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ThisWorkbook" showPivotChartFilter="1" defaultThemeVersion="124226"/>
  <mc:AlternateContent xmlns:mc="http://schemas.openxmlformats.org/markup-compatibility/2006">
    <mc:Choice Requires="x15">
      <x15ac:absPath xmlns:x15ac="http://schemas.microsoft.com/office/spreadsheetml/2010/11/ac" url="C:\Users\mivanov004\Documents\Projects\regulatory\XBRL\!Taxonomy files\IFRS-RU ОСБУ\"/>
    </mc:Choice>
  </mc:AlternateContent>
  <bookViews>
    <workbookView xWindow="0" yWindow="0" windowWidth="24000" windowHeight="9435" tabRatio="916"/>
  </bookViews>
  <sheets>
    <sheet name="Примечания" sheetId="358" r:id="rId1"/>
    <sheet name="НПФ =&gt;" sheetId="87" r:id="rId2"/>
    <sheet name="Содержание" sheetId="14" r:id="rId3"/>
    <sheet name="ББ НПФ (АО)" sheetId="4" r:id="rId4"/>
    <sheet name="ББ НПФ (НКО)" sheetId="5" r:id="rId5"/>
    <sheet name="ОФР НПФ (АО)" sheetId="6" r:id="rId6"/>
    <sheet name="ОФР НПФ (НКО)" sheetId="7" r:id="rId7"/>
    <sheet name="ОИК НПФ (АО)" sheetId="9" r:id="rId8"/>
    <sheet name="ОДС НПФ (НКО)" sheetId="10" r:id="rId9"/>
    <sheet name="ОПДС НПФ (АО)" sheetId="11" r:id="rId10"/>
    <sheet name="ОПДС НПФ (НКО)" sheetId="13" r:id="rId11"/>
    <sheet name="Прим. 1" sheetId="71" r:id="rId12"/>
    <sheet name="Прим. 2" sheetId="72" r:id="rId13"/>
    <sheet name="Прим. 3" sheetId="73" r:id="rId14"/>
    <sheet name="Прим. 4" sheetId="74" r:id="rId15"/>
    <sheet name="Прим. 5" sheetId="28" r:id="rId16"/>
    <sheet name="Прим. 6" sheetId="29" r:id="rId17"/>
    <sheet name="Прим. 7" sheetId="30" r:id="rId18"/>
    <sheet name="Прим. 8" sheetId="31" r:id="rId19"/>
    <sheet name="Прим. 9" sheetId="32" r:id="rId20"/>
    <sheet name="Прим. 10" sheetId="33" r:id="rId21"/>
    <sheet name="Прим. 11" sheetId="34" r:id="rId22"/>
    <sheet name="Прим. 12" sheetId="35" r:id="rId23"/>
    <sheet name="Прим. 13" sheetId="36" r:id="rId24"/>
    <sheet name="Прим. 14" sheetId="37" r:id="rId25"/>
    <sheet name="Прим. 15" sheetId="38" r:id="rId26"/>
    <sheet name="Прим. 16" sheetId="39" r:id="rId27"/>
    <sheet name="Прим. 17" sheetId="40" r:id="rId28"/>
    <sheet name="Прим. 18" sheetId="41" r:id="rId29"/>
    <sheet name="Прим. 19" sheetId="42" r:id="rId30"/>
    <sheet name="Прим. 20" sheetId="43" r:id="rId31"/>
    <sheet name="Прим. 21" sheetId="44" r:id="rId32"/>
    <sheet name="Прим. 22" sheetId="45" r:id="rId33"/>
    <sheet name="Прим. 23" sheetId="46" r:id="rId34"/>
    <sheet name="Прим. 24" sheetId="47" r:id="rId35"/>
    <sheet name="Прим. 25" sheetId="48" r:id="rId36"/>
    <sheet name="Прим. 26" sheetId="49" r:id="rId37"/>
    <sheet name="Прим. 27" sheetId="50" r:id="rId38"/>
    <sheet name="Прим. 28" sheetId="51" r:id="rId39"/>
    <sheet name="Прим. 29" sheetId="52" r:id="rId40"/>
    <sheet name="Прим. 30" sheetId="53" r:id="rId41"/>
    <sheet name="Прим. 31" sheetId="54" r:id="rId42"/>
    <sheet name="Прим. 32" sheetId="55" r:id="rId43"/>
    <sheet name="Прим. 33" sheetId="56" r:id="rId44"/>
    <sheet name="Прим. 34" sheetId="57" r:id="rId45"/>
    <sheet name="Прим. 35" sheetId="58" r:id="rId46"/>
    <sheet name="Прим. 36" sheetId="59" r:id="rId47"/>
    <sheet name="Прим. 37" sheetId="60" r:id="rId48"/>
    <sheet name="Прим. 38" sheetId="61" r:id="rId49"/>
    <sheet name="Прим. 39" sheetId="62" r:id="rId50"/>
    <sheet name="Прим. 40" sheetId="63" r:id="rId51"/>
    <sheet name="Прим. 41" sheetId="64" r:id="rId52"/>
    <sheet name="Прим. 42" sheetId="65" r:id="rId53"/>
    <sheet name="Прим. 43" sheetId="66" r:id="rId54"/>
    <sheet name="Прим. 44" sheetId="67" r:id="rId55"/>
    <sheet name="Прим. 45" sheetId="68" r:id="rId56"/>
    <sheet name="Прим. 46" sheetId="69" r:id="rId57"/>
    <sheet name="Прим. 47" sheetId="70" r:id="rId58"/>
    <sheet name="Прим. 48" sheetId="17" r:id="rId59"/>
    <sheet name="Прим. 49" sheetId="18" r:id="rId60"/>
    <sheet name="Прим. 50" sheetId="184" r:id="rId61"/>
    <sheet name="Прим. 51" sheetId="20" r:id="rId62"/>
    <sheet name="Прим. 52" sheetId="185" r:id="rId63"/>
    <sheet name="Прим. 53" sheetId="22" r:id="rId64"/>
    <sheet name="Прим. 54" sheetId="23" r:id="rId65"/>
    <sheet name="Прим. 55" sheetId="24" r:id="rId66"/>
    <sheet name="Прим. 56" sheetId="25" r:id="rId67"/>
    <sheet name="Прим. 57" sheetId="26" r:id="rId68"/>
    <sheet name="Прим. 58" sheetId="27" r:id="rId69"/>
    <sheet name="ОЦИ НПФ (НКО)" sheetId="75" r:id="rId70"/>
    <sheet name="CO=&gt;" sheetId="172" r:id="rId71"/>
    <sheet name="Содержание (2)" sheetId="89" r:id="rId72"/>
    <sheet name="ББ СО" sheetId="90" r:id="rId73"/>
    <sheet name="ББ ОВС" sheetId="91" r:id="rId74"/>
    <sheet name="ОФР СО" sheetId="92" r:id="rId75"/>
    <sheet name="ОФР ОВС" sheetId="93" r:id="rId76"/>
    <sheet name="ОИК СО" sheetId="94" r:id="rId77"/>
    <sheet name="ОИК ОВС" sheetId="95" r:id="rId78"/>
    <sheet name="ОПДС СО" sheetId="96" r:id="rId79"/>
    <sheet name="ОПДС ОВС" sheetId="97" r:id="rId80"/>
    <sheet name="Прим. 1 (2)" sheetId="98" r:id="rId81"/>
    <sheet name="Прим. 2 (2)" sheetId="99" r:id="rId82"/>
    <sheet name="Прим. 3 (2)" sheetId="100" r:id="rId83"/>
    <sheet name="Прим. 4 (2)" sheetId="101" r:id="rId84"/>
    <sheet name="Прим. 5 (2)" sheetId="102" r:id="rId85"/>
    <sheet name="Прим. 6 (2)" sheetId="103" r:id="rId86"/>
    <sheet name="Прим. 7 (2)" sheetId="104" r:id="rId87"/>
    <sheet name="Прим. 8 (2)" sheetId="105" r:id="rId88"/>
    <sheet name="Прим. 9 (2)" sheetId="106" r:id="rId89"/>
    <sheet name="Прим. 10 (2)" sheetId="107" r:id="rId90"/>
    <sheet name="Прим. 11 (2)" sheetId="108" r:id="rId91"/>
    <sheet name="Прим. 12 (2)" sheetId="109" r:id="rId92"/>
    <sheet name="Прим. 13 (2)" sheetId="110" r:id="rId93"/>
    <sheet name="Прим. 14 (2)" sheetId="111" r:id="rId94"/>
    <sheet name="Прим. 15 (2)" sheetId="112" r:id="rId95"/>
    <sheet name="Прим. 16 (2)" sheetId="113" r:id="rId96"/>
    <sheet name="Прим. 17 (2)" sheetId="114" r:id="rId97"/>
    <sheet name="Прим. 18 (2)" sheetId="115" r:id="rId98"/>
    <sheet name="Прим. 19 (2)" sheetId="116" r:id="rId99"/>
    <sheet name="Прим. 20 (2)" sheetId="117" r:id="rId100"/>
    <sheet name="Прим. 21 (2)" sheetId="118" r:id="rId101"/>
    <sheet name="Прим. 22 (2)" sheetId="119" r:id="rId102"/>
    <sheet name="Прим. 23 (2)" sheetId="120" r:id="rId103"/>
    <sheet name="Прим. 24 (2)" sheetId="121" r:id="rId104"/>
    <sheet name="Прим. 25 (2)" sheetId="122" r:id="rId105"/>
    <sheet name="Прим. 26 (2)" sheetId="123" r:id="rId106"/>
    <sheet name="Прим. 27 (2)" sheetId="124" r:id="rId107"/>
    <sheet name="Прим. 28 (2)" sheetId="125" r:id="rId108"/>
    <sheet name="Прим. 29 (2)" sheetId="126" r:id="rId109"/>
    <sheet name="Прим. 30 (2)" sheetId="127" r:id="rId110"/>
    <sheet name="Прим. 31 (2)" sheetId="128" r:id="rId111"/>
    <sheet name="Прим. 32 (2)" sheetId="129" r:id="rId112"/>
    <sheet name="Прим. 33 (2)" sheetId="130" r:id="rId113"/>
    <sheet name="Прим. 34 (2)" sheetId="131" r:id="rId114"/>
    <sheet name="Прим. 35 (2)" sheetId="132" r:id="rId115"/>
    <sheet name="Прим. 36 (2)" sheetId="133" r:id="rId116"/>
    <sheet name="Прим. 37 (2)" sheetId="134" r:id="rId117"/>
    <sheet name="Прим. 38 (2)" sheetId="135" r:id="rId118"/>
    <sheet name="Прим. 39 (2)" sheetId="136" r:id="rId119"/>
    <sheet name="Прим. 40 (2)" sheetId="137" r:id="rId120"/>
    <sheet name="Прим. 41 (2)" sheetId="138" r:id="rId121"/>
    <sheet name="Прим. 42 (2)" sheetId="139" r:id="rId122"/>
    <sheet name="Прим. 43 (2)" sheetId="140" r:id="rId123"/>
    <sheet name="Прим. 44 (2)" sheetId="141" r:id="rId124"/>
    <sheet name="Прим. 45 (2)" sheetId="142" r:id="rId125"/>
    <sheet name="Прим. 46 (2)" sheetId="143" r:id="rId126"/>
    <sheet name="Прим. 47 (2)" sheetId="144" r:id="rId127"/>
    <sheet name="Прим. 48 (2)" sheetId="145" r:id="rId128"/>
    <sheet name="Прим. 49 (2)" sheetId="146" r:id="rId129"/>
    <sheet name="Прим. 50 (2)" sheetId="186" r:id="rId130"/>
    <sheet name="Прим. 51 (2)" sheetId="187" r:id="rId131"/>
    <sheet name="Прим. 52 (2)" sheetId="188" r:id="rId132"/>
    <sheet name="Прим. 53 (2)" sheetId="189" r:id="rId133"/>
    <sheet name="Прим. 54 (2)" sheetId="190" r:id="rId134"/>
    <sheet name="Прим. 55 (2)" sheetId="191" r:id="rId135"/>
    <sheet name="Прим. 56 (2)" sheetId="192" r:id="rId136"/>
    <sheet name="Прим. 57 (2)" sheetId="193" r:id="rId137"/>
    <sheet name="Прим. 58 (2)" sheetId="194" r:id="rId138"/>
    <sheet name="Прим. 59" sheetId="195" r:id="rId139"/>
    <sheet name="Прим. 60" sheetId="196" r:id="rId140"/>
    <sheet name="Прим. 61" sheetId="197" r:id="rId141"/>
    <sheet name="Прим. 62" sheetId="198" r:id="rId142"/>
    <sheet name="Прим. 63" sheetId="199" r:id="rId143"/>
    <sheet name="Прим. 64" sheetId="200" r:id="rId144"/>
    <sheet name="Прим. 65" sheetId="201" r:id="rId145"/>
    <sheet name="Прим. 66" sheetId="202" r:id="rId146"/>
    <sheet name="Прим. 67" sheetId="203" r:id="rId147"/>
    <sheet name="Прим. 68" sheetId="204" r:id="rId148"/>
    <sheet name="Прим. 69" sheetId="205" r:id="rId149"/>
    <sheet name="ОЦИ" sheetId="169" r:id="rId150"/>
    <sheet name="прочее=&gt;" sheetId="357" r:id="rId151"/>
    <sheet name="Символы ОФР СО" sheetId="207" r:id="rId152"/>
    <sheet name="IFRS taxonomy" sheetId="178" r:id="rId153"/>
    <sheet name="Балансовые счета" sheetId="83" r:id="rId154"/>
    <sheet name="Элементы таксономии" sheetId="356" r:id="rId155"/>
    <sheet name="Символы ОФР НПФ" sheetId="206" r:id="rId156"/>
  </sheets>
  <definedNames>
    <definedName name="_xlnm._FilterDatabase" localSheetId="152" hidden="1">'IFRS taxonomy'!$A$2:$E$5561</definedName>
    <definedName name="_xlnm._FilterDatabase" localSheetId="153" hidden="1">'Балансовые счета'!$A$4:$F$1864</definedName>
    <definedName name="_xlnm._FilterDatabase" localSheetId="3" hidden="1">'ББ НПФ (АО)'!$A$22:$M$77</definedName>
    <definedName name="_xlnm._FilterDatabase" localSheetId="9" hidden="1">'ОПДС НПФ (АО)'!$A$20:$M$79</definedName>
    <definedName name="_xlnm._FilterDatabase" localSheetId="5" hidden="1">'ОФР НПФ (АО)'!$A$18:$M$87</definedName>
    <definedName name="_xlnm._FilterDatabase" localSheetId="0" hidden="1">Примечания!$A$8:$N$470</definedName>
    <definedName name="_xlnm._FilterDatabase" localSheetId="155" hidden="1">'Символы ОФР НПФ'!$A$14:$K$1719</definedName>
    <definedName name="_xlnm._FilterDatabase" localSheetId="151" hidden="1">'Символы ОФР СО'!$A$13:$I$2062</definedName>
    <definedName name="_xlnm._FilterDatabase" localSheetId="154" hidden="1">'Элементы таксономии'!$A$1:$P$6717</definedName>
  </definedNames>
  <calcPr calcId="152511"/>
</workbook>
</file>

<file path=xl/calcChain.xml><?xml version="1.0" encoding="utf-8"?>
<calcChain xmlns="http://schemas.openxmlformats.org/spreadsheetml/2006/main">
  <c r="K8" i="358" l="1"/>
  <c r="L8" i="358"/>
  <c r="M8" i="358"/>
  <c r="A9" i="358"/>
  <c r="K9" i="358"/>
  <c r="L9" i="358"/>
  <c r="M9" i="358"/>
  <c r="K10" i="358"/>
  <c r="K11" i="358"/>
  <c r="M11" i="358" s="1"/>
  <c r="I12" i="358"/>
  <c r="K12" i="358"/>
  <c r="M12" i="358" s="1"/>
  <c r="L12" i="358"/>
  <c r="K13" i="358"/>
  <c r="M13" i="358" s="1"/>
  <c r="L13" i="358"/>
  <c r="K14" i="358"/>
  <c r="L14" i="358"/>
  <c r="M14" i="358"/>
  <c r="K15" i="358"/>
  <c r="L15" i="358" s="1"/>
  <c r="M15" i="358"/>
  <c r="I16" i="358"/>
  <c r="K16" i="358"/>
  <c r="K17" i="358"/>
  <c r="M17" i="358" s="1"/>
  <c r="L17" i="358"/>
  <c r="I18" i="358"/>
  <c r="K18" i="358"/>
  <c r="M18" i="358" s="1"/>
  <c r="L18" i="358"/>
  <c r="I19" i="358"/>
  <c r="K19" i="358"/>
  <c r="K20" i="358"/>
  <c r="L20" i="358"/>
  <c r="M20" i="358"/>
  <c r="K21" i="358"/>
  <c r="L21" i="358"/>
  <c r="M21" i="358"/>
  <c r="I22" i="358"/>
  <c r="K22" i="358"/>
  <c r="L22" i="358"/>
  <c r="M22" i="358"/>
  <c r="K23" i="358"/>
  <c r="I24" i="358"/>
  <c r="K24" i="358"/>
  <c r="L24" i="358" s="1"/>
  <c r="M24" i="358"/>
  <c r="K25" i="358"/>
  <c r="M25" i="358" s="1"/>
  <c r="L25" i="358"/>
  <c r="I26" i="358"/>
  <c r="K26" i="358"/>
  <c r="K27" i="358"/>
  <c r="I28" i="358"/>
  <c r="K28" i="358"/>
  <c r="I29" i="358"/>
  <c r="K29" i="358"/>
  <c r="I30" i="358"/>
  <c r="K30" i="358"/>
  <c r="I31" i="358"/>
  <c r="K31" i="358"/>
  <c r="K32" i="358"/>
  <c r="L32" i="358"/>
  <c r="M32" i="358"/>
  <c r="I33" i="358"/>
  <c r="K33" i="358"/>
  <c r="L33" i="358"/>
  <c r="M33" i="358"/>
  <c r="I34" i="358"/>
  <c r="K34" i="358"/>
  <c r="L34" i="358"/>
  <c r="M34" i="358"/>
  <c r="K35" i="358"/>
  <c r="I36" i="358"/>
  <c r="K36" i="358"/>
  <c r="I37" i="358"/>
  <c r="K37" i="358"/>
  <c r="L37" i="358" s="1"/>
  <c r="M37" i="358"/>
  <c r="S37" i="358"/>
  <c r="K38" i="358"/>
  <c r="L38" i="358" s="1"/>
  <c r="M38" i="358"/>
  <c r="S38" i="358"/>
  <c r="K39" i="358"/>
  <c r="S39" i="358"/>
  <c r="K40" i="358"/>
  <c r="L40" i="358" s="1"/>
  <c r="M40" i="358"/>
  <c r="S40" i="358"/>
  <c r="K41" i="358"/>
  <c r="L41" i="358" s="1"/>
  <c r="M41" i="358"/>
  <c r="I42" i="358"/>
  <c r="K42" i="358"/>
  <c r="L42" i="358" s="1"/>
  <c r="M42" i="358"/>
  <c r="S42" i="358"/>
  <c r="K43" i="358"/>
  <c r="S43" i="358"/>
  <c r="K44" i="358"/>
  <c r="L44" i="358" s="1"/>
  <c r="M44" i="358"/>
  <c r="S44" i="358"/>
  <c r="K45" i="358"/>
  <c r="L45" i="358" s="1"/>
  <c r="S45" i="358"/>
  <c r="K46" i="358"/>
  <c r="L46" i="358" s="1"/>
  <c r="M46" i="358"/>
  <c r="S46" i="358"/>
  <c r="K47" i="358"/>
  <c r="S47" i="358"/>
  <c r="K48" i="358"/>
  <c r="L48" i="358" s="1"/>
  <c r="S48" i="358"/>
  <c r="K49" i="358"/>
  <c r="S49" i="358"/>
  <c r="I50" i="358"/>
  <c r="K50" i="358"/>
  <c r="L50" i="358"/>
  <c r="M50" i="358"/>
  <c r="K51" i="358"/>
  <c r="L51" i="358" s="1"/>
  <c r="M51" i="358"/>
  <c r="S51" i="358"/>
  <c r="I52" i="358"/>
  <c r="K52" i="358"/>
  <c r="L52" i="358"/>
  <c r="M52" i="358"/>
  <c r="K53" i="358"/>
  <c r="S53" i="358"/>
  <c r="I54" i="358"/>
  <c r="K54" i="358"/>
  <c r="L54" i="358"/>
  <c r="M54" i="358"/>
  <c r="K55" i="358"/>
  <c r="S55" i="358"/>
  <c r="I56" i="358"/>
  <c r="K56" i="358"/>
  <c r="L56" i="358"/>
  <c r="M56" i="358"/>
  <c r="K57" i="358"/>
  <c r="L57" i="358" s="1"/>
  <c r="M57" i="358"/>
  <c r="S57" i="358"/>
  <c r="I58" i="358"/>
  <c r="K58" i="358"/>
  <c r="L58" i="358"/>
  <c r="M58" i="358"/>
  <c r="S58" i="358"/>
  <c r="K59" i="358"/>
  <c r="L59" i="358"/>
  <c r="M59" i="358"/>
  <c r="S59" i="358"/>
  <c r="I60" i="358"/>
  <c r="K60" i="358"/>
  <c r="S60" i="358"/>
  <c r="I61" i="358"/>
  <c r="K61" i="358"/>
  <c r="S61" i="358"/>
  <c r="K62" i="358"/>
  <c r="M62" i="358" s="1"/>
  <c r="L62" i="358"/>
  <c r="S62" i="358"/>
  <c r="K63" i="358"/>
  <c r="M63" i="358" s="1"/>
  <c r="S63" i="358"/>
  <c r="I64" i="358"/>
  <c r="K64" i="358"/>
  <c r="L64" i="358" s="1"/>
  <c r="K65" i="358"/>
  <c r="S65" i="358"/>
  <c r="I66" i="358"/>
  <c r="K66" i="358"/>
  <c r="S66" i="358"/>
  <c r="K67" i="358"/>
  <c r="S67" i="358"/>
  <c r="I68" i="358"/>
  <c r="K68" i="358"/>
  <c r="L68" i="358"/>
  <c r="M68" i="358"/>
  <c r="S68" i="358"/>
  <c r="K69" i="358"/>
  <c r="L69" i="358"/>
  <c r="M69" i="358"/>
  <c r="S69" i="358"/>
  <c r="I70" i="358"/>
  <c r="K70" i="358"/>
  <c r="L70" i="358" s="1"/>
  <c r="S70" i="358"/>
  <c r="K71" i="358"/>
  <c r="S71" i="358"/>
  <c r="I72" i="358"/>
  <c r="K72" i="358"/>
  <c r="M72" i="358" s="1"/>
  <c r="L72" i="358"/>
  <c r="S72" i="358"/>
  <c r="K73" i="358"/>
  <c r="S73" i="358"/>
  <c r="I74" i="358"/>
  <c r="K74" i="358"/>
  <c r="S74" i="358"/>
  <c r="K75" i="358"/>
  <c r="S75" i="358"/>
  <c r="I76" i="358"/>
  <c r="K76" i="358"/>
  <c r="L76" i="358"/>
  <c r="M76" i="358"/>
  <c r="S76" i="358"/>
  <c r="K77" i="358"/>
  <c r="L77" i="358"/>
  <c r="M77" i="358"/>
  <c r="S77" i="358"/>
  <c r="K78" i="358"/>
  <c r="L78" i="358"/>
  <c r="M78" i="358"/>
  <c r="S78" i="358"/>
  <c r="K79" i="358"/>
  <c r="L79" i="358"/>
  <c r="M79" i="358"/>
  <c r="S79" i="358"/>
  <c r="K80" i="358"/>
  <c r="L80" i="358"/>
  <c r="M80" i="358"/>
  <c r="S80" i="358"/>
  <c r="K81" i="358"/>
  <c r="L81" i="358"/>
  <c r="M81" i="358"/>
  <c r="S81" i="358"/>
  <c r="K82" i="358"/>
  <c r="L82" i="358"/>
  <c r="M82" i="358"/>
  <c r="S82" i="358"/>
  <c r="K83" i="358"/>
  <c r="L83" i="358"/>
  <c r="M83" i="358"/>
  <c r="S83" i="358"/>
  <c r="K84" i="358"/>
  <c r="L84" i="358"/>
  <c r="M84" i="358"/>
  <c r="S84" i="358"/>
  <c r="I85" i="358"/>
  <c r="K85" i="358"/>
  <c r="L85" i="358" s="1"/>
  <c r="S85" i="358"/>
  <c r="I86" i="358"/>
  <c r="K86" i="358"/>
  <c r="M86" i="358" s="1"/>
  <c r="L86" i="358"/>
  <c r="S86" i="358"/>
  <c r="I87" i="358"/>
  <c r="K87" i="358"/>
  <c r="L87" i="358" s="1"/>
  <c r="M87" i="358"/>
  <c r="S87" i="358"/>
  <c r="K88" i="358"/>
  <c r="S88" i="358"/>
  <c r="K89" i="358"/>
  <c r="L89" i="358" s="1"/>
  <c r="M89" i="358"/>
  <c r="S89" i="358"/>
  <c r="K90" i="358"/>
  <c r="L90" i="358" s="1"/>
  <c r="S90" i="358"/>
  <c r="K91" i="358"/>
  <c r="L91" i="358" s="1"/>
  <c r="M91" i="358"/>
  <c r="S91" i="358"/>
  <c r="K92" i="358"/>
  <c r="S92" i="358"/>
  <c r="K93" i="358"/>
  <c r="L93" i="358" s="1"/>
  <c r="S93" i="358"/>
  <c r="K94" i="358"/>
  <c r="S94" i="358"/>
  <c r="K95" i="358"/>
  <c r="L95" i="358" s="1"/>
  <c r="M95" i="358"/>
  <c r="S95" i="358"/>
  <c r="K96" i="358"/>
  <c r="S96" i="358"/>
  <c r="I97" i="358"/>
  <c r="K97" i="358"/>
  <c r="L97" i="358"/>
  <c r="M97" i="358"/>
  <c r="S97" i="358"/>
  <c r="K98" i="358"/>
  <c r="L98" i="358"/>
  <c r="M98" i="358"/>
  <c r="S98" i="358"/>
  <c r="I99" i="358"/>
  <c r="K99" i="358"/>
  <c r="L99" i="358"/>
  <c r="M99" i="358"/>
  <c r="S99" i="358"/>
  <c r="K100" i="358"/>
  <c r="L100" i="358"/>
  <c r="M100" i="358"/>
  <c r="S100" i="358"/>
  <c r="I101" i="358"/>
  <c r="K101" i="358"/>
  <c r="M101" i="358" s="1"/>
  <c r="S101" i="358"/>
  <c r="K102" i="358"/>
  <c r="M102" i="358" s="1"/>
  <c r="L102" i="358"/>
  <c r="S102" i="358"/>
  <c r="I103" i="358"/>
  <c r="K103" i="358"/>
  <c r="L103" i="358" s="1"/>
  <c r="M103" i="358"/>
  <c r="S103" i="358"/>
  <c r="I104" i="358"/>
  <c r="K104" i="358"/>
  <c r="L104" i="358"/>
  <c r="M104" i="358"/>
  <c r="S104" i="358"/>
  <c r="K105" i="358"/>
  <c r="L105" i="358"/>
  <c r="M105" i="358"/>
  <c r="S105" i="358"/>
  <c r="I106" i="358"/>
  <c r="K106" i="358"/>
  <c r="M106" i="358" s="1"/>
  <c r="S106" i="358"/>
  <c r="K107" i="358"/>
  <c r="M107" i="358" s="1"/>
  <c r="L107" i="358"/>
  <c r="S107" i="358"/>
  <c r="K108" i="358"/>
  <c r="M108" i="358" s="1"/>
  <c r="L108" i="358"/>
  <c r="S108" i="358"/>
  <c r="K109" i="358"/>
  <c r="M109" i="358" s="1"/>
  <c r="L109" i="358"/>
  <c r="S109" i="358"/>
  <c r="K110" i="358"/>
  <c r="M110" i="358" s="1"/>
  <c r="S110" i="358"/>
  <c r="K111" i="358"/>
  <c r="M111" i="358" s="1"/>
  <c r="L111" i="358"/>
  <c r="S111" i="358"/>
  <c r="K112" i="358"/>
  <c r="M112" i="358" s="1"/>
  <c r="L112" i="358"/>
  <c r="S112" i="358"/>
  <c r="K113" i="358"/>
  <c r="M113" i="358" s="1"/>
  <c r="L113" i="358"/>
  <c r="S113" i="358"/>
  <c r="K114" i="358"/>
  <c r="M114" i="358" s="1"/>
  <c r="S114" i="358"/>
  <c r="K115" i="358"/>
  <c r="M115" i="358" s="1"/>
  <c r="L115" i="358"/>
  <c r="S115" i="358"/>
  <c r="K116" i="358"/>
  <c r="M116" i="358" s="1"/>
  <c r="L116" i="358"/>
  <c r="S116" i="358"/>
  <c r="K117" i="358"/>
  <c r="M117" i="358" s="1"/>
  <c r="L117" i="358"/>
  <c r="S117" i="358"/>
  <c r="K118" i="358"/>
  <c r="M118" i="358" s="1"/>
  <c r="S118" i="358"/>
  <c r="K119" i="358"/>
  <c r="M119" i="358" s="1"/>
  <c r="L119" i="358"/>
  <c r="S119" i="358"/>
  <c r="K120" i="358"/>
  <c r="M120" i="358" s="1"/>
  <c r="L120" i="358"/>
  <c r="S120" i="358"/>
  <c r="I121" i="358"/>
  <c r="K121" i="358"/>
  <c r="S121" i="358"/>
  <c r="I122" i="358"/>
  <c r="K122" i="358"/>
  <c r="S122" i="358"/>
  <c r="K123" i="358"/>
  <c r="L123" i="358" s="1"/>
  <c r="M123" i="358"/>
  <c r="S123" i="358"/>
  <c r="I124" i="358"/>
  <c r="K124" i="358"/>
  <c r="L124" i="358"/>
  <c r="M124" i="358"/>
  <c r="S124" i="358"/>
  <c r="I125" i="358"/>
  <c r="K125" i="358"/>
  <c r="S125" i="358"/>
  <c r="I126" i="358"/>
  <c r="K126" i="358"/>
  <c r="S126" i="358"/>
  <c r="K127" i="358"/>
  <c r="M127" i="358" s="1"/>
  <c r="L127" i="358"/>
  <c r="S127" i="358"/>
  <c r="I128" i="358"/>
  <c r="K128" i="358"/>
  <c r="L128" i="358" s="1"/>
  <c r="M128" i="358"/>
  <c r="S128" i="358"/>
  <c r="K129" i="358"/>
  <c r="L129" i="358" s="1"/>
  <c r="S129" i="358"/>
  <c r="I130" i="358"/>
  <c r="K130" i="358"/>
  <c r="L130" i="358"/>
  <c r="M130" i="358"/>
  <c r="S130" i="358"/>
  <c r="I131" i="358"/>
  <c r="K131" i="358"/>
  <c r="M131" i="358" s="1"/>
  <c r="L131" i="358"/>
  <c r="S131" i="358"/>
  <c r="I132" i="358"/>
  <c r="K132" i="358"/>
  <c r="S132" i="358"/>
  <c r="I133" i="358"/>
  <c r="K133" i="358"/>
  <c r="S133" i="358"/>
  <c r="I134" i="358"/>
  <c r="K134" i="358"/>
  <c r="L134" i="358"/>
  <c r="M134" i="358"/>
  <c r="S134" i="358"/>
  <c r="K135" i="358"/>
  <c r="L135" i="358"/>
  <c r="M135" i="358"/>
  <c r="S135" i="358"/>
  <c r="K136" i="358"/>
  <c r="L136" i="358"/>
  <c r="M136" i="358"/>
  <c r="S136" i="358"/>
  <c r="K137" i="358"/>
  <c r="L137" i="358"/>
  <c r="M137" i="358"/>
  <c r="S137" i="358"/>
  <c r="I138" i="358"/>
  <c r="K138" i="358"/>
  <c r="L138" i="358"/>
  <c r="M138" i="358"/>
  <c r="S138" i="358"/>
  <c r="I139" i="358"/>
  <c r="K139" i="358"/>
  <c r="M139" i="358" s="1"/>
  <c r="L139" i="358"/>
  <c r="S139" i="358"/>
  <c r="K140" i="358"/>
  <c r="M140" i="358" s="1"/>
  <c r="L140" i="358"/>
  <c r="S140" i="358"/>
  <c r="K141" i="358"/>
  <c r="S141" i="358"/>
  <c r="K142" i="358"/>
  <c r="M142" i="358" s="1"/>
  <c r="L142" i="358"/>
  <c r="S142" i="358"/>
  <c r="K143" i="358"/>
  <c r="M143" i="358" s="1"/>
  <c r="S143" i="358"/>
  <c r="K144" i="358"/>
  <c r="M144" i="358" s="1"/>
  <c r="L144" i="358"/>
  <c r="S144" i="358"/>
  <c r="K145" i="358"/>
  <c r="S145" i="358"/>
  <c r="K146" i="358"/>
  <c r="M146" i="358" s="1"/>
  <c r="S146" i="358"/>
  <c r="K147" i="358"/>
  <c r="S147" i="358"/>
  <c r="K148" i="358"/>
  <c r="M148" i="358" s="1"/>
  <c r="L148" i="358"/>
  <c r="S148" i="358"/>
  <c r="K149" i="358"/>
  <c r="S149" i="358"/>
  <c r="K150" i="358"/>
  <c r="S150" i="358"/>
  <c r="K151" i="358"/>
  <c r="M151" i="358" s="1"/>
  <c r="L151" i="358"/>
  <c r="S151" i="358"/>
  <c r="K152" i="358"/>
  <c r="M152" i="358" s="1"/>
  <c r="L152" i="358"/>
  <c r="S152" i="358"/>
  <c r="K153" i="358"/>
  <c r="S153" i="358"/>
  <c r="K154" i="358"/>
  <c r="M154" i="358" s="1"/>
  <c r="L154" i="358"/>
  <c r="S154" i="358"/>
  <c r="K155" i="358"/>
  <c r="M155" i="358" s="1"/>
  <c r="L155" i="358"/>
  <c r="S155" i="358"/>
  <c r="K156" i="358"/>
  <c r="M156" i="358" s="1"/>
  <c r="L156" i="358"/>
  <c r="S156" i="358"/>
  <c r="K157" i="358"/>
  <c r="S157" i="358"/>
  <c r="K158" i="358"/>
  <c r="M158" i="358" s="1"/>
  <c r="L158" i="358"/>
  <c r="S158" i="358"/>
  <c r="K159" i="358"/>
  <c r="L159" i="358" s="1"/>
  <c r="M159" i="358"/>
  <c r="K160" i="358"/>
  <c r="L160" i="358"/>
  <c r="M160" i="358"/>
  <c r="S160" i="358"/>
  <c r="K161" i="358"/>
  <c r="L161" i="358"/>
  <c r="M161" i="358"/>
  <c r="K162" i="358"/>
  <c r="L162" i="358" s="1"/>
  <c r="S162" i="358"/>
  <c r="K163" i="358"/>
  <c r="L163" i="358" s="1"/>
  <c r="M163" i="358"/>
  <c r="K164" i="358"/>
  <c r="S164" i="358"/>
  <c r="K165" i="358"/>
  <c r="M165" i="358" s="1"/>
  <c r="L165" i="358"/>
  <c r="S165" i="358"/>
  <c r="K166" i="358"/>
  <c r="M166" i="358" s="1"/>
  <c r="L166" i="358"/>
  <c r="S166" i="358"/>
  <c r="K167" i="358"/>
  <c r="M167" i="358" s="1"/>
  <c r="S167" i="358"/>
  <c r="K168" i="358"/>
  <c r="S168" i="358"/>
  <c r="K169" i="358"/>
  <c r="M169" i="358" s="1"/>
  <c r="L169" i="358"/>
  <c r="S169" i="358"/>
  <c r="K170" i="358"/>
  <c r="M170" i="358" s="1"/>
  <c r="L170" i="358"/>
  <c r="S170" i="358"/>
  <c r="K171" i="358"/>
  <c r="M171" i="358" s="1"/>
  <c r="S171" i="358"/>
  <c r="K172" i="358"/>
  <c r="S172" i="358"/>
  <c r="K173" i="358"/>
  <c r="M173" i="358" s="1"/>
  <c r="L173" i="358"/>
  <c r="S173" i="358"/>
  <c r="K174" i="358"/>
  <c r="M174" i="358" s="1"/>
  <c r="L174" i="358"/>
  <c r="S174" i="358"/>
  <c r="K175" i="358"/>
  <c r="M175" i="358" s="1"/>
  <c r="S175" i="358"/>
  <c r="K176" i="358"/>
  <c r="S176" i="358"/>
  <c r="K177" i="358"/>
  <c r="M177" i="358" s="1"/>
  <c r="L177" i="358"/>
  <c r="S177" i="358"/>
  <c r="K178" i="358"/>
  <c r="M178" i="358" s="1"/>
  <c r="L178" i="358"/>
  <c r="S178" i="358"/>
  <c r="K179" i="358"/>
  <c r="M179" i="358" s="1"/>
  <c r="S179" i="358"/>
  <c r="K180" i="358"/>
  <c r="S180" i="358"/>
  <c r="K181" i="358"/>
  <c r="M181" i="358" s="1"/>
  <c r="L181" i="358"/>
  <c r="S181" i="358"/>
  <c r="K182" i="358"/>
  <c r="M182" i="358" s="1"/>
  <c r="L182" i="358"/>
  <c r="S182" i="358"/>
  <c r="K183" i="358"/>
  <c r="M183" i="358" s="1"/>
  <c r="S183" i="358"/>
  <c r="K184" i="358"/>
  <c r="S184" i="358"/>
  <c r="K185" i="358"/>
  <c r="M185" i="358" s="1"/>
  <c r="L185" i="358"/>
  <c r="S185" i="358"/>
  <c r="K186" i="358"/>
  <c r="M186" i="358" s="1"/>
  <c r="L186" i="358"/>
  <c r="S186" i="358"/>
  <c r="K187" i="358"/>
  <c r="M187" i="358" s="1"/>
  <c r="S187" i="358"/>
  <c r="K188" i="358"/>
  <c r="S188" i="358"/>
  <c r="K189" i="358"/>
  <c r="M189" i="358" s="1"/>
  <c r="L189" i="358"/>
  <c r="S189" i="358"/>
  <c r="K190" i="358"/>
  <c r="M190" i="358" s="1"/>
  <c r="L190" i="358"/>
  <c r="S190" i="358"/>
  <c r="K191" i="358"/>
  <c r="M191" i="358" s="1"/>
  <c r="S191" i="358"/>
  <c r="K192" i="358"/>
  <c r="S192" i="358"/>
  <c r="K193" i="358"/>
  <c r="M193" i="358" s="1"/>
  <c r="L193" i="358"/>
  <c r="S193" i="358"/>
  <c r="K194" i="358"/>
  <c r="M194" i="358" s="1"/>
  <c r="L194" i="358"/>
  <c r="S194" i="358"/>
  <c r="K195" i="358"/>
  <c r="M195" i="358" s="1"/>
  <c r="S195" i="358"/>
  <c r="K196" i="358"/>
  <c r="S196" i="358"/>
  <c r="K197" i="358"/>
  <c r="M197" i="358" s="1"/>
  <c r="L197" i="358"/>
  <c r="S197" i="358"/>
  <c r="K198" i="358"/>
  <c r="M198" i="358" s="1"/>
  <c r="L198" i="358"/>
  <c r="S198" i="358"/>
  <c r="K199" i="358"/>
  <c r="M199" i="358" s="1"/>
  <c r="S199" i="358"/>
  <c r="K200" i="358"/>
  <c r="S200" i="358"/>
  <c r="K201" i="358"/>
  <c r="M201" i="358" s="1"/>
  <c r="L201" i="358"/>
  <c r="S201" i="358"/>
  <c r="K202" i="358"/>
  <c r="M202" i="358" s="1"/>
  <c r="L202" i="358"/>
  <c r="S202" i="358"/>
  <c r="K203" i="358"/>
  <c r="M203" i="358" s="1"/>
  <c r="S203" i="358"/>
  <c r="K204" i="358"/>
  <c r="S204" i="358"/>
  <c r="K205" i="358"/>
  <c r="M205" i="358" s="1"/>
  <c r="L205" i="358"/>
  <c r="S205" i="358"/>
  <c r="K206" i="358"/>
  <c r="M206" i="358" s="1"/>
  <c r="L206" i="358"/>
  <c r="S206" i="358"/>
  <c r="K207" i="358"/>
  <c r="M207" i="358" s="1"/>
  <c r="S207" i="358"/>
  <c r="K208" i="358"/>
  <c r="S208" i="358"/>
  <c r="K209" i="358"/>
  <c r="M209" i="358" s="1"/>
  <c r="L209" i="358"/>
  <c r="S209" i="358"/>
  <c r="K210" i="358"/>
  <c r="M210" i="358" s="1"/>
  <c r="L210" i="358"/>
  <c r="S210" i="358"/>
  <c r="K211" i="358"/>
  <c r="M211" i="358" s="1"/>
  <c r="S211" i="358"/>
  <c r="K212" i="358"/>
  <c r="S212" i="358"/>
  <c r="K213" i="358"/>
  <c r="M213" i="358" s="1"/>
  <c r="L213" i="358"/>
  <c r="S213" i="358"/>
  <c r="K214" i="358"/>
  <c r="M214" i="358" s="1"/>
  <c r="L214" i="358"/>
  <c r="S214" i="358"/>
  <c r="K215" i="358"/>
  <c r="M215" i="358" s="1"/>
  <c r="S215" i="358"/>
  <c r="K216" i="358"/>
  <c r="S216" i="358"/>
  <c r="I217" i="358"/>
  <c r="K217" i="358"/>
  <c r="S217" i="358"/>
  <c r="K218" i="358"/>
  <c r="L218" i="358" s="1"/>
  <c r="K219" i="358"/>
  <c r="M219" i="358" s="1"/>
  <c r="S219" i="358"/>
  <c r="K220" i="358"/>
  <c r="S220" i="358"/>
  <c r="K221" i="358"/>
  <c r="M221" i="358" s="1"/>
  <c r="L221" i="358"/>
  <c r="S221" i="358"/>
  <c r="K222" i="358"/>
  <c r="M222" i="358" s="1"/>
  <c r="L222" i="358"/>
  <c r="S222" i="358"/>
  <c r="K223" i="358"/>
  <c r="M223" i="358" s="1"/>
  <c r="S223" i="358"/>
  <c r="K224" i="358"/>
  <c r="S224" i="358"/>
  <c r="K225" i="358"/>
  <c r="M225" i="358" s="1"/>
  <c r="S225" i="358"/>
  <c r="K226" i="358"/>
  <c r="M226" i="358" s="1"/>
  <c r="L226" i="358"/>
  <c r="S226" i="358"/>
  <c r="K227" i="358"/>
  <c r="M227" i="358" s="1"/>
  <c r="S227" i="358"/>
  <c r="K228" i="358"/>
  <c r="S228" i="358"/>
  <c r="K229" i="358"/>
  <c r="M229" i="358" s="1"/>
  <c r="L229" i="358"/>
  <c r="S229" i="358"/>
  <c r="K230" i="358"/>
  <c r="M230" i="358" s="1"/>
  <c r="L230" i="358"/>
  <c r="S230" i="358"/>
  <c r="K231" i="358"/>
  <c r="M231" i="358" s="1"/>
  <c r="S231" i="358"/>
  <c r="K232" i="358"/>
  <c r="S232" i="358"/>
  <c r="K233" i="358"/>
  <c r="M233" i="358" s="1"/>
  <c r="S233" i="358"/>
  <c r="I234" i="358"/>
  <c r="K234" i="358"/>
  <c r="L234" i="358" s="1"/>
  <c r="S234" i="358"/>
  <c r="K235" i="358"/>
  <c r="L235" i="358" s="1"/>
  <c r="M235" i="358"/>
  <c r="S235" i="358"/>
  <c r="I236" i="358"/>
  <c r="K236" i="358"/>
  <c r="L236" i="358"/>
  <c r="M236" i="358"/>
  <c r="S236" i="358"/>
  <c r="K237" i="358"/>
  <c r="L237" i="358"/>
  <c r="M237" i="358"/>
  <c r="S237" i="358"/>
  <c r="I238" i="358"/>
  <c r="K238" i="358"/>
  <c r="L238" i="358" s="1"/>
  <c r="S238" i="358"/>
  <c r="K239" i="358"/>
  <c r="L239" i="358" s="1"/>
  <c r="S239" i="358"/>
  <c r="K240" i="358"/>
  <c r="L240" i="358" s="1"/>
  <c r="S240" i="358"/>
  <c r="K241" i="358"/>
  <c r="L241" i="358" s="1"/>
  <c r="S241" i="358"/>
  <c r="I242" i="358"/>
  <c r="K242" i="358"/>
  <c r="M242" i="358" s="1"/>
  <c r="L242" i="358"/>
  <c r="S242" i="358"/>
  <c r="I243" i="358"/>
  <c r="K243" i="358"/>
  <c r="L243" i="358" s="1"/>
  <c r="M243" i="358"/>
  <c r="S243" i="358"/>
  <c r="K244" i="358"/>
  <c r="L244" i="358" s="1"/>
  <c r="S244" i="358"/>
  <c r="I245" i="358"/>
  <c r="K245" i="358"/>
  <c r="L245" i="358"/>
  <c r="M245" i="358"/>
  <c r="S245" i="358"/>
  <c r="K246" i="358"/>
  <c r="L246" i="358"/>
  <c r="M246" i="358"/>
  <c r="S246" i="358"/>
  <c r="I247" i="358"/>
  <c r="K247" i="358"/>
  <c r="M247" i="358" s="1"/>
  <c r="L247" i="358"/>
  <c r="S247" i="358"/>
  <c r="K248" i="358"/>
  <c r="M248" i="358" s="1"/>
  <c r="S248" i="358"/>
  <c r="K249" i="358"/>
  <c r="M249" i="358" s="1"/>
  <c r="L249" i="358"/>
  <c r="S249" i="358"/>
  <c r="K250" i="358"/>
  <c r="M250" i="358" s="1"/>
  <c r="L250" i="358"/>
  <c r="S250" i="358"/>
  <c r="K251" i="358"/>
  <c r="M251" i="358" s="1"/>
  <c r="L251" i="358"/>
  <c r="S251" i="358"/>
  <c r="K252" i="358"/>
  <c r="M252" i="358" s="1"/>
  <c r="S252" i="358"/>
  <c r="K253" i="358"/>
  <c r="M253" i="358" s="1"/>
  <c r="L253" i="358"/>
  <c r="S253" i="358"/>
  <c r="K254" i="358"/>
  <c r="M254" i="358" s="1"/>
  <c r="L254" i="358"/>
  <c r="S254" i="358"/>
  <c r="K255" i="358"/>
  <c r="M255" i="358" s="1"/>
  <c r="L255" i="358"/>
  <c r="S255" i="358"/>
  <c r="K256" i="358"/>
  <c r="M256" i="358" s="1"/>
  <c r="S256" i="358"/>
  <c r="K257" i="358"/>
  <c r="M257" i="358" s="1"/>
  <c r="L257" i="358"/>
  <c r="S257" i="358"/>
  <c r="K258" i="358"/>
  <c r="M258" i="358" s="1"/>
  <c r="L258" i="358"/>
  <c r="S258" i="358"/>
  <c r="K259" i="358"/>
  <c r="M259" i="358" s="1"/>
  <c r="L259" i="358"/>
  <c r="S259" i="358"/>
  <c r="K260" i="358"/>
  <c r="M260" i="358" s="1"/>
  <c r="S260" i="358"/>
  <c r="K261" i="358"/>
  <c r="M261" i="358" s="1"/>
  <c r="L261" i="358"/>
  <c r="S261" i="358"/>
  <c r="K262" i="358"/>
  <c r="M262" i="358" s="1"/>
  <c r="L262" i="358"/>
  <c r="S262" i="358"/>
  <c r="K263" i="358"/>
  <c r="M263" i="358" s="1"/>
  <c r="L263" i="358"/>
  <c r="S263" i="358"/>
  <c r="K264" i="358"/>
  <c r="M264" i="358" s="1"/>
  <c r="S264" i="358"/>
  <c r="K265" i="358"/>
  <c r="M265" i="358" s="1"/>
  <c r="L265" i="358"/>
  <c r="S265" i="358"/>
  <c r="K266" i="358"/>
  <c r="M266" i="358" s="1"/>
  <c r="L266" i="358"/>
  <c r="S266" i="358"/>
  <c r="K267" i="358"/>
  <c r="M267" i="358" s="1"/>
  <c r="L267" i="358"/>
  <c r="S267" i="358"/>
  <c r="K268" i="358"/>
  <c r="M268" i="358" s="1"/>
  <c r="S268" i="358"/>
  <c r="K269" i="358"/>
  <c r="M269" i="358" s="1"/>
  <c r="L269" i="358"/>
  <c r="S269" i="358"/>
  <c r="K270" i="358"/>
  <c r="M270" i="358" s="1"/>
  <c r="L270" i="358"/>
  <c r="S270" i="358"/>
  <c r="K271" i="358"/>
  <c r="M271" i="358" s="1"/>
  <c r="L271" i="358"/>
  <c r="S271" i="358"/>
  <c r="K272" i="358"/>
  <c r="M272" i="358" s="1"/>
  <c r="S272" i="358"/>
  <c r="K273" i="358"/>
  <c r="M273" i="358" s="1"/>
  <c r="L273" i="358"/>
  <c r="S273" i="358"/>
  <c r="K274" i="358"/>
  <c r="M274" i="358" s="1"/>
  <c r="L274" i="358"/>
  <c r="S274" i="358"/>
  <c r="K275" i="358"/>
  <c r="M275" i="358" s="1"/>
  <c r="L275" i="358"/>
  <c r="S275" i="358"/>
  <c r="K276" i="358"/>
  <c r="M276" i="358" s="1"/>
  <c r="S276" i="358"/>
  <c r="K277" i="358"/>
  <c r="M277" i="358" s="1"/>
  <c r="L277" i="358"/>
  <c r="S277" i="358"/>
  <c r="K278" i="358"/>
  <c r="M278" i="358" s="1"/>
  <c r="L278" i="358"/>
  <c r="S278" i="358"/>
  <c r="K279" i="358"/>
  <c r="M279" i="358" s="1"/>
  <c r="L279" i="358"/>
  <c r="S279" i="358"/>
  <c r="K280" i="358"/>
  <c r="M280" i="358" s="1"/>
  <c r="S280" i="358"/>
  <c r="I281" i="358"/>
  <c r="K281" i="358"/>
  <c r="S281" i="358"/>
  <c r="K282" i="358"/>
  <c r="M282" i="358" s="1"/>
  <c r="L282" i="358"/>
  <c r="S282" i="358"/>
  <c r="K283" i="358"/>
  <c r="M283" i="358" s="1"/>
  <c r="L283" i="358"/>
  <c r="S283" i="358"/>
  <c r="K284" i="358"/>
  <c r="M284" i="358" s="1"/>
  <c r="L284" i="358"/>
  <c r="S284" i="358"/>
  <c r="K285" i="358"/>
  <c r="S285" i="358"/>
  <c r="I287" i="358"/>
  <c r="K287" i="358"/>
  <c r="S287" i="358"/>
  <c r="K288" i="358"/>
  <c r="L288" i="358" s="1"/>
  <c r="S288" i="358"/>
  <c r="K289" i="358"/>
  <c r="L289" i="358" s="1"/>
  <c r="M289" i="358"/>
  <c r="S289" i="358"/>
  <c r="I290" i="358"/>
  <c r="K290" i="358"/>
  <c r="L290" i="358"/>
  <c r="M290" i="358"/>
  <c r="S290" i="358"/>
  <c r="K291" i="358"/>
  <c r="L291" i="358"/>
  <c r="M291" i="358"/>
  <c r="S291" i="358"/>
  <c r="K292" i="358"/>
  <c r="L292" i="358"/>
  <c r="M292" i="358"/>
  <c r="S292" i="358"/>
  <c r="I293" i="358"/>
  <c r="K293" i="358"/>
  <c r="M293" i="358" s="1"/>
  <c r="S293" i="358"/>
  <c r="K294" i="358"/>
  <c r="M294" i="358" s="1"/>
  <c r="L294" i="358"/>
  <c r="S294" i="358"/>
  <c r="K295" i="358"/>
  <c r="M295" i="358" s="1"/>
  <c r="L295" i="358"/>
  <c r="S295" i="358"/>
  <c r="K296" i="358"/>
  <c r="M296" i="358" s="1"/>
  <c r="L296" i="358"/>
  <c r="S296" i="358"/>
  <c r="I297" i="358"/>
  <c r="K297" i="358"/>
  <c r="S297" i="358"/>
  <c r="K298" i="358"/>
  <c r="M298" i="358" s="1"/>
  <c r="L298" i="358"/>
  <c r="S298" i="358"/>
  <c r="K300" i="358"/>
  <c r="M300" i="358" s="1"/>
  <c r="L300" i="358"/>
  <c r="S300" i="358"/>
  <c r="K301" i="358"/>
  <c r="M301" i="358" s="1"/>
  <c r="L301" i="358"/>
  <c r="S301" i="358"/>
  <c r="K302" i="358"/>
  <c r="S302" i="358"/>
  <c r="K303" i="358"/>
  <c r="M303" i="358" s="1"/>
  <c r="L303" i="358"/>
  <c r="S303" i="358"/>
  <c r="K304" i="358"/>
  <c r="M304" i="358" s="1"/>
  <c r="L304" i="358"/>
  <c r="S304" i="358"/>
  <c r="K305" i="358"/>
  <c r="M305" i="358" s="1"/>
  <c r="L305" i="358"/>
  <c r="S305" i="358"/>
  <c r="K306" i="358"/>
  <c r="S306" i="358"/>
  <c r="K307" i="358"/>
  <c r="M307" i="358" s="1"/>
  <c r="L307" i="358"/>
  <c r="S307" i="358"/>
  <c r="K308" i="358"/>
  <c r="M308" i="358" s="1"/>
  <c r="S308" i="358"/>
  <c r="K311" i="358"/>
  <c r="M311" i="358" s="1"/>
  <c r="L311" i="358"/>
  <c r="S311" i="358"/>
  <c r="K312" i="358"/>
  <c r="S312" i="358"/>
  <c r="K313" i="358"/>
  <c r="M313" i="358" s="1"/>
  <c r="S313" i="358"/>
  <c r="K314" i="358"/>
  <c r="M314" i="358" s="1"/>
  <c r="L314" i="358"/>
  <c r="S314" i="358"/>
  <c r="K315" i="358"/>
  <c r="M315" i="358" s="1"/>
  <c r="L315" i="358"/>
  <c r="S315" i="358"/>
  <c r="K316" i="358"/>
  <c r="S316" i="358"/>
  <c r="K317" i="358"/>
  <c r="M317" i="358" s="1"/>
  <c r="L317" i="358"/>
  <c r="S317" i="358"/>
  <c r="K318" i="358"/>
  <c r="M318" i="358" s="1"/>
  <c r="L318" i="358"/>
  <c r="S318" i="358"/>
  <c r="K319" i="358"/>
  <c r="M319" i="358" s="1"/>
  <c r="L319" i="358"/>
  <c r="S319" i="358"/>
  <c r="K320" i="358"/>
  <c r="S320" i="358"/>
  <c r="K321" i="358"/>
  <c r="M321" i="358" s="1"/>
  <c r="L321" i="358"/>
  <c r="S321" i="358"/>
  <c r="I322" i="358"/>
  <c r="K322" i="358"/>
  <c r="L322" i="358" s="1"/>
  <c r="M322" i="358"/>
  <c r="S322" i="358"/>
  <c r="I323" i="358"/>
  <c r="K323" i="358"/>
  <c r="L323" i="358"/>
  <c r="M323" i="358"/>
  <c r="S323" i="358"/>
  <c r="I324" i="358"/>
  <c r="K324" i="358"/>
  <c r="M324" i="358" s="1"/>
  <c r="L324" i="358"/>
  <c r="S324" i="358"/>
  <c r="K325" i="358"/>
  <c r="M325" i="358" s="1"/>
  <c r="L325" i="358"/>
  <c r="S325" i="358"/>
  <c r="K326" i="358"/>
  <c r="M326" i="358" s="1"/>
  <c r="L326" i="358"/>
  <c r="S326" i="358"/>
  <c r="K327" i="358"/>
  <c r="M327" i="358" s="1"/>
  <c r="L327" i="358"/>
  <c r="S327" i="358"/>
  <c r="K328" i="358"/>
  <c r="M328" i="358" s="1"/>
  <c r="L328" i="358"/>
  <c r="S328" i="358"/>
  <c r="K329" i="358"/>
  <c r="M329" i="358" s="1"/>
  <c r="L329" i="358"/>
  <c r="S329" i="358"/>
  <c r="K330" i="358"/>
  <c r="M330" i="358" s="1"/>
  <c r="L330" i="358"/>
  <c r="S330" i="358"/>
  <c r="K331" i="358"/>
  <c r="M331" i="358" s="1"/>
  <c r="L331" i="358"/>
  <c r="S331" i="358"/>
  <c r="K332" i="358"/>
  <c r="M332" i="358" s="1"/>
  <c r="L332" i="358"/>
  <c r="S332" i="358"/>
  <c r="K333" i="358"/>
  <c r="M333" i="358" s="1"/>
  <c r="L333" i="358"/>
  <c r="S333" i="358"/>
  <c r="K334" i="358"/>
  <c r="M334" i="358" s="1"/>
  <c r="L334" i="358"/>
  <c r="S334" i="358"/>
  <c r="K335" i="358"/>
  <c r="M335" i="358" s="1"/>
  <c r="L335" i="358"/>
  <c r="S335" i="358"/>
  <c r="K336" i="358"/>
  <c r="M336" i="358" s="1"/>
  <c r="L336" i="358"/>
  <c r="S336" i="358"/>
  <c r="K337" i="358"/>
  <c r="M337" i="358" s="1"/>
  <c r="L337" i="358"/>
  <c r="S337" i="358"/>
  <c r="I338" i="358"/>
  <c r="K338" i="358"/>
  <c r="M338" i="358" s="1"/>
  <c r="S338" i="358"/>
  <c r="I339" i="358"/>
  <c r="K339" i="358"/>
  <c r="L339" i="358" s="1"/>
  <c r="S339" i="358"/>
  <c r="K340" i="358"/>
  <c r="L340" i="358" s="1"/>
  <c r="M340" i="358"/>
  <c r="S340" i="358"/>
  <c r="K341" i="358"/>
  <c r="L341" i="358" s="1"/>
  <c r="M341" i="358"/>
  <c r="S341" i="358"/>
  <c r="K342" i="358"/>
  <c r="L342" i="358" s="1"/>
  <c r="M342" i="358"/>
  <c r="S342" i="358"/>
  <c r="K343" i="358"/>
  <c r="L343" i="358" s="1"/>
  <c r="S343" i="358"/>
  <c r="K344" i="358"/>
  <c r="L344" i="358" s="1"/>
  <c r="M344" i="358"/>
  <c r="S344" i="358"/>
  <c r="K345" i="358"/>
  <c r="L345" i="358" s="1"/>
  <c r="M345" i="358"/>
  <c r="S345" i="358"/>
  <c r="K347" i="358"/>
  <c r="L347" i="358" s="1"/>
  <c r="M347" i="358"/>
  <c r="S347" i="358"/>
  <c r="K348" i="358"/>
  <c r="L348" i="358" s="1"/>
  <c r="S348" i="358"/>
  <c r="K349" i="358"/>
  <c r="L349" i="358" s="1"/>
  <c r="M349" i="358"/>
  <c r="S349" i="358"/>
  <c r="K350" i="358"/>
  <c r="L350" i="358" s="1"/>
  <c r="M350" i="358"/>
  <c r="S350" i="358"/>
  <c r="K351" i="358"/>
  <c r="L351" i="358" s="1"/>
  <c r="M351" i="358"/>
  <c r="S351" i="358"/>
  <c r="I352" i="358"/>
  <c r="K352" i="358"/>
  <c r="L352" i="358"/>
  <c r="M352" i="358"/>
  <c r="S352" i="358"/>
  <c r="K353" i="358"/>
  <c r="L353" i="358"/>
  <c r="M353" i="358"/>
  <c r="S353" i="358"/>
  <c r="K354" i="358"/>
  <c r="L354" i="358"/>
  <c r="M354" i="358"/>
  <c r="S354" i="358"/>
  <c r="I355" i="358"/>
  <c r="K355" i="358"/>
  <c r="L355" i="358"/>
  <c r="M355" i="358"/>
  <c r="S355" i="358"/>
  <c r="K356" i="358"/>
  <c r="L356" i="358"/>
  <c r="M356" i="358"/>
  <c r="S356" i="358"/>
  <c r="K357" i="358"/>
  <c r="L357" i="358"/>
  <c r="M357" i="358"/>
  <c r="S357" i="358"/>
  <c r="I358" i="358"/>
  <c r="K358" i="358"/>
  <c r="M358" i="358" s="1"/>
  <c r="L358" i="358"/>
  <c r="S358" i="358"/>
  <c r="K359" i="358"/>
  <c r="M359" i="358" s="1"/>
  <c r="L359" i="358"/>
  <c r="S359" i="358"/>
  <c r="K360" i="358"/>
  <c r="M360" i="358" s="1"/>
  <c r="L360" i="358"/>
  <c r="S360" i="358"/>
  <c r="I361" i="358"/>
  <c r="K361" i="358"/>
  <c r="L361" i="358" s="1"/>
  <c r="M361" i="358"/>
  <c r="S361" i="358"/>
  <c r="K362" i="358"/>
  <c r="L362" i="358" s="1"/>
  <c r="S362" i="358"/>
  <c r="I363" i="358"/>
  <c r="K363" i="358"/>
  <c r="L363" i="358"/>
  <c r="M363" i="358"/>
  <c r="S363" i="358"/>
  <c r="I364" i="358"/>
  <c r="K364" i="358"/>
  <c r="L364" i="358"/>
  <c r="M364" i="358"/>
  <c r="S364" i="358"/>
  <c r="I365" i="358"/>
  <c r="K365" i="358"/>
  <c r="M365" i="358" s="1"/>
  <c r="L365" i="358"/>
  <c r="S365" i="358"/>
  <c r="K366" i="358"/>
  <c r="M366" i="358" s="1"/>
  <c r="L366" i="358"/>
  <c r="S366" i="358"/>
  <c r="I367" i="358"/>
  <c r="K367" i="358"/>
  <c r="L367" i="358" s="1"/>
  <c r="M367" i="358"/>
  <c r="S367" i="358"/>
  <c r="K368" i="358"/>
  <c r="L368" i="358" s="1"/>
  <c r="S368" i="358"/>
  <c r="I369" i="358"/>
  <c r="K369" i="358"/>
  <c r="L369" i="358"/>
  <c r="M369" i="358"/>
  <c r="S369" i="358"/>
  <c r="K370" i="358"/>
  <c r="L370" i="358"/>
  <c r="M370" i="358"/>
  <c r="S370" i="358"/>
  <c r="I371" i="358"/>
  <c r="K371" i="358"/>
  <c r="L371" i="358"/>
  <c r="M371" i="358"/>
  <c r="S371" i="358"/>
  <c r="I372" i="358"/>
  <c r="K372" i="358"/>
  <c r="M372" i="358" s="1"/>
  <c r="L372" i="358"/>
  <c r="S372" i="358"/>
  <c r="I373" i="358"/>
  <c r="K373" i="358"/>
  <c r="L373" i="358" s="1"/>
  <c r="M373" i="358"/>
  <c r="S373" i="358"/>
  <c r="K374" i="358"/>
  <c r="L374" i="358" s="1"/>
  <c r="M374" i="358"/>
  <c r="S374" i="358"/>
  <c r="I375" i="358"/>
  <c r="K375" i="358"/>
  <c r="L375" i="358"/>
  <c r="M375" i="358"/>
  <c r="S375" i="358"/>
  <c r="I376" i="358"/>
  <c r="K376" i="358"/>
  <c r="L376" i="358"/>
  <c r="M376" i="358"/>
  <c r="S376" i="358"/>
  <c r="K377" i="358"/>
  <c r="L377" i="358"/>
  <c r="M377" i="358"/>
  <c r="S377" i="358"/>
  <c r="I378" i="358"/>
  <c r="K378" i="358"/>
  <c r="M378" i="358" s="1"/>
  <c r="L378" i="358"/>
  <c r="S378" i="358"/>
  <c r="K379" i="358"/>
  <c r="M379" i="358" s="1"/>
  <c r="L379" i="358"/>
  <c r="S379" i="358"/>
  <c r="K380" i="358"/>
  <c r="M380" i="358" s="1"/>
  <c r="L380" i="358"/>
  <c r="S380" i="358"/>
  <c r="K381" i="358"/>
  <c r="M381" i="358" s="1"/>
  <c r="S381" i="358"/>
  <c r="K382" i="358"/>
  <c r="M382" i="358" s="1"/>
  <c r="L382" i="358"/>
  <c r="S382" i="358"/>
  <c r="K383" i="358"/>
  <c r="M383" i="358" s="1"/>
  <c r="L383" i="358"/>
  <c r="S383" i="358"/>
  <c r="I385" i="358"/>
  <c r="K385" i="358"/>
  <c r="L385" i="358" s="1"/>
  <c r="S385" i="358"/>
  <c r="K386" i="358"/>
  <c r="L386" i="358" s="1"/>
  <c r="S386" i="358"/>
  <c r="K387" i="358"/>
  <c r="L387" i="358" s="1"/>
  <c r="S387" i="358"/>
  <c r="K388" i="358"/>
  <c r="L388" i="358" s="1"/>
  <c r="S388" i="358"/>
  <c r="K389" i="358"/>
  <c r="L389" i="358" s="1"/>
  <c r="S389" i="358"/>
  <c r="K390" i="358"/>
  <c r="L390" i="358" s="1"/>
  <c r="S390" i="358"/>
  <c r="I391" i="358"/>
  <c r="K391" i="358"/>
  <c r="L391" i="358"/>
  <c r="M391" i="358"/>
  <c r="S391" i="358"/>
  <c r="K392" i="358"/>
  <c r="L392" i="358"/>
  <c r="M392" i="358"/>
  <c r="S392" i="358"/>
  <c r="K393" i="358"/>
  <c r="L393" i="358"/>
  <c r="M393" i="358"/>
  <c r="S393" i="358"/>
  <c r="K394" i="358"/>
  <c r="L394" i="358"/>
  <c r="M394" i="358"/>
  <c r="S394" i="358"/>
  <c r="K395" i="358"/>
  <c r="L395" i="358"/>
  <c r="M395" i="358"/>
  <c r="S395" i="358"/>
  <c r="K396" i="358"/>
  <c r="L396" i="358"/>
  <c r="M396" i="358"/>
  <c r="S396" i="358"/>
  <c r="K397" i="358"/>
  <c r="L397" i="358"/>
  <c r="M397" i="358"/>
  <c r="S397" i="358"/>
  <c r="I398" i="358"/>
  <c r="K398" i="358"/>
  <c r="L398" i="358"/>
  <c r="M398" i="358"/>
  <c r="S398" i="358"/>
  <c r="I402" i="358"/>
  <c r="K402" i="358"/>
  <c r="M402" i="358" s="1"/>
  <c r="L402" i="358"/>
  <c r="S402" i="358"/>
  <c r="K404" i="358"/>
  <c r="M404" i="358" s="1"/>
  <c r="L404" i="358"/>
  <c r="S404" i="358"/>
  <c r="K405" i="358"/>
  <c r="M405" i="358" s="1"/>
  <c r="L405" i="358"/>
  <c r="S405" i="358"/>
  <c r="I406" i="358"/>
  <c r="K406" i="358"/>
  <c r="L406" i="358" s="1"/>
  <c r="S406" i="358"/>
  <c r="K407" i="358"/>
  <c r="L407" i="358" s="1"/>
  <c r="S407" i="358"/>
  <c r="K408" i="358"/>
  <c r="L408" i="358" s="1"/>
  <c r="S408" i="358"/>
  <c r="K409" i="358"/>
  <c r="L409" i="358" s="1"/>
  <c r="S409" i="358"/>
  <c r="K410" i="358"/>
  <c r="L410" i="358" s="1"/>
  <c r="S410" i="358"/>
  <c r="K411" i="358"/>
  <c r="L411" i="358" s="1"/>
  <c r="S411" i="358"/>
  <c r="K412" i="358"/>
  <c r="L412" i="358" s="1"/>
  <c r="S412" i="358"/>
  <c r="K413" i="358"/>
  <c r="L413" i="358" s="1"/>
  <c r="S413" i="358"/>
  <c r="K414" i="358"/>
  <c r="L414" i="358" s="1"/>
  <c r="S414" i="358"/>
  <c r="I415" i="358"/>
  <c r="K415" i="358"/>
  <c r="L415" i="358"/>
  <c r="M415" i="358"/>
  <c r="S415" i="358"/>
  <c r="I416" i="358"/>
  <c r="K416" i="358"/>
  <c r="L416" i="358"/>
  <c r="M416" i="358"/>
  <c r="S416" i="358"/>
  <c r="K417" i="358"/>
  <c r="L417" i="358"/>
  <c r="M417" i="358"/>
  <c r="S417" i="358"/>
  <c r="K418" i="358"/>
  <c r="L418" i="358"/>
  <c r="M418" i="358"/>
  <c r="S418" i="358"/>
  <c r="K419" i="358"/>
  <c r="L419" i="358"/>
  <c r="M419" i="358"/>
  <c r="S419" i="358"/>
  <c r="S420" i="358"/>
  <c r="S421" i="358"/>
  <c r="S422" i="358"/>
  <c r="S423" i="358"/>
  <c r="S424" i="358"/>
  <c r="S425" i="358"/>
  <c r="S426" i="358"/>
  <c r="S427" i="358"/>
  <c r="S428" i="358"/>
  <c r="S429" i="358"/>
  <c r="S430" i="358"/>
  <c r="S431" i="358"/>
  <c r="S432" i="358"/>
  <c r="S433" i="358"/>
  <c r="S434" i="358"/>
  <c r="S435" i="358"/>
  <c r="S436" i="358"/>
  <c r="S437" i="358"/>
  <c r="S438" i="358"/>
  <c r="S439" i="358"/>
  <c r="S440" i="358"/>
  <c r="S441" i="358"/>
  <c r="S442" i="358"/>
  <c r="S443" i="358"/>
  <c r="N1308" i="356"/>
  <c r="N1307" i="356"/>
  <c r="N1306" i="356"/>
  <c r="N1305" i="356"/>
  <c r="N1304" i="356"/>
  <c r="N1303" i="356"/>
  <c r="N1302" i="356"/>
  <c r="N1301" i="356"/>
  <c r="N1300" i="356"/>
  <c r="N1299" i="356"/>
  <c r="N1298" i="356"/>
  <c r="N1297" i="356"/>
  <c r="N1296" i="356"/>
  <c r="N1295" i="356"/>
  <c r="N1294" i="356"/>
  <c r="N1293" i="356"/>
  <c r="N1292" i="356"/>
  <c r="N1291" i="356"/>
  <c r="N1290" i="356"/>
  <c r="N1289" i="356"/>
  <c r="N1288" i="356"/>
  <c r="N1287" i="356"/>
  <c r="N1286" i="356"/>
  <c r="N1285" i="356"/>
  <c r="N1284" i="356"/>
  <c r="N1283" i="356"/>
  <c r="N1282" i="356"/>
  <c r="N1281" i="356"/>
  <c r="N1280" i="356"/>
  <c r="N1279" i="356"/>
  <c r="N1278" i="356"/>
  <c r="N1277" i="356"/>
  <c r="N1276" i="356"/>
  <c r="N1275" i="356"/>
  <c r="N1274" i="356"/>
  <c r="N1273" i="356"/>
  <c r="N1272" i="356"/>
  <c r="N1271" i="356"/>
  <c r="N1270" i="356"/>
  <c r="N1269" i="356"/>
  <c r="N1268" i="356"/>
  <c r="N1267" i="356"/>
  <c r="N1266" i="356"/>
  <c r="N1265" i="356"/>
  <c r="N1264" i="356"/>
  <c r="N1263" i="356"/>
  <c r="N1262" i="356"/>
  <c r="N1261" i="356"/>
  <c r="N1260" i="356"/>
  <c r="N1259" i="356"/>
  <c r="N1258" i="356"/>
  <c r="N1257" i="356"/>
  <c r="N1256" i="356"/>
  <c r="N1255" i="356"/>
  <c r="N1254" i="356"/>
  <c r="N1253" i="356"/>
  <c r="N1252" i="356"/>
  <c r="N1251" i="356"/>
  <c r="N1250" i="356"/>
  <c r="N1249" i="356"/>
  <c r="N1248" i="356"/>
  <c r="N1247" i="356"/>
  <c r="N1246" i="356"/>
  <c r="N1245" i="356"/>
  <c r="N1244" i="356"/>
  <c r="N1243" i="356"/>
  <c r="N1242" i="356"/>
  <c r="N1241" i="356"/>
  <c r="N1240" i="356"/>
  <c r="N1239" i="356"/>
  <c r="N1238" i="356"/>
  <c r="N1237" i="356"/>
  <c r="N1236" i="356"/>
  <c r="N1235" i="356"/>
  <c r="N1234" i="356"/>
  <c r="N1233" i="356"/>
  <c r="N1232" i="356"/>
  <c r="N1231" i="356"/>
  <c r="N1230" i="356"/>
  <c r="N1229" i="356"/>
  <c r="N1228" i="356"/>
  <c r="N1227" i="356"/>
  <c r="N1226" i="356"/>
  <c r="N1225" i="356"/>
  <c r="N1224" i="356"/>
  <c r="N1223" i="356"/>
  <c r="N1222" i="356"/>
  <c r="N1221" i="356"/>
  <c r="N1220" i="356"/>
  <c r="N1219" i="356"/>
  <c r="N1218" i="356"/>
  <c r="N1217" i="356"/>
  <c r="N1216" i="356"/>
  <c r="N1215" i="356"/>
  <c r="N1214" i="356"/>
  <c r="N1213" i="356"/>
  <c r="N1212" i="356"/>
  <c r="N1211" i="356"/>
  <c r="N1210" i="356"/>
  <c r="N1209" i="356"/>
  <c r="N1208" i="356"/>
  <c r="N1207" i="356"/>
  <c r="N1206" i="356"/>
  <c r="N1205" i="356"/>
  <c r="N1204" i="356"/>
  <c r="N1203" i="356"/>
  <c r="N1202" i="356"/>
  <c r="N1201" i="356"/>
  <c r="N1200" i="356"/>
  <c r="N1199" i="356"/>
  <c r="N1198" i="356"/>
  <c r="N1197" i="356"/>
  <c r="N1196" i="356"/>
  <c r="N1195" i="356"/>
  <c r="N1194" i="356"/>
  <c r="N1193" i="356"/>
  <c r="N1192" i="356"/>
  <c r="N1191" i="356"/>
  <c r="N1190" i="356"/>
  <c r="N1189" i="356"/>
  <c r="N1188" i="356"/>
  <c r="N1187" i="356"/>
  <c r="N1186" i="356"/>
  <c r="N1185" i="356"/>
  <c r="N1184" i="356"/>
  <c r="N1183" i="356"/>
  <c r="N1182" i="356"/>
  <c r="N1181" i="356"/>
  <c r="N1180" i="356"/>
  <c r="N1179" i="356"/>
  <c r="N1178" i="356"/>
  <c r="N1177" i="356"/>
  <c r="N1176" i="356"/>
  <c r="N1175" i="356"/>
  <c r="N1174" i="356"/>
  <c r="N1173" i="356"/>
  <c r="N1172" i="356"/>
  <c r="N1171" i="356"/>
  <c r="N1170" i="356"/>
  <c r="N1169" i="356"/>
  <c r="N1168" i="356"/>
  <c r="N1167" i="356"/>
  <c r="N1166" i="356"/>
  <c r="N1165" i="356"/>
  <c r="N1164" i="356"/>
  <c r="N1163" i="356"/>
  <c r="N1162" i="356"/>
  <c r="N1161" i="356"/>
  <c r="N1160" i="356"/>
  <c r="N1159" i="356"/>
  <c r="N1158" i="356"/>
  <c r="N1157" i="356"/>
  <c r="N1156" i="356"/>
  <c r="N1155" i="356"/>
  <c r="N1154" i="356"/>
  <c r="N1153" i="356"/>
  <c r="N1152" i="356"/>
  <c r="N1151" i="356"/>
  <c r="N1150" i="356"/>
  <c r="N1149" i="356"/>
  <c r="N1148" i="356"/>
  <c r="N1147" i="356"/>
  <c r="N1146" i="356"/>
  <c r="N1145" i="356"/>
  <c r="N1144" i="356"/>
  <c r="N1143" i="356"/>
  <c r="N1142" i="356"/>
  <c r="N1141" i="356"/>
  <c r="N1140" i="356"/>
  <c r="N1139" i="356"/>
  <c r="N1138" i="356"/>
  <c r="N1137" i="356"/>
  <c r="N1136" i="356"/>
  <c r="N1135" i="356"/>
  <c r="N1134" i="356"/>
  <c r="N1133" i="356"/>
  <c r="N1132" i="356"/>
  <c r="N1131" i="356"/>
  <c r="N1130" i="356"/>
  <c r="N1129" i="356"/>
  <c r="N1128" i="356"/>
  <c r="N1127" i="356"/>
  <c r="N1126" i="356"/>
  <c r="N1125" i="356"/>
  <c r="N1124" i="356"/>
  <c r="N1123" i="356"/>
  <c r="N1122" i="356"/>
  <c r="N1121" i="356"/>
  <c r="N1120" i="356"/>
  <c r="N1119" i="356"/>
  <c r="N1118" i="356"/>
  <c r="N1117" i="356"/>
  <c r="N1116" i="356"/>
  <c r="N1115" i="356"/>
  <c r="N1114" i="356"/>
  <c r="N1113" i="356"/>
  <c r="N1112" i="356"/>
  <c r="N1111" i="356"/>
  <c r="N1110" i="356"/>
  <c r="N1109" i="356"/>
  <c r="N1108" i="356"/>
  <c r="N1107" i="356"/>
  <c r="N1106" i="356"/>
  <c r="N1105" i="356"/>
  <c r="N1104" i="356"/>
  <c r="N1103" i="356"/>
  <c r="N1102" i="356"/>
  <c r="N1101" i="356"/>
  <c r="N1100" i="356"/>
  <c r="N1099" i="356"/>
  <c r="N1098" i="356"/>
  <c r="N1097" i="356"/>
  <c r="N1096" i="356"/>
  <c r="N1095" i="356"/>
  <c r="N1094" i="356"/>
  <c r="N1093" i="356"/>
  <c r="N1092" i="356"/>
  <c r="N1091" i="356"/>
  <c r="N1090" i="356"/>
  <c r="N1089" i="356"/>
  <c r="N1088" i="356"/>
  <c r="N1087" i="356"/>
  <c r="N1086" i="356"/>
  <c r="N1085" i="356"/>
  <c r="N1084" i="356"/>
  <c r="N1083" i="356"/>
  <c r="N1082" i="356"/>
  <c r="N1081" i="356"/>
  <c r="N1080" i="356"/>
  <c r="N1079" i="356"/>
  <c r="N1078" i="356"/>
  <c r="N1077" i="356"/>
  <c r="N1076" i="356"/>
  <c r="N1075" i="356"/>
  <c r="N1074" i="356"/>
  <c r="N1073" i="356"/>
  <c r="N1072" i="356"/>
  <c r="N1069" i="356"/>
  <c r="N1066" i="356"/>
  <c r="N1063" i="356"/>
  <c r="N1060" i="356"/>
  <c r="N1059" i="356"/>
  <c r="N1058" i="356"/>
  <c r="N1057" i="356"/>
  <c r="N1056" i="356"/>
  <c r="N1055" i="356"/>
  <c r="N1054" i="356"/>
  <c r="N1053" i="356"/>
  <c r="N1052" i="356"/>
  <c r="N1051" i="356"/>
  <c r="N1050" i="356"/>
  <c r="N1049" i="356"/>
  <c r="N1048" i="356"/>
  <c r="N1047" i="356"/>
  <c r="N1046" i="356"/>
  <c r="N1045" i="356"/>
  <c r="N1044" i="356"/>
  <c r="N1043" i="356"/>
  <c r="N1042" i="356"/>
  <c r="N1041" i="356"/>
  <c r="N1040" i="356"/>
  <c r="N1039" i="356"/>
  <c r="N1038" i="356"/>
  <c r="N1037" i="356"/>
  <c r="N1036" i="356"/>
  <c r="N1035" i="356"/>
  <c r="N1034" i="356"/>
  <c r="N1033" i="356"/>
  <c r="N1032" i="356"/>
  <c r="N1031" i="356"/>
  <c r="N1030" i="356"/>
  <c r="N1029" i="356"/>
  <c r="N1028" i="356"/>
  <c r="N1027" i="356"/>
  <c r="N1026" i="356"/>
  <c r="N1025" i="356"/>
  <c r="N1024" i="356"/>
  <c r="N1023" i="356"/>
  <c r="N1022" i="356"/>
  <c r="N1021" i="356"/>
  <c r="N1020" i="356"/>
  <c r="N1019" i="356"/>
  <c r="N1018" i="356"/>
  <c r="N1017" i="356"/>
  <c r="N1016" i="356"/>
  <c r="N1015" i="356"/>
  <c r="N1014" i="356"/>
  <c r="N1013" i="356"/>
  <c r="N1012" i="356"/>
  <c r="N1011" i="356"/>
  <c r="N1010" i="356"/>
  <c r="N1009" i="356"/>
  <c r="N1008" i="356"/>
  <c r="N1007" i="356"/>
  <c r="N1006" i="356"/>
  <c r="N1005" i="356"/>
  <c r="N1004" i="356"/>
  <c r="N1003" i="356"/>
  <c r="N1002" i="356"/>
  <c r="N1001" i="356"/>
  <c r="N1000" i="356"/>
  <c r="N999" i="356"/>
  <c r="N998" i="356"/>
  <c r="N997" i="356"/>
  <c r="N996" i="356"/>
  <c r="N995" i="356"/>
  <c r="N994" i="356"/>
  <c r="N993" i="356"/>
  <c r="N992" i="356"/>
  <c r="N991" i="356"/>
  <c r="N990" i="356"/>
  <c r="N989" i="356"/>
  <c r="N988" i="356"/>
  <c r="N987" i="356"/>
  <c r="N986" i="356"/>
  <c r="N985" i="356"/>
  <c r="N984" i="356"/>
  <c r="N983" i="356"/>
  <c r="N982" i="356"/>
  <c r="N981" i="356"/>
  <c r="N980" i="356"/>
  <c r="N979" i="356"/>
  <c r="N978" i="356"/>
  <c r="N977" i="356"/>
  <c r="N976" i="356"/>
  <c r="N975" i="356"/>
  <c r="N974" i="356"/>
  <c r="N973" i="356"/>
  <c r="N972" i="356"/>
  <c r="N971" i="356"/>
  <c r="N970" i="356"/>
  <c r="N969" i="356"/>
  <c r="N968" i="356"/>
  <c r="N967" i="356"/>
  <c r="N966" i="356"/>
  <c r="N965" i="356"/>
  <c r="N964" i="356"/>
  <c r="N963" i="356"/>
  <c r="N962" i="356"/>
  <c r="N961" i="356"/>
  <c r="N960" i="356"/>
  <c r="N959" i="356"/>
  <c r="N958" i="356"/>
  <c r="N957" i="356"/>
  <c r="N956" i="356"/>
  <c r="N955" i="356"/>
  <c r="N954" i="356"/>
  <c r="N953" i="356"/>
  <c r="N952" i="356"/>
  <c r="N951" i="356"/>
  <c r="N950" i="356"/>
  <c r="N949" i="356"/>
  <c r="N948" i="356"/>
  <c r="N947" i="356"/>
  <c r="N946" i="356"/>
  <c r="N945" i="356"/>
  <c r="N944" i="356"/>
  <c r="N943" i="356"/>
  <c r="N942" i="356"/>
  <c r="N941" i="356"/>
  <c r="N940" i="356"/>
  <c r="N939" i="356"/>
  <c r="N938" i="356"/>
  <c r="N937" i="356"/>
  <c r="N936" i="356"/>
  <c r="N935" i="356"/>
  <c r="N934" i="356"/>
  <c r="N933" i="356"/>
  <c r="N932" i="356"/>
  <c r="N931" i="356"/>
  <c r="N930" i="356"/>
  <c r="N929" i="356"/>
  <c r="N928" i="356"/>
  <c r="N927" i="356"/>
  <c r="N926" i="356"/>
  <c r="N925" i="356"/>
  <c r="N924" i="356"/>
  <c r="N923" i="356"/>
  <c r="N922" i="356"/>
  <c r="N921" i="356"/>
  <c r="N920" i="356"/>
  <c r="N919" i="356"/>
  <c r="N918" i="356"/>
  <c r="N917" i="356"/>
  <c r="N916" i="356"/>
  <c r="N915" i="356"/>
  <c r="N914" i="356"/>
  <c r="N913" i="356"/>
  <c r="N912" i="356"/>
  <c r="N911" i="356"/>
  <c r="N910" i="356"/>
  <c r="N909" i="356"/>
  <c r="N908" i="356"/>
  <c r="N907" i="356"/>
  <c r="N906" i="356"/>
  <c r="N905" i="356"/>
  <c r="N904" i="356"/>
  <c r="N903" i="356"/>
  <c r="N902" i="356"/>
  <c r="N901" i="356"/>
  <c r="N900" i="356"/>
  <c r="N899" i="356"/>
  <c r="N898" i="356"/>
  <c r="N897" i="356"/>
  <c r="N896" i="356"/>
  <c r="N895" i="356"/>
  <c r="N894" i="356"/>
  <c r="N893" i="356"/>
  <c r="N892" i="356"/>
  <c r="N891" i="356"/>
  <c r="N890" i="356"/>
  <c r="N889" i="356"/>
  <c r="N888" i="356"/>
  <c r="N887" i="356"/>
  <c r="N886" i="356"/>
  <c r="N885" i="356"/>
  <c r="N884" i="356"/>
  <c r="N883" i="356"/>
  <c r="N882" i="356"/>
  <c r="N881" i="356"/>
  <c r="N880" i="356"/>
  <c r="N879" i="356"/>
  <c r="N878" i="356"/>
  <c r="N877" i="356"/>
  <c r="N876" i="356"/>
  <c r="N875" i="356"/>
  <c r="N874" i="356"/>
  <c r="N873" i="356"/>
  <c r="N872" i="356"/>
  <c r="N871" i="356"/>
  <c r="N870" i="356"/>
  <c r="N869" i="356"/>
  <c r="N868" i="356"/>
  <c r="N867" i="356"/>
  <c r="N866" i="356"/>
  <c r="N865" i="356"/>
  <c r="N864" i="356"/>
  <c r="N863" i="356"/>
  <c r="N862" i="356"/>
  <c r="N861" i="356"/>
  <c r="N860" i="356"/>
  <c r="N859" i="356"/>
  <c r="N858" i="356"/>
  <c r="N857" i="356"/>
  <c r="N856" i="356"/>
  <c r="N855" i="356"/>
  <c r="N854" i="356"/>
  <c r="N853" i="356"/>
  <c r="N852" i="356"/>
  <c r="N851" i="356"/>
  <c r="N850" i="356"/>
  <c r="N849" i="356"/>
  <c r="N848" i="356"/>
  <c r="N847" i="356"/>
  <c r="N846" i="356"/>
  <c r="N845" i="356"/>
  <c r="N844" i="356"/>
  <c r="N843" i="356"/>
  <c r="N842" i="356"/>
  <c r="N841" i="356"/>
  <c r="N840" i="356"/>
  <c r="N839" i="356"/>
  <c r="N838" i="356"/>
  <c r="N837" i="356"/>
  <c r="N836" i="356"/>
  <c r="N835" i="356"/>
  <c r="N834" i="356"/>
  <c r="N833" i="356"/>
  <c r="N832" i="356"/>
  <c r="N831" i="356"/>
  <c r="N830" i="356"/>
  <c r="N829" i="356"/>
  <c r="N828" i="356"/>
  <c r="N827" i="356"/>
  <c r="N826" i="356"/>
  <c r="N825" i="356"/>
  <c r="N824" i="356"/>
  <c r="N823" i="356"/>
  <c r="N822" i="356"/>
  <c r="N821" i="356"/>
  <c r="N820" i="356"/>
  <c r="N819" i="356"/>
  <c r="N818" i="356"/>
  <c r="N817" i="356"/>
  <c r="N816" i="356"/>
  <c r="N815" i="356"/>
  <c r="N814" i="356"/>
  <c r="N813" i="356"/>
  <c r="N812" i="356"/>
  <c r="N811" i="356"/>
  <c r="N810" i="356"/>
  <c r="N809" i="356"/>
  <c r="N808" i="356"/>
  <c r="N807" i="356"/>
  <c r="N806" i="356"/>
  <c r="N805" i="356"/>
  <c r="N804" i="356"/>
  <c r="N803" i="356"/>
  <c r="N802" i="356"/>
  <c r="N801" i="356"/>
  <c r="N800" i="356"/>
  <c r="N799" i="356"/>
  <c r="N798" i="356"/>
  <c r="N797" i="356"/>
  <c r="N796" i="356"/>
  <c r="N795" i="356"/>
  <c r="N794" i="356"/>
  <c r="N793" i="356"/>
  <c r="N792" i="356"/>
  <c r="N791" i="356"/>
  <c r="N790" i="356"/>
  <c r="N789" i="356"/>
  <c r="N788" i="356"/>
  <c r="N787" i="356"/>
  <c r="N786" i="356"/>
  <c r="N785" i="356"/>
  <c r="N784" i="356"/>
  <c r="N783" i="356"/>
  <c r="N782" i="356"/>
  <c r="N781" i="356"/>
  <c r="N780" i="356"/>
  <c r="N779" i="356"/>
  <c r="N778" i="356"/>
  <c r="N777" i="356"/>
  <c r="N776" i="356"/>
  <c r="N775" i="356"/>
  <c r="N774" i="356"/>
  <c r="N773" i="356"/>
  <c r="N772" i="356"/>
  <c r="N771" i="356"/>
  <c r="N770" i="356"/>
  <c r="N769" i="356"/>
  <c r="N768" i="356"/>
  <c r="N767" i="356"/>
  <c r="N766" i="356"/>
  <c r="N765" i="356"/>
  <c r="N764" i="356"/>
  <c r="N763" i="356"/>
  <c r="N762" i="356"/>
  <c r="N761" i="356"/>
  <c r="N760" i="356"/>
  <c r="N759" i="356"/>
  <c r="N758" i="356"/>
  <c r="N757" i="356"/>
  <c r="N756" i="356"/>
  <c r="N755" i="356"/>
  <c r="N754" i="356"/>
  <c r="N753" i="356"/>
  <c r="N752" i="356"/>
  <c r="N751" i="356"/>
  <c r="N750" i="356"/>
  <c r="N749" i="356"/>
  <c r="N748" i="356"/>
  <c r="N747" i="356"/>
  <c r="N746" i="356"/>
  <c r="N745" i="356"/>
  <c r="N744" i="356"/>
  <c r="N743" i="356"/>
  <c r="N742" i="356"/>
  <c r="N741" i="356"/>
  <c r="N740" i="356"/>
  <c r="N739" i="356"/>
  <c r="N738" i="356"/>
  <c r="N737" i="356"/>
  <c r="N736" i="356"/>
  <c r="N735" i="356"/>
  <c r="N734" i="356"/>
  <c r="N733" i="356"/>
  <c r="N732" i="356"/>
  <c r="N731" i="356"/>
  <c r="N730" i="356"/>
  <c r="N729" i="356"/>
  <c r="N728" i="356"/>
  <c r="N727" i="356"/>
  <c r="N726" i="356"/>
  <c r="N725" i="356"/>
  <c r="N724" i="356"/>
  <c r="N723" i="356"/>
  <c r="N722" i="356"/>
  <c r="N721" i="356"/>
  <c r="N720" i="356"/>
  <c r="N719" i="356"/>
  <c r="N718" i="356"/>
  <c r="N717" i="356"/>
  <c r="N716" i="356"/>
  <c r="N715" i="356"/>
  <c r="N714" i="356"/>
  <c r="N713" i="356"/>
  <c r="N712" i="356"/>
  <c r="N711" i="356"/>
  <c r="N710" i="356"/>
  <c r="N709" i="356"/>
  <c r="N708" i="356"/>
  <c r="N707" i="356"/>
  <c r="N706" i="356"/>
  <c r="N705" i="356"/>
  <c r="N704" i="356"/>
  <c r="N703" i="356"/>
  <c r="N702" i="356"/>
  <c r="N701" i="356"/>
  <c r="N700" i="356"/>
  <c r="N699" i="356"/>
  <c r="N698" i="356"/>
  <c r="N697" i="356"/>
  <c r="N696" i="356"/>
  <c r="N695" i="356"/>
  <c r="N694" i="356"/>
  <c r="N693" i="356"/>
  <c r="N692" i="356"/>
  <c r="N691" i="356"/>
  <c r="N690" i="356"/>
  <c r="N689" i="356"/>
  <c r="N688" i="356"/>
  <c r="N687" i="356"/>
  <c r="N686" i="356"/>
  <c r="N685" i="356"/>
  <c r="N684" i="356"/>
  <c r="N683" i="356"/>
  <c r="N682" i="356"/>
  <c r="N681" i="356"/>
  <c r="N680" i="356"/>
  <c r="N679" i="356"/>
  <c r="N678" i="356"/>
  <c r="N677" i="356"/>
  <c r="N676" i="356"/>
  <c r="N675" i="356"/>
  <c r="N674" i="356"/>
  <c r="N673" i="356"/>
  <c r="N672" i="356"/>
  <c r="N671" i="356"/>
  <c r="N670" i="356"/>
  <c r="N669" i="356"/>
  <c r="N668" i="356"/>
  <c r="N667" i="356"/>
  <c r="N666" i="356"/>
  <c r="N665" i="356"/>
  <c r="N664" i="356"/>
  <c r="N663" i="356"/>
  <c r="N662" i="356"/>
  <c r="N661" i="356"/>
  <c r="N660" i="356"/>
  <c r="N659" i="356"/>
  <c r="N658" i="356"/>
  <c r="N657" i="356"/>
  <c r="N656" i="356"/>
  <c r="N655" i="356"/>
  <c r="N654" i="356"/>
  <c r="N653" i="356"/>
  <c r="N652" i="356"/>
  <c r="N651" i="356"/>
  <c r="N650" i="356"/>
  <c r="N649" i="356"/>
  <c r="N648" i="356"/>
  <c r="N647" i="356"/>
  <c r="N646" i="356"/>
  <c r="N645" i="356"/>
  <c r="N644" i="356"/>
  <c r="N643" i="356"/>
  <c r="N642" i="356"/>
  <c r="N641" i="356"/>
  <c r="N640" i="356"/>
  <c r="N639" i="356"/>
  <c r="N638" i="356"/>
  <c r="N637" i="356"/>
  <c r="N636" i="356"/>
  <c r="N635" i="356"/>
  <c r="N634" i="356"/>
  <c r="N633" i="356"/>
  <c r="N632" i="356"/>
  <c r="N631" i="356"/>
  <c r="N630" i="356"/>
  <c r="N629" i="356"/>
  <c r="N628" i="356"/>
  <c r="N627" i="356"/>
  <c r="N626" i="356"/>
  <c r="N625" i="356"/>
  <c r="N624" i="356"/>
  <c r="N623" i="356"/>
  <c r="N622" i="356"/>
  <c r="N621" i="356"/>
  <c r="N620" i="356"/>
  <c r="N619" i="356"/>
  <c r="N618" i="356"/>
  <c r="N617" i="356"/>
  <c r="N616" i="356"/>
  <c r="N615" i="356"/>
  <c r="N614" i="356"/>
  <c r="N613" i="356"/>
  <c r="N612" i="356"/>
  <c r="N611" i="356"/>
  <c r="N610" i="356"/>
  <c r="N609" i="356"/>
  <c r="N608" i="356"/>
  <c r="N607" i="356"/>
  <c r="N606" i="356"/>
  <c r="N605" i="356"/>
  <c r="N604" i="356"/>
  <c r="N603" i="356"/>
  <c r="N602" i="356"/>
  <c r="N601" i="356"/>
  <c r="N600" i="356"/>
  <c r="N599" i="356"/>
  <c r="N598" i="356"/>
  <c r="N597" i="356"/>
  <c r="N596" i="356"/>
  <c r="N595" i="356"/>
  <c r="N594" i="356"/>
  <c r="N593" i="356"/>
  <c r="N592" i="356"/>
  <c r="N591" i="356"/>
  <c r="N590" i="356"/>
  <c r="N589" i="356"/>
  <c r="N588" i="356"/>
  <c r="N587" i="356"/>
  <c r="N586" i="356"/>
  <c r="N585" i="356"/>
  <c r="N584" i="356"/>
  <c r="N583" i="356"/>
  <c r="N582" i="356"/>
  <c r="N581" i="356"/>
  <c r="N580" i="356"/>
  <c r="N579" i="356"/>
  <c r="N578" i="356"/>
  <c r="N577" i="356"/>
  <c r="N576" i="356"/>
  <c r="N575" i="356"/>
  <c r="N574" i="356"/>
  <c r="N571" i="356"/>
  <c r="N570" i="356"/>
  <c r="N569" i="356"/>
  <c r="N568" i="356"/>
  <c r="N567" i="356"/>
  <c r="N566" i="356"/>
  <c r="N565" i="356"/>
  <c r="N564" i="356"/>
  <c r="N563" i="356"/>
  <c r="N562" i="356"/>
  <c r="N561" i="356"/>
  <c r="N560" i="356"/>
  <c r="N559" i="356"/>
  <c r="N558" i="356"/>
  <c r="N557" i="356"/>
  <c r="N556" i="356"/>
  <c r="N555" i="356"/>
  <c r="N554" i="356"/>
  <c r="N553" i="356"/>
  <c r="N552" i="356"/>
  <c r="N551" i="356"/>
  <c r="N550" i="356"/>
  <c r="N549" i="356"/>
  <c r="N548" i="356"/>
  <c r="N547" i="356"/>
  <c r="N546" i="356"/>
  <c r="N545" i="356"/>
  <c r="N544" i="356"/>
  <c r="N543" i="356"/>
  <c r="N542" i="356"/>
  <c r="N541" i="356"/>
  <c r="N540" i="356"/>
  <c r="N539" i="356"/>
  <c r="N538" i="356"/>
  <c r="N537" i="356"/>
  <c r="N536" i="356"/>
  <c r="N535" i="356"/>
  <c r="N534" i="356"/>
  <c r="N533" i="356"/>
  <c r="N532" i="356"/>
  <c r="N531" i="356"/>
  <c r="N530" i="356"/>
  <c r="N529" i="356"/>
  <c r="N528" i="356"/>
  <c r="N527" i="356"/>
  <c r="N526" i="356"/>
  <c r="N525" i="356"/>
  <c r="N524" i="356"/>
  <c r="N523" i="356"/>
  <c r="N522" i="356"/>
  <c r="N521" i="356"/>
  <c r="N520" i="356"/>
  <c r="N519" i="356"/>
  <c r="N518" i="356"/>
  <c r="N517" i="356"/>
  <c r="N516" i="356"/>
  <c r="N515" i="356"/>
  <c r="N514" i="356"/>
  <c r="N513" i="356"/>
  <c r="N512" i="356"/>
  <c r="N511" i="356"/>
  <c r="N510" i="356"/>
  <c r="N509" i="356"/>
  <c r="N508" i="356"/>
  <c r="N507" i="356"/>
  <c r="N506" i="356"/>
  <c r="N505" i="356"/>
  <c r="N504" i="356"/>
  <c r="N503" i="356"/>
  <c r="N502" i="356"/>
  <c r="N501" i="356"/>
  <c r="N500" i="356"/>
  <c r="N499" i="356"/>
  <c r="N498" i="356"/>
  <c r="N497" i="356"/>
  <c r="N496" i="356"/>
  <c r="N495" i="356"/>
  <c r="N494" i="356"/>
  <c r="N493" i="356"/>
  <c r="N492" i="356"/>
  <c r="N491" i="356"/>
  <c r="N490" i="356"/>
  <c r="N489" i="356"/>
  <c r="N488" i="356"/>
  <c r="N487" i="356"/>
  <c r="N486" i="356"/>
  <c r="N485" i="356"/>
  <c r="N484" i="356"/>
  <c r="N483" i="356"/>
  <c r="N482" i="356"/>
  <c r="N481" i="356"/>
  <c r="N480" i="356"/>
  <c r="N479" i="356"/>
  <c r="N478" i="356"/>
  <c r="N477" i="356"/>
  <c r="N476" i="356"/>
  <c r="N475" i="356"/>
  <c r="N474" i="356"/>
  <c r="N473" i="356"/>
  <c r="N472" i="356"/>
  <c r="N471" i="356"/>
  <c r="N470" i="356"/>
  <c r="N469" i="356"/>
  <c r="N468" i="356"/>
  <c r="N467" i="356"/>
  <c r="N466" i="356"/>
  <c r="N465" i="356"/>
  <c r="N464" i="356"/>
  <c r="N463" i="356"/>
  <c r="N462" i="356"/>
  <c r="N461" i="356"/>
  <c r="N460" i="356"/>
  <c r="N459" i="356"/>
  <c r="N458" i="356"/>
  <c r="N457" i="356"/>
  <c r="N456" i="356"/>
  <c r="N455" i="356"/>
  <c r="N454" i="356"/>
  <c r="N453" i="356"/>
  <c r="N452" i="356"/>
  <c r="N451" i="356"/>
  <c r="N450" i="356"/>
  <c r="N449" i="356"/>
  <c r="N448" i="356"/>
  <c r="N447" i="356"/>
  <c r="N446" i="356"/>
  <c r="N445" i="356"/>
  <c r="N444" i="356"/>
  <c r="N443" i="356"/>
  <c r="N442" i="356"/>
  <c r="N441" i="356"/>
  <c r="N440" i="356"/>
  <c r="N439" i="356"/>
  <c r="N438" i="356"/>
  <c r="N437" i="356"/>
  <c r="N436" i="356"/>
  <c r="N435" i="356"/>
  <c r="N434" i="356"/>
  <c r="N433" i="356"/>
  <c r="N432" i="356"/>
  <c r="N431" i="356"/>
  <c r="N430" i="356"/>
  <c r="N429" i="356"/>
  <c r="N428" i="356"/>
  <c r="N427" i="356"/>
  <c r="N426" i="356"/>
  <c r="N425" i="356"/>
  <c r="N424" i="356"/>
  <c r="N423" i="356"/>
  <c r="N422" i="356"/>
  <c r="N421" i="356"/>
  <c r="N420" i="356"/>
  <c r="N419" i="356"/>
  <c r="N418" i="356"/>
  <c r="N417" i="356"/>
  <c r="N416" i="356"/>
  <c r="N415" i="356"/>
  <c r="N414" i="356"/>
  <c r="N413" i="356"/>
  <c r="N412" i="356"/>
  <c r="N411" i="356"/>
  <c r="N410" i="356"/>
  <c r="N409" i="356"/>
  <c r="N408" i="356"/>
  <c r="N407" i="356"/>
  <c r="N406" i="356"/>
  <c r="N405" i="356"/>
  <c r="N404" i="356"/>
  <c r="N403" i="356"/>
  <c r="N402" i="356"/>
  <c r="N401" i="356"/>
  <c r="N400" i="356"/>
  <c r="N399" i="356"/>
  <c r="N398" i="356"/>
  <c r="N397" i="356"/>
  <c r="N396" i="356"/>
  <c r="N395" i="356"/>
  <c r="N394" i="356"/>
  <c r="N393" i="356"/>
  <c r="N392" i="356"/>
  <c r="N391" i="356"/>
  <c r="N390" i="356"/>
  <c r="N389" i="356"/>
  <c r="N388" i="356"/>
  <c r="N387" i="356"/>
  <c r="N386" i="356"/>
  <c r="N385" i="356"/>
  <c r="N384" i="356"/>
  <c r="N383" i="356"/>
  <c r="N382" i="356"/>
  <c r="N381" i="356"/>
  <c r="N380" i="356"/>
  <c r="N379" i="356"/>
  <c r="N378" i="356"/>
  <c r="N377" i="356"/>
  <c r="N376" i="356"/>
  <c r="N375" i="356"/>
  <c r="N374" i="356"/>
  <c r="N373" i="356"/>
  <c r="N372" i="356"/>
  <c r="N371" i="356"/>
  <c r="N370" i="356"/>
  <c r="N369" i="356"/>
  <c r="N368" i="356"/>
  <c r="N367" i="356"/>
  <c r="N366" i="356"/>
  <c r="N365" i="356"/>
  <c r="N364" i="356"/>
  <c r="N363" i="356"/>
  <c r="N362" i="356"/>
  <c r="N361" i="356"/>
  <c r="N360" i="356"/>
  <c r="N359" i="356"/>
  <c r="N358" i="356"/>
  <c r="N357" i="356"/>
  <c r="N356" i="356"/>
  <c r="N355" i="356"/>
  <c r="N354" i="356"/>
  <c r="N353" i="356"/>
  <c r="N352" i="356"/>
  <c r="N351" i="356"/>
  <c r="N350" i="356"/>
  <c r="N349" i="356"/>
  <c r="N348" i="356"/>
  <c r="N347" i="356"/>
  <c r="N346" i="356"/>
  <c r="N345" i="356"/>
  <c r="N344" i="356"/>
  <c r="N343" i="356"/>
  <c r="N342" i="356"/>
  <c r="N341" i="356"/>
  <c r="N340" i="356"/>
  <c r="N339" i="356"/>
  <c r="N338" i="356"/>
  <c r="N337" i="356"/>
  <c r="N336" i="356"/>
  <c r="N335" i="356"/>
  <c r="N334" i="356"/>
  <c r="N333" i="356"/>
  <c r="N332" i="356"/>
  <c r="N331" i="356"/>
  <c r="N330" i="356"/>
  <c r="N329" i="356"/>
  <c r="N328" i="356"/>
  <c r="N327" i="356"/>
  <c r="N326" i="356"/>
  <c r="N325" i="356"/>
  <c r="N324" i="356"/>
  <c r="N323" i="356"/>
  <c r="N322" i="356"/>
  <c r="N321" i="356"/>
  <c r="N320" i="356"/>
  <c r="N319" i="356"/>
  <c r="N318" i="356"/>
  <c r="N317" i="356"/>
  <c r="N316" i="356"/>
  <c r="N315" i="356"/>
  <c r="N314" i="356"/>
  <c r="N313" i="356"/>
  <c r="N312" i="356"/>
  <c r="N311" i="356"/>
  <c r="N310" i="356"/>
  <c r="N309" i="356"/>
  <c r="N308" i="356"/>
  <c r="N307" i="356"/>
  <c r="N306" i="356"/>
  <c r="N305" i="356"/>
  <c r="N304" i="356"/>
  <c r="N303" i="356"/>
  <c r="N302" i="356"/>
  <c r="N301" i="356"/>
  <c r="N300" i="356"/>
  <c r="N299" i="356"/>
  <c r="N298" i="356"/>
  <c r="N297" i="356"/>
  <c r="N296" i="356"/>
  <c r="N295" i="356"/>
  <c r="N294" i="356"/>
  <c r="N293" i="356"/>
  <c r="N292" i="356"/>
  <c r="N291" i="356"/>
  <c r="N290" i="356"/>
  <c r="N289" i="356"/>
  <c r="N288" i="356"/>
  <c r="N287" i="356"/>
  <c r="N286" i="356"/>
  <c r="N285" i="356"/>
  <c r="N284" i="356"/>
  <c r="N283" i="356"/>
  <c r="N282" i="356"/>
  <c r="N281" i="356"/>
  <c r="N280" i="356"/>
  <c r="N279" i="356"/>
  <c r="N278" i="356"/>
  <c r="N277" i="356"/>
  <c r="N276" i="356"/>
  <c r="N275" i="356"/>
  <c r="N274" i="356"/>
  <c r="N273" i="356"/>
  <c r="N272" i="356"/>
  <c r="N271" i="356"/>
  <c r="N270" i="356"/>
  <c r="N269" i="356"/>
  <c r="N268" i="356"/>
  <c r="N267" i="356"/>
  <c r="N266" i="356"/>
  <c r="N265" i="356"/>
  <c r="N264" i="356"/>
  <c r="N263" i="356"/>
  <c r="N262" i="356"/>
  <c r="N261" i="356"/>
  <c r="N260" i="356"/>
  <c r="N259" i="356"/>
  <c r="N258" i="356"/>
  <c r="N257" i="356"/>
  <c r="N256" i="356"/>
  <c r="N255" i="356"/>
  <c r="N254" i="356"/>
  <c r="N253" i="356"/>
  <c r="N252" i="356"/>
  <c r="N251" i="356"/>
  <c r="N250" i="356"/>
  <c r="N249" i="356"/>
  <c r="N248" i="356"/>
  <c r="N247" i="356"/>
  <c r="N246" i="356"/>
  <c r="N245" i="356"/>
  <c r="N244" i="356"/>
  <c r="N243" i="356"/>
  <c r="N242" i="356"/>
  <c r="N241" i="356"/>
  <c r="N240" i="356"/>
  <c r="N239" i="356"/>
  <c r="N238" i="356"/>
  <c r="N237" i="356"/>
  <c r="N236" i="356"/>
  <c r="N235" i="356"/>
  <c r="N234" i="356"/>
  <c r="N233" i="356"/>
  <c r="N232" i="356"/>
  <c r="N231" i="356"/>
  <c r="N230" i="356"/>
  <c r="N229" i="356"/>
  <c r="N228" i="356"/>
  <c r="N227" i="356"/>
  <c r="N226" i="356"/>
  <c r="N225" i="356"/>
  <c r="N224" i="356"/>
  <c r="N223" i="356"/>
  <c r="N222" i="356"/>
  <c r="N221" i="356"/>
  <c r="N220" i="356"/>
  <c r="N219" i="356"/>
  <c r="N218" i="356"/>
  <c r="N217" i="356"/>
  <c r="N216" i="356"/>
  <c r="N215" i="356"/>
  <c r="N214" i="356"/>
  <c r="N213" i="356"/>
  <c r="N212" i="356"/>
  <c r="N211" i="356"/>
  <c r="N210" i="356"/>
  <c r="N209" i="356"/>
  <c r="N208" i="356"/>
  <c r="N207" i="356"/>
  <c r="N206" i="356"/>
  <c r="N205" i="356"/>
  <c r="N204" i="356"/>
  <c r="N203" i="356"/>
  <c r="N202" i="356"/>
  <c r="N201" i="356"/>
  <c r="N200" i="356"/>
  <c r="N199" i="356"/>
  <c r="N198" i="356"/>
  <c r="N197" i="356"/>
  <c r="N196" i="356"/>
  <c r="N195" i="356"/>
  <c r="N194" i="356"/>
  <c r="N193" i="356"/>
  <c r="N192" i="356"/>
  <c r="N191" i="356"/>
  <c r="N190" i="356"/>
  <c r="N189" i="356"/>
  <c r="N188" i="356"/>
  <c r="N187" i="356"/>
  <c r="N186" i="356"/>
  <c r="N185" i="356"/>
  <c r="N184" i="356"/>
  <c r="N183" i="356"/>
  <c r="N182" i="356"/>
  <c r="N181" i="356"/>
  <c r="N180" i="356"/>
  <c r="N179" i="356"/>
  <c r="N178" i="356"/>
  <c r="N177" i="356"/>
  <c r="N176" i="356"/>
  <c r="N175" i="356"/>
  <c r="N174" i="356"/>
  <c r="N173" i="356"/>
  <c r="N172" i="356"/>
  <c r="N171" i="356"/>
  <c r="N170" i="356"/>
  <c r="N169" i="356"/>
  <c r="N168" i="356"/>
  <c r="N167" i="356"/>
  <c r="N166" i="356"/>
  <c r="N165" i="356"/>
  <c r="N164" i="356"/>
  <c r="N163" i="356"/>
  <c r="N162" i="356"/>
  <c r="N161" i="356"/>
  <c r="N160" i="356"/>
  <c r="N159" i="356"/>
  <c r="N158" i="356"/>
  <c r="N157" i="356"/>
  <c r="N156" i="356"/>
  <c r="N155" i="356"/>
  <c r="N154" i="356"/>
  <c r="N153" i="356"/>
  <c r="N152" i="356"/>
  <c r="N151" i="356"/>
  <c r="N150" i="356"/>
  <c r="N149" i="356"/>
  <c r="N148" i="356"/>
  <c r="N147" i="356"/>
  <c r="N146" i="356"/>
  <c r="N145" i="356"/>
  <c r="N144" i="356"/>
  <c r="N143" i="356"/>
  <c r="N142" i="356"/>
  <c r="N141" i="356"/>
  <c r="N140" i="356"/>
  <c r="N139" i="356"/>
  <c r="N138" i="356"/>
  <c r="N137" i="356"/>
  <c r="N136" i="356"/>
  <c r="N135" i="356"/>
  <c r="N134" i="356"/>
  <c r="N133" i="356"/>
  <c r="N132" i="356"/>
  <c r="N131" i="356"/>
  <c r="N130" i="356"/>
  <c r="N129" i="356"/>
  <c r="N128" i="356"/>
  <c r="N127" i="356"/>
  <c r="N126" i="356"/>
  <c r="N125" i="356"/>
  <c r="N124" i="356"/>
  <c r="N123" i="356"/>
  <c r="N122" i="356"/>
  <c r="N121" i="356"/>
  <c r="N120" i="356"/>
  <c r="N119" i="356"/>
  <c r="N118" i="356"/>
  <c r="N117" i="356"/>
  <c r="N116" i="356"/>
  <c r="N115" i="356"/>
  <c r="N114" i="356"/>
  <c r="N113" i="356"/>
  <c r="N112" i="356"/>
  <c r="N111" i="356"/>
  <c r="N110" i="356"/>
  <c r="N109" i="356"/>
  <c r="N108" i="356"/>
  <c r="N107" i="356"/>
  <c r="N106" i="356"/>
  <c r="N105" i="356"/>
  <c r="N104" i="356"/>
  <c r="N103" i="356"/>
  <c r="N102" i="356"/>
  <c r="N101" i="356"/>
  <c r="N100" i="356"/>
  <c r="N99" i="356"/>
  <c r="N98" i="356"/>
  <c r="N97" i="356"/>
  <c r="N96" i="356"/>
  <c r="N95" i="356"/>
  <c r="N94" i="356"/>
  <c r="N93" i="356"/>
  <c r="N92" i="356"/>
  <c r="N91" i="356"/>
  <c r="N90" i="356"/>
  <c r="N89" i="356"/>
  <c r="N88" i="356"/>
  <c r="N87" i="356"/>
  <c r="N86" i="356"/>
  <c r="N85" i="356"/>
  <c r="N84" i="356"/>
  <c r="N83" i="356"/>
  <c r="N82" i="356"/>
  <c r="N81" i="356"/>
  <c r="N80" i="356"/>
  <c r="N77" i="356"/>
  <c r="N76" i="356"/>
  <c r="N75" i="356"/>
  <c r="N74" i="356"/>
  <c r="N73" i="356"/>
  <c r="N72" i="356"/>
  <c r="N71" i="356"/>
  <c r="N70" i="356"/>
  <c r="N69" i="356"/>
  <c r="N68" i="356"/>
  <c r="N67" i="356"/>
  <c r="N66" i="356"/>
  <c r="N65" i="356"/>
  <c r="N64" i="356"/>
  <c r="N63" i="356"/>
  <c r="N62" i="356"/>
  <c r="N61" i="356"/>
  <c r="N60" i="356"/>
  <c r="N59" i="356"/>
  <c r="N58" i="356"/>
  <c r="P1308" i="356"/>
  <c r="P1307" i="356"/>
  <c r="P1306" i="356"/>
  <c r="P1305" i="356"/>
  <c r="P1304" i="356"/>
  <c r="P1303" i="356"/>
  <c r="P1302" i="356"/>
  <c r="P1301" i="356"/>
  <c r="P1300" i="356"/>
  <c r="P1299" i="356"/>
  <c r="P1298" i="356"/>
  <c r="P1297" i="356"/>
  <c r="P1296" i="356"/>
  <c r="P1295" i="356"/>
  <c r="P1294" i="356"/>
  <c r="P1293" i="356"/>
  <c r="P1292" i="356"/>
  <c r="P1291" i="356"/>
  <c r="P1290" i="356"/>
  <c r="P1289" i="356"/>
  <c r="P1288" i="356"/>
  <c r="P1287" i="356"/>
  <c r="P1286" i="356"/>
  <c r="P1285" i="356"/>
  <c r="P1284" i="356"/>
  <c r="P1283" i="356"/>
  <c r="P1282" i="356"/>
  <c r="P1281" i="356"/>
  <c r="P1280" i="356"/>
  <c r="P1279" i="356"/>
  <c r="P1278" i="356"/>
  <c r="P1277" i="356"/>
  <c r="P1276" i="356"/>
  <c r="P1275" i="356"/>
  <c r="P1274" i="356"/>
  <c r="P1273" i="356"/>
  <c r="P1272" i="356"/>
  <c r="P1271" i="356"/>
  <c r="P1270" i="356"/>
  <c r="P1269" i="356"/>
  <c r="P1268" i="356"/>
  <c r="P1267" i="356"/>
  <c r="P1266" i="356"/>
  <c r="P1265" i="356"/>
  <c r="P1264" i="356"/>
  <c r="P1263" i="356"/>
  <c r="P1262" i="356"/>
  <c r="P1261" i="356"/>
  <c r="P1260" i="356"/>
  <c r="P1259" i="356"/>
  <c r="P1258" i="356"/>
  <c r="P1257" i="356"/>
  <c r="P1256" i="356"/>
  <c r="P1255" i="356"/>
  <c r="P1254" i="356"/>
  <c r="P1253" i="356"/>
  <c r="P1252" i="356"/>
  <c r="P1251" i="356"/>
  <c r="P1250" i="356"/>
  <c r="P1249" i="356"/>
  <c r="P1248" i="356"/>
  <c r="P1247" i="356"/>
  <c r="P1246" i="356"/>
  <c r="P1245" i="356"/>
  <c r="P1244" i="356"/>
  <c r="P1243" i="356"/>
  <c r="P1242" i="356"/>
  <c r="P1241" i="356"/>
  <c r="P1240" i="356"/>
  <c r="P1239" i="356"/>
  <c r="P1238" i="356"/>
  <c r="P1237" i="356"/>
  <c r="P1236" i="356"/>
  <c r="P1235" i="356"/>
  <c r="P1234" i="356"/>
  <c r="P1233" i="356"/>
  <c r="P1232" i="356"/>
  <c r="P1231" i="356"/>
  <c r="P1230" i="356"/>
  <c r="P1229" i="356"/>
  <c r="P1228" i="356"/>
  <c r="P1227" i="356"/>
  <c r="P1226" i="356"/>
  <c r="P1225" i="356"/>
  <c r="P1224" i="356"/>
  <c r="P1223" i="356"/>
  <c r="P1222" i="356"/>
  <c r="P1221" i="356"/>
  <c r="P1220" i="356"/>
  <c r="P1219" i="356"/>
  <c r="P1218" i="356"/>
  <c r="P1217" i="356"/>
  <c r="P1216" i="356"/>
  <c r="P1215" i="356"/>
  <c r="P1214" i="356"/>
  <c r="P1213" i="356"/>
  <c r="P1212" i="356"/>
  <c r="P1211" i="356"/>
  <c r="P1210" i="356"/>
  <c r="P1209" i="356"/>
  <c r="P1208" i="356"/>
  <c r="P1207" i="356"/>
  <c r="P1206" i="356"/>
  <c r="P1205" i="356"/>
  <c r="P1204" i="356"/>
  <c r="P1203" i="356"/>
  <c r="P1202" i="356"/>
  <c r="P1201" i="356"/>
  <c r="P1200" i="356"/>
  <c r="P1199" i="356"/>
  <c r="P1198" i="356"/>
  <c r="P1197" i="356"/>
  <c r="P1196" i="356"/>
  <c r="P1195" i="356"/>
  <c r="P1194" i="356"/>
  <c r="P1193" i="356"/>
  <c r="P1192" i="356"/>
  <c r="P1191" i="356"/>
  <c r="P1190" i="356"/>
  <c r="P1189" i="356"/>
  <c r="P1188" i="356"/>
  <c r="P1187" i="356"/>
  <c r="P1186" i="356"/>
  <c r="P1185" i="356"/>
  <c r="P1184" i="356"/>
  <c r="P1183" i="356"/>
  <c r="P1182" i="356"/>
  <c r="P1181" i="356"/>
  <c r="P1180" i="356"/>
  <c r="P1179" i="356"/>
  <c r="P1178" i="356"/>
  <c r="P1177" i="356"/>
  <c r="P1176" i="356"/>
  <c r="P1175" i="356"/>
  <c r="P1174" i="356"/>
  <c r="P1173" i="356"/>
  <c r="P1172" i="356"/>
  <c r="P1171" i="356"/>
  <c r="P1170" i="356"/>
  <c r="P1169" i="356"/>
  <c r="P1168" i="356"/>
  <c r="P1167" i="356"/>
  <c r="P1166" i="356"/>
  <c r="P1165" i="356"/>
  <c r="P1164" i="356"/>
  <c r="P1163" i="356"/>
  <c r="P1162" i="356"/>
  <c r="P1161" i="356"/>
  <c r="P1160" i="356"/>
  <c r="P1159" i="356"/>
  <c r="P1158" i="356"/>
  <c r="P1157" i="356"/>
  <c r="P1156" i="356"/>
  <c r="P1155" i="356"/>
  <c r="P1154" i="356"/>
  <c r="P1153" i="356"/>
  <c r="P1152" i="356"/>
  <c r="P1151" i="356"/>
  <c r="P1150" i="356"/>
  <c r="P1149" i="356"/>
  <c r="P1148" i="356"/>
  <c r="P1147" i="356"/>
  <c r="P1146" i="356"/>
  <c r="P1145" i="356"/>
  <c r="P1144" i="356"/>
  <c r="P1143" i="356"/>
  <c r="P1142" i="356"/>
  <c r="P1141" i="356"/>
  <c r="P1140" i="356"/>
  <c r="P1139" i="356"/>
  <c r="P1138" i="356"/>
  <c r="P1137" i="356"/>
  <c r="P1136" i="356"/>
  <c r="P1135" i="356"/>
  <c r="P1134" i="356"/>
  <c r="P1133" i="356"/>
  <c r="P1132" i="356"/>
  <c r="P1131" i="356"/>
  <c r="P1130" i="356"/>
  <c r="P1129" i="356"/>
  <c r="P1128" i="356"/>
  <c r="P1127" i="356"/>
  <c r="P1126" i="356"/>
  <c r="P1125" i="356"/>
  <c r="P1124" i="356"/>
  <c r="P1123" i="356"/>
  <c r="P1122" i="356"/>
  <c r="P1121" i="356"/>
  <c r="P1120" i="356"/>
  <c r="P1119" i="356"/>
  <c r="P1118" i="356"/>
  <c r="P1117" i="356"/>
  <c r="P1116" i="356"/>
  <c r="P1115" i="356"/>
  <c r="P1114" i="356"/>
  <c r="P1113" i="356"/>
  <c r="P1112" i="356"/>
  <c r="P1111" i="356"/>
  <c r="P1110" i="356"/>
  <c r="P1109" i="356"/>
  <c r="P1108" i="356"/>
  <c r="P1107" i="356"/>
  <c r="P1106" i="356"/>
  <c r="P1105" i="356"/>
  <c r="P1104" i="356"/>
  <c r="P1103" i="356"/>
  <c r="P1102" i="356"/>
  <c r="P1101" i="356"/>
  <c r="P1100" i="356"/>
  <c r="P1099" i="356"/>
  <c r="P1098" i="356"/>
  <c r="P1097" i="356"/>
  <c r="P1096" i="356"/>
  <c r="P1095" i="356"/>
  <c r="P1094" i="356"/>
  <c r="P1093" i="356"/>
  <c r="P1092" i="356"/>
  <c r="P1091" i="356"/>
  <c r="P1090" i="356"/>
  <c r="P1089" i="356"/>
  <c r="P1088" i="356"/>
  <c r="P1087" i="356"/>
  <c r="P1086" i="356"/>
  <c r="P1085" i="356"/>
  <c r="P1084" i="356"/>
  <c r="P1083" i="356"/>
  <c r="P1082" i="356"/>
  <c r="P1081" i="356"/>
  <c r="P1080" i="356"/>
  <c r="P1079" i="356"/>
  <c r="P1078" i="356"/>
  <c r="P1077" i="356"/>
  <c r="P1076" i="356"/>
  <c r="P1075" i="356"/>
  <c r="P1074" i="356"/>
  <c r="P1073" i="356"/>
  <c r="P1072" i="356"/>
  <c r="P1069" i="356"/>
  <c r="P1066" i="356"/>
  <c r="P1063" i="356"/>
  <c r="P1060" i="356"/>
  <c r="P1059" i="356"/>
  <c r="P1058" i="356"/>
  <c r="P1057" i="356"/>
  <c r="P1056" i="356"/>
  <c r="P1055" i="356"/>
  <c r="P1054" i="356"/>
  <c r="P1053" i="356"/>
  <c r="P1052" i="356"/>
  <c r="P1051" i="356"/>
  <c r="P1050" i="356"/>
  <c r="P1049" i="356"/>
  <c r="P1048" i="356"/>
  <c r="P1047" i="356"/>
  <c r="P1046" i="356"/>
  <c r="P1045" i="356"/>
  <c r="P1044" i="356"/>
  <c r="P1043" i="356"/>
  <c r="P1042" i="356"/>
  <c r="P1041" i="356"/>
  <c r="P1040" i="356"/>
  <c r="P1039" i="356"/>
  <c r="P1038" i="356"/>
  <c r="P1037" i="356"/>
  <c r="P1036" i="356"/>
  <c r="P1035" i="356"/>
  <c r="P1034" i="356"/>
  <c r="P1033" i="356"/>
  <c r="P1032" i="356"/>
  <c r="P1031" i="356"/>
  <c r="P1030" i="356"/>
  <c r="P1029" i="356"/>
  <c r="P1028" i="356"/>
  <c r="P1027" i="356"/>
  <c r="P1026" i="356"/>
  <c r="P1025" i="356"/>
  <c r="P1024" i="356"/>
  <c r="P1023" i="356"/>
  <c r="P1022" i="356"/>
  <c r="P1021" i="356"/>
  <c r="P1020" i="356"/>
  <c r="P1019" i="356"/>
  <c r="P1018" i="356"/>
  <c r="P1017" i="356"/>
  <c r="P1016" i="356"/>
  <c r="P1015" i="356"/>
  <c r="P1014" i="356"/>
  <c r="P1013" i="356"/>
  <c r="P1012" i="356"/>
  <c r="P1011" i="356"/>
  <c r="P1010" i="356"/>
  <c r="P1009" i="356"/>
  <c r="P1008" i="356"/>
  <c r="P1007" i="356"/>
  <c r="P1006" i="356"/>
  <c r="P1005" i="356"/>
  <c r="P1004" i="356"/>
  <c r="P1003" i="356"/>
  <c r="P1002" i="356"/>
  <c r="P1001" i="356"/>
  <c r="P1000" i="356"/>
  <c r="P999" i="356"/>
  <c r="P998" i="356"/>
  <c r="P997" i="356"/>
  <c r="P996" i="356"/>
  <c r="P995" i="356"/>
  <c r="P994" i="356"/>
  <c r="P993" i="356"/>
  <c r="P992" i="356"/>
  <c r="P991" i="356"/>
  <c r="P990" i="356"/>
  <c r="P989" i="356"/>
  <c r="P988" i="356"/>
  <c r="P987" i="356"/>
  <c r="P986" i="356"/>
  <c r="P985" i="356"/>
  <c r="P984" i="356"/>
  <c r="P983" i="356"/>
  <c r="P982" i="356"/>
  <c r="P981" i="356"/>
  <c r="P980" i="356"/>
  <c r="P979" i="356"/>
  <c r="P978" i="356"/>
  <c r="P977" i="356"/>
  <c r="P976" i="356"/>
  <c r="P975" i="356"/>
  <c r="P974" i="356"/>
  <c r="P973" i="356"/>
  <c r="P972" i="356"/>
  <c r="P971" i="356"/>
  <c r="P970" i="356"/>
  <c r="P969" i="356"/>
  <c r="P968" i="356"/>
  <c r="P967" i="356"/>
  <c r="P966" i="356"/>
  <c r="P965" i="356"/>
  <c r="P964" i="356"/>
  <c r="P963" i="356"/>
  <c r="P962" i="356"/>
  <c r="P961" i="356"/>
  <c r="P960" i="356"/>
  <c r="P959" i="356"/>
  <c r="P958" i="356"/>
  <c r="P957" i="356"/>
  <c r="P956" i="356"/>
  <c r="P955" i="356"/>
  <c r="P954" i="356"/>
  <c r="P953" i="356"/>
  <c r="P952" i="356"/>
  <c r="P951" i="356"/>
  <c r="P950" i="356"/>
  <c r="P949" i="356"/>
  <c r="P948" i="356"/>
  <c r="P947" i="356"/>
  <c r="P946" i="356"/>
  <c r="P945" i="356"/>
  <c r="P944" i="356"/>
  <c r="P943" i="356"/>
  <c r="P942" i="356"/>
  <c r="P941" i="356"/>
  <c r="P940" i="356"/>
  <c r="P939" i="356"/>
  <c r="P938" i="356"/>
  <c r="P937" i="356"/>
  <c r="P936" i="356"/>
  <c r="P935" i="356"/>
  <c r="P934" i="356"/>
  <c r="P933" i="356"/>
  <c r="P932" i="356"/>
  <c r="P931" i="356"/>
  <c r="P930" i="356"/>
  <c r="P929" i="356"/>
  <c r="P928" i="356"/>
  <c r="P927" i="356"/>
  <c r="P926" i="356"/>
  <c r="P925" i="356"/>
  <c r="P924" i="356"/>
  <c r="P923" i="356"/>
  <c r="P922" i="356"/>
  <c r="P921" i="356"/>
  <c r="P920" i="356"/>
  <c r="P919" i="356"/>
  <c r="P918" i="356"/>
  <c r="P917" i="356"/>
  <c r="P916" i="356"/>
  <c r="P915" i="356"/>
  <c r="P914" i="356"/>
  <c r="P913" i="356"/>
  <c r="P912" i="356"/>
  <c r="P911" i="356"/>
  <c r="P910" i="356"/>
  <c r="P909" i="356"/>
  <c r="P908" i="356"/>
  <c r="P907" i="356"/>
  <c r="P906" i="356"/>
  <c r="P905" i="356"/>
  <c r="P904" i="356"/>
  <c r="P903" i="356"/>
  <c r="P902" i="356"/>
  <c r="P901" i="356"/>
  <c r="P900" i="356"/>
  <c r="P899" i="356"/>
  <c r="P898" i="356"/>
  <c r="P897" i="356"/>
  <c r="P896" i="356"/>
  <c r="P895" i="356"/>
  <c r="P894" i="356"/>
  <c r="P893" i="356"/>
  <c r="P892" i="356"/>
  <c r="P891" i="356"/>
  <c r="P890" i="356"/>
  <c r="P889" i="356"/>
  <c r="P888" i="356"/>
  <c r="P887" i="356"/>
  <c r="P886" i="356"/>
  <c r="P885" i="356"/>
  <c r="P884" i="356"/>
  <c r="P883" i="356"/>
  <c r="P882" i="356"/>
  <c r="P881" i="356"/>
  <c r="P880" i="356"/>
  <c r="P879" i="356"/>
  <c r="P878" i="356"/>
  <c r="P877" i="356"/>
  <c r="P876" i="356"/>
  <c r="P875" i="356"/>
  <c r="P874" i="356"/>
  <c r="P873" i="356"/>
  <c r="P872" i="356"/>
  <c r="P871" i="356"/>
  <c r="P870" i="356"/>
  <c r="P869" i="356"/>
  <c r="P868" i="356"/>
  <c r="P867" i="356"/>
  <c r="P866" i="356"/>
  <c r="P865" i="356"/>
  <c r="P864" i="356"/>
  <c r="P863" i="356"/>
  <c r="P862" i="356"/>
  <c r="P861" i="356"/>
  <c r="P860" i="356"/>
  <c r="P859" i="356"/>
  <c r="P858" i="356"/>
  <c r="P857" i="356"/>
  <c r="P856" i="356"/>
  <c r="P855" i="356"/>
  <c r="P854" i="356"/>
  <c r="P853" i="356"/>
  <c r="P852" i="356"/>
  <c r="P851" i="356"/>
  <c r="P850" i="356"/>
  <c r="P849" i="356"/>
  <c r="P848" i="356"/>
  <c r="P847" i="356"/>
  <c r="P846" i="356"/>
  <c r="P845" i="356"/>
  <c r="P844" i="356"/>
  <c r="P843" i="356"/>
  <c r="P842" i="356"/>
  <c r="P841" i="356"/>
  <c r="P840" i="356"/>
  <c r="P839" i="356"/>
  <c r="P838" i="356"/>
  <c r="P837" i="356"/>
  <c r="P836" i="356"/>
  <c r="P835" i="356"/>
  <c r="P834" i="356"/>
  <c r="P833" i="356"/>
  <c r="P832" i="356"/>
  <c r="P831" i="356"/>
  <c r="P830" i="356"/>
  <c r="P829" i="356"/>
  <c r="P828" i="356"/>
  <c r="P827" i="356"/>
  <c r="P826" i="356"/>
  <c r="P825" i="356"/>
  <c r="P824" i="356"/>
  <c r="P823" i="356"/>
  <c r="P822" i="356"/>
  <c r="P821" i="356"/>
  <c r="P820" i="356"/>
  <c r="P819" i="356"/>
  <c r="P818" i="356"/>
  <c r="P817" i="356"/>
  <c r="P816" i="356"/>
  <c r="P815" i="356"/>
  <c r="P814" i="356"/>
  <c r="P813" i="356"/>
  <c r="P812" i="356"/>
  <c r="P811" i="356"/>
  <c r="P810" i="356"/>
  <c r="P809" i="356"/>
  <c r="P808" i="356"/>
  <c r="P807" i="356"/>
  <c r="P806" i="356"/>
  <c r="P805" i="356"/>
  <c r="P804" i="356"/>
  <c r="P803" i="356"/>
  <c r="P802" i="356"/>
  <c r="P801" i="356"/>
  <c r="P800" i="356"/>
  <c r="P799" i="356"/>
  <c r="P798" i="356"/>
  <c r="P797" i="356"/>
  <c r="P796" i="356"/>
  <c r="P795" i="356"/>
  <c r="P794" i="356"/>
  <c r="P793" i="356"/>
  <c r="P792" i="356"/>
  <c r="P791" i="356"/>
  <c r="P790" i="356"/>
  <c r="P789" i="356"/>
  <c r="P788" i="356"/>
  <c r="P787" i="356"/>
  <c r="P786" i="356"/>
  <c r="P785" i="356"/>
  <c r="P784" i="356"/>
  <c r="P783" i="356"/>
  <c r="P782" i="356"/>
  <c r="P781" i="356"/>
  <c r="P780" i="356"/>
  <c r="P779" i="356"/>
  <c r="P778" i="356"/>
  <c r="P777" i="356"/>
  <c r="P776" i="356"/>
  <c r="P775" i="356"/>
  <c r="P774" i="356"/>
  <c r="P773" i="356"/>
  <c r="P772" i="356"/>
  <c r="P771" i="356"/>
  <c r="P770" i="356"/>
  <c r="P769" i="356"/>
  <c r="P768" i="356"/>
  <c r="P767" i="356"/>
  <c r="P766" i="356"/>
  <c r="P765" i="356"/>
  <c r="P764" i="356"/>
  <c r="P763" i="356"/>
  <c r="P762" i="356"/>
  <c r="P761" i="356"/>
  <c r="P760" i="356"/>
  <c r="P759" i="356"/>
  <c r="P758" i="356"/>
  <c r="P757" i="356"/>
  <c r="P756" i="356"/>
  <c r="P755" i="356"/>
  <c r="P754" i="356"/>
  <c r="P753" i="356"/>
  <c r="P752" i="356"/>
  <c r="P751" i="356"/>
  <c r="P750" i="356"/>
  <c r="P749" i="356"/>
  <c r="P748" i="356"/>
  <c r="P747" i="356"/>
  <c r="P746" i="356"/>
  <c r="P745" i="356"/>
  <c r="P744" i="356"/>
  <c r="P743" i="356"/>
  <c r="P742" i="356"/>
  <c r="P741" i="356"/>
  <c r="P740" i="356"/>
  <c r="P739" i="356"/>
  <c r="P738" i="356"/>
  <c r="P737" i="356"/>
  <c r="P736" i="356"/>
  <c r="P735" i="356"/>
  <c r="P734" i="356"/>
  <c r="P733" i="356"/>
  <c r="P732" i="356"/>
  <c r="P731" i="356"/>
  <c r="P730" i="356"/>
  <c r="P729" i="356"/>
  <c r="P728" i="356"/>
  <c r="P727" i="356"/>
  <c r="P726" i="356"/>
  <c r="P725" i="356"/>
  <c r="P724" i="356"/>
  <c r="P723" i="356"/>
  <c r="P722" i="356"/>
  <c r="P721" i="356"/>
  <c r="P720" i="356"/>
  <c r="P719" i="356"/>
  <c r="P718" i="356"/>
  <c r="P717" i="356"/>
  <c r="P716" i="356"/>
  <c r="P715" i="356"/>
  <c r="P714" i="356"/>
  <c r="P713" i="356"/>
  <c r="P712" i="356"/>
  <c r="P711" i="356"/>
  <c r="P710" i="356"/>
  <c r="P709" i="356"/>
  <c r="P708" i="356"/>
  <c r="P707" i="356"/>
  <c r="P706" i="356"/>
  <c r="P705" i="356"/>
  <c r="P704" i="356"/>
  <c r="P703" i="356"/>
  <c r="P702" i="356"/>
  <c r="P701" i="356"/>
  <c r="P700" i="356"/>
  <c r="P699" i="356"/>
  <c r="P698" i="356"/>
  <c r="P697" i="356"/>
  <c r="P696" i="356"/>
  <c r="P695" i="356"/>
  <c r="P694" i="356"/>
  <c r="P693" i="356"/>
  <c r="P692" i="356"/>
  <c r="P691" i="356"/>
  <c r="P690" i="356"/>
  <c r="P689" i="356"/>
  <c r="P688" i="356"/>
  <c r="P687" i="356"/>
  <c r="P686" i="356"/>
  <c r="P685" i="356"/>
  <c r="P684" i="356"/>
  <c r="P683" i="356"/>
  <c r="P682" i="356"/>
  <c r="P681" i="356"/>
  <c r="P680" i="356"/>
  <c r="P679" i="356"/>
  <c r="P678" i="356"/>
  <c r="P677" i="356"/>
  <c r="P676" i="356"/>
  <c r="P675" i="356"/>
  <c r="P674" i="356"/>
  <c r="P673" i="356"/>
  <c r="P672" i="356"/>
  <c r="P671" i="356"/>
  <c r="P670" i="356"/>
  <c r="P669" i="356"/>
  <c r="P668" i="356"/>
  <c r="P667" i="356"/>
  <c r="P666" i="356"/>
  <c r="P665" i="356"/>
  <c r="P664" i="356"/>
  <c r="P663" i="356"/>
  <c r="P662" i="356"/>
  <c r="P661" i="356"/>
  <c r="P660" i="356"/>
  <c r="P659" i="356"/>
  <c r="P658" i="356"/>
  <c r="P657" i="356"/>
  <c r="P656" i="356"/>
  <c r="P655" i="356"/>
  <c r="P654" i="356"/>
  <c r="P653" i="356"/>
  <c r="P652" i="356"/>
  <c r="P651" i="356"/>
  <c r="P650" i="356"/>
  <c r="P649" i="356"/>
  <c r="P648" i="356"/>
  <c r="P647" i="356"/>
  <c r="P646" i="356"/>
  <c r="P645" i="356"/>
  <c r="P644" i="356"/>
  <c r="P643" i="356"/>
  <c r="P642" i="356"/>
  <c r="P641" i="356"/>
  <c r="P640" i="356"/>
  <c r="P639" i="356"/>
  <c r="P638" i="356"/>
  <c r="P637" i="356"/>
  <c r="P636" i="356"/>
  <c r="P635" i="356"/>
  <c r="P634" i="356"/>
  <c r="P633" i="356"/>
  <c r="P632" i="356"/>
  <c r="P631" i="356"/>
  <c r="P630" i="356"/>
  <c r="P629" i="356"/>
  <c r="P628" i="356"/>
  <c r="P627" i="356"/>
  <c r="P626" i="356"/>
  <c r="P625" i="356"/>
  <c r="P624" i="356"/>
  <c r="P623" i="356"/>
  <c r="P622" i="356"/>
  <c r="P621" i="356"/>
  <c r="P620" i="356"/>
  <c r="P619" i="356"/>
  <c r="P618" i="356"/>
  <c r="P617" i="356"/>
  <c r="P616" i="356"/>
  <c r="P615" i="356"/>
  <c r="P614" i="356"/>
  <c r="P613" i="356"/>
  <c r="P612" i="356"/>
  <c r="P611" i="356"/>
  <c r="P610" i="356"/>
  <c r="P609" i="356"/>
  <c r="P608" i="356"/>
  <c r="P607" i="356"/>
  <c r="P606" i="356"/>
  <c r="P605" i="356"/>
  <c r="P604" i="356"/>
  <c r="P603" i="356"/>
  <c r="P602" i="356"/>
  <c r="P601" i="356"/>
  <c r="P600" i="356"/>
  <c r="P599" i="356"/>
  <c r="P598" i="356"/>
  <c r="P597" i="356"/>
  <c r="P596" i="356"/>
  <c r="P595" i="356"/>
  <c r="P594" i="356"/>
  <c r="P593" i="356"/>
  <c r="P592" i="356"/>
  <c r="P591" i="356"/>
  <c r="P590" i="356"/>
  <c r="P589" i="356"/>
  <c r="P588" i="356"/>
  <c r="P587" i="356"/>
  <c r="P586" i="356"/>
  <c r="P585" i="356"/>
  <c r="P584" i="356"/>
  <c r="P583" i="356"/>
  <c r="P582" i="356"/>
  <c r="P581" i="356"/>
  <c r="P580" i="356"/>
  <c r="P579" i="356"/>
  <c r="P578" i="356"/>
  <c r="P577" i="356"/>
  <c r="P576" i="356"/>
  <c r="P575" i="356"/>
  <c r="P574" i="356"/>
  <c r="P571" i="356"/>
  <c r="P570" i="356"/>
  <c r="P569" i="356"/>
  <c r="P568" i="356"/>
  <c r="P567" i="356"/>
  <c r="P566" i="356"/>
  <c r="P565" i="356"/>
  <c r="P564" i="356"/>
  <c r="P563" i="356"/>
  <c r="P562" i="356"/>
  <c r="P561" i="356"/>
  <c r="P560" i="356"/>
  <c r="P559" i="356"/>
  <c r="P558" i="356"/>
  <c r="P557" i="356"/>
  <c r="P556" i="356"/>
  <c r="P555" i="356"/>
  <c r="P554" i="356"/>
  <c r="P553" i="356"/>
  <c r="P552" i="356"/>
  <c r="P551" i="356"/>
  <c r="P550" i="356"/>
  <c r="P549" i="356"/>
  <c r="P548" i="356"/>
  <c r="P547" i="356"/>
  <c r="P546" i="356"/>
  <c r="P545" i="356"/>
  <c r="P544" i="356"/>
  <c r="P543" i="356"/>
  <c r="P542" i="356"/>
  <c r="P541" i="356"/>
  <c r="P540" i="356"/>
  <c r="P539" i="356"/>
  <c r="P538" i="356"/>
  <c r="P537" i="356"/>
  <c r="P536" i="356"/>
  <c r="P535" i="356"/>
  <c r="P534" i="356"/>
  <c r="P533" i="356"/>
  <c r="P532" i="356"/>
  <c r="P531" i="356"/>
  <c r="P530" i="356"/>
  <c r="P529" i="356"/>
  <c r="P528" i="356"/>
  <c r="P527" i="356"/>
  <c r="P526" i="356"/>
  <c r="P525" i="356"/>
  <c r="P524" i="356"/>
  <c r="P523" i="356"/>
  <c r="P522" i="356"/>
  <c r="P521" i="356"/>
  <c r="P520" i="356"/>
  <c r="P519" i="356"/>
  <c r="P518" i="356"/>
  <c r="P517" i="356"/>
  <c r="P516" i="356"/>
  <c r="P515" i="356"/>
  <c r="P514" i="356"/>
  <c r="P513" i="356"/>
  <c r="P512" i="356"/>
  <c r="P511" i="356"/>
  <c r="P510" i="356"/>
  <c r="P509" i="356"/>
  <c r="P508" i="356"/>
  <c r="P507" i="356"/>
  <c r="P506" i="356"/>
  <c r="P505" i="356"/>
  <c r="P504" i="356"/>
  <c r="P503" i="356"/>
  <c r="P502" i="356"/>
  <c r="P501" i="356"/>
  <c r="P500" i="356"/>
  <c r="P499" i="356"/>
  <c r="P498" i="356"/>
  <c r="P497" i="356"/>
  <c r="P496" i="356"/>
  <c r="P495" i="356"/>
  <c r="P494" i="356"/>
  <c r="P493" i="356"/>
  <c r="P492" i="356"/>
  <c r="P491" i="356"/>
  <c r="P490" i="356"/>
  <c r="P489" i="356"/>
  <c r="P488" i="356"/>
  <c r="P487" i="356"/>
  <c r="P486" i="356"/>
  <c r="P485" i="356"/>
  <c r="P484" i="356"/>
  <c r="P483" i="356"/>
  <c r="P482" i="356"/>
  <c r="P481" i="356"/>
  <c r="P480" i="356"/>
  <c r="P479" i="356"/>
  <c r="P478" i="356"/>
  <c r="P477" i="356"/>
  <c r="P476" i="356"/>
  <c r="P475" i="356"/>
  <c r="P474" i="356"/>
  <c r="P473" i="356"/>
  <c r="P472" i="356"/>
  <c r="P471" i="356"/>
  <c r="P470" i="356"/>
  <c r="P469" i="356"/>
  <c r="P468" i="356"/>
  <c r="P467" i="356"/>
  <c r="P466" i="356"/>
  <c r="P465" i="356"/>
  <c r="P464" i="356"/>
  <c r="P463" i="356"/>
  <c r="P462" i="356"/>
  <c r="P461" i="356"/>
  <c r="P460" i="356"/>
  <c r="P459" i="356"/>
  <c r="P458" i="356"/>
  <c r="P457" i="356"/>
  <c r="P456" i="356"/>
  <c r="P455" i="356"/>
  <c r="P454" i="356"/>
  <c r="P453" i="356"/>
  <c r="P452" i="356"/>
  <c r="P451" i="356"/>
  <c r="P450" i="356"/>
  <c r="P449" i="356"/>
  <c r="P448" i="356"/>
  <c r="P447" i="356"/>
  <c r="P446" i="356"/>
  <c r="P445" i="356"/>
  <c r="P444" i="356"/>
  <c r="P443" i="356"/>
  <c r="P442" i="356"/>
  <c r="P441" i="356"/>
  <c r="P440" i="356"/>
  <c r="P439" i="356"/>
  <c r="P438" i="356"/>
  <c r="P437" i="356"/>
  <c r="P436" i="356"/>
  <c r="P435" i="356"/>
  <c r="P434" i="356"/>
  <c r="P433" i="356"/>
  <c r="P432" i="356"/>
  <c r="P431" i="356"/>
  <c r="P430" i="356"/>
  <c r="P429" i="356"/>
  <c r="P428" i="356"/>
  <c r="P427" i="356"/>
  <c r="P426" i="356"/>
  <c r="P425" i="356"/>
  <c r="P424" i="356"/>
  <c r="P423" i="356"/>
  <c r="P422" i="356"/>
  <c r="P421" i="356"/>
  <c r="P420" i="356"/>
  <c r="P419" i="356"/>
  <c r="P418" i="356"/>
  <c r="P417" i="356"/>
  <c r="P416" i="356"/>
  <c r="P415" i="356"/>
  <c r="P414" i="356"/>
  <c r="P413" i="356"/>
  <c r="P412" i="356"/>
  <c r="P411" i="356"/>
  <c r="P410" i="356"/>
  <c r="P409" i="356"/>
  <c r="P408" i="356"/>
  <c r="P407" i="356"/>
  <c r="P406" i="356"/>
  <c r="P405" i="356"/>
  <c r="P404" i="356"/>
  <c r="P403" i="356"/>
  <c r="P402" i="356"/>
  <c r="P401" i="356"/>
  <c r="P400" i="356"/>
  <c r="P399" i="356"/>
  <c r="P398" i="356"/>
  <c r="P397" i="356"/>
  <c r="P396" i="356"/>
  <c r="P395" i="356"/>
  <c r="P394" i="356"/>
  <c r="P393" i="356"/>
  <c r="P392" i="356"/>
  <c r="P391" i="356"/>
  <c r="P390" i="356"/>
  <c r="P389" i="356"/>
  <c r="P388" i="356"/>
  <c r="P387" i="356"/>
  <c r="P386" i="356"/>
  <c r="P385" i="356"/>
  <c r="P384" i="356"/>
  <c r="P383" i="356"/>
  <c r="P382" i="356"/>
  <c r="P381" i="356"/>
  <c r="P380" i="356"/>
  <c r="P379" i="356"/>
  <c r="P378" i="356"/>
  <c r="P377" i="356"/>
  <c r="P376" i="356"/>
  <c r="P375" i="356"/>
  <c r="P374" i="356"/>
  <c r="P373" i="356"/>
  <c r="P372" i="356"/>
  <c r="P371" i="356"/>
  <c r="P370" i="356"/>
  <c r="P369" i="356"/>
  <c r="P368" i="356"/>
  <c r="P367" i="356"/>
  <c r="P366" i="356"/>
  <c r="P365" i="356"/>
  <c r="P364" i="356"/>
  <c r="P363" i="356"/>
  <c r="P362" i="356"/>
  <c r="P361" i="356"/>
  <c r="P360" i="356"/>
  <c r="P359" i="356"/>
  <c r="P358" i="356"/>
  <c r="P357" i="356"/>
  <c r="P356" i="356"/>
  <c r="P355" i="356"/>
  <c r="P354" i="356"/>
  <c r="P353" i="356"/>
  <c r="P352" i="356"/>
  <c r="P351" i="356"/>
  <c r="P350" i="356"/>
  <c r="P349" i="356"/>
  <c r="P348" i="356"/>
  <c r="P347" i="356"/>
  <c r="P346" i="356"/>
  <c r="P345" i="356"/>
  <c r="P344" i="356"/>
  <c r="P343" i="356"/>
  <c r="P342" i="356"/>
  <c r="P341" i="356"/>
  <c r="P340" i="356"/>
  <c r="P339" i="356"/>
  <c r="P338" i="356"/>
  <c r="P337" i="356"/>
  <c r="P336" i="356"/>
  <c r="P335" i="356"/>
  <c r="P334" i="356"/>
  <c r="P333" i="356"/>
  <c r="P332" i="356"/>
  <c r="P331" i="356"/>
  <c r="P330" i="356"/>
  <c r="P329" i="356"/>
  <c r="P328" i="356"/>
  <c r="P327" i="356"/>
  <c r="P326" i="356"/>
  <c r="P325" i="356"/>
  <c r="P324" i="356"/>
  <c r="P323" i="356"/>
  <c r="P322" i="356"/>
  <c r="P321" i="356"/>
  <c r="P320" i="356"/>
  <c r="P319" i="356"/>
  <c r="P318" i="356"/>
  <c r="P317" i="356"/>
  <c r="P316" i="356"/>
  <c r="P315" i="356"/>
  <c r="P314" i="356"/>
  <c r="P313" i="356"/>
  <c r="P312" i="356"/>
  <c r="P311" i="356"/>
  <c r="P310" i="356"/>
  <c r="P309" i="356"/>
  <c r="P308" i="356"/>
  <c r="P307" i="356"/>
  <c r="P306" i="356"/>
  <c r="P305" i="356"/>
  <c r="P304" i="356"/>
  <c r="P303" i="356"/>
  <c r="P302" i="356"/>
  <c r="P301" i="356"/>
  <c r="P300" i="356"/>
  <c r="P299" i="356"/>
  <c r="P298" i="356"/>
  <c r="P297" i="356"/>
  <c r="P296" i="356"/>
  <c r="P295" i="356"/>
  <c r="P294" i="356"/>
  <c r="P293" i="356"/>
  <c r="P292" i="356"/>
  <c r="P291" i="356"/>
  <c r="P290" i="356"/>
  <c r="P289" i="356"/>
  <c r="P288" i="356"/>
  <c r="P287" i="356"/>
  <c r="P286" i="356"/>
  <c r="P285" i="356"/>
  <c r="P284" i="356"/>
  <c r="P283" i="356"/>
  <c r="P282" i="356"/>
  <c r="P281" i="356"/>
  <c r="P280" i="356"/>
  <c r="P279" i="356"/>
  <c r="P278" i="356"/>
  <c r="P277" i="356"/>
  <c r="P276" i="356"/>
  <c r="P275" i="356"/>
  <c r="P274" i="356"/>
  <c r="P273" i="356"/>
  <c r="P272" i="356"/>
  <c r="P271" i="356"/>
  <c r="P270" i="356"/>
  <c r="P269" i="356"/>
  <c r="P268" i="356"/>
  <c r="P267" i="356"/>
  <c r="P266" i="356"/>
  <c r="P265" i="356"/>
  <c r="P264" i="356"/>
  <c r="P263" i="356"/>
  <c r="P262" i="356"/>
  <c r="P261" i="356"/>
  <c r="P260" i="356"/>
  <c r="P259" i="356"/>
  <c r="P258" i="356"/>
  <c r="P257" i="356"/>
  <c r="P256" i="356"/>
  <c r="P255" i="356"/>
  <c r="P254" i="356"/>
  <c r="P253" i="356"/>
  <c r="P252" i="356"/>
  <c r="P251" i="356"/>
  <c r="P250" i="356"/>
  <c r="P249" i="356"/>
  <c r="P248" i="356"/>
  <c r="P247" i="356"/>
  <c r="P246" i="356"/>
  <c r="P245" i="356"/>
  <c r="P244" i="356"/>
  <c r="P243" i="356"/>
  <c r="P242" i="356"/>
  <c r="P241" i="356"/>
  <c r="P240" i="356"/>
  <c r="P239" i="356"/>
  <c r="P238" i="356"/>
  <c r="P237" i="356"/>
  <c r="P236" i="356"/>
  <c r="P235" i="356"/>
  <c r="P234" i="356"/>
  <c r="P233" i="356"/>
  <c r="P232" i="356"/>
  <c r="P231" i="356"/>
  <c r="P230" i="356"/>
  <c r="P229" i="356"/>
  <c r="P228" i="356"/>
  <c r="P227" i="356"/>
  <c r="P226" i="356"/>
  <c r="P225" i="356"/>
  <c r="P224" i="356"/>
  <c r="P223" i="356"/>
  <c r="P222" i="356"/>
  <c r="P221" i="356"/>
  <c r="P220" i="356"/>
  <c r="P219" i="356"/>
  <c r="P218" i="356"/>
  <c r="P217" i="356"/>
  <c r="P216" i="356"/>
  <c r="P215" i="356"/>
  <c r="P214" i="356"/>
  <c r="P213" i="356"/>
  <c r="P212" i="356"/>
  <c r="P211" i="356"/>
  <c r="P210" i="356"/>
  <c r="P209" i="356"/>
  <c r="P208" i="356"/>
  <c r="P207" i="356"/>
  <c r="P206" i="356"/>
  <c r="P205" i="356"/>
  <c r="P204" i="356"/>
  <c r="P203" i="356"/>
  <c r="P202" i="356"/>
  <c r="P201" i="356"/>
  <c r="P200" i="356"/>
  <c r="P199" i="356"/>
  <c r="P198" i="356"/>
  <c r="P197" i="356"/>
  <c r="P196" i="356"/>
  <c r="P195" i="356"/>
  <c r="P194" i="356"/>
  <c r="P193" i="356"/>
  <c r="P192" i="356"/>
  <c r="P191" i="356"/>
  <c r="P190" i="356"/>
  <c r="P189" i="356"/>
  <c r="P188" i="356"/>
  <c r="P187" i="356"/>
  <c r="P186" i="356"/>
  <c r="P185" i="356"/>
  <c r="P184" i="356"/>
  <c r="P183" i="356"/>
  <c r="P182" i="356"/>
  <c r="P181" i="356"/>
  <c r="P180" i="356"/>
  <c r="P179" i="356"/>
  <c r="P178" i="356"/>
  <c r="P177" i="356"/>
  <c r="P176" i="356"/>
  <c r="P175" i="356"/>
  <c r="P174" i="356"/>
  <c r="P173" i="356"/>
  <c r="P172" i="356"/>
  <c r="P171" i="356"/>
  <c r="P170" i="356"/>
  <c r="P169" i="356"/>
  <c r="P168" i="356"/>
  <c r="P167" i="356"/>
  <c r="P166" i="356"/>
  <c r="P165" i="356"/>
  <c r="P164" i="356"/>
  <c r="P163" i="356"/>
  <c r="P162" i="356"/>
  <c r="P161" i="356"/>
  <c r="P160" i="356"/>
  <c r="P159" i="356"/>
  <c r="P158" i="356"/>
  <c r="P157" i="356"/>
  <c r="P156" i="356"/>
  <c r="P155" i="356"/>
  <c r="P154" i="356"/>
  <c r="P153" i="356"/>
  <c r="P152" i="356"/>
  <c r="P151" i="356"/>
  <c r="P150" i="356"/>
  <c r="P149" i="356"/>
  <c r="P148" i="356"/>
  <c r="P147" i="356"/>
  <c r="P146" i="356"/>
  <c r="P145" i="356"/>
  <c r="P144" i="356"/>
  <c r="P143" i="356"/>
  <c r="P142" i="356"/>
  <c r="P141" i="356"/>
  <c r="P140" i="356"/>
  <c r="P139" i="356"/>
  <c r="P138" i="356"/>
  <c r="P137" i="356"/>
  <c r="P136" i="356"/>
  <c r="P135" i="356"/>
  <c r="P134" i="356"/>
  <c r="P133" i="356"/>
  <c r="P132" i="356"/>
  <c r="P131" i="356"/>
  <c r="P130" i="356"/>
  <c r="P129" i="356"/>
  <c r="P128" i="356"/>
  <c r="P127" i="356"/>
  <c r="P126" i="356"/>
  <c r="P125" i="356"/>
  <c r="P124" i="356"/>
  <c r="P123" i="356"/>
  <c r="P122" i="356"/>
  <c r="P121" i="356"/>
  <c r="P120" i="356"/>
  <c r="P119" i="356"/>
  <c r="P118" i="356"/>
  <c r="P117" i="356"/>
  <c r="P116" i="356"/>
  <c r="P115" i="356"/>
  <c r="P114" i="356"/>
  <c r="P113" i="356"/>
  <c r="P112" i="356"/>
  <c r="P111" i="356"/>
  <c r="P110" i="356"/>
  <c r="P109" i="356"/>
  <c r="P108" i="356"/>
  <c r="P107" i="356"/>
  <c r="P106" i="356"/>
  <c r="P105" i="356"/>
  <c r="P104" i="356"/>
  <c r="P103" i="356"/>
  <c r="P102" i="356"/>
  <c r="P101" i="356"/>
  <c r="P100" i="356"/>
  <c r="P99" i="356"/>
  <c r="P98" i="356"/>
  <c r="P97" i="356"/>
  <c r="P96" i="356"/>
  <c r="P95" i="356"/>
  <c r="P94" i="356"/>
  <c r="P93" i="356"/>
  <c r="P92" i="356"/>
  <c r="P91" i="356"/>
  <c r="P90" i="356"/>
  <c r="P89" i="356"/>
  <c r="P88" i="356"/>
  <c r="P87" i="356"/>
  <c r="P86" i="356"/>
  <c r="P85" i="356"/>
  <c r="P84" i="356"/>
  <c r="P83" i="356"/>
  <c r="P82" i="356"/>
  <c r="P81" i="356"/>
  <c r="P80" i="356"/>
  <c r="P77" i="356"/>
  <c r="P76" i="356"/>
  <c r="P75" i="356"/>
  <c r="P74" i="356"/>
  <c r="P73" i="356"/>
  <c r="P72" i="356"/>
  <c r="P71" i="356"/>
  <c r="P70" i="356"/>
  <c r="P69" i="356"/>
  <c r="P68" i="356"/>
  <c r="P67" i="356"/>
  <c r="P66" i="356"/>
  <c r="P65" i="356"/>
  <c r="P64" i="356"/>
  <c r="P63" i="356"/>
  <c r="P62" i="356"/>
  <c r="P61" i="356"/>
  <c r="P60" i="356"/>
  <c r="P59" i="356"/>
  <c r="P58" i="356"/>
  <c r="P5400" i="356"/>
  <c r="P5399" i="356"/>
  <c r="P5398" i="356"/>
  <c r="P5397" i="356"/>
  <c r="P5396" i="356"/>
  <c r="P5395" i="356"/>
  <c r="P5394" i="356"/>
  <c r="P5393" i="356"/>
  <c r="P5392" i="356"/>
  <c r="P5391" i="356"/>
  <c r="P5390" i="356"/>
  <c r="P5389" i="356"/>
  <c r="P5388" i="356"/>
  <c r="P5387" i="356"/>
  <c r="P5386" i="356"/>
  <c r="P5385" i="356"/>
  <c r="P5384" i="356"/>
  <c r="P5383" i="356"/>
  <c r="P5382" i="356"/>
  <c r="P5381" i="356"/>
  <c r="P5380" i="356"/>
  <c r="P5379" i="356"/>
  <c r="P5378" i="356"/>
  <c r="P5377" i="356"/>
  <c r="P5376" i="356"/>
  <c r="P5375" i="356"/>
  <c r="P5374" i="356"/>
  <c r="P5373" i="356"/>
  <c r="P5372" i="356"/>
  <c r="P5371" i="356"/>
  <c r="P5370" i="356"/>
  <c r="P5369" i="356"/>
  <c r="P5368" i="356"/>
  <c r="P5367" i="356"/>
  <c r="P5366" i="356"/>
  <c r="P5365" i="356"/>
  <c r="P5364" i="356"/>
  <c r="P5363" i="356"/>
  <c r="P5362" i="356"/>
  <c r="P5361" i="356"/>
  <c r="P5360" i="356"/>
  <c r="P5359" i="356"/>
  <c r="P5358" i="356"/>
  <c r="P5357" i="356"/>
  <c r="P5356" i="356"/>
  <c r="P5355" i="356"/>
  <c r="P5354" i="356"/>
  <c r="P5353" i="356"/>
  <c r="P5352" i="356"/>
  <c r="P5351" i="356"/>
  <c r="P5350" i="356"/>
  <c r="P5349" i="356"/>
  <c r="P5348" i="356"/>
  <c r="P5347" i="356"/>
  <c r="P5346" i="356"/>
  <c r="P5345" i="356"/>
  <c r="P5344" i="356"/>
  <c r="P5343" i="356"/>
  <c r="P5342" i="356"/>
  <c r="P5341" i="356"/>
  <c r="P5340" i="356"/>
  <c r="P5339" i="356"/>
  <c r="P5338" i="356"/>
  <c r="P5337" i="356"/>
  <c r="P5336" i="356"/>
  <c r="P5335" i="356"/>
  <c r="P5334" i="356"/>
  <c r="P5333" i="356"/>
  <c r="P5332" i="356"/>
  <c r="P5331" i="356"/>
  <c r="P5330" i="356"/>
  <c r="P5329" i="356"/>
  <c r="P5328" i="356"/>
  <c r="P5327" i="356"/>
  <c r="P5326" i="356"/>
  <c r="P5325" i="356"/>
  <c r="P5324" i="356"/>
  <c r="P5323" i="356"/>
  <c r="P5322" i="356"/>
  <c r="P5321" i="356"/>
  <c r="P5320" i="356"/>
  <c r="P5319" i="356"/>
  <c r="P5318" i="356"/>
  <c r="P5317" i="356"/>
  <c r="P5316" i="356"/>
  <c r="P5315" i="356"/>
  <c r="P5314" i="356"/>
  <c r="P5313" i="356"/>
  <c r="P5312" i="356"/>
  <c r="P5311" i="356"/>
  <c r="P5310" i="356"/>
  <c r="P5309" i="356"/>
  <c r="P5308" i="356"/>
  <c r="P5307" i="356"/>
  <c r="P5306" i="356"/>
  <c r="P5305" i="356"/>
  <c r="P5304" i="356"/>
  <c r="P5303" i="356"/>
  <c r="P5302" i="356"/>
  <c r="P5301" i="356"/>
  <c r="P5300" i="356"/>
  <c r="P5299" i="356"/>
  <c r="P5298" i="356"/>
  <c r="P5297" i="356"/>
  <c r="P5296" i="356"/>
  <c r="P5295" i="356"/>
  <c r="P5294" i="356"/>
  <c r="P5293" i="356"/>
  <c r="P5292" i="356"/>
  <c r="P5291" i="356"/>
  <c r="P5290" i="356"/>
  <c r="P5289" i="356"/>
  <c r="P5288" i="356"/>
  <c r="P5287" i="356"/>
  <c r="P5286" i="356"/>
  <c r="P5285" i="356"/>
  <c r="P5284" i="356"/>
  <c r="P5283" i="356"/>
  <c r="P5282" i="356"/>
  <c r="P5281" i="356"/>
  <c r="P5280" i="356"/>
  <c r="P5279" i="356"/>
  <c r="P5278" i="356"/>
  <c r="P5277" i="356"/>
  <c r="P5276" i="356"/>
  <c r="P5275" i="356"/>
  <c r="P5274" i="356"/>
  <c r="P5273" i="356"/>
  <c r="P5272" i="356"/>
  <c r="P5271" i="356"/>
  <c r="P5270" i="356"/>
  <c r="P5269" i="356"/>
  <c r="P5268" i="356"/>
  <c r="P5267" i="356"/>
  <c r="P5266" i="356"/>
  <c r="P5265" i="356"/>
  <c r="P5264" i="356"/>
  <c r="P5263" i="356"/>
  <c r="P5262" i="356"/>
  <c r="P5261" i="356"/>
  <c r="P5260" i="356"/>
  <c r="P5259" i="356"/>
  <c r="P5258" i="356"/>
  <c r="P5257" i="356"/>
  <c r="P5256" i="356"/>
  <c r="P5255" i="356"/>
  <c r="P5254" i="356"/>
  <c r="P5253" i="356"/>
  <c r="P5252" i="356"/>
  <c r="P5251" i="356"/>
  <c r="P5250" i="356"/>
  <c r="P5249" i="356"/>
  <c r="P5248" i="356"/>
  <c r="P5247" i="356"/>
  <c r="P5246" i="356"/>
  <c r="P5245" i="356"/>
  <c r="P5244" i="356"/>
  <c r="P5243" i="356"/>
  <c r="P5242" i="356"/>
  <c r="P5241" i="356"/>
  <c r="P5240" i="356"/>
  <c r="P5239" i="356"/>
  <c r="P5238" i="356"/>
  <c r="P5237" i="356"/>
  <c r="P5236" i="356"/>
  <c r="P5235" i="356"/>
  <c r="P5234" i="356"/>
  <c r="P5233" i="356"/>
  <c r="P5232" i="356"/>
  <c r="P5231" i="356"/>
  <c r="P5230" i="356"/>
  <c r="P5229" i="356"/>
  <c r="P5228" i="356"/>
  <c r="P5227" i="356"/>
  <c r="P5226" i="356"/>
  <c r="P5225" i="356"/>
  <c r="P5224" i="356"/>
  <c r="P5223" i="356"/>
  <c r="P5222" i="356"/>
  <c r="P5221" i="356"/>
  <c r="P5220" i="356"/>
  <c r="P5219" i="356"/>
  <c r="P5218" i="356"/>
  <c r="P5217" i="356"/>
  <c r="P5216" i="356"/>
  <c r="P5215" i="356"/>
  <c r="P5214" i="356"/>
  <c r="P5213" i="356"/>
  <c r="P5212" i="356"/>
  <c r="P5211" i="356"/>
  <c r="P5210" i="356"/>
  <c r="P5209" i="356"/>
  <c r="P5208" i="356"/>
  <c r="P5207" i="356"/>
  <c r="P5206" i="356"/>
  <c r="P5205" i="356"/>
  <c r="P5204" i="356"/>
  <c r="P5203" i="356"/>
  <c r="P5202" i="356"/>
  <c r="P5201" i="356"/>
  <c r="P5200" i="356"/>
  <c r="P5199" i="356"/>
  <c r="P5198" i="356"/>
  <c r="P5197" i="356"/>
  <c r="P5196" i="356"/>
  <c r="P5195" i="356"/>
  <c r="P5194" i="356"/>
  <c r="P5193" i="356"/>
  <c r="P5192" i="356"/>
  <c r="P5191" i="356"/>
  <c r="P5190" i="356"/>
  <c r="P5189" i="356"/>
  <c r="P5188" i="356"/>
  <c r="P5187" i="356"/>
  <c r="P5186" i="356"/>
  <c r="P5185" i="356"/>
  <c r="P5184" i="356"/>
  <c r="P5183" i="356"/>
  <c r="P5182" i="356"/>
  <c r="P5181" i="356"/>
  <c r="P5180" i="356"/>
  <c r="P5179" i="356"/>
  <c r="P5178" i="356"/>
  <c r="P5177" i="356"/>
  <c r="P5176" i="356"/>
  <c r="P5175" i="356"/>
  <c r="P5174" i="356"/>
  <c r="P5173" i="356"/>
  <c r="P5172" i="356"/>
  <c r="P5171" i="356"/>
  <c r="P5170" i="356"/>
  <c r="P5169" i="356"/>
  <c r="P5168" i="356"/>
  <c r="P5167" i="356"/>
  <c r="P5166" i="356"/>
  <c r="P5165" i="356"/>
  <c r="P5164" i="356"/>
  <c r="P5163" i="356"/>
  <c r="P5162" i="356"/>
  <c r="P5161" i="356"/>
  <c r="P5160" i="356"/>
  <c r="P5159" i="356"/>
  <c r="P5158" i="356"/>
  <c r="P5157" i="356"/>
  <c r="P5156" i="356"/>
  <c r="P5155" i="356"/>
  <c r="P5154" i="356"/>
  <c r="P5153" i="356"/>
  <c r="P5152" i="356"/>
  <c r="P5151" i="356"/>
  <c r="P5150" i="356"/>
  <c r="P5149" i="356"/>
  <c r="P5148" i="356"/>
  <c r="P5147" i="356"/>
  <c r="P5146" i="356"/>
  <c r="P5145" i="356"/>
  <c r="P5144" i="356"/>
  <c r="P5143" i="356"/>
  <c r="P5142" i="356"/>
  <c r="P5141" i="356"/>
  <c r="P5140" i="356"/>
  <c r="P5139" i="356"/>
  <c r="P5138" i="356"/>
  <c r="P5137" i="356"/>
  <c r="P5136" i="356"/>
  <c r="P5135" i="356"/>
  <c r="P5134" i="356"/>
  <c r="P5133" i="356"/>
  <c r="P5132" i="356"/>
  <c r="P5131" i="356"/>
  <c r="P5130" i="356"/>
  <c r="P5129" i="356"/>
  <c r="P5128" i="356"/>
  <c r="P5127" i="356"/>
  <c r="P5126" i="356"/>
  <c r="P5125" i="356"/>
  <c r="P5124" i="356"/>
  <c r="P5123" i="356"/>
  <c r="P5122" i="356"/>
  <c r="P5121" i="356"/>
  <c r="P5120" i="356"/>
  <c r="P5119" i="356"/>
  <c r="P5118" i="356"/>
  <c r="P5117" i="356"/>
  <c r="P5116" i="356"/>
  <c r="P5115" i="356"/>
  <c r="P5114" i="356"/>
  <c r="P5113" i="356"/>
  <c r="P5112" i="356"/>
  <c r="P5111" i="356"/>
  <c r="P5110" i="356"/>
  <c r="P5109" i="356"/>
  <c r="P5108" i="356"/>
  <c r="P5107" i="356"/>
  <c r="P5106" i="356"/>
  <c r="P5105" i="356"/>
  <c r="P5104" i="356"/>
  <c r="P5103" i="356"/>
  <c r="P5102" i="356"/>
  <c r="P5101" i="356"/>
  <c r="P5100" i="356"/>
  <c r="P5099" i="356"/>
  <c r="P5098" i="356"/>
  <c r="P5097" i="356"/>
  <c r="P5096" i="356"/>
  <c r="P5095" i="356"/>
  <c r="P5094" i="356"/>
  <c r="P5093" i="356"/>
  <c r="P5092" i="356"/>
  <c r="P5091" i="356"/>
  <c r="P5090" i="356"/>
  <c r="P5089" i="356"/>
  <c r="P5088" i="356"/>
  <c r="P5087" i="356"/>
  <c r="P5086" i="356"/>
  <c r="P5085" i="356"/>
  <c r="P5084" i="356"/>
  <c r="P5083" i="356"/>
  <c r="P5082" i="356"/>
  <c r="P5081" i="356"/>
  <c r="P5080" i="356"/>
  <c r="P5079" i="356"/>
  <c r="P5078" i="356"/>
  <c r="P5077" i="356"/>
  <c r="P5076" i="356"/>
  <c r="P5075" i="356"/>
  <c r="P5074" i="356"/>
  <c r="P5073" i="356"/>
  <c r="P5072" i="356"/>
  <c r="P5071" i="356"/>
  <c r="P5070" i="356"/>
  <c r="P5069" i="356"/>
  <c r="P5068" i="356"/>
  <c r="P5067" i="356"/>
  <c r="P5066" i="356"/>
  <c r="P5065" i="356"/>
  <c r="P5064" i="356"/>
  <c r="P5063" i="356"/>
  <c r="P5062" i="356"/>
  <c r="P5061" i="356"/>
  <c r="P5060" i="356"/>
  <c r="P5059" i="356"/>
  <c r="P5058" i="356"/>
  <c r="P5057" i="356"/>
  <c r="P5056" i="356"/>
  <c r="P5055" i="356"/>
  <c r="P5054" i="356"/>
  <c r="P5053" i="356"/>
  <c r="P5052" i="356"/>
  <c r="P5051" i="356"/>
  <c r="P5050" i="356"/>
  <c r="P5049" i="356"/>
  <c r="P5048" i="356"/>
  <c r="P5047" i="356"/>
  <c r="P5046" i="356"/>
  <c r="P5045" i="356"/>
  <c r="P5044" i="356"/>
  <c r="P5043" i="356"/>
  <c r="P5042" i="356"/>
  <c r="P5041" i="356"/>
  <c r="P5040" i="356"/>
  <c r="P5039" i="356"/>
  <c r="P5038" i="356"/>
  <c r="P5037" i="356"/>
  <c r="P5036" i="356"/>
  <c r="P5035" i="356"/>
  <c r="P5034" i="356"/>
  <c r="P5033" i="356"/>
  <c r="P5032" i="356"/>
  <c r="P5031" i="356"/>
  <c r="P5030" i="356"/>
  <c r="P5029" i="356"/>
  <c r="P5028" i="356"/>
  <c r="P5027" i="356"/>
  <c r="P5026" i="356"/>
  <c r="P5025" i="356"/>
  <c r="P5024" i="356"/>
  <c r="P5023" i="356"/>
  <c r="P5022" i="356"/>
  <c r="P5021" i="356"/>
  <c r="P5020" i="356"/>
  <c r="P5019" i="356"/>
  <c r="P5018" i="356"/>
  <c r="P5017" i="356"/>
  <c r="P5016" i="356"/>
  <c r="P5015" i="356"/>
  <c r="P5014" i="356"/>
  <c r="P5013" i="356"/>
  <c r="P5012" i="356"/>
  <c r="P5011" i="356"/>
  <c r="P5010" i="356"/>
  <c r="P5009" i="356"/>
  <c r="P5008" i="356"/>
  <c r="P5007" i="356"/>
  <c r="P5006" i="356"/>
  <c r="P5005" i="356"/>
  <c r="P5004" i="356"/>
  <c r="P5003" i="356"/>
  <c r="P5002" i="356"/>
  <c r="P5001" i="356"/>
  <c r="P5000" i="356"/>
  <c r="P4999" i="356"/>
  <c r="P4998" i="356"/>
  <c r="P4997" i="356"/>
  <c r="P4996" i="356"/>
  <c r="P4995" i="356"/>
  <c r="P4994" i="356"/>
  <c r="P4993" i="356"/>
  <c r="P4992" i="356"/>
  <c r="P4991" i="356"/>
  <c r="P4990" i="356"/>
  <c r="P4989" i="356"/>
  <c r="P4988" i="356"/>
  <c r="P4987" i="356"/>
  <c r="P4986" i="356"/>
  <c r="P4985" i="356"/>
  <c r="P4984" i="356"/>
  <c r="P4983" i="356"/>
  <c r="P4982" i="356"/>
  <c r="P4981" i="356"/>
  <c r="P4980" i="356"/>
  <c r="P4979" i="356"/>
  <c r="P4978" i="356"/>
  <c r="P4977" i="356"/>
  <c r="P4976" i="356"/>
  <c r="P4975" i="356"/>
  <c r="P4974" i="356"/>
  <c r="P4973" i="356"/>
  <c r="P4972" i="356"/>
  <c r="P4971" i="356"/>
  <c r="P4970" i="356"/>
  <c r="P4969" i="356"/>
  <c r="P4968" i="356"/>
  <c r="P4967" i="356"/>
  <c r="P4966" i="356"/>
  <c r="P4965" i="356"/>
  <c r="P4964" i="356"/>
  <c r="P4963" i="356"/>
  <c r="P4962" i="356"/>
  <c r="P4961" i="356"/>
  <c r="P4960" i="356"/>
  <c r="P4959" i="356"/>
  <c r="P4958" i="356"/>
  <c r="P4957" i="356"/>
  <c r="P4956" i="356"/>
  <c r="P4955" i="356"/>
  <c r="P4954" i="356"/>
  <c r="P4953" i="356"/>
  <c r="P4952" i="356"/>
  <c r="P4951" i="356"/>
  <c r="P4950" i="356"/>
  <c r="P4949" i="356"/>
  <c r="P4948" i="356"/>
  <c r="P4947" i="356"/>
  <c r="P4946" i="356"/>
  <c r="P4945" i="356"/>
  <c r="P4944" i="356"/>
  <c r="P4943" i="356"/>
  <c r="P4942" i="356"/>
  <c r="P4941" i="356"/>
  <c r="P4940" i="356"/>
  <c r="P4939" i="356"/>
  <c r="P4938" i="356"/>
  <c r="P4937" i="356"/>
  <c r="P4936" i="356"/>
  <c r="P4935" i="356"/>
  <c r="P4934" i="356"/>
  <c r="P4933" i="356"/>
  <c r="P4932" i="356"/>
  <c r="P4931" i="356"/>
  <c r="P4930" i="356"/>
  <c r="P4929" i="356"/>
  <c r="P4928" i="356"/>
  <c r="P4927" i="356"/>
  <c r="P4926" i="356"/>
  <c r="P4925" i="356"/>
  <c r="P4924" i="356"/>
  <c r="P4923" i="356"/>
  <c r="P4922" i="356"/>
  <c r="P4921" i="356"/>
  <c r="P4920" i="356"/>
  <c r="P4919" i="356"/>
  <c r="P4918" i="356"/>
  <c r="P4917" i="356"/>
  <c r="P4916" i="356"/>
  <c r="P4915" i="356"/>
  <c r="P4914" i="356"/>
  <c r="P4913" i="356"/>
  <c r="P4912" i="356"/>
  <c r="P4911" i="356"/>
  <c r="P4910" i="356"/>
  <c r="P4909" i="356"/>
  <c r="P4908" i="356"/>
  <c r="P4907" i="356"/>
  <c r="P4906" i="356"/>
  <c r="P4905" i="356"/>
  <c r="P4904" i="356"/>
  <c r="P4903" i="356"/>
  <c r="P4902" i="356"/>
  <c r="P4901" i="356"/>
  <c r="P4900" i="356"/>
  <c r="P3386" i="356"/>
  <c r="P2861" i="356"/>
  <c r="P2860" i="356"/>
  <c r="P2859" i="356"/>
  <c r="P2857" i="356"/>
  <c r="P2856" i="356"/>
  <c r="P2855" i="356"/>
  <c r="P2853" i="356"/>
  <c r="P2852" i="356"/>
  <c r="P2851" i="356"/>
  <c r="P2849" i="356"/>
  <c r="P2848" i="356"/>
  <c r="P2847" i="356"/>
  <c r="P2846" i="356"/>
  <c r="P2844" i="356"/>
  <c r="P2840" i="356"/>
  <c r="P2839" i="356"/>
  <c r="P2837" i="356"/>
  <c r="P2834" i="356"/>
  <c r="P2831" i="356"/>
  <c r="P2830" i="356"/>
  <c r="P2829" i="356"/>
  <c r="P2828" i="356"/>
  <c r="P2827" i="356"/>
  <c r="P2826" i="356"/>
  <c r="P2825" i="356"/>
  <c r="P2824" i="356"/>
  <c r="P2823" i="356"/>
  <c r="P2822" i="356"/>
  <c r="P2821" i="356"/>
  <c r="P2820" i="356"/>
  <c r="P2819" i="356"/>
  <c r="P2818" i="356"/>
  <c r="P2817" i="356"/>
  <c r="P2816" i="356"/>
  <c r="P2815" i="356"/>
  <c r="P2814" i="356"/>
  <c r="P2813" i="356"/>
  <c r="P2812" i="356"/>
  <c r="P2811" i="356"/>
  <c r="P2810" i="356"/>
  <c r="P2809" i="356"/>
  <c r="P2808" i="356"/>
  <c r="P2807" i="356"/>
  <c r="P2806" i="356"/>
  <c r="P2805" i="356"/>
  <c r="P2804" i="356"/>
  <c r="P2803" i="356"/>
  <c r="P2802" i="356"/>
  <c r="P2801" i="356"/>
  <c r="P2800" i="356"/>
  <c r="P2799" i="356"/>
  <c r="P2798" i="356"/>
  <c r="P2797" i="356"/>
  <c r="P2796" i="356"/>
  <c r="P2795" i="356"/>
  <c r="P2794" i="356"/>
  <c r="P2793" i="356"/>
  <c r="P2792" i="356"/>
  <c r="P2791" i="356"/>
  <c r="P2790" i="356"/>
  <c r="P2789" i="356"/>
  <c r="P2788" i="356"/>
  <c r="P2787" i="356"/>
  <c r="P2786" i="356"/>
  <c r="P2785" i="356"/>
  <c r="P2784" i="356"/>
  <c r="P2783" i="356"/>
  <c r="P2782" i="356"/>
  <c r="P2781" i="356"/>
  <c r="P2780" i="356"/>
  <c r="P2779" i="356"/>
  <c r="P2778" i="356"/>
  <c r="P2777" i="356"/>
  <c r="P2776" i="356"/>
  <c r="P2775" i="356"/>
  <c r="P2774" i="356"/>
  <c r="P2773" i="356"/>
  <c r="P2772" i="356"/>
  <c r="P2771" i="356"/>
  <c r="P2770" i="356"/>
  <c r="P2769" i="356"/>
  <c r="P2768" i="356"/>
  <c r="P2767" i="356"/>
  <c r="P2766" i="356"/>
  <c r="P2765" i="356"/>
  <c r="P2764" i="356"/>
  <c r="P2763" i="356"/>
  <c r="P2762" i="356"/>
  <c r="P2761" i="356"/>
  <c r="P2760" i="356"/>
  <c r="P2759" i="356"/>
  <c r="P2758" i="356"/>
  <c r="P2757" i="356"/>
  <c r="P2756" i="356"/>
  <c r="P2755" i="356"/>
  <c r="P2754" i="356"/>
  <c r="P2753" i="356"/>
  <c r="P2752" i="356"/>
  <c r="P2751" i="356"/>
  <c r="P2750" i="356"/>
  <c r="P2749" i="356"/>
  <c r="P2748" i="356"/>
  <c r="P2747" i="356"/>
  <c r="P2746" i="356"/>
  <c r="P2745" i="356"/>
  <c r="P2744" i="356"/>
  <c r="P2743" i="356"/>
  <c r="P2742" i="356"/>
  <c r="P2741" i="356"/>
  <c r="P2740" i="356"/>
  <c r="P2739" i="356"/>
  <c r="P2738" i="356"/>
  <c r="P2737" i="356"/>
  <c r="P2736" i="356"/>
  <c r="P2735" i="356"/>
  <c r="P2734" i="356"/>
  <c r="P2733" i="356"/>
  <c r="P2732" i="356"/>
  <c r="P2731" i="356"/>
  <c r="P2730" i="356"/>
  <c r="P2729" i="356"/>
  <c r="P2728" i="356"/>
  <c r="P2727" i="356"/>
  <c r="P2726" i="356"/>
  <c r="P2725" i="356"/>
  <c r="P2724" i="356"/>
  <c r="P2723" i="356"/>
  <c r="P2722" i="356"/>
  <c r="P2721" i="356"/>
  <c r="P2720" i="356"/>
  <c r="P2719" i="356"/>
  <c r="P2718" i="356"/>
  <c r="P2717" i="356"/>
  <c r="P2716" i="356"/>
  <c r="P2715" i="356"/>
  <c r="P2714" i="356"/>
  <c r="P2713" i="356"/>
  <c r="P2712" i="356"/>
  <c r="P2711" i="356"/>
  <c r="P2710" i="356"/>
  <c r="P2709" i="356"/>
  <c r="P2708" i="356"/>
  <c r="P2707" i="356"/>
  <c r="P2706" i="356"/>
  <c r="P2705" i="356"/>
  <c r="P2704" i="356"/>
  <c r="P2703" i="356"/>
  <c r="P2702" i="356"/>
  <c r="P2701" i="356"/>
  <c r="P2700" i="356"/>
  <c r="P2699" i="356"/>
  <c r="P2698" i="356"/>
  <c r="P2697" i="356"/>
  <c r="P2696" i="356"/>
  <c r="P2695" i="356"/>
  <c r="P2694" i="356"/>
  <c r="P2693" i="356"/>
  <c r="P2692" i="356"/>
  <c r="P2691" i="356"/>
  <c r="P2690" i="356"/>
  <c r="P2689" i="356"/>
  <c r="P2688" i="356"/>
  <c r="P2687" i="356"/>
  <c r="P2686" i="356"/>
  <c r="P2685" i="356"/>
  <c r="P2684" i="356"/>
  <c r="P2683" i="356"/>
  <c r="P2682" i="356"/>
  <c r="P2681" i="356"/>
  <c r="P2680" i="356"/>
  <c r="P2679" i="356"/>
  <c r="P2678" i="356"/>
  <c r="P2677" i="356"/>
  <c r="P2676" i="356"/>
  <c r="P2675" i="356"/>
  <c r="P2674" i="356"/>
  <c r="P2673" i="356"/>
  <c r="P2672" i="356"/>
  <c r="P2671" i="356"/>
  <c r="P2670" i="356"/>
  <c r="P2669" i="356"/>
  <c r="P2668" i="356"/>
  <c r="P2667" i="356"/>
  <c r="P2666" i="356"/>
  <c r="P2665" i="356"/>
  <c r="P2664" i="356"/>
  <c r="P2663" i="356"/>
  <c r="P2662" i="356"/>
  <c r="P2661" i="356"/>
  <c r="P2660" i="356"/>
  <c r="P2659" i="356"/>
  <c r="P2658" i="356"/>
  <c r="P2657" i="356"/>
  <c r="P2656" i="356"/>
  <c r="P2655" i="356"/>
  <c r="P2654" i="356"/>
  <c r="P2653" i="356"/>
  <c r="P2652" i="356"/>
  <c r="P2651" i="356"/>
  <c r="P2650" i="356"/>
  <c r="P2649" i="356"/>
  <c r="P2648" i="356"/>
  <c r="P2647" i="356"/>
  <c r="P2646" i="356"/>
  <c r="P2645" i="356"/>
  <c r="P2644" i="356"/>
  <c r="P2643" i="356"/>
  <c r="P2642" i="356"/>
  <c r="P2641" i="356"/>
  <c r="P2640" i="356"/>
  <c r="P2639" i="356"/>
  <c r="P2638" i="356"/>
  <c r="P2637" i="356"/>
  <c r="P2636" i="356"/>
  <c r="P2635" i="356"/>
  <c r="P2634" i="356"/>
  <c r="P2633" i="356"/>
  <c r="P2632" i="356"/>
  <c r="P2631" i="356"/>
  <c r="P2630" i="356"/>
  <c r="P2629" i="356"/>
  <c r="P2628" i="356"/>
  <c r="P2627" i="356"/>
  <c r="P2626" i="356"/>
  <c r="P2625" i="356"/>
  <c r="P2624" i="356"/>
  <c r="P2623" i="356"/>
  <c r="P2622" i="356"/>
  <c r="P2621" i="356"/>
  <c r="P2620" i="356"/>
  <c r="P2619" i="356"/>
  <c r="P2618" i="356"/>
  <c r="P2617" i="356"/>
  <c r="P2616" i="356"/>
  <c r="P2615" i="356"/>
  <c r="P2614" i="356"/>
  <c r="P2613" i="356"/>
  <c r="P2612" i="356"/>
  <c r="P2611" i="356"/>
  <c r="P2610" i="356"/>
  <c r="P2609" i="356"/>
  <c r="P2608" i="356"/>
  <c r="P2607" i="356"/>
  <c r="P2606" i="356"/>
  <c r="P2605" i="356"/>
  <c r="P2604" i="356"/>
  <c r="P2603" i="356"/>
  <c r="P2602" i="356"/>
  <c r="P2601" i="356"/>
  <c r="P2600" i="356"/>
  <c r="P2599" i="356"/>
  <c r="P2598" i="356"/>
  <c r="P2597" i="356"/>
  <c r="P2596" i="356"/>
  <c r="P2595" i="356"/>
  <c r="P2594" i="356"/>
  <c r="P2593" i="356"/>
  <c r="P2592" i="356"/>
  <c r="P2591" i="356"/>
  <c r="P2590" i="356"/>
  <c r="P2589" i="356"/>
  <c r="P2588" i="356"/>
  <c r="P2587" i="356"/>
  <c r="P2586" i="356"/>
  <c r="P2585" i="356"/>
  <c r="P2584" i="356"/>
  <c r="P2583" i="356"/>
  <c r="P2582" i="356"/>
  <c r="P2581" i="356"/>
  <c r="P2580" i="356"/>
  <c r="P2579" i="356"/>
  <c r="P2578" i="356"/>
  <c r="P2577" i="356"/>
  <c r="P2576" i="356"/>
  <c r="P2575" i="356"/>
  <c r="P2574" i="356"/>
  <c r="P2573" i="356"/>
  <c r="P2572" i="356"/>
  <c r="P2571" i="356"/>
  <c r="P2570" i="356"/>
  <c r="P2569" i="356"/>
  <c r="P2568" i="356"/>
  <c r="P2567" i="356"/>
  <c r="P2566" i="356"/>
  <c r="P2565" i="356"/>
  <c r="P2564" i="356"/>
  <c r="P2563" i="356"/>
  <c r="P2562" i="356"/>
  <c r="P2561" i="356"/>
  <c r="P2560" i="356"/>
  <c r="P2559" i="356"/>
  <c r="P2558" i="356"/>
  <c r="P2557" i="356"/>
  <c r="P2556" i="356"/>
  <c r="P2555" i="356"/>
  <c r="P2554" i="356"/>
  <c r="P2553" i="356"/>
  <c r="P2552" i="356"/>
  <c r="P2551" i="356"/>
  <c r="P2550" i="356"/>
  <c r="P2549" i="356"/>
  <c r="P2548" i="356"/>
  <c r="P2547" i="356"/>
  <c r="P2546" i="356"/>
  <c r="P2545" i="356"/>
  <c r="P2544" i="356"/>
  <c r="P2543" i="356"/>
  <c r="P2542" i="356"/>
  <c r="P2541" i="356"/>
  <c r="P2540" i="356"/>
  <c r="P2539" i="356"/>
  <c r="P2538" i="356"/>
  <c r="P2537" i="356"/>
  <c r="P2536" i="356"/>
  <c r="P2535" i="356"/>
  <c r="P2534" i="356"/>
  <c r="P2533" i="356"/>
  <c r="P2532" i="356"/>
  <c r="P2531" i="356"/>
  <c r="P2530" i="356"/>
  <c r="P2529" i="356"/>
  <c r="P2528" i="356"/>
  <c r="P2527" i="356"/>
  <c r="P2526" i="356"/>
  <c r="P2525" i="356"/>
  <c r="P2524" i="356"/>
  <c r="P2523" i="356"/>
  <c r="P2522" i="356"/>
  <c r="P2521" i="356"/>
  <c r="P2520" i="356"/>
  <c r="P2519" i="356"/>
  <c r="P2518" i="356"/>
  <c r="P2517" i="356"/>
  <c r="P2516" i="356"/>
  <c r="P2515" i="356"/>
  <c r="P2514" i="356"/>
  <c r="P2513" i="356"/>
  <c r="P2512" i="356"/>
  <c r="P2511" i="356"/>
  <c r="P2510" i="356"/>
  <c r="P2509" i="356"/>
  <c r="P2508" i="356"/>
  <c r="P2507" i="356"/>
  <c r="P2506" i="356"/>
  <c r="P2505" i="356"/>
  <c r="P2504" i="356"/>
  <c r="P2503" i="356"/>
  <c r="P2502" i="356"/>
  <c r="P2501" i="356"/>
  <c r="P2500" i="356"/>
  <c r="P2499" i="356"/>
  <c r="P2498" i="356"/>
  <c r="P2497" i="356"/>
  <c r="P2496" i="356"/>
  <c r="P2495" i="356"/>
  <c r="P2494" i="356"/>
  <c r="P2493" i="356"/>
  <c r="P2492" i="356"/>
  <c r="P2491" i="356"/>
  <c r="P2490" i="356"/>
  <c r="P2489" i="356"/>
  <c r="P2488" i="356"/>
  <c r="P2487" i="356"/>
  <c r="P2486" i="356"/>
  <c r="P2485" i="356"/>
  <c r="P2484" i="356"/>
  <c r="P2483" i="356"/>
  <c r="P2482" i="356"/>
  <c r="P2481" i="356"/>
  <c r="P2480" i="356"/>
  <c r="P2479" i="356"/>
  <c r="P2478" i="356"/>
  <c r="P2477" i="356"/>
  <c r="P2476" i="356"/>
  <c r="P2475" i="356"/>
  <c r="P2474" i="356"/>
  <c r="P2473" i="356"/>
  <c r="P2472" i="356"/>
  <c r="P2471" i="356"/>
  <c r="P2470" i="356"/>
  <c r="P2469" i="356"/>
  <c r="P2468" i="356"/>
  <c r="P2467" i="356"/>
  <c r="P2466" i="356"/>
  <c r="P2465" i="356"/>
  <c r="P2464" i="356"/>
  <c r="P2463" i="356"/>
  <c r="P2462" i="356"/>
  <c r="P2461" i="356"/>
  <c r="P2460" i="356"/>
  <c r="P2459" i="356"/>
  <c r="P2458" i="356"/>
  <c r="P2457" i="356"/>
  <c r="P2456" i="356"/>
  <c r="P2455" i="356"/>
  <c r="P2454" i="356"/>
  <c r="P2453" i="356"/>
  <c r="P2452" i="356"/>
  <c r="P2451" i="356"/>
  <c r="P2450" i="356"/>
  <c r="P2449" i="356"/>
  <c r="P2448" i="356"/>
  <c r="P2447" i="356"/>
  <c r="P2446" i="356"/>
  <c r="P2445" i="356"/>
  <c r="P2444" i="356"/>
  <c r="P2443" i="356"/>
  <c r="P2442" i="356"/>
  <c r="P2441" i="356"/>
  <c r="P2440" i="356"/>
  <c r="P2439" i="356"/>
  <c r="P2438" i="356"/>
  <c r="P2437" i="356"/>
  <c r="P2436" i="356"/>
  <c r="P2435" i="356"/>
  <c r="P2434" i="356"/>
  <c r="P2433" i="356"/>
  <c r="P2432" i="356"/>
  <c r="P2431" i="356"/>
  <c r="P2430" i="356"/>
  <c r="P2429" i="356"/>
  <c r="P2428" i="356"/>
  <c r="P2427" i="356"/>
  <c r="P2426" i="356"/>
  <c r="P2425" i="356"/>
  <c r="P2424" i="356"/>
  <c r="P2423" i="356"/>
  <c r="P2422" i="356"/>
  <c r="P2421" i="356"/>
  <c r="P2420" i="356"/>
  <c r="P2419" i="356"/>
  <c r="P2418" i="356"/>
  <c r="P2417" i="356"/>
  <c r="P2416" i="356"/>
  <c r="P2415" i="356"/>
  <c r="P2414" i="356"/>
  <c r="P2413" i="356"/>
  <c r="P2412" i="356"/>
  <c r="P2411" i="356"/>
  <c r="P2410" i="356"/>
  <c r="P2409" i="356"/>
  <c r="P2408" i="356"/>
  <c r="P2407" i="356"/>
  <c r="P2406" i="356"/>
  <c r="P2405" i="356"/>
  <c r="P2404" i="356"/>
  <c r="P2403" i="356"/>
  <c r="P2402" i="356"/>
  <c r="P2401" i="356"/>
  <c r="P2400" i="356"/>
  <c r="P2399" i="356"/>
  <c r="P2398" i="356"/>
  <c r="P2397" i="356"/>
  <c r="P2396" i="356"/>
  <c r="P2395" i="356"/>
  <c r="P2394" i="356"/>
  <c r="P2393" i="356"/>
  <c r="P2392" i="356"/>
  <c r="P2391" i="356"/>
  <c r="P2390" i="356"/>
  <c r="P2389" i="356"/>
  <c r="P2388" i="356"/>
  <c r="P2387" i="356"/>
  <c r="P2386" i="356"/>
  <c r="P2385" i="356"/>
  <c r="P2384" i="356"/>
  <c r="P2383" i="356"/>
  <c r="P2382" i="356"/>
  <c r="P2381" i="356"/>
  <c r="P2380" i="356"/>
  <c r="P2379" i="356"/>
  <c r="P2378" i="356"/>
  <c r="P2377" i="356"/>
  <c r="P2376" i="356"/>
  <c r="P2375" i="356"/>
  <c r="P2374" i="356"/>
  <c r="P2373" i="356"/>
  <c r="P2372" i="356"/>
  <c r="P2371" i="356"/>
  <c r="P2370" i="356"/>
  <c r="P2369" i="356"/>
  <c r="P2368" i="356"/>
  <c r="P2367" i="356"/>
  <c r="P2366" i="356"/>
  <c r="P2365" i="356"/>
  <c r="P2364" i="356"/>
  <c r="P2363" i="356"/>
  <c r="P2362" i="356"/>
  <c r="P2361" i="356"/>
  <c r="P2360" i="356"/>
  <c r="P2359" i="356"/>
  <c r="P2358" i="356"/>
  <c r="P2357" i="356"/>
  <c r="P2356" i="356"/>
  <c r="P2355" i="356"/>
  <c r="P2354" i="356"/>
  <c r="P2353" i="356"/>
  <c r="P2352" i="356"/>
  <c r="P2351" i="356"/>
  <c r="P2350" i="356"/>
  <c r="P2349" i="356"/>
  <c r="P2348" i="356"/>
  <c r="P2347" i="356"/>
  <c r="P2346" i="356"/>
  <c r="P2345" i="356"/>
  <c r="P2344" i="356"/>
  <c r="P2343" i="356"/>
  <c r="P2342" i="356"/>
  <c r="P2341" i="356"/>
  <c r="P2340" i="356"/>
  <c r="P2339" i="356"/>
  <c r="P2338" i="356"/>
  <c r="P2337" i="356"/>
  <c r="P2336" i="356"/>
  <c r="P2335" i="356"/>
  <c r="P2334" i="356"/>
  <c r="P2333" i="356"/>
  <c r="P2332" i="356"/>
  <c r="P2331" i="356"/>
  <c r="P2330" i="356"/>
  <c r="P2329" i="356"/>
  <c r="P2328" i="356"/>
  <c r="P2327" i="356"/>
  <c r="P2326" i="356"/>
  <c r="P2325" i="356"/>
  <c r="P2324" i="356"/>
  <c r="P2323" i="356"/>
  <c r="P2322" i="356"/>
  <c r="P2321" i="356"/>
  <c r="P2320" i="356"/>
  <c r="P2319" i="356"/>
  <c r="P2318" i="356"/>
  <c r="P2317" i="356"/>
  <c r="P2316" i="356"/>
  <c r="P2315" i="356"/>
  <c r="P2314" i="356"/>
  <c r="P2313" i="356"/>
  <c r="P2312" i="356"/>
  <c r="P2311" i="356"/>
  <c r="P2310" i="356"/>
  <c r="P2309" i="356"/>
  <c r="P2308" i="356"/>
  <c r="P2307" i="356"/>
  <c r="P2306" i="356"/>
  <c r="P2305" i="356"/>
  <c r="P2304" i="356"/>
  <c r="P2303" i="356"/>
  <c r="P2302" i="356"/>
  <c r="P2301" i="356"/>
  <c r="P2300" i="356"/>
  <c r="P2299" i="356"/>
  <c r="P2298" i="356"/>
  <c r="P2297" i="356"/>
  <c r="P2296" i="356"/>
  <c r="P2295" i="356"/>
  <c r="P2294" i="356"/>
  <c r="P2293" i="356"/>
  <c r="P2292" i="356"/>
  <c r="P2291" i="356"/>
  <c r="P2290" i="356"/>
  <c r="P2289" i="356"/>
  <c r="P2288" i="356"/>
  <c r="P2287" i="356"/>
  <c r="P2286" i="356"/>
  <c r="P2285" i="356"/>
  <c r="P2284" i="356"/>
  <c r="P2283" i="356"/>
  <c r="P2282" i="356"/>
  <c r="P2281" i="356"/>
  <c r="P2280" i="356"/>
  <c r="P2279" i="356"/>
  <c r="P2278" i="356"/>
  <c r="P2277" i="356"/>
  <c r="P2276" i="356"/>
  <c r="P2275" i="356"/>
  <c r="P2274" i="356"/>
  <c r="P2273" i="356"/>
  <c r="P2272" i="356"/>
  <c r="P2271" i="356"/>
  <c r="P2270" i="356"/>
  <c r="P2269" i="356"/>
  <c r="P2268" i="356"/>
  <c r="P2267" i="356"/>
  <c r="P2266" i="356"/>
  <c r="P2265" i="356"/>
  <c r="P2264" i="356"/>
  <c r="P2263" i="356"/>
  <c r="P2262" i="356"/>
  <c r="P2261" i="356"/>
  <c r="P2260" i="356"/>
  <c r="P2259" i="356"/>
  <c r="P2258" i="356"/>
  <c r="P2257" i="356"/>
  <c r="P2256" i="356"/>
  <c r="P2255" i="356"/>
  <c r="P2254" i="356"/>
  <c r="P2253" i="356"/>
  <c r="P2252" i="356"/>
  <c r="P2251" i="356"/>
  <c r="P2250" i="356"/>
  <c r="P2249" i="356"/>
  <c r="P2248" i="356"/>
  <c r="P2247" i="356"/>
  <c r="P2246" i="356"/>
  <c r="P2245" i="356"/>
  <c r="P2244" i="356"/>
  <c r="P2243" i="356"/>
  <c r="P2242" i="356"/>
  <c r="P2241" i="356"/>
  <c r="P2240" i="356"/>
  <c r="P2239" i="356"/>
  <c r="P2238" i="356"/>
  <c r="P2237" i="356"/>
  <c r="P2236" i="356"/>
  <c r="P2235" i="356"/>
  <c r="P2234" i="356"/>
  <c r="P2233" i="356"/>
  <c r="P2232" i="356"/>
  <c r="P2231" i="356"/>
  <c r="P2230" i="356"/>
  <c r="P2229" i="356"/>
  <c r="P2228" i="356"/>
  <c r="P2227" i="356"/>
  <c r="P2226" i="356"/>
  <c r="P2225" i="356"/>
  <c r="P2224" i="356"/>
  <c r="P2223" i="356"/>
  <c r="P2222" i="356"/>
  <c r="P2221" i="356"/>
  <c r="P2220" i="356"/>
  <c r="P2219" i="356"/>
  <c r="P2218" i="356"/>
  <c r="P2217" i="356"/>
  <c r="P2216" i="356"/>
  <c r="P2215" i="356"/>
  <c r="P2214" i="356"/>
  <c r="P2213" i="356"/>
  <c r="P2212" i="356"/>
  <c r="P2211" i="356"/>
  <c r="P2210" i="356"/>
  <c r="P2209" i="356"/>
  <c r="P2208" i="356"/>
  <c r="P2207" i="356"/>
  <c r="P2206" i="356"/>
  <c r="P2205" i="356"/>
  <c r="P2204" i="356"/>
  <c r="P2203" i="356"/>
  <c r="P2202" i="356"/>
  <c r="P2201" i="356"/>
  <c r="P2200" i="356"/>
  <c r="P2199" i="356"/>
  <c r="P2198" i="356"/>
  <c r="P2197" i="356"/>
  <c r="P2196" i="356"/>
  <c r="P2195" i="356"/>
  <c r="P2194" i="356"/>
  <c r="P2193" i="356"/>
  <c r="P2192" i="356"/>
  <c r="P2191" i="356"/>
  <c r="P2190" i="356"/>
  <c r="P2189" i="356"/>
  <c r="P2188" i="356"/>
  <c r="P2187" i="356"/>
  <c r="P2186" i="356"/>
  <c r="P2185" i="356"/>
  <c r="P2184" i="356"/>
  <c r="P2183" i="356"/>
  <c r="P2182" i="356"/>
  <c r="P2181" i="356"/>
  <c r="P2180" i="356"/>
  <c r="P2179" i="356"/>
  <c r="P2178" i="356"/>
  <c r="P2177" i="356"/>
  <c r="P2176" i="356"/>
  <c r="P2175" i="356"/>
  <c r="P2174" i="356"/>
  <c r="P2173" i="356"/>
  <c r="P2172" i="356"/>
  <c r="P2171" i="356"/>
  <c r="P2170" i="356"/>
  <c r="P2169" i="356"/>
  <c r="P2168" i="356"/>
  <c r="P2167" i="356"/>
  <c r="P2166" i="356"/>
  <c r="P2165" i="356"/>
  <c r="P2164" i="356"/>
  <c r="P2163" i="356"/>
  <c r="P2162" i="356"/>
  <c r="P2161" i="356"/>
  <c r="P2160" i="356"/>
  <c r="P2159" i="356"/>
  <c r="P2158" i="356"/>
  <c r="P2157" i="356"/>
  <c r="P2156" i="356"/>
  <c r="P2155" i="356"/>
  <c r="P2154" i="356"/>
  <c r="P2153" i="356"/>
  <c r="P2152" i="356"/>
  <c r="P2151" i="356"/>
  <c r="P2150" i="356"/>
  <c r="P2149" i="356"/>
  <c r="P2148" i="356"/>
  <c r="P2147" i="356"/>
  <c r="P2146" i="356"/>
  <c r="P2145" i="356"/>
  <c r="P2144" i="356"/>
  <c r="P2143" i="356"/>
  <c r="P2142" i="356"/>
  <c r="P2141" i="356"/>
  <c r="P2140" i="356"/>
  <c r="P2139" i="356"/>
  <c r="P2138" i="356"/>
  <c r="P2137" i="356"/>
  <c r="P2136" i="356"/>
  <c r="P2135" i="356"/>
  <c r="P2134" i="356"/>
  <c r="P2133" i="356"/>
  <c r="P2132" i="356"/>
  <c r="P2131" i="356"/>
  <c r="P2130" i="356"/>
  <c r="P2129" i="356"/>
  <c r="P2128" i="356"/>
  <c r="P2127" i="356"/>
  <c r="P2126" i="356"/>
  <c r="P2125" i="356"/>
  <c r="P2124" i="356"/>
  <c r="P2123" i="356"/>
  <c r="P2122" i="356"/>
  <c r="P2121" i="356"/>
  <c r="P2120" i="356"/>
  <c r="P2119" i="356"/>
  <c r="P2118" i="356"/>
  <c r="P2117" i="356"/>
  <c r="P2116" i="356"/>
  <c r="P2115" i="356"/>
  <c r="P2114" i="356"/>
  <c r="P2113" i="356"/>
  <c r="P2112" i="356"/>
  <c r="P2111" i="356"/>
  <c r="P2110" i="356"/>
  <c r="P2109" i="356"/>
  <c r="P2108" i="356"/>
  <c r="P2107" i="356"/>
  <c r="P2106" i="356"/>
  <c r="P2105" i="356"/>
  <c r="P2104" i="356"/>
  <c r="P2103" i="356"/>
  <c r="P2102" i="356"/>
  <c r="P2101" i="356"/>
  <c r="P2100" i="356"/>
  <c r="P2099" i="356"/>
  <c r="P2098" i="356"/>
  <c r="P2097" i="356"/>
  <c r="P2096" i="356"/>
  <c r="P2095" i="356"/>
  <c r="P2094" i="356"/>
  <c r="P2093" i="356"/>
  <c r="P2092" i="356"/>
  <c r="P2091" i="356"/>
  <c r="P2090" i="356"/>
  <c r="P2089" i="356"/>
  <c r="P2088" i="356"/>
  <c r="P2087" i="356"/>
  <c r="P2086" i="356"/>
  <c r="P2085" i="356"/>
  <c r="P2084" i="356"/>
  <c r="P2083" i="356"/>
  <c r="P2082" i="356"/>
  <c r="P2081" i="356"/>
  <c r="P2080" i="356"/>
  <c r="P2079" i="356"/>
  <c r="P2078" i="356"/>
  <c r="P2077" i="356"/>
  <c r="P2076" i="356"/>
  <c r="P2075" i="356"/>
  <c r="P2074" i="356"/>
  <c r="P2073" i="356"/>
  <c r="P2072" i="356"/>
  <c r="P2071" i="356"/>
  <c r="P2070" i="356"/>
  <c r="P2069" i="356"/>
  <c r="P2068" i="356"/>
  <c r="P2067" i="356"/>
  <c r="P2066" i="356"/>
  <c r="P2065" i="356"/>
  <c r="P2064" i="356"/>
  <c r="P2063" i="356"/>
  <c r="P2062" i="356"/>
  <c r="P2061" i="356"/>
  <c r="P2060" i="356"/>
  <c r="P2059" i="356"/>
  <c r="P2058" i="356"/>
  <c r="P2057" i="356"/>
  <c r="P2056" i="356"/>
  <c r="P2055" i="356"/>
  <c r="P2054" i="356"/>
  <c r="P2053" i="356"/>
  <c r="P2052" i="356"/>
  <c r="P2051" i="356"/>
  <c r="P2050" i="356"/>
  <c r="P2049" i="356"/>
  <c r="P2048" i="356"/>
  <c r="P2047" i="356"/>
  <c r="P2046" i="356"/>
  <c r="P2045" i="356"/>
  <c r="P2044" i="356"/>
  <c r="P2043" i="356"/>
  <c r="P2042" i="356"/>
  <c r="P2041" i="356"/>
  <c r="P2040" i="356"/>
  <c r="P2039" i="356"/>
  <c r="P2038" i="356"/>
  <c r="P2037" i="356"/>
  <c r="P2036" i="356"/>
  <c r="P2035" i="356"/>
  <c r="P2034" i="356"/>
  <c r="P2033" i="356"/>
  <c r="P2032" i="356"/>
  <c r="P2031" i="356"/>
  <c r="P2030" i="356"/>
  <c r="P2029" i="356"/>
  <c r="P2028" i="356"/>
  <c r="P2027" i="356"/>
  <c r="P2026" i="356"/>
  <c r="P2025" i="356"/>
  <c r="P2024" i="356"/>
  <c r="P2023" i="356"/>
  <c r="P2022" i="356"/>
  <c r="P2021" i="356"/>
  <c r="P2020" i="356"/>
  <c r="P2019" i="356"/>
  <c r="P2018" i="356"/>
  <c r="P2017" i="356"/>
  <c r="P2016" i="356"/>
  <c r="P2015" i="356"/>
  <c r="P2014" i="356"/>
  <c r="P2013" i="356"/>
  <c r="P2012" i="356"/>
  <c r="P2011" i="356"/>
  <c r="P2010" i="356"/>
  <c r="P2009" i="356"/>
  <c r="P2008" i="356"/>
  <c r="P2007" i="356"/>
  <c r="P2006" i="356"/>
  <c r="P2005" i="356"/>
  <c r="P2004" i="356"/>
  <c r="P2003" i="356"/>
  <c r="P2002" i="356"/>
  <c r="P2001" i="356"/>
  <c r="P2000" i="356"/>
  <c r="P1999" i="356"/>
  <c r="P1998" i="356"/>
  <c r="P1997" i="356"/>
  <c r="P1996" i="356"/>
  <c r="P1995" i="356"/>
  <c r="P1994" i="356"/>
  <c r="P1993" i="356"/>
  <c r="P1992" i="356"/>
  <c r="P1991" i="356"/>
  <c r="P1990" i="356"/>
  <c r="P1989" i="356"/>
  <c r="P1988" i="356"/>
  <c r="P1987" i="356"/>
  <c r="P1986" i="356"/>
  <c r="P1985" i="356"/>
  <c r="P1984" i="356"/>
  <c r="P1983" i="356"/>
  <c r="P1982" i="356"/>
  <c r="P1981" i="356"/>
  <c r="P1980" i="356"/>
  <c r="P1979" i="356"/>
  <c r="P1978" i="356"/>
  <c r="P1977" i="356"/>
  <c r="P1976" i="356"/>
  <c r="P1975" i="356"/>
  <c r="P1974" i="356"/>
  <c r="P1973" i="356"/>
  <c r="P1972" i="356"/>
  <c r="P1971" i="356"/>
  <c r="P1970" i="356"/>
  <c r="P1969" i="356"/>
  <c r="P1968" i="356"/>
  <c r="P1967" i="356"/>
  <c r="P1966" i="356"/>
  <c r="P1965" i="356"/>
  <c r="P1964" i="356"/>
  <c r="P1963" i="356"/>
  <c r="P1962" i="356"/>
  <c r="P1961" i="356"/>
  <c r="P1960" i="356"/>
  <c r="P1959" i="356"/>
  <c r="P1958" i="356"/>
  <c r="P1957" i="356"/>
  <c r="P1956" i="356"/>
  <c r="P1955" i="356"/>
  <c r="P1954" i="356"/>
  <c r="P1953" i="356"/>
  <c r="P1952" i="356"/>
  <c r="P1951" i="356"/>
  <c r="P1950" i="356"/>
  <c r="P1949" i="356"/>
  <c r="P1948" i="356"/>
  <c r="P1947" i="356"/>
  <c r="P1946" i="356"/>
  <c r="P1945" i="356"/>
  <c r="P1944" i="356"/>
  <c r="P1943" i="356"/>
  <c r="P1942" i="356"/>
  <c r="P1941" i="356"/>
  <c r="P1940" i="356"/>
  <c r="P1939" i="356"/>
  <c r="P1938" i="356"/>
  <c r="P1937" i="356"/>
  <c r="P1936" i="356"/>
  <c r="P1935" i="356"/>
  <c r="P1934" i="356"/>
  <c r="P1933" i="356"/>
  <c r="P1932" i="356"/>
  <c r="P1931" i="356"/>
  <c r="P1930" i="356"/>
  <c r="P1929" i="356"/>
  <c r="P1928" i="356"/>
  <c r="P1927" i="356"/>
  <c r="P1926" i="356"/>
  <c r="P1925" i="356"/>
  <c r="P1924" i="356"/>
  <c r="P1923" i="356"/>
  <c r="P1922" i="356"/>
  <c r="P1921" i="356"/>
  <c r="P1920" i="356"/>
  <c r="P1919" i="356"/>
  <c r="P1918" i="356"/>
  <c r="P1917" i="356"/>
  <c r="P1916" i="356"/>
  <c r="P1915" i="356"/>
  <c r="P1914" i="356"/>
  <c r="P1913" i="356"/>
  <c r="P1912" i="356"/>
  <c r="P1911" i="356"/>
  <c r="P1910" i="356"/>
  <c r="P1909" i="356"/>
  <c r="P1908" i="356"/>
  <c r="P1907" i="356"/>
  <c r="P1906" i="356"/>
  <c r="P1905" i="356"/>
  <c r="P1904" i="356"/>
  <c r="P1903" i="356"/>
  <c r="P1902" i="356"/>
  <c r="P1901" i="356"/>
  <c r="P1900" i="356"/>
  <c r="P1899" i="356"/>
  <c r="P1898" i="356"/>
  <c r="P1897" i="356"/>
  <c r="P1896" i="356"/>
  <c r="P1895" i="356"/>
  <c r="P1894" i="356"/>
  <c r="P1893" i="356"/>
  <c r="P1892" i="356"/>
  <c r="P1891" i="356"/>
  <c r="P1890" i="356"/>
  <c r="P1889" i="356"/>
  <c r="P1888" i="356"/>
  <c r="P1887" i="356"/>
  <c r="P1886" i="356"/>
  <c r="P1885" i="356"/>
  <c r="P1884" i="356"/>
  <c r="P1883" i="356"/>
  <c r="P1882" i="356"/>
  <c r="P1881" i="356"/>
  <c r="P1880" i="356"/>
  <c r="P1879" i="356"/>
  <c r="P1878" i="356"/>
  <c r="P1877" i="356"/>
  <c r="P1876" i="356"/>
  <c r="P1875" i="356"/>
  <c r="P1874" i="356"/>
  <c r="P1873" i="356"/>
  <c r="P1872" i="356"/>
  <c r="P1871" i="356"/>
  <c r="P1870" i="356"/>
  <c r="P1869" i="356"/>
  <c r="P1868" i="356"/>
  <c r="P1867" i="356"/>
  <c r="P1866" i="356"/>
  <c r="P1865" i="356"/>
  <c r="P1864" i="356"/>
  <c r="P1863" i="356"/>
  <c r="P1862" i="356"/>
  <c r="P1861" i="356"/>
  <c r="P1860" i="356"/>
  <c r="P1859" i="356"/>
  <c r="P1858" i="356"/>
  <c r="P1857" i="356"/>
  <c r="P1856" i="356"/>
  <c r="P1855" i="356"/>
  <c r="P1854" i="356"/>
  <c r="P1853" i="356"/>
  <c r="P1852" i="356"/>
  <c r="P1851" i="356"/>
  <c r="P1850" i="356"/>
  <c r="P1849" i="356"/>
  <c r="P1848" i="356"/>
  <c r="P1847" i="356"/>
  <c r="P1846" i="356"/>
  <c r="P1845" i="356"/>
  <c r="P1844" i="356"/>
  <c r="P1843" i="356"/>
  <c r="P1842" i="356"/>
  <c r="P1841" i="356"/>
  <c r="P1840" i="356"/>
  <c r="P1839" i="356"/>
  <c r="P1838" i="356"/>
  <c r="P1837" i="356"/>
  <c r="P1836" i="356"/>
  <c r="P1835" i="356"/>
  <c r="P1834" i="356"/>
  <c r="P1833" i="356"/>
  <c r="P1832" i="356"/>
  <c r="P1831" i="356"/>
  <c r="P1830" i="356"/>
  <c r="P1829" i="356"/>
  <c r="P1828" i="356"/>
  <c r="P1827" i="356"/>
  <c r="P1826" i="356"/>
  <c r="P1825" i="356"/>
  <c r="P1824" i="356"/>
  <c r="P1823" i="356"/>
  <c r="P1822" i="356"/>
  <c r="P1821" i="356"/>
  <c r="P1820" i="356"/>
  <c r="P1819" i="356"/>
  <c r="P1818" i="356"/>
  <c r="P1817" i="356"/>
  <c r="P1816" i="356"/>
  <c r="P1815" i="356"/>
  <c r="P1814" i="356"/>
  <c r="P1813" i="356"/>
  <c r="P1812" i="356"/>
  <c r="P1811" i="356"/>
  <c r="P1810" i="356"/>
  <c r="P1809" i="356"/>
  <c r="P1808" i="356"/>
  <c r="P1807" i="356"/>
  <c r="P1806" i="356"/>
  <c r="P1805" i="356"/>
  <c r="P1804" i="356"/>
  <c r="P1803" i="356"/>
  <c r="P1802" i="356"/>
  <c r="P1801" i="356"/>
  <c r="P1800" i="356"/>
  <c r="P1799" i="356"/>
  <c r="P1798" i="356"/>
  <c r="P1797" i="356"/>
  <c r="P1796" i="356"/>
  <c r="P1795" i="356"/>
  <c r="P1794" i="356"/>
  <c r="P1793" i="356"/>
  <c r="P1792" i="356"/>
  <c r="P1791" i="356"/>
  <c r="P1790" i="356"/>
  <c r="P1789" i="356"/>
  <c r="P1788" i="356"/>
  <c r="P1787" i="356"/>
  <c r="P1786" i="356"/>
  <c r="P1785" i="356"/>
  <c r="P1784" i="356"/>
  <c r="P1783" i="356"/>
  <c r="P1782" i="356"/>
  <c r="P1781" i="356"/>
  <c r="P1780" i="356"/>
  <c r="P1779" i="356"/>
  <c r="P1778" i="356"/>
  <c r="P1777" i="356"/>
  <c r="P1776" i="356"/>
  <c r="P1775" i="356"/>
  <c r="P1774" i="356"/>
  <c r="P1773" i="356"/>
  <c r="P1772" i="356"/>
  <c r="P1771" i="356"/>
  <c r="P1770" i="356"/>
  <c r="P1769" i="356"/>
  <c r="P1768" i="356"/>
  <c r="P1767" i="356"/>
  <c r="P1766" i="356"/>
  <c r="P1765" i="356"/>
  <c r="P1764" i="356"/>
  <c r="P1763" i="356"/>
  <c r="P1762" i="356"/>
  <c r="P1761" i="356"/>
  <c r="P1760" i="356"/>
  <c r="P1759" i="356"/>
  <c r="P1758" i="356"/>
  <c r="P1757" i="356"/>
  <c r="P1756" i="356"/>
  <c r="P1755" i="356"/>
  <c r="P1754" i="356"/>
  <c r="P1753" i="356"/>
  <c r="P1752" i="356"/>
  <c r="P1751" i="356"/>
  <c r="P1750" i="356"/>
  <c r="P1749" i="356"/>
  <c r="P1748" i="356"/>
  <c r="P1747" i="356"/>
  <c r="P1746" i="356"/>
  <c r="P1745" i="356"/>
  <c r="P1744" i="356"/>
  <c r="P1743" i="356"/>
  <c r="P1742" i="356"/>
  <c r="P1741" i="356"/>
  <c r="P1740" i="356"/>
  <c r="P1739" i="356"/>
  <c r="P1738" i="356"/>
  <c r="P1737" i="356"/>
  <c r="P1736" i="356"/>
  <c r="P1735" i="356"/>
  <c r="P1734" i="356"/>
  <c r="P1733" i="356"/>
  <c r="P1732" i="356"/>
  <c r="P1731" i="356"/>
  <c r="P1730" i="356"/>
  <c r="P1729" i="356"/>
  <c r="P1728" i="356"/>
  <c r="P1727" i="356"/>
  <c r="P1726" i="356"/>
  <c r="P1725" i="356"/>
  <c r="P1724" i="356"/>
  <c r="P1723" i="356"/>
  <c r="P1722" i="356"/>
  <c r="P1721" i="356"/>
  <c r="P1720" i="356"/>
  <c r="P1719" i="356"/>
  <c r="P1718" i="356"/>
  <c r="P1717" i="356"/>
  <c r="P1716" i="356"/>
  <c r="P1715" i="356"/>
  <c r="P1714" i="356"/>
  <c r="P1713" i="356"/>
  <c r="P1712" i="356"/>
  <c r="P1711" i="356"/>
  <c r="P1710" i="356"/>
  <c r="P1709" i="356"/>
  <c r="P1708" i="356"/>
  <c r="P1707" i="356"/>
  <c r="P1706" i="356"/>
  <c r="P1705" i="356"/>
  <c r="P1704" i="356"/>
  <c r="P1703" i="356"/>
  <c r="P1702" i="356"/>
  <c r="P1701" i="356"/>
  <c r="P1700" i="356"/>
  <c r="P1699" i="356"/>
  <c r="P1698" i="356"/>
  <c r="P1697" i="356"/>
  <c r="P1696" i="356"/>
  <c r="P1695" i="356"/>
  <c r="P1694" i="356"/>
  <c r="P1693" i="356"/>
  <c r="P1692" i="356"/>
  <c r="P1691" i="356"/>
  <c r="P1690" i="356"/>
  <c r="P1689" i="356"/>
  <c r="P1688" i="356"/>
  <c r="P1687" i="356"/>
  <c r="P1686" i="356"/>
  <c r="P1685" i="356"/>
  <c r="P1684" i="356"/>
  <c r="P1683" i="356"/>
  <c r="P1682" i="356"/>
  <c r="P1681" i="356"/>
  <c r="P1680" i="356"/>
  <c r="P1679" i="356"/>
  <c r="P1678" i="356"/>
  <c r="P1677" i="356"/>
  <c r="P1676" i="356"/>
  <c r="P1675" i="356"/>
  <c r="P1674" i="356"/>
  <c r="P1673" i="356"/>
  <c r="P1672" i="356"/>
  <c r="P1671" i="356"/>
  <c r="P1670" i="356"/>
  <c r="P1669" i="356"/>
  <c r="P1668" i="356"/>
  <c r="P1667" i="356"/>
  <c r="P1666" i="356"/>
  <c r="P1665" i="356"/>
  <c r="P1664" i="356"/>
  <c r="P1663" i="356"/>
  <c r="P1662" i="356"/>
  <c r="P1661" i="356"/>
  <c r="P1660" i="356"/>
  <c r="P1659" i="356"/>
  <c r="P1658" i="356"/>
  <c r="P1657" i="356"/>
  <c r="P1656" i="356"/>
  <c r="P1655" i="356"/>
  <c r="P1654" i="356"/>
  <c r="P1653" i="356"/>
  <c r="P1652" i="356"/>
  <c r="P1651" i="356"/>
  <c r="P1650" i="356"/>
  <c r="P1649" i="356"/>
  <c r="P1648" i="356"/>
  <c r="P1647" i="356"/>
  <c r="P1646" i="356"/>
  <c r="P1645" i="356"/>
  <c r="P1644" i="356"/>
  <c r="P1643" i="356"/>
  <c r="P1642" i="356"/>
  <c r="P1641" i="356"/>
  <c r="P1640" i="356"/>
  <c r="P1639" i="356"/>
  <c r="P1638" i="356"/>
  <c r="P1637" i="356"/>
  <c r="P1636" i="356"/>
  <c r="P1635" i="356"/>
  <c r="P1634" i="356"/>
  <c r="P1633" i="356"/>
  <c r="P1632" i="356"/>
  <c r="P1631" i="356"/>
  <c r="P1630" i="356"/>
  <c r="P1629" i="356"/>
  <c r="P1628" i="356"/>
  <c r="P1627" i="356"/>
  <c r="P1626" i="356"/>
  <c r="P1625" i="356"/>
  <c r="P1624" i="356"/>
  <c r="P1623" i="356"/>
  <c r="P1622" i="356"/>
  <c r="P1621" i="356"/>
  <c r="P1620" i="356"/>
  <c r="P1619" i="356"/>
  <c r="P1618" i="356"/>
  <c r="P1617" i="356"/>
  <c r="P1616" i="356"/>
  <c r="P1615" i="356"/>
  <c r="P1614" i="356"/>
  <c r="P1613" i="356"/>
  <c r="P1612" i="356"/>
  <c r="P1611" i="356"/>
  <c r="P1610" i="356"/>
  <c r="P1609" i="356"/>
  <c r="P1608" i="356"/>
  <c r="P1607" i="356"/>
  <c r="P1606" i="356"/>
  <c r="P1605" i="356"/>
  <c r="P1604" i="356"/>
  <c r="P1603" i="356"/>
  <c r="P1602" i="356"/>
  <c r="P1601" i="356"/>
  <c r="P1600" i="356"/>
  <c r="P1599" i="356"/>
  <c r="P1598" i="356"/>
  <c r="P1597" i="356"/>
  <c r="P1596" i="356"/>
  <c r="P1595" i="356"/>
  <c r="P1594" i="356"/>
  <c r="P1593" i="356"/>
  <c r="P1592" i="356"/>
  <c r="P1591" i="356"/>
  <c r="P1590" i="356"/>
  <c r="P1589" i="356"/>
  <c r="P1588" i="356"/>
  <c r="P1587" i="356"/>
  <c r="P1586" i="356"/>
  <c r="P1585" i="356"/>
  <c r="P1584" i="356"/>
  <c r="P1583" i="356"/>
  <c r="P1582" i="356"/>
  <c r="P1581" i="356"/>
  <c r="P1580" i="356"/>
  <c r="P1579" i="356"/>
  <c r="P1578" i="356"/>
  <c r="P1577" i="356"/>
  <c r="P1576" i="356"/>
  <c r="P1575" i="356"/>
  <c r="P1574" i="356"/>
  <c r="P1573" i="356"/>
  <c r="P1572" i="356"/>
  <c r="P1571" i="356"/>
  <c r="P1570" i="356"/>
  <c r="P1569" i="356"/>
  <c r="P1568" i="356"/>
  <c r="P1567" i="356"/>
  <c r="P1566" i="356"/>
  <c r="P1565" i="356"/>
  <c r="P1564" i="356"/>
  <c r="P1563" i="356"/>
  <c r="P1562" i="356"/>
  <c r="P1561" i="356"/>
  <c r="P1560" i="356"/>
  <c r="P1559" i="356"/>
  <c r="P1558" i="356"/>
  <c r="P1557" i="356"/>
  <c r="P1556" i="356"/>
  <c r="P1555" i="356"/>
  <c r="P1554" i="356"/>
  <c r="P1553" i="356"/>
  <c r="P1552" i="356"/>
  <c r="P1551" i="356"/>
  <c r="P1550" i="356"/>
  <c r="P1549" i="356"/>
  <c r="P1548" i="356"/>
  <c r="P1547" i="356"/>
  <c r="P1546" i="356"/>
  <c r="P1545" i="356"/>
  <c r="P1544" i="356"/>
  <c r="P1543" i="356"/>
  <c r="P1542" i="356"/>
  <c r="P1541" i="356"/>
  <c r="P1540" i="356"/>
  <c r="P1539" i="356"/>
  <c r="P1538" i="356"/>
  <c r="P1537" i="356"/>
  <c r="P1536" i="356"/>
  <c r="P1535" i="356"/>
  <c r="P1534" i="356"/>
  <c r="P1533" i="356"/>
  <c r="P1532" i="356"/>
  <c r="P1531" i="356"/>
  <c r="P1530" i="356"/>
  <c r="P1529" i="356"/>
  <c r="P1528" i="356"/>
  <c r="P1527" i="356"/>
  <c r="P1526" i="356"/>
  <c r="P1525" i="356"/>
  <c r="P1524" i="356"/>
  <c r="P1523" i="356"/>
  <c r="P1522" i="356"/>
  <c r="P1521" i="356"/>
  <c r="P1520" i="356"/>
  <c r="P1519" i="356"/>
  <c r="P1518" i="356"/>
  <c r="P1517" i="356"/>
  <c r="P1516" i="356"/>
  <c r="P1515" i="356"/>
  <c r="P1514" i="356"/>
  <c r="P1513" i="356"/>
  <c r="P1512" i="356"/>
  <c r="P1511" i="356"/>
  <c r="P1510" i="356"/>
  <c r="P1509" i="356"/>
  <c r="P1508" i="356"/>
  <c r="P1507" i="356"/>
  <c r="P1506" i="356"/>
  <c r="P1505" i="356"/>
  <c r="P1504" i="356"/>
  <c r="P1503" i="356"/>
  <c r="P1502" i="356"/>
  <c r="P1501" i="356"/>
  <c r="P1500" i="356"/>
  <c r="P1499" i="356"/>
  <c r="P1498" i="356"/>
  <c r="P1497" i="356"/>
  <c r="P1496" i="356"/>
  <c r="P1495" i="356"/>
  <c r="P1494" i="356"/>
  <c r="P1493" i="356"/>
  <c r="P1492" i="356"/>
  <c r="P1491" i="356"/>
  <c r="P1490" i="356"/>
  <c r="P1489" i="356"/>
  <c r="P1488" i="356"/>
  <c r="P1487" i="356"/>
  <c r="P1486" i="356"/>
  <c r="P1485" i="356"/>
  <c r="P1484" i="356"/>
  <c r="P1483" i="356"/>
  <c r="P1482" i="356"/>
  <c r="P1481" i="356"/>
  <c r="P1480" i="356"/>
  <c r="P1479" i="356"/>
  <c r="P1478" i="356"/>
  <c r="P1477" i="356"/>
  <c r="P1476" i="356"/>
  <c r="P1475" i="356"/>
  <c r="P1474" i="356"/>
  <c r="P1473" i="356"/>
  <c r="P1472" i="356"/>
  <c r="P1471" i="356"/>
  <c r="P1470" i="356"/>
  <c r="P1469" i="356"/>
  <c r="P1468" i="356"/>
  <c r="P1467" i="356"/>
  <c r="P1466" i="356"/>
  <c r="P1465" i="356"/>
  <c r="P1464" i="356"/>
  <c r="P1463" i="356"/>
  <c r="P1462" i="356"/>
  <c r="P1461" i="356"/>
  <c r="P1460" i="356"/>
  <c r="P1459" i="356"/>
  <c r="P1458" i="356"/>
  <c r="P1457" i="356"/>
  <c r="P1456" i="356"/>
  <c r="P1455" i="356"/>
  <c r="P1454" i="356"/>
  <c r="P1453" i="356"/>
  <c r="P1452" i="356"/>
  <c r="P1451" i="356"/>
  <c r="P1450" i="356"/>
  <c r="P1449" i="356"/>
  <c r="P1448" i="356"/>
  <c r="P1447" i="356"/>
  <c r="P1446" i="356"/>
  <c r="P1445" i="356"/>
  <c r="P1444" i="356"/>
  <c r="P1443" i="356"/>
  <c r="P1442" i="356"/>
  <c r="P1441" i="356"/>
  <c r="P1440" i="356"/>
  <c r="P1439" i="356"/>
  <c r="P1438" i="356"/>
  <c r="P1437" i="356"/>
  <c r="P1436" i="356"/>
  <c r="P1435" i="356"/>
  <c r="P1434" i="356"/>
  <c r="P1433" i="356"/>
  <c r="P1432" i="356"/>
  <c r="P1431" i="356"/>
  <c r="P1430" i="356"/>
  <c r="P1429" i="356"/>
  <c r="P1428" i="356"/>
  <c r="P1427" i="356"/>
  <c r="P1426" i="356"/>
  <c r="P1425" i="356"/>
  <c r="P1424" i="356"/>
  <c r="P1423" i="356"/>
  <c r="P1422" i="356"/>
  <c r="P1421" i="356"/>
  <c r="P1420" i="356"/>
  <c r="P1419" i="356"/>
  <c r="P1418" i="356"/>
  <c r="P1417" i="356"/>
  <c r="P1416" i="356"/>
  <c r="P1415" i="356"/>
  <c r="P1414" i="356"/>
  <c r="P1413" i="356"/>
  <c r="P1412" i="356"/>
  <c r="P1411" i="356"/>
  <c r="P1410" i="356"/>
  <c r="P1409" i="356"/>
  <c r="P1408" i="356"/>
  <c r="P1407" i="356"/>
  <c r="P1406" i="356"/>
  <c r="P1405" i="356"/>
  <c r="P1404" i="356"/>
  <c r="P1403" i="356"/>
  <c r="P1402" i="356"/>
  <c r="P1401" i="356"/>
  <c r="P1400" i="356"/>
  <c r="P1399" i="356"/>
  <c r="P1398" i="356"/>
  <c r="P1397" i="356"/>
  <c r="P1396" i="356"/>
  <c r="P1395" i="356"/>
  <c r="P1394" i="356"/>
  <c r="P1393" i="356"/>
  <c r="P1392" i="356"/>
  <c r="P1391" i="356"/>
  <c r="P1390" i="356"/>
  <c r="P1389" i="356"/>
  <c r="P1388" i="356"/>
  <c r="P1387" i="356"/>
  <c r="P1386" i="356"/>
  <c r="P1385" i="356"/>
  <c r="P1384" i="356"/>
  <c r="P1383" i="356"/>
  <c r="P1382" i="356"/>
  <c r="P1381" i="356"/>
  <c r="P1380" i="356"/>
  <c r="P1379" i="356"/>
  <c r="P1378" i="356"/>
  <c r="P1377" i="356"/>
  <c r="P1376" i="356"/>
  <c r="P1375" i="356"/>
  <c r="P1374" i="356"/>
  <c r="P1373" i="356"/>
  <c r="P1372" i="356"/>
  <c r="P1371" i="356"/>
  <c r="P1370" i="356"/>
  <c r="P1369" i="356"/>
  <c r="P1368" i="356"/>
  <c r="P1367" i="356"/>
  <c r="P1366" i="356"/>
  <c r="P1365" i="356"/>
  <c r="P1364" i="356"/>
  <c r="P1363" i="356"/>
  <c r="P1362" i="356"/>
  <c r="P1361" i="356"/>
  <c r="P1360" i="356"/>
  <c r="P1359" i="356"/>
  <c r="P1358" i="356"/>
  <c r="P1357" i="356"/>
  <c r="P1356" i="356"/>
  <c r="P1355" i="356"/>
  <c r="P1354" i="356"/>
  <c r="P1353" i="356"/>
  <c r="P1352" i="356"/>
  <c r="P1351" i="356"/>
  <c r="P1350" i="356"/>
  <c r="P1349" i="356"/>
  <c r="P1348" i="356"/>
  <c r="P1347" i="356"/>
  <c r="P1346" i="356"/>
  <c r="P1345" i="356"/>
  <c r="P1344" i="356"/>
  <c r="P1343" i="356"/>
  <c r="P1342" i="356"/>
  <c r="P1341" i="356"/>
  <c r="P1340" i="356"/>
  <c r="P1339" i="356"/>
  <c r="P1338" i="356"/>
  <c r="P1337" i="356"/>
  <c r="O5400" i="356"/>
  <c r="O5399" i="356"/>
  <c r="O5398" i="356"/>
  <c r="O5397" i="356"/>
  <c r="O5396" i="356"/>
  <c r="O5395" i="356"/>
  <c r="O5394" i="356"/>
  <c r="O5393" i="356"/>
  <c r="O5392" i="356"/>
  <c r="O5391" i="356"/>
  <c r="O5390" i="356"/>
  <c r="O5389" i="356"/>
  <c r="O5388" i="356"/>
  <c r="O5387" i="356"/>
  <c r="O5386" i="356"/>
  <c r="O5385" i="356"/>
  <c r="O5384" i="356"/>
  <c r="O5383" i="356"/>
  <c r="O5382" i="356"/>
  <c r="O5381" i="356"/>
  <c r="O5380" i="356"/>
  <c r="O5379" i="356"/>
  <c r="O5378" i="356"/>
  <c r="O5377" i="356"/>
  <c r="O5376" i="356"/>
  <c r="O5375" i="356"/>
  <c r="O5374" i="356"/>
  <c r="O5373" i="356"/>
  <c r="O5372" i="356"/>
  <c r="O5371" i="356"/>
  <c r="O5370" i="356"/>
  <c r="O5369" i="356"/>
  <c r="O5368" i="356"/>
  <c r="O5367" i="356"/>
  <c r="O5366" i="356"/>
  <c r="O5365" i="356"/>
  <c r="O5364" i="356"/>
  <c r="O5363" i="356"/>
  <c r="O5362" i="356"/>
  <c r="O5361" i="356"/>
  <c r="O5360" i="356"/>
  <c r="O5359" i="356"/>
  <c r="O5358" i="356"/>
  <c r="O5357" i="356"/>
  <c r="O5356" i="356"/>
  <c r="O5355" i="356"/>
  <c r="O5354" i="356"/>
  <c r="O5353" i="356"/>
  <c r="O5352" i="356"/>
  <c r="O5351" i="356"/>
  <c r="O5350" i="356"/>
  <c r="O5349" i="356"/>
  <c r="O5348" i="356"/>
  <c r="O5347" i="356"/>
  <c r="O5346" i="356"/>
  <c r="O5345" i="356"/>
  <c r="O5344" i="356"/>
  <c r="O5343" i="356"/>
  <c r="O5342" i="356"/>
  <c r="O5341" i="356"/>
  <c r="O5340" i="356"/>
  <c r="O5339" i="356"/>
  <c r="O5338" i="356"/>
  <c r="O5337" i="356"/>
  <c r="O5336" i="356"/>
  <c r="O5335" i="356"/>
  <c r="O5334" i="356"/>
  <c r="O5333" i="356"/>
  <c r="O5332" i="356"/>
  <c r="O5331" i="356"/>
  <c r="O5330" i="356"/>
  <c r="O5329" i="356"/>
  <c r="O5328" i="356"/>
  <c r="O5327" i="356"/>
  <c r="O5326" i="356"/>
  <c r="O5325" i="356"/>
  <c r="O5324" i="356"/>
  <c r="O5323" i="356"/>
  <c r="O5322" i="356"/>
  <c r="O5321" i="356"/>
  <c r="O5320" i="356"/>
  <c r="O5319" i="356"/>
  <c r="O5318" i="356"/>
  <c r="O5317" i="356"/>
  <c r="O5316" i="356"/>
  <c r="O5315" i="356"/>
  <c r="O5314" i="356"/>
  <c r="O5313" i="356"/>
  <c r="O5312" i="356"/>
  <c r="O5311" i="356"/>
  <c r="O5310" i="356"/>
  <c r="O5309" i="356"/>
  <c r="O5308" i="356"/>
  <c r="O5307" i="356"/>
  <c r="O5306" i="356"/>
  <c r="O5305" i="356"/>
  <c r="O5304" i="356"/>
  <c r="O5303" i="356"/>
  <c r="O5302" i="356"/>
  <c r="O5301" i="356"/>
  <c r="O5300" i="356"/>
  <c r="O5299" i="356"/>
  <c r="O5298" i="356"/>
  <c r="O5297" i="356"/>
  <c r="O5296" i="356"/>
  <c r="O5295" i="356"/>
  <c r="O5294" i="356"/>
  <c r="O5293" i="356"/>
  <c r="O5292" i="356"/>
  <c r="O5291" i="356"/>
  <c r="O5290" i="356"/>
  <c r="O5289" i="356"/>
  <c r="O5288" i="356"/>
  <c r="O5287" i="356"/>
  <c r="O5286" i="356"/>
  <c r="O5285" i="356"/>
  <c r="O5284" i="356"/>
  <c r="O5283" i="356"/>
  <c r="O5282" i="356"/>
  <c r="O5281" i="356"/>
  <c r="O5280" i="356"/>
  <c r="O5279" i="356"/>
  <c r="O5278" i="356"/>
  <c r="O5277" i="356"/>
  <c r="O5276" i="356"/>
  <c r="O5275" i="356"/>
  <c r="O5274" i="356"/>
  <c r="O5273" i="356"/>
  <c r="O5272" i="356"/>
  <c r="O5271" i="356"/>
  <c r="O5270" i="356"/>
  <c r="O5269" i="356"/>
  <c r="O5268" i="356"/>
  <c r="O5267" i="356"/>
  <c r="O5266" i="356"/>
  <c r="O5265" i="356"/>
  <c r="O5264" i="356"/>
  <c r="O5263" i="356"/>
  <c r="O5262" i="356"/>
  <c r="O5261" i="356"/>
  <c r="O5260" i="356"/>
  <c r="O5259" i="356"/>
  <c r="O5258" i="356"/>
  <c r="O5257" i="356"/>
  <c r="O5256" i="356"/>
  <c r="O5255" i="356"/>
  <c r="O5254" i="356"/>
  <c r="O5253" i="356"/>
  <c r="O5252" i="356"/>
  <c r="O5251" i="356"/>
  <c r="O5250" i="356"/>
  <c r="O5249" i="356"/>
  <c r="O5248" i="356"/>
  <c r="O5247" i="356"/>
  <c r="O5246" i="356"/>
  <c r="O5245" i="356"/>
  <c r="O5244" i="356"/>
  <c r="O5243" i="356"/>
  <c r="O5242" i="356"/>
  <c r="O5241" i="356"/>
  <c r="O5240" i="356"/>
  <c r="O5239" i="356"/>
  <c r="O5238" i="356"/>
  <c r="O5237" i="356"/>
  <c r="O5236" i="356"/>
  <c r="O5235" i="356"/>
  <c r="O5234" i="356"/>
  <c r="O5233" i="356"/>
  <c r="O5232" i="356"/>
  <c r="O5231" i="356"/>
  <c r="O5230" i="356"/>
  <c r="O5229" i="356"/>
  <c r="O5228" i="356"/>
  <c r="O5227" i="356"/>
  <c r="O5226" i="356"/>
  <c r="O5225" i="356"/>
  <c r="O5224" i="356"/>
  <c r="O5223" i="356"/>
  <c r="O5222" i="356"/>
  <c r="O5221" i="356"/>
  <c r="O5220" i="356"/>
  <c r="O5219" i="356"/>
  <c r="O5218" i="356"/>
  <c r="O5217" i="356"/>
  <c r="O5216" i="356"/>
  <c r="O5215" i="356"/>
  <c r="O5214" i="356"/>
  <c r="O5213" i="356"/>
  <c r="O5212" i="356"/>
  <c r="O5211" i="356"/>
  <c r="O5210" i="356"/>
  <c r="O5209" i="356"/>
  <c r="O5208" i="356"/>
  <c r="O5207" i="356"/>
  <c r="O5206" i="356"/>
  <c r="O5205" i="356"/>
  <c r="O5204" i="356"/>
  <c r="O5203" i="356"/>
  <c r="O5202" i="356"/>
  <c r="O5201" i="356"/>
  <c r="O5200" i="356"/>
  <c r="O5199" i="356"/>
  <c r="O5198" i="356"/>
  <c r="O5197" i="356"/>
  <c r="O5196" i="356"/>
  <c r="O5195" i="356"/>
  <c r="O5194" i="356"/>
  <c r="O5193" i="356"/>
  <c r="O5192" i="356"/>
  <c r="O5191" i="356"/>
  <c r="O5190" i="356"/>
  <c r="O5189" i="356"/>
  <c r="O5188" i="356"/>
  <c r="O5187" i="356"/>
  <c r="O5186" i="356"/>
  <c r="O5185" i="356"/>
  <c r="O5184" i="356"/>
  <c r="O5183" i="356"/>
  <c r="O5182" i="356"/>
  <c r="O5181" i="356"/>
  <c r="O5180" i="356"/>
  <c r="O5179" i="356"/>
  <c r="O5178" i="356"/>
  <c r="O5177" i="356"/>
  <c r="O5176" i="356"/>
  <c r="O5175" i="356"/>
  <c r="O5174" i="356"/>
  <c r="O5173" i="356"/>
  <c r="O5172" i="356"/>
  <c r="O5171" i="356"/>
  <c r="O5170" i="356"/>
  <c r="O5169" i="356"/>
  <c r="O5168" i="356"/>
  <c r="O5167" i="356"/>
  <c r="O5166" i="356"/>
  <c r="O5165" i="356"/>
  <c r="O5164" i="356"/>
  <c r="O5163" i="356"/>
  <c r="O5162" i="356"/>
  <c r="O5161" i="356"/>
  <c r="O5160" i="356"/>
  <c r="O5159" i="356"/>
  <c r="O5158" i="356"/>
  <c r="O5157" i="356"/>
  <c r="O5156" i="356"/>
  <c r="O5155" i="356"/>
  <c r="O5154" i="356"/>
  <c r="O5153" i="356"/>
  <c r="O5152" i="356"/>
  <c r="O5151" i="356"/>
  <c r="O5150" i="356"/>
  <c r="O5149" i="356"/>
  <c r="O5148" i="356"/>
  <c r="O5147" i="356"/>
  <c r="O5146" i="356"/>
  <c r="O5145" i="356"/>
  <c r="O5144" i="356"/>
  <c r="O5143" i="356"/>
  <c r="O5142" i="356"/>
  <c r="O5141" i="356"/>
  <c r="O5140" i="356"/>
  <c r="O5139" i="356"/>
  <c r="O5138" i="356"/>
  <c r="O5137" i="356"/>
  <c r="O5136" i="356"/>
  <c r="O5135" i="356"/>
  <c r="O5134" i="356"/>
  <c r="O5133" i="356"/>
  <c r="O5132" i="356"/>
  <c r="O5131" i="356"/>
  <c r="O5130" i="356"/>
  <c r="O5129" i="356"/>
  <c r="O5128" i="356"/>
  <c r="O5127" i="356"/>
  <c r="O5126" i="356"/>
  <c r="O5125" i="356"/>
  <c r="O5124" i="356"/>
  <c r="O5123" i="356"/>
  <c r="O5122" i="356"/>
  <c r="O5121" i="356"/>
  <c r="O5120" i="356"/>
  <c r="O5119" i="356"/>
  <c r="O5118" i="356"/>
  <c r="O5117" i="356"/>
  <c r="O5116" i="356"/>
  <c r="O5115" i="356"/>
  <c r="O5114" i="356"/>
  <c r="O5113" i="356"/>
  <c r="O5112" i="356"/>
  <c r="O5111" i="356"/>
  <c r="O5110" i="356"/>
  <c r="O5109" i="356"/>
  <c r="O5108" i="356"/>
  <c r="O5107" i="356"/>
  <c r="O5106" i="356"/>
  <c r="O5105" i="356"/>
  <c r="O5104" i="356"/>
  <c r="O5103" i="356"/>
  <c r="O5102" i="356"/>
  <c r="O5101" i="356"/>
  <c r="O5100" i="356"/>
  <c r="O5099" i="356"/>
  <c r="O5098" i="356"/>
  <c r="O5097" i="356"/>
  <c r="O5096" i="356"/>
  <c r="O5095" i="356"/>
  <c r="O5094" i="356"/>
  <c r="O5093" i="356"/>
  <c r="O5092" i="356"/>
  <c r="O5091" i="356"/>
  <c r="O5090" i="356"/>
  <c r="O5089" i="356"/>
  <c r="O5088" i="356"/>
  <c r="O5087" i="356"/>
  <c r="O5086" i="356"/>
  <c r="O5085" i="356"/>
  <c r="O5084" i="356"/>
  <c r="O5083" i="356"/>
  <c r="O5082" i="356"/>
  <c r="O5081" i="356"/>
  <c r="O5080" i="356"/>
  <c r="O5079" i="356"/>
  <c r="O5078" i="356"/>
  <c r="O5077" i="356"/>
  <c r="O5076" i="356"/>
  <c r="O5075" i="356"/>
  <c r="O5074" i="356"/>
  <c r="O5073" i="356"/>
  <c r="O5072" i="356"/>
  <c r="O5071" i="356"/>
  <c r="O5070" i="356"/>
  <c r="O5069" i="356"/>
  <c r="O5068" i="356"/>
  <c r="O5067" i="356"/>
  <c r="O5066" i="356"/>
  <c r="O5065" i="356"/>
  <c r="O5064" i="356"/>
  <c r="O5063" i="356"/>
  <c r="O5062" i="356"/>
  <c r="O5061" i="356"/>
  <c r="O5060" i="356"/>
  <c r="O5059" i="356"/>
  <c r="O5058" i="356"/>
  <c r="O5057" i="356"/>
  <c r="O5056" i="356"/>
  <c r="O5055" i="356"/>
  <c r="O5054" i="356"/>
  <c r="O5053" i="356"/>
  <c r="O5052" i="356"/>
  <c r="O5051" i="356"/>
  <c r="O5050" i="356"/>
  <c r="O5049" i="356"/>
  <c r="O5048" i="356"/>
  <c r="O5047" i="356"/>
  <c r="O5046" i="356"/>
  <c r="O5045" i="356"/>
  <c r="O5044" i="356"/>
  <c r="O5043" i="356"/>
  <c r="O5042" i="356"/>
  <c r="O5041" i="356"/>
  <c r="O5040" i="356"/>
  <c r="O5039" i="356"/>
  <c r="O5038" i="356"/>
  <c r="O5037" i="356"/>
  <c r="O5036" i="356"/>
  <c r="O5035" i="356"/>
  <c r="O5034" i="356"/>
  <c r="O5033" i="356"/>
  <c r="O5032" i="356"/>
  <c r="O5031" i="356"/>
  <c r="O5030" i="356"/>
  <c r="O5029" i="356"/>
  <c r="O5028" i="356"/>
  <c r="O5027" i="356"/>
  <c r="O5026" i="356"/>
  <c r="O5025" i="356"/>
  <c r="O5024" i="356"/>
  <c r="O5023" i="356"/>
  <c r="O5022" i="356"/>
  <c r="O5021" i="356"/>
  <c r="O5020" i="356"/>
  <c r="O5019" i="356"/>
  <c r="O5018" i="356"/>
  <c r="O5017" i="356"/>
  <c r="O5016" i="356"/>
  <c r="O5015" i="356"/>
  <c r="O5014" i="356"/>
  <c r="O5013" i="356"/>
  <c r="O5012" i="356"/>
  <c r="O5011" i="356"/>
  <c r="O5010" i="356"/>
  <c r="O5009" i="356"/>
  <c r="O5008" i="356"/>
  <c r="O5007" i="356"/>
  <c r="O5006" i="356"/>
  <c r="O5005" i="356"/>
  <c r="O5004" i="356"/>
  <c r="O5003" i="356"/>
  <c r="O5002" i="356"/>
  <c r="O5001" i="356"/>
  <c r="O5000" i="356"/>
  <c r="O4999" i="356"/>
  <c r="O4998" i="356"/>
  <c r="O4997" i="356"/>
  <c r="O4996" i="356"/>
  <c r="O4995" i="356"/>
  <c r="O4994" i="356"/>
  <c r="O4993" i="356"/>
  <c r="O4992" i="356"/>
  <c r="O4991" i="356"/>
  <c r="O4990" i="356"/>
  <c r="O4989" i="356"/>
  <c r="O4988" i="356"/>
  <c r="O4987" i="356"/>
  <c r="O4986" i="356"/>
  <c r="O4985" i="356"/>
  <c r="O4984" i="356"/>
  <c r="O4983" i="356"/>
  <c r="O4982" i="356"/>
  <c r="O4981" i="356"/>
  <c r="O4980" i="356"/>
  <c r="O4979" i="356"/>
  <c r="O4978" i="356"/>
  <c r="O4977" i="356"/>
  <c r="O4976" i="356"/>
  <c r="O4975" i="356"/>
  <c r="O4974" i="356"/>
  <c r="O4973" i="356"/>
  <c r="O4972" i="356"/>
  <c r="O4971" i="356"/>
  <c r="O4970" i="356"/>
  <c r="O4969" i="356"/>
  <c r="O4968" i="356"/>
  <c r="O4967" i="356"/>
  <c r="O4966" i="356"/>
  <c r="O4965" i="356"/>
  <c r="O4964" i="356"/>
  <c r="O4963" i="356"/>
  <c r="O4962" i="356"/>
  <c r="O4961" i="356"/>
  <c r="O4960" i="356"/>
  <c r="O4959" i="356"/>
  <c r="O4958" i="356"/>
  <c r="O4957" i="356"/>
  <c r="O4956" i="356"/>
  <c r="O4955" i="356"/>
  <c r="O4954" i="356"/>
  <c r="O4953" i="356"/>
  <c r="O4952" i="356"/>
  <c r="O4951" i="356"/>
  <c r="O4950" i="356"/>
  <c r="O4949" i="356"/>
  <c r="O4948" i="356"/>
  <c r="O4947" i="356"/>
  <c r="O4946" i="356"/>
  <c r="O4945" i="356"/>
  <c r="O4944" i="356"/>
  <c r="O4943" i="356"/>
  <c r="O4942" i="356"/>
  <c r="O4941" i="356"/>
  <c r="O4940" i="356"/>
  <c r="O4939" i="356"/>
  <c r="O4938" i="356"/>
  <c r="O4937" i="356"/>
  <c r="O4936" i="356"/>
  <c r="O4935" i="356"/>
  <c r="O4934" i="356"/>
  <c r="O4933" i="356"/>
  <c r="O4932" i="356"/>
  <c r="O4931" i="356"/>
  <c r="O4930" i="356"/>
  <c r="O4929" i="356"/>
  <c r="O4928" i="356"/>
  <c r="O4927" i="356"/>
  <c r="O4926" i="356"/>
  <c r="O4925" i="356"/>
  <c r="O4924" i="356"/>
  <c r="O4923" i="356"/>
  <c r="O4922" i="356"/>
  <c r="O4921" i="356"/>
  <c r="O4920" i="356"/>
  <c r="O4919" i="356"/>
  <c r="O4918" i="356"/>
  <c r="O4917" i="356"/>
  <c r="O4916" i="356"/>
  <c r="O4915" i="356"/>
  <c r="O4914" i="356"/>
  <c r="O4913" i="356"/>
  <c r="O4912" i="356"/>
  <c r="O4911" i="356"/>
  <c r="O4910" i="356"/>
  <c r="O4909" i="356"/>
  <c r="O4908" i="356"/>
  <c r="O4907" i="356"/>
  <c r="O4906" i="356"/>
  <c r="O4905" i="356"/>
  <c r="O4904" i="356"/>
  <c r="O4903" i="356"/>
  <c r="O4902" i="356"/>
  <c r="O4901" i="356"/>
  <c r="O4900" i="356"/>
  <c r="O3386" i="356"/>
  <c r="O2861" i="356"/>
  <c r="O2860" i="356"/>
  <c r="O2859" i="356"/>
  <c r="O2857" i="356"/>
  <c r="O2856" i="356"/>
  <c r="O2855" i="356"/>
  <c r="O2853" i="356"/>
  <c r="O2852" i="356"/>
  <c r="O2851" i="356"/>
  <c r="O2849" i="356"/>
  <c r="O2848" i="356"/>
  <c r="O2847" i="356"/>
  <c r="O2846" i="356"/>
  <c r="O2844" i="356"/>
  <c r="O2840" i="356"/>
  <c r="O2839" i="356"/>
  <c r="O2837" i="356"/>
  <c r="O2834" i="356"/>
  <c r="O2831" i="356"/>
  <c r="O2830" i="356"/>
  <c r="O2829" i="356"/>
  <c r="O2828" i="356"/>
  <c r="O2827" i="356"/>
  <c r="O2826" i="356"/>
  <c r="O2825" i="356"/>
  <c r="O2824" i="356"/>
  <c r="O2823" i="356"/>
  <c r="O2822" i="356"/>
  <c r="O2821" i="356"/>
  <c r="O2820" i="356"/>
  <c r="O2819" i="356"/>
  <c r="O2818" i="356"/>
  <c r="O2817" i="356"/>
  <c r="O2816" i="356"/>
  <c r="O2815" i="356"/>
  <c r="O2814" i="356"/>
  <c r="O2813" i="356"/>
  <c r="O2812" i="356"/>
  <c r="O2811" i="356"/>
  <c r="O2810" i="356"/>
  <c r="O2809" i="356"/>
  <c r="O2808" i="356"/>
  <c r="O2807" i="356"/>
  <c r="O2806" i="356"/>
  <c r="O2805" i="356"/>
  <c r="O2804" i="356"/>
  <c r="O2803" i="356"/>
  <c r="O2802" i="356"/>
  <c r="O2801" i="356"/>
  <c r="O2800" i="356"/>
  <c r="O2799" i="356"/>
  <c r="O2798" i="356"/>
  <c r="O2797" i="356"/>
  <c r="O2796" i="356"/>
  <c r="O2795" i="356"/>
  <c r="O2794" i="356"/>
  <c r="O2793" i="356"/>
  <c r="O2792" i="356"/>
  <c r="O2791" i="356"/>
  <c r="O2790" i="356"/>
  <c r="O2789" i="356"/>
  <c r="O2788" i="356"/>
  <c r="O2787" i="356"/>
  <c r="O2786" i="356"/>
  <c r="O2785" i="356"/>
  <c r="O2784" i="356"/>
  <c r="O2783" i="356"/>
  <c r="O2782" i="356"/>
  <c r="O2781" i="356"/>
  <c r="O2780" i="356"/>
  <c r="O2779" i="356"/>
  <c r="O2778" i="356"/>
  <c r="O2777" i="356"/>
  <c r="O2776" i="356"/>
  <c r="O2775" i="356"/>
  <c r="O2774" i="356"/>
  <c r="O2773" i="356"/>
  <c r="O2772" i="356"/>
  <c r="O2771" i="356"/>
  <c r="O2770" i="356"/>
  <c r="O2769" i="356"/>
  <c r="O2768" i="356"/>
  <c r="O2767" i="356"/>
  <c r="O2766" i="356"/>
  <c r="O2765" i="356"/>
  <c r="O2764" i="356"/>
  <c r="O2763" i="356"/>
  <c r="O2762" i="356"/>
  <c r="O2761" i="356"/>
  <c r="O2760" i="356"/>
  <c r="O2759" i="356"/>
  <c r="O2758" i="356"/>
  <c r="O2757" i="356"/>
  <c r="O2756" i="356"/>
  <c r="O2755" i="356"/>
  <c r="O2754" i="356"/>
  <c r="O2753" i="356"/>
  <c r="O2752" i="356"/>
  <c r="O2751" i="356"/>
  <c r="O2750" i="356"/>
  <c r="O2749" i="356"/>
  <c r="O2748" i="356"/>
  <c r="O2747" i="356"/>
  <c r="O2746" i="356"/>
  <c r="O2745" i="356"/>
  <c r="O2744" i="356"/>
  <c r="O2743" i="356"/>
  <c r="O2742" i="356"/>
  <c r="O2741" i="356"/>
  <c r="O2740" i="356"/>
  <c r="O2739" i="356"/>
  <c r="O2738" i="356"/>
  <c r="O2737" i="356"/>
  <c r="O2736" i="356"/>
  <c r="O2735" i="356"/>
  <c r="O2734" i="356"/>
  <c r="O2733" i="356"/>
  <c r="O2732" i="356"/>
  <c r="O2731" i="356"/>
  <c r="O2730" i="356"/>
  <c r="O2729" i="356"/>
  <c r="O2728" i="356"/>
  <c r="O2727" i="356"/>
  <c r="O2726" i="356"/>
  <c r="O2725" i="356"/>
  <c r="O2724" i="356"/>
  <c r="O2723" i="356"/>
  <c r="O2722" i="356"/>
  <c r="O2721" i="356"/>
  <c r="O2720" i="356"/>
  <c r="O2719" i="356"/>
  <c r="O2718" i="356"/>
  <c r="O2717" i="356"/>
  <c r="O2716" i="356"/>
  <c r="O2715" i="356"/>
  <c r="O2714" i="356"/>
  <c r="O2713" i="356"/>
  <c r="O2712" i="356"/>
  <c r="O2711" i="356"/>
  <c r="O2710" i="356"/>
  <c r="O2709" i="356"/>
  <c r="O2708" i="356"/>
  <c r="O2707" i="356"/>
  <c r="O2706" i="356"/>
  <c r="O2705" i="356"/>
  <c r="O2704" i="356"/>
  <c r="O2703" i="356"/>
  <c r="O2702" i="356"/>
  <c r="O2701" i="356"/>
  <c r="O2700" i="356"/>
  <c r="O2699" i="356"/>
  <c r="O2698" i="356"/>
  <c r="O2697" i="356"/>
  <c r="O2696" i="356"/>
  <c r="O2695" i="356"/>
  <c r="O2694" i="356"/>
  <c r="O2693" i="356"/>
  <c r="O2692" i="356"/>
  <c r="O2691" i="356"/>
  <c r="O2690" i="356"/>
  <c r="O2689" i="356"/>
  <c r="O2688" i="356"/>
  <c r="O2687" i="356"/>
  <c r="O2686" i="356"/>
  <c r="O2685" i="356"/>
  <c r="O2684" i="356"/>
  <c r="O2683" i="356"/>
  <c r="O2682" i="356"/>
  <c r="O2681" i="356"/>
  <c r="O2680" i="356"/>
  <c r="O2679" i="356"/>
  <c r="O2678" i="356"/>
  <c r="O2677" i="356"/>
  <c r="O2676" i="356"/>
  <c r="O2675" i="356"/>
  <c r="O2674" i="356"/>
  <c r="O2673" i="356"/>
  <c r="O2672" i="356"/>
  <c r="O2671" i="356"/>
  <c r="O2670" i="356"/>
  <c r="O2669" i="356"/>
  <c r="O2668" i="356"/>
  <c r="O2667" i="356"/>
  <c r="O2666" i="356"/>
  <c r="O2665" i="356"/>
  <c r="O2664" i="356"/>
  <c r="O2663" i="356"/>
  <c r="O2662" i="356"/>
  <c r="O2661" i="356"/>
  <c r="O2660" i="356"/>
  <c r="O2659" i="356"/>
  <c r="O2658" i="356"/>
  <c r="O2657" i="356"/>
  <c r="O2656" i="356"/>
  <c r="O2655" i="356"/>
  <c r="O2654" i="356"/>
  <c r="O2653" i="356"/>
  <c r="O2652" i="356"/>
  <c r="O2651" i="356"/>
  <c r="O2650" i="356"/>
  <c r="O2649" i="356"/>
  <c r="O2648" i="356"/>
  <c r="O2647" i="356"/>
  <c r="O2646" i="356"/>
  <c r="O2645" i="356"/>
  <c r="O2644" i="356"/>
  <c r="O2643" i="356"/>
  <c r="O2642" i="356"/>
  <c r="O2641" i="356"/>
  <c r="O2640" i="356"/>
  <c r="O2639" i="356"/>
  <c r="O2638" i="356"/>
  <c r="O2637" i="356"/>
  <c r="O2636" i="356"/>
  <c r="O2635" i="356"/>
  <c r="O2634" i="356"/>
  <c r="O2633" i="356"/>
  <c r="O2632" i="356"/>
  <c r="O2631" i="356"/>
  <c r="O2630" i="356"/>
  <c r="O2629" i="356"/>
  <c r="O2628" i="356"/>
  <c r="O2627" i="356"/>
  <c r="O2626" i="356"/>
  <c r="O2625" i="356"/>
  <c r="O2624" i="356"/>
  <c r="O2623" i="356"/>
  <c r="O2622" i="356"/>
  <c r="O2621" i="356"/>
  <c r="O2620" i="356"/>
  <c r="O2619" i="356"/>
  <c r="O2618" i="356"/>
  <c r="O2617" i="356"/>
  <c r="O2616" i="356"/>
  <c r="O2615" i="356"/>
  <c r="O2614" i="356"/>
  <c r="O2613" i="356"/>
  <c r="O2612" i="356"/>
  <c r="O2611" i="356"/>
  <c r="O2610" i="356"/>
  <c r="O2609" i="356"/>
  <c r="O2608" i="356"/>
  <c r="O2607" i="356"/>
  <c r="O2606" i="356"/>
  <c r="O2605" i="356"/>
  <c r="O2604" i="356"/>
  <c r="O2603" i="356"/>
  <c r="O2602" i="356"/>
  <c r="O2601" i="356"/>
  <c r="O2600" i="356"/>
  <c r="O2599" i="356"/>
  <c r="O2598" i="356"/>
  <c r="O2597" i="356"/>
  <c r="O2596" i="356"/>
  <c r="O2595" i="356"/>
  <c r="O2594" i="356"/>
  <c r="O2593" i="356"/>
  <c r="O2592" i="356"/>
  <c r="O2591" i="356"/>
  <c r="O2590" i="356"/>
  <c r="O2589" i="356"/>
  <c r="O2588" i="356"/>
  <c r="O2587" i="356"/>
  <c r="O2586" i="356"/>
  <c r="O2585" i="356"/>
  <c r="O2584" i="356"/>
  <c r="O2583" i="356"/>
  <c r="O2582" i="356"/>
  <c r="O2581" i="356"/>
  <c r="O2580" i="356"/>
  <c r="O2579" i="356"/>
  <c r="O2578" i="356"/>
  <c r="O2577" i="356"/>
  <c r="O2576" i="356"/>
  <c r="O2575" i="356"/>
  <c r="O2574" i="356"/>
  <c r="O2573" i="356"/>
  <c r="O2572" i="356"/>
  <c r="O2571" i="356"/>
  <c r="O2570" i="356"/>
  <c r="O2569" i="356"/>
  <c r="O2568" i="356"/>
  <c r="O2567" i="356"/>
  <c r="O2566" i="356"/>
  <c r="O2565" i="356"/>
  <c r="O2564" i="356"/>
  <c r="O2563" i="356"/>
  <c r="O2562" i="356"/>
  <c r="O2561" i="356"/>
  <c r="O2560" i="356"/>
  <c r="O2559" i="356"/>
  <c r="O2558" i="356"/>
  <c r="O2557" i="356"/>
  <c r="O2556" i="356"/>
  <c r="O2555" i="356"/>
  <c r="O2554" i="356"/>
  <c r="O2553" i="356"/>
  <c r="O2552" i="356"/>
  <c r="O2551" i="356"/>
  <c r="O2550" i="356"/>
  <c r="O2549" i="356"/>
  <c r="O2548" i="356"/>
  <c r="O2547" i="356"/>
  <c r="O2546" i="356"/>
  <c r="O2545" i="356"/>
  <c r="O2544" i="356"/>
  <c r="O2543" i="356"/>
  <c r="O2542" i="356"/>
  <c r="O2541" i="356"/>
  <c r="O2540" i="356"/>
  <c r="O2539" i="356"/>
  <c r="O2538" i="356"/>
  <c r="O2537" i="356"/>
  <c r="O2536" i="356"/>
  <c r="O2535" i="356"/>
  <c r="O2534" i="356"/>
  <c r="O2533" i="356"/>
  <c r="O2532" i="356"/>
  <c r="O2531" i="356"/>
  <c r="O2530" i="356"/>
  <c r="O2529" i="356"/>
  <c r="O2528" i="356"/>
  <c r="O2527" i="356"/>
  <c r="O2526" i="356"/>
  <c r="O2525" i="356"/>
  <c r="O2524" i="356"/>
  <c r="O2523" i="356"/>
  <c r="O2522" i="356"/>
  <c r="O2521" i="356"/>
  <c r="O2520" i="356"/>
  <c r="O2519" i="356"/>
  <c r="O2518" i="356"/>
  <c r="O2517" i="356"/>
  <c r="O2516" i="356"/>
  <c r="O2515" i="356"/>
  <c r="O2514" i="356"/>
  <c r="O2513" i="356"/>
  <c r="O2512" i="356"/>
  <c r="O2511" i="356"/>
  <c r="O2510" i="356"/>
  <c r="O2509" i="356"/>
  <c r="O2508" i="356"/>
  <c r="O2507" i="356"/>
  <c r="O2506" i="356"/>
  <c r="O2505" i="356"/>
  <c r="O2504" i="356"/>
  <c r="O2503" i="356"/>
  <c r="O2502" i="356"/>
  <c r="O2501" i="356"/>
  <c r="O2500" i="356"/>
  <c r="O2499" i="356"/>
  <c r="O2498" i="356"/>
  <c r="O2497" i="356"/>
  <c r="O2496" i="356"/>
  <c r="O2495" i="356"/>
  <c r="O2494" i="356"/>
  <c r="O2493" i="356"/>
  <c r="O2492" i="356"/>
  <c r="O2491" i="356"/>
  <c r="O2490" i="356"/>
  <c r="O2489" i="356"/>
  <c r="O2488" i="356"/>
  <c r="O2487" i="356"/>
  <c r="O2486" i="356"/>
  <c r="O2485" i="356"/>
  <c r="O2484" i="356"/>
  <c r="O2483" i="356"/>
  <c r="O2482" i="356"/>
  <c r="O2481" i="356"/>
  <c r="O2480" i="356"/>
  <c r="O2479" i="356"/>
  <c r="O2478" i="356"/>
  <c r="O2477" i="356"/>
  <c r="O2476" i="356"/>
  <c r="O2475" i="356"/>
  <c r="O2474" i="356"/>
  <c r="O2473" i="356"/>
  <c r="O2472" i="356"/>
  <c r="O2471" i="356"/>
  <c r="O2470" i="356"/>
  <c r="O2469" i="356"/>
  <c r="O2468" i="356"/>
  <c r="O2467" i="356"/>
  <c r="O2466" i="356"/>
  <c r="O2465" i="356"/>
  <c r="O2464" i="356"/>
  <c r="O2463" i="356"/>
  <c r="O2462" i="356"/>
  <c r="O2461" i="356"/>
  <c r="O2460" i="356"/>
  <c r="O2459" i="356"/>
  <c r="O2458" i="356"/>
  <c r="O2457" i="356"/>
  <c r="O2456" i="356"/>
  <c r="O2455" i="356"/>
  <c r="O2454" i="356"/>
  <c r="O2453" i="356"/>
  <c r="O2452" i="356"/>
  <c r="O2451" i="356"/>
  <c r="O2450" i="356"/>
  <c r="O2449" i="356"/>
  <c r="O2448" i="356"/>
  <c r="O2447" i="356"/>
  <c r="O2446" i="356"/>
  <c r="O2445" i="356"/>
  <c r="O2444" i="356"/>
  <c r="O2443" i="356"/>
  <c r="O2442" i="356"/>
  <c r="O2441" i="356"/>
  <c r="O2440" i="356"/>
  <c r="O2439" i="356"/>
  <c r="O2438" i="356"/>
  <c r="O2437" i="356"/>
  <c r="O2436" i="356"/>
  <c r="O2435" i="356"/>
  <c r="O2434" i="356"/>
  <c r="O2433" i="356"/>
  <c r="O2432" i="356"/>
  <c r="O2431" i="356"/>
  <c r="O2430" i="356"/>
  <c r="O2429" i="356"/>
  <c r="O2428" i="356"/>
  <c r="O2427" i="356"/>
  <c r="O2426" i="356"/>
  <c r="O2425" i="356"/>
  <c r="O2424" i="356"/>
  <c r="O2423" i="356"/>
  <c r="O2422" i="356"/>
  <c r="O2421" i="356"/>
  <c r="O2420" i="356"/>
  <c r="O2419" i="356"/>
  <c r="O2418" i="356"/>
  <c r="O2417" i="356"/>
  <c r="O2416" i="356"/>
  <c r="O2415" i="356"/>
  <c r="O2414" i="356"/>
  <c r="O2413" i="356"/>
  <c r="O2412" i="356"/>
  <c r="O2411" i="356"/>
  <c r="O2410" i="356"/>
  <c r="O2409" i="356"/>
  <c r="O2408" i="356"/>
  <c r="O2407" i="356"/>
  <c r="O2406" i="356"/>
  <c r="O2405" i="356"/>
  <c r="O2404" i="356"/>
  <c r="O2403" i="356"/>
  <c r="O2402" i="356"/>
  <c r="O2401" i="356"/>
  <c r="O2400" i="356"/>
  <c r="O2399" i="356"/>
  <c r="O2398" i="356"/>
  <c r="O2397" i="356"/>
  <c r="O2396" i="356"/>
  <c r="O2395" i="356"/>
  <c r="O2394" i="356"/>
  <c r="O2393" i="356"/>
  <c r="O2392" i="356"/>
  <c r="O2391" i="356"/>
  <c r="O2390" i="356"/>
  <c r="O2389" i="356"/>
  <c r="O2388" i="356"/>
  <c r="O2387" i="356"/>
  <c r="O2386" i="356"/>
  <c r="O2385" i="356"/>
  <c r="O2384" i="356"/>
  <c r="O2383" i="356"/>
  <c r="O2382" i="356"/>
  <c r="O2381" i="356"/>
  <c r="O2380" i="356"/>
  <c r="O2379" i="356"/>
  <c r="O2378" i="356"/>
  <c r="O2377" i="356"/>
  <c r="O2376" i="356"/>
  <c r="O2375" i="356"/>
  <c r="O2374" i="356"/>
  <c r="O2373" i="356"/>
  <c r="O2372" i="356"/>
  <c r="O2371" i="356"/>
  <c r="O2370" i="356"/>
  <c r="O2369" i="356"/>
  <c r="O2368" i="356"/>
  <c r="O2367" i="356"/>
  <c r="O2366" i="356"/>
  <c r="O2365" i="356"/>
  <c r="O2364" i="356"/>
  <c r="O2363" i="356"/>
  <c r="O2362" i="356"/>
  <c r="O2361" i="356"/>
  <c r="O2360" i="356"/>
  <c r="O2359" i="356"/>
  <c r="O2358" i="356"/>
  <c r="O2357" i="356"/>
  <c r="O2356" i="356"/>
  <c r="O2355" i="356"/>
  <c r="O2354" i="356"/>
  <c r="O2353" i="356"/>
  <c r="O2352" i="356"/>
  <c r="O2351" i="356"/>
  <c r="O2350" i="356"/>
  <c r="O2349" i="356"/>
  <c r="O2348" i="356"/>
  <c r="O2347" i="356"/>
  <c r="O2346" i="356"/>
  <c r="O2345" i="356"/>
  <c r="O2344" i="356"/>
  <c r="O2343" i="356"/>
  <c r="O2342" i="356"/>
  <c r="O2341" i="356"/>
  <c r="O2340" i="356"/>
  <c r="O2339" i="356"/>
  <c r="O2338" i="356"/>
  <c r="O2337" i="356"/>
  <c r="O2336" i="356"/>
  <c r="O2335" i="356"/>
  <c r="O2334" i="356"/>
  <c r="O2333" i="356"/>
  <c r="O2332" i="356"/>
  <c r="O2331" i="356"/>
  <c r="O2330" i="356"/>
  <c r="O2329" i="356"/>
  <c r="O2328" i="356"/>
  <c r="O2327" i="356"/>
  <c r="O2326" i="356"/>
  <c r="O2325" i="356"/>
  <c r="O2324" i="356"/>
  <c r="O2323" i="356"/>
  <c r="O2322" i="356"/>
  <c r="O2321" i="356"/>
  <c r="O2320" i="356"/>
  <c r="O2319" i="356"/>
  <c r="O2318" i="356"/>
  <c r="O2317" i="356"/>
  <c r="O2316" i="356"/>
  <c r="O2315" i="356"/>
  <c r="O2314" i="356"/>
  <c r="O2313" i="356"/>
  <c r="O2312" i="356"/>
  <c r="O2311" i="356"/>
  <c r="O2310" i="356"/>
  <c r="O2309" i="356"/>
  <c r="O2308" i="356"/>
  <c r="O2307" i="356"/>
  <c r="O2306" i="356"/>
  <c r="O2305" i="356"/>
  <c r="O2304" i="356"/>
  <c r="O2303" i="356"/>
  <c r="O2302" i="356"/>
  <c r="O2301" i="356"/>
  <c r="O2300" i="356"/>
  <c r="O2299" i="356"/>
  <c r="O2298" i="356"/>
  <c r="O2297" i="356"/>
  <c r="O2296" i="356"/>
  <c r="O2295" i="356"/>
  <c r="O2294" i="356"/>
  <c r="O2293" i="356"/>
  <c r="O2292" i="356"/>
  <c r="O2291" i="356"/>
  <c r="O2290" i="356"/>
  <c r="O2289" i="356"/>
  <c r="O2288" i="356"/>
  <c r="O2287" i="356"/>
  <c r="O2286" i="356"/>
  <c r="O2285" i="356"/>
  <c r="O2284" i="356"/>
  <c r="O2283" i="356"/>
  <c r="O2282" i="356"/>
  <c r="O2281" i="356"/>
  <c r="O2280" i="356"/>
  <c r="O2279" i="356"/>
  <c r="O2278" i="356"/>
  <c r="O2277" i="356"/>
  <c r="O2276" i="356"/>
  <c r="O2275" i="356"/>
  <c r="O2274" i="356"/>
  <c r="O2273" i="356"/>
  <c r="O2272" i="356"/>
  <c r="O2271" i="356"/>
  <c r="O2270" i="356"/>
  <c r="O2269" i="356"/>
  <c r="O2268" i="356"/>
  <c r="O2267" i="356"/>
  <c r="O2266" i="356"/>
  <c r="O2265" i="356"/>
  <c r="O2264" i="356"/>
  <c r="O2263" i="356"/>
  <c r="O2262" i="356"/>
  <c r="O2261" i="356"/>
  <c r="O2260" i="356"/>
  <c r="O2259" i="356"/>
  <c r="O2258" i="356"/>
  <c r="O2257" i="356"/>
  <c r="O2256" i="356"/>
  <c r="O2255" i="356"/>
  <c r="O2254" i="356"/>
  <c r="O2253" i="356"/>
  <c r="O2252" i="356"/>
  <c r="O2251" i="356"/>
  <c r="O2250" i="356"/>
  <c r="O2249" i="356"/>
  <c r="O2248" i="356"/>
  <c r="O2247" i="356"/>
  <c r="O2246" i="356"/>
  <c r="O2245" i="356"/>
  <c r="O2244" i="356"/>
  <c r="O2243" i="356"/>
  <c r="O2242" i="356"/>
  <c r="O2241" i="356"/>
  <c r="O2240" i="356"/>
  <c r="O2239" i="356"/>
  <c r="O2238" i="356"/>
  <c r="O2237" i="356"/>
  <c r="O2236" i="356"/>
  <c r="O2235" i="356"/>
  <c r="O2234" i="356"/>
  <c r="O2233" i="356"/>
  <c r="O2232" i="356"/>
  <c r="O2231" i="356"/>
  <c r="O2230" i="356"/>
  <c r="O2229" i="356"/>
  <c r="O2228" i="356"/>
  <c r="O2227" i="356"/>
  <c r="O2226" i="356"/>
  <c r="O2225" i="356"/>
  <c r="O2224" i="356"/>
  <c r="O2223" i="356"/>
  <c r="O2222" i="356"/>
  <c r="O2221" i="356"/>
  <c r="O2220" i="356"/>
  <c r="O2219" i="356"/>
  <c r="O2218" i="356"/>
  <c r="O2217" i="356"/>
  <c r="O2216" i="356"/>
  <c r="O2215" i="356"/>
  <c r="O2214" i="356"/>
  <c r="O2213" i="356"/>
  <c r="O2212" i="356"/>
  <c r="O2211" i="356"/>
  <c r="O2210" i="356"/>
  <c r="O2209" i="356"/>
  <c r="O2208" i="356"/>
  <c r="O2207" i="356"/>
  <c r="O2206" i="356"/>
  <c r="O2205" i="356"/>
  <c r="O2204" i="356"/>
  <c r="O2203" i="356"/>
  <c r="O2202" i="356"/>
  <c r="O2201" i="356"/>
  <c r="O2200" i="356"/>
  <c r="O2199" i="356"/>
  <c r="O2198" i="356"/>
  <c r="O2197" i="356"/>
  <c r="O2196" i="356"/>
  <c r="O2195" i="356"/>
  <c r="O2194" i="356"/>
  <c r="O2193" i="356"/>
  <c r="O2192" i="356"/>
  <c r="O2191" i="356"/>
  <c r="O2190" i="356"/>
  <c r="O2189" i="356"/>
  <c r="O2188" i="356"/>
  <c r="O2187" i="356"/>
  <c r="O2186" i="356"/>
  <c r="O2185" i="356"/>
  <c r="O2184" i="356"/>
  <c r="O2183" i="356"/>
  <c r="O2182" i="356"/>
  <c r="O2181" i="356"/>
  <c r="O2180" i="356"/>
  <c r="O2179" i="356"/>
  <c r="O2178" i="356"/>
  <c r="O2177" i="356"/>
  <c r="O2176" i="356"/>
  <c r="O2175" i="356"/>
  <c r="O2174" i="356"/>
  <c r="O2173" i="356"/>
  <c r="O2172" i="356"/>
  <c r="O2171" i="356"/>
  <c r="O2170" i="356"/>
  <c r="O2169" i="356"/>
  <c r="O2168" i="356"/>
  <c r="O2167" i="356"/>
  <c r="O2166" i="356"/>
  <c r="O2165" i="356"/>
  <c r="O2164" i="356"/>
  <c r="O2163" i="356"/>
  <c r="O2162" i="356"/>
  <c r="O2161" i="356"/>
  <c r="O2160" i="356"/>
  <c r="O2159" i="356"/>
  <c r="O2158" i="356"/>
  <c r="O2157" i="356"/>
  <c r="O2156" i="356"/>
  <c r="O2155" i="356"/>
  <c r="O2154" i="356"/>
  <c r="O2153" i="356"/>
  <c r="O2152" i="356"/>
  <c r="O2151" i="356"/>
  <c r="O2150" i="356"/>
  <c r="O2149" i="356"/>
  <c r="O2148" i="356"/>
  <c r="O2147" i="356"/>
  <c r="O2146" i="356"/>
  <c r="O2145" i="356"/>
  <c r="O2144" i="356"/>
  <c r="O2143" i="356"/>
  <c r="O2142" i="356"/>
  <c r="O2141" i="356"/>
  <c r="O2140" i="356"/>
  <c r="O2139" i="356"/>
  <c r="O2138" i="356"/>
  <c r="O2137" i="356"/>
  <c r="O2136" i="356"/>
  <c r="O2135" i="356"/>
  <c r="O2134" i="356"/>
  <c r="O2133" i="356"/>
  <c r="O2132" i="356"/>
  <c r="O2131" i="356"/>
  <c r="O2130" i="356"/>
  <c r="O2129" i="356"/>
  <c r="O2128" i="356"/>
  <c r="O2127" i="356"/>
  <c r="O2126" i="356"/>
  <c r="O2125" i="356"/>
  <c r="O2124" i="356"/>
  <c r="O2123" i="356"/>
  <c r="O2122" i="356"/>
  <c r="O2121" i="356"/>
  <c r="O2120" i="356"/>
  <c r="O2119" i="356"/>
  <c r="O2118" i="356"/>
  <c r="O2117" i="356"/>
  <c r="O2116" i="356"/>
  <c r="O2115" i="356"/>
  <c r="O2114" i="356"/>
  <c r="O2113" i="356"/>
  <c r="O2112" i="356"/>
  <c r="O2111" i="356"/>
  <c r="O2110" i="356"/>
  <c r="O2109" i="356"/>
  <c r="O2108" i="356"/>
  <c r="O2107" i="356"/>
  <c r="O2106" i="356"/>
  <c r="O2105" i="356"/>
  <c r="O2104" i="356"/>
  <c r="O2103" i="356"/>
  <c r="O2102" i="356"/>
  <c r="O2101" i="356"/>
  <c r="O2100" i="356"/>
  <c r="O2099" i="356"/>
  <c r="O2098" i="356"/>
  <c r="O2097" i="356"/>
  <c r="O2096" i="356"/>
  <c r="O2095" i="356"/>
  <c r="O2094" i="356"/>
  <c r="O2093" i="356"/>
  <c r="O2092" i="356"/>
  <c r="O2091" i="356"/>
  <c r="O2090" i="356"/>
  <c r="O2089" i="356"/>
  <c r="O2088" i="356"/>
  <c r="O2087" i="356"/>
  <c r="O2086" i="356"/>
  <c r="O2085" i="356"/>
  <c r="O2084" i="356"/>
  <c r="O2083" i="356"/>
  <c r="O2082" i="356"/>
  <c r="O2081" i="356"/>
  <c r="O2080" i="356"/>
  <c r="O2079" i="356"/>
  <c r="O2078" i="356"/>
  <c r="O2077" i="356"/>
  <c r="O2076" i="356"/>
  <c r="O2075" i="356"/>
  <c r="O2074" i="356"/>
  <c r="O2073" i="356"/>
  <c r="O2072" i="356"/>
  <c r="O2071" i="356"/>
  <c r="O2070" i="356"/>
  <c r="O2069" i="356"/>
  <c r="O2068" i="356"/>
  <c r="O2067" i="356"/>
  <c r="O2066" i="356"/>
  <c r="O2065" i="356"/>
  <c r="O2064" i="356"/>
  <c r="O2063" i="356"/>
  <c r="O2062" i="356"/>
  <c r="O2061" i="356"/>
  <c r="O2060" i="356"/>
  <c r="O2059" i="356"/>
  <c r="O2058" i="356"/>
  <c r="O2057" i="356"/>
  <c r="O2056" i="356"/>
  <c r="O2055" i="356"/>
  <c r="O2054" i="356"/>
  <c r="O2053" i="356"/>
  <c r="O2052" i="356"/>
  <c r="O2051" i="356"/>
  <c r="O2050" i="356"/>
  <c r="O2049" i="356"/>
  <c r="O2048" i="356"/>
  <c r="O2047" i="356"/>
  <c r="O2046" i="356"/>
  <c r="O2045" i="356"/>
  <c r="O2044" i="356"/>
  <c r="O2043" i="356"/>
  <c r="O2042" i="356"/>
  <c r="O2041" i="356"/>
  <c r="O2040" i="356"/>
  <c r="O2039" i="356"/>
  <c r="O2038" i="356"/>
  <c r="O2037" i="356"/>
  <c r="O2036" i="356"/>
  <c r="O2035" i="356"/>
  <c r="O2034" i="356"/>
  <c r="O2033" i="356"/>
  <c r="O2032" i="356"/>
  <c r="O2031" i="356"/>
  <c r="O2030" i="356"/>
  <c r="O2029" i="356"/>
  <c r="O2028" i="356"/>
  <c r="O2027" i="356"/>
  <c r="O2026" i="356"/>
  <c r="O2025" i="356"/>
  <c r="O2024" i="356"/>
  <c r="O2023" i="356"/>
  <c r="O2022" i="356"/>
  <c r="O2021" i="356"/>
  <c r="O2020" i="356"/>
  <c r="O2019" i="356"/>
  <c r="O2018" i="356"/>
  <c r="O2017" i="356"/>
  <c r="O2016" i="356"/>
  <c r="O2015" i="356"/>
  <c r="O2014" i="356"/>
  <c r="O2013" i="356"/>
  <c r="O2012" i="356"/>
  <c r="O2011" i="356"/>
  <c r="O2010" i="356"/>
  <c r="O2009" i="356"/>
  <c r="O2008" i="356"/>
  <c r="O2007" i="356"/>
  <c r="O2006" i="356"/>
  <c r="O2005" i="356"/>
  <c r="O2004" i="356"/>
  <c r="O2003" i="356"/>
  <c r="O2002" i="356"/>
  <c r="O2001" i="356"/>
  <c r="O2000" i="356"/>
  <c r="O1999" i="356"/>
  <c r="O1998" i="356"/>
  <c r="O1997" i="356"/>
  <c r="O1996" i="356"/>
  <c r="O1995" i="356"/>
  <c r="O1994" i="356"/>
  <c r="O1993" i="356"/>
  <c r="O1992" i="356"/>
  <c r="O1991" i="356"/>
  <c r="O1990" i="356"/>
  <c r="O1989" i="356"/>
  <c r="O1988" i="356"/>
  <c r="O1987" i="356"/>
  <c r="O1986" i="356"/>
  <c r="O1985" i="356"/>
  <c r="O1984" i="356"/>
  <c r="O1983" i="356"/>
  <c r="O1982" i="356"/>
  <c r="O1981" i="356"/>
  <c r="O1980" i="356"/>
  <c r="O1979" i="356"/>
  <c r="O1978" i="356"/>
  <c r="O1977" i="356"/>
  <c r="O1976" i="356"/>
  <c r="O1975" i="356"/>
  <c r="O1974" i="356"/>
  <c r="O1973" i="356"/>
  <c r="O1972" i="356"/>
  <c r="O1971" i="356"/>
  <c r="O1970" i="356"/>
  <c r="O1969" i="356"/>
  <c r="O1968" i="356"/>
  <c r="O1967" i="356"/>
  <c r="O1966" i="356"/>
  <c r="O1965" i="356"/>
  <c r="O1964" i="356"/>
  <c r="O1963" i="356"/>
  <c r="O1962" i="356"/>
  <c r="O1961" i="356"/>
  <c r="O1960" i="356"/>
  <c r="O1959" i="356"/>
  <c r="O1958" i="356"/>
  <c r="O1957" i="356"/>
  <c r="O1956" i="356"/>
  <c r="O1955" i="356"/>
  <c r="O1954" i="356"/>
  <c r="O1953" i="356"/>
  <c r="O1952" i="356"/>
  <c r="O1951" i="356"/>
  <c r="O1950" i="356"/>
  <c r="O1949" i="356"/>
  <c r="O1948" i="356"/>
  <c r="O1947" i="356"/>
  <c r="O1946" i="356"/>
  <c r="O1945" i="356"/>
  <c r="O1944" i="356"/>
  <c r="O1943" i="356"/>
  <c r="O1942" i="356"/>
  <c r="O1941" i="356"/>
  <c r="O1940" i="356"/>
  <c r="O1939" i="356"/>
  <c r="O1938" i="356"/>
  <c r="O1937" i="356"/>
  <c r="O1936" i="356"/>
  <c r="O1935" i="356"/>
  <c r="O1934" i="356"/>
  <c r="O1933" i="356"/>
  <c r="O1932" i="356"/>
  <c r="O1931" i="356"/>
  <c r="O1930" i="356"/>
  <c r="O1929" i="356"/>
  <c r="O1928" i="356"/>
  <c r="O1927" i="356"/>
  <c r="O1926" i="356"/>
  <c r="O1925" i="356"/>
  <c r="O1924" i="356"/>
  <c r="O1923" i="356"/>
  <c r="O1922" i="356"/>
  <c r="O1921" i="356"/>
  <c r="O1920" i="356"/>
  <c r="O1919" i="356"/>
  <c r="O1918" i="356"/>
  <c r="O1917" i="356"/>
  <c r="O1916" i="356"/>
  <c r="O1915" i="356"/>
  <c r="O1914" i="356"/>
  <c r="O1913" i="356"/>
  <c r="O1912" i="356"/>
  <c r="O1911" i="356"/>
  <c r="O1910" i="356"/>
  <c r="O1909" i="356"/>
  <c r="O1908" i="356"/>
  <c r="O1907" i="356"/>
  <c r="O1906" i="356"/>
  <c r="O1905" i="356"/>
  <c r="O1904" i="356"/>
  <c r="O1903" i="356"/>
  <c r="O1902" i="356"/>
  <c r="O1901" i="356"/>
  <c r="O1900" i="356"/>
  <c r="O1899" i="356"/>
  <c r="O1898" i="356"/>
  <c r="O1897" i="356"/>
  <c r="O1896" i="356"/>
  <c r="O1895" i="356"/>
  <c r="O1894" i="356"/>
  <c r="O1893" i="356"/>
  <c r="O1892" i="356"/>
  <c r="O1891" i="356"/>
  <c r="O1890" i="356"/>
  <c r="O1889" i="356"/>
  <c r="O1888" i="356"/>
  <c r="O1887" i="356"/>
  <c r="O1886" i="356"/>
  <c r="O1885" i="356"/>
  <c r="O1884" i="356"/>
  <c r="O1883" i="356"/>
  <c r="O1882" i="356"/>
  <c r="O1881" i="356"/>
  <c r="O1880" i="356"/>
  <c r="O1879" i="356"/>
  <c r="O1878" i="356"/>
  <c r="O1877" i="356"/>
  <c r="O1876" i="356"/>
  <c r="O1875" i="356"/>
  <c r="O1874" i="356"/>
  <c r="O1873" i="356"/>
  <c r="O1872" i="356"/>
  <c r="O1871" i="356"/>
  <c r="O1870" i="356"/>
  <c r="O1869" i="356"/>
  <c r="O1868" i="356"/>
  <c r="O1867" i="356"/>
  <c r="O1866" i="356"/>
  <c r="O1865" i="356"/>
  <c r="O1864" i="356"/>
  <c r="O1863" i="356"/>
  <c r="O1862" i="356"/>
  <c r="O1861" i="356"/>
  <c r="O1860" i="356"/>
  <c r="O1859" i="356"/>
  <c r="O1858" i="356"/>
  <c r="O1857" i="356"/>
  <c r="O1856" i="356"/>
  <c r="O1855" i="356"/>
  <c r="O1854" i="356"/>
  <c r="O1853" i="356"/>
  <c r="O1852" i="356"/>
  <c r="O1851" i="356"/>
  <c r="O1850" i="356"/>
  <c r="O1849" i="356"/>
  <c r="O1848" i="356"/>
  <c r="O1847" i="356"/>
  <c r="O1846" i="356"/>
  <c r="O1845" i="356"/>
  <c r="O1844" i="356"/>
  <c r="O1843" i="356"/>
  <c r="O1842" i="356"/>
  <c r="O1841" i="356"/>
  <c r="O1840" i="356"/>
  <c r="O1839" i="356"/>
  <c r="O1838" i="356"/>
  <c r="O1837" i="356"/>
  <c r="O1836" i="356"/>
  <c r="O1835" i="356"/>
  <c r="O1834" i="356"/>
  <c r="O1833" i="356"/>
  <c r="O1832" i="356"/>
  <c r="O1831" i="356"/>
  <c r="O1830" i="356"/>
  <c r="O1829" i="356"/>
  <c r="O1828" i="356"/>
  <c r="O1827" i="356"/>
  <c r="O1826" i="356"/>
  <c r="O1825" i="356"/>
  <c r="O1824" i="356"/>
  <c r="O1823" i="356"/>
  <c r="O1822" i="356"/>
  <c r="O1821" i="356"/>
  <c r="O1820" i="356"/>
  <c r="O1819" i="356"/>
  <c r="O1818" i="356"/>
  <c r="O1817" i="356"/>
  <c r="O1816" i="356"/>
  <c r="O1815" i="356"/>
  <c r="O1814" i="356"/>
  <c r="O1813" i="356"/>
  <c r="O1812" i="356"/>
  <c r="O1811" i="356"/>
  <c r="O1810" i="356"/>
  <c r="O1809" i="356"/>
  <c r="O1808" i="356"/>
  <c r="O1807" i="356"/>
  <c r="O1806" i="356"/>
  <c r="O1805" i="356"/>
  <c r="O1804" i="356"/>
  <c r="O1803" i="356"/>
  <c r="O1802" i="356"/>
  <c r="O1801" i="356"/>
  <c r="O1800" i="356"/>
  <c r="O1799" i="356"/>
  <c r="O1798" i="356"/>
  <c r="O1797" i="356"/>
  <c r="O1796" i="356"/>
  <c r="O1795" i="356"/>
  <c r="O1794" i="356"/>
  <c r="O1793" i="356"/>
  <c r="O1792" i="356"/>
  <c r="O1791" i="356"/>
  <c r="O1790" i="356"/>
  <c r="O1789" i="356"/>
  <c r="O1788" i="356"/>
  <c r="O1787" i="356"/>
  <c r="O1786" i="356"/>
  <c r="O1785" i="356"/>
  <c r="O1784" i="356"/>
  <c r="O1783" i="356"/>
  <c r="O1782" i="356"/>
  <c r="O1781" i="356"/>
  <c r="O1780" i="356"/>
  <c r="O1779" i="356"/>
  <c r="O1778" i="356"/>
  <c r="O1777" i="356"/>
  <c r="O1776" i="356"/>
  <c r="O1775" i="356"/>
  <c r="O1774" i="356"/>
  <c r="O1773" i="356"/>
  <c r="O1772" i="356"/>
  <c r="O1771" i="356"/>
  <c r="O1770" i="356"/>
  <c r="O1769" i="356"/>
  <c r="O1768" i="356"/>
  <c r="O1767" i="356"/>
  <c r="O1766" i="356"/>
  <c r="O1765" i="356"/>
  <c r="O1764" i="356"/>
  <c r="O1763" i="356"/>
  <c r="O1762" i="356"/>
  <c r="O1761" i="356"/>
  <c r="O1760" i="356"/>
  <c r="O1759" i="356"/>
  <c r="O1758" i="356"/>
  <c r="O1757" i="356"/>
  <c r="O1756" i="356"/>
  <c r="O1755" i="356"/>
  <c r="O1754" i="356"/>
  <c r="O1753" i="356"/>
  <c r="O1752" i="356"/>
  <c r="O1751" i="356"/>
  <c r="O1750" i="356"/>
  <c r="O1749" i="356"/>
  <c r="O1748" i="356"/>
  <c r="O1747" i="356"/>
  <c r="O1746" i="356"/>
  <c r="O1745" i="356"/>
  <c r="O1744" i="356"/>
  <c r="O1743" i="356"/>
  <c r="O1742" i="356"/>
  <c r="O1741" i="356"/>
  <c r="O1740" i="356"/>
  <c r="O1739" i="356"/>
  <c r="O1738" i="356"/>
  <c r="O1737" i="356"/>
  <c r="O1736" i="356"/>
  <c r="O1735" i="356"/>
  <c r="O1734" i="356"/>
  <c r="O1733" i="356"/>
  <c r="O1732" i="356"/>
  <c r="O1731" i="356"/>
  <c r="O1730" i="356"/>
  <c r="O1729" i="356"/>
  <c r="O1728" i="356"/>
  <c r="O1727" i="356"/>
  <c r="O1726" i="356"/>
  <c r="O1725" i="356"/>
  <c r="O1724" i="356"/>
  <c r="O1723" i="356"/>
  <c r="O1722" i="356"/>
  <c r="O1721" i="356"/>
  <c r="O1720" i="356"/>
  <c r="O1719" i="356"/>
  <c r="O1718" i="356"/>
  <c r="O1717" i="356"/>
  <c r="O1716" i="356"/>
  <c r="O1715" i="356"/>
  <c r="O1714" i="356"/>
  <c r="O1713" i="356"/>
  <c r="O1712" i="356"/>
  <c r="O1711" i="356"/>
  <c r="O1710" i="356"/>
  <c r="O1709" i="356"/>
  <c r="O1708" i="356"/>
  <c r="O1707" i="356"/>
  <c r="O1706" i="356"/>
  <c r="O1705" i="356"/>
  <c r="O1704" i="356"/>
  <c r="O1703" i="356"/>
  <c r="O1702" i="356"/>
  <c r="O1701" i="356"/>
  <c r="O1700" i="356"/>
  <c r="O1699" i="356"/>
  <c r="O1698" i="356"/>
  <c r="O1697" i="356"/>
  <c r="O1696" i="356"/>
  <c r="O1695" i="356"/>
  <c r="O1694" i="356"/>
  <c r="O1693" i="356"/>
  <c r="O1692" i="356"/>
  <c r="O1691" i="356"/>
  <c r="O1690" i="356"/>
  <c r="O1689" i="356"/>
  <c r="O1688" i="356"/>
  <c r="O1687" i="356"/>
  <c r="O1686" i="356"/>
  <c r="O1685" i="356"/>
  <c r="O1684" i="356"/>
  <c r="O1683" i="356"/>
  <c r="O1682" i="356"/>
  <c r="O1681" i="356"/>
  <c r="O1680" i="356"/>
  <c r="O1679" i="356"/>
  <c r="O1678" i="356"/>
  <c r="O1677" i="356"/>
  <c r="O1676" i="356"/>
  <c r="O1675" i="356"/>
  <c r="O1674" i="356"/>
  <c r="O1673" i="356"/>
  <c r="O1672" i="356"/>
  <c r="O1671" i="356"/>
  <c r="O1670" i="356"/>
  <c r="O1669" i="356"/>
  <c r="O1668" i="356"/>
  <c r="O1667" i="356"/>
  <c r="O1666" i="356"/>
  <c r="O1665" i="356"/>
  <c r="O1664" i="356"/>
  <c r="O1663" i="356"/>
  <c r="O1662" i="356"/>
  <c r="O1661" i="356"/>
  <c r="O1660" i="356"/>
  <c r="O1659" i="356"/>
  <c r="O1658" i="356"/>
  <c r="O1657" i="356"/>
  <c r="O1656" i="356"/>
  <c r="O1655" i="356"/>
  <c r="O1654" i="356"/>
  <c r="O1653" i="356"/>
  <c r="O1652" i="356"/>
  <c r="O1651" i="356"/>
  <c r="O1650" i="356"/>
  <c r="O1649" i="356"/>
  <c r="O1648" i="356"/>
  <c r="O1647" i="356"/>
  <c r="O1646" i="356"/>
  <c r="O1645" i="356"/>
  <c r="O1644" i="356"/>
  <c r="O1643" i="356"/>
  <c r="O1642" i="356"/>
  <c r="O1641" i="356"/>
  <c r="O1640" i="356"/>
  <c r="O1639" i="356"/>
  <c r="O1638" i="356"/>
  <c r="O1637" i="356"/>
  <c r="O1636" i="356"/>
  <c r="O1635" i="356"/>
  <c r="O1634" i="356"/>
  <c r="O1633" i="356"/>
  <c r="O1632" i="356"/>
  <c r="O1631" i="356"/>
  <c r="O1630" i="356"/>
  <c r="O1629" i="356"/>
  <c r="O1628" i="356"/>
  <c r="O1627" i="356"/>
  <c r="O1626" i="356"/>
  <c r="O1625" i="356"/>
  <c r="O1624" i="356"/>
  <c r="O1623" i="356"/>
  <c r="O1622" i="356"/>
  <c r="O1621" i="356"/>
  <c r="O1620" i="356"/>
  <c r="O1619" i="356"/>
  <c r="O1618" i="356"/>
  <c r="O1617" i="356"/>
  <c r="O1616" i="356"/>
  <c r="O1615" i="356"/>
  <c r="O1614" i="356"/>
  <c r="O1613" i="356"/>
  <c r="O1612" i="356"/>
  <c r="O1611" i="356"/>
  <c r="O1610" i="356"/>
  <c r="O1609" i="356"/>
  <c r="O1608" i="356"/>
  <c r="O1607" i="356"/>
  <c r="O1606" i="356"/>
  <c r="O1605" i="356"/>
  <c r="O1604" i="356"/>
  <c r="O1603" i="356"/>
  <c r="O1602" i="356"/>
  <c r="O1601" i="356"/>
  <c r="O1600" i="356"/>
  <c r="O1599" i="356"/>
  <c r="O1598" i="356"/>
  <c r="O1597" i="356"/>
  <c r="O1596" i="356"/>
  <c r="O1595" i="356"/>
  <c r="O1594" i="356"/>
  <c r="O1593" i="356"/>
  <c r="O1592" i="356"/>
  <c r="O1591" i="356"/>
  <c r="O1590" i="356"/>
  <c r="O1589" i="356"/>
  <c r="O1588" i="356"/>
  <c r="O1587" i="356"/>
  <c r="O1586" i="356"/>
  <c r="O1585" i="356"/>
  <c r="O1584" i="356"/>
  <c r="O1583" i="356"/>
  <c r="O1582" i="356"/>
  <c r="O1581" i="356"/>
  <c r="O1580" i="356"/>
  <c r="O1579" i="356"/>
  <c r="O1578" i="356"/>
  <c r="O1577" i="356"/>
  <c r="O1576" i="356"/>
  <c r="O1575" i="356"/>
  <c r="O1574" i="356"/>
  <c r="O1573" i="356"/>
  <c r="O1572" i="356"/>
  <c r="O1571" i="356"/>
  <c r="O1570" i="356"/>
  <c r="O1569" i="356"/>
  <c r="O1568" i="356"/>
  <c r="O1567" i="356"/>
  <c r="O1566" i="356"/>
  <c r="O1565" i="356"/>
  <c r="O1564" i="356"/>
  <c r="O1563" i="356"/>
  <c r="O1562" i="356"/>
  <c r="O1561" i="356"/>
  <c r="O1560" i="356"/>
  <c r="O1559" i="356"/>
  <c r="O1558" i="356"/>
  <c r="O1557" i="356"/>
  <c r="O1556" i="356"/>
  <c r="O1555" i="356"/>
  <c r="O1554" i="356"/>
  <c r="O1553" i="356"/>
  <c r="O1552" i="356"/>
  <c r="O1551" i="356"/>
  <c r="O1550" i="356"/>
  <c r="O1549" i="356"/>
  <c r="O1548" i="356"/>
  <c r="O1547" i="356"/>
  <c r="O1546" i="356"/>
  <c r="O1545" i="356"/>
  <c r="O1544" i="356"/>
  <c r="O1543" i="356"/>
  <c r="O1542" i="356"/>
  <c r="O1541" i="356"/>
  <c r="O1540" i="356"/>
  <c r="O1539" i="356"/>
  <c r="O1538" i="356"/>
  <c r="O1537" i="356"/>
  <c r="O1536" i="356"/>
  <c r="O1535" i="356"/>
  <c r="O1534" i="356"/>
  <c r="O1533" i="356"/>
  <c r="O1532" i="356"/>
  <c r="O1531" i="356"/>
  <c r="O1530" i="356"/>
  <c r="O1529" i="356"/>
  <c r="O1528" i="356"/>
  <c r="O1527" i="356"/>
  <c r="O1526" i="356"/>
  <c r="O1525" i="356"/>
  <c r="O1524" i="356"/>
  <c r="O1523" i="356"/>
  <c r="O1522" i="356"/>
  <c r="O1521" i="356"/>
  <c r="O1520" i="356"/>
  <c r="O1519" i="356"/>
  <c r="O1518" i="356"/>
  <c r="O1517" i="356"/>
  <c r="O1516" i="356"/>
  <c r="O1515" i="356"/>
  <c r="O1514" i="356"/>
  <c r="O1513" i="356"/>
  <c r="O1512" i="356"/>
  <c r="O1511" i="356"/>
  <c r="O1510" i="356"/>
  <c r="O1509" i="356"/>
  <c r="O1508" i="356"/>
  <c r="O1507" i="356"/>
  <c r="O1506" i="356"/>
  <c r="O1505" i="356"/>
  <c r="O1504" i="356"/>
  <c r="O1503" i="356"/>
  <c r="O1502" i="356"/>
  <c r="O1501" i="356"/>
  <c r="O1500" i="356"/>
  <c r="O1499" i="356"/>
  <c r="O1498" i="356"/>
  <c r="O1497" i="356"/>
  <c r="O1496" i="356"/>
  <c r="O1495" i="356"/>
  <c r="O1494" i="356"/>
  <c r="O1493" i="356"/>
  <c r="O1492" i="356"/>
  <c r="O1491" i="356"/>
  <c r="O1490" i="356"/>
  <c r="O1489" i="356"/>
  <c r="O1488" i="356"/>
  <c r="O1487" i="356"/>
  <c r="O1486" i="356"/>
  <c r="O1485" i="356"/>
  <c r="O1484" i="356"/>
  <c r="O1483" i="356"/>
  <c r="O1482" i="356"/>
  <c r="O1481" i="356"/>
  <c r="O1480" i="356"/>
  <c r="O1479" i="356"/>
  <c r="O1478" i="356"/>
  <c r="O1477" i="356"/>
  <c r="O1476" i="356"/>
  <c r="O1475" i="356"/>
  <c r="O1474" i="356"/>
  <c r="O1473" i="356"/>
  <c r="O1472" i="356"/>
  <c r="O1471" i="356"/>
  <c r="O1470" i="356"/>
  <c r="O1469" i="356"/>
  <c r="O1468" i="356"/>
  <c r="O1467" i="356"/>
  <c r="O1466" i="356"/>
  <c r="O1465" i="356"/>
  <c r="O1464" i="356"/>
  <c r="O1463" i="356"/>
  <c r="O1462" i="356"/>
  <c r="O1461" i="356"/>
  <c r="O1460" i="356"/>
  <c r="O1459" i="356"/>
  <c r="O1458" i="356"/>
  <c r="O1457" i="356"/>
  <c r="O1456" i="356"/>
  <c r="O1455" i="356"/>
  <c r="O1454" i="356"/>
  <c r="O1453" i="356"/>
  <c r="O1452" i="356"/>
  <c r="O1451" i="356"/>
  <c r="O1450" i="356"/>
  <c r="O1449" i="356"/>
  <c r="O1448" i="356"/>
  <c r="O1447" i="356"/>
  <c r="O1446" i="356"/>
  <c r="O1445" i="356"/>
  <c r="O1444" i="356"/>
  <c r="O1443" i="356"/>
  <c r="O1442" i="356"/>
  <c r="O1441" i="356"/>
  <c r="O1440" i="356"/>
  <c r="O1439" i="356"/>
  <c r="O1438" i="356"/>
  <c r="O1437" i="356"/>
  <c r="O1436" i="356"/>
  <c r="O1435" i="356"/>
  <c r="O1434" i="356"/>
  <c r="O1433" i="356"/>
  <c r="O1432" i="356"/>
  <c r="O1431" i="356"/>
  <c r="O1430" i="356"/>
  <c r="O1429" i="356"/>
  <c r="O1428" i="356"/>
  <c r="O1427" i="356"/>
  <c r="O1426" i="356"/>
  <c r="O1425" i="356"/>
  <c r="O1424" i="356"/>
  <c r="O1423" i="356"/>
  <c r="O1422" i="356"/>
  <c r="O1421" i="356"/>
  <c r="O1420" i="356"/>
  <c r="O1419" i="356"/>
  <c r="O1418" i="356"/>
  <c r="O1417" i="356"/>
  <c r="O1416" i="356"/>
  <c r="O1415" i="356"/>
  <c r="O1414" i="356"/>
  <c r="O1413" i="356"/>
  <c r="O1412" i="356"/>
  <c r="O1411" i="356"/>
  <c r="O1410" i="356"/>
  <c r="O1409" i="356"/>
  <c r="O1408" i="356"/>
  <c r="O1407" i="356"/>
  <c r="O1406" i="356"/>
  <c r="O1405" i="356"/>
  <c r="O1404" i="356"/>
  <c r="O1403" i="356"/>
  <c r="O1402" i="356"/>
  <c r="O1401" i="356"/>
  <c r="O1400" i="356"/>
  <c r="O1399" i="356"/>
  <c r="O1398" i="356"/>
  <c r="O1397" i="356"/>
  <c r="O1396" i="356"/>
  <c r="O1395" i="356"/>
  <c r="O1394" i="356"/>
  <c r="O1393" i="356"/>
  <c r="O1392" i="356"/>
  <c r="O1391" i="356"/>
  <c r="O1390" i="356"/>
  <c r="O1389" i="356"/>
  <c r="O1388" i="356"/>
  <c r="O1387" i="356"/>
  <c r="O1386" i="356"/>
  <c r="O1385" i="356"/>
  <c r="O1384" i="356"/>
  <c r="O1383" i="356"/>
  <c r="O1382" i="356"/>
  <c r="O1381" i="356"/>
  <c r="O1380" i="356"/>
  <c r="O1379" i="356"/>
  <c r="O1378" i="356"/>
  <c r="O1377" i="356"/>
  <c r="O1376" i="356"/>
  <c r="O1375" i="356"/>
  <c r="O1374" i="356"/>
  <c r="O1373" i="356"/>
  <c r="O1372" i="356"/>
  <c r="O1371" i="356"/>
  <c r="O1370" i="356"/>
  <c r="O1369" i="356"/>
  <c r="O1368" i="356"/>
  <c r="O1367" i="356"/>
  <c r="O1366" i="356"/>
  <c r="O1365" i="356"/>
  <c r="O1364" i="356"/>
  <c r="O1363" i="356"/>
  <c r="O1362" i="356"/>
  <c r="O1361" i="356"/>
  <c r="O1360" i="356"/>
  <c r="O1359" i="356"/>
  <c r="O1358" i="356"/>
  <c r="O1357" i="356"/>
  <c r="O1356" i="356"/>
  <c r="O1355" i="356"/>
  <c r="O1354" i="356"/>
  <c r="O1353" i="356"/>
  <c r="O1352" i="356"/>
  <c r="O1351" i="356"/>
  <c r="O1350" i="356"/>
  <c r="O1349" i="356"/>
  <c r="O1348" i="356"/>
  <c r="O1347" i="356"/>
  <c r="O1346" i="356"/>
  <c r="O1345" i="356"/>
  <c r="O1344" i="356"/>
  <c r="O1343" i="356"/>
  <c r="O1342" i="356"/>
  <c r="O1341" i="356"/>
  <c r="O1340" i="356"/>
  <c r="O1339" i="356"/>
  <c r="O1338" i="356"/>
  <c r="O1337" i="356"/>
  <c r="A6" i="14"/>
  <c r="A7" i="14" s="1"/>
  <c r="A8" i="14" s="1"/>
  <c r="A9" i="14" s="1"/>
  <c r="A10" i="14" s="1"/>
  <c r="A11" i="14" s="1"/>
  <c r="A12" i="14" s="1"/>
  <c r="A13" i="14" s="1"/>
  <c r="A14" i="14" s="1"/>
  <c r="A15" i="14" s="1"/>
  <c r="A16" i="14" s="1"/>
  <c r="A17" i="14" s="1"/>
  <c r="A18" i="14" s="1"/>
  <c r="A19" i="14" s="1"/>
  <c r="A20" i="14" s="1"/>
  <c r="A21" i="14" s="1"/>
  <c r="A22" i="14" s="1"/>
  <c r="A23" i="14" s="1"/>
  <c r="A24" i="14" s="1"/>
  <c r="A25" i="14" s="1"/>
  <c r="A26" i="14" s="1"/>
  <c r="A27" i="14" s="1"/>
  <c r="A28" i="14" s="1"/>
  <c r="A29" i="14" s="1"/>
  <c r="A30" i="14" s="1"/>
  <c r="A31" i="14" s="1"/>
  <c r="A32" i="14" s="1"/>
  <c r="A33" i="14" s="1"/>
  <c r="A34" i="14" s="1"/>
  <c r="A35" i="14" s="1"/>
  <c r="A36" i="14" s="1"/>
  <c r="A37" i="14" s="1"/>
  <c r="A38" i="14" s="1"/>
  <c r="A39" i="14" s="1"/>
  <c r="A40" i="14" s="1"/>
  <c r="A41" i="14" s="1"/>
  <c r="A42" i="14" s="1"/>
  <c r="A43" i="14" s="1"/>
  <c r="A44" i="14" s="1"/>
  <c r="A45" i="14" s="1"/>
  <c r="A46" i="14" s="1"/>
  <c r="A47" i="14" s="1"/>
  <c r="A48" i="14" s="1"/>
  <c r="A49" i="14" s="1"/>
  <c r="A50" i="14" s="1"/>
  <c r="A51" i="14" s="1"/>
  <c r="A52" i="14" s="1"/>
  <c r="A53" i="14" s="1"/>
  <c r="A54" i="14" s="1"/>
  <c r="A55" i="14" s="1"/>
  <c r="A56" i="14" s="1"/>
  <c r="A57" i="14" s="1"/>
  <c r="A58" i="14" s="1"/>
  <c r="A59" i="14" s="1"/>
  <c r="A60" i="14" s="1"/>
  <c r="A61" i="14" s="1"/>
  <c r="A62" i="14" s="1"/>
  <c r="A63" i="14" s="1"/>
  <c r="A64" i="14" s="1"/>
  <c r="A65" i="14" s="1"/>
  <c r="A66" i="14" s="1"/>
  <c r="A67" i="14" s="1"/>
  <c r="A68" i="14" s="1"/>
  <c r="A69" i="14" s="1"/>
  <c r="A70" i="14" s="1"/>
  <c r="A5" i="14"/>
  <c r="A6" i="89"/>
  <c r="A7" i="89" s="1"/>
  <c r="A8" i="89" s="1"/>
  <c r="A9" i="89" s="1"/>
  <c r="A10" i="89" s="1"/>
  <c r="A11" i="89" s="1"/>
  <c r="A12" i="89" s="1"/>
  <c r="A13" i="89" s="1"/>
  <c r="A14" i="89" s="1"/>
  <c r="A15" i="89" s="1"/>
  <c r="A16" i="89" s="1"/>
  <c r="A17" i="89" s="1"/>
  <c r="A18" i="89" s="1"/>
  <c r="A19" i="89" s="1"/>
  <c r="A20" i="89" s="1"/>
  <c r="A21" i="89" s="1"/>
  <c r="A22" i="89" s="1"/>
  <c r="A23" i="89" s="1"/>
  <c r="A24" i="89" s="1"/>
  <c r="A25" i="89" s="1"/>
  <c r="A26" i="89" s="1"/>
  <c r="A27" i="89" s="1"/>
  <c r="A28" i="89" s="1"/>
  <c r="A29" i="89" s="1"/>
  <c r="A30" i="89" s="1"/>
  <c r="A31" i="89" s="1"/>
  <c r="A32" i="89" s="1"/>
  <c r="A33" i="89" s="1"/>
  <c r="A34" i="89" s="1"/>
  <c r="A35" i="89" s="1"/>
  <c r="A36" i="89" s="1"/>
  <c r="A37" i="89" s="1"/>
  <c r="A38" i="89" s="1"/>
  <c r="A39" i="89" s="1"/>
  <c r="A40" i="89" s="1"/>
  <c r="A41" i="89" s="1"/>
  <c r="A42" i="89" s="1"/>
  <c r="A43" i="89" s="1"/>
  <c r="A44" i="89" s="1"/>
  <c r="A45" i="89" s="1"/>
  <c r="A46" i="89" s="1"/>
  <c r="A47" i="89" s="1"/>
  <c r="A48" i="89" s="1"/>
  <c r="A49" i="89" s="1"/>
  <c r="A50" i="89" s="1"/>
  <c r="A51" i="89" s="1"/>
  <c r="A52" i="89" s="1"/>
  <c r="A53" i="89" s="1"/>
  <c r="A54" i="89" s="1"/>
  <c r="A55" i="89" s="1"/>
  <c r="A56" i="89" s="1"/>
  <c r="A57" i="89" s="1"/>
  <c r="A58" i="89" s="1"/>
  <c r="A59" i="89" s="1"/>
  <c r="A60" i="89" s="1"/>
  <c r="A61" i="89" s="1"/>
  <c r="A62" i="89" s="1"/>
  <c r="A63" i="89" s="1"/>
  <c r="A64" i="89" s="1"/>
  <c r="A65" i="89" s="1"/>
  <c r="A66" i="89" s="1"/>
  <c r="A67" i="89" s="1"/>
  <c r="A68" i="89" s="1"/>
  <c r="A69" i="89" s="1"/>
  <c r="A70" i="89" s="1"/>
  <c r="A71" i="89" s="1"/>
  <c r="A72" i="89" s="1"/>
  <c r="A73" i="89" s="1"/>
  <c r="A74" i="89" s="1"/>
  <c r="A75" i="89" s="1"/>
  <c r="A76" i="89" s="1"/>
  <c r="A77" i="89" s="1"/>
  <c r="A78" i="89" s="1"/>
  <c r="A79" i="89" s="1"/>
  <c r="A80" i="89" s="1"/>
  <c r="A81" i="89" s="1"/>
  <c r="A5" i="89"/>
  <c r="J270" i="199"/>
  <c r="K96" i="6"/>
  <c r="K95" i="6"/>
  <c r="K94" i="6"/>
  <c r="K93" i="6"/>
  <c r="K92" i="6"/>
  <c r="K91" i="6"/>
  <c r="K90" i="6"/>
  <c r="K89" i="6"/>
  <c r="J60" i="6"/>
  <c r="J48" i="6"/>
  <c r="J39" i="6"/>
  <c r="J34" i="6"/>
  <c r="J31" i="6"/>
  <c r="J27" i="6"/>
  <c r="J23" i="6"/>
  <c r="J22" i="6"/>
  <c r="M228" i="358" l="1"/>
  <c r="L228" i="358"/>
  <c r="M220" i="358"/>
  <c r="L220" i="358"/>
  <c r="M147" i="358"/>
  <c r="L147" i="358"/>
  <c r="M145" i="358"/>
  <c r="L145" i="358"/>
  <c r="M125" i="358"/>
  <c r="L125" i="358"/>
  <c r="L88" i="358"/>
  <c r="M88" i="358"/>
  <c r="L10" i="358"/>
  <c r="M10" i="358"/>
  <c r="M320" i="358"/>
  <c r="L320" i="358"/>
  <c r="M302" i="358"/>
  <c r="L302" i="358"/>
  <c r="M281" i="358"/>
  <c r="L281" i="358"/>
  <c r="M65" i="358"/>
  <c r="L65" i="358"/>
  <c r="M60" i="358"/>
  <c r="L60" i="358"/>
  <c r="L43" i="358"/>
  <c r="M43" i="358"/>
  <c r="M306" i="358"/>
  <c r="L306" i="358"/>
  <c r="M285" i="358"/>
  <c r="L285" i="358"/>
  <c r="M216" i="358"/>
  <c r="L216" i="358"/>
  <c r="M208" i="358"/>
  <c r="L208" i="358"/>
  <c r="M200" i="358"/>
  <c r="L200" i="358"/>
  <c r="M192" i="358"/>
  <c r="L192" i="358"/>
  <c r="M184" i="358"/>
  <c r="L184" i="358"/>
  <c r="M176" i="358"/>
  <c r="L176" i="358"/>
  <c r="M168" i="358"/>
  <c r="L168" i="358"/>
  <c r="M150" i="358"/>
  <c r="L150" i="358"/>
  <c r="M126" i="358"/>
  <c r="L126" i="358"/>
  <c r="L71" i="358"/>
  <c r="M71" i="358"/>
  <c r="M61" i="358"/>
  <c r="L61" i="358"/>
  <c r="L31" i="358"/>
  <c r="M31" i="358"/>
  <c r="L29" i="358"/>
  <c r="M29" i="358"/>
  <c r="L27" i="358"/>
  <c r="M27" i="358"/>
  <c r="L23" i="358"/>
  <c r="M23" i="358"/>
  <c r="M414" i="358"/>
  <c r="M413" i="358"/>
  <c r="M412" i="358"/>
  <c r="M411" i="358"/>
  <c r="M410" i="358"/>
  <c r="M409" i="358"/>
  <c r="M408" i="358"/>
  <c r="M407" i="358"/>
  <c r="M406" i="358"/>
  <c r="M390" i="358"/>
  <c r="M389" i="358"/>
  <c r="M388" i="358"/>
  <c r="M387" i="358"/>
  <c r="M386" i="358"/>
  <c r="M385" i="358"/>
  <c r="M312" i="358"/>
  <c r="L312" i="358"/>
  <c r="L287" i="358"/>
  <c r="M287" i="358"/>
  <c r="M241" i="358"/>
  <c r="M240" i="358"/>
  <c r="M239" i="358"/>
  <c r="M238" i="358"/>
  <c r="M232" i="358"/>
  <c r="L232" i="358"/>
  <c r="M224" i="358"/>
  <c r="L224" i="358"/>
  <c r="L217" i="358"/>
  <c r="M217" i="358"/>
  <c r="M157" i="358"/>
  <c r="L157" i="358"/>
  <c r="M141" i="358"/>
  <c r="L141" i="358"/>
  <c r="M121" i="358"/>
  <c r="L121" i="358"/>
  <c r="L94" i="358"/>
  <c r="M94" i="358"/>
  <c r="L92" i="358"/>
  <c r="M92" i="358"/>
  <c r="L75" i="358"/>
  <c r="M75" i="358"/>
  <c r="L49" i="358"/>
  <c r="M49" i="358"/>
  <c r="L47" i="358"/>
  <c r="M47" i="358"/>
  <c r="M26" i="358"/>
  <c r="L26" i="358"/>
  <c r="L381" i="358"/>
  <c r="M368" i="358"/>
  <c r="M362" i="358"/>
  <c r="M348" i="358"/>
  <c r="M343" i="358"/>
  <c r="M339" i="358"/>
  <c r="L338" i="358"/>
  <c r="M316" i="358"/>
  <c r="L316" i="358"/>
  <c r="L313" i="358"/>
  <c r="L308" i="358"/>
  <c r="M297" i="358"/>
  <c r="L297" i="358"/>
  <c r="L293" i="358"/>
  <c r="M288" i="358"/>
  <c r="L280" i="358"/>
  <c r="L276" i="358"/>
  <c r="L272" i="358"/>
  <c r="L268" i="358"/>
  <c r="L264" i="358"/>
  <c r="L260" i="358"/>
  <c r="L256" i="358"/>
  <c r="L252" i="358"/>
  <c r="L248" i="358"/>
  <c r="M244" i="358"/>
  <c r="M234" i="358"/>
  <c r="L233" i="358"/>
  <c r="L225" i="358"/>
  <c r="M218" i="358"/>
  <c r="M212" i="358"/>
  <c r="L212" i="358"/>
  <c r="M204" i="358"/>
  <c r="L204" i="358"/>
  <c r="M196" i="358"/>
  <c r="L196" i="358"/>
  <c r="M188" i="358"/>
  <c r="L188" i="358"/>
  <c r="M180" i="358"/>
  <c r="L180" i="358"/>
  <c r="M172" i="358"/>
  <c r="L172" i="358"/>
  <c r="M164" i="358"/>
  <c r="L164" i="358"/>
  <c r="M162" i="358"/>
  <c r="L122" i="358"/>
  <c r="M122" i="358"/>
  <c r="L118" i="358"/>
  <c r="L114" i="358"/>
  <c r="L110" i="358"/>
  <c r="L106" i="358"/>
  <c r="L101" i="358"/>
  <c r="M73" i="358"/>
  <c r="L73" i="358"/>
  <c r="L67" i="358"/>
  <c r="M67" i="358"/>
  <c r="L55" i="358"/>
  <c r="M55" i="358"/>
  <c r="L36" i="358"/>
  <c r="M36" i="358"/>
  <c r="L30" i="358"/>
  <c r="M30" i="358"/>
  <c r="L28" i="358"/>
  <c r="M28" i="358"/>
  <c r="L231" i="358"/>
  <c r="L227" i="358"/>
  <c r="L223" i="358"/>
  <c r="L219" i="358"/>
  <c r="L215" i="358"/>
  <c r="L211" i="358"/>
  <c r="L207" i="358"/>
  <c r="L203" i="358"/>
  <c r="L199" i="358"/>
  <c r="L195" i="358"/>
  <c r="L191" i="358"/>
  <c r="L187" i="358"/>
  <c r="L183" i="358"/>
  <c r="L179" i="358"/>
  <c r="L175" i="358"/>
  <c r="L171" i="358"/>
  <c r="L167" i="358"/>
  <c r="M149" i="358"/>
  <c r="L149" i="358"/>
  <c r="L146" i="358"/>
  <c r="L143" i="358"/>
  <c r="M132" i="358"/>
  <c r="L132" i="358"/>
  <c r="M129" i="358"/>
  <c r="L96" i="358"/>
  <c r="M96" i="358"/>
  <c r="M93" i="358"/>
  <c r="M90" i="358"/>
  <c r="M85" i="358"/>
  <c r="L74" i="358"/>
  <c r="M74" i="358"/>
  <c r="M70" i="358"/>
  <c r="L66" i="358"/>
  <c r="M66" i="358"/>
  <c r="M64" i="358"/>
  <c r="L63" i="358"/>
  <c r="L53" i="358"/>
  <c r="M53" i="358"/>
  <c r="M48" i="358"/>
  <c r="M45" i="358"/>
  <c r="L35" i="358"/>
  <c r="M35" i="358"/>
  <c r="L16" i="358"/>
  <c r="M16" i="358"/>
  <c r="L11" i="358"/>
  <c r="M153" i="358"/>
  <c r="L153" i="358"/>
  <c r="L133" i="358"/>
  <c r="M133" i="358"/>
  <c r="L39" i="358"/>
  <c r="M39" i="358"/>
  <c r="M19" i="358"/>
  <c r="L19" i="358"/>
  <c r="I13" i="103"/>
  <c r="I12" i="103"/>
  <c r="I11" i="103"/>
  <c r="I10" i="103"/>
  <c r="I9" i="103"/>
  <c r="I8" i="103"/>
  <c r="I7" i="103"/>
  <c r="H472" i="207" l="1"/>
  <c r="H471" i="207"/>
  <c r="H470" i="207"/>
  <c r="H469" i="207"/>
  <c r="H467" i="207"/>
  <c r="H465" i="207"/>
  <c r="H463" i="207"/>
  <c r="H462" i="207"/>
  <c r="H461" i="207"/>
  <c r="H459" i="207"/>
  <c r="H458" i="207"/>
  <c r="H457" i="207"/>
  <c r="H456" i="207"/>
  <c r="H455" i="207"/>
  <c r="H453" i="207"/>
  <c r="H452" i="207"/>
  <c r="H450" i="207"/>
  <c r="H449" i="207"/>
  <c r="H448" i="207"/>
  <c r="H446" i="207"/>
  <c r="H443" i="207"/>
  <c r="H442" i="207"/>
  <c r="H441" i="207"/>
  <c r="H440" i="207"/>
  <c r="H438" i="207"/>
  <c r="H436" i="207"/>
  <c r="H435" i="207"/>
  <c r="H433" i="207"/>
  <c r="H432" i="207"/>
  <c r="H431" i="207"/>
  <c r="H429" i="207"/>
  <c r="H428" i="207"/>
  <c r="H426" i="207"/>
  <c r="H425" i="207"/>
  <c r="H424" i="207"/>
  <c r="H422" i="207"/>
  <c r="H421" i="207"/>
  <c r="H420" i="207"/>
  <c r="H417" i="207"/>
  <c r="H416" i="207"/>
  <c r="H415" i="207"/>
  <c r="H413" i="207"/>
  <c r="H412" i="207"/>
  <c r="H410" i="207"/>
  <c r="H409" i="207"/>
  <c r="H408" i="207"/>
  <c r="H407" i="207"/>
  <c r="H406" i="207"/>
  <c r="H405" i="207"/>
  <c r="H404" i="207"/>
  <c r="H403" i="207"/>
  <c r="H402" i="207"/>
  <c r="H401" i="207"/>
  <c r="H398" i="207"/>
  <c r="H397" i="207"/>
  <c r="H396" i="207"/>
  <c r="H394" i="207"/>
  <c r="H393" i="207"/>
  <c r="H392" i="207"/>
  <c r="H391" i="207"/>
  <c r="H390" i="207"/>
  <c r="H389" i="207"/>
  <c r="H388" i="207"/>
  <c r="H387" i="207"/>
  <c r="H386" i="207"/>
  <c r="H385" i="207"/>
  <c r="H384" i="207"/>
  <c r="H383" i="207"/>
  <c r="H380" i="207"/>
  <c r="H379" i="207"/>
  <c r="H377" i="207"/>
  <c r="H376" i="207"/>
  <c r="H374" i="207"/>
  <c r="H373" i="207"/>
  <c r="H372" i="207"/>
  <c r="H371" i="207"/>
  <c r="H370" i="207"/>
  <c r="H369" i="207"/>
  <c r="H367" i="207"/>
  <c r="H366" i="207"/>
  <c r="H364" i="207"/>
  <c r="H363" i="207"/>
  <c r="H362" i="207"/>
  <c r="H361" i="207"/>
  <c r="H360" i="207"/>
  <c r="H359" i="207"/>
  <c r="H358" i="207"/>
  <c r="H356" i="207"/>
  <c r="H355" i="207"/>
  <c r="H353" i="207"/>
  <c r="H351" i="207"/>
  <c r="H350" i="207"/>
  <c r="H349" i="207"/>
  <c r="H348" i="207"/>
  <c r="H347" i="207"/>
  <c r="H345" i="207"/>
  <c r="H344" i="207"/>
  <c r="H343" i="207"/>
  <c r="H342" i="207"/>
  <c r="H339" i="207"/>
  <c r="H337" i="207"/>
  <c r="H336" i="207"/>
  <c r="H335" i="207"/>
  <c r="H334" i="207"/>
  <c r="H333" i="207"/>
  <c r="H332" i="207"/>
  <c r="H331" i="207"/>
  <c r="H330" i="207"/>
  <c r="H329" i="207"/>
  <c r="H328" i="207"/>
  <c r="H327" i="207"/>
  <c r="H325" i="207"/>
  <c r="H323" i="207"/>
  <c r="H322" i="207"/>
  <c r="H321" i="207"/>
  <c r="H320" i="207"/>
  <c r="H319" i="207"/>
  <c r="H318" i="207"/>
  <c r="H317" i="207"/>
  <c r="H316" i="207"/>
  <c r="H315" i="207"/>
  <c r="H314" i="207"/>
  <c r="H313" i="207"/>
  <c r="H312" i="207"/>
  <c r="H311" i="207"/>
  <c r="H310" i="207"/>
  <c r="H307" i="207"/>
  <c r="H305" i="207"/>
  <c r="H304" i="207"/>
  <c r="H303" i="207"/>
  <c r="H302" i="207"/>
  <c r="H301" i="207"/>
  <c r="H299" i="207"/>
  <c r="H298" i="207"/>
  <c r="H297" i="207"/>
  <c r="H296" i="207"/>
  <c r="H294" i="207"/>
  <c r="H293" i="207"/>
  <c r="H292" i="207"/>
  <c r="H291" i="207"/>
  <c r="H290" i="207"/>
  <c r="H289" i="207"/>
  <c r="H288" i="207"/>
  <c r="H287" i="207"/>
  <c r="H283" i="207"/>
  <c r="H282" i="207"/>
  <c r="H280" i="207"/>
  <c r="H279" i="207"/>
  <c r="H277" i="207"/>
  <c r="H276" i="207"/>
  <c r="H275" i="207"/>
  <c r="H273" i="207"/>
  <c r="H272" i="207"/>
  <c r="H271" i="207"/>
  <c r="H270" i="207"/>
  <c r="H269" i="207"/>
  <c r="H268" i="207"/>
  <c r="H267" i="207"/>
  <c r="H266" i="207"/>
  <c r="H265" i="207"/>
  <c r="H264" i="207"/>
  <c r="H261" i="207"/>
  <c r="H260" i="207"/>
  <c r="H258" i="207"/>
  <c r="H257" i="207"/>
  <c r="H255" i="207"/>
  <c r="H254" i="207"/>
  <c r="H253" i="207"/>
  <c r="H251" i="207"/>
  <c r="H250" i="207"/>
  <c r="H249" i="207"/>
  <c r="H247" i="207"/>
  <c r="H246" i="207"/>
  <c r="H245" i="207"/>
  <c r="H244" i="207"/>
  <c r="H243" i="207"/>
  <c r="H242" i="207"/>
  <c r="H241" i="207"/>
  <c r="H240" i="207"/>
  <c r="H238" i="207"/>
  <c r="H237" i="207"/>
  <c r="H236" i="207"/>
  <c r="H235" i="207"/>
  <c r="H234" i="207"/>
  <c r="H233" i="207"/>
  <c r="H232" i="207"/>
  <c r="H231" i="207"/>
  <c r="H226" i="207"/>
  <c r="H225" i="207"/>
  <c r="H224" i="207"/>
  <c r="H222" i="207"/>
  <c r="H220" i="207"/>
  <c r="H218" i="207"/>
  <c r="H217" i="207"/>
  <c r="H216" i="207"/>
  <c r="H211" i="207"/>
  <c r="H209" i="207"/>
  <c r="H208" i="207"/>
  <c r="H207" i="207"/>
  <c r="H206" i="207"/>
  <c r="H205" i="207"/>
  <c r="H204" i="207"/>
  <c r="H202" i="207"/>
  <c r="H199" i="207"/>
  <c r="H198" i="207"/>
  <c r="H196" i="207"/>
  <c r="H194" i="207"/>
  <c r="H193" i="207"/>
  <c r="H191" i="207"/>
  <c r="H190" i="207"/>
  <c r="H189" i="207"/>
  <c r="H184" i="207"/>
  <c r="H183" i="207"/>
  <c r="H182" i="207"/>
  <c r="H180" i="207"/>
  <c r="H179" i="207"/>
  <c r="H177" i="207"/>
  <c r="H176" i="207"/>
  <c r="H173" i="207"/>
  <c r="H172" i="207"/>
  <c r="H171" i="207"/>
  <c r="H169" i="207"/>
  <c r="H168" i="207"/>
  <c r="H166" i="207"/>
  <c r="H165" i="207"/>
  <c r="H162" i="207"/>
  <c r="H161" i="207"/>
  <c r="H160" i="207"/>
  <c r="H158" i="207"/>
  <c r="H157" i="207"/>
  <c r="H155" i="207"/>
  <c r="H154" i="207"/>
  <c r="H151" i="207"/>
  <c r="H150" i="207"/>
  <c r="H148" i="207"/>
  <c r="H147" i="207"/>
  <c r="H145" i="207"/>
  <c r="H144" i="207"/>
  <c r="H143" i="207"/>
  <c r="H141" i="207"/>
  <c r="H140" i="207"/>
  <c r="H139" i="207"/>
  <c r="H138" i="207"/>
  <c r="H137" i="207"/>
  <c r="H136" i="207"/>
  <c r="H134" i="207"/>
  <c r="H133" i="207"/>
  <c r="H131" i="207"/>
  <c r="H130" i="207"/>
  <c r="H129" i="207"/>
  <c r="H128" i="207"/>
  <c r="H127" i="207"/>
  <c r="H126" i="207"/>
  <c r="H125" i="207"/>
  <c r="H123" i="207"/>
  <c r="H122" i="207"/>
  <c r="H120" i="207"/>
  <c r="H119" i="207"/>
  <c r="H117" i="207"/>
  <c r="H116" i="207"/>
  <c r="H113" i="207"/>
  <c r="H111" i="207"/>
  <c r="H110" i="207"/>
  <c r="H109" i="207"/>
  <c r="H108" i="207"/>
  <c r="H107" i="207"/>
  <c r="H106" i="207"/>
  <c r="H105" i="207"/>
  <c r="H104" i="207"/>
  <c r="H103" i="207"/>
  <c r="H102" i="207"/>
  <c r="H101" i="207"/>
  <c r="H99" i="207"/>
  <c r="H97" i="207"/>
  <c r="H96" i="207"/>
  <c r="H95" i="207"/>
  <c r="H94" i="207"/>
  <c r="H93" i="207"/>
  <c r="H92" i="207"/>
  <c r="H91" i="207"/>
  <c r="H90" i="207"/>
  <c r="H89" i="207"/>
  <c r="H88" i="207"/>
  <c r="H87" i="207"/>
  <c r="H86" i="207"/>
  <c r="H85" i="207"/>
  <c r="H84" i="207"/>
  <c r="H81" i="207"/>
  <c r="H79" i="207"/>
  <c r="H78" i="207"/>
  <c r="H76" i="207"/>
  <c r="H75" i="207"/>
  <c r="H73" i="207"/>
  <c r="H72" i="207"/>
  <c r="H69" i="207"/>
  <c r="H68" i="207"/>
  <c r="H66" i="207"/>
  <c r="H65" i="207"/>
  <c r="H63" i="207"/>
  <c r="H62" i="207"/>
  <c r="H61" i="207"/>
  <c r="H60" i="207"/>
  <c r="H59" i="207"/>
  <c r="H57" i="207"/>
  <c r="H56" i="207"/>
  <c r="H55" i="207"/>
  <c r="H54" i="207"/>
  <c r="H53" i="207"/>
  <c r="H52" i="207"/>
  <c r="H49" i="207"/>
  <c r="H48" i="207"/>
  <c r="H46" i="207"/>
  <c r="H45" i="207"/>
  <c r="H43" i="207"/>
  <c r="H42" i="207"/>
  <c r="H41" i="207"/>
  <c r="H40" i="207"/>
  <c r="H39" i="207"/>
  <c r="H37" i="207"/>
  <c r="H36" i="207"/>
  <c r="H35" i="207"/>
  <c r="H34" i="207"/>
  <c r="H33" i="207"/>
  <c r="H31" i="207"/>
  <c r="H30" i="207"/>
  <c r="H29" i="207"/>
  <c r="H28" i="207"/>
  <c r="H27" i="207"/>
  <c r="H26" i="207"/>
  <c r="H24" i="207"/>
  <c r="H23" i="207"/>
  <c r="H22" i="207"/>
  <c r="H21" i="207"/>
  <c r="H20" i="207"/>
  <c r="H19" i="207"/>
  <c r="H215" i="207"/>
  <c r="H214" i="207"/>
  <c r="H213" i="207"/>
  <c r="H188" i="207"/>
  <c r="H187" i="207"/>
  <c r="H186" i="207"/>
  <c r="H2053" i="207"/>
  <c r="H2052" i="207"/>
  <c r="H2051" i="207"/>
  <c r="H2050" i="207"/>
  <c r="H2049" i="207"/>
  <c r="H2048" i="207"/>
  <c r="H2047" i="207"/>
  <c r="H2046" i="207"/>
  <c r="H2044" i="207"/>
  <c r="H2043" i="207"/>
  <c r="H2042" i="207"/>
  <c r="H2041" i="207"/>
  <c r="H2039" i="207"/>
  <c r="H2038" i="207"/>
  <c r="H2037" i="207"/>
  <c r="H2036" i="207"/>
  <c r="H2034" i="207"/>
  <c r="H2033" i="207"/>
  <c r="H2032" i="207"/>
  <c r="H2030" i="207"/>
  <c r="H2029" i="207"/>
  <c r="H2028" i="207"/>
  <c r="H2026" i="207"/>
  <c r="H2025" i="207"/>
  <c r="H2024" i="207"/>
  <c r="H2023" i="207"/>
  <c r="H2022" i="207"/>
  <c r="H2021" i="207"/>
  <c r="H2020" i="207"/>
  <c r="H2019" i="207"/>
  <c r="H2018" i="207"/>
  <c r="H2017" i="207"/>
  <c r="H2016" i="207"/>
  <c r="H2015" i="207"/>
  <c r="H2014" i="207"/>
  <c r="H2013" i="207"/>
  <c r="H2011" i="207"/>
  <c r="H2010" i="207"/>
  <c r="H2009" i="207"/>
  <c r="H2008" i="207"/>
  <c r="H2007" i="207"/>
  <c r="H2006" i="207"/>
  <c r="H2005" i="207"/>
  <c r="H2004" i="207"/>
  <c r="H2003" i="207"/>
  <c r="H2002" i="207"/>
  <c r="H2001" i="207"/>
  <c r="H2000" i="207"/>
  <c r="H1999" i="207"/>
  <c r="H1998" i="207"/>
  <c r="H1996" i="207"/>
  <c r="H1995" i="207"/>
  <c r="H1994" i="207"/>
  <c r="H1993" i="207"/>
  <c r="H1991" i="207"/>
  <c r="H1990" i="207"/>
  <c r="H1989" i="207"/>
  <c r="H1988" i="207"/>
  <c r="H1985" i="207"/>
  <c r="H1984" i="207"/>
  <c r="H1983" i="207"/>
  <c r="H1982" i="207"/>
  <c r="H1981" i="207"/>
  <c r="H1980" i="207"/>
  <c r="H1979" i="207"/>
  <c r="H1978" i="207"/>
  <c r="H1976" i="207"/>
  <c r="H1975" i="207"/>
  <c r="H1974" i="207"/>
  <c r="H1973" i="207"/>
  <c r="H1971" i="207"/>
  <c r="H1970" i="207"/>
  <c r="H1968" i="207"/>
  <c r="H1967" i="207"/>
  <c r="H1966" i="207"/>
  <c r="H1964" i="207"/>
  <c r="H1963" i="207"/>
  <c r="H1962" i="207"/>
  <c r="H1960" i="207"/>
  <c r="H1959" i="207"/>
  <c r="H1958" i="207"/>
  <c r="H1957" i="207"/>
  <c r="H1956" i="207"/>
  <c r="H1955" i="207"/>
  <c r="H1954" i="207"/>
  <c r="H1953" i="207"/>
  <c r="H1952" i="207"/>
  <c r="H1951" i="207"/>
  <c r="H1950" i="207"/>
  <c r="H1949" i="207"/>
  <c r="H1948" i="207"/>
  <c r="H1947" i="207"/>
  <c r="H1945" i="207"/>
  <c r="H1944" i="207"/>
  <c r="H1943" i="207"/>
  <c r="H1942" i="207"/>
  <c r="H1941" i="207"/>
  <c r="H1940" i="207"/>
  <c r="H1939" i="207"/>
  <c r="H1938" i="207"/>
  <c r="H1937" i="207"/>
  <c r="H1936" i="207"/>
  <c r="H1935" i="207"/>
  <c r="H1934" i="207"/>
  <c r="H1933" i="207"/>
  <c r="H1932" i="207"/>
  <c r="H1930" i="207"/>
  <c r="H1929" i="207"/>
  <c r="H1928" i="207"/>
  <c r="H1927" i="207"/>
  <c r="H1925" i="207"/>
  <c r="H1924" i="207"/>
  <c r="H1923" i="207"/>
  <c r="H1922" i="207"/>
  <c r="H1911" i="207"/>
  <c r="H1910" i="207"/>
  <c r="H1908" i="207"/>
  <c r="H1903" i="207"/>
  <c r="H1902" i="207"/>
  <c r="H1901" i="207"/>
  <c r="H1900" i="207"/>
  <c r="H1899" i="207"/>
  <c r="H1898" i="207"/>
  <c r="H1897" i="207"/>
  <c r="H1896" i="207"/>
  <c r="H1895" i="207"/>
  <c r="H1894" i="207"/>
  <c r="H1893" i="207"/>
  <c r="H1891" i="207"/>
  <c r="H1890" i="207"/>
  <c r="H1889" i="207"/>
  <c r="H1888" i="207"/>
  <c r="H1887" i="207"/>
  <c r="H1885" i="207"/>
  <c r="H1884" i="207"/>
  <c r="H1883" i="207"/>
  <c r="H1882" i="207"/>
  <c r="H1881" i="207"/>
  <c r="H1880" i="207"/>
  <c r="H1879" i="207"/>
  <c r="H1878" i="207"/>
  <c r="H1877" i="207"/>
  <c r="H1876" i="207"/>
  <c r="H1875" i="207"/>
  <c r="H1874" i="207"/>
  <c r="H1873" i="207"/>
  <c r="H1872" i="207"/>
  <c r="H1871" i="207"/>
  <c r="H1870" i="207"/>
  <c r="H1868" i="207"/>
  <c r="H1867" i="207"/>
  <c r="H1866" i="207"/>
  <c r="H1864" i="207"/>
  <c r="H1863" i="207"/>
  <c r="H1862" i="207"/>
  <c r="H1861" i="207"/>
  <c r="H1860" i="207"/>
  <c r="H1859" i="207"/>
  <c r="H1858" i="207"/>
  <c r="H1857" i="207"/>
  <c r="H1856" i="207"/>
  <c r="H1854" i="207"/>
  <c r="H1853" i="207"/>
  <c r="H1852" i="207"/>
  <c r="H1851" i="207"/>
  <c r="H1850" i="207"/>
  <c r="H1849" i="207"/>
  <c r="H1848" i="207"/>
  <c r="H1847" i="207"/>
  <c r="H1846" i="207"/>
  <c r="H1845" i="207"/>
  <c r="H1844" i="207"/>
  <c r="H1843" i="207"/>
  <c r="H1842" i="207"/>
  <c r="H1839" i="207"/>
  <c r="H1838" i="207"/>
  <c r="H1837" i="207"/>
  <c r="H1836" i="207"/>
  <c r="H1835" i="207"/>
  <c r="H1834" i="207"/>
  <c r="H1833" i="207"/>
  <c r="H1831" i="207"/>
  <c r="H1830" i="207"/>
  <c r="H1829" i="207"/>
  <c r="H1828" i="207"/>
  <c r="H1826" i="207"/>
  <c r="H1825" i="207"/>
  <c r="H1824" i="207"/>
  <c r="H1823" i="207"/>
  <c r="H1822" i="207"/>
  <c r="H1821" i="207"/>
  <c r="H1820" i="207"/>
  <c r="H1819" i="207"/>
  <c r="H1817" i="207"/>
  <c r="H1816" i="207"/>
  <c r="H1815" i="207"/>
  <c r="H1814" i="207"/>
  <c r="H1813" i="207"/>
  <c r="H1812" i="207"/>
  <c r="H1811" i="207"/>
  <c r="H1808" i="207"/>
  <c r="H1807" i="207"/>
  <c r="H1806" i="207"/>
  <c r="H1804" i="207"/>
  <c r="H1803" i="207"/>
  <c r="H1802" i="207"/>
  <c r="H1801" i="207"/>
  <c r="H1800" i="207"/>
  <c r="H1799" i="207"/>
  <c r="H1798" i="207"/>
  <c r="H1796" i="207"/>
  <c r="H1795" i="207"/>
  <c r="H1793" i="207"/>
  <c r="H1792" i="207"/>
  <c r="H1791" i="207"/>
  <c r="H1790" i="207"/>
  <c r="H1789" i="207"/>
  <c r="H1788" i="207"/>
  <c r="H1786" i="207"/>
  <c r="H1784" i="207"/>
  <c r="H1783" i="207"/>
  <c r="H1782" i="207"/>
  <c r="H1781" i="207"/>
  <c r="H1779" i="207"/>
  <c r="H1778" i="207"/>
  <c r="H1777" i="207"/>
  <c r="H1775" i="207"/>
  <c r="H1774" i="207"/>
  <c r="H1773" i="207"/>
  <c r="H1772" i="207"/>
  <c r="H1771" i="207"/>
  <c r="H1770" i="207"/>
  <c r="H1767" i="207"/>
  <c r="H1766" i="207"/>
  <c r="H1764" i="207"/>
  <c r="H1763" i="207"/>
  <c r="H1762" i="207"/>
  <c r="H1761" i="207"/>
  <c r="H1760" i="207"/>
  <c r="H1759" i="207"/>
  <c r="H1758" i="207"/>
  <c r="H1756" i="207"/>
  <c r="H1755" i="207"/>
  <c r="H1753" i="207"/>
  <c r="H1752" i="207"/>
  <c r="H1751" i="207"/>
  <c r="H1750" i="207"/>
  <c r="H1748" i="207"/>
  <c r="H1746" i="207"/>
  <c r="H1745" i="207"/>
  <c r="H1743" i="207"/>
  <c r="H1742" i="207"/>
  <c r="H1741" i="207"/>
  <c r="H1740" i="207"/>
  <c r="H1738" i="207"/>
  <c r="H1737" i="207"/>
  <c r="H1736" i="207"/>
  <c r="H1735" i="207"/>
  <c r="H1732" i="207"/>
  <c r="H1731" i="207"/>
  <c r="H1730" i="207"/>
  <c r="H1729" i="207"/>
  <c r="H1727" i="207"/>
  <c r="H1726" i="207"/>
  <c r="H1725" i="207"/>
  <c r="H1724" i="207"/>
  <c r="H1722" i="207"/>
  <c r="H1721" i="207"/>
  <c r="H1720" i="207"/>
  <c r="H1719" i="207"/>
  <c r="H1717" i="207"/>
  <c r="H1716" i="207"/>
  <c r="H1715" i="207"/>
  <c r="H1714" i="207"/>
  <c r="H1709" i="207"/>
  <c r="H1708" i="207"/>
  <c r="H1707" i="207"/>
  <c r="H1706" i="207"/>
  <c r="H1705" i="207"/>
  <c r="H1704" i="207"/>
  <c r="H1703" i="207"/>
  <c r="H1701" i="207"/>
  <c r="H1700" i="207"/>
  <c r="H1699" i="207"/>
  <c r="H1698" i="207"/>
  <c r="H1697" i="207"/>
  <c r="H1696" i="207"/>
  <c r="H1695" i="207"/>
  <c r="H1693" i="207"/>
  <c r="H1692" i="207"/>
  <c r="H1691" i="207"/>
  <c r="H1690" i="207"/>
  <c r="H1689" i="207"/>
  <c r="H1688" i="207"/>
  <c r="H1687" i="207"/>
  <c r="H1685" i="207"/>
  <c r="H1684" i="207"/>
  <c r="H1683" i="207"/>
  <c r="H1682" i="207"/>
  <c r="H1681" i="207"/>
  <c r="H1680" i="207"/>
  <c r="H1679" i="207"/>
  <c r="H1677" i="207"/>
  <c r="H1676" i="207"/>
  <c r="H1675" i="207"/>
  <c r="H1674" i="207"/>
  <c r="H1673" i="207"/>
  <c r="H1672" i="207"/>
  <c r="H1671" i="207"/>
  <c r="H1669" i="207"/>
  <c r="H1668" i="207"/>
  <c r="H1667" i="207"/>
  <c r="H1666" i="207"/>
  <c r="H1665" i="207"/>
  <c r="H1664" i="207"/>
  <c r="H1663" i="207"/>
  <c r="H1661" i="207"/>
  <c r="H1660" i="207"/>
  <c r="H1658" i="207"/>
  <c r="H1657" i="207"/>
  <c r="H1655" i="207"/>
  <c r="H1654" i="207"/>
  <c r="H1653" i="207"/>
  <c r="H1652" i="207"/>
  <c r="H1651" i="207"/>
  <c r="H1650" i="207"/>
  <c r="H1649" i="207"/>
  <c r="H1648" i="207"/>
  <c r="H1647" i="207"/>
  <c r="H1646" i="207"/>
  <c r="H1645" i="207"/>
  <c r="H1644" i="207"/>
  <c r="H1643" i="207"/>
  <c r="H1642" i="207"/>
  <c r="H1641" i="207"/>
  <c r="H1640" i="207"/>
  <c r="H1639" i="207"/>
  <c r="H1638" i="207"/>
  <c r="H1637" i="207"/>
  <c r="H1634" i="207"/>
  <c r="H1633" i="207"/>
  <c r="H1632" i="207"/>
  <c r="H1631" i="207"/>
  <c r="H1630" i="207"/>
  <c r="H1628" i="207"/>
  <c r="H1627" i="207"/>
  <c r="H1626" i="207"/>
  <c r="H1625" i="207"/>
  <c r="H1624" i="207"/>
  <c r="H1622" i="207"/>
  <c r="H1621" i="207"/>
  <c r="H1620" i="207"/>
  <c r="H1619" i="207"/>
  <c r="H1618" i="207"/>
  <c r="H1617" i="207"/>
  <c r="H1615" i="207"/>
  <c r="H1614" i="207"/>
  <c r="H1613" i="207"/>
  <c r="H1612" i="207"/>
  <c r="H1611" i="207"/>
  <c r="H1610" i="207"/>
  <c r="H1607" i="207"/>
  <c r="H1605" i="207"/>
  <c r="H1604" i="207"/>
  <c r="H1603" i="207"/>
  <c r="H1602" i="207"/>
  <c r="H1601" i="207"/>
  <c r="H1599" i="207"/>
  <c r="H1598" i="207"/>
  <c r="H1597" i="207"/>
  <c r="H1596" i="207"/>
  <c r="H1595" i="207"/>
  <c r="H1593" i="207"/>
  <c r="H1592" i="207"/>
  <c r="H1591" i="207"/>
  <c r="H1590" i="207"/>
  <c r="H1589" i="207"/>
  <c r="H1587" i="207"/>
  <c r="H1586" i="207"/>
  <c r="H1585" i="207"/>
  <c r="H1584" i="207"/>
  <c r="H1583" i="207"/>
  <c r="H1580" i="207"/>
  <c r="H1579" i="207"/>
  <c r="H1578" i="207"/>
  <c r="H1576" i="207"/>
  <c r="H1575" i="207"/>
  <c r="H1573" i="207"/>
  <c r="H1572" i="207"/>
  <c r="H1571" i="207"/>
  <c r="H1570" i="207"/>
  <c r="H1569" i="207"/>
  <c r="H1568" i="207"/>
  <c r="H1567" i="207"/>
  <c r="H1566" i="207"/>
  <c r="H1565" i="207"/>
  <c r="H1564" i="207"/>
  <c r="H1563" i="207"/>
  <c r="H1562" i="207"/>
  <c r="H1561" i="207"/>
  <c r="H1560" i="207"/>
  <c r="H1559" i="207"/>
  <c r="H1557" i="207"/>
  <c r="H1556" i="207"/>
  <c r="H1555" i="207"/>
  <c r="H1552" i="207"/>
  <c r="H1551" i="207"/>
  <c r="H1550" i="207"/>
  <c r="H1549" i="207"/>
  <c r="H1548" i="207"/>
  <c r="H1547" i="207"/>
  <c r="H1546" i="207"/>
  <c r="H1545" i="207"/>
  <c r="H1544" i="207"/>
  <c r="H1543" i="207"/>
  <c r="H1542" i="207"/>
  <c r="H1541" i="207"/>
  <c r="H1540" i="207"/>
  <c r="H1539" i="207"/>
  <c r="H1538" i="207"/>
  <c r="H1537" i="207"/>
  <c r="H1536" i="207"/>
  <c r="H1535" i="207"/>
  <c r="H1534" i="207"/>
  <c r="H1533" i="207"/>
  <c r="H1532" i="207"/>
  <c r="H1531" i="207"/>
  <c r="H1529" i="207"/>
  <c r="H1528" i="207"/>
  <c r="H1527" i="207"/>
  <c r="H1526" i="207"/>
  <c r="H1525" i="207"/>
  <c r="H1524" i="207"/>
  <c r="H1523" i="207"/>
  <c r="H1522" i="207"/>
  <c r="H1521" i="207"/>
  <c r="H1520" i="207"/>
  <c r="H1519" i="207"/>
  <c r="H1518" i="207"/>
  <c r="H1517" i="207"/>
  <c r="H1516" i="207"/>
  <c r="H1515" i="207"/>
  <c r="H1514" i="207"/>
  <c r="H1513" i="207"/>
  <c r="H1512" i="207"/>
  <c r="H1511" i="207"/>
  <c r="H1510" i="207"/>
  <c r="H1509" i="207"/>
  <c r="H1508" i="207"/>
  <c r="H1505" i="207"/>
  <c r="H1504" i="207"/>
  <c r="H1503" i="207"/>
  <c r="H1501" i="207"/>
  <c r="H1500" i="207"/>
  <c r="H1499" i="207"/>
  <c r="H1498" i="207"/>
  <c r="H1497" i="207"/>
  <c r="H1496" i="207"/>
  <c r="H1495" i="207"/>
  <c r="H1494" i="207"/>
  <c r="H1493" i="207"/>
  <c r="H1492" i="207"/>
  <c r="H1491" i="207"/>
  <c r="H1490" i="207"/>
  <c r="H1489" i="207"/>
  <c r="H1488" i="207"/>
  <c r="H1487" i="207"/>
  <c r="H1486" i="207"/>
  <c r="H1485" i="207"/>
  <c r="H1484" i="207"/>
  <c r="H1483" i="207"/>
  <c r="H1482" i="207"/>
  <c r="H1481" i="207"/>
  <c r="H1480" i="207"/>
  <c r="H1478" i="207"/>
  <c r="H1477" i="207"/>
  <c r="H1476" i="207"/>
  <c r="H1475" i="207"/>
  <c r="H1474" i="207"/>
  <c r="H1473" i="207"/>
  <c r="H1472" i="207"/>
  <c r="H1471" i="207"/>
  <c r="H1470" i="207"/>
  <c r="H1469" i="207"/>
  <c r="H1468" i="207"/>
  <c r="H1467" i="207"/>
  <c r="H1466" i="207"/>
  <c r="H1465" i="207"/>
  <c r="H1464" i="207"/>
  <c r="H1463" i="207"/>
  <c r="H1462" i="207"/>
  <c r="H1461" i="207"/>
  <c r="H1460" i="207"/>
  <c r="H1459" i="207"/>
  <c r="H1458" i="207"/>
  <c r="H1457" i="207"/>
  <c r="H1454" i="207"/>
  <c r="H1453" i="207"/>
  <c r="H1452" i="207"/>
  <c r="H1451" i="207"/>
  <c r="H1450" i="207"/>
  <c r="H1449" i="207"/>
  <c r="H1448" i="207"/>
  <c r="H1447" i="207"/>
  <c r="H1445" i="207"/>
  <c r="H1444" i="207"/>
  <c r="H1443" i="207"/>
  <c r="H1442" i="207"/>
  <c r="H1440" i="207"/>
  <c r="H1439" i="207"/>
  <c r="H1438" i="207"/>
  <c r="H1437" i="207"/>
  <c r="H1435" i="207"/>
  <c r="H1434" i="207"/>
  <c r="H1433" i="207"/>
  <c r="H1432" i="207"/>
  <c r="H1430" i="207"/>
  <c r="H1429" i="207"/>
  <c r="H1428" i="207"/>
  <c r="H1427" i="207"/>
  <c r="H1424" i="207"/>
  <c r="H1423" i="207"/>
  <c r="H1422" i="207"/>
  <c r="H1421" i="207"/>
  <c r="H1420" i="207"/>
  <c r="H1419" i="207"/>
  <c r="H1418" i="207"/>
  <c r="H1417" i="207"/>
  <c r="H1416" i="207"/>
  <c r="H1415" i="207"/>
  <c r="H1414" i="207"/>
  <c r="H1413" i="207"/>
  <c r="H1412" i="207"/>
  <c r="H1411" i="207"/>
  <c r="H1410" i="207"/>
  <c r="H1409" i="207"/>
  <c r="H1408" i="207"/>
  <c r="H1407" i="207"/>
  <c r="H1406" i="207"/>
  <c r="H1405" i="207"/>
  <c r="H1404" i="207"/>
  <c r="H1403" i="207"/>
  <c r="H1402" i="207"/>
  <c r="H1401" i="207"/>
  <c r="H1400" i="207"/>
  <c r="H1399" i="207"/>
  <c r="H1398" i="207"/>
  <c r="H1397" i="207"/>
  <c r="H1396" i="207"/>
  <c r="H1395" i="207"/>
  <c r="H1394" i="207"/>
  <c r="H1393" i="207"/>
  <c r="H1392" i="207"/>
  <c r="H1391" i="207"/>
  <c r="H1390" i="207"/>
  <c r="H1389" i="207"/>
  <c r="H1388" i="207"/>
  <c r="H1387" i="207"/>
  <c r="H1386" i="207"/>
  <c r="H1385" i="207"/>
  <c r="H1384" i="207"/>
  <c r="H1383" i="207"/>
  <c r="H1382" i="207"/>
  <c r="H1381" i="207"/>
  <c r="H1380" i="207"/>
  <c r="H1379" i="207"/>
  <c r="H1378" i="207"/>
  <c r="H1377" i="207"/>
  <c r="H1376" i="207"/>
  <c r="H1375" i="207"/>
  <c r="H1374" i="207"/>
  <c r="H1373" i="207"/>
  <c r="H1372" i="207"/>
  <c r="H1371" i="207"/>
  <c r="H1370" i="207"/>
  <c r="H1369" i="207"/>
  <c r="H1367" i="207"/>
  <c r="H1366" i="207"/>
  <c r="H1365" i="207"/>
  <c r="H1364" i="207"/>
  <c r="H1363" i="207"/>
  <c r="H1362" i="207"/>
  <c r="H1361" i="207"/>
  <c r="H1360" i="207"/>
  <c r="H1359" i="207"/>
  <c r="H1358" i="207"/>
  <c r="H1357" i="207"/>
  <c r="H1356" i="207"/>
  <c r="H1355" i="207"/>
  <c r="H1354" i="207"/>
  <c r="H1352" i="207"/>
  <c r="H1351" i="207"/>
  <c r="H1350" i="207"/>
  <c r="H1349" i="207"/>
  <c r="H1348" i="207"/>
  <c r="H1347" i="207"/>
  <c r="H1346" i="207"/>
  <c r="H1345" i="207"/>
  <c r="H1344" i="207"/>
  <c r="H1343" i="207"/>
  <c r="H1342" i="207"/>
  <c r="H1341" i="207"/>
  <c r="H1340" i="207"/>
  <c r="H1339" i="207"/>
  <c r="H1337" i="207"/>
  <c r="H1336" i="207"/>
  <c r="H1335" i="207"/>
  <c r="H1334" i="207"/>
  <c r="H1333" i="207"/>
  <c r="H1332" i="207"/>
  <c r="H1331" i="207"/>
  <c r="H1330" i="207"/>
  <c r="H1329" i="207"/>
  <c r="H1328" i="207"/>
  <c r="H1327" i="207"/>
  <c r="H1326" i="207"/>
  <c r="H1325" i="207"/>
  <c r="H1324" i="207"/>
  <c r="H1322" i="207"/>
  <c r="H1321" i="207"/>
  <c r="H1320" i="207"/>
  <c r="H1319" i="207"/>
  <c r="H1318" i="207"/>
  <c r="H1317" i="207"/>
  <c r="H1316" i="207"/>
  <c r="H1315" i="207"/>
  <c r="H1314" i="207"/>
  <c r="H1313" i="207"/>
  <c r="H1312" i="207"/>
  <c r="H1311" i="207"/>
  <c r="H1310" i="207"/>
  <c r="H1309" i="207"/>
  <c r="H1307" i="207"/>
  <c r="H1306" i="207"/>
  <c r="H1305" i="207"/>
  <c r="H1304" i="207"/>
  <c r="H1303" i="207"/>
  <c r="H1302" i="207"/>
  <c r="H1301" i="207"/>
  <c r="H1300" i="207"/>
  <c r="H1299" i="207"/>
  <c r="H1298" i="207"/>
  <c r="H1297" i="207"/>
  <c r="H1296" i="207"/>
  <c r="H1295" i="207"/>
  <c r="H1294" i="207"/>
  <c r="H1291" i="207"/>
  <c r="H1290" i="207"/>
  <c r="H1288" i="207"/>
  <c r="H1287" i="207"/>
  <c r="H1285" i="207"/>
  <c r="H1284" i="207"/>
  <c r="H1283" i="207"/>
  <c r="H1282" i="207"/>
  <c r="H1281" i="207"/>
  <c r="H1280" i="207"/>
  <c r="H1279" i="207"/>
  <c r="H1278" i="207"/>
  <c r="H1277" i="207"/>
  <c r="H1276" i="207"/>
  <c r="H1274" i="207"/>
  <c r="H1273" i="207"/>
  <c r="H1272" i="207"/>
  <c r="H1271" i="207"/>
  <c r="H1270" i="207"/>
  <c r="H1268" i="207"/>
  <c r="H1267" i="207"/>
  <c r="H1262" i="207"/>
  <c r="H1261" i="207"/>
  <c r="H1260" i="207"/>
  <c r="H1259" i="207"/>
  <c r="H1258" i="207"/>
  <c r="H1257" i="207"/>
  <c r="H1256" i="207"/>
  <c r="H1254" i="207"/>
  <c r="H1253" i="207"/>
  <c r="H1252" i="207"/>
  <c r="H1251" i="207"/>
  <c r="H1250" i="207"/>
  <c r="H1249" i="207"/>
  <c r="H1248" i="207"/>
  <c r="H1246" i="207"/>
  <c r="H1245" i="207"/>
  <c r="H1244" i="207"/>
  <c r="H1243" i="207"/>
  <c r="H1242" i="207"/>
  <c r="H1241" i="207"/>
  <c r="H1240" i="207"/>
  <c r="H1238" i="207"/>
  <c r="H1237" i="207"/>
  <c r="H1236" i="207"/>
  <c r="H1235" i="207"/>
  <c r="H1234" i="207"/>
  <c r="H1233" i="207"/>
  <c r="H1232" i="207"/>
  <c r="H1230" i="207"/>
  <c r="H1229" i="207"/>
  <c r="H1228" i="207"/>
  <c r="H1227" i="207"/>
  <c r="H1226" i="207"/>
  <c r="H1225" i="207"/>
  <c r="H1224" i="207"/>
  <c r="H1222" i="207"/>
  <c r="H1221" i="207"/>
  <c r="H1220" i="207"/>
  <c r="H1219" i="207"/>
  <c r="H1218" i="207"/>
  <c r="H1217" i="207"/>
  <c r="H1216" i="207"/>
  <c r="H1214" i="207"/>
  <c r="H1213" i="207"/>
  <c r="H1211" i="207"/>
  <c r="H1210" i="207"/>
  <c r="H1208" i="207"/>
  <c r="H1207" i="207"/>
  <c r="H1206" i="207"/>
  <c r="H1205" i="207"/>
  <c r="H1204" i="207"/>
  <c r="H1203" i="207"/>
  <c r="H1202" i="207"/>
  <c r="H1201" i="207"/>
  <c r="H1200" i="207"/>
  <c r="H1199" i="207"/>
  <c r="H1198" i="207"/>
  <c r="H1197" i="207"/>
  <c r="H1196" i="207"/>
  <c r="H1195" i="207"/>
  <c r="H1194" i="207"/>
  <c r="H1193" i="207"/>
  <c r="H1192" i="207"/>
  <c r="H1191" i="207"/>
  <c r="H1190" i="207"/>
  <c r="H1187" i="207"/>
  <c r="H1186" i="207"/>
  <c r="H1185" i="207"/>
  <c r="H1184" i="207"/>
  <c r="H1183" i="207"/>
  <c r="H1181" i="207"/>
  <c r="H1180" i="207"/>
  <c r="H1179" i="207"/>
  <c r="H1178" i="207"/>
  <c r="H1177" i="207"/>
  <c r="H1175" i="207"/>
  <c r="H1174" i="207"/>
  <c r="H1173" i="207"/>
  <c r="H1172" i="207"/>
  <c r="H1171" i="207"/>
  <c r="H1170" i="207"/>
  <c r="H1168" i="207"/>
  <c r="H1167" i="207"/>
  <c r="H1166" i="207"/>
  <c r="H1165" i="207"/>
  <c r="H1164" i="207"/>
  <c r="H1163" i="207"/>
  <c r="H1160" i="207"/>
  <c r="H1158" i="207"/>
  <c r="H1157" i="207"/>
  <c r="H1156" i="207"/>
  <c r="H1155" i="207"/>
  <c r="H1154" i="207"/>
  <c r="H1152" i="207"/>
  <c r="H1151" i="207"/>
  <c r="H1150" i="207"/>
  <c r="H1149" i="207"/>
  <c r="H1148" i="207"/>
  <c r="H1146" i="207"/>
  <c r="H1145" i="207"/>
  <c r="H1144" i="207"/>
  <c r="H1143" i="207"/>
  <c r="H1142" i="207"/>
  <c r="H1140" i="207"/>
  <c r="H1139" i="207"/>
  <c r="H1138" i="207"/>
  <c r="H1137" i="207"/>
  <c r="H1136" i="207"/>
  <c r="H1133" i="207"/>
  <c r="H1132" i="207"/>
  <c r="H1131" i="207"/>
  <c r="H1129" i="207"/>
  <c r="H1128" i="207"/>
  <c r="H1126" i="207"/>
  <c r="H1125" i="207"/>
  <c r="H1124" i="207"/>
  <c r="H1123" i="207"/>
  <c r="H1122" i="207"/>
  <c r="H1121" i="207"/>
  <c r="H1120" i="207"/>
  <c r="H1119" i="207"/>
  <c r="H1118" i="207"/>
  <c r="H1117" i="207"/>
  <c r="H1116" i="207"/>
  <c r="H1115" i="207"/>
  <c r="H1114" i="207"/>
  <c r="H1113" i="207"/>
  <c r="H1112" i="207"/>
  <c r="H1110" i="207"/>
  <c r="H1109" i="207"/>
  <c r="H1108" i="207"/>
  <c r="H1105" i="207"/>
  <c r="H1104" i="207"/>
  <c r="H1103" i="207"/>
  <c r="H1102" i="207"/>
  <c r="H1101" i="207"/>
  <c r="H1100" i="207"/>
  <c r="H1099" i="207"/>
  <c r="H1098" i="207"/>
  <c r="H1096" i="207"/>
  <c r="H1095" i="207"/>
  <c r="H1094" i="207"/>
  <c r="H1093" i="207"/>
  <c r="H1091" i="207"/>
  <c r="H1090" i="207"/>
  <c r="H1089" i="207"/>
  <c r="H1088" i="207"/>
  <c r="H1086" i="207"/>
  <c r="H1085" i="207"/>
  <c r="H1084" i="207"/>
  <c r="H1083" i="207"/>
  <c r="H1081" i="207"/>
  <c r="H1080" i="207"/>
  <c r="H1079" i="207"/>
  <c r="H1078" i="207"/>
  <c r="H1076" i="207"/>
  <c r="H1075" i="207"/>
  <c r="H1074" i="207"/>
  <c r="H1073" i="207"/>
  <c r="H1071" i="207"/>
  <c r="H1070" i="207"/>
  <c r="H1069" i="207"/>
  <c r="H1068" i="207"/>
  <c r="H1066" i="207"/>
  <c r="H1065" i="207"/>
  <c r="H1064" i="207"/>
  <c r="H1063" i="207"/>
  <c r="H1061" i="207"/>
  <c r="H1060" i="207"/>
  <c r="H1059" i="207"/>
  <c r="H1058" i="207"/>
  <c r="H1055" i="207"/>
  <c r="H1054" i="207"/>
  <c r="H1053" i="207"/>
  <c r="H1052" i="207"/>
  <c r="H1051" i="207"/>
  <c r="H1050" i="207"/>
  <c r="H1049" i="207"/>
  <c r="H1048" i="207"/>
  <c r="H1047" i="207"/>
  <c r="H1046" i="207"/>
  <c r="H1045" i="207"/>
  <c r="H1044" i="207"/>
  <c r="H1043" i="207"/>
  <c r="H1042" i="207"/>
  <c r="H1041" i="207"/>
  <c r="H1040" i="207"/>
  <c r="H1039" i="207"/>
  <c r="H1038" i="207"/>
  <c r="H1037" i="207"/>
  <c r="H1036" i="207"/>
  <c r="H1035" i="207"/>
  <c r="H1034" i="207"/>
  <c r="H1033" i="207"/>
  <c r="H1032" i="207"/>
  <c r="H1031" i="207"/>
  <c r="H1030" i="207"/>
  <c r="H1029" i="207"/>
  <c r="H1028" i="207"/>
  <c r="H1027" i="207"/>
  <c r="H1026" i="207"/>
  <c r="H1025" i="207"/>
  <c r="H1024" i="207"/>
  <c r="H1023" i="207"/>
  <c r="H1022" i="207"/>
  <c r="H1021" i="207"/>
  <c r="H1020" i="207"/>
  <c r="H1019" i="207"/>
  <c r="H1018" i="207"/>
  <c r="H1017" i="207"/>
  <c r="H1016" i="207"/>
  <c r="H1015" i="207"/>
  <c r="H1014" i="207"/>
  <c r="H1013" i="207"/>
  <c r="H1012" i="207"/>
  <c r="H1011" i="207"/>
  <c r="H1010" i="207"/>
  <c r="H1009" i="207"/>
  <c r="H1008" i="207"/>
  <c r="H1007" i="207"/>
  <c r="H1006" i="207"/>
  <c r="H1005" i="207"/>
  <c r="H1004" i="207"/>
  <c r="H1003" i="207"/>
  <c r="H1002" i="207"/>
  <c r="H1001" i="207"/>
  <c r="H1000" i="207"/>
  <c r="H998" i="207"/>
  <c r="H997" i="207"/>
  <c r="H996" i="207"/>
  <c r="H995" i="207"/>
  <c r="H994" i="207"/>
  <c r="H993" i="207"/>
  <c r="H992" i="207"/>
  <c r="H991" i="207"/>
  <c r="H990" i="207"/>
  <c r="H989" i="207"/>
  <c r="H988" i="207"/>
  <c r="H987" i="207"/>
  <c r="H986" i="207"/>
  <c r="H985" i="207"/>
  <c r="H983" i="207"/>
  <c r="H982" i="207"/>
  <c r="H981" i="207"/>
  <c r="H980" i="207"/>
  <c r="H979" i="207"/>
  <c r="H978" i="207"/>
  <c r="H977" i="207"/>
  <c r="H976" i="207"/>
  <c r="H975" i="207"/>
  <c r="H974" i="207"/>
  <c r="H973" i="207"/>
  <c r="H972" i="207"/>
  <c r="H971" i="207"/>
  <c r="H970" i="207"/>
  <c r="H968" i="207"/>
  <c r="H967" i="207"/>
  <c r="H966" i="207"/>
  <c r="H965" i="207"/>
  <c r="H964" i="207"/>
  <c r="H963" i="207"/>
  <c r="H962" i="207"/>
  <c r="H961" i="207"/>
  <c r="H960" i="207"/>
  <c r="H959" i="207"/>
  <c r="H958" i="207"/>
  <c r="H957" i="207"/>
  <c r="H956" i="207"/>
  <c r="H955" i="207"/>
  <c r="H953" i="207"/>
  <c r="H952" i="207"/>
  <c r="H951" i="207"/>
  <c r="H950" i="207"/>
  <c r="H949" i="207"/>
  <c r="H948" i="207"/>
  <c r="H947" i="207"/>
  <c r="H946" i="207"/>
  <c r="H945" i="207"/>
  <c r="H944" i="207"/>
  <c r="H943" i="207"/>
  <c r="H942" i="207"/>
  <c r="H941" i="207"/>
  <c r="H940" i="207"/>
  <c r="H938" i="207"/>
  <c r="H937" i="207"/>
  <c r="H936" i="207"/>
  <c r="H935" i="207"/>
  <c r="H934" i="207"/>
  <c r="H933" i="207"/>
  <c r="H932" i="207"/>
  <c r="H931" i="207"/>
  <c r="H930" i="207"/>
  <c r="H929" i="207"/>
  <c r="H928" i="207"/>
  <c r="H927" i="207"/>
  <c r="H926" i="207"/>
  <c r="H925" i="207"/>
  <c r="H922" i="207"/>
  <c r="H921" i="207"/>
  <c r="H919" i="207"/>
  <c r="H918" i="207"/>
  <c r="H916" i="207"/>
  <c r="H915" i="207"/>
  <c r="H914" i="207"/>
  <c r="H913" i="207"/>
  <c r="H912" i="207"/>
  <c r="H911" i="207"/>
  <c r="H910" i="207"/>
  <c r="H909" i="207"/>
  <c r="H908" i="207"/>
  <c r="H907" i="207"/>
  <c r="H906" i="207"/>
  <c r="H905" i="207"/>
  <c r="H904" i="207"/>
  <c r="H903" i="207"/>
  <c r="H902" i="207"/>
  <c r="H900" i="207"/>
  <c r="H899" i="207"/>
  <c r="H896" i="207"/>
  <c r="H895" i="207"/>
  <c r="H894" i="207"/>
  <c r="H893" i="207"/>
  <c r="H892" i="207"/>
  <c r="H891" i="207"/>
  <c r="H890" i="207"/>
  <c r="H889" i="207"/>
  <c r="H888" i="207"/>
  <c r="H887" i="207"/>
  <c r="H886" i="207"/>
  <c r="H885" i="207"/>
  <c r="H884" i="207"/>
  <c r="H883" i="207"/>
  <c r="H882" i="207"/>
  <c r="H881" i="207"/>
  <c r="H880" i="207"/>
  <c r="H879" i="207"/>
  <c r="H878" i="207"/>
  <c r="H877" i="207"/>
  <c r="H876" i="207"/>
  <c r="H875" i="207"/>
  <c r="H874" i="207"/>
  <c r="H873" i="207"/>
  <c r="H872" i="207"/>
  <c r="H871" i="207"/>
  <c r="H870" i="207"/>
  <c r="H869" i="207"/>
  <c r="H868" i="207"/>
  <c r="H867" i="207"/>
  <c r="H866" i="207"/>
  <c r="H865" i="207"/>
  <c r="H864" i="207"/>
  <c r="H863" i="207"/>
  <c r="H862" i="207"/>
  <c r="H861" i="207"/>
  <c r="H860" i="207"/>
  <c r="H859" i="207"/>
  <c r="H858" i="207"/>
  <c r="H857" i="207"/>
  <c r="H856" i="207"/>
  <c r="H855" i="207"/>
  <c r="H854" i="207"/>
  <c r="H853" i="207"/>
  <c r="H852" i="207"/>
  <c r="H851" i="207"/>
  <c r="H850" i="207"/>
  <c r="H849" i="207"/>
  <c r="H848" i="207"/>
  <c r="H847" i="207"/>
  <c r="H846" i="207"/>
  <c r="H845" i="207"/>
  <c r="H844" i="207"/>
  <c r="H843" i="207"/>
  <c r="H842" i="207"/>
  <c r="H841" i="207"/>
  <c r="H840" i="207"/>
  <c r="H839" i="207"/>
  <c r="H838" i="207"/>
  <c r="H837" i="207"/>
  <c r="H836" i="207"/>
  <c r="H835" i="207"/>
  <c r="H834" i="207"/>
  <c r="H833" i="207"/>
  <c r="H832" i="207"/>
  <c r="H831" i="207"/>
  <c r="H830" i="207"/>
  <c r="H829" i="207"/>
  <c r="H828" i="207"/>
  <c r="H827" i="207"/>
  <c r="H826" i="207"/>
  <c r="H825" i="207"/>
  <c r="H824" i="207"/>
  <c r="H823" i="207"/>
  <c r="H822" i="207"/>
  <c r="H821" i="207"/>
  <c r="H820" i="207"/>
  <c r="H819" i="207"/>
  <c r="H818" i="207"/>
  <c r="H816" i="207"/>
  <c r="H815" i="207"/>
  <c r="H814" i="207"/>
  <c r="H813" i="207"/>
  <c r="H812" i="207"/>
  <c r="H811" i="207"/>
  <c r="H810" i="207"/>
  <c r="H809" i="207"/>
  <c r="H808" i="207"/>
  <c r="H807" i="207"/>
  <c r="H806" i="207"/>
  <c r="H805" i="207"/>
  <c r="H804" i="207"/>
  <c r="H803" i="207"/>
  <c r="H802" i="207"/>
  <c r="H801" i="207"/>
  <c r="H800" i="207"/>
  <c r="H799" i="207"/>
  <c r="H798" i="207"/>
  <c r="H797" i="207"/>
  <c r="H796" i="207"/>
  <c r="H795" i="207"/>
  <c r="H794" i="207"/>
  <c r="H793" i="207"/>
  <c r="H792" i="207"/>
  <c r="H791" i="207"/>
  <c r="H790" i="207"/>
  <c r="H789" i="207"/>
  <c r="H788" i="207"/>
  <c r="H787" i="207"/>
  <c r="H786" i="207"/>
  <c r="H785" i="207"/>
  <c r="H784" i="207"/>
  <c r="H783" i="207"/>
  <c r="H782" i="207"/>
  <c r="H781" i="207"/>
  <c r="H780" i="207"/>
  <c r="H779" i="207"/>
  <c r="H778" i="207"/>
  <c r="H777" i="207"/>
  <c r="H776" i="207"/>
  <c r="H775" i="207"/>
  <c r="H774" i="207"/>
  <c r="H773" i="207"/>
  <c r="H772" i="207"/>
  <c r="H771" i="207"/>
  <c r="H770" i="207"/>
  <c r="H769" i="207"/>
  <c r="H768" i="207"/>
  <c r="H767" i="207"/>
  <c r="H766" i="207"/>
  <c r="H765" i="207"/>
  <c r="H764" i="207"/>
  <c r="H763" i="207"/>
  <c r="H762" i="207"/>
  <c r="H761" i="207"/>
  <c r="H760" i="207"/>
  <c r="H759" i="207"/>
  <c r="H758" i="207"/>
  <c r="H757" i="207"/>
  <c r="H756" i="207"/>
  <c r="H755" i="207"/>
  <c r="H754" i="207"/>
  <c r="H753" i="207"/>
  <c r="H752" i="207"/>
  <c r="H751" i="207"/>
  <c r="H750" i="207"/>
  <c r="H749" i="207"/>
  <c r="H748" i="207"/>
  <c r="H747" i="207"/>
  <c r="H746" i="207"/>
  <c r="H745" i="207"/>
  <c r="H744" i="207"/>
  <c r="H743" i="207"/>
  <c r="H742" i="207"/>
  <c r="H741" i="207"/>
  <c r="H740" i="207"/>
  <c r="H739" i="207"/>
  <c r="H738" i="207"/>
  <c r="H735" i="207"/>
  <c r="H734" i="207"/>
  <c r="H733" i="207"/>
  <c r="H732" i="207"/>
  <c r="H731" i="207"/>
  <c r="H730" i="207"/>
  <c r="H729" i="207"/>
  <c r="H728" i="207"/>
  <c r="H727" i="207"/>
  <c r="H726" i="207"/>
  <c r="H725" i="207"/>
  <c r="H724" i="207"/>
  <c r="H723" i="207"/>
  <c r="H722" i="207"/>
  <c r="H721" i="207"/>
  <c r="H720" i="207"/>
  <c r="H719" i="207"/>
  <c r="H718" i="207"/>
  <c r="H717" i="207"/>
  <c r="H716" i="207"/>
  <c r="H715" i="207"/>
  <c r="H714" i="207"/>
  <c r="H713" i="207"/>
  <c r="H712" i="207"/>
  <c r="H711" i="207"/>
  <c r="H710" i="207"/>
  <c r="H709" i="207"/>
  <c r="H708" i="207"/>
  <c r="H707" i="207"/>
  <c r="H706" i="207"/>
  <c r="H705" i="207"/>
  <c r="H704" i="207"/>
  <c r="H703" i="207"/>
  <c r="H702" i="207"/>
  <c r="H701" i="207"/>
  <c r="H700" i="207"/>
  <c r="H699" i="207"/>
  <c r="H698" i="207"/>
  <c r="H697" i="207"/>
  <c r="H696" i="207"/>
  <c r="H695" i="207"/>
  <c r="H694" i="207"/>
  <c r="H693" i="207"/>
  <c r="H692" i="207"/>
  <c r="H691" i="207"/>
  <c r="H690" i="207"/>
  <c r="H689" i="207"/>
  <c r="H688" i="207"/>
  <c r="H687" i="207"/>
  <c r="H686" i="207"/>
  <c r="H685" i="207"/>
  <c r="H684" i="207"/>
  <c r="H683" i="207"/>
  <c r="H682" i="207"/>
  <c r="H681" i="207"/>
  <c r="H680" i="207"/>
  <c r="H679" i="207"/>
  <c r="H678" i="207"/>
  <c r="H677" i="207"/>
  <c r="H676" i="207"/>
  <c r="H675" i="207"/>
  <c r="H674" i="207"/>
  <c r="H673" i="207"/>
  <c r="H672" i="207"/>
  <c r="H671" i="207"/>
  <c r="H670" i="207"/>
  <c r="H669" i="207"/>
  <c r="H668" i="207"/>
  <c r="H667" i="207"/>
  <c r="H666" i="207"/>
  <c r="H665" i="207"/>
  <c r="H663" i="207"/>
  <c r="H662" i="207"/>
  <c r="H661" i="207"/>
  <c r="H660" i="207"/>
  <c r="H659" i="207"/>
  <c r="H658" i="207"/>
  <c r="H657" i="207"/>
  <c r="H656" i="207"/>
  <c r="H655" i="207"/>
  <c r="H654" i="207"/>
  <c r="H653" i="207"/>
  <c r="H652" i="207"/>
  <c r="H651" i="207"/>
  <c r="H650" i="207"/>
  <c r="H649" i="207"/>
  <c r="H648" i="207"/>
  <c r="H647" i="207"/>
  <c r="H646" i="207"/>
  <c r="H645" i="207"/>
  <c r="H644" i="207"/>
  <c r="H643" i="207"/>
  <c r="H642" i="207"/>
  <c r="H641" i="207"/>
  <c r="H640" i="207"/>
  <c r="H639" i="207"/>
  <c r="H638" i="207"/>
  <c r="H637" i="207"/>
  <c r="H636" i="207"/>
  <c r="H635" i="207"/>
  <c r="H634" i="207"/>
  <c r="H633" i="207"/>
  <c r="H632" i="207"/>
  <c r="H631" i="207"/>
  <c r="H630" i="207"/>
  <c r="H629" i="207"/>
  <c r="H628" i="207"/>
  <c r="H627" i="207"/>
  <c r="H626" i="207"/>
  <c r="H625" i="207"/>
  <c r="H624" i="207"/>
  <c r="H623" i="207"/>
  <c r="H622" i="207"/>
  <c r="H621" i="207"/>
  <c r="H620" i="207"/>
  <c r="H619" i="207"/>
  <c r="H618" i="207"/>
  <c r="H617" i="207"/>
  <c r="H616" i="207"/>
  <c r="H615" i="207"/>
  <c r="H614" i="207"/>
  <c r="H613" i="207"/>
  <c r="H612" i="207"/>
  <c r="H611" i="207"/>
  <c r="H610" i="207"/>
  <c r="H609" i="207"/>
  <c r="H608" i="207"/>
  <c r="H607" i="207"/>
  <c r="H606" i="207"/>
  <c r="H605" i="207"/>
  <c r="H604" i="207"/>
  <c r="H603" i="207"/>
  <c r="H602" i="207"/>
  <c r="H601" i="207"/>
  <c r="H600" i="207"/>
  <c r="H599" i="207"/>
  <c r="H598" i="207"/>
  <c r="H597" i="207"/>
  <c r="H596" i="207"/>
  <c r="H595" i="207"/>
  <c r="H594" i="207"/>
  <c r="H593" i="207"/>
  <c r="H592" i="207"/>
  <c r="H591" i="207"/>
  <c r="H590" i="207"/>
  <c r="H589" i="207"/>
  <c r="H588" i="207"/>
  <c r="H587" i="207"/>
  <c r="H586" i="207"/>
  <c r="H585" i="207"/>
  <c r="H584" i="207"/>
  <c r="H583" i="207"/>
  <c r="H581" i="207"/>
  <c r="H580" i="207"/>
  <c r="H579" i="207"/>
  <c r="H578" i="207"/>
  <c r="H577" i="207"/>
  <c r="H576" i="207"/>
  <c r="H575" i="207"/>
  <c r="H574" i="207"/>
  <c r="H573" i="207"/>
  <c r="H572" i="207"/>
  <c r="H571" i="207"/>
  <c r="H570" i="207"/>
  <c r="H569" i="207"/>
  <c r="H568" i="207"/>
  <c r="H567" i="207"/>
  <c r="H566" i="207"/>
  <c r="H565" i="207"/>
  <c r="H564" i="207"/>
  <c r="H563" i="207"/>
  <c r="H562" i="207"/>
  <c r="H561" i="207"/>
  <c r="H560" i="207"/>
  <c r="H559" i="207"/>
  <c r="H557" i="207"/>
  <c r="H556" i="207"/>
  <c r="H555" i="207"/>
  <c r="H554" i="207"/>
  <c r="H553" i="207"/>
  <c r="H552" i="207"/>
  <c r="H551" i="207"/>
  <c r="H550" i="207"/>
  <c r="H549" i="207"/>
  <c r="H548" i="207"/>
  <c r="H547" i="207"/>
  <c r="H546" i="207"/>
  <c r="H545" i="207"/>
  <c r="H544" i="207"/>
  <c r="H543" i="207"/>
  <c r="H542" i="207"/>
  <c r="H541" i="207"/>
  <c r="H540" i="207"/>
  <c r="H539" i="207"/>
  <c r="H538" i="207"/>
  <c r="H537" i="207"/>
  <c r="H536" i="207"/>
  <c r="H535" i="207"/>
  <c r="H534" i="207"/>
  <c r="H533" i="207"/>
  <c r="H532" i="207"/>
  <c r="H531" i="207"/>
  <c r="H530" i="207"/>
  <c r="H529" i="207"/>
  <c r="H528" i="207"/>
  <c r="H527" i="207"/>
  <c r="H526" i="207"/>
  <c r="H525" i="207"/>
  <c r="H524" i="207"/>
  <c r="H523" i="207"/>
  <c r="H522" i="207"/>
  <c r="H521" i="207"/>
  <c r="H520" i="207"/>
  <c r="H519" i="207"/>
  <c r="H518" i="207"/>
  <c r="H517" i="207"/>
  <c r="H516" i="207"/>
  <c r="H515" i="207"/>
  <c r="H514" i="207"/>
  <c r="H513" i="207"/>
  <c r="H512" i="207"/>
  <c r="H511" i="207"/>
  <c r="H510" i="207"/>
  <c r="H509" i="207"/>
  <c r="H508" i="207"/>
  <c r="H507" i="207"/>
  <c r="H506" i="207"/>
  <c r="H505" i="207"/>
  <c r="H504" i="207"/>
  <c r="H503" i="207"/>
  <c r="H502" i="207"/>
  <c r="H501" i="207"/>
  <c r="H500" i="207"/>
  <c r="H499" i="207"/>
  <c r="H498" i="207"/>
  <c r="H497" i="207"/>
  <c r="H496" i="207"/>
  <c r="H495" i="207"/>
  <c r="H494" i="207"/>
  <c r="H493" i="207"/>
  <c r="H492" i="207"/>
  <c r="H491" i="207"/>
  <c r="H490" i="207"/>
  <c r="H489" i="207"/>
  <c r="H488" i="207"/>
  <c r="H487" i="207"/>
  <c r="H486" i="207"/>
  <c r="H485" i="207"/>
  <c r="H484" i="207"/>
  <c r="H483" i="207"/>
  <c r="H482" i="207"/>
  <c r="H481" i="207"/>
  <c r="H480" i="207"/>
  <c r="H479" i="207"/>
  <c r="H478" i="207"/>
  <c r="H477" i="207"/>
  <c r="F1434" i="83" l="1"/>
  <c r="F1433" i="83"/>
  <c r="F1432" i="83"/>
  <c r="F1430" i="83"/>
  <c r="F1429" i="83"/>
  <c r="F1427" i="83"/>
  <c r="F1426" i="83"/>
  <c r="F1424" i="83"/>
  <c r="F1423" i="83"/>
  <c r="F1421" i="83"/>
  <c r="F1420" i="83"/>
  <c r="F1419" i="83"/>
  <c r="F1418" i="83"/>
  <c r="F1417" i="83"/>
  <c r="F1416" i="83"/>
  <c r="F1415" i="83"/>
  <c r="F1414" i="83"/>
  <c r="F1413" i="83"/>
  <c r="F1412" i="83"/>
  <c r="F1411" i="83"/>
  <c r="F1410" i="83"/>
  <c r="F1409" i="83"/>
  <c r="F1408" i="83"/>
  <c r="F1406" i="83"/>
  <c r="F1405" i="83"/>
  <c r="F1404" i="83"/>
  <c r="F1403" i="83"/>
  <c r="F1402" i="83"/>
  <c r="F1401" i="83"/>
  <c r="F1400" i="83"/>
  <c r="F1399" i="83"/>
  <c r="F1398" i="83"/>
  <c r="F1397" i="83"/>
  <c r="F1396" i="83"/>
  <c r="F1395" i="83"/>
  <c r="F1394" i="83"/>
  <c r="F1393" i="83"/>
  <c r="F1392" i="83"/>
  <c r="F1391" i="83"/>
  <c r="F1390" i="83"/>
  <c r="F1389" i="83"/>
  <c r="F1387" i="83"/>
  <c r="F1386" i="83"/>
  <c r="F1385" i="83"/>
  <c r="F1384" i="83"/>
  <c r="F1383" i="83"/>
  <c r="F1382" i="83"/>
  <c r="F1381" i="83"/>
  <c r="F1380" i="83"/>
  <c r="F1378" i="83"/>
  <c r="F1377" i="83"/>
  <c r="F1375" i="83"/>
  <c r="F1374" i="83"/>
  <c r="F1373" i="83"/>
  <c r="F1372" i="83"/>
  <c r="F1370" i="83"/>
  <c r="F1369" i="83"/>
  <c r="F1368" i="83"/>
  <c r="F1367" i="83"/>
  <c r="F1366" i="83"/>
  <c r="F1365" i="83"/>
  <c r="F1363" i="83"/>
  <c r="F1362" i="83"/>
  <c r="F1361" i="83"/>
  <c r="F1359" i="83"/>
  <c r="F1358" i="83"/>
  <c r="F1356" i="83"/>
  <c r="F1355" i="83"/>
  <c r="F1353" i="83"/>
  <c r="F1352" i="83"/>
  <c r="F1350" i="83"/>
  <c r="F1349" i="83"/>
  <c r="F1348" i="83"/>
  <c r="F1347" i="83"/>
  <c r="F1346" i="83"/>
  <c r="F1345" i="83"/>
  <c r="F1344" i="83"/>
  <c r="F1343" i="83"/>
  <c r="F1342" i="83"/>
  <c r="F1341" i="83"/>
  <c r="F1340" i="83"/>
  <c r="F1339" i="83"/>
  <c r="F1338" i="83"/>
  <c r="F1337" i="83"/>
  <c r="F1335" i="83"/>
  <c r="F1334" i="83"/>
  <c r="F1333" i="83"/>
  <c r="F1332" i="83"/>
  <c r="F1331" i="83"/>
  <c r="F1330" i="83"/>
  <c r="F1329" i="83"/>
  <c r="F1328" i="83"/>
  <c r="F1327" i="83"/>
  <c r="F1326" i="83"/>
  <c r="F1325" i="83"/>
  <c r="F1324" i="83"/>
  <c r="F1323" i="83"/>
  <c r="F1322" i="83"/>
  <c r="F1321" i="83"/>
  <c r="F1320" i="83"/>
  <c r="F1319" i="83"/>
  <c r="F1318" i="83"/>
  <c r="F1316" i="83"/>
  <c r="F1315" i="83"/>
  <c r="F1314" i="83"/>
  <c r="F1313" i="83"/>
  <c r="F1312" i="83"/>
  <c r="F1311" i="83"/>
  <c r="F1310" i="83"/>
  <c r="F1309" i="83"/>
  <c r="F1307" i="83"/>
  <c r="F1306" i="83"/>
  <c r="F1304" i="83"/>
  <c r="F1303" i="83"/>
  <c r="F1302" i="83"/>
  <c r="F1301" i="83"/>
  <c r="F1299" i="83"/>
  <c r="F1298" i="83"/>
  <c r="F1297" i="83"/>
  <c r="F1296" i="83"/>
  <c r="F1295" i="83"/>
  <c r="F1294" i="83"/>
  <c r="F1292" i="83"/>
  <c r="F1291" i="83"/>
  <c r="F1288" i="83"/>
  <c r="F1287" i="83"/>
  <c r="F1286" i="83"/>
  <c r="F1285" i="83"/>
  <c r="F1282" i="83"/>
  <c r="F1281" i="83"/>
  <c r="F1278" i="83"/>
  <c r="F1277" i="83"/>
  <c r="F1274" i="83"/>
  <c r="F1273" i="83"/>
  <c r="F1272" i="83"/>
  <c r="F1271" i="83"/>
  <c r="F1270" i="83"/>
  <c r="F1269" i="83"/>
  <c r="F1268" i="83"/>
  <c r="F1267" i="83"/>
  <c r="F1266" i="83"/>
  <c r="F1265" i="83"/>
  <c r="F1264" i="83"/>
  <c r="F1261" i="83"/>
  <c r="F1260" i="83"/>
  <c r="F1259" i="83"/>
  <c r="F1256" i="83"/>
  <c r="F1253" i="83"/>
  <c r="F1252" i="83"/>
  <c r="F1251" i="83"/>
  <c r="F1250" i="83"/>
  <c r="F1247" i="83"/>
  <c r="F1246" i="83"/>
  <c r="F1244" i="83"/>
  <c r="F1243" i="83"/>
  <c r="F1240" i="83"/>
  <c r="F1239" i="83"/>
  <c r="F1238" i="83"/>
  <c r="F1237" i="83"/>
  <c r="F1236" i="83"/>
  <c r="F1235" i="83"/>
  <c r="F1234" i="83"/>
  <c r="F1231" i="83"/>
  <c r="F1229" i="83"/>
  <c r="F1228" i="83"/>
  <c r="F1227" i="83"/>
  <c r="F1226" i="83"/>
  <c r="F1225" i="83"/>
  <c r="F1224" i="83"/>
  <c r="F1223" i="83"/>
  <c r="F1222" i="83"/>
  <c r="F1219" i="83"/>
  <c r="F1218" i="83"/>
  <c r="F1217" i="83"/>
  <c r="F1216" i="83"/>
  <c r="F1213" i="83"/>
  <c r="F1212" i="83"/>
  <c r="F1211" i="83"/>
  <c r="F1208" i="83"/>
  <c r="F1207" i="83"/>
  <c r="F1206" i="83"/>
  <c r="F1205" i="83"/>
  <c r="F1202" i="83"/>
  <c r="F1201" i="83"/>
  <c r="F1200" i="83"/>
  <c r="F1199" i="83"/>
  <c r="F1198" i="83"/>
  <c r="F1197" i="83"/>
  <c r="F1196" i="83"/>
  <c r="F1195" i="83"/>
  <c r="F1194" i="83"/>
  <c r="F1193" i="83"/>
  <c r="F1192" i="83"/>
  <c r="F1191" i="83"/>
  <c r="F1190" i="83"/>
  <c r="F1189" i="83"/>
  <c r="F1188" i="83"/>
  <c r="F1187" i="83"/>
  <c r="F1186" i="83"/>
  <c r="F1185" i="83"/>
  <c r="F1184" i="83"/>
  <c r="F1183" i="83"/>
  <c r="F1182" i="83"/>
  <c r="F1181" i="83"/>
  <c r="F1180" i="83"/>
  <c r="F1179" i="83"/>
  <c r="F1178" i="83"/>
  <c r="F1177" i="83"/>
  <c r="F1176" i="83"/>
  <c r="F1175" i="83"/>
  <c r="F1174" i="83"/>
  <c r="F1173" i="83"/>
  <c r="F1170" i="83"/>
  <c r="F1169" i="83"/>
  <c r="F1168" i="83"/>
  <c r="F1167" i="83"/>
  <c r="F1166" i="83"/>
  <c r="F1165" i="83"/>
  <c r="F1164" i="83"/>
  <c r="F1163" i="83"/>
  <c r="F1161" i="83"/>
  <c r="F1160" i="83"/>
  <c r="F1159" i="83"/>
  <c r="F1158" i="83"/>
  <c r="F1157" i="83"/>
  <c r="F1156" i="83"/>
  <c r="F1155" i="83"/>
  <c r="F1154" i="83"/>
  <c r="F1153" i="83"/>
  <c r="F1152" i="83"/>
  <c r="F1151" i="83"/>
  <c r="F1147" i="83"/>
  <c r="F1146" i="83"/>
  <c r="F1145" i="83"/>
  <c r="F1144" i="83"/>
  <c r="F1142" i="83"/>
  <c r="F1141" i="83"/>
  <c r="F1139" i="83"/>
  <c r="F1138" i="83"/>
  <c r="F1137" i="83"/>
  <c r="F1136" i="83"/>
  <c r="F1133" i="83"/>
  <c r="F1132" i="83"/>
  <c r="F1131" i="83"/>
  <c r="F1130" i="83"/>
  <c r="F1129" i="83"/>
  <c r="F1127" i="83"/>
  <c r="F1126" i="83"/>
  <c r="F1125" i="83"/>
  <c r="F1124" i="83"/>
  <c r="F1123" i="83"/>
  <c r="F1120" i="83"/>
  <c r="F1119" i="83"/>
  <c r="F1118" i="83"/>
  <c r="F1117" i="83"/>
  <c r="F1116" i="83"/>
  <c r="F1115" i="83"/>
  <c r="F1114" i="83"/>
  <c r="F1113" i="83"/>
  <c r="F1112" i="83"/>
  <c r="F1111" i="83"/>
  <c r="F1110" i="83"/>
  <c r="F1109" i="83"/>
  <c r="F1108" i="83"/>
  <c r="F1107" i="83"/>
  <c r="F1106" i="83"/>
  <c r="F1105" i="83"/>
  <c r="F1104" i="83"/>
  <c r="F1103" i="83"/>
  <c r="F1102" i="83"/>
  <c r="F1101" i="83"/>
  <c r="F1100" i="83"/>
  <c r="F1099" i="83"/>
  <c r="F1098" i="83"/>
  <c r="F1097" i="83"/>
  <c r="F1096" i="83"/>
  <c r="F1095" i="83"/>
  <c r="F1094" i="83"/>
  <c r="F1093" i="83"/>
  <c r="F1091" i="83"/>
  <c r="F1090" i="83"/>
  <c r="F1089" i="83"/>
  <c r="F1088" i="83"/>
  <c r="F1087" i="83"/>
  <c r="F1086" i="83"/>
  <c r="F1085" i="83"/>
  <c r="F1084" i="83"/>
  <c r="F1083" i="83"/>
  <c r="F1082" i="83"/>
  <c r="F1081" i="83"/>
  <c r="F1080" i="83"/>
  <c r="F1079" i="83"/>
  <c r="F1078" i="83"/>
  <c r="F1077" i="83"/>
  <c r="F1076" i="83"/>
  <c r="F1075" i="83"/>
  <c r="F1074" i="83"/>
  <c r="F1073" i="83"/>
  <c r="F1072" i="83"/>
  <c r="F1071" i="83"/>
  <c r="F1070" i="83"/>
  <c r="F1069" i="83"/>
  <c r="F1068" i="83"/>
  <c r="F1067" i="83"/>
  <c r="F1066" i="83"/>
  <c r="F1065" i="83"/>
  <c r="F1064" i="83"/>
  <c r="F1062" i="83"/>
  <c r="F1061" i="83"/>
  <c r="F1060" i="83"/>
  <c r="F1059" i="83"/>
  <c r="F1058" i="83"/>
  <c r="F1057" i="83"/>
  <c r="F1056" i="83"/>
  <c r="F1055" i="83"/>
  <c r="F1054" i="83"/>
  <c r="F1053" i="83"/>
  <c r="F1052" i="83"/>
  <c r="F1051" i="83"/>
  <c r="F1050" i="83"/>
  <c r="F1049" i="83"/>
  <c r="F1048" i="83"/>
  <c r="F1047" i="83"/>
  <c r="F1046" i="83"/>
  <c r="F1045" i="83"/>
  <c r="F1044" i="83"/>
  <c r="F1043" i="83"/>
  <c r="F1042" i="83"/>
  <c r="F1041" i="83"/>
  <c r="F1040" i="83"/>
  <c r="F1039" i="83"/>
  <c r="F1038" i="83"/>
  <c r="F1037" i="83"/>
  <c r="F1036" i="83"/>
  <c r="F1035" i="83"/>
  <c r="F1034" i="83"/>
  <c r="F1033" i="83"/>
  <c r="F1032" i="83"/>
  <c r="F1031" i="83"/>
  <c r="F1030" i="83"/>
  <c r="F1029" i="83"/>
  <c r="F1028" i="83"/>
  <c r="F1027" i="83"/>
  <c r="F1026" i="83"/>
  <c r="F1025" i="83"/>
  <c r="F1024" i="83"/>
  <c r="F1023" i="83"/>
  <c r="F1022" i="83"/>
  <c r="F1021" i="83"/>
  <c r="F1019" i="83"/>
  <c r="F1018" i="83"/>
  <c r="F1017" i="83"/>
  <c r="F1016" i="83"/>
  <c r="F1015" i="83"/>
  <c r="F1014" i="83"/>
  <c r="F1013" i="83"/>
  <c r="F1012" i="83"/>
  <c r="F1011" i="83"/>
  <c r="F1010" i="83"/>
  <c r="F1009" i="83"/>
  <c r="F1008" i="83"/>
  <c r="F1007" i="83"/>
  <c r="F1006" i="83"/>
  <c r="F1005" i="83"/>
  <c r="F1004" i="83"/>
  <c r="F1003" i="83"/>
  <c r="F1002" i="83"/>
  <c r="F1001" i="83"/>
  <c r="F1000" i="83"/>
  <c r="F999" i="83"/>
  <c r="F998" i="83"/>
  <c r="F997" i="83"/>
  <c r="F996" i="83"/>
  <c r="F995" i="83"/>
  <c r="F994" i="83"/>
  <c r="F993" i="83"/>
  <c r="F992" i="83"/>
  <c r="F991" i="83"/>
  <c r="F990" i="83"/>
  <c r="F989" i="83"/>
  <c r="F988" i="83"/>
  <c r="F987" i="83"/>
  <c r="F986" i="83"/>
  <c r="F985" i="83"/>
  <c r="F982" i="83"/>
  <c r="F981" i="83"/>
  <c r="F980" i="83"/>
  <c r="F979" i="83"/>
  <c r="F977" i="83"/>
  <c r="F976" i="83"/>
  <c r="F975" i="83"/>
  <c r="F974" i="83"/>
  <c r="F973" i="83"/>
  <c r="F972" i="83"/>
  <c r="F971" i="83"/>
  <c r="F970" i="83"/>
  <c r="F969" i="83"/>
  <c r="F968" i="83"/>
  <c r="F967" i="83"/>
  <c r="F966" i="83"/>
  <c r="F965" i="83"/>
  <c r="F964" i="83"/>
  <c r="F963" i="83"/>
  <c r="F962" i="83"/>
  <c r="F961" i="83"/>
  <c r="F960" i="83"/>
  <c r="F959" i="83"/>
  <c r="F958" i="83"/>
  <c r="F957" i="83"/>
  <c r="F956" i="83"/>
  <c r="F955" i="83"/>
  <c r="F954" i="83"/>
  <c r="F953" i="83"/>
  <c r="F952" i="83"/>
  <c r="F951" i="83"/>
  <c r="F950" i="83"/>
  <c r="F948" i="83"/>
  <c r="F947" i="83"/>
  <c r="F946" i="83"/>
  <c r="F945" i="83"/>
  <c r="F944" i="83"/>
  <c r="F943" i="83"/>
  <c r="F942" i="83"/>
  <c r="F941" i="83"/>
  <c r="F940" i="83"/>
  <c r="F939" i="83"/>
  <c r="F938" i="83"/>
  <c r="F937" i="83"/>
  <c r="F936" i="83"/>
  <c r="F935" i="83"/>
  <c r="F934" i="83"/>
  <c r="F933" i="83"/>
  <c r="F932" i="83"/>
  <c r="F931" i="83"/>
  <c r="F930" i="83"/>
  <c r="F929" i="83"/>
  <c r="F928" i="83"/>
  <c r="F925" i="83"/>
  <c r="F924" i="83"/>
  <c r="F923" i="83"/>
  <c r="F922" i="83"/>
  <c r="F921" i="83"/>
  <c r="F920" i="83"/>
  <c r="F919" i="83"/>
  <c r="F918" i="83"/>
  <c r="F917" i="83"/>
  <c r="F916" i="83"/>
  <c r="F915" i="83"/>
  <c r="F914" i="83"/>
  <c r="F913" i="83"/>
  <c r="F912" i="83"/>
  <c r="F911" i="83"/>
  <c r="F910" i="83"/>
  <c r="F909" i="83"/>
  <c r="F908" i="83"/>
  <c r="F907" i="83"/>
  <c r="F906" i="83"/>
  <c r="F905" i="83"/>
  <c r="F904" i="83"/>
  <c r="F903" i="83"/>
  <c r="F902" i="83"/>
  <c r="F901" i="83"/>
  <c r="F900" i="83"/>
  <c r="F899" i="83"/>
  <c r="F898" i="83"/>
  <c r="F897" i="83"/>
  <c r="F896" i="83"/>
  <c r="F895" i="83"/>
  <c r="F894" i="83"/>
  <c r="F892" i="83"/>
  <c r="F891" i="83"/>
  <c r="F890" i="83"/>
  <c r="F889" i="83"/>
  <c r="F888" i="83"/>
  <c r="F887" i="83"/>
  <c r="F886" i="83"/>
  <c r="F885" i="83"/>
  <c r="F884" i="83"/>
  <c r="F883" i="83"/>
  <c r="F882" i="83"/>
  <c r="F881" i="83"/>
  <c r="F880" i="83"/>
  <c r="F879" i="83"/>
  <c r="F878" i="83"/>
  <c r="F877" i="83"/>
  <c r="F876" i="83"/>
  <c r="F875" i="83"/>
  <c r="F874" i="83"/>
  <c r="F873" i="83"/>
  <c r="F872" i="83"/>
  <c r="F871" i="83"/>
  <c r="F870" i="83"/>
  <c r="F869" i="83"/>
  <c r="F868" i="83"/>
  <c r="F867" i="83"/>
  <c r="F866" i="83"/>
  <c r="F865" i="83"/>
  <c r="F864" i="83"/>
  <c r="F863" i="83"/>
  <c r="F862" i="83"/>
  <c r="F861" i="83"/>
  <c r="F859" i="83"/>
  <c r="F858" i="83"/>
  <c r="F857" i="83"/>
  <c r="F856" i="83"/>
  <c r="F855" i="83"/>
  <c r="F854" i="83"/>
  <c r="F853" i="83"/>
  <c r="F852" i="83"/>
  <c r="F851" i="83"/>
  <c r="F850" i="83"/>
  <c r="F849" i="83"/>
  <c r="F848" i="83"/>
  <c r="F847" i="83"/>
  <c r="F846" i="83"/>
  <c r="F845" i="83"/>
  <c r="F844" i="83"/>
  <c r="F843" i="83"/>
  <c r="F842" i="83"/>
  <c r="F841" i="83"/>
  <c r="F840" i="83"/>
  <c r="F839" i="83"/>
  <c r="F838" i="83"/>
  <c r="F837" i="83"/>
  <c r="F836" i="83"/>
  <c r="F835" i="83"/>
  <c r="F834" i="83"/>
  <c r="F833" i="83"/>
  <c r="F832" i="83"/>
  <c r="F831" i="83"/>
  <c r="F830" i="83"/>
  <c r="F829" i="83"/>
  <c r="F828" i="83"/>
  <c r="F827" i="83"/>
  <c r="F826" i="83"/>
  <c r="F825" i="83"/>
  <c r="F824" i="83"/>
  <c r="F823" i="83"/>
  <c r="F822" i="83"/>
  <c r="F821" i="83"/>
  <c r="F820" i="83"/>
  <c r="F819" i="83"/>
  <c r="F818" i="83"/>
  <c r="F817" i="83"/>
  <c r="F816" i="83"/>
  <c r="F815" i="83"/>
  <c r="F814" i="83"/>
  <c r="F813" i="83"/>
  <c r="F812" i="83"/>
  <c r="F810" i="83"/>
  <c r="F809" i="83"/>
  <c r="F808" i="83"/>
  <c r="F807" i="83"/>
  <c r="F806" i="83"/>
  <c r="F805" i="83"/>
  <c r="F804" i="83"/>
  <c r="F803" i="83"/>
  <c r="F802" i="83"/>
  <c r="F801" i="83"/>
  <c r="F800" i="83"/>
  <c r="F799" i="83"/>
  <c r="F798" i="83"/>
  <c r="F797" i="83"/>
  <c r="F796" i="83"/>
  <c r="F795" i="83"/>
  <c r="F794" i="83"/>
  <c r="F793" i="83"/>
  <c r="F792" i="83"/>
  <c r="F791" i="83"/>
  <c r="F790" i="83"/>
  <c r="F789" i="83"/>
  <c r="F788" i="83"/>
  <c r="F787" i="83"/>
  <c r="F786" i="83"/>
  <c r="F785" i="83"/>
  <c r="F784" i="83"/>
  <c r="F783" i="83"/>
  <c r="F782" i="83"/>
  <c r="F781" i="83"/>
  <c r="F780" i="83"/>
  <c r="F779" i="83"/>
  <c r="F778" i="83"/>
  <c r="F777" i="83"/>
  <c r="F776" i="83"/>
  <c r="F775" i="83"/>
  <c r="F774" i="83"/>
  <c r="F773" i="83"/>
  <c r="F772" i="83"/>
  <c r="F771" i="83"/>
  <c r="F767" i="83"/>
  <c r="F766" i="83"/>
  <c r="F765" i="83"/>
  <c r="F764" i="83"/>
  <c r="F763" i="83"/>
  <c r="F762" i="83"/>
  <c r="F761" i="83"/>
  <c r="F760" i="83"/>
  <c r="F759" i="83"/>
  <c r="F758" i="83"/>
  <c r="F756" i="83"/>
  <c r="F755" i="83"/>
  <c r="F754" i="83"/>
  <c r="F753" i="83"/>
  <c r="F752" i="83"/>
  <c r="F751" i="83"/>
  <c r="F750" i="83"/>
  <c r="F749" i="83"/>
  <c r="F748" i="83"/>
  <c r="F747" i="83"/>
  <c r="F745" i="83"/>
  <c r="F744" i="83"/>
  <c r="F743" i="83"/>
  <c r="F742" i="83"/>
  <c r="F741" i="83"/>
  <c r="F740" i="83"/>
  <c r="F739" i="83"/>
  <c r="F738" i="83"/>
  <c r="F737" i="83"/>
  <c r="F736" i="83"/>
  <c r="F734" i="83"/>
  <c r="F733" i="83"/>
  <c r="F732" i="83"/>
  <c r="F731" i="83"/>
  <c r="F730" i="83"/>
  <c r="F729" i="83"/>
  <c r="F728" i="83"/>
  <c r="F727" i="83"/>
  <c r="F726" i="83"/>
  <c r="F725" i="83"/>
  <c r="F723" i="83"/>
  <c r="F722" i="83"/>
  <c r="F721" i="83"/>
  <c r="F720" i="83"/>
  <c r="F719" i="83"/>
  <c r="F718" i="83"/>
  <c r="F717" i="83"/>
  <c r="F716" i="83"/>
  <c r="F715" i="83"/>
  <c r="F714" i="83"/>
  <c r="F712" i="83"/>
  <c r="F711" i="83"/>
  <c r="F710" i="83"/>
  <c r="F709" i="83"/>
  <c r="F708" i="83"/>
  <c r="F707" i="83"/>
  <c r="F706" i="83"/>
  <c r="F705" i="83"/>
  <c r="F704" i="83"/>
  <c r="F703" i="83"/>
  <c r="F701" i="83"/>
  <c r="F700" i="83"/>
  <c r="F699" i="83"/>
  <c r="F698" i="83"/>
  <c r="F697" i="83"/>
  <c r="F696" i="83"/>
  <c r="F695" i="83"/>
  <c r="F694" i="83"/>
  <c r="F693" i="83"/>
  <c r="F692" i="83"/>
  <c r="F690" i="83"/>
  <c r="F689" i="83"/>
  <c r="F688" i="83"/>
  <c r="F687" i="83"/>
  <c r="F686" i="83"/>
  <c r="F685" i="83"/>
  <c r="F684" i="83"/>
  <c r="F683" i="83"/>
  <c r="F682" i="83"/>
  <c r="F681" i="83"/>
  <c r="F679" i="83"/>
  <c r="F678" i="83"/>
  <c r="F677" i="83"/>
  <c r="F676" i="83"/>
  <c r="F675" i="83"/>
  <c r="F674" i="83"/>
  <c r="F673" i="83"/>
  <c r="F672" i="83"/>
  <c r="F671" i="83"/>
  <c r="F670" i="83"/>
  <c r="F668" i="83"/>
  <c r="F667" i="83"/>
  <c r="F666" i="83"/>
  <c r="F665" i="83"/>
  <c r="F664" i="83"/>
  <c r="F663" i="83"/>
  <c r="F662" i="83"/>
  <c r="F661" i="83"/>
  <c r="F660" i="83"/>
  <c r="F659" i="83"/>
  <c r="F657" i="83"/>
  <c r="F656" i="83"/>
  <c r="F655" i="83"/>
  <c r="F654" i="83"/>
  <c r="F653" i="83"/>
  <c r="F652" i="83"/>
  <c r="F651" i="83"/>
  <c r="F650" i="83"/>
  <c r="F649" i="83"/>
  <c r="F648" i="83"/>
  <c r="F645" i="83"/>
  <c r="F644" i="83"/>
  <c r="F643" i="83"/>
  <c r="F642" i="83"/>
  <c r="F641" i="83"/>
  <c r="F640" i="83"/>
  <c r="F639" i="83"/>
  <c r="F638" i="83"/>
  <c r="F637" i="83"/>
  <c r="F636" i="83"/>
  <c r="F634" i="83"/>
  <c r="F633" i="83"/>
  <c r="F632" i="83"/>
  <c r="F631" i="83"/>
  <c r="F630" i="83"/>
  <c r="F629" i="83"/>
  <c r="F628" i="83"/>
  <c r="F627" i="83"/>
  <c r="F626" i="83"/>
  <c r="F625" i="83"/>
  <c r="F624" i="83"/>
  <c r="F621" i="83"/>
  <c r="F620" i="83"/>
  <c r="F619" i="83"/>
  <c r="F618" i="83"/>
  <c r="F617" i="83"/>
  <c r="F616" i="83"/>
  <c r="F615" i="83"/>
  <c r="F613" i="83"/>
  <c r="F612" i="83"/>
  <c r="F611" i="83"/>
  <c r="F610" i="83"/>
  <c r="F609" i="83"/>
  <c r="F608" i="83"/>
  <c r="F607" i="83"/>
  <c r="F605" i="83"/>
  <c r="F604" i="83"/>
  <c r="F603" i="83"/>
  <c r="F602" i="83"/>
  <c r="F601" i="83"/>
  <c r="F600" i="83"/>
  <c r="F599" i="83"/>
  <c r="F598" i="83"/>
  <c r="F597" i="83"/>
  <c r="F596" i="83"/>
  <c r="F595" i="83"/>
  <c r="F594" i="83"/>
  <c r="F593" i="83"/>
  <c r="F592" i="83"/>
  <c r="F591" i="83"/>
  <c r="F590" i="83"/>
  <c r="F589" i="83"/>
  <c r="F588" i="83"/>
  <c r="F587" i="83"/>
  <c r="F586" i="83"/>
  <c r="F585" i="83"/>
  <c r="F584" i="83"/>
  <c r="F583" i="83"/>
  <c r="F582" i="83"/>
  <c r="F581" i="83"/>
  <c r="F580" i="83"/>
  <c r="F579" i="83"/>
  <c r="F578" i="83"/>
  <c r="F577" i="83"/>
  <c r="F576" i="83"/>
  <c r="F575" i="83"/>
  <c r="F574" i="83"/>
  <c r="F573" i="83"/>
  <c r="F572" i="83"/>
  <c r="F571" i="83"/>
  <c r="F570" i="83"/>
  <c r="F567" i="83"/>
  <c r="F566" i="83"/>
  <c r="F565" i="83"/>
  <c r="F564" i="83"/>
  <c r="F563" i="83"/>
  <c r="F561" i="83"/>
  <c r="F560" i="83"/>
  <c r="F558" i="83"/>
  <c r="F557" i="83"/>
  <c r="F556" i="83"/>
  <c r="F555" i="83"/>
  <c r="F554" i="83"/>
  <c r="F553" i="83"/>
  <c r="F552" i="83"/>
  <c r="F551" i="83"/>
  <c r="F550" i="83"/>
  <c r="F549" i="83"/>
  <c r="F548" i="83"/>
  <c r="F547" i="83"/>
  <c r="F546" i="83"/>
  <c r="F545" i="83"/>
  <c r="F544" i="83"/>
  <c r="F543" i="83"/>
  <c r="F542" i="83"/>
  <c r="F539" i="83"/>
  <c r="F538" i="83"/>
  <c r="F537" i="83"/>
  <c r="F536" i="83"/>
  <c r="F535" i="83"/>
  <c r="F534" i="83"/>
  <c r="F533" i="83"/>
  <c r="F532" i="83"/>
  <c r="F530" i="83"/>
  <c r="F529" i="83"/>
  <c r="F528" i="83"/>
  <c r="F527" i="83"/>
  <c r="F526" i="83"/>
  <c r="F525" i="83"/>
  <c r="F524" i="83"/>
  <c r="F523" i="83"/>
  <c r="F521" i="83"/>
  <c r="F520" i="83"/>
  <c r="F519" i="83"/>
  <c r="F518" i="83"/>
  <c r="F517" i="83"/>
  <c r="F516" i="83"/>
  <c r="F515" i="83"/>
  <c r="F514" i="83"/>
  <c r="F512" i="83"/>
  <c r="F511" i="83"/>
  <c r="F510" i="83"/>
  <c r="F509" i="83"/>
  <c r="F508" i="83"/>
  <c r="F507" i="83"/>
  <c r="F506" i="83"/>
  <c r="F505" i="83"/>
  <c r="F503" i="83"/>
  <c r="F502" i="83"/>
  <c r="F501" i="83"/>
  <c r="F500" i="83"/>
  <c r="F499" i="83"/>
  <c r="F498" i="83"/>
  <c r="F497" i="83"/>
  <c r="F496" i="83"/>
  <c r="F494" i="83"/>
  <c r="F493" i="83"/>
  <c r="F492" i="83"/>
  <c r="F491" i="83"/>
  <c r="F490" i="83"/>
  <c r="F489" i="83"/>
  <c r="F488" i="83"/>
  <c r="F487" i="83"/>
  <c r="F485" i="83"/>
  <c r="F484" i="83"/>
  <c r="F483" i="83"/>
  <c r="F482" i="83"/>
  <c r="F481" i="83"/>
  <c r="F480" i="83"/>
  <c r="F479" i="83"/>
  <c r="F478" i="83"/>
  <c r="F476" i="83"/>
  <c r="F475" i="83"/>
  <c r="F474" i="83"/>
  <c r="F473" i="83"/>
  <c r="F472" i="83"/>
  <c r="F471" i="83"/>
  <c r="F470" i="83"/>
  <c r="F469" i="83"/>
  <c r="F467" i="83"/>
  <c r="F466" i="83"/>
  <c r="F465" i="83"/>
  <c r="F464" i="83"/>
  <c r="F463" i="83"/>
  <c r="F462" i="83"/>
  <c r="F461" i="83"/>
  <c r="F460" i="83"/>
  <c r="F458" i="83"/>
  <c r="F457" i="83"/>
  <c r="F456" i="83"/>
  <c r="F455" i="83"/>
  <c r="F454" i="83"/>
  <c r="F453" i="83"/>
  <c r="F452" i="83"/>
  <c r="F451" i="83"/>
  <c r="F449" i="83"/>
  <c r="F448" i="83"/>
  <c r="F447" i="83"/>
  <c r="F446" i="83"/>
  <c r="F445" i="83"/>
  <c r="F444" i="83"/>
  <c r="F443" i="83"/>
  <c r="F442" i="83"/>
  <c r="F440" i="83"/>
  <c r="F439" i="83"/>
  <c r="F438" i="83"/>
  <c r="F437" i="83"/>
  <c r="F436" i="83"/>
  <c r="F435" i="83"/>
  <c r="F434" i="83"/>
  <c r="F433" i="83"/>
  <c r="F431" i="83"/>
  <c r="F430" i="83"/>
  <c r="F429" i="83"/>
  <c r="F428" i="83"/>
  <c r="F427" i="83"/>
  <c r="F426" i="83"/>
  <c r="F425" i="83"/>
  <c r="F424" i="83"/>
  <c r="F422" i="83"/>
  <c r="F421" i="83"/>
  <c r="F420" i="83"/>
  <c r="F419" i="83"/>
  <c r="F418" i="83"/>
  <c r="F417" i="83"/>
  <c r="F416" i="83"/>
  <c r="F415" i="83"/>
  <c r="F413" i="83"/>
  <c r="F412" i="83"/>
  <c r="F411" i="83"/>
  <c r="F410" i="83"/>
  <c r="F409" i="83"/>
  <c r="F408" i="83"/>
  <c r="F407" i="83"/>
  <c r="F406" i="83"/>
  <c r="F404" i="83"/>
  <c r="F403" i="83"/>
  <c r="F402" i="83"/>
  <c r="F401" i="83"/>
  <c r="F400" i="83"/>
  <c r="F399" i="83"/>
  <c r="F398" i="83"/>
  <c r="F397" i="83"/>
  <c r="F394" i="83"/>
  <c r="F393" i="83"/>
  <c r="F392" i="83"/>
  <c r="F391" i="83"/>
  <c r="F390" i="83"/>
  <c r="F389" i="83"/>
  <c r="F388" i="83"/>
  <c r="F386" i="83"/>
  <c r="F385" i="83"/>
  <c r="F384" i="83"/>
  <c r="F383" i="83"/>
  <c r="F382" i="83"/>
  <c r="F381" i="83"/>
  <c r="F380" i="83"/>
  <c r="F378" i="83"/>
  <c r="F377" i="83"/>
  <c r="F376" i="83"/>
  <c r="F375" i="83"/>
  <c r="F374" i="83"/>
  <c r="F373" i="83"/>
  <c r="F372" i="83"/>
  <c r="F370" i="83"/>
  <c r="F369" i="83"/>
  <c r="F368" i="83"/>
  <c r="F367" i="83"/>
  <c r="F366" i="83"/>
  <c r="F365" i="83"/>
  <c r="F364" i="83"/>
  <c r="F362" i="83"/>
  <c r="F361" i="83"/>
  <c r="F360" i="83"/>
  <c r="F359" i="83"/>
  <c r="F358" i="83"/>
  <c r="F357" i="83"/>
  <c r="F356" i="83"/>
  <c r="F354" i="83"/>
  <c r="F353" i="83"/>
  <c r="F352" i="83"/>
  <c r="F351" i="83"/>
  <c r="F350" i="83"/>
  <c r="F349" i="83"/>
  <c r="F348" i="83"/>
  <c r="F346" i="83"/>
  <c r="F345" i="83"/>
  <c r="F344" i="83"/>
  <c r="F343" i="83"/>
  <c r="F342" i="83"/>
  <c r="F341" i="83"/>
  <c r="F340" i="83"/>
  <c r="F338" i="83"/>
  <c r="F337" i="83"/>
  <c r="F336" i="83"/>
  <c r="F335" i="83"/>
  <c r="F334" i="83"/>
  <c r="F333" i="83"/>
  <c r="F332" i="83"/>
  <c r="F330" i="83"/>
  <c r="F329" i="83"/>
  <c r="F328" i="83"/>
  <c r="F327" i="83"/>
  <c r="F326" i="83"/>
  <c r="F325" i="83"/>
  <c r="F324" i="83"/>
  <c r="F322" i="83"/>
  <c r="F321" i="83"/>
  <c r="F320" i="83"/>
  <c r="F319" i="83"/>
  <c r="F318" i="83"/>
  <c r="F317" i="83"/>
  <c r="F316" i="83"/>
  <c r="F314" i="83"/>
  <c r="F313" i="83"/>
  <c r="F312" i="83"/>
  <c r="F311" i="83"/>
  <c r="F310" i="83"/>
  <c r="F309" i="83"/>
  <c r="F308" i="83"/>
  <c r="F306" i="83"/>
  <c r="F305" i="83"/>
  <c r="F304" i="83"/>
  <c r="F303" i="83"/>
  <c r="F302" i="83"/>
  <c r="F301" i="83"/>
  <c r="F300" i="83"/>
  <c r="F298" i="83"/>
  <c r="F297" i="83"/>
  <c r="F296" i="83"/>
  <c r="F295" i="83"/>
  <c r="F294" i="83"/>
  <c r="F293" i="83"/>
  <c r="F292" i="83"/>
  <c r="F290" i="83"/>
  <c r="F289" i="83"/>
  <c r="F288" i="83"/>
  <c r="F287" i="83"/>
  <c r="F286" i="83"/>
  <c r="F285" i="83"/>
  <c r="F284" i="83"/>
  <c r="F282" i="83"/>
  <c r="F281" i="83"/>
  <c r="F280" i="83"/>
  <c r="F279" i="83"/>
  <c r="F278" i="83"/>
  <c r="F277" i="83"/>
  <c r="F276" i="83"/>
  <c r="F274" i="83"/>
  <c r="F273" i="83"/>
  <c r="F272" i="83"/>
  <c r="F271" i="83"/>
  <c r="F270" i="83"/>
  <c r="F269" i="83"/>
  <c r="F268" i="83"/>
  <c r="F264" i="83"/>
  <c r="F262" i="83"/>
  <c r="F260" i="83"/>
  <c r="F259" i="83"/>
  <c r="F258" i="83"/>
  <c r="F257" i="83"/>
  <c r="F254" i="83"/>
  <c r="F252" i="83"/>
  <c r="F251" i="83"/>
  <c r="F250" i="83"/>
  <c r="F247" i="83"/>
  <c r="F246" i="83"/>
  <c r="F244" i="83"/>
  <c r="F243" i="83"/>
  <c r="F242" i="83"/>
  <c r="F241" i="83"/>
  <c r="F240" i="83"/>
  <c r="F238" i="83"/>
  <c r="F237" i="83"/>
  <c r="F236" i="83"/>
  <c r="F235" i="83"/>
  <c r="F234" i="83"/>
  <c r="F233" i="83"/>
  <c r="F231" i="83"/>
  <c r="F230" i="83"/>
  <c r="F229" i="83"/>
  <c r="F228" i="83"/>
  <c r="F227" i="83"/>
  <c r="F226" i="83"/>
  <c r="F225" i="83"/>
  <c r="F224" i="83"/>
  <c r="F223" i="83"/>
  <c r="F222" i="83"/>
  <c r="F221" i="83"/>
  <c r="F220" i="83"/>
  <c r="F219" i="83"/>
  <c r="F218" i="83"/>
  <c r="F217" i="83"/>
  <c r="F216" i="83"/>
  <c r="F215" i="83"/>
  <c r="F212" i="83"/>
  <c r="F211" i="83"/>
  <c r="F209" i="83"/>
  <c r="F208" i="83"/>
  <c r="F207" i="83"/>
  <c r="F206" i="83"/>
  <c r="F205" i="83"/>
  <c r="F204" i="83"/>
  <c r="F203" i="83"/>
  <c r="F202" i="83"/>
  <c r="F201" i="83"/>
  <c r="F200" i="83"/>
  <c r="F199" i="83"/>
  <c r="F198" i="83"/>
  <c r="F197" i="83"/>
  <c r="F196" i="83"/>
  <c r="F195" i="83"/>
  <c r="F193" i="83"/>
  <c r="F191" i="83"/>
  <c r="F189" i="83"/>
  <c r="F188" i="83"/>
  <c r="F187" i="83"/>
  <c r="F185" i="83"/>
  <c r="F184" i="83"/>
  <c r="F183" i="83"/>
  <c r="F181" i="83"/>
  <c r="F180" i="83"/>
  <c r="F179" i="83"/>
  <c r="F178" i="83"/>
  <c r="F177" i="83"/>
  <c r="F176" i="83"/>
  <c r="F174" i="83"/>
  <c r="F171" i="83"/>
  <c r="F170" i="83"/>
  <c r="F169" i="83"/>
  <c r="F167" i="83"/>
  <c r="F166" i="83"/>
  <c r="F164" i="83"/>
  <c r="F163" i="83"/>
  <c r="F162" i="83"/>
  <c r="F161" i="83"/>
  <c r="F160" i="83"/>
  <c r="F159" i="83"/>
  <c r="F158" i="83"/>
  <c r="F157" i="83"/>
  <c r="F156" i="83"/>
  <c r="F155" i="83"/>
  <c r="F154" i="83"/>
  <c r="F153" i="83"/>
  <c r="F152" i="83"/>
  <c r="F151" i="83"/>
  <c r="F150" i="83"/>
  <c r="F149" i="83"/>
  <c r="F148" i="83"/>
  <c r="F147" i="83"/>
  <c r="F146" i="83"/>
  <c r="F144" i="83"/>
  <c r="F142" i="83"/>
  <c r="F141" i="83"/>
  <c r="F139" i="83"/>
  <c r="F138" i="83"/>
  <c r="F137" i="83"/>
  <c r="F135" i="83"/>
  <c r="F134" i="83"/>
  <c r="F133" i="83"/>
  <c r="F131" i="83"/>
  <c r="F130" i="83"/>
  <c r="F129" i="83"/>
  <c r="F128" i="83"/>
  <c r="F127" i="83"/>
  <c r="F126" i="83"/>
  <c r="F124" i="83"/>
  <c r="F121" i="83"/>
  <c r="F120" i="83"/>
  <c r="F118" i="83"/>
  <c r="F117" i="83"/>
  <c r="F116" i="83"/>
  <c r="F115" i="83"/>
  <c r="F113" i="83"/>
  <c r="F112" i="83"/>
  <c r="F111" i="83"/>
  <c r="F110" i="83"/>
  <c r="F109" i="83"/>
  <c r="F108" i="83"/>
  <c r="F107" i="83"/>
  <c r="F106" i="83"/>
  <c r="F105" i="83"/>
  <c r="F104" i="83"/>
  <c r="F102" i="83"/>
  <c r="F101" i="83"/>
  <c r="F98" i="83"/>
  <c r="F97" i="83"/>
  <c r="F96" i="83"/>
  <c r="F95" i="83"/>
  <c r="F94" i="83"/>
  <c r="F92" i="83"/>
  <c r="F91" i="83"/>
  <c r="F90" i="83"/>
  <c r="F89" i="83"/>
  <c r="F88" i="83"/>
  <c r="F87" i="83"/>
  <c r="F86" i="83"/>
  <c r="F85" i="83"/>
  <c r="F84" i="83"/>
  <c r="F83" i="83"/>
  <c r="F82" i="83"/>
  <c r="F81" i="83"/>
  <c r="F80" i="83"/>
  <c r="F79" i="83"/>
  <c r="F78" i="83"/>
  <c r="F77" i="83"/>
  <c r="F74" i="83"/>
  <c r="F73" i="83"/>
  <c r="F72" i="83"/>
  <c r="F71" i="83"/>
  <c r="F70" i="83"/>
  <c r="F69" i="83"/>
  <c r="F66" i="83"/>
  <c r="F65" i="83"/>
  <c r="F63" i="83"/>
  <c r="F62" i="83"/>
  <c r="F61" i="83"/>
  <c r="F60" i="83"/>
  <c r="F59" i="83"/>
  <c r="F58" i="83"/>
  <c r="F57" i="83"/>
  <c r="F56" i="83"/>
  <c r="F55" i="83"/>
  <c r="F54" i="83"/>
  <c r="F53" i="83"/>
  <c r="F52" i="83"/>
  <c r="F51" i="83"/>
  <c r="F48" i="83"/>
  <c r="F47" i="83"/>
  <c r="F46" i="83"/>
  <c r="F42" i="83"/>
  <c r="F40" i="83"/>
  <c r="F38" i="83"/>
  <c r="F36" i="83"/>
  <c r="F34" i="83"/>
  <c r="F33" i="83"/>
  <c r="F31" i="83"/>
  <c r="F30" i="83"/>
  <c r="F29" i="83"/>
  <c r="F28" i="83"/>
  <c r="F27" i="83"/>
  <c r="F26" i="83"/>
  <c r="F25" i="83"/>
  <c r="F24" i="83"/>
  <c r="F23" i="83"/>
  <c r="F22" i="83"/>
  <c r="F21" i="83"/>
  <c r="F20" i="83"/>
  <c r="F19" i="83"/>
  <c r="F18" i="83"/>
  <c r="F17" i="83"/>
  <c r="F16" i="83"/>
  <c r="F15" i="83"/>
  <c r="F13" i="83"/>
  <c r="F12" i="83"/>
  <c r="F10" i="83"/>
  <c r="F9" i="83"/>
  <c r="F8" i="83"/>
  <c r="F7" i="83"/>
  <c r="F6" i="83"/>
  <c r="A9" i="50" l="1"/>
  <c r="A10" i="50" s="1"/>
  <c r="A11" i="50" s="1"/>
  <c r="A12" i="50" s="1"/>
  <c r="A13" i="50" s="1"/>
  <c r="A14" i="50" s="1"/>
  <c r="A15" i="50" s="1"/>
  <c r="A16" i="50" s="1"/>
  <c r="A17" i="50" s="1"/>
  <c r="A18" i="50" s="1"/>
  <c r="A19" i="50" s="1"/>
  <c r="A20" i="50" s="1"/>
  <c r="J267" i="185" l="1"/>
  <c r="I8" i="29" l="1"/>
  <c r="I9" i="29"/>
  <c r="I10" i="29"/>
  <c r="I11" i="29"/>
  <c r="I12" i="29"/>
  <c r="I13" i="29"/>
  <c r="I7" i="29"/>
  <c r="U408" i="198" l="1"/>
  <c r="U407" i="198"/>
  <c r="U405" i="198"/>
  <c r="U404" i="198"/>
  <c r="U403" i="198"/>
  <c r="U376" i="198"/>
  <c r="U375" i="198"/>
  <c r="U373" i="198"/>
  <c r="U372" i="198"/>
  <c r="U371" i="198"/>
  <c r="R408" i="198"/>
  <c r="R407" i="198"/>
  <c r="R376" i="198"/>
  <c r="R375" i="198"/>
  <c r="R405" i="198"/>
  <c r="R404" i="198"/>
  <c r="R403" i="198"/>
  <c r="R373" i="198"/>
  <c r="R372" i="198"/>
  <c r="R371" i="198"/>
  <c r="S405" i="198" l="1"/>
  <c r="S408" i="198"/>
  <c r="S373" i="198"/>
  <c r="S375" i="198"/>
  <c r="S372" i="198"/>
  <c r="S403" i="198"/>
  <c r="S376" i="198"/>
  <c r="S371" i="198"/>
  <c r="S404" i="198"/>
  <c r="S407" i="198"/>
  <c r="P28" i="200" l="1"/>
  <c r="P27" i="200"/>
  <c r="S28" i="200"/>
  <c r="S27" i="200"/>
  <c r="P25" i="200"/>
  <c r="P24" i="200"/>
  <c r="P23" i="200"/>
  <c r="S25" i="200"/>
  <c r="S24" i="200"/>
  <c r="S23" i="200"/>
  <c r="Q23" i="200" l="1"/>
  <c r="Q27" i="200"/>
  <c r="Q28" i="200"/>
  <c r="Q25" i="200"/>
  <c r="Q24" i="200"/>
  <c r="F1710" i="206" l="1"/>
  <c r="F1709" i="206"/>
  <c r="F1708" i="206"/>
  <c r="F1707" i="206"/>
  <c r="F1706" i="206"/>
  <c r="F1705" i="206"/>
  <c r="F1704" i="206"/>
  <c r="F1703" i="206"/>
  <c r="F1701" i="206"/>
  <c r="F1700" i="206"/>
  <c r="F1699" i="206"/>
  <c r="F1698" i="206"/>
  <c r="F1696" i="206"/>
  <c r="F1695" i="206"/>
  <c r="F1694" i="206"/>
  <c r="F1693" i="206"/>
  <c r="F1691" i="206"/>
  <c r="F1690" i="206"/>
  <c r="F1689" i="206"/>
  <c r="F1687" i="206"/>
  <c r="F1686" i="206"/>
  <c r="F1685" i="206"/>
  <c r="F1683" i="206"/>
  <c r="F1682" i="206"/>
  <c r="F1681" i="206"/>
  <c r="F1680" i="206"/>
  <c r="F1679" i="206"/>
  <c r="F1678" i="206"/>
  <c r="F1677" i="206"/>
  <c r="F1676" i="206"/>
  <c r="F1675" i="206"/>
  <c r="F1674" i="206"/>
  <c r="F1673" i="206"/>
  <c r="F1672" i="206"/>
  <c r="F1671" i="206"/>
  <c r="F1670" i="206"/>
  <c r="F1659" i="206"/>
  <c r="F1660" i="206"/>
  <c r="F1661" i="206"/>
  <c r="F1662" i="206"/>
  <c r="F1663" i="206"/>
  <c r="F1664" i="206"/>
  <c r="F1665" i="206"/>
  <c r="F1666" i="206"/>
  <c r="F1667" i="206"/>
  <c r="F1668" i="206"/>
  <c r="F1658" i="206"/>
  <c r="F1657" i="206"/>
  <c r="F1656" i="206"/>
  <c r="F1655" i="206"/>
  <c r="F1653" i="206"/>
  <c r="F1652" i="206"/>
  <c r="F1651" i="206"/>
  <c r="F1650" i="206"/>
  <c r="F1646" i="206"/>
  <c r="F1647" i="206"/>
  <c r="F1648" i="206"/>
  <c r="F1645" i="206"/>
  <c r="F1637" i="206"/>
  <c r="F1638" i="206"/>
  <c r="F1639" i="206"/>
  <c r="F1640" i="206"/>
  <c r="F1641" i="206"/>
  <c r="F1642" i="206"/>
  <c r="F1636" i="206"/>
  <c r="F1635" i="206"/>
  <c r="F1633" i="206"/>
  <c r="F1632" i="206"/>
  <c r="F1631" i="206"/>
  <c r="F1630" i="206"/>
  <c r="F1628" i="206"/>
  <c r="F1627" i="206"/>
  <c r="F1625" i="206"/>
  <c r="F1624" i="206"/>
  <c r="F1623" i="206"/>
  <c r="F1621" i="206"/>
  <c r="F1620" i="206"/>
  <c r="F1619" i="206"/>
  <c r="F1617" i="206"/>
  <c r="F1616" i="206"/>
  <c r="F1615" i="206"/>
  <c r="F1614" i="206"/>
  <c r="F1613" i="206"/>
  <c r="F1612" i="206"/>
  <c r="F1611" i="206"/>
  <c r="F1610" i="206"/>
  <c r="F1609" i="206"/>
  <c r="F1608" i="206"/>
  <c r="F1607" i="206"/>
  <c r="F1606" i="206"/>
  <c r="F1605" i="206"/>
  <c r="F1604" i="206"/>
  <c r="F1593" i="206"/>
  <c r="F1594" i="206"/>
  <c r="F1595" i="206"/>
  <c r="F1596" i="206"/>
  <c r="F1597" i="206"/>
  <c r="F1598" i="206"/>
  <c r="F1599" i="206"/>
  <c r="F1600" i="206"/>
  <c r="F1601" i="206"/>
  <c r="F1602" i="206"/>
  <c r="F1592" i="206"/>
  <c r="F1591" i="206"/>
  <c r="F1590" i="206"/>
  <c r="F1589" i="206"/>
  <c r="F1587" i="206"/>
  <c r="F1586" i="206"/>
  <c r="F1585" i="206"/>
  <c r="F1584" i="206"/>
  <c r="F1580" i="206"/>
  <c r="F1581" i="206"/>
  <c r="F1582" i="206"/>
  <c r="F1579" i="206"/>
  <c r="F1568" i="206"/>
  <c r="F1567" i="206"/>
  <c r="F1565" i="206"/>
  <c r="F1558" i="206"/>
  <c r="F1559" i="206"/>
  <c r="F1560" i="206"/>
  <c r="F1557" i="206"/>
  <c r="F1556" i="206"/>
  <c r="F1554" i="206"/>
  <c r="F1553" i="206"/>
  <c r="F1552" i="206"/>
  <c r="F1551" i="206"/>
  <c r="F1550" i="206"/>
  <c r="F1549" i="206"/>
  <c r="F1548" i="206"/>
  <c r="F1547" i="206"/>
  <c r="F1546" i="206"/>
  <c r="F1545" i="206"/>
  <c r="F1544" i="206"/>
  <c r="F1542" i="206"/>
  <c r="F1541" i="206"/>
  <c r="F1540" i="206"/>
  <c r="F1539" i="206"/>
  <c r="F1538" i="206"/>
  <c r="F1524" i="206"/>
  <c r="F1525" i="206"/>
  <c r="F1526" i="206"/>
  <c r="F1527" i="206"/>
  <c r="F1528" i="206"/>
  <c r="F1529" i="206"/>
  <c r="F1530" i="206"/>
  <c r="F1531" i="206"/>
  <c r="F1532" i="206"/>
  <c r="F1533" i="206"/>
  <c r="F1534" i="206"/>
  <c r="F1535" i="206"/>
  <c r="F1536" i="206"/>
  <c r="F1523" i="206"/>
  <c r="F1522" i="206"/>
  <c r="F1521" i="206"/>
  <c r="F1519" i="206"/>
  <c r="F1518" i="206"/>
  <c r="F1517" i="206"/>
  <c r="F1514" i="206"/>
  <c r="F1515" i="206"/>
  <c r="F1513" i="206"/>
  <c r="F1512" i="206"/>
  <c r="F1511" i="206"/>
  <c r="F1510" i="206"/>
  <c r="F1509" i="206"/>
  <c r="F1508" i="206"/>
  <c r="F1507" i="206"/>
  <c r="F1500" i="206"/>
  <c r="F1501" i="206"/>
  <c r="F1502" i="206"/>
  <c r="F1503" i="206"/>
  <c r="F1504" i="206"/>
  <c r="F1505" i="206"/>
  <c r="F1499" i="206"/>
  <c r="F1498" i="206"/>
  <c r="F1497" i="206"/>
  <c r="F1496" i="206"/>
  <c r="F1495" i="206"/>
  <c r="F1494" i="206"/>
  <c r="F1493" i="206"/>
  <c r="F1488" i="206"/>
  <c r="F1489" i="206"/>
  <c r="F1490" i="206"/>
  <c r="F1487" i="206"/>
  <c r="F1486" i="206"/>
  <c r="F1485" i="206"/>
  <c r="F1484" i="206"/>
  <c r="F1482" i="206"/>
  <c r="F1481" i="206"/>
  <c r="F1480" i="206"/>
  <c r="F1479" i="206"/>
  <c r="F1477" i="206"/>
  <c r="F1476" i="206"/>
  <c r="F1475" i="206"/>
  <c r="F1474" i="206"/>
  <c r="F1473" i="206"/>
  <c r="F1472" i="206"/>
  <c r="F1471" i="206"/>
  <c r="F1470" i="206"/>
  <c r="F1465" i="206"/>
  <c r="F1466" i="206"/>
  <c r="F1467" i="206"/>
  <c r="F1468" i="206"/>
  <c r="F1464" i="206"/>
  <c r="F1463" i="206"/>
  <c r="F1462" i="206"/>
  <c r="F1459" i="206"/>
  <c r="F1458" i="206"/>
  <c r="F1457" i="206"/>
  <c r="F1451" i="206"/>
  <c r="F1452" i="206"/>
  <c r="F1453" i="206"/>
  <c r="F1454" i="206"/>
  <c r="F1455" i="206"/>
  <c r="F1450" i="206"/>
  <c r="F1449" i="206"/>
  <c r="F1447" i="206"/>
  <c r="F1446" i="206"/>
  <c r="F1441" i="206"/>
  <c r="F1442" i="206"/>
  <c r="F1443" i="206"/>
  <c r="F1444" i="206"/>
  <c r="F1440" i="206"/>
  <c r="F1439" i="206"/>
  <c r="F1437" i="206"/>
  <c r="F1435" i="206"/>
  <c r="F1434" i="206"/>
  <c r="F1433" i="206"/>
  <c r="F1432" i="206"/>
  <c r="F1430" i="206"/>
  <c r="F1429" i="206"/>
  <c r="F1428" i="206"/>
  <c r="F1423" i="206"/>
  <c r="F1424" i="206"/>
  <c r="F1425" i="206"/>
  <c r="F1426" i="206"/>
  <c r="F1422" i="206"/>
  <c r="F1421" i="206"/>
  <c r="F1418" i="206"/>
  <c r="F1417" i="206"/>
  <c r="F1411" i="206"/>
  <c r="F1412" i="206"/>
  <c r="F1413" i="206"/>
  <c r="F1414" i="206"/>
  <c r="F1415" i="206"/>
  <c r="F1410" i="206"/>
  <c r="F1409" i="206"/>
  <c r="F1407" i="206"/>
  <c r="F1406" i="206"/>
  <c r="F1403" i="206"/>
  <c r="F1404" i="206"/>
  <c r="F1402" i="206"/>
  <c r="F1401" i="206"/>
  <c r="F1399" i="206"/>
  <c r="F1397" i="206"/>
  <c r="F1396" i="206"/>
  <c r="F1394" i="206"/>
  <c r="F1393" i="206"/>
  <c r="F1392" i="206"/>
  <c r="F1391" i="206"/>
  <c r="F1389" i="206"/>
  <c r="F1388" i="206"/>
  <c r="F1387" i="206"/>
  <c r="F1386" i="206"/>
  <c r="F1383" i="206"/>
  <c r="F1382" i="206"/>
  <c r="F1381" i="206"/>
  <c r="F1380" i="206"/>
  <c r="F1378" i="206"/>
  <c r="F1377" i="206"/>
  <c r="F1376" i="206"/>
  <c r="F1375" i="206"/>
  <c r="F1373" i="206"/>
  <c r="F1372" i="206"/>
  <c r="F1371" i="206"/>
  <c r="F1370" i="206"/>
  <c r="F1368" i="206"/>
  <c r="F1367" i="206"/>
  <c r="F1366" i="206"/>
  <c r="F1365" i="206"/>
  <c r="F1360" i="206"/>
  <c r="F1359" i="206"/>
  <c r="F1358" i="206"/>
  <c r="F1357" i="206"/>
  <c r="F1356" i="206"/>
  <c r="F1355" i="206"/>
  <c r="F1354" i="206"/>
  <c r="F1352" i="206"/>
  <c r="F1351" i="206"/>
  <c r="F1350" i="206"/>
  <c r="F1349" i="206"/>
  <c r="F1348" i="206"/>
  <c r="F1347" i="206"/>
  <c r="F1346" i="206"/>
  <c r="F1344" i="206"/>
  <c r="F1343" i="206"/>
  <c r="F1342" i="206"/>
  <c r="F1341" i="206"/>
  <c r="F1340" i="206"/>
  <c r="F1339" i="206"/>
  <c r="F1338" i="206"/>
  <c r="F1336" i="206"/>
  <c r="F1335" i="206"/>
  <c r="F1334" i="206"/>
  <c r="F1333" i="206"/>
  <c r="F1332" i="206"/>
  <c r="F1331" i="206"/>
  <c r="F1330" i="206"/>
  <c r="F1328" i="206"/>
  <c r="F1327" i="206"/>
  <c r="F1326" i="206"/>
  <c r="F1325" i="206"/>
  <c r="F1324" i="206"/>
  <c r="F1323" i="206"/>
  <c r="F1322" i="206"/>
  <c r="F1316" i="206"/>
  <c r="F1317" i="206"/>
  <c r="F1318" i="206"/>
  <c r="F1319" i="206"/>
  <c r="F1320" i="206"/>
  <c r="F1315" i="206"/>
  <c r="F1314" i="206"/>
  <c r="F1312" i="206"/>
  <c r="F1311" i="206"/>
  <c r="F1309" i="206"/>
  <c r="F1308" i="206"/>
  <c r="F1298" i="206"/>
  <c r="F1299" i="206"/>
  <c r="F1300" i="206"/>
  <c r="F1301" i="206"/>
  <c r="F1302" i="206"/>
  <c r="F1303" i="206"/>
  <c r="F1304" i="206"/>
  <c r="F1305" i="206"/>
  <c r="F1306" i="206"/>
  <c r="F1297" i="206"/>
  <c r="F1296" i="206"/>
  <c r="F1295" i="206"/>
  <c r="F1294" i="206"/>
  <c r="F1293" i="206"/>
  <c r="F1292" i="206"/>
  <c r="F1291" i="206"/>
  <c r="F1290" i="206"/>
  <c r="F1289" i="206"/>
  <c r="F1288" i="206"/>
  <c r="F1285" i="206"/>
  <c r="F1284" i="206"/>
  <c r="F1283" i="206"/>
  <c r="F1282" i="206"/>
  <c r="F1281" i="206"/>
  <c r="F1279" i="206"/>
  <c r="F1278" i="206"/>
  <c r="F1277" i="206"/>
  <c r="F1276" i="206"/>
  <c r="F1275" i="206"/>
  <c r="F1273" i="206"/>
  <c r="F1272" i="206"/>
  <c r="F1271" i="206"/>
  <c r="F1270" i="206"/>
  <c r="F1269" i="206"/>
  <c r="F1268" i="206"/>
  <c r="F1262" i="206"/>
  <c r="F1263" i="206"/>
  <c r="F1264" i="206"/>
  <c r="F1265" i="206"/>
  <c r="F1266" i="206"/>
  <c r="F1261" i="206"/>
  <c r="F1258" i="206"/>
  <c r="F1256" i="206"/>
  <c r="F1255" i="206"/>
  <c r="F1254" i="206"/>
  <c r="F1253" i="206"/>
  <c r="F1252" i="206"/>
  <c r="F1250" i="206"/>
  <c r="F1249" i="206"/>
  <c r="F1248" i="206"/>
  <c r="F1247" i="206"/>
  <c r="F1246" i="206"/>
  <c r="F1244" i="206"/>
  <c r="F1243" i="206"/>
  <c r="F1242" i="206"/>
  <c r="F1241" i="206"/>
  <c r="F1240" i="206"/>
  <c r="F1238" i="206"/>
  <c r="F1237" i="206"/>
  <c r="F1236" i="206"/>
  <c r="F1235" i="206"/>
  <c r="F1234" i="206"/>
  <c r="F1231" i="206"/>
  <c r="F1230" i="206"/>
  <c r="F1229" i="206"/>
  <c r="F1227" i="206"/>
  <c r="F1226" i="206"/>
  <c r="F1213" i="206"/>
  <c r="F1214" i="206"/>
  <c r="F1215" i="206"/>
  <c r="F1216" i="206"/>
  <c r="F1217" i="206"/>
  <c r="F1218" i="206"/>
  <c r="F1219" i="206"/>
  <c r="F1220" i="206"/>
  <c r="F1221" i="206"/>
  <c r="F1222" i="206"/>
  <c r="F1223" i="206"/>
  <c r="F1224" i="206"/>
  <c r="F1212" i="206"/>
  <c r="F1211" i="206"/>
  <c r="F1210" i="206"/>
  <c r="F1208" i="206"/>
  <c r="F1207" i="206"/>
  <c r="F1206" i="206"/>
  <c r="F1203" i="206"/>
  <c r="F1202" i="206"/>
  <c r="F1201" i="206"/>
  <c r="F1200" i="206"/>
  <c r="F1199" i="206"/>
  <c r="F1198" i="206"/>
  <c r="F1197" i="206"/>
  <c r="F1196" i="206"/>
  <c r="F1195" i="206"/>
  <c r="F1194" i="206"/>
  <c r="F1193" i="206"/>
  <c r="F1192" i="206"/>
  <c r="F1191" i="206"/>
  <c r="F1190" i="206"/>
  <c r="F1189" i="206"/>
  <c r="F1188" i="206"/>
  <c r="F1187" i="206"/>
  <c r="F1186" i="206"/>
  <c r="F1185" i="206"/>
  <c r="F1184" i="206"/>
  <c r="F1183" i="206"/>
  <c r="F1182" i="206"/>
  <c r="F1162" i="206"/>
  <c r="F1163" i="206"/>
  <c r="F1164" i="206"/>
  <c r="F1165" i="206"/>
  <c r="F1166" i="206"/>
  <c r="F1167" i="206"/>
  <c r="F1168" i="206"/>
  <c r="F1169" i="206"/>
  <c r="F1170" i="206"/>
  <c r="F1171" i="206"/>
  <c r="F1172" i="206"/>
  <c r="F1173" i="206"/>
  <c r="F1174" i="206"/>
  <c r="F1175" i="206"/>
  <c r="F1176" i="206"/>
  <c r="F1177" i="206"/>
  <c r="F1178" i="206"/>
  <c r="F1179" i="206"/>
  <c r="F1180" i="206"/>
  <c r="F1161" i="206"/>
  <c r="F1160" i="206"/>
  <c r="F1159" i="206"/>
  <c r="F1156" i="206"/>
  <c r="F1155" i="206"/>
  <c r="F1154" i="206"/>
  <c r="F1141" i="206"/>
  <c r="F1142" i="206"/>
  <c r="F1143" i="206"/>
  <c r="F1144" i="206"/>
  <c r="F1145" i="206"/>
  <c r="F1146" i="206"/>
  <c r="F1147" i="206"/>
  <c r="F1148" i="206"/>
  <c r="F1149" i="206"/>
  <c r="F1150" i="206"/>
  <c r="F1151" i="206"/>
  <c r="F1152" i="206"/>
  <c r="F1137" i="206"/>
  <c r="F1138" i="206"/>
  <c r="F1139" i="206"/>
  <c r="F1140" i="206"/>
  <c r="F1115" i="206"/>
  <c r="F1116" i="206"/>
  <c r="F1117" i="206"/>
  <c r="F1118" i="206"/>
  <c r="F1119" i="206"/>
  <c r="F1120" i="206"/>
  <c r="F1121" i="206"/>
  <c r="F1122" i="206"/>
  <c r="F1123" i="206"/>
  <c r="F1124" i="206"/>
  <c r="F1125" i="206"/>
  <c r="F1126" i="206"/>
  <c r="F1127" i="206"/>
  <c r="F1128" i="206"/>
  <c r="F1129" i="206"/>
  <c r="F1131" i="206"/>
  <c r="F1132" i="206"/>
  <c r="F1133" i="206"/>
  <c r="F1134" i="206"/>
  <c r="F1135" i="206"/>
  <c r="F1136" i="206"/>
  <c r="F1114" i="206"/>
  <c r="F1113" i="206"/>
  <c r="F1112" i="206"/>
  <c r="F1111" i="206"/>
  <c r="F1110" i="206"/>
  <c r="F1109" i="206"/>
  <c r="F1108" i="206"/>
  <c r="F1107" i="206"/>
  <c r="F1104" i="206"/>
  <c r="F1103" i="206"/>
  <c r="F1102" i="206"/>
  <c r="F1101" i="206"/>
  <c r="F1100" i="206"/>
  <c r="F1099" i="206"/>
  <c r="F1098" i="206"/>
  <c r="F1097" i="206"/>
  <c r="F1095" i="206"/>
  <c r="F1094" i="206"/>
  <c r="F1093" i="206"/>
  <c r="F1092" i="206"/>
  <c r="F1090" i="206"/>
  <c r="F1089" i="206"/>
  <c r="F1088" i="206"/>
  <c r="F1087" i="206"/>
  <c r="F1085" i="206"/>
  <c r="F1084" i="206"/>
  <c r="F1083" i="206"/>
  <c r="F1082" i="206"/>
  <c r="F1080" i="206"/>
  <c r="F1079" i="206"/>
  <c r="F1078" i="206"/>
  <c r="F1077" i="206"/>
  <c r="F1033" i="206"/>
  <c r="F1034" i="206"/>
  <c r="F1035" i="206"/>
  <c r="F1036" i="206"/>
  <c r="F1037" i="206"/>
  <c r="F1038" i="206"/>
  <c r="F1039" i="206"/>
  <c r="F1040" i="206"/>
  <c r="F1041" i="206"/>
  <c r="F1042" i="206"/>
  <c r="F1043" i="206"/>
  <c r="F1044" i="206"/>
  <c r="F1045" i="206"/>
  <c r="F1046" i="206"/>
  <c r="F1047" i="206"/>
  <c r="F1048" i="206"/>
  <c r="F1049" i="206"/>
  <c r="F1050" i="206"/>
  <c r="F1051" i="206"/>
  <c r="F1052" i="206"/>
  <c r="F1053" i="206"/>
  <c r="F1054" i="206"/>
  <c r="F1055" i="206"/>
  <c r="F1056" i="206"/>
  <c r="F1057" i="206"/>
  <c r="F1058" i="206"/>
  <c r="F1059" i="206"/>
  <c r="F1060" i="206"/>
  <c r="F1061" i="206"/>
  <c r="F1062" i="206"/>
  <c r="F1063" i="206"/>
  <c r="F1064" i="206"/>
  <c r="F1065" i="206"/>
  <c r="F1066" i="206"/>
  <c r="F1067" i="206"/>
  <c r="F1068" i="206"/>
  <c r="F1069" i="206"/>
  <c r="F1070" i="206"/>
  <c r="F1071" i="206"/>
  <c r="F1072" i="206"/>
  <c r="F1073" i="206"/>
  <c r="F1074" i="206"/>
  <c r="F1032" i="206"/>
  <c r="F1031" i="206"/>
  <c r="F1030" i="206"/>
  <c r="F1029" i="206"/>
  <c r="F1028" i="206"/>
  <c r="F1027" i="206"/>
  <c r="F1026" i="206"/>
  <c r="F1025" i="206"/>
  <c r="F1024" i="206"/>
  <c r="F1023" i="206"/>
  <c r="F1022" i="206"/>
  <c r="F1021" i="206"/>
  <c r="F1020" i="206"/>
  <c r="F1019" i="206"/>
  <c r="F1017" i="206"/>
  <c r="F1016" i="206"/>
  <c r="F1015" i="206"/>
  <c r="F1014" i="206"/>
  <c r="F1013" i="206"/>
  <c r="F1012" i="206"/>
  <c r="F1011" i="206"/>
  <c r="F1010" i="206"/>
  <c r="F1009" i="206"/>
  <c r="F1008" i="206"/>
  <c r="F1007" i="206"/>
  <c r="F1006" i="206"/>
  <c r="F1005" i="206"/>
  <c r="F1004" i="206"/>
  <c r="F1002" i="206"/>
  <c r="F1001" i="206"/>
  <c r="F1000" i="206"/>
  <c r="F999" i="206"/>
  <c r="F998" i="206"/>
  <c r="F997" i="206"/>
  <c r="F996" i="206"/>
  <c r="F995" i="206"/>
  <c r="F994" i="206"/>
  <c r="F993" i="206"/>
  <c r="F992" i="206"/>
  <c r="F991" i="206"/>
  <c r="F990" i="206"/>
  <c r="F989" i="206"/>
  <c r="F987" i="206"/>
  <c r="F986" i="206"/>
  <c r="F985" i="206"/>
  <c r="F984" i="206"/>
  <c r="F983" i="206"/>
  <c r="F982" i="206"/>
  <c r="F981" i="206"/>
  <c r="F980" i="206"/>
  <c r="F979" i="206"/>
  <c r="F978" i="206"/>
  <c r="F977" i="206"/>
  <c r="F976" i="206"/>
  <c r="F975" i="206"/>
  <c r="F974" i="206"/>
  <c r="F972" i="206"/>
  <c r="F971" i="206"/>
  <c r="F970" i="206"/>
  <c r="F969" i="206"/>
  <c r="F968" i="206"/>
  <c r="F967" i="206"/>
  <c r="F966" i="206"/>
  <c r="F965" i="206"/>
  <c r="F964" i="206"/>
  <c r="F963" i="206"/>
  <c r="F962" i="206"/>
  <c r="F961" i="206"/>
  <c r="F960" i="206"/>
  <c r="F959" i="206"/>
  <c r="F946" i="206"/>
  <c r="F947" i="206"/>
  <c r="F948" i="206"/>
  <c r="F949" i="206"/>
  <c r="F950" i="206"/>
  <c r="F951" i="206"/>
  <c r="F952" i="206"/>
  <c r="F953" i="206"/>
  <c r="F954" i="206"/>
  <c r="F955" i="206"/>
  <c r="F956" i="206"/>
  <c r="F957" i="206"/>
  <c r="F945" i="206"/>
  <c r="F944" i="206"/>
  <c r="F941" i="206"/>
  <c r="F940" i="206"/>
  <c r="F938" i="206"/>
  <c r="F937" i="206"/>
  <c r="F931" i="206"/>
  <c r="F932" i="206"/>
  <c r="F933" i="206"/>
  <c r="F934" i="206"/>
  <c r="F935" i="206"/>
  <c r="F930" i="206"/>
  <c r="F929" i="206"/>
  <c r="F928" i="206"/>
  <c r="F927" i="206"/>
  <c r="F926" i="206"/>
  <c r="F922" i="206"/>
  <c r="F923" i="206"/>
  <c r="F924" i="206"/>
  <c r="F921" i="206"/>
  <c r="F920" i="206"/>
  <c r="F918" i="206"/>
  <c r="F917" i="206"/>
  <c r="F912" i="206"/>
  <c r="F911" i="206"/>
  <c r="F910" i="206"/>
  <c r="F909" i="206"/>
  <c r="F908" i="206"/>
  <c r="F907" i="206"/>
  <c r="F906" i="206"/>
  <c r="F904" i="206"/>
  <c r="F903" i="206"/>
  <c r="F902" i="206"/>
  <c r="F901" i="206"/>
  <c r="F900" i="206"/>
  <c r="F899" i="206"/>
  <c r="F898" i="206"/>
  <c r="F896" i="206"/>
  <c r="F895" i="206"/>
  <c r="F894" i="206"/>
  <c r="F893" i="206"/>
  <c r="F892" i="206"/>
  <c r="F891" i="206"/>
  <c r="F890" i="206"/>
  <c r="F888" i="206"/>
  <c r="F887" i="206"/>
  <c r="F886" i="206"/>
  <c r="F885" i="206"/>
  <c r="F884" i="206"/>
  <c r="F883" i="206"/>
  <c r="F882" i="206"/>
  <c r="F880" i="206"/>
  <c r="F879" i="206"/>
  <c r="F878" i="206"/>
  <c r="F877" i="206"/>
  <c r="F876" i="206"/>
  <c r="F875" i="206"/>
  <c r="F874" i="206"/>
  <c r="F868" i="206"/>
  <c r="F869" i="206"/>
  <c r="F870" i="206"/>
  <c r="F871" i="206"/>
  <c r="F872" i="206"/>
  <c r="F867" i="206"/>
  <c r="F866" i="206"/>
  <c r="F864" i="206"/>
  <c r="F863" i="206"/>
  <c r="F861" i="206"/>
  <c r="F860" i="206"/>
  <c r="F850" i="206"/>
  <c r="F851" i="206"/>
  <c r="F852" i="206"/>
  <c r="F853" i="206"/>
  <c r="F854" i="206"/>
  <c r="F855" i="206"/>
  <c r="F856" i="206"/>
  <c r="F857" i="206"/>
  <c r="F858" i="206"/>
  <c r="F849" i="206"/>
  <c r="F848" i="206"/>
  <c r="F847" i="206"/>
  <c r="F846" i="206"/>
  <c r="F845" i="206"/>
  <c r="F843" i="206"/>
  <c r="F842" i="206"/>
  <c r="F841" i="206"/>
  <c r="F840" i="206"/>
  <c r="F839" i="206"/>
  <c r="F836" i="206"/>
  <c r="F835" i="206"/>
  <c r="F834" i="206"/>
  <c r="F833" i="206"/>
  <c r="F832" i="206"/>
  <c r="F830" i="206"/>
  <c r="F829" i="206"/>
  <c r="F828" i="206"/>
  <c r="F827" i="206"/>
  <c r="F826" i="206"/>
  <c r="F824" i="206"/>
  <c r="F823" i="206"/>
  <c r="F822" i="206"/>
  <c r="F821" i="206"/>
  <c r="F820" i="206"/>
  <c r="F819" i="206"/>
  <c r="F813" i="206"/>
  <c r="F814" i="206"/>
  <c r="F815" i="206"/>
  <c r="F816" i="206"/>
  <c r="F817" i="206"/>
  <c r="F812" i="206"/>
  <c r="F809" i="206"/>
  <c r="F807" i="206"/>
  <c r="F806" i="206"/>
  <c r="F805" i="206"/>
  <c r="F804" i="206"/>
  <c r="F803" i="206"/>
  <c r="F801" i="206"/>
  <c r="F800" i="206"/>
  <c r="F799" i="206"/>
  <c r="F798" i="206"/>
  <c r="F797" i="206"/>
  <c r="F795" i="206"/>
  <c r="F794" i="206"/>
  <c r="F793" i="206"/>
  <c r="F792" i="206"/>
  <c r="F791" i="206"/>
  <c r="F788" i="206"/>
  <c r="F789" i="206"/>
  <c r="F787" i="206"/>
  <c r="F786" i="206"/>
  <c r="F785" i="206"/>
  <c r="F782" i="206"/>
  <c r="F781" i="206"/>
  <c r="F780" i="206"/>
  <c r="F778" i="206"/>
  <c r="F777" i="206"/>
  <c r="F764" i="206"/>
  <c r="F765" i="206"/>
  <c r="F766" i="206"/>
  <c r="F767" i="206"/>
  <c r="F768" i="206"/>
  <c r="F769" i="206"/>
  <c r="F770" i="206"/>
  <c r="F771" i="206"/>
  <c r="F772" i="206"/>
  <c r="F773" i="206"/>
  <c r="F774" i="206"/>
  <c r="F775" i="206"/>
  <c r="F763" i="206"/>
  <c r="F762" i="206"/>
  <c r="F761" i="206"/>
  <c r="F759" i="206"/>
  <c r="F758" i="206"/>
  <c r="F757" i="206"/>
  <c r="F751" i="206"/>
  <c r="F752" i="206"/>
  <c r="F753" i="206"/>
  <c r="F754" i="206"/>
  <c r="F750" i="206"/>
  <c r="F749" i="206"/>
  <c r="F748" i="206"/>
  <c r="F747" i="206"/>
  <c r="F745" i="206"/>
  <c r="F744" i="206"/>
  <c r="F743" i="206"/>
  <c r="F742" i="206"/>
  <c r="F740" i="206"/>
  <c r="F739" i="206"/>
  <c r="F738" i="206"/>
  <c r="F737" i="206"/>
  <c r="F735" i="206"/>
  <c r="F734" i="206"/>
  <c r="F733" i="206"/>
  <c r="F732" i="206"/>
  <c r="F730" i="206"/>
  <c r="F729" i="206"/>
  <c r="F728" i="206"/>
  <c r="F727" i="206"/>
  <c r="F725" i="206"/>
  <c r="F724" i="206"/>
  <c r="F723" i="206"/>
  <c r="F722" i="206"/>
  <c r="F720" i="206"/>
  <c r="F719" i="206"/>
  <c r="F718" i="206"/>
  <c r="F717" i="206"/>
  <c r="F715" i="206"/>
  <c r="F714" i="206"/>
  <c r="F713" i="206"/>
  <c r="F712" i="206"/>
  <c r="F710" i="206"/>
  <c r="F709" i="206"/>
  <c r="F708" i="206"/>
  <c r="F707" i="206"/>
  <c r="F663" i="206"/>
  <c r="F664" i="206"/>
  <c r="F665" i="206"/>
  <c r="F666" i="206"/>
  <c r="F667" i="206"/>
  <c r="F668" i="206"/>
  <c r="F669" i="206"/>
  <c r="F670" i="206"/>
  <c r="F671" i="206"/>
  <c r="F672" i="206"/>
  <c r="F673" i="206"/>
  <c r="F674" i="206"/>
  <c r="F675" i="206"/>
  <c r="F676" i="206"/>
  <c r="F677" i="206"/>
  <c r="F678" i="206"/>
  <c r="F679" i="206"/>
  <c r="F680" i="206"/>
  <c r="F681" i="206"/>
  <c r="F682" i="206"/>
  <c r="F683" i="206"/>
  <c r="F684" i="206"/>
  <c r="F685" i="206"/>
  <c r="F686" i="206"/>
  <c r="F687" i="206"/>
  <c r="F688" i="206"/>
  <c r="F689" i="206"/>
  <c r="F690" i="206"/>
  <c r="F691" i="206"/>
  <c r="F692" i="206"/>
  <c r="F693" i="206"/>
  <c r="F694" i="206"/>
  <c r="F695" i="206"/>
  <c r="F696" i="206"/>
  <c r="F697" i="206"/>
  <c r="F698" i="206"/>
  <c r="F699" i="206"/>
  <c r="F700" i="206"/>
  <c r="F701" i="206"/>
  <c r="F702" i="206"/>
  <c r="F703" i="206"/>
  <c r="F704" i="206"/>
  <c r="F662" i="206"/>
  <c r="F661" i="206"/>
  <c r="F660" i="206"/>
  <c r="F659" i="206"/>
  <c r="F658" i="206"/>
  <c r="F657" i="206"/>
  <c r="F656" i="206"/>
  <c r="F655" i="206"/>
  <c r="F654" i="206"/>
  <c r="F653" i="206"/>
  <c r="F652" i="206"/>
  <c r="F651" i="206"/>
  <c r="F650" i="206"/>
  <c r="F649" i="206"/>
  <c r="F647" i="206"/>
  <c r="F646" i="206"/>
  <c r="F645" i="206"/>
  <c r="F644" i="206"/>
  <c r="F643" i="206"/>
  <c r="F642" i="206"/>
  <c r="F641" i="206"/>
  <c r="F640" i="206"/>
  <c r="F639" i="206"/>
  <c r="F638" i="206"/>
  <c r="F637" i="206"/>
  <c r="F636" i="206"/>
  <c r="F635" i="206"/>
  <c r="F634" i="206"/>
  <c r="F632" i="206"/>
  <c r="F631" i="206"/>
  <c r="F630" i="206"/>
  <c r="F629" i="206"/>
  <c r="F628" i="206"/>
  <c r="F627" i="206"/>
  <c r="F626" i="206"/>
  <c r="F625" i="206"/>
  <c r="F624" i="206"/>
  <c r="F623" i="206"/>
  <c r="F622" i="206"/>
  <c r="F621" i="206"/>
  <c r="F620" i="206"/>
  <c r="F619" i="206"/>
  <c r="F617" i="206"/>
  <c r="F616" i="206"/>
  <c r="F615" i="206"/>
  <c r="F614" i="206"/>
  <c r="F613" i="206"/>
  <c r="F612" i="206"/>
  <c r="F611" i="206"/>
  <c r="F610" i="206"/>
  <c r="F609" i="206"/>
  <c r="F608" i="206"/>
  <c r="F607" i="206"/>
  <c r="F606" i="206"/>
  <c r="F605" i="206"/>
  <c r="F604" i="206"/>
  <c r="F602" i="206"/>
  <c r="F601" i="206"/>
  <c r="F600" i="206"/>
  <c r="F599" i="206"/>
  <c r="F598" i="206"/>
  <c r="F597" i="206"/>
  <c r="F596" i="206"/>
  <c r="F595" i="206"/>
  <c r="F594" i="206"/>
  <c r="F593" i="206"/>
  <c r="F592" i="206"/>
  <c r="F591" i="206"/>
  <c r="F590" i="206"/>
  <c r="F589" i="206"/>
  <c r="F576" i="206"/>
  <c r="F577" i="206"/>
  <c r="F578" i="206"/>
  <c r="F579" i="206"/>
  <c r="F580" i="206"/>
  <c r="F581" i="206"/>
  <c r="F582" i="206"/>
  <c r="F583" i="206"/>
  <c r="F584" i="206"/>
  <c r="F585" i="206"/>
  <c r="F586" i="206"/>
  <c r="F587" i="206"/>
  <c r="F575" i="206"/>
  <c r="F574" i="206"/>
  <c r="F571" i="206"/>
  <c r="F570" i="206"/>
  <c r="F568" i="206"/>
  <c r="F567" i="206"/>
  <c r="F556" i="206"/>
  <c r="F557" i="206"/>
  <c r="F558" i="206"/>
  <c r="F559" i="206"/>
  <c r="F560" i="206"/>
  <c r="F561" i="206"/>
  <c r="F562" i="206"/>
  <c r="F563" i="206"/>
  <c r="F564" i="206"/>
  <c r="F565" i="206"/>
  <c r="F553" i="206"/>
  <c r="F554" i="206"/>
  <c r="F555" i="206"/>
  <c r="F552" i="206"/>
  <c r="F551" i="206"/>
  <c r="F549" i="206"/>
  <c r="F548" i="206"/>
  <c r="F468" i="206"/>
  <c r="F469" i="206"/>
  <c r="F470" i="206"/>
  <c r="F471" i="206"/>
  <c r="F472" i="206"/>
  <c r="F473" i="206"/>
  <c r="F474" i="206"/>
  <c r="F475" i="206"/>
  <c r="F476" i="206"/>
  <c r="F477" i="206"/>
  <c r="F478" i="206"/>
  <c r="F479" i="206"/>
  <c r="F480" i="206"/>
  <c r="F481" i="206"/>
  <c r="F482" i="206"/>
  <c r="F483" i="206"/>
  <c r="F484" i="206"/>
  <c r="F485" i="206"/>
  <c r="F486" i="206"/>
  <c r="F487" i="206"/>
  <c r="F488" i="206"/>
  <c r="F489" i="206"/>
  <c r="F490" i="206"/>
  <c r="F491" i="206"/>
  <c r="F492" i="206"/>
  <c r="F493" i="206"/>
  <c r="F494" i="206"/>
  <c r="F495" i="206"/>
  <c r="F496" i="206"/>
  <c r="F497" i="206"/>
  <c r="F498" i="206"/>
  <c r="F499" i="206"/>
  <c r="F500" i="206"/>
  <c r="F501" i="206"/>
  <c r="F502" i="206"/>
  <c r="F503" i="206"/>
  <c r="F504" i="206"/>
  <c r="F505" i="206"/>
  <c r="F506" i="206"/>
  <c r="F507" i="206"/>
  <c r="F508" i="206"/>
  <c r="F509" i="206"/>
  <c r="F510" i="206"/>
  <c r="F511" i="206"/>
  <c r="F512" i="206"/>
  <c r="F513" i="206"/>
  <c r="F514" i="206"/>
  <c r="F515" i="206"/>
  <c r="F516" i="206"/>
  <c r="F517" i="206"/>
  <c r="F518" i="206"/>
  <c r="F519" i="206"/>
  <c r="F520" i="206"/>
  <c r="F521" i="206"/>
  <c r="F522" i="206"/>
  <c r="F523" i="206"/>
  <c r="F524" i="206"/>
  <c r="F525" i="206"/>
  <c r="F526" i="206"/>
  <c r="F527" i="206"/>
  <c r="F528" i="206"/>
  <c r="F529" i="206"/>
  <c r="F530" i="206"/>
  <c r="F531" i="206"/>
  <c r="F532" i="206"/>
  <c r="F533" i="206"/>
  <c r="F534" i="206"/>
  <c r="F535" i="206"/>
  <c r="F536" i="206"/>
  <c r="F537" i="206"/>
  <c r="F538" i="206"/>
  <c r="F539" i="206"/>
  <c r="F540" i="206"/>
  <c r="F541" i="206"/>
  <c r="F542" i="206"/>
  <c r="F543" i="206"/>
  <c r="F544" i="206"/>
  <c r="F545" i="206"/>
  <c r="F467" i="206"/>
  <c r="F389" i="206"/>
  <c r="F390" i="206"/>
  <c r="F391" i="206"/>
  <c r="F392" i="206"/>
  <c r="F393" i="206"/>
  <c r="F394" i="206"/>
  <c r="F395" i="206"/>
  <c r="F396" i="206"/>
  <c r="F397" i="206"/>
  <c r="F398" i="206"/>
  <c r="F399" i="206"/>
  <c r="F400" i="206"/>
  <c r="F401" i="206"/>
  <c r="F402" i="206"/>
  <c r="F403" i="206"/>
  <c r="F404" i="206"/>
  <c r="F405" i="206"/>
  <c r="F406" i="206"/>
  <c r="F407" i="206"/>
  <c r="F408" i="206"/>
  <c r="F409" i="206"/>
  <c r="F410" i="206"/>
  <c r="F411" i="206"/>
  <c r="F412" i="206"/>
  <c r="F413" i="206"/>
  <c r="F414" i="206"/>
  <c r="F415" i="206"/>
  <c r="F416" i="206"/>
  <c r="F417" i="206"/>
  <c r="F418" i="206"/>
  <c r="F419" i="206"/>
  <c r="F420" i="206"/>
  <c r="F421" i="206"/>
  <c r="F422" i="206"/>
  <c r="F423" i="206"/>
  <c r="F424" i="206"/>
  <c r="F425" i="206"/>
  <c r="F426" i="206"/>
  <c r="F427" i="206"/>
  <c r="F428" i="206"/>
  <c r="F429" i="206"/>
  <c r="F430" i="206"/>
  <c r="F431" i="206"/>
  <c r="F432" i="206"/>
  <c r="F433" i="206"/>
  <c r="F434" i="206"/>
  <c r="F435" i="206"/>
  <c r="F436" i="206"/>
  <c r="F437" i="206"/>
  <c r="F438" i="206"/>
  <c r="F439" i="206"/>
  <c r="F440" i="206"/>
  <c r="F441" i="206"/>
  <c r="F442" i="206"/>
  <c r="F443" i="206"/>
  <c r="F444" i="206"/>
  <c r="F445" i="206"/>
  <c r="F446" i="206"/>
  <c r="F447" i="206"/>
  <c r="F448" i="206"/>
  <c r="F449" i="206"/>
  <c r="F450" i="206"/>
  <c r="F451" i="206"/>
  <c r="F452" i="206"/>
  <c r="F453" i="206"/>
  <c r="F454" i="206"/>
  <c r="F455" i="206"/>
  <c r="F456" i="206"/>
  <c r="F457" i="206"/>
  <c r="F458" i="206"/>
  <c r="F459" i="206"/>
  <c r="F460" i="206"/>
  <c r="F461" i="206"/>
  <c r="F462" i="206"/>
  <c r="F463" i="206"/>
  <c r="F464" i="206"/>
  <c r="F465" i="206"/>
  <c r="F388" i="206"/>
  <c r="F387" i="206"/>
  <c r="F385" i="206"/>
  <c r="F384" i="206"/>
  <c r="F383" i="206"/>
  <c r="F382" i="206"/>
  <c r="F381" i="206"/>
  <c r="F380" i="206"/>
  <c r="F379" i="206"/>
  <c r="F378" i="206"/>
  <c r="F377" i="206"/>
  <c r="F376" i="206"/>
  <c r="F375" i="206"/>
  <c r="F374" i="206"/>
  <c r="F373" i="206"/>
  <c r="F372" i="206"/>
  <c r="F371" i="206"/>
  <c r="F370" i="206"/>
  <c r="F369" i="206"/>
  <c r="F368" i="206"/>
  <c r="F367" i="206"/>
  <c r="F366" i="206"/>
  <c r="F365" i="206"/>
  <c r="F364" i="206"/>
  <c r="F363" i="206"/>
  <c r="F362" i="206"/>
  <c r="F361" i="206"/>
  <c r="F360" i="206"/>
  <c r="F359" i="206"/>
  <c r="F358" i="206"/>
  <c r="F357" i="206"/>
  <c r="F356" i="206"/>
  <c r="F355" i="206"/>
  <c r="F354" i="206"/>
  <c r="F353" i="206"/>
  <c r="F352" i="206"/>
  <c r="F351" i="206"/>
  <c r="F350" i="206"/>
  <c r="F349" i="206"/>
  <c r="F348" i="206"/>
  <c r="F347" i="206"/>
  <c r="F346" i="206"/>
  <c r="F345" i="206"/>
  <c r="F344" i="206"/>
  <c r="F343" i="206"/>
  <c r="F342" i="206"/>
  <c r="F341" i="206"/>
  <c r="F340" i="206"/>
  <c r="F339" i="206"/>
  <c r="F338" i="206"/>
  <c r="F337" i="206"/>
  <c r="F336" i="206"/>
  <c r="F335" i="206"/>
  <c r="F334" i="206"/>
  <c r="F333" i="206"/>
  <c r="F332" i="206"/>
  <c r="F331" i="206"/>
  <c r="F330" i="206"/>
  <c r="F329" i="206"/>
  <c r="F328" i="206"/>
  <c r="F327" i="206"/>
  <c r="F326" i="206"/>
  <c r="F325" i="206"/>
  <c r="F324" i="206"/>
  <c r="F323" i="206"/>
  <c r="F322" i="206"/>
  <c r="F321" i="206"/>
  <c r="F320" i="206"/>
  <c r="F319" i="206"/>
  <c r="F318" i="206"/>
  <c r="F317" i="206"/>
  <c r="F316" i="206"/>
  <c r="F315" i="206"/>
  <c r="F290" i="206"/>
  <c r="F291" i="206"/>
  <c r="F292" i="206"/>
  <c r="F293" i="206"/>
  <c r="F294" i="206"/>
  <c r="F295" i="206"/>
  <c r="F296" i="206"/>
  <c r="F297" i="206"/>
  <c r="F298" i="206"/>
  <c r="F299" i="206"/>
  <c r="F300" i="206"/>
  <c r="F301" i="206"/>
  <c r="F302" i="206"/>
  <c r="F303" i="206"/>
  <c r="F304" i="206"/>
  <c r="F305" i="206"/>
  <c r="F306" i="206"/>
  <c r="F307" i="206"/>
  <c r="F308" i="206"/>
  <c r="F309" i="206"/>
  <c r="F310" i="206"/>
  <c r="F311" i="206"/>
  <c r="F312" i="206"/>
  <c r="F313" i="206"/>
  <c r="F289" i="206"/>
  <c r="F288" i="206"/>
  <c r="F287" i="206"/>
  <c r="F286" i="206"/>
  <c r="F285" i="206"/>
  <c r="F284" i="206"/>
  <c r="F283" i="206"/>
  <c r="F282" i="206"/>
  <c r="F281" i="206"/>
  <c r="F280" i="206"/>
  <c r="F279" i="206"/>
  <c r="F278" i="206"/>
  <c r="F277" i="206"/>
  <c r="F276" i="206"/>
  <c r="F275" i="206"/>
  <c r="F274" i="206"/>
  <c r="F273" i="206"/>
  <c r="F272" i="206"/>
  <c r="F271" i="206"/>
  <c r="F270" i="206"/>
  <c r="F269" i="206"/>
  <c r="F268" i="206"/>
  <c r="F267" i="206"/>
  <c r="F266" i="206"/>
  <c r="F265" i="206"/>
  <c r="F264" i="206"/>
  <c r="F263" i="206"/>
  <c r="F262" i="206"/>
  <c r="F261" i="206"/>
  <c r="F260" i="206"/>
  <c r="F259" i="206"/>
  <c r="F258" i="206"/>
  <c r="F257" i="206"/>
  <c r="F256" i="206"/>
  <c r="F255" i="206"/>
  <c r="F254" i="206"/>
  <c r="F253" i="206"/>
  <c r="F252" i="206"/>
  <c r="F251" i="206"/>
  <c r="F250" i="206"/>
  <c r="F249" i="206"/>
  <c r="F248" i="206"/>
  <c r="F247" i="206"/>
  <c r="F246" i="206"/>
  <c r="F245" i="206"/>
  <c r="F244" i="206"/>
  <c r="F243" i="206"/>
  <c r="F242" i="206"/>
  <c r="F241" i="206"/>
  <c r="F240" i="206"/>
  <c r="F239" i="206"/>
  <c r="F238" i="206"/>
  <c r="F237" i="206"/>
  <c r="F236" i="206"/>
  <c r="F235" i="206"/>
  <c r="F234" i="206"/>
  <c r="F233" i="206"/>
  <c r="F231" i="206"/>
  <c r="F230" i="206"/>
  <c r="F229" i="206"/>
  <c r="F228" i="206"/>
  <c r="F227" i="206"/>
  <c r="F226" i="206"/>
  <c r="F225" i="206"/>
  <c r="F224" i="206"/>
  <c r="F223" i="206"/>
  <c r="F222" i="206"/>
  <c r="F221" i="206"/>
  <c r="F220" i="206"/>
  <c r="F219" i="206"/>
  <c r="F218" i="206"/>
  <c r="F217" i="206"/>
  <c r="F216" i="206"/>
  <c r="F215" i="206"/>
  <c r="F214" i="206"/>
  <c r="F213" i="206"/>
  <c r="F212" i="206"/>
  <c r="F211" i="206"/>
  <c r="F210" i="206"/>
  <c r="F209" i="206"/>
  <c r="F128" i="206"/>
  <c r="F129" i="206"/>
  <c r="F130" i="206"/>
  <c r="F131" i="206"/>
  <c r="F132" i="206"/>
  <c r="F133" i="206"/>
  <c r="F134" i="206"/>
  <c r="F135" i="206"/>
  <c r="F136" i="206"/>
  <c r="F137" i="206"/>
  <c r="F138" i="206"/>
  <c r="F139" i="206"/>
  <c r="F140" i="206"/>
  <c r="F141" i="206"/>
  <c r="F142" i="206"/>
  <c r="F143" i="206"/>
  <c r="F144" i="206"/>
  <c r="F145" i="206"/>
  <c r="F146" i="206"/>
  <c r="F147" i="206"/>
  <c r="F148" i="206"/>
  <c r="F149" i="206"/>
  <c r="F150" i="206"/>
  <c r="F151" i="206"/>
  <c r="F152" i="206"/>
  <c r="F153" i="206"/>
  <c r="F154" i="206"/>
  <c r="F155" i="206"/>
  <c r="F156" i="206"/>
  <c r="F157" i="206"/>
  <c r="F158" i="206"/>
  <c r="F159" i="206"/>
  <c r="F160" i="206"/>
  <c r="F161" i="206"/>
  <c r="F162" i="206"/>
  <c r="F163" i="206"/>
  <c r="F164" i="206"/>
  <c r="F165" i="206"/>
  <c r="F166" i="206"/>
  <c r="F167" i="206"/>
  <c r="F168" i="206"/>
  <c r="F169" i="206"/>
  <c r="F170" i="206"/>
  <c r="F171" i="206"/>
  <c r="F172" i="206"/>
  <c r="F173" i="206"/>
  <c r="F174" i="206"/>
  <c r="F175" i="206"/>
  <c r="F176" i="206"/>
  <c r="F177" i="206"/>
  <c r="F178" i="206"/>
  <c r="F179" i="206"/>
  <c r="F180" i="206"/>
  <c r="F181" i="206"/>
  <c r="F182" i="206"/>
  <c r="F183" i="206"/>
  <c r="F184" i="206"/>
  <c r="F185" i="206"/>
  <c r="F186" i="206"/>
  <c r="F187" i="206"/>
  <c r="F188" i="206"/>
  <c r="F189" i="206"/>
  <c r="F190" i="206"/>
  <c r="F191" i="206"/>
  <c r="F192" i="206"/>
  <c r="F193" i="206"/>
  <c r="F194" i="206"/>
  <c r="F195" i="206"/>
  <c r="F196" i="206"/>
  <c r="F197" i="206"/>
  <c r="F198" i="206"/>
  <c r="F199" i="206"/>
  <c r="F200" i="206"/>
  <c r="F201" i="206"/>
  <c r="F202" i="206"/>
  <c r="F203" i="206"/>
  <c r="F204" i="206"/>
  <c r="F205" i="206"/>
  <c r="F206" i="206"/>
  <c r="F207" i="206"/>
  <c r="F127" i="206"/>
  <c r="F122" i="206"/>
  <c r="F118" i="206"/>
  <c r="F117" i="206"/>
  <c r="F120" i="206"/>
  <c r="F114" i="206"/>
  <c r="F112" i="206"/>
  <c r="F110" i="206"/>
  <c r="F109" i="206"/>
  <c r="F108" i="206"/>
  <c r="F107" i="206"/>
  <c r="F105" i="206"/>
  <c r="F104" i="206"/>
  <c r="F103" i="206"/>
  <c r="F102" i="206"/>
  <c r="F99" i="206"/>
  <c r="F98" i="206"/>
  <c r="F96" i="206"/>
  <c r="F95" i="206"/>
  <c r="F94" i="206"/>
  <c r="F92" i="206"/>
  <c r="F91" i="206"/>
  <c r="F90" i="206"/>
  <c r="F89" i="206"/>
  <c r="F78" i="206"/>
  <c r="F79" i="206"/>
  <c r="F80" i="206"/>
  <c r="F81" i="206"/>
  <c r="F82" i="206"/>
  <c r="F83" i="206"/>
  <c r="F84" i="206"/>
  <c r="F85" i="206"/>
  <c r="F86" i="206"/>
  <c r="F87" i="206"/>
  <c r="F77" i="206"/>
  <c r="F74" i="206"/>
  <c r="F73" i="206"/>
  <c r="F71" i="206"/>
  <c r="F70" i="206"/>
  <c r="F65" i="206"/>
  <c r="F66" i="206"/>
  <c r="F67" i="206"/>
  <c r="F68" i="206"/>
  <c r="F64" i="206"/>
  <c r="F59" i="206"/>
  <c r="F57" i="206"/>
  <c r="F54" i="206"/>
  <c r="F52" i="206"/>
  <c r="F49" i="206"/>
  <c r="F48" i="206"/>
  <c r="F46" i="206"/>
  <c r="F45" i="206"/>
  <c r="F44" i="206"/>
  <c r="F42" i="206"/>
  <c r="F41" i="206"/>
  <c r="F40" i="206"/>
  <c r="F39" i="206"/>
  <c r="F28" i="206"/>
  <c r="F29" i="206"/>
  <c r="F30" i="206"/>
  <c r="F31" i="206"/>
  <c r="F32" i="206"/>
  <c r="F33" i="206"/>
  <c r="F34" i="206"/>
  <c r="F35" i="206"/>
  <c r="F36" i="206"/>
  <c r="F37" i="206"/>
  <c r="F27" i="206"/>
  <c r="F24" i="206"/>
  <c r="F23" i="206"/>
  <c r="F21" i="206"/>
  <c r="F20" i="206"/>
  <c r="F18" i="206"/>
  <c r="F17" i="206"/>
  <c r="H21" i="206" l="1"/>
  <c r="H35" i="206"/>
  <c r="H65" i="206"/>
  <c r="H84" i="206"/>
  <c r="H92" i="206"/>
  <c r="H98" i="206"/>
  <c r="H104" i="206"/>
  <c r="H109" i="206"/>
  <c r="H118" i="206"/>
  <c r="H206" i="206"/>
  <c r="H198" i="206"/>
  <c r="H190" i="206"/>
  <c r="H182" i="206"/>
  <c r="H174" i="206"/>
  <c r="H163" i="206"/>
  <c r="H147" i="206"/>
  <c r="H210" i="206"/>
  <c r="H235" i="206"/>
  <c r="H243" i="206"/>
  <c r="H257" i="206"/>
  <c r="H261" i="206"/>
  <c r="H273" i="206"/>
  <c r="H277" i="206"/>
  <c r="H289" i="206"/>
  <c r="H318" i="206"/>
  <c r="H330" i="206"/>
  <c r="H334" i="206"/>
  <c r="H346" i="206"/>
  <c r="H350" i="206"/>
  <c r="H362" i="206"/>
  <c r="H374" i="206"/>
  <c r="H378" i="206"/>
  <c r="H718" i="206"/>
  <c r="H894" i="206"/>
  <c r="H908" i="206"/>
  <c r="H1097" i="206"/>
  <c r="H1111" i="206"/>
  <c r="H1184" i="206"/>
  <c r="H1403" i="206"/>
  <c r="H18" i="206"/>
  <c r="H37" i="206"/>
  <c r="H34" i="206"/>
  <c r="H29" i="206"/>
  <c r="H67" i="206"/>
  <c r="H70" i="206"/>
  <c r="H73" i="206"/>
  <c r="H77" i="206"/>
  <c r="H86" i="206"/>
  <c r="H83" i="206"/>
  <c r="H78" i="206"/>
  <c r="H205" i="206"/>
  <c r="H200" i="206"/>
  <c r="H197" i="206"/>
  <c r="H192" i="206"/>
  <c r="H189" i="206"/>
  <c r="H184" i="206"/>
  <c r="H181" i="206"/>
  <c r="H176" i="206"/>
  <c r="H173" i="206"/>
  <c r="H165" i="206"/>
  <c r="H157" i="206"/>
  <c r="H149" i="206"/>
  <c r="H141" i="206"/>
  <c r="H133" i="206"/>
  <c r="H216" i="206"/>
  <c r="H224" i="206"/>
  <c r="H233" i="206"/>
  <c r="H241" i="206"/>
  <c r="H568" i="206"/>
  <c r="H575" i="206"/>
  <c r="H590" i="206"/>
  <c r="H594" i="206"/>
  <c r="H598" i="206"/>
  <c r="H602" i="206"/>
  <c r="H607" i="206"/>
  <c r="H611" i="206"/>
  <c r="H615" i="206"/>
  <c r="H620" i="206"/>
  <c r="H624" i="206"/>
  <c r="H628" i="206"/>
  <c r="H632" i="206"/>
  <c r="H637" i="206"/>
  <c r="H641" i="206"/>
  <c r="H645" i="206"/>
  <c r="H650" i="206"/>
  <c r="H654" i="206"/>
  <c r="H695" i="206"/>
  <c r="H710" i="206"/>
  <c r="H738" i="206"/>
  <c r="H753" i="206"/>
  <c r="H798" i="206"/>
  <c r="H967" i="206"/>
  <c r="H1170" i="206"/>
  <c r="H1339" i="206"/>
  <c r="H32" i="206"/>
  <c r="H81" i="206"/>
  <c r="H95" i="206"/>
  <c r="H107" i="206"/>
  <c r="H120" i="206"/>
  <c r="H203" i="206"/>
  <c r="H187" i="206"/>
  <c r="H171" i="206"/>
  <c r="H139" i="206"/>
  <c r="H226" i="206"/>
  <c r="H249" i="206"/>
  <c r="H265" i="206"/>
  <c r="H281" i="206"/>
  <c r="H322" i="206"/>
  <c r="H342" i="206"/>
  <c r="H358" i="206"/>
  <c r="H370" i="206"/>
  <c r="H382" i="206"/>
  <c r="H548" i="206"/>
  <c r="H849" i="206"/>
  <c r="H36" i="206"/>
  <c r="H31" i="206"/>
  <c r="H80" i="206"/>
  <c r="H207" i="206"/>
  <c r="H202" i="206"/>
  <c r="H199" i="206"/>
  <c r="H194" i="206"/>
  <c r="H191" i="206"/>
  <c r="H186" i="206"/>
  <c r="H183" i="206"/>
  <c r="H178" i="206"/>
  <c r="H175" i="206"/>
  <c r="H167" i="206"/>
  <c r="H159" i="206"/>
  <c r="H151" i="206"/>
  <c r="H143" i="206"/>
  <c r="H135" i="206"/>
  <c r="H214" i="206"/>
  <c r="H222" i="206"/>
  <c r="H230" i="206"/>
  <c r="H239" i="206"/>
  <c r="H247" i="206"/>
  <c r="H251" i="206"/>
  <c r="H255" i="206"/>
  <c r="H259" i="206"/>
  <c r="H263" i="206"/>
  <c r="H267" i="206"/>
  <c r="H271" i="206"/>
  <c r="H275" i="206"/>
  <c r="H279" i="206"/>
  <c r="H283" i="206"/>
  <c r="H287" i="206"/>
  <c r="H316" i="206"/>
  <c r="H320" i="206"/>
  <c r="H324" i="206"/>
  <c r="H328" i="206"/>
  <c r="H332" i="206"/>
  <c r="H336" i="206"/>
  <c r="H340" i="206"/>
  <c r="H344" i="206"/>
  <c r="H348" i="206"/>
  <c r="H352" i="206"/>
  <c r="H356" i="206"/>
  <c r="H360" i="206"/>
  <c r="H364" i="206"/>
  <c r="H368" i="206"/>
  <c r="H372" i="206"/>
  <c r="H376" i="206"/>
  <c r="H380" i="206"/>
  <c r="H384" i="206"/>
  <c r="H551" i="206"/>
  <c r="H687" i="206"/>
  <c r="H730" i="206"/>
  <c r="H791" i="206"/>
  <c r="H836" i="206"/>
  <c r="H857" i="206"/>
  <c r="H928" i="206"/>
  <c r="H944" i="206"/>
  <c r="H1079" i="206"/>
  <c r="H1250" i="206"/>
  <c r="H1482" i="206"/>
  <c r="H24" i="206"/>
  <c r="H68" i="206"/>
  <c r="H90" i="206"/>
  <c r="H102" i="206"/>
  <c r="H112" i="206"/>
  <c r="H127" i="206"/>
  <c r="H195" i="206"/>
  <c r="H179" i="206"/>
  <c r="H155" i="206"/>
  <c r="H131" i="206"/>
  <c r="H218" i="206"/>
  <c r="H253" i="206"/>
  <c r="H269" i="206"/>
  <c r="H285" i="206"/>
  <c r="H326" i="206"/>
  <c r="H338" i="206"/>
  <c r="H354" i="206"/>
  <c r="H366" i="206"/>
  <c r="H387" i="206"/>
  <c r="H703" i="206"/>
  <c r="H28" i="206"/>
  <c r="H85" i="206"/>
  <c r="H33" i="206"/>
  <c r="H30" i="206"/>
  <c r="H39" i="206"/>
  <c r="H41" i="206"/>
  <c r="H44" i="206"/>
  <c r="H46" i="206"/>
  <c r="H49" i="206"/>
  <c r="H54" i="206"/>
  <c r="H59" i="206"/>
  <c r="H66" i="206"/>
  <c r="H87" i="206"/>
  <c r="H82" i="206"/>
  <c r="H79" i="206"/>
  <c r="H204" i="206"/>
  <c r="H201" i="206"/>
  <c r="H196" i="206"/>
  <c r="H193" i="206"/>
  <c r="H188" i="206"/>
  <c r="H185" i="206"/>
  <c r="H180" i="206"/>
  <c r="H177" i="206"/>
  <c r="H169" i="206"/>
  <c r="H161" i="206"/>
  <c r="H153" i="206"/>
  <c r="H145" i="206"/>
  <c r="H137" i="206"/>
  <c r="H129" i="206"/>
  <c r="H212" i="206"/>
  <c r="H220" i="206"/>
  <c r="H228" i="206"/>
  <c r="H237" i="206"/>
  <c r="H245" i="206"/>
  <c r="H571" i="206"/>
  <c r="H592" i="206"/>
  <c r="H596" i="206"/>
  <c r="H600" i="206"/>
  <c r="H605" i="206"/>
  <c r="H609" i="206"/>
  <c r="H613" i="206"/>
  <c r="H617" i="206"/>
  <c r="H622" i="206"/>
  <c r="H626" i="206"/>
  <c r="H630" i="206"/>
  <c r="H635" i="206"/>
  <c r="H639" i="206"/>
  <c r="H643" i="206"/>
  <c r="H647" i="206"/>
  <c r="H652" i="206"/>
  <c r="H659" i="206"/>
  <c r="H679" i="206"/>
  <c r="H750" i="206"/>
  <c r="H812" i="206"/>
  <c r="H829" i="206"/>
  <c r="H875" i="206"/>
  <c r="H1030" i="206"/>
  <c r="H313" i="206"/>
  <c r="H311" i="206"/>
  <c r="H309" i="206"/>
  <c r="H307" i="206"/>
  <c r="H305" i="206"/>
  <c r="H303" i="206"/>
  <c r="H301" i="206"/>
  <c r="H299" i="206"/>
  <c r="H297" i="206"/>
  <c r="H295" i="206"/>
  <c r="H293" i="206"/>
  <c r="H291" i="206"/>
  <c r="H464" i="206"/>
  <c r="H462" i="206"/>
  <c r="H460" i="206"/>
  <c r="H458" i="206"/>
  <c r="H456" i="206"/>
  <c r="H454" i="206"/>
  <c r="H452" i="206"/>
  <c r="H450" i="206"/>
  <c r="H448" i="206"/>
  <c r="H446" i="206"/>
  <c r="H444" i="206"/>
  <c r="H442" i="206"/>
  <c r="H440" i="206"/>
  <c r="H438" i="206"/>
  <c r="H436" i="206"/>
  <c r="H434" i="206"/>
  <c r="H432" i="206"/>
  <c r="H430" i="206"/>
  <c r="H428" i="206"/>
  <c r="H426" i="206"/>
  <c r="H424" i="206"/>
  <c r="H422" i="206"/>
  <c r="H420" i="206"/>
  <c r="H418" i="206"/>
  <c r="H416" i="206"/>
  <c r="H414" i="206"/>
  <c r="H412" i="206"/>
  <c r="H410" i="206"/>
  <c r="H408" i="206"/>
  <c r="H406" i="206"/>
  <c r="H404" i="206"/>
  <c r="H402" i="206"/>
  <c r="H400" i="206"/>
  <c r="H398" i="206"/>
  <c r="H396" i="206"/>
  <c r="H394" i="206"/>
  <c r="H392" i="206"/>
  <c r="H390" i="206"/>
  <c r="H544" i="206"/>
  <c r="H542" i="206"/>
  <c r="H540" i="206"/>
  <c r="H538" i="206"/>
  <c r="H536" i="206"/>
  <c r="H534" i="206"/>
  <c r="H532" i="206"/>
  <c r="H530" i="206"/>
  <c r="H528" i="206"/>
  <c r="H526" i="206"/>
  <c r="H524" i="206"/>
  <c r="H522" i="206"/>
  <c r="H520" i="206"/>
  <c r="H518" i="206"/>
  <c r="H516" i="206"/>
  <c r="H514" i="206"/>
  <c r="H512" i="206"/>
  <c r="H510" i="206"/>
  <c r="H508" i="206"/>
  <c r="H506" i="206"/>
  <c r="H504" i="206"/>
  <c r="H502" i="206"/>
  <c r="H500" i="206"/>
  <c r="H498" i="206"/>
  <c r="H496" i="206"/>
  <c r="H494" i="206"/>
  <c r="H492" i="206"/>
  <c r="H490" i="206"/>
  <c r="H488" i="206"/>
  <c r="H486" i="206"/>
  <c r="H484" i="206"/>
  <c r="H482" i="206"/>
  <c r="H480" i="206"/>
  <c r="H478" i="206"/>
  <c r="H476" i="206"/>
  <c r="H474" i="206"/>
  <c r="H472" i="206"/>
  <c r="H470" i="206"/>
  <c r="H468" i="206"/>
  <c r="H554" i="206"/>
  <c r="H565" i="206"/>
  <c r="H563" i="206"/>
  <c r="H561" i="206"/>
  <c r="H559" i="206"/>
  <c r="H557" i="206"/>
  <c r="H587" i="206"/>
  <c r="H585" i="206"/>
  <c r="H583" i="206"/>
  <c r="H581" i="206"/>
  <c r="H579" i="206"/>
  <c r="H577" i="206"/>
  <c r="H656" i="206"/>
  <c r="H661" i="206"/>
  <c r="H701" i="206"/>
  <c r="H693" i="206"/>
  <c r="H685" i="206"/>
  <c r="H717" i="206"/>
  <c r="H724" i="206"/>
  <c r="H737" i="206"/>
  <c r="H744" i="206"/>
  <c r="H751" i="206"/>
  <c r="H759" i="206"/>
  <c r="H786" i="206"/>
  <c r="H794" i="206"/>
  <c r="H801" i="206"/>
  <c r="H823" i="206"/>
  <c r="H835" i="206"/>
  <c r="H843" i="206"/>
  <c r="H860" i="206"/>
  <c r="H882" i="206"/>
  <c r="H898" i="206"/>
  <c r="H911" i="206"/>
  <c r="H974" i="206"/>
  <c r="H986" i="206"/>
  <c r="H1001" i="206"/>
  <c r="H1071" i="206"/>
  <c r="H1067" i="206"/>
  <c r="H1063" i="206"/>
  <c r="H1059" i="206"/>
  <c r="H1055" i="206"/>
  <c r="H1051" i="206"/>
  <c r="H1047" i="206"/>
  <c r="H1043" i="206"/>
  <c r="H1039" i="206"/>
  <c r="H1035" i="206"/>
  <c r="H1083" i="206"/>
  <c r="H1100" i="206"/>
  <c r="H1114" i="206"/>
  <c r="H1146" i="206"/>
  <c r="H1178" i="206"/>
  <c r="H1202" i="206"/>
  <c r="H1292" i="206"/>
  <c r="H1530" i="206"/>
  <c r="H1597" i="206"/>
  <c r="H1663" i="206"/>
  <c r="H168" i="206"/>
  <c r="H164" i="206"/>
  <c r="H158" i="206"/>
  <c r="H152" i="206"/>
  <c r="H146" i="206"/>
  <c r="H140" i="206"/>
  <c r="H134" i="206"/>
  <c r="H128" i="206"/>
  <c r="H310" i="206"/>
  <c r="H304" i="206"/>
  <c r="H298" i="206"/>
  <c r="H292" i="206"/>
  <c r="H465" i="206"/>
  <c r="H459" i="206"/>
  <c r="H453" i="206"/>
  <c r="H447" i="206"/>
  <c r="H441" i="206"/>
  <c r="H437" i="206"/>
  <c r="H431" i="206"/>
  <c r="H429" i="206"/>
  <c r="H427" i="206"/>
  <c r="H423" i="206"/>
  <c r="H421" i="206"/>
  <c r="H419" i="206"/>
  <c r="H417" i="206"/>
  <c r="H415" i="206"/>
  <c r="H413" i="206"/>
  <c r="H411" i="206"/>
  <c r="H409" i="206"/>
  <c r="H407" i="206"/>
  <c r="H405" i="206"/>
  <c r="H403" i="206"/>
  <c r="H401" i="206"/>
  <c r="H399" i="206"/>
  <c r="H397" i="206"/>
  <c r="H395" i="206"/>
  <c r="H393" i="206"/>
  <c r="H391" i="206"/>
  <c r="H389" i="206"/>
  <c r="H545" i="206"/>
  <c r="H543" i="206"/>
  <c r="H541" i="206"/>
  <c r="H539" i="206"/>
  <c r="H537" i="206"/>
  <c r="H535" i="206"/>
  <c r="H533" i="206"/>
  <c r="H531" i="206"/>
  <c r="H529" i="206"/>
  <c r="H527" i="206"/>
  <c r="H525" i="206"/>
  <c r="H523" i="206"/>
  <c r="H521" i="206"/>
  <c r="H519" i="206"/>
  <c r="H517" i="206"/>
  <c r="H515" i="206"/>
  <c r="H513" i="206"/>
  <c r="H511" i="206"/>
  <c r="H509" i="206"/>
  <c r="H507" i="206"/>
  <c r="H505" i="206"/>
  <c r="H503" i="206"/>
  <c r="H501" i="206"/>
  <c r="H499" i="206"/>
  <c r="H497" i="206"/>
  <c r="H495" i="206"/>
  <c r="H493" i="206"/>
  <c r="H491" i="206"/>
  <c r="H489" i="206"/>
  <c r="H487" i="206"/>
  <c r="H485" i="206"/>
  <c r="H483" i="206"/>
  <c r="H481" i="206"/>
  <c r="H479" i="206"/>
  <c r="H477" i="206"/>
  <c r="H475" i="206"/>
  <c r="H473" i="206"/>
  <c r="H471" i="206"/>
  <c r="H469" i="206"/>
  <c r="H555" i="206"/>
  <c r="H553" i="206"/>
  <c r="H564" i="206"/>
  <c r="H562" i="206"/>
  <c r="H560" i="206"/>
  <c r="H558" i="206"/>
  <c r="H556" i="206"/>
  <c r="H586" i="206"/>
  <c r="H584" i="206"/>
  <c r="H582" i="206"/>
  <c r="H580" i="206"/>
  <c r="H578" i="206"/>
  <c r="H576" i="206"/>
  <c r="H657" i="206"/>
  <c r="H660" i="206"/>
  <c r="H697" i="206"/>
  <c r="H689" i="206"/>
  <c r="H681" i="206"/>
  <c r="H707" i="206"/>
  <c r="H714" i="206"/>
  <c r="H727" i="206"/>
  <c r="H734" i="206"/>
  <c r="H747" i="206"/>
  <c r="H762" i="206"/>
  <c r="H792" i="206"/>
  <c r="H804" i="206"/>
  <c r="H826" i="206"/>
  <c r="H833" i="206"/>
  <c r="H846" i="206"/>
  <c r="H867" i="206"/>
  <c r="H887" i="206"/>
  <c r="H922" i="206"/>
  <c r="H954" i="206"/>
  <c r="H996" i="206"/>
  <c r="H1011" i="206"/>
  <c r="H1024" i="206"/>
  <c r="H1073" i="206"/>
  <c r="H1069" i="206"/>
  <c r="H1065" i="206"/>
  <c r="H1061" i="206"/>
  <c r="H1057" i="206"/>
  <c r="H1053" i="206"/>
  <c r="H1049" i="206"/>
  <c r="H1045" i="206"/>
  <c r="H1041" i="206"/>
  <c r="H1037" i="206"/>
  <c r="H1033" i="206"/>
  <c r="H1089" i="206"/>
  <c r="H1162" i="206"/>
  <c r="H1237" i="206"/>
  <c r="H1312" i="206"/>
  <c r="H1326" i="206"/>
  <c r="H1380" i="206"/>
  <c r="H1519" i="206"/>
  <c r="H1546" i="206"/>
  <c r="H1587" i="206"/>
  <c r="H1623" i="206"/>
  <c r="H1653" i="206"/>
  <c r="H172" i="206"/>
  <c r="H170" i="206"/>
  <c r="H166" i="206"/>
  <c r="H162" i="206"/>
  <c r="H160" i="206"/>
  <c r="H156" i="206"/>
  <c r="H154" i="206"/>
  <c r="H150" i="206"/>
  <c r="H148" i="206"/>
  <c r="H144" i="206"/>
  <c r="H142" i="206"/>
  <c r="H138" i="206"/>
  <c r="H136" i="206"/>
  <c r="H132" i="206"/>
  <c r="H130" i="206"/>
  <c r="H312" i="206"/>
  <c r="H308" i="206"/>
  <c r="H306" i="206"/>
  <c r="H302" i="206"/>
  <c r="H300" i="206"/>
  <c r="H296" i="206"/>
  <c r="H294" i="206"/>
  <c r="H290" i="206"/>
  <c r="H463" i="206"/>
  <c r="H461" i="206"/>
  <c r="H457" i="206"/>
  <c r="H455" i="206"/>
  <c r="H451" i="206"/>
  <c r="H449" i="206"/>
  <c r="H445" i="206"/>
  <c r="H443" i="206"/>
  <c r="H439" i="206"/>
  <c r="H435" i="206"/>
  <c r="H433" i="206"/>
  <c r="H425" i="206"/>
  <c r="H17" i="206"/>
  <c r="H20" i="206"/>
  <c r="H23" i="206"/>
  <c r="H27" i="206"/>
  <c r="H40" i="206"/>
  <c r="H42" i="206"/>
  <c r="H45" i="206"/>
  <c r="H48" i="206"/>
  <c r="H52" i="206"/>
  <c r="H57" i="206"/>
  <c r="H64" i="206"/>
  <c r="H71" i="206"/>
  <c r="H74" i="206"/>
  <c r="H89" i="206"/>
  <c r="H91" i="206"/>
  <c r="H94" i="206"/>
  <c r="H96" i="206"/>
  <c r="H99" i="206"/>
  <c r="H103" i="206"/>
  <c r="H105" i="206"/>
  <c r="H108" i="206"/>
  <c r="H110" i="206"/>
  <c r="H114" i="206"/>
  <c r="H117" i="206"/>
  <c r="H122" i="206"/>
  <c r="H209" i="206"/>
  <c r="H211" i="206"/>
  <c r="H213" i="206"/>
  <c r="H215" i="206"/>
  <c r="H217" i="206"/>
  <c r="H219" i="206"/>
  <c r="H221" i="206"/>
  <c r="H223" i="206"/>
  <c r="H225" i="206"/>
  <c r="H227" i="206"/>
  <c r="H229" i="206"/>
  <c r="H231" i="206"/>
  <c r="H234" i="206"/>
  <c r="H236" i="206"/>
  <c r="H238" i="206"/>
  <c r="H240" i="206"/>
  <c r="H242" i="206"/>
  <c r="H244" i="206"/>
  <c r="H246" i="206"/>
  <c r="H248" i="206"/>
  <c r="H250" i="206"/>
  <c r="H252" i="206"/>
  <c r="H254" i="206"/>
  <c r="H256" i="206"/>
  <c r="H258" i="206"/>
  <c r="H260" i="206"/>
  <c r="H262" i="206"/>
  <c r="H264" i="206"/>
  <c r="H266" i="206"/>
  <c r="H268" i="206"/>
  <c r="H270" i="206"/>
  <c r="H272" i="206"/>
  <c r="H274" i="206"/>
  <c r="H276" i="206"/>
  <c r="H278" i="206"/>
  <c r="H280" i="206"/>
  <c r="H282" i="206"/>
  <c r="H284" i="206"/>
  <c r="H286" i="206"/>
  <c r="H288" i="206"/>
  <c r="H315" i="206"/>
  <c r="H317" i="206"/>
  <c r="H319" i="206"/>
  <c r="H321" i="206"/>
  <c r="H323" i="206"/>
  <c r="H325" i="206"/>
  <c r="H327" i="206"/>
  <c r="H329" i="206"/>
  <c r="H331" i="206"/>
  <c r="H333" i="206"/>
  <c r="H335" i="206"/>
  <c r="H337" i="206"/>
  <c r="H339" i="206"/>
  <c r="H341" i="206"/>
  <c r="H343" i="206"/>
  <c r="H345" i="206"/>
  <c r="H347" i="206"/>
  <c r="H349" i="206"/>
  <c r="H351" i="206"/>
  <c r="H353" i="206"/>
  <c r="H355" i="206"/>
  <c r="H357" i="206"/>
  <c r="H359" i="206"/>
  <c r="H361" i="206"/>
  <c r="H363" i="206"/>
  <c r="H365" i="206"/>
  <c r="H367" i="206"/>
  <c r="H369" i="206"/>
  <c r="H371" i="206"/>
  <c r="H373" i="206"/>
  <c r="H375" i="206"/>
  <c r="H377" i="206"/>
  <c r="H379" i="206"/>
  <c r="H381" i="206"/>
  <c r="H383" i="206"/>
  <c r="H385" i="206"/>
  <c r="H388" i="206"/>
  <c r="H467" i="206"/>
  <c r="H549" i="206"/>
  <c r="H552" i="206"/>
  <c r="H567" i="206"/>
  <c r="H570" i="206"/>
  <c r="H574" i="206"/>
  <c r="H589" i="206"/>
  <c r="H591" i="206"/>
  <c r="H593" i="206"/>
  <c r="H595" i="206"/>
  <c r="H597" i="206"/>
  <c r="H599" i="206"/>
  <c r="H601" i="206"/>
  <c r="H604" i="206"/>
  <c r="H606" i="206"/>
  <c r="H608" i="206"/>
  <c r="H610" i="206"/>
  <c r="H612" i="206"/>
  <c r="H614" i="206"/>
  <c r="H616" i="206"/>
  <c r="H619" i="206"/>
  <c r="H621" i="206"/>
  <c r="H623" i="206"/>
  <c r="H625" i="206"/>
  <c r="H627" i="206"/>
  <c r="H629" i="206"/>
  <c r="H631" i="206"/>
  <c r="H634" i="206"/>
  <c r="H636" i="206"/>
  <c r="H638" i="206"/>
  <c r="H640" i="206"/>
  <c r="H642" i="206"/>
  <c r="H644" i="206"/>
  <c r="H646" i="206"/>
  <c r="H649" i="206"/>
  <c r="H651" i="206"/>
  <c r="H653" i="206"/>
  <c r="H655" i="206"/>
  <c r="H658" i="206"/>
  <c r="H699" i="206"/>
  <c r="H691" i="206"/>
  <c r="H683" i="206"/>
  <c r="H708" i="206"/>
  <c r="H720" i="206"/>
  <c r="H728" i="206"/>
  <c r="H740" i="206"/>
  <c r="H748" i="206"/>
  <c r="H763" i="206"/>
  <c r="H778" i="206"/>
  <c r="H800" i="206"/>
  <c r="H807" i="206"/>
  <c r="H820" i="206"/>
  <c r="H827" i="206"/>
  <c r="H840" i="206"/>
  <c r="H847" i="206"/>
  <c r="H946" i="206"/>
  <c r="H962" i="206"/>
  <c r="H977" i="206"/>
  <c r="H990" i="206"/>
  <c r="H1008" i="206"/>
  <c r="H1021" i="206"/>
  <c r="H1138" i="206"/>
  <c r="H1305" i="206"/>
  <c r="H1301" i="206"/>
  <c r="H1433" i="206"/>
  <c r="H855" i="206"/>
  <c r="H853" i="206"/>
  <c r="H851" i="206"/>
  <c r="H864" i="206"/>
  <c r="H878" i="206"/>
  <c r="H885" i="206"/>
  <c r="H888" i="206"/>
  <c r="H899" i="206"/>
  <c r="H902" i="206"/>
  <c r="H909" i="206"/>
  <c r="H918" i="206"/>
  <c r="H924" i="206"/>
  <c r="H956" i="206"/>
  <c r="H948" i="206"/>
  <c r="H959" i="206"/>
  <c r="H965" i="206"/>
  <c r="H968" i="206"/>
  <c r="H978" i="206"/>
  <c r="H981" i="206"/>
  <c r="H987" i="206"/>
  <c r="H993" i="206"/>
  <c r="H999" i="206"/>
  <c r="H1002" i="206"/>
  <c r="H1012" i="206"/>
  <c r="H1015" i="206"/>
  <c r="H1022" i="206"/>
  <c r="H1027" i="206"/>
  <c r="H1077" i="206"/>
  <c r="H1087" i="206"/>
  <c r="H1090" i="206"/>
  <c r="H1101" i="206"/>
  <c r="H1104" i="206"/>
  <c r="H1112" i="206"/>
  <c r="H1135" i="206"/>
  <c r="H1133" i="206"/>
  <c r="H1131" i="206"/>
  <c r="H1128" i="206"/>
  <c r="H1126" i="206"/>
  <c r="H1124" i="206"/>
  <c r="H1122" i="206"/>
  <c r="H1120" i="206"/>
  <c r="H1118" i="206"/>
  <c r="H1116" i="206"/>
  <c r="H1140" i="206"/>
  <c r="H1148" i="206"/>
  <c r="H1159" i="206"/>
  <c r="H1180" i="206"/>
  <c r="H1172" i="206"/>
  <c r="H1164" i="206"/>
  <c r="H1189" i="206"/>
  <c r="H1247" i="206"/>
  <c r="H1276" i="206"/>
  <c r="H1348" i="206"/>
  <c r="H1391" i="206"/>
  <c r="H1412" i="206"/>
  <c r="H1451" i="206"/>
  <c r="H1467" i="206"/>
  <c r="H1493" i="206"/>
  <c r="H1502" i="206"/>
  <c r="H662" i="206"/>
  <c r="H712" i="206"/>
  <c r="H715" i="206"/>
  <c r="H722" i="206"/>
  <c r="H725" i="206"/>
  <c r="H732" i="206"/>
  <c r="H735" i="206"/>
  <c r="H742" i="206"/>
  <c r="H745" i="206"/>
  <c r="H757" i="206"/>
  <c r="H761" i="206"/>
  <c r="H774" i="206"/>
  <c r="H772" i="206"/>
  <c r="H770" i="206"/>
  <c r="H768" i="206"/>
  <c r="H766" i="206"/>
  <c r="H764" i="206"/>
  <c r="H780" i="206"/>
  <c r="H787" i="206"/>
  <c r="H795" i="206"/>
  <c r="H799" i="206"/>
  <c r="H805" i="206"/>
  <c r="H809" i="206"/>
  <c r="H817" i="206"/>
  <c r="H815" i="206"/>
  <c r="H813" i="206"/>
  <c r="H821" i="206"/>
  <c r="H824" i="206"/>
  <c r="H830" i="206"/>
  <c r="H834" i="206"/>
  <c r="H841" i="206"/>
  <c r="H845" i="206"/>
  <c r="H861" i="206"/>
  <c r="H866" i="206"/>
  <c r="H872" i="206"/>
  <c r="H870" i="206"/>
  <c r="H868" i="206"/>
  <c r="H876" i="206"/>
  <c r="H879" i="206"/>
  <c r="H890" i="206"/>
  <c r="H893" i="206"/>
  <c r="H900" i="206"/>
  <c r="H906" i="206"/>
  <c r="H912" i="206"/>
  <c r="H920" i="206"/>
  <c r="H927" i="206"/>
  <c r="H937" i="206"/>
  <c r="H941" i="206"/>
  <c r="H950" i="206"/>
  <c r="H960" i="206"/>
  <c r="H969" i="206"/>
  <c r="H972" i="206"/>
  <c r="H979" i="206"/>
  <c r="H984" i="206"/>
  <c r="H991" i="206"/>
  <c r="H994" i="206"/>
  <c r="H1004" i="206"/>
  <c r="H1007" i="206"/>
  <c r="H1013" i="206"/>
  <c r="H1019" i="206"/>
  <c r="H1025" i="206"/>
  <c r="H1028" i="206"/>
  <c r="H1092" i="206"/>
  <c r="H1095" i="206"/>
  <c r="H1102" i="206"/>
  <c r="H1109" i="206"/>
  <c r="H1150" i="206"/>
  <c r="H1142" i="206"/>
  <c r="H1160" i="206"/>
  <c r="H1174" i="206"/>
  <c r="H1166" i="206"/>
  <c r="H1186" i="206"/>
  <c r="H1197" i="206"/>
  <c r="H1230" i="206"/>
  <c r="H1256" i="206"/>
  <c r="H1272" i="206"/>
  <c r="H1285" i="206"/>
  <c r="H1303" i="206"/>
  <c r="H1299" i="206"/>
  <c r="H1357" i="206"/>
  <c r="H1402" i="206"/>
  <c r="H1424" i="206"/>
  <c r="H1435" i="206"/>
  <c r="H1582" i="206"/>
  <c r="H1605" i="206"/>
  <c r="H1648" i="206"/>
  <c r="H1671" i="206"/>
  <c r="H677" i="206"/>
  <c r="H675" i="206"/>
  <c r="H673" i="206"/>
  <c r="H671" i="206"/>
  <c r="H669" i="206"/>
  <c r="H667" i="206"/>
  <c r="H665" i="206"/>
  <c r="H663" i="206"/>
  <c r="H709" i="206"/>
  <c r="H713" i="206"/>
  <c r="H719" i="206"/>
  <c r="H723" i="206"/>
  <c r="H729" i="206"/>
  <c r="H733" i="206"/>
  <c r="H739" i="206"/>
  <c r="H743" i="206"/>
  <c r="H749" i="206"/>
  <c r="H758" i="206"/>
  <c r="H777" i="206"/>
  <c r="H781" i="206"/>
  <c r="H785" i="206"/>
  <c r="H788" i="206"/>
  <c r="H793" i="206"/>
  <c r="H797" i="206"/>
  <c r="H803" i="206"/>
  <c r="H806" i="206"/>
  <c r="H819" i="206"/>
  <c r="H822" i="206"/>
  <c r="H828" i="206"/>
  <c r="H832" i="206"/>
  <c r="H839" i="206"/>
  <c r="H842" i="206"/>
  <c r="H848" i="206"/>
  <c r="H863" i="206"/>
  <c r="H874" i="206"/>
  <c r="H880" i="206"/>
  <c r="H884" i="206"/>
  <c r="H891" i="206"/>
  <c r="H896" i="206"/>
  <c r="H903" i="206"/>
  <c r="H907" i="206"/>
  <c r="H921" i="206"/>
  <c r="H930" i="206"/>
  <c r="H938" i="206"/>
  <c r="H952" i="206"/>
  <c r="H961" i="206"/>
  <c r="H964" i="206"/>
  <c r="H970" i="206"/>
  <c r="H976" i="206"/>
  <c r="H982" i="206"/>
  <c r="H985" i="206"/>
  <c r="H995" i="206"/>
  <c r="H998" i="206"/>
  <c r="H1005" i="206"/>
  <c r="H1010" i="206"/>
  <c r="H1016" i="206"/>
  <c r="H1020" i="206"/>
  <c r="H1029" i="206"/>
  <c r="H1032" i="206"/>
  <c r="H1082" i="206"/>
  <c r="H1085" i="206"/>
  <c r="H1093" i="206"/>
  <c r="H1099" i="206"/>
  <c r="H1107" i="206"/>
  <c r="H1110" i="206"/>
  <c r="H1152" i="206"/>
  <c r="H1144" i="206"/>
  <c r="H1155" i="206"/>
  <c r="H1176" i="206"/>
  <c r="H1168" i="206"/>
  <c r="H1194" i="206"/>
  <c r="H1207" i="206"/>
  <c r="H1226" i="206"/>
  <c r="H1241" i="206"/>
  <c r="H1282" i="206"/>
  <c r="H1295" i="206"/>
  <c r="H1330" i="206"/>
  <c r="H1370" i="206"/>
  <c r="H1464" i="206"/>
  <c r="H1473" i="206"/>
  <c r="H1510" i="206"/>
  <c r="H1613" i="206"/>
  <c r="H1679" i="206"/>
  <c r="H1154" i="206"/>
  <c r="H1161" i="206"/>
  <c r="H1183" i="206"/>
  <c r="H1188" i="206"/>
  <c r="H1191" i="206"/>
  <c r="H1196" i="206"/>
  <c r="H1199" i="206"/>
  <c r="H1206" i="206"/>
  <c r="H1210" i="206"/>
  <c r="H1223" i="206"/>
  <c r="H1221" i="206"/>
  <c r="H1219" i="206"/>
  <c r="H1217" i="206"/>
  <c r="H1215" i="206"/>
  <c r="H1213" i="206"/>
  <c r="H1229" i="206"/>
  <c r="H1234" i="206"/>
  <c r="H1240" i="206"/>
  <c r="H1243" i="206"/>
  <c r="H1249" i="206"/>
  <c r="H1253" i="206"/>
  <c r="H1261" i="206"/>
  <c r="H1269" i="206"/>
  <c r="H1275" i="206"/>
  <c r="H1278" i="206"/>
  <c r="H1284" i="206"/>
  <c r="H1289" i="206"/>
  <c r="H1294" i="206"/>
  <c r="H1297" i="206"/>
  <c r="H1308" i="206"/>
  <c r="H1315" i="206"/>
  <c r="H1323" i="206"/>
  <c r="H1328" i="206"/>
  <c r="H1332" i="206"/>
  <c r="H1341" i="206"/>
  <c r="H1350" i="206"/>
  <c r="H1359" i="206"/>
  <c r="H1372" i="206"/>
  <c r="H1382" i="206"/>
  <c r="H1393" i="206"/>
  <c r="H1446" i="206"/>
  <c r="H1465" i="206"/>
  <c r="H1475" i="206"/>
  <c r="H1477" i="206"/>
  <c r="H1485" i="206"/>
  <c r="H1495" i="206"/>
  <c r="H1500" i="206"/>
  <c r="H1512" i="206"/>
  <c r="H1515" i="206"/>
  <c r="H1522" i="206"/>
  <c r="H1536" i="206"/>
  <c r="H1528" i="206"/>
  <c r="H1539" i="206"/>
  <c r="H1548" i="206"/>
  <c r="H1557" i="206"/>
  <c r="H1559" i="206"/>
  <c r="H1580" i="206"/>
  <c r="H1590" i="206"/>
  <c r="H1595" i="206"/>
  <c r="H1607" i="206"/>
  <c r="H1615" i="206"/>
  <c r="H1625" i="206"/>
  <c r="H1636" i="206"/>
  <c r="H1641" i="206"/>
  <c r="H1646" i="206"/>
  <c r="H1656" i="206"/>
  <c r="H1661" i="206"/>
  <c r="H1673" i="206"/>
  <c r="H1187" i="206"/>
  <c r="H1192" i="206"/>
  <c r="H1195" i="206"/>
  <c r="H1200" i="206"/>
  <c r="H1203" i="206"/>
  <c r="H1211" i="206"/>
  <c r="H1227" i="206"/>
  <c r="H1235" i="206"/>
  <c r="H1238" i="206"/>
  <c r="H1244" i="206"/>
  <c r="H1248" i="206"/>
  <c r="H1254" i="206"/>
  <c r="H1258" i="206"/>
  <c r="H1266" i="206"/>
  <c r="H1264" i="206"/>
  <c r="H1262" i="206"/>
  <c r="H1270" i="206"/>
  <c r="H1273" i="206"/>
  <c r="H1279" i="206"/>
  <c r="H1283" i="206"/>
  <c r="H1290" i="206"/>
  <c r="H1293" i="206"/>
  <c r="H1309" i="206"/>
  <c r="H1314" i="206"/>
  <c r="H1320" i="206"/>
  <c r="H1318" i="206"/>
  <c r="H1316" i="206"/>
  <c r="H1324" i="206"/>
  <c r="H1327" i="206"/>
  <c r="H1336" i="206"/>
  <c r="H1346" i="206"/>
  <c r="H1355" i="206"/>
  <c r="H1367" i="206"/>
  <c r="H1377" i="206"/>
  <c r="H1388" i="206"/>
  <c r="H1399" i="206"/>
  <c r="H1410" i="206"/>
  <c r="H1414" i="206"/>
  <c r="H1421" i="206"/>
  <c r="H1426" i="206"/>
  <c r="H1430" i="206"/>
  <c r="H1442" i="206"/>
  <c r="H1453" i="206"/>
  <c r="H1462" i="206"/>
  <c r="H1471" i="206"/>
  <c r="H1480" i="206"/>
  <c r="H1499" i="206"/>
  <c r="H1504" i="206"/>
  <c r="H1508" i="206"/>
  <c r="H1517" i="206"/>
  <c r="H1532" i="206"/>
  <c r="H1524" i="206"/>
  <c r="H1544" i="206"/>
  <c r="H1552" i="206"/>
  <c r="H1554" i="206"/>
  <c r="H1565" i="206"/>
  <c r="H1568" i="206"/>
  <c r="H1585" i="206"/>
  <c r="H1599" i="206"/>
  <c r="H1611" i="206"/>
  <c r="H1620" i="206"/>
  <c r="H1631" i="206"/>
  <c r="H1633" i="206"/>
  <c r="H1637" i="206"/>
  <c r="H1651" i="206"/>
  <c r="H1665" i="206"/>
  <c r="H1677" i="206"/>
  <c r="H877" i="206"/>
  <c r="H883" i="206"/>
  <c r="H886" i="206"/>
  <c r="H892" i="206"/>
  <c r="H895" i="206"/>
  <c r="H901" i="206"/>
  <c r="H904" i="206"/>
  <c r="H910" i="206"/>
  <c r="H917" i="206"/>
  <c r="H926" i="206"/>
  <c r="H929" i="206"/>
  <c r="H935" i="206"/>
  <c r="H933" i="206"/>
  <c r="H931" i="206"/>
  <c r="H940" i="206"/>
  <c r="H945" i="206"/>
  <c r="H963" i="206"/>
  <c r="H966" i="206"/>
  <c r="H971" i="206"/>
  <c r="H975" i="206"/>
  <c r="H980" i="206"/>
  <c r="H983" i="206"/>
  <c r="H989" i="206"/>
  <c r="H992" i="206"/>
  <c r="H997" i="206"/>
  <c r="H1000" i="206"/>
  <c r="H1006" i="206"/>
  <c r="H1009" i="206"/>
  <c r="H1014" i="206"/>
  <c r="H1017" i="206"/>
  <c r="H1023" i="206"/>
  <c r="H1026" i="206"/>
  <c r="H1031" i="206"/>
  <c r="H1078" i="206"/>
  <c r="H1080" i="206"/>
  <c r="H1084" i="206"/>
  <c r="H1088" i="206"/>
  <c r="H1094" i="206"/>
  <c r="H1098" i="206"/>
  <c r="H1103" i="206"/>
  <c r="H1108" i="206"/>
  <c r="H1113" i="206"/>
  <c r="H1156" i="206"/>
  <c r="H1182" i="206"/>
  <c r="H1185" i="206"/>
  <c r="H1190" i="206"/>
  <c r="H1193" i="206"/>
  <c r="H1198" i="206"/>
  <c r="H1201" i="206"/>
  <c r="H1208" i="206"/>
  <c r="H1212" i="206"/>
  <c r="H1231" i="206"/>
  <c r="H1236" i="206"/>
  <c r="H1242" i="206"/>
  <c r="H1246" i="206"/>
  <c r="H1252" i="206"/>
  <c r="H1255" i="206"/>
  <c r="H1268" i="206"/>
  <c r="H1271" i="206"/>
  <c r="H1277" i="206"/>
  <c r="H1281" i="206"/>
  <c r="H1288" i="206"/>
  <c r="H1291" i="206"/>
  <c r="H1296" i="206"/>
  <c r="H1311" i="206"/>
  <c r="H1322" i="206"/>
  <c r="H1325" i="206"/>
  <c r="H1331" i="206"/>
  <c r="H1334" i="206"/>
  <c r="H1343" i="206"/>
  <c r="H1352" i="206"/>
  <c r="H1365" i="206"/>
  <c r="H1375" i="206"/>
  <c r="H1386" i="206"/>
  <c r="H1396" i="206"/>
  <c r="H1407" i="206"/>
  <c r="H1417" i="206"/>
  <c r="H1428" i="206"/>
  <c r="H1439" i="206"/>
  <c r="H1444" i="206"/>
  <c r="H1449" i="206"/>
  <c r="H1455" i="206"/>
  <c r="H1458" i="206"/>
  <c r="H1487" i="206"/>
  <c r="H1489" i="206"/>
  <c r="H1497" i="206"/>
  <c r="H1534" i="206"/>
  <c r="H1526" i="206"/>
  <c r="H1541" i="206"/>
  <c r="H1550" i="206"/>
  <c r="H1592" i="206"/>
  <c r="H1601" i="206"/>
  <c r="H1593" i="206"/>
  <c r="H1609" i="206"/>
  <c r="H1617" i="206"/>
  <c r="H1628" i="206"/>
  <c r="H1639" i="206"/>
  <c r="H1658" i="206"/>
  <c r="H1667" i="206"/>
  <c r="H1659" i="206"/>
  <c r="H1675" i="206"/>
  <c r="H1681" i="206"/>
  <c r="H1683" i="206"/>
  <c r="H1686" i="206"/>
  <c r="H1689" i="206"/>
  <c r="H1691" i="206"/>
  <c r="H1694" i="206"/>
  <c r="H1696" i="206"/>
  <c r="H1699" i="206"/>
  <c r="H1701" i="206"/>
  <c r="H1704" i="206"/>
  <c r="H1706" i="206"/>
  <c r="H1708" i="206"/>
  <c r="H1710" i="206"/>
  <c r="H1333" i="206"/>
  <c r="H1335" i="206"/>
  <c r="H1338" i="206"/>
  <c r="H1340" i="206"/>
  <c r="H1342" i="206"/>
  <c r="H1344" i="206"/>
  <c r="H1347" i="206"/>
  <c r="H1349" i="206"/>
  <c r="H1351" i="206"/>
  <c r="H1354" i="206"/>
  <c r="H1356" i="206"/>
  <c r="H1358" i="206"/>
  <c r="H1360" i="206"/>
  <c r="H1366" i="206"/>
  <c r="H1368" i="206"/>
  <c r="H1371" i="206"/>
  <c r="H1373" i="206"/>
  <c r="H1376" i="206"/>
  <c r="H1378" i="206"/>
  <c r="H1381" i="206"/>
  <c r="H1383" i="206"/>
  <c r="H1387" i="206"/>
  <c r="H1389" i="206"/>
  <c r="H1392" i="206"/>
  <c r="H1394" i="206"/>
  <c r="H1397" i="206"/>
  <c r="H1401" i="206"/>
  <c r="H1406" i="206"/>
  <c r="H1409" i="206"/>
  <c r="H1422" i="206"/>
  <c r="H1429" i="206"/>
  <c r="H1432" i="206"/>
  <c r="H1434" i="206"/>
  <c r="H1437" i="206"/>
  <c r="H1440" i="206"/>
  <c r="H1447" i="206"/>
  <c r="H1450" i="206"/>
  <c r="H1457" i="206"/>
  <c r="H1459" i="206"/>
  <c r="H1463" i="206"/>
  <c r="H1470" i="206"/>
  <c r="H1472" i="206"/>
  <c r="H1474" i="206"/>
  <c r="H1476" i="206"/>
  <c r="H1479" i="206"/>
  <c r="H1481" i="206"/>
  <c r="H1484" i="206"/>
  <c r="H1486" i="206"/>
  <c r="H1494" i="206"/>
  <c r="H1496" i="206"/>
  <c r="H1498" i="206"/>
  <c r="H1507" i="206"/>
  <c r="H1509" i="206"/>
  <c r="H1511" i="206"/>
  <c r="H1513" i="206"/>
  <c r="H1518" i="206"/>
  <c r="H1521" i="206"/>
  <c r="H1523" i="206"/>
  <c r="H1538" i="206"/>
  <c r="H1540" i="206"/>
  <c r="H1542" i="206"/>
  <c r="H1545" i="206"/>
  <c r="H1547" i="206"/>
  <c r="H1549" i="206"/>
  <c r="H1551" i="206"/>
  <c r="H1553" i="206"/>
  <c r="H1556" i="206"/>
  <c r="H1567" i="206"/>
  <c r="H1579" i="206"/>
  <c r="H1584" i="206"/>
  <c r="H1586" i="206"/>
  <c r="H1589" i="206"/>
  <c r="H1591" i="206"/>
  <c r="H1604" i="206"/>
  <c r="H1606" i="206"/>
  <c r="H1608" i="206"/>
  <c r="H1610" i="206"/>
  <c r="H1612" i="206"/>
  <c r="H1614" i="206"/>
  <c r="H1616" i="206"/>
  <c r="H1619" i="206"/>
  <c r="H1621" i="206"/>
  <c r="H1624" i="206"/>
  <c r="H1627" i="206"/>
  <c r="H1630" i="206"/>
  <c r="H1632" i="206"/>
  <c r="H1635" i="206"/>
  <c r="H1645" i="206"/>
  <c r="H1650" i="206"/>
  <c r="H1652" i="206"/>
  <c r="H1655" i="206"/>
  <c r="H1657" i="206"/>
  <c r="H1670" i="206"/>
  <c r="H1672" i="206"/>
  <c r="H1674" i="206"/>
  <c r="H1676" i="206"/>
  <c r="H1678" i="206"/>
  <c r="H1680" i="206"/>
  <c r="H1682" i="206"/>
  <c r="H1685" i="206"/>
  <c r="H1687" i="206"/>
  <c r="H1690" i="206"/>
  <c r="H1693" i="206"/>
  <c r="H1695" i="206"/>
  <c r="H1698" i="206"/>
  <c r="H1700" i="206"/>
  <c r="H1703" i="206"/>
  <c r="H1705" i="206"/>
  <c r="H1707" i="206"/>
  <c r="H1709" i="206"/>
  <c r="H704" i="206"/>
  <c r="H702" i="206"/>
  <c r="H700" i="206"/>
  <c r="H698" i="206"/>
  <c r="H696" i="206"/>
  <c r="H694" i="206"/>
  <c r="H692" i="206"/>
  <c r="H690" i="206"/>
  <c r="H688" i="206"/>
  <c r="H686" i="206"/>
  <c r="H684" i="206"/>
  <c r="H682" i="206"/>
  <c r="H680" i="206"/>
  <c r="H678" i="206"/>
  <c r="H676" i="206"/>
  <c r="H674" i="206"/>
  <c r="H672" i="206"/>
  <c r="H670" i="206"/>
  <c r="H668" i="206"/>
  <c r="H666" i="206"/>
  <c r="H664" i="206"/>
  <c r="H754" i="206"/>
  <c r="H752" i="206"/>
  <c r="H775" i="206"/>
  <c r="H773" i="206"/>
  <c r="H771" i="206"/>
  <c r="H769" i="206"/>
  <c r="H767" i="206"/>
  <c r="H765" i="206"/>
  <c r="H782" i="206"/>
  <c r="H789" i="206"/>
  <c r="H816" i="206"/>
  <c r="H814" i="206"/>
  <c r="H858" i="206"/>
  <c r="H856" i="206"/>
  <c r="H854" i="206"/>
  <c r="H852" i="206"/>
  <c r="H850" i="206"/>
  <c r="H871" i="206"/>
  <c r="H869" i="206"/>
  <c r="H923" i="206"/>
  <c r="H934" i="206"/>
  <c r="H932" i="206"/>
  <c r="H957" i="206"/>
  <c r="H955" i="206"/>
  <c r="H953" i="206"/>
  <c r="H951" i="206"/>
  <c r="H949" i="206"/>
  <c r="H947" i="206"/>
  <c r="H1074" i="206"/>
  <c r="H1072" i="206"/>
  <c r="H1070" i="206"/>
  <c r="H1068" i="206"/>
  <c r="H1066" i="206"/>
  <c r="H1064" i="206"/>
  <c r="H1062" i="206"/>
  <c r="H1060" i="206"/>
  <c r="H1058" i="206"/>
  <c r="H1056" i="206"/>
  <c r="H1054" i="206"/>
  <c r="H1052" i="206"/>
  <c r="H1050" i="206"/>
  <c r="H1048" i="206"/>
  <c r="H1046" i="206"/>
  <c r="H1044" i="206"/>
  <c r="H1042" i="206"/>
  <c r="H1040" i="206"/>
  <c r="H1038" i="206"/>
  <c r="H1036" i="206"/>
  <c r="H1034" i="206"/>
  <c r="H1136" i="206"/>
  <c r="H1134" i="206"/>
  <c r="H1132" i="206"/>
  <c r="H1129" i="206"/>
  <c r="H1127" i="206"/>
  <c r="H1125" i="206"/>
  <c r="H1123" i="206"/>
  <c r="H1121" i="206"/>
  <c r="H1119" i="206"/>
  <c r="H1117" i="206"/>
  <c r="H1115" i="206"/>
  <c r="H1139" i="206"/>
  <c r="H1137" i="206"/>
  <c r="H1151" i="206"/>
  <c r="H1149" i="206"/>
  <c r="H1147" i="206"/>
  <c r="H1145" i="206"/>
  <c r="H1143" i="206"/>
  <c r="H1141" i="206"/>
  <c r="H1179" i="206"/>
  <c r="H1177" i="206"/>
  <c r="H1175" i="206"/>
  <c r="H1173" i="206"/>
  <c r="H1171" i="206"/>
  <c r="H1169" i="206"/>
  <c r="H1167" i="206"/>
  <c r="H1165" i="206"/>
  <c r="H1163" i="206"/>
  <c r="H1224" i="206"/>
  <c r="H1222" i="206"/>
  <c r="H1220" i="206"/>
  <c r="H1218" i="206"/>
  <c r="H1216" i="206"/>
  <c r="H1214" i="206"/>
  <c r="H1265" i="206"/>
  <c r="H1263" i="206"/>
  <c r="H1306" i="206"/>
  <c r="H1304" i="206"/>
  <c r="H1302" i="206"/>
  <c r="H1300" i="206"/>
  <c r="H1298" i="206"/>
  <c r="H1319" i="206"/>
  <c r="H1317" i="206"/>
  <c r="H1404" i="206"/>
  <c r="H1415" i="206"/>
  <c r="H1413" i="206"/>
  <c r="H1411" i="206"/>
  <c r="H1418" i="206"/>
  <c r="H1425" i="206"/>
  <c r="H1423" i="206"/>
  <c r="H1443" i="206"/>
  <c r="H1441" i="206"/>
  <c r="H1454" i="206"/>
  <c r="H1452" i="206"/>
  <c r="H1468" i="206"/>
  <c r="H1466" i="206"/>
  <c r="H1490" i="206"/>
  <c r="H1488" i="206"/>
  <c r="H1505" i="206"/>
  <c r="H1503" i="206"/>
  <c r="H1501" i="206"/>
  <c r="H1514" i="206"/>
  <c r="H1535" i="206"/>
  <c r="H1533" i="206"/>
  <c r="H1531" i="206"/>
  <c r="H1529" i="206"/>
  <c r="H1527" i="206"/>
  <c r="H1525" i="206"/>
  <c r="H1560" i="206"/>
  <c r="H1558" i="206"/>
  <c r="H1581" i="206"/>
  <c r="H1602" i="206"/>
  <c r="H1600" i="206"/>
  <c r="H1598" i="206"/>
  <c r="H1596" i="206"/>
  <c r="H1594" i="206"/>
  <c r="H1642" i="206"/>
  <c r="H1640" i="206"/>
  <c r="H1638" i="206"/>
  <c r="H1647" i="206"/>
  <c r="H1668" i="206"/>
  <c r="H1666" i="206"/>
  <c r="H1664" i="206"/>
  <c r="H1662" i="206"/>
  <c r="H1660" i="206"/>
  <c r="F1177" i="207" l="1"/>
  <c r="F369" i="207"/>
  <c r="F353" i="207"/>
  <c r="F119" i="207"/>
  <c r="F48" i="207"/>
  <c r="F39" i="207"/>
  <c r="F40" i="207"/>
  <c r="F41" i="207"/>
  <c r="F42" i="207"/>
  <c r="F43" i="207"/>
  <c r="F45" i="207"/>
  <c r="F46" i="207"/>
  <c r="F49" i="207"/>
  <c r="F52" i="207"/>
  <c r="F53" i="207"/>
  <c r="F54" i="207"/>
  <c r="F55" i="207"/>
  <c r="F56" i="207"/>
  <c r="F57" i="207"/>
  <c r="F59" i="207"/>
  <c r="F60" i="207"/>
  <c r="F61" i="207"/>
  <c r="F62" i="207"/>
  <c r="F63" i="207"/>
  <c r="F65" i="207"/>
  <c r="F66" i="207"/>
  <c r="F68" i="207"/>
  <c r="F69" i="207"/>
  <c r="F72" i="207"/>
  <c r="F73" i="207"/>
  <c r="F75" i="207"/>
  <c r="F76" i="207"/>
  <c r="F78" i="207"/>
  <c r="F79" i="207"/>
  <c r="F81" i="207"/>
  <c r="F84" i="207"/>
  <c r="F85" i="207"/>
  <c r="F86" i="207"/>
  <c r="F87" i="207"/>
  <c r="F88" i="207"/>
  <c r="F89" i="207"/>
  <c r="F90" i="207"/>
  <c r="F91" i="207"/>
  <c r="F92" i="207"/>
  <c r="F93" i="207"/>
  <c r="F94" i="207"/>
  <c r="F95" i="207"/>
  <c r="F96" i="207"/>
  <c r="F97" i="207"/>
  <c r="F99" i="207"/>
  <c r="F101" i="207"/>
  <c r="F102" i="207"/>
  <c r="F103" i="207"/>
  <c r="F104" i="207"/>
  <c r="F105" i="207"/>
  <c r="F106" i="207"/>
  <c r="F107" i="207"/>
  <c r="F108" i="207"/>
  <c r="F109" i="207"/>
  <c r="F110" i="207"/>
  <c r="F111" i="207"/>
  <c r="F113" i="207"/>
  <c r="F116" i="207"/>
  <c r="F117" i="207"/>
  <c r="F120" i="207"/>
  <c r="F122" i="207"/>
  <c r="F123" i="207"/>
  <c r="F125" i="207"/>
  <c r="F126" i="207"/>
  <c r="F127" i="207"/>
  <c r="F128" i="207"/>
  <c r="F129" i="207"/>
  <c r="F130" i="207"/>
  <c r="F131" i="207"/>
  <c r="F133" i="207"/>
  <c r="F134" i="207"/>
  <c r="F136" i="207"/>
  <c r="F137" i="207"/>
  <c r="F138" i="207"/>
  <c r="F139" i="207"/>
  <c r="F140" i="207"/>
  <c r="F141" i="207"/>
  <c r="F143" i="207"/>
  <c r="F144" i="207"/>
  <c r="F145" i="207"/>
  <c r="F147" i="207"/>
  <c r="F148" i="207"/>
  <c r="F150" i="207"/>
  <c r="F151" i="207"/>
  <c r="F154" i="207"/>
  <c r="F155" i="207"/>
  <c r="F157" i="207"/>
  <c r="F158" i="207"/>
  <c r="F160" i="207"/>
  <c r="F161" i="207"/>
  <c r="F162" i="207"/>
  <c r="F165" i="207"/>
  <c r="F166" i="207"/>
  <c r="F168" i="207"/>
  <c r="F169" i="207"/>
  <c r="F171" i="207"/>
  <c r="F172" i="207"/>
  <c r="F173" i="207"/>
  <c r="F176" i="207"/>
  <c r="F177" i="207"/>
  <c r="F179" i="207"/>
  <c r="F180" i="207"/>
  <c r="F182" i="207"/>
  <c r="F183" i="207"/>
  <c r="F184" i="207"/>
  <c r="F186" i="207"/>
  <c r="F187" i="207"/>
  <c r="F188" i="207"/>
  <c r="F189" i="207"/>
  <c r="F190" i="207"/>
  <c r="F191" i="207"/>
  <c r="F193" i="207"/>
  <c r="F194" i="207"/>
  <c r="F196" i="207"/>
  <c r="F198" i="207"/>
  <c r="F199" i="207"/>
  <c r="F202" i="207"/>
  <c r="F204" i="207"/>
  <c r="F205" i="207"/>
  <c r="F206" i="207"/>
  <c r="F207" i="207"/>
  <c r="F208" i="207"/>
  <c r="F209" i="207"/>
  <c r="F211" i="207"/>
  <c r="F213" i="207"/>
  <c r="F214" i="207"/>
  <c r="F215" i="207"/>
  <c r="F216" i="207"/>
  <c r="F217" i="207"/>
  <c r="F218" i="207"/>
  <c r="F220" i="207"/>
  <c r="F222" i="207"/>
  <c r="F224" i="207"/>
  <c r="F225" i="207"/>
  <c r="F226" i="207"/>
  <c r="F231" i="207"/>
  <c r="F232" i="207"/>
  <c r="F233" i="207"/>
  <c r="F234" i="207"/>
  <c r="F235" i="207"/>
  <c r="F236" i="207"/>
  <c r="F237" i="207"/>
  <c r="F238" i="207"/>
  <c r="F240" i="207"/>
  <c r="F241" i="207"/>
  <c r="F242" i="207"/>
  <c r="F243" i="207"/>
  <c r="F244" i="207"/>
  <c r="F245" i="207"/>
  <c r="F246" i="207"/>
  <c r="F247" i="207"/>
  <c r="F249" i="207"/>
  <c r="F250" i="207"/>
  <c r="F251" i="207"/>
  <c r="F253" i="207"/>
  <c r="F254" i="207"/>
  <c r="F255" i="207"/>
  <c r="F257" i="207"/>
  <c r="F258" i="207"/>
  <c r="F260" i="207"/>
  <c r="F261" i="207"/>
  <c r="F264" i="207"/>
  <c r="F265" i="207"/>
  <c r="F266" i="207"/>
  <c r="F267" i="207"/>
  <c r="F268" i="207"/>
  <c r="F269" i="207"/>
  <c r="F270" i="207"/>
  <c r="F271" i="207"/>
  <c r="F272" i="207"/>
  <c r="F273" i="207"/>
  <c r="F275" i="207"/>
  <c r="F276" i="207"/>
  <c r="F277" i="207"/>
  <c r="F279" i="207"/>
  <c r="F280" i="207"/>
  <c r="F282" i="207"/>
  <c r="F283" i="207"/>
  <c r="F287" i="207"/>
  <c r="F288" i="207"/>
  <c r="F289" i="207"/>
  <c r="F290" i="207"/>
  <c r="F291" i="207"/>
  <c r="F292" i="207"/>
  <c r="F293" i="207"/>
  <c r="F294" i="207"/>
  <c r="F296" i="207"/>
  <c r="F297" i="207"/>
  <c r="F298" i="207"/>
  <c r="F299" i="207"/>
  <c r="F301" i="207"/>
  <c r="F302" i="207"/>
  <c r="F303" i="207"/>
  <c r="F304" i="207"/>
  <c r="F305" i="207"/>
  <c r="F307" i="207"/>
  <c r="F310" i="207"/>
  <c r="F311" i="207"/>
  <c r="F312" i="207"/>
  <c r="F313" i="207"/>
  <c r="F314" i="207"/>
  <c r="F315" i="207"/>
  <c r="F316" i="207"/>
  <c r="F317" i="207"/>
  <c r="F318" i="207"/>
  <c r="F319" i="207"/>
  <c r="F320" i="207"/>
  <c r="F321" i="207"/>
  <c r="F322" i="207"/>
  <c r="F323" i="207"/>
  <c r="F325" i="207"/>
  <c r="F327" i="207"/>
  <c r="F328" i="207"/>
  <c r="F329" i="207"/>
  <c r="F330" i="207"/>
  <c r="F331" i="207"/>
  <c r="F332" i="207"/>
  <c r="F333" i="207"/>
  <c r="F334" i="207"/>
  <c r="F335" i="207"/>
  <c r="F336" i="207"/>
  <c r="F337" i="207"/>
  <c r="F339" i="207"/>
  <c r="F342" i="207"/>
  <c r="F343" i="207"/>
  <c r="F344" i="207"/>
  <c r="F345" i="207"/>
  <c r="F347" i="207"/>
  <c r="F348" i="207"/>
  <c r="F349" i="207"/>
  <c r="F350" i="207"/>
  <c r="F351" i="207"/>
  <c r="F355" i="207"/>
  <c r="F356" i="207"/>
  <c r="F358" i="207"/>
  <c r="F359" i="207"/>
  <c r="F360" i="207"/>
  <c r="F361" i="207"/>
  <c r="F362" i="207"/>
  <c r="F363" i="207"/>
  <c r="F364" i="207"/>
  <c r="F366" i="207"/>
  <c r="F367" i="207"/>
  <c r="F370" i="207"/>
  <c r="F371" i="207"/>
  <c r="F372" i="207"/>
  <c r="F373" i="207"/>
  <c r="F374" i="207"/>
  <c r="F376" i="207"/>
  <c r="F377" i="207"/>
  <c r="F379" i="207"/>
  <c r="F380" i="207"/>
  <c r="F383" i="207"/>
  <c r="F384" i="207"/>
  <c r="F385" i="207"/>
  <c r="F386" i="207"/>
  <c r="F387" i="207"/>
  <c r="F388" i="207"/>
  <c r="F389" i="207"/>
  <c r="F390" i="207"/>
  <c r="F391" i="207"/>
  <c r="F392" i="207"/>
  <c r="F393" i="207"/>
  <c r="F394" i="207"/>
  <c r="F396" i="207"/>
  <c r="F397" i="207"/>
  <c r="F398" i="207"/>
  <c r="F401" i="207"/>
  <c r="F402" i="207"/>
  <c r="F403" i="207"/>
  <c r="F404" i="207"/>
  <c r="F405" i="207"/>
  <c r="F406" i="207"/>
  <c r="F407" i="207"/>
  <c r="F408" i="207"/>
  <c r="F409" i="207"/>
  <c r="F410" i="207"/>
  <c r="F412" i="207"/>
  <c r="F413" i="207"/>
  <c r="F415" i="207"/>
  <c r="F416" i="207"/>
  <c r="F417" i="207"/>
  <c r="F420" i="207"/>
  <c r="F421" i="207"/>
  <c r="F422" i="207"/>
  <c r="F424" i="207"/>
  <c r="F425" i="207"/>
  <c r="F426" i="207"/>
  <c r="F428" i="207"/>
  <c r="F429" i="207"/>
  <c r="F431" i="207"/>
  <c r="F432" i="207"/>
  <c r="F433" i="207"/>
  <c r="F435" i="207"/>
  <c r="F436" i="207"/>
  <c r="F438" i="207"/>
  <c r="F440" i="207"/>
  <c r="F441" i="207"/>
  <c r="F442" i="207"/>
  <c r="F443" i="207"/>
  <c r="F446" i="207"/>
  <c r="F448" i="207"/>
  <c r="F449" i="207"/>
  <c r="F450" i="207"/>
  <c r="F452" i="207"/>
  <c r="F453" i="207"/>
  <c r="F455" i="207"/>
  <c r="F456" i="207"/>
  <c r="F457" i="207"/>
  <c r="F458" i="207"/>
  <c r="F459" i="207"/>
  <c r="F461" i="207"/>
  <c r="F462" i="207"/>
  <c r="F463" i="207"/>
  <c r="F465" i="207"/>
  <c r="F467" i="207"/>
  <c r="F469" i="207"/>
  <c r="F470" i="207"/>
  <c r="F471" i="207"/>
  <c r="F472" i="207"/>
  <c r="F477" i="207"/>
  <c r="F478" i="207"/>
  <c r="F479" i="207"/>
  <c r="F480" i="207"/>
  <c r="F481" i="207"/>
  <c r="F482" i="207"/>
  <c r="F483" i="207"/>
  <c r="F484" i="207"/>
  <c r="F485" i="207"/>
  <c r="F486" i="207"/>
  <c r="F487" i="207"/>
  <c r="F488" i="207"/>
  <c r="F489" i="207"/>
  <c r="F490" i="207"/>
  <c r="F491" i="207"/>
  <c r="F492" i="207"/>
  <c r="F493" i="207"/>
  <c r="F494" i="207"/>
  <c r="F495" i="207"/>
  <c r="F496" i="207"/>
  <c r="F497" i="207"/>
  <c r="F498" i="207"/>
  <c r="F499" i="207"/>
  <c r="F500" i="207"/>
  <c r="F501" i="207"/>
  <c r="F502" i="207"/>
  <c r="F503" i="207"/>
  <c r="F504" i="207"/>
  <c r="F505" i="207"/>
  <c r="F506" i="207"/>
  <c r="F507" i="207"/>
  <c r="F508" i="207"/>
  <c r="F509" i="207"/>
  <c r="F510" i="207"/>
  <c r="F511" i="207"/>
  <c r="F512" i="207"/>
  <c r="F513" i="207"/>
  <c r="F514" i="207"/>
  <c r="F515" i="207"/>
  <c r="F516" i="207"/>
  <c r="F517" i="207"/>
  <c r="F518" i="207"/>
  <c r="F519" i="207"/>
  <c r="F520" i="207"/>
  <c r="F521" i="207"/>
  <c r="F522" i="207"/>
  <c r="F523" i="207"/>
  <c r="F524" i="207"/>
  <c r="F525" i="207"/>
  <c r="F526" i="207"/>
  <c r="F527" i="207"/>
  <c r="F528" i="207"/>
  <c r="F529" i="207"/>
  <c r="F530" i="207"/>
  <c r="F531" i="207"/>
  <c r="F532" i="207"/>
  <c r="F533" i="207"/>
  <c r="F534" i="207"/>
  <c r="F535" i="207"/>
  <c r="F536" i="207"/>
  <c r="F537" i="207"/>
  <c r="F538" i="207"/>
  <c r="F539" i="207"/>
  <c r="F540" i="207"/>
  <c r="F541" i="207"/>
  <c r="F542" i="207"/>
  <c r="F543" i="207"/>
  <c r="F544" i="207"/>
  <c r="F545" i="207"/>
  <c r="F546" i="207"/>
  <c r="F547" i="207"/>
  <c r="F548" i="207"/>
  <c r="F549" i="207"/>
  <c r="F550" i="207"/>
  <c r="F551" i="207"/>
  <c r="F552" i="207"/>
  <c r="F553" i="207"/>
  <c r="F554" i="207"/>
  <c r="F555" i="207"/>
  <c r="F556" i="207"/>
  <c r="F557" i="207"/>
  <c r="F559" i="207"/>
  <c r="F560" i="207"/>
  <c r="F561" i="207"/>
  <c r="F562" i="207"/>
  <c r="F563" i="207"/>
  <c r="F564" i="207"/>
  <c r="F565" i="207"/>
  <c r="F566" i="207"/>
  <c r="F567" i="207"/>
  <c r="F568" i="207"/>
  <c r="F569" i="207"/>
  <c r="F570" i="207"/>
  <c r="F571" i="207"/>
  <c r="F572" i="207"/>
  <c r="F573" i="207"/>
  <c r="F574" i="207"/>
  <c r="F575" i="207"/>
  <c r="F576" i="207"/>
  <c r="F577" i="207"/>
  <c r="F578" i="207"/>
  <c r="F579" i="207"/>
  <c r="F580" i="207"/>
  <c r="F581" i="207"/>
  <c r="F583" i="207"/>
  <c r="F584" i="207"/>
  <c r="F585" i="207"/>
  <c r="F586" i="207"/>
  <c r="F587" i="207"/>
  <c r="F588" i="207"/>
  <c r="F589" i="207"/>
  <c r="F590" i="207"/>
  <c r="F591" i="207"/>
  <c r="F592" i="207"/>
  <c r="F593" i="207"/>
  <c r="F594" i="207"/>
  <c r="F595" i="207"/>
  <c r="F596" i="207"/>
  <c r="F597" i="207"/>
  <c r="F598" i="207"/>
  <c r="F599" i="207"/>
  <c r="F600" i="207"/>
  <c r="F601" i="207"/>
  <c r="F602" i="207"/>
  <c r="F603" i="207"/>
  <c r="F604" i="207"/>
  <c r="F605" i="207"/>
  <c r="F606" i="207"/>
  <c r="F607" i="207"/>
  <c r="F608" i="207"/>
  <c r="F609" i="207"/>
  <c r="F610" i="207"/>
  <c r="F611" i="207"/>
  <c r="F612" i="207"/>
  <c r="F613" i="207"/>
  <c r="F614" i="207"/>
  <c r="F615" i="207"/>
  <c r="F616" i="207"/>
  <c r="F617" i="207"/>
  <c r="F618" i="207"/>
  <c r="F619" i="207"/>
  <c r="F620" i="207"/>
  <c r="F621" i="207"/>
  <c r="F622" i="207"/>
  <c r="F623" i="207"/>
  <c r="F624" i="207"/>
  <c r="F625" i="207"/>
  <c r="F626" i="207"/>
  <c r="F627" i="207"/>
  <c r="F628" i="207"/>
  <c r="F629" i="207"/>
  <c r="F630" i="207"/>
  <c r="F631" i="207"/>
  <c r="F632" i="207"/>
  <c r="F633" i="207"/>
  <c r="F634" i="207"/>
  <c r="F635" i="207"/>
  <c r="F636" i="207"/>
  <c r="F637" i="207"/>
  <c r="F638" i="207"/>
  <c r="F639" i="207"/>
  <c r="F640" i="207"/>
  <c r="F641" i="207"/>
  <c r="F642" i="207"/>
  <c r="F643" i="207"/>
  <c r="F644" i="207"/>
  <c r="F645" i="207"/>
  <c r="F646" i="207"/>
  <c r="F647" i="207"/>
  <c r="F648" i="207"/>
  <c r="F649" i="207"/>
  <c r="F650" i="207"/>
  <c r="F651" i="207"/>
  <c r="F652" i="207"/>
  <c r="F653" i="207"/>
  <c r="F654" i="207"/>
  <c r="F655" i="207"/>
  <c r="F656" i="207"/>
  <c r="F657" i="207"/>
  <c r="F658" i="207"/>
  <c r="F659" i="207"/>
  <c r="F660" i="207"/>
  <c r="F661" i="207"/>
  <c r="F662" i="207"/>
  <c r="F663" i="207"/>
  <c r="F665" i="207"/>
  <c r="F666" i="207"/>
  <c r="F667" i="207"/>
  <c r="F668" i="207"/>
  <c r="F669" i="207"/>
  <c r="F670" i="207"/>
  <c r="F671" i="207"/>
  <c r="F672" i="207"/>
  <c r="F673" i="207"/>
  <c r="F674" i="207"/>
  <c r="F675" i="207"/>
  <c r="F676" i="207"/>
  <c r="F677" i="207"/>
  <c r="F678" i="207"/>
  <c r="F679" i="207"/>
  <c r="F680" i="207"/>
  <c r="F681" i="207"/>
  <c r="F682" i="207"/>
  <c r="F683" i="207"/>
  <c r="F684" i="207"/>
  <c r="F685" i="207"/>
  <c r="F686" i="207"/>
  <c r="F687" i="207"/>
  <c r="F688" i="207"/>
  <c r="F689" i="207"/>
  <c r="F690" i="207"/>
  <c r="F691" i="207"/>
  <c r="F692" i="207"/>
  <c r="F693" i="207"/>
  <c r="F694" i="207"/>
  <c r="F695" i="207"/>
  <c r="F696" i="207"/>
  <c r="F697" i="207"/>
  <c r="F698" i="207"/>
  <c r="F699" i="207"/>
  <c r="F700" i="207"/>
  <c r="F701" i="207"/>
  <c r="F702" i="207"/>
  <c r="F703" i="207"/>
  <c r="F704" i="207"/>
  <c r="F705" i="207"/>
  <c r="F706" i="207"/>
  <c r="F707" i="207"/>
  <c r="F708" i="207"/>
  <c r="F709" i="207"/>
  <c r="F710" i="207"/>
  <c r="F711" i="207"/>
  <c r="F712" i="207"/>
  <c r="F713" i="207"/>
  <c r="F714" i="207"/>
  <c r="F715" i="207"/>
  <c r="F716" i="207"/>
  <c r="F717" i="207"/>
  <c r="F718" i="207"/>
  <c r="F719" i="207"/>
  <c r="F720" i="207"/>
  <c r="F721" i="207"/>
  <c r="F722" i="207"/>
  <c r="F723" i="207"/>
  <c r="F724" i="207"/>
  <c r="F725" i="207"/>
  <c r="F726" i="207"/>
  <c r="F727" i="207"/>
  <c r="F728" i="207"/>
  <c r="F729" i="207"/>
  <c r="F730" i="207"/>
  <c r="F731" i="207"/>
  <c r="F732" i="207"/>
  <c r="F733" i="207"/>
  <c r="F734" i="207"/>
  <c r="F735" i="207"/>
  <c r="F738" i="207"/>
  <c r="F739" i="207"/>
  <c r="F740" i="207"/>
  <c r="F741" i="207"/>
  <c r="F742" i="207"/>
  <c r="F743" i="207"/>
  <c r="F744" i="207"/>
  <c r="F745" i="207"/>
  <c r="F746" i="207"/>
  <c r="F747" i="207"/>
  <c r="F748" i="207"/>
  <c r="F749" i="207"/>
  <c r="F750" i="207"/>
  <c r="F751" i="207"/>
  <c r="F752" i="207"/>
  <c r="F753" i="207"/>
  <c r="F754" i="207"/>
  <c r="F755" i="207"/>
  <c r="F756" i="207"/>
  <c r="F757" i="207"/>
  <c r="F758" i="207"/>
  <c r="F759" i="207"/>
  <c r="F760" i="207"/>
  <c r="F761" i="207"/>
  <c r="F762" i="207"/>
  <c r="F763" i="207"/>
  <c r="F764" i="207"/>
  <c r="F765" i="207"/>
  <c r="F766" i="207"/>
  <c r="F767" i="207"/>
  <c r="F768" i="207"/>
  <c r="F769" i="207"/>
  <c r="F770" i="207"/>
  <c r="F771" i="207"/>
  <c r="F772" i="207"/>
  <c r="F773" i="207"/>
  <c r="F774" i="207"/>
  <c r="F775" i="207"/>
  <c r="F776" i="207"/>
  <c r="F777" i="207"/>
  <c r="F778" i="207"/>
  <c r="F779" i="207"/>
  <c r="F780" i="207"/>
  <c r="F781" i="207"/>
  <c r="F782" i="207"/>
  <c r="F783" i="207"/>
  <c r="F784" i="207"/>
  <c r="F785" i="207"/>
  <c r="F786" i="207"/>
  <c r="F787" i="207"/>
  <c r="F788" i="207"/>
  <c r="F789" i="207"/>
  <c r="F790" i="207"/>
  <c r="F791" i="207"/>
  <c r="F792" i="207"/>
  <c r="F793" i="207"/>
  <c r="F794" i="207"/>
  <c r="F795" i="207"/>
  <c r="F796" i="207"/>
  <c r="F797" i="207"/>
  <c r="F798" i="207"/>
  <c r="F799" i="207"/>
  <c r="F800" i="207"/>
  <c r="F801" i="207"/>
  <c r="F802" i="207"/>
  <c r="F803" i="207"/>
  <c r="F804" i="207"/>
  <c r="F805" i="207"/>
  <c r="F806" i="207"/>
  <c r="F807" i="207"/>
  <c r="F808" i="207"/>
  <c r="F809" i="207"/>
  <c r="F810" i="207"/>
  <c r="F811" i="207"/>
  <c r="F812" i="207"/>
  <c r="F813" i="207"/>
  <c r="F814" i="207"/>
  <c r="F815" i="207"/>
  <c r="F816" i="207"/>
  <c r="F818" i="207"/>
  <c r="F819" i="207"/>
  <c r="F820" i="207"/>
  <c r="F821" i="207"/>
  <c r="F822" i="207"/>
  <c r="F823" i="207"/>
  <c r="F824" i="207"/>
  <c r="F825" i="207"/>
  <c r="F826" i="207"/>
  <c r="F827" i="207"/>
  <c r="F828" i="207"/>
  <c r="F829" i="207"/>
  <c r="F830" i="207"/>
  <c r="F831" i="207"/>
  <c r="F832" i="207"/>
  <c r="F833" i="207"/>
  <c r="F834" i="207"/>
  <c r="F835" i="207"/>
  <c r="F836" i="207"/>
  <c r="F837" i="207"/>
  <c r="F838" i="207"/>
  <c r="F839" i="207"/>
  <c r="F840" i="207"/>
  <c r="F841" i="207"/>
  <c r="F842" i="207"/>
  <c r="F843" i="207"/>
  <c r="F844" i="207"/>
  <c r="F845" i="207"/>
  <c r="F846" i="207"/>
  <c r="F847" i="207"/>
  <c r="F848" i="207"/>
  <c r="F849" i="207"/>
  <c r="F850" i="207"/>
  <c r="F851" i="207"/>
  <c r="F852" i="207"/>
  <c r="F853" i="207"/>
  <c r="F854" i="207"/>
  <c r="F855" i="207"/>
  <c r="F856" i="207"/>
  <c r="F857" i="207"/>
  <c r="F858" i="207"/>
  <c r="F859" i="207"/>
  <c r="F860" i="207"/>
  <c r="F861" i="207"/>
  <c r="F862" i="207"/>
  <c r="F863" i="207"/>
  <c r="F864" i="207"/>
  <c r="F865" i="207"/>
  <c r="F866" i="207"/>
  <c r="F867" i="207"/>
  <c r="F868" i="207"/>
  <c r="F869" i="207"/>
  <c r="F870" i="207"/>
  <c r="F871" i="207"/>
  <c r="F872" i="207"/>
  <c r="F873" i="207"/>
  <c r="F874" i="207"/>
  <c r="F875" i="207"/>
  <c r="F876" i="207"/>
  <c r="F877" i="207"/>
  <c r="F878" i="207"/>
  <c r="F879" i="207"/>
  <c r="F880" i="207"/>
  <c r="F881" i="207"/>
  <c r="F882" i="207"/>
  <c r="F883" i="207"/>
  <c r="F884" i="207"/>
  <c r="F885" i="207"/>
  <c r="F886" i="207"/>
  <c r="F887" i="207"/>
  <c r="F888" i="207"/>
  <c r="F889" i="207"/>
  <c r="F890" i="207"/>
  <c r="F891" i="207"/>
  <c r="F892" i="207"/>
  <c r="F893" i="207"/>
  <c r="F894" i="207"/>
  <c r="F895" i="207"/>
  <c r="F896" i="207"/>
  <c r="F899" i="207"/>
  <c r="F900" i="207"/>
  <c r="F902" i="207"/>
  <c r="F903" i="207"/>
  <c r="F904" i="207"/>
  <c r="F905" i="207"/>
  <c r="F906" i="207"/>
  <c r="F907" i="207"/>
  <c r="F908" i="207"/>
  <c r="F909" i="207"/>
  <c r="F910" i="207"/>
  <c r="F911" i="207"/>
  <c r="F912" i="207"/>
  <c r="F913" i="207"/>
  <c r="F914" i="207"/>
  <c r="F915" i="207"/>
  <c r="F916" i="207"/>
  <c r="F918" i="207"/>
  <c r="F919" i="207"/>
  <c r="F921" i="207"/>
  <c r="F922" i="207"/>
  <c r="F925" i="207"/>
  <c r="F926" i="207"/>
  <c r="F927" i="207"/>
  <c r="F928" i="207"/>
  <c r="F929" i="207"/>
  <c r="F930" i="207"/>
  <c r="F931" i="207"/>
  <c r="F932" i="207"/>
  <c r="F933" i="207"/>
  <c r="F934" i="207"/>
  <c r="F935" i="207"/>
  <c r="F936" i="207"/>
  <c r="F937" i="207"/>
  <c r="F938" i="207"/>
  <c r="F940" i="207"/>
  <c r="F941" i="207"/>
  <c r="F942" i="207"/>
  <c r="F943" i="207"/>
  <c r="F944" i="207"/>
  <c r="F945" i="207"/>
  <c r="F946" i="207"/>
  <c r="F947" i="207"/>
  <c r="F948" i="207"/>
  <c r="F949" i="207"/>
  <c r="F950" i="207"/>
  <c r="F951" i="207"/>
  <c r="F952" i="207"/>
  <c r="F953" i="207"/>
  <c r="F955" i="207"/>
  <c r="F956" i="207"/>
  <c r="F957" i="207"/>
  <c r="F958" i="207"/>
  <c r="F959" i="207"/>
  <c r="F960" i="207"/>
  <c r="F961" i="207"/>
  <c r="F962" i="207"/>
  <c r="F963" i="207"/>
  <c r="F964" i="207"/>
  <c r="F965" i="207"/>
  <c r="F966" i="207"/>
  <c r="F967" i="207"/>
  <c r="F968" i="207"/>
  <c r="F970" i="207"/>
  <c r="F971" i="207"/>
  <c r="F972" i="207"/>
  <c r="F973" i="207"/>
  <c r="F974" i="207"/>
  <c r="F975" i="207"/>
  <c r="F976" i="207"/>
  <c r="F977" i="207"/>
  <c r="F978" i="207"/>
  <c r="F979" i="207"/>
  <c r="F980" i="207"/>
  <c r="F981" i="207"/>
  <c r="F982" i="207"/>
  <c r="F983" i="207"/>
  <c r="F985" i="207"/>
  <c r="F986" i="207"/>
  <c r="F987" i="207"/>
  <c r="F988" i="207"/>
  <c r="F989" i="207"/>
  <c r="F990" i="207"/>
  <c r="F991" i="207"/>
  <c r="F992" i="207"/>
  <c r="F993" i="207"/>
  <c r="F994" i="207"/>
  <c r="F995" i="207"/>
  <c r="F996" i="207"/>
  <c r="F997" i="207"/>
  <c r="F998" i="207"/>
  <c r="F1000" i="207"/>
  <c r="F1001" i="207"/>
  <c r="F1002" i="207"/>
  <c r="F1003" i="207"/>
  <c r="F1004" i="207"/>
  <c r="F1005" i="207"/>
  <c r="F1006" i="207"/>
  <c r="F1007" i="207"/>
  <c r="F1008" i="207"/>
  <c r="F1009" i="207"/>
  <c r="F1010" i="207"/>
  <c r="F1011" i="207"/>
  <c r="F1012" i="207"/>
  <c r="F1013" i="207"/>
  <c r="F1014" i="207"/>
  <c r="F1015" i="207"/>
  <c r="F1016" i="207"/>
  <c r="F1017" i="207"/>
  <c r="F1018" i="207"/>
  <c r="F1019" i="207"/>
  <c r="F1020" i="207"/>
  <c r="F1021" i="207"/>
  <c r="F1022" i="207"/>
  <c r="F1023" i="207"/>
  <c r="F1024" i="207"/>
  <c r="F1025" i="207"/>
  <c r="F1026" i="207"/>
  <c r="F1027" i="207"/>
  <c r="F1028" i="207"/>
  <c r="F1029" i="207"/>
  <c r="F1030" i="207"/>
  <c r="F1031" i="207"/>
  <c r="F1032" i="207"/>
  <c r="F1033" i="207"/>
  <c r="F1034" i="207"/>
  <c r="F1035" i="207"/>
  <c r="F1036" i="207"/>
  <c r="F1037" i="207"/>
  <c r="F1038" i="207"/>
  <c r="F1039" i="207"/>
  <c r="F1040" i="207"/>
  <c r="F1041" i="207"/>
  <c r="F1042" i="207"/>
  <c r="F1043" i="207"/>
  <c r="F1044" i="207"/>
  <c r="F1045" i="207"/>
  <c r="F1046" i="207"/>
  <c r="F1047" i="207"/>
  <c r="F1048" i="207"/>
  <c r="F1049" i="207"/>
  <c r="F1050" i="207"/>
  <c r="F1051" i="207"/>
  <c r="F1052" i="207"/>
  <c r="F1053" i="207"/>
  <c r="F1054" i="207"/>
  <c r="F1055" i="207"/>
  <c r="F1058" i="207"/>
  <c r="F1059" i="207"/>
  <c r="F1060" i="207"/>
  <c r="F1061" i="207"/>
  <c r="F1063" i="207"/>
  <c r="F1064" i="207"/>
  <c r="F1065" i="207"/>
  <c r="F1066" i="207"/>
  <c r="F1068" i="207"/>
  <c r="F1069" i="207"/>
  <c r="F1070" i="207"/>
  <c r="F1071" i="207"/>
  <c r="F1073" i="207"/>
  <c r="F1074" i="207"/>
  <c r="F1075" i="207"/>
  <c r="F1076" i="207"/>
  <c r="F1078" i="207"/>
  <c r="F1079" i="207"/>
  <c r="F1080" i="207"/>
  <c r="F1081" i="207"/>
  <c r="F1083" i="207"/>
  <c r="F1084" i="207"/>
  <c r="F1085" i="207"/>
  <c r="F1086" i="207"/>
  <c r="F1088" i="207"/>
  <c r="F1089" i="207"/>
  <c r="F1090" i="207"/>
  <c r="F1091" i="207"/>
  <c r="F1093" i="207"/>
  <c r="F1094" i="207"/>
  <c r="F1095" i="207"/>
  <c r="F1096" i="207"/>
  <c r="F1098" i="207"/>
  <c r="F1099" i="207"/>
  <c r="F1100" i="207"/>
  <c r="F1101" i="207"/>
  <c r="F1102" i="207"/>
  <c r="F1103" i="207"/>
  <c r="F1104" i="207"/>
  <c r="F1105" i="207"/>
  <c r="F1108" i="207"/>
  <c r="F1109" i="207"/>
  <c r="F1110" i="207"/>
  <c r="F1112" i="207"/>
  <c r="F1113" i="207"/>
  <c r="F1114" i="207"/>
  <c r="F1115" i="207"/>
  <c r="F1116" i="207"/>
  <c r="F1117" i="207"/>
  <c r="F1118" i="207"/>
  <c r="F1119" i="207"/>
  <c r="F1120" i="207"/>
  <c r="F1121" i="207"/>
  <c r="F1122" i="207"/>
  <c r="F1123" i="207"/>
  <c r="F1124" i="207"/>
  <c r="F1125" i="207"/>
  <c r="F1126" i="207"/>
  <c r="F1128" i="207"/>
  <c r="F1129" i="207"/>
  <c r="F1131" i="207"/>
  <c r="F1132" i="207"/>
  <c r="F1133" i="207"/>
  <c r="F1136" i="207"/>
  <c r="F1137" i="207"/>
  <c r="F1138" i="207"/>
  <c r="F1139" i="207"/>
  <c r="F1140" i="207"/>
  <c r="F1142" i="207"/>
  <c r="F1143" i="207"/>
  <c r="F1144" i="207"/>
  <c r="F1145" i="207"/>
  <c r="F1146" i="207"/>
  <c r="F1148" i="207"/>
  <c r="F1149" i="207"/>
  <c r="F1150" i="207"/>
  <c r="F1151" i="207"/>
  <c r="F1152" i="207"/>
  <c r="F1154" i="207"/>
  <c r="F1155" i="207"/>
  <c r="F1156" i="207"/>
  <c r="F1157" i="207"/>
  <c r="F1158" i="207"/>
  <c r="F1160" i="207"/>
  <c r="F1163" i="207"/>
  <c r="F1164" i="207"/>
  <c r="F1165" i="207"/>
  <c r="F1166" i="207"/>
  <c r="F1167" i="207"/>
  <c r="F1168" i="207"/>
  <c r="F1170" i="207"/>
  <c r="F1171" i="207"/>
  <c r="F1172" i="207"/>
  <c r="F1173" i="207"/>
  <c r="F1174" i="207"/>
  <c r="F1175" i="207"/>
  <c r="F1178" i="207"/>
  <c r="F1179" i="207"/>
  <c r="F1180" i="207"/>
  <c r="F1181" i="207"/>
  <c r="F1183" i="207"/>
  <c r="F1184" i="207"/>
  <c r="F1185" i="207"/>
  <c r="F1186" i="207"/>
  <c r="F1187" i="207"/>
  <c r="F1190" i="207"/>
  <c r="F1191" i="207"/>
  <c r="F1192" i="207"/>
  <c r="F1193" i="207"/>
  <c r="F1194" i="207"/>
  <c r="F1195" i="207"/>
  <c r="F1196" i="207"/>
  <c r="F1197" i="207"/>
  <c r="F1198" i="207"/>
  <c r="F1199" i="207"/>
  <c r="F1200" i="207"/>
  <c r="F1201" i="207"/>
  <c r="F1202" i="207"/>
  <c r="F1203" i="207"/>
  <c r="F1204" i="207"/>
  <c r="F1205" i="207"/>
  <c r="F1206" i="207"/>
  <c r="F1207" i="207"/>
  <c r="F1208" i="207"/>
  <c r="F1210" i="207"/>
  <c r="F1211" i="207"/>
  <c r="F1213" i="207"/>
  <c r="F1214" i="207"/>
  <c r="F1216" i="207"/>
  <c r="F1217" i="207"/>
  <c r="F1218" i="207"/>
  <c r="F1219" i="207"/>
  <c r="F1220" i="207"/>
  <c r="F1221" i="207"/>
  <c r="F1222" i="207"/>
  <c r="F1224" i="207"/>
  <c r="F1225" i="207"/>
  <c r="F1226" i="207"/>
  <c r="F1227" i="207"/>
  <c r="F1228" i="207"/>
  <c r="F1229" i="207"/>
  <c r="F1230" i="207"/>
  <c r="F1232" i="207"/>
  <c r="F1233" i="207"/>
  <c r="F1234" i="207"/>
  <c r="F1235" i="207"/>
  <c r="F1236" i="207"/>
  <c r="F1237" i="207"/>
  <c r="F1238" i="207"/>
  <c r="F1240" i="207"/>
  <c r="F1241" i="207"/>
  <c r="F1242" i="207"/>
  <c r="F1243" i="207"/>
  <c r="F1244" i="207"/>
  <c r="F1245" i="207"/>
  <c r="F1246" i="207"/>
  <c r="F1248" i="207"/>
  <c r="F1249" i="207"/>
  <c r="F1250" i="207"/>
  <c r="F1251" i="207"/>
  <c r="F1252" i="207"/>
  <c r="F1253" i="207"/>
  <c r="F1254" i="207"/>
  <c r="F1256" i="207"/>
  <c r="F1257" i="207"/>
  <c r="F1258" i="207"/>
  <c r="F1259" i="207"/>
  <c r="F1260" i="207"/>
  <c r="F1261" i="207"/>
  <c r="F1262" i="207"/>
  <c r="F1267" i="207"/>
  <c r="F1268" i="207"/>
  <c r="F1270" i="207"/>
  <c r="F1271" i="207"/>
  <c r="F1272" i="207"/>
  <c r="F1273" i="207"/>
  <c r="F1274" i="207"/>
  <c r="F1276" i="207"/>
  <c r="F1277" i="207"/>
  <c r="F1278" i="207"/>
  <c r="F1279" i="207"/>
  <c r="F1280" i="207"/>
  <c r="F1281" i="207"/>
  <c r="F1282" i="207"/>
  <c r="F1283" i="207"/>
  <c r="F1284" i="207"/>
  <c r="F1285" i="207"/>
  <c r="F1287" i="207"/>
  <c r="F1288" i="207"/>
  <c r="F1290" i="207"/>
  <c r="F1291" i="207"/>
  <c r="F1294" i="207"/>
  <c r="F1295" i="207"/>
  <c r="F1296" i="207"/>
  <c r="F1297" i="207"/>
  <c r="F1298" i="207"/>
  <c r="F1299" i="207"/>
  <c r="F1300" i="207"/>
  <c r="F1301" i="207"/>
  <c r="F1302" i="207"/>
  <c r="F1303" i="207"/>
  <c r="F1304" i="207"/>
  <c r="F1305" i="207"/>
  <c r="F1306" i="207"/>
  <c r="F1307" i="207"/>
  <c r="F1309" i="207"/>
  <c r="F1310" i="207"/>
  <c r="F1311" i="207"/>
  <c r="F1312" i="207"/>
  <c r="F1313" i="207"/>
  <c r="F1314" i="207"/>
  <c r="F1315" i="207"/>
  <c r="F1316" i="207"/>
  <c r="F1317" i="207"/>
  <c r="F1318" i="207"/>
  <c r="F1319" i="207"/>
  <c r="F1320" i="207"/>
  <c r="F1321" i="207"/>
  <c r="F1322" i="207"/>
  <c r="F1324" i="207"/>
  <c r="F1325" i="207"/>
  <c r="F1326" i="207"/>
  <c r="F1327" i="207"/>
  <c r="F1328" i="207"/>
  <c r="F1329" i="207"/>
  <c r="F1330" i="207"/>
  <c r="F1331" i="207"/>
  <c r="F1332" i="207"/>
  <c r="F1333" i="207"/>
  <c r="F1334" i="207"/>
  <c r="F1335" i="207"/>
  <c r="F1336" i="207"/>
  <c r="F1337" i="207"/>
  <c r="F1339" i="207"/>
  <c r="F1340" i="207"/>
  <c r="F1341" i="207"/>
  <c r="F1342" i="207"/>
  <c r="F1343" i="207"/>
  <c r="F1344" i="207"/>
  <c r="F1345" i="207"/>
  <c r="F1346" i="207"/>
  <c r="F1347" i="207"/>
  <c r="F1348" i="207"/>
  <c r="F1349" i="207"/>
  <c r="F1350" i="207"/>
  <c r="F1351" i="207"/>
  <c r="F1352" i="207"/>
  <c r="F1354" i="207"/>
  <c r="F1355" i="207"/>
  <c r="F1356" i="207"/>
  <c r="F1357" i="207"/>
  <c r="F1358" i="207"/>
  <c r="F1359" i="207"/>
  <c r="F1360" i="207"/>
  <c r="F1361" i="207"/>
  <c r="F1362" i="207"/>
  <c r="F1363" i="207"/>
  <c r="F1364" i="207"/>
  <c r="F1365" i="207"/>
  <c r="F1366" i="207"/>
  <c r="F1367" i="207"/>
  <c r="F1369" i="207"/>
  <c r="F1370" i="207"/>
  <c r="F1371" i="207"/>
  <c r="F1372" i="207"/>
  <c r="F1373" i="207"/>
  <c r="F1374" i="207"/>
  <c r="F1375" i="207"/>
  <c r="F1376" i="207"/>
  <c r="F1377" i="207"/>
  <c r="F1378" i="207"/>
  <c r="F1379" i="207"/>
  <c r="F1380" i="207"/>
  <c r="F1381" i="207"/>
  <c r="F1382" i="207"/>
  <c r="F1383" i="207"/>
  <c r="F1384" i="207"/>
  <c r="F1385" i="207"/>
  <c r="F1386" i="207"/>
  <c r="F1387" i="207"/>
  <c r="F1388" i="207"/>
  <c r="F1389" i="207"/>
  <c r="F1390" i="207"/>
  <c r="F1391" i="207"/>
  <c r="F1392" i="207"/>
  <c r="F1393" i="207"/>
  <c r="F1394" i="207"/>
  <c r="F1395" i="207"/>
  <c r="F1396" i="207"/>
  <c r="F1397" i="207"/>
  <c r="F1398" i="207"/>
  <c r="F1399" i="207"/>
  <c r="F1400" i="207"/>
  <c r="F1401" i="207"/>
  <c r="F1402" i="207"/>
  <c r="F1403" i="207"/>
  <c r="F1404" i="207"/>
  <c r="F1405" i="207"/>
  <c r="F1406" i="207"/>
  <c r="F1407" i="207"/>
  <c r="F1408" i="207"/>
  <c r="F1409" i="207"/>
  <c r="F1410" i="207"/>
  <c r="F1411" i="207"/>
  <c r="F1412" i="207"/>
  <c r="F1413" i="207"/>
  <c r="F1414" i="207"/>
  <c r="F1415" i="207"/>
  <c r="F1416" i="207"/>
  <c r="F1417" i="207"/>
  <c r="F1418" i="207"/>
  <c r="F1419" i="207"/>
  <c r="F1420" i="207"/>
  <c r="F1421" i="207"/>
  <c r="F1422" i="207"/>
  <c r="F1423" i="207"/>
  <c r="F1424" i="207"/>
  <c r="F1427" i="207"/>
  <c r="F1428" i="207"/>
  <c r="F1429" i="207"/>
  <c r="F1430" i="207"/>
  <c r="F1432" i="207"/>
  <c r="F1433" i="207"/>
  <c r="F1434" i="207"/>
  <c r="F1435" i="207"/>
  <c r="F1437" i="207"/>
  <c r="F1438" i="207"/>
  <c r="F1439" i="207"/>
  <c r="F1440" i="207"/>
  <c r="F1442" i="207"/>
  <c r="F1443" i="207"/>
  <c r="F1444" i="207"/>
  <c r="F1445" i="207"/>
  <c r="F1447" i="207"/>
  <c r="F1448" i="207"/>
  <c r="F1449" i="207"/>
  <c r="F1450" i="207"/>
  <c r="F1451" i="207"/>
  <c r="F1452" i="207"/>
  <c r="F1453" i="207"/>
  <c r="F1454" i="207"/>
  <c r="F1457" i="207"/>
  <c r="F1458" i="207"/>
  <c r="F1459" i="207"/>
  <c r="F1460" i="207"/>
  <c r="F1461" i="207"/>
  <c r="F1462" i="207"/>
  <c r="F1463" i="207"/>
  <c r="F1464" i="207"/>
  <c r="F1465" i="207"/>
  <c r="F1466" i="207"/>
  <c r="F1467" i="207"/>
  <c r="F1468" i="207"/>
  <c r="F1469" i="207"/>
  <c r="F1470" i="207"/>
  <c r="F1471" i="207"/>
  <c r="F1472" i="207"/>
  <c r="F1473" i="207"/>
  <c r="F1474" i="207"/>
  <c r="F1475" i="207"/>
  <c r="F1476" i="207"/>
  <c r="F1477" i="207"/>
  <c r="F1478" i="207"/>
  <c r="F1480" i="207"/>
  <c r="F1481" i="207"/>
  <c r="F1482" i="207"/>
  <c r="F1483" i="207"/>
  <c r="F1484" i="207"/>
  <c r="F1485" i="207"/>
  <c r="F1486" i="207"/>
  <c r="F1487" i="207"/>
  <c r="F1488" i="207"/>
  <c r="F1489" i="207"/>
  <c r="F1490" i="207"/>
  <c r="F1491" i="207"/>
  <c r="F1492" i="207"/>
  <c r="F1493" i="207"/>
  <c r="F1494" i="207"/>
  <c r="F1495" i="207"/>
  <c r="F1496" i="207"/>
  <c r="F1497" i="207"/>
  <c r="F1498" i="207"/>
  <c r="F1499" i="207"/>
  <c r="F1500" i="207"/>
  <c r="F1501" i="207"/>
  <c r="F1503" i="207"/>
  <c r="F1504" i="207"/>
  <c r="F1505" i="207"/>
  <c r="F1508" i="207"/>
  <c r="F1509" i="207"/>
  <c r="F1510" i="207"/>
  <c r="F1511" i="207"/>
  <c r="F1512" i="207"/>
  <c r="F1513" i="207"/>
  <c r="F1514" i="207"/>
  <c r="F1515" i="207"/>
  <c r="F1516" i="207"/>
  <c r="F1517" i="207"/>
  <c r="F1518" i="207"/>
  <c r="F1519" i="207"/>
  <c r="F1520" i="207"/>
  <c r="F1521" i="207"/>
  <c r="F1522" i="207"/>
  <c r="F1523" i="207"/>
  <c r="F1524" i="207"/>
  <c r="F1525" i="207"/>
  <c r="F1526" i="207"/>
  <c r="F1527" i="207"/>
  <c r="F1528" i="207"/>
  <c r="F1529" i="207"/>
  <c r="F1531" i="207"/>
  <c r="F1532" i="207"/>
  <c r="F1533" i="207"/>
  <c r="F1534" i="207"/>
  <c r="F1535" i="207"/>
  <c r="F1536" i="207"/>
  <c r="F1537" i="207"/>
  <c r="F1538" i="207"/>
  <c r="F1539" i="207"/>
  <c r="F1540" i="207"/>
  <c r="F1541" i="207"/>
  <c r="F1542" i="207"/>
  <c r="F1543" i="207"/>
  <c r="F1544" i="207"/>
  <c r="F1545" i="207"/>
  <c r="F1546" i="207"/>
  <c r="F1547" i="207"/>
  <c r="F1548" i="207"/>
  <c r="F1549" i="207"/>
  <c r="F1550" i="207"/>
  <c r="F1551" i="207"/>
  <c r="F1552" i="207"/>
  <c r="F1555" i="207"/>
  <c r="F1556" i="207"/>
  <c r="F1557" i="207"/>
  <c r="F1559" i="207"/>
  <c r="F1560" i="207"/>
  <c r="F1561" i="207"/>
  <c r="F1562" i="207"/>
  <c r="F1563" i="207"/>
  <c r="F1564" i="207"/>
  <c r="F1565" i="207"/>
  <c r="F1566" i="207"/>
  <c r="F1567" i="207"/>
  <c r="F1568" i="207"/>
  <c r="F1569" i="207"/>
  <c r="F1570" i="207"/>
  <c r="F1571" i="207"/>
  <c r="F1572" i="207"/>
  <c r="F1573" i="207"/>
  <c r="F1575" i="207"/>
  <c r="F1576" i="207"/>
  <c r="F1578" i="207"/>
  <c r="F1579" i="207"/>
  <c r="F1580" i="207"/>
  <c r="F1583" i="207"/>
  <c r="F1584" i="207"/>
  <c r="F1585" i="207"/>
  <c r="F1586" i="207"/>
  <c r="F1587" i="207"/>
  <c r="F1589" i="207"/>
  <c r="F1590" i="207"/>
  <c r="F1591" i="207"/>
  <c r="F1592" i="207"/>
  <c r="F1593" i="207"/>
  <c r="F1595" i="207"/>
  <c r="F1596" i="207"/>
  <c r="F1597" i="207"/>
  <c r="F1598" i="207"/>
  <c r="F1599" i="207"/>
  <c r="F1601" i="207"/>
  <c r="F1602" i="207"/>
  <c r="F1603" i="207"/>
  <c r="F1604" i="207"/>
  <c r="F1605" i="207"/>
  <c r="F1607" i="207"/>
  <c r="F1610" i="207"/>
  <c r="F1611" i="207"/>
  <c r="F1612" i="207"/>
  <c r="F1613" i="207"/>
  <c r="F1614" i="207"/>
  <c r="F1615" i="207"/>
  <c r="F1617" i="207"/>
  <c r="F1618" i="207"/>
  <c r="F1619" i="207"/>
  <c r="F1620" i="207"/>
  <c r="F1621" i="207"/>
  <c r="F1622" i="207"/>
  <c r="F1624" i="207"/>
  <c r="F1625" i="207"/>
  <c r="F1626" i="207"/>
  <c r="F1627" i="207"/>
  <c r="F1628" i="207"/>
  <c r="F1630" i="207"/>
  <c r="F1631" i="207"/>
  <c r="F1632" i="207"/>
  <c r="F1633" i="207"/>
  <c r="F1634" i="207"/>
  <c r="F1637" i="207"/>
  <c r="F1638" i="207"/>
  <c r="F1639" i="207"/>
  <c r="F1640" i="207"/>
  <c r="F1641" i="207"/>
  <c r="F1642" i="207"/>
  <c r="F1643" i="207"/>
  <c r="F1644" i="207"/>
  <c r="F1645" i="207"/>
  <c r="F1646" i="207"/>
  <c r="F1647" i="207"/>
  <c r="F1648" i="207"/>
  <c r="F1649" i="207"/>
  <c r="F1650" i="207"/>
  <c r="F1651" i="207"/>
  <c r="F1652" i="207"/>
  <c r="F1653" i="207"/>
  <c r="F1654" i="207"/>
  <c r="F1655" i="207"/>
  <c r="F1657" i="207"/>
  <c r="F1658" i="207"/>
  <c r="F1660" i="207"/>
  <c r="F1661" i="207"/>
  <c r="F1663" i="207"/>
  <c r="F1664" i="207"/>
  <c r="F1665" i="207"/>
  <c r="F1666" i="207"/>
  <c r="F1667" i="207"/>
  <c r="F1668" i="207"/>
  <c r="F1669" i="207"/>
  <c r="F1671" i="207"/>
  <c r="F1672" i="207"/>
  <c r="F1673" i="207"/>
  <c r="F1674" i="207"/>
  <c r="F1675" i="207"/>
  <c r="F1676" i="207"/>
  <c r="F1677" i="207"/>
  <c r="F1679" i="207"/>
  <c r="F1680" i="207"/>
  <c r="F1681" i="207"/>
  <c r="F1682" i="207"/>
  <c r="F1683" i="207"/>
  <c r="F1684" i="207"/>
  <c r="F1685" i="207"/>
  <c r="F1687" i="207"/>
  <c r="F1688" i="207"/>
  <c r="F1689" i="207"/>
  <c r="F1690" i="207"/>
  <c r="F1691" i="207"/>
  <c r="F1692" i="207"/>
  <c r="F1693" i="207"/>
  <c r="F1695" i="207"/>
  <c r="F1696" i="207"/>
  <c r="F1697" i="207"/>
  <c r="F1698" i="207"/>
  <c r="F1699" i="207"/>
  <c r="F1700" i="207"/>
  <c r="F1701" i="207"/>
  <c r="F1703" i="207"/>
  <c r="F1704" i="207"/>
  <c r="F1705" i="207"/>
  <c r="F1706" i="207"/>
  <c r="F1707" i="207"/>
  <c r="F1708" i="207"/>
  <c r="F1709" i="207"/>
  <c r="F1714" i="207"/>
  <c r="F1715" i="207"/>
  <c r="F1716" i="207"/>
  <c r="F1717" i="207"/>
  <c r="F1719" i="207"/>
  <c r="F1720" i="207"/>
  <c r="F1721" i="207"/>
  <c r="F1722" i="207"/>
  <c r="F1724" i="207"/>
  <c r="F1725" i="207"/>
  <c r="F1726" i="207"/>
  <c r="F1727" i="207"/>
  <c r="F1729" i="207"/>
  <c r="F1730" i="207"/>
  <c r="F1731" i="207"/>
  <c r="F1732" i="207"/>
  <c r="F1735" i="207"/>
  <c r="F1736" i="207"/>
  <c r="F1737" i="207"/>
  <c r="F1738" i="207"/>
  <c r="F1740" i="207"/>
  <c r="F1741" i="207"/>
  <c r="F1742" i="207"/>
  <c r="F1743" i="207"/>
  <c r="F1745" i="207"/>
  <c r="F1746" i="207"/>
  <c r="F1748" i="207"/>
  <c r="F1750" i="207"/>
  <c r="F1751" i="207"/>
  <c r="F1752" i="207"/>
  <c r="F1753" i="207"/>
  <c r="F1755" i="207"/>
  <c r="F1756" i="207"/>
  <c r="F1758" i="207"/>
  <c r="F1759" i="207"/>
  <c r="F1760" i="207"/>
  <c r="F1761" i="207"/>
  <c r="F1762" i="207"/>
  <c r="F1763" i="207"/>
  <c r="F1764" i="207"/>
  <c r="F1766" i="207"/>
  <c r="F1767" i="207"/>
  <c r="F1770" i="207"/>
  <c r="F1771" i="207"/>
  <c r="F1772" i="207"/>
  <c r="F1773" i="207"/>
  <c r="F1774" i="207"/>
  <c r="F1775" i="207"/>
  <c r="F1777" i="207"/>
  <c r="F1778" i="207"/>
  <c r="F1779" i="207"/>
  <c r="F1781" i="207"/>
  <c r="F1782" i="207"/>
  <c r="F1783" i="207"/>
  <c r="F1784" i="207"/>
  <c r="F1786" i="207"/>
  <c r="F1788" i="207"/>
  <c r="F1789" i="207"/>
  <c r="F1790" i="207"/>
  <c r="F1791" i="207"/>
  <c r="F1792" i="207"/>
  <c r="F1793" i="207"/>
  <c r="F1795" i="207"/>
  <c r="F1796" i="207"/>
  <c r="F1798" i="207"/>
  <c r="F1799" i="207"/>
  <c r="F1800" i="207"/>
  <c r="F1801" i="207"/>
  <c r="F1802" i="207"/>
  <c r="F1803" i="207"/>
  <c r="F1804" i="207"/>
  <c r="F1806" i="207"/>
  <c r="F1807" i="207"/>
  <c r="F1808" i="207"/>
  <c r="F1811" i="207"/>
  <c r="F1812" i="207"/>
  <c r="F1813" i="207"/>
  <c r="F1814" i="207"/>
  <c r="F1815" i="207"/>
  <c r="F1816" i="207"/>
  <c r="F1817" i="207"/>
  <c r="F1819" i="207"/>
  <c r="F1820" i="207"/>
  <c r="F1821" i="207"/>
  <c r="F1822" i="207"/>
  <c r="F1823" i="207"/>
  <c r="F1824" i="207"/>
  <c r="F1825" i="207"/>
  <c r="F1826" i="207"/>
  <c r="F1828" i="207"/>
  <c r="F1829" i="207"/>
  <c r="F1830" i="207"/>
  <c r="F1831" i="207"/>
  <c r="F1833" i="207"/>
  <c r="F1834" i="207"/>
  <c r="F1835" i="207"/>
  <c r="F1836" i="207"/>
  <c r="F1837" i="207"/>
  <c r="F1838" i="207"/>
  <c r="F1839" i="207"/>
  <c r="F1842" i="207"/>
  <c r="F1843" i="207"/>
  <c r="F1844" i="207"/>
  <c r="F1845" i="207"/>
  <c r="F1846" i="207"/>
  <c r="F1847" i="207"/>
  <c r="F1848" i="207"/>
  <c r="F1849" i="207"/>
  <c r="F1850" i="207"/>
  <c r="F1851" i="207"/>
  <c r="F1852" i="207"/>
  <c r="F1853" i="207"/>
  <c r="F1854" i="207"/>
  <c r="F1856" i="207"/>
  <c r="F1857" i="207"/>
  <c r="F1858" i="207"/>
  <c r="F1859" i="207"/>
  <c r="F1860" i="207"/>
  <c r="F1861" i="207"/>
  <c r="F1862" i="207"/>
  <c r="F1863" i="207"/>
  <c r="F1864" i="207"/>
  <c r="F1866" i="207"/>
  <c r="F1867" i="207"/>
  <c r="F1868" i="207"/>
  <c r="F1870" i="207"/>
  <c r="F1871" i="207"/>
  <c r="F1872" i="207"/>
  <c r="F1873" i="207"/>
  <c r="F1874" i="207"/>
  <c r="F1875" i="207"/>
  <c r="F1876" i="207"/>
  <c r="F1877" i="207"/>
  <c r="F1878" i="207"/>
  <c r="F1879" i="207"/>
  <c r="F1880" i="207"/>
  <c r="F1881" i="207"/>
  <c r="F1882" i="207"/>
  <c r="F1883" i="207"/>
  <c r="F1884" i="207"/>
  <c r="F1885" i="207"/>
  <c r="F1887" i="207"/>
  <c r="F1888" i="207"/>
  <c r="F1889" i="207"/>
  <c r="F1890" i="207"/>
  <c r="F1891" i="207"/>
  <c r="F1893" i="207"/>
  <c r="F1894" i="207"/>
  <c r="F1895" i="207"/>
  <c r="F1896" i="207"/>
  <c r="F1897" i="207"/>
  <c r="F1898" i="207"/>
  <c r="F1899" i="207"/>
  <c r="F1900" i="207"/>
  <c r="F1901" i="207"/>
  <c r="F1902" i="207"/>
  <c r="F1903" i="207"/>
  <c r="F1908" i="207"/>
  <c r="F1910" i="207"/>
  <c r="F1911" i="207"/>
  <c r="F1916" i="207"/>
  <c r="F1917" i="207"/>
  <c r="F1922" i="207"/>
  <c r="F1923" i="207"/>
  <c r="F1924" i="207"/>
  <c r="F1925" i="207"/>
  <c r="F1927" i="207"/>
  <c r="F1928" i="207"/>
  <c r="F1929" i="207"/>
  <c r="F1930" i="207"/>
  <c r="F1932" i="207"/>
  <c r="F1933" i="207"/>
  <c r="F1934" i="207"/>
  <c r="F1935" i="207"/>
  <c r="F1936" i="207"/>
  <c r="F1937" i="207"/>
  <c r="F1938" i="207"/>
  <c r="F1939" i="207"/>
  <c r="F1940" i="207"/>
  <c r="F1941" i="207"/>
  <c r="F1942" i="207"/>
  <c r="F1943" i="207"/>
  <c r="F1944" i="207"/>
  <c r="F1945" i="207"/>
  <c r="F1947" i="207"/>
  <c r="F1948" i="207"/>
  <c r="F1949" i="207"/>
  <c r="F1950" i="207"/>
  <c r="F1951" i="207"/>
  <c r="F1952" i="207"/>
  <c r="F1953" i="207"/>
  <c r="F1954" i="207"/>
  <c r="F1955" i="207"/>
  <c r="F1956" i="207"/>
  <c r="F1957" i="207"/>
  <c r="F1958" i="207"/>
  <c r="F1959" i="207"/>
  <c r="F1960" i="207"/>
  <c r="F1962" i="207"/>
  <c r="F1963" i="207"/>
  <c r="F1964" i="207"/>
  <c r="F1966" i="207"/>
  <c r="F1967" i="207"/>
  <c r="F1968" i="207"/>
  <c r="F1970" i="207"/>
  <c r="F1971" i="207"/>
  <c r="F1973" i="207"/>
  <c r="F1974" i="207"/>
  <c r="F1975" i="207"/>
  <c r="F1976" i="207"/>
  <c r="F1978" i="207"/>
  <c r="F1979" i="207"/>
  <c r="F1980" i="207"/>
  <c r="F1981" i="207"/>
  <c r="F1982" i="207"/>
  <c r="F1983" i="207"/>
  <c r="F1984" i="207"/>
  <c r="F1985" i="207"/>
  <c r="F1988" i="207"/>
  <c r="F1989" i="207"/>
  <c r="F1990" i="207"/>
  <c r="F1991" i="207"/>
  <c r="F1993" i="207"/>
  <c r="F1994" i="207"/>
  <c r="F1995" i="207"/>
  <c r="F1996" i="207"/>
  <c r="F1998" i="207"/>
  <c r="F1999" i="207"/>
  <c r="F2000" i="207"/>
  <c r="F2001" i="207"/>
  <c r="F2002" i="207"/>
  <c r="F2003" i="207"/>
  <c r="F2004" i="207"/>
  <c r="F2005" i="207"/>
  <c r="F2006" i="207"/>
  <c r="F2007" i="207"/>
  <c r="F2008" i="207"/>
  <c r="F2009" i="207"/>
  <c r="F2010" i="207"/>
  <c r="F2011" i="207"/>
  <c r="F2013" i="207"/>
  <c r="F2014" i="207"/>
  <c r="F2015" i="207"/>
  <c r="F2016" i="207"/>
  <c r="F2017" i="207"/>
  <c r="F2018" i="207"/>
  <c r="F2019" i="207"/>
  <c r="F2020" i="207"/>
  <c r="F2021" i="207"/>
  <c r="F2022" i="207"/>
  <c r="F2023" i="207"/>
  <c r="F2024" i="207"/>
  <c r="F2025" i="207"/>
  <c r="F2026" i="207"/>
  <c r="F2028" i="207"/>
  <c r="F2029" i="207"/>
  <c r="F2030" i="207"/>
  <c r="F2032" i="207"/>
  <c r="F2033" i="207"/>
  <c r="F2034" i="207"/>
  <c r="F2036" i="207"/>
  <c r="F2037" i="207"/>
  <c r="F2038" i="207"/>
  <c r="F2039" i="207"/>
  <c r="F2041" i="207"/>
  <c r="F2042" i="207"/>
  <c r="F2043" i="207"/>
  <c r="F2044" i="207"/>
  <c r="F2046" i="207"/>
  <c r="F2047" i="207"/>
  <c r="F2048" i="207"/>
  <c r="F2049" i="207"/>
  <c r="F2050" i="207"/>
  <c r="F2051" i="207"/>
  <c r="F2052" i="207"/>
  <c r="F2053" i="207"/>
  <c r="F2058" i="207"/>
  <c r="F2059" i="207"/>
  <c r="F2061" i="207"/>
  <c r="F2062" i="207"/>
  <c r="F37" i="207"/>
  <c r="F36" i="207"/>
  <c r="F35" i="207"/>
  <c r="F34" i="207"/>
  <c r="F33" i="207"/>
  <c r="F27" i="207"/>
  <c r="F28" i="207"/>
  <c r="F29" i="207"/>
  <c r="F30" i="207"/>
  <c r="F31" i="207"/>
  <c r="F26" i="207"/>
  <c r="F20" i="207"/>
  <c r="F21" i="207"/>
  <c r="F22" i="207"/>
  <c r="F23" i="207"/>
  <c r="F24" i="207"/>
  <c r="F19" i="207" l="1"/>
</calcChain>
</file>

<file path=xl/sharedStrings.xml><?xml version="1.0" encoding="utf-8"?>
<sst xmlns="http://schemas.openxmlformats.org/spreadsheetml/2006/main" count="110374" uniqueCount="31209">
  <si>
    <t>Итого</t>
  </si>
  <si>
    <t>Отчетность некредитной финансовой организации</t>
  </si>
  <si>
    <t>Код Территории по ОКАТО</t>
  </si>
  <si>
    <t>Код некредитной финансовой организации</t>
  </si>
  <si>
    <t>по ОКПО</t>
  </si>
  <si>
    <t>Регистрационный номер (порядковый номер)</t>
  </si>
  <si>
    <t xml:space="preserve"> на «__» ___________ ______г.</t>
  </si>
  <si>
    <t>_______________________________________________________________________
(полное фирменное и сокращенное фирменное наименование)</t>
  </si>
  <si>
    <t>Почтовый адрес________________________________________________</t>
  </si>
  <si>
    <t>Код формы по ОКУД:0420201 
Годовая (квартальная)
(тыс. руб.)</t>
  </si>
  <si>
    <t>Номер строки</t>
  </si>
  <si>
    <t>Наименование показателя</t>
  </si>
  <si>
    <t>Пояснения к строкам</t>
  </si>
  <si>
    <t>Денежные средства и их эквиваленты</t>
  </si>
  <si>
    <t>Депозиты и прочие размещенные средства в кредитных организациях и банках- нерезидентах</t>
  </si>
  <si>
    <t>Финансовые активы, оцениваемые по справедливой стоимости, изменения которой отражаются в составе прибыли или убытка, в том числе:</t>
  </si>
  <si>
    <t>7, 54</t>
  </si>
  <si>
    <t>финансовые активы, переданные без прекращения признания</t>
  </si>
  <si>
    <t>7, 56</t>
  </si>
  <si>
    <t>Финансовые активы, имеющиеся в наличии для продажи, в том числе:</t>
  </si>
  <si>
    <t>8, 56</t>
  </si>
  <si>
    <t>Финансовые активы, удерживаемые до погашения, в том числе:</t>
  </si>
  <si>
    <t>9, 56</t>
  </si>
  <si>
    <t>Прочие размещенные средства и прочая дебиторская задолженность</t>
  </si>
  <si>
    <t>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</si>
  <si>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Инвестиции в ассоциированные предприятия</t>
  </si>
  <si>
    <t>Инвестиции в совместно контролируемые предприятия</t>
  </si>
  <si>
    <t>Инвестиции в дочерние предприятия</t>
  </si>
  <si>
    <t>Активы, включенные в выбывающие группы, классифицируемые как предназначенные для продажи</t>
  </si>
  <si>
    <t>Инвестиционное имущество</t>
  </si>
  <si>
    <t>Нематериальные активы</t>
  </si>
  <si>
    <t>Основные средства</t>
  </si>
  <si>
    <t>Отложенные аквизиционные расходы</t>
  </si>
  <si>
    <t>Требования по текущему налогу на прибыль</t>
  </si>
  <si>
    <t>Отложенные налоговые активы</t>
  </si>
  <si>
    <t>Прочие активы</t>
  </si>
  <si>
    <t>Итого активов</t>
  </si>
  <si>
    <t>Финансовые обязательства, оцениваемые по справедливой стоимости, изменения которой отражаются в составе прибыли или убытка</t>
  </si>
  <si>
    <t>Займы и прочие привлеченные средства</t>
  </si>
  <si>
    <t>Выпущенные долговые ценные бумаги</t>
  </si>
  <si>
    <t>Обязательства, включенные в выбывающие группы, классифицируемые как предназначенные для продажи</t>
  </si>
  <si>
    <t>Обязательства по договорам обязательного пенсионного страхования</t>
  </si>
  <si>
    <t>Обязательства по вознаграждениям работникам по окончании трудовой деятельности, не ограниченным фиксируемыми платежами</t>
  </si>
  <si>
    <t>Обязательство по текущему налогу на прибыль</t>
  </si>
  <si>
    <t>Отложенные налоговые обязательства</t>
  </si>
  <si>
    <t>Резервы - оценочные обязательства</t>
  </si>
  <si>
    <t>Прочие обязательства</t>
  </si>
  <si>
    <t>Итого обязательств</t>
  </si>
  <si>
    <t>Уставный капитал</t>
  </si>
  <si>
    <t>Добавочный капитал</t>
  </si>
  <si>
    <t>Резервный капитал</t>
  </si>
  <si>
    <t>Собственные акции, выкупленные у акционеров</t>
  </si>
  <si>
    <t>Резерв переоценки по справедливой стоимости финансовых активов, имеющихся в наличии для продажи</t>
  </si>
  <si>
    <t>Резерв переоценки основных средств и нематериальных активов</t>
  </si>
  <si>
    <t>Резерв переоценки обязательств (активов) по вознаграждениям работникам по окончании трудовой деятельности, не ограниченным фиксируемыми платежами</t>
  </si>
  <si>
    <t>Резерв хеджирования денежных потоков</t>
  </si>
  <si>
    <t>Прочие резервы</t>
  </si>
  <si>
    <t>Нераспределенная прибыль (непокрытый убыток)</t>
  </si>
  <si>
    <t>Итого капитала</t>
  </si>
  <si>
    <t>Итого капитала и обязательств</t>
  </si>
  <si>
    <t>На ____
 20__ г</t>
  </si>
  <si>
    <t xml:space="preserve">                  Раздел I. АКТИВЫ</t>
  </si>
  <si>
    <t>3.1</t>
  </si>
  <si>
    <t>4.1</t>
  </si>
  <si>
    <t>5.1</t>
  </si>
  <si>
    <t xml:space="preserve">                  Раздел II. ОБЯЗАТЕЛЬСТВА</t>
  </si>
  <si>
    <t>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</si>
  <si>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Обязательства по договорам негосударственного пенсионного обеспечения, классифицированным как страховые</t>
  </si>
  <si>
    <t>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t>
  </si>
  <si>
    <t xml:space="preserve">                  Раздел III. КАПИТАЛ</t>
  </si>
  <si>
    <t>Руководитель___________ (должность)____________________(Ф.И.О.)</t>
  </si>
  <si>
    <t>"__" ___________ г.</t>
  </si>
  <si>
    <t>БУХГАЛТЕРСКИЙ БАЛАНС НЕГОСУДАРСТВЕННОГО 
ПЕНСИОННОГО ФОНДА В ФОРМЕ АКЦИОНЕРНОГО ОБЩЕСТВА</t>
  </si>
  <si>
    <t>БУХГАЛТЕРСКИЙ БАЛАНС НЕГОСУДАРСТВЕННОГО ПЕНСИОННОГО ФОНДА 
В ФОРМЕ НЕКОММЕРЧЕСКОЙ ОРГАНИЗАЦИИ</t>
  </si>
  <si>
    <t>Код формы по ОКУД:0420205
Годовая (квартальная)
(тыс. руб.)</t>
  </si>
  <si>
    <t>Раздел I. Активы</t>
  </si>
  <si>
    <t>Раздел II. Обязательства</t>
  </si>
  <si>
    <t>Раздел III. Средства, предназначенные для обеспечения уставной деятельности</t>
  </si>
  <si>
    <t>Совокупный вклад учредителей</t>
  </si>
  <si>
    <t>Добавочные вклады учредителей</t>
  </si>
  <si>
    <t>Итого средств, предназначенных для обеспечения уставной деятельности</t>
  </si>
  <si>
    <t>Итого средств, предназначенных для обеспечения уставной деятельности, и обязательств</t>
  </si>
  <si>
    <t>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</si>
  <si>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ОТЧЕТ О ФИНАНСОВЫХ РЕЗУЛЬТАТАХ НЕГОСУДАРСТВЕННОГО
ПЕНСИОННОГО ФОНДА В ФОРМЕ АКЦИОНЕРНОГО ОБЩЕСТВА</t>
  </si>
  <si>
    <t>Код формы по ОКУД:0420202
Годовая (квартальная)
(тыс. руб.)</t>
  </si>
  <si>
    <t>За отчетный период</t>
  </si>
  <si>
    <t>За аналогичный период предыдущего года</t>
  </si>
  <si>
    <t>Подраздел 1. Взносы по деятельности в качестве страховщика по обязательному пенсионному страхованию, деятельности по негосударственному пенсионному обеспечению</t>
  </si>
  <si>
    <t>Взносы по договорам обязательного пенсионного страхования</t>
  </si>
  <si>
    <t>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</si>
  <si>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Итого взносов по деятельности в качестве страховщика по обязательному пенсионному страхованию, деятельности по негосударственному пенсионному обеспечению</t>
  </si>
  <si>
    <t>Выплаты по договорам обязательного пенсионного страхования</t>
  </si>
  <si>
    <t>Итого выплат по деятельности в качестве страховщика по обязательному пенсионному страхованию, деятельности по негосударственному пенсионному обеспечению</t>
  </si>
  <si>
    <t>Подраздел 3. Изменение обязательств по деятельности в качестве страховщика по обязательному пенсионному страхованию, деятельности по негосударственному пенсионному обеспечению</t>
  </si>
  <si>
    <t>Увеличение (уменьшение)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</si>
  <si>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27, 28, 36</t>
  </si>
  <si>
    <t>Подраздел 4. Доходы и расходы от деятельности в качестве страховщика по обязательному пенсионному страхованию, деятельности по негосударственному пенсионному обеспечению</t>
  </si>
  <si>
    <t>Аквизиционные расходы</t>
  </si>
  <si>
    <t>Изменение отложенных аквизиционных расходов</t>
  </si>
  <si>
    <t>Итого доходов (расходов) от деятельности в качестве страховщика по обязательному пенсионному страхованию, деятельности по негосударственному пенсионному обеспечению</t>
  </si>
  <si>
    <t>Раздел II. Инвестиционная деятельность</t>
  </si>
  <si>
    <t>Процентные доходы</t>
  </si>
  <si>
    <t>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t>
  </si>
  <si>
    <t>Доходы за вычетом расходов (расходы за вычетом доходов) по операциям с финансовыми активами, имеющимися в наличии для продажи</t>
  </si>
  <si>
    <t>Доходы за вычетом расходов (расходы за вычетом доходов) от операций с инвестиционным имуществом</t>
  </si>
  <si>
    <t>Доходы за вычетом расходов (расходы за вычетом доходов) по операциям с иностранной валютой</t>
  </si>
  <si>
    <t>Прочие инвестиционные доходы за вычетом расходов (расходы за вычетом доходов)</t>
  </si>
  <si>
    <t>Итого доходов (расходов) от инвестиционной деятельности</t>
  </si>
  <si>
    <t>Итого доходов (расходов) от деятельности в качестве страховщика по обязательному пенсионному страхованию, деятельности по негосударственному пенсионному обеспечению и инвестиционной деятельности</t>
  </si>
  <si>
    <t>Раздел III. Прочие операционные доходы и расходы</t>
  </si>
  <si>
    <t>Общие и административные расходы</t>
  </si>
  <si>
    <t>Процентные расходы</t>
  </si>
  <si>
    <t>Прочие доходы</t>
  </si>
  <si>
    <t>Прочие расходы</t>
  </si>
  <si>
    <t>Итого доходов (расходов) от прочей операционной деятельности</t>
  </si>
  <si>
    <t>Прибыль (убыток) до налогообложения</t>
  </si>
  <si>
    <t>Расход (доход) по налогу на прибыль, в том числе:</t>
  </si>
  <si>
    <t>расход (доход) по текущему налогу на прибыль</t>
  </si>
  <si>
    <t>расход (доход) по отложенному налогу на прибыль</t>
  </si>
  <si>
    <t>Прибыль (убыток) после налогообложения</t>
  </si>
  <si>
    <t>Раздел IV. Прочий совокупный доход</t>
  </si>
  <si>
    <t>Прочий совокупный доход (расход), не подлежащий переклассификации в состав прибыли или убытка в последующих периодах, в том числе:</t>
  </si>
  <si>
    <t>доходы за вычетом расходов (расходы за вычетом доходов) от переоценки основных средств и нематериальных активов, в том числе:</t>
  </si>
  <si>
    <t>в результате выбытия</t>
  </si>
  <si>
    <t>в результате переоценки</t>
  </si>
  <si>
    <t>налог на прибыль по доходам за вычетом расходов (расходам за вычетом доходов) от переоценки основных средств и нематериальных активов</t>
  </si>
  <si>
    <t>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</si>
  <si>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Прочий совокупный доход (расход), подлежащий переклассификации в состав прибыли или убытка в последующих периодах, в том числе:</t>
  </si>
  <si>
    <t>налог на прибыль, связанный с изменением справедливой стоимости финансовых активов, имеющихся в наличии для продажи</t>
  </si>
  <si>
    <t>налог на прибыль, связанный с переклассификацией</t>
  </si>
  <si>
    <t>Итого прочего совокупного дохода (убытка) за отчетный период</t>
  </si>
  <si>
    <t>Итого совокупного дохода (убытка) за отчетный период</t>
  </si>
  <si>
    <t>Доходы за вычетом расходов (расходы за вычетом доходов)от операций с инвестиционным имуществом</t>
  </si>
  <si>
    <t xml:space="preserve">                  Раздел I. Деятельность в качестве страховщика по обязательному пенсионному страхованию, деятельность по негосударственному пенсионному обеспечению</t>
  </si>
  <si>
    <t>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</si>
  <si>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t>
  </si>
  <si>
    <t>Доходы за вычетом расходов (расходы за вычетом доходов) от активов и обязательств, включенных в выбывающие группы, классифицируемые как предназначенные для продажи</t>
  </si>
  <si>
    <t>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</si>
  <si>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переклассификация в состав прибыли или убытка, в том числе:</t>
  </si>
  <si>
    <t>ОТЧЕТ О ФИНАНСОВЫХ РЕЗУЛЬТАТАХ НЕГОСУДАРСТВЕННОГО 
ПЕНСИОННОГО ФОНДА В ФОРМЕ НЕКОММЕРЧЕСКОЙ ОРГАНИЗАЦИИ</t>
  </si>
  <si>
    <t>Код формы по ОКУД: 0420207
Годовая (квартальная)
(тыс. руб.)</t>
  </si>
  <si>
    <t>Подраздел 2. Выплаты по деятельности в качестве страховщика по обязательному пенсионному страхованию, деятельности по негосударственному пенсионному обеспечению</t>
  </si>
  <si>
    <t>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</si>
  <si>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Увеличение (уменьшение)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</si>
  <si>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чистое изменение справедливой стоимости финансовых активов, имеющихся в наличии для продажи, в том числе:</t>
  </si>
  <si>
    <t>Код 
Территории по ОКАТО</t>
  </si>
  <si>
    <t xml:space="preserve"> за ___________ ______г.</t>
  </si>
  <si>
    <t>Почтовый адрес_________________________________________________________</t>
  </si>
  <si>
    <t>Прочие движения резервов</t>
  </si>
  <si>
    <t>капитал, включенный в выбывающие группы, классифицируемые как предназначенные для продажи</t>
  </si>
  <si>
    <t>Код формы по ОКУД: 0420203
Годовая (квартальная)
(тыс. руб.)</t>
  </si>
  <si>
    <t>Изменения вследствие выявленных ошибок</t>
  </si>
  <si>
    <t>Изменения вследствие изменения учетной политики</t>
  </si>
  <si>
    <t>Прочий совокупный доход (расход) за предыдущий отчетный период, в том числе:</t>
  </si>
  <si>
    <t>прочий совокупный доход (расход), подлежащий переклассификации в состав прибыли или убытка в последующих периодах</t>
  </si>
  <si>
    <t>Дополнительный выпуск акций</t>
  </si>
  <si>
    <t>Дивиденды и иные аналогичные выплаты в пользу акционеров</t>
  </si>
  <si>
    <t>Прочие взносы акционеров и распределения в пользу акционеров</t>
  </si>
  <si>
    <t>прочий совокупный доход (расход), не подлежащий переклассификации в состав прибыли или убытка в последующих периодах</t>
  </si>
  <si>
    <t>Прочий совокупный доход (расход) за отчетный период, в том числе:</t>
  </si>
  <si>
    <t>21</t>
  </si>
  <si>
    <t>22</t>
  </si>
  <si>
    <t>23</t>
  </si>
  <si>
    <t>40</t>
  </si>
  <si>
    <t>24</t>
  </si>
  <si>
    <t>32</t>
  </si>
  <si>
    <t xml:space="preserve">                    Отчетность некредитной финансовой организации</t>
  </si>
  <si>
    <t>ОТЧЕТ ОБ ИЗМЕНЕНИЯХ СОБСТВЕННОГО КАПИТАЛА НЕГОСУДАРСТВЕННОГО ПЕНСИОННОГО ФОНДА
 В ФОРМЕ АКЦИОНЕРНОГО ОБЩЕСТВА</t>
  </si>
  <si>
    <t>ОТЧЕТ О ДВИЖЕНИИ СРЕДСТВ, ПРЕДНАЗНАЧЕННЫХ ДЛЯ ОБЕСПЕЧЕНИЯ УСТАВНОЙ
 ДЕЯТЕЛЬНОСТИ НЕГОСУДАРСТВЕННОГО ПЕНСИОННОГО ФОНДА В ФОРМЕ НЕКОММЕРЧЕСКОЙ ОРГАНИЗАЦИИ</t>
  </si>
  <si>
    <t>Код формы по ОКУД: 0420208
Годовая (квартальная)
(тыс. руб.)</t>
  </si>
  <si>
    <t>Дополнительные вклады учредителей</t>
  </si>
  <si>
    <t xml:space="preserve">            Отчетность некредитной финансовой организации</t>
  </si>
  <si>
    <t>Раздел I. Денежные потоки от операционной деятельности</t>
  </si>
  <si>
    <t>Взносы, полученные по договорам обязательного пенсионного страхования</t>
  </si>
  <si>
    <t>Взносы, полученные по договорам негосударственного пенсионного обеспечения, классифицированным как страховые</t>
  </si>
  <si>
    <t>Взносы, полученные по договорам негосударственного пенсионного обеспечения, классифицированным как инвестиционные договоры с негарантированной возможностью получения дополнительных выгод</t>
  </si>
  <si>
    <t>Пенсии, выплаченные по договорам негосударственного пенсионного обеспечения, классифицированным как страховые</t>
  </si>
  <si>
    <t>Пенсии, выплаченные по договорам негосударственного пенсионного обеспечения, классифицированным как инвестиционные договоры с негарантированной возможностью получения дополнительных выгод</t>
  </si>
  <si>
    <t>Поступления по договорам негосударственного пенсионного обеспечения, классифицированным как инвестиционные договоры без негарантированной возможностью получения дополнительных выгод</t>
  </si>
  <si>
    <t>Выплаты по договорам негосударственного пенсионного обеспечения, классифицированным как инвестиционные договоры без негарантированной возможностью получения дополнительных выгод</t>
  </si>
  <si>
    <t>Оплата аквизиционных расходов</t>
  </si>
  <si>
    <t>Выплата заработной платы и прочего вознаграждения сотрудников</t>
  </si>
  <si>
    <t>Выплата комиссионного вознаграждения доверительному управляющему</t>
  </si>
  <si>
    <t>Выплата комиссионного вознаграждения специализированному депозитарию</t>
  </si>
  <si>
    <t>Оплата прочих административных и операционных расходов</t>
  </si>
  <si>
    <t>Уплаченный налог на прибыль</t>
  </si>
  <si>
    <t>Прочие денежные потоки от операционной деятельности</t>
  </si>
  <si>
    <t>Раздел II. Денежные потоки от инвестиционной деятельности</t>
  </si>
  <si>
    <t>Поступления от продажи основных средств</t>
  </si>
  <si>
    <t>Поступления от продажи нематериальных активов</t>
  </si>
  <si>
    <t>Платежи в связи с приобретением, созданием, модернизацией, реконструкцией и подготовкой к использованию основных средств</t>
  </si>
  <si>
    <t>Платежи в связи с приобретением, созданием нематериальных активов</t>
  </si>
  <si>
    <t>Поступления от продажи акций и долей участия дочерних, совместно контролируемых и ассоциированных предприятий</t>
  </si>
  <si>
    <t>12, 14, 15</t>
  </si>
  <si>
    <t>Поступления в результате дивидендов и иных аналогичных выплат от дочерних, совместно контролируемых и ассоциированных предприятий</t>
  </si>
  <si>
    <t>12, 14</t>
  </si>
  <si>
    <t>Платежи в связи с вложениями в акции и доли участия дочерних, совместно контролируемых и ассоциированных предприятий</t>
  </si>
  <si>
    <t>Поступления от продажи финансовых активов или от размещения финансовых обязательств, оцениваемых по справедливой стоимости, изменения которой отражаются в составе прибыли или убытка</t>
  </si>
  <si>
    <t>7, 22</t>
  </si>
  <si>
    <t>Платежи в связи с приобретением финансовых активов или погашением финансовых обязательств, оцениваемых по справедливой стоимости, изменения которой отражаются в составе прибыли или убытка</t>
  </si>
  <si>
    <t>Поступления от продажи финансовых активов, имеющихся в наличии для продажи</t>
  </si>
  <si>
    <t>Платежи в связи с приобретением финансовых активов, имеющихся в наличии для продажи</t>
  </si>
  <si>
    <t>Поступления доходов от сдачи инвестиционного имущества в аренду</t>
  </si>
  <si>
    <t>Сальдо денежных потоков от инвестиционной деятельности</t>
  </si>
  <si>
    <t>Раздел III. Денежные потоки от финансовой деятельности</t>
  </si>
  <si>
    <t>Поступления от привлечения займов и прочих привлеченных средств</t>
  </si>
  <si>
    <t>Погашение займов и прочих привлеченных средств</t>
  </si>
  <si>
    <t>Поступления от выпуска акций</t>
  </si>
  <si>
    <t>Поступления от продажи собственных акций</t>
  </si>
  <si>
    <t>Платежи акционерам в связи с выкупом у них собственных акций или их выходом из состава акционеров</t>
  </si>
  <si>
    <t>Выплаченные дивиденды</t>
  </si>
  <si>
    <t>Прочие поступления от финансовой деятельности</t>
  </si>
  <si>
    <t>Прочие платежи от финансовой деятельности</t>
  </si>
  <si>
    <t>Сальдо денежных потоков от финансовой деятельности</t>
  </si>
  <si>
    <t>Сальдо денежных потоков за отчетный период</t>
  </si>
  <si>
    <t>Величина влияния изменений курса иностранной валюты по отношению к рублю</t>
  </si>
  <si>
    <t>Остаток денежных средств и их эквивалентов на начало отчетного периода</t>
  </si>
  <si>
    <t>Остаток денежных средств их эквивалентов на конец отчетного периода</t>
  </si>
  <si>
    <t>ОТЧЕТ О ПОТОКАХ ДЕНЕЖНЫХ СРЕДСТВ НЕГОСУДАРСТВЕННОГО
ПЕНСИОННОГО ФОНДА В ФОРМЕ АКЦИОНЕРНОГО ОБЩЕСТВА</t>
  </si>
  <si>
    <t>Код формы по ОКУД: 0420204
Годовая (квартальная)
(тыс. руб.)</t>
  </si>
  <si>
    <t>Сальдо денежных потоков от операционной деятельности</t>
  </si>
  <si>
    <t>Поступления от продажи инвестиционного имущества</t>
  </si>
  <si>
    <t>Платежи в связи с приобретением, созданием, модернизацией, подготовкой к использованию инвестиционного имущества</t>
  </si>
  <si>
    <t>Поступления за минусом платежей (платежи за минусом поступлений) от размещения и закрытия депозитов и прочих размещенных средств в кредитных организациях и банках-нерезидентах</t>
  </si>
  <si>
    <t>Прочие поступления от инвестиционной деятельности</t>
  </si>
  <si>
    <t>Прочие платежи по инвестиционной деятельности</t>
  </si>
  <si>
    <t>ОТЧЕТ О ПОТОКАХ ДЕНЕЖНЫХ СРЕДСТВ НЕГОСУДАРСТВЕННОГО ПЕНСИОННОГО ФОНДА В ФОРМЕ НЕКОММЕРЧЕСКОЙ ОРГАНИЗАЦИИ</t>
  </si>
  <si>
    <t>Код формы по ОКУД: 0420209
Годовая (квартальная)
(тыс. руб.)</t>
  </si>
  <si>
    <t>Полученные проценты</t>
  </si>
  <si>
    <t>Поступления от вкладов учредителей</t>
  </si>
  <si>
    <t>Содержание</t>
  </si>
  <si>
    <t>№</t>
  </si>
  <si>
    <t>Наименование</t>
  </si>
  <si>
    <t>Ссылка</t>
  </si>
  <si>
    <t>БУХГАЛТЕРСКИЙ БАЛАНС НЕГОСУДАРСТВЕННОГО ПЕНСИОННОГО ФОНДА В ФОРМЕ АКЦИОНЕРНОГО ОБЩЕСТВА</t>
  </si>
  <si>
    <t>БУХГАЛТЕРСКИЙ БАЛАНС НЕГОСУДАРСТВЕННОГО ПЕНСИОННОГО ФОНДА  В ФОРМЕ НЕКОММЕРЧЕСКОЙ ОРГАНИЗАЦИИ</t>
  </si>
  <si>
    <t>ОТЧЕТ О ФИНАНСОВЫХ РЕЗУЛЬТАТАХ НЕГОСУДАРСТВЕННОГО ПЕНСИОННОГО ФОНДА В ФОРМЕ АКЦИОНЕРНОГО ОБЩЕСТВА</t>
  </si>
  <si>
    <t>ОТЧЕТ О ФИНАНСОВЫХ РЕЗУЛЬТАТАХ НЕГОСУДАРСТВЕННОГО  ПЕНСИОННОГО ФОНДА В ФОРМЕ НЕКОММЕРЧЕСКОЙ ОРГАНИЗАЦИИ</t>
  </si>
  <si>
    <t>ОТЧЕТ ОБ ИЗМЕНЕНИЯХ СОБСТВЕННОГО КАПИТАЛА НЕГОСУДАРСТВЕННОГО ПЕНСИОННОГО ФОНДА В ФОРМЕ АКЦИОНЕРНОГО ОБЩЕСТВА</t>
  </si>
  <si>
    <t>ОТЧЕТ О ДВИЖЕНИИ СРЕДСТВ, ПРЕДНАЗНАЧЕННЫХ ДЛЯ ОБЕСПЕЧЕНИЯ УСТАВНОЙ ДЕЯТЕЛЬНОСТИ НЕГОСУДАРСТВЕННОГО ПЕНСИОННОГО ФОНДА В ФОРМЕ НЕКОММЕРЧЕСКОЙ ОРГАНИЗАЦИИ</t>
  </si>
  <si>
    <t>ОТЧЕТ О ПОТОКАХ ДЕНЕЖНЫХ СРЕДСТВ НЕГОСУДАРСТВЕННОГО ПЕНСИОННОГО ФОНДА В ФОРМЕ АКЦИОНЕРНОГО ОБЩЕСТВА</t>
  </si>
  <si>
    <t>ББ НПФ (АО)</t>
  </si>
  <si>
    <t>ББ НПФ (НКО)</t>
  </si>
  <si>
    <t>ОФР НПФ (АО)</t>
  </si>
  <si>
    <t>ОФР НПФ (НКО)</t>
  </si>
  <si>
    <t>ОИК НПФ (АО)</t>
  </si>
  <si>
    <t>ОДС НПФ (НКО)</t>
  </si>
  <si>
    <t>ОПДС НПФ (АО)</t>
  </si>
  <si>
    <t>ОПДС НПФ (НКО)</t>
  </si>
  <si>
    <t>Раздел I. АКТИВЫ</t>
  </si>
  <si>
    <t>Депозиты и прочие размещенные средства в кредитных организациях и банках-нерезидентах</t>
  </si>
  <si>
    <t>Раздел II. ОБЯЗАТЕЛЬСТВА</t>
  </si>
  <si>
    <t>6</t>
  </si>
  <si>
    <t>-</t>
  </si>
  <si>
    <t>7</t>
  </si>
  <si>
    <t>20</t>
  </si>
  <si>
    <t>2</t>
  </si>
  <si>
    <t>3</t>
  </si>
  <si>
    <t>5</t>
  </si>
  <si>
    <t>Примечание 5. Денежные средства и их эквиваленты</t>
  </si>
  <si>
    <t>Таблица 5.1</t>
  </si>
  <si>
    <t>Денежные средства в кассе</t>
  </si>
  <si>
    <t>Денежные средства в пути</t>
  </si>
  <si>
    <t>Расчетные счета</t>
  </si>
  <si>
    <t>Депозиты в кредитных организациях и банках- нерезидентах, классифицированные как денежные эквиваленты</t>
  </si>
  <si>
    <t>Денежные средства, переданные в доверительное управление</t>
  </si>
  <si>
    <t xml:space="preserve">Примечание 6. Депозиты и прочие размещенные средства в кредитных
организациях и банках-нерезидентах
</t>
  </si>
  <si>
    <t>Таблица 6.1</t>
  </si>
  <si>
    <t>Необесцененные</t>
  </si>
  <si>
    <t>Обесцененные</t>
  </si>
  <si>
    <t>Резерв под обесценение</t>
  </si>
  <si>
    <t>Долговые ценные бумаги кредитных организаций и банков- нерезидентов</t>
  </si>
  <si>
    <t>субординированные депозиты</t>
  </si>
  <si>
    <t>Сделки обратного репо</t>
  </si>
  <si>
    <t>Прочие размещенные средства</t>
  </si>
  <si>
    <t>Примечание 7. Финансовые активы, оцениваемые по справедливой стоимости, изменения которой отражаются в составе прибыли или убытка</t>
  </si>
  <si>
    <t>Финансовые активы, оцениваемые по справедливой стоимости, изменения которой отражаются в составе прибыли или убытка</t>
  </si>
  <si>
    <t>Ценные бумаги, удерживаемые для торговли</t>
  </si>
  <si>
    <t>Ценные бумаги, классифицируемые как оцениваемые по справедливой стоимости через прибыль или убыток при первоначальном признании</t>
  </si>
  <si>
    <t>Производные финансовые инструменты</t>
  </si>
  <si>
    <t>Таблица 7.2</t>
  </si>
  <si>
    <t>Долевые ценные бумаги, в том числе:</t>
  </si>
  <si>
    <t>кредитных организаций и банков-нерезидентов</t>
  </si>
  <si>
    <t>нефинансовых организаций</t>
  </si>
  <si>
    <t>Долговые ценные бумаги, в том числе:</t>
  </si>
  <si>
    <t>Правительства Российской Федерации</t>
  </si>
  <si>
    <t>субъектов Российской Федерации и органов местного самоуправления</t>
  </si>
  <si>
    <t>иностранных государств</t>
  </si>
  <si>
    <t>некредитных финансовых организаций</t>
  </si>
  <si>
    <t>Ценные бумаги, удерживаемые для торговли, переданные без прекращения признания</t>
  </si>
  <si>
    <t>Таблица 7.3</t>
  </si>
  <si>
    <t>кредитных организаций и банков- нерезидентов</t>
  </si>
  <si>
    <t>Таблица 7.4</t>
  </si>
  <si>
    <t>Таблица 7.5</t>
  </si>
  <si>
    <t>Примечание 8. Финансовые активы, имеющиеся в наличии для продажи</t>
  </si>
  <si>
    <t>Финансовые активы, имеющиеся в наличии для продажи</t>
  </si>
  <si>
    <t>Таблица 8.1</t>
  </si>
  <si>
    <t>9</t>
  </si>
  <si>
    <t>Таблица 8.2</t>
  </si>
  <si>
    <t>Примечание 9. Финансовые активы, удерживаемые до погашения</t>
  </si>
  <si>
    <t>Таблица 9.1</t>
  </si>
  <si>
    <t>Долговые ценные бумаги иностранных государств</t>
  </si>
  <si>
    <t>Долговые ценные бумаги некредитных финансовых организаций</t>
  </si>
  <si>
    <t>Долговые ценные бумаги нефинансовых организаций</t>
  </si>
  <si>
    <t>Долговые ценные бумаги Правительства Российской Федерации</t>
  </si>
  <si>
    <t>Таблица 9.2</t>
  </si>
  <si>
    <t>Долговые ценные бумаги субъектов Российской Федерации и органов местного самоуправления</t>
  </si>
  <si>
    <t>Долговые ценные бумаги кредитных организаций и банков-нерезидентов</t>
  </si>
  <si>
    <t>Долговые ценные бумаги</t>
  </si>
  <si>
    <t>Примечание 10. Прочие размещенные средства и прочая дебиторская задолженность</t>
  </si>
  <si>
    <t>Займы выданные</t>
  </si>
  <si>
    <t>Финансовая аренда</t>
  </si>
  <si>
    <t>Прочее</t>
  </si>
  <si>
    <t>долговые ценные бумаги, переданные без прекращения признания</t>
  </si>
  <si>
    <t>1</t>
  </si>
  <si>
    <t>Расчеты по конверсионным операциям, производным финансовым инструментам, операциям с ценными бумагами и брокерским операциям</t>
  </si>
  <si>
    <t>Расчеты по начисленным доходам по акциям, долям, паям</t>
  </si>
  <si>
    <t>Расчеты с акционерами, участниками</t>
  </si>
  <si>
    <t>Примечание 11.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</si>
  <si>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Таблица 11.1</t>
  </si>
  <si>
    <t>Дебиторская задолженность по договорам обязательного пенсионного страхования</t>
  </si>
  <si>
    <t>Дебиторская задолженность по договорам негосударственного пенсионного обеспечения</t>
  </si>
  <si>
    <t>Дебиторская задолженность других негосударственных пенсионных фондов</t>
  </si>
  <si>
    <t>Дебиторская задолженность по пенсионным выплатам</t>
  </si>
  <si>
    <t>Дебиторская задолженность пенсионных агентов</t>
  </si>
  <si>
    <t>Дебиторская задолженность по незавершенным (неопознанным) платежам</t>
  </si>
  <si>
    <t>Прочая дебиторская задолженность по договорам обязательного пенсионного страхования</t>
  </si>
  <si>
    <t>Таблица 11.3</t>
  </si>
  <si>
    <t>Дебиторская задолженность по пенсионным взносам от физических лиц по договорам негосударственного пенсионного обеспечения, классифицированным как страховые</t>
  </si>
  <si>
    <t>Дебиторская задолженность по пенсионным взносам от физических лиц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</si>
  <si>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Дебиторская задолженность по пенсионным взносам от юридических лиц по договорам, классифицированным как страховые</t>
  </si>
  <si>
    <t>Дебиторская задолженность по пенсионным взносам от юридических лиц по договорам, классифицированным как инвестиционные с негарантированной возможностью получения дополнительных выгод</t>
  </si>
  <si>
    <t>Дебиторская задолженность по выплатам по договорам негосударственного пенсионного обеспечения, классифицированным как страховые</t>
  </si>
  <si>
    <t>Дебиторская задолженность по выплатам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</si>
  <si>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Прочая дебиторская задолженность по договорам негосударственного пенсионного обеспечения</t>
  </si>
  <si>
    <t>Примечание 12. Инвестиции в ассоциированные предприятия</t>
  </si>
  <si>
    <t>Таблица 12.1</t>
  </si>
  <si>
    <t>Ассоциированное предприятие 1</t>
  </si>
  <si>
    <t>Ассоциированное предприятие 2</t>
  </si>
  <si>
    <t>Ассоциированное предприятие 3</t>
  </si>
  <si>
    <t>Примечание 13. Инвестиции в совместно контролируемые предприятия</t>
  </si>
  <si>
    <t>Таблица 13.1</t>
  </si>
  <si>
    <t>Совместно контролируемое предприятие 1</t>
  </si>
  <si>
    <t>Совместно контролируемое предприятие 2</t>
  </si>
  <si>
    <t>Совместно контролируемое предприятие 3</t>
  </si>
  <si>
    <t>Примечание 14. Инвестиции в дочерние предприятия</t>
  </si>
  <si>
    <t>Таблица 14.1</t>
  </si>
  <si>
    <t>Дочернее предприятие 1</t>
  </si>
  <si>
    <t>Дочернее предприятие 3</t>
  </si>
  <si>
    <t>Дочернее предприятие 2</t>
  </si>
  <si>
    <t>Примечание 15. Активы и обязательства, включенные в выбывающие группы, классифицируемые как предназначенные для продажи</t>
  </si>
  <si>
    <t>Таблица 15.1</t>
  </si>
  <si>
    <t>Примечание 19. Отложенные аквизиционные расходы</t>
  </si>
  <si>
    <t>Таблица 19.1</t>
  </si>
  <si>
    <t>Отложенные аквизиционные расходы по договорам обязательного пенсионного страхования</t>
  </si>
  <si>
    <t>Отложенные аквизиционные расходы по договорам негосударственного пенсионного обеспечения, классифицированным как страховые</t>
  </si>
  <si>
    <t>Отложенные аквизиционные расходы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</si>
  <si>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Примечание 20. Прочие активы</t>
  </si>
  <si>
    <t>Таблица 20.1</t>
  </si>
  <si>
    <t>Вложения в драгоценные металлы, монеты</t>
  </si>
  <si>
    <t>Вложения в природные камни</t>
  </si>
  <si>
    <t>Расчеты по налогам и сборам, кроме налога на прибыль</t>
  </si>
  <si>
    <t>Расчеты по социальному страхованию</t>
  </si>
  <si>
    <t>Расчеты с персоналом</t>
  </si>
  <si>
    <t>Расчеты с поставщиками и подрядчиками</t>
  </si>
  <si>
    <t>Запасы</t>
  </si>
  <si>
    <t>Инструменты хеджирования</t>
  </si>
  <si>
    <t>Резерв под обесценение прочих активов</t>
  </si>
  <si>
    <t>Расчеты по договорам администрирования договоров обязательного пенсионного страхования и негосударственного пенсионного обеспечения</t>
  </si>
  <si>
    <t>Налог на добавленную стоимость, уплаченный</t>
  </si>
  <si>
    <t>Примечание 22. Финансовые обязательства, оцениваемые по справедливой стоимости, изменения которой отражаются в составе прибыли или убытка</t>
  </si>
  <si>
    <t>Таблица 22.1</t>
  </si>
  <si>
    <t>Финансовые обязательства, оцениваемые по справедливой стоимости, изменения которой отражаются в составе прибыли или убытка, предназначенные для торговли, всего, в том числе:</t>
  </si>
  <si>
    <t>производные финансовые инструменты, по которым ожидается уменьшение экономических выгод</t>
  </si>
  <si>
    <t>обязательства по поставке ценных бумаг</t>
  </si>
  <si>
    <t>обязательство по возврату проданного обеспечения</t>
  </si>
  <si>
    <t>Примечание 23. Займы и прочие привлеченные средства</t>
  </si>
  <si>
    <t>Таблица 23.1</t>
  </si>
  <si>
    <t>Кредит, полученный в порядке расчетов по расчетному счету («овердрафт»)</t>
  </si>
  <si>
    <t>Средства, привлеченные от государственных организаций</t>
  </si>
  <si>
    <t>Средства, привлеченные от кредитных организаций</t>
  </si>
  <si>
    <t>Срочные заемные средства, привлеченные от других юридических лиц</t>
  </si>
  <si>
    <t>Средства, привлеченные от физических лиц</t>
  </si>
  <si>
    <t>Обязательства по финансовой аренде</t>
  </si>
  <si>
    <t>Сделки репо</t>
  </si>
  <si>
    <t>Примечание 24. Выпущенные долговые ценные бумаги</t>
  </si>
  <si>
    <t>Таблица 24.1</t>
  </si>
  <si>
    <t>Облигации</t>
  </si>
  <si>
    <t>Векселя</t>
  </si>
  <si>
    <t>Примечание 25.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</si>
  <si>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Таблица 25.1</t>
  </si>
  <si>
    <t>Кредиторская задолженность по обязательному пенсионному страхованию</t>
  </si>
  <si>
    <t>Кредиторская задолженность по негосударственному пенсионному обеспечению</t>
  </si>
  <si>
    <t>Таблица 25.2</t>
  </si>
  <si>
    <t>Кредиторская задолженность перед Пенсионным фондом Российской Федерации</t>
  </si>
  <si>
    <t>Кредиторская задолженность перед другими негосударственными пенсионными фондами</t>
  </si>
  <si>
    <t>Кредиторская задолженность по выплатам</t>
  </si>
  <si>
    <t>Кредиторская задолженность перед агентами</t>
  </si>
  <si>
    <t>Прочая кредиторская задолженность</t>
  </si>
  <si>
    <t>Таблица 25.3</t>
  </si>
  <si>
    <t>Кредиторская задолженность по выплатам и переплата по взносам по договорам негосударственного пенсионного обеспечения, классифицированным как страховые</t>
  </si>
  <si>
    <t>Кредиторская задолженность по выплатам и переплата по взносам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</si>
  <si>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Примечание 29. Обязательства по вознаграждениям работникам по окончании трудовой деятельности, не ограниченные фиксируемыми платежами</t>
  </si>
  <si>
    <t>Чистые активы (обязательства) пенсионного плана с установленными выплатами</t>
  </si>
  <si>
    <t>Приведенная стоимость обязательств пенсионного плана с установленными выплатами</t>
  </si>
  <si>
    <t>Справедливая стоимость активов пенсионного плана</t>
  </si>
  <si>
    <t>Непризнанная стоимость активов пенсионного плана</t>
  </si>
  <si>
    <t>Примечание 31. Прочие обязательства</t>
  </si>
  <si>
    <t>Таблица 31.1</t>
  </si>
  <si>
    <t>Налог на добавленную стоимость, полученный</t>
  </si>
  <si>
    <t>Авансы (предоплаты) полученные</t>
  </si>
  <si>
    <t>Расчеты с прочими кредиторами</t>
  </si>
  <si>
    <t>Примечание 34. Взносы по деятельности в качестве страховщика по обязательному пенсионному страхованию, деятельности по негосударственному пенсионному обеспечению</t>
  </si>
  <si>
    <t>Таблица 34.1</t>
  </si>
  <si>
    <t>Взносы, полученные из Пенсионного фонда Российской Федерации</t>
  </si>
  <si>
    <t>Взносы по договорам негосударственного пенсионного обеспечения</t>
  </si>
  <si>
    <t>Взносы по договорам, классифицированным как страховые</t>
  </si>
  <si>
    <t>Взносы по договорам, классифицированным как инвестиционные с негарантированной возможностью получения дополнительных выгод</t>
  </si>
  <si>
    <t>Взносы по договорам негосударственного пенсионного обеспечения, классифицированным как страховые</t>
  </si>
  <si>
    <t>Таблица 34.3</t>
  </si>
  <si>
    <t>Взносы, полученные от физических лиц</t>
  </si>
  <si>
    <t>Возврат взносов</t>
  </si>
  <si>
    <t>Взносы, полученные от юридических лиц</t>
  </si>
  <si>
    <t>Взносы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</si>
  <si>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Примечание 35. Выплаты по деятельности в качестве страховщика по обязательному пенсионному страхованию, деятельности по негосударственному пенсионному обеспечению</t>
  </si>
  <si>
    <t>Таблица 35.1</t>
  </si>
  <si>
    <t>Пожизненные выплаты</t>
  </si>
  <si>
    <t>Срочные выплаты</t>
  </si>
  <si>
    <t>Перевод в Пенсионный фонд Российской Федерации и другие негосударственные пенсионные фонды</t>
  </si>
  <si>
    <t>Выплата правопреемникам умершего застрахованного лица</t>
  </si>
  <si>
    <t>Единовременная выплата пенсии</t>
  </si>
  <si>
    <t>Таблица 35.2</t>
  </si>
  <si>
    <t>Выплаты по договорам, классифицированным как страховые</t>
  </si>
  <si>
    <t>Выплаты по договорам, классифицированным как инвестиционные с негарантированной возможностью получения дополнительных выгод</t>
  </si>
  <si>
    <t>Выплаты по договорам негосударственного пенсионного обеспечения, классифицированным как страховые</t>
  </si>
  <si>
    <t>Таблица 35.3</t>
  </si>
  <si>
    <t>Пенсионные выплаты</t>
  </si>
  <si>
    <t>Выкупные суммы</t>
  </si>
  <si>
    <t>Выплаты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</si>
  <si>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Примечание 36. Изменение обязательств по договорам негосударственного пенсионного обеспечения</t>
  </si>
  <si>
    <t>Таблица 36.1</t>
  </si>
  <si>
    <t>Изменение обязательств по договорам негосударственного пенсионного обеспечения, классифицированным как страховые</t>
  </si>
  <si>
    <t>Изменение обязательств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</si>
  <si>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Примечание 37. Аквизиционные расходы</t>
  </si>
  <si>
    <t>Таблица 37.1</t>
  </si>
  <si>
    <t>Комиссионное вознаграждение посредникам</t>
  </si>
  <si>
    <t>Расходы на рекламу</t>
  </si>
  <si>
    <t>Андеррайтинговые расходы</t>
  </si>
  <si>
    <t>Прочие расходы, связанные с заключением договоров</t>
  </si>
  <si>
    <t>Заработная плата сотрудников, занятых привлечением клиентов</t>
  </si>
  <si>
    <t>Таблица 37.2</t>
  </si>
  <si>
    <t>Изменение отложенных аквизиционных расходов по договорам обязательного пенсионного страхования</t>
  </si>
  <si>
    <t>Изменение отложенных аквизиционных расходов по договорам негосударственного пенсионного обеспечения, классифицированным как страховые</t>
  </si>
  <si>
    <t>Изменение отложенных аквизиционных расходов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</si>
  <si>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Примечание 38. Прочие доходы (расходы) по деятельности в качестве страховщика по обязательному пенсионному страхованию, деятельности по негосударственному пенсионному обеспечению</t>
  </si>
  <si>
    <t>Таблица 38.1</t>
  </si>
  <si>
    <t>Таблица 38.2</t>
  </si>
  <si>
    <t>Восстановление резерва под обесценение дебиторской задолженности по договорам негосударственного пенсионного обеспечения</t>
  </si>
  <si>
    <t>Доходы от списания кредиторской задолженности по договорам негосударственного пенсионного обеспечения</t>
  </si>
  <si>
    <t>Прочие доходы от деятельности в качестве страховщика по обязательному пенсионному страхованию, деятельности по негосударственному пенсионному обеспечению</t>
  </si>
  <si>
    <t>Прочие расходы от деятельности в качестве страховщика по обязательному пенсионному страхованию, деятельности по негосударственному пенсионному обеспечению</t>
  </si>
  <si>
    <t>Таблица 38.3</t>
  </si>
  <si>
    <t>Расходы на создание резерва под обесценение дебиторской задолженности по договорам обязательного пенсионного страхования</t>
  </si>
  <si>
    <t>Расходы на создание резерва под обесценение дебиторской задолженности по договорам негосударственного пенсионного обеспечения</t>
  </si>
  <si>
    <t>Списание нематериальных активов, признанных в результате приобретения портфелей договоров негосударственного пенсионного обеспечения, в результате проведения проверки адекватности обязательства</t>
  </si>
  <si>
    <t>Списание нематериальных активов, признанных в результате приобретения портфелей договоров обязательного пенсионного страхования, в результате проведения проверки адекватности обязательств</t>
  </si>
  <si>
    <t>Примечание 39. 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отражаются в составе прибыли или убытка</t>
  </si>
  <si>
    <t>Доходы (расходы) от торговых операций</t>
  </si>
  <si>
    <t>Доходы (расходы) от переоценки</t>
  </si>
  <si>
    <t>Финансовые активы, в том числе:</t>
  </si>
  <si>
    <t>ценные бумаги, удерживаемые для торговли</t>
  </si>
  <si>
    <t>Таблица 39.1</t>
  </si>
  <si>
    <t>Финансовые обязательства, в том числе:</t>
  </si>
  <si>
    <t>производные финансовые инструменты</t>
  </si>
  <si>
    <t>Примечание 40. Доходы за вычетом расходов (расходы за вычетом доходов) по операциям с финансовыми активами, имеющимися в наличии для продажи</t>
  </si>
  <si>
    <t>Таблица 40.1</t>
  </si>
  <si>
    <t>Долевые ценные бумаги</t>
  </si>
  <si>
    <t>Примечание 41. Доходы за вычетом расходов (расходы за вычетом доходов) от операций с инвестиционным имуществом</t>
  </si>
  <si>
    <t>Таблица 41.1</t>
  </si>
  <si>
    <t>Доходы от сдачи в аренду</t>
  </si>
  <si>
    <t>Доходы (расходы) от изменения справедливой стоимости</t>
  </si>
  <si>
    <t>Расходы на капитальный ремонт</t>
  </si>
  <si>
    <t>Доходы (расходы) от выбытия (реализации)</t>
  </si>
  <si>
    <t>Расходы на содержание недвижимости</t>
  </si>
  <si>
    <t>Амортизация недвижимости</t>
  </si>
  <si>
    <t>Примечание 48. Дивиденды</t>
  </si>
  <si>
    <t>Дивиденды</t>
  </si>
  <si>
    <t>Таблица 48.1</t>
  </si>
  <si>
    <t>20__ г.</t>
  </si>
  <si>
    <t>По обыкновенным акциям</t>
  </si>
  <si>
    <t>По привилегированным акциям</t>
  </si>
  <si>
    <t>Дивиденды к выплате на</t>
  </si>
  <si>
    <t>Дивиденды, объявленные в течение отчетного периода</t>
  </si>
  <si>
    <t>Дивиденды, выплаченные в течение отчетного периода</t>
  </si>
  <si>
    <t>Дивиденды на акцию, объявленные в течение отчетного периода</t>
  </si>
  <si>
    <t>Примечание 49. Прибыль (убыток) на акцию</t>
  </si>
  <si>
    <t>Базовая прибыль (убыток) на акцию</t>
  </si>
  <si>
    <t>Таблица 49.1</t>
  </si>
  <si>
    <t>Прибыль (убыток) за отчетный период, принадлежащая акционерам - владельцам обыкновенных акций</t>
  </si>
  <si>
    <t>Прибыль (убыток) за отчетный период, принадлежащая акционерам - владельцам привилегированных акций</t>
  </si>
  <si>
    <t>Итого прибыль (убыток) за отчетный период, принадлежащая акционерам - владельцам</t>
  </si>
  <si>
    <t>Средневзвешенное количество обыкновенных акций в обращении (тысяч штук)</t>
  </si>
  <si>
    <t>Средневзвешенное количество привилегированных акций в обращении (тысяч штук)</t>
  </si>
  <si>
    <t>Базовая прибыль (убыток) на обыкновенную акцию (в рублях на акцию)</t>
  </si>
  <si>
    <t>Базовая прибыль (убыток) на привилегированную акцию (в рублях на акцию)</t>
  </si>
  <si>
    <t>Таблица 49.2</t>
  </si>
  <si>
    <t>20__г.</t>
  </si>
  <si>
    <t>За вычетом дивидендов по обыкновенным и привилегированным акциям</t>
  </si>
  <si>
    <t>Дивиденды по привилегированным акциям, объявленные в течение отчетного периода</t>
  </si>
  <si>
    <t>Дивиденды по обыкновенным акциям, объявленные в течение отчетного периода</t>
  </si>
  <si>
    <t>Разводненная прибыль (убыток) на обыкновенную акцию</t>
  </si>
  <si>
    <t>Таблица 49.3</t>
  </si>
  <si>
    <t>Прибыль (убыток), принадлежащая акционерам - владельцам обыкновенных акций</t>
  </si>
  <si>
    <t>Процентный расход по конвертируемым долговым обязательствам (за вычетом налогов)</t>
  </si>
  <si>
    <t>Прибыль (убыток), используемая для определения разводненной прибыли на акцию</t>
  </si>
  <si>
    <t>Дополнительные акции от предполагаемой конвертации конвертируемых долговых обязательств (тысяч штук)</t>
  </si>
  <si>
    <t>Дополнительные акции от предполагаемой конвертации опционов на акции (тысяч штук)</t>
  </si>
  <si>
    <t>Разводненная прибыль (убыток) на обыкновенную акцию (в рублях на акцию)</t>
  </si>
  <si>
    <t>Примечание 50. Сегментный анализ</t>
  </si>
  <si>
    <t>Информация о распределении активов и обязательств по отчетным сегментам по состоянию на отчетную дату</t>
  </si>
  <si>
    <t>Таблица 50.1</t>
  </si>
  <si>
    <t>Сегмент 1</t>
  </si>
  <si>
    <t>Сегмент 2</t>
  </si>
  <si>
    <t>Сегмент 3</t>
  </si>
  <si>
    <t>Таблица 50.2</t>
  </si>
  <si>
    <t>Взносы по деятельности в качестве страховщика по обязательному пенсионному страхованию, деятельности по негосударственному пенсионному обеспечению, в том числе:</t>
  </si>
  <si>
    <t>взносы по договорам негосударственного пенсионного обеспечения, классифицированным как страховые и инвестиционные с негарантированном возможностью получения дополнительных выгод</t>
  </si>
  <si>
    <t>Выплаты по деятельности в качестве страховщика по обязательному пенсионному страхованию, деятельности по негосударственному пенсионному обеспечению, в том числе:</t>
  </si>
  <si>
    <t>выплаты по договорам обязательного пенсионного страхования</t>
  </si>
  <si>
    <t>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</si>
  <si>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Итого доходы за вычетом расходов от деятельности в качестве страховщика по обязательному пенсионному страхованию, деятельности по негосударственному пенсионному обеспечению</t>
  </si>
  <si>
    <t>Доходы за вычетом расходов (расходы за вычетом доходов) по инвестиционной деятельности, в том числе:</t>
  </si>
  <si>
    <t>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t>
  </si>
  <si>
    <t>доходы за вычетом расходов (расходы за вычетом доходов) по операциям с финансовыми активами, имеющимися в наличии для продажи</t>
  </si>
  <si>
    <t>доходы за вычетом расходов (расходы за вычетом доходов) от операций с инвестиционным имуществом</t>
  </si>
  <si>
    <t>процентные доходы</t>
  </si>
  <si>
    <t>доходы за вычетом расходов (расходы за вычетом доходов) по операциям с иностранной валютой</t>
  </si>
  <si>
    <t>прочие инвестиционные доходы за вычетом расходов (расходы за вычетом доходов)</t>
  </si>
  <si>
    <t>Прочие операционные доходы и расходы</t>
  </si>
  <si>
    <t>Прибыль (убыток) до налогообложения (результат сегмента)</t>
  </si>
  <si>
    <t>Дополнительная информация: расходы капитального характера (приобретение основных средств) амортизационные отчисления по основным средствам</t>
  </si>
  <si>
    <t>Сверка совокупных доходов по отчетным сегментам</t>
  </si>
  <si>
    <t>Таблица 50.3</t>
  </si>
  <si>
    <t>Итого доход отчетных сегментов, в том числе:</t>
  </si>
  <si>
    <t>1.1</t>
  </si>
  <si>
    <t>корректировка № 1</t>
  </si>
  <si>
    <t>1.2</t>
  </si>
  <si>
    <t>корректировка № 2</t>
  </si>
  <si>
    <t>1.3</t>
  </si>
  <si>
    <t>корректировка № 3</t>
  </si>
  <si>
    <t>1.4</t>
  </si>
  <si>
    <t>прочие корректировки</t>
  </si>
  <si>
    <t>Итого доходов (в соответствии с отчетом о финансовых результатах)</t>
  </si>
  <si>
    <t>Сверка совокупных прибылей и убытков по отчетным сегментам</t>
  </si>
  <si>
    <t>Таблица 50.4</t>
  </si>
  <si>
    <t>Итого результат отчетных сегментов, в том числе:</t>
  </si>
  <si>
    <t>Прибыль или убыток до налогообложения (в соответствии с отчетом о финансовых результатах)</t>
  </si>
  <si>
    <t>Сверка активов и обязательств по отчетным сегментам</t>
  </si>
  <si>
    <t>Таблица 50.5</t>
  </si>
  <si>
    <t>Итого активов по отчетным сегментам (управленческая отчетность), в том числе:</t>
  </si>
  <si>
    <t>Итого активов в соответствии с бухгалтерским балансом</t>
  </si>
  <si>
    <t>Итого обязательств по отчетным сегментам, в том числе:</t>
  </si>
  <si>
    <t>3.2</t>
  </si>
  <si>
    <t>3.3</t>
  </si>
  <si>
    <t>Информация о степени зависимости от основных клиентов</t>
  </si>
  <si>
    <t>Таблица 50.6</t>
  </si>
  <si>
    <t>Клиент 1</t>
  </si>
  <si>
    <t>Клиент 2</t>
  </si>
  <si>
    <t>Клиент 3</t>
  </si>
  <si>
    <t>Прочие клиенты</t>
  </si>
  <si>
    <t>Итого доходы</t>
  </si>
  <si>
    <t>Географическая информация</t>
  </si>
  <si>
    <t>Таблица 50.7</t>
  </si>
  <si>
    <t>Россия</t>
  </si>
  <si>
    <t>Страна 1</t>
  </si>
  <si>
    <t>Страна 2</t>
  </si>
  <si>
    <t>Страна 3</t>
  </si>
  <si>
    <t>Итого доходов, относимых на зарубежные страны</t>
  </si>
  <si>
    <t>Итого доходов</t>
  </si>
  <si>
    <t>Примечание 51. Управление рисками</t>
  </si>
  <si>
    <t>Таблица 51.1</t>
  </si>
  <si>
    <t>Изменение</t>
  </si>
  <si>
    <t>на 20__ года</t>
  </si>
  <si>
    <t>Влияние на обязательства</t>
  </si>
  <si>
    <t>Влияние на прибыль до налогообложения</t>
  </si>
  <si>
    <t>Влияние на капитал</t>
  </si>
  <si>
    <t>Анализ изменения обязательств в случае изменения ставки дисконтирования</t>
  </si>
  <si>
    <t>+1%</t>
  </si>
  <si>
    <t>Анализ изменения обязательств в случае изменения предположения об индексации пенсий</t>
  </si>
  <si>
    <t>Анализ изменения обязательств в случае изменения предположения о вероятности смерти</t>
  </si>
  <si>
    <t>+10%</t>
  </si>
  <si>
    <t>Таблица 51.2</t>
  </si>
  <si>
    <t>Пороговое значение корректировки таблицы смертности, при превышении которого необходимо увеличение суммы обязательства</t>
  </si>
  <si>
    <t>Минимальная эффективная ставка дисконтирования на этапе выплаты, ведущая к возникновению дефицита по обязательствам по договорам страхования по обязательному пенсионному страхованию</t>
  </si>
  <si>
    <t>Таблица 51.3</t>
  </si>
  <si>
    <t>Мужчины в возрасте до 44 лет</t>
  </si>
  <si>
    <t>Мужчины в возрасте 45-49 лет</t>
  </si>
  <si>
    <t>Мужчины в возрасте 50-54 лет</t>
  </si>
  <si>
    <t>Мужчины в возрасте 55-59 лет</t>
  </si>
  <si>
    <t>Мужчины в возрасте 60-69 лет</t>
  </si>
  <si>
    <t>Мужчины в возрасте 70-79 лет</t>
  </si>
  <si>
    <t>Мужчины в возрасте свыше 80 лет</t>
  </si>
  <si>
    <t>Женщины в возрасте до 39 лет</t>
  </si>
  <si>
    <t>Женщины в возрасте 40-44 лет</t>
  </si>
  <si>
    <t>Женщины в возрасте 45-49 лет</t>
  </si>
  <si>
    <t>Женщины в возрасте 50-54 лет</t>
  </si>
  <si>
    <t>Женщины в возрасте 55-64 лет</t>
  </si>
  <si>
    <t>Женщины в возрасте 65-74 лет</t>
  </si>
  <si>
    <t>Женщины в возрасте свыше 75 лет</t>
  </si>
  <si>
    <t>Итого обязательств по мужчинам</t>
  </si>
  <si>
    <t>Итого обязательств по женщинам</t>
  </si>
  <si>
    <t>Таблица 51.4</t>
  </si>
  <si>
    <t>20__</t>
  </si>
  <si>
    <t>Таблица 51.5</t>
  </si>
  <si>
    <t>Рейтинг А</t>
  </si>
  <si>
    <t>Рейтинг C</t>
  </si>
  <si>
    <t>Без рейтинга</t>
  </si>
  <si>
    <t>Денежные средства и их эквиваленты, в том числе:</t>
  </si>
  <si>
    <t>депозиты в кредитных организациях и банках-нерезидентах, классифицированные как денежные эквиваленты</t>
  </si>
  <si>
    <t>расчетные счета</t>
  </si>
  <si>
    <t>денежные средства, переданные в доверительное управление</t>
  </si>
  <si>
    <t>Депозиты и прочие размещенные средства в кредитных организациях и банках- нерезидентах, в том числе:</t>
  </si>
  <si>
    <t>депозиты в кредитных организациях и банках-нерезидентах</t>
  </si>
  <si>
    <t>сделки обратного репо</t>
  </si>
  <si>
    <t>долговые ценные бумаги кредитных организаций и банков-нерезидентов</t>
  </si>
  <si>
    <t>прочие размещенные средства</t>
  </si>
  <si>
    <t>Производные финансовые активы, в том числе:</t>
  </si>
  <si>
    <t>долговые финансовые активы, оцениваемые по справедливой стоимости через прибыль или убыток всего, в том числе:</t>
  </si>
  <si>
    <t>долговые ценные бумаги Правительства Российской Федерации</t>
  </si>
  <si>
    <t>долговые ценные бумаги субъектов Российской Федерации и органов местного самоуправления</t>
  </si>
  <si>
    <t>долговые ценные бумаги иностранных государств</t>
  </si>
  <si>
    <t>долговые ценные бумаги некредитных финансовых организаций</t>
  </si>
  <si>
    <t>долговые ценные бумаги нефинансовых организаций</t>
  </si>
  <si>
    <t>долговые финансовые активы, имеющиеся в наличии для продажи всего, в том числе:</t>
  </si>
  <si>
    <t>долговые финансовые активы, удерживаемые до погашения, всего, в том числе:</t>
  </si>
  <si>
    <t>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в том числе:</t>
  </si>
  <si>
    <t>Прочие размещенные средства всего, в том числе:</t>
  </si>
  <si>
    <t>долговые ценные бумаги</t>
  </si>
  <si>
    <t>займы выданные</t>
  </si>
  <si>
    <t>расчеты по конверсионным операциям, производным финансовым инструментам, операциям с ценными бумагами и брокерским операциям</t>
  </si>
  <si>
    <t>финансовая аренда</t>
  </si>
  <si>
    <t>прочие размещенные средства и дебиторская задолженность</t>
  </si>
  <si>
    <t>Таблица 51.6</t>
  </si>
  <si>
    <t>с задержкой платежа менее 30 дней</t>
  </si>
  <si>
    <t>с задержкой платежа от 30 до 90 дней</t>
  </si>
  <si>
    <t>с задержкой платежа от 90 до 180 дней</t>
  </si>
  <si>
    <t>с задержкой платежа от 180 до 360 дней</t>
  </si>
  <si>
    <t>с задержкой платежа свыше 360 дней</t>
  </si>
  <si>
    <t>Просроченные, но не обесцененные, в том числе:</t>
  </si>
  <si>
    <t>депозиты в кредитных организациях и банках- нерезидентах</t>
  </si>
  <si>
    <t>Обесцененные, в том числе:</t>
  </si>
  <si>
    <t>Таблица 51.7</t>
  </si>
  <si>
    <t>Просроченные, но не обесцененные долговые ценные бумаги, в том числе:</t>
  </si>
  <si>
    <t>Обесцененные долговые ценные бумаги, в том числе:</t>
  </si>
  <si>
    <t>Таблица 51.8</t>
  </si>
  <si>
    <t>Таблица 51.9</t>
  </si>
  <si>
    <t>Просроченная, но не обесцененная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в том числе:</t>
  </si>
  <si>
    <t>дебиторская задолженность по договорам обязательного пенсионного страхования, в том числе:</t>
  </si>
  <si>
    <t>дебиторская задолженность других негосударственных пенсионных фондов</t>
  </si>
  <si>
    <t>дебиторская задолженность по пенсионным выплатам</t>
  </si>
  <si>
    <t>дебиторская задолженность пенсионных агентов</t>
  </si>
  <si>
    <t>дебиторская задолженность по незавершенным (неопознанным) платежам</t>
  </si>
  <si>
    <t>прочая дебиторская задолженность по договорам обязательного пенсионного страхования</t>
  </si>
  <si>
    <t>дебиторская задолженность по договорам негосударственного пенсионного обеспечения, в том числе:</t>
  </si>
  <si>
    <t>дебиторская задолженность по пенсионным взносам от физических лиц по договорам негосударственного пенсионного обеспечения, классифицированным как страховые</t>
  </si>
  <si>
    <t>дебиторская задолженность по пенсионным взносам от физических лиц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</si>
  <si>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дебиторская задолженность по пенсионным взносам от юридических лиц по договорам, классифицированным как страховые</t>
  </si>
  <si>
    <t>дебиторская задолженность по пенсионным взносам от юридических лиц по договорам, классифицированным как инвестиционные с негарантированном возможностью получения дополнительных выгод</t>
  </si>
  <si>
    <t>дебиторская задолженность по выплатам по договорам негосударственного пенсионного обеспечения, классифицированным как страховые</t>
  </si>
  <si>
    <t>дебиторская задолженность по выплатам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</si>
  <si>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прочая дебиторская задолженность по договорам негосударственного пенсионного обеспечения</t>
  </si>
  <si>
    <t>Обесцененная дебиторская задолженность по деятельности в качестве страховщика по обязательному пенсионному страхованию, деятельности по негосударственному обеспечению, в том числе:</t>
  </si>
  <si>
    <t>дебиторская задолженность по пенсионным взносам от юридических лиц по договорам, классифицированным как инвестиционные с негарантированной возможностью получения дополнительных выгод</t>
  </si>
  <si>
    <t>Таблица 51.10</t>
  </si>
  <si>
    <t>Просроченные, но не обесцененные прочие размещенные средства и прочая дебиторская задолженность, в том числе:</t>
  </si>
  <si>
    <t>прочее</t>
  </si>
  <si>
    <t>Обесцененные прочие размещенные средства и прочая дебиторская задолженность, в том числе:</t>
  </si>
  <si>
    <t>Таблица 51.11</t>
  </si>
  <si>
    <t>Страны ОЭСР</t>
  </si>
  <si>
    <t>Другие страны</t>
  </si>
  <si>
    <t>Чистая балансовая позиция</t>
  </si>
  <si>
    <t>Таблица 51.12</t>
  </si>
  <si>
    <t>До 3 месяцев</t>
  </si>
  <si>
    <t>До 1 года</t>
  </si>
  <si>
    <t>От 1 года до 3 лет</t>
  </si>
  <si>
    <t>От 3 до 5 лет</t>
  </si>
  <si>
    <t>От 5 до 15 лет</t>
  </si>
  <si>
    <t>Более 15 лет</t>
  </si>
  <si>
    <t>Без срока погашения</t>
  </si>
  <si>
    <t>Просроченные</t>
  </si>
  <si>
    <t>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</si>
  <si>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Таблица 51.13</t>
  </si>
  <si>
    <t>От 3 месяцев до года</t>
  </si>
  <si>
    <t>Свыше года</t>
  </si>
  <si>
    <t>11</t>
  </si>
  <si>
    <t>Обязательства по вознаграждениям работникам по окончании трудовой деятельности, не ограниченным фиксированными платежами</t>
  </si>
  <si>
    <t>Разрыв ликвидности</t>
  </si>
  <si>
    <t>Таблица 51.14</t>
  </si>
  <si>
    <t>Рубли</t>
  </si>
  <si>
    <t>Доллары США</t>
  </si>
  <si>
    <t>Евро</t>
  </si>
  <si>
    <t>Прочие валюты</t>
  </si>
  <si>
    <t xml:space="preserve">Депозиты и прочие размещенные средства в кредитных организациях и банках-нерезидентах
</t>
  </si>
  <si>
    <t>Таблица 51.15</t>
  </si>
  <si>
    <t>Валюта</t>
  </si>
  <si>
    <t>Увеличение (уменьшение) в базисных пунктах</t>
  </si>
  <si>
    <t>Чувствительность чистого процентного дохода</t>
  </si>
  <si>
    <t>Чувствительность капитала</t>
  </si>
  <si>
    <t>Рубль</t>
  </si>
  <si>
    <t>Доллар США</t>
  </si>
  <si>
    <t>Анализ влияния на прибыль до налогообложения и капитал основных ценовых параметров</t>
  </si>
  <si>
    <t>Таблица 51.16</t>
  </si>
  <si>
    <t>Рыночные индексы</t>
  </si>
  <si>
    <t>Изменение допущений</t>
  </si>
  <si>
    <t>Рыночный индекс 1</t>
  </si>
  <si>
    <t>Рыночный индекс 2</t>
  </si>
  <si>
    <t>Рыночный индекс 3</t>
  </si>
  <si>
    <t>Примечание 52. Передача финансовых активов</t>
  </si>
  <si>
    <t xml:space="preserve">Таблица 52.1. </t>
  </si>
  <si>
    <t>________20__ г.</t>
  </si>
  <si>
    <t>_______20__ г.</t>
  </si>
  <si>
    <t>Балансовая стоимость активов на __</t>
  </si>
  <si>
    <t>Балансовая стоимость соответствующих обязательств</t>
  </si>
  <si>
    <t>Финансовые активы, оцениваемые по справедливой стоимости, изменения которой отражаются в составе прибыли или убытка, переданные без прекращения признания, в том числе:</t>
  </si>
  <si>
    <t>финансовые активы, оцениваемые по справедливом стоимости, изменения которой отражаются в составе прибыли или убытка, предназначенные для торговли, в том числе:</t>
  </si>
  <si>
    <t>долевые ценные бумаги кредитных организации и банков-нерезидентов</t>
  </si>
  <si>
    <t>долевые ценные бумаги некредитных финансовых организаций</t>
  </si>
  <si>
    <t>долевые ценные бумаги нефинансовых организаций</t>
  </si>
  <si>
    <t>производные финансовые активы, в том числе:</t>
  </si>
  <si>
    <t>производные финансовые активы, базовым (базисным) активом которых является иностранная валюта, в том числе:</t>
  </si>
  <si>
    <t>фьючерсы</t>
  </si>
  <si>
    <t>форварды</t>
  </si>
  <si>
    <t>опционы</t>
  </si>
  <si>
    <t>свопы</t>
  </si>
  <si>
    <t>прочие производные финансовые активы</t>
  </si>
  <si>
    <t>производные финансовые активы, базисным (базовым) активом которых являются процентные ставки, в том числе:</t>
  </si>
  <si>
    <t>производные финансовые активы, базисным (базовым) активом которых являются ценные бумаги, в том числе:</t>
  </si>
  <si>
    <t>производные финансовые активы, базисным (базовым) активом которых являются драгоценные металлы, в том числе:</t>
  </si>
  <si>
    <t>производные финансовые активы, базисным (базовым) активом которых являются другие активы, в том числе:</t>
  </si>
  <si>
    <t>прочие финансовые активы, оцениваемые по справедливом стоимости, изменения которой отражаются в составе прибыли или убытка, в том числе:</t>
  </si>
  <si>
    <t>Финансовые активы, имеющиеся в наличии для продажи, переданные без прекращения признания, в том числе:</t>
  </si>
  <si>
    <t>долевые ценные бумаги кредитных организаций и банков-нерезидентов</t>
  </si>
  <si>
    <t xml:space="preserve">долевые ценные бумаги нефинансовых организаций </t>
  </si>
  <si>
    <t xml:space="preserve">долговые ценные бумаги Правительства Российской Федерации </t>
  </si>
  <si>
    <t>Финансовые активы, удерживаемые до погашения, переданные без прекращения признания, в том числе:</t>
  </si>
  <si>
    <t>Информация об операциях по передаче, в которых контрагенты по соответствующим обязательствам имеют право на возмещение только по переданным активам</t>
  </si>
  <si>
    <t xml:space="preserve">Таблица 52.2 </t>
  </si>
  <si>
    <t>Справедливая стоимость активов на конец года</t>
  </si>
  <si>
    <t>Справедливая стоимость соответствующих обязательств</t>
  </si>
  <si>
    <t>Чистая позиция</t>
  </si>
  <si>
    <t>Таблица 52.3</t>
  </si>
  <si>
    <t>Балансовая стоимость активов до передачи</t>
  </si>
  <si>
    <t>Балансовая стоимость активов, которые негосударственный пенсионный фонд продолжает признавать после передачи</t>
  </si>
  <si>
    <t>Таблица 52.4</t>
  </si>
  <si>
    <t>Недисконтированный поток денежных средств для выкупа финансовых активов, признание которых было прекращено</t>
  </si>
  <si>
    <t>Балансовая стоимость продолжающегося участия в бухгалтерском балансе</t>
  </si>
  <si>
    <t>Справедливая стоимость продолжающегося участия</t>
  </si>
  <si>
    <t>Максимальный риск убытка</t>
  </si>
  <si>
    <t>Производные финансовые активы</t>
  </si>
  <si>
    <t>Производные финансовые обязательства</t>
  </si>
  <si>
    <t>Активы</t>
  </si>
  <si>
    <t>Обязательства</t>
  </si>
  <si>
    <t>Проданные опционы «на продажу»</t>
  </si>
  <si>
    <t>Приобретенные опционы «на покупку»</t>
  </si>
  <si>
    <t>Таблица 52.5</t>
  </si>
  <si>
    <t>Итого потенциальный отток денежных средств</t>
  </si>
  <si>
    <t>Таблица 52.6</t>
  </si>
  <si>
    <t>За 20__ года</t>
  </si>
  <si>
    <t>Прибыль или убыток, признанный на дату передачи</t>
  </si>
  <si>
    <t>Последующие доходы и расходы, признанные в отчетном периоде</t>
  </si>
  <si>
    <t>Наращенная сумма признанных доходов и расходов</t>
  </si>
  <si>
    <t>Таблица 52.7</t>
  </si>
  <si>
    <t>январь</t>
  </si>
  <si>
    <t>февраль</t>
  </si>
  <si>
    <t>март</t>
  </si>
  <si>
    <t>апрель</t>
  </si>
  <si>
    <t>май</t>
  </si>
  <si>
    <t>июнь</t>
  </si>
  <si>
    <t>июль</t>
  </si>
  <si>
    <t>август</t>
  </si>
  <si>
    <t>сентябрь</t>
  </si>
  <si>
    <t>октябрь</t>
  </si>
  <si>
    <t>ноябрь</t>
  </si>
  <si>
    <t>декабрь</t>
  </si>
  <si>
    <t>Признанные доходы за вычетом расходов</t>
  </si>
  <si>
    <t>Средства, полученные от деятельности по передаче активов</t>
  </si>
  <si>
    <t>Примечание 53. Условные обязательства</t>
  </si>
  <si>
    <t>Обязательства по операционной аренде</t>
  </si>
  <si>
    <t>Таблица 53.1</t>
  </si>
  <si>
    <t>Менее 1 года</t>
  </si>
  <si>
    <t>От 1 года до 5 лет</t>
  </si>
  <si>
    <t>После 5 лет</t>
  </si>
  <si>
    <t>Итого обязательств по операционной аренде</t>
  </si>
  <si>
    <t>Соблюдение особых условий</t>
  </si>
  <si>
    <t>Таблица 53.2</t>
  </si>
  <si>
    <t>Заложенные активы</t>
  </si>
  <si>
    <t>Связанное обязательство</t>
  </si>
  <si>
    <t>Примечание 54. Производные финансовые инструменты и учет хеджирования</t>
  </si>
  <si>
    <t>Таблица 54.1.</t>
  </si>
  <si>
    <t>Условная основная сумма</t>
  </si>
  <si>
    <t>Балансовая стоимость</t>
  </si>
  <si>
    <t>Актив</t>
  </si>
  <si>
    <t>Обязательство</t>
  </si>
  <si>
    <t>Производные финансовые инструменты, базисным активом которых является иностранная валюта, в том числе:</t>
  </si>
  <si>
    <t>прочие производные финансовые инструменты</t>
  </si>
  <si>
    <t>Производные финансовые инструменты, базисным активом которых являются процентные ставки, в том числе:</t>
  </si>
  <si>
    <t>Производные финансовые инструменты, базисным активом которых являются ценные бумаги, в том числе:</t>
  </si>
  <si>
    <t>Производные финансовые инструменты, базисным активом которых являются драгоценные металлы, в том числе:</t>
  </si>
  <si>
    <t>Производные финансовые инструменты, базисным активом которых являются другие активы, в том числе:</t>
  </si>
  <si>
    <t>Справедливая стоимость производных финансовых инструментов, используемых для целей хеджирования</t>
  </si>
  <si>
    <t>Таблица 54.2</t>
  </si>
  <si>
    <t>Договорная или согласованная сумма</t>
  </si>
  <si>
    <t>Положительная справедливая стоимость</t>
  </si>
  <si>
    <t>Отрицательная справедливая стоимость</t>
  </si>
  <si>
    <t>Производные финансовые инструменты, используемые для хеджирования денежных потоков, в том числе:</t>
  </si>
  <si>
    <t>Производные финансовые инструменты, используемые для хеджирования справедливой стоимости, в том числе:</t>
  </si>
  <si>
    <t>Признанная прибыль или убыток при хеджировании справедливой стоимости</t>
  </si>
  <si>
    <t>Таблица 54.3</t>
  </si>
  <si>
    <t>Прибыли (убытки) по инструментам хеджирования</t>
  </si>
  <si>
    <t>Прибыли (убытки) по хеджируемым статьям, относимым на хеджируемый риск</t>
  </si>
  <si>
    <t>Итого прибыль (убыток)</t>
  </si>
  <si>
    <t>Хеджирование денежных потоков</t>
  </si>
  <si>
    <t>Таблица 54.4</t>
  </si>
  <si>
    <t>До востребования и менее 1 месяца</t>
  </si>
  <si>
    <t>От 1 месяца до 6 месяцев</t>
  </si>
  <si>
    <t>От 6 до 12 месяцев</t>
  </si>
  <si>
    <t>Более 1 года</t>
  </si>
  <si>
    <t>____ 20__ г. Активы (приток) Обязательства (отток)</t>
  </si>
  <si>
    <t>Подверженность чистым притокам (оттокам) на____ 20__ г.</t>
  </si>
  <si>
    <t>Подверженность чистым притокам (оттокам) __ 20__ г.</t>
  </si>
  <si>
    <t>Анализ сумм, переклассифицированных из фонда хеджирования денежных потоков в статьи отчета о финансовых результатах</t>
  </si>
  <si>
    <t>Доходы за вычетом расходов (Расходы за вычетом доходов) по операциям с иностранной валютой</t>
  </si>
  <si>
    <t>Налогообложение</t>
  </si>
  <si>
    <t>Примечание 55. Справедливая стоимость финансовых инструментов</t>
  </si>
  <si>
    <t>Таблица 55.1</t>
  </si>
  <si>
    <t>Наименование строки</t>
  </si>
  <si>
    <t>Справедливая стоимость по уровням исходных данных</t>
  </si>
  <si>
    <t>Итого справедливая стоимость</t>
  </si>
  <si>
    <t>Рыночные котировки (уровень 1)</t>
  </si>
  <si>
    <t>Модель оценки, использующая данные наблюдаемых рынков (уровень 2)</t>
  </si>
  <si>
    <t>Модель оценки, использующая значительный объем ненаблюдаемых данных (уровень 3)</t>
  </si>
  <si>
    <t>Активы, оцениваемые по справедливой стоимости, в том числе:</t>
  </si>
  <si>
    <t>финансовые активы, в том числе:</t>
  </si>
  <si>
    <t>финансовые активы, оцениваемые по справедливой стоимости, изменения которой отражаются в составе прибыли или убытка, в том числе:</t>
  </si>
  <si>
    <t>финансовые активы, оцениваемые по справедливой стоимости, изменения которой отражаются в составе прибыли или убытка, предназначенные для торговли, в том числе:</t>
  </si>
  <si>
    <t>прочие финансовые активы, оцениваемые по справедливой стоимости, изменения которой отражаются в составе прибыли или убытка, в том числе:</t>
  </si>
  <si>
    <t>финансовые активы, имеющиеся в наличии для продажи, в том числе:</t>
  </si>
  <si>
    <t>прочие активы, в том числе:</t>
  </si>
  <si>
    <t>инструменты хеджирования</t>
  </si>
  <si>
    <t>нефинансовые активы, в том числе:</t>
  </si>
  <si>
    <t>основные средства (здания)</t>
  </si>
  <si>
    <t>инвестиционное имущество</t>
  </si>
  <si>
    <t>финансовые обязательства, оцениваемые по справедливой стоимости, изменения которой отражаются в составе прибыли или убытка, в том числе:</t>
  </si>
  <si>
    <t>финансовые обязательства, оцениваемые по справедливой стоимости, изменения которой отражаются в составе прибыли или убытка, предназначенные для торговли, в том числе:</t>
  </si>
  <si>
    <t>производные финансовые инструменты, в том числе:</t>
  </si>
  <si>
    <t>производные финансовые инструменты, базовым (базисным) активом которых является иностранная валюта, в том числе:</t>
  </si>
  <si>
    <t>производные финансовые инструменты, базисным (базовым) активом которых являются процентные ставки, в том числе:</t>
  </si>
  <si>
    <t>производные финансовые инструменты, базисным (базовым) активом которых являются ценные бумаги, в том числе:</t>
  </si>
  <si>
    <t>производные финансовые инструменты, базисным (базовым) активом которых являются драгоценные металлы, в том числе:</t>
  </si>
  <si>
    <t>производные финансовые инструменты, базисным (базовым) активом которых являются другие активы, в том числе:</t>
  </si>
  <si>
    <t>прочие финансовые обязательства, классифицированные как «оцениваемые по справедливой стоимости, изменения которой отражаются в составе прибыли или убытка, при первоначальном признании», в том числе:</t>
  </si>
  <si>
    <t>встроенные производные финансовые инструменты,</t>
  </si>
  <si>
    <t>прочие обязательства, в том числе:</t>
  </si>
  <si>
    <t>инструменты хеджирования, в том числе:</t>
  </si>
  <si>
    <t>производные финансовые инструменты, используемые для хеджирования денежных потоков, в том числе:</t>
  </si>
  <si>
    <t>производные финансовые инструменты, используемые для хеджирования справедливой стоимости, в том числе:</t>
  </si>
  <si>
    <t>Методы оценки и исходные данные, использованные в оценке справедливой стоимости для оценок уровня 2, а также чувствительность оценок к возможным изменениям исходных данных на______ 20__ года</t>
  </si>
  <si>
    <t>Таблица 55.2</t>
  </si>
  <si>
    <t>Справедливая стоимость</t>
  </si>
  <si>
    <t>Метод оценки</t>
  </si>
  <si>
    <t>Используемые исходные данные</t>
  </si>
  <si>
    <t>Диапазон исходных данных (средневзвешенное значение)</t>
  </si>
  <si>
    <t>Обоснованные изменения</t>
  </si>
  <si>
    <t>Чувствительность оценки справедливой стоимости</t>
  </si>
  <si>
    <t>долевые ценные бумаги некредитных финансовых организации</t>
  </si>
  <si>
    <t>долевые ценные бумаги нефинансовых организации</t>
  </si>
  <si>
    <t>12</t>
  </si>
  <si>
    <t>Таблица 55.3</t>
  </si>
  <si>
    <t>Таблица 55.4</t>
  </si>
  <si>
    <t>Некотируемые долевые ценные бумаги, классифицированные как финансовые активы, оцениваемые по справедливой стоимости, изменения которой отражаются в составе прибыли или убытка</t>
  </si>
  <si>
    <t>Некотируемые долевые ценные бумаги, классифицированные как ценные бумаги, имеющиеся в наличии для продажи</t>
  </si>
  <si>
    <t>Справедливая стоимость на ______ 20__ года</t>
  </si>
  <si>
    <t>Доходы или расходы, отраженные в составе прибыли или убытка за год</t>
  </si>
  <si>
    <t>Доходы или расходы, отраженные в составе прочего совокупного дохода</t>
  </si>
  <si>
    <t>Приобретения</t>
  </si>
  <si>
    <t>Эмиссия или выпуск</t>
  </si>
  <si>
    <t>Реализация</t>
  </si>
  <si>
    <t>Расчеты</t>
  </si>
  <si>
    <t>Перевод с 3 Уровня</t>
  </si>
  <si>
    <t>Перевод на 3 Уровень</t>
  </si>
  <si>
    <t>Справедливая стоимость на _____20__ года</t>
  </si>
  <si>
    <t>Нереализованные доходы за вычетом расходов от переоценки, отраженные в составе прибыли или убытка за год, для активов, удерживаемых на ______20__ года</t>
  </si>
  <si>
    <t>Методы оценки и исходные данные, использованные для оценки справедливой стоимости</t>
  </si>
  <si>
    <t>Таблица 55.5</t>
  </si>
  <si>
    <t xml:space="preserve">Таблица 55.6 </t>
  </si>
  <si>
    <t>Финансовые активы, не оцениваемые по справедливой стоимости, в том числе:</t>
  </si>
  <si>
    <t xml:space="preserve"> денежные средства и их эквиваленты за вычетом резерва, в том числе:</t>
  </si>
  <si>
    <t>денежные средства в кассе</t>
  </si>
  <si>
    <t>денежные средства в пути</t>
  </si>
  <si>
    <t>депозиты в кредитных организациях и банках–нерезидентах, классифицированные как денежные эквиваленты</t>
  </si>
  <si>
    <t>депозиты и прочие привлеченные средства в кредитных организациях и банках–нерезидентах за минусом резерва, в том числе:</t>
  </si>
  <si>
    <t>долговые ценные бумаги кредитных организаций и банков–нерезидентов</t>
  </si>
  <si>
    <t>депозиты в кредитных организациях и банках–нерезидентов</t>
  </si>
  <si>
    <t>финансовые активы, удерживаемые до погашения, за минусом резерва, в том числе:</t>
  </si>
  <si>
    <t>прочие размещенные средства и прочая дебиторская задолженность, за минусом резерва, в том числе:</t>
  </si>
  <si>
    <t>прочие</t>
  </si>
  <si>
    <t>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за минусом резерва, в том числе:</t>
  </si>
  <si>
    <t>инвестиции в ассоциированные предприятия</t>
  </si>
  <si>
    <t>инвестиции в совместно контролируемые предприятия</t>
  </si>
  <si>
    <t>инвестиции в дочерние предприятия</t>
  </si>
  <si>
    <t>прочие активы, за минусом резерва</t>
  </si>
  <si>
    <t>Финансовые обязательства, не оцениваемые по справедливой стоимости, в том числе:</t>
  </si>
  <si>
    <t>займы и прочие привлеченные средства, в том числе:</t>
  </si>
  <si>
    <t>кредит, полученный в порядке расчетов по расчетному счету («овердрафт»)</t>
  </si>
  <si>
    <t>прочие средства, привлеченные от кредитных организаций</t>
  </si>
  <si>
    <t>средства, привлеченные от государственных организаций</t>
  </si>
  <si>
    <t>прочие срочные заемные средства от других юридических лиц</t>
  </si>
  <si>
    <t>средства, привлеченные от физических лиц</t>
  </si>
  <si>
    <t>обязательства по финансовой аренде</t>
  </si>
  <si>
    <t>сделки репо</t>
  </si>
  <si>
    <t>выпущенные долговые ценные бумаги</t>
  </si>
  <si>
    <t>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в том числе:</t>
  </si>
  <si>
    <t>кредиторская задолженность по договорам обязательного пенсионного страхования, в том числе:</t>
  </si>
  <si>
    <t>кредиторская задолженность перед Пенсионным фондом Российской Федерации</t>
  </si>
  <si>
    <t>кредиторская задолженность перед другими негосударственными пенсионными фондами</t>
  </si>
  <si>
    <t>кредиторская задолженность по выплатам</t>
  </si>
  <si>
    <t>кредиторская задолженность перед агентами</t>
  </si>
  <si>
    <t>прочая кредиторская задолженность</t>
  </si>
  <si>
    <t>кредиторская задолженность по договорам негосударственного пенсионного обеспечения, в том числе:</t>
  </si>
  <si>
    <t>кредиторская задолженность по выплатам и переплата по взносам по договорам негосударственного пенсионного обеспечения, классифицированным как страховые</t>
  </si>
  <si>
    <t>кредиторская задолженность по выплатам и переплата по взносам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</si>
  <si>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обязательства по договорам обязательного пенсионного страхования</t>
  </si>
  <si>
    <t>обязательства по договорам негосударственного пенсионного обеспечения, классифицированным как страховые</t>
  </si>
  <si>
    <t>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</si>
  <si>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прочие обязательства</t>
  </si>
  <si>
    <t>Изменения размера отложенного дохода или расхода, возникающего при первоначальном признании финансовых инструментов, для которых цена сделки отличается от справедливой стоимости</t>
  </si>
  <si>
    <t>Остаток на</t>
  </si>
  <si>
    <t>Отнесение дохода или расхода от новых сделок на будущие периоды</t>
  </si>
  <si>
    <t>Признано в отчете о прибыли или убытке за отчетный период</t>
  </si>
  <si>
    <t>Вследствие того, что исходные данные стали наблюдаемыми</t>
  </si>
  <si>
    <t>Вследствие прекращения признания инструментов</t>
  </si>
  <si>
    <t>Курсовые разницы</t>
  </si>
  <si>
    <t>Примечание 56. Взаимозачет финансовых активов и финансовых обязательств</t>
  </si>
  <si>
    <t>Таблица 56.1</t>
  </si>
  <si>
    <t>Валовые суммы выполнения взаимозачета, отраженные в бухгалтерском балансе</t>
  </si>
  <si>
    <t>Валовые суммы взаимозачета, отраженные в бухгалтерском балансе</t>
  </si>
  <si>
    <t>Нетто-сумма после выполнения взаимозачета, отраженная в бухгалтерском балансе</t>
  </si>
  <si>
    <t>Суммы, попадающие под действие генерального соглашения о взаимозачете (аналогичного соглашения), отраженные в бухгалтерском балансе</t>
  </si>
  <si>
    <t>Чистая сумма риска</t>
  </si>
  <si>
    <t>Финансовые инструменты</t>
  </si>
  <si>
    <t>Полученное денежное обеспечение</t>
  </si>
  <si>
    <t>депозиты и прочие размещенные средства в кредитных организациях и банках-нерезидентах</t>
  </si>
  <si>
    <t>финансовые активы, оцениваемые по справедливой стоимости через прибыль или убыток</t>
  </si>
  <si>
    <t>прочие размещенные средства и прочая дебиторская задолженность</t>
  </si>
  <si>
    <t>прочие активы</t>
  </si>
  <si>
    <t>займы и прочие привлеченные средства</t>
  </si>
  <si>
    <t>финансовые обязательства, оцениваемые по справедливой стоимости через прибыль или убыток</t>
  </si>
  <si>
    <t>Примечание 57. Операции со связанными сторонами</t>
  </si>
  <si>
    <t>Таблица 57.1.</t>
  </si>
  <si>
    <t>Материнское предприятие</t>
  </si>
  <si>
    <t>Дочерние предприятия</t>
  </si>
  <si>
    <t>Совместно контролируемые предприятия</t>
  </si>
  <si>
    <t>Ассоциированные предприятия</t>
  </si>
  <si>
    <t>Ключевой управленческий персонал</t>
  </si>
  <si>
    <t>Прочие связанные стороны</t>
  </si>
  <si>
    <t>Таблица 57.2.</t>
  </si>
  <si>
    <t>Компании под общим контролем</t>
  </si>
  <si>
    <t>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</si>
  <si>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Информация о размере вознаграждения ключевому управленческому персоналу</t>
  </si>
  <si>
    <t>Таблица 57.3.</t>
  </si>
  <si>
    <t>Краткосрочные вознаграждения</t>
  </si>
  <si>
    <t>Обязательства по вознаграждениям работникам по окончании трудовой деятельности</t>
  </si>
  <si>
    <t>Другие долгосрочные вознаграждения</t>
  </si>
  <si>
    <t>Выходные пособия</t>
  </si>
  <si>
    <t>Выплаты на основе долевых инструментов</t>
  </si>
  <si>
    <t>Примечание 58. События после окончания отчетного периода</t>
  </si>
  <si>
    <t>Прим. 48</t>
  </si>
  <si>
    <t>Прим. 49</t>
  </si>
  <si>
    <t>Прим. 50</t>
  </si>
  <si>
    <t>Прим. 51</t>
  </si>
  <si>
    <t>Прим. 52</t>
  </si>
  <si>
    <t>Прим. 53</t>
  </si>
  <si>
    <t>Прим. 54</t>
  </si>
  <si>
    <t>Прим. 55</t>
  </si>
  <si>
    <t>Прим. 56</t>
  </si>
  <si>
    <t>Прим. 57</t>
  </si>
  <si>
    <t>Прим. 58</t>
  </si>
  <si>
    <t>Примечание 42. Процентные доходы</t>
  </si>
  <si>
    <t>Таблица 42.1</t>
  </si>
  <si>
    <t>по финансовым активам, оцениваемым по справедливой стоимости через прибыль или убыток</t>
  </si>
  <si>
    <t>по финансовым активам, имеющимся в наличии для продажи</t>
  </si>
  <si>
    <t>по финансовым активам, удерживаемым до погашения</t>
  </si>
  <si>
    <t>4</t>
  </si>
  <si>
    <t>по финансовой аренде</t>
  </si>
  <si>
    <t>8</t>
  </si>
  <si>
    <t>По обесцененным финансовым активам, в том числе:</t>
  </si>
  <si>
    <t>10</t>
  </si>
  <si>
    <t>13</t>
  </si>
  <si>
    <t>14</t>
  </si>
  <si>
    <t>15</t>
  </si>
  <si>
    <t>16</t>
  </si>
  <si>
    <t>17</t>
  </si>
  <si>
    <t>Примечание 43. Прочие инвестиционные доходы за вычетом расходов (расходы за вычетом доходов)</t>
  </si>
  <si>
    <t>Таблица 43.1</t>
  </si>
  <si>
    <t>Дивиденды и доходы от участия</t>
  </si>
  <si>
    <t>Доходы (расходы) от операций с драгоценными металлами</t>
  </si>
  <si>
    <t>Расходы от обесценения (доходы от восстановления убытков от обесценения) финансовых активов</t>
  </si>
  <si>
    <t>Примечание 44. Общие и административные расходы</t>
  </si>
  <si>
    <t>Таблица 44.1</t>
  </si>
  <si>
    <t>Расходы на персонал</t>
  </si>
  <si>
    <t>Представительские расходы</t>
  </si>
  <si>
    <t>Амортизация основных средств</t>
  </si>
  <si>
    <t>Амортизация</t>
  </si>
  <si>
    <t>Расходы по операционной аренде (основных средств)</t>
  </si>
  <si>
    <t>Расходы по операциям с основными средствами и нематериальными активами</t>
  </si>
  <si>
    <t>Профессиональные услуги (охрана, связь и другие)</t>
  </si>
  <si>
    <t>Расходы по страхованию</t>
  </si>
  <si>
    <t>Реклама и маркетинг</t>
  </si>
  <si>
    <t>Прочие налоги, за исключением налога на прибыль</t>
  </si>
  <si>
    <t>Расходы на создание резервов - оценочных начислений по налоговым претензиям и судебным искам</t>
  </si>
  <si>
    <t>Расходы по договорам на оказание услуг по ведению пенсионных счетов</t>
  </si>
  <si>
    <t>Расходы на доставку пенсий</t>
  </si>
  <si>
    <t>Командировочные расходы</t>
  </si>
  <si>
    <t>Неустойки, штрафы, пени</t>
  </si>
  <si>
    <t>Амортизация программного обеспечения и прочих нематериальных активов</t>
  </si>
  <si>
    <t>Вознаграждение управляющей компании</t>
  </si>
  <si>
    <t>Вознаграждение специализированному депозитарию</t>
  </si>
  <si>
    <t>Судебные и арбитражные издержки</t>
  </si>
  <si>
    <t>Расходы на информирование вкладчиков, участников и застрахованных лиц о состоянии счетов</t>
  </si>
  <si>
    <t>По кредитам полученным</t>
  </si>
  <si>
    <t>По обязательствам по финансовой аренде</t>
  </si>
  <si>
    <t>По выпущенным ценным бумагам</t>
  </si>
  <si>
    <t>Примечание 46. Прочие доходы и расходы</t>
  </si>
  <si>
    <t>Таблица 46.1</t>
  </si>
  <si>
    <t>Комиссионные доходы</t>
  </si>
  <si>
    <t>Доходы по полученным кредитам, привлеченным средствам и выпущенным долговым ценным бумагам</t>
  </si>
  <si>
    <t>Доходы от аренды, кроме аренды инвестиционного имущества</t>
  </si>
  <si>
    <t>Доходы от восстановления (уменьшения) сумм резервов под обесценение прочих активов</t>
  </si>
  <si>
    <t>Неустойки (штрафы, пени), поступления в возмещение убытков</t>
  </si>
  <si>
    <t>Доходы по операциям с основными средствами и нематериальными активами:</t>
  </si>
  <si>
    <t>Доходы от восстановления сумм резервов - оценочных обязательств некредитного характера</t>
  </si>
  <si>
    <t>Доходы прошлых лет, выявленные в отчетном году</t>
  </si>
  <si>
    <t>Таблица 46.2</t>
  </si>
  <si>
    <t>Расходы (кроме процентных) по полученным кредитам, привлеченным средствам и выпущенным долговыми ценными бумагами</t>
  </si>
  <si>
    <t>Расходы по созданию резервов под обесценение по прочим активам</t>
  </si>
  <si>
    <t>Расходы прошлых лет, выявленные в отчетном году</t>
  </si>
  <si>
    <t>Расходы от обесценения (доходы от восстановления убытков от обесценения)</t>
  </si>
  <si>
    <t>__20___ г.</t>
  </si>
  <si>
    <t>(....)</t>
  </si>
  <si>
    <t>5.1.1. В состав статьи включены депозиты</t>
  </si>
  <si>
    <t>5.1.4. Информация о кредитном качестве эквивалентов денежных средств, представлена в примечании 51 настоящего приложения.</t>
  </si>
  <si>
    <t>Сверка сумм, содержащихся в отчете о денежных потоках, с аналогичными статьями, представленными в бухгалтерском балансе</t>
  </si>
  <si>
    <t>Таблица 5.2</t>
  </si>
  <si>
    <t>Денежные средства и их эквиваленты, представленные в бухгалтерском балансе</t>
  </si>
  <si>
    <t>Банковские овердрафты (примечание 23 к настоящему приложению)</t>
  </si>
  <si>
    <t>Денежные средства и их эквиваленты, представленные в отчете о денежных потоках</t>
  </si>
  <si>
    <t>Таблица 5.3</t>
  </si>
  <si>
    <t>_______20___ г.</t>
  </si>
  <si>
    <t>___________20___ г.</t>
  </si>
  <si>
    <t>Неденежная инвестиционная деятельность, в том числе:</t>
  </si>
  <si>
    <t>приобретение активов</t>
  </si>
  <si>
    <t>поступления от реализации и погашения активов</t>
  </si>
  <si>
    <t>Неденежная финансовая деятельность, в том числе:</t>
  </si>
  <si>
    <t>эмиссия обыкновенных акций</t>
  </si>
  <si>
    <t>эмиссия привилегированных акций</t>
  </si>
  <si>
    <t>прочие взносы акционеров в уставный капитал</t>
  </si>
  <si>
    <t>приобретение собственных акций, выкупленных у акционеров</t>
  </si>
  <si>
    <t>продажа собственных акций, выкупленных у акционеров,</t>
  </si>
  <si>
    <t>поступления от выпуска долговых ценных бумаг</t>
  </si>
  <si>
    <t>погашение выпущенных долговых ценных бумаг</t>
  </si>
  <si>
    <t>привлечение прочих заемных средств</t>
  </si>
  <si>
    <t>возврат прочих заемных средств</t>
  </si>
  <si>
    <t>прочие выплаты акционерам</t>
  </si>
  <si>
    <t>Депозиты и прочие размещенные средства в кредитных организациях и банках-нерезидентах на ________ 20___ года</t>
  </si>
  <si>
    <t>Депозиты в кредитных организациях и банках-нерезидентах, в том числе:</t>
  </si>
  <si>
    <t>Информация по номинальным процентным ставкам и ожидаемым срокам погашения по депозитам и прочим размещенным средствам в кредитных организациях и банках-нерезидентах</t>
  </si>
  <si>
    <t xml:space="preserve">
</t>
  </si>
  <si>
    <t>Таблица 6.2</t>
  </si>
  <si>
    <t>___________20__ г.</t>
  </si>
  <si>
    <t>__________20__ г.</t>
  </si>
  <si>
    <t>Диапазон процентных ставок</t>
  </si>
  <si>
    <t>Временной интервал сроков погашения</t>
  </si>
  <si>
    <t>Долговые ценные бумаги в кредитных организациях и банках- нерезидентах</t>
  </si>
  <si>
    <t>Депозиты, в том числе:</t>
  </si>
  <si>
    <t xml:space="preserve">Примечание 7. Финансовые активы, оцениваемые по справедливой стоимости, изменения которой отражаются в составе прибыли или убытка
</t>
  </si>
  <si>
    <t>Таблица 7.1</t>
  </si>
  <si>
    <t>Номер</t>
  </si>
  <si>
    <t>Необесцененнные</t>
  </si>
  <si>
    <t>Долевые ценные бумаги в том числе:</t>
  </si>
  <si>
    <t>Долговые ценные бумаги в том числе:</t>
  </si>
  <si>
    <t>Таблица 10.1</t>
  </si>
  <si>
    <t>Информация по платежам к получению по финансовой аренде (общая сумма инвестиций в аренду) и их дисконтированная стоимость</t>
  </si>
  <si>
    <t>Таблица 10.2</t>
  </si>
  <si>
    <t>Более 5 лет</t>
  </si>
  <si>
    <t>Платежи к получению по финансовой аренде по состоянию на 20 года</t>
  </si>
  <si>
    <t>Незаработанный финансовый доход</t>
  </si>
  <si>
    <t>Резерв под обесценение дебиторской задолженности по финансовой аренде</t>
  </si>
  <si>
    <t>Дисконтированная стоимость арендных платежей к получению по состоянию на 20 года</t>
  </si>
  <si>
    <t>Платежи к получению по финансовой аренде по состоянию на _____ 20__ года</t>
  </si>
  <si>
    <t>Дисконтированная стоимость арендных платежей к получению по состоянию на ______ 20__ года</t>
  </si>
  <si>
    <t xml:space="preserve"> Таблица 11.2</t>
  </si>
  <si>
    <t>Дебиторская задолженность других негосударственными пенсионными фондами</t>
  </si>
  <si>
    <t>( )</t>
  </si>
  <si>
    <t>Страна регистрации</t>
  </si>
  <si>
    <t>Доля участия, %</t>
  </si>
  <si>
    <t>Информация об инвестициях в дочерние предприятия</t>
  </si>
  <si>
    <t>Таблица 15.2</t>
  </si>
  <si>
    <t xml:space="preserve">Активы (обязательства), включенные в выбывающие группы, составляющие прекращенную деятельность и отражаемые в отчете о финансовых результатах
</t>
  </si>
  <si>
    <t>Таблица 15.3</t>
  </si>
  <si>
    <t>Доходы от прекращенной деятельности</t>
  </si>
  <si>
    <t>Расходы от прекращенной деятельности</t>
  </si>
  <si>
    <t>Прибыль (убыток) от прекращенной деятельности до налогообложения</t>
  </si>
  <si>
    <t>Расходы по налогу на прибыль</t>
  </si>
  <si>
    <t>Прибыль (убыток) от прекращенной деятельности после налогообложения</t>
  </si>
  <si>
    <t>Прибыль (убыток) от переоценки по справедливой стоимости за вычетом затрат на продажу или при выбытии активов или выбывающих групп, составляющих прекращенную деятельность, до налогообложения</t>
  </si>
  <si>
    <t xml:space="preserve">Расходы по налогу на прибыль </t>
  </si>
  <si>
    <t>Прибыль (убыток) от переоценки по справедливой стоимости за вычетом затрат на продажу или при выбытии активов или выбывающих групп, составляющих прекращенную деятельность, после налогообложения</t>
  </si>
  <si>
    <t>Прибыль, всего,
в том числе:</t>
  </si>
  <si>
    <t>9.1</t>
  </si>
  <si>
    <t>от прекращенной деятельности</t>
  </si>
  <si>
    <t>9.2</t>
  </si>
  <si>
    <t>от продолжающейся деятельности</t>
  </si>
  <si>
    <t>Таблица 15.4</t>
  </si>
  <si>
    <t>Денежные средства от операционной деятельности</t>
  </si>
  <si>
    <t>Денежные средства от инвестиционной деятельности</t>
  </si>
  <si>
    <t>Денежные средства от финансовой деятельности</t>
  </si>
  <si>
    <t>Итого денежных средств</t>
  </si>
  <si>
    <t>Примечание 16. Инвестиционное имущество</t>
  </si>
  <si>
    <t>Учет инвестиционного имущества по справедливой стоимости</t>
  </si>
  <si>
    <t>Таблица 16.1</t>
  </si>
  <si>
    <t>Балансовая стоимость на ____________</t>
  </si>
  <si>
    <t>Поступление</t>
  </si>
  <si>
    <t>Результаты последующих затрат, признанных в балансовой стоимости актива</t>
  </si>
  <si>
    <t>Перевод в долгосрочные активы (выбывающие группы), классифицируемые как «предназначенные для продажи»</t>
  </si>
  <si>
    <t>Выбытие инвестиционного имущества</t>
  </si>
  <si>
    <t>Переклассификация объектов инвестиционного имущества в состав основных средств и обратно</t>
  </si>
  <si>
    <t>Перевод в прочие активы</t>
  </si>
  <si>
    <t>Влияние пересчета в валюту отчетности</t>
  </si>
  <si>
    <t>Чистая прибыль или убыток в результате корректировки справедливой стоимости</t>
  </si>
  <si>
    <t>Учет инвестиционного имущества по фактическим затратам</t>
  </si>
  <si>
    <t>Таблица 16.2</t>
  </si>
  <si>
    <t>Первоначальная стоимость</t>
  </si>
  <si>
    <t>Накопленная амортизация</t>
  </si>
  <si>
    <t>Убытки от обесценения</t>
  </si>
  <si>
    <t>Балансовая стоимость на ___________</t>
  </si>
  <si>
    <t>Признанные и восстановленные убытки от обесценения</t>
  </si>
  <si>
    <t>Порядок составления таблицы 16.2 и пояснения к ней</t>
  </si>
  <si>
    <t>Суммы, признанные в отчете о финансовых результатах</t>
  </si>
  <si>
    <t>Таблица 16.3</t>
  </si>
  <si>
    <t>Арендный доход</t>
  </si>
  <si>
    <t>Прямые операционные расходы по инвестиционному имуществу, создающему арендный доход</t>
  </si>
  <si>
    <t>Другие прямые операционные расходы по инвестиционному имуществу, не создающему арендный доход</t>
  </si>
  <si>
    <t>Сверка полученных данных по оценке и балансовой стоимости инвестиционного имущества</t>
  </si>
  <si>
    <t>Таблица 16.4</t>
  </si>
  <si>
    <t>Полученные данные по оценке</t>
  </si>
  <si>
    <t>Минус: наращенный арендный доход, отраженный как отдельный актив</t>
  </si>
  <si>
    <t>Плюс: обязательства по финансовой аренде, отраженные как инвестиционное имущество, находящееся в аренде</t>
  </si>
  <si>
    <t>Справедливая стоимость, отраженная в бухгалтерском балансе</t>
  </si>
  <si>
    <t>Таблица 16.5</t>
  </si>
  <si>
    <t>Примечание 17. Нематериальные активы</t>
  </si>
  <si>
    <t>Таблица 17.1</t>
  </si>
  <si>
    <t>Программное обеспечение</t>
  </si>
  <si>
    <t>Лицензии и франшизы</t>
  </si>
  <si>
    <t>Клиентская база</t>
  </si>
  <si>
    <t>Стоимость (или оценка) на _______ 20__ года</t>
  </si>
  <si>
    <t>Балансовая стоимость на _______ 20__ года</t>
  </si>
  <si>
    <t>Поступления</t>
  </si>
  <si>
    <t>Затраты на создание</t>
  </si>
  <si>
    <t>Выбытия</t>
  </si>
  <si>
    <t>Амортизационные отчисления</t>
  </si>
  <si>
    <t>Отражение величины обесценения в отчете о финансовых результатах</t>
  </si>
  <si>
    <t>Восстановление обесценения в отчете о финансовых результатах</t>
  </si>
  <si>
    <t>Переоценка</t>
  </si>
  <si>
    <t>Перевод в долгосрочные активы (выбывающие группы), классифицируемые как предназначенные для продажи</t>
  </si>
  <si>
    <t>Примечание 18. Основные средства</t>
  </si>
  <si>
    <t>Таблица 18.1</t>
  </si>
  <si>
    <t>Земля, здания и сооружения</t>
  </si>
  <si>
    <t>Офисное и компьютерное оборудование</t>
  </si>
  <si>
    <t>Незавершенное строительство</t>
  </si>
  <si>
    <t>Транспортные средства</t>
  </si>
  <si>
    <t>Стоимость (или оценка) на ____________ 20__ года</t>
  </si>
  <si>
    <t>Балансовая стоимость на ____________ 20__ года</t>
  </si>
  <si>
    <t>Затраты на сооружение (создание)</t>
  </si>
  <si>
    <t>Передачи</t>
  </si>
  <si>
    <t>Затраты на сооружение</t>
  </si>
  <si>
    <t>Таблица 19.2</t>
  </si>
  <si>
    <t>Отложенные аквизиционные расходы по договорам обязательного пенсионного страхования на начало отчетного периода</t>
  </si>
  <si>
    <t>Изменение отложенных аквизиционных расходов по договорам обязательного пенсионного страхования, в том числе:</t>
  </si>
  <si>
    <t>амортизация отложенных аквизиционных расходов по договорам обязательного пенсионного страхования</t>
  </si>
  <si>
    <t>списание отложенных аквизиционных расходов по результатам проведения проверки адекватности резервов</t>
  </si>
  <si>
    <t>прочие изменения</t>
  </si>
  <si>
    <t>Отложенные аквизиционные расходы по договорам обязательного пенсионного страхования на отчетную дату</t>
  </si>
  <si>
    <t>Таблица 19.3</t>
  </si>
  <si>
    <t>Отложенные аквизиционные расходы по договорам негосударственного пенсионного обеспечения, классифицированным как страховые на начало отчетного периода</t>
  </si>
  <si>
    <t>Изменение отложенных аквизиционных расходов за отчетный период, в том числе:</t>
  </si>
  <si>
    <t>аквизиционные расходы по договорам негосударственного пенсионного обеспечения, классифицированным как страховые, отложенные за период</t>
  </si>
  <si>
    <t>амортизация отложенных аквизиционных расходов по договорам негосударственного пенсионного обеспечения, классифицированным как страховые</t>
  </si>
  <si>
    <t>Отложенные аквизиционные расходы по договорам негосударственного пенсионного обеспечения, классифицированным как страховые, на отчетную дату</t>
  </si>
  <si>
    <t>Таблица 19.4</t>
  </si>
  <si>
    <t>Отложенные аквизиционные расходы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на начало отчетного периода</t>
  </si>
  <si>
    <t>аквизиционные расходы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отложенные за период</t>
  </si>
  <si>
    <t>амортизация отложенных аквизиционных расходов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</si>
  <si>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Отложенные аквизиционные расходы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на отчетную дату</t>
  </si>
  <si>
    <t>Примечание 21. Резервы под обесценение</t>
  </si>
  <si>
    <t>Анализ изменений резерва под обесценение депозитов в кредитных организациях и банках-нерезидентах</t>
  </si>
  <si>
    <t>Таблица 21.1</t>
  </si>
  <si>
    <t>Депозиты в кредитных организациях и банках- нерезидентах</t>
  </si>
  <si>
    <t>Резерв под обесценение на 20 г.</t>
  </si>
  <si>
    <t>Отчисления в резерв (восстановление резерва) под обесценение</t>
  </si>
  <si>
    <t>Средства, списанные как безнадежные</t>
  </si>
  <si>
    <t>Прочие движения</t>
  </si>
  <si>
    <t xml:space="preserve">Информация об изменениях сумм резерва под обесценение финансовых активов, имеющихся в наличии для продажи
</t>
  </si>
  <si>
    <t>Резерв под обесценение, на ______________ 20___ года</t>
  </si>
  <si>
    <t>Переклассификация в финансовые активы, имеющиеся в наличии для продажи (из финансовых активов, имеющихся в наличии для продажи)</t>
  </si>
  <si>
    <t>Информация об изменениях сумм резерва под обесценение финансовых активов, удерживаемых до погашения</t>
  </si>
  <si>
    <t>Таблица 21.3</t>
  </si>
  <si>
    <t>Таблица 21.4</t>
  </si>
  <si>
    <t>Долговы ценные бумаги</t>
  </si>
  <si>
    <t>Расчеты с акционерами и участниками</t>
  </si>
  <si>
    <t>(Восстановление резерва) отчисления в резерв под обесценение</t>
  </si>
  <si>
    <t>Перевод в долгосрочные активы, предназначенные для продажи (и выбывающие группы)</t>
  </si>
  <si>
    <t>Таблица 21.5</t>
  </si>
  <si>
    <t>Отчисления в резерв (восстановление резерва) под обесценение дебиторской задолженности по договорам обязательного пенсионного страхования</t>
  </si>
  <si>
    <t>Дебиторская задолженность по договорам обязательного пенсионного страхования, списанная как безнадежная</t>
  </si>
  <si>
    <t>Резерв под обесценение дебиторской задолженности по договорам обязательного пенсионного страхования на ______________ 20___ года</t>
  </si>
  <si>
    <t>Анализ изменений резерва под обесценение дебиторской задолженности по договорам негосударственного пенсионного обеспечения</t>
  </si>
  <si>
    <t>Таблица 21.6</t>
  </si>
  <si>
    <t>Резерв под обесценение дебиторской задолженности по договорам негосударственного пенсионного обеспечения на ______________ 20___ года</t>
  </si>
  <si>
    <t>Анализ изменений резерва под обесценение прочих активов</t>
  </si>
  <si>
    <t xml:space="preserve">Расчеты по договорам администрирования договоров 
обязательного пенсионного страхования
и негосударственного пенсионного обеспечения
</t>
  </si>
  <si>
    <t>Налог на добавленную стоимость уплаченный</t>
  </si>
  <si>
    <t>Отчисления в резерв (Восстановление резерва) под обесценение</t>
  </si>
  <si>
    <t>Порядок составления таблицы 23.1 и пояснений к ней</t>
  </si>
  <si>
    <t xml:space="preserve">Информация о минимальных арендных платежах по финансовой
аренде
</t>
  </si>
  <si>
    <t>Минимальные арендные платежи за _________________ 20__ года</t>
  </si>
  <si>
    <t>За вычетом будущих финансовых расходов</t>
  </si>
  <si>
    <t>Дисконтированная стоимость минимальных арендных платежей за 20 года</t>
  </si>
  <si>
    <t>Минимальные арендные платежи за_________________ 20__ года</t>
  </si>
  <si>
    <t>За вычетом будущих финансовых выплат</t>
  </si>
  <si>
    <t>Дисконтированная стоимость минимальных арендных платежей за _________________ 20__ года</t>
  </si>
  <si>
    <t>Анализ процентных ставок и сроков погашения</t>
  </si>
  <si>
    <t>Таблица 23.3</t>
  </si>
  <si>
    <t>____________ 20__ г.</t>
  </si>
  <si>
    <t>Процентные ставки</t>
  </si>
  <si>
    <t>Сроки погашения</t>
  </si>
  <si>
    <t>24.1.2. Информация о справедливой стоимости выпущенных ценных бумаг представлена в примечании 66 настоящего приложения.</t>
  </si>
  <si>
    <t>Таблица 24.2</t>
  </si>
  <si>
    <t xml:space="preserve">Кредиторская задолженность по обязательному пенсионному
страхованию
</t>
  </si>
  <si>
    <t xml:space="preserve">Кредиторская задолженность по негосударственному пенсионному
обеспечению
</t>
  </si>
  <si>
    <t>Таблица 26.1</t>
  </si>
  <si>
    <t>Обязательства на начало отчетного периода</t>
  </si>
  <si>
    <t>Пенсионные взносы</t>
  </si>
  <si>
    <t>Распределение инвестиционного дохода</t>
  </si>
  <si>
    <t>Актуарные прибыли (убытки), в том числе</t>
  </si>
  <si>
    <t>изменения в допущениях:</t>
  </si>
  <si>
    <t>экономические</t>
  </si>
  <si>
    <t>демографические</t>
  </si>
  <si>
    <t>эффект отличия фактического хода событий от актуарных допущений:</t>
  </si>
  <si>
    <t>эффект отличия фактического уровня индексации пенсий по пенсионным планам (пенсионным схемам) от актуарных допущений</t>
  </si>
  <si>
    <t>Изменение обязательств вследствие отличия тарифного актуарного базиса от резервного</t>
  </si>
  <si>
    <t>Увеличение обязательств в связи с приближением периода выплат на 1 год (процентные расходы)</t>
  </si>
  <si>
    <t>Итоговое увеличение обязательств</t>
  </si>
  <si>
    <t>Обязательства на конец отчетного периода</t>
  </si>
  <si>
    <t>Доходность от инвестирования средств пенсионных накоплений</t>
  </si>
  <si>
    <t>Период</t>
  </si>
  <si>
    <t>Доходность размещения средств пенсионных накоплений</t>
  </si>
  <si>
    <t xml:space="preserve">Доходность от размещения средств пенсионных накоплений, распределенная на счета застрахованных
лиц
</t>
  </si>
  <si>
    <t>Доходность размещения средств выплатного резерва</t>
  </si>
  <si>
    <t>Доходность от размещения средств выплатного резерва, распределенная на счета застрахованных лиц</t>
  </si>
  <si>
    <t>Доходность от размещения средств застрахованных лиц, которым установлена срочная выплата</t>
  </si>
  <si>
    <t>Доходность от размещения средств застрахованных лиц, которым установлена срочная выплата, распределенная на счета застрахованных лиц</t>
  </si>
  <si>
    <t>Доходность Пенсионного фонда Российской Федерации</t>
  </si>
  <si>
    <t>Примечание 27. Обязательства по договорам негосударственного пенсионного обеспечения, классифицированным как страховые</t>
  </si>
  <si>
    <t>Выверка изменений обязательств по договорам негосударственного пенсионного обеспечения, классифицированным как страховые</t>
  </si>
  <si>
    <t>Таблица 27.1</t>
  </si>
  <si>
    <t>Перевод обязательств с солидарного счета на именной счет участника</t>
  </si>
  <si>
    <t>Перевод обязательств с именного счета участника на солидарный счет</t>
  </si>
  <si>
    <t>Актуарные прибыли (убытки), в том числе:</t>
  </si>
  <si>
    <t>эффект отличия фактического хода событий от актуарных допущений, в том числе:</t>
  </si>
  <si>
    <t>Доходность от инвестирования средств пенсионных резервов</t>
  </si>
  <si>
    <t>Таблица 27.2</t>
  </si>
  <si>
    <t>Доходность размещения средств пенсионных резервов</t>
  </si>
  <si>
    <t>Доходность, распределенная на счета участников по договорам негосударственного пенсионного обеспечения</t>
  </si>
  <si>
    <t>Примечание 28. Обязательства по договорам негосударственного пенсионного обеспечения, классифицированные как инвестиционные с негарантированной возможностью получения дополнительных выгод</t>
  </si>
  <si>
    <t>Выверка изменений обязательств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</si>
  <si>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Таблица 28.1</t>
  </si>
  <si>
    <t>изменения в допущениях, в том числе:</t>
  </si>
  <si>
    <t>Экономические</t>
  </si>
  <si>
    <t>Демографические</t>
  </si>
  <si>
    <t>Таблица 28.2</t>
  </si>
  <si>
    <t>Математическое ожидание средней доходности в течение среднего периода выплат</t>
  </si>
  <si>
    <t>Среднеквадратическое отклонение фактической доходности от прогнозной в течение среднего периода выплат</t>
  </si>
  <si>
    <t xml:space="preserve">Примечание 29. Обязательства по вознаграждениям работникам по окончании трудовой деятельности, не ограниченные фиксируемыми платежами
</t>
  </si>
  <si>
    <t>Таблица 29.1</t>
  </si>
  <si>
    <t>Чистые обязательства (активы) пенсионного плана</t>
  </si>
  <si>
    <t>Обязательства по прочим выплатам по окончании трудовой деятельности</t>
  </si>
  <si>
    <t>Итого обязательства (активы) по вознаграждениям работникам по окончании трудовой деятельности, не ограниченным фиксированными платежами</t>
  </si>
  <si>
    <t>Изменение приведенной стоимости обязательств плана</t>
  </si>
  <si>
    <t>Приведенная стоимость обязательств плана на начало отчетного периода</t>
  </si>
  <si>
    <t>Стоимость услуг текущего периода</t>
  </si>
  <si>
    <t>Стоимость услуг прошлых периодов</t>
  </si>
  <si>
    <t>Расходы по процентам</t>
  </si>
  <si>
    <t>(Прибыль) убыток от переоценки обязательств, в том числе:</t>
  </si>
  <si>
    <t>актуарные (прибыли) - изменения финансовых предположений</t>
  </si>
  <si>
    <t>актуарные убытки - изменения демографических предположений</t>
  </si>
  <si>
    <t>актуарные (прибыли) убытки - корректировки на основе опыта</t>
  </si>
  <si>
    <t>Осуществленные выплаты</t>
  </si>
  <si>
    <t>Приведенная стоимость обязательств плана на конец отчетного периода</t>
  </si>
  <si>
    <t>Негосударственный пенсионный фонд использует метод прогнозируемой условной единицы для определения приведенной стоимости обязательств своего пенсионного плана с установленными выплатами, соответствующей стоимости услуг текущего и прошлого периода.</t>
  </si>
  <si>
    <t>Изменение справедливой стоимости активов плана</t>
  </si>
  <si>
    <t>Справедливая стоимость активов плана на начало отчетного периода</t>
  </si>
  <si>
    <t>Доходы по процентам</t>
  </si>
  <si>
    <t>Доход на активы плана за исключением сумм, включенных в проценты</t>
  </si>
  <si>
    <t>Взносы работников</t>
  </si>
  <si>
    <t>Взносы работодателя</t>
  </si>
  <si>
    <t>Актуарные прибыли (убытки) по активам плана, в том числе:</t>
  </si>
  <si>
    <t>Справедливая стоимость активов плана на конец отчетного периода</t>
  </si>
  <si>
    <t>Распределение активов плана</t>
  </si>
  <si>
    <t>Котируемые активы плана, в том числе:</t>
  </si>
  <si>
    <t>вложения в паевые инвестиционные фонды</t>
  </si>
  <si>
    <t>облигации</t>
  </si>
  <si>
    <t>акции</t>
  </si>
  <si>
    <t>Некотируемые активы плана,
в том числе:</t>
  </si>
  <si>
    <t>депозиты</t>
  </si>
  <si>
    <t>недвижимость</t>
  </si>
  <si>
    <t>Актуарные допущения, использованные в расчетах</t>
  </si>
  <si>
    <t>Таблица 29.6</t>
  </si>
  <si>
    <t>Ставка дисконтирования (номинальная) (%)</t>
  </si>
  <si>
    <t>Будущее повышение заработной платы и пенсионных выплат (номинальное) (%)</t>
  </si>
  <si>
    <t>Возраст выхода на пенсию - женщины</t>
  </si>
  <si>
    <t>Возраст выхода на пенсию - мужчины</t>
  </si>
  <si>
    <t>Коэффициент текучести кадров, в год</t>
  </si>
  <si>
    <t>Уровень смертности после окончания трудовой деятельности для пенсионеров лет - женщины</t>
  </si>
  <si>
    <t>Анализ чувствительности</t>
  </si>
  <si>
    <t>Снижение уровня смертности на 20%</t>
  </si>
  <si>
    <t>Увеличение уровня смертности на 20%</t>
  </si>
  <si>
    <t>Снижение процентной ставки на 1 %</t>
  </si>
  <si>
    <t>Увеличение процентной ставки на 1 %</t>
  </si>
  <si>
    <t>Снижение темпа роста пенсий и пособий на 1 %</t>
  </si>
  <si>
    <t>Увеличение темпа роста пенсий и пособий на 1 %</t>
  </si>
  <si>
    <t>Снижение оборачиваемости персонала на 1 %</t>
  </si>
  <si>
    <t>Увеличение оборачиваемости персонала на 1 %</t>
  </si>
  <si>
    <t>Снижение пенсионного возраста на 1 год</t>
  </si>
  <si>
    <t>Увеличение пенсионного возраста на 1 год</t>
  </si>
  <si>
    <t>Расходы по пенсионному плану</t>
  </si>
  <si>
    <t xml:space="preserve">Номер строки </t>
  </si>
  <si>
    <t>Чистый процентный расход (доход)</t>
  </si>
  <si>
    <t xml:space="preserve">Состав статьи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t>
  </si>
  <si>
    <t>Таблица 29.9</t>
  </si>
  <si>
    <t>Актуарные прибыли (убытки) по активам плана</t>
  </si>
  <si>
    <t>Актуарные прибыли (убытки) по обязательствам плана</t>
  </si>
  <si>
    <t>Переоценка чистого актива (обязательства) пенсионного плана отражается в составе прочего совокупного дохода по статье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</si>
  <si>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Порядок составления таблицы 29.9 и пояснений к ней</t>
  </si>
  <si>
    <t>Расходы по прочим долгосрочным вознаграждениям</t>
  </si>
  <si>
    <t>Таблица 29.10</t>
  </si>
  <si>
    <t>Оплачиваемый отпуск за выслугу лет</t>
  </si>
  <si>
    <t>Юбилейные и прочие вознаграждения за выслугу лет</t>
  </si>
  <si>
    <t>Примечание 30. Резервы - оценочные обязательства</t>
  </si>
  <si>
    <t>Анализ изменений резервов - оценочных обязательств</t>
  </si>
  <si>
    <t>Таблица 30.1</t>
  </si>
  <si>
    <t>Налоговые риски</t>
  </si>
  <si>
    <t>Судебные иски</t>
  </si>
  <si>
    <t>Балансовая стоимость на ___________ 20__ года</t>
  </si>
  <si>
    <t>Создание резервов</t>
  </si>
  <si>
    <t>Использование резервов</t>
  </si>
  <si>
    <t>Восстановление неиспользованных резервов</t>
  </si>
  <si>
    <t>Примечание 32. Капитал</t>
  </si>
  <si>
    <t>Акционерный капитал</t>
  </si>
  <si>
    <t>Таблица 32.1</t>
  </si>
  <si>
    <t>Количество акций в обращении</t>
  </si>
  <si>
    <t>Обыкновенные акции</t>
  </si>
  <si>
    <t>Привилегированные акции</t>
  </si>
  <si>
    <t>На 1 января 20__ года</t>
  </si>
  <si>
    <t>Выпущенные новые акции</t>
  </si>
  <si>
    <t>Реализованные собственные акции</t>
  </si>
  <si>
    <t>На ________ 20__ года</t>
  </si>
  <si>
    <t>На ______________ 20__ года</t>
  </si>
  <si>
    <t>Примечание 33. Управление капиталом</t>
  </si>
  <si>
    <t>Порядок составления примечания 33</t>
  </si>
  <si>
    <t>Порядок составления таблицы 34.3 и пояснений к ней</t>
  </si>
  <si>
    <t>в результате реализации права застрахованных лиц на переход в негосударственный пенсионный фонд из других негосударственного пенсионного фонда</t>
  </si>
  <si>
    <t>Количество застрахованных лиц, с которыми в течение отчетного периода были прекращены договоры об обязательном пенсионном страховании, в том числе:</t>
  </si>
  <si>
    <t>в связи с реализацией права застрахованных лиц на переход из негосударственного пенсионного фонда в Пенсионный фонд Российской Федерации</t>
  </si>
  <si>
    <t>в связи с реализацией права застрахованных лиц на переход из одного негосударственного пенсионного фонда в другой негосударственный пенсионный фонд</t>
  </si>
  <si>
    <t>в связи с исполнением негосударственным пенсионным фондом обязательств по договору обязательного пенсионного страхования перед застрахованным лицом в полном объеме</t>
  </si>
  <si>
    <t>в связи со смертью застрахованного лица, за исключением застрахованных лиц обязательства перед которыми были исполнены негосударственным пенсионным фондом в полном объеме</t>
  </si>
  <si>
    <t>Количество застрахованных лиц, заключивших договоры об обязательном пенсионном страховании на конец отчетного периода, в том числе:</t>
  </si>
  <si>
    <t>количество застрахованных лиц, подавших в негосударственный пенсионный фонд заявления о распределении средств пенсионных накоплений, в том числе:</t>
  </si>
  <si>
    <t>о назначении срочной пенсии</t>
  </si>
  <si>
    <t>о единовременной выплате</t>
  </si>
  <si>
    <t>застрахованные лица, получающие накопительную часть трудовой пенсии</t>
  </si>
  <si>
    <t>правопреемники умерших застрахованных лиц, которым произведены выплаты средств пенсионных накоплений</t>
  </si>
  <si>
    <t>Структура и количество действующих договоров негосударственного пенсионного обеспечения, количество участников</t>
  </si>
  <si>
    <t>Таблица 34.6</t>
  </si>
  <si>
    <t>Количество действующих пенсионных договоров (единиц), в том числе:</t>
  </si>
  <si>
    <t>с участниками</t>
  </si>
  <si>
    <t>с работодателями</t>
  </si>
  <si>
    <t>Количество участников, получающих негосударственную пенсию (человек)</t>
  </si>
  <si>
    <t>Количество заключенных пенсионных договоров (единиц) за отчетный период</t>
  </si>
  <si>
    <t>Количество участников по заключенным за отчетный период пенсионным договорам</t>
  </si>
  <si>
    <t>Порядок составления таблицы 34.6 и пояснений к ней</t>
  </si>
  <si>
    <t>Таблица 34.7</t>
  </si>
  <si>
    <t>Состав статьи «Выплаты по договорам негосударственного пенсионного обеспечения»</t>
  </si>
  <si>
    <t>Количество пенсионных договоров, прекративших действие за отчетный период (единиц)</t>
  </si>
  <si>
    <t>Количество выбывших за отчетный период участников (человек), в том числе:</t>
  </si>
  <si>
    <t>в связи со смертью участника</t>
  </si>
  <si>
    <t>расторгнутых по инициативе вкладчика (участника)</t>
  </si>
  <si>
    <t>вследствие выполнения обязательств по договору</t>
  </si>
  <si>
    <t>по другим причинам</t>
  </si>
  <si>
    <t>Состав статьи «Изменение отложенных аквизиционных расходов»</t>
  </si>
  <si>
    <t>Порядок составления таблицы 38.1 и пояснений к ней</t>
  </si>
  <si>
    <t>ценные бумаги, классифицированные как оцениваемые по справедливой стоимости, изменения которой отражаются в составе прибыли или убытка, при первоначальном признании</t>
  </si>
  <si>
    <t>финансовые обязательства, предназначенные для торговли</t>
  </si>
  <si>
    <t>финансовые обязательства, классифицированные как оцениваемые по справедливой стоимости, изменения которой отражаются в составе прибыли или убытка, при первоначальном признании</t>
  </si>
  <si>
    <t>Доходы за вычетом расходов (расходы за вычетом доходов) от торговых операций</t>
  </si>
  <si>
    <t>Доходы (расходы) от переоценки, переклассифицированные в состав прибыли или убытка</t>
  </si>
  <si>
    <t>По необесцененным финансовым активам, в том числе:</t>
  </si>
  <si>
    <t>по депозитам и прочим размещенным средствам в кредитных организациях и банках - нерезидентах</t>
  </si>
  <si>
    <t>по займам выданным и прочим размещенным средствам</t>
  </si>
  <si>
    <t>Доходы (расходы) от переоценки драгоценных металлов</t>
  </si>
  <si>
    <t xml:space="preserve">Общие и административные расходы
</t>
  </si>
  <si>
    <t>Примечание 45. Процентные расходы</t>
  </si>
  <si>
    <t>Таблица 45.1</t>
  </si>
  <si>
    <t>По займам и прочим привлеченным средствам</t>
  </si>
  <si>
    <t xml:space="preserve">Доходы от списания кредиторской задолженности, не связанной с деятельностью в качестве страховщика по
обязательному пенсионному страхованию,
деятельностью по негосударственному
пенсионному обеспечению
</t>
  </si>
  <si>
    <t>Расходы на благотворительность, осуществление спортивных мероприятий, отдых, мероприятий культурно- просветительского характера</t>
  </si>
  <si>
    <t>Примечание 47. Налог на прибыль</t>
  </si>
  <si>
    <t>Расход (доход) по налогу на прибыль, отраженный в составе прибыли (убытка) за год в разрезе компонентов</t>
  </si>
  <si>
    <t>Таблица 47.1</t>
  </si>
  <si>
    <t>Текущие расходы (доходы) по налогу на прибыль</t>
  </si>
  <si>
    <t>Изменение отложенного налогового обязательства (актива)</t>
  </si>
  <si>
    <t>Итого, в том числе:</t>
  </si>
  <si>
    <t>расход (доход) по отложенному налогу на прибыль, отраженный в составе прочего совокупного дохода</t>
  </si>
  <si>
    <t>расходы (доходы) по налогу на прибыль</t>
  </si>
  <si>
    <t>Сопоставление теоретического расхода по налогу на прибыль с фактическим расходом по налогу на прибыль</t>
  </si>
  <si>
    <t>Таблица 47.2</t>
  </si>
  <si>
    <t>Теоретические налоговые отчисления (возмещение) по соответствующей базовой ставке (20___ год: __%; 20__ год: __%)</t>
  </si>
  <si>
    <t>Поправки на доходы или расходы, не принимаемые к налогообложению в соответствии с национальной системой налогового учета, в том числе:</t>
  </si>
  <si>
    <t>доходы, не принимаемые к налогообложению</t>
  </si>
  <si>
    <t>расходы, не принимаемые к налогообложению</t>
  </si>
  <si>
    <t>Поправки на доходы или расходы, принимаемые к налогообложению по ставкам налога, отличным от базовой ставки, в том числе:</t>
  </si>
  <si>
    <t>доходы, ставка по которым составляет __%</t>
  </si>
  <si>
    <t>4.2</t>
  </si>
  <si>
    <t>доходы или расходы, понесенные в юрисдикциях, система налогообложения которых отличается от национальной системы</t>
  </si>
  <si>
    <t>Текущие налоговые отчисления, недостаточно (избыточно) сформированные в предыдущие периоды</t>
  </si>
  <si>
    <t>Непризнанные налоговые убытки, перенесенные на будущие периоды</t>
  </si>
  <si>
    <t>Использование ранее не признанных налоговых убытков</t>
  </si>
  <si>
    <t>Воздействие изменения ставки налога на прибыль</t>
  </si>
  <si>
    <t>Не отраженные в отчетности изменения в сумме чистого отложенного налогового актива</t>
  </si>
  <si>
    <t>Расходы (доходы) по налогу на прибыль</t>
  </si>
  <si>
    <t xml:space="preserve"> Номер строки</t>
  </si>
  <si>
    <t>Отложенные налоговые убытки, которые истекают до:</t>
  </si>
  <si>
    <t>20 года</t>
  </si>
  <si>
    <t>20 +1 год</t>
  </si>
  <si>
    <t>20 +2 года</t>
  </si>
  <si>
    <t>20 +3 года</t>
  </si>
  <si>
    <t>20 +4 года</t>
  </si>
  <si>
    <t>20 +5 лет</t>
  </si>
  <si>
    <t>после 20 +5 лет</t>
  </si>
  <si>
    <t>Итого налоговые убытки, перенесенные на будущие периоды</t>
  </si>
  <si>
    <t>__________ 20__ г.</t>
  </si>
  <si>
    <t>Отражено в составе прибыли или убытка</t>
  </si>
  <si>
    <t>Отражено в составе прочего совокупного дохода</t>
  </si>
  <si>
    <t>Раздел I. Налоговое воздействие временных разниц, уменьшающих налогооблагаемую базу и отложенного налогового убытка</t>
  </si>
  <si>
    <t>Общая сумма отложенного налогового актива</t>
  </si>
  <si>
    <t>Отложенный налоговый актив по налоговому убытку, перенесенному на будущие периоды</t>
  </si>
  <si>
    <t>Отложенный налоговый актив до зачета с отложенными налоговыми обязательствами</t>
  </si>
  <si>
    <t>Общая сумма отложенного налогового обязательства</t>
  </si>
  <si>
    <t>Чистый отложенный налоговый актив (обязательство)</t>
  </si>
  <si>
    <t>Признанный отложенный налоговый актив (обязательство)</t>
  </si>
  <si>
    <t>Таблица 47.5</t>
  </si>
  <si>
    <t>_______________ 20___</t>
  </si>
  <si>
    <t>Сумма до налогообложения</t>
  </si>
  <si>
    <t>(Расходы) доходы по налогу на прибыль</t>
  </si>
  <si>
    <t>Сумма за вычетом налога</t>
  </si>
  <si>
    <t>доходы за год</t>
  </si>
  <si>
    <t>корректировки по реклассификации для доходов, включенных в состав прибылей или убытков</t>
  </si>
  <si>
    <t>Переоценка зданий</t>
  </si>
  <si>
    <t>Прочий совокупный доход</t>
  </si>
  <si>
    <t>Необецененные</t>
  </si>
  <si>
    <t>Примечание 6. Депозиты и прочие размещенные средства в кредитных организациях и банках-нерезидентах</t>
  </si>
  <si>
    <t xml:space="preserve"> </t>
  </si>
  <si>
    <t xml:space="preserve">Примечание 10. Прочие размещенные средства и прочая дебиторская задолженность
</t>
  </si>
  <si>
    <t>Резерв под обесценение на ______________ 20___ года</t>
  </si>
  <si>
    <t>Резерв под обесценение на ______________ 20___ г.</t>
  </si>
  <si>
    <t xml:space="preserve"> Таблица 21.2</t>
  </si>
  <si>
    <t>Долговые ценные бумаги субъектов Российской Федерации</t>
  </si>
  <si>
    <t>Отчисления в резерв (восстановление резерва) под обесценение дебиторской задолженности по договорам негосударственного пенсионного обеспечения</t>
  </si>
  <si>
    <t>Дебиторская задолженность по договорам негосударственного пенсионного обеспечения, списанная как безнадежная</t>
  </si>
  <si>
    <t xml:space="preserve"> Таблица 23.1</t>
  </si>
  <si>
    <t xml:space="preserve"> Таблица 23.2</t>
  </si>
  <si>
    <t xml:space="preserve"> Таблица 25.2</t>
  </si>
  <si>
    <t>Примечание 26. Обязательства по договорам обязательного пенсионного страхования</t>
  </si>
  <si>
    <t xml:space="preserve"> Таблица 26.2</t>
  </si>
  <si>
    <t>Уровень смертности после окончания трудовой деятельности для пенсионеров лет - мужчины</t>
  </si>
  <si>
    <t xml:space="preserve"> Таблица 29.3</t>
  </si>
  <si>
    <t xml:space="preserve"> Таблица 29.4</t>
  </si>
  <si>
    <t xml:space="preserve"> Таблица 29.5</t>
  </si>
  <si>
    <t xml:space="preserve"> Таблица 29.8</t>
  </si>
  <si>
    <t xml:space="preserve"> Таблица 29.2</t>
  </si>
  <si>
    <t xml:space="preserve"> Таблица 29.7</t>
  </si>
  <si>
    <t xml:space="preserve"> Таблица 31.1</t>
  </si>
  <si>
    <t xml:space="preserve"> Таблица 34.2</t>
  </si>
  <si>
    <t xml:space="preserve"> Таблица 34.4</t>
  </si>
  <si>
    <t xml:space="preserve"> Таблица 34.5</t>
  </si>
  <si>
    <t xml:space="preserve"> Таблица 35.4</t>
  </si>
  <si>
    <t xml:space="preserve"> Таблица 35.5</t>
  </si>
  <si>
    <t xml:space="preserve"> Таблица 36.1</t>
  </si>
  <si>
    <t xml:space="preserve"> Таблица 37.1</t>
  </si>
  <si>
    <t xml:space="preserve"> Таблица 47.3</t>
  </si>
  <si>
    <t xml:space="preserve"> Таблица 47.4</t>
  </si>
  <si>
    <t>Раздел II. Налоговое воздействие временных разниц, увеличивающих налогооблагаемую базу</t>
  </si>
  <si>
    <t>Прим. 5</t>
  </si>
  <si>
    <t>Прим. 6</t>
  </si>
  <si>
    <t>Прим. 7</t>
  </si>
  <si>
    <t>Прим. 8</t>
  </si>
  <si>
    <t>Прим. 9</t>
  </si>
  <si>
    <t>Прим. 10</t>
  </si>
  <si>
    <t>Прим. 11</t>
  </si>
  <si>
    <t>Прим. 12</t>
  </si>
  <si>
    <t>Прим. 13</t>
  </si>
  <si>
    <t>Прим. 14</t>
  </si>
  <si>
    <t>Прим. 15</t>
  </si>
  <si>
    <t>Прим. 16</t>
  </si>
  <si>
    <t>Прим. 17</t>
  </si>
  <si>
    <t>Прим. 18</t>
  </si>
  <si>
    <t>Прим. 19</t>
  </si>
  <si>
    <t>Прим. 20</t>
  </si>
  <si>
    <t>Прим. 21</t>
  </si>
  <si>
    <t>Прим. 22</t>
  </si>
  <si>
    <t>Прим. 23</t>
  </si>
  <si>
    <t>Прим. 24</t>
  </si>
  <si>
    <t>Прим. 25</t>
  </si>
  <si>
    <t>Прим. 26</t>
  </si>
  <si>
    <t>Прим. 27</t>
  </si>
  <si>
    <t>Прим. 28</t>
  </si>
  <si>
    <t>Прим. 29</t>
  </si>
  <si>
    <t>Прим. 30</t>
  </si>
  <si>
    <t>Прим. 31</t>
  </si>
  <si>
    <t>Прим. 32</t>
  </si>
  <si>
    <t>Прим. 33</t>
  </si>
  <si>
    <t>Прим. 34</t>
  </si>
  <si>
    <t>Прим. 35</t>
  </si>
  <si>
    <t>Прим. 36</t>
  </si>
  <si>
    <t>Прим. 37</t>
  </si>
  <si>
    <t>Прим. 38</t>
  </si>
  <si>
    <t>Прим. 39</t>
  </si>
  <si>
    <t>Прим. 40</t>
  </si>
  <si>
    <t>Прим. 41</t>
  </si>
  <si>
    <t>Прим. 42</t>
  </si>
  <si>
    <t>Прим. 43</t>
  </si>
  <si>
    <t>Прим. 44</t>
  </si>
  <si>
    <t>Прим. 45</t>
  </si>
  <si>
    <t>Прим. 46</t>
  </si>
  <si>
    <t>Прим. 47</t>
  </si>
  <si>
    <t>Примечания в составе бухгалтерской (финансовой) отчетности негосударственного пенсионного фонда</t>
  </si>
  <si>
    <t>Примечание 1. Основная деятельность негосударственного пенсионного фонда</t>
  </si>
  <si>
    <t>Основная деятельность негосударственного пенсионного фонда</t>
  </si>
  <si>
    <t>Таблица 1.1</t>
  </si>
  <si>
    <t>Стандарт МСФО</t>
  </si>
  <si>
    <t>Требования к раскрытию информации</t>
  </si>
  <si>
    <t>Описание</t>
  </si>
  <si>
    <t>МСФО (IAS) 1</t>
  </si>
  <si>
    <t>Номер, дата выдачи лицензии</t>
  </si>
  <si>
    <t>Информация о соответствии требованиям Федерального закона № 422-ФЗ от 28 декабря 2013 года «О гарантировании прав застрахованных лиц в системе обязательного пенсионного страхования Российской Федерации при формировании и инвестировании средств пенсионных накоплений, установлении и осуществлении выплат за счет средств пенсионных накоплений» (Собрание законодательства Российской Федерации, 2013, № 52, ст. 6987; 2014, № 30, ст. 4219)</t>
  </si>
  <si>
    <t>Количество филиалов, негосударственного пенсионного фонда открытых на территории Российской Федерации (в случае отсутствия информации в графе «Описание» ставится прочерк)</t>
  </si>
  <si>
    <t>Наличие представительств негосударственного пенсионного фонда (в случае отсутствия информации в графе «Описание» ставится прочерк)</t>
  </si>
  <si>
    <t>Юридический адрес негосударственного пенсионного фонда</t>
  </si>
  <si>
    <t>Фактический адрес негосударственного пенсионного фонда (в случае отсутствия информации в графе «Описание» ставится прочерк).</t>
  </si>
  <si>
    <t>Наименование управляющей компании (управляющих компаний) негосударственного пенсионного фонда, номер лицензии</t>
  </si>
  <si>
    <t>Наименование специализированного депозитария негосударственного пенсионного фонда, номер лицензии, дата выдачи и срок действия лицензии, орган, выдавший лицензию на осуществление депозитарной деятельности</t>
  </si>
  <si>
    <t>Численность персонала негосударственного пенсионного фонда</t>
  </si>
  <si>
    <t>МСФО (IAS) 1, МСФО (IAS) 24</t>
  </si>
  <si>
    <t>Наименование материнского предприятия и фактического материнского предприятия группы</t>
  </si>
  <si>
    <t>Местонахождение материнского предприятия, в состав которого входит негосударственный пенсионный фонд</t>
  </si>
  <si>
    <t>МСФО (IAS) 21</t>
  </si>
  <si>
    <t>Валюта отчетности</t>
  </si>
  <si>
    <t>Основные направления деятельности негосударственного пенсионного фонда</t>
  </si>
  <si>
    <t>Организационно-правовая форма негосударственного пенсионного фонда</t>
  </si>
  <si>
    <t>Прим. 1</t>
  </si>
  <si>
    <t>Примечание 2. Экономическая среда, в которой негосударственный пенсионный фонд осуществляет свою деятельность</t>
  </si>
  <si>
    <t>Экономическая среда, в которой негосударственный пенсионный фонд осуществляет свою деятельность</t>
  </si>
  <si>
    <t>Таблица 2.1</t>
  </si>
  <si>
    <t>Основные факторы и влияния, определяющие финансовые результаты. Изменения внешней среды, в которой функционирует негосударственный пенсионный фонд, реакция на эти изменения</t>
  </si>
  <si>
    <t>Прим. 2</t>
  </si>
  <si>
    <t>Примечание 3. Основы составления бухгалтерской (финансовой) отчетности</t>
  </si>
  <si>
    <t>Основы составления бухгалтерской (финансовой) отчетности</t>
  </si>
  <si>
    <t>Таблица 3.1</t>
  </si>
  <si>
    <t>База (или базы) оценки, использованная при составлении бухгалтерской (финансовой) отчетности</t>
  </si>
  <si>
    <t>Причины реклассификации сравнительных сумм</t>
  </si>
  <si>
    <t>Характер реклассификаций сравнительных сумм (включая информацию по состоянию на начало предшествующего периода)</t>
  </si>
  <si>
    <t>Сумма каждой статьи (класса статей), которые являются предметом реклассификации</t>
  </si>
  <si>
    <t>Четкое и безоговорочное заявление негосударственного пенсионного фонда о соответствии бухгалтерской (финансовой) отчетности МСФО (IFRS)</t>
  </si>
  <si>
    <t>Существенное влияние ретроспективного применения (ретроспективного пересчета или реклассификации на информацию на начало предшествующего отчетного периода)</t>
  </si>
  <si>
    <t>Прим. 3</t>
  </si>
  <si>
    <t>Примечание 4. Принципы учетной политики, важные бухгалтерские оценки и профессиональные суждения в применении учетной политики</t>
  </si>
  <si>
    <t>Краткое изложение принципов учетной политики, важные оценки и профессиональные суждения в применении учетной политики</t>
  </si>
  <si>
    <t>Таблица 4.1</t>
  </si>
  <si>
    <t>Раздел I. Влияние оценок и допущений</t>
  </si>
  <si>
    <t>Влияние оценок и допущений на признанные активы и обязательства (указываются статьи отчетности, на суммы которых профессиональные оценки и допущения оказывают наиболее существенное воздействие и приводятся комментарии в отношении того, каким образом влияют профессиональные суждения на оценку этих статей)</t>
  </si>
  <si>
    <t>МСФО (IFRS) 4</t>
  </si>
  <si>
    <t>Основные допущения, использованные при оценке обязательств по договорам обязательного пенсионного страхования</t>
  </si>
  <si>
    <t>Основные допущения, использованные при оценке обязательств по договорам негосударственного пенсионного обеспечения</t>
  </si>
  <si>
    <t>МСФО (IAS) 1, МСФО (IFRS) 13, МСФО (IAS) 39</t>
  </si>
  <si>
    <t>Ключевые подходы к оценке финансовых инструментов</t>
  </si>
  <si>
    <t>Переоценка активов и обязательств, выраженных в иностранной валюте</t>
  </si>
  <si>
    <t>Непрерывность деятельности</t>
  </si>
  <si>
    <t>Раздел II. Изменения в учетной политике</t>
  </si>
  <si>
    <t>МСФО (IAS) 8</t>
  </si>
  <si>
    <t>Указываются наименования выпущенных, но не вступивших в силу МСФО, с указанием дат, с которых планируется применение этих МСФО, дат, с которых требуется применение этих МСФО, характера предстоящих изменений в учетной политике, обсуждения ожидаемого влияния на отчетность или указания того, что такое влияние не может быть обоснованно оцененено)</t>
  </si>
  <si>
    <t>Раздел III. Принципы учетной политики, которые представляются уместными для понимания бухгалтерской (финансовой) отчетности Критерии признания и база оценки финансовых инструментов</t>
  </si>
  <si>
    <t>МСФО (IAS) 1, МСФО (IFRS) 7</t>
  </si>
  <si>
    <t>Критерии признания и база оценки денежных средств и их эквивалентов</t>
  </si>
  <si>
    <t>Критерии признания и база оценки депозитов и прочих размещенных средств в кредитных организациях и банках-нерезидентах</t>
  </si>
  <si>
    <t>МСФО (IFRS) 7, МСФО (IAS) 39, МСФО (IFRS) 15</t>
  </si>
  <si>
    <t>Порядок признания и последующего учета финансовых активов, оцениваемых по справедливой стоимости через прибыль или убыток</t>
  </si>
  <si>
    <t>МСФО (IAS) 39, МСФО (IFRS) 15, МСФО (IAS) 21</t>
  </si>
  <si>
    <t>Порядок признания и последующего учета финансовых активов, имеющихся в наличии для продажи</t>
  </si>
  <si>
    <t>МСФО (IAS) 39, МСФО (IFRS) 7</t>
  </si>
  <si>
    <t>Порядок признания и последующего учета финансовых активов, удерживаемых до погашения</t>
  </si>
  <si>
    <t>МСФО (IAS) 39</t>
  </si>
  <si>
    <t>Порядок признания и последующего учета прочих размещенных средств и дебиторской задолженности</t>
  </si>
  <si>
    <t>Порядок признания и последующего учета инвестиций в дочерние, совместно контролируемые и ассоциированные предприятия</t>
  </si>
  <si>
    <t>Порядок признания и последующего учета прочих активов</t>
  </si>
  <si>
    <t>Порядок признания и последующего учета финансовых обязательств, оцениваемых по справедливой стоимости через прибыль или убыток</t>
  </si>
  <si>
    <t>МСФО (IFRS) 7, МСФО (IAS) 39</t>
  </si>
  <si>
    <t>Порядок признания и последующего учета займов и прочих привлеченных средств</t>
  </si>
  <si>
    <t>МСФО (IFRS) 7, МСФО (IAS) 32</t>
  </si>
  <si>
    <t>Порядок признания и последующего учета выпущенных долговых ценных бумаг</t>
  </si>
  <si>
    <t>МСФО (IAS) 32</t>
  </si>
  <si>
    <t>Порядок проведения взаимозачетов финансовых активов и финансовых обязательств</t>
  </si>
  <si>
    <t>Раздел IV. Порядок признания и последующего учета хеджирования</t>
  </si>
  <si>
    <t>МСФО (IFRS) 7</t>
  </si>
  <si>
    <t>Хеджирование потоков денежных средств (описание типа хеджирования, характер хеджируемых рисков, описание финансовых инструментов, признанных инструментами хеджирования)</t>
  </si>
  <si>
    <t>Хеджирование справедливой стоимости (описание типа хеджирования, характер хеджируемых рисков, описание финансовых инструментов, признанных инструментами хеджирования)</t>
  </si>
  <si>
    <t>Хеджирование чистых инвестиций в иностранные подразделения (описание типа хеджирования, характер хеджируемых рисков, описание финансовых инструментов, признанных инструментами хеджирования)</t>
  </si>
  <si>
    <t>Порядок признания и последующего учета обязательств по договорам негосударственного пенсионного обеспечения, классифицированным как страховые</t>
  </si>
  <si>
    <t>Порядок признания и последующего учета обязательств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</si>
  <si>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Порядок признания, прекращения признания, амортизации отложенных аквизиционных расходов. Порядок рассмотрения отложенных аквизиционных расходов при проведении проверки адекватности обязательств</t>
  </si>
  <si>
    <t>Порядок признания и последующего учета дебиторской задолженности по деятельности в качестве страховщика по обязательному пенсионному страхованию, деятельности по негосударственному пенсионному обеспечению</t>
  </si>
  <si>
    <t>МСФО (IFRS) 4, МСФО (IAS) 39</t>
  </si>
  <si>
    <t>Порядок признания и последующего учета пенсионных взносов</t>
  </si>
  <si>
    <t>Порядок признания и последующего учета пенсионных выплат</t>
  </si>
  <si>
    <t>Состав и классификация аквизиционных расходов. Порядок признания аквизиционных расходов</t>
  </si>
  <si>
    <t>Порядок учета изменений в обязательствах по договорам, классифицированным как страховые, и инвестиционным договорам с негарантированной возможностью получения дополнительных выгод</t>
  </si>
  <si>
    <t>Раздел VI. Критерии признания и база оценки инвестиционного имущества</t>
  </si>
  <si>
    <t>МСФО (IAS) 40</t>
  </si>
  <si>
    <t>Применяемая модель учета инвестиционного имущества</t>
  </si>
  <si>
    <t>Раздел VII. Критерии признания, база оценки основных средств</t>
  </si>
  <si>
    <t>МСФО (IAS) 16</t>
  </si>
  <si>
    <t>База, используемая для оценки основных средств (для каждого класса активов)</t>
  </si>
  <si>
    <t>Применяемый метод амортизации для каждого класса активов</t>
  </si>
  <si>
    <t>Применяемые сроки полезного использования для каждого класса активов</t>
  </si>
  <si>
    <t>Раздел VIII. Критерии признания, база оценки нематериальных активов</t>
  </si>
  <si>
    <t>МСФО (IAS) 38</t>
  </si>
  <si>
    <t>Определение и состав нематериальных активов</t>
  </si>
  <si>
    <t>Применяемые сроки и методы амортизации для нематериальных активов с ограниченным сроком использования</t>
  </si>
  <si>
    <t>Порядок учета затрат на создание нематериальных активов собственными силами.</t>
  </si>
  <si>
    <t>Раздел IX. Порядок признания и последующего учета вознаграждений работникам и связанные с ними отчисления</t>
  </si>
  <si>
    <t>МСФО (IAS) 1, МСФО (IAS) 19</t>
  </si>
  <si>
    <t>Порядок признания расходов, связанных с начислением заработной платы, включая компенсационные и стимулирующие выплаты, связанных с начислением выплат по отпускам, пособиям по временной нетрудоспособности и уходу за ребенком, вознаграждение по итогам года, выходные пособия</t>
  </si>
  <si>
    <t>МСФО (IAS) 19</t>
  </si>
  <si>
    <t>Описание пенсионных планов с установленными выплатами, реализуемых негосударственным пенсионным фондом</t>
  </si>
  <si>
    <t>Использование метода дисконтированной стоимости для определения размера обязательства по пенсионному обеспечению и соответствующей стоимости вклада работников в отношении текущего периода</t>
  </si>
  <si>
    <t>Порядок признания стоимости вклада предыдущей службы работников, другие положения, связанные с отражением в отчетности вознаграждений работникам по окончании трудовой деятельности, не ограниченным фиксируемыми платежами</t>
  </si>
  <si>
    <t>МСФО (IFRS) 5, МСФО (IAS) 1</t>
  </si>
  <si>
    <t>Порядок признания и последующего учета долгосрочных активов, предназначенных для продажи</t>
  </si>
  <si>
    <t>МСФО (IAS) 37, МСФО (IAS) 1</t>
  </si>
  <si>
    <t>Порядок признания и последующего учета резервов - оценочных обязательств</t>
  </si>
  <si>
    <t>МСФО (IAS) 17, МСФО (IAS) 39</t>
  </si>
  <si>
    <t>Порядок признания, последующего учета, прекращения признания обязательств по финансовой аренде</t>
  </si>
  <si>
    <t>Порядок признания, последующего учета, прекращения признания кредиторской задолженности</t>
  </si>
  <si>
    <t>МСФО (IAS) 12</t>
  </si>
  <si>
    <t>Порядок признания, оценки, последующего учета, прекращения признания отложенного налогового актива и отложенного налогового обязательства</t>
  </si>
  <si>
    <t>Порядок признания и оценки уставного капитала, эмиссионного дохода</t>
  </si>
  <si>
    <t>МСФО (IAS) 32, МСФО (IFRS) 7</t>
  </si>
  <si>
    <t>Порядок признания и оценки собственных выкупленных акций</t>
  </si>
  <si>
    <t>Порядок признания и оценки резервного капитала</t>
  </si>
  <si>
    <t>МСФО (IAS) 10, МСФО (IAS) 32</t>
  </si>
  <si>
    <t>Порядок отражения дивидендов</t>
  </si>
  <si>
    <t>Суждения (помимо тех, которые связаны с оценкой), которые были выработаны руководством в процессе применения учетной политики и которые оказывают наибольшее значительное воздействие на суммы, отраженные в бухгалтерской (финансовой) отчетности</t>
  </si>
  <si>
    <t>Описание изменений учетной политики, их причин и характера (раскрывается наименование МСФО, в соответствии с которым производятся изменения, причины, по которым применение новых МСФО обеспечивает более надежную и уместную корректировку, описания влияния изменений учетной политики на корректировки текущего и предыдущего периода)</t>
  </si>
  <si>
    <t>МСФО (IAS) 1, МСФО (IAS) 28, МСФО (IFRS) 10, МСФО (IFRS) 11, МСФО (IFRS) 12</t>
  </si>
  <si>
    <t>Порядок признания и последующего учета прочих финансовых обязательств</t>
  </si>
  <si>
    <t>Раздел V. Критерии признания и база оценки активов и обязательств, доходов и расходов, связанных с осуществлением деятельности в качестве страховщика по обязательному пенсионному страхованию, деятельности по негосударственному пенсионному обеспечению</t>
  </si>
  <si>
    <t>Деятельности в качестве страховщика по обязательному пенсионному страхованию, деятельности по негосударственному пенсионному обеспечению. Классификация договоров негосударственного пенсионного фонда</t>
  </si>
  <si>
    <t>Порядок признания и последующего учета кредиторской задолженности по деятельности в качестве страховщика по обязательному пенсионному страхованию, деятельности по негосударственному пенсионному обеспечению</t>
  </si>
  <si>
    <t>Критерии, используемые организацией в целях проведения различия между инвестиционным имуществом и объектами собственности, занимаемыми владельцем, а также имуществом, предназначенным для продажи в ходе обычной деятельности</t>
  </si>
  <si>
    <t>Степень, в которой справедливая стоимость инвестиционного имущества (измеренная или раскрытая в бухгалтерской (финансовой) отчетности) основана на оценке, произведенной независимым оценщиком, обладающим соответствующей признанной профессиональной квалификацией, а также недавним опытом проведения оценки инвестиций в недвижимость той же категории и местонахождения, что и оцениваемый объект</t>
  </si>
  <si>
    <t>База оценки для каждого класса активов (стоимость приобретения за вычетом амортизации или стоимость переоценки за вычетом амортизации)</t>
  </si>
  <si>
    <t>Раздел X. Критерии признания, база оценки и порядок учета других активов и обязательств</t>
  </si>
  <si>
    <t>Прим. 4</t>
  </si>
  <si>
    <t>Раскрытие для каждого класса активов с неопределенным сроком полезного использования факта ежегодного тестирования на обесценение, информации о наличии возможных признаков обесценения</t>
  </si>
  <si>
    <t xml:space="preserve">Приложение 15 к Положению Банка России
от ___________________
№_______ - П «Отраслевой
стандарт о сроках, порядке составления, раскрытия и представления в Банк России бухгалтерской (финансовой) отчетности негосударственного пенсионного фонда»
</t>
  </si>
  <si>
    <t>ОТЧЕТ О ЦЕЛЕВОМ ИСПОЛЬЗОВАНИИ СРЕДСТВ НЕГОСУДАРСТВЕННОГО ПЕНСИОННОГО ФОНДА В ФОРМЕ НЕКОММЕРЧЕСКОЙ ОРГАНИЗАЦИИ за «_____________»________ _______ г.</t>
  </si>
  <si>
    <t>_________________________________________________________________________________</t>
  </si>
  <si>
    <t>Почтовый адрес _________________________________________</t>
  </si>
  <si>
    <t>Код формы по ОКУД: 0420206 
Квартальная (годовая) (тыс. руб.)</t>
  </si>
  <si>
    <t>_____________ 20__ г.</t>
  </si>
  <si>
    <t xml:space="preserve"> Остаток средств на начало отчетного года</t>
  </si>
  <si>
    <t>Поступило средств</t>
  </si>
  <si>
    <t>Целевые поступления, в том числе:</t>
  </si>
  <si>
    <t>целевые взносы вкладчиков</t>
  </si>
  <si>
    <t>целевые отчисления от суммы пенсионных взносов (до 3%)</t>
  </si>
  <si>
    <t xml:space="preserve"> Отчисления от дохода от размещения средств пенсионных резервов (до 15%)</t>
  </si>
  <si>
    <t>Отчисления от дохода от инвестирования средств пенсионных накоплений (до 15%)</t>
  </si>
  <si>
    <t xml:space="preserve"> Доходы от размещения и использования имущества, предназначенного для обеспечения уставной деятельности</t>
  </si>
  <si>
    <t>Прочие поступления</t>
  </si>
  <si>
    <t>Использовано средств</t>
  </si>
  <si>
    <t>(…..)</t>
  </si>
  <si>
    <t>Расходы на содержание аппарата управления, в том числе:</t>
  </si>
  <si>
    <t>связанные с оплатой труда (включая налоги и обязательные платежи)</t>
  </si>
  <si>
    <t>не связанные с оплатой труда, в том числе:</t>
  </si>
  <si>
    <t>на содержание помещений, зданий, транспортных средств и иного имущества (кроме ремонта)</t>
  </si>
  <si>
    <t>на ремонт основных средств и иного имущества</t>
  </si>
  <si>
    <t>Расходы на представительские цели</t>
  </si>
  <si>
    <t>Расходы на приобретение основных средств и иного имущества</t>
  </si>
  <si>
    <t>Расходы, связанные с предоставлением услуг сторонних организаций по организационному, информационному и техническому обеспечению деятельности по негосударственному пенсионному обеспечению</t>
  </si>
  <si>
    <t>Расходы, связанные с предоставлением услуг сторонних организаций по организационному, информационному и техническому обеспечению деятельности по обязательному пенсионному страхованию</t>
  </si>
  <si>
    <t>Остаток средств на конец отчетного периода</t>
  </si>
  <si>
    <t>Руководитель ___________________________(должность) __________________ (Ф.И.О.)</t>
  </si>
  <si>
    <t>«____»______________ ____________г.</t>
  </si>
  <si>
    <t xml:space="preserve">ОТЧЕТ О ЦЕЛЕВОМ ИСПОЛЬЗОВАНИИ СРЕДСТВ НЕГОСУДАРСТВЕННОГО ПЕНСИОННОГО ФОНДА В ФОРМЕ НЕКОММЕРЧЕСКОЙ ОРГАНИЗАЦИИ </t>
  </si>
  <si>
    <t>ОЦИ НПФ (НКО)</t>
  </si>
  <si>
    <t xml:space="preserve"> (полное фирменное и сокращенное фирменное наименование)</t>
  </si>
  <si>
    <t>Процентные доходы прошлого года</t>
  </si>
  <si>
    <t>Комиссионные расходы и затраты по сделке, уменьшающие процентные доходы</t>
  </si>
  <si>
    <t>Премии, уменьшающие процентные доходы</t>
  </si>
  <si>
    <t>Корректировки, увеличивающие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</si>
  <si>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Корректировки, уменьшающие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</si>
  <si>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Процентные расходы прошлого года</t>
  </si>
  <si>
    <t>Комиссионные расходы и затраты по сделке, увеличивающие процентные расходы</t>
  </si>
  <si>
    <t>Доходы от восстановления и расходы по формированию резервов под обесценение по финансовым активам, приносящим процентный доход</t>
  </si>
  <si>
    <t>Доходы от восстановления и расходы по формированию резервов под обесценение по финансовым активам, приносящим процентный доход, прошлого года</t>
  </si>
  <si>
    <t>Доходы от восстановления резервов под обесценение</t>
  </si>
  <si>
    <t>Расходы по формированию резервов под обесценение</t>
  </si>
  <si>
    <t>Доходы и расходы по пенсионной деятельности</t>
  </si>
  <si>
    <t>Доходы и расходы по пенсионной деятельности прошлого года</t>
  </si>
  <si>
    <t>Выплаты по пенсионной деятельности</t>
  </si>
  <si>
    <t>Увеличение пенсионных обязательств</t>
  </si>
  <si>
    <t>Уменьшение пенсионных обязательств</t>
  </si>
  <si>
    <t>Увеличение отложенных аквизиционных расходов</t>
  </si>
  <si>
    <t>Аквизиционные расходы, уменьшение отложенных аквизиционных расходов</t>
  </si>
  <si>
    <t>Прочие доходы по пенсионной деятельности</t>
  </si>
  <si>
    <t>Прочие расходы по пенсионной деятельности</t>
  </si>
  <si>
    <t>Доходы и расходы (кроме процентных) от операций с финансовыми инструментами и драгоценными металлами</t>
  </si>
  <si>
    <t>Доходы и расходы (кроме процентных) от операций с финансовыми инструментами и драгоценными металлами прошлого года</t>
  </si>
  <si>
    <t>Доходы (кроме процентных) от операций с приобретенными долговыми ценными бумагами</t>
  </si>
  <si>
    <t>Расходы по операциям с приобретенными долговыми ценными бумагами</t>
  </si>
  <si>
    <t>Доходы от операций с приобретенными долевыми ценными бумагами</t>
  </si>
  <si>
    <t>Расходы по операциям с приобретенными долевыми ценными бумагами</t>
  </si>
  <si>
    <t>Доходы от операций с производными финансовыми инструментами и от применения встроенных производных финансовых инструментов, не отделяемых от основного договора</t>
  </si>
  <si>
    <t>Расходы по операциям с производными финансовыми инструментами и от применения встроенных производных финансовых инструментов, не отделяемых от основного договора</t>
  </si>
  <si>
    <t>Доходы от операций с иностранной валютой</t>
  </si>
  <si>
    <t>Расходы по операциям с иностранной валютой</t>
  </si>
  <si>
    <t>Доходы от операций с драгоценными металлами</t>
  </si>
  <si>
    <t>Расходы по операциям с драгоценными металлами</t>
  </si>
  <si>
    <t>Комиссионные доходы и доходы от оказания услуг</t>
  </si>
  <si>
    <t>Комиссионные доходы и доходы от оказания услуг прошлого года</t>
  </si>
  <si>
    <t>Комиссионные и аналогичные доходы</t>
  </si>
  <si>
    <t>Доходы от оказания услуг</t>
  </si>
  <si>
    <t>Доходы и расходы по другим операциям</t>
  </si>
  <si>
    <t>Доходы и расходы по другим операциям прошлого года</t>
  </si>
  <si>
    <t>Доходы по другим операциям</t>
  </si>
  <si>
    <t>Расходы по другим операциям</t>
  </si>
  <si>
    <t>Доходы и расходы, связанные с обеспечением деятельности</t>
  </si>
  <si>
    <t>Доходы и расходы, связанные с обеспечением деятельности прошлого года</t>
  </si>
  <si>
    <t>Доходы, связанные с операциями по обеспечению деятельности</t>
  </si>
  <si>
    <t>Расходы, связанные с обеспечением деятельности</t>
  </si>
  <si>
    <t>Налог на прибыль</t>
  </si>
  <si>
    <t>Налог на прибыль прошлого года</t>
  </si>
  <si>
    <t>Текущий налог на прибыль</t>
  </si>
  <si>
    <t>Увеличение налога на прибыль на отложенный налог на прибыль</t>
  </si>
  <si>
    <t>Уменьшение налога на прибыль на отложенный налог на прибыль</t>
  </si>
  <si>
    <t>ЕПС</t>
  </si>
  <si>
    <t>Финансовые активы, оцениваемые по справедливой стоимости, изменение которой отражается в составе прибыли или убытка</t>
  </si>
  <si>
    <t>На главную</t>
  </si>
  <si>
    <t>Номер счета</t>
  </si>
  <si>
    <t>Наименование разделов и счетов бухгалтерского учета</t>
  </si>
  <si>
    <t>Признак счета</t>
  </si>
  <si>
    <t>первого порядка</t>
  </si>
  <si>
    <t>второго порядка</t>
  </si>
  <si>
    <t>Раздел 1. Капитал и целевое финансирование</t>
  </si>
  <si>
    <t>Уставный капитал, вклады и взносы организаций</t>
  </si>
  <si>
    <t>Уставный капитал организаций, созданных в форме акционерного общества</t>
  </si>
  <si>
    <t>П</t>
  </si>
  <si>
    <t>Уставный капитал организаций, созданных в форме общества с ограниченной ответственностью</t>
  </si>
  <si>
    <t>Совокупный вклад участников и учредителей</t>
  </si>
  <si>
    <t>Уставный фонд унитарного предприятия</t>
  </si>
  <si>
    <t>Складочный капитал организаций, созданных в форме товарищества (товарищества на вере)</t>
  </si>
  <si>
    <t>Собственные доли уставного капитала (акции), выкупленные организацией</t>
  </si>
  <si>
    <t>А</t>
  </si>
  <si>
    <t>Собственные доли уставного капитала организации, созданной в форме общества с ограниченной ответственностью, выкупленные у участников</t>
  </si>
  <si>
    <t>Прирост стоимости основных средств при переоценке</t>
  </si>
  <si>
    <t>Эмиссионный доход</t>
  </si>
  <si>
    <t>Положительная переоценка ценных бумаг, имеющихся в наличии для продажи</t>
  </si>
  <si>
    <t>Отрицательная переоценка ценных бумаг, имеющихся в наличии для продажи</t>
  </si>
  <si>
    <t>Увеличение добавочного капитала на отложенный налог на прибыль</t>
  </si>
  <si>
    <t>Уменьшение добавочного капитала на отложенный налог на прибыль</t>
  </si>
  <si>
    <t>Прирост стоимости нематериальных активов при переоценке</t>
  </si>
  <si>
    <t>Уменьшение обязательств (увеличение требований) по выплате долгосрочных вознаграждений работникам по окончании трудовой деятельности при переоценке</t>
  </si>
  <si>
    <t>Увеличение обязательств (уменьшение требований) по выплате долгосрочных вознаграждений работникам по окончании трудовой деятельности при переоценке</t>
  </si>
  <si>
    <t>Безвозмездное финансирование, предоставленное организации акционерами, участниками</t>
  </si>
  <si>
    <t>Переоценка инструментов хеджирования потоков денежных средств - положительные разницы</t>
  </si>
  <si>
    <t>Переоценка инструментов хеджирования потоков денежных средств - отрицательные разницы</t>
  </si>
  <si>
    <t>Вклады в имущество некредитной финансовой организации</t>
  </si>
  <si>
    <t>Положительная переоценка финансовых активов</t>
  </si>
  <si>
    <t>Отрицательная переоценка финансовых активов</t>
  </si>
  <si>
    <t>Переоценка инструментов хеджирования чистой инвестиции в иностранное подразделение - положительные разницы</t>
  </si>
  <si>
    <t>Переоценка инструментов хеджирования чистой инвестиции в иностранное подразделение - отрицательные разницы</t>
  </si>
  <si>
    <t>Резервный и другие фонды</t>
  </si>
  <si>
    <t>Резервный фонд</t>
  </si>
  <si>
    <t>Другие фонды</t>
  </si>
  <si>
    <t>Нераспределенная прибыль</t>
  </si>
  <si>
    <t>Непокрытый убыток</t>
  </si>
  <si>
    <t>Целевое финансирование некоммерческих организаций</t>
  </si>
  <si>
    <t>Дивиденды (распределение части прибыли между участниками)</t>
  </si>
  <si>
    <t>Раздел 2. Денежные средства и драгоценные металлы</t>
  </si>
  <si>
    <t>Денежные средства</t>
  </si>
  <si>
    <t>Наличная валюта и чеки (в том числе дорожные чеки), номинальная стоимость которых указана в иностранной валюте</t>
  </si>
  <si>
    <t>Касса организации</t>
  </si>
  <si>
    <t>Чеки (в том числе дорожные чеки), номинальная стоимость которых указана в иностранной валюте</t>
  </si>
  <si>
    <t>Драгоценные металлы и природные драгоценные камни</t>
  </si>
  <si>
    <t>Драгоценные металлы</t>
  </si>
  <si>
    <t>Золото</t>
  </si>
  <si>
    <t>Другие драгоценные металлы (кроме золота)</t>
  </si>
  <si>
    <t>Драгоценные металлы в пути</t>
  </si>
  <si>
    <t>Драгоценные металлы в монетах и памятных медалях</t>
  </si>
  <si>
    <t>Депозитные счета в драгоценных металлах (за исключением физической формы) в кредитных организациях</t>
  </si>
  <si>
    <t>Депозитные счета в драгоценных металлах (за исключением физической формы) в банках-нерезидентах</t>
  </si>
  <si>
    <t>Резервы под обесценение</t>
  </si>
  <si>
    <t>Проценты на депозитные счета в драгоценных металлах (за исключением физической формы) в кредитных организациях</t>
  </si>
  <si>
    <t>Проценты на депозитные счета в драгоценных металлах (за исключением физической формы) в банках-нерезидентах</t>
  </si>
  <si>
    <t>Корректировки, увеличивающие стоимость депозитных счетов в драгоценных металлах (за исключением физической формы) в кредитных организациях</t>
  </si>
  <si>
    <t>Корректировки, уменьшающие стоимость депозитных счетов в драгоценных металлах (за исключением физической формы) в кредитных организациях</t>
  </si>
  <si>
    <t>Корректировки, увеличивающие стоимость депозитных счетов в драгоценных металлах (за исключением физической формы) в банках-нерезидентах</t>
  </si>
  <si>
    <t>Корректировки, уменьшающие стоимость депозитных счетов в драгоценных металлах (за исключением физической формы) в банках-нерезидентах</t>
  </si>
  <si>
    <t>Природные драгоценные камни</t>
  </si>
  <si>
    <t>Природные драгоценные камни в пути</t>
  </si>
  <si>
    <t>Расчетные счета в кредитных организациях и банках-нерезидентах</t>
  </si>
  <si>
    <t>Расчетные счета в кредитных организациях</t>
  </si>
  <si>
    <t>Расчетные счета в банках-нерезидентах</t>
  </si>
  <si>
    <t>Кредит, полученный в порядке расчетов по расчетному счету ("овердрафт") в кредитных организациях</t>
  </si>
  <si>
    <t>Кредит, полученный в порядке расчетов по расчетному счету ("овердрафт") в банках-нерезидентах</t>
  </si>
  <si>
    <t>Резервы под обесценение по денежным средствам на расчетных счетах в кредитных организациях</t>
  </si>
  <si>
    <t>Резервы под обесценение по денежным средствам на расчетных счетах в банках-нерезидентах</t>
  </si>
  <si>
    <t>Депозиты, размещенные в кредитных организациях и банках-нерезидентах</t>
  </si>
  <si>
    <t>Депозиты в кредитных организациях</t>
  </si>
  <si>
    <t>Депозиты в банках-нерезидентах</t>
  </si>
  <si>
    <t>Начисленные проценты по депозитам в кредитных организациях</t>
  </si>
  <si>
    <t>Начисленные проценты по депозитам в банках-нерезидентах</t>
  </si>
  <si>
    <t>Начисленные расходы, связанные с размещением депозитов в кредитных организациях</t>
  </si>
  <si>
    <t>Начисленные расходы, связанные с размещением депозитов в банках-нерезидентах</t>
  </si>
  <si>
    <t>Расчеты по расходам, связанным с размещением депозитов в кредитных организациях</t>
  </si>
  <si>
    <t>Расчеты по расходам, связанным с размещением депозитов в банках-нерезидентах</t>
  </si>
  <si>
    <t>Корректировки, увеличивающие стоимость депозитов в кредитных организациях</t>
  </si>
  <si>
    <t>Корректировки, увеличивающие стоимость депозитов в банках-нерезидентах</t>
  </si>
  <si>
    <t>Корректировки, уменьшающие стоимость депозитов в кредитных организациях</t>
  </si>
  <si>
    <t>Корректировки, уменьшающие стоимость депозитов в банках-нерезидентах</t>
  </si>
  <si>
    <t>Расчеты по процентам по депозитам в кредитных организациях</t>
  </si>
  <si>
    <t>Расчеты по процентам по депозитам в банках-нерезидентах</t>
  </si>
  <si>
    <t>Резервы под обесценение по депозитам в кредитных организациях</t>
  </si>
  <si>
    <t>Резервы под обесценение по депозитам в банках-нерезидентах</t>
  </si>
  <si>
    <t>Специальные счета</t>
  </si>
  <si>
    <t>Аккредитивы</t>
  </si>
  <si>
    <t>Чековые книжки</t>
  </si>
  <si>
    <t>Специальные банковские счета</t>
  </si>
  <si>
    <t>Денежные документы</t>
  </si>
  <si>
    <t>Раздел 3. Требования и обязательства по договорам, имеющим отраслевую специфику, а также по внутрихозяйственным расчетам</t>
  </si>
  <si>
    <t>Внутрихозяйственные требования и обязательства</t>
  </si>
  <si>
    <t>Внутрихозяйственные расчеты</t>
  </si>
  <si>
    <t>Счета для осуществления клиринга</t>
  </si>
  <si>
    <t>Средства на клиринговых банковских счетах для исполнения обязательств и индивидуального клирингового обеспечения</t>
  </si>
  <si>
    <t>Средства на клиринговых банковских счетах коллективного клирингового обеспечения (гарантийный фонд)</t>
  </si>
  <si>
    <t>Средства для исполнения обязательств, допущенных к клирингу, и индивидуального клирингового обеспечения</t>
  </si>
  <si>
    <t>Средства нерезидентов для исполнения обязательств, допущенных к клирингу, и индивидуального клирингового обеспечения</t>
  </si>
  <si>
    <t>Средства для коллективного клирингового обеспечения (гарантийный фонд)</t>
  </si>
  <si>
    <t>Средства нерезидентов для коллективного клирингового обеспечения (гарантийный фонд)</t>
  </si>
  <si>
    <t>Средства в клиринговых организациях, предназначенные для исполнения обязательств, допущенных к клирингу, и индивидуального клирингового обеспечения</t>
  </si>
  <si>
    <t>Средства в клиринговых организациях, предназначенные для коллективного клирингового обеспечения (гарантийный фонд)</t>
  </si>
  <si>
    <t>Отражение результатов клиринга</t>
  </si>
  <si>
    <t>Средства коллективного клирингового обеспечения (гарантийный фонд), размещенные во вклады в кредитных организациях</t>
  </si>
  <si>
    <t>Расчеты по брокерским операциям</t>
  </si>
  <si>
    <t>Средства клиентов по брокерским операциям с ценными бумагами и другими финансовыми активами</t>
  </si>
  <si>
    <t>Расчеты некредитных финансовых организаций - доверителей (комитентов) по брокерским операциям с ценными бумагами и другими финансовыми активами</t>
  </si>
  <si>
    <t>Средства клиентов-нерезидентов по брокерским операциям с ценными бумагами и другими финансовыми активами</t>
  </si>
  <si>
    <t>Расчеты с посредниками по обслуживанию выпусков ценных бумаг</t>
  </si>
  <si>
    <t>Страховые обязательства</t>
  </si>
  <si>
    <t>Обязательства по договорам, классифицированным как инвестиционные, с негарантированной возможностью получения дополнительных выгод</t>
  </si>
  <si>
    <t>Резерв незаработанной премии</t>
  </si>
  <si>
    <t>Резерв незаработанной премии по договорам страхования иного, чем страхование жизни</t>
  </si>
  <si>
    <t>Корректировка резерва незаработанной премии по договорам страхования иного, чем страхование жизни</t>
  </si>
  <si>
    <t>Резерв незаработанной премии по договорам страхования жизни</t>
  </si>
  <si>
    <t>Корректировка резерва незаработанной премии по договорам страхования жизни</t>
  </si>
  <si>
    <t>Резерв заявленных, но не урегулированных убытков по страхованию иному, чем страхование жизни</t>
  </si>
  <si>
    <t>Резерв заявленных, но не урегулированных убытков</t>
  </si>
  <si>
    <t>Корректировка резерва заявленных, но не урегулированных убытков до наилучшей оценки</t>
  </si>
  <si>
    <t>Резерв произошедших, но не заявленных убытков по страхованию иному, чем страхование жизни</t>
  </si>
  <si>
    <t>Резерв произошедших, но не заявленных убытков</t>
  </si>
  <si>
    <t>Корректировка резерва произошедших, но не заявленных убытков до наилучшей оценки</t>
  </si>
  <si>
    <t>Резерв расходов на урегулирование убытков по страхованию иному, чем страхование жизни</t>
  </si>
  <si>
    <t>Резерв прямых расходов на урегулирование убытков</t>
  </si>
  <si>
    <t>Резерв косвенных расходов на урегулирование убытков</t>
  </si>
  <si>
    <t>Резерв неистекшего риска по страхованию иному, чем страхование жизни</t>
  </si>
  <si>
    <t>Резерв неистекшего риска</t>
  </si>
  <si>
    <t>Страховые резервы по страхованию жизни</t>
  </si>
  <si>
    <t>Математический резерв</t>
  </si>
  <si>
    <t>Корректировка математического резерва до наилучшей оценки</t>
  </si>
  <si>
    <t>Резерв расходов на обслуживание страховых обязательств</t>
  </si>
  <si>
    <t>Корректировка резерва расходов на обслуживание страховых обязательств до наилучшей оценки</t>
  </si>
  <si>
    <t>Резерв выплат по заявленным, но не урегулированным страховым случаям</t>
  </si>
  <si>
    <t>Корректировка резерва выплат по заявленным, но не урегулированным страховым случаям до наилучшей оценки</t>
  </si>
  <si>
    <t>Резерв выплат по произошедшим, но не заявленным страховым случаям</t>
  </si>
  <si>
    <t>Корректировка резерва выплат по произошедшим, но не заявленным страховым случаям до наилучшей оценки</t>
  </si>
  <si>
    <t>Резерв дополнительных выплат (страховых бонусов)</t>
  </si>
  <si>
    <t>Корректировка резерва дополнительных выплат (страховых бонусов) до наилучшей оценки</t>
  </si>
  <si>
    <t>Выравнивающий резерв</t>
  </si>
  <si>
    <t>Корректировка выравнивающего резерва</t>
  </si>
  <si>
    <t>Корректировка обязательств для отражения результатов проверки адекватности обязательств по договорам страхования жизни</t>
  </si>
  <si>
    <t>Прочие резервы страховщиков по договорам страхования жизни</t>
  </si>
  <si>
    <t>Оценка будущих поступлений по суброгации и регрессам, а также от реализации годных остатков (абандонов)</t>
  </si>
  <si>
    <t>Оценка будущих поступлений по суброгации и регрессам</t>
  </si>
  <si>
    <t>Оценка будущих поступлений годных остатков (абандонов)</t>
  </si>
  <si>
    <t>Дополнительные резервы страховщиков, созданные в соответствии с регуляторными требованиями</t>
  </si>
  <si>
    <t>Стабилизационный резерв по договорам страхования и перестрахования</t>
  </si>
  <si>
    <t>Прочие резервы страховщиков по договорам страхования иного, чем страхование жизни</t>
  </si>
  <si>
    <t>Корректировка обязательств, сформированных в соответствии с регуляторными требованиями, по договорам страхования иного, чем страхование жизни</t>
  </si>
  <si>
    <t>Доля перестраховщиков в страховых обязательствах</t>
  </si>
  <si>
    <t>Доля перестраховщиков в обязательствах по договорам, классифицированным как инвестиционные, с негарантированной возможностью получения дополнительных выгод</t>
  </si>
  <si>
    <t>Доля перестраховщиков в резерве незаработанной премии</t>
  </si>
  <si>
    <t>Доля перестраховщиков в резерве незаработанной премии по договорам страхования иного, чем страхование жизни</t>
  </si>
  <si>
    <t>Корректировка доли перестраховщиков в резерве незаработанной премии по договорам страхования иного, чем страхование жизни, до наилучшей оценки</t>
  </si>
  <si>
    <t>Доля перестраховщиков в резерве незаработанной премии по договорам страхования жизни</t>
  </si>
  <si>
    <t>Корректировка доли перестраховщиков в резерве незаработанной премии по договорам страхования жизни до наилучшей оценки</t>
  </si>
  <si>
    <t>Доля перестраховщиков в резерве заявленных, но не урегулированных убытков по страхованию иному, чем страхование жизни</t>
  </si>
  <si>
    <t>Доля перестраховщиков в резерве заявленных, но не урегулированных убытков по договорам страхования и перестрахования</t>
  </si>
  <si>
    <t>Корректировка доли перестраховщиков в резерве заявленных, но не урегулированных убытков до наилучшей оценки</t>
  </si>
  <si>
    <t>Доля перестраховщиков в резерве произошедших, но не заявленных убытков по страхованию иному, чем страхование жизни</t>
  </si>
  <si>
    <t>Доля перестраховщиков в резерве произошедших, но не заявленных убытков</t>
  </si>
  <si>
    <t>Корректировка доли перестраховщиков в резерве произошедших, но не заявленных убытков до наилучшей оценки</t>
  </si>
  <si>
    <t>Доля перестраховщиков в резерве расходов на урегулирование убытков по страхованию иному, чем страхование жизни</t>
  </si>
  <si>
    <t>Доля перестраховщиков в резерве расходов на урегулирование убытков</t>
  </si>
  <si>
    <t>Доля перестраховщиков в резерве неистекшего риска по страхованию иному, чем страхование жизни</t>
  </si>
  <si>
    <t>Доля перестраховщиков в резерве неистекшего риска</t>
  </si>
  <si>
    <t>Доля перестраховщиков в страховых резервах по страхованию жизни</t>
  </si>
  <si>
    <t>Доля перестраховщиков в математическом резерве</t>
  </si>
  <si>
    <t>Корректировка доли перестраховщиков в математическом резерве до наилучшей оценки</t>
  </si>
  <si>
    <t>Доля перестраховщиков в резерве расходов на обслуживание страховых обязательств</t>
  </si>
  <si>
    <t>Корректировка доли перестраховщиков в резерве расходов на обслуживание страховых обязательств до наилучшей оценки</t>
  </si>
  <si>
    <t>Доля перестраховщиков в резерве выплат по заявленным, но не урегулированным страховым случаям</t>
  </si>
  <si>
    <t>Корректировка доли перестраховщиков в резерве выплат по заявленным, но не урегулированным страховым случаям до наилучшей оценки</t>
  </si>
  <si>
    <t>Доля перестраховщиков в резерве выплат по произошедшим, но не заявленным страховым случаям</t>
  </si>
  <si>
    <t>Корректировка доли перестраховщиков в резерве выплат по произошедшим, но не заявленным страховым случаям до наилучшей оценки</t>
  </si>
  <si>
    <t>Доля перестраховщиков в выравнивающем резерве</t>
  </si>
  <si>
    <t>Корректировка доли перестраховщиков в выравнивающем резерве до наилучшей оценки</t>
  </si>
  <si>
    <t>Корректировка доли перестраховщиков в обязательствах для отражения результатов проверки адекватности обязательств по договорам страхования жизни до наилучшей оценки</t>
  </si>
  <si>
    <t>Доля перестраховщиков в оценке будущих поступлений</t>
  </si>
  <si>
    <t>Доля перестраховщиков в оценке будущих поступлений по суброгационным и регрессным требованиям</t>
  </si>
  <si>
    <t>Доля перестраховщиков в оценке будущих поступлений годных остатков (абандонов)</t>
  </si>
  <si>
    <t>Пенсионные обязательства</t>
  </si>
  <si>
    <t>Обязательства по договорам обязательного пенсионного страхования, классифицированным как страховые</t>
  </si>
  <si>
    <t>Пенсионные накопления по договорам обязательного пенсионного страхования на этапе накопления</t>
  </si>
  <si>
    <t>Результат инвестирования средств пенсионных накоплений, направленный на формирование пенсионных накоплений по договорам обязательного пенсионного страхования на этапе накопления</t>
  </si>
  <si>
    <t>Выплатной резерв</t>
  </si>
  <si>
    <t>Результат инвестирования средств пенсионных накоплений, направленный на формирование выплатного резерва</t>
  </si>
  <si>
    <t>Средства пенсионных накоплений, сформированные в пользу застрахованных лиц, которым назначена срочная пенсионная выплата</t>
  </si>
  <si>
    <t>Результат инвестирования средств пенсионных накоплений, направленный на формирование пенсионных накоплений в пользу застрахованных лиц, которым назначена срочная пенсионная выплата</t>
  </si>
  <si>
    <t>Средства пенсионных накоплений, сформированные в пользу правопреемников умерших застрахованных лиц</t>
  </si>
  <si>
    <t>Результат инвестирования средств пенсионных накоплений, направленный на формирование пенсионных накоплений правопреемников умерших застрахованных лиц</t>
  </si>
  <si>
    <t>Резерв по обязательному пенсионному страхованию</t>
  </si>
  <si>
    <t>Результат инвестирования средств пенсионных накоплений, направленный на формирование резерва по обязательному пенсионному страхованию</t>
  </si>
  <si>
    <t>Корректировка обязательств по договорам обязательного пенсионного страхования до наилучшей оценки</t>
  </si>
  <si>
    <t>Резерв покрытия пенсионных обязательств по договорам негосударственного пенсионного обеспечения, классифицированным как страховые</t>
  </si>
  <si>
    <t>Результат размещения средств пенсионных резервов по договорам негосударственного пенсионного обеспечения, классифицированным как страховые, направленный на формирование пенсионных резервов</t>
  </si>
  <si>
    <t>Страховой резерв по договорам негосударственного пенсионного обеспечения</t>
  </si>
  <si>
    <t>Корректировка обязательств по договорам негосударственного пенсионного обеспечения, классифицированным как страховые до наилучшей оценки</t>
  </si>
  <si>
    <t>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</si>
  <si>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Резерв покрытия пенсионных обязательств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</si>
  <si>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Результат размещения средств пенсионных резервов по договорам, классифицированным как инвестиционные, с негарантированной возможностью получения дополнительных выгод, направленный на формирование пенсионных резервов</t>
  </si>
  <si>
    <t>Корректировка обязательств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до наилучшей оценки</t>
  </si>
  <si>
    <t>Дополнительные резервы негосударственных пенсионных фондов, созданные в соответствии с регуляторными требованиями</t>
  </si>
  <si>
    <t>Прочие резервы негосударственных пенсионных фондов по договорам обязательного пенсионного страхования</t>
  </si>
  <si>
    <t>Прочие резервы негосударственных пенсионных фондов по договорам негосударственного пенсионного обеспечения</t>
  </si>
  <si>
    <t>Обязательства по договорам, классифицированным как инвестиционные, без негарантированной возможности получения дополнительных выгод</t>
  </si>
  <si>
    <t>Депозитная составляющая по договорам страхования</t>
  </si>
  <si>
    <t>Депозитная составляющая по договорам негосударственного пенсионного обеспечения</t>
  </si>
  <si>
    <t>Доля перестраховщиков в обязательствах по договорам, классифицированным как инвестиционные, без негарантированной возможности получения дополнительных выгод</t>
  </si>
  <si>
    <t>Отложенные аквизиционные расходы и доходы</t>
  </si>
  <si>
    <t>Отложенные аквизиционные доходы и расходы по договорам страхования и перестрахования</t>
  </si>
  <si>
    <t>Отложенные аквизиционные расходы по договорам страхования жизни</t>
  </si>
  <si>
    <t>Отложенные аквизиционные расходы по договорам страхования иного, чем страхование жизни</t>
  </si>
  <si>
    <t>Отложенные аквизиционные доходы по договорам страхования жизни, переданным в перестрахование</t>
  </si>
  <si>
    <t>Отложенные аквизиционные доходы по договорам страхования иного, чем страхование жизни, переданным в перестрахование</t>
  </si>
  <si>
    <t>Отложенные аквизиционные расходы по договорам негосударственного пенсионного обеспечения</t>
  </si>
  <si>
    <t>Раздел 4. Операции с клиентами и прочие расчеты</t>
  </si>
  <si>
    <t>Привлеченные средства</t>
  </si>
  <si>
    <t>Привлеченные средства физических лиц</t>
  </si>
  <si>
    <t>Начисленные проценты (к уплате) по привлеченным средствам физических лиц</t>
  </si>
  <si>
    <t>Начисленные расходы, связанные с привлечением средств физических лиц</t>
  </si>
  <si>
    <t>Расчеты по расходам, связанным с привлечением средств физических лиц</t>
  </si>
  <si>
    <t>Корректировки, увеличивающие стоимость привлеченных средств физических лиц</t>
  </si>
  <si>
    <t>Корректировки, уменьшающие стоимость привлеченных средств физических лиц</t>
  </si>
  <si>
    <t>Начисленные проценты (к получению) по привлеченным средствам физических лиц</t>
  </si>
  <si>
    <t>Привлеченные средства физических лиц - нерезидентов</t>
  </si>
  <si>
    <t>Начисленные проценты (к уплате) по привлеченным средствам физических лиц - нерезидентов</t>
  </si>
  <si>
    <t>Начисленные расходы, связанные с привлечением средств физических лиц - нерезидентов</t>
  </si>
  <si>
    <t>Расчеты по расходам, связанным с привлечением средств физических лиц - нерезидентов</t>
  </si>
  <si>
    <t>Корректировки, увеличивающие стоимость привлеченных средств физических лиц - нерезидентов</t>
  </si>
  <si>
    <t>Корректировки, уменьшающие стоимость привлеченных средств физических лиц - нерезидентов</t>
  </si>
  <si>
    <t>Начисленные проценты (к получению) по привлеченным средствам физических лиц - нерезидентов</t>
  </si>
  <si>
    <t>Привлеченные средства Федерального казначейства</t>
  </si>
  <si>
    <t>Начисленные проценты (к уплате) по привлеченным средствам Федерального казначейства</t>
  </si>
  <si>
    <t>Начисленные расходы, связанные с привлечением средств Федерального казначейства</t>
  </si>
  <si>
    <t>Расчеты по расходам, связанным с привлечением средств Федерального казначейства</t>
  </si>
  <si>
    <t>Корректировки, увеличивающие стоимость привлеченных средств Федерального казначейства</t>
  </si>
  <si>
    <t>Корректировки, уменьшающие стоимость привлеченных средств Федерального казначейства</t>
  </si>
  <si>
    <t>Начисленные проценты (к получению) по привлеченным средствам Федерального казначейства</t>
  </si>
  <si>
    <t>Привлеченные средства финансовых органов субъектов Российской Федерации и органов местного самоуправления</t>
  </si>
  <si>
    <t>Начисленные проценты (к уплате) по привлеченным средствам финансовых органов субъектов Российской Федерации и органов местного самоуправления</t>
  </si>
  <si>
    <t>Начисленные расходы, связанные с привлечением средств финансовых органов субъектов Российской Федерации и органов местного самоуправления</t>
  </si>
  <si>
    <t>Расчеты по расходам, связанным с привлечением средств финансовых органов субъектов Российской Федерации и органов местного самоуправления</t>
  </si>
  <si>
    <t>Корректировки, увеличивающие стоимость привлеченных средств финансовых органов субъектов Российской Федерации и органов местного самоуправления</t>
  </si>
  <si>
    <t>Корректировки, уменьшающие стоимость привлеченных средств финансовых органов субъектов Российской Федерации и органов местного самоуправления</t>
  </si>
  <si>
    <t>Начисленные проценты (к получению) по привлеченным средствам финансовых органов субъектов Российской Федерации и органов местного самоуправления</t>
  </si>
  <si>
    <t>Привлеченные средства государственных внебюджетных фондов Российской Федерации</t>
  </si>
  <si>
    <t>Начисленные проценты (к уплате) по привлеченным средствам государственных внебюджетных фондов Российской Федерации</t>
  </si>
  <si>
    <t>Начисленные расходы, связанные с привлечением средств государственных внебюджетных фондов Российской Федерации</t>
  </si>
  <si>
    <t>Расчеты по расходам, связанным с привлечением средств государственных внебюджетных фондов Российской Федерации</t>
  </si>
  <si>
    <t>Корректировки, увеличивающие стоимость привлеченных средств государственных внебюджетных фондов Российской Федерации</t>
  </si>
  <si>
    <t>Корректировки, уменьшающие стоимость привлеченных средств государственных внебюджетных фондов Российской Федерации</t>
  </si>
  <si>
    <t>Начисленные проценты (к получению) по привлеченным средствам государственных внебюджетных фондов Российской Федерации</t>
  </si>
  <si>
    <t>Привлеченные средства внебюджетных фондов субъектов Российской Федерации и органов местного самоуправления</t>
  </si>
  <si>
    <t>Начисленные проценты (к уплате) по привлеченным средствам внебюджетных фондов субъектов Российской Федерации и органов местного самоуправления</t>
  </si>
  <si>
    <t>Начисленные расходы, связанные с привлечением средств внебюджетных фондов субъектов Российской Федерации и органов местного самоуправления</t>
  </si>
  <si>
    <t>Расчеты по расходам, связанным с привлечением средств внебюджетных фондов субъектов Российской Федерации и органов местного самоуправления</t>
  </si>
  <si>
    <t>Корректировки, увеличивающие стоимость привлеченных средств внебюджетных фондов субъектов Российской Федерации и органов местного самоуправления</t>
  </si>
  <si>
    <t>Корректировки, уменьшающие стоимость привлеченных средств внебюджетных фондов субъектов Российской Федерации и органов местного самоуправления</t>
  </si>
  <si>
    <t>Начисленные проценты (к получению) по привлеченным средствам внебюджетных фондов субъектов Российской Федерации и органов местного самоуправления</t>
  </si>
  <si>
    <t>Привлеченные средства финансовых организаций, находящихся в федеральной собственности</t>
  </si>
  <si>
    <t>Начисленные проценты (к уплате) по привлеченным средствам финансовых организаций, находящихся в федеральной собственности</t>
  </si>
  <si>
    <t>Начисленные расходы, связанные с привлечением средств финансовых организаций, находящихся в федеральной собственности</t>
  </si>
  <si>
    <t>Расчеты по расходам, связанным с привлечением средств финансовых организаций, находящихся в федеральной собственности</t>
  </si>
  <si>
    <t>Корректировки, увеличивающие стоимость привлеченных средств финансовых организаций, находящихся в федеральной собственности</t>
  </si>
  <si>
    <t>Корректировки, уменьшающие стоимость привлеченных средств финансовых организаций, находящихся в федеральной собственности</t>
  </si>
  <si>
    <t>Начисленные проценты (к получению) по привлеченным средствам финансовых организаций, находящихся в федеральной собственности</t>
  </si>
  <si>
    <t>Привлеченные средства коммерческих организаций, находящихся в федеральной собственности</t>
  </si>
  <si>
    <t>Начисленные проценты (к уплате) по привлеченным средствам коммерческих организаций, находящихся в федеральной собственности</t>
  </si>
  <si>
    <t>Начисленные расходы, связанные с привлечением средств коммерческих организаций, находящихся в федеральной собственности</t>
  </si>
  <si>
    <t>Расчеты по расходам, связанным с привлечением средств коммерческих организаций, находящихся в федеральной собственности</t>
  </si>
  <si>
    <t>Корректировки, увеличивающие стоимость привлеченных средств коммерческих организаций, находящихся в федеральной собственности</t>
  </si>
  <si>
    <t>Корректировки, уменьшающие стоимость привлеченных средств коммерческих организаций, находящихся в федеральной собственности</t>
  </si>
  <si>
    <t>Начисленные проценты (к получению) по привлеченным средствам коммерческих организаций, находящихся в федеральной собственности</t>
  </si>
  <si>
    <t>Привлеченные средства некоммерческих организаций, находящихся в федеральной собственности</t>
  </si>
  <si>
    <t>Начисленные проценты (к уплате) по привлеченным средствам некоммерческих организаций, находящихся в федеральной собственности</t>
  </si>
  <si>
    <t>Начисленные расходы, связанные с привлечением средств некоммерческих организаций, находящихся в федеральной собственности</t>
  </si>
  <si>
    <t>Расчеты по расходам, связанным с привлечением средств некоммерческих организаций, находящихся в федеральной собственности</t>
  </si>
  <si>
    <t>Корректировки, увеличивающие стоимость привлеченных средств некоммерческих организаций, находящихся в федеральной собственности</t>
  </si>
  <si>
    <t>Корректировки, уменьшающие стоимость привлеченных средств некоммерческих организаций, находящихся в федеральной собственности</t>
  </si>
  <si>
    <t>Начисленные проценты (к получению) по привлеченным средствам некоммерческих организаций, находящихся в федеральной собственности</t>
  </si>
  <si>
    <t>Привлеченные средства финансовых организаций, находящихся в государственной (кроме федеральной) собственности</t>
  </si>
  <si>
    <t>Начисленные проценты (к уплате) по привлеченным средствам финансовых организаций, находящихся в государственной (кроме федеральной) собственности</t>
  </si>
  <si>
    <t>Начисленные расходы, связанные с привлечением средств финансовых организаций, находящихся в государственной (кроме федеральной) собственности</t>
  </si>
  <si>
    <t>Расчеты по расходам, связанным с привлечением средств финансовых организаций, находящихся в государственной (кроме федеральной) собственности</t>
  </si>
  <si>
    <t>Корректировки, увеличивающие стоимость привлеченных средств финансовых организаций, находящихся в государственной (кроме федеральной) собственности</t>
  </si>
  <si>
    <t>Корректировки, уменьшающие стоимость привлеченных средств финансовых организаций, находящихся в государственной (кроме федеральной) собственности</t>
  </si>
  <si>
    <t>Начисленные проценты (к получению) по привлеченным средствам финансовых организаций, находящихся в государственной (кроме федеральной) собственности</t>
  </si>
  <si>
    <t>Привлеченные средства коммерческих организаций, находящихся в государственной (кроме федеральной) собственности</t>
  </si>
  <si>
    <t>Начисленные проценты (к уплате) по привлеченным средствам коммерческих организаций, находящихся в государственной (кроме федеральной) собственности</t>
  </si>
  <si>
    <t>Начисленные расходы, связанные с привлечением средств коммерческих организаций, находящихся в государственной (кроме федеральной) собственности</t>
  </si>
  <si>
    <t>Расчеты по расходам, связанным с привлечением средств коммерческих организаций, находящихся в государственной (кроме федеральной) собственности</t>
  </si>
  <si>
    <t>Корректировки, увеличивающие стоимость привлеченных средств коммерческих организаций, находящихся в государственной (кроме федеральной) собственности</t>
  </si>
  <si>
    <t>Корректировки, уменьшающие стоимость привлеченных средств коммерческих организаций, находящихся в государственной (кроме федеральной) собственности</t>
  </si>
  <si>
    <t>Начисленные проценты (к получению) по привлеченным средствам коммерческих организаций, находящихся в государственной (кроме федеральной) собственности</t>
  </si>
  <si>
    <t>Привлеченные средства некоммерческих организаций, находящихся в государственной (кроме федеральной) собственности</t>
  </si>
  <si>
    <t>Начисленные проценты (к уплате) по привлеченным средствам некоммерческих организаций, находящихся в государственной (кроме федеральной) собственности</t>
  </si>
  <si>
    <t>Начисленные расходы, связанные с привлечением средств некоммерческих организаций, находящихся в государственной (кроме федеральной) собственности</t>
  </si>
  <si>
    <t>Расчеты по расходам, связанным с привлечением средств некоммерческих организаций, находящихся в государственной (кроме федеральной) собственности</t>
  </si>
  <si>
    <t>Корректировки, увеличивающие стоимость привлеченных средств некоммерческих организаций, находящихся в государственной (кроме федеральной) собственности</t>
  </si>
  <si>
    <t>Корректировки, уменьшающие стоимость привлеченных средств некоммерческих организаций, находящихся в государственной (кроме федеральной) собственности</t>
  </si>
  <si>
    <t>Начисленные проценты (к получению) по привлеченным средствам некоммерческих организаций, находящихся в государственной (кроме федеральной) собственности</t>
  </si>
  <si>
    <t>Привлеченные средства негосударственных финансовых организаций</t>
  </si>
  <si>
    <t>Начисленные проценты (к уплате) по привлеченным средствам негосударственных финансовых организаций</t>
  </si>
  <si>
    <t>Начисленные расходы, связанные с привлечением средств негосударственных финансовых организаций</t>
  </si>
  <si>
    <t>Расчеты по расходам, связанным с привлечением средств негосударственных финансовых организаций</t>
  </si>
  <si>
    <t>Корректировки, увеличивающие стоимость привлеченных средств негосударственных финансовых организаций</t>
  </si>
  <si>
    <t>Корректировки, уменьшающие стоимость привлеченных средств негосударственных финансовых организаций</t>
  </si>
  <si>
    <t>Начисленные проценты (к получению) по привлеченным средствам негосударственных финансовых организаций</t>
  </si>
  <si>
    <t>Привлеченные средства негосударственных коммерческих организаций</t>
  </si>
  <si>
    <t>Начисленные проценты (к уплате) по привлеченным средствам негосударственных коммерческих организаций</t>
  </si>
  <si>
    <t>Начисленные расходы, связанные с привлечением средств негосударственных коммерческих организаций</t>
  </si>
  <si>
    <t>Расчеты по расходам, связанным с привлечением средств негосударственных коммерческих организаций</t>
  </si>
  <si>
    <t>Корректировки, увеличивающие стоимость привлеченных средств негосударственных коммерческих организаций</t>
  </si>
  <si>
    <t>Корректировки, уменьшающие стоимость привлеченных средств негосударственных коммерческих организаций</t>
  </si>
  <si>
    <t>Начисленные проценты (к получению) по привлеченным средствам негосударственных коммерческих организаций</t>
  </si>
  <si>
    <t>Привлеченные средства негосударственных некоммерческих организаций</t>
  </si>
  <si>
    <t>Начисленные проценты (к уплате) по привлеченным средствам негосударственных некоммерческих организаций</t>
  </si>
  <si>
    <t>Начисленные расходы, связанные с привлечением средств негосударственных некоммерческих организаций</t>
  </si>
  <si>
    <t>Расчеты по расходам, связанным с привлечением средств негосударственных некоммерческих организаций</t>
  </si>
  <si>
    <t>Корректировки, увеличивающие стоимость привлеченных средств негосударственных некоммерческих организаций</t>
  </si>
  <si>
    <t>Корректировки, уменьшающие стоимость привлеченных средств негосударственных некоммерческих организаций</t>
  </si>
  <si>
    <t>Начисленные проценты (к получению) по привлеченным средствам негосударственных некоммерческих организаций</t>
  </si>
  <si>
    <t>Привлеченные средства юридических лиц - нерезидентов</t>
  </si>
  <si>
    <t>Начисленные проценты (к уплате) по привлеченным средствам юридических лиц - нерезидентов</t>
  </si>
  <si>
    <t>Начисленные расходы, связанные с привлечением средств юридических лиц - нерезидентов</t>
  </si>
  <si>
    <t>Расчеты по расходам, связанным с привлечением средств юридических лиц - нерезидентов</t>
  </si>
  <si>
    <t>Корректировки, увеличивающие стоимость привлеченных средств юридических лиц - нерезидентов</t>
  </si>
  <si>
    <t>Корректировки, уменьшающие стоимость привлеченных средств юридических лиц - нерезидентов</t>
  </si>
  <si>
    <t>Начисленные проценты (к получению) по привлеченным средствам юридических лиц - нерезидентов</t>
  </si>
  <si>
    <t>Прочие предоставленные средства</t>
  </si>
  <si>
    <t>Прочие средства, предоставленные физическим лицам</t>
  </si>
  <si>
    <t>Начисленные проценты (к получению) по прочим средствам, предоставленным физическим лицам</t>
  </si>
  <si>
    <t>Резервы под обесценение по прочим средствам, предоставленным физическим лицам</t>
  </si>
  <si>
    <t>Начисленные расходы, связанные с предоставлением прочих средств физическим лицам</t>
  </si>
  <si>
    <t>Расчеты по расходам, связанным с предоставлением прочих средств физическим лицам</t>
  </si>
  <si>
    <t>Корректировки, увеличивающие стоимость прочих средств, предоставленных физическим лицам</t>
  </si>
  <si>
    <t>Корректировки, уменьшающие стоимость прочих средств, предоставленных физическим лицам</t>
  </si>
  <si>
    <t>Начисленные проценты (к уплате) по прочим средствам, предоставленным физическим лицам</t>
  </si>
  <si>
    <t>Прочие средства, предоставленные физическим лицам - нерезидентам</t>
  </si>
  <si>
    <t>Начисленные проценты (к получению) по прочим средствам, предоставленным физическим лицам - нерезидентам</t>
  </si>
  <si>
    <t>Резервы под обесценение по прочим средствам, предоставленным физическим лицам - нерезидентам</t>
  </si>
  <si>
    <t>Начисленные расходы, связанные с предоставлением прочих средств физическим лицам - нерезидентам</t>
  </si>
  <si>
    <t>Расчеты по расходам, связанным с предоставлением прочих средств физическим лицам - нерезидентам</t>
  </si>
  <si>
    <t>Корректировки, увеличивающие стоимость прочих средств, предоставленных физическим лицам - нерезидентам</t>
  </si>
  <si>
    <t>Корректировки, уменьшающие стоимость прочих средств, предоставленных физическим лицам - нерезидентам</t>
  </si>
  <si>
    <t>Начисленные проценты (к уплате) по прочим средствам, предоставленным физическим лицам - нерезидентам</t>
  </si>
  <si>
    <t>Прочие средства, предоставленные Федеральному казначейству</t>
  </si>
  <si>
    <t>Начисленные проценты (к получению) по прочим средствам, предоставленным Федеральному казначейству</t>
  </si>
  <si>
    <t>Резервы под обесценение по прочим средствам, предоставленным Федеральному казначейству</t>
  </si>
  <si>
    <t>Начисленные расходы, связанные с предоставлением прочих средств Федеральному казначейству</t>
  </si>
  <si>
    <t>Расчеты по расходам, связанным с предоставлением прочих средств Федеральному казначейству</t>
  </si>
  <si>
    <t>Корректировки, увеличивающие стоимость прочих средств, предоставленных Федеральному казначейству</t>
  </si>
  <si>
    <t>Корректировки, уменьшающие стоимость прочих средств, предоставленных Федеральному казначейству</t>
  </si>
  <si>
    <t>Начисленные проценты (к уплате) по прочим средствам, предоставленным Федеральному казначейству</t>
  </si>
  <si>
    <t>Прочие средства, предоставленные финансовым органам субъектов Российской Федерации и органов местного самоуправления</t>
  </si>
  <si>
    <t>Начисленные проценты (к получению) по прочим средствам, предоставленным финансовым органам субъектов Российской Федерации и органов местного самоуправления</t>
  </si>
  <si>
    <t>Резервы под обесценение по прочим средствам, предоставленным финансовым органам субъектов Российской Федерации и органов местного самоуправления</t>
  </si>
  <si>
    <t>Начисленные расходы, связанные с предоставлением прочих средств финансовым органам субъектов Российской Федерации и органов местного самоуправления</t>
  </si>
  <si>
    <t>Расчеты по расходам, связанным с предоставлением прочих средств финансовым органам субъектов Российской Федерации и органов местного самоуправления</t>
  </si>
  <si>
    <t>Корректировки, увеличивающие стоимость прочих средств, предоставленных финансовым органам субъектов Российской Федерации и органов местного самоуправления</t>
  </si>
  <si>
    <t>Корректировки, уменьшающие стоимость прочих средств, предоставленных финансовым органам субъектов Российской Федерации и органов местного самоуправления</t>
  </si>
  <si>
    <t>Начисленные проценты (к уплате) по прочим средствам, предоставленным финансовым органам субъектов Российской Федерации и органов местного самоуправления</t>
  </si>
  <si>
    <t>Прочие средства, предоставленные государственным внебюджетным фондам Российской Федерации</t>
  </si>
  <si>
    <t>Начисленные проценты (к получению) по прочим средствам, предоставленным государственным внебюджетным фондам Российской Федерации</t>
  </si>
  <si>
    <t>Резервы под обесценение по прочим средствам, предоставленным государственным внебюджетным фондам Российской Федерации</t>
  </si>
  <si>
    <t>Начисленные расходы, связанные с предоставлением прочих средств государственным внебюджетным фондам Российской Федерации</t>
  </si>
  <si>
    <t>Расчеты по расходам, связанным с предоставлением прочих средств государственным внебюджетным фондам Российской Федерации</t>
  </si>
  <si>
    <t>Корректировки, увеличивающие стоимость прочих средств, предоставленных государственным внебюджетным фондам Российской Федерации</t>
  </si>
  <si>
    <t>Корректировки, уменьшающие стоимость прочих средств, предоставленных государственным внебюджетным фондам Российской Федерации</t>
  </si>
  <si>
    <t>Начисленные проценты (к уплате) по прочим средствам, предоставленным государственным внебюджетным фондам Российской Федерации</t>
  </si>
  <si>
    <t>Прочие средства, предоставленные внебюджетным фондам субъектов Российской Федерации и органов местного самоуправления</t>
  </si>
  <si>
    <t>Начисленные проценты (к получению) по прочим средствам, предоставленным внебюджетным фондам субъектов Российской Федерации и органов местного самоуправления</t>
  </si>
  <si>
    <t>Резервы под обесценение по прочим средствам, предоставленным внебюджетным фондам субъектов Российской Федерации и органов местного самоуправления</t>
  </si>
  <si>
    <t>Начисленные расходы, связанные с предоставлением прочих средств внебюджетным фондам субъектов Российской Федерации и органов местного самоуправления</t>
  </si>
  <si>
    <t>Расчеты по расходам, связанным с предоставлением прочих средств внебюджетным фондам субъектов Российской Федерации и органов местного самоуправления</t>
  </si>
  <si>
    <t>Корректировки, увеличивающие стоимость прочих средств, предоставленных внебюджетным фондам субъектов Российской Федерации и органов местного самоуправления</t>
  </si>
  <si>
    <t>Корректировки, уменьшающие стоимость прочих средств, предоставленных внебюджетным фондам субъектов Российской Федерации и органов местного самоуправления</t>
  </si>
  <si>
    <t>Начисленные проценты (к уплате) по прочим средствам, предоставленным внебюджетным фондам субъектов Российской Федерации и органов местного самоуправления</t>
  </si>
  <si>
    <t>Прочие средства, предоставленные финансовым организациям, находящимся в федеральной собственности</t>
  </si>
  <si>
    <t>Начисленные проценты (к получению) по прочим средствам, предоставленным финансовым организациям, находящимся в федеральной собственности</t>
  </si>
  <si>
    <t>Резервы под обесценение по прочим средствам, предоставленным финансовым организациям, находящимся в федеральной собственности</t>
  </si>
  <si>
    <t>Начисленные расходы, связанные с предоставлением прочих средств финансовым организациям, находящимся в федеральной собственности</t>
  </si>
  <si>
    <t>Расчеты по расходам, связанным с предоставлением прочих средств финансовым организациям, находящимся в федеральной собственности</t>
  </si>
  <si>
    <t>Корректировки, увеличивающие стоимость прочих средств, предоставленных финансовым организациям, находящимся в федеральной собственности</t>
  </si>
  <si>
    <t>Корректировки, уменьшающие стоимость прочих средств, предоставленных финансовым организациям, находящимся в федеральной собственности</t>
  </si>
  <si>
    <t>Начисленные проценты (к уплате) по прочим средствам, предоставленным финансовым организациям, находящимся в федеральной собственности</t>
  </si>
  <si>
    <t>Прочие средства, предоставленные коммерческим организациям, находящимся в федеральной собственности</t>
  </si>
  <si>
    <t>Начисленные проценты (к получению) по прочим средствам, предоставленным коммерческим организациям, находящимся в федеральной собственности</t>
  </si>
  <si>
    <t>Резервы под обесценение по прочим средствам, предоставленным коммерческим организациям, находящимся в федеральной собственности</t>
  </si>
  <si>
    <t>Начисленные расходы, связанные с предоставлением прочих средств коммерческим организациям, находящимся в федеральной собственности</t>
  </si>
  <si>
    <t>Расчеты по расходам, связанным с предоставлением прочих средств коммерческим организациям, находящимся в федеральной собственности</t>
  </si>
  <si>
    <t>Корректировки, увеличивающие стоимость прочих средств, предоставленных коммерческим организациям, находящимся в федеральной собственности</t>
  </si>
  <si>
    <t>Корректировки, уменьшающие стоимость прочих средств, предоставленных коммерческим организациям, находящимся в федеральной собственности</t>
  </si>
  <si>
    <t>Начисленные проценты (к уплате) по прочим средствам, предоставленным коммерческим организациям, находящимся в федеральной собственности</t>
  </si>
  <si>
    <t>Прочие средства, предоставленные некоммерческим организациям, находящимся в федеральной собственности</t>
  </si>
  <si>
    <t>Начисленные проценты (к получению) по прочим средствам, предоставленным некоммерческим организациям, находящимся в федеральной собственности</t>
  </si>
  <si>
    <t>Резервы под обесценение по прочим средствам, предоставленным некоммерческим организациям, находящимся в федеральной собственности</t>
  </si>
  <si>
    <t>Начисленные расходы, связанные с предоставлением прочих средств некоммерческим организациям, находящимся в федеральной собственности</t>
  </si>
  <si>
    <t>Расчеты по расходам, связанным с предоставлением прочих средств некоммерческим организациям, находящимся в федеральной собственности</t>
  </si>
  <si>
    <t>Корректировки, увеличивающие стоимость прочих средств, предоставленных некоммерческим организациям, находящимся в федеральной собственности</t>
  </si>
  <si>
    <t>Корректировки, уменьшающие стоимость прочих средств, предоставленных некоммерческим организациям, находящимся в федеральной собственности</t>
  </si>
  <si>
    <t>Начисленные проценты (к уплате) по прочим средствам, предоставленным некоммерческим организациям, находящимся в федеральной собственности</t>
  </si>
  <si>
    <t>Прочие средства, предоставленные финансовым организациям, находящимся в государственной (кроме федеральной) собственности</t>
  </si>
  <si>
    <t>Начисленные проценты (к получению) по прочим средствам, предоставленным финансовым организациям, находящимся в государственной (кроме федеральной) собственности</t>
  </si>
  <si>
    <t>Резервы под обесценение по прочим средствам, предоставленным финансовым организациям, находящимся в государственной (кроме федеральной) собственности</t>
  </si>
  <si>
    <t>Начисленные расходы, связанные с предоставлением прочих средств финансовым организациям, находящимся в государственной (кроме федеральной) собственности</t>
  </si>
  <si>
    <t>Расчеты по расходам, связанным с предоставлением прочих средств финансовым организациям, находящимся в государственной (кроме федеральной) собственности</t>
  </si>
  <si>
    <t>Корректировки, увеличивающие стоимость прочих средств, предоставленных финансовым организациям, находящимся в государственной (кроме федеральной) собственности</t>
  </si>
  <si>
    <t>Корректировки, уменьшающие стоимость прочих средств, предоставленных финансовым организациям, находящимся в государственной (кроме федеральной) собственности</t>
  </si>
  <si>
    <t>Начисленные проценты (к уплате) по прочим средствам, предоставленным финансовым организациям, находящимся в государственной (кроме федеральной) собственности</t>
  </si>
  <si>
    <t>Прочие средства, предоставленные коммерческим организациям, находящимся в государственной (кроме федеральной) собственности</t>
  </si>
  <si>
    <t>Начисленные проценты (к получению) по прочим средствам, предоставленным коммерческим организациям, находящимся в государственной (кроме федеральной) собственности</t>
  </si>
  <si>
    <t>Резервы под обесценение по прочим средствам, предоставленным коммерческим организациям, находящимся в государственной (кроме федеральной) собственности</t>
  </si>
  <si>
    <t>Начисленные расходы, связанные с предоставлением прочих средств коммерческим организациям, находящимся в государственной (кроме федеральной) собственности</t>
  </si>
  <si>
    <t>Расчеты по расходам, связанным с предоставлением прочих средств коммерческим организациям, находящимся в государственной (кроме федеральной) собственности</t>
  </si>
  <si>
    <t>Корректировки, увеличивающие стоимость прочих средств, предоставленных коммерческим организациям, находящимся в государственной (кроме федеральной) собственности</t>
  </si>
  <si>
    <t>Корректировки, уменьшающие стоимость прочих средств, предоставленных коммерческим организациям, находящимся в государственной (кроме федеральной) собственности</t>
  </si>
  <si>
    <t>Начисленные проценты (к уплате) по прочим средствам, предоставленным коммерческим организациям, находящимся в государственной (кроме федеральной) собственности</t>
  </si>
  <si>
    <t>Прочие средства, предоставленные некоммерческим организациям, находящимся в государственной (кроме федеральной) собственности</t>
  </si>
  <si>
    <t>Начисленные проценты (к получению) по прочим средствам, предоставленным некоммерческим организациям, находящимся в государственной (кроме федеральной) собственности</t>
  </si>
  <si>
    <t>Резервы под обесценение по прочим средствам, предоставленным некоммерческим организациям, находящимся в государственной (кроме федеральной) собственности</t>
  </si>
  <si>
    <t>Начисленные расходы, связанные с предоставлением прочих средств некоммерческим организациям, находящимся в государственной (кроме федеральной) собственности</t>
  </si>
  <si>
    <t>Расчеты по расходам, связанным с предоставлением прочих средств некоммерческим организациям, находящимся в государственной (кроме федеральной) собственности</t>
  </si>
  <si>
    <t>Корректировки, увеличивающие стоимость прочих средств, предоставленных некоммерческим организациям, находящимся в государственной (кроме федеральной) собственности</t>
  </si>
  <si>
    <t>Корректировки, уменьшающие стоимость прочих средств, предоставленных некоммерческим организациям, находящимся в государственной (кроме федеральной) собственности</t>
  </si>
  <si>
    <t>Начисленные проценты (к уплате) по прочим средствам, предоставленным некоммерческим организациям, находящимся в государственной (кроме федеральной) собственности</t>
  </si>
  <si>
    <t>Прочие средства, предоставленные негосударственным финансовым организациям</t>
  </si>
  <si>
    <t>Начисленные проценты (к получению) по прочим средствам, предоставленным негосударственным финансовым организациям</t>
  </si>
  <si>
    <t>Резервы под обесценение по прочим средствам, предоставленным негосударственным финансовым организациям</t>
  </si>
  <si>
    <t>Начисленные расходы, связанные с предоставлением прочих средств негосударственным финансовым организациям</t>
  </si>
  <si>
    <t>Расчеты по расходам, связанным с предоставлением прочих средств негосударственным финансовым организациям</t>
  </si>
  <si>
    <t>Корректировки, увеличивающие стоимость прочих средств, предоставленных негосударственным финансовым организациям</t>
  </si>
  <si>
    <t>Корректировки, уменьшающие стоимость прочих средств, предоставленных негосударственным финансовым организациям</t>
  </si>
  <si>
    <t>Начисленные проценты (к уплате) по прочим средствам, предоставленным негосударственным финансовым организациям</t>
  </si>
  <si>
    <t>Прочие средства, предоставленные негосударственным коммерческим организациям</t>
  </si>
  <si>
    <t>Начисленные проценты (к получению) по прочим средствам, предоставленным негосударственным коммерческим организациям</t>
  </si>
  <si>
    <t>Резервы под обесценение по прочим средствам, предоставленным негосударственным коммерческим организациям</t>
  </si>
  <si>
    <t>Начисленные расходы, связанные с предоставлением прочих средств негосударственным коммерческим организациям</t>
  </si>
  <si>
    <t>Расчеты по расходам, связанным с предоставлением прочих средств негосударственным коммерческим организациям</t>
  </si>
  <si>
    <t>Корректировки, увеличивающие стоимость прочих средств, предоставленных негосударственным коммерческим организациям</t>
  </si>
  <si>
    <t>Корректировки, уменьшающие стоимость прочих средств, предоставленных негосударственным коммерческим организациям</t>
  </si>
  <si>
    <t>Начисленные проценты (к уплате) по прочим средствам, предоставленным негосударственным коммерческим организациям</t>
  </si>
  <si>
    <t>Прочие средства, предоставленные негосударственным некоммерческим организациям</t>
  </si>
  <si>
    <t>Начисленные проценты (к получению) по прочим средствам, предоставленным негосударственным некоммерческим организациям</t>
  </si>
  <si>
    <t>Резервы под обесценение по прочим средствам, предоставленным негосударственным некоммерческим организациям</t>
  </si>
  <si>
    <t>Начисленные расходы, связанные с предоставлением прочих средств негосударственным некоммерческим организациям</t>
  </si>
  <si>
    <t>Расчеты по расходам, связанным с предоставлением прочих средств негосударственным некоммерческим организациям</t>
  </si>
  <si>
    <t>Корректировки, увеличивающие стоимость прочих средств, предоставленных негосударственным некоммерческим организациям</t>
  </si>
  <si>
    <t>Корректировки, уменьшающие стоимость прочих средств, предоставленных негосударственным некоммерческим организациям</t>
  </si>
  <si>
    <t>Начисленные проценты (к уплате) по прочим средствам, предоставленным негосударственным некоммерческим организациям</t>
  </si>
  <si>
    <t>Прочие средства, предоставленные юридическим лицам - нерезидентам</t>
  </si>
  <si>
    <t>Начисленные проценты (к получению) по прочим средствам, предоставленным юридическим лицам - нерезидентам</t>
  </si>
  <si>
    <t>Резервы под обесценение по прочим средствам, предоставленным юридическим лицам - нерезидентам</t>
  </si>
  <si>
    <t>Начисленные расходы, связанные с предоставлением прочих средств юридическим лицам - нерезидентам</t>
  </si>
  <si>
    <t>Расчеты по расходам, связанным с предоставлением прочих средств юридическим лицам - нерезидентам</t>
  </si>
  <si>
    <t>Корректировки, увеличивающие стоимость прочих средств, предоставленных юридическим лицам - нерезидентам</t>
  </si>
  <si>
    <t>Корректировки, уменьшающие стоимость прочих средств, предоставленных юридическим лицам - нерезидентам</t>
  </si>
  <si>
    <t>Начисленные проценты (к уплате) по прочим средствам, предоставленным юридическим лицам - нерезидентам</t>
  </si>
  <si>
    <t>Прочие активы и пассивы</t>
  </si>
  <si>
    <t>Расчеты по отдельным операциям</t>
  </si>
  <si>
    <t>Расчеты с валютными и фондовыми биржами</t>
  </si>
  <si>
    <t>Расчеты с клиентами по покупке и продаже иностранной валюты</t>
  </si>
  <si>
    <t>Расчеты по конверсионным операциям,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t>
  </si>
  <si>
    <t>Суммы, поступившие на расчетные счета в кредитных организациях и банках-нерезидентах, до выяснения</t>
  </si>
  <si>
    <t>Суммы, списанные с расчетных счетов в кредитных организациях и банках-нерезидентах, до выяснения</t>
  </si>
  <si>
    <t>Обязательства по прочим финансовым операциям</t>
  </si>
  <si>
    <t>Требования по прочим финансовым операциям</t>
  </si>
  <si>
    <t>Расчеты по прямому возмещению убытков со страховщиком причинителя вреда</t>
  </si>
  <si>
    <t>Расчеты по прямому возмещению убытков со страховщиком потерпевшего</t>
  </si>
  <si>
    <t>Расчеты по прямому возмещению убытков с профессиональными объединениями страховщиков</t>
  </si>
  <si>
    <t>Операции финансовой аренды</t>
  </si>
  <si>
    <t>Вложения в операции финансовой аренды</t>
  </si>
  <si>
    <t>Активы, переданные в доверительное управление</t>
  </si>
  <si>
    <t>Дебиторская задолженность по операциям доверительного управления</t>
  </si>
  <si>
    <t>Кредиторская задолженность по операциям доверительного управления</t>
  </si>
  <si>
    <t>Резервы под обесценение денежных средств, переданных в доверительное управление</t>
  </si>
  <si>
    <t>Резервы под обесценение дебиторской задолженности по операциям доверительного управления</t>
  </si>
  <si>
    <t>Расчеты по операциям страхования, сострахования и перестрахования</t>
  </si>
  <si>
    <t>Расчеты по страховым премиям (взносам) со страхователями по договорам страхования жизни</t>
  </si>
  <si>
    <t>Расчеты по страховым премиям (взносам) со страхователями по договорам страхования иного, чем страхование жизни</t>
  </si>
  <si>
    <t>Расчеты со страховщиками по операциям сострахования</t>
  </si>
  <si>
    <t>Расчеты по договорам страхования жизни, принятым в перестрахование</t>
  </si>
  <si>
    <t>Расчеты по договорам страхования иного, чем страхование жизни, принятым в перестрахование</t>
  </si>
  <si>
    <t>Расчеты по договорам страхования жизни, переданным в перестрахование</t>
  </si>
  <si>
    <t>Расчеты по договорам страхования иного, чем страхование жизни, переданным в перестрахование</t>
  </si>
  <si>
    <t>Расчеты по страховым премиям (взносам) со страховыми агентами</t>
  </si>
  <si>
    <t>Расчеты по страховым премиям (взносам) со страховыми брокерами</t>
  </si>
  <si>
    <t>Расчеты по депо премий и депо убытков</t>
  </si>
  <si>
    <t>Расчеты со страховыми агентами по вознаграждению</t>
  </si>
  <si>
    <t>Расчеты со страховыми брокерами по вознаграждению</t>
  </si>
  <si>
    <t>Расчеты по суброгационным и регрессным требованиям</t>
  </si>
  <si>
    <t>Резервы под обесценение по активным остаткам на счетах расчетов по операциям страхования и перестрахования</t>
  </si>
  <si>
    <t>Незавершенные расчеты по операциям страхования и перестрахования</t>
  </si>
  <si>
    <t>Корректировка незавершенных расчетов по операциям страхования и перестрахования</t>
  </si>
  <si>
    <t>Расчеты по прямому возмещению убытков с потерпевшими</t>
  </si>
  <si>
    <t>Расчеты по страховым премиям (взносам) со страхователями по договорам, классифицированным как инвестиционные, с негарантированной возможностью получения дополнительных выгод</t>
  </si>
  <si>
    <t>Расчеты по договорам, классифицированным как инвестиционные, с негарантированной возможностью получения дополнительных выгод, принятым в перестрахование</t>
  </si>
  <si>
    <t>Расчеты по договорам, классифицированным как инвестиционные, с негарантированной возможностью получения дополнительных выгод, переданным в перестрахование</t>
  </si>
  <si>
    <t>Расчеты с медицинскими организациями, станциями технического обслуживания, ассистанскими компаниями</t>
  </si>
  <si>
    <t>Расчеты с медицинскими организациями по добровольному медицинскому страхованию</t>
  </si>
  <si>
    <t>Расчеты со станциями технического обслуживания</t>
  </si>
  <si>
    <t>Расчеты с ассистанскими компаниями</t>
  </si>
  <si>
    <t>Расчеты по операциям обязательного медицинского страхования</t>
  </si>
  <si>
    <t>Расчеты с территориальными фондами по обязательному медицинскому страхованию</t>
  </si>
  <si>
    <t>Фонд оплаты медицинских услуг</t>
  </si>
  <si>
    <t>Расчеты с медицинскими организациями по обязательному медицинскому страхованию</t>
  </si>
  <si>
    <t>Расчеты по регрессным требованиям</t>
  </si>
  <si>
    <t>Расчеты по пенсионным программам</t>
  </si>
  <si>
    <t>Расчеты по программам негосударственного пенсионного обеспечения</t>
  </si>
  <si>
    <t>Расчеты по пенсионным взносам по договорам с физическими лицами</t>
  </si>
  <si>
    <t>Расчеты по пенсионным взносам по договорам с юридическими лицами</t>
  </si>
  <si>
    <t>Расчеты по выплатам</t>
  </si>
  <si>
    <t>Расчеты по выплатам (переплаты)</t>
  </si>
  <si>
    <t>Расчеты с пенсионными агентами</t>
  </si>
  <si>
    <t>Незавершенные (неопознанные) платежи</t>
  </si>
  <si>
    <t>Расчеты по программам обязательного пенсионного страхования</t>
  </si>
  <si>
    <t>Расчеты с Пенсионным фондом Российской Федерации по переводу средств пенсионных накоплений</t>
  </si>
  <si>
    <t>Расчеты с другими страховщиками (фондами)</t>
  </si>
  <si>
    <t>Займы, выданные юридическим лицам</t>
  </si>
  <si>
    <t>Начисленные проценты по займам, выданным юридическим лицам</t>
  </si>
  <si>
    <t>Начисленные прочие доходы по займам, выданным юридическим лицам</t>
  </si>
  <si>
    <t>Расчеты по прочим доходам по займам, выданным юридическим лицам</t>
  </si>
  <si>
    <t>Начисленные расходы, связанные с выдачей займов юридическим лицам</t>
  </si>
  <si>
    <t>Расчеты по расходам, связанным с выдачей займов юридическим лицам</t>
  </si>
  <si>
    <t>Корректировки, увеличивающие стоимость средств, предоставленных по займам, выданным юридическим лицам</t>
  </si>
  <si>
    <t>Корректировки, уменьшающие стоимость средств, предоставленных по займам, выданным юридическим лицам</t>
  </si>
  <si>
    <t>Расчеты по процентам по займам, выданным юридическим лицам</t>
  </si>
  <si>
    <t>Резервы под обесценение по займам, выданным юридическим лицам</t>
  </si>
  <si>
    <t>Займы, выданные физическим лицам</t>
  </si>
  <si>
    <t>Начисленные проценты по займам, выданным физическим лицам</t>
  </si>
  <si>
    <t>Начисленные прочие доходы по займам, выданным физическим лицам</t>
  </si>
  <si>
    <t>Расчеты по прочим доходам по займам, выданным физическим лицам</t>
  </si>
  <si>
    <t>Начисленные расходы, связанные с выдачей займов физическим лицам</t>
  </si>
  <si>
    <t>Расчеты по расходам, связанным с выдачей займов физическим лицам</t>
  </si>
  <si>
    <t>Корректировки, увеличивающие стоимость средств, предоставленных по займам, выданным физическим лицам</t>
  </si>
  <si>
    <t>Корректировки, уменьшающие стоимость средств, предоставленных по займам, выданным физическим лицам</t>
  </si>
  <si>
    <t>Расчеты по процентам по займам, выданным физическим лицам</t>
  </si>
  <si>
    <t>Резервы под обесценение по займам, выданным физическим лицам</t>
  </si>
  <si>
    <t>Микрозаймы (в том числе целевые микрозаймы), выданные юридическим лицам</t>
  </si>
  <si>
    <t>Начисленные проценты по микрозаймам (в том числе по целевым микрозаймам), выданным юридическим лицам</t>
  </si>
  <si>
    <t>Начисленные прочие доходы по микрозаймам (в том числе по целевым микрозаймам), выданным юридическим лицам</t>
  </si>
  <si>
    <t>Расчеты по прочим доходам по микрозаймам (в том числе по целевым микрозаймам), выданным юридическим лицам</t>
  </si>
  <si>
    <t>Начисленные расходы, связанные с выдачей микрозаймов (в том числе целевых микрозаймов) юридическим лицам</t>
  </si>
  <si>
    <t>Расчеты по расходам, связанным с выдачей микрозаймов (в том числе целевых микрозаймов) юридическим лицам</t>
  </si>
  <si>
    <t>Корректировки, увеличивающие стоимость средств, предоставленных по микрозаймам (в том числе целевым микрозаймам), выданным юридическим лицам</t>
  </si>
  <si>
    <t>Корректировки, уменьшающие стоимость средств, предоставленных по микрозаймам (в том числе целевым микрозаймам), выданным юридическим лицам</t>
  </si>
  <si>
    <t>Расчеты по процентам по микрозаймам (в том числе целевым микрозаймам), выданным юридическим лицам</t>
  </si>
  <si>
    <t>Резервы под обесценение по микрозаймам (в том числе по целевым микрозаймам), выданным юридическим лицам</t>
  </si>
  <si>
    <t>Микрозаймы (в том числе целевые микрозаймы), выданные физическим лицам</t>
  </si>
  <si>
    <t>Начисленные проценты по микрозаймам (в том числе по целевым микрозаймам), выданным физическим лицам</t>
  </si>
  <si>
    <t>Начисленные прочие доходы по микрозаймам (в том числе по целевым микрозаймам), выданным физическим лицам</t>
  </si>
  <si>
    <t>Расчеты по прочим доходам по микрозаймам (в том числе по целевым микрозаймам), выданным физическим лицам</t>
  </si>
  <si>
    <t>Начисленные расходы, связанные с выдачей микрозаймов (в том числе целевых микрозаймов) физическим лицам</t>
  </si>
  <si>
    <t>Расчеты по расходам, связанным с выдачей микрозаймов (в том числе целевых микрозаймов) физическим лицам</t>
  </si>
  <si>
    <t>Корректировки, увеличивающие стоимость средств, предоставленных по микрозаймам (в том числе целевым микрозаймам), выданным физическим лицам</t>
  </si>
  <si>
    <t>Корректировки, уменьшающие стоимость средств, предоставленных по микрозаймам (в том числе целевым микрозаймам), выданным физическим лицам</t>
  </si>
  <si>
    <t>Расчеты по процентам по микрозаймам (в том числе целевым микрозаймам), выданным физическим лицам</t>
  </si>
  <si>
    <t>Резервы под обесценение по микрозаймам (в том числе по целевым микрозаймам), выданным физическим лицам</t>
  </si>
  <si>
    <t>Займы, выданные юридическим лицам - нерезидентам</t>
  </si>
  <si>
    <t>Начисленные проценты по займам, выданным юридическим лицам - нерезидентам</t>
  </si>
  <si>
    <t>Начисленные прочие доходы по займам, выданным юридическим лицам - нерезидентам</t>
  </si>
  <si>
    <t>Расчеты по прочим доходам по займам, выданным юридическим лицам - нерезидентам</t>
  </si>
  <si>
    <t>Начисленные расходы, связанные с выдачей займов юридическим лицам - нерезидентам</t>
  </si>
  <si>
    <t>Расчеты по расходам, связанным с выдачей займов юридическим лицам - нерезидентам</t>
  </si>
  <si>
    <t>Корректировки, увеличивающие стоимость средств, предоставленных по займам, выданным юридическим лицам - нерезидентам</t>
  </si>
  <si>
    <t>Корректировки, уменьшающие стоимость средств, предоставленных по займам, выданным юридическим лицам - нерезидентам</t>
  </si>
  <si>
    <t>Расчеты по процентам по займам, выданным юридическим лицам - нерезидентам</t>
  </si>
  <si>
    <t>Резервы под обесценение по займам, выданным юридическим лицам - нерезидентам</t>
  </si>
  <si>
    <t>Займы, выданные физическим лицам - нерезидентам</t>
  </si>
  <si>
    <t>Начисленные проценты по займам, выданным физическим лицам - нерезидентам</t>
  </si>
  <si>
    <t>Начисленные прочие доходы по займам, выданным физическим лицам - нерезидентам</t>
  </si>
  <si>
    <t>Расчеты по прочим доходам по займам, выданным физическим лицам - нерезидентам</t>
  </si>
  <si>
    <t>Начисленные расходы, связанные с выдачей займов физическим лицам - нерезидентам</t>
  </si>
  <si>
    <t>Расчеты по расходам, связанным с выдачей займов физическим лицам - нерезидентам</t>
  </si>
  <si>
    <t>Корректировки, увеличивающие стоимость средств, предоставленных по займам, выданным физическим лицам - нерезидентам</t>
  </si>
  <si>
    <t>Корректировки, уменьшающие стоимость средств, предоставленных по займам, выданным физическим лицам - нерезидентам</t>
  </si>
  <si>
    <t>Расчеты по процентам по займам, выданным физическим лицам - нерезидентам</t>
  </si>
  <si>
    <t>Резервы под обесценение по займам, выданным физическим лицам - нерезидентам</t>
  </si>
  <si>
    <t>Микрозаймы (в том числе целевые микрозаймы), выданные юридическим лицам - нерезидентам</t>
  </si>
  <si>
    <t>Начисленные проценты по микрозаймам (в том числе по целевым микрозаймам), выданным юридическим лицам - нерезидентам</t>
  </si>
  <si>
    <t>Начисленные прочие доходы по микрозаймам (в том числе по целевым микрозаймам), выданным юридическим лицам - нерезидентам</t>
  </si>
  <si>
    <t>Расчеты по прочим доходам по микрозаймам (в том числе по целевым микрозаймам), выданным юридическим лицам - нерезидентам</t>
  </si>
  <si>
    <t>Начисленные расходы, связанные с выдачей микрозаймов (в том числе целевых микрозаймов) юридическим лицам - нерезидентам</t>
  </si>
  <si>
    <t>Расчеты по расходам, связанным с выдачей микрозаймов (в том числе целевых микрозаймов) юридическим лицам - нерезидентам</t>
  </si>
  <si>
    <t>Корректировки, увеличивающие стоимость средств, предоставленных по микрозаймам (в том числе целевым микрозаймам), выданным юридическим лицам - нерезидентам</t>
  </si>
  <si>
    <t>Корректировки, уменьшающие стоимость средств, предоставленных по микрозаймам (в том числе целевым микрозаймам), выданным юридическим лицам - нерезидентам</t>
  </si>
  <si>
    <t>Расчеты по процентам по микрозаймам (в том числе целевым микрозаймам), выданным юридическим лицам - нерезидентам</t>
  </si>
  <si>
    <t>Резервы под обесценение по микрозаймам (в том числе по целевым микрозаймам), выданным юридическим лицам - нерезидентам</t>
  </si>
  <si>
    <t>Микрозаймы (в том числе целевые микрозаймы), выданные физическим лицам - нерезидентам</t>
  </si>
  <si>
    <t>Начисленные проценты по микрозаймам (в том числе по целевым микрозаймам), выданным физическим лицам - нерезидентам</t>
  </si>
  <si>
    <t>Начисленные прочие доходы по микрозаймам (в том числе по целевым микрозаймам), выданным физическим лицам - нерезидентам</t>
  </si>
  <si>
    <t>Расчеты по прочим доходам по микрозаймам (в том числе по целевым микрозаймам), выданным физическим лицам - нерезидентам</t>
  </si>
  <si>
    <t>Начисленные расходы, связанные с выдачей микрозаймов (в том числе целевых микрозаймов) физическим лицам - нерезидентам</t>
  </si>
  <si>
    <t>Расчеты по расходам, связанным с выдачей микрозаймов (в том числе целевых микрозаймов) физическим лицам - нерезидентам</t>
  </si>
  <si>
    <t>Корректировки, увеличивающие стоимость средств, предоставленных по микрозаймам (в том числе целевым микрозаймам), выданным физическим лицам - нерезидентам</t>
  </si>
  <si>
    <t>Корректировки, уменьшающие стоимость средств, предоставленных по микрозаймам (в том числе целевым микрозаймам), выданным физическим лицам - нерезидентам</t>
  </si>
  <si>
    <t>Расчеты по процентам по микрозаймам (в том числе целевым микрозаймам), выданным физическим лицам - нерезидентам</t>
  </si>
  <si>
    <t>Резервы под обесценение по микрозаймам (в том числе по целевым микрозаймам), выданным физическим лицам - нерезидентам</t>
  </si>
  <si>
    <t>Займы, выданные индивидуальным предпринимателям</t>
  </si>
  <si>
    <t>Начисленные проценты по займам, выданным индивидуальным предпринимателям</t>
  </si>
  <si>
    <t>Начисленные прочие доходы по займам, выданным индивидуальным предпринимателям</t>
  </si>
  <si>
    <t>Расчеты по прочим доходам по займам, выданным индивидуальным предпринимателям</t>
  </si>
  <si>
    <t>Начисленные расходы, связанные с выдачей займов индивидуальным предпринимателям</t>
  </si>
  <si>
    <t>Расчеты по расходам, связанным с выдачей займов индивидуальным предпринимателям</t>
  </si>
  <si>
    <t>Корректировки, увеличивающие стоимость средств, предоставленных по займам, выданным индивидуальным предпринимателям</t>
  </si>
  <si>
    <t>Корректировки, уменьшающие стоимость средств, предоставленных по займам, выданным индивидуальным предпринимателям</t>
  </si>
  <si>
    <t>Расчеты по процентам по займам, выданным индивидуальным предпринимателям</t>
  </si>
  <si>
    <t>Резервы под обесценение по займам, выданным индивидуальным предпринимателям</t>
  </si>
  <si>
    <t>Микрозаймы (в том числе целевые микрозаймы), выданные индивидуальным предпринимателям</t>
  </si>
  <si>
    <t>Начисленные проценты по микрозаймам (в том числе по целевым микрозаймам), выданным индивидуальным предпринимателям</t>
  </si>
  <si>
    <t>Начисленные прочие доходы по микрозаймам (в том числе по целевым микрозаймам), выданным индивидуальным предпринимателям</t>
  </si>
  <si>
    <t>Расчеты по прочим доходам по микрозаймам (в том числе по целевым микрозаймам), выданным индивидуальным предпринимателям</t>
  </si>
  <si>
    <t>Начисленные расходы, связанные с выдачей микрозаймов (в том числе целевых микрозаймов) индивидуальным предпринимателям</t>
  </si>
  <si>
    <t>Расчеты по расходам, связанным с выдачей микрозаймов (в том числе целевых микрозаймов) индивидуальным предпринимателям</t>
  </si>
  <si>
    <t>Корректировки, увеличивающие стоимость средств, предоставленных по микрозаймам (в том числе целевым микрозаймам), выданным индивидуальным предпринимателям</t>
  </si>
  <si>
    <t>Корректировки, уменьшающие стоимость средств, предоставленных по микрозаймам (в том числе целевым микрозаймам), выданным индивидуальным предпринимателям</t>
  </si>
  <si>
    <t>Расчеты по процентам по микрозаймам (в том числе целевым микрозаймам), выданным индивидуальным предпринимателям</t>
  </si>
  <si>
    <t>Резервы под обесценение по микрозаймам (в том числе по целевым микрозаймам), выданным индивидуальным предпринимателям</t>
  </si>
  <si>
    <t>Займы, выданные кредитному потребительскому кооперативу второго уровня</t>
  </si>
  <si>
    <t>Начисленные проценты по займам, выданным кредитному потребительскому кооперативу второго уровня</t>
  </si>
  <si>
    <t>Начисленные прочие доходы по займам, выданным кредитному потребительскому кооперативу второго уровня</t>
  </si>
  <si>
    <t>Расчеты по прочим доходам по займам, выданным кредитному потребительскому кооперативу второго уровня</t>
  </si>
  <si>
    <t>Начисленные расходы, связанные с выдачей займов кредитному потребительскому кооперативу второго уровня</t>
  </si>
  <si>
    <t>Расчеты по расходам, связанным с выдачей займов кредитному потребительскому кооперативу второго уровня</t>
  </si>
  <si>
    <t>Корректировки, увеличивающие стоимость средств, предоставленных по займам, выданным кредитному потребительскому кооперативу второго уровня</t>
  </si>
  <si>
    <t>Корректировки, уменьшающие стоимость средств, предоставленных по займам, выданным кредитному потребительскому кооперативу второго уровня</t>
  </si>
  <si>
    <t>Расчеты по процентам по займам, выданным кредитному потребительскому кооперативу второго уровня</t>
  </si>
  <si>
    <t>Резервы под обесценение по займам, выданным кредитному потребительскому кооперативу второго уровня</t>
  </si>
  <si>
    <t>Раздел 5. Операции с ценными бумагами и производными финансовыми инструментами</t>
  </si>
  <si>
    <t>Вложения в долговые ценные бумаги</t>
  </si>
  <si>
    <t>Долговые ценные бумаги, оцениваемые по справедливой стоимости через прибыль или убыток</t>
  </si>
  <si>
    <t>Долговые ценные бумаги Российской Федерации</t>
  </si>
  <si>
    <t>Долговые ценные бумаги кредитных организаций</t>
  </si>
  <si>
    <t>Долговые ценные бумаги прочих резидентов</t>
  </si>
  <si>
    <t>Долговые ценные бумаги банков-нерезидентов</t>
  </si>
  <si>
    <t>Долговые ценные бумаги прочих нерезидентов</t>
  </si>
  <si>
    <t>Долговые ценные бумаги, переданные без прекращения признания</t>
  </si>
  <si>
    <t>Переоценка долговых ценных бумаг Российской Федерации - отрицательные разницы</t>
  </si>
  <si>
    <t>Переоценка долговых ценных бумаг субъектов Российской Федерации и органов местного самоуправления - отрицательные разницы</t>
  </si>
  <si>
    <t>Переоценка долговых ценных бумаг кредитных организаций - отрицательные разницы</t>
  </si>
  <si>
    <t>Переоценка долговых ценных бумаг прочих резидентов - отрицательные разницы</t>
  </si>
  <si>
    <t>Переоценка долговых ценных бумаг иностранных государств - отрицательные разницы</t>
  </si>
  <si>
    <t>Переоценка долговых ценных бумаг банков-нерезидентов - отрицательные разницы</t>
  </si>
  <si>
    <t>Переоценка долговых ценных бумаг прочих нерезидентов - отрицательные разницы</t>
  </si>
  <si>
    <t>Переоценка долговых ценных бумаг, переданных без прекращения признания, - отрицательные разницы</t>
  </si>
  <si>
    <t>Переоценка долговых ценных бумаг Российской Федерации - положительные разницы</t>
  </si>
  <si>
    <t>Переоценка долговых ценных бумаг субъектов Российской Федерации и органов местного самоуправления - положительные разницы</t>
  </si>
  <si>
    <t>Переоценка долговых ценных бумаг кредитных организаций - положительные разницы</t>
  </si>
  <si>
    <t>Переоценка долговых ценных бумаг прочих резидентов - положительные разницы</t>
  </si>
  <si>
    <t>Переоценка долговых ценных бумаг иностранных государств - положительные разницы</t>
  </si>
  <si>
    <t>Переоценка долговых ценных бумаг банков-нерезидентов - положительные разницы</t>
  </si>
  <si>
    <t>Переоценка долговых ценных бумаг прочих нерезидентов - положительные разницы</t>
  </si>
  <si>
    <t>Переоценка долговых ценных бумаг, переданных без прекращения признания, - положительные разницы</t>
  </si>
  <si>
    <t>Корректировки, увеличивающие стоимость долговых ценных бумаг Российской Федерации</t>
  </si>
  <si>
    <t>Корректировки, уменьшающие стоимость долговых ценных бумаг Российской Федерации</t>
  </si>
  <si>
    <t>Корректировки, увеличивающие стоимость долговых ценных бумаг субъектов Российской Федерации и органов местного самоуправления</t>
  </si>
  <si>
    <t>Корректировки, уменьшающие стоимость долговых ценных бумаг субъектов Российской Федерации и органов местного самоуправления</t>
  </si>
  <si>
    <t>Корректировки, увеличивающие стоимость долговых ценных бумаг кредитных организаций</t>
  </si>
  <si>
    <t>Корректировки, уменьшающие стоимость долговых ценных бумаг кредитных организаций</t>
  </si>
  <si>
    <t>Корректировки, увеличивающие стоимость долговых ценных бумаг прочих резидентов</t>
  </si>
  <si>
    <t>Корректировки, уменьшающие стоимость долговых ценных бумаг прочих резидентов</t>
  </si>
  <si>
    <t>Корректировки, увеличивающие стоимость долговых ценных бумаг иностранных государств</t>
  </si>
  <si>
    <t>Корректировки, уменьшающие стоимость долговых ценных бумаг иностранных государств</t>
  </si>
  <si>
    <t>Корректировки, увеличивающие стоимость долговых ценных бумаг банков-нерезидентов</t>
  </si>
  <si>
    <t>Корректировки, уменьшающие стоимость долговых ценных бумаг банков-нерезидентов</t>
  </si>
  <si>
    <t>Корректировки, увеличивающие стоимость долговых ценных бумаг прочих нерезидентов</t>
  </si>
  <si>
    <t>Корректировки, уменьшающие стоимость долговых ценных бумаг прочих нерезидентов</t>
  </si>
  <si>
    <t>Корректировки, увеличивающие стоимость долговых ценных бумаг, переданных без прекращения признания</t>
  </si>
  <si>
    <t>Корректировки, уменьшающие стоимость долговых ценных бумаг, переданных без прекращения признания</t>
  </si>
  <si>
    <t>Долговые ценные бумаги, имеющиеся в наличии для продажи</t>
  </si>
  <si>
    <t>Резервы под обесценение долговых ценных бумаг Российской Федерации</t>
  </si>
  <si>
    <t>Резервы под обесценение долговых ценных бумаг субъектов Российской Федерации и органов местного самоуправления</t>
  </si>
  <si>
    <t>Резервы под обесценение долговых ценных бумаг кредитных организаций</t>
  </si>
  <si>
    <t>Резервы под обесценение долговых ценных бумаг прочих резидентов</t>
  </si>
  <si>
    <t>Резервы под обесценение долговых ценных бумаг иностранных государств</t>
  </si>
  <si>
    <t>Резервы под обесценение долговых ценных бумаг банков-нерезидентов</t>
  </si>
  <si>
    <t>Резервы под обесценение долговых ценных бумаг прочих нерезидентов</t>
  </si>
  <si>
    <t>Резервы под обесценение долговых ценных бумаг, переданных без прекращения признания</t>
  </si>
  <si>
    <t>Долговые ценные бумаги, удерживаемые до погашения</t>
  </si>
  <si>
    <t>Долговые ценные бумаги (кроме векселей), кроме оцениваемых по справедливой стоимости через прибыль или убыток, имеющихся в наличии для продажи и удерживаемых до погашения</t>
  </si>
  <si>
    <t>Долговые ценные бумаги (кроме векселей) Российской Федерации</t>
  </si>
  <si>
    <t>Долговые ценные бумаги (кроме векселей) субъектов Российской Федерации и органов местного самоуправления</t>
  </si>
  <si>
    <t>Долговые ценные бумаги (кроме векселей) кредитных организаций</t>
  </si>
  <si>
    <t>Долговые ценные бумаги (кроме векселей) прочих резидентов</t>
  </si>
  <si>
    <t>Долговые ценные бумаги (кроме векселей) иностранных государств</t>
  </si>
  <si>
    <t>Долговые ценные бумаги (кроме векселей) банков-нерезидентов</t>
  </si>
  <si>
    <t>Долговые ценные бумаги (кроме векселей) прочих нерезидентов</t>
  </si>
  <si>
    <t>Долговые ценные бумаги (кроме векселей), переданные без прекращения признания</t>
  </si>
  <si>
    <t>Резервы под обесценение долговых ценных бумаг (кроме векселей) Российской Федерации</t>
  </si>
  <si>
    <t>Резервы под обесценение долговых ценных бумаг (кроме векселей) субъектов Российской Федерации и органов местного самоуправления</t>
  </si>
  <si>
    <t>Резервы под обесценение долговых ценных бумаг (кроме векселей) кредитных организаций</t>
  </si>
  <si>
    <t>Резервы под обесценение долговых ценных бумаг (кроме векселей) прочих резидентов</t>
  </si>
  <si>
    <t>Резервы под обесценение долговых ценных бумаг (кроме векселей) иностранных государств</t>
  </si>
  <si>
    <t>Резервы под обесценение долговых ценных бумаг (кроме векселей) банков-нерезидентов</t>
  </si>
  <si>
    <t>Резервы под обесценение долговых ценных бумаг (кроме векселей) прочих нерезидентов</t>
  </si>
  <si>
    <t>Резервы под обесценение долговых ценных бумаг (кроме векселей), переданным без прекращения признания</t>
  </si>
  <si>
    <t>Корректировки, увеличивающие стоимость долговых ценных бумаг (кроме векселей) Российской Федерации</t>
  </si>
  <si>
    <t>Корректировки, уменьшающие стоимость долговых ценных бумаг (кроме векселей) Российской Федерации</t>
  </si>
  <si>
    <t>Корректировки, увеличивающие стоимость долговых ценных бумаг (кроме векселей) субъектов Российской Федерации и органов местного самоуправления</t>
  </si>
  <si>
    <t>Корректировки, уменьшающие стоимость долговых ценных бумаг (кроме векселей) субъектов Российской Федерации и органов местного самоуправления</t>
  </si>
  <si>
    <t>Корректировки, увеличивающие стоимость долговых ценных бумаг (кроме векселей) кредитных организаций</t>
  </si>
  <si>
    <t>Корректировки, уменьшающие стоимость долговых ценных бумаг (кроме векселей) кредитных организаций</t>
  </si>
  <si>
    <t>Корректировки, увеличивающие стоимость долговых ценных бумаг (кроме векселей) прочих резидентов</t>
  </si>
  <si>
    <t>Корректировки, уменьшающие стоимость долговых ценных бумаг (кроме векселей) прочих резидентов</t>
  </si>
  <si>
    <t>Корректировки, увеличивающие стоимость долговых ценных бумаг (кроме векселей) иностранных государств</t>
  </si>
  <si>
    <t>Корректировки, уменьшающие стоимость долговых ценных бумаг (кроме векселей) иностранных государств</t>
  </si>
  <si>
    <t>Корректировки, увеличивающие стоимость долговых ценных бумаг (кроме векселей) банков-нерезидентов</t>
  </si>
  <si>
    <t>Корректировки, уменьшающие стоимость долговых ценных бумаг (кроме векселей) банков-нерезидентов</t>
  </si>
  <si>
    <t>Корректировки, увеличивающие стоимость долговых ценных бумаг (кроме векселей) прочих нерезидентов</t>
  </si>
  <si>
    <t>Корректировки, уменьшающие стоимость долговых ценных бумаг (кроме векселей) прочих нерезидентов</t>
  </si>
  <si>
    <t>Корректировки, увеличивающие стоимость долговых ценных бумаг (кроме векселей), переданных без прекращения признания</t>
  </si>
  <si>
    <t>Корректировки, уменьшающие стоимость долговых ценных бумаг (кроме векселей), переданных без прекращения признания</t>
  </si>
  <si>
    <t>Вложения в долевые ценные бумаги</t>
  </si>
  <si>
    <t>Долевые ценные бумаги, оцениваемые по справедливой стоимости через прибыль или убыток</t>
  </si>
  <si>
    <t>Долевые ценные бумаги кредитных организаций</t>
  </si>
  <si>
    <t>Долевые ценные бумаги прочих резидентов</t>
  </si>
  <si>
    <t>Долевые ценные бумаги банков-нерезидентов</t>
  </si>
  <si>
    <t>Долевые ценные бумаги прочих нерезидентов</t>
  </si>
  <si>
    <t>Долевые ценные бумаги, переданные без прекращения признания</t>
  </si>
  <si>
    <t>Переоценка долевых ценных бумаг кредитных организаций - отрицательные разницы</t>
  </si>
  <si>
    <t>Переоценка долевых ценных бумаг прочих резидентов - отрицательные разницы</t>
  </si>
  <si>
    <t>Переоценка долевых ценных бумаг банков-нерезидентов - отрицательные разницы</t>
  </si>
  <si>
    <t>Переоценка долевых ценных бумаг прочих нерезидентов - отрицательные разницы</t>
  </si>
  <si>
    <t>Переоценка долевых ценных бумаг, переданных без прекращения признания, - отрицательные разницы</t>
  </si>
  <si>
    <t>Переоценка долевых ценных бумаг кредитных организаций - положительные разницы</t>
  </si>
  <si>
    <t>Переоценка долевых ценных бумаг прочих резидентов - положительные разницы</t>
  </si>
  <si>
    <t>Переоценка долевых ценных бумаг банков-нерезидентов - положительные разницы</t>
  </si>
  <si>
    <t>Переоценка долевых ценных бумаг прочих нерезидентов - положительные разницы</t>
  </si>
  <si>
    <t>Переоценка долевых ценных бумаг, переданных без прекращения признания, - положительные разницы</t>
  </si>
  <si>
    <t>Участие в дочерних и ассоциированных акционерных обществах - акции дочерних и ассоциированных кредитных организаций</t>
  </si>
  <si>
    <t>Участие в дочерних и ассоциированных акционерных обществах - акции дочерних и ассоциированных организаций</t>
  </si>
  <si>
    <t>Участие в дочерних и ассоциированных акционерных обществах - акции дочерних и ассоциированных нерезидентов</t>
  </si>
  <si>
    <t>Участие в дочерних и ассоциированных акционерных обществах - акции дочерних и ассоциированных организаций-нерезидентов</t>
  </si>
  <si>
    <t>Превышение стоимости приобретения ценной бумаги над ее справедливой стоимостью при первоначальном признании</t>
  </si>
  <si>
    <t>Превышение справедливой стоимости ценной бумаги при первоначальном признании над стоимостью ее приобретения</t>
  </si>
  <si>
    <t>Долевые ценные бумаги, имеющиеся в наличии для продажи</t>
  </si>
  <si>
    <t>Долевые ценные бумаги, оцениваемые по себестоимости</t>
  </si>
  <si>
    <t>Резервы под обесценение долевых ценных бумаг кредитных организаций</t>
  </si>
  <si>
    <t>Резервы под обесценение долевых ценных бумаг прочих резидентов</t>
  </si>
  <si>
    <t>Резервы под обесценение долевых ценных бумаг банков-нерезидентов</t>
  </si>
  <si>
    <t>Резервы под обесценение долевых ценных бумаг прочих нерезидентов</t>
  </si>
  <si>
    <t>Резервы под обесценение долевых ценных бумаг, оцениваемых по себестоимости</t>
  </si>
  <si>
    <t>Резервы под обесценение долевых ценных бумаг, переданных без прекращения признания</t>
  </si>
  <si>
    <t>Участие в дочерних и ассоциированных акционерных обществах - акции дочерних и ассоциированных банков-нерезидентов</t>
  </si>
  <si>
    <t>Прочие счета по операциям с приобретенными ценными бумагами</t>
  </si>
  <si>
    <t>Предварительные затраты по приобретению и выбытию (реализации) ценных бумаг</t>
  </si>
  <si>
    <t>Расчеты по прочим расходам по операциям займа ценных бумаг</t>
  </si>
  <si>
    <t>Начисление прочих расходов по операциям займа ценных бумаг</t>
  </si>
  <si>
    <t>Учтенные векселя</t>
  </si>
  <si>
    <t>Векселя, оцениваемые по справедливой стоимости через прибыль или убыток</t>
  </si>
  <si>
    <t>Векселя федеральных органов исполнительной власти</t>
  </si>
  <si>
    <t>Векселя органов исполнительной власти субъектов Российской Федерации, органов местного самоуправления</t>
  </si>
  <si>
    <t>Векселя кредитных организаций</t>
  </si>
  <si>
    <t>Векселя прочих резидентов</t>
  </si>
  <si>
    <t>Векселя иностранных государств</t>
  </si>
  <si>
    <t>Векселя банков-нерезидентов</t>
  </si>
  <si>
    <t>Векселя прочих нерезидентов</t>
  </si>
  <si>
    <t>Переоценка векселей федеральных органов исполнительной власти - отрицательные разницы</t>
  </si>
  <si>
    <t>Переоценка векселей органов исполнительной власти субъектов Российской Федерации, органов местного самоуправления - отрицательные разницы</t>
  </si>
  <si>
    <t>Переоценка векселей кредитных организаций - отрицательные разницы</t>
  </si>
  <si>
    <t>Переоценка векселей прочих резидентов - отрицательные разницы</t>
  </si>
  <si>
    <t>Переоценка векселей иностранных государств - отрицательные разницы</t>
  </si>
  <si>
    <t>Переоценка векселей банков-нерезидентов - отрицательные разницы</t>
  </si>
  <si>
    <t>Переоценка векселей прочих нерезидентов - отрицательные разницы</t>
  </si>
  <si>
    <t>Переоценка векселей федеральных органов исполнительной власти - положительные разницы</t>
  </si>
  <si>
    <t>Переоценка векселей органов исполнительной власти субъектов Российской Федерации, органов местного самоуправления - положительные разницы</t>
  </si>
  <si>
    <t>Переоценка векселей кредитных организаций - положительные разницы</t>
  </si>
  <si>
    <t>Переоценка векселей прочих резидентов - положительные разницы</t>
  </si>
  <si>
    <t>Переоценка векселей иностранных государств - положительные разницы</t>
  </si>
  <si>
    <t>Переоценка векселей банков-нерезидентов - положительные разницы</t>
  </si>
  <si>
    <t>Переоценка векселей прочих нерезидентов - положительные разницы</t>
  </si>
  <si>
    <t>Корректировки, увеличивающие стоимость векселей федеральных органов исполнительной власти</t>
  </si>
  <si>
    <t>Корректировки, уменьшающие стоимость векселей федеральных органов исполнительной власти</t>
  </si>
  <si>
    <t>Корректировки, увеличивающие стоимость векселей органов исполнительной власти субъектов Российской Федерации, органов местного самоуправления</t>
  </si>
  <si>
    <t>Корректировки, уменьшающие стоимость векселей органов исполнительной власти субъектов Российской Федерации, органов местного самоуправления</t>
  </si>
  <si>
    <t>Корректировки, увеличивающие стоимость векселей кредитных организаций</t>
  </si>
  <si>
    <t>Корректировки, уменьшающие стоимость векселей кредитных организаций</t>
  </si>
  <si>
    <t>Корректировки, увеличивающие стоимость векселей прочих резидентов</t>
  </si>
  <si>
    <t>Корректировки, уменьшающие стоимость векселей прочих резидентов</t>
  </si>
  <si>
    <t>Корректировки, увеличивающие стоимость векселей иностранных государств</t>
  </si>
  <si>
    <t>Корректировки, уменьшающие стоимость векселей иностранных государств</t>
  </si>
  <si>
    <t>Корректировки, увеличивающие стоимость векселей банков-нерезидентов</t>
  </si>
  <si>
    <t>Корректировки, уменьшающие стоимость векселей банков-нерезидентов</t>
  </si>
  <si>
    <t>Корректировки, увеличивающие стоимость векселей прочих нерезидентов</t>
  </si>
  <si>
    <t>Корректировки, уменьшающие стоимость векселей прочих нерезидентов</t>
  </si>
  <si>
    <t>Векселя, имеющиеся в наличии для продажи</t>
  </si>
  <si>
    <t>Резервы под обесценение по векселям федеральных органов исполнительной власти</t>
  </si>
  <si>
    <t>Резервы под обесценение по векселям органов исполнительной власти субъектов Российской Федерации, органов местного самоуправления</t>
  </si>
  <si>
    <t>Резервы под обесценение по векселям кредитных организаций</t>
  </si>
  <si>
    <t>Резервы под обесценение по векселям прочим резидентов</t>
  </si>
  <si>
    <t>Резервы под обесценение по векселям иностранных государств</t>
  </si>
  <si>
    <t>Резервы под обесценение по векселям банков-нерезидентов</t>
  </si>
  <si>
    <t>Резервы под обесценение по векселям прочим нерезидентов</t>
  </si>
  <si>
    <t>Векселя, удерживаемые до погашения</t>
  </si>
  <si>
    <t>Резервы под обесценение по векселям прочих резидентов</t>
  </si>
  <si>
    <t>Резервы под обесценение по векселям прочих нерезидентов</t>
  </si>
  <si>
    <t>Векселя, кроме оцениваемых по справедливой стоимости через прибыль или убыток, имеющихся в наличии для продажи и удерживаемых до погашения</t>
  </si>
  <si>
    <t>Выпущенные ценные бумаги</t>
  </si>
  <si>
    <t>Выпущенные облигации</t>
  </si>
  <si>
    <t>Начисленные расходы, связанные с выпуском и обращением облигаций</t>
  </si>
  <si>
    <t>Расчеты по расходам, связанным с выпуском и обращением облигаций</t>
  </si>
  <si>
    <t>Корректировки, увеличивающие стоимость выпущенных облигаций</t>
  </si>
  <si>
    <t>Корректировки, уменьшающие стоимость выпущенных облигаций</t>
  </si>
  <si>
    <t>Выпущенные векселя</t>
  </si>
  <si>
    <t>Начисленные расходы, связанные с выпуском векселей</t>
  </si>
  <si>
    <t>Расчеты по расходам, связанным с выпуском векселей</t>
  </si>
  <si>
    <t>Корректировки, увеличивающие стоимость выпущенных векселей</t>
  </si>
  <si>
    <t>Корректировки, уменьшающие стоимость выпущенных векселей</t>
  </si>
  <si>
    <t>Производные финансовые инструменты, от которых ожидается получение экономических выгод</t>
  </si>
  <si>
    <t>Производные финансовые инструменты, по которым ожидается уменьшение экономических выгод</t>
  </si>
  <si>
    <t>Корректировка справедливой стоимости производных финансовых инструментов</t>
  </si>
  <si>
    <t>Встроенные производные финансовые инструменты</t>
  </si>
  <si>
    <t>Встроенные производные финансовые инструменты, от которых ожидается получение экономических выгод</t>
  </si>
  <si>
    <t>Встроенные производные финансовые инструменты, по которым ожидается уменьшение экономических выгод</t>
  </si>
  <si>
    <t>Корректировка балансовой стоимости объекта хеджирования</t>
  </si>
  <si>
    <t>Корректировка балансовой стоимости актива на изменение справедливой стоимости объекта хеджирования (твердое договорное обязательство)</t>
  </si>
  <si>
    <t>Корректировка балансовой стоимости обязательства на изменение справедливой стоимости объекта хеджирования (твердое договорное обязательство)</t>
  </si>
  <si>
    <t>Раздел 6. Средства и имущество</t>
  </si>
  <si>
    <t>Участие</t>
  </si>
  <si>
    <t>Участие в дочерних и ассоциированных акционерных обществах, паевых инвестиционных фондах</t>
  </si>
  <si>
    <t>Акции дочерних и ассоциированных кредитных организаций</t>
  </si>
  <si>
    <t>Акции дочерних и ассоциированных организаций</t>
  </si>
  <si>
    <t>Акции дочерних и ассоциированных банков-нерезидентов</t>
  </si>
  <si>
    <t>Акции дочерних и ассоциированных организаций-нерезидентов</t>
  </si>
  <si>
    <t>Паи паевых инвестиционных фондов</t>
  </si>
  <si>
    <t>Резервы под обесценение акций дочерних и ассоциированных кредитных организаций</t>
  </si>
  <si>
    <t>Резервы под обесценение акций дочерних и ассоциированных организаций</t>
  </si>
  <si>
    <t>Резервы под обесценение акций дочерних и ассоциированных банков-нерезидентов</t>
  </si>
  <si>
    <t>Резервы под обесценение акций дочерних и ассоциированных организаций-нерезидентов</t>
  </si>
  <si>
    <t>Резервы под обесценение паев паевых инвестиционных фондов</t>
  </si>
  <si>
    <t>Акции, паи, переданные без прекращения признания</t>
  </si>
  <si>
    <t>Прочее участие</t>
  </si>
  <si>
    <t>Средства, внесенные в уставные капиталы кредитных организаций, созданных в форме общества с ограниченной ответственностью</t>
  </si>
  <si>
    <t>Средства, внесенные в уставные капиталы организаций</t>
  </si>
  <si>
    <t>Средства, внесенные в уставные капиталы неакционерных банков-нерезидентов</t>
  </si>
  <si>
    <t>Средства, внесенные в уставные капиталы организаций-нерезидентов</t>
  </si>
  <si>
    <t>Средства, размещенные для деятельности своих филиалов в других странах</t>
  </si>
  <si>
    <t>Паевые взносы в кооперативы (в том числе в кредитные потребительские кооперативы второго уровня)</t>
  </si>
  <si>
    <t>Начисления на паевые взносы в кооперативы (в том числе в кредитные потребительские кооперативы второго уровня)</t>
  </si>
  <si>
    <t>Расчеты с дебиторами и кредиторами</t>
  </si>
  <si>
    <t>Расчеты по средствам отчислений от страховых премий</t>
  </si>
  <si>
    <t>Обязательства по выплате краткосрочных вознаграждений работникам</t>
  </si>
  <si>
    <t>Требования по выплате краткосрочных вознаграждений работникам</t>
  </si>
  <si>
    <t>Расчеты с работниками по подотчетным суммам</t>
  </si>
  <si>
    <t>Расчеты с организациями-нерезидентами по хозяйственным операциям</t>
  </si>
  <si>
    <t>Суммы, выплаченные по предоставленным гарантиям и поручительствам</t>
  </si>
  <si>
    <t>Расчеты с акционерами, участниками, пайщиками</t>
  </si>
  <si>
    <t>Расчеты с прочими дебиторами</t>
  </si>
  <si>
    <t>Расчеты по налогу на прибыль</t>
  </si>
  <si>
    <t>Расчеты с покупателями и клиентами</t>
  </si>
  <si>
    <t>Расчеты по социальному страхованию и обеспечению</t>
  </si>
  <si>
    <t>Обязательства по выплате долгосрочных вознаграждений работникам</t>
  </si>
  <si>
    <t>Требования по выплате долгосрочных вознаграждений работникам</t>
  </si>
  <si>
    <t>Основные средства (кроме земли)</t>
  </si>
  <si>
    <t>Земля</t>
  </si>
  <si>
    <t>Амортизация основных средств (кроме земли)</t>
  </si>
  <si>
    <t>Вложения в сооружение (строительство), создание (изготовление) и приобретение основных средств</t>
  </si>
  <si>
    <t>Имущество, полученное в финансовую аренду</t>
  </si>
  <si>
    <t>Амортизация основных средств, полученных в финансовую аренду</t>
  </si>
  <si>
    <t>Арендные обязательства</t>
  </si>
  <si>
    <t>Амортизация нематериальных активов</t>
  </si>
  <si>
    <t>Деловая репутация</t>
  </si>
  <si>
    <t>Вложения в создание и приобретение нематериальных активов</t>
  </si>
  <si>
    <t>Запасные части</t>
  </si>
  <si>
    <t>Бланки строгой отчетности</t>
  </si>
  <si>
    <t>Материалы</t>
  </si>
  <si>
    <t>Инвентарь и принадлежности</t>
  </si>
  <si>
    <t>Издания</t>
  </si>
  <si>
    <t>Материалы, предназначенные для сооружения, создания и восстановления основных средств и инвестиционного имущества</t>
  </si>
  <si>
    <t>Товары</t>
  </si>
  <si>
    <t>Незавершенное производство</t>
  </si>
  <si>
    <t>Получение имущества и (или) его годных остатков</t>
  </si>
  <si>
    <t>Имущество и (или) его годные остатки, полученные в связи с отказом страхователя (выгодоприобретателя) от права собственности на застрахованное имущество</t>
  </si>
  <si>
    <t>Выбытие и реализация</t>
  </si>
  <si>
    <t>Выбытие (реализация) имущества</t>
  </si>
  <si>
    <t>Выбытие (реализация) ценных бумаг</t>
  </si>
  <si>
    <t>Реализация услуг финансовой аренды</t>
  </si>
  <si>
    <t>Выбытие (реализация) и погашение приобретенных прав требования</t>
  </si>
  <si>
    <t>Выбытие (реализация) драгоценных металлов</t>
  </si>
  <si>
    <t>Погашение выданных (размещенных) займов имуществом, полученным от заемщиков</t>
  </si>
  <si>
    <t>Новация долга в заемное обязательство (замена долга заемным обязательством)</t>
  </si>
  <si>
    <t>Авансы (предоплаты) полученные и авансы (предоплаты) уплаченные</t>
  </si>
  <si>
    <t>Авансы (предоплаты) полученные по займам выданным</t>
  </si>
  <si>
    <t>Авансы (предоплаты) полученные по другим операциям</t>
  </si>
  <si>
    <t>Авансы (предоплаты) уплаченные</t>
  </si>
  <si>
    <t>Авансы (предоплаты), уплаченные по привлеченным средствам</t>
  </si>
  <si>
    <t>Авансы (предоплаты), уплаченные по другим операциям</t>
  </si>
  <si>
    <t>Резервы - оценочные обязательства некредитного характера</t>
  </si>
  <si>
    <t>Резервы - оценочные обязательства по выплате вознаграждений</t>
  </si>
  <si>
    <t>Резервы - оценочные обязательства по налоговым претензиям</t>
  </si>
  <si>
    <t>Резервы - оценочные обязательства по судебным искам</t>
  </si>
  <si>
    <t>Вспомогательные счета</t>
  </si>
  <si>
    <t>Вспомогательный счет для отражения выбытия производных финансовых инструментов и расчетов по промежуточным платежам</t>
  </si>
  <si>
    <t>Отложенные налоговые обязательства и отложенные налоговые активы</t>
  </si>
  <si>
    <t>Отложенное налоговое обязательство</t>
  </si>
  <si>
    <t>Отложенный налоговый актив по вычитаемым временным разницам</t>
  </si>
  <si>
    <t>Отложенный налоговый актив по перенесенным на будущее налоговым убыткам</t>
  </si>
  <si>
    <t>Инвестиционное имущество - земля</t>
  </si>
  <si>
    <t>Инвестиционное имущество - земля, переданная в аренду</t>
  </si>
  <si>
    <t>Инвестиционное имущество (кроме земли)</t>
  </si>
  <si>
    <t>Инвестиционное имущество (кроме земли), переданное в аренду</t>
  </si>
  <si>
    <t>Инвестиционное имущество - земля, учитываемая по справедливой стоимости</t>
  </si>
  <si>
    <t>Инвестиционное имущество - земля, учитываемая по справедливой стоимости, переданная в аренду</t>
  </si>
  <si>
    <t>Инвестиционное имущество (кроме земли), учитываемое по справедливой стоимости</t>
  </si>
  <si>
    <t>Инвестиционное имущество (кроме земли), учитываемое по справедливой стоимости, переданное в аренду</t>
  </si>
  <si>
    <t>Амортизация инвестиционного имущества (кроме земли)</t>
  </si>
  <si>
    <t>Амортизация инвестиционного имущества (кроме земли), переданного в аренду</t>
  </si>
  <si>
    <t>Вложения в сооружение (строительство) объектов инвестиционного имущества</t>
  </si>
  <si>
    <t>Долгосрочные активы, предназначенные для продажи</t>
  </si>
  <si>
    <t>Долгосрочные активы, предназначенные для продажи, ранее учитываемые как инвестиционное имущество, оцениваемое по справедливой стоимости</t>
  </si>
  <si>
    <t>Средства труда и предметы труда, полученные по договорам отступного, залога, назначение которых не определено</t>
  </si>
  <si>
    <t>Средства труда, полученные по договорам отступного, залога, назначение которых не определено</t>
  </si>
  <si>
    <t>Предметы труда, полученные по договорам отступного, залога, назначение которых не определено</t>
  </si>
  <si>
    <t>Паевой фонд</t>
  </si>
  <si>
    <t>Обязательные паевые взносы</t>
  </si>
  <si>
    <t>Добровольные паевые взносы</t>
  </si>
  <si>
    <t>Начисления на обязательные паевые взносы</t>
  </si>
  <si>
    <t>Начисления на добровольные паевые взносы</t>
  </si>
  <si>
    <t>Раздел 7. Финансовые результаты</t>
  </si>
  <si>
    <t>Прибыль (убыток) прошлого года</t>
  </si>
  <si>
    <t>Прибыль прошлого года</t>
  </si>
  <si>
    <t>Убыток прошлого года</t>
  </si>
  <si>
    <t>Корректировки, увеличивающие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</si>
  <si>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Корректировки, уменьшающие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</si>
  <si>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Доходы и расходы по страховой деятельности</t>
  </si>
  <si>
    <t>Заработанные страховые премии по страхованию жизни - нетто-перестрахование</t>
  </si>
  <si>
    <t>Заработанные страховые премии по страхованию иному, чем страхование жизни, - нетто-перестрахование</t>
  </si>
  <si>
    <t>Компенсация выплат по страхованию жизни</t>
  </si>
  <si>
    <t>Выплаты по страхованию жизни - нетто-перестрахование</t>
  </si>
  <si>
    <t>Изменение страховых резервов по страхованию жизни - нетто-перестрахование</t>
  </si>
  <si>
    <t>Состоявшиеся убытки по страхованию иному, чем страхование жизни, - нетто-перестрахование</t>
  </si>
  <si>
    <t>Доходы по ведению страховых операций по страхованию жизни - нетто-перестрахование</t>
  </si>
  <si>
    <t>Расходы по ведению страховых операций по страхованию жизни - нетто-перестрахование</t>
  </si>
  <si>
    <t>Доходы по ведению страховых операций по страхованию иному, чем страхование жизни, - нетто-перестрахование</t>
  </si>
  <si>
    <t>Расходы по ведению страховых операций по страхованию иному, чем страхование жизни, - нетто-перестрахование</t>
  </si>
  <si>
    <t>Прочие доходы по страхованию жизни</t>
  </si>
  <si>
    <t>Прочие расходы по страхованию жизни</t>
  </si>
  <si>
    <t>Прочие доходы по страхованию иному, чем страхование жизни</t>
  </si>
  <si>
    <t>Прочие расходы по страхованию иному, чем страхование жизни</t>
  </si>
  <si>
    <t>Доходы (кроме процентных) от операций с размещенными депозитами, выданными займами и прочими предоставленными средствами</t>
  </si>
  <si>
    <t>Расходы по операциям с размещенными депозитами, выданными займами и прочими предоставленными средствами</t>
  </si>
  <si>
    <t>Доходы от операций с привлеченными средствами и выпущенными долговыми ценными бумагами</t>
  </si>
  <si>
    <t>Расходы (кроме процентных) по операциям с привлеченными средствами и выпущенными долговыми ценными бумагами</t>
  </si>
  <si>
    <t>Доходы и расходы по страховой деятельности прошлого года</t>
  </si>
  <si>
    <t>БУХГАЛТЕРСКИЙ БАЛАНС СТРАХОВОЙ ОРГАНИЗАЦИИ</t>
  </si>
  <si>
    <t>ББ СО</t>
  </si>
  <si>
    <t>БУХГАЛТЕРСКИЙ БАЛАНС ОБЩЕСТВА ВЗАИМНОГО СТРАХОВАНИЯ</t>
  </si>
  <si>
    <t>ББ ОВС</t>
  </si>
  <si>
    <t>ОТЧЕТ О ФИНАНСОВЫХ РЕЗУЛЬТАТАХ СТРАХОВОЙ ОРГАНИЗАЦИИ</t>
  </si>
  <si>
    <t>ОФР СО</t>
  </si>
  <si>
    <t>ОТЧЕТ О ФИНАНСОВЫХ РЕЗУЛЬТАТАХ ОБЩЕСТВА ВЗАИМНОГО СТРАХОВАНИЯ</t>
  </si>
  <si>
    <t>ОФР ОВС</t>
  </si>
  <si>
    <t>ОТЧЕТ ОБ ИЗМЕНЕНИЯХ СОБСТВЕННОГО КАПИТАЛА СТРАХОВОЙ ОРГАНИЗАЦИИ</t>
  </si>
  <si>
    <t>ОИК СО</t>
  </si>
  <si>
    <t>ОТЧЕТ ОБ ИЗМЕНЕНИЯХ СОБСТВЕННОГО КАПИТАЛА ОБЩЕСТВА ВЗАИМНОГО СТРАХОВАНИЯ</t>
  </si>
  <si>
    <t>ОИК ОВС</t>
  </si>
  <si>
    <t>ОТЧЕТ О ПОТОКАХ ДЕНЕЖНЫХ СРЕДСТВ СТРАХОВОЙ ОРГАНИЗАЦИИ</t>
  </si>
  <si>
    <t>ОПДС СО</t>
  </si>
  <si>
    <t>ОТЧЕТ О ПОТОКАХ ДЕНЕЖНЫХ СРЕДСТВ ОБЩЕСТВА ВЗАИМНОГО СТРАХОВАНИЯ</t>
  </si>
  <si>
    <t>ОПДС ОВС</t>
  </si>
  <si>
    <t>Примечание 1. Основная деятельность страховщика</t>
  </si>
  <si>
    <t>Примечание 2. Экономическая среда, в которой страховщик осуществляет свою деятельность</t>
  </si>
  <si>
    <t>Примечание 3. Основы составления отчетности</t>
  </si>
  <si>
    <t xml:space="preserve">Примечание 4. Принципы учетной политики, важные бухгалтерские оценки и профессиональные суждения в применении учетной </t>
  </si>
  <si>
    <t>Примечание 7. Финансовые активы, оцениваемые по справедливой стоимости, изменение которой отражается в составе прибыли или убытка</t>
  </si>
  <si>
    <t>Примечание 10. Дебиторская задолженность по операциям страхования, сострахования и перестрахования</t>
  </si>
  <si>
    <t>Примечание 11. Дебиторская задолженность по операциям в сфере обязательного медицинского страхования</t>
  </si>
  <si>
    <t>Примечание 12. Займы, прочие размещенные средства и прочая дебиторская задолженность</t>
  </si>
  <si>
    <t>Примечание 13. Резервы по договорам страхования жизни, классифицированным как страховые</t>
  </si>
  <si>
    <t>Примечание 14. Доля перестраховщиков в обязательствах по договорам страхования жизни, классифицированным как инвестиционные</t>
  </si>
  <si>
    <t>Примечание 15. Резервы и доля перестраховщиков в резервах по страхованию иному, чем страхование жизни</t>
  </si>
  <si>
    <t>Примечание 16. Инвестиции в ассоциированные предприятия</t>
  </si>
  <si>
    <t>Примечание 17. Инвестиции в совместно контролируемые предприятия</t>
  </si>
  <si>
    <t>Примечание 18. Инвестиции в дочерние предприятия</t>
  </si>
  <si>
    <t>Примечание 19. Активы и обязательства, включенные в выбывающие группы, классифицируемые как предназначенные для продажи</t>
  </si>
  <si>
    <t>Примечание 20. Инвестиционное имущество</t>
  </si>
  <si>
    <t>Примечание 21. Нематериальные активы</t>
  </si>
  <si>
    <t>Примечание 22. Основные средства</t>
  </si>
  <si>
    <t>Примечание 23. Отложенные аквизиционные доходы и расходы</t>
  </si>
  <si>
    <t>Примечание 24. Прочие активы</t>
  </si>
  <si>
    <t>Примечание 25. Резервы под обесценение</t>
  </si>
  <si>
    <t>Примечание 26. Финансовые обязательства, оцениваемые по справедливой стоимости через прибыль или убыток</t>
  </si>
  <si>
    <t>Примечание 27. Займы и прочие привлеченные средства</t>
  </si>
  <si>
    <t>Примечание 28. Выпущенные долговые ценные бумаги</t>
  </si>
  <si>
    <t>Примечание 29. Кредиторская задолженность по операциям в сфере обязательного медицинского страхования</t>
  </si>
  <si>
    <t>Примечание 30. Кредиторская задолженность по операциям страхования, сострахования и перестрахования</t>
  </si>
  <si>
    <t>Примечание 31. 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</si>
  <si>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Примечание 32.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</si>
  <si>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Примечание 33. Обязательства по вознаграждениям работникам по окончании трудовой деятельности, не ограниченным фиксированными платежами</t>
  </si>
  <si>
    <t>Примечание 34. Резервы – оценочные обязательства</t>
  </si>
  <si>
    <t>Примечание 35. Прочие обязательства</t>
  </si>
  <si>
    <t>Примечание 36. Капитал</t>
  </si>
  <si>
    <t>Примечание 37. Управление капиталом</t>
  </si>
  <si>
    <t>Примечание 38. О целевом использовании средств обязательного медицинского страхования</t>
  </si>
  <si>
    <t>Примечание 39. Страховые премии по операциям страхования, сострахования, перестрахования жизни – нетто-перестрахование</t>
  </si>
  <si>
    <t>Примечание 40. Выплаты по страхованию, сострахованию, перестрахованию жизни – нетто-перестрахование</t>
  </si>
  <si>
    <t>Примечание 41. Изменение резервов и обязательств по операциям страхования, сострахования, перестрахования жизни – нетто-перестрахование</t>
  </si>
  <si>
    <t>Примечание 42. Расходы по ведению операций по страхованию, сострахованию, перестрахованию жизни – нетто-перестрахование</t>
  </si>
  <si>
    <t>Примечание 43.Прочие доходы и расходы по страхованию жизни</t>
  </si>
  <si>
    <t>Примечание 44. Страховые премии по операциям страхования, сострахования, перестрахования иного, чем страхование жизни – нетто-перестрахование</t>
  </si>
  <si>
    <t>Примечание 45. Состоявшиеся убытки по страхованию иному, чем страхование жизни – нетто-перестрахование</t>
  </si>
  <si>
    <t>Примечание 46. Расходы по ведению операций по страхованию, сострахованию, перестрахованию иному, чем страхование жизни – нетто-перестрахование</t>
  </si>
  <si>
    <t>Примечание 47. Отчисления от страховых премий</t>
  </si>
  <si>
    <t>Примечание 48. Прочие доходы и расходы по страхованию иному, чем страхование жизни</t>
  </si>
  <si>
    <t>Примечание 49. Процентные доходы</t>
  </si>
  <si>
    <t>Примечание 50. 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t>
  </si>
  <si>
    <t>Примечание 51. Доходы за вычетом расходов (расходы за вычетом доходов) по операциям с финансовыми активами, имеющимися в наличии для продажи</t>
  </si>
  <si>
    <t>Примечание 52. Доходы за вычетом расходов (расходы за вычетом доходов) от операций с инвестиционным имуществом</t>
  </si>
  <si>
    <t>Примечание 53. Прочие инвестиционные доходы за вычетом расходов (расходы за вычетом доходов)</t>
  </si>
  <si>
    <t>Примечание 54. Общие и административные расходы</t>
  </si>
  <si>
    <t>Примечание 55. Процентные расходы</t>
  </si>
  <si>
    <t>Примечание 56. Доходы и расходы по операциям в сфере обязательного медицинского страхования</t>
  </si>
  <si>
    <t>Примечание 57. Прочие доходы и расходы</t>
  </si>
  <si>
    <t>Примечание 58. Налог на прибыль</t>
  </si>
  <si>
    <t>Примечание 59. Дивиденды</t>
  </si>
  <si>
    <t>Прим. 59</t>
  </si>
  <si>
    <t>Примечание 60. Прибыль (убыток) на акцию</t>
  </si>
  <si>
    <t>Прим. 60</t>
  </si>
  <si>
    <t>Примечание 61. Сегментный анализ</t>
  </si>
  <si>
    <t>Прим. 61</t>
  </si>
  <si>
    <t>Примечание 62. Управление рисками</t>
  </si>
  <si>
    <t>Прим. 62</t>
  </si>
  <si>
    <t>Примечание 63. Передача финансовых активов</t>
  </si>
  <si>
    <t>Прим. 63</t>
  </si>
  <si>
    <t>Примечание 64. Условные обязательства</t>
  </si>
  <si>
    <t>Прим. 64</t>
  </si>
  <si>
    <t>Примечание 65. Производные финансовые инструменты и учет хеджирования</t>
  </si>
  <si>
    <t>Прим. 65</t>
  </si>
  <si>
    <t>Примечание 66. Справедливая стоимость финансовых инструментов</t>
  </si>
  <si>
    <t>Прим. 66</t>
  </si>
  <si>
    <t>Примечание 67. Взаимозачет финансовых активов и финансовых обязательств</t>
  </si>
  <si>
    <t>Прим. 67</t>
  </si>
  <si>
    <t>Примечание 68. Операции со связанными сторонами</t>
  </si>
  <si>
    <t>Прим. 68</t>
  </si>
  <si>
    <t>Примечание 69. События после окончания отчетного периода</t>
  </si>
  <si>
    <t>Прим. 69</t>
  </si>
  <si>
    <t>ОТЧЕТ О ЦЕЛЕВОМ ИСПОЛЬЗОВАНИИ</t>
  </si>
  <si>
    <t>ОЦИ</t>
  </si>
  <si>
    <t>Код формы по ОКУД: 0420125
Годовая (квартальная)
(тыс. руб.)</t>
  </si>
  <si>
    <t>На ______ 20__ г.</t>
  </si>
  <si>
    <t>На ______ 
20__ г.</t>
  </si>
  <si>
    <t>Финансовые активы, оцениваемые по справедливой стоимости, изменение которой отражается в составе прибыли или убытка, в том числе:</t>
  </si>
  <si>
    <t>Дебиторская задолженность по операциям страхования, сострахования и перестрахования</t>
  </si>
  <si>
    <t>Дебиторская задолженность по операциям в сфере обязательного медицинского страхования</t>
  </si>
  <si>
    <t>Займы, прочие размещенные средства и прочая дебиторская задолженность</t>
  </si>
  <si>
    <t>Доля перестраховщиков в резервах по договорам страхования жизни, классифицированным как страховые</t>
  </si>
  <si>
    <t>Доля перестраховщиков в обязательствах по договорам страхования жизни, классифицированным как инвестиционные</t>
  </si>
  <si>
    <t>Доля перестраховщиков в резервах по страхованию иному, чем страхование жизни</t>
  </si>
  <si>
    <t>Финансовые обязательства, оцениваемые по справедливой стоимости, изменение которой отражается в составе прибыли или убытка</t>
  </si>
  <si>
    <t>Кредиторская задолженность по операциям в сфере обязательного медицинского страхования</t>
  </si>
  <si>
    <t>Кредиторская задолженность по операциям страхования, сострахования и перестрахования</t>
  </si>
  <si>
    <t>Резервы по договорам страхования жизни, классифицированным как страховые</t>
  </si>
  <si>
    <t>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</si>
  <si>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</si>
  <si>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Резервы по страхованию иному, чем страхование жизни</t>
  </si>
  <si>
    <t>Отложенные аквизиционные доходы</t>
  </si>
  <si>
    <t>Резервы – оценочные обязательства</t>
  </si>
  <si>
    <t>Раздел III. Капитал</t>
  </si>
  <si>
    <t>Собственные акции (доли), выкупленные у акционеров (участников)</t>
  </si>
  <si>
    <t>Резерв переоценки (активов) обязательств  по вознаграждениям работникам по окончании трудовой деятельности, не ограниченным фиксируемыми платежами</t>
  </si>
  <si>
    <t>Код формы по ОКУД: 0420140
Годовая (квартальная)
(тыс. руб.)</t>
  </si>
  <si>
    <t>На ______
20__ г.</t>
  </si>
  <si>
    <t xml:space="preserve"> финансовые активы, переданные без прекращения признания</t>
  </si>
  <si>
    <t>Обязательства  по вознаграждениям работникам по окончании трудовой деятельности, не ограниченным фиксируемыми платежами</t>
  </si>
  <si>
    <t>Взносы и пожертвования</t>
  </si>
  <si>
    <t>Код формы по ОКУД: 0420126
Годовая (квартальная)
(тыс. руб.)</t>
  </si>
  <si>
    <t>За _____
 20__ г.</t>
  </si>
  <si>
    <t>За ______ 
20__ г.</t>
  </si>
  <si>
    <t>Раздел I. Страховая деятельность</t>
  </si>
  <si>
    <t>Подраздел 1. Страхование жизни</t>
  </si>
  <si>
    <t>Заработанные страховые премии – нетто-перестрахование, в том числе:</t>
  </si>
  <si>
    <t>страховые премии, переданные в перестрахование</t>
  </si>
  <si>
    <t xml:space="preserve"> изменение резерва незаработанной премии, всего</t>
  </si>
  <si>
    <t>.1.4</t>
  </si>
  <si>
    <t xml:space="preserve"> изменение доли перестраховщиков в резерве незаработанной премии</t>
  </si>
  <si>
    <t>Выплаты – нетто-перестрахование, в том числе:</t>
  </si>
  <si>
    <t>2.1</t>
  </si>
  <si>
    <t>2.2</t>
  </si>
  <si>
    <t>доля перестраховщиков в выплатах</t>
  </si>
  <si>
    <t>2.3</t>
  </si>
  <si>
    <t>дополнительные выплаты (страховые бонусы)</t>
  </si>
  <si>
    <t>2.4</t>
  </si>
  <si>
    <t>расходы по урегулированию убытков</t>
  </si>
  <si>
    <t>Изменение страховых резервов по страхованию жизни – нетто-перестрахование, в том числе:</t>
  </si>
  <si>
    <t>Расходы по ведению страховых операций – нетто-перестрахование, в том числе:</t>
  </si>
  <si>
    <t>аквизиционные расходы</t>
  </si>
  <si>
    <t>перестраховочная комиссия по договорам перестрахования</t>
  </si>
  <si>
    <t>4.3</t>
  </si>
  <si>
    <t>изменение отложенных аквизиционных расходов и доходов</t>
  </si>
  <si>
    <t>Результат от операций по страхованию жизни</t>
  </si>
  <si>
    <t>Подраздел 2. Страхование иное, чем страхование жизни</t>
  </si>
  <si>
    <t>8.1</t>
  </si>
  <si>
    <t>8.2</t>
  </si>
  <si>
    <t>8.3</t>
  </si>
  <si>
    <t>8.4</t>
  </si>
  <si>
    <t>изменение доли перестраховщиков в резерве незаработанной премии</t>
  </si>
  <si>
    <t>Состоявшиеся убытки – нетто-перестрахование, в том числе:</t>
  </si>
  <si>
    <t>9.3</t>
  </si>
  <si>
    <t>9.4</t>
  </si>
  <si>
    <t>9.5</t>
  </si>
  <si>
    <t>изменение доли перестраховщиков в резервах убытков</t>
  </si>
  <si>
    <t>9.6</t>
  </si>
  <si>
    <t>9.7</t>
  </si>
  <si>
    <t>10.1</t>
  </si>
  <si>
    <t>10.2</t>
  </si>
  <si>
    <t>10.3</t>
  </si>
  <si>
    <t>Отчисления от страховых премий</t>
  </si>
  <si>
    <t>Результат от операций по страхованию иному, чем страхование жизни</t>
  </si>
  <si>
    <t>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t>
  </si>
  <si>
    <t>Итого доходов за вычетом расходов от инвестиционной деятельности</t>
  </si>
  <si>
    <t>Доходы по операциям в сфере обязательного медицинского страхования</t>
  </si>
  <si>
    <t>Расходы по операциям в сфере обязательного медицинского страхования</t>
  </si>
  <si>
    <t>31.1</t>
  </si>
  <si>
    <t>31.2</t>
  </si>
  <si>
    <t xml:space="preserve"> доходы за вычетом расходов (расходы за вычетом доходов) от переоценки основных средств и нематериальных активов</t>
  </si>
  <si>
    <t xml:space="preserve"> налог на прибыль по доходам за вычетом расходов (расходам за вычетом доходов) от переоценки основных средств и нематериальных активов</t>
  </si>
  <si>
    <t xml:space="preserve">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</si>
  <si>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 xml:space="preserve"> прочий совокупный доход (убыток) от прочих операций</t>
  </si>
  <si>
    <t xml:space="preserve"> чистое изменение справедливой стоимости финансовых активов, имеющихся в наличии для продажи, в том числе:</t>
  </si>
  <si>
    <t xml:space="preserve"> налог на прибыль, связанный с изменением справедливой стоимости финансовых активов, имеющихся в наличии для продажи</t>
  </si>
  <si>
    <t xml:space="preserve"> обесценение</t>
  </si>
  <si>
    <t xml:space="preserve"> выбытие</t>
  </si>
  <si>
    <t>Код формы по ОКУД: 0420142
Годовая (квартальная)
(тыс. руб.)</t>
  </si>
  <si>
    <t>За ____ 
20__ г.</t>
  </si>
  <si>
    <t>За ____
 20__ г.</t>
  </si>
  <si>
    <t>Заработанные страховые премии –нетто-перестрахование, в том числе:</t>
  </si>
  <si>
    <t xml:space="preserve"> страховые премии, переданные в перестрахование</t>
  </si>
  <si>
    <t xml:space="preserve"> расходы по урегулированию убытков</t>
  </si>
  <si>
    <t xml:space="preserve"> доля перестраховщиков в выплатах</t>
  </si>
  <si>
    <t xml:space="preserve"> изменение резервов убытков, всего</t>
  </si>
  <si>
    <t>2.5</t>
  </si>
  <si>
    <t xml:space="preserve"> изменение доли перестраховщиков в резервах убытков</t>
  </si>
  <si>
    <t>2.6</t>
  </si>
  <si>
    <t xml:space="preserve"> доходы от регрессов, суброгаций и прочих возмещений, нетто-перестрахование</t>
  </si>
  <si>
    <t>2.7</t>
  </si>
  <si>
    <t xml:space="preserve"> изменение резерва регрессов и суброгаций и прочих возмещений, нетто-перестрахование</t>
  </si>
  <si>
    <t xml:space="preserve"> аквизиционные расходы </t>
  </si>
  <si>
    <t xml:space="preserve"> перестраховочная комиссия по договорам перестрахования</t>
  </si>
  <si>
    <t xml:space="preserve"> изменение отложенных аквизиционных расходов и доходов </t>
  </si>
  <si>
    <t>Результат от операций  по страхованию иному, чем страхование жизни</t>
  </si>
  <si>
    <t>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t>
  </si>
  <si>
    <t>Доходы за вычетом расходов (расходы за вычетом доходов) по операциям с финансовыми активами, имеющимся в наличии для продажи</t>
  </si>
  <si>
    <t>Доходы за вычетом расходов (расходы за вычетом доходов) от  операций с инвестиционным имуществом</t>
  </si>
  <si>
    <t>21.1</t>
  </si>
  <si>
    <t>21.2</t>
  </si>
  <si>
    <t>доходы за вычетом расходов (расходы за вычетом доходов) от переоценки основных средств и нематериальных активов</t>
  </si>
  <si>
    <t>Почтовый адрес________________________________________________________________</t>
  </si>
  <si>
    <t>Код формы по ОКУД: 0420127
Годовая (квартальная)
(тыс. руб.)</t>
  </si>
  <si>
    <t>Резерв переоценки обязательств  по вознаграждениям работникам по окончании трудовой деятельности, не ограниченным фиксируемыми платежами</t>
  </si>
  <si>
    <t>Остаток на __   ______ 20___г.</t>
  </si>
  <si>
    <t>Остаток на __   ______ 20___г., пересмотренный</t>
  </si>
  <si>
    <t>Дополнительный выпуск акций (дополнительные вклады участников общества, вклады третьих лиц, принимаемых в общество)</t>
  </si>
  <si>
    <t>Выкуп у акционеров (участников) (Продажа собственных акций (долей))</t>
  </si>
  <si>
    <t>Дивиденды и иные аналогичные выплаты в пользу акционеров (участников)</t>
  </si>
  <si>
    <t>Прочие взносы акционеров (участников) и распределения в пользу акционеров (участников)</t>
  </si>
  <si>
    <t>Выкуп у акционеров (участников) (Продажа) собственных акций (долей)</t>
  </si>
  <si>
    <t>Остаток на __   ______ 20___г., в том числе:</t>
  </si>
  <si>
    <t>Код формы по ОКУД: 0420143
Годовая (квартальная)
(тыс. руб.)</t>
  </si>
  <si>
    <t>Взносы и пожертвования участников</t>
  </si>
  <si>
    <t xml:space="preserve">Прочие взносы и пожертвования участников </t>
  </si>
  <si>
    <t>Код формы по ОКУД: 0420128
Годовая (квартальная)
(тыс. руб.)</t>
  </si>
  <si>
    <t>За_20_ г.</t>
  </si>
  <si>
    <t>Страховые премии по договорам страхования и перестрахования иного, чем страхование жизни, полученные</t>
  </si>
  <si>
    <t>Страховые премии по договорам, переданным в перестрахование, уплаченные</t>
  </si>
  <si>
    <t>Выплаты по договорам страхования и перестрахования жизни, классифицированным как страховые, уплаченные</t>
  </si>
  <si>
    <t>Выплаты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уплаченные</t>
  </si>
  <si>
    <t>Выплаты по договорам страхования и перестрахования иного, чем страхование жизни, уплаченные</t>
  </si>
  <si>
    <t>Доля перестраховщиков в выплатах по договорам страхования и перестрахования, полученная</t>
  </si>
  <si>
    <t>Оплата расходов по урегулированию убытков</t>
  </si>
  <si>
    <t>Поступления в оплату возмещенного вреда по прямому возмещению убытков</t>
  </si>
  <si>
    <t>Поступление комиссий (аквизиционных доходов) по договорам, переданным в перестрахование</t>
  </si>
  <si>
    <t>Платежи по оплате возмещенного вреда по прямому возмещению убытков</t>
  </si>
  <si>
    <t>Платежи потерпевшим по прямому возмещению убытков</t>
  </si>
  <si>
    <t>Поступления, связанные с обязательным медицинским страхованием</t>
  </si>
  <si>
    <t>Платежи, связанные с обязательным медицинским страхованием</t>
  </si>
  <si>
    <t>Поступления от продажи акций и долей участия в дочерних,  ассоциированных, совместно контролируемых предприятиях</t>
  </si>
  <si>
    <t>Поступления в результате распределения прибыли (дивидендов) от дочерних, ассоциированных, совместно контролируемых  предприятий</t>
  </si>
  <si>
    <t>Платежи в связи с вложениями в акции и доли участия в дочерних, ассоциированных, совместно контролируемых предприятиях</t>
  </si>
  <si>
    <t>Поступления от выпуска акций, увеличения долей участия и внесения вкладов собственниками (участниками)</t>
  </si>
  <si>
    <t>Поступления от продажи собственных акций (долей участия)</t>
  </si>
  <si>
    <t>Поступления от выпуска облигаций, векселей и других долговых ценных бумаг</t>
  </si>
  <si>
    <t>Платежи в связи с погашением (выкупом) векселей и других долговых ценных бумаг</t>
  </si>
  <si>
    <t>Прочие платежи по финансовой деятельности</t>
  </si>
  <si>
    <t>Остаток денежных средств и их эквивалентов на конец отчетного периода</t>
  </si>
  <si>
    <t>Код формы по ОКУД: 0420144
Годовая (квартальная)
(тыс. руб.)</t>
  </si>
  <si>
    <t>За____ 
20__ г.</t>
  </si>
  <si>
    <t>За____
20__ г.</t>
  </si>
  <si>
    <t>Поступления от продажи акций и долей участия в дочерних, ассоциированных, совместно контролируемых предприятиях</t>
  </si>
  <si>
    <t>Поступления в результате распределения прибыли (дивидендов) от дочерних, ассоциированных, совместно контролируемых предприятий</t>
  </si>
  <si>
    <t>Поступления от взносов и пожертвований участников</t>
  </si>
  <si>
    <t>Основная деятельность страховщика</t>
  </si>
  <si>
    <t xml:space="preserve">МСФО (IAS) 1 </t>
  </si>
  <si>
    <t>Номер лицензии, срок действия, дата выдачи</t>
  </si>
  <si>
    <t xml:space="preserve">Информация о возобновлении действия лицензии </t>
  </si>
  <si>
    <t>Организационно-правовая форма страховщика</t>
  </si>
  <si>
    <t>Наименование специализированного депозитария, номер лицензии, дата выдачи и срок действия лицензии, орган, выдавший лицензию на осуществление депозитарной деятельности</t>
  </si>
  <si>
    <t>МСФО (IAS) 1, МСФО (IAS) 24</t>
  </si>
  <si>
    <t xml:space="preserve">Местонахождение материнского предприятия, в состав которого входит страховщик </t>
  </si>
  <si>
    <t xml:space="preserve">Количество филиалов страховщика, открытых на территории Российской Федерации </t>
  </si>
  <si>
    <t xml:space="preserve">Количество филиалов страховщика, открытых на территории иностранных государтств </t>
  </si>
  <si>
    <t>Местонахождение филиалов страховщика, открытых на территории иностранных государств</t>
  </si>
  <si>
    <t>Наличие представительств страховщика</t>
  </si>
  <si>
    <t xml:space="preserve">МСФО (IAS) 1  </t>
  </si>
  <si>
    <t>Юридический адрес страховщика</t>
  </si>
  <si>
    <t xml:space="preserve">Фактический адрес страховщика </t>
  </si>
  <si>
    <t>МСФО (IAS) 1</t>
  </si>
  <si>
    <t xml:space="preserve">Численность персонала страховщика </t>
  </si>
  <si>
    <t>МСФО (IAS) 21</t>
  </si>
  <si>
    <t xml:space="preserve">Экономическая среда, в которой страховщик осуществляет свою 
деятельность
</t>
  </si>
  <si>
    <t xml:space="preserve">Основные факторы и влияния, определяющие финансовые результаты.
Изменения внешней среды, в которой функционирует страховщик, реакция на эти изменения </t>
  </si>
  <si>
    <t>Основы составления отчетности</t>
  </si>
  <si>
    <t xml:space="preserve">Причины реклассификации сравнительных сумм </t>
  </si>
  <si>
    <t xml:space="preserve">Характер реклассификаций сравнительных сумм (включая информацию по состоянию на начало предшествующего периода) </t>
  </si>
  <si>
    <t>Влияние оценок и допущений на признаннные активы и обязательства (указываются статьи отчетности, на суммы которых профессиональные оценки и допущения оказывают наиболее существенное воздействие и приводятся комментарии в отношении того, каким образом влияют профессиональные суждения на оценку этих статей)</t>
  </si>
  <si>
    <t xml:space="preserve">МСФО (IFRS) 4 </t>
  </si>
  <si>
    <t>Основные актуарные предположения, использованные при оценке обязательств по договорам страхования жизни</t>
  </si>
  <si>
    <t>Основные актуарные предположения, использованные при оценке обязательств по договорам страхования иного, чем страхование жизни</t>
  </si>
  <si>
    <t>МСФО (IAS) 1, МСФО (IFRS) 13, МСФО (IAS) 39</t>
  </si>
  <si>
    <t xml:space="preserve">МСФО (IAS) 21 </t>
  </si>
  <si>
    <t xml:space="preserve">МСФО (IAS) 8 </t>
  </si>
  <si>
    <t>МСФО (IAS) 8</t>
  </si>
  <si>
    <t>Раздел III. Принципы учетной политики, которые представляются уместными для понимания бухгалтерской (финансовой) отчетности.
Критерии признания и база оценки финансовых инструментов</t>
  </si>
  <si>
    <t>МСФО (IАS) 1, МСФО (IFRS) 7</t>
  </si>
  <si>
    <t xml:space="preserve">МСФО (IFRS) 7, МСФО (IAS) 39, МСФО (IFRS) 15 </t>
  </si>
  <si>
    <t xml:space="preserve">МСФО (IAS) 39, МСФО (IFRS) 15,МСФО (IAS) 21 </t>
  </si>
  <si>
    <t>МСФО (IAS) 39, МСФО (IFRS) 7</t>
  </si>
  <si>
    <t>МСФО (IAS) 39</t>
  </si>
  <si>
    <t>МСФО (IFRS) 7, МСФО (IAS) 39</t>
  </si>
  <si>
    <t>МСФО (IFRS) 7, МСФО (IAS) 32</t>
  </si>
  <si>
    <t xml:space="preserve">МСФО (IAS) 32 </t>
  </si>
  <si>
    <t>МСФО (IFRS) 7</t>
  </si>
  <si>
    <t>Хеджирование потоков денежных средств (описание типа хеджирования, характер хеджируемых рисков, описание  финансовых инструментов, признанных инструментами хеджирования)</t>
  </si>
  <si>
    <t>Раздел V. Критерии признания и база оценки активов и обязательств, доходов и расходов, связанных с осуществлением страховой деятельности</t>
  </si>
  <si>
    <t>МСФО (IFRS) 4</t>
  </si>
  <si>
    <t>Страховая деятельность. Порядок признания, классификация договоров страхования</t>
  </si>
  <si>
    <t>Порядок признания, прекращения признания, амортизации отложенных аквизиционных доходов и расходов. Порядок рассмотрения отложенных аквизиционных расходов при проведении проверки адекватности обязательств</t>
  </si>
  <si>
    <t>Порядок признания, последующего учета, проверки на обесценение, прекращения признания дебиторской задолженности по операциям страхования, сострахования и перестрахования</t>
  </si>
  <si>
    <t>МСФО (IFRS) 4, МСФО (IAS) 39</t>
  </si>
  <si>
    <t>Порядок признания, последующего учета, прекращения признания кредиторской задолженности по операциям страхования, сострахования и перестрахования</t>
  </si>
  <si>
    <t>Порядок признания,  классификации, оценки, последующего учета, проведения проверки на обесценение, прекращения признания обязательств по договорам страхования жизни, классифицированным как страховые</t>
  </si>
  <si>
    <t>Порядок признания, классификации, оценки,  последующего учета проведения проверки на обесценение, прекращение признания обязательств по договорам страхования иного, чем страхование жизни</t>
  </si>
  <si>
    <t>Порядок признания и последующего учета обязательств, классификации, прекращения признания обязательств по договорам страхования жизни, классифицированным как инвестиционные с  негарантированной возможностью получения дополнительных выгод и без негарантированной возможности получения дополнительных выгод</t>
  </si>
  <si>
    <t>Порядок признания и последующего учета страховых премий по договорам страхования, перестрахования</t>
  </si>
  <si>
    <t>Порядок признания и последующего учета страховых выплат по договорам страхования, перестрахования, а также доли перестраховщиков в выплатах</t>
  </si>
  <si>
    <t>Состав и классификация аквизиционных расходов. Порядок признания аквизиционных расходов и доходов</t>
  </si>
  <si>
    <t>МСФО (IFRS) 15</t>
  </si>
  <si>
    <t>Порядок признания дохода по суброгациям и регрессам</t>
  </si>
  <si>
    <t xml:space="preserve">МСФО (IFRS) 15 </t>
  </si>
  <si>
    <t>Порядок признания дохода от реализации годных остатков (абандон)</t>
  </si>
  <si>
    <t>Состав и порядок признания доходов и расходов по операциям обязательного медицинского страхования</t>
  </si>
  <si>
    <t xml:space="preserve">Применяемая модель учета инвестиционного имущества </t>
  </si>
  <si>
    <t>МСФО (IAS) 40</t>
  </si>
  <si>
    <t>Раздел VII. Критерии признания, база оценки  основных средств</t>
  </si>
  <si>
    <t>МСФО (IAS) 16</t>
  </si>
  <si>
    <t>Применяемые сроки полезного использования  для каждого класса активов</t>
  </si>
  <si>
    <t>Раздел VIII. Критерии признания, база оценки  нематериальных активов</t>
  </si>
  <si>
    <t>МСФО (IAS) 38</t>
  </si>
  <si>
    <t xml:space="preserve">База оценки для каждого класса активов 
(стоимость приобретения за вычетом амортизации или стоимость переоценки за вычетом амортизации) </t>
  </si>
  <si>
    <t xml:space="preserve">Раскрытие для каждого класса активов с неопределенным сроком полезного использования факта ежегодного тестирования на обесценение, информации о наличиии возможных признаков обесцения </t>
  </si>
  <si>
    <t xml:space="preserve">Порядок учета затрат на создание нематериальных активов собственными силами. </t>
  </si>
  <si>
    <t>МСФО (IAS) 1, МСФО (IAS) 19</t>
  </si>
  <si>
    <t>МСФО (IAS) 19</t>
  </si>
  <si>
    <t>Описание пенсионных планов с установленными выплатами, реализуемых страховщиком</t>
  </si>
  <si>
    <t xml:space="preserve">Использование метода дисконтированной стоимости для определения размера обязательства по пенсионному обеспечению и соответствующей стоимости вклада работников в отношении текущего периода </t>
  </si>
  <si>
    <t>МСФО (IFRS) 5, МСФО (IAS) 1</t>
  </si>
  <si>
    <t>МСФО (IAS) 37, МСФО (IAS) 1</t>
  </si>
  <si>
    <t>Порядок признания и последующего учета резервов – оценочных обязательств</t>
  </si>
  <si>
    <t>МСФО (IAS) 17, МСФО (IAS) 39</t>
  </si>
  <si>
    <t xml:space="preserve">Порядок признания и оценки уставного капитала, эмиссионного дохода. </t>
  </si>
  <si>
    <t xml:space="preserve">МСФО (IAS) 32, МСФО (IFRS) 7 </t>
  </si>
  <si>
    <t>МСФО (IAS) 12</t>
  </si>
  <si>
    <t>МСФО (IAS) 10, МСФО (IAS) 32</t>
  </si>
  <si>
    <t>___20__ г.</t>
  </si>
  <si>
    <t>Депозиты в кредитных организациях и банках-нерезидентах, классифицированные как денежные эквиваленты</t>
  </si>
  <si>
    <t>(….)</t>
  </si>
  <si>
    <t xml:space="preserve">Итого </t>
  </si>
  <si>
    <t>Банковские овердрафты</t>
  </si>
  <si>
    <t>(……)</t>
  </si>
  <si>
    <t>Денежные средства и их эквиваленты, представленные в отчете о потоках денежных средств</t>
  </si>
  <si>
    <t>Информация об инвестиционных и финансовых операциях, не требовавших использования денежных средств и их эквивалентов и не включенных в отчет о денежных потоках</t>
  </si>
  <si>
    <t xml:space="preserve">эмиссия обыкновенных акций </t>
  </si>
  <si>
    <t xml:space="preserve">эмиссия привилегированных акций </t>
  </si>
  <si>
    <t xml:space="preserve">погашение выпущенных долговых ценных бумаг </t>
  </si>
  <si>
    <t>Депозиты и прочие размещенные средства в кредитных организациях и банках-нерезидентах на ______20__ года</t>
  </si>
  <si>
    <t>Депозиты в кредитных организациях и банках-нерезидентах в том числе:</t>
  </si>
  <si>
    <t xml:space="preserve"> субординированные депозиты</t>
  </si>
  <si>
    <t>Долговые ценные бумаги в кредитных организациях и банках-нерезидентах</t>
  </si>
  <si>
    <t>Депозиты</t>
  </si>
  <si>
    <t>Субординированные депозиты</t>
  </si>
  <si>
    <t xml:space="preserve">Сделки обратного репо </t>
  </si>
  <si>
    <t xml:space="preserve"> кредитных организаций и банков-нерезидентов</t>
  </si>
  <si>
    <t xml:space="preserve"> некредитных финансовых организаций</t>
  </si>
  <si>
    <t xml:space="preserve"> нефинансовых организаций</t>
  </si>
  <si>
    <t xml:space="preserve"> Правительства Российской Федерации</t>
  </si>
  <si>
    <t xml:space="preserve"> субъектов Российской Федерации и органов местного самоуправления</t>
  </si>
  <si>
    <t xml:space="preserve"> иностранных государств</t>
  </si>
  <si>
    <t>Финансовые активы, имеющиеся в наличии для продажи на ______20__ года</t>
  </si>
  <si>
    <t>Финансовые активы, имеющиеся в наличии для продажи, переданные без прекращения признания на ______20__ года</t>
  </si>
  <si>
    <t xml:space="preserve"> иностранных государств </t>
  </si>
  <si>
    <t xml:space="preserve">Финансовые активы, удерживаемые до погашения 
на ______20__ года
</t>
  </si>
  <si>
    <t>_______ 20__ г.</t>
  </si>
  <si>
    <t>Дебиторская задолженность по страхованию жизни</t>
  </si>
  <si>
    <t>Дебиторская задолженность по страхованию иному, чем страхование жизни</t>
  </si>
  <si>
    <t>______ 20__ г.</t>
  </si>
  <si>
    <t xml:space="preserve">Дебиторская задолженность страхователей по договорам, классифицированным как страховые  </t>
  </si>
  <si>
    <t>Дебиторская задолженность по договорам, классифицированным как инвестиционные с негарантированной возможностью получения дополнительных выгод</t>
  </si>
  <si>
    <t>Дебиторская задолженность по договорам, классифицированным как страховые, принятым в перестрахование</t>
  </si>
  <si>
    <t>Дебиторская задолженность по договорам, классифицированным как инвестиционные с негарантированной возможностью получения дополнительных выгод, принятым в перестрахование</t>
  </si>
  <si>
    <t>Дебиторская задолженность  по договорам, классифицированным как  страховые, переданным в перестрахование</t>
  </si>
  <si>
    <t>Дебиторская задолженность по договорам, классифицированным как инвестиционные с негарантированной возможностью получения дополнительных выгод, переданным в перестрахование</t>
  </si>
  <si>
    <t>Дебиторская задолженность страховщиков – участников операций сострахования</t>
  </si>
  <si>
    <t>Дебиторская задолженность страхователей по договорам, классифицированным как страховые, по операциям сострахования</t>
  </si>
  <si>
    <t>Дебиторская задолженность страхователей по договорам, классифицированным как инвестиционные с негарантированной возможностью получения дополнительных выгод по операциям сострахования</t>
  </si>
  <si>
    <t>Расчеты по депо премий и убытков</t>
  </si>
  <si>
    <t>Дебиторская задолженность по расчетам с агентами и брокерами</t>
  </si>
  <si>
    <t>Прочая дебиторская задолженность по операциям страхования, сострахования и перестрахования</t>
  </si>
  <si>
    <t>(…)</t>
  </si>
  <si>
    <t>Таблица10.3</t>
  </si>
  <si>
    <t>Дебиторская задолженность страхователей по договорам страхования</t>
  </si>
  <si>
    <t>Дебиторская задолженность страхователей по операциям сострахования</t>
  </si>
  <si>
    <t>Дебиторская задолженность по договорам, принятым в перестрахование</t>
  </si>
  <si>
    <t>Дебиторская задолженность по договорам, переданным в перестрахование</t>
  </si>
  <si>
    <t>Дебиторская задолженность по депо премий и убытков</t>
  </si>
  <si>
    <t>Дебиторская задолженность по суброгациям и регрессам</t>
  </si>
  <si>
    <t>Дебиторская задолженность по расчетам по прямому возмещению убытков</t>
  </si>
  <si>
    <t>Прочая дебиторская задолженность</t>
  </si>
  <si>
    <t xml:space="preserve">Резерв под обесценение </t>
  </si>
  <si>
    <t xml:space="preserve">Предоплаты по операциям обязательного медицинского страхования </t>
  </si>
  <si>
    <t>Дебиторская задолженность по расчетам с территориальными фондами по обязательному медицинскому страхованию</t>
  </si>
  <si>
    <t>Дебиторская задолженность по расчетам с медицинскими организациями</t>
  </si>
  <si>
    <t>Дебиторская задолженность по регрессам</t>
  </si>
  <si>
    <t>Прочая дебиторская задолженность по операциям обязательного медицинского страхования</t>
  </si>
  <si>
    <t>Займы, прочие размещенные средства и прочая дебиторская задолженность на ______20__ года</t>
  </si>
  <si>
    <t xml:space="preserve">Долговые ценные бумаги </t>
  </si>
  <si>
    <t>Дебиторская задолженность по договорам, не содержащим значительного страхового риска</t>
  </si>
  <si>
    <t>Расчеты с клиентами по посредническим договорам</t>
  </si>
  <si>
    <t>Таблица 12.2</t>
  </si>
  <si>
    <t>Менее 1 года</t>
  </si>
  <si>
    <t>Более 5 лет</t>
  </si>
  <si>
    <t>Платежи к получению по финансовой аренде по состоянию на ___ 20__ года</t>
  </si>
  <si>
    <t>Дисконтированная стоимость арендных платежей к получению по состоянию на _______ 20__ года</t>
  </si>
  <si>
    <t xml:space="preserve">Незаработанный финансовый доход </t>
  </si>
  <si>
    <t>____________20__ г.</t>
  </si>
  <si>
    <t>Резервы</t>
  </si>
  <si>
    <t>Доля перестраховщиков в резервах</t>
  </si>
  <si>
    <t>Резервы-нетто</t>
  </si>
  <si>
    <t>Резервы по договорам страхования жизни, классифицированным как страховые с негарантированной возможностью получения дополнительных выгод</t>
  </si>
  <si>
    <t>Таблица 13.2</t>
  </si>
  <si>
    <t>Резерв выплат</t>
  </si>
  <si>
    <t>Дооценка по результатам проверки на адекватность</t>
  </si>
  <si>
    <t>Движение математического резерва и доли перестраховщиков в математическом резерве</t>
  </si>
  <si>
    <t>Таблица 13.3</t>
  </si>
  <si>
    <t xml:space="preserve">На начало отчетного периода </t>
  </si>
  <si>
    <t xml:space="preserve">Изменение резерва за счет премий </t>
  </si>
  <si>
    <t>Изменение резерва за счет произведенных выплат</t>
  </si>
  <si>
    <t>(…….)</t>
  </si>
  <si>
    <t>(.....)</t>
  </si>
  <si>
    <t>Изменение резерва за счет изменения актуарных предположений</t>
  </si>
  <si>
    <t>Прочие изменения</t>
  </si>
  <si>
    <t>На конец отчетного периода</t>
  </si>
  <si>
    <t>Движение резерва незаработанной премии и доли перестраховщиков в резерве незаработанной премии</t>
  </si>
  <si>
    <t>Таблица 13.4</t>
  </si>
  <si>
    <t>На начало отчетного периода</t>
  </si>
  <si>
    <t xml:space="preserve">Страховые премии по договорам, по которым создается резерв незаработанной премии, начисленные в течение отчетного периода </t>
  </si>
  <si>
    <t xml:space="preserve">Заработанные страховые премии </t>
  </si>
  <si>
    <t xml:space="preserve">Прочие изменения </t>
  </si>
  <si>
    <t>Движение резерва расходов на обслуживание страховых обязательств и доли перестраховщиков в резерве расходов на обслуживание страховых обязательств</t>
  </si>
  <si>
    <t>Таблица 13.5</t>
  </si>
  <si>
    <t>Изменение резерва путем формирования по новым договорам</t>
  </si>
  <si>
    <t>Изменение резерва за счет договоров, прекративших свое действие</t>
  </si>
  <si>
    <t xml:space="preserve">Движение резерва выплат и доли перестраховщиков в резерве выплат </t>
  </si>
  <si>
    <t>Таблица 13.6</t>
  </si>
  <si>
    <t xml:space="preserve">Создание резерва выплат по убыткам, произошедшим в текущем отчетном периоде </t>
  </si>
  <si>
    <t>Изменение резерва выплат по убыткам прошлых лет</t>
  </si>
  <si>
    <t>Страховые выплаты в течение отчетного периода</t>
  </si>
  <si>
    <t xml:space="preserve">Движение резерва дополнительных выплат (страховых бонуcов) </t>
  </si>
  <si>
    <t>Таблица 13.7</t>
  </si>
  <si>
    <t xml:space="preserve">Начисление дополнительных выплат по договорам </t>
  </si>
  <si>
    <t>Выплаты, произведенные в отчетном периоде</t>
  </si>
  <si>
    <t>Движение выравнивающего резерва и доли перестраховщиков в выравнивающем резерве</t>
  </si>
  <si>
    <t>Таблица 13.8</t>
  </si>
  <si>
    <t>Начисление резерва в отчетном периоде</t>
  </si>
  <si>
    <t>Использование резерва в отчетном периоде</t>
  </si>
  <si>
    <r>
      <t>На конец отчетного периода</t>
    </r>
    <r>
      <rPr>
        <b/>
        <sz val="8"/>
        <rFont val="Arial"/>
        <family val="2"/>
        <charset val="204"/>
      </rPr>
      <t xml:space="preserve"> </t>
    </r>
  </si>
  <si>
    <t>Доля перестраховщиков в обязательствах по договорам страхования жизни, классифицированным как инвестиционные с негарантированной возможностью получения дополнительных выгод</t>
  </si>
  <si>
    <t>Резервы убытков</t>
  </si>
  <si>
    <t>Резерв расходов на урегулирование убытков</t>
  </si>
  <si>
    <t>Актуарная оценка будущих поступлений по суброгациям и регрессам</t>
  </si>
  <si>
    <t>Актуарная оценка будущих поступлений от реализации годных остатков</t>
  </si>
  <si>
    <t>Страховые премии, начисленные в течение отчетного периода</t>
  </si>
  <si>
    <t>Страховые премии, заработанные в течение отчетного периода</t>
  </si>
  <si>
    <t>Для оценки резерва незаработанной премии используется следующий метод: _______________________________.</t>
  </si>
  <si>
    <t>Движение резерва убытков и доли перестраховщиков в резерве убытков</t>
  </si>
  <si>
    <t>Убытки, произошедшие в текущем отчетном периоде</t>
  </si>
  <si>
    <t>Изменение резерва убытков прошлых лет, имевшее место в отчетном периоде</t>
  </si>
  <si>
    <t>Изменение резерва расходов на урегулирование убытков и доли перестраховщиков в резерве расходов на урегулирование убытков</t>
  </si>
  <si>
    <t xml:space="preserve">Доля перестраховщиков в резервах </t>
  </si>
  <si>
    <t>Расходы на урегулирование убытков, произошедших в текущем отчетном периоде</t>
  </si>
  <si>
    <t>Изменение суммы состоявшихся расходов на урегулирование убытков, произошедших в предыдущие отчетные периоды</t>
  </si>
  <si>
    <t>Расходы на урегулирование убытков, оплаченные в течение отчетного периода</t>
  </si>
  <si>
    <t>Изменение оценки будущих поступлений по суброгациям и регрессам и доли перестраховщиков в оценке будущих поступлений по суброгациям и регрессам</t>
  </si>
  <si>
    <t>Таблица 15.5</t>
  </si>
  <si>
    <t>Оценка</t>
  </si>
  <si>
    <t>Доля перестраховщиков в оценке</t>
  </si>
  <si>
    <t>Оценка-нетто</t>
  </si>
  <si>
    <t>Актуарная оценка дохода по суброгациям и регрессам по убыткам, произошедшим в текущем отчетном периоде</t>
  </si>
  <si>
    <t>Доходы по суброгации и регрессам, полученные в течение отчетного периода</t>
  </si>
  <si>
    <t>Изменение актуарной оценки доходов по суброгациям и регрессам по убыткам, произошедшим в предыдущие отчетные периоды</t>
  </si>
  <si>
    <t>Движение резерва неистекшего риска и доли перестраховщиков в резерве неистекшего риска</t>
  </si>
  <si>
    <t>Таблица 15.6</t>
  </si>
  <si>
    <t>Начисление резерва неистекшего риска</t>
  </si>
  <si>
    <t>Списание резерва неистекшего риска</t>
  </si>
  <si>
    <t>Изменение оценки будущих поступлений от реализации годных остатков и доли перестраховщиков в оценке будущих поступлений от реализации годных остатков</t>
  </si>
  <si>
    <t>Таблица 15.7</t>
  </si>
  <si>
    <t>Актуарная оценка доходов от реализации годных остатков, связанная с убытками, произошедшими в текущем отчетном периоде</t>
  </si>
  <si>
    <t>Доходы от реализации годных остатков, полученные в течение отчетного периода</t>
  </si>
  <si>
    <t>Изменение актуарной оценки доходов от реализации годных остатков, связанной с убытками, произошедшими в предыдущих отчетных периодах</t>
  </si>
  <si>
    <t>Анализ развития убытков брутто- перестрахование</t>
  </si>
  <si>
    <t>Таблица 15.8</t>
  </si>
  <si>
    <t>_____ 20__г.</t>
  </si>
  <si>
    <t>______ 20__г.</t>
  </si>
  <si>
    <t>_______ 20__г.</t>
  </si>
  <si>
    <t>Обязательства по неоплаченным убыткам и расходам на урегулирование убытков</t>
  </si>
  <si>
    <t>Выплаты и расходы на урегулирование убытков (нарастающим итогом) к концу:</t>
  </si>
  <si>
    <t xml:space="preserve">Избыток (недостаток) нарастающим итогом </t>
  </si>
  <si>
    <t>Анализ развития убытков нетто-перестрахование</t>
  </si>
  <si>
    <t>Таблица 15.9</t>
  </si>
  <si>
    <t>Выплаты и расходы на урегулирование убытков (нарастающим итогом) к концу</t>
  </si>
  <si>
    <t>______20__ г.</t>
  </si>
  <si>
    <t>Доля собственности, %</t>
  </si>
  <si>
    <t>_________20__ г.</t>
  </si>
  <si>
    <t>Основные виды активов, включенных в выбывающие группы, классифицируемые как предназначенные для продажи</t>
  </si>
  <si>
    <t>____ 20__ г.</t>
  </si>
  <si>
    <t>……….</t>
  </si>
  <si>
    <t xml:space="preserve">Основные виды обязательств, включенных в выбывающие группы, классифицируемые как предназначенные для продажи </t>
  </si>
  <si>
    <t>____20__ г.</t>
  </si>
  <si>
    <t>Активы и обязательства, включенные в выбывающие группы, составляющие прекращенную деятельность и отражаемые в отчете о финансовых результатах</t>
  </si>
  <si>
    <t>Прибыль, всего, 
в том числе:</t>
  </si>
  <si>
    <t xml:space="preserve"> от прекращенной деятельности</t>
  </si>
  <si>
    <t xml:space="preserve"> от продолжающейся деятельности</t>
  </si>
  <si>
    <t>Активы и обязательства, включенные в выбывающие группы, составляющие прекращенную деятельность, отраженные в отчете о потоках денежных средств</t>
  </si>
  <si>
    <t>__ 20__ г.</t>
  </si>
  <si>
    <t>___ 20__ г.</t>
  </si>
  <si>
    <t xml:space="preserve">Перевод в долгосрочные активы (выбывающие группы), классифицируемые как «предназначенные для продажи» </t>
  </si>
  <si>
    <t>Таблица 20.2</t>
  </si>
  <si>
    <t>__20__ г.</t>
  </si>
  <si>
    <t xml:space="preserve">Первоначальная стоимость </t>
  </si>
  <si>
    <t>Таблица 20.3</t>
  </si>
  <si>
    <t>_____20__ г.</t>
  </si>
  <si>
    <t>Сверка полученных данных по оценке инвестиционного имущества и балансовой стоимости инвестиционного имущества</t>
  </si>
  <si>
    <t>Таблица 20.4</t>
  </si>
  <si>
    <t>Справедливая стоимость, отраженная в бухгалтерском балансе.</t>
  </si>
  <si>
    <t>Минимальные суммы будущих арендных платежей, получаемых по операционной аренде, не подлежащей отмене, в случаях, когда страховщик выступает в качестве арендодателя</t>
  </si>
  <si>
    <t>Таблица 20.5</t>
  </si>
  <si>
    <t>Стоимость (или оценка) на _____ 20__ года</t>
  </si>
  <si>
    <t>Балансовая стоимость на _____ 20__ года</t>
  </si>
  <si>
    <t xml:space="preserve">Затраты на создание </t>
  </si>
  <si>
    <t>Стоимость (или оценка) на ______ 20__ года</t>
  </si>
  <si>
    <t>Балансовая стоимость на ______ 20__ года</t>
  </si>
  <si>
    <t xml:space="preserve">Перевод в долгосрочные активы (выбывающие группы), классифицируемые как предназначенные для продажи </t>
  </si>
  <si>
    <t>Отражение величины обесценения в  отчете о финансовых результатах</t>
  </si>
  <si>
    <t xml:space="preserve">Затраты на сооружение (создание) </t>
  </si>
  <si>
    <t xml:space="preserve">Амортизационные отчисления </t>
  </si>
  <si>
    <t>Балансовая стоимость на ____ 20__ года</t>
  </si>
  <si>
    <t>Стоимость (или оценка) на ___ 20__ года</t>
  </si>
  <si>
    <t>Балансовая стоимость на ___ 20__ года</t>
  </si>
  <si>
    <t>Порядок составления таблицы 22.1 и пояснения к ней</t>
  </si>
  <si>
    <t>Сверка балансовой стоимости основных средств, отражаемых в бухгалтерском балансе по переоцененной стоимости, со стоимостью этих основных средств, которая бы сформировалась, если бы они отражались по стоимости приобретения за вычетом накопленной амортизации</t>
  </si>
  <si>
    <t>Таблица 22.2</t>
  </si>
  <si>
    <t>Балансовая стоимость основных средств</t>
  </si>
  <si>
    <t>Резерв переоценки основных средств за вычетом отложенного налога по переоценке</t>
  </si>
  <si>
    <t>Отложенный налог по переоценке</t>
  </si>
  <si>
    <t>Основные средства по стоимости приобретения за вычетом накопленной амортизации</t>
  </si>
  <si>
    <t xml:space="preserve">Отложенные аквизиционные расходы </t>
  </si>
  <si>
    <t>Отложенные аквизиционные расходы, связанные с операциями страхования, сострахования, перестрахования жизни  по договорам, классифицированным как инвестиционные с негарантированной возможностью получения дополнительных выгод</t>
  </si>
  <si>
    <t>Отложенные аквизиционные расходы, связанные с операциями страхования, сострахования, перестрахования жизни по договорам, классифицированными как страховые</t>
  </si>
  <si>
    <t>Отложенные аквизиционные расходы, связанные с операциями страхования, сострахования, перестрахования иного, чем страхование жизни</t>
  </si>
  <si>
    <t>Отложенные аквизиционные расходы, связанные с операциями страхования, сострахования, перестрахования жизни по договорам, классифицированным как инвестиционные с негарантированной возможностью получения дополнительных выгод</t>
  </si>
  <si>
    <t>Таблица 23.2</t>
  </si>
  <si>
    <t>Изменение отложенных аквизиционных расходов в том числе:</t>
  </si>
  <si>
    <t xml:space="preserve"> амортизация отложенных аквизиционных расходов </t>
  </si>
  <si>
    <t xml:space="preserve"> списание отложенных аквизиционных расходов по результатам проведения оценки адекватности резервов</t>
  </si>
  <si>
    <t xml:space="preserve"> прочие изменения</t>
  </si>
  <si>
    <t>Отложенные аквизиционные расходы, связанные с операциями страхования, сострахования, перестрахования жизни по договорам, классифицированным как инвестиционные с негарантированной возможностью получения дополнительных выгод на конец отчетного периода</t>
  </si>
  <si>
    <t>Отложенные аквизиционные расходы, связанные с операциями страхования, сострахования, перестрахования жизни по договорам, классифицированным как страховые</t>
  </si>
  <si>
    <t>Таблица 23.4</t>
  </si>
  <si>
    <t>Отложенные аквизиционные расходы, связанные с операциями страхования, сострахования, перестрахования иного, чем страхование жизни на начало отчетного периода</t>
  </si>
  <si>
    <t xml:space="preserve"> списание отложенных аквизиционных расходов по результатам оценки адекватности резервов</t>
  </si>
  <si>
    <t>Отложенные аквизиционные расходы, связанные с операциями страхования, сострахования, перестрахования иного, чем страхование жизни на конец отчетного периода</t>
  </si>
  <si>
    <t>Таблица 23.5</t>
  </si>
  <si>
    <t>Отложенные аквизиционные доходы, связанные с операциями страхования, сострахования, перестрахования жизни по договорам, классифицированными как инвестиционные с негарантированной возможностью получения дополнительных выгод</t>
  </si>
  <si>
    <t>Отложенные аквизиционные доходы, связанные с операциями страхования, сострахования, перестрахования жизни по договорам, классифицированным как страховые</t>
  </si>
  <si>
    <t>Отложенные аквизиционные доходы, связанные с операциями страхования, сострахования, перестрахования иного, чем страхование жизни</t>
  </si>
  <si>
    <t>Отложенные аквизиционные доходы, связанные с операциями страхования, сострахования, перестрахования жизни по договорам, классифицированным как инвестиционные с негарантированной возможностью получения дополнительных выгод</t>
  </si>
  <si>
    <t>Таблица 23.6</t>
  </si>
  <si>
    <t>Отложенные аквизиционные доходы, связанные с операциями страхования, сострахования, перестрахования жизни по договорам, классифицированным как инвестиционные с негарантированной возможностью получения дополнительных выгод на начало отчетного периода</t>
  </si>
  <si>
    <t>Изменение отложенных аквизиционных доходов в том числе:</t>
  </si>
  <si>
    <t xml:space="preserve"> амортизация отложенных аквизиционных доходов </t>
  </si>
  <si>
    <t>Таблица 23.7</t>
  </si>
  <si>
    <t>Отложенные аквизиционные доходы, связанные с операциями страхования, сострахования, перестрахования жизни по договорам, классифицированным как страховые на начало отчетного периода</t>
  </si>
  <si>
    <t>Таблица 23.8</t>
  </si>
  <si>
    <t>Отложенные аквизиционные доходы, связанные с операциями страхования, сострахования, перестрахования иного, чем страхование жизни на начало отчетного периода</t>
  </si>
  <si>
    <t>Предоплаты по тендерам</t>
  </si>
  <si>
    <t xml:space="preserve">Расчеты по налогам и сборам, кроме налога на прибыль </t>
  </si>
  <si>
    <t>Депозиты в кредитных организациях и банках-нерезидентах</t>
  </si>
  <si>
    <t>Резерв под обесценение на ____20__ г.</t>
  </si>
  <si>
    <t>Резерв под обесценение, на _____ 20__ года</t>
  </si>
  <si>
    <t>Резерв под обесценение, на ____20__ года</t>
  </si>
  <si>
    <t>Резерв под обесценение, на ______20__ года</t>
  </si>
  <si>
    <t>Таблица 25.4</t>
  </si>
  <si>
    <t>Расчеты по конверсионным операциям, производным финансовым инструментам, операциям с ценным бумагами и брокерским операциям</t>
  </si>
  <si>
    <t>Дебиторская задолженность по договорам, не содержащим значительного риска</t>
  </si>
  <si>
    <t>Резерв под обесценение на _______ 20__ года</t>
  </si>
  <si>
    <t xml:space="preserve">Средства, списанные как безнадежные </t>
  </si>
  <si>
    <t>Резерв под обесценение на ______ 20__ года</t>
  </si>
  <si>
    <t>Анализ изменений резерва под обесценение дебиторской задолженности по операциям страхования жизни</t>
  </si>
  <si>
    <t>Таблица 25.5</t>
  </si>
  <si>
    <t>Дебиторская задолженность страхователей по договорам, классифицированным как страховые</t>
  </si>
  <si>
    <t>Дебиторскяя задолженность по договорам, классифицированным как страховые, переданным в перестрахование</t>
  </si>
  <si>
    <t>Прочая дебиторская задолженность по операциям страхования жизни</t>
  </si>
  <si>
    <t>Резерв под обесценение на ________ 20__ года</t>
  </si>
  <si>
    <t>Дебиторская задолженность, списанная как безнадежная</t>
  </si>
  <si>
    <t>Резерв под обесценение на ________ 20____ года</t>
  </si>
  <si>
    <t>Таблица 25.6</t>
  </si>
  <si>
    <t>Дебиторская задолженность по договорам принятым в перестрахование</t>
  </si>
  <si>
    <t>Дебиторская задолженность по операциям сострахования</t>
  </si>
  <si>
    <t>Резерв под обесценение на_____20__ года</t>
  </si>
  <si>
    <t>Резерв под обесценение на _______ 20__ года</t>
  </si>
  <si>
    <t>Таблица 25.7</t>
  </si>
  <si>
    <t>Предоплаты по операциям обязательного медицинского страхования</t>
  </si>
  <si>
    <t>Резерв под обесценение на ____20__г.</t>
  </si>
  <si>
    <t>Таблица 25.8</t>
  </si>
  <si>
    <t>Резерв под обесценение на _____20__г.</t>
  </si>
  <si>
    <t xml:space="preserve"> производные финансовые инструменты, по которым ожидается уменьшение экономических выгод</t>
  </si>
  <si>
    <t>Информация о минимальных арендных платежах по финансовой аренде</t>
  </si>
  <si>
    <t>От 1 года до 5 лет</t>
  </si>
  <si>
    <t>Минимальные арендные платежи на _____ 20__ года</t>
  </si>
  <si>
    <t>Дисконтированная стоимость минимальных арендных платежей на _______ 20__ года</t>
  </si>
  <si>
    <t>Минимальные арендные платежи на _________ 20__ года</t>
  </si>
  <si>
    <t>Дисконтированная стоимость минимальных арендных платежей на _____ 20__ года</t>
  </si>
  <si>
    <t>Таблица 27.3</t>
  </si>
  <si>
    <t xml:space="preserve">__________20__ г. </t>
  </si>
  <si>
    <t xml:space="preserve">Фонд оплаты медицинских услуг </t>
  </si>
  <si>
    <t>Кредиторская задолженность по расчетам с территориальными фондами по обязательному медицинскому страхованию</t>
  </si>
  <si>
    <t>Кредиторская задолженность по расчетам с медицинскими организациями</t>
  </si>
  <si>
    <t>Кредиторская задолженность по операциям страхования, сострахования и перестрахования жизни</t>
  </si>
  <si>
    <t>Кредиторская задолженность по операциям страхования, сострахования и перестрахования иного, чем страхование жизни</t>
  </si>
  <si>
    <t>Таблица 30.2</t>
  </si>
  <si>
    <t xml:space="preserve">Кредиторская задолженность и предоплаты по премиям по договорам страхования, классифицированным как страховые </t>
  </si>
  <si>
    <t>Кредиторская задолженность и предоплаты по премиям по договорам страхования, классифицированным как инвестиционные с негарантированной возможностью получения дополнительных выгод</t>
  </si>
  <si>
    <t>Кредиторская задолженность по депо премий и убытков</t>
  </si>
  <si>
    <t xml:space="preserve">Кредиторская задолженность перед страховыми агентами и брокерами </t>
  </si>
  <si>
    <t>Незавершенные расчеты по операциям страхования, сострахования и перестрахования</t>
  </si>
  <si>
    <t>Таблица 30.3</t>
  </si>
  <si>
    <t>Кредиторская задолженность по операциям  по прямому возмещению убытков</t>
  </si>
  <si>
    <t xml:space="preserve">Кредиторская задолженность и предоплаты премий по договорам страхования </t>
  </si>
  <si>
    <t xml:space="preserve">Задолженность перед страховыми агентами и брокерами </t>
  </si>
  <si>
    <t>Доля перестраховщиков в обязательствах</t>
  </si>
  <si>
    <t>Обязательства-нетто</t>
  </si>
  <si>
    <t xml:space="preserve">Изменение обязательств за счет премий </t>
  </si>
  <si>
    <t>Изменение обязательств за счет произведенных выплат</t>
  </si>
  <si>
    <t>Изменения обязательств за счет инвестиционного дохода</t>
  </si>
  <si>
    <t>Изменение обязательств за счет изменения актуарных предположений</t>
  </si>
  <si>
    <t>Изменение обязательства за счет поступления премий</t>
  </si>
  <si>
    <t>Изменение обязательств за счет инвестиционного дохода</t>
  </si>
  <si>
    <t>Изменение оценки справедливой стоимости</t>
  </si>
  <si>
    <t xml:space="preserve">Изменение обязательств за счет начисленных процентных расходов </t>
  </si>
  <si>
    <t>Чистые обязательства (активы) по вознаграждениям работникам по окончании трудовой деятельности, не ограниченным фиксированными платежами</t>
  </si>
  <si>
    <t>Таблица 33.1</t>
  </si>
  <si>
    <t>Таблица 33.2</t>
  </si>
  <si>
    <t>Приведенная стоимость обязательств пенсионного плана</t>
  </si>
  <si>
    <t>Таблица 33.3</t>
  </si>
  <si>
    <t xml:space="preserve"> актуарные убытки – изменения демографических предположений</t>
  </si>
  <si>
    <t>Таблица 33.4</t>
  </si>
  <si>
    <t>Таблица 33.5</t>
  </si>
  <si>
    <t xml:space="preserve"> вложения в паевые инвестиционные фонды</t>
  </si>
  <si>
    <t xml:space="preserve"> облигации</t>
  </si>
  <si>
    <t xml:space="preserve"> акции</t>
  </si>
  <si>
    <t xml:space="preserve"> прочие активы</t>
  </si>
  <si>
    <t>Некотируемые активы плана, в том числе:</t>
  </si>
  <si>
    <t xml:space="preserve"> депозиты</t>
  </si>
  <si>
    <t>Недвижимость</t>
  </si>
  <si>
    <t>Актуарные предположения, использованные в расчетах</t>
  </si>
  <si>
    <t>Таблица 33.6</t>
  </si>
  <si>
    <t xml:space="preserve">Ставка дисконтирования (номинальная) (%) </t>
  </si>
  <si>
    <t>Возраст выхода на пенсию – женщины</t>
  </si>
  <si>
    <t>Возраст выхода на пенсию – мужчины</t>
  </si>
  <si>
    <t>Уровень смертности после окончания трудовой деятельности для пенсионеров _______ лет – женщины</t>
  </si>
  <si>
    <t>Уровень смертности после окончания трудовой деятельности для пенсионеров _______ лет – мужчины</t>
  </si>
  <si>
    <t>Таблица 33.7</t>
  </si>
  <si>
    <t xml:space="preserve">Снижение темпа роста пенсий и пособий на 1 % </t>
  </si>
  <si>
    <t>Таблица 33.8</t>
  </si>
  <si>
    <t>Таблица 33.9</t>
  </si>
  <si>
    <t>Таблица 33.10</t>
  </si>
  <si>
    <t>Анализ изменений резервов – оценочных обязательств</t>
  </si>
  <si>
    <t>Балансовая стоимость на ______ 20__ года</t>
  </si>
  <si>
    <t>Балансовая стоимость на ________ 20__ года</t>
  </si>
  <si>
    <t>Расчеты по договорам страхования без значительного страхового риска</t>
  </si>
  <si>
    <t>Кредиторская задолженность по договорам, не содержащим существенного страхового риска (сервисные договоры)</t>
  </si>
  <si>
    <t>Расчеты с профессиональными объединениями страховшиков</t>
  </si>
  <si>
    <t>Капитал</t>
  </si>
  <si>
    <t>На ____ 20__ года</t>
  </si>
  <si>
    <t>Новые акции, выпущенные в предыдущем отчетном периоде</t>
  </si>
  <si>
    <t>Собственные акции, выкупленные у акционеров в предыдущем отчетном периоде</t>
  </si>
  <si>
    <t>Собственные акции, реализованные в предыдущем отчетном периоде</t>
  </si>
  <si>
    <t>Новые акции, выпущенные в отчетном периоде</t>
  </si>
  <si>
    <t>Собственные акции, выкупленные у акционеров в отчетном периоде</t>
  </si>
  <si>
    <t>Нормативный размер маржи платежеспособности (привести абсолютную величину)</t>
  </si>
  <si>
    <t xml:space="preserve">Фактический размер маржи платежеспособности (привести абсолютную величину) </t>
  </si>
  <si>
    <t>Отклонение фактического размера от нормативного (как разница между нормативнымным и фактическим размером)</t>
  </si>
  <si>
    <t>Отклонение фактического размера маржи от нормативного, %</t>
  </si>
  <si>
    <t>Нижняя граница отклонения фактического размера маржи платежеспособности от нормативного, %</t>
  </si>
  <si>
    <t>Движение целевых средств по обязательному медицинскому страхованию</t>
  </si>
  <si>
    <t>Фонд оплаты медицинских услуг на начало отчетного года</t>
  </si>
  <si>
    <t>Поступило</t>
  </si>
  <si>
    <t>Средства, поступившие от территориального фонда на финансовое  обеспечение обязательного медицинского страхования в соответствии с договором о финансовом обеспечении обязательного медицинского страхования</t>
  </si>
  <si>
    <t>Средства, поступившие из медицинских организаций в результате применения к ним санкций за нарушения, выявленные при проведении контроля объемов, сроков, качества и условий предоставления медицинской помощи в том числе:</t>
  </si>
  <si>
    <t xml:space="preserve"> в результате проведения медико-экономического контроля</t>
  </si>
  <si>
    <t xml:space="preserve"> в результате проведения экспертизы качества медицинской помощи</t>
  </si>
  <si>
    <t xml:space="preserve"> в результате проведения медико-экономической экспертизы</t>
  </si>
  <si>
    <t xml:space="preserve"> в результате уплаты медицинской организацией штрафов за неоказание, несвоевременное оказание или оказание медицинской помощи ненадлежащего качества</t>
  </si>
  <si>
    <t>Прочие поступления целевых средств</t>
  </si>
  <si>
    <t>Использовано</t>
  </si>
  <si>
    <t>(            )</t>
  </si>
  <si>
    <t>Оплата медицинской помощи, оказанной застрахованным лицам (общая сумма средств на оплату медицинской помощи по счетам медицинских организаций, предъявленным к оплате в соответствии с договорами на оказание и оплату медицинской помощи по обязательному медицинскому страхованию)</t>
  </si>
  <si>
    <t>Направлено в доход страховой медицинской организации в том числе:</t>
  </si>
  <si>
    <t xml:space="preserve"> из средств, поступивших из медицинских организаций в результате применения к ним санкций за нарушения, выявленные при проведении контроля объемов, сроков, качества и условий предоставления медицинской помощи в том числе:</t>
  </si>
  <si>
    <t xml:space="preserve"> средства, поступившие от юридических или физических лиц, причинивших вред здоровью застрахованных лиц, сверх сумм, затраченных на оплату медицинской помощи</t>
  </si>
  <si>
    <t>Прочее использование целевых средств</t>
  </si>
  <si>
    <t>Возврат целевых средств источнику финансирования</t>
  </si>
  <si>
    <t>Фонд оплаты медицинских услуг на конец отчетного года</t>
  </si>
  <si>
    <t>Премии по договорам, классифицированным как страховые, по которым не формируется резерв незаработанной премии</t>
  </si>
  <si>
    <t>Премии по договорам, классифицированным как страховые, по которым формируется резерв незаработанной премии</t>
  </si>
  <si>
    <t>Таблица 39.2</t>
  </si>
  <si>
    <t>Переданные в перестрахование премии по договорам, классифицированным как страховые, по которым не формируется резерв незаработанной премии</t>
  </si>
  <si>
    <t>Переданные в перестрахование премии по договорам, классифицированным как страховые, по которым формируется резерв незаработанной премии</t>
  </si>
  <si>
    <t>Переданные в перестрахование премии по договорам, классифицированным как инвестиционные с негарантированной возможностью получения дополнительных выгод</t>
  </si>
  <si>
    <t>Переданные в перестрахование премии по договорам, классифицированным как инвестиционные с негарантированной возможностью получения дополнительных выгод, принятым в перестрахование</t>
  </si>
  <si>
    <t>Возврат премий, переданных в перестрахование</t>
  </si>
  <si>
    <t>Выплаты по операциям страхования, сострахования и перестрахования</t>
  </si>
  <si>
    <t>____20__г.</t>
  </si>
  <si>
    <t>_____20___г.</t>
  </si>
  <si>
    <t>Выплаты по договорам, классифицированным как страховые, по которым формируется резерв незаработанной премии</t>
  </si>
  <si>
    <t>Выплаты по договорам, классифицированным как страховые, по которым не формируется резерв незаработанной премии</t>
  </si>
  <si>
    <t>Выплаты по договорам, классифицированным как инвестиционные с негарантированной возможностью получения дополнительных выгод, принятым в перестрахование</t>
  </si>
  <si>
    <t>Списание дебиторской задолженности по суммам, взысканным по судебным решениям</t>
  </si>
  <si>
    <t>Доля перестраховщиков в выплатах</t>
  </si>
  <si>
    <t>Таблица 40.2</t>
  </si>
  <si>
    <t>Доля перестраховщиков в выплатах по договорам, классифицированным как страховые, по которым формируется резерв незаработанной премии</t>
  </si>
  <si>
    <t>Доля перестраховщиков в выплатах по договорам, классифицированным как страховые, по которым не формируется резерв незаработанной премии</t>
  </si>
  <si>
    <t>Доля перестраховщиков в выплатах по договорам, классифицированным как инвестиционные с негарантированной возможностью получения дополнительных выгод</t>
  </si>
  <si>
    <t>Дополнительные выплаты (страховые бонусы)</t>
  </si>
  <si>
    <t>Таблица 40.3</t>
  </si>
  <si>
    <t>Страховые бонусы</t>
  </si>
  <si>
    <t>Прочие дополнительные выплаты</t>
  </si>
  <si>
    <t>Расходы по урегулированию убытков</t>
  </si>
  <si>
    <t>Таблица 40.4</t>
  </si>
  <si>
    <t>Прямые расходы, в том числе:</t>
  </si>
  <si>
    <t xml:space="preserve"> расходы на проведение необходимых экспертиз, переговоров </t>
  </si>
  <si>
    <t xml:space="preserve"> расходы, взысканные судом со страховщика в пользу истца (страхователя, застрахованного, выгодоприобретателя)</t>
  </si>
  <si>
    <t xml:space="preserve"> прочие прямые расходы</t>
  </si>
  <si>
    <t>Косвенные расходы, в том числе:</t>
  </si>
  <si>
    <t xml:space="preserve"> расходы по заработной плате сотрудников, непосредственно участвующих в урегулировании убытков </t>
  </si>
  <si>
    <t xml:space="preserve"> прочие косвенные расходы</t>
  </si>
  <si>
    <t>Доля перестраховщиков в расходах на урегулирование убытков</t>
  </si>
  <si>
    <t>Итого нетто-расходы по урегулированию убытков</t>
  </si>
  <si>
    <t>Изменение страховых резервов по договорам, классифицированным как страховые, по которым формируется резерв незаработанной премии</t>
  </si>
  <si>
    <t>Изменение страховых резервов по договорам, классифицированным как страховые, по которым не формируется резерв незаработанной премии</t>
  </si>
  <si>
    <t>Изменение обязательств по договорам, классифицированным как инвестиционные с негарантированной возможностью получения дополнительных выгод</t>
  </si>
  <si>
    <t>Таблица 41.2</t>
  </si>
  <si>
    <t>____20_ г.</t>
  </si>
  <si>
    <t>Изменение резерва расходов на обслуживание страховых обязательств</t>
  </si>
  <si>
    <t>Изменение резерва убытков</t>
  </si>
  <si>
    <t>Изменение резерва дополнительных выплат (страховых бонусов)</t>
  </si>
  <si>
    <t>Изменение выравнивающего резерва</t>
  </si>
  <si>
    <t>Таблица 41.3</t>
  </si>
  <si>
    <t>Изменение математического резерва</t>
  </si>
  <si>
    <t>Изменение резерва выплат</t>
  </si>
  <si>
    <t>Таблица 41.4</t>
  </si>
  <si>
    <t>Изменение доли перестраховщиков в резервах по договорам, классифицированным как страховые, по которым формируется резерв незаработанной премии</t>
  </si>
  <si>
    <t>Изменение доли перестраховщиков в резервах по договорам, классифицированным как страховые, по которым не формируется резерв незаработанной премии</t>
  </si>
  <si>
    <t>Изменение доли перестраховщиков в обязательствах по договорам, классифицированным как инвестиционные с негарантированной возможностью получения дополнительных выгод</t>
  </si>
  <si>
    <t>Таблица 41.5</t>
  </si>
  <si>
    <t>Изменение доли перестраховщиков в резерве расходов на обслуживание страховых обязательств</t>
  </si>
  <si>
    <t xml:space="preserve">Изменение доли перестраховщиков в резерве выплат </t>
  </si>
  <si>
    <t>Изменение доли перестраховщиков в выравнивающем резерве</t>
  </si>
  <si>
    <t>Таблица 41.6</t>
  </si>
  <si>
    <t>Изменение доли перестраховщиков в математическом резерве</t>
  </si>
  <si>
    <t>Изменение доли перестраховщиков в резерве выплат</t>
  </si>
  <si>
    <t xml:space="preserve">Аквизиционные расходы </t>
  </si>
  <si>
    <t>Вознаграждение страховым агентам</t>
  </si>
  <si>
    <t>Вознаграждение страховым брокерам</t>
  </si>
  <si>
    <t>Расходы по предстраховой экспертизе</t>
  </si>
  <si>
    <t>Расходы по освидетельствованию физических лиц перед заключением договоров</t>
  </si>
  <si>
    <t>Расходы на приобретение бланков строгой отчетности</t>
  </si>
  <si>
    <t>Перестраховочные комиссии перестрахователям</t>
  </si>
  <si>
    <t>Перестраховочная комиссия по договорам перестрахования</t>
  </si>
  <si>
    <t>Таблица 42.2</t>
  </si>
  <si>
    <t>Перестраховочная комиссия от перестраховщиков по договорам, классифицированным как страховые</t>
  </si>
  <si>
    <t>Перестраховочная комиссия от перестраховщиков по договорам, классифицированным как инвестиционные с негарантированной возможностью получения дополнительных выгод</t>
  </si>
  <si>
    <t>Изменение отложенных аквизиционных расходов и доходов</t>
  </si>
  <si>
    <t>Таблица 42.3</t>
  </si>
  <si>
    <t>Изменение отложенных аквизиционных расходов, связанных с операциями страхования, сострахования, перестрахования жизни  по договорам, классифицированным как инвестиционные с негарантированной возможностью получения дополнительных выгод</t>
  </si>
  <si>
    <t>Изменение отложенных аквизиционных расходов, связанных с операциями страхования, сострахования, перестрахования жизни по договорам, классифицированными как страховые</t>
  </si>
  <si>
    <t>Изменение отложенных аквизиционных доходов, связанных с операциями страхования, сострахования, перестрахования жизни по договорам, классифицированным как инвестиционные с негарантированной возможностью получения дополнительных выгод</t>
  </si>
  <si>
    <t>Изменение отложенных аквизиционных доходов, связанных с операциями страхования, сострахования, перестрахования жизни по договорам, классифицированными как страховые</t>
  </si>
  <si>
    <t>Восстановление резерва под обесценение дебиторской задолженности по операциям страхования, сострахования и принятого перестрахования</t>
  </si>
  <si>
    <t>Восстановление резерва под обесценение дебиторской задолженности перестраховщиков по договорам, переданным в перестрахование</t>
  </si>
  <si>
    <t>Доходы от списания кредиторской задолженности по операциям страхования, сострахования и принятого перестрахования.</t>
  </si>
  <si>
    <t xml:space="preserve">Доходы от списания кредиторской задолженности перестраховщиков по договорам, переданным в перестрахование </t>
  </si>
  <si>
    <t>Тантьемы по договорам, переданным в перестрахование</t>
  </si>
  <si>
    <t>Таблица 43.2</t>
  </si>
  <si>
    <t>Расходы на создание  резерва под обесценение дебиторской задолженности по операциям страхования, сострахования и принятого перестрахования</t>
  </si>
  <si>
    <t>Расходы на создание резерва под обесценение дебиторской задолженности перестраховщиков по операциям покупки перестрахования (переданного перестрахования)</t>
  </si>
  <si>
    <t>Тантьемы по договорам принятым в перестрахование</t>
  </si>
  <si>
    <t>Страховые премии по операциям страхования, сострахования, перестрахования</t>
  </si>
  <si>
    <t>Страховые премии по прямым договорам страхования и операциям сострахования</t>
  </si>
  <si>
    <t>Страховые премии по договорам, принятым в перестрахование</t>
  </si>
  <si>
    <t>Возврат премий</t>
  </si>
  <si>
    <t>Страховые премии, переданные в перестрахование</t>
  </si>
  <si>
    <t>Таблица 44.2</t>
  </si>
  <si>
    <t>Премии, переданные в перестрахование</t>
  </si>
  <si>
    <t>Выплаты по прямым договорам страхования и операциям сострахования</t>
  </si>
  <si>
    <t>Выплаты по договорам, принятым в перестрахование</t>
  </si>
  <si>
    <t>Таблица 45.2</t>
  </si>
  <si>
    <t xml:space="preserve"> прочие расходы</t>
  </si>
  <si>
    <t>Доля перестраховщиков в расходах по урегулированию убытков</t>
  </si>
  <si>
    <t>Таблица 45.3</t>
  </si>
  <si>
    <t>Изменение резерва расходов на урегулирование убытков</t>
  </si>
  <si>
    <t>Изменение резерва неистекшего риска</t>
  </si>
  <si>
    <t>Таблица 45.4</t>
  </si>
  <si>
    <t>Изменение доли перестраховщиков в резерве убытков</t>
  </si>
  <si>
    <t>Изменение доли перестраховщиков в резерве расходов на урегулирование убытков</t>
  </si>
  <si>
    <t>Изменение доли перестраховщиков в резерве неистекшего риска</t>
  </si>
  <si>
    <t>Таблица 45.5</t>
  </si>
  <si>
    <t>Доходы от регрессов и суброгаций</t>
  </si>
  <si>
    <t>Доля перестраховщиков в доходах от регрессов и суброгаций</t>
  </si>
  <si>
    <t>Доходы, связанные с получением годных остатков</t>
  </si>
  <si>
    <t>Доля перестраховщиков в доходах от получения годных остатков</t>
  </si>
  <si>
    <t>Таблица 45.6</t>
  </si>
  <si>
    <t>Изменение оценки будущих поступлений по суброгациям и регрессам</t>
  </si>
  <si>
    <t>Изменение доли перестраховщиков в оценке будущих поступлений по суброгациям и регрессам</t>
  </si>
  <si>
    <t>Изменение оценки будущих поступлений от реализации годных остатков</t>
  </si>
  <si>
    <t>Изменение доли перестраховщиков в оценке будущих поступлений от реализации годных остатков</t>
  </si>
  <si>
    <t xml:space="preserve">Изменение отложенных аквизиционных расходов </t>
  </si>
  <si>
    <t xml:space="preserve">Изменение отложенных аквизиционных доходов </t>
  </si>
  <si>
    <t>Отчисления по обязательному страхованию гражданской ответственности владельцев транспортных средств</t>
  </si>
  <si>
    <t>Отчисления по обязательному страхованию гражданской ответственности владельца опасного объекта за причинение вреда в результате  аварии на опасном объекте</t>
  </si>
  <si>
    <t>Отчисления по сельскохозяйственному страхованию, осуществляемому с государственной поддержкой</t>
  </si>
  <si>
    <t>Отчисления по обязательному страхованию гражданской ответственности перевозчика за причинение при перевозках вреда жизни, здоровью, имуществу пассажиров</t>
  </si>
  <si>
    <t>Отчисления от страховых премий по иным видам страхования по депонированным суммам</t>
  </si>
  <si>
    <t>Положительные разницы, возникающие при осуществлении расчетов по прямому возмещению убытков</t>
  </si>
  <si>
    <t>Восстановление резерва под обесценение дебиторской задолженности по договорам переданным в перестрахование</t>
  </si>
  <si>
    <t>Доходы от списания кредиторской задолженности по договорам переданным в перестрахование</t>
  </si>
  <si>
    <t>Доходы от списания кредиторской задолженности по операциям страхования и сострахования  и договорам, принятым в перестрахование</t>
  </si>
  <si>
    <t>Таблица 48.2</t>
  </si>
  <si>
    <t>Расходы на создание резерва под обесценение дебиторской задолженности по операциям страхования, сострахования и принятого перестрахования</t>
  </si>
  <si>
    <t>Расходы на создание резерва под обесценение дебиторской задолженности перестраховщиков по договорам, переданным в перестрахование</t>
  </si>
  <si>
    <t>Тантьемы по договорам, принятым в перестрахование</t>
  </si>
  <si>
    <t>Отрицательные разницы, возникающие при осуществлении расчетов по прямому возмещению убытков</t>
  </si>
  <si>
    <t>Прочие расходы, связанные с прямым возмещением убытков</t>
  </si>
  <si>
    <t>По необесцененным финансовым активам в том числе:</t>
  </si>
  <si>
    <t xml:space="preserve"> по финансовым активам, имеющимся в наличии для продажи</t>
  </si>
  <si>
    <t xml:space="preserve"> по финансовым активам, удерживаемым до погашения</t>
  </si>
  <si>
    <t xml:space="preserve"> по депозитам и прочим размещенным средствам в кредитных организациях и банках-нерезидентах</t>
  </si>
  <si>
    <t xml:space="preserve"> по займам выданным и прочим размещенным средствам</t>
  </si>
  <si>
    <t xml:space="preserve"> по финансовой аренде</t>
  </si>
  <si>
    <t xml:space="preserve"> процентные доходы по депо сумм по договорам перестрахования</t>
  </si>
  <si>
    <t xml:space="preserve"> прочее</t>
  </si>
  <si>
    <t>По обесцененным финансовым активам в том числе:</t>
  </si>
  <si>
    <t xml:space="preserve"> по депо сумм по договорам перестрахования</t>
  </si>
  <si>
    <t xml:space="preserve"> ценные бумаги, удерживаемые для торговли</t>
  </si>
  <si>
    <t xml:space="preserve"> производные финансовые инструменты</t>
  </si>
  <si>
    <t xml:space="preserve"> ценные бумаги, классифицированные как оцениваемые по справедливой стоимости, изменение которой отражается в составе прибыли или убытка, при первоначальном признании</t>
  </si>
  <si>
    <t xml:space="preserve"> финансовые обязательства, предназначенные для торговли</t>
  </si>
  <si>
    <t xml:space="preserve"> инвестиционные обязательства без негарантированной возможности получения дополнительных выгод</t>
  </si>
  <si>
    <t xml:space="preserve"> встроенные производные финансовые инструменты</t>
  </si>
  <si>
    <t>Доходы (расходы) от обесценения</t>
  </si>
  <si>
    <t>Доходы (расходы), связанные с отнесением на финансовый результат разницы между стоимостью приобретения и справедливой стоимостью при первоначальном признании</t>
  </si>
  <si>
    <t>Таблица 52.1</t>
  </si>
  <si>
    <t>Доходы от сдачи имущества в аренду</t>
  </si>
  <si>
    <t>Расходы по капитальному ремонту</t>
  </si>
  <si>
    <t>(……..)</t>
  </si>
  <si>
    <t>Расходы на содержание имущества</t>
  </si>
  <si>
    <t>Таблица 54.1</t>
  </si>
  <si>
    <t xml:space="preserve">Расходы по операциям с основными средствами и нематериальными активами </t>
  </si>
  <si>
    <t xml:space="preserve">Расходы на создание резервов – оценочных начислений </t>
  </si>
  <si>
    <t>Транспортные расходы</t>
  </si>
  <si>
    <t>Штрафы, пени</t>
  </si>
  <si>
    <t>По депозитной составляющей договоров страхования</t>
  </si>
  <si>
    <t>По депо сумм по договорам страхования</t>
  </si>
  <si>
    <t xml:space="preserve">Доходы, полученные под расходы на ведение дела </t>
  </si>
  <si>
    <t>Средства, причитающиеся к получению от медицинских организаций в результате применения к ним санкций за выявленные нарушения</t>
  </si>
  <si>
    <t>Вознаграждения за выполнение условий, предусмотренных договором о финансовом обеспечении обязательного медицинского страхования</t>
  </si>
  <si>
    <t xml:space="preserve">Доходы, полученные в результате экономии объема средств, предназначенного для финансирования медицинских организаций </t>
  </si>
  <si>
    <t>Доходы, полученные сверх сумм, затраченных на оплату медицинской помощи</t>
  </si>
  <si>
    <t>Доходы от восстановления сумм резервов под обесценение дебиторской задолженности по операциям в сфере обязательного медицинского страхования</t>
  </si>
  <si>
    <t>Информация о дебиторской задолженности по операциям в сфере обязательного медицинского страхования представлена в примечании 11 настоящего приложения.</t>
  </si>
  <si>
    <t>Таблица 56.2</t>
  </si>
  <si>
    <t>Штрафы за невыполнение (ненадлежащее выполнение) условий договора о финансовом обеспечении обязательного медицинского страхования</t>
  </si>
  <si>
    <t>Штрафы за использование целевых средств не по целевому назначению, за нарушение сроков предоставления данных о застрахованных лицах, а также сведений об изменении этих данных</t>
  </si>
  <si>
    <t>Пени за неоплату или несвоевременную оплату медицинской помощи</t>
  </si>
  <si>
    <t>Расходы на формирование резерва под обесценение дебиторской задолженности по операциям в сфере обязательного медицинского страхования</t>
  </si>
  <si>
    <t>Таблица 57.1</t>
  </si>
  <si>
    <t>Доход по операциям страхования без значительного страхового риска</t>
  </si>
  <si>
    <t>Доходы по консультационным услугам</t>
  </si>
  <si>
    <t>Доходы (кроме процентных) по полученным кредитам, привлеченным средствам и выпущенным долговым ценным бумагам</t>
  </si>
  <si>
    <t>Доходы от аренды, кроме доходов от аренды инвестиционного имущества</t>
  </si>
  <si>
    <t>Доходы от восстановления (уменьшения) сумм резервов под обесценение по прочим активам</t>
  </si>
  <si>
    <t>Доходы от списания кредиторской задолженности, не связанной со страховой деятельностью</t>
  </si>
  <si>
    <t>Доходы от списания прочих обязательств и восстановления резервов – оценочных обязательств</t>
  </si>
  <si>
    <t>Доходы по операциям с основными средствами и нематериальными активами</t>
  </si>
  <si>
    <t xml:space="preserve">Прочие доходы </t>
  </si>
  <si>
    <t>Таблица 57.2</t>
  </si>
  <si>
    <t>Расходы по операциям страхования без значительного страхового риска</t>
  </si>
  <si>
    <t>Расход (доход) по налогу на прибыль, отраженный в составе прибыли (убытка) в разрезе компонентов</t>
  </si>
  <si>
    <t>Таблица 58.1</t>
  </si>
  <si>
    <t>Налог на прибыль, уплаченный (возмещенный) за предыдущие отчетные периоды, штрафы, пени по налогу на прибыль</t>
  </si>
  <si>
    <t xml:space="preserve"> расход (доход) по отложенному налогу на прибыль, отраженный в составе прочего совокупного дохода</t>
  </si>
  <si>
    <t xml:space="preserve"> расходы (доходы) по налогу на прибыль</t>
  </si>
  <si>
    <t>Таблица 58.2</t>
  </si>
  <si>
    <t>Теоретические расходы (доходы) по налогу на прибыль по соответствующей базовой ставке (20__ год: ___%; 20__ год: ___%)</t>
  </si>
  <si>
    <t>Поправки на доходы или расходы, не принимаемые к налогообложению в соответствии с национальной системой налогового учета:</t>
  </si>
  <si>
    <t xml:space="preserve">расходы, не принимаемые к налогообложению </t>
  </si>
  <si>
    <t>Поправки на доходы или расходы, принимаемые к налогообложению по ставкам налога, отличным от базовой ставки:</t>
  </si>
  <si>
    <t xml:space="preserve"> доходы, ставка по которым составляет _% </t>
  </si>
  <si>
    <t xml:space="preserve"> доходы или расходы, понесенные в юрисдикциях, система налогообложения которых отличается от национальной системы </t>
  </si>
  <si>
    <t>Налоги, уплаченные (возмещенные) за предыдущие отчетные периоды</t>
  </si>
  <si>
    <t>Не отраженные в отчетности изменения в сумме чистого отложенного налогового актива, кроме связанных с непризнанными убытками</t>
  </si>
  <si>
    <t xml:space="preserve">Воздействие изменения ставки налога на прибыль </t>
  </si>
  <si>
    <t>Даты истечения срока перенесения налоговых убытков на будущие периоды</t>
  </si>
  <si>
    <t>Таблица 58.3</t>
  </si>
  <si>
    <t>____ 20__+1 год</t>
  </si>
  <si>
    <t>____ 20__+5 лет</t>
  </si>
  <si>
    <t>Налоговое воздействие временных разниц и отложенного налогового убытка</t>
  </si>
  <si>
    <t>Таблица 58.4</t>
  </si>
  <si>
    <t>Номерстроки</t>
  </si>
  <si>
    <t>…………………………</t>
  </si>
  <si>
    <t>Отложенный налоговый  актив по налоговому убытку, перенесенному на будущие периоды</t>
  </si>
  <si>
    <t>Воздействие текущего и отложенного налогообложения на компоненты прочего совокупного дохода</t>
  </si>
  <si>
    <t>Таблица 58.5</t>
  </si>
  <si>
    <t xml:space="preserve"> доходы</t>
  </si>
  <si>
    <t xml:space="preserve"> корректировки по реклассификации для доходов, включенных в состав прибыли или убытка</t>
  </si>
  <si>
    <t xml:space="preserve">Переоценка зданий </t>
  </si>
  <si>
    <t>________ 20__ г.</t>
  </si>
  <si>
    <t>Таблица 60.1</t>
  </si>
  <si>
    <t>Примечание</t>
  </si>
  <si>
    <t>Базовая прибыль (убыток) на обыкновенную акцию (в рублях на акцию)</t>
  </si>
  <si>
    <t>Базовая прибыль (убыток) на привилегированную акцию (в рублях на акцию)</t>
  </si>
  <si>
    <t>Таблица 60.2</t>
  </si>
  <si>
    <t xml:space="preserve">___20__ г. </t>
  </si>
  <si>
    <t xml:space="preserve">Нераспределенная прибыль за отчетный период </t>
  </si>
  <si>
    <t>Таблица 60.3</t>
  </si>
  <si>
    <t>Разводненная прибыль (убыток) на обыкновенную акцию (в рублях на акцию)</t>
  </si>
  <si>
    <t>Информация о распределении активов и обязательств по отчетным сегментам по состоянию на ________ 20__ года</t>
  </si>
  <si>
    <t>Таблица 61.1</t>
  </si>
  <si>
    <t>Информация по распределению доходов и расходов по отчетным сегментам на_________ 20__ года</t>
  </si>
  <si>
    <t>Таблица 61.2</t>
  </si>
  <si>
    <t xml:space="preserve"> cтраховые премии по операциям страхования, сострахования и перестрахования, всего</t>
  </si>
  <si>
    <t xml:space="preserve"> cтраховые премии, переданные в перестрахование</t>
  </si>
  <si>
    <t xml:space="preserve"> выплаты по договорам страхования, сострахования и перестрахования, всего</t>
  </si>
  <si>
    <t xml:space="preserve"> дополнительные выплаты (страховые бонусы)</t>
  </si>
  <si>
    <t xml:space="preserve"> изменение страховых резервов по страхованию жизни, всего</t>
  </si>
  <si>
    <t xml:space="preserve"> изменение доли перестраховщиков в страховых резервах по страхованию жизни</t>
  </si>
  <si>
    <t>Расходы по ведению страховых операций –нетто-перестрахование, в том числе:</t>
  </si>
  <si>
    <t xml:space="preserve"> аквизиционные расходы</t>
  </si>
  <si>
    <t xml:space="preserve"> изменение отложенных аквизиционных расходов и доходов</t>
  </si>
  <si>
    <t xml:space="preserve"> cтраховые премии по договорам страхования, сострахования и перестрахования, всего</t>
  </si>
  <si>
    <t>Таблица 61.3</t>
  </si>
  <si>
    <t xml:space="preserve"> корректировка № 1</t>
  </si>
  <si>
    <t xml:space="preserve"> корректировка № 2</t>
  </si>
  <si>
    <t xml:space="preserve"> корректировка № 3</t>
  </si>
  <si>
    <t xml:space="preserve"> прочие корректировки</t>
  </si>
  <si>
    <t>Итого заработанная премия в соответствии с отчетом о финансовых результатах</t>
  </si>
  <si>
    <t>Общая сумма доходов, включающая страховые премии, процентные доходы, комиссионные доходы и прочие операционные доходы</t>
  </si>
  <si>
    <t>Таблица 61.4</t>
  </si>
  <si>
    <t>Таблица 61.5</t>
  </si>
  <si>
    <t>Доходы от клиентов, составляющие не менее 10 процентов от общей суммы доходов за отчетный период</t>
  </si>
  <si>
    <t>Таблица 61.6</t>
  </si>
  <si>
    <t>Таблица 62.1</t>
  </si>
  <si>
    <t>Нетто</t>
  </si>
  <si>
    <t xml:space="preserve">Пожизненное страхование на случай смерти </t>
  </si>
  <si>
    <t xml:space="preserve">Срочное страхование </t>
  </si>
  <si>
    <t>Продукты с гарантированными аннуитетными выплатами</t>
  </si>
  <si>
    <t xml:space="preserve">Пенсионное страхование на абсолютное дожитие </t>
  </si>
  <si>
    <t>Ипотека, обеспечиваемая полисом страхования на дожитие</t>
  </si>
  <si>
    <t xml:space="preserve">Фондовое пенсионное страхование </t>
  </si>
  <si>
    <t>Таблица 62.2</t>
  </si>
  <si>
    <t xml:space="preserve">Россия </t>
  </si>
  <si>
    <t>Страны Организации экономического сотрудничества и развития</t>
  </si>
  <si>
    <t>Прочие страны</t>
  </si>
  <si>
    <t>Актуарные предположения, оказывающие наибольшее влияние на бухгалтерский баланс и отчет о финансовых результатах</t>
  </si>
  <si>
    <t>Таблица 62.3</t>
  </si>
  <si>
    <t>Показатели смертности и заболеваемости</t>
  </si>
  <si>
    <t>Продолжительность жизни</t>
  </si>
  <si>
    <t>Доход от инвестиции</t>
  </si>
  <si>
    <t>Расходы</t>
  </si>
  <si>
    <t>Коэффициенты досрочного прекращения действия полиса или досрочного изъятия средств по договору</t>
  </si>
  <si>
    <t>Ставки дисконтирования</t>
  </si>
  <si>
    <t>20_г.</t>
  </si>
  <si>
    <t>20_ г.</t>
  </si>
  <si>
    <t>Предположения по портфелю в разрезе видов деятельности, влияющих на чистые обязательства</t>
  </si>
  <si>
    <t>Страхование жизни</t>
  </si>
  <si>
    <t>Пенсии</t>
  </si>
  <si>
    <t>Срочное страхование</t>
  </si>
  <si>
    <t>Мужчины</t>
  </si>
  <si>
    <t>Женщины</t>
  </si>
  <si>
    <t>Пенсионный аннуитет</t>
  </si>
  <si>
    <t>Таблица.62. 4</t>
  </si>
  <si>
    <t>Влияние на обязательства по страхованию жизни</t>
  </si>
  <si>
    <t>Влияние на обязательства по страхованию жизни нетто-перестрахование</t>
  </si>
  <si>
    <t>Анализ изменения в случае изменения предположения о смертности, заболеваемости</t>
  </si>
  <si>
    <t>– 10%</t>
  </si>
  <si>
    <t>+ 10%</t>
  </si>
  <si>
    <t>Анализ изменения в случае изменения предположения о доходах от инвестиций</t>
  </si>
  <si>
    <t>– 1 %</t>
  </si>
  <si>
    <t>+ 1 %</t>
  </si>
  <si>
    <t>Анализ изменения в случае изменения предположения  о расходах</t>
  </si>
  <si>
    <t>Анализ изменения в случае изменения предположения о коэффициентах досрочного прекращения действия полиса или досрочного изъятия средств по полису</t>
  </si>
  <si>
    <t>Анализ изменения в случае изменения предположения  о ставке дисконтирования</t>
  </si>
  <si>
    <t>Информация об уровне подверженности рискам в результате катастроф, по которым страховщик предоставляет страховое покрытие на _______ 20____ года</t>
  </si>
  <si>
    <t>Таблица 62.5</t>
  </si>
  <si>
    <t>Смоделированные страховые выплаты по отрасли</t>
  </si>
  <si>
    <t>Ожидаемые страховые выплаты</t>
  </si>
  <si>
    <t>Ожидаемые страховые выплаты нетто-перестрахование</t>
  </si>
  <si>
    <t xml:space="preserve">Ураган в __________ </t>
  </si>
  <si>
    <t>Ураган в __________</t>
  </si>
  <si>
    <t>Землетрясение в __________</t>
  </si>
  <si>
    <t>Наводнение в ____________</t>
  </si>
  <si>
    <t>Таблица 62.6</t>
  </si>
  <si>
    <t>Резерв убытков – нетто-перестрахование</t>
  </si>
  <si>
    <t>Резерв незаработанной премии – нетто-перестрахование</t>
  </si>
  <si>
    <t>Резерв расходов на урегулирование убытков – нетто-перестрахование</t>
  </si>
  <si>
    <t>Оценка будущих поступлений по суброгациям и регрессам – нетто-перестрахование</t>
  </si>
  <si>
    <t>Оценка будущих поступлений от реализации годных остатков – нетто-перестрахование</t>
  </si>
  <si>
    <t>Резерв неистекшего риска – нетто-перестрахование</t>
  </si>
  <si>
    <t>Итого резервы – нетто-перестрахование</t>
  </si>
  <si>
    <t>Добровольное личное страхование за исключением добровольного страхования жизни</t>
  </si>
  <si>
    <t>Добровольное страхование автотранспорта</t>
  </si>
  <si>
    <t>Добровольное страхование имущества от огня и других опасностей, включая страхование ответственности, за исключением страхования транспорта</t>
  </si>
  <si>
    <t>Добровольное страхование транспорта, за исключением автотранспорта</t>
  </si>
  <si>
    <t>Добровольное страхование кредитных рисков заемщика</t>
  </si>
  <si>
    <t>Обязательное страхование автотранспорта, в том числе обязательное страхование автогражданской ответственности</t>
  </si>
  <si>
    <t>Обязательное страхование опасных производственных объектов</t>
  </si>
  <si>
    <t>Обязательное страхование гражданской ответственности перевозчика</t>
  </si>
  <si>
    <t xml:space="preserve">Прочее </t>
  </si>
  <si>
    <t>Таблица 62.7</t>
  </si>
  <si>
    <t>Название показателя</t>
  </si>
  <si>
    <t>Итого резервы</t>
  </si>
  <si>
    <t>Нетто-резервы</t>
  </si>
  <si>
    <t>Таблица 62.8</t>
  </si>
  <si>
    <t>Влияние на обязательства по страхованию иному, чем страхование жизни</t>
  </si>
  <si>
    <t>Влияние на долю перестраховщиков в обязательствах по страхованию иному, чем страхование жизни</t>
  </si>
  <si>
    <t>Средние затраты по выплате страховых возмещений</t>
  </si>
  <si>
    <t>Среднее количество требований</t>
  </si>
  <si>
    <t>Средний период урегулирования требования</t>
  </si>
  <si>
    <t>Информация о кредитном качестве непросроченных и необесценных финансовых активов на ______ 20___ года</t>
  </si>
  <si>
    <t>Таблица 62.9</t>
  </si>
  <si>
    <t xml:space="preserve"> депозиты в кредитных организациях и банках-нерезидентах, классифицированные как денежные эквиваленты</t>
  </si>
  <si>
    <t xml:space="preserve"> денежные средства, переданные в доверительное управление</t>
  </si>
  <si>
    <t>Депозиты и прочие размещенные средства в кредитных организациях и  банках-нерезидентах, в том числе:</t>
  </si>
  <si>
    <t xml:space="preserve"> депозиты в кредитных организациях и банках-нерезидентах</t>
  </si>
  <si>
    <t xml:space="preserve"> сделки обратного репо</t>
  </si>
  <si>
    <t xml:space="preserve"> долговые ценные бумаги кредитных организаций и банков-нерезидентов</t>
  </si>
  <si>
    <t xml:space="preserve"> прочие размещенные средства</t>
  </si>
  <si>
    <t>Долговые финансовые активы, в том числе:</t>
  </si>
  <si>
    <t xml:space="preserve"> долговые финансовые активы, оцениваемые по справедливой стоимости, изменение которой отражается в составе прибыли или убытка, всего, в том числе:</t>
  </si>
  <si>
    <t xml:space="preserve">  долговые ценные бумаги Правительства Российской Федерации</t>
  </si>
  <si>
    <t xml:space="preserve">  долговые ценные бумаги субъектов Российской Федерации и органов местного самоуправления</t>
  </si>
  <si>
    <t xml:space="preserve">  долговые ценные бумаги иностранных государств</t>
  </si>
  <si>
    <t xml:space="preserve">  долговые ценные бумаги кредитных организаций и банков-нерезидентов </t>
  </si>
  <si>
    <t xml:space="preserve">  долговые ценные бумаги некредитных финансовых организаций</t>
  </si>
  <si>
    <t xml:space="preserve">  долговые ценные бумаги нефинансовых организаций</t>
  </si>
  <si>
    <t xml:space="preserve"> долговые финансовые активы, имеющиеся в наличии для продажи, всего, в том числе:</t>
  </si>
  <si>
    <t xml:space="preserve">  долговые ценные бумаги кредитных организаций и банков-нерезидентов</t>
  </si>
  <si>
    <t xml:space="preserve"> долговые финансовые активы, удерживаемые до погашения, всего, в том числе:</t>
  </si>
  <si>
    <t>Дебиторская задолженность по операциям страхования, сострахования и перестрахования, в том числе:</t>
  </si>
  <si>
    <t xml:space="preserve"> дебиторская задолженность по операциям страхования, сострахования и перестрахования жизни</t>
  </si>
  <si>
    <t xml:space="preserve"> дебиторская задолженность по операциям страхования, сострахования и перестрахования иного, чем страхование жизни</t>
  </si>
  <si>
    <t>Займы, прочие размещенные средства и прочая дебиторская задолженность, в том числе:</t>
  </si>
  <si>
    <t xml:space="preserve"> долговые ценные бумаги </t>
  </si>
  <si>
    <t xml:space="preserve"> займы выданные</t>
  </si>
  <si>
    <t xml:space="preserve"> расчеты по конверсионным операциям, производным финансовым инструментам, операциям с ценными бумагами и брокерским операциям</t>
  </si>
  <si>
    <t xml:space="preserve"> финансовая аренда</t>
  </si>
  <si>
    <t xml:space="preserve"> дебиторская задолженность по договорам, не содержащим значительного страхового риска</t>
  </si>
  <si>
    <t xml:space="preserve"> расчеты с клиентами по посредническим договорам</t>
  </si>
  <si>
    <t xml:space="preserve"> расчеты по начисленным доходам по акциям, долям, паям</t>
  </si>
  <si>
    <t xml:space="preserve"> расчеты с акционерами, участниками</t>
  </si>
  <si>
    <t>Доля перестраховщиков в резервах по страхованию жизни, классифицированным как страховые</t>
  </si>
  <si>
    <t>Информация о кредитном качестве по депозитам и прочим размещенным средствам в кредитных организациях и банках-нерезидентах на ______20__ года</t>
  </si>
  <si>
    <t>Таблица 62.10</t>
  </si>
  <si>
    <t xml:space="preserve"> депозиты в кредитных организациях и банках-нерезидентах </t>
  </si>
  <si>
    <t>Таблица 62.11</t>
  </si>
  <si>
    <t>Таблица 62.12</t>
  </si>
  <si>
    <t>Таблица 62.13</t>
  </si>
  <si>
    <t>Просроченная, но не обесцененная дебиторская задолженность по операциям страхования, сострахования, перестрахования, в том числе:</t>
  </si>
  <si>
    <t xml:space="preserve"> дебиторская задолженность по страхованию жизни, в том числе:</t>
  </si>
  <si>
    <t xml:space="preserve">  дебиторская задолженность страхователей по договорам, классифицированным как страховые</t>
  </si>
  <si>
    <t xml:space="preserve">  дебиторская задолженность по договорам, классифицированным как инвестиционные с негарантированной возможностью получения дополнительных выгод</t>
  </si>
  <si>
    <t xml:space="preserve">  дебиторская задолженность по договорам, классифицированным как страховые, принятым в перестрахование</t>
  </si>
  <si>
    <t xml:space="preserve">  дебиторская задолженность по договорам, классифицированным как инвестиционные с негарантированной возможностью получения дополнительных выгод, принятым в перестрахование</t>
  </si>
  <si>
    <t xml:space="preserve">  дебиторская задолженность по договорам, классифицированным как страховые, переданным в перестрахование</t>
  </si>
  <si>
    <t xml:space="preserve">  дебиторская задолженность по договорам, классифицированным как инвестиционные с негарантированной возможностью получения дополнительных выгод, переданным в перестрахование</t>
  </si>
  <si>
    <t xml:space="preserve">  дебиторская задолженность страховщиков – участников операций сострахования</t>
  </si>
  <si>
    <t xml:space="preserve">  дебиторская задолженность страхователей по договорам, классифицированным как страховые, по операциям сострахования</t>
  </si>
  <si>
    <t xml:space="preserve">  дебиторская задолженность страхователей по договорам, классифицированным как инвестиционные с негарантированной возможностью получения дополнительных выгод по операциям сострахования</t>
  </si>
  <si>
    <t xml:space="preserve">  расчеты по депо премий и убытков</t>
  </si>
  <si>
    <t xml:space="preserve">  дебиторская задолженность по расчетам с агентами и брокерами</t>
  </si>
  <si>
    <t xml:space="preserve"> дебиторская задолженность по страхованию иному, чем страхование жизни, в том числе:</t>
  </si>
  <si>
    <t xml:space="preserve">  дебиторская задолженность по расчетам по прямому возмещению убытков</t>
  </si>
  <si>
    <t xml:space="preserve">  дебиторская задолженность по страховым договорам </t>
  </si>
  <si>
    <t xml:space="preserve">  дебиторская задолженность страхователей по операциям сострахования</t>
  </si>
  <si>
    <t xml:space="preserve">  дебиторская задолженность по договорам, принятым в перестрахование</t>
  </si>
  <si>
    <t xml:space="preserve">  дебиторская задолженность по договорам, переданным в перестрахование</t>
  </si>
  <si>
    <t xml:space="preserve">  дебиторская задолженность по депо премий и убытков</t>
  </si>
  <si>
    <t xml:space="preserve">  дебиторская задолженность по суброгациям и регрессам</t>
  </si>
  <si>
    <t xml:space="preserve">  прочая дебиторская задолженность</t>
  </si>
  <si>
    <t>Обесцененная дебиторская задолженность по операциям страхования, сострахования, перестрахования, в том числе:</t>
  </si>
  <si>
    <t xml:space="preserve"> дебиторская задолженность по операциям страхования, сострахования, перестрахования жизни, в том числе:</t>
  </si>
  <si>
    <t xml:space="preserve">  дебиторская задолженность страхователей по договорам, классифицированным как страховые  </t>
  </si>
  <si>
    <t xml:space="preserve">  дебиторская задолженность  по договорам, классифицированным как  страховые, переданным в перестрахование</t>
  </si>
  <si>
    <t xml:space="preserve">  дебиторская задолженность по расчетам по премому возмещению убытков</t>
  </si>
  <si>
    <t>Таблица 62.14</t>
  </si>
  <si>
    <t>Просроченные, но не обесцененные займы, прочие размещенные средства и прочая дебиторская задолженность в том числе:</t>
  </si>
  <si>
    <t>Обесцененные займы, прочие размещенные средства и прочая дебиторская задолженность в том числе:</t>
  </si>
  <si>
    <t>Географический анализ финансовых активов и обязательств страховщика на ________ 20___ года</t>
  </si>
  <si>
    <t>Таблица 62.15</t>
  </si>
  <si>
    <t xml:space="preserve">Страны Организации экономического сотрудничества и развития </t>
  </si>
  <si>
    <t xml:space="preserve">Депозиты и прочие размещенные средства в кредитных организациях и банках-нерезидентах </t>
  </si>
  <si>
    <t>Инвестиции в ассоциированные организации</t>
  </si>
  <si>
    <t>Обязательства по договорам страхования жизни, классифицированным как страховые</t>
  </si>
  <si>
    <t>Таблица 62.16</t>
  </si>
  <si>
    <t>От 3 месяцев до 1 года</t>
  </si>
  <si>
    <t>От 1 года до 3 лет</t>
  </si>
  <si>
    <t>Анализ финансовых активов и финансовых обязательств в разрезе сроков, оставшихся до погашения, на основе ожидаемых сроков погашения на ______ 20___ года</t>
  </si>
  <si>
    <t>Таблица 62.17</t>
  </si>
  <si>
    <t>Доля перестраховщиков в резервах по договорам страхованию жизни, классифицированным как страховые</t>
  </si>
  <si>
    <t>Доля перестраховщиков в обязательствах по страхованию жизни, классифицированным как инвестиционные</t>
  </si>
  <si>
    <t>Итого разрыв ликвидности</t>
  </si>
  <si>
    <t>Таблица 62.18</t>
  </si>
  <si>
    <t>Доля перестраховщиков в резервах по страхованию жизни, классифицированным как инвестиционные</t>
  </si>
  <si>
    <t>Чувствительность капитала к допустимым изменениям в процентных ставках на _______ 20___ года</t>
  </si>
  <si>
    <t>Таблица 62.19</t>
  </si>
  <si>
    <t>Увеличение в базисных пунктах</t>
  </si>
  <si>
    <t>Уменьшение в базисных пунктах</t>
  </si>
  <si>
    <t xml:space="preserve">Рубль </t>
  </si>
  <si>
    <t>Анализ чувствительности к рыночным индексам</t>
  </si>
  <si>
    <t>Таблица 62.20</t>
  </si>
  <si>
    <t>Таблица 63.1</t>
  </si>
  <si>
    <t>________20__г.</t>
  </si>
  <si>
    <t>_______20__г.</t>
  </si>
  <si>
    <t>Балансовая стоимость соответствующих  обязательств</t>
  </si>
  <si>
    <t>Финансовые активы, оцениваемые по справедливой стоимости, изменение которой отражается в составе прибыли или убытка, переданные без прекращения признания, в том числе:</t>
  </si>
  <si>
    <t xml:space="preserve"> финансовые активы, оцениваемые по справедливой стоимости, изменение которой отражается в составе прибыли или убытка, предназначенные для торговли, в том числе:</t>
  </si>
  <si>
    <t xml:space="preserve">  долевые ценные бумаги кредитных организаций и банков-нерезидентов</t>
  </si>
  <si>
    <t xml:space="preserve">  долевые ценные бумаги некредитных финансовых организаций</t>
  </si>
  <si>
    <t xml:space="preserve">  долевые ценные бумаги нефинансовых организаций</t>
  </si>
  <si>
    <t xml:space="preserve"> производные финансовые активы, в том числе:</t>
  </si>
  <si>
    <t xml:space="preserve">   фьючерсы</t>
  </si>
  <si>
    <t xml:space="preserve">   форварды</t>
  </si>
  <si>
    <t xml:space="preserve">   опционы</t>
  </si>
  <si>
    <t xml:space="preserve">   свопы</t>
  </si>
  <si>
    <t xml:space="preserve">   прочие производные финансовые активы</t>
  </si>
  <si>
    <t xml:space="preserve">  производные финансовые активы, базисным (базовым) активом которых являются процентные ставки, в том числе:</t>
  </si>
  <si>
    <t xml:space="preserve">  производные финансовые активы, базисным (базовым) активом которых являются ценные бумаги, в том числе:</t>
  </si>
  <si>
    <t xml:space="preserve">  производные финансовые активы, базисным (базовым) активом которых являются драгоценные металлы, в том числе:</t>
  </si>
  <si>
    <t xml:space="preserve">  производные финансовые активы, базисным (базовым) активом которых являются другие активы, в том числе:</t>
  </si>
  <si>
    <t xml:space="preserve"> прочие финансовые активы, оцениваемые по справедливой стоимости, изменение которой отражается в составе прибыли или убытка, в том числе:</t>
  </si>
  <si>
    <t>Финансовые активы, имеющиеся в наличии для продажи, переданные без прекращения признания в том числе:</t>
  </si>
  <si>
    <t xml:space="preserve"> долевые ценные бумаги кредитных организаций и банков-нерезидентов</t>
  </si>
  <si>
    <t xml:space="preserve"> долевые ценные бумаги некредитных финансовых организаций</t>
  </si>
  <si>
    <t xml:space="preserve"> долевые ценные бумаги нефинансовых организаций</t>
  </si>
  <si>
    <t xml:space="preserve"> долговые ценные бумаги Правительства Российской Федерации</t>
  </si>
  <si>
    <t xml:space="preserve"> долговые ценные бумаги субъектов Российской Федерации и органов местного самоуправления</t>
  </si>
  <si>
    <t xml:space="preserve"> долговые ценные бумаги иностранных государств</t>
  </si>
  <si>
    <t xml:space="preserve"> долговые ценные бумаги некредитных финансовых организаций</t>
  </si>
  <si>
    <t xml:space="preserve"> долговые ценные бумаги нефинансовых организаций</t>
  </si>
  <si>
    <t>Таблица 63.2</t>
  </si>
  <si>
    <t>Таблица 63.3</t>
  </si>
  <si>
    <t>Балансовая стоимость активов, которые страховщик продолжает признавать после передачи</t>
  </si>
  <si>
    <t xml:space="preserve"> прочие финансовые активы, оцениваемые по справедливой стоимости, изменение которой отражается в составе прибыли или убытка,  в том числе:</t>
  </si>
  <si>
    <t>Информация о продолжающемся участии в переданных финансовых активах, отвечающих критериям прекращения признания, по состоянию на ___ 20__ года</t>
  </si>
  <si>
    <t>Таблица 63.4</t>
  </si>
  <si>
    <t>Таблица 63.5</t>
  </si>
  <si>
    <t>Менее 1 месяца</t>
  </si>
  <si>
    <t>От 1 до 3 месяцев</t>
  </si>
  <si>
    <t>От 3 до 6 месяцев</t>
  </si>
  <si>
    <t>От 6 месяцев до 1 года</t>
  </si>
  <si>
    <t>От 3 до 5 лет</t>
  </si>
  <si>
    <t>Свыше 5 лет</t>
  </si>
  <si>
    <t>Проданные опционы «на продажу»</t>
  </si>
  <si>
    <t>Приобретенные опционы «на покупку»</t>
  </si>
  <si>
    <t>Таблица 63.6</t>
  </si>
  <si>
    <t>За период, закончившийся __________ 20__ года</t>
  </si>
  <si>
    <t>За период, закончившийся _________ 20__ года</t>
  </si>
  <si>
    <t xml:space="preserve">Информация о деятельности по передаче активов в разбивке по месяцам и по виду продолжающегося участия за ___ 20__ год </t>
  </si>
  <si>
    <t>Таблица 63.7</t>
  </si>
  <si>
    <t>Январь</t>
  </si>
  <si>
    <t>Февраль</t>
  </si>
  <si>
    <t>Март</t>
  </si>
  <si>
    <t>Апрель</t>
  </si>
  <si>
    <t>Май</t>
  </si>
  <si>
    <t>Июнь</t>
  </si>
  <si>
    <t>Июль</t>
  </si>
  <si>
    <t>Август</t>
  </si>
  <si>
    <t>Сентябрь</t>
  </si>
  <si>
    <t>Октябрь</t>
  </si>
  <si>
    <t>Ноябрь</t>
  </si>
  <si>
    <t>Декабрь</t>
  </si>
  <si>
    <t>Таблица 64.1</t>
  </si>
  <si>
    <t>От 1 года до 5 лет</t>
  </si>
  <si>
    <t>Активы, переданные в залог в качестве обеспечения</t>
  </si>
  <si>
    <t>Таблица 64.2</t>
  </si>
  <si>
    <t xml:space="preserve">Условная и балансовая суммы требований по производным финансовым инструментам на _____ 20__ года </t>
  </si>
  <si>
    <t>Таблица 65.1</t>
  </si>
  <si>
    <t xml:space="preserve"> фьючерсы</t>
  </si>
  <si>
    <t xml:space="preserve"> форварды</t>
  </si>
  <si>
    <t xml:space="preserve"> опционы</t>
  </si>
  <si>
    <t xml:space="preserve"> свопы</t>
  </si>
  <si>
    <t xml:space="preserve"> прочие производные  финансовые инструменты</t>
  </si>
  <si>
    <t>Таблица 65.2</t>
  </si>
  <si>
    <t>_____________20__ г.</t>
  </si>
  <si>
    <t xml:space="preserve"> прочие производные финансовые инструменты</t>
  </si>
  <si>
    <t>Информация о признанных прибылях или убытках при хеджировании справедливой стоимости</t>
  </si>
  <si>
    <t>Таблица 65.3</t>
  </si>
  <si>
    <t>Таблица 65.4</t>
  </si>
  <si>
    <t>До востребования и менее 1 месяца</t>
  </si>
  <si>
    <t>От 6 до 12 месяцев</t>
  </si>
  <si>
    <t>_________ 20__ года 
Активы (приток) 
Обязательства (отток)</t>
  </si>
  <si>
    <t>Подверженность чистым притокам (оттокам) за ________ 20__ года</t>
  </si>
  <si>
    <t>Подверженность чистым притокам (оттокам) за _________ 20__ года</t>
  </si>
  <si>
    <t>Анализ сумм, переклассифицированных из резерва хеджирования денежных потоков в статьи отчета о финансовых результатах</t>
  </si>
  <si>
    <t>Таблица 65.5</t>
  </si>
  <si>
    <t>Таблица 66.1</t>
  </si>
  <si>
    <t xml:space="preserve">Модель оценки, использую-
щая данные наблюдаемых рынков (уровень 2)
</t>
  </si>
  <si>
    <t xml:space="preserve">Модель оценки, использую-
щая значительный объем ненаблюдаемых данных (уровень 3)
</t>
  </si>
  <si>
    <t xml:space="preserve"> финансовые активы, в том числе:</t>
  </si>
  <si>
    <t xml:space="preserve">  финансовые активы, оцениваемые по справедливой стоимости, изменение которой отражается в составе прибыли или убытка, в том числе:</t>
  </si>
  <si>
    <t xml:space="preserve">   финансовые активы, оцениваемые по справедливой стоимости, изменение которой отражается в составе прибыли или убытка, предназначенные для торговли, в том числе:</t>
  </si>
  <si>
    <t xml:space="preserve">    долевые ценные бумаги кредитных организаций и банков-нерезидентов</t>
  </si>
  <si>
    <t xml:space="preserve">    долевые ценные бумаги некредитных финансовых организаций</t>
  </si>
  <si>
    <t xml:space="preserve">    долевые ценные бумаги нефинансовых организаций</t>
  </si>
  <si>
    <t xml:space="preserve">    долговые ценные бумаги Правительства Российской Федерации</t>
  </si>
  <si>
    <t xml:space="preserve">    долговые ценные бумаги субъектов Российской Федерации и органов местного самоуправления</t>
  </si>
  <si>
    <t xml:space="preserve">    долговые ценные бумаги иностранных государств</t>
  </si>
  <si>
    <t xml:space="preserve">    долговые ценные бумаги кредитных организаций и банков-нерезидентов</t>
  </si>
  <si>
    <t xml:space="preserve">    долговые ценные бумаги некредитных финансовых организаций</t>
  </si>
  <si>
    <t xml:space="preserve">    долговые ценные бумаги нефинансовых организаций</t>
  </si>
  <si>
    <t xml:space="preserve">   производные финансовые активы, в том числе:</t>
  </si>
  <si>
    <t xml:space="preserve">     фьючерсы</t>
  </si>
  <si>
    <t xml:space="preserve">     форварды</t>
  </si>
  <si>
    <t xml:space="preserve">     опционы</t>
  </si>
  <si>
    <t xml:space="preserve">     свопы</t>
  </si>
  <si>
    <t xml:space="preserve">     прочие производные финансовые активы</t>
  </si>
  <si>
    <t xml:space="preserve">    производные финансовые активы, базисным (базовым) активом которых являются процентные ставки, в том числе:</t>
  </si>
  <si>
    <t xml:space="preserve">    производные финансовые активы, базисным (базовым) активом которых являются ценные бумаги, в том числе:</t>
  </si>
  <si>
    <t xml:space="preserve">    производные финансовые активы, базисным (базовым) активом которых являются драгоценные металлы, в том числе:</t>
  </si>
  <si>
    <t xml:space="preserve">    производные финансовые активы, базисным (базовым) активом которых являются другие активы, в том числе:</t>
  </si>
  <si>
    <t xml:space="preserve">   прочие финансовые активы, оцениваемые по справедливой стоимости, изменение которой отражается в составе прибыли или убытка,  в том числе:</t>
  </si>
  <si>
    <t xml:space="preserve">  финансовые активы, имеющиеся в наличии для продажи, в том числе:</t>
  </si>
  <si>
    <t xml:space="preserve">   долевые ценные бумаги кредитных организаций и банков-нерезидентов</t>
  </si>
  <si>
    <t xml:space="preserve">   долевые ценные бумаги некредитных финансовых организаций</t>
  </si>
  <si>
    <t xml:space="preserve">   долевые ценные бумаги нефинансовых организаций</t>
  </si>
  <si>
    <t xml:space="preserve">   долговые ценные бумаги Правительства Российской Федерации</t>
  </si>
  <si>
    <t xml:space="preserve">   долговые ценные бумаги субъектов Российской Федерации и органов местного самоуправления</t>
  </si>
  <si>
    <t xml:space="preserve">   долговые ценные бумаги иностранных государств</t>
  </si>
  <si>
    <t xml:space="preserve">   долговые ценные бумаги кредитных организаций и банков-нерезидентов</t>
  </si>
  <si>
    <t xml:space="preserve">   долговые ценные бумаги некредитных финансовых организаций</t>
  </si>
  <si>
    <t xml:space="preserve">   долговые ценные бумаги нефинансовых организаций</t>
  </si>
  <si>
    <t xml:space="preserve">  прочие активы, в том числе:</t>
  </si>
  <si>
    <t xml:space="preserve">   инструменты хеджирования</t>
  </si>
  <si>
    <t xml:space="preserve"> нефинансовые активы, в том числе:</t>
  </si>
  <si>
    <t xml:space="preserve">  основные средства (здания)</t>
  </si>
  <si>
    <t xml:space="preserve">  инвестиционное имущество</t>
  </si>
  <si>
    <t xml:space="preserve"> финансовые обязательства, оцениваемые по справедливой стоимости, изменение которой отражается в составе прибыли или убытка, в том числе:</t>
  </si>
  <si>
    <t xml:space="preserve">  финансовые обязательства, оцениваемые по справедливой стоимости, изменение которой отражается в составе прибыли или убытка, предназначенные для торговли в том числе:</t>
  </si>
  <si>
    <t xml:space="preserve">   обязательства по поставке ценных бумаг</t>
  </si>
  <si>
    <t xml:space="preserve">   обязательство по возврату проданного обеспечения</t>
  </si>
  <si>
    <t xml:space="preserve">   производные финансовые инструменты, в том числе:</t>
  </si>
  <si>
    <t xml:space="preserve">     прочие производные финансовые инструменты</t>
  </si>
  <si>
    <t xml:space="preserve">    производные финансовые инструменты, базисным (базовым) активом которых являются процентные ставки, в том числе:</t>
  </si>
  <si>
    <t xml:space="preserve">    производные финансовые инструменты, базисным (базовым) активом которых являются ценные бумаги, в том числе:</t>
  </si>
  <si>
    <t xml:space="preserve">    производные финансовые инструменты, базисным (базовым) активом которых являются драгоценные металлы, в том числе:</t>
  </si>
  <si>
    <t xml:space="preserve">    производные финансовые инструменты, базисным (базовым) активом которых являются другие активы, в том числе:</t>
  </si>
  <si>
    <t xml:space="preserve">  прочие финансовые обязательства, классифицированные как «оцениваемые по справедливой стоимости, изменение которой отражается в составе прибыли или убытка, при первоначальном признании», в том числе:</t>
  </si>
  <si>
    <t xml:space="preserve">   встроенные производные финансовые инструменты</t>
  </si>
  <si>
    <t xml:space="preserve"> прочие обязательства, в том числе:</t>
  </si>
  <si>
    <t xml:space="preserve">  инструменты хеджирования, в том числе:</t>
  </si>
  <si>
    <t xml:space="preserve">   производные финансовые инструменты, используемые для хеджирования денежных потоков, в том числе:</t>
  </si>
  <si>
    <t xml:space="preserve">    фьючерсы</t>
  </si>
  <si>
    <t xml:space="preserve">    форварды</t>
  </si>
  <si>
    <t xml:space="preserve">    опционы</t>
  </si>
  <si>
    <t xml:space="preserve">    свопы</t>
  </si>
  <si>
    <t xml:space="preserve">    прочие производные финансовые инструменты</t>
  </si>
  <si>
    <t xml:space="preserve">   производные финансовые инструменты, используемые для хеджирования справедливой стоимости, в том числе:</t>
  </si>
  <si>
    <t>Таблица 66.2</t>
  </si>
  <si>
    <t xml:space="preserve">Диапазон 
исходных данных (средневзвешенное значение)
</t>
  </si>
  <si>
    <t>Обязательства, оцениваемые по справедливой стоимости, в том числе:</t>
  </si>
  <si>
    <t xml:space="preserve">   встроенные производные финансовые инструменты,</t>
  </si>
  <si>
    <t>Таблица 66.3</t>
  </si>
  <si>
    <t xml:space="preserve">   прочие финансовые активы, оцениваемые по справедливой стоимости, изменение которой отражается в составе прибыли или убытка, в том числе:</t>
  </si>
  <si>
    <t>Информация о сверке изменений по уровню 3 иерархии справедливой стоимости по классам инструментов в течение отчетного периода</t>
  </si>
  <si>
    <t>Таблица 66.4</t>
  </si>
  <si>
    <t>Некотируемые долевые ценные бумаги, классифицированные как финансовые активы, оцениваемые по справедливой стоимости, изменение которой отражается в составе прибыли или убытка</t>
  </si>
  <si>
    <t>Справедливая стоимость на ______ 20__ года</t>
  </si>
  <si>
    <t xml:space="preserve">Эмиссия или выпуск </t>
  </si>
  <si>
    <t>Справедливая стоимость на _______ 20__ года</t>
  </si>
  <si>
    <t>Нереализованные доходы за вычетом расходов от переоценки, отраженные в составе прибыли или убытка за год, для активов, удерживаемых на _______ 20__ года</t>
  </si>
  <si>
    <t>Методы оценки и исходные данные, использованные для оценки справедливой стоимости на отчетную дату</t>
  </si>
  <si>
    <t>Таблица 66.5</t>
  </si>
  <si>
    <t>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t>
  </si>
  <si>
    <t>Таблица 66.6</t>
  </si>
  <si>
    <t xml:space="preserve">  денежные средства в кассе</t>
  </si>
  <si>
    <t xml:space="preserve">  денежные средства в пути</t>
  </si>
  <si>
    <t xml:space="preserve">  депозиты в кредитных организациях и банках-нерезидентах, классифицированные как денежные эквиваленты</t>
  </si>
  <si>
    <t xml:space="preserve">  денежные средства, переданные в доверительное управление</t>
  </si>
  <si>
    <t xml:space="preserve"> депозиты в кредитных организациях и банках-нерезидентах, в том числе:</t>
  </si>
  <si>
    <t xml:space="preserve">  депозиты в кредитных организациях и банках-нерезидентах</t>
  </si>
  <si>
    <t xml:space="preserve">  сделки обратного репо </t>
  </si>
  <si>
    <t xml:space="preserve">  прочие размещенные средства</t>
  </si>
  <si>
    <t xml:space="preserve"> финансовые активы, удерживаемые до погашения, за минусом резерва, в том числе:</t>
  </si>
  <si>
    <t xml:space="preserve">  долговые ценные бумаги нефинансовых организаций </t>
  </si>
  <si>
    <t xml:space="preserve"> займы, прочие размещенные средства и прочая дебиторская задолженность, за минусом резерва, в том числе:</t>
  </si>
  <si>
    <t xml:space="preserve">  долговые ценные бумаги </t>
  </si>
  <si>
    <t xml:space="preserve">  займы выданные</t>
  </si>
  <si>
    <t xml:space="preserve">  сделки обратного репо</t>
  </si>
  <si>
    <t xml:space="preserve">  расчеты по конверсионным операциям, производным финансовым инструментам, операциям с ценными бумагами и брокерским операциям </t>
  </si>
  <si>
    <t xml:space="preserve">  финансовая аренда</t>
  </si>
  <si>
    <t xml:space="preserve">  прочее</t>
  </si>
  <si>
    <t xml:space="preserve"> дебиторская задолженность по операциям страхования, сострахования и перестрахования, за минусом резерва, в том числе:</t>
  </si>
  <si>
    <t xml:space="preserve">  дебиторская задолженность по страхованию жизни, в том числе:</t>
  </si>
  <si>
    <t xml:space="preserve">   дебиторская задолженность страхователей по договорам, классифицированным как страховые  </t>
  </si>
  <si>
    <t xml:space="preserve">   дебиторская задолженность по договорам, классифицированным как инвестиционные с негарантированной возможностью получения дополнительных выгод</t>
  </si>
  <si>
    <t xml:space="preserve">   дебиторская задолженность по договорам, классифицированным как страховые, принятым в перестрахование</t>
  </si>
  <si>
    <t xml:space="preserve">   дебиторская задолженность по договорам, классифицированным как инвестиционные с негарантированной возможностью получения дополнительных выгод, принятым в перестрахование</t>
  </si>
  <si>
    <t xml:space="preserve">   дебиторская задолженность  по договорам, классифицированным как  страховые, переданным в перестрахование</t>
  </si>
  <si>
    <t xml:space="preserve">   дебиторская задолженность по договорам, классифицированным как инвестиционные с негарантированной возможностью получения дополнительных выгод, переданным в перестрахование</t>
  </si>
  <si>
    <t xml:space="preserve">   дебиторская задолженность страховщиков - участников операций сострахования</t>
  </si>
  <si>
    <t xml:space="preserve">   дебиторская задолженность страхователей по договорам, классифицированным как страховые, по операциям сострахования</t>
  </si>
  <si>
    <t xml:space="preserve">   дебиторская задолженность страхователей по договорам, классифицированным как инвестиционные с негарантированной возможностью получения дополнительных выгод по операциям сострахования</t>
  </si>
  <si>
    <t xml:space="preserve">   расчеты по депо премий и убытков</t>
  </si>
  <si>
    <t xml:space="preserve">   дебиторская задолженность по расчетам с агентами и брокерами</t>
  </si>
  <si>
    <t xml:space="preserve">   прочая дебиторская задолженность по операциям страхования, сострахования и перестрахования</t>
  </si>
  <si>
    <t xml:space="preserve">  дебиторская задолженность по страхованию иному, чем страхование жизни, в том числе:</t>
  </si>
  <si>
    <t xml:space="preserve">   дебиторская задолженность по расчетам по прямому возмещению убытков</t>
  </si>
  <si>
    <t xml:space="preserve">   дебиторская задолженность страхователей по договорам страхования</t>
  </si>
  <si>
    <t xml:space="preserve">   дебиторская задолженность  страховщиков-участников операций сострахования</t>
  </si>
  <si>
    <t xml:space="preserve">   дебиторская задолженность страхователей по операциям сострахования</t>
  </si>
  <si>
    <t xml:space="preserve">   дебиторская задолженность по договорам, принятым в перестрахование</t>
  </si>
  <si>
    <t xml:space="preserve">   дебиторская задолженность по договорам, переданным в перестрахование</t>
  </si>
  <si>
    <t xml:space="preserve">   дебиторская задолженность по депо премий и убытков</t>
  </si>
  <si>
    <t xml:space="preserve">   дебиторская задолженность по суброгациям и регрессам</t>
  </si>
  <si>
    <t xml:space="preserve">   прочая дебиторская задолженность</t>
  </si>
  <si>
    <t xml:space="preserve"> дебиторская задолженность по операциям в сфере обязательного медицинского страхования, в том числе:</t>
  </si>
  <si>
    <t xml:space="preserve">  дебиторская задолженность по расчетам с территориальными фондами по обязательному медицинскому страхованию</t>
  </si>
  <si>
    <t xml:space="preserve">  дебиторская задолженность по расчетам с медицинскими организациями</t>
  </si>
  <si>
    <t xml:space="preserve">  дебиторская задолженность по регрессам</t>
  </si>
  <si>
    <t xml:space="preserve">  прочая дебиторская задолженность по операциям обязательного медицинского страхования</t>
  </si>
  <si>
    <t xml:space="preserve"> доля перестраховщиков в обязательствах по договорам страхования жизни, классифицированным как инвестиционные</t>
  </si>
  <si>
    <t xml:space="preserve"> доля перестраховщиков в обязательствах по договорам страхования жизни, классифицированным как страховые</t>
  </si>
  <si>
    <t xml:space="preserve"> доля перестраховщиков в обязательствах по договорам страхования иного, чем страхование жизни</t>
  </si>
  <si>
    <t xml:space="preserve"> инвестиции в ассоциированные организации</t>
  </si>
  <si>
    <t xml:space="preserve"> инвестиции в совместно контролируемые организации</t>
  </si>
  <si>
    <t xml:space="preserve"> инвестиции в дочерние организации</t>
  </si>
  <si>
    <t xml:space="preserve"> займы и прочие привлеченные средства, в том числе:</t>
  </si>
  <si>
    <t xml:space="preserve">  кредит, полученный в порядке расчетов по расчетному счету («овердрафт»)</t>
  </si>
  <si>
    <t xml:space="preserve">  прочие средства, привлеченные от кредитных организаций</t>
  </si>
  <si>
    <t xml:space="preserve">  средства, привлеченные от государственных организаций</t>
  </si>
  <si>
    <t xml:space="preserve">  прочие срочные заемные средства от других юридических лиц</t>
  </si>
  <si>
    <t xml:space="preserve">  средства, привлеченные от физических лиц</t>
  </si>
  <si>
    <t xml:space="preserve">  обязательства по финансовой аренде</t>
  </si>
  <si>
    <t xml:space="preserve">  сделки репо</t>
  </si>
  <si>
    <t xml:space="preserve">  выпущенные долговые ценные бумаги</t>
  </si>
  <si>
    <t xml:space="preserve"> кредиторская задолженность по операциям страхования, сострахования и перестрахования, а том числе:</t>
  </si>
  <si>
    <t xml:space="preserve">  кредиторская задолженность по операциям страхования, сострахования и перестрахования жизни, в том числе:</t>
  </si>
  <si>
    <t xml:space="preserve">   кредиторская задолженность и предоплаты по премиям по прямым договорам страхования, классифицированным как страховые </t>
  </si>
  <si>
    <t xml:space="preserve">   кредиторская задолженность и предоплаты по премиям по прямым договорам страхования, классифицированным как инвестиционные с негарантированной возможностью получения дополнительных выгод</t>
  </si>
  <si>
    <t xml:space="preserve">   кредиторская задолженность и предоплаты по премиям по договорам страхования жизни, классифицированным как страховые, принятым в перестрахование</t>
  </si>
  <si>
    <t xml:space="preserve">   кредиторская задолженность и предоплаты по премиям по договорам страхования жизни, классифицированным как инвестиционные с негарантированной возможностью получения дополнительных выгод, принятым в перестрахование</t>
  </si>
  <si>
    <t xml:space="preserve">   кредиторская задолженность по депо премий и убытков</t>
  </si>
  <si>
    <t xml:space="preserve">   кредиторская задолженность перед страховыми агентами и брокерами </t>
  </si>
  <si>
    <t xml:space="preserve">   незавершенные расчеты по операциям страхования, сострахования и перестрахования</t>
  </si>
  <si>
    <t xml:space="preserve">   прочая кредиторская задолженность по операциям страхования, сострахования, перестрахования жизни </t>
  </si>
  <si>
    <t xml:space="preserve">  кредиторская задолженность по операциям страхования, сострахования и перестрахования иного, чем страхование жизни, в том числе:</t>
  </si>
  <si>
    <t xml:space="preserve">   кредиторская задолженность по операциям прямого возмещения убытков</t>
  </si>
  <si>
    <t xml:space="preserve">   кредиторская задолженность  по договорам страхования </t>
  </si>
  <si>
    <t xml:space="preserve">   задолженность перед страховыми агентами и брокерами </t>
  </si>
  <si>
    <t xml:space="preserve">   прочая задолженность по операциям страхования </t>
  </si>
  <si>
    <t xml:space="preserve"> кредиторская задолженность по операциям в сфере обязательного медицинского страхования, в том числе:</t>
  </si>
  <si>
    <t xml:space="preserve">  кредиторская задолженность по расчетам с территориальными фондами по обязательному медицинскому страхованию</t>
  </si>
  <si>
    <t xml:space="preserve">  кредиторская задолженность по расчетам с медицинскими организациями</t>
  </si>
  <si>
    <t xml:space="preserve">  прочая кредиторская задолженность по операциям обязательного медицинского страхования</t>
  </si>
  <si>
    <t xml:space="preserve"> 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</si>
  <si>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 xml:space="preserve">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</si>
  <si>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 xml:space="preserve"> прочие обязательства</t>
  </si>
  <si>
    <t>Таблица 66.7</t>
  </si>
  <si>
    <t>Остаток на _______ 20__ г.</t>
  </si>
  <si>
    <t>Остаток на ______ 20__ г.</t>
  </si>
  <si>
    <t>Таблица 67.1</t>
  </si>
  <si>
    <t xml:space="preserve">Валовые суммы выполнения взаимозачета, 
отраженные в бухгалтерском балансе
</t>
  </si>
  <si>
    <t>Валовые суммы взаимозачета, 
отраженные в бухгалтерском балансе</t>
  </si>
  <si>
    <t>Нетто-сумма после выполнения взаимозачета, 
отраженная в бухгалтерском балансе</t>
  </si>
  <si>
    <t>Суммы, попадающие под 
действие генерального соглашения 
о взаимозачете (аналогичного соглашения), отраженные в бухгалтерском балансе</t>
  </si>
  <si>
    <t> 1</t>
  </si>
  <si>
    <t xml:space="preserve"> депозиты и прочие размещенные средства в кредитных организациях и банках-нерезидентах</t>
  </si>
  <si>
    <t xml:space="preserve"> займы, прочие размещенные средства и прочая дебиторская задолженность</t>
  </si>
  <si>
    <t xml:space="preserve"> займы и прочие привлеченные средства</t>
  </si>
  <si>
    <t xml:space="preserve"> кредиторская задолженность по операциям страхования, сострахования, перестрахования</t>
  </si>
  <si>
    <t xml:space="preserve">Остатки по операциям со связанными сторонами 
на ___ 20__ года 
</t>
  </si>
  <si>
    <t>Таблица 68.1</t>
  </si>
  <si>
    <t>Наименование статьи</t>
  </si>
  <si>
    <t xml:space="preserve">Доходы и расходы по операциям со связанными сторонами 
за ___ 20__ года 
</t>
  </si>
  <si>
    <t>Таблица 68.2</t>
  </si>
  <si>
    <t>Страхование жизни, в том числе:</t>
  </si>
  <si>
    <t xml:space="preserve"> выплаты – нетто-перестрахование</t>
  </si>
  <si>
    <t xml:space="preserve"> изменение страховых резервов по страхованию жизни – нетто-перестрахование</t>
  </si>
  <si>
    <t xml:space="preserve"> расходы по ведению страховых операций – нетто-перестрахование</t>
  </si>
  <si>
    <t xml:space="preserve"> прочие доходы по страхованию жизни</t>
  </si>
  <si>
    <t xml:space="preserve"> прочие расходы по страхованию жизни</t>
  </si>
  <si>
    <t>Страхование иное, чем страхование жизни, в том числе:</t>
  </si>
  <si>
    <t xml:space="preserve"> прочие доходы по страхованию иному, чем страхование жизни</t>
  </si>
  <si>
    <t xml:space="preserve"> прочие расходы по страхованию иному, чем страхование жизни</t>
  </si>
  <si>
    <t>Чистые (расходы) доходы от хеджирования денежных потоков</t>
  </si>
  <si>
    <t>Прочий совокупный доход (убыток) от прочих операций</t>
  </si>
  <si>
    <t>Таблица 68.3</t>
  </si>
  <si>
    <t>_____ 20__ года</t>
  </si>
  <si>
    <t>______ 20__ года</t>
  </si>
  <si>
    <t xml:space="preserve">Краткосрочные вознаграждения </t>
  </si>
  <si>
    <t>Обязательства по пенсионному обеспечению</t>
  </si>
  <si>
    <t xml:space="preserve">Долгосрочные вознаграждения </t>
  </si>
  <si>
    <t xml:space="preserve">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</si>
  <si>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 xml:space="preserve"> налог на прибыль, относящийся к прочему совокупному доходу (убытку) от прочих операций</t>
  </si>
  <si>
    <t>Наименование  показателя</t>
  </si>
  <si>
    <t xml:space="preserve">Приложение 15
к Положению Банка России
от __________________ 
№ _______ - П «Отраслевой стандарт бухгалтерского учета о порядке составления бухгалтерской (финансовой) отчетности страховых организаций и обществ взаимного страхования»
</t>
  </si>
  <si>
    <t>ОТЧЕТ О ЦЕЛЕВОМ ИСПОЛЬЗОВАНИИ СРЕДСТВ</t>
  </si>
  <si>
    <t xml:space="preserve">                     за ___________ _______г.</t>
  </si>
  <si>
    <t>Общества взаимного страхования _________________________________</t>
  </si>
  <si>
    <t>______________________________________________________________________</t>
  </si>
  <si>
    <t>(полное фирменное и сокращенное фирменное наименование)</t>
  </si>
  <si>
    <t>Почтовый адрес____________________________________________________</t>
  </si>
  <si>
    <t xml:space="preserve">Код формы по ОКУД: 0420141                                                                                        Квартальная (годовая)                                                                                        (тыс. руб.)
</t>
  </si>
  <si>
    <t>Остаток целевых средств на начало отчетного периода</t>
  </si>
  <si>
    <t>Вступительные взносы</t>
  </si>
  <si>
    <t>Дополнительные взносы</t>
  </si>
  <si>
    <t>Прочие поступления, в том числе:</t>
  </si>
  <si>
    <t>взносы на покрытие расходов, связанных с уставной деятельностью общества (кроме вступительных и дополнительных взносов)</t>
  </si>
  <si>
    <t>добровольные денежные и иные имущественные взносы и пожертвования</t>
  </si>
  <si>
    <t>Иные</t>
  </si>
  <si>
    <t>Положительный результат от осуществления взаимного страхования</t>
  </si>
  <si>
    <t>Отрицательный результат от осуществления взаимного страхования</t>
  </si>
  <si>
    <t>Расходы на содержание аппарата управления в том числе:</t>
  </si>
  <si>
    <t>расходы, связанные с оплатой труда (включая начисления) в том числе:</t>
  </si>
  <si>
    <t>расходы на оплату труда (включая начисления) органов управления и органа контроля</t>
  </si>
  <si>
    <t>расходы на служебные командировки и деловые поездки</t>
  </si>
  <si>
    <t>содержание помещений, зданий, автомобильного транспорта и иного имущества (кроме ремонта)</t>
  </si>
  <si>
    <t>ремонт основных средств и иного имущества</t>
  </si>
  <si>
    <t>прочие расходы</t>
  </si>
  <si>
    <t>Приобретение основных средств, инвентаря и иного имущества</t>
  </si>
  <si>
    <t>Остаток целевых средств на конец отчетного периода</t>
  </si>
  <si>
    <t>Руководитель_______________________________(Ф.И.О.)</t>
  </si>
  <si>
    <t xml:space="preserve"> «___» ___________ г.</t>
  </si>
  <si>
    <t>Прочие взносы и пожертвования участников</t>
  </si>
  <si>
    <t xml:space="preserve"> капитал, включенный в выбывающие группы, классифицируемые как предназначенные для продажи</t>
  </si>
  <si>
    <t>Поступления от продажи финансовых инструментов, оцениваемых по справедливой стоимости, изменение которой отражается в составе прибыли или убытка</t>
  </si>
  <si>
    <t>Платежи по финансовым инструментам, оцениваемым по справедливой стоимости, изменение которой отражается в составе прибыли или убытка</t>
  </si>
  <si>
    <t>Резервы и доля перестраховщиков в резервах по страхованию иному, чем страхование жизни</t>
  </si>
  <si>
    <t>Cash and cash equivalents</t>
  </si>
  <si>
    <t>Statement of financial position [abstract]</t>
  </si>
  <si>
    <t>Assets [abstract]</t>
  </si>
  <si>
    <t>[510000] Statement of cash flows, direct method</t>
  </si>
  <si>
    <t>Cash and cash equivalents at beginning of period</t>
  </si>
  <si>
    <t>Cash and cash equivalents at end of period</t>
  </si>
  <si>
    <t>Cash and cash equivalents [abstract]</t>
  </si>
  <si>
    <t>Cash [abstract]</t>
  </si>
  <si>
    <t>Cash on hand</t>
  </si>
  <si>
    <t>Balances with banks</t>
  </si>
  <si>
    <t>Total cash</t>
  </si>
  <si>
    <t>Short-term deposits, classified as cash equivalents</t>
  </si>
  <si>
    <t>Total cash equivalents</t>
  </si>
  <si>
    <t>Other cash and cash equivalents</t>
  </si>
  <si>
    <t>Total cash and cash equivalents</t>
  </si>
  <si>
    <t>Investments in subsidiaries, joint ventures and associates</t>
  </si>
  <si>
    <t>Property, plant and equipment</t>
  </si>
  <si>
    <t>Investment property</t>
  </si>
  <si>
    <t>Goodwill</t>
  </si>
  <si>
    <t>Intangible assets other than goodwill</t>
  </si>
  <si>
    <t>Current tax assets</t>
  </si>
  <si>
    <t>Deferred tax assets</t>
  </si>
  <si>
    <t>Current tax liabilities</t>
  </si>
  <si>
    <t>Provisions [abstract]</t>
  </si>
  <si>
    <t>Liabilities included in disposal groups classified as held for sale</t>
  </si>
  <si>
    <t>Non-current assets or disposal groups classified as held for sale or as held for distribution to owners</t>
  </si>
  <si>
    <t>Equity [abstract]</t>
  </si>
  <si>
    <t>Issued capital</t>
  </si>
  <si>
    <t>Share premium</t>
  </si>
  <si>
    <t>Other reserves</t>
  </si>
  <si>
    <t>Retained earnings</t>
  </si>
  <si>
    <t>Treasury shares</t>
  </si>
  <si>
    <t>Total equity attributable to owners of parent</t>
  </si>
  <si>
    <t>Non-controlling interests</t>
  </si>
  <si>
    <t>[320000] Statement of comprehensive income, profit or loss, by nature of expense</t>
  </si>
  <si>
    <t>[420000] Statement of comprehensive income, OCI components presented before tax</t>
  </si>
  <si>
    <t>Deferred tax liabilities</t>
  </si>
  <si>
    <t>Statement of cash flows [abstract]</t>
  </si>
  <si>
    <t>Other assets</t>
  </si>
  <si>
    <t>Other liabilities</t>
  </si>
  <si>
    <t>[110000] General information about financial statements</t>
  </si>
  <si>
    <t>Disclosure of general information about financial statements [text block]</t>
  </si>
  <si>
    <t>Name of reporting entity or other means of identification</t>
  </si>
  <si>
    <t>Explanation of change in name of reporting entity or other means of identification from end of preceding reporting period</t>
  </si>
  <si>
    <t>Description of nature of financial statements</t>
  </si>
  <si>
    <t>Date of end of reporting period</t>
  </si>
  <si>
    <t>Period covered by financial statements</t>
  </si>
  <si>
    <t>Description of presentation currency</t>
  </si>
  <si>
    <t>Level of rounding used in financial statements</t>
  </si>
  <si>
    <t>Investments accounted for using equity method</t>
  </si>
  <si>
    <t>Other financial assets</t>
  </si>
  <si>
    <t>Other non-financial assets</t>
  </si>
  <si>
    <t>Biological assets</t>
  </si>
  <si>
    <t>[220000] Statement of financial position, order of liquidity</t>
  </si>
  <si>
    <t>Inventories</t>
  </si>
  <si>
    <t>Trade and other receivables</t>
  </si>
  <si>
    <t>Non-cash assets pledged as collateral for which transferee has right by contract or custom to sell or repledge collateral</t>
  </si>
  <si>
    <t>Total assets</t>
  </si>
  <si>
    <t>Equity and liabilities [abstract]</t>
  </si>
  <si>
    <t>Other equity interest</t>
  </si>
  <si>
    <t>Total equity</t>
  </si>
  <si>
    <t>Liabilities [abstract]</t>
  </si>
  <si>
    <t>Trade and other payables</t>
  </si>
  <si>
    <t>Provisions for employee benefits</t>
  </si>
  <si>
    <t>Other provisions</t>
  </si>
  <si>
    <t>Total provisions</t>
  </si>
  <si>
    <t>Other non-financial liabilities</t>
  </si>
  <si>
    <t>Total liabilities</t>
  </si>
  <si>
    <t>Total equity and liabilities</t>
  </si>
  <si>
    <t>IAS 1.51 Disclosure</t>
  </si>
  <si>
    <t>IAS 1.51 a Disclosure</t>
  </si>
  <si>
    <t>IAS 1.51 b Disclosure, IAS 27.16 a Disclosure, IAS 27.17 a Disclosure</t>
  </si>
  <si>
    <t>IAS 1.51 c Disclosure</t>
  </si>
  <si>
    <t>IAS 1.51 d Disclosure, IAS 21.53 Disclosure</t>
  </si>
  <si>
    <t>IAS 1.51 e Disclosure</t>
  </si>
  <si>
    <t>IAS 1.54 a Disclosure, IAS 16.73 e Disclosure</t>
  </si>
  <si>
    <t>IAS 1.54 b Disclosure, IAS 40.76 Disclosure, IAS 40.79 d Disclosure</t>
  </si>
  <si>
    <t>IAS 1.54 c Disclosure, IAS 36.134 a Disclosure, IAS 36.135 a Disclosure, IFRS 3.B67 d Disclosure</t>
  </si>
  <si>
    <t>IAS 1.54 c Disclosure, IAS 38.118 e Disclosure</t>
  </si>
  <si>
    <t>IAS 1.54 d Disclosure</t>
  </si>
  <si>
    <t>IAS 1.55 Common practice</t>
  </si>
  <si>
    <t>IAS 1.54 e Disclosure, IFRS 12.B16 Disclosure, IFRS 8.24 a Disclosure</t>
  </si>
  <si>
    <t>IAS 1.54 f Disclosure, IAS 41.43 Example, IAS 41.50 Disclosure</t>
  </si>
  <si>
    <t>IAS 1.54 j Disclosure</t>
  </si>
  <si>
    <t>IAS 1.54 g Disclosure</t>
  </si>
  <si>
    <t>IAS 1.54 n Disclosure</t>
  </si>
  <si>
    <t>IAS 12.81 g (i) Disclosure, IAS 1.54 o Disclosure,
IAS 1.56 Disclosure</t>
  </si>
  <si>
    <t>IAS 12.81 g (i) Disclosure, IAS 1.54 o Disclosure, IAS 1.56 Disclosure</t>
  </si>
  <si>
    <t>IAS 1.54 h Disclosure, IAS 1.78 b Disclosure</t>
  </si>
  <si>
    <t>IAS 1.54 i Disclosure, IAS 7.45 Disclosure,
IFRS 12.B13 a Disclosure</t>
  </si>
  <si>
    <t>Expiry date 2018-01-01 IAS 39.37 a Disclosure, Effective 2018-01-01 IFRS 9.3.2.23 a Disclosure</t>
  </si>
  <si>
    <t>IAS 1.55 Disclosure, IFRS 13.93 a Disclosure, IFRS 13.93 b Disclosure, IFRS 13.93 e Disclosure, IFRS 8.23 Disclosure, IFRS 8.28 c Disclosure</t>
  </si>
  <si>
    <t>IAS 1.78 e Example</t>
  </si>
  <si>
    <t>IAS 1.78 e Example, IAS 1.IG6 Example</t>
  </si>
  <si>
    <t>IAS 1.78 e Example, IAS 32.34 Disclosure</t>
  </si>
  <si>
    <t>IAS 1.54 r Disclosure</t>
  </si>
  <si>
    <t>IAS 1.54 q Disclosure, IFRS 10.22 Disclosure,
IFRS 12.12 f Disclosure</t>
  </si>
  <si>
    <t>IAS 1.55 Disclosure, IAS 1.78 e Disclosure, IFRS 1.24 a Disclosure, IFRS 1.32 a (i) Disclosure, IFRS 13.93 a Disclosure, IFRS 13.93 b Disclosure, IFRS 13.93 e Disclosure</t>
  </si>
  <si>
    <t>IAS 1.54 k Disclosure</t>
  </si>
  <si>
    <t>IAS 1.78 d Disclosure</t>
  </si>
  <si>
    <t>IAS 1.78 d Disclosure, IAS 37.84 a Disclosure</t>
  </si>
  <si>
    <t>IAS 1.54 l Disclosure</t>
  </si>
  <si>
    <t>IAS 1.54 m Disclosure</t>
  </si>
  <si>
    <t>IAS 1.54 p Disclosure, IFRS 5.38 Disclosure</t>
  </si>
  <si>
    <t>IAS 1.55 Disclosure, IFRS 13.93 a Disclosure,
IFRS 13.93 b Disclosure, IFRS 13.93 e Disclosure,
IFRS 8.23 Disclosure, IFRS 8.28 d Disclosure</t>
  </si>
  <si>
    <t>IAS 1.55 Disclosure</t>
  </si>
  <si>
    <t>Hierarchy level</t>
  </si>
  <si>
    <t>Hierarchy</t>
  </si>
  <si>
    <t>Disclosure format</t>
  </si>
  <si>
    <t>IFRS reference</t>
  </si>
  <si>
    <t>text block</t>
  </si>
  <si>
    <t>text</t>
  </si>
  <si>
    <t>yyyy-mm-dd</t>
  </si>
  <si>
    <t>[210000] Statement of financial position, current/non-current</t>
  </si>
  <si>
    <t>Non-current assets [abstract]</t>
  </si>
  <si>
    <t>X instant, debit</t>
  </si>
  <si>
    <t xml:space="preserve">Investment property </t>
  </si>
  <si>
    <t xml:space="preserve">Investments in subsidiaries, joint ventures and associates  </t>
  </si>
  <si>
    <t>Non-current biological assets</t>
  </si>
  <si>
    <t>IAS 1.54 f Disclosure</t>
  </si>
  <si>
    <t>Trade and other non-current receivables</t>
  </si>
  <si>
    <t xml:space="preserve"> Non-current inventories</t>
  </si>
  <si>
    <t xml:space="preserve">Current tax assets, non-current </t>
  </si>
  <si>
    <t>Other non-current financial assets</t>
  </si>
  <si>
    <t>Other non-current non-financial assets</t>
  </si>
  <si>
    <t>Non-current non-cash assets pledged as collateral for which transferee has right by contract or custom to sell or repledge collateral</t>
  </si>
  <si>
    <t>Total non-current assets</t>
  </si>
  <si>
    <t>IAS 1.66 Disclosure, IFRS 12.B10 b Example, IFRS 12.B12 b (ii) Disclosure</t>
  </si>
  <si>
    <t>Current assets [abstract]</t>
  </si>
  <si>
    <t>Current inventories</t>
  </si>
  <si>
    <t>IAS 1.54 g Disclosure, IAS 1.68 Example, IAS 2.36 b Disclosure</t>
  </si>
  <si>
    <t>Trade and other current receivables</t>
  </si>
  <si>
    <t>Current tax assets, current</t>
  </si>
  <si>
    <t>Current biological assets</t>
  </si>
  <si>
    <t>Other current financial assets</t>
  </si>
  <si>
    <t>Other current non-financial assets</t>
  </si>
  <si>
    <t>IAS 1.54 i Disclosure, IAS 7.45 Disclosure, IFRS 12.B13 a Disclosure</t>
  </si>
  <si>
    <t>Current non-cash assets pledged as collateral for which transferee has right by contract or custom to sell or repledge collateral</t>
  </si>
  <si>
    <t>Total current assets other than non-current assets or disposal groups classified as held for sale or as held for distribution to owners</t>
  </si>
  <si>
    <t>IAS 1.66 Disclosure</t>
  </si>
  <si>
    <t>Total current assets</t>
  </si>
  <si>
    <t>IAS 1.66 Disclosure, IFRS 12.B10 b Example, IFRS 12.B12 b (i) Disclosure</t>
  </si>
  <si>
    <t>Equity and liabilities [abstract</t>
  </si>
  <si>
    <t>X instant, credit</t>
  </si>
  <si>
    <t>(X) instant, debit</t>
  </si>
  <si>
    <t>IAS 1.54 q Disclosure, IFRS 10.22 Disclosure, IFRS 12.12 f Disclosure</t>
  </si>
  <si>
    <t>Non-current liabilities [abstract]</t>
  </si>
  <si>
    <t>Non-current provisions [abstract]</t>
  </si>
  <si>
    <t>Non-current provisions for employee benefits</t>
  </si>
  <si>
    <t>Other non-current provisions</t>
  </si>
  <si>
    <t>Total non-current provisions</t>
  </si>
  <si>
    <t>Trade and other non-current payables</t>
  </si>
  <si>
    <t>Current tax liabilities, non-current</t>
  </si>
  <si>
    <t>Other non-current financial liabilities</t>
  </si>
  <si>
    <t>IAS 1.54 m Disclosure, IFRS 12.B13 c Disclosure</t>
  </si>
  <si>
    <t>Other non-current non-financial liabilities</t>
  </si>
  <si>
    <t>Total non-current liabilities</t>
  </si>
  <si>
    <t>IAS 1.69 Disclosure, IFRS 12.B10 b Example, IFRS 12.B12 b (iv) Disclosure</t>
  </si>
  <si>
    <t>Current liabilities [abstract]</t>
  </si>
  <si>
    <t>Current provisions [abstract]</t>
  </si>
  <si>
    <t>Current provisions for employee benefits</t>
  </si>
  <si>
    <t>Other current provisions</t>
  </si>
  <si>
    <t>Total current provisions</t>
  </si>
  <si>
    <t>Trade and other current payables</t>
  </si>
  <si>
    <t>Current tax liabilities, current</t>
  </si>
  <si>
    <t>Other current financial liabilities</t>
  </si>
  <si>
    <t>IAS 1.54 m Disclosure, IFRS 12.B13 b Disclosure</t>
  </si>
  <si>
    <t>Other current non-financial liabilities</t>
  </si>
  <si>
    <t>Total current liabilities other than liabilities included in disposal groups classified as held for sale</t>
  </si>
  <si>
    <t>IAS 1.69 Disclosure</t>
  </si>
  <si>
    <t>Total current liabilities</t>
  </si>
  <si>
    <t>IAS 1.69 Disclosure, IFRS 12.B10 b Example, IFRS 12.B12 b (iii) Disclosure</t>
  </si>
  <si>
    <t>IAS 1.55 Disclosure, IFRS 13.93 a Disclosure, IFRS 13.93 b Disclosure, IFRS 13.93 e Disclosure, IFRS 8.23 Disclosure, IFRS 8.28 d Disclosure</t>
  </si>
  <si>
    <t>[310000] Statement of comprehensive income, profit or loss, by function of expense</t>
  </si>
  <si>
    <t>Profit or loss [abstract]</t>
  </si>
  <si>
    <t>Profit (loss) [abstract]</t>
  </si>
  <si>
    <t>Revenue</t>
  </si>
  <si>
    <t>X duration, credit</t>
  </si>
  <si>
    <t>IAS 1.102 Example, IAS 1.103 Example, IAS 1.82 a Disclosure, Expiry date 2017-01-01 IAS 18.35 b Disclosure, IFRS 12.B10 b Example, IFRS 12.B12 b (v) Disclosure, IFRS 8.23 a Disclosure, IFRS 8.28 a Disclosure, IFRS 8.32 Disclosure, IFRS 8.33 a Disclosure, IFRS 8.34 Disclosure</t>
  </si>
  <si>
    <t>Interest revenue calculated using effective interest method</t>
  </si>
  <si>
    <t>Effective 2018-01-01 IAS 1.82 a Disclosure</t>
  </si>
  <si>
    <t>Cost of sales</t>
  </si>
  <si>
    <t>(X) duration, debit</t>
  </si>
  <si>
    <t>IAS 1.103 Disclosure, IAS 1.99 Disclosure</t>
  </si>
  <si>
    <t>Gross profit</t>
  </si>
  <si>
    <t>IAS 1.103 Example</t>
  </si>
  <si>
    <t>Other income</t>
  </si>
  <si>
    <t>IAS 1.102 Example, IAS 1.103 Example, IAS 26.35 b (iv) Disclosure</t>
  </si>
  <si>
    <t>Distribution costs</t>
  </si>
  <si>
    <t>IAS 1.103 Example, IAS 1.99 Disclosure</t>
  </si>
  <si>
    <t>Administrative expenses</t>
  </si>
  <si>
    <t>IAS 1.103 Example, IAS 1.99 Disclosure, IAS 26.35 b (vi) Disclosure</t>
  </si>
  <si>
    <t>Other expense</t>
  </si>
  <si>
    <t>IAS 1.103 Example, IAS 1.99 Disclosure, IAS 26.35 b (vii) Disclosure</t>
  </si>
  <si>
    <t>Other gains (losses)</t>
  </si>
  <si>
    <t>IAS 1.102 Common practice, IAS 1.103 Common practice</t>
  </si>
  <si>
    <t>Profit (loss) from operating activities</t>
  </si>
  <si>
    <t>IAS 32.IE33 Example</t>
  </si>
  <si>
    <t>Difference between carrying amount of dividends payable and carrying amount of non-cash assets distributed</t>
  </si>
  <si>
    <t>IFRIC 17.15 Disclosure</t>
  </si>
  <si>
    <t>Gains (losses) on net monetary position</t>
  </si>
  <si>
    <t>IAS 29.9 Disclosure</t>
  </si>
  <si>
    <t>Gain (loss) arising from derecognition of financial assets measured at amortised cost</t>
  </si>
  <si>
    <t>IAS 1.82 aa Disclosure</t>
  </si>
  <si>
    <t>Finance income</t>
  </si>
  <si>
    <t>IAS 1.85 Common practice</t>
  </si>
  <si>
    <t>Finance costs</t>
  </si>
  <si>
    <t>IAS 1.82 b Disclosure</t>
  </si>
  <si>
    <t>Impairment gain and reversal of impairment loss (impairment loss) determined in accordance with IFRS 9</t>
  </si>
  <si>
    <t>Effective 2018-01-01 IAS 1.82 ba Disclosure</t>
  </si>
  <si>
    <t>Share of profit (loss) of associates and joint ventures accounted for using equity method</t>
  </si>
  <si>
    <t>IAS 1.82 c Disclosure, IFRS 8.23 g Disclosure, IFRS 8.28 e Disclosure</t>
  </si>
  <si>
    <t>Other income (expense) from subsidiaries, jointly controlled entities and associates</t>
  </si>
  <si>
    <t>Gains (losses) arising from difference between previous amortised cost and fair value of financial assets reclassified out of amortised cost into fair value through profit or loss measurement category</t>
  </si>
  <si>
    <t>Effective 2018-01-01 IAS 1.82 ca Disclosure</t>
  </si>
  <si>
    <t>Cumulative gain (loss) previously recognised in other comprehensive income arising from reclassification of financial assets out of fair value through other comprehensive income into fair value through profit or loss measurement category</t>
  </si>
  <si>
    <t>Effective 2018-01-01 IAS 1.82 cb Disclosure</t>
  </si>
  <si>
    <t>Hedging gains (losses) for hedge of group of items with offsetting risk positions</t>
  </si>
  <si>
    <t>Effective 2018-01-01 IFRS 7.24C b (vi) Disclosure, Effective 2018-01-01 IFRS 9.6.6.4 Disclosure</t>
  </si>
  <si>
    <t>Profit (loss) before tax</t>
  </si>
  <si>
    <t>IAS 1.102 Example, IAS 1.103 Example, IFRS 8.23 Example, IFRS 8.28 b Example</t>
  </si>
  <si>
    <t>Tax income (expense)</t>
  </si>
  <si>
    <t>IAS 12.79 Disclosure, IAS 12.81 c (i) Disclosure, IAS 12.81 c (ii) Disclosure, IAS 1.82 d Disclosure, IAS 26.35 b (viii) Disclosure, IFRS 12.B13 g Disclosure, IFRS 8.23 h Disclosure</t>
  </si>
  <si>
    <t>Profit (loss) from continuing operations</t>
  </si>
  <si>
    <t>IAS 1.81A a Disclosure, IFRS 12.B12 b (vi) Disclosure, IFRS 8.23 Disclosure, IFRS 8.28 b Disclosure</t>
  </si>
  <si>
    <t>Profit (loss) from discontinued operations</t>
  </si>
  <si>
    <t>IAS 1.82 ea Disclosure, IFRS 12.B12 b (vii) Disclosure, IFRS 5.33 a Disclosure</t>
  </si>
  <si>
    <t>Profit (loss)</t>
  </si>
  <si>
    <t>IAS 1.106 d (i) Disclosure, IAS 1.81A a Disclosure, IAS 7.18 b Disclosure, IFRS 1.24 b Disclosure, IFRS 12.B10 b Example, IFRS 1.32 a (ii) Disclosure, IFRS 8.23 Disclosure, IFRS 8.28 b Disclosure</t>
  </si>
  <si>
    <t>Profit (loss), attributable to [abstract]</t>
  </si>
  <si>
    <t>Profit (loss), attributable to owners of parent</t>
  </si>
  <si>
    <t>IAS 1.81B a (ii) Disclosure</t>
  </si>
  <si>
    <t>Profit (loss), attributable to non-controlling interests</t>
  </si>
  <si>
    <t>IAS 1.81B a (i) Disclosure, IFRS 12.12 e Disclosure</t>
  </si>
  <si>
    <t>Earnings per share [text block]</t>
  </si>
  <si>
    <t>IAS 33.66 Disclosure</t>
  </si>
  <si>
    <t>Earnings per share [abstract]</t>
  </si>
  <si>
    <t>Earnings per share [table]</t>
  </si>
  <si>
    <t>table</t>
  </si>
  <si>
    <t>Classes of ordinary shares [axis]</t>
  </si>
  <si>
    <t>axis</t>
  </si>
  <si>
    <t>Ordinary shares [member]</t>
  </si>
  <si>
    <t>member [default]</t>
  </si>
  <si>
    <t>IAS 1.79 a Common practice, IAS 33.66 Disclosure</t>
  </si>
  <si>
    <t>Earnings per share [line items]</t>
  </si>
  <si>
    <t>line items</t>
  </si>
  <si>
    <t>Basic earnings per share [abstract]</t>
  </si>
  <si>
    <t>Basic earnings (loss) per share from continuing operations</t>
  </si>
  <si>
    <t>X.XX duration</t>
  </si>
  <si>
    <t>Basic earnings (loss) per share from discontinued operations</t>
  </si>
  <si>
    <t>IAS 33.68 Disclosure</t>
  </si>
  <si>
    <t>Total basic earnings (loss) per share</t>
  </si>
  <si>
    <t>Diluted earnings per share [abstract]</t>
  </si>
  <si>
    <t>Diluted earnings (loss) per share from continuing operations</t>
  </si>
  <si>
    <t>Diluted earnings (loss) per share from discontinued operations</t>
  </si>
  <si>
    <t>Total diluted earnings (loss) per share</t>
  </si>
  <si>
    <t>Increase (decrease) in inventories of finished goods and work in progress</t>
  </si>
  <si>
    <t>IAS 1.102 Example, IAS 1.99 Disclosure</t>
  </si>
  <si>
    <t>Other work performed by entity and capitalised</t>
  </si>
  <si>
    <t>IAS 1.IG6 Example</t>
  </si>
  <si>
    <t>Raw materials and consumables used</t>
  </si>
  <si>
    <t>AS 1.102 Example, IAS 1.99 Disclosure</t>
  </si>
  <si>
    <t>Employee benefits expense</t>
  </si>
  <si>
    <t>IAS 1.102 Example, IAS 1.104 Disclosure, IAS 1.99 Disclosure</t>
  </si>
  <si>
    <t>Depreciation and amortisation expense</t>
  </si>
  <si>
    <t xml:space="preserve"> IAS 1.102 Example, IAS 1.104 Disclosure, IAS 1.99 Disclosure, IFRS 12.B13 d Disclosure, IFRS 8.23 e Disclosure, IFRS 8.28 e Disclosure</t>
  </si>
  <si>
    <t>Reversal of impairment loss (impairment loss) recognised in profit or loss</t>
  </si>
  <si>
    <t>IAS 1.99 Disclosure</t>
  </si>
  <si>
    <t>Other expenses</t>
  </si>
  <si>
    <t>Earnings per share [line items</t>
  </si>
  <si>
    <t>[410000] Statement of comprehensive income, OCI components presented net of tax</t>
  </si>
  <si>
    <t>Statement of comprehensive income [abstract]</t>
  </si>
  <si>
    <t>Other comprehensive income [abstract]</t>
  </si>
  <si>
    <t>Components of other comprehensive income that will not be reclassified to profit or loss, net of tax [abstract]</t>
  </si>
  <si>
    <t>Other comprehensive income, net of tax, gains (losses) from investments in equity instruments</t>
  </si>
  <si>
    <t>Effective 2018-01-01 IAS 1.7 Disclosure, Effective 2018-01-01 IAS 1.91 a Disclosure</t>
  </si>
  <si>
    <t>Other comprehensive income, net of tax, gains (losses) on revaluation</t>
  </si>
  <si>
    <t>IAS 1.7 Disclosure, IAS 1.91 a Disclosure</t>
  </si>
  <si>
    <t>Other comprehensive income, net of tax, gains (losses) on remeasurements of defined benefit plans</t>
  </si>
  <si>
    <t>Other comprehensive income, net of tax, change in fair value of financial liability attributable to change in credit risk of liability</t>
  </si>
  <si>
    <t>Other comprehensive income, net of tax, gains (losses) on hedging instruments that hedge investments in equity instruments</t>
  </si>
  <si>
    <t>Share of other comprehensive income of associates and joint ventures accounted for using equity method that will not be reclassified to profit or loss, net of tax</t>
  </si>
  <si>
    <t>IAS 1.82A Disclosure</t>
  </si>
  <si>
    <t>Total other comprehensive income that will not be reclassified to profit or loss, net of tax</t>
  </si>
  <si>
    <t>Components of other comprehensive income that will be reclassified to profit or loss, net of tax [abstract]</t>
  </si>
  <si>
    <t>Exchange differences on translation [abstract]</t>
  </si>
  <si>
    <t>Gains (losses) on exchange differences on translation, net of tax</t>
  </si>
  <si>
    <t>IAS 1.91 a Disclosure</t>
  </si>
  <si>
    <t>Reclassification adjustments on exchange differences on translation, net of tax</t>
  </si>
  <si>
    <t>IAS 1.92 Disclosure, IAS 21.48 Disclosure</t>
  </si>
  <si>
    <t xml:space="preserve">Other comprehensive income, net of tax, exchange differences on translation </t>
  </si>
  <si>
    <t xml:space="preserve">X duration, credit </t>
  </si>
  <si>
    <t>Available-for-sale financial assets [abstract</t>
  </si>
  <si>
    <t>Gains (losses) on remeasuring available-for-sale financial assets, net of tax</t>
  </si>
  <si>
    <t>Expiry date 2018-01-01 IAS 1.91 a Disclosure, Expiry date 2018-01-01 IFRS 7.20 a (ii) Disclosure</t>
  </si>
  <si>
    <t>Reclassification adjustments on available-for-sale financial assets, net of tax</t>
  </si>
  <si>
    <t>Expiry date 2018-01-01 IAS 1.92 Disclosure, Expiry date 2018-01-01 IFRS 7.20 a (ii) Disclosure</t>
  </si>
  <si>
    <t>Other comprehensive income, net of tax, available-for-sale financial assets</t>
  </si>
  <si>
    <t>Expiry date 2018-01-01 IAS 1.7 Disclosure, Expiry date 2018-01-01 IAS 1.91 a Disclosure</t>
  </si>
  <si>
    <t>Cash flow hedges [abstract]</t>
  </si>
  <si>
    <t>Gains (losses) on cash flow hedges, net of tax</t>
  </si>
  <si>
    <t>IAS 1.91 a Disclosure, Expiry date 2018-01-01 IFRS 7.23 c Disclosure, Effective 2018-01-01 IFRS 7.24C b (i) Disclosure, Effective 2018-01-01 IFRS 7.24E a Disclosure</t>
  </si>
  <si>
    <t>Reclassification adjustments on cash flow hedges, net of tax</t>
  </si>
  <si>
    <t>IAS 1.92 Disclosure, Expiry date 2018-01-01 IFRS 7.23 d Disclosure, Effective 2018-01-01 IFRS 7.24C b (iv) Disclosure, Effective 2018-01-01 IFRS 7.24E a Disclosure</t>
  </si>
  <si>
    <t>Amounts removed from equity and included in carrying amount of non-financial asset (liability) whose acquisition or incurrence was hedged highly probable forecast transaction, net of tax</t>
  </si>
  <si>
    <t>Expiry date 2018-01-01 IFRS 7.23 e Disclosure</t>
  </si>
  <si>
    <t>Other comprehensive income, net of tax, cash flow hedges</t>
  </si>
  <si>
    <t>Hedges of net investment in foreign operations [abstract]</t>
  </si>
  <si>
    <t>Gains (losses) on hedges of net investments in foreign operations, net of tax</t>
  </si>
  <si>
    <t>IAS 1.91 a Disclosure, IAS 39.102 a Disclosure, Effective 2018-01-01 IFRS 7.24C b (i) Disclosure, Effective 2018-01-01 IFRS 7.24E a Disclosure, Effective 2018-01-01 IFRS 9.6.5.13 a Disclosure</t>
  </si>
  <si>
    <t>Reclassification adjustments on hedges of net investments in foreign operations, net of tax</t>
  </si>
  <si>
    <t>IAS 1.92 Disclosure, IAS 39.102 Disclosure, Effective 2018-01-01 IFRS 7.24C b (iv) Disclosure, Effective 2018-01-01 IFRS 7.24E a Disclosure, Effective 2018-01-01 IFRS 9.6.5.14 Disclosure</t>
  </si>
  <si>
    <t>Other comprehensive income, net of tax, hedges of net investments in foreign operations</t>
  </si>
  <si>
    <t>IAS 1.91 a Disclosure, IAS 39.102 a Disclosure, Effective 2018-01-01 IFRS 9.6.5.13 a Disclosure</t>
  </si>
  <si>
    <t>Change in value of time value of options [abstract]</t>
  </si>
  <si>
    <t>Gains (losses) on change in value of time value of options, net of tax</t>
  </si>
  <si>
    <t>Effective 2018-01-01 IAS 1.91 a Disclosure</t>
  </si>
  <si>
    <t>Reclassification adjustments on change in value of time value of options, net of tax</t>
  </si>
  <si>
    <t>Effective 2018-01-01 IAS 1.92 Disclosure</t>
  </si>
  <si>
    <t>Other comprehensive income, net of tax, change in value of time value of options</t>
  </si>
  <si>
    <t>Change in value of forward elements of forward contracts [abstract]</t>
  </si>
  <si>
    <t>Gains (losses) on change in value of forward elements of forward contracts, net of tax</t>
  </si>
  <si>
    <t>Reclassification adjustments on change in value of forward elements of forward contracts, net of tax</t>
  </si>
  <si>
    <t>Other comprehensive income, net of tax, change in value of forward elements of forward contracts</t>
  </si>
  <si>
    <t>Change in value of foreign currency basis spreads [abstract]</t>
  </si>
  <si>
    <t>Gains (losses) on change in value of foreign currency basis spreads, net of tax</t>
  </si>
  <si>
    <t>Reclassification adjustments on change in value of foreign currency basis spreads, net of tax</t>
  </si>
  <si>
    <t>Other comprehensive income, net of tax, change in value of foreign currency basis spreads</t>
  </si>
  <si>
    <t>Financial assets measured at fair value through other comprehensive income [abstract]</t>
  </si>
  <si>
    <t>Gains (losses) on financial assets measured at fair value through other comprehensive income, net of tax</t>
  </si>
  <si>
    <t>Reclassification adjustments on financial assets measured at fair value through other comprehensive income, net of tax</t>
  </si>
  <si>
    <t>Amounts removed from equity and adjusted against fair value of financial assets on reclassification out of fair value through other comprehensive income measurement category, net of tax</t>
  </si>
  <si>
    <t>Effective 2018-01-01 IFRS 9.5.6.5 Disclosure</t>
  </si>
  <si>
    <t>Other comprehensive income, net of tax, financial assets measured at fair value through other comprehensive income</t>
  </si>
  <si>
    <t>Share of other comprehensive income of associates and joint ventures accounted for using equity method that will be reclassified to profit or loss, net of tax</t>
  </si>
  <si>
    <t>Total other comprehensive income that will be reclassified to profit or loss, net of tax</t>
  </si>
  <si>
    <t>Total other comprehensive income</t>
  </si>
  <si>
    <t>IAS 1.106 d (ii) Disclosure, IAS 1.81A b Disclosure, IAS 1.91 a Disclosure, IFRS 12.B12 b (viii) Disclosure</t>
  </si>
  <si>
    <t>Total comprehensive income</t>
  </si>
  <si>
    <t>IAS 1.106 a Disclosure, IAS 1.81A c Disclosure, IFRS 1.24 b Disclosure, IFRS 12.B10 b Example, IFRS 12.B12 b (ix) Disclosure, IFRS 1.32 a (ii) Disclosure</t>
  </si>
  <si>
    <t>Comprehensive income attributable to [abstract]</t>
  </si>
  <si>
    <t>Comprehensive income, attributable to owners of parent</t>
  </si>
  <si>
    <t>IAS 1.106 a Disclosure, IAS 1.81B b (ii) Disclosure</t>
  </si>
  <si>
    <t>Comprehensive income, attributable to non-controlling interests</t>
  </si>
  <si>
    <t>IAS 1.106 a Disclosure, IAS 1.81B b (i) Disclosure</t>
  </si>
  <si>
    <t>IAS 1.106 d (i) Disclosure, IAS 1.81A a Disclosure,
IAS 7.18 b Disclosure, IFRS 1.24 b Disclosure,
IFRS 12.B10 b Example, IFRS 1.32 a (ii) Disclosure,
IFRS 8.23 Disclosure, IFRS 8.28 b Disclosure</t>
  </si>
  <si>
    <t>Components of other comprehensive income that will not be reclassified to profit or loss, before tax [abstract]</t>
  </si>
  <si>
    <t>Other comprehensive income, before tax, gains (losses) from investments in equity instruments</t>
  </si>
  <si>
    <t>Effective 2018-01-01 IAS 1.7 Disclosure, Effective
2018-01-01 IAS 1.91 b Disclosure, Effective
2018-01-01 IFRS 7.20 a (vii) Disclosure</t>
  </si>
  <si>
    <t>Other comprehensive income, before tax, gains (losses) on revaluation</t>
  </si>
  <si>
    <t>IAS 1.7 Disclosure, IAS 1.91 b Disclosure</t>
  </si>
  <si>
    <t>Other comprehensive income, before tax, gains (losses) on remeasurements of defined benefit plans</t>
  </si>
  <si>
    <t>Other comprehensive income, before tax, change in fair value of financial liability attributable to change in credit risk of liability</t>
  </si>
  <si>
    <t>Effective 2018-01-01 IAS 1.7 Disclosure, Effective
2018-01-01 IAS 1.91 b Disclosure</t>
  </si>
  <si>
    <t>Other comprehensive income, before tax, gains (losses) on hedging instruments that hedge investments in equity instruments</t>
  </si>
  <si>
    <t>Share of other comprehensive income of associates and joint ventures accounted for using equity method that will not be reclassified to profit or loss, before tax</t>
  </si>
  <si>
    <t>Total other comprehensive income that will not be reclassified to profit or loss, before tax</t>
  </si>
  <si>
    <t>IAS 1.IG6 Common practice</t>
  </si>
  <si>
    <t>Components of other comprehensive income that will be reclassified to profit or loss, before tax [abstract]</t>
  </si>
  <si>
    <t>Gains (losses) on exchange differences on translation, before tax</t>
  </si>
  <si>
    <t>IAS 1.91 b Disclosure</t>
  </si>
  <si>
    <t>Reclassification adjustments on exchange differences on translation, before tax</t>
  </si>
  <si>
    <t>Other comprehensive income, before tax, exchange differences on translation</t>
  </si>
  <si>
    <t>Available-for-sale financial assets [abstract]</t>
  </si>
  <si>
    <t>Gains (losses) on remeasuring available-for-sale financial assets, before tax</t>
  </si>
  <si>
    <t>Expiry date 2018-01-01 IAS 1.91 b Disclosure, Expiry
date 2018-01-01 IFRS 7.20 a (ii) Disclosure</t>
  </si>
  <si>
    <t>Reclassification adjustments on available-for-sale financial assets, before tax</t>
  </si>
  <si>
    <t>Expiry date 2018-01-01 IAS 1.92 Disclosure, Expiry
date 2018-01-01 IFRS 7.20 a (ii) Disclosure</t>
  </si>
  <si>
    <t>Other comprehensive income, before tax, available-for-sale financial assets</t>
  </si>
  <si>
    <t>Expiry date 2018-01-01 IAS 1.7 Disclosure, Expiry date
2018-01-01 IAS 1.91 b Disclosure</t>
  </si>
  <si>
    <t>Gains (losses) on cash flow hedges, before tax</t>
  </si>
  <si>
    <t>IAS 1.91 b Disclosure, Expiry date
2018-01-01 IFRS 7.23 c Disclosure</t>
  </si>
  <si>
    <t>Reclassification adjustments on cash flow hedges, before tax</t>
  </si>
  <si>
    <t>IAS 1.92 Disclosure, Expiry date
2018-01-01 IFRS 7.23 d Disclosure</t>
  </si>
  <si>
    <t>Amounts removed from equity and included in carrying amount of non-financial asset (liability) whose acquisition or incurrence was hedged highly probable forecast transaction, before tax</t>
  </si>
  <si>
    <t>Other comprehensive income, before tax, cash flow hedges</t>
  </si>
  <si>
    <t>Gains (losses) on hedges of net investments in foreign operations, before tax</t>
  </si>
  <si>
    <t>IAS 1.91 b Disclosure, IAS 39.102 a Disclosure,
Effective 2018-01-01 IFRS 9.6.5.13 a Disclosure</t>
  </si>
  <si>
    <t>Reclassification adjustments on hedges of net investments in foreign operations, before tax</t>
  </si>
  <si>
    <t>IAS 1.92 Disclosure, IAS 39.102 Disclosure, Effective
2018-01-01 IFRS 9.6.5.14 Disclosure</t>
  </si>
  <si>
    <t>Other comprehensive income, before tax, hedges of net investments in foreign operations</t>
  </si>
  <si>
    <t>Gains (losses) on change in value of time value of options, before tax</t>
  </si>
  <si>
    <t>Effective 2018-01-01 IAS 1.91 b Disclosure</t>
  </si>
  <si>
    <t>Reclassification adjustments on change in value of time value of options, before tax</t>
  </si>
  <si>
    <t>Other comprehensive income, before tax, change in value of time value of options</t>
  </si>
  <si>
    <t>Gains (losses) on change in value of forward elements of forward contracts, before tax</t>
  </si>
  <si>
    <t>Reclassification adjustments on change in value of forward elements of forward contracts, before tax</t>
  </si>
  <si>
    <t>Other comprehensive income, before tax, change in value of forward elements of forward contracts</t>
  </si>
  <si>
    <t>Gains (losses) on change in value of foreign currency basis spreads, before tax</t>
  </si>
  <si>
    <t>Reclassification adjustments on change in value of foreign currency basis spreads, before tax</t>
  </si>
  <si>
    <t>Other comprehensive income, before tax, change in value of foreign currency basis spreads</t>
  </si>
  <si>
    <t>Gains (losses) on financial assets measured at fair value through other comprehensive income, before tax</t>
  </si>
  <si>
    <t>Effective 2018-01-01 IAS 1.91 b Disclosure, Effective
2018-01-01 IFRS 7.20 a (viii) Disclosure</t>
  </si>
  <si>
    <t>Reclassification adjustments on financial assets measured at fair value through other comprehensive income, before tax</t>
  </si>
  <si>
    <t>Effective 2018-01-01 IAS 1.92 Disclosure, Effective
2018-01-01 IFRS 7.20 a (viii) Disclosure</t>
  </si>
  <si>
    <t>Amounts removed from equity and adjusted against fair value of financial assets on reclassification out of fair value through other comprehensive income measurement category, before tax</t>
  </si>
  <si>
    <t>Other comprehensive income, before tax, financial assets measured at fair value through other comprehensive income</t>
  </si>
  <si>
    <t>Effective 2018-01-01 IAS 1.7 Disclosure, Effective
2018-01-01 IAS 1.91 b Disclosure, Effective
2018-01-01 IFRS 7.20 a (viii) Disclosure</t>
  </si>
  <si>
    <t>Share of other comprehensive income of associates and joint ventures accounted for using equity method that will be reclassified to profit or loss, before tax</t>
  </si>
  <si>
    <t>Total other comprehensive income that will be reclassified to profit or loss, before tax</t>
  </si>
  <si>
    <t>Total other comprehensive income, before tax</t>
  </si>
  <si>
    <t>Income tax relating to components of other comprehensive income that will not be reclassified to profit or loss [abstract]</t>
  </si>
  <si>
    <t>Income tax relating to investments in equity instruments of other comprehensive income</t>
  </si>
  <si>
    <t>Effective 2018-01-01 IAS 12.81 ab Disclosure,
Effective 2018-01-01 IAS 1.90 Disclosure</t>
  </si>
  <si>
    <t>Income tax relating to changes in revaluation surplus of other comprehensive income</t>
  </si>
  <si>
    <t>IAS 12.81 ab Disclosure, IAS 1.90 Disclosure</t>
  </si>
  <si>
    <t>Income tax relating to remeasurements of defined benefit plans of other comprehensive income</t>
  </si>
  <si>
    <t>Income tax relating to changes in fair value of financial liability attributable to change in credit risk of liability of other comprehensive income</t>
  </si>
  <si>
    <t>Income tax relating to hedges of investments in equity instruments of other comprehensive income</t>
  </si>
  <si>
    <t>Aggregated income tax relating to components of other comprehensive income that will not be reclassified to profit or loss</t>
  </si>
  <si>
    <t>IAS 1.91 Disclosure</t>
  </si>
  <si>
    <t>Income tax relating to share of other comprehensive income of associates and joint ventures accounted for using equity method that will not be reclassified to profit or loss</t>
  </si>
  <si>
    <t>Income tax relating to components of other comprehensive income that will be reclassified to profit or loss [abstract]</t>
  </si>
  <si>
    <t>Income tax relating to exchange differences on translation of other comprehensive income</t>
  </si>
  <si>
    <t>Income tax relating to available-for-sale financial assets of other comprehensive income</t>
  </si>
  <si>
    <t>Expiry date 2018-01-01 IAS 12.81 ab Disclosure,
Expiry date 2018-01-01 IAS 1.90 Disclosure</t>
  </si>
  <si>
    <t>Income tax relating to cash flow hedges of other comprehensive income</t>
  </si>
  <si>
    <t>Income tax relating to hedges of net investments in foreign operations of other comprehensive income</t>
  </si>
  <si>
    <t>Income tax relating to change in value of time value of options of other comprehensive income</t>
  </si>
  <si>
    <t>Income tax relating to change in value of forward elements of forward contracts of other comprehensive income</t>
  </si>
  <si>
    <t>Income tax relating to change in value of foreign currency basis spreads of other comprehensive income</t>
  </si>
  <si>
    <t>Income tax relating to financial assets measured at fair value through other comprehensive income</t>
  </si>
  <si>
    <t>Aggregated income tax relating to components of other comprehensive income that will be reclassified to profit or loss</t>
  </si>
  <si>
    <t>Income tax relating to share of other comprehensive income of associates and joint ventures accounted for using equity method that will be reclassified to profit or loss</t>
  </si>
  <si>
    <t>IAS 1.106 d (ii) Disclosure, IAS 1.81A b Disclosure,
IAS 1.91 a Disclosure, IFRS 12.B12 b (viii) Disclosure</t>
  </si>
  <si>
    <t>IAS 1.106 a Disclosure, IAS 1.81A c Disclosure,
IFRS 1.24 b Disclosure, IFRS 12.B10 b Example,
IFRS 12.B12 b (ix) Disclosure,
IFRS 1.32 a (ii) Disclosure</t>
  </si>
  <si>
    <t>Cash flows from (used in) operating activities [abstract]</t>
  </si>
  <si>
    <t>Classes of cash receipts from operating activities [abstract]</t>
  </si>
  <si>
    <t>Receipts from sales of goods and rendering of services</t>
  </si>
  <si>
    <t>X duration, debit</t>
  </si>
  <si>
    <t>IAS 7.14 a Example</t>
  </si>
  <si>
    <t>Receipts from royalties, fees, commissions and other revenue</t>
  </si>
  <si>
    <t>IAS 7.14 b Example</t>
  </si>
  <si>
    <t>Receipts from contracts held for dealing or trading purposes</t>
  </si>
  <si>
    <t>IAS 7.14 g Example</t>
  </si>
  <si>
    <t>Receipts from premiums and claims, annuities and other policy benefits</t>
  </si>
  <si>
    <t>IAS 7.14 e Example</t>
  </si>
  <si>
    <t>Receipts from rents and subsequent sales of assets held for rental to others and subsequently held for sale</t>
  </si>
  <si>
    <t>IAS 7.14 Example</t>
  </si>
  <si>
    <t>Other cash receipts from operating activities</t>
  </si>
  <si>
    <t>Classes of cash payments from operating activities [abstract]</t>
  </si>
  <si>
    <t>Payments to suppliers for goods and services</t>
  </si>
  <si>
    <t>(X) duration, credit</t>
  </si>
  <si>
    <t>IAS 7.14 c Example</t>
  </si>
  <si>
    <t>Payments from contracts held for dealing or trading purpose</t>
  </si>
  <si>
    <t>Payments to and on behalf of employees</t>
  </si>
  <si>
    <t>IAS 7.14 d Example</t>
  </si>
  <si>
    <t>Payments for premiums and claims, annuities and other policy benefits</t>
  </si>
  <si>
    <t>Payments to manufacture or acquire assets held for rental to others and subsequently held for sale</t>
  </si>
  <si>
    <t>Other cash payments from operating activities</t>
  </si>
  <si>
    <t>Net cash flows from (used in) operations</t>
  </si>
  <si>
    <t>X duration</t>
  </si>
  <si>
    <t>IAS 7 - A Statement of cash flows for an entity other
than a financial institution Example</t>
  </si>
  <si>
    <t>Dividends paid</t>
  </si>
  <si>
    <t>IAS 7.31 Disclosure</t>
  </si>
  <si>
    <t>Dividends received</t>
  </si>
  <si>
    <t>Interest paid</t>
  </si>
  <si>
    <t>Interest received</t>
  </si>
  <si>
    <t>Income taxes refund (paid)</t>
  </si>
  <si>
    <t>IAS 7.14 f Example, IAS 7.35 Disclosure</t>
  </si>
  <si>
    <t>Other inflows (outflows) of cash</t>
  </si>
  <si>
    <t>IAS 7.14 Disclosure</t>
  </si>
  <si>
    <t>Net cash flows from (used in) operating activities</t>
  </si>
  <si>
    <t>IAS 7.10 Disclosure, IAS 7.50 d Disclosure</t>
  </si>
  <si>
    <t>Cash flows from (used in) investing activities [abstract]</t>
  </si>
  <si>
    <t>Cash flows from losing control of subsidiaries or other businesses</t>
  </si>
  <si>
    <t>IAS 7.39 Disclosure</t>
  </si>
  <si>
    <t>Cash flows used in obtaining control of subsidiaries or other businesses</t>
  </si>
  <si>
    <t>Other cash receipts from sales of equity or debt instruments of other entities</t>
  </si>
  <si>
    <t>IAS 7.16 d Example</t>
  </si>
  <si>
    <t>Other cash payments to acquire equity or debt instruments of other entities</t>
  </si>
  <si>
    <t>IAS 7.16 c Example</t>
  </si>
  <si>
    <t>Other cash receipts from sales of interests in joint ventures</t>
  </si>
  <si>
    <t>Other cash payments to acquire interests in joint ventures</t>
  </si>
  <si>
    <t>Proceeds from sales of property, plant and equipment</t>
  </si>
  <si>
    <t>IAS 7.16 b Example</t>
  </si>
  <si>
    <t>Purchase of property, plant and equipment</t>
  </si>
  <si>
    <t>IAS 7.16 a Example</t>
  </si>
  <si>
    <t>Proceeds from sales of intangible assets</t>
  </si>
  <si>
    <t>Purchase of intangible assets</t>
  </si>
  <si>
    <t>Proceeds from sales of other long-term assets</t>
  </si>
  <si>
    <t>Purchase of other long-term assets</t>
  </si>
  <si>
    <t>Proceeds from government grants</t>
  </si>
  <si>
    <t>IAS 20.28 Common practice</t>
  </si>
  <si>
    <t>Cash advances and loans made to other parties</t>
  </si>
  <si>
    <t>IAS 7.16 e Example</t>
  </si>
  <si>
    <t>Cash receipts from repayment of advances and loans made to other parties</t>
  </si>
  <si>
    <t>IAS 7.16 f Example</t>
  </si>
  <si>
    <t>Cash payments for futures contracts, forward contracts, option contracts and swap contracts</t>
  </si>
  <si>
    <t>IAS 7.16 g Example</t>
  </si>
  <si>
    <t>Cash receipts from futures contracts, forward contracts, option contracts and swap contracts</t>
  </si>
  <si>
    <t>IAS 7.16 h Example</t>
  </si>
  <si>
    <t>IAS 7.21 Disclosure</t>
  </si>
  <si>
    <t>Net cash flows from (used in) investing activities</t>
  </si>
  <si>
    <t>Cash flows from (used in) financing activities [abstract]</t>
  </si>
  <si>
    <t>Proceeds from changes in ownership interests in subsidiaries that do not result in loss of control</t>
  </si>
  <si>
    <t>IAS 7.42A Disclosure, IAS 7.42B Disclosure</t>
  </si>
  <si>
    <t>Payments from changes in ownership interests in subsidiaries that do not result in loss of control</t>
  </si>
  <si>
    <t>Proceeds from issuing shares</t>
  </si>
  <si>
    <t>IAS 7.17 a Example</t>
  </si>
  <si>
    <t>Proceeds from issuing other equity instruments</t>
  </si>
  <si>
    <t>Payments to acquire or redeem entity's shares</t>
  </si>
  <si>
    <t>IAS 7.17 b Example</t>
  </si>
  <si>
    <t>Payments of other equity instruments</t>
  </si>
  <si>
    <t>IAS 7.17 Common practice</t>
  </si>
  <si>
    <t>Proceeds from borrowings</t>
  </si>
  <si>
    <t>IAS 7.17 c Example</t>
  </si>
  <si>
    <t>Repayments of borrowings</t>
  </si>
  <si>
    <t>IAS 7.17 d Example</t>
  </si>
  <si>
    <t>Payments of finance lease liabilities</t>
  </si>
  <si>
    <t>IAS 7.17 e Example</t>
  </si>
  <si>
    <t>Net cash flows from (used in) financing activities</t>
  </si>
  <si>
    <t>Net increase (decrease) in cash and cash equivalents before effect of exchange rate changes</t>
  </si>
  <si>
    <t>IAS 7.45 Disclosure</t>
  </si>
  <si>
    <t>Effect of exchange rate changes on cash and cash equivalents [abstract]</t>
  </si>
  <si>
    <t>Effect of exchange rate changes on cash and cash equivalents</t>
  </si>
  <si>
    <t>IAS 7.25 Disclosure, IAS 7.28 Disclosure</t>
  </si>
  <si>
    <t>Net increase (decrease) in cash and cash equivalents</t>
  </si>
  <si>
    <t>[520000] Statement of cash flows, indirect method</t>
  </si>
  <si>
    <t>Adjustments to reconcile profit (loss) [abstract]</t>
  </si>
  <si>
    <t>Adjustments for income tax expense</t>
  </si>
  <si>
    <t>IAS 7.35 Disclosure</t>
  </si>
  <si>
    <t>Adjustments for finance costs</t>
  </si>
  <si>
    <t>IAS 7.20 c Common practice</t>
  </si>
  <si>
    <t>Adjustments for decrease (increase) in inventories</t>
  </si>
  <si>
    <t>Adjustments for decrease (increase) in trade accounts receivable</t>
  </si>
  <si>
    <t>IAS 7.20 a Common practice</t>
  </si>
  <si>
    <t>Adjustments for decrease (increase) in other operating receivables</t>
  </si>
  <si>
    <t>Adjustments for increase (decrease) in trade accounts payable</t>
  </si>
  <si>
    <t>Adjustments for increase (decrease) in other operating payables</t>
  </si>
  <si>
    <t>Adjustments for depreciation and amortisation expense</t>
  </si>
  <si>
    <t>IAS 7.20 b Common practice</t>
  </si>
  <si>
    <t>Adjustments for impairment loss (reversal of impairment loss) recognised in profit or loss</t>
  </si>
  <si>
    <t>Adjustments for provisions</t>
  </si>
  <si>
    <t>Adjustments for unrealised foreign exchange losses (gains)</t>
  </si>
  <si>
    <t>Adjustments for share-based payments</t>
  </si>
  <si>
    <t>Adjustments for fair value losses (gains)</t>
  </si>
  <si>
    <t>Adjustments for undistributed profits of associates</t>
  </si>
  <si>
    <t>Other adjustments for non-cash items</t>
  </si>
  <si>
    <t>Adjustments for losses (gains) on disposal of non-current assets</t>
  </si>
  <si>
    <t>IAS 7.14 Common practice</t>
  </si>
  <si>
    <t>Other adjustments for which cash effects are investing or financing cash flow</t>
  </si>
  <si>
    <t>Other adjustments to reconcile profit (loss)</t>
  </si>
  <si>
    <t>IAS 7.20 Disclosure</t>
  </si>
  <si>
    <t>Total adjustments to reconcile profit (loss)</t>
  </si>
  <si>
    <t>Payments from changes in ownership interests in subsidiaries that do not result in loss of control (</t>
  </si>
  <si>
    <t>[610000] Statement of changes in equity</t>
  </si>
  <si>
    <t>Statement of changes in equity [abstract]</t>
  </si>
  <si>
    <t>Statement of changes in equity [table]</t>
  </si>
  <si>
    <t>IAS 1.106 Disclosure</t>
  </si>
  <si>
    <t>Components of equity [axis]</t>
  </si>
  <si>
    <t>Equity [member]</t>
  </si>
  <si>
    <t>Equity attributable to owners of parent [member]</t>
  </si>
  <si>
    <t>member</t>
  </si>
  <si>
    <t>Issued capital [member]</t>
  </si>
  <si>
    <t>Share premium [member]</t>
  </si>
  <si>
    <t>Treasury shares [member]</t>
  </si>
  <si>
    <t>Other equity interest [member]</t>
  </si>
  <si>
    <t>Other reserves [member]</t>
  </si>
  <si>
    <t>IAS 1.106 Disclosure, IAS 1.79 b Disclosure</t>
  </si>
  <si>
    <t>Revaluation surplus [member]</t>
  </si>
  <si>
    <t>IAS 1.108 Example, IAS 16.39 Disclosure,
IFRS 1.IG10 Disclosure</t>
  </si>
  <si>
    <t>Reserve of exchange differences on translation [member]</t>
  </si>
  <si>
    <t>IAS 1.108 Example, IAS 21.52 b Disclosure</t>
  </si>
  <si>
    <t>Reserve of cash flow hedges [member]</t>
  </si>
  <si>
    <t>IAS 1.108 Example, Effective
2018-01-01 IFRS 9.6.5.11 Disclosure</t>
  </si>
  <si>
    <t>Reserve of gains and losses on hedging instruments that hedge investments in equity instruments [member]</t>
  </si>
  <si>
    <t>Effective 2018-01-01 IAS 1.108 Example</t>
  </si>
  <si>
    <t>Reserve of change in value of time value of options [member]</t>
  </si>
  <si>
    <t>Effective 2018-01-01 IAS 1.108 Example, Effective
2018-01-01 IFRS 9.6.5.15 Disclosure</t>
  </si>
  <si>
    <t>Reserve of change in value of forward elements of forward contracts [member]</t>
  </si>
  <si>
    <t>Effective 2018-01-01 IAS 1.108 Example, Effective
2018-01-01 IFRS 9.6.5.16 Disclosure</t>
  </si>
  <si>
    <t>Reserve of change in value of foreign currency basis spreads [member]</t>
  </si>
  <si>
    <t>Reserve of gains and losses on financial assets measured at fair value through other comprehensive income [member]</t>
  </si>
  <si>
    <t>Reserve of gains and losses on remeasuring available-for-sale financial assets [member]</t>
  </si>
  <si>
    <t>Expiry date 2018-01-01 IAS 1.108 Example</t>
  </si>
  <si>
    <t>Reserve of share-based payments [member]</t>
  </si>
  <si>
    <t>IAS 1.108 Example</t>
  </si>
  <si>
    <t>Reserve of remeasurements of defined benefit plans [member]</t>
  </si>
  <si>
    <t>Amount recognised in other comprehensive income and accumulated in equity relating to non-current assets or disposal groups held for sale [member]</t>
  </si>
  <si>
    <t>IFRS 5 - Example 12 Example, IFRS 5.38 Disclosure</t>
  </si>
  <si>
    <t>Reserve of gains and losses from investments in equity instruments [member]</t>
  </si>
  <si>
    <t>Reserve of change in fair value of financial liability attributable to change in credit risk of liability [member]</t>
  </si>
  <si>
    <t>Reserve for catastrophe [member]</t>
  </si>
  <si>
    <t>IFRS 4.IG58 Disclosure</t>
  </si>
  <si>
    <t>Reserve for equalisation [member]</t>
  </si>
  <si>
    <t>Reserve of discretionary participation features [member]</t>
  </si>
  <si>
    <t>IFRS 4.IG22 f Disclosure</t>
  </si>
  <si>
    <t>Retained earnings [member]</t>
  </si>
  <si>
    <t>IAS 1.106 Disclosure, IAS 1.108 Example</t>
  </si>
  <si>
    <t>Non-controlling interests [member]</t>
  </si>
  <si>
    <t>Retrospective application and retrospective restatement [axis]</t>
  </si>
  <si>
    <t>IAS 1.106 b Disclosure, IAS 8.28 f (i) Disclosure,
IAS 8.29 c (i) Disclosure, IAS 8.49 b (i) Disclosure</t>
  </si>
  <si>
    <t>Currently stated [member]</t>
  </si>
  <si>
    <t>IAS 1.106 b Disclosure, IAS 1.20 d Common practice,
IAS 8.28 f (i) Disclosure, IAS 8.29 c (i) Disclosure,
IAS 8.49 b (i) Disclosure</t>
  </si>
  <si>
    <t>Previously stated [member]</t>
  </si>
  <si>
    <t>Increase (decrease) due to changes in accounting policy and corrections of prior period errors [member]</t>
  </si>
  <si>
    <t>Increase (decrease) due to changes in accounting policy [member]</t>
  </si>
  <si>
    <t>IAS 8.28 f (i) Disclosure, IAS 8.29 c (i) Disclosure</t>
  </si>
  <si>
    <t>Increase (decrease) due to changes in accounting policy required by IFRSs [member]</t>
  </si>
  <si>
    <t>IAS 8.28 f (i) Disclosure, IAS 8.28 g Disclosure</t>
  </si>
  <si>
    <t>Increase (decrease) due to voluntary changes in accounting policy [member]</t>
  </si>
  <si>
    <t>IAS 8.29 c (i) Disclosure, IAS 8.29 d Disclosure</t>
  </si>
  <si>
    <t>Increase (decrease) due to corrections of prior period errors [member]</t>
  </si>
  <si>
    <t>IAS 8.49 b (i) Disclosure, IAS 8.49 c Disclosure</t>
  </si>
  <si>
    <t>Statement of changes in equity [line items]</t>
  </si>
  <si>
    <t>Equity at beginning of period</t>
  </si>
  <si>
    <t>IAS 1.55 Disclosure, IAS 1.78 e Disclosure,
IFRS 1.24 a Disclosure, IFRS 1.32 a (i) Disclosure,
IFRS 13.93 a Disclosure, IFRS 13.93 b Disclosure,
IFRS 13.93 e Disclosure</t>
  </si>
  <si>
    <t>Changes in equity [abstract]</t>
  </si>
  <si>
    <t>Comprehensive income [abstract]</t>
  </si>
  <si>
    <t>Other comprehensive income</t>
  </si>
  <si>
    <t>Issue of equity</t>
  </si>
  <si>
    <t>IAS 1.106 d (iii) Disclosure</t>
  </si>
  <si>
    <t>Dividends recognised as distributions to owners</t>
  </si>
  <si>
    <t>IAS 1.107 Disclosure</t>
  </si>
  <si>
    <t>Increase through other contributions by owners, equity</t>
  </si>
  <si>
    <t>Decrease through other distributions to owners, equity</t>
  </si>
  <si>
    <t>Increase (decrease) through other changes, equity</t>
  </si>
  <si>
    <t>IAS 1.106 d Disclosure</t>
  </si>
  <si>
    <t>Increase (decrease) through treasury share transactions, equity</t>
  </si>
  <si>
    <t>Increase (decrease) through changes in ownership interests in subsidiaries that do not result in loss of control, equity</t>
  </si>
  <si>
    <t>Increase (decrease) through share-based payment transactions, equity</t>
  </si>
  <si>
    <t>Amount removed from reserve of cash flow hedges and included in initial cost or other carrying amount of non-financial asset (liability) or firm commitment for which fair value hedge accounting is applied</t>
  </si>
  <si>
    <t>Effective 2018-01-01 IFRS 7.24E a Disclosure,
Effective 2018-01-01 IFRS 9.6.5.11 d (i) Disclosure</t>
  </si>
  <si>
    <t>Amount removed from reserve of change in value of time value of options and included in initial cost or other carrying amount of non-financial asset (liability) or firm commitment for which fair value hedge accounting is applied</t>
  </si>
  <si>
    <t>Effective 2018-01-01 IFRS 9.6.5.15 b (i) Disclosure</t>
  </si>
  <si>
    <t>Amount removed from reserve of change in value of forward elements of forward contracts and included in initial cost or other carrying amount of non-financial asset (liability) or firm commitment for which fair value hedge accounting is applied</t>
  </si>
  <si>
    <t>Effective 2018-01-01 IFRS 9.6.5.16 Disclosure</t>
  </si>
  <si>
    <t>Amount removed from reserve of change in value of foreign currency basis spreads and included in initial cost or other carrying amount of non-financial asset (liability) or firm commitment for which fair value hedge accounting is applied</t>
  </si>
  <si>
    <t>Total increase (decrease) in equity</t>
  </si>
  <si>
    <t>Equity at end of period</t>
  </si>
  <si>
    <t>[710000] Statement of changes in net assets available for benefits</t>
  </si>
  <si>
    <t>Statement of changes in net assets available for benefits [abstract]</t>
  </si>
  <si>
    <t>Assets of benefit plan</t>
  </si>
  <si>
    <t>IAS 26.35 a (i) Disclosure</t>
  </si>
  <si>
    <t>Description of basis of valuation of assets available for benefits</t>
  </si>
  <si>
    <t>IAS 26.35 a (ii) Disclosure</t>
  </si>
  <si>
    <t>Explanation of details of investment exceeding either five per cent of net assets available for benefits or five per cent of any class or type of security</t>
  </si>
  <si>
    <t>IAS 26.35 a (iii) Disclosure</t>
  </si>
  <si>
    <t>Explanation of details of any investment in employer</t>
  </si>
  <si>
    <t>IAS 26.35 a (iv) Disclosure</t>
  </si>
  <si>
    <t>Liabilities other than actuarial present value of promised retirement benefits</t>
  </si>
  <si>
    <t>IAS 26.35 a (v) Disclosure</t>
  </si>
  <si>
    <t>Reconciliation of changes in net assets available for benefits [abstract]</t>
  </si>
  <si>
    <t>Net assets available for benefits at beginning of period</t>
  </si>
  <si>
    <t>IAS 26.35 a Disclosure</t>
  </si>
  <si>
    <t>Changes in net assets available for benefits [abstract]</t>
  </si>
  <si>
    <t>Employer contributions</t>
  </si>
  <si>
    <t>IAS 26.35 b (i) Disclosure</t>
  </si>
  <si>
    <t>Employee contributions</t>
  </si>
  <si>
    <t>IAS 26.35 b (ii) Disclosure</t>
  </si>
  <si>
    <t>Investment income</t>
  </si>
  <si>
    <t>IAS 1.85 Common practice, IAS 26.35 b (iii) Disclosure</t>
  </si>
  <si>
    <t>IAS 1.102 Example, IAS 1.103 Example,
IAS 26.35 b (iv) Disclosure</t>
  </si>
  <si>
    <t>Benefits paid or payable</t>
  </si>
  <si>
    <t>IAS 26.35 b (v) Disclosure</t>
  </si>
  <si>
    <t>IAS 1.103 Example, IAS 1.99 Disclosure,
IAS 26.35 b (vi) Disclosure</t>
  </si>
  <si>
    <t>IAS 1.103 Example, IAS 1.99 Disclosure,
IAS 26.35 b (vii) Disclosure</t>
  </si>
  <si>
    <t>IAS 12.79 Disclosure, IAS 12.81 c (i) Disclosure,
IAS 12.81 c (ii) Disclosure, IAS 1.82 d Disclosure,
IAS 26.35 b (viii) Disclosure, IFRS 12.B13 g Disclosure,
IFRS 8.23 h Disclosure</t>
  </si>
  <si>
    <t>Profit (loss) on disposal of investments and changes in value of investments</t>
  </si>
  <si>
    <t>IAS 26.35 b (ix) Disclosure</t>
  </si>
  <si>
    <t>Transfers from (to) other retirement benefit plans</t>
  </si>
  <si>
    <t>IAS 26.35 b (x) Disclosure</t>
  </si>
  <si>
    <t>Total increase (decrease) in net assets available for benefits</t>
  </si>
  <si>
    <t>IAS 26.35 b Disclosure</t>
  </si>
  <si>
    <t>Net assets available for benefits at end of period</t>
  </si>
  <si>
    <t>Description of funding policy</t>
  </si>
  <si>
    <t>IAS 26.35 c Disclosure</t>
  </si>
  <si>
    <t>Actuarial present value of promised retirement benefits</t>
  </si>
  <si>
    <t>IAS 26.35 d Disclosure</t>
  </si>
  <si>
    <t>Description of significant actuarial assumptions made and method used to calculate actuarial present value of promised retirement benefits</t>
  </si>
  <si>
    <t>IAS 26.35 e Disclosure</t>
  </si>
  <si>
    <t>Description of retirement benefit plan</t>
  </si>
  <si>
    <t>IAS 26.36 Disclosure</t>
  </si>
  <si>
    <t>Names of employers and employee groups covered</t>
  </si>
  <si>
    <t>IAS 26.36 a Disclosure</t>
  </si>
  <si>
    <t>Number of participants of retirement benefit plan receiving benefits</t>
  </si>
  <si>
    <t>IAS 26.36 b Disclosure</t>
  </si>
  <si>
    <t>Number of other participants of retirement benefit plan</t>
  </si>
  <si>
    <t>Description of type of retirement benefit plan</t>
  </si>
  <si>
    <t>IAS 26.36 c Disclosure</t>
  </si>
  <si>
    <t>Explanation of whether participants contribute to retirement benefit plan</t>
  </si>
  <si>
    <t>IAS 26.36 d Disclosure</t>
  </si>
  <si>
    <t>Description of retirement benefits promised to participants</t>
  </si>
  <si>
    <t>IAS 26.36 e Disclosure</t>
  </si>
  <si>
    <t>Description of any retirement benefit plan termination terms</t>
  </si>
  <si>
    <t>IAS 26.36 f Disclosure</t>
  </si>
  <si>
    <t>Explanation of changes in description of retirement benefit plan</t>
  </si>
  <si>
    <t>IAS 26.36 g Disclosure</t>
  </si>
  <si>
    <t>[800100] Notes - Subclassifications of assets, liabilities and equities</t>
  </si>
  <si>
    <t>Subclassifications of assets, liabilities and equities [abstract]</t>
  </si>
  <si>
    <t>Property, plant and equipment [abstract]</t>
  </si>
  <si>
    <t>Land and buildings [abstract]</t>
  </si>
  <si>
    <t>Land</t>
  </si>
  <si>
    <t>IAS 16.37 a Example</t>
  </si>
  <si>
    <t>Buildings</t>
  </si>
  <si>
    <t>IAS 16.37 Common practice</t>
  </si>
  <si>
    <t>Total land and buildings</t>
  </si>
  <si>
    <t>IAS 16.37 b Example</t>
  </si>
  <si>
    <t>Machinery</t>
  </si>
  <si>
    <t>IAS 16.37 c Example</t>
  </si>
  <si>
    <t>Vehicles [abstract]</t>
  </si>
  <si>
    <t>Ships</t>
  </si>
  <si>
    <t>IAS 16.37 d Example</t>
  </si>
  <si>
    <t>Aircraft</t>
  </si>
  <si>
    <t>IAS 16.37 e Example</t>
  </si>
  <si>
    <t>Motor vehicles</t>
  </si>
  <si>
    <t>IAS 16.37 f Example</t>
  </si>
  <si>
    <t>Total vehicles</t>
  </si>
  <si>
    <t>Fixtures and fittings</t>
  </si>
  <si>
    <t>IAS 16.37 g Example</t>
  </si>
  <si>
    <t>Office equipment</t>
  </si>
  <si>
    <t>IAS 16.37 h Example</t>
  </si>
  <si>
    <t>Bearer plants</t>
  </si>
  <si>
    <t>Effective 2016-01-01 IAS 16.37 i Example</t>
  </si>
  <si>
    <t>Tangible exploration and evaluation assets</t>
  </si>
  <si>
    <t>IFRS 6.25 Disclosure</t>
  </si>
  <si>
    <t>Mining assets</t>
  </si>
  <si>
    <t>Oil and gas assets</t>
  </si>
  <si>
    <t>Construction in progress</t>
  </si>
  <si>
    <t>Other property, plant and equipment</t>
  </si>
  <si>
    <t>Total property, plant and equipment</t>
  </si>
  <si>
    <t>Intangible assets and goodwill [abstract]</t>
  </si>
  <si>
    <t>Intangible assets other than goodwill [abstract]</t>
  </si>
  <si>
    <t>Brand names</t>
  </si>
  <si>
    <t>IAS 38.119 a Example</t>
  </si>
  <si>
    <t>Intangible exploration and evaluation assets</t>
  </si>
  <si>
    <t>IAS 38.119 Common practice, IFRS 6.25 Disclosure</t>
  </si>
  <si>
    <t>Mastheads and publishing titles</t>
  </si>
  <si>
    <t>IAS 38.119 b Example</t>
  </si>
  <si>
    <t>Computer software</t>
  </si>
  <si>
    <t>IAS 38.119 c Example</t>
  </si>
  <si>
    <t>Licences and franchises</t>
  </si>
  <si>
    <t>IAS 38.119 d Example</t>
  </si>
  <si>
    <t>Copyrights, patents and other industrial property rights, service and operating rights</t>
  </si>
  <si>
    <t>IAS 38.119 e Example</t>
  </si>
  <si>
    <t>Recipes, formulae, models, designs and prototypes</t>
  </si>
  <si>
    <t>IAS 38.119 f Example</t>
  </si>
  <si>
    <t>Intangible assets under development</t>
  </si>
  <si>
    <t>IAS 38.119 g Example</t>
  </si>
  <si>
    <t>Other intangible assets</t>
  </si>
  <si>
    <t>IAS 38.119 Common practice</t>
  </si>
  <si>
    <t>Total intangible assets other than goodwill</t>
  </si>
  <si>
    <t>IAS 1.54 c Disclosure, IAS 36.134 a Disclosure,
IAS 36.135 a Disclosure, IFRS 3.B67 d Disclosure</t>
  </si>
  <si>
    <t>Total intangible assets and goodwill</t>
  </si>
  <si>
    <t>Investment property [abstract]</t>
  </si>
  <si>
    <t>Investment property completed</t>
  </si>
  <si>
    <t>IAS 1.112 c Common practice</t>
  </si>
  <si>
    <t>Investment property under construction or development</t>
  </si>
  <si>
    <t>Total investment property</t>
  </si>
  <si>
    <t>IAS 1.54 b Disclosure, IAS 40.76 Disclosure,
IAS 40.79 d Disclosure</t>
  </si>
  <si>
    <t>Investments in subsidiaries, joint ventures and associates [abstract]</t>
  </si>
  <si>
    <t>Investments in subsidiaries</t>
  </si>
  <si>
    <t>IAS 27.10 Disclosure</t>
  </si>
  <si>
    <t>Investments in joint ventures</t>
  </si>
  <si>
    <t>Investments in associates</t>
  </si>
  <si>
    <t>Total investments in subsidiaries, joint ventures and associates</t>
  </si>
  <si>
    <t>Trade and other non-current receivables [abstract]</t>
  </si>
  <si>
    <t>Non-current trade receivables</t>
  </si>
  <si>
    <t>IAS 1.78 b Example</t>
  </si>
  <si>
    <t>Non-current receivables due from related parties</t>
  </si>
  <si>
    <t>Non-current prepayments and non-current accrued income [abstract]</t>
  </si>
  <si>
    <t>Non-current prepayments</t>
  </si>
  <si>
    <t>Non-current lease prepayments</t>
  </si>
  <si>
    <t>Non-current accrued income</t>
  </si>
  <si>
    <t>Total non-current prepayments and non-current accrued income</t>
  </si>
  <si>
    <t>Non-current receivables from taxes other than income tax</t>
  </si>
  <si>
    <t>IAS 1.78 b Common practice</t>
  </si>
  <si>
    <t>Non-current value added tax receivables</t>
  </si>
  <si>
    <t>Non-current receivables from sale of properties</t>
  </si>
  <si>
    <t>Non-current receivables from rental of properties</t>
  </si>
  <si>
    <t>Other non-current receivables</t>
  </si>
  <si>
    <t>Total trade and other non-current receivables</t>
  </si>
  <si>
    <t>Miscellaneous non-current assets [abstract]</t>
  </si>
  <si>
    <t>Non-current net defined benefit asset</t>
  </si>
  <si>
    <t>Non-current restricted cash and cash equivalents</t>
  </si>
  <si>
    <t>Non-current derivative financial assets</t>
  </si>
  <si>
    <t>Non-current finance lease receivables</t>
  </si>
  <si>
    <t>Non-current interest receivable</t>
  </si>
  <si>
    <t>Non-current investments other than investments accounted for using equity method</t>
  </si>
  <si>
    <t>Long-term deposits</t>
  </si>
  <si>
    <t>Investments in joint ventures accounted for using equity method</t>
  </si>
  <si>
    <t>Investments in associates accounted for using equity method</t>
  </si>
  <si>
    <t>Other non-current assets</t>
  </si>
  <si>
    <t>Trade and other current receivables [abstract]</t>
  </si>
  <si>
    <t>Current trade receivables</t>
  </si>
  <si>
    <t>IAS 1.68 Example, IAS 1.78 b Example</t>
  </si>
  <si>
    <t>Current receivables due from related parties</t>
  </si>
  <si>
    <t>Current prepayments and current accrued income [abstract]</t>
  </si>
  <si>
    <t>Current prepayments [abstract]</t>
  </si>
  <si>
    <t>Current advances to suppliers</t>
  </si>
  <si>
    <t>Current prepaid expenses</t>
  </si>
  <si>
    <t>Total current prepayments</t>
  </si>
  <si>
    <t>Current accrued income</t>
  </si>
  <si>
    <t>Total current prepayments and current accrued income</t>
  </si>
  <si>
    <t>Current receivables from taxes other than income tax</t>
  </si>
  <si>
    <t>Current value added tax receivables</t>
  </si>
  <si>
    <t>Current receivables from sale of properties</t>
  </si>
  <si>
    <t>Current receivables from rental of properties</t>
  </si>
  <si>
    <t>Other current receivables</t>
  </si>
  <si>
    <t>Total trade and other current receivables</t>
  </si>
  <si>
    <t>Trade and other receivables [abstract]</t>
  </si>
  <si>
    <t>Trade receivables</t>
  </si>
  <si>
    <t>Receivables due from related parties</t>
  </si>
  <si>
    <t>Prepayments and accrued income [abstract]</t>
  </si>
  <si>
    <t>Prepayments</t>
  </si>
  <si>
    <t>Accrued income</t>
  </si>
  <si>
    <t>Total prepayments and accrued income</t>
  </si>
  <si>
    <t>Receivables from taxes other than income tax</t>
  </si>
  <si>
    <t>Value added tax receivables</t>
  </si>
  <si>
    <t>Receivables from sale of properties</t>
  </si>
  <si>
    <t>Receivables from rental of properties</t>
  </si>
  <si>
    <t>Other receivables</t>
  </si>
  <si>
    <t>Total trade and other receivables</t>
  </si>
  <si>
    <t>Categories of non-current financial assets [abstract]</t>
  </si>
  <si>
    <t>Non-current financial assets at fair value through profit or loss [abstract]</t>
  </si>
  <si>
    <t>Non-current financial assets at fair value through profit or loss, designated upon initial recognition or subsequently</t>
  </si>
  <si>
    <t>IFRS 7.8 a Disclosure</t>
  </si>
  <si>
    <t>Non-current financial assets at fair value through profit or loss, classified as held for trading</t>
  </si>
  <si>
    <t>Expiry date 2018-01-01 IFRS 7.8 a Disclosure</t>
  </si>
  <si>
    <t>Non-current financial assets at fair value through profit or loss, mandatorily measured at fair value</t>
  </si>
  <si>
    <t>Effective 2018-01-01 IFRS 7.8 a Disclosure</t>
  </si>
  <si>
    <t>Total non-current financial assets at fair value through profit or loss</t>
  </si>
  <si>
    <t>Non-current financial assets available-for-sale</t>
  </si>
  <si>
    <t>Expiry date 2018-01-01 IFRS 7.8 d Disclosure</t>
  </si>
  <si>
    <t>Non-current held-to-maturity investments</t>
  </si>
  <si>
    <t>Expiry date 2018-01-01 IFRS 7.8 b Disclosure</t>
  </si>
  <si>
    <t>Non-current loans and receivables</t>
  </si>
  <si>
    <t>Expiry date 2018-01-01 IFRS 7.8 c Disclosure</t>
  </si>
  <si>
    <t>Non-current financial assets at fair value through other comprehensive income [abstract]</t>
  </si>
  <si>
    <t>Non-current financial assets measured at fair value through other comprehensive income</t>
  </si>
  <si>
    <t>Effective 2018-01-01 IFRS 7.8 h Disclosure</t>
  </si>
  <si>
    <t>Non-current investments in equity instruments designated at fair value through other comprehensive income</t>
  </si>
  <si>
    <t>Total non-current financial assets at fair value through other comprehensive income</t>
  </si>
  <si>
    <t>Non-current financial assets at amortised cost</t>
  </si>
  <si>
    <t>Effective 2018-01-01 IFRS 7.8 f Disclosure</t>
  </si>
  <si>
    <t>Total non-current financial assets</t>
  </si>
  <si>
    <t>IFRS 7.25 Disclosure</t>
  </si>
  <si>
    <t>Categories of current financial assets [abstract]</t>
  </si>
  <si>
    <t>Current financial assets at fair value through profit or loss [abstract]</t>
  </si>
  <si>
    <t>Current financial assets at fair value through profit or loss, designated upon initial recognition or subsequently</t>
  </si>
  <si>
    <t>Current financial assets at fair value through profit or loss, classified as held for trading</t>
  </si>
  <si>
    <t>Current financial assets at fair value through profit or loss, mandatorily measured at fair value</t>
  </si>
  <si>
    <t>Total current financial assets at fair value through profit or loss</t>
  </si>
  <si>
    <t>Current financial assets available-for-sale</t>
  </si>
  <si>
    <t>Current held-to-maturity investments</t>
  </si>
  <si>
    <t>Current loans and receivables</t>
  </si>
  <si>
    <t>Current financial assets at fair value through other comprehensive income [abstract]</t>
  </si>
  <si>
    <t>Current financial assets measured at fair value through other comprehensive income</t>
  </si>
  <si>
    <t>Current investments in equity instruments designated at fair value through other comprehensive income</t>
  </si>
  <si>
    <t>Effective 2018-01-01 IFRS 7.11A c Disclosure,
Effective 2018-01-01 IFRS 7.8 h Disclosure</t>
  </si>
  <si>
    <t>Total current financial assets at fair value through other comprehensive income</t>
  </si>
  <si>
    <t>Current financial assets at amortised cost</t>
  </si>
  <si>
    <t>Total current financial assets</t>
  </si>
  <si>
    <t>IFRS 7.25 Disclosure, Effective
2018-01-01 IFRS 7.35H Disclosure, Effective
2018-01-01 IFRS 7.35I Disclosure, Effective
© IFRS Foundation 18
2018-01-01 IFRS 7.35M Disclosure, Effective
2018-01-01 IFRS 7.35N Example</t>
  </si>
  <si>
    <t>Categories of financial assets [abstract]</t>
  </si>
  <si>
    <t>Financial assets at fair value through profit or loss [abstract]</t>
  </si>
  <si>
    <t>Financial assets at fair value through profit or loss, designated upon initial recognition or subsequently</t>
  </si>
  <si>
    <t>Financial assets at fair value through profit or loss, classified as held for trading</t>
  </si>
  <si>
    <t>Financial assets at fair value through profit or loss, mandatorily measured at fair value</t>
  </si>
  <si>
    <t>Total financial assets at fair value through profit or loss</t>
  </si>
  <si>
    <t>Financial assets available-for-sale</t>
  </si>
  <si>
    <t>Held-to-maturity investments</t>
  </si>
  <si>
    <t>Loans and receivables</t>
  </si>
  <si>
    <t>Financial assets at fair value through other comprehensive income [abstract]</t>
  </si>
  <si>
    <t>Financial assets measured at fair value through other comprehensive income</t>
  </si>
  <si>
    <t>Investments in equity instruments designated at fair value through other comprehensive income</t>
  </si>
  <si>
    <t>Total financial assets at fair value through other comprehensive income</t>
  </si>
  <si>
    <t>Financial assets at amortised cost</t>
  </si>
  <si>
    <t>Total financial assets</t>
  </si>
  <si>
    <t>Classes of current inventories [abstract]</t>
  </si>
  <si>
    <t>Current raw materials and current production supplies [abstract]</t>
  </si>
  <si>
    <t>Current raw materials</t>
  </si>
  <si>
    <t>IAS 1.78 c Example, IAS 2.37 Common practice</t>
  </si>
  <si>
    <t>Current production supplies</t>
  </si>
  <si>
    <t>Total current raw materials and current production supplies</t>
  </si>
  <si>
    <t>IAS 2.37 Common practice</t>
  </si>
  <si>
    <t>Current merchandise</t>
  </si>
  <si>
    <t>Current work in progress</t>
  </si>
  <si>
    <t>Current finished goods</t>
  </si>
  <si>
    <t>Current spare parts</t>
  </si>
  <si>
    <t>Property intended for sale in ordinary course of business</t>
  </si>
  <si>
    <t>Other current inventories</t>
  </si>
  <si>
    <t>Total current inventories</t>
  </si>
  <si>
    <t>IAS 1.54 g Disclosure, IAS 1.68 Example,
IAS 2.36 b Disclosure</t>
  </si>
  <si>
    <t>Classes of current inventories, alternative [abstract]</t>
  </si>
  <si>
    <t>Current inventories held for sale</t>
  </si>
  <si>
    <t>Current materials and supplies to be consumed in production process or rendering services</t>
  </si>
  <si>
    <t>Non-current inventories arising from extractive activities [abstract]</t>
  </si>
  <si>
    <t>Non-current ore stockpiles</t>
  </si>
  <si>
    <t>Current inventories arising from extractive activities [abstract]</t>
  </si>
  <si>
    <t>Current ore stockpiles</t>
  </si>
  <si>
    <t>Current crude oil</t>
  </si>
  <si>
    <t>Current petroleum and petrochemical products</t>
  </si>
  <si>
    <t>Current natural gas</t>
  </si>
  <si>
    <t>IAS 7.45 Common practice</t>
  </si>
  <si>
    <t>Cash equivalents [abstract]</t>
  </si>
  <si>
    <t>Short-term investments, classified as cash equivalents</t>
  </si>
  <si>
    <t>Other banking arrangements, classified as cash equivalents</t>
  </si>
  <si>
    <t>Non-current assets or disposal groups classified as held for sale or as held for distribution to owners [abstract]</t>
  </si>
  <si>
    <t>Non-current assets or disposal groups classified as held for sale</t>
  </si>
  <si>
    <t>IFRS 5.38 Disclosure</t>
  </si>
  <si>
    <t>Non-current assets or disposal groups classified as held for distribution to owners</t>
  </si>
  <si>
    <t>IFRS 5.38 Disclosure, IFRS 5.5A Disclosure</t>
  </si>
  <si>
    <t>Total non-current assets or disposal groups classified as held for sale or as held for distribution to owners</t>
  </si>
  <si>
    <t>Miscellaneous current assets [abstract]</t>
  </si>
  <si>
    <t>Current net defined benefit asset</t>
  </si>
  <si>
    <t>Current restricted cash and cash equivalents</t>
  </si>
  <si>
    <t>Current derivative financial assets</t>
  </si>
  <si>
    <t>Current finance lease receivables</t>
  </si>
  <si>
    <t>Current interest receivable</t>
  </si>
  <si>
    <t>Current investments</t>
  </si>
  <si>
    <t>Short-term deposits, not classified as cash equivalents</t>
  </si>
  <si>
    <t>Current prepayments and other current assets</t>
  </si>
  <si>
    <t>Other current assets</t>
  </si>
  <si>
    <t>Miscellaneous assets [abstract]</t>
  </si>
  <si>
    <t>Net defined benefit asset</t>
  </si>
  <si>
    <t>Restricted cash and cash equivalents</t>
  </si>
  <si>
    <t>Derivative financial assets</t>
  </si>
  <si>
    <t>Finance lease receivables</t>
  </si>
  <si>
    <t>Interest receivable</t>
  </si>
  <si>
    <t>Investments other than investments accounted for using equity method</t>
  </si>
  <si>
    <t>Equity instruments held</t>
  </si>
  <si>
    <t>Debt instruments held [abstract]</t>
  </si>
  <si>
    <t>Bank debt instruments held</t>
  </si>
  <si>
    <t>Corporate debt instruments held</t>
  </si>
  <si>
    <t>Government debt instruments held</t>
  </si>
  <si>
    <t>Asset-backed debt instruments held</t>
  </si>
  <si>
    <t>Other debt instruments held</t>
  </si>
  <si>
    <t>Total debt instruments held</t>
  </si>
  <si>
    <t>Loans and advances to banks</t>
  </si>
  <si>
    <t>Loans and advances to customers</t>
  </si>
  <si>
    <t>Corporate loans</t>
  </si>
  <si>
    <t>Consumer loans</t>
  </si>
  <si>
    <t>Cash and bank balances at central banks</t>
  </si>
  <si>
    <t>Mandatory reserve deposits at central banks</t>
  </si>
  <si>
    <t>Bank balances at central banks other than mandatory reserve deposits</t>
  </si>
  <si>
    <t>Reverse repurchase agreements and cash collateral on securities borrowed</t>
  </si>
  <si>
    <t>Investments for risk of policyholders</t>
  </si>
  <si>
    <t>Items in course of collection from other banks</t>
  </si>
  <si>
    <t>Classes of other provisions [abstract]</t>
  </si>
  <si>
    <t>Warranty provision [abstract]</t>
  </si>
  <si>
    <t>Non-current warranty provision</t>
  </si>
  <si>
    <t>IAS 37 - Example 1 Warranties Example</t>
  </si>
  <si>
    <t>Current warranty provision</t>
  </si>
  <si>
    <t>Total warranty provision</t>
  </si>
  <si>
    <t>Restructuring provision [abstract]</t>
  </si>
  <si>
    <t>Non-current restructuring provision</t>
  </si>
  <si>
    <t>IAS 37.70 Example</t>
  </si>
  <si>
    <t>Current restructuring provision</t>
  </si>
  <si>
    <t>Total restructuring provision</t>
  </si>
  <si>
    <t>Legal proceedings provision [abstract]</t>
  </si>
  <si>
    <t>Non-current legal proceedings provision</t>
  </si>
  <si>
    <t>IAS 37 - Example 10 A court case Example</t>
  </si>
  <si>
    <t>Current legal proceedings provision</t>
  </si>
  <si>
    <t>Total legal proceedings provision</t>
  </si>
  <si>
    <t>Refunds provision [abstract]</t>
  </si>
  <si>
    <t>Non-current refunds provision</t>
  </si>
  <si>
    <t>IAS 37 - Example 4 Refunds policy Example</t>
  </si>
  <si>
    <t>Current refunds provision</t>
  </si>
  <si>
    <t>Total refunds provision</t>
  </si>
  <si>
    <t>Onerous contracts provision [abstract]</t>
  </si>
  <si>
    <t>Non-current onerous contracts provision</t>
  </si>
  <si>
    <t>IAS 37 - Example 8 An onerous contract Example</t>
  </si>
  <si>
    <t>Current onerous contracts provision</t>
  </si>
  <si>
    <t>Total onerous contracts provision</t>
  </si>
  <si>
    <t>Provision for decommissioning, restoration and rehabilitation costs [abstract]</t>
  </si>
  <si>
    <t>Non-current provision for decommissioning, restoration and rehabilitation costs</t>
  </si>
  <si>
    <t>IAS 37 - D Examples: disclosures Example</t>
  </si>
  <si>
    <t>Current provision for decommissioning, restoration and rehabilitation costs</t>
  </si>
  <si>
    <t>Total provision for decommissioning, restoration and rehabilitation costs</t>
  </si>
  <si>
    <t>Miscellaneous other provisions [abstract]</t>
  </si>
  <si>
    <t>Non-current miscellaneous other provisions</t>
  </si>
  <si>
    <t>IAS 1.78 d Common practice</t>
  </si>
  <si>
    <t>Current miscellaneous other provisions</t>
  </si>
  <si>
    <t>Total miscellaneous other provisions</t>
  </si>
  <si>
    <t>Other provisions [abstract]</t>
  </si>
  <si>
    <t>Total other provisions</t>
  </si>
  <si>
    <t>Borrowings [abstract]</t>
  </si>
  <si>
    <t>Non-current portion of non-current borrowings</t>
  </si>
  <si>
    <t>Current borrowings and current portion of non-current borrowings [abstract]</t>
  </si>
  <si>
    <t>Current borrowings</t>
  </si>
  <si>
    <t>Current portion of non-current borrowings</t>
  </si>
  <si>
    <t>Total current borrowings and current portion of non-current borrowings</t>
  </si>
  <si>
    <t>Total borrowings</t>
  </si>
  <si>
    <t>Non-current portion of non-current borrowings, by type [abstract]</t>
  </si>
  <si>
    <t>Non-current portion of non-current loans received</t>
  </si>
  <si>
    <t>Non-current portion of non-current secured bank loans received</t>
  </si>
  <si>
    <t>Non-current portion of non-current unsecured bank loans received</t>
  </si>
  <si>
    <t>Non-current portion of non-current bonds issued</t>
  </si>
  <si>
    <t>Non-current portion of non-current notes and debentures issued</t>
  </si>
  <si>
    <t>Non-current portion of non-current commercial papers issued</t>
  </si>
  <si>
    <t>Non-current portion of other non-current borrowings</t>
  </si>
  <si>
    <t>Total non-current portion of non-current borrowings</t>
  </si>
  <si>
    <t>Current borrowings and current portion of non-current borrowings, by type [abstract]</t>
  </si>
  <si>
    <t>Current loans received and current portion of non-current loans received</t>
  </si>
  <si>
    <t>Current secured bank loans received and current portion of non-current secured bank loans received</t>
  </si>
  <si>
    <t>Current unsecured bank loans received and current portion of non-current unsecured bank loans received</t>
  </si>
  <si>
    <t>Current bonds issued and current portion of non-current bonds issued</t>
  </si>
  <si>
    <t>Current notes and debentures issued and current portion of non-current notes and debentures issued</t>
  </si>
  <si>
    <t>Current commercial papers issued and current portion of non-current commercial papers issued</t>
  </si>
  <si>
    <t>Other current borrowings and current portion of other non-current borrowings</t>
  </si>
  <si>
    <t>Borrowings, by type [abstract]</t>
  </si>
  <si>
    <t>Loans received</t>
  </si>
  <si>
    <t>Secured bank loans received</t>
  </si>
  <si>
    <t>Unsecured bank loans received</t>
  </si>
  <si>
    <t>Bonds issued</t>
  </si>
  <si>
    <t>Notes and debentures issued</t>
  </si>
  <si>
    <t>Commercial papers issued</t>
  </si>
  <si>
    <t>Other borrowings</t>
  </si>
  <si>
    <t>Trade and other non-current payables [abstract]</t>
  </si>
  <si>
    <t>Non-current trade payables</t>
  </si>
  <si>
    <t>IAS 1.78 Common practice</t>
  </si>
  <si>
    <t>Non-current payables to related parties</t>
  </si>
  <si>
    <t>Accruals and deferred income classified as non-current [abstract]</t>
  </si>
  <si>
    <t>Deferred income classified as non-current</t>
  </si>
  <si>
    <t>Rent deferred income classified as non-current</t>
  </si>
  <si>
    <t>Accruals classified as non-current</t>
  </si>
  <si>
    <t>Total accruals and deferred income classified as non-current</t>
  </si>
  <si>
    <t>Non-current payables on social security and taxes other than income tax</t>
  </si>
  <si>
    <t>Non-current value added tax payables</t>
  </si>
  <si>
    <t>Non-current retention payables</t>
  </si>
  <si>
    <t>Other non-current payables</t>
  </si>
  <si>
    <t>Total trade and other non-current payables</t>
  </si>
  <si>
    <t>Trade and other current payables [abstract]</t>
  </si>
  <si>
    <t>Current trade payables</t>
  </si>
  <si>
    <t>IAS 1.70 Example, IAS 1.78 Common practice</t>
  </si>
  <si>
    <t>Current payables to related parties</t>
  </si>
  <si>
    <t>Accruals and deferred income classified as current [abstract]</t>
  </si>
  <si>
    <t>Deferred income classified as current</t>
  </si>
  <si>
    <t>Rent deferred income classified as current</t>
  </si>
  <si>
    <t>Accruals classified as current</t>
  </si>
  <si>
    <t>Short-term employee benefits accruals</t>
  </si>
  <si>
    <t>Total accruals and deferred income classified as current</t>
  </si>
  <si>
    <t>Current payables on social security and taxes other than income tax</t>
  </si>
  <si>
    <t>Current value added tax payables</t>
  </si>
  <si>
    <t>Current retention payables</t>
  </si>
  <si>
    <t>Other current payables</t>
  </si>
  <si>
    <t>Total trade and other current payables</t>
  </si>
  <si>
    <t>Trade and other payables [abstract]</t>
  </si>
  <si>
    <t>Trade payables</t>
  </si>
  <si>
    <t>Payables to related parties</t>
  </si>
  <si>
    <t>Accruals and deferred income [abstract]</t>
  </si>
  <si>
    <t>Deferred income</t>
  </si>
  <si>
    <t>Rent deferred income</t>
  </si>
  <si>
    <t>Accruals</t>
  </si>
  <si>
    <t>Total accruals and deferred income</t>
  </si>
  <si>
    <t>Payables on social security and taxes other than income tax</t>
  </si>
  <si>
    <t>Value added tax payables</t>
  </si>
  <si>
    <t>Retention payables</t>
  </si>
  <si>
    <t>Other payables</t>
  </si>
  <si>
    <t>Total trade and other payables</t>
  </si>
  <si>
    <t>Categories of non-current financial liabilities [abstract]</t>
  </si>
  <si>
    <t>Non-current financial liabilities at fair value through profit or loss [abstract]</t>
  </si>
  <si>
    <t>Non-current financial liabilities at fair value through profit or loss, classified as held for trading</t>
  </si>
  <si>
    <t>IFRS 7.8 e Disclosure</t>
  </si>
  <si>
    <t>Non-current financial liabilities at fair value through profit or loss, designated upon initial recognition or subsequently</t>
  </si>
  <si>
    <t>Total non-current financial liabilities at fair value through profit or loss</t>
  </si>
  <si>
    <t>Non-current financial liabilities at amortised cost</t>
  </si>
  <si>
    <t>Expiry date 2018-01-01 IFRS 7.8 f Disclosure,
Effective 2018-01-01 IFRS 7.8 g Disclosure</t>
  </si>
  <si>
    <t>Total non-current financial liabilities</t>
  </si>
  <si>
    <t>Categories of current financial liabilities [abstract]</t>
  </si>
  <si>
    <t>Current financial liabilities at fair value through profit or loss [abstract]</t>
  </si>
  <si>
    <t>Current financial liabilities at fair value through profit or loss, classified as held for trading</t>
  </si>
  <si>
    <t>Current financial liabilities at fair value through profit or loss, designated upon initial recognition or subsequently</t>
  </si>
  <si>
    <t>Total current financial liabilities at fair value through profit or loss</t>
  </si>
  <si>
    <t>Current financial liabilities at amortised cost</t>
  </si>
  <si>
    <t>Total current financial liabilities</t>
  </si>
  <si>
    <t>Categories of financial liabilities [abstract]</t>
  </si>
  <si>
    <t>Financial liabilities at fair value through profit or loss [abstract]</t>
  </si>
  <si>
    <t>Financial liabilities at fair value through profit or loss that meet definition of held for trading</t>
  </si>
  <si>
    <t>Financial liabilities at fair value through profit or loss, designated upon initial recognition or subsequently</t>
  </si>
  <si>
    <t>Total financial liabilities at fair value through profit or loss</t>
  </si>
  <si>
    <t>Financial liabilities at amortised cost</t>
  </si>
  <si>
    <t>Total financial liabilities</t>
  </si>
  <si>
    <t>Miscellaneous non-current liabilities [abstract]</t>
  </si>
  <si>
    <t>Non-current net defined benefit liability</t>
  </si>
  <si>
    <t>Non-current derivative financial liabilities</t>
  </si>
  <si>
    <t>Non-current government grants</t>
  </si>
  <si>
    <t>Non-current finance lease liabilities</t>
  </si>
  <si>
    <t>Non-current advances received</t>
  </si>
  <si>
    <t>Non-current dividend payables</t>
  </si>
  <si>
    <t>Non-current interest payable</t>
  </si>
  <si>
    <t>Non-current deposits from customers</t>
  </si>
  <si>
    <t>Other non-current liabilities</t>
  </si>
  <si>
    <t>Miscellaneous current liabilities [abstract]</t>
  </si>
  <si>
    <t>Current net defined benefit liability</t>
  </si>
  <si>
    <t>Current derivative financial liabilities</t>
  </si>
  <si>
    <t>Current government grants</t>
  </si>
  <si>
    <t>Current finance lease liabilities</t>
  </si>
  <si>
    <t>Current advances received</t>
  </si>
  <si>
    <t>Current dividend payables</t>
  </si>
  <si>
    <t>Current interest payable</t>
  </si>
  <si>
    <t>Current deposits from customers</t>
  </si>
  <si>
    <t>Current accrued expenses and other current liabilities</t>
  </si>
  <si>
    <t>Other current liabilities</t>
  </si>
  <si>
    <t>Miscellaneous liabilities [abstract]</t>
  </si>
  <si>
    <t>Net defined benefit liability</t>
  </si>
  <si>
    <t>Derivative financial liabilities</t>
  </si>
  <si>
    <t>Government grants</t>
  </si>
  <si>
    <t>Finance lease liabilities</t>
  </si>
  <si>
    <t>Advances received</t>
  </si>
  <si>
    <t>Dividend payables</t>
  </si>
  <si>
    <t>Interest payable</t>
  </si>
  <si>
    <t>Deposits from banks</t>
  </si>
  <si>
    <t>Deposits from customers [abstract]</t>
  </si>
  <si>
    <t>Balances on term deposits from customers</t>
  </si>
  <si>
    <t>Balances on demand deposits from customers</t>
  </si>
  <si>
    <t>Balances on current accounts from customers</t>
  </si>
  <si>
    <t>Balances on other deposits from customers</t>
  </si>
  <si>
    <t>Total deposits from customers</t>
  </si>
  <si>
    <t>Liabilities due to central banks</t>
  </si>
  <si>
    <t>Subordinated liabilities [abstract]</t>
  </si>
  <si>
    <t>Dated subordinated liabilities</t>
  </si>
  <si>
    <t>Undated subordinated liabilities</t>
  </si>
  <si>
    <t>Total subordinated liabilities</t>
  </si>
  <si>
    <t>Debt instruments issued</t>
  </si>
  <si>
    <t>Repurchase agreements and cash collateral on securities lent</t>
  </si>
  <si>
    <t>Investment contracts liabilities</t>
  </si>
  <si>
    <t>Items in course of transmission to other banks</t>
  </si>
  <si>
    <t>Miscellaneous equity [abstract]</t>
  </si>
  <si>
    <t>Capital reserve</t>
  </si>
  <si>
    <t>Additional paid-in capital</t>
  </si>
  <si>
    <t>Accumulated other comprehensive income</t>
  </si>
  <si>
    <t>Other reserves [abstract]</t>
  </si>
  <si>
    <t>Revaluation surplus</t>
  </si>
  <si>
    <t>IAS 16.39 Disclosure, IAS 38.85 Disclosure</t>
  </si>
  <si>
    <t>Reserve of exchange differences on translation</t>
  </si>
  <si>
    <t>IAS 21.52 b Disclosure</t>
  </si>
  <si>
    <t>Reserve of cash flow hedges</t>
  </si>
  <si>
    <t>IAS 1.78 e Common practice, Effective
2018-01-01 IFRS 9.6.5.11 Disclosure</t>
  </si>
  <si>
    <t>Reserve of gains and losses on hedging instruments that hedge investments in equity instruments</t>
  </si>
  <si>
    <t>Effective 2018-01-01 IAS 1.78 e Common practice</t>
  </si>
  <si>
    <t>Reserve of change in value of time value of options</t>
  </si>
  <si>
    <t>Effective 2018-01-01 IAS 1.78 e Common practice,
Effective 2018-01-01 IFRS 9.6.5.15 Disclosure</t>
  </si>
  <si>
    <t>Reserve of change in value of forward elements of forward contracts</t>
  </si>
  <si>
    <t>Reserve of change in value of foreign currency basis spreads</t>
  </si>
  <si>
    <t>Reserve of gains and losses on financial assets measured at fair value through other comprehensive income</t>
  </si>
  <si>
    <t>Reserve of gains and losses on remeasuring available-for-sale financial assets</t>
  </si>
  <si>
    <t>Expiry date 2018-01-01 IAS 1.78 e Common practice</t>
  </si>
  <si>
    <t>Reserve of share-based payments</t>
  </si>
  <si>
    <t>IAS 1.78 e Common practice</t>
  </si>
  <si>
    <t>Reserve of remeasurements of defined benefit plans</t>
  </si>
  <si>
    <t>Amount recognised in other comprehensive income and accumulated in equity relating to noncurrent assets or disposal groups held for sale</t>
  </si>
  <si>
    <t>Reserve of gains and losses from investments in equity instruments</t>
  </si>
  <si>
    <t>Reserve of change in fair value of financial liability attributable to change in credit risk of liability</t>
  </si>
  <si>
    <t>Reserve for catastrophe</t>
  </si>
  <si>
    <t>Reserve for equalisation</t>
  </si>
  <si>
    <t>Reserve of discretionary participation features</t>
  </si>
  <si>
    <t>Reserve of equity component of convertible instruments</t>
  </si>
  <si>
    <t>Capital redemption reserve</t>
  </si>
  <si>
    <t>Merger reserve</t>
  </si>
  <si>
    <t>Statutory reserve</t>
  </si>
  <si>
    <t>Total other reserves</t>
  </si>
  <si>
    <t>Net assets (liabilities) [abstract]</t>
  </si>
  <si>
    <t>Assets</t>
  </si>
  <si>
    <t>IAS 1.55 Disclosure, IFRS 13.93 a Disclosure,
IFRS 13.93 b Disclosure, IFRS 13.93 e Disclosure,
IFRS 8.23 Disclosure, IFRS 8.28 c Disclosure</t>
  </si>
  <si>
    <t>Liabilities</t>
  </si>
  <si>
    <t>(X) instant, credit</t>
  </si>
  <si>
    <t>Net assets (liabilities)</t>
  </si>
  <si>
    <t>IFRS 1.IG63 Example</t>
  </si>
  <si>
    <t>Net current assets (liabilities) [abstract]</t>
  </si>
  <si>
    <t>Current assets</t>
  </si>
  <si>
    <t>IAS 1.66 Disclosure, IFRS 12.B10 b Example,
IFRS 12.B12 b (i) Disclosure</t>
  </si>
  <si>
    <t>Current liabilities</t>
  </si>
  <si>
    <t>IAS 1.69 Disclosure, IFRS 12.B10 b Example,
IFRS 12.B12 b (iii) Disclosure</t>
  </si>
  <si>
    <t>Net current assets (liabilities)</t>
  </si>
  <si>
    <t>[800200] Notes - Analysis of income and expense</t>
  </si>
  <si>
    <t>Analysis of income and expense [abstract]</t>
  </si>
  <si>
    <t>Revenue [abstract]</t>
  </si>
  <si>
    <t>Revenue from sale of goods</t>
  </si>
  <si>
    <t>IAS 1.112 c Common practice, Expiry date
2017-01-01 IAS 18.35 b (i) Disclosure</t>
  </si>
  <si>
    <t>Revenue from sale of copper</t>
  </si>
  <si>
    <t>Revenue from sale of gold</t>
  </si>
  <si>
    <t>Revenue from sale of silver</t>
  </si>
  <si>
    <t>Revenue from sale of oil and gas products</t>
  </si>
  <si>
    <t>Revenue from sale of crude oil</t>
  </si>
  <si>
    <t>Revenue from sale of natural gas</t>
  </si>
  <si>
    <t>Revenue from sale of petroleum and petrochemical products</t>
  </si>
  <si>
    <t>Revenue from sale of telecommunication equipment</t>
  </si>
  <si>
    <t>Revenue from rendering of services</t>
  </si>
  <si>
    <t>IAS 1.112 c Common practice, Expiry date
2017-01-01 IAS 18.35 b (ii) Disclosure</t>
  </si>
  <si>
    <t>Revenue from rendering of telecommunication services [abstract]</t>
  </si>
  <si>
    <t>Revenue from rendering of telephone services</t>
  </si>
  <si>
    <t>Revenue from rendering of land line telephone services</t>
  </si>
  <si>
    <t>Revenue from rendering of mobile telephone services</t>
  </si>
  <si>
    <t>Revenue from rendering of internet and data services [abstract]</t>
  </si>
  <si>
    <t>Revenue from rendering of internet services</t>
  </si>
  <si>
    <t>Revenue from rendering of data services</t>
  </si>
  <si>
    <t>Total revenue from rendering of internet and data services</t>
  </si>
  <si>
    <t>Revenue from rendering of interconnection services</t>
  </si>
  <si>
    <t>Revenue from rendering of other telecommunication services</t>
  </si>
  <si>
    <t>Total revenue from rendering of telecommunication services</t>
  </si>
  <si>
    <t>Revenue from rendering of transport services</t>
  </si>
  <si>
    <t>Revenue from rendering of passenger transport services</t>
  </si>
  <si>
    <t>Revenue from rendering of cargo and mail transport services</t>
  </si>
  <si>
    <t>Revenue from construction contracts</t>
  </si>
  <si>
    <t>IAS 1.112 c Common practice, Expiry date
2017-01-01 IAS 11.39 a Disclosure, Expiry date
2017-01-01 IAS 18.35 b Disclosure, Expiry date
2017-01-01 IFRIC 15.20 b Disclosure</t>
  </si>
  <si>
    <t>Royalty income</t>
  </si>
  <si>
    <t>IAS 1.112 c Common practice, Expiry date
2017-01-01 IAS 18.35 b (iv) Disclosure</t>
  </si>
  <si>
    <t>Licence fee income</t>
  </si>
  <si>
    <t>IAS 1.112 c Common practice, Expiry date
2017-01-01 IAS 18.35 b Common practice</t>
  </si>
  <si>
    <t>Interest income</t>
  </si>
  <si>
    <t>IAS 1.112 c Common practice, Expiry date
2017-01-01 IAS 18.35 b (iii) Disclosure,
IFRS 12.B13 e Disclosure, IFRS 8.23 c Disclosure,
IFRS 8.28 e Disclosure</t>
  </si>
  <si>
    <t>Interest income on available-for-sale financial assets</t>
  </si>
  <si>
    <t>Interest income on cash and bank balances at central banks</t>
  </si>
  <si>
    <t>Interest income on cash and cash equivalents</t>
  </si>
  <si>
    <t>Interest income on debt instruments held</t>
  </si>
  <si>
    <t>Interest income on deposits</t>
  </si>
  <si>
    <t>Interest income on financial assets designated at fair value through profit or loss</t>
  </si>
  <si>
    <t>Interest income on financial assets held for trading</t>
  </si>
  <si>
    <t>Interest income on held-to-maturity investments</t>
  </si>
  <si>
    <t>Interest income on loans and advances to banks</t>
  </si>
  <si>
    <t>Interest income on loans and advances to customers</t>
  </si>
  <si>
    <t>Interest income on loans and receivables</t>
  </si>
  <si>
    <t>Interest income on other financial assets</t>
  </si>
  <si>
    <t>Interest income on reverse repurchase agreements and cash collateral on securities borrowed</t>
  </si>
  <si>
    <t>Dividend income</t>
  </si>
  <si>
    <t>IAS 1.112 c Common practice, Expiry date
2017-01-01 IAS 18.35 b (v) Disclosure</t>
  </si>
  <si>
    <t>Other revenue</t>
  </si>
  <si>
    <t>IAS 1.112 c Common practice, Expiry date
2017-01-01 IAS 18.35 b Disclosure</t>
  </si>
  <si>
    <t>Total revenue</t>
  </si>
  <si>
    <t>IAS 1.102 Example, IAS 1.103 Example,
IAS 1.82 a Disclosure, Expiry date
2017-01-01 IAS 18.35 b Disclosure,
IFRS 12.B10 b Example, IFRS 12.B12 b (v) Disclosure,
IFRS 8.23 a Disclosure, IFRS 8.28 a Disclosure,
IFRS 8.32 Disclosure, IFRS 8.33 a Disclosure,
IFRS 8.34 Disclosure</t>
  </si>
  <si>
    <t>Revenue arising from exchanges of goods or services [abstract]</t>
  </si>
  <si>
    <t>Expiry date 2017-01-01 IAS 18.35 c Disclosure</t>
  </si>
  <si>
    <t>Revenue arising from exchanges of goods or services, sale of goods</t>
  </si>
  <si>
    <t>Revenue arising from exchanges of goods or services, rendering of services</t>
  </si>
  <si>
    <t>Revenue arising from exchanges of goods or services, construction contracts</t>
  </si>
  <si>
    <t>Income arising from exchanges of goods or services, royalties</t>
  </si>
  <si>
    <t>Income arising from exchanges of goods or services, interest</t>
  </si>
  <si>
    <t>Income arising from exchanges of goods or services, dividends</t>
  </si>
  <si>
    <t>Revenue arising from exchanges of goods or services, other revenue</t>
  </si>
  <si>
    <t>Total revenue arising from exchanges of goods or services</t>
  </si>
  <si>
    <t>Material income and expense [abstract]</t>
  </si>
  <si>
    <t>Write-downs (reversals of write-downs) of inventories [abstract]</t>
  </si>
  <si>
    <t>Inventory write-down</t>
  </si>
  <si>
    <t>IAS 1.98 a Disclosure, IAS 2.36 e Disclosure</t>
  </si>
  <si>
    <t>Reversal of inventory write-down</t>
  </si>
  <si>
    <t>(X) duration</t>
  </si>
  <si>
    <t>IAS 1.98 a Disclosure, IAS 2.36 f Disclosure</t>
  </si>
  <si>
    <t>Net write-downs (reversals of write-downs) of inventories</t>
  </si>
  <si>
    <t>IAS 1.98 a Disclosure</t>
  </si>
  <si>
    <t>Write-downs (reversals of write-downs) of property, plant and equipment [abstract]</t>
  </si>
  <si>
    <t>Impairment loss recognised in profit or loss, property, plant and equipment</t>
  </si>
  <si>
    <t>IAS 16.73 e (v) Disclosure, IAS 1.98 a Disclosure</t>
  </si>
  <si>
    <t>Reversal of impairment loss recognised in profit or loss, property, plant and equipment</t>
  </si>
  <si>
    <t>IAS 16.73 e (vi) Disclosure, IAS 1.98 a Disclosure</t>
  </si>
  <si>
    <t>Net write-downs (reversals of write-downs) of property, plant and equipment</t>
  </si>
  <si>
    <t>Impairment loss (reversal of impairment loss) on trade receivables [abstract]</t>
  </si>
  <si>
    <t>Impairment loss recognised in profit or loss, trade receivables</t>
  </si>
  <si>
    <t>Reversal of impairment loss recognised in profit or loss, trade receivables</t>
  </si>
  <si>
    <t>Net impairment loss (reversal of impairment loss) recognised in profit or loss, trade receivables</t>
  </si>
  <si>
    <t>Expense of restructuring activities</t>
  </si>
  <si>
    <t>IAS 1.98 b Disclosure</t>
  </si>
  <si>
    <t>Reversal of provisions for cost of restructuring</t>
  </si>
  <si>
    <t>Gains (losses) on disposals of non-current assets [abstract]</t>
  </si>
  <si>
    <t>Gains on disposals of non-current assets</t>
  </si>
  <si>
    <t>Losses on disposals of non-current assets</t>
  </si>
  <si>
    <t>Net gains (losses) on disposals of non-current assets</t>
  </si>
  <si>
    <t>Gains (losses) on disposals of property, plant and equipment [abstract]</t>
  </si>
  <si>
    <t>Gains on disposals of property, plant and equipment</t>
  </si>
  <si>
    <t>IAS 1.98 c Disclosure</t>
  </si>
  <si>
    <t>Losses on disposals of property, plant and equipment</t>
  </si>
  <si>
    <t>Net gains (losses) on disposals of property, plant and equipment</t>
  </si>
  <si>
    <t>Gains (losses) on disposals of investment properties [abstract]</t>
  </si>
  <si>
    <t>Gains on disposals of investment properties</t>
  </si>
  <si>
    <t>Losses on disposals of investment properties</t>
  </si>
  <si>
    <t>Net gains (losses) on disposals of investment properties</t>
  </si>
  <si>
    <t>Gains (losses) on disposals of investments [abstract]</t>
  </si>
  <si>
    <t>Gains on disposals of investments</t>
  </si>
  <si>
    <t>IAS 1.98 d Disclosure</t>
  </si>
  <si>
    <t>Losses on disposals of investments</t>
  </si>
  <si>
    <t>Net gains (losses) on disposals of investments</t>
  </si>
  <si>
    <t>Gains (losses) on disposals of other non-current assets</t>
  </si>
  <si>
    <t>IAS 1.98 Disclosure</t>
  </si>
  <si>
    <t>Gain (loss) arising from difference between carrying amount of financial liability extinguished and consideration paid</t>
  </si>
  <si>
    <t>IFRIC 19.11 Disclosure</t>
  </si>
  <si>
    <t>Expense (income) on discontinued operations</t>
  </si>
  <si>
    <t>IAS 1.98 e Disclosure</t>
  </si>
  <si>
    <t>Gains (losses) on litigation settlements [abstract]</t>
  </si>
  <si>
    <t>Gains on litigation settlements</t>
  </si>
  <si>
    <t>IAS 1.98 f Disclosure</t>
  </si>
  <si>
    <t>Losses on litigation settlements</t>
  </si>
  <si>
    <t>Net gains (losses) on litigation settlements</t>
  </si>
  <si>
    <t>Other reversals of provisions</t>
  </si>
  <si>
    <t>IAS 1.98 g Disclosure</t>
  </si>
  <si>
    <t>Income from continuing operations attributable to owners of parent</t>
  </si>
  <si>
    <t>IFRS 5.33 d Disclosure</t>
  </si>
  <si>
    <t>Income from discontinued operations attributable to owners of parent</t>
  </si>
  <si>
    <t>Profit (loss) from continuing operations attributable to non-controlling interests</t>
  </si>
  <si>
    <t>IFRS 5 - Example 11 Example</t>
  </si>
  <si>
    <t>Profit (loss) from discontinued operations attributable to non-controlling interests</t>
  </si>
  <si>
    <t>Dividends classified as expense</t>
  </si>
  <si>
    <t>IAS 32.40 Example</t>
  </si>
  <si>
    <t>Royalty expense</t>
  </si>
  <si>
    <t>Research and development expense</t>
  </si>
  <si>
    <t>IAS 38.126 Disclosure</t>
  </si>
  <si>
    <t>Finance income (cost)</t>
  </si>
  <si>
    <t>Other finance income (cost)</t>
  </si>
  <si>
    <t>Other finance income</t>
  </si>
  <si>
    <t>Other finance cost</t>
  </si>
  <si>
    <t>Interest expense</t>
  </si>
  <si>
    <t>IFRS 12.B13 f Disclosure, IFRS 8.23 d Disclosure,
IFRS 8.28 e Disclosure</t>
  </si>
  <si>
    <t>Interest expense on bank loans and overdrafts</t>
  </si>
  <si>
    <t>Interest expense on bonds</t>
  </si>
  <si>
    <t>Interest expense on borrowings</t>
  </si>
  <si>
    <t>Interest expense on debt instruments issued</t>
  </si>
  <si>
    <t>Interest expense on deposits from banks</t>
  </si>
  <si>
    <t>Interest expense on deposits from customers</t>
  </si>
  <si>
    <t>Interest expense on liabilities due to central banks</t>
  </si>
  <si>
    <t>Interest expense on finance leases</t>
  </si>
  <si>
    <t>Interest expense on financial liabilities designated at fair value through profit or loss</t>
  </si>
  <si>
    <t>Interest expense on financial liabilities held for trading</t>
  </si>
  <si>
    <t>Interest expense on other financial liabilities</t>
  </si>
  <si>
    <t>Interest expense on repurchase agreements and cash collateral on securities lent</t>
  </si>
  <si>
    <t>Expense due to unwinding of discount on provisions</t>
  </si>
  <si>
    <t>Repairs and maintenance expense</t>
  </si>
  <si>
    <t>Fuel and energy expense [abstract]</t>
  </si>
  <si>
    <t>Fuel expense</t>
  </si>
  <si>
    <t>Energy expense</t>
  </si>
  <si>
    <t>Total fuel and energy expense</t>
  </si>
  <si>
    <t>Other operating income (expense)</t>
  </si>
  <si>
    <t>Miscellaneous other operating income</t>
  </si>
  <si>
    <t>Miscellaneous other operating expense</t>
  </si>
  <si>
    <t>Selling, general and administrative expense</t>
  </si>
  <si>
    <t>Distribution and administrative expense</t>
  </si>
  <si>
    <t>Directors' remuneration expense</t>
  </si>
  <si>
    <t>Revenue and other operating income</t>
  </si>
  <si>
    <t>Rental income</t>
  </si>
  <si>
    <t>Rental expense</t>
  </si>
  <si>
    <t>Property service charge income (expense) [abstract]</t>
  </si>
  <si>
    <t>Property service charge income</t>
  </si>
  <si>
    <t>Property service charge expense</t>
  </si>
  <si>
    <t>Net property service charge income (expense)</t>
  </si>
  <si>
    <t>Property development and project management income</t>
  </si>
  <si>
    <t>Property development and project management expense</t>
  </si>
  <si>
    <t>Property management expense</t>
  </si>
  <si>
    <t>Income from reimbursements under insurance policies</t>
  </si>
  <si>
    <t>Income from fines and penalties</t>
  </si>
  <si>
    <t>Operating expense</t>
  </si>
  <si>
    <t>Operating expense excluding cost of sales</t>
  </si>
  <si>
    <t>Sales and marketing expense</t>
  </si>
  <si>
    <t>Gains (losses) on change in fair value of derivatives [abstract]</t>
  </si>
  <si>
    <t>Gains on change in fair value of derivatives</t>
  </si>
  <si>
    <t>Losses on change in fair value of derivatives</t>
  </si>
  <si>
    <t>Net gains (losses) on change in fair value of derivatives</t>
  </si>
  <si>
    <t>Fee and commission income (expense) [abstract]</t>
  </si>
  <si>
    <t>Fee and commission income [abstract]</t>
  </si>
  <si>
    <t>Brokerage fee income</t>
  </si>
  <si>
    <t>Portfolio and other management fee income</t>
  </si>
  <si>
    <t>Credit-related fee and commission income</t>
  </si>
  <si>
    <t>Other fee and commission income</t>
  </si>
  <si>
    <t>Total fee and commission income</t>
  </si>
  <si>
    <t>Fee and commission expense [abstract]</t>
  </si>
  <si>
    <t>Brokerage fee expense</t>
  </si>
  <si>
    <t>Other fee and commission expense</t>
  </si>
  <si>
    <t>Total fee and commission expense</t>
  </si>
  <si>
    <t>Net fee and commission income (expense)</t>
  </si>
  <si>
    <t>Trading income (expense) [abstract]</t>
  </si>
  <si>
    <t>Trading income (expense) on debt instruments</t>
  </si>
  <si>
    <t>Trading income (expense) on equity instruments</t>
  </si>
  <si>
    <t>Trading income (expense) on derivative financial instruments</t>
  </si>
  <si>
    <t>Trading income (expense) on foreign exchange contracts</t>
  </si>
  <si>
    <t>Other trading income (expense)</t>
  </si>
  <si>
    <t>Total trading income (expense)</t>
  </si>
  <si>
    <t>Net earned premium</t>
  </si>
  <si>
    <t>Claims and benefits paid, net of reinsurance recoveries</t>
  </si>
  <si>
    <t>Increase (decrease) in provision for unearned premium</t>
  </si>
  <si>
    <t>Premiums written, net of reinsurance</t>
  </si>
  <si>
    <t>Increase (decrease) in insurance liabilities, net of reinsurance</t>
  </si>
  <si>
    <t>Acquisition and administration expense related to insurance contracts</t>
  </si>
  <si>
    <t>Expenses by nature [abstract]</t>
  </si>
  <si>
    <t>Services expense</t>
  </si>
  <si>
    <t>Insurance expense</t>
  </si>
  <si>
    <t>Professional fees expense</t>
  </si>
  <si>
    <t>Transportation expense</t>
  </si>
  <si>
    <t>Bank and similar charges</t>
  </si>
  <si>
    <t>Classes of employee benefits expense [abstract]</t>
  </si>
  <si>
    <t>Short-term employee benefits expense [abstract]</t>
  </si>
  <si>
    <t>Wages and salaries</t>
  </si>
  <si>
    <t>IAS 19.9 Common practice</t>
  </si>
  <si>
    <t>Social security contributions</t>
  </si>
  <si>
    <t>Other short-term employee benefits</t>
  </si>
  <si>
    <t>Total short-term employee benefits expense</t>
  </si>
  <si>
    <t>Post-employment benefit expense, defined contribution plans</t>
  </si>
  <si>
    <t>IAS 19.53 Disclosure</t>
  </si>
  <si>
    <t>Post-employment benefit expense, defined benefit plans</t>
  </si>
  <si>
    <t>IAS 19.5 Common practice</t>
  </si>
  <si>
    <t>Termination benefits expense</t>
  </si>
  <si>
    <t>IAS 19.171 Common practice</t>
  </si>
  <si>
    <t>Other long-term employee benefits</t>
  </si>
  <si>
    <t>IAS 19.158 Common practice</t>
  </si>
  <si>
    <t>Other employee expense</t>
  </si>
  <si>
    <t>Total employee benefits expense</t>
  </si>
  <si>
    <t>IAS 1.102 Example, IAS 1.104 Disclosure,
IAS 1.99 Disclosure</t>
  </si>
  <si>
    <t>Depreciation, amortisation and impairment loss (reversal of impairment loss) recognised in profit or loss [abstract]</t>
  </si>
  <si>
    <t>Depreciation and amortisation expense [abstract]</t>
  </si>
  <si>
    <t>Depreciation expense</t>
  </si>
  <si>
    <t>Amortisation expense</t>
  </si>
  <si>
    <t>Total depreciation and amortisation expense</t>
  </si>
  <si>
    <t>IAS 1.102 Example, IAS 1.104 Disclosure,
IAS 1.99 Disclosure, IFRS 12.B13 d Disclosure,
IFRS 8.23 e Disclosure, IFRS 8.28 e Disclosure</t>
  </si>
  <si>
    <t>Impairment loss (reversal of impairment loss) recognised in profit or loss</t>
  </si>
  <si>
    <t>Total depreciation, amortisation and impairment loss (reversal of impairment loss) recognised in profit or loss</t>
  </si>
  <si>
    <t>Tax expense other than income tax expense</t>
  </si>
  <si>
    <t>Property tax expense</t>
  </si>
  <si>
    <t>Total expenses, by nature</t>
  </si>
  <si>
    <t>Basic and diluted earnings per share [abstract]</t>
  </si>
  <si>
    <t>Basic and diluted earnings (loss) per share from continuing operations</t>
  </si>
  <si>
    <t>Basic and diluted earnings (loss) per share from discontinued operations</t>
  </si>
  <si>
    <t>Total basic and diluted earnings (loss) per share</t>
  </si>
  <si>
    <t>Miscellaneous other comprehensive income [abstract]</t>
  </si>
  <si>
    <t>Increase (decrease) in accumulated deferred tax recognised in other comprehensive income due to change in tax rate</t>
  </si>
  <si>
    <t>Other comprehensive income, attributable to owners of parent</t>
  </si>
  <si>
    <t>Other comprehensive income, attributable to non-controlling interests</t>
  </si>
  <si>
    <t>Other individually immaterial components of other comprehensive income, net of tax</t>
  </si>
  <si>
    <t>Other individually immaterial components of other comprehensive income, before tax</t>
  </si>
  <si>
    <t>Income tax relating to other individually immaterial components of other comprehensive income</t>
  </si>
  <si>
    <t>Share of other comprehensive income of associates and joint ventures accounted for using equity method, net of tax [abstract]</t>
  </si>
  <si>
    <t>Total share of other comprehensive income of associates and joint ventures accounted for using equity method, net of tax</t>
  </si>
  <si>
    <t>IAS 1.91 a Disclosure, IFRS 12.B16 c Disclosure</t>
  </si>
  <si>
    <t>Share of other comprehensive income of associates and joint ventures accounted for using equity method, before tax [abstract]</t>
  </si>
  <si>
    <t>Total share of other comprehensive income of associates and joint ventures accounted for using equity method, before tax</t>
  </si>
  <si>
    <t>Income tax relating to share of other comprehensive income of associates and joint ventures accounted for using equity method [abstract]</t>
  </si>
  <si>
    <t>Aggregated income tax relating to share of other comprehensive income of associates and joint ventures accounted for using equity method</t>
  </si>
  <si>
    <t>IAS 1.90 Disclosure</t>
  </si>
  <si>
    <t>Income tax relating to components of other comprehensive income [abstract]</t>
  </si>
  <si>
    <t>Income tax relating to components of other comprehensive income that will not be reclassified to profit or loss</t>
  </si>
  <si>
    <t>Income tax relating to components of other comprehensive income that will be reclassified to profit or loss</t>
  </si>
  <si>
    <t>Aggregated income tax relating to components of other comprehensive income</t>
  </si>
  <si>
    <t>[800300] Notes - Statement of cash flows, additional disclosures</t>
  </si>
  <si>
    <t>Payments to suppliers for goods and services and to and on behalf of employees</t>
  </si>
  <si>
    <t>Payments for exploration and evaluation expenses</t>
  </si>
  <si>
    <t>Adjustments for interest expense</t>
  </si>
  <si>
    <t>IAS 7.20 Common practice</t>
  </si>
  <si>
    <t>Adjustments for interest income</t>
  </si>
  <si>
    <t>Adjustments for dividend income</t>
  </si>
  <si>
    <t>Adjustments for finance income</t>
  </si>
  <si>
    <t>Adjustments for finance income (cost)</t>
  </si>
  <si>
    <t>Adjustments for deferred tax expense</t>
  </si>
  <si>
    <t>Adjustments to reconcile profit (loss) other than changes in working capital</t>
  </si>
  <si>
    <t>Cash flows from (used in) operations before changes in working capital</t>
  </si>
  <si>
    <t>IAS 7 - A Statement of cash flows for an entity other
than a financial institution Example, IAS 7.20 Common
practice</t>
  </si>
  <si>
    <t>Increase (decrease) in working capital</t>
  </si>
  <si>
    <t>Adjustments for decrease (increase) in trade and other receivables</t>
  </si>
  <si>
    <t>Adjustments for increase (decrease) in trade and other payables</t>
  </si>
  <si>
    <t>Adjustments for decrease (increase) in other assets</t>
  </si>
  <si>
    <t>Adjustments for increase (decrease) in other liabilities</t>
  </si>
  <si>
    <t>Adjustments for decrease (increase) in other current assets</t>
  </si>
  <si>
    <t>Adjustments for increase (decrease) in other current liabilities</t>
  </si>
  <si>
    <t>Adjustments for increase (decrease) in employee benefit liabilities</t>
  </si>
  <si>
    <t>Adjustments for decrease (increase) in loans and advances to customers</t>
  </si>
  <si>
    <t>Adjustments for decrease (increase) in loans and advances to banks</t>
  </si>
  <si>
    <t>Adjustments for increase (decrease) in deposits from customers</t>
  </si>
  <si>
    <t>Adjustments for increase (decrease) in deposits from banks</t>
  </si>
  <si>
    <t>Adjustments for increase (decrease) in insurance, reinsurance and investment contract liabilities</t>
  </si>
  <si>
    <t>Adjustments for increase in other provisions arising from passage of time</t>
  </si>
  <si>
    <t>Adjustments for depreciation and amortisation expense and impairment loss (reversal of impairment loss) recognised in profit or loss</t>
  </si>
  <si>
    <t>Adjustments for amortisation expense</t>
  </si>
  <si>
    <t>Adjustments for depreciation expense</t>
  </si>
  <si>
    <t>Adjustments for impairment loss recognised in profit or loss, goodwill</t>
  </si>
  <si>
    <t>Adjustments for impairment loss (reversal of impairment loss) recognised in profit or loss, trade and other receivables</t>
  </si>
  <si>
    <t>Adjustments for impairment loss (reversal of impairment loss) recognised in profit or loss, inventories</t>
  </si>
  <si>
    <t>Adjustments for impairment loss (reversal of impairment loss) recognised in profit or loss, exploration and evaluation assets</t>
  </si>
  <si>
    <t>Adjustments for gains (losses) on fair value adjustment, investment property</t>
  </si>
  <si>
    <t>Adjustments for gains (losses) on change in fair value of derivatives</t>
  </si>
  <si>
    <t>Adjustments for gain (loss) on disposals, property, plant and equipment</t>
  </si>
  <si>
    <t>Adjustments for gain (loss) on disposal of investments in subsidiaries, joint ventures and associates</t>
  </si>
  <si>
    <t>Adjustments for undistributed profits of investments accounted for using equity method</t>
  </si>
  <si>
    <t>Adjustments for increase (decrease) in deferred income</t>
  </si>
  <si>
    <t>Income taxes paid, classified as operating activities</t>
  </si>
  <si>
    <t>IAS 7.35 Common practice</t>
  </si>
  <si>
    <t>Income taxes refund, classified as operating activities</t>
  </si>
  <si>
    <t>Finance costs paid, classified as operating activities</t>
  </si>
  <si>
    <t>IAS 7.31 Common practice</t>
  </si>
  <si>
    <t>Finance income received, classified as operating activities</t>
  </si>
  <si>
    <t>Cash flows from (used in) decrease (increase) in restricted cash and cash equivalents</t>
  </si>
  <si>
    <t>IAS 7.16 Common practice</t>
  </si>
  <si>
    <t>Dividends received from investments accounted for using equity method, classified as investing activities</t>
  </si>
  <si>
    <t>Dividends received from associates, classified as investing activities</t>
  </si>
  <si>
    <t>Dividends received from joint ventures, classified as investing activities</t>
  </si>
  <si>
    <t>Purchase of interests in associates</t>
  </si>
  <si>
    <t>Proceeds from sales of interests in associates</t>
  </si>
  <si>
    <t>Purchase of interests in investments accounted for using equity method</t>
  </si>
  <si>
    <t>Proceeds from sales of investments accounted for using equity method</t>
  </si>
  <si>
    <t>Cash advances and loans made to related parties</t>
  </si>
  <si>
    <t>Cash receipts from repayment of advances and loans made to related parties</t>
  </si>
  <si>
    <t>Purchase of investment property</t>
  </si>
  <si>
    <t>Proceeds from sales of investment property</t>
  </si>
  <si>
    <t>Purchase of biological assets</t>
  </si>
  <si>
    <t>Proceeds from sales of biological assets</t>
  </si>
  <si>
    <t>Purchase of exploration and evaluation assets</t>
  </si>
  <si>
    <t>Proceeds from disposal of exploration and evaluation assets</t>
  </si>
  <si>
    <t>Purchase of mining assets</t>
  </si>
  <si>
    <t>Proceeds from disposal of mining assets</t>
  </si>
  <si>
    <t>Purchase of oil and gas assets</t>
  </si>
  <si>
    <t>Proceeds from disposal of oil and gas assets</t>
  </si>
  <si>
    <t>Proceeds from disposal of non-current assets or disposal groups classified as held for sale and discontinued operations</t>
  </si>
  <si>
    <t>Purchase of property, plant and equipment, intangible assets other than goodwill, investment property and other non-current assets</t>
  </si>
  <si>
    <t>Proceeds from disposals of property, plant and equipment, intangible assets other than goodwill, investment property and other non-current assets</t>
  </si>
  <si>
    <t>Payments for development project expenditure</t>
  </si>
  <si>
    <t>Cash flows used in exploration and development activities</t>
  </si>
  <si>
    <t>Purchase of investments other than investments accounted for using equity method</t>
  </si>
  <si>
    <t>Proceeds from sales of investments other than investments accounted for using equity method</t>
  </si>
  <si>
    <t>Purchase of financial instruments, classified as investing activities</t>
  </si>
  <si>
    <t>Proceeds from sales or maturity of financial instruments, classified as investing activities</t>
  </si>
  <si>
    <t>Purchase of available-for-sale financial assets</t>
  </si>
  <si>
    <t>Proceeds from disposal or maturity of available-for-sale financial assets</t>
  </si>
  <si>
    <t>Cash flows from (used in) decrease (increase) in short-term deposits and investments</t>
  </si>
  <si>
    <t>Inflows of cash from investing activities</t>
  </si>
  <si>
    <t>Outflows of cash from investing activities</t>
  </si>
  <si>
    <t>Dividends paid to equity holders of parent, classified as financing activities</t>
  </si>
  <si>
    <t>Dividends paid to non-controlling interests, classified as financing activities</t>
  </si>
  <si>
    <t>Proceeds from sale or issue of treasury shares</t>
  </si>
  <si>
    <t>Proceeds from exercise of options</t>
  </si>
  <si>
    <t>Proceeds from issue of ordinary shares</t>
  </si>
  <si>
    <t>Proceeds from issue of preference shares</t>
  </si>
  <si>
    <t>Proceeds from non-current borrowings</t>
  </si>
  <si>
    <t>Repayments of non-current borrowings</t>
  </si>
  <si>
    <t>Proceeds from current borrowings</t>
  </si>
  <si>
    <t>Repayments of current borrowings</t>
  </si>
  <si>
    <t>Cash flows from (used in) increase (decrease) in current borrowings</t>
  </si>
  <si>
    <t>Proceeds from issue of bonds, notes and debentures</t>
  </si>
  <si>
    <t>Repayments of bonds, notes and debentures</t>
  </si>
  <si>
    <t>Payments for share issue costs</t>
  </si>
  <si>
    <t>Payments for debt issue costs</t>
  </si>
  <si>
    <t>Proceeds from contributions of non-controlling interests</t>
  </si>
  <si>
    <t>Proceeds from issue of subordinated liabilities</t>
  </si>
  <si>
    <t>Repayments of subordinated liabilities</t>
  </si>
  <si>
    <t>[800400] Notes - Statement of changes in equity, additional disclosures</t>
  </si>
  <si>
    <t>Dividends recognised as distributions to owners of parent, relating to prior years</t>
  </si>
  <si>
    <t>IAS 1.106 d Common practice</t>
  </si>
  <si>
    <t>Dividends recognised as distributions to owners of parent, relating to current year</t>
  </si>
  <si>
    <t>Dividends recognised as distributions to owners of parent</t>
  </si>
  <si>
    <t>Dividends recognised as distributions to non-controlling interests</t>
  </si>
  <si>
    <t>Increase (decrease) through change in equity of subsidiaries, equity</t>
  </si>
  <si>
    <t>Increase (decrease) through acquisition of subsidiary, equity</t>
  </si>
  <si>
    <t>Increase (decrease) through disposal of subsidiary, equity</t>
  </si>
  <si>
    <t>Increase (decrease) through transfer between revaluation surplus and retained earnings, equity</t>
  </si>
  <si>
    <t>Increase (decrease) through transfer to statutory reserve, equity</t>
  </si>
  <si>
    <t>Increase (decrease) through appropriation of retained earnings, equity</t>
  </si>
  <si>
    <t>Increase (decrease) through exercise of options, equity</t>
  </si>
  <si>
    <t>Increase (decrease) through exercise of warrants, equity</t>
  </si>
  <si>
    <t>Increase (decrease) through conversion of convertible instruments, equity</t>
  </si>
  <si>
    <t>Issue of convertible instruments</t>
  </si>
  <si>
    <t>Decrease (increase) through tax on share-based payment transactions, equity</t>
  </si>
  <si>
    <t>Increase (decrease) through transactions with owners, equity</t>
  </si>
  <si>
    <t>Purchase of treasury shares</t>
  </si>
  <si>
    <t>Sale or issue of treasury shares</t>
  </si>
  <si>
    <t>Cancellation of treasury shares</t>
  </si>
  <si>
    <t>Reduction of issued capital</t>
  </si>
  <si>
    <t>Share issue related cost</t>
  </si>
  <si>
    <t>Miscellaneous components of equity [abstract]</t>
  </si>
  <si>
    <t>Statutory reserve [member]</t>
  </si>
  <si>
    <t>IAS 1.108 Common practice</t>
  </si>
  <si>
    <t>Capital redemption reserve [member]</t>
  </si>
  <si>
    <t>Merger reserve [member]</t>
  </si>
  <si>
    <t>Reserve of equity component of convertible instruments [member]</t>
  </si>
  <si>
    <t>Accumulated other comprehensive income [member]</t>
  </si>
  <si>
    <t>Capital reserve [member]</t>
  </si>
  <si>
    <t>Additional paid-in capital [member]</t>
  </si>
  <si>
    <t>Miscellaneous other reserves [member]</t>
  </si>
  <si>
    <t>[800500] Notes - List of notes</t>
  </si>
  <si>
    <t>Disclosure of notes and other explanatory information [text block]</t>
  </si>
  <si>
    <t>IAS 1.10 e Disclosure</t>
  </si>
  <si>
    <t>Disclosure of accounting judgements and estimates [text block]</t>
  </si>
  <si>
    <t>IAS 1.10 e Common practice</t>
  </si>
  <si>
    <t>Disclosure of accrued expenses and other liabilities [text block]</t>
  </si>
  <si>
    <t>Disclosure of allowance for credit losses [text block]</t>
  </si>
  <si>
    <t>Disclosure of associates [text block]</t>
  </si>
  <si>
    <t>IAS 27.16 b Disclosure, IAS 27.17 b Disclosure,
IFRS 12.B4 d Disclosure</t>
  </si>
  <si>
    <t>Disclosure of auditors' remuneration [text block]</t>
  </si>
  <si>
    <t>Disclosure of authorisation of financial statements [text block]</t>
  </si>
  <si>
    <t>Disclosure of available-for-sale financial assets [text block]</t>
  </si>
  <si>
    <t>Disclosure of basis of consolidation [text block]</t>
  </si>
  <si>
    <t>Disclosure of basis of preparation of financial statements [text block]</t>
  </si>
  <si>
    <t>Disclosure of biological assets, agriculture produce at point of harvest and government grants related to biological assets [text block]</t>
  </si>
  <si>
    <t>IAS 41 - Disclosure Disclosure</t>
  </si>
  <si>
    <t>Disclosure of borrowings [text block]</t>
  </si>
  <si>
    <t>Disclosure of business combinations [text block]</t>
  </si>
  <si>
    <t>IFRS 3 - Disclosures Disclosure</t>
  </si>
  <si>
    <t>Disclosure of cash and bank balances at central banks [text block]</t>
  </si>
  <si>
    <t>Disclosure of cash and cash equivalents [text block]</t>
  </si>
  <si>
    <t>Disclosure of cash flow statement [text block]</t>
  </si>
  <si>
    <t>IAS 7 - Presentation of a statement of cash
flows Disclosure</t>
  </si>
  <si>
    <t>Disclosure of changes in accounting policies [text block]</t>
  </si>
  <si>
    <t>Disclosure of changes in accounting policies, accounting estimates and errors [text block]</t>
  </si>
  <si>
    <t>IAS 8 - Accounting policies Disclosure</t>
  </si>
  <si>
    <t>Disclosure of collateral [text block]</t>
  </si>
  <si>
    <t>Disclosure of claims and benefits paid [text block]</t>
  </si>
  <si>
    <t>Disclosure of commitments [text block]</t>
  </si>
  <si>
    <t>Disclosure of commitments and contingent liabilities [text block]</t>
  </si>
  <si>
    <t>Disclosure of contingent liabilities [text block]</t>
  </si>
  <si>
    <t>IAS 37.86 Disclosure</t>
  </si>
  <si>
    <t>Disclosure of cost of sales [text block]</t>
  </si>
  <si>
    <t>Disclosure of credit risk [text block]</t>
  </si>
  <si>
    <t>IAS 1.10 e Common practice, Effective
2018-01-01 IFRS 7 - Credit risk Disclosure</t>
  </si>
  <si>
    <t>Disclosure of debt instruments [text block]</t>
  </si>
  <si>
    <t>Disclosure of deferred acquisition costs arising from insurance contracts [text block]</t>
  </si>
  <si>
    <t>Disclosure of deferred income [text block]</t>
  </si>
  <si>
    <t>Disclosure of deferred taxes [text block]</t>
  </si>
  <si>
    <t>Disclosure of deposits from banks [text block]</t>
  </si>
  <si>
    <t>Disclosure of deposits from customers [text block]</t>
  </si>
  <si>
    <t>Disclosure of depreciation and amortisation expense [text block]</t>
  </si>
  <si>
    <t>Disclosure of derivative financial instruments [text block]</t>
  </si>
  <si>
    <t>Disclosure of discontinued operations [text block]</t>
  </si>
  <si>
    <t>Disclosure of dividends [text block]</t>
  </si>
  <si>
    <t>Disclosure of earnings per share [text block]</t>
  </si>
  <si>
    <t>IAS 33 - Disclosure Disclosure</t>
  </si>
  <si>
    <t>Disclosure of effect of changes in foreign exchange rates [text block]</t>
  </si>
  <si>
    <t>IAS 21 - Disclosure Disclosure</t>
  </si>
  <si>
    <t>Disclosure of employee benefits [text block]</t>
  </si>
  <si>
    <t>IAS 19 - Scope Disclosure</t>
  </si>
  <si>
    <t>Disclosure of entity's operating segments [text block]</t>
  </si>
  <si>
    <t>IFRS 8 - Disclosure Disclosure</t>
  </si>
  <si>
    <t>Disclosure of events after reporting period [text block]</t>
  </si>
  <si>
    <t>IAS 10 - Disclosure Disclosure</t>
  </si>
  <si>
    <t>Disclosure of expenses [text block]</t>
  </si>
  <si>
    <t>Disclosure of expenses by nature [text block]</t>
  </si>
  <si>
    <t>Disclosure of exploration and evaluation assets [text block]</t>
  </si>
  <si>
    <t>IFRS 6 - Disclosure Disclosure</t>
  </si>
  <si>
    <t>Disclosure of fair value measurement [text block]</t>
  </si>
  <si>
    <t>IFRS 13 - Disclosure Disclosure</t>
  </si>
  <si>
    <t>Disclosure of fair value of financial instruments [text block]</t>
  </si>
  <si>
    <t>Disclosure of fee and commission income (expense) [text block]</t>
  </si>
  <si>
    <t>Disclosure of finance cost [text block]</t>
  </si>
  <si>
    <t>Disclosure of finance income (cost) [text block]</t>
  </si>
  <si>
    <t>Disclosure of finance income [text block]</t>
  </si>
  <si>
    <t>Disclosure of financial assets held for trading [text block]</t>
  </si>
  <si>
    <t>Disclosure of financial instruments [text block]</t>
  </si>
  <si>
    <t>IFRS 7 - Scope Disclosure</t>
  </si>
  <si>
    <t>Disclosure of financial instruments at fair value through profit or loss [text block]</t>
  </si>
  <si>
    <t>Disclosure of financial instruments designated at fair value through profit or loss [text block]</t>
  </si>
  <si>
    <t>Disclosure of financial instruments held for trading [text block]</t>
  </si>
  <si>
    <t>Disclosure of financial liabilities held for trading [text block]</t>
  </si>
  <si>
    <t>Disclosure of financial risk management [text block]</t>
  </si>
  <si>
    <t>Disclosure of first-time adoption [text block]</t>
  </si>
  <si>
    <t>IFRS 1 - Presentation and disclosure Disclosure</t>
  </si>
  <si>
    <t>Disclosure of general and administrative expense [text block]</t>
  </si>
  <si>
    <t>Disclosure of going concern [text block]</t>
  </si>
  <si>
    <t>Disclosure of goodwill [text block]</t>
  </si>
  <si>
    <t>Disclosure of government grants [text block]</t>
  </si>
  <si>
    <t>IAS 20 - Disclosure Disclosure</t>
  </si>
  <si>
    <t>Disclosure of impairment of assets [text block]</t>
  </si>
  <si>
    <t>IAS 36 - Disclosure Disclosure</t>
  </si>
  <si>
    <t>Disclosure of income tax [text block]</t>
  </si>
  <si>
    <t>IAS 12 - Disclosure Disclosure</t>
  </si>
  <si>
    <t>Disclosure of information about employees [text block]</t>
  </si>
  <si>
    <t>Disclosure of information about key management personnel [text block]</t>
  </si>
  <si>
    <t>Disclosure of insurance contracts [text block]</t>
  </si>
  <si>
    <t>IFRS 4 - Disclosure Disclosure</t>
  </si>
  <si>
    <t>Disclosure of insurance premium revenue [text block]</t>
  </si>
  <si>
    <t>Disclosure of intangible assets [text block]</t>
  </si>
  <si>
    <t>IAS 38 - Disclosure Disclosure</t>
  </si>
  <si>
    <t>Disclosure of intangible assets and goodwill [text block]</t>
  </si>
  <si>
    <t>Disclosure of interest expense [text block]</t>
  </si>
  <si>
    <t>Disclosure of interest income [text block]</t>
  </si>
  <si>
    <t>Disclosure of interest income (expense) [text block]</t>
  </si>
  <si>
    <t>Disclosure of inventories [text block]</t>
  </si>
  <si>
    <t>IAS 2 - Disclosure Disclosure</t>
  </si>
  <si>
    <t>Disclosure of investment contracts liabilities [text block]</t>
  </si>
  <si>
    <t>Disclosure of investment property [text block]</t>
  </si>
  <si>
    <t>IAS 40 - Disclosure Disclosure</t>
  </si>
  <si>
    <t>Disclosure of investments accounted for using equity method [text block]</t>
  </si>
  <si>
    <t>Disclosure of investments other than investments accounted for using equity method [text block]</t>
  </si>
  <si>
    <t>Disclosure of issued capital [text block]</t>
  </si>
  <si>
    <t>Disclosure of joint ventures [text block]</t>
  </si>
  <si>
    <t>IAS 27.16 b Disclosure, IAS 27.17 b Disclosure,
IFRS 12.B4 b Disclosure</t>
  </si>
  <si>
    <t>Disclosure of lease prepayments [text block]</t>
  </si>
  <si>
    <t>Disclosure of leases [text block]</t>
  </si>
  <si>
    <t>IAS 17 - Leases in the financial statements of
lessees Disclosure, IAS 17 - Leases in the financial
statements of lessors Disclosure</t>
  </si>
  <si>
    <t>Disclosure of liquidity risk [text block]</t>
  </si>
  <si>
    <t>Disclosure of loans and advances to banks [text block]</t>
  </si>
  <si>
    <t>Disclosure of loans and advances to customers [text block]</t>
  </si>
  <si>
    <t>Disclosure of market risk [text block]</t>
  </si>
  <si>
    <t>Disclosure of net asset value attributable to unit-holders [text block]</t>
  </si>
  <si>
    <t>Disclosure of non-controlling interests [text block]</t>
  </si>
  <si>
    <t>Disclosure of non-current assets held for sale and discontinued operations [text block]</t>
  </si>
  <si>
    <t>IFRS 5 - Presentation and disclosure Disclosure</t>
  </si>
  <si>
    <t>Disclosure of non-current assets or disposal groups classified as held for sale [text block]</t>
  </si>
  <si>
    <t>Disclosure of objectives, policies and processes for managing capital [text block]</t>
  </si>
  <si>
    <t>IAS 1.134 Disclosure</t>
  </si>
  <si>
    <t>Disclosure of other assets [text block]</t>
  </si>
  <si>
    <t>Disclosure of other current assets [text block]</t>
  </si>
  <si>
    <t>Disclosure of other current liabilities [text block]</t>
  </si>
  <si>
    <t>Disclosure of other liabilities [text block]</t>
  </si>
  <si>
    <t>Disclosure of other non-current assets [text block]</t>
  </si>
  <si>
    <t>Disclosure of other non-current liabilities [text block]</t>
  </si>
  <si>
    <t>Disclosure of other operating expense [text block]</t>
  </si>
  <si>
    <t>Disclosure of other operating income (expense) [text block]</t>
  </si>
  <si>
    <t>Disclosure of other operating income [text block]</t>
  </si>
  <si>
    <t>Disclosure of prepayments and other assets [text block]</t>
  </si>
  <si>
    <t>Disclosure of profit (loss) from operating activities [text block]</t>
  </si>
  <si>
    <t>Disclosure of property, plant and equipment [text block]</t>
  </si>
  <si>
    <t>IAS 16 - Disclosure Disclosure</t>
  </si>
  <si>
    <t>Disclosure of provisions [text block]</t>
  </si>
  <si>
    <t>Disclosure of reclassification of financial instruments [text block]</t>
  </si>
  <si>
    <t>Disclosure of recognised revenue from construction contracts [text block]</t>
  </si>
  <si>
    <t>Expiry date 2017-01-01 IAS 11 - Disclosure Disclosure</t>
  </si>
  <si>
    <t>Disclosure of reinsurance [text block]</t>
  </si>
  <si>
    <t>Disclosure of related party [text block]</t>
  </si>
  <si>
    <t>IAS 24 - Disclosures Disclosure</t>
  </si>
  <si>
    <t>Disclosure of repurchase and reverse repurchase agreements [text block]</t>
  </si>
  <si>
    <t>Disclosure of research and development expense [text block]</t>
  </si>
  <si>
    <t>Disclosure of reserves within equity [text block]</t>
  </si>
  <si>
    <t>IAS 1.79 b Disclosure</t>
  </si>
  <si>
    <t>Disclosure of restricted cash and cash equivalents [text block]</t>
  </si>
  <si>
    <t>Disclosure of revenue [text block]</t>
  </si>
  <si>
    <t>IAS 1.10 e Common practice, Expiry date
2017-01-01 IAS 18 - Disclosure Disclosure</t>
  </si>
  <si>
    <t>Disclosure of service concession arrangements [text block]</t>
  </si>
  <si>
    <t>SIC 29 - Consensus Disclosure</t>
  </si>
  <si>
    <t>Disclosure of share capital, reserves and other equity interest [text block]</t>
  </si>
  <si>
    <t>IAS 1.79 Disclosure</t>
  </si>
  <si>
    <t>Disclosure of share-based payment arrangements [text block]</t>
  </si>
  <si>
    <t>IFRS 2.44 Disclosure</t>
  </si>
  <si>
    <t>Disclosure of subordinated liabilities [text block]</t>
  </si>
  <si>
    <t>Disclosure of subsidiaries [text block]</t>
  </si>
  <si>
    <t>IAS 27.16 b Disclosure, IAS 27.17 b Disclosure,
IFRS 12.B4 a Disclosure</t>
  </si>
  <si>
    <t>Disclosure of significant accounting policies [text block]</t>
  </si>
  <si>
    <t>IAS 1.117 Disclosure</t>
  </si>
  <si>
    <t>Disclosure of tax receivables and payables [text block]</t>
  </si>
  <si>
    <t>Disclosure of trade and other payables [text block]</t>
  </si>
  <si>
    <t>Disclosure of trade and other receivables [text block]</t>
  </si>
  <si>
    <t>Disclosure of trading income (expense) [text block]</t>
  </si>
  <si>
    <t>Disclosure of treasury shares [text block]</t>
  </si>
  <si>
    <t>800600] Notes - List of accounting policies</t>
  </si>
  <si>
    <t>Description of accounting policy for available-for-sale financial assets [text block]</t>
  </si>
  <si>
    <t>IAS 1.117 b Common practice</t>
  </si>
  <si>
    <t>Description of accounting policy for biological assets [text block]</t>
  </si>
  <si>
    <t>Description of accounting policy for borrowing costs [text block]</t>
  </si>
  <si>
    <t>Description of accounting policy for borrowings [text block]</t>
  </si>
  <si>
    <t>Description of accounting policy for business combinations [text block]</t>
  </si>
  <si>
    <t>Description of accounting policy for business combinations and goodwill [text block]</t>
  </si>
  <si>
    <t>Description of accounting policy for cash flows [text block]</t>
  </si>
  <si>
    <t>Description of accounting policy for collateral [text block]</t>
  </si>
  <si>
    <t>Description of accounting policy for construction in progress [text block]</t>
  </si>
  <si>
    <t>Description of accounting policy for customer acquisition costs [text block]</t>
  </si>
  <si>
    <t>Description of accounting policy for customer loyalty programmes [text block]</t>
  </si>
  <si>
    <t>Description of accounting policy for decommissioning, restoration and rehabilitation provisions [text block]</t>
  </si>
  <si>
    <t>Description of accounting policy for deferred acquisition costs arising from insurance contracts [text block]</t>
  </si>
  <si>
    <t>Description of accounting policy for deferred income tax [text block]</t>
  </si>
  <si>
    <t>Description of accounting policy for depreciation expense [text block]</t>
  </si>
  <si>
    <t>Description of accounting policy for derecognition of financial instruments [text block]</t>
  </si>
  <si>
    <t>Description of accounting policy for derivative financial instruments [text block]</t>
  </si>
  <si>
    <t>Description of accounting policy for derivative financial instruments and hedging [text block]</t>
  </si>
  <si>
    <t>Description of accounting policy for determining components of cash and cash equivalents [text block]</t>
  </si>
  <si>
    <t>IAS 7.46 Disclosure</t>
  </si>
  <si>
    <t>Description of accounting policy for discontinued operations [text block]</t>
  </si>
  <si>
    <t>Description of accounting policy for dividends [text block]</t>
  </si>
  <si>
    <t>Description of accounting policy for earnings per share [text block]</t>
  </si>
  <si>
    <t>Description of accounting policy for employee benefits [text block]</t>
  </si>
  <si>
    <t>Description of accounting policy for environment related expense [text block]</t>
  </si>
  <si>
    <t>Description of accounting policy for expenses [text block]</t>
  </si>
  <si>
    <t>Description of accounting policy for exploration and evaluation expenditures [text block]</t>
  </si>
  <si>
    <t>IFRS 6.24 a Disclosure</t>
  </si>
  <si>
    <t>Description of accounting policy for fair value measurement [text block]</t>
  </si>
  <si>
    <t>Description of accounting policy for fee and commission income and expense [text block]</t>
  </si>
  <si>
    <t>Description of accounting policy for finance costs [text block]</t>
  </si>
  <si>
    <t>Description of accounting policy for finance income and costs [text block]</t>
  </si>
  <si>
    <t>Description of accounting policy for financial assets [text block]</t>
  </si>
  <si>
    <t>Description of accounting policy for financial guarantees [text block]</t>
  </si>
  <si>
    <t>Description of accounting policy for financial instruments [text block]</t>
  </si>
  <si>
    <t>Description of accounting policy for financial instruments at fair value through profit or loss [text block]</t>
  </si>
  <si>
    <t>Description of accounting policy for financial liabilities [text block]</t>
  </si>
  <si>
    <t>Description of accounting policy for foreign currency translation [text block]</t>
  </si>
  <si>
    <t>Description of accounting policy for functional currency [text block]</t>
  </si>
  <si>
    <t>Description of accounting policy for goodwill [text block]</t>
  </si>
  <si>
    <t>Description of accounting policy for government grants [text block]</t>
  </si>
  <si>
    <t>IAS 20.39 a Disclosure</t>
  </si>
  <si>
    <t>Description of accounting policy for hedging [text block]</t>
  </si>
  <si>
    <t>Description of accounting policy for held-to-maturity investments [text block]</t>
  </si>
  <si>
    <t>Description of accounting policy for impairment of assets [text block]</t>
  </si>
  <si>
    <t>Description of accounting policy for impairment of financial assets [text block]</t>
  </si>
  <si>
    <t>Description of accounting policy for impairment of non-financial assets [text block]</t>
  </si>
  <si>
    <t>Description of accounting policy for income tax [text block]</t>
  </si>
  <si>
    <t>Description of accounting policy for insurance contracts and related assets, liabilities, income and expense [text block]</t>
  </si>
  <si>
    <t>IFRS 4.37 a Disclosure</t>
  </si>
  <si>
    <t>Description of accounting policy for intangible assets and goodwill [text block]</t>
  </si>
  <si>
    <t>Description of accounting policy for intangible assets other than goodwill [text block]</t>
  </si>
  <si>
    <t>Description of accounting policy for interest income and expense [text block]</t>
  </si>
  <si>
    <t>Description of accounting policy for investment in associates [text block]</t>
  </si>
  <si>
    <t>Description of accounting policy for investment in associates and joint ventures [text block]</t>
  </si>
  <si>
    <t>Description of accounting policy for investments in joint ventures [text block]</t>
  </si>
  <si>
    <t>Description of accounting policy for investment property [text block]</t>
  </si>
  <si>
    <t>Description of accounting policy for investments other than investments accounted for using equity method [text block]</t>
  </si>
  <si>
    <t>Description of accounting policy for issued capital [text block]</t>
  </si>
  <si>
    <t>Description of accounting policy for leases [text block]</t>
  </si>
  <si>
    <t>Description of accounting policy for loans and receivables [text block]</t>
  </si>
  <si>
    <t>Description of accounting policy for measuring inventories [text block]</t>
  </si>
  <si>
    <t>IAS 2.36 a Disclosure</t>
  </si>
  <si>
    <t>Description of accounting policy for mining assets [text block]</t>
  </si>
  <si>
    <t>Description of accounting policy for mining rights [text block]</t>
  </si>
  <si>
    <t>Description of accounting policy for non-current assets or disposal groups classified as held for sale [text block]</t>
  </si>
  <si>
    <t>Description of accounting policy for non-current assets or disposal groups classified as held for sale and discontinued operations [text block]</t>
  </si>
  <si>
    <t>Description of accounting policy for offsetting of financial instruments [text block]</t>
  </si>
  <si>
    <t>Description of accounting policy for oil and gas assets [text block]</t>
  </si>
  <si>
    <t>Description of accounting policy for property, plant and equipment [text block]</t>
  </si>
  <si>
    <t>equipment [text block] text block IAS 1.117 b Common practice</t>
  </si>
  <si>
    <t>Description of accounting policy for provisions [text block]</t>
  </si>
  <si>
    <t>Description of accounting policy for reclassification of financial instruments [text block]</t>
  </si>
  <si>
    <t>Description of accounting policy for recognising in profit or loss difference between fair value at initial recognition and transaction price [text block]</t>
  </si>
  <si>
    <t>IFRS 7.28 a Disclosure</t>
  </si>
  <si>
    <t>Description of accounting policy for recognition of revenue [text block]</t>
  </si>
  <si>
    <t>IAS 1.117 b Common practice, Expiry date
2017-01-01 IAS 18.35 a Disclosure</t>
  </si>
  <si>
    <t>Description of accounting policy for reinsurance [text block]</t>
  </si>
  <si>
    <t>Description of accounting policy for repairs and maintenance [text block]</t>
  </si>
  <si>
    <t>Description of accounting policy for repurchase and reverse repurchase agreements [text block]</t>
  </si>
  <si>
    <t>Description of accounting policy for research and development expense [text block]</t>
  </si>
  <si>
    <t>Description of accounting policy for restricted cash and cash equivalents [text block]</t>
  </si>
  <si>
    <t>Description of accounting policy for segment reporting [text block]</t>
  </si>
  <si>
    <t>Description of accounting policy for share-based payment transactions [text block]</t>
  </si>
  <si>
    <t>Description of accounting policy for stripping costs [text block]</t>
  </si>
  <si>
    <t>Description of accounting policy for subsidiaries [text block]</t>
  </si>
  <si>
    <t>Description of accounting policy for taxes other than income tax [text block]</t>
  </si>
  <si>
    <t>Description of accounting policy for termination benefits [text block]</t>
  </si>
  <si>
    <t>Description of accounting policy for trade and other payables [text block]</t>
  </si>
  <si>
    <t>Description of accounting policy for trade and other receivables [text block]</t>
  </si>
  <si>
    <t>Description of accounting policy for trading income and expense [text block]</t>
  </si>
  <si>
    <t>Description of accounting policy for transactions with non-controlling interests [text block]</t>
  </si>
  <si>
    <t>Description of accounting policy for transactions with related parties [text block]</t>
  </si>
  <si>
    <t>Description of accounting policy for treasury shares [text block]</t>
  </si>
  <si>
    <t>Description of accounting policy for warrants [text block]</t>
  </si>
  <si>
    <t>Description of other accounting policies relevant to understanding of financial statements [text block]</t>
  </si>
  <si>
    <t>IAS 1.117 b Disclosure</t>
  </si>
  <si>
    <t>[810000] Notes - Corporate information and statement of IFRS compliance</t>
  </si>
  <si>
    <t>Domicile of entity</t>
  </si>
  <si>
    <t>IAS 1.138 a Disclosure</t>
  </si>
  <si>
    <t>Legal form of entity</t>
  </si>
  <si>
    <t>Country of incorporation</t>
  </si>
  <si>
    <t>Address of entity's registered office</t>
  </si>
  <si>
    <t>Principal place of business</t>
  </si>
  <si>
    <t>Description of nature of entity's operations and principal activities</t>
  </si>
  <si>
    <t>IAS 1.138 b Disclosure</t>
  </si>
  <si>
    <t>Name of parent entity</t>
  </si>
  <si>
    <t>IAS 1.138 c Disclosure, IAS 24.13 Disclosure</t>
  </si>
  <si>
    <t>Name of ultimate parent of group</t>
  </si>
  <si>
    <t>Length of life of limited life entity</t>
  </si>
  <si>
    <t>IAS 1.138 d Disclosure</t>
  </si>
  <si>
    <t>Statement of IFRS compliance [text block]</t>
  </si>
  <si>
    <t>IAS 1.16 Disclosure</t>
  </si>
  <si>
    <t>Management conclusion on fair presentation as consequence of departure</t>
  </si>
  <si>
    <t>IAS 1.20 a Disclosure</t>
  </si>
  <si>
    <t>Explanation of departure from IFRS</t>
  </si>
  <si>
    <t>IAS 1.20 b Disclosure, IAS 1.20 c Disclosure</t>
  </si>
  <si>
    <t>Explanation of financial effect of departure from IFRS</t>
  </si>
  <si>
    <t>IAS 1.20 d Disclosure</t>
  </si>
  <si>
    <t>Explanation of nature of requirement in IFRS and conclusion why requirement is in conflict with objective of financial statements set out in Framework</t>
  </si>
  <si>
    <t>IAS 1.23 a Disclosure</t>
  </si>
  <si>
    <t>Explanation of adjustments that would be necessary to achieve fair presentation</t>
  </si>
  <si>
    <t>IAS 1.23 b Disclosure</t>
  </si>
  <si>
    <t>Disclosure of uncertainties of entity's ability to continue as going concern [text block]</t>
  </si>
  <si>
    <t>IAS 1.25 Disclosure</t>
  </si>
  <si>
    <t>Explanation of fact and basis for preparation of financial statements when not going concern basis</t>
  </si>
  <si>
    <t>Explanation of why entity not regarded as going concern</t>
  </si>
  <si>
    <t>Description of reason for using longer or shorter reporting period</t>
  </si>
  <si>
    <t>IAS 1.36 a Disclosure</t>
  </si>
  <si>
    <t>Description of fact that amounts presented in financial statements are not entirely comparable</t>
  </si>
  <si>
    <t>IAS 1.36 b Disclosure</t>
  </si>
  <si>
    <t>Disclosure of reclassifications or changes in presentation [text block]</t>
  </si>
  <si>
    <t>IAS 1.41 Disclosure</t>
  </si>
  <si>
    <t>Disclosure of reclassifications or changes in presentation [abstract]</t>
  </si>
  <si>
    <t>Disclosure of reclassifications or changes in presentation [table]</t>
  </si>
  <si>
    <t>Reclassified items [axis]</t>
  </si>
  <si>
    <t>Reclassified items [member]</t>
  </si>
  <si>
    <t>Disclosure of reclassifications or changes in presentation [line items]</t>
  </si>
  <si>
    <t>Description of nature of reclassifications or changes in presentation</t>
  </si>
  <si>
    <t>IAS 1.41 a Disclosure</t>
  </si>
  <si>
    <t>Amount of reclassifications or changes in presentation</t>
  </si>
  <si>
    <t>IAS 1.41 b Disclosure</t>
  </si>
  <si>
    <t>Description of reason for reclassifications or changes in presentation</t>
  </si>
  <si>
    <t>IAS 1.41 c Disclosure</t>
  </si>
  <si>
    <t>Description of reason why reclassification of comparative amounts is impracticable</t>
  </si>
  <si>
    <t>IAS 1.42 a Disclosure</t>
  </si>
  <si>
    <t>Description of nature of necessary adjustments to provide comparative information</t>
  </si>
  <si>
    <t>IAS 1.42 b Disclosure</t>
  </si>
  <si>
    <t>Disclosure of amounts to be recovered or settled after twelve months for classes of assets and liabilities that contain amounts to be recovered or settled both no more and more than twelve months after reporting date [text block]</t>
  </si>
  <si>
    <t>IAS 1.61 Disclosure</t>
  </si>
  <si>
    <t>Disclosure of amounts to be recovered or settled after twelve months for classes of assets and liabilities that contain amounts to be recovered or settled both no more and more than twelve months after reporting date [abstract]</t>
  </si>
  <si>
    <t>Disclosure of amounts to be recovered or settled after twelve months for classes of assets and liabilities that contain amounts to be recovered or settled both no more and more than twelve months after reporting date [table]</t>
  </si>
  <si>
    <t>Maturity [axis]</t>
  </si>
  <si>
    <t>IAS 1.61 Disclosure, IAS 17.31 b Disclosure,
IAS 17.35 a Disclosure, IAS 17.47 a Disclosure,
IAS 17.56 a Disclosure, Effective
2017-01-01 IFRS 15.120 b (i) Disclosure,
Effective 2018-01-01 IFRS 7.23B a Disclosure,
IFRS 7.42E e Disclosure, IFRS 7.B11 Exam</t>
  </si>
  <si>
    <t>Aggregated time bands [member]</t>
  </si>
  <si>
    <t>IAS 1.61 Disclosure, IAS 17.31 b Disclosure,
IAS 17.35 a Disclosure, IAS 17.47 a Disclosure,
IAS 17.56 a Disclosure, Effective
2017-01-01 IFRS 15.120 b (i) Disclosure,
Effective 2018-01-01 IFRS 7.23B a Disclosure,
IFRS 7.B11 Example, IFRS 7.B35 Example</t>
  </si>
  <si>
    <t>Not later than one year [member]</t>
  </si>
  <si>
    <t>IAS 1.61 a Disclosure, IAS 17.31 b (i) Disclosure,
IAS 17.35 a (i) Disclosure, IAS 17.47 a (i) Disclosure,
IAS 17.56 a (i) Disclosure</t>
  </si>
  <si>
    <t>Later than one year [member]</t>
  </si>
  <si>
    <t>IAS 1.61 b Disclosure, Expiry date
2018-01-01 IFRS 7.IG28 d Example</t>
  </si>
  <si>
    <t>Disclosure of amounts to be recovered or settled after twelve months for classes of assets and liabilities that contain amounts to be recovered or settled both no more and more than twelve months after reporting date [line items]</t>
  </si>
  <si>
    <t>Explanation of measurement bases used in preparing financial statements [text block]</t>
  </si>
  <si>
    <t>IAS 1.117 a Disclosure</t>
  </si>
  <si>
    <t>Explanation of management judgements in applying entity's accounting policies with significant effect on recognised amounts</t>
  </si>
  <si>
    <t>IAS 1.122 Disclosure</t>
  </si>
  <si>
    <t>Explanation of sources of estimation uncertainty with significant risk of causing material adjustment</t>
  </si>
  <si>
    <t>IAS 1.125 Disclosure, IFRIC 14.10 Disclosure</t>
  </si>
  <si>
    <t>Disclosure of assets and liabilities with significant risk of material adjustment [text block]</t>
  </si>
  <si>
    <t>IAS 1.125 Disclosure</t>
  </si>
  <si>
    <t>Disclosure of assets and liabilities with significant risk of material adjustment [abstract]</t>
  </si>
  <si>
    <t>Disclosure of assets and liabilities with significant risk of material adjustment [table]</t>
  </si>
  <si>
    <t>Assets and liabilities [axis]</t>
  </si>
  <si>
    <t>Assets and liabilities [member]</t>
  </si>
  <si>
    <t>Disclosure of assets and liabilities with significant risk of material adjustment [line items]</t>
  </si>
  <si>
    <t>Description of nature of assets with significant risk of material adjustments within next financial year</t>
  </si>
  <si>
    <t>IAS 1.125 a Disclosure</t>
  </si>
  <si>
    <t>Description of nature of liabilities with significant risk of material adjustments within next financial year</t>
  </si>
  <si>
    <t>Assets with significant risk of material adjustments within next financial year</t>
  </si>
  <si>
    <t>IAS 1.125 b Disclosure</t>
  </si>
  <si>
    <t>Liabilities with significant risk of material adjustments within next financial year</t>
  </si>
  <si>
    <t>Disclosure of objectives, policies and processes for managing capital [abstract]</t>
  </si>
  <si>
    <t>Disclosure of objectives, policies and processes for managing capital [table]</t>
  </si>
  <si>
    <t>IAS 1.136 Disclosure</t>
  </si>
  <si>
    <t>Capital requirements [axis]</t>
  </si>
  <si>
    <t>Capital requirements [member]</t>
  </si>
  <si>
    <t>Disclosure of objectives, policies and processes for managing capital [line items]</t>
  </si>
  <si>
    <t>Qualitative information about entity's objectives, policies and processes for managing capital</t>
  </si>
  <si>
    <t>IAS 1.135 a Disclosure</t>
  </si>
  <si>
    <t>Summary quantitative data about what entity manages as capital</t>
  </si>
  <si>
    <t>IAS 1.135 b Disclosure</t>
  </si>
  <si>
    <t>Description of changes in entity's objectives, policies and processes for managing capital and what entity manages as capital</t>
  </si>
  <si>
    <t>IAS 1.135 c Disclosure</t>
  </si>
  <si>
    <t>Information whether entity complied with any externally imposed capital requirements</t>
  </si>
  <si>
    <t>IAS 1.135 d Disclosure</t>
  </si>
  <si>
    <t>Information about consequences of non-compliance with externally imposed capital requirements</t>
  </si>
  <si>
    <t>IAS 1.135 e Disclosure</t>
  </si>
  <si>
    <t>Dividends recognised as distributions to owners per share</t>
  </si>
  <si>
    <t>Dividends proposed or declared before financial statements authorised for issue but not recognised as distribution to owners</t>
  </si>
  <si>
    <t>IAS 10.13 Disclosure, IAS 1.137 a Disclosure</t>
  </si>
  <si>
    <t>Dividends proposed or declared before financial statements authorised for issue but not recognised as distribution to owners per share</t>
  </si>
  <si>
    <t>IAS 1.137 a Disclosure</t>
  </si>
  <si>
    <t>Cumulative preference dividends not recognised</t>
  </si>
  <si>
    <t>IAS 1.137 b Disclosure</t>
  </si>
  <si>
    <t>Description of nature of non-cash assets held for distribution to owners declared before financial statements authorised for issue</t>
  </si>
  <si>
    <t>IFRIC 17.17 a Disclosure</t>
  </si>
  <si>
    <t>Non-cash assets declared for distribution to owners before financial statements authorised for issue</t>
  </si>
  <si>
    <t>IFRIC 17.17 b Disclosure</t>
  </si>
  <si>
    <t>Non-cash assets declared for distribution to owners before financial statements authorised for issue, at fair value</t>
  </si>
  <si>
    <t>IFRIC 17.17 c Disclosure</t>
  </si>
  <si>
    <t>Description of methods used to measure fair value of non-cash assets declared for distribution to owners before financial statements authorised for issue</t>
  </si>
  <si>
    <t>Dividends payable, non-cash assets distributions</t>
  </si>
  <si>
    <t>IFRIC 17.16 a Disclosure</t>
  </si>
  <si>
    <t>Increase (decrease) in dividends payable through change in fair value of non-cash assets held for distribution to owners</t>
  </si>
  <si>
    <t>IFRIC 17.16 b Disclosure</t>
  </si>
  <si>
    <t>Equity reclassified into financial liabilities</t>
  </si>
  <si>
    <t>IAS 1.80A Disclosure</t>
  </si>
  <si>
    <t>Financial liabilities reclassified into equity</t>
  </si>
  <si>
    <t>Description of timing and reason of reclassification between financial liabilities and equity</t>
  </si>
  <si>
    <t>[811000] Notes - Accounting policies, changes in accounting estimates and errors</t>
  </si>
  <si>
    <t>Disclosure of initial application of standards or interpretations [text block]</t>
  </si>
  <si>
    <t>IAS 8.28 Disclosure</t>
  </si>
  <si>
    <t>Disclosure of initial application of standards or interpretations [abstract]</t>
  </si>
  <si>
    <t>Disclosure of initial application of standards or interpretations [table]</t>
  </si>
  <si>
    <t>Initially applied IFRSs [axis]</t>
  </si>
  <si>
    <t>Initially applied IFRSs [member]</t>
  </si>
  <si>
    <t>Disclosure of initial application of standards or interpretations [line items]</t>
  </si>
  <si>
    <t>Title of initially applied IFRS</t>
  </si>
  <si>
    <t>IAS 8.28 a Disclosure</t>
  </si>
  <si>
    <t>Description whether change in accounting policy is made in accordance with transitional provisions of initially applied IFRS</t>
  </si>
  <si>
    <t>IAS 8.28 b Disclosure</t>
  </si>
  <si>
    <t>Description of nature of change in accounting policy</t>
  </si>
  <si>
    <t>IAS 8.28 c Disclosure</t>
  </si>
  <si>
    <t>Description of transitional provisions of initially applied IFRS</t>
  </si>
  <si>
    <t>IAS 8.28 d Disclosure</t>
  </si>
  <si>
    <t>Description of transitional provisions of initially applied IFRS that might have effect on future periods</t>
  </si>
  <si>
    <t>IAS 8.28 e Disclosure</t>
  </si>
  <si>
    <t>Disclosure of voluntary change in accounting policy [text block]</t>
  </si>
  <si>
    <t>IAS 8.29 Disclosure</t>
  </si>
  <si>
    <t>Disclosure of voluntary change in accounting policy [abstract]</t>
  </si>
  <si>
    <t>Disclosure of voluntary change in accounting policy [table]</t>
  </si>
  <si>
    <t>Voluntary changes in accounting policy [axis]</t>
  </si>
  <si>
    <t>Voluntary changes in accounting policy [member]</t>
  </si>
  <si>
    <t>Disclosure of voluntary change in accounting policy [line items]</t>
  </si>
  <si>
    <t>Description of nature of voluntary change in accounting policy</t>
  </si>
  <si>
    <t>IAS 8.29 a Disclosure</t>
  </si>
  <si>
    <t>Description of reasons why applying new accounting policy provides reliable and more relevant information</t>
  </si>
  <si>
    <t>IAS 8.29 b Disclosure</t>
  </si>
  <si>
    <t>Explanation of new standards or interpretations not applied</t>
  </si>
  <si>
    <t>IAS 8.30 a Disclosure</t>
  </si>
  <si>
    <t>Disclosure of expected impact of initial application of new standards or interpretations [text block]</t>
  </si>
  <si>
    <t>IAS 8.30 b Disclosure</t>
  </si>
  <si>
    <t>Disclosure of expected impact of initial application of new standards or interpretations [abstract]</t>
  </si>
  <si>
    <t>Disclosure of expected impact of initial application of new standards or interpretations [table]</t>
  </si>
  <si>
    <t>New IFRSs [axis]</t>
  </si>
  <si>
    <t>New IFRSs [member]</t>
  </si>
  <si>
    <t>Disclosure of expected impact of initial application of new standards or interpretations [line items]</t>
  </si>
  <si>
    <t>Title of new IFRS</t>
  </si>
  <si>
    <t>IAS 8.31 a Example</t>
  </si>
  <si>
    <t>Description of nature of impending change in accounting policy</t>
  </si>
  <si>
    <t>IAS 8.31 b Example</t>
  </si>
  <si>
    <t>Date by which application of new IFRS is required</t>
  </si>
  <si>
    <t>IAS 8.31 c Example</t>
  </si>
  <si>
    <t>Date as at which entity plans to apply new IFRS initially</t>
  </si>
  <si>
    <t>IAS 8.31 d Example</t>
  </si>
  <si>
    <t>Discussion of impact that initial application of new IFRS is expected to have on financial statements</t>
  </si>
  <si>
    <t>IAS 8.31 e (i) Example</t>
  </si>
  <si>
    <t>Description of fact that impact of initial application of new IFRS is not known or reasonably estimable</t>
  </si>
  <si>
    <t>IAS 8.31 e (ii) Example</t>
  </si>
  <si>
    <t>Explanation of reason why it is impracticable to determine amounts of adjustments related to change in accounting policy</t>
  </si>
  <si>
    <t>IAS 8.28 h Disclosure, IAS 8.29 e Disclosure</t>
  </si>
  <si>
    <t>Disclosure of changes in accounting estimates [text block]</t>
  </si>
  <si>
    <t>IAS 8.39 Disclosure</t>
  </si>
  <si>
    <t>Disclosure of changes in accounting estimates [abstract]</t>
  </si>
  <si>
    <t>Disclosure of changes in accounting estimates [table]</t>
  </si>
  <si>
    <t>Accounting estimates [axis]</t>
  </si>
  <si>
    <t>Accounting estimates [member]</t>
  </si>
  <si>
    <t>Disclosure of changes in accounting estimates [line items]</t>
  </si>
  <si>
    <t>Description of nature of change in accounting estimate [text block]</t>
  </si>
  <si>
    <t>Increase (decrease) in accounting estimate</t>
  </si>
  <si>
    <t>Description of fact that amount of change in accounting estimate is impracticable [text block]</t>
  </si>
  <si>
    <t>IAS 8.40 Disclosure</t>
  </si>
  <si>
    <t>Description of nature of accounting errors in prior periods [text block]</t>
  </si>
  <si>
    <t>IAS 8.49 a Disclosure</t>
  </si>
  <si>
    <t>Explanation of reason why it is impracticable to determine amounts for correction related to prior period errors</t>
  </si>
  <si>
    <t>IAS 8.49 d Disclosure</t>
  </si>
  <si>
    <t>[813000] Notes - Interim financial reporting</t>
  </si>
  <si>
    <t>Disclosure of interim financial reporting [text block]</t>
  </si>
  <si>
    <t>IAS 34 - Content of an interim financial
report Disclosure</t>
  </si>
  <si>
    <t>Description of significant events and transactions</t>
  </si>
  <si>
    <t>IAS 34.15 Disclosure</t>
  </si>
  <si>
    <t>Description of cross-reference to disclosures presented outside interim financial statements</t>
  </si>
  <si>
    <t>Effective 2016-01-01 IAS 34.16A Disclosure</t>
  </si>
  <si>
    <t>Description of accounting policies and methods of computation followed in interim financial statements [text block]</t>
  </si>
  <si>
    <t>IAS 34.16A a Disclosure</t>
  </si>
  <si>
    <t>Explanation of seasonality or cyclicality of interim operations</t>
  </si>
  <si>
    <t>IAS 34.16A b Disclosure</t>
  </si>
  <si>
    <t>Explanation of nature and amount of items affecting assets, liabilities, equity, net income or cash flows that are unusual because of their nature size or incidence</t>
  </si>
  <si>
    <t>IAS 34.16A c Disclosure</t>
  </si>
  <si>
    <t>Explanation of nature and amount of changes in estimates of amounts reported in prior interim periods or prior financial years</t>
  </si>
  <si>
    <t>IAS 34.16A d Disclosure</t>
  </si>
  <si>
    <t>Explanation of issues, repurchases and repayments of debt and equity securities</t>
  </si>
  <si>
    <t>IAS 34.16A e Disclosure</t>
  </si>
  <si>
    <t>Dividends paid, ordinary shares</t>
  </si>
  <si>
    <t>IAS 34.16A f Disclosure</t>
  </si>
  <si>
    <t>Dividends paid, other shares</t>
  </si>
  <si>
    <t>Dividends paid, ordinary shares per share</t>
  </si>
  <si>
    <t>Dividends paid, other shares per share</t>
  </si>
  <si>
    <t>Explanation of events after interim period that have not been reflected</t>
  </si>
  <si>
    <t>IAS 34.16A h Disclosure</t>
  </si>
  <si>
    <t>Explanation of effect of changes in composition of entity during interim period</t>
  </si>
  <si>
    <t>IAS 34.16A i Disclosure</t>
  </si>
  <si>
    <t>Description of compliance with IFRSs if applied for interim financial report</t>
  </si>
  <si>
    <t>IAS 34.19 Disclosure</t>
  </si>
  <si>
    <t>Description of nature and amount of change in estimate during final interim period</t>
  </si>
  <si>
    <t>IAS 34.26 Disclosure</t>
  </si>
  <si>
    <t>[815000] Notes - Events after reporting period</t>
  </si>
  <si>
    <t>Explanation of body of authorisation</t>
  </si>
  <si>
    <t>IAS 10.17 Disclosure</t>
  </si>
  <si>
    <t>Date of authorisation for issue of financial statements</t>
  </si>
  <si>
    <t>Explanation of fact that entity's owners or others have power to amend financial statements after issue</t>
  </si>
  <si>
    <t>Disclosure of non-adjusting events after reporting period [text block]</t>
  </si>
  <si>
    <t>IAS 10.21 Disclosure</t>
  </si>
  <si>
    <t>Disclosure of non-adjusting events after reporting period [abstract]</t>
  </si>
  <si>
    <t>Disclosure of non-adjusting events after reporting period [table]</t>
  </si>
  <si>
    <t>Non-adjusting events after reporting period [axis]</t>
  </si>
  <si>
    <t>Non-adjusting events after reporting period [member]</t>
  </si>
  <si>
    <t>Major business combination [member]</t>
  </si>
  <si>
    <t>IAS 10.22 a Example</t>
  </si>
  <si>
    <t>Disposal of major subsidiary [member]</t>
  </si>
  <si>
    <t>Announcement of plan to discontinue operation [member]</t>
  </si>
  <si>
    <t>IAS 10.22 b Example</t>
  </si>
  <si>
    <t>Major purchases of assets [member]</t>
  </si>
  <si>
    <t>IAS 10.22 c Example</t>
  </si>
  <si>
    <t>Classification of assets as held for sale [member]</t>
  </si>
  <si>
    <t>Other disposals of assets [member]</t>
  </si>
  <si>
    <t>Expropriation of major assets by government [member]</t>
  </si>
  <si>
    <t>Destruction of major production plant [member]</t>
  </si>
  <si>
    <t>IAS 10.22 d Example</t>
  </si>
  <si>
    <t>Announcing or commencing implementation of major restructuring [member]</t>
  </si>
  <si>
    <t>IAS 10.22 e Example</t>
  </si>
  <si>
    <t>Major ordinary share transactions [member]</t>
  </si>
  <si>
    <t>IAS 10.22 f Example</t>
  </si>
  <si>
    <t>Potential ordinary share transactions [member]</t>
  </si>
  <si>
    <t>Abnormally large changes in asset prices or foreign exchange rates [member]</t>
  </si>
  <si>
    <t>IAS 10.22 g Example</t>
  </si>
  <si>
    <t>Changes in tax rates or tax laws enacted or announced [member]</t>
  </si>
  <si>
    <t>IAS 10.22 h Example</t>
  </si>
  <si>
    <t>Entering into significant commitments or contingent liabilities [member]</t>
  </si>
  <si>
    <t>IAS 10.22 i Example</t>
  </si>
  <si>
    <t>Commencement of major litigation [member]</t>
  </si>
  <si>
    <t>IAS 10.22 j Example</t>
  </si>
  <si>
    <t>Disclosure of non-adjusting events after reporting period [line items]</t>
  </si>
  <si>
    <t>Description of nature of non-adjusting event after reporting period</t>
  </si>
  <si>
    <t>IAS 10.21 a Disclosure</t>
  </si>
  <si>
    <t>Explanation of financial effect of non-adjusting event after reporting period [text block]</t>
  </si>
  <si>
    <t>IAS 10.21 b Disclosure</t>
  </si>
  <si>
    <t>[816000] Notes - Hyperinflationary reporting</t>
  </si>
  <si>
    <t>Disclosure of hyperinflationary reporting [text block]</t>
  </si>
  <si>
    <t>IAS 29 - Disclosures Disclosure</t>
  </si>
  <si>
    <t>Explanation of fact that financial statements and corresponding figures for previous periods have been restated for changes in general purchasing power of functional currency</t>
  </si>
  <si>
    <t>IAS 29.39 a Disclosure</t>
  </si>
  <si>
    <t>Description of bases of financial statements that have been restated for changes in general purchasing power of functional currency</t>
  </si>
  <si>
    <t>IAS 29.39 b Disclosure</t>
  </si>
  <si>
    <t>Description of identity of price index</t>
  </si>
  <si>
    <t>IAS 29.39 c Disclosure</t>
  </si>
  <si>
    <t>Level of price index</t>
  </si>
  <si>
    <t>X.XX instant</t>
  </si>
  <si>
    <t>Price index movements</t>
  </si>
  <si>
    <t>[817000] Notes - Business combinations</t>
  </si>
  <si>
    <t>Description of nature and financial effect of business combinations during period</t>
  </si>
  <si>
    <t>IFRS 3.59 a Disclosure</t>
  </si>
  <si>
    <t>Description of nature and financial effect of business combinations after reporting period before statements authorised for issue</t>
  </si>
  <si>
    <t>IFRS 3.59 b Disclosure</t>
  </si>
  <si>
    <t>Explanation of financial effect of adjustments related to business combinations</t>
  </si>
  <si>
    <t>IFRS 3.61 Disclosure</t>
  </si>
  <si>
    <t>Additional information about nature and financial effect of business combination</t>
  </si>
  <si>
    <t>IFRS 3.63 Disclosure</t>
  </si>
  <si>
    <t>Disclosure of detailed information about business combinations [text block]</t>
  </si>
  <si>
    <t>IFRS 3 - Disclosures application of paragraphs 59
and 61 Disclosure</t>
  </si>
  <si>
    <t>Disclosure of detailed information about business combination [abstract]</t>
  </si>
  <si>
    <t>Disclosure of detailed information about business combination [table]</t>
  </si>
  <si>
    <t>IFRS 3.B64 Disclosure</t>
  </si>
  <si>
    <t>Business combinations [axis]</t>
  </si>
  <si>
    <t>Entity's total for business combinations [member]</t>
  </si>
  <si>
    <t>IFRS 3.B64 Disclosure, IFRS 3.B67 Disclosure</t>
  </si>
  <si>
    <t>Business combinations [member]</t>
  </si>
  <si>
    <t>Aggregated individually immaterial business combinations [member]</t>
  </si>
  <si>
    <t>IFRS 3.B65 Disclosure</t>
  </si>
  <si>
    <t>Disclosure of detailed information about business combination [line items]</t>
  </si>
  <si>
    <t>Name of acquiree</t>
  </si>
  <si>
    <t>IFRS 3.B64 a Disclosure</t>
  </si>
  <si>
    <t>Description of acquiree</t>
  </si>
  <si>
    <t>Date of acquisition</t>
  </si>
  <si>
    <t>IFRS 3.B64 b Disclosure</t>
  </si>
  <si>
    <t>Percentage of voting equity interests acquired</t>
  </si>
  <si>
    <t>IFRS 3.B64 c Disclosure</t>
  </si>
  <si>
    <t>Description of primary reasons for business combination</t>
  </si>
  <si>
    <t>IFRS 3.B64 d Disclosure</t>
  </si>
  <si>
    <t>Description of how acquirer obtained control of acquiree</t>
  </si>
  <si>
    <t>Description of factors that make up goodwill recognised</t>
  </si>
  <si>
    <t>IFRS 3.B64 e Disclosure</t>
  </si>
  <si>
    <t>Acquisition-date fair value of total consideration transferred [abstract]</t>
  </si>
  <si>
    <t>Cash transferred</t>
  </si>
  <si>
    <t>IFRS 3.B64 f (i) Disclosure</t>
  </si>
  <si>
    <t>Other tangible or intangible assets transferred</t>
  </si>
  <si>
    <t>IFRS 3.B64 f (ii) Disclosure</t>
  </si>
  <si>
    <t>Liabilities incurred</t>
  </si>
  <si>
    <t>IFRS 3.B64 f (iii) Disclosure</t>
  </si>
  <si>
    <t>Equity interests of acquirer</t>
  </si>
  <si>
    <t>IFRS 3.B64 f (iv) Disclosure</t>
  </si>
  <si>
    <t>Number of instruments or interests issued or issuable</t>
  </si>
  <si>
    <t>Description of method of measuring fair value of instruments or interests</t>
  </si>
  <si>
    <t>Total consideration transferred, acquisition-date fair value</t>
  </si>
  <si>
    <t>IFRS 3.B64 f Disclosure</t>
  </si>
  <si>
    <t>Contingent consideration arrangements and indemnification assets recognised as of acquisition date</t>
  </si>
  <si>
    <t>IFRS 3.B64 g (i) Disclosure</t>
  </si>
  <si>
    <t>Description of arrangement for contingent consideration arrangements and indemnification assets</t>
  </si>
  <si>
    <t>IFRS 3.B64 g (ii) Disclosure</t>
  </si>
  <si>
    <t>Description of basis for determining amount of payment for contingent consideration arrangements and indemnification assets</t>
  </si>
  <si>
    <t>Description of estimate of range of undiscounted outcomes from contingent consideration arrangements and indemnification assets</t>
  </si>
  <si>
    <t>IFRS 3.B64 g (iii) Disclosure</t>
  </si>
  <si>
    <t>Description of explanation of fact and reasons why range of outcomes from contingent consideration arrangements and indemnification assets cannot be estimated</t>
  </si>
  <si>
    <t>Explanation of fact that maximum amount of payment for contingent consideration arrangements and indemnification assets is unlimited</t>
  </si>
  <si>
    <t>Amounts recognised as of acquisition date for each major class of assets acquired and liabilities assumed [abstract]</t>
  </si>
  <si>
    <t>Financial assets recognised as of acquisition date</t>
  </si>
  <si>
    <t>IFRS 3.B64 i Example, IFRS 3.IE72 Example</t>
  </si>
  <si>
    <t>Inventory recognised as of acquisition date</t>
  </si>
  <si>
    <t>Property, plant and equipment recognised as of acquisition date</t>
  </si>
  <si>
    <t>Identifiable intangible assets recognised as of acquisition date</t>
  </si>
  <si>
    <t>Financial liabilities recognised as of acquisition date</t>
  </si>
  <si>
    <t>Contingent liabilities recognised as of acquisition date</t>
  </si>
  <si>
    <t>Net identifiable assets acquired (liabilities assumed)</t>
  </si>
  <si>
    <t>Additional disclosures for amounts recognised as of acquisition date for each major class of assets acquired and liabilities assumed [abstract]</t>
  </si>
  <si>
    <t>Non-current assets recognised as of acquisition date</t>
  </si>
  <si>
    <t>IFRS 3.B64 i Common practice</t>
  </si>
  <si>
    <t>Current assets recognised as of acquisition date</t>
  </si>
  <si>
    <t>Non-current liabilities recognised as of acquisition date</t>
  </si>
  <si>
    <t>Current liabilities recognised as of acquisition date</t>
  </si>
  <si>
    <t>Trade and other payables recognised as of acquisition date</t>
  </si>
  <si>
    <t>Deferred tax assets recognised as of acquisition date</t>
  </si>
  <si>
    <t>Deferred tax liabilities recognised as of acquisition date</t>
  </si>
  <si>
    <t>Borrowings recognised as of acquisition date</t>
  </si>
  <si>
    <t>Goodwill expected to be deductible for tax purposes</t>
  </si>
  <si>
    <t>IFRS 3.B64 k Disclosure</t>
  </si>
  <si>
    <t>Gain recognised in bargain purchase transaction</t>
  </si>
  <si>
    <t>IFRS 3.B64 n (i) Disclosure</t>
  </si>
  <si>
    <t>Description of line item in statement of comprehensive income in which gain in bargain purchase transaction is recognised</t>
  </si>
  <si>
    <t>Description of reasons why bargain purchase transaction resulted in gain</t>
  </si>
  <si>
    <t>IFRS 3.B64 n (ii) Disclosure</t>
  </si>
  <si>
    <t>Non-controlling interest in acquiree recognised at acquisition date</t>
  </si>
  <si>
    <t>Description of measurement basis for non-controlling interest in acquiree recognised at acquisition date</t>
  </si>
  <si>
    <t>Description of valuation techniques and significant inputs used to measure non-controlling interest in acquiree measured at fair value</t>
  </si>
  <si>
    <t>Acquisition-date fair value of equity interest in acquiree held by acquirer immediately before acquisition date</t>
  </si>
  <si>
    <t>Gain (loss) recognised as result of remeasuring to fair value equity interest in acquiree held by acquirer before business combination</t>
  </si>
  <si>
    <t>Description of line item of statement of comprehensive income in which gain or loss as result of remeasuring to fair value equity interest is recognised</t>
  </si>
  <si>
    <t>Revenue of acquiree since acquisition date</t>
  </si>
  <si>
    <t>Profit (loss) of acquiree since acquisition date</t>
  </si>
  <si>
    <t>Revenue of combined entity as if combination occurred at beginning of period</t>
  </si>
  <si>
    <t>Profit (loss) of combined entity as if combination occurred at beginning of period</t>
  </si>
  <si>
    <t>Explanation of fact and explanation of why disclosure of information on revenues and profit or loss is impracticable</t>
  </si>
  <si>
    <t>IFRS 3.B64 q Disclosure</t>
  </si>
  <si>
    <t>Description of reasons why initial accounting for business combination is incomplete</t>
  </si>
  <si>
    <t>IFRS 3.B67 a (i) Disclosure</t>
  </si>
  <si>
    <t>Description of assets, liabilities, equity interests or items of consideration for which initial accounting is incomplete</t>
  </si>
  <si>
    <t>IFRS 3.B67 a (ii) Disclosure</t>
  </si>
  <si>
    <t>Description of nature of any measurement period adjustments recognised for particular assets, liabilities, non-controlling interests or items of consideration</t>
  </si>
  <si>
    <t>IFRS 3.B67 a (iii) Disclosure</t>
  </si>
  <si>
    <t>Measurement period adjustments recognised for particular assets, liabilities, noncontrolling interests or items of consideration</t>
  </si>
  <si>
    <t>Increase (decrease) in contingent consideration asset (liability)</t>
  </si>
  <si>
    <t>IFRS 3.B67 b (i) Disclosure</t>
  </si>
  <si>
    <t>Explanation of any changes in recognised amounts of contingent consideration</t>
  </si>
  <si>
    <t>Explanation of any changes in range of undiscounted outcomes and reasons for those changes for contingent consideration</t>
  </si>
  <si>
    <t>IFRS 3.B67 b (ii) Disclosure</t>
  </si>
  <si>
    <t>Description of valuation techniques and key model inputs used to measure contingent consideration</t>
  </si>
  <si>
    <t>IFRS 3.B67 b (iii) Disclosure</t>
  </si>
  <si>
    <t>Gain (loss) that relates to identifiable assets acquired or liabilities assumed in business combination and is of such size, nature or incidence that disclosure is relevant to understanding combined entity's financial statements</t>
  </si>
  <si>
    <t>IFRS 3.B67 e Disclosure</t>
  </si>
  <si>
    <t>Explanation of gain or loss that relates to identifiable assets acquired or liabilities assumed in business combination and is of such size, nature or incidence that disclosure is relevant to understanding combined entity's financial statements</t>
  </si>
  <si>
    <t>Disclosure of reconciliation of changes in goodwill [text block]</t>
  </si>
  <si>
    <t>IFRS 3.B67 d Disclosure</t>
  </si>
  <si>
    <t>Disclosure of reconciliation of changes in goodwill [abstract]</t>
  </si>
  <si>
    <t>Disclosure of reconciliation of changes in goodwill [table]</t>
  </si>
  <si>
    <t>Carrying amount, accumulated depreciation, amortisation and impairment and gross carrying amount [axis]</t>
  </si>
  <si>
    <t>IAS 16.73 d Disclosure, IAS 16.73 e Disclosure,
IAS 17.32 Disclosure, IAS 38.118 c Disclosure,
IAS 38.118 e Disclosure, IAS 40.76 Disclosure,
IAS 40.79 c Disclosure, IAS 40.79 d Disclosure,
IAS 41.50 Disclosure, IAS 41.54 f Disclosure,
IFRS 3.B67 d Disclosure, Effective
2018-01-01 IFRS 7.35H Disclosure, Effective
2018-01-01 IFRS 7.35I Disclosure, Expiry date
2018-01-01 IFRS 7.IG29 Common practice</t>
  </si>
  <si>
    <t>Carrying amount [member]</t>
  </si>
  <si>
    <t>IAS 16.73 e Disclosure, IAS 17.32 Disclosure,
IAS 38.118 e Disclosure, IAS 40.76 Disclosure,
IAS 40.79 d Disclosure, IAS 41.50 Disclosure,
IFRS 3.B67 d Disclosure, Effective
2018-01-01 IFRS 7.35H Disclosure, Effective
2018-01-01 IFRS 7.35I Disclosure, Expiry date
2018-01-01 IFRS 7.IG29 a Example</t>
  </si>
  <si>
    <t>Gross carrying amount [member]</t>
  </si>
  <si>
    <t>IAS 16.73 d Disclosure, IAS 17.32 Disclosure,
IAS 38.118 c Disclosure, IAS 40.79 c Disclosure,
IAS 41.54 f Disclosure, IFRS 3.B67 d Disclosure,
Effective 2018-01-01 IFRS 7.35I Disclosure, Effective
2018-01-01 IFRS 7.35M Disclosure, Effective
2018-01-01 IFRS 7.35N Example, Expiry date
2018-01-01 IFRS 7.IG29 Common practice</t>
  </si>
  <si>
    <t>Accumulated impairment [member]</t>
  </si>
  <si>
    <t>IAS 16.73 d Common practice, IAS 17.32 Common
practice, IAS 38.118 c Common practice,
IAS 40.79 c Common practice, IAS 41.54 f Common
practice, IFRS 3.B67 d Disclosure, Effective
2018-01-01 IFRS 7.35H Disclosure, Effective
2018-01-01 IFRS 7.35N Example, Expiry date
2018-01-01 IFRS 7.IG29 b Example</t>
  </si>
  <si>
    <t>Disclosure of reconciliation of changes in goodwill [line items]</t>
  </si>
  <si>
    <t>Reconciliation of changes in goodwill [abstract]</t>
  </si>
  <si>
    <t>Goodwill at beginning of period</t>
  </si>
  <si>
    <t>Changes in goodwill [abstract]</t>
  </si>
  <si>
    <t>Additional recognition, goodwill</t>
  </si>
  <si>
    <t>IFRS 3.B67 d (ii) Disclosure</t>
  </si>
  <si>
    <t>Subsequent recognition of deferred tax assets, goodwill</t>
  </si>
  <si>
    <t>IFRS 3.B67 d (iii) Disclosure</t>
  </si>
  <si>
    <t>Decrease through classified as held for sale, goodwill</t>
  </si>
  <si>
    <t>IFRS 3.B67 d (iv) Disclosure</t>
  </si>
  <si>
    <t>Goodwill derecognised without having previously been included in disposal group classified as held for sale</t>
  </si>
  <si>
    <t>Impairment loss recognised in profit or loss, goodwill</t>
  </si>
  <si>
    <t>IFRS 3.B67 d (v) Disclosure</t>
  </si>
  <si>
    <t>Increase (decrease) through net exchange differences, goodwill</t>
  </si>
  <si>
    <t>IFRS 3.B67 d (vi) Disclosure</t>
  </si>
  <si>
    <t>Increase (decrease) through other changes, goodwill</t>
  </si>
  <si>
    <t>IFRS 3.B67 d (vii) Disclosure</t>
  </si>
  <si>
    <t>Total increase (decrease) in goodwill</t>
  </si>
  <si>
    <t>Goodwill at end of period</t>
  </si>
  <si>
    <t>Disclosure of transactions recognised separately from acquisition of assets and assumption of liabilities in business combination [text block]</t>
  </si>
  <si>
    <t>IFRS 3.B64 l Disclosure</t>
  </si>
  <si>
    <t>Disclosure of transactions recognised separately from acquisition of assets and assumption of liabilities in business combination [abstract]</t>
  </si>
  <si>
    <t>Disclosure of transactions recognised separately from acquisition of assets and assumption of liabilities in business combination [table]</t>
  </si>
  <si>
    <t>Transactions recognised separately from acquisition of assets and assumption of liabilities in business combination [axis]</t>
  </si>
  <si>
    <t>Transactions recognised separately from acquisition of assets and assumption of liabilities in business combination [member]</t>
  </si>
  <si>
    <t>Disclosure of transactions recognised separately from acquisition of assets and assumption of liabilities in business combination [line items]</t>
  </si>
  <si>
    <t>Description of transaction recognised separately from acquisition of assets and assumption of liabilities in business combination</t>
  </si>
  <si>
    <t>IFRS 3.B64 l (i) Disclosure, IFRS 3.B64 l Disclosure,
IFRS 3.B64 m Disclosure</t>
  </si>
  <si>
    <t>Description of accounting for transaction recognised separately from acquisition of assets and assumption of liabilities in business combination</t>
  </si>
  <si>
    <t>IFRS 3.B64 l (ii) Disclosure</t>
  </si>
  <si>
    <t>Amounts recognised for transaction recognised separately from acquisition of assets and assumption of liabilities in business combination</t>
  </si>
  <si>
    <t>IFRS 3.B64 l (iii) Disclosure</t>
  </si>
  <si>
    <t>Acquisition-related costs for transaction recognised separately from acquisition of assets and assumption of liabilities in business combination</t>
  </si>
  <si>
    <t>IFRS 3.B64 m Disclosure</t>
  </si>
  <si>
    <t>Acquisition-related costs recognised as expense for transaction recognised separately from acquisition of assets and assumption of liabilities in business combination</t>
  </si>
  <si>
    <t>Issue costs not recognised as expense for transaction recognised separately from acquisition of assets and assumption of liabilities in business combination</t>
  </si>
  <si>
    <t>Description of line items in financial statements for amounts recognised for transaction recognised separately from acquisition of assets and assumption of liabilities in business combination</t>
  </si>
  <si>
    <t>Description of line items in statement of comprehensive income for amounts of acquisition-related costs recognised as expense for transaction recognised separately from acquisition of assets and assumption of liabilities in business combination</t>
  </si>
  <si>
    <t>Method used to determine settlement amount for pre-existing relationship for transaction recognised separately from acquisition of assets and assumption of liabilities in business combination</t>
  </si>
  <si>
    <t>IFRS 3.B64 l (iv) Disclosure</t>
  </si>
  <si>
    <t>Description of how issue costs not recognised as expense were recognised for transaction recognised separately from acquisition of assets and assumption of liabilities in business combination</t>
  </si>
  <si>
    <t>Disclosure of acquired receivables [text block]</t>
  </si>
  <si>
    <t>IFRS 3.B64 h Disclosure</t>
  </si>
  <si>
    <t>Disclosure of acquired receivables [abstract]</t>
  </si>
  <si>
    <t>Disclosure of acquired receivables [table]</t>
  </si>
  <si>
    <t>Classes of acquired receivables [axis]</t>
  </si>
  <si>
    <t>Classes of acquired receivables [member]</t>
  </si>
  <si>
    <t>Loans acquired in business combination [member]</t>
  </si>
  <si>
    <t>IFRS 3.B64 h Example</t>
  </si>
  <si>
    <t>Direct finance leases acquired in business combination [member]</t>
  </si>
  <si>
    <t>Disclosure of acquired receivables [line items]</t>
  </si>
  <si>
    <t>Fair value of acquired receivables</t>
  </si>
  <si>
    <t>IFRS 3.B64 h (i) Disclosure</t>
  </si>
  <si>
    <t>Gross contractual amounts receivable for acquired receivables</t>
  </si>
  <si>
    <t>IFRS 3.B64 h (ii) Disclosure</t>
  </si>
  <si>
    <t>Best estimate at acquisition date of contractual cash flows not expected to be collected for acquired receivables</t>
  </si>
  <si>
    <t>IFRS 3.B64 h (iii) Disclosure</t>
  </si>
  <si>
    <t>Disclosure of contingent liabilities in business combination [text block]</t>
  </si>
  <si>
    <t>IFRS 3.B64 j Disclosure</t>
  </si>
  <si>
    <t>Disclosure of contingent liabilities in business combination [abstract]</t>
  </si>
  <si>
    <t>Disclosure of contingent liabilities in business combination [table]</t>
  </si>
  <si>
    <t>IFRS 3.B64 j Disclosure, IFRS 3.B67 c Disclosure</t>
  </si>
  <si>
    <t>Classes of contingent liabilities [axis]</t>
  </si>
  <si>
    <t>IAS 37.86 Disclosure, IFRS 3.B67 c Disclosure</t>
  </si>
  <si>
    <t>Contingent liabilities [member]</t>
  </si>
  <si>
    <t>IAS 37.88 Disclosure, IFRS 3.B67 c Disclosure</t>
  </si>
  <si>
    <t>Warranty contingent liability [member]</t>
  </si>
  <si>
    <t>IAS 37.88 Example</t>
  </si>
  <si>
    <t>Restructuring contingent liability [member]</t>
  </si>
  <si>
    <t>Legal proceedings contingent liability [member]</t>
  </si>
  <si>
    <t>Onerous contracts contingent liability [member]</t>
  </si>
  <si>
    <t>Contingent liability for decommissioning, restoration and rehabilitation costs [member]</t>
  </si>
  <si>
    <t>Contingent liabilities related to joint ventures [member]</t>
  </si>
  <si>
    <t>Share of contingent liabilities of associates [member]</t>
  </si>
  <si>
    <t>Other contingent liabilities [member]</t>
  </si>
  <si>
    <t>Items of contingent liabilities [axis]</t>
  </si>
  <si>
    <t>Items of contingent liabilities [member]</t>
  </si>
  <si>
    <t>Disclosure of contingent liabilities in business combination [line items]</t>
  </si>
  <si>
    <t>Description of nature of obligation, contingent liabilities in business combination</t>
  </si>
  <si>
    <t>IFRS 3.B64 j (i) Disclosure, IFRS 3.B64 j Disclosure,
IFRS 3.B67 c Disclosure</t>
  </si>
  <si>
    <t>Description of expected timing of outflows, contingent liabilities in business combination</t>
  </si>
  <si>
    <t>Indication of uncertainties of amount or timing of outflows, contingent liabilities in business combination</t>
  </si>
  <si>
    <t>IFRS 3.B64 j Disclosure, IFRS 3.B64 j (i) Disclosure,
IFRS 3.B67 c Disclosure</t>
  </si>
  <si>
    <t>Description of major assumptions made concerning future events, contingent liabilities in business combination</t>
  </si>
  <si>
    <t>Expected reimbursement, contingent liabilities in business combination</t>
  </si>
  <si>
    <t>Asset recognised for expected reimbursement, contingent liabilities in business combination</t>
  </si>
  <si>
    <t>Explanation of estimated financial effect, contingent liabilities in business combination</t>
  </si>
  <si>
    <t>IFRS 3.B64 j (i) Disclosure</t>
  </si>
  <si>
    <t>Estimated financial effect, contingent liabilities in business combination</t>
  </si>
  <si>
    <t>X instant</t>
  </si>
  <si>
    <t>Explanation of possibility of reimbursement, contingent liabilities in business combination</t>
  </si>
  <si>
    <t>Description of reasons why liability cannot be measured reliably</t>
  </si>
  <si>
    <t>IFRS 3.B64 j (ii) Disclosure</t>
  </si>
  <si>
    <t>Reconciliation of changes in contingent liabilities recognised in business combination [abstract]</t>
  </si>
  <si>
    <t>Contingent liabilities recognised in business combination at beginning of period</t>
  </si>
  <si>
    <t>IFRS 3.B67 c Disclosure</t>
  </si>
  <si>
    <t>Changes in contingent liabilities recognised in business combination [abstract]</t>
  </si>
  <si>
    <t>New liabilities, contingent liabilities recognised in business combination</t>
  </si>
  <si>
    <t>IFRS 3.B67 c Common practice</t>
  </si>
  <si>
    <t>Increase in existing liabilities, contingent liabilities recognised in business combination</t>
  </si>
  <si>
    <t>Total additional liabilities, contingent liabilities recognised in business combination</t>
  </si>
  <si>
    <t>Settled liabilities, contingent liabilities recognised in business combination</t>
  </si>
  <si>
    <t>Reversed unsettled liabilities, contingent liabilities recognised in business combination</t>
  </si>
  <si>
    <t>Increase through adjustments arising from passage of time, contingent liabilities recognised in business combination</t>
  </si>
  <si>
    <t>Increase (decrease) through change in discount rate, contingent liabilities recognised in business combination</t>
  </si>
  <si>
    <t>Total increase (decrease) in contingent liabilities recognised in business combination</t>
  </si>
  <si>
    <t>Contingent liabilities recognised in business combination at end of period</t>
  </si>
  <si>
    <t>Explanation of which disclosures could not be made and reasons why they cannot be made if initial accounting for business combination is incomplete at time financial statements are authorised for issue</t>
  </si>
  <si>
    <t>IFRS 3.B66 Disclosure</t>
  </si>
  <si>
    <t>[818000] Notes - Related party</t>
  </si>
  <si>
    <t>Name of most senior parent entity producing publicly available financial statements</t>
  </si>
  <si>
    <t>IAS 24.13 Disclosure</t>
  </si>
  <si>
    <t>Explanation of relationships between parent and subsidiaries</t>
  </si>
  <si>
    <t>Key management personnel compensation, short-term employee benefits</t>
  </si>
  <si>
    <t>IAS 24.17 a Disclosure</t>
  </si>
  <si>
    <t>Key management personnel compensation, post-employment benefits</t>
  </si>
  <si>
    <t>IAS 24.17 b Disclosure</t>
  </si>
  <si>
    <t>Key management personnel compensation, other long-term employee benefits</t>
  </si>
  <si>
    <t>IAS 24.17 c Disclosure</t>
  </si>
  <si>
    <t>Key management personnel compensation, termination benefits</t>
  </si>
  <si>
    <t>IAS 24.17 d Disclosure</t>
  </si>
  <si>
    <t>Key management personnel compensation, share-based payment</t>
  </si>
  <si>
    <t>IAS 24.17 e Disclosure</t>
  </si>
  <si>
    <t>Key management personnel compensation</t>
  </si>
  <si>
    <t>IAS 24.17 Disclosure</t>
  </si>
  <si>
    <t>Disclosure of transactions between related parties [text block]</t>
  </si>
  <si>
    <t>IAS 24.18 Disclosure</t>
  </si>
  <si>
    <t>Disclosure of transactions between related parties [abstract]</t>
  </si>
  <si>
    <t>Disclosure of transactions between related parties [table]</t>
  </si>
  <si>
    <t>IAS 24.19 Disclosure</t>
  </si>
  <si>
    <t>Categories of related parties [axis]</t>
  </si>
  <si>
    <t>Entity's total for related parties [member]</t>
  </si>
  <si>
    <t>Related parties [member]</t>
  </si>
  <si>
    <t>Parent [member]</t>
  </si>
  <si>
    <t>IAS 24.19 a Disclosure</t>
  </si>
  <si>
    <t>Entities with joint control or significant influence over entity [member]</t>
  </si>
  <si>
    <t>IAS 24.19 b Disclosure</t>
  </si>
  <si>
    <t>Subsidiaries [member]</t>
  </si>
  <si>
    <t>IAS 24.19 c Disclosure, IAS 27.16 b Disclosure,
IAS 27.17 b Disclosure, IFRS 12.B4 a Disclosure</t>
  </si>
  <si>
    <t>Associates [member]</t>
  </si>
  <si>
    <t>IAS 24.19 d Disclosure, IAS 27.16 b Disclosure,
IAS 27.17 b Disclosure, IFRS 12.B4 d Disclosure</t>
  </si>
  <si>
    <t>Joint ventures where entity is venturer [member]</t>
  </si>
  <si>
    <t>IAS 24.19 e Disclosure</t>
  </si>
  <si>
    <t>Key management personnel of entity or parent [member]</t>
  </si>
  <si>
    <t>IAS 24.19 f Disclosure</t>
  </si>
  <si>
    <t>Other related parties [member]</t>
  </si>
  <si>
    <t>IAS 24.19 g Disclosure</t>
  </si>
  <si>
    <t>Disclosure of transactions between related parties [line items]</t>
  </si>
  <si>
    <t>Description of transactions with related party</t>
  </si>
  <si>
    <t>Description of nature of related party relationship</t>
  </si>
  <si>
    <t>Related party transactions [abstract]</t>
  </si>
  <si>
    <t>Purchases of goods, related party transactions</t>
  </si>
  <si>
    <t>IAS 24.21 a Example</t>
  </si>
  <si>
    <t>Revenue from sale of goods, related party transactions</t>
  </si>
  <si>
    <t>Purchases of property and other assets, related party transactions</t>
  </si>
  <si>
    <t>IAS 24.21 b Example</t>
  </si>
  <si>
    <t>Sales of property and other assets, related party transactions</t>
  </si>
  <si>
    <t>Services received, related party transactions</t>
  </si>
  <si>
    <t>IAS 24.21 c Example</t>
  </si>
  <si>
    <t>Revenue from rendering of services, related party transactions</t>
  </si>
  <si>
    <t>Leases as lessor, related party transactions</t>
  </si>
  <si>
    <t>IAS 24.21 d Example</t>
  </si>
  <si>
    <t>Leases as lessee, related party transactions</t>
  </si>
  <si>
    <t>Transfers of research and development from entity, related party transactions</t>
  </si>
  <si>
    <t>IAS 24.21 e Example</t>
  </si>
  <si>
    <t>Transfers of research and development to entity, related party transactions</t>
  </si>
  <si>
    <t>Transfers under license agreements from entity, related party transactions</t>
  </si>
  <si>
    <t>IAS 24.21 f Example</t>
  </si>
  <si>
    <t>Transfers under license agreements to entity, related party transactions</t>
  </si>
  <si>
    <t>Transfers under finance agreements from entity, related party transactions</t>
  </si>
  <si>
    <t>IAS 24.21 g Example</t>
  </si>
  <si>
    <t>Transfers under finance agreements to entity, related party transactions</t>
  </si>
  <si>
    <t>Provision of guarantees or collateral by entity, related party transactions</t>
  </si>
  <si>
    <t>IAS 24.21 h Example</t>
  </si>
  <si>
    <t>Provision of guarantees or collateral to entity, related party transactions</t>
  </si>
  <si>
    <t>Commitments made by entity, related party transactions</t>
  </si>
  <si>
    <t>IAS 24.21 i Example</t>
  </si>
  <si>
    <t>Commitments made on behalf of entity, related party transactions</t>
  </si>
  <si>
    <t>Settlement of liabilities by entity on behalf of related party, related party transactions</t>
  </si>
  <si>
    <t>IAS 24.21 j Example</t>
  </si>
  <si>
    <t>Settlement of liabilities on behalf of entity by related party, related party transactions</t>
  </si>
  <si>
    <t>Participation in defined benefit plan that shares risks between group entities, related party transactions</t>
  </si>
  <si>
    <t>IAS 24.22 Example</t>
  </si>
  <si>
    <t>Outstanding balances for related party transactions [abstract]</t>
  </si>
  <si>
    <t>Amounts payable, related party transactions</t>
  </si>
  <si>
    <t>IAS 24.18 b Disclosure, IAS 24.20 Disclosure</t>
  </si>
  <si>
    <t>Amounts receivable, related party transactions</t>
  </si>
  <si>
    <t>Outstanding commitments made by entity, related party transactions</t>
  </si>
  <si>
    <t>IAS 24.18 b Disclosure</t>
  </si>
  <si>
    <t>Outstanding commitments made on behalf of entity, related party transactions</t>
  </si>
  <si>
    <t>Explanation of terms and conditions of outstanding balances for related party transaction</t>
  </si>
  <si>
    <t>IAS 24.18 b (i) Disclosure</t>
  </si>
  <si>
    <t>Explanation of details of guarantees given or received of outstanding balances for related party transaction</t>
  </si>
  <si>
    <t>IAS 24.18 b (ii) Disclosure</t>
  </si>
  <si>
    <t>Provisions for doubtful debts related to outstanding balances of related party transaction</t>
  </si>
  <si>
    <t>IAS 24.18 c Disclosure</t>
  </si>
  <si>
    <t>Expense recognised during period for bad and doubtful debts for related party transaction</t>
  </si>
  <si>
    <t>IAS 24.18 d Disclosure</t>
  </si>
  <si>
    <t>Disclosure of amounts incurred by entity for provision of key management personnel services provided by separate management entities [text block]</t>
  </si>
  <si>
    <t>IAS 24.18A Disclosure</t>
  </si>
  <si>
    <t>Disclosure of amounts incurred by entity for provision of key management personnel services provided by separate management entities [abstract]</t>
  </si>
  <si>
    <t>Disclosure of amounts incurred by entity for provision of key management personnel services provided by separate management entities [table]</t>
  </si>
  <si>
    <t>Separate management entities [axis]</t>
  </si>
  <si>
    <t>Separate management entities [member]</t>
  </si>
  <si>
    <t>Disclosure of amounts incurred by entity for provision of key management personnel services provided by separate management entities [line items]</t>
  </si>
  <si>
    <t>Amount incurred by entity for provision of key management personnel services provided by separate management entity</t>
  </si>
  <si>
    <t>Disclosure that related party transactions were made on terms equivalent to those that prevail in arm's length transactions</t>
  </si>
  <si>
    <t>IAS 24.23 Disclosure</t>
  </si>
  <si>
    <t>Explanation of whether entity applies exemption in IAS 24.25</t>
  </si>
  <si>
    <t>IAS 24.26 Disclosure</t>
  </si>
  <si>
    <t>Name of government and nature of relationship with government</t>
  </si>
  <si>
    <t>IAS 24.26 a Disclosure</t>
  </si>
  <si>
    <t>Explanation of nature and amount of significant transactions</t>
  </si>
  <si>
    <t>IAS 24.26 b (i) Disclosure</t>
  </si>
  <si>
    <t>Description of other transactions that are collectively significant</t>
  </si>
  <si>
    <t>IAS 24.26 b (ii) Disclosure</t>
  </si>
  <si>
    <t>[819100] Notes - First time adoption</t>
  </si>
  <si>
    <t>Description of nature of main adjustments that would make historical summaries or comparative information presented in accordance with previous GAAP comply with IFRSs</t>
  </si>
  <si>
    <t>IFRS 1.22 b Disclosure</t>
  </si>
  <si>
    <t>Disclosure of comparative information prepared under previous GAAP [text block]</t>
  </si>
  <si>
    <t>IFRS 1.24 Disclosure</t>
  </si>
  <si>
    <t>Disclosure of comparative information prepared under previous GAAP [abstract]</t>
  </si>
  <si>
    <t>Disclosure of comparative information prepared under previous GAAP [table]</t>
  </si>
  <si>
    <t>Financial effect of transition from previous GAAP to IFRSs [axis]</t>
  </si>
  <si>
    <t>IFRSs [member]</t>
  </si>
  <si>
    <t>Previous GAAP [member]</t>
  </si>
  <si>
    <t>IFRS 1.24 Disclosure, IFRS 1.29 Disclosure,
IFRS 1.30 Common practice</t>
  </si>
  <si>
    <t>Effect of transition to IFRSs [member]</t>
  </si>
  <si>
    <t>Disclosure of comparative information prepared under previous GAAP [line items]</t>
  </si>
  <si>
    <t>Equity</t>
  </si>
  <si>
    <t>Comprehensive income</t>
  </si>
  <si>
    <t>Explanation of effect of transition on reported financial position</t>
  </si>
  <si>
    <t>IFRS 1.23 Disclosure</t>
  </si>
  <si>
    <t>Explanation of effect of transition on reported financial performance</t>
  </si>
  <si>
    <t>Explanation of effect of transition on reported cash flows</t>
  </si>
  <si>
    <t>IFRS 1.23 Disclosure, IFRS 1.25 Disclosure</t>
  </si>
  <si>
    <t>Description of reason why entity stopped applying IFRSs</t>
  </si>
  <si>
    <t>IFRS 1.23A a Disclosure</t>
  </si>
  <si>
    <t>Description of reason why entity is resuming application of IFRSs</t>
  </si>
  <si>
    <t>IFRS 1.23A b Disclosure</t>
  </si>
  <si>
    <t>Explanation of reasons why entity elected to apply IFRSs as if it had never stopped applying IFRSs</t>
  </si>
  <si>
    <t>IFRS 1.23B Disclosure</t>
  </si>
  <si>
    <t>Explanation of fact that financial statements for previous periods not presented</t>
  </si>
  <si>
    <t>IFRS 1.28 Disclosure</t>
  </si>
  <si>
    <t>Explanation of cross-reference to interim financial statement disclosures for first-time adopter</t>
  </si>
  <si>
    <t>IFRS 1.33 Disclosure</t>
  </si>
  <si>
    <t>Disclosure of redesignated financial assets and liabilities [text block]</t>
  </si>
  <si>
    <t>IFRS 1.29 Disclosure</t>
  </si>
  <si>
    <t>Disclosure of redesignated financial assets and liabilities [abstract]</t>
  </si>
  <si>
    <t>Disclosure of redesignated financial assets and liabilities [table]</t>
  </si>
  <si>
    <t>Redesignation [axis]</t>
  </si>
  <si>
    <t>Redesignated [member]</t>
  </si>
  <si>
    <t>Redesignated amount [member]</t>
  </si>
  <si>
    <t>IFRS 1.29 Common practice</t>
  </si>
  <si>
    <t>Disclosure of redesignated financial assets and liabilities [line items]</t>
  </si>
  <si>
    <t>Redesignated financial asset as available-for-sale</t>
  </si>
  <si>
    <t>Expiry date 2018-01-01 IFRS 1.29 Disclosure</t>
  </si>
  <si>
    <t>Redesignated financial asset as at fair value through profit or loss</t>
  </si>
  <si>
    <t>Redesignated financial liability as at fair value through profit or loss</t>
  </si>
  <si>
    <t>Expiry date 2018-01-01 IFRS 1.29 Disclosure,
Effective 2018-01-01 IFRS 1.29A Disclosure</t>
  </si>
  <si>
    <t>Description of redesignated financial liabilities</t>
  </si>
  <si>
    <t>Description of redesignated financial assets</t>
  </si>
  <si>
    <t>Disclosure of fair values of items used as deemed cost [text block]</t>
  </si>
  <si>
    <t>IFRS 1.30 Disclosure</t>
  </si>
  <si>
    <t>Disclosure of fair values of items used as deemed cost [abstract]</t>
  </si>
  <si>
    <t>Disclosure of fair values of items used as deemed cost [table]</t>
  </si>
  <si>
    <t>Fair value as deemed cost [axis]</t>
  </si>
  <si>
    <t>Aggregate of fair values [member]</t>
  </si>
  <si>
    <t>IFRS 1.30 a Disclosure</t>
  </si>
  <si>
    <t>Aggregate adjustment to carrying amounts reported under previous GAAP [member]</t>
  </si>
  <si>
    <t>IFRS 1.30 b Disclosure</t>
  </si>
  <si>
    <t>Disclosure of fair values of items used as deemed cost [line items]</t>
  </si>
  <si>
    <t>Intangible asset fair value used as deemed cost</t>
  </si>
  <si>
    <t>Property, plant and equipment fair value used as deemed cost</t>
  </si>
  <si>
    <t>Investment property fair value used as deemed cost</t>
  </si>
  <si>
    <t>Aggregate deemed cost of investments for which deemed cost is previous GAAP carrying amount</t>
  </si>
  <si>
    <t>IFRS 1.31 a Disclosure</t>
  </si>
  <si>
    <t>Aggregate deemed cost of investments for which deemed cost is fair value</t>
  </si>
  <si>
    <t>IFRS 1.31 b Disclosure</t>
  </si>
  <si>
    <t>Aggregate adjustment to carrying amounts of investments reported under previous GAAP</t>
  </si>
  <si>
    <t>IFRS 1.31 c Disclosure</t>
  </si>
  <si>
    <t>Description of fact and basis on which carrying amounts determined under previous GAAP were allocated if entity uses exemption in IFRS 1.D8A(b)</t>
  </si>
  <si>
    <t>IFRS 1.31A Disclosure</t>
  </si>
  <si>
    <t>Description of fact and basis on which carrying amounts were determined under previous GAAP if entity uses exemption in IFRS 1.D8B</t>
  </si>
  <si>
    <t>IFRS 1.31B Disclosure</t>
  </si>
  <si>
    <t>Explanation of how and why entity had, and ceased to have, functional currency for which reliable general price index is not available and no exchangeability with stable foreign currency exists</t>
  </si>
  <si>
    <t>IFRS 1.31C Disclosure</t>
  </si>
  <si>
    <t>Statement that comparative information does not comply with IFRS 7 and IFRS 9</t>
  </si>
  <si>
    <t>Effective 2018-01-01 IFRS 1.E2 b Disclosure</t>
  </si>
  <si>
    <t>Description of basis used to prepare comparative information that does not comply with IFRS 7 and IFRS 9</t>
  </si>
  <si>
    <t>[822100] Notes - Property, plant and equipment</t>
  </si>
  <si>
    <t>Disclosure of detailed information about property, plant and equipment [text block]</t>
  </si>
  <si>
    <t>IAS 16.73 Disclosure</t>
  </si>
  <si>
    <t>Disclosure of detailed information about property, plant and equipment [abstract]</t>
  </si>
  <si>
    <t>Disclosure of detailed information about property, plant and equipment [table]</t>
  </si>
  <si>
    <t>Classes of property, plant and equipment [axis]</t>
  </si>
  <si>
    <t>Property, plant and equipment [member]</t>
  </si>
  <si>
    <t>IAS 16.73 Disclosure, IAS 17.31 a Disclosure,
IAS 36.127 Example</t>
  </si>
  <si>
    <t>Land and buildings [member]</t>
  </si>
  <si>
    <t>Land [member]</t>
  </si>
  <si>
    <t>Buildings [member]</t>
  </si>
  <si>
    <t>Machinery [member]</t>
  </si>
  <si>
    <t>Vehicles [member]</t>
  </si>
  <si>
    <t>Aircraft under finance lease [member]</t>
  </si>
  <si>
    <t>Owned aircraft [member]</t>
  </si>
  <si>
    <t>Motor vehicles [member]</t>
  </si>
  <si>
    <t>IAS 16.37 e Common practice</t>
  </si>
  <si>
    <t>Fixtures and fittings [member]</t>
  </si>
  <si>
    <t>Office equipment [member]</t>
  </si>
  <si>
    <t>Computer equipment [member]</t>
  </si>
  <si>
    <t>Communication and network equipment [member]</t>
  </si>
  <si>
    <t>Network infrastructure [member]</t>
  </si>
  <si>
    <t>Bearer plants [member]</t>
  </si>
  <si>
    <t>Tangible exploration and evaluation assets [member]</t>
  </si>
  <si>
    <t>Mining assets [member]</t>
  </si>
  <si>
    <t>Mining property [member]</t>
  </si>
  <si>
    <t>Oil and gas assets [member]</t>
  </si>
  <si>
    <t>Leasehold improvements [member]</t>
  </si>
  <si>
    <t>Property, plant and equipment under operating leases [member]</t>
  </si>
  <si>
    <t>Construction in progress [member]</t>
  </si>
  <si>
    <t>Other property, plant and equipment [member]</t>
  </si>
  <si>
    <t>Accumulated depreciation, amortisation and impairment [member]</t>
  </si>
  <si>
    <t>IAS 16.73 d Disclosure, IAS 16.75 b Disclosure,
IAS 17.32 Disclosure, IAS 38.118 c Disclosure,
IAS 40.79 c Disclosure, IAS 41.54 f Disclosure</t>
  </si>
  <si>
    <t>Accumulated depreciation and amortisation [member]</t>
  </si>
  <si>
    <t>IAS 16.73 d Common practice, IAS 16.75 b Disclosure,
IAS 17.32 Common practice, IAS 38.118 c Common
practice, IAS 40.79 c Common practice,
IAS 41.54 f Common practice</t>
  </si>
  <si>
    <t>Disclosure of detailed information about property, plant and equipment [line items]</t>
  </si>
  <si>
    <t>Measurement bases, property, plant and equipment</t>
  </si>
  <si>
    <t>IAS 16.73 a Disclosure</t>
  </si>
  <si>
    <t>Depreciation method, property, plant and equipment</t>
  </si>
  <si>
    <t>IAS 16.73 b Disclosure</t>
  </si>
  <si>
    <t>Useful lives or depreciation rates, property, plant and equipment</t>
  </si>
  <si>
    <t>IAS 16.73 c Disclosure</t>
  </si>
  <si>
    <t>Effective dates of revaluation, property, plant and equipment</t>
  </si>
  <si>
    <t>Explanation of involvement of independent valuer in revaluation, property, plant and equipment</t>
  </si>
  <si>
    <t>Reconciliation of changes in property, plant and equipment [abstract]</t>
  </si>
  <si>
    <t>Property, plant and equipment at beginning of period</t>
  </si>
  <si>
    <t>Changes in property, plant and equipment [abstract]</t>
  </si>
  <si>
    <t>Additions other than through business combinations, property, plant and equipment</t>
  </si>
  <si>
    <t>IAS 16.73 e (i) Disclosure</t>
  </si>
  <si>
    <t>Acquisitions through business combinations, property, plant and equipment</t>
  </si>
  <si>
    <t>IAS 16.73 e (iii) Disclosure</t>
  </si>
  <si>
    <t>Increase (decrease) through net exchange differences, property, plant and equipment</t>
  </si>
  <si>
    <t>IAS 16.73 e (viii) Disclosure</t>
  </si>
  <si>
    <t>Depreciation, property, plant and equipment</t>
  </si>
  <si>
    <t>IAS 16.73 e (vii) Disclosure, IAS 16.75 a Disclosure</t>
  </si>
  <si>
    <t>Revaluation increase (decrease), property, plant and equipment</t>
  </si>
  <si>
    <t>IAS 16.73 e (iv) Disclosure, IAS 16.77 f Disclosure</t>
  </si>
  <si>
    <t>Impairment loss recognised in other comprehensive income, property, plant and equipment</t>
  </si>
  <si>
    <t>IAS 16.73 e (iv) Disclosure</t>
  </si>
  <si>
    <t>Reversal of impairment loss recognised in other comprehensive income, property, plant and equipment</t>
  </si>
  <si>
    <t>Increase (decrease) through transfers and other changes, property, plant and equipment [abstract]</t>
  </si>
  <si>
    <t>Increase (decrease) through transfers, property, plant and equipment</t>
  </si>
  <si>
    <t>IAS 16.73 e Common practice</t>
  </si>
  <si>
    <t>Increase (decrease) through transfers from (to) investment property, property, plant and equipment</t>
  </si>
  <si>
    <t>Increase (decrease) through transfers from construction in progress, property, plant and equipment</t>
  </si>
  <si>
    <t>Increase (decrease) through other changes, property, plant and equipment</t>
  </si>
  <si>
    <t>IAS 16.73 e (ix) Disclosure</t>
  </si>
  <si>
    <t>Total increase (decrease) through transfers and other changes, property, plant and equipment</t>
  </si>
  <si>
    <t>Disposals and retirements, property, plant and equipment [abstract]</t>
  </si>
  <si>
    <t>Disposals, property, plant and equipment</t>
  </si>
  <si>
    <t>IAS 16.73 e (ii) Disclosure</t>
  </si>
  <si>
    <t>Retirements, property, plant and equipment</t>
  </si>
  <si>
    <t>Total disposals and retirements, property, plant and equipment</t>
  </si>
  <si>
    <t>Decrease through classified as held for sale, property, plant and equipment</t>
  </si>
  <si>
    <t>Decrease through loss of control of subsidiary, property, plant and equipment</t>
  </si>
  <si>
    <t>Total increase (decrease) in property, plant and equipment</t>
  </si>
  <si>
    <t>IAS 16.73 e Disclosure</t>
  </si>
  <si>
    <t>Property, plant and equipment at end of period</t>
  </si>
  <si>
    <t>Additional information [abstract]</t>
  </si>
  <si>
    <t>Property, plant and equipment, expenditures recognised in course of its construction</t>
  </si>
  <si>
    <t>IAS 16.74 b Disclosure</t>
  </si>
  <si>
    <t>Property, plant and equipment, temporarily idle</t>
  </si>
  <si>
    <t>IAS 16.79 a Example</t>
  </si>
  <si>
    <t>Property, plant and equipment, gross carrying amount of fully depreciated assets still in use</t>
  </si>
  <si>
    <t>IAS 16.79 b Example</t>
  </si>
  <si>
    <t>Property, plant and equipment, assets retired from active use and not classified as held for sale</t>
  </si>
  <si>
    <t>IAS 16.79 c Example</t>
  </si>
  <si>
    <t>Property, plant and equipment, revaluation [abstract]</t>
  </si>
  <si>
    <t>Property, plant and equipment, revalued assets</t>
  </si>
  <si>
    <t>IAS 16.77 Disclosure</t>
  </si>
  <si>
    <t>Property, plant and equipment, revalued assets, at cost</t>
  </si>
  <si>
    <t>IAS 16.77 e Disclosure</t>
  </si>
  <si>
    <t>Property, plant and equipment, revaluation surplus</t>
  </si>
  <si>
    <t>IAS 16.77 f Disclosure</t>
  </si>
  <si>
    <t>Description of restrictions on distribution of revaluation surplus to shareholders, property, plant and equipment</t>
  </si>
  <si>
    <t>Property, plant and equipment, restrictions on title</t>
  </si>
  <si>
    <t>IAS 16.74 a Disclosure</t>
  </si>
  <si>
    <t>Description of existence of restrictions on title, property, plant and equipment</t>
  </si>
  <si>
    <t>Property, plant and equipment, pledged as security</t>
  </si>
  <si>
    <t>Contractual commitments for acquisition of property, plant and equipment</t>
  </si>
  <si>
    <t>IAS 16.74 c Disclosure</t>
  </si>
  <si>
    <t>Compensation from third parties for items of property, plant and equipment that were impaired, lost or given up</t>
  </si>
  <si>
    <t>IAS 16.74 d Disclosure</t>
  </si>
  <si>
    <t>Fair value of property, plant and equipment materially different from carrying amount</t>
  </si>
  <si>
    <t>IAS 16.79 d Example</t>
  </si>
  <si>
    <t>Identification of unadjusted comparative information</t>
  </si>
  <si>
    <t>IAS 16.80A Disclosure, IAS 27.18I Disclosure,
IAS 38.130I Disclosure, IFRS 10.C6B Disclosure,
IFRS 11.C12B Disclosure</t>
  </si>
  <si>
    <t>Statement that unadjusted comparative information has been prepared on different basis</t>
  </si>
  <si>
    <t>Explanation of basis of preparation of unadjusted comparative information</t>
  </si>
  <si>
    <t>[822200] Notes - Exploration for and evaluation of mineral resources</t>
  </si>
  <si>
    <t>Assets arising from exploration for and evaluation of mineral resources</t>
  </si>
  <si>
    <t>IFRS 6.24 b Disclosure</t>
  </si>
  <si>
    <t>Liabilities arising from exploration for and evaluation of mineral resources</t>
  </si>
  <si>
    <t>Income arising from exploration for and evaluation of mineral resources</t>
  </si>
  <si>
    <t>Expense arising from exploration for and evaluation of mineral resources</t>
  </si>
  <si>
    <t>Cash flows from (used in) exploration for and evaluation of mineral resources, classified as operating activities</t>
  </si>
  <si>
    <t>Cash flows from (used in) exploration for and evaluation of mineral resources, classified as investing activities</t>
  </si>
  <si>
    <t>[822390] Notes - Financial instruments</t>
  </si>
  <si>
    <t>Disclosure of detailed information about financial instruments [text block]</t>
  </si>
  <si>
    <t>IFRS 7.31 Disclosure, Effective
2018-01-01 IFRS 7.35K Disclosure, IFRS 7.7 Disclosure</t>
  </si>
  <si>
    <t>Disclosure of detailed information about financial instruments [abstract]</t>
  </si>
  <si>
    <t>Disclosure of detailed information about financial instruments [table]</t>
  </si>
  <si>
    <t>Classes of financial instruments [axis]</t>
  </si>
  <si>
    <t>Effective 2018-01-01 IFRS 7.35H Disclosure,
Effective 2018-01-01 IFRS 7.35K Disclosure,
Effective 2018-01-01 IFRS 7.35M Disclosure,
IFRS 7.36 Disclosure</t>
  </si>
  <si>
    <t>Financial instruments, class [member]</t>
  </si>
  <si>
    <t>Loan commitments [member]</t>
  </si>
  <si>
    <t>Effective 2018-01-01 IFRS 7.35M Disclosure, Effective
2018-01-01 IFRS 7.B8E Disclosure</t>
  </si>
  <si>
    <t>Financial guarantee contracts [member]</t>
  </si>
  <si>
    <t>Trade receivables [member]</t>
  </si>
  <si>
    <t>IAS 1.112 c Common practice, Effective
2018-01-01 IFRS 7.35H b (iii) Disclosure, Effective
2018-01-01 IFRS 7.35M b (iii) Disclosure, Effective
2018-01-01 IFRS 7.35N Example</t>
  </si>
  <si>
    <t>Contract assets [member]</t>
  </si>
  <si>
    <t>Effective 2018-01-01 IFRS 7.35H b (iii) Disclosure,
Effective 2018-01-01 IFRS 7.35M b (iii) Disclosure,
Effective 2018-01-01 IFRS 7.35N Example</t>
  </si>
  <si>
    <t>Lease receivables [member]</t>
  </si>
  <si>
    <t>Mortgages [member]</t>
  </si>
  <si>
    <t>Effective 2018-01-01 IFRS 7.IG20B Example,
IFRS 7.IG40B Example</t>
  </si>
  <si>
    <t>Consumer loans [member]</t>
  </si>
  <si>
    <t>Effective 2018-01-01 IFRS 7.IG20C Example,
IFRS 7.IG40B Example</t>
  </si>
  <si>
    <t>Corporate loans [member]</t>
  </si>
  <si>
    <t>IAS 1.112 c Common practice, Effective
2018-01-01 IFRS 7.IG20C Example</t>
  </si>
  <si>
    <t>Disclosure of detailed information about financial instruments [line items]</t>
  </si>
  <si>
    <t>Reconciliation of aggregate difference between fair value at initial recognition and transaction price yet to be recognised in profit or loss [abstract]</t>
  </si>
  <si>
    <t>Aggregate difference between fair value at initial recognition and transaction price yet to be recognised in profit or loss at beginning of period</t>
  </si>
  <si>
    <t>IFRS 7.28 b Disclosure</t>
  </si>
  <si>
    <t>Changes in aggregate difference between fair value at initial recognition and transaction price yet to be recognised in profit or loss [abstract]</t>
  </si>
  <si>
    <t>Increase (decrease) through new transactions, aggregate difference between fair value at initial recognition and transaction price yet to be recognised in profit or loss</t>
  </si>
  <si>
    <t>IFRS 7.IG14 Example</t>
  </si>
  <si>
    <t>Increase (decrease) through amounts recognised in profit or loss, aggregate difference between fair value at initial recognition and transaction price yet to be recognised in profit or loss</t>
  </si>
  <si>
    <t>Other increases, aggregate difference between fair value at initial recognition and transaction price yet to be recognised in profit or loss</t>
  </si>
  <si>
    <t>Other decreases, aggregate difference between fair value at initial recognition and transaction price yet to be recognised in profit or loss</t>
  </si>
  <si>
    <t>Total increase (decrease) in aggregate difference between fair value at initial recognition and transaction price yet to be recognised in profit or loss</t>
  </si>
  <si>
    <t>IFRS 7.28 b Example</t>
  </si>
  <si>
    <t>Aggregate difference between fair value at initial recognition and transaction price yet to be recognised in profit or loss at end of period</t>
  </si>
  <si>
    <t>Description of conclusion why transaction price was not best evidence of fair value</t>
  </si>
  <si>
    <t>IFRS 7.28 c Disclosure</t>
  </si>
  <si>
    <t>Maximum exposure to credit risk</t>
  </si>
  <si>
    <t>Effective 2018-01-01 IFRS 7.35K a Disclosure, Expiry
date 2018-01-01 IFRS 7.36 a Disclosure</t>
  </si>
  <si>
    <t>Description of collateral held as security and other credit enhancements and their financial effect in respect of amount that best represents maximum exposure</t>
  </si>
  <si>
    <t>Expiry date 2018-01-01 IFRS 7.36 b Disclosure</t>
  </si>
  <si>
    <t>Description of collateral held as security and other credit enhancements</t>
  </si>
  <si>
    <t>Effective 2018-01-01 IFRS 7.35K b Disclosure</t>
  </si>
  <si>
    <t>Information about collateral held as security and other credit enhancements for creditimpaired financial assets [text block]</t>
  </si>
  <si>
    <t>Effective 2018-01-01 IFRS 7.35K c Disclosure</t>
  </si>
  <si>
    <t>Maximum exposure to credit risk, financial instruments to which impairment requirements in IFRS 9 are not applied</t>
  </si>
  <si>
    <t>Effective 2018-01-01 IFRS 7.36 a Disclosure</t>
  </si>
  <si>
    <t>Description of collateral held as security and other credit enhancements and their financial effect in respect of amount that best represents maximum exposure, financial instruments to which impairment requirements in IFRS 9 are not applied</t>
  </si>
  <si>
    <t>Effective 2018-01-01 IFRS 7.36 b Disclosure</t>
  </si>
  <si>
    <t>Disclosure of financial assets [text block]</t>
  </si>
  <si>
    <t>IFRS 7.7 Disclosure</t>
  </si>
  <si>
    <t>Disclosure of financial assets [abstract]</t>
  </si>
  <si>
    <t>Disclosure of financial assets [table]</t>
  </si>
  <si>
    <t>Classes of financial assets [axis]</t>
  </si>
  <si>
    <t>IFRS 7.6 Disclosure</t>
  </si>
  <si>
    <t>Financial assets, class [member]</t>
  </si>
  <si>
    <t>Financial assets at amortised cost, class [member]</t>
  </si>
  <si>
    <t>IFRS 7.B2 a Disclosure</t>
  </si>
  <si>
    <t>Financial assets at fair value, class [member]</t>
  </si>
  <si>
    <t>Trading securities [member]</t>
  </si>
  <si>
    <t>IFRS 7.IG40B Example</t>
  </si>
  <si>
    <t>Derivatives [member]</t>
  </si>
  <si>
    <t>IFRS 13.IE60 Example, IFRS 7.IG40B Example</t>
  </si>
  <si>
    <t>Option contract [member]</t>
  </si>
  <si>
    <t>Futures contract [member]</t>
  </si>
  <si>
    <t>Swap contract [member]</t>
  </si>
  <si>
    <t>Forward contract [member]</t>
  </si>
  <si>
    <t>Equity investments [member]</t>
  </si>
  <si>
    <t>Financial assets outside scope of IFRS 7, class [member]</t>
  </si>
  <si>
    <t>IFRS 7.B2 b Disclosure</t>
  </si>
  <si>
    <t>Categories of financial assets [axis]</t>
  </si>
  <si>
    <t>IFRS 7.8 Disclosure</t>
  </si>
  <si>
    <t>Financial assets, category [member]</t>
  </si>
  <si>
    <t>Financial assets at fair value through profit or loss, category [member]</t>
  </si>
  <si>
    <t>Financial assets at fair value through profit or loss, designated upon initial recognition or subsequently, category [member]</t>
  </si>
  <si>
    <t>Financial assets at fair value through profit or loss, classified as held for trading, category [member]</t>
  </si>
  <si>
    <t>Financial assets at fair value through profit or loss, mandatorily measured at fair value, category [member]</t>
  </si>
  <si>
    <t>Financial assets available-for-sale, category [member]</t>
  </si>
  <si>
    <t>Held-to-maturity investments, category [member]</t>
  </si>
  <si>
    <t>Loans and receivables, category [member]</t>
  </si>
  <si>
    <t>Financial assets at amortised cost, category [member]</t>
  </si>
  <si>
    <t>Financial assets at fair value through other comprehensive income, category [member]</t>
  </si>
  <si>
    <t>Financial assets measured at fair value through other comprehensive income, category [member]</t>
  </si>
  <si>
    <t>Investments in equity instruments designated at fair value through other comprehensive income [member]</t>
  </si>
  <si>
    <t>Disclosure of financial assets [line items]</t>
  </si>
  <si>
    <t>Financial assets</t>
  </si>
  <si>
    <t>IFRS 7.25 Disclosure, Effective
2018-01-01 IFRS 7.35H Disclosure, Effective
2018-01-01 IFRS 7.35I Disclosure, Effective
2018-01-01 IFRS 7.35M Disclosure, Effective
2018-01-01 IFRS 7.35N Example</t>
  </si>
  <si>
    <t>Financial assets, at fair value</t>
  </si>
  <si>
    <t>Notional amount</t>
  </si>
  <si>
    <t>Reconciliation of changes in allowance account for credit losses of financial assets [abstract]</t>
  </si>
  <si>
    <t>Allowance account for credit losses of financial assets at beginning of period</t>
  </si>
  <si>
    <t>Expiry date 2018-01-01 IFRS 7.16 Disclosure</t>
  </si>
  <si>
    <t>Changes in allowance account for credit losses of financial assets [abstract]</t>
  </si>
  <si>
    <t>Additional allowance recognised in profit or loss, allowance account for credit losses of financial assets</t>
  </si>
  <si>
    <t>Expiry date 2018-01-01 IFRS 7.16 Common practice</t>
  </si>
  <si>
    <t>Utilisation, allowance account for credit losses of financial assets</t>
  </si>
  <si>
    <t>Reversal, allowance account for credit losses of financial assets</t>
  </si>
  <si>
    <t>Increase (decrease) through net exchange differences, allowance account for credit losses of financial assets</t>
  </si>
  <si>
    <t>Increase (decrease) through adjustments arising from passage of time, allowance account for credit losses of financial assets</t>
  </si>
  <si>
    <t>Increase (decrease) through other changes, allowance account for credit losses of financial assets</t>
  </si>
  <si>
    <t>Total increase (decrease) in allowance account for credit losses of financial assets</t>
  </si>
  <si>
    <t>Allowance account for credit losses of financial assets at end of period</t>
  </si>
  <si>
    <t>Impairment loss on financial assets</t>
  </si>
  <si>
    <t>Expiry date 2018-01-01 IFRS 7.20 e Disclosure</t>
  </si>
  <si>
    <t>Information about credit quality of neither past due nor impaired financial assets [text block]</t>
  </si>
  <si>
    <t>Expiry date 2018-01-01 IFRS 7.36 c Disclosure</t>
  </si>
  <si>
    <t>Analysis of credit exposures using external credit grading system [text block]</t>
  </si>
  <si>
    <t>Expiry date 2018-01-01 IFRS 7.IG23 a Example</t>
  </si>
  <si>
    <t>Description of rating agencies used</t>
  </si>
  <si>
    <t>Expiry date 2018-01-01 IFRS 7.IG24 b Example</t>
  </si>
  <si>
    <t>Rated credit exposures</t>
  </si>
  <si>
    <t>Expiry date 2018-01-01 IFRS 7.IG24 c Example</t>
  </si>
  <si>
    <t>Unrated credit exposures</t>
  </si>
  <si>
    <t>Description of relationship between internal and external ratings</t>
  </si>
  <si>
    <t>Expiry date 2018-01-01 IFRS 7.IG24 d Example,
Expiry date 2018-01-01 IFRS 7.IG25 c Example</t>
  </si>
  <si>
    <t>Analysis of credit exposures using internal credit grading system [text block]</t>
  </si>
  <si>
    <t>Description of internal credit ratings process</t>
  </si>
  <si>
    <t>Description of nature of counterparty</t>
  </si>
  <si>
    <t>Expiry date 2018-01-01 IFRS 7.IG23 b Example</t>
  </si>
  <si>
    <t>Description of historical information about counterparty default rates</t>
  </si>
  <si>
    <t>Expiry date 2018-01-01 IFRS 7.IG23 c Example</t>
  </si>
  <si>
    <t>Description of other information used to assess credit quality</t>
  </si>
  <si>
    <t>Expiry date 2018-01-01 IFRS 7.IG23 d Example</t>
  </si>
  <si>
    <t>Financial assets previously designated at fair value through profit or loss but no longer so designated, initial application of IFRS 9</t>
  </si>
  <si>
    <t>Effective 2018-01-01 IFRS 7.42I c Disclosure</t>
  </si>
  <si>
    <t>Financial assets previously designated at fair value through profit or loss reclassified due to requirements of IFRS 9, initial application of IFRS 9</t>
  </si>
  <si>
    <t>Financial assets previously designated at fair value through profit or loss reclassified voluntarily, initial application of IFRS 9</t>
  </si>
  <si>
    <t>Disclosure of external credit grades [text block]</t>
  </si>
  <si>
    <t>Expiry date 2018-01-01 IFRS 7.IG24 Example</t>
  </si>
  <si>
    <t>Disclosure of external credit grades [abstract]</t>
  </si>
  <si>
    <t>Disclosure of external credit grades [table]</t>
  </si>
  <si>
    <t>External credit grades [axis]</t>
  </si>
  <si>
    <t>Effective 2018-01-01 IFRS 7.IG20C Example, Expiry
date 2018-01-01 IFRS 7.IG24 a Example</t>
  </si>
  <si>
    <t>Entity's total for external credit grades [member]</t>
  </si>
  <si>
    <t>External credit grades [member]</t>
  </si>
  <si>
    <t>Disclosure of external credit grades [line items]</t>
  </si>
  <si>
    <t>Credit exposure</t>
  </si>
  <si>
    <t>Expiry date 2018-01-01 IFRS 7.IG24 a Example,
Expiry date 2018-01-01 IFRS 7.IG25 b Example</t>
  </si>
  <si>
    <t>Disclosure of internal credit grades [text block]</t>
  </si>
  <si>
    <t>Expiry date 2018-01-01 IFRS 7.IG25 Example</t>
  </si>
  <si>
    <t>Disclosure of internal credit grades [abstract]</t>
  </si>
  <si>
    <t>Disclosure of internal credit grades [table]</t>
  </si>
  <si>
    <t>Internal credit grades [axis]</t>
  </si>
  <si>
    <t>Effective 2018-01-01 IFRS 7.IG20C Example, Expiry
date 2018-01-01 IFRS 7.IG25 b Example</t>
  </si>
  <si>
    <t>Entity's total for internal credit grades [member]</t>
  </si>
  <si>
    <t>Internal credit grades [member]</t>
  </si>
  <si>
    <t>Disclosure of internal credit grades [line items]</t>
  </si>
  <si>
    <t>Disclosure of financial liabilities [text block]</t>
  </si>
  <si>
    <t>Disclosure of financial liabilities [abstract]</t>
  </si>
  <si>
    <t>Disclosure of financial liabilities [table]</t>
  </si>
  <si>
    <t>Classes of financial liabilities [axis]</t>
  </si>
  <si>
    <t>Financial liabilities, class [member]</t>
  </si>
  <si>
    <t>Financial liabilities at amortised cost, class [member]</t>
  </si>
  <si>
    <t>Financial liabilities at fair value, class [member]</t>
  </si>
  <si>
    <t>Financial liabilities outside scope of IFRS 7, class [member]</t>
  </si>
  <si>
    <t>Categories of financial liabilities [axis]</t>
  </si>
  <si>
    <t>Financial liabilities, category [member]</t>
  </si>
  <si>
    <t>Financial liabilities at fair value through profit or loss, category [member]</t>
  </si>
  <si>
    <t>Financial liabilities at fair value through profit or loss, designated upon initial recognition or subsequently, category [member]</t>
  </si>
  <si>
    <t>Financial liabilities at fair value through profit or loss that meet definition of held for trading, category [member]</t>
  </si>
  <si>
    <t>Financial liabilities at amortised cost, category [member]</t>
  </si>
  <si>
    <t>Disclosure of financial liabilities [line items]</t>
  </si>
  <si>
    <t>Financial liabilities</t>
  </si>
  <si>
    <t>Financial liabilities, at fair value</t>
  </si>
  <si>
    <t>Financial liabilities previously designated at fair value through profit or loss but no longer so designated, initial application of IFRS 9</t>
  </si>
  <si>
    <t>Financial liabilities previously designated at fair value through profit or loss reclassified due to requirements of IFRS 9, initial application of IFRS 9</t>
  </si>
  <si>
    <t>Financial liabilities previously designated at fair value through profit or loss reclassified voluntarily, initial application of IFRS 9</t>
  </si>
  <si>
    <t>Designated loans or receivables at fair value through profit or loss [abstract]</t>
  </si>
  <si>
    <t>Maximum exposure to credit risk of loans or receivables</t>
  </si>
  <si>
    <t>Expiry date 2018-01-01 IFRS 7.9 a Disclosure</t>
  </si>
  <si>
    <t>Amount by which loans or receivables related credit derivatives or similar instruments mitigate maximum exposure to credit risk</t>
  </si>
  <si>
    <t>Expiry date 2018-01-01 IFRS 7.9 b Disclosure</t>
  </si>
  <si>
    <t>Increase (decrease) in fair value of loans or receivables, attributable to changes in credit risk of financial assets</t>
  </si>
  <si>
    <t>Expiry date 2018-01-01 IFRS 7.9 c Disclosure</t>
  </si>
  <si>
    <t>Accumulated increase (decrease) in fair value of loan or receivable, attributable to changes in credit risk of financial assets</t>
  </si>
  <si>
    <t>Increase (decrease) in fair value of loans or receivables related credit derivatives or similar instruments</t>
  </si>
  <si>
    <t>Expiry date 2018-01-01 IFRS 7.9 d Disclosure</t>
  </si>
  <si>
    <t>Accumulated increase (decrease) in fair value of loans or receivables related credit derivatives or similar instruments</t>
  </si>
  <si>
    <t>Financial assets designated as measured at fair value through profit or loss [abstract]</t>
  </si>
  <si>
    <t>Maximum exposure to credit risk of financial assets designated as measured at fair value through profit or loss</t>
  </si>
  <si>
    <t>Amount by which financial assets designated as measured at fair value through profit or loss related credit derivatives or similar instruments mitigate maximum exposure to credit risk</t>
  </si>
  <si>
    <t>Increase (decrease) in fair value of financial assets designated as measured at fair value through profit or loss, attributable to changes in credit risk of financial assets</t>
  </si>
  <si>
    <t>Accumulated increase (decrease) in fair value of financial assets designated as measured at fair value through profit or loss, attributable to changes in credit risk of financial assets</t>
  </si>
  <si>
    <t>Increase (decrease) in fair value of financial assets designated as measured at fair value through profit or loss related credit derivatives or similar instruments</t>
  </si>
  <si>
    <t>Accumulated increase (decrease) in fair value of financial assets designated as measured at fair value through profit or loss related credit derivatives or similar instruments</t>
  </si>
  <si>
    <t>Designated financial liabilities at fair value through profit or loss [abstract]</t>
  </si>
  <si>
    <t>Increase (decrease) in fair value of financial liability, attributable to changes in credit risk of liability</t>
  </si>
  <si>
    <t>Effective 2018-01-01 IFRS 7.10A a Disclosure, Expiry
date 2018-01-01 IFRS 7.10 a Disclosure</t>
  </si>
  <si>
    <t>Accumulated increase (decrease) in fair value of financial liability, attributable to changes in credit risk of liability</t>
  </si>
  <si>
    <t>Effective 2018-01-01 IFRS 7.10A a Disclosure,
IFRS 7.10 a Disclosure</t>
  </si>
  <si>
    <t>Difference between carrying amount of financial liability and amount contractually required to pay at maturity to holder of obligation</t>
  </si>
  <si>
    <t>Effective 2018-01-01 IFRS 7.10A b Disclosure,
IFRS 7.10 b Disclosure</t>
  </si>
  <si>
    <t>Transfers of cumulative gain (loss) within equity when changes in liability's credit risk are presented in other comprehensive income</t>
  </si>
  <si>
    <t>Effective 2018-01-01 IFRS 7.10 c Disclosure</t>
  </si>
  <si>
    <t>Description of reasons for transfers of cumulative gain (loss) within equity when changes in liability's credit risk are presented in other comprehensive income</t>
  </si>
  <si>
    <t>Amount presented in other comprehensive income realised at derecognition of financial liability</t>
  </si>
  <si>
    <t>Effective 2018-01-01 IFRS 7.10 d Disclosure</t>
  </si>
  <si>
    <t>Description of methods to determine amount of changes in fair value of financial assets and financial liabilities attributable to changes in credit risk</t>
  </si>
  <si>
    <t>IFRS 7.11 a Disclosure</t>
  </si>
  <si>
    <t>Description of reasons and relevant factors why amount of changes in fair value of financial assets and financial liabilities attributable to changes in credit risk are not faithfully represented</t>
  </si>
  <si>
    <t>IFRS 7.11 b Disclosure</t>
  </si>
  <si>
    <t>Description of methodology or methodologies used to determine whether presenting effects of changes in liability's credit risk in other comprehensive income would create or enlarge accounting mismatch in profit or loss</t>
  </si>
  <si>
    <t>Effective 2018-01-01 IFRS 7.11 c Disclosure</t>
  </si>
  <si>
    <t>Description of investments in equity instruments designated at fair value through other comprehensive income</t>
  </si>
  <si>
    <t>Effective 2018-01-01 IFRS 7.11A a Disclosure</t>
  </si>
  <si>
    <t>Description of reason for using presentation alternative</t>
  </si>
  <si>
    <t>Effective 2018-01-01 IFRS 7.11A b Disclosure</t>
  </si>
  <si>
    <t>Disclosure of fair value of investments in equity instruments designated at fair value through other comprehensive income [text block]</t>
  </si>
  <si>
    <t>Effective 2018-01-01 IFRS 7.11A c Disclosure</t>
  </si>
  <si>
    <t>Disclosure of fair value of investments in equity instruments designated at fair value through other comprehensive income [abstract]</t>
  </si>
  <si>
    <t>Disclosure of fair value of investments in equity instruments designated at fair value through other comprehensive income [table]</t>
  </si>
  <si>
    <t>Investments in equity instruments designated at fair value through other comprehensive income [axis]</t>
  </si>
  <si>
    <t>Disclosure of fair value of investments in equity instruments designated at fair value through other comprehensive income [line items]</t>
  </si>
  <si>
    <t>Dividends recognised for investments in equity instruments designated at fair value through other comprehensive income, held at end of reporting period</t>
  </si>
  <si>
    <t>Effective 2018-01-01 IFRS 7.11A d Disclosure</t>
  </si>
  <si>
    <t>Dividends recognised for investments in equity instruments designated at fair value through other comprehensive income, derecognised during period</t>
  </si>
  <si>
    <t>Explanation of transfers of cumulative gain or loss within equity of investments in equity instruments designated at fair value through other comprehensive income</t>
  </si>
  <si>
    <t>Effective 2018-01-01 IFRS 7.11A e Disclosure</t>
  </si>
  <si>
    <t>Description of reason for disposing of investments in equity instruments designated at fair value through other comprehensive income</t>
  </si>
  <si>
    <t>Effective 2018-01-01 IFRS 7.11B a Disclosure</t>
  </si>
  <si>
    <t>Fair value of investments in equity instruments designated at fair value through other comprehensive income at date of derecognition</t>
  </si>
  <si>
    <t>Effective 2018-01-01 IFRS 7.11B b Disclosure</t>
  </si>
  <si>
    <t>Cumulative gain (loss) on disposal of investments in equity instruments designated at fair value through other comprehensive income</t>
  </si>
  <si>
    <t>Effective 2018-01-01 IFRS 7.11B c Disclosure</t>
  </si>
  <si>
    <t>Reclassification out of financial assets at fair value through profit or loss</t>
  </si>
  <si>
    <t>Expiry date 2018-01-01 IFRS 7.12 Disclosure, Expiry
date 2018-01-01 IFRS 7.12A a Disclosure</t>
  </si>
  <si>
    <t>Reclassification into financial assets at fair value through profit or loss</t>
  </si>
  <si>
    <t>Expiry date 2018-01-01 IFRS 7.12 Disclosure</t>
  </si>
  <si>
    <t>Reclassification out of available-for-sale financial assets</t>
  </si>
  <si>
    <t>Reclassification into available-for-sale financial assets</t>
  </si>
  <si>
    <t>Reclassification out of held-to-maturity investments</t>
  </si>
  <si>
    <t>Reclassification into held-to-maturity investments</t>
  </si>
  <si>
    <t>Reclassification out of loans and receivables</t>
  </si>
  <si>
    <t>Reclassification into loans and receivables</t>
  </si>
  <si>
    <t>Financial assets reclassified out of financial assets at fair value through profit or loss, carrying amount</t>
  </si>
  <si>
    <t>Expiry date 2018-01-01 IFRS 7.12A b Disclosure</t>
  </si>
  <si>
    <t>Financial assets reclassified out of financial assets at fair value through profit or loss, at fair value</t>
  </si>
  <si>
    <t>Financial assets reclassified out of available-for-sale financial assets, carrying amount</t>
  </si>
  <si>
    <t>Financial assets reclassified out of available-for-sale financial assets, at fair value</t>
  </si>
  <si>
    <t>Explanation of facts and circumstances indicating rare situation for reclassification out of financial assets at fair value through profit or loss</t>
  </si>
  <si>
    <t>Expiry date 2018-01-01 IFRS 7.12A c Disclosure</t>
  </si>
  <si>
    <t>Fair value gains (losses) on financial assets reclassified out of financial assets at fair value through profit or loss recognised in profit or loss</t>
  </si>
  <si>
    <t>Expiry date 2018-01-01 IFRS 7.12A d Disclosure</t>
  </si>
  <si>
    <t>Fair value gains (losses) on financial assets reclassified out of available-for-sale financial assets recognised in other comprehensive income</t>
  </si>
  <si>
    <t>Fair value gains (losses) on financial assets reclassified out of financial assets at fair value through profit or loss not recognised in profit or loss</t>
  </si>
  <si>
    <t>Expiry date 2018-01-01 IFRS 7.12A e Disclosure</t>
  </si>
  <si>
    <t>Fair value gains (losses) on financial assets reclassified out of available-for-sale financial assets not recognised in other comprehensive income</t>
  </si>
  <si>
    <t>Gains (losses) on financial assets reclassified out of financial assets at fair value through profit or loss recognised in profit or loss</t>
  </si>
  <si>
    <t>Gains (losses) on financial assets reclassified out of available-for-sale financial assets recognised in profit or loss</t>
  </si>
  <si>
    <t>Income on financial assets reclassified out of financial assets at fair value through profit or loss recognised in profit or loss</t>
  </si>
  <si>
    <t>Income on financial assets reclassified out of available-for-sale financial assets recognised in profit or loss</t>
  </si>
  <si>
    <t>Expenses on financial assets reclassified out of financial assets at fair value through profit or loss recognised in profit or loss</t>
  </si>
  <si>
    <t>Expenses on financial assets reclassified out of available-for-sale financial assets recognised in profit or loss</t>
  </si>
  <si>
    <t>Effective interest rate of financial assets reclassified out of financial assets at fair value through profit or loss</t>
  </si>
  <si>
    <t>Expiry date 2018-01-01 IFRS 7.12A f Disclosure</t>
  </si>
  <si>
    <t>Estimated cash flows of financial assets reclassified out of financial assets at fair value through profit or loss</t>
  </si>
  <si>
    <t>Effective interest rate of financial assets reclassified out of available-for-sale financial assets</t>
  </si>
  <si>
    <t>Estimated cash flows of financial assets reclassified out of available-for-sale financial assets</t>
  </si>
  <si>
    <t>Disclosure of reclassification of financial assets [text block]</t>
  </si>
  <si>
    <t>Effective 2018-01-01 IFRS 7.12B Disclosure</t>
  </si>
  <si>
    <t>Disclosure of reclassification of financial assets [abstract]</t>
  </si>
  <si>
    <t>Disclosure of reclassification of financial assets [table]</t>
  </si>
  <si>
    <t>Events of reclassification of financial assets [axis]</t>
  </si>
  <si>
    <t>Events of reclassification of financial assets [member]</t>
  </si>
  <si>
    <t>Disclosure of reclassification of financial assets [line items]</t>
  </si>
  <si>
    <t>Date of reclassification of financial assets due to change in business model</t>
  </si>
  <si>
    <t>Effective 2018-01-01 IFRS 7.12B a Disclosure</t>
  </si>
  <si>
    <t>Explanation of change in business model for managing financial assets</t>
  </si>
  <si>
    <t>Effective 2018-01-01 IFRS 7.12B b Disclosure</t>
  </si>
  <si>
    <t>Description of effect of changing business model for managing financial assets on financial statements</t>
  </si>
  <si>
    <t>Reclassification of financial assets out of measured at amortised cost into measured at fair value through profit or loss</t>
  </si>
  <si>
    <t>Effective 2018-01-01 IFRS 7.12B c Disclosure</t>
  </si>
  <si>
    <t>Reclassification of financial assets out of measured at fair value through profit or loss into measured at amortised cost</t>
  </si>
  <si>
    <t>Reclassification of financial assets out of measured at amortised cost into measured at fair value through other comprehensive income</t>
  </si>
  <si>
    <t>Reclassification of financial assets out of measured at fair value through other comprehensive income into measured at amortised cost</t>
  </si>
  <si>
    <t>Reclassification of financial assets out of measured at fair value through other comprehensive income into measured at fair value through profit or loss</t>
  </si>
  <si>
    <t>Reclassification of financial assets out of measured at fair value through profit or loss into measured at fair value through other comprehensive income</t>
  </si>
  <si>
    <t>Effective interest rate determined on date of reclassification for assets reclassified out of fair value through profit or loss category into amortised cost or fair value through other comprehensive income category</t>
  </si>
  <si>
    <t>Effective 2018-01-01 IFRS 7.12C a Disclosure</t>
  </si>
  <si>
    <t>Interest revenue recognised for assets reclassified out of fair value through profit or loss category into amortised cost or fair value through other comprehensive income category</t>
  </si>
  <si>
    <t>Effective 2018-01-01 IFRS 7.12C b Disclosure</t>
  </si>
  <si>
    <t>Fair value of financial assets reclassified out of fair value through profit or loss category into amortised cost or fair value through other comprehensive income category</t>
  </si>
  <si>
    <t>Fair value gain (loss) that would have been recognised in profit or loss if financial assets had not been reclassified</t>
  </si>
  <si>
    <t>Fair value of financial assets reclassified out of fair value through other comprehensive income category into amortised cost category</t>
  </si>
  <si>
    <t>Fair value gain (loss) that would have been recognised in other comprehensive income if financial assets had not been reclassified</t>
  </si>
  <si>
    <t>Disclosure of offsetting of financial assets and financial liabilities [text block]</t>
  </si>
  <si>
    <t>IFRS 7 - Offsetting financial assets and financial
liabilities Disclosure</t>
  </si>
  <si>
    <t>Disclosure of offsetting of financial assets [text block]</t>
  </si>
  <si>
    <t>IFRS 7.13C Disclosure</t>
  </si>
  <si>
    <t>Disclosure of offsetting of financial assets [abstract]</t>
  </si>
  <si>
    <t>Disclosure of offsetting of financial assets [table]</t>
  </si>
  <si>
    <t>Types of financial assets [axis]</t>
  </si>
  <si>
    <t>IFRS 7.B51 Disclosure, IFRS 7.B52 Disclosure</t>
  </si>
  <si>
    <t>Financial assets, type [member]</t>
  </si>
  <si>
    <t>Counterparties [axis]</t>
  </si>
  <si>
    <t>IFRS 7.B52 Disclosure</t>
  </si>
  <si>
    <t>Counterparties [member]</t>
  </si>
  <si>
    <t>Individually insignificant counterparties [member]</t>
  </si>
  <si>
    <t>Disclosure of offsetting of financial assets [line items]</t>
  </si>
  <si>
    <t>Net financial assets subject to offsetting, enforceable master netting arrangements or similar agreements [abstract]</t>
  </si>
  <si>
    <t>Net financial assets subject to offsetting, enforceable master netting arrangements or similar agreements in statement of financial position [abstract]</t>
  </si>
  <si>
    <t>Gross financial assets subject to offsetting, enforceable master netting arrangements or similar agreements</t>
  </si>
  <si>
    <t>IFRS 7.13C a Disclosure</t>
  </si>
  <si>
    <t>Gross financial liabilities set off against financial assets subject to offsetting, enforceable master netting arrangements or similar agreements</t>
  </si>
  <si>
    <t>IFRS 7.13C b Disclosure</t>
  </si>
  <si>
    <t>Net financial assets subject to offsetting, enforceable master netting arrangements or similar agreements in statement of financial position</t>
  </si>
  <si>
    <t>IFRS 7.13C c Disclosure</t>
  </si>
  <si>
    <t>Amounts subject to enforceable master netting arrangement or similar agreement not set off against financial assets [abstract]</t>
  </si>
  <si>
    <t>Financial instruments subject to enforceable master netting arrangement or similar agreement not set off against financial assets</t>
  </si>
  <si>
    <t>IFRS 7.IG40D Example</t>
  </si>
  <si>
    <t>Cash collateral received subject to enforceable master netting arrangement or similar agreement not set off against financial assets</t>
  </si>
  <si>
    <t>Total amounts subject to enforceable master netting arrangement or similar agreement not set off against financial assets</t>
  </si>
  <si>
    <t>IFRS 7.13C d Disclosure</t>
  </si>
  <si>
    <t>Net financial assets subject to offsetting, enforceable master netting arrangements or similar agreements</t>
  </si>
  <si>
    <t>IFRS 7.13C e Disclosure</t>
  </si>
  <si>
    <t>Description of rights of set-off associated with financial assets subject to enforceable master netting arrangement or similar agreement</t>
  </si>
  <si>
    <t>IFRS 7.13E Disclosure</t>
  </si>
  <si>
    <t>Description of measurement differences for financial assets subject to offsetting, enforceable master netting arrangements or similar agreements</t>
  </si>
  <si>
    <t>IFRS 7.B42 Disclosure</t>
  </si>
  <si>
    <t>Disclosure of reconciliation of financial assets subject to offsetting, enforceable master netting arrangements or similar agreements to individual line items in statement of financial position [text block]</t>
  </si>
  <si>
    <t>IFRS 7.B46 Disclosure</t>
  </si>
  <si>
    <t>Disclosure of offsetting of financial liabilities [text block]</t>
  </si>
  <si>
    <t>Disclosure of offsetting of financial liabilities [abstract]</t>
  </si>
  <si>
    <t>Disclosure of offsetting of financial liabilities [table]</t>
  </si>
  <si>
    <t>Types of financial liabilities [axis]</t>
  </si>
  <si>
    <t>Financial liabilities, type [member]</t>
  </si>
  <si>
    <t>Disclosure of offsetting of financial liabilities [line items]</t>
  </si>
  <si>
    <t>Net financial liabilities subject to offsetting, enforceable master netting arrangements or similar agreements [abstract]</t>
  </si>
  <si>
    <t>Net financial liabilities subject to offsetting, enforceable master netting arrangements or similar agreements in statement of financial position [abstract]</t>
  </si>
  <si>
    <t>Gross financial liabilities subject to offsetting, enforceable master netting arrangements or similar agreements</t>
  </si>
  <si>
    <t>Gross financial assets set off against financial liabilities subject to offsetting, enforceable master netting arrangements or similar agreements</t>
  </si>
  <si>
    <t>Net financial liabilities subject to offsetting, enforceable master netting arrangements or similar agreements in statement of financial position</t>
  </si>
  <si>
    <t>Amounts subject to enforceable master netting arrangement or similar agreement not set off against financial liabilities [abstract]</t>
  </si>
  <si>
    <t>Financial instruments subject to enforceable master netting arrangement or similar agreement not set off against financial liabilities</t>
  </si>
  <si>
    <t>Cash collateral pledged subject to enforceable master netting arrangement or similar agreement not set off against financial liabilities</t>
  </si>
  <si>
    <t>Total amounts subject to enforceable master netting arrangement or similar agreement not set off against financial liabilities</t>
  </si>
  <si>
    <t>Net financial liabilities subject to offsetting, enforceable master netting arrangements or similar agreements</t>
  </si>
  <si>
    <t>Description of rights of set-off associated with financial liabilities subject to enforceable master netting arrangement or similar agreement</t>
  </si>
  <si>
    <t>Description of measurement differences for financial liabilities subject to offsetting, enforceable master netting arrangements or similar agreements</t>
  </si>
  <si>
    <t>Disclosure of reconciliation of financial liabilities subject to offsetting, enforceable master netting arrangements or similar agreements to individual line items in statement of financial position [text block]</t>
  </si>
  <si>
    <t>Financial assets pledged as collateral for liabilities or contingent liabilities</t>
  </si>
  <si>
    <t>IFRS 7.14 a Disclosure</t>
  </si>
  <si>
    <t>Description of terms and conditions of financial assets pledged as collateral for liabilities or contingent liabilities</t>
  </si>
  <si>
    <t>IFRS 7.14 b Disclosure</t>
  </si>
  <si>
    <t>Collateral held permitted to be sold or repledged in absence of default by owner of collateral, at fair value</t>
  </si>
  <si>
    <t>IFRS 7.15 a Disclosure</t>
  </si>
  <si>
    <t>Collateral sold or repledged in absence of default by owner of collateral, at fair value</t>
  </si>
  <si>
    <t>IFRS 7.15 b Disclosure</t>
  </si>
  <si>
    <t>Explanation of whether entity has obligation to return collateral sold or repledged in absence of default by owner of collateral</t>
  </si>
  <si>
    <t>Description of terms and conditions associated with entity's use of collateral permitted to be sold or repledged in absence of default by owner of collateral</t>
  </si>
  <si>
    <t>IFRS 7.15 c Disclosure</t>
  </si>
  <si>
    <t>Description of compound financial instruments with multiple embedded derivatives</t>
  </si>
  <si>
    <t>IFRS 7.17 Disclosure</t>
  </si>
  <si>
    <t>Description of details of defaults during period of principal, interest, sinking fund, or redemption terms of loans payable</t>
  </si>
  <si>
    <t>IFRS 7.18 a Disclosure</t>
  </si>
  <si>
    <t>Loans payable in default</t>
  </si>
  <si>
    <t>IFRS 7.18 b Disclosure</t>
  </si>
  <si>
    <t>Explanation of whether default was remedied or terms of loans payable were renegotiated before financial statements were authorised for issue</t>
  </si>
  <si>
    <t>IFRS 7.18 c Disclosure</t>
  </si>
  <si>
    <t>Description of details of breaches which permitted lender to demand accelerated repayment during period of principal, interest, sinking fund, or redemption terms of loans payable</t>
  </si>
  <si>
    <t>IFRS 7.19 Disclosure</t>
  </si>
  <si>
    <t>Loans payable in breach which permitted lender to demand accelerated repayment</t>
  </si>
  <si>
    <t>Explanation of whether breaches which permitted lender to demand accelerated repayment were remedied or terms of loans payable were renegotiated before financial statements were authorised for issue</t>
  </si>
  <si>
    <t>Income, expense, gains or losses of financial instruments [abstract]</t>
  </si>
  <si>
    <t>Gains (losses) on financial instruments [abstract]</t>
  </si>
  <si>
    <t>Gains (losses) on financial assets at fair value through profit or loss, designated upon initial recognition or subsequently</t>
  </si>
  <si>
    <t>IFRS 7.20 a (i) Disclosure</t>
  </si>
  <si>
    <t>Gains (losses) on financial assets at fair value through profit or loss, classified as held for trading</t>
  </si>
  <si>
    <t>Expiry date 2018-01-01 IFRS 7.20 a (i) Disclosure</t>
  </si>
  <si>
    <t>Gains (losses) on financial assets at fair value through profit or loss, mandatorily measured at fair value</t>
  </si>
  <si>
    <t>Effective 2018-01-01 IFRS 7.20 a (i) Disclosure</t>
  </si>
  <si>
    <t>Total gains (losses) on financial assets at fair value through profit or loss</t>
  </si>
  <si>
    <t>Gains (losses) on financial liabilities at fair value through profit or loss, designated upon initial recognition or subsequently</t>
  </si>
  <si>
    <t>Gains (losses) recognised in other comprehensive income on financial liabilities at fair value through profit or loss, designated upon initial recognition or subsequently</t>
  </si>
  <si>
    <t>Gains (losses) recognised in profit or loss on financial liabilities at fair value through profit or loss, designated upon initial recognition or subsequently</t>
  </si>
  <si>
    <t>Total gains (losses) on financial liabilities at fair value through profit or loss</t>
  </si>
  <si>
    <t>Gains (losses) on held-to-maturity investments</t>
  </si>
  <si>
    <t>Expiry date 2018-01-01 IFRS 7.20 a (iii) Disclosure</t>
  </si>
  <si>
    <t>Gains (losses) on loans and receivables</t>
  </si>
  <si>
    <t>Expiry date 2018-01-01 IFRS 7.20 a (iv) Disclosure</t>
  </si>
  <si>
    <t>Gains (losses) on available-for-sale financial assets</t>
  </si>
  <si>
    <t>Expiry date 2018-01-01 IFRS 7.20 a (ii) Disclosure</t>
  </si>
  <si>
    <t>Gains (losses) on financial liabilities at amortised cost</t>
  </si>
  <si>
    <t>IFRS 7.20 a (v) Disclosure</t>
  </si>
  <si>
    <t>Gains (losses) on financial assets at amortised cost</t>
  </si>
  <si>
    <t>Effective 2018-01-01 IFRS 7.20 a (vi) Disclosure</t>
  </si>
  <si>
    <t>Interest income and interest expense for financial assets or financial liabilities not at fair value through profit or loss [abstract]</t>
  </si>
  <si>
    <t>Interest income for financial assets not at fair value through profit or loss</t>
  </si>
  <si>
    <t>Expiry date 2018-01-01 IFRS 7.20 b Disclosure</t>
  </si>
  <si>
    <t>Interest expense for financial liabilities not at fair value through profit or loss</t>
  </si>
  <si>
    <t>IFRS 7.20 b Disclosure</t>
  </si>
  <si>
    <t>Interest revenue for financial assets measured at amortised cost</t>
  </si>
  <si>
    <t>Effective 2018-01-01 IFRS 7.20 b Disclosure</t>
  </si>
  <si>
    <t>Interest revenue for financial assets measured at fair value through other comprehensive income</t>
  </si>
  <si>
    <t>Fee income and expense [abstract]</t>
  </si>
  <si>
    <t>Fee income (expense) arising from financial assets or financial liabilities not at fair value through profit or loss</t>
  </si>
  <si>
    <t>Expiry date 2018-01-01 IFRS 7.20 c (i) Disclosure</t>
  </si>
  <si>
    <t>Fee income (expense) arising from trust and fiduciary activities</t>
  </si>
  <si>
    <t>IFRS 7.20 c (ii) Disclosure</t>
  </si>
  <si>
    <t>Fee income arising from financial assets not at fair value through profit or loss</t>
  </si>
  <si>
    <t>Effective 2018-01-01 IFRS 7.20 c (i) Disclosure</t>
  </si>
  <si>
    <t>Fee expense arising from financial liabilities not at fair value through profit or loss</t>
  </si>
  <si>
    <t>Interest income on impaired financial assets accrued [abstract]</t>
  </si>
  <si>
    <t>Interest income on impaired financial assets accrued</t>
  </si>
  <si>
    <t>Expiry date 2018-01-01 IFRS 7.20 d Disclosure</t>
  </si>
  <si>
    <t>Gain (loss) arising from derecognition of financial assets measured at amortised cost [abstract]</t>
  </si>
  <si>
    <t>Gains arising from derecognition of financial assets measured at amortised cost</t>
  </si>
  <si>
    <t>Effective 2018-01-01 IFRS 7.20A Disclosure</t>
  </si>
  <si>
    <t>Losses arising from derecognition of financial assets measured at amortised cost</t>
  </si>
  <si>
    <t>Net gain (loss) arising from derecognition of financial assets measured at amortised cost</t>
  </si>
  <si>
    <t>Description of reason for derecognition of financial assets measured at amortised cost</t>
  </si>
  <si>
    <t>Disclosure of hedge accounting [text block]</t>
  </si>
  <si>
    <t>Expiry date 2018-01-01 IFRS 7.22 Disclosure</t>
  </si>
  <si>
    <t>Disclosure of detailed information about hedges [text block]</t>
  </si>
  <si>
    <t>Disclosure of detailed information about hedges [abstract]</t>
  </si>
  <si>
    <t>Disclosure of detailed information about hedges [table]</t>
  </si>
  <si>
    <t>Types of hedges [axis]</t>
  </si>
  <si>
    <t>Expiry date 2018-01-01 IFRS 7.22 Disclosure,
Effective 2018-01-01 IFRS 7.24A Disclosure,
Effective 2018-01-01 IFRS 7.24B Disclosure, Effective
2018-01-01 IFRS 7.24C Disclosure</t>
  </si>
  <si>
    <t>Hedges [member]</t>
  </si>
  <si>
    <t>Fair value hedges [member]</t>
  </si>
  <si>
    <t>IAS 39.86 a Disclosure, Effective
2018-01-01 IFRS 7.24A Disclosure, Effective
2018-01-01 IFRS 7.24B Disclosure, Effective
2018-01-01 IFRS 7.24C Disclosure</t>
  </si>
  <si>
    <t>Cash flow hedges [member]</t>
  </si>
  <si>
    <t>IAS 39.86 b Disclosure, Effective
2018-01-01 IFRS 7.24A Disclosure, Effective
2018-01-01 IFRS 7.24B Disclosure, Effective
2018-01-01 IFRS 7.24C Disclosure</t>
  </si>
  <si>
    <t>Hedges of net investment in foreign operations [member]</t>
  </si>
  <si>
    <t>IAS 39.86 c Disclosure, Effective
2018-01-01 IFRS 7.24A Disclosure, Effective
2018-01-01 IFRS 7.24B Disclosure, Effective
2018-01-01 IFRS 7.24C Disclosure</t>
  </si>
  <si>
    <t>Disclosure of detailed information about hedges [line items]</t>
  </si>
  <si>
    <t>Description of type of hedge</t>
  </si>
  <si>
    <t>Expiry date 2018-01-01 IFRS 7.22 a Disclosure</t>
  </si>
  <si>
    <t>Description of financial instruments designated as hedging instruments</t>
  </si>
  <si>
    <t>Expiry date 2018-01-01 IFRS 7.22 b Disclosure</t>
  </si>
  <si>
    <t>Financial instruments designated as hedging instruments, at fair value</t>
  </si>
  <si>
    <t>Description of nature of risks being hedged</t>
  </si>
  <si>
    <t>Expiry date 2018-01-01 IFRS 7.22 c Disclosure</t>
  </si>
  <si>
    <t>Description of periods when cash flows expected to occur</t>
  </si>
  <si>
    <t>Expiry date 2018-01-01 IFRS 7.23 a Disclosure</t>
  </si>
  <si>
    <t>Description of periods when cash flows affect profit or loss</t>
  </si>
  <si>
    <t>Description of forecast transactions for which hedge accounting had been used in previous period but which are no longer expected to occur</t>
  </si>
  <si>
    <t>Effective 2018-01-01 IFRS 7.23F Disclosure, Expiry
date 2018-01-01 IFRS 7.23 b Disclosure</t>
  </si>
  <si>
    <t>Gains (losses) on hedging instrument, fair value hedges</t>
  </si>
  <si>
    <t>Expiry date 2018-01-01 IFRS 7.24 a (i) Disclosure</t>
  </si>
  <si>
    <t>Gains (losses) on hedged item attributable to hedged risk, fair value hedges</t>
  </si>
  <si>
    <t>Expiry date 2018-01-01 IFRS 7.24 a (ii) Disclosure</t>
  </si>
  <si>
    <t>Gains (losses) on ineffectiveness of cash flow hedges recognised in profit or loss</t>
  </si>
  <si>
    <t>Expiry date 2018-01-01 IFRS 7.24 b Disclosure</t>
  </si>
  <si>
    <t>Gains (losses) on ineffectiveness of hedges of net investments in foreign operations recognised in profit or loss</t>
  </si>
  <si>
    <t>Expiry date 2018-01-01 IFRS 7.24 c Disclosure</t>
  </si>
  <si>
    <t>Disclosure of general hedge accounting [text block]</t>
  </si>
  <si>
    <t>Effective 2018-01-01 IFRS 7 - Hedge
accounting Disclosure</t>
  </si>
  <si>
    <t>Description of cross-reference to disclosures about hedge accounting presented outside financial statements</t>
  </si>
  <si>
    <t>Effective 2018-01-01 IFRS 7.21B Disclosure</t>
  </si>
  <si>
    <t>Disclosure of risk management strategy related to hedge accounting [text block]</t>
  </si>
  <si>
    <t>Effective 2018-01-01 IFRS 7.22A Disclosure</t>
  </si>
  <si>
    <t>Disclosure of risk management strategy related to hedge accounting [abstract]</t>
  </si>
  <si>
    <t>Disclosure of risk management strategy related to hedge accounting [table]</t>
  </si>
  <si>
    <t>Types of risks [axis]</t>
  </si>
  <si>
    <t>Effective 2018-01-01 IFRS 7.21C Disclosure,
IFRS 7.33 Disclosure, IFRS 7.34 Disclosure</t>
  </si>
  <si>
    <t>Risks [member]</t>
  </si>
  <si>
    <t>Credit risk [member]</t>
  </si>
  <si>
    <t>IFRS 7.32 Example</t>
  </si>
  <si>
    <t>Liquidity risk [member]</t>
  </si>
  <si>
    <t>Market risk [member]</t>
  </si>
  <si>
    <t>Currency risk [member]</t>
  </si>
  <si>
    <t>IFRS 7 - Defined terms Disclosure</t>
  </si>
  <si>
    <t>Interest rate risk [member]</t>
  </si>
  <si>
    <t>Other price risk [member]</t>
  </si>
  <si>
    <t>Equity price risk [member]</t>
  </si>
  <si>
    <t>Commodity price risk [member]</t>
  </si>
  <si>
    <t>Prepayment risk [member]</t>
  </si>
  <si>
    <t>Residual value risk [member]</t>
  </si>
  <si>
    <t>Risk diversification effect [member]</t>
  </si>
  <si>
    <t>IFRS 7.32 Common practice</t>
  </si>
  <si>
    <t>Disclosure of risk management strategy related to hedge accounting [line items]</t>
  </si>
  <si>
    <t>Explanation of risk management strategy related to hedge accounting [text block]</t>
  </si>
  <si>
    <t>Description of hedging instruments used to hedge risk exposures and how they are used</t>
  </si>
  <si>
    <t>Effective 2018-01-01 IFRS 7.22B a Disclosure</t>
  </si>
  <si>
    <t>Description of how entity determines economic relationship between hedged item and hedging instrument for purpose of assessing hedge effectiveness</t>
  </si>
  <si>
    <t>Effective 2018-01-01 IFRS 7.22B b Disclosure</t>
  </si>
  <si>
    <t>Description of how entity establishes hedge ratio and what sources of hedge ineffectiveness are</t>
  </si>
  <si>
    <t>Effective 2018-01-01 IFRS 7.22B c Disclosure</t>
  </si>
  <si>
    <t>Information about how entity determined risk component designated as hedged item [text block]</t>
  </si>
  <si>
    <t>Effective 2018-01-01 IFRS 7.22C a Disclosure</t>
  </si>
  <si>
    <t>Information about how designated risk component relates to hedged item in its entirety [text block]</t>
  </si>
  <si>
    <t>Effective 2018-01-01 IFRS 7.22C b Disclosure</t>
  </si>
  <si>
    <t>Information about ultimate risk management strategy in relation to hedging relationships that entity frequently resets</t>
  </si>
  <si>
    <t>Effective 2018-01-01 IFRS 7.23C b (i) Disclosure</t>
  </si>
  <si>
    <t>Description of how entity reflects its risk management strategy by using hedge accounting and designating hedging relationships that it frequently resets</t>
  </si>
  <si>
    <t>Effective 2018-01-01 IFRS 7.23C b (ii) Disclosure</t>
  </si>
  <si>
    <t>Indication of how frequently hedging relationships are discontinued and restarted</t>
  </si>
  <si>
    <t>Effective 2018-01-01 IFRS 7.23C b (iii) Disclosure</t>
  </si>
  <si>
    <t>Description of fact and reason why volume of hedging relationships to which exemption in IFRS 7.23C applies is unrepresentative of normal volumes</t>
  </si>
  <si>
    <t>Effective 2018-01-01 IFRS 7.24D Disclosure</t>
  </si>
  <si>
    <t>Disclosure of information about terms and conditions of hedging instruments and how they affect future cash flows [text block]</t>
  </si>
  <si>
    <t>Effective 2018-01-01 IFRS 7.23A Disclosure</t>
  </si>
  <si>
    <t>Disclosure of information about terms and conditions of hedging instruments and how they affect future cash flows [abstract]</t>
  </si>
  <si>
    <t>Disclosure of information about terms and conditions of hedging instruments and how they affect future cash flows [table]</t>
  </si>
  <si>
    <t>IFRS 7.IG32 Example</t>
  </si>
  <si>
    <t>Hedging instruments [axis]</t>
  </si>
  <si>
    <t>Effective 2018-01-01 IFRS 7.23A Disclosure, Effective
2018-01-01 IFRS 7.24A Disclosure</t>
  </si>
  <si>
    <t>Hedging instruments [member]</t>
  </si>
  <si>
    <t>IAS 1.61 Disclosure, IAS 17.31 b Disclosure,
IAS 17.35 a Disclosure, IAS 17.47 a Disclosure,
IAS 17.56 a Disclosure, Effective
2017-01-01 IFRS 15.120 b (i) Disclosure,
Effective 2018-01-01 IFRS 7.23B a Disclosure,
IFRS 7.42E e Disclosure, IFRS 7.B11 Example</t>
  </si>
  <si>
    <t>Not later than three months [member]</t>
  </si>
  <si>
    <t>IAS 1.112 c Common practice, Expiry date
2018-01-01 IFRS 7.IG28 a Example</t>
  </si>
  <si>
    <t>Not later than one month [member]</t>
  </si>
  <si>
    <t>IFRS 7.B11 a Example, IFRS 7.B35 a Example</t>
  </si>
  <si>
    <t>Later than one month and not later than three months [member]</t>
  </si>
  <si>
    <t>IFRS 7.B11 b Example, IFRS 7.B35 b Example</t>
  </si>
  <si>
    <t>Later than three months and not later than one year [member]</t>
  </si>
  <si>
    <t>IFRS 7.B11 c Example</t>
  </si>
  <si>
    <t>Later than three months and not later than six months [member]</t>
  </si>
  <si>
    <t>IFRS 7.B35 c Example, Expiry date
2018-01-01 IFRS 7.IG28 b Example</t>
  </si>
  <si>
    <t>Later than six months and not later than one year [member]</t>
  </si>
  <si>
    <t>IFRS 7.B35 d Example, Expiry date
2018-01-01 IFRS 7.IG28 c Example</t>
  </si>
  <si>
    <t>Later than one year and not later than five years [member]</t>
  </si>
  <si>
    <t>IAS 17.31 b (ii) Disclosure, IAS 17.35 a (ii) Disclosure,
IAS 17.47 a (ii) Disclosure, IAS 17.56 a (ii) Disclosure,
IFRS 7.B11 d Example</t>
  </si>
  <si>
    <t>Later than one year and not later than three years [member]</t>
  </si>
  <si>
    <t>IFRS 7.B35 e Example</t>
  </si>
  <si>
    <t>Later than three years and not later than five years [member]</t>
  </si>
  <si>
    <t>IFRS 7.B35 f Example</t>
  </si>
  <si>
    <t>Later than five years [member]</t>
  </si>
  <si>
    <t>IAS 17.31 b (iii) Disclosure, IAS 17.35 a (iii) Disclosure,
IAS 17.47 a (iii) Disclosure, IAS 17.56 a (iii) Disclosure,
IFRS 7.B35 g Example</t>
  </si>
  <si>
    <t>Disclosure of information about terms and conditions of hedging instruments and how they affect future cash flows [line items]</t>
  </si>
  <si>
    <t>Nominal amount of hedging instrument</t>
  </si>
  <si>
    <t>Effective 2018-01-01 IFRS 7.23B a Disclosure,
Effective 2018-01-01 IFRS 7.24A d Disclosure</t>
  </si>
  <si>
    <t>Average price of hedging instrument</t>
  </si>
  <si>
    <t>Effective 2018-01-01 IFRS 7.23B b Disclosure</t>
  </si>
  <si>
    <t>Average rate of hedging instrument</t>
  </si>
  <si>
    <t>Description of sources of hedge ineffectiveness expected to affect hedging relationship</t>
  </si>
  <si>
    <t>Effective 2018-01-01 IFRS 7.23D Disclosure</t>
  </si>
  <si>
    <t>Description of sources of hedge ineffectiveness that emerged in hedging relationship</t>
  </si>
  <si>
    <t>Effective 2018-01-01 IFRS 7.23E Disclosure</t>
  </si>
  <si>
    <t>Explanation of hedge ineffectiveness resulting from sources that emerged in hedging relationship</t>
  </si>
  <si>
    <t>Disclosure of detailed information about hedging instruments [text block]</t>
  </si>
  <si>
    <t>Effective 2018-01-01 IFRS 7.24A Disclosure</t>
  </si>
  <si>
    <t>Disclosure of detailed information about hedging instruments [abstract]</t>
  </si>
  <si>
    <t>Disclosure of detailed information about hedging instruments [table]</t>
  </si>
  <si>
    <t>Disclosure of detailed information about hedging instruments [line items]</t>
  </si>
  <si>
    <t>Hedging instrument, assets</t>
  </si>
  <si>
    <t>Effective 2018-01-01 IFRS 7.24A a Disclosure</t>
  </si>
  <si>
    <t>Hedging instrument, liabilities</t>
  </si>
  <si>
    <t>Description of line item in statement of financial position that includes hedging instrument</t>
  </si>
  <si>
    <t>Effective 2018-01-01 IFRS 7.24A b Disclosure</t>
  </si>
  <si>
    <t>Gain (loss) on change in fair value of hedging instrument used as basis for recognising hedge ineffectiveness</t>
  </si>
  <si>
    <t>Effective 2018-01-01 IFRS 7.24A c Disclosure</t>
  </si>
  <si>
    <t>Disclosure of detailed information about hedged items [text block]</t>
  </si>
  <si>
    <t>Effective 2018-01-01 IFRS 7.24B Disclosure</t>
  </si>
  <si>
    <t>Disclosure of detailed information about hedged items [abstract]</t>
  </si>
  <si>
    <t>Disclosure of detailed information about hedged items [table]</t>
  </si>
  <si>
    <t>Hedged items [axis]</t>
  </si>
  <si>
    <t>Hedged items [member]</t>
  </si>
  <si>
    <t>Disclosure of detailed information about hedged items [line items]</t>
  </si>
  <si>
    <t>Hedged item, assets</t>
  </si>
  <si>
    <t>Effective 2018-01-01 IFRS 7.24B a (i) Disclosure</t>
  </si>
  <si>
    <t>Hedged item, liabilities</t>
  </si>
  <si>
    <t>Accumulated fair value hedge adjustment on hedged item included in carrying amount, assets</t>
  </si>
  <si>
    <t>Effective 2018-01-01 IFRS 7.24B a (ii) Disclosure</t>
  </si>
  <si>
    <t>Accumulated fair value hedge adjustment on hedged item included in carrying amount, liabilities</t>
  </si>
  <si>
    <t>Description of line item in statement of financial position that includes hedged item</t>
  </si>
  <si>
    <t>Effective 2018-01-01 IFRS 7.24B a (iii) Disclosure</t>
  </si>
  <si>
    <t>Gain (loss) on change in fair value of hedged item used as basis for recognising hedge ineffectiveness</t>
  </si>
  <si>
    <t>Effective 2018-01-01 IFRS 7.24B a (iv) Disclosure,
Effective 2018-01-01 IFRS 7.24B b (i) Disclosure</t>
  </si>
  <si>
    <t>Accumulated fair value hedge adjustment remaining in statement of financial position for hedged item that ceased to be adjusted for hedging gains and losses, assets</t>
  </si>
  <si>
    <t>Effective 2018-01-01 IFRS 7.24B a (v) Disclosure</t>
  </si>
  <si>
    <t>Accumulated fair value hedge adjustment remaining in statement of financial position for hedged item that ceased to be adjusted for hedging gains and losses, liabilities</t>
  </si>
  <si>
    <t>Reserve of cash flow hedges, continuing hedges</t>
  </si>
  <si>
    <t>Effective 2018-01-01 IFRS 7.24B b (ii) Disclosure</t>
  </si>
  <si>
    <t>Reserve of exchange differences on translation, continuing hedges</t>
  </si>
  <si>
    <t>Reserve of cash flow hedges, hedging relationships for which hedge accounting is no longer applied</t>
  </si>
  <si>
    <t>Effective 2018-01-01 IFRS 7.24B b (iii) Disclosure</t>
  </si>
  <si>
    <t>Reserve of exchange differences on translation, hedging relationships for which hedge accounting is no longer applied</t>
  </si>
  <si>
    <t>Disclosure of information about amounts that affected statement of comprehensive income as result of hedge accounting [text block]</t>
  </si>
  <si>
    <t>Effective 2018-01-01 IFRS 7.24C Disclosure</t>
  </si>
  <si>
    <t>Disclosure of information about amounts that affected statement of comprehensive income as result of hedge accounting [abstract]</t>
  </si>
  <si>
    <t>Disclosure of information about amounts that affected statement of comprehensive income as result of hedge accounting [table]</t>
  </si>
  <si>
    <t>Disclosure of information about amounts that affected statement of comprehensive income as result of hedge accounting [line items]</t>
  </si>
  <si>
    <t>Gain (loss) on hedge ineffectiveness [abstract]</t>
  </si>
  <si>
    <t>Gain (loss) on hedge ineffectiveness recognised in profit or loss</t>
  </si>
  <si>
    <t>Effective 2018-01-01 IFRS 7.24C a (i) Disclosure,
Effective 2018-01-01 IFRS 7.24C b (ii) Disclosure</t>
  </si>
  <si>
    <t>Gain (loss) on hedge ineffectiveness recognised in other comprehensive income</t>
  </si>
  <si>
    <t>Effective 2018-01-01 IFRS 7.24C a (i) Disclosure</t>
  </si>
  <si>
    <t>Total gain (loss) on hedge ineffectiveness</t>
  </si>
  <si>
    <t>Description of line item in statement of comprehensive income that includes recognised hedge ineffectiveness</t>
  </si>
  <si>
    <t>Effective 2018-01-01 IFRS 7.24C a (ii) Disclosure,
Effective 2018-01-01 IFRS 7.24C b (iii) Disclosure</t>
  </si>
  <si>
    <t>IAS 1.91 a Disclosure, Expiry date
2018-01-01 IFRS 7.23 c Disclosure, Effective
2018-01-01 IFRS 7.24C b (i) Disclosure, Effective
2018-01-01 IFRS 7.24E a Disclosure</t>
  </si>
  <si>
    <t>IAS 1.91 a Disclosure, IAS 39.102 a Disclosure,
Effective 2018-01-01 IFRS 7.24C b (i) Disclosure,
Effective 2018-01-01 IFRS 7.24E a Disclosure,
Effective 2018-01-01 IFRS 9.6.5.13 a Disclosure</t>
  </si>
  <si>
    <t>IAS 1.92 Disclosure, Expiry date
2018-01-01 IFRS 7.23 d Disclosure, Effective
2018-01-01 IFRS 7.24C b (iv) Disclosure, Effective
2018-01-01 IFRS 7.24E a Disclosure</t>
  </si>
  <si>
    <t>Reclassification adjustments on cash flow hedges for which hedged future cash flows are no longer expected to occur, net of tax</t>
  </si>
  <si>
    <t>Effective 2018-01-01 IFRS 7.24C b (iv) Disclosure,
Effective 2018-01-01 IFRS 7.24E a Disclosure</t>
  </si>
  <si>
    <t>Reclassification adjustments on cash flow hedges for which hedged item affected profit or loss, net of tax</t>
  </si>
  <si>
    <t>IAS 1.92 Disclosure, IAS 39.102 Disclosure, Effective
2018-01-01 IFRS 7.24C b (iv) Disclosure, Effective
2018-01-01 IFRS 7.24E a Disclosure, Effective
2018-01-01 IFRS 9.6.5.14 Disclosure</t>
  </si>
  <si>
    <t>Description of line item in statement of comprehensive income that includes reclassification adjustments</t>
  </si>
  <si>
    <t>Effective 2018-01-01 IFRS 7.24C b (v) Disclosure</t>
  </si>
  <si>
    <t>Effective 2018-01-01 IFRS 7.24C b (vi) Disclosure,
Effective 2018-01-01 IFRS 9.6.6.4 Disclosure</t>
  </si>
  <si>
    <t>Disclosure of information about credit exposures designated as measured at fair value through profit or loss [text block]</t>
  </si>
  <si>
    <t>Effective 2018-01-01 IFRS 7.24G Disclosure</t>
  </si>
  <si>
    <t>Disclosure of information about credit exposures designated as measured at fair value through profit or loss [abstract]</t>
  </si>
  <si>
    <t>Disclosure of information about credit exposures designated as measured at fair value through profit or loss [table]</t>
  </si>
  <si>
    <t>Financial instruments measured at fair value through profit or loss because credit derivative is used to manage credit risk [axis]</t>
  </si>
  <si>
    <t>Financial instruments measured at fair value through profit or loss because credit derivative is used to manage credit risk [member]</t>
  </si>
  <si>
    <t>Disclosure of information about credit exposures designated as measured at fair value through profit or loss [line items]</t>
  </si>
  <si>
    <t>Reconciliation of nominal amount of credit derivative [abstract]</t>
  </si>
  <si>
    <t>Credit derivative, nominal amount at beginning of period</t>
  </si>
  <si>
    <t>Changes in nominal amount of credit derivative [abstract]</t>
  </si>
  <si>
    <t>Total increase (decrease) in credit derivative, nominal amount</t>
  </si>
  <si>
    <t>Credit derivative, nominal amount at end of period</t>
  </si>
  <si>
    <t>Reconciliation of fair value of credit derivative [abstract]</t>
  </si>
  <si>
    <t>Credit derivative, fair value at beginning of period</t>
  </si>
  <si>
    <t>Changes in fair value of credit derivative [abstract]</t>
  </si>
  <si>
    <t>Total increase (decrease) in credit derivative, fair value</t>
  </si>
  <si>
    <t>Effective 2018-01-01 IFRS 7.24G a Disclosure</t>
  </si>
  <si>
    <t>Credit derivative, fair value at end of period</t>
  </si>
  <si>
    <t>Gain (loss) on designation of financial instrument as measured at fair value through profit or loss because credit derivative is used to manage credit risk</t>
  </si>
  <si>
    <t>Effective 2018-01-01 IFRS 7.24G b Disclosure</t>
  </si>
  <si>
    <t>Fair value of financial instrument on discontinuation of measurement at fair value through profit or loss because credit derivative is used to manage credit risk, assets</t>
  </si>
  <si>
    <t>Effective 2018-01-01 IFRS 7.24G c Disclosure</t>
  </si>
  <si>
    <t>Fair value of financial instrument on discontinuation of measurement at fair value through profit or loss because credit derivative is used to manage credit risk, liabilities</t>
  </si>
  <si>
    <t>Nominal or principal amount of financial instrument on discontinuation of measurement at fair value through profit or loss because credit derivative is used to manage credit risk</t>
  </si>
  <si>
    <t>Disclosure of information about possible differences between carrying amount and fair value of contracts described in IFRS 7.29 b and IFRS 7.29 c [text block]</t>
  </si>
  <si>
    <t>IFRS 7.30 Disclosure</t>
  </si>
  <si>
    <t>Description of fact that fair value information has not been disclosed because fair value of instruments cannot be measured reliably</t>
  </si>
  <si>
    <t>IFRS 7.30 a Disclosure</t>
  </si>
  <si>
    <t>Description of financial instruments, their carrying amount, and explanation of why fair value cannot be measured reliably</t>
  </si>
  <si>
    <t>IFRS 7.30 b Disclosure</t>
  </si>
  <si>
    <t>Information about market for financial instruments</t>
  </si>
  <si>
    <t>IFRS 7.30 c Disclosure</t>
  </si>
  <si>
    <t>Information about whether and how entity intends to dispose of financial instruments</t>
  </si>
  <si>
    <t>IFRS 7.30 d Disclosure</t>
  </si>
  <si>
    <t>Explanation of fact that financial instruments whose fair value previously could not be reliably measured are derecognised</t>
  </si>
  <si>
    <t>IFRS 7.30 e Disclosure</t>
  </si>
  <si>
    <t>Financial instruments whose fair value previously could not be reliably measured at time of derecognition</t>
  </si>
  <si>
    <t>Gain (loss) recognised on derecognition of financial instruments whose fair value previously could not be reliably measured</t>
  </si>
  <si>
    <t>Description of cross-reference to disclosures about nature and extent of risks arising from financial instruments</t>
  </si>
  <si>
    <t>IFRS 7.B6 Disclosure</t>
  </si>
  <si>
    <t>Disclosure of nature and extent of risks arising from financial instruments [text block]</t>
  </si>
  <si>
    <t>IFRS 7.31 Disclosure</t>
  </si>
  <si>
    <t>Disclosure of nature and extent of risks arising from financial instruments [abstract]</t>
  </si>
  <si>
    <t>Disclosure of nature and extent of risks arising from financial instruments [table]</t>
  </si>
  <si>
    <t>IFRS 7.33 Disclosure, IFRS 7.34 Disclosure</t>
  </si>
  <si>
    <t>Disclosure of nature and extent of risks arising from financial instruments [line items]</t>
  </si>
  <si>
    <t>Description of exposure to risk</t>
  </si>
  <si>
    <t>IFRS 7.33 a Disclosure</t>
  </si>
  <si>
    <t>Description of objectives, policies and processes for managing risk</t>
  </si>
  <si>
    <t>IFRS 7.33 b Disclosure</t>
  </si>
  <si>
    <t>Methods used to measure risk</t>
  </si>
  <si>
    <t>Description of changes in exposure to risk</t>
  </si>
  <si>
    <t>IFRS 7.33 c Disclosure</t>
  </si>
  <si>
    <t>Description of changes in objectives, policies and processes for managing risk</t>
  </si>
  <si>
    <t>Description of changes in methods used to measure risk</t>
  </si>
  <si>
    <t>Summary quantitative data about entity's exposure to risk [text block]</t>
  </si>
  <si>
    <t>IFRS 7.34 a Disclosure</t>
  </si>
  <si>
    <t>Description of concentrations of risk</t>
  </si>
  <si>
    <t>IFRS 7.34 c Disclosure</t>
  </si>
  <si>
    <t>Description of how management determines concentrations</t>
  </si>
  <si>
    <t>IFRS 7.B8 a Disclosure</t>
  </si>
  <si>
    <t>Description of shared characteristic for concentration</t>
  </si>
  <si>
    <t>IFRS 7.B8 b Disclosure</t>
  </si>
  <si>
    <t>Risk exposure associated with instruments sharing characteristic</t>
  </si>
  <si>
    <t>IFRS 7.B8 c Disclosure</t>
  </si>
  <si>
    <t>Additional information about entity exposure to risk</t>
  </si>
  <si>
    <t>IFRS 7.35 Disclosure</t>
  </si>
  <si>
    <t>Sensitivity analysis for types of market risk [text block]</t>
  </si>
  <si>
    <t>IFRS 7.40 a Disclosure</t>
  </si>
  <si>
    <t>Description of cross-reference to disclosures about credit risk presented outside financial statements</t>
  </si>
  <si>
    <t>Effective 2018-01-01 IFRS 7.35C Disclosure</t>
  </si>
  <si>
    <t>Explanation of credit risk management practices and how they relate to recognition and measurement of expected credit losses [text block]</t>
  </si>
  <si>
    <t>Effective 2018-01-01 IFRS 7.35F Disclosure</t>
  </si>
  <si>
    <t>Information on how entity determined whether credit risk of financial instruments has increased significantly since initial recognition</t>
  </si>
  <si>
    <t>Effective 2018-01-01 IFRS 7.35F a Disclosure</t>
  </si>
  <si>
    <t>Information about entity's definitions of default</t>
  </si>
  <si>
    <t>Effective 2018-01-01 IFRS 7.35F b Disclosure</t>
  </si>
  <si>
    <t>Information on how instruments were grouped if expected credit losses were measured on collective basis</t>
  </si>
  <si>
    <t>Effective 2018-01-01 IFRS 7.35F c Disclosure</t>
  </si>
  <si>
    <t>Information on how entity determined that financial assets are credit-impaired financial assets</t>
  </si>
  <si>
    <t>Effective 2018-01-01 IFRS 7.35F d Disclosure</t>
  </si>
  <si>
    <t>Information on entity's write-off policy</t>
  </si>
  <si>
    <t>Effective 2018-01-01 IFRS 7.35F e Disclosure</t>
  </si>
  <si>
    <t>Information on how requirements for modification of contractual cash flows of financial assets have been applied</t>
  </si>
  <si>
    <t>Effective 2018-01-01 IFRS 7.35F f Disclosure</t>
  </si>
  <si>
    <t>Explanation of inputs, assumptions and estimation techniques used to apply impairment requirements [text block]</t>
  </si>
  <si>
    <t>Effective 2018-01-01 IFRS 7.35G Disclosure</t>
  </si>
  <si>
    <t>Description of basis of inputs and assumptions and estimation techniques used to measure 12-month and lifetime expected credit losses</t>
  </si>
  <si>
    <t>Effective 2018-01-01 IFRS 7.35G a (i) Disclosure</t>
  </si>
  <si>
    <t>Description of basis of inputs and assumptions and estimation techniques used to determine whether credit risk of financial instruments have increased significantly since initial recognition</t>
  </si>
  <si>
    <t>Effective 2018-01-01 IFRS 7.35G a (ii) Disclosure</t>
  </si>
  <si>
    <t>Description of basis of inputs and assumptions and estimation techniques used to determine whether financial asset is credit-impaired financial asset</t>
  </si>
  <si>
    <t>Effective 2018-01-01 IFRS 7.35G a (iii) Disclosure</t>
  </si>
  <si>
    <t>Description of how forward-looking information has been incorporated into determination of expected credit losses</t>
  </si>
  <si>
    <t>Effective 2018-01-01 IFRS 7.35G b Disclosure</t>
  </si>
  <si>
    <t>Description of changes in estimation techniques or significant assumptions made when applying impairment requirements and reasons for those changes</t>
  </si>
  <si>
    <t>Effective 2018-01-01 IFRS 7.35G c Disclosure</t>
  </si>
  <si>
    <t>Disclosure of reconciliation of changes in loss allowance and explanation of changes in gross carrying amount for financial instruments [text block]</t>
  </si>
  <si>
    <t>Effective 2018-01-01 IFRS 7.35H Disclosure, Effective
2018-01-01 IFRS 7.35I Disclosure</t>
  </si>
  <si>
    <t>Disclosure of reconciliation of changes in loss allowance and explanation of changes in gross carrying amount for financial instruments [abstract]</t>
  </si>
  <si>
    <t>Disclosure of reconciliation of changes in loss allowance and explanation of changes in gross carrying amount for financial instruments [table]</t>
  </si>
  <si>
    <t>Type of measurement of expected credit losses [axis]</t>
  </si>
  <si>
    <t>Effective 2018-01-01 IFRS 7.35H Disclosure, Effective
2018-01-01 IFRS 7.35M Disclosure</t>
  </si>
  <si>
    <t>Type of measurement of expected credit losses [member]</t>
  </si>
  <si>
    <t>12-month expected credit losses [member]</t>
  </si>
  <si>
    <t>Effective 2018-01-01 IFRS 7.35H a Disclosure,
Effective 2018-01-01 IFRS 7.35M a Disclosure</t>
  </si>
  <si>
    <t>Lifetime expected credit losses [member]</t>
  </si>
  <si>
    <t>Effective 2018-01-01 IFRS 7.35H b Disclosure,
Effective 2018-01-01 IFRS 7.35M b Disclosure</t>
  </si>
  <si>
    <t>Method of assessment of expected credit losses [axis]</t>
  </si>
  <si>
    <t>Effective 2018-01-01 IFRS 7.IG20B Example</t>
  </si>
  <si>
    <t>Method of assessment of expected credit losses [member]</t>
  </si>
  <si>
    <t>Expected credit losses individually assessed [member]</t>
  </si>
  <si>
    <t>Expected credit losses collectively assessed [member]</t>
  </si>
  <si>
    <t>Credit impairment of financial instruments [axis]</t>
  </si>
  <si>
    <t>Credit impairment of financial instruments [member]</t>
  </si>
  <si>
    <t>Financial instruments not credit-impaired [member]</t>
  </si>
  <si>
    <t>Financial instruments credit-impaired [member]</t>
  </si>
  <si>
    <t>Financial instruments purchased or originated credit-impaired [member]</t>
  </si>
  <si>
    <t>Effective 2018-01-01 IFRS 7.35H c Disclosure,
Effective 2018-01-01 IFRS 7.35M c Disclosure</t>
  </si>
  <si>
    <t>Financial instruments credit-impaired after purchase or origination [member]</t>
  </si>
  <si>
    <t>Effective 2018-01-01 IFRS 7.35H b (ii) Disclosure,
Effective 2018-01-01 IFRS 7.35M b (ii) Disclosure</t>
  </si>
  <si>
    <t>Disclosure of reconciliation of changes in loss allowance and explanation of changes in gross carrying amount for financial instruments [line items]</t>
  </si>
  <si>
    <t>Financial assets at beginning of period</t>
  </si>
  <si>
    <t>Increase (decrease) in financial assets [abstract]</t>
  </si>
  <si>
    <t>Increase (decrease) through transfers, financial assets</t>
  </si>
  <si>
    <t>Effective 2018-01-01 IFRS 7.35I d Example, Effective
2018-01-01 IFRS 7.IG20B Example</t>
  </si>
  <si>
    <t>Decrease through derecognition, financial assets</t>
  </si>
  <si>
    <t>Increase through origination or purchase, financial assets</t>
  </si>
  <si>
    <t>Effective 2018-01-01 IFRS 7.35I a Example, Effective
2018-01-01 IFRS 7.IG20B Example</t>
  </si>
  <si>
    <t>Decrease through write-off, financial assets</t>
  </si>
  <si>
    <t>Increase (decrease) through changes in models or risk parameters, financial assets</t>
  </si>
  <si>
    <t>Increase (decrease) through modification of contractual cash flows, financial assets</t>
  </si>
  <si>
    <t>Effective 2018-01-01 IFRS 7.35I b Example</t>
  </si>
  <si>
    <t>Increase (decrease) through foreign exchange and other movements, financial assets [abstract]</t>
  </si>
  <si>
    <t>Increase (decrease) through foreign exchange, financial assets</t>
  </si>
  <si>
    <t>Increase (decrease) through other movements, financial assets</t>
  </si>
  <si>
    <t>Total increase (decrease) through foreign exchange and other movements, financial assets</t>
  </si>
  <si>
    <t>Total increase (decrease) in financial assets</t>
  </si>
  <si>
    <t>Financial assets at end of period</t>
  </si>
  <si>
    <t>Exposure to credit risk on loan commitments and financial guarantee contracts at beginning of period</t>
  </si>
  <si>
    <t>Effective 2018-01-01 IFRS 7.35H Disclosure,
Effective 2018-01-01 IFRS 7.35I Disclosure, Effective
2018-01-01 IFRS 7.35M Disclosure</t>
  </si>
  <si>
    <t>Increase (decrease) in exposure to credit risk on loan commitments and financial guarantee contracts [abstract]</t>
  </si>
  <si>
    <t>Increase (decrease) through transfers, exposure to credit risk on loan commitments and financial guarantee contracts</t>
  </si>
  <si>
    <t>Decrease through derecognition, exposure to credit risk on loan commitments and financial guarantee contracts</t>
  </si>
  <si>
    <t>Effective 2018-01-01 IFRS 7.35I c Example, Effective
2018-01-01 IFRS 7.IG20B Example</t>
  </si>
  <si>
    <t>Increase through origination or purchase, exposure to credit risk on loan commitments and financial guarantee contracts</t>
  </si>
  <si>
    <t>Increase (decrease) through changes in models or risk parameters, exposure to credit risk on loan commitments and financial guarantee contracts</t>
  </si>
  <si>
    <t>Increase (decrease) through modification of contractual cash flows, exposure to credit risk on loan commitments and financial guarantee contracts</t>
  </si>
  <si>
    <t>Increase (decrease) through foreign exchange and other movements, exposure to credit risk on loan commitments and financial guarantee contracts [abstract]</t>
  </si>
  <si>
    <t>Increase (decrease) through foreign exchange, exposure to credit risk on loan commitments and financial guarantee contracts</t>
  </si>
  <si>
    <t>Increase (decrease) through other movements, exposure to credit risk on loan commitments and financial guarantee contracts</t>
  </si>
  <si>
    <t>Total increase (decrease) through foreign exchange and other movements, exposure to credit risk on loan commitments and financial guarantee contracts</t>
  </si>
  <si>
    <t>Total increase (decrease) in exposure to credit risk on loan commitments and financial guarantee contracts</t>
  </si>
  <si>
    <t>Exposure to credit risk on loan commitments and financial guarantee contracts at end of period</t>
  </si>
  <si>
    <t>Undiscounted expected credit losses at initial recognition on purchased or originated credit-impaired financial assets initially recognised</t>
  </si>
  <si>
    <t>Effective 2018-01-01 IFRS 7.35H c Disclosure</t>
  </si>
  <si>
    <t>Explanation of reasons for changes in loss allowance for financial instruments</t>
  </si>
  <si>
    <t>Effective 2018-01-01 IFRS 7.B8D Example</t>
  </si>
  <si>
    <t>Explanation of how significant changes in gross carrying amount of financial instruments contributed to changes in loss allowance</t>
  </si>
  <si>
    <t>Effective 2018-01-01 IFRS 7.35I Disclosure</t>
  </si>
  <si>
    <t>Financial assets with contractual cash flows modified during reporting period while loss allowance measured at lifetime expected credit losses, amortised cost before modification</t>
  </si>
  <si>
    <t>Effective 2018-01-01 IFRS 7.35J a Disclosure</t>
  </si>
  <si>
    <t>Financial assets with contractual cash flows modified during reporting period while loss allowance measured at lifetime expected credit losses, modification gain (loss)</t>
  </si>
  <si>
    <t>Financial assets with modified contractual cash flows while loss allowance measured at lifetime expected credit losses for which loss allowance changed during reporting period to 12-month expected credit losses, gross carrying amount</t>
  </si>
  <si>
    <t>Effective 2018-01-01 IFRS 7.35J b Disclosure</t>
  </si>
  <si>
    <t>Financial assets written off during reporting period and still subject to enforcement activity, contractual amount outstanding</t>
  </si>
  <si>
    <t>Effective 2018-01-01 IFRS 7.35L Disclosure</t>
  </si>
  <si>
    <t>Information about groups or portfolios of financial instruments with particular features that could affect large portion of that group</t>
  </si>
  <si>
    <t>Effective 2018-01-01 IFRS 7.B8H Disclosure</t>
  </si>
  <si>
    <t>Disclosure of credit risk exposure [text block]</t>
  </si>
  <si>
    <t>Effective 2018-01-01 IFRS 7.35M Disclosure</t>
  </si>
  <si>
    <t>Disclosure of credit risk exposure [abstract]</t>
  </si>
  <si>
    <t>Disclosure of credit risk exposure [table]</t>
  </si>
  <si>
    <t>Probability of default [axis]</t>
  </si>
  <si>
    <t>Effective 2018-01-01 IFRS 7.IG20C Example</t>
  </si>
  <si>
    <t>Entity's total for probability of default [member]</t>
  </si>
  <si>
    <t>Probability of default [member]</t>
  </si>
  <si>
    <t>Disclosure of credit risk exposure [line items]</t>
  </si>
  <si>
    <t>Exposure to credit risk on loan commitments and financial guarantee contracts</t>
  </si>
  <si>
    <t>Disclosure of provision matrix [text block]</t>
  </si>
  <si>
    <t>Effective 2018-01-01 IFRS 7.35N Example</t>
  </si>
  <si>
    <t>Disclosure of provision matrix [abstract]</t>
  </si>
  <si>
    <t>Disclosure of provision matrix [table]</t>
  </si>
  <si>
    <t>Past due status [axis]</t>
  </si>
  <si>
    <t>Effective 2018-01-01 IFRS 7.35N Example, Expiry
date 2018-01-01 IFRS 7.37 Common practice</t>
  </si>
  <si>
    <t>Past due status [member]</t>
  </si>
  <si>
    <t>Current [member]</t>
  </si>
  <si>
    <t>Expiry date 2018-01-01 IFRS 7.37 Common practice,
Effective 2018-01-01 IFRS 7.IG20D Example</t>
  </si>
  <si>
    <t>Later than one month and not later than two months [member]</t>
  </si>
  <si>
    <t>IAS 1.112 c Common practice, Expiry date
2018-01-01 IFRS 7.37 Common practice, Effective
2018-01-01 IFRS 7.IG20D Example</t>
  </si>
  <si>
    <t>Later than two months and not later than three months [member]</t>
  </si>
  <si>
    <t>Later than three months [member]</t>
  </si>
  <si>
    <t>Disclosure of provision matrix [line items]</t>
  </si>
  <si>
    <t>Expected credit loss rate</t>
  </si>
  <si>
    <t>Effective 2018-01-01 IFRS 7.IG20D Example</t>
  </si>
  <si>
    <t>Disclosure of financial assets that are either past due or impaired [text block]</t>
  </si>
  <si>
    <t>Expiry date 2018-01-01 IFRS 7.37 Disclosure</t>
  </si>
  <si>
    <t>Disclosure of financial assets that are either past due or impaired [abstract]</t>
  </si>
  <si>
    <t>Disclosure of financial assets that are either past due or impaired [table]</t>
  </si>
  <si>
    <t>Impairment of financial assets [axis]</t>
  </si>
  <si>
    <t>Entity's total for impairment of financial assets [member]</t>
  </si>
  <si>
    <t>Financial assets neither past due nor impaired [member]</t>
  </si>
  <si>
    <t>Financial assets past due but not impaired [member]</t>
  </si>
  <si>
    <t>Financial assets impaired [member]</t>
  </si>
  <si>
    <t>Disclosure of financial assets that are either past due or impaired [line items]</t>
  </si>
  <si>
    <t>Analysis of age of financial assets that are past due but not impaired [text block]</t>
  </si>
  <si>
    <t>Expiry date 2018-01-01 IFRS 7.37 a Disclosure</t>
  </si>
  <si>
    <t>Analysis of financial assets that are individually determined to be impaired [text block]</t>
  </si>
  <si>
    <t>Expiry date 2018-01-01 IFRS 7.37 b Disclosure</t>
  </si>
  <si>
    <t>Description of collateral held and other credit enhancements, financial assets that are individually determined to be impaired</t>
  </si>
  <si>
    <t>Expiry date 2018-01-01 IFRS 7.IG29 c Example</t>
  </si>
  <si>
    <t>Financial assets that are individually determined to be impaired, fair value of collateral held and other credit enhancements</t>
  </si>
  <si>
    <t>Description of nature of assets obtained by taking possession of collateral or calling on other credit enhancements</t>
  </si>
  <si>
    <t>IFRS 7.38 a Disclosure</t>
  </si>
  <si>
    <t>Assets obtained by taking possession of collateral or calling on other credit enhancements</t>
  </si>
  <si>
    <t>Description of policies for disposal or for use in operation of assets obtained by taking possession of collateral or other credit enhancement [text block]</t>
  </si>
  <si>
    <t>IFRS 7.38 b Disclosure</t>
  </si>
  <si>
    <t>Disclosure of maturity analysis for non-derivative financial liabilities [text block]</t>
  </si>
  <si>
    <t>Disclosure of maturity analysis for non-derivative financial liabilities [abstract]</t>
  </si>
  <si>
    <t xml:space="preserve">Disclosure of maturity analysis for non-derivative financial liabilities [table] </t>
  </si>
  <si>
    <t>Disclosure of maturity analysis for non-derivative financial liabilities [line items]</t>
  </si>
  <si>
    <t>Non-derivative financial liabilities, undiscounted cash flows</t>
  </si>
  <si>
    <t>IFRS 7.39 a Disclosure</t>
  </si>
  <si>
    <t>Gross finance lease obligations</t>
  </si>
  <si>
    <t>IFRS 7.B11D a Example</t>
  </si>
  <si>
    <t>Disclosure of maturity analysis for derivative financial liabilities [text block]</t>
  </si>
  <si>
    <t>IFRS 7.39 b Disclosure</t>
  </si>
  <si>
    <t>Disclosure of maturity analysis for derivative financial liabilities [abstract]</t>
  </si>
  <si>
    <t>Disclosure of maturity analysis for derivative financial liabilities [table]</t>
  </si>
  <si>
    <t>Disclosure of maturity analysis for derivative financial liabilities [line items]</t>
  </si>
  <si>
    <t>Derivative financial liabilities, undiscounted cash flows</t>
  </si>
  <si>
    <t>Prices specified in forward agreements to purchase financial assets for cash</t>
  </si>
  <si>
    <t>IFRS 7.B11D b Example</t>
  </si>
  <si>
    <t>Net amounts for pay-floating (receive-fixed) interest rate swaps for which net cash flows are exchanged</t>
  </si>
  <si>
    <t>IFRS 7.B11D c Example</t>
  </si>
  <si>
    <t>Contractual amounts to be exchanged in derivative financial instrument for which gross cash flows are exchanged</t>
  </si>
  <si>
    <t>IFRS 7.B11D d Example</t>
  </si>
  <si>
    <t>Gross loan commitments</t>
  </si>
  <si>
    <t>IFRS 7.B11D e Example</t>
  </si>
  <si>
    <t>Disclosure of how entity manages liquidity risk [text block]</t>
  </si>
  <si>
    <t>IFRS 7.39 c Disclosure</t>
  </si>
  <si>
    <t>Disclosure of maturity analysis for financial assets held for managing liquidity risk [abstract]</t>
  </si>
  <si>
    <t>Disclosure of maturity analysis for financial assets held for managing liquidity risk [table]</t>
  </si>
  <si>
    <t>IFRS 7.B11E Disclosure</t>
  </si>
  <si>
    <t>Disclosure of maturity analysis for financial assets held for managing liquidity risk [line items]</t>
  </si>
  <si>
    <t>Financial assets held for managing liquidity risk</t>
  </si>
  <si>
    <t>Disclosure of financial instruments by type of interest rate [text block]</t>
  </si>
  <si>
    <t>IFRS 7.39 Common practice</t>
  </si>
  <si>
    <t>Disclosure of financial instruments by type of interest rate [abstract]</t>
  </si>
  <si>
    <t>Disclosure of financial instruments by type of interest rate [table]</t>
  </si>
  <si>
    <t>Types of interest rates [axis]</t>
  </si>
  <si>
    <t>Interest rate types [member]</t>
  </si>
  <si>
    <t>Floating interest rate [member]</t>
  </si>
  <si>
    <t>Fixed interest rate [member]</t>
  </si>
  <si>
    <t>Disclosure of financial instruments by type of interest rate [line items]</t>
  </si>
  <si>
    <t>Disclosure of detailed information about borrowings [text block]</t>
  </si>
  <si>
    <t>IFRS 7.7 Common practice</t>
  </si>
  <si>
    <t>Disclosure of detailed information about borrowings [abstract]</t>
  </si>
  <si>
    <t>Disclosure of detailed information about borrowings [table]</t>
  </si>
  <si>
    <t>Borrowings by name [axis]</t>
  </si>
  <si>
    <t>Borrowings by name [member]</t>
  </si>
  <si>
    <t>Range [axis]</t>
  </si>
  <si>
    <t>IFRS 13.IE63 Example, Effective
2016-01-01 IFRS 14.33 b Disclosure,
IFRS 2.45 d Disclosure, IFRS 7.7 Common practice</t>
  </si>
  <si>
    <t>Ranges [member]</t>
  </si>
  <si>
    <t>Bottom of range [member]</t>
  </si>
  <si>
    <t>Weighted average [member]</t>
  </si>
  <si>
    <t>Top of range [member]</t>
  </si>
  <si>
    <t>Disclosure of detailed information about borrowings [line items]</t>
  </si>
  <si>
    <t>Borrowings</t>
  </si>
  <si>
    <t>Borrowings, interest rate</t>
  </si>
  <si>
    <t>Borrowings, interest rate basis</t>
  </si>
  <si>
    <t>Borrowings, adjustment to interest rate basis</t>
  </si>
  <si>
    <t>Borrowings, maturity</t>
  </si>
  <si>
    <t>Borrowings, original currency</t>
  </si>
  <si>
    <t>Description of methods and assumptions used in preparing sensitivity analysis</t>
  </si>
  <si>
    <t>IFRS 7.40 b Disclosure</t>
  </si>
  <si>
    <t>Description of changes in methods and assumptions used in preparing sensitivity analysis</t>
  </si>
  <si>
    <t>IFRS 7.40 c Disclosure</t>
  </si>
  <si>
    <t>Description of reasons for changes in methods and assumptions used in preparing sensitivity analysis</t>
  </si>
  <si>
    <t>Description of method, parameters and assumptions used in preparing sensitivity analysis reflecting interdependencies between risk variables</t>
  </si>
  <si>
    <t>IFRS 7.41 a Disclosure</t>
  </si>
  <si>
    <t>Description of objective of method used and limitations that may result in information not fully reflecting fair value of assets and liabilities involved</t>
  </si>
  <si>
    <t>IFRS 7.41 b Disclosure</t>
  </si>
  <si>
    <t>Value at risk</t>
  </si>
  <si>
    <t>IFRS 7.41 Common practice</t>
  </si>
  <si>
    <t>Description of fact and reason why sensitivity analyses are unrepresentative</t>
  </si>
  <si>
    <t>IFRS 7.42 Disclosure</t>
  </si>
  <si>
    <t>Disclosure of transfers of financial assets [text block]</t>
  </si>
  <si>
    <t>IFRS 7 - Transfers of financial assets Disclosure</t>
  </si>
  <si>
    <t>Disclosure of transferred financial assets that are not derecognised in their entirety [text block]</t>
  </si>
  <si>
    <t>IFRS 7.42D Disclosure</t>
  </si>
  <si>
    <t>Disclosure of transferred financial assets that are not derecognised in their entirety [abstract]</t>
  </si>
  <si>
    <t>Disclosure of transferred financial assets that are not derecognised in their entirety [table]</t>
  </si>
  <si>
    <t>Transferred financial assets that are not derecognised in their entirety [axis]</t>
  </si>
  <si>
    <t>Transferred financial assets that are not derecognised in their entirety [member]</t>
  </si>
  <si>
    <t>Disclosure of transferred financial assets that are not derecognised in their entirety [line items]</t>
  </si>
  <si>
    <t>Description of nature of transferred financial assets that are not derecognised in their entirety</t>
  </si>
  <si>
    <t>IFRS 7.42D a Disclosure</t>
  </si>
  <si>
    <t>Description of nature of risks and rewards of ownership to which entity is exposed</t>
  </si>
  <si>
    <t>IFRS 7.42D b Disclosure</t>
  </si>
  <si>
    <t>Description of nature of relationship between transferred financial assets that are not derecognised in their entirety and associated liabilities</t>
  </si>
  <si>
    <t>IFRS 7.42D c Disclosure</t>
  </si>
  <si>
    <t>Fair value of transferred financial assets (associated financial liabilities) that are not derecognised in their entirety [abstract]</t>
  </si>
  <si>
    <t>Fair value of transferred financial assets that are not derecognised in their entirety</t>
  </si>
  <si>
    <t>IFRS 7.42D d Disclosure</t>
  </si>
  <si>
    <t>Fair value of associated financial liabilities</t>
  </si>
  <si>
    <t>Net fair value of transferred financial assets (associated financial liabilities) that are not derecognised in their entirety</t>
  </si>
  <si>
    <t>Assets that entity continues to recognise</t>
  </si>
  <si>
    <t>IFRS 7.42D e Disclosure</t>
  </si>
  <si>
    <t>Associated liabilities that entity continues to recognise</t>
  </si>
  <si>
    <t>Original assets before transfer</t>
  </si>
  <si>
    <t>IFRS 7.42D f Disclosure</t>
  </si>
  <si>
    <t>Assets that entity continues to recognise to extent of continuing involvement</t>
  </si>
  <si>
    <t>Associated liabilities that entity continues to recognise to extent of continuing involvement</t>
  </si>
  <si>
    <t>Disclosure of continuing involvement in derecognised financial assets [text block]</t>
  </si>
  <si>
    <t>IFRS 7.42E Disclosure, IFRS 7.42G Disclosure</t>
  </si>
  <si>
    <t>Disclosure of continuing involvement in derecognised financial assets [abstract]</t>
  </si>
  <si>
    <t>Disclosure of continuing involvement in derecognised financial assets [table]</t>
  </si>
  <si>
    <t>Continuing involvement in derecognised financial assets by type of instrument [axis]</t>
  </si>
  <si>
    <t>IFRS 7.B33 Example</t>
  </si>
  <si>
    <t>Types of instrument [member]</t>
  </si>
  <si>
    <t>Written put options [member]</t>
  </si>
  <si>
    <t>Purchased call options [member]</t>
  </si>
  <si>
    <t>Guarantees [member]</t>
  </si>
  <si>
    <t>Continuing involvement in derecognised financial assets by type of transfer [axis]</t>
  </si>
  <si>
    <t>Types of transfer [member]</t>
  </si>
  <si>
    <t>Securities lending [member]</t>
  </si>
  <si>
    <t>IFRS 7.B33 Example, IFRS 7.IG40B Example</t>
  </si>
  <si>
    <t>Factoring of receivables [member]</t>
  </si>
  <si>
    <t>Securitisations [member]</t>
  </si>
  <si>
    <t>Disclosure of continuing involvement in derecognised financial assets [line items]</t>
  </si>
  <si>
    <t>Recognised assets representing continuing involvement in derecognised financial assets</t>
  </si>
  <si>
    <t>IFRS 7.42E a Disclosure</t>
  </si>
  <si>
    <t>Recognised liabilities representing continuing involvement in derecognised financial assets</t>
  </si>
  <si>
    <t>Description of line items of recognised assets and liabilities representing continuing involvement in derecognised financial assets</t>
  </si>
  <si>
    <t>Fair value of assets representing continuing involvement in derecognised financial assets</t>
  </si>
  <si>
    <t>IFRS 7.42E b Disclosure</t>
  </si>
  <si>
    <t>Fair value of liabilities representing continuing involvement in derecognised financial assets</t>
  </si>
  <si>
    <t>Maximum exposure to loss from continuing involvement</t>
  </si>
  <si>
    <t>IFRS 7.42E c Disclosure</t>
  </si>
  <si>
    <t>Information about how maximum exposure to loss from continuing involvement is determined</t>
  </si>
  <si>
    <t>Undiscounted cash outflow required to repurchase derecognised financial assets</t>
  </si>
  <si>
    <t>IFRS 7.42E d Disclosure</t>
  </si>
  <si>
    <t>Other amounts payable to transferee in respect of transferred assets</t>
  </si>
  <si>
    <t>Qualitative information about continuing involvement in derecognised financial assets</t>
  </si>
  <si>
    <t>IFRS 7.42E f Disclosure</t>
  </si>
  <si>
    <t>Gain (loss) of derecognised financial assets at date of transfer</t>
  </si>
  <si>
    <t>IFRS 7.42G a Disclosure</t>
  </si>
  <si>
    <t>Income from continuing involvement in derecognised financial assets</t>
  </si>
  <si>
    <t>IFRS 7.42G b Disclosure</t>
  </si>
  <si>
    <t>Income from continuing involvement in derecognised financial assets cumulatively recognised</t>
  </si>
  <si>
    <t>Expense from continuing involvement in derecognised financial assets</t>
  </si>
  <si>
    <t>Expense from continuing involvement in derecognised financial assets cumulatively recognised</t>
  </si>
  <si>
    <t>Explanation when greatest transfer activity took place</t>
  </si>
  <si>
    <t>IFRS 7.42G c (i) Disclosure</t>
  </si>
  <si>
    <t>Gain (loss) from transfer activity during period representing greatest transfer activity</t>
  </si>
  <si>
    <t>IFRS 7.42G c (ii) Disclosure</t>
  </si>
  <si>
    <t>Proceeds from transfer activity during period representing greatest transfer activity</t>
  </si>
  <si>
    <t>IFRS 7.42G c (iii) Disclosure</t>
  </si>
  <si>
    <t>Disclosure of maturity analysis of undiscounted cash outflows to repurchase derecognised financial assets or amounts payable to transferee in respect of transferred assets [text block]</t>
  </si>
  <si>
    <t>IFRS 7.42E e Disclosure</t>
  </si>
  <si>
    <t>Disclosure of maturity analysis of undiscounted cash outflows to repurchase derecognised financial assets or amounts payable to transferee in respect of transferred assets [abstract]</t>
  </si>
  <si>
    <t>Disclosure of maturity analysis of undiscounted cash outflows to repurchase derecognised financial assets or amounts payable to transferee in respect of transferred assets [table]</t>
  </si>
  <si>
    <t>Disclosure of maturity analysis of undiscounted cash outflows to repurchase derecognised financial assets or amounts payable to transferee in respect of transferred assets [line items]</t>
  </si>
  <si>
    <t>Explanation of initial application of IFRS 9 [text block]</t>
  </si>
  <si>
    <t>Effective 2018-01-01 IFRS 7.42J Disclosure</t>
  </si>
  <si>
    <t>Increase (decrease) in financial assets on basis of measurement category, initial application of IFRS 9</t>
  </si>
  <si>
    <t>Effective 2018-01-01 IFRS 7.42L a Disclosure</t>
  </si>
  <si>
    <t>Increase (decrease) in financial assets arising from change in measurement attribute, initial application of IFRS 9</t>
  </si>
  <si>
    <t>Effective 2018-01-01 IFRS 7.42L b Disclosure</t>
  </si>
  <si>
    <t>Increase (decrease) in financial liabilities on basis of measurement category, initial application of IFRS 9</t>
  </si>
  <si>
    <t>Increase (decrease) in financial liabilities arising from change in measurement attribute, initial application of IFRS 9</t>
  </si>
  <si>
    <t>Fair value of financial assets reclassified as measured at amortised cost, initial application of IFRS 9</t>
  </si>
  <si>
    <t>Effective 2018-01-01 IFRS 7.42M a Disclosure</t>
  </si>
  <si>
    <t>Fair value gain (loss) that would have been recognised in profit or loss or other comprehensive income if financial assets had not been reclassified as measured at amortised cost, initial application of IFRS 9</t>
  </si>
  <si>
    <t>Effective 2018-01-01 IFRS 7.42M b Disclosure</t>
  </si>
  <si>
    <t>Fair value of financial assets reclassified out of fair value through profit or loss and into fair value through other comprehensive income, initial application of IFRS 9</t>
  </si>
  <si>
    <t>Fair value gain (loss) that would have been recognised in profit or loss if financial assets had not been reclassified out of fair value through profit or loss and into fair value through other comprehensive income, initial application of IFRS 9</t>
  </si>
  <si>
    <t>Effective interest rate determined on date of reclassification of financial assets out of fair value through profit or loss category, initial application of IFRS 9</t>
  </si>
  <si>
    <t>Effective 2018-01-01 IFRS 7.42N a Disclosure</t>
  </si>
  <si>
    <t>Interest revenue (expense) recognised for financial assets reclassified out of fair value through profit or loss category, initial application of IFRS 9</t>
  </si>
  <si>
    <t>Effective 2018-01-01 IFRS 7.42N b Disclosure</t>
  </si>
  <si>
    <t>Fair value of financial liabilities reclassified as measured at amortised cost, initial application of IFRS 9</t>
  </si>
  <si>
    <t>Fair value gain (loss) that would have been recognised in profit or loss or other comprehensive income if financial liabilities had not been reclassified as measured at amortised cost, initial application of IFRS 9</t>
  </si>
  <si>
    <t>Effective interest rate determined on date of reclassification of financial liabilities out of fair value through profit or loss category, initial application of IFRS 9</t>
  </si>
  <si>
    <t>Interest revenue (expense) recognised for financial liabilities reclassified out of fair value through profit or loss category, initial application of IFRS 9</t>
  </si>
  <si>
    <t>Explanation of initial application of impairment requirements for financial instruments [text block]</t>
  </si>
  <si>
    <t>Effective 2018-01-01 IFRS 7.42P Disclosure</t>
  </si>
  <si>
    <t>Financial assets whose contractual cash flow characteristics have been assessed based on facts and circumstances at initial recognition without taking into account requirements related to modification of time value of money element</t>
  </si>
  <si>
    <t>Effective 2018-01-01 IFRS 7.42R Disclosure</t>
  </si>
  <si>
    <t>Financial assets whose contractual cash flow characteristics have been assessed based on facts and circumstances at initial recognition without taking into account exception for prepayment features</t>
  </si>
  <si>
    <t>Effective 2018-01-01 IFRS 7.42S Disclosure</t>
  </si>
  <si>
    <t>[823000] Notes - Fair value measurement</t>
  </si>
  <si>
    <t>Disclosure of fair value measurement of assets [text block]</t>
  </si>
  <si>
    <t>IFRS 13.93 Disclosure</t>
  </si>
  <si>
    <t>Disclosure of fair value measurement of assets [abstract]</t>
  </si>
  <si>
    <t>Disclosure of fair value measurement of assets [table]</t>
  </si>
  <si>
    <t>Measurement [axis]</t>
  </si>
  <si>
    <t>IAS 40.32A Disclosure, IAS 41.50 Disclosure,
IFRS 13.93 a Disclosure</t>
  </si>
  <si>
    <t>Aggregated measurement [member]</t>
  </si>
  <si>
    <t>At fair value [member]</t>
  </si>
  <si>
    <t>Recurring fair value measurement [member]</t>
  </si>
  <si>
    <t>IFRS 13.93 a Disclosure</t>
  </si>
  <si>
    <t>Non-recurring fair value measurement [member]</t>
  </si>
  <si>
    <t>Not measured at fair value in statement of financial position but for which fair value is disclosed [member]</t>
  </si>
  <si>
    <t>Classes of assets [axis]</t>
  </si>
  <si>
    <t>IAS 17.31 a Disclosure, IAS 36.126 Disclosure,
IAS 36.130 d (ii) Disclosure, IFRS 13.93 Disclosure</t>
  </si>
  <si>
    <t>Assets [member]</t>
  </si>
  <si>
    <t>Trading equity securities [member]</t>
  </si>
  <si>
    <t>IFRS 13.IE60 Example</t>
  </si>
  <si>
    <t>Other equity securities [member]</t>
  </si>
  <si>
    <t>Debt securities [member]</t>
  </si>
  <si>
    <t>Hedge fund investments [member]</t>
  </si>
  <si>
    <t>Investment property [member]</t>
  </si>
  <si>
    <t>IAS 1.112 c Common practice, IAS 17.31 a Disclosure,
IFRS 13.IE60 Example</t>
  </si>
  <si>
    <t>Non-current assets held for sale [member]</t>
  </si>
  <si>
    <t>IFRS 13.IE60 Example, IFRS 5.38 Common practice</t>
  </si>
  <si>
    <t>Levels of fair value hierarchy [axis]</t>
  </si>
  <si>
    <t>IAS 19.142 Disclosure, IFRS 13.93 b Disclosure</t>
  </si>
  <si>
    <t>All levels of fair value hierarchy [member]</t>
  </si>
  <si>
    <t>Level 1 of fair value hierarchy [member]</t>
  </si>
  <si>
    <t>Level 2 of fair value hierarchy [member]</t>
  </si>
  <si>
    <t>IFRS 13.93 b Disclosure</t>
  </si>
  <si>
    <t>Level 3 of fair value hierarchy [member]</t>
  </si>
  <si>
    <t>Disclosure of fair value measurement of assets [line items]</t>
  </si>
  <si>
    <t>Description of reasons for fair value measurement, assets</t>
  </si>
  <si>
    <t>Transfers out of Level 1 into Level 2 of fair value hierarchy, assets held at end of reporting period</t>
  </si>
  <si>
    <t>IFRS 13.93 c Disclosure</t>
  </si>
  <si>
    <t>Description of reasons for transfers out of Level 1 into Level 2 of fair value hierarchy, assets</t>
  </si>
  <si>
    <t>Transfers out of Level 2 into Level 1 of fair value hierarchy, assets held at end of reporting period</t>
  </si>
  <si>
    <t>Description of reasons for transfers out of Level 2 into Level 1 of fair value hierarchy, assets</t>
  </si>
  <si>
    <t>Description of policy for determining when transfers between levels are deemed to have occurred, assets</t>
  </si>
  <si>
    <t>IFRS 13.93 c Disclosure, IFRS 13.93 e (iv) Disclosure,
IFRS 13.95 Disclosure</t>
  </si>
  <si>
    <t>Description of valuation techniques used in fair value measurement, assets</t>
  </si>
  <si>
    <t>IFRS 13.93 d Disclosure</t>
  </si>
  <si>
    <t>Description of inputs used in fair value measurement, assets</t>
  </si>
  <si>
    <t>Description of change in valuation technique used in fair value measurement, assets</t>
  </si>
  <si>
    <t>Description of reasons for change in valuation technique used in fair value measurement, assets</t>
  </si>
  <si>
    <t>Reconciliation of changes in fair value measurement, assets [abstract]</t>
  </si>
  <si>
    <t>Assets at beginning of period</t>
  </si>
  <si>
    <t>Changes in fair value measurement, assets [abstract]</t>
  </si>
  <si>
    <t>Gains (losses) recognised in profit or loss, fair value measurement, assets</t>
  </si>
  <si>
    <t>IFRS 13.93 e (i) Disclosure</t>
  </si>
  <si>
    <t>Gains (losses) recognised in other comprehensive income, fair value measurement, assets</t>
  </si>
  <si>
    <t>IFRS 13.93 e (ii) Disclosure</t>
  </si>
  <si>
    <t>Purchases, fair value measurement, assets</t>
  </si>
  <si>
    <t>IFRS 13.93 e (iii) Disclosure</t>
  </si>
  <si>
    <t>Sales, fair value measurement, assets</t>
  </si>
  <si>
    <t>Issues, fair value measurement, assets</t>
  </si>
  <si>
    <t>Settlements, fair value measurement, assets</t>
  </si>
  <si>
    <t>Transfers into Level 3 of fair value hierarchy, assets</t>
  </si>
  <si>
    <t>IFRS 13.93 e (iv) Disclosure</t>
  </si>
  <si>
    <t>Transfers out of Level 3 of fair value hierarchy, assets</t>
  </si>
  <si>
    <t>Total increase (decrease) in fair value measurement, assets</t>
  </si>
  <si>
    <t>IFRS 13.93 e Disclosure</t>
  </si>
  <si>
    <t>Assets at end of period</t>
  </si>
  <si>
    <t>Description of line items in profit or loss where gains (losses) are recognised, fair value measurement, assets</t>
  </si>
  <si>
    <t>Description of line items in other comprehensive income where gains (losses) are recognised, fair value measurement, assets</t>
  </si>
  <si>
    <t>Description of reasons for transfers into Level 3 of fair value hierarchy, assets</t>
  </si>
  <si>
    <t>Description of reasons for transfers out of Level 3 of fair value hierarchy, assets</t>
  </si>
  <si>
    <t>IFRS 13.93 f Disclosure</t>
  </si>
  <si>
    <t>Gains (losses) recognised in profit or loss attributable to change in unrealised gains or losses for assets held at end of period, fair value measurement</t>
  </si>
  <si>
    <t>Description of line items in profit or loss where gains (losses) attributable to change in unrealised gains or losses for assets held at end of period are recognised, fair value measurement</t>
  </si>
  <si>
    <t>Description of valuation processes used in fair value measurement, assets</t>
  </si>
  <si>
    <t>IFRS 13.93 g Disclosure</t>
  </si>
  <si>
    <t>Description of group within entity that decides entity's valuation policies and procedures, assets</t>
  </si>
  <si>
    <t>IFRS 13.IE65 a (i) Example</t>
  </si>
  <si>
    <t>Description of to whom group within entity that decides entity's valuation policies and procedures reports, assets</t>
  </si>
  <si>
    <t>IFRS 13.IE65 a (ii) Example</t>
  </si>
  <si>
    <t>Description of internal reporting procedures for discussing and assessing fair value measurements, assets</t>
  </si>
  <si>
    <t>IFRS 13.IE65 a (iii) Example</t>
  </si>
  <si>
    <t>Description of frequency and methods for testing procedures of pricing models, assets</t>
  </si>
  <si>
    <t>IFRS 13.IE65 b Example</t>
  </si>
  <si>
    <t>Description of process for analysing changes in fair value measurements, assets</t>
  </si>
  <si>
    <t>IFRS 13.IE65 c Example</t>
  </si>
  <si>
    <t>Description of how entity determined that third-party information used in fair value measurement was developed in accordance with IFRS 13, assets</t>
  </si>
  <si>
    <t>IFRS 13.IE65 d Example</t>
  </si>
  <si>
    <t>Description of methods used to develop and substantiate unobservable inputs used in fair value measurement, assets</t>
  </si>
  <si>
    <t>IFRS 13.IE65 e Example</t>
  </si>
  <si>
    <t>Description of sensitivity of fair value measurement to changes in unobservable inputs, assets</t>
  </si>
  <si>
    <t>IFRS 13.93 h (i) Disclosure</t>
  </si>
  <si>
    <t>Description of interrelationships between unobservable inputs and of how they might magnify or mitigate effect of changes in unobservable inputs on fair value measurement, assets</t>
  </si>
  <si>
    <t>Description of fact that changing one or more unobservable inputs to reflect reasonably possible alternative assumptions would change fair value significantly, assets</t>
  </si>
  <si>
    <t>IFRS 13.93 h (ii) Disclosure</t>
  </si>
  <si>
    <t>Increase (decrease) in fair value measurement due to change in one or more unobservable inputs to reflect reasonably possible alternative assumptions, assets</t>
  </si>
  <si>
    <t>Increase in fair value measurement due to change in one or more unobservable inputs to reflect reasonably possible alternative assumptions, assets</t>
  </si>
  <si>
    <t>Decrease in fair value measurement due to change in one or more unobservable inputs to reflect reasonably possible alternative assumptions, assets</t>
  </si>
  <si>
    <t>Description of how effect on fair value measurement due to change in one or more unobservable inputs to reflect reasonably possible alternative assumptions was calculated, assets</t>
  </si>
  <si>
    <t>Description of fact that highest and best use of non-financial asset differs from current use</t>
  </si>
  <si>
    <t>IFRS 13.93 i Disclosure</t>
  </si>
  <si>
    <t>Description of reason why non-financial asset is being used in manner different from highest and best use</t>
  </si>
  <si>
    <t>Disclosure of information sufficient to permit reconciliation of classes determined for fair value measurement to line items in statement of financial position, assets [text block]</t>
  </si>
  <si>
    <t>IFRS 13.94 Disclosure</t>
  </si>
  <si>
    <t>Description of accounting policy decision to use exception in IFRS 13.48, assets</t>
  </si>
  <si>
    <t>IFRS 13.96 Disclosure</t>
  </si>
  <si>
    <t>Description of nature of class of assets measured at fair value</t>
  </si>
  <si>
    <t>IFRS 13.IE64 a Example</t>
  </si>
  <si>
    <t>Description of how third-party information was taken into account when measuring fair value, assets</t>
  </si>
  <si>
    <t>IFRS 13.IE64 b Example</t>
  </si>
  <si>
    <t>Disclosure of fair value measurement of liabilities [text block]</t>
  </si>
  <si>
    <t>Disclosure of fair value measurement of liabilities [abstract]</t>
  </si>
  <si>
    <t>Disclosure of fair value measurement of liabilities [table]</t>
  </si>
  <si>
    <t>IFRS 13.97 Disclosure</t>
  </si>
  <si>
    <t>Classes of liabilities [axis]</t>
  </si>
  <si>
    <t>Liabilities [member]</t>
  </si>
  <si>
    <t>Description of reasons for fair value measurement, liabilities</t>
  </si>
  <si>
    <t>Transfers out of Level 1 into Level 2 of fair value hierarchy, liabilities held at end of reporting period</t>
  </si>
  <si>
    <t>Description of reasons for transfers out of Level 1 into Level 2 of fair value hierarchy, liabilities</t>
  </si>
  <si>
    <t>Transfers out of Level 2 into Level 1 of fair value hierarchy, liabilities held at end of reporting period</t>
  </si>
  <si>
    <t>Description of reasons for transfers out of Level 2 into Level 1 of fair value hierarchy, liabilities</t>
  </si>
  <si>
    <t>Description of policy for determining when transfers between levels are deemed to have occurred, liabilities</t>
  </si>
  <si>
    <t>Description of valuation techniques used in fair value measurement, liabilities</t>
  </si>
  <si>
    <t>Description of inputs used in fair value measurement, liabilities</t>
  </si>
  <si>
    <t>Description of change in valuation technique used in fair value measurement, liabilities</t>
  </si>
  <si>
    <t>Description of reasons for change in valuation technique used in fair value measurement, liabilities</t>
  </si>
  <si>
    <t>Reconciliation of changes in fair value measurement, liabilities [abstract]</t>
  </si>
  <si>
    <t>Liabilities at beginning of period</t>
  </si>
  <si>
    <t>Changes in fair value measurement, liabilities [abstract]</t>
  </si>
  <si>
    <t>Losses (gains) recognised in profit or loss, fair value measurement, liabilities</t>
  </si>
  <si>
    <t>Losses (gains) recognised in other comprehensive income, fair value measurement, liabilities</t>
  </si>
  <si>
    <t>Purchases, fair value measurement, liabilities</t>
  </si>
  <si>
    <t>Sales, fair value measurement, liabilities</t>
  </si>
  <si>
    <t>Issues, fair value measurement, liabilities</t>
  </si>
  <si>
    <t>Settlements, fair value measurement, liabilities</t>
  </si>
  <si>
    <t>Transfers into Level 3 of fair value hierarchy, liabilities</t>
  </si>
  <si>
    <t>Transfers out of Level 3 of fair value hierarchy, liabilities</t>
  </si>
  <si>
    <t>Total increase (decrease) in fair value measurement, liabilities</t>
  </si>
  <si>
    <t>Liabilities at end of period</t>
  </si>
  <si>
    <t>Description of line items in profit or loss where gains (losses) are recognised, fair value measurement, liabilities</t>
  </si>
  <si>
    <t>Description of line items in other comprehensive income where gains (losses) are recognised, fair value measurement, liabilities</t>
  </si>
  <si>
    <t>Description of reasons for transfers into Level 3 of fair value hierarchy, liabilities</t>
  </si>
  <si>
    <t>Description of reasons for transfers out of Level 3 of fair value hierarchy, liabilities</t>
  </si>
  <si>
    <t>Gains (losses) recognised in profit or loss attributable to change in unrealised gains or losses for liabilities held at end of period, fair value measurement</t>
  </si>
  <si>
    <t>Description of line items in profit or loss where gains (losses) attributable to change in unrealised gains or losses for liabilities held at end of period are recognised, fair value measurement</t>
  </si>
  <si>
    <t>Description of valuation processes used in fair value measurement, liabilities</t>
  </si>
  <si>
    <t>Description of group within entity that decides entity's valuation policies and procedures, liabilities</t>
  </si>
  <si>
    <t>Description of to whom group within entity that decides entity's valuation policies and procedures reports, liabilities</t>
  </si>
  <si>
    <t>Description of internal reporting procedures for discussing and assessing fair value measurements, liabilities</t>
  </si>
  <si>
    <t>Description of frequency and methods for testing procedures of pricing models, liabilities</t>
  </si>
  <si>
    <t>Description of process for analysing changes in fair value measurements, liabilities</t>
  </si>
  <si>
    <t>Description of how entity determined that third-party information used in fair value measurement was developed in accordance with IFRS 13, liabilities</t>
  </si>
  <si>
    <t>Description of methods used to develop and substantiate unobservable inputs used in fair value measurement, liabilities</t>
  </si>
  <si>
    <t>Description of sensitivity of fair value measurement to changes in unobservable inputs, liabilities</t>
  </si>
  <si>
    <t>Description of interrelationships between unobservable inputs and of how they might magnify or mitigate effect of changes in unobservable inputs on fair value measurement, liabilities</t>
  </si>
  <si>
    <t xml:space="preserve">Description of fact that changing one or more unobservable inputs to reflect reasonably possible alternative assumptions would change fair value significantly, liabilities </t>
  </si>
  <si>
    <t>Increase (decrease) in fair value measurement due to change in one or more unobservable inputs to reflect reasonably possible alternative assumptions, liabilities</t>
  </si>
  <si>
    <t>Increase in fair value measurement due to change in one or more unobservable inputs to reflect reasonably possible alternative assumptions, liabilities</t>
  </si>
  <si>
    <t>Decrease in fair value measurement due to change in one or more unobservable inputs to reflect reasonably possible alternative assumptions, liabilities</t>
  </si>
  <si>
    <t>Description of how effect on fair value measurement due to change in one or more unobservable inputs to reflect reasonably possible alternative assumptions was calculated, liabilities</t>
  </si>
  <si>
    <t>Disclosure of information sufficient to permit reconciliation of classes determined for fair value measurement to line items in statement of financial position, liabilities [text block]</t>
  </si>
  <si>
    <t>Description of accounting policy decision to use exception in IFRS 13.48, liabilities</t>
  </si>
  <si>
    <t>Description of nature of class of liabilities measured at fair value</t>
  </si>
  <si>
    <t>Description of how third-party information was taken into account when measuring fair value, liabilities</t>
  </si>
  <si>
    <t>Disclosure of fair value measurement of equity [text block]</t>
  </si>
  <si>
    <t>Disclosure of fair value measurement of equity [abstract]</t>
  </si>
  <si>
    <t>Disclosure of fair value measurement of equity [table]</t>
  </si>
  <si>
    <t>Classes of entity's own equity instruments [axis]</t>
  </si>
  <si>
    <t>Entity's own equity instruments [member]</t>
  </si>
  <si>
    <t>Disclosure of fair value measurement of equity [line items]</t>
  </si>
  <si>
    <t>Description of reasons for fair value measurement, entity's own equity instruments</t>
  </si>
  <si>
    <t>Transfers out of Level 1 into Level 2 of fair value hierarchy, entity's own equity instruments held at end of reporting period</t>
  </si>
  <si>
    <t>Description of reasons for transfers out of Level 1 into Level 2 of fair value hierarchy, entity's own equity instruments</t>
  </si>
  <si>
    <t>Transfers out of Level 2 into Level 1 of fair value hierarchy, entity's own equity instruments held at end of reporting period</t>
  </si>
  <si>
    <t>Description of reasons for transfers out of Level 2 into Level 1 of fair value hierarchy, entity's own equity instruments</t>
  </si>
  <si>
    <t>Description of policy for determining when transfers between levels are deemed to have occurred, entity's own equity instruments</t>
  </si>
  <si>
    <t>Description of valuation techniques used in fair value measurement, entity's own equity instruments</t>
  </si>
  <si>
    <t>Description of inputs used in fair value measurement, entity's own equity instruments</t>
  </si>
  <si>
    <t>Description of change in valuation technique used in fair value measurement, entity's own equity instruments</t>
  </si>
  <si>
    <t>Description of reasons for change in valuation technique used in fair value measurement, entity's own equity instruments</t>
  </si>
  <si>
    <t>Reconciliation of changes in fair value measurement, entity's own equity instruments [abstract]</t>
  </si>
  <si>
    <t>Changes in fair value measurement, entity's own equity instruments [abstract]</t>
  </si>
  <si>
    <t>Losses (gains) recognised in profit or loss, fair value measurement, entity's own equity instruments</t>
  </si>
  <si>
    <t>Losses (gains) recognised in other comprehensive income, fair value measurement, entity's own equity instruments</t>
  </si>
  <si>
    <t>Purchases, fair value measurement, entity's own equity instruments</t>
  </si>
  <si>
    <t>Sales, fair value measurement, entity's own equity instruments</t>
  </si>
  <si>
    <t>Issues, fair value measurement, entity's own equity instruments</t>
  </si>
  <si>
    <t>Settlements, fair value measurement, entity's own equity instruments</t>
  </si>
  <si>
    <t>Transfers into Level 3 of fair value hierarchy, entity's own equity instruments</t>
  </si>
  <si>
    <t>Transfers out of Level 3 of fair value hierarchy, entity's own equity instruments</t>
  </si>
  <si>
    <t>Total increase (decrease) in fair value measurement, entity's own equity instruments</t>
  </si>
  <si>
    <t>Description of line items in profit or loss where gains (losses) are recognised, fair value measurement, entity's own equity instruments</t>
  </si>
  <si>
    <t>Description of line items in other comprehensive income where gains (losses) are recognised, fair value measurement, entity's own equity instruments</t>
  </si>
  <si>
    <t>Description of reasons for transfers into Level 3 of fair value hierarchy, entity's own equity instruments</t>
  </si>
  <si>
    <t>Description of reasons for transfers out of Level 3 of fair value hierarchy, entity's own equity instruments</t>
  </si>
  <si>
    <t>Gains (losses) recognised in profit or loss attributable to change in unrealised gains or losses for entity's own equity instruments held at end of period, fair value measurement</t>
  </si>
  <si>
    <t>Description of line items in profit or loss where gains (losses) attributable to change in unrealised gains or losses for entity's own equity instruments held at end of period are recognised, fair value measurement</t>
  </si>
  <si>
    <t>Description of valuation processes used in fair value measurement, entity's own equity instruments</t>
  </si>
  <si>
    <t>Description of group within entity that decides entity's valuation policies and procedures, entity's own equity instruments</t>
  </si>
  <si>
    <t>Description of to whom group within entity that decides entity's valuation policies and procedures reports, entity's own equity instruments</t>
  </si>
  <si>
    <t>Description of internal reporting procedures for discussing and assessing fair value measurements, entity's own equity instruments</t>
  </si>
  <si>
    <t>Description of frequency and methods for testing procedures of pricing models, entity's own equity instruments</t>
  </si>
  <si>
    <t>Description of process for analysing changes in fair value measurements, entity's own equity instruments</t>
  </si>
  <si>
    <t>Description of how entity determined that third-party information used in fair value measurement was developed in accordance with IFRS 13, entity's own equity instruments</t>
  </si>
  <si>
    <t>Description of methods used to develop and substantiate unobservable inputs used in fair value measurement, entity's own equity instruments</t>
  </si>
  <si>
    <t>Description of sensitivity of fair value measurement to changes in unobservable inputs, entity's own equity instruments</t>
  </si>
  <si>
    <t>Description of interrelationships between unobservable inputs and of how they might magnify or mitigate effect of changes in unobservable inputs on fair value measurement, entity's own equity instruments</t>
  </si>
  <si>
    <t>Description of fact that changing one or more unobservable inputs to reflect reasonably possible alternative assumptions would change fair value significantly, entity's own equity instruments</t>
  </si>
  <si>
    <t>Increase (decrease) in fair value measurement due to change in one or more unobservable inputs to reflect reasonably possible alternative assumptions, entity's own equity instruments</t>
  </si>
  <si>
    <t>Increase in fair value measurement due to change in one or more unobservable inputs to reflect reasonably possible alternative assumptions, entity's own equity instruments</t>
  </si>
  <si>
    <t>Decrease in fair value measurement due to change in one or more unobservable inputs to reflect reasonably possible alternative assumptions, entity's own equity instruments</t>
  </si>
  <si>
    <t>Description of how effect on fair value measurement due to change in one or more unobservable inputs to reflect reasonably possible alternative assumptions was calculated, entity's own equity instruments</t>
  </si>
  <si>
    <t>Disclosure of information sufficient to permit reconciliation of classes determined for fair value measurement to line items in statement of financial position, entity's own equity instruments [text block]</t>
  </si>
  <si>
    <t>Description of nature of class of entity's own equity instruments measured at fair value</t>
  </si>
  <si>
    <t>Description of how third-party information was taken into account when measuring fair value, entity's own equity instruments</t>
  </si>
  <si>
    <t>Disclosure of significant unobservable inputs used in fair value measurement of assets [text block]</t>
  </si>
  <si>
    <t>Disclosure of significant unobservable inputs used in fair value measurement of assets [abstract]</t>
  </si>
  <si>
    <t>Disclosure of significant unobservable inputs used in fair value measurement of assets [table]</t>
  </si>
  <si>
    <t>Valuation techniques used in fair value measurement [axis]</t>
  </si>
  <si>
    <t>Valuation techniques [member]</t>
  </si>
  <si>
    <t>Market approach [member]</t>
  </si>
  <si>
    <t>IFRS 13.62 Example</t>
  </si>
  <si>
    <t>Market comparable companies [member]</t>
  </si>
  <si>
    <t>IFRS 13.IE63 Example</t>
  </si>
  <si>
    <t>Market comparable prices [member]</t>
  </si>
  <si>
    <t>Matrix pricing [member]</t>
  </si>
  <si>
    <t>IFRS 13.B7 Example</t>
  </si>
  <si>
    <t>Consensus pricing [member]</t>
  </si>
  <si>
    <t>Cost approach [member]</t>
  </si>
  <si>
    <t>Income approach [member]</t>
  </si>
  <si>
    <t>Discounted cash flow [member]</t>
  </si>
  <si>
    <t>IFRS 13.B11 a Example, IFRS 13.IE63 Example</t>
  </si>
  <si>
    <t>Option pricing model [member]</t>
  </si>
  <si>
    <t>IFRS 13.B11 b Example, IFRS 13.IE63 Example</t>
  </si>
  <si>
    <t>Multi-period excess earnings method [member]</t>
  </si>
  <si>
    <t>IFRS 13.B11 c Example</t>
  </si>
  <si>
    <t>Disclosure of significant unobservable inputs used in fair value measurement of assets [line items]</t>
  </si>
  <si>
    <t>Interest rate, significant unobservable inputs, assets</t>
  </si>
  <si>
    <t>IFRS 13.B36 a Example</t>
  </si>
  <si>
    <t>Historical volatility for shares, significant unobservable inputs, assets</t>
  </si>
  <si>
    <t>IFRS 13.B36 b Example</t>
  </si>
  <si>
    <t>Adjustment to mid-market consensus price, significant unobservable inputs, assets</t>
  </si>
  <si>
    <t>IFRS 13.B36 c Example</t>
  </si>
  <si>
    <t>Current estimate of future cash outflows to be paid to fulfil obligation, significant unobservable inputs, assets</t>
  </si>
  <si>
    <t>IFRS 13.B36 d Example</t>
  </si>
  <si>
    <t>Financial forecast of profit or loss for cash-generating unit, significant unobservable inputs, assets</t>
  </si>
  <si>
    <t>IFRS 13.B36 e Example</t>
  </si>
  <si>
    <t>Financial forecast of cash flows for cash-generating unit, significant unobservable inputs, assets</t>
  </si>
  <si>
    <t>Weighted average cost of capital, significant unobservable inputs, assets</t>
  </si>
  <si>
    <t>Revenue multiple, significant unobservable inputs, assets</t>
  </si>
  <si>
    <t>Constant prepayment rate, significant unobservable inputs, assets</t>
  </si>
  <si>
    <t>Probability of default, significant unobservable inputs, assets</t>
  </si>
  <si>
    <t>Disclosure of significant unobservable inputs used in fair value measurement of liabilities [text block]</t>
  </si>
  <si>
    <t>Disclosure of significant unobservable inputs used in fair value measurement of liabilities [abstract]</t>
  </si>
  <si>
    <t>Disclosure of significant unobservable inputs used in fair value measurement of liabilities [table]</t>
  </si>
  <si>
    <t>Disclosure of significant unobservable inputs used in fair value measurement of liabilities [line items]</t>
  </si>
  <si>
    <t>Interest rate, significant unobservable inputs, liabilities</t>
  </si>
  <si>
    <t>Historical volatility for shares, significant unobservable inputs, liabilities</t>
  </si>
  <si>
    <t>Adjustment to mid-market consensus price, significant unobservable inputs, liabilities</t>
  </si>
  <si>
    <t>Current estimate of future cash outflows to be paid to fulfil obligation, significant unobservable inputs, liabilities</t>
  </si>
  <si>
    <t>Financial forecast of profit or loss for cash-generating unit, significant unobservable inputs, liabilities</t>
  </si>
  <si>
    <t>Financial forecast of cash flows for cash-generating unit, significant unobservable inputs, liabilities</t>
  </si>
  <si>
    <t>Weighted average cost of capital, significant unobservable inputs, liabilities</t>
  </si>
  <si>
    <t>Revenue multiple, significant unobservable inputs, liabilities</t>
  </si>
  <si>
    <t>Constant prepayment rate, significant unobservable inputs, liabilities</t>
  </si>
  <si>
    <t>Probability of default, significant unobservable inputs, liabilities</t>
  </si>
  <si>
    <t>Disclosure of significant unobservable inputs used in fair value measurement of equity [text block]</t>
  </si>
  <si>
    <t>Disclosure of significant unobservable inputs used in fair value measurement of equity [abstract]</t>
  </si>
  <si>
    <t>Disclosure of significant unobservable inputs used in fair value measurement of equity [table]</t>
  </si>
  <si>
    <t>Disclosure of significant unobservable inputs used in fair value measurement of equity [line items]</t>
  </si>
  <si>
    <t>Interest rate, significant unobservable inputs, entity's own equity instruments</t>
  </si>
  <si>
    <t>Historical volatility for shares, significant unobservable inputs, entity's own equity instruments</t>
  </si>
  <si>
    <t>Adjustment to mid-market consensus price, significant unobservable inputs, entity's own equity instruments</t>
  </si>
  <si>
    <t>Current estimate of future cash outflows to be paid to fulfil obligation, significant unobservable inputs, entity's own equity instruments</t>
  </si>
  <si>
    <t>Financial forecast of profit or loss for cash-generating unit, significant unobservable inputs, entity's own equity instruments</t>
  </si>
  <si>
    <t>Financial forecast of cash flows for cash-generating unit, significant unobservable inputs, entity's own equity instruments</t>
  </si>
  <si>
    <t>Weighted average cost of capital, significant unobservable inputs, entity's own equity instruments</t>
  </si>
  <si>
    <t>Revenue multiple, significant unobservable inputs, entity's own equity instruments</t>
  </si>
  <si>
    <t>Constant prepayment rate, significant unobservable inputs, entity's own equity instruments</t>
  </si>
  <si>
    <t>Probability of default, significant unobservable inputs, entity's own equity instruments</t>
  </si>
  <si>
    <t>Disclosure of liabilities measured at fair value and issued with inseparable third-party credit enhancement [text block]</t>
  </si>
  <si>
    <t>IFRS 13.98 Disclosure</t>
  </si>
  <si>
    <t>Disclosure of liabilities measured at fair value and issued with inseparable third-party credit enhancement [abstract]</t>
  </si>
  <si>
    <t>Disclosure of liabilities measured at fair value and issued with inseparable third-party credit enhancement [table]</t>
  </si>
  <si>
    <t>Liabilities measured at fair value and issued with inseparable third-party credit enhancement [axis]</t>
  </si>
  <si>
    <t>Liabilities measured at fair value and issued with inseparable third-party credit enhancement [member]</t>
  </si>
  <si>
    <t>Disclosure of liabilities measured at fair value and issued with inseparable third-party credit enhancement [line items]</t>
  </si>
  <si>
    <t>Description of existence of third-party credit enhancement</t>
  </si>
  <si>
    <t>Description of whether third-party credit enhancement is reflected in fair value measurement</t>
  </si>
  <si>
    <t>[823180] Notes - Intangible assets</t>
  </si>
  <si>
    <t>Disclosure of detailed information about intangible assets [text block]</t>
  </si>
  <si>
    <t>IAS 38.118 Disclosure</t>
  </si>
  <si>
    <t>Disclosure of detailed information about intangible assets [abstract]</t>
  </si>
  <si>
    <t>Disclosure of detailed information about intangible assets [table]</t>
  </si>
  <si>
    <t>Classes of intangible assets other than goodwill [axis]</t>
  </si>
  <si>
    <t>Intangible assets other than goodwill [member]</t>
  </si>
  <si>
    <t>IAS 17.31 a Disclosure, IAS 36.127 Example,
IAS 38.118 Disclosure</t>
  </si>
  <si>
    <t>Brand names [member]</t>
  </si>
  <si>
    <t>Intangible exploration and evaluation assets [member]</t>
  </si>
  <si>
    <t>Mastheads and publishing titles [member</t>
  </si>
  <si>
    <t>Computer software [member]</t>
  </si>
  <si>
    <t>Licences and franchises [member]</t>
  </si>
  <si>
    <t>GSM licences [member]</t>
  </si>
  <si>
    <t>UMTS licences [member]</t>
  </si>
  <si>
    <t>LTE licences [member]</t>
  </si>
  <si>
    <t>Copyrights, patents and other industrial property rights, service and operating rights [member]</t>
  </si>
  <si>
    <t>Airport landing rights [member]</t>
  </si>
  <si>
    <t>Mining rights [member]</t>
  </si>
  <si>
    <t>Recipes, formulae, models, designs and prototypes [member]</t>
  </si>
  <si>
    <t>Customer-related intangible assets [member]</t>
  </si>
  <si>
    <t>Value of business acquired [member]</t>
  </si>
  <si>
    <t>Capitalised development expenditure [member]</t>
  </si>
  <si>
    <t>Intangible assets under development [member]</t>
  </si>
  <si>
    <t>Other intangible assets [member]</t>
  </si>
  <si>
    <t>Methods of generation [axis]</t>
  </si>
  <si>
    <t>Methods of generation [member]</t>
  </si>
  <si>
    <t>Internally generated [member]</t>
  </si>
  <si>
    <t>Not internally generated [member]</t>
  </si>
  <si>
    <t>Disclosure of detailed information about intangible assets [line items]</t>
  </si>
  <si>
    <t>Description of line item(s) in statement of comprehensive income in which amortisation of intangible assets is included</t>
  </si>
  <si>
    <t>IAS 38.118 d Disclosure</t>
  </si>
  <si>
    <t>Amortisation method, intangible assets other than goodwill</t>
  </si>
  <si>
    <t>IAS 38.118 b Disclosure</t>
  </si>
  <si>
    <t>Useful lives or amortisation rates, intangible assets other than goodwill</t>
  </si>
  <si>
    <t>IAS 38.118 a Disclosure</t>
  </si>
  <si>
    <t>Effective dates of revaluation, intangible assets other than goodwill</t>
  </si>
  <si>
    <t>IAS 38.124 a (i) Disclosure</t>
  </si>
  <si>
    <t>Reconciliation of changes in intangible assets other than goodwill [abstract]</t>
  </si>
  <si>
    <t>Intangible assets other than goodwill at beginning of period</t>
  </si>
  <si>
    <t>Changes in intangible assets other than goodwill [abstract]</t>
  </si>
  <si>
    <t>Additions other than through business combinations, intangible assets other than goodwill</t>
  </si>
  <si>
    <t>IAS 38.118 e (i) Disclosure</t>
  </si>
  <si>
    <t>Acquisitions through business combinations, intangible assets other than goodwill</t>
  </si>
  <si>
    <t>Increase (decrease) through net exchange differences, intangible assets other than goodwill</t>
  </si>
  <si>
    <t>IAS 38.118 e (vii) Disclosure</t>
  </si>
  <si>
    <t>Amortisation, intangible assets other than goodwill</t>
  </si>
  <si>
    <t>IAS 38.118 e (vi) Disclosure</t>
  </si>
  <si>
    <t>Impairment loss recognised in profit or loss, intangible assets other than goodwill</t>
  </si>
  <si>
    <t>Reversal of impairment loss recognised in profit or loss, intangible assets other than goodwill</t>
  </si>
  <si>
    <t>IAS 38.118 e (v) Disclosure</t>
  </si>
  <si>
    <t>Revaluation increase (decrease), intangible assets other than goodwill</t>
  </si>
  <si>
    <t>IAS 38.118 e (iii) Disclosure</t>
  </si>
  <si>
    <t>Impairment loss recognised in other comprehensive income, intangible assets other than goodwill</t>
  </si>
  <si>
    <t>Reversal of impairment loss recognised in other comprehensive income, intangible assets other than goodwill</t>
  </si>
  <si>
    <t>Increase (decrease) through transfers and other changes, intangible assets other than goodwill [abstract]</t>
  </si>
  <si>
    <t>Increase (decrease) through transfers, intangible assets other than goodwill</t>
  </si>
  <si>
    <t>IAS 38.118 e Common practice</t>
  </si>
  <si>
    <t>Increase (decrease) through other changes, intangible assets other than goodwill</t>
  </si>
  <si>
    <t>IAS 38.118 e (viii) Disclosure</t>
  </si>
  <si>
    <t>Total increase (decrease) through transfers and other changes, intangible assets other than goodwill</t>
  </si>
  <si>
    <t>Disposals and retirements, intangible assets other than goodwill [abstract]</t>
  </si>
  <si>
    <t>Disposals, intangible assets other than goodwill</t>
  </si>
  <si>
    <t>IAS 38.118 e (ii) Disclosure</t>
  </si>
  <si>
    <t>Retirements, intangible assets other than goodwill</t>
  </si>
  <si>
    <t>Total disposals and retirements, intangible assets other than goodwill</t>
  </si>
  <si>
    <t>Decrease through classified as held for sale, intangible assets other than goodwill</t>
  </si>
  <si>
    <t>Decrease through loss of control of subsidiary, intangible assets other than goodwill</t>
  </si>
  <si>
    <t>Total increase (decrease) in intangible assets other than goodwill</t>
  </si>
  <si>
    <t>IAS 38.118 e Disclosure</t>
  </si>
  <si>
    <t>Intangible assets other than goodwill at end of period</t>
  </si>
  <si>
    <t>Revaluation of intangible assets [abstract]</t>
  </si>
  <si>
    <t>Intangible assets other than goodwill, revalued assets</t>
  </si>
  <si>
    <t>IAS 38.124 a (ii) Disclosure</t>
  </si>
  <si>
    <t>Intangible assets other than goodwill, revalued assets, at cost</t>
  </si>
  <si>
    <t>IAS 38.124 a (iii) Disclosure</t>
  </si>
  <si>
    <t>Intangible assets other than goodwill, revaluation surplus</t>
  </si>
  <si>
    <t>IAS 38.124 b Disclosure</t>
  </si>
  <si>
    <t>Disclosure of intangible assets with indefinite useful life [text block]</t>
  </si>
  <si>
    <t>IAS 38.122 a Disclosure</t>
  </si>
  <si>
    <t>Disclosure of intangible assets with indefinite useful life [abstract]</t>
  </si>
  <si>
    <t>Disclosure of intangible assets with indefinite useful life [table]</t>
  </si>
  <si>
    <t>Intangible assets with indefinite useful life [axis]</t>
  </si>
  <si>
    <t>Intangible assets with indefinite useful life [member]</t>
  </si>
  <si>
    <t>Disclosure of intangible assets with indefinite useful life [line items]</t>
  </si>
  <si>
    <t>Intangible assets with indefinite useful life</t>
  </si>
  <si>
    <t>IAS 36.134 b Disclosure, IAS 36.135 b Disclosure,
IAS 38.122 a Disclosure</t>
  </si>
  <si>
    <t>Description of intangible assets with indefinite useful life supporting assessment of indefinite useful life</t>
  </si>
  <si>
    <t>Disclosure of intangible assets material to entity [text block]</t>
  </si>
  <si>
    <t>IAS 38.122 b Disclosure</t>
  </si>
  <si>
    <t>Disclosure of intangible assets material to entity [abstract]</t>
  </si>
  <si>
    <t>Disclosure of intangible assets material to entity [table]</t>
  </si>
  <si>
    <t>Intangible assets material to entity [axis]</t>
  </si>
  <si>
    <t>Intangible assets material to entity [member]</t>
  </si>
  <si>
    <t>Disclosure of intangible assets material to entity [line items]</t>
  </si>
  <si>
    <t>Description of intangible assets material to entity</t>
  </si>
  <si>
    <t>Intangible assets material to entity</t>
  </si>
  <si>
    <t>Remaining amortisation period of intangible assets material to entity</t>
  </si>
  <si>
    <t>Intangible assets acquired by way of government grant, fair value initially recognised</t>
  </si>
  <si>
    <t>IAS 38.122 c (i) Disclosure</t>
  </si>
  <si>
    <t>Intangible assets acquired by way of government grant</t>
  </si>
  <si>
    <t>IAS 38.122 c (ii) Disclosure</t>
  </si>
  <si>
    <t>Explanation of assets acquired by way of government grant and initially recognised at fair value</t>
  </si>
  <si>
    <t>IAS 38.122 c (iii) Disclosure</t>
  </si>
  <si>
    <t>Intangible assets whose title is restricted</t>
  </si>
  <si>
    <t>IAS 38.122 d Disclosure</t>
  </si>
  <si>
    <t>Intangible assets pledged as security for liabilities</t>
  </si>
  <si>
    <t>Contractual commitments for acquisition of intangible assets</t>
  </si>
  <si>
    <t>IAS 38.122 e Disclosure</t>
  </si>
  <si>
    <t>Description of fully amortised intangible assets</t>
  </si>
  <si>
    <t>IAS 38.128 a Example</t>
  </si>
  <si>
    <t>Description of significant intangible assets controlled by entity but not recognised</t>
  </si>
  <si>
    <t>IAS 38.128 b Example</t>
  </si>
  <si>
    <t>Explanation of restrictions on distribution of revaluation surplus for intangible assets</t>
  </si>
  <si>
    <t>Disclosure of reconciliation of changes in intangible assets and goodwill [text block]</t>
  </si>
  <si>
    <t>IAS 38.118 Common practice</t>
  </si>
  <si>
    <t>Disclosure of reconciliation of changes in intangible assets and goodwill [abstract]</t>
  </si>
  <si>
    <t>Disclosure of reconciliation of changes in intangible assets and goodwill [table]</t>
  </si>
  <si>
    <t>Classes of intangible assets and goodwill [axis]</t>
  </si>
  <si>
    <t>Intangible assets and goodwill [member]</t>
  </si>
  <si>
    <t>Goodwill [member]</t>
  </si>
  <si>
    <t>IAS 36.127 Example</t>
  </si>
  <si>
    <t>Disclosure of reconciliation of changes in intangible assets and goodwill [line items]</t>
  </si>
  <si>
    <t>Reconciliation of changes in intangible assets and goodwill [abstract]</t>
  </si>
  <si>
    <t>Intangible assets and goodwill at beginning of period</t>
  </si>
  <si>
    <t>Changes in intangible assets and goodwill [abstract]</t>
  </si>
  <si>
    <t>Acquisitions through business combinations, intangible assets and goodwill</t>
  </si>
  <si>
    <t>IAS 38.118 e (i) Common practice</t>
  </si>
  <si>
    <t>Increase (decrease) through net exchange differences, intangible assets and goodwill</t>
  </si>
  <si>
    <t>IAS 38.118 e (vii) Common practice</t>
  </si>
  <si>
    <t>Impairment loss recognised in profit or loss, intangible assets and goodwill</t>
  </si>
  <si>
    <t>IAS 38.118 e (iv) Common practice</t>
  </si>
  <si>
    <t>Increase (decrease) through transfers and other changes, intangible assets and goodwill [abstract]</t>
  </si>
  <si>
    <t>Increase (decrease) through transfers, intangible assets and goodwill</t>
  </si>
  <si>
    <t>Increase (decrease) through other changes, intangible assets and goodwill</t>
  </si>
  <si>
    <t>IAS 38.118 e (viii) Common practice</t>
  </si>
  <si>
    <t>Total increase (decrease) through transfers and other changes, intangible assets and goodwill</t>
  </si>
  <si>
    <t>Disposals and retirements, intangible assets and goodwill [abstract]</t>
  </si>
  <si>
    <t>Disposals, intangible assets and goodwill</t>
  </si>
  <si>
    <t>IAS 38.118 e (ii) Common practice</t>
  </si>
  <si>
    <t>Retirements, intangible assets and goodwill</t>
  </si>
  <si>
    <t>Total disposals and retirements, intangible assets and goodwill</t>
  </si>
  <si>
    <t>Decrease through classified as held for sale, intangible assets and goodwill</t>
  </si>
  <si>
    <t>Decrease through loss of control of subsidiary, intangible assets and goodwill</t>
  </si>
  <si>
    <t>Total increase (decrease) in intangible assets and goodwill</t>
  </si>
  <si>
    <t>Intangible assets and goodwill at end of period</t>
  </si>
  <si>
    <t>[824180] Notes - Agriculture</t>
  </si>
  <si>
    <t>Gains (losses) on initial recognition of biological assets and agricultural produce for current period</t>
  </si>
  <si>
    <t>IAS 41.40 Disclosure</t>
  </si>
  <si>
    <t>Gains (losses) on change in fair value less costs to sell of biological assets for current period</t>
  </si>
  <si>
    <t>Disclosure of detailed information about biological assets [text block]</t>
  </si>
  <si>
    <t>IAS 41.43 Example</t>
  </si>
  <si>
    <t>Disclosure of detailed information about biological assets [abstract]</t>
  </si>
  <si>
    <t>Disclosure of detailed information about biological assets [table]</t>
  </si>
  <si>
    <t>Biological assets by type [axis]</t>
  </si>
  <si>
    <t>Biological assets, type [member]</t>
  </si>
  <si>
    <t>Consumable biological assets [member]</t>
  </si>
  <si>
    <t>Bearer biological assets [member]</t>
  </si>
  <si>
    <t>Biological assets by age [axis]</t>
  </si>
  <si>
    <t>Biological assets, age [member]</t>
  </si>
  <si>
    <t>Mature biological assets [member]</t>
  </si>
  <si>
    <t>Immature biological assets [member]</t>
  </si>
  <si>
    <t>Disclosure of detailed information about biological assets [line items]</t>
  </si>
  <si>
    <t>Description of biological assets</t>
  </si>
  <si>
    <t>IAS 41.41 Disclosure</t>
  </si>
  <si>
    <t>IAS 1.54 f Disclosure, IAS 41.43 Example,
IAS 41.50 Disclosure</t>
  </si>
  <si>
    <t>Description of nature of activities of biological assets</t>
  </si>
  <si>
    <t>IAS 41.46 a Disclosure</t>
  </si>
  <si>
    <t>Description of non-financial measures or estimates of physical quantities of biological assets and output of agricultural produce</t>
  </si>
  <si>
    <t>IAS 41.46 b Disclosure</t>
  </si>
  <si>
    <t>Biological assets whose title is restricted</t>
  </si>
  <si>
    <t>IAS 41.49 a Disclosure</t>
  </si>
  <si>
    <t>Biological assets pledged as security for liabilities</t>
  </si>
  <si>
    <t>Commitments for development or acquisition of biological assets</t>
  </si>
  <si>
    <t>IAS 41.49 b Disclosure</t>
  </si>
  <si>
    <t>Description of financial risk management related to agricultural activity</t>
  </si>
  <si>
    <t>IAS 41.49 c Disclosure</t>
  </si>
  <si>
    <t>Disclosure of reconciliation of changes in biological assets [text block]</t>
  </si>
  <si>
    <t>IAS 41.50 Disclosure</t>
  </si>
  <si>
    <t>Disclosure of reconciliation of changes in biological assets [abstract]</t>
  </si>
  <si>
    <t>Disclosure of reconciliation of changes in biological assets [table]</t>
  </si>
  <si>
    <t>At cost [member]</t>
  </si>
  <si>
    <t>Disclosure of reconciliation of changes in biological assets [line items]</t>
  </si>
  <si>
    <t>Reconciliation of changes in biological assets [abstract]</t>
  </si>
  <si>
    <t>Biological assets at beginning of period</t>
  </si>
  <si>
    <t>Changes in biological assets [abstract]</t>
  </si>
  <si>
    <t>Additions other than through business combinations, biological assets</t>
  </si>
  <si>
    <t>IAS 41.50 b Disclosure</t>
  </si>
  <si>
    <t>Acquisitions through business combinations, biological assets</t>
  </si>
  <si>
    <t>IAS 41.50 e Disclosure</t>
  </si>
  <si>
    <t>Increase (decrease) through net exchange differences, biological assets</t>
  </si>
  <si>
    <t>IAS 41.50 f Disclosure</t>
  </si>
  <si>
    <t>Depreciation, biological assets</t>
  </si>
  <si>
    <t>IAS 41.55 c Disclosure</t>
  </si>
  <si>
    <t>Impairment loss recognised in profit or loss, biological assets</t>
  </si>
  <si>
    <t>IAS 41.55 a Disclosure</t>
  </si>
  <si>
    <t>Reversal of impairment loss recognised in profit or loss, biological assets</t>
  </si>
  <si>
    <t>IAS 41.55 b Disclosure</t>
  </si>
  <si>
    <t>Gains (losses) on fair value adjustment, biological assets [abstract]</t>
  </si>
  <si>
    <t>Gains (losses) on fair value adjustment attributable to physical changes, biological assets</t>
  </si>
  <si>
    <t>IAS 41 - Example 1 XYZ Dairy Ltd Example,
IAS 41.51 Example</t>
  </si>
  <si>
    <t>Gains (losses) on fair value adjustment attributable to price changes, biological assets</t>
  </si>
  <si>
    <t>Total gains (losses) on fair value adjustment, biological assets</t>
  </si>
  <si>
    <t>IAS 41.50 a Disclosure</t>
  </si>
  <si>
    <t>Increase (decrease) through other changes, biological assets</t>
  </si>
  <si>
    <t>IAS 41.50 g Disclosure</t>
  </si>
  <si>
    <t>Disposals, biological assets</t>
  </si>
  <si>
    <t>IAS 41.50 c Disclosure</t>
  </si>
  <si>
    <t>Decrease due to harvest, biological assets</t>
  </si>
  <si>
    <t>IAS 41.50 d Disclosure</t>
  </si>
  <si>
    <t>Decrease through classified as held for sale, biological assets</t>
  </si>
  <si>
    <t>Total increase (decrease) in biological assets</t>
  </si>
  <si>
    <t>Biological assets at end of period</t>
  </si>
  <si>
    <t>Description of biological assets where fair value information is unreliable</t>
  </si>
  <si>
    <t>IAS 41.54 a Disclosure</t>
  </si>
  <si>
    <t>Explanation of why fair value cannot be reliably measured for biological assets, at cost</t>
  </si>
  <si>
    <t>IAS 41.54 b Disclosure</t>
  </si>
  <si>
    <t>Range of estimates within which fair value is likely to lie for biological assets, at cost</t>
  </si>
  <si>
    <t>IAS 41.54 c Disclosure</t>
  </si>
  <si>
    <t>Depreciation method, biological assets, at cost</t>
  </si>
  <si>
    <t>IAS 41.54 d Disclosure</t>
  </si>
  <si>
    <t>Useful lives or depreciation rates, biological assets, at cost</t>
  </si>
  <si>
    <t>IAS 41.54 e Disclosure</t>
  </si>
  <si>
    <t>Description of biological assets previously measured at cost</t>
  </si>
  <si>
    <t>IAS 41.56 a Disclosure</t>
  </si>
  <si>
    <t>Explanation of why fair value becomes reliable for biological assets previously measured at cost</t>
  </si>
  <si>
    <t>IAS 41.56 b Disclosure</t>
  </si>
  <si>
    <t>Explanation of effect of change for biological asset for which fair value becomes reliably measurable</t>
  </si>
  <si>
    <t>IAS 41.56 c Disclosure</t>
  </si>
  <si>
    <t>Description of nature and extent of government grants for agricultural activity recognised in financial statements</t>
  </si>
  <si>
    <t>IAS 41.57 a Disclosure</t>
  </si>
  <si>
    <t>Description of unfulfilled conditions and other contingencies attached to government grant for agricultural activity</t>
  </si>
  <si>
    <t>IAS 41.57 b Disclosure</t>
  </si>
  <si>
    <t>Explanation of significant decrease in level of government grants for agricultural activity</t>
  </si>
  <si>
    <t>IAS 41.57 c Disclosure</t>
  </si>
  <si>
    <t>[824500] Regulatory deferral accounts</t>
  </si>
  <si>
    <t>Disclosure of regulatory deferral accounts [text block]</t>
  </si>
  <si>
    <t>Effective
2016-01-01 IFRS 14 - Disclosure Disclosure, Effective
2016-01-01 IFRS 14 - Presentation Disclosure</t>
  </si>
  <si>
    <t>Items for presentation of regulatory deferral accounts [abstract]</t>
  </si>
  <si>
    <t>Regulatory deferral account debit balances and related deferred tax asset [abstract]</t>
  </si>
  <si>
    <t>Regulatory deferral account debit balances [abstract]</t>
  </si>
  <si>
    <t>Regulatory deferral account debit balances directly related to disposal group</t>
  </si>
  <si>
    <t>Effective 2016-01-01 IFRS 14.25 Disclosure</t>
  </si>
  <si>
    <t>Other regulatory deferral account debit balances</t>
  </si>
  <si>
    <t>Effective 2016-01-01 IFRS 14.IE5 Example</t>
  </si>
  <si>
    <t>Total regulatory deferral account debit balances</t>
  </si>
  <si>
    <t>Effective 2016-01-01 IFRS 14.20 a Disclosure,
Effective 2016-01-01 IFRS 14.33 a Disclosure,
Effective 2016-01-01 IFRS 14.35 Disclosure</t>
  </si>
  <si>
    <t>Deferred tax asset associated with regulatory deferral account balances</t>
  </si>
  <si>
    <t>Effective 2016-01-01 IFRS 14.24 Disclosure, Effective
2016-01-01 IFRS 14.B11 b Disclosure</t>
  </si>
  <si>
    <t>Total regulatory deferral account debit balances and related deferred tax asset</t>
  </si>
  <si>
    <t>Effective 2016-01-01 IFRS 14.24 Disclosure, Effective
2016-01-01 IFRS 14.B11 a Disclosure</t>
  </si>
  <si>
    <t>Assets and regulatory deferral account debit balances</t>
  </si>
  <si>
    <t>Effective 2016-01-01 IFRS 14.21 Disclosure</t>
  </si>
  <si>
    <t>Regulatory deferral account credit balances and related deferred tax liability [abstract]</t>
  </si>
  <si>
    <t>Regulatory deferral account credit balances [abstract]</t>
  </si>
  <si>
    <t>Regulatory deferral account credit balances directly related to disposal group</t>
  </si>
  <si>
    <t>Other regulatory deferral account credit balances</t>
  </si>
  <si>
    <t>Total regulatory deferral account credit balances</t>
  </si>
  <si>
    <t>Effective 2016-01-01 IFRS 14.20 b Disclosure,
Effective 2016-01-01 IFRS 14.33 a Disclosure,
Effective 2016-01-01 IFRS 14.35 Disclosure</t>
  </si>
  <si>
    <t>Deferred tax liability associated with regulatory deferral account balances</t>
  </si>
  <si>
    <t>Total regulatory deferral account credit balances and related deferred tax liability</t>
  </si>
  <si>
    <t>Equity, liabilities and regulatory deferral account credit balances</t>
  </si>
  <si>
    <t>Statement of profit or loss and other comprehensive income [abstract]</t>
  </si>
  <si>
    <t>Profit (loss), including net movement in regulatory deferral account balances related to profit or loss and net movement in related deferred tax</t>
  </si>
  <si>
    <t>Effective 2016-01-01 IFRS 14.23 Disclosure</t>
  </si>
  <si>
    <t>Profit (loss), including net movement in regulatory deferral account balances related to profit or loss and net movement in related deferred tax, attributable to owners of parent</t>
  </si>
  <si>
    <t>Effective 2016-01-01 IFRS 14.IE1 Example</t>
  </si>
  <si>
    <t>Profit (loss), including net movement in regulatory deferral account balances related to profit or loss and net movement in related deferred tax, attributable to non-controlling interests</t>
  </si>
  <si>
    <t>Net movement in regulatory deferral account balances related to profit or loss and net movement in related deferred tax [abstract]</t>
  </si>
  <si>
    <t>Net movement in regulatory deferral account balances related to profit or loss [abstract]</t>
  </si>
  <si>
    <t>Net movement in regulatory deferral account balances related to profit or loss directly associated with discontinued operation</t>
  </si>
  <si>
    <t>Net movement in other regulatory deferral account balances related to profit or loss</t>
  </si>
  <si>
    <t>Effective 2016-01-01 IFRS 14.IE5 Common practice</t>
  </si>
  <si>
    <t>Total net movement in regulatory deferral account balances related to profit or loss</t>
  </si>
  <si>
    <t>Effective 2016-01-01 IFRS 14.23 Disclosure, Effective
2016-01-01 IFRS 14.35 Disclosure</t>
  </si>
  <si>
    <t>Net movement in deferred tax arising from regulatory deferral account balances related to profit or loss</t>
  </si>
  <si>
    <t>Effective 2016-01-01 IFRS 14.24 Disclosure, Effective
2016-01-01 IFRS 14.B12 b Disclosure</t>
  </si>
  <si>
    <t>Total net movement in regulatory deferral account balances related to profit or loss and net movement in related deferred tax</t>
  </si>
  <si>
    <t>Effective 2016-01-01 IFRS 14.24 Disclosure, Effective
2016-01-01 IFRS 14.B12 a Disclosure</t>
  </si>
  <si>
    <t>Net movement in regulatory deferral account balances related to other comprehensive income [abstract]</t>
  </si>
  <si>
    <t>Other comprehensive income, net of tax, net movement in regulatory deferral account balances related to items that will not be reclassified to profit or loss</t>
  </si>
  <si>
    <t>Effective 2016-01-01 IFRS 14.22 a Disclosure,
Effective 2016-01-01 IFRS 14.35 Disclosure</t>
  </si>
  <si>
    <t>Other comprehensive income, before tax, net movement in regulatory deferral account balances related to items that will not be reclassified to profit or loss</t>
  </si>
  <si>
    <t>Effective 2016-01-01 IFRS 14.22 a Disclosure</t>
  </si>
  <si>
    <t>Income tax relating to net movement in regulatory deferral account balances related to items that will not be reclassified to profit or loss</t>
  </si>
  <si>
    <t>Other comprehensive income, net of tax, net movement in regulatory deferral account balances related to items that will be reclassified to profit or loss [abstract]</t>
  </si>
  <si>
    <t>Gains (losses) on net movement in regulatory deferral account balances related to items that will be reclassified to profit or loss, net of tax</t>
  </si>
  <si>
    <t>Effective 2016-01-01 IFRS 14.22 b Disclosure</t>
  </si>
  <si>
    <t>Reclassification adjustments on net movement in regulatory deferral account balances, net of tax</t>
  </si>
  <si>
    <t>Other comprehensive income, net of tax, net movement in regulatory deferral account balances related to items that will be reclassified to profit or loss</t>
  </si>
  <si>
    <t>Effective 2016-01-01 IFRS 14.22 b Disclosure,
Effective 2016-01-01 IFRS 14.35 Disclosure</t>
  </si>
  <si>
    <t>Other comprehensive income, before tax, net movement in regulatory deferral account balances related to items that will be reclassified to profit or loss [abstract]</t>
  </si>
  <si>
    <t>Gains (losses) on net movement in regulatory deferral account balances related to items that will be reclassified to profit or loss, before tax</t>
  </si>
  <si>
    <t>Reclassification adjustments on net movement in regulatory deferral account balances, before tax</t>
  </si>
  <si>
    <t>Other comprehensive income, before tax, net movement in regulatory deferral account balances related to items that will be reclassified to profit or loss</t>
  </si>
  <si>
    <t>Income tax relating to net movement in regulatory deferral account balances related to items that will be reclassified to profit or loss</t>
  </si>
  <si>
    <t>Basic earnings (loss) per share, including net movement in regulatory deferral account balances and net movement in related deferred tax</t>
  </si>
  <si>
    <t>Effective 2016-01-01 IFRS 14.26 Disclosure</t>
  </si>
  <si>
    <t>Diluted earnings (loss) per share, including net movement in regulatory deferral account balances and net movement in related deferred tax</t>
  </si>
  <si>
    <t>Basic and diluted earnings (loss) per share, including net movement in regulatory deferral account balances and net movement in related deferred tax</t>
  </si>
  <si>
    <t>Basic earnings (loss) per share from continuing operations, including net movement in regulatory deferral account balances and net movement in related deferred tax</t>
  </si>
  <si>
    <t>Diluted earnings (loss) per share from continuing operations, including net movement in regulatory deferral account balances and net movement in related deferred tax</t>
  </si>
  <si>
    <t>Basic and diluted earnings (loss) per share from continuing operations, including net movement in regulatory deferral account balances and net movement in related deferred tax</t>
  </si>
  <si>
    <t>Basic earnings (loss) per share from discontinued operations, including net movement in regulatory deferral account balances and net movement in related deferred tax</t>
  </si>
  <si>
    <t>Diluted earnings (loss) per share from discontinued operations, including net movement in regulatory deferral account balances and net movement in related deferred tax</t>
  </si>
  <si>
    <t>Basic and diluted earnings (loss) per share from discontinued operations, including net movement in regulatory deferral account balances and net movement in related deferred tax</t>
  </si>
  <si>
    <t>Description of basis on which regulatory deferral account balances are recognised and derecognised, and how they are measured initially and subsequently</t>
  </si>
  <si>
    <t>Effective 2016-01-01 IFRS 14.32 Disclosure</t>
  </si>
  <si>
    <t>Disclosure of information about activities subject to rate regulation [text block]</t>
  </si>
  <si>
    <t>Effective 2016-01-01 IFRS 14 - Explanation of
activities subject to rate regulation Disclosure</t>
  </si>
  <si>
    <t>Disclosure of information about activities subject to rate regulation [abstract]</t>
  </si>
  <si>
    <t>Disclosure of information about activities subject to rate regulation [table]</t>
  </si>
  <si>
    <t>Types of rate-regulated activities [axis]</t>
  </si>
  <si>
    <t>Effective 2016-01-01 IFRS 14.30 Disclosure, Effective
2016-01-01 IFRS 14.33 Disclosure</t>
  </si>
  <si>
    <t>Rate-regulated activities [member]</t>
  </si>
  <si>
    <t>Electricity distribution [member]</t>
  </si>
  <si>
    <t>Effective 2016-01-01 IFRS 14.IE2 Example</t>
  </si>
  <si>
    <t>Gas distribution [member]</t>
  </si>
  <si>
    <t>Classes of regulatory deferral account balances [axis]</t>
  </si>
  <si>
    <t>Effective 2016-01-01 IFRS 14.30 c Disclosure,
Effective 2016-01-01 IFRS 14.33 Disclosure</t>
  </si>
  <si>
    <t>Classes of regulatory deferral account balances [member]</t>
  </si>
  <si>
    <t>Taxation-related regulatory deferral account balances [member]</t>
  </si>
  <si>
    <t>Effective 2016-01-01 IFRS 14.34 Disclosure</t>
  </si>
  <si>
    <t>Disclosure of information about activities subject to rate regulation [line items]</t>
  </si>
  <si>
    <t>Description of nature and extent of rate-regulated activity</t>
  </si>
  <si>
    <t>Effective 2016-01-01 IFRS 14.30 a Disclosure</t>
  </si>
  <si>
    <t>Description of nature of regulatory rate-setting process</t>
  </si>
  <si>
    <t>Description of identity of rate regulator(s)</t>
  </si>
  <si>
    <t>Effective 2016-01-01 IFRS 14.30 b Disclosure</t>
  </si>
  <si>
    <t>Statement that rate regulator is related party</t>
  </si>
  <si>
    <t>Explanation of how rate regulator is related</t>
  </si>
  <si>
    <t>Description of how future recovery or reversal of regulatory deferral account balances is affected by risks and uncertainty</t>
  </si>
  <si>
    <t>Effective 2016-01-01 IFRS 14.30 c Disclosure</t>
  </si>
  <si>
    <t>Description of cross-reference to disclosures about activities subject to rate regulation</t>
  </si>
  <si>
    <t>Effective 2016-01-01 IFRS 14.31 Disclosure</t>
  </si>
  <si>
    <t>Disclosure of information about amounts recognised in relation to regulatory deferral account balances [text block]</t>
  </si>
  <si>
    <t>Effective 2016-01-01 IFRS 14 - Explanation of
recognised amounts Disclosure</t>
  </si>
  <si>
    <t>Disclosure of information about amounts recognised in relation to regulatory deferral account balances [abstract]</t>
  </si>
  <si>
    <t>Disclosure of information about amounts recognised in relation to regulatory deferral account balances [table]</t>
  </si>
  <si>
    <t>Regulatory deferral account balances [axis]</t>
  </si>
  <si>
    <t>Effective 2016-01-01 IFRS 14.B22 Disclosure</t>
  </si>
  <si>
    <t>Regulatory deferral account balances [member]</t>
  </si>
  <si>
    <t>Regulatory deferral account balances not classified as disposal groups [member]</t>
  </si>
  <si>
    <t>Regulatory deferral account balances classified as disposal groups [member]</t>
  </si>
  <si>
    <t>Disclosure of information about amounts recognised in relation to regulatory deferral account balances [line items]</t>
  </si>
  <si>
    <t>Reconciliation of regulatory deferral account debit balances [abstract]</t>
  </si>
  <si>
    <t>Regulatory deferral account debit balances at beginning of period</t>
  </si>
  <si>
    <t>Changes in regulatory deferral account debit balances [abstract]</t>
  </si>
  <si>
    <t>Increase (decrease) through balances recognised in current period in statement of financial position, regulatory deferral account debit balances</t>
  </si>
  <si>
    <t>Effective 2016-01-01 IFRS 14.33 a (i) Example</t>
  </si>
  <si>
    <t>Decrease through balances recovered in current period, regulatory deferral account debit balances</t>
  </si>
  <si>
    <t>Effective 2016-01-01 IFRS 14.33 a (ii) Example</t>
  </si>
  <si>
    <t>Increase (decrease) through other changes, regulatory deferral account debit balances [abstract]</t>
  </si>
  <si>
    <t>Decrease through impairments, regulatory deferral account debit balances</t>
  </si>
  <si>
    <t>Effective 2016-01-01 IFRS 14.33 a (iii) Example</t>
  </si>
  <si>
    <t>Increase through items acquired in business combination, regulatory deferral account debit balances</t>
  </si>
  <si>
    <t>Decrease through disposals, regulatory deferral account debit balances</t>
  </si>
  <si>
    <t>Increase (decrease) through changes in foreign exchange rates, regulatory deferral account debit balances</t>
  </si>
  <si>
    <t>Increase (decrease) through changes in discount rates, regulatory deferral account debit balances</t>
  </si>
  <si>
    <t>Increase (decrease) through transfers to disposal groups, regulatory deferral account debit balances</t>
  </si>
  <si>
    <t>Total increase (decrease) through other changes, regulatory deferral account debit balances</t>
  </si>
  <si>
    <t>Total increase (decrease) in regulatory deferral account debit balances</t>
  </si>
  <si>
    <t>Effective 2016-01-01 IFRS 14.33 a Disclosure</t>
  </si>
  <si>
    <t>Regulatory deferral account debit balances at end of period</t>
  </si>
  <si>
    <t>Reconciliation of regulatory deferral account credit balances [abstract]</t>
  </si>
  <si>
    <t>Regulatory deferral account credit balances at beginning of period</t>
  </si>
  <si>
    <t>Changes in regulatory deferral account credit balances [abstract]</t>
  </si>
  <si>
    <t>Increase (decrease) through balances recognised in current period in statement of financial position, regulatory deferral account credit balances</t>
  </si>
  <si>
    <t>Decrease through balances reversed in current period, regulatory deferral account credit balances</t>
  </si>
  <si>
    <t>Increase (decrease) through other changes, regulatory deferral account credit balances [abstract]</t>
  </si>
  <si>
    <t>Increase through items assumed in business combination, regulatory deferral account credit balances</t>
  </si>
  <si>
    <t>Decrease through disposals, regulatory deferral account credit balances</t>
  </si>
  <si>
    <t>Increase (decrease) through changes in foreign exchange rates, regulatory deferral account credit balances</t>
  </si>
  <si>
    <t>Increase (decrease) through changes in discount rates, regulatory deferral account credit balances</t>
  </si>
  <si>
    <t>Increase (decrease) through transfers to disposal groups, regulatory deferral account credit balances</t>
  </si>
  <si>
    <t>Total increase (decrease) through other changes, regulatory deferral account credit balances</t>
  </si>
  <si>
    <t>Total increase (decrease) in regulatory deferral account credit balances</t>
  </si>
  <si>
    <t>Regulatory deferral account credit balances at end of period</t>
  </si>
  <si>
    <t>Rate of return used to reflect time value of money, regulatory deferral account balances</t>
  </si>
  <si>
    <t>Effective 2016-01-01 IFRS 14.33 b Disclosure</t>
  </si>
  <si>
    <t>Discount rate used to reflect time value of money, regulatory deferral account balances</t>
  </si>
  <si>
    <t>Remaining recovery period of regulatory deferral account debit balances</t>
  </si>
  <si>
    <t>Effective 2016-01-01 IFRS 14.33 c Disclosure</t>
  </si>
  <si>
    <t>Remaining reversal period of regulatory deferral account credit balances</t>
  </si>
  <si>
    <t>Statement that regulatory deferral account balance is no longer fully recoverable or reversible</t>
  </si>
  <si>
    <t>Effective 2016-01-01 IFRS 14.36 Disclosure</t>
  </si>
  <si>
    <t>Description of reason why regulatory deferral account balance is no longer fully recoverable or reversible</t>
  </si>
  <si>
    <t>Amount by which regulatory deferral account debit balance has been reduced because it is no longer fully recoverable</t>
  </si>
  <si>
    <t>Amount by which regulatory deferral account credit balance has been reduced because it is no longer fully reversible</t>
  </si>
  <si>
    <t>Description of impact of rate regulation on current and deferred tax</t>
  </si>
  <si>
    <t>Increase (decrease) in current tax expense (income) due to rate regulation</t>
  </si>
  <si>
    <t>Increase (decrease) in deferred tax expense (income) due to rate regulation</t>
  </si>
  <si>
    <t>Additional disclosures related to regulatory deferral accounts [abstract]</t>
  </si>
  <si>
    <t>Net movement in regulatory deferral account balances related to profit or loss, attributable to oncontrolling
interests</t>
  </si>
  <si>
    <t>Effective 2016-01-01 IFRS 14.B25 Disclosure</t>
  </si>
  <si>
    <t>Portion of gains (losses) recognised when control of subsidiary is lost, attributable to derecognising regulatory deferral account balances in former subsidiary</t>
  </si>
  <si>
    <t>Effective 2016-01-01 IFRS 14.B28 Disclosure</t>
  </si>
  <si>
    <t>[825100] Notes - Investment property</t>
  </si>
  <si>
    <t>Disclosure of detailed information about investment property [text block]</t>
  </si>
  <si>
    <t>IAS 40.32A Disclosure</t>
  </si>
  <si>
    <t>Disclosure of detailed information about investment property [abstract]</t>
  </si>
  <si>
    <t>Disclosure of detailed information about investment property [table]</t>
  </si>
  <si>
    <t>Fair value model [member]</t>
  </si>
  <si>
    <t>At cost within fair value model [member]</t>
  </si>
  <si>
    <t>IAS 40.78 Disclosure</t>
  </si>
  <si>
    <t>Types of investment property [axis]</t>
  </si>
  <si>
    <t>Investment property completed [member]</t>
  </si>
  <si>
    <t>Investment property under construction or development [member]</t>
  </si>
  <si>
    <t>Disclosure of detailed information about investment property [line items]</t>
  </si>
  <si>
    <t>Reconciliation of changes in investment property [abstract]</t>
  </si>
  <si>
    <t>Investment property at beginning of period</t>
  </si>
  <si>
    <t>Changes in investment property [abstract]</t>
  </si>
  <si>
    <t>Additions, investment property [abstract]</t>
  </si>
  <si>
    <t>Additions from subsequent expenditure recognised as asset, investment property</t>
  </si>
  <si>
    <t>IAS 40.76 a Disclosure, IAS 40.79 d (i) Disclosure</t>
  </si>
  <si>
    <t>Additions from acquisitions, investment property</t>
  </si>
  <si>
    <t>Total additions other than through business combinations, investment property</t>
  </si>
  <si>
    <t>Acquisitions through business combinations, investment property</t>
  </si>
  <si>
    <t>IAS 40.76 b Disclosure, IAS 40.79 d (ii) Disclosure</t>
  </si>
  <si>
    <t>Increase (decrease) through net exchange differences, investment property</t>
  </si>
  <si>
    <t>IAS 40.76 e Disclosure, IAS 40.79 d (vi) Disclosure</t>
  </si>
  <si>
    <t>Depreciation, investment property</t>
  </si>
  <si>
    <t>IAS 40.76 Disclosure, IAS 40.79 d (iv) Disclosure</t>
  </si>
  <si>
    <t>Impairment loss recognised in profit or loss, investment property</t>
  </si>
  <si>
    <t>IAS 40.76 g Disclosure, IAS 40.79 d (v) Disclo</t>
  </si>
  <si>
    <t>Reversal of impairment loss recognised in profit or loss, investment property</t>
  </si>
  <si>
    <t>Gains (losses) on fair value adjustment, investment property</t>
  </si>
  <si>
    <t>IAS 40.76 d Disclosure</t>
  </si>
  <si>
    <t>Transfer from (to) inventories and owner-occupied property, investment property</t>
  </si>
  <si>
    <t>IAS 40.76 f Disclosure, IAS 40.79 d (vii) Disclosure</t>
  </si>
  <si>
    <t>Transfer from investment property under construction or development, investment property</t>
  </si>
  <si>
    <t>IAS 40.76 Common practice, IAS 40.79 d Common
practice</t>
  </si>
  <si>
    <t>Disposals, investment property</t>
  </si>
  <si>
    <t>IAS 40.76 c Disclosure, IAS 40.79 d (iii) Disclosure</t>
  </si>
  <si>
    <t>Decrease through classified as held for sale, investment property</t>
  </si>
  <si>
    <t>Increase (decrease) through other changes, investment property</t>
  </si>
  <si>
    <t>IAS 40.76 g Disclosure, IAS 40.79 d (viii) Disclos</t>
  </si>
  <si>
    <t>Total increase (decrease) in investment property</t>
  </si>
  <si>
    <t>IAS 40.76 Disclosure, IAS 40.79 d Disclosure</t>
  </si>
  <si>
    <t>Investment property at end of period</t>
  </si>
  <si>
    <t>Explanation of whether entity applied fair value model or cost model to measure investment property</t>
  </si>
  <si>
    <t>IAS 40.75 a Disclosure</t>
  </si>
  <si>
    <t>Explanation of circumstances under which operating leases classified as investment property</t>
  </si>
  <si>
    <t>IAS 40.75 b Disclosure</t>
  </si>
  <si>
    <t>Description of criteria used to distinguish investment property from owner-occupied property and from property held for sale in ordinary course of business</t>
  </si>
  <si>
    <t>IAS 40.75 c Disclosure</t>
  </si>
  <si>
    <t>Description of extent to which fair value of investment property is based on valuation by independent valuer</t>
  </si>
  <si>
    <t>IAS 40.75 e Disclosure</t>
  </si>
  <si>
    <t>Rental income from investment property, net of direct operating expense [abstract]</t>
  </si>
  <si>
    <t>Rental income from investment property</t>
  </si>
  <si>
    <t>IAS 40.75 f (i) Disclosure</t>
  </si>
  <si>
    <t>Direct operating expense from investment property [abstract]</t>
  </si>
  <si>
    <t>Direct operating expense from investment property generating rental income</t>
  </si>
  <si>
    <t>IAS 40.75 f (ii) Disclosure</t>
  </si>
  <si>
    <t>Direct operating expense from investment property not generating rental income</t>
  </si>
  <si>
    <t>IAS 40.75 f (iii) Disclosure</t>
  </si>
  <si>
    <t>Total direct operating expense from investment property</t>
  </si>
  <si>
    <t>IAS 40.75 f Common practice</t>
  </si>
  <si>
    <t>Rental income from investment property, net of direct operating expense</t>
  </si>
  <si>
    <t>Cumulative change in fair value recognised in profit or loss on sales of investment property between pools of assets measured using different models</t>
  </si>
  <si>
    <t>IAS 40.75 f (iv) Disclosure</t>
  </si>
  <si>
    <t>Explanation of restrictions on realisability of investment property or remittance of income and proceeds of disposal of investment property</t>
  </si>
  <si>
    <t>IAS 40.75 g Disclosure</t>
  </si>
  <si>
    <t>Restrictions on realisability of investment property or remittance of income and proceeds of disposal of investment property</t>
  </si>
  <si>
    <t>Explanation of contractual obligations to purchase, construct or develop investment property or for repairs, maintenance or enhancements</t>
  </si>
  <si>
    <t>IAS 40.75 h Disclosure</t>
  </si>
  <si>
    <t>Disclosure of significant adjustments to valuation obtained [text block]</t>
  </si>
  <si>
    <t>IAS 40.77 Disclosure</t>
  </si>
  <si>
    <t>Description of investment property, at cost within fair value model</t>
  </si>
  <si>
    <t>IAS 40.78 a Disclosure</t>
  </si>
  <si>
    <t>Explanation of why fair value cannot be reliably measured for investment property, at cost within fair value model</t>
  </si>
  <si>
    <t>IAS 40.78 b Disclosure</t>
  </si>
  <si>
    <t>Range of estimates within which fair value is likely to lie for investment property, at cost within fair value model</t>
  </si>
  <si>
    <t>IAS 40.78 c Disclosure</t>
  </si>
  <si>
    <t>Explanation of disposal of investment property carried at cost within fair value model</t>
  </si>
  <si>
    <t>IAS 40.78 d (i) Disclosure</t>
  </si>
  <si>
    <t>Investment property carried at cost within fair value model, at time of sale</t>
  </si>
  <si>
    <t>IAS 40.78 d (ii) Disclosure</t>
  </si>
  <si>
    <t>Gains (losses) on disposals of investment property carried at cost within fair value model</t>
  </si>
  <si>
    <t>IAS 40.78 d (iii) Disclosure</t>
  </si>
  <si>
    <t>Depreciation method, investment property, cost model</t>
  </si>
  <si>
    <t>IAS 40.79 a Disclosure</t>
  </si>
  <si>
    <t>Useful lives or depreciation rates, investment property, cost model</t>
  </si>
  <si>
    <t>IAS 40.79 b Disclosure</t>
  </si>
  <si>
    <t>Description of investment property where fair value information is unreliable, cost model</t>
  </si>
  <si>
    <t>IAS 40.79 e (i) Disclosure</t>
  </si>
  <si>
    <t>Explanation of why fair value cannot be reliably measured for investment property, cost model</t>
  </si>
  <si>
    <t>IAS 40.79 e (ii) Disclosure</t>
  </si>
  <si>
    <t>Range of estimates within which fair value is likely to lie for investment property, cost model</t>
  </si>
  <si>
    <t>IAS 40.79 e (iii) Disclosure</t>
  </si>
  <si>
    <t>[825480] Notes - Separate financial statements</t>
  </si>
  <si>
    <t>Disclosure of separate financial statements [text block]</t>
  </si>
  <si>
    <t>IAS 27 - Disclosure Disclosure,
IFRS 12 - Objective Disclosure</t>
  </si>
  <si>
    <t>IAS 1.51 b Disclosure, IAS 27.16 a Disclosure,
IAS 27.17 a Disclosure</t>
  </si>
  <si>
    <t>Description of fact that exemption from consolidation has been used</t>
  </si>
  <si>
    <t>IAS 27.16 a Disclosure</t>
  </si>
  <si>
    <t>Description of reasons why separate financial statements are prepared if not required by law</t>
  </si>
  <si>
    <t>IAS 27.17 a Disclosure</t>
  </si>
  <si>
    <t>Name of entity whose consolidated financial statements have been produced for public use</t>
  </si>
  <si>
    <t>Principal place of business of entity whose consolidated financial statements have been produced for public use</t>
  </si>
  <si>
    <t>Country of incorporation of entity whose consolidated financial statements have been produced for public use</t>
  </si>
  <si>
    <t>Address where consolidated financial statements are obtainable</t>
  </si>
  <si>
    <t>Disclosure of subsidiaries [abstract]</t>
  </si>
  <si>
    <t>Disclosure of subsidiaries [table]</t>
  </si>
  <si>
    <t>Subsidiaries [axis]</t>
  </si>
  <si>
    <t>Entity's total for subsidiaries [member]</t>
  </si>
  <si>
    <t>Disclosure of subsidiaries [line items]</t>
  </si>
  <si>
    <t>Name of subsidiary</t>
  </si>
  <si>
    <t>IAS 27.16 b (i) Disclosure, IAS 27.17 b (i) Disclosure,
IFRS 12.12 a Disclosure, IFRS 12.19B a Disclosure</t>
  </si>
  <si>
    <t>Principal place of business of subsidiary</t>
  </si>
  <si>
    <t>IAS 27.16 b (ii) Disclosure, IAS 27.17 b (ii) Disclosure,
IFRS 12.12 b Disclosure, IFRS 12.19B b Disclosure</t>
  </si>
  <si>
    <t>Country of incorporation of subsidiary</t>
  </si>
  <si>
    <t>Proportion of ownership interest in subsidiary</t>
  </si>
  <si>
    <t>IAS 27.16 b (iii) Disclosure, IAS 27.17 b (iii) Disclosure,
IFRS 12.19B c Disclosure</t>
  </si>
  <si>
    <t>Proportion of voting rights held in subsidiary</t>
  </si>
  <si>
    <t>Disclosure of joint ventures [abstract]</t>
  </si>
  <si>
    <t>Disclosure of joint ventures [table]</t>
  </si>
  <si>
    <t>Joint ventures [axis]</t>
  </si>
  <si>
    <t>Entity's total for joint ventures [member]</t>
  </si>
  <si>
    <t>Joint ventures [member]</t>
  </si>
  <si>
    <t>Disclosure of joint ventures [line items]</t>
  </si>
  <si>
    <t>Name of joint venture</t>
  </si>
  <si>
    <t>IAS 27.16 b (i) Disclosure, IAS 27.17 b (i) Disclosure,
IFRS 12.21 a (i) Disclosure</t>
  </si>
  <si>
    <t>Principal place of business of joint venture</t>
  </si>
  <si>
    <t>IAS 27.16 b (ii) Disclosure, IAS 27.17 b (ii) Disclosure,
IFRS 12.21 a (iii) Disclosure</t>
  </si>
  <si>
    <t>Country of incorporation of joint venture</t>
  </si>
  <si>
    <t>Proportion of ownership interest in joint venture</t>
  </si>
  <si>
    <t>IAS 27.16 b (iii) Disclosure, IAS 27.17 b (iii) Disclosure,
IFRS 12.21 a (iv) Disclosure</t>
  </si>
  <si>
    <t>Proportion of voting rights held in joint venture</t>
  </si>
  <si>
    <t>Disclosure of associates [abstract]</t>
  </si>
  <si>
    <t>Disclosure of associates [table]</t>
  </si>
  <si>
    <t>Associates [axis]</t>
  </si>
  <si>
    <t>Entity's total for associates [member]</t>
  </si>
  <si>
    <t>Disclosure of associates [line items]</t>
  </si>
  <si>
    <t>Name of associate</t>
  </si>
  <si>
    <t>Principal place of business of associate</t>
  </si>
  <si>
    <t>Country of incorporation of associate</t>
  </si>
  <si>
    <t>Proportion of ownership interest in associate</t>
  </si>
  <si>
    <t>Proportion of voting rights held in associate</t>
  </si>
  <si>
    <t>Method used to account for investments in subsidiaries</t>
  </si>
  <si>
    <t>IAS 27.16 c Disclosure, IAS 27.17 c Disclosure</t>
  </si>
  <si>
    <t>Method used to account for investments in joint ventures</t>
  </si>
  <si>
    <t>Method used to account for investments in associates</t>
  </si>
  <si>
    <t>Statement that investment entity prepares separate financial statements as its only financial statements</t>
  </si>
  <si>
    <t>IAS 27.16A Disclosure</t>
  </si>
  <si>
    <t>Description of identification of financial statements to which separate financial statements relate</t>
  </si>
  <si>
    <t>IAS 27.17 Disclosure</t>
  </si>
  <si>
    <t>[825700] Notes - Interests in other entities</t>
  </si>
  <si>
    <t>Disclosure of interests in other entities [text block]</t>
  </si>
  <si>
    <t>IFRS 12.1 Disclosure</t>
  </si>
  <si>
    <t>Disclosure of significant judgements and assumptions made in relation to interests in other entities [text block]</t>
  </si>
  <si>
    <t>IFRS 12.7 Disclosure</t>
  </si>
  <si>
    <t>Description of significant judgements and assumptions made in determining that entity does not control another entity even though it holds more than half of voting rights</t>
  </si>
  <si>
    <t>IFRS 12.9 a Example</t>
  </si>
  <si>
    <t>Description of significant judgements and assumptions made in determining that entity controls another entity even though it holds less than half of voting rights</t>
  </si>
  <si>
    <t>IFRS 12.9 b Example</t>
  </si>
  <si>
    <t>Description of significant judgements and assumptions made in determining that entity is agent or principal</t>
  </si>
  <si>
    <t>IFRS 12.9 c Example</t>
  </si>
  <si>
    <t>Description of reasons why presumption investor has significant influence is overcome when its interest in investee is more than twenty per cent</t>
  </si>
  <si>
    <t>IFRS 12.9 d Example</t>
  </si>
  <si>
    <t>Description of reasons why presumption investor does not have significant influence is overcome when its interest in investee is less than twenty per cent</t>
  </si>
  <si>
    <t>IFRS 12.9 e Example</t>
  </si>
  <si>
    <t>Disclosure of how entity aggregated interests in similar entities [text block]</t>
  </si>
  <si>
    <t>IFRS 12.B3 Disclosure</t>
  </si>
  <si>
    <t>Disclosure of interests in subsidiaries [text block]</t>
  </si>
  <si>
    <t>IFRS 12.2 b (i) Disclosure</t>
  </si>
  <si>
    <t>Disclosure of composition of group [text block]</t>
  </si>
  <si>
    <t>IFRS 12.10 a (i) Disclosure</t>
  </si>
  <si>
    <t>Subsidiaries with material non-controlling interests [member]</t>
  </si>
  <si>
    <t>IFRS 12.12 Disclosure</t>
  </si>
  <si>
    <t>IAS 27.16 b (ii) Disclosure, IAS 27.17 b (ii) Disclosure,
IFRS 12.12 b Disclosure, IFRS 12.19B b Disclos</t>
  </si>
  <si>
    <t>Proportion of ownership interests held by non-controlling interests</t>
  </si>
  <si>
    <t>IFRS 12.12 c Disclosure</t>
  </si>
  <si>
    <t>Proportion of voting rights held by non-controlling interests</t>
  </si>
  <si>
    <t>IFRS 12.12 d Disclosure</t>
  </si>
  <si>
    <t>Dividends paid to non-controlling interests</t>
  </si>
  <si>
    <t>IFRS 12.B10 a Disclosure</t>
  </si>
  <si>
    <t>Non-current assets</t>
  </si>
  <si>
    <t>IAS 1.66 Disclosure, IFRS 12.B10 b Example,
IFRS 12.B12 b (ii) Disclosure</t>
  </si>
  <si>
    <t>Non-current liabilities</t>
  </si>
  <si>
    <t>IAS 1.69 Disclosure, IFRS 12.B10 b Example,
IFRS 12.B12 b (iv) Disclosure</t>
  </si>
  <si>
    <t>Date of end of reporting period of financial statements of subsidiary</t>
  </si>
  <si>
    <t>IFRS 12.11 a Disclosure</t>
  </si>
  <si>
    <t>Description of reason why using different reporting date or period for subsidiary</t>
  </si>
  <si>
    <t>IFRS 12.11 b Disclosure</t>
  </si>
  <si>
    <t>Description of significant restrictions on entity's ability to access or use assets and settle liabilities of group</t>
  </si>
  <si>
    <t>IFRS 12.13 a Disclosure</t>
  </si>
  <si>
    <t>Description of nature and extent to which protective rights of non-controlling interests can significantly restrict entity's ability to access or use assets and settle liabilities of group</t>
  </si>
  <si>
    <t>IFRS 12.13 b Disclosure</t>
  </si>
  <si>
    <t>Assets to which significant restrictions apply</t>
  </si>
  <si>
    <t>IFRS 12.13 c Disclosure</t>
  </si>
  <si>
    <t>Liabilities to which significant restrictions apply</t>
  </si>
  <si>
    <t>Disclosure of information about consolidated structured entities [text block]</t>
  </si>
  <si>
    <t>IFRS 12 - Nature of the risks associated with
an entity's interests in consolidated structured
entities Disclosure</t>
  </si>
  <si>
    <t>Disclosure of information about consolidated structured entities [abstract]</t>
  </si>
  <si>
    <t>Disclosure of information about consolidated structured entities [table]</t>
  </si>
  <si>
    <t>Consolidated structured entities [axis]</t>
  </si>
  <si>
    <t>Entity's total for consolidated structured entities [member]</t>
  </si>
  <si>
    <t>Consolidated structured entities [member]</t>
  </si>
  <si>
    <t>Disclosure of information about consolidated structured entities [line items]</t>
  </si>
  <si>
    <t>Description of terms of contractual arrangements that could require parent or subsidiaries to provide financial support to structured entity</t>
  </si>
  <si>
    <t>IFRS 12.14 Disclosure, IFRS 12.B26 a Example</t>
  </si>
  <si>
    <t>Description of type of support provided to structured entity without having contractual obligation to do so</t>
  </si>
  <si>
    <t>IFRS 12.15 a Disclosure, IFRS 12.30 a Disclosure</t>
  </si>
  <si>
    <t>Support provided to structured entity without having contractual obligation to do so</t>
  </si>
  <si>
    <t>Description of reasons for providing support to structured entity without having contractual obligation to do so</t>
  </si>
  <si>
    <t>IFRS 12.15 b Disclosure, IFRS 12.30 b Disclosure</t>
  </si>
  <si>
    <t>Explanation of factors in reaching decision to provide support to previously unconsolidated structured entity that resulted in obtaining control</t>
  </si>
  <si>
    <t>IFRS 12.16 Disclosure</t>
  </si>
  <si>
    <t>Description of intentions to provide support to structured entity</t>
  </si>
  <si>
    <t>IFRS 12.17 Disclosure, IFRS 12.31 Disclosure</t>
  </si>
  <si>
    <t>Disclosure of effects of changes in parent's ownership interest in subsidiary that do not result in loss of control on equity attributable to owners of parent [text block]</t>
  </si>
  <si>
    <t>IFRS 12.18 Disclosure</t>
  </si>
  <si>
    <t>Increase (decrease) through changes in ownership interests in subsidiaries that do not result in loss of control, equity attributable to owners of parent</t>
  </si>
  <si>
    <t>Gains (losses) recognised when control of subsidiary is lost</t>
  </si>
  <si>
    <t>IFRS 12.19 Disclosure</t>
  </si>
  <si>
    <t>Portion of gains (losses) recognised when control of subsidiary is lost, attributable to recognising investment retained in former subsidiary</t>
  </si>
  <si>
    <t>IFRS 12.19 a Disclosure</t>
  </si>
  <si>
    <t>Description of line item(s) in profit or loss in which gain (loss) is recognised when control of subsidiary is lost</t>
  </si>
  <si>
    <t>IFRS 12.19 b Disclosure</t>
  </si>
  <si>
    <t>Disclosure of interests in associates [text block]</t>
  </si>
  <si>
    <t>IFRS 12.2 b (ii) Disclosure</t>
  </si>
  <si>
    <t>Aggregated individually immaterial associates [member]</t>
  </si>
  <si>
    <t>IFRS 12.21 c (ii) Disclosure</t>
  </si>
  <si>
    <t>Description of nature of entity's relationship with associate</t>
  </si>
  <si>
    <t>IFRS 12.21 a (ii) Disclosure</t>
  </si>
  <si>
    <t>Description of whether investment in associate is measured using equity method or at fair value</t>
  </si>
  <si>
    <t>IFRS 12.21 b (i) Disclosure</t>
  </si>
  <si>
    <t>Description of basis of preparation of summarised financial information of associate</t>
  </si>
  <si>
    <t>IFRS 12.B15 Disclosure</t>
  </si>
  <si>
    <t>IFRS 12.B12 a Disclosure</t>
  </si>
  <si>
    <t>IAS 1.81A a Disclosure, IFRS 12.B12 b (vi) Disclosure,
IFRS 8.23 Disclosure, IFRS 8.28 b Disclosure</t>
  </si>
  <si>
    <t>Fair value of investments in associates for which there are quoted market prices</t>
  </si>
  <si>
    <t>IFRS 12.21 b (iii) Disclosure</t>
  </si>
  <si>
    <t>IAS 1.54 e Disclosure, IFRS 12.B16 Disclosure,
IFRS 8.24 a Disclosure</t>
  </si>
  <si>
    <t>Share of profit (loss) from continuing operations of associates and joint ventures accounted for using equity method</t>
  </si>
  <si>
    <t>IFRS 12.B16 a Disclosure</t>
  </si>
  <si>
    <t>Share of post-tax profit (loss) from discontinued operations of associates and joint entures accounted for using equity method</t>
  </si>
  <si>
    <t>IFRS 12.B16 b Disclosure</t>
  </si>
  <si>
    <t>Share of other comprehensive income of associates and joint ventures accounted for using equity method, net of tax</t>
  </si>
  <si>
    <t>Share of total comprehensive income of associates and joint ventures accounted for using equity method</t>
  </si>
  <si>
    <t>IFRS 12.B16 d Disclosure</t>
  </si>
  <si>
    <t>Disclosure of reconciliation of summarised financial information of associate accounted for using equity method to carrying amount of interest in associate [text block]</t>
  </si>
  <si>
    <t>IFRS 12.B14 b Disclosure</t>
  </si>
  <si>
    <t>Description of nature and extent of significant restrictions on transfer of funds to entity</t>
  </si>
  <si>
    <t>IFRS 12.19D a Disclosure, IFRS 12.22 a Disclosure</t>
  </si>
  <si>
    <t>Date of end of reporting period of financial statements of associate</t>
  </si>
  <si>
    <t>IFRS 12.22 b (i) Disclosure</t>
  </si>
  <si>
    <t>Description of reason why using different reporting date or period for associate</t>
  </si>
  <si>
    <t>IFRS 12.22 b (ii) Disclosure</t>
  </si>
  <si>
    <t>Unrecognised share of losses of associates</t>
  </si>
  <si>
    <t>IFRS 12.22 c Disclosure</t>
  </si>
  <si>
    <t>Cumulative unrecognised share of losses of associates</t>
  </si>
  <si>
    <t>Contingent liabilities incurred in relation to interests in associates</t>
  </si>
  <si>
    <t>IFRS 12.23 b Disclosure</t>
  </si>
  <si>
    <t>Share of contingent liabilities of associates incurred jointly with other investors</t>
  </si>
  <si>
    <t>Disclosure of interests in joint arrangements [text block]</t>
  </si>
  <si>
    <t>Disclosure of joint operations [text block]</t>
  </si>
  <si>
    <t>IFRS 12.B4 c Disclosure</t>
  </si>
  <si>
    <t>Disclosure of joint operations [abstract]</t>
  </si>
  <si>
    <t>Disclosure of joint operations [table]</t>
  </si>
  <si>
    <t>Joint operations [axis]</t>
  </si>
  <si>
    <t>Entity's total for joint operations [member]</t>
  </si>
  <si>
    <t>Joint operations [member]</t>
  </si>
  <si>
    <t>Disclosure of joint operations [line items]</t>
  </si>
  <si>
    <t>Name of joint operation</t>
  </si>
  <si>
    <t>IFRS 12.21 a (i) Disclosure</t>
  </si>
  <si>
    <t>Description of nature of entity's relationship with joint operation</t>
  </si>
  <si>
    <t>Principal place of business of joint operation</t>
  </si>
  <si>
    <t>IFRS 12.21 a (iii) Disclosure</t>
  </si>
  <si>
    <t>Country of incorporation of joint operation</t>
  </si>
  <si>
    <t>Proportion of ownership interest in joint operation</t>
  </si>
  <si>
    <t>IFRS 12.21 a (iv) Disclosure</t>
  </si>
  <si>
    <t>Proportion of voting rights held in joint operation</t>
  </si>
  <si>
    <t>Aggregated individually immaterial joint ventures [member]</t>
  </si>
  <si>
    <t>IFRS 12.21 c (i) Disclosure</t>
  </si>
  <si>
    <t>Description of nature of entity's relationship with joint venture</t>
  </si>
  <si>
    <t>Description of whether investment in joint venture is measured using equity method or at fair value</t>
  </si>
  <si>
    <t>Description of basis of preparation of summarised financial information of joint venture</t>
  </si>
  <si>
    <t xml:space="preserve">Current liabilities </t>
  </si>
  <si>
    <t>IAS 1.82 ea Disclosure, IFRS 12.B12 b (vii) Disclosure,
IFRS 5.33 a Disclosure</t>
  </si>
  <si>
    <t>Tax expense (income), continuing operations</t>
  </si>
  <si>
    <t>Fair value of investments in joint ventures for which there are quoted market prices</t>
  </si>
  <si>
    <t>Share of post-tax profit (loss) from discontinued operations of associates and joint ventures accounted for using equity method</t>
  </si>
  <si>
    <t>Disclosure of reconciliation of summarised financial information of joint venture accounted for using equity method to carrying amount of interest in joint venture [text block]</t>
  </si>
  <si>
    <t>Date of end of reporting period of financial statements of joint venture</t>
  </si>
  <si>
    <t>Description of reason why using different reporting date or period for joint venture</t>
  </si>
  <si>
    <t>Unrecognised share of losses of joint ventures</t>
  </si>
  <si>
    <t>Cumulative unrecognised share of losses of joint ventures</t>
  </si>
  <si>
    <t>Commitments in relation to joint ventures</t>
  </si>
  <si>
    <t>IFRS 12.23 a Disclosure</t>
  </si>
  <si>
    <t>Contingent liabilities incurred in relation to interests in joint ventures</t>
  </si>
  <si>
    <t>Share of contingent liabilities of joint ventures incurred jointly with other investors</t>
  </si>
  <si>
    <t>Disclosure of interests in unconsolidated structured entities [text block]</t>
  </si>
  <si>
    <t>IFRS 12.2 b (iii) Disclosure</t>
  </si>
  <si>
    <t>Disclosure of unconsolidated structured entities [text block]</t>
  </si>
  <si>
    <t>IFRS 12.B4 e Disclosure</t>
  </si>
  <si>
    <t>Disclosure of unconsolidated structured entities [abstract]</t>
  </si>
  <si>
    <t>Disclosure of unconsolidated structured entities [table]</t>
  </si>
  <si>
    <t>Unconsolidated structured entities [axis]</t>
  </si>
  <si>
    <t>Entity's total for unconsolidated structured entities [member]</t>
  </si>
  <si>
    <t>Unconsolidated structured entities [member]</t>
  </si>
  <si>
    <t>Securitisation vehicles [member]</t>
  </si>
  <si>
    <t>IFRS 12.B23 a Example</t>
  </si>
  <si>
    <t>Asset-backed financings [member]</t>
  </si>
  <si>
    <t>IFRS 12.B23 b Example</t>
  </si>
  <si>
    <t>Investment funds [member]</t>
  </si>
  <si>
    <t>IFRS 12.B23 c Example</t>
  </si>
  <si>
    <t>Disclosure of unconsolidated structured entities [line items]</t>
  </si>
  <si>
    <t>Disclosure of information about interests in structured entity [text block]</t>
  </si>
  <si>
    <t>IFRS 12.26 Disclosure</t>
  </si>
  <si>
    <t>Description of how entity determined which structured entities it sponsored</t>
  </si>
  <si>
    <t>IFRS 12.27 a Disclosure</t>
  </si>
  <si>
    <t>Income from structured entities</t>
  </si>
  <si>
    <t>IFRS 12.27 b Disclosure</t>
  </si>
  <si>
    <t>Description of types of income from structured entities</t>
  </si>
  <si>
    <t>IFRS 12.27 b Disclosure, IFRS 12.B26 c Example</t>
  </si>
  <si>
    <t>Assets transferred to structured entities, at time of transfer</t>
  </si>
  <si>
    <t>IFRS 12.27 c Disclosure</t>
  </si>
  <si>
    <t>Assets recognised in entity's financial statements in relation to structured entities</t>
  </si>
  <si>
    <t>IFRS 12.29 a Disclosure</t>
  </si>
  <si>
    <t>Liabilities recognised in entity's financial statements in relation to structured entities</t>
  </si>
  <si>
    <t>Description of line items in statement of financial position in which assets and liabilities recognised in relation to structured entities are recognised</t>
  </si>
  <si>
    <t>IFRS 12.29 b Disclosure</t>
  </si>
  <si>
    <t>Maximum exposure to loss from interests in structured entities</t>
  </si>
  <si>
    <t>IFRS 12.29 c Disclosure</t>
  </si>
  <si>
    <t>Information about how maximum exposure to loss from interests in structured entities is determined</t>
  </si>
  <si>
    <t>Description of fact and reasons why maximum exposure to loss from interests in structured entities cannot be quantified</t>
  </si>
  <si>
    <t>Description of comparison between assets and liabilities recognised in relation to structured entities and maximum exposure to loss from interests in structured entities</t>
  </si>
  <si>
    <t>IFRS 12.29 d Disclosure</t>
  </si>
  <si>
    <t>Additional information about nature of and changes in risks associated with interests in structured entities [text block]</t>
  </si>
  <si>
    <t>IFRS 12.B25 Disclosure</t>
  </si>
  <si>
    <t>Losses incurred in relation to interests in structured entities</t>
  </si>
  <si>
    <t>IFRS 12.B26 b Example</t>
  </si>
  <si>
    <t>Description of whether entity is required to absorb losses of structured entities</t>
  </si>
  <si>
    <t>IFRS 12.B26 d Example</t>
  </si>
  <si>
    <t>Maximum limit of losses of structured entities which entity is required to absorb before other parties</t>
  </si>
  <si>
    <t>Disclosure of ranking and amounts of potential losses in structured entities borne by parties whose interests rank lower than entity's interests [text block]</t>
  </si>
  <si>
    <t>Disclosure of information about liquidity arrangements, guarantees or other commitments with third parties that may affect fair value or risk of interests in structured entities [text block]</t>
  </si>
  <si>
    <t>IFRS 12.B26 e Example</t>
  </si>
  <si>
    <t>Description of difficulties structured entity experienced in financing its activities</t>
  </si>
  <si>
    <t>IFRS 12.B26 f Example</t>
  </si>
  <si>
    <t>Disclosure of forms of funding of structured entity and their weighted-average life [text block]</t>
  </si>
  <si>
    <t>IFRS 12.B26 g Example</t>
  </si>
  <si>
    <t>Disclosure of investment entities [text block]</t>
  </si>
  <si>
    <t>IFRS 12 - Investment entity status Disclosure</t>
  </si>
  <si>
    <t>Information about significant judgements and assumptions made in determining that entity is investment entity</t>
  </si>
  <si>
    <t>IFRS 12.9A Disclosure</t>
  </si>
  <si>
    <t>Description of reasons for concluding that entity is investment entity if it does not have one or more typical characteristics</t>
  </si>
  <si>
    <t>Description of change of investment entity status</t>
  </si>
  <si>
    <t>IFRS 12.9B Disclosure</t>
  </si>
  <si>
    <t>Description of reasons for change of investment entity status</t>
  </si>
  <si>
    <t>Disclosure of effect of change of investment entity status on financial statements [text block]</t>
  </si>
  <si>
    <t>Fair value of subsidiaries that cease to be consolidated as of date of change of investment entity status</t>
  </si>
  <si>
    <t>IFRS 12.9B a Disclosure</t>
  </si>
  <si>
    <t>Gain (loss) on cessation of consolidation of subsidiaries due to change of investment entity status</t>
  </si>
  <si>
    <t>IFRS 12.9B b Disclosure</t>
  </si>
  <si>
    <t>Description of line item(s) in profit or loss in which gain (loss) on cessation of consolidation of subsidiaries is recognised</t>
  </si>
  <si>
    <t>IFRS 12.9B c Disclosure</t>
  </si>
  <si>
    <t>Statement that investment entity is required to apply exception from consolidation</t>
  </si>
  <si>
    <t>Disclosure of information about unconsolidated subsidiaries [text block]</t>
  </si>
  <si>
    <t>Disclosure of information about unconsolidated subsidiaries [abstract]</t>
  </si>
  <si>
    <t>Disclosure of information about unconsolidated subsidiaries [table]</t>
  </si>
  <si>
    <t>Unconsolidated subsidiaries [axis]</t>
  </si>
  <si>
    <t>Entity's total for unconsolidated subsidiaries [member]</t>
  </si>
  <si>
    <t>Unconsolidated subsidiaries [member]</t>
  </si>
  <si>
    <t>Unconsolidated subsidiaries that investment entity controls directly [member]</t>
  </si>
  <si>
    <t>Unconsolidated subsidiaries controlled by subsidiaries of investment entity [member]</t>
  </si>
  <si>
    <t>IFRS 12.19C Disclosure</t>
  </si>
  <si>
    <t>Disclosure of information about unconsolidated subsidiaries [line items]</t>
  </si>
  <si>
    <t>Description of current commitments or intentions to provide support to subsidiary</t>
  </si>
  <si>
    <t>IFRS 12.19D b Disclosure</t>
  </si>
  <si>
    <t>Description of type of support provided to subsidiary by investment entity or its subsidiaries without having contractual obligation to do so</t>
  </si>
  <si>
    <t>IFRS 12.19E a Disclosure</t>
  </si>
  <si>
    <t>Support provided to subsidiary by investment entity or its subsidiaries without having contractual obligation to do so</t>
  </si>
  <si>
    <t>Description of reasons for providing support to subsidiary by investment entity or its subsidiaries without having contractual obligation to do so</t>
  </si>
  <si>
    <t>IFRS 12.19E b Disclosure</t>
  </si>
  <si>
    <t>Disclosure of information about unconsolidated structured entities controlled by investment entity [text block]</t>
  </si>
  <si>
    <t>IFRS 12.19F Disclosure</t>
  </si>
  <si>
    <t>Disclosure of information about unconsolidated structured entities controlled by investment entity [abstract]</t>
  </si>
  <si>
    <t>Disclosure of information about unconsolidated structured entities controlled by investment entity [table]</t>
  </si>
  <si>
    <t>Unconsolidated structured entities controlled by investment entity [axis]</t>
  </si>
  <si>
    <t>Unconsolidated structured entities controlled by investment entity [member]</t>
  </si>
  <si>
    <t>Disclosure of information about unconsolidated structured entities controlled by investment entity [line items]</t>
  </si>
  <si>
    <t>Description of terms of contractual arrangements that could require investment entity or its subsidiaries to provide financial support to unconsolidated structured entity controlled by investment entity</t>
  </si>
  <si>
    <t>Explanation of relevant factors in reaching decision to provide support that resulted in controlling unconsolidated structured entity</t>
  </si>
  <si>
    <t>IFRS 12.19G Disclosure</t>
  </si>
  <si>
    <t>Description of fact that entity does not have legal or constructive obligation to negative net assets, transition from proportionate consolidation to equity method</t>
  </si>
  <si>
    <t>IFRS 11.C4 Disclosure</t>
  </si>
  <si>
    <t>Cumulative unrecognised share of losses of joint ventures, transition from proportionate consolidation to equity method</t>
  </si>
  <si>
    <t>Disclosure of breakdown of assets and liabilities aggregated into single line investment balance, transition from proportionate consolidation to equity method [text block]</t>
  </si>
  <si>
    <t>IFRS 11.C5 Disclosure</t>
  </si>
  <si>
    <t>Disclosure of reconciliation between investment derecognised and assets and liabilities recognised, transition from equity method to accounting for assets and liabilities [text block]</t>
  </si>
  <si>
    <t>IFRS 11.C10 Disclosure</t>
  </si>
  <si>
    <t>Disclosure of reconciliation between investment derecognised and assets and liabilities recognised, transition from accounting for investment at cost or in accordance with IFRS 9 to accounting for assets and liabilities [text block]</t>
  </si>
  <si>
    <t>IFRS 11.C12 b Disclosure</t>
  </si>
  <si>
    <t>[825900] Notes - Non-current asset held for sale and discontinued operations</t>
  </si>
  <si>
    <t>Revenue, discontinued operations</t>
  </si>
  <si>
    <t>IFRS 5.33 b (i) Disclosure</t>
  </si>
  <si>
    <t>Expenses, discontinued operations</t>
  </si>
  <si>
    <t>Profit (loss) before tax, discontinued operations</t>
  </si>
  <si>
    <t>Tax expense relating to profit (loss) from ordinary activities of discontinued operations</t>
  </si>
  <si>
    <t>IAS 12.81 h (ii) Disclosure, IFRS 5.33 b (ii) Disclosure</t>
  </si>
  <si>
    <t>Gain (loss) recognised on measurement to fair value less costs to sell or on disposal of assets or disposal groups constituting discontinued operation</t>
  </si>
  <si>
    <t>IFRS 5.33 b (iii) Disclosure</t>
  </si>
  <si>
    <t>Tax expense relating to gain (loss) on discontinuance</t>
  </si>
  <si>
    <t>IAS 12.81 h (i) Disclosure, IFRS 5.33 b (iv) Disclosure</t>
  </si>
  <si>
    <t>Cash flows from continuing and discontinued operations [abstract]</t>
  </si>
  <si>
    <t>Net cash flows from (used in) operating activities, continuing operations</t>
  </si>
  <si>
    <t>IFRS 5.33 c Disclosure</t>
  </si>
  <si>
    <t>Net cash flows from (used in) operating activities, discontinued operations</t>
  </si>
  <si>
    <t>Net cash flows from (used in) investing activities, continuing operations</t>
  </si>
  <si>
    <t>Net cash flows from (used in) investing activities, discontinued operations</t>
  </si>
  <si>
    <t>Net cash flows from (used in) financing activities, continuing operations</t>
  </si>
  <si>
    <t>Net cash flows from (used in) financing activities, discontinued operations</t>
  </si>
  <si>
    <t>Increase (decrease) in cash and cash equivalents, discontinued operations</t>
  </si>
  <si>
    <t>IFRS 5.33 c Common practice</t>
  </si>
  <si>
    <t>Explanation of nature and adjustments to amounts previously presented in discontinued operations</t>
  </si>
  <si>
    <t>IFRS 5.35 Disclosure</t>
  </si>
  <si>
    <t>Description of non-current asset or disposal group held for sale which were sold or reclassified</t>
  </si>
  <si>
    <t>IFRS 5.41 a Disclosure</t>
  </si>
  <si>
    <t>Explanation of facts and circumstances of sale or reclassification and expected disposal, manner and timing</t>
  </si>
  <si>
    <t>IFRS 5.41 b Disclosure</t>
  </si>
  <si>
    <t>Gains (losses) on subsequent increase in fair value less costs to sell not in excess of recognised cumulative impairment loss or write-down to fair value less costs to sell</t>
  </si>
  <si>
    <t>IFRS 5.41 c Disclosure</t>
  </si>
  <si>
    <t>Description of segment in which non-current asset or disposal group held for sale is presented</t>
  </si>
  <si>
    <t>IFRS 5.41 d Disclosure</t>
  </si>
  <si>
    <t>Explanation of effect of changes in plan to sell non-current asset or disposal group held for sale on results of operations for current period</t>
  </si>
  <si>
    <t>IFRS 5.42 Disclosure</t>
  </si>
  <si>
    <t>Explanation of effect of changes in plan to sell non-current asset or disposal group held for sale on results of operations for prior period</t>
  </si>
  <si>
    <t>Description of changes in plan to sell non-current asset or disposal group held for sale</t>
  </si>
  <si>
    <t>[826380] Notes - Inventories</t>
  </si>
  <si>
    <t>Description of inventory cost formulas</t>
  </si>
  <si>
    <t>Inventories, at fair value less costs to sell</t>
  </si>
  <si>
    <t>IAS 2.36 c Disclosure</t>
  </si>
  <si>
    <t>Description of circumstances leading to reversals of inventory write-down</t>
  </si>
  <si>
    <t>IAS 2.36 g Disclosure</t>
  </si>
  <si>
    <t>Cost of inventories recognised as expense during period</t>
  </si>
  <si>
    <t>IAS 2.36 d Disclosure</t>
  </si>
  <si>
    <t>Inventories pledged as security for liabilities</t>
  </si>
  <si>
    <t>IAS 2.36 h Disclosure</t>
  </si>
  <si>
    <t>[827570] Notes - Other provisions, contingent liabilities and contingent assets</t>
  </si>
  <si>
    <t>Disclosure of other provisions, contingent liabilities and contingent assets [text block]</t>
  </si>
  <si>
    <t>IAS 37 - Disclosure Disclosure</t>
  </si>
  <si>
    <t>Disclosure of other provisions [text block]</t>
  </si>
  <si>
    <t>IAS 37.84 Disclosure</t>
  </si>
  <si>
    <t>Disclosure of other provisions [abstract]</t>
  </si>
  <si>
    <t>Disclosure of other provisions [table]</t>
  </si>
  <si>
    <t>Classes of other provisions [axis]</t>
  </si>
  <si>
    <t>Other provisions [member]</t>
  </si>
  <si>
    <t>Warranty provision [member]</t>
  </si>
  <si>
    <t>IAS 37 - Example 1 Warranties Disclosure</t>
  </si>
  <si>
    <t>Restructuring provision [member]</t>
  </si>
  <si>
    <t>Legal proceedings provision [member]</t>
  </si>
  <si>
    <t>Refunds provision [member]</t>
  </si>
  <si>
    <t>Onerous contracts provision [member]</t>
  </si>
  <si>
    <t>Provision for decommissioning, restoration and rehabilitation costs [member]</t>
  </si>
  <si>
    <t>Other environment related provision [member]</t>
  </si>
  <si>
    <t>IAS 37.84 Common practice</t>
  </si>
  <si>
    <t>Provision for credit commitments [member]</t>
  </si>
  <si>
    <t>Provision for taxes other than income tax [member]</t>
  </si>
  <si>
    <t>Miscellaneous other provisions [member]</t>
  </si>
  <si>
    <t>Disclosure of other provisions [line items]</t>
  </si>
  <si>
    <t>Reconciliation of changes in other provisions [abstract]</t>
  </si>
  <si>
    <t>Other provisions at beginning of period</t>
  </si>
  <si>
    <t>Changes in other provisions [abstract]</t>
  </si>
  <si>
    <t>Additional provisions, other provisions [abstract]</t>
  </si>
  <si>
    <t>New provisions, other provisions</t>
  </si>
  <si>
    <t>IAS 37.84 b Common practice</t>
  </si>
  <si>
    <t>Increase in existing provisions, other provisions</t>
  </si>
  <si>
    <t>IAS 37.84 b Disclosure</t>
  </si>
  <si>
    <t>Total additional provisions, other provisions</t>
  </si>
  <si>
    <t>Acquisitions through business combinations, other provisions</t>
  </si>
  <si>
    <t>Provision used, other provisions</t>
  </si>
  <si>
    <t>IAS 37.84 c Disclosure</t>
  </si>
  <si>
    <t>Unused provision reversed, other provisions</t>
  </si>
  <si>
    <t>IAS 37.84 d Disclosure</t>
  </si>
  <si>
    <t>Increase through adjustments arising from passage of time, other provisions</t>
  </si>
  <si>
    <t>IAS 37.84 e Disclosure</t>
  </si>
  <si>
    <t>Increase (decrease) through change in discount rate, other provisions</t>
  </si>
  <si>
    <t>Increase (decrease) through net exchange differences, other provisions</t>
  </si>
  <si>
    <t>Decrease through loss of control of subsidiary, other provisions</t>
  </si>
  <si>
    <t>Increase (decrease) through transfers and other changes, other provisions</t>
  </si>
  <si>
    <t>Decrease through transfer to liabilities included in disposal groups classified as held for sale, other provisions</t>
  </si>
  <si>
    <t>Total increase (decrease) in other provisions</t>
  </si>
  <si>
    <t>Other provisions at end of period</t>
  </si>
  <si>
    <t>Description of nature of obligation, other provisions</t>
  </si>
  <si>
    <t>IAS 37.85 a Disclosure</t>
  </si>
  <si>
    <t>Description of expected timing of outflows, other provisions</t>
  </si>
  <si>
    <t>Indication of uncertainties of amount or timing of outflows, other provisions</t>
  </si>
  <si>
    <t>IAS 37.85 b Disclosure</t>
  </si>
  <si>
    <t>Description of major assumptions made concerning future events, other provisions</t>
  </si>
  <si>
    <t>Asset recognised for expected reimbursement, other provisions</t>
  </si>
  <si>
    <t>IAS 37.85 c Disclosure</t>
  </si>
  <si>
    <t>Expected reimbursement, other provisions</t>
  </si>
  <si>
    <t>Disclosure of contingent liabilities [abstract]</t>
  </si>
  <si>
    <t>Disclosure of contingent liabilities [table]</t>
  </si>
  <si>
    <t>Other environment related contingent liability [member]</t>
  </si>
  <si>
    <t>IAS 37.88 Common practice</t>
  </si>
  <si>
    <t>Tax contingent liability [member]</t>
  </si>
  <si>
    <t>Contingent liability for guarantees [member]</t>
  </si>
  <si>
    <t>Contingent liability arising from post-employment benefit obligations [member]</t>
  </si>
  <si>
    <t>IAS 19.152 Disclosure</t>
  </si>
  <si>
    <t>Disclosure of contingent liabilities [line items]</t>
  </si>
  <si>
    <t>Description of nature of obligation, contingent liabilities</t>
  </si>
  <si>
    <t>Explanation of estimated financial effect of contingent liabilities</t>
  </si>
  <si>
    <t>IAS 37.86 a Disclosure</t>
  </si>
  <si>
    <t>Estimated financial effect of contingent liabilities</t>
  </si>
  <si>
    <t>Explanation of possibility of reimbursement, contingent liabilities</t>
  </si>
  <si>
    <t>IAS 37.86 c Disclosure</t>
  </si>
  <si>
    <t>Indication of uncertainties of amount or timing of outflows, contingent liabilities</t>
  </si>
  <si>
    <t>IAS 37.86 b Disclosure</t>
  </si>
  <si>
    <t>Description of nature of contingent assets</t>
  </si>
  <si>
    <t>IAS 37.89 Disclosure</t>
  </si>
  <si>
    <t>Explanation of estimated financial effect of contingent assets</t>
  </si>
  <si>
    <t>Estimated financial effect of contingent assets</t>
  </si>
  <si>
    <t>Information about contingent assets that disclosure is not practicable</t>
  </si>
  <si>
    <t>IAS 37.91 Disclosure</t>
  </si>
  <si>
    <t>Information about contingent liabilities that disclosure is not practicable</t>
  </si>
  <si>
    <t>Explanation of general nature of dispute and of reason for non-disclosure of information regarding provision</t>
  </si>
  <si>
    <t>IAS 37.92 Disclosure</t>
  </si>
  <si>
    <t>Explanation of general nature of dispute and of reason for non-disclosure of information regarding contingent liability</t>
  </si>
  <si>
    <t>Explanation of general nature of dispute and of reason for non-disclosure of information regarding contingent asset</t>
  </si>
  <si>
    <t>[831110] Notes - Revenue</t>
  </si>
  <si>
    <t>[831150] Notes - Revenue from contracts with customers</t>
  </si>
  <si>
    <t>Disclosure of revenue from contracts with customers [text block]</t>
  </si>
  <si>
    <t>Effective
2017-01-01 IFRS 15 - Presentation Disclosure,
Effective 2017-01-01 IFRS 15 - Disclosure Disclosure</t>
  </si>
  <si>
    <t>Contract assets [abstract]</t>
  </si>
  <si>
    <t>Non-current contract assets</t>
  </si>
  <si>
    <t>Effective 2017-01-01 IFRS 15.105 Disclosure</t>
  </si>
  <si>
    <t>Current contract assets</t>
  </si>
  <si>
    <t>Total contract assets</t>
  </si>
  <si>
    <t>Effective 2017-01-01 IFRS 15.105 Disclosure, Effective
2017-01-01 IFRS 15.116 a Disclosure</t>
  </si>
  <si>
    <t>Contract liabilities [abstract]</t>
  </si>
  <si>
    <t>Non-current contract liabilities</t>
  </si>
  <si>
    <t>Current contract liabilities</t>
  </si>
  <si>
    <t>Total contract liabilities</t>
  </si>
  <si>
    <t>Receivables from contracts with customers [abstract]</t>
  </si>
  <si>
    <t>Non-current receivables from contracts with customers</t>
  </si>
  <si>
    <t>Current receivables from contracts with customers</t>
  </si>
  <si>
    <t>Total receivables from contracts with customers</t>
  </si>
  <si>
    <t>Revenue from contracts with customers</t>
  </si>
  <si>
    <t>Effective 2017-01-01 IFRS 15.113 a Disclosure,
Effective 2017-01-01 IFRS 15.114 Disclosure</t>
  </si>
  <si>
    <t>Impairment loss on receivables or contract assets arising from contracts with customers</t>
  </si>
  <si>
    <t>Effective 2017-01-01 IFRS 15.113 b Disclosure</t>
  </si>
  <si>
    <t>Disclosure of disaggregation of revenue from contracts with customers [text block]</t>
  </si>
  <si>
    <t>Effective 2017-01-01 IFRS 15.114 Disclosure</t>
  </si>
  <si>
    <t>Disclosure of disaggregation of revenue from contracts with customers [abstract]</t>
  </si>
  <si>
    <t>Disclosure of disaggregation of revenue from contracts with customers [table]</t>
  </si>
  <si>
    <t>Products and services [axis]</t>
  </si>
  <si>
    <t>Effective 2017-01-01 IFRS 15.B89 a Example,
IFRS 8.32 Disclosure</t>
  </si>
  <si>
    <t>Products and services [member]</t>
  </si>
  <si>
    <t>Geographical areas [axis]</t>
  </si>
  <si>
    <t>Effective 2017-01-01 IFRS 15.B89 b Example,
IFRS 8.33 Disclosure</t>
  </si>
  <si>
    <t>Geographical areas [member]</t>
  </si>
  <si>
    <t>Markets of customers [axis]</t>
  </si>
  <si>
    <t>Effective 2017-01-01 IFRS 15.B89 c Example</t>
  </si>
  <si>
    <t>Markets of customers [member]</t>
  </si>
  <si>
    <t>Types of customers [axis]</t>
  </si>
  <si>
    <t>Types of customers [member]</t>
  </si>
  <si>
    <t>Government customers [member]</t>
  </si>
  <si>
    <t>Non-government customers [member]</t>
  </si>
  <si>
    <t>Types of contracts [axis]</t>
  </si>
  <si>
    <t>Effective 2017-01-01 IFRS 15.B89 d Example</t>
  </si>
  <si>
    <t>Types of contracts [member]</t>
  </si>
  <si>
    <t>Fixed-price contracts [member]</t>
  </si>
  <si>
    <t>Time-and-materials contracts [member]</t>
  </si>
  <si>
    <t>Contract duration [axis]</t>
  </si>
  <si>
    <t>Effective 2017-01-01 IFRS 15.B89 e Example</t>
  </si>
  <si>
    <t>Contract duration [member]</t>
  </si>
  <si>
    <t>Short-term contracts [member]</t>
  </si>
  <si>
    <t>Long-term contracts [member]</t>
  </si>
  <si>
    <t>Timing of transfer of goods or services [axis]</t>
  </si>
  <si>
    <t>Effective 2017-01-01 IFRS 15.B89 f Example</t>
  </si>
  <si>
    <t>Timing of transfer of goods or services [member]</t>
  </si>
  <si>
    <t>Goods or services transferred at point in time [member]</t>
  </si>
  <si>
    <t>Goods or services transferred over time [member]</t>
  </si>
  <si>
    <t>Sales channels [axis]</t>
  </si>
  <si>
    <t>Effective 2017-01-01 IFRS 15.B89 g Example</t>
  </si>
  <si>
    <t>Sales channels [member]</t>
  </si>
  <si>
    <t>Goods sold directly to consumers [member]</t>
  </si>
  <si>
    <t>Goods sold through intermediaries [member]</t>
  </si>
  <si>
    <t>Segments [axis]</t>
  </si>
  <si>
    <t>IAS 36.130 d (ii) Disclosure, Effective
2017-01-01 IFRS 15.115 Disclosure,
IFRS 8.23 Disclosure</t>
  </si>
  <si>
    <t>Segments [member]</t>
  </si>
  <si>
    <t>Reportable segments [member]</t>
  </si>
  <si>
    <t>Effective 2017-01-01 IFRS 15.115 Disclosure,
IFRS 8.23 Disclosure</t>
  </si>
  <si>
    <t>All other segments [member]</t>
  </si>
  <si>
    <t>Effective 2017-01-01 IFRS 15.115 Disclosure,
IFRS 8.16 Disclosure</t>
  </si>
  <si>
    <t>Disclosure of disaggregation of revenue from contracts with customers [line items]</t>
  </si>
  <si>
    <t>Information about relationship between disclosure of disaggregated revenue from contracts with customers and revenue information for reportable segments [text block]</t>
  </si>
  <si>
    <t>Effective 2017-01-01 IFRS 15.115 Disclosure</t>
  </si>
  <si>
    <t>Contract assets at beginning of period</t>
  </si>
  <si>
    <t>Contract assets at end of period</t>
  </si>
  <si>
    <t>Contract liabilities at beginning of period</t>
  </si>
  <si>
    <t>Contract liabilities at end of period</t>
  </si>
  <si>
    <t>Receivables from contracts with customers at beginning of period</t>
  </si>
  <si>
    <t>Receivables from contracts with customers at end of period</t>
  </si>
  <si>
    <t>Revenue that was included in contract liability balance at beginning of period</t>
  </si>
  <si>
    <t>Effective 2017-01-01 IFRS 15.116 b Disclosure</t>
  </si>
  <si>
    <t>Revenue from performance obligations satisfied or partially satisfied in previous periods</t>
  </si>
  <si>
    <t>Effective 2017-01-01 IFRS 15.116 c Disclosure</t>
  </si>
  <si>
    <t>Explanation of how timing of satisfaction of performance obligations relates to typical timing of payment</t>
  </si>
  <si>
    <t>Effective 2017-01-01 IFRS 15.117 Disclosure</t>
  </si>
  <si>
    <t>Explanation of effect that timing of satisfaction of performance obligations and typical timing of payment have on contract assets and contract liabilities [text block]</t>
  </si>
  <si>
    <t>Explanation of significant changes in contract assets and contract liabilities [text block]</t>
  </si>
  <si>
    <t>Effective 2017-01-01 IFRS 15.118 Disclosure</t>
  </si>
  <si>
    <t>Increase through business combinations, contract assets</t>
  </si>
  <si>
    <t>Effective 2017-01-01 IFRS 15.118 a Example</t>
  </si>
  <si>
    <t>Increase (decrease) through cumulative catch-up adjustments to revenue, contract assets</t>
  </si>
  <si>
    <t>Effective 2017-01-01 IFRS 15.118 b Example</t>
  </si>
  <si>
    <t>Increase (decrease) through cumulative catch-up adjustments to revenue arising from change in measure of progress, contract assets</t>
  </si>
  <si>
    <t>Increase (decrease) through cumulative catch-up adjustments to revenue arising from change in estimate of transaction price, contract assets</t>
  </si>
  <si>
    <t>Increase (decrease) through cumulative catch-up adjustments to revenue arising from contract modification, contract assets</t>
  </si>
  <si>
    <t>Decrease through impairment, contract assets</t>
  </si>
  <si>
    <t>Effective 2017-01-01 IFRS 15.118 c Example</t>
  </si>
  <si>
    <t>Decrease through right to consideration becoming unconditional, contract assets</t>
  </si>
  <si>
    <t>Effective 2017-01-01 IFRS 15.118 d Example</t>
  </si>
  <si>
    <t>Increase through business combinations, contract liabilities</t>
  </si>
  <si>
    <t>Increase (decrease) through cumulative catch-up adjustments to revenue, contract liabilities</t>
  </si>
  <si>
    <t>Increase (decrease) through cumulative catch-up adjustments to revenue arising from change in measure of progress, contract liabilities</t>
  </si>
  <si>
    <t>Increase (decrease) through cumulative catch-up adjustments to revenue arising from change in estimate of transaction price, contract liabilities</t>
  </si>
  <si>
    <t>Increase (decrease) through cumulative catch-up adjustments to revenue arising from contract modification, contract liabilities</t>
  </si>
  <si>
    <t>Decrease through performance obligation being satisfied, contract liabilities</t>
  </si>
  <si>
    <t>Effective 2017-01-01 IFRS 15.118 e Example</t>
  </si>
  <si>
    <t>Disclosure of performance obligations [text block]</t>
  </si>
  <si>
    <t>Effective 2017-01-01 IFRS 15.119 Disclosure</t>
  </si>
  <si>
    <t>Disclosure of performance obligations [abstract]</t>
  </si>
  <si>
    <t>Disclosure of performance obligations [table]</t>
  </si>
  <si>
    <t>Performance obligations [axis]</t>
  </si>
  <si>
    <t>Performance obligations [member]</t>
  </si>
  <si>
    <t>Performance obligations satisfied over time [member]</t>
  </si>
  <si>
    <t>Effective 2017-01-01 IFRS 15.124 Disclosure</t>
  </si>
  <si>
    <t>Performance obligations satisfied at point in time [member]</t>
  </si>
  <si>
    <t>Effective 2017-01-01 IFRS 15.125 Disclosure</t>
  </si>
  <si>
    <t>Disclosure of performance obligations [line items]</t>
  </si>
  <si>
    <t>Description of when entity typically satisfies performance obligations</t>
  </si>
  <si>
    <t>Effective 2017-01-01 IFRS 15.119 a Disclosure</t>
  </si>
  <si>
    <t>Description of significant payment terms in contracts with customers</t>
  </si>
  <si>
    <t>Effective 2017-01-01 IFRS 15.119 b Disclo</t>
  </si>
  <si>
    <t>Description of nature of goods or services that entity has promised to transfer</t>
  </si>
  <si>
    <t>Effective 2017-01-01 IFRS 15.119 c Disclosure</t>
  </si>
  <si>
    <t>Description of performance obligations to arrange for another party to transfer goods or services</t>
  </si>
  <si>
    <t>Description of obligations for returns, refunds and other similar obligations</t>
  </si>
  <si>
    <t>Effective 2017-01-01 IFRS 15.119 d Disclosure</t>
  </si>
  <si>
    <t>Description of types of warranties and related obligations</t>
  </si>
  <si>
    <t>Effective 2017-01-01 IFRS 15.119 e Disclosure</t>
  </si>
  <si>
    <t>Description of methods used to recognise revenue from contracts with customers</t>
  </si>
  <si>
    <t>Effective 2017-01-01 IFRS 15.124 a Disclosure</t>
  </si>
  <si>
    <t>Explanation of why methods used to recognise revenue provide faithful depiction of transfer of goods or services</t>
  </si>
  <si>
    <t>Effective 2017-01-01 IFRS 15.124 b Disclosure</t>
  </si>
  <si>
    <t>Description of significant judgements made in evaluating when customer obtains control of promised goods or services</t>
  </si>
  <si>
    <t>Transaction price allocated to remaining performance obligations</t>
  </si>
  <si>
    <t>Effective 2017-01-01 IFRS 15.120 a Disclosure</t>
  </si>
  <si>
    <t>Explanation of when entity expects to recognise transaction price allocated to remaining performance obligations as revenue</t>
  </si>
  <si>
    <t>Effective 2017-01-01 IFRS 15.120 b (ii) Disclosure</t>
  </si>
  <si>
    <t>Disclosure of transaction price allocated to remaining performance obligations [text block]</t>
  </si>
  <si>
    <t>Effective 2017-01-01 IFRS 15.120 b (i) Disclosure</t>
  </si>
  <si>
    <t>Disclosure of transaction price allocated to remaining performance obligations [abstract]</t>
  </si>
  <si>
    <t>Disclosure of transaction price allocated to remaining performance obligations [table]</t>
  </si>
  <si>
    <t>Disclosure of transaction price allocated to remaining performance obligations [line items]</t>
  </si>
  <si>
    <t>Explanation of whether practical expedient is applied for disclosure of transaction price allocated to remaining performance obligations</t>
  </si>
  <si>
    <t>Effective 2017-01-01 IFRS 15.122 Disclosure</t>
  </si>
  <si>
    <t>Explanation of whether any consideration from contracts with customers is not included in disclosure of transaction price allocated to remaining performance obligations</t>
  </si>
  <si>
    <t>Description of judgements, and changes in judgements, that significantly affect determination of amount and timing of revenue from contracts with customers</t>
  </si>
  <si>
    <t>Effective 2017-01-01 IFRS 15.123 Disclosure</t>
  </si>
  <si>
    <t>Disclosure of information about methods, inputs and assumptions used for determining transaction price [text block]</t>
  </si>
  <si>
    <t>Effective 2017-01-01 IFRS 15.126 a Disclosure</t>
  </si>
  <si>
    <t>Disclosure of information about methods, inputs and assumptions used for assessing whether estimate of variable consideration is constrained [text block]</t>
  </si>
  <si>
    <t>Effective 2017-01-01 IFRS 15.126 b Disclosure</t>
  </si>
  <si>
    <t>Disclosure of information about methods, inputs and assumptions used for allocating transaction price [text block]</t>
  </si>
  <si>
    <t>Effective 2017-01-01 IFRS 15.126 c Disclosure</t>
  </si>
  <si>
    <t>Disclosure of information about methods, inputs and assumptions used for measuring obligations for returns, refunds and other similar obligations [text block]</t>
  </si>
  <si>
    <t>Effective 2017-01-01 IFRS 15.126 d Disclosure</t>
  </si>
  <si>
    <t>Description of judgements made in determining amount of costs to obtain or fulfil contracts with customers</t>
  </si>
  <si>
    <t>Effective 2017-01-01 IFRS 15.127 a Disclosure</t>
  </si>
  <si>
    <t>Description of method used to determine amortisation of assets recognised from costs to obtain or fulfil contracts with customers</t>
  </si>
  <si>
    <t>Effective 2017-01-01 IFRS 15.127 b Disclosure</t>
  </si>
  <si>
    <t>Disclosure of assets recognised from costs to obtain or fulfil contracts with customers [text block]</t>
  </si>
  <si>
    <t>Effective 2017-01-01 IFRS 15.128 a Disclosure</t>
  </si>
  <si>
    <t>Disclosure of assets recognised from costs to obtain or fulfil contracts with customers [abstract]</t>
  </si>
  <si>
    <t>Disclosure of assets recognised from costs to obtain or fulfil contracts with customers [table]</t>
  </si>
  <si>
    <t>Categories of assets recognised from costs to obtain or fulfil contracts with customers [axis]</t>
  </si>
  <si>
    <t>Categories of assets recognised from costs to obtain or fulfil contracts with customers [member]</t>
  </si>
  <si>
    <t>Costs to obtain contracts with customers [member]</t>
  </si>
  <si>
    <t>Pre-contract costs [member]</t>
  </si>
  <si>
    <t>Setup costs [member]</t>
  </si>
  <si>
    <t>Disclosure of assets recognised from costs to obtain or fulfil contracts with customers [line items]</t>
  </si>
  <si>
    <t>Assets recognised from costs to obtain or fulfil contracts with customers</t>
  </si>
  <si>
    <t>Amortisation, assets recognised from costs incurred to obtain or fulfil contracts with customers</t>
  </si>
  <si>
    <t>Effective 2017-01-01 IFRS 15.128 b Disclosure</t>
  </si>
  <si>
    <t>Impairment loss, assets recognised from costs incurred to obtain or fulfil contracts with customers</t>
  </si>
  <si>
    <t>Statement that practical expedient about existence of significant financing component has been used</t>
  </si>
  <si>
    <t>Effective 2017-01-01 IFRS 15.129 Disclosure</t>
  </si>
  <si>
    <t>Statement that practical expedient about incremental costs of obtaining contract has been used</t>
  </si>
  <si>
    <t>Description of practical expedients used when applying IFRS 15 retrospectively</t>
  </si>
  <si>
    <t>Effective 2017-01-01 IFRS 15.C6 a Disclosure</t>
  </si>
  <si>
    <t>Qualitative assessment of estimated effect of practical expedients used when applying IFRS 15 retrospectively</t>
  </si>
  <si>
    <t>Effective 2017-01-01 IFRS 15.C6 b Disclosure</t>
  </si>
  <si>
    <t>Explanation of reasons for significant changes in financial statement line items due to application of IFRS 15</t>
  </si>
  <si>
    <t>Effective 2017-01-01 IFRS 15.C8 b Disclosure</t>
  </si>
  <si>
    <t>[831400] Notes - Government grants</t>
  </si>
  <si>
    <t>Description of nature and extent of government grants recognised in financial statements</t>
  </si>
  <si>
    <t>IAS 20.39 b Disclosure</t>
  </si>
  <si>
    <t>Income from government grants</t>
  </si>
  <si>
    <t>IAS 20.39 b Common practice</t>
  </si>
  <si>
    <t>Indication of other forms of government assistance with direct benefits for entity</t>
  </si>
  <si>
    <t>Explanation of unfulfilled conditions and other contingencies attaching to government assistance</t>
  </si>
  <si>
    <t>IAS 20.39 c Disclosure</t>
  </si>
  <si>
    <t>[831710] Notes - Construction contracts</t>
  </si>
  <si>
    <t>Methods used to determine construction contract revenue recognised</t>
  </si>
  <si>
    <t>Expiry date 2017-01-01 IAS 11.39 b Disclosure, Expiry
date 2017-01-01 IFRIC 15.20 a Disclosure</t>
  </si>
  <si>
    <t>Methods used to determine stage of completion of construction in progress</t>
  </si>
  <si>
    <t>Expiry date 2017-01-01 IAS 11.39 c Disclosure, Expiry
date 2017-01-01 IFRIC 15.20 c Disclosure</t>
  </si>
  <si>
    <t>Costs incurred and recognised profits (less recognised losses)</t>
  </si>
  <si>
    <t>Expiry date 2017-01-01 IAS 11.40 a Disclosure, Expiry
date 2017-01-01 IFRIC 15.21 a Disclosure</t>
  </si>
  <si>
    <t>Advances received for contracts in progress</t>
  </si>
  <si>
    <t>Expiry date 2017-01-01 IAS 11.40 b Disclosure, Expiry
date 2017-01-01 IFRIC 15.21 b Disclosure</t>
  </si>
  <si>
    <t>Retention for contracts in progress</t>
  </si>
  <si>
    <t>Expiry date 2017-01-01 IAS 11.40 c Disclosure</t>
  </si>
  <si>
    <t>Gross amount due from customers for contract work as asset</t>
  </si>
  <si>
    <t>Expiry date 2017-01-01 IAS 11.42 a Disclosure</t>
  </si>
  <si>
    <t>Gross amount due to customers for contract work as liability</t>
  </si>
  <si>
    <t>Expiry date 2017-01-01 IAS 11.42 b Disclosure</t>
  </si>
  <si>
    <t>Progress billings</t>
  </si>
  <si>
    <t>Expiry date 2017-01-01 IAS 11 - Contract
disclosures Example</t>
  </si>
  <si>
    <t>[832410] Notes - Impairment of assets</t>
  </si>
  <si>
    <t>Disclosure of impairment loss and reversal of impairment loss [text block]</t>
  </si>
  <si>
    <t>IAS 36.126 Disclosure</t>
  </si>
  <si>
    <t>Disclosure of impairment loss and reversal of impairment loss [abstract]</t>
  </si>
  <si>
    <t>Disclosure of impairment loss and reversal of impairment loss [table]</t>
  </si>
  <si>
    <t>IAS 17.31 a Disclosure, IAS 36.126 Disclosure,
IFRS 13.93 Disclosure</t>
  </si>
  <si>
    <t>Exploration and evaluation assets [member]</t>
  </si>
  <si>
    <t>IAS 36.127 Common practice</t>
  </si>
  <si>
    <t>Investments accounted for using equity method [member]</t>
  </si>
  <si>
    <t>Non-current assets or disposal groups classified as held for sale [member]</t>
  </si>
  <si>
    <t>Other impaired assets [member]</t>
  </si>
  <si>
    <t>Disclosure of impairment loss and reversal of impairment loss [line items]</t>
  </si>
  <si>
    <t>Impairment loss recognised in profit or loss</t>
  </si>
  <si>
    <t>IAS 36.126 a Disclosure, IAS 36.129 a Disclosure</t>
  </si>
  <si>
    <t>Description of line item(s) in statement of comprehensive income in which impairment losses recognised in profit or loss are included</t>
  </si>
  <si>
    <t>IAS 36.126 a Disclosure</t>
  </si>
  <si>
    <t>Reversal of impairment loss recognised in profit or loss</t>
  </si>
  <si>
    <t>IAS 36.126 b Disclosure, IAS 36.129 b Disclosure</t>
  </si>
  <si>
    <t>Description of line item(s) in statement of comprehensive income in which impairment losses recognised in profit or loss are reversed</t>
  </si>
  <si>
    <t>IAS 36.126 b Disclosure</t>
  </si>
  <si>
    <t>Impairment loss recognised in other comprehensive income</t>
  </si>
  <si>
    <t>IAS 36.126 c Disclosure, IAS 36.129 a Disclosure</t>
  </si>
  <si>
    <t>Reversal of impairment loss recognised in other comprehensive income</t>
  </si>
  <si>
    <t>IAS 36.126 d Disclosure, IAS 36.129 b Disclosure</t>
  </si>
  <si>
    <t>Disclosure of information for impairment loss recognised or reversed for individual asset or cashgenerating unit [text block]</t>
  </si>
  <si>
    <t>IAS 36.130 Disclosure</t>
  </si>
  <si>
    <t>Disclosure of information for impairment loss recognised or reversed for individual asset or cashgenerating unit [abstract]</t>
  </si>
  <si>
    <t>Disclosure of information for impairment loss recognised or reversed for individual asset or cash-generating unit [table]</t>
  </si>
  <si>
    <t>Individual assets or cash-generating units [axis]</t>
  </si>
  <si>
    <t>Entity's total for individual assets or cash-generating units [member]</t>
  </si>
  <si>
    <t>Individual assets or cash-generating units [member]</t>
  </si>
  <si>
    <t>Disclosure of information for impairment loss recognised or reversed for individual asset or cash-generating unit [line items]</t>
  </si>
  <si>
    <t>Explanation of main events and circumstances that led to recognition of impairment losses and reversals of impairment losses</t>
  </si>
  <si>
    <t>IAS 36.130 a Disclosure, IAS 36.131 b Disclosure</t>
  </si>
  <si>
    <t>Impairment loss</t>
  </si>
  <si>
    <t>IAS 36.130 b Disclosure, IAS 36.130 d (ii) Disclosure</t>
  </si>
  <si>
    <t>Reversal of impairment loss</t>
  </si>
  <si>
    <t>Description of nature of individual asset</t>
  </si>
  <si>
    <t>IAS 36.130 c (i) Disclosure</t>
  </si>
  <si>
    <t>Description of reportable segment to which individual asset belongs</t>
  </si>
  <si>
    <t>IAS 36.130 c (ii) Disclosure</t>
  </si>
  <si>
    <t>Description of cash-generating unit</t>
  </si>
  <si>
    <t>IAS 36.130 d (i) Disclosure</t>
  </si>
  <si>
    <t>Description of current and former way of aggregating assets</t>
  </si>
  <si>
    <t>IAS 36.130 d (iii) Disclosure</t>
  </si>
  <si>
    <t>Description of reasons for changing way cash-generating unit is identified</t>
  </si>
  <si>
    <t>Recoverable amount of asset or cash-generating unit</t>
  </si>
  <si>
    <t>IAS 36.130 e Disclosure</t>
  </si>
  <si>
    <t>Information whether recoverable amount of asset is fair value less costs of disposal or value in use</t>
  </si>
  <si>
    <t>Description of level of fair value hierarchy within which fair value measurement is categorised</t>
  </si>
  <si>
    <t>IAS 36.130 f (i) Disclosure, IAS 36.134 e (iiA) Disclosure</t>
  </si>
  <si>
    <t>Description of valuation techniques used to measure fair value less costs of disposal</t>
  </si>
  <si>
    <t>IAS 36.130 f (ii) Disclosure, IAS 36.134 e Disclosure</t>
  </si>
  <si>
    <t>Description of change in valuation technique used to measure fair value less costs of disposal</t>
  </si>
  <si>
    <t>IAS 36.130 f (ii) Disclosure,
IAS 36.134 e (iiB) Disclosure</t>
  </si>
  <si>
    <t>Description of reasons for change in valuation technique used to measure fair value less costs of disposal</t>
  </si>
  <si>
    <t>Description of key assumptions on which management has based determination of fair value less costs of disposal</t>
  </si>
  <si>
    <t>IAS 36.130 f (iii) Disclosure, IAS 36.134 e (i) Disclosure</t>
  </si>
  <si>
    <t>Discount rate used in current measurement of fair value less costs of disposal</t>
  </si>
  <si>
    <t>IAS 36.130 f (iii) Disclosure</t>
  </si>
  <si>
    <t>Discount rate used in previous measurement of fair value less costs of disposal</t>
  </si>
  <si>
    <t>Discount rate used in current estimate of value in use</t>
  </si>
  <si>
    <t>IAS 36.130 g Disclosure</t>
  </si>
  <si>
    <t>Discount rate used in previous estimate of value in use</t>
  </si>
  <si>
    <t>Explanation of impairment loss recognised or reversed [text block]</t>
  </si>
  <si>
    <t>IAS 36.130 d (ii) Disclosure</t>
  </si>
  <si>
    <t>Disclosure of impairment loss recognised or reversed [abstract]</t>
  </si>
  <si>
    <t>Disclosure of impairment loss recognised or reversed [table]</t>
  </si>
  <si>
    <t>Disclosure of impairment loss recognised or reversed [line items]</t>
  </si>
  <si>
    <t>Explanation of main classes of assets affected by impairment losses or reversals of impairment losses</t>
  </si>
  <si>
    <t>IAS 36.131 a Disclosure</t>
  </si>
  <si>
    <t>Unallocated goodwill</t>
  </si>
  <si>
    <t>IAS 36.133 Disclosure</t>
  </si>
  <si>
    <t>Explanation of goodwill not allocated to cash-generating unit</t>
  </si>
  <si>
    <t>Explanation of fact that carrying amount of goodwill or intangible assets with indefinite useful lives is not significant</t>
  </si>
  <si>
    <t>IAS 36.135 Disclosure</t>
  </si>
  <si>
    <t>Explanation of fact that aggregate carrying amount of goodwill or intangible assets with indefinite useful lives allocated to cash-generating units is significant</t>
  </si>
  <si>
    <t>Disclosure of information for cash-generating units [text block]</t>
  </si>
  <si>
    <t>IAS 36.134 Disclosure</t>
  </si>
  <si>
    <t>Disclosure of information for cash-generating units [abstract]</t>
  </si>
  <si>
    <t>Disclosure of information for cash-generating units [table]</t>
  </si>
  <si>
    <t>Cash-generating units [axis]</t>
  </si>
  <si>
    <t>Entity's total for cash-generating units [member]</t>
  </si>
  <si>
    <t>IAS 36.134 Disclosure, IAS 36.135 Disclosure</t>
  </si>
  <si>
    <t>Cash-generating units [member]</t>
  </si>
  <si>
    <t>Aggregate cash-generating units for which amount of goodwill or intangible assets with indefinite useful lives is not significant [member]</t>
  </si>
  <si>
    <t>Disclosure of information for cash-generating units [line items]</t>
  </si>
  <si>
    <t>Description of basis on which unit's recoverable amount has been determined</t>
  </si>
  <si>
    <t>IAS 36.134 c Disclosure</t>
  </si>
  <si>
    <t>Description of key assumptions on which management has based cash flow projections</t>
  </si>
  <si>
    <t>IAS 36.134 d (i) Disclosure, IAS 36.135 c Disclosure</t>
  </si>
  <si>
    <t>Description of management's approach to determining values assigned to key assumptions</t>
  </si>
  <si>
    <t>IAS 36.134 d (ii) Disclosure, IAS 36.134 e (ii) Disclosure,
IAS 36.135 d Disclosure</t>
  </si>
  <si>
    <t>Explanation of period over which management has projected cash flows</t>
  </si>
  <si>
    <t>IAS 36.134 d (iii) Disclosure,
IAS 36.134 e (iii) Disclosure</t>
  </si>
  <si>
    <t>Growth rate used to extrapolate cash flow projections</t>
  </si>
  <si>
    <t>IAS 36.134 d (iv) Disclosure,
IAS 36.134 e (iv) Disclosure</t>
  </si>
  <si>
    <t>Description of justification for using growth rate that exceeds long-term average growth rate</t>
  </si>
  <si>
    <t>IAS 36.134 d (iv) Disclosure</t>
  </si>
  <si>
    <t>Discount rate applied to cash flow projections</t>
  </si>
  <si>
    <t>IAS 36.134 d (v) Disclosure, IAS 36.134 e (v) Disclosure</t>
  </si>
  <si>
    <t>Amount by which unit's recoverable amount exceeds its carrying amount</t>
  </si>
  <si>
    <t>IAS 36.134 f (i) Disclosure, IAS 36.135 e (i) Disclosure</t>
  </si>
  <si>
    <t>Explanation of value assigned to key assumption</t>
  </si>
  <si>
    <t>IAS 36.134 f (ii) Disclosure, IAS 36.135 e (ii) Disclosure</t>
  </si>
  <si>
    <t>Amount by which value assigned to key assumption must change in order for unit's recoverable amount to be equal to carrying amount</t>
  </si>
  <si>
    <t>IAS 36.134 f (iii) Disclosure, IAS 36.135 e (iii) Disclosure</t>
  </si>
  <si>
    <t>[832600] Notes - Leases</t>
  </si>
  <si>
    <t>Disclosure of recognised finance lease as assets by lessee [text block]</t>
  </si>
  <si>
    <t>IAS 17.31 a Disclosure</t>
  </si>
  <si>
    <t>Disclosure of recognised finance lease as assets by lessee [abstract]</t>
  </si>
  <si>
    <t>Disclosure of recognised finance lease as assets by lessee [table]</t>
  </si>
  <si>
    <t>Biological assets [member]</t>
  </si>
  <si>
    <t>Other assets [member]</t>
  </si>
  <si>
    <t>Disclosure of recognised finance lease as assets by lessee [line items]</t>
  </si>
  <si>
    <t>Recognised finance lease as assets</t>
  </si>
  <si>
    <t>Disclosure of finance lease and operating lease by lessee [text block]</t>
  </si>
  <si>
    <t>IAS 17.31 Disclosure, IAS 17.35 Disclosure</t>
  </si>
  <si>
    <t>Disclosure of finance lease and operating lease by lessee [abstract]</t>
  </si>
  <si>
    <t>Disclosure of finance lease and operating lease by lessee [table]</t>
  </si>
  <si>
    <t>IAS 17.31 b Disclosure, IAS 17.35 a Disclosure</t>
  </si>
  <si>
    <t>Disclosure of finance lease and operating lease by lessee [line items]</t>
  </si>
  <si>
    <t>Minimum finance lease payments payable</t>
  </si>
  <si>
    <t>IAS 17.31 b Disclosure</t>
  </si>
  <si>
    <t>Minimum finance lease payments payable, at present value</t>
  </si>
  <si>
    <t>Future finance charge on finance lease</t>
  </si>
  <si>
    <t>Minimum lease payments payable under non-cancellable operating lease</t>
  </si>
  <si>
    <t>IAS 17.35 a Disclosure</t>
  </si>
  <si>
    <t>Minimum lease payments of arrangements that include payments for non-lease elements</t>
  </si>
  <si>
    <t>IFRIC 4.15 b (i) Disclosure</t>
  </si>
  <si>
    <t>Minimum lease payments of other arrangements that do not include payments for nonlease elements</t>
  </si>
  <si>
    <t>Lease and sublease payments recognised as expense [abstract]</t>
  </si>
  <si>
    <t>Contingent rents recognised as expense, classified as finance lease</t>
  </si>
  <si>
    <t>IAS 17.31 c Disclosure</t>
  </si>
  <si>
    <t>Contingent rents recognised as expense, classified as operating lease</t>
  </si>
  <si>
    <t>Total contingent rents recognised as expense</t>
  </si>
  <si>
    <t>IAS 17.31 c Disclosure, IAS 17.35 c Disclosure</t>
  </si>
  <si>
    <t>Sublease payments recognised as expense</t>
  </si>
  <si>
    <t>IAS 17.35 c Disclosure</t>
  </si>
  <si>
    <t>Minimum operating lease payments recognised as expense</t>
  </si>
  <si>
    <t>Total lease and sublease payments recognised as expense</t>
  </si>
  <si>
    <t>Expected future minimum sublease payments receivable under non-cancellable subleases, classified as finance lease</t>
  </si>
  <si>
    <t>IAS 17.31 d Disclosure</t>
  </si>
  <si>
    <t>Expected future minimum sublease payments receivable under non-cancellable subleases, classified as operating lease</t>
  </si>
  <si>
    <t>IAS 17.35 b Disclosure</t>
  </si>
  <si>
    <t>Description of material leasing arrangements by lessee classified as finance lease</t>
  </si>
  <si>
    <t>IAS 17.31 e Disclosure</t>
  </si>
  <si>
    <t>Description of material leasing arrangements by lessee classified as operating lease</t>
  </si>
  <si>
    <t>IAS 17.35 d Disclosure</t>
  </si>
  <si>
    <t>Disclosure of finance lease and operating lease by lessor [text block]</t>
  </si>
  <si>
    <t>IAS 17.47 Disclosure, IAS 17.56 Disclosure</t>
  </si>
  <si>
    <t>Disclosure of finance lease and operating lease by lessor [abstract]</t>
  </si>
  <si>
    <t>Disclosure of finance lease and operating lease by lessor [table]</t>
  </si>
  <si>
    <t>IAS 17.47 a Disclosure, IAS 17.56 a Disclosure</t>
  </si>
  <si>
    <t>Disclosure of finance lease and operating lease by lessor [line items]</t>
  </si>
  <si>
    <t>Gross investment in finance lease</t>
  </si>
  <si>
    <t>IAS 17.47 a Disclosure</t>
  </si>
  <si>
    <t>Unearned finance income on finance lease</t>
  </si>
  <si>
    <t>IAS 17.47 b Disclosure</t>
  </si>
  <si>
    <t>Minimum finance lease payments receivable, at present value</t>
  </si>
  <si>
    <t>Minimum lease payments receivable under non-cancellable operating lease</t>
  </si>
  <si>
    <t>IAS 17.56 a Disclosure</t>
  </si>
  <si>
    <t>Contingent rents recognised as income [abstract]</t>
  </si>
  <si>
    <t>Contingent rents recognised as income, classified as finance lease</t>
  </si>
  <si>
    <t>IAS 17.47 e Disclosure</t>
  </si>
  <si>
    <t>Contingent rents recognised as income, classified as operating lease</t>
  </si>
  <si>
    <t>IAS 17.56 b Disclosure</t>
  </si>
  <si>
    <t>Total contingent rents recognised as income</t>
  </si>
  <si>
    <t>IAS 17.47 e Disclosure, IAS 17.56 b Disclosure</t>
  </si>
  <si>
    <t>Explanation of unguaranteed residual values accruing to benefit of lessor</t>
  </si>
  <si>
    <t>IAS 17.47 c Disclosure</t>
  </si>
  <si>
    <t>Accumulated allowance for uncollectible minimum lease payments receivable</t>
  </si>
  <si>
    <t>IAS 17.47 d Disclosure</t>
  </si>
  <si>
    <t>Description of material leasing arrangements by lessor classified as finance lease</t>
  </si>
  <si>
    <t>IAS 17.47 f Disclosure</t>
  </si>
  <si>
    <t>Description of material leasing arrangements by lessor classified as operating lease</t>
  </si>
  <si>
    <t>IAS 17.56 c Disclosure</t>
  </si>
  <si>
    <t>[832800] Notes - Transactions involving legal form of lease</t>
  </si>
  <si>
    <t>Disclosure of arrangements involving legal form of lease [text block]</t>
  </si>
  <si>
    <t>SIC 27 - Disclosure Disclosure</t>
  </si>
  <si>
    <t>Disclosure of detailed information about arrangements involving legal form of lease [text block]</t>
  </si>
  <si>
    <t>SIC 27.10 Disclosure</t>
  </si>
  <si>
    <t>Disclosure of detailed information about arrangements involving legal form of lease [abstract]</t>
  </si>
  <si>
    <t>Disclosure of detailed information about arrangements involving legal form of lease [table]</t>
  </si>
  <si>
    <t>Arrangements involving legal form of lease [axis]</t>
  </si>
  <si>
    <t>Arrangements involving legal form of lease [member]</t>
  </si>
  <si>
    <t>Disclosure of detailed information about arrangements involving legal form of lease [line items]</t>
  </si>
  <si>
    <t>Description of arrangement involving legal form of lease</t>
  </si>
  <si>
    <t>SIC 27.10 a Disclosure</t>
  </si>
  <si>
    <t>Description of asset underlying arrangement involving legal form of lease and any restrictions on its use</t>
  </si>
  <si>
    <t>SIC 27.10 a (i) Disclosure</t>
  </si>
  <si>
    <t>Description of life and other significant terms of arrangement involving legal form of lease</t>
  </si>
  <si>
    <t>SIC 27.10 a (ii) Disclosure</t>
  </si>
  <si>
    <t>Explanation of transactions linked together</t>
  </si>
  <si>
    <t>SIC 27.10 a (iii) Disclosure</t>
  </si>
  <si>
    <t>Explanation of accounting treatment applied to any fee received</t>
  </si>
  <si>
    <t>SIC 27.10 b Disclosure</t>
  </si>
  <si>
    <t>Amount recognised as income from arrangement involving legal form of lease</t>
  </si>
  <si>
    <t>Description of line item of statement of comprehensive income in which amount recognised as income from arrangement involving legal form of lease is included</t>
  </si>
  <si>
    <t>[832900] Notes - Service concession arrangements</t>
  </si>
  <si>
    <t>Disclosure of detailed information about service concession arrangements [text block]</t>
  </si>
  <si>
    <t>SIC 29.6 Disclosure</t>
  </si>
  <si>
    <t>Disclosure of detailed information about service concession arrangements [abstract]</t>
  </si>
  <si>
    <t>Disclosure of detailed information about service concession arrangements [table]</t>
  </si>
  <si>
    <t>Service concession arrangements [axis]</t>
  </si>
  <si>
    <t>Service concession arrangements [member]</t>
  </si>
  <si>
    <t>Disclosure of detailed information about service concession arrangements [line items]</t>
  </si>
  <si>
    <t>Description of service concession arrangement</t>
  </si>
  <si>
    <t>SIC 29.6 a Disclosure</t>
  </si>
  <si>
    <t>Explanation of significant terms of service concession arrangement that may affect amount, timing and certainty of future cash flows</t>
  </si>
  <si>
    <t>SIC 29.6 b Disclosure</t>
  </si>
  <si>
    <t>Explanation of nature and extent of rights to use specified assets</t>
  </si>
  <si>
    <t>SIC 29.6 c (i) Disclosure</t>
  </si>
  <si>
    <t>Explanation of nature and extent of obligations to provide or rights to expect provision of services</t>
  </si>
  <si>
    <t>SIC 29.6 c (ii) Disclosure</t>
  </si>
  <si>
    <t>Explanation of nature and extent of obligations to acquire or build items of property, plant and equipment</t>
  </si>
  <si>
    <t>SIC 29.6 c (iii) Disclosure</t>
  </si>
  <si>
    <t>Explanation of nature and extent of obligations to deliver or rights to receive specified assets at end of concession period</t>
  </si>
  <si>
    <t>SIC 29.6 c (iv) Disclosure</t>
  </si>
  <si>
    <t>Explanation of nature and extent of renewal and termination options</t>
  </si>
  <si>
    <t>SIC 29.6 c (v) Disclosure</t>
  </si>
  <si>
    <t>Explanation of nature and extent of other rights and obligations</t>
  </si>
  <si>
    <t>SIC 29.6 c (vi) Disclosure</t>
  </si>
  <si>
    <t>Description of changes in service concession arrangement</t>
  </si>
  <si>
    <t>SIC 29.6 d Disclosure</t>
  </si>
  <si>
    <t>Explanation of how service concession arrangement has been classified</t>
  </si>
  <si>
    <t>SIC 29.6 e Disclosure</t>
  </si>
  <si>
    <t>Revenue recognised on exchanging construction services for financial asset</t>
  </si>
  <si>
    <t>SIC 29.6A Disclosure</t>
  </si>
  <si>
    <t>Revenue recognised on exchanging construction services for intangible asset</t>
  </si>
  <si>
    <t>Profit (loss) recognised on exchanging construction services for financial asset</t>
  </si>
  <si>
    <t>Profit (loss) recognised on exchanging construction services for intangible asset</t>
  </si>
  <si>
    <t>[834120] Notes - Share-based payment arrangements</t>
  </si>
  <si>
    <t>Disclosure of terms and conditions of share-based payment arrangement [text block]</t>
  </si>
  <si>
    <t>IFRS 2.45 Disclosure</t>
  </si>
  <si>
    <t>Disclosure of terms and conditions of share-based payment arrangement [abstract]</t>
  </si>
  <si>
    <t>Disclosure of terms and conditions of share-based payment arrangement [table]</t>
  </si>
  <si>
    <t>Types of share-based payment arrangements [axis]</t>
  </si>
  <si>
    <t>Share-based payment arrangements [member]</t>
  </si>
  <si>
    <t>Disclosure of terms and conditions of share-based payment arrangement [line items]</t>
  </si>
  <si>
    <t>Description of share-based payment arrangement</t>
  </si>
  <si>
    <t>IFRS 2.45 a Disclosure</t>
  </si>
  <si>
    <t>Description of vesting requirements for share-based payment arrangement</t>
  </si>
  <si>
    <t>Description of maximum term of options granted for share-based payment arrangement</t>
  </si>
  <si>
    <t>Description of method of settlement for share-based payment arrangement</t>
  </si>
  <si>
    <t>Date of grant of share-based payment arrangement</t>
  </si>
  <si>
    <t>IFRS 2.IG23 Example</t>
  </si>
  <si>
    <t>Number of instruments granted in share-based payment arrangement</t>
  </si>
  <si>
    <t>Disclosure of number and weighted average exercise prices of share options [text block]</t>
  </si>
  <si>
    <t>IFRS 2.45 b Disclosure</t>
  </si>
  <si>
    <t>Number of share options outstanding in share-based payment arrangement at beginning of period</t>
  </si>
  <si>
    <t>IFRS 2.45 b (i) Disclosure, IFRS 2.45 b (vi) Disclosure,
IFRS 2.45 d Disclosure</t>
  </si>
  <si>
    <t>Number of share options granted in share-based payment arrangement</t>
  </si>
  <si>
    <t>IFRS 2.45 b (ii) Disclosure</t>
  </si>
  <si>
    <t>Number of share options forfeited in share-based payment arrangement</t>
  </si>
  <si>
    <t>IFRS 2.45 b (iii) Disclosure</t>
  </si>
  <si>
    <t>Number of share options exercised in share-based payment arrangement</t>
  </si>
  <si>
    <t>IFRS 2.45 b (iv) Disclosure</t>
  </si>
  <si>
    <t>Number of share options expired in share-based payment arrangement</t>
  </si>
  <si>
    <t>IFRS 2.45 b (v) Disclosure</t>
  </si>
  <si>
    <t>Number of share options outstanding in share-based payment arrangement at end of period</t>
  </si>
  <si>
    <t>Number of share options exercisable in share-based payment arrangement</t>
  </si>
  <si>
    <t>IFRS 2.45 b (vii) Disclosure</t>
  </si>
  <si>
    <t>Weighted average exercise price of share options outstanding in share-based payment arrangement at beginning of period</t>
  </si>
  <si>
    <t>IFRS 2.45 b (vi) Disclosure, IFRS 2.45 b (i) Disclosure</t>
  </si>
  <si>
    <t>Weighted average exercise price of share options granted in share-based payment arrangement</t>
  </si>
  <si>
    <t>Weighted average exercise price of share options forfeited in share-based payment arrangement</t>
  </si>
  <si>
    <t>Weighted average exercise price of share options exercised in share-based payment arrangement</t>
  </si>
  <si>
    <t>Weighted average exercise price of share options expired in share-based payment arrangement</t>
  </si>
  <si>
    <t>Weighted average exercise price of share options outstanding in share-based payment arrangement at end of period</t>
  </si>
  <si>
    <t>Weighted average exercise price of share options exercisable in share-based payment arrangement</t>
  </si>
  <si>
    <t>Weighted average share price for share options in share-based payment arrangement exercised during period at date of exercise</t>
  </si>
  <si>
    <t>IFRS 2.45 c Disclosure</t>
  </si>
  <si>
    <t>Weighted average share price</t>
  </si>
  <si>
    <t>Disclosure of range of exercise prices of outstanding share options [text block]</t>
  </si>
  <si>
    <t>IFRS 2.45 d Disclosure</t>
  </si>
  <si>
    <t>Disclosure of range of exercise prices of outstanding share options [abstract]</t>
  </si>
  <si>
    <t>Disclosure of range of exercise prices of outstanding share options [table]</t>
  </si>
  <si>
    <t>Disclosure of range of exercise prices of outstanding share options [line items]</t>
  </si>
  <si>
    <t>Exercise price of outstanding share options</t>
  </si>
  <si>
    <t>Disclosure of number and weighted average remaining contractual life of outstanding share options [text block]</t>
  </si>
  <si>
    <t>Disclosure of number and weighted average remaining contractual life of outstanding share options [abstract]</t>
  </si>
  <si>
    <t>Disclosure of number and weighted average remaining contractual life of outstanding share options [table]</t>
  </si>
  <si>
    <t>Ranges of exercise prices for outstanding share options [axis]</t>
  </si>
  <si>
    <t>Ranges of exercise prices for outstanding share options [member]</t>
  </si>
  <si>
    <t>Disclosure of number and weighted average remaining contractual life of outstanding share options [line items]</t>
  </si>
  <si>
    <t>Number of share options outstanding in share-based payment arrangement</t>
  </si>
  <si>
    <t>Weighted average remaining contractual life of outstanding share options</t>
  </si>
  <si>
    <t>Disclosure of number and weighted average exercise prices of other equity instruments [text block]</t>
  </si>
  <si>
    <t>IFRS 2.45 Common practice</t>
  </si>
  <si>
    <t>Number of other equity instruments outstanding in share-based payment arrangement at beginning of period</t>
  </si>
  <si>
    <t>Number of other equity instruments granted in share-based payment arrangement</t>
  </si>
  <si>
    <t>IFRS 2.45 Common practice, IFRS 2.47 b Disclosure</t>
  </si>
  <si>
    <t>Number of other equity instruments forfeited in share-based payment arrangement</t>
  </si>
  <si>
    <t>Number of other equity instruments exercised or vested in share-based payment arrangement</t>
  </si>
  <si>
    <t>Number of other equity instruments expired in share-based payment arrangement</t>
  </si>
  <si>
    <t>Number of other equity instruments outstanding in share-based payment arrangement at end of period</t>
  </si>
  <si>
    <t>Number of other equity instruments exercisable in share-based payment arrangement</t>
  </si>
  <si>
    <t>Weighted average exercise price of other equity instruments outstanding in share-based payment arrangement at beginning of period</t>
  </si>
  <si>
    <t>Weighted average exercise price of other equity instruments granted in share-based payment arrangement</t>
  </si>
  <si>
    <t>Weighted average exercise price of other equity instruments forfeited in share-based payment arrangement</t>
  </si>
  <si>
    <t>Weighted average exercise price of other equity instruments exercised or vested in share-based payment arrangement</t>
  </si>
  <si>
    <t>Weighted average exercise price of other equity instruments expired in share-based payment arrangement</t>
  </si>
  <si>
    <t>Weighted average exercise price of other equity instruments outstanding in share-based payment arrangement at end of period</t>
  </si>
  <si>
    <t>Weighted average exercise price of other equity instruments exercisable in share-based payment arrangement</t>
  </si>
  <si>
    <t>Explanation of determination of fair value of goods or services received or fair value of equity instruments granted on share-based payments</t>
  </si>
  <si>
    <t>IFRS 2.46 Disclosure</t>
  </si>
  <si>
    <t>Disclosure of indirect measurement of fair value of goods or services received, share options granted during period [text block]</t>
  </si>
  <si>
    <t>IFRS 2.47 a Disclosure</t>
  </si>
  <si>
    <t>Weighted average fair value at measurement date, share options granted</t>
  </si>
  <si>
    <t>Information about how fair value was measured, share options granted</t>
  </si>
  <si>
    <t>Description of option pricing model, share options granted</t>
  </si>
  <si>
    <t>IFRS 2.47 a (i) Disclosure</t>
  </si>
  <si>
    <t>Description of inputs to option pricing model, share options granted</t>
  </si>
  <si>
    <t>Weighted average share price, share options granted</t>
  </si>
  <si>
    <t>Exercise price, share options granted</t>
  </si>
  <si>
    <t>Expected volatility, share options granted</t>
  </si>
  <si>
    <t>Option life, share options granted</t>
  </si>
  <si>
    <t>Expected dividend, share options granted</t>
  </si>
  <si>
    <t>Expected dividend as percentage, share options granted</t>
  </si>
  <si>
    <t>Risk free interest rate, share options granted</t>
  </si>
  <si>
    <t>Description of other inputs to options pricing model, share options granted</t>
  </si>
  <si>
    <t>Description of method used and assumptions made to incorporate effects of expected early exercise, share options granted</t>
  </si>
  <si>
    <t>Information about how expected volatility was determined, share options granted</t>
  </si>
  <si>
    <t>IFRS 2.47 a (ii) Disclosure</t>
  </si>
  <si>
    <t>Information whether and how other features were incorporated into measurement of fair value, share options granted</t>
  </si>
  <si>
    <t>IFRS 2.47 a (iii) Disclosure</t>
  </si>
  <si>
    <t>Disclosure of indirect measurement of fair value of goods or services received, other equity instruments granted during period [text block]</t>
  </si>
  <si>
    <t>IFRS 2.47 b Disclosure</t>
  </si>
  <si>
    <t>Weighted average fair value at measurement date, other equity instruments granted</t>
  </si>
  <si>
    <t>Information how fair value was measured, other equity instruments granted</t>
  </si>
  <si>
    <t>Information about how fair was determined if not on basis of observable market, other equity instruments granted</t>
  </si>
  <si>
    <t>IFRS 2.47 b (i) Disclosure</t>
  </si>
  <si>
    <t>Information whether and how expected dividends were incorporated into measurement of fair value, other equity instruments granted</t>
  </si>
  <si>
    <t>IFRS 2.47 b (ii) Disclosure</t>
  </si>
  <si>
    <t>Information whether and how other features were incorporated into measurement of fair value, other equity instruments granted</t>
  </si>
  <si>
    <t>IFRS 2.47 b (iii) Disclosure</t>
  </si>
  <si>
    <t>Disclosure of indirect measurement of fair value of goods or services received, share-based payment arrangements modified during period [text block]</t>
  </si>
  <si>
    <t>IFRS 2.47 c Disclosure</t>
  </si>
  <si>
    <t>Explanation of modifications, modified share-based payment arrangements</t>
  </si>
  <si>
    <t>IFRS 2.47 c (i) Disclosure</t>
  </si>
  <si>
    <t>Incremental fair value granted, modified share-based payment arrangements</t>
  </si>
  <si>
    <t>IFRS 2.47 c (ii) Disclosure</t>
  </si>
  <si>
    <t>Information on how incremental fair value granted was measured, modified share-based payment</t>
  </si>
  <si>
    <t>IFRS 2.47 c (iii) Disclosure</t>
  </si>
  <si>
    <t>Explanation of direct measurement of fair value of goods or services received</t>
  </si>
  <si>
    <t>IFRS 2.48 Disclosure</t>
  </si>
  <si>
    <t>Description of reason why fair value of goods or services received cannot be reliably estimated</t>
  </si>
  <si>
    <t>IFRS 2.49 Disclosure</t>
  </si>
  <si>
    <t>Explanation of effect of share-based payments on entity's profit or loss [text block]</t>
  </si>
  <si>
    <t>IFRS 2.50 Disclosure</t>
  </si>
  <si>
    <t>Expense from share-based payment transactions in which goods or services received did not qualify for recognition as assets [abstract]</t>
  </si>
  <si>
    <t>Expense from equity-settled share-based payment transactions in which goods or services received did not qualify for recognition as assets</t>
  </si>
  <si>
    <t>IFRS 2.51 a Disclosure</t>
  </si>
  <si>
    <t>Expense from cash-settled share-based payment transactions in which goods or services received did not qualify for recognition as assets</t>
  </si>
  <si>
    <t>Total expense from share-based payment transactions in which goods or services received did not qualify for recognition as assets</t>
  </si>
  <si>
    <t>Expense from share-based payment transactions with employees</t>
  </si>
  <si>
    <t>Explanation of effect of share-based payments on entity's financial position [text block]</t>
  </si>
  <si>
    <t>Liabilities from share-based payment transactions</t>
  </si>
  <si>
    <t>IFRS 2.51 b (i) Disclosure</t>
  </si>
  <si>
    <t>Intrinsic value of liabilities from share-based payment transactions for which counterparty's right to cash or other assets vested</t>
  </si>
  <si>
    <t>IFRS 2.51 b (ii) Disclosure</t>
  </si>
  <si>
    <t>Additional information about share-based payment arrangements [text block]</t>
  </si>
  <si>
    <t>IFRS 2.52 Disclosure</t>
  </si>
  <si>
    <t>[834480] Notes - Employee benefits</t>
  </si>
  <si>
    <t>Disclosure of defined benefit plans [text block]</t>
  </si>
  <si>
    <t>IAS 19.138 Disclosure</t>
  </si>
  <si>
    <t>Disclosure of defined benefit plans [abstract]</t>
  </si>
  <si>
    <t>Disclosure of defined benefit plans [table]</t>
  </si>
  <si>
    <t>Defined benefit plans [axis]</t>
  </si>
  <si>
    <t>Defined benefit plans [member]</t>
  </si>
  <si>
    <t>Foreign defined benefit plans [member]</t>
  </si>
  <si>
    <t>IAS 19.138 a Example</t>
  </si>
  <si>
    <t>Domestic defined benefit plans [member]</t>
  </si>
  <si>
    <t>Multi-employer defined benefit plans [member]</t>
  </si>
  <si>
    <t>IAS 19.33 b Disclosure, IAS 19.34 b Disclosure</t>
  </si>
  <si>
    <t>State defined benefit plans [member]</t>
  </si>
  <si>
    <t>IAS 19.45 Disclosure</t>
  </si>
  <si>
    <t>Defined benefit plans that share risks between entities under common control [member]</t>
  </si>
  <si>
    <t>IAS 19.149 Disclosure</t>
  </si>
  <si>
    <t>Disclosure of defined benefit plans [line items]</t>
  </si>
  <si>
    <t>Description of type of plan</t>
  </si>
  <si>
    <t>IAS 19.139 a Disclosure</t>
  </si>
  <si>
    <t>Description of nature of benefits provided by plan</t>
  </si>
  <si>
    <t>IAS 19.139 a (i) Disclosure</t>
  </si>
  <si>
    <t>Description of regulatory framework in which plan operates</t>
  </si>
  <si>
    <t>IAS 19.139 a (ii) Disclosure</t>
  </si>
  <si>
    <t>Description of effect of regulatory framework on plan</t>
  </si>
  <si>
    <t>Description of any other entity's responsibilities for governance of plan</t>
  </si>
  <si>
    <t>IAS 19.139 a (iii) Disclosure</t>
  </si>
  <si>
    <t>Description of risks to which plan exposes entity</t>
  </si>
  <si>
    <t>IAS 19.139 b Disclosure</t>
  </si>
  <si>
    <t>Description of significant concentrations of risk related to plan</t>
  </si>
  <si>
    <t>Description of plan amendments, curtailments and settlements</t>
  </si>
  <si>
    <t>IAS 19.139 c Disclosure</t>
  </si>
  <si>
    <t>Surplus (deficit) in plan [abstract]</t>
  </si>
  <si>
    <t>Defined benefit obligation, at present value</t>
  </si>
  <si>
    <t>IAS 19.57 a Common practice</t>
  </si>
  <si>
    <t>Plan assets, at fair value</t>
  </si>
  <si>
    <t>Net surplus (deficit) in plan</t>
  </si>
  <si>
    <t>Description of link between reimbursement right and related obligation</t>
  </si>
  <si>
    <t>IAS 19.140 b Disclosure</t>
  </si>
  <si>
    <t>Description of how entity determined maximum economic benefit available</t>
  </si>
  <si>
    <t>IAS 19.141 c (iv) Disclosure</t>
  </si>
  <si>
    <t>Entity's own financial instruments included in fair value of plan assets</t>
  </si>
  <si>
    <t>IAS 19.143 Disclosure</t>
  </si>
  <si>
    <t>Property occupied by entity included in fair value of plan assets</t>
  </si>
  <si>
    <t>Other assets used by entity included in fair value of plan assets</t>
  </si>
  <si>
    <t>Actuarial assumption of discount rates</t>
  </si>
  <si>
    <t>IAS 19.144 Common practice</t>
  </si>
  <si>
    <t>Actuarial assumption of expected rates of salary increases</t>
  </si>
  <si>
    <t>Actuarial assumption of medical cost trend rates</t>
  </si>
  <si>
    <t>Actuarial assumption of expected rates of pension increases</t>
  </si>
  <si>
    <t>Actuarial assumption of expected rates of inflation</t>
  </si>
  <si>
    <t>Other material actuarial assumptions</t>
  </si>
  <si>
    <t>Description of asset-liability matching strategies used by plan or entity to manage risk</t>
  </si>
  <si>
    <t>IAS 19.146 Disclosure</t>
  </si>
  <si>
    <t>Description of funding arrangements and funding policy that affect future contributions</t>
  </si>
  <si>
    <t>IAS 19.147 a Disclosure, IAS 19.148 a Disclosure</t>
  </si>
  <si>
    <t>Estimate of contributions expected to be paid to plan for next annual reporting period</t>
  </si>
  <si>
    <t>IAS 19.147 b Disclosure, IAS 19.148 d (iii) Disclosure</t>
  </si>
  <si>
    <t>Disclosure of information about maturity profile of defined benefit obligation [text block]</t>
  </si>
  <si>
    <t>IAS 19.147 c Disclosure</t>
  </si>
  <si>
    <t>Weighted average duration of defined benefit obligation</t>
  </si>
  <si>
    <t>Description of extent to which entity can be liable to multi-employer or state plan for other entities' obligations</t>
  </si>
  <si>
    <t>IAS 19.148 b Disclosure</t>
  </si>
  <si>
    <t>Description of agreed allocation of deficit or surplus of multi-employer or state plan on wind-up of plan</t>
  </si>
  <si>
    <t>IAS 19.148 c (i) Disclosure</t>
  </si>
  <si>
    <t>Description of agreed allocation of deficit or surplus of multi-employer or state plan on entity's withdrawal from plan</t>
  </si>
  <si>
    <t>IAS 19.148 c (ii) Disclosure</t>
  </si>
  <si>
    <t>Description of fact that multi-employer or state plan is defined benefit plan</t>
  </si>
  <si>
    <t>IAS 19.148 d (i) Disclosure</t>
  </si>
  <si>
    <t>Description of reason why sufficient information is not available to account for multiemployer or state plan as defined benefit plan</t>
  </si>
  <si>
    <t>IAS 19.148 d (ii) Disclosure</t>
  </si>
  <si>
    <t>Description of information about surplus or deficit of multi-employer or state plan</t>
  </si>
  <si>
    <t>IAS 19.148 d (iv) Disclosure</t>
  </si>
  <si>
    <t>Description of basis used to determine surplus or deficit of multi-employer or state plan</t>
  </si>
  <si>
    <t>Description of implications of surplus or deficit on multi-employer or state plan for entity</t>
  </si>
  <si>
    <t>Level of participation of entity compared with other participating entities</t>
  </si>
  <si>
    <t>IAS 19.148 d (v) Disclosure</t>
  </si>
  <si>
    <t>Description of contractual agreement or stated policy for charging net defined benefit cost</t>
  </si>
  <si>
    <t>IAS 19.149 a Disclosure</t>
  </si>
  <si>
    <t>Description of policy for determining contribution of defined benefit plans that share risks between entities under common control [text block]</t>
  </si>
  <si>
    <t>IAS 19.149 b Disclosure</t>
  </si>
  <si>
    <t>Description of cross-reference to disclosures about plans that share risks between entities under common control in another group entity's financial statements</t>
  </si>
  <si>
    <t>IAS 19.150 Disclosure</t>
  </si>
  <si>
    <t>Disclosure of net defined benefit liability (asset) [text block]</t>
  </si>
  <si>
    <t>IAS 19.140 a Disclosure</t>
  </si>
  <si>
    <t>Disclosure of net defined benefit liability (asset) [abstract]</t>
  </si>
  <si>
    <t>Disclosure of net defined benefit liability (asset) [table]</t>
  </si>
  <si>
    <t>Net defined benefit liability (asset) [axis]</t>
  </si>
  <si>
    <t>Net defined benefit liability (asset) [member]</t>
  </si>
  <si>
    <t>Present value of defined benefit obligation [member]</t>
  </si>
  <si>
    <t>IAS 19.140 a (ii) Disclosure</t>
  </si>
  <si>
    <t>Plan assets [member]</t>
  </si>
  <si>
    <t>IAS 19.140 a (i) Disclosure</t>
  </si>
  <si>
    <t>Effect of asset ceiling [member]</t>
  </si>
  <si>
    <t>IAS 19.140 a (iii) Disclosure</t>
  </si>
  <si>
    <t>Disclosure of net defined benefit liability (asset) [line items]</t>
  </si>
  <si>
    <t>Net defined benefit liability (asset) at beginning of period</t>
  </si>
  <si>
    <t>Changes in net defined benefit liability (asset) [abstract]</t>
  </si>
  <si>
    <t>Current service cost, net defined benefit liability (asset)</t>
  </si>
  <si>
    <t>IAS 19.141 a Disclosure</t>
  </si>
  <si>
    <t>Interest expense (income), net defined benefit liability (asset)</t>
  </si>
  <si>
    <t>IAS 19.141 b Disclosure</t>
  </si>
  <si>
    <t>Gain (loss) on remeasurement, net defined benefit liability (asset) [abstract]</t>
  </si>
  <si>
    <t>Return on plan assets, net defined benefit liability (asset)</t>
  </si>
  <si>
    <t>IAS 19.141 c (i) Disclosure</t>
  </si>
  <si>
    <t>Actuarial losses (gains) arising from changes in demographic assumptions, net defined benefit liability (asset)</t>
  </si>
  <si>
    <t>IAS 19.141 c (ii) Disclosure</t>
  </si>
  <si>
    <t>Actuarial losses (gains) arising from changes in financial assumptions, net defined benefit liability (asset)</t>
  </si>
  <si>
    <t>IAS 19.141 c (iii) Disclosure</t>
  </si>
  <si>
    <t>Loss (gain) on changes in effect of limiting net defined benefit asset to asset ceiling, net defined benefit liability (asset)</t>
  </si>
  <si>
    <t>Total loss (gain) on remeasurement, net defined benefit liability (asset)</t>
  </si>
  <si>
    <t>IAS 19.141 c Disclosure</t>
  </si>
  <si>
    <t>Past service cost and gains (losses) arising from settlements, net defined benefit liability (asset) [abstract]</t>
  </si>
  <si>
    <t>Past service cost, net defined benefit liability (asset)</t>
  </si>
  <si>
    <t>IAS 19.141 d Disclosure</t>
  </si>
  <si>
    <t>Losses (gains) arising from settlements, net defined benefit liability (asset)</t>
  </si>
  <si>
    <t>Net past service cost and gains (losses) arising from settlements, net defined benefit liability (asset)</t>
  </si>
  <si>
    <t>Increase (decrease) through changes in foreign exchange rates, net defined benefit liability (asset)</t>
  </si>
  <si>
    <t>IAS 19.141 e Disclosure</t>
  </si>
  <si>
    <t>Contributions to plan, net defined benefit liability (asset) [abstract]</t>
  </si>
  <si>
    <t>Contributions to plan by employer, net defined benefit liability (asset)</t>
  </si>
  <si>
    <t>IAS 19.141 f Disclosure</t>
  </si>
  <si>
    <t>Contributions to plan by plan participants, net defined benefit liability (asset)</t>
  </si>
  <si>
    <t>Total contributions to plan, net defined benefit liability (asset)</t>
  </si>
  <si>
    <t>Payments from plan, net defined benefit liability (asset)</t>
  </si>
  <si>
    <t>IAS 19.141 g Disclosure</t>
  </si>
  <si>
    <t>Payments in respect of settlements, net defined benefit liability (asset)</t>
  </si>
  <si>
    <t>Increase (decrease) through business combinations and disposals, net defined benefit liability (asset)</t>
  </si>
  <si>
    <t>IAS 19.141 h Disclosure</t>
  </si>
  <si>
    <t>Increase (decrease) through other changes, net defined benefit liability (asset)</t>
  </si>
  <si>
    <t>IAS 19.141 Common practice</t>
  </si>
  <si>
    <t>Total increase (decrease) in net defined benefit liability (asset)</t>
  </si>
  <si>
    <t>IAS 19.141 Disclosure</t>
  </si>
  <si>
    <t>Net defined benefit liability (asset) at end of period</t>
  </si>
  <si>
    <t>Disclosure of reimbursement rights [text block]</t>
  </si>
  <si>
    <t>Disclosure of reimbursement rights [abstract]</t>
  </si>
  <si>
    <t>Disclosure of reimbursement rights [table]</t>
  </si>
  <si>
    <t>Disclosure of reimbursement rights [line items]</t>
  </si>
  <si>
    <t>Reimbursement rights, at fair value at beginning of period</t>
  </si>
  <si>
    <t>Changes in reimbursement rights [abstract]</t>
  </si>
  <si>
    <t>Interest income, reimbursement rights</t>
  </si>
  <si>
    <t>Gain (loss) on remeasurement, reimbursement rights [abstract]</t>
  </si>
  <si>
    <t>Return on reimbursement rights</t>
  </si>
  <si>
    <t>Gain (loss) on changes in effect of limiting reimbursement rights to asset</t>
  </si>
  <si>
    <t>Total gain (loss) on remeasurement, reimbursement rights</t>
  </si>
  <si>
    <t>Increase (decrease) through net exchange differences, reimbursement rights, at fair value</t>
  </si>
  <si>
    <t>Decrease through benefits paid, reimbursement rights, at fair value</t>
  </si>
  <si>
    <t>Payments in respect of settlements, reimbursement rights</t>
  </si>
  <si>
    <t>Increase (decrease) through business combinations and disposals, reimbursement rights</t>
  </si>
  <si>
    <t>Total increase (decrease) in reimbursement rights, at fair value</t>
  </si>
  <si>
    <t>Reimbursement rights, at fair value at end of period</t>
  </si>
  <si>
    <t>Disclosure of fair value of plan assets [text block]</t>
  </si>
  <si>
    <t>IAS 19.142 Disclosure</t>
  </si>
  <si>
    <t>Disclosure of fair value of plan assets [abstract]</t>
  </si>
  <si>
    <t>Disclosure of fair value of plan assets [table]</t>
  </si>
  <si>
    <t>Level 2 and 3 of fair value hierarchy [member]</t>
  </si>
  <si>
    <t>Disclosure of fair value of plan assets [line items]</t>
  </si>
  <si>
    <t>Cash and cash equivalents, amount contributed to fair value of plan assets</t>
  </si>
  <si>
    <t>IAS 19.142 a Example</t>
  </si>
  <si>
    <t>Equity instruments, amount contributed to fair value of plan assets</t>
  </si>
  <si>
    <t>IAS 19.142 b Example</t>
  </si>
  <si>
    <t>Debt instruments, amount contributed to fair value of plan assets</t>
  </si>
  <si>
    <t>IAS 19.142 c Example</t>
  </si>
  <si>
    <t>Real estate, amount contributed to fair value of plan assets</t>
  </si>
  <si>
    <t>IAS 19.142 d Example</t>
  </si>
  <si>
    <t>Derivatives, amount contributed to fair value of plan assets</t>
  </si>
  <si>
    <t>IAS 19.142 e Example</t>
  </si>
  <si>
    <t>Investment funds, amount contributed to fair value of plan assets</t>
  </si>
  <si>
    <t>IAS 19.142 f Example</t>
  </si>
  <si>
    <t>Asset-backed securities, amount contributed to fair value of plan assets</t>
  </si>
  <si>
    <t>IAS 19.142 g Example</t>
  </si>
  <si>
    <t>Structured debt, amount contributed to fair value of plan assets</t>
  </si>
  <si>
    <t>IAS 19.142 h Example</t>
  </si>
  <si>
    <t>Other assets, amount contributed to fair value of plan assets</t>
  </si>
  <si>
    <t>IAS 19.142 Common practice</t>
  </si>
  <si>
    <t>Disclosure of sensitivity analysis for actuarial assumptions [text block]</t>
  </si>
  <si>
    <t>IAS 19.145 Disclosure</t>
  </si>
  <si>
    <t>Disclosure of sensitivity analysis for actuarial assumptions [abstract]</t>
  </si>
  <si>
    <t>Disclosure of sensitivity analysis for actuarial assumptions [table]</t>
  </si>
  <si>
    <t>Actuarial assumptions [axis]</t>
  </si>
  <si>
    <t>Actuarial assumptions [member]</t>
  </si>
  <si>
    <t>Actuarial assumption of discount rates [member]</t>
  </si>
  <si>
    <t>IAS 19.145 Common practice</t>
  </si>
  <si>
    <t>Actuarial assumption of expected rates of salary increases [member]</t>
  </si>
  <si>
    <t>Actuarial assumption of medical cost trend rates [member]</t>
  </si>
  <si>
    <t>Actuarial assumption of expected rates of pension increases [member]</t>
  </si>
  <si>
    <t>Actuarial assumption of expected rates of inflation [member]</t>
  </si>
  <si>
    <t>Other material actuarial assumptions [member]</t>
  </si>
  <si>
    <t>Disclosure of sensitivity analysis for actuarial assumptions [line items]</t>
  </si>
  <si>
    <t>Percentage of reasonably possible increase in actuarial assumption</t>
  </si>
  <si>
    <t>IAS 19.145 a Disclosure</t>
  </si>
  <si>
    <t>Increase (decrease) in defined benefit obligation due to reasonably possible increase in actuarial assumption</t>
  </si>
  <si>
    <t>Percentage of reasonably possible decrease in actuarial assumption</t>
  </si>
  <si>
    <t>Increase (decrease) in defined benefit obligation due to reasonably possible decrease in actuarial assumption</t>
  </si>
  <si>
    <t>Description of methods and assumptions used in preparing sensitivity analysis for actuarial assumptions</t>
  </si>
  <si>
    <t>IAS 19.145 b Disclosure</t>
  </si>
  <si>
    <t>Description of limitations of methods used in preparing sensitivity analysis for actuarial assumptions</t>
  </si>
  <si>
    <t>Description of changes in methods and assumptions used in preparing sensitivity analysis for actuarial assumptions</t>
  </si>
  <si>
    <t>IAS 19.145 c Disclosure</t>
  </si>
  <si>
    <t>Description of reasons for changes in methods and assumptions used in preparing sensitivity analysis for actuarial assumptions</t>
  </si>
  <si>
    <t>Disclosure of additional information about defined benefit plans [text block]</t>
  </si>
  <si>
    <t>IAS 19.137 Disclosure</t>
  </si>
  <si>
    <t>Disclosure of analysis of present value of defined benefit obligation that distinguishes nature, characteristics and risks [text block]</t>
  </si>
  <si>
    <t>IAS 19.137 Example</t>
  </si>
  <si>
    <t>[835110] Notes - Income taxes</t>
  </si>
  <si>
    <t>Major components of tax expense (income) [abstract]</t>
  </si>
  <si>
    <t>Current tax expense (income) and adjustments for current tax of prior periods [abstract]</t>
  </si>
  <si>
    <t>Current tax expense (income)</t>
  </si>
  <si>
    <t>IAS 12.80 a Example</t>
  </si>
  <si>
    <t>Adjustments for current tax of prior periods</t>
  </si>
  <si>
    <t>IAS 12.80 b Example</t>
  </si>
  <si>
    <t>Total current tax expense (income) and adjustments for current tax of prior periods</t>
  </si>
  <si>
    <t>IAS 12.80 Common practice</t>
  </si>
  <si>
    <t>Deferred tax expense (income) relating to origination and reversal of temporary differences</t>
  </si>
  <si>
    <t>IAS 12.80 c Example</t>
  </si>
  <si>
    <t>Deferred tax expense (income) relating to tax rate changes or imposition of new taxes</t>
  </si>
  <si>
    <t>IAS 12.80 d Example</t>
  </si>
  <si>
    <t>Tax benefit arising from previously unrecognised tax loss, tax credit or temporary difference of prior period used to reduce current tax expense</t>
  </si>
  <si>
    <t>IAS 12.80 e Example</t>
  </si>
  <si>
    <t>Tax benefit arising from previously unrecognised tax loss, tax credit or temporary difference of prior period used to reduce deferred tax expense</t>
  </si>
  <si>
    <t>IAS 12.80 f Example</t>
  </si>
  <si>
    <t>Deferred tax expense arising from write-down or reversal of write-down of deferred tax asset</t>
  </si>
  <si>
    <t>IAS 12.80 g Example</t>
  </si>
  <si>
    <t>Tax expense (income) relating to changes in accounting policies and errors included in profit or loss</t>
  </si>
  <si>
    <t>IAS 12.80 h Example</t>
  </si>
  <si>
    <t>Adjustments for deferred tax of prior periods</t>
  </si>
  <si>
    <t>Other components of deferred tax expense (income)</t>
  </si>
  <si>
    <t>Total tax expense (income)</t>
  </si>
  <si>
    <t>Current and deferred tax relating to items charged or credited directly to equity [abstract]</t>
  </si>
  <si>
    <t>Current tax relating to items credited (charged) directly to equity</t>
  </si>
  <si>
    <t>IAS 12.81 a Disclosure</t>
  </si>
  <si>
    <t>Deferred tax relating to items credited (charged) directly to equity</t>
  </si>
  <si>
    <t>Aggregate current and deferred tax relating to items credited (charged) directly to equity</t>
  </si>
  <si>
    <t>Income tax relating to share of other comprehensive income of associates and joint ventures accounted for using equity method</t>
  </si>
  <si>
    <t>Tax expense of discontinued operation [abstract]</t>
  </si>
  <si>
    <t>Explanation of changes in applicable tax rates to previous accounting period</t>
  </si>
  <si>
    <t>IAS 12.81 d Disclosure</t>
  </si>
  <si>
    <t>Description of expiry date of deductible temporary differences, unused tax losses and unused tax credits</t>
  </si>
  <si>
    <t>IAS 12.81 e Disclosure</t>
  </si>
  <si>
    <t>Deductible temporary differences for which no deferred tax asset is recognised</t>
  </si>
  <si>
    <t>Unused tax losses for which no deferred tax asset recognised</t>
  </si>
  <si>
    <t>Unused tax credits for which no deferred tax asset recognised</t>
  </si>
  <si>
    <t>Temporary differences associated with investments in subsidiaries, branches and associates and interests in joint arrangements for which deferred tax liabilities have not been recognised</t>
  </si>
  <si>
    <t>IAS 12.81 f Disclosure</t>
  </si>
  <si>
    <t>Disclosure of temporary difference, unused tax losses and unused tax credits [text block]</t>
  </si>
  <si>
    <t>IAS 12.81 g Disclosure</t>
  </si>
  <si>
    <t>Disclosure of temporary difference, unused tax losses and unused tax credits [abstract]</t>
  </si>
  <si>
    <t>Disclosure of temporary difference, unused tax losses and unused tax credits [table]</t>
  </si>
  <si>
    <t>Temporary difference, unused tax losses and unused tax credits [axis]</t>
  </si>
  <si>
    <t>Temporary difference, unused tax losses and unused tax credits [member]</t>
  </si>
  <si>
    <t>Temporary differences [member]</t>
  </si>
  <si>
    <t>Allowance for credit losses [member]</t>
  </si>
  <si>
    <t>IAS 12.81 g Common practice</t>
  </si>
  <si>
    <t>Unrealised foreign exchange gains (losses) [member]</t>
  </si>
  <si>
    <t>Other temporary differences [member]</t>
  </si>
  <si>
    <t>Unused tax losses [member]</t>
  </si>
  <si>
    <t>Unused tax credits [member]</t>
  </si>
  <si>
    <t>Disclosure of temporary difference, unused tax losses and unused tax credits [line items]</t>
  </si>
  <si>
    <t>Deferred tax assets and liabilities [abstract]</t>
  </si>
  <si>
    <t>Net deferred tax liability (asset)</t>
  </si>
  <si>
    <t>IAS 12.81 g (i) Disclosure</t>
  </si>
  <si>
    <t>Net deferred tax assets and liabilities [abstract]</t>
  </si>
  <si>
    <t>Net deferred tax assets</t>
  </si>
  <si>
    <t>IAS 12.81 g (i) Common practice</t>
  </si>
  <si>
    <t>Net deferred tax liabilities</t>
  </si>
  <si>
    <t>Deferred tax expense (income) [abstract]</t>
  </si>
  <si>
    <t>Deferred tax expense (income)</t>
  </si>
  <si>
    <t>IAS 12.81 g (ii) Disclosure</t>
  </si>
  <si>
    <t>Deferred tax expense (income) recognised in profit or loss</t>
  </si>
  <si>
    <t>Reconciliation of changes in deferred tax liability (asset) [abstract]</t>
  </si>
  <si>
    <t>Deferred tax liability (asset) at beginning of period</t>
  </si>
  <si>
    <t>Changes in deferred tax liability (asset) [abstract]</t>
  </si>
  <si>
    <t>Income tax relating to components of other comprehensive income</t>
  </si>
  <si>
    <t>Increase (decrease) through business combinations, deferred tax liability (asset)</t>
  </si>
  <si>
    <t>IAS 12.81 Common practice</t>
  </si>
  <si>
    <t>Increase (decrease) through loss of control of subsidiary, deferred tax liability (asset)</t>
  </si>
  <si>
    <t>Increase (decrease) through net exchange differences, deferred tax liability (asset)</t>
  </si>
  <si>
    <t>Total increase (decrease) in deferred tax liability (asset)</t>
  </si>
  <si>
    <t>Deferred tax liability (asset) at end of period</t>
  </si>
  <si>
    <t>Income tax consequences of dividends proposed or declared before financial statements authorised for issue not recognised as liability</t>
  </si>
  <si>
    <t>IAS 12.81 i Disclosure</t>
  </si>
  <si>
    <t>Increase (decrease) in amount recognised for pre-acquisition deferred tax asset</t>
  </si>
  <si>
    <t>IAS 12.81 j Disclosure</t>
  </si>
  <si>
    <t>Description of event or change in circumstances that caused recognition of deferred tax benefits acquired in business combination after acquisition date</t>
  </si>
  <si>
    <t>IAS 12.81 k Disclosure</t>
  </si>
  <si>
    <t>Description of evidence supporting recognition of deferred tax asset when utilisation is dependent on future taxable profits in excess of profits from reversal of taxable temporary differences and entity has suffered loss in jurisdiction to which deferred tax asset relates</t>
  </si>
  <si>
    <t>IAS 12.82 Disclosure</t>
  </si>
  <si>
    <t>Deferred tax asset when utilisation is dependent on future taxable profits in excess of profits from reversal of taxable temporary differences and entity has suffered loss in jurisdiction to which deferred tax asset relates</t>
  </si>
  <si>
    <t>Description of nature of potential income tax consequences that would result from payment of dividend</t>
  </si>
  <si>
    <t>IAS 12.82A Disclosure</t>
  </si>
  <si>
    <t>Description of amounts of potential income tax consequences practicably determinable</t>
  </si>
  <si>
    <t>Description of whether there are potential income tax consequences not practicably determinable</t>
  </si>
  <si>
    <t>Reconciliation of accounting profit multiplied by applicable tax rates [abstract]</t>
  </si>
  <si>
    <t>Accounting profit</t>
  </si>
  <si>
    <t>IAS 12.81 c (ii) Disclosure, IAS 12.81 c (i) Disclosure</t>
  </si>
  <si>
    <t>Tax expense (income) at applicable tax rate</t>
  </si>
  <si>
    <t>IAS 12.81 c (i) Disclosure</t>
  </si>
  <si>
    <t>Tax effect of revenues exempt from taxation</t>
  </si>
  <si>
    <t>Tax effect of expense not deductible in determining taxable profit (tax loss)</t>
  </si>
  <si>
    <t>Tax effect of impairment of goodwill</t>
  </si>
  <si>
    <t>IAS 12.81 c (i) Common practice</t>
  </si>
  <si>
    <t>Tax effect of tax losses</t>
  </si>
  <si>
    <t>Tax effect of foreign tax rates</t>
  </si>
  <si>
    <t>Tax effect from change in tax rate</t>
  </si>
  <si>
    <t>Other tax effects for reconciliation between accounting profit and tax expense (income)</t>
  </si>
  <si>
    <t>Reconciliation of average effective tax rate and applicable tax rate [abstract]</t>
  </si>
  <si>
    <t>Applicable tax rate</t>
  </si>
  <si>
    <t>IAS 12.81 c (ii) Disclosure</t>
  </si>
  <si>
    <t>Tax rate effect of revenues exempt from taxation</t>
  </si>
  <si>
    <t>(X.XX) duration</t>
  </si>
  <si>
    <t>Tax rate effect of expense not deductible in determining taxable profit (tax loss)</t>
  </si>
  <si>
    <t>Tax rate effect of impairment of goodwill</t>
  </si>
  <si>
    <t>IAS 12.81 c (ii) Common practice</t>
  </si>
  <si>
    <t>Tax rate effect of tax losses</t>
  </si>
  <si>
    <t>Tax rate effect of foreign tax rates</t>
  </si>
  <si>
    <t>Tax rate effect from change in tax rate</t>
  </si>
  <si>
    <t>Tax rate effect of adjustments for current tax of prior periods</t>
  </si>
  <si>
    <t>Other tax rate effects for reconciliation between accounting profit and tax expense (income)</t>
  </si>
  <si>
    <t>Total average effective tax rate</t>
  </si>
  <si>
    <t>[836200] Notes - Borrowing costs</t>
  </si>
  <si>
    <t>Disclosure of borrowing costs [text block]</t>
  </si>
  <si>
    <t>IAS 23 - Disclosure Disclosure</t>
  </si>
  <si>
    <t>Borrowing costs [abstract]</t>
  </si>
  <si>
    <t>Borrowing costs capitalised</t>
  </si>
  <si>
    <t>IAS 23.26 a Disclosure</t>
  </si>
  <si>
    <t>Borrowing costs recognised as expense</t>
  </si>
  <si>
    <t>Total borrowing costs incurred</t>
  </si>
  <si>
    <t>Interest costs [abstract]</t>
  </si>
  <si>
    <t>Interest costs capitalised</t>
  </si>
  <si>
    <t>Total interest costs incurred</t>
  </si>
  <si>
    <t>Capitalisation rate of borrowing costs eligible for capitalisation</t>
  </si>
  <si>
    <t>IAS 23.26 b Disclosure</t>
  </si>
  <si>
    <t>[836500] Notes - Insurance contracts</t>
  </si>
  <si>
    <t>Disclosure of amounts arising from insurance contracts [text block]</t>
  </si>
  <si>
    <t>IFRS 4.36 Disclosure</t>
  </si>
  <si>
    <t>Assets arising from insurance contracts</t>
  </si>
  <si>
    <t>IFRS 4.37 b Disclosure</t>
  </si>
  <si>
    <t>Assets under insurance contracts and reinsurance contracts issued</t>
  </si>
  <si>
    <t>IFRS 4.IG20 b Example</t>
  </si>
  <si>
    <t>Deferred acquisition costs arising from insurance contracts</t>
  </si>
  <si>
    <t>IFRS 4.37 e Disclosure, IFRS 4.IG23 a Example,
IFRS 4.IG39 a Example</t>
  </si>
  <si>
    <t>Intangible assets relating to insurance contracts acquired in business combinations or portfolio transfers</t>
  </si>
  <si>
    <t>IFRS 4.IG23 b Example</t>
  </si>
  <si>
    <t>Assets under reinsurance ceded</t>
  </si>
  <si>
    <t>IFRS 4.IG20 c Example</t>
  </si>
  <si>
    <t>Liabilities under insurance contracts and reinsurance contracts issued [abstract]</t>
  </si>
  <si>
    <t>Unearned premiums</t>
  </si>
  <si>
    <t>IFRS 4.IG22 a Example</t>
  </si>
  <si>
    <t>Claims reported by policyholders</t>
  </si>
  <si>
    <t>IFRS 4.IG22 b Example</t>
  </si>
  <si>
    <t>Claims incurred but not reported</t>
  </si>
  <si>
    <t>IFRS 4.IG22 c Example</t>
  </si>
  <si>
    <t>Provisions arising from liability adequacy tests</t>
  </si>
  <si>
    <t>IFRS 4.IG22 d Example</t>
  </si>
  <si>
    <t>Provisions for future non-participating benefits</t>
  </si>
  <si>
    <t>IFRS 4.IG22 e Example</t>
  </si>
  <si>
    <t>Liabilities or components of equity relating to discretionary participation features</t>
  </si>
  <si>
    <t>IFRS 4.IG22 f Example</t>
  </si>
  <si>
    <t>Receivables and payables related to insurance contracts</t>
  </si>
  <si>
    <t>IFRS 4.IG22 g Example</t>
  </si>
  <si>
    <t>Non-insurance assets acquired by exercising rights to recoveries</t>
  </si>
  <si>
    <t>IFRS 4.IG22 h Example</t>
  </si>
  <si>
    <t>Other liabilities under insurance contracts and reinsurance contracts issued</t>
  </si>
  <si>
    <t>IFRS 4.IG22 Example</t>
  </si>
  <si>
    <t>Total liabilities under insurance contracts and reinsurance contracts issued</t>
  </si>
  <si>
    <t>IFRS 4.37 b Disclosure, IFRS 4.37 e Disclosure,
IFRS 4.IG20 a Example, IFRS 4.IG37 a Example</t>
  </si>
  <si>
    <t>Income arising from insurance contracts</t>
  </si>
  <si>
    <t>Expense arising from insurance contracts</t>
  </si>
  <si>
    <t>Revenue from insurance contracts issued, without reduction for reinsurance held</t>
  </si>
  <si>
    <t>IFRS 4.IG24 a Example</t>
  </si>
  <si>
    <t>Income from contracts with reinsurers</t>
  </si>
  <si>
    <t>IFRS 4.IG24 b Example</t>
  </si>
  <si>
    <t>Expense for policyholder claims and benefits, without reduction for reinsurance held</t>
  </si>
  <si>
    <t>IFRS 4.IG24 c Example</t>
  </si>
  <si>
    <t>Expenses arising from reinsurance held</t>
  </si>
  <si>
    <t>IFRS 4.IG24 d Example</t>
  </si>
  <si>
    <t>Cash flows from (used in) insurance contracts</t>
  </si>
  <si>
    <t>Gains (losses) recognised in profit or loss on buying reinsurance</t>
  </si>
  <si>
    <t>IFRS 4.37 b (i) Disclosure</t>
  </si>
  <si>
    <t>Amortisation of losses (gains) arising on buying reinsurance</t>
  </si>
  <si>
    <t>IFRS 4.37 b (ii) Disclosure</t>
  </si>
  <si>
    <t>Remaining unamortised gains (losses) arising on buying reinsurance at beginning of period</t>
  </si>
  <si>
    <t>Remaining unamortised gains (losses) arising on buying reinsurance at end of period</t>
  </si>
  <si>
    <t>Explanation of process used to determine assumptions to measure recognised assets, liabilities, income and expense arising from insurance contracts</t>
  </si>
  <si>
    <t>IFRS 4.37 c Disclosure</t>
  </si>
  <si>
    <t>Explanation of effect of changes in assumptions to measure insurance assets and insurance liabilities</t>
  </si>
  <si>
    <t>IFRS 4.37 d Disclosure</t>
  </si>
  <si>
    <t>Reconciliation of changes in liabilities under insurance contracts and reinsurance contracts issued [abstract]</t>
  </si>
  <si>
    <t>Liabilities under insurance contracts and reinsurance contracts issued at beginning of period</t>
  </si>
  <si>
    <t>Changes in liabilities under insurance contracts and reinsurance contracts issued [abstract]</t>
  </si>
  <si>
    <t>Additions other than through business combinations, liabilities under insurance contracts and reinsurance contracts issued</t>
  </si>
  <si>
    <t>IFRS 4.IG37 b Example</t>
  </si>
  <si>
    <t>Acquisitions through business combinations, liabilities under insurance contracts and reinsurance contracts issued</t>
  </si>
  <si>
    <t>IFRS 4.37 e Common practice</t>
  </si>
  <si>
    <t>Cash paid, liabilities under insurance contracts and reinsurance contracts issued</t>
  </si>
  <si>
    <t>IFRS 4.IG37 c Example</t>
  </si>
  <si>
    <t>Expense (income) included in profit or loss, liabilities under insurance contracts and reinsurance contracts issued</t>
  </si>
  <si>
    <t>IFRS 4.IG37 d Example</t>
  </si>
  <si>
    <t>Increase (decrease) through transfers, liabilities under insurance contracts and reinsurance contracts issued</t>
  </si>
  <si>
    <t>IFRS 4.IG37 e Example</t>
  </si>
  <si>
    <t>Increase (decrease) through net exchange differences, liabilities under insurance contracts and reinsurance contracts issued</t>
  </si>
  <si>
    <t>IFRS 4.IG37 f Example</t>
  </si>
  <si>
    <t>Increase (decrease) through adjustments arising from passage of time, liabilities under insurance contracts and reinsurance contracts issued</t>
  </si>
  <si>
    <t>Increase (decrease) through other changes, liabilities under insurance contracts and reinsurance contracts issued</t>
  </si>
  <si>
    <t>IFRS 4.IG37 Example</t>
  </si>
  <si>
    <t>Total increase (decrease) in liabilities under insurance contracts and reinsurance contracts issued</t>
  </si>
  <si>
    <t>Liabilities under insurance contracts and reinsurance contracts issued at end of period</t>
  </si>
  <si>
    <t>Reconciliation of changes in deferred acquisition costs arising from insurance contracts [abstract]</t>
  </si>
  <si>
    <t>Deferred acquisition costs arising from insurance contracts at beginning of period</t>
  </si>
  <si>
    <t>Changes in deferred acquisition costs arising from insurance contracts [abstract]</t>
  </si>
  <si>
    <t>Amounts incurred, deferred acquisition costs arising from insurance contracts</t>
  </si>
  <si>
    <t>IFRS 4.IG39 b Example</t>
  </si>
  <si>
    <t>Acquisitions through business combinations, deferred acquisition costs arising from insurance contracts</t>
  </si>
  <si>
    <t>Amortisation, deferred acquisition costs arising from insurance contracts</t>
  </si>
  <si>
    <t>IFRS 4.IG39 c Example</t>
  </si>
  <si>
    <t>Impairment loss recognised in profit or loss, deferred acquisition costs arising from insurance contracts</t>
  </si>
  <si>
    <t>IFRS 4.IG39 d Example</t>
  </si>
  <si>
    <t>Increase (decrease) through net exchange differences, deferred acquisition costs arising from insurance contracts</t>
  </si>
  <si>
    <t>Increase (decrease) through shadow accounting, deferred acquisition costs arising from insurance contracts</t>
  </si>
  <si>
    <t>Increase (decrease) through other changes, deferred acquisition costs arising from insurance contracts</t>
  </si>
  <si>
    <t>IFRS 4.IG39 e Example</t>
  </si>
  <si>
    <t>Total increase (decrease) in deferred acquisition costs arising from insurance contracts</t>
  </si>
  <si>
    <t>IFRS 4.IG39 Example</t>
  </si>
  <si>
    <t>Deferred acquisition costs arising from insurance contracts at end of period</t>
  </si>
  <si>
    <t>Reconciliation of changes in reinsurance assets [abstract]</t>
  </si>
  <si>
    <t>Reinsurance assets at beginning of period</t>
  </si>
  <si>
    <t>IFRS 4.37 e Disclosure</t>
  </si>
  <si>
    <t>Changes in reinsurance assets [abstract]</t>
  </si>
  <si>
    <t>Additions other than through business combinations, reinsurance assets</t>
  </si>
  <si>
    <t>Acquisitions through business combinations, reinsurance assets</t>
  </si>
  <si>
    <t>Increase (decrease) through net exchange differences, reinsurance assets</t>
  </si>
  <si>
    <t>Increase (decrease) through adjustments arising from passage of time, reinsurance</t>
  </si>
  <si>
    <t>Increase (decrease) through other changes, reinsurance assets</t>
  </si>
  <si>
    <t>Total increase (decrease) in reinsurance assets</t>
  </si>
  <si>
    <t>Reinsurance assets at end of period</t>
  </si>
  <si>
    <t>Disclosure of nature and extent of risks arising from insurance contracts [text block]</t>
  </si>
  <si>
    <t>IFRS 4.38 Disclosure</t>
  </si>
  <si>
    <t>Description of objectives, policies and processes for managing risks arising from insurance contracts and methods used to manage those risks</t>
  </si>
  <si>
    <t>IFRS 4.39 a Disclosure</t>
  </si>
  <si>
    <t>Disclosure of insurance risk [text block]</t>
  </si>
  <si>
    <t>IFRS 4.39 c Disclosure</t>
  </si>
  <si>
    <t>Disclosure of sensitivity to insurance risk [text block]</t>
  </si>
  <si>
    <t>IFRS 4.39 c (i) Disclosure</t>
  </si>
  <si>
    <t>Sensitivity analysis to insurance risk</t>
  </si>
  <si>
    <t>IFRS 4.39A a Disclosure</t>
  </si>
  <si>
    <t>Qualitative information about sensitivity and information about those terms and conditions of insurance contracts that have material effect</t>
  </si>
  <si>
    <t>IFRS 4.39A b Disclosure</t>
  </si>
  <si>
    <t>Description of concentrations of insurance risk</t>
  </si>
  <si>
    <t>IFRS 4.39 c (ii) Disclosure</t>
  </si>
  <si>
    <t>Disclosure of actual claims compared with previous estimates [text block]</t>
  </si>
  <si>
    <t>IFRS 4.39 c (iii) Disclosure</t>
  </si>
  <si>
    <t>Disclosure of credit risk of insurance contracts [text block]</t>
  </si>
  <si>
    <t>IFRS 4.39 d Disclosure</t>
  </si>
  <si>
    <t>Disclosure of liquidity risk of insurance contracts [text block]</t>
  </si>
  <si>
    <t>Disclosure of market risk of insurance contracts [text block]</t>
  </si>
  <si>
    <t>Information about exposures to market risk arising from embedded derivatives contained in host insurance contract</t>
  </si>
  <si>
    <t>IFRS 4.39 e Disclosure</t>
  </si>
  <si>
    <t>Disclosure of types of insurance contracts [text block]</t>
  </si>
  <si>
    <t>IFRS 4 - Disclosure Common practice</t>
  </si>
  <si>
    <t>Disclosure of types of insurance contracts [abstract]</t>
  </si>
  <si>
    <t>Disclosure of types of insurance contracts [table]</t>
  </si>
  <si>
    <t>Types of insurance contracts [axis]</t>
  </si>
  <si>
    <t>Insurance contracts [member]</t>
  </si>
  <si>
    <t>Life insurance contracts [member]</t>
  </si>
  <si>
    <t>Non-life insurance contracts [member]</t>
  </si>
  <si>
    <t>Disclosure of types of insurance contracts [line items]</t>
  </si>
  <si>
    <t>Disclosure of net, gross and reinsurer's share for amounts arising from insurance contracts [text block]</t>
  </si>
  <si>
    <t>Disclosure of net, gross and reinsurer's share for amounts arising from insurance contracts [abstract]</t>
  </si>
  <si>
    <t>Disclosure of net, gross and reinsurer's share for amounts arising from insurance contracts [table]</t>
  </si>
  <si>
    <t>Amounts arising from insurance contracts [axis]</t>
  </si>
  <si>
    <t>Net amount arising from insurance contracts [member]</t>
  </si>
  <si>
    <t>Gross amount arising from insurance contracts [member]</t>
  </si>
  <si>
    <t>Reinsurer's share of amount arising from insurance contracts [member]</t>
  </si>
  <si>
    <t>Disclosure of net, gross and reinsurer's share for amounts arising from insurance contracts [line items]</t>
  </si>
  <si>
    <t>[838000] Notes - Earnings per share</t>
  </si>
  <si>
    <t>Profit (loss), attributable to ordinary equity holders of parent entity [abstract]</t>
  </si>
  <si>
    <t>Profit (loss) from continuing operations attributable to ordinary equity holders of parent entity</t>
  </si>
  <si>
    <t>IAS 33.70 a Disclosure</t>
  </si>
  <si>
    <t>Profit (loss) from discontinued operations attributable to ordinary equity holders of parent entity</t>
  </si>
  <si>
    <t>Profit (loss), attributable to ordinary equity holders of parent entity</t>
  </si>
  <si>
    <t>Profit (loss) from continuing operations attributable to ordinary equity holders of parent entity including dilutive effects</t>
  </si>
  <si>
    <t>Profit (loss) from discontinued operations attributable to ordinary equity holders of parent entity including dilutive effects</t>
  </si>
  <si>
    <t>Profit (loss), attributable to ordinary equity holders of parent entity including dilutive effects</t>
  </si>
  <si>
    <t>Weighted average ordinary shares and adjusted weighted average ordinary shares [abstract]</t>
  </si>
  <si>
    <t>Weighted average number of ordinary shares outstanding</t>
  </si>
  <si>
    <t>shares</t>
  </si>
  <si>
    <t>IAS 33.70 b Disclosure</t>
  </si>
  <si>
    <t>Adjusted weighted average number of ordinary shares outstanding</t>
  </si>
  <si>
    <t>Increase (decrease) in number of ordinary shares issued</t>
  </si>
  <si>
    <t>Explanation of adjustments of numerator to calculate basic earnings per share</t>
  </si>
  <si>
    <t>Explanation of adjustments of numerator to calculate diluted earnings per share</t>
  </si>
  <si>
    <t>Explanation of adjustments between denominators used to calculate basic and diluted earnings per share</t>
  </si>
  <si>
    <t>Dilutive effect of convertible instruments on number of ordinary shares</t>
  </si>
  <si>
    <t>IAS 33.70 b Common practice</t>
  </si>
  <si>
    <t>Dilutive effect of share options on number of ordinary shares</t>
  </si>
  <si>
    <t>Description of instruments with potential future dilutive effect not included in calculation of diluted earnings per share</t>
  </si>
  <si>
    <t>IAS 33.70 c Disclosure</t>
  </si>
  <si>
    <t>Description of transactions after reporting period that significantly change number of ordinary shares outstanding</t>
  </si>
  <si>
    <t>IAS 33.70 d Disclosure</t>
  </si>
  <si>
    <t>Description of transactions after reporting period that significantly change number of potential ordinary shares outstanding</t>
  </si>
  <si>
    <t>[842000] Notes - Effects of changes in foreign exchange rates</t>
  </si>
  <si>
    <t>Description of functional currency</t>
  </si>
  <si>
    <t>IAS 21.53 Disclosure, IAS 21.57 c Disclosure</t>
  </si>
  <si>
    <t>Description of reason why presentation currency is different from functional currency</t>
  </si>
  <si>
    <t>IAS 21.53 Disclosure</t>
  </si>
  <si>
    <t>Description of reason for change in functional currency</t>
  </si>
  <si>
    <t>IAS 21.54 Disclosure</t>
  </si>
  <si>
    <t>Description of currency in which supplementary information is displayed</t>
  </si>
  <si>
    <t>IAS 21.57 b Disclosure</t>
  </si>
  <si>
    <t>Description of methods of translation used to determine supplementary information</t>
  </si>
  <si>
    <t>IAS 21.57 c Disclosure</t>
  </si>
  <si>
    <t>Foreign exchange gain (loss)</t>
  </si>
  <si>
    <t>IAS 21.52 a Disclosure, IAS 7 - A Statement of
cash flows for an entity other than a financial
institution Example</t>
  </si>
  <si>
    <t>Net foreign exchange gain</t>
  </si>
  <si>
    <t>IAS 21.52 a Common practice</t>
  </si>
  <si>
    <t>Net foreign exchange loss</t>
  </si>
  <si>
    <t>Foreign exchange rates [abstract]</t>
  </si>
  <si>
    <t>Closing foreign exchange rate</t>
  </si>
  <si>
    <t>Average foreign exchange rate</t>
  </si>
  <si>
    <t>[851100] Notes - Cash flow statement</t>
  </si>
  <si>
    <t>Consideration paid (received)</t>
  </si>
  <si>
    <t>IAS 7.40 a Disclosure</t>
  </si>
  <si>
    <t>Portion of consideration paid (received) consisting of cash and cash equivalents</t>
  </si>
  <si>
    <t>IAS 7.40 b Disclosure</t>
  </si>
  <si>
    <t>Cash and cash equivalents in subsidiary or businesses acquired or disposed</t>
  </si>
  <si>
    <t>IAS 7.40 c Disclosure</t>
  </si>
  <si>
    <t>Assets other than cash or cash equivalents in subsidiary or businesses acquired or disposed</t>
  </si>
  <si>
    <t>IAS 7.40 d Disclosure</t>
  </si>
  <si>
    <t>Liabilities in subsidiary or businesses acquired or disposed</t>
  </si>
  <si>
    <t>Cash and cash equivalents if different from statement of financial position [abstract]</t>
  </si>
  <si>
    <t>Bank overdrafts</t>
  </si>
  <si>
    <t>Cash and cash equivalents classified as part of disposal group held for sale</t>
  </si>
  <si>
    <t>Other differences to cash and cash equivalents in statement of cash flows</t>
  </si>
  <si>
    <t>Total cash and cash equivalents if different from statement of financial position</t>
  </si>
  <si>
    <t>Explanation of investing and financing transactions not requiring use of cash or cash equivalents</t>
  </si>
  <si>
    <t>IAS 7.43 Disclosure</t>
  </si>
  <si>
    <t>Description of acquisition of assets by assuming directly related liabilities or means of finance lease</t>
  </si>
  <si>
    <t>IAS 7.44 a Disclosure</t>
  </si>
  <si>
    <t>Description of acquisition of entity by means of equity issue</t>
  </si>
  <si>
    <t>IAS 7.44 b Disclosure</t>
  </si>
  <si>
    <t>Description of conversion of debt to equity</t>
  </si>
  <si>
    <t>IAS 7.44 c Disclosure</t>
  </si>
  <si>
    <t>Cash and cash equivalents held by entity unavailable for use by group</t>
  </si>
  <si>
    <t>IAS 7.48 Disclosure</t>
  </si>
  <si>
    <t>Commentary by management on significant cash and cash equivalent balances held by entity that are not available for use by group</t>
  </si>
  <si>
    <t>Disclosure of additional information about understanding financial position and liquidity of entity [text block]</t>
  </si>
  <si>
    <t>IAS 7.50 Example</t>
  </si>
  <si>
    <t>Undrawn borrowing facilities</t>
  </si>
  <si>
    <t>IAS 7.50 a Example</t>
  </si>
  <si>
    <t>Cash flows from (used in) increases in operating capacity</t>
  </si>
  <si>
    <t>IAS 7.50 c Example</t>
  </si>
  <si>
    <t>Cash flows from (used in) maintaining operating capacity</t>
  </si>
  <si>
    <t>Income taxes paid (refund) [abstract]</t>
  </si>
  <si>
    <t>Income taxes paid (refund), classified as operating activities</t>
  </si>
  <si>
    <t>Income taxes paid (refund), classified as investing activities</t>
  </si>
  <si>
    <t>Income taxes paid (refund), classified as financing activities</t>
  </si>
  <si>
    <t>Total income taxes paid (refund)</t>
  </si>
  <si>
    <t>[861000] Notes - Analysis of other comprehensive income by item</t>
  </si>
  <si>
    <t>Disclosure of analysis of other comprehensive income by item [text block]</t>
  </si>
  <si>
    <t>IAS 1.106A Disclosure</t>
  </si>
  <si>
    <t>Disclosure of analysis of other comprehensive income by item [abstract]</t>
  </si>
  <si>
    <t>Disclosure of analysis of other comprehensive income by item [table]</t>
  </si>
  <si>
    <t>Disclosure of analysis of other comprehensive income by item [line items]</t>
  </si>
  <si>
    <t>Other comprehensive income, net of tax, exchange differences on translation</t>
  </si>
  <si>
    <t>Expiry date 2018-01-01 IAS 1.7 Disclosure, Expiry date
2018-01-01 IAS 1.91 a Disclosure</t>
  </si>
  <si>
    <t>IAS 1.91 a Disclosure, IAS 39.102 a Disclosure,
Effective 2018-01-01 IFRS 9.6.5.13 a Disclosure</t>
  </si>
  <si>
    <t>Effective 2018-01-01 IAS 1.7 Disclosure, Effective
2018-01-01 IAS 1.91 a Disclosure</t>
  </si>
  <si>
    <t>Other comprehensive income, net of tax, change in value of time value of options that hedge transaction related hedged items</t>
  </si>
  <si>
    <t>Effective 2018-01-01 IFRS 7.24E b Disclosure</t>
  </si>
  <si>
    <t>Other comprehensive income, net of tax, change in value of time value of options that hedge time-period related hedged items</t>
  </si>
  <si>
    <t>Other comprehensive income, net of tax, change in value of forward elements of forward contracts that hedge transaction related hedged items</t>
  </si>
  <si>
    <t>Effective 2018-01-01 IFRS 7.24E c Disclosure</t>
  </si>
  <si>
    <t>Other comprehensive income, net of tax, change in value of forward elements of forward contracts that hedge time-period related hedged items</t>
  </si>
  <si>
    <t>Other comprehensive income, net of tax, change in value of foreign currency basis spreads that hedge transaction related hedged items</t>
  </si>
  <si>
    <t>Other comprehensive income, net of tax, change in value of foreign currency basis spreads that hedge time-period related hedged items</t>
  </si>
  <si>
    <t>[861200] Notes - Share capital, reserves and other equity interest</t>
  </si>
  <si>
    <t>Disclosure of classes of share capital [text block]</t>
  </si>
  <si>
    <t>IAS 1.79 a Disclosure</t>
  </si>
  <si>
    <t>Disclosure of classes of share capital [abstract]</t>
  </si>
  <si>
    <t>Disclosure of classes of share capital [table]</t>
  </si>
  <si>
    <t>Classes of share capital [axis]</t>
  </si>
  <si>
    <t>Share capital [member]</t>
  </si>
  <si>
    <t>Preference shares [member]</t>
  </si>
  <si>
    <t>IAS 1.79 a Common practice</t>
  </si>
  <si>
    <t>Disclosure of classes of share capital [line items]</t>
  </si>
  <si>
    <t>Number of shares authorised</t>
  </si>
  <si>
    <t>IAS 1.79 a (i) Disclosure</t>
  </si>
  <si>
    <t>Number of shares issued [abstract]</t>
  </si>
  <si>
    <t>Number of shares issued and fully paid</t>
  </si>
  <si>
    <t>IAS 1.79 a (ii) Disclosure</t>
  </si>
  <si>
    <t>Number of shares issued but not fully paid</t>
  </si>
  <si>
    <t>Total number of shares issued</t>
  </si>
  <si>
    <t>Par value per share</t>
  </si>
  <si>
    <t>IAS 1.79 a (iii) Disclosure</t>
  </si>
  <si>
    <t>Explanation of fact that shares have no par value</t>
  </si>
  <si>
    <t>Reconciliation of number of shares outstanding [abstract]</t>
  </si>
  <si>
    <t>Number of shares outstanding at beginning of period</t>
  </si>
  <si>
    <t>IAS 1.79 a (iv) Disclosure</t>
  </si>
  <si>
    <t>Changes in number of shares outstanding [abstract]</t>
  </si>
  <si>
    <t>Total increase (decrease) in number of shares outstanding</t>
  </si>
  <si>
    <t>Number of shares outstanding at end of period</t>
  </si>
  <si>
    <t>Rights, preferences and restrictions attaching to class of share capital</t>
  </si>
  <si>
    <t>IAS 1.79 a (v) Disclosure</t>
  </si>
  <si>
    <t>Number of shares in entity held by entity or by its subsidiaries or associates</t>
  </si>
  <si>
    <t>IAS 1.79 a (vi) Disclosure</t>
  </si>
  <si>
    <t>Number of shares reserved for issue under options and contracts for sale of shares</t>
  </si>
  <si>
    <t>IAS 1.79 a (vii) Disclosure</t>
  </si>
  <si>
    <t>Description of terms of shares reserved for issue under options and contracts for sale of shares</t>
  </si>
  <si>
    <t>Disclosure of reserves within equity [abstract]</t>
  </si>
  <si>
    <t>Disclosure of reserves within equity [table]</t>
  </si>
  <si>
    <t>Reserves within equity [axis]</t>
  </si>
  <si>
    <t>Disclosure of reserves within equity [line items]</t>
  </si>
  <si>
    <t>Description of nature and purpose of reserves within equity</t>
  </si>
  <si>
    <t>Description of rights, preferences and restrictions attaching to category of equity interest by entity without share capital</t>
  </si>
  <si>
    <t>IAS 1.80 Disclosure</t>
  </si>
  <si>
    <t>Summary quantitative data about puttable financial instruments classified as equity instruments</t>
  </si>
  <si>
    <t>IAS 1.136A a Disclosure</t>
  </si>
  <si>
    <t>Information about objectives, policies and processes for managing entity's obligation to repurchase or redeem puttable financial instruments</t>
  </si>
  <si>
    <t>IAS 1.136A b Disclosure</t>
  </si>
  <si>
    <t>Expected cash outflow on redemption or repurchase of puttable financial instruments</t>
  </si>
  <si>
    <t>IAS 1.136A c Disclosure</t>
  </si>
  <si>
    <t>Information about how expected cash outflow on redemption or repurchase was determined</t>
  </si>
  <si>
    <t>IAS 1.136A d Disclosure</t>
  </si>
  <si>
    <t>[868200] Notes - Rights to interests arising from decommissioning, restoration and environmental rehabilitation funds</t>
  </si>
  <si>
    <t>Disclosure of interest in funds [text block]</t>
  </si>
  <si>
    <t>IFRIC 5 - Consensus Disclosure</t>
  </si>
  <si>
    <t>Description of nature of interest in funds</t>
  </si>
  <si>
    <t>IFRIC 5.11 Disclosure</t>
  </si>
  <si>
    <t>Description of restrictions on access to assets in funds</t>
  </si>
  <si>
    <t>[868500] Notes - Members' shares in co-operative entities and similar instruments</t>
  </si>
  <si>
    <t>Disclosure of redemption prohibition, transfer between financial liabilities and equity [text block]</t>
  </si>
  <si>
    <t>IFRIC 2 - Disclosure Disclosure</t>
  </si>
  <si>
    <t>Transfer between financial liabilities and equity attributable to change in redemption prohibition</t>
  </si>
  <si>
    <t>IFRIC 2.13 Disclosure</t>
  </si>
  <si>
    <t>Description of timing and reason for transfer between financial liabilities and equity attributable to change in redemption prohibition</t>
  </si>
  <si>
    <t>[871100] Notes - Operating segments</t>
  </si>
  <si>
    <t>Description of factors used to identify entity's reportable segments</t>
  </si>
  <si>
    <t>IFRS 8.22 a Disclosure</t>
  </si>
  <si>
    <t>Description of judgements made by management in applying aggregation criteria for operating segments</t>
  </si>
  <si>
    <t>Description of types of products and services from which each reportable segment derives its revenues</t>
  </si>
  <si>
    <t>IFRS 8.22 b Disclosure</t>
  </si>
  <si>
    <t>Description of sources of revenue for all other segments</t>
  </si>
  <si>
    <t>IFRS 8.16 Disclosure</t>
  </si>
  <si>
    <t>Description of basis of accounting for transactions between reportable segments</t>
  </si>
  <si>
    <t>IFRS 8.27 a Disclosure</t>
  </si>
  <si>
    <t>Description of nature of differences between measurements of reportable segments' profits or losses and entity's profit or loss before income tax expense or income and discontinued operations</t>
  </si>
  <si>
    <t>IFRS 8.27 b Disclosure</t>
  </si>
  <si>
    <t>Description of nature of differences between measurements of reportable segments' assets and entity's assets</t>
  </si>
  <si>
    <t>IFRS 8.27 c Disclosure</t>
  </si>
  <si>
    <t>Description of nature of differences between measurements of reportable segments' liabilities and entity's liabilities</t>
  </si>
  <si>
    <t>IFRS 8.27 d Disclosure</t>
  </si>
  <si>
    <t>Description of nature of changes from prior periods in measurement methods used to determine reported segment profit or loss and effect of those changes on measure of segment profit or loss</t>
  </si>
  <si>
    <t>IFRS 8.27 e Disclosure</t>
  </si>
  <si>
    <t>Description of nature and effect of any asymmetrical allocations to reportable segments</t>
  </si>
  <si>
    <t>IFRS 8.27 f Disclosure</t>
  </si>
  <si>
    <t>Disclosure of operating segments [text block]</t>
  </si>
  <si>
    <t>IFRS 8.23 Disclosure</t>
  </si>
  <si>
    <t>Disclosure of operating segments [abstract]</t>
  </si>
  <si>
    <t>Disclosure of operating segments [table]</t>
  </si>
  <si>
    <t>Segment consolidation items [axis]</t>
  </si>
  <si>
    <t>Entity's total for segment consolidation items [member]</t>
  </si>
  <si>
    <t>IFRS 8.28 Disclosure</t>
  </si>
  <si>
    <t>Operating segments [member]</t>
  </si>
  <si>
    <t>Material reconciling items [member]</t>
  </si>
  <si>
    <t>Elimination of intersegment amounts [member]</t>
  </si>
  <si>
    <t>IFRS 8.IG4 Example</t>
  </si>
  <si>
    <t>Unallocated amounts [member]</t>
  </si>
  <si>
    <t>Disclosure of operating segments [line items]</t>
  </si>
  <si>
    <t>IAS 1.102 Example, IAS 1.103 Example,
IAS 1.82 a Disclosure, Expiry date
2017-01-01 IAS 18.35 b Disclosure,
IFRS 12.B10 b Example, IFRS 12.B12 b (v) Disclosure,
IFRS 8.23 a Disclosure, IFRS 8.28 a Disclosure,
© IFRS Foundation 121
IFRS 8.32 Disclosure, IFRS 8.33 a Disclosure,
IFRS 8.34 Disclosure</t>
  </si>
  <si>
    <t>Interest income (expense)</t>
  </si>
  <si>
    <t>IFRS 8.23 Disclosure, IFRS 8.28 e Disclosure</t>
  </si>
  <si>
    <t>IAS 1.82 c Disclosure, IFRS 8.23 g Disclosure,
IFRS 8.28 e Disclosure</t>
  </si>
  <si>
    <t>Other material non-cash items</t>
  </si>
  <si>
    <t>IAS 1.102 Example, IAS 1.103 Example,
IFRS 8.23 Example, IFRS 8.28 b Example</t>
  </si>
  <si>
    <t>IAS 1.55 Disclosure, IFRS 13.93 a Disclosure,
IFRS 13.93 b Disclosure, IFRS 13.93 e Disclosure,
IFRS 8.23 Disclosure, IFRS 8.28 c Disclosure
Investments accounted for using equity method X instant, debit
IAS 1.54 e Disclosure, IFRS 12.B16 Disclosure,</t>
  </si>
  <si>
    <t>Additions to non-current assets other than financial instruments, deferred tax assets, net defined benefit assets, and rights arising under insurance contracts</t>
  </si>
  <si>
    <t>IFRS 8.24 b Disclosure, IFRS 8.28 e Disclosure</t>
  </si>
  <si>
    <t>Description of material reconciling items</t>
  </si>
  <si>
    <t>Disclosure of products and services [text block]</t>
  </si>
  <si>
    <t>IFRS 8.32 Disclosure</t>
  </si>
  <si>
    <t>Disclosure of products and services [abstract]</t>
  </si>
  <si>
    <t>Disclosure of products and services [table]</t>
  </si>
  <si>
    <t>Disclosure of products and services [line items]</t>
  </si>
  <si>
    <t>Disclosure of geographical areas [text block]</t>
  </si>
  <si>
    <t>IFRS 8.33 Disclosure</t>
  </si>
  <si>
    <t>Disclosure of geographical areas [abstract]</t>
  </si>
  <si>
    <t>Disclosure of geographical areas [table]</t>
  </si>
  <si>
    <t>Country of domicile [member]</t>
  </si>
  <si>
    <t>IFRS 8.33 a Disclosure, IFRS 8.33 b Disclosure</t>
  </si>
  <si>
    <t>Foreign countries [member]</t>
  </si>
  <si>
    <t>Disclosure of geographical areas [line items]</t>
  </si>
  <si>
    <t>Non-current assets other than financial instruments, deferred tax assets, post-employment benefit assets, and rights arising under insurance contracts</t>
  </si>
  <si>
    <t>IFRS 8.33 b Disclosure</t>
  </si>
  <si>
    <t>Disclosure of major customers [text block]</t>
  </si>
  <si>
    <t>IFRS 8.34 Disclosure</t>
  </si>
  <si>
    <t>Disclosure of major customers [abstract]</t>
  </si>
  <si>
    <t>Disclosure of major customers [table]</t>
  </si>
  <si>
    <t>Major customers [axis]</t>
  </si>
  <si>
    <t>Customers [member]</t>
  </si>
  <si>
    <t>Government [member]</t>
  </si>
  <si>
    <t>Disclosure of major customers [line items]</t>
  </si>
  <si>
    <t>Percentage of entity's revenue</t>
  </si>
  <si>
    <t>IFRS 8.34 Common practice</t>
  </si>
  <si>
    <t>Information about major customers</t>
  </si>
  <si>
    <t>Description of basis for attributing revenues from external customers to individual countries</t>
  </si>
  <si>
    <t>IFRS 8.33 a Disclosure</t>
  </si>
  <si>
    <t>Explanation of interest income reported net of interest expense</t>
  </si>
  <si>
    <t>Explanation of why revenues from external customers for each product and service, or each group of similar products and services, are not reported</t>
  </si>
  <si>
    <t>IFRS 8.32 Disclosure, IFRS 8.33 Disclosure</t>
  </si>
  <si>
    <t>[880000] Notes - Additional information</t>
  </si>
  <si>
    <t>Disclosure of additional information [text block]</t>
  </si>
  <si>
    <t>IAS 1.112 c Disclosure</t>
  </si>
  <si>
    <t>Capital commitments [abstract]</t>
  </si>
  <si>
    <t>Contractual capital commitments</t>
  </si>
  <si>
    <t>Authorised capital commitments but not contracted for</t>
  </si>
  <si>
    <t>Total capital commitments</t>
  </si>
  <si>
    <t>Auditor's remuneration [abstract]</t>
  </si>
  <si>
    <t>Auditor's remuneration for audit services X</t>
  </si>
  <si>
    <t>Auditor's remuneration for tax services</t>
  </si>
  <si>
    <t>Auditor's remuneration for other services</t>
  </si>
  <si>
    <t>Total auditor's remuneration</t>
  </si>
  <si>
    <t>Number and average number of employees [abstract]</t>
  </si>
  <si>
    <t>Number of employees</t>
  </si>
  <si>
    <t>Average number of employees</t>
  </si>
  <si>
    <t>Miscellaneous time bands [abstract]</t>
  </si>
  <si>
    <t>On demand [member]</t>
  </si>
  <si>
    <t>Later than three months and not later than four months [member]</t>
  </si>
  <si>
    <t>Later than four months [member]</t>
  </si>
  <si>
    <t>Later than six months [member]</t>
  </si>
  <si>
    <t>Later than one year and not later than two years [member]</t>
  </si>
  <si>
    <t>Later than two years and not later than three years [member]</t>
  </si>
  <si>
    <t>Later than three years and not later than four years [member]</t>
  </si>
  <si>
    <t>Later than four years and not later than five years [member]</t>
  </si>
  <si>
    <t>Later than two years and not later than five years [member]</t>
  </si>
  <si>
    <t>Later than five years and not later than ten years [member]</t>
  </si>
  <si>
    <t>Later than ten years [member]</t>
  </si>
  <si>
    <t>[901000] Axis - Retrospective application and retrospective restatement</t>
  </si>
  <si>
    <t>Increase (decrease) due to application of IFRS 15 [member]</t>
  </si>
  <si>
    <t>Effective 2017-01-01 IFRS 15.C8 a Disclosure</t>
  </si>
  <si>
    <t>[901100] Axis - Departure from requirement of IFRS</t>
  </si>
  <si>
    <t>Departure from requirement of IFRS [axis]</t>
  </si>
  <si>
    <t>Reported if in compliance with requirement of IFRS [member]</t>
  </si>
  <si>
    <t>IAS 1.20 d Common practice</t>
  </si>
  <si>
    <t>Increase (decrease) due to departure from requirement of IFRS [member]</t>
  </si>
  <si>
    <t>[901500] Axis - Creation date</t>
  </si>
  <si>
    <t>Creation date [axis]</t>
  </si>
  <si>
    <t>IAS 8.28 f (i) Disclosure, IAS 8.29 c (i) Disclosure,
IAS 8.49 b (i) Disclosure</t>
  </si>
  <si>
    <t>Default financial statements date [member]</t>
  </si>
  <si>
    <t>[903000] Axis - Continuing and discontinued operations</t>
  </si>
  <si>
    <t>Continuing and discontinued operations [axis]</t>
  </si>
  <si>
    <t>Aggregate continuing and discontinued operations [member]</t>
  </si>
  <si>
    <t>Continuing operations [member]</t>
  </si>
  <si>
    <t>Discontinued operations [member]</t>
  </si>
  <si>
    <t>Disposal groups classified as held for sale [member]</t>
  </si>
  <si>
    <t>IFRS 5 - Presentation and disclosure Disclosure,
IFRS 5.38 Common practice</t>
  </si>
  <si>
    <t>[904000] Axis - Assets and liabilities classified as held for sale</t>
  </si>
  <si>
    <t>Assets and liabilities classified as held for sale [axis]</t>
  </si>
  <si>
    <t>Assets and liabilities not classified as held for sale [member]</t>
  </si>
  <si>
    <t>Assets and liabilities classified as held for sale [member]</t>
  </si>
  <si>
    <t>[913000] Axis - Consolidated and separate financial statements</t>
  </si>
  <si>
    <t>Consolidated and separate financial statements [axis]</t>
  </si>
  <si>
    <t>IAS 27.4 Disclosure</t>
  </si>
  <si>
    <t>Consolidated [member]</t>
  </si>
  <si>
    <t>Separate [member]</t>
  </si>
  <si>
    <t>Минус: затраты на строительство и прибыль застройщиков, вычитаемые из сумм оценки объектов инвестиционного имущества, оцененных по принципу «как если бы объект был завершен»</t>
  </si>
  <si>
    <t>аквизиционные расходы по договорам обязательного пенсионного страхования, отложенные за период</t>
  </si>
  <si>
    <t>хеджирование</t>
  </si>
  <si>
    <t>Прочие денежные средства и их эквиваленты</t>
  </si>
  <si>
    <t>Долговые ценные бумаги кредитных организаций и банков-нерезидентов, в том числе:</t>
  </si>
  <si>
    <t>Расчеты по финансовой аренде</t>
  </si>
  <si>
    <t>18</t>
  </si>
  <si>
    <t>19</t>
  </si>
  <si>
    <t>33</t>
  </si>
  <si>
    <t>34</t>
  </si>
  <si>
    <t>35</t>
  </si>
  <si>
    <t>36</t>
  </si>
  <si>
    <t>37</t>
  </si>
  <si>
    <t>38</t>
  </si>
  <si>
    <t>39</t>
  </si>
  <si>
    <t>41</t>
  </si>
  <si>
    <t>45</t>
  </si>
  <si>
    <t xml:space="preserve"> долговые ценные бумаги, переданные без прекращения признания</t>
  </si>
  <si>
    <t xml:space="preserve"> обязательства по возврату заимствованных ценных бумаг</t>
  </si>
  <si>
    <t>Расходы на передачу активов в доверительное управление</t>
  </si>
  <si>
    <t xml:space="preserve"> по финансовым активам, оцениваемым по справедливой стоимости, изменения которой отражаются в составе прибыли или убытка</t>
  </si>
  <si>
    <t>Услуги кредитных организаций и банков-нерезидентов</t>
  </si>
  <si>
    <t>____________________       ____________________  ________________________
(должность руководителя)            (подпись)                   (инициалы, фамилия)</t>
  </si>
  <si>
    <t>«__» ________  ____ г.</t>
  </si>
  <si>
    <t>прочий совокупный доход (расход) от прочих операций</t>
  </si>
  <si>
    <t>65</t>
  </si>
  <si>
    <t>налог на прибыль, относящийся к прочему совокупному доходу (расходу) от прочих операций</t>
  </si>
  <si>
    <t>58</t>
  </si>
  <si>
    <t>Код территории по ОКАТО</t>
  </si>
  <si>
    <t>_______________________________________________________________________
(полное фирменное и сокращенное фирменное наименования)</t>
  </si>
  <si>
    <t>Примечания к строкам</t>
  </si>
  <si>
    <t>_______________________________________________________________________
(полное и сокращенное наименования)</t>
  </si>
  <si>
    <t xml:space="preserve">Примечания к строкам </t>
  </si>
  <si>
    <t>Примечания 
к строкам</t>
  </si>
  <si>
    <t>страховые премии  по операциям страхования, сострахования и перестрахования</t>
  </si>
  <si>
    <t>выплаты по операциям страхования, сострахования и перестрахования</t>
  </si>
  <si>
    <t>Изменение резервов и обязательств – нетто-перестрахование, в том числе:</t>
  </si>
  <si>
    <t>изменение резервов и обязательств</t>
  </si>
  <si>
    <t>изменение доли перестраховщиков в резервах и обязательствах</t>
  </si>
  <si>
    <t>страховые премии по операциям страхования, сострахования и перестрахования</t>
  </si>
  <si>
    <t>изменение резерва незаработанной премии</t>
  </si>
  <si>
    <t>изменение резервов убытков</t>
  </si>
  <si>
    <t>доходы от регрессов, суброгаций и прочих возмещений - нетто-перестрахование</t>
  </si>
  <si>
    <t>изменение оценки будущих поступлений по регрессам, суброгациям и прочим возмещениям - нетто-перестрахование</t>
  </si>
  <si>
    <t>Итого доходов за вычетом расходов (расходов за вычетом доходов) от страховой деятельности</t>
  </si>
  <si>
    <t>Итого доходов за вычетом расходов (расходов за вычетом доходов) от инвестиционной деятельности</t>
  </si>
  <si>
    <t>Доход (расход) по налогу на прибыль, в том числе:</t>
  </si>
  <si>
    <t>доход (расход) по текущему налогу на прибыль</t>
  </si>
  <si>
    <t>доход (расход) по отложенному налогу на прибыль</t>
  </si>
  <si>
    <t xml:space="preserve">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 </t>
  </si>
  <si>
    <t xml:space="preserve"> прочий совокупный доход (расход) от прочих операций</t>
  </si>
  <si>
    <t>51</t>
  </si>
  <si>
    <t xml:space="preserve"> изменение справедливой стоимости финансовых активов, имеющихся в наличии для продажи</t>
  </si>
  <si>
    <t>Итого прочий совокупный доход (расход) за отчетный период</t>
  </si>
  <si>
    <t>54</t>
  </si>
  <si>
    <t>Итого совокупный доход (расход) за отчетный период</t>
  </si>
  <si>
    <t xml:space="preserve"> страховые премии по операциям страхования, сострахования и перестрахования</t>
  </si>
  <si>
    <t xml:space="preserve"> изменение резерва незаработанной премии</t>
  </si>
  <si>
    <t xml:space="preserve"> выплаты по операциям страхования, сострахования и перестрахования</t>
  </si>
  <si>
    <t xml:space="preserve"> изменение резервов убытков</t>
  </si>
  <si>
    <t xml:space="preserve"> доходы от регрессов, суброгаций и прочих возмещений - нетто-перестрахование</t>
  </si>
  <si>
    <t xml:space="preserve"> изменение оценки будущих поступлений по регрессам, суброгациям и прочим возмещениям - нетто-перестрахование</t>
  </si>
  <si>
    <t xml:space="preserve"> доход (расход) по текущему налогу на прибыль</t>
  </si>
  <si>
    <t>изменение справедливой стоимости финансовых активов, имеющихся в наличии для продажи</t>
  </si>
  <si>
    <t>______________________________________________________________________________
(полное фирменное и сокращенное фирменное наименования)</t>
  </si>
  <si>
    <t>Прочий совокупный доход (расход) за преыдущий отчетный период, в том числе:</t>
  </si>
  <si>
    <t>59</t>
  </si>
  <si>
    <t>Прочее движение резервов</t>
  </si>
  <si>
    <t>Код 
территории по ОКАТО</t>
  </si>
  <si>
    <t xml:space="preserve"> _______________________________________________________________________
(полное и сокращенное наименования)</t>
  </si>
  <si>
    <t>Остаток на __ ______ 20___г.</t>
  </si>
  <si>
    <t>Остаток на __ ______ 20___г., пересмотренный</t>
  </si>
  <si>
    <t xml:space="preserve"> прочий совокупный доход (расход), не подлежащий переклассификации в состав прибыли или убытка в последующих периодах</t>
  </si>
  <si>
    <t xml:space="preserve"> прочий совокупный доход (расход), подлежащий переклассификации в состав прибыли или убытка в последующих периодах</t>
  </si>
  <si>
    <t>Остаток на __  ______ 20___г.</t>
  </si>
  <si>
    <t>Остаток на __ ______ 20___г., в том числе:</t>
  </si>
  <si>
    <t>Страховые премии по договорам страхования и перестрахования жизни, классифицированным как страховые, полученные</t>
  </si>
  <si>
    <t>Страховые премии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полученные</t>
  </si>
  <si>
    <t>Поступления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t>
  </si>
  <si>
    <t>Выплаты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уплаченные</t>
  </si>
  <si>
    <t>Поступление сумм по суброгационным и регрессным требованиям</t>
  </si>
  <si>
    <t>Платежи профессиональным объединениям страховщиков в виде отчислений от страховых премий, предусмотренных законодательством Российской Федерации</t>
  </si>
  <si>
    <t>Проценты полученные</t>
  </si>
  <si>
    <t>Проценты уплаченные</t>
  </si>
  <si>
    <t>Выплата заработной платы и прочего вознаграждения сотрудникам</t>
  </si>
  <si>
    <t>Налог на прибыль, уплаченный</t>
  </si>
  <si>
    <t>26</t>
  </si>
  <si>
    <t>27</t>
  </si>
  <si>
    <t>Поступление займов и прочих привлеченных средств</t>
  </si>
  <si>
    <t>Платежи собственникам (участникам) в связи с выкупом у них собственных акций (долей участия) или их выходом из состава участников</t>
  </si>
  <si>
    <t>Виды страховой деятельности, на осуществление которых выданы лицензии, виды страхования, которые осуществляются в рамках соответствующих видов страховой деятельности</t>
  </si>
  <si>
    <t>Наименование материнского предприятия и наименование конечного владельца (бенефициара)</t>
  </si>
  <si>
    <t>Четкое и безоговорочное заявление страховщика о соответствии бухгалтерской (финансовой) отчетности МСФО</t>
  </si>
  <si>
    <t>База (или базы) оценки, использованная (использованные) при составлении бухгалтерской (финансовой) отчетности</t>
  </si>
  <si>
    <t xml:space="preserve">Сумма каждой статьи (класса статей), которая является предметом реклассификации </t>
  </si>
  <si>
    <t xml:space="preserve">Существенное влияние ретроспективного применения (ретроспективного пересчета или реклассификации на информацию на начало предшествующего отчетного периода) </t>
  </si>
  <si>
    <t>Описание изменений учетной политики, их причин и характера (раскрывается наименование МСФО, в соответствии с которым производятся изменения, причины, по которым применение новых МСФО обеспечивает более надежную и уместную корректировку, и дается описание влияния изменений учетной политики на корректировки текущего и предыдущего периода)</t>
  </si>
  <si>
    <t>Указываются наименования выпущенных, но не вступивших в силу МСФО, с указанием дат, с которых планируется применение этих МСФО, дат, с которых требуется применение этих МСФО, характера предстоящих изменений в учетной политике, обсуждения ожидаемого влияния на отчетность или указанием того, что такое влияние не может быть обоснованно оценено</t>
  </si>
  <si>
    <t>МСФО (IAS) 1, МСФО (IAS) 27, МСФО (IAS) 28, МСФО (IFRS) 11, МСФО (IFRS) 12</t>
  </si>
  <si>
    <t>Порядок признания, оценки, прекращения признания активов, связанных с перестрахованием, процедура проведения проверки на обесценение активов, связанных с перестрахованием. Состав и определение активов, связанных с перестрахованием.</t>
  </si>
  <si>
    <t>Порядок учета изменений в обязательствах по договорам, классифицированным как страховые, и договорам, классифицированным как инвестиционные с негарантированной возможностью получения дополнительных выгод</t>
  </si>
  <si>
    <t>Критерии, используемые  организацией в целях проведения различия между инвестиционным имуществом и объектами собственности, занимаемыми владельцем, а также имуществом, предназначенным для продажи в ходе обычной деятельности</t>
  </si>
  <si>
    <t>Степень, в которой справедливая стоимость инвестиционного имущества (измеренная или раскрытая в бухгалтерской (финансовой) отчетности) основана на оценке, произведенной независимым оценщиком, обладающим соответствующей признанной профессиональной квалификацией, а также недавним опытом проведения оценки инвестиций в недвижимость той же категории и того же местонахождения, что и оцениваемый объект</t>
  </si>
  <si>
    <t>Раздел IX. Порядок признания и последующего учета вознаграждений работникам и связанных с ними отчислений</t>
  </si>
  <si>
    <t>Порядок признания расходов, связанных с начислением заработной платы, включая компенсационные и стимулирующие выплаты, выплат по отпускам, пособий по временной нетрудоспособности и уходу за ребенком, вознаграждений по итогам года, выходных пособий.</t>
  </si>
  <si>
    <t>Порядок признания стоимости вклада предыдущей службы работников, другие положения, связанные с отражением в отчетности вознаграждений работникам по окончании трудовой деятельности, не ограниченных фиксируемыми платежами</t>
  </si>
  <si>
    <t>Порядок признания и оценки собственных выкупленных акций (долей)</t>
  </si>
  <si>
    <t>Денежные средства на расчетных счетах</t>
  </si>
  <si>
    <t>Прочие денежные средства</t>
  </si>
  <si>
    <t>Диапазон контрактных процентных ставок</t>
  </si>
  <si>
    <t>Ценные бумаги, классифицируемые как оцениваемые по справедливой стоимости, изменения которой отрадаются в составе прибыли или убытка, при первоначальном признании</t>
  </si>
  <si>
    <t>Ценные бумаги, классифицируемые как оцениваемые по справедливой стоимости, изменения которой отражаются в составе прибыли или убытка, при первоначальном признании</t>
  </si>
  <si>
    <t>Ценные бумаги, классифицируемые как оцениваемые по справедливой стоимости, изменения которой отражаются в составе прибыли или убытка, при первоначальном признании, переданные без прекращения признания</t>
  </si>
  <si>
    <t>Резервы по договорам страхования жизни, классифицированным, как страховые без негарантированной возможности получения дополнительных выгод</t>
  </si>
  <si>
    <t>Резерв дополнительных выплат (страховых бонусов).</t>
  </si>
  <si>
    <t>Доля перестраховщиков в обязательствах по договорам страхования жизни, классифицированным как инвестиционные без негарантированной возможности получения дополнительных выгод</t>
  </si>
  <si>
    <t>Обязательства переоцененные на отчетную дату (включая оплаченные убытки нарастающим итогом):</t>
  </si>
  <si>
    <t>Избыток (недостаток) нарастающим итогом  в процентах</t>
  </si>
  <si>
    <t>Обязательства, переоцененные на отчетную дату (включая оплаченные убытки нарастающим итогом):</t>
  </si>
  <si>
    <t>Балансовая стоимость на ____________ 20__г.</t>
  </si>
  <si>
    <t>Балансовая стоимость на _____________ 20__г.</t>
  </si>
  <si>
    <t>Минус:  затраты на строительство и прибыль застройщиков, вычитаемые из сумм оценки объектов инвестиционного имущества по принципу «как если бы объект был завершен»</t>
  </si>
  <si>
    <t>Выбытие</t>
  </si>
  <si>
    <t>Передача</t>
  </si>
  <si>
    <t>Примечание 23. Отложенные аквизиционные расходы и доходы</t>
  </si>
  <si>
    <t>Отложенные аквизиционные расходы, связанные с операциями страхования, перестрахования сострахования жизни по договорам, классифицированным как инвестиционные с негарантированной возможностью получения дополнительных выгод на начало отчетного периода</t>
  </si>
  <si>
    <t xml:space="preserve"> отложенные аквизиционные расходы за период</t>
  </si>
  <si>
    <t>Отложенные аквизиционные расходы, связанные с операциями страхования, сострахования, перестрахования жизни, по договорам классифицированным как страховые, на начало отчетного периода</t>
  </si>
  <si>
    <t xml:space="preserve"> отложенные аквизиционные расходы, за период</t>
  </si>
  <si>
    <t>Отложенные аквизиционные расходы, связанные с операциями страхования, сострахования, перестрахования жизни, по договорам, классифицированным как страховые, на конец отчетного периода</t>
  </si>
  <si>
    <t xml:space="preserve"> отложенные аквизиционные доходы, за период</t>
  </si>
  <si>
    <t>Отложенные аквизиционные расходы, связанные с операциями страхования, сострахования, перестрахования жизни по договорам, классифицированным как страховые, на конец отчетного периода</t>
  </si>
  <si>
    <t>Расчеты с ассистантскими, медицинскими компаниями и станциями технического обслуживания</t>
  </si>
  <si>
    <t xml:space="preserve">Отчисления в резерв (восстановление резерва) под обесценение </t>
  </si>
  <si>
    <t>Долговые ценные бумаги субъектов Росссийской Федерации и органов местного самоуправления</t>
  </si>
  <si>
    <t>Перевод в долгосрочные активы (или в выбывающие группы), предназначенные для продажи</t>
  </si>
  <si>
    <t>Анализ изменений резерва под обесценение дебиторской задолженности по договорам страхования иного, чем страхование жизни</t>
  </si>
  <si>
    <t>Прочая дебиторская задолженность по операциям в сфере обязательного медицинского страхования</t>
  </si>
  <si>
    <t>Расчеты с асистантскими, медицинскими компаниями и станциями технического обслуживания</t>
  </si>
  <si>
    <t>Примечание 26. Финансовые обязательства, оцениваемые по справедливой стоимости, изменение которой отражается в составе прибыли или убытка</t>
  </si>
  <si>
    <t>Финансовые обязательства, оцениваемые по справедливой стоимости, изменение которой отражается в составе прибыли или убытка, предназначенные для торговли, в том числе:</t>
  </si>
  <si>
    <t xml:space="preserve"> обязательства по поставке ценных бумаг</t>
  </si>
  <si>
    <t xml:space="preserve"> обязательства по возврату проданного обеспечения </t>
  </si>
  <si>
    <t>Прочие финансовые обязательства, оцениваемые по справедливой стоимости, изменение которой отражается в составе прибыли или убытка</t>
  </si>
  <si>
    <t>Кредиторская задолженность и предоплаты по премиям по договорам страхования, классифицированным как страховые, принятым в перестрахование</t>
  </si>
  <si>
    <t>Кредиторская задолженность и предоплаты по премиям по договорам страхования, классифицированным как инвестиционные с негарантированной возможностью получения дополнительных выгод, принятым в перестрахование</t>
  </si>
  <si>
    <t>Кредиторская задолженность по договорам страхования, классифицированным как страховые, переданным в перестрахование</t>
  </si>
  <si>
    <t>Кредиторская задолженность по договорам страхования, классифицированным как инвестиционные с негарантированной возможностью получения дополнительных выгод, переданным в перестрахование</t>
  </si>
  <si>
    <t>Прочая кредиторская задолженность по операциям страхования, сострахования, перестрахования</t>
  </si>
  <si>
    <t>Кредиторская задолженность по договорам, принятым в перестрахование</t>
  </si>
  <si>
    <t>Кредиторская задолженность по договорам, переданным в перестрахование</t>
  </si>
  <si>
    <t>Прочая задолженность по операциям страхования, сострахования и перестрахования</t>
  </si>
  <si>
    <t>Непризнанная стоимость активов пенсионного плана, превышающая лимит</t>
  </si>
  <si>
    <t>Приведенная стоимость обязательств пенсионного плана на начало отчетного периода</t>
  </si>
  <si>
    <t>(Убыток) прибыль от переоценки обязательств, относимая на совокупный доход, в том числе:</t>
  </si>
  <si>
    <t xml:space="preserve"> актуарные прибыли – изменения финансовых предположений</t>
  </si>
  <si>
    <t xml:space="preserve"> актуарные убытки (прибыли) – корректировки на основе опыта</t>
  </si>
  <si>
    <t>Приведенная стоимость обязательств пенсионного плана на конец отчетного периода</t>
  </si>
  <si>
    <t>Изменение справедливой стоимости активов пенсионного плана</t>
  </si>
  <si>
    <t>Справедливая стоимость активов пенсионного плана на начало отчетного периода</t>
  </si>
  <si>
    <t>Доход по активам пенсионного плана за исключением сумм, включенных в проценты</t>
  </si>
  <si>
    <t xml:space="preserve"> актуарные прибыли (убытки) – корректировки на основе опыта</t>
  </si>
  <si>
    <t>Распределение активов пенсионного плана</t>
  </si>
  <si>
    <t>Коэффициент текучести кадров - в течение года (%)</t>
  </si>
  <si>
    <t>Чистое изменение переоценки обязательств (активов) пенсионного плана с установленными выплатами</t>
  </si>
  <si>
    <t>Собственные акции, реализованные в отчетном периоде</t>
  </si>
  <si>
    <t>Сравнение нормативного размера маржи платежеспособности с фактическим размером маржи платежеспособности, подсчитанным страховщиком в соответствии с требованиями законодательства Российской Федерации</t>
  </si>
  <si>
    <t>Примечание 38. Целевое использование средств обязательного медицинского страхования</t>
  </si>
  <si>
    <t>Средства, полученные по регрессным требованиям к лицам, причинившим вред здоровью застрахованных лиц вред здоровью застрахованных лиц</t>
  </si>
  <si>
    <t>Премии по договорам, классифицированным как инвестиционные с негарантированной возможностью получения дополнительных выгод</t>
  </si>
  <si>
    <t>Премии по договорам, классифицированным как страховые, по которым формируется резерв незаработанной премии, принятым в перестрахование</t>
  </si>
  <si>
    <t>Премии по договорам, классифицированным как страховые, по которым не формируется резерв незаработанной премии, принятым в перестрахование</t>
  </si>
  <si>
    <t>Премии по договорам, классифицированным как инвестиционные с негарантированной возможностью получения дополнительных выгод, принятым в перестрахование</t>
  </si>
  <si>
    <t>Переданные в перестрахование премии по договорам, классифицированным как страховые, по которым формируется резерв незаработанной премии, принятым в перестрахование</t>
  </si>
  <si>
    <t>Переданные в перестрахование премии по договорам, классифицированным как страховые, по которым не формируется резерв незаработанной премии, принятым в перестрахование</t>
  </si>
  <si>
    <t>Выплаты по договорам, классифицированным как страховые, по которым формируется резерв незаработанной премии, принятым в перестрахование</t>
  </si>
  <si>
    <t>Выплаты по договорам, классифицированным как страховые, по которым не формируется резерв незаработанной премии, принятым в перестрахование</t>
  </si>
  <si>
    <t xml:space="preserve"> возмещение расходов страхователям, произведенных в целях уменьшения понесенной суммы убытка</t>
  </si>
  <si>
    <t>Итого расходы по урегулированию убытков - брутто-перестрахование</t>
  </si>
  <si>
    <t>Изменение резервов и обязательств</t>
  </si>
  <si>
    <t>Изменение доли перестраховщиков в резервах и обязательствах по страхованию жизни</t>
  </si>
  <si>
    <t>Расходы на оплату труда работников и на страховые взносы в государственные внебюджетные фонды</t>
  </si>
  <si>
    <t>Итого расходов по урегулированию убытков - брутто-перестрахование</t>
  </si>
  <si>
    <t>Итого расходов по урегулированию убытков - нетто-перестрахование</t>
  </si>
  <si>
    <t>Изменение резервов убытков</t>
  </si>
  <si>
    <t>Изменение доли перестраховщиков в резервах убытков</t>
  </si>
  <si>
    <t xml:space="preserve"> по доле перестраховщиков в обязательствах по договорам, классифицированным как инвестиционные без негарантированной возможности получения дополнительных выгод</t>
  </si>
  <si>
    <t xml:space="preserve"> по финансовым активам, оцениваемым по справедливой стоимости, изменения по которой отражаются в составе прибыли или убытка</t>
  </si>
  <si>
    <t xml:space="preserve"> по доле перестраховщиков в обязательствах по договорам страхования жизни, классифицированным как инвестиционные без негарантированной возможности получения дополнительных выгод</t>
  </si>
  <si>
    <t>Доходы за вычетом расходов (расходы за вычетом доходов) от переоценки</t>
  </si>
  <si>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</si>
  <si>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Доходы за вычетом расходов (расходы за вычетом доходов) от переоценки и обесценения, переклассифицированные в состав прибыли или убытка</t>
  </si>
  <si>
    <t>Доходы за вычетом расходов (расходы за вычетом доходов) от обесценения</t>
  </si>
  <si>
    <t>Доходы за вычетом расходов (расходы за вычетом доходов), связанные с отнесением на финансовый результат разницы между стоимостью приобретения и справедливой стоимостью при первоначальном признании</t>
  </si>
  <si>
    <t>Доходы за вычетом расходов (расходы за вычетом доходов) от изменения справедливой стоимости имущества</t>
  </si>
  <si>
    <t>Доходы за вычетом расходов (расходы за вычетом доходов) от выбытия (реализации) имущества</t>
  </si>
  <si>
    <t>Доходы от восстановления убытков от обесценения (расходы от обесценения) имущества</t>
  </si>
  <si>
    <t>Доходы за вычетом расходов (расходы за вычетом доходов) от переоценки драгоценных металлов</t>
  </si>
  <si>
    <t>Доходы за вычетом расходов (расходы за вычетом доходов) от операций с драгоценными металлами</t>
  </si>
  <si>
    <t>Доходы от восстановления убытков от обесценения (расходы от обесценения) финансовых активов</t>
  </si>
  <si>
    <t>Прочие инвестиционные доходы (расходы)</t>
  </si>
  <si>
    <t>Расходы по операционной аренде</t>
  </si>
  <si>
    <t>Расходы на профессиональные услуги (охрана, связь и другие)</t>
  </si>
  <si>
    <t>Расходы на рекламу и маркетинг</t>
  </si>
  <si>
    <t>Расходы на юридические и консультационные услуги</t>
  </si>
  <si>
    <t>Расходы на услуги банков</t>
  </si>
  <si>
    <t>Расходы по уплате налогов, за исключением налога на прибыль</t>
  </si>
  <si>
    <t>Прочие административные расходы</t>
  </si>
  <si>
    <t>По договорам страхования жизни, классифицированным как инвестиционные без негарантированной возможности получения дополнительных выгод</t>
  </si>
  <si>
    <t>Прочие процентные расходы</t>
  </si>
  <si>
    <t xml:space="preserve">Комиссионные и аналогичные доходы </t>
  </si>
  <si>
    <t>Расходы (кроме процентных) по полученным кредитам, привлеченным средствам и выпущенным долговым ценным бумагам</t>
  </si>
  <si>
    <t>Расходы на благотворительность, осуществление спортивных мероприятий, отдыха, мероприятий культурно-просветительского характера</t>
  </si>
  <si>
    <t>____ 20__ году</t>
  </si>
  <si>
    <t>____ 20__+2 году</t>
  </si>
  <si>
    <t>____ 20__+3 году</t>
  </si>
  <si>
    <t>____ 20__+4 году</t>
  </si>
  <si>
    <t>после _____ 20__ года</t>
  </si>
  <si>
    <t>Прибыль (убыток) за отчетный период, приходящаяся (приходящийся) на акционеров - владельцев обыкновенных акций</t>
  </si>
  <si>
    <t>Прибыль (убыток) за отчетный период, приходящаяся (приходящийся) на акционеров - владельцев привилегированных акций</t>
  </si>
  <si>
    <t>Итого прибыль (убыток) за отчетный период, приходящаяся (приходящийся) на акционеров</t>
  </si>
  <si>
    <t xml:space="preserve">Прибыль (убыток) за отчетный период, приходящаяся (приходящийся) на акционеров страховщика </t>
  </si>
  <si>
    <t>Дивиденды по обыкновенным и привилегированным акциям</t>
  </si>
  <si>
    <t>Нераспределенная прибыль (убыток) за год, приходящаяся (приходящийся) на держателей привилегированных акций в зависимости от условий акций</t>
  </si>
  <si>
    <t>Прибыль (убыток) за отчетный период, приходящаяся (приходящийся) на акционеров-владельцев привилегированных акций</t>
  </si>
  <si>
    <t>Нераспределенная прибыль (убыток) за отчетный период, приходящаяся (приходящийся) на акционеров-владельцев обыкновенных акций в зависимости условий акций</t>
  </si>
  <si>
    <t>Прибыль (убыток) за отчетный период, приходящаяся (приходящийся) на акционеров-владельцев обыкновенных акций</t>
  </si>
  <si>
    <t>Прибыль (убыток), приходящаяся (приходящийся) на акционеров - владельцев обыкновенных акций</t>
  </si>
  <si>
    <t xml:space="preserve">Прибыль (убыток), используемая (используемый) для определения разводненной прибыли на акцию </t>
  </si>
  <si>
    <t>49</t>
  </si>
  <si>
    <t>Итого обязательств в соответствии с бухгалтерским балансом</t>
  </si>
  <si>
    <t xml:space="preserve">Итого договоры страхования жизни </t>
  </si>
  <si>
    <t xml:space="preserve">Итого договоры, классифицируемые как инвестиционные с негарантированной возможностью получения дополнительных выгод </t>
  </si>
  <si>
    <t>Информация о концентрации обязательств по договорам страхования жизни, классифицированным как страховые и как инвестиционные с негарантированной возможностью получения дополнительных выгод, в разрезе географических регионов на ________ 20____ года</t>
  </si>
  <si>
    <t>Итого договоры, классифицируемые как инвестиционные с негарантированной возможностью получения дополнительных выгод</t>
  </si>
  <si>
    <t>Договоры страхования жизни, классифицированные как страховые и как инвестиционные, с негарантированной возможностью получения дополнительных выгод</t>
  </si>
  <si>
    <t>Договоры страхования жизни, классифицированные как страховые без негарантированной возможности получения дополнительных выгод</t>
  </si>
  <si>
    <t>Анализ чувствительности на _______ 20____ года</t>
  </si>
  <si>
    <t>Договоры страхования жизни, классифицированные как страховые</t>
  </si>
  <si>
    <t>Анализ изменения в случае изменения предположения о продолжительности жизни</t>
  </si>
  <si>
    <t>Договоры страхования жизни, классифицированные как инвестиционные с негарантированной возможностью получения дополнительных выгод</t>
  </si>
  <si>
    <t xml:space="preserve">Анализ чувствительности на _______ 20____ года 
</t>
  </si>
  <si>
    <t>Договоры страхования иного, чем страхование жизни</t>
  </si>
  <si>
    <t>Рейтинг B</t>
  </si>
  <si>
    <t>Рейтинг D</t>
  </si>
  <si>
    <t>денежные средства на расчетных счетах</t>
  </si>
  <si>
    <t>Просроченные, но не обесцененные средства в кредитных организациях и банках-нерезидентах, в том числе:</t>
  </si>
  <si>
    <t>Обесцененные средства в кредитных организациях и банках-нерезидентах, в том числе:</t>
  </si>
  <si>
    <t>Информация о кредитном качестве по долговым финансовым активам, имеющимся в наличии для продажи, на ______20__ года</t>
  </si>
  <si>
    <t>прочая дебиторская задолженность</t>
  </si>
  <si>
    <t>50</t>
  </si>
  <si>
    <t>От 3 месяцев до одного года</t>
  </si>
  <si>
    <t>Свыше одного года</t>
  </si>
  <si>
    <t>Информация о балансовой стоимости финансовых активов, оцениваемых по справедливой стоимости, изменения которой отражаются в составе прибыли или убытка, финансовых активов, имеющихся в наличии для продажи, и финансовых активов, удерживаемых до погашения, переданных без прекращения признания, а также связанных с ними обязательств</t>
  </si>
  <si>
    <t xml:space="preserve">  производные финансовые активы, базисным (базовым активом которых является иностранная валюта, в том числе:</t>
  </si>
  <si>
    <t>Информация об операциях по передаче активов, в которых контрагенты по соответствующим обязательствам имеют право на возмещение только по переданным активам</t>
  </si>
  <si>
    <t xml:space="preserve">  производные финансовые активы, базисным (базовым) активом которых является иностранная валюта, в том числе:</t>
  </si>
  <si>
    <t>Минимальные суммы будущей арендной платы по операционной аренде, не подлежащей отмене, в случаях, когда страховщик выступает в качестве арендатора</t>
  </si>
  <si>
    <t>Производные финансовые инструменты, базисным (базовым) активом которых является иностранная валюта в том числе:</t>
  </si>
  <si>
    <t>Производные финансовые инструменты, базисным (базовым) активом которых являются процентные ставки, в том числе:</t>
  </si>
  <si>
    <t>Производные финансовые инструменты, базисным (базовым) активом которых являются ценные бумаги, в том числе:</t>
  </si>
  <si>
    <t>Производные финансовые инструменты, базисным (базовым) активом которых являются драгоценные металлы в том числе:</t>
  </si>
  <si>
    <t>Производные финансовые инструменты, базисным (базовым) активом которых являются другие активы, в том числе:</t>
  </si>
  <si>
    <t>Прогноз по срокам влияния ожидаемой недисконтированной эффективной части хеджирования денежных потоков на прибыль или убыток</t>
  </si>
  <si>
    <t>От 1 до 6 месяцев</t>
  </si>
  <si>
    <t xml:space="preserve">    производные финансовые активы, базисным (базовым) активом которых является иностранная валюта, в том числе:</t>
  </si>
  <si>
    <t xml:space="preserve">    производные финансовые инструменты, базисным (базовым) активом которых является иностранная валюта, в том числе:</t>
  </si>
  <si>
    <t>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по состоянию на _______20__ года</t>
  </si>
  <si>
    <t xml:space="preserve">  прочие финансовые обязательства, классифицированные как оцениваемые по справедливой стоимости, изменение которой отражается в составе прибыли или убытка, при первоначальном признании, в том числе:</t>
  </si>
  <si>
    <t>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по состоянию на отчетную дату</t>
  </si>
  <si>
    <t>Перевод с 3 уровня</t>
  </si>
  <si>
    <t>Перевод на 3 уровень</t>
  </si>
  <si>
    <t xml:space="preserve">  денежные средства на расчетных счетах</t>
  </si>
  <si>
    <t xml:space="preserve">   кредиторская задолженность по договорам страхования жизни, классифицированным как страховые, переданным в перестрахование</t>
  </si>
  <si>
    <t xml:space="preserve">   кредиторская задолженность по договорам страхования жизни, \классифицированным как инвестиционные с негарантированной возможностью получения дополнительных выгод, переданным в перестрахование</t>
  </si>
  <si>
    <t xml:space="preserve">   кредиторская задолженность по договорам, принятым в перестрахование</t>
  </si>
  <si>
    <t xml:space="preserve">   кредиторская задолженность по договорам, переданным в перестрахование</t>
  </si>
  <si>
    <t xml:space="preserve"> резервы по страхованию иному, чем страхование жизни</t>
  </si>
  <si>
    <t>резервы по договорам страхования жизни, классифицированным как страховые</t>
  </si>
  <si>
    <t>Изменение вследствие того, что исходные данные стали наблюдаемыми</t>
  </si>
  <si>
    <t>Изменение вследствие прекращения признания инструментов</t>
  </si>
  <si>
    <t xml:space="preserve"> финансовые активы, оцениваемые по справедливой стоимости, измекнение которой отражается в составе прибыли или убытка</t>
  </si>
  <si>
    <t xml:space="preserve"> дебиторская задолженность по страхованию жизни</t>
  </si>
  <si>
    <t xml:space="preserve"> дебиторская задолженность по страхованию иному, чем страхование жизни</t>
  </si>
  <si>
    <t xml:space="preserve"> дебиторская задолженность по операциям в сфере обязательного медицинского страхования</t>
  </si>
  <si>
    <t xml:space="preserve"> финансовые обязательства, оцениваемые по справедливой стоимости, изменение которой отражается в составе прибыли или убытка</t>
  </si>
  <si>
    <t xml:space="preserve"> заработанные страховые премии – нетто-перестрахование</t>
  </si>
  <si>
    <t xml:space="preserve"> состоявшиеся убытки –нетто-перестрахование</t>
  </si>
  <si>
    <t>25</t>
  </si>
  <si>
    <t>Анализ изменения резерва под обесценение прочих размещенных средств и прочей дебиторской задолженности в течение отчетного периода</t>
  </si>
  <si>
    <t xml:space="preserve">Приложение 1
к Положению Банка России
от __________________ 
№ _______ - П «Отраслевой стандарт бухгалтерского учета «Порядок составления бухгалтерской (финансовой) отчетности страховых организаций и обществ взаимного страхования»
</t>
  </si>
  <si>
    <t>Приложение 2
к Положению Банка России
от __________________ 
№ _______ - П «Отраслевой стандарт бухгалтерского учета «Порядок составления бухгалтерской (финансовой) отчетности страховых организаций и обществ взаимного страхования»</t>
  </si>
  <si>
    <t xml:space="preserve">Приложение 3
к Положению Банка России
от __________________ 
№ _______ - П «Отраслевой стандарт бухгалтерского учета «Порядок составления бухгалтерской (финансовой) отчетности страховых организаций и обществ взаимного страхования»
</t>
  </si>
  <si>
    <t xml:space="preserve">Приложение 4
к Положению Банка России
от __________________ 
№ _______ - П «Отраслевой стандарт бухгалтерского учета «Порядок составления бухгалтерской (финансовой) отчетности страховых организаций и обществ взаимного страхования»
</t>
  </si>
  <si>
    <t xml:space="preserve">Приложение 5
к Положению Банка России
от __________________ 
№ _______ - П «Отраслевой стандарт бухгалтерского учета «Порядок составления бухгалтерской (финансовой) отчетности страховых организаций и обществ взаимного страхования»
</t>
  </si>
  <si>
    <t xml:space="preserve">Приложение 6
к Положению Банка России
от __________________ 
№ _______ - П «Отраслевой стандарт бухгалтерского учета «Порядок составления бухгалтерской (финансовой) отчетности страховых организаций и обществ взаимного страхования»
</t>
  </si>
  <si>
    <t xml:space="preserve">Приложение 7
к Положению Банка России
от __________________ 
№ _______ - П «Отраслевой стандарт бухгалтерского учета «Порядок составления бухгалтерской (финансовой) отчетности страховых организаций и обществ взаимного страхования»
</t>
  </si>
  <si>
    <t xml:space="preserve">Приложение 8
к Положению Банка России
от __________________ 
№ _______ - П «Отраслевой стандарт бухгалтерского учета «Порядок составления бухгалтерской (финансовой) отчетности страховых организаций и обществ взаимного страхования»
</t>
  </si>
  <si>
    <t xml:space="preserve">Приложение 9
к Положению Банка России
от __________________ 
№ _______ - П «Отраслевой стандарт бухгалтерского учета «Порядок составления бухгалтерской (финансовой) отчетности страховых организаций и обществ взаимного страхования»
</t>
  </si>
  <si>
    <t>Примечания в составе бухгалтерской (финансовой) отчетности страховых организаций и обществ взаимного страхования (далее при совместном упоминании – страховщики)</t>
  </si>
  <si>
    <t xml:space="preserve">5.1.1. В состав статьи включены депозиты ____________________.
5.1.2. Из состава денежных средств и их эквивалентов исключены остатки денежных средств, использование которых ограничено. Остатки денежных средств, использование которых ограничено, по состоянию на ___________ 20__ года включают _____________________. Указанные остатки отражены по статье______________ (указать статью бухгалтерского баланса).
5.1.3. По состоянию на _________ 20__ года у страховщика были остатки денежных средств в ______ кредитных организациях и банках-нерезидентах (___ 20__ года: ______ кредитных организациях и банках-нерезидентах) с общей суммой денежных средств и их эквивалентов, превышающей ______ тысяч рублей. Совокупная сумма этих остатков составляла ________ тысяч рублей (___ 20__ года: _____ тысяч рублей), или ____ процентов от общей суммы денежных средств и их эквивалентов (___ 20__ года: _____ процентов).
5.1.4. Информация о кредитном качестве эквивалентов денежных средств представлена в таблице 62.9 примечания 62 настоящего приложения.
</t>
  </si>
  <si>
    <t xml:space="preserve">5.3.1. В отчетном периоде имели место следующие инвестиционные и финансовые операции, не потребовавшие использования денежных средств и их эквивалентов:
5.3.1.1. Приобретение финансовых активов, относящихся к категории ___________, в обмен на _______________.
5.3.1.2. Поступления от погашения финансовых активов, относящихся к категории ___________, в виде __________________________.
5.3.1.3. Вложения в ___________ в обмен на ________________.
5.3.1.4. Поступления от реализации вложений в _______ в виде __________.
5.3.1.5. Приобретение ___________ в обмен на _______________________.
5.3.1.6. Поступления от реализации _____________в виде_______________.
5.3.1.7. Эмиссия ____________________ акций в обмен на _____________.
5.3.1.8. Прочие взносы акционеров в уставный капитал в виде __________.
5.3.1.9. Приобретение собственных акций, выкупленных у акционеров, в обмен на ____________.
5.3.1.10. Продажа собственных акций, выкупленных у акционеров, в обмен на _________.
5.3.1.11. Поступления от выпуска долговых ценных бумаг в виде________.
5.3.1.12. Погашение выпущенных долговых ценных бумаг в виде ______.
5.3.1.13. Привлечение прочих заемных средств в виде ___________.
5.3.1.14. Возврат прочих заемных средств в виде _____________.
</t>
  </si>
  <si>
    <t xml:space="preserve">6.1.1. По состоянию на ________ 20__ года у страховщика были остатки депозитов и прочих размещенных средств в _____ кредитных организациях и банках-нерезидентах (на _____ 20__ года: ______ кредитных организациях и банках-нерезидентах) с общей суммой средств, превышающей ______ тысяч рублей. Совокупная сумма этих депозитов и прочих размещенных средств составляла ________ тысяч рублей (на _____ 20__ года: _____ тысяч рублей), или ____ процента (процентов) от общей суммы депозитов и прочих размещенных средств в кредитных организациях и банках-нерезидентах (на _____ 20__ года: _____ процента (процентов).
6.1.2. По состоянию на _______ 20__ года у страховщика были депозиты и прочие размещенные средства в кредитных организациях и банках-нерезидентах, справедливая стоимость обеспечения которых составила _________ тысяч рублей (на ______ 20__ года: _____ тысяч рублей).
6.1.3. Информация о кредитном качестве депозитов в кредитных организациях и банках-нерезидентах раскрывается в таблицах 62.9 и 62.10 примечания 62 настоящего приложения.
</t>
  </si>
  <si>
    <t xml:space="preserve">7.1.1. Состав строки 1 настоящей таблицы раскрывается в таблицах 7.2 и 7.3 настоящего примечания.
7.1.2. Состав строки 2 настоящей таблицы раскрывается в таблицах 7.4 и 7.5 настоящего примечания.
7.1.3. Состав строки 3 настоящей таблицы раскрывается в примечании 65 настоящего приложения.
</t>
  </si>
  <si>
    <t>Финансовые активы, удерживаемые до погашения, переданные без прекращения признания, на ______20__ года</t>
  </si>
  <si>
    <t xml:space="preserve">10.2.1. Анализ резерва под обесценение дебиторской задолженности по операциям страхования, сострахования и перестрахования по договорам страхования жизни приведен в таблице 25.5 примечания 25 настоящего приложения в соответствии с МСФО (IFRS) 7.
10.2.2. Анализ кредитного качества дебиторской задолженности по операциям страхования, сострахования и перестрахования по договорам страхования жизни раскрывается в таблицах 62.9, 62.13 примечания 62 настоящего приложения в соответствии с МСФО (IFRS) 7.
10.2.3. По состоянию на ___________20__ года было ____________дебиторов (на __________20__ г.: _________ дебиторов), сумма задолженности которых составляла свыше ________ тысяч рублей (на _______20__ г.: _____ тысяч рублей) по каждому дебитору. Общая сумма задолженности этих дебиторов составляет ___________ тысяч рублей (на ________20__ г.:__________ тысяч рублей), или ____ процентов от общей суммы дебиторской задолженности по операциям страхования, сострахования и перестрахования по договорам страхования жизни до вычета резерва под обесценение (на ________20__ г.: _____ процентов).
10.2.4. По состоянию на ___________20__ года и __________20__ года существенная концентрация дебиторской задолженности по операциям страхования, сострахования и перестрахования по договорам страхования жизни, отсутствовала.
10.2.5. Оценочная справедливая стоимость дебиторской задолженности по операциям страхования, сострахования и перестрахования по договорам страхования жизни и ее сопоставление с балансовой стоимостью раскрывается в примечании 66 настоящего приложения в соответствии с МСФО (IFRS) 7.
</t>
  </si>
  <si>
    <t xml:space="preserve">10.3.1. Анализ резерва под обесценение дебиторской задолженности 
по страхованию иному, чем страхование жизни, раскрывается в таблице 25.6 примечания 25 настоящего приложения.
10.3.2. Анализ кредитного качества дебиторской задолженности 
по операциям страхования, сострахования и перестрахования 
по договорам страхования иного, чем страхование жизни, раскрывается в 
таблицах 62.9, 62.13 примечания 62 настоящего приложения в соответствии с МСФО (IFRS) 7.
10.3.3. По состоянию на ___________20__ года было ____________ дебиторов (на _________20__ г.: ________ дебиторов), сумма задолженности которых составляла свыше ________ тысяч рублей (на ________20__ г.: _____ тысяч рублей) по каждому дебитору. Общая сумма задолженности этих дебиторов составляет ___________ тысяч рублей (на ________20__ г.: ________ тысяч рублей), или ____ процентов от общей суммы дебиторской задолженности по операциям страхования, сострахования и перестрахования по договорам страхования жизни до вычета резерва под обесценение (на ________20__ г.: _____ процентов).
10.3.4. По состоянию на ___________20__ года и __________20__ года существенная концентрация дебиторской задолженности по операциям страхования, сострахования и перестрахования по договорам страхования иного, чем страхование жизни, отсутствовала.
10.3.5. Оценочная справедливая стоимость дебиторской задолженности по операциям страхования, сострахования и перестрахования по договорам страхования иного, чем страхование жизни, и ее сопоставление с балансовой стоимостью раскрывается в примечании 66 настоящего приложения в соответствии с МСФО (IFRS) 7.
</t>
  </si>
  <si>
    <t xml:space="preserve">11.1.1. Предоплаты по операциям обязательного медицинского страхования представляют собой средства на финансовое обеспечение обязательного медицинского страхования, перечисленные авансом страховым медицинским организациям за медицинские услуги, которые еще не были оказаны. 
Дебиторская задолженность по расчетам с территориальными фондами по обязательному медицинскому страхованию представляет собой сумму задолженности территориальных фондов перед страховой организацией по вознаграждению за выполнение условий, предусмотренных договором о финансовом обеспечении обязательного медицинского страхования, по целевым средствам.
11.1.2. Дебиторская задолженность по расчетам с медицинскими организациями представляет собой задолженность медицинских организаций по предъявленным им штрафам.
Дебиторская задолженность по регрессам представляет собой задолженность лиц, виновных в причинении вреда здоровью застрахованных лиц, по компенсации расходов на лечение.
11.1.3. Анализ дебиторской задолженности по операциям в сфере обязательного медицинского страхования по срокам, оставшимся до погашения (на основе ожидаемых сроков погашения), приводится в таблице 62.17 примечания 62 настоящего приложения.
11.1.4. Анализ резерва под обесценение дебиторской задолженности по операциям в сфере обязательного медицинского страхования приводится в таблице 25.7 примечания 25 настоящего приложения.
11.1.5. Анализ кредитного качества дебиторской задолженности по операциям в сфере обязательного медицинского страхования приводится в таблице 62.9 примечания 62 настоящего приложения.
11.1.6. По состоянию на __________20__ года было _______медицинских организаций (на ________ 20__ г.: ______ медицинских организаций), сумма задолженности которых составляла свыше ________ тысяч рублей (на _________20__ г.: _____ тысяч рублей) по каждой медицинской организаций. Общая сумма задолженности этих медицинских организаций составляет ____________ тысяч рублей (на ______ 20__ г.: __________ тысяч рублей), или ____ процентов от общей суммы дебиторской задолженности по операциям в сфере обязательного медицинского страхования до вычета резерва под обесценение (на _______20__ г.: _____ процентов).
По состоянию на __________20__ года и _______20__ года существенная концентрация дебиторской задолженности в сфере обязательного медицинского страхования отсутствовала.
11.1.7. Оценочная справедливая стоимость дебиторской задолженности по операциям в сфере обязательного медицинского страхования и ее сопоставление с балансовой стоимостью приводится в примечании 66 настоящего приложения.
</t>
  </si>
  <si>
    <t xml:space="preserve">12.1.1. Дебиторская задолженность по финансовой аренде представлена арендой оборудования в сумме _______ тысяч рублей (на _____ 20__ г.: ________ тысяч рублей) и арендой объектов недвижимости в сумме _______ тысяч рублей (на _____ 20__ г.: _______ тысяч рублей).
12.1.2. Информация об оценочной справедливой стоимости займов, прочих размещенных средств и прочей дебиторской задолженности раскрывается в примечании 66 настоящего приложения.
</t>
  </si>
  <si>
    <t>Балансовая стоимость дебиторской задолженности по финансовой аренде включает негарантированную остаточную стоимость в размере _______ тысяч рублей (на _____ 20__ года: _______ тысяч рублей), которая аккумулируется в пользу страховщика.</t>
  </si>
  <si>
    <t>Резервы и доля перестраховщиков в резервах по договорам страхования жизни, классифицированным как страховые, по видам договоров</t>
  </si>
  <si>
    <t>Резервы и доля перестраховщиков в резервах по договорам страхования жизни, классифицированным как страховые, по видам резервов</t>
  </si>
  <si>
    <t xml:space="preserve">15.1.1. По состоянию на __________20__ года была проведена оценка адекватности резервов по договорам страхования иного, чем страхование жизни. По результатам проведения оценки была уменьшена стоимость ________ на ______тысяч рублей, создан резерв неистекшего риска на сумму _____тысяч рублей, увеличена оценка доли перестраховщиков в резервах по договорам страхования иного, чем страхование жизни, на _____тысяч рублей.
15.1.2. Анализ резерва убытков по договорам страхования иного, чем страхование жизни, по ожидаемым срокам погашения раскрывается в таблице 62.17 примечания 62 настоящего приложения в соответствии с МСФО (IFRS) 4.
15.1.3. Информация о кредитном качестве доли перестраховщиков в резервах по договорам страхования иного, чем страхование жизни, раскрывается в таблице 62.9 примечания 62 настоящего приложения в соответствии с МСФО (IFRS) 4.
15.1.4. Анализ доли перестраховщиков в резервах по договорам страхования иного, чем страхование жизни по срокам, оставшимся до погашения (на основе договорных недисконтированных денежных потоков) раскрывается в таблице 62.17 примечания 62 настоящего приложения в соответствии с МСФО (IFRS) 4.
</t>
  </si>
  <si>
    <t xml:space="preserve">15.3.1. Оценка резерва убытков и доли перестраховщиков в них осуществляется с использованием следующих актуарных методов: __________________________________.
15.3.2. Наиболее существенными с точки зрения оценки величины резервов являются следующие актуарные предположения: _____________________________________________.
</t>
  </si>
  <si>
    <t>________ (дата) страховщик утвердил план продажи активов, включенных в выбывающую группу. Страховщик проводит активные маркетинговые мероприятия по реализации данных активов и ожидает завершить продажу до _______ 20__ года.</t>
  </si>
  <si>
    <t>________ (дата) страховщик утвердил план продажи обязательств, включенных в выбывающую группу. Страховщик проводит активные маркетинговые мероприятия по реализации данных обязательств и ожидает завершить продажу до _______ 20__ года.</t>
  </si>
  <si>
    <t xml:space="preserve">20.1.1. Страховщик не классифицировал операционную аренду как инвестиционное имущество. Оценка инвестиционного имущества производится _______ (указать периодичность) _________ (указать дату) по справедливой стоимости независимым квалифицированным оценщиком, имеющим опыт проведения оценки аналогичных объектов инвестиционного имущества на территории Российской Федерации. Справедливая стоимость была рассчитана с использованием соответствующих методов оценки (необходимо раскрывать информацию о методах оценки и об исходных данных, используемых при определении справедливой стоимости, по уровням иерархии справедливой стоимости). 
20.1.2. В 20__ году в связи с наличием (отсутствием) информации о ____________ (указать объект инвестиционного имущества) исходным данным, используемым при оценке справедливой стоимости инвестиционного имущества в сумме _____ тысяч рублей, был присвоен 
__ уровень иерархии справедливой стоимости. В 20__ году исходные данные, используемые при оценке справедливой стоимости указанного инвестиционного имущества в сумме _____ тысяч рублей, были отнесены к __ уровню иерархии справедливой стоимости. 
</t>
  </si>
  <si>
    <t>По состоянию на _______ 20__ года объекты инвестиционного имущества, отраженные в сумме ____ тысяч рублей (на _______20__ г.: ______ тысяч рублей), были предоставлены в качестве обеспечения третьим сторонам по прочим заемным средствам.</t>
  </si>
  <si>
    <t xml:space="preserve">20.4.1. На _________20__ г. объекты инвестиционного имущества с балансовой стоимостью ______ тысяч рублей (на ________20__ г.: ______ тысяч рублей) на конец отчетного периода были полностью завершены и находились в использовании. Для продолжения эксплуатации объектов инвестиционного имущества необходимо, чтобы эти объекты соответствовали требованиям законодательства Российской Федерации в области здравоохранения и охраны труда, а также охраны окружающей среды, подлежащим постоянной оценке со стороны предприятия и периодическим проверкам независимых органов надзора. Руководство считает, что законченные объекты инвестиционного имущества фонда отвечают всем применимым требованиям и на основании опыта прошлых лет можно предположить, что эти объекты будут утверждены к постоянному использованию.
20.4.2. По состоянию на ______ 20__ года объекты инвестиционного имущества, отраженные в сумме _______ тысяч рублей (на _______20__ г.: _______ тысяч рублей), были предоставлены в качестве обеспечения третьим сторонам по займам и прочим привлеченным средствам.
</t>
  </si>
  <si>
    <t>Общая сумма условных платежей к получению по операционной аренде, не подлежащей отмене, признанных как доход в 20__ году, составила ______ тысяч рублей (в 20__ г.: ______ тысяч рублей).</t>
  </si>
  <si>
    <t>В результате проведения теста на обесценение нематериальных активов с неопределенным сроком полезной службы в 20__ г. был признан убыток в размере ______ тысяч рублей (в 20__ г.: ______ тысяч рублей). Обесцененный нематериальный актив относится на подразделения (единицы), генерирующие денежные потоки_____________.</t>
  </si>
  <si>
    <t xml:space="preserve">22.1.1. Снижение стоимости основных средств отражается отдельной строкой и раскрывается в соответствии с МСФО (IAS) 36. 
22.1.2. Незавершенное строительство в основном представляет собой строительство и переоборудование помещений (и оборудования) филиалов. После завершения работ эти активы отражаются в составе основных средств. 
22.1.3. Поступления незавершенного строительства включают капитализированные затраты по займам в размере ______ тысяч рублей (в 20__ году: ____ тысяч рублей). Норма капитализации составила _____ процентов (в 20__ году: ______ процентов).
22.1.4. В состав офисного и компьютерного оборудования входят активы, удерживаемые на условиях финансовой аренды по балансовой стоимости _____ тысяч рублей (в 20__ году: ____ тысяч рублей).
22.1.5. Здания были оценены независимым оценщиком на ______ 20__ года. Оценка выполнялась независимой фирмой профессиональных оценщиков ________ (наименование). Справедливая стоимость была рассчитана с использованием соответствующих методов оценки (требуется раскрыть информацию о методах оценки и об исходных данных, используемых при определении справедливой стоимости, по уровням иерархии справедливой стоимости).
22.1.6. В 20__ году в связи с наличием (отсутствием) информации о ____________ (указать объект основных средств) исходным данным, используемым при оценке справедливой стоимости основных средств в сумме _____ тысяч рублей, был присвоен __ уровень иерархии справедливой стоимости. В 20__ году исходные данные, используемые при оценке справедливой стоимости указанных основных средств в сумме _____ тысяч рублей, были отнесены к __ уровню иерархии справедливой стоимости.
22.1.7. В остаточную стоимость зданий включена сумма _____ тысяч рублей, представляющая собой положительную переоценку зданий. На конец отчетного периода совокупное отложенное налоговое обязательство в сумме _____ тысяч рублей было рассчитано в отношении данной переоценки зданий по справедливой стоимости и отражено в прочем совокупном доходе отчета о финансовых результатах. В случае если здания были бы отражены по первоначальной стоимости за вычетом амортизации, балансовая стоимость зданий на _____20__ составила бы _____ тысяч рублей (на ______20__ года: ____ тысяч рублей).
22.1.8. Основные средства в сумме _____ тысяч рублей были переданы в залог третьей стороне в качестве обеспечения по прочим заемным средствам (требуется раскрыть наличие или отсутствие ограничения прав собственности).
</t>
  </si>
  <si>
    <t xml:space="preserve">1. В настоящей таблице раскрывается состав статьи бухгалтерского баланса «Основные средства» в соответствии с МСФО (IAS) 16.
2. По строке 3 настоящей таблицы отражается величина балансовой стоимости основных средств на _______ 20__ года, как положительная разница значений по строкам 1 и 2. 
3. По строке 14 отражается величина балансовой стоимости основных средств на _______ 20__ года, рассчитанная как сумма значений по строкам 3 – 13.
4. По строке 17 настоящей таблицы отражается величина балансовой стоимости основных средств на ______ 20__ года как положительная разница значений по строкам 15 и 16.
5. По строке 28 настоящей таблицы отражается величина балансовой стоимости основных средств на ________ 20__ года, рассчитанная как сумма значений по строкам 18 – 27.
6. По строке 31 настоящей таблицы отражается величина балансовой стоимости основных средств на ______ 20__ года, как положительная разница значений по строкам 29 и 30.
7. В пояснениях к настоящей таблице отражается сумма затрат по займам, капитализированная в течение периода, ставка капитализации, использованная для определения разрешенной для капитализации суммы затрат по займам.
</t>
  </si>
  <si>
    <t>Анализ изменений резерва под обесценение финансовых активов, имеющихся в наличии для продажи</t>
  </si>
  <si>
    <t>Анализ изменений резерва под обесценение финансовых активов, удерживаемых до погашения</t>
  </si>
  <si>
    <t>Анализ изменений резерва под обесценение займов и прочей дебиторской задолженности</t>
  </si>
  <si>
    <t xml:space="preserve">26.1.1. Финансовые обязательства, оцениваемые по справедливой стоимости, изменение которой отражается в составе прибыли или убытка, включают финансовые обязательства, предназначенные для торговли, и прочие финансовые обязательства, классифицированные как оцениваемые по справедливой стоимости, изменения которой отражаются в составе прибыли или убытка, при первоначальном признании.
26.1.2. Страховщик принял в качестве обеспечения ценные бумаги, которые он может продать или перезаложить. Страховщик продал часть такого обеспечения и признал денежную выручку в качестве обязательства по возврату принятого обеспечения, учтенного на конец отчетного периода по справедливой стоимости, в размере _______ тысяч рублей (на ______20__ года: _______тысяч рублей).
26.1.3. Справедливая стоимость перезаложенного обеспечения, которое страховщик обязан вернуть, составила _______ тысяч рублей (на _____20__ года: _______ тысяч рублей).
</t>
  </si>
  <si>
    <t xml:space="preserve">27.1.1. В течение 20__ г. была отражена прибыль (убыток) в сумме _______ тысяч рублей (в течение 20__ г.: _______тысяч рублей) от первоначального признания займов и прочих привлеченных средств по ставкам ниже (выше) рыночных.
27.1.2. В примечании 66 настоящего приложения представлена информация о справедливой стоимости займов и прочих привлеченных средств.
</t>
  </si>
  <si>
    <t>На ______ 20__ года общая сумма будущих минимальных платежей к получению страховщиком по финансовой субаренде, не подлежащей отмене, составляет _______ тысяч рублей (на _____20__ г.: _______ тысяч рублей).</t>
  </si>
  <si>
    <t xml:space="preserve">29.1.1. Страховщик в течение 20__ г. получил от территориального фонда обязательного медицинского страхования средства в размере _______тысяч рублей (в течение 20__ г. : ________тысяч рублей) и произвел выплаты медицинским организациям за оказанными ими услуги 
на сумму ________тысяч рублей (в течение 20__ г. : _________тысяч 
рублей).
29.1.2. Средства, полученные страховщиком от территориального фонда обязательного медицинского страхования, но не выплаченные медицинским организациям за оказание медицинских услуг, отражаются как фонд оплаты медицинских услуг. Информация раскрывается в примечании 37 настоящего приложения.
29.1.3. Кредиторская задолженность по расчетам с территориальными фондами по обязательному медицинскому страхованию представляет собой задолженность страховщика перед территориальными фондами по обязательному медицинскому страхованию по штрафам за невыполнение (ненадлежащее выполнение) условий договора о финансовом обеспечении обязательного медицинского страхования, а также по возврату средств целевого финансирования.
29.1.4. Кредиторская задолженность по расчетам с медицинскими организациями представляет задолженность страховщика перед медицинскими организациями по оплате оказанной ими медицинской помощи в соответствии с договорами на оказание и оплату медицинской помощи.
Анализ кредиторской задолженности по операциям в сфере обязательного медицинского страхования по срокам, оставшимся до погашения (на основе договорных недисконтированных денежных потоков), раскрывается в таблице 62.16 примечания 62 настоящего приложения.
29.1.5. Оценочная справедливая стоимость кредиторской задолженности по операциям в сфере обязательного медицинского страхования и ее сопоставление с балансовой стоимостью раскрывается в примечании 66 настоящего приложения.
</t>
  </si>
  <si>
    <t xml:space="preserve">30.2.1. Оценочная справедливая стоимость кредиторской задолженности по операциям страхования, сострахования и перестрахования жизни и ее сопоставление с балансовой стоимостью представлены в примечании 66 настоящего приложения.
30.2.2. Остатки кредиторской задолженности перед страхователями и застрахованными лицами, установленный договором срок погашения которой истек, составляют ____________.
</t>
  </si>
  <si>
    <t xml:space="preserve">30.3.1. Оценочная справедливая стоимость кредиторской задолженности по операциям страхования, сострахования и перестрахования иного, чем страхование жизни, и ее сопоставление с балансовой стоимостью представлены в примечании 66 настоящего приложения.
30.3.2. Остатки кредиторской задолженности перед страхователями и застрахованными лицами, установленный договором срок погашения которой истек, составляют ___________________.
</t>
  </si>
  <si>
    <t xml:space="preserve">Анализ изменений обязательств по договорам страхования жизни, классифицированным как инвестиционные с негарантированной возможностью получения дополнительных выгод, и доли перестраховщиков в этих обязательствах </t>
  </si>
  <si>
    <t xml:space="preserve">31.1.1. Поступление взносов и осуществление выплат признаются как доходы и расходы в отчете о финансовых результатах.
31.1.2. Увеличение обязательств по договорам страхования жизни, классифицированным как инвестиционные с негарантированной возможностью получения дополнительных выгод, признается как расход в отчете о финансовых результатах.
31.1.3. Увеличение доли перестраховщиков в обязательствах по договорам страхования жизни, классифицированным как инвестиционные с негарантированной возможностью получения дополнительных выгод, признается как доход в отчете о финансовых результатах.
31.1.4. По состоянию на ________ 20__ года была проведена оценка адекватности обязательств по договорам страхования жизни, классифицированным как инвестиционные с негарантированной возможностью получения дополнительных выгод. По результатам проведения оценки была уменьшена стоимость _____________ на ________ тысяч рублей, увеличена оценка обязательств по договорам страхования жизни, классифицированным как инвестиционные с негарантированной возможностью получения дополнительных выгод, на ________ тысяч рублей, увеличена оценка доли перестраховщиков в обязательствах по договорам страхования жизни, классифицированным как инвестиционные с негарантированной возможностью получения дополнительных выгод, на ________ тысяч рублей.
31.1.5. Анализ обязательств по договорам страхования жизни, классифицированным как инвестиционные с негарантированной возможностью получения дополнительных выгод, по срокам, оставшимся до погашения (на основе договорных недисконтированных денежных потоков), представлен в примечании 66 настоящего примечания.
31.1.6. Требуемые раскрытия в отношении сроков погашения, кредитного качества, сопоставления балансовой и справедливой стоимости, проверки на обесценение доли перестраховщиков в обязательствах по договорам страхования жизни, классифицированным ка инвестиционные с негарантированной возможностью получения дополнительных выгод, представлены в примечании 14 настоящего приложения.
</t>
  </si>
  <si>
    <t>Анализ изменений обязательств по договорам страхования жизни, классифицированным как инвестиционные без негарантированной возможности получения дополнительных выгод, и доли перестраховщиков в них</t>
  </si>
  <si>
    <t xml:space="preserve">32.1.1.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 первоначально признаются по справедливой стоимости.
32.1.2. После первоначального признания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 оцениваются по ___________ стоимости.
32.1.3. Поступление взносов и осуществление выплат отражаются непосредственно как корректировка обязательства в бухгалтерском балансе и не признаются как доходы и расходы в отчете о финансовых результатах.
32.1.4. Доля перестраховщиков в обязательствах по договорам страхования жизни, классифицированным как инвестиционные без негарантированной возможности получения дополнительных выгод, первоначально признается по справедливой стоимости.
32.1.5. После первоначального признания доля перестраховщиков в обязательствах по договорам страхования жизни, классифицированным как инвестиционные без негарантированной возможности получения дополнительных выгод, оценивается по ___________ стоимости.
32.1.6. Оценочная справедливая стоимость обязательств по договорам страхования жизни, классифицированным как инвестиционные без негарантированной возможности получения дополнительных выгод, и ее сопоставление с балансовой стоимостью представлены в примечании 66 настоящего приложения.
32.1.7. Анализ обязательств по договорам страхования жизни, классифицированным как инвестиционные без негарантированной возможности получения дополнительных выгод, по срокам, оставшимся до погашения (на основе ожидаемых сроков погашения), представлен в 
таблице 62.17 примечания 62 настоящего приложения.
32.1.8. Требуемая информация в отношении применяемых способов оценки, сроков погашения, кредитного качества, сопоставления балансовой и справедливой стоимости, проверки на обесценение доли перестраховщиков в обязательствах по договорам страхования жизни, классифицированным как инвестиционные без негарантированной возможности получения дополнительных выгод, представлена в примечании 14 настоящего приложения.
</t>
  </si>
  <si>
    <t xml:space="preserve">33.2.1. Предельная стоимость активов пенсионного плана _______ тысяч рублей – это максимально доступная экономическая выгода, представляющая собой __________ (возвраты, сокращение будущих взносов или комбинации и того, и другого).
33.2.2. Страховщик предоставляет своим работникам возможность участия в пенсионном обеспечении по окончании трудовой деятельности и применяет систему пенсионного обеспечения и иных вознаграждений после окончания трудовой деятельности, которая отражается в бухгалтерской (финансовой) отчетности в соответствии с МСФО (IAS) 19.
33.2.3. Размер предоставляемых вознаграждений зависит от ___________________ (стажа, заработной платы в последние годы, предшествовавшие выходу на пенсию, заранее определенной фиксированной суммы или сочетания этих факторов).
33.2.4. Пенсионные планы страховщика подвержены следующим рискам ________ (инфляционному, смертности, дожития).
33.2.5. В 20__ году были утверждены следующие изменения в части пенсионного обеспечения с установленными выплатами: _______________. Данные изменения привели к признанию стоимости услуг прошлых периодов в сумме ______ тысяч рублей.
33.2.6. Руководство страховщика не планирует осуществлять существенные взносы в пенсионный план в обозримом будущем. 
Руководство страховщика предполагает осуществить взнос в пенсионный план с установленными выплатами в размере ________ тысяч рублей в _________ (указать период). 
33.2.7. Средневзвешенный срок обязательств до погашения _______. 
33.2.8. Информация о вознаграждениях по окончании трудовой деятельности для ключевого персонала раскрывается в примечании 68 настоящего приложения.
</t>
  </si>
  <si>
    <t>Изменение приведенной стоимости обязательств пенсионного плана</t>
  </si>
  <si>
    <t>Некотируемые доли в уставных капиталах различных компаний, составляющие активы пенсионного плана, в основном представлены акциями _________ (наименование эмитента или отрасли эмитентов), которые оцениваются по справедливой стоимости (уровень 2) с использованием оценочных техник на базе рыночного подхода, основанных на доступной рыночной информации, в соответствии с МСФО (IFRS) 13.</t>
  </si>
  <si>
    <t>Используемая в расчетах оставшаяся продолжительность жизни сотрудников в 20__ г. и в 20__ г. составила _____ лет для мужчин в ожидаемом пенсионном возрасте ___ лет и ___ лет для женщин в ожидаемом пенсионном возрасте ______ лет.</t>
  </si>
  <si>
    <t xml:space="preserve">34.1.1. Страховщик создал налоговые резервы в размере _______ тысяч рублей в отношении неопределенных налоговых обязательств и соответствующих штрафов и пеней. Ожидается, что созданный резерв на _________20__ года будет полностью использован или восстановлен к концу 20__ года, когда истечет срок давности налоговой проверки по соответствующим налоговым декларациям.
34.1.2. Страховщик создал резервы по судебным рискам, не относящимся к операциям страхования, сострахования и перестрахования, в размере _____ тысяч рублей в отношении судебных исков, поданных в отношении страховщика __________ (указать, кем поданы иски) и относящихся к __________ (указать, в отношении каких вопросов были поданы иски). Ожидается, что остаток за ____________ 20__ года будет использован до конца 20__ года. По мнению страховщика, получившего соответствующие юридические консультации, результат рассмотрения этих исков не приведет к какому-либо существенному убытку, превышающему начисленные суммы.
</t>
  </si>
  <si>
    <t xml:space="preserve">36.1.1. Номинальный зарегистрированный уставный капитал страховщика по состоянию на ______20__ года составляет _______тысяч рублей (на _____20__ г.: _______ тысяч рублей). По состоянию на _______20__ года все выпущенные в обращение акции страховщика были полностью оплачены. (Количество обыкновенных акций, выпущенных, но не полностью оплаченных, составляет _______ (на ____20__ года: _______). Информация раскрывается в соответствии с МСФО (IAS) 1.
36.1.2. Все обыкновенные акции имеют номинальную стоимость _______ рублей за одну акцию. 
36.1.3. Каждая акция предоставляет право одного голоса. 
36.1.4. Привилегированные акции имеют номинальную стоимость _____ рублей за одну акцию. 
36.1.5. Все выпущенные привилегированные акции полностью оплачены. Количество привилегированных акций выпущенных, но не полностью оплаченных, составляет _____ (на ____20__ года: _____). 
36.1.6. Дивиденды по привилегированным акциям установлены в размере _______ процентов годовых (на _____20__ года: _______ процентов годовых) и имеют преимущество перед дивидендами по обыкновенным акциям. Если дивиденды не объявляются или принимается решение о неполной их выплате, владельцы привилегированных акций получают право голоса аналогично владельцам обыкновенных акций до того момента, когда будет произведена выплата дивидендов. Выплата дивидендов и прочее распределение прибыли осуществляются на основе чистой прибыли текущего года по бухгалтерской (финансовой) отчетности, составленной в соответствии с требованиями законодательства Российской Федерации.
36.1.7. Привилегированные акции не подлежат погашению и имеют преимущество перед обыкновенными акциями в случае ликвидации страховщика.
36.1.8. Добавочный капитал включает эмиссионный доход, который представляет собой сумму, на которую взносы в капитал превышали номинальную стоимость выпущенных акций.
36.1.9. По состоянию на ______ 20__ года номинальный уставный капитал (фонд) составлял ____тысяч рублей и был зарегистрирован и полностью оплачен. Уставный капитал (фонд) был сформирован за счет вкладов участников в российских рублях. Участники наделены правом голоса на общих собраниях участников пропорционально их доле в уставном капитале.
36.1.10. По статье «Прочие резервы» отражаются следующие компоненты капитала:________________________.
</t>
  </si>
  <si>
    <t xml:space="preserve">37.1.1. В течение _____20__ года и ______20__ года страховщик соблюдал все требования, установленные Банком России к уровню капитала (в случае нарушений указать соответствующий факт и последствия данного нарушения). 
37.1.2. Управление капиталом страховщика имеет следующие цели: соблюдение требований к капиталу, установленных законодательством Российской Федерации, обеспечение способности функционировать в качестве непрерывно действующего предприятия.
37.1.3. Страховщики, являющиеся резидентами Российской Федерации, обязаны соответствовать требованиям, предъявляемым к марже платежеспособности, установленным приказом Министерства финансов Российской Федерации от 2 ноября 2001 года № 90н «Об утверждении Положения о порядке расчета страховщиками нормативного соотношения активов и принятых ими страховых обязательств», зарегистрированным Министерством юстиции Российской Федерации 21 декабря 2001 года № 3112, 7 февраля 2005 года № 6297, 27 марта 2012 года № 23611 (Российская газета от 26 декабря 2001 года, от 18 февраля 2005 года, 
от 11 апреля 2012 года).
37.1.4. Страховщики, являющиеся резидентами Российской Федерации обязаны соблюдать требование о превышении величины чистых активов над величиной уставного капитала, (установленное Федеральным законом от 26 декабря 1995 года № 208-ФЗ «Об акционерных обществах» (Собрание законодательства Российской Федерации, 1996, № 1, ст. 1; № 25, ст. 2956; 1999, № 22, ст. 2672; 2001, № 33, ст. 3423; 2002, № 12, ст. 1093; № 45, ст. 4436; 2003, № 9, ст. 805; 2004, № 11, ст. 913; № 15, ст. 1343; № 49, ст. 4852; 2005, № 1, ст. 18; 2006, № 1, ст. 5, ст. 19; № 2, ст. 172; № 31, ст. 3437, ст. 3445, ст. 3454; № 52, ст. 5497; 2007, № 7, ст. 834; № 31, ст. 4016; № 49, ст. 6079; 2008, № 18, ст. 1941; 2009, № 1, ст. 23; № 19, ст. 2279; № 23, ст. 2770; № 29, ст. 3642; № 52, ст. 6428; 2010, № 41, ст. 5193; № 45, ст. 5757; 2011, № 1, ст. 13, ст. 21; № 30, ст. 4576; № 48, ст. 6728; № 49, ст. 7024, ст. 7040; № 50, ст. 7357; 2012, № 25, ст. 3267; № 31, ст. 4334; № 53, ст. 7607; 2013, № 14, ст. 1655; № 30, ст. 4043, ст. 4084; № 45, ст. 5797; № 51, ст. 6699; № 52, ст. 6975; 2014, № 19, ст. 2304; № 30, ст. 4219; № 52, ст. 7543; 2015, № 14, ст. 2022; № 27, ст. 4001) и Федеральным законом от 8 февраля 1998 года № 14-ФЗ «Об обществах с ограниченной ответственностью» (Собрание законодательства Российской Федерации, 1998, № 7, ст. 785; № 28, ст. 3261; 1999, № 1, ст. 2; 2002, № 12, ст. 1093; 2005, № 1, ст. 18; 2006, № 31, ст. 3437; № 52, ст. 5497; 2008, № 18, ст. 1941; № 52, ст. 6227; 2009, № 1, ст. 20; № 29, ст. 3642; № 31, ст. 3923; № 52, ст. 6428; 2010, № 31, ст. 4196; 2011, № 1, ст. 13, ст. 21; № 29, ст. 4291; № 30, ст. 4576; № 49, ст. 7040; № 50, ст. 7347; 2012, № 53, ст. 7607; 2013, № 30, ст. 4043; № 51, ст. 6699; 2014, № 19, ст. 2334; 2015, № 14, ст. 2022; № 27, ст. 4001).
37.1.5. Страховщики, являющиеся резидентами Российской Федерации, обязаны соответствовать требованиям, предъявляемым к порядку размещения средств страховых резервов, установленным указанием Банка России от 16 ноября 2014 года № 3444-У «О порядке инвестирования средств страховых резервов и перечне разрешенных для инвестирования активов», зарегистрированным Министерством юстиции Российской Федерации 22 декабря 2014 года № 35297 (Вестник Банка России от 26 декабря 2014 года № 114) (далее – Указание Банка России № 3444-У).
37.1.6. Страховщики, являющиеся резидентами Российской Федерации, обязаны соответствовать требованиям, предъявляемым к составу и структуре активов, принимаемых для покрытия собственных средств страховщика, установленным указанием Банка России от 16 ноября 2014 года № 3445-У «О порядке инвестирования собственных средств (капитала) страховщика и перечне разрешенных для инвестирования активов», зарегистрированным Министерством юстиции Российской Федерации 22 декабря 2014 года № 35295 (Вестник Банка России от 26 декабря 2014 года № 114).
37.1.7. Страховщики, являющиеся резидентами Российской Федерации, обязаны выполнять требование о минимальной величине уставного капитала, установленное Законом Российской Федерации от 27 ноября 1992 года № 4015-1 «Об организации страхового дела в Российской Федерации» (Ведомости Съезда народных депутатов Российской Федерации и Верховного Совета Российской Федерации, 1993, № 2, ст. 56; Собрание законодательства Российской Федерации, 1998, № 1, ст. 4; 1999, № 47, ст. 5622; 2002, № 12, ст. 1093; № 18, ст. 1721; 2003, № 50, ст. 4855, ст. 4858; 2004, № 30, ст. 3085; 2005, № 10, ст. 760; № 30, ст. 3101, ст. 3115; 2007, № 22, ст. 2563; № 46, ст. 5552; № 49, ст. 6048; 2009, № 44, ст. 5172; 2010, № 17, ст. 1988; № 31, ст. 4195; № 49, ст. 6409; 2011, № 30, ст. 4584; № 49, ст. 7040; 2012, № 53, ст. 7592; 2013, № 26, ст. 3207; № 30, ст. 4067; № 52, ст. 6975; 2014, № 23, ст. 2934; № 30, ст. 4224; № 45, ст. 6154; 2015, № 10, ст. 1409; № 27, ст. 4001).
37.1.8. Контроль за выполнением указанных выше нормативных требований осуществляется на полугодовой основе с подготовкой форм отчетности, содержащих соответствующие расчеты и предоставляемых в Банк России.
37.1.9. Требования к минимальной сумме полностью оплаченного уставного капитала страховщика составляют ____________тысяч рублей. Полностью оплаченный уставный капитал страховщика по состоянию на _________ 20__ года составил ___________тысяч рублей (на _______ 20__ года: ____________тысяч рублей).
</t>
  </si>
  <si>
    <t xml:space="preserve">1. Настоящая таблица заполняется только страховыми медицинскими организациями, осуществляющими деятельность в сфере обязательного медицинского страхования, в соответствии с МСФО (IFRS) 1.
2. Значения по строке 1 настоящей таблицы должны быть равны значениям по строке 1 таблицы 29.1 примечания 29 настоящего приложения по состоянию на начало соответствующего отчетного периода.
3. Значения по строке 21 настоящей таблицы должны быть равны значениям по строке 1 таблицы 29.1 примечания 29 настоящего приложения по состоянию на конец соответствующего отчетного периода.
4. В случае недостатка финансирования значения по строкам 1 и 21 настоящей таблицы отражаются со знаком «минус».
5. По строке 21 настоящей таблицы отражается остаток целевых средств, рассчитанный как итоговая сумма значений по строкам 1 и 2 за вычетом суммы значений по строкам 11 и 20.
6. По строке 2 настоящей таблицы отражается сумма всех поступлений целевых средств в отчетном периоде, рассчитанная как сумма значений по строкам 3, 4, 9, 10.
7. По строке 11 отражается сумма использования целевых средств в отчетном периоде, рассчитанная как сумма значений по строкам 12, 13, 19.
8. По строке 20 отражается сумма возврата целевых средств источнику финансирования.
9. Значения по строке 13 настоящей таблицы должны быть равны значениям по статье «Доходы по операциям в сфере обязательного медицинского страхования» бухгалтерского баланса.
10. Значения по строкам 14 и 18 должны быть равны значениям по строкам 2 и 5 таблицы 56.1 примечания 56 настоящего приложения соответственно.
</t>
  </si>
  <si>
    <t xml:space="preserve">Изменение страховых резервов по договорам, классифицированным как страховые, по которым не формируется резерв 
незаработанной премии
</t>
  </si>
  <si>
    <t>Примечание 43. Прочие доходы и расходы по страхованию жизни</t>
  </si>
  <si>
    <t>Доходы от регрессов, суброгаций и прочих возмещений – нетто-перестрахование</t>
  </si>
  <si>
    <t>Изменение оценки будущих поступлений по регрессам, суброгациям и прочим возмещениям – нетто-перестрахование</t>
  </si>
  <si>
    <t>Информация о доходах за вычетом расходов (расходах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 за ______ 20 __ года</t>
  </si>
  <si>
    <t>Информация о доходах за вычетом расходов (расходах за вычетом доходов) по операциям с финансовыми активами, имеющимися в наличии для продажи, за ______ 20 __ года</t>
  </si>
  <si>
    <t xml:space="preserve">54.1.1. Расходы на содержание персонала за _________20__ года включают, в том числе расходы по выплате вознаграждений работникам по итогам года в размере_______ тысяч рублей (за ______20__ г.: _______ тысяч рублей), расходы по программе пенсионного обеспечения в размере _______ тысяч рублей (за _____20__ г.: _______ тысяч рублей), расходы по выплате выходных пособий в размере ______ тысяч рублей (за _____20__ г.: ______ тысяч рублей), а также установленные законодательством Российской Федерации страховые взносы в государственные внебюджетные фонды в размере ______ тысяч рублей (за _____20__ г.: _______ тысяч рублей).
54.1.2. Прямые операционные расходы по инвестиционному имуществу, которое приносит арендный доход, составили за _____20__ года _______ тысяч рублей (за ____20__ г.: _______тысяч рублей) и включали затраты, связанные с коммунальными услугами, а также затраты на содержание персонала. Прямые операционные расходы по инвестиционному имуществу, которое не приносило арендного дохода, составили за ______20__ года ________ тысяч рублей (за _____20__ г.: _______ тысяч рублей).
</t>
  </si>
  <si>
    <t>Текущая ставка налога на прибыль, применимая к большей части прибыли, в 20__ году составляет ___ процентов (в 20__ г.: ___ процентов).</t>
  </si>
  <si>
    <t xml:space="preserve">На _______20__ года существуют непризнанные потенциальные отложенные налоговые активы в отношении неиспользованных налоговых убытков, перенесенных на будущие периоды, в сумме _______ тысяч рублей (на _____20__ г.: _____ тысяч рублей) и уменьшающие налогооблагаемую базу временные разницы в сумме _______ тысяч рублей (на ______20__ г.: _______ тысяч рублей). </t>
  </si>
  <si>
    <t xml:space="preserve">58.3.1. У страховщика на ______20__ года существуют непризнанные потенциальные отложенные налоговые активы в отношении временных разниц, уменьшающих налогооблагаемую базу, в сумме _____ тысяч рублей (на _____20__ г.: _____ тысяч рублей).
58.3.2. Текущие обязательства по налогу на прибыль включают ______ тысяч рублей в отношении неопределенностей, связанных с налоговыми вычетами по ___________. Руководство считает, что эти условные обязательства с большой степенью вероятности могут потребовать урегулирования, если они будут оспорены налоговыми органами. Ожидается, что созданный резерв на ________20__ года будет полностью использован или восстановлен, когда истечет срок давности налоговой проверки по соответствующим налоговым декларациям следующим образом: ______ тысяч рублей до конца 20__ года, ____ тысяч рублей до конца 20__ года и ______ тысяч рублей до конца 20__ года.
58.3.3. Различия между бухгалтерским учетом и налоговым законодательством Российской Федерации приводят к возникновению определенных временных разниц между балансовой стоимостью ряда активов и обязательств в целях составления бухгалтерской (финансовой) отчетности и в целях расчета налога на прибыль.
</t>
  </si>
  <si>
    <t>Таблица 59.1</t>
  </si>
  <si>
    <t>_________ 20__ г.</t>
  </si>
  <si>
    <t>Дивиденды к выплате на _________ 20__г.</t>
  </si>
  <si>
    <t xml:space="preserve">59.1.1. Все дивиденды объявлены и выплачены в валюте Российской Федерации.
59.1.2. В соответствии с законодательством Российской Федерации в качестве дивидендов между акционерами страховщика может быть распределена только накопленная нераспределенная прибыль страховщика согласно бухгалтерской (финансовой) отчетности, составленной в соответствии с российскими правилами бухгалтерского учета. За _______ нераспределенная прибыль страховщика составила _______ тысяч рублей 
(за _____: _______ тысяч рублей). При этом _______ тысяч рублей из нераспределенной прибыли подлежит отчислению в резервный фонд страховщика в соответствии с законодательством Российской Федерации.
</t>
  </si>
  <si>
    <t xml:space="preserve">Прибыль (убыток) за отчетный период, приходящаяся на 
акционеров – владельцев обыкновенных и привилегированных акций
</t>
  </si>
  <si>
    <t xml:space="preserve">61.1.1. Операции страховщика организованы по (трем) (указать количество операционных сегментов) основным бизнес-сегментам: 
сегмент 1 – (кратко описать сегмент)
сегмент 2 – (кратко описать сегмент)
сегмент 3 – (кратко описать сегмент).
сегмент N – (кратко описать сегмент).
61.1.2. Сегменты страховщика представляют собой бизнес-подразделения, ориентирующиеся на различные виды деятельности. Управление ими производится отдельно.
61.1.3. Сегментная финансовая информация, анализ которой выполняет руководитель, отвечающий за операционные решения, включает: ___________ (перечислить основные статьи регулярной управленческой отчетности страховщика).
61.1.4. _________________ (указать орган управления (должность руководителя), принимающего операционные решения, как это определено в МСФО (IFRS) 8). Например, руководство страховщика, отвечающее за операционные решения, анализирует финансовую информацию, подготовленную в соответствии с требованиями ___________________ (указать на основании каких требований (правил) готовится управленческая отчетность). Эта финансовая информация в некоторых аспектах отличается от информации, подготовленной в соответствии с МСФО, например:
изменение справедливой стоимости ценных бумаг, имеющихся в наличии для продажи, отражено в составе прибыли или убытка сегментов, а не в составе прочего совокупного дохода; 
ресурсы обычно перераспределяются между сегментами с использованием внутренних процентных ставок, установленных Казначейством страховщика;
налоги на прибыль не распределяются на сегменты; 
комиссионный доход отражается незамедлительно, а не в будущих периодах с помощью метода эффективной процентной ставки; 
обязательства по выплатам сотрудникам страховщика по окончании трудовой деятельности не признаются.
________________(указать орган управления, отвечающий за принятие операционных решений), отвечающий за операционные решения, оценивает результаты деятельности сегмента на основании суммы прибыли до уплаты налога.
61.1.5. Руководство страховщика принимает решение о целесообразности раскрытия географической информации с учетом затрат на ее подготовку и полезности самой информации. Формат раскрытия информации определяется с учетом формата доступной управленческой отчетности страховщика.
</t>
  </si>
  <si>
    <t xml:space="preserve">Сверка совокупного дохода, прибыли или убытка по отчетным сегментам с активами и обязательствами, рассчитанными в соответствии с отраслевыми стандартами 
бухгалтерского учета страховщиков
</t>
  </si>
  <si>
    <t>Сверка активов и обязательств по отчетным сегментам с активами и обязательствами, рассчитанными в соответствии с отраслевыми стандартами бухгалтерского учета страховщиков</t>
  </si>
  <si>
    <t>Информация о концентрации обязательств по договорам страхования жизни, классифицированным как страховые и как инвестиционные с негарантированной возможностью получения дополнительных выгод, в разрезе страховых продуктов на _______ 20___ года</t>
  </si>
  <si>
    <t xml:space="preserve">62.1.1. Договоры страхования жизни включают в себя: пожизненное страхование на случай смерти, срочное страхование, фондовое пенсионное страхование, пенсионный аннуитет с гарантированными выплатами, пенсионное страхование на абсолютное дожитие и ипотека, обеспечиваемая полисом страхования на дожитие. Договоры, классифицированные как инвестиционные с негарантированной возможностью получения дополнительных выгод, предлагаемые страховщиком, представлены фондовым пенсионным страхованием.
62.1.2. Вознаграждения по окончании трудовой деятельности в договорах представлены аннуитетными выплатами, которые осуществляются по достижении пенсионного возраста. В случае смерти до выхода на пенсию договоры предусматривают возврат накопленных средств либо премий.
62.1.3. Пенсионный аннуитет с гарантированными выплатами предусматривает единовременную уплату премии и выплату установленной суммы, пока живы держатель полиса и (или) его (ее) супруга (супруг). Как правило, выплаты являются фиксированными либо увеличиваются с каждым годом по установленной ставке или в соответствии с уровнем инфляции.
62.1.4. В отношении пенсионного страхования на абсолютное дожитие и ипотеки, обеспечиваемой полисом страхования на дожитие, применяется гарантированная минимальная сумма. Сумма, выплачиваемая по окончании срока действия договора, зависит от результатов базовых активов. В случае договоров с негарантированной возможностью получения дополнительных выгод гарантированная минимальная сумма может быть увеличена за счет бонусов. Их уровень определяется с учетом ожидаемых рыночных колебаний таким образом, чтобы стоимость гарантии соответствовала результатам активов, обеспечивающих обязательства. Однако в случае существенного снижения на инвестиционных рынках гарантированные выплаты по истечении срока действия договора могут превысить результаты инвестирования, и такие гарантии станут значимыми для держателя полиса. Некоторые виды ипотеки, обеспечиваемой полисом страхования на дожитие, предусматривают возможность применения поступлений к покупке аннуитета на более раннюю дату, чем та, которая указана в договоре, либо возможность изменения условий договора таким образом, чтобы выплаты осуществлялись на гарантированных условиях. Большинство договоров ипотеки, обеспечиваемой полисом страхования на дожитие, которые заключаются страховщиком, подразумевают минимальные выплаты по истечении срока действия договора в случае выполнения определенных условий.
62.1.5. Андеррайтинговая стратегия страховщика предусматривает диверсификацию рисков в части типов рисков и уровня страховых выплат. Это достигается за счет диверсификации по отраслям и географическим регионам, использования результатов медицинского скрининга для учета актуальной информации о состоянии здоровья и медицинской истории семьи при ценообразовании, регулярного анализа фактических убытков и процедуры ценообразования, а также за счет подробных процедур удовлетворения требований. Лимиты по принятию рисков на страхование обеспечивают использование соответствующих критериев выбора рисков. В частности, страховщик вправе не продлять отдельные полисы, он может удерживать определенные суммы и отклонять требования в отношении выплат по обманным требованиям. Договоры страхования также дают страховщику право требовать от третьих сторон оплаты всех или части затрат. Страховщик придерживается политики активного управления и своевременного удовлетворения требований с целью уменьшения риска развития непредсказуемых будущих убытков, которые могут иметь негативные последствия для страховщика.
62.1.6. В случае договоров, в которых страховой риск представлен смертью или нетрудоспособностью, существенными факторами, которые могут увеличить частоту предъявления страховых требований в целом, являются эпидемии, распространенные изменения образа жизни и стихийные бедствия. Страховщик использует следующие лимиты по принятию рисков на перестрахование: ______ тысяч рублей по страхованию жизни одного человека и _______ тысяч рублей по всем страхуемым лицам.
62.1.7. В случае аннуитетных договоров наиболее существенными факторами являются постоянное развитие медицины и улучшение социальных условий, которые способствуют увеличению продолжительности жизни. С целью уменьшения рисков страховщик осуществляет квотное перестрахование своих аннуитетных договоров.
62.1.8. В случае договоров с негарантированной возможностью получения дополнительных выгод условия участия обуславливают распределение значительной части страхового риска между стаховщиком и страхуемой стороной. В случае договоров без негарантированной возможности получения дополнительных выгод страховщик ежеквартально взимает плату за риски в связи со смертью и нетрудоспособностью. В соответствии с такими договорами страховщик имеет право скорректировать такую плату в соответствии с фактическими данными о смерти и нетрудоспособности и тем самым уменьшить свои риски.
На описанный выше страховой риск также влияет право держателя договора уплачивать сниженную премию либо не осуществлять выплаты в будущем, расторгнуть договор в полном объеме либо выбрать гарантированные аннуитетные выплаты. В результате сумма страхового риска также зависит от поведения держателя договора.
</t>
  </si>
  <si>
    <t xml:space="preserve">При определении обязательств и выборе допущений применяется профессиональное суждение. Используемые актуарные предположения основаны на прошлом опыте, текущих внутренних данных, внешних биржевых индексах и контрольных показателях, которые отражают наблюдаемые на данный момент рыночные цены и прочую публикуемую информацию. Актуарные предположения и консервативные расчетные оценки определяются на дату оценки. 
Впоследствии актуарные предположения постоянно анализируются с целью обеспечения реалистичной и разумной оценки. 
</t>
  </si>
  <si>
    <t xml:space="preserve">Информация о концентрации обязательств по договорам страхования иного, чем страхование жизни, в разрезе линий бизнеса 
на ______ 20____ года
</t>
  </si>
  <si>
    <t xml:space="preserve">62.6.1. Страховщик заключает, главным образом, следующие договоры страхования иного, чем страхование жизни: ____________. Договоры медицинского страхования предусматривают покрытие медицинских расходов держателей полисов и продляются не в обязательном порядке. Риски по договорам страхования иного, чем страхование жизни, как правило, покрывают период в 12 месяцев. 
62.6.2. Наиболее существенные риски по договорам страхования обусловлены изменениями климата, природными бедствиями и террористическими актами. В случае долгосрочных обязательств по страховым убыткам, которые погашаются в течение нескольких лет, также присутствует риск инфляции. Наиболее существенные риски по договорам медицинского страхования обусловлены изменениями образа жизни, эпидемиями, а также медицинским и технологическим прогрессом.
62.6.3. Существенных расхождений рисков по географическим регионам, в которых страховщик страхует риски, типам страхуемых рисков или отраслям, не наблюдается.
62.6.4. Описанные выше риски уменьшаются за счет диверсификации крупного портфеля договоров страхования и географических регионов. Вопрос переменного характера рисков решается за счет тщательного выбора и реализации андеррайтинговой стратегии страховщика, которая предусматривает диверсификацию рисков в части типов рисков и уровня страховых выплат. Это достигается, прежде всего, за счет диверсификации по отраслям и географическим регионам. Кроме того, для уменьшения рисков страховщиком используются жесткая политика в отношении анализа всех новых и текущих требований, регулярный тщательный анализ процедуры удовлетворения требований, а также периодические расследования возможных обманных требований. Страховщик придерживается политики активного управления и своевременного удовлетворения требований с целью уменьшения риска развития непредсказуемых будущих убытков, которые могут иметь негативные последствия для него. Инфляционный риск уменьшается за счет учета инфляции в рамках оценки обязательств по договорам страхования.
62.6.5. Страховщик также ограничивает свои риски посредством использования максимального размера требований по определенным договорам, а также заключения договоров перестрахования с целью ограничения рисков в связи с катастрофами. Такая андеррайтинговая стратегия и стратегия перестрахования направлены на ограничение риска в связи с катастрофами на основании приемлемых для страховщика рисков, которые установлены руководством. В настоящее время основной целью является ограничение последствий одной катастрофы приблизительно до __ процентов акционерного капитала на основе брутто-перестрахования и до __ процентов на основе нетто-перестрахования. В случае подобной катастрофы связанный с контрагентом риск по одному перестраховщику не должен превышать __ процентов от акционерного капитала. Совет директоров может принять решение об увеличении или уменьшении максимально допустимых значений на основании рыночных условий и прочих факторов. Для оценки риска катастроф страховщик использует свое собственное и имеющееся на рынке программное обеспечение для управления рисками. Однако всегда присутствует риск того, что предположения и методики, используемые в моделях, являются ненадежными либо что убытки, обусловленные немоделируемым событием, будут превышать убытки, обусловленные моделируемым событием.
</t>
  </si>
  <si>
    <t xml:space="preserve">Информация о концентрации обязательств по договорам страхования иного, чем страхование жизни, в разрезе географических регионов 
на _______ 20___ года
</t>
  </si>
  <si>
    <t xml:space="preserve">62.9.1.Управление рисками лежит в основе деятельности страховщика и является существенным элементом операционной деятельности страховщика. Руководство страховщика рассматривает управление рисками и контроль над ними как важный аспект процесса управления и осуществления операций, постоянно проводя интеграцию данных функций в корпоративную структуру. Главной задачей управления рисками является определение лимитов риска с дальнейшим обеспечением соблюдения установленных лимитов и других мер внутреннего контроля. Управление рисками должно обеспечивать надлежащее соблюдение внутренних регламентов и процедур в целях их минимизации. 
Управление рисками осуществляется страховщиком и управляющими компаниями, с которыми заключены договоры доверительного управления активами, в отношении финансовых, страховых и юридических рисков. 
62.9.2. Деятельность страховщика подвержена риску возникновения убытков в результате несоответствия характеру и масштабам деятельности страховщика и (или) требованиям законодательства Российской Федерации, внутренних порядков и процедур проведения коммерческих операций и других сделок, их нарушения служащими страховщика и (или) иными лицами (вследствие некомпетентности, непреднамеренных или умышленных действий или бездействия), несоразмерности (недостаточности) функциональных возможностей (характеристик) применяемых страховщиком информационных, технологических и других систем и (или) их отказов (нарушений функционирования), а также в результате воздействия внешних событий (далее – операционный риск).
Когда перестает функционировать система внутреннего контроля, операционный риск может нанести вред репутации, иметь правовые последствия или привести к финансовым убыткам. Страховщик не может выдвинуть предположение о том, что операционный риск устранен, но с помощью системы контроля и путем отслеживания и соответствующей реакции на потенциальные риски страховщик может управлять операционным риском. Система контроля предусматривает эффективное разделение обязанностей, прав доступа, процедур утверждения и сверок, обучения персонала, а также процедур оценки, включая внутренний аудит. Риски, связанные с осуществлением деятельности, – изменение среды, технологии и изменения в отрасли – контролируются страховщиком в рамках процесса стратегического планирования.
62.9.3. Деятельность страховщика подвержена риску возникновения убытков вследствие несоблюдения требований нормативных правовых актов и заключенных договоров, допускаемых правовых ошибок при осуществлении деятельности, несовершенства правовой системы (противоречивость законодательства Российской Федерации, отсутствие правовых норм по регулированию отдельных вопросов, возникающих в процессе деятельности страховщика), нарушения контрагентами нормативных правовых актов, а также условий заключенных договоров (далее – правовой риск).
62.9.4. Финансовые риски включают рыночный риск (состоящий из валютного риска, риска процентной ставки и прочего ценового риска), кредитный риск и риск ликвидности. 
62.9.5. Процедуры по управлению рисками регулируются внутренними документами, а также нормативными актами Банка России, и контролируются различными органами управления страховщика. Мониторинг рисков осуществляет _______ (указать название ответственного подразделения).
62.9.6. Руководство утверждает как общую политику управления рисками страховщика, так и политику по управлению каждым из существенных видов риска. Страховщик устанавливает лимиты на операции, подверженные риску, в соответствии с принципами, определенными политиками по управлению рисками страховщика и инвестиционной стратегией страховщика. Предложения по установлению лимитов на рассмотрение указанного комитета подготавливаются соответствующими управлениями, контролирующими риски. Управления, контролирующие риски, работают независимо от управлений, осуществляющих операции, подверженные риску. Стресс-тестирование, связанное со всеми существенными видами рисков, проводится страховщиком, по крайней мере, один раз в год. Результаты стресс-тестирования рассматриваются и обсуждаются руководством страховщика.
62.9.7. В отношении инвестиций в рамках доверительного управления управление финансовыми рисками регулируется условиями договоров доверительного управления. 
62.9.8. По состоянию на _______ 20__ года страховщиком заключено ____ договоров на управление активами с управляющими компаниями 
(на _________ 20__ года: __ договоров). Размещение средств осуществляется в рамках инвестиционных деклараций, в пределах установленных ограничений, согласованных со страховщиком. Контроль соблюдения инвестиционных деклараций также осуществляется специализированным депозитарием ________ (указать название депозитария) на основании отдельно заключенных договоров. 
62.9.9. Стратегия управления финансовыми рисками страховщика базируется на соблюдении принципов сохранности, доходности, диверсификации и ликвидности инвестированных средств. Для управления различными видами финансовых рисков, а также с целью их минимизации страховщик использует следующие процедуры и инструменты.
62.9.10. Изучение риска, его динамики во времени и анализ причин изменения (далее – мониторинг). Мониторинг предшествует использованию других процедур, которые включают проведение сценарного анализа, проведение встреч с управляющими компаниями, внесение предложений по изменению структуры портфеля с целью снижения рисков, формирование предложений по изменению инвестиционных деклараций. Мониторинг проводится на регулярной основе. Ответственность за осуществление мониторинга возложена на __________ (указать название ответственного подразделения).
62.9.11. Процесс распределения средств по инвестициям в целях сокращения риска концентрации за счет распределения по видам активов, доходы по которым не являются взаимосвязанными между собой (далее – диверсификация). Диверсификация позволяет снизить риск концентрации, не изменяя доходности активов в целом. Снижение риска концентрации достигается за счет включения в портфель широкого круга финансовых инструментов, диверсифицированных по отраслям и контрагентам, не связанных тесно между собой, что позволяет избежать синхронности циклических колебаний их деловой активности. При этом сохранение доходности в целом по портфелю достигается за счет того, что возможные невысокие доходы по одним финансовым инструментам компенсируются более высокими доходами по другим. Распределение вложений происходит как между отдельными видами активов, так и внутри них. Для размещенных депозитов речь идет о диверсификации по контрагентам, для корпоративных ценных бумаг – по эмитентам, для государственных краткосрочных ценных бумаг – по различным сериям. Ответственность за контроль над диверсификацией инвестиционного портфеля страховщика возложена на _________ (указать название ответственного подразделения).
62.9.12. Анализ сценариев или моделирование используется в прогнозировании возможных путей развития текущей ситуации. В процессе анализа сценариев вырабатываются способы реакции страховщика на изменение внешних условий. Ответственность за анализ сценариев и выбор оптимального сценария возложена на ______________ (указать название ответственного подразделения).
62.9.13. Риск того, что одна сторона по финансовому инструменту понесет финансовые убытки вследствие того, что вторая сторона не выполнила свои обязательства (далее – кредитный риск). Информация раскрывается в соответствии с МСФО (IFRS) 7.
62.9.14. Для уменьшения кредитного риска страховщик использует политику в отношении кредитного риска, согласно которой оцениваются и определяются кредитные риски страховщика. Соблюдение политики отслеживается, а информация обо всех рисках и нарушениях сообщается комитету страховщика по рискам. Политика регулярно пересматривается на предмет уместности, а также с учетом изменений рисков. Страховщик устанавливает предельные величины чистой подверженности риску по каждому контрагенту или группе контрагентов, географическим и отраслевым сегментам (то есть предельные значения устанавливаются для инвестиций и денежных депозитов, рисков в связи с валютными торговыми инструментами, при этом также определяется минимальный кредитный рейтинг для инвестиций, которыми может располагать страховщик).
62.9.15. Для ограничения кредитного риска страховщик также использует генеральные соглашения о взаимозачете в отношении контрагентов, с которыми у него заключен значительный объем сделок. Кредитный риск, связанный с такими суммами, уменьшается в случае неисполнения обязательств, когда такие суммы погашаются на нетто-основе. В соответствии с такими соглашениями на ______20__ года страховщик имел право зачесть финансовые обязательства на сумму ________ тысяч рублей (на ____ 20__ года: ________ тысяч рублей) против финансовых активов, справедливая стоимость которых составляла ________ тысяч рублей 
(на _____20__ года: ________ тысяч рублей).
62.9.16. Страховщик использует жесткие предельные величины в отношении сумм и условий по чистым открытым производным позициям. Суммы, подверженные кредитному риску, ограничиваются справедливой стоимостью финансовых активов «в деньгах», против которых страховщик получает обеспечение со стороны контрагентов либо требует предоставления гарантийных депозитов. 
62.9.17. Страховщик вправе продать или перезаложить обеспечение, которое подлежит возмещению в случае расторжения договора либо уменьшения его справедливой стоимости.
62.9.18. Договоры перестрахования заключаются с контрагентами с хорошим кредитным рейтингом, а во избежание концентраций рисков используются указания относительно предельных значений для контрагентов, которые ежегодно устанавливаются советом директоров и регулярно пересматриваются. На каждую отчетную дату руководство анализирует платежеспособность перестраховщиков и вносит изменения в стратегию заключения договоров перестрахования, определяя размер резервов под обесценение.
62.9.19. Страховщик устанавливает максимальные суммы и предельные значения для контрагентов на основании их долгосрочных кредитных рейтингов.
62.9.20. Кредитный риск в отношении дебиторской задолженности в связи с невыплатой премий или взносов будет сохраняться на протяжении периода отсрочки платежа, указанного в полисе или документе на управление имуществом по доверенности, до осуществления выплат по полису или его расторжения.
62.9.21. Комиссионные вознаграждения, выплачиваемые посредникам, зачитываются против их дебиторской задолженности с целью снижения риска сомнительной задолженности.
62.9.22. Страховщик предлагает полисы инвестиционного страхования с привязкой к паям в связи с некоторыми своими видами деятельности. В случае привязки к паям держатель полиса несет инвестиционные риски по активам в паевых фондах, поскольку выплаты по полису непосредственно связаны со стоимостью активов в фонде. Таким образом, у страховщика отсутствует существенный кредитный риск по финансовым активам, привязанным к паям.
62.9.23. Максимальный размер кредитного риска страховщика по компонентам бухгалтерского баланса на ________ 20__ года и ____20__ года представлен балансовой стоимостью соответствующих активов.
</t>
  </si>
  <si>
    <t xml:space="preserve">Информация о кредитном качестве по долговым финансовым активам, удерживаемым до погашения,
на ______20__ года
</t>
  </si>
  <si>
    <t xml:space="preserve">Информация о кредитном качестве по дебиторской задолженности по операциям страхования, сострахования, перестрахования 
на ______20__ года
</t>
  </si>
  <si>
    <t xml:space="preserve">Информация о кредитном качестве займов, прочих размещенных средств и прочей дебиторской задолженности 
на ______20__ года
</t>
  </si>
  <si>
    <t xml:space="preserve">Анализ обязательств в разрезе сроков, оставшихся до погашения (на основе договорных недисконтированных денежных потоков) 
на ________ 20___ года
</t>
  </si>
  <si>
    <t>Краткий обзор финансовых активов и обязательств страховщика в разрезе основных валют на ________ 20____года</t>
  </si>
  <si>
    <t>Ценные бумаги, отнесенные к финансовым активам, оцениваемым по справедливой стоимости, изменения которой отражаются в составе прибыли или убытка, имеющимся в наличии для продажи и удерживаемым до погашения, переданным без прекращения признания, были предоставлены в качестве обеспечения по договорам продажи и обратного выкупа, и поэтому у страховщика существует дополнительный кредитный риск, связанный с выкупом этих ценных бумаг.</t>
  </si>
  <si>
    <t>Данные об операциях по передаче активов, в которых страховщик продолжает признание активов, в случае продолжающегося участия</t>
  </si>
  <si>
    <t>Страховщик передал финансовые активы в рамках операций, которые отвечают критериям прекращения признания в текущем и предыдущем отчетных периодах и в отношении которых страховщик сохранил некоторую степень риска.</t>
  </si>
  <si>
    <t xml:space="preserve">Анализ по договорным срокам до погашения недисконтированных потоков денежных средств, предназначенных для выкупа переданных активов или других сумм, подлежащих уплате получателю, в отношении финансовых активов, отвечающих критериям прекращения признания 
на ___ 20__ года
</t>
  </si>
  <si>
    <t>Доходы за вычетом расходов, признанные на дату передачи, последующие доходы или расходы, признанные в связи с продолжающимся участием, и общая совокупная сумма доходов или расходов</t>
  </si>
  <si>
    <t xml:space="preserve">63.7.1. Деятельность по передаче активов не была равномерно распределена в течение отчетного периода. В (месяц) 20__ года страховщик продал портфель (указать проданные активы) за ____ тысяч рублей и признал чистый доход в сумме ____ тысяч рублей. По этой операции страховщик предоставил гарантию в отношении риска просрочки платежа до 30 дней, обязуясь выплатить покупателю пени за просроченный платеж за указанный период. В (месяц) 20__ года страховщик продал портфель (указать проданные активы) за ____ тысяч рублей и признал доход в сумме ____ тысяч рублей. По этой операции страховщик выпустил в адрес покупателя опцион «на продажу», который являлся неприбыльным.
63.7.2. Общая сумма поступлений от операций по передаче активов в __________ 20__ года распределялась равномерно (в _________20__ года __________).
Основной объем операций страховщика по передаче финансовых активов, признание которых было прекращено, совершен в (месяц) 20__ года (или требуется указать, за сколько дней до конца отчетного периода).
Прибыль (убыток), признанная (признанный) в отношении указанных операций по передаче активов, составила в 20__ году __________ тысяч рублей (в 20__ году: __________ тысяч рублей). Общая сумма поступлений от операций по передаче финансовых активов в 20__ году составила __________ тысяч рублей (в 20__ году: __________ тысяч рублей).
</t>
  </si>
  <si>
    <t xml:space="preserve">64.1.1. В текущем периоде деятельности страховщика в судебные органы поступили иски в отношении страховщика. Исходя из собственной оценки, а также из рекомендаций внутренних и внешних профессиональных консультантов, страховщик считает, что разбирательства по ним не приведут к существенным убыткам для страховщика, и, соответственно, не сформировал резерв по данным разбирательствам в бухгалтерской (финансовой) отчетности.
64.1.2. По состоянию на ______ 20__ года страховщик участвовал в судебных разбирательствах в связи с ___________. Резерв на покрытие убытков по таким разбирательствам не создавался, поскольку, по мнению страховщика, вероятность значительных убытков низка.
64.1.3. По состоянию на________ 20__ года страховщик участвовал в судебных разбирательствах в связи с __________. Резерв на покрытие убытков по таким разбирательствам был создан в сумме _______тысяч рублей, поскольку, по мнению профессиональных консультантов, велика вероятность понесения убытков в этой сумме.
64.1.4. По состоянию на ________20__ года страховщик имел договорные обязательства капитального характера по реконструкции зданий и приобретению оборудования на общую сумму ____ тысяч рублей (на _____20__ года: _______ тысяч рублей) и в отношении программного обеспечения и прочих нематериальных активов в размере ____ тысяч рублей (на _____20__ года: _______ тысяч рублей). По состоянию на _________20__ года общая сумма договорных обязательств по завершению строительства инвестиционного имущества составила _______ тысяч рублей 
(на ______20__ года: _______ тысяч рублей). На ______20__ года общая сумма договорных обязательств по ремонту, техническому обслуживанию или улучшению инвестиционного имущества составила _______тысяч рублей (на _______20__ года: _______ тысяч рублей).
64.1.5. На _________20__ года общая сумма будущих минимальных платежей к получению страховщиком по операционной субаренде, не подлежащей отмене, составляет _______ тысяч рублей (на _______20__ года: _______тысяч рублей). 
64.1.6. По состоянию на ________20__ года средства страховых резервов страховщика полностью соответствовали требованиям Указания Банка России № 3444-У.
</t>
  </si>
  <si>
    <t xml:space="preserve">Справедливая стоимость производных финансовых инструментов, используемых для целей хеджирования, по состоянию 
на _____ 20__ года
</t>
  </si>
  <si>
    <t xml:space="preserve">65.3.1. В _______20__ года в связи с прекращением учета хеджирования справедливой стоимости страховщик прекратил признание производных финансовых инструментов в качестве инструментов хеджирования справедливой стоимости, в результате чего была признана прибыль (был признан убыток) в размере_______ тысяч рублей (в ________20__ г.: убыток в размере _______ тысяч рублей).
65.3.2. Хеджирование денежных потоков применяется страховщиком в целях защиты от процентных (валютных, кредитных) рисков (риска ликвидности), возникающих (возникшего) в связи с изменением денежных потоков по финансовым активам и финансовым обязательствам (финансовым инструментам, сгруппированным в портфели, в частности, депозитам и займам с переменной процентной ставкой) вследствие изменений прогнозируемых денежных потоков, в том числе базовых процентных ставок ориентиров (курсов валют и валютных индексов).
65.3.3. К финансовым статьям, хеджируемым от риска изменения денежных потоков, относятся _________ (займы, выпущенные долговые ценные бумаги с переменной процентной ставкой).
65.3.4. Инструменты хеджирования денежных потоков cтраховщика в основном состоят из процентных и валютных свопов, которые используются для защиты от изменений прогнозируемых денежных потоков по хеджируемым статьям. Суммы и время будущих денежных потоков, которые представляют платежи как по основной сумме, так и по процентам, защищаются по каждому финансовому активу и финансовому обязательству на основе их контрактных условий и прочих соответствующих факторов, включая оценки предоплат и отсрочки платежей. Общая сумма остатков основной суммы долга и процентных денежных потоков по всем финансовым инструментам в течение времени формирует основу для определения прибыли и убытка по эффективной части производных финансовых инструментов, которые рассматриваются как инструменты хеджирования денежных потоков по ожидающимся операциям. 
</t>
  </si>
  <si>
    <t xml:space="preserve">65.5.1. Высоковероятные операции, в отношении которых было заявлено об учете хеджирования, но которые не произошли, отсутствовали.
65.5.2. В ______20__ года в связи с неэффективностью хеджирования денежных потоков была признана прибыль (убыток) в размере_______ тысяч рублей (в ______20__ г.: прибыль (убыток) в размере _______ тысяч рублей).
65.5.3. В _______20__ года в связи с прекращением учета хеджирования денежных потоков страховщик прекратил признание производных финансовых инструментов в качестве инструментов хеджирования денежных потоков, в результате чего была признана прибыль (убыток) в размере _______ тысяч рублей (в ______20__ г.: прибыль (убыток) в размере _______ тысяч рублей).
</t>
  </si>
  <si>
    <t>Уровни в иерархии справедливой стоимости, к которым относятся многократные оценки справедливой стоимости на ________20__ года</t>
  </si>
  <si>
    <t xml:space="preserve">66.1.1. Инвестиции в _________ (указать наименование компаний), включенные в категорию финансовых активов, классифицированных как оцениваемые по справедливой стоимости, изменение которой отражается в составе прибыли или убытка, предназначенные для торговли, перестали обращаться на активном рынке в ______ 20__ года в связи со снижением ликвидности финансовых рынков и были отражены в приведенном выше анализе на ________ 20__ года как финансовые инструменты уровня 2. В ________ 20__ года восстановилась торговая активность на финансовых рынках и инвестиции были реклассифицированы и отражены в приведенном выше анализе на __________ 20__ года как финансовые инструменты 
уровня 1.
66.1.2. Для определения справедливой стоимости финансовых инструментов, не обращающихся на активном рынке, cтраховщик использует такой метод оценки как метод дисконтированных денежных потоков. Однако в соответствии с МСФО справедливая стоимость инструмента на дату признания обычно равна цене сделки. Если цена сделки отличается от суммы, определенной на дату признания финансового инструмента с использованием метода оценки, указанная разница равномерно амортизируется в течение срока действия финансового инструмента.
</t>
  </si>
  <si>
    <t xml:space="preserve">66.4.1. Следующие финансовые инструменты:______________ были перенесены из категории инструментов с уровнем 3 оценки в категорию инструментов с уровнем 2 оценки в связи с повышением активности на финансовых рынках в отчетном периоде.
66.4.2. Используемые страховщиком модели оценки инвестиций в долговые финансовые инструменты российских эмитентов, базирующиеся на ненаблюдаемых данных при оценке справедливой стоимости таких инвестиций, основаны на предположении о ежегодном росте выручки эмитента на ___ процентов. Возможное изменение допущений роста выручки в диапазоне от ____ до _______ процентов приведет к существенному изменению справедливой стоимости инвестиций и финансовых показателей страховщика.
66.4.3. Если бы прогнозные значения выручки в 20__ году были на ___ процентов выше базового показателя, прибыль страховщика за год была бы на __________ тысяч рублей (в 20__ году: на __________тысяч рублей) больше в результате увеличения денежных потоков (и более высокой стоимости долговых торговых и прочих ценных бумаг, оцениваемых по справедливой стоимости, изменения которой отражаются в составе прибыли или убытка). Собственные средства были бы на __________ тысяч рублей (в 20__ году: на __________ тысяч рублей) больше в основном из-за увеличения чистых активов эмитентов финансовых инструментов с фиксированной ставкой, классифицированных как имеющиеся в наличии для продажи.
66.4.4. Если бы прогнозные значения выручки в 20__ году были на ___ процентов ниже базового показателя, прибыль страховщика за год составила бы на ______ тысяч рублей (в 20__ году: на _______тысяч рублей) меньше в результате снижения денежных потоков (и более низкой стоимости долговых торговых и прочих ценных бумаг, оцениваемых по справедливой стоимости, изменения которой отражаются в составе прибыли или убытка). Собственный капитал был бы на _______ тысяч рублей (в 20__ году: на _______ тысяч рублей) меньше в основном из-за уменьшения справедливой стоимости финансовых инструментов с фиксированной ставкой, классифицированных как имеющиеся в наличии для продажи.
66.4.5. Оценки уровня 3 иерархии анализируются на еженедельной основе ____________ и доводятся до сведения ________ на ежемесячной основе, который рассматривает уместность исходных данных модели оценки и результаты оценки, используя различные методы оценки, признанные стандартными в секторе финансовых услуг. При выборе наиболее уместной модели оценки _______ проводит бэк-тестирование и решает, результаты какой модели имеют исторически наиболее близкое соответствие данным реальных рыночных сделок. Для оценки инвестиций в долевые инструменты уровня 3 страховщик использует сопоставимые торговые множители. Руководство определяет сопоставимые публичные компании на основе сектора экономики, размера, этапа развития и стратегии. Затем руководство рассчитывает торговые множители для каждой установленной сопоставимой компании. Множитель рассчитывается путем деления стоимости сопоставимой компании на величину прибыли до вычета процентов, налогов и амортизации. Торговый множитель затем дисконтируется с учетом ликвидности и различий между сопоставимыми компаниями на основе фактов и обстоятельств, относящихся к конкретной компании.
66.4.6. Долговые инструменты уровня 3 оцениваются по чистой приведенной стоимости расчетных будущих потоков денежных средств. Страховщик также рассматривает риск ликвидности, кредитный и рыночный риски и корректирует модель оценки необходимым образом. 
</t>
  </si>
  <si>
    <t>Финансовые инструменты, подлежащие взаимозачету, подпадающие под действие обеспеченного правовой защитой генерального соглашения о взаимозачете либо аналогичного соглашения</t>
  </si>
  <si>
    <t>__________20__ года (общее годовое собрание акционеров) объявило дивиденды по обыкновенным акциям в сумме __________ тысяч рублей (__________ рублей на одну обыкновенную акцию) и дивиденды по привилегированным акциям в сумме __________ тысяч рублей (__________ рублей на одну привилегированную акцию, или ____ процентов от номинальной стоимости соответствующих привилегированных акций). Информация раскрывается в соответствии с МСФО (IAS) 10.</t>
  </si>
  <si>
    <t xml:space="preserve">Приложение 1
к Положению Банка России
от __________________
№_______ - П «Отраслевой
стандарт бухгалтерского учета 
«Порядок составления бухгалтерской (финансовой) отчетности негосударственных пенсионных фондов»
</t>
  </si>
  <si>
    <t xml:space="preserve"> на __ ___________ ______г.</t>
  </si>
  <si>
    <t xml:space="preserve">   _______________                           ____________________________             _____________________</t>
  </si>
  <si>
    <t>Должность руководителя                                  Подпись                                   (инициалы, фамилия)</t>
  </si>
  <si>
    <t xml:space="preserve">Приложение 2
к Положению Банка России
от __________________
№_______ - П «Отраслевой
стандарт бухгалтерского учета «Порядок составления бухгалтерской (финансовой) отчетности негосударственных пенсионных фондов»
</t>
  </si>
  <si>
    <t>_______________________________________________________________________
(полное наименование и сокращенное наименование)</t>
  </si>
  <si>
    <t xml:space="preserve">Приложение 3
к Положению Банка России
от __________________
№_______ - П «Отраслевой
стандарт бухгалтерского учета «Порядок составления бухгалтерской (финансовой) отчетности негосударственных пенсионных фондов»
</t>
  </si>
  <si>
    <t xml:space="preserve">Приложение 4
к Положению Банка России
от __________________
№_______ - П «Отраслевой
стандарт бухгалтерского учета «Порядок составления бухгалтерской (финансовой) отчетности негосударственных пенсионных фондов»
</t>
  </si>
  <si>
    <t xml:space="preserve"> за  ___________ ______г.</t>
  </si>
  <si>
    <t xml:space="preserve">Приложение 5
к Положению Банка России
от __________________
№_______ - П «Отраслевой
стандарт  бухгалтерского учета «Порядок составления бухгалтерской (финансовой) отчетности негосударственных пенсионных фондов»
</t>
  </si>
  <si>
    <t>_______________________________________________________________________
(полное фирменное наименование и сокращенное фирменное наименование)</t>
  </si>
  <si>
    <t xml:space="preserve">Приложение 6
к Положению Банка России
от __________________
№_______ - П «Отраслевой
стандарт бухгалтерского учета «Порядок составления бухгалтерской (финансовой) отчетности негосударственных пенсионных фондов»
</t>
  </si>
  <si>
    <t xml:space="preserve">Приложение 7
к Положению Банка России
от __________________
№_______ - П «Отраслевой
стандарт бухгалтерского учета «Порядок составления бухгалтерской (финансовой) отчетности негосударственных пенсионных фондов»
</t>
  </si>
  <si>
    <t xml:space="preserve">Приложение 8
к Положению Банка России
от __________________
№_______ - П «Отраслевой
стандарт бухгалтерского учета «Порядок составления бухгалтерской (финансовой) отчетности негосударственных пенсионных фондов»
</t>
  </si>
  <si>
    <t xml:space="preserve">Приложение 9
к Положению Банка России
от __________________
№_______ - П «Отраслевой
стандарт бухгалтерского учета «Порядок составления бухгалтерской (финансовой) отчетности негосударственных пенсионных фондов»
</t>
  </si>
  <si>
    <t xml:space="preserve">5.1.2. Из состава денежных средств и их эквивалентов исключены остатки денежных средств, использование которых ограничено. Остатки денежных средств, использование которых ограничено по состоянию на ____________20__года включают ____________ . Указанные остатки отражены по статье __________ (указать статью бухгалтерского баланса).
</t>
  </si>
  <si>
    <t xml:space="preserve">5.1.3. По состоянию на _________ 20__ года у негосударственного пенсионного фонда были остатки денежных средств в ______ кредитных организациях и банках-нерезидентах (___ 20__ года: ______  кредитных организациях и банках-нерезидентах) с общей суммой денежных средств и их эквивалентов, превышающей ______ тысяч рублей. Совокупная сумма этих остатков составляла ________ тысяч рублей (___ 20__ года: _____ тысяч рублей) или ____ процентов от общей суммы денежных средств и их эквивалентов (___ 20__ года: _____ процента (процентов).
</t>
  </si>
  <si>
    <t xml:space="preserve">Информация об инвестиционных и финансовых операциях, не требовавших использования денежных средств и их эквивалентов, и не включенных в отчет о потоках денежных средств
</t>
  </si>
  <si>
    <t xml:space="preserve">5.3.1. В отчетном периоде имели место следующие инвестиционные и финансовые операции, не потребовавшие использования денежных средств и их эквивалентов.
5.3.1.1. Приобретение финансовых активов, относящихся к категории ___________, в обмен на _______________.
5.3.1.2. Поступления от погашения финансовых активов, относящихся к категории ___________, в виде __________________________.
5.3.1.3. Вложения в ___________ в обмен на ________________.
5.3.1.4. Поступления от реализации вложений в _______ в виде __________.
5.3.1.5. Приобретение ___________ в обмен на _______________________.
5.3.1.6. Поступления от реализации _____________в виде_______________.
5.3.1.7. Эмиссия ____________________ акций в обмен на _____________.
5.3.1.8. Прочие взносы акционеров в уставный капитал в виде __________.
5.3.1.9. Приобретение собственных акций, выкупленных у акционеров, в обмен на ____________.
5.3.1.10. Продажа собственных акций, выкупленных у акционеров, в обмен на _________.
5.3.1.11. Поступления от выпуска долговых ценных бумаг в виде________.
5.3.1.12. Погашение выпущенных долговых ценных бумаг в виде ______.
5.3.1.13. Привлечение прочих заемных средств в виде ___________.
5.3.1.14. Возврат прочих заемных средств в виде _____________.
</t>
  </si>
  <si>
    <t xml:space="preserve">6.1.1. По состоянию на ________ 20__ года у негосударственного пенсионного фонда были остатки депозитов и прочих размещенных средств в _____ кредитных организациях и банках-нерезидентах (___ 20__ года: ______ кредитных организациях и банках-нерезидентах) с общей суммой средств, превышающей ______ тысяч рублей. Совокупная сумма этих прочих размещенных средств и депозитов составляла ________ тысяч рублей (___ 20__ года: _____ тысяч рублей) или ____ процента (процентов) от общей суммы депозитов и прочих размещенных средств в кредитных организациях и банках-нерезидентах (___ 20__ года: _____ процента (процентов).
6.1.2. По состоянию на _______ 20__ года у негосударственного пенсионного фонда были депозиты и прочие размещенные средства в кредитных организациях и банках-нерезидентах, справедливая стоимость обеспечения которых составила _________ тысяч рублей (20__ года: _____ тысяч рублей).
6.1.3. Информация о кредитном качестве депозитов в кредитных организациях и банках-нерезидентах раскрывается в примечании 51 настоящего приложения.
</t>
  </si>
  <si>
    <t xml:space="preserve">Ценные бумаги, удерживаемые для торговли, переданные без прекращения признания
</t>
  </si>
  <si>
    <t>Ценные бумаги, классифицируемые как оцениваемые по справедливой стоимости, изменения которой отражаются в составе прибыли или убытка при первоначальном признании</t>
  </si>
  <si>
    <t>Ценные бумаги, классифицируемые как оцениваемые по справедливой стоимости, изменения которой отражаются в составе прибыли или убытка при первоначальном признании, переданные без прекращения признания</t>
  </si>
  <si>
    <t xml:space="preserve">Финансовые активы, имеющиеся в наличии для продажи 
на ______20__ года
</t>
  </si>
  <si>
    <t xml:space="preserve">Финансовые активы, удерживаемые до погашения, переданные без прекращения признания 
на ______20__ года
</t>
  </si>
  <si>
    <t xml:space="preserve">Прочие размещенные средства и прочая дебиторская задолженность 
на ______20__ года
</t>
  </si>
  <si>
    <t xml:space="preserve">10.1.1. Дебиторская задолженность по финансовой аренде в сумме _______ тысяч рублей (___ 20__ года: ________ тысяч рублей) и _______ тысяч рублей (___ 20__ года: _______ тысяч рублей) представлена арендой оборудования и объектов недвижимости соответственно. 
10.1.2. Информация об оценочной справедливой стоимости займов и прочей дебиторской задолженности раскрывается в примечании 51 настоящего приложения.
</t>
  </si>
  <si>
    <t xml:space="preserve">Балансовая стоимость дебиторской задолженности по финансовой аренде включает негарантированную остаточную стоимость в размере _______ тысяч рублей (_____ 20__ года: _______ тысяч рублей), которая аккумулируется в пользу  негосударственного пенсионного фонда.
</t>
  </si>
  <si>
    <t>Анализ дебиторской задолженности по деятельности в качестве страховщика по негосударственному пенсионному обеспечению по срокам, оставшимся до погашения (на основе ожидаемых сроков погашения) представлен в Примечании 51 настоящего приложения.</t>
  </si>
  <si>
    <t xml:space="preserve">Дебиторская задолженность по договорам об обязательном пенсионном страховании
</t>
  </si>
  <si>
    <t xml:space="preserve">11.2.1. Анализ резерва под обесценение дебиторской задолженности по договорам об обязательном пенсионном страховании представлен в примечании 23 настоящего приложения. 
11.2.2. Анализ кредитного качества дебиторской задолженности по договорам об обязательном пенсионном страховании представлен в примечании 51 настоящего приложения. 
11.2.3. По состоянию на _________ 20__ года было _____________ дебиторов (___________ 20__ года: _________ дебиторов), сумма задолженности которых составляла свыше ________ тысяч рублей (_________ 20__ года: _____ тысяч рублей) по каждому дебитору. Общая сумма задолженности этих дебиторов составляет _____________ тысяч рублей (_________ 20__ года: __________ тысяч рублей) или ____ процента (процентов) от общей суммы дебиторской задолженности по договорам об обязательном пенсионном страховании до вычета резерва под обесценение (___ 20__ года: _____ процента (процентов). 
11.2.4. Оценочная справедливая стоимость дебиторской задолженности по договорам об обязательном пенсионном страховании и ее сопоставление с балансовой стоимостью представлено в примечании 55 настоящего приложения. 
</t>
  </si>
  <si>
    <t xml:space="preserve">Дебиторская задолженность по договорам негосударственного пенсионного обеспечения
</t>
  </si>
  <si>
    <t xml:space="preserve">11.3.1. Анализ резерва под обесценение дебиторской задолженности по договорам негосударственного пенсионного обеспечения представлен в таблице 21.5 примечания 21 настоящего приложения.
11.3.2. Анализ кредитного качества дебиторской задолженности по договорам негосударственного пенсионного обеспечения представлен в примечании 51 настоящего приложения. 
11.3.3. По состоянию на ___________ 20__ года было _____________ дебиторов (___________ 20__ года: _________ дебиторов), сумма задолженности которых составляла свыше ________ тысяч рублей (_________ 20__ года: _____ тысяч рублей) по каждому дебитору. Общая сумма задолженности этих дебиторов составляет _____________ тысяч рублей (_________ 20__ года:__________ тысяч рублей) или ____ процентов от общей суммы дебиторской задолженности по договорам негосударственного пенсионного обеспечения до вычета резерва под обесценение (20__ года: _____ процента (процентов).
11.3.4. Оценочная справедливая стоимость дебиторской задолженности по договорам негосударственного пенсионного обеспечения и ее сопоставление с балансовой стоимостью представлено в примечании 55 настоящего приложения. 
</t>
  </si>
  <si>
    <t>Инвестиции  в совместно контролируемые предприятия</t>
  </si>
  <si>
    <t xml:space="preserve">Основные виды активов, включенных в выбывающие группы, классифицируемых как предназначенные для продажи
</t>
  </si>
  <si>
    <t xml:space="preserve">________ (дата) негосударственный пенсионный фонд утвердил план продажи активов, входящих в выбывающую группу. Негосударственный пенсионный фонд проводит активные маркетинговые мероприятия по реализации данных активов и ожидает завершить продажу до ____________ 20__ года.
</t>
  </si>
  <si>
    <t xml:space="preserve">Основные виды обязательств, включенных в выбывающие группы, классифицируемые как предназначенные для продажи 
</t>
  </si>
  <si>
    <t xml:space="preserve">________ (дата) негосударственный пенсионный фонд утвердил план продажи обязательств, включенных в выбывающую группу. Негосударственный пенсионный фонд проводит активные маркетинговые мероприятия по реализации данных обязательств и ожидает завершить продажу до _______ 20__ года.
</t>
  </si>
  <si>
    <t>Активы (обязательства), включенные в выбывающие группы, составляющие прекращенную деятельность, отраженные в отчете о потоках денежных средств</t>
  </si>
  <si>
    <t xml:space="preserve">16.1.1. Оценка инвестиционного имущества производится ежегодно на конец года по справедливой стоимости независимым квалифицированным оценщиком, имеющим опыт проведения оценки аналогичных объектов инвестиционного имущества на территории Российской Федерации. 
16.1.2. Справедливая стоимость была рассчитана с использованием следующих методов оценки: ___________________________________. 
</t>
  </si>
  <si>
    <t xml:space="preserve">1. В настоящей таблице раскрывается состав балансовой статьи «Инвестиционное имущество» бухгалтерского баланса. Информация раскрывается в соответствии с МСФО (IAS) 40.
2. По строке 4 настоящей таблицы отражается величина балансовой стоимости инвестиционного имущества на начало отчетного периода, рассчитанная как значение по строке 1 за вычетом значений по строкам 2 – 3 настоящей таблицы. 
3. Величина, отраженная в строке 11 настоящей таблицы, увеличивает показатель балансовой стоимости инвестиционного имущества в случае положительной переоценки в валюту отчетности и уменьшает данный показатель в случае отрицательной переоценки в валюту отчетности. 
4. Показатель переклассификации объектов инвестиционного имущества в состав основных средств и обратно, отраженный в строке 12 настоящей таблицы, увеличивает или уменьшает показатель балансовой стоимости соответственно.
5. В соответствии с МСФО (IAS) 40 в пояснениях к настоящей таблице раскрывается в произвольной форме описание инвестиционного имущества, отражаемого в отчетности по фактической стоимости; причины, в силу которых справедливая стоимость этого имущества не может быть определена с достаточной степенью достоверности, границы оценок, в которых находится справедливая стоимость; описание фактов выбытия объектов инвестиционного имущества, не отражаемого по справедливой стоимости с указанием балансовой стоимости этих объектов инвестиционного имущества по состоянию на момент реализации; сумм признанных прибылей или убытков. 
6. В соответствии с МСФО (IAS) 40 в пояснениях к настоящей таблице необходимо раскрыть: наличие и размер ограничений в отношении реализуемости инвестиционного имущества или распределения дохода или выручки от выбытия; обязательства по договору на проведение ремонта, текущее обслуживание или улучшение инвестиционного имущества.
</t>
  </si>
  <si>
    <t xml:space="preserve">По состоянию на ______ 20__ года объекты инвестиционного имущества на сумму _____ тысяч рублей (на ______ 20__ года: ______ тысяч рублей), были предоставлены в качестве обеспечения третьим сторонам по прочим заемным средствам. </t>
  </si>
  <si>
    <t xml:space="preserve">16.4.1. Данные по оценке имущества, полученные от независимых квалифицированных оценщиков, были скорректированы для целей подготовки бухгалтерской (финансовой) отчетности с целью избежания двойного учета активов и обязательств, отраженных отдельно от данных по оценке в бухгалтерском балансе.
16.4.2. По состоянию на ______ 20__ года объекты инвестиционного имущества, отраженные в сумме _______ тысяч рублей 
(___ 20__ года:_______ тысяч рублей), были предоставлены в качестве обеспечения третьим сторонам по займам и прочим привлеченным средствам.
</t>
  </si>
  <si>
    <t xml:space="preserve">Минимальные суммы будущих арендных платежей, получаемых по операционной аренде, не подлежащей отмене, в случаях когда негосударственный пенсионный фонд выступает в качестве арендодателя
</t>
  </si>
  <si>
    <t xml:space="preserve">Общая сумма условных платежей к получению, по операционной аренде, не подлежащей отмене, признанных как доход в _____ 20__ года, составила ____ тысяч рублей (____ 20__ года: ____ тысяч рублей). 
</t>
  </si>
  <si>
    <t xml:space="preserve">В результате проведения теста на обесценение нематериальных активов с неопределенным сроком полезной службы был признан убыток в размере ___ тысяч рублей (_____ 20__ года: _______ тысяч рублей). Обесцененный нематериальный актив относится на подразделения (единицы), генерирующие денежные потоки _____________.
</t>
  </si>
  <si>
    <t xml:space="preserve">18.1.1. Незавершенное строительство  представляет собой строительство и переоборудование помещений (и оборудования). 
Поступления незавершенного строительства включают капитализированные затраты по займам в размере ___ тысяч рублей 
(_____ 20__ года: ____ тысяч рублей). 
18.1.2. Норма капитализации составила _____  процента (процентов) 
(за _____20__ года: ______ процента (процентов).
18.1.3. В состав офисного и компьютерного оборудования входят активы, удерживаемые на условиях финансовой аренды по балансовой стоимости _____ тысяч рублей (_____ 20___ года: ____ тысяч рублей).
18.1.4. Здания были оценены независимым оценщиком на _______ 20__ года. Оценка выполнялась независимым оценщиком, 
обладающим признанной квалификацией и имеющим профессиональный опыт оценки аналогичного имущества, расположенного 
на той же территории. Справедливая стоимость была 
рассчитана с использованием следующих методов оценки_______________________.
18.1.5. В остаточную стоимость зданий включена сумма _____ тысяч рублей, представляющая собой положительную переоценку зданий негосударственного пенсионного фонда. На конец отчетного периода на ____ 20__ года совокупное отложенное налоговое обязательство в сумме _____ тысяч рублей было рассчитано в отношении данной переоценки зданий по справедливой стоимости и отражено в прочем совокупном доходе отчета о финансовых результатах. В случае если бы здания были бы отражены по первоначальной стоимости за вычетом амортизации, балансовая стоимость зданий на ____ 20__ года составила бы _____ тысяч рублей (20__ года: ____ тысяч рублей).
18.1.6. Основные средства в сумме _____ тысяч рублей были переданы в залог третьим сторонам в качестве обеспечения по прочим заемным средствам.
</t>
  </si>
  <si>
    <t>Отложенные аквизиционные расходы по договорам об обязательном пенсионном страховании</t>
  </si>
  <si>
    <t xml:space="preserve">Отложенные аквизиционные расходы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t>
  </si>
  <si>
    <t>Расчеты по конверсионным операциям, производным 
финансовым инструментам, операциям с ценным
 бумагами и брокерским операциям</t>
  </si>
  <si>
    <t xml:space="preserve">Анализ изменений резерва под обесценение дебиторской задолженности по договорам об обязательном пенсионном страховании
</t>
  </si>
  <si>
    <t xml:space="preserve">22.1.1. Состав производных финансовых инструментов, по которым ожидается уменьшение экономических выгод, раскрывается в примечании 54 к настоящему приложению.
22.1.2. Негосударственный пенсионный фонд принял в качестве обеспечения ценные бумаги, которые он может продать или перезаложить. Негосударственный пенсионный фонд продал часть такого обеспечения и признал денежную выручку в качестве обязательства по возврату принятого обеспечения, учтенного на конец отчетного периода по справедливой стоимости, в размере _______ тысяч рублей (______20__ года: _______тысяч рублей).
22.1.3. Справедливая стоимость перезаложенного обеспечения, которое негосударственный пенсионный фонд обязан вернуть, составила _______ тысяч рублей (_____20__ года: _______ тысяч рублей).
</t>
  </si>
  <si>
    <t xml:space="preserve">1. В настоящей таблице раскрывается состав балансовой статьи «Займы и прочие привлеченные средства» бухгалтерского баланса. Информация раскрывается в соответствии с МСФО (IAS) 1, МСФО (IFRS) 7, МСФО (IAS) 17, МСФО (IAS) 39.
2. По строкам 1 – 7 настоящей таблицы отражаются остатки по соответствующим счетам бухгалтерского учета в соответствии с Приложением 14 к настоящему Положению.
3. По строке 8 настоящей таблицы отражается сумма строк 1 – 7 настоящей таблицы.
4. В пояснениях к настоящей таблице раскрывается общая сумма обеспеченных обязательств, характер и балансовая стоимость активов, заложенных в качестве обеспечения. Информация раскрывается в произвольной форме.
5. В случае задержки выплат по займам и прочим заемным средствам в пояснениях к настоящей таблице раскрывается информация о балансовой стоимости просроченной задолженности в разрезе заимодавцев, информация о возможности возникновения требований о досрочном возврате займов и привлеченных средств со стороны заимодавцев как следствие задержки выплат, информация об имевших место после отчетной даты изменениях условий договоров с заимодавцами.
6. В случае если величина обязательств по финансовой аренде составляет более 10 процентов от величины всех обязательств негосударственного пенсионного фонда, необходимо в соответствии с МСФО (IAS) 17 раскрыть  произвольной форме информацию о существенных договорах аренды. 
7. В течение ______20__ года в отчете о финансовых результатах была отражена прибыль (убыток) в сумме _______ тысяч рублей (______20__ года: _______тысяч рублей) от первоначального признания займов и прочих привлеченных средств по ставкам ниже (выше) рыночных.
8. В примечании 55 настоящего приложения представлена информация о справедливой стоимости займов и прочих привлеченных средств.
</t>
  </si>
  <si>
    <t xml:space="preserve">За ______ 20__ года общая сумма будущих минимальных платежей к получению негосударственного пенсионного фонда по финансовой субаренде, не подлежащей отмене, составляет _______ тысяч рублей (______ 20__ года: _______ тысяч рублей).
</t>
  </si>
  <si>
    <t xml:space="preserve">24.1.1. По состоянию на __________ 20__ года негосударственный пенсионный фонд имел выпущенные долговые ценные бумаги, которые удерживали ____ контрагентов (указать количество контрагентов) (______ 20__ года: ____ контрагентов), остатки по операциям с которыми составили свыше _______ тысяч рублей. Совокупный остаток этих средств составил ______ тысяч рублей (_____ 20__ года: ______ тысяч рублей), или ____ процентов (_____ 20__ года: ______ процентов) от общей суммы выпущенных долговых ценных бумаг.
24.1.2. Информация о справедливой стоимости выпущенных ценных бумаг представлена в примечании 66 настоящего приложения.
</t>
  </si>
  <si>
    <t>Примечание 26. Обязательства по договорам об обязательном пенсионном страховании</t>
  </si>
  <si>
    <t>Выверка изменений обязательств по договорам об обязательном пенсионном страховании</t>
  </si>
  <si>
    <t xml:space="preserve">26.1.1. В том случае, если бы в качестве эффективной ставки дисконтирования использовалось значение, равное нулю процентов, а не ______ процента (процентов), возможный дефицит средств для выполнения обязательств по договорам обязательного пенсионного обеспечения по состоянию на __________ 20__ года составил бы ____ тысяч рублей (____________20__ года: ____ тысяч рублей).
26.1.2. По результатам проведения проверки адекватности обязательств по договорам об обязательном пенсионном страховании, классифицированным как страховые, была уменьшена стоимость ____ на ______ тысяч рублей, обязательства были дооценены на сумму______ тысяч рублей.
26.1.3. При проведении проверки на адекватность обязательств по договорам негосударственного пенсионного обеспечения были приняты следующие допущения:
ставка дисконтирования;
показатели смертности;
ставка индексации;
прочие предположения.
</t>
  </si>
  <si>
    <t xml:space="preserve">27.1.1. По результатам проведения проверки адекватности обязательств по договорам негосударственного пенсионного обеспечения, классифицированным как страховые, была уменьшена стоимость ____ на ______ тысяч рублей, обязательства были дооценены на сумму______ тысяч рублей.
27.1.2. При проведении проверки на адекватность обязательств по договорам негосударственного пенсионного обеспечения были приняты следующие допущения:
ставка дисконтирования;
показатели смертности;
ставка индексации;
прочие предположения.
27.1.3. В качестве нетто-ставки дисконтирования в соответствии с долгосрочной инвестиционной политикой негосударственного пенсионного фонда принята величина инфляции, которая на среднем периоде выплат (примерно 25 лет) составляет___ процента (процентов) годовых.
27.1.4. Нетто-ставка дисконтирования является показателем распределения полученного дохода на пенсионные счета, то есть чистой доходности от размещения средств пенсионных резервов после вычета расходов.
27.1.5. При расчете нетто-ставки дисконтирования учитываются следующие основные статьи расходов: вознаграждение управляющей компании, вознаграждение специализированному депозитарию.
27.1.6. Негосударственный пенсионный фонд не всегда получает персональные данные о наследниках. В тех случаях, когда негосударственный пенсионный фонд получает информацию по фактическим персональным данным наследников участника, средняя разница превышения возраста кормильца составляет ____ года.
</t>
  </si>
  <si>
    <t>Негосударственный пенсионный фонд установил практику индексации пенсий в соответствии с ______________. Ставка индексации пенсии равна ________.</t>
  </si>
  <si>
    <t xml:space="preserve">28.1.1. По результатам проведения проверки адекватности обязательств по договорам негосударственного пенсионного обеспечения, классифицированным как инвестиционные, была уменьшена стоимость ____ на ______тысяч рублей, обязательства были дооценены на сумму _____тысяч рублей.
28.1.2. При проведении проверки на адекватность обязательств по договорам негосударственного пенсионного обеспечения были приняты следующие допущения:
ставка дисконтирования;
показатели смертности;
ставка индексации;
прочие предположения.
28.1.3. В качестве нетто-ставки дисконтирования в соответствии с долгосрочной инвестиционной политикой негосударственного пенсионного фонда принята величина инфляции, которая на среднем периоде выплат (примерно 25 лет) составляет___ процента (процентов) годовых.
28.1.4. Нетто-ставка дисконтирования является показателем распределения полученного дохода на пенсионные счета, то есть чистой доходности от размещения средств пенсионных резервов после вычета расходов.
28.1.5. При расчете нетто-ставки дисконтирования учитываются следующие основные статьи расходов: вознаграждение управляющей компании, вознаграждение специализированному депозитарию.
28.1.6. При определении размера обязательств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в которых предусмотрена пенсия по случаю потери кормильца, учитывается консервативная величина разницы
 в возрасте – превышение возраста кормильца над возрастом наследника на ___ лет. 
28.1.7. Негосударственный пенсионный фонд не всегда получает персональные данные о наследниках. В тех случаях, когда негосударственный пенсионный фонд получает информацию по фактическим персональным данным наследников участника, средняя разница превышения возраста кормильца составляет ____ года.
28.1.8. В случае использования разницы ____ года вместо _____ лет, 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снижаются примерно на ____ тысяч рублей на ________ 20__ года (__________ 20__ года: _____ тысяч рублей).
</t>
  </si>
  <si>
    <t>Экономические допущения, используемые для расчета стоимости обязательства по обеспечению доходности в размере не ниже нуля процентов годовых</t>
  </si>
  <si>
    <t xml:space="preserve">28.2.1. Моделирование будущего дохода от размещения средств пенсионных резервов и инвестирования средств пенсионных накоплений и, соответственно, величины потенциальных расходов негосударственного пенсионного фонда, связанных с обеспечением доходности, производится методом _______ как для обязательного пенсионного страхования, так и для негосударственного пенсионного обеспечения.
28.2.2. Среднеквадратическое отклонение фактической доходности от прогнозной для _____20__ года и ______20__ года было рассчитано на основе следующих предположений:
убыток от размещения средств пенсионных резервов и от инвестирования средств пенсионных накоплений, понесенный негосударственным пенсионным фондом в 20__ году (составивший 30 процентов от вложений негосударственного пенсионного фонда), является границей отклонения доходности;
при прогнозировании снижения процента ожидаемой доходности вероятность отклонения фактической доходности от прогнозной снижается.
28.2.3. Математическое ожидание средней доходности в течение среднего периода выплат для _________20__ года рассчитывалось исходя из текущей структуры портфеля финансовых инструментов, а также следующих прогнозов:
доходности инвестирования, основанной на среднегодовой доходности за период с 20__ по 20__ годы, индекса ММВБ для долевых финансовых инструментов;
темпов инфляции для долговых финансовых инструментов.
28.2.4. Руководство негосударственного пенсионного фонда уточнило экономические допущения на _______20__ года по сравнению с экономическими допущениями на _____20__ года: средний период выплат был принят как ___ лет (_____ 20__ года: ___ лет).
28.2.5. По результатам проведенного моделирования величина обязательств по обеспечению доходности в размере не ниже нуля процентов годовых составила по состоянию на ______ 20__ года ___ тысяч рублей по договорам негосударственного пенсионного обеспечения, классифицированным как страховые (________20__ года: ______ тысяч рублей), _____тысяч рублей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(______20__ года:______тысяч рублей), и _______ тысяч рублей по обязательному пенсионному обеспечению (______20__ года: _____ тысяч рублей).
</t>
  </si>
  <si>
    <t xml:space="preserve">Чистые обязательства (активы) по вознаграждениям работникам по окончании трудовой деятельности, не ограниченные фиксируемыми платежами пенсионного плана </t>
  </si>
  <si>
    <t xml:space="preserve">Чистые активы по вознаграждениям работникам по окончании трудовой деятельности, не ограниченным фиксированными платежами, отражаются по статье «Прочие активы» бухгалтерского баланса. Чистые обязательства по вознаграждениям работникам по окончании трудовой деятельности, не ограниченным фиксированными платежами, отражаются 
по статье «Вознаграждения работникам по окончании трудовой деятельности, не ограниченные фиксированными платежами» бухгалтерского баланса. 
</t>
  </si>
  <si>
    <t xml:space="preserve">29.2.1. Предельная стоимость активов по вознаграждениям работникам по окончании трудовой деятельности, не ограниченным фиксируемыми платежами, _____ тысяч рублей – это максимально доступная экономическая выгода, представляющая собой ______(возвраты, сокращение будущих взносов или комбинации и того, и другого).
29.2.2. Негосударственный пенсионный фонд предоставляет своим работникам возможность участия в пенсионном обеспечении по окончании трудовой деятельности, и применяет систему пенсионного обеспечения и иных вознаграждений после окончания трудовой деятельности, которая отражается в бухгалтерской (финансовой) отчетности в соответствии с МСФО (IAS) 19.
29.2.3. Размер предоставляемых вознаграждений зависит от ____________(стажа, заработной платы, в последние годы, предшествовавшие выходу на пенсию, заранее определенной фиксированной суммы или сочетание этих факторов).
29.2.4. Пенсионные планы негосударственного пенсионного фонда подвержены следующим рискам:________ (инфляционному, смертности, дожития).
29.2.5. В отчетном периоде были утверждены следующие изменения в части пенсионного обеспечения с установленными выплатами:__________. Данные изменения привели к признанию стоимости услуг прошлых периодов в сумме _____ тысяч рублей.
29.2.6. Руководство негосударственного пенсионного фонда не планирует осуществлять существенные взносы в пенсионный план в обозримом будущем.
29.2.7. Руководство негосударственного пенсионного фонда предполагает осуществить взнос в пенсионный план с установленными выплатами  в размере _____ тысяч рублей в _______(период).
29.2.8. Средневзвешенный срок обязательств до погашения __________.
29.2.9. Информация о вознаграждениях по окончании трудовой деятельности для ключевого персонала раскрывается в примечании 57 настоящего приложения.
</t>
  </si>
  <si>
    <t xml:space="preserve">Некотируемые доли в уставных капиталах различных компаний, составляющие активы пенсионного плана, в основном представлены акциями ___________(наименование эмитента или отрасли эмитентов), которые оцениваются по справедливой стоимости (уровень 2) с использованием оценочных техник на базе рыночного подхода, основанных на доступной рыночной информации.
</t>
  </si>
  <si>
    <t xml:space="preserve">Используемая в расчетах оставшаяся продолжительность жизни сотрудников в ___ 20__ и ___ 20__ гг. составила _____ лет для мужчин в ожидаемом пенсионном возрасте ___лет и ___ лет для женщин в ожидаемом пенсионном возрасте ______лет.
</t>
  </si>
  <si>
    <t xml:space="preserve">1. В настоящей таблице раскрывается состав статьи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раздела «Прочий совокупный доход» отчета о финансовых результатах в соответствии с МСФО (IFRS) 19.
2. Актуарные прибыли (убытки) определяются как разница между оценкой активов и обязательств по данным актуарных расчетов и ожидаемой оценкой активов и обязательств по состоянию на отчетную дату.
</t>
  </si>
  <si>
    <t xml:space="preserve">30.1.1. Негосударственный пенсионный фонд создал налоговые резервы в размере _______ тысяч рублей в отношении неопределенных налоговых обязательств и соответствующих штрафов и пеней. Ожидается, что созданный резерв на ____ 20__ года будет полностью использован или восстановлен к концу 20__ года, когда истечет срок давности проведения налоговой проверки по соответствующим налоговым декларациям.
30.1.2. Негосударственный пенсионный фонд создал резервы по судебным рискам в размере _____ тысяч рублей в отношении судебных исков, поданных в отношении негосударственного пенсионного фонда __________ (указать, кем поданы иски) и относящихся к __________ (указать, в отношении каких вопросов были поданы иски). Ожидается, что остаток на ___ 20__ года будет использован до конца 20__ года. По мнению негосударственного пенсионного фонда, получившего соответствующие юридические консультации, результат рассмотрения этих юридических исков не приведет к какому-либо существенному убытку, превышающему начисленные суммы. Информация представлена в примечании 53 настоящего приложения.
</t>
  </si>
  <si>
    <t xml:space="preserve">32.1.1. Зарегистрированный уставный капитал негосударственного пенсионного фонда по состоянию на ____ 20__ года составляет _______тысяч рублей (___ 20__ года: _______ тысяч рублей). По состоянию на ____ 20__ года все выпущенные в обращение акции негосударственного пенсионного фонда были полностью оплачены.
Зарегистрированный уставный капитал негосударственного пенсионного фонда по состоянию на ___ 20__ года составляет _______тысяч рублей (___ 20__ года: _______ тысяч рублей). По состоянию на ____ 20__ года все выпущенные в обращение акции негосударственного пенсионного фонда были полностью оплачены (количество обыкновенных акций, выпущенных, но не полностью оплаченных, составляет _______(20__ года:_______).
32.1.2. Все обыкновенные акции имеют номинальную стоимость _______ рублей за одну акцию.
32.1.3. Каждая обыкновенная акция предоставляет право одного голоса. 
32.1.4. Привилегированные акции имеют номинальную стоимость _____ рублей за одну акцию.
32.1.5. Все выпущенные привилегированные акции полностью оплачены (количество выпущенных, но не полностью оплаченных привилегированных акций составляет _______ (___ 20__года :_____). 
Привилегированные акции не подлежат погашению, и их владельцы имеют преимущество перед владельцами обыкновенных акций в случае ликвидации негосударственного пенсионного фонда.
32.1.6. Дивиденды по привилегированным акциям установлены в размере _______ процента (процентов) годовых (___ 20__ года: _______ процента (процентов) годовых), и владельцы привилегированных акций имеют преимущество перед владельцами обыкновенных акций в очередности выплаты дивидендов. Если дивиденды не объявляются или принимается решение о неполной их выплате, владельцы привилегированных акций получают право голоса аналогично владельцам обыкновенных акций до того момента, когда будет произведена выплата дивидендов. Выплата дивидендов и прочее распределение прибыли осуществляются на основе чистой прибыли текущего года по бухгалтерской (финансовой) отчетности, составленной в соответствии с требованиями законодательства Российской Федерации.
Добавочный капитал включает эмиссионный доход, который представляет собой сумму, на которую взносы в капитал превышали номинальную стоимость выпущенных акций.
32.1.7. По статье «Прочие резервы» отражаются следующие компоненты капитала:_______________________________________________.
</t>
  </si>
  <si>
    <t xml:space="preserve">33.1. Управление капиталом имеет следующие цели: соблюдение требований к капиталу, установленных законодательством Российской Федерации; обеспечение способности негосударственного пенсионного фонда функционировать в качестве непрерывно действующего предприятия.
33.2. Минимальный размер собственных средств негосударственного пенсионного фонда, рассчитанный в порядке, установленном Банком России, должен составлять не менее 150 млн. рублей, а с 1 января 2020 года – не менее 200 млн. рублей.
33.3. На ______ 20__ года величина собственных средств негосударственного пенсионного фонда, составляет _____ тысяч рублей (____ 20__ года: _______ тысяч рублей).
33.4. В течение отчетного периода негосударственный пенсионный фонд соблюдал все требования, установленные Банком России к расчету собственных средств.
</t>
  </si>
  <si>
    <t xml:space="preserve">1. Настоящее примечание заполняется негосударственным пенсионным фондом – акционерным обществом.
2. В настоящем примечании должны быть раскрыты в произвольной форме принятые негосударственным пенсионным фондом политики и процедуры по соблюдению установленных законодательством Российской Федерации требований к величине собственных средств.
3. В настоящем примечании должны быть раскрыты в произвольной форме нарушения негосударственным пенсионным фондом требований, установленных Банком России к расчету собственных средств, их причины и возможные последствия.
</t>
  </si>
  <si>
    <t>Взносы по договорам об обязательном пенсионном страховании</t>
  </si>
  <si>
    <t xml:space="preserve">34.1.1. Обязательное пенсионное страхование, предусматривающее периодические выплаты при выходе на пенсию, относится к категории страховых контрактов с негарантированной возможностью получения дополнительных выгод. Подробное описание условий исполнения негосударственным пенсионным фондом обязательств по договорам об обязательном пенсионном страховании содержится в Страховых правилах негосударственного пенсионного фонда, утвержденных решением ___________ от _____ и размещенных на сайте ________.
34.1.2. В ___20__ года взносы по обязательному пенсионному страхованию были получены по договорам, заключенным в период с ____20__ года по ___20__ года в сумме _____ тысяч рублей, по договорам, заключенным до _____20__ года в сумме ________ тысяч рублей. В ____ 20__  года: по договорам, заключенным в период с _____20__ года по _____20__ года в сумме ___ тысяч рублей, по договорам, заключенным до ____ 20__ года в сумме _____ тысяч рублей.
</t>
  </si>
  <si>
    <t xml:space="preserve">34.2.1. При осуществлении негосударственного пенсионного обеспечения негосударственный пенсионный фонд использует следующие пенсионные планы (схемы):___________________________.
34.2.2. Следующие пенсионные схемы: _________ (указать названия схем) предусматривают регулярную выплату пенсий участникам в течение их жизни в обмен на единовременный взнос, уплаченный негосударственному пенсионному фонду 
работодателями – вкладчиками. Негосударственный пенсионный фонд классифицирует договоры, заключенные на условиях данных пенсионных схем как страховые контракты с негарантированной возможностью получения дополнительных выгод.
34.2.3. Пенсионные схемы: _________ (указать названия схем) предусматривают регулярную выплату пенсий участникам, пока не будут израсходованы средства, накопленные на их именных счетах. Негосударственный пенсионный фонд классифицирует договоры, заключенные на условиях данных пенсионных схем, как инвестиционные контракты с негарантированной возможностью получения дополнительных выгод.
34.2.4. Договоры, заключенные  в соответствии со следующими пенсионным схемами:___________ (указать названия схем) негосударственный пенсионный фонд классифицирует как инвестиционные контракты с негарантированной возможностью получения дополнительных выгод на этапе накопления и как страховые контракты с негарантированной возможностью получения дополнительных выгод на этапе выплаты пенсии.
34.2.5. Подробное описание пенсионных схем (описание порядка отчислений взносов в негосударственный пенсионный фонд, описание пенсий, причитающихся участникам, описание каждого из условий прекращения плана и так далее) содержится в Пенсионных правилах негосударственного пенсионного фонда, утвержденных решением ______ от ____ и применявшихся ко всем контрактам, заключенным вплоть до  ________20__ года
</t>
  </si>
  <si>
    <t>В настоящей таблице осуществляется раскрытие сумм взносов по договорам негосударственного пенсионного обеспечения, классифицированным как страховые, полученных от физических лиц и юридических лиц, информация раскрывается в соответствии с МСФО (IAS) 4.</t>
  </si>
  <si>
    <t>Количество застрахованных лиц по договорам об обязательном пенсионном страховании</t>
  </si>
  <si>
    <t xml:space="preserve">34.6.1. Количество участников негосударственного пенсионного фонда изменилось на ______ по сравнению с ______ 20__ года не только за счет участников по заключенным в________ 20__ года договорам негосударственного пенсионного обеспечения, но и по ранее заключенным договорам негосударственного пенсионного обеспечения с работодателями (_____ 20__ года: изменение на _______ участника).
34.6.2. Крупнейшим вкладчиком негосударственного пенсионного фонда является ________. Так за _____20__ года пенсионные взносы составили _________ тысяч рублей или _________ процента (процентов) от общей суммы взносов (____ 20__ года: _______ тысяч рублей или _______ процента (процентов) от общей суммы взносов; ___ 20__ года: _______ тысяч рублей или _______ процента (процентов) от общей суммы взносов).
</t>
  </si>
  <si>
    <t xml:space="preserve">1. В настоящей таблице раскрывается информация о действующих договорах негосударственного пенсионного обеспечения и договорах негосударственного пенсионного обеспечения, заключенных за отчетный период, участниках действующих договоров негосударственного пенсионного обеспечения и участниках договоров, заключенных за отчетный период и соответствующий сопоставимый период.
2. В пояснениях к настоящей таблице раскрывается информация об изменениях количества участников негосударственного пенсионного фонда за отчетный период.
3. В пояснениях к настоящей таблице раскрывается наименование крупнейшего вкладчика негосударственного пенсионного фонда, сумма взносов, полученных от этого вкладчика, и процент этой суммы от общей суммы взносов.
</t>
  </si>
  <si>
    <t xml:space="preserve">Количество действующих договоров, заключенных с 
компаниями – учредителями негосударственного 
пенсионного фонда и его сотрудниками
</t>
  </si>
  <si>
    <t xml:space="preserve">В ___________20__ года на долю ________ действующих договоров с учредителями приходится _______ тысяч рублей взносов или ________ процентов от общей суммы взносов работодателей (________20__ года: _______ договоров, ________ тысяч рублей или ________ процентов от общей суммы взносов 
работодателей.
</t>
  </si>
  <si>
    <t>Выплаты по договорам об обязательном пенсионном страховании</t>
  </si>
  <si>
    <t xml:space="preserve">Средний размер пенсии в месяц по договорам об обязательном пенсионном страховании в _______ 20__ года составлял ________ рублей (______20__ года: ___________).
</t>
  </si>
  <si>
    <t xml:space="preserve">Средний размер пенсии в месяц по договорам негосударственного пенсионного обеспечения в _______ 20__ года составлял ________ рублей (______20__ года: ___________). 
</t>
  </si>
  <si>
    <t>Количество прекративших действие договоров негосударственного пенсионного обеспечения и выбывших участников</t>
  </si>
  <si>
    <t xml:space="preserve">Прочие расходы от деятельности в качестве страховщика по обязательному пенсионному страхованию, деятельности по негосударственному пенсионному обеспечению </t>
  </si>
  <si>
    <t xml:space="preserve">Примечание 39. 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
</t>
  </si>
  <si>
    <t xml:space="preserve">Информация о доходах за вычетом расходов (расходах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 за ______ 20 __ года
</t>
  </si>
  <si>
    <t>Информация о доходах за вычетом расходов (расходах за вычетом доходов) по операциям с финансовыми активами, имеющимися в наличии для продажи за ______ 20 __ года</t>
  </si>
  <si>
    <t xml:space="preserve">Примечание 43. Прочие инвестиционные доходы за вычетом расходов (расходы за вычетом доходов)
</t>
  </si>
  <si>
    <t xml:space="preserve">44.1.1. Расходы на содержание персонала включают в том числе расходы по выплате вознаграждений работникам по итогам года в размере_______ тысяч рублей (_____20__ года: _______ тысяч рублей), расходы по пенсионному обеспечению работников в размере _______ тысяч рублей (______20__ года: _______тысяч рублей), расходы по выплате выходных пособий в размере _______тысяч рублей (______20__ года: _______ тысяч рублей), а также установленные законодательством Российской Федерации страховые взносы в государственные внебюджетные фонды в размере _______ тысяч рублей (______20__ года: _______ тысяч рублей). 
44.1.2. Прямые операционные расходы по инвестиционному имуществу, которое приносит арендный доход, составили _______ тысяч рублей (______20__ года: _______тысяч рублей) и включали затраты, связанные с коммунальными услугами, а также затраты на содержание персонала. Прямые операционные расходы по инвестиционному имуществу, которое не приносило арендного дохода, составили _______тысяч рублей (______20__ года: _______ тысяч рублей).
</t>
  </si>
  <si>
    <t>Текущая ставка налога на прибыль, применимая к большей части прибыли составляет ___ процентов (20__ год: ___ процентов).</t>
  </si>
  <si>
    <t xml:space="preserve">Существуют непризнанные потенциальные отложенные налоговые активы в отношении неиспользованных налоговых убытков, перенесенных на будущие периоды, в сумме _______ тысяч рублей (_____20__ года: _____ тысяч рублей) и уменьшающие налогооблагаемую базу временные разницы в сумме _______ тысяч рублей (20__ года: _______ тысяч рублей). Срок по налоговым убыткам, перенесенным на будущие периоды, истекает в 20____ году.
</t>
  </si>
  <si>
    <t xml:space="preserve">47.3.1. Текущие обязательства по налогу на прибыль включают ____ тысяч рублей в отношении неопределенностей, связанных с налоговыми вычетами по ___________. Руководство считает, что эти условные обязательства с большой степенью вероятности могут потребовать урегулирования, если они будут оспорены налоговыми органами. Ожидается, что созданный резерв на ________20__ года будет полностью использован или восстановлен, когда истечет срок давности проведения налоговой проверки по соответствующим налоговым декларациям следующим образом: ____ тысяч рублей до конца 20__ года, ____ тысяч рублей до конца 20__ года и ____ тысяч рублей до конца 20__ года.
47.3.2. Отложенное налоговое обязательство в сумме _____ тысяч рублей (________20__ года: ______ тысяч рублей) было отражено в прочем совокупном доходе  отчета о финансовых результатах в связи с переоценкой зданий негосударственного пенсионного фонда. Отложенное налоговое обязательство в сумме _____ тысяч рублей (______20__ года: ___ тысяч рублей) было отражено в прочем совокупном доходе в связи с переоценкой по справедливой стоимости финансовых активов, имеющихся в наличии для продажи. Кроме того, отложенный налог, относящийся к активам, включенным в выбывающие группы, классифицируемым как предназначенные для продажи в соответствии с МСФО (IFRS) 5, в сумме _______ тысяч рублей (___ 20__ года: ______ тысяч рублей) был отражен в прочем совокупном доходе отчета о финансовых результатах.
47.3.3. Различия между бухгалтерским учетом и налоговым законодательством Российской Федерации приводят к возникновению временных разниц между балансовой стоимостью ряда активов и обязательств в целях составления бухгалтерской (финансовой) отчетности и в целях расчета налога на прибыль. Налоговые последствия движения этих временных разниц за _____20__ года и _______20__ года отражаются по ставке ____ процента (процентов) (20__ года: ___ процента (процентов), за исключением доходов по государственным ценным бумагам, облагаемых налогом по ставке ____ процента (процентов) (______20__ года: ____ процента (процентов).
</t>
  </si>
  <si>
    <t xml:space="preserve">47.4.1. Агрегированная сумма временных разниц, связанных с инвестициями в ассоциированные и совместные предприятия, в отношении которых не признаются отложенные налоговые обязательства, равна _______ тысяч рублей (_____20__ года: ______ тысяч рублей).
47.4.2. Чистый отложенный налоговый актив представляет собой сумму налога на прибыль, которая может быть зачтена против будущих налогов на прибыль, и отражается как отложенный налоговый актив в бухгалтерском балансе. Отложенный налоговый актив, возникший в результате переноса налоговых убытков на будущие периоды, признается только в той степени, в которой вероятна реализация соответствующей налоговой льготы.
</t>
  </si>
  <si>
    <t xml:space="preserve">48.1.1. Все дивиденды объявлены и выплачены в валюте Российской Федерации.
48.1.2. На_____ 20__ года нераспределенная прибыль негосударственного пенсионного фонда составила _______ тысяч рублей (______20__ года: _______ тысяч рублей). При этом _______ тысяч рублей из нераспределенной прибыли подлежит отчислению в резервный фонд негосударственного пенсионного фонда в соответствии с законодательством Российской Федерации.
</t>
  </si>
  <si>
    <t xml:space="preserve">Прибыль (убыток) за отчетный период, принадлежащая 
акционерам – владельцам обыкновенных и привилегированных акций
</t>
  </si>
  <si>
    <t xml:space="preserve">50.1.1. Операции негосударственного пенсионного фонда организованы по следующим основным бизнес-сегментам: ______________________________ (описать сегменты).
50.1.2. Сегментная финансовая информация, анализ которой выполняет руководитель, отвечающий за операционные решения, включает следующие основные статьи регулярной управленческой отчетности негосударственного пенсионного фонда: __________. ________ (указать орган управления, должность руководителя, отвечающего за операционные решения, как это определено в МСФО (IFRS 8) анализирует финансовую информацию, подготовленную в соответствии со следующими требованиями: ___________ (описать правила и требования, на основании которых готовится управленческая отчетность). Эта финансовая информация в некоторых аспектах отличается от информации, подготовленной в соответствии с МСФО, в частности: _______________ (указать основные методологические различия подготовки финансовой информации для управленческих целей и целей настоящего Положения). Руководитель, отвечающий за операционные решения, оценивает результаты деятельности сегмента на основании суммы прибыли до уплаты налога.
</t>
  </si>
  <si>
    <t>Информация по распределению доходов и расходов по отчетным сегментам за отчетный период</t>
  </si>
  <si>
    <t>Анализ чувствительности обязательств по договорам негосударственного пенсионного обеспечения с негарантированной возможностью получения дополнительных выгод по негосударственному пенсионному обеспечению на ____ 20__ года и _____ 20__ года</t>
  </si>
  <si>
    <t>Анализ чувствительности к ставке дисконтирования и смертности обязательствам по договорам об обязательном пенсионном страховании</t>
  </si>
  <si>
    <t>Половозрастная структура обязательств по договорам негосударственного пенсионного обеспечения (пенсионные планы (пенсионные схемы)</t>
  </si>
  <si>
    <t xml:space="preserve">Половозрастная структура обязательств по обязательному пенсионному страхованию на ____ 20__ года </t>
  </si>
  <si>
    <t>Информация о кредитном качестве непросроченных и необесцененных долговых финансовых активов на ____ 20__ года</t>
  </si>
  <si>
    <t xml:space="preserve">Информация о кредитном качестве по депозитам и прочим размещенным средствам в кредитных организациях и
банках-нерезидентах на ______20__ года
</t>
  </si>
  <si>
    <t xml:space="preserve">Информация о кредитном качестве по долговым финансовым активам, имеющимся в наличии для продажи 
на ______20__ года
</t>
  </si>
  <si>
    <t xml:space="preserve">Информация о кредитном качестве по долговым финансовым активам, удерживаемым до погашения
на ______20__ года
</t>
  </si>
  <si>
    <t xml:space="preserve">Информация о кредитном качестве дебиторской задолженности по деятельности в качестве страховщика по обязательному пенсионному страхованию, деятельности по негосударственному пенсионному обеспечению 
на ______20__ года
</t>
  </si>
  <si>
    <t xml:space="preserve">Информация о кредитном качестве прочих размещенных средств и прочей дебиторской задолженности 
на ______20__ года
</t>
  </si>
  <si>
    <t xml:space="preserve">Географический анализ финансовых активов и обязательств негосударственного пенсионного фонда 
на ______20__ года
</t>
  </si>
  <si>
    <t>Анализ финансовых обязательств в разрезе сроков, оставшихся до погашения на основе договорных недисконтированных денежных потоков на ______20__ года</t>
  </si>
  <si>
    <t>Анализ финансовых активов и финансовых обязательств в разрезе сроков, оставшихся до погашения, на основе ожидаемых сроков погашения на ______20__ года</t>
  </si>
  <si>
    <t xml:space="preserve">Краткий обзор финансовых активов и обязательств негосударственного пенсионного фонда в разрезе основных валют 
на ______20__ года
</t>
  </si>
  <si>
    <t>Общий анализ процентного риска негосударственного пенсионного фонда к возможным изменениям в процентных ставках в разрезе основных валют на __ 20__ года</t>
  </si>
  <si>
    <t xml:space="preserve">Данные об операциях по передаче, в которых негосударственный пенсионный фонд продолжает признание активов в случае продолжающегося участия </t>
  </si>
  <si>
    <t xml:space="preserve">Информация о продолжающемся участии в переданных финансовых активах, отвечающих критериям прекращения признания 
на__ 20__ года
</t>
  </si>
  <si>
    <t xml:space="preserve">Доходы за вычетом расходов, признанные на дату передачи, последующие доходы или расходы, признанные в связи с продолжающимся участием и общая совокупная сумма доходов или расходов </t>
  </si>
  <si>
    <t>Информация о деятельности по передаче активов в разбивке по месяцам и по виду продолжающегося участия за ___ 20__ года</t>
  </si>
  <si>
    <t xml:space="preserve">52.7.2.1. Основной объем операций негосударственного пенсионного фонда по передаче финансовых активов, признание которых было прекращено, совершен в _______ 20__ года (__________ 20__ г.).
52.7.2.2. Прибыль (убыток), признанная (признанный) в отношении вышеназванных операций по передаче активов, составил в _______20__ __________ тысяч рублей ( ________20__ года: __________ тысяч рублей). Общая сумма поступлений от операций по передаче финансовых активов в _______20__ года составила __________ тысяч рублей (______20__ года: __________ тысяч рублей).
</t>
  </si>
  <si>
    <t>На ____ 20__ года общая сумма будущих минимальных платежей к получению негосударственным пенсионным фондом по операционной субаренде, не подлежащей отмене, составляет _______ тысяч рублей (_____20__ года: _______тысяч рублей).</t>
  </si>
  <si>
    <t xml:space="preserve">53.2.1. Состав и структура пенсионных резервов негосударственного пенсионного фонда должны соответствовать требованиям Постановления Правительства Российской Федерации от 1 февраля 2007 года № 63 «Об утверждении Правил размещения средств пенсионных резервов негосударственных пенсионных фондов и контроля за их размещением» (Собрание законодательства Российской Федерации, 2007, № 6, ст.769; 2007, № 38, ст. 4559; 2008, № 16, ст. 1698; 2009, № 36, ст. 4349; 2010, № 10, ст. 1101; 2013, № 36, ст. 4578) (далее – Постановление Правительства Российской Федерации № 63).
53.2.2. Постановление Правительства Российской Федерации № 63 предусматривает следующие ограничения по инвестированию средств пенсионных резервов:
разрешенные направления инвестирования;
дополнительные требования, предъявляемые к различным видам инвестирования;
запреты на инвестирование в ценные бумаги определенных эмитентов; требования к структуре пенсионных резервов (предельно допустимые соотношения по типам вложений и по видам эмитентов).
53.2.3. По состоянию на _____ 20__ года состав и структура пенсионных резервов негосударственного пенсионного фонда полностью соответствовали требованиям Постановления Правительства Российской Федерации № 63.
53.2.4. Негосударственный пенсионный фонд должен соблюдать определенные особые условия, в основном связанные с заемными средствами. Несоблюдение этих особых условий может иметь негативные последствия для негосударственного пенсионного фонда, включающие рост стоимости заемных средств и объявление дефолта. По состоянию на ______ 20__ года негосударственный пенсионный фонд соблюдал все особые условия.
</t>
  </si>
  <si>
    <t xml:space="preserve">Условная и балансовая суммы требований по производным финансовым инструментам на__ 20__ года </t>
  </si>
  <si>
    <t xml:space="preserve">54.3.1. Инструменты хеджирования справедливой стоимости негосударственного пенсионного фонда используются для защиты от изменений в справедливой стоимости хеджируемых статей.
54.3.2. В течение _______20__ года в связи с прекращением учета хеджирования справедливой стоимости негосударственный пенсионный фонд прекратил признание производных финансовых инструментов в качестве инструментов хеджирования справедливой стоимости, в результате чего была признана (признан) прибыль (убыток) в размере_______ тысяч рублей (________20__ года: прибыль (убыток) в размере _______ тысяч рублей).
</t>
  </si>
  <si>
    <t xml:space="preserve">54.5.1. В течение ______20__ года в связи с неэффективностью хеджирования денежных потоков была признана (был признан) прибыль (убыток) в размере_______ тысяч рублей (_____20__ года: прибыль (убыток) в размере _______ тысяч рублей).
54.5.2. В течение _______20__ года в связи с прекращением учета хеджирования денежных потоков негосударственный пенсионный фонд прекратил признание производных финансовых инструментов в качестве инструментов хеджирования денежных потоков, в результате чего была признана (был признан) прибыль (убыток) в размере _______ тысяч рублей (______ 20__ года: прибыль (убыток) в размере _______ тысяч рублей).
</t>
  </si>
  <si>
    <t xml:space="preserve">Уровни в иерархии справедливой стоимости, к которым относятся многократные оценки справедливой стоимости
на ___ 20__ года
</t>
  </si>
  <si>
    <t xml:space="preserve">55.1.1. Инвестиции в _________, включенные в категорию «финансовые активы, классифицированные как оцениваемые по справедливой стоимости, изменения которой отражаются в составе прибыли или убытка, предназначенные для торговли», перестали обращаться на активном рынке в течение ___ 20__ года в связи со снижением ликвидности финансовых рынков и были отражены в приведенном выше анализе на ____ 20__ года как финансовые инструменты уровня 2. В течение _____ 20__ года восстановилась торговая активность на финансовых рынках, и инвестиции были реклассифицированы и отражены в приведенном выше анализе на ____ 20__ года как финансовые инструменты уровня 1.
55.1.2. Для определения справедливой стоимости финансовых инструментов, не обращающихся на активном рынке, негосударственный пенсионный фонд использует такие методы оценки как метод дисконтированных денежных потоков. Справедливая стоимость финансового инструмента в момент признания обычно равна цене сделки. Если цена сделки отличается от суммы, определенной в момент признания финансового инструмента с использованием методов оценки, указанная разница равномерно амортизируется в течение срока действия финансового инструмента.
</t>
  </si>
  <si>
    <t xml:space="preserve">Информация о сверке изменений по уровню 3 иерархии справедливой стоимости по классам инструментов
за ____ 20__ года
</t>
  </si>
  <si>
    <t xml:space="preserve">55.4.1. Следующие финансовые инструменты были перенесены из категории инструментов с уровнем 3 оценки в категорию инструментов с уровнем 2 оценки в связи с повышением активности на финансовых рынках в отчетном периоде: ___________________.
55.4.2. Используемые негосударственным пенсионным фондом модели оценки инвестиций в долговые финансовые инструменты организаций российских эмитентов, базирующиеся на ненаблюдаемых данных при оценке справедливой стоимости таких инвестиций, основаны на предположении о ежегодном росте выручки эмитента на ___ процента (процентов). Возможное изменение допущений роста выручки в диапазоне от ____ до _______ процента (процентов) приведет к существенному изменению справедливой стоимости инвестиций и финансовых показателей негосударственного пенсионного фонда.
55.4.3. Если бы прогнозные значения выручки в 20__ году были на ___ процента (процентов) выше базового показателя, прибыль негосударственного пенсионного фонда за год была бы на __________ тысяч рублей (______20__ года: на __________тысяч рублей) больше в результате увеличения денежных потоков и более высокой стоимости долговых торговых и прочих ценных бумаг, оцениваемых по справедливой стоимости, изменения которой отражаются в составе прибыли или убытка. Собственные средства были бы на __________ тысяч рублей (_____20__ года: на __________ тысяч рублей) больше в основном из-за увеличения чистых активов эмитентов финансовых инструментов с фиксированной ставкой, классифицированных как имеющиеся в наличии для продажи.
55.4.4. Если бы прогнозные значения выручки в ______20__ году были на ___ процента (процентов) ниже базового показателя, прибыль негосударственного пенсионного фонда за год составила бы на ______ тысяч рублей (_____20__ года: на тысяч рублей) меньше в результате снижения денежных потоков и более низкой стоимости долговых торговых и прочих ценных бумаг, оцениваемых по справедливой стоимости, изменения которой отражаются в составе прибыли или убытка. Собственный капитал был бы на _______ тысяч рублей (_____20__ года: на _______ тысяч рублей) меньше в основном из-за уменьшения справедливой стоимости финансовых инструментов с фиксированной ставкой, классифицированных как имеющиеся в наличии для продажи.
55.4.5. Оценки уровня 3 иерархии анализируются на еженедельной основе ____________ и доводятся до сведения ________ на ежемесячной основе. _________ рассматривает уместность исходных данных модели оценки и результаты оценки, используя различные методы оценки, признанные стандартными в секторе финансовых услуг. При выборе наиболее уместной модели оценки _______ проводит бэк-тестирование и решает, результаты какой модели имеют исторически наиболее близкое соответствие данным реальных рыночных сделок. Для оценки инвестиций в долевые инструменты уровня 3 негосударственный пенсионный фонд использует сопоставимые торговые множители. Руководство определяет сопоставимые публичные компании на основе сектора экономики, размера, этапа развития и стратегии. Затем руководство рассчитывает торговые множители для каждой установленной сопоставимой компании. Множитель рассчитывается путем деления стоимости сопоставимой компании на величину прибыли до вычета процентов, налогов и амортизации. Торговый множитель затем дисконтируется с учетом ликвидности и различий между сопоставимыми компаниями на основе фактов и обстоятельств, относящихся к конкретной компании.
55.4.6. Долговые инструменты уровня 3 оцениваются по чистой приведенной стоимости расчетных будущих потоков денежных средств. Негосударственный пенсионный фонд оценивает риск ликвидности, кредитный и рыночный риски и корректирует модель оценки необходимым образом. 
</t>
  </si>
  <si>
    <t xml:space="preserve">Методы оценки и исходные данные, использованные в оценке справедливой стоимости для оценок уровня 3, а также чувствительность оценок к возможным изменениям исходных данных
на____ 20__ года
</t>
  </si>
  <si>
    <t xml:space="preserve">55.3.1. В течение _____ 20__ года изменений в методах оценки для многократных оценок справедливой стоимости уровня 3 не произошло (________20 __ года: _____).
55.3.2. Чувствительность оценки справедливой стоимости, раскрытая в настоящей таблице, показывает направление, в котором изменится результат оценки вследствие увеличения или уменьшения соответствующих исходных данных. Для долевых ценных бумаг увеличение множителя прибыли до вычета процентов, налогов и амортизации приведет к увеличению результата оценки. При этом увеличение дисконта на отсутствие рынка приведет к уменьшению результата оценки. Для долговых ценных бумаг увеличение ставок дисконтирования или вероятности дефолта приведет к уменьшению результата оценки. Не было выявлено никакой взаимосвязи между ненаблюдаемыми исходными данными, используемыми негосударственным пенсионным фондом в оценке справедливой стоимости инвестиций в долевые инструменты уровня 3. Однако ожидается, что для долговых ценных бумаг уровня 3 изменение в допущении, использованное при определении вероятности дефолта, будет сопровождаться изменением ставки дисконтирования в том же направлении.
</t>
  </si>
  <si>
    <t xml:space="preserve">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
на ____ 20__ года
</t>
  </si>
  <si>
    <t>Финансовые инструменты, подлежащие взаимозачету, подпадающие под действие соглашения о взаимозачете либо аналогичного соглашения</t>
  </si>
  <si>
    <t xml:space="preserve">56.1.1. У негосударственного пенсионного фонда существуют соглашения о взаимозачете с контрагентами. Кроме того, применимое законодательство разрешает предприятиям в одностороннем порядке производить зачет дебиторской и кредиторской задолженности, подлежащей оплате, если они выражены в одной и той же валюте и относятся к одному и тому же контрагенту. 
56.1.2. Негосударственный пенсионный фонд разместил гарантийные депозиты в клиринговом центре – контрагенте в качестве обеспечения своих позиций по производным инструментам. Этот контрагент имеет право произвести взаимозачет обязательств негосударственного пенсионного фонда и гарантийного депозита в случае невыполнения обязательств.
</t>
  </si>
  <si>
    <t xml:space="preserve">Остатки по операциям со связанными сторонами
на ___ 20__ года 
</t>
  </si>
  <si>
    <t xml:space="preserve">57.1.1. Стороны считаются связанными, если они находятся под общим контролем, или одна из них имеет возможность контролировать другую, или может оказывать значительное влияние при принятии другой стороной финансовых и операционных решений. При рассмотрении каждого случая отношений, которые могут являться отношениями со связанными сторонами, необходимо принимать во внимание содержание (сущность) таких отношений, а не только их юридическую форму.
57.1.2. Связанные стороны могут вступать в сделки, которые не проводились бы между несвязанными сторонами. Цены и условия таких сделок могут отличаться от цен и условий сделок между несвязанными сторонами.
57.1.3. В ходе обычной деятельности негосударственный пенсионный фонд проводит операции со своими основными акционерами, ключевым управленческим персоналом, ассоциированными, совместно контролируемыми и дочерними предприятиями. Эти операции включают: _______________. Перечислить виды основных операций со связанными сторонами. Данные операции осуществляются преимущественно по _______________ (рыночным, льготным) ставкам.
</t>
  </si>
  <si>
    <t xml:space="preserve">Доходы и расходы по операциям со связанными сторонами
за ___ 20__ года 
</t>
  </si>
  <si>
    <t xml:space="preserve">Информация о размере вознаграждения ключевому
 управленческому персоналу
</t>
  </si>
  <si>
    <t>В соответствии с МСФО (IAS) 10 __________20__ года общее годовое собрание акционеров объявило дивиденды по обыкновенным акциям в сумме __________ тысяч рублей (__________ рублей на одну обыкновенную акцию) и дивиденды по привилегированным акциям в сумме __________ тысяч рублей (__________ рублей на одну привилегированную акцию или __________ процентов от номинальной стоимости соответствующих привилегированных акций).</t>
  </si>
  <si>
    <t xml:space="preserve">Примечание 13. Резервы и доля перестраховщиков в резервах по договорам страхования жизни, классифицированным как страховые
</t>
  </si>
  <si>
    <t>Модель оценки, использую
щая значительный объем ненаблюдаемых данных (уровень 3)</t>
  </si>
  <si>
    <t>Модель оценки, использую
щая данные наблюдаемых рынков (уровень 2)</t>
  </si>
  <si>
    <t>Убыток после налогообложения с учетом изменений прочего совокупного дохода</t>
  </si>
  <si>
    <t>Прибыль после налогообложения с учетом изменений прочего совокупного дохода</t>
  </si>
  <si>
    <t>2. Совокупный финансовый результат</t>
  </si>
  <si>
    <t>Отрицательный прочий совокупный доход</t>
  </si>
  <si>
    <t>Положительный прочий совокупный доход</t>
  </si>
  <si>
    <t>1. Результат от изменений прочего совокупного дохода</t>
  </si>
  <si>
    <t>Раздел 1. Прибыль (убыток) после налогообложения с учетом изменений прочего совокупного дохода</t>
  </si>
  <si>
    <t>Совокупный финансовый результат</t>
  </si>
  <si>
    <t>Часть 9.</t>
  </si>
  <si>
    <t xml:space="preserve">обязательства (требования) по выплате долгосрочных вознаграждений работникам по окончании трудовой деятельности, при переоценке </t>
  </si>
  <si>
    <t>нематериальные активы</t>
  </si>
  <si>
    <t>основные средства</t>
  </si>
  <si>
    <t>учтенные векселя, имеющиеся в наличии для продажи</t>
  </si>
  <si>
    <t>приобретенные долговые ценные бумаги, имеющиеся в наличии для продажи (кроме векселей)</t>
  </si>
  <si>
    <t>приобретенные долевые ценные бумаги, имеющиеся в наличии для продажи</t>
  </si>
  <si>
    <t>9. Уменьшение статей прочего совокупного дохода в связи с увеличением отложенных налоговых обязательств и (или) уменьшением отложенных налоговых активов в отношении остатков на активных (пассивных) балансовых счетах, изменение величины которых отражается на счетах по учету добавочного капитала:</t>
  </si>
  <si>
    <t>Перенос в составе капитала накопленного уменьшения обязательств (увеличения требований) по выплате долгосрочных вознаграждений работникам по окончании трудовой деятельности, при переоценке, при прекращении их признания</t>
  </si>
  <si>
    <t>Увеличение обязательств (уменьшение требований), определенное на основе опыта и прогнозных оценок в отношении финансовых факторов</t>
  </si>
  <si>
    <t>Увеличение обязательств (уменьшение требований), определенное на основе опыта и прогнозных оценок в отношении демографических факторов</t>
  </si>
  <si>
    <t>Увеличение обязательств (уменьшение требований), определенное на основе рентабельности (доходности) активов</t>
  </si>
  <si>
    <t>8. Увеличение обязательств (уменьшение требований) по выплате долгосрочных вознаграждений работникам по окончании трудовой деятельности при переоценке</t>
  </si>
  <si>
    <t>Уменьшение прироста стоимости нематериальных активов в результате выбытия</t>
  </si>
  <si>
    <t>Уменьшение прироста стоимости основных средств в результате выбытия</t>
  </si>
  <si>
    <t>Уменьшение прироста стоимости нематериальных активов</t>
  </si>
  <si>
    <t>Уменьшение прироста стоимости основных средств</t>
  </si>
  <si>
    <t>7. Уменьшение прироста стоимости основных средств и нематериальных активов при переоценке</t>
  </si>
  <si>
    <t>от хеджирования чистой инвестиции в иностранное подразделение при выбытии или частичном выбытии иностранного подразделения</t>
  </si>
  <si>
    <t>от хеджирования справедливой стоимости долевых инструментов, изменение которой отражается в составе прочего совокупного дохода</t>
  </si>
  <si>
    <t>от хеджирования денежных потоков в тот момент, когда хеджируемые будущие денежные потоки оказывают влияние на доходы или расходы</t>
  </si>
  <si>
    <t>6. Перенос в состав прибыли или убытка накопленного увеличения стоимости инструментов хеджирования:</t>
  </si>
  <si>
    <t>эффективная часть переоценки инструмента хеджирования при хеджировании чистой инвестиции в иностранное подразделение</t>
  </si>
  <si>
    <t>переоценка инструмента хеджирования при хеджировании справедливой стоимости долевых инструментов, изменение которой отражается в составе прочего совокупного дохода</t>
  </si>
  <si>
    <t>эффективная часть переоценки инструмента хеджирования при хеджировании денежных потоков</t>
  </si>
  <si>
    <t>5. Уменьшение стоимости инструментов хеджирования:</t>
  </si>
  <si>
    <t>По вложениям в учтенные векселя, имеющиеся в наличии для продажи, прочих нерезидентов</t>
  </si>
  <si>
    <t>По вложениям в учтенные векселя, имеющиеся в наличии для продажи, банков-нерезидентов</t>
  </si>
  <si>
    <t>По вложениям в учтенные векселя, имеющиеся в наличии для продажи, иностранных государств</t>
  </si>
  <si>
    <t>По вложениям в учтенные векселя, имеющиеся в наличии для продажи, прочих резидентов</t>
  </si>
  <si>
    <t>По вложениям в учтенные векселя, имеющиеся в наличии для продажи, кредитных организаций</t>
  </si>
  <si>
    <t>По вложениям в учтенные векселя, имеющиеся в наличии для продажи, органов исполнительной власти субъектов Российской Федерации и органов местного самоуправления</t>
  </si>
  <si>
    <t>По вложениям в учтенные векселя, имеющиеся в наличии для продажи, федеральных органов исполнительной власти</t>
  </si>
  <si>
    <t>По вложениям в долговые ценные бумаги, имеющиеся в наличии для продажи (кроме векселей), прочих нерезидентов</t>
  </si>
  <si>
    <t>По вложениям в долговые ценные бумаги, имеющиеся в наличии для продажи (кроме векселей), банков-нерезидентов</t>
  </si>
  <si>
    <t>По вложениям в долговые ценные бумаги, имеющиеся в наличии для продажи (кроме векселей), иностранных государств</t>
  </si>
  <si>
    <t>По вложениям в долговые ценные бумаги, имеющиеся в наличии для продажи (кроме векселей), прочих резидентов</t>
  </si>
  <si>
    <t>По вложениям в долговые ценные бумаги, имеющиеся в наличии для продажи (кроме векселей), кредитных организаций</t>
  </si>
  <si>
    <t>По вложениям в долговые ценные бумаги, имеющиеся в наличии для продажи (кроме векселей), субъектов Российской Федерации и органов местного самоуправления</t>
  </si>
  <si>
    <t>По вложениям в долговые ценные бумаги, имеющиеся в наличии для продажи (кроме векселей), Российской Федерации</t>
  </si>
  <si>
    <t>4. Перенос в состав прибыли и убытка накопленного увеличения справедливой стоимости приобретенных долговых ценных бумаг (включая векселя), имеющихся в наличии для продажи</t>
  </si>
  <si>
    <t>3. Уменьшение справедливой стоимости приобретенных долговых ценных бумаг (включая векселя), имеющихся в наличии для продажи</t>
  </si>
  <si>
    <t>прочих нерезидентов</t>
  </si>
  <si>
    <t>банков-нерезидентов</t>
  </si>
  <si>
    <t>прочих резидентов</t>
  </si>
  <si>
    <t>кредитных организаций</t>
  </si>
  <si>
    <t>2. Перенос в состав прибыли и убытка накопленного увеличения справедливой стоимости приобретенных долевых ценных бумаг, имеющихся в наличии для продажи, при прекращении их признания:</t>
  </si>
  <si>
    <t>1. Уменьшение справедливой стоимости приобретенных долевых ценных бумаг, имеющихся в наличии для продажи:</t>
  </si>
  <si>
    <t xml:space="preserve">Раздел 2. Уменьшение статей прочего совокупного дохода </t>
  </si>
  <si>
    <t>9. Увеличение статей прочего совокупного дохода в связи с уменьшением отложенных налоговых обязательств и (или) увеличением отложенных налоговых активов в отношении остатков на активных (пассивных) балансовых счетах, изменение величины которых отражается на счетах по учету добавочного капитала</t>
  </si>
  <si>
    <t>Перенос в составе капитала накопленного увеличения обязательств (уменьшения требований) по выплате долгосрочных вознаграждений работникам по окончании трудовой деятельности, при переоценке, при прекращении их признания</t>
  </si>
  <si>
    <t>Уменьшение обязательств (увеличение требований), определенное на основе опыта и прогнозных оценок в отношении финансовых факторов</t>
  </si>
  <si>
    <t>Уменьшение обязательств (увеличение требований), определенное на основе опыта и прогнозных оценок в отношении демографических факторов</t>
  </si>
  <si>
    <t>Уменьшение обязательств (увеличение требований), определенное на основе рентабельности (доходности) активов</t>
  </si>
  <si>
    <t>8. Уменьшение обязательств (увеличение требований) по выплате долгосрочных вознаграждений работникам по окончании трудовой деятельности при переоценке</t>
  </si>
  <si>
    <t>Увеличение прироста стоимости нематериальных активов</t>
  </si>
  <si>
    <t>Увеличение прироста стоимости основных средств</t>
  </si>
  <si>
    <t>7. Увеличение прироста стоимости основных средств и нематериальных активов при переоценке</t>
  </si>
  <si>
    <t>от хеджирования  денежных потоков в тот момент, когда хеджируемые будущие денежные потоки оказывают влияние на доходы или расходы</t>
  </si>
  <si>
    <t>6. Перенос в состав прибыли и убытка накопленного уменьшения стоимости инструментов хеджирования:</t>
  </si>
  <si>
    <t>5. Увеличение стоимости инструментов хеджирования:</t>
  </si>
  <si>
    <t xml:space="preserve">4. Перенос в состав прибыли или убытка накопленного уменьшения справедливой стоимости приобретенных долговых ценных бумаг (включая векселя), имеющихся в наличии для продажи </t>
  </si>
  <si>
    <t xml:space="preserve">3. Увеличение справедливой стоимости приобретенных долговых ценных бумаг (включая векселя), имеющихся в наличии для продажи </t>
  </si>
  <si>
    <t>2. Перенос в состав прибыли и убытка накопленного уменьшения справедливой стоимости приобретенных долевых ценных бумаг, имеющихся в наличии для продажи:</t>
  </si>
  <si>
    <t>1. Увеличение справедливой стоимости приобретенных долевых ценных бумаг, имеющихся в наличии для продажи:</t>
  </si>
  <si>
    <t xml:space="preserve">Раздел 1. Увеличение статей прочего совокупного дохода </t>
  </si>
  <si>
    <t>Часть 8.</t>
  </si>
  <si>
    <t>Убыток после налогообложения</t>
  </si>
  <si>
    <t>Прибыль после налогообложения</t>
  </si>
  <si>
    <t>1. Финансовый результат после налогообложения</t>
  </si>
  <si>
    <t>Раздел 1. Финансовый результат после налогообложения</t>
  </si>
  <si>
    <t>Финансовый результат</t>
  </si>
  <si>
    <t>Часть 7.</t>
  </si>
  <si>
    <t>2. Отложенный налог на прибыль</t>
  </si>
  <si>
    <t>1. Текущий налог на прибыль</t>
  </si>
  <si>
    <t>Раздел 1. Налог на прибыль</t>
  </si>
  <si>
    <t>Часть 6.</t>
  </si>
  <si>
    <t>Расходы по оплате услуг специализированного депозитария</t>
  </si>
  <si>
    <t>Расходы по выплате вознаграждений доверительному управляющему</t>
  </si>
  <si>
    <t>Расходы на информирование вкладчиков, участников и застрахованных лиц о состоянии  счетов</t>
  </si>
  <si>
    <t>Расходы по договорам на оказание услуг по ведению пенсионных счетов с иными организациями</t>
  </si>
  <si>
    <t xml:space="preserve">7. Расходы, связанные с отраслевыми особенностями </t>
  </si>
  <si>
    <t>Другие расходы, относимые к прочим, в том числе носящие разовый, случайный характер</t>
  </si>
  <si>
    <t>Расходы по операциям, предполагающим выплаты долевыми ценными бумагами, основанные на акциях организации</t>
  </si>
  <si>
    <t>Расходы, возникающие как последствия чрезвычайных обстоятельств хозяйственной деятельности</t>
  </si>
  <si>
    <t>Расходы на осуществление спортивных мероприятий, отдыха, мероприятий культурно-просветительского характера и иных подобных мероприятий</t>
  </si>
  <si>
    <t>Расходы на благотворительность и другие подобные расходы</t>
  </si>
  <si>
    <t>Расходы по списанию активов, в том числе невзысканной дебиторской задолженности</t>
  </si>
  <si>
    <t>Расходы по списанию недостач денежной наличности, сумм по имеющим признаки подделки денежным знакам</t>
  </si>
  <si>
    <t>Расходы по списанию недостач имущества</t>
  </si>
  <si>
    <t>Платежи в возмещение причиненных убытков</t>
  </si>
  <si>
    <t>Расходы на уплату неустоек (штрафов, пеней) по прочим (хозяйственным) операциям</t>
  </si>
  <si>
    <t>6. Прочие расходы, связанные с обеспечением деятельности некредитной финансовой организации</t>
  </si>
  <si>
    <t>Корректировка на разницу между резервом, рассчитанным   с применением ставки дисконтирования, на начало и конец отчетного периода</t>
  </si>
  <si>
    <t>По судебным искам</t>
  </si>
  <si>
    <t>По налоговым претензиям</t>
  </si>
  <si>
    <t xml:space="preserve">По выплате вознаграждений управляющей компании </t>
  </si>
  <si>
    <t>По прочим резервам – оценочным обязательствам некредитного характера</t>
  </si>
  <si>
    <t>5. Отчисления в резервы – оценочные обязательства некредитного характера</t>
  </si>
  <si>
    <t>Другие организационные и управленческие расходы</t>
  </si>
  <si>
    <t>Расходы на оплату юридических и консультационных услуг</t>
  </si>
  <si>
    <t>Расходы на уплату налогов и сборов, относимым на расходы в соответствии с законодательством Российской Федерации</t>
  </si>
  <si>
    <t>Расходы на страхование</t>
  </si>
  <si>
    <t>Расходы на публикацию отчетности</t>
  </si>
  <si>
    <t>Расходы на проведение аудита</t>
  </si>
  <si>
    <t>Расходы на оплату услуг связи, телекоммуникационных и информационных систем</t>
  </si>
  <si>
    <t>Расходы на охрану</t>
  </si>
  <si>
    <t>Расходы на служебные командировки</t>
  </si>
  <si>
    <t>Расходы по списанию стоимости запасов</t>
  </si>
  <si>
    <t>Плата за право пользования объектами интеллектуальной собственности</t>
  </si>
  <si>
    <t>Расходы на исследования и разработку</t>
  </si>
  <si>
    <t>Арендная плата по арендованным основным средствам и другому имуществу</t>
  </si>
  <si>
    <t>4. Организационные и управленческие расходы</t>
  </si>
  <si>
    <t>Амортизация по нематериальным активам</t>
  </si>
  <si>
    <t>Амортизация по основным средствам, полученным в финансовую аренду (лизинг)</t>
  </si>
  <si>
    <t>Амортизация по основным средствам</t>
  </si>
  <si>
    <t>3. Амортизация по основным средствам и нематериальным активам</t>
  </si>
  <si>
    <t>Расходы на содержание основных средств и другого имущества, включая коммунальные расходы, кроме инвестиционного имущества</t>
  </si>
  <si>
    <t>Расходы по ремонту основных средств и другого имущества, кроме инвестиционного имущества</t>
  </si>
  <si>
    <t>Расходы по уценке нематериальных активов</t>
  </si>
  <si>
    <t>Расходы по уценке основных средств</t>
  </si>
  <si>
    <t>Расходы по обесценению нематериальных активов</t>
  </si>
  <si>
    <t>Расходы по обесценению основных средств</t>
  </si>
  <si>
    <t>Расходы по выбытию (реализации) прочего имущества</t>
  </si>
  <si>
    <t>Расходы по выбытию (реализации) нематериальных активов</t>
  </si>
  <si>
    <t>Расходы по выбытию (реализации) основных средств</t>
  </si>
  <si>
    <t>2. Расходы по операциям с основными средствами и нематериальными активами</t>
  </si>
  <si>
    <t>другие расходы на содержание персонала, включая расходы на перемещение персонала</t>
  </si>
  <si>
    <t>по подготовке и переподготовке кадров</t>
  </si>
  <si>
    <t>страховые взносы с выплат вознаграждений работникам со сроком исполнения свыше 12 месяцев после окончания годового отчетного периода</t>
  </si>
  <si>
    <t>расходы по выплате других вознаграждений работникам со сроком исполнения свыше 12 месяцев после окончания годового отчетного периода</t>
  </si>
  <si>
    <t>расходы на оплату труда, включая компенсационные и стимулирующие выплаты, со сроком исполнения свыше 12 месяцев после окончания годового отчетного периода</t>
  </si>
  <si>
    <t xml:space="preserve">расходы по выплате выходных пособий </t>
  </si>
  <si>
    <t>процентный расход, возникающий при определении величины обязательств по выплате долгосрочных вознаграждений работникам по окончании трудовой деятельности, не ограниченных фиксируемыми платежами</t>
  </si>
  <si>
    <t>расходы по выплате долгосрочных вознаграждений работникам по окончании трудовой деятельности, обязательства по которым не ограничены фиксируемыми платежами, от оказания работниками услуг в предшествующих периодах и возникающие при их исполнении</t>
  </si>
  <si>
    <t>расходы по выплате долгосрочных вознаграждений работникам по окончании трудовой деятельности, обязательства по которым не ограничены фиксируемыми платежами, от оказания работниками услуг в отчетном периоде</t>
  </si>
  <si>
    <t xml:space="preserve">расходы по выплате вознаграждений работникам по окончании трудовой деятельности, обязательства по которым ограничены фиксируемыми платежами </t>
  </si>
  <si>
    <t>страховые взносы с выплат вознаграждений работникам со сроком исполнения в течение годового отчетного периода и в течение 12 месяцев после окончания годового отчетного периода</t>
  </si>
  <si>
    <t>расходы по выплате других вознаграждений работникам со сроком исполнения в течение годового отчетного периода и в течение 12 месяцев после окончания годового отчетного периода</t>
  </si>
  <si>
    <t>расходы на оплату труда, включая компенсационные и стимулирующие выплаты, со сроком исполнения в течение годового отчетного периода и в течение 12 месяцев после окончания годового отчетного периода</t>
  </si>
  <si>
    <t>1. Расходы на содержание персонала:</t>
  </si>
  <si>
    <t>Раздел 5. Расходы, связанные с обеспечением деятельности</t>
  </si>
  <si>
    <t>Другие доходы, относимые к прочим, в том числе носящие разовый, случайный характер</t>
  </si>
  <si>
    <t>Доходы от списания обязательств и невостребованной кредиторской задолженности</t>
  </si>
  <si>
    <t>Доходы от оприходования излишков денежной наличности</t>
  </si>
  <si>
    <t>Доходы от оприходования излишков имущества</t>
  </si>
  <si>
    <t>Поступления в возмещение причиненных убытков, в том числе страховое возмещение от страховщиков</t>
  </si>
  <si>
    <t>Доходы от безвозмездно полученного имущества</t>
  </si>
  <si>
    <t>Неустойки (штрафы, пени) по прочим (хозяйственным) операциям</t>
  </si>
  <si>
    <t>4. Прочие доходы, связанные с операциями по обеспечению деятельности некредитной финансовой организации</t>
  </si>
  <si>
    <t>по судебным искам</t>
  </si>
  <si>
    <t>по налоговым претензиям</t>
  </si>
  <si>
    <t>по выплате вознаграждений</t>
  </si>
  <si>
    <t>по прочим резервам – оценочным обязательствам некредитного характера</t>
  </si>
  <si>
    <t>3. Доходы от восстановления сумм резервов – оценочных обязательств некредитного характера:</t>
  </si>
  <si>
    <t>по оплате страховых взносов с выплат вознаграждений работникам со сроком исполнения свыше 12 месяцев после окончания годового отчетного периода</t>
  </si>
  <si>
    <t>по оплате страховых взносов с выплат вознаграждений работникам со сроком исполнения в течение годового отчетного периода и в течение 12 месяцев после окончания годового отчетного периода</t>
  </si>
  <si>
    <t>по выходным пособиям со сроком исполнения свыше 12 месяцев после окончания годового отчетного периода</t>
  </si>
  <si>
    <t>по прочим выплатам вознаграждений работникам со сроком исполнения свыше 12 месяцев после окончания годового отчетного периода</t>
  </si>
  <si>
    <t>процентный доход, возникающий при определении величины обязательств по выплате долгосрочных вознаграждений работникам по окончании трудовой деятельности, не ограниченных фиксируемыми платежами</t>
  </si>
  <si>
    <t>по выплате вознаграждений работникам по окончании трудовой деятельности, не ограниченных фиксируемыми платежами, от оказания работниками услуг в предшествующих периодах и возникающие при их исполнении</t>
  </si>
  <si>
    <t>по выплате вознаграждений работникам по окончании трудовой деятельности, ограниченных фиксируемыми платежами</t>
  </si>
  <si>
    <t>по выплате вознаграждений работникам со сроком исполнения в течение годового отчетного периода и в течение 12 месяцев после окончания годового отчетного периода</t>
  </si>
  <si>
    <t>2. Доходы от изменения обязательств по выплате вознаграждений работникам и по оплате страховых взносов:</t>
  </si>
  <si>
    <t>Доходы от дооценки нематериальных активов после их уценки</t>
  </si>
  <si>
    <t>Доходы от дооценки основных средств после их уценки</t>
  </si>
  <si>
    <t>Доходы от восстановления убытков от обесценения нематериальных активов</t>
  </si>
  <si>
    <t>Доходы от восстановления убытков от обесценения основных средств</t>
  </si>
  <si>
    <t>Доходы от выбытия (реализации) прочего имущества</t>
  </si>
  <si>
    <t>Доходы от выбытия (реализации) нематериальных активов</t>
  </si>
  <si>
    <t>Доходы от выбытия (реализации) основных средств</t>
  </si>
  <si>
    <t>1. Доходы по операциям с основными средствами и нематериальными активами</t>
  </si>
  <si>
    <t>Раздел 4. Доходы, связанные с операциями по обеспечению деятельности</t>
  </si>
  <si>
    <t>8. Прочие расходы</t>
  </si>
  <si>
    <t>Расходы по снижению стоимости имущества и (или) его годных остатков, полученных в связи с отказом страхователя (выгодоприобретателя) от права собственности на застрахованное имущество</t>
  </si>
  <si>
    <t>Расходы по последующему уменьшению справедливой стоимости имущества и (или) его годных остатков, полученных в связи с отказом страхователя (выгодоприобретателя) от права собственности на застрахованное имущество</t>
  </si>
  <si>
    <t>Расходы по выбытию (реализации) имущества и (или) его годных остатков, полученных в связи с отказом страхователя (выгодоприобретателя) от права собственности на застрахованное имущество</t>
  </si>
  <si>
    <t>Расходы по снижению стоимости предметов труда, полученных по договорам отступного, залога, назначение которых не определено</t>
  </si>
  <si>
    <t>Расходы по последующему уменьшению справедливой стоимости средств труда, полученных по договорам отступного, залога, назначение которых не определено</t>
  </si>
  <si>
    <t>Расходы по выбытию (реализации) предметов труда, полученных по договорам отступного, залога, назначение которых не определено</t>
  </si>
  <si>
    <t>Расходы по выбытию (реализации) средств труда, полученных по договорам отступного, залога, назначение которых не определено</t>
  </si>
  <si>
    <t>7. Расходы по операциям с имуществом, полученным по договорам отступного, залога, с имуществом и (или) его годными остатками, полученными в связи с отказом страхователя (выгодоприобретателя) от права собственности на застрахованное имущество</t>
  </si>
  <si>
    <t>Расходы по последующему уменьшению справедливой стоимости долгосрочных активов, предназначенных для продажи</t>
  </si>
  <si>
    <t>Расходы по выбытию (реализации) долгосрочных активов, предназначенных для продажи</t>
  </si>
  <si>
    <t>6. Расходы по операциям с долгосрочными активами, предназначенными для продажи</t>
  </si>
  <si>
    <t>Амортизация по инвестиционному имуществу</t>
  </si>
  <si>
    <t>Расходы на содержание инвестиционного имущества</t>
  </si>
  <si>
    <t>Расходы по ремонту инвестиционного имущества</t>
  </si>
  <si>
    <t>Расходы по изменению справедливой стоимости инвестиционного имущества</t>
  </si>
  <si>
    <t>Расходы по обесценению инвестиционного имущества</t>
  </si>
  <si>
    <t>Расходы по выбытию (реализации) инвестиционного имущества</t>
  </si>
  <si>
    <t>5. Расходы по операциям с инвестиционным имуществом</t>
  </si>
  <si>
    <t>По операциям привлечения и предоставления (размещения) денежных средств</t>
  </si>
  <si>
    <t>4. Неустойки (штрафы, пени)</t>
  </si>
  <si>
    <t>Расходы по формированию (доначислению) резервов под обесценение по другим активам, в том числе требованиям, и прочим операциям, не приносящим процентный доход</t>
  </si>
  <si>
    <t>Расходы по формированию (доначислению) резервов под обесценение по операциям финансовой аренды (лизинга)</t>
  </si>
  <si>
    <t>Расходы по формированию (доначислению) резервов под обесценение по условным обязательствам кредитного характера</t>
  </si>
  <si>
    <t>Расходы по формированию (доначислению) резервов под обесценение по активам, переданным в доверительное управление</t>
  </si>
  <si>
    <t>3. Расходы по формированию (доначислению) резервов под обесценение</t>
  </si>
  <si>
    <t>Расходы по переоценке других обязательств по прочим операциям</t>
  </si>
  <si>
    <t>Расходы по переоценке обязательств по выплате денежных средств, основанных на акциях</t>
  </si>
  <si>
    <t>Расходы по переоценке обязательств по возврату проданных или переданных ценных бумаг</t>
  </si>
  <si>
    <t>2. Расходы по переоценке обязательств и требований, оцениваемых по справедливой стоимости через прибыль или убыток, по прочим операциям</t>
  </si>
  <si>
    <t>Другие комиссионные расходы</t>
  </si>
  <si>
    <t>Комиссионные расходы по оказанию посреднических услуг по брокерским и аналогичным договорам</t>
  </si>
  <si>
    <t>Расходы по полученным банковским гарантиям и поручительствам</t>
  </si>
  <si>
    <t>Расходы на услуги по переводам денежных средств, включая услуги платежных и расчетных систем</t>
  </si>
  <si>
    <t>Расходы по расчетному и кассовому обслуживанию</t>
  </si>
  <si>
    <t>Расходы по открытию и ведению банковских счетов</t>
  </si>
  <si>
    <t>1. Комиссионные и аналогичные расходы</t>
  </si>
  <si>
    <t>Раздел 3. Расходы по другим операциям</t>
  </si>
  <si>
    <t>8. Прочие доходы</t>
  </si>
  <si>
    <t>Доходы от восстановления снижения стоимости стоимости имущества и (или) его годных остатков, полученных в связи с отказом страхователя (выгодоприобретателя) от права собственности на застрахованное имущество</t>
  </si>
  <si>
    <t>Доходы от последующего увеличения справедливой стоимости имущества и (или) его годных остатков, полученных в связи с отказом страхователя (выгодоприобретателя) от права собственности на застрахованное имущество</t>
  </si>
  <si>
    <t>Доходы от выбытия (реализации) имущества и (или) его годных остатков, полученных в связи с отказом страхователя (выгодоприобретателя) от права собственности на застрахованное имущество</t>
  </si>
  <si>
    <t>Доходы от восстановления снижения стоимости предметов труда, полученных по договорам отступного, залога, назначение которых не определено</t>
  </si>
  <si>
    <t>Доходы от последующего увеличения справедливой стоимости средств труда, полученных по договорам отступного, залога, назначение которых не определено</t>
  </si>
  <si>
    <t>Доходы от выбытия (реализации) предметов труда, полученных по договорам отступного, залога, назначение которых не определено</t>
  </si>
  <si>
    <t>Доходы от выбытия (реализации) средств труда, полученных по договорам отступного, залога, назначение которых не определено</t>
  </si>
  <si>
    <t>7. Доходы по операциям с имуществом, полученным по договорам отступного, залога, с имуществом и (или) его годными остатками, полученными в связи с отказом страхователя (выгодоприобретателя) от права собственности на застрахованное имущество</t>
  </si>
  <si>
    <t>Доходы от последующего увеличения справедливой стоимости долгосрочных активов, предназначенных для продажи</t>
  </si>
  <si>
    <t>Доходы от выбытия (реализации) долгосрочных активов, предназначенных для продажи</t>
  </si>
  <si>
    <t>6. Доходы от операций с долгосрочными активами, предназначенными для продажи</t>
  </si>
  <si>
    <t>Доходы от изменения справедливой стоимости инвестиционного имущества</t>
  </si>
  <si>
    <t>Доходы от восстановления убытков от обесценения инвестиционного имущества</t>
  </si>
  <si>
    <t>Доходы от сдачи в аренду инвестиционного имущества</t>
  </si>
  <si>
    <t>Доходы от выбытия (реализации) инвестиционного имущества</t>
  </si>
  <si>
    <t>5. Доходы от операций с инвестиционным имуществом</t>
  </si>
  <si>
    <t>Доходы от операций финансовой аренды (лизинга)</t>
  </si>
  <si>
    <t xml:space="preserve">Доходы от сдачи прочего имущества в аренду </t>
  </si>
  <si>
    <t>3. Доходы от аренды</t>
  </si>
  <si>
    <t>По другим активам, в том числе требованиям, и прочим операциям, не приносящим процентный доход</t>
  </si>
  <si>
    <t>По операциям финансовой аренды (лизинга)</t>
  </si>
  <si>
    <t>По условным обязательствам кредитного характера</t>
  </si>
  <si>
    <t>По активам, переданным в доверительное управление</t>
  </si>
  <si>
    <t>2. Доходы от восстановления (уменьшения) сумм резервов под обесценение</t>
  </si>
  <si>
    <t>Доходы от переоценки требований по возврату переданных ценных бумаг</t>
  </si>
  <si>
    <t>Доходы от переоценки других обязательств по прочим операциям</t>
  </si>
  <si>
    <t>Доходы от переоценки обязательств по выплате денежных средств, основанных на акциях</t>
  </si>
  <si>
    <t>Доходы от переоценки обязательств по возврату проданных или переданных ценных бумаг</t>
  </si>
  <si>
    <t>1. Доходы от переоценки обязательств и требований, оцениваемых по справедливой стоимости через прибыль или убыток, по прочим операциям</t>
  </si>
  <si>
    <t>Раздел 2. Доходы от других операций</t>
  </si>
  <si>
    <t>с физическими лицами</t>
  </si>
  <si>
    <t>с индивидуальными предпринимателями</t>
  </si>
  <si>
    <t>с юридическими лицами, кроме кредитных организаций</t>
  </si>
  <si>
    <t>с кредитными организациями</t>
  </si>
  <si>
    <t>4. От других операций:</t>
  </si>
  <si>
    <t>физическим лицам</t>
  </si>
  <si>
    <t>индивидуальным предпринимателям</t>
  </si>
  <si>
    <t>юридическим лицам, кроме кредитных организаций</t>
  </si>
  <si>
    <t>кредитным организациям</t>
  </si>
  <si>
    <t>3. От оказания консультационных и информационных услуг:</t>
  </si>
  <si>
    <t>2. От операций по оказанию посреднических услуг по брокерским и аналогичным договорам:</t>
  </si>
  <si>
    <t>1. От операций по выдаче  поручительств:</t>
  </si>
  <si>
    <t>Раздел 1. Комиссионные и аналогичные доходы</t>
  </si>
  <si>
    <t>Другие доходы и расходы</t>
  </si>
  <si>
    <t>Часть 5.</t>
  </si>
  <si>
    <t>органов исполнительной власти субъектов Российской Федерации и органов местного самоуправления</t>
  </si>
  <si>
    <t>федеральных органов исполнительной власти</t>
  </si>
  <si>
    <t>9. По вложениям в учтенные векселя, кроме оцениваемых по справедливой стоимости через прибыль или убыток, имеющихся в наличии для продажи и удерживаемых до погашения</t>
  </si>
  <si>
    <t>8. По вложениям в учтенные векселя, удерживаемые до погашения:</t>
  </si>
  <si>
    <t>7. По вложениям в учтенные векселя, имеющиеся в наличии для продажи:</t>
  </si>
  <si>
    <t>Российской Федерации</t>
  </si>
  <si>
    <t>6. По вложениям в долговые ценные бумаги (кроме векселей), кроме оцениваемых по справедливой стоимости через прибыль или убыток, имеющихся в наличии для продажи и удерживаемых до погашения</t>
  </si>
  <si>
    <t>5. По вложениям в долговые ценные бумаги, удерживаемые до погашения (кроме векселей):</t>
  </si>
  <si>
    <t>4. По вложениям в долговые ценные бумаги, имеющиеся в наличии для продажи (кроме векселей):</t>
  </si>
  <si>
    <t>в банках-нерезидентах</t>
  </si>
  <si>
    <t>в кредитных организациях</t>
  </si>
  <si>
    <t>3. По депозитам, размещенным:</t>
  </si>
  <si>
    <t>2. По денежным средствам на счетах:</t>
  </si>
  <si>
    <t>по займам, выданным юридическим лицам</t>
  </si>
  <si>
    <t>по займам, выданным физическим лицам</t>
  </si>
  <si>
    <t xml:space="preserve">физическим лицам – нерезидентам </t>
  </si>
  <si>
    <t xml:space="preserve">физическим лицам </t>
  </si>
  <si>
    <t>банкам-нерезидентам</t>
  </si>
  <si>
    <t>юридическим лицам – нерезидентам</t>
  </si>
  <si>
    <t>негосударственным некоммерческим организациям</t>
  </si>
  <si>
    <t>негосударственным коммерческим организациям</t>
  </si>
  <si>
    <t>негосударственным финансовым организациям</t>
  </si>
  <si>
    <t>некоммерческим организациям, находящимся в государственной (кроме федеральной) собственности</t>
  </si>
  <si>
    <t>коммерческим организациям, находящимся в государственной (кроме федеральной) собственности</t>
  </si>
  <si>
    <t>финансовым организациям, находящимся в государственной (кроме федеральной) собственности</t>
  </si>
  <si>
    <t>некоммерческим организациям, находящимся в федеральной собственности</t>
  </si>
  <si>
    <t>собственности</t>
  </si>
  <si>
    <t xml:space="preserve">коммерческим организациям, находящимся в федеральной </t>
  </si>
  <si>
    <t>финансовым организациям, находящимся в федеральной собственности</t>
  </si>
  <si>
    <t>внебюджетным фондам субъектов Российской Федерации и органам местного самоуправления</t>
  </si>
  <si>
    <t>государственным внебюджетным фондам Российской Федерации</t>
  </si>
  <si>
    <t>финансовым органам субъектов Российской Федерации и органам местного самоуправления</t>
  </si>
  <si>
    <t>1. По прочим средствам, в том числе по прочим приобретенным правам требования, предоставленным:</t>
  </si>
  <si>
    <t>Раздел 8. Расходы по формированию резервов под обесценение по финансовым активам, приносящим процентный доход</t>
  </si>
  <si>
    <t>другие драгоценные металлы</t>
  </si>
  <si>
    <t>палладий</t>
  </si>
  <si>
    <t>платина</t>
  </si>
  <si>
    <t>серебро</t>
  </si>
  <si>
    <t>золото</t>
  </si>
  <si>
    <t>4. Расходы от переоценки драгоценных металлов:</t>
  </si>
  <si>
    <t>3. Расходы по операциям купли-продажи драгоценных металлов:</t>
  </si>
  <si>
    <t>другие валюты</t>
  </si>
  <si>
    <t>японские иены</t>
  </si>
  <si>
    <t>швейцарские франки</t>
  </si>
  <si>
    <t>фунты стерлингов Соединенного королевства</t>
  </si>
  <si>
    <t>евро</t>
  </si>
  <si>
    <t>доллары США</t>
  </si>
  <si>
    <t>2. Расходы по переоценке средств в иностранной валюте, кроме приобретенных долговых и долевых ценных бумаг, имеющихся в наличии для продажи:</t>
  </si>
  <si>
    <t>японским иены</t>
  </si>
  <si>
    <t>1. Расходы по операциям купли-продажи иностранной валюты в безналичной форме:</t>
  </si>
  <si>
    <t>Раздел 7. Расходы по операциям с иностранной валютой и драгоценными металлами и их переоценки</t>
  </si>
  <si>
    <t xml:space="preserve">Расходы по применению встроенных производных инструментов, неотделяемых от основного договора </t>
  </si>
  <si>
    <t>5. Расходы по применению встроенных производных инструментов, неотделяемых от основного договора:</t>
  </si>
  <si>
    <t>4. С производными финансовыми инструментами, основанными на прочих договорах:</t>
  </si>
  <si>
    <t>3. С производными финансовыми инструментами, основанными на долевых инструментах:</t>
  </si>
  <si>
    <t>2. С производными финансовыми инструментами, основанными на процентных договорах:</t>
  </si>
  <si>
    <t>1. С производными финансовыми инструментами, основанными на валютных договорах:</t>
  </si>
  <si>
    <t>Раздел 6. Расходы по операциям с производными финансовыми инструментами и от применения встроенных производных финансовых инструментов, не отделяемых от основного договора</t>
  </si>
  <si>
    <t>с прочими выпущенными долговыми обязательствами</t>
  </si>
  <si>
    <t>с векселями</t>
  </si>
  <si>
    <t>с облигациями</t>
  </si>
  <si>
    <t>4. По операциям с выпущенными долговыми ценными бумагами:</t>
  </si>
  <si>
    <t xml:space="preserve">физических лиц – нерезидентов </t>
  </si>
  <si>
    <t>физических лиц</t>
  </si>
  <si>
    <t>3. По привлеченным средствам клиентов:</t>
  </si>
  <si>
    <t>юридических лиц – нерезидентов</t>
  </si>
  <si>
    <t>негосударственных некоммерческих организаций</t>
  </si>
  <si>
    <t>негосударственных коммерческих организаций</t>
  </si>
  <si>
    <t>негосударственных финансовых организаций</t>
  </si>
  <si>
    <t>некоммерческих организаций, находящихся в государственной (кроме федеральной) собственности</t>
  </si>
  <si>
    <t>коммерческих организаций, находящихся в государственной (кроме федеральной) собственности</t>
  </si>
  <si>
    <t>финансовых организаций, находящихся в государственной (кроме федеральной) собственности</t>
  </si>
  <si>
    <t>некоммерческих организаций, находящихся в федеральной собственности</t>
  </si>
  <si>
    <t>коммерческих организаций, находящихся в федеральной собственности</t>
  </si>
  <si>
    <t>финансовых организаций, находящихся в федеральной собственности</t>
  </si>
  <si>
    <t>внебюджетных фондов субъектов Российской Федерации и органов местного самоуправления</t>
  </si>
  <si>
    <t>государственных внебюджетных фондов Российской Федерации</t>
  </si>
  <si>
    <t>финансовых органов субъектов Российской Федерации и органов местного самоуправления</t>
  </si>
  <si>
    <t>2. По средствам (кроме кредитов), привлеченным от:</t>
  </si>
  <si>
    <t>от других кредиторов</t>
  </si>
  <si>
    <t>от банков-нерезидентов</t>
  </si>
  <si>
    <t>от кредитных организаций</t>
  </si>
  <si>
    <t>1. По кредитам, полученным:</t>
  </si>
  <si>
    <t>Раздел 5. Расходы (кроме процентных) по операциям с привлеченными средствами и выпущенными долговыми ценными бумагами</t>
  </si>
  <si>
    <t>По выпущенным прочим долговым ценным бумагам</t>
  </si>
  <si>
    <t>По выпущенным векселям</t>
  </si>
  <si>
    <t>По выпущенным облигациям</t>
  </si>
  <si>
    <t xml:space="preserve">По привлеченным средствам физических лиц – нерезидентов </t>
  </si>
  <si>
    <t xml:space="preserve">По привлеченным средствам физических лиц </t>
  </si>
  <si>
    <t>По привлеченным средствам банков-нерезидентов</t>
  </si>
  <si>
    <t>По  привлеченным средствам кредитных организаций</t>
  </si>
  <si>
    <t>По привлеченным средствам юридических лиц – нерезидентов</t>
  </si>
  <si>
    <t>По привлеченным средствам негосударственных некоммерческих организаций</t>
  </si>
  <si>
    <t>По привлеченным средствам негосударственных коммерческих организаций</t>
  </si>
  <si>
    <t>По привлеченным средствам негосударственных финансовых организаций</t>
  </si>
  <si>
    <t>По привлеченным средствам некоммерческих организаций, находящихся в государственной (кроме федеральной) собственности</t>
  </si>
  <si>
    <t>По привлеченным средствам коммерческих организаций, находящихся в государственной (кроме федеральной) собственности</t>
  </si>
  <si>
    <t>По привлеченным средствам финансовых организаций, находящихся в государственной (кроме федеральной) собственности</t>
  </si>
  <si>
    <t>По привлеченным средствам некоммерческих организаций, находящихся в федеральной собственности</t>
  </si>
  <si>
    <t>По привлеченным средствам коммерческих организаций, находящихся в федеральной собственности</t>
  </si>
  <si>
    <t>По привлеченным средствам финансовых организаций, находящихся в федеральной собственности</t>
  </si>
  <si>
    <t>По привлеченным средствам внебюджетных фондов субъектов Российской Федерации и органов местного самоуправления</t>
  </si>
  <si>
    <t>По привлеченным средствам государственных внебюджетных фондов Российской Федерации</t>
  </si>
  <si>
    <t>По привлеченным средствам финансовых органов субъектов Российской Федерации и органов местного самоуправления</t>
  </si>
  <si>
    <t>По кредитам, полученным от банков-нерезидентов</t>
  </si>
  <si>
    <t>По кредитам, полученным от кредитных организаций</t>
  </si>
  <si>
    <t>5. Корректировки, уменьшающие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</si>
  <si>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По привлеченным средствам кредитных организаций</t>
  </si>
  <si>
    <t>По  привлеченным средствам государственных внебюджетных фондов Российской Федерации</t>
  </si>
  <si>
    <t xml:space="preserve"> дисконтирования</t>
  </si>
  <si>
    <t>4. Корректировки, увеличивающие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t>
  </si>
  <si>
    <t>3. Премии, уменьшающие процентные расходы</t>
  </si>
  <si>
    <t>По привлеченным средствам (кроме кредитов) банков-нерезидентов</t>
  </si>
  <si>
    <t>По привлеченным средствам (кроме кредитов) кредитных организаций</t>
  </si>
  <si>
    <t>2. Комиссионные расходы и затраты по сделке, увеличивающие процентные расходы</t>
  </si>
  <si>
    <t>Процентные расходы по выделенным депозитным составляющим по договорам негосударственного пенсионного обеспечения</t>
  </si>
  <si>
    <t>По выпущенным  векселям</t>
  </si>
  <si>
    <t>1. Процентные расходы</t>
  </si>
  <si>
    <t>Раздел 4. Процентные расходы</t>
  </si>
  <si>
    <t>По вложениям в долевые ценные бумаги, имеющиеся в наличии для продажи, прочих нерезидентов</t>
  </si>
  <si>
    <t>По вложениям в долевые ценные бумаги, имеющиеся в наличии для продажи, банков-нерезидентов</t>
  </si>
  <si>
    <t>По вложениям в долевые ценные бумаги, имеющиеся в наличии для продажи, прочих резидентов</t>
  </si>
  <si>
    <t>По вложениям в долевые ценные бумаги, имеющиеся в наличии для продажи, кредитных организаций</t>
  </si>
  <si>
    <t>По вложениям в долевые ценные бумаги, оцениваемые по справедливой стоимости через прибыль или убыток, прочих нерезидентов</t>
  </si>
  <si>
    <t>По вложениям в долевые ценные бумаги, оцениваемые по справедливой стоимости через прибыль или убыток, банков-нерезидентов</t>
  </si>
  <si>
    <t xml:space="preserve">По вложениям в долевые ценные бумаги, оцениваемые по справедливой стоимости через прибыль или убыток, прочих резидентов </t>
  </si>
  <si>
    <t>По вложениям в долевые ценные бумаги, оцениваемые по справедливой стоимости через прибыль или убыток, кредитных организаций</t>
  </si>
  <si>
    <t>5. Расходы по разнице между справедливой стоимостью ценных бумаг при первоначальном признании и стоимостью приобретения долевых ценных бумаг</t>
  </si>
  <si>
    <t>4. Расходы по формированию резервов под обесценение по приобретенным долевым ценным бумагам, имеющимся в наличии для продажи:</t>
  </si>
  <si>
    <t>3. Расходы по операциям с приобретенными долевыми ценными бумагами, имеющимися в наличии для продажи:</t>
  </si>
  <si>
    <t>2. Расходы по операциям по переоценке приобретенных долевых ценных бумаг, оцениваемых по справедливой стоимости через прибыль или убыток:</t>
  </si>
  <si>
    <t>1. Расходы по операциям с приобретенными долевыми ценными бумагами, оцениваемыми по справедливой стоимости через прибыль или убыток:</t>
  </si>
  <si>
    <t>Раздел 3. Расходы по операциям с приобретенными долевыми ценными бумагами</t>
  </si>
  <si>
    <t>По вложениям в учтенные векселя, кроме оцениваемых по справедливой стоимости через прибыль или убыток, имеющихся в наличии для продажи и удерживаемых до погашения, прочих нерезидентов</t>
  </si>
  <si>
    <t>По вложениям в учтенные векселя, кроме оцениваемых по справедливой стоимости через прибыль или убыток, имеющихся в наличии для продажи и удерживаемых до погашения, банков-нерезидентов</t>
  </si>
  <si>
    <t>По вложениям в учтенные векселя, кроме оцениваемых по справедливой стоимости через прибыль или убыток, имеющихся в наличии для продажи и удерживаемых до погашения, иностранных государств</t>
  </si>
  <si>
    <t>По вложениям в учтенные векселя, кроме оцениваемых по справедливой стоимости через прибыль или убыток, имеющихся в наличии для продажи и удерживаемых до погашения, прочих резидентов</t>
  </si>
  <si>
    <t>По вложениям в учтенные векселя, кроме оцениваемых по справедливой стоимости через прибыль или убыток, имеющихся в наличии для продажи и удерживаемых до погашения, кредитных организаций</t>
  </si>
  <si>
    <t>По вложениям в учтенные векселя, кроме оцениваемых по справедливой стоимости через прибыль или убыток, имеющихся в наличии для продажи и удерживаемых до погашения, органов исполнительной власти субъектов Российской Федерации и органов местного самоуправления</t>
  </si>
  <si>
    <t>По вложениям в учтенные векселя, кроме оцениваемых по справедливой стоимости через прибыль или убыток, имеющихся в наличии для продажи и удерживаемых до погашения, федеральных органов исполнительной власти</t>
  </si>
  <si>
    <t>По вложениям в учтенные векселя, удерживаемые до погашения, прочих нерезидентов</t>
  </si>
  <si>
    <t>По вложениям в учтенные векселя, удерживаемые до погашения, банков-нерезидентов</t>
  </si>
  <si>
    <t>По вложениям в учтенные векселя, удерживаемые до погашения, иностранных государств</t>
  </si>
  <si>
    <t>По вложениям в учтенные векселя, удерживаемые до погашения, прочих резидентов</t>
  </si>
  <si>
    <t>По вложениям в учтенные векселя, удерживаемые до погашения, кредитных организаций</t>
  </si>
  <si>
    <t>По вложениям в учтенные векселя, удерживаемые до погашения, органов исполнительной власти субъектов Российской Федерации и органов местного самоуправления</t>
  </si>
  <si>
    <t>По вложениям в учтенные векселя, удерживаемые до погашения, федеральных органов исполнительной власти</t>
  </si>
  <si>
    <t>По вложениям в учтенные векселя, имеющиеся в наличии для продажи, органов исполнительной власти субъектов Российской Федерации и органов  местного самоуправления</t>
  </si>
  <si>
    <t>По вложениям в учтенные векселя, оцениваемые по справедливой стоимости через прибыль или убыток, прочих нерезидентов</t>
  </si>
  <si>
    <t>По вложениям в учтенные векселя, оцениваемые по справедливой стоимости через прибыль или убыток, банков-нерезидентов</t>
  </si>
  <si>
    <t>По вложениям в учтенные векселя, оцениваемые по справедливой стоимости через прибыль или убыток, иностранных государств</t>
  </si>
  <si>
    <t>По вложениям в учтенные векселя, оцениваемые по справедливой стоимости через прибыль или убыток, прочих резидентов</t>
  </si>
  <si>
    <t>По вложениям в учтенные векселя, оцениваемые по справедливой стоимости через прибыль или убыток, кредитных организаций</t>
  </si>
  <si>
    <t>По вложениям в учтенные векселя, оцениваемые по справедливой стоимости через прибыль или убыток, органов исполнительной власти субъектов Российской Федерации и органов местного самоуправления</t>
  </si>
  <si>
    <t>По вложениям в учтенные векселя, оцениваемые по справедливой стоимости через прибыль или убыток, федеральных органов исполнительной власти</t>
  </si>
  <si>
    <t>По вложениям в долговые ценные бумаги (кроме векселей), кроме оцениваемых по справедливой стоимости через прибыль или убыток, имеющихся в наличии для продажи и удерживаемых до погашения, прочих нерезидентов</t>
  </si>
  <si>
    <t>По вложениям в долговые ценные бумаги (кроме векселей), кроме оцениваемых по справедливой стоимости через прибыль или убыток, имеющихся в наличии для продажи и удерживаемых до погашения, банков-нерезидентов</t>
  </si>
  <si>
    <t xml:space="preserve">По вложениям в долговые ценные бумаги, (кроме векселей), кроме оцениваемых по справедливой стоимости через прибыль или убыток, имеющихся в наличии для продажи и удерживаемых до погашения, иностранных государств </t>
  </si>
  <si>
    <t>По вложениям в долговые ценные бумаги,(кроме векселей), кроме оцениваемых по справедливой стоимости через прибыль или убыток, имеющихся в наличии для продажи и удерживаемых до погашения, прочих резидентов</t>
  </si>
  <si>
    <t>По вложениям в долговые ценные бумаги (кроме векселей), кроме оцениваемых по справедливой стоимости через прибыль или убыток, имеющихся в наличии для продажи и удерживаемых до погашения, кредитных организаций</t>
  </si>
  <si>
    <t>По вложениям в долговые ценные бумаги (кроме векселей), кроме оцениваемых по справедливой стоимости через прибыль или убыток, имеющихся в наличии для продажи и удерживаемых до погашения, субъектов Российской Федерации и органов местного самоуправления</t>
  </si>
  <si>
    <t>По вложениям в долговые ценные бумаги (кроме векселей), кроме оцениваемых по справедливой стоимости через прибыль или убыток, имеющихся в наличии для продажи и удерживаемых до погашения, Российской Федерации</t>
  </si>
  <si>
    <t>По вложениям в долговые ценные бумаги, удерживаемые до погашения (кроме векселей), прочих нерезидентов</t>
  </si>
  <si>
    <t>По вложениям в долговые ценные бумаги, удерживаемые до погашения (кроме векселей), банков-нерезидентов</t>
  </si>
  <si>
    <t>По вложениям в долговые ценные бумаги, удерживаемые до погашения (кроме векселей), иностранных государств</t>
  </si>
  <si>
    <t>По вложениям в долговые ценные бумаги, удерживаемые до погашения (кроме векселей), прочих резидентов</t>
  </si>
  <si>
    <t>По вложениям в долговые ценные бумаги, удерживаемые до погашения (кроме векселей), кредитных организаций</t>
  </si>
  <si>
    <t>По вложениям в долговые ценные бумаги, удерживаемые до погашения (кроме векселей), субъектов Российской Федерации и органов местного самоуправления</t>
  </si>
  <si>
    <t>По вложениям в долговые ценные бумаги, удерживаемые до погашения (кроме векселей), Российской Федерации</t>
  </si>
  <si>
    <t>По вложениям в долговые ценные бумаги, оцениваемые по справедливой стоимости через прибыль или убыток (кроме векселей), прочих нерезидентов</t>
  </si>
  <si>
    <t>По вложениям в долговые ценные бумаги, оцениваемые по справедливой стоимости через прибыль или убыток (кроме векселей), банков-нерезидентов</t>
  </si>
  <si>
    <t>По вложениям в долговые ценные бумаги, оцениваемые по справедливой стоимости через прибыль или убыток (кроме векселей), иностранных государств</t>
  </si>
  <si>
    <t xml:space="preserve">По вложениям в долговые ценные бумаги, оцениваемые по справедливой стоимости через прибыль или убыток (кроме векселей), прочих резидентов </t>
  </si>
  <si>
    <t>По вложениям в долговые ценные бумаги, оцениваемые по справедливой стоимости через прибыль или убыток (кроме векселей), кредитных организаций</t>
  </si>
  <si>
    <t>По вложениям в долговые ценные бумаги, оцениваемые по справедливой стоимости через прибыль или убыток (кроме векселей), субъектов Российской Федерации и органов местного самоуправления</t>
  </si>
  <si>
    <t>По вложениям в долговые ценные бумаги, оцениваемые по справедливой стоимости через прибыль или убыток (кроме векселей), Российской Федерации</t>
  </si>
  <si>
    <t>6. Расходы по разнице между справедливой стоимостью ценных бумаг при первоначальном признании и стоимостью приобретения долговых ценных бумаг (включая векселя)</t>
  </si>
  <si>
    <t>По вложениям в учтенные векселя, кроме оцениваемых по справедливой стоимости через прибыль или убыток, имеющихся в наличии для продажи и удерживаемых до погашения, органов исполнительной власти субъектов Российской Федерации и органов  местного самоуправления</t>
  </si>
  <si>
    <t xml:space="preserve">По вложениям в долговые ценные бумаги (кроме векселей), кроме оцениваемых по справедливой стоимости через прибыль или убыток, имеющихся в наличии для продажи и удерживаемых до погашения, иностранных государств </t>
  </si>
  <si>
    <t>По вложениям в долговые ценные бумаги (кроме векселей), кроме оцениваемых по справедливой стоимости через прибыль или убыток, имеющихся в наличии для продажи и удерживаемых до погашения, прочих резидентов</t>
  </si>
  <si>
    <t>5. По операциям с приобретенными долговыми ценными бумагами (включая векселя), кроме оцениваемых по справедливой стоимости через прибыль или убыток, имеющихся в наличии для продажи и удерживаемых до погашения</t>
  </si>
  <si>
    <t>4. По операциям с приобретенными долговыми ценными бумагами (включая векселя), удерживаемыми до погашения</t>
  </si>
  <si>
    <t>3. По операциям с приобретенными долговыми ценными бумагами (включая векселя), имеющимися в наличии для продажи</t>
  </si>
  <si>
    <t>2. По переоценке приобретенных долговых ценных бумаг (включая векселя), оцениваемых по справедливой стоимости через прибыль или убыток</t>
  </si>
  <si>
    <t>По вложениям в учтенные векселя, оцениваемые по справедливой стоимости через прибыль или убыток, органов исполнительной власти субъектов Российской Федерации и органов  местного самоуправления</t>
  </si>
  <si>
    <t>1. По вложениям в долговые ценные бумаги (включая векселя), оцениваемые по справедливой стоимости через прибыль или убыток:</t>
  </si>
  <si>
    <t xml:space="preserve">Раздел 2. Расходы (кроме процентных)   по операциям с приобретенными долговыми ценными бумагами </t>
  </si>
  <si>
    <t>По займам, выданным юридическим лицам</t>
  </si>
  <si>
    <t>По займам, выданным физическим лицам</t>
  </si>
  <si>
    <t>4. По операциям по займам выданным</t>
  </si>
  <si>
    <t>физическим лицам - нерезидентам</t>
  </si>
  <si>
    <t xml:space="preserve">3. По операциям с прочими  средствами, предоставленными физическим лицам: </t>
  </si>
  <si>
    <t>внебюджетным фондам субъектов Российской Федерации и органов местного самоуправления</t>
  </si>
  <si>
    <t>финансовым органам субъектов Российской Федерации и органов местного самоуправления</t>
  </si>
  <si>
    <t>2. По прочим  средствам, в том числе по прочим приобретенным правам требования, предоставленным:</t>
  </si>
  <si>
    <t>1.       1.  По депозитам размещенным:</t>
  </si>
  <si>
    <t>Раздел 1. Расходы по операциям с размещенными депозитами, выданными займами и прочими  предоставленным средствами</t>
  </si>
  <si>
    <t>Расходы по  операциям с финансовыми инструментами и драгоценными металлами</t>
  </si>
  <si>
    <t>Часть 4.</t>
  </si>
  <si>
    <t>органов исполнительной власти субъектов Российской Федерации и  органов местного самоуправления</t>
  </si>
  <si>
    <t>федеральной собственности</t>
  </si>
  <si>
    <t>коммерческим организациям, находящимся в</t>
  </si>
  <si>
    <t>1. По прочим  средствам, в том числе по прочим приобретенным правам требования, предоставленным:</t>
  </si>
  <si>
    <t>Раздел 8. Доходы от восстановления резервов под обесценение по финансовым активам, приносящим процентный доход</t>
  </si>
  <si>
    <t>4. Доходы от переоценки драгоценных металлов:</t>
  </si>
  <si>
    <t>3. Доходы от операций купли-продажи драгоценных металлов:</t>
  </si>
  <si>
    <t>2. Доходы от переоценки средств в иностранной валюте, кроме приобретенных долговых и долевых ценных бумаг, имеющихся в наличии для продажи:</t>
  </si>
  <si>
    <t>1. Доходы от операций купли-продажи иностранной валюты в безналичной форме:</t>
  </si>
  <si>
    <t>Раздел 7. Доходы от операций с иностранной валютой и драгоценными металлами и их переоценки</t>
  </si>
  <si>
    <t>Доходы от применения встроенных производных инструментов, не отделяемых от основного договора</t>
  </si>
  <si>
    <t>5. Доходы от применения встроенных производных инструментов, не отделяемых от основного договора</t>
  </si>
  <si>
    <t>4. Доходы от операций с производными финансовыми инструментами, основанными на прочих договорах:</t>
  </si>
  <si>
    <t>3. Доходы от операций с производными финансовыми инструментами, основанными на долевых инструментах:</t>
  </si>
  <si>
    <t>2. Доходы от операций с производными финансовыми инструментами, основанными на процентных договорах:</t>
  </si>
  <si>
    <t>1. Доходы от операций с производными финансовыми инструментами, основанными на валютных договорах:</t>
  </si>
  <si>
    <t>Раздел 6. Доходы от операций с производными финансовыми инструментами и от применения встроенных производных финансовых инструментов, не отделяемых от основного договора</t>
  </si>
  <si>
    <t>по прочим выпущенным долговым обязательствам</t>
  </si>
  <si>
    <t>по векселям</t>
  </si>
  <si>
    <t>по облигациям</t>
  </si>
  <si>
    <t>4. Доходы от операций с  выпущенным долговым ценным бумагам:</t>
  </si>
  <si>
    <t>физических лиц - нерезидентов</t>
  </si>
  <si>
    <t>3. Доходы от операций с привлеченными средствами клиентов – физических лиц:</t>
  </si>
  <si>
    <t>2. Доходы от операций с привлеченными средствами (кроме кредитов) юридических лиц:</t>
  </si>
  <si>
    <t>1. Доходы от операций с полученными кредитами:</t>
  </si>
  <si>
    <t>Раздел 5. Доходы от операций с привлеченными средствами и выпущенными долговыми ценными бумагами</t>
  </si>
  <si>
    <t>9. Доходы от разницы между справедливой стоимостью ценных бумаг при первоначальном признании и стоимостью приобретения долевых ценных бумаг</t>
  </si>
  <si>
    <t>других организациях – нерезидентах</t>
  </si>
  <si>
    <t>банках-нерезидентах</t>
  </si>
  <si>
    <t>других организациях – резидентах</t>
  </si>
  <si>
    <t>кредитных организациях</t>
  </si>
  <si>
    <t>8. Доходы от участия в хозяйственных обществах, кроме акционерных:</t>
  </si>
  <si>
    <t>7. Доходы от участия в дочерних и ассоциированных хозяйственных обществах, кроме акционерных:</t>
  </si>
  <si>
    <t>других организаций – нерезидентов</t>
  </si>
  <si>
    <t>других организаций – резидентов</t>
  </si>
  <si>
    <t>6. Дивиденды от вложений в акции дочерних и ассоциированных обществ:</t>
  </si>
  <si>
    <t>5. Дивиденды от вложений в акции:</t>
  </si>
  <si>
    <t>4. Доходы от восстановления резервов под обесценение по приобретенным долевым ценным бумагам, имеющимся в наличии для продажи:</t>
  </si>
  <si>
    <t>3. Доходы от операций с приобретенными долевыми ценными бумагами, имеющимися в наличии для продажи:</t>
  </si>
  <si>
    <t>2. Доходы от операций по переоценке приобретенных долевых ценных бумаг, оцениваемых по справедливой стоимости через прибыль или убыток:</t>
  </si>
  <si>
    <t>1. Доходы от операций с приобретенными долевыми ценными бумагами, оцениваемыми по справедливой стоимости через прибыль или убыток:</t>
  </si>
  <si>
    <t>Раздел 4. Доходы от операций с приобретенными долевыми ценными бумагами</t>
  </si>
  <si>
    <t>6. Доходы от разницы между справедливой стоимостью ценных бумаг при первоначальном признании и стоимостью приобретения долговых ценных бумаг (включая векселя)</t>
  </si>
  <si>
    <t>5. Доходы от операций с приобретенными долговыми ценными бумагами (включая векселя), кроме оцениваемых по справедливой стоимости через прибыль или убыток, имеющихся в наличии для продажи и удерживаемых до погашения</t>
  </si>
  <si>
    <t>4. Доходы от операций с приобретенными долговыми ценными бумагами (включая векселя), удерживаемыми до погашения</t>
  </si>
  <si>
    <t>3. Доходы от операций с приобретенными долговыми ценными бумагами (включая векселя), имеющимися в наличии для продажи</t>
  </si>
  <si>
    <t>По вложениям в учтенные векселя, оцениваемые по справедливой стоимости через прибыль или убыток,  федеральных органов исполнительной власти</t>
  </si>
  <si>
    <t>2. Доходы от операций по переоценке приобретенных долговых ценных бумаг (включая векселя), оцениваемых по справедливой стоимости через прибыль или убыток</t>
  </si>
  <si>
    <t>1. Доходы от операций с приобретенными долговыми ценными бумагами (включая векселя), оцениваемыми по справедливой стоимости через прибыль или убыток</t>
  </si>
  <si>
    <t>Раздел 3. Доходы (кроме процентных) от операций с приобретенными долговыми ценными бумагами</t>
  </si>
  <si>
    <t>4. Доходы от операций по займам выданным</t>
  </si>
  <si>
    <t xml:space="preserve">По прочим  средствам, предоставленным физическим лицам – нерезидентам </t>
  </si>
  <si>
    <t xml:space="preserve">По прочим средствам, предоставленным физическим лицам </t>
  </si>
  <si>
    <t>3. Доходы от операций с прочими средствами, предоставленными физическим лицам</t>
  </si>
  <si>
    <t xml:space="preserve">юридическим лицам – нерезидентам </t>
  </si>
  <si>
    <t>коммерческим организациям, находящимся в федеральной собственности</t>
  </si>
  <si>
    <t>2. Доходы от операций с прочими предоставленными средствами, в том числе с прочими приобретенными правами требования:</t>
  </si>
  <si>
    <t>1. Доходы от операций с размещенными депозитами:</t>
  </si>
  <si>
    <t>Раздел 2. Доходы (кроме процентных) от операций с  размещенными депозитами, выданными займами и прочими предоставленными  средствами</t>
  </si>
  <si>
    <t>По вложениям в учтенные векселя, удерживаемые до погашения, органов исполнительной власти субъектов Российской Федерации и  органов местного самоуправления</t>
  </si>
  <si>
    <t>По вложениям в учтенные векселя, оцениваемые по справедливой стоимости через прибыль или убыток,  иностранных государств</t>
  </si>
  <si>
    <t>По депозитным счетам в драгоценных металлах в банках-нерезидентах</t>
  </si>
  <si>
    <t>По депозитным счетам в драгоценных металлах в кредитных организациях</t>
  </si>
  <si>
    <t>По депозитам, размещенным в банках-нерезидентах</t>
  </si>
  <si>
    <t>По депозитам, размещенным в кредитных организациях</t>
  </si>
  <si>
    <t xml:space="preserve">По прочим средствам, предоставленным физическим лицам – нерезидентам </t>
  </si>
  <si>
    <t>По прочим средствам, предоставленным банкам-нерезидентам</t>
  </si>
  <si>
    <t>По прочим средствам, предоставленным кредитным организациям</t>
  </si>
  <si>
    <t xml:space="preserve">По прочим средствам, предоставленным юридическим лицам – нерезидентам </t>
  </si>
  <si>
    <t>По прочим средствам, предоставленным негосударственным некоммерческим организациям</t>
  </si>
  <si>
    <t>По прочим средствам, предоставленным негосударственным коммерческим организациям</t>
  </si>
  <si>
    <t>По прочим средствам, предоставленным негосударственным финансовым организациям</t>
  </si>
  <si>
    <t>По прочим средствам, предоставленным некоммерческим организациям, находящимся в государственной (кроме федеральной) собственности</t>
  </si>
  <si>
    <t>По прочим средствам, предоставленным коммерческим организациям, находящимся в государственной (кроме федеральной) собственности</t>
  </si>
  <si>
    <t>По прочим средствам, предоставленным финансовым организациям, находящимся в государственной (кроме федеральной) собственности</t>
  </si>
  <si>
    <t>По прочим средствам, предоставленным некоммерческим организациям, находящимся в федеральной собственности</t>
  </si>
  <si>
    <t>По прочим средствам предоставленным коммерческим организациям, находящимся в федеральной собственности</t>
  </si>
  <si>
    <t>По прочим средствам, предоставленным финансовым организациям, находящимся в федеральной собственности</t>
  </si>
  <si>
    <t>По прочим средствам, предоставленным внебюджетным фондам субъектов Российской Федерации и органов местного самоуправления</t>
  </si>
  <si>
    <t>По прочим средствам, предоставленным государственным внебюджетным фондам Российской Федерации</t>
  </si>
  <si>
    <t>По прочим средствам, предоставленным финансовым органам субъектов Российской Федерации и органов местного самоуправления</t>
  </si>
  <si>
    <t>6. Корректировки, уменьшающие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</si>
  <si>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По прочим  средствам, предоставленным негосударственным коммерческим организациям</t>
  </si>
  <si>
    <t>По прочим  средствам, предоставленным негосударственным финансовым организациям</t>
  </si>
  <si>
    <t>По прочим  средствам, предоставленным некоммерческим организациям, находящимся в государственной (кроме федеральной) собственности</t>
  </si>
  <si>
    <t>По прочим  средствам, предоставленным коммерческим организациям, находящимся в государственной (кроме федеральной) собственности</t>
  </si>
  <si>
    <t>По прочим  средствам, предоставленным финансовым организациям, находящимся в государственной (кроме федеральной) собственности</t>
  </si>
  <si>
    <t>По прочим  средствам, предоставленным некоммерческим организациям, находящимся в федеральной собственности</t>
  </si>
  <si>
    <t>По прочим  средствам, предоставленным коммерческим организациям, находящимся в федеральной собственности</t>
  </si>
  <si>
    <t>По прочим  средствам, предоставленным финансовым организациям, находящимся в федеральной собственности</t>
  </si>
  <si>
    <t>По прочим  средствам, предоставленным внебюджетным фондам субъектов Российской Федерации и органов местного самоуправления</t>
  </si>
  <si>
    <t>По прочим  средствам, предоставленным государственным внебюджетным фондам Российской Федерации</t>
  </si>
  <si>
    <t>По прочим  средствам, предоставленным финансовым органам субъектов Российской Федерации и органов местного самоуправления</t>
  </si>
  <si>
    <t>дисконтирования</t>
  </si>
  <si>
    <t xml:space="preserve">5. Корректировки, увеличивающие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t>
  </si>
  <si>
    <t>По прочим  средствам, предоставленным банкам-нерезидентам</t>
  </si>
  <si>
    <t>По прочим  средствам, предоставленным кредитным организациям</t>
  </si>
  <si>
    <t>По прочим  средствам, предоставленным негосударственным некоммерческим организациям</t>
  </si>
  <si>
    <t>По прочим средствам, предоставленным коммерческим организациям, находящимся в федеральной собственности</t>
  </si>
  <si>
    <t>По прочим  средствам,  предоставленным финансовым органам субъектов Российской Федерации и органов местного самоуправления</t>
  </si>
  <si>
    <t>4. Премии, уменьшающие процентные доходы</t>
  </si>
  <si>
    <t>По депозитам, размещенным  в банках-нерезидентах</t>
  </si>
  <si>
    <t>По денежным средствам на счетах в банках-нерезидентах</t>
  </si>
  <si>
    <t>По денежным средствам на счетах в кредитных организациях</t>
  </si>
  <si>
    <t>По прочим  средствам, предоставленным физическим лицам</t>
  </si>
  <si>
    <t xml:space="preserve">По прочим  средствам, предоставленным юридическим лицам – нерезидентам </t>
  </si>
  <si>
    <t>По прочим  средствам,  предоставленным государственным внебюджетным фондам Российской Федерации</t>
  </si>
  <si>
    <t>3. Комиссионные расходы и затраты по сделке, уменьшающие процентные доходы</t>
  </si>
  <si>
    <t xml:space="preserve">По прочим  средствам, предоставленным физическим лицам </t>
  </si>
  <si>
    <t>2. Комиссионные доходы</t>
  </si>
  <si>
    <t>По вложениям в учтенные векселя, удерживаемые до погашения, органов исполнительной власти субъектов Российской Федерации и органов  местного самоуправления</t>
  </si>
  <si>
    <t>По вложениям в долговые ценные бумаги (кроме векселей), кроме оцениваемых по справедливой стоимости через прибыль или убыток, имеющиеся в наличии для продажи и удерживаемых до погашения, прочих нерезидентов</t>
  </si>
  <si>
    <t>1. Процентные доходы</t>
  </si>
  <si>
    <t>Раздел 1. Процентные доходы</t>
  </si>
  <si>
    <t>Доходы от операций с финансовыми инструментами и драгоценными металлами</t>
  </si>
  <si>
    <t>Часть 3.</t>
  </si>
  <si>
    <t>Расходы от применения встроенных производных инструментов по договорам негосударственного пенсионного обеспечения</t>
  </si>
  <si>
    <t>3. Расходы от применения встроенных производных инструментов по договорам негосударственного пенсионного обеспечения</t>
  </si>
  <si>
    <t xml:space="preserve">2. Прочие расходы </t>
  </si>
  <si>
    <t>Расходы, связанные со списанием активов</t>
  </si>
  <si>
    <t>Расходы по отчислениям в резервы под обесценение по договорам негосударственного пенсионного обеспечения</t>
  </si>
  <si>
    <t>1. Расходы, связанные с обесценением и списанием активов и обязательств по договорам негосударственного пенсионного обеспечения</t>
  </si>
  <si>
    <t xml:space="preserve">Раздел 4. Прочие расходы </t>
  </si>
  <si>
    <t>Уменьшение отложенных аквизиционных расходов по операциям негосударственного пенсионного обеспечения</t>
  </si>
  <si>
    <t>4. Уменьшение отложенных аквизиционных расходов по операциям негосударственного пенсионного обеспечения</t>
  </si>
  <si>
    <t>Уменьшение отложенных аквизиционных расходов по операциям обязательного пенсионного страхования</t>
  </si>
  <si>
    <t>3. Уменьшение отложенных аквизиционных расходов по операциям обязательного пенсионного страхования</t>
  </si>
  <si>
    <t>2. Аквизиционные расходы по договорам негосударственного пенсионного обеспечения</t>
  </si>
  <si>
    <t>1. Аквизиционные расходы по договорам об обязательном пенсионном страховании</t>
  </si>
  <si>
    <t>Раздел 3. Аквизиционные расходы, изменение отложенных аквизиционных расходов</t>
  </si>
  <si>
    <t>Увеличение  прочих резервов негосударственных пенсионных фондов, созданных в соответствии с регуляторными требованиями, по договорам негосударственного пенсионного обеспечения</t>
  </si>
  <si>
    <t>Увеличение  прочих резервов негосударственных пенсионных фондов, созданных в соответствии с регуляторными требованиями, по договорам об обязательном пенсионном страховании</t>
  </si>
  <si>
    <t>4. Увеличение дополнительных резервов негосударственных пенсионных фондов, созданных в соответствии с регуляторными требованиями</t>
  </si>
  <si>
    <t xml:space="preserve">Увеличение корректировки обязательств до наилучшей оценки по договорам негосударственного пенсионного обеспечения, классифицированным как инвестиционные, с НВПДВ </t>
  </si>
  <si>
    <t>Увеличение результата размещения средств пенсионных резервов  по договорам негосударственного пенсионного обеспечения, классифицированным как инвестиционные, с НВПДВ, направленного на формирование пенсионных резервов</t>
  </si>
  <si>
    <t>Увеличение резерва покрытия пенсионных обязательств по договорам негосударственного пенсионного обеспечения, классифицированным как инвестиционные, с НВПДВ</t>
  </si>
  <si>
    <t>3. Увеличение обязательств по договорам негосударственного пенсионного обеспечения, классифицированным как инвестиционные, с НВПДВ</t>
  </si>
  <si>
    <t>Увеличение корректировки обязательств до наилучшей оценки по договорам негосударственного пенсионного обеспечения, классифицированным как страховые</t>
  </si>
  <si>
    <t>Увеличение страхового резерва по договорам негосударственного пенсионного обеспечения</t>
  </si>
  <si>
    <t>Увеличение результата размещения средств пенсионных резервов  по договорам негосударственного пенсионного обеспечения, классифицированным как страховые, направленного на формирование пенсионных резервов</t>
  </si>
  <si>
    <t>Увеличение резерва покрытия пенсионных обязательств по договорам негосударственного пенсионного обеспечения, классифицированным как страховые</t>
  </si>
  <si>
    <t>2. Увеличение обязательств по договорам негосударственного пенсионного обеспечения, классифицированным как страховые</t>
  </si>
  <si>
    <t>Увеличение корректировки обязательств до наилучшей оценки по договорам об обязательном пенсионном страховании</t>
  </si>
  <si>
    <t>Увеличение результата инвестирования средств пенсионных накоплений, направленного на формирование резерва по обязательному пенсионному страхованию</t>
  </si>
  <si>
    <t>Увеличение резерва по обязательному пенсионному страхованию</t>
  </si>
  <si>
    <t>Увеличение результата инвестирования средств пенсионных накоплений, направленного на формирование  пенсионных накоплений,  правопреемников умерших застрахованных лиц</t>
  </si>
  <si>
    <t>Увеличение средств пенсионных накоплений, сформированных в пользу правопреемников умерших застрахованных лиц</t>
  </si>
  <si>
    <t>Увеличение результата инвестирования средств пенсионных накоплений, направленного на формирование пенсионных накоплений, в пользу застрахованных лиц, которым назначена срочная пенсионная выплата</t>
  </si>
  <si>
    <t>Увеличение средств пенсионных накоплений, сформированных в пользу застрахованных лиц, которым назначена срочная пенсионная выплата</t>
  </si>
  <si>
    <t>Увеличение результата инвестирования средств пенсионных накоплений, направленного на формирование  выплатного резерва</t>
  </si>
  <si>
    <t>Увеличение выплатного резерва</t>
  </si>
  <si>
    <t>Увеличение результата инвестирования средств пенсионных накоплений, направленного на формирование  пенсионных накоплений по договорам об обязательном пенсионном страховании на этапе накопления</t>
  </si>
  <si>
    <t>Увеличение пенсионных накоплений по договорам об обязательном пенсионном страховании на этапе накопления</t>
  </si>
  <si>
    <t>1. Увеличение обязательств по договорам об обязательном пенсионном страховании</t>
  </si>
  <si>
    <t>Раздел 2. Увеличение пенсионных обязательств</t>
  </si>
  <si>
    <t xml:space="preserve">3. Выплаты по договорам негосударственного пенсионного обеспечения, классифицированным как инвестиционные, с НВПДВ </t>
  </si>
  <si>
    <t xml:space="preserve">2. Выплаты по договорам негосударственного пенсионного обеспечения, классифицированным как страховые </t>
  </si>
  <si>
    <t>Перевод в Пенсионный фонд Российской Федерации и негосударственные пенсионные фонды</t>
  </si>
  <si>
    <t>1. Выплаты по договорам об обязательном пенсионном страховании</t>
  </si>
  <si>
    <t xml:space="preserve">Раздел 1. Выплаты по договорам негосударственного пенсионного обеспечения и об обязательном пенсионном страховании </t>
  </si>
  <si>
    <t>Расходы от операций негосударственных пенсионных фондов, связанных с ведением ими деятельности в качестве страховщика по обязательному пенсионному страхованию и деятельности по негосударственному пенсионному обеспечению</t>
  </si>
  <si>
    <t>Часть 2.</t>
  </si>
  <si>
    <t>Доходы от переоценки встроенных производных инструментов по договорам негосударственного пенсионного обеспечения</t>
  </si>
  <si>
    <t>2. Доходы от переоценки встроенных производных инструментов по договорам негосударственного пенсионного обеспечения</t>
  </si>
  <si>
    <t xml:space="preserve">1. Прочие доходы </t>
  </si>
  <si>
    <t xml:space="preserve">Раздел 4. Прочие доходы </t>
  </si>
  <si>
    <t>Увеличение отложенных аквизиционных расходов по операциям негосударственного пенсионного обеспечения</t>
  </si>
  <si>
    <t>2. Увеличение отложенных аквизиционных расходов по операциям негосударственного пенсионного обеспечения</t>
  </si>
  <si>
    <t>Увеличение отложенных аквизиционных расходов по операциям обязательного пенсионного страхования</t>
  </si>
  <si>
    <t>1. Увеличение отложенных аквизиционных расходов по операциям обязательного пенсионного страхования</t>
  </si>
  <si>
    <t>Раздел 3. Увеличение отложенных аквизиционных расходов</t>
  </si>
  <si>
    <t>Уменьшение прочих резервов негосударственных пенсионных фондов, созданных в соответствии с регуляторными требованиями, по договорам негосударственного пенсионного обеспечения</t>
  </si>
  <si>
    <t>Уменьшение  прочих резервов негосударственных пенсионных фондов, созданных в соответствии с регуляторными требованиями, по договорам об обязательном пенсионном страховании</t>
  </si>
  <si>
    <t>4. Уменьшение дополнительных резервов негосударственных пенсионных фондов, созданных в соответствии с регуляторными требованиями</t>
  </si>
  <si>
    <t>Уменьшение корректировки обязательств до наилучшей оценки по договорам негосударственного пенсионного обеспечения, классифицированным как инвестиционные, с НВПДВ</t>
  </si>
  <si>
    <t>Уменьшение результата размещения средств пенсионных резервов  по договорам негосударственного пенсионного обеспечения, классифицированным как инвестиционные, с НВПДВ</t>
  </si>
  <si>
    <t>Уменьшение резерва покрытия пенсионных обязательств по договорам негосударственного пенсионного обеспечения, классифицированным как инвестиционные, с НВПДВ</t>
  </si>
  <si>
    <t>3. Уменьшение обязательств по договорам негосударственного пенсионного обеспечения, классифицированным как инвестиционные, с НВПДВ</t>
  </si>
  <si>
    <t>Уменьшение корректировки обязательств до наилучшей оценки по договорам негосударственного пенсионного обеспечения, классифицированным как страховые</t>
  </si>
  <si>
    <t>Уменьшение страхового резерва по договорам негосударственного пенсионного обеспечения, классифицированным как страховые</t>
  </si>
  <si>
    <t>Уменьшение результата размещения средств пенсионных резервов  по договорам негосударственного пенсионного обеспечения, классифицированным как страховые, направленного на формирование пенсионных резервов</t>
  </si>
  <si>
    <t>Уменьшение резерва покрытия пенсионных обязательств по договорам негосударственного пенсионного обеспечения, классифицированным как страховые</t>
  </si>
  <si>
    <t>2. Уменьшение обязательств по договорам негосударственного пенсионного обеспечения, классифицированным как страховые</t>
  </si>
  <si>
    <t>Уменьшение корректировки обязательств до наилучшей оценки по договорам об обязательном пенсионном страховании</t>
  </si>
  <si>
    <t>Уменьшение результата инвестирования средств пенсионных накоплений, направленного на формирование  резерва по обязательному пенсионному страхованию</t>
  </si>
  <si>
    <t>Уменьшение резерва по обязательному пенсионному страхованию</t>
  </si>
  <si>
    <t>Уменьшение результата инвестирования средств пенсионных накоплений, направленного на формирование пенсионных накоплений, правопреемников умерших застрахованных лиц</t>
  </si>
  <si>
    <t>Уменьшение средств пенсионных накоплений, сформированных в пользу правопреемников умерших застрахованных лиц</t>
  </si>
  <si>
    <t>Уменьшение результата инвестирования средств пенсионных накоплений, направленного на формирование  пенсионных накоплений, сформированных в пользу застрахованных лиц, которым назначена срочная пенсионная выплата</t>
  </si>
  <si>
    <t>Уменьшение средств пенсионных накоплений, сформированных в пользу застрахованных лиц, которым назначена срочная пенсионная выплата</t>
  </si>
  <si>
    <t>Уменьшение результата инвестирования средств пенсионных накоплений, направленного на формирование выплатного резерва</t>
  </si>
  <si>
    <t>Уменьшение выплатного резерва</t>
  </si>
  <si>
    <t>Уменьшение результата инвестирования средств пенсионных накоплений, направленного на формирование пенсионных накоплений по договорам об обязательном пенсионном страховании на этапе накопления</t>
  </si>
  <si>
    <t>Уменьшение пенсионных накоплений по договорам об обязательном пенсионном страховании на этапе накопления</t>
  </si>
  <si>
    <t>1. Уменьшение обязательств по договорам об обязательном пенсионном страховании</t>
  </si>
  <si>
    <t>Раздел 2. Уменьшение пенсионных обязательств</t>
  </si>
  <si>
    <t>Взносы, поступившие от физических лиц</t>
  </si>
  <si>
    <t>Взносы, поступившие от юридических лиц</t>
  </si>
  <si>
    <t>3. Взносы по договорам негосударственного пенсионного обеспечения, классифицированным как инвестиционные, с НВПДВ</t>
  </si>
  <si>
    <t>2. Взносы по договорам негосударственного пенсионного обеспечения, классифицированным как страховые</t>
  </si>
  <si>
    <t>Взносы, поступившие от негосударственных пенсионных фондов</t>
  </si>
  <si>
    <t>Взносы, поступившие из Пенсионного фонда Российской Федерации</t>
  </si>
  <si>
    <t>1. Взносы по договорам об обязательном пенсионном страховании</t>
  </si>
  <si>
    <t>Раздел 1. Пенсионные взносы</t>
  </si>
  <si>
    <t>Доходы от операций негосударственных пенсионных фондов, связанных с ведением ими деятельности в качестве страховщика по обязательному пенсионному страхованию и деятельности по негосударственному пенсионному обеспечению</t>
  </si>
  <si>
    <t>Часть 1.</t>
  </si>
  <si>
    <t>Номер счета бухгалтерского учета</t>
  </si>
  <si>
    <t>Символы</t>
  </si>
  <si>
    <t>Наименование статей</t>
  </si>
  <si>
    <t>№ п/п</t>
  </si>
  <si>
    <t xml:space="preserve">Символы доходов и расходовотчета о финансовых результатах для негосударственных пенсионных фондов </t>
  </si>
  <si>
    <t>от 2 сентября 2015 года № 487- П «Отраслевой стандарт бухгалтерского учета доходов, расходов и прочего совокупного дохода некредитных финансовых организаций»</t>
  </si>
  <si>
    <t>к Положению Банка России</t>
  </si>
  <si>
    <t>Приложение 1</t>
  </si>
  <si>
    <t>Увеличение комиссионных расходов прошлых периодов по договорам, переданным в перестрахование</t>
  </si>
  <si>
    <t>Комиссия по договорам, переданным в перестрахование</t>
  </si>
  <si>
    <t>Процентные расходы по депо сумм</t>
  </si>
  <si>
    <t>Убыток по договору передачи и покупки портфеля договоров страхования и перестрахования</t>
  </si>
  <si>
    <t>7. Убыток по договору передачи и покупки портфеля договоров страхования и перестрахования</t>
  </si>
  <si>
    <t xml:space="preserve">Расходы от переоценки встроенных производных инструментов по договорам страхования иного, чем страхование жизни </t>
  </si>
  <si>
    <t>6. Расходы от переоценки встроенных производных инструментов по операциям страхования</t>
  </si>
  <si>
    <t>Расходы по формированию (доначислению) резервов под обесценение по активным остаткам на счетах расчетов по операциям перестрахования (по договорам, переданным в перестрахование)</t>
  </si>
  <si>
    <t>Расходы по формированию (доначислению) резервов под обесценение по активным остаткам на счетах расчетов по операциям перестрахования (по договорам, принятым в перестрахование)</t>
  </si>
  <si>
    <t>Расходы по формированию (доначислению) резервов под обесценение по активным остаткам на счетах расчетов по операциям страхования</t>
  </si>
  <si>
    <t>5. Расходы, связанные с обесценением и списанием активов и обязательств по операциям страхования и перестрахования</t>
  </si>
  <si>
    <t>Отчисления от страховых премий по иным видам страхования</t>
  </si>
  <si>
    <t>Отчисления от страховых премий по обязательному страхованию гражданской ответственности перевозчика за причинение при перевозках вреда жизни, здоровью, имуществу пассажиров</t>
  </si>
  <si>
    <t>Отчисления от страховых премий по сельскохозяйственному страхованию, осуществляемому с  государственной поддержкой</t>
  </si>
  <si>
    <t>Отчисления от страховых премий по обязательному страхованию гражданской ответственности владельца опасного объекта за причинение вреда в результате аварии на опасном объекте</t>
  </si>
  <si>
    <t>Отчисления от страховых премий по обязательному страхованию гражданской ответственности владельцев транспортных средств</t>
  </si>
  <si>
    <t>4. Отчисления от страховых премий</t>
  </si>
  <si>
    <t>Отрицательная разница по прямому возмещению убытков страховщика потерпевшего</t>
  </si>
  <si>
    <t>3. Расходы, связанные с прямым возмещением убытков</t>
  </si>
  <si>
    <t>Расходы по формированию (доначислению) резервов под обесценение</t>
  </si>
  <si>
    <t>2. Расходы по обязательному медицинскому страхованию</t>
  </si>
  <si>
    <t xml:space="preserve">Расходы по операциям страхования без значительного страхового риска </t>
  </si>
  <si>
    <t xml:space="preserve">1. Расходы по операциям страхования без значительного страхового риска </t>
  </si>
  <si>
    <t>Раздел 9. Прочие расходы по страхованию иному, чем страхование жизни</t>
  </si>
  <si>
    <t>7. Прочие расходы</t>
  </si>
  <si>
    <t>6. Убыток по договору передачи и покупки портфеля договоров страхования и перестрахования</t>
  </si>
  <si>
    <t>Расходы от переоценки встроенных производных инструментов по договорам, классифицированным как инвестиционные, с НВПДВ</t>
  </si>
  <si>
    <t xml:space="preserve">Расходы от переоценки встроенных производных инструментов по договорам страхования жизни </t>
  </si>
  <si>
    <t>5. Расходы от переоценки встроенных производных инструментов по операциям страхования</t>
  </si>
  <si>
    <t xml:space="preserve">Расходы по формированию (доначислению) резервов под обесценение по активным остаткам на счетах расчетов по операциям перестрахования (по договорам, принятым в перестрахование) </t>
  </si>
  <si>
    <t>4. Расходы, связанные с обесценением и списанием активов и обязательств по операциям страхования и перестрахования</t>
  </si>
  <si>
    <t>Уменьшение доли перестраховщиков в справедливой стоимости обязательств по договорам, классифицированным как инвестиционные, без НВПДВ</t>
  </si>
  <si>
    <t>Начисление корректировки, уменьшающей доли перестраховщиков в амортизированной стоимости  обязательств по договорам, классифицированным как инвестиционные, без НВПДВ</t>
  </si>
  <si>
    <t>3. Уменьшение доли перестраховщиков по договорам, классифицированным как инвестиционные, без НВПДВ</t>
  </si>
  <si>
    <t>Увеличениие справедливой стоимости обязательств по договорам, классифицированным как инвестиционные, без НВПДВ</t>
  </si>
  <si>
    <t>Начисление корректировки, увеличивающей амортизированную стоимость обязательств по договорам, классифицированным как инвестиционные, без НВПДВ</t>
  </si>
  <si>
    <t>Процентные расходы по договорам, классифицированным как инвестиционные, без НВПДВ</t>
  </si>
  <si>
    <t>2. Увеличение обязательств по договорам, классифицированным как инвестиционные,  без НВПДВ</t>
  </si>
  <si>
    <t>Увеличение справедливой стоимости депозитной составляющей</t>
  </si>
  <si>
    <t>Начисление корректировки, увеличивающей амортизированную стоимость депозитной составляющей</t>
  </si>
  <si>
    <t>Процентные расходы по депозитной составляющей по договорам страхования</t>
  </si>
  <si>
    <t>1. Процентные расходы и расходы от переоценки депозитной составляющей по договорам страхования</t>
  </si>
  <si>
    <t>Раздел 8. Прочие расходы по страхованию жизни</t>
  </si>
  <si>
    <t>Уменьшение отложенных расходов по договорам страхования иного, чем страхование жизни, переданным в перестрахование</t>
  </si>
  <si>
    <t>Увеличение отложенных доходов по договорам страхования иного, чем страхование жизни, переданным в перестрахование</t>
  </si>
  <si>
    <t xml:space="preserve"> Уменьшение отложенных расходов по договорам страхования иного, чем страхование жизни</t>
  </si>
  <si>
    <t>2. Изменение отложенных аквизиционных расходов и доходов</t>
  </si>
  <si>
    <t>Расходы на бланки строгой отчетности</t>
  </si>
  <si>
    <t>Комиссия по договорам текущего года, принятым в перестрахование</t>
  </si>
  <si>
    <t>Увеличение комиссионных расходов прошлых периодов по договорам, принятым в перестрахование</t>
  </si>
  <si>
    <t>Увеличение комиссионных расходов прошлых периодов по договорам страхования</t>
  </si>
  <si>
    <t xml:space="preserve">Расходы на предстраховую экспертизу </t>
  </si>
  <si>
    <t>Расходы на освидетельствование физических лиц перед заключением договоров личного страхования</t>
  </si>
  <si>
    <t>Расходы на страховые взносы в государственные внебюджетные фонды</t>
  </si>
  <si>
    <t>Расходы на оплату труда работников</t>
  </si>
  <si>
    <t>1. Аквизиционные расходы по операциям страхования иного, чем страхование жизни</t>
  </si>
  <si>
    <t>Раздел 7. Расходы по ведению страховых операций по страхованию иному, чем страхование жизни, – нетто-перестрахование</t>
  </si>
  <si>
    <t>Уменьшение отложенных расходов по договорам страхования жизни, переданным в перестрахование</t>
  </si>
  <si>
    <t>Увеличение отложенных доходов по договорам страхования жизни, переданным в перестрахование</t>
  </si>
  <si>
    <t>Уменьшение отложенных расходов по договорам страхования жизни</t>
  </si>
  <si>
    <t>1. Аквизиционные расходы по операциям страхования жизни</t>
  </si>
  <si>
    <t>Раздел 6. Расходы по ведению страховых операций по страхованию жизни –  нетто-перестрахование</t>
  </si>
  <si>
    <t>Увеличение доли перестраховщика в оценках будущих поступлений от реализации годных остатков (абандонов)</t>
  </si>
  <si>
    <t>Увеличение доли перестраховщика в оценках будущих поступлений по суброгации и регрессам</t>
  </si>
  <si>
    <t>9. Увеличение доли перестраховщика в оценках будущих поступлений по суброгации и регрессам, а также от реализации годных остатков (абандонов)</t>
  </si>
  <si>
    <t>Уменьшение в оценках будущих поступлений  от реализации годных остатков (абандонов)</t>
  </si>
  <si>
    <t>Уменьшение в оценках будущих поступлений по суброгации и регрессам</t>
  </si>
  <si>
    <t>8. Уменьшение в оценках будущих поступлений по суброгации и регрессам, а также от реализации годных остатков (абандонов)</t>
  </si>
  <si>
    <t>Уменьшение доли перестраховщиков в резерве неистекшего риска</t>
  </si>
  <si>
    <t xml:space="preserve">Уменьшение доли перестраховщика в резерве расходов на урегулирование убытков </t>
  </si>
  <si>
    <t>Уменьшение доли перестраховщика в резерве произошедших, но незаявленных убытков, доведенном до наилучшей оценки</t>
  </si>
  <si>
    <t>Уменьшение доли перестраховщика в резерве произошедших, но незаявленных убытков</t>
  </si>
  <si>
    <t>Уменьшение доли перестраховщика в резерве заявленных, но неурегулированных убытков, доведенном до наилучшей оценки</t>
  </si>
  <si>
    <t>Уменьшение доли перестраховщика в резерве заявленных, но неурегулированных убытков</t>
  </si>
  <si>
    <t>7. Уменьшение доли перестраховщика в резервах убытков по договорам страхования иного, чем страхование жизни</t>
  </si>
  <si>
    <t>Увеличение прочих резервов</t>
  </si>
  <si>
    <t>Увеличение стабилизационного резерва</t>
  </si>
  <si>
    <t>6. Увеличение дополнительных резервов, образованных в соответствии с регуляторными требованиями</t>
  </si>
  <si>
    <t xml:space="preserve">Увеличение резерва неистекшего риска </t>
  </si>
  <si>
    <t>Увеличение резерва косвенных расходов на урегулирование убытков</t>
  </si>
  <si>
    <t>Увеличение резерва прямых расходов на урегулирование убытков</t>
  </si>
  <si>
    <t>Увеличение резерва произошедших, но незаявленных убытков, доведенного до наилучшей оценки</t>
  </si>
  <si>
    <t>Увеличение резерва произошедших, но незаявленных убытков</t>
  </si>
  <si>
    <t>Увеличение резерва заявленных, но неурегулированных убытков, доведенного до наилучшей оценки</t>
  </si>
  <si>
    <t>Увеличение резерва заявленных, но неурегулированных убытков</t>
  </si>
  <si>
    <t>5. Увеличение резервов убытков по договорам страхования иного, чем страхование жизни</t>
  </si>
  <si>
    <t xml:space="preserve">Доля перестраховщика в доходах от получения застрахованного имущества и (или) его годных остатков </t>
  </si>
  <si>
    <t>Доля перестраховщика в доходах по суброгационным и регрессным требованиям</t>
  </si>
  <si>
    <t>4. Доля перестраховщиков в доходах по компенсации расходов страховщика</t>
  </si>
  <si>
    <t>Cписания по судебным решениям</t>
  </si>
  <si>
    <t>3. Списания по судебным решениям</t>
  </si>
  <si>
    <t>Судебные расходы, связанные с урегулированием убытков по договорам страхования иного, чем страхование жизни</t>
  </si>
  <si>
    <t>Прочие расходы по урегулированию убытков</t>
  </si>
  <si>
    <t>Расходы на оплату экспертных услуг, связанных с урегулированием убытков</t>
  </si>
  <si>
    <t xml:space="preserve">Расходы на отчисления в государственные внебюджетные фонды с заработной платы работников, занятых  в урегулировании убытков </t>
  </si>
  <si>
    <t xml:space="preserve">Расходы на оплату труда работников, занятых в урегулировании убытков </t>
  </si>
  <si>
    <t>2. Расходы по урегулированию убытков</t>
  </si>
  <si>
    <t xml:space="preserve">Выплаты по решению суда по договорам страхования иного, чем страхование жизни, принятым в перестрахование </t>
  </si>
  <si>
    <t>Выплаты по решению суда по договорам страхования иного, чем страхование жизни</t>
  </si>
  <si>
    <t>Выплаты по договорам страхования иного, чем страхование жизни</t>
  </si>
  <si>
    <t>1. Выплаты по договорам страхования иного, чем страхование жизни</t>
  </si>
  <si>
    <t>Раздел 5. Состоявшиеся убытки по страхованию иному, чем страхование жизни, – нетто-перестрахование</t>
  </si>
  <si>
    <t>Уменьшение доли перестраховщика в обязательствах по договорам, классифицированным как инвестиционные, с НВПДВ</t>
  </si>
  <si>
    <t>4. Уменьшение доли перестраховщика в обязательствах по договорам, классифицированным как инвестиционные, с НВПДВ</t>
  </si>
  <si>
    <t>Уменьшение корректировки доли перестраховщиков в обязательствах для отражения результатов проверки адекватности обязательств по договорам страхования жизни</t>
  </si>
  <si>
    <t>Уменьшение доли перестраховщика в корректировке выравнивающего резерва</t>
  </si>
  <si>
    <t>Уменьшение доли перестраховщика в выравнивающем резерве</t>
  </si>
  <si>
    <t>Уменьшение доли перестраховщика в резерве расходов на обслуживание страховых обязательств, доведенном до наилучшей оценки</t>
  </si>
  <si>
    <t>Уменьшение доли перестраховщика в резерве расходов на обслуживание страховых обязательств</t>
  </si>
  <si>
    <t>Уменьшение доли перестраховщика в математическом резерве, доведенном до наилучшей оценки</t>
  </si>
  <si>
    <t>Уменьшение доли перестраховщика в математическом резерве</t>
  </si>
  <si>
    <t>3. Уменьшение доли перестраховщика в страховых резервах по договорам страхования жизни</t>
  </si>
  <si>
    <t>Увеличение обязательств по договорам, классифицированным как инвестиционные, с НВПДВ</t>
  </si>
  <si>
    <t>2. Увеличение обязательств по договорам, классифицированным как инвестиционные, с НВПДВ</t>
  </si>
  <si>
    <t>Увеличение прочих резервов страховщиков по договорам страхования жизни</t>
  </si>
  <si>
    <t>Увеличение корректировки обязательств для отражения результатов проверки адекватности обязательств по договорам страхования жизни</t>
  </si>
  <si>
    <t xml:space="preserve">Увеличение корректировки выравнивающего резерва </t>
  </si>
  <si>
    <t xml:space="preserve">Увеличение выравнивающего резерва </t>
  </si>
  <si>
    <t>Увеличение резерва дополнительных выплат (страховых бонусов), доведенного до наилучшей оценки</t>
  </si>
  <si>
    <t>Увеличение резерва дополнительных выплат (страховых бонусов)</t>
  </si>
  <si>
    <t>Увеличение резерва произошедших, но незаявленных страховых случаев, доведенного до наилучшей оценки</t>
  </si>
  <si>
    <t>Увеличение резерва произошедших, но незаявленных страховых случаев</t>
  </si>
  <si>
    <t>Увеличение резерва заявленных, но неурегулированных страховых случаев, доведенного до наилучшей оценки</t>
  </si>
  <si>
    <t>Увеличение резерва заявленных, но неурегулированных страховых случаев</t>
  </si>
  <si>
    <t>Увеличение резерва расходов на обслуживание страховых обязательств, доведенного до наилучшей оценки</t>
  </si>
  <si>
    <t>Увеличение резерва расходов на обслуживание страховых обязательств</t>
  </si>
  <si>
    <t>Увеличение математического резерва, доведенного до наилучшей оценки</t>
  </si>
  <si>
    <t>Увеличение математического резерва</t>
  </si>
  <si>
    <t>1. Увеличение страховых резервов по страхованию жизни</t>
  </si>
  <si>
    <t>Раздел 4. Изменение страховых резервов по страхованию жизни – нетто-перестрахование</t>
  </si>
  <si>
    <t>4. Списания по судебным решениям</t>
  </si>
  <si>
    <t>Судебные расходы, связанные с урегулированием убытков по договорам страхования жизни</t>
  </si>
  <si>
    <t>3. Расходы по урегулированию убытков</t>
  </si>
  <si>
    <t>Выплаты в связи с расторжениями договоров, классифицированных как инвестиционные, с НВПДВ, принятых в перестрахование</t>
  </si>
  <si>
    <t>Выплаты по договорам, классифицированным как инвестиционные, с НВПДВ, принятым в перестрахование</t>
  </si>
  <si>
    <t>Выплаты в связи с расторжениями договоров, классифицированных как инвестиционные, с НВПДВ</t>
  </si>
  <si>
    <t>Выплаты по договорам, классифицированным как инвестиционные, с НВПДВ</t>
  </si>
  <si>
    <t>2. Выплаты по договорам, классифицированным как инвестиционные,  с НВПДВ</t>
  </si>
  <si>
    <t xml:space="preserve">Выплаты по решению суда по договорам страхования жизни, принятым в перестрахование </t>
  </si>
  <si>
    <t>Выплаты по решению суда по договорам страхования жизни</t>
  </si>
  <si>
    <t>Суммы дополнительных выплат (страховых бонусов) по договорам, принятым в перестрахование</t>
  </si>
  <si>
    <t>Суммы дополнительных выплат (страховых бонусов)</t>
  </si>
  <si>
    <t>Выплаты по договорам страхования жизни, принятым в перестрахование</t>
  </si>
  <si>
    <t>Выкупные суммы по договорам страхования жизни</t>
  </si>
  <si>
    <t>Выкупные суммы по договорам страхования жизни, принятым в перестрахование</t>
  </si>
  <si>
    <t>Выплаты по договорам страхования жизни</t>
  </si>
  <si>
    <t>1. Выплаты по договорам страхования жизни</t>
  </si>
  <si>
    <t>нетто-перестрахование</t>
  </si>
  <si>
    <t xml:space="preserve">Раздел 3. Выплаты по договорам страхования жизни – </t>
  </si>
  <si>
    <t>Уменьшение доли перестраховщика в резерве незаработанной премии по договорам страхования иного, чем страхование жизни, доведенного до наилучшей оценки</t>
  </si>
  <si>
    <t>Уменьшение доли перестраховщика в резерве незаработанной премии по договорам страхования (сострахования) и перестрахования)</t>
  </si>
  <si>
    <t>4. Уменьшение доли перестраховщика в резерве незаработанной премии по договорам страхования иного, чем страхование жизни</t>
  </si>
  <si>
    <t>Увеличение резерва незаработанной премии по договорам страхования иного, чем страхование жизни, доведенного до наилучшей оценки</t>
  </si>
  <si>
    <t>Увеличение резерва незаработанной премии по договорам страхования (сострахования) и перестрахования</t>
  </si>
  <si>
    <t>3. Увеличение резерва незаработанной премии по договорам страхования иного, чем страхование жизни</t>
  </si>
  <si>
    <t>Увеличение премии прошлых периодов  по договорам, переданным в перестрахование</t>
  </si>
  <si>
    <t>Увеличение премии отчетного периода в связи с изменением условий договора по договорам, переданным в перестрахование</t>
  </si>
  <si>
    <t>Премии по договорам, переданным в перестрахование</t>
  </si>
  <si>
    <t>2. Премии по договорам страхования иного, чем страхование жизни, переданным в перестрахование</t>
  </si>
  <si>
    <t>Уменьшение премии прошлых периодов по договорам, принятым в перестрахование</t>
  </si>
  <si>
    <t>Уменьшение премии прошлых периодов</t>
  </si>
  <si>
    <t>Расходы по расторжениям  договоров, принятым в перестрахование</t>
  </si>
  <si>
    <t xml:space="preserve">Расходы по расторжениям договоров </t>
  </si>
  <si>
    <t>Уменьшение премии в связи с досрочным расторжением по договорам, принятым в перестрахование</t>
  </si>
  <si>
    <t>Уменьшение премии в связи с досрочным расторжением договора страхования</t>
  </si>
  <si>
    <t>Уменьшение премии в связи с ошибочно начисленной премией по договорам, принятым в перестрахование</t>
  </si>
  <si>
    <t xml:space="preserve">Уменьшение премии в связи с ошибочно начисленной премией </t>
  </si>
  <si>
    <t>Уменьшение премии в связи с изменением условий договора по договорам, принятым в перестрахование</t>
  </si>
  <si>
    <t>Уменьшение премии в связи с изменением условий договора</t>
  </si>
  <si>
    <t>1. Уменьшение премии по договорам страхования иного, чем страхование жизни</t>
  </si>
  <si>
    <t>Раздел 2. Заработанные страховые премии по страхованию иному, чем страхование жизни, – нетто-перестрахование</t>
  </si>
  <si>
    <t>Уменьшение доли перестраховщика в резерве незаработанной премии, доведенном до наилучшей оценки</t>
  </si>
  <si>
    <t>Уменьшение доли перестраховщика в резерве незаработанной премии</t>
  </si>
  <si>
    <t>6. Уменьшение доли перестраховщика в резерве незаработанной премии по договорам страхования жизни</t>
  </si>
  <si>
    <t>Увеличение резерва незаработанной премии, доведенного до наилучшей оценки</t>
  </si>
  <si>
    <t>Увеличение резерва незаработанной премии</t>
  </si>
  <si>
    <t>5. Увеличение резерва незаработанной премии по договорам страхования жизни</t>
  </si>
  <si>
    <t>Увеличение премии прошлых периодов  по договорам, не учтенным ранее</t>
  </si>
  <si>
    <t xml:space="preserve">Увеличение премии в связи с изменением условий договора </t>
  </si>
  <si>
    <t>Премии по договорам, классифицированным как инвестиционные, с НВПДВ, переданным в перестрахование</t>
  </si>
  <si>
    <t>4. Премии по договорам, классифицированным как инвестиционные, с НВПДВ, переданным в перестрахование</t>
  </si>
  <si>
    <t xml:space="preserve">Увеличение премии прошлых периодов  по договорам страхования жизни, переданным в перестрахование </t>
  </si>
  <si>
    <t xml:space="preserve">Увеличение премии в связи с изменением условий договора по договорам страхования жизни, переданным в перестрахование </t>
  </si>
  <si>
    <t>Премии по договорам страхования жизни, переданным в перестрахование</t>
  </si>
  <si>
    <t>3. Премии по договорам страхования жизни, переданным в перестрахование</t>
  </si>
  <si>
    <t>Уменьшение премии в связи с досрочным расторжением договора по договорам, принятым в перестрахование</t>
  </si>
  <si>
    <t xml:space="preserve">Уменьшение премии в связи с досрочным расторжением договора </t>
  </si>
  <si>
    <t>Уменьшение премии в связи с ошибочно начисленной премией по договору</t>
  </si>
  <si>
    <t xml:space="preserve">Уменьшение премии в связи с изменением условий договора </t>
  </si>
  <si>
    <t>2. Уменьшение премии по договорам, классифицированным как инвестиционные, с НВПДВ</t>
  </si>
  <si>
    <t>1. Уменьшение премии по договорам страхования жизни</t>
  </si>
  <si>
    <t>Раздел 1. Заработанные страховые премии по страхованию жизни – нетто-перестрахование</t>
  </si>
  <si>
    <t>Расходы по страховой деятельности</t>
  </si>
  <si>
    <t>Доход от санкций за нарушения при предоставлении медицинской помощи по добровольному медицинскому страхованию</t>
  </si>
  <si>
    <t>Процентные доходы по депо сумм</t>
  </si>
  <si>
    <t>7. Прочие доходы</t>
  </si>
  <si>
    <t>Прибыль по договору передачи и покупки портфеля договоров страхования и перестрахования</t>
  </si>
  <si>
    <t>6. Прибыль по договору передачи и покупки портфеля договоров страхования и перестрахования</t>
  </si>
  <si>
    <t>Доходы от переоценки встроенных производных инструментов по договорам страхования иного, чем страхование жизни</t>
  </si>
  <si>
    <t>5. Доходы от переоценки встроенных производных инструментов по операциям страхования</t>
  </si>
  <si>
    <t>Доходы от списания кредиторской задолженности по операциям перестрахования (по договорам, переданным в перестрахование)</t>
  </si>
  <si>
    <t>Доходы от списания кредиторской задолженности по операциям перестрахования (по договорам, принятым в перестрахование)</t>
  </si>
  <si>
    <t>Доходы от списания кредиторской задолженности по операциям страхования</t>
  </si>
  <si>
    <t>Доходы от восстановления сумм резервов под обесценение по операциям перестрахования (по договорам, переданным в перестрахование)</t>
  </si>
  <si>
    <t>Доходы от восстановления сумм резервов под обесценение по операциям перестрахования (по договорам, принятым в перестрахование)</t>
  </si>
  <si>
    <t>Доходы от восстановления сумм резервов под обесценение по операциям страхования</t>
  </si>
  <si>
    <t>4. Доходы, связанные с обесценением активов и списанием обязательств по операциям страхования и перестрахования</t>
  </si>
  <si>
    <t>Положительная разница по прямому возмещению убытков страховщика потерпевшего</t>
  </si>
  <si>
    <t>3. Доходы, связанные с прямым возмещением убытков</t>
  </si>
  <si>
    <t>Доходы от восстановления сумм резервов под обесценение</t>
  </si>
  <si>
    <t>Доход от экономии годового объема средств</t>
  </si>
  <si>
    <t>Доход от выполнения условий финансового обеспечения обязательного медицинского страхования</t>
  </si>
  <si>
    <t>Доход от санкций за нарушения при предоставлении медицинской помощи</t>
  </si>
  <si>
    <t>Доходы, полученные под расходы на ведение дела от территориального фонда обязательного медицинского страхования в соответствии с договором о финансовом обеспечении обязательного медицинского страхования</t>
  </si>
  <si>
    <t>2. Доходы по обязательному медицинскому страхованию</t>
  </si>
  <si>
    <t xml:space="preserve">Доход по операциям страхования без значительного страхового риска </t>
  </si>
  <si>
    <t xml:space="preserve">1. Доход по операциям страхования без значительного страхового риска </t>
  </si>
  <si>
    <t>Раздел 9. Прочие доходы по страхованию иному, чем страхование жизни</t>
  </si>
  <si>
    <t>Доходы от переоценки встроенных производных инструментов по договорам, классифицированным как инвестиционные, с НВПДВ</t>
  </si>
  <si>
    <t xml:space="preserve">Доходы от переоценки встроенных производных инструментов по договорам страхования жизни </t>
  </si>
  <si>
    <t>Доходы от списания кредиторской задолженности по операциям перестрахования (по договорам, переданным  в перестрахование)</t>
  </si>
  <si>
    <t>Доходы от восстановления сумм резервов под обесценение по операциям перестрахования (по договорам, переданным  в перестрахование)</t>
  </si>
  <si>
    <t>Увеличение доли перестраховщиков в справедливой стоимости обязательств по договорам, классифицированным как инвестиционные, без НВПДВ</t>
  </si>
  <si>
    <t>Начисление корректировки, увеличивающей долю перестраховщиков в амортизированной стоимости обязательств по договорам, классифицированным как инвестиционные, без НВПДВ</t>
  </si>
  <si>
    <t>Процентные доходы по доле перестраховщиков в обязательствах по договорам, классифицированным как инвестиционные, без НВПДВ</t>
  </si>
  <si>
    <t>3. Увеличение доли перестраховщиков по договорам, классифицированным как инвестиционные, без НВПДВ</t>
  </si>
  <si>
    <t>Уменьшение справедливой стоимости обязательств по договорам, классифицированным как инвестиционные, без НВПДВ</t>
  </si>
  <si>
    <t>Начисление корректировки, уменьшающей амортизированную стоимость обязательств по договорам, классифицированным как инвестиционные, без НВПДВ</t>
  </si>
  <si>
    <t>2. Уменьшение обязательств по договорам, классифицированным как инвестиционные, без НВПДВ</t>
  </si>
  <si>
    <t>Уменьшение справедливой стоимости депозитной составляющей</t>
  </si>
  <si>
    <t>Начисление корректировки, уменьшающей амортизированную стоимость депозитной составляющей</t>
  </si>
  <si>
    <t>1. Доходы от переоценки депозитной составляющей по договорам страхования</t>
  </si>
  <si>
    <t>Раздел 8. Прочие доходы по страхованию жизни</t>
  </si>
  <si>
    <t>Увеличение отложенных расходов по договорам страхования иного, чем страхование жизни, переданным в перестрахование</t>
  </si>
  <si>
    <t>Уменьшение отложенных доходов по договорам страхования иного, чем страхование жизни, переданным в перестрахование</t>
  </si>
  <si>
    <t xml:space="preserve">Увеличение отложенных расходов по договорам страхования иного, чем страхование жизни </t>
  </si>
  <si>
    <t>3. Изменение отложенных аквизиционных расходов и доходов</t>
  </si>
  <si>
    <t xml:space="preserve">Увеличение комиссии прошлых периодов  по договорам, переданным в перестрахование </t>
  </si>
  <si>
    <t>Комиссии по договорам, переданным в перестрахование</t>
  </si>
  <si>
    <t>2. Комиссии по договорам, переданным в перестрахование</t>
  </si>
  <si>
    <t>Уменьшение вознаграждения страховым брокерам прошлых периодов по договорам страхования иного, чем страхование жизни</t>
  </si>
  <si>
    <t>Уменьшение вознаграждения страховым агентам прошлых периодов по договорам страхования иного, чем страхование жизни</t>
  </si>
  <si>
    <t>1. Уменьшение вознаграждения посредникам прошлых периодов</t>
  </si>
  <si>
    <t>Раздел 7. Доходы по ведению страховых операций по страхованию иному, чем страхование жизни, – нетто-перестрахование</t>
  </si>
  <si>
    <t>Увеличение отложенных расходов по договорам страхования жизни, переданным в перестрахование</t>
  </si>
  <si>
    <t>Уменьшение отложенных доходов по договорам страхования жизни, переданным в перестрахование</t>
  </si>
  <si>
    <t>Увеличение отложенных расходов по договорам страхования жизни</t>
  </si>
  <si>
    <t>Увеличение комиссии прошлых периодов  по договорам, переданным в перестрахование</t>
  </si>
  <si>
    <t>Уменьшение вознаграждения страховым брокерам  прошлых периодов по договорам страхования жизни</t>
  </si>
  <si>
    <t>Уменьшение вознаграждения страховым агентам прошлых периодов по договорам страхования жизни</t>
  </si>
  <si>
    <t>Раздел 6. Доходы по ведению страховых операций по страхованию жизни – нетто-перестрахование</t>
  </si>
  <si>
    <t>Уменьшение доли перестраховщика в оценках будущих поступлений от реализации годных остатков (абандонов)</t>
  </si>
  <si>
    <t>Уменьшение доли перестраховщика в оценках будущих поступлений по суброгации и регрессам</t>
  </si>
  <si>
    <t>9. Уменьшение доли перестраховщика в оценках будущих поступлений по суброгации и регрессам, а также от реализации годных остатков (абандонов)</t>
  </si>
  <si>
    <t>Увеличение в оценках будущих поступлений  от реализации годных остатков (абандонов)</t>
  </si>
  <si>
    <t>Увеличение в оценках будущих поступлений по суброгации и регрессам</t>
  </si>
  <si>
    <t>8. Увеличение в оценках будущих поступлений по суброгации и регрессам, а также от реализации годных остатков (абандонов)</t>
  </si>
  <si>
    <t>Доходы, подлежащие возмещению страховщиком потерпевшего по прямому возмещению убытков в части инкассовых списаний</t>
  </si>
  <si>
    <t>Доходы от получения имущества и (или) его годных остатков</t>
  </si>
  <si>
    <t>Доходы по суброгационным и регрессным  требованиям</t>
  </si>
  <si>
    <t>7. Компенсация расходов страховщика</t>
  </si>
  <si>
    <t>Увеличение доли перестраховщиков в резерве неистекшего риска</t>
  </si>
  <si>
    <t>Увеличение доли перестраховщика в резерве расходов на урегулирование убытков</t>
  </si>
  <si>
    <t>Увеличение доли перестраховщика в резерве произошедших, но незаявленных убытков, доведенного до наилучшей оценки</t>
  </si>
  <si>
    <t>Увеличение доли перестраховщика в резерве произошедших, но незаявленных убытков</t>
  </si>
  <si>
    <t>Увеличение доли перестраховщика в резерве заявленных, но неурегулированных убытков, доведенного до наилучшей оценки</t>
  </si>
  <si>
    <t>Увеличение доли перестраховщика в резерве заявленных, но неурегулированных убытков</t>
  </si>
  <si>
    <t>6. Увеличение доли перестраховщика в резервах убытков</t>
  </si>
  <si>
    <t>Уменьшение прочих резервов страховщиков</t>
  </si>
  <si>
    <t>Уменьшение стабилизационного резерва</t>
  </si>
  <si>
    <t>5. Уменьшение дополнительных резервов, образованных в соответствии с регуляторными требованиями</t>
  </si>
  <si>
    <t>Уменьшение резерва неистекшего риска</t>
  </si>
  <si>
    <t xml:space="preserve">Уменьшение резерва косвенных расходов на урегулирование убытков </t>
  </si>
  <si>
    <t xml:space="preserve">Уменьшение резерва прямых расходов на урегулирование убытков </t>
  </si>
  <si>
    <t>Уменьшение резерва произошедших, но незаявленных убытков, доведенного до наилучшей оценки</t>
  </si>
  <si>
    <t>Уменьшение резерва произошедших, но незаявленных убытков</t>
  </si>
  <si>
    <t>Уменьшение резерва заявленных, но неурегулированных убытков, доведенного до наилучшей оценки</t>
  </si>
  <si>
    <t>Уменьшение резерва заявленных, но неурегулированных убытков</t>
  </si>
  <si>
    <t>4. Уменьшение резервов убытков</t>
  </si>
  <si>
    <t xml:space="preserve">Положительная разница по операциям прямого возмещения убытков у страховщика причинителя вреда </t>
  </si>
  <si>
    <t>Восстановление списания по судебным решениям</t>
  </si>
  <si>
    <t>3. Восстановление списания по судебным решениям</t>
  </si>
  <si>
    <t>Доля в прочих расходах по урегулированию убытков</t>
  </si>
  <si>
    <t>Доля в расходах на оплату экспертных услуг, связанных с урегулированием убытков</t>
  </si>
  <si>
    <t>2. Доля перестраховщиков в расходах на урегулирование убытков</t>
  </si>
  <si>
    <t>Доля перестраховщика в выплатах по договорам, принятым в перестрахование</t>
  </si>
  <si>
    <t>Доля перестраховщика в выплатах по договорам страхования (сострахования)</t>
  </si>
  <si>
    <t>1. Доля перестраховщиков в страховых выплатах</t>
  </si>
  <si>
    <t>Раздел 5. Состоявшиеся убытки по страхованию иному, чем страхование жизни, –  нетто-перестрахование</t>
  </si>
  <si>
    <t>Увеличение доли перестраховщика в обязательствах по договорам, классифицированным как инвестиционные, с НВПДВ</t>
  </si>
  <si>
    <t>4. Увеличение доли перестраховщика в обязательствах по договорам, классифицированным как инвестиционные, с НВПДВ</t>
  </si>
  <si>
    <t>Увеличение корректировки доли перестраховщиков в обязательствах для отражения результатов проверки адекватности обязательств по договорам страхования жизни</t>
  </si>
  <si>
    <t>Увеличение доли перестраховщиков в выравнивающем резерве</t>
  </si>
  <si>
    <t>Увеличение доли перестраховщиков в корректировке выравнивающего резерва</t>
  </si>
  <si>
    <t>Увеличение доли перестраховщика в резерве произошедших, но незаявленных убытков, доведенном до наилучшей оценки</t>
  </si>
  <si>
    <t>Увеличение доли перестраховщика в резерве заявленных, но неурегулированных убытков, доведенном до наилучшей оценки</t>
  </si>
  <si>
    <t>Увеличение доли перестраховщика в резерве расходов на обслуживание страховых обязательств, доведенном до наилучшей оценки</t>
  </si>
  <si>
    <t>Увеличение доли перестраховщика в резерве расходов на обслуживание страховых обязательств</t>
  </si>
  <si>
    <t>Увеличение доли перестраховщика в математическом резерве, доведенном до наилучшей оценки</t>
  </si>
  <si>
    <t>Увеличение доли перестраховщика в математическом резерве</t>
  </si>
  <si>
    <t>3. Увеличение доли перестраховщика в страховых резервах по страхованию жизни</t>
  </si>
  <si>
    <t xml:space="preserve">Уменьшение обязательств по договорам, классифицированным как инвестиционные, с НВПДВ </t>
  </si>
  <si>
    <t xml:space="preserve">2. Уменьшение обязательств по договорам, классифицированным как инвестиционные, с НВПДВ </t>
  </si>
  <si>
    <t>Уменьшение прочих резервов страховщиков по договорам страхования жизни</t>
  </si>
  <si>
    <t>Уменьшение корректировки обязательств для отражения результатов проверки адекватности обязательств по договорам страхования жизни</t>
  </si>
  <si>
    <t>Уменьшение корректировки выравнивающего резерва</t>
  </si>
  <si>
    <t>Уменьшение выравнивающего резерва</t>
  </si>
  <si>
    <t>Уменьшение резерва дополнительных выплат (страховых бонусов), доведенного до наилучшей оценки</t>
  </si>
  <si>
    <t>Уменьшение резерва дополнительных выплат (страховых бонусов)</t>
  </si>
  <si>
    <t>Уменьшение резерва произошедших, но незаявленных страховых случаев, доведенного до наилучшей оценки</t>
  </si>
  <si>
    <t>Уменьшение резерва произошедших, но незаявленных страховых случаев</t>
  </si>
  <si>
    <t>Уменьшение резерва заявленных, но неурегулированных страховых случаев, доведенного до наилучшей оценки</t>
  </si>
  <si>
    <t>Уменьшение резерва заявленных, но неурегулированных страховых случаев</t>
  </si>
  <si>
    <t>Уменьшение резерва расходов на обслуживание страховых обязательств, доведенного до наилучшей оценки</t>
  </si>
  <si>
    <t>Уменьшение резерва расходов на обслуживание страховых обязательств</t>
  </si>
  <si>
    <t>Уменьшение математического резерва, доведенного до наилучшей оценки</t>
  </si>
  <si>
    <t>Уменьшение математического резерва</t>
  </si>
  <si>
    <t>1. Уменьшение страховых резервов по страхованию жизни</t>
  </si>
  <si>
    <t>Доходы от восстановления списания по судебным решениям</t>
  </si>
  <si>
    <t>4. Доходы от восстановления списания по судебным решениям</t>
  </si>
  <si>
    <t>3. Доля перестраховщиков в расходах на урегулирование убытков</t>
  </si>
  <si>
    <t>Доля перестраховщика в выплатах в связи с расторжением договоров, классифицированным как инвестиционные, с НВПДВ</t>
  </si>
  <si>
    <t xml:space="preserve">Доля перестраховщика в выплатах по договорам, классифицированным как инвестиционные, с НВПДВ </t>
  </si>
  <si>
    <t xml:space="preserve">2. Доля перестраховщиков в выплатах по договорам, классифицированным как инвестиционные, с НВПДВ, </t>
  </si>
  <si>
    <t>Доля перестраховщика в выкупных суммах по договорам страхования жизни</t>
  </si>
  <si>
    <t>Доля перестраховщика в выплатах по договорам страхования жизни</t>
  </si>
  <si>
    <t>1. Доля перестраховщиков в страховых выплатах по страхованию жизни</t>
  </si>
  <si>
    <t>Раздел 3. Компенсация выплат по страхованию жизни</t>
  </si>
  <si>
    <t>Увеличение доли перестраховщика в резерве незаработанной премии, доведенном до наилучшей оценки</t>
  </si>
  <si>
    <t>Увеличение доли перестраховщика в резерве незаработанной премии</t>
  </si>
  <si>
    <t>4. Увеличение доли перестраховщика в резерве незаработанной премии по договорам страхования иного, чем страхование жизни</t>
  </si>
  <si>
    <t>Уменьшение резерва незаработанной премии, доведенного до наилучшей оценки</t>
  </si>
  <si>
    <t>Уменьшение резерва незаработанной премии</t>
  </si>
  <si>
    <t>3. Уменьшение резерва незаработанной премии по договорам страхования иного, чем страхование жизни</t>
  </si>
  <si>
    <t>Уменьшение премии прошлых периодов по договору, переданному в перестрахование</t>
  </si>
  <si>
    <t>Уменьшение премии в связи с ошибочно начисленной премией по договору, переданному в перестрахование</t>
  </si>
  <si>
    <t>Уменьшение премии в связи с досрочным прекращением договора, переданного в перестрахование</t>
  </si>
  <si>
    <t>Уменьшение премии в связи с изменением условий договора по договорам, переданным в перестрахование</t>
  </si>
  <si>
    <t>Доходы от расторжения договоров, переданных в перестрахование</t>
  </si>
  <si>
    <t>2. Уменьшения премии и расторжения по договорам страхования иного, чем страхование жизни, переданным в перестрахование</t>
  </si>
  <si>
    <t>Увеличение премии прошлых периодов по договорам, принятым в перестрахование</t>
  </si>
  <si>
    <t xml:space="preserve">Увеличение премии прошлых периодов по договорам страхования (сострахования) </t>
  </si>
  <si>
    <t>Увеличение премии в связи с изменением условий договора по договорам, принятым в перестрахование</t>
  </si>
  <si>
    <t xml:space="preserve">Увеличение премии в связи с изменением условий договора по договорам страхования (сострахования) </t>
  </si>
  <si>
    <t xml:space="preserve">Страховые премии текущего периода по договорам, принятым в перестрахование </t>
  </si>
  <si>
    <t xml:space="preserve">Страховые премии текущего периода по договорам страхования (сострахования) </t>
  </si>
  <si>
    <t>1. Премии по договорам страхования иного, чем страхование жизни</t>
  </si>
  <si>
    <t>6. Увеличение доли перестраховщика в резерве незаработанной премии по договорам страхования жизни</t>
  </si>
  <si>
    <t>5. Уменьшение резерва незаработанной премии по договорам страхования жизни</t>
  </si>
  <si>
    <t xml:space="preserve">Уменьшение премии по договору, не учтенное в прошлых периодах </t>
  </si>
  <si>
    <t xml:space="preserve">Уменьшение премии в связи с досрочным прекращением договора </t>
  </si>
  <si>
    <t>Доход в виде возврата по расторгнутым договорам</t>
  </si>
  <si>
    <t>4. Уменьшения премии и расторжения по договорам, классифицированным как инвестиционные, с НВПДВ, переданным в перестрахование</t>
  </si>
  <si>
    <t>Уменьшение премии прошлых периодов по договорам, переданным в перестрахование</t>
  </si>
  <si>
    <t xml:space="preserve">Уменьшение премии в связи с ошибочно начисленной премией по договорам, переданным в перестрахование </t>
  </si>
  <si>
    <t>Уменьшение премии в связи с досрочным прекращением договоров, переданных в перестрахование</t>
  </si>
  <si>
    <t>Доходы от расторжений договоров, переданных в перестрахование</t>
  </si>
  <si>
    <t>3. Уменьшения премии и расторжения  по договорам страхования жизни, переданным в перестрахование</t>
  </si>
  <si>
    <t>Увеличение премии прошлых периодов</t>
  </si>
  <si>
    <t>Увеличение премии в связи с изменением условий договора  по договорам, принятым в перестрахование</t>
  </si>
  <si>
    <t>Премии по договорам, принятым в перестрахование</t>
  </si>
  <si>
    <t>Премии по договорам текущего периода</t>
  </si>
  <si>
    <t>2. Премии по договорам, классифицированным как инвестиционные, с НВПДВ</t>
  </si>
  <si>
    <t>Увеличение премии в связи с изменением условий договора</t>
  </si>
  <si>
    <t>Страховые премии текущего периода</t>
  </si>
  <si>
    <t>1. Премии по договорам страхования жизни</t>
  </si>
  <si>
    <t>Доходы по страховой деятельности</t>
  </si>
  <si>
    <t>2- номера счетов бухгалтерского учета  утверждены Планом счетов бухгалтерского учета в некредитных финансовых организациях</t>
  </si>
  <si>
    <t>[1]- символы не используются обществами взаимного страхования</t>
  </si>
  <si>
    <t xml:space="preserve">отчета о финансовых результатах для страховых организаций и обществ взаимного страхования </t>
  </si>
  <si>
    <t>Символы доходов и расходов</t>
  </si>
  <si>
    <t>Приложение 2</t>
  </si>
  <si>
    <t>5. Корректировки, увеличивающие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</si>
  <si>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Обязательства по договорам об обязательном пенсионном страховании</t>
  </si>
  <si>
    <t>Подраздел 2. Выплаты по деятельности в качестве страховщика по договорам об обязательном пенсионном страховании, деятельности по негосударственному пенсионному обеспечению</t>
  </si>
  <si>
    <t>Уменьшение (увеличение) обязательств по договорам об обязательном пенсионном страховании</t>
  </si>
  <si>
    <t xml:space="preserve"> доход (расход) по отложенному налогу на прибыль</t>
  </si>
  <si>
    <t xml:space="preserve"> чистое изменение справедливой стоимости финансовых активов, имеющихся в наличии для продажи в, том числе:</t>
  </si>
  <si>
    <t xml:space="preserve">  изменение справедливой стоимости финансовых активов, имеющихся для продажи</t>
  </si>
  <si>
    <t xml:space="preserve">  налог на прибыль, связанный с изменением справедливой стоимости финансовых активов, имеющихся в наличии для продажи</t>
  </si>
  <si>
    <t xml:space="preserve">  переклассификация в состав прибыли или убытка, в том числе:</t>
  </si>
  <si>
    <t xml:space="preserve">   Обесценение</t>
  </si>
  <si>
    <t xml:space="preserve">   Выбытие</t>
  </si>
  <si>
    <t xml:space="preserve">   налог на прибыль, связанный с переклассификацией</t>
  </si>
  <si>
    <t>47</t>
  </si>
  <si>
    <t>42</t>
  </si>
  <si>
    <t>43</t>
  </si>
  <si>
    <t>44</t>
  </si>
  <si>
    <t>46</t>
  </si>
  <si>
    <t>48</t>
  </si>
  <si>
    <t>52</t>
  </si>
  <si>
    <t xml:space="preserve"> чистое изменение справедливой стоимости финансовых активов, имеющихся в наличии для продажи, в том числе: </t>
  </si>
  <si>
    <t>Остаток на __   ______ 20___ года</t>
  </si>
  <si>
    <t>Остаток на __   ______ 20___ года, пересмотренный</t>
  </si>
  <si>
    <t xml:space="preserve">Выкуп у акционеров (продажа) собственных акций </t>
  </si>
  <si>
    <t xml:space="preserve">Дивиденды и иные аналогичные выплаты в пользу акционеров </t>
  </si>
  <si>
    <t xml:space="preserve">Выкуп у акционеров (продажа)  собственных акций </t>
  </si>
  <si>
    <t>Остаток на __   ______ 20___ года, в том числе:</t>
  </si>
  <si>
    <t>28</t>
  </si>
  <si>
    <t>Остаток на __ ______ 20___ года</t>
  </si>
  <si>
    <t xml:space="preserve">Вклады учредителей </t>
  </si>
  <si>
    <t xml:space="preserve">Прочие вклады учредителей </t>
  </si>
  <si>
    <t xml:space="preserve"> средства, предназначенные для обеспечения уставной деятельности, включенные в выбывающие группы, классифицируемые как предназначенные для продажи</t>
  </si>
  <si>
    <t>Взносы, полученные по договорам об обязательном  пенсионном страховании</t>
  </si>
  <si>
    <t>Пенсии, выплаченные по договорам об обязательном пенсионном страховании</t>
  </si>
  <si>
    <t>Поступления по договорам негосударственного пенсионного обеспечения, классифицированным как инвестиционные договоры без негарантированной возможности получения дополнительных выгод</t>
  </si>
  <si>
    <t>Выплаты по договорам негосударственного пенсионного обеспечения, классифицированным как инвестиционные договоры без негарантированной возможности получения дополнительных выгод</t>
  </si>
  <si>
    <t>12, 13, 14</t>
  </si>
  <si>
    <t>Поступления от привлечения  займов и прочих привлеченных средств</t>
  </si>
  <si>
    <t>Погашение  займов и прочих привлеченных средств</t>
  </si>
  <si>
    <t>Уплаченные проценты</t>
  </si>
  <si>
    <t>29</t>
  </si>
  <si>
    <t>30</t>
  </si>
  <si>
    <t>31</t>
  </si>
  <si>
    <t xml:space="preserve"> обязательства по обратной поставке ценных бумаг по договорам репо</t>
  </si>
  <si>
    <t>Взносы, полученные из других негосударственных пенсионных фондов</t>
  </si>
  <si>
    <t>Количество застрахованных лиц по действующим договорам об обязательном пенсионном страховании на начало отчетного периода, в том числе:</t>
  </si>
  <si>
    <t xml:space="preserve"> количество застрахованных лиц по действующим договорам об обязательном пенсионном страховании, перешедших в негосударственный пенсионный фонд в течение отчетного периода, в том числе:</t>
  </si>
  <si>
    <t xml:space="preserve"> в результате реализации права застрахованных лиц на переход в негосударственный пенсионный фонд из Пенсионного фонда Российской Федерации</t>
  </si>
  <si>
    <t>Количество участников по действующим договорам  негосударственного пенсионного обеспечения (человек)</t>
  </si>
  <si>
    <t>Доходы от списания кредиторской задолженности по договорам об обязательном пенсионном страховании</t>
  </si>
  <si>
    <t xml:space="preserve">Прибыль (убыток) за отчетный период, принадлежащая (принадлежащий) акционерам негосударственного пенсионного фонда </t>
  </si>
  <si>
    <t>Нераспределенная прибыль (убыток) за год, принадлежащая (принадлежащий) держателям привилегированных акций в зависимости от прав, предоставленных акциями</t>
  </si>
  <si>
    <t>Прибыль (убыток) за отчетный период, принадлежащая (принадлежащий) акционерам – владельцам привилегированных акций</t>
  </si>
  <si>
    <t>Прибыль (убыток) за отчетный период, принадлежащая (принадлежащий) акционерам – владельцам обыкновенных акций</t>
  </si>
  <si>
    <t>Нераспределенная прибыль (убыток) за отчетный период, принадлежащая (принадлежащий) акционерам – владельцам обыкновенных акций в зависимости от прав, предоставленных акциями</t>
  </si>
  <si>
    <t xml:space="preserve"> взносы по договорам об обязательном пенсионном страховании</t>
  </si>
  <si>
    <t>Увеличение (уменьшение) обязательств по договорам об обязательном пенсионном страховании</t>
  </si>
  <si>
    <t>Прочие расходы за вычетом доходов (прочие доходы за вычетом расходов) от деятельности в качестве страховщика по обязательному пенсионному страхованию, деятельности по негосударственному пенсионному обеспечению</t>
  </si>
  <si>
    <t xml:space="preserve">Рейтинг B </t>
  </si>
  <si>
    <t>Рейтинг С</t>
  </si>
  <si>
    <t xml:space="preserve"> дебиторская задолженность по договорам негосударственного пенсионного обеспечения</t>
  </si>
  <si>
    <t xml:space="preserve"> дебиторская задолженность по договорам об обязательном пенсионном страховании, в том числе:</t>
  </si>
  <si>
    <t>Анализ по договорным срокам до погашения недисконтированных потоков денежных средств, предназначенных для выкупа переданных активов или других сумм, подлежащих уплате получателю в отношении финансовых активов, отвечающих критериям прекращения признания
на__ 20__ года</t>
  </si>
  <si>
    <t>От 1 до 3 лет</t>
  </si>
  <si>
    <t xml:space="preserve">   обязательства по обратной поставке ценных бумаг по договорам репо</t>
  </si>
  <si>
    <t xml:space="preserve">   обязательства по возврату заимствованных ценных бумаг</t>
  </si>
  <si>
    <t>ПрочиеАктивы</t>
  </si>
  <si>
    <t>РезервПодОбесценениеПрочихАктивов</t>
  </si>
  <si>
    <t>СредстваПривлеченныеОтГосударственныхОрганизаций</t>
  </si>
  <si>
    <t>СредстваПривлеченныеОтКредитныхОрганизаций</t>
  </si>
  <si>
    <t>СрочныеЗаемныеСредстваПривлеченныеОтДругихЮридическихЛиц</t>
  </si>
  <si>
    <t>СредстваПривлеченныеОтФизическихЛиц</t>
  </si>
  <si>
    <t>СделкиРепо</t>
  </si>
  <si>
    <t>КредиторскаяЗадолженностьПоОбязательномуПенсионномуСтрахованию</t>
  </si>
  <si>
    <t>КредиторскаяЗадолженностьПоНегосударственномуПенсионномуОбеспечению</t>
  </si>
  <si>
    <t>Легенда</t>
  </si>
  <si>
    <t>ВыпущенныеДолговыеЦенныеБумагиВекселя</t>
  </si>
  <si>
    <t>ВыпущенныеДолговыеЦенныеБумагиОблигации</t>
  </si>
  <si>
    <t>ПрочиеАктивыРезервПодОбесценениеПрочихАктивов</t>
  </si>
  <si>
    <t>ПрочиеАктивыРасчетыСПоставщикамиИПодрядчиками</t>
  </si>
  <si>
    <t>ОтложенныеАквизиционныеДоходыСвязанныеСОперациямиСтрахованияСострахованияПерестрахованияЖизниПоДоговорамКлассифицированнымКакСтраховые</t>
  </si>
  <si>
    <t>ОтложенныеАквизиционныеДоходыСвязанныеСОперациямиСтрахованияСострахованияПерестрахованияЖизниПоДоговорамКлассифицированнымиКакИнвестиционныеСНегарантированнойВозможностьюПолученияДополнительныхВыгод</t>
  </si>
  <si>
    <t>ОтложенныеАквизиционныеРасходыСвязанныеСОперациямиСтрахованияСострахованияПерестрахованияЖизниПоДоговорамКлассифицированнымиКакСтраховые</t>
  </si>
  <si>
    <t>ОтложенныеАквизиционныеРасходыСвязанные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</si>
  <si>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РезервыПоДоговорамСтрахованияЖизниКлассифицированнымКакСтраховыеБезНегарантированнойВозможностиПолученияДополнительныхВыгод</t>
  </si>
  <si>
    <t>РезервыПоДоговорамСтрахованияЖизниКлассифицированнымКакСтраховыеСНегарантированнойВозможностьюПолученияДополнительныхВыгод</t>
  </si>
  <si>
    <t>ЦенныеБумагиУдерживаемыеДляТорговли</t>
  </si>
  <si>
    <t>Таблица 54.5</t>
  </si>
  <si>
    <t>Label (eng)</t>
  </si>
  <si>
    <t>Label (ru)</t>
  </si>
  <si>
    <t>For processing</t>
  </si>
  <si>
    <t>ElementName</t>
  </si>
  <si>
    <t>ElementId</t>
  </si>
  <si>
    <t>SubstitutionGroupNamespace</t>
  </si>
  <si>
    <t>SubstitutionGroupLocalName</t>
  </si>
  <si>
    <t>TypeNamespace</t>
  </si>
  <si>
    <t>TypeLocalName</t>
  </si>
  <si>
    <t>ElementNamespace</t>
  </si>
  <si>
    <t>Abstract</t>
  </si>
  <si>
    <t>Nillable</t>
  </si>
  <si>
    <t>Balance</t>
  </si>
  <si>
    <t>PeriodType</t>
  </si>
  <si>
    <t>Documentation</t>
  </si>
  <si>
    <t>TypedDomainRef</t>
  </si>
  <si>
    <t>ДенежныеСредстваИИхЭквивалентыAbstract</t>
  </si>
  <si>
    <t>http://www.xbrl.org/2003/instance</t>
  </si>
  <si>
    <t>item</t>
  </si>
  <si>
    <t>stringItemType</t>
  </si>
  <si>
    <t>http://www.cbr.ru/xbrl/2015-12-24/ifrs-ru/</t>
  </si>
  <si>
    <t>duration</t>
  </si>
  <si>
    <t>ДенежныеСредстваВКассе</t>
  </si>
  <si>
    <t>monetaryItemType</t>
  </si>
  <si>
    <t>debit</t>
  </si>
  <si>
    <t>instant</t>
  </si>
  <si>
    <t>ДенежныеСредстваВПути</t>
  </si>
  <si>
    <t>РасчетныеСчета</t>
  </si>
  <si>
    <t>ДепозитыВКредитныхОрганизацияхИБанках-НерезидентахКлассифицированныеКакДенежныеЭквиваленты</t>
  </si>
  <si>
    <t>ДенежныеСредстваПереданныеВДоверительноеУправление</t>
  </si>
  <si>
    <t>ПрочиеДенежныеСредстваИИхЭквиваленты</t>
  </si>
  <si>
    <t>ПрочиеРаскрытияДляДенежныхСредствИИхЭквивалентов</t>
  </si>
  <si>
    <t>ДополнительноеРаскрытиеДляДенеэныхСредствИИхЭквивалентов</t>
  </si>
  <si>
    <t>ОбщиеИАдминистративныеРасходыAbstract</t>
  </si>
  <si>
    <t>РасходыНаПерсонал</t>
  </si>
  <si>
    <t>ПредставительскиеРасходы</t>
  </si>
  <si>
    <t>АмортизацияОсновныхСредств</t>
  </si>
  <si>
    <t>АмортизацияПрограммногоОбеспеченияИПрочихНематериальныхАктивов</t>
  </si>
  <si>
    <t>ВознаграждениеУправляющейКомпании</t>
  </si>
  <si>
    <t>ВознаграждениеСпециализированномуДепозитарию</t>
  </si>
  <si>
    <t>РасходыПоОперационнойАрендеОсновныхСредств</t>
  </si>
  <si>
    <t>РасходыПоОперациямСОсновнымиСредствамиИНематериальнымиАктивами</t>
  </si>
  <si>
    <t>ПрофессиональныеУслуги</t>
  </si>
  <si>
    <t>РасходыПоСтрахованию</t>
  </si>
  <si>
    <t>РекламаИМаркетинг</t>
  </si>
  <si>
    <t>ПрочиеНалогиЗаИсключениемНалогаНаПрибыль</t>
  </si>
  <si>
    <t>СудебныеИАрбитражныеИздержки</t>
  </si>
  <si>
    <t>РасходыНаСозданиеРезервов-ОценочныхНачисленийПоНалоговымПретензиямИСудебнымИскам</t>
  </si>
  <si>
    <t>РасходыПоДоговорамНаОказаниеУслугПоВедениюПенсионныхСчетов</t>
  </si>
  <si>
    <t>РасходыНаИнформированиеВкладчиковУчастниковИЗастрахованныхЛицОСостоянииСчетов</t>
  </si>
  <si>
    <t>РасходыНаДоставкуПенсий</t>
  </si>
  <si>
    <t>КомандировочныеРасходы</t>
  </si>
  <si>
    <t>НеустойкиШтрафыПени</t>
  </si>
  <si>
    <t>ПрочиеОбщиеИАдминистративныеРасходы</t>
  </si>
  <si>
    <t>ДополнительныеТекстовыеРаскрытияДляОбщихИАдминистративныхРасходовAbstract</t>
  </si>
  <si>
    <t>РаскрытиеДополнительнойИнформацииДляОбщихИАдминистративныхРасходовTextBlock</t>
  </si>
  <si>
    <t>http://www.xbrl.org/dtr/type/non-numeric</t>
  </si>
  <si>
    <t>domainItemType</t>
  </si>
  <si>
    <t>АнализЧувствительностиОбязательствПоДоговорамНегосударственногоПенсионногоОбеспеченияСНегарантированнойВозможностьюПолученияДополнительныхВыгодПоНегосударственномуПенсионномуОбеспечениюTable</t>
  </si>
  <si>
    <t>ЭффектНаБалансAxis</t>
  </si>
  <si>
    <t>http://xbrl.org/2005/xbrldt</t>
  </si>
  <si>
    <t>hypercubeItem</t>
  </si>
  <si>
    <t>dimensionItem</t>
  </si>
  <si>
    <t>АнализИзмененияЧувствительностиОбязательствНПФAbstract</t>
  </si>
  <si>
    <t>АнализФинансовыхОбязательствВРазрезеСроковОставшихсяДоПогашенияНаОсновеДоговорныхНедисконтированныхДенежныхПотоковTable</t>
  </si>
  <si>
    <t>АнализФинансовыхОбязательствВРазрезеСроковОставшихсяДоПогашенияНаОсновеДоговорныхНедисконтированныхДенежныхПотоковAbstract</t>
  </si>
  <si>
    <t>СрокиПогашенияПоФинансовымОбязательствамAxis</t>
  </si>
  <si>
    <t>До3МесяцевMember</t>
  </si>
  <si>
    <t>До1ГодаMember</t>
  </si>
  <si>
    <t>От1ГодаДо3ЛетMember</t>
  </si>
  <si>
    <t>От3До5ЛетMember</t>
  </si>
  <si>
    <t>От5До15ЛетMember</t>
  </si>
  <si>
    <t>Более15ЛетMember</t>
  </si>
  <si>
    <t>БезСрокаПогашенияMember</t>
  </si>
  <si>
    <t>ПросроченныеMember</t>
  </si>
  <si>
    <t>credit</t>
  </si>
  <si>
    <t>ЧувствительностьКСтавкеДисконтированияИСмертностиОбязательствамПоДоговорамОбОбязательномПенсионномСтрахованииAbstract</t>
  </si>
  <si>
    <t>ОбязательстваПоДоговорамОбОбязательномПенсионномСтраховании</t>
  </si>
  <si>
    <t>ИнформацияОКредитномКачествеНепросроченныхИНеобесцененныхДолговыхФинансовыхАктивовAbstract</t>
  </si>
  <si>
    <t>ИнформацияОКредитномКачествеНепросроченныхИНеобесцененныхДолговыхФинансовыхАктивовTable</t>
  </si>
  <si>
    <t>КредитныйРейтингAxis</t>
  </si>
  <si>
    <t>РейтингАMember</t>
  </si>
  <si>
    <t>РейтингBMember</t>
  </si>
  <si>
    <t>РейтингСMember</t>
  </si>
  <si>
    <t>РейтингDMember</t>
  </si>
  <si>
    <t>БезРейтингаMember</t>
  </si>
  <si>
    <t>ИнформацияОКредитномКачествеПоДепозитамИПрочимРазмещеннымСредствамВКредитныхОрганизацияхИБанкахНерезидентахAbstract</t>
  </si>
  <si>
    <t>ИнформацияОКредитномКачествеПоДепозитамИПрочимРазмещеннымСредствамВКредитныхОрганизацияхИБанкахНерезидентахTable</t>
  </si>
  <si>
    <t>ИнформацияОКредитномКачествеПоДолговымФинансовымАктивамИмеющимсяВНаличииДляПродажиAbstract</t>
  </si>
  <si>
    <t>ИнформацияОКредитномКачествеПоДолговымФинансовымАктивамИмеющимсяВНаличииДляПродажиTable</t>
  </si>
  <si>
    <t>ИнформацияОКредитномКачествеДебиторскойЗадолженностиПоДеятельностиВКачествеСтраховщикаПоОбязательномуПенсионномуСтрахованиюДеятельностиПоНегосударственномуПенсионномуОбеспечениюAbstract</t>
  </si>
  <si>
    <t>ИнформацияОКредитномКачествеДебиторскойЗадолженностиПоДеятельностиВКачествеСтраховщикаПоОбязательномуПенсионномуСтрахованиюДеятельностиПоНегосударственномуПенсионномуОбеспечениюTable</t>
  </si>
  <si>
    <t>ИнформацияОКредитномКачествеПрочихРазмещенныхСредствИПрочейДебиторскойЗадолженностиAbstract</t>
  </si>
  <si>
    <t>ИнформацияОКредитномКачествеПрочихРазмещенныхСредствИПрочейДебиторскойЗадолженностиTable</t>
  </si>
  <si>
    <t>ГеографическийАнализФинансовыхАктивовИОбязательствНегосударственногоПенсионногоФондаTable</t>
  </si>
  <si>
    <t>ГеографическаяКонцентрацияAxis</t>
  </si>
  <si>
    <t>СтраныОэсрMember</t>
  </si>
  <si>
    <t>ДругиеСтраныMember</t>
  </si>
  <si>
    <t>ИтогоГеографияMember</t>
  </si>
  <si>
    <t>ОжидаемыйСрокДоПогашенияAxis</t>
  </si>
  <si>
    <t>АнализФинансовыхАктивовИФинансовыхОбязательствВРазрезеСроковОставшихсяДоПогашенияНаОсновеОжидаемыхСроковПогашенияAbstract</t>
  </si>
  <si>
    <t>АнализФинансовыхАктивовИФинансовыхОбязательствВРазрезеСроковОставшихсяДоПогашенияНаОсновеОжидаемыхСроковПогашенияTable</t>
  </si>
  <si>
    <t>РазрывЛиквидностиОжидаемыйСрокДоПогашения</t>
  </si>
  <si>
    <t>КраткийОбзорФинансовыхАктивовИОбязательствНегосударственногоПенсионногоФондаВРазрезеОсновныхВалютAbstract</t>
  </si>
  <si>
    <t>КраткийОбзорФинансовыхАктивовИОбязательствНегосударственногоПенсионногоФондаВРазрезеОсновныхВалютTable</t>
  </si>
  <si>
    <t>ОсновныеВалютыAxis</t>
  </si>
  <si>
    <t>ПрочиеВалютыMember</t>
  </si>
  <si>
    <t>ОбщийАнализПроцентногоРискаНегосударственногоПенсионногоФондаКВозможнымИзменениямВПроцентныхСтавкахВРазрезеОсновныхВалютAbstract</t>
  </si>
  <si>
    <t>ОбщийАнализПроцентногоРискаНегосударственногоПенсионногоФондаКВозможнымИзменениямВПроцентныхСтавкахВРазрезеОсновныхВалютTable</t>
  </si>
  <si>
    <t>ЧувствительностьПоВалютамAxis</t>
  </si>
  <si>
    <t>АнализВлиянияНаПрибыльДоНалогообложенияИКапиталОсновныхЦеновыхПараметровAbstract</t>
  </si>
  <si>
    <t>АнализВлиянияНаПрибыльДоНалогообложенияИКапиталОсновныхЦеновыхПараметровTable</t>
  </si>
  <si>
    <t>ПороговоеЗначениеКорректировкиТаблицыСмертностиПриПревышенииКоторогоНеобходимоУвеличениеСуммыОбязательства</t>
  </si>
  <si>
    <t>МинимальнаяЭффективнаяСтавкаДисконтированияНаЭтапеВыплатыВедущаяКВозникновениюДефицитаПоОбязательствамПоДоговорамСтрахованияПоОбязательномуПенсионномуСтрахованию</t>
  </si>
  <si>
    <t>ДенежныеСредстваИИхЭквивалентыНепросроченныеИНеобесцененные</t>
  </si>
  <si>
    <t>ДепозитыВКредитныхОрганизацияхИБанкахНерезидентахКлассифицированныеКакДенежныеЭквивалентыНепросроченныеИНеобесцененные</t>
  </si>
  <si>
    <t>РасчетныеСчетаНепросроченныеИНеобесцененные</t>
  </si>
  <si>
    <t>ДенежныеСредстваПереданныеВДоверительноеУправлениеНепросроченныеИНеобесцененные</t>
  </si>
  <si>
    <t>ДепозитыИПрочиеРазмещенныеСредстваВКредитныхОрганизацияхИБанкахНерезидентахНепросроченныеИНеобесцененные</t>
  </si>
  <si>
    <t>ПрочиеРазмещенныеСредстваНепросроченныеИНеобесцененные</t>
  </si>
  <si>
    <t>ПроизводныеФинансовыеАктивыНепросроченныеИНеобесцененные</t>
  </si>
  <si>
    <t>ДолговыеФинансовыеАктивыИмеющиесяВНаличииДляПродажиНепросроченныеИНеобесцененные</t>
  </si>
  <si>
    <t>ДолговыеФинансовыеАктивыУдерживаемыеДоПогашенияНепросроченныеИНеобесцененные</t>
  </si>
  <si>
    <t>Деб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НепросроченныеИНеобесцененные</t>
  </si>
  <si>
    <t>ДебиторскаяЗадолженностьПоДоговорамНегосударственногоПенсионногоОбеспеченияНепросроченныеИНеобесцененные</t>
  </si>
  <si>
    <t>ПрочиеАктивыНепросроченныеИНеобесцененные</t>
  </si>
  <si>
    <t>ДолговыеФинансовыеАктивыОцениваемыеПоСправедливойСтоимостиЧерезПрибыльИлиУбытокНепросроченныеИНеобесцененные</t>
  </si>
  <si>
    <t xml:space="preserve"> дебиторская задолженность по договорам об обязательном пенсионном страховании</t>
  </si>
  <si>
    <t>ДебиторскаяЗадолженностьПоДоговорамОбОбязательномПенсионномСтрахованииНепросроченныеИНеобесцененные</t>
  </si>
  <si>
    <t>ИнформацияОКредитномКачествеПоДолговымФинансовымАктивамУдерживаемымДоПогашенияTable</t>
  </si>
  <si>
    <t>ИнформацияОКредитномКачествеПоДолговымФинансовымАктивамУдерживаемымДоПогашенияAbstract</t>
  </si>
  <si>
    <t>До3МесяцевОжидаемыйСрокДоПогашенияMember</t>
  </si>
  <si>
    <t>ЧистаяБалансоваяПозицияВалюты</t>
  </si>
  <si>
    <t>СубординированныеДепозиты</t>
  </si>
  <si>
    <t>СделкиОбратногоРепо</t>
  </si>
  <si>
    <t>ПрочиеРазмещенныеСредства</t>
  </si>
  <si>
    <t>ПоТипамСтоимостиAxis</t>
  </si>
  <si>
    <t>НеобецененныеMember</t>
  </si>
  <si>
    <t>ОбесцененныеMember</t>
  </si>
  <si>
    <t>РезервПодОбесценениеMember</t>
  </si>
  <si>
    <t>БалансоваяСтоимостьMember</t>
  </si>
  <si>
    <t>ДепозитыИПрочиеРазмещенныеСредстваВКредитныхОрганизацияхИБанкахНерезидентахAbstract</t>
  </si>
  <si>
    <t>ДепозитыИПрочиеРазмещенныеСредстваВКредитныхОрганизацияхИБанкахНерезидентахTable</t>
  </si>
  <si>
    <t>ДолговыеЦенныеБумагиКредитныхОрганизацийИБанковНерезидентов</t>
  </si>
  <si>
    <t>ДепозитыВКредитныхОрганизацияхИБанкахНерезидентах</t>
  </si>
  <si>
    <t>ДолговыеЦенныеБумагиКредитныхОрганизацийИБанковНерезидентовПереданныеБезПрекращенияПризнания</t>
  </si>
  <si>
    <t>ИнформацияПоНоминальнымПроцентнымСтавкамИОжидаемымСрокамПогашенияПоДепозитамИПрочимРазмещеннымСредствамВКредитныхОрганизацияхИБанкахНерезидентахAbstract</t>
  </si>
  <si>
    <t>ИнформацияПоНоминальнымПроцентнымСтавкамИОжидаемымСрокамПогашенияПоДепозитамИПрочимРазмещеннымСредствамВКредитныхОрганизацияхИБанкахНерезидентахTable</t>
  </si>
  <si>
    <t>ПриобретениеАктивов</t>
  </si>
  <si>
    <t>ПоступленияОтРеализацииИПогашенияАктивов</t>
  </si>
  <si>
    <t>ЭмиссияОбыкновенныхАкций</t>
  </si>
  <si>
    <t>ЭмиссияПривилегированныхАкций</t>
  </si>
  <si>
    <t>ПрочиеВзносыАкционеровВУставныйКапитал</t>
  </si>
  <si>
    <t>ПоступленияОтВыпускаДолговыхЦенныхБумаг</t>
  </si>
  <si>
    <t>ПогашениеВыпущенныхДолговыхЦенныхБумаг</t>
  </si>
  <si>
    <t>ПривлечениеПрочихЗаемныхСредств</t>
  </si>
  <si>
    <t>ВозвратПрочихЗаемныхСредств</t>
  </si>
  <si>
    <t>ПрочиеВыплатыАкционерам</t>
  </si>
  <si>
    <t>ПриобретениеСобственныхАкцийВыкупленныхУАкционеров</t>
  </si>
  <si>
    <t>ПродажаСобственныхАкцийВыкупленныхУАкционеров</t>
  </si>
  <si>
    <t>НеденежнаяИнвестиционнаяДеятельность</t>
  </si>
  <si>
    <t>ДепозитыИПрочиеРазмещенныеСредстваВКредитныхОрганизацияхИБанках-Нерезидентах</t>
  </si>
  <si>
    <t>ПрочиеРазмещенныеСредстваИПрочаяДебиторскаяЗадолженность</t>
  </si>
  <si>
    <t>Деб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t>
  </si>
  <si>
    <t>АктивыВключенныеВВыбывающиеГруппыКлассифицируемыеКакПредназначенныеДляПродажи</t>
  </si>
  <si>
    <t>ЗаймыИПрочиеПривлеченныеСредства</t>
  </si>
  <si>
    <t>ВыпущенныеДолговыеЦенныеБумаги</t>
  </si>
  <si>
    <t>Кред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t>
  </si>
  <si>
    <t>ОбязательстваПоДоговорамОбязательногоПенсионногоСтрахования</t>
  </si>
  <si>
    <t>ОбязательстваПоДоговорамНегосударственногоПенсионногоОбеспеченияКлассифицированнымКакСтраховые</t>
  </si>
  <si>
    <t>ОбязательстваПоДоговорамНегосударственногоПенсионногоОбеспеченияКлассифицированнымКакИнвестиционныеCНегарантированнойВозможностьюПолученияДополнительныхВыгод</t>
  </si>
  <si>
    <t>ОбязательстваПоВознаграждениямРаботникамПоОкончанииТрудовойДеятельностиНеОграниченнымФиксируемымиПлатежами</t>
  </si>
  <si>
    <t>РезервныйКапитал</t>
  </si>
  <si>
    <t>РезервПереоценкиПоСправедливойСтоимостиФинансовыхАктивовИмеющихсяВНаличииДляПродажи</t>
  </si>
  <si>
    <t>РезервПереоценкиОсновныхСредствИНематериальныхАктивов</t>
  </si>
  <si>
    <t>РезервПереоценкиОбязательствАктивовПоВознаграждениямРаботникамПоОкончанииТрудовойДеятельностиНеОграниченнымФиксируемымиПлатежами</t>
  </si>
  <si>
    <t>ФинансовыеАктивыЧерезПрибыльИлиУбытокПереданныеБезПрекращенияПризнания</t>
  </si>
  <si>
    <t>ФинансовыеАктивыУдерживаемыеДляПродажиПереданныеБезПрекращенияПризнания</t>
  </si>
  <si>
    <t>ФинансовыеАктивыУдерживаемыеДоПогашенияПереданныеБезПрекращенияПризнания</t>
  </si>
  <si>
    <t>ИнформацияОВозобновленииДействияЛицензии</t>
  </si>
  <si>
    <t>НаличиеПредставительствСтраховщика</t>
  </si>
  <si>
    <t>ЮридическийАдресСтраховщика</t>
  </si>
  <si>
    <t>ФактическийАдресСтраховщика</t>
  </si>
  <si>
    <t>ЧисленностьПерсоналаСтраховщика</t>
  </si>
  <si>
    <t>НомерЛицензииСрокДействияДатаВыдачи</t>
  </si>
  <si>
    <t>ВидыСтраховойДеятельностиНаОсуществлениеКоторыхВыданыЛицензииВидыСтрахованияКоторыеОсуществляютсяВРамкахСоответствующихВидовСтраховойДеятельности</t>
  </si>
  <si>
    <t>НаименованиеСпециализированногоДепозитарияНомерЛицензииДатаВыдачиИСрокДействияЛицензииОрганВыдавшийЛицензиюНаОсуществлениеДепозитарнойДеятельности</t>
  </si>
  <si>
    <t>МестонахождениеМатеринскогоПредприятияВСоставКоторогоВходитСтраховщик</t>
  </si>
  <si>
    <t>КоличествоФилиаловСтраховщикаОткрытыхНаТерриторииРоссийскойФедерации</t>
  </si>
  <si>
    <t>КоличествоФилиаловСтраховщикаОткрытыхНаТерриторииИностранныхГосудартств</t>
  </si>
  <si>
    <t>МестонахождениеФилиаловСтраховщикаОткрытыхНаТерриторииИностранныхГосударств</t>
  </si>
  <si>
    <t>НаименованиеМатеринскогоПредприятияИНаименованиеКонечногоВладельцаБенефициара</t>
  </si>
  <si>
    <t>ВзносыПоДоговорамОбязательногоПенсионногоСтрахования</t>
  </si>
  <si>
    <t>ВыплатыПоДоговорамОбОбязательномПенсионномСтраховании</t>
  </si>
  <si>
    <t>ПрочиеРасходы</t>
  </si>
  <si>
    <t>Взносы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t>
  </si>
  <si>
    <t>Выплаты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t>
  </si>
  <si>
    <t>ИзменениеСправедливойСтоимостиФинансовыхАктивовИмеющихсяДляПродажи</t>
  </si>
  <si>
    <t>НалогНаПрибыльСвязанныйСИзменениемСправедливойСтоимостиФинансовыхАктивовИмеющихсяВНаличииДляПродажи</t>
  </si>
  <si>
    <t>НалогНаПрибыльСвязанныйСПереклассификацией</t>
  </si>
  <si>
    <t>УменьшениеУвеличениеОбязательствПоДоговорамОбОбязательномПенсионномСтраховании</t>
  </si>
  <si>
    <t>УвеличениеУменьшениеОбязательств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t>
  </si>
  <si>
    <t>ПрочиеДоходыЗаВычетомРасходовПрочиеРасходыЗаВычетомДоходовОтДеятельностиВКачествеСтраховщикаПоОбязательномуПенсионномуСтрахованиюДеятельностиПоНегосударственномуПенсионномуОбеспечению</t>
  </si>
  <si>
    <t>ДоходыЗаВычетомРасходовРасходыЗаВычетомДоходовПоОперациямСИностраннойВалютой</t>
  </si>
  <si>
    <t>ПрочиеИнвестиционныеДоходыЗаВычетомРасходовРасходыЗаВычетомДоходов</t>
  </si>
  <si>
    <t>ДоходРасходПоОтложенномуНалогуНаПрибыль</t>
  </si>
  <si>
    <t>ДоходыЗаВычетомРасходовРасходыЗаВычетомДоходовОтАктивовИОбязательствВключенныхВВыбывающиеГруппыКлассифицируемыеКакПредназначенныеДляПродажи</t>
  </si>
  <si>
    <t>НалогНаПрибыльПоДоходамЗаВычетомРасходовРасходамЗаВычетомДоходовОтПереоценкиОсновныхСредствИНематериальныхАктивов</t>
  </si>
  <si>
    <t>ДоходыЗаВычетомРасходовРасходыЗаВычетомДоходовОтПереоценкиОсновныхСредствИНематериальныхАктивов</t>
  </si>
  <si>
    <t>ЧистоеИзменениеСправедливойСтоимостиФинансовыхАктивовИмеющихсяВНаличииДляПродажи</t>
  </si>
  <si>
    <t>ПереклассификацияВСоставПрибылиИлиУбытка</t>
  </si>
  <si>
    <t>ПереклассификацияВСоставПрибылиИлиУбыткаОбесценение</t>
  </si>
  <si>
    <t>ПереклассификацияВСоставПрибылиИлиУбыткаВыбытие</t>
  </si>
  <si>
    <t>ВзносыПоДеятельностиВКачествеСтраховщикаПоОбязательномуПенсионномуСтрахованиюДеятельностиПоНегосударственномуПенсионномуОбеспечению</t>
  </si>
  <si>
    <t>ВыплатыПоДеятельностиВКачествеСтраховщикаПоОбязательномуПенсионномуСтрахованиюДеятельностиПоНегосударственномуПенсионномуОбеспечению</t>
  </si>
  <si>
    <t>ДоходыРасходыОтДеятельностиВКачествеСтраховщикаПоОбязательномуПенсионномуСтрахованиюДеятельностиПоНегосударственномуПенсионномуОбеспечению</t>
  </si>
  <si>
    <t>ДоходыРасходыОтИнвестиционнойДеятельности</t>
  </si>
  <si>
    <t>ДоходыРасходыОтПрочейОперационнойДеятельности</t>
  </si>
  <si>
    <t>ДоходыЗаВычетомРасходовРасходыЗаВычетомДоходовОтПереоценкиОсновныхСредствИНематериальныхАктивовВРезультатеВыбытия</t>
  </si>
  <si>
    <t>ДоходыЗаВычетомРасходовРасходыЗаВычетомДоходовОтПереоценкиОсновныхСредствИНематериальныхАктивовВРезультатеПереоценки</t>
  </si>
  <si>
    <t>ДоходыЗаВычетомРасходовРасходыЗаВычетомДоходовОтОперацийСИнвестиционнымИмуществом</t>
  </si>
  <si>
    <t>ДоходыРасходыОтДеятельностиВКачествеСтраховщикаПоОбязательномуПенсионномуСтрахованиюДеятельностиПоНегосударственномуПенсионномуОбеспечениюИИнвестиционнойДеятельности</t>
  </si>
  <si>
    <t>ДоходРасходПоТекущемуНалогуНаПрибыль</t>
  </si>
  <si>
    <t>ПрочийСовокупныйДоходРасходНеПодлежащийПереклассификацииВСоставПрибылиИлиУбыткаВПоследующихПериодах</t>
  </si>
  <si>
    <t>ПрочийСовокупныйДоходРасходПодлежащийПереклассификацииВСоставПрибылиИлиУбыткаВПоследующихПериодах</t>
  </si>
  <si>
    <t>ЧистоеИзменениеПереоценкиОбязательствАктивовПоВознаграждениямРаботникамПоОкончанииТрудовойДеятельностиНеОграниченнымФиксируемымиПлатежами</t>
  </si>
  <si>
    <t>ВлияниеНалогаНаПрибыльСвязанногоСИзменениемПереоценкиОбязательствАктивовПоВознаграждениямРаботникамПоОкончанииТрудовойДеятельностиНеОграниченнымФиксируемымиПлатежами</t>
  </si>
  <si>
    <t>ПрочийСовокупныйДоходУбытокОтПрочихОперацийНеПодлежащийРеклассификации</t>
  </si>
  <si>
    <t>НалогНаПрибыльОтносящийсяКПрочемуСовокупномуДоходуУбыткуОтПрочихОперацийНеПодлежащийРеклассификации</t>
  </si>
  <si>
    <t>ПрочийСовокупныйДоходУбытокОтПрочихОперацийПодлежащийРеклассификации</t>
  </si>
  <si>
    <t>НалогНаПрибыльОтносящийсяКПрочемуСовокупномуДоходуУбыткуОтПрочихОперацийПодлежащийРеклассификации</t>
  </si>
  <si>
    <t>ОплатаАквизиционныхРасходов</t>
  </si>
  <si>
    <t>ВыплатаКомиссионногоВознагражденияДоверительномуУправляющему</t>
  </si>
  <si>
    <t>ВыплатаКомиссионногоВознагражденияСпециализированномуДепозитарию</t>
  </si>
  <si>
    <t>ОплатаПрочихАдминистративныхИОперационныхРасходов</t>
  </si>
  <si>
    <t>ПоступленияДоходовОтСдачиИнвестиционногоИмуществаВАренду</t>
  </si>
  <si>
    <t>ПрочиеПоступленияОтИнвестиционнойДеятельности</t>
  </si>
  <si>
    <t>ПрочиеПлатежиПоИнвестиционнойДеятельности</t>
  </si>
  <si>
    <t>ПоступленияОтПродажиСобственныхАкций</t>
  </si>
  <si>
    <t>ПлатежиАкционерамВСвязиСВыкупомУНихСобственныхАкцийИлиИхВыходомИзСоставаАкционеров</t>
  </si>
  <si>
    <t>ПрочиеПоступленияОтФинансовойДеятельности</t>
  </si>
  <si>
    <t>ПрочиеПлатежиОтФинансовойДеятельности</t>
  </si>
  <si>
    <t>ВзносыПолученныеПоДоговорамОбОбязательномПенсионномСтраховании</t>
  </si>
  <si>
    <t>ВзносыПолученныеПоДоговорамНегосударственногоПенсионногоОбеспеченияКлассифицированнымКакСтраховые</t>
  </si>
  <si>
    <t>ВзносыПолученныеПоДоговорамНегосударственногоПенсионногоОбеспеченияКлассифицированнымКакИнвестиционныеДоговорыСНегарантированнойВозможностьюПолученияДополнительныхВыгод</t>
  </si>
  <si>
    <t>ПенсииВыплаченныеПоДоговорамОбОбязательномПенсионномСтраховании</t>
  </si>
  <si>
    <t>ПенсииВыплаченныеПоДоговорамНегосударственногоПенсионногоОбеспеченияКлассифицированнымКакСтраховые</t>
  </si>
  <si>
    <t>ПенсииВыплаченныеПоДоговорамНегосударственногоПенсионногоОбеспеченияКлассифицированнымКакИнвестиционныеДоговорыСНегарантированнойВозможностьюПолученияДополнительныхВыгод</t>
  </si>
  <si>
    <t>ПоступленияПоДоговорамНегосударственногоПенсионногоОбеспеченияКлассифицированнымКакИнвестиционныеДоговорыБезНегарантированнойВозможностиПолученияДополнительныхВыгод</t>
  </si>
  <si>
    <t>ВыплатыПоДоговорамНегосударственногоПенсионногоОбеспеченияКлассифицированнымКакИнвестиционныеДоговорыБезНегарантированнойВозможностиПолученияДополнительныхВыгод</t>
  </si>
  <si>
    <t>ПоступленияОтПродажиАкцийИДолейУчастияДочернихСовместноКонтролируемыхИАссоциированныхПредприятий</t>
  </si>
  <si>
    <t>ПлатежиВСвязиСВложениямиВАкцииИДолиУчастияДочернихСовместноКонтролируемыхИАссоциированныхПредприятий</t>
  </si>
  <si>
    <t>ПоступленияОтПродажиФинансовыхАктивовИлиОтРазмещенияФинансовыхОбязательствОцениваемыхПоСправедливойСтоимостиИзмененияКоторойОтражаютсяВСоставеПрибылиИлиУбытка</t>
  </si>
  <si>
    <t>ПлатежиВСвязиСПриобретениемФинансовыхАктивовИлиПогашениемФинансовыхОбязательствОцениваемыхПоСправедливойСтоимостиИзмененияКоторойОтражаютсяВСоставеПрибылиИлиУбытка</t>
  </si>
  <si>
    <t>ПоступленияЗаМинусомПлатежейПлатежиЗаМинусомПоступленийОтРазмещенияИЗакрытияДепозитовИПрочихРазмещенныхСредствВКредитныхОрганизацияхИБанках-Нерезидентах</t>
  </si>
  <si>
    <t>ПоступленияОтПродажиФинансовыхАктивовИмеющихсяВНаличииДляПродажи</t>
  </si>
  <si>
    <t>ИзмененияВследствиеВыявленныхОшибок</t>
  </si>
  <si>
    <t>ИзмененияВследствиеИзмененияУчетнойПолитики</t>
  </si>
  <si>
    <t>ДивидендыИИныеАналогичныеВыплатыВПользуАкционеров</t>
  </si>
  <si>
    <t>ПрочиеВзносыАкционеровИРаспределенияВПользуАкционеров</t>
  </si>
  <si>
    <t>ПрочиеДвиженияРезервов</t>
  </si>
  <si>
    <t>КапиталВключенныйВВыбывающиеГруппыКлассифицируемыеКакПредназначенныеДляПродажи</t>
  </si>
  <si>
    <t>ОстатокНаНачалоПериодаПересмотренный</t>
  </si>
  <si>
    <t>ДобавочныйКапиталMember</t>
  </si>
  <si>
    <t>РезервныйКапиталMember</t>
  </si>
  <si>
    <t>СобственныеАкцииВыкупленныеУАкционеровMember</t>
  </si>
  <si>
    <t>РезервПереоценкиПоСправедливойСтоимостиФинансовыхАктивовИмеющихсяВНаличииДляПродажиMember</t>
  </si>
  <si>
    <t>РезервПереоценкиОсновныхСредствИНематериальныхАктивовMember</t>
  </si>
  <si>
    <t>РезервПереоценкиОбязательствАктивовПоВознаграждениямРаботникамПоОкончанииТрудовойДеятельностиНеОграниченнымФиксируемымиПлатежамиMember</t>
  </si>
  <si>
    <t>СредстваПредназначенныеДляОбеспеченияУставнойДеятельности</t>
  </si>
  <si>
    <t>ПоступилоСредств</t>
  </si>
  <si>
    <t>ЦелевыеВзносыВкладчиков</t>
  </si>
  <si>
    <t>ПрочиеПоступления</t>
  </si>
  <si>
    <t>ИспользованоСредств</t>
  </si>
  <si>
    <t>НаРемонтОсновныхСредствИИногоИмущества</t>
  </si>
  <si>
    <t>РасходыНаРекламу</t>
  </si>
  <si>
    <t>РасходыНаПредставительскиеЦели</t>
  </si>
  <si>
    <t>РасходыНаПриобретениеОсновныхСредствИИногоИмущества</t>
  </si>
  <si>
    <t>ДоходыОтРазмещенияИИспользованияИмуществаПредназначенногоДляОбеспеченияУставнойДеятельности</t>
  </si>
  <si>
    <t>РасходыСвязанныеСПредоставлениемУслугСтороннихОрганизацийПоОрганизационномуИнформационномуИТехническомуОбеспечениюДеятельностиПоНегосударственномуПенсионномуОбеспечению</t>
  </si>
  <si>
    <t>РасходыСвязанныеСПредоставлениемУслугСтороннихОрганизацийПоОрганизационномуИнформационномуИТехническомуОбеспечениюДеятельностиПоОбязательномуПенсионномуСтрахованию</t>
  </si>
  <si>
    <t>ЦелевыеПоступления</t>
  </si>
  <si>
    <t>РасходыНаСодержаниеАппаратаУправления</t>
  </si>
  <si>
    <t>НеСвязанныеСОплатойТруда</t>
  </si>
  <si>
    <t>СвязанныеСОплатойТрудаВключаяНалогиИОбязательныеПлатежи</t>
  </si>
  <si>
    <t>НаСодержаниеПомещенийЗданийТранспортныхСредствИИногоИмуществаКромеРемонта</t>
  </si>
  <si>
    <t>ЦелевыеОтчисленияОтСуммыПенсионныхВзносовДо3Процентов</t>
  </si>
  <si>
    <t>ОтчисленияОтДоходаОтРазмещенияСредствПенсионныхРезервовДо15Процентов</t>
  </si>
  <si>
    <t>ОтчисленияОтДоходаОтИнвестированияСредствПенсионныхНакопленийДо15Процентов</t>
  </si>
  <si>
    <t>ПрочиеРасходыНаСодержаниеАппаратаУправления</t>
  </si>
  <si>
    <t>ПрочиеРасходыСредстваПредназначенныеДляУставнойДеятельности</t>
  </si>
  <si>
    <t>ФинансовыеАктивыИмеющиесяВНаличииДляПродажиAbstract</t>
  </si>
  <si>
    <t>ФинансовыеАктивыИмеющиесяВНаличииДляПродажиTable</t>
  </si>
  <si>
    <t>ФинансовыеАктивыИмеющиесяВНаличииДляПродажиLineItems</t>
  </si>
  <si>
    <t>ДолевыеЦенныеБумагиMember</t>
  </si>
  <si>
    <t>ДолговыеЦенныеБумагиMember</t>
  </si>
  <si>
    <t>ФинансовыеАктивыИмеющиесяВНаличииДляПродажиПереданныеБезПрекращенияПризнанияAbstract</t>
  </si>
  <si>
    <t>ФинансовыеАктивыИмеющиесяВНаличииДляПродажиПереданныеБезПрекращенияПризнанияTable</t>
  </si>
  <si>
    <t>ПроизводныеФинансовыеИнструменты</t>
  </si>
  <si>
    <t>ЦенныеБумагиКлассифицируемыеКакОцениваемыеПоСправедливойСтоимостиЧерезПрибыльИлиУбытокПриПервоначальномПризнании</t>
  </si>
  <si>
    <t>ФинансовыеАктивыОцениваемыеПоСправедливойСтоимостиИзмененияКоторойОтражаютсяВСоставеПрибылиИлиУбыткаAbstract</t>
  </si>
  <si>
    <t>ЦенныеБумагиУдерживаемыеДляТорговлиTable</t>
  </si>
  <si>
    <t>ЦенныеБумагиУдерживаемыеДляТорговлиAbstract</t>
  </si>
  <si>
    <t>ЦенныеБумагиУдерживаемыеДляТорговлиLineItem</t>
  </si>
  <si>
    <t>ЦенныеБумагиУдерживаемыеДляТорговлиПереданныеБезПрекращенияПризнанияTable</t>
  </si>
  <si>
    <t>ЦенныеБумагиУдерживаемыеДляТорговлиПереданныеБезПрекращенияПризнанияAbstract</t>
  </si>
  <si>
    <t>ЦенныеБумагиУдерживаемыеДляТорговлиПереданныеБезПрекращенияПризнанияLineItem</t>
  </si>
  <si>
    <t>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Table</t>
  </si>
  <si>
    <t>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Abstract</t>
  </si>
  <si>
    <t>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LineItem</t>
  </si>
  <si>
    <t>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ПереданныеБезПрекращенияПризнанияTable</t>
  </si>
  <si>
    <t>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ПереданныеБезПрекращенияПризнанияAbstract</t>
  </si>
  <si>
    <t>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ПереданныеБезПрекращенияПризнанияLineItem</t>
  </si>
  <si>
    <t>ЦенныеБумагиУдерживаемыеДляТорговлиПереданныеБезПрекращенияПризнания</t>
  </si>
  <si>
    <t>ФинансовыеАктивыУдерживаемыеДоПогашенияAbstract</t>
  </si>
  <si>
    <t>ФинансовыеАктивыУдерживаемыеДоПогашенияTable</t>
  </si>
  <si>
    <t>ФинансовыеАктивыУдерживаемыеДоПогашенияLineItems</t>
  </si>
  <si>
    <t>ФинансовыеАктивыУдерживаемыеДоПогашенияПереданныеБезПрекращенияПризнанияAbstract</t>
  </si>
  <si>
    <t>ФинансовыеАктивыУдерживаемыеДоПогашенияПереданныеБезПрекращенияПризнанияTable</t>
  </si>
  <si>
    <t>ФинансовыеАктивыУдерживаемыеДоПогашенияПереданныеБезПрекращенияПризнанияLineItems</t>
  </si>
  <si>
    <t>ОсновныеНаправленияДеятельностиНегосударственногоПенсионногоФонда</t>
  </si>
  <si>
    <t>ЮридическийАдресНегосударственногоПенсионногоФонда</t>
  </si>
  <si>
    <t>ЧисленностьПерсоналаНегосударственногоПенсионногоФонда</t>
  </si>
  <si>
    <t>НаименованиеМатеринскогоПредприятияИФактическогоМатеринскогоПредприятияГруппы</t>
  </si>
  <si>
    <t>НомерДатаВыдачиЛицензии</t>
  </si>
  <si>
    <t>ОрганизационноПравоваяФормаНегосударственногоПенсионногоФонда</t>
  </si>
  <si>
    <t>КоличествоФилиаловНегосударственногоПенсионногоФондаОткрытыхНаТерриторииРоссийскойФедерации</t>
  </si>
  <si>
    <t>НаличиеПредставительствНегосударственногоПенсионногоФонда</t>
  </si>
  <si>
    <t>ФактическийАдресНегосударственногоПенсионногоФонда</t>
  </si>
  <si>
    <t>НаименованиеУправляющейКомпанииНегосударственногоПенсионногоФондаНомерЛицензии</t>
  </si>
  <si>
    <t>НаименованиеСпециализированногоДепозитарияНегосударственногоПенсионногоФондаНомерЛицензииДатаВыдачиИСрокДействияЛицензииОрганВыдавшийЛицензиюНаОсуществлениеДепозитарнойДеятельности</t>
  </si>
  <si>
    <t>МестонахождениеМатеринскогоПредприятияВСоставКоторогоВходитНегосударственныйПенсионныйФонд</t>
  </si>
  <si>
    <t>ЭкономическаяСредаВКоторойНегосударственныйПенсионныйФондОсуществляетСвоюДеятельностьTextBlock</t>
  </si>
  <si>
    <t>ОсновнаяДеятельностьНегосударственногоПенсионногоФондаTextBlock</t>
  </si>
  <si>
    <t>ОсновныеФакторыИВлиянияОпределяющиеФинансовыеРезультатыИзмененияВнешнейСредыВКоторойФункционируетНегосударственныйПенсионныйФонд</t>
  </si>
  <si>
    <t>ПричиныРеклассификацииСравнительныхСумм</t>
  </si>
  <si>
    <t>ЧеткоеИБезоговорочноеЗаявлениеНегосударственногоПенсионногоФондаОСоответствииБухгалтерскойФинансовойОтчетностиМсфоIfrs</t>
  </si>
  <si>
    <t>БазаИлиБазыОценкиИспользованнаяПриСоставленииБухгалтерскойФинансовойОтчетности</t>
  </si>
  <si>
    <t>ХарактерРеклассификацийСравнительныхСуммВключаяИнформациюПоСостояниюНаНачалоПредшествующегоПериода</t>
  </si>
  <si>
    <t>СуммаКаждойСтатьиКлассаСтатейКоторыеЯвляютсяПредметомРеклассификации</t>
  </si>
  <si>
    <t>СущественноеВлияниеРетроспективногоПримененияРетроспективногоПересчетаИлиРеклассификацииНаИнформациюНаНачалоПредшествующегоОтчетногоПериода</t>
  </si>
  <si>
    <t>ОсновыСоставленияБухгалтерскойФинансовойОтчетностиTextBlock</t>
  </si>
  <si>
    <t>КраткоеИзложениеПринциповУчетнойПолитикиВажныеОценкиИПрофессиональныеСужденияВПримененииУчетнойПолитикиTextBlock</t>
  </si>
  <si>
    <t>КлючевыеПодходыКОценкеФинансовыхИнструментов</t>
  </si>
  <si>
    <t>НепрерывностьДеятельности</t>
  </si>
  <si>
    <t>КритерииПризнанияИБазаОценкиДенежныхСредствИИхЭквивалентов</t>
  </si>
  <si>
    <t>КритерииПризнанияИБазаОценкиДепозитовИПрочихРазмещенныхСредствВКредитныхОрганизацияхИБанках-Нерезидентах</t>
  </si>
  <si>
    <t>ПорядокПризнанияИПоследующегоУчетаПрочихРазмещенныхСредствИДебиторскойЗадолженности</t>
  </si>
  <si>
    <t>ПорядокПризнанияИПоследующегоУчетаПрочихАктивов</t>
  </si>
  <si>
    <t>ПорядокПризнанияИПоследующегоУчетаЗаймовИПрочихПривлеченныхСредств</t>
  </si>
  <si>
    <t>ПорядокПризнанияИПоследующегоУчетаВыпущенныхДолговыхЦенныхБумаг</t>
  </si>
  <si>
    <t>ПорядокПризнанияИПоследующегоУчетаПрочихФинансовыхОбязательств</t>
  </si>
  <si>
    <t>ПорядокПроведенияВзаимозачетовФинансовыхАктивовИФинансовыхОбязательств</t>
  </si>
  <si>
    <t>ПорядокПризнанияИПоследующегоУчетаПенсионныхВзносов</t>
  </si>
  <si>
    <t>ПорядокПризнанияИПоследующегоУчетаПенсионныхВыплат</t>
  </si>
  <si>
    <t>ПрименяемаяМодельУчетаИнвестиционногоИмущества</t>
  </si>
  <si>
    <t>ПрименяемыйМетодАмортизацииДляКаждогоКлассаАктивов</t>
  </si>
  <si>
    <t>ПрименяемыеСрокиПолезногоИспользованияДляКаждогоКлассаАктивов</t>
  </si>
  <si>
    <t>ОпределениеИСоставНематериальныхАктивов</t>
  </si>
  <si>
    <t>ПрименяемыеСрокиИМетодыАмортизацииДляНематериальныхАктивовСОграниченнымСрокомИспользования</t>
  </si>
  <si>
    <t>ИспользованиеМетодаДисконтированнойСтоимостиДляОпределенияРазмераОбязательстваПоПенсионномуОбеспечениюИСоответствующейСтоимостиВкладаРаботниковВОтношенииТекущегоПериода</t>
  </si>
  <si>
    <t>ПорядокПризнанияИПоследующегоУчетаРезервов-ОценочныхОбязательств</t>
  </si>
  <si>
    <t>ПорядокПризнанияИОценкиСобственныхВыкупленныхАкций</t>
  </si>
  <si>
    <t>ПорядокПризнанияИОценкиРезервногоКапитала</t>
  </si>
  <si>
    <t>ПорядокОтраженияДивидендов</t>
  </si>
  <si>
    <t>БазаОценкиДляКаждогоКлассаАктивовСтоимостьПриобретенияЗаВычетомАмортизацииИлиСтоимостьПереоценкиЗаВычетомАмортизации</t>
  </si>
  <si>
    <t>СужденияПомимоТехКоторыеСвязаныСОценкойКоторыеБылиВыработаныРуководствомВПроцессеПримененияУчетнойПолитикиИКоторыеОказываютНаибольшееЗначительноеВоздействиеНаСуммыОтраженныеВБухгалтерскойФинансовойОтчетности</t>
  </si>
  <si>
    <t>ВлияниеОценокИДопущенийНаПризнанныеАктивыИОбязательстваУказываютсяСтатьиОтчетностиНаСуммыКоторыхПрофессиональныеОценкиИДопущенияОказываютНаиболееСущественноеВоздействиеИПриводятсяКомментарииВОтношенииТогоКакимОбразомВлияютПрофессиональныеСужденияНаОценкуЭтихСтатей</t>
  </si>
  <si>
    <t>ОсновныеДопущенияИспользованныеПриОценкеОбязательствПоДоговорамОбязательногоПенсионногоСтрахования</t>
  </si>
  <si>
    <t>ОсновныеДопущенияИспользованныеПриОценкеОбязательствПоДоговорамНегосударственногоПенсионногоОбеспечения</t>
  </si>
  <si>
    <t>ПереоценкаАктивовИОбязательствВыраженныхВИностраннойВалюте</t>
  </si>
  <si>
    <t>ОписаниеИзмененийУчетнойПолитикиИхПричинИХарактераРаскрываетсяНаименованиеМсфоВСоответствииСКоторымПроизводятсяИзмененияПричиныПоКоторымПрименениеНовыхМсфоОбеспечиваетБолееНадежнуюИУместнуюКорректировкуОписанияВлиянияИзмененийУчетнойПолитикиНаКорректировкиТекущегоИПредыдущегоПериода</t>
  </si>
  <si>
    <t>УказываютсяНаименованияВыпущенныхНоНеВступившихВСилуМсфоСУказаниемДатСКоторыхПланируетсяПрименениеЭтихМсфоДатСКоторыхТребуетсяПрименениеЭтихМсфоХарактераПредстоящихИзмененийВУчетнойПолитикеОбсужденияОжидаемогоВлиянияНаОтчетностьИлиУказанияТогоЧтоТакоеВлияниеНеМожетБытьОбоснованноОцененено</t>
  </si>
  <si>
    <t>ПорядокПризнанияИПоследующегоУчетаФинансовыхАктивовОцениваемыхПоСправедливойСтоимостиЧерезПрибыльИлиУбыток</t>
  </si>
  <si>
    <t>ПорядокПризнанияИПоследующегоУчетаФинансовыхАктивовИмеющихсяВНаличииДляПродажи</t>
  </si>
  <si>
    <t>ПорядокПризнанияИПоследующегоУчетаФинансовыхАктивовУдерживаемыхДоПогашения</t>
  </si>
  <si>
    <t>ПорядокПризнанияИПоследующегоУчетаИнвестицийВДочерниеСовместноКонтролируемыеИАссоциированныеПредприятия</t>
  </si>
  <si>
    <t>ПорядокПризнанияИПоследующегоУчетаФинансовыхОбязательствОцениваемыхПоСправедливойСтоимостиЧерезПрибыльИлиУбыток</t>
  </si>
  <si>
    <t>ХеджированиеПотоковДенежныхСредствОписаниеТипаХеджированияХарактерХеджируемыхРисковОписаниеФинансовыхИнструментовПризнанныхИнструментамиХеджирования</t>
  </si>
  <si>
    <t>ХеджированиеСправедливойСтоимостиОписаниеТипаХеджированияХарактерХеджируемыхРисковОписаниеФинансовыхИнструментовПризнанныхИнструментамиХеджирования</t>
  </si>
  <si>
    <t>ХеджированиеЧистыхИнвестицийВИностранныеПодразделенияОписаниеТипаХеджированияХарактерХеджируемыхРисковОписаниеФинансовыхИнструментовПризнанныхИнструментамиХеджирования</t>
  </si>
  <si>
    <t>ПорядокПризнанияИПоследующегоУчетаОбязательствПоДоговорамНегосударственногоПенсионногоОбеспеченияКлассифицированнымКакСтраховые</t>
  </si>
  <si>
    <t>ПорядокПризнанияИПоследующегоУчетаОбязательст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</si>
  <si>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ПорядокПризнанияИПоследующегоУчетаДебиторскойЗадолженностиПоДеятельностиВКачествеСтраховщикаПоОбязательномуПенсионномуСтрахованиюДеятельностиПоНегосударственномуПенсионномуОбеспечению</t>
  </si>
  <si>
    <t>ПорядокПризнанияИПоследующегоУчетаКредиторскойЗадолженностиПоДеятельностиВКачествеСтраховщикаПоОбязательномуПенсионномуСтрахованиюДеятельностиПоНегосударственномуПенсионномуОбеспечению</t>
  </si>
  <si>
    <t>ПорядокУчетаИзмененийВОбязательствахПоДоговорамКлассифицированнымКакСтраховыеИИнвестиционнымДоговорамСНегарантированнойВозможностьюПолученияДополнительныхВыгод</t>
  </si>
  <si>
    <t>КритерииИспользуемыеОрганизациейВЦеляхПроведенияРазличияМеждуИнвестиционнымИмуществомИОбъектамиСобственностиЗанимаемымиВладельцемАТакжеИмуществомПредназначеннымДляПродажиВХодеОбычнойДеятельности</t>
  </si>
  <si>
    <t>СтепеньВКоторойСправедливаяСтоимостьИнвестиционногоИмуществаИзмереннаяИлиРаскрытаяВБухгалтерскойФинансовойОтчетностиОснованаНаОценкеПроизведеннойНезависимымОценщикомОбладающимСоответствующейПризнаннойПрофессиональнойКвалификациейАТакжеНедавнимОпытомПроведенияОценкиИнвестицийВНедвижимостьТойЖеКатегорииИМестонахожденияЧтоИОцениваемыйОбъект</t>
  </si>
  <si>
    <t>БазаИспользуемаяДляОценкиОсновныхСредствДляКаждогоКлассаАктивов</t>
  </si>
  <si>
    <t>РаскрытиеДляКаждогоКлассаАктивовСНеопределеннымСрокомПолезногоИспользованияФактаЕжегодногоТестированияНаОбесценениеИнформацииОНаличииВозможныхПризнаковОбесценения</t>
  </si>
  <si>
    <t>ПорядокПризнанияРасходовСвязанныхСНачислениемЗаработнойПлатыВключаяКомпенсационныеИСтимулирующиеВыплатыСвязанныхСНачислениемВыплатПоОтпускамПособиямПоВременнойНетрудоспособностиИУходуЗаРебенкомВознаграждениеПоИтогамГодаВыходныеПособия</t>
  </si>
  <si>
    <t>ОписаниеПенсионныхПлановСУстановленнымиВыплатамиРеализуемыхНегосударственнымПенсионнымФондом</t>
  </si>
  <si>
    <t>ПорядокПризнанияСтоимостиВкладаПредыдущейСлужбыРаботниковДругиеПоложенияСвязанныеСОтражениемВОтчетностиВознагражденийРаботникамПоОкончанииТрудовойДеятельностиНеОграниченнымФиксируемымиПлатежами</t>
  </si>
  <si>
    <t>ПорядокПризнанияИПоследующегоУчетаДолгосрочныхАктивовПредназначенныхДляПродажи</t>
  </si>
  <si>
    <t>ПорядокПризнанияПоследующегоУчетаПрекращенияПризнанияОбязательствПоФинансовойАренде</t>
  </si>
  <si>
    <t>ПорядокПризнанияПоследующегоУчетаПрекращенияПризнанияКредиторскойЗадолженности</t>
  </si>
  <si>
    <t>ПорядокПризнанияОценкиПоследующегоУчетаПрекращенияПризнанияОтложенногоНалоговогоАктиваИОтложенногоНалоговогоОбязательства</t>
  </si>
  <si>
    <t>ПорядокПризнанияИОценкиУставногоКапиталаЭмиссионногоДохода</t>
  </si>
  <si>
    <t>ДеятельностиВКачествеСтраховщикаПоОбязательномуПенсионномуСтрахованиюДеятельностиПоНегосударственномуПенсионномуОбеспечениюКлассификацияДоговоровНегосударственногоПенсионногоФонда</t>
  </si>
  <si>
    <t>ПорядокПризнанияПрекращенияПризнанияАмортизацииОтложенныхАквизиционныхРасходовПорядокРассмотренияОтложенныхАквизиционныхРасходовПриПроведенииПроверкиАдекватностиОбязательств</t>
  </si>
  <si>
    <t>СоставИКлассификацияАквизиционныхРасходовПорядокПризнанияАквизиционныхРасходов</t>
  </si>
  <si>
    <t>ПорядокУчетаЗатратНаСозданиеНематериальныхАктивовСобственнымиСилами</t>
  </si>
  <si>
    <t>ПрочиеРазмещенныеСредстваИПрочаяДебиторскаяЗадолженностьAbstract</t>
  </si>
  <si>
    <t>НезаработанныйФинансовыйДоход</t>
  </si>
  <si>
    <t>РезервПодОбесценениеДебиторскойЗадолженностиПоФинансовойАренде</t>
  </si>
  <si>
    <t>ИнформацияПоПлатежамКПолучениюПоФинансовойАрендеОбщаяСуммаИнвестицийВАрендуИИхДисконтированнаяСтоимостьAbstract</t>
  </si>
  <si>
    <t>ПлатежиКПолучениюПоФинансовойАренде</t>
  </si>
  <si>
    <t>ДисконтированнаяСтоимостьАрендныхПлатежейКПолучению</t>
  </si>
  <si>
    <t>Менее1ГодаMember</t>
  </si>
  <si>
    <t>От1ГодаДо5ЛетMember</t>
  </si>
  <si>
    <t>Более5ЛетMember</t>
  </si>
  <si>
    <t>ДебиторскаяЗадолженностьПоДоговорамОбязательногоПенсионногоСтрахования</t>
  </si>
  <si>
    <t>ДебиторскаяЗадолженностьПоДоговорамНегосударственногоПенсионногоОбеспечения</t>
  </si>
  <si>
    <t>ВыбытиеИнвестиционногоИмущества</t>
  </si>
  <si>
    <t>ПереклассификацияОбъектовИнвестиционногоИмуществаВСоставОсновныхСредствИОбратно</t>
  </si>
  <si>
    <t>УчетИнвестиционногоИмуществаПоСправедливойСтоимостиAbstract</t>
  </si>
  <si>
    <t>УчетИнвестиционногоИмуществаПоФактическимЗатратамAbstract</t>
  </si>
  <si>
    <t>АрендныйДоход</t>
  </si>
  <si>
    <t>СуммыПризнанныеВОтчетеОФинансовыхРезультатахAbstract</t>
  </si>
  <si>
    <t>ПрямыеОперационныеРасходыПоИнвестиционномуИмуществуСоздающемуАрендныйДоход</t>
  </si>
  <si>
    <t>ДругиеПрямыеОперационныеРасходыПоИнвестиционномуИмуществуНеСоздающемуАрендныйДоход</t>
  </si>
  <si>
    <t>СверкаПолученныхДанныхПоОценкеИБалансовойСтоимостиИнвестиционногоИмуществаAbstract</t>
  </si>
  <si>
    <t>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Abstract</t>
  </si>
  <si>
    <t>НематериальныеАктивыAbstract</t>
  </si>
  <si>
    <t>ИнформацияПоПлатежамКПолучениюПоФинансовойАрендеОбщаяСуммаИнвестицийВАрендуИИхДисконтированнаяСтоимостьTable</t>
  </si>
  <si>
    <t>ПрочиеРазмещенныеСредстваИПрочаяДебиторскаяЗадолженностьTable</t>
  </si>
  <si>
    <t>НематериальныеАктивыTable</t>
  </si>
  <si>
    <t>ПоТипамНмаAxis</t>
  </si>
  <si>
    <t>ПрограммноеОбеспечениеMember</t>
  </si>
  <si>
    <t>ЛицензииИФраншизыMember</t>
  </si>
  <si>
    <t>КлиентскаяБазаMember</t>
  </si>
  <si>
    <t>ПрочееMember</t>
  </si>
  <si>
    <t>ЗемляЗданияИСооруженияMember</t>
  </si>
  <si>
    <t>ОфисноеИКомпьютерноеОборудованиеMember</t>
  </si>
  <si>
    <t>НезавершенноеСтроительствоMember</t>
  </si>
  <si>
    <t>ТранспортныеСредстваMember</t>
  </si>
  <si>
    <t>ЗаймыВыданныеMember</t>
  </si>
  <si>
    <t>СделкиОбратногоРепоMember</t>
  </si>
  <si>
    <t>РасчетыПоФинансовойАрендеMember</t>
  </si>
  <si>
    <t>ДолговыеЦенныеБумагиПереданныеБезПрекращенияПризнанияMember</t>
  </si>
  <si>
    <t>РасчетыПоКонверсионнымОперациямПроизводнымФинансовымИнструментамОперациямСЦеннымиБумагамиИБрокерскимОперациямMember</t>
  </si>
  <si>
    <t>РасчетыПоНачисленнымДоходамПоАкциямДолямПаямMember</t>
  </si>
  <si>
    <t>РасчетыСАкционерамиУчастникамиMember</t>
  </si>
  <si>
    <t>ДебиторскаяЗадолженностьПоДоговорамНегосударственногоПенсионногоОбеспеченияAbstract</t>
  </si>
  <si>
    <t>ПрочаяДебиторскаяЗадолженностьПоДоговорамНегосударственногоПенсионногоОбеспеченияMember</t>
  </si>
  <si>
    <t>ДебиторскаяЗадолженностьПоДоговорамОбОбязательномПенсионномСтрахованииAbstract</t>
  </si>
  <si>
    <t>ДебиторскаяЗадолженностьПоПенсионнымВзносамОтЮридическихЛицПоДоговорамКлассифицированнымКакСтраховыеMember</t>
  </si>
  <si>
    <t>ДебиторскаяЗадолженностьПоПенсионнымВзносамОтЮридическихЛицПоДоговорамКлассифицированнымКакИнвестиционныеСНегарантированнойВозможностьюПолученияДополнительныхВыгодMember</t>
  </si>
  <si>
    <t>ДебиторскаяЗадолженностьПоВыплатамПоДоговорамНегосударственногоПенсионногоОбеспеченияКлассифицированнымКакСтраховыеMember</t>
  </si>
  <si>
    <t>ДебиторскаяЗадолженностьПоВыплатам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Member</t>
  </si>
  <si>
    <t>НематериальныеАктивыАмортизация</t>
  </si>
  <si>
    <t>ОтложенныеАквизиционныеРасходыAbstract</t>
  </si>
  <si>
    <t>АмортизацияОтложенныхАквизиционныхРасходовПоДоговорамОбязательногоПенсионногоСтрахования</t>
  </si>
  <si>
    <t>СписаниеОтложенныхАквизиционныхРасходовПоРезультатамПроведенияПроверкиАдекватностиРезервов</t>
  </si>
  <si>
    <t>АквизиционныеРасходыПоДоговорамНегосударственногоПенсионногоОбеспеченияКлассифицированнымКакСтраховыеОтложенныеЗаПериод</t>
  </si>
  <si>
    <t>АмортизацияОтложенныхАквизиционныхРасходовПоДоговорамНегосударственногоПенсионногоОбеспеченияКлассифицированнымКакСтраховые</t>
  </si>
  <si>
    <t>ОтложенныеАквизиционныеРасходыПоДоговорамНегосударственногоПенсионногоОбеспеченияКлассифицированнымКакСтраховыеAbstract</t>
  </si>
  <si>
    <t>ОтложенныеАквизиционныеРасходыПоДоговорамОбОбязательномПенсионномСтрахованииAbstract</t>
  </si>
  <si>
    <t>АквизиционныеРасходыПоДоговорамОбязательногоПенсионногоСтрахованияОтложенныеЗаПериод</t>
  </si>
  <si>
    <t>ИзменениеОтложенныхАквизиционныхРасходовПоДоговорамОбязательногоПенсионногоСтрахования</t>
  </si>
  <si>
    <t>АквизиционныеРасход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ОтложенныеЗаПериод</t>
  </si>
  <si>
    <t>АмортизацияОтложенныхАквизиционныхРасходо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</si>
  <si>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ОтложенныеАквизиционныеРасход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Abstract</t>
  </si>
  <si>
    <t>ПрочиеИзмененияОтложенныеАквизиционныеРасход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</si>
  <si>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ПрочиеИзмененияОтложенныеАквизиционныеРасходыПоДоговорамНегосударственногоПенсионногоОбеспеченияКлассифицированнымКакСтраховые</t>
  </si>
  <si>
    <t>ПрочиеИзмененияОтложенныеАквизиционныеРасходыПоДоговорамОбОбязательномПенсионномСтраховании</t>
  </si>
  <si>
    <t>ОтложенныеАквизиционныеРасходыПоДоговорамОбязательногоПенсионногоСтрахованияLineItem</t>
  </si>
  <si>
    <t>ОтложенныеАквизиционныеРасходыПоДоговорамНегосударственногоПенсионногоОбеспеченияКлассифицированнымКакСтраховыеLineItem</t>
  </si>
  <si>
    <t>ОтложенныеАквизиционныеРасход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LineItem</t>
  </si>
  <si>
    <t>ПрочиеАктивыAbstract</t>
  </si>
  <si>
    <t>ОбязательстваПоПоставкеЦенныхБумаг</t>
  </si>
  <si>
    <t>ОбязательстваПоОбратнойПоставкеЦенныхБумагПоДоговорамРепо</t>
  </si>
  <si>
    <t>ОбязательстваПоВозвратуЗаимствованныхЦенныхБумаг</t>
  </si>
  <si>
    <t>ФинансовыеОбязательстваОцениваемыеПоСправедливойСтоимостиИзмененияКоторойОтражаютсяВСоставеПрибылиИлиУбыткаПредназначенныеДляТорговли</t>
  </si>
  <si>
    <t>ПроизводныеФинансовыеИнструментыПоКоторымОжидаетсяУменьшениеЭкономическихВыгод</t>
  </si>
  <si>
    <t>АнализИзмененийРезерваПодОбесценениеДепозитовВКредитныхОрганизацияхИБанкахНерезидентахTable</t>
  </si>
  <si>
    <t>ДолговыеЦенныеБумагиКредитныхОрганизацийИБанковНерезидентовMember</t>
  </si>
  <si>
    <t>ПрочиеРазмещенныеСредстваMember</t>
  </si>
  <si>
    <t>АнализИзмененийРезерваПодОбесценениеДепозитовВКредитныхОрганизацияхИБанкахНерезидентахAbstract</t>
  </si>
  <si>
    <t>ДепозитыВКредитныхОрганизацияхИБанкахНерезидентахMember</t>
  </si>
  <si>
    <t>ИнформацияОбИзмененияхСуммРезерваПодОбесценениеФинансовыхАктивовИмеющихсяВНаличииДляПродажиAbstract</t>
  </si>
  <si>
    <t>ИнформацияОбИзмененияхСуммРезерваПодОбесценениеФинансовыхАктивовИмеющихсяВНаличииДляПродажиTable</t>
  </si>
  <si>
    <t>ОсновныеСредстваНакопленнаяАмортизация</t>
  </si>
  <si>
    <t>ИнформацияОбИзмененияхСуммРезерваПодОбесценениеФинансовыхАктивовУдерживаемыхДоПогашенияTable</t>
  </si>
  <si>
    <t>ДебиторскаяЗадолженностьПоДоговорамНегосударственногоПенсионногоОбеспеченияСписаннаяКакБезнадежная</t>
  </si>
  <si>
    <t>ОтчисленияВРезервВосстановлениеРезерваПодОбесценениеДебиторскойЗадолженностиПоДоговорамНегосударственногоПенсионногоОбеспечения</t>
  </si>
  <si>
    <t>ДебиторскаяЗадолженностьПоДоговорамОбязательногоПенсионногоСтрахованияСписаннаяКакБезнадежная</t>
  </si>
  <si>
    <t>ПереклассификацияВФинансовыеАктивыИмеющиесяВНаличииДляПродажиИзФинансовыхАктивовИмеющихсяВНаличииДляПродажи</t>
  </si>
  <si>
    <t>ПереводВДолгосрочныеАктивыПредназначенныеДляПродажиИВыбывающиеГруппы</t>
  </si>
  <si>
    <t>ОтчисленияВРезервВосстановлениеРезерваПодОбесценениеДебиторскойЗадолженностиПоДоговорамОбязательногоПенсионногоСтрахования</t>
  </si>
  <si>
    <t>АнализИзмененияРезерваПодОбесценениеПрочихРазмещенныхСредствИПрочейДебиторскойЗадолженностиВТечениеОтчетногоПериодаAbstract</t>
  </si>
  <si>
    <t>АнализИзмененияРезерваПодОбесценениеПрочихРазмещенныхСредствИПрочейДебиторскойЗадолженностиВТечениеОтчетногоПериодаTable</t>
  </si>
  <si>
    <t>АнализИзмененийРезерваПодОбесценениеДебиторскойЗадолженностиПоДоговорамОбОбязательномПенсионномСтрахованииAbstract</t>
  </si>
  <si>
    <t>АнализИзмененийРезерваПодОбесценениеДебиторскойЗадолженностиПоДоговорамОбОбязательномПенсионномСтрахованииTable</t>
  </si>
  <si>
    <t>ОбязательстваПоФинансовойАренде</t>
  </si>
  <si>
    <t>ЗаймыИПрочиеПривлеченныеСредстваAbstract</t>
  </si>
  <si>
    <t>КредитПолученныйВПорядкеРасчетовПоРасчетномуСчету</t>
  </si>
  <si>
    <t>ИнформацияОМинимальныхАрендныхПлатежахПоФинансовойАрендеAbstract</t>
  </si>
  <si>
    <t>АнализПроцентныхСтавокИСроковПогашенияAbstract</t>
  </si>
  <si>
    <t>ВыпущенныеДолговыеЦенныеБумагиAbstract</t>
  </si>
  <si>
    <t>ОблигацииMember</t>
  </si>
  <si>
    <t>Кред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Abstract</t>
  </si>
  <si>
    <t>КредиторскаяЗадолженностьПоОбязательномуПенсионномуСтрахованиюAbstract</t>
  </si>
  <si>
    <t>КредиторскаяЗадолженностьПоНегосударственномуПенсионномуОбеспечениюAbstract</t>
  </si>
  <si>
    <t>Деб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Abstract</t>
  </si>
  <si>
    <t>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t>
  </si>
  <si>
    <t>ФинансовыеОбязательстваОцениваемыеПоСправедливойСтоимостиИзмененияКоторойОтражаютсяВСоставеПрибылиИлиУбыткаAbstract</t>
  </si>
  <si>
    <t>СуммыПризнанныеВОтчетеОФинансовыхРезультатах</t>
  </si>
  <si>
    <t>ВыверкаИзмененийОбязательствПоДоговорамОбОбязательномПенсионномСтрахованииAbstract</t>
  </si>
  <si>
    <t>ДоходностьРазмещенияСредствПенсионныхНакоплений</t>
  </si>
  <si>
    <t>ДоходностьРазмещенияСредствВыплатногоРезерва</t>
  </si>
  <si>
    <t>ДоходностьПенсионногоФондаРоссийскойФедерации</t>
  </si>
  <si>
    <t>ДоходностьОтИнвестированияСредствПенсионныхНакопленийAbstract</t>
  </si>
  <si>
    <t>ДоходностьОтРазмещенияСредствВыплатногоРезерваРаспределеннаяНаСчетаЗастрахованныхЛиц</t>
  </si>
  <si>
    <t>ДоходностьОтРазмещенияСредствЗастрахованныхЛицКоторымУстановленаСрочнаяВыплата</t>
  </si>
  <si>
    <t>ДоходностьОтРазмещенияСредствЗастрахованныхЛицКоторымУстановленаСрочнаяВыплатаРаспределеннаяНаСчетаЗастрахованныхЛиц</t>
  </si>
  <si>
    <t>ПенсионныеВзносыMember</t>
  </si>
  <si>
    <t>ПенсионныеВыплатыMember</t>
  </si>
  <si>
    <t>РаспределениеИнвестиционногоДоходаMember</t>
  </si>
  <si>
    <t>АктуарныеПрибылиУбыткиMember</t>
  </si>
  <si>
    <t>ИзмененияВДопущенияхMember</t>
  </si>
  <si>
    <t>ЭкономическиеMember</t>
  </si>
  <si>
    <t>ДемографическиеMember</t>
  </si>
  <si>
    <t>ЭффектОтличияФактическогоХодаСобытийОтАктуарныхДопущенийMember</t>
  </si>
  <si>
    <t>ЭффектОтличияФактическогоУровняИндексацииПенсийПоПенсионнымПланамПенсионнымСхемамОтАктуарныхДопущенийMember</t>
  </si>
  <si>
    <t>ИзменениеОбязательствВследствиеОтличияТарифногоАктуарногоБазисаОтРезервногоMember</t>
  </si>
  <si>
    <t>УвеличениеОбязательствВСвязиСПриближениемПериодаВыплатНа1ГодПроцентныеРасходыMember</t>
  </si>
  <si>
    <t>ИтоговоеУвеличениеОбязательствMember</t>
  </si>
  <si>
    <t>ДоходностьОтИнвестированияСредствПенсионныхРезервовAbstract</t>
  </si>
  <si>
    <t>ДоходностьРазмещенияСредствПенсионныхРезервов</t>
  </si>
  <si>
    <t>ДоходностьРаспределеннаяНаСчетаУчастниковПоДоговорамНегосударственногоПенсионногоОбеспечения</t>
  </si>
  <si>
    <t>ВыверкаИзмененийОбязательст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Abstract</t>
  </si>
  <si>
    <t>МатематическоеОжиданиеСреднейДоходностиВТечениеСреднегоПериодаВыплат</t>
  </si>
  <si>
    <t>СреднеквадратическоеОтклонениеФактическойДоходностиОтПрогнознойВТечениеСреднегоПериодаВыплат</t>
  </si>
  <si>
    <t>ЭкономическиеДопущенияИспользуемыеДляРасчетаСтоимостиОбязательстваПоОбеспечениюДоходностиВРазмереНеНижеНуляПроцентовГодовыхAbstract</t>
  </si>
  <si>
    <t>ЧистыеОбязательстваАктивыПоВознаграждениямРаботникамПоОкончанииТрудовойДеятельностиНеОграниченныеФиксируемымиПлатежамиПенсионногоПланаAbstract</t>
  </si>
  <si>
    <t>ПриведеннаяСтоимостьОбязательствПенсионногоПланаСУстановленнымиВыплатами</t>
  </si>
  <si>
    <t>СправедливаяСтоимостьАктивовПенсионногоПлана</t>
  </si>
  <si>
    <t>НепризнаннаяСтоимостьАктивовПенсионногоПлана</t>
  </si>
  <si>
    <t>ЧистыеОбязательстваАктивыПенсионногоПланаLineItem</t>
  </si>
  <si>
    <t>ОбязательстваПоПрочимВыплатамПоОкончанииТрудовойДеятельностиLineItem</t>
  </si>
  <si>
    <t>РасходыПоПроцентам</t>
  </si>
  <si>
    <t>ИзменениеПриведеннойСтоимостиОбязательствПланаAbstract</t>
  </si>
  <si>
    <t>ПриведеннаяСтоимостьОбязательствПлана</t>
  </si>
  <si>
    <t>ЧистыеОбязательстваАктивыПенсионногоПланаAbstract</t>
  </si>
  <si>
    <t>ДоходыПоПроцентам</t>
  </si>
  <si>
    <t>ВзносыРаботников</t>
  </si>
  <si>
    <t>ВзносыРаботодателя</t>
  </si>
  <si>
    <t>ИзменениеСправедливойСтоимостиАктивовПланаAbstract</t>
  </si>
  <si>
    <t>ДоходНаАктивыПланаЗаИсключениемСуммВключенныхВПроценты</t>
  </si>
  <si>
    <t>АктуарныеПрибылиУбыткиПоАктивамПлана</t>
  </si>
  <si>
    <t>ПрибыльУбытокОтПереоценкиОбязательств</t>
  </si>
  <si>
    <t>ОбязательстваОсуществленныеВыплаты</t>
  </si>
  <si>
    <t>АктивыОсуществленныеВыплаты</t>
  </si>
  <si>
    <t>АктивыАктуарныеПрибылиИзмененияФинансовыхПредположений</t>
  </si>
  <si>
    <t>АктивыАктуарныеУбыткиИзмененияДемографическихПредположений</t>
  </si>
  <si>
    <t>АктивыАктуарныеПрибылиУбыткиКорректировкиНаОсновеОпыта</t>
  </si>
  <si>
    <t>ОбязательстваАктуарныеПрибылиИзмененияФинансовыхПредположений</t>
  </si>
  <si>
    <t>ОбязательстваАктуарныеУбыткиИзмененияДемографическихПредположений</t>
  </si>
  <si>
    <t>ОбязательстваАктуарныеПрибылиУбыткиКорректировкиНаОсновеОпыта</t>
  </si>
  <si>
    <t>РаспределениеАктивовПланаAbstract</t>
  </si>
  <si>
    <t>СнижениеПенсионногоВозрастаНа1Год</t>
  </si>
  <si>
    <t>УвеличениеПенсионногоВозрастаНа1Год</t>
  </si>
  <si>
    <t>ОплачиваемыйОтпускЗаВыслугуЛет</t>
  </si>
  <si>
    <t>ЮбилейныеИПрочиеВознагражденияЗаВыслугуЛет</t>
  </si>
  <si>
    <t>РасходыПоПрочимДолгосрочнымВознаграждениямПрочее</t>
  </si>
  <si>
    <t>РасходыПоПрочимДолгосрочнымВознаграждениям</t>
  </si>
  <si>
    <t>АнализЧувствительностиAbstract</t>
  </si>
  <si>
    <t>РасходыПоПенсионномуПлануAbstract</t>
  </si>
  <si>
    <t>РасходыПоПрочимДолгосрочнымВознаграждениямAbstract</t>
  </si>
  <si>
    <t>АктуарныеДопущенияИспользованныеВРасчетахAbstract</t>
  </si>
  <si>
    <t>КоэффициентТекучестиКадровВГод</t>
  </si>
  <si>
    <t>ЧистыйПроцентныйРасходДоход</t>
  </si>
  <si>
    <t>СоставЧистоеИзменениеПереоценкиОбязательствАктивовПоВознаграждениямРаботникамПоОкончанииТрудовойДеятельностиНеОграниченнымФиксируемымиПлатежамиAbstract</t>
  </si>
  <si>
    <t>ВозрастВыходаНаПенсиюЖенщины</t>
  </si>
  <si>
    <t>ВозрастВыходаНаПенсиюМужчины</t>
  </si>
  <si>
    <t>УровеньСмертностиПослеОкончанияТрудовойДеятельностиДляПенсионеровЛетЖенщины</t>
  </si>
  <si>
    <t>УровеньСмертностиПослеОкончанияТрудовойДеятельностиДляПенсионеровЛетМужчины</t>
  </si>
  <si>
    <t>СнижениеУровняСмертностиНа20Проц</t>
  </si>
  <si>
    <t>УвеличениеУровняСмертностиНа20Проц</t>
  </si>
  <si>
    <t>СнижениеПроцентнойСтавкиНа1Проц</t>
  </si>
  <si>
    <t>УвеличениеПроцентнойСтавкиНа1Проц</t>
  </si>
  <si>
    <t>СнижениеТемпаРостаПенсийИПособийНа1Проц</t>
  </si>
  <si>
    <t>УвеличениеТемпаРостаПенсийИПособийНа1Проц</t>
  </si>
  <si>
    <t>СнижениеОборачиваемостиПерсоналаНа1Проц</t>
  </si>
  <si>
    <t>УвеличениеОборачиваемостиПерсоналаНа1Проц</t>
  </si>
  <si>
    <t>ПрочиеАктивыРасчетыПоДоговорамАдминистрированияДоговоровОбязательногоПенсионногоСтрахованияИНегосударственногоПенсионногоОбеспечения</t>
  </si>
  <si>
    <t>ПрочиеАктивыВложенияВПриродныеКамни</t>
  </si>
  <si>
    <t>ПрочиеАктивыРасчетыПоСоциальномуСтрахованию</t>
  </si>
  <si>
    <t>ПрочиеАктивыРасчетыСПерсоналом</t>
  </si>
  <si>
    <t>ПрочиеАктивыЗапасы</t>
  </si>
  <si>
    <t>ПрочиеАктивыИнструментыХеджирования</t>
  </si>
  <si>
    <t>ПрочиеАктивыПрочиеАктивы</t>
  </si>
  <si>
    <t>АнализИзмененийРезервовОценочныхОбязательствAbstract</t>
  </si>
  <si>
    <t>АнализИзмененийРезервовОценочныхОбязательствПрочее</t>
  </si>
  <si>
    <t>АнализИзмененийРезервовОценочныхОбязательствВосстановлениеНеиспользованныхРезервов</t>
  </si>
  <si>
    <t>АнализИзмененийРезервовОценочныхОбязательствИспользованиеРезервов</t>
  </si>
  <si>
    <t>АнализИзмененийРезервовОценочныхОбязательствСозданиеРезервов</t>
  </si>
  <si>
    <t>ПрочиеОбязательстваПрочее</t>
  </si>
  <si>
    <t>ПрочиеОбязательстваAbstract</t>
  </si>
  <si>
    <t>ПрочиеОбязательстваРасчетыПоКонверсионнымОперациямПроизводнымФинансовымИнструментамОперациямСЦеннымиБумагамиИБрокерскимОперациям</t>
  </si>
  <si>
    <t>ПрочиеОбязательстваРасчетыСАкционерамиУчастниками</t>
  </si>
  <si>
    <t>ПрочиеОбязательстваРасчетыСПерсоналом</t>
  </si>
  <si>
    <t>ПрочиеОбязательстваРасчетыПоСоциальномуСтрахованию</t>
  </si>
  <si>
    <t>ПрочиеОбязательстваНалогНаДобавленнуюСтоимостьПолученный</t>
  </si>
  <si>
    <t>ПрочиеОбязательстваРасчетыСПоставщикамиИПодрядчиками</t>
  </si>
  <si>
    <t>ПрочиеОбязательстваРасчетыПоНалогамИСборамКромеНалогаНаПрибыль</t>
  </si>
  <si>
    <t>ПрочиеОбязательстваИнструментыХеджирования</t>
  </si>
  <si>
    <t>ПрочиеОбязательстваРасчетыСПрочимиКредиторами</t>
  </si>
  <si>
    <t>ПрочиеОбязательстваАвансыПредоплатыПолученные</t>
  </si>
  <si>
    <t>ПоИсточникамИзмененияРезервовОценочныхОбязательствAxis</t>
  </si>
  <si>
    <t>АнализИзмененийРезервовОценочныхОбязательствTable</t>
  </si>
  <si>
    <t>АнализИзмененийРезервовОценочныхОбязательствLineItem</t>
  </si>
  <si>
    <t>НалоговыеРискиMember</t>
  </si>
  <si>
    <t>СудебныеИскиMember</t>
  </si>
  <si>
    <t>АнализПроцентныхСтавокИСроковПогашенияLineItem</t>
  </si>
  <si>
    <t>ИнформацияОбИзмененияхСуммРезерваПодОбесценениеФинансовыхАктивовИмеющихсяВНаличииДляПродажиLineItem</t>
  </si>
  <si>
    <t>АнализИзмененийРезерваПодОбесценениеДебиторскойЗадолженностиПоДоговорамНегосударственногоПенсионногоОбеспеченияLineItem</t>
  </si>
  <si>
    <t>АнализИзмененийРезерваПодОбесценениеДебиторскойЗадолженностиПоДоговорамНегосударственногоПенсионногоОбеспеченияAbstract</t>
  </si>
  <si>
    <t>АнализИзмененийРезерваПодОбесценениеДебиторскойЗадолженностиПоДоговорамНегосударственногоПенсионногоОбеспеченияTable</t>
  </si>
  <si>
    <t>АнализИзмененийРезерваПодОбесценениеПрочихАктивовAbstract</t>
  </si>
  <si>
    <t>АнализИзмененийРезерваПодОбесценениеПрочихАктивовTable</t>
  </si>
  <si>
    <t>ПоИсточникамИзмененийРезерваПодОбесценениеПрочихАктивовAxis</t>
  </si>
  <si>
    <t>РасчетыПоДоговорамАдминистрированияДоговоровОбязательногоПенсионногоСтрахованияИНегосударственногоПенсионногоОбеспеченияMember</t>
  </si>
  <si>
    <t>РасчетыСПоставщикамиИПодрядчикамиMember</t>
  </si>
  <si>
    <t>ЗапасыMember</t>
  </si>
  <si>
    <t>ИнструментыХеджированияMember</t>
  </si>
  <si>
    <t>ИнформацияОбИзмененияхСуммРезерваПодОбесценениеФинансовыхАктивовУдерживаемыхДоПогашенияAbstract</t>
  </si>
  <si>
    <t>ДебиторскаяЗадолженностьПоПенсионнымВзносамОтФизическихЛицПоДоговорамНегосударственногоПенсионногоОбеспеченияКлассифицированнымКакСтраховыеMember</t>
  </si>
  <si>
    <t>ДебиторскаяЗадолженностьПоПенсионнымВзносамОтФизическихЛиц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Member</t>
  </si>
  <si>
    <t>ВложенияВДрагоценныеМеталлыМонетыMember</t>
  </si>
  <si>
    <t>ОсновныеСредстваAbstract</t>
  </si>
  <si>
    <t>ОсновныеСредстваTable</t>
  </si>
  <si>
    <t>ОсновныеСредстваLineItem</t>
  </si>
  <si>
    <t>НематериальныеАктивыLineItem</t>
  </si>
  <si>
    <t>ИнформацияПоПлатежамКПолучениюПоФинансовойАрендеОбщаяСуммаИнвестицийВАрендуИИхДисконтированнаяСтоимостьLineItem</t>
  </si>
  <si>
    <t>integerItemType</t>
  </si>
  <si>
    <t>ВыпущенныеНовыеАкции</t>
  </si>
  <si>
    <t>РеализованныеСобственныеАкции</t>
  </si>
  <si>
    <t>АкционерныйКапиталLineItem</t>
  </si>
  <si>
    <t>АкционерныйКапиталAbstract</t>
  </si>
  <si>
    <t>ОбыкновенныеАкцииMember</t>
  </si>
  <si>
    <t>ПривилегированныеАкцииMember</t>
  </si>
  <si>
    <t>АкционерныйКапиталTable</t>
  </si>
  <si>
    <t>ВзносыПоДоговорамОбОбязательномПенсионномСтрахованииAbstract</t>
  </si>
  <si>
    <t>ВзносыПолученныеИзПенсионногоФондаРоссийскойФедерации</t>
  </si>
  <si>
    <t>ВзносыПолученныеИзДругихНегосударственныхПенсионныхФондов</t>
  </si>
  <si>
    <t>ВзносыПоДоговорамНегосударственногоПенсионногоОбеспеченияAbstract</t>
  </si>
  <si>
    <t>ВзносыПоДоговорамКлассифицированнымКакСтраховые</t>
  </si>
  <si>
    <t>ВзносыПоДоговорамКлассифицированнымКакСтраховыеAbstract</t>
  </si>
  <si>
    <t>Взнос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Abstract</t>
  </si>
  <si>
    <t>ВРезультатеРеализацииПраваЗастрахованныхЛицНаПереходВНегосударственныйПенсионныйФондИзПенсионногоФондаРоссийскойФедерации</t>
  </si>
  <si>
    <t>ВРезультатеРеализацииПраваЗастрахованныхЛицНаПереходВНегосударственныйПенсионныйФондИзДругихНегосударственногоПенсионногоФонда</t>
  </si>
  <si>
    <t>ВСвязиСРеализациейПраваЗастрахованныхЛицНаПереходИзНегосударственногоПенсионногоФондаВПенсионныйФондРоссийскойФедерации</t>
  </si>
  <si>
    <t>ВСвязиСРеализациейПраваЗастрахованныхЛицНаПереходИзОдногоНегосударственногоПенсионногоФондаВДругойНегосударственныйПенсионныйФонд</t>
  </si>
  <si>
    <t>ВСвязиСИсполнениемНегосударственнымПенсионнымФондомОбязательствПоДоговоруОбязательногоПенсионногоСтрахованияПередЗастрахованнымЛицомВПолномОбъеме</t>
  </si>
  <si>
    <t>ОНазначенииСрочнойПенсии</t>
  </si>
  <si>
    <t>ОЕдиновременнойВыплате</t>
  </si>
  <si>
    <t>КоличествоЗастрахованныхЛицПоДоговорамОбОбязательномПенсионномСтрахованииAbstract</t>
  </si>
  <si>
    <t>КоличествоЗастрахованныхЛицПоДействующимДоговорамОбОбязательномПенсионномСтрахованииПерешедшихВНегосударственныйПенсионныйФондВТечениеОтчетногоПериода</t>
  </si>
  <si>
    <t>КоличествоЗастрахованныхЛицСКоторымиВТечениеОтчетногоПериодаБылиПрекращеныДоговорыОбОбязательномПенсионномСтраховании</t>
  </si>
  <si>
    <t>КоличествоЗастрахованныхЛицЗаключившихДоговорыОбОбязательномПенсионномСтрахованииНаКонецОтчетногоПериода</t>
  </si>
  <si>
    <t>КоличествоЗастрахованныхЛицПодавшихВНегосударственныйПенсионныйФондЗаявленияОРаспределенииСредствПенсионныхНакоплений</t>
  </si>
  <si>
    <t>ЗастрахованныеЛицаПолучающиеНакопительнуюЧастьТрудовойПенсии</t>
  </si>
  <si>
    <t>ПравопреемникиУмершихЗастрахованныхЛицКоторымПроизведеныВыплатыСредствПенсионныхНакоплений</t>
  </si>
  <si>
    <t>СУчастниками</t>
  </si>
  <si>
    <t>СРаботодателями</t>
  </si>
  <si>
    <t>КоличествоУчастниковПоЗаключеннымЗаОтчетныйПериодПенсионнымДоговорам</t>
  </si>
  <si>
    <t>КоличествоУчастниковПоДействующимДоговорамНегосударственногоПенсионногоОбеспечения</t>
  </si>
  <si>
    <t>КоличествоЗаключенныхПенсионныхДоговоровЕдиницЗаОтчетныйПериод</t>
  </si>
  <si>
    <t>СтруктураИКоличествоДействующихДоговоровНегосударственногоПенсионногоОбеспеченияКоличествоУчастниковAbstract</t>
  </si>
  <si>
    <t>КоличествоУчастниковПолучающихНегосударственнуюПенсию</t>
  </si>
  <si>
    <t>КоличествоДействующихПенсионныхДоговоров</t>
  </si>
  <si>
    <t>ПожизненныеВыплаты</t>
  </si>
  <si>
    <t>СрочныеВыплаты</t>
  </si>
  <si>
    <t>ПереводВПенсионныйФондРоссийскойФедерацииИДругиеНегосударственныеПенсионныеФонды</t>
  </si>
  <si>
    <t>ВыплатаПравопреемникамУмершегоЗастрахованногоЛица</t>
  </si>
  <si>
    <t>ЕдиновременнаяВыплатаПенсии</t>
  </si>
  <si>
    <t>ВыплатыПоДоговорамОбОбязательномПенсионномСтрахованииAbstract</t>
  </si>
  <si>
    <t>ВыплатыПоДоговорамНегосударственногоПенсионногоОбеспеченияAbstract</t>
  </si>
  <si>
    <t>ВыплатыПоДоговорамКлассифицированнымКакСтраховыеAbstract</t>
  </si>
  <si>
    <t>ВыплатыПоДоговорамКлассифицированнымКакИнвестиционныеСНегарантированнойВозможностьюПолученияДополнительныхВыгодAbstract</t>
  </si>
  <si>
    <t>http://www.w3.org/2001/XMLSchema</t>
  </si>
  <si>
    <t>string</t>
  </si>
  <si>
    <t>КоличествоДействующихДоговоровЗаключенныхСКомпаниямиУчредителямиНегосударственногоПенсионногоФондаИЕгоСотрудникамиAbstract</t>
  </si>
  <si>
    <t>КоличествоДействующихДоговоровЗаключенныхСКомпаниямиУчредителямиНегосударственногоПенсионногоФондаИЕгоСотрудникамиTable</t>
  </si>
  <si>
    <t>ВСвязиСоСмертьюУчастника</t>
  </si>
  <si>
    <t>ВследствиеВыполненияОбязательствПоДоговору</t>
  </si>
  <si>
    <t>ПоДругимПричинам</t>
  </si>
  <si>
    <t>КоличествоПрекратившихДействиеДоговоровНегосударственногоПенсионногоОбеспеченияИВыбывшихУчастниковAbstract</t>
  </si>
  <si>
    <t>КоличествоПенсионныхДоговоровПрекратившихДействиеЗаОтчетныйПериод</t>
  </si>
  <si>
    <t>КоличествоВыбывшихЗаОтчетныйПериодУчастников</t>
  </si>
  <si>
    <t>РасторгнутыхПоИнициативеВкладчикаУчастника</t>
  </si>
  <si>
    <t>ВыплатыПоДоговорамКлассифицированнымКакИнвестиционныеСНегарантированнойВозможностьюПолученияДополнительныхВыгод</t>
  </si>
  <si>
    <t>ИзменениеИнвестиционныхИСНегарантированнойВозможностьюПолученияДополнительныхВыгодОбязательствПоДоговорамНпф</t>
  </si>
  <si>
    <t>ИзменениеСтраховыхОбязательствПоДоговорамНпф</t>
  </si>
  <si>
    <t>ИзменениеОтложенныхАквизиционныхРасходов</t>
  </si>
  <si>
    <t>ИзменениеОтложенныхАквизиционныхРасходовAbstract</t>
  </si>
  <si>
    <t>ИзменениеОтложенныхАквизиционныхРасходовПоДоговорамНПФКлассифицированнымКакИнвестиционныеСНегарантированнойВозможностьюПолученияДополнительныхВыгод</t>
  </si>
  <si>
    <t>ПрочиеДоходыЗаВычетомРасходовОтДеятельностиВКачествеСтраховщикаПоОбязательномуПенсионномуСтрахованиюДеятельностиПоНегосударственномуПенсионномуОбеспечениюAbstract</t>
  </si>
  <si>
    <t>ПрочиеДоходыОтДеятельностиВКачествеСтраховщикаПоОбязательномуПенсионномуСтрахованиюДеятельностиПоНегосударственномуПенсионномуОбеспечениюAbstract</t>
  </si>
  <si>
    <t>ВосстановлениеРезерваПодОбесценениеДебиторскойЗадолженностиПоДоговорамНегосударственногоПенсионногоОбеспечения</t>
  </si>
  <si>
    <t>ДоходыОтСписанияКредиторскойЗадолженностиПоДоговорамОбОбязательномПенсионномСтраховании</t>
  </si>
  <si>
    <t>ДоходыОтСписанияКредиторскойЗадолженностиПоДоговорамНегосударственногоПенсионногоОбеспечения</t>
  </si>
  <si>
    <t>ПрочиеДоходыОтДеятельностиВКачествеСтраховщикаПоОбязательномуПенсионномуСтрахованиюДеятельностиПоНегосударственномуПенсионномуОбеспечению</t>
  </si>
  <si>
    <t>ПрочиеРасходыОтДеятельностиВКачествеСтраховщикаПоОбязательномуПенсионномуСтрахованиюДеятельностиПоНегосударственномуПенсионномуОбеспечениюAbstract</t>
  </si>
  <si>
    <t>ПрочиеРасходыОтДеятельностиВКачествеСтраховщикаПоОбязательномуПенсионномуСтрахованиюДеятельностиПоНегосударственномуПенсионномуОбеспечению</t>
  </si>
  <si>
    <t>РасходыНаСозданиеРезерваПодОбесценениеДебиторскойЗадолженностиПоДоговорамОбязательногоПенсионногоСтрахования</t>
  </si>
  <si>
    <t>РасходыНаСозданиеРезерваПодОбесценениеДебиторскойЗадолженностиПоДоговорамНегосударственногоПенсионногоОбеспечения</t>
  </si>
  <si>
    <t>ДействующийДоговорЗаключенныйСКомпаниейУчредителемНпф</t>
  </si>
  <si>
    <t>ДоходыЗаВычетомРасходовПоОперациямСФинансовымиИнструментамиОцениваемымиПоСправедливойСтоимостиИзменениеКоторойОтражаетсяВСоставеПрибылиИлиУбыткаAbstract</t>
  </si>
  <si>
    <t>ДоходыЗаВычетомРасходовПоОперациямСФинансовымиИнструментамиОцениваемымиПоСправедливойСтоимостиИзменениеКоторойОтражаетсяВСоставеПрибылиИлиУбыткаTable</t>
  </si>
  <si>
    <t>ДоходыЗаВычетомРасходовПоОперациямСФинансовымиИнструментамиОцениваемымиПоСправедливойСтоимостиИзменениеКоторойОтражаетсяВСоставеПрибылиИлиУбыткаLineItem</t>
  </si>
  <si>
    <t>ДоходыЗаВычетомРасходовПоОперациямСФинансовымиАктивамиИмеющимисяВНаличииДляПродажиLineItem</t>
  </si>
  <si>
    <t>ДоходыЗаВычетомРасходовПоОперациямСФинансовымиАктивамиИмеющимисяВНаличииДляПродажиAbstract</t>
  </si>
  <si>
    <t>ДоходыЗаВычетомРасходовПоОперациямСФинансовымиАктивамиИмеющимисяВНаличииДляПродажиTable</t>
  </si>
  <si>
    <t>ДоходыОтСдачиВАренду</t>
  </si>
  <si>
    <t>РасходыНаКапитальныйРемонт</t>
  </si>
  <si>
    <t>РасходыНаСодержаниеНедвижимости</t>
  </si>
  <si>
    <t>АмортизацияНедвижимости</t>
  </si>
  <si>
    <t>ДоходыЗаВычетомРасходовРасходыЗаВычетомДоходовОтОперацийСИнвестиционнымИмуществомAbstract</t>
  </si>
  <si>
    <t>ДоходыРасходыОтИзмененияСправедливойСтоимости</t>
  </si>
  <si>
    <t>ДоходыРасходыОтВыбытияРеализации</t>
  </si>
  <si>
    <t>РасходыОтОбесцененияДоходыОтВосстановленияУбытковОтОбесценения</t>
  </si>
  <si>
    <t>ПроцентныеДоходыAbstract</t>
  </si>
  <si>
    <t>ПрочиеИнвестиционныеДоходыЗаВычетомРасходовAbstract</t>
  </si>
  <si>
    <t>ПрочиеИнвестиционныеДоходыЗаВычетомРасходовДивидендыИДоходыОтУчастия</t>
  </si>
  <si>
    <t>ПрочиеИнвестиционныеДоходыРасходыОтПереоценкиДрагоценныхМеталлов</t>
  </si>
  <si>
    <t>ПрочиеИнвестиционныеДоходыРасходыОтОперацийСДрагоценнымиМеталлами</t>
  </si>
  <si>
    <t>ПрочиеИнвестиционныеРасходыОтОбесцененияИлиДоходыОтВосстановленияУбытковОтОбесцененияФинансовыхАктивов</t>
  </si>
  <si>
    <t>ПрочиеИнвестиционныеДоходыЗаВычетомРасходовПрочее</t>
  </si>
  <si>
    <t>ПроцентныеРасходыAbstract</t>
  </si>
  <si>
    <t>ПрочиеДоходыAbstract</t>
  </si>
  <si>
    <t>ПрочиеДоходыНеустойкиШтрафыПениПоступленияВВозмещениеУбытков</t>
  </si>
  <si>
    <t>ПрочиеДоходыПоПолученнымКредитамПривлеченнымСредствамИВыпущеннымДолговымЦеннымБумагам</t>
  </si>
  <si>
    <t>ПрочиеДоходыОтАрендыКромеАрендыИнвестиционногоИмущества</t>
  </si>
  <si>
    <t>ПрочиеДоходыОтВосстановленияУменьшенияСуммРезервовПодОбесценениеПрочихАктивов</t>
  </si>
  <si>
    <t>ПрочиеДоходыОтСписанияКредиторскойЗадолженностиНеСвязаннойСДеятельностьюВКачествеСтраховщикаПоОбязательномуПенсионномуСтрахованию</t>
  </si>
  <si>
    <t>ПрочиеДоходыПоОперациямСОсновнымиСредствамиИНематериальнымиАктивами</t>
  </si>
  <si>
    <t>ПрочиеДоходыОтВосстановленияСуммРезервов-ОценочныхОбязательствНекредитногоХарактера</t>
  </si>
  <si>
    <t>ПрочиеРасходыAbstract</t>
  </si>
  <si>
    <t>ПрочиеРасходыПоПолученнымКредитамПривлеченнымСредствамИВыпущеннымДолговымиЦеннымиБумагами</t>
  </si>
  <si>
    <t>ПрочиеРасходыПоСозданиюРезервовПодОбесценениеПоПрочимАктивам</t>
  </si>
  <si>
    <t>ПрочиеРасходыНаБлаготворительностьОсуществлениеСпортивныхМероприятийОтдыхМероприятийКультурно-ПросветительскогоХарактера</t>
  </si>
  <si>
    <t>ПрочиеРасходыПрочее</t>
  </si>
  <si>
    <t>ДивидендыКВыплатеНаНачалоПериода</t>
  </si>
  <si>
    <t>ДивидендыКВыплатеНаКонецПериода</t>
  </si>
  <si>
    <t>ДивидендыAbstract</t>
  </si>
  <si>
    <t>ДивидендыОбъявленныеВТечениеОтчетногоПериода</t>
  </si>
  <si>
    <t>ДивидендыВыплаченныеВТечениеОтчетногоПериода</t>
  </si>
  <si>
    <t>ДивидендыTable</t>
  </si>
  <si>
    <t>ПоОбыкновеннымАкциямMember</t>
  </si>
  <si>
    <t>ПоПривилегированнымАкциямMember</t>
  </si>
  <si>
    <t>ДивидендыLineItem</t>
  </si>
  <si>
    <t>decimalItemType</t>
  </si>
  <si>
    <t>БазоваяПрибыльУбытокНаАкциюAbstract</t>
  </si>
  <si>
    <t>ПрибыльУбытокЗаОтчетныйПериодПринадлежащаяАкционерамВладельцамОбыкновенныхАкций</t>
  </si>
  <si>
    <t>ПрибыльУбытокЗаОтчетныйПериодПринадлежащаяАкционерамВладельцамПривилегированныхАкций</t>
  </si>
  <si>
    <t>ЗаВычетомДивидендовПоОбыкновеннымИПривилегированнымАкциям</t>
  </si>
  <si>
    <t>НераспределеннаяПрибыльЗаОтчетныйПериод</t>
  </si>
  <si>
    <t>НераспределеннаяПрибыльУбытокЗаГодПринадлежащаяПринадлежащийДержателямПривилегированныхАкцийВЗависимостиОтПравПредоставленныхАкциями</t>
  </si>
  <si>
    <t>ДивидендыПоПривилегированнымАкциямОбъявленныеВТечениеОтчетногоПериода</t>
  </si>
  <si>
    <t>НераспределеннаяПрибыльУбытокЗаОтчетныйПериодПринадлежащаяАкционерамВладельцамОбыкновенныхАкцийВЗависимостиОтПравПредоставленныхАкциями</t>
  </si>
  <si>
    <t>ДивидендыПоОбыкновеннымАкциямОбъявленныеВТечениеОтчетногоПериода</t>
  </si>
  <si>
    <t>ПрибыльУбытокЗаОтчетныйПериодПринадлежащаяАкционерамAbstract</t>
  </si>
  <si>
    <t>РазвПрибНаАкциюСредневзвешенноеКоличествоОбыкновенныхАкцийВОбращении</t>
  </si>
  <si>
    <t>РазвПрибНаАкциюПроцентныйРасходПоКонвертируемымДолговымОбязательствамЗаВычетомНалогов</t>
  </si>
  <si>
    <t>РазвПрибНаАкциюПрибыльУбытокИспользуемыйДляОпределенияРазводненнойПрибылиНаАкцию</t>
  </si>
  <si>
    <t>РазвПрибНаАкциюДополнительныеАкцииОтПредполагаемойКонвертацииКонвертируемыхДолговыхОбязательств</t>
  </si>
  <si>
    <t>РазвПрибНаАкциюДополнительныеАкцииОтПредполагаемойКонвертацииОпционовНаАкции</t>
  </si>
  <si>
    <t>ИнформацияОРаспределенииАктивовИОбязательствПоОтчетнымСегментамПоСостояниюНаОтчетнуюДатуAbstract</t>
  </si>
  <si>
    <t>ИнформацияОРаспределенииАктивовИОбязательствПоОтчетнымСегментамПоСостояниюНаОтчетнуюДатуTable</t>
  </si>
  <si>
    <t>ИнформацияОРаспределенииАктивовИОбязательствПоОтчетнымСегментамПоСостояниюНаОтчетнуюДатуLineItem</t>
  </si>
  <si>
    <t>РаспределениеДоходовИРасходовПоОтчетнымСегментамЗаОтчетныйПериодAbstract</t>
  </si>
  <si>
    <t>РаспределениеДоходовИРасходовПоОтчетнымСегментамЗаОтчетныйПериодTable</t>
  </si>
  <si>
    <t>РаспределениеДоходовИРасходовПоОтчетнымСегментамЗаОтчетныйПериодLineItem</t>
  </si>
  <si>
    <t>СегментацияВзносыПоДеятельностиВКачествеСтраховщикаПоОбязательномуПенсионномуСтрахованию</t>
  </si>
  <si>
    <t>СегментацияВзносыПоДоговорамОбОбязательномПенсионномСтраховании</t>
  </si>
  <si>
    <t>СегментацияВзносыПоДоговорамНегосударственногоПенсионногоОбеспеченияКлассифКакСтраховыеИИнвестиционныеСНегарантВозможностьюПолученияДополнительныхВыгод</t>
  </si>
  <si>
    <t>СегментацияВыплатыПоДеятельностиВКачествеСтраховщикаПоОбязательномуПенсионномуСтрахованиюДеятельностиПоНегосударственномуПенсионномуОбеспечению</t>
  </si>
  <si>
    <t>СегментацияВыплатыПоДоговорамОбязательногоПенсионногоСтрахования</t>
  </si>
  <si>
    <t>СегментацияУвеличениеУменьшениеОбязательствПоДоговорамОбОбязательномПенсионномСтраховании</t>
  </si>
  <si>
    <t>СегментацияУвеличениеУменьшениеОбязательств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t>
  </si>
  <si>
    <t>СегментацияАквизиционныеРасходы</t>
  </si>
  <si>
    <t>СегментацияИзменениеОтложенныхАквизиционныхРасходов</t>
  </si>
  <si>
    <t>СегментацияПрочиеРасходыЗаВычетомДоходовОтДеятельностиВКачествеСтраховщикаПоОбязательномуПенсионномуСтрахованиюДеятельностиПоНегосударственномуПенсионномуОбеспечению</t>
  </si>
  <si>
    <t>СегментацияДоходыЗаВычетомРасходовПоИнвестиционнойДеятельности</t>
  </si>
  <si>
    <t>СегментацияДоходыЗаВычетомРасходовПоОперациямСФинансовымиИнструментамиОцениваемымиПоСправедливойСтоимостиИзмененияКоторойОтражаютсяВСоставеПрибылиИлиУбытка</t>
  </si>
  <si>
    <t>СегментацияДоходыЗаВычетомРасходовПоОперациямСФинансовымиАктивамиИмеющимисяВНаличииДляПродажи</t>
  </si>
  <si>
    <t>СегментацияДоходыЗаВычетомРасходовОтОперацийСИнвестиционнымИмуществом</t>
  </si>
  <si>
    <t>СегментацияПроцентныеДоходы</t>
  </si>
  <si>
    <t>СегментацияДоходыЗаВычетомРасходовПоОперациямСИностраннойВалютой</t>
  </si>
  <si>
    <t>СегментацияПрочиеИнвестиционныеДоходыЗаВычетомРасходов</t>
  </si>
  <si>
    <t>СегментацияПрочиеОперационныеДоходыИРасходы</t>
  </si>
  <si>
    <t>СегментацияОбщиеИАдминистративныеРасходы</t>
  </si>
  <si>
    <t>СегментацияПроцентныеРасходы</t>
  </si>
  <si>
    <t>СегментацияПрочиеДоходы</t>
  </si>
  <si>
    <t>СегментацияПрочиеРасходы</t>
  </si>
  <si>
    <t>СегментацияПрибыльУбытокДоНалогообложения</t>
  </si>
  <si>
    <t>СегментацияРасходыКапитальногоХарактераПриобретениеОсновныхСредствАмортизационныеОтчисления</t>
  </si>
  <si>
    <t>СверкаСовокупныхДоходовПоОтчетнымСегментамAbstract</t>
  </si>
  <si>
    <t>СверкаСовокупныхДоходовПоОтчетнымСегментамTable</t>
  </si>
  <si>
    <t>СверкаСовокупныхПрибылейИУбытковПоОтчетнымСегментамAbstract</t>
  </si>
  <si>
    <t>СверкаСовокупныхПрибылейИУбытковПоОтчетнымСегментамTable</t>
  </si>
  <si>
    <t>СверкаАктивовИОбязательствПоОтчетнымСегментамAbstract</t>
  </si>
  <si>
    <t>СверкаАктивовИОбязательствПоОтчетнымСегментамTable</t>
  </si>
  <si>
    <t>СтепеньЗависимостиОтОсновныхКлиентовAbstract</t>
  </si>
  <si>
    <t>СтепеньЗависимостиОтОсновныхКлиентовTable</t>
  </si>
  <si>
    <t>ВзаимозачетФинансовыхАктивовИФинансовыхОбязательствAbstract</t>
  </si>
  <si>
    <t>ФинансовыеИнструментыMember</t>
  </si>
  <si>
    <t>ЧистаяСуммаРискаMember</t>
  </si>
  <si>
    <t>ФинансовыеАктивы</t>
  </si>
  <si>
    <t>ФинансовыеОбязательства</t>
  </si>
  <si>
    <t>ФинансовыеИнструментыПодлежащиеВзаимозачетуПодпадающиеПодДействиеСоглашенияОВзаимозачетеЛибоАналогичногоСоглашенияTable</t>
  </si>
  <si>
    <t>ФинансовыеАктивыОцениваемыеПоСправедливойСтоимостиЧерезПрибыльИлиУбыток</t>
  </si>
  <si>
    <t>ФинансовыеОбязательстваОцениваемыеПоСправедливойСтоимостиЧерезПрибыльИлиУбыток</t>
  </si>
  <si>
    <t>ВаловыеСуммыВыполненияВзаимозачетаОтраженныеВБухгалтерскомБалансеMember</t>
  </si>
  <si>
    <t>ВаловыеСуммыВзаимозачетаОтраженныеВБухгалтерскомБалансеMember</t>
  </si>
  <si>
    <t>НеттоСуммаПослеВыполненияВзаимозачетаОтраженнаяВБухгалтерскомБалансеMember</t>
  </si>
  <si>
    <t>УсловнаяИБалансоваяСуммыТребованийПоПроизводнымФинансовымИнструментамAbstract</t>
  </si>
  <si>
    <t>УсловнаяИБалансоваяСуммыТребованийПоПроизводнымФинансовымИнструментамTable</t>
  </si>
  <si>
    <t>ПоВидамБазисногоАктиваAxis</t>
  </si>
  <si>
    <t>ПоТипамПфиAxis</t>
  </si>
  <si>
    <t>ФьючерсыMember</t>
  </si>
  <si>
    <t>ФорвардыMember</t>
  </si>
  <si>
    <t>ОпционыMember</t>
  </si>
  <si>
    <t>СвопыMember</t>
  </si>
  <si>
    <t>ПрочиеПроизводныеФинансовыеИнструментыMember</t>
  </si>
  <si>
    <t>ПоВидамХеджированияAxis</t>
  </si>
  <si>
    <t>СправедливаяСтоимостьПроизводныхФинансовыхИнструментовИспользуемыхДляЦелейХеджированияAbstract</t>
  </si>
  <si>
    <t>СправедливаяСтоимостьПроизводныхФинансовыхИнструментовИспользуемыхДляЦелейХеджированияTable</t>
  </si>
  <si>
    <t>ПроизводныеФинансовыеИнструментыИспользуемыеДляХеджированияДенежныхПотоковMember</t>
  </si>
  <si>
    <t>ПроизводныеФинансовыеИнструментыИспользуемыеДляХеджированияСправедливойСтоимостиMember</t>
  </si>
  <si>
    <t>ПрибылиУбыткиПоИнструментамХеджирования</t>
  </si>
  <si>
    <t>ПрибылиУбыткиПоХеджируемымСтатьямОтносимымНаХеджируемыйРиск</t>
  </si>
  <si>
    <t>ПодверженностьЧистымПритокамОттокам</t>
  </si>
  <si>
    <t>МатеринскоеПредприятиеMember</t>
  </si>
  <si>
    <t>ДочерниеПредприятияMember</t>
  </si>
  <si>
    <t>СовместноКонтролируемыеПредприятияMember</t>
  </si>
  <si>
    <t>АссоциированныеПредприятияMember</t>
  </si>
  <si>
    <t>КлючевойУправленческийПерсоналMember</t>
  </si>
  <si>
    <t>ПрочиеСвязанныеСтороныMember</t>
  </si>
  <si>
    <t>Компаниии под общим контролем</t>
  </si>
  <si>
    <t>КомпанииПодОбщимКонтролемMember</t>
  </si>
  <si>
    <t>КраткосрочныеВознаграждения</t>
  </si>
  <si>
    <t>ОбязательстваПоВознаграждениямРаботникамПоОкончанииТрудовойДеятельности</t>
  </si>
  <si>
    <t>ДругиеДолгосрочныеВознаграждения</t>
  </si>
  <si>
    <t>ВыходныеПособия</t>
  </si>
  <si>
    <t>ВыплатыНаОсновеДолевыхИнструментов</t>
  </si>
  <si>
    <t>ОсновныеСредстваПоступления</t>
  </si>
  <si>
    <t>ОсновныеСредстваПередачи</t>
  </si>
  <si>
    <t>ОсновныеСредстваВыбытия</t>
  </si>
  <si>
    <t>ОсновныеСредстваПереоценка</t>
  </si>
  <si>
    <t>ОсновныеСредстваПрочее</t>
  </si>
  <si>
    <t>ОсновныеСредстваАмортизационныеОтчисления</t>
  </si>
  <si>
    <t>ОсновныеСредстваОтражениеВеличиныОбесцененияВОтчетеОФинансовыхРезультатах</t>
  </si>
  <si>
    <t>ОсновныеСредстваВосстановлениеОбесцененияВОтчетеОФинансовыхРезультатах</t>
  </si>
  <si>
    <t>ПоТипамОсAxis</t>
  </si>
  <si>
    <t>ОсновныеСредстваЗатратыНаСооружениеСоздание</t>
  </si>
  <si>
    <t>ОсновныеСредстваПереводВДолгосрочныеАктивыВыбывающиеГруппыКлассифицируемыеКакПредназначенныеДляПродажи</t>
  </si>
  <si>
    <t>ОсновныеСредстваСтоимостьИлиОценка</t>
  </si>
  <si>
    <t>СправедливаяСтоимостьПоУровнямИсходныхДанныхMember</t>
  </si>
  <si>
    <t>ПрочиеПроизводныеФинансовыеАктивыMember</t>
  </si>
  <si>
    <t>ИнвестиционноеИмуществоMember</t>
  </si>
  <si>
    <t>ПоВидамФинансовыхОбязательствAxis</t>
  </si>
  <si>
    <t>ОбязательстваПоПоставкеЦенныхБумагMember</t>
  </si>
  <si>
    <t>ОбязательствоПоВозвратуПроданногоОбеспеченияMember</t>
  </si>
  <si>
    <t>РыночныеКотировкиУровень1Member</t>
  </si>
  <si>
    <t>ОсновныеСредстваЗданияMember</t>
  </si>
  <si>
    <t>УровниВИерархииСправедливойСтоимостиККоторымОтносятсяМногократныеОценкиСправедливойСтоимостиAbstract</t>
  </si>
  <si>
    <t>УровниВИерархииСправедливойСтоимостиККоторымОтносятсяМногократныеОценкиСправедливойСтоимостиTable</t>
  </si>
  <si>
    <t>МодельОценкиИспользующаяДанныеНаблюдаемыхРынковУровень2Member</t>
  </si>
  <si>
    <t>МодельОценкиИспользующаяЗначительныйОбъемНенаблюдаемыхДанныхУровень3Member</t>
  </si>
  <si>
    <t>ПоВидамАктивовОцениваемыхПоFvAxis</t>
  </si>
  <si>
    <t>ФинансовыеАктивыMember</t>
  </si>
  <si>
    <t>НефинансовыеАктивыMember</t>
  </si>
  <si>
    <t>ФинансовыеАктивыОцениваемыеПоСправедливойСтоимостиИзмененияКоторойОтражаютсяВСоставеПрибылиИлиУбыткаMember</t>
  </si>
  <si>
    <t>ФинансовыеАктивыИмеющиесяВНаличииДляПродажиMember</t>
  </si>
  <si>
    <t>ФинансовыеАктивыОцениваемыеПоСправедливойСтоимостиИзмененияКоторойОтражаютсяВСоставеПрибылиИлиУбыткаПредназначенныеДляТорговлиMember</t>
  </si>
  <si>
    <t>ПроизводныеФинансовыеАктивыMember</t>
  </si>
  <si>
    <t>ПрочиеФинансовыеАктивыОцениваемыеПоСправедливойСтоимостиИзмененияКоторойОтражаютсяВСоставеПрибылиИлиУбыткаMember</t>
  </si>
  <si>
    <t>ПроизводныеФинансовыеАктивыБазовымБазиснымАктивомКоторыхЯвляетсяИностраннаяВалютаMember</t>
  </si>
  <si>
    <t>ПроизводныеФинансовыеАктивыБазиснымБазовымАктивомКоторыхЯвляютсяПроцентныеСтавкиMember</t>
  </si>
  <si>
    <t>ПроизводныеФинансовыеАктивыБазиснымБазовымАктивомКоторыхЯвляютсяЦенныеБумагиMember</t>
  </si>
  <si>
    <t>ПроизводныеФинансовыеАктивыБазиснымБазовымАктивомКоторыхЯвляютсяДрагоценныеМеталлыMember</t>
  </si>
  <si>
    <t>ПроизводныеФинансовыеАктивыБазиснымБазовымАктивомКоторыхЯвляютсяДругиеАктивыMember</t>
  </si>
  <si>
    <t>ФинансовыеОбязательстваОцениваемыеПоСправедливойСтоимостиИзмененияКоторойОтражаютсяВСоставеПрибылиИлиУбыткаMember</t>
  </si>
  <si>
    <t>ПрочиеОбязательстваMember</t>
  </si>
  <si>
    <t>ФинансовыеОбязательстваОцениваемыеПоСправедливойСтоимостиИзмененияКоторойОтражаютсяВСоставеПрибылиИлиУбыткаПредназначенныеДляТорговлиMember</t>
  </si>
  <si>
    <t>ВстроенныеПроизводныеФинансовыеИнструментыMember</t>
  </si>
  <si>
    <t>АктивыОцениваемыеПоСправедливойСтоимости</t>
  </si>
  <si>
    <t>ПрочиеФинансовыеОбязательстваКлассифицированныеКакОцениваемыеПоСправедливойСтоимостиИзмененияКоторойОтражаютсяВСоставеПрибылиИлиУбыткаПриПервоначальномПризнанииMember</t>
  </si>
  <si>
    <t>РезервПодОбесценениеДепозитовВКоИБанкахНерезидентах</t>
  </si>
  <si>
    <t>ОтчисленияВРезервВосстановлениеРезерваПодОбесценениеДепозитовВКоИБанкахНерезидентах</t>
  </si>
  <si>
    <t>СредстваНаДепозитахВКоИБанкахНерезидентахСписанныеКакБезнадежные</t>
  </si>
  <si>
    <t>ПрочиеДвиженияРезервовПодОбесценениеДепозитовВКоИБанкахНерезидентах</t>
  </si>
  <si>
    <t>АнализИзмененийРезерваПодОбесценениеДепозитовВКредитныхОрганизацияхИБанкахНерезидентахLineItem</t>
  </si>
  <si>
    <t>ФинансовыеАктивыИмеющихсяВНаличииДляПродажиСписанныеКакБезнадежные</t>
  </si>
  <si>
    <t>ПрочиеДвиженияРезервовПодОбесценениеФинансовыхАктивовИмеющихсяВНаличииДляПродажи</t>
  </si>
  <si>
    <t>ПоИсточникамИзмененийРезерваПодОбесценениеФинансовыхАктивовИмеющихсяВНаличииДляПродажиAxis</t>
  </si>
  <si>
    <t>ОтчисленияВРезервВосстановлениеРезерваПодОбесценениеФинансовыхАктивовИмеющихсяВНаличииДляПродажи</t>
  </si>
  <si>
    <t>ИнформацияОбИзмененияхСуммРезерваПодОбесценениеФинансовыхАктивовУдерживаемыхДоПогашенияLineItem</t>
  </si>
  <si>
    <t>РезервПодОбесценениеФинансовыхАктивовИмеющихсяВНаличииДляПродажи</t>
  </si>
  <si>
    <t>ОтчисленияВРезервВосстановлениеРезерваПодОбесценениеФинансовыхАктивовУдерживаемыхДоПогашения</t>
  </si>
  <si>
    <t>ФинансовыеАктивыУдерживаемыеДоПогашенияСписанныеКакБезнадежные</t>
  </si>
  <si>
    <t>ПрочиеДвиженияРезервовПодОбесценениеФинансовыхАктивовУдерживаемыхДоПогашения</t>
  </si>
  <si>
    <t>РезервПодОбесценениеФинансовыхАктивовУдерживаемыхДоПогашения</t>
  </si>
  <si>
    <t>АнализИзмененияРезерваПодОбесценениеПрочихРазмещенныхСредствИПрочейДебиторскойЗадолженностиВТечениеОтчетногоПериодаLineItem</t>
  </si>
  <si>
    <t>ПрочиеДвиженияРезервовПодОбесценениеПрочихРазмещенныхСредствИПрочейДз</t>
  </si>
  <si>
    <t>ПоИсточникамИзмененийСуммРезерваПодОбесценениеПрочихРазмещенныхСредствИПрочейДзAxis</t>
  </si>
  <si>
    <t>ФинансоваяАрендаMember</t>
  </si>
  <si>
    <t>ПрочиеРазмещенныеСредстваИПрочаяДзСписанныеКакБезнадежные</t>
  </si>
  <si>
    <t>ВосстановлениеРезерваОтчисленияВРезервПодОбесценениеПрочихРазмещенныхСредствИПрочейДз</t>
  </si>
  <si>
    <t>РезервПодОбесценениеПрочихРазмещенныхСредствИПрочейДз</t>
  </si>
  <si>
    <t>АнализИзмененийРезерваПодОбесценениеДебиторскойЗадолженностиПоДоговорамОбОбязательномПенсионномСтрахованииLineItem</t>
  </si>
  <si>
    <t>ПрочиеДвиженияРезерваПодОбесценениеДебиторскойЗадолженностиПоДоговорамОбязательногоПенсионногоСтрахования</t>
  </si>
  <si>
    <t>РезервПодОбесценениеДебиторскойЗадолженностиПоДоговорамОбязательногоПенсионногоСтрахования</t>
  </si>
  <si>
    <t>АнализИзмененийРезерваПодОбесценениеПрочихАктивовLineItem</t>
  </si>
  <si>
    <t>ПрочиеДвиженияРезерваПодОбесценениеПрочихАктивов</t>
  </si>
  <si>
    <t>ПрочиеАктивыСписанныеКакБезнадежные</t>
  </si>
  <si>
    <t>ОтчисленияВРезервВосстановлениеРезерваПодОбесценениеПрочихАктивов</t>
  </si>
  <si>
    <t>ПрочиеДвиженияРезерваПодОбесценениеДебиторскойЗадолженностиПоДоговорамНегосударственногоПенсионногоОбеспечения</t>
  </si>
  <si>
    <t>РезервПодОбесценениеДебиторскойЗадолженностиПоДоговорамНегосударственногоПенсионногоОбеспечения</t>
  </si>
  <si>
    <t>ПереводС3Уровня</t>
  </si>
  <si>
    <t>ПереводНа3Уровень</t>
  </si>
  <si>
    <t>ИнформацияОСверкеИзмененийПоУровню3ИерархииСправедливойСтоимостиПоКлассамИнструментовAbstract</t>
  </si>
  <si>
    <t>ИнформацияОСверкеИзмененийПоУровню3ИерархииСправедливойСтоимостиПоКлассамИнструментовTable</t>
  </si>
  <si>
    <t>ИнформацияОСверкеИзмененийПоУровню3ИерархииСправедливойСтоимостиПоКлассамИнструментовLineItem</t>
  </si>
  <si>
    <t>Таблица 55.7</t>
  </si>
  <si>
    <t>МетодыОценкиИИсходныеДанныеИспользованныеДляОценкиСправедливойСтоимостиAbstract</t>
  </si>
  <si>
    <t>АнализСправедливойСтоимостиПоУровнямИерархииСправедливойСтоимостиИБалансоваяСтоимостьФинансовыхАктивовИОбязательствНеОцениваемыхПоСправедливойСтоимостиLineItem</t>
  </si>
  <si>
    <t>ФинансовыеАктивыНеОцениваемыеПоСправедливойСтоимости</t>
  </si>
  <si>
    <t>ФинансовыеОбязательстваНеОцениваемыеПоСправедливойСтоимости</t>
  </si>
  <si>
    <t>ЗаймыИПрочиеПривлеченныеСредстваMember</t>
  </si>
  <si>
    <t>СредстваПривлеченныеОтГосударственныхОрганизацийMember</t>
  </si>
  <si>
    <t>СредстваПривлеченныеОтФизическихЛицMember</t>
  </si>
  <si>
    <t>ОбязательстваПоФинансовойАрендеMember</t>
  </si>
  <si>
    <t>ОтнесениеДоходаИлиРасходаОтНовыхСделокНаБудущиеПериоды</t>
  </si>
  <si>
    <t>ИзмененияРазмераОтложенногоДоходаИлиРасходаВозникающегоПриПервоначальномПризнанииФинансовыхИнструментовДляКоторыхЦенаСделкиОтличаетсяОтСправедливойСтоимостиAbstract</t>
  </si>
  <si>
    <t>ОстатокОтложенногоДоходаРасхода</t>
  </si>
  <si>
    <t>БалансоваяСтоимостьИнвестицийВСовместноКонтролируемыеПредприятияВРазрезеПредприятийAbstract</t>
  </si>
  <si>
    <t>БалансоваяСтоимостьИнвестицийВСовместноКонтролируемыеПредприятияВРазрезеПредприятийTable</t>
  </si>
  <si>
    <t>НаименованиеСовместноКонтролируемогоПредприятия_Typedname</t>
  </si>
  <si>
    <t>НаименованиеСовместноКонтролируемогоПредприятияTAxis</t>
  </si>
  <si>
    <t>ДоляУчастияВСовместноКонтролируемыхПредприятияхВПроцентахВРазрезеПредприятий</t>
  </si>
  <si>
    <t>БалансоваяСтоимостьИнвестицийВДочерниеПредприятияВРазрезеПредприятийAbstract</t>
  </si>
  <si>
    <t>БалансоваяСтоимостьИнвестицийВДочерниеПредприятияВРазрезеПредприятийTable</t>
  </si>
  <si>
    <t>НаименованиеДочернегоПредприятияTAxis</t>
  </si>
  <si>
    <t>НаименованиеДочернегоПредприятия_Typedname</t>
  </si>
  <si>
    <t>ДоляУчастияВДочернихПредприятияхВПроцентахВРазрезеПредприятий</t>
  </si>
  <si>
    <t>СтранаРегистрацииДочернихПредприятийВРазрезеПредприятий</t>
  </si>
  <si>
    <t>ИнвестиционноеИмуществоПоступление</t>
  </si>
  <si>
    <t>ИнвестиционноеИмуществоПереводВПрочиеАктивы</t>
  </si>
  <si>
    <t>ИнвестиционноеИмуществоВлияниеПересчетаВВалютуОтчетности</t>
  </si>
  <si>
    <t>ИнвестиционноеИмуществоЧистаяПрибыльИлиУбытокВРезультатеКорректировкиСправедливойСтоимости</t>
  </si>
  <si>
    <t>ИнвестиционноеИмуществоПрочееДвижение</t>
  </si>
  <si>
    <t>ИнвестиционноеИмуществоРезультатыПоследующихЗатратПризнанныхВБалансовойСтоимостиАктива</t>
  </si>
  <si>
    <t>ИнвестиционноеИмуществоПереводВДолгосрочныеАктивыВыбывающиеГруппыКлассифицируемыеКакПредназначенныеДляПродажи</t>
  </si>
  <si>
    <t>ИнвестиционноеИмуществоПервоначальнаяСтоимость</t>
  </si>
  <si>
    <t>ИнвестиционноеИмуществоНакопленнаяАмортизация</t>
  </si>
  <si>
    <t>ИнвестиционноеИмуществоУбыткиОтОбесценения</t>
  </si>
  <si>
    <t>ИнвестиционноеИмуществоАмортизация</t>
  </si>
  <si>
    <t>ИнвестиционноеИмуществоПризнанныеИВосстановленныеУбыткиОтОбесценения</t>
  </si>
  <si>
    <t>ОсновныеВидыАктивовВключенныхВВыбывающиеГруппыКлассифицируемыхКакПредназначенныеДляПродажиAbstract</t>
  </si>
  <si>
    <t>НаименованиеВидаАктивовВключенныхВВыбывающиеГруппыКлассифицируемыхКакПредназначенныеДляПродажиTAxis</t>
  </si>
  <si>
    <t>НаименованиеВидаАктивовВключенныхВВыбывающиеГруппыКлассифицируемыхКакПредназначенныеДляПродажи_Typedname</t>
  </si>
  <si>
    <t>ОсновныеВидыОбязательствВключенныхВВыбывающиеГруппыКлассифицируемыхКакПредназначенныеДляПродажиAbstract</t>
  </si>
  <si>
    <t>НаименованиеВидаОбязательствВключенныхВВыбывающиеГруппыКлассифицируемыхКакПредназначенныеДляПродажиTAxis</t>
  </si>
  <si>
    <t>НаименованиеВидаОбязательствВключенныхВВыбывающиеГруппыКлассифицируемыхКакПредназначенныеДляПродажи_Typedname</t>
  </si>
  <si>
    <t>ДоходыОтПрекращеннойДеятельности</t>
  </si>
  <si>
    <t>РасходыОтПрекращеннойДеятельности</t>
  </si>
  <si>
    <t>РасходыПоНалогуНаПрибыльОтПрекращеннойДеятельности</t>
  </si>
  <si>
    <t>РасходыПоНалогуНаПрибыльОтПереоценки</t>
  </si>
  <si>
    <t>ПрибыльУбытокОтПрекращеннойДеятельностиДоНалогообложения</t>
  </si>
  <si>
    <t>ПрибыльУбытокОтПрекращеннойДеятельностиПослеНалогообложения</t>
  </si>
  <si>
    <t>ПрибыльУбытокОтПереоценкиПоСправедливойСтоимостиЗаВычетомЗатратНаПродажуИлиПриВыбытииАктивовИлиВыбывающихГруппСоставляющихПрекращеннуюДеятельностьДоНалогообложения</t>
  </si>
  <si>
    <t>ПрибыльУбытокОтПереоценкиПоСправедливойСтоимостиЗаВычетомЗатратНаПродажуИлиПриВыбытииАктивовИлиВыбывающихГруппСоставляющихПрекращеннуюДеятельностьПослеНалогообложения</t>
  </si>
  <si>
    <t>АктивыОбязательстваВключенныеВВыбывающиеГруппыСоставляющиеПрекращеннуюДеятельностьИОтражаемыеВОтчетеОФинансовыхРезультатахAbstract</t>
  </si>
  <si>
    <t>ПрибыльУбытокОтПрекращеннойДеятельности</t>
  </si>
  <si>
    <t>ПрибыльУбытокОтПродолжающейсяДеятельности</t>
  </si>
  <si>
    <t>АктивыОбязательстваВключенныеВВыбывающиеГруппыСоставляющиеПрекращеннуюДеятельностьОтраженныеВОтчетеОПотокахДенежныхСредствAbstract</t>
  </si>
  <si>
    <t>ДенежныеСредстваОтОперационнойДеятельностиПрекращеннаяДеятельность</t>
  </si>
  <si>
    <t>ДенежныеСредстваОтИнвестиционнойДеятельностиПрекращеннаяДеятельность</t>
  </si>
  <si>
    <t>ДенежныеСредстваОтФинансовойДеятельностиПрекращеннаяДеятельность</t>
  </si>
  <si>
    <t>ПенсионныеВзносыОбязательноеПенсионноеСтрахование</t>
  </si>
  <si>
    <t>ПенсионныеВыплатыОбязательноеПенсионноеСтрахование</t>
  </si>
  <si>
    <t>РаспределениеИнвестиционногоДоходаОбязательноеПенсионноеСтрахование</t>
  </si>
  <si>
    <t>ЭкономическиеОбязательноеПенсионноеСтрахование</t>
  </si>
  <si>
    <t>ДемографическиеОбязательноеПенсионноеСтрахование</t>
  </si>
  <si>
    <t>ЭффектОтличияФактическогоУровняИндексацииПенсийПоПенсионнымПланамПенсионнымСхемамОтАктуарныхДопущенийОбязательноеПенсионноеСтрахование</t>
  </si>
  <si>
    <t>ИзменениеОбязательствВследствиеОтличияТарифногоАктуарногоБазисаОтРезервногоОбязательноеПенсионноеСтрахование</t>
  </si>
  <si>
    <t>УвеличениеОбязательствВСвязиСПриближениемПериодаВыплатНа1ГодПроцентныеРасходыОбязательноеПенсионноеСтрахование</t>
  </si>
  <si>
    <t>АктуарныеПрибылиУбыткиОбязательноеПенсионноеСтрахование</t>
  </si>
  <si>
    <t>ИзмененияВДопущенияхОбязательноеПенсионноеСтрахование</t>
  </si>
  <si>
    <t>ЭффектОтличияФактическогоХодаСобытийОтАктуарныхДопущенийОбязательноеПенсионноеСтрахование</t>
  </si>
  <si>
    <t>РасходДоходПоНалогуНаПрибыльОтраженныйВСоставеПрибылиУбыткаЗаГодВРазрезеКомпонентовAbstract</t>
  </si>
  <si>
    <t>ИспользованиеРанееНеПризнанныхНалоговыхУбытков</t>
  </si>
  <si>
    <t>ВоздействиеИзмененияСтавкиНалогаНаПрибыль</t>
  </si>
  <si>
    <t>НеОтраженныеВОтчетностиИзмененияВСуммеЧистогоОтложенногоНалоговогоАктива</t>
  </si>
  <si>
    <t>СопоставлениеТеоретическогоРасходаПоНалогуНаПрибыльСФактическимРасходомПоНалогуНаПрибыльAbstract</t>
  </si>
  <si>
    <t>БазоваяСтавкаНалоговыхОтчисленийВПроцентах</t>
  </si>
  <si>
    <t>ДоходыНеПринимаемыеКНалогообложению</t>
  </si>
  <si>
    <t>РасходыНеПринимаемыеКНалогообложению</t>
  </si>
  <si>
    <t>СтавкаНалоговОтличнаяОтБазовойПриПринятииДоходаРасхода</t>
  </si>
  <si>
    <t>ДоходыИлиРасходыПонесенныеВЮрисдикцияхСистемаНалогообложенияКоторыхОтличаетсяОтНациональнойСистемы</t>
  </si>
  <si>
    <t>ТекущиеНалоговыеОтчисленияНедостаточноИзбыточноСформированныеВПредыдущиеПериоды</t>
  </si>
  <si>
    <t>НепризнанныеНалоговыеУбыткиПеренесенныеНаБудущиеПериоды</t>
  </si>
  <si>
    <t>ТеоретическиеНалоговыеОтчисленияВозмещениеПоСоответствующейБазовойСтавке</t>
  </si>
  <si>
    <t>ПоправкиНаДоходыИлиРасходыНеПринимаемыеКНалогообложениюВСоответствииСНациональнойСистемойНалоговогоУчета</t>
  </si>
  <si>
    <t>ПоправкиНаДоходыИлиРасходыПринимаемыеКНалогообложениюПоСтавкамНалогаОтличнымОтБазовойСтавки</t>
  </si>
  <si>
    <t>ДоходыРасходыСтавкаПоКоторымОтличаетсяОтБазовой</t>
  </si>
  <si>
    <t>СопоставлениеТеоретическогоРасходаПоНалогуНаПрибыльСФактическимРасходомПоНалогуНаПрибыльTextBox</t>
  </si>
  <si>
    <t>ДатыИстеченияСрокаПеренесенияНалоговыхУбытковНаБудущиеПериодыAbstract</t>
  </si>
  <si>
    <t>ДополнительноеТекстовоеРаскрытиеПоНалогамTextBox</t>
  </si>
  <si>
    <t xml:space="preserve">Налоговое воздействие временных разниц и отложенного налогового убытка
</t>
  </si>
  <si>
    <t>НаименованиеВидаВременныхРазниц_Typedname</t>
  </si>
  <si>
    <t>НалоговоеВоздействиеВременныхРазницИОтложенногоНалоговогоУбыткаAbstract</t>
  </si>
  <si>
    <t>ОтраженоВСоставеПрибылиИлиУбыткаMember</t>
  </si>
  <si>
    <t>ОтраженоВСоставеПрочегоСовокупногоДоходаMember</t>
  </si>
  <si>
    <t>НалоговоеВоздействиеВременныхРазницИОтложенногоНалоговогоУбыткаTable</t>
  </si>
  <si>
    <t>ТекстовоеРаскрытиеНалоговоеВоздействиеВременныхРазницИОтложенногоНалоговогоУбытка</t>
  </si>
  <si>
    <t>ВоздействиеТекущегоИОтложенногоНалогообложенияНаКомпонентыПрочегоСовокупногоДоходаAbstract</t>
  </si>
  <si>
    <t>ВоздействиеТекущегоИОтложенногоНалогообложенияНаКомпонентыПрочегоСовокупногоДоходаTable</t>
  </si>
  <si>
    <t>ВоздействиеТекущегоИОтложенногоНалогообложенияНаКомпонентыПрочегоСовокупногоДоходаLineItem</t>
  </si>
  <si>
    <t>ОсновнаяДеятельностьСтраховщикаAbstract</t>
  </si>
  <si>
    <t>ОрганизационноПравоваяФормаСтраховщика</t>
  </si>
  <si>
    <t>ЭкономическаяСредаВКоторойСтраховщикОсуществляетСвоюДеятельностьAbstract</t>
  </si>
  <si>
    <t>ОсновныеФакторыИВлиянияОпределяющиеФинансовыеРезультатыИзмененияВнешнейСредыВКоторойФункционируетСтраховщикРеакцияНаЭтиИзменения</t>
  </si>
  <si>
    <t>СужденияПомимоТехКоторыеСвязаныСОценкойКоторыеБылиВыработаныРуководствомВПроцессеПримененияУчетнойПолитикиИКоторыеОказываютНаибольшееВлияниеНаСуммыОтраженныеВБухгалтерскойФинансовойОтчетности</t>
  </si>
  <si>
    <t>ОсновныеАктуарныеПредположенияИспользованныеПриОценкеОбязательствПоДоговорамСтрахованияЖизни</t>
  </si>
  <si>
    <t>ОсновныеАктуарныеПредположенияИспользованныеПриОценкеОбязательствПоДоговорамСтрахованияИногоЧемСтрахованиеЖизни</t>
  </si>
  <si>
    <t>ПорядокПризнанияИПоследующегоУчетаФинансовыхАктивовОцениваемыхПоСправедливойСтоимостиИзмененияВКоторойОтражаютсяВСоставеПрибылиИлиУбытка</t>
  </si>
  <si>
    <t>ПорядокПризнанияИПоследующегоУчетаФинансовыхОбязательствОцениваемыхПоСправедливойСтоимостиИзмененияКоторойОтражаютсяВСоставеПрибылиИлиУбытка</t>
  </si>
  <si>
    <t>СтраховаяДеятельностьПорядокПризнанияКлассификацияДоговоровСтрахования</t>
  </si>
  <si>
    <t>ПорядокПризнанияПрекращенияПризнанияАмортизацииОтложенныхАквизиционныхДоходовИРасходовПорядокРассмотренияОтложенныхАквизиционныхРасходовПриПроведенииПроверкиАдекватностиОбязательств</t>
  </si>
  <si>
    <t>ПорядокПризнанияПоследующегоУчетаПроверкиНаОбесценениеПрекращенияПризнанияДебиторскойЗадолженностиПоОперациямСтрахованияСострахованияИПерестрахования</t>
  </si>
  <si>
    <t>ПорядокПризнанияПоследующегоУчетаПрекращенияПризнанияКредиторскойЗадолженностиПоОперациямСтрахованияСострахованияИПерестрахования</t>
  </si>
  <si>
    <t>ПорядокПризнанияКлассификацииОценкиПоследующегоУчетаПроведенияПроверкиНаОбесценениеПрекращенияПризнанияОбязательствПоДоговорамСтрахованияЖизниКлассифицированнымКакСтраховые</t>
  </si>
  <si>
    <t>ПорядокПризнанияКлассификацииОценкиПоследующегоУчетаПроведенияПроверкиНаОбесценениеПрекращениеПризнанияОбязательствПоДоговорамСтрахованияИногоЧемСтрахованиеЖизни</t>
  </si>
  <si>
    <t>ПорядокПризнанияИПоследующегоУчетаОбязательствКлассификацииПрекращенияПризнанияОбязательствПоДоговорамСтрахованияЖизниКлассифицированнымКакИнвестиционныеСНегарантированнойВозможностьюПолученияДополнительныхВыгодИБезНегарантированнойВозможностиПолученияДополнительныхВыгод</t>
  </si>
  <si>
    <t>ПорядокПризнанияОценкиПрекращенияПризнанияАктивовСвязанныхСПерестрахованиемПроцедураПроведенияПроверкиНаОбесценениеАктивовСвязанныхСПерестрахованиемСоставИОпределениеАктивовСвязанныхСПерестрахованием</t>
  </si>
  <si>
    <t>ПорядокПризнанияИПоследующегоУчетаСтраховыхПремийПоДоговорамСтрахованияПерестрахования</t>
  </si>
  <si>
    <t>ПорядокПризнанияИПоследующегоУчетаСтраховыхВыплатПоДоговорамСтрахованияПерестрахованияАТакжеДолиПерестраховщиковВВыплатах</t>
  </si>
  <si>
    <t>СоставИКлассификацияАквизиционныхРасходовПорядокПризнанияАквизиционныхРасходовИДоходов</t>
  </si>
  <si>
    <t>ПорядокПризнанияДоходаПоСуброгациямИРегрессам</t>
  </si>
  <si>
    <t>ПорядокПризнанияДоходаОтРеализацииГодныхОстатковАбандон</t>
  </si>
  <si>
    <t>СоставИПорядокПризнанияДоходовИРасходовПоОперациямОбязательногоМедицинскогоСтрахования</t>
  </si>
  <si>
    <t>ПорядокУчетаИзмененийВОбязательствахПоДоговорамКлассифицированнымКакСтраховыеИДоговорамКлассифицированнымКакИнвестиционныеСНегарантированнойВозможностьюПолученияДополнительныхВыгод</t>
  </si>
  <si>
    <t>ОписаниеПенсионныхПлановСУстановленнымиВыплатамиРеализуемыхСтраховщиком</t>
  </si>
  <si>
    <t>ПорядокПризнанияИОценкиСобственныхВыкупленныхАкцийДолей</t>
  </si>
  <si>
    <r>
      <t xml:space="preserve">Суждения (помимо тех, которые связаны с оценкой), которые были выработаны руководством в процессе применения учетной политики и которые оказывают наибольшее </t>
    </r>
    <r>
      <rPr>
        <b/>
        <sz val="8"/>
        <color rgb="FFFF0000"/>
        <rFont val="Arial"/>
        <family val="2"/>
        <charset val="204"/>
      </rPr>
      <t>влияние</t>
    </r>
    <r>
      <rPr>
        <sz val="8"/>
        <rFont val="Arial"/>
        <family val="2"/>
        <charset val="204"/>
      </rPr>
      <t xml:space="preserve"> на суммы, отраженные в бухгалтерской (финансовой) отчетности</t>
    </r>
  </si>
  <si>
    <r>
      <t>Порядок признания и последующего учета финансовых активов, оцениваемых по справедливой стоимости,</t>
    </r>
    <r>
      <rPr>
        <b/>
        <sz val="8"/>
        <color rgb="FFFF0000"/>
        <rFont val="Arial"/>
        <family val="2"/>
        <charset val="204"/>
      </rPr>
      <t xml:space="preserve"> изменения в которой отражаются в составе прибыли или убытка</t>
    </r>
  </si>
  <si>
    <r>
      <t xml:space="preserve">Порядок признания и последующего учета финансовых обязательств, оцениваемых по справедливой стоимости </t>
    </r>
    <r>
      <rPr>
        <b/>
        <sz val="8"/>
        <color rgb="FFFF0000"/>
        <rFont val="Arial"/>
        <family val="2"/>
        <charset val="204"/>
      </rPr>
      <t>изменения которой отражаются в составе прибыли или убытка</t>
    </r>
  </si>
  <si>
    <t>КраткоеИзложениеПринциповУчетнойПолитикиВажныеОценкиИПрофессиональныеСужденияВПримененииУчетнойПолитикиAbstract</t>
  </si>
  <si>
    <t>ДебиторскаяЗадолженностьПоСтрахованиюЖизни</t>
  </si>
  <si>
    <t>ДебиторскаяЗадолженностьПоСтрахованиюИномуЧемСтрахованиеЖизни</t>
  </si>
  <si>
    <t>ДебиторскаяЗадолженностьПоОперациямСтрахованияСострахованияИПерестрахованияAbstract</t>
  </si>
  <si>
    <t>ДебиторскаяЗадолженностьПоСтрахованиюЖизниAbstract</t>
  </si>
  <si>
    <t>ДебиторскаяЗадолженностьПоОперациямСтрахованияСострахованияИПерестрахования</t>
  </si>
  <si>
    <t>ПредоплатыПоОперациямОбязательногоМедицинскогоСтрахования</t>
  </si>
  <si>
    <t>ДебиторскаяЗадолженностьПоРасчетамСТерриториальнымиФондамиПоОбязательномуМедицинскомуСтрахованию</t>
  </si>
  <si>
    <t>ДебиторскаяЗадолженностьПоРасчетамСМедицинскимиОрганизациями</t>
  </si>
  <si>
    <t>ДебиторскаяЗадолженностьПоРегрессам</t>
  </si>
  <si>
    <t>ПрочаяДебиторскаяЗадолженностьПоОперациямОбязательногоМедицинскогоСтрахования</t>
  </si>
  <si>
    <t>ДебиторскаяЗадолженностьПоОперациямВСфереОбязательногоМедицинскогоСтрахования</t>
  </si>
  <si>
    <t>ДебиторскаяЗадолженностьПоОперациямВСфереОбязательногоМедицинскогоСтрахованияAbstract</t>
  </si>
  <si>
    <t>РезервПодОбесценениеДебиторскаяЗадолженностьПоОперациямВСфереОбязательногоМедицинскогоСтрахования</t>
  </si>
  <si>
    <t>ТекстовоеРаскрытиеДебиторскаяЗадолженностьПоОперациямВСфереОбязательногоМедицинскогоСтрахования</t>
  </si>
  <si>
    <t>ДебиторскаяЗадолженностьПоОперациямВСфереОбязательногоМедицинскогоСтрахованияTextBox</t>
  </si>
  <si>
    <t>ЗаймыПрочиеРазмещенныеСредстваИПрочаяДебиторскаяЗадолженность</t>
  </si>
  <si>
    <t>ЗаймыПрочиеРазмещенныеСредстваИПрочаяДебиторскаяЗадолженностьAbstract</t>
  </si>
  <si>
    <t>ЗаймыПрочиеРазмещенныеСредстваИПрочаяДебиторскаяЗадолженностьTable</t>
  </si>
  <si>
    <t>ЗаймыПрочиеРазмещенныеСредстваИПрочаяДебиторскаяЗадолженностьLineItem</t>
  </si>
  <si>
    <t>РезервыИДоляПерестраховщиковВРезервахПоДоговорамСтрахованияЖизниКлассифицированнымКакСтраховыеПоВидамДоговоровTable</t>
  </si>
  <si>
    <t>РезервыMember</t>
  </si>
  <si>
    <t>ДоляПерестраховщиковВРезервахMember</t>
  </si>
  <si>
    <t>РезервыИДоляПерестраховщиковВРезервахПоДоговорамСтрахованияЖизниКлассифицированнымКакСтраховыеПоВидамДоговоровAbstract</t>
  </si>
  <si>
    <t>РезервыИДоляПерестраховщиковВРезервахПоДоговорамСтрахованияЖизниКлассифицированнымКакСтраховыеПоВидамДоговоровLineItem</t>
  </si>
  <si>
    <t>РезервыПоДоговорамСтрахованияЖизниКлассифицированнымКакСтраховые</t>
  </si>
  <si>
    <t>ДоляПерестраховщиковВРезервахПоДоговорамСтрахованияЖизниКлассифицированнымКакСтраховые</t>
  </si>
  <si>
    <t>РезервыНеттоMember</t>
  </si>
  <si>
    <t>РезервыИДоляПерестраховщиковВРезервахПоДоговорамСтрахованияЖизниКлассифицированнымКакСтраховыеПоВидамРезервовAbstract</t>
  </si>
  <si>
    <t>РезервыИДоляПерестраховщиковВРезервахПоДоговорамСтрахованияЖизниКлассифицированнымКакСтраховыеПоВидамРезервовTable</t>
  </si>
  <si>
    <t>РезервыИДоляПерестраховщиковВРезервахПоДоговорамСтрахованияЖизниКлассифицированнымКакСтраховыеПоВидамРезервовLineItem</t>
  </si>
  <si>
    <t>ДвижениеМатематическогоРезерваИДолиПерестраховщиковВМатематическомРезервеAbstract</t>
  </si>
  <si>
    <t>ДвижениеМатематическогоРезерваИДолиПерестраховщиковВМатематическомРезервеTable</t>
  </si>
  <si>
    <t>ДвижениеМатематическогоРезерваИДолиПерестраховщиковВМатематическомРезервеLineItem</t>
  </si>
  <si>
    <t>ДвижениеРезерваНезаработаннойПремииИДолиПерестраховщиковВРезервеНезаработаннойПремииAbstract</t>
  </si>
  <si>
    <t>ДвижениеРезерваНезаработаннойПремииИДолиПерестраховщиковВРезервеНезаработаннойПремииTable</t>
  </si>
  <si>
    <t>ДвижениеРезерваНезаработаннойПремииИДолиПерестраховщиковВРезервеНезаработаннойПремииLineItem</t>
  </si>
  <si>
    <t>ТекстовоеРаскрытиеДвижениеРезерваНезаработаннойПремииИДолиПерестраховщиковВРезервеНезаработаннойПремии</t>
  </si>
  <si>
    <t>ДвижениеРезерваНезаработаннойПремииИДолиПерестраховщиковВРезервеНезаработаннойПремииTextBox</t>
  </si>
  <si>
    <t>ДвижениеРезерваРасходовНаОбслуживаниеСтраховыхОбязательствИДолиПерестраховщиковВРезервеРасходовНаОбслуживаниеСтраховыхОбязательствAbstract</t>
  </si>
  <si>
    <t>ДвижениеРезерваРасходовНаОбслуживаниеСтраховыхОбязательствИДолиПерестраховщиковВРезервеРасходовНаОбслуживаниеСтраховыхОбязательствTable</t>
  </si>
  <si>
    <t>ДвижениеРезерваРасходовНаОбслуживаниеСтраховыхОбязательствИДолиПерестраховщиковВРезервеРасходовНаОбслуживаниеСтраховыхОбязательствLineItem</t>
  </si>
  <si>
    <t>ДвижениеРезерваВыплатИДолиПерестраховщиковВРезервеВыплатAbstract</t>
  </si>
  <si>
    <t>ДвижениеРезерваВыплатИДолиПерестраховщиковВРезервеВыплатTable</t>
  </si>
  <si>
    <t>ДвижениеРезерваВыплатИДолиПерестраховщиковВРезервеВыплатLineItem</t>
  </si>
  <si>
    <t>НачислениеДополнительныхВыплатПоДоговорам</t>
  </si>
  <si>
    <t>ВыплатыПроизведенныеВОтчетномПериоде</t>
  </si>
  <si>
    <t>ДвижениеРезерваДополнительныхВыплатСтраховыхБонуcовAbstract</t>
  </si>
  <si>
    <t>ПрочиеИзмененияРезервДополнительныхВыплатСтраховыхБонусов</t>
  </si>
  <si>
    <t>ИзменениеРезерваЗаСчетИзмененияАктуарныхПредположенийРезервДополнительныхВыплатСтраховыхБонусов</t>
  </si>
  <si>
    <t>ДвижениеВыравнивающегоРезерваИДолиПерестраховщиковВВыравнивающемРезервеAbstract</t>
  </si>
  <si>
    <t>ДвижениеВыравнивающегоРезерваИДолиПерестраховщиковВВыравнивающемРезервеTable</t>
  </si>
  <si>
    <t>ДвижениеВыравнивающегоРезерваИДолиПерестраховщиковВВыравнивающемРезервеLineItem</t>
  </si>
  <si>
    <t>ДоляПерестраховщиковВОбязательствахПоДоговорамСтрахованияЖизниКлассифицированнымКакИнвестиционныеСНегарантированнойВозможностьюПолученияДополнительныхВыгод</t>
  </si>
  <si>
    <t>ДоляПерестраховщиковВОбязательствахПоДоговорамСтрахованияЖизниКлассифицированнымКакИнвестиционныеБезНегарантированнойВозможностиПолученияДополнительныхВыгод</t>
  </si>
  <si>
    <t>ДоляПерестраховщиковВОбязательствахПоДоговорамСтрахованияЖизниКлассифицированнымКакИнвестиционныеAbstract</t>
  </si>
  <si>
    <t>РезервыПоСтрахованиюИномуЧемСтрахованиеЖизни</t>
  </si>
  <si>
    <t>ДоляПерестраховщиковВРезервахПоСтрахованиюИномуЧемСтрахованиеЖизни</t>
  </si>
  <si>
    <t>РезервыИДоляПерестраховщиковВРезервахПоСтрахованиюИномуЧемСтрахованиеЖизниAbstract</t>
  </si>
  <si>
    <t>РезервыИДоляПерестраховщиковВРезервахПоСтрахованиюИномуЧемСтрахованиеЖизниTable</t>
  </si>
  <si>
    <t>РезервыИДоляПерестраховщиковВРезервахПоСтрахованиюИномуЧемСтрахованиеЖизниLineItem</t>
  </si>
  <si>
    <t>\</t>
  </si>
  <si>
    <t>ТекстовоеРаскрытиеДвижениеРезерваУбытковИДолиПерестраховщиковВРезервеУбытков</t>
  </si>
  <si>
    <t>ДвижениеРезерваУбытковИДолиПерестраховщиковВРезервеУбытковAbstract</t>
  </si>
  <si>
    <t>ДвижениеРезерваУбытковИДолиПерестраховщиковВРезервеУбытковTable</t>
  </si>
  <si>
    <t>ДвижениеРезерваУбытковИДолиПерестраховщиковВРезервеУбытковLineItem</t>
  </si>
  <si>
    <t>ДвижениеРезерваУбытковИДолиПерестраховщиковВРезервеУбытковTextBox</t>
  </si>
  <si>
    <t>ИзменениеРезерваРасходовНаУрегулированиеУбытковИДолиПерестраховщиковВРезервеРасходовНаУрегулированиеУбытковAbstract</t>
  </si>
  <si>
    <t>ИзменениеРезерваРасходовНаУрегулированиеУбытковИДолиПерестраховщиковВРезервеРасходовНаУрегулированиеУбытковTable</t>
  </si>
  <si>
    <t>ИзменениеРезерваРасходовНаУрегулированиеУбытковИДолиПерестраховщиковВРезервеРасходовНаУрегулированиеУбытковLineItem</t>
  </si>
  <si>
    <t>ИзменениеОценкиБудущихПоступленийПоСуброгациямИРегрессамИДолиПерестраховщиковВОценкеБудущихПоступленийПоСуброгациямИРегрессамAbstract</t>
  </si>
  <si>
    <t>ИзменениеОценкиБудущихПоступленийПоСуброгациямИРегрессамИДолиПерестраховщиковВОценкеБудущихПоступленийПоСуброгациямИРегрессамTable</t>
  </si>
  <si>
    <t>ИзменениеОценкиБудущихПоступленийПоСуброгациямИРегрессамИДолиПерестраховщиковВОценкеБудущихПоступленийПоСуброгациямИРегрессамLineItem</t>
  </si>
  <si>
    <t>ПоСуммамОценкиAxis</t>
  </si>
  <si>
    <t>ОценкаMember</t>
  </si>
  <si>
    <t>ДоляПерестраховщиковВОценкеMember</t>
  </si>
  <si>
    <t>ПрочиеИзмененияОценкаБудущихПоступленийПоСуброгациямИРегрессам</t>
  </si>
  <si>
    <t>АктуарнаяОценкаДоходаПоСуброгациямИРегрессамПоУбыткамПроизошедшимВТекущемОтчетномПериоде</t>
  </si>
  <si>
    <t>ДоходыПоСуброгацииИРегрессамПолученныеВТечениеОтчетногоПериода</t>
  </si>
  <si>
    <t>ИзменениеАктуарнойОценкиДоходовПоСуброгациямИРегрессамПоУбыткамПроизошедшимВПредыдущиеОтчетныеПериоды</t>
  </si>
  <si>
    <t>ОценкаНеттоMember</t>
  </si>
  <si>
    <t>ДвижениеРезерваНеистекшегоРискаИДолиПерестраховщиковВРезервеНеистекшегоРискаAbstract</t>
  </si>
  <si>
    <t>ДвижениеРезерваНеистекшегоРискаИДолиПерестраховщиковВРезервеНеистекшегоРискаTable</t>
  </si>
  <si>
    <t>ДвижениеРезерваНеистекшегоРискаИДолиПерестраховщиковВРезервеНеистекшегоРискаLineItem</t>
  </si>
  <si>
    <t>НачислениеРезерваНеистекшегоРиска</t>
  </si>
  <si>
    <t>СписаниеРезерваНеистекшегоРиска</t>
  </si>
  <si>
    <t>ИзменениеОценкиБудущихПоступленийОтРеализацииГодныхОстатковИДолиПерестраховщиковВОценкеБудущихПоступленийОтРеализацииГодныхОстатковAbstract</t>
  </si>
  <si>
    <t>ИзменениеОценкиБудущихПоступленийОтРеализацииГодныхОстатковИДолиПерестраховщиковВОценкеБудущихПоступленийОтРеализацииГодныхОстатковTable</t>
  </si>
  <si>
    <t>ИзменениеОценкиБудущихПоступленийОтРеализацииГодныхОстатковИДолиПерестраховщиковВОценкеБудущихПоступленийОтРеализацииГодныхОстатковLineItem</t>
  </si>
  <si>
    <t>АктуарнаяОценкаДоходовОтРеализацииГодныхОстатковСвязаннаяСУбыткамиПроизошедшимиВТекущемОтчетномПериоде</t>
  </si>
  <si>
    <t>ДоходыОтРеализацииГодныхОстатковПолученныеВТечениеОтчетногоПериода</t>
  </si>
  <si>
    <t>ИзменениеАктуарнойОценкиДоходовОтРеализацииГодныхОстатковСвязаннойСУбыткамиПроизошедшимиВПредыдущихОтчетныхПериодах</t>
  </si>
  <si>
    <t>ПрочиеИзмененияОценкаБудущихПоступленийОтРеализацииГодныхОстатков</t>
  </si>
  <si>
    <t>АнализРазвитияУбытковБруттоПерестрахованиеAbstract</t>
  </si>
  <si>
    <t>АнализРазвитияУбытковНеттоПерестрахованиеAbstract</t>
  </si>
  <si>
    <t>ИзбытокНедостатокНарастающимИтогомВПроцентахБруттоПерестрахование</t>
  </si>
  <si>
    <t>ИзбытокНедостатокНарастающимИтогомБруттоПерестрахование</t>
  </si>
  <si>
    <t>ОбязательстваПоНеоплаченнымУбыткамИРасходамНаУрегулированиеУбытковБруттоПерестрахование</t>
  </si>
  <si>
    <t>ОбязательстваПоНеоплаченнымУбыткамИРасходамНаУрегулированиеУбытковНеттоПерестрахование</t>
  </si>
  <si>
    <t>ИзбытокНедостатокНарастающимИтогомНеттоПерестрахование</t>
  </si>
  <si>
    <t>ИзбытокНедостатокНарастающимИтогомВПроцентахНеттоПерестрахование</t>
  </si>
  <si>
    <t>Раздел1ВлияниеОценокИДопущенийAbstract</t>
  </si>
  <si>
    <t>Раздел5КритерииПризнанияИБазаОценкиАктивовИОбязательствДоходовИРасходовСвязанныхСОсуществлениемСтраховойДеятельностиAbstract</t>
  </si>
  <si>
    <t>РезервПереоценкиОсновныхСредствЗаВычетомОтложенногоНалогаПоПереоценке</t>
  </si>
  <si>
    <t>ОтложенныйНалогПоПереоценкеОсновныхСредств</t>
  </si>
  <si>
    <t>ОсновныеСредстваПоСтоимостиПриобретенияЗаВычетомНакопленнойАмортизации</t>
  </si>
  <si>
    <t>СверкаБалансовойСтоимостиОсновныхСредствОтражаемыхВБухгалтерскомБалансеПоПереоцененнойСтоимостиСоСтоимостьюЭтихОсновныхСредствКотораяБыСформироваласьЕслиБыОниОтражалисьПоСтоимостиПриобретенияЗаВычетомНакопленнойАмортизацииAbstract</t>
  </si>
  <si>
    <t>ОтложенныеАквизиционныеРасходыСтраховыеОрганизацииAbstract</t>
  </si>
  <si>
    <t>ОтложенныеАквизиционныеРасходыСвязанныеСОперациямиСтрахованияСострахованияПерестрахованияИногоЧемСтрахованиеЖизни</t>
  </si>
  <si>
    <t>ОтложенныеАквизиционныеРасходыСвязанные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Abstract</t>
  </si>
  <si>
    <t>ОтложенныеАквизиционныеРасходыЗаПериод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</si>
  <si>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АмортизацияОтложенныхАквизиционныхРас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</si>
  <si>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СписаниеОтложенныхАквизиционныхРасходовПоРезультатамПроведенияОценкиАдекватностиРезерв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</si>
  <si>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ПрочиеИзмененияОтложенныхАквизиционныхРас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</si>
  <si>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ИзменениеОтложенныхАквизиционныхРас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</si>
  <si>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ИзменениеОтложенныхАквизиционныхРасходовОперацииСтрахованияСострахованияПерестрахованияЖизниПоДоговорамКлассифицированнымКакСтраховые</t>
  </si>
  <si>
    <t>ОтложенныеАквизиционныеРасходыЗаПериодОперацииСтрахованияСострахованияПерестрахованияЖизниПоДоговорамКлассифицированнымКакСтраховые</t>
  </si>
  <si>
    <t>АмортизацияОтложенныхАквизиционныхРасходовОперацииСтрахованияСострахованияПерестрахованияЖизниПоДоговорамКлассифицированнымКакСтраховые</t>
  </si>
  <si>
    <t>СписаниеОтложенныхАквизиционныхРасходовПоРезультатамПроведенияОценкиАдекватностиРезервовОперацииСтрахованияСострахованияПерестрахованияЖизниПоДоговорамКлассифицированнымКакСтраховые</t>
  </si>
  <si>
    <t>ПрочиеИзмененияОтложенныхАквизиционныхРасходовОперацииСтрахованияСострахованияПерестрахованияЖизниПоДоговорамКлассифицированнымКакСтраховые</t>
  </si>
  <si>
    <t>ОтложенныеАквизиционныеРасходыСвязанныеСОперациямиСтрахованияСострахованияПерестрахованияЖизниПоДоговорамКлассифицированнымКакСтраховыеAbstract</t>
  </si>
  <si>
    <t>ПроцентныеДоходыTable</t>
  </si>
  <si>
    <t>ПроцентныеДоходыLineItem</t>
  </si>
  <si>
    <t>Доход отчетных сегментов с учетом корректировок, в том числе:</t>
  </si>
  <si>
    <t xml:space="preserve">итого доход отчетных сегментов </t>
  </si>
  <si>
    <t>Результат отчетных сегментов с учетом корректировок, в том числе:</t>
  </si>
  <si>
    <t xml:space="preserve"> итого результат отчетных сегментов</t>
  </si>
  <si>
    <t>ПоСуммамДанныхСегментовИКорректировокTAxis</t>
  </si>
  <si>
    <t>Активы по отчетным сегментам с учетом корректировок, в том числе:</t>
  </si>
  <si>
    <t xml:space="preserve"> итого активов по отчетным сегментам</t>
  </si>
  <si>
    <t>Обязательства по отчетным сегментам с учетом корректировок, в том числе:</t>
  </si>
  <si>
    <t xml:space="preserve"> итого обязательств по отчетным сегментам</t>
  </si>
  <si>
    <t>Итого обязательства в соответствии с отчетом о финансовых результатах</t>
  </si>
  <si>
    <t>ПоКлиентамTAxis</t>
  </si>
  <si>
    <t>ПоСтранеПроисхожденияTAxis</t>
  </si>
  <si>
    <t>ОтложенныеАквизиционныеРасходыСвязанныеСОперациямиСтрахованияСострахованияПерестрахованияИногоЧемСтрахованиеЖизниAbstract</t>
  </si>
  <si>
    <t>ОтложенныеАквизиционныеРасходыЗаПериодОперацииСтрахованияСострахованияПерестрахованияИногоЧемСтрахованиеЖизни</t>
  </si>
  <si>
    <t>АмортизацияОтложенныхАквизиционныхРасходовОперацииСтрахованияСострахованияПерестрахованияИногоЧемСтрахованиеЖизни</t>
  </si>
  <si>
    <t>СписаниеОтложенныхАквизиционныхРасходовПоРезультатамОценкиАдекватностиРезервовОперацииСтрахованияСострахованияПерестрахованияИногоЧемСтрахованиеЖизни</t>
  </si>
  <si>
    <t>ПрочиеИзмененияОтложенныхАквизиционныхРасходовОперацииСтрахованияСострахованияПерестрахованияИногоЧемСтрахованиеЖизни</t>
  </si>
  <si>
    <t>ИзменениеОтложенныхАквизиционныхРасходовОперацииСтрахованияСострахованияПерестрахованияИногоЧемСтрахованиеЖизни</t>
  </si>
  <si>
    <t>ОтложенныеАквизиционныеДоходы</t>
  </si>
  <si>
    <t>ОтложенныеАквизиционныеДоходыСтраховыеОрганизацииAbstract</t>
  </si>
  <si>
    <t>ОтложенныеАквизиционныеДоходыСвязанныеСОперациямиСтрахованияСострахованияПерестрахованияИногоЧемСтрахованиеЖизни</t>
  </si>
  <si>
    <t>ОтложенныеАквизиционныеДоходыСвязанные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Abstract</t>
  </si>
  <si>
    <t>ОтложенныеАквизиционныеДоходыЗаПериод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</si>
  <si>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АмортизацияОтложенныхАквизиционныхДо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</si>
  <si>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ПрочиеИзмененияОтложенныхАквизиционныхДо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</si>
  <si>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ИзменениеОтложенныхАквизиционныхДо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</si>
  <si>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ОтложенныеАквизиционныеДоходыСвязанныеСОперациямиСтрахованияСострахованияПерестрахованияЖизниПоДоговорамКлассифицированнымКакСтраховыеAbstract</t>
  </si>
  <si>
    <t>ИзменениеОтложенныхАквизиционныхДоходовОперацииСтрахованияСострахованияПерестрахованияЖизниПоДоговорамКлассифицированнымКакСтраховые</t>
  </si>
  <si>
    <t>ОтложенныеАквизиционныеДоходыЗаПериодОперацииСтрахованияСострахованияПерестрахованияЖизниПоДоговорамКлассифицированнымКакСтраховые</t>
  </si>
  <si>
    <t>АмортизацияОтложенныхАквизиционныхДоходовОперацииСтрахованияСострахованияПерестрахованияЖизниПоДоговорамКлассифицированнымКакСтраховые</t>
  </si>
  <si>
    <t>ПрочиеИзмененияОтложенныхАквизиционныхДоходовОперацииСтрахованияСострахованияПерестрахованияЖизниПоДоговорамКлассифицированнымКакСтраховые</t>
  </si>
  <si>
    <t>ОтложенныеАквизиционныеДоходыСвязанныеСОперациямиСтрахованияСострахованияПерестрахованияИногоЧемСтрахованиеЖизниAbstract</t>
  </si>
  <si>
    <t>ИзменениеОтложенныхАквизиционныхДоходовОперацииСтрахованияСострахованияПерестрахованияИногоЧемСтрахованиеЖизни</t>
  </si>
  <si>
    <t>ОтложенныеАквизиционныеДоходыЗаПериодОперацииСтрахованияСострахованияПерестрахованияИногоЧемСтрахованиеЖизни</t>
  </si>
  <si>
    <t>АмортизацияОтложенныхАквизиционныхДоходовОперацииСтрахованияСострахованияПерестрахованияИногоЧемСтрахованиеЖизни</t>
  </si>
  <si>
    <t>ПрочиеИзмененияОтложенныхАквизиционныхДоходовОперацииСтрахованияСострахованияПерестрахованияИногоЧемСтрахованиеЖизни</t>
  </si>
  <si>
    <t>ПредоплатыПоТендерам</t>
  </si>
  <si>
    <t>РасчетыСКлиентамиПоПосредническимДоговорамMember</t>
  </si>
  <si>
    <t>РезервПодОбесценениеДебиторскойЗадолженностиПоОперациямСтрахованияЖизни</t>
  </si>
  <si>
    <t>ПрочиеДвиженияРезерваПодОбесценениеДебиторскойЗадолженностиПоДоговорамСтрахованияИногоЧемСтрахованиеЖизни</t>
  </si>
  <si>
    <t>АнализИзмененийРезерваПодОбесценениеДебиторскойЗадолженностиПоОперациямСтрахованияЖизниAbstract</t>
  </si>
  <si>
    <t>АнализИзмененийРезерваПодОбесценениеДебиторскойЗадолженностиПоОперациямСтрахованияЖизниTable</t>
  </si>
  <si>
    <t>АнализИзмененийРезерваПодОбесценениеДебиторскойЗадолженностиПоОперациямСтрахованияЖизниLineItem</t>
  </si>
  <si>
    <t>ПоИсточникуРезерваПодОбесценениеДебиторскойЗадолженностиПоОперациямСтрахованияЖизниAxis</t>
  </si>
  <si>
    <t>ДебиторскаяЗадолженностьСтрахователейПоДоговорамКлассифицированнымКакСтраховыеMember</t>
  </si>
  <si>
    <t>ДебиторскаяЗадолженностьПоДоговорамКлассифицированнымКакИнвестиционныеСНегарантированнойВозможностьюПолученияДополнительныхВыгодMember</t>
  </si>
  <si>
    <t>ДебиторскаяЗадолженностьПоРасчетамСАгентамиИБрокерамиMember</t>
  </si>
  <si>
    <t>ДебиторскяяЗадолженностьПоДоговорамКлассифицированнымКакСтраховыеПереданнымВПерестрахованиеMember</t>
  </si>
  <si>
    <t>ПрочаяДебиторскаяЗадолженностьПоОперациямСтрахованияЖизниMember</t>
  </si>
  <si>
    <t>ОтчисленияВРезервВосстановлениеРезерваПодОбесценениеДебиторскойЗадолженностиПоДоговорамСтрахованияИногоЧемСтрахованиеЖизни</t>
  </si>
  <si>
    <t>ДебиторскаяЗадолженностьСписаннаяКакБезнадежнаяПоДоговорамСтрахованияИногоЧемСтрахованиеЖизни</t>
  </si>
  <si>
    <t>ПрочиеДвиженияРезерваПодОбесценениеДебиторскойЗадолженностиПоОперациямСтрахованияЖизни</t>
  </si>
  <si>
    <t>ОтчисленияВРезервВосстановлениеРезерваПодОбесценениеДебиторскойЗадолженностиПоОперациямСтрахованияЖизни</t>
  </si>
  <si>
    <t>ДебиторскаяЗадолженностьСписаннаяКакБезнадежнаяПоОперациямСтрахованияЖизни</t>
  </si>
  <si>
    <t>ДебиторскаяЗадолженностьПоРасчетамПоПрямомуВозмещениюУбытковMember</t>
  </si>
  <si>
    <t>ДебиторскаяЗадолженностьСтрахователейПоДоговорамСтрахованияMember</t>
  </si>
  <si>
    <t>ДебиторскаяЗадолженностьПоСуброгациямИРегрессамMember</t>
  </si>
  <si>
    <t>ДебиторскаяЗадолженностьПоДоговорамПринятымВПерестрахованиеMember</t>
  </si>
  <si>
    <t>ДебиторскаяЗадолженностьПоОперациямСострахованияMember</t>
  </si>
  <si>
    <t>ПрочаяДебиторскаяЗадолженностьMember</t>
  </si>
  <si>
    <t>АнализИзмененийРезерваПодОбесценениеДебиторскойЗадолженностиПоДоговорамСтрахованияИногоЧемСтрахованиеЖизниAbstract</t>
  </si>
  <si>
    <t>АнализИзмененийРезерваПодОбесценениеДебиторскойЗадолженностиПоДоговорамСтрахованияИногоЧемСтрахованиеЖизниTable</t>
  </si>
  <si>
    <t>АнализИзмененийРезерваПодОбесценениеДебиторскойЗадолженностиПоДоговорамСтрахованияИногоЧемСтрахованиеЖизниLineItem</t>
  </si>
  <si>
    <t>ПоИсточникуРезерваПодОбесценениеДебиторскойЗадолженностиПоДоговорамСтрахованияИногоЧемСтрахованиеЖизниAxis</t>
  </si>
  <si>
    <t>ДебиторскаяЗадолженностьПоДоговорамПереданнымВПерестрахованиеMember</t>
  </si>
  <si>
    <t>РезервПодОбесценениеДебиторскойЗадолженностиПоДоговорамСтрахованияИногоЧемСтрахованиеЖизни</t>
  </si>
  <si>
    <t>Анализ изменений резерва под обесценение дебиторской задолженности по операциям в сфере обязательного медицинского страхования</t>
  </si>
  <si>
    <t>РезервПодОбесценениеДебиторскойЗадолженностиПоОперациямВСфереОбязательногоМедицинскогоСтрахования</t>
  </si>
  <si>
    <t>ПрочиеДвиженияРезерваПодОбесценениеДебиторскойЗадолженностиПоОперациямВСфереОбязательногоМедицинскогоСтрахования</t>
  </si>
  <si>
    <t>АнализИзмененийРезерваПодОбесценениеДебиторскойЗадолженностиПоОперациямВСфереОбязательногоМедицинскогоСтрахованияAbstract</t>
  </si>
  <si>
    <t>АнализИзмененийРезерваПодОбесценениеДебиторскойЗадолженностиПоОперациямВСфереОбязательногоМедицинскогоСтрахованияTable</t>
  </si>
  <si>
    <t>АнализИзмененийРезерваПодОбесценениеДебиторскойЗадолженностиПоОперациямВСфереОбязательногоМедицинскогоСтрахованияLineItem</t>
  </si>
  <si>
    <t>ПоИсточникуРезерваПодОбесценениеДебиторскойЗадолженностиПоОперациямВСфереОбязательногоМедицинскогоСтрахованияAxis</t>
  </si>
  <si>
    <t>ПредоплатыПоОперациямОбязательногоМедицинскогоСтрахованияMember</t>
  </si>
  <si>
    <t>ДебиторскаяЗадолженностьПоРасчетамСТерриториальнымиФондамиПоОбязательномуМедицинскомуСтрахованиюMember</t>
  </si>
  <si>
    <t>ДебиторскаяЗадолженностьПоРасчетамСМедицинскимиОрганизациямиMember</t>
  </si>
  <si>
    <t>ДебиторскаяЗадолженностьПоРегрессамMember</t>
  </si>
  <si>
    <t>ПрочаяДебиторскаяЗадолженностьПоОперациямВСфереОбязательногоМедицинскогоСтрахованияMember</t>
  </si>
  <si>
    <t>ОтчисленияВРезервВосстановлениеРезерваПодОбесценениеДебиторскойЗадолженностиПоОперациямВСфереОбязательногоМедицинскогоСтрахования</t>
  </si>
  <si>
    <t>СредстваСписанныеКакБезнадежныеПоОперациямВСфереОбязательногоМедицинскогоСтрахования</t>
  </si>
  <si>
    <t>ПредоплатыПоТендерамMember</t>
  </si>
  <si>
    <t>РасчетыСПерсоналомMember</t>
  </si>
  <si>
    <t>РасчетыПоСоциальномуСтрахованиюMember</t>
  </si>
  <si>
    <t>НалогНаДобавленнуюСтоимостьУплаченныйMember</t>
  </si>
  <si>
    <t>РасчетыСАсистантскимиМедицинскимиКомпаниямиИСтанциямиТехническогоОбслуживанияMember</t>
  </si>
  <si>
    <t>РасчетыПоНалогамИСборамКромеНалогаНаПрибыльMember</t>
  </si>
  <si>
    <t>ФондОплатыМедицинскихУслуг</t>
  </si>
  <si>
    <t>КредиторскаяЗадолженностьПоРасчетамСТерриториальнымиФондамиПоОбязательномуМедицинскомуСтрахованию</t>
  </si>
  <si>
    <t>КредиторскаяЗадолженностьПоРасчетамСМедицинскимиОрганизациями</t>
  </si>
  <si>
    <t>КредиторскаяЗадолженностьПоОперациямВСфереОбязательногоМедицинскогоСтрахования</t>
  </si>
  <si>
    <t>КредиторскаяЗадолженностьПоОперациямВСфереОбязательногоМедицинскогоСтрахованияAbstract</t>
  </si>
  <si>
    <t>ТекстовоеРаскрытиеКредиторскаяЗадолженностьПоОперациямВСфереОбязательногоМедицинскогоСтрахования</t>
  </si>
  <si>
    <t>КредиторскаяЗадолженностьПоОперациямВСфереОбязательногоМедицинскогоСтрахованияTextBox</t>
  </si>
  <si>
    <t>КредиторскаяЗадолженностьПоОперациямСтрахованияСострахованияИПерестрахованияAbstract</t>
  </si>
  <si>
    <t>КредиторскаяЗадолженностьПоОперациямСтрахованияСострахованияИПерестрахованияЖизни</t>
  </si>
  <si>
    <t>КредиторскаяЗадолженностьПоОперациямСтрахованияСострахованияИПерестрахованияИногоЧемСтрахованиеЖизни</t>
  </si>
  <si>
    <t>КредиторскаяЗадолженностьПередСтраховымиАгентамиИБрокерами</t>
  </si>
  <si>
    <t>КредиторскаяЗадолженностьПоОперациямСтрахованияСострахованияИПерестрахованияЖизниAbstract</t>
  </si>
  <si>
    <t>КредиторскаяЗадолженностьИПредоплатыПоПремиямПоДоговорамСтрахованияКлассифицированнымКакСтраховые</t>
  </si>
  <si>
    <t>КредиторскаяЗадолженностьИПредоплатыПоПремиямПоДоговорамСтрахованияКлассифицированнымКакИнвестиционныеСНегарантированнойВозможностьюПолученияДополнительныхВыгод</t>
  </si>
  <si>
    <t>КредиторскаяЗадолженностьИПредоплатыПоПремиямПоДоговорамСтрахованияКлассифицированнымКакСтраховыеПринятымВПерестрахование</t>
  </si>
  <si>
    <t>КредиторскаяЗадолженностьИПредоплатыПоПремиямПоДоговорамСтрахованияКлассифицированнымКакИнвестиционныеСНегарантированнойВозможностьюПолученияДополнительныхВыгодПринятымВПерестрахование</t>
  </si>
  <si>
    <t>КредиторскаяЗадолженностьПоДоговорамСтрахованияКлассифицированнымКакСтраховыеПереданнымВПерестрахование</t>
  </si>
  <si>
    <t>КредиторскаяЗадолженностьПоДоговорамСтрахованияКлассифицированнымКакИнвестиционныеСНегарантированнойВозможностьюПолученияДополнительныхВыгодПереданнымВПерестрахование</t>
  </si>
  <si>
    <t>ПрочаяКредиторскаяЗадолженностьПоОперациямСтрахованияСострахованияПерестрахования</t>
  </si>
  <si>
    <t>КредиторскаяЗадолженностьПоОперациямСтрахованияСострахованияИПерестрахованияЖизниTextBox</t>
  </si>
  <si>
    <t>ТекстовоеРаскрытиеКредиторскаяЗадолженностьПоОперациямСтрахованияСострахованияИПерестрахованияЖизни</t>
  </si>
  <si>
    <t>КредиторскаяЗадолженностьПоОперациямПоПрямомуВозмещениюУбытков</t>
  </si>
  <si>
    <t>КредиторскаяЗадолженностьИПредоплатыПремийПоДоговорамСтрахования</t>
  </si>
  <si>
    <t>ЗадолженностьПередСтраховымиАгентамиИБрокерами</t>
  </si>
  <si>
    <t>КредиторскаяЗадолженностьПоОперациямСтрахованияСострахованияИПерестрахованияИногоЧемСтрахованиеЖизниAbstract</t>
  </si>
  <si>
    <t>КредиторскаяЗадолженностьПоДоговорамПринятымВПерестрахование</t>
  </si>
  <si>
    <t>КредиторскаяЗадолженностьПоДоговорамПереданнымВПерестрахование</t>
  </si>
  <si>
    <t>ПрочаяЗадолженностьПоОперациямСтрахованияСострахованияИПерестрахования</t>
  </si>
  <si>
    <t>КредиторскаяЗадолженностьПоОперациямСтрахованияСострахованияИПерестрахованияИногоЧемСтрахованиеЖизниTextBox</t>
  </si>
  <si>
    <t>ТекстовоеРаскрытиеКредиторскаяЗадолженностьПоОперациямСтрахованияСострахованияИПерестрахованияИногоЧемСтрахованиеЖизни</t>
  </si>
  <si>
    <t>КредиторскаяЗадолженностьПоДепоПремийИУбытковОперацииСтрахованияСострахованияИПерестрахованияЖизни</t>
  </si>
  <si>
    <t>НезавершенныеРасчетыПоОперациямСтрахованияСострахованияИПерестрахованияЖизни</t>
  </si>
  <si>
    <t>КредиторскаяЗадолженностьПоДепоПремийИУбытковОперацииСтрахованияСострахованияИПерестрахованияИногоЧемСтрахованиеЖизни</t>
  </si>
  <si>
    <t>НезавершенныеРасчетыПоОперациямСтрахованияСострахованияИПерестрахованияИногоЧемСтрахованиеЖизни</t>
  </si>
  <si>
    <t>ОбязательстваMember</t>
  </si>
  <si>
    <t>ДоляПерестраховщиковВОбязательствахMember</t>
  </si>
  <si>
    <t>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Abstract</t>
  </si>
  <si>
    <t>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Table</t>
  </si>
  <si>
    <t>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LineItem</t>
  </si>
  <si>
    <t>ПрочиеИзменения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t>
  </si>
  <si>
    <t>ОбязательстваПоДоговорамСтрахованияЖизниКлассифицированнымКакИнвестиционныеСНегарантированнойВозможностьюПолученияДополнительныхВыгод</t>
  </si>
  <si>
    <t>ОбязательстваНеттоMember</t>
  </si>
  <si>
    <t>ТекстовоеРаскрытие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t>
  </si>
  <si>
    <t>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TextBox</t>
  </si>
  <si>
    <t>ИзменениеОбязательствЗаСчетПремийПоДоговорамСтрахованияЖизниКлассифицированнымКакИнвестиционныеСНегарантированнойВозможностьюПолученияДополнительныхВыгод</t>
  </si>
  <si>
    <t>ИзменениеОбязательствЗаСчетПроизведенныхВыплатПоДоговорамСтрахованияЖизниКлассифицированнымКакИнвестиционныеСНегарантированнойВозможностьюПолученияДополнительныхВыгод</t>
  </si>
  <si>
    <t>ИзмененияОбязательствЗаСчетИнвестиционногоДоходаПоДоговорамСтрахованияЖизниКлассифицированнымКакИнвестиционныеСНегарантированнойВозможностьюПолученияДополнительныхВыгод</t>
  </si>
  <si>
    <t>ИзменениеОбязательствЗаСчетИзмененияАктуарныхПредположенийПоДоговорамСтрахованияЖизниКлассифицированнымКакИнвестиционныеСНегарантированнойВозможностьюПолученияДополнительныхВыгод</t>
  </si>
  <si>
    <t>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Abstract</t>
  </si>
  <si>
    <t>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Table</t>
  </si>
  <si>
    <t>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LineItem</t>
  </si>
  <si>
    <t>ПрочиеИзменения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ЭтихОбязательствах</t>
  </si>
  <si>
    <t>ОбязательстваПоДоговорамСтрахованияЖизниКлассифицированнымКакИнвестиционныеБезНегарантированнойВозможностиПолученияДополнительныхВыгод</t>
  </si>
  <si>
    <t>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TextBox</t>
  </si>
  <si>
    <t>ТекстовоеРаскрытие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t>
  </si>
  <si>
    <t>ИзменениеОбязательствЗаСчетИнвестиционногоДоходаПоДоговорамСтрахованияЖизниКлассифицированнымКакИнвестиционныеБезНегарантированнойВозможностиПолученияДополнительныхВыгод</t>
  </si>
  <si>
    <t>ИзменениеОценкиСправедливойСтоимостиПоДоговорамСтрахованияЖизниКлассифицированнымКакИнвестиционныеБезНегарантированнойВозможностиПолученияДополнительныхВыгод</t>
  </si>
  <si>
    <t>ИзменениеОбязательствЗаСчетНачисленныхПроцентныхРасходовПоДоговорамСтрахованияЖизниКлассифицированнымКакИнвестиционныеБезНегарантированнойВозможностиПолученияДополнительныхВыгод</t>
  </si>
  <si>
    <t>РасчетыСПокупателямиИКлиентами</t>
  </si>
  <si>
    <t>РасчетыПоДоговорамСтрахованияБезЗначительногоСтраховогоРиска</t>
  </si>
  <si>
    <t>РасчетыСПрофессиональнымиОбъединениямиСтраховшиков</t>
  </si>
  <si>
    <t>РасчетыПоСредствамОтчисленийОтСтраховыхПремий</t>
  </si>
  <si>
    <t>КредиторскаяЗадолженностьПоДоговорамНеСодержащимСущественногоСтраховогоРискаСервисныеДоговоры</t>
  </si>
  <si>
    <t>ОтклонениеФактическогоРазмераОтНормативногоКакРазницаМеждуНормативнымнымИФактическимРазмером</t>
  </si>
  <si>
    <t>СравнениеНормативногоРазмераМаржиПлатежеспособностиСФактическимРазмеромМаржиПлатежеспособностиПодсчитаннымСтраховщикомВСоответствииСТребованиямиЗаконодательстваРоссийскойФедерацииAbstract</t>
  </si>
  <si>
    <t>СравнениеНормативногоРазмераМаржиПлатежеспособностиСФактическимРазмеромМаржиПлатежеспособностиПодсчитаннымСтраховщикомВСоответствииСТребованиямиЗаконодательстваРоссийскойФедерацииTextBox</t>
  </si>
  <si>
    <t>ТекстовоеРаскрытиеСравнениеНормативногоРазмераМаржиПлатежеспособностиСФактическимРазмеромМаржиПлатежеспособностиПодсчитаннымСтраховщикомВСоответствииСТребованиямиЗаконодательстваРоссийскойФедерации</t>
  </si>
  <si>
    <t>НормативныйРазмерМаржиПлатежеспособностиАбсолютнаяВеличина</t>
  </si>
  <si>
    <t>ФактическийРазмерМаржиПлатежеспособностиАбсолютнаяВеличина</t>
  </si>
  <si>
    <t>ОтклонениеФактическогоРазмераМаржиОтНормативногоВПроцентах</t>
  </si>
  <si>
    <t>НижняяГраницаОтклоненияФактическогоРазмераМаржиПлатежеспособностиОтНормативногоВПроцентах</t>
  </si>
  <si>
    <t>ПоступилоЦелевыхСредствПоОбязательномуМедицинскомуСтрахованию</t>
  </si>
  <si>
    <t>ПоступилоВРезультатеПроведенияЭкспертизыКачестваМедицинскойПомощи</t>
  </si>
  <si>
    <t>ПрочиеПоступленияЦелевыхСредств</t>
  </si>
  <si>
    <t>ИспользованоЦелевыхСредствПоОбязательномуМедицинскомуСтрахованию</t>
  </si>
  <si>
    <t>НаправленоВРезультатеПроведенияЭкспертизыКачестваМедицинскойПомощи</t>
  </si>
  <si>
    <t>ПрочееИспользованиеЦелевыхСредств</t>
  </si>
  <si>
    <t>ВозвратЦелевыхСредствИсточникуФинансирования</t>
  </si>
  <si>
    <t>ДвижениеЦелевыхСредствПоОбязательномуМедицинскомуСтрахованиюAbstract</t>
  </si>
  <si>
    <t>СредстваПоступившиеОтТерриториальногоФондаНаФинансовоеОбеспечениеОбязательногоМедицинскогоСтрахованияВСоответствииСДоговоромОФинансовомОбеспеченииОбязательногоМедицинскогоСтрахования</t>
  </si>
  <si>
    <t>ПоступилоВРезультатеУплатыМедицинскойОрганизациейШтрафовЗаНеоказаниеНесвоевременноеОказаниеИлиОказаниеМедицинскойПомощиНенадлежащегоКачества</t>
  </si>
  <si>
    <t>СредстваПолученныеПоРегресснымТребованиямКЛицамПричинившимВредЗдоровьюЗастрахованныхЛицВредЗдоровьюЗастрахованныхЛиц</t>
  </si>
  <si>
    <t>НаправленоВРезультатеУплатыМедицинскойОрганизациейШтрафовЗаНеоказаниеНесвоевременноеОказаниеИлиОказаниеМедицинскойПомощиНенадлежащегоКачества</t>
  </si>
  <si>
    <t>НаправленыСредстваПоступившиеОтЮридическихИлиФизическихЛицПричинившихВредЗдоровьюЗастрахованныхЛицСверхСуммЗатраченныхНаОплатуМедицинскойПомощи</t>
  </si>
  <si>
    <t>ОплатаМедицинскойПомощиОказаннойЗастрахованнымЛицамОбщаяСуммаСредствНаОплатуМедицинскойПомощиПоСчетамМедицинскихОрганизацийПредъявленнымКОплатеВСоответствииСДоговорамиНаОказаниеИОплатуМедицинскойПомощиПоОбязательномуМедицинскомуСтрахованию</t>
  </si>
  <si>
    <t>СредстваПоступившиеИзМедицинскихОрганизацийВРезультатеПримененияКНимСанкцийЗаНарушенияВыявленныеПриПроведенииКонтроляОбъемовСроковКачестваИУсловийПредоставленияМедицинскойПомощи</t>
  </si>
  <si>
    <t>НаправленоВДоходСтраховойМедицинскойОрганизации</t>
  </si>
  <si>
    <t>НаправленоИзСредствПоступившихИзМедицинскихОрганизацийВРезультатеПримененияКНимСанкцийЗаНарушенияВыявленныеПриПроведенииКонтроляОбъемовСроковКачестваИУсловийПредоставленияМедицинскойПомощи</t>
  </si>
  <si>
    <t>ПоступилоВРезультатеПроведенияМедикоЭкономическогоКонтроля</t>
  </si>
  <si>
    <t>ПоступилоВРезультатеПроведенияМедикоЭкономическойЭкспертизы</t>
  </si>
  <si>
    <t>НаправленоВРезультатеПроведенияМедикоЭкономическойЭкспертизы</t>
  </si>
  <si>
    <t>ПремииПоДоговорамКлассифицированнымКакСтраховыеПоКоторымНеФормируетсяРезервНезаработаннойПремии</t>
  </si>
  <si>
    <t>ПремииПоДоговорамКлассифицированнымКакСтраховыеПоКоторымФормируетсяРезервНезаработаннойПремии</t>
  </si>
  <si>
    <t>ПремииПоДоговорамКлассифицированнымКакИнвестиционныеСНегарантированнойВозможностьюПолученияДополнительныхВыгод</t>
  </si>
  <si>
    <t>ПремииПоДоговорамКлассифицированнымКакСтраховыеПоКоторымФормируетсяРезервНезаработаннойПремииПринятымВПерестрахование</t>
  </si>
  <si>
    <t>ПремииПоДоговорамКлассифицированнымКакСтраховыеПоКоторымНеФормируетсяРезервНезаработаннойПремииПринятымВПерестрахование</t>
  </si>
  <si>
    <t>ПремииПоДоговорамКлассифицированнымКакИнвестиционныеСНегарантированнойВозможностьюПолученияДополнительныхВыгодПринятымВПерестрахование</t>
  </si>
  <si>
    <t>ПереданныеВПерестрахованиеПремииПоДоговорамКлассифицированнымКакСтраховыеПоКоторымНеФормируетсяРезервНезаработаннойПремии</t>
  </si>
  <si>
    <t>ПереданныеВПерестрахованиеПремииПоДоговорамКлассифицированнымКакСтраховыеПоКоторымФормируетсяРезервНезаработаннойПремии</t>
  </si>
  <si>
    <t>ПереданныеВПерестрахованиеПремииПоДоговорамКлассифицированнымКакИнвестиционныеСНегарантированнойВозможностьюПолученияДополнительныхВыгод</t>
  </si>
  <si>
    <t>ПереданныеВПерестрахованиеПремииПоДоговорамКлассифицированнымКакСтраховыеПоКоторымФормируетсяРезервНезаработаннойПремииПринятымВПерестрахование</t>
  </si>
  <si>
    <t>ПереданныеВПерестрахованиеПремииПоДоговорамКлассифицированнымКакСтраховыеПоКоторымНеФормируетсяРезервНезаработаннойПремииПринятымВПерестрахование</t>
  </si>
  <si>
    <t>ПереданныеВПерестрахованиеПремииПоДоговорамКлассифицированнымКакИнвестиционныеСНегарантированнойВозможностьюПолученияДополнительныхВыгодПринятымВПерестрахование</t>
  </si>
  <si>
    <t>ВозвратПремийПереданныхВПерестрахование</t>
  </si>
  <si>
    <t>СтраховыеПремииПоОперациямСтрахованияСострахованияПерестрахованияAbstract</t>
  </si>
  <si>
    <t>СтраховыеПремииПереданныеВПерестрахованиеAbstract</t>
  </si>
  <si>
    <t>ВыплатыПоДоговорамКлассифицированнымКакСтраховыеПоКоторымФормируетсяРезервНезаработаннойПремии</t>
  </si>
  <si>
    <t>ВыплатыПоДоговорамКлассифицированнымКакСтраховыеПоКоторымНеФормируетсяРезервНезаработаннойПремии</t>
  </si>
  <si>
    <t>ВыплатыПоДоговорамКлассифицированнымКакСтраховыеПоКоторымФормируетсяРезервНезаработаннойПремииПринятымВПерестрахование</t>
  </si>
  <si>
    <t>ВыплатыПоДоговорамКлассифицированнымКакСтраховыеПоКоторымНеФормируетсяРезервНезаработаннойПремииПринятымВПерестрахование</t>
  </si>
  <si>
    <t>ВыплатыПоДоговорамКлассифицированнымКакИнвестиционныеСНегарантированнойВозможностьюПолученияДополнительныхВыгодПринятымВПерестрахование</t>
  </si>
  <si>
    <t>ВыкупныеСуммы</t>
  </si>
  <si>
    <t>СписаниеДебиторскойЗадолженностиПоСуммамВзысканнымПоСудебнымРешениям</t>
  </si>
  <si>
    <t>ДоляПерестраховщиковВВыплатахПоДоговорамКлассифицированнымКакСтраховыеПоКоторымФормируетсяРезервНезаработаннойПремии</t>
  </si>
  <si>
    <t>ДоляПерестраховщиковВВыплатахПоДоговорамКлассифицированнымКакСтраховыеПоКоторымНеФормируетсяРезервНезаработаннойПремии</t>
  </si>
  <si>
    <t>ДоляПерестраховщиковВВыплатахПоДоговорамКлассифицированнымКакИнвестиционныеСНегарантированнойВозможностьюПолученияДополнительныхВыгод</t>
  </si>
  <si>
    <t>СтраховыеБонусы</t>
  </si>
  <si>
    <t>ПрочиеДополнительныеВыплаты</t>
  </si>
  <si>
    <t>РасходыНаПроведениеНеобходимыхЭкспертизПереговоров</t>
  </si>
  <si>
    <t>ВозмещениеРасходовСтрахователямПроизведенныхВЦеляхУменьшенияПонесеннойСуммыУбытка</t>
  </si>
  <si>
    <t>РасходыВзысканныеСудомСоСтраховщикаВПользуИстцаСтрахователяЗастрахованногоВыгодоприобретателя</t>
  </si>
  <si>
    <t>РасходыПоЗаработнойПлатеСотрудниковНепосредственноУчаствующихВУрегулированииУбытков</t>
  </si>
  <si>
    <t>ДоляПерестраховщиковВРасходахНаУрегулированиеУбытков</t>
  </si>
  <si>
    <t>ВыплатыПоОперациямСтрахованияСострахованияИПерестрахованияAbstract</t>
  </si>
  <si>
    <t>ДополнительныеВыплатыСтраховыеБонусыAbstract</t>
  </si>
  <si>
    <t>ПрямыеРасходыПоУрегулированиюУбытков</t>
  </si>
  <si>
    <t>ПрочиеПрямыеРасходыПоУрегулированиюУбытков</t>
  </si>
  <si>
    <t>ПрочиеКосвенныеРасходыПоУрегулированиюУбытков</t>
  </si>
  <si>
    <t>РасходыПоУрегулированиюУбытковAbstract</t>
  </si>
  <si>
    <t>КосвенныеРасходыПоУрегулированиюУбытков</t>
  </si>
  <si>
    <t>ИтогоРасходыПоУрегулированиюУбытковБруттоПерестрахование</t>
  </si>
  <si>
    <t>ИзменениеСтраховыхРезервовПоДоговорамКлассифицированнымКакСтраховыеПоКоторымФормируетсяРезервНезаработаннойПремии</t>
  </si>
  <si>
    <t>ИзменениеСтраховыхРезервовПоДоговорамКлассифицированнымКакСтраховыеПоКоторымНеФормируетсяРезервНезаработаннойПремии</t>
  </si>
  <si>
    <t>ИзменениеОбязательствПоДоговорамКлассифицированнымКакИнвестиционныеСНегарантированнойВозможностьюПолученияДополнительныхВыгод</t>
  </si>
  <si>
    <t>ИзменениеДолиПерестраховщиковВРезервахПоДоговорамКлассифицированнымКакСтраховыеПоКоторымФормируетсяРезервНезаработаннойПремии</t>
  </si>
  <si>
    <t>ИзменениеДолиПерестраховщиковВРезервахПоДоговорамКлассифицированнымКакСтраховыеПоКоторымНеФормируетсяРезервНезаработаннойПремии</t>
  </si>
  <si>
    <t>ИзменениеДолиПерестраховщиковВОбязательствахПоДоговорамКлассифицированнымКакИнвестиционныеСНегарантированнойВозможностьюПолученияДополнительныхВыгод</t>
  </si>
  <si>
    <t>ИзменениеРезерваРасходовНаОбслуживаниеСтраховыхОбязательствПоДоговорамКлассифицированнымКакСтраховыеПоКоторымФормируетсяРезервНезаработаннойПремии</t>
  </si>
  <si>
    <t>ИзменениеРезерваУбытковПоДоговорамКлассифицированнымКакСтраховыеПоКоторымФормируетсяРезервНезаработаннойПремии</t>
  </si>
  <si>
    <t>ИзменениеВыравнивающегоРезерваПоДоговорамКлассифицированнымКакСтраховыеПоКоторымФормируетсяРезервНезаработаннойПремии</t>
  </si>
  <si>
    <t>ИзменениеРезерваДополнительныхВыплатСтраховыхБонусовПоДоговорамКлассифицированнымКакСтраховыеПоКоторымФормируетсяРезервНезаработаннойПремии</t>
  </si>
  <si>
    <t>ИзменениеСтраховыхРезервовПоДоговорамКлассифицированнымКакСтраховыеПоКоторымФормируетсяРезервНезаработаннойПремииAbstract</t>
  </si>
  <si>
    <t>ИзменениеРезервовИОбязательствСтраховойОрганизацииAbstract</t>
  </si>
  <si>
    <t>ИзменениеСтраховыхРезервовПоДоговорамКлассифицированнымКакСтраховыеПоКоторымНеФормируетсяРезервНезаработаннойПремииAbstract</t>
  </si>
  <si>
    <t>ИзменениеМатематическогоРезерваПоДоговорамКлассифицированнымКакСтраховыеПоКоторымНеФормируетсяРезервНезаработаннойПремии</t>
  </si>
  <si>
    <t>ИзменениеРезерваРасходовНаОбслуживаниеСтраховыхОбязательствПоДоговорамКлассифицированнымКакСтраховыеПоКоторымНеФормируетсяРезервНезаработаннойПремии</t>
  </si>
  <si>
    <t>ИзменениеРезерваВыплатПоДоговорамКлассифицированнымКакСтраховыеПоКоторымНеФормируетсяРезервНезаработаннойПремии</t>
  </si>
  <si>
    <t>ИзменениеРезерваДополнительныхВыплатСтраховыхБонусовПоДоговорамКлассифицированнымКакСтраховыеПоКоторымНеФормируетсяРезервНезаработаннойПремии</t>
  </si>
  <si>
    <t>ИзменениеВыравнивающегоРезерваПоДоговорамКлассифицированнымКакСтраховыеПоКоторымНеФормируетсяРезервНезаработаннойПремии</t>
  </si>
  <si>
    <t>ИзменениеДолиПерестраховщиковВРезервахИОбязательствахПоСтрахованиюЖизниAbstract</t>
  </si>
  <si>
    <t>ИзменениеДолиПерестраховщиковВРезервахПоДоговорамКлассифицированнымКакСтраховыеПоКоторымФормируетсяРезервНезаработаннойПремииAbstract</t>
  </si>
  <si>
    <t>ИзменениеДолиПерестраховщиковВРезервеРасходовНаОбслуживаниеСтраховыхОбязательствПоДоговорамКлассифицированнымКакСтраховыеПоКоторымФормируетсяРезервНезаработаннойПремии</t>
  </si>
  <si>
    <t>ИзменениеДолиПерестраховщиковВРезервеВыплатПоДоговорамКлассифицированнымКакСтраховыеПоКоторымФормируетсяРезервНезаработаннойПремии</t>
  </si>
  <si>
    <t>ИзменениеДолиПерестраховщиковВВыравнивающемРезервеПоДоговорамКлассифицированнымКакСтраховыеПоКоторымФормируетсяРезервНезаработаннойПремии</t>
  </si>
  <si>
    <t>ИзменениеДолиПерестраховщиковВРезервахПоДоговорамКлассифицированнымКакСтраховыеПоКоторымНеФормируетсяРезервНезаработаннойПремииAbstract</t>
  </si>
  <si>
    <t>ИзменениеДолиПерестраховщиковВМатематическомРезервеПоДоговорамКлассифицированнымКакСтраховыеПоКоторымНеФормируетсяРезервНезаработаннойПремии</t>
  </si>
  <si>
    <t>ИзменениеДолиПерестраховщиковВРезервеРасходовНаОбслуживаниеСтраховыхОбязательствПоДоговорамКлассифицированнымКакСтраховыеПоКоторымНеФормируетсяРезервНезаработаннойПремии</t>
  </si>
  <si>
    <t>ИзменениеДолиПерестраховщиковВРезервеВыплатПоДоговорамКлассифицированнымКакСтраховыеПоКоторымНеФормируетсяРезервНезаработаннойПремии</t>
  </si>
  <si>
    <t>ИзменениеДолиПерестраховщиковВВыравнивающемРезервеПоДоговорамКлассифицированнымКакСтраховыеПоКоторымНеФормируетсяРезервНезаработаннойПремии</t>
  </si>
  <si>
    <t>ИзменениеОтложенныхАквизиционныхРасходовСвязанных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</si>
  <si>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ИзменениеОтложенныхАквизиционныхРасходовСвязанныхСОперациямиСтрахованияСострахованияПерестрахованияЖизниПоДоговорамКлассифицированнымиКакСтраховые</t>
  </si>
  <si>
    <t>ИзменениеОтложенныхАквизиционныхДоходовСвязанных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</si>
  <si>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ИзменениеОтложенныхАквизиционныхДоходовСвязанныхСОперациямиСтрахованияСострахованияПерестрахованияЖизниПоДоговорамКлассифицированнымиКакСтраховые</t>
  </si>
  <si>
    <t>ПрочиеДоходыПоСтрахованиюЖизни</t>
  </si>
  <si>
    <t>ПрочиеДоходыПоСтрахованиюЖизниСтраховойОрганизацииAbstract</t>
  </si>
  <si>
    <t>ПрочиеДоходыВСоставеПримечанияСтрахованиеЖизни</t>
  </si>
  <si>
    <t>ПрочиеРасходыПоСтрахованиюЖизниСтраховойОрганизацииAbstract</t>
  </si>
  <si>
    <t>ПрочиеРасходыПоСтрахованиюЖизни</t>
  </si>
  <si>
    <t>ПрочиеРасходыВСоставеПримечанияСтрахованиеЖизни</t>
  </si>
  <si>
    <t>АквизиционныеРасходыСтраховойОрганизацииПоВедениюОперацийПоСтрахованиюСострахованиюПерестрахованиюЖизниAbstract</t>
  </si>
  <si>
    <t>ВознаграждениеСтраховымАгентамПоВедениюОперацийПоСтрахованиюСострахованиюПерестрахованиюЖизни</t>
  </si>
  <si>
    <t>ВознаграждениеСтраховымБрокерамПоВедениюОперацийПоСтрахованиюСострахованиюПерестрахованиюЖизни</t>
  </si>
  <si>
    <t>РасходыПоПредстраховойЭкспертизеПоВедениюОперацийПоСтрахованиюСострахованиюПерестрахованиюЖизни</t>
  </si>
  <si>
    <t>РасходыПоОсвидетельствованиюФизическихЛицПередЗаключениемДоговоровПоВедениюОперацийПоСтрахованиюСострахованиюПерестрахованиюЖизни</t>
  </si>
  <si>
    <t>РасходыНаПриобретениеБланковСтрогойОтчетностиПоВедениюОперацийПоСтрахованиюСострахованиюПерестрахованиюЖизни</t>
  </si>
  <si>
    <t>РасходыНаРекламуПоВедениюОперацийПоСтрахованиюСострахованиюПерестрахованиюЖизни</t>
  </si>
  <si>
    <t>РасходыНаОплатуТрудаРаботниковИНаСтраховыеВзносыВГосударственныеВнебюджетныеФондыПоВедениюОперацийПоСтрахованиюСострахованиюПерестрахованиюЖизни</t>
  </si>
  <si>
    <t>ПерестраховочнаяКомиссияПоДоговорамПерестрахованияПоВедениюОперацийПоСтрахованиюСострахованиюПерестрахованиюЖизниAbstract</t>
  </si>
  <si>
    <t>ПерестраховочнаяКомиссияОтПерестраховщиковПоДоговорамКлассифицированнымКакСтраховыеПоВедениюОперацийПоСтрахованиюСострахованиюПерестрахованиюЖизни</t>
  </si>
  <si>
    <t>ПерестраховочнаяКомиссияОтПерестраховщиковПоДоговорамКлассифицированнымКакИнвестиционныеСНегарантированнойВозможностьюПолученияДополнительныхВыгодПоВедениюОперацийПоСтрахованиюСострахованиюПерестрахованиюЖизни</t>
  </si>
  <si>
    <t>ИзменениеОтложенныхАквизиционныхРасходовИДоходовСвязанныхСОперациямиСтрахованияСострахованияПерестрахованияЖизниСтраховойОрганизацииAbstract</t>
  </si>
  <si>
    <t>АквизиционныеРасходыСтраховойОрганизацииПоСтрахованиюСострахованиюПерестрахованиюИномуЧемСтрахованиеЖизниAbstract</t>
  </si>
  <si>
    <t>ВознаграждениеСтраховымАгентамПоСтрахованиюСострахованиюПерестрахованиюИномуЧемСтрахованиеЖизни</t>
  </si>
  <si>
    <t>ВознаграждениеСтраховымБрокерамПоСтрахованиюСострахованиюПерестрахованиюИномуЧемСтрахованиеЖизни</t>
  </si>
  <si>
    <t>РасходыПоПредстраховойЭкспертизеПоСтрахованиюСострахованиюПерестрахованиюИномуЧемСтрахованиеЖизни</t>
  </si>
  <si>
    <t>РасходыПоОсвидетельствованиюФизическихЛицПередЗаключениемДоговоровПоСтрахованиюСострахованиюПерестрахованиюИномуЧемСтрахованиеЖизни</t>
  </si>
  <si>
    <t>РасходыНаПриобретениеБланковСтрогойОтчетностиПоСтрахованиюСострахованиюПерестрахованиюИномуЧемСтрахованиеЖизни</t>
  </si>
  <si>
    <t>РасходыНаОплатуТрудаРаботниковИНаСтраховыеВзносыВГосударственныеВнебюджетныеФондыПоСтрахованиюСострахованиюПерестрахованиюИномуЧемСтрахованиеЖизни</t>
  </si>
  <si>
    <t>ИзменениеОтложенныхАквизиционныхРасходовИДоходовПоСтрахованиюСострахованиюПерестрахованиюИномуЧемСтрахованиеЖизниAbstract</t>
  </si>
  <si>
    <t>ИзменениеОтложенныхАквизиционныхРасходовПоСтрахованиюСострахованиюПерестрахованиюИномуЧемСтрахованиеЖизни</t>
  </si>
  <si>
    <t>ИзменениеОтложенныхАквизиционныхДоходовПоСтрахованиюСострахованиюПерестрахованиюИномуЧемСтрахованиеЖизни</t>
  </si>
  <si>
    <t>ОтчисленияПоОбязательномуСтрахованиюГражданскойОтветственностиВладельцевТранспортныхСредств</t>
  </si>
  <si>
    <t>ОтчисленияПоОбязательномуСтрахованиюГражданскойОтветственностиВладельцаОпасногоОбъектаЗаПричинениеВредаВРезультатеАварииНаОпасномОбъекте</t>
  </si>
  <si>
    <t>ОтчисленияОтСтраховыхПремийПоИнымВидамСтрахованияПоДепонированнымСуммам</t>
  </si>
  <si>
    <t>ОтчисленияОтСтраховыхПремийAbstract</t>
  </si>
  <si>
    <t>ОтчисленияПоСельскохозяйственномуСтрахованиюОсуществляемомуСГосударственнойПоддержкой</t>
  </si>
  <si>
    <t>ОтчисленияПоОбязательномуСтрахованиюГражданскойОтветственностиПеревозчикаЗаПричинениеПриПеревозкахВредаЖизниЗдоровьюИмуществуПассажиров</t>
  </si>
  <si>
    <t>ВосстановлениеРезерваПодОбесценениеДебиторскойЗадолженностиПоОперациямСтрахованияСострахованияИПринятогоПерестрахованияСтрахованиеЖизни</t>
  </si>
  <si>
    <t>ВосстановлениеРезерваПодОбесценениеДебиторскойЗадолженностиПерестраховщиковПоДоговорамПереданнымВПерестрахованиеСтрахованиеЖизни</t>
  </si>
  <si>
    <t>ДоходыОтСписанияКредиторскойЗадолженностиПерестраховщиковПоДоговорамПереданнымВПерестрахованиеСтрахованиеЖизни</t>
  </si>
  <si>
    <t>ТантьемыПоДоговорамПереданнымВПерестрахованиеСтрахованиеЖизни</t>
  </si>
  <si>
    <t>ДоходыОтСписанияКредиторскойЗадолженностиПоОперациямСтрахованияСострахованияИПринятогоПерестрахованияСтрахованиеЖизни</t>
  </si>
  <si>
    <t>РасходыНаСозданиеРезерваПодОбесценениеДебиторскойЗадолженностиПерестраховщиковПоОперациямПокупкиПерестрахованияПереданногоПерестрахованияСтрахованиеЖизни</t>
  </si>
  <si>
    <t>ТантьемыПоДоговорамПринятымВПерестрахованиеСтрахованиеЖизни</t>
  </si>
  <si>
    <t>РасходыНаСозданиеРезерваПодОбесценениеДебиторскойЗадолженностиПоОперациямСтрахованияСострахованияИПринятогоПерестрахованияСтрахованиеЖизни</t>
  </si>
  <si>
    <t>ПрочиеРасходыПоСтрахованиюИномуЧемСтрахованиеЖизниAbstract</t>
  </si>
  <si>
    <t>РасходыНаСозданиеРезерваПодОбесценениеДебиторскойЗадолженностиПоОперациямСтрахованияСострахованияИПринятогоПерестрахованияПоСтрахованиюИномуЧемСтрахованиеЖизни</t>
  </si>
  <si>
    <t>РасходыНаСозданиеРезерваПодОбесценениеДебиторскойЗадолженностиПерестраховщиковПоДоговорамПереданнымВПерестрахованиеПоСтрахованиюИномуЧемСтрахованиеЖизни</t>
  </si>
  <si>
    <t>ТантьемыПоДоговорамПринятымВПерестрахованиеПоСтрахованиюИномуЧемСтрахованиеЖизни</t>
  </si>
  <si>
    <t>ОтрицательныеРазницыВозникающиеПриОсуществленииРасчетовПоПрямомуВозмещениюУбытковПоСтрахованиюИномуЧемСтрахованиеЖизни</t>
  </si>
  <si>
    <t>ПрочиеРасходыСвязанныеСПрямымВозмещениемУбытковПоСтрахованиюИномуЧемСтрахованиеЖизни</t>
  </si>
  <si>
    <t>ПрочиеРасходыВСоставеПримечанияПоСтрахованиюИномуЧемСтрахованиеЖизни</t>
  </si>
  <si>
    <t>ПрочиеРасходыПоСтрахованиюИномуЧемСтрахованиеЖизни</t>
  </si>
  <si>
    <t>ПоложительныеРазницыВозникающиеПриОсуществленииРасчетовПоПрямомуВозмещениюУбытковПоСтрахованиюИномуЧемСтрахованиеЖизни</t>
  </si>
  <si>
    <t>ВосстановлениеРезерваПодОбесценениеДебиторскойЗадолженностиПоОперациямСтрахованияСострахованияИПринятогоПерестрахованияПоСтрахованиюИномуЧемСтрахованиеЖизни</t>
  </si>
  <si>
    <t>ВосстановлениеРезерваПодОбесценениеДебиторскойЗадолженностиПоДоговорамПереданнымВПерестрахованиеПоСтрахованиюИномуЧемСтрахованиеЖизни</t>
  </si>
  <si>
    <t>ДоходыОтСписанияКредиторскойЗадолженностиПоДоговорамПереданнымВПерестрахованиеПоСтрахованиюИномуЧемСтрахованиеЖизни</t>
  </si>
  <si>
    <t>ДоходыОтСписанияКредиторскойЗадолженностиПоОперациямСтрахованияИСострахованияИДоговорамПринятымВПерестрахованиеПоСтрахованиюИномуЧемСтрахованиеЖизни</t>
  </si>
  <si>
    <t>ТантьемыПоДоговорамПереданнымВПерестрахованиеПоСтрахованиюИномуЧемСтрахованиеЖизни</t>
  </si>
  <si>
    <t>ПрочиеДоходыВСоставеПримечанияПоСтрахованиюИномуЧемСтрахованиеЖизни</t>
  </si>
  <si>
    <t>ПрочиеДоходыПоСтрахованиюИномуЧемСтрахованиеЖизни</t>
  </si>
  <si>
    <t>ПрочиеДоходыПоСтрахованиюИномуЧемСтрахованиеЖизниAbstract</t>
  </si>
  <si>
    <r>
      <t xml:space="preserve"> финансовые обязательства, классифицированные как оцениваемые по справедливой стоимости, изменение которой отражается в составе прибыли или убытка, при первоначальном признании</t>
    </r>
    <r>
      <rPr>
        <b/>
        <sz val="8"/>
        <color rgb="FF00B0F0"/>
        <rFont val="Arial"/>
        <family val="2"/>
        <charset val="204"/>
      </rPr>
      <t>, в том числе:</t>
    </r>
  </si>
  <si>
    <t>НПФ</t>
  </si>
  <si>
    <t>РасходыНаЮридическиеИКонсультационныеУслуги</t>
  </si>
  <si>
    <t>ТранспортныеРасходы</t>
  </si>
  <si>
    <t>ДоходыОтВосстановленияСуммРезервовПодОбесценениеДебиторскойЗадолженностиПоОперациямВСфереОбязательногоМедицинскогоСтрахования</t>
  </si>
  <si>
    <t>ДоходыПоОперациямВСфереОбязательногоМедицинскогоСтрахования</t>
  </si>
  <si>
    <t>ДоходыПоОперациямВСфереОбязательногоМедицинскогоСтрахованияAbstract</t>
  </si>
  <si>
    <t>ДоходыПолученныеПодРасходыНаВедениеДела</t>
  </si>
  <si>
    <t>СредстваПричитающиесяКПолучениюОтМедицинскихОрганизацийВРезультатеПримененияКНимСанкцийЗаВыявленныеНарушения</t>
  </si>
  <si>
    <t>ВознагражденияЗаВыполнениеУсловийПредусмотренныхДоговоромОФинансовомОбеспеченииОбязательногоМедицинскогоСтрахования</t>
  </si>
  <si>
    <t>ДоходыПолученныеВРезультатеЭкономииОбъемаСредствПредназначенногоДляФинансированияМедицинскихОрганизаций</t>
  </si>
  <si>
    <t>ДоходыПолученныеСверхСуммЗатраченныхНаОплатуМедицинскойПомощи</t>
  </si>
  <si>
    <t>ПениЗаНеоплатуИлиНесвоевременнуюОплатуМедицинскойПомощи</t>
  </si>
  <si>
    <t>РасходыНаФормированиеРезерваПодОбесценениеДебиторскойЗадолженностиПоОперациямВСфереОбязательногоМедицинскогоСтрахования</t>
  </si>
  <si>
    <t>РасходыПоОперациямВСфереОбязательногоМедицинскогоСтрахования</t>
  </si>
  <si>
    <t>ШтрафыЗаНевыполнениеНенадлежащееВыполнениеУсловийДоговораОФинансовомОбеспеченииОбязательногоМедицинскогоСтрахования</t>
  </si>
  <si>
    <t>ШтрафыЗаИспользованиеЦелевыхСредствНеПоЦелевомуНазначениюЗаНарушениеСроковПредоставленияДанныхОЗастрахованныхЛицахАТакжеСведенийОбИзмененииЭтихДанных</t>
  </si>
  <si>
    <t>РасходыПоОперациямВСфереОбязательногоМедицинскогоСтрахованияAbstract</t>
  </si>
  <si>
    <t>ДоходПоОперациямСтрахованияБезЗначительногоСтраховогоРиска</t>
  </si>
  <si>
    <t>ДоходыПоКонсультационнымУслугам</t>
  </si>
  <si>
    <t>ДоходыОтСписанияКредиторскойЗадолженностиНеСвязаннойСоСтраховойДеятельностью</t>
  </si>
  <si>
    <t>ДоходыОтСписанияПрочихОбязательствИВосстановленияРезервовОценочныхОбязательств</t>
  </si>
  <si>
    <t>РасходыПоОперациямСтрахованияБезЗначительногоСтраховогоРиска</t>
  </si>
  <si>
    <t>НалогНаПрибыльУплаченныйВозмещенныйЗаПредыдущиеОтчетныеПериодыШтрафыПениПоНалогуНаПрибыль</t>
  </si>
  <si>
    <t>РезультатОтОперацийПоСтрахованиюЖизни</t>
  </si>
  <si>
    <t>РезультатОтОперацийПоСтрахованиюИномуЧемСтрахованиеЖизни</t>
  </si>
  <si>
    <t>ИзменениеДолиПерестраховщиковВРезервеНезаработаннойПремииСтрахованиеЖизни</t>
  </si>
  <si>
    <t>ЗаработанныеСтраховыеПремииНеттоПерестрахованиеСтрахованиеЖизни</t>
  </si>
  <si>
    <t>ВыплатыНеттоПерестрахованиеСтрахованиеЖизни</t>
  </si>
  <si>
    <t>РасходыПоВедениюСтраховыхОперацийНеттоПерестрахованиеСтрахованиеЖизни</t>
  </si>
  <si>
    <t>АктивыПереданныеВЗалогВКачествеОбеспеченияAbstract</t>
  </si>
  <si>
    <t>АктивыПереданныеВЗалогВКачествеОбеспеченияTable</t>
  </si>
  <si>
    <t>АктивыПереданныеВЗалогВКачествеОбеспеченияLineItem</t>
  </si>
  <si>
    <t>АктивыПереданныеВЗалогВКачествеОбеспеченияTextBox</t>
  </si>
  <si>
    <t>ТекстовоеРаскрытиеАктивыПереданныеВЗалогВКачествеОбеспечения</t>
  </si>
  <si>
    <t>РасчетыПоДепоПремийИУбытковMember</t>
  </si>
  <si>
    <t>ДебиторскаяЗадолженностьПоДоговорамКлассифицированнымКакСтраховыеПринятымВПерестрахованиеMember</t>
  </si>
  <si>
    <t>ДебиторскаяЗадолженностьПоДоговорамКлассифицированнымКакИнвестиционныеСНегарантированнойВозможностьюПолученияДополнительныхВыгодПринятымВПерестрахованиеMember</t>
  </si>
  <si>
    <t>ДебиторскаяЗадолженностьПоДоговорамКлассифицированнымКакСтраховыеПереданнымВПерестрахованиеMember</t>
  </si>
  <si>
    <t>ДебиторскаяЗадолженностьПоДоговорамКлассифицированнымКакИнвестиционныеСНегарантированнойВозможностьюПолученияДополнительныхВыгодПереданнымВПерестрахованиеMember</t>
  </si>
  <si>
    <t>ДебиторскаяЗадолженностьСтрахователейПоДоговорамКлассифицированнымКакСтраховыеПоОперациямСострахованияMember</t>
  </si>
  <si>
    <t>ДебиторскаяЗадолженностьСтрахователейПоДоговорамКлассифицированнымКакИнвестиционныеСНегарантированнойВозможностьюПолученияДополнительныхВыгодПоОперациямСострахованияMember</t>
  </si>
  <si>
    <t>ДоляПерестраховщиковВОбязательствахПоДоговорамСтрахованияЖизниКлассифицированнымКакСтраховыеMember</t>
  </si>
  <si>
    <t>ОбязательстваПоДоговорамСтрахованияЖизниКлассифицированнымКакИнвестиционныеСНегарантированнойВозможностьюПолученияДополнительныхВыгодMember</t>
  </si>
  <si>
    <t>ДебиторскаяЗадолженностьСтраховщиковУчастниковОперацийСострахованияMember</t>
  </si>
  <si>
    <t>ЧистыеРасходыДоходыОтХеджированияДенежныхПотоков</t>
  </si>
  <si>
    <t>ПрочийСовокупныйДоходУбытокОтПрочихОпераций</t>
  </si>
  <si>
    <t>СтрахованиеЖизни</t>
  </si>
  <si>
    <t>СтрахованиеИноеЧемСтрахованиеЖизни</t>
  </si>
  <si>
    <t>ДебиторскаяЗадолженностьПоСтраховымДоговорамMember</t>
  </si>
  <si>
    <t>ИнформацияОКредитномКачествеПоДебиторскойЗадолженностиПоОперациямСтрахованияСострахованияПерестрахованияAbstract</t>
  </si>
  <si>
    <t>ИнформацияОКредитномКачествеПоДебиторскойЗадолженностиПоОперациямСтрахованияСострахованияПерестрахованияTable</t>
  </si>
  <si>
    <t>ИнформацияОКредитномКачествеЗаймовПрочихРазмещенныхСредствИПрочейДебиторскойЗадолженностиAbstract</t>
  </si>
  <si>
    <t>ИнформацияОКредитномКачествеЗаймовПрочихРазмещенныхСредствИПрочейДебиторскойЗадолженностиTable</t>
  </si>
  <si>
    <t>ИнформацияОКредитномКачествеЗаймовПрочихРазмещенныхСредствИПрочейДебиторскойЗадолженностиLineItem</t>
  </si>
  <si>
    <t>ГеографическийАнализФинансовыхАктивовИОбязательствСтраховщикаAbstract</t>
  </si>
  <si>
    <t>ГеографическийАнализФинансовыхАктивовИОбязательствСтраховщикаTable</t>
  </si>
  <si>
    <t>ГеографическийАнализФинансовыхАктивовИОбязательствСтраховщикаLineItem</t>
  </si>
  <si>
    <t>ИнформацияОКонцентрацииОбязательствПоДоговорамСтрахованияИногоЧемСтрахованиеЖизниВРазрезеГеографическихРегионовAbstract</t>
  </si>
  <si>
    <t>ИнформацияОКонцентрацииОбязательствПоДоговорамСтрахованияИногоЧемСтрахованиеЖизниВРазрезеГеографическихРегионовTable</t>
  </si>
  <si>
    <t>ИнформацияОКредитномКачествеЗаймовПрочихРазмещенныхСредствИПрочейДебиторскойЗадолженностиTextBox</t>
  </si>
  <si>
    <t>ТекстовоеРаскрытиеИнформацияОКредитномКачествеЗаймовПрочихРазмещенныхСредствИПрочейДебиторскойЗадолженности</t>
  </si>
  <si>
    <t>ГеографическийАнализФинансовыхАктивовИОбязательствСтраховщикаTextBox</t>
  </si>
  <si>
    <t>ТекстовоеРаскрытиеГеографическийАнализФинансовыхАктивовИОбязательствСтраховщика</t>
  </si>
  <si>
    <t>ИнформацияОКонцентрацииОбязательствПоДоговорамСтрахованияИногоЧемСтрахованиеЖизниВРазрезеЛинийБизнесаAbstract</t>
  </si>
  <si>
    <t>ИнформацияОКонцентрацииОбязательствПоДоговорамСтрахованияИногоЧемСтрахованиеЖизниВРазрезеЛинийБизнесаTable</t>
  </si>
  <si>
    <t>ИнформацияОКонцентрацииОбязательствПоДоговорамСтрахованияИногоЧемСтрахованиеЖизниВРазрезеЛинийБизнесаLineItem</t>
  </si>
  <si>
    <t>СмоделированныеСтраховыеВыплатыПоОтрасли</t>
  </si>
  <si>
    <t>ОжидаемыеСтраховыеВыплаты</t>
  </si>
  <si>
    <t>ОжидаемыеСтраховыеВыплатыНеттоПерестрахование</t>
  </si>
  <si>
    <t>ИнформацияОбУровнеПодверженностиРискамВРезультатеКатастрофПоКоторымСтраховщикПредоставляетСтраховоеПокрытиеAbstract</t>
  </si>
  <si>
    <t>ИнформацияОбУровнеПодверженностиРискамВРезультатеКатастрофПоКоторымСтраховщикПредоставляетСтраховоеПокрытиеTable</t>
  </si>
  <si>
    <t>ИнформацияОбУровнеПодверженностиРискамВРезультатеКатастрофПоКоторымСтраховщикПредоставляетСтраховоеПокрытиеLineItem</t>
  </si>
  <si>
    <t>МужчиныMember</t>
  </si>
  <si>
    <t>ЖенщиныMember</t>
  </si>
  <si>
    <t>АктуарныеПредположенияОказывающиеНаибольшееВлияниеНаБухгалтерскийБалансИОтчетОФинансовыхРезультатахAbstract</t>
  </si>
  <si>
    <t>АктуарныеПредположенияОказывающиеНаибольшееВлияниеНаБухгалтерскийБалансИОтчетОФинансовыхРезультатахTable</t>
  </si>
  <si>
    <t>Доля перестраховщиков в обязательствах по договорам страхования жизни, классифицированным как страховые</t>
  </si>
  <si>
    <t>НеттоОбязательстваПоДоговорамСтрахованияЖизни</t>
  </si>
  <si>
    <t>ПоВидамОбязательствИДолиПерестраховщиковAxis</t>
  </si>
  <si>
    <t>ОбязательстваПоДоговорамСтрахованияЖизниКлассифицированнымКакСтраховыеMember</t>
  </si>
  <si>
    <t>ДоляПерестраховщиковВОбязательствахПоДоговорамСтрахованияЖизниКлассифицированнымКакИнвестиционныеСНегарантированнойВозможностьюПолученияДополнительныхВыгодMember</t>
  </si>
  <si>
    <t>Assets pledged as collateral</t>
  </si>
  <si>
    <t xml:space="preserve">Information on the credit quality of loans, other placements and other receivables </t>
  </si>
  <si>
    <t xml:space="preserve">Text disclosure Information on the credit quality of loans, other placements and other receivables </t>
  </si>
  <si>
    <t>Geographical analysis of financial assets and liabilities of the insurer</t>
  </si>
  <si>
    <t>Text disclosure Geographical analysis of financial assets and liabilities of the insurer</t>
  </si>
  <si>
    <t>Text disclosure Assets pledged as collateral</t>
  </si>
  <si>
    <t>ИзменениеОтложенныхАквизиционныхРасходовКлассифицированнымКакСтраховыеЗаОтчетныйПериод</t>
  </si>
  <si>
    <t>СписаниеОтложенныхАквизиционныхРасходовПоРезультатамПроведенияПроверкиАдекватностиРезервовКлассифицированнымКакСтраховые</t>
  </si>
  <si>
    <t>ИзменениеОтложенныхАквизиционныхРасходовКлассифицированнымКакИнвестиционныеСНегарантированнойВозможностьюПолученияДополнительныхВыгодЗаОтчетныйПериод</t>
  </si>
  <si>
    <t>СписаниеОтложенныхАквизиционныхРасходовКлассифицированнымКакИнвестиционныеСНегарантированнойВозможностьюПолученияДополнительныхВыгодПоРезультатамПроведенияПроверкиАдекватностиРезервов</t>
  </si>
  <si>
    <t>ИзменениеОбязательствПоДоговорамОбОбязательномПенсионномСтраховании</t>
  </si>
  <si>
    <t>ИтоговоеУвеличениеОбязательствКлассифицированныхКакСтраховые</t>
  </si>
  <si>
    <t>УвеличениеОбязательствВСвязиСПриближениемПериодаВыплатНа1ГодПроцентныеРасходыСтраховыеДоговорыНегосударственногоПенсионногоОбеспеченияКлассифицированныхКакСтраховые</t>
  </si>
  <si>
    <t>ИзменениеОбязательствВследствиеОтличияТарифногоАктуарногоБазисаОтРезервногоСтраховыеДоговорыНегосударственногоПенсионногоОбеспеченияКлассифицированныхКакСтраховые</t>
  </si>
  <si>
    <t>ЭффектОтличияФактическогоУровняИндексацииПенсийПоПенсионнымПланамПенсионнымСхемамОтАктуарныхДопущенийСтраховыеДоговорыНегосударственногоПенсионногоОбеспеченияКлассифицированныхКакСтраховые</t>
  </si>
  <si>
    <t>ЭффектОтличияФактическогоХодаСобытийОтАктуарныхДопущенийСтраховыеДоговорыНегосударственногоПенсионногоОбеспеченияКлассифицированныхКакСтраховые</t>
  </si>
  <si>
    <t>ДемографическиеСтраховыеДоговорыНегосударственногоПенсионногоОбеспеченияКлассифицированныеКакСтраховые</t>
  </si>
  <si>
    <t>ЭкономическиеСтраховыеДоговорыНегосударственногоПенсионногоОбеспеченияКлассифицированныеКакСтраховые</t>
  </si>
  <si>
    <t>ИзмененияВДопущенияхСтраховыеДоговорыНегосударственногоПенсионногоОбеспеченияКлассифицированныеКакСтраховые</t>
  </si>
  <si>
    <t>АктуарныеПрибылиУбыткиСтраховыеДоговорыНегосударственногоПенсионногоОбеспеченияКлассифицированныеКакСтраховые</t>
  </si>
  <si>
    <t>ВыверкаИзмененийОбязательствПоДоговорамНегосударственногоПенсионногоОбеспеченияКлассифицированныхКакСтраховыеAbstract</t>
  </si>
  <si>
    <t>ПенсионныеВзносыСтраховыеДоговорыНегосударственногоПенсионногоОбеспеченияКлассифицированныеКакСтраховые</t>
  </si>
  <si>
    <t>ПенсионныеВыплатыСтраховыеДоговорыНегосударственногоПенсионногоОбеспеченияКлассифицированныеКакСтраховые</t>
  </si>
  <si>
    <t>РаспределениеИнвестиционногоДоходаСтраховыеДоговорыНегосударственногоПенсионногоОбеспеченияКлассифицированныеКакСтраховые</t>
  </si>
  <si>
    <t>Оси</t>
  </si>
  <si>
    <t>ifrs-full:FinancialAssetsAtFairValueThroughProfitOrLoss</t>
  </si>
  <si>
    <t>ifrs-full:FinancialAssetsAvailableforsale</t>
  </si>
  <si>
    <t>ifrs-full:HeldtomaturityInvestments</t>
  </si>
  <si>
    <t>Концепт</t>
  </si>
  <si>
    <t>компонент оси</t>
  </si>
  <si>
    <t>ось</t>
  </si>
  <si>
    <t>Компоненты оси</t>
  </si>
  <si>
    <t>Таблица 2</t>
  </si>
  <si>
    <t>ifrs-full:InvestmentsInAssociates</t>
  </si>
  <si>
    <t>ifrs-full:InvestmentsInJointVentures</t>
  </si>
  <si>
    <t>ifrs-full:InvestmentsInSubsidiaries</t>
  </si>
  <si>
    <t>ifrs-full:InvestmentProperty</t>
  </si>
  <si>
    <t>Компонент оси</t>
  </si>
  <si>
    <t>ifrs-full:IntangibleAssetsOtherThanGoodwill</t>
  </si>
  <si>
    <t>ifrs-full:PropertyPlantAndEquipment</t>
  </si>
  <si>
    <t>ifrs-full:OtherAssets</t>
  </si>
  <si>
    <t>Ось</t>
  </si>
  <si>
    <t>ifrs-full:FinancialLiabilitiesAtFairValueThroughProfitOrLoss</t>
  </si>
  <si>
    <t>ifrs-full:Provisions</t>
  </si>
  <si>
    <t>ifrs-full:OtherLiabilities</t>
  </si>
  <si>
    <t>ifrs-full:ProfitLossAbstract</t>
  </si>
  <si>
    <t>ifrs-full:AcquisitionAndAdministrationExpenseRelatedToInsuranceContracts</t>
  </si>
  <si>
    <t>ifrs-full:GainsLossesOnFinancialAssetsAtFairValueThroughProfitOrLoss</t>
  </si>
  <si>
    <t>ifrs-full:GainsLossesOnAvailableforsaleFinancialAssets</t>
  </si>
  <si>
    <t>ifrs-full:RevenueFromInterest</t>
  </si>
  <si>
    <t>ifrs-full:SellingGeneralAndAdministrativeExpense</t>
  </si>
  <si>
    <t>ifrs-full:InterestExpense</t>
  </si>
  <si>
    <t>ifrs-full:OtherIncome</t>
  </si>
  <si>
    <t>Тип производных финансовых активов [axis]</t>
  </si>
  <si>
    <t>ifrs-full:ReserveOfCashFlowHedges</t>
  </si>
  <si>
    <t>Финансовые активы, удерживаемые до погашения на ______20__ года</t>
  </si>
  <si>
    <t>Доходы (расходы), связанные с отнесением на финансовый результат разницы между стоимости приобретения финансовых инструментов и их справедливой стоимостью при первоначальном признании</t>
  </si>
  <si>
    <t>ПроцентныеРасходыTable</t>
  </si>
  <si>
    <t>ИсточникиПроцентногоРасходаAxis</t>
  </si>
  <si>
    <t>КредитыПолученныеMember</t>
  </si>
  <si>
    <t>ВыпущенныеЦеннымБумагиMember</t>
  </si>
  <si>
    <t>ПрочиеИсточникиMember</t>
  </si>
  <si>
    <t>ПрочиеДоходыПрочие</t>
  </si>
  <si>
    <t>ИзменениеОтложенногоНалоговогоАктива</t>
  </si>
  <si>
    <t>РасходДоходПоНалогуНаПрибыльВсегоПоОФР</t>
  </si>
  <si>
    <t>РасходДоходПоНалогуНаПрибыльВСоставеПрочегоСовокупногоДохода</t>
  </si>
  <si>
    <t>РаскрытиеСтавкаПоНалогуНаПрибыльAbstract</t>
  </si>
  <si>
    <t>РаскрытиеСтавкаПоНалогуНаПрибыльPercent</t>
  </si>
  <si>
    <t>http://www.xbrl.org/dtr/type/numeric</t>
  </si>
  <si>
    <t>percentItemType</t>
  </si>
  <si>
    <t>НалоговыеСтавкиAbstract</t>
  </si>
  <si>
    <t>ТекстовоеРаскрытиеСопоставлениеТеоретическогоРасходаПоНалогуНаПрибыльСФактическимРасходомПоНалогуНаПрибыльTextBlock</t>
  </si>
  <si>
    <t>textBlockItemType</t>
  </si>
  <si>
    <t>НалоговыеУбыткиПеренесенныеНаБудущиеПериоды</t>
  </si>
  <si>
    <t>ДополнительноеТекстовоеРаскрытиеПоНалогамTextBlock</t>
  </si>
  <si>
    <t>ПоКомпонентуОФРAxis</t>
  </si>
  <si>
    <t>ОтложенныйНалоговыйАктивЗаВычетомПеренесенныхНалоговыхУбытков</t>
  </si>
  <si>
    <t>ОтложенныйНалоговыйАктивПоНалоговомуУбыткуПеренесенномуНаБудущиеПериоды</t>
  </si>
  <si>
    <t>ОтложенныйНалоговыйАктивДоЗачетаСОтложеннымиНалоговымиОбязательствами</t>
  </si>
  <si>
    <t>ОбщаяСуммаОтложенногоНалоговогоОбязательства</t>
  </si>
  <si>
    <t>ЧистыйОтложенныйНалоговыйАктивОбязательство</t>
  </si>
  <si>
    <t>ПризнанныйОтложенныйНалоговыйАктивОбязательство</t>
  </si>
  <si>
    <t>ИсточникиНалоговогоЭффектаAxis</t>
  </si>
  <si>
    <t>СуммаДоНалогообложения</t>
  </si>
  <si>
    <t>РасходыДоходыПоНалогуНаПрибыль</t>
  </si>
  <si>
    <t>СуммаЗаВычетомНалога</t>
  </si>
  <si>
    <t>ДоходыЗаГодMember</t>
  </si>
  <si>
    <t>КорректировкиПоРеклассификацииДляДоходовВключенныхВСоставПрибылейИлиУбытковMember</t>
  </si>
  <si>
    <t>ПереоценкаЗданийMember</t>
  </si>
  <si>
    <t>ПоТипамАкцийAxis</t>
  </si>
  <si>
    <t>ДивидендыНаАкциюОбъявленныеВТечениеОтчетногоПериодаPerShare</t>
  </si>
  <si>
    <t>perShareItemType</t>
  </si>
  <si>
    <t>ТекстовоеРаскрытиеДивидендыAbstract</t>
  </si>
  <si>
    <t>ТекстовоеРаскрытиеДивидендыTextBlock</t>
  </si>
  <si>
    <t>ПрибыльУбытокЗаОтчетныйПериодПринадлежащаяАкционерамВладельцам</t>
  </si>
  <si>
    <t>СредневзвешенноеКоличествоОбыкновенныхАкцийВОбращенииТысячШтук</t>
  </si>
  <si>
    <t>СредневзвешенноеКоличествоПривилегированныхАкцийВОбращенииТысячШтук</t>
  </si>
  <si>
    <t>БазоваяПрибыльУбытокНаОбыкновеннуюАкциюPerShare</t>
  </si>
  <si>
    <t>БазоваяПрибыльУбытокНаПривилегированнуюАкциюPerShare</t>
  </si>
  <si>
    <t>РазводненнаяПрибыльУбытокНаАкциюAbstract</t>
  </si>
  <si>
    <t>sharesItemType</t>
  </si>
  <si>
    <t>РазводненнаяПрибыльУбытокНаПривилегированнуюАкциюPerShare</t>
  </si>
  <si>
    <t>НазваниеОтчетногоСегмента</t>
  </si>
  <si>
    <t>ОтчетныйСегментTaxis</t>
  </si>
  <si>
    <t>АктивыОтчетныхСегментов</t>
  </si>
  <si>
    <t>ОбязательстваОтчетныхСегментов</t>
  </si>
  <si>
    <t>ТекстовоеРаскрытиеОтчетныеСегментыAbstract</t>
  </si>
  <si>
    <t>ТекстовоеРаскрытиеОтчетныеСегментыTextBlock</t>
  </si>
  <si>
    <t>СегментацияВыплатыПоДоговорамНегосударственногоПенсионногоОбеспеченияКлассифКакСтраховыеИИнвестиционныеСНегарантВозможностьюПолученияДополнительныхВыгод</t>
  </si>
  <si>
    <t>СегментацияИтогоДоходыЗаВычетомРасходовОтДеятельностиВКачествеСтраховщикаПоОбязательномуПенсионномуСтрахованиюДеятельностиПоНегосударственномуПенсионномуОбеспечению</t>
  </si>
  <si>
    <t>ЭлементСверкиСуммДанныхСегментовИКорректировокTypedname</t>
  </si>
  <si>
    <t>ДоходОтчетныхСегментовВключаяКорректировки</t>
  </si>
  <si>
    <t>ДоходОтчетныхСегментов</t>
  </si>
  <si>
    <t>РасшифровкаСущественныхКорректировокAbstract</t>
  </si>
  <si>
    <t>ДоходОтчетныхСегментовСущественныеКорректировки</t>
  </si>
  <si>
    <t>ДоходОтчетныхСегментовПрочиеКорректировки</t>
  </si>
  <si>
    <t>ДоходыВСоответствииСОтчетомОФинансовыхРезультатах</t>
  </si>
  <si>
    <t>ПрибыльУбытокОтчетныхСегментовВключаяКорректировки</t>
  </si>
  <si>
    <t>ПрибыльУбытокОтчетныхСегментов</t>
  </si>
  <si>
    <t>ПрибыльУбытокОтчетныхСегментовСущественныеКорректировки</t>
  </si>
  <si>
    <t>ПрибыльУбытокОтчетныхСегментовПрочиеКорректировки</t>
  </si>
  <si>
    <t>АктивыОтчетныхСегментовВключаяКорректировки</t>
  </si>
  <si>
    <t>АктивыОтчетныхСегментовСущественныеКорректировки</t>
  </si>
  <si>
    <t>АктивыОтчетныхСегментовПрочиеКорректировки</t>
  </si>
  <si>
    <t>ОбязательстваОтчетныхСегментовВключаяКорректировки</t>
  </si>
  <si>
    <t>ОбязательстваОтчетныхСегментовСущественныеКорректировки</t>
  </si>
  <si>
    <t>ОбязательстваОтчетныхСегментовПрочиеКорректировки</t>
  </si>
  <si>
    <t>НаименованиеКлиентаTypedname</t>
  </si>
  <si>
    <t>ГеографическаяИнформацияСегментыAbstract</t>
  </si>
  <si>
    <t>ГеографическаяИнформацияСегментыTable</t>
  </si>
  <si>
    <t>СтранаTypedname</t>
  </si>
  <si>
    <t>Типы процентных активов [axis]</t>
  </si>
  <si>
    <t>ifrs-ru:ИтогоНПТипЭмитентаMember</t>
  </si>
  <si>
    <t>ifrs-ru: Финансовые активы, имеющиеся в наличии для продажи, переданные без прекращения признания</t>
  </si>
  <si>
    <t xml:space="preserve">ifrs-ru: Финансовые активы, удерживаемые до погашения, переданные без прекращения признания </t>
  </si>
  <si>
    <t>ifrs-ru:ТекстовоеРаскрытиеИнформацияПоПлатежамКПолучениюПоФинансовойАрендеОбщаяСуммаИнвестицийВАрендуИИхДисконтированнаяСтоимостьAbstract</t>
  </si>
  <si>
    <t>ifrs-ru:ДебиторскаяЗадолженностьДругихНегосударственныхПенсионныхФондовПоОПСMember</t>
  </si>
  <si>
    <t>ifrs-ru:ДебиторскаяЗадолженностьПоПенсионнымВыплатамПоОПСMember</t>
  </si>
  <si>
    <t>ifrs-ru:ДебиторскаяЗадолженностьПенсионныхАгентовПоОПСMember</t>
  </si>
  <si>
    <t>ifrs-ru:ДебиторскаяЗадолженностьПоНезавершеннымНеопознаннымПлатежамПоОПСMember</t>
  </si>
  <si>
    <t>ifrs-ru:ПрочаяДебиторскаяЗадолженностьПоОПСMember</t>
  </si>
  <si>
    <t>ifrs-ru:ДебиторскаяЗадолженностьРезервПодОбесценениеПоОПСMember</t>
  </si>
  <si>
    <t>ifrs-ru:ИтогоНПДебиторскаяЗадолженностьПенсионноеСтрахованиеОбеспечениеMember</t>
  </si>
  <si>
    <t>ifrs-ru:ТекстовоеРаскрытиеДебиторскаяЗадолженностьПоДоговорамОбОбязательномПенсионномСтрахованииAbstract</t>
  </si>
  <si>
    <t>ifrs-ru:ДебиторскаяЗадолженностьПоДоговорамНегосударственногоПенсионногоОбеспеченияДебиторскаяЗадолженностьПенсионныхАгентовMember</t>
  </si>
  <si>
    <t>ifrs-ru:ДебиторскаяЗадолженностьПоДоговорамНегосударственногоПенсионногоОбеспеченияДебиторскаяЗадолженностьПоНезавершеннымНеопознаннымПлатежамMember</t>
  </si>
  <si>
    <t>ifrs-ru:ДебиторскаяЗадолженностьПоДоговорамНегосударственногоПенсионногоОбеспеченияРезервПодОбесценениеMember</t>
  </si>
  <si>
    <t>ifrs-ru:ТекстовоеРаскрытиеДебиторскаяЗадолженностьПоДоговорамНегосударственногоПенсионногоОбеспеченияAbstract</t>
  </si>
  <si>
    <t>ifrs-ru:ТекстовоеРаскрытиеУчетИнвестиционногоИмуществаПоСправедливойСтоимостиAbstract</t>
  </si>
  <si>
    <t>ifrs-ru:ТекстовоеРаскрытиеУчетИнвестиционногоИмуществаПоФактическимЗатратамAbstract</t>
  </si>
  <si>
    <t>ifrs-ru:ТекстовоеРаскрытиеСуммыПризнанныеВОтчетеОФинансовыхРезультатахAbstract</t>
  </si>
  <si>
    <t>ifrs-ru:ТекстовоеРаскрытие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Abstract</t>
  </si>
  <si>
    <t>ifrs-ru:ПрочиеРаскрытияДляДенежныхСредствИИхЭквивалентов</t>
  </si>
  <si>
    <t>ОФР_СимволыОФР</t>
  </si>
  <si>
    <t>ОФР_71301.11101ВзносыПоступившиеИзПенсионногоФондаРоссийскойФедерации</t>
  </si>
  <si>
    <t>ОФР_71301.11102ВзносыПоступившиеОтНегосударственныхПенсионныхФондов</t>
  </si>
  <si>
    <t>ОФР_71301.11201ВзносыПоступившиеОтЮридическихЛиц</t>
  </si>
  <si>
    <t>ОФР_71301.11202ВзносыПоступившиеОтФизическихЛиц</t>
  </si>
  <si>
    <t>ОФР_71301.11301ВзносыПоступившиеОтЮридическихЛиц</t>
  </si>
  <si>
    <t>ОФР_71301.11302ВзносыПоступившиеОтФизическихЛиц</t>
  </si>
  <si>
    <t>ОФР_71304.12101УменьшениеПенсионныхНакопленийПоДоговорамОбОбязательномПенсионномСтрахованииНаЭтапеНакопления</t>
  </si>
  <si>
    <t>ОФР_71304.12102УменьшениеРезультатаИнвестированияСредствПенсионныхНакопленийНаправленногоНаФормированиеПенсионныхНакопленийПоДоговорамОбОбязательномПенсионномСтрахованииНаЭтапеНакопления</t>
  </si>
  <si>
    <t>ОФР_71304.12103УменьшениеВыплатногоРезерва</t>
  </si>
  <si>
    <t>ОФР_71304.12104УменьшениеРезультатаИнвестированияСредствПенсионныхНакопленийНаправленногоНаФормированиеВыплатногоРезерва</t>
  </si>
  <si>
    <t>ОФР_71304.12105УменьшениеСредствПенсионныхНакопленийСформированныхВПользуЗастрахованныхЛицКоторымНазначенаСрочнаяПенсионнаяВыплата</t>
  </si>
  <si>
    <t>ОФР_71304.12106УменьшениеРезультатаИнвестированияСредствПенсионныхНакопленийНаправленногоНаФормированиеПенсионныхНакопленийСформированныхВПользуЗастрахованныхЛицКоторымНазначенаСрочнаяПенсионнаяВыплата</t>
  </si>
  <si>
    <t>ОФР_71304.12107УменьшениеСредствПенсионныхНакопленийСформированныхВПользуПравопреемниковУмершихЗастрахованныхЛиц</t>
  </si>
  <si>
    <t>ОФР_71304.12108УменьшениеРезультатаИнвестированияСредствПенсионныхНакопленийНаправленногоНаФормированиеПенсионныхНакопленийПравопреемниковУмершихЗастрахованныхЛиц</t>
  </si>
  <si>
    <t>ОФР_71304.12109УменьшениеРезерваПоОбязательномуПенсионномуСтрахованию</t>
  </si>
  <si>
    <t>ОФР_71304.12110УменьшениеРезультатаИнвестированияСредствПенсионныхНакопленийНаправленногоНаФормированиеРезерваПоОбязательномуПенсионномуСтрахованию</t>
  </si>
  <si>
    <t>ОФР_71304.12111УменьшениеКорректировкиОбязательствДоНаилучшейОценкиПоДоговорамОбОбязательномПенсионномСтраховании</t>
  </si>
  <si>
    <t>ОФР_71304.12201УменьшениеРезерваПокрытияПенсионныхОбязательствПоДоговорамНегосударственногоПенсионногоОбеспеченияКлассифицированнымКакСтраховые</t>
  </si>
  <si>
    <t>ОФР_71304.12202УменьшениеРезультатаРазмещенияСредствПенсионныхРезервовПоДоговорамНегосударственногоПенсионногоОбеспеченияКлассифицированнымКакСтраховыеНаправленногоНаФормированиеПенсионныхРезервов</t>
  </si>
  <si>
    <t>ОФР_71304.12203УменьшениеСтраховогоРезерваПоДоговорамНегосударственногоПенсионногоОбеспеченияКлассифицированнымКакСтраховые</t>
  </si>
  <si>
    <t>ОФР_71304.12204УменьшениеКорректировкиОбязательствДоНаилучшейОценкиПоДоговорамНегосударственногоПенсионногоОбеспеченияКлассифицированнымКакСтраховые</t>
  </si>
  <si>
    <t>ОФР_71304.12301УменьшениеРезерваПокрытияПенсионныхОбязательствПоДоговорамНегосударственногоПенсионногоОбеспеченияКлассифицированнымКакИнвестиционныеСНвпдв</t>
  </si>
  <si>
    <t>ОФР_71304.12302УменьшениеРезультатаРазмещенияСредствПенсионныхРезервовПоДоговорамНегосударственногоПенсионногоОбеспеченияКлассифицированнымКакИнвестиционныеСНвпдв</t>
  </si>
  <si>
    <t>ОФР_71304.12303УменьшениеКорректировкиОбязательствДоНаилучшейОценкиПоДоговорамНегосударственногоПенсионногоОбеспеченияКлассифицированнымКакИнвестиционныеСНвпдв</t>
  </si>
  <si>
    <t>ОФР_71304.12401УменьшениеПрочихРезервовНегосударственныхПенсионныхФондовСозданныхВСоответствииСРегуляторнымиТребованиямиПоДоговорамОбОбязательномПенсионномСтраховании</t>
  </si>
  <si>
    <t>ОФР_71304.12402УменьшениеПрочихРезервовНегосударственныхПенсионныхФондовСозданныхВСоответствииСРегуляторнымиТребованиямиПоДоговорамНегосударственногоПенсионногоОбеспечения</t>
  </si>
  <si>
    <t>ОФР_71305.13101УвеличениеОтложенныхАквизиционныхРасходовПоОперациямОбязательногоПенсионногоСтрахования</t>
  </si>
  <si>
    <t>ОФР_71305.13201УвеличениеОтложенныхАквизиционныхРасходовПоОперациямНегосударственногоПенсионногоОбеспечения</t>
  </si>
  <si>
    <t>ОФР_71307.14101ПрочиеДоходы</t>
  </si>
  <si>
    <t>ОФР_71509.14201ДоходыОтПереоценкиВстроенныхПроизводныхИнструментовПоДоговорамНегосударственногоПенсионногоОбеспечения</t>
  </si>
  <si>
    <t>ОФР_71302.21101ПожизненныеВыплаты</t>
  </si>
  <si>
    <t>ОФР_71302.21102СрочныеВыплаты</t>
  </si>
  <si>
    <t>ОФР_71302.21103ПереводВПенсионныйФондРоссийскойФедерацииИНегосударственныеПенсионныеФонды</t>
  </si>
  <si>
    <t>ОФР_71302.21104ВыплатаПравопреемникамУмершегоЗастрахованногоЛица</t>
  </si>
  <si>
    <t>ОФР_71302.21105ЕдиновременнаяВыплатаПенсии</t>
  </si>
  <si>
    <t>ОФР_71302.21201ПенсионныеВыплаты</t>
  </si>
  <si>
    <t>ОФР_71302.21202ВыкупныеСуммы</t>
  </si>
  <si>
    <t>ОФР_71302.21301ПенсионныеВыплаты</t>
  </si>
  <si>
    <t>ОФР_71302.21302ВыкупныеСуммы</t>
  </si>
  <si>
    <t>ОФР_71303.22101УвеличениеПенсионныхНакопленийПоДоговорамОбОбязательномПенсионномСтрахованииНаЭтапеНакопления</t>
  </si>
  <si>
    <t>ОФР_71303.22102УвеличениеРезультатаИнвестированияСредствПенсионныхНакопленийНаправленногоНаФормированиеПенсионныхНакопленийПоДоговорамОбОбязательномПенсионномСтрахованииНаЭтапеНакопления</t>
  </si>
  <si>
    <t>ОФР_71303.22103УвеличениеВыплатногоРезерва</t>
  </si>
  <si>
    <t>ОФР_71303.22104УвеличениеРезультатаИнвестированияСредствПенсионныхНакопленийНаправленногоНаФормированиеВыплатногоРезерва</t>
  </si>
  <si>
    <t>ОФР_71303.22105УвеличениеСредствПенсионныхНакопленийСформированныхВПользуЗастрахованныхЛицКоторымНазначенаСрочнаяПенсионнаяВыплата</t>
  </si>
  <si>
    <t>ОФР_71303.22106УвеличениеРезультатаИнвестированияСредствПенсионныхНакопленийНаправленногоНаФормированиеПенсионныхНакопленийВПользуЗастрахованныхЛицКоторымНазначенаСрочнаяПенсионнаяВыплата</t>
  </si>
  <si>
    <t>ОФР_71303.22107УвеличениеСредствПенсионныхНакопленийСформированныхВПользуПравопреемниковУмершихЗастрахованныхЛиц</t>
  </si>
  <si>
    <t>ОФР_71303.22108УвеличениеРезультатаИнвестированияСредствПенсионныхНакопленийНаправленногоНаФормированиеПенсионныхНакопленийПравопреемниковУмершихЗастрахованныхЛиц</t>
  </si>
  <si>
    <t>ОФР_71303.22109УвеличениеРезерваПоОбязательномуПенсионномуСтрахованию</t>
  </si>
  <si>
    <t>ОФР_71303.22110УвеличениеРезультатаИнвестированияСредствПенсионныхНакопленийНаправленногоНаФормированиеРезерваПоОбязательномуПенсионномуСтрахованию</t>
  </si>
  <si>
    <t>ОФР_71303.22111УвеличениеКорректировкиОбязательствДоНаилучшейОценкиПоДоговорамОбОбязательномПенсионномСтраховании</t>
  </si>
  <si>
    <t>ОФР_71303.22201УвеличениеРезерваПокрытияПенсионныхОбязательствПоДоговорамНегосударственногоПенсионногоОбеспеченияКлассифицированнымКакСтраховые</t>
  </si>
  <si>
    <t>ОФР_71303.22202УвеличениеРезультатаРазмещенияСредствПенсионныхРезервовПоДоговорамНегосударственногоПенсионногоОбеспеченияКлассифицированнымКакСтраховыеНаправленногоНаФормированиеПенсионныхРезервов</t>
  </si>
  <si>
    <t>ОФР_71303.22203УвеличениеСтраховогоРезерваПоДоговорамНегосударственногоПенсионногоОбеспечения</t>
  </si>
  <si>
    <t>ОФР_71303.22204УвеличениеКорректировкиОбязательствДоНаилучшейОценкиПоДоговорамНегосударственногоПенсионногоОбеспеченияКлассифицированнымКакСтраховые</t>
  </si>
  <si>
    <t>ОФР_71303.22301УвеличениеРезерваПокрытияПенсионныхОбязательствПоДоговорамНегосударственногоПенсионногоОбеспеченияКлассифицированнымКакИнвестиционныеСНвпдв</t>
  </si>
  <si>
    <t>ОФР_71303.22302УвеличениеРезультатаРазмещенияСредствПенсионныхРезервовПоДоговорамНегосударственногоПенсионногоОбеспеченияКлассифицированнымКакИнвестиционныеСНвпдвНаправленногоНаФормированиеПенсионныхРезервов</t>
  </si>
  <si>
    <t>ОФР_71303.22303УвеличениеКорректировкиОбязательствДоНаилучшейОценкиПоДоговорамНегосударственногоПенсионногоОбеспеченияКлассифицированнымКакИнвестиционныеСНвпдв</t>
  </si>
  <si>
    <t>ОФР_71303.22401УвеличениеПрочихРезервовНегосударственныхПенсионныхФондовСозданныхВСоответствииСРегуляторнымиТребованиямиПоДоговорамОбОбязательномПенсионномСтраховании</t>
  </si>
  <si>
    <t>ОФР_71303.22402УвеличениеПрочихРезервовНегосударственныхПенсионныхФондовСозданныхВСоответствииСРегуляторнымиТребованиямиПоДоговорамНегосударственногоПенсионногоОбеспечения</t>
  </si>
  <si>
    <t>ОФР_71306.23101КомиссионноеВознаграждениеПосредникам</t>
  </si>
  <si>
    <t>ОФР_71306.23102ЗаработнаяПлатаСотрудниковЗанятыхПривлечениемКлиентов</t>
  </si>
  <si>
    <t>ОФР_71306.23103РасходыНаРекламу</t>
  </si>
  <si>
    <t>ОФР_71306.23104ПрочиеРасходыСвязанныеСЗаключениемДоговоров</t>
  </si>
  <si>
    <t>ОФР_71306.23201КомиссионноеВознаграждениеПосредникам</t>
  </si>
  <si>
    <t>ОФР_71306.23202ЗаработнаяПлатаСотрудниковЗанятыхПривлечениемКлиентов</t>
  </si>
  <si>
    <t>ОФР_71306.23203РасходыНаРекламу</t>
  </si>
  <si>
    <t>ОФР_71306.23204ПрочиеРасходыСвязанныеСЗаключениемДоговоров</t>
  </si>
  <si>
    <t>ОФР_71306.23301УменьшениеОтложенныхАквизиционныхРасходовПоОперациямОбязательногоПенсионногоСтрахования</t>
  </si>
  <si>
    <t>ОФР_71306.23401УменьшениеОтложенныхАквизиционныхРасходовПоОперациямНегосударственногоПенсионногоОбеспечения</t>
  </si>
  <si>
    <t>ОФР_71308.24101РасходыПоОтчислениямВРезервыПодОбесценениеПоДоговорамНегосударственногоПенсионногоОбеспечения</t>
  </si>
  <si>
    <t>ОФР_71308.24102РасходыСвязанныеСоСписаниемАктивов</t>
  </si>
  <si>
    <t>ОФР_71308.24201ПрочиеРасходы</t>
  </si>
  <si>
    <t>ОФР_71510.24301РасходыОтПримененияВстроенныхПроизводныхИнструментовПоДоговорамНегосударственногоПенсионногоОбеспечения</t>
  </si>
  <si>
    <t>ОФР_71001.31101ПоПрочимСредствамПредоставленнымФинансовымОрганамСубъектовРоссийскойФедерацииИОргановМестногоСамоуправления</t>
  </si>
  <si>
    <t>ОФР_71001.31102ПоПрочимСредствамПредоставленнымГосударственнымВнебюджетнымФондамРоссийскойФедерации</t>
  </si>
  <si>
    <t>ОФР_71001.31103ПоПрочимСредствамПредоставленнымВнебюджетнымФондамСубъектовРоссийскойФедерацииИОргановМестногоСамоуправления</t>
  </si>
  <si>
    <t>ОФР_71001.31104ПоПрочимСредствамПредоставленнымФинансовымОрганизациямНаходящимсяВФедеральнойСобственности</t>
  </si>
  <si>
    <t>ОФР_71001.31105ПоПрочимСредствамПредоставленнымКоммерческимОрганизациямНаходящимсяВФедеральнойСобственности</t>
  </si>
  <si>
    <t>ОФР_71001.31106ПоПрочимСредствамПредоставленнымНекоммерческимОрганизациямНаходящимсяВФедеральнойСобственности</t>
  </si>
  <si>
    <t>ОФР_71001.31107ПоПрочимСредствамПредоставленнымФинансовымОрганизациямНаходящимсяВГосударственнойКромеФедеральнойСобственности</t>
  </si>
  <si>
    <t>ОФР_71001.31108ПоПрочимСредствамПредоставленнымКоммерческимОрганизациямНаходящимсяВГосударственнойКромеФедеральнойСобственности</t>
  </si>
  <si>
    <t>ОФР_71001.31109ПоПрочимСредствамПредоставленнымНекоммерческимОрганизациямНаходящимсяВГосударственнойКромеФедеральнойСобственности</t>
  </si>
  <si>
    <t>ОФР_71001.31110ПоПрочимСредствамПредоставленнымНегосударственнымФинансовымОрганизациям</t>
  </si>
  <si>
    <t>ОФР_71001.31111ПоПрочимСредствамПредоставленнымНегосударственнымКоммерческимОрганизациям</t>
  </si>
  <si>
    <t>ОФР_71001.31112ПоПрочимСредствамПредоставленнымНегосударственнымНекоммерческимОрганизациям</t>
  </si>
  <si>
    <t>ОФР_71001.31113ПоПрочимСредствамПредоставленнымЮридическимЛицамНерезидентам</t>
  </si>
  <si>
    <t>ОФР_71001.31114ПоПрочимСредствамПредоставленнымКредитнымОрганизациям</t>
  </si>
  <si>
    <t>ОФР_71001.31115ПоПрочимСредствамПредоставленнымБанкамНерезидентам</t>
  </si>
  <si>
    <t>ОФР_71001.31116ПоПрочимСредствамПредоставленнымФизическимЛицам</t>
  </si>
  <si>
    <t>ОФР_71001.31117ПоПрочимСредствамПредоставленнымФизическимЛицамНерезидентам</t>
  </si>
  <si>
    <t>ОФР_71001.31118ПоЗаймамВыданнымФизическимЛицам</t>
  </si>
  <si>
    <t>ОФР_71001.31119ПоЗаймамВыданнымЮридическимЛицам</t>
  </si>
  <si>
    <t>ОФР_71001.31120ПоДенежнымСредствамНаСчетахВКредитныхОрганизациях</t>
  </si>
  <si>
    <t>ОФР_71001.31121ПоДенежнымСредствамНаСчетахВБанкахНерезидентах</t>
  </si>
  <si>
    <t>ОФР_71001.31122ПоДепозитамРазмещеннымВКредитныхОрганизациях</t>
  </si>
  <si>
    <t>ОФР_71001.31123ПоДепозитамРазмещеннымВБанкахНерезидентах</t>
  </si>
  <si>
    <t>ОФР_71001.31124ПоДепозитнымСчетамВДрагоценныхМеталлахВКредитныхОрганизациях</t>
  </si>
  <si>
    <t>ОФР_71001.31125ПоДепозитнымСчетамВДрагоценныхМеталлахВБанкахНерезидентах</t>
  </si>
  <si>
    <t>ОФР_71001.31126ПоВложениямВДолговыеЦенныеБумагиОцениваемыеПоСправедливойСтоимостиЧерезПрибыльИлиУбытокКромеВекселейРоссийскойФедерации</t>
  </si>
  <si>
    <t>ОФР_71001.31127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</si>
  <si>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ОФР_71001.31128ПоВложениямВДолговыеЦенныеБумагиОцениваемыеПоСправедливойСтоимостиЧерезПрибыльИлиУбытокКромеВекселейКредитныхОрганизаций</t>
  </si>
  <si>
    <t>ОФР_71001.31129ПоВложениямВДолговыеЦенныеБумагиОцениваемыеПоСправедливойСтоимостиЧерезПрибыльИлиУбытокКромеВекселейПрочихРезидентов</t>
  </si>
  <si>
    <t>ОФР_71001.31130ПоВложениямВДолговыеЦенныеБумагиОцениваемыеПоСправедливойСтоимостиЧерезПрибыльИлиУбытокКромеВекселейИностранныхГосударств</t>
  </si>
  <si>
    <t>ОФР_71001.31131ПоВложениямВДолговыеЦенныеБумагиОцениваемыеПоСправедливойСтоимостиЧерезПрибыльИлиУбытокКромеВекселейБанковНерезидентов</t>
  </si>
  <si>
    <t>ОФР_71001.31132ПоВложениямВДолговыеЦенныеБумагиОцениваемыеПоСправедливойСтоимостиЧерезПрибыльИлиУбытокКромеВекселейПрочихНерезидентов</t>
  </si>
  <si>
    <t>ОФР_71001.31133ПоВложениямВДолговыеЦенныеБумагиИмеющиесяВНаличииДляПродажиКромеВекселейРоссийскойФедерации</t>
  </si>
  <si>
    <t>ОФР_71001.31134ПоВложениямВДолговыеЦенныеБумагиИмеющиесяВНаличииДляПродажиКромеВекселейСубъектовРоссийскойФедерацииИОргановМестногоСамоуправления</t>
  </si>
  <si>
    <t>ОФР_71001.31135ПоВложениямВДолговыеЦенныеБумагиИмеющиесяВНаличииДляПродажиКромеВекселейКредитныхОрганизаций</t>
  </si>
  <si>
    <t>ОФР_71001.31136ПоВложениямВДолговыеЦенныеБумагиИмеющиесяВНаличииДляПродажиКромеВекселейПрочихРезидентов</t>
  </si>
  <si>
    <t>ОФР_71001.31137ПоВложениямВДолговыеЦенныеБумагиИмеющиесяВНаличииДляПродажиКромеВекселейИностранныхГосударств</t>
  </si>
  <si>
    <t>ОФР_71001.31138ПоВложениямВДолговыеЦенныеБумагиИмеющиесяВНаличииДляПродажиКромеВекселейБанковНерезидентов</t>
  </si>
  <si>
    <t>ОФР_71001.31139ПоВложениямВДолговыеЦенныеБумагиИмеющиесяВНаличииДляПродажиКромеВекселейПрочихНерезидентов</t>
  </si>
  <si>
    <t>ОФР_71001.31140ПоВложениямВДолговыеЦенныеБумагиУдерживаемыеДоПогашенияКромеВекселейРоссийскойФедерации</t>
  </si>
  <si>
    <t>ОФР_71001.31141ПоВложениямВДолговыеЦенныеБумагиУдерживаемыеДоПогашенияКромеВекселейСубъектовРоссийскойФедерацииИОргановМестногоСамоуправления</t>
  </si>
  <si>
    <t>ОФР_71001.31142ПоВложениямВДолговыеЦенныеБумагиУдерживаемыеДоПогашенияКромеВекселейКредитныхОрганизаций</t>
  </si>
  <si>
    <t>ОФР_71001.31143ПоВложениямВДолговыеЦенныеБумагиУдерживаемыеДоПогашенияКромеВекселейПрочихРезидентов</t>
  </si>
  <si>
    <t>ОФР_71001.31144ПоВложениямВДолговыеЦенныеБумагиУдерживаемыеДоПогашенияКромеВекселейИностранныхГосударств</t>
  </si>
  <si>
    <t>ОФР_71001.31145ПоВложениямВДолговыеЦенныеБумагиУдерживаемыеДоПогашенияКромеВекселейБанковНерезидентов</t>
  </si>
  <si>
    <t>ОФР_71001.31146ПоВложениямВДолговыеЦенныеБумагиУдерживаемыеДоПогашенияКромеВекселейПрочихНерезидентов</t>
  </si>
  <si>
    <t>ОФР_71001.31147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</si>
  <si>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ОФР_71001.31148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</si>
  <si>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ОФР_71001.31149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</si>
  <si>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71001.31150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</si>
  <si>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ОФР_71001.31151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</si>
  <si>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71001.31152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</si>
  <si>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71001.31153ПоВложениямВДолговыеЦенныеБумагиКромеВекселейКромеОцениваемыхПоСправедливойСтоимостиЧерезПрибыльИлиУбытокИмеющиесяВНаличииДляПродажиИУдерживаемыхДоПогашенияПрочихНерезидентов</t>
  </si>
  <si>
    <t>ОФР_71001.31154ПоВложениямВУчтенныеВекселяОцениваемыеПоСправедливойСтоимостиЧерезПрибыльИлиУбытокФедеральныхОргановИсполнительнойВласти</t>
  </si>
  <si>
    <t>ОФР_71001.31155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</si>
  <si>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ОФР_71001.31156ПоВложениямВУчтенныеВекселяОцениваемыеПоСправедливойСтоимостиЧерезПрибыльИлиУбытокКредитныхОрганизаций</t>
  </si>
  <si>
    <t>ОФР_71001.31157ПоВложениямВУчтенныеВекселяОцениваемыеПоСправедливойСтоимостиЧерезПрибыльИлиУбытокПрочихРезидентов</t>
  </si>
  <si>
    <t>ОФР_71001.31158ПоВложениямВУчтенныеВекселяОцениваемыеПоСправедливойСтоимостиЧерезПрибыльИлиУбытокИностранныхГосударств</t>
  </si>
  <si>
    <t>ОФР_71001.31159ПоВложениямВУчтенныеВекселяОцениваемыеПоСправедливойСтоимостиЧерезПрибыльИлиУбытокБанковНерезидентов</t>
  </si>
  <si>
    <t>ОФР_71001.31160ПоВложениямВУчтенныеВекселяОцениваемыеПоСправедливойСтоимостиЧерезПрибыльИлиУбытокПрочихНерезидентов</t>
  </si>
  <si>
    <t>ОФР_71001.31161ПоВложениямВУчтенныеВекселяИмеющиесяВНаличииДляПродажиФедеральныхОргановИсполнительнойВласти</t>
  </si>
  <si>
    <t>ОФР_71001.31162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</si>
  <si>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ОФР_71001.31163ПоВложениямВУчтенныеВекселяИмеющиесяВНаличииДляПродажиКредитныхОрганизаций</t>
  </si>
  <si>
    <t>ОФР_71001.31164ПоВложениямВУчтенныеВекселяИмеющиесяВНаличииДляПродажиПрочихРезидентов</t>
  </si>
  <si>
    <t>ОФР_71001.31165ПоВложениямВУчтенныеВекселяИмеющиесяВНаличииДляПродажиИностранныхГосударств</t>
  </si>
  <si>
    <t>ОФР_71001.31166ПоВложениямВУчтенныеВекселяИмеющиесяВНаличииДляПродажиБанковНерезидентов</t>
  </si>
  <si>
    <t>ОФР_71001.31167ПоВложениямВУчтенныеВекселяИмеющиесяВНаличииДляПродажиПрочихНерезидентов</t>
  </si>
  <si>
    <t>ОФР_71001.31168ПоВложениямВУчтенныеВекселяУдерживаемыеДоПогашенияФедеральныхОргановИсполнительнойВласти</t>
  </si>
  <si>
    <t>ОФР_71001.31169ПоВложениямВУчтенныеВекселяУдерживаемыеДоПогашенияОргановИсполнительнойВластиСубъектовРоссийскойФедерацииИОргановМестногоСамоуправления</t>
  </si>
  <si>
    <t>ОФР_71001.31170ПоВложениямВУчтенныеВекселяУдерживаемыеДоПогашенияКредитныхОрганизаций</t>
  </si>
  <si>
    <t>ОФР_71001.31171ПоВложениямВУчтенныеВекселяУдерживаемыеДоПогашенияПрочихРезидентов</t>
  </si>
  <si>
    <t>ОФР_71001.31172ПоВложениямВУчтенныеВекселяУдерживаемыеДоПогашенияИностранныхГосударств</t>
  </si>
  <si>
    <t>ОФР_71001.31173ПоВложениямВУчтенныеВекселяУдерживаемыеДоПогашенияБанковНерезидентов</t>
  </si>
  <si>
    <t>ОФР_71001.31174ПоВложениямВУчтенныеВекселяУдерживаемыеДоПогашенияПрочихНерезидентов</t>
  </si>
  <si>
    <t>ОФР_71001.31175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</si>
  <si>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ОФР_71001.31176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</si>
  <si>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ОФР_71001.31177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</si>
  <si>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71001.31178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</si>
  <si>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ОФР_71001.31179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</si>
  <si>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71001.31180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</si>
  <si>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71001.31181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</si>
  <si>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ОФР_71002.31201ПоПрочимСредствамПредоставленнымФинансовымОрганамСубъектовРоссийскойФедерацииИОргановМестногоСамоуправления</t>
  </si>
  <si>
    <t>ОФР_71002.31202ПоПрочимСредствамПредоставленнымГосударственнымВнебюджетнымФондамРоссийскойФедерации</t>
  </si>
  <si>
    <t>ОФР_71002.31203ПоПрочимСредствамПредоставленнымВнебюджетнымФондамСубъектовРоссийскойФедерацииИОргановМестногоСамоуправления</t>
  </si>
  <si>
    <t>ОФР_71002.31204ПоПрочимСредствамПредоставленнымФинансовымОрганизациямНаходящимсяВФедеральнойСобственности</t>
  </si>
  <si>
    <t>ОФР_71002.31205ПоПрочимСредствамПредоставленнымКоммерческимОрганизациямНаходящимсяВФедеральнойСобственности</t>
  </si>
  <si>
    <t>ОФР_71002.31206ПоПрочимСредствамПредоставленнымНекоммерческимОрганизациямНаходящимсяВФедеральнойСобственности</t>
  </si>
  <si>
    <t>ОФР_71002.31207ПоПрочимСредствамПредоставленнымФинансовымОрганизациямНаходящимсяВГосударственнойКромеФедеральнойСобственности</t>
  </si>
  <si>
    <t>ОФР_71002.31208ПоПрочимСредствамПредоставленнымКоммерческимОрганизациямНаходящимсяВГосударственнойКромеФедеральнойСобственности</t>
  </si>
  <si>
    <t>ОФР_71002.31209ПоПрочимСредствамПредоставленнымНекоммерческимОрганизациямНаходящимсяВГосударственнойКромеФедеральнойСобственности</t>
  </si>
  <si>
    <t>ОФР_71002.31210ПоПрочимСредствамПредоставленнымНегосударственнымФинансовымОрганизациям</t>
  </si>
  <si>
    <t>ОФР_71002.31211ПоПрочимСредствамПредоставленнымНегосударственнымКоммерческимОрганизациям</t>
  </si>
  <si>
    <t>ОФР_71002.31212ПоПрочимСредствамПредоставленнымНегосударственнымНекоммерческимОрганизациям</t>
  </si>
  <si>
    <t>ОФР_71002.31213ПоПрочимСредствамПредоставленнымЮридическимЛицамНерезидентам</t>
  </si>
  <si>
    <t>ОФР_71002.31214ПоПрочимСредствамПредоставленнымКредитнымОрганизациям</t>
  </si>
  <si>
    <t>ОФР_71002.31215ПоПрочимСредствамПредоставленнымБанкамНерезидентам</t>
  </si>
  <si>
    <t>ОФР_71002.31216ПоПрочимСредствамПредоставленнымФизическимЛицам</t>
  </si>
  <si>
    <t>ОФР_71002.31217ПоПрочимСредствамПредоставленнымФизическимЛицамНерезидентам</t>
  </si>
  <si>
    <t>ОФР_71002.31218ПоЗаймамВыданнымФизическимЛицам</t>
  </si>
  <si>
    <t>ОФР_71002.31219ПоЗаймамВыданнымЮридическимЛицам</t>
  </si>
  <si>
    <t>ОФР_71002.31220ПоДенежнымСредствамНаСчетахВКредитныхОрганизациях</t>
  </si>
  <si>
    <t>ОФР_71002.31221ПоДенежнымСредствамНаСчетахВБанкахНерезидентах</t>
  </si>
  <si>
    <t>ОФР_71002.31222ПоДепозитнымСчетамВДрагоценныхМеталлахВКредитныхОрганизациях</t>
  </si>
  <si>
    <t>ОФР_71002.31223ПоДепозитнымСчетамВДрагоценныхМеталлахВБанкахНерезидентах</t>
  </si>
  <si>
    <t>ОФР_71003.31301ПоПрочимСредствамПредоставленнымФинансовымОрганамСубъектовРоссийскойФедерацииИОргановМестногоСамоуправления</t>
  </si>
  <si>
    <t>ОФР_71003.31302ПоПрочимСредствамПредоставленнымГосударственнымВнебюджетнымФондамРоссийскойФедерации</t>
  </si>
  <si>
    <t>ОФР_71003.31303ПоПрочимСредствамПредоставленнымВнебюджетнымФондамСубъектовРоссийскойФедерацииИОргановМестногоСамоуправления</t>
  </si>
  <si>
    <t>ОФР_71003.31304ПоПрочимСредствамПредоставленнымФинансовымОрганизациямНаходящимсяВФедеральнойСобственности</t>
  </si>
  <si>
    <t>ОФР_71003.31305ПоПрочимСредствамПредоставленнымКоммерческимОрганизациямНаходящимсяВФедеральнойСобственности</t>
  </si>
  <si>
    <t>ОФР_71003.31306ПоПрочимСредствамПредоставленнымНекоммерческимОрганизациямНаходящимсяВФедеральнойСобственности</t>
  </si>
  <si>
    <t>ОФР_71003.31307ПоПрочимСредствамПредоставленнымФинансовымОрганизациямНаходящимсяВГосударственнойКромеФедеральнойСобственности</t>
  </si>
  <si>
    <t>ОФР_71003.31308ПоПрочимСредствамПредоставленнымКоммерческимОрганизациямНаходящимсяВГосударственнойКромеФедеральнойСобственности</t>
  </si>
  <si>
    <t>ОФР_71003.31309ПоПрочимСредствамПредоставленнымНекоммерческимОрганизациямНаходящимсяВГосударственнойКромеФедеральнойСобственности</t>
  </si>
  <si>
    <t>ОФР_71003.31310ПоПрочимСредствамПредоставленнымНегосударственнымФинансовымОрганизациям</t>
  </si>
  <si>
    <t>ОФР_71003.31311ПоПрочимСредствамПредоставленнымНегосударственнымКоммерческимОрганизациям</t>
  </si>
  <si>
    <t>ОФР_71003.31312ПоПрочимСредствамПредоставленнымНегосударственнымНекоммерческимОрганизациям</t>
  </si>
  <si>
    <t>ОФР_71003.31313ПоПрочимСредствамПредоставленнымЮридическимЛицамНерезидентам</t>
  </si>
  <si>
    <t>ОФР_71003.31314ПоПрочимСредствамПредоставленнымКредитнымОрганизациям</t>
  </si>
  <si>
    <t>ОФР_71003.31315ПоПрочимСредствамПредоставленнымБанкамНерезидентам</t>
  </si>
  <si>
    <t>ОФР_71003.31316ПоПрочимСредствамПредоставленнымФизическимЛицам</t>
  </si>
  <si>
    <t>ОФР_71003.31317ПоПрочимСредствамПредоставленнымФизическимЛицамНерезидентам</t>
  </si>
  <si>
    <t>ОФР_71003.31318ПоЗаймамВыданнымФизическимЛицам</t>
  </si>
  <si>
    <t>ОФР_71003.31319ПоЗаймамВыданнымЮридическимЛицам</t>
  </si>
  <si>
    <t>ОФР_71003.31320ПоДенежнымСредствамНаСчетахВКредитныхОрганизациях</t>
  </si>
  <si>
    <t>ОФР_71003.31321ПоДенежнымСредствамНаСчетахВБанкахНерезидентах</t>
  </si>
  <si>
    <t>ОФР_71003.31322ПоДепозитамРазмещеннымВКредитныхОрганизациях</t>
  </si>
  <si>
    <t>ОФР_71003.31323ПоДепозитамРазмещеннымВБанкахНерезидентах</t>
  </si>
  <si>
    <t>ОФР_71003.31324ПоДепозитнымСчетамВДрагоценныхМеталлахВКредитныхОрганизациях</t>
  </si>
  <si>
    <t>ОФР_71003.31325ПоДепозитнымСчетамВДрагоценныхМеталлахВБанкахНерезидентах</t>
  </si>
  <si>
    <t>ОФР_71003.31326ПоВложениямВДолговыеЦенныеБумагиОцениваемыеПоСправедливойСтоимостиЧерезПрибыльИлиУбытокКромеВекселейРоссийскойФедерации</t>
  </si>
  <si>
    <t>ОФР_71003.31327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</si>
  <si>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ОФР_71003.31328ПоВложениямВДолговыеЦенныеБумагиОцениваемыеПоСправедливойСтоимостиЧерезПрибыльИлиУбытокКромеВекселейКредитныхОрганизаций</t>
  </si>
  <si>
    <t>ОФР_71003.31329ПоВложениямВДолговыеЦенныеБумагиОцениваемыеПоСправедливойСтоимостиЧерезПрибыльИлиУбытокКромеВекселейПрочихРезидентов</t>
  </si>
  <si>
    <t>ОФР_71003.31330ПоВложениямВДолговыеЦенныеБумагиОцениваемыеПоСправедливойСтоимостиЧерезПрибыльИлиУбытокКромеВекселейИностранныхГосударств</t>
  </si>
  <si>
    <t>ОФР_71003.31331ПоВложениямВДолговыеЦенныеБумагиОцениваемыеПоСправедливойСтоимостиЧерезПрибыльИлиУбытокКромеВекселейБанковНерезидентов</t>
  </si>
  <si>
    <t>ОФР_71003.31332ПоВложениямВДолговыеЦенныеБумагиОцениваемыеПоСправедливойСтоимостиЧерезПрибыльИлиУбытокКромеВекселейПрочихНерезидентов</t>
  </si>
  <si>
    <t>ОФР_71003.31333ПоВложениямВДолговыеЦенныеБумагиИмеющиесяВНаличииДляПродажиКромеВекселейРоссийскойФедерации</t>
  </si>
  <si>
    <t>ОФР_71003.31334ПоВложениямВДолговыеЦенныеБумагиИмеющиесяВНаличииДляПродажиКромеВекселейСубъектовРоссийскойФедерацииИОргановМестногоСамоуправления</t>
  </si>
  <si>
    <t>ОФР_71003.31335ПоВложениямВДолговыеЦенныеБумагиИмеющиесяВНаличииДляПродажиКромеВекселейКредитныхОрганизаций</t>
  </si>
  <si>
    <t>ОФР_71003.31336ПоВложениямВДолговыеЦенныеБумагиИмеющиесяВНаличииДляПродажиКромеВекселейПрочихРезидентов</t>
  </si>
  <si>
    <t>ОФР_71003.31337ПоВложениямВДолговыеЦенныеБумагиИмеющиесяВНаличииДляПродажиКромеВекселейИностранныхГосударств</t>
  </si>
  <si>
    <t>ОФР_71003.31338ПоВложениямВДолговыеЦенныеБумагиИмеющиесяВНаличииДляПродажиКромеВекселейБанковНерезидентов</t>
  </si>
  <si>
    <t>ОФР_71003.31339ПоВложениямВДолговыеЦенныеБумагиИмеющиесяВНаличииДляПродажиКромеВекселейПрочихНерезидентов</t>
  </si>
  <si>
    <t>ОФР_71003.31340ПоВложениямВДолговыеЦенныеБумагиУдерживаемыеДоПогашенияКромеВекселейРоссийскойФедерации</t>
  </si>
  <si>
    <t>ОФР_71003.31341ПоВложениямВДолговыеЦенныеБумагиУдерживаемыеДоПогашенияКромеВекселейСубъектовРоссийскойФедерацииИОргановМестногоСамоуправления</t>
  </si>
  <si>
    <t>ОФР_71003.31342ПоВложениямВДолговыеЦенныеБумагиУдерживаемыеДоПогашенияКромеВекселейКредитныхОрганизаций</t>
  </si>
  <si>
    <t>ОФР_71003.31343ПоВложениямВДолговыеЦенныеБумагиУдерживаемыеДоПогашенияКромеВекселейПрочихРезидентов</t>
  </si>
  <si>
    <t>ОФР_71003.31344ПоВложениямВДолговыеЦенныеБумагиУдерживаемыеДоПогашенияКромеВекселейИностранныхГосударств</t>
  </si>
  <si>
    <t>ОФР_71003.31345ПоВложениямВДолговыеЦенныеБумагиУдерживаемыеДоПогашенияКромеВекселейБанковНерезидентов</t>
  </si>
  <si>
    <t>ОФР_71003.31346ПоВложениямВДолговыеЦенныеБумагиУдерживаемыеДоПогашенияКромеВекселейПрочихНерезидентов</t>
  </si>
  <si>
    <t>ОФР_71003.31347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</si>
  <si>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ОФР_71003.31348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</si>
  <si>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ОФР_71003.31349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</si>
  <si>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71003.31350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</si>
  <si>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ОФР_71003.31351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</si>
  <si>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71003.31352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</si>
  <si>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71003.31353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</si>
  <si>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ОФР_71003.31354ПоВложениямВУчтенныеВекселяОцениваемыеПоСправедливойСтоимостиЧерезПрибыльИлиУбытокФедеральныхОргановИсполнительнойВласти</t>
  </si>
  <si>
    <t>ОФР_71003.31355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</si>
  <si>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ОФР_71003.31356ПоВложениямВУчтенныеВекселяОцениваемыеПоСправедливойСтоимостиЧерезПрибыльИлиУбытокКредитныхОрганизаций</t>
  </si>
  <si>
    <t>ОФР_71003.31357ПоВложениямВУчтенныеВекселяОцениваемыеПоСправедливойСтоимостиЧерезПрибыльИлиУбытокПрочихРезидентов</t>
  </si>
  <si>
    <t>ОФР_71003.31358ПоВложениямВУчтенныеВекселяОцениваемыеПоСправедливойСтоимостиЧерезПрибыльИлиУбытокИностранныхГосударств</t>
  </si>
  <si>
    <t>ОФР_71003.31359ПоВложениямВУчтенныеВекселяОцениваемыеПоСправедливойСтоимостиЧерезПрибыльИлиУбытокБанковНерезидентов</t>
  </si>
  <si>
    <t>ОФР_71003.31360ПоВложениямВУчтенныеВекселяОцениваемыеПоСправедливойСтоимостиЧерезПрибыльИлиУбытокПрочихНерезидентов</t>
  </si>
  <si>
    <t>ОФР_71003.31361ПоВложениямВУчтенныеВекселяИмеющиесяВНаличииДляПродажиФедеральныхОргановИсполнительнойВласти</t>
  </si>
  <si>
    <t>ОФР_71003.31362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</si>
  <si>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ОФР_71003.31363ПоВложениямВУчтенныеВекселяИмеющиесяВНаличииДляПродажиКредитныхОрганизаций</t>
  </si>
  <si>
    <t>ОФР_71003.31364ПоВложениямВУчтенныеВекселяИмеющиесяВНаличииДляПродажиПрочихРезидентов</t>
  </si>
  <si>
    <t>ОФР_71003.31365ПоВложениямВУчтенныеВекселяИмеющиесяВНаличииДляПродажиИностранныхГосударств</t>
  </si>
  <si>
    <t>ОФР_71003.31366ПоВложениямВУчтенныеВекселяИмеющиесяВНаличииДляПродажиБанковНерезидентов</t>
  </si>
  <si>
    <t>ОФР_71003.31367ПоВложениямВУчтенныеВекселяИмеющиесяВНаличииДляПродажиПрочихНерезидентов</t>
  </si>
  <si>
    <t>ОФР_71003.31368ПоВложениямВУчтенныеВекселяУдерживаемыеДоПогашенияФедеральныхОргановИсполнительнойВласти</t>
  </si>
  <si>
    <t>ОФР_71003.31369ПоВложениямВУчтенныеВекселяУдерживаемыеДоПогашенияОргановИсполнительнойВластиСубъектовРоссийскойФедерацииИОргановМестногоСамоуправления</t>
  </si>
  <si>
    <t>ОФР_71003.31370ПоВложениямВУчтенныеВекселяУдерживаемыеДоПогашенияКредитныхОрганизаций</t>
  </si>
  <si>
    <t>ОФР_71003.31371ПоВложениямВУчтенныеВекселяУдерживаемыеДоПогашенияПрочихРезидентов</t>
  </si>
  <si>
    <t>ОФР_71003.31372ПоВложениямВУчтенныеВекселяУдерживаемыеДоПогашенияИностранныхГосударств</t>
  </si>
  <si>
    <t>ОФР_71003.31373ПоВложениямВУчтенныеВекселяУдерживаемыеДоПогашенияБанковНерезидентов</t>
  </si>
  <si>
    <t>ОФР_71003.31374ПоВложениямВУчтенныеВекселяУдерживаемыеДоПогашенияПрочихНерезидентов</t>
  </si>
  <si>
    <t>ОФР_71003.31375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</si>
  <si>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ОФР_71003.31376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</si>
  <si>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ОФР_71003.31377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</si>
  <si>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71003.31378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</si>
  <si>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ОФР_71003.31379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</si>
  <si>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71003.31380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</si>
  <si>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71003.31381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</si>
  <si>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ОФР_71004.31401ПоПрочимСредствамПредоставленнымФинансовымОрганамСубъектовРоссийскойФедерацииИОргановМестногоСамоуправления</t>
  </si>
  <si>
    <t>ОФР_71004.31402ПоПрочимСредствамПредоставленнымГосударственнымВнебюджетнымФондамРоссийскойФедерации</t>
  </si>
  <si>
    <t>ОФР_71004.31403ПоПрочимСредствамПредоставленнымВнебюджетнымФондамСубъектовРоссийскойФедерацииИОргановМестногоСамоуправления</t>
  </si>
  <si>
    <t>ОФР_71004.31404ПоПрочимСредствамПредоставленнымФинансовымОрганизациямНаходящимсяВФедеральнойСобственности</t>
  </si>
  <si>
    <t>ОФР_71004.31405ПоПрочимСредствамПредоставленнымКоммерческимОрганизациямНаходящимсяВФедеральнойСобственности</t>
  </si>
  <si>
    <t>ОФР_71004.31406ПоПрочимСредствамПредоставленнымНекоммерческимОрганизациямНаходящимсяВФедеральнойСобственности</t>
  </si>
  <si>
    <t>ОФР_71004.31407ПоПрочимСредствамПредоставленнымФинансовымОрганизациямНаходящимсяВГосударственнойКромеФедеральнойСобственности</t>
  </si>
  <si>
    <t>ОФР_71004.31408ПоПрочимСредствамПредоставленнымКоммерческимОрганизациямНаходящимсяВГосударственнойКромеФедеральнойСобственности</t>
  </si>
  <si>
    <t>ОФР_71004.31409ПоПрочимСредствамПредоставленнымНекоммерческимОрганизациямНаходящимсяВГосударственнойКромеФедеральнойСобственности</t>
  </si>
  <si>
    <t>ОФР_71004.31410ПоПрочимСредствамПредоставленнымНегосударственнымФинансовымОрганизациям</t>
  </si>
  <si>
    <t>ОФР_71004.31411ПоПрочимСредствамПредоставленнымНегосударственнымКоммерческимОрганизациям</t>
  </si>
  <si>
    <t>ОФР_71004.31412ПоПрочимСредствамПредоставленнымНегосударственнымНекоммерческимОрганизациям</t>
  </si>
  <si>
    <t>ОФР_71004.31413ПоПрочимСредствамПредоставленнымЮридическимЛицамНерезидентам</t>
  </si>
  <si>
    <t>ОФР_71004.31414ПоПрочимСредствамПредоставленнымКредитнымОрганизациям</t>
  </si>
  <si>
    <t>ОФР_71004.31415ПоПрочимСредствамПредоставленнымБанкамНерезидентам</t>
  </si>
  <si>
    <t>ОФР_71004.31416ПоВложениямВДолговыеЦенныеБумагиОцениваемыеПоСправедливойСтоимостиЧерезПрибыльИлиУбытокКромеВекселейРоссийскойФедерации</t>
  </si>
  <si>
    <t>ОФР_71004.31417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</si>
  <si>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ОФР_71004.31419ПоВложениямВДолговыеЦенныеБумагиОцениваемыеПоСправедливойСтоимостиЧерезПрибыльИлиУбытокКромеВекселейКредитныхОрганизаций</t>
  </si>
  <si>
    <t>ОФР_71004.31420ПоВложениямВДолговыеЦенныеБумагиОцениваемыеПоСправедливойСтоимостиЧерезПрибыльИлиУбытокКромеВекселейПрочихРезидентов</t>
  </si>
  <si>
    <t>ОФР_71004.31421ПоВложениямВДолговыеЦенныеБумагиОцениваемыеПоСправедливойСтоимостиЧерезПрибыльИлиУбытокКромеВекселейИностранныхГосударств</t>
  </si>
  <si>
    <t>ОФР_71004.31422ПоВложениямВДолговыеЦенныеБумагиОцениваемыеПоСправедливойСтоимостиЧерезПрибыльИлиУбытокКромеВекселейБанковНерезидентов</t>
  </si>
  <si>
    <t>ОФР_71004.31423ПоВложениямВДолговыеЦенныеБумагиОцениваемыеПоСправедливойСтоимостиЧерезПрибыльИлиУбытокКромеВекселейПрочихНерезидентов</t>
  </si>
  <si>
    <t>ОФР_71004.31424ПоВложениямВДолговыеЦенныеБумагиИмеющиесяВНаличииДляПродажиКромеВекселейРоссийскойФедерации</t>
  </si>
  <si>
    <t>ОФР_71004.31425ПоВложениямВДолговыеЦенныеБумагиИмеющиесяВНаличииДляПродажиКромеВекселейСубъектовРоссийскойФедерацииИОргановМестногоСамоуправления</t>
  </si>
  <si>
    <t>ОФР_71004.31427ПоВложениямВДолговыеЦенныеБумагиИмеющиесяВНаличииДляПродажиКромеВекселейКредитныхОрганизаций</t>
  </si>
  <si>
    <t>ОФР_71004.31428ПоВложениямВДолговыеЦенныеБумагиИмеющиесяВНаличииДляПродажиКромеВекселейПрочихРезидентов</t>
  </si>
  <si>
    <t>ОФР_71004.31429ПоВложениямВДолговыеЦенныеБумагиИмеющиесяВНаличииДляПродажиКромеВекселейИностранныхГосударств</t>
  </si>
  <si>
    <t>ОФР_71004.31430ПоВложениямВДолговыеЦенныеБумагиИмеющиесяВНаличииДляПродажиКромеВекселейБанковНерезидентов</t>
  </si>
  <si>
    <t>ОФР_71004.31431ПоВложениямВДолговыеЦенныеБумагиИмеющиесяВНаличииДляПродажиКромеВекселейПрочихНерезидентов</t>
  </si>
  <si>
    <t>ОФР_71004.31432ПоВложениямВДолговыеЦенныеБумагиУдерживаемыеДоПогашенияКромеВекселейРоссийскойФедерации</t>
  </si>
  <si>
    <t>ОФР_71004.31433ПоВложениямВДолговыеЦенныеБумагиУдерживаемыеДоПогашенияКромеВекселейСубъектовРоссийскойФедерацииИОргановМестногоСамоуправления</t>
  </si>
  <si>
    <t>ОФР_71004.31435ПоВложениямВДолговыеЦенныеБумагиУдерживаемыеДоПогашенияКромеВекселейКредитныхОрганизаций</t>
  </si>
  <si>
    <t>ОФР_71004.31436ПоВложениямВДолговыеЦенныеБумагиУдерживаемыеДоПогашенияКромеВекселейПрочихРезидентов</t>
  </si>
  <si>
    <t>ОФР_71004.31437ПоВложениямВДолговыеЦенныеБумагиУдерживаемыеДоПогашенияКромеВекселейИностранныхГосударств</t>
  </si>
  <si>
    <t>ОФР_71004.31438ПоВложениямВДолговыеЦенныеБумагиУдерживаемыеДоПогашенияКромеВекселейБанковНерезидентов</t>
  </si>
  <si>
    <t>ОФР_71004.31439ПоВложениямВДолговыеЦенныеБумагиУдерживаемыеДоПогашенияКромеВекселейПрочихНерезидентов</t>
  </si>
  <si>
    <t>ОФР_71004.31440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</si>
  <si>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ОФР_71004.31441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</si>
  <si>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ОФР_71004.31442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</si>
  <si>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71004.31443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</si>
  <si>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ОФР_71004.31444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</si>
  <si>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71004.31446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</si>
  <si>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71004.31447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</si>
  <si>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ОФР_71004.31448ПоВложениямВУчтенныеВекселяОцениваемыеПоСправедливойСтоимостиЧерезПрибыльИлиУбытокФедеральныхОргановИсполнительнойВласти</t>
  </si>
  <si>
    <t>ОФР_71004.31449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</si>
  <si>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ОФР_71004.31450ПоВложениямВУчтенныеВекселяОцениваемыеПоСправедливойСтоимостиЧерезПрибыльИлиУбытокКредитныхОрганизаций</t>
  </si>
  <si>
    <t>ОФР_71004.31451ПоВложениямВУчтенныеВекселяОцениваемыеПоСправедливойСтоимостиЧерезПрибыльИлиУбытокПрочихРезидентов</t>
  </si>
  <si>
    <t>ОФР_71004.31452ПоВложениямВУчтенныеВекселяОцениваемыеПоСправедливойСтоимостиЧерезПрибыльИлиУбытокИностранныхГосударств</t>
  </si>
  <si>
    <t>ОФР_71004.31454ПоВложениямВУчтенныеВекселяОцениваемыеПоСправедливойСтоимостиЧерезПрибыльИлиУбытокБанковНерезидентов</t>
  </si>
  <si>
    <t>ОФР_71004.31455ПоВложениямВУчтенныеВекселяОцениваемыеПоСправедливойСтоимостиЧерезПрибыльИлиУбытокПрочихНерезидентов</t>
  </si>
  <si>
    <t>ОФР_71004.31456ПоВложениямВУчтенныеВекселяИмеющиесяВНаличииДляПродажиФедеральныхОргановИсполнительнойВласти</t>
  </si>
  <si>
    <t>ОФР_71004.31457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</si>
  <si>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ОФР_71004.31458ПоВложениямВУчтенныеВекселяИмеющиесяВНаличииДляПродажиКредитныхОрганизаций</t>
  </si>
  <si>
    <t>ОФР_71004.31459ПоВложениямВУчтенныеВекселяИмеющиесяВНаличииДляПродажиПрочихРезидентов</t>
  </si>
  <si>
    <t>ОФР_71004.31460ПоВложениямВУчтенныеВекселяИмеющиесяВНаличииДляПродажиИностранныхГосударств</t>
  </si>
  <si>
    <t>ОФР_71004.31462ПоВложениямВУчтенныеВекселяИмеющиесяВНаличииДляПродажиБанковНерезидентов</t>
  </si>
  <si>
    <t>ОФР_71004.31463ПоВложениямВУчтенныеВекселяИмеющиесяВНаличииДляПродажиПрочихНерезидентов</t>
  </si>
  <si>
    <t>ОФР_71004.31464ПоВложениямВУчтенныеВекселяУдерживаемыеДоПогашенияФедеральныхОргановИсполнительнойВласти</t>
  </si>
  <si>
    <t>ОФР_71004.31465ПоВложениямВУчтенныеВекселяУдерживаемыеДоПогашенияОргановИсполнительнойВластиСубъектовРоссийскойФедерацииИОргановМестногоСамоуправления</t>
  </si>
  <si>
    <t>ОФР_71004.31466ПоВложениямВУчтенныеВекселяУдерживаемыеДоПогашенияКредитныхОрганизаций</t>
  </si>
  <si>
    <t>ОФР_71004.31467ПоВложениямВУчтенныеВекселяУдерживаемыеДоПогашенияПрочихРезидентов</t>
  </si>
  <si>
    <t>ОФР_71004.31468ПоВложениямВУчтенныеВекселяУдерживаемыеДоПогашенияИностранныхГосударств</t>
  </si>
  <si>
    <t>ОФР_71004.31470ПоВложениямВУчтенныеВекселяУдерживаемыеДоПогашенияБанковНерезидентов</t>
  </si>
  <si>
    <t>ОФР_71004.31471ПоВложениямВУчтенныеВекселяУдерживаемыеДоПогашенияПрочихНерезидентов</t>
  </si>
  <si>
    <t>ОФР_71004.31472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</si>
  <si>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ОФР_71004.31473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</si>
  <si>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ОФР_71004.31474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</si>
  <si>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71004.31475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</si>
  <si>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ОФР_71004.31476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</si>
  <si>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71004.31478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</si>
  <si>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71004.31479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</si>
  <si>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ОФР_71005.31501ПоПрочимСредствамПредоставленнымФинансовымОрганамСубъектовРоссийскойФедерацииИОргановМестногоСамоуправления</t>
  </si>
  <si>
    <t>ОФР_71005.31502ПоПрочимСредствамПредоставленнымГосударственнымВнебюджетнымФондамРоссийскойФедерации</t>
  </si>
  <si>
    <t>ОФР_71005.31503ПоПрочимСредствамПредоставленнымВнебюджетнымФондамСубъектовРоссийскойФедерацииИОргановМестногоСамоуправления</t>
  </si>
  <si>
    <t>ОФР_71005.31504ПоПрочимСредствамПредоставленнымФинансовымОрганизациямНаходящимсяВФедеральнойСобственности</t>
  </si>
  <si>
    <t>ОФР_71005.31505ПоПрочимСредствамПредоставленнымКоммерческимОрганизациямНаходящимсяВФедеральнойСобственности</t>
  </si>
  <si>
    <t>ОФР_71005.31506ПоПрочимСредствамПредоставленнымНекоммерческимОрганизациямНаходящимсяВФедеральнойСобственности</t>
  </si>
  <si>
    <t>ОФР_71005.31507ПоПрочимСредствамПредоставленнымФинансовымОрганизациямНаходящимсяВГосударственнойКромеФедеральнойСобственности</t>
  </si>
  <si>
    <t>ОФР_71005.31508ПоПрочимСредствамПредоставленнымКоммерческимОрганизациямНаходящимсяВГосударственнойКромеФедеральнойСобственности</t>
  </si>
  <si>
    <t>ОФР_71005.31509ПоПрочимСредствамПредоставленнымНекоммерческимОрганизациямНаходящимсяВГосударственнойКромеФедеральнойСобственности</t>
  </si>
  <si>
    <t>ОФР_71005.31510ПоПрочимСредствамПредоставленнымНегосударственнымФинансовымОрганизациям</t>
  </si>
  <si>
    <t>ОФР_71005.31511ПоПрочимСредствамПредоставленнымНегосударственнымКоммерческимОрганизациям</t>
  </si>
  <si>
    <t>ОФР_71005.31512ПоПрочимСредствамПредоставленнымНегосударственнымНекоммерческимОрганизациям</t>
  </si>
  <si>
    <t>ОФР_71005.31513ПоПрочимСредствамПредоставленнымЮридическимЛицамНерезидентам</t>
  </si>
  <si>
    <t>ОФР_71005.31514ПоПрочимСредствамПредоставленнымКредитнымОрганизациям</t>
  </si>
  <si>
    <t>ОФР_71005.31515ПоПрочимСредствамПредоставленнымБанкамНерезидентам</t>
  </si>
  <si>
    <t>ОФР_71005.31516ПоПрочимСредствамПредоставленнымФизическимЛицам</t>
  </si>
  <si>
    <t>ОФР_71005.31517ПоПрочимСредствамПредоставленнымФизическимЛицамНерезидентам</t>
  </si>
  <si>
    <t>ОФР_71005.31518ПоЗаймамВыданнымФизическимЛицам</t>
  </si>
  <si>
    <t>ОФР_71005.31519ПоЗаймамВыданнымЮридическимЛицам</t>
  </si>
  <si>
    <t>ОФР_71005.31520ПоДепозитамРазмещеннымВКредитныхОрганизациях</t>
  </si>
  <si>
    <t>ОФР_71005.31521ПоДепозитамРазмещеннымВБанкахНерезидентах</t>
  </si>
  <si>
    <t>ОФР_71005.31522ПоДепозитнымСчетамВДрагоценныхМеталлахВКредитныхОрганизациях</t>
  </si>
  <si>
    <t>ОФР_71005.31523ПоДепозитнымСчетамВДрагоценныхМеталлахВБанкахНерезидентах</t>
  </si>
  <si>
    <t>ОФР_71005.31524ПоВложениямВДолговыеЦенныеБумагиОцениваемыеПоСправедливойСтоимостиЧерезПрибыльИлиУбытокКромеВекселейРоссийскойФедерации</t>
  </si>
  <si>
    <t>ОФР_71005.31525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</si>
  <si>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ОФР_71005.31526ПоВложениямВДолговыеЦенныеБумагиОцениваемыеПоСправедливойСтоимостиЧерезПрибыльИлиУбытокКромеВекселейКредитныхОрганизаций</t>
  </si>
  <si>
    <t>ОФР_71005.31527ПоВложениямВДолговыеЦенныеБумагиОцениваемыеПоСправедливойСтоимостиЧерезПрибыльИлиУбытокКромеВекселейПрочихРезидентов</t>
  </si>
  <si>
    <t>ОФР_71005.31528ПоВложениямВДолговыеЦенныеБумагиОцениваемыеПоСправедливойСтоимостиЧерезПрибыльИлиУбытокКромеВекселейИностранныхГосударств</t>
  </si>
  <si>
    <t>ОФР_71005.31529ПоВложениямВДолговыеЦенныеБумагиОцениваемыеПоСправедливойСтоимостиЧерезПрибыльИлиУбытокКромеВекселейБанковНерезидентов</t>
  </si>
  <si>
    <t>ОФР_71005.31530ПоВложениямВДолговыеЦенныеБумагиОцениваемыеПоСправедливойСтоимостиЧерезПрибыльИлиУбытокКромеВекселейПрочихНерезидентов</t>
  </si>
  <si>
    <t>ОФР_71005.31531ПоВложениямВДолговыеЦенныеБумагиИмеющиесяВНаличииДляПродажиКромеВекселейРоссийскойФедерации</t>
  </si>
  <si>
    <t>ОФР_71005.31532ПоВложениямВДолговыеЦенныеБумагиИмеющиесяВНаличииДляПродажиКромеВекселейСубъектовРоссийскойФедерацииИОргановМестногоСамоуправления</t>
  </si>
  <si>
    <t>ОФР_71005.31533ПоВложениямВДолговыеЦенныеБумагиИмеющиесяВНаличииДляПродажиКромеВекселейКредитныхОрганизаций</t>
  </si>
  <si>
    <t>ОФР_71005.31534ПоВложениямВДолговыеЦенныеБумагиИмеющиесяВНаличииДляПродажиКромеВекселейПрочихРезидентов</t>
  </si>
  <si>
    <t>ОФР_71005.31535ПоВложениямВДолговыеЦенныеБумагиИмеющиесяВНаличииДляПродажиКромеВекселейИностранныхГосударств</t>
  </si>
  <si>
    <t>ОФР_71005.31536ПоВложениямВДолговыеЦенныеБумагиИмеющиесяВНаличииДляПродажиКромеВекселейБанковНерезидентов</t>
  </si>
  <si>
    <t>ОФР_71005.31537ПоВложениямВДолговыеЦенныеБумагиИмеющиесяВНаличииДляПродажиКромеВекселейПрочихНерезидентов</t>
  </si>
  <si>
    <t>ОФР_71005.31538ПоВложениямВДолговыеЦенныеБумагиУдерживаемыеДоПогашенияКромеВекселейРоссийскойФедерации</t>
  </si>
  <si>
    <t>ОФР_71005.31539ПоВложениямВДолговыеЦенныеБумагиУдерживаемыеДоПогашенияКромеВекселейСубъектовРоссийскойФедерацииИОргановМестногоСамоуправления</t>
  </si>
  <si>
    <t>ОФР_71005.31540ПоВложениямВДолговыеЦенныеБумагиУдерживаемыеДоПогашенияКромеВекселейКредитныхОрганизаций</t>
  </si>
  <si>
    <t>ОФР_71005.31541ПоВложениямВДолговыеЦенныеБумагиУдерживаемыеДоПогашенияКромеВекселейПрочихРезидентов</t>
  </si>
  <si>
    <t>ОФР_71005.31542ПоВложениямВДолговыеЦенныеБумагиУдерживаемыеДоПогашенияКромеВекселейИностранныхГосударств</t>
  </si>
  <si>
    <t>ОФР_71005.31543ПоВложениямВДолговыеЦенныеБумагиУдерживаемыеДоПогашенияКромеВекселейБанковНерезидентов</t>
  </si>
  <si>
    <t>ОФР_71005.31544ПоВложениямВДолговыеЦенныеБумагиУдерживаемыеДоПогашенияКромеВекселейПрочихНерезидентов</t>
  </si>
  <si>
    <t>ОФР_71005.31545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</si>
  <si>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ОФР_71005.31546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</si>
  <si>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ОФР_71005.31547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</si>
  <si>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71005.31548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</si>
  <si>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ОФР_71005.31549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</si>
  <si>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71005.31550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</si>
  <si>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71005.31551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</si>
  <si>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ОФР_71005.31552ПоВложениямВУчтенныеВекселяОцениваемыеПоСправедливойСтоимостиЧерезПрибыльИлиУбытокФедеральныхОргановИсполнительнойВласти</t>
  </si>
  <si>
    <t>ОФР_71005.31553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</si>
  <si>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ОФР_71005.31554ПоВложениямВУчтенныеВекселяОцениваемыеПоСправедливойСтоимостиЧерезПрибыльИлиУбытокКредитныхОрганизаций</t>
  </si>
  <si>
    <t>ОФР_71005.31555ПоВложениямВУчтенныеВекселяОцениваемыеПоСправедливойСтоимостиЧерезПрибыльИлиУбытокПрочихРезидентов</t>
  </si>
  <si>
    <t>ОФР_71005.31556ПоВложениямВУчтенныеВекселяОцениваемыеПоСправедливойСтоимостиЧерезПрибыльИлиУбытокИностранныхГосударств</t>
  </si>
  <si>
    <t>ОФР_71005.31557ПоВложениямВУчтенныеВекселяОцениваемыеПоСправедливойСтоимостиЧерезПрибыльИлиУбытокБанковНерезидентов</t>
  </si>
  <si>
    <t>ОФР_71005.31558ПоВложениямВУчтенныеВекселяОцениваемыеПоСправедливойСтоимостиЧерезПрибыльИлиУбытокПрочихНерезидентов</t>
  </si>
  <si>
    <t>ОФР_71005.31559ПоВложениямВУчтенныеВекселяИмеющиесяВНаличииДляПродажиФедеральныхОргановИсполнительнойВласти</t>
  </si>
  <si>
    <t>ОФР_71005.31560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</si>
  <si>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ОФР_71005.31561ПоВложениямВУчтенныеВекселяИмеющиесяВНаличииДляПродажиКредитныхОрганизаций</t>
  </si>
  <si>
    <t>ОФР_71005.31562ПоВложениямВУчтенныеВекселяИмеющиесяВНаличииДляПродажиПрочихРезидентов</t>
  </si>
  <si>
    <t>ОФР_71005.31563ПоВложениямВУчтенныеВекселяИмеющиесяВНаличииДляПродажиИностранныхГосударств</t>
  </si>
  <si>
    <t>ОФР_71005.31564ПоВложениямВУчтенныеВекселяИмеющиесяВНаличииДляПродажиБанковНерезидентов</t>
  </si>
  <si>
    <t>ОФР_71005.31565ПоВложениямВУчтенныеВекселяИмеющиесяВНаличииДляПродажиПрочихНерезидентов</t>
  </si>
  <si>
    <t>ОФР_71005.31566ПоВложениямВУчтенныеВекселяУдерживаемыеДоПогашенияФедеральныхОргановИсполнительнойВласти</t>
  </si>
  <si>
    <t>ОФР_71005.31567ПоВложениямВУчтенныеВекселяУдерживаемыеДоПогашенияОргановИсполнительнойВластиСубъектовРоссийскойФедерацииИОргановМестногоСамоуправления</t>
  </si>
  <si>
    <t>ОФР_71005.31568ПоВложениямВУчтенныеВекселяУдерживаемыеДоПогашенияКредитныхОрганизаций</t>
  </si>
  <si>
    <t>ОФР_71005.31569ПоВложениямВУчтенныеВекселяУдерживаемыеДоПогашенияПрочихРезидентов</t>
  </si>
  <si>
    <t>ОФР_71005.31570ПоВложениямВУчтенныеВекселяУдерживаемыеДоПогашенияИностранныхГосударств</t>
  </si>
  <si>
    <t>ОФР_71005.31571ПоВложениямВУчтенныеВекселяУдерживаемыеДоПогашенияБанковНерезидентов</t>
  </si>
  <si>
    <t>ОФР_71005.31572ПоВложениямВУчтенныеВекселяУдерживаемыеДоПогашенияПрочихНерезидентов</t>
  </si>
  <si>
    <t>ОФР_71005.31573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</si>
  <si>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ОФР_71005.31574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</si>
  <si>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ОФР_71005.31575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</si>
  <si>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71005.31576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</si>
  <si>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ОФР_71005.31577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</si>
  <si>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71005.31578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</si>
  <si>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71005.31579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</si>
  <si>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ОФР_71006.31601ПоПрочимСредствамПредоставленнымФинансовымОрганамСубъектовРоссийскойФедерацииИОргановМестногоСамоуправления</t>
  </si>
  <si>
    <t>ОФР_71006.31602ПоПрочимСредствамПредоставленнымГосударственнымВнебюджетнымФондамРоссийскойФедерации</t>
  </si>
  <si>
    <t>ОФР_71006.31603ПоПрочимСредствамПредоставленнымВнебюджетнымФондамСубъектовРоссийскойФедерацииИОргановМестногоСамоуправления</t>
  </si>
  <si>
    <t>ОФР_71006.31604ПоПрочимСредствамПредоставленнымФинансовымОрганизациямНаходящимсяВФедеральнойСобственности</t>
  </si>
  <si>
    <t>ОФР_71006.31605ПоПрочимСредствамПредоставленнымКоммерческимОрганизациямНаходящимсяВФедеральнойСобственности</t>
  </si>
  <si>
    <t>ОФР_71006.31606ПоПрочимСредствамПредоставленнымНекоммерческимОрганизациямНаходящимсяВФедеральнойСобственности</t>
  </si>
  <si>
    <t>ОФР_71006.31607ПоПрочимСредствамПредоставленнымФинансовымОрганизациямНаходящимсяВГосударственнойКромеФедеральнойСобственности</t>
  </si>
  <si>
    <t>ОФР_71006.31608ПоПрочимСредствамПредоставленнымКоммерческимОрганизациямНаходящимсяВГосударственнойКромеФедеральнойСобственности</t>
  </si>
  <si>
    <t>ОФР_71006.31609ПоПрочимСредствамПредоставленнымНекоммерческимОрганизациямНаходящимсяВГосударственнойКромеФедеральнойСобственности</t>
  </si>
  <si>
    <t>ОФР_71006.31610ПоПрочимСредствамПредоставленнымНегосударственнымФинансовымОрганизациям</t>
  </si>
  <si>
    <t>ОФР_71006.31611ПоПрочимСредствамПредоставленнымНегосударственнымКоммерческимОрганизациям</t>
  </si>
  <si>
    <t>ОФР_71006.31612ПоПрочимСредствамПредоставленнымНегосударственнымНекоммерческимОрганизациям</t>
  </si>
  <si>
    <t>ОФР_71006.31613ПоПрочимСредствамПредоставленнымЮридическимЛицамНерезидентам</t>
  </si>
  <si>
    <t>ОФР_71006.31614ПоПрочимСредствамПредоставленнымКредитнымОрганизациям</t>
  </si>
  <si>
    <t>ОФР_71006.31615ПоПрочимСредствамПредоставленнымБанкамНерезидентам</t>
  </si>
  <si>
    <t>ОФР_71006.31616ПоПрочимСредствамПредоставленнымФизическимЛицам</t>
  </si>
  <si>
    <t>ОФР_71006.31617ПоПрочимСредствамПредоставленнымФизическимЛицамНерезидентам</t>
  </si>
  <si>
    <t>ОФР_71006.31618ПоЗаймамВыданнымФизическимЛицам</t>
  </si>
  <si>
    <t>ОФР_71006.31619ПоЗаймамВыданнымЮридическимЛицам</t>
  </si>
  <si>
    <t>ОФР_71006.31620ПоДепозитамРазмещеннымВКредитныхОрганизациях</t>
  </si>
  <si>
    <t>ОФР_71006.31621ПоДепозитамРазмещеннымВБанкахНерезидентах</t>
  </si>
  <si>
    <t>ОФР_71006.31622ПоДепозитнымСчетамВДрагоценныхМеталлахВКредитныхОрганизациях</t>
  </si>
  <si>
    <t>ОФР_71006.31623ПоДепозитнымСчетамВДрагоценныхМеталлахВБанкахНерезидентах</t>
  </si>
  <si>
    <t>ОФР_71006.31624ПоВложениямВДолговыеЦенныеБумагиОцениваемыеПоСправедливойСтоимостиЧерезПрибыльИлиУбытокКромеВекселейРоссийскойФедерации</t>
  </si>
  <si>
    <t>ОФР_71006.31625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</si>
  <si>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ОФР_71006.31626ПоВложениямВДолговыеЦенныеБумагиОцениваемыеПоСправедливойСтоимостиЧерезПрибыльИлиУбытокКромеВекселейКредитныхОрганизаций</t>
  </si>
  <si>
    <t>ОФР_71006.31627ПоВложениямВДолговыеЦенныеБумагиОцениваемыеПоСправедливойСтоимостиЧерезПрибыльИлиУбытокКромеВекселейПрочихРезидентов</t>
  </si>
  <si>
    <t>ОФР_71006.31628ПоВложениямВДолговыеЦенныеБумагиОцениваемыеПоСправедливойСтоимостиЧерезПрибыльИлиУбытокКромеВекселейИностранныхГосударств</t>
  </si>
  <si>
    <t>ОФР_71006.31629ПоВложениямВДолговыеЦенныеБумагиОцениваемыеПоСправедливойСтоимостиЧерезПрибыльИлиУбытокКромеВекселейБанковНерезидентов</t>
  </si>
  <si>
    <t>ОФР_71006.31630ПоВложениямВДолговыеЦенныеБумагиОцениваемыеПоСправедливойСтоимостиЧерезПрибыльИлиУбытокКромеВекселейПрочихНерезидентов</t>
  </si>
  <si>
    <t>ОФР_71006.31631ПоВложениямВДолговыеЦенныеБумагиИмеющиесяВНаличииДляПродажиКромеВекселейРоссийскойФедерации</t>
  </si>
  <si>
    <t>ОФР_71006.31632ПоВложениямВДолговыеЦенныеБумагиИмеющиесяВНаличииДляПродажиКромеВекселейСубъектовРоссийскойФедерацииИОргановМестногоСамоуправления</t>
  </si>
  <si>
    <t>ОФР_71006.31633ПоВложениямВДолговыеЦенныеБумагиИмеющиесяВНаличииДляПродажиКромеВекселейКредитныхОрганизаций</t>
  </si>
  <si>
    <t>ОФР_71006.31634ПоВложениямВДолговыеЦенныеБумагиИмеющиесяВНаличииДляПродажиКромеВекселейПрочихРезидентов</t>
  </si>
  <si>
    <t>ОФР_71006.31635ПоВложениямВДолговыеЦенныеБумагиИмеющиесяВНаличииДляПродажиКромеВекселейИностранныхГосударств</t>
  </si>
  <si>
    <t>ОФР_71006.31636ПоВложениямВДолговыеЦенныеБумагиИмеющиесяВНаличииДляПродажиКромеВекселейБанковНерезидентов</t>
  </si>
  <si>
    <t>ОФР_71006.31637ПоВложениямВДолговыеЦенныеБумагиИмеющиесяВНаличииДляПродажиКромеВекселейПрочихНерезидентов</t>
  </si>
  <si>
    <t>ОФР_71006.31638ПоВложениямВДолговыеЦенныеБумагиУдерживаемыеДоПогашенияКромеВекселейРоссийскойФедерации</t>
  </si>
  <si>
    <t>ОФР_71006.31639ПоВложениямВДолговыеЦенныеБумагиУдерживаемыеДоПогашенияКромеВекселейСубъектовРоссийскойФедерацииИОргановМестногоСамоуправления</t>
  </si>
  <si>
    <t>ОФР_71006.31640ПоВложениямВДолговыеЦенныеБумагиУдерживаемыеДоПогашенияКромеВекселейКредитныхОрганизаций</t>
  </si>
  <si>
    <t>ОФР_71006.31641ПоВложениямВДолговыеЦенныеБумагиУдерживаемыеДоПогашенияКромеВекселейПрочихРезидентов</t>
  </si>
  <si>
    <t>ОФР_71006.31642ПоВложениямВДолговыеЦенныеБумагиУдерживаемыеДоПогашенияКромеВекселейИностранныхГосударств</t>
  </si>
  <si>
    <t>ОФР_71006.31643ПоВложениямВДолговыеЦенныеБумагиУдерживаемыеДоПогашенияКромеВекселейБанковНерезидентов</t>
  </si>
  <si>
    <t>ОФР_71006.31644ПоВложениямВДолговыеЦенныеБумагиУдерживаемыеДоПогашенияКромеВекселейПрочихНерезидентов</t>
  </si>
  <si>
    <t>ОФР_71006.31645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</si>
  <si>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ОФР_71006.31646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</si>
  <si>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ОФР_71006.31647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</si>
  <si>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71006.31648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</si>
  <si>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ОФР_71006.31649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</si>
  <si>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71006.31650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</si>
  <si>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71006.31651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</si>
  <si>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ОФР_71006.31652ПоВложениямВУчтенныеВекселяОцениваемыеПоСправедливойСтоимостиЧерезПрибыльИлиУбытокФедеральныхОргановИсполнительнойВласти</t>
  </si>
  <si>
    <t>ОФР_71006.31653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</si>
  <si>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ОФР_71006.31654ПоВложениямВУчтенныеВекселяОцениваемыеПоСправедливойСтоимостиЧерезПрибыльИлиУбытокКредитныхОрганизаций</t>
  </si>
  <si>
    <t>ОФР_71006.31655ПоВложениямВУчтенныеВекселяОцениваемыеПоСправедливойСтоимостиЧерезПрибыльИлиУбытокПрочихРезидентов</t>
  </si>
  <si>
    <t>ОФР_71006.31656ПоВложениямВУчтенныеВекселяОцениваемыеПоСправедливойСтоимостиЧерезПрибыльИлиУбытокИностранныхГосударств</t>
  </si>
  <si>
    <t>ОФР_71006.31657ПоВложениямВУчтенныеВекселяОцениваемыеПоСправедливойСтоимостиЧерезПрибыльИлиУбытокБанковНерезидентов</t>
  </si>
  <si>
    <t>ОФР_71006.31658ПоВложениямВУчтенныеВекселяОцениваемыеПоСправедливойСтоимостиЧерезПрибыльИлиУбытокПрочихНерезидентов</t>
  </si>
  <si>
    <t>ОФР_71006.31659ПоВложениямВУчтенныеВекселяИмеющиесяВНаличииДляПродажиФедеральныхОргановИсполнительнойВласти</t>
  </si>
  <si>
    <t>ОФР_71006.31660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</si>
  <si>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ОФР_71006.31661ПоВложениямВУчтенныеВекселяИмеющиесяВНаличииДляПродажиКредитныхОрганизаций</t>
  </si>
  <si>
    <t>ОФР_71006.31662ПоВложениямВУчтенныеВекселяИмеющиесяВНаличииДляПродажиПрочихРезидентов</t>
  </si>
  <si>
    <t>ОФР_71006.31663ПоВложениямВУчтенныеВекселяИмеющиесяВНаличииДляПродажиИностранныхГосударств</t>
  </si>
  <si>
    <t>ОФР_71006.31664ПоВложениямВУчтенныеВекселяИмеющиесяВНаличииДляПродажиБанковНерезидентов</t>
  </si>
  <si>
    <t>ОФР_71006.31665ПоВложениямВУчтенныеВекселяИмеющиесяВНаличииДляПродажиПрочихНерезидентов</t>
  </si>
  <si>
    <t>ОФР_71006.31666ПоВложениямВУчтенныеВекселяУдерживаемыеДоПогашенияФедеральныхОргановИсполнительнойВласти</t>
  </si>
  <si>
    <t>ОФР_71006.31667ПоВложениямВУчтенныеВекселяУдерживаемыеДоПогашенияОргановИсполнительнойВластиСубъектовРоссийскойФедерацииИОргановМестногоСамоуправления</t>
  </si>
  <si>
    <t>ОФР_71006.31668ПоВложениямВУчтенныеВекселяУдерживаемыеДоПогашенияКредитныхОрганизаций</t>
  </si>
  <si>
    <t>ОФР_71006.31669ПоВложениямВУчтенныеВекселяУдерживаемыеДоПогашенияПрочихРезидентов</t>
  </si>
  <si>
    <t>ОФР_71006.31670ПоВложениямВУчтенныеВекселяУдерживаемыеДоПогашенияИностранныхГосударств</t>
  </si>
  <si>
    <t>ОФР_71006.31671ПоВложениямВУчтенныеВекселяУдерживаемыеДоПогашенияБанковНерезидентов</t>
  </si>
  <si>
    <t>ОФР_71006.31672ПоВложениямВУчтенныеВекселяУдерживаемыеДоПогашенияПрочихНерезидентов</t>
  </si>
  <si>
    <t>ОФР_71006.31673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</si>
  <si>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ОФР_71006.31674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</si>
  <si>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ОФР_71006.31675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</si>
  <si>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71006.31676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</si>
  <si>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ОФР_71006.31677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</si>
  <si>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71006.31678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</si>
  <si>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71006.31679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</si>
  <si>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ОФР_71501.32101ВКредитныхОрганизациях</t>
  </si>
  <si>
    <t>ОФР_71501.32102ВБанкахНерезидентах</t>
  </si>
  <si>
    <t>ОФР_71501.32201ФинансовымОрганамСубъектовРоссийскойФедерацииИОргановМестногоСамоуправления</t>
  </si>
  <si>
    <t>ОФР_71501.32202ГосударственнымВнебюджетнымФондамРоссийскойФедерации</t>
  </si>
  <si>
    <t>ОФР_71501.32203ВнебюджетнымФондамСубъектовРоссийскойФедерацииИОргановМестногоСамоуправления</t>
  </si>
  <si>
    <t>ОФР_71501.32204ФинансовымОрганизациямНаходящимсяВФедеральнойСобственности</t>
  </si>
  <si>
    <t>ОФР_71501.32205КоммерческимОрганизациямНаходящимсяВФедеральнойСобственности</t>
  </si>
  <si>
    <t>ОФР_71501.32206НекоммерческимОрганизациямНаходящимсяВФедеральнойСобственности</t>
  </si>
  <si>
    <t>ОФР_71501.32207ФинансовымОрганизациямНаходящимсяВГосударственнойКромеФедеральнойСобственности</t>
  </si>
  <si>
    <t>ОФР_71501.32208КоммерческимОрганизациямНаходящимсяВГосударственнойКромеФедеральнойСобственности</t>
  </si>
  <si>
    <t>ОФР_71501.32209НекоммерческимОрганизациямНаходящимсяВГосударственнойКромеФедеральнойСобственности</t>
  </si>
  <si>
    <t>ОФР_71501.32210НегосударственнымФинансовымОрганизациям</t>
  </si>
  <si>
    <t>ОФР_71501.32211НегосударственнымКоммерческимОрганизациям</t>
  </si>
  <si>
    <t>ОФР_71501.32212НегосударственнымНекоммерческимОрганизациям</t>
  </si>
  <si>
    <t>ОФР_71501.32213ЮридическимЛицамНерезидентам</t>
  </si>
  <si>
    <t>ОФР_71501.32214КредитнымОрганизациям</t>
  </si>
  <si>
    <t>ОФР_71501.32215БанкамНерезидентам</t>
  </si>
  <si>
    <t>ОФР_71501.32301ПоПрочимСредствамПредоставленнымФизическимЛицам</t>
  </si>
  <si>
    <t>ОФР_71501.32302ПоПрочимСредствамПредоставленнымФизическимЛицамНерезидентам</t>
  </si>
  <si>
    <t>ОФР_71501.32401ПоЗаймамВыданнымФизическимЛицам</t>
  </si>
  <si>
    <t>ОФР_71501.32402ПоЗаймамВыданнымЮридическимЛицам</t>
  </si>
  <si>
    <t>ОФР_71503.33101ПоВложениямВДолговыеЦенныеБумагиОцениваемыеПоСправедливойСтоимостиЧерезПрибыльИлиУбытокКромеВекселейРоссийскойФедерации</t>
  </si>
  <si>
    <t>ОФР_71503.33102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</si>
  <si>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ОФР_71503.33103ПоВложениямВДолговыеЦенныеБумагиОцениваемыеПоСправедливойСтоимостиЧерезПрибыльИлиУбытокКромеВекселейКредитныхОрганизаций</t>
  </si>
  <si>
    <t>ОФР_71503.33104ПоВложениямВДолговыеЦенныеБумагиОцениваемыеПоСправедливойСтоимостиЧерезПрибыльИлиУбытокКромеВекселейПрочихРезидентов</t>
  </si>
  <si>
    <t>ОФР_71503.33105ПоВложениямВДолговыеЦенныеБумагиОцениваемыеПоСправедливойСтоимостиЧерезПрибыльИлиУбытокКромеВекселейИностранныхГосударств</t>
  </si>
  <si>
    <t>ОФР_71503.33106ПоВложениямВДолговыеЦенныеБумагиОцениваемыеПоСправедливойСтоимостиЧерезПрибыльИлиУбытокКромеВекселейБанковНерезидентов</t>
  </si>
  <si>
    <t>ОФР_71503.33107ПоВложениямВДолговыеЦенныеБумагиОцениваемыеПоСправедливойСтоимостиЧерезПрибыльИлиУбытокКромеВекселейПрочихНерезидентов</t>
  </si>
  <si>
    <t>ОФР_71503.33108ПоВложениямВУчтенныеВекселяОцениваемыеПоСправедливойСтоимостиЧерезПрибыльИлиУбытокФедеральныхОргановИсполнительнойВласти</t>
  </si>
  <si>
    <t>ОФР_71503.33109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</si>
  <si>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ОФР_71503.33110ПоВложениямВУчтенныеВекселяОцениваемыеПоСправедливойСтоимостиЧерезПрибыльИлиУбытокКредитныхОрганизаций</t>
  </si>
  <si>
    <t>ОФР_71503.33111ПоВложениямВУчтенныеВекселяОцениваемыеПоСправедливойСтоимостиЧерезПрибыльИлиУбытокПрочихРезидентов</t>
  </si>
  <si>
    <t>ОФР_71503.33112ПоВложениямВУчтенныеВекселяОцениваемыеПоСправедливойСтоимостиЧерезПрибыльИлиУбытокИностранныхГосударств</t>
  </si>
  <si>
    <t>ОФР_71503.33113ПоВложениямВУчтенныеВекселяОцениваемыеПоСправедливойСтоимостиЧерезПрибыльИлиУбытокБанковНерезидентов</t>
  </si>
  <si>
    <t>ОФР_71503.33114ПоВложениямВУчтенныеВекселяОцениваемыеПоСправедливойСтоимостиЧерезПрибыльИлиУбытокПрочихНерезидентов</t>
  </si>
  <si>
    <t>ОФР_71503.33201ПоВложениямВДолговыеЦенныеБумагиОцениваемыеПоСправедливойСтоимостиЧерезПрибыльИлиУбытокКромеВекселейРоссийскойФедерации</t>
  </si>
  <si>
    <t>ОФР_71503.33202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</si>
  <si>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ОФР_71503.33203ПоВложениямВДолговыеЦенныеБумагиОцениваемыеПоСправедливойСтоимостиЧерезПрибыльИлиУбытокКромеВекселейКредитныхОрганизаций</t>
  </si>
  <si>
    <t>ОФР_71503.33204ПоВложениямВДолговыеЦенныеБумагиОцениваемыеПоСправедливойСтоимостиЧерезПрибыльИлиУбытокКромеВекселейПрочихРезидентов</t>
  </si>
  <si>
    <t>ОФР_71503.33205ПоВложениямВДолговыеЦенныеБумагиОцениваемыеПоСправедливойСтоимостиЧерезПрибыльИлиУбытокКромеВекселейИностранныхГосударств</t>
  </si>
  <si>
    <t>ОФР_71503.33206ПоВложениямВДолговыеЦенныеБумагиОцениваемыеПоСправедливойСтоимостиЧерезПрибыльИлиУбытокКромеВекселейБанковНерезидентов</t>
  </si>
  <si>
    <t>ОФР_71503.33207ПоВложениямВДолговыеЦенныеБумагиОцениваемыеПоСправедливойСтоимостиЧерезПрибыльИлиУбытокКромеВекселейПрочихНерезидентов</t>
  </si>
  <si>
    <t>ОФР_71503.33208ПоВложениямВУчтенныеВекселяОцениваемыеПоСправедливойСтоимостиЧерезПрибыльИлиУбытокФедеральныхОргановИсполнительнойВласти</t>
  </si>
  <si>
    <t>ОФР_71503.33209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</si>
  <si>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ОФР_71503.33210ПоВложениямВУчтенныеВекселяОцениваемыеПоСправедливойСтоимостиЧерезПрибыльИлиУбытокКредитныхОрганизаций</t>
  </si>
  <si>
    <t>ОФР_71503.33211ПоВложениямВУчтенныеВекселяОцениваемыеПоСправедливойСтоимостиЧерезПрибыльИлиУбытокПрочихРезидентов</t>
  </si>
  <si>
    <t>ОФР_71503.33212ПоВложениямВУчтенныеВекселяОцениваемыеПоСправедливойСтоимостиЧерезПрибыльИлиУбытокИностранныхГосударств</t>
  </si>
  <si>
    <t>ОФР_71503.33213ПоВложениямВУчтенныеВекселяОцениваемыеПоСправедливойСтоимостиЧерезПрибыльИлиУбытокБанковНерезидентов</t>
  </si>
  <si>
    <t>ОФР_71503.33214ПоВложениямВУчтенныеВекселяОцениваемыеПоСправедливойСтоимостиЧерезПрибыльИлиУбытокПрочихНерезидентов</t>
  </si>
  <si>
    <t>ОФР_71503.33301ПоВложениямВДолговыеЦенныеБумагиИмеющиесяВНаличииДляПродажиКромеВекселейРоссийскойФедерации</t>
  </si>
  <si>
    <t>ОФР_71503.33302ПоВложениямВДолговыеЦенныеБумагиИмеющиесяВНаличииДляПродажиКромеВекселейСубъектовРоссийскойФедерацииИОргановМестногоСамоуправления</t>
  </si>
  <si>
    <t>ОФР_71503.33303ПоВложениямВДолговыеЦенныеБумагиИмеющиесяВНаличииДляПродажиКромеВекселейКредитныхОрганизаций</t>
  </si>
  <si>
    <t>ОФР_71503.33304ПоВложениямВДолговыеЦенныеБумагиИмеющиесяВНаличииДляПродажиКромеВекселейПрочихРезидентов</t>
  </si>
  <si>
    <t>ОФР_71503.33305ПоВложениямВДолговыеЦенныеБумагиИмеющиесяВНаличииДляПродажиКромеВекселейИностранныхГосударств</t>
  </si>
  <si>
    <t>ОФР_71503.33306ПоВложениямВДолговыеЦенныеБумагиИмеющиесяВНаличииДляПродажиКромеВекселейБанковНерезидентов</t>
  </si>
  <si>
    <t>ОФР_71503.33307ПоВложениямВДолговыеЦенныеБумагиИмеющиесяВНаличииДляПродажиКромеВекселейПрочихНерезидентов</t>
  </si>
  <si>
    <t>ОФР_71503.33308ПоВложениямВУчтенныеВекселяИмеющиесяВНаличииДляПродажиФедеральныхОргановИсполнительнойВласти</t>
  </si>
  <si>
    <t>ОФР_71503.33309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</si>
  <si>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ОФР_71503.33310ПоВложениямВУчтенныеВекселяИмеющиесяВНаличииДляПродажиКредитныхОрганизаций</t>
  </si>
  <si>
    <t>ОФР_71503.33311ПоВложениямВУчтенныеВекселяИмеющиесяВНаличииДляПродажиПрочихРезидентов</t>
  </si>
  <si>
    <t>ОФР_71503.33312ПоВложениямВУчтенныеВекселяИмеющиесяВНаличииДляПродажиИностранныхГосударств</t>
  </si>
  <si>
    <t>ОФР_71503.33313ПоВложениямВУчтенныеВекселяИмеющиесяВНаличииДляПродажиБанковНерезидентов</t>
  </si>
  <si>
    <t>ОФР_71503.33314ПоВложениямВУчтенныеВекселяИмеющиесяВНаличииДляПродажиПрочихНерезидентов</t>
  </si>
  <si>
    <t>ОФР_71503.33401ПоВложениямВДолговыеЦенныеБумагиУдерживаемыеДоПогашенияКромеВекселейРоссийскойФедерации</t>
  </si>
  <si>
    <t>ОФР_71503.33402ПоВложениямВДолговыеЦенныеБумагиУдерживаемыеДоПогашенияКромеВекселейСубъектовРоссийскойФедерацииИОргановМестногоСамоуправления</t>
  </si>
  <si>
    <t>ОФР_71503.33403ПоВложениямВДолговыеЦенныеБумагиУдерживаемыеДоПогашенияКромеВекселейКредитныхОрганизаций</t>
  </si>
  <si>
    <t>ОФР_71503.33404ПоВложениямВДолговыеЦенныеБумагиУдерживаемыеДоПогашенияКромеВекселейПрочихРезидентов</t>
  </si>
  <si>
    <t>ОФР_71503.33405ПоВложениямВДолговыеЦенныеБумагиУдерживаемыеДоПогашенияКромеВекселейИностранныхГосударств</t>
  </si>
  <si>
    <t>ОФР_71503.33406ПоВложениямВДолговыеЦенныеБумагиУдерживаемыеДоПогашенияКромеВекселейБанковНерезидентов</t>
  </si>
  <si>
    <t>ОФР_71503.33407ПоВложениямВДолговыеЦенныеБумагиУдерживаемыеДоПогашенияКромеВекселейПрочихНерезидентов</t>
  </si>
  <si>
    <t>ОФР_71503.33408ПоВложениямВУчтенныеВекселяУдерживаемыеДоПогашенияФедеральныхОргановИсполнительнойВласти</t>
  </si>
  <si>
    <t>ОФР_71503.33409ПоВложениямВУчтенныеВекселяУдерживаемыеДоПогашенияОргановИсполнительнойВластиСубъектовРоссийскойФедерацииИОргановМестногоСамоуправления</t>
  </si>
  <si>
    <t>ОФР_71503.33410ПоВложениямВУчтенныеВекселяУдерживаемыеДоПогашенияКредитныхОрганизаций</t>
  </si>
  <si>
    <t>ОФР_71503.33411ПоВложениямВУчтенныеВекселяУдерживаемыеДоПогашенияПрочихРезидентов</t>
  </si>
  <si>
    <t>ОФР_71503.33412ПоВложениямВУчтенныеВекселяУдерживаемыеДоПогашенияИностранныхГосударств</t>
  </si>
  <si>
    <t>ОФР_71503.33413ПоВложениямВУчтенныеВекселяУдерживаемыеДоПогашенияБанковНерезидентов</t>
  </si>
  <si>
    <t>ОФР_71503.33414ПоВложениямВУчтенныеВекселяУдерживаемыеДоПогашенияПрочихНерезидентов</t>
  </si>
  <si>
    <t>ОФР_71503.33501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</si>
  <si>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ОФР_71503.33502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</si>
  <si>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ОФР_71503.33503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</si>
  <si>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71503.33504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</si>
  <si>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ОФР_71503.33505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</si>
  <si>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71503.33506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</si>
  <si>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71503.33507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</si>
  <si>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ОФР_71503.33508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</si>
  <si>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ОФР_71503.33509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</si>
  <si>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ОФР_71503.33510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</si>
  <si>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71503.33511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</si>
  <si>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ОФР_71503.33512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</si>
  <si>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71503.33513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</si>
  <si>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71503.33514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</si>
  <si>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ОФР_71503.33601ПоВложениямВДолговыеЦенныеБумагиОцениваемыеПоСправедливойСтоимостиЧерезПрибыльИлиУбытокКромеВекселейРоссийскойФедерации</t>
  </si>
  <si>
    <t>ОФР_71503.33602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</si>
  <si>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ОФР_71503.33603ПоВложениямВДолговыеЦенныеБумагиОцениваемыеПоСправедливойСтоимостиЧерезПрибыльИлиУбытокКромеВекселейКредитныхОрганизаций</t>
  </si>
  <si>
    <t>ОФР_71503.33604ПоВложениямВДолговыеЦенныеБумагиОцениваемыеПоСправедливойСтоимостиЧерезПрибыльИлиУбытокКромеВекселейПрочихРезидентов</t>
  </si>
  <si>
    <t>ОФР_71503.33605ПоВложениямВДолговыеЦенныеБумагиОцениваемыеПоСправедливойСтоимостиЧерезПрибыльИлиУбытокКромеВекселейИностранныхГосударств</t>
  </si>
  <si>
    <t>ОФР_71503.33606ПоВложениямВДолговыеЦенныеБумагиОцениваемыеПоСправедливойСтоимостиЧерезПрибыльИлиУбытокКромеВекселейБанковНерезидентов</t>
  </si>
  <si>
    <t>ОФР_71503.33607ПоВложениямВДолговыеЦенныеБумагиОцениваемыеПоСправедливойСтоимостиЧерезПрибыльИлиУбытокКромеВекселейПрочихНерезидентов</t>
  </si>
  <si>
    <t>ОФР_71503.33608ПоВложениямВДолговыеЦенныеБумагиИмеющиесяВНаличииДляПродажиКромеВекселейРоссийскойФедерации</t>
  </si>
  <si>
    <t>ОФР_71503.33609ПоВложениямВДолговыеЦенныеБумагиИмеющиесяВНаличииДляПродажиКромеВекселейСубъектовРоссийскойФедерацииИОргановМестногоСамоуправления</t>
  </si>
  <si>
    <t>ОФР_71503.33610ПоВложениямВДолговыеЦенныеБумагиИмеющиесяВНаличииДляПродажиКромеВекселейКредитныхОрганизаций</t>
  </si>
  <si>
    <t>ОФР_71503.33611ПоВложениямВДолговыеЦенныеБумагиИмеющиесяВНаличииДляПродажиКромеВекселейПрочихРезидентов</t>
  </si>
  <si>
    <t>ОФР_71503.33612ПоВложениямВДолговыеЦенныеБумагиИмеющиесяВНаличииДляПродажиКромеВекселейИностранныхГосударств</t>
  </si>
  <si>
    <t>ОФР_71503.33613ПоВложениямВДолговыеЦенныеБумагиИмеющиесяВНаличииДляПродажиКромеВекселейБанковНерезидентов</t>
  </si>
  <si>
    <t>ОФР_71503.33614ПоВложениямВДолговыеЦенныеБумагиИмеющиесяВНаличииДляПродажиКромеВекселейПрочихНерезидентов</t>
  </si>
  <si>
    <t>ОФР_71503.33615ПоВложениямВДолговыеЦенныеБумагиУдерживаемыеДоПогашенияКромеВекселейРоссийскойФедерации</t>
  </si>
  <si>
    <t>ОФР_71503.33616ПоВложениямВДолговыеЦенныеБумагиУдерживаемыеДоПогашенияКромеВекселейСубъектовРоссийскойФедерацииИОргановМестногоСамоуправления</t>
  </si>
  <si>
    <t>ОФР_71503.33617ПоВложениямВДолговыеЦенныеБумагиУдерживаемыеДоПогашенияКромеВекселейКредитныхОрганизаций</t>
  </si>
  <si>
    <t>ОФР_71503.33618ПоВложениямВДолговыеЦенныеБумагиУдерживаемыеДоПогашенияКромеВекселейПрочихРезидентов</t>
  </si>
  <si>
    <t>ОФР_71503.33619ПоВложениямВДолговыеЦенныеБумагиУдерживаемыеДоПогашенияКромеВекселейИностранныхГосударств</t>
  </si>
  <si>
    <t>ОФР_71503.33620ПоВложениямВДолговыеЦенныеБумагиУдерживаемыеДоПогашенияКромеВекселейБанковНерезидентов</t>
  </si>
  <si>
    <t>ОФР_71503.33621ПоВложениямВДолговыеЦенныеБумагиУдерживаемыеДоПогашенияКромеВекселейПрочихНерезидентов</t>
  </si>
  <si>
    <t>ОФР_71503.33622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</si>
  <si>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ОФР_71503.33623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</si>
  <si>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ОФР_71503.33624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</si>
  <si>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71503.33625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</si>
  <si>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ОФР_71503.33626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</si>
  <si>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71503.33627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</si>
  <si>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71503.33628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</si>
  <si>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ОФР_71503.33629ПоВложениямВУчтенныеВекселяОцениваемыеПоСправедливойСтоимостиЧерезПрибыльИлиУбытокФедеральныхОргановИсполнительнойВласти</t>
  </si>
  <si>
    <t>ОФР_71503.33630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</si>
  <si>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ОФР_71503.33631ПоВложениямВУчтенныеВекселяОцениваемыеПоСправедливойСтоимостиЧерезПрибыльИлиУбытокКредитныхОрганизаций</t>
  </si>
  <si>
    <t>ОФР_71503.33632ПоВложениямВУчтенныеВекселяОцениваемыеПоСправедливойСтоимостиЧерезПрибыльИлиУбытокПрочихРезидентов</t>
  </si>
  <si>
    <t>ОФР_71503.33633ПоВложениямВУчтенныеВекселяОцениваемыеПоСправедливойСтоимостиЧерезПрибыльИлиУбытокИностранныхГосударств</t>
  </si>
  <si>
    <t>ОФР_71503.33634ПоВложениямВУчтенныеВекселяОцениваемыеПоСправедливойСтоимостиЧерезПрибыльИлиУбытокБанковНерезидентов</t>
  </si>
  <si>
    <t>ОФР_71503.33635ПоВложениямВУчтенныеВекселяОцениваемыеПоСправедливойСтоимостиЧерезПрибыльИлиУбытокПрочихНерезидентов</t>
  </si>
  <si>
    <t>ОФР_71503.33636ПоВложениямВУчтенныеВекселяИмеющиесяВНаличииДляПродажиФедеральныхОргановИсполнительнойВласти</t>
  </si>
  <si>
    <t>ОФР_71503.33637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</si>
  <si>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ОФР_71503.33638ПоВложениямВУчтенныеВекселяИмеющиесяВНаличииДляПродажиКредитныхОрганизаций</t>
  </si>
  <si>
    <t>ОФР_71503.33639ПоВложениямВУчтенныеВекселяИмеющиесяВНаличииДляПродажиПрочихРезидентов</t>
  </si>
  <si>
    <t>ОФР_71503.33640ПоВложениямВУчтенныеВекселяИмеющиесяВНаличииДляПродажиИностранныхГосударств</t>
  </si>
  <si>
    <t>ОФР_71503.33641ПоВложениямВУчтенныеВекселяИмеющиесяВНаличииДляПродажиБанковНерезидентов</t>
  </si>
  <si>
    <t>ОФР_71503.33642ПоВложениямВУчтенныеВекселяИмеющиесяВНаличииДляПродажиПрочихНерезидентов</t>
  </si>
  <si>
    <t>ОФР_71503.33643ПоВложениямВУчтенныеВекселяУдерживаемыеДоПогашенияФедеральныхОргановИсполнительнойВласти</t>
  </si>
  <si>
    <t>ОФР_71503.33644ПоВложениямВУчтенныеВекселяУдерживаемыеДоПогашенияОргановИсполнительнойВластиСубъектовРоссийскойФедерацииИОргановМестногоСамоуправления</t>
  </si>
  <si>
    <t>ОФР_71503.33645ПоВложениямВУчтенныеВекселяУдерживаемыеДоПогашенияКредитныхОрганизаций</t>
  </si>
  <si>
    <t>ОФР_71503.33646ПоВложениямВУчтенныеВекселяУдерживаемыеДоПогашенияПрочихРезидентов</t>
  </si>
  <si>
    <t>ОФР_71503.33647ПоВложениямВУчтенныеВекселяУдерживаемыеДоПогашенияИностранныхГосударств</t>
  </si>
  <si>
    <t>ОФР_71503.33648ПоВложениямВУчтенныеВекселяУдерживаемыеДоПогашенияБанковНерезидентов</t>
  </si>
  <si>
    <t>ОФР_71503.33649ПоВложениямВУчтенныеВекселяУдерживаемыеДоПогашенияПрочихНерезидентов</t>
  </si>
  <si>
    <t>ОФР_71503.33650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</si>
  <si>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ОФР_71503.33651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</si>
  <si>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ОФР_71503.33652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</si>
  <si>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71503.33653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</si>
  <si>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ОФР_71503.33654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</si>
  <si>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71503.33655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</si>
  <si>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71503.33656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</si>
  <si>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ОФР_71505.34101КредитныхОрганизаций</t>
  </si>
  <si>
    <t>ОФР_71505.34102ПрочихРезидентов</t>
  </si>
  <si>
    <t>ОФР_71505.34103БанковНерезидентов</t>
  </si>
  <si>
    <t>ОФР_71505.34104ПрочихНерезидентов</t>
  </si>
  <si>
    <t>ОФР_71505.34201КредитныхОрганизаций</t>
  </si>
  <si>
    <t>ОФР_71505.34202ПрочихРезидентов</t>
  </si>
  <si>
    <t>ОФР_71505.34203БанковНерезидентов</t>
  </si>
  <si>
    <t>ОФР_71505.34204ПрочихНерезидентов</t>
  </si>
  <si>
    <t>ОФР_71505.34301КредитныхОрганизаций</t>
  </si>
  <si>
    <t>ОФР_71505.34302ПрочихРезидентов</t>
  </si>
  <si>
    <t>ОФР_71505.34303БанковНерезидентов</t>
  </si>
  <si>
    <t>ОФР_71505.34304ПрочихНерезидентов</t>
  </si>
  <si>
    <t>ОФР_71505.34401КредитныхОрганизаций</t>
  </si>
  <si>
    <t>ОФР_71505.34402ПрочихРезидентов</t>
  </si>
  <si>
    <t>ОФР_71505.34403БанковНерезидентов</t>
  </si>
  <si>
    <t>ОФР_71505.34404ПрочихНерезидентов</t>
  </si>
  <si>
    <t>ОФР_71505.34501КредитныхОрганизаций</t>
  </si>
  <si>
    <t>ОФР_71505.34502ДругихОрганизацийРезидентов</t>
  </si>
  <si>
    <t>ОФР_71505.34503БанковНерезидентов</t>
  </si>
  <si>
    <t>ОФР_71505.34504ДругихОрганизацийНерезидентов</t>
  </si>
  <si>
    <t>ОФР_71505.34601КредитныхОрганизаций</t>
  </si>
  <si>
    <t>ОФР_71505.34602ДругихОрганизацийРезидентов</t>
  </si>
  <si>
    <t>ОФР_71505.34603БанковНерезидентов</t>
  </si>
  <si>
    <t>ОФР_71505.34604ДругихОрганизацийНерезидентов</t>
  </si>
  <si>
    <t>ОФР_71505.34701КредитныхОрганизациях</t>
  </si>
  <si>
    <t>ОФР_71505.34702ДругихОрганизацияхРезидентах</t>
  </si>
  <si>
    <t>ОФР_71505.34703БанкахНерезидентах</t>
  </si>
  <si>
    <t>ОФР_71505.34704ДругихОрганизацияхНерезидентах</t>
  </si>
  <si>
    <t>ОФР_71505.34801КредитныхОрганизациях</t>
  </si>
  <si>
    <t>ОФР_71505.34802ДругихОрганизацияхРезидентах</t>
  </si>
  <si>
    <t>ОФР_71505.34803БанкахНерезидентах</t>
  </si>
  <si>
    <t>ОФР_71505.34804ДругихОрганизацияхНерезидентах</t>
  </si>
  <si>
    <t>ОФР_71505.34901ПоВложениямВДолевыеЦенныеБумагиОцениваемыеПоСправедливойСтоимостиЧерезПрибыльИлиУбытокКредитныхОрганизаций</t>
  </si>
  <si>
    <t>ОФР_71505.34902ПоВложениямВДолевыеЦенныеБумагиОцениваемыеПоСправедливойСтоимостиЧерезПрибыльИлиУбытокПрочихРезидентов</t>
  </si>
  <si>
    <t>ОФР_71505.34903ПоВложениямВДолевыеЦенныеБумагиОцениваемыеПоСправедливойСтоимостиЧерезПрибыльИлиУбытокБанковНерезидентов</t>
  </si>
  <si>
    <t>ОФР_71505.34904ПоВложениямВДолевыеЦенныеБумагиОцениваемыеПоСправедливойСтоимостиЧерезПрибыльИлиУбытокПрочихНерезидентов</t>
  </si>
  <si>
    <t>ОФР_71505.34905ПоВложениямВДолевыеЦенныеБумагиИмеющиесяВНаличииДляПродажиКредитныхОрганизаций</t>
  </si>
  <si>
    <t>ОФР_71505.34906ПоВложениямВДолевыеЦенныеБумагиИмеющиесяВНаличииДляПродажиПрочихРезидентов</t>
  </si>
  <si>
    <t>ОФР_71505.34907ПоВложениямВДолевыеЦенныеБумагиИмеющиесяВНаличииДляПродажиБанковНерезидентов</t>
  </si>
  <si>
    <t>ОФР_71505.34908ПоВложениямВДолевыеЦенныеБумагиИмеющиесяВНаличииДляПродажиПрочихНерезидентов</t>
  </si>
  <si>
    <t>ОФР_71507.35101ОтКредитныхОрганизаций</t>
  </si>
  <si>
    <t>ОФР_71507.35102ОтБанковНерезидентов</t>
  </si>
  <si>
    <t>ОФР_71507.35103ОтДругихКредиторов</t>
  </si>
  <si>
    <t>ОФР_71507.35201ФинансовыхОргановСубъектовРоссийскойФедерацииИОргановМестногоСамоуправления</t>
  </si>
  <si>
    <t>ОФР_71507.35202ГосударственныхВнебюджетныхФондовРоссийскойФедерации</t>
  </si>
  <si>
    <t>ОФР_71507.35203ВнебюджетныхФондовСубъектовРоссийскойФедерацииИОргановМестногоСамоуправления</t>
  </si>
  <si>
    <t>ОФР_71507.35204ФинансовыхОрганизацийНаходящихсяВФедеральнойСобственности</t>
  </si>
  <si>
    <t>ОФР_71507.35205КоммерческихОрганизацийНаходящихсяВФедеральнойСобственности</t>
  </si>
  <si>
    <t>ОФР_71507.35206НекоммерческихОрганизацийНаходящихсяВФедеральнойСобственности</t>
  </si>
  <si>
    <t>ОФР_71507.35207ФинансовыхОрганизацийНаходящихсяВГосударственнойКромеФедеральнойСобственности</t>
  </si>
  <si>
    <t>ОФР_71507.35208КоммерческихОрганизацийНаходящихсяВГосударственнойКромеФедеральнойСобственности</t>
  </si>
  <si>
    <t>ОФР_71507.35209НекоммерческихОрганизацийНаходящихсяВГосударственнойКромеФедеральнойСобственности</t>
  </si>
  <si>
    <t>ОФР_71507.35210НегосударственныхФинансовыхОрганизаций</t>
  </si>
  <si>
    <t>ОФР_71507.35211НегосударственныхКоммерческихОрганизаций</t>
  </si>
  <si>
    <t>ОФР_71507.35212НегосударственныхНекоммерческихОрганизаций</t>
  </si>
  <si>
    <t>ОФР_71507.35213ЮридическихЛицНерезидентов</t>
  </si>
  <si>
    <t>ОФР_71507.35214КредитныхОрганизаций</t>
  </si>
  <si>
    <t>ОФР_71507.35215БанковНерезидентов</t>
  </si>
  <si>
    <t>ОФР_71507.35301ФизическихЛиц</t>
  </si>
  <si>
    <t>ОФР_71507.35302ФизическихЛицНерезидентов</t>
  </si>
  <si>
    <t>ОФР_71507.35401ПоОблигациям</t>
  </si>
  <si>
    <t>ОФР_71507.35402ПоВекселям</t>
  </si>
  <si>
    <t>ОФР_71507.35403ПоПрочимВыпущеннымДолговымОбязательствам</t>
  </si>
  <si>
    <t>ОФР_71509.36101Фьючерсы</t>
  </si>
  <si>
    <t>ОФР_71509.36102Форварды</t>
  </si>
  <si>
    <t>ОФР_71509.36103Опционы</t>
  </si>
  <si>
    <t>ОФР_71509.36104Свопы</t>
  </si>
  <si>
    <t>ОФР_71509.36105ПрочиеПроизводныеФинансовыеИнструменты</t>
  </si>
  <si>
    <t>ОФР_71509.36201Фьючерсы</t>
  </si>
  <si>
    <t>ОФР_71509.36202Форварды</t>
  </si>
  <si>
    <t>ОФР_71509.36203Опционы</t>
  </si>
  <si>
    <t>ОФР_71509.36204Свопы</t>
  </si>
  <si>
    <t>ОФР_71509.36205ПрочиеПроизводныеФинансовыеИнструменты</t>
  </si>
  <si>
    <t>ОФР_71509.36301Фьючерсы</t>
  </si>
  <si>
    <t>ОФР_71509.36302Форварды</t>
  </si>
  <si>
    <t>ОФР_71509.36303Опционы</t>
  </si>
  <si>
    <t>ОФР_71509.36304Свопы</t>
  </si>
  <si>
    <t>ОФР_71509.36305ПрочиеПроизводныеФинансовыеИнструменты</t>
  </si>
  <si>
    <t>ОФР_71509.36401Фьючерсы</t>
  </si>
  <si>
    <t>ОФР_71509.36402Форварды</t>
  </si>
  <si>
    <t>ОФР_71509.36403Опционы</t>
  </si>
  <si>
    <t>ОФР_71509.36404Свопы</t>
  </si>
  <si>
    <t>ОФР_71509.36405ПрочиеПроизводныеФинансовыеИнструменты</t>
  </si>
  <si>
    <t>ОФР_71509.36501ДоходыОтПримененияВстроенныхПроизводныхИнструментовНеОтделяемыхОтОсновногоДоговора</t>
  </si>
  <si>
    <t>ОФР_71511.37101ДолларыСша</t>
  </si>
  <si>
    <t>ОФР_71511.37102Евро</t>
  </si>
  <si>
    <t>ОФР_71511.37103ФунтыСтерлинговСоединенногоКоролевства</t>
  </si>
  <si>
    <t>ОФР_71511.37104ШвейцарскиеФранки</t>
  </si>
  <si>
    <t>ОФР_71511.37105ЯпонскиеИены</t>
  </si>
  <si>
    <t>ОФР_71511.37106ДругиеВалюты</t>
  </si>
  <si>
    <t>ОФР_71511.37201ДолларыСша</t>
  </si>
  <si>
    <t>ОФР_71511.37202Евро</t>
  </si>
  <si>
    <t>ОФР_71511.37203ФунтыСтерлинговСоединенногоКоролевства</t>
  </si>
  <si>
    <t>ОФР_71511.37204ШвейцарскиеФранки</t>
  </si>
  <si>
    <t>ОФР_71511.37205ЯпонскиеИены</t>
  </si>
  <si>
    <t>ОФР_71511.37206ДругиеВалюты</t>
  </si>
  <si>
    <t>ОФР_71513.37301Золото</t>
  </si>
  <si>
    <t>ОФР_71513.37302Серебро</t>
  </si>
  <si>
    <t>ОФР_71513.37303Платина</t>
  </si>
  <si>
    <t>ОФР_71513.37304Палладий</t>
  </si>
  <si>
    <t>ОФР_71513.37305ДругиеДрагоценныеМеталлы</t>
  </si>
  <si>
    <t>ОФР_71513.37401Золото</t>
  </si>
  <si>
    <t>ОФР_71513.37402Серебро</t>
  </si>
  <si>
    <t>ОФР_71513.37403Платина</t>
  </si>
  <si>
    <t>ОФР_71513.37404Палладий</t>
  </si>
  <si>
    <t>ОФР_71513.37405ДругиеДрагоценныеМеталлы</t>
  </si>
  <si>
    <t>ОФР_71201.38101ФинансовымОрганамСубъектовРоссийскойФедерацииИОргановМестногоСамоуправления</t>
  </si>
  <si>
    <t>ОФР_71201.38102ГосударственнымВнебюджетнымФондамРоссийскойФедерации</t>
  </si>
  <si>
    <t>ОФР_71201.38103ВнебюджетнымФондамСубъектовРоссийскойФедерацииИОргановМестногоСамоуправления</t>
  </si>
  <si>
    <t>ОФР_71201.38104ФинансовымОрганизациямНаходящимсяВФедеральнойСобственности</t>
  </si>
  <si>
    <t>ОФР_71201.38105КоммерческимОрганизациямНаходящимсяВ</t>
  </si>
  <si>
    <t>ОФР_71201.38106НекоммерческимОрганизациямНаходящимсяВФедеральнойСобственности</t>
  </si>
  <si>
    <t>ОФР_71201.38107ФинансовымОрганизациямНаходящимсяВГосударственнойКромеФедеральнойСобственности</t>
  </si>
  <si>
    <t>ОФР_71201.38108КоммерческимОрганизациямНаходящимсяВГосударственнойКромеФедеральнойСобственности</t>
  </si>
  <si>
    <t>ОФР_71201.38109НекоммерческимОрганизациямНаходящимсяВГосударственнойКромеФедеральнойСобственности</t>
  </si>
  <si>
    <t>ОФР_71201.38110НегосударственнымФинансовымОрганизациям</t>
  </si>
  <si>
    <t>ОФР_71201.38111НегосударственнымКоммерческимОрганизациям</t>
  </si>
  <si>
    <t>ОФР_71201.38112НегосударственнымНекоммерческимОрганизациям</t>
  </si>
  <si>
    <t>ОФР_71201.38113ЮридическимЛицамНерезидентам</t>
  </si>
  <si>
    <t>ОФР_71201.38114КредитнымОрганизациям</t>
  </si>
  <si>
    <t>ОФР_71201.38115БанкамНерезидентам</t>
  </si>
  <si>
    <t>ОФР_71201.38116ФизическимЛицам</t>
  </si>
  <si>
    <t>ОФР_71201.38117ФизическимЛицамНерезидентам</t>
  </si>
  <si>
    <t>ОФР_71201.38118ПоЗаймамВыданнымФизическимЛицам</t>
  </si>
  <si>
    <t>ОФР_71201.38119ПоЗаймамВыданнымЮридическимЛицам</t>
  </si>
  <si>
    <t>ОФР_71201.38201ВКредитныхОрганизациях</t>
  </si>
  <si>
    <t>ОФР_71201.38202ВБанкахНерезидентах</t>
  </si>
  <si>
    <t>ОФР_71201.38301ВКредитныхОрганизациях</t>
  </si>
  <si>
    <t>ОФР_71201.38302ВБанкахНерезидентах</t>
  </si>
  <si>
    <t>ОФР_71201.38401РоссийскойФедерации</t>
  </si>
  <si>
    <t>ОФР_71201.38402СубъектовРоссийскойФедерацииИОргановМестногоСамоуправления</t>
  </si>
  <si>
    <t>ОФР_71201.38403КредитныхОрганизаций</t>
  </si>
  <si>
    <t>ОФР_71201.38404ПрочихРезидентов</t>
  </si>
  <si>
    <t>ОФР_71201.38405ИностранныхГосударств</t>
  </si>
  <si>
    <t>ОФР_71201.38406БанковНерезидентов</t>
  </si>
  <si>
    <t>ОФР_71201.38407ПрочихНерезидентов</t>
  </si>
  <si>
    <t>ОФР_71201.38501РоссийскойФедерации</t>
  </si>
  <si>
    <t>ОФР_71201.38502СубъектовРоссийскойФедерацииИОргановМестногоСамоуправления</t>
  </si>
  <si>
    <t>ОФР_71201.38503КредитныхОрганизаций</t>
  </si>
  <si>
    <t>ОФР_71201.38504ПрочихРезидентов</t>
  </si>
  <si>
    <t>ОФР_71201.38505ИностранныхГосударств</t>
  </si>
  <si>
    <t>ОФР_71201.38506БанковНерезидентов</t>
  </si>
  <si>
    <t>ОФР_71201.38507ПрочихНерезидентов</t>
  </si>
  <si>
    <t>ОФР_71201.38601РоссийскойФедерации</t>
  </si>
  <si>
    <t>ОФР_71201.38602СубъектовРоссийскойФедерацииИОргановМестногоСамоуправления</t>
  </si>
  <si>
    <t>ОФР_71201.38603КредитныхОрганизаций</t>
  </si>
  <si>
    <t>ОФР_71201.38604ПрочихРезидентов</t>
  </si>
  <si>
    <t>ОФР_71201.38605ИностранныхГосударств</t>
  </si>
  <si>
    <t>ОФР_71201.38606БанковНерезидентов</t>
  </si>
  <si>
    <t>ОФР_71201.38607ПрочихНерезидентов</t>
  </si>
  <si>
    <t>ОФР_71201.38701ФедеральныхОргановИсполнительнойВласти</t>
  </si>
  <si>
    <t>ОФР_71201.38702ОргановИсполнительнойВластиСубъектовРоссийскойФедерацииИОргановМестногоСамоуправления</t>
  </si>
  <si>
    <t>ОФР_71201.38703КредитныхОрганизаций</t>
  </si>
  <si>
    <t>ОФР_71201.38704ПрочихРезидентов</t>
  </si>
  <si>
    <t>ОФР_71201.38705ИностранныхГосударств</t>
  </si>
  <si>
    <t>ОФР_71201.38706БанковНерезидентов</t>
  </si>
  <si>
    <t>ОФР_71201.38707ПрочихНерезидентов</t>
  </si>
  <si>
    <t>ОФР_71201.38801ФедеральныхОргановИсполнительнойВласти</t>
  </si>
  <si>
    <t>ОФР_71201.38802ОргановИсполнительнойВластиСубъектовРоссийскойФедерацииИОргановМестногоСамоуправления</t>
  </si>
  <si>
    <t>ОФР_71201.38803КредитныхОрганизаций</t>
  </si>
  <si>
    <t>ОФР_71201.38804ПрочихРезидентов</t>
  </si>
  <si>
    <t>ОФР_71201.38805ИностранныхГосударств</t>
  </si>
  <si>
    <t>ОФР_71201.38806БанковНерезидентов</t>
  </si>
  <si>
    <t>ОФР_71201.38807ПрочихНерезидентов</t>
  </si>
  <si>
    <t>ОФР_71201.38901ФедеральныхОргановИсполнительнойВласти</t>
  </si>
  <si>
    <t>ОФР_71201.38902ОргановИсполнительнойВластиСубъектовРоссийскойФедерацииИОргановМестногоСамоуправления</t>
  </si>
  <si>
    <t>ОФР_71201.38903КредитныхОрганизаций</t>
  </si>
  <si>
    <t>ОФР_71201.38904ПрочихРезидентов</t>
  </si>
  <si>
    <t>ОФР_71201.38905ИностранныхГосударств</t>
  </si>
  <si>
    <t>ОФР_71201.38906БанковНерезидентов</t>
  </si>
  <si>
    <t>ОФР_71201.38907ПрочихНерезидентов</t>
  </si>
  <si>
    <t>ОФР_71502.41101ВКредитныхОрганизациях</t>
  </si>
  <si>
    <t>ОФР_71502.41102ВБанкахНерезидентах</t>
  </si>
  <si>
    <t>ОФР_71502.41201ФинансовымОрганамСубъектовРоссийскойФедерацииИОргановМестногоСамоуправления</t>
  </si>
  <si>
    <t>ОФР_71502.41202ГосударственнымВнебюджетнымФондамРоссийскойФедерации</t>
  </si>
  <si>
    <t>ОФР_71502.41203ВнебюджетнымФондамСубъектовРоссийскойФедерацииИОргановМестногоСамоуправления</t>
  </si>
  <si>
    <t>ОФР_71502.41204ФинансовымОрганизациямНаходящимсяВФедеральнойСобственности</t>
  </si>
  <si>
    <t>ОФР_71502.41205КоммерческимОрганизациямНаходящимсяВФедеральной</t>
  </si>
  <si>
    <t>ОФР_71502.41206НекоммерческимОрганизациямНаходящимсяВФедеральнойСобственности</t>
  </si>
  <si>
    <t>ОФР_71502.41207ФинансовымОрганизациямНаходящимсяВГосударственнойКромеФедеральнойСобственности</t>
  </si>
  <si>
    <t>ОФР_71502.41208КоммерческимОрганизациямНаходящимсяВГосударственнойКромеФедеральнойСобственности</t>
  </si>
  <si>
    <t>ОФР_71502.41209НекоммерческимОрганизациямНаходящимсяВГосударственнойКромеФедеральнойСобственности</t>
  </si>
  <si>
    <t>ОФР_71502.41210НегосударственнымФинансовымОрганизациям</t>
  </si>
  <si>
    <t>ОФР_71502.41211НегосударственнымКоммерческимОрганизациям</t>
  </si>
  <si>
    <t>ОФР_71502.41212НегосударственнымНекоммерческимОрганизациям</t>
  </si>
  <si>
    <t>ОФР_71502.41213ЮридическимЛицамНерезидентам</t>
  </si>
  <si>
    <t>ОФР_71502.41214КредитнымОрганизациям</t>
  </si>
  <si>
    <t>ОФР_71502.41215БанкамНерезидентам</t>
  </si>
  <si>
    <t>ОФР_71502.41301ФизическимЛицам</t>
  </si>
  <si>
    <t>ОФР_71502.41302ФизическимЛицамНерезидентам</t>
  </si>
  <si>
    <t>ОФР_71502.41401ПоЗаймамВыданнымФизическимЛицам</t>
  </si>
  <si>
    <t>ОФР_71502.41402ПоЗаймамВыданнымЮридическимЛицам</t>
  </si>
  <si>
    <t>ОФР_71504.42101ПоВложениямВДолговыеЦенныеБумагиОцениваемыеПоСправедливойСтоимостиЧерезПрибыльИлиУбытокКромеВекселейРоссийскойФедерации</t>
  </si>
  <si>
    <t>ОФР_71504.42102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</si>
  <si>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ОФР_71504.42103ПоВложениямВДолговыеЦенныеБумагиОцениваемыеПоСправедливойСтоимостиЧерезПрибыльИлиУбытокКромеВекселейКредитныхОрганизаций</t>
  </si>
  <si>
    <t>ОФР_71504.42104ПоВложениямВДолговыеЦенныеБумагиОцениваемыеПоСправедливойСтоимостиЧерезПрибыльИлиУбытокКромеВекселейПрочихРезидентов</t>
  </si>
  <si>
    <t>ОФР_71504.42105ПоВложениямВДолговыеЦенныеБумагиОцениваемыеПоСправедливойСтоимостиЧерезПрибыльИлиУбытокКромеВекселейИностранныхГосударств</t>
  </si>
  <si>
    <t>ОФР_71504.42106ПоВложениямВДолговыеЦенныеБумагиОцениваемыеПоСправедливойСтоимостиЧерезПрибыльИлиУбытокКромеВекселейБанковНерезидентов</t>
  </si>
  <si>
    <t>ОФР_71504.42107ПоВложениямВДолговыеЦенныеБумагиОцениваемыеПоСправедливойСтоимостиЧерезПрибыльИлиУбытокКромеВекселейПрочихНерезидентов</t>
  </si>
  <si>
    <t>ОФР_71504.42108ПоВложениямВУчтенныеВекселяОцениваемыеПоСправедливойСтоимостиЧерезПрибыльИлиУбытокФедеральныхОргановИсполнительнойВласти</t>
  </si>
  <si>
    <t>ОФР_71504.42109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</si>
  <si>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ОФР_71504.42110ПоВложениямВУчтенныеВекселяОцениваемыеПоСправедливойСтоимостиЧерезПрибыльИлиУбытокКредитныхОрганизаций</t>
  </si>
  <si>
    <t>ОФР_71504.42111ПоВложениямВУчтенныеВекселяОцениваемыеПоСправедливойСтоимостиЧерезПрибыльИлиУбытокПрочихРезидентов</t>
  </si>
  <si>
    <t>ОФР_71504.42112ПоВложениямВУчтенныеВекселяОцениваемыеПоСправедливойСтоимостиЧерезПрибыльИлиУбытокИностранныхГосударств</t>
  </si>
  <si>
    <t>ОФР_71504.42113ПоВложениямВУчтенныеВекселяОцениваемыеПоСправедливойСтоимостиЧерезПрибыльИлиУбытокБанковНерезидентов</t>
  </si>
  <si>
    <t>ОФР_71504.42114ПоВложениямВУчтенныеВекселяОцениваемыеПоСправедливойСтоимостиЧерезПрибыльИлиУбытокПрочихНерезидентов</t>
  </si>
  <si>
    <t>ОФР_71504.42201ПоВложениямВДолговыеЦенныеБумагиОцениваемыеПоСправедливойСтоимостиЧерезПрибыльИлиУбытокКромеВекселейРоссийскойФедерации</t>
  </si>
  <si>
    <t>ОФР_71504.42202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</si>
  <si>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ОФР_71504.42203ПоВложениямВДолговыеЦенныеБумагиОцениваемыеПоСправедливойСтоимостиЧерезПрибыльИлиУбытокКромеВекселейКредитныхОрганизаций</t>
  </si>
  <si>
    <t>ОФР_71504.42204ПоВложениямВДолговыеЦенныеБумагиОцениваемыеПоСправедливойСтоимостиЧерезПрибыльИлиУбытокКромеВекселейПрочихРезидентов</t>
  </si>
  <si>
    <t>ОФР_71504.42205ПоВложениямВДолговыеЦенныеБумагиОцениваемыеПоСправедливойСтоимостиЧерезПрибыльИлиУбытокКромеВекселейИностранныхГосударств</t>
  </si>
  <si>
    <t>ОФР_71504.42206ПоВложениямВДолговыеЦенныеБумагиОцениваемыеПоСправедливойСтоимостиЧерезПрибыльИлиУбытокКромеВекселейБанковНерезидентов</t>
  </si>
  <si>
    <t>ОФР_71504.42207ПоВложениямВДолговыеЦенныеБумагиОцениваемыеПоСправедливойСтоимостиЧерезПрибыльИлиУбытокКромеВекселейПрочихНерезидентов</t>
  </si>
  <si>
    <t>ОФР_71504.42208ПоВложениямВУчтенныеВекселяОцениваемыеПоСправедливойСтоимостиЧерезПрибыльИлиУбытокФедеральныхОргановИсполнительнойВласти</t>
  </si>
  <si>
    <t>ОФР_71504.42209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</si>
  <si>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ОФР_71504.42210ПоВложениямВУчтенныеВекселяОцениваемыеПоСправедливойСтоимостиЧерезПрибыльИлиУбытокКредитныхОрганизаций</t>
  </si>
  <si>
    <t>ОФР_71504.42211ПоВложениямВУчтенныеВекселяОцениваемыеПоСправедливойСтоимостиЧерезПрибыльИлиУбытокПрочихРезидентов</t>
  </si>
  <si>
    <t>ОФР_71504.42212ПоВложениямВУчтенныеВекселяОцениваемыеПоСправедливойСтоимостиЧерезПрибыльИлиУбытокИностранныхГосударств</t>
  </si>
  <si>
    <t>ОФР_71504.42213ПоВложениямВУчтенныеВекселяОцениваемыеПоСправедливойСтоимостиЧерезПрибыльИлиУбытокБанковНерезидентов</t>
  </si>
  <si>
    <t>ОФР_71504.42214ПоВложениямВУчтенныеВекселяОцениваемыеПоСправедливойСтоимостиЧерезПрибыльИлиУбытокПрочихНерезидентов</t>
  </si>
  <si>
    <t>ОФР_71504.42301ПоВложениямВДолговыеЦенныеБумагиИмеющиесяВНаличииДляПродажиКромеВекселейРоссийскойФедерации</t>
  </si>
  <si>
    <t>ОФР_71504.42302ПоВложениямВДолговыеЦенныеБумагиИмеющиесяВНаличииДляПродажиКромеВекселейСубъектовРоссийскойФедерацииИОргановМестногоСамоуправления</t>
  </si>
  <si>
    <t>ОФР_71504.42303ПоВложениямВДолговыеЦенныеБумагиИмеющиесяВНаличииДляПродажиКромеВекселейКредитныхОрганизаций</t>
  </si>
  <si>
    <t>ОФР_71504.42304ПоВложениямВДолговыеЦенныеБумагиИмеющиесяВНаличииДляПродажиКромеВекселейПрочихРезидентов</t>
  </si>
  <si>
    <t>ОФР_71504.42305ПоВложениямВДолговыеЦенныеБумагиИмеющиесяВНаличииДляПродажиКромеВекселейИностранныхГосударств</t>
  </si>
  <si>
    <t>ОФР_71504.42306ПоВложениямВДолговыеЦенныеБумагиИмеющиесяВНаличииДляПродажиКромеВекселейБанковНерезидентов</t>
  </si>
  <si>
    <t>ОФР_71504.42307ПоВложениямВДолговыеЦенныеБумагиИмеющиесяВНаличииДляПродажиКромеВекселейПрочихНерезидентов</t>
  </si>
  <si>
    <t>ОФР_71504.42308ПоВложениямВУчтенныеВекселяИмеющиесяВНаличииДляПродажиФедеральныхОргановИсполнительнойВласти</t>
  </si>
  <si>
    <t>ОФР_71504.42309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</si>
  <si>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ОФР_71504.42310ПоВложениямВУчтенныеВекселяИмеющиесяВНаличииДляПродажиКредитныхОрганизаций</t>
  </si>
  <si>
    <t>ОФР_71504.42311ПоВложениямВУчтенныеВекселяИмеющиесяВНаличииДляПродажиПрочихРезидентов</t>
  </si>
  <si>
    <t>ОФР_71504.42312ПоВложениямВУчтенныеВекселяИмеющиесяВНаличииДляПродажиИностранныхГосударств</t>
  </si>
  <si>
    <t>ОФР_71504.42313ПоВложениямВУчтенныеВекселяИмеющиесяВНаличииДляПродажиБанковНерезидентов</t>
  </si>
  <si>
    <t>ОФР_71504.42314ПоВложениямВУчтенныеВекселяИмеющиесяВНаличииДляПродажиПрочихНерезидентов</t>
  </si>
  <si>
    <t>ОФР_71504.42401ПоВложениямВДолговыеЦенныеБумагиУдерживаемыеДоПогашенияКромеВекселейРоссийскойФедерации</t>
  </si>
  <si>
    <t>ОФР_71504.42402ПоВложениямВДолговыеЦенныеБумагиУдерживаемыеДоПогашенияКромеВекселейСубъектовРоссийскойФедерацииИОргановМестногоСамоуправления</t>
  </si>
  <si>
    <t>ОФР_71504.42403ПоВложениямВДолговыеЦенныеБумагиУдерживаемыеДоПогашенияКромеВекселейКредитныхОрганизаций</t>
  </si>
  <si>
    <t>ОФР_71504.42404ПоВложениямВДолговыеЦенныеБумагиУдерживаемыеДоПогашенияКромеВекселейПрочихРезидентов</t>
  </si>
  <si>
    <t>ОФР_71504.42405ПоВложениямВДолговыеЦенныеБумагиУдерживаемыеДоПогашенияКромеВекселейИностранныхГосударств</t>
  </si>
  <si>
    <t>ОФР_71504.42406ПоВложениямВДолговыеЦенныеБумагиУдерживаемыеДоПогашенияКромеВекселейБанковНерезидентов</t>
  </si>
  <si>
    <t>ОФР_71504.42407ПоВложениямВДолговыеЦенныеБумагиУдерживаемыеДоПогашенияКромеВекселейПрочихНерезидентов</t>
  </si>
  <si>
    <t>ОФР_71504.42408ПоВложениямВУчтенныеВекселяУдерживаемыеДоПогашенияФедеральныхОргановИсполнительнойВласти</t>
  </si>
  <si>
    <t>ОФР_71504.42409ПоВложениямВУчтенныеВекселяУдерживаемыеДоПогашенияОргановИсполнительнойВластиСубъектовРоссийскойФедерацииИОргановМестногоСамоуправления</t>
  </si>
  <si>
    <t>ОФР_71504.42410ПоВложениямВУчтенныеВекселяУдерживаемыеДоПогашенияКредитныхОрганизаций</t>
  </si>
  <si>
    <t>ОФР_71504.42411ПоВложениямВУчтенныеВекселяУдерживаемыеДоПогашенияПрочихРезидентов</t>
  </si>
  <si>
    <t>ОФР_71504.42412ПоВложениямВУчтенныеВекселяУдерживаемыеДоПогашенияИностранныхГосударств</t>
  </si>
  <si>
    <t>ОФР_71504.42413ПоВложениямВУчтенныеВекселяУдерживаемыеДоПогашенияБанковНерезидентов</t>
  </si>
  <si>
    <t>ОФР_71504.42414ПоВложениямВУчтенныеВекселяУдерживаемыеДоПогашенияПрочихНерезидентов</t>
  </si>
  <si>
    <t>ОФР_71504.42501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</si>
  <si>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ОФР_71504.42502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</si>
  <si>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ОФР_71504.42503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</si>
  <si>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71504.42504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</si>
  <si>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ОФР_71504.42505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</si>
  <si>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71504.42506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</si>
  <si>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71504.42507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</si>
  <si>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ОФР_71504.42508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</si>
  <si>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ОФР_71504.42509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</si>
  <si>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ОФР_71504.42510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</si>
  <si>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71504.42511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</si>
  <si>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ОФР_71504.42512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</si>
  <si>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71504.42513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</si>
  <si>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71504.42514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</si>
  <si>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ОФР_71504.42601ПоВложениямВДолговыеЦенныеБумагиОцениваемыеПоСправедливойСтоимостиЧерезПрибыльИлиУбытокКромеВекселейРоссийскойФедерации</t>
  </si>
  <si>
    <t>ОФР_71504.42602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</si>
  <si>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ОФР_71504.42603ПоВложениямВДолговыеЦенныеБумагиОцениваемыеПоСправедливойСтоимостиЧерезПрибыльИлиУбытокКромеВекселейКредитныхОрганизаций</t>
  </si>
  <si>
    <t>ОФР_71504.42604ПоВложениямВДолговыеЦенныеБумагиОцениваемыеПоСправедливойСтоимостиЧерезПрибыльИлиУбытокКромеВекселейПрочихРезидентов</t>
  </si>
  <si>
    <t>ОФР_71504.42605ПоВложениямВДолговыеЦенныеБумагиОцениваемыеПоСправедливойСтоимостиЧерезПрибыльИлиУбытокКромеВекселейИностранныхГосударств</t>
  </si>
  <si>
    <t>ОФР_71504.42606ПоВложениямВДолговыеЦенныеБумагиОцениваемыеПоСправедливойСтоимостиЧерезПрибыльИлиУбытокКромеВекселейБанковНерезидентов</t>
  </si>
  <si>
    <t>ОФР_71504.42607ПоВложениямВДолговыеЦенныеБумагиОцениваемыеПоСправедливойСтоимостиЧерезПрибыльИлиУбытокКромеВекселейПрочихНерезидентов</t>
  </si>
  <si>
    <t>ОФР_71504.42608ПоВложениямВДолговыеЦенныеБумагиИмеющиесяВНаличииДляПродажиКромеВекселейРоссийскойФедерации</t>
  </si>
  <si>
    <t>ОФР_71504.42609ПоВложениямВДолговыеЦенныеБумагиИмеющиесяВНаличииДляПродажиКромеВекселейСубъектовРоссийскойФедерацииИОргановМестногоСамоуправления</t>
  </si>
  <si>
    <t>ОФР_71504.42610ПоВложениямВДолговыеЦенныеБумагиИмеющиесяВНаличииДляПродажиКромеВекселейКредитныхОрганизаций</t>
  </si>
  <si>
    <t>ОФР_71504.42611ПоВложениямВДолговыеЦенныеБумагиИмеющиесяВНаличииДляПродажиКромеВекселейПрочихРезидентов</t>
  </si>
  <si>
    <t>ОФР_71504.42612ПоВложениямВДолговыеЦенныеБумагиИмеющиесяВНаличииДляПродажиКромеВекселейИностранныхГосударств</t>
  </si>
  <si>
    <t>ОФР_71504.42613ПоВложениямВДолговыеЦенныеБумагиИмеющиесяВНаличииДляПродажиКромеВекселейБанковНерезидентов</t>
  </si>
  <si>
    <t>ОФР_71504.42614ПоВложениямВДолговыеЦенныеБумагиИмеющиесяВНаличииДляПродажиКромеВекселейПрочихНерезидентов</t>
  </si>
  <si>
    <t>ОФР_71504.42615ПоВложениямВДолговыеЦенныеБумагиУдерживаемыеДоПогашенияКромеВекселейРоссийскойФедерации</t>
  </si>
  <si>
    <t>ОФР_71504.42616ПоВложениямВДолговыеЦенныеБумагиУдерживаемыеДоПогашенияКромеВекселейСубъектовРоссийскойФедерацииИОргановМестногоСамоуправления</t>
  </si>
  <si>
    <t>ОФР_71504.42617ПоВложениямВДолговыеЦенныеБумагиУдерживаемыеДоПогашенияКромеВекселейКредитныхОрганизаций</t>
  </si>
  <si>
    <t>ОФР_71504.42618ПоВложениямВДолговыеЦенныеБумагиУдерживаемыеДоПогашенияКромеВекселейПрочихРезидентов</t>
  </si>
  <si>
    <t>ОФР_71504.42619ПоВложениямВДолговыеЦенныеБумагиУдерживаемыеДоПогашенияКромеВекселейИностранныхГосударств</t>
  </si>
  <si>
    <t>ОФР_71504.42620ПоВложениямВДолговыеЦенныеБумагиУдерживаемыеДоПогашенияКромеВекселейБанковНерезидентов</t>
  </si>
  <si>
    <t>ОФР_71504.42621ПоВложениямВДолговыеЦенныеБумагиУдерживаемыеДоПогашенияКромеВекселейПрочихНерезидентов</t>
  </si>
  <si>
    <t>ОФР_71504.42622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</si>
  <si>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ОФР_71504.42623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</si>
  <si>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ОФР_71504.42624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</si>
  <si>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71504.42625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</si>
  <si>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ОФР_71504.42626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</si>
  <si>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71504.42627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</si>
  <si>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71504.42628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</si>
  <si>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ОФР_71504.42629ПоВложениямВУчтенныеВекселяОцениваемыеПоСправедливойСтоимостиЧерезПрибыльИлиУбытокФедеральныхОргановИсполнительнойВласти</t>
  </si>
  <si>
    <t>ОФР_71504.42630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</si>
  <si>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ОФР_71504.42631ПоВложениямВУчтенныеВекселяОцениваемыеПоСправедливойСтоимостиЧерезПрибыльИлиУбытокКредитныхОрганизаций</t>
  </si>
  <si>
    <t>ОФР_71504.42632ПоВложениямВУчтенныеВекселяОцениваемыеПоСправедливойСтоимостиЧерезПрибыльИлиУбытокПрочихРезидентов</t>
  </si>
  <si>
    <t>ОФР_71504.42633ПоВложениямВУчтенныеВекселяОцениваемыеПоСправедливойСтоимостиЧерезПрибыльИлиУбытокИностранныхГосударств</t>
  </si>
  <si>
    <t>ОФР_71504.42634ПоВложениямВУчтенныеВекселяОцениваемыеПоСправедливойСтоимостиЧерезПрибыльИлиУбытокБанковНерезидентов</t>
  </si>
  <si>
    <t>ОФР_71504.42635ПоВложениямВУчтенныеВекселяОцениваемыеПоСправедливойСтоимостиЧерезПрибыльИлиУбытокПрочихНерезидентов</t>
  </si>
  <si>
    <t>ОФР_71504.42636ПоВложениямВУчтенныеВекселяИмеющиесяВНаличииДляПродажиФедеральныхОргановИсполнительнойВласти</t>
  </si>
  <si>
    <t>ОФР_71504.42637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</si>
  <si>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ОФР_71504.42638ПоВложениямВУчтенныеВекселяИмеющиесяВНаличииДляПродажиКредитныхОрганизаций</t>
  </si>
  <si>
    <t>ОФР_71504.42639ПоВложениямВУчтенныеВекселяИмеющиесяВНаличииДляПродажиПрочихРезидентов</t>
  </si>
  <si>
    <t>ОФР_71504.42640ПоВложениямВУчтенныеВекселяИмеющиесяВНаличииДляПродажиИностранныхГосударств</t>
  </si>
  <si>
    <t>ОФР_71504.42641ПоВложениямВУчтенныеВекселяИмеющиесяВНаличииДляПродажиБанковНерезидентов</t>
  </si>
  <si>
    <t>ОФР_71504.42642ПоВложениямВУчтенныеВекселяИмеющиесяВНаличииДляПродажиПрочихНерезидентов</t>
  </si>
  <si>
    <t>ОФР_71504.42643ПоВложениямВУчтенныеВекселяУдерживаемыеДоПогашенияФедеральныхОргановИсполнительнойВласти</t>
  </si>
  <si>
    <t>ОФР_71504.42644ПоВложениямВУчтенныеВекселяУдерживаемыеДоПогашенияОргановИсполнительнойВластиСубъектовРоссийскойФедерацииИОргановМестногоСамоуправления</t>
  </si>
  <si>
    <t>ОФР_71504.42645ПоВложениямВУчтенныеВекселяУдерживаемыеДоПогашенияКредитныхОрганизаций</t>
  </si>
  <si>
    <t>ОФР_71504.42646ПоВложениямВУчтенныеВекселяУдерживаемыеДоПогашенияПрочихРезидентов</t>
  </si>
  <si>
    <t>ОФР_71504.42647ПоВложениямВУчтенныеВекселяУдерживаемыеДоПогашенияИностранныхГосударств</t>
  </si>
  <si>
    <t>ОФР_71504.42648ПоВложениямВУчтенныеВекселяУдерживаемыеДоПогашенияБанковНерезидентов</t>
  </si>
  <si>
    <t>ОФР_71504.42649ПоВложениямВУчтенныеВекселяУдерживаемыеДоПогашенияПрочихНерезидентов</t>
  </si>
  <si>
    <t>ОФР_71504.42650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</si>
  <si>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ОФР_71504.42651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</si>
  <si>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ОФР_71504.42652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</si>
  <si>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ОФР_71504.42653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</si>
  <si>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ОФР_71504.42654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</si>
  <si>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ОФР_71504.42655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</si>
  <si>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71504.42656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</si>
  <si>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ОФР_71506.43101КредитныхОрганизаций</t>
  </si>
  <si>
    <t>ОФР_71506.43102ПрочихРезидентов</t>
  </si>
  <si>
    <t>ОФР_71506.43103БанковНерезидентов</t>
  </si>
  <si>
    <t>ОФР_71506.43104ПрочихНерезидентов</t>
  </si>
  <si>
    <t>ОФР_71506.43201КредитныхОрганизаций</t>
  </si>
  <si>
    <t>ОФР_71506.43202ПрочихРезидентов</t>
  </si>
  <si>
    <t>ОФР_71506.43203БанковНерезидентов</t>
  </si>
  <si>
    <t>ОФР_71506.43204ПрочихНерезидентов</t>
  </si>
  <si>
    <t>ОФР_71506.43301КредитныхОрганизаций</t>
  </si>
  <si>
    <t>ОФР_71506.43302ПрочихРезидентов</t>
  </si>
  <si>
    <t>ОФР_71506.43303БанковНерезидентов</t>
  </si>
  <si>
    <t>ОФР_71506.43304ПрочихНерезидентов</t>
  </si>
  <si>
    <t>ОФР_71506.43401КредитныхОрганизаций</t>
  </si>
  <si>
    <t>ОФР_71506.43402ПрочихРезидентов</t>
  </si>
  <si>
    <t>ОФР_71506.43403БанковНерезидентов</t>
  </si>
  <si>
    <t>ОФР_71506.43404ПрочихНерезидентов</t>
  </si>
  <si>
    <t>ОФР_71506.43501ПоВложениямВДолевыеЦенныеБумагиОцениваемыеПоСправедливойСтоимостиЧерезПрибыльИлиУбытокКредитныхОрганизаций</t>
  </si>
  <si>
    <t>ОФР_71506.43502ПоВложениямВДолевыеЦенныеБумагиОцениваемыеПоСправедливойСтоимостиЧерезПрибыльИлиУбытокПрочихРезидентов</t>
  </si>
  <si>
    <t>ОФР_71506.43503ПоВложениямВДолевыеЦенныеБумагиОцениваемыеПоСправедливойСтоимостиЧерезПрибыльИлиУбытокБанковНерезидентов</t>
  </si>
  <si>
    <t>ОФР_71506.43504ПоВложениямВДолевыеЦенныеБумагиОцениваемыеПоСправедливойСтоимостиЧерезПрибыльИлиУбытокПрочихНерезидентов</t>
  </si>
  <si>
    <t>ОФР_71506.43505ПоВложениямВДолевыеЦенныеБумагиИмеющиесяВНаличииДляПродажиКредитныхОрганизаций</t>
  </si>
  <si>
    <t>ОФР_71506.43506ПоВложениямВДолевыеЦенныеБумагиИмеющиесяВНаличииДляПродажиПрочихРезидентов</t>
  </si>
  <si>
    <t>ОФР_71506.43507ПоВложениямВДолевыеЦенныеБумагиИмеющиесяВНаличииДляПродажиБанковНерезидентов</t>
  </si>
  <si>
    <t>ОФР_71506.43508ПоВложениямВДолевыеЦенныеБумагиИмеющиесяВНаличииДляПродажиПрочихНерезидентов</t>
  </si>
  <si>
    <t>ОФР_71101.44101ПоКредитамПолученнымОтКредитныхОрганизаций</t>
  </si>
  <si>
    <t>ОФР_71101.44102ПоКредитамПолученнымОтБанковНерезидентов</t>
  </si>
  <si>
    <t>ОФР_71101.44103ПоПривлеченнымСредствамФинансовыхОргановСубъектовРоссийскойФедерацииИОргановМестногоСамоуправления</t>
  </si>
  <si>
    <t>ОФР_71101.44104ПоПривлеченнымСредствамГосударственныхВнебюджетныхФондовРоссийскойФедерации</t>
  </si>
  <si>
    <t>ОФР_71101.44105ПоПривлеченнымСредствамВнебюджетныхФондовСубъектовРоссийскойФедерацииИОргановМестногоСамоуправления</t>
  </si>
  <si>
    <t>ОФР_71101.44106ПоПривлеченнымСредствамФинансовыхОрганизацийНаходящихсяВФедеральнойСобственности</t>
  </si>
  <si>
    <t>ОФР_71101.44107ПоПривлеченнымСредствамКоммерческихОрганизацийНаходящихсяВФедеральнойСобственности</t>
  </si>
  <si>
    <t>ОФР_71101.44108ПоПривлеченнымСредствамНекоммерческихОрганизацийНаходящихсяВФедеральнойСобственности</t>
  </si>
  <si>
    <t>ОФР_71101.44109ПоПривлеченнымСредствамФинансовыхОрганизацийНаходящихсяВГосударственнойКромеФедеральнойСобственности</t>
  </si>
  <si>
    <t>ОФР_71101.44110ПоПривлеченнымСредствамКоммерческихОрганизацийНаходящихсяВГосударственнойКромеФедеральнойСобственности</t>
  </si>
  <si>
    <t>ОФР_71101.44111ПоПривлеченнымСредствамНекоммерческихОрганизацийНаходящихсяВГосударственнойКромеФедеральнойСобственности</t>
  </si>
  <si>
    <t>ОФР_71101.44112ПоПривлеченнымСредствамНегосударственныхФинансовыхОрганизаций</t>
  </si>
  <si>
    <t>ОФР_71101.44113ПоПривлеченнымСредствамНегосударственныхКоммерческихОрганизаций</t>
  </si>
  <si>
    <t>ОФР_71101.44114ПоПривлеченнымСредствамНегосударственныхНекоммерческихОрганизаций</t>
  </si>
  <si>
    <t>ОФР_71101.44115ПоПривлеченнымСредствамЮридическихЛицНерезидентов</t>
  </si>
  <si>
    <t>ОФР_71101.44116ПоПривлеченнымСредствамКредитныхОрганизаций</t>
  </si>
  <si>
    <t>ОФР_71101.44117ПоПривлеченнымСредствамБанковНерезидентов</t>
  </si>
  <si>
    <t>ОФР_71101.44118ПоПривлеченнымСредствамФизическихЛиц</t>
  </si>
  <si>
    <t>ОФР_71101.44119ПоПривлеченнымСредствамФизическихЛицНерезидентов</t>
  </si>
  <si>
    <t>ОФР_71101.44120ПоВыпущеннымОблигациям</t>
  </si>
  <si>
    <t>ОФР_71101.44121ПоВыпущеннымВекселям</t>
  </si>
  <si>
    <t>ОФР_71101.44122ПоВыпущеннымПрочимДолговымЦеннымБумагам</t>
  </si>
  <si>
    <t>ОФР_71101.44123ПроцентныеРасходыПоВыделеннымДепозитнымСоставляющимПоДоговорамНегосударственногоПенсионногоОбеспечения</t>
  </si>
  <si>
    <t>ОФР_71102.44201ПоКредитамПолученнымОтКредитныхОрганизаций</t>
  </si>
  <si>
    <t>ОФР_71102.44202ПоКредитамПолученнымОтБанковНерезидентов</t>
  </si>
  <si>
    <t>ОФР_71102.44203ПоПривлеченнымСредствамФинансовыхОргановСубъектовРоссийскойФедерацииИОргановМестногоСамоуправления</t>
  </si>
  <si>
    <t>ОФР_71102.44204ПоПривлеченнымСредствамГосударственныхВнебюджетныхФондовРоссийскойФедерации</t>
  </si>
  <si>
    <t>ОФР_71102.44205ПоПривлеченнымСредствамВнебюджетныхФондовСубъектовРоссийскойФедерацииИОргановМестногоСамоуправления</t>
  </si>
  <si>
    <t>ОФР_71102.44206ПоПривлеченнымСредствамФинансовыхОрганизацийНаходящихсяВФедеральнойСобственности</t>
  </si>
  <si>
    <t>ОФР_71102.44207ПоПривлеченнымСредствамКоммерческихОрганизацийНаходящихсяВФедеральнойСобственности</t>
  </si>
  <si>
    <t>ОФР_71102.44208ПоПривлеченнымСредствамНекоммерческихОрганизацийНаходящихсяВФедеральнойСобственности</t>
  </si>
  <si>
    <t>ОФР_71102.44209ПоПривлеченнымСредствамФинансовыхОрганизацийНаходящихсяВГосударственнойКромеФедеральнойСобственности</t>
  </si>
  <si>
    <t>ОФР_71102.44210ПоПривлеченнымСредствамКоммерческихОрганизацийНаходящихсяВГосударственнойКромеФедеральнойСобственности</t>
  </si>
  <si>
    <t>ОФР_71102.44211ПоПривлеченнымСредствамНекоммерческихОрганизацийНаходящихсяВГосударственнойКромеФедеральнойСобственности</t>
  </si>
  <si>
    <t>ОФР_71102.44212ПоПривлеченнымСредствамНегосударственныхФинансовыхОрганизаций</t>
  </si>
  <si>
    <t>ОФР_71102.44213ПоПривлеченнымСредствамНегосударственныхКоммерческихОрганизаций</t>
  </si>
  <si>
    <t>ОФР_71102.44214ПоПривлеченнымСредствамНегосударственныхНекоммерческихОрганизаций</t>
  </si>
  <si>
    <t>ОФР_71102.44215ПоПривлеченнымСредствамЮридическихЛицНерезидентов</t>
  </si>
  <si>
    <t>ОФР_71102.44216ПоПривлеченнымСредствамКромеКредитовКредитныхОрганизаций</t>
  </si>
  <si>
    <t>ОФР_71102.44217ПоПривлеченнымСредствамКромеКредитовБанковНерезидентов</t>
  </si>
  <si>
    <t>ОФР_71102.44218ПоПривлеченнымСредствамФизическихЛиц</t>
  </si>
  <si>
    <t>ОФР_71102.44219ПоПривлеченнымСредствамФизическихЛицНерезидентов</t>
  </si>
  <si>
    <t>ОФР_71102.44220ПоВыпущеннымОблигациям</t>
  </si>
  <si>
    <t>ОФР_71102.44221ПоВыпущеннымВекселям</t>
  </si>
  <si>
    <t>ОФР_71102.44222ПоВыпущеннымПрочимДолговымЦеннымБумагам</t>
  </si>
  <si>
    <t>ОФР_71104.44301ПоВыпущеннымОблигациям</t>
  </si>
  <si>
    <t>ОФР_71104.44302ПоВыпущеннымВекселям</t>
  </si>
  <si>
    <t>ОФР_71104.44303ПоВыпущеннымПрочимДолговымЦеннымБумагам</t>
  </si>
  <si>
    <t>ОФР_71103.44401ПоКредитамПолученнымОтКредитныхОрганизаций</t>
  </si>
  <si>
    <t>ОФР_71103.44402ПоКредитамПолученнымОтБанковНерезидентов</t>
  </si>
  <si>
    <t>ОФР_71103.44403ПоПривлеченнымСредствамФинансовыхОргановСубъектовРоссийскойФедерацииИОргановМестногоСамоуправления</t>
  </si>
  <si>
    <t>ОФР_71103.44404ПоПривлеченнымСредствамГосударственныхВнебюджетныхФондовРоссийскойФедерации</t>
  </si>
  <si>
    <t>ОФР_71103.44405ПоПривлеченнымСредствамВнебюджетныхФондовСубъектовРоссийскойФедерацииИОргановМестногоСамоуправления</t>
  </si>
  <si>
    <t>ОФР_71103.44406ПоПривлеченнымСредствамФинансовыхОрганизацийНаходящихсяВФедеральнойСобственности</t>
  </si>
  <si>
    <t>ОФР_71103.44407ПоПривлеченнымСредствамКоммерческихОрганизацийНаходящихсяВФедеральнойСобственности</t>
  </si>
  <si>
    <t>ОФР_71103.44408ПоПривлеченнымСредствамНекоммерческихОрганизацийНаходящихсяВФедеральнойСобственности</t>
  </si>
  <si>
    <t>ОФР_71103.44409ПоПривлеченнымСредствамФинансовыхОрганизацийНаходящихсяВГосударственнойКромеФедеральнойСобственности</t>
  </si>
  <si>
    <t>ОФР_71103.44410ПоПривлеченнымСредствамКоммерческихОрганизацийНаходящихсяВГосударственнойКромеФедеральнойСобственности</t>
  </si>
  <si>
    <t>ОФР_71103.44411ПоПривлеченнымСредствамНекоммерческихОрганизацийНаходящихсяВГосударственнойКромеФедеральнойСобственности</t>
  </si>
  <si>
    <t>ОФР_71103.44412ПоПривлеченнымСредствамНегосударственныхФинансовыхОрганизаций</t>
  </si>
  <si>
    <t>ОФР_71103.44413ПоПривлеченнымСредствамНегосударственныхКоммерческихОрганизаций</t>
  </si>
  <si>
    <t>ОФР_71103.44414ПоПривлеченнымСредствамНегосударственныхНекоммерческихОрганизаций</t>
  </si>
  <si>
    <t>ОФР_71103.44415ПоПривлеченнымСредствамЮридическихЛицНерезидентов</t>
  </si>
  <si>
    <t>ОФР_71103.44416ПоПривлеченнымСредствамКредитныхОрганизаций</t>
  </si>
  <si>
    <t>ОФР_71103.44417ПоПривлеченнымСредствамБанковНерезидентов</t>
  </si>
  <si>
    <t>ОФР_71103.44418ПоПривлеченнымСредствамФизическихЛиц</t>
  </si>
  <si>
    <t>ОФР_71103.44419ПоПривлеченнымСредствамФизическихЛицНерезидентов</t>
  </si>
  <si>
    <t>ОФР_71103.44420ПоВыпущеннымОблигациям</t>
  </si>
  <si>
    <t>ОФР_71103.44421ПоВыпущеннымВекселям</t>
  </si>
  <si>
    <t>ОФР_71103.44422ПоВыпущеннымПрочимДолговымЦеннымБумагам</t>
  </si>
  <si>
    <t>ОФР_71104.44501ПоКредитамПолученнымОтКредитныхОрганизаций</t>
  </si>
  <si>
    <t>ОФР_71104.44502ПоКредитамПолученнымОтБанковНерезидентов</t>
  </si>
  <si>
    <t>ОФР_71104.44503ПоПривлеченнымСредствамФинансовыхОргановСубъектовРоссийскойФедерацииИОргановМестногоСамоуправления</t>
  </si>
  <si>
    <t>ОФР_71104.44504ПоПривлеченнымСредствамГосударственныхВнебюджетныхФондовРоссийскойФедерации</t>
  </si>
  <si>
    <t>ОФР_71104.44505ПоПривлеченнымСредствамВнебюджетныхФондовСубъектовРоссийскойФедерацииИОргановМестногоСамоуправления</t>
  </si>
  <si>
    <t>ОФР_71104.44506ПоПривлеченнымСредствамФинансовыхОрганизацийНаходящихсяВФедеральнойСобственности</t>
  </si>
  <si>
    <t>ОФР_71104.44507ПоПривлеченнымСредствамКоммерческихОрганизацийНаходящихсяВФедеральнойСобственности</t>
  </si>
  <si>
    <t>ОФР_71104.44508ПоПривлеченнымСредствамНекоммерческихОрганизацийНаходящихсяВФедеральнойСобственности</t>
  </si>
  <si>
    <t>ОФР_71104.44509ПоПривлеченнымСредствамФинансовыхОрганизацийНаходящихсяВГосударственнойКромеФедеральнойСобственности</t>
  </si>
  <si>
    <t>ОФР_71104.44510ПоПривлеченнымСредствамКоммерческихОрганизацийНаходящихсяВГосударственнойКромеФедеральнойСобственности</t>
  </si>
  <si>
    <t>ОФР_71104.44511ПоПривлеченнымСредствамНекоммерческихОрганизацийНаходящихсяВГосударственнойКромеФедеральнойСобственности</t>
  </si>
  <si>
    <t>ОФР_71104.44512ПоПривлеченнымСредствамНегосударственныхФинансовыхОрганизаций</t>
  </si>
  <si>
    <t>ОФР_71104.44513ПоПривлеченнымСредствамНегосударственныхКоммерческихОрганизаций</t>
  </si>
  <si>
    <t>ОФР_71104.44514ПоПривлеченнымСредствамНегосударственныхНекоммерческихОрганизаций</t>
  </si>
  <si>
    <t>ОФР_71104.44515ПоПривлеченнымСредствамЮридическихЛицНерезидентов</t>
  </si>
  <si>
    <t>ОФР_71104.44516ПоПривлеченнымСредствамКредитныхОрганизаций</t>
  </si>
  <si>
    <t>ОФР_71104.44517ПоПривлеченнымСредствамБанковНерезидентов</t>
  </si>
  <si>
    <t>ОФР_71104.44518ПоПривлеченнымСредствамФизическихЛиц</t>
  </si>
  <si>
    <t>ОФР_71104.44519ПоПривлеченнымСредствамФизическихЛицНерезидентов</t>
  </si>
  <si>
    <t>ОФР_71104.44520ПоВыпущеннымОблигациям</t>
  </si>
  <si>
    <t>ОФР_71104.44521ПоВыпущеннымВекселям</t>
  </si>
  <si>
    <t>ОФР_71104.44522ПоВыпущеннымПрочимДолговымЦеннымБумагам</t>
  </si>
  <si>
    <t>ОФР_71508.45101ОтКредитныхОрганизаций</t>
  </si>
  <si>
    <t>ОФР_71508.45102ОтБанковНерезидентов</t>
  </si>
  <si>
    <t>ОФР_71508.45103ОтДругихКредиторов</t>
  </si>
  <si>
    <t>ОФР_71508.45201ФинансовыхОргановСубъектовРоссийскойФедерацииИОргановМестногоСамоуправления</t>
  </si>
  <si>
    <t>ОФР_71508.45202ГосударственныхВнебюджетныхФондовРоссийскойФедерации</t>
  </si>
  <si>
    <t>ОФР_71508.45203ВнебюджетныхФондовСубъектовРоссийскойФедерацииИОргановМестногоСамоуправления</t>
  </si>
  <si>
    <t>ОФР_71508.45204ФинансовыхОрганизацийНаходящихсяВФедеральнойСобственности</t>
  </si>
  <si>
    <t>ОФР_71508.45205КоммерческихОрганизацийНаходящихсяВФедеральнойСобственности</t>
  </si>
  <si>
    <t>ОФР_71508.45206НекоммерческихОрганизацийНаходящихсяВФедеральнойСобственности</t>
  </si>
  <si>
    <t>ОФР_71508.45207ФинансовыхОрганизацийНаходящихсяВГосударственнойКромеФедеральнойСобственности</t>
  </si>
  <si>
    <t>ОФР_71508.45208КоммерческихОрганизацийНаходящихсяВГосударственнойКромеФедеральнойСобственности</t>
  </si>
  <si>
    <t>ОФР_71508.45209НекоммерческихОрганизацийНаходящихсяВГосударственнойКромеФедеральнойСобственности</t>
  </si>
  <si>
    <t>ОФР_71508.45210НегосударственныхФинансовыхОрганизаций</t>
  </si>
  <si>
    <t>ОФР_71508.45211НегосударственныхКоммерческихОрганизаций</t>
  </si>
  <si>
    <t>ОФР_71508.45212НегосударственныхНекоммерческихОрганизаций</t>
  </si>
  <si>
    <t>ОФР_71508.45213ЮридическихЛицНерезидентов</t>
  </si>
  <si>
    <t>ОФР_71508.45214КредитныхОрганизаций</t>
  </si>
  <si>
    <t>ОФР_71508.45215БанковНерезидентов</t>
  </si>
  <si>
    <t>ОФР_71508.45301ФизическихЛиц</t>
  </si>
  <si>
    <t>ОФР_71508.45302ФизическихЛицНерезидентов</t>
  </si>
  <si>
    <t>ОФР_71508.45401СОблигациями</t>
  </si>
  <si>
    <t>ОФР_71508.45402СВекселями</t>
  </si>
  <si>
    <t>ОФР_71508.45403СПрочимиВыпущеннымиДолговымиОбязательствами</t>
  </si>
  <si>
    <t>ОФР_71510.46101Фьючерсы</t>
  </si>
  <si>
    <t>ОФР_71510.46102Форварды</t>
  </si>
  <si>
    <t>ОФР_71510.46103Опционы</t>
  </si>
  <si>
    <t>ОФР_71510.46104Свопы</t>
  </si>
  <si>
    <t>ОФР_71510.46105ПрочиеПроизводныеФинансовыеИнструменты</t>
  </si>
  <si>
    <t>ОФР_71510.46201Фьючерсы</t>
  </si>
  <si>
    <t>ОФР_71510.46202Форварды</t>
  </si>
  <si>
    <t>ОФР_71510.46203Опционы</t>
  </si>
  <si>
    <t>ОФР_71510.46204Свопы</t>
  </si>
  <si>
    <t>ОФР_71510.46205ПрочиеПроизводныеФинансовыеИнструменты</t>
  </si>
  <si>
    <t>ОФР_71510.46301Фьючерсы</t>
  </si>
  <si>
    <t>ОФР_71510.46302Форварды</t>
  </si>
  <si>
    <t>ОФР_71510.46303Опционы</t>
  </si>
  <si>
    <t>ОФР_71510.46304Свопы</t>
  </si>
  <si>
    <t>ОФР_71510.46305ПрочиеПроизводныеФинансовыеИнструменты</t>
  </si>
  <si>
    <t>ОФР_71510.46401Фьючерсы</t>
  </si>
  <si>
    <t>ОФР_71510.46402Форварды</t>
  </si>
  <si>
    <t>ОФР_71510.46403Опционы</t>
  </si>
  <si>
    <t>ОФР_71510.46404Свопы</t>
  </si>
  <si>
    <t>ОФР_71510.46405ПрочиеПроизводныеФинансовыеИнструменты</t>
  </si>
  <si>
    <t>ОФР_71510.46501РасходыПоПрименениюВстроенныхПроизводныхИнструментовНеотделяемыхОтОсновногоДоговора</t>
  </si>
  <si>
    <t>ОФР_71512.47101ДолларыСша</t>
  </si>
  <si>
    <t>ОФР_71512.47102Евро</t>
  </si>
  <si>
    <t>ОФР_71512.47103ФунтыСтерлинговСоединенногоКоролевства</t>
  </si>
  <si>
    <t>ОФР_71512.47104ШвейцарскиеФранки</t>
  </si>
  <si>
    <t>ОФР_71512.47105ЯпонскимИены</t>
  </si>
  <si>
    <t>ОФР_71512.47106ДругиеВалюты</t>
  </si>
  <si>
    <t>ОФР_71512.47201ДолларыСша</t>
  </si>
  <si>
    <t>ОФР_71512.47202Евро</t>
  </si>
  <si>
    <t>ОФР_71512.47203ФунтыСтерлинговСоединенногоКоролевства</t>
  </si>
  <si>
    <t>ОФР_71512.47204ШвейцарскиеФранки</t>
  </si>
  <si>
    <t>ОФР_71512.47205ЯпонскиеИены</t>
  </si>
  <si>
    <t>ОФР_71512.47206ДругиеВалюты</t>
  </si>
  <si>
    <t>ОФР_71514.47301Золото</t>
  </si>
  <si>
    <t>ОФР_71514.47302Серебро</t>
  </si>
  <si>
    <t>ОФР_71514.47303Платина</t>
  </si>
  <si>
    <t>ОФР_71514.47304Палладий</t>
  </si>
  <si>
    <t>ОФР_71514.47305ДругиеДрагоценныеМеталлы</t>
  </si>
  <si>
    <t>ОФР_71514.47401Золото</t>
  </si>
  <si>
    <t>ОФР_71514.47402Серебро</t>
  </si>
  <si>
    <t>ОФР_71514.47403Платина</t>
  </si>
  <si>
    <t>ОФР_71514.47404Палладий</t>
  </si>
  <si>
    <t>ОФР_71514.47405ДругиеДрагоценныеМеталлы</t>
  </si>
  <si>
    <t>ОФР_71202.48101ФинансовымОрганамСубъектовРоссийскойФедерацииИОрганамМестногоСамоуправления</t>
  </si>
  <si>
    <t>ОФР_71202.48102ГосударственнымВнебюджетнымФондамРоссийскойФедерации</t>
  </si>
  <si>
    <t>ОФР_71202.48103ВнебюджетнымФондамСубъектовРоссийскойФедерацииИОрганамМестногоСамоуправления</t>
  </si>
  <si>
    <t>ОФР_71202.48104ФинансовымОрганизациямНаходящимсяВФедеральнойСобственности</t>
  </si>
  <si>
    <t>ОФР_71202.48105КоммерческимОрганизациямНаходящимсяВФедеральнойСобственности</t>
  </si>
  <si>
    <t>ОФР_71202.48106НекоммерческимОрганизациямНаходящимсяВФедеральнойСобственности</t>
  </si>
  <si>
    <t>ОФР_71202.48107ФинансовымОрганизациямНаходящимсяВГосударственнойКромеФедеральнойСобственности</t>
  </si>
  <si>
    <t>ОФР_71202.48108КоммерческимОрганизациямНаходящимсяВГосударственнойКромеФедеральнойСобственности</t>
  </si>
  <si>
    <t>ОФР_71202.48109НекоммерческимОрганизациямНаходящимсяВГосударственнойКромеФедеральнойСобственности</t>
  </si>
  <si>
    <t>ОФР_71202.48110НегосударственнымФинансовымОрганизациям</t>
  </si>
  <si>
    <t>ОФР_71202.48111НегосударственнымКоммерческимОрганизациям</t>
  </si>
  <si>
    <t>ОФР_71202.48112НегосударственнымНекоммерческимОрганизациям</t>
  </si>
  <si>
    <t>ОФР_71202.48113ЮридическимЛицамНерезидентам</t>
  </si>
  <si>
    <t>ОФР_71202.48114КредитнымОрганизациям</t>
  </si>
  <si>
    <t>ОФР_71202.48115БанкамНерезидентам</t>
  </si>
  <si>
    <t>ОФР_71202.48116ФизическимЛицам</t>
  </si>
  <si>
    <t>ОФР_71202.48117ФизическимЛицамНерезидентам</t>
  </si>
  <si>
    <t>ОФР_71202.48118ПоЗаймамВыданнымФизическимЛицам</t>
  </si>
  <si>
    <t>ОФР_71202.48119ПоЗаймамВыданнымЮридическимЛицам</t>
  </si>
  <si>
    <t>ОФР_71202.48201ВКредитныхОрганизациях</t>
  </si>
  <si>
    <t>ОФР_71202.48202ВБанкахНерезидентах</t>
  </si>
  <si>
    <t>ОФР_71202.48301ВКредитныхОрганизациях</t>
  </si>
  <si>
    <t>ОФР_71202.48302ВБанкахНерезидентах</t>
  </si>
  <si>
    <t>ОФР_71202.48401РоссийскойФедерации</t>
  </si>
  <si>
    <t>ОФР_71202.48402СубъектовРоссийскойФедерацииИОргановМестногоСамоуправления</t>
  </si>
  <si>
    <t>ОФР_71202.48403КредитныхОрганизаций</t>
  </si>
  <si>
    <t>ОФР_71202.48404ПрочихРезидентов</t>
  </si>
  <si>
    <t>ОФР_71202.48405ИностранныхГосударств</t>
  </si>
  <si>
    <t>ОФР_71202.48406БанковНерезидентов</t>
  </si>
  <si>
    <t>ОФР_71202.48407ПрочихНерезидентов</t>
  </si>
  <si>
    <t>ОФР_71202.48501РоссийскойФедерации</t>
  </si>
  <si>
    <t>ОФР_71202.48502СубъектовРоссийскойФедерацииИОргановМестногоСамоуправления</t>
  </si>
  <si>
    <t>ОФР_71202.48503КредитныхОрганизаций</t>
  </si>
  <si>
    <t>ОФР_71202.48504ПрочихРезидентов</t>
  </si>
  <si>
    <t>ОФР_71202.48505ИностранныхГосударств</t>
  </si>
  <si>
    <t>ОФР_71202.48506БанковНерезидентов</t>
  </si>
  <si>
    <t>ОФР_71202.48507ПрочихНерезидентов</t>
  </si>
  <si>
    <t>ОФР_71202.48601РоссийскойФедерации</t>
  </si>
  <si>
    <t>ОФР_71202.48602СубъектовРоссийскойФедерацииИОргановМестногоСамоуправления</t>
  </si>
  <si>
    <t>ОФР_71202.48603КредитныхОрганизаций</t>
  </si>
  <si>
    <t>ОФР_71202.48604ПрочихРезидентов</t>
  </si>
  <si>
    <t>ОФР_71202.48605ИностранныхГосударств</t>
  </si>
  <si>
    <t>ОФР_71202.48606БанковНерезидентов</t>
  </si>
  <si>
    <t>ОФР_71202.48607ПрочихНерезидентов</t>
  </si>
  <si>
    <t>ОФР_71202.48701ФедеральныхОргановИсполнительнойВласти</t>
  </si>
  <si>
    <t>ОФР_71202.48702ОргановИсполнительнойВластиСубъектовРоссийскойФедерацииИОргановМестногоСамоуправления</t>
  </si>
  <si>
    <t>ОФР_71202.48703КредитныхОрганизаций</t>
  </si>
  <si>
    <t>ОФР_71202.48704ПрочихРезидентов</t>
  </si>
  <si>
    <t>ОФР_71202.48705ИностранныхГосударств</t>
  </si>
  <si>
    <t>ОФР_71202.48706БанковНерезидентов</t>
  </si>
  <si>
    <t>ОФР_71202.48707ПрочихНерезидентов</t>
  </si>
  <si>
    <t>ОФР_71202.48801ФедеральныхОргановИсполнительнойВласти</t>
  </si>
  <si>
    <t>ОФР_71202.48802ОргановИсполнительнойВластиСубъектовРоссийскойФедерацииИОргановМестногоСамоуправления</t>
  </si>
  <si>
    <t>ОФР_71202.48803КредитныхОрганизаций</t>
  </si>
  <si>
    <t>ОФР_71202.48804ПрочихРезидентов</t>
  </si>
  <si>
    <t>ОФР_71202.48805ИностранныхГосударств</t>
  </si>
  <si>
    <t>ОФР_71202.48806БанковНерезидентов</t>
  </si>
  <si>
    <t>ОФР_71202.48807ПрочихНерезидентов</t>
  </si>
  <si>
    <t>ОФР_71202.48901ФедеральныхОргановИсполнительнойВласти</t>
  </si>
  <si>
    <t>ОФР_71202.48902ОргановИсполнительнойВластиСубъектовРоссийскойФедерацииИОргановМестногоСамоуправления</t>
  </si>
  <si>
    <t>ОФР_71202.48903КредитныхОрганизаций</t>
  </si>
  <si>
    <t>ОФР_71202.48904ПрочихРезидентов</t>
  </si>
  <si>
    <t>ОФР_71202.48905ИностранныхГосударств</t>
  </si>
  <si>
    <t>ОФР_71202.48906БанковНерезидентов</t>
  </si>
  <si>
    <t>ОФР_71202.48907ПрочихНерезидентов</t>
  </si>
  <si>
    <t>ОФР_71601.51101СКредитнымиОрганизациями</t>
  </si>
  <si>
    <t>ОФР_71601.51102СЮридическимиЛицамиКромеКредитныхОрганизаций</t>
  </si>
  <si>
    <t>ОФР_71601.51103СИндивидуальнымиПредпринимателями</t>
  </si>
  <si>
    <t>ОФР_71601.51104СФизическимиЛицами</t>
  </si>
  <si>
    <t>ОФР_71601.51201КредитнымОрганизациям</t>
  </si>
  <si>
    <t>ОФР_71601.51202ЮридическимЛицамКромеКредитныхОрганизаций</t>
  </si>
  <si>
    <t>ОФР_71601.51203ИндивидуальнымПредпринимателям</t>
  </si>
  <si>
    <t>ОФР_71601.51204ФизическимЛицам</t>
  </si>
  <si>
    <t>ОФР_71601.51301КредитнымОрганизациям</t>
  </si>
  <si>
    <t>ОФР_71601.51302ЮридическимЛицамКромеКредитныхОрганизаций</t>
  </si>
  <si>
    <t>ОФР_71601.51303ИндивидуальнымПредпринимателям</t>
  </si>
  <si>
    <t>ОФР_71601.51304ФизическимЛицам</t>
  </si>
  <si>
    <t>ОФР_71601.51401СКредитнымиОрганизациями</t>
  </si>
  <si>
    <t>ОФР_71601.51402СЮридическимиЛицамиКромеКредитныхОрганизаций</t>
  </si>
  <si>
    <t>ОФР_71601.51403СИндивидуальнымиПредпринимателями</t>
  </si>
  <si>
    <t>ОФР_71601.51404СФизическимиЛицами</t>
  </si>
  <si>
    <t>ОФР_71701.52101ДоходыОтПереоценкиОбязательствПоВозвратуПроданныхИлиПереданныхЦенныхБумаг</t>
  </si>
  <si>
    <t>ОФР_71701.52102ДоходыОтПереоценкиОбязательствПоВыплатеДенежныхСредствОснованныхНаАкциях</t>
  </si>
  <si>
    <t>ОФР_71701.52103ДоходыОтПереоценкиДругихОбязательствПоПрочимОперациям</t>
  </si>
  <si>
    <t>ОФР_71701.52104ДоходыОтПереоценкиТребованийПоВозвратуПереданныхЦенныхБумаг</t>
  </si>
  <si>
    <t>ОФР_71701.52201ПоАктивамПереданнымВДоверительноеУправление</t>
  </si>
  <si>
    <t>ОФР_71701.52202ПоУсловнымОбязательствамКредитногоХарактера</t>
  </si>
  <si>
    <t>ОФР_71701.52203ПоОперациямФинансовойАрендыЛизинга</t>
  </si>
  <si>
    <t>ОФР_71701.52204ПоДругимАктивамВТомЧислеТребованиямИПрочимОперациямНеПриносящимПроцентныйДоход</t>
  </si>
  <si>
    <t>ОФР_71701.52301ДоходыОтСдачиПрочегоИмуществаВАренду</t>
  </si>
  <si>
    <t>ОФР_71701.52302ДоходыОтОперацийФинансовойАрендыЛизинга</t>
  </si>
  <si>
    <t>ОФР_71701.52401ПоОперациямПривлеченияИПредоставленияРазмещенияДенежныхСредств</t>
  </si>
  <si>
    <t>ОФР_71701.52501ДоходыОтВыбытияРеализацииИнвестиционногоИмущества</t>
  </si>
  <si>
    <t>ОФР_71701.52502ДоходыОтСдачиВАрендуИнвестиционногоИмущества</t>
  </si>
  <si>
    <t>ОФР_71701.52503ДоходыОтВосстановленияУбытковОтОбесцененияИнвестиционногоИмущества</t>
  </si>
  <si>
    <t>ОФР_71701.52504ДоходыОтИзмененияСправедливойСтоимостиИнвестиционногоИмущества</t>
  </si>
  <si>
    <t>ОФР_71701.52601ДоходыОтВыбытияРеализацииДолгосрочныхАктивовПредназначенныхДляПродажи</t>
  </si>
  <si>
    <t>ОФР_71701.52602ДоходыОтПоследующегоУвеличенияСправедливойСтоимостиДолгосрочныхАктивовПредназначенныхДляПродажи</t>
  </si>
  <si>
    <t>ОФР_71701.52701ДоходыОтВыбытияРеализацииСредствТрудаПолученныхПоДоговорамОтступногоЗалогаНазначениеКоторыхНеОпределено</t>
  </si>
  <si>
    <t>ОФР_71701.52702ДоходыОтВыбытияРеализацииПредметовТрудаПолученныхПоДоговорамОтступногоЗалогаНазначениеКоторыхНеОпределено</t>
  </si>
  <si>
    <t>ОФР_71701.52703ДоходыОтПоследующегоУвеличенияСправедливойСтоимостиСредствТрудаПолученныхПоДоговорамОтступногоЗалогаНазначениеКоторыхНеОпределено</t>
  </si>
  <si>
    <t>ОФР_71701.52704ДоходыОтВосстановленияСниженияСтоимостиПредметовТрудаПолученныхПоДоговорамОтступногоЗалогаНазначениеКоторыхНеОпределено</t>
  </si>
  <si>
    <t>ОФР_71701.52705ДоходыОтВыбытияРеализацииИмуществаИИлиЕгоГодныхОстатковПолученныхВСвязиСОтказомСтрахователяВыгодоприобретателяОтПраваСобственностиНаЗастрахованноеИмущество</t>
  </si>
  <si>
    <t>ОФР_71701.52706ДоходыОтПоследующегоУвеличенияСправедливойСтоимостиИмуществаИИлиЕгоГодныхОстатковПолученныхВСвязиСОтказомСтрахователяВыгодоприобретателяОтПраваСобственностиНаЗастрахованноеИмущество</t>
  </si>
  <si>
    <t>ОФР_71701.52707ДоходыОтВосстановленияСниженияСтоимостиСтоимостиИмуществаИИлиЕгоГодныхОстатковПолученныхВСвязиСОтказомСтрахователяВыгодоприобретателяОтПраваСобственностиНаЗастрахованноеИмущество</t>
  </si>
  <si>
    <t>ОФР_71701.52801ДоходыПрошлыхЛетВыявленныеВОтчетномГоду</t>
  </si>
  <si>
    <t>ОФР_71701.52802ПрочиеДоходы</t>
  </si>
  <si>
    <t>ОФР_71702.53101РасходыПоОткрытиюИВедениюБанковскихСчетов</t>
  </si>
  <si>
    <t>ОФР_71702.53102РасходыПоРасчетномуИКассовомуОбслуживанию</t>
  </si>
  <si>
    <t>ОФР_71702.53103РасходыНаУслугиПоПереводамДенежныхСредствВключаяУслугиПлатежныхИРасчетныхСистем</t>
  </si>
  <si>
    <t>ОФР_71702.53104РасходыПоПолученнымБанковскимГарантиямИПоручительствам</t>
  </si>
  <si>
    <t>ОФР_71702.53105КомиссионныеРасходыПоОказаниюПосредническихУслугПоБрокерскимИАналогичнымДоговорам</t>
  </si>
  <si>
    <t>ОФР_71702.53106ДругиеКомиссионныеРасходы</t>
  </si>
  <si>
    <t>ОФР_71702.53201РасходыПоПереоценкеОбязательствПоВозвратуПроданныхИлиПереданныхЦенныхБумаг</t>
  </si>
  <si>
    <t>ОФР_71702.53202РасходыПоПереоценкеОбязательствПоВыплатеДенежныхСредствОснованныхНаАкциях</t>
  </si>
  <si>
    <t>ОФР_71702.53203РасходыПоПереоценкеДругихОбязательствПоПрочимОперациям</t>
  </si>
  <si>
    <t>ОФР_71702.53301РасходыПоФормированиюДоначислениюРезервовПодОбесценениеПоАктивамПереданнымВДоверительноеУправление</t>
  </si>
  <si>
    <t>ОФР_71702.53302РасходыПоФормированиюДоначислениюРезервовПодОбесценениеПоУсловнымОбязательствамКредитногоХарактера</t>
  </si>
  <si>
    <t>ОФР_71702.53303РасходыПоФормированиюДоначислениюРезервовПодОбесценениеПоОперациямФинансовойАрендыЛизинга</t>
  </si>
  <si>
    <t>ОФР_71702.53304РасходыПоФормированиюДоначислениюРезервовПодОбесценениеПоДругимАктивамВТомЧислеТребованиямИПрочимОперациямНеПриносящимПроцентныйДоход</t>
  </si>
  <si>
    <t>ОФР_71702.53401ПоОперациямПривлеченияИПредоставленияРазмещенияДенежныхСредств</t>
  </si>
  <si>
    <t>ОФР_71702.53501РасходыПоВыбытиюРеализацииИнвестиционногоИмущества</t>
  </si>
  <si>
    <t>ОФР_71702.53502РасходыПоОбесценениюИнвестиционногоИмущества</t>
  </si>
  <si>
    <t>ОФР_71702.53503РасходыПоИзменениюСправедливойСтоимостиИнвестиционногоИмущества</t>
  </si>
  <si>
    <t>ОФР_71702.53504РасходыПоРемонтуИнвестиционногоИмущества</t>
  </si>
  <si>
    <t>ОФР_71702.53505РасходыНаСодержаниеИнвестиционногоИмущества</t>
  </si>
  <si>
    <t>ОФР_71702.53506АмортизацияПоИнвестиционномуИмуществу</t>
  </si>
  <si>
    <t>ОФР_71702.53601РасходыПоВыбытиюРеализацииДолгосрочныхАктивовПредназначенныхДляПродажи</t>
  </si>
  <si>
    <t>ОФР_71702.53602РасходыПоПоследующемуУменьшениюСправедливойСтоимостиДолгосрочныхАктивовПредназначенныхДляПродажи</t>
  </si>
  <si>
    <t>ОФР_71702.53701РасходыПоВыбытиюРеализацииСредствТрудаПолученныхПоДоговорамОтступногоЗалогаНазначениеКоторыхНеОпределено</t>
  </si>
  <si>
    <t>ОФР_71702.53702РасходыПоВыбытиюРеализацииПредметовТрудаПолученныхПоДоговорамОтступногоЗалогаНазначениеКоторыхНеОпределено</t>
  </si>
  <si>
    <t>ОФР_71702.53703РасходыПоПоследующемуУменьшениюСправедливойСтоимостиСредствТрудаПолученныхПоДоговорамОтступногоЗалогаНазначениеКоторыхНеОпределено</t>
  </si>
  <si>
    <t>ОФР_71702.53704РасходыПоСнижениюСтоимостиПредметовТрудаПолученныхПоДоговорамОтступногоЗалогаНазначениеКоторыхНеОпределено</t>
  </si>
  <si>
    <t>ОФР_71702.53705РасходыПоВыбытиюРеализацииИмуществаИИлиЕгоГодныхОстатковПолученныхВСвязиСОтказомСтрахователяВыгодоприобретателяОтПраваСобственностиНаЗастрахованноеИмущество</t>
  </si>
  <si>
    <t>ОФР_71702.53706РасходыПоПоследующемуУменьшениюСправедливойСтоимостиИмуществаИИлиЕгоГодныхОстатковПолученныхВСвязиСОтказомСтрахователяВыгодоприобретателяОтПраваСобственностиНаЗастрахованноеИмущество</t>
  </si>
  <si>
    <t>ОФР_71702.53707РасходыПоСнижениюСтоимостиИмуществаИИлиЕгоГодныхОстатковПолученныхВСвязиСОтказомСтрахователяВыгодоприобретателяОтПраваСобственностиНаЗастрахованноеИмущество</t>
  </si>
  <si>
    <t>ОФР_71702.53801РасходыНаПередачуАктивовВДоверительноеУправление</t>
  </si>
  <si>
    <t>ОФР_71702.53802РасходыПрошлыхЛетВыявленныеВОтчетномГоду</t>
  </si>
  <si>
    <t>ОФР_71702.53803ПрочиеРасходы</t>
  </si>
  <si>
    <t>ОФР_71801.54101ДоходыОтВыбытияРеализацииОсновныхСредств</t>
  </si>
  <si>
    <t>ОФР_71801.54102ДоходыОтВыбытияРеализацииНематериальныхАктивов</t>
  </si>
  <si>
    <t>ОФР_71801.54103ДоходыОтВыбытияРеализацииПрочегоИмущества</t>
  </si>
  <si>
    <t>ОФР_71801.54104ДоходыОтВосстановленияУбытковОтОбесцененияОсновныхСредств</t>
  </si>
  <si>
    <t>ОФР_71801.54105ДоходыОтВосстановленияУбытковОтОбесцененияНематериальныхАктивов</t>
  </si>
  <si>
    <t>ОФР_71801.54106ДоходыОтДооценкиОсновныхСредствПослеИхУценки</t>
  </si>
  <si>
    <t>ОФР_71801.54107ДоходыОтДооценкиНематериальныхАктивовПослеИхУценки</t>
  </si>
  <si>
    <t>ОФР_71801.54201ПоВыплатеВознагражденийРаботникамСоСрокомИсполненияВТечениеГодовогоОтчетногоПериодаИВТечение12МесяцевПослеОкончанияГодовогоОтчетногоПериода</t>
  </si>
  <si>
    <t>ОФР_71801.54202ПоВыплатеВознагражденийРаботникамПоОкончанииТрудовойДеятельностиОграниченныхФиксируемымиПлатежами</t>
  </si>
  <si>
    <t>ОФР_71801.54203ПоВыплатеВознагражденийРаботникамПоОкончанииТрудовойДеятельностиНеОграниченныхФиксируемымиПлатежамиОтОказанияРаботникамиУслугВПредшествующихПериодахИВозникающиеПриИхИсполнении</t>
  </si>
  <si>
    <t>ОФР_71801.54204ПроцентныйДоходВозникающийПриОпределенииВеличиныОбязательствПоВыплатеДолгосрочныхВознагражденийРаботникамПоОкончанииТрудовойДеятельностиНеОграниченныхФиксируемымиПлатежами</t>
  </si>
  <si>
    <t>ОФР_71801.54205ПоПрочимВыплатамВознагражденийРаботникамСоСрокомИсполненияСвыше12МесяцевПослеОкончанияГодовогоОтчетногоПериода</t>
  </si>
  <si>
    <t>ОФР_71801.54206ПоВыходнымПособиямСоСрокомИсполненияСвыше12МесяцевПослеОкончанияГодовогоОтчетногоПериода</t>
  </si>
  <si>
    <t>ОФР_71801.54207ПоОплатеСтраховыхВзносовСВыплатВознагражденийРаботникамСоСрокомИсполненияВТечениеГодовогоОтчетногоПериодаИВТечение12МесяцевПослеОкончанияГодовогоОтчетногоПериода</t>
  </si>
  <si>
    <t>ОФР_71801.54208ПоОплатеСтраховыхВзносовСВыплатВознагражденийРаботникамСоСрокомИсполненияСвыше12МесяцевПослеОкончанияГодовогоОтчетногоПериода</t>
  </si>
  <si>
    <t>ОФР_71801.54301ПоПрочимРезервамОценочнымОбязательствамНекредитногоХарактера</t>
  </si>
  <si>
    <t>ОФР_71801.54302ПоВыплатеВознаграждений</t>
  </si>
  <si>
    <t>ОФР_71801.54303ПоНалоговымПретензиям</t>
  </si>
  <si>
    <t>ОФР_71801.54304ПоСудебнымИскам</t>
  </si>
  <si>
    <t>ОФР_71801.54401НеустойкиШтрафыПениПоПрочимХозяйственнымОперациям</t>
  </si>
  <si>
    <t>ОФР_71801.54402ДоходыОтБезвозмездноПолученногоИмущества</t>
  </si>
  <si>
    <t>ОФР_71801.54403ПоступленияВВозмещениеПричиненныхУбытковВТомЧислеСтраховоеВозмещениеОтСтраховщиков</t>
  </si>
  <si>
    <t>ОФР_71801.54404ДоходыОтОприходованияИзлишковИмущества</t>
  </si>
  <si>
    <t>ОФР_71801.54405ДоходыОтОприходованияИзлишковДенежнойНаличности</t>
  </si>
  <si>
    <t>ОФР_71801.54406ДоходыОтСписанияОбязательствИНевостребованнойКредиторскойЗадолженности</t>
  </si>
  <si>
    <t>ОФР_71801.54407ДругиеДоходыОтносимыеКПрочимВТомЧислеНосящиеРазовыйСлучайныйХарактер</t>
  </si>
  <si>
    <t>ОФР_71802.55101РасходыНаОплатуТрудаВключаяКомпенсационныеИСтимулирующиеВыплатыСоСрокомИсполненияВТечениеГодовогоОтчетногоПериодаИВТечение12МесяцевПослеОкончанияГодовогоОтчетногоПериода</t>
  </si>
  <si>
    <t>ОФР_71802.55102РасходыПоВыплатеДругихВознагражденийРаботникамСоСрокомИсполненияВТечениеГодовогоОтчетногоПериодаИВТечение12МесяцевПослеОкончанияГодовогоОтчетногоПериода</t>
  </si>
  <si>
    <t>ОФР_71802.55103СтраховыеВзносыСВыплатВознагражденийРаботникамСоСрокомИсполненияВТечениеГодовогоОтчетногоПериодаИВТечение12МесяцевПослеОкончанияГодовогоОтчетногоПериода</t>
  </si>
  <si>
    <t>ОФР_71802.55104РасходыПоВыплатеВознагражденийРаботникамПоОкончанииТрудовойДеятельностиОбязательстваПоКоторымОграниченыФиксируемымиПлатежами</t>
  </si>
  <si>
    <t>ОФР_71802.55105РасходыПоВыплатеДолгосрочныхВознагражденийРаботникамПоОкончанииТрудовойДеятельностиОбязательстваПоКоторымНеОграниченыФиксируемымиПлатежамиОтОказанияРаботникамиУслугВОтчетномПериоде</t>
  </si>
  <si>
    <t>ОФР_71802.55106РасходыПоВыплатеДолгосрочныхВознагражденийРаботникамПоОкончанииТрудовойДеятельностиОбязательстваПоКоторымНеОграниченыФиксируемымиПлатежамиОтОказанияРаботникамиУслугВПредшествующихПериодахИВозникающиеПриИхИсполнении</t>
  </si>
  <si>
    <t>ОФР_71802.55107ПроцентныйРасходВозникающийПриОпределенииВеличиныОбязательствПоВыплатеДолгосрочныхВознагражденийРаботникамПоОкончанииТрудовойДеятельностиНеОграниченныхФиксируемымиПлатежами</t>
  </si>
  <si>
    <t>ОФР_71802.55108РасходыПоВыплатеВыходныхПособий</t>
  </si>
  <si>
    <t>ОФР_71802.55109РасходыНаОплатуТрудаВключаяКомпенсационныеИСтимулирующиеВыплатыСоСрокомИсполненияСвыше12МесяцевПослеОкончанияГодовогоОтчетногоПериода</t>
  </si>
  <si>
    <t>ОФР_71802.55110РасходыПоВыплатеДругихВознагражденийРаботникамСоСрокомИсполненияСвыше12МесяцевПослеОкончанияГодовогоОтчетногоПериода</t>
  </si>
  <si>
    <t>ОФР_71802.55111СтраховыеВзносыСВыплатВознагражденийРаботникамСоСрокомИсполненияСвыше12МесяцевПослеОкончанияГодовогоОтчетногоПериода</t>
  </si>
  <si>
    <t>ОФР_71802.55112ПоПодготовкеИПереподготовкеКадров</t>
  </si>
  <si>
    <t>ОФР_71802.55113ДругиеРасходыНаСодержаниеПерсоналаВключаяРасходыНаПеремещениеПерсонала</t>
  </si>
  <si>
    <t>ОФР_71802.55201РасходыПоВыбытиюРеализацииОсновныхСредств</t>
  </si>
  <si>
    <t>ОФР_71802.55202РасходыПоВыбытиюРеализацииНематериальныхАктивов</t>
  </si>
  <si>
    <t>ОФР_71802.55203РасходыПоВыбытиюРеализацииПрочегоИмущества</t>
  </si>
  <si>
    <t>ОФР_71802.55204РасходыПоОбесценениюОсновныхСредств</t>
  </si>
  <si>
    <t>ОФР_71802.55205РасходыПоОбесценениюНематериальныхАктивов</t>
  </si>
  <si>
    <t>ОФР_71802.55206РасходыПоУценкеОсновныхСредств</t>
  </si>
  <si>
    <t>ОФР_71802.55207РасходыПоУценкеНематериальныхАктивов</t>
  </si>
  <si>
    <t>ОФР_71802.55208РасходыПоРемонтуОсновныхСредствИДругогоИмуществаКромеИнвестиционногоИмущества</t>
  </si>
  <si>
    <t>ОФР_71802.55209РасходыНаСодержаниеОсновныхСредствИДругогоИмуществаВключаяКоммунальныеРасходыКромеИнвестиционногоИмущества</t>
  </si>
  <si>
    <t>ОФР_71802.55301АмортизацияПоОсновнымСредствам</t>
  </si>
  <si>
    <t>ОФР_71802.55302АмортизацияПоОсновнымСредствамПолученнымВФинансовуюАрендуЛизинг</t>
  </si>
  <si>
    <t>ОФР_71802.55303АмортизацияПоНематериальнымАктивам</t>
  </si>
  <si>
    <t>ОФР_71802.55401АренднаяПлатаПоАрендованнымОсновнымСредствамИДругомуИмуществу</t>
  </si>
  <si>
    <t>ОФР_71802.55402РасходыНаИсследованияИРазработку</t>
  </si>
  <si>
    <t>ОФР_71802.55403ПлатаЗаПравоПользованияОбъектамиИнтеллектуальнойСобственности</t>
  </si>
  <si>
    <t>ОФР_71802.55404РасходыПоСписаниюСтоимостиЗапасов</t>
  </si>
  <si>
    <t>ОФР_71802.55405РасходыНаСлужебныеКомандировки</t>
  </si>
  <si>
    <t>ОФР_71802.55406РасходыНаОхрану</t>
  </si>
  <si>
    <t>ОФР_71802.55407РасходыНаРекламу</t>
  </si>
  <si>
    <t>ОФР_71802.55408ПредставительскиеРасходы</t>
  </si>
  <si>
    <t>ОФР_71802.55409РасходыНаОплатуУслугСвязиТелекоммуникационныхИИнформационныхСистем</t>
  </si>
  <si>
    <t>ОФР_71802.55410РасходыНаПроведениеАудита</t>
  </si>
  <si>
    <t>ОФР_71802.55411РасходыНаПубликациюОтчетности</t>
  </si>
  <si>
    <t>ОФР_71802.55412РасходыНаСтрахование</t>
  </si>
  <si>
    <t>ОФР_71802.55413РасходыНаУплатуНалоговИСборовОтносимымНаРасходыВСоответствииСЗаконодательствомРоссийскойФедерации</t>
  </si>
  <si>
    <t>ОФР_71802.55414ТранспортныеРасходы</t>
  </si>
  <si>
    <t>ОФР_71802.55415РасходыНаОплатуЮридическихИКонсультационныхУслуг</t>
  </si>
  <si>
    <t>ОФР_71802.55416ДругиеОрганизационныеИУправленческиеРасходы</t>
  </si>
  <si>
    <t>ОФР_71802.55501ПоПрочимРезервамОценочнымОбязательствамНекредитногоХарактера</t>
  </si>
  <si>
    <t>ОФР_71802.55502ПоВыплатеВознагражденийУправляющейКомпании</t>
  </si>
  <si>
    <t>ОФР_71802.55503ПоНалоговымПретензиям</t>
  </si>
  <si>
    <t>ОФР_71802.55504ПоСудебнымИскам</t>
  </si>
  <si>
    <t>ОФР_71802.55505КорректировкаНаРазницуМеждуРезервомРассчитаннымСПрименениемСтавкиДисконтированияНаНачалоИКонецОтчетногоПериода</t>
  </si>
  <si>
    <t>ОФР_71802.55601РасходыНаУплатуНеустоекШтрафовПенейПоПрочимХозяйственнымОперациям</t>
  </si>
  <si>
    <t>ОФР_71802.55602СудебныеИАрбитражныеИздержки</t>
  </si>
  <si>
    <t>ОФР_71802.55603ПлатежиВВозмещениеПричиненныхУбытков</t>
  </si>
  <si>
    <t>ОФР_71802.55604РасходыПоСписаниюНедостачИмущества</t>
  </si>
  <si>
    <t>ОФР_71802.55605РасходыПоСписаниюНедостачДенежнойНаличностиСуммПоИмеющимПризнакиПодделкиДенежнымЗнакам</t>
  </si>
  <si>
    <t>ОФР_71802.55606РасходыПоСписаниюАктивовВТомЧислеНевзысканнойДебиторскойЗадолженности</t>
  </si>
  <si>
    <t>ОФР_71802.55607РасходыНаБлаготворительностьИДругиеПодобныеРасходы</t>
  </si>
  <si>
    <t>ОФР_71802.55608РасходыНаОсуществлениеСпортивныхМероприятийОтдыхаМероприятийКультурноПросветительскогоХарактераИИныхПодобныхМероприятий</t>
  </si>
  <si>
    <t>ОФР_71802.55609РасходыВозникающиеКакПоследствияЧрезвычайныхОбстоятельствХозяйственнойДеятельности</t>
  </si>
  <si>
    <t>ОФР_71802.55610РасходыПоОперациямПредполагающимВыплатыДолевымиЦеннымиБумагамиОснованныеНаАкцияхОрганизации</t>
  </si>
  <si>
    <t>ОФР_71802.55611ДругиеРасходыОтносимыеКПрочимВТомЧислеНосящиеРазовыйСлучайныйХарактер</t>
  </si>
  <si>
    <t>ОФР_71802.55701РасходыПоДоговорамНаОказаниеУслугПоВедениюПенсионныхСчетовСИнымиОрганизациями</t>
  </si>
  <si>
    <t>ОФР_71802.55702РасходыНаИнформированиеВкладчиковУчастниковИЗастрахованныхЛицОСостоянииСчетов</t>
  </si>
  <si>
    <t>ОФР_71802.55703РасходыПоВыплатеВознагражденийДоверительномуУправляющему</t>
  </si>
  <si>
    <t>ОФР_71802.55704РасходыПоОплатеУслугСпециализированногоДепозитария</t>
  </si>
  <si>
    <t>ОФР_71802.55705РасходыНаДоставкуПенсий</t>
  </si>
  <si>
    <t>ОФР_71901.61101ТекущийНалогНаПрибыль</t>
  </si>
  <si>
    <t>ОФР_71902.61201УвеличениеНалогаНаПрибыльНаОтложенныйНалогНаПрибыль</t>
  </si>
  <si>
    <t>ОФР_71903.61202УменьшениеНалогаНаПрибыльНаОтложенныйНалогНаПрибыль</t>
  </si>
  <si>
    <t>ОФР_10603.81101КредитныхОрганизаций</t>
  </si>
  <si>
    <t>ОФР_10603.81102ПрочихРезидентов</t>
  </si>
  <si>
    <t>ОФР_10603.81103БанковНерезидентов</t>
  </si>
  <si>
    <t>ОФР_10603.81104ПрочихНерезидентов</t>
  </si>
  <si>
    <t>ОФР_10603.81201КредитныхОрганизаций</t>
  </si>
  <si>
    <t>ОФР_10603.81202ПрочихРезидентов</t>
  </si>
  <si>
    <t>ОФР_10603.81203БанковНерезидентов</t>
  </si>
  <si>
    <t>ОФР_10603.81204ПрочихНерезидентов</t>
  </si>
  <si>
    <t>ОФР_10603.81301ПоВложениямВДолговыеЦенныеБумагиИмеющиесяВНаличииДляПродажиКромеВекселейРоссийскойФедерации</t>
  </si>
  <si>
    <t>ОФР_10603.81302ПоВложениямВДолговыеЦенныеБумагиИмеющиесяВНаличииДляПродажиКромеВекселейСубъектовРоссийскойФедерацииИОргановМестногоСамоуправления</t>
  </si>
  <si>
    <t>ОФР_10603.81303ПоВложениямВДолговыеЦенныеБумагиИмеющиесяВНаличииДляПродажиКромеВекселейКредитныхОрганизаций</t>
  </si>
  <si>
    <t>ОФР_10603.81304ПоВложениямВДолговыеЦенныеБумагиИмеющиесяВНаличииДляПродажиКромеВекселейПрочихРезидентов</t>
  </si>
  <si>
    <t>ОФР_10603.81305ПоВложениямВДолговыеЦенныеБумагиИмеющиесяВНаличииДляПродажиКромеВекселейИностранныхГосударств</t>
  </si>
  <si>
    <t>ОФР_10603.81306ПоВложениямВДолговыеЦенныеБумагиИмеющиесяВНаличииДляПродажиКромеВекселейБанковНерезидентов</t>
  </si>
  <si>
    <t>ОФР_10603.81307ПоВложениямВДолговыеЦенныеБумагиИмеющиесяВНаличииДляПродажиКромеВекселейПрочихНерезидентов</t>
  </si>
  <si>
    <t>ОФР_10603.81308ПоВложениямВУчтенныеВекселяИмеющиесяВНаличииДляПродажиФедеральныхОргановИсполнительнойВласти</t>
  </si>
  <si>
    <t>ОФР_10603.81309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</si>
  <si>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ОФР_10603.81310ПоВложениямВУчтенныеВекселяИмеющиесяВНаличииДляПродажиКредитныхОрганизаций</t>
  </si>
  <si>
    <t>ОФР_10603.81311ПоВложениямВУчтенныеВекселяИмеющиесяВНаличииДляПродажиПрочихРезидентов</t>
  </si>
  <si>
    <t>ОФР_10603.81312ПоВложениямВУчтенныеВекселяИмеющиесяВНаличииДляПродажиИностранныхГосударств</t>
  </si>
  <si>
    <t>ОФР_10603.81313ПоВложениямВУчтенныеВекселяИмеющиесяВНаличииДляПродажиБанковНерезидентов</t>
  </si>
  <si>
    <t>ОФР_10603.81314ПоВложениямВУчтенныеВекселяИмеющиесяВНаличииДляПродажиПрочихНерезидентов</t>
  </si>
  <si>
    <t>ОФР_10603.81401ПоВложениямВДолговыеЦенныеБумагиИмеющиесяВНаличииДляПродажиКромеВекселейРоссийскойФедерации</t>
  </si>
  <si>
    <t>ОФР_10603.81402ПоВложениямВДолговыеЦенныеБумагиИмеющиесяВНаличииДляПродажиКромеВекселейСубъектовРоссийскойФедерацииИОргановМестногоСамоуправления</t>
  </si>
  <si>
    <t>ОФР_10603.81403ПоВложениямВДолговыеЦенныеБумагиИмеющиесяВНаличииДляПродажиКромеВекселейКредитныхОрганизаций</t>
  </si>
  <si>
    <t>ОФР_10603.81404ПоВложениямВДолговыеЦенныеБумагиИмеющиесяВНаличииДляПродажиКромеВекселейПрочихРезидентов</t>
  </si>
  <si>
    <t>ОФР_10603.81405ПоВложениямВДолговыеЦенныеБумагиИмеющиесяВНаличииДляПродажиКромеВекселейИностранныхГосударств</t>
  </si>
  <si>
    <t>ОФР_10603.81406ПоВложениямВДолговыеЦенныеБумагиИмеющиесяВНаличииДляПродажиКромеВекселейБанковНерезидентов</t>
  </si>
  <si>
    <t>ОФР_10603.81407ПоВложениямВДолговыеЦенныеБумагиИмеющиесяВНаличииДляПродажиКромеВекселейПрочихНерезидентов</t>
  </si>
  <si>
    <t>ОФР_10603.81408ПоВложениямВУчтенныеВекселяИмеющиесяВНаличииДляПродажиФедеральныхОргановИсполнительнойВласти</t>
  </si>
  <si>
    <t>ОФР_10603.81409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</si>
  <si>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ОФР_10603.81410ПоВложениямВУчтенныеВекселяИмеющиесяВНаличииДляПродажиКредитныхОрганизаций</t>
  </si>
  <si>
    <t>ОФР_10603.81411ПоВложениямВУчтенныеВекселяИмеющиесяВНаличииДляПродажиПрочихРезидентов</t>
  </si>
  <si>
    <t>ОФР_10603.81412ПоВложениямВУчтенныеВекселяИмеющиесяВНаличииДляПродажиИностранныхГосударств</t>
  </si>
  <si>
    <t>ОФР_10603.81413ПоВложениямВУчтенныеВекселяИмеющиесяВНаличииДляПродажиБанковНерезидентов</t>
  </si>
  <si>
    <t>ОФР_10603.81414ПоВложениямВУчтенныеВекселяИмеющиесяВНаличииДляПродажиПрочихНерезидентов</t>
  </si>
  <si>
    <t>ОФР_10619.81501ЭффективнаяЧастьПереоценкиИнструментаХеджированияПриХеджированииДенежныхПотоков</t>
  </si>
  <si>
    <t>ОФР_10622.81502ПереоценкаИнструментаХеджированияПриХеджированииСправедливойСтоимостиДолевыхИнструментовИзменениеКоторойОтражаетсяВСоставеПрочегоСовокупногоДохода</t>
  </si>
  <si>
    <t>ОФР_10624.81503ЭффективнаяЧастьПереоценкиИнструментаХеджированияПриХеджированииЧистойИнвестицииВИностранноеПодразделение</t>
  </si>
  <si>
    <t>ОФР_10619.81601ОтХеджированияДенежныхПотоковВТотМоментКогдаХеджируемыеБудущиеДенежныеПотокиОказываютВлияниеНаДоходыИлиРасходы</t>
  </si>
  <si>
    <t>ОФР_10622.81602ОтХеджированияСправедливойСтоимостиДолевыхИнструментовИзменениеКоторойОтражаетсяВСоставеПрочегоСовокупногоДохода</t>
  </si>
  <si>
    <t>ОФР_10624.81603ОтХеджированияЧистойИнвестицииВИностранноеПодразделениеПриВыбытииИлиЧастичномВыбытииИностранногоПодразделения</t>
  </si>
  <si>
    <t>ОФР_10601.81701УвеличениеПриростаСтоимостиОсновныхСредств</t>
  </si>
  <si>
    <t>ОФР_10611.81702УвеличениеПриростаСтоимостиНематериальныхАктивов</t>
  </si>
  <si>
    <t>ОФР_10612.81801УменьшениеОбязательствУвеличениеТребованийОпределенноеНаОсновеРентабельностиДоходностиАктивов</t>
  </si>
  <si>
    <t>ОФР_10612.81802УменьшениеОбязательствУвеличениеТребованийОпределенноеНаОсновеОпытаИПрогнозныхОценокВОтношенииДемографическихФакторов</t>
  </si>
  <si>
    <t>ОФР_10612.81803УменьшениеОбязательствУвеличениеТребованийОпределенноеНаОсновеОпытаИПрогнозныхОценокВОтношенииФинансовыхФакторов</t>
  </si>
  <si>
    <t>ОФР_10612.81804ПереносВСоставеКапиталаНакопленногоУвеличенияОбязательствУменьшенияТребованийПоВыплатеДолгосрочныхВознагражденийРаботникамПоОкончанииТрудовойДеятельностиПриПереоценкеПриПрекращенииИхПризнания</t>
  </si>
  <si>
    <t>ОФР_10609.81901ПриобретенныеДолевыеЦенныеБумагиИмеющиесяВНаличииДляПродажи</t>
  </si>
  <si>
    <t>ОФР_10609.81902ПриобретенныеДолговыеЦенныеБумагиИмеющиесяВНаличииДляПродажиКромеВекселей</t>
  </si>
  <si>
    <t>ОФР_10609.81903УчтенныеВекселяИмеющиесяВНаличииДляПродажи</t>
  </si>
  <si>
    <t>ОФР_10609.81904ОсновныеСредства</t>
  </si>
  <si>
    <t>ОФР_10609.81905НематериальныеАктивы</t>
  </si>
  <si>
    <t>ОФР_10609.81906ОбязательстваТребованияПоВыплатеДолгосрочныхВознагражденийРаботникамПоОкончанииТрудовойДеятельностиПриПереоценке</t>
  </si>
  <si>
    <t>ОФР_10609.81907Хеджирование</t>
  </si>
  <si>
    <t>ОФР_10609.81908Прочие</t>
  </si>
  <si>
    <t>ОФР_10605.82101КредитныхОрганизаций</t>
  </si>
  <si>
    <t>ОФР_10605.82102ПрочихРезидентов</t>
  </si>
  <si>
    <t>ОФР_10605.82103БанковНерезидентов</t>
  </si>
  <si>
    <t>ОФР_10605.82104ПрочихНерезидентов</t>
  </si>
  <si>
    <t>ОФР_10605.82201КредитныхОрганизаций</t>
  </si>
  <si>
    <t>ОФР_10605.82202ПрочихРезидентов</t>
  </si>
  <si>
    <t>ОФР_10605.82203БанковНерезидентов</t>
  </si>
  <si>
    <t>ОФР_10605.82204ПрочихНерезидентов</t>
  </si>
  <si>
    <t>ОФР_10605.82301ПоВложениямВДолговыеЦенныеБумагиИмеющиесяВНаличииДляПродажиКромеВекселейРоссийскойФедерации</t>
  </si>
  <si>
    <t>ОФР_10605.82302ПоВложениямВДолговыеЦенныеБумагиИмеющиесяВНаличииДляПродажиКромеВекселейСубъектовРоссийскойФедерацииИОргановМестногоСамоуправления</t>
  </si>
  <si>
    <t>ОФР_10605.82303ПоВложениямВДолговыеЦенныеБумагиИмеющиесяВНаличииДляПродажиКромеВекселейКредитныхОрганизаций</t>
  </si>
  <si>
    <t>ОФР_10605.82304ПоВложениямВДолговыеЦенныеБумагиИмеющиесяВНаличииДляПродажиКромеВекселейПрочихРезидентов</t>
  </si>
  <si>
    <t>ОФР_10605.82305ПоВложениямВДолговыеЦенныеБумагиИмеющиесяВНаличииДляПродажиКромеВекселейИностранныхГосударств</t>
  </si>
  <si>
    <t>ОФР_10605.82306ПоВложениямВДолговыеЦенныеБумагиИмеющиесяВНаличииДляПродажиКромеВекселейБанковНерезидентов</t>
  </si>
  <si>
    <t>ОФР_10605.82307ПоВложениямВДолговыеЦенныеБумагиИмеющиесяВНаличииДляПродажиКромеВекселейПрочихНерезидентов</t>
  </si>
  <si>
    <t>ОФР_10605.82308ПоВложениямВУчтенныеВекселяИмеющиесяВНаличииДляПродажиФедеральныхОргановИсполнительнойВласти</t>
  </si>
  <si>
    <t>ОФР_10605.82309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</si>
  <si>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ОФР_10605.82310ПоВложениямВУчтенныеВекселяИмеющиесяВНаличииДляПродажиКредитныхОрганизаций</t>
  </si>
  <si>
    <t>ОФР_10605.82311ПоВложениямВУчтенныеВекселяИмеющиесяВНаличииДляПродажиПрочихРезидентов</t>
  </si>
  <si>
    <t>ОФР_10605.82312ПоВложениямВУчтенныеВекселяИмеющиесяВНаличииДляПродажиИностранныхГосударств</t>
  </si>
  <si>
    <t>ОФР_10605.82313ПоВложениямВУчтенныеВекселяИмеющиесяВНаличииДляПродажиБанковНерезидентов</t>
  </si>
  <si>
    <t>ОФР_10605.82314ПоВложениямВУчтенныеВекселяИмеющиесяВНаличииДляПродажиПрочихНерезидентов</t>
  </si>
  <si>
    <t>ОФР_10605.82401ПоВложениямВДолговыеЦенныеБумагиИмеющиесяВНаличииДляПродажиКромеВекселейРоссийскойФедерации</t>
  </si>
  <si>
    <t>ОФР_10605.82402ПоВложениямВДолговыеЦенныеБумагиИмеющиесяВНаличииДляПродажиКромеВекселейСубъектовРоссийскойФедерацииИОргановМестногоСамоуправления</t>
  </si>
  <si>
    <t>ОФР_10605.82403ПоВложениямВДолговыеЦенныеБумагиИмеющиесяВНаличииДляПродажиКромеВекселейКредитныхОрганизаций</t>
  </si>
  <si>
    <t>ОФР_10605.82404ПоВложениямВДолговыеЦенныеБумагиИмеющиесяВНаличииДляПродажиКромеВекселейПрочихРезидентов</t>
  </si>
  <si>
    <t>ОФР_10605.82405ПоВложениямВДолговыеЦенныеБумагиИмеющиесяВНаличииДляПродажиКромеВекселейИностранныхГосударств</t>
  </si>
  <si>
    <t>ОФР_10605.82406ПоВложениямВДолговыеЦенныеБумагиИмеющиесяВНаличииДляПродажиКромеВекселейБанковНерезидентов</t>
  </si>
  <si>
    <t>ОФР_10605.82407ПоВложениямВДолговыеЦенныеБумагиИмеющиесяВНаличииДляПродажиКромеВекселейПрочихНерезидентов</t>
  </si>
  <si>
    <t>ОФР_10605.82408ПоВложениямВУчтенныеВекселяИмеющиесяВНаличииДляПродажиФедеральныхОргановИсполнительнойВласти</t>
  </si>
  <si>
    <t>ОФР_10605.82409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</si>
  <si>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ОФР_10605.82410ПоВложениямВУчтенныеВекселяИмеющиесяВНаличииДляПродажиКредитныхОрганизаций</t>
  </si>
  <si>
    <t>ОФР_10605.82411ПоВложениямВУчтенныеВекселяИмеющиесяВНаличииДляПродажиПрочихРезидентов</t>
  </si>
  <si>
    <t>ОФР_10605.82412ПоВложениямВУчтенныеВекселяИмеющиесяВНаличииДляПродажиИностранныхГосударств</t>
  </si>
  <si>
    <t>ОФР_10605.82413ПоВложениямВУчтенныеВекселяИмеющиесяВНаличииДляПродажиБанковНерезидентов</t>
  </si>
  <si>
    <t>ОФР_10605.82414ПоВложениямВУчтенныеВекселяИмеющиесяВНаличииДляПродажиПрочихНерезидентов</t>
  </si>
  <si>
    <t>ОФР_10620.82501ЭффективнаяЧастьПереоценкиИнструментаХеджированияПриХеджированииДенежныхПотоков</t>
  </si>
  <si>
    <t>ОФР_10623.82502ПереоценкаИнструментаХеджированияПриХеджированииСправедливойСтоимостиДолевыхИнструментовИзменениеКоторойОтражаетсяВСоставеПрочегоСовокупногоДохода</t>
  </si>
  <si>
    <t>ОФР_10625.82503ЭффективнаяЧастьПереоценкиИнструментаХеджированияПриХеджированииЧистойИнвестицииВИностранноеПодразделение</t>
  </si>
  <si>
    <t>ОФР_10620.82601ОтХеджированияДенежныхПотоковВТотМоментКогдаХеджируемыеБудущиеДенежныеПотокиОказываютВлияниеНаДоходыИлиРасходы</t>
  </si>
  <si>
    <t>ОФР_10623.82602ОтХеджированияСправедливойСтоимостиДолевыхИнструментовИзменениеКоторойОтражаетсяВСоставеПрочегоСовокупногоДохода</t>
  </si>
  <si>
    <t>ОФР_10625.82603ОтХеджированияЧистойИнвестицииВИностранноеПодразделениеПриВыбытииИлиЧастичномВыбытииИностранногоПодразделения</t>
  </si>
  <si>
    <t>ОФР_10601.82701УменьшениеПриростаСтоимостиОсновныхСредств</t>
  </si>
  <si>
    <t>ОФР_10611.82702УменьшениеПриростаСтоимостиНематериальныхАктивов</t>
  </si>
  <si>
    <t>ОФР_10611.82703УменьшениеПриростаСтоимостиОсновныхСредствВРезультатеВыбытия</t>
  </si>
  <si>
    <t>ОФР_10611.82704УменьшениеПриростаСтоимостиНематериальныхАктивовВРезультатеВыбытия</t>
  </si>
  <si>
    <t>ОФР_10613.82801УвеличениеОбязательствУменьшениеТребованийОпределенноеНаОсновеРентабельностиДоходностиАктивов</t>
  </si>
  <si>
    <t>ОФР_10613.82802УвеличениеОбязательствУменьшениеТребованийОпределенноеНаОсновеОпытаИПрогнозныхОценокВОтношенииДемографическихФакторов</t>
  </si>
  <si>
    <t>ОФР_10613.82803УвеличениеОбязательствУменьшениеТребованийОпределенноеНаОсновеОпытаИПрогнозныхОценокВОтношенииФинансовыхФакторов</t>
  </si>
  <si>
    <t>ОФР_10613.82804ПереносВСоставеКапиталаНакопленногоУменьшенияОбязательствУвеличенияТребованийПоВыплатеДолгосрочныхВознагражденийРаботникамПоОкончанииТрудовойДеятельностиПриПереоценкеПриПрекращенииИхПризнания</t>
  </si>
  <si>
    <t>ОФР_10610.82901ПриобретенныеДолевыеЦенныеБумагиИмеющиесяВНаличииДляПродажи</t>
  </si>
  <si>
    <t>ОФР_10610.82902ПриобретенныеДолговыеЦенныеБумагиИмеющиесяВНаличииДляПродажиКромеВекселей</t>
  </si>
  <si>
    <t>ОФР_10610.82903УчтенныеВекселяИмеющиесяВНаличииДляПродажи</t>
  </si>
  <si>
    <t>ОФР_10610.82904ОсновныеСредства</t>
  </si>
  <si>
    <t>ОФР_10610.82905НематериальныеАктивы</t>
  </si>
  <si>
    <t>ОФР_10610.82906ОбязательстваТребованияПоВыплатеДолгосрочныхВознагражденийРаботникамПоОкончанииТрудовойДеятельностиПриПереоценке</t>
  </si>
  <si>
    <t>ОФР_10610.82907Хеджирование</t>
  </si>
  <si>
    <t>ОФР_10610.82908Прочие</t>
  </si>
  <si>
    <t>ОФР_91101ПоложительныйПрочийСовокупныйДоход</t>
  </si>
  <si>
    <t>ОФР_91102ОтрицательныйПрочийСовокупныйДоход</t>
  </si>
  <si>
    <t>ТекстовоеРаскрытиеДепозитыИПрочиеРазмещенныеСредстваВКредитныхОрганизацияхИБанкахНерезидентахAbstract</t>
  </si>
  <si>
    <t>ДепозитыИПрочиеРазмещенныеСредстваВКредитныхОрганизацияхИБанкахНерезидентахTextBlock</t>
  </si>
  <si>
    <t>ifrs-ru:ТекстовоеРаскрытиеДепозитыИПрочиеРазмещенныеСредстваВКредитныхОрганизацияхИБанкахНерезидентахAbstract</t>
  </si>
  <si>
    <t>ifrs-ru:ОсновнаяДеятельностьНегосударственногоПенсионногоФондаTextBlock</t>
  </si>
  <si>
    <t>ИнформацияОСоответствииТребованиямФедеральногоЗакона422ОГарантированииПравЗастрахованныхЛицВСистемеОбязательногоПенсионногоСтрахования</t>
  </si>
  <si>
    <t>ВалютаОтчетностиEnumerator</t>
  </si>
  <si>
    <t>ifrs-ru:ЭкономическаяСредаВКоторойНегосударственныйПенсионныйФондОсуществляетСвоюДеятельностьTextBlock</t>
  </si>
  <si>
    <t>ifrs-ru:ОсновыСоставленияБухгалтерскойФинансовойОтчетностиTextBlock</t>
  </si>
  <si>
    <t>ВлияниеОценокИДопущенийtextblock</t>
  </si>
  <si>
    <t>ifrs-ru:КраткоеИзложениеПринциповУчетнойПолитикиВажныеОценкиИПрофессиональныеСужденияВПримененииУчетнойПолитикиTextBlock</t>
  </si>
  <si>
    <t>ifrs-ru:ВлияниеОценокИДопущенийtextblock</t>
  </si>
  <si>
    <t>ИзмененияВУчетнойПолитикеtextblock</t>
  </si>
  <si>
    <t>ifrs-ru:ИзмененияВУчетнойПолитикеtextblock</t>
  </si>
  <si>
    <t>ПринципыУчетнойПолитикиКоторыеПредставляютсяУместнымиДляПониманияБухгалтерскойФинансовойОтчетностиКритерииПризнанияИБазаОценкиФинансовыхИнструментовtextblock</t>
  </si>
  <si>
    <t>ifrs-ru:ПринципыУчетнойПолитикиКоторыеПредставляютсяУместнымиДляПониманияБухгалтерскойФинансовойОтчетностиКритерииПризнанияИБазаОценкиФинансовыхИнструментовtextblock</t>
  </si>
  <si>
    <t>ПорядокПризнанияИПоследующегоУчетаХеджированияtextblock</t>
  </si>
  <si>
    <t>ifrs-ru:ПорядокПризнанияИПоследующегоУчетаХеджированияtextblock</t>
  </si>
  <si>
    <t>КритерииПризнанияИБазаОценкиАктивовИОбязательствДоходовИРасходовСвязанныхСОсуществлениемДеятельностиВКачествеСтраховщикаПоОбязательномуПенсионномуСтрахованиюДеятельностиПоНегосударственномуПенсионномуОбеспечениюtextblock</t>
  </si>
  <si>
    <t>ifrs-ru:КритерииПризнанияИБазаОценкиАктивовИОбязательствДоходовИРасходовСвязанныхСОсуществлениемДеятельностиВКачествеСтраховщикаПоОбязательномуПенсионномуСтрахованиюДеятельностиПоНегосударственномуПенсионномуОбеспечениюtextblock</t>
  </si>
  <si>
    <t>КритерииПризнанияИБазаОценкиИнвестиционногоИмуществаtextblock</t>
  </si>
  <si>
    <t>ifrs-ru:КритерииПризнанияИБазаОценкиИнвестиционногоИмуществаtextblock</t>
  </si>
  <si>
    <t>КритерииПризнанияБазаОценкиОсновныхСредствtextblock</t>
  </si>
  <si>
    <t>ifrs-ru:КритерииПризнанияБазаОценкиОсновныхСредствtextblock</t>
  </si>
  <si>
    <t>КритерииПризнанияБазаОценкиНематериальныхАктивовtextblock</t>
  </si>
  <si>
    <t>ifrs-ru:КритерииПризнанияБазаОценкиНематериальныхАктивовtextblock</t>
  </si>
  <si>
    <t>ПорядокПризнанияИПоследующегоУчетаВознагражденийРаботникамИСвязанныеСНимиОтчисленияtextblock</t>
  </si>
  <si>
    <t>ifrs-ru:ПорядокПризнанияИПоследующегоУчетаВознагражденийРаботникамИСвязанныеСНимиОтчисленияtextblock</t>
  </si>
  <si>
    <t>КритерииПризнанияБазаОценкиИПорядокУчетаДругихАктивовИОбязательствtextblock</t>
  </si>
  <si>
    <t>ifrs-ru:КритерииПризнанияБазаОценкиИПорядокУчетаДругихАктивовИОбязательствtextblock</t>
  </si>
  <si>
    <t>ТекстовыеРаскрытияФинансовыеОбязательстваОцениваемыеПоСправедливойСтоимостиИзмененияКоторойОтражаютсяВСоставеПрибылиИлиУбыткаTextBlock</t>
  </si>
  <si>
    <t>ТекстовыеРаскрытияФинансовыеОбязательстваОцениваемыеПоСправедливойСтоимостиИзмененияКоторойОтражаютсяВСоставеПрибылиИлиУбытка</t>
  </si>
  <si>
    <t>ТекстовыеРаскрытияНематериальныеАктивыTextBlock</t>
  </si>
  <si>
    <t>ТекстовыеРаскрытияНематериальныеАктивы</t>
  </si>
  <si>
    <t>ТекстовыеРаскрытияОсновныеСредстваTextBlock</t>
  </si>
  <si>
    <t>ТекстовыеРаскрытияОсновныеСредства</t>
  </si>
  <si>
    <t>ВыпущенныеДолговыеЦенныеБумагиTextBlock</t>
  </si>
  <si>
    <t>ВыпущенныеДолговыеЦенныеБумагиТекстовая</t>
  </si>
  <si>
    <t>АкционерныйКапиталКоличествоАкцийВОбращенииAbstract</t>
  </si>
  <si>
    <t>КоличествоАкцийВОбращении</t>
  </si>
  <si>
    <t>КоличествоАкцийВОбращенииВыпущенныеНовыеАкции</t>
  </si>
  <si>
    <t>КоличествоАкцийВОбращенииСобственныеАкцииВыкупленныеУАкционеров</t>
  </si>
  <si>
    <t>КоличествоАкцийВОбращенииРеализованныеСобственныеАкции</t>
  </si>
  <si>
    <t>ТекстовыеРакрытияАкционерныйКапиталTextBlock</t>
  </si>
  <si>
    <t>ТекстовыеРакрытияАкционерныйКапитал</t>
  </si>
  <si>
    <t>УправлениеКапиталомTextBlock</t>
  </si>
  <si>
    <t>УправлениеКапиталом</t>
  </si>
  <si>
    <t>ВзносыПоДоговорамОбОбязательномПенсионномСтрахованииTextBlock</t>
  </si>
  <si>
    <t>ТекстовыеРаскрытияВзносыПоДоговорамОбОбязательномПенсионномСтрахованииTextBlock</t>
  </si>
  <si>
    <t>ВзносыПоДоговорамНегосударственногоПенсионногоОбеспеченияTextBlock</t>
  </si>
  <si>
    <t>ТекстовыеРаскрытияВзносыПоДоговорамНегосударственногоПенсионногоОбеспеченияTextBlock</t>
  </si>
  <si>
    <t>СтруктураИКоличествоДействующихДоговоровНегосударственногоПенсионногоОбеспеченияКоличествоУчастниковTextBlock</t>
  </si>
  <si>
    <t>ТекстовыеРаскрытияСтруктураИКоличествоДействующихДоговоровНегосударственногоПенсионногоОбеспеченияКоличествоУчастниковTextBlock</t>
  </si>
  <si>
    <t>ТекстовоеРаскрытиеКоличествоДействующихДоговоровЗаключенныхСКомпаниямиУчредителямиНегосударственногоПенсионногоФондаИЕгоСотрудникамиTextBlock</t>
  </si>
  <si>
    <t>ТекстовоеРаскрытиеКоличествоДействующихДоговоровЗаключенныхСКомпаниямиУчредителямиНегосударственногоПенсионногоФондаИЕгоСотрудниками</t>
  </si>
  <si>
    <t>ПрочиеРаскрытияДляДенежныхСредствИИхЭквивалентовОПДСAbstract</t>
  </si>
  <si>
    <t>ИнформацияОбИнвестиционныхИФинансовыхОперацияхНеТребовавшихИспользованияДенежныхСредствИИхЭквивалентовИНеВключенныхВОтчетОПотокахДенежныхСредств</t>
  </si>
  <si>
    <t>ifrs-ru:ПрочиеРаскрытияДляДенежныхСредствИИхЭквивалентовОПДСAbstract</t>
  </si>
  <si>
    <t>ПрочиеРазмещенныеСредстваИПрочаяДебиторскаяЗадолженностьTextBlock</t>
  </si>
  <si>
    <t>ТекстовоеРаскрытиеПрочиеРазмещенныеСредстваИПрочаяДебиторскаяЗадолженность</t>
  </si>
  <si>
    <t>ifrs-ru:ПрочиеРазмещенныеСредстваИПрочаяДебиторскаяЗадолженностьTextBlock</t>
  </si>
  <si>
    <t>ifrs-full:DeferredAcquisitionCostsArisingFromInsuranceContracts</t>
  </si>
  <si>
    <t>ДоходностьОтРазмещенияСредствПенсионныхНакопленийРаспределеннаяНаСчетаЗастрахованныхЛиц</t>
  </si>
  <si>
    <t>ПереводОбязательствССолидарногоСчетаНаИменнойСчетУчастника</t>
  </si>
  <si>
    <t>ПереводОбязательствСИменногоСчетаУчастникаНаСолидарныйСчет</t>
  </si>
  <si>
    <t>СтоимостьУслугТекущегоПериодаИзменениеПриведеннойСтоимости</t>
  </si>
  <si>
    <t>СтоимостьУслугПрошлыхПериодовИзменениеПриведеннойСтоимости</t>
  </si>
  <si>
    <t>СправедливаяСтоимостьАктивовПлана</t>
  </si>
  <si>
    <t>СтавкаДисконтированияНоминальнаяПроцент</t>
  </si>
  <si>
    <t>БудущееПовышениеЗаработнойПлатыИПенсионныхВыплатНоминальноеПроцент</t>
  </si>
  <si>
    <t>СписаниеНематериальныхАктивовПризнанныхВРезультатеПриобретенияПортфелейДоговоровОбязательногоПенсионногоСтрахования</t>
  </si>
  <si>
    <t>СписаниеНематериальныхАктивовПризнанныхВРезультатеПриобретенияПортфелейДоговоровНегосударственногоПенсионногоОбеспечения</t>
  </si>
  <si>
    <t>ПрочиеРасходыОтДеятельностиВКачествеСтраховщикаПоОбязательномуПенсионномуСтрахованиюДеятельностиПоНегосударственномуПенсионномуОбеспечениюПрочие</t>
  </si>
  <si>
    <t>СверкаСуммСодержащихсяВОтчетеОДенежныхПотокахСАналогичнымиСтатьямиПредставленнымиВБухгалтерскомБалансеAbstract</t>
  </si>
  <si>
    <t>ifrs-ru:СверкаСуммСодержащихсяВОтчетеОДенежныхПотокахСАналогичнымиСтатьямиПредставленнымиВБухгалтерскомБалансеAbstract</t>
  </si>
  <si>
    <t>ДенежныеСредстваИИхЭквивалентыВключаяОвердрафты</t>
  </si>
  <si>
    <t>ifrs-ru:ПоТипамСтоимостиAxis</t>
  </si>
  <si>
    <t>ДенежныеСредстваВКассеЗаВычетомРезерва</t>
  </si>
  <si>
    <t>ifrs-full:CashAndCashEquivalents</t>
  </si>
  <si>
    <t>ДенежныеСредстваВПутиЗаВычетомРезерва</t>
  </si>
  <si>
    <t>РасчетныеСчетаЗаВычетомРезерва</t>
  </si>
  <si>
    <t>ДепозитыВКредитныхОрганизацияхИБанкахНерезидентахКлассифицированныеКакДенежныеЭквивалентыЗаВычетомРезерва</t>
  </si>
  <si>
    <t>ДенежныеСредстваПереданныеВДоверительноеУправлениеЗаВычетомРезерва</t>
  </si>
  <si>
    <t>ДолговыеЦенныеБумагиКредитныхОрганизацийИБанковНерезидентовдепозитыИПрочиеПривлеченныеСредстваВКредитныхОрганизацияхИБанкахНерезидентахЗаМинусомРезерваЗаВычетомРезерва</t>
  </si>
  <si>
    <t>ifrs-ru:ДепозитыИПрочиеРазмещенныеСредстваВКредитныхОрганизацияхИБанках-Нерезидентах</t>
  </si>
  <si>
    <t>ДепозитыВКредитныхОрганизацияхИБанкахНерезидентовЗаВычетомРезерва</t>
  </si>
  <si>
    <t>СделкиОбратногоРеподепозитыИПрочиеПривлеченныеСредстваВКредитныхОрганизацияхИБанкахНерезидентахЗаМинусомРезерваЗаВычетомРезерва</t>
  </si>
  <si>
    <t>ПрочиеРазмещенныеСредстваЗаВычетомРезерва</t>
  </si>
  <si>
    <t>ДолговыеЦенныеБумагиПравительстваРоссийскойФедерацииЗаВычетомРезерва</t>
  </si>
  <si>
    <t>ДолговыеЦенныеБумагиСубъектовРоссийскойФедерацииИОргановМестногоСамоуправленияЗаВычетомРезерва</t>
  </si>
  <si>
    <t>ДолговыеЦенныеБумагиИностранныхГосударствЗаВычетомРезерва</t>
  </si>
  <si>
    <t>ДолговыеЦенныеБумагиКредитныхОрганизацийИБанковНерезидентовфинансовыеАктивыУдерживаемыеДоПогашенияЗаМинусомРезерваЗаВычетомРезерва</t>
  </si>
  <si>
    <t>ДолговыеЦенныеБумагиНекредитныхФинансовыхОрганизацийЗаВычетомРезерва</t>
  </si>
  <si>
    <t>ДолговыеЦенныеБумагиНефинансовыхОрганизацийЗаВычетомРезерва</t>
  </si>
  <si>
    <t>ДолговыеЦенныеБумагиЗаВычетомРезерва</t>
  </si>
  <si>
    <t>ifrs-ru:ПрочиеРазмещенныеСредстваИПрочаяДебиторскаяЗадолженность</t>
  </si>
  <si>
    <t>ЗаймыВыданныеЗаВычетомРезерва</t>
  </si>
  <si>
    <t>СделкиОбратногоРепопрочиеРазмещенныеСредстваИПрочаяДебиторскаяЗадолженностьЗаМинусомРезерваЗаВычетомРезерва</t>
  </si>
  <si>
    <t>РасчетыПоКонверсионнымОперациямПроизводнымФинансовымИнструментамОперациямСЦеннымиБумагамиИБрокерскимОперациямЗаВычетомРезерва</t>
  </si>
  <si>
    <t>ФинансоваяАрендаЗаВычетомРезерва</t>
  </si>
  <si>
    <t>ПрочиеЗаВычетомРезерва</t>
  </si>
  <si>
    <t>ifrs-ru:Деб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t>
  </si>
  <si>
    <t>ДебиторскаяЗадолженностьДругихНегосударственныхПенсионныхФондовЗаВычетомРезерва</t>
  </si>
  <si>
    <t>ДебиторскаяЗадолженностьПоПенсионнымВыплатамЗаВычетомРезерва</t>
  </si>
  <si>
    <t>ДебиторскаяЗадолженностьПенсионныхАгентовдебиторскаяЗадолженностьПоДоговорамОбязательногоПенсионногоСтрахованияЗаВычетомРезерва</t>
  </si>
  <si>
    <t>ПрочаяДебиторскаяЗадолженностьПоДоговорамОбязательногоПенсионногоСтрахованияЗаВычетомРезерва</t>
  </si>
  <si>
    <t>ДебиторскаяЗадолженностьПоПенсионнымВзносамОтФизическихЛицПоДоговорамНегосударственногоПенсионногоОбеспеченияКлассифицированнымКакСтраховыеЗаВычетомРезерва</t>
  </si>
  <si>
    <t>ДебиторскаяЗадолженностьПоПенсионнымВзносамОтФизическихЛиц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ЗаВычетомРезерва</t>
  </si>
  <si>
    <t>ДебиторскаяЗадолженностьПоПенсионнымВзносамОтЮридическихЛицПоДоговорамКлассифицированнымКакСтраховыеЗаВычетомРезерва</t>
  </si>
  <si>
    <t>ДебиторскаяЗадолженностьПоПенсионнымВзносамОтЮридическихЛицПоДоговорамКлассифицированнымКакИнвестиционныеСНегарантированнойВозможностьюПолученияДополнительныхВыгодЗаВычетомРезерва</t>
  </si>
  <si>
    <t>ДебиторскаяЗадолженностьПоВыплатамПоДоговорамНегосударственногоПенсионногоОбеспеченияКлассифицированнымКакСтраховыеЗаВычетомРезерва</t>
  </si>
  <si>
    <t>ДебиторскаяЗадолженностьПоВыплатам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ЗаВычетомРезерва</t>
  </si>
  <si>
    <t>ДебиторскаяЗадолженностьПенсионныхАгентовдебиторскаяЗадолженностьПоДоговорамНегосударственногоПенсионногоОбеспеченияЗаВычетомРезерва</t>
  </si>
  <si>
    <t>ДебиторскаяЗадолженностьПоНезавершеннымНеопознаннымПлатежамЗаВычетомРезерва</t>
  </si>
  <si>
    <t>ПрочаяДебиторскаяЗадолженностьПоДоговорамНегосударственногоПенсионногоОбеспеченияЗаВычетомРезерва</t>
  </si>
  <si>
    <t>ПрочиеФинансовыеАктивыНеОцениваемыеПоСправедливойСтоимостиЗаВычетомРезервуа</t>
  </si>
  <si>
    <t>ifrs-ru:ЗаймыИПрочиеПривлеченныеСредства</t>
  </si>
  <si>
    <t>ifrs-ru:Кред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t>
  </si>
  <si>
    <t>КредиторскаяЗадолженностьПередПенсионнымФондомРоссийскойФедерацииПоОбязательномуПенсионномуСтрахованию</t>
  </si>
  <si>
    <t>КредиторскаяЗадолженностьПередДругимиНегосударственнымиПенсионнымиФондамиПоОбязательномуПенсионномуСтрахованию</t>
  </si>
  <si>
    <t>КредиторскаяЗадолженностьПоВыплатамПоОбязательномуПенсионномуСтрахованию</t>
  </si>
  <si>
    <t>КредиторскаяЗадолженностьПередАгентамиПоОбязательномуПенсионномуСтрахованию</t>
  </si>
  <si>
    <t>ПрочаяКредиторскаяЗадолженностьПоОбязательномуПенсионномуСтрахованию</t>
  </si>
  <si>
    <t>КредиторскаяЗадолженностьПоВыплатамИПереплатаПоВзносамПоДоговорамНегосударственногоПенсионногоОбеспеченияКлассифицированнымКакСтраховыеПоНегосударственномуПенсионномуОбеспечению</t>
  </si>
  <si>
    <t>КредиторскаяЗадолженностьПоВыплатамИПереплатаПоВзносам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ПоНегосударственномуПенсионномуОбеспечению</t>
  </si>
  <si>
    <t>КредиторскаяЗадолженностьПередАгентамиПоНегосударственномуПенсионномуОбеспечению</t>
  </si>
  <si>
    <t>ПрочаяКредиторскаяЗадолженностьПоНегосударственномуПенсионномуОбеспечению</t>
  </si>
  <si>
    <t>ПрочиеФинансовыеОбязательстваНеОцениваемыеПоСправедливойСтоимости</t>
  </si>
  <si>
    <t>ДебиторскаяЗадолженностьПоСтрахованиюЖизниПоСтрахованиюЖизниЗаВычетомРезерва</t>
  </si>
  <si>
    <t>ДебиторскаяЗадолженностьСтрахователейПоДоговорамКлассифицированнымКакСтраховыеПоСтрахованиюЖизниЗаВычетомРезерва</t>
  </si>
  <si>
    <t>ДебиторскаяЗадолженностьПоДоговорамКлассифицированнымКакИнвестиционныеСНегарантированнойВозможностьюПолученияДополнительныхВыгодПоСтрахованиюЖизниЗаВычетомРезерва</t>
  </si>
  <si>
    <t>ДебиторскаяЗадолженностьПоДоговорамКлассифицированнымКакСтраховыеПринятымВПерестрахованиеПоСтрахованиюЖизниЗаВычетомРезерва</t>
  </si>
  <si>
    <t>ДебиторскаяЗадолженностьПоДоговорамКлассифицированнымКакИнвестиционныеСНегарантированнойВозможностьюПолученияДополнительныхВыгодПринятымВПерестрахованиеПоСтрахованиюЖизниЗаВычетомРезерва</t>
  </si>
  <si>
    <t>ДебиторскаяЗадолженностьпоДоговорамКлассифицированнымКакСтраховыеПереданнымВПерестрахованиеПоСтрахованиюЖизниЗаВычетомРезерва</t>
  </si>
  <si>
    <t>ДебиторскаяЗадолженностьПоДоговорамКлассифицированнымКакИнвестиционныеСНегарантированнойВозможностьюПолученияДополнительныхВыгодПереданнымВПерестрахованиеПоСтрахованиюЖизниЗаВычетомРезерва</t>
  </si>
  <si>
    <t>ДебиторскаяЗадолженностьСтраховщиковУчастниковОперацийСострахованияПоСтрахованиюЖизниЗаВычетомРезерва</t>
  </si>
  <si>
    <t>ДебиторскаяЗадолженностьСтрахователейПоДоговорамКлассифицированнымКакСтраховыеПоОперациямСострахованияПоСтрахованиюЖизниЗаВычетомРезерва</t>
  </si>
  <si>
    <t>ДебиторскаяЗадолженностьСтрахователейПоДоговорамКлассифицированнымКакИнвестиционныеСНегарантированнойВозможностьюПолученияДополнительныхВыгодПоОперациямСострахованияПоСтрахованиюЖизниЗаВычетомРезерва</t>
  </si>
  <si>
    <t>РасчетыПоДепоПремийИУбытковПоСтрахованиюЖизниЗаВычетомРезерва</t>
  </si>
  <si>
    <t>ДебиторскаяЗадолженностьПоРасчетамСАгентамиИБрокерамиПоСтрахованиюЖизниЗаВычетомРезерва</t>
  </si>
  <si>
    <t>ПрочаяДебиторскаяЗадолженностьПоОперациямСтрахованияСострахованияИПерестрахованияПоСтрахованиюЖизниЗаВычетомРезерва</t>
  </si>
  <si>
    <t>ДебиторскаяЗадолженностьПоСтрахованиюИномуЧемСтрахованиеЖизниПоСтрахованиюИномуЧемЖизниЗаВычетомРезерва</t>
  </si>
  <si>
    <t>ДебиторскаяЗадолженностьПоРасчетамПоПрямомуВозмещениюУбытковПоСтрахованиюИномуЧемЖизниЗаВычетомРезерва</t>
  </si>
  <si>
    <t>ДебиторскаяЗадолженностьСтрахователейПоДоговорамСтрахованияПоСтрахованиюИномуЧемЖизниЗаВычетомРезерва</t>
  </si>
  <si>
    <t>ДебиторскаяЗадолженностьСтраховщиковУчастниковОперацийСострахованияПоСтрахованиюИномуЧемЖизниЗаВычетомРезерва</t>
  </si>
  <si>
    <t>ДебиторскаяЗадолженностьСтрахователейПоОперациямСострахованияПоСтрахованиюИномуЧемЖизниЗаВычетомРезерва</t>
  </si>
  <si>
    <t>ДебиторскаяЗадолженностьПоДоговорамПринятымВПерестрахованиеПоСтрахованиюИномуЧемЖизниЗаВычетомРезерва</t>
  </si>
  <si>
    <t>ДебиторскаяЗадолженностьПоДоговорамПереданнымВПерестрахованиеПоСтрахованиюИномуЧемЖизниЗаВычетомРезерва</t>
  </si>
  <si>
    <t>ДебиторскаяЗадолженностьПоДепоПремийИУбытковПоСтрахованиюИномуЧемЖизниЗаВычетомРезерва</t>
  </si>
  <si>
    <t>ДебиторскаяЗадолженностьПоСуброгациямИРегрессамПоСтрахованиюИномуЧемЖизниЗаВычетомРезерва</t>
  </si>
  <si>
    <t>ДебиторскаяЗадолженностьПоРасчетамСАгентамиИБрокерамиПоСтрахованиюИномуЧемЖизниЗаВычетомРезерва</t>
  </si>
  <si>
    <t>ПрочаяДебиторскаяЗадолженностьПоСтрахованиюИномуЧемЖизниЗаВычетомРезерва</t>
  </si>
  <si>
    <t>ДебиторскаяЗадолженностьПоРасчетамСТерриториальнымиФондамиПоОбязательномуМедицинскомуСтрахованиюПоОМСЗаВычетомРезерва</t>
  </si>
  <si>
    <t>ДебиторскаяЗадолженностьПоРасчетамСМедицинскимиОрганизациямиПоОМСЗаВычетомРезерва</t>
  </si>
  <si>
    <t>ДебиторскаяЗадолженностьПоРегрессамПоОМСЗаВычетомРезерва</t>
  </si>
  <si>
    <t>ПрочаяДебиторскаяЗадолженностьПоОперациямОбязательногоМедицинскогоСтрахованияПоОМСЗаВычетомРезерва</t>
  </si>
  <si>
    <t>ДоляПерестраховщиковВРезервахПоДоговорамСтрахованияЖизниКлассифицированнымКакИнвестиционные</t>
  </si>
  <si>
    <t>КредиторскаяЗадолженностьПоОперациямСтрахованияСострахованияИПерестрахованияЖизниПоСтрахованиюЖизни</t>
  </si>
  <si>
    <t>КредиторскаяЗадолженностьИПредоплатыПоПремиямПоПрямымДоговорамСтрахованияКлассифицированнымкакСтраховыеПоСтрахованиюЖизни</t>
  </si>
  <si>
    <t>КредиторскаяЗадолженностьИПредоплатыПоПремиямПоПрямымДоговорамСтрахованияКлассифицированнымкакИнвестиционныеСНегарантированнойВозможностьюПолученияДополнительныхВыгодПоСтрахованиюЖизни</t>
  </si>
  <si>
    <t>КредиторскаяЗадолженностьИПредоплатыПоПремиямПоДоговорамСтрахованияЖизниКлассифицированнымкакСтраховыеПринятымВПерестрахованиеПоСтрахованиюЖизни</t>
  </si>
  <si>
    <t>КредиторскаяЗадолженностьИПредоплатыПоПремиямПоДоговорамСтрахованияЖизниКлассифицированнымкакИнвестиционныеСНегарантированнойВозможностьюПолученияДополнительныхВыгодПринятымВПерестрахованиеПоСтрахованиюЖизни</t>
  </si>
  <si>
    <t>КредиторскаяЗадолженностьПоДоговорамСтрахованияЖизниКлассифицированнымкакСтраховыеПереданнымВПерестрахованиеПоСтрахованиюЖизни</t>
  </si>
  <si>
    <t>КредиторскаяЗадолженностьПоДоговорамСтрахованияЖизниКлассифицированнымкакИнвестиционныеСНегарантированнойВозможностьюПолученияДополнительныхВыгодПереданнымВПерестрахованиеПоСтрахованиюЖизни</t>
  </si>
  <si>
    <t>КредиторскаяЗадолженностьПоДепоПремийИУбытковПоСтрахованиюЖизни</t>
  </si>
  <si>
    <t>КредиторскаяЗадолженностьПередСтраховымиАгентамиИБрокерамиПоСтрахованиюЖизни</t>
  </si>
  <si>
    <t>НезавершенныеРасчетыПоОперациямСтрахованияСострахованияИПерестрахованияПоСтрахованиюЖизни</t>
  </si>
  <si>
    <t>ПрочаяКредиторскаяЗадолженностьПоОперациямСтрахованияСострахованияПерестрахованияЖизниПоСтрахованиюЖизни</t>
  </si>
  <si>
    <t>КредиторскаяЗадолженностьПоОперациямСтрахованияСострахованияИПерестрахованияИногоЧемСтрахованиеЖизниПоСтрахованиюИномуЧемЖизни</t>
  </si>
  <si>
    <t>КредиторскаяЗадолженностьПоДоговорамСтрахованияПоСтрахованиюИномуЧемЖизни</t>
  </si>
  <si>
    <t>КредиторскаяЗадолженностьПоДоговорамПринятымВПерестрахованиеПоСтрахованиюИномуЧемЖизни</t>
  </si>
  <si>
    <t>КредиторскаяЗадолженностьПоДоговорамПереданнымВПерестрахованиеПоСтрахованиюИномуЧемЖизни</t>
  </si>
  <si>
    <t>КредиторскаяЗадолженностьПоДепоПремийИУбытковПоСтрахованиюИномуЧемЖизни</t>
  </si>
  <si>
    <t>ЗадолженностьПередСтраховымиАгентамиИБрокерамиПоСтрахованиюИномуЧемЖизни</t>
  </si>
  <si>
    <t>ПрочаяЗадолженностьПоОперациямСтрахованияПоСтрахованиюИномуЧемЖизни</t>
  </si>
  <si>
    <t>КредиторскаяЗадолженностьПоОперацияСтрахованияСострахованияИПерестрахования</t>
  </si>
  <si>
    <t>КредиторскаяЗадолженностьПоРасчетамСТерриториальнымиФондамиПоОбязательномуМедицинскомуСтрахованиюПоОМС</t>
  </si>
  <si>
    <t>КредиторскаяЗадолженностьПоРасчетамСМедицинскимиОрганизациямиПоОМС</t>
  </si>
  <si>
    <t>ПрочаяКредиторскаяЗадолженностьПоОперациямОбязательногоМедицинскогоСтрахованияПоОМС</t>
  </si>
  <si>
    <t>ОсновныеВидыАктивовВключенныхВВыбывающиеГруппыКлассифицируемыхКакПредназначенныеДляПродажиTextBlock</t>
  </si>
  <si>
    <t>ТекстовоеРаскрытиеОсновныеВидыАктивовВключенныхВВыбывающиеГруппыКлассифицируемыхКакПредназначенныеДляПродажиTextBlock</t>
  </si>
  <si>
    <t>ОсновныеВидыОбязательствВключенныхВВыбывающиеГруппыКлассифицируемыхКакПредназначенныеДляПродажиTextBlock</t>
  </si>
  <si>
    <t>ТекстовоеРаскрытиеОсновныеВидыОбязательствВключенныхВВыбывающиеГруппыКлассифицируемыхКакПредназначенныеДляПродажи</t>
  </si>
  <si>
    <t>ПрибыльПрекращеннаяДеятельность</t>
  </si>
  <si>
    <t>ДенежныеСредстваПрекращеннаяДеятельность</t>
  </si>
  <si>
    <t>УчетнаяПолитикаИнвестиционноеИмуществоAbstract</t>
  </si>
  <si>
    <t>ВыборУчетнойПолитики</t>
  </si>
  <si>
    <t>ИнформацияОбОтчитывающейсяОрганизацииAbstract</t>
  </si>
  <si>
    <t>ПолноеНаименованиеОрганизации</t>
  </si>
  <si>
    <t>ifrs-ru:ИнформацияОбОтчитывающейсяОрганизацииAbstract</t>
  </si>
  <si>
    <t>СокращенноеНаименованиеОрганизации</t>
  </si>
  <si>
    <t>КодТерриторииПоОкато</t>
  </si>
  <si>
    <t>КодНекредитнойФинансовойОрганизацииПоОКПО</t>
  </si>
  <si>
    <t>КодНекредитнойФинансовойОрганизацииРегистрационныйНомер</t>
  </si>
  <si>
    <t>ПочтовыйАдрес</t>
  </si>
  <si>
    <t>ДействующиеДоговоровыЗаключенныеСКомпаниямиУчредителямиНпфTAxis</t>
  </si>
  <si>
    <t>ТекстовоеРаскрытиеСобытияПослеОкончанияОтчетногоПериодаAbstract</t>
  </si>
  <si>
    <t>ТекстовоеРаскрытиеСобытияПослеОкончанияОтчетногоПериодаTextBlock</t>
  </si>
  <si>
    <t>ИнформацияПоОперациямСоСвязаннымиСторонамиAbstract</t>
  </si>
  <si>
    <t>ИнформацияПоОперациямСоСвязаннымиСторонамиTable</t>
  </si>
  <si>
    <t>ПоТипуСвязанойСтороныAxis</t>
  </si>
  <si>
    <t>ИтогоНПСвязаныеСтороныMember</t>
  </si>
  <si>
    <t>ИнформацияПоОперациямСоСвязаннымиСторонамиLineItem</t>
  </si>
  <si>
    <t>ИзменениеРезервовИОбязательствНеттоПерестрахованиеСтрахованиеЖизни</t>
  </si>
  <si>
    <t>ЗаработанныеСтраховыеПремииНеттоПерестрахованиеСтрахованиеИноеЧемЖизни</t>
  </si>
  <si>
    <t>СостоявшиесяУбыткиНеттоПерестрахованиеСтрахованиеИноеЧемЖизни</t>
  </si>
  <si>
    <t>РасходыПоВедениюСтраховыхОперацийНеттоПерестрахованиеСтрахованиеИноеЧемЖизни</t>
  </si>
  <si>
    <t>СрокЗадержкиПлатежаAxis</t>
  </si>
  <si>
    <t>ИтогоНПСрокЗадержкиПлатежаMember</t>
  </si>
  <si>
    <t>Менее30ДнейMember</t>
  </si>
  <si>
    <t>От30До90ДнейMember</t>
  </si>
  <si>
    <t>От90До180ДнейMember</t>
  </si>
  <si>
    <t>От180До360ДнейMember</t>
  </si>
  <si>
    <t>Свыше360ДнейMember</t>
  </si>
  <si>
    <t>ИтогоНПБалансоваяСтоимостьMember</t>
  </si>
  <si>
    <t>ПросроченныеНоНеобецененныеMember</t>
  </si>
  <si>
    <t>ifrs-ru:ИтогоНПБалансоваяСтоимостьMember</t>
  </si>
  <si>
    <t>КлассыДепозитовAxis</t>
  </si>
  <si>
    <t>ИтогоНПДепозитывКОMember</t>
  </si>
  <si>
    <t>ifrs-ru:КлассыДепозитовAxis</t>
  </si>
  <si>
    <t>ifrs-ru:ИтогоНПДепозитывКОMember</t>
  </si>
  <si>
    <t>ИсключениеДепозитыИПрочиеРазмещения1Table</t>
  </si>
  <si>
    <t>ifrs-full:StatementOfFinancialPositionAbstract</t>
  </si>
  <si>
    <t>ifrs-full:AssetsAbstract</t>
  </si>
  <si>
    <t>ifrs-full:EquityAndLiabilitiesAbstract</t>
  </si>
  <si>
    <t>ifrs-full:LiabilitiesAbstract</t>
  </si>
  <si>
    <t>ifrs-full:EquityAbstract</t>
  </si>
  <si>
    <t>ВзносыИПожертвования</t>
  </si>
  <si>
    <t>СредстваПредназначенныеДляобеспеченияУставнойДеятельностиИОбязательстваAbstract</t>
  </si>
  <si>
    <t>ifrs-ru:СредстваПредназначенныеДляобеспеченияУставнойДеятельностиИОбязательстваAbstract</t>
  </si>
  <si>
    <t>СредстваПредназначенныеДляобеспеченияУставнойДеятельностиAbstract</t>
  </si>
  <si>
    <t>СовокупныйВкладУчредителей</t>
  </si>
  <si>
    <t>ifrs-ru:СредстваПредназначенныеДляобеспеченияУставнойДеятельностиAbstract</t>
  </si>
  <si>
    <t>ДобавочныеВкладыУчредителей</t>
  </si>
  <si>
    <t>СредстваПредназначенныеДляобеспеченияУставнойДеятельности</t>
  </si>
  <si>
    <t>СредстваПредназначенныеДляобеспеченияУставнойДеятельностиИОбязательства</t>
  </si>
  <si>
    <t>ИтогоНПMember</t>
  </si>
  <si>
    <t>ifrs-ru:ИтогоНПMember</t>
  </si>
  <si>
    <t>От3МесяцевДоГодаMember</t>
  </si>
  <si>
    <t>СвышеГодаMember</t>
  </si>
  <si>
    <t>ФинансовыеАктивыLineItem</t>
  </si>
  <si>
    <t>ФинансовыеОбязательстваLineItem</t>
  </si>
  <si>
    <t>ГеографическийАнализФинансовыхАктивовИОбязательствAbstract</t>
  </si>
  <si>
    <t>Страна_643RusРоссияMember</t>
  </si>
  <si>
    <t>ИтогоВалютаMember</t>
  </si>
  <si>
    <t>Валюта_643RubРоссийскийРубльMember</t>
  </si>
  <si>
    <t>Валюта_840UsdДолларСшаMember</t>
  </si>
  <si>
    <t>Валюта_978EurЕвроMember</t>
  </si>
  <si>
    <t>ПредоплатаПоТендерам</t>
  </si>
  <si>
    <t>ifrs-ru:ФинансовыеАктивыИмеющиесяВНаличииДляПродажиПереданныеБезПрекращенияПризнанияAbstract</t>
  </si>
  <si>
    <t>ifrs-ru:ФинансовыеАктивыИмеющиесяВНаличииДляПродажиПереданныеБезПрекращенияПризнанияTable</t>
  </si>
  <si>
    <t>СтоимостьДоВычетаРезерваMember</t>
  </si>
  <si>
    <t>ifrs-ru:СтоимостьДоВычетаРезерваMember</t>
  </si>
  <si>
    <t>ТипЦенныхБумагAxis</t>
  </si>
  <si>
    <t>ИтогоНПТипыБумагmember</t>
  </si>
  <si>
    <t>ifrs-ru:ТипЦенныхБумагAxis</t>
  </si>
  <si>
    <t>ifrs-ru:ИтогоНПТипыБумагmember</t>
  </si>
  <si>
    <t>ТипЭмитентаAxis</t>
  </si>
  <si>
    <t>ИтогоНПТипЭмитентаMember</t>
  </si>
  <si>
    <t>ifrs-ru:ТипЭмитентаAxis</t>
  </si>
  <si>
    <t>ПравительствоРоссийскойФедерацииMember</t>
  </si>
  <si>
    <t>СубъектРоссийскойФедерацииИлиОрганМестногоСамоуправленияMember</t>
  </si>
  <si>
    <t>ИностранноеГосударствоMember</t>
  </si>
  <si>
    <t>КредитныеОрганизацииИБанкиНерезидентыMember</t>
  </si>
  <si>
    <t>НекредитныеФинансовыеОрганизацииMember</t>
  </si>
  <si>
    <t>НефинансовыеОрганизацииMember</t>
  </si>
  <si>
    <t>ifrs-ru:copyOfФинансовыеАктивыИмеющиесяВНаличииДляПродажиПереданныеБезПрекращенияПризнанияLineItems</t>
  </si>
  <si>
    <t>ИсключениеЦенныеБумаги1Table</t>
  </si>
  <si>
    <t>ifrs-ru:ФинансовыеАктивыУдерживаемыеДляПродажиПереданныеБезПрекращенияПризнания</t>
  </si>
  <si>
    <t>ИсключениеЦенныеБумаги2Table</t>
  </si>
  <si>
    <t>ИсключениеЦенныеБумаги6Table</t>
  </si>
  <si>
    <t>ИсключениеЦенныеБумаги7Table</t>
  </si>
  <si>
    <t>ifrs-ru:ФинансовыеАктивыИмеющиесяВНаличииДляПродажиAbstract</t>
  </si>
  <si>
    <t>ifrs-ru:ФинансовыеАктивыИмеющиесяВНаличииДляПродажиTable</t>
  </si>
  <si>
    <t>ifrs-ru:ФинансовыеАктивыИмеющиесяВНаличииДляПродажиLineItems</t>
  </si>
  <si>
    <t>ifrs-ru:ФинансовыеАктивыУдерживаемыеДоПогашенияПереданныеБезПрекращенияПризнанияAbstract</t>
  </si>
  <si>
    <t>ifrs-ru:ФинансовыеАктивыУдерживаемыеДоПогашенияПереданныеБезПрекращенияПризнанияTable</t>
  </si>
  <si>
    <t>ifrs-ru:ФинансовыеАктивыУдерживаемыеДоПогашенияПереданныеБезПрекращенияПризнанияLineItems</t>
  </si>
  <si>
    <t>ifrs-ru:ФинансовыеАктивыУдерживаемыеДоПогашенияПереданныеБезПрекращенияПризнания</t>
  </si>
  <si>
    <t>ИсключениеЦенныеБумаги3Table</t>
  </si>
  <si>
    <t>ifrs-ru:ФинансовыеАктивыУдерживаемыеДоПогашенияAbstract</t>
  </si>
  <si>
    <t>ifrs-ru:ФинансовыеАктивыУдерживаемыеДоПогашенияTable</t>
  </si>
  <si>
    <t>ifrs-ru:ФинансовыеАктивыУдерживаемыеДоПогашенияLineItems</t>
  </si>
  <si>
    <t>ПоКлассамДебиторскойЗадолженностиПоПенсионномуСтрахованиюОбеспечениюAxis</t>
  </si>
  <si>
    <t>ИтогоНПДебиторскаяЗадолженностьПенсионноеСтрахованиеОбеспечениеMember</t>
  </si>
  <si>
    <t>ДебиторскаяЗадолженностьДругихНегосударственныхПенсионныхФондовПоОПСMember</t>
  </si>
  <si>
    <t>ДебиторскаяЗадолженностьПоПенсионнымВыплатамПоОПСMember</t>
  </si>
  <si>
    <t>ДебиторскаяЗадолженностьПенсионныхАгентовПоОПСMember</t>
  </si>
  <si>
    <t>ДебиторскаяЗадолженностьПоНезавершеннымНеопознаннымПлатежамПоОПСMember</t>
  </si>
  <si>
    <t>ПрочаяДебиторскаяЗадолженностьПоОПСMember</t>
  </si>
  <si>
    <t>ИсключениеДЗПенсионная1Table</t>
  </si>
  <si>
    <t>ДебиторскаяЗадолженностьПоДоговорамНегосударственногоПенсионногоОбеспеченияДебиторскаяЗадолженностьПенсионныхАгентовMember</t>
  </si>
  <si>
    <t>ДебиторскаяЗадолженностьПоДоговорамНегосударственногоПенсионногоОбеспеченияДебиторскаяЗадолженностьПоНезавершеннымНеопознаннымПлатежамMember</t>
  </si>
  <si>
    <t>СтатусОбесцененияАктиваAxis</t>
  </si>
  <si>
    <t>ИтогоНПСтатусОбесцененияАктиваMember</t>
  </si>
  <si>
    <t>ИсточникПроцентногоДоходаAxis</t>
  </si>
  <si>
    <t>ИтогоНППоИсточникамПроцентногоДоходаMember</t>
  </si>
  <si>
    <t>ФинансовыеАктивыУдерживаемыеДоПогашенияMember</t>
  </si>
  <si>
    <t>ДепозитыИПрочиеРазмещенныеСредстваВКредитныхОрганизацияхИБанкахНерезидентахMember</t>
  </si>
  <si>
    <t>ЗаймыВыданныеИПрочиеРазмещенныеСредстваMember</t>
  </si>
  <si>
    <t>ПрочиеИсточникиПроцентногоДоходаMember</t>
  </si>
  <si>
    <t>ИсключениеПроцентныйДоход1Table</t>
  </si>
  <si>
    <t>ДепоСуммПоДоговорамПерестрахованияMember</t>
  </si>
  <si>
    <t>ДоляПерестраховщиковВОбязательствахПоДоговорамЖизниКлассифицированнымКакИнвестиционныеБезНегарантированнойВозможностиПолученияДополнительныхВыгодMember</t>
  </si>
  <si>
    <t>ИсточникДоходаРасходаAxis</t>
  </si>
  <si>
    <t>ИтогоНПИсточникДоходаРасходаMember</t>
  </si>
  <si>
    <t>ФинансовыеОбязательстваMember</t>
  </si>
  <si>
    <t>ТипАктиваОбязательстваAxis</t>
  </si>
  <si>
    <t>ИтогоНПТипАктиваОбязательстваMember</t>
  </si>
  <si>
    <t>ЦенныеБумагиУдерживаемыеДляТорговлиMember</t>
  </si>
  <si>
    <t>ПроизводныйФинансовыйИнструментАктивMember</t>
  </si>
  <si>
    <t>ЦенныеБумагиКлассифицированныеКакОцениваемыеПоСправедливойСтоимостиИзмененияКоторойОтражаютсяВСоставеПрибылиИлиУбыткаПриПервоначальномПризнанииMember</t>
  </si>
  <si>
    <t>ПроизводныйФинансовыйИнструментОбязательствоMember</t>
  </si>
  <si>
    <t>ФинансовыеОбязательстваПредназначенныеДляТорговлиMember</t>
  </si>
  <si>
    <t>ФинансовоеОбязательствоОцениваемоеПоСправедливойСтоимостиИзмененияКоторойОтражаютсяВСоставеПрибылиИлиУбыткаПриПервоначальномПризнании</t>
  </si>
  <si>
    <t>ДоходыРасходыОтТорговыхОперацийСФинансовымиИнструментамиОцениваемымиПоСправедливойСтоимостиИзменениеКоторойОтражаетсяВСоставеПрибылиИлиУбытка</t>
  </si>
  <si>
    <t>ДоходыРасходыСвязанныеСОтнесениемНаФинансовыйРезультатРазницыМеждуСтоимостиПриобретенияФинансовыхИнструментовИИхСправедливойСтоимостьюПриПервоначальномПризнанииФинансовыеИнструментыПоСправедливойСтоимости</t>
  </si>
  <si>
    <t>ДоходыРасходыОтПереоценкиФинансовыхИнструментовОцениваемыхПоСправедливойСтоимостиИзменениеКоторойОтражаетсяВСоставеПрибылиИлиУбытка</t>
  </si>
  <si>
    <t>ИсключениеДоходыРасходыЧерезПрибыльИлиУбыток1Table</t>
  </si>
  <si>
    <t>ИсключениеДоходыРасходыЧерезПрибыльИлиУбыток2Table</t>
  </si>
  <si>
    <t>ИсключениеДоходыРасходыЧерезПрибыльИлиУбыток3Table</t>
  </si>
  <si>
    <t>ИнвестиционныеОбязательстваБезНегарантированнойВозможностиПолученияДополнительныхВыгодMember</t>
  </si>
  <si>
    <t>ДоходыЗаВычетомРасходовРасходыЗаВычетомДоходовОтТорговыхОперацийПоОперациямСФинансовымиАктивамиИмеющимисяВНаличииДляПродажи</t>
  </si>
  <si>
    <t>ДоходыРасходыОтПереоценкиПереклассифицированныеВСоставПрибылиИлиУбыткаПоОперациямСФинансовымиАктивамиИмеющимисяВНаличииДляПродажи</t>
  </si>
  <si>
    <t>ДоходыРасходыОтОбесцененияПоОперациямСФинансовымиАктивамиИмеющимисяВНаличииДляПродажи</t>
  </si>
  <si>
    <t>ДоходыРасходыСвязанныеСОтнесениемНаФинансовыйРезультатРазницыМеждуСтоимостьюПриобретенияИСправедливойСтоимостьюПриПервоначальномПризнанииПоОперациямСФинансовымиАктивамиИмеющимисяВНаличииДляПродажи</t>
  </si>
  <si>
    <t>ifrs-full:IncomeStatementAbstract</t>
  </si>
  <si>
    <t>СтрахованиеЖизниAbstract</t>
  </si>
  <si>
    <t>СтраховыеПремииПоОперациямСтрахованияСострахованияИПерестрахованияСтрахованиеЖизни</t>
  </si>
  <si>
    <t>СтраховыеПремииПереданныеВПерестрахованиеСтрахованиеЖизни</t>
  </si>
  <si>
    <t>ИзменениеРезерваНезаработаннойПремииСтрахованиеЖизни</t>
  </si>
  <si>
    <t>ВыплатыПоОперациямСтрахованияСострахованияИПерестрахованияСтрахованиеЖизни</t>
  </si>
  <si>
    <t>ДоляПерестраховщиковВВыплатахСтрахованиеЖизни</t>
  </si>
  <si>
    <t>ДополнительныеВыплатыСтраховыеБонусыСтрахованиеЖизни</t>
  </si>
  <si>
    <t>РасходыПоУрегулированиюУбытковСтрахованиеЖизни</t>
  </si>
  <si>
    <t>ИзменениеРезервовИОбязательствСтрахованиеЖизни</t>
  </si>
  <si>
    <t>ИзменениеДолиСтраховщиковВРезервахИОбязательствахСтрахованиеЖизни</t>
  </si>
  <si>
    <t>АквизиционныеРасходыСтрахованиеЖизни</t>
  </si>
  <si>
    <t>ПерестраховочнаяКомиссияПоДоговорамПерестрахованияСтрахованиеЖизни</t>
  </si>
  <si>
    <t>ИзменениеОтложенныхАквизиционныхРасходовИДоходовСтрахованиеЖизни</t>
  </si>
  <si>
    <t>СтрахованиеИноеЧемЖизниAbstract</t>
  </si>
  <si>
    <t>СтраховыеПремииПоОперациямСтрахованияСострахованияПерестрахованияСтрахованиеИноеЧемЖизни</t>
  </si>
  <si>
    <t>СтраховыеПремииПереданныеВПерестрахованиеСтрахованиеИноеЧемЖизни</t>
  </si>
  <si>
    <t>ИзменениеРезерваНезаработаннойПремииСтрахованиеИноеЧемЖизни</t>
  </si>
  <si>
    <t>ИзменениеДолиПерестраховщиковВРезервеНезаработаннойПремииСтрахованиеИноеЧемЖизни</t>
  </si>
  <si>
    <t>ВыплатыПоОперациямСтрахованияСострахованияИПерестрахованияСтрахованиеИноеЧемЖизни</t>
  </si>
  <si>
    <t>РасходыПоУрегулированиюУбытковСтрахованиеИноеЧемЖизни</t>
  </si>
  <si>
    <t>ДоляПерестраховщиковВВыплатахСтрахованиеИноеЧемЖизни</t>
  </si>
  <si>
    <t>ИзменениеРезервовУбытковСтрахованиеИноеЧемЖизни</t>
  </si>
  <si>
    <t>ИзменениеДолиПерестраховщиковВВыплатахСтрахованиеИноеЧемЖизни</t>
  </si>
  <si>
    <t>ДоходыОтРегрессовСуброгацийИПрочихВозмещенийНетоПерестрахованиеСтрахованиеИноеЧемЖизни</t>
  </si>
  <si>
    <t>ИзменениеОценкиБудущихПоступленийПоРегрессамСуброгациямИПрочимВозмещениямНеттоПерестрахованиеСтрахованиеИноеЧемЖизни</t>
  </si>
  <si>
    <t>АквизиционныеРасходыСтрахованиеИноеЧемЖизни</t>
  </si>
  <si>
    <t>ПерестраховочнаяКомиссияПоДоговорамПерестрахованияСтрахованиеИноеЧемЖизни</t>
  </si>
  <si>
    <t>ИзменениеОтложенныхАквизиционныхРасходовИДоходовСтрахованиеИноеЧемЖизни</t>
  </si>
  <si>
    <t>ОтчисленияОтСтраховыхПремийСтрахованиеИноеЧемЖизни</t>
  </si>
  <si>
    <t>ИтогоДоходовЗаВычетомРасходовОтСтраховойДеятельности</t>
  </si>
  <si>
    <t>ifrs-full:IncomeTaxExpenseContinuingOperations</t>
  </si>
  <si>
    <t>ifrs-full:OtherComprehensiveIncomeAbstract</t>
  </si>
  <si>
    <t>ИнвестиционнаяДеятельностьAbstract</t>
  </si>
  <si>
    <t>ПрочиеОперационныеДоходыИРасходыAbstract</t>
  </si>
  <si>
    <t>РасходыКапитальногоХарактераАмортизационныеОтчисленияПоОсновнымСредствам</t>
  </si>
  <si>
    <t>ВыкупныеСуммыПоСтрахованиюСострахованиюПерестрахованиюЖизни</t>
  </si>
  <si>
    <t>ДоляПерестраховщиковВВыплатахСтрахованиеСострахованиеПерестрахованиеЖизниAbstract</t>
  </si>
  <si>
    <t>ПерестраховочныеКомиссииПерестрахователямАквизиционныеРасходыСтрахованиеЖизни</t>
  </si>
  <si>
    <t>ПрочиеРасходыСвязанныеСЗаключениемДоговоровАквизиционныеРасходыСтрахованиеЖизни</t>
  </si>
  <si>
    <t>СтраховыеПремииПоОперациямСтрахованияСострахованияПерестрахованияСтрахованиеИноеЧемЖизниAbstract</t>
  </si>
  <si>
    <t>СтраховыеПремииПоПрямымДоговорамСтрахованияИОперациямСострахованияСтрахованиеИноеЧемЖизни</t>
  </si>
  <si>
    <t>СтраховыеПремииПоДоговорамПринятымВПерестрахованиеСтрахованиеИноеЧемЖизни</t>
  </si>
  <si>
    <t>ВозвратПремийСтрахованиеИноеЧемЖизни</t>
  </si>
  <si>
    <t>СтраховыеПремииПереданныеВПерестрахованиеСтрахованиеИноеЧемЖизниAbstract</t>
  </si>
  <si>
    <t>ПремииПереданныеВПерестрахованиеСтрахованиеИноеЧемЖизни</t>
  </si>
  <si>
    <t>ВозвратПремийПереданныхВПерестрахованиеСтрахованиеИноеЧемЖизни</t>
  </si>
  <si>
    <t>ВыплатыПоОперациямСтрахованияСострахованияИПерестрахованияСтрахованиеИноеЧемЖизниAbstract</t>
  </si>
  <si>
    <t>ВыплатыПоПрямымДоговорамСтрахованияИОперациямСострахованияСтрахованиеИноеЧемЖизни</t>
  </si>
  <si>
    <t>ВыплатыПоДоговорамПринятымВПерестрахованиеСтрахованиеИноеЧемЖизни</t>
  </si>
  <si>
    <t>СписаниеДебиторскойЗадолженностиПоСуммамВзысканнымПоСудебнымРешениямСтрахованиеИноеЧемЖизни</t>
  </si>
  <si>
    <t>РасходыПоУрегулированиюУбытковСтрахованиеИноеЧемЖизниAbstract</t>
  </si>
  <si>
    <t>РасходыПоУрегулированиюУбытковБруттоСтрахованиеСтрахованиеИноеЧемЖизни</t>
  </si>
  <si>
    <t>ПрямыеРасходыПоУрегулированиюУбытковСтрахованиеИноеЧемЖизни</t>
  </si>
  <si>
    <t>РасходыНаПроведениеНеобходимыхЭкспертизПереговоровСтрахованиеИноеЧемЖизни</t>
  </si>
  <si>
    <t>ВозмещениеРасходовСтрахователямПроизведенныхВЦеляхУменьшенияПонесеннойСуммыУбыткаСтрахованиеИноеЧемЖизни</t>
  </si>
  <si>
    <t>РасходыВзысканныеСудомСоСтраховщикаВПользуИстцаСтрахователяЗастрахованногоВыгодоприобретателяСтрахованиеИноеЧемЖизни</t>
  </si>
  <si>
    <t>ПрочиеРасходыПоУрегулированиюУбытковПрямыеСтрахованиеИноеЧемЖизни</t>
  </si>
  <si>
    <t>КосвенныеРасходыПоУрегулированиюУбытковСтрахованиеИноеЧемЖизни</t>
  </si>
  <si>
    <t>РасходыПоЗаработнойПлатеСотрудниковНепосредственноУчаствующихВУрегулированииУбытковСтрахованиеИноеЧемЖизни</t>
  </si>
  <si>
    <t>ПрочиеРасходыПоУрегулированиюУбытковКосвенныеСтрахованиеИноеЧемЖизни</t>
  </si>
  <si>
    <t>ДоляПерестраховщиковВВыплатахПоУрегулированиюУбытковСтрахованиеИноеЧемЖизни</t>
  </si>
  <si>
    <t>ИзменениеРезервовУбытковСтрахованиеИноеЧемЖизниAbstract</t>
  </si>
  <si>
    <t>ИзменениеРезерваУбытковВСоставеПримечанияСтрахованиеИноеЧемЖизни</t>
  </si>
  <si>
    <t>ИзменениеРезерваРасходовНаУрегулированиеУбытковСтрахованиеИноеЧемЖизни</t>
  </si>
  <si>
    <t>ИзменениеРезерваНеистекшегоРискаСтрахованиеИноеЧемЖизни</t>
  </si>
  <si>
    <t>ИзменениеДолиПерестраховщиковВРезервахУбытковСтрахованиеИноеЧемЖизниAbstract</t>
  </si>
  <si>
    <t>ИзменениеДолиПерестраховщиковВРезервеУбытковВСоставеПримечанияСтрахованиеИноеЧемЖизни</t>
  </si>
  <si>
    <t>ИзменениеДолиПерестраховщиковВРезервеРасходовНаУрегулированиеУбытковСтрахованиеИноеЧемЖизни</t>
  </si>
  <si>
    <t>ИзменениеДолиПерестраховщиковВРезервеНеистекшегоРискаСтрахованиеИноеЧемЖизни</t>
  </si>
  <si>
    <t>ДоходыОтРегрессовСуброгацийИПрочихВозмещенийНеттоПерестрахованиеСтрахованиеИноеЧемЖизниAbstract</t>
  </si>
  <si>
    <t>ДоходыОтРегрессовИСуброгацийСтрахованиеИноеЧемЖизни</t>
  </si>
  <si>
    <t>ДоляПерестраховщиковВДоходахОтРегрессовИСуброгацийСтрахованиеИноеЧемЖизни</t>
  </si>
  <si>
    <t>ДоходыСвязанныеСПолучениемГодныхОстатковСтрахованиеИноеЧемЖизни</t>
  </si>
  <si>
    <t>ДоляПерестраховщиковВДоходахОтПолученияГодныхОстатковСтрахованиеИноеЧемЖизни</t>
  </si>
  <si>
    <t>ИзменениеОценкиБудущихПоступленийПоРегрессамСуброгациямИПрочимВозмещениямНеттоПерестрахованиеСтрахованиеИноеЧемЖизниAbstract</t>
  </si>
  <si>
    <t>ИзменениеОценкиБудущихПоступленийПоСуброгациямИРегрессамСтрахованиеИноеЧемЖизни</t>
  </si>
  <si>
    <t>ИзменениеДолиПерестраховщиковВОценкеБудущихПоступленийПоСуброгациямИРегрессамСтрахованиеИноеЧемЖизни</t>
  </si>
  <si>
    <t>ИзменениеОценкиБудущихПоступленийОтРеализацииГодныхОстатковСтрахованиеИноеЧемЖизни</t>
  </si>
  <si>
    <t>ИзменениеДолиПерестраховщиковВОценкеБудущихПоступленийОтРеализацииГодныхОстатковСтрахованиеИноеЧемЖизни</t>
  </si>
  <si>
    <t>РасходыНаРекламуПоСтрахованиюСострахованиюПерестрахованиюИномуЧемСтрахованиеЖизни</t>
  </si>
  <si>
    <t>ПерестраховочныеКомиссииПерестрахователям</t>
  </si>
  <si>
    <t>ПрочиеРасходыСвязанныеСЗаключениемДоговоровПоСтрахованиюСострахованиюПерестрахованиюИномуЧемСтрахованиеЖизни</t>
  </si>
  <si>
    <t>ИнформацияОПризнаннойПрибылиУбыткеПриХеджированииСправедливойСтоимостиAbstract</t>
  </si>
  <si>
    <t>ПризнаннаяПрибыльУбытокПриХеджированииСправедливойСтоимости</t>
  </si>
  <si>
    <t>АнализСуммПереклассифицированныхИзФондаХеджированияДенежныхПотоковAbstract</t>
  </si>
  <si>
    <t>ПроцентныйДоходПереклассифицированныйИзФондаХеджированияДенежныхПотоков</t>
  </si>
  <si>
    <t>ПроцентныйРасходПереклассифицированныйИзФондаХеджированияДенежныхПотоков</t>
  </si>
  <si>
    <t>ДоходРасходПоОперациямСИностраннойВалютойПереклассифицированныйИзФондаХеджированияДенежныхПотоков</t>
  </si>
  <si>
    <t>ДоходРасходПоналогуПереклассифицированныйИзФондаХеджированияДенежныхПотоков</t>
  </si>
  <si>
    <t>ПрочийДоходРасходПереклассифицированныйИзФондаХеджированияДенежныхПотоков</t>
  </si>
  <si>
    <t>ДоходРасходПереклассифицированныйИзФондаХеджированияДенежныхПотоков</t>
  </si>
  <si>
    <t>СправедливаяСтоимостьАктивыВыбывающиеГруппы</t>
  </si>
  <si>
    <t>МетодОценкиСправедливойСтоимостиАктивыВыбывающиеГруппы</t>
  </si>
  <si>
    <t>ДиапазонИсходныхДанныхОценкиСправедливойСтоимостиАктивыВыбывающиеГруппы</t>
  </si>
  <si>
    <t>ПризнаноВОтчетеОПрибылиИлиУбыткеЗаОтчетныйПериодОтложенныйДоходРасход</t>
  </si>
  <si>
    <t>ВследствиеТогоЧтоИсходныеДанныеСталиНаблюдаемымиОтложенныйДоходРасход</t>
  </si>
  <si>
    <t>ВследствиеПрекращенияПризнанияИнструментовОтложенныйДоходРасход</t>
  </si>
  <si>
    <t>КурсовыеРазницыОтложенныйДоходРасход</t>
  </si>
  <si>
    <t>ifrs-full:StatementOfCashFlowsAbstract</t>
  </si>
  <si>
    <t>СтраховыеПремииПоДоговорамСтрахованияИПерестрахованияЖизниКлассифицированнымКакСтраховыеПолученные</t>
  </si>
  <si>
    <t>ifrs-full:CashFlowsFromUsedInOperatingActivitiesAbstract</t>
  </si>
  <si>
    <t>СтраховыеПремииПоДоговорамСтрахованияИПерестрахованияЖизниКлассифицированнымКакИнвестиционныеСНегарантированнойВозможностьюПолученияДополнительныхВыгодПолученные</t>
  </si>
  <si>
    <t>СтраховыеПремииПоДоговорамСтрахованияИПерестрахованияИногоЧемСтрахованиеЖизниПолученные</t>
  </si>
  <si>
    <t>СтраховыеПремииПоДоговорамПереданнымВПерестрахованиеУплаченные</t>
  </si>
  <si>
    <t>ВыплатыПоДоговорамСтрахованияИПерестрахованияЖизниКлассифицированнымКакСтраховыеУплаченные</t>
  </si>
  <si>
    <t>ВыплатыПоДоговорамСтрахованияИПерестрахованияЖизниКлассифицированнымКакИнвестиционныеСНегарантированнойВозможностьюПолученияДополнительныхВыгодУплаченные</t>
  </si>
  <si>
    <t>ВыплатыПоДоговорамСтрахованияИПерестрахованияИногоЧемСтрахованиеЖизниУплаченные</t>
  </si>
  <si>
    <t>ПоступленияПоДоговорамСтрахованияИПерестрахованияЖизниКлассифицированнымКакИнвестиционныеБезНегарантированнойВозможностиПолученияДополнительныхВыгод</t>
  </si>
  <si>
    <t>ВыплатыПоДоговорамСтрахованияИПерестрахованияЖизниКлассифицированнымКакИнвестиционныеБезНегарантированнойВозможностиПолученияДополнительныхВыгодУплаченные</t>
  </si>
  <si>
    <t>ДоляПерестраховщиковВВыплатахПоДоговорамСтрахованияИПерестрахованияПолученная</t>
  </si>
  <si>
    <t>ОплатаРасходовПоУрегулированиюУбытков</t>
  </si>
  <si>
    <t>ПоступлениеСуммПоСуброгационнымИРегресснымТребованиям</t>
  </si>
  <si>
    <t>ПоступленияВОплатуВозмещенногоВредаПоПрямомуВозмещениюУбытков</t>
  </si>
  <si>
    <t>ПоступлениеКомиссийАквизиционныхДоходовПоДоговорамПереданнымВПерестрахование</t>
  </si>
  <si>
    <t>ПлатежиПоОплатеВозмещенногоВредаПоПрямомуВозмещениюУбытков</t>
  </si>
  <si>
    <t>ПлатежиПотерпевшимПоПрямомуВозмещениюУбытков</t>
  </si>
  <si>
    <t>ПлатежиПрофессиональнымОбъединениямСтраховщиковВВидеОтчисленийОтСтраховыхПремийПредусмотренныхЗаконодательствомРоссийскойФедерации</t>
  </si>
  <si>
    <t>ПоступленияСвязанныеСОбязательнымМедицинскимСтрахованием</t>
  </si>
  <si>
    <t>ПлатежиСвязанныеСОбязательнымМедицинскимСтрахованием</t>
  </si>
  <si>
    <t>ПроцентыПолученныеКлассифицированныеКакИнвестиционнаяДеятельность</t>
  </si>
  <si>
    <t>ПроцентыУплаченныеКлассифицированныеКакИнвестиционнаяДеятельность</t>
  </si>
  <si>
    <t>ifrs-full:CashFlowsFromUsedInInvestingActivitiesAbstract</t>
  </si>
  <si>
    <t>ifrs-full:CashFlowsFromUsedInFinancingActivitiesAbstract</t>
  </si>
  <si>
    <t>ПоступленияОтВыпускаОблигацийВекселейИДругихДолговыхЦенныхБумаг</t>
  </si>
  <si>
    <t>ПлатежиВСвязиСПогашениемВыкупомВекселейИДругихДолговыхЦенныхБумаг</t>
  </si>
  <si>
    <t>ifrs-full:EffectOfExchangeRateChangesOnCashAndCashEquivalentsAbstract</t>
  </si>
  <si>
    <t>ПоступленияОтВзносовИПожертвованийУчастников</t>
  </si>
  <si>
    <t>ПоступленияОтВкладовУчредителей</t>
  </si>
  <si>
    <t>ifrs-full:StatementOfChangesInEquityAbstract</t>
  </si>
  <si>
    <t>ifrs-full:StatementOfChangesInEquityTable</t>
  </si>
  <si>
    <t>ifrs-full:ComponentsOfEquityAxis</t>
  </si>
  <si>
    <t>ВзносыИПожертвованияУчастниковMember</t>
  </si>
  <si>
    <t>ifrs-full:EquityMember</t>
  </si>
  <si>
    <t>ИзмененияВходящейСуммыКапиталаAbstract</t>
  </si>
  <si>
    <t>ifrs-full:StatementOfChangesInEquityLineItems</t>
  </si>
  <si>
    <t>ifrs-ru:ИзмененияВходящейСуммыКапиталаAbstract</t>
  </si>
  <si>
    <t>ifrs-full:ChangesInEquityAbstract</t>
  </si>
  <si>
    <t>ifrs-full:ComprehensiveIncomeAbstract</t>
  </si>
  <si>
    <t>ОтчетОбИзмененииКапиталаИсключения1Table</t>
  </si>
  <si>
    <t>ifrs-full:ProfitLoss</t>
  </si>
  <si>
    <t>ifrs-full:OtherComprehensiveIncome</t>
  </si>
  <si>
    <t>ОтчетОбИзмененииКапиталаИсключения7Table</t>
  </si>
  <si>
    <t>ifrs-ru:ПрочийСовокупныйДоходРасходНеПодлежащийПереклассификацииВСоставПрибылиИлиУбыткаВПоследующихПериодах</t>
  </si>
  <si>
    <t>ОтчетОбИзмененииКапиталаИсключения3Table</t>
  </si>
  <si>
    <t>ifrs-ru:ПрочийСовокупныйДоходРасходПодлежащийПереклассификацииВСоставПрибылиИлиУбыткаВПоследующихПериодах</t>
  </si>
  <si>
    <t>ОтчетОбИзмененииКапиталаИсключения2Table</t>
  </si>
  <si>
    <t>ОтчетОбИзмененииКапиталаИсключения9Table</t>
  </si>
  <si>
    <t>ПрочиеВзносыИПожертвованияУчастников</t>
  </si>
  <si>
    <t>ОтчетОбИзмененииКапиталаИсключения10Table</t>
  </si>
  <si>
    <t>ОтчетОбИзмененииКапиталаИсключения8Table</t>
  </si>
  <si>
    <t>ifrs-ru:ПрочиеДвиженияРезервов</t>
  </si>
  <si>
    <t>ТекстовоеРаскрытиеФинансовыеАктивыОцениваемыеПоСправедливойСтоимостиИзмененияКоторойОтражаютсяВСоставеПрибылиИлиУбыткаAbstract</t>
  </si>
  <si>
    <t>ТекстовоеРаскрытиеФинансовыеАктивыОцениваемыеПоСправедливойСтоимостиИзмененияКоторойОтражаютсяВСоставеПрибылиИлиУбыткаTextBlock</t>
  </si>
  <si>
    <t>ТекстовоеРаскрытиеИнформацияПоПлатежамКПолучениюПоФинансовойАрендеОбщаяСуммаИнвестицийВАрендуИИхДисконтированнаяСтоимостьAbstract</t>
  </si>
  <si>
    <t>ТекстовоеРаскрытиеИнформацияПоПлатежамКПолучениюПоФинансовойАрендеОбщаяСуммаИнвестицийВАрендуИИхДисконтированнаяСтоимостьTextBlock</t>
  </si>
  <si>
    <t>ТекстовоеРаскрытиеДебиторскаяЗадолженностьПоДоговорамОбОбязательномПенсионномСтрахованииAbstract</t>
  </si>
  <si>
    <t>ТекстовоеРаскрытиеДебиторскаяЗадолженностьПоДоговорамОбОбязательномПенсионномСтрахованииTextBlock</t>
  </si>
  <si>
    <t>ТекстовоеРаскрытиеДебиторскаяЗадолженностьПоДоговорамНегосударственногоПенсионногоОбеспеченияAbstract</t>
  </si>
  <si>
    <t>ТекстовоеРаскрытиеДебиторскаяЗадолженностьПоДоговорамНегосударственногоПенсионногоОбеспеченияTextBlock</t>
  </si>
  <si>
    <t>ТекстовоеРаскрытиеУчетИнвестиционногоИмуществаПоСправедливойСтоимостиAbstract</t>
  </si>
  <si>
    <t>ТекстовоеРаскрытиеУчетИнвестиционногоИмуществаПоСправедливойСтоимостиTextBlock</t>
  </si>
  <si>
    <t>ТекстовоеРаскрытиеУчетИнвестиционногоИмуществаПоФактическимЗатратамAbstract</t>
  </si>
  <si>
    <t>ТекстовоеРаскрытиеУчетИнвестиционногоИмуществаПоФактическимЗатратамTextBlock</t>
  </si>
  <si>
    <t>ТекстовоеРаскрытиеСуммыПризнанныеВОтчетеОФинансовыхРезультатахAbstract</t>
  </si>
  <si>
    <t>ТекстовоеРаскрытиеСуммыПризнанныеВОтчетеОФинансовыхРезультатахTextBlock</t>
  </si>
  <si>
    <t>ТекстовоеРаскрытиеСверкаПолученныхДанныхПоОценкеИБалансовойСтоимостиИнвестиционногоИмуществаAbstract</t>
  </si>
  <si>
    <t>ТекстовоеРаскрытиеСверкаПолученныхДанныхПоОценкеИБалансовойСтоимостиИнвестиционногоИмуществаTextBlock</t>
  </si>
  <si>
    <t>ТекстовоеРаскрытиеЗаймыИПрочиеПривлеченныеСредстваAbstract</t>
  </si>
  <si>
    <t>ТекстовоеРаскрытиеЗаймыИПрочиеПривлеченныеСредстваTextBlock</t>
  </si>
  <si>
    <t>ТекстовоеРаскрытиеИнформацияОМинимальныхАрендныхПлатежахПоФинансовойАрендеAbstract</t>
  </si>
  <si>
    <t>ТекстовоеРаскрытиеИнформацияОМинимальныхАрендныхПлатежахПоФинансовойАрендеTextBlock</t>
  </si>
  <si>
    <t>ТекстовоеРаскрытиеВыверкаИзмененийОбязательствПоДоговорамОбОбязательномПенсионномСтрахованииAbstract</t>
  </si>
  <si>
    <t>ТекстовоеРаскрытиеВыверкаИзмененийОбязательствПоДоговорамОбОбязательномПенсионномСтрахованииTextBlock</t>
  </si>
  <si>
    <t>ТекстовоеРаскрытиеВыверкаИзмененийОбязательствПоДоговорамНегосударственногоПенсионногоОбеспеченияКлассифицированныхКакСтраховыеAbstract</t>
  </si>
  <si>
    <t>ТекстовоеРаскрытиеВыверкаИзмененийОбязательствПоДоговорамНегосударственногоПенсионногоОбеспеченияКлассифицированныхКакСтраховыеTextBlock</t>
  </si>
  <si>
    <t>ТекстовоеРаскрытиеДоходностьОтИнвестированияСредствПенсионныхРезервовAbstract</t>
  </si>
  <si>
    <t>ТекстовоеРаскрытиеДоходностьОтИнвестированияСредствПенсионныхРезервовTextBlock</t>
  </si>
  <si>
    <t>ТекстовоеРаскрытиеВыверкаИзмененийОбязательст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Abstract</t>
  </si>
  <si>
    <t>ТекстовоеРаскрытиеВыверкаИзмененийОбязательст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extBlock</t>
  </si>
  <si>
    <t>ТекстовоеРаскрытиеЭкономическиеДопущенияИспользуемыеДляРасчетаСтоимостиОбязательстваПоОбеспечениюДоходностиВРазмереНеНижеНуляПроцентовГодовыхAbstract</t>
  </si>
  <si>
    <t>ТекстовоеРаскрытиеЭкономическиеДопущенияИспользуемыеДляРасчетаСтоимостиОбязательстваПоОбеспечениюДоходностиВРазмереНеНижеНуляПроцентовГодовыхTextBlock</t>
  </si>
  <si>
    <t>ТекстовоеРаскрытиеЧистыеОбязательстваАктивыПенсионногоПланаAbstract</t>
  </si>
  <si>
    <t>ТекстовоеРаскрытиеЧистыеОбязательстваАктивыПенсионногоПланаTextBlock</t>
  </si>
  <si>
    <t>ТекстовоеРаскрытиеРаспределениеАктивовПланаAbstract</t>
  </si>
  <si>
    <t>ТекстовоеРаскрытиеРаспределениеАктивовПланаTextBlock</t>
  </si>
  <si>
    <t>ТекстовоеРаскрытиеАктуарныеДопущенияИспользованныеВРасчетахAbstract</t>
  </si>
  <si>
    <t>ТекстовоеРаскрытиеАктуарныеДопущенияИспользованныеВРасчетахTextBlock</t>
  </si>
  <si>
    <t>ТекстовоеРаскрытиеВыплатыПоДоговорамОбОбязательномПенсионномСтрахованииAbstract</t>
  </si>
  <si>
    <t>ТекстовоеРаскрытиеВыплатыПоДоговорамОбОбязательномПенсионномСтрахованииTextBlock</t>
  </si>
  <si>
    <t>ТекстовоеРаскрытиеВыплатыПоДоговорамНегосударственногоПенсионногоОбеспеченияAbstract</t>
  </si>
  <si>
    <t>ТекстовоеРаскрытиеВыплатыПоДоговорамНегосударственногоПенсионногоОбеспеченияTextBlock</t>
  </si>
  <si>
    <t>ТекстовоеРаскрытие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Abstract</t>
  </si>
  <si>
    <t>ТекстовоеРаскрытие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TextBlock</t>
  </si>
  <si>
    <t>ТекстовоеРаскрытиеСверкаСовокупныхДоходовПоОтчетнымСегментамAbstract</t>
  </si>
  <si>
    <t>ТекстовоеРаскрытиеСверкаСовокупныхДоходовПоОтчетнымСегментамTextBlock</t>
  </si>
  <si>
    <t>ТекстовоеРаскрытиеСверкаСовокупныхПрибылейИУбытковПоОтчетнымСегментамAbstract</t>
  </si>
  <si>
    <t>ТекстовоеРаскрытиеСверкаСовокупныхПрибылейИУбытковПоОтчетнымСегментамTextBlock</t>
  </si>
  <si>
    <t>ТекстовоеРаскрытиеСверкаАктивовИОбязательствПоОтчетнымСегментамAbstract</t>
  </si>
  <si>
    <t>ТекстовоеРаскрытиеСверкаАктивовИОбязательствПоОтчетнымСегментамTextBlock</t>
  </si>
  <si>
    <t>ТекстовоеРаскрытиеГеографическаяИнформацияСегментыAbstract</t>
  </si>
  <si>
    <t>ТекстовоеРаскрытиеГеографическаяИнформацияСегментыTextBlock</t>
  </si>
  <si>
    <t>ТекстовоеРаскрытиеИнформацияОКредитномКачествеНепросроченныхИНеобесцененныхДолговыхФинансовыхАктивовAbstract</t>
  </si>
  <si>
    <t>ТекстовоеРаскрытиеИнформацияОКредитномКачествеНепросроченныхИНеобесцененныхДолговыхФинансовыхАктивовTextBlock</t>
  </si>
  <si>
    <t>ТекстовоеРаскрытиеИнформацияОПродолжающемсяУчастииВПереданныхФинансовыхАктивахОтвечающихКритериямПрекращенияПризнанияAbstract</t>
  </si>
  <si>
    <t>ТекстовоеРаскрытиеИнформацияОПродолжающемсяУчастииВПереданныхФинансовыхАктивахОтвечающихКритериямПрекращенияПризнанияTextBlock</t>
  </si>
  <si>
    <t>ТекстовоеРаскрытиеИнформацияОДеятельностиПоПередачеАктивовВРазбивкеПоМесяцамИПоВидуПродолжающегосяУчастияAbstract</t>
  </si>
  <si>
    <t>ТекстовоеРаскрытиеИнформацияОДеятельностиПоПередачеАктивовВРазбивкеПоМесяцамИПоВидуПродолжающегосяУчастияTextBlock</t>
  </si>
  <si>
    <t>ТекстовоеРаскрытиеОбязательстваПоОперационнойАрендеAbstract</t>
  </si>
  <si>
    <t>ТекстовоеРаскрытиеОбязательстваПоОперационнойАрендеTextBlock</t>
  </si>
  <si>
    <t>ТекстовоеРаскрытиеСоблюдениеОсобыхУсловийAbstract</t>
  </si>
  <si>
    <t>ТекстовоеРаскрытиеСоблюдениеОсобыхУсловийTextBlock</t>
  </si>
  <si>
    <t>ТекстовоеРаскрытиеПризнаннаяПрибыльИлиУбытокПриХеджированииСправедливойСтоимостиAbstract</t>
  </si>
  <si>
    <t>ТекстовоеРаскрытиеПризнаннаяПрибыльИлиУбытокПриХеджированииСправедливойСтоимостиTextBlock</t>
  </si>
  <si>
    <t>ТекстовоеРаскрытиеАнализСуммПереклассифицированныхИзФондаХеджированияДенежныхПотоковВСтатьиОтчетаОФинансовыхРезультатахAbstract</t>
  </si>
  <si>
    <t>ТекстовоеРаскрытиеАнализСуммПереклассифицированныхИзФондаХеджированияДенежныхПотоковВСтатьиОтчетаОФинансовыхРезультатахTextBlock</t>
  </si>
  <si>
    <t>ТекстовоеРаскрытиеУровниВИерархииСправедливойСтоимостиККоторымОтносятсяМногократныеОценкиСправедливойСтоимостиAbstract</t>
  </si>
  <si>
    <t>ТекстовоеРаскрытиеУровниВИерархииСправедливойСтоимостиККоторымОтносятсяМногократныеОценкиСправедливойСтоимостиTextBlock</t>
  </si>
  <si>
    <t>ТекстовоеРаскрытиеМетодыОценкиИИсходныеДанныеИспользованныеВОценкеСправедливойСтоимостиДляОценокУровня3АТакжеЧувствительностьОценокКВозможнымИзменениямИсходныхДанныхAbstract</t>
  </si>
  <si>
    <t>ТекстовоеРаскрытиеМетодыОценкиИИсходныеДанныеИспользованныеВОценкеСправедливойСтоимостиДляОценокУровня3АТакжеЧувствительностьОценокКВозможнымИзменениямИсходныхДанныхTextBlock</t>
  </si>
  <si>
    <t>ТекстовоеРаскрытиеИнформацияОСверкеИзмененийПоУровню3ИерархииСправедливойСтоимостиПоКлассамИнструментовAbstract</t>
  </si>
  <si>
    <t>ТекстовоеРаскрытиеИнформацияОСверкеИзмененийПоУровню3ИерархииСправедливойСтоимостиПоКлассамИнструментовTextBlock</t>
  </si>
  <si>
    <t>ТекстовоеРаскрытиеМетодыОценкиИИсходныеДанныеИспользованныеДляОценкиСправедливойСтоимостиAbstract</t>
  </si>
  <si>
    <t>ТекстовоеРаскрытиеМетодыОценкиИИсходныеДанныеИспользованныеДляОценкиСправедливойСтоимостиTextBlock</t>
  </si>
  <si>
    <t>ТекстовоеРаскрытиеВзаимозачетФинансовыхАктивовИФинансовыхОбязательствAbstract</t>
  </si>
  <si>
    <t>ТекстовоеРаскрытиеВзаимозачетФинансовыхАктивовИФинансовыхОбязательствTextBlock</t>
  </si>
  <si>
    <t>ТекстовоеРаскрытиеОстаткиПоОперациямСоСвязаннымиСторонамиAbstract</t>
  </si>
  <si>
    <t>ТекстовоеРаскрытиеОстаткиПоОперациямСоСвязаннымиСторонамиTextBlock</t>
  </si>
  <si>
    <t>РасчетыСАссистантскимиМедицинскимиКомпаниямиИСтанциямиТехническогоОбслуживанияАктив</t>
  </si>
  <si>
    <t>ПрочиеАктивыВложенияВДрагоценныеМеталлыМонеты</t>
  </si>
  <si>
    <t>ПрочиеАктивыРасчетыПоНалогамИСборамКромеНалогаНаПрибыль</t>
  </si>
  <si>
    <t>ПрочиеАктивыНалогНаДобавленнуюСтоимостьУплаченный</t>
  </si>
  <si>
    <t>РасчетыСАссистантскимиМедицинскимиКомпаниямиИСтанциямиТехническогоОбслуживанияОбязательство</t>
  </si>
  <si>
    <t>ТекстовоеРаскрытиеДебиторскаяЗадолженностьПоСтрахованиюЖизниAbstract</t>
  </si>
  <si>
    <t>ТекстовоеРаскрытиеДебиторскаяЗадолженностьПоСтрахованиюЖизниTextBlock</t>
  </si>
  <si>
    <t>ТекстовоеРаскрытиеДебиторскаяЗадолженностьПоСтрахованиюИномуЧемЖизниAbstract</t>
  </si>
  <si>
    <t>ТекстовоеРаскрытиеДебиторскаяЗадолженностьПоСтрахованиюИномуЧемЖизниTextBlock</t>
  </si>
  <si>
    <t>УслугиКредитныхОрганизацийИБанковНерезидентов</t>
  </si>
  <si>
    <t>ВыплатыИРасходыНаУрегулированиеУбытковНарастающимИтогомAbstractБруттоПерестрахование</t>
  </si>
  <si>
    <t>ВыплатыИРасходыНаУрегулированиеУбытковНарастающимИтогомЗаПериодОтчетныйМинус4БруттоПерестрахование</t>
  </si>
  <si>
    <t>ВыплатыИРасходыНаУрегулированиеУбытковНарастающимИтогомЗаПериодОтчетныйМинус3БруттоПерестрахование</t>
  </si>
  <si>
    <t>ВыплатыИРасходыНаУрегулированиеУбытковНарастающимИтогомЗаПериодОтчетныйМинус2БруттоПерестрахование</t>
  </si>
  <si>
    <t>ВыплатыИРасходыНаУрегулированиеУбытковНарастающимИтогомЗаПериодОтчетныйМинус1БруттоПерестрахование</t>
  </si>
  <si>
    <t>ВыплатыИРасходыНаУрегулированиеУбытковНарастающимИтогомЗаОтчетныйПериодБруттоПерестрахование</t>
  </si>
  <si>
    <t>ОбязательстваПереоцененныеНаОтчетнуюДатуВключаяОплаченныеУбыткиНарастающимИтогомAbstractБруттоПерестрахование</t>
  </si>
  <si>
    <t>ОбязательстваПереоцененныеНаОтчетнуюДатуВключаяОплаченныеУбыткиНарастающимИтогомЗаПериодОтчетныйМинус4БруттоПерестрахование</t>
  </si>
  <si>
    <t>ОбязательстваПереоцененныеНаОтчетнуюДатуВключаяОплаченныеУбыткиНарастающимИтогомЗаПериодОтчетныйМинус3БруттоПерестрахование</t>
  </si>
  <si>
    <t>ОбязательстваПереоцененныеНаОтчетнуюДатуВключаяОплаченныеУбыткиНарастающимИтогомЗаПериодОтчетныйМинус2БруттоПерестрахование</t>
  </si>
  <si>
    <t>ОбязательстваПереоцененныеНаОтчетнуюДатуВключаяОплаченныеУбыткиНарастающимИтогомЗаПериодОтчетныйМинус1БруттоПерестрахование</t>
  </si>
  <si>
    <t>ОбязательстваПереоцененныеНаОтчетнуюДатуВключаяОплаченныеУбыткиНарастающимИтогомЗаОтчетныйПериодБруттоПерестрахование</t>
  </si>
  <si>
    <t>ВыплатыИРасходыНаУрегулированиеУбытковНарастающимИтогомAbstractНеттоПерестрахование</t>
  </si>
  <si>
    <t>ВыплатыИРасходыНаУрегулированиеУбытковНарастающимИтогомЗаПериодОтчетныйМинус4НеттоПерестрахование</t>
  </si>
  <si>
    <t>ВыплатыИРасходыНаУрегулированиеУбытковНарастающимИтогомЗаПериодОтчетныйМинус3НеттоПерестрахование</t>
  </si>
  <si>
    <t>ВыплатыИРасходыНаУрегулированиеУбытковНарастающимИтогомЗаПериодОтчетныйМинус2НеттоПерестрахование</t>
  </si>
  <si>
    <t>ВыплатыИРасходыНаУрегулированиеУбытковНарастающимИтогомЗаПериодОтчетныйМинус1НеттоПерестрахование</t>
  </si>
  <si>
    <t>ВыплатыИРасходыНаУрегулированиеУбытковНарастающимИтогомЗаОтчетныйПериодНеттоПерестрахование</t>
  </si>
  <si>
    <t>ОбязательстваПереоцененныеНаОтчетнуюДатуВключаяОплаченныеУбыткиНарастающимИтогомAbstractНеттоПерестрахование</t>
  </si>
  <si>
    <t>ОбязательстваПереоцененныеНаОтчетнуюДатуВключаяОплаченныеУбыткиНарастающимИтогомЗаПериодОтчетныйМинус4НеттоПерестрахование</t>
  </si>
  <si>
    <t>ОбязательстваПереоцененныеНаОтчетнуюДатуВключаяОплаченныеУбыткиНарастающимИтогомЗаПериодОтчетныйМинус3НеттоПерестрахование</t>
  </si>
  <si>
    <t>ОбязательстваПереоцененныеНаОтчетнуюДатуВключаяОплаченныеУбыткиНарастающимИтогомЗаПериодОтчетныйМинус2НеттоПерестрахование</t>
  </si>
  <si>
    <t>ОбязательстваПереоцененныеНаОтчетнуюДатуВключаяОплаченныеУбыткиНарастающимИтогомЗаПериодОтчетныйМинус1НеттоПерестрахование</t>
  </si>
  <si>
    <t>ОбязательстваПереоцененныеНаОтчетнуюДатуВключаяОплаченныеУбыткиНарастающимИтогомЗаОтчетныйПериодНеттоПерестрахование</t>
  </si>
  <si>
    <t>ИнформацияОбИнвестиционныхИФинансовыхОперацияхНеТребовавшихИспользованияДенежныхСредствИИхЭквивалентовИНеВключенныхВОтчетОПотокахДенежныхСредствAbstract</t>
  </si>
  <si>
    <t>ifrs-ru:ИнформацияОбИнвестиционныхИФинансовыхОперацияхНеТребовавшихИспользованияДенежныхСредствИИхЭквивалентовИНеВключенныхВОтчетОПотокахДенежныхСредствAbstract</t>
  </si>
  <si>
    <t>НеденежнаяФинансоваяДеятельность</t>
  </si>
  <si>
    <t>КоличествоЗастрахованныхЛицПоДействующимДоговорамОбОбязательномПенсионномСтраховании</t>
  </si>
  <si>
    <t>ВСвязиСоСмертьюЗастрахованногоЛицаЗаИсключениемЗастрахованныхЛицОбязательстваПередКоторымиБылиИсполненыНегосударственнымПенсионнымФондомВПолномОбъеме</t>
  </si>
  <si>
    <t>ПолученныеДанныеПоОценкеИнвестиционноеИмущество</t>
  </si>
  <si>
    <t>МинусЗатратыНаСтроительствоИПрибыльЗастройщиковВычитаемыеИзСуммОценкиОбъектовИнвестиционногоИмуществаОцененныхПоПринципуКакЕслиБыОбъектБылЗавершенИнвестиционноеИмущество</t>
  </si>
  <si>
    <t>МинусНаращенныйАрендныйДоходОтраженныйКакОтдельныйАктивИнвестиционноеИмущество</t>
  </si>
  <si>
    <t>ПлюсОбязательстваПоФинансовойАрендеОтраженныеКакИнвестиционноеИмуществоНаходящеесяВАрендеИнвестиционноеИмущество</t>
  </si>
  <si>
    <t>СправедливаяСтоимостьОтраженнаяВБухгалтерскомБалансеИнвестиционноеИмущество</t>
  </si>
  <si>
    <t>СтоимостьУслугТекущегоПериодаРасходыПоПенсионномуПлану</t>
  </si>
  <si>
    <t>СтоимостьУслугПрошлыхПериодовРасходыПоПенсионномуПлану</t>
  </si>
  <si>
    <t>РасходыПоПенсионномуПлану</t>
  </si>
  <si>
    <t>АктуарныеПрибылиУбыткиПоАктивамПланаЧистоеИзменениеПереоценкиОбязательств</t>
  </si>
  <si>
    <t>АктуарныеПрибылиУбыткиПоОбязательствамПланаЧистоеИзменениеПереоценкиОбязательств</t>
  </si>
  <si>
    <t>ЧистоеИзменениеПереоценкиОбязательствАктивовПоВознаграждениямРаботникамПоОкончанииТрудовойДеятельностиНеограниченнымФиксируемымиПлатежами</t>
  </si>
  <si>
    <t>ОтчетОбИзмененииКапиталаИсключения4Table</t>
  </si>
  <si>
    <t>ifrs-full:IssueOfEquity</t>
  </si>
  <si>
    <t>ОтчетОбИзмененииКапиталаИсключения5Table</t>
  </si>
  <si>
    <t>ifrs-full:IncreaseDecreaseThroughTreasuryShareTransactions</t>
  </si>
  <si>
    <t>ifrs-ru:ДивидендыИИныеАналогичныеВыплатыВПользуАкционеров</t>
  </si>
  <si>
    <t>ОтчетОбИзмененииКапиталаИсключения6Table</t>
  </si>
  <si>
    <t>ifrs-ru:ПрочиеВзносыАкционеровИРаспределенияВПользуАкционеров</t>
  </si>
  <si>
    <t>ОтчетОДвиженииДенежныхСредствПредназначенныхДляОбеспеченияУставнойДеятельностиAbstract</t>
  </si>
  <si>
    <t>ОтчетОДвиженииДенежныхСредствПредназначенныхДляОбеспеченияУставнойДеятельностиTable</t>
  </si>
  <si>
    <t>ifrs-ru:ОтчетОДвиженииДенежныхСредствПредназначенныхДляОбеспеченияУставнойДеятельностиAbstract</t>
  </si>
  <si>
    <t>КомпонентыСредствПредназначенныхДляОбеспеченияУставнойДеятельностиAxis</t>
  </si>
  <si>
    <t>ifrs-ru:ОтчетОДвиженииДенежныхСредствПредназначенныхДляОбеспеченияУставнойДеятельностиTable</t>
  </si>
  <si>
    <t>СобственныеСредстваПредназначенныеДляОбеспеченияУставнойДеятельностиMember</t>
  </si>
  <si>
    <t>ifrs-ru:КомпонентыСредствПредназначенныхДляОбеспеченияУставнойДеятельностиAxis</t>
  </si>
  <si>
    <t>СовокупныйВкладУчредителейMember</t>
  </si>
  <si>
    <t>ifrs-ru:СобственныеСредстваПредназначенныеДляОбеспеченияУставнойДеятельностиMember</t>
  </si>
  <si>
    <t>ДобавочныеВкладыУчредителейMember</t>
  </si>
  <si>
    <t>ОтчетОДвиженииДенежныхСредствПредназначенныхДляОбеспеченияУставнойДеятельностиLineItem</t>
  </si>
  <si>
    <t>ИзмененияВходящейСуммыСобственныхСредствAbstract</t>
  </si>
  <si>
    <t>ifrs-ru:ОтчетОДвиженииДенежныхСредствПредназначенныхДляОбеспеченияУставнойДеятельностиLineItem</t>
  </si>
  <si>
    <t>ИзмененияСуммыСобственныхСредствAbstract</t>
  </si>
  <si>
    <t>ifrs-ru:ИзмененияСуммыСобственныхСредствAbstract</t>
  </si>
  <si>
    <t>ОтчетОбИзмененииСобственныхСредствИсключение1Table</t>
  </si>
  <si>
    <t>ОтчетОбИзмененииСобственныхСредствИсключение3Table</t>
  </si>
  <si>
    <t>ОтчетОбИзмененииСобственныхСредствИсключение4Table</t>
  </si>
  <si>
    <t>ОтчетОбИзмененииСобственныхСредствИсключение2Table</t>
  </si>
  <si>
    <t>ВкладыУчредителей</t>
  </si>
  <si>
    <t>ОтчетОбИзмененииСобственныхСредствИсключение6Table</t>
  </si>
  <si>
    <t>ifrs-ru:ВкладыУчредителей</t>
  </si>
  <si>
    <t>ДополнительныеВкладыУчредителей</t>
  </si>
  <si>
    <t>ОтчетОбИзмененииСобственныхСредствИсключение5Table</t>
  </si>
  <si>
    <t>ifrs-ru:ДополнительныеВкладыУчредителей</t>
  </si>
  <si>
    <t>ПрочиеВкладыУчредителей</t>
  </si>
  <si>
    <t>СобственныеСредстваВключенныеВВыбывающиеГруппыКлассифицируемыеКакПредназначенныеДляПродажи</t>
  </si>
  <si>
    <t>ИстечениеОтложенныхНалоговыхУбытковОтчетныйПериод</t>
  </si>
  <si>
    <t>ИстечениеОтложенныхНалоговыхУбытковОтчетныйПериодИ1Год</t>
  </si>
  <si>
    <t>ИстечениеОтложенныхНалоговыхУбытковОтчетныйПериодИ2Года</t>
  </si>
  <si>
    <t>ИстечениеОтложенныхНалоговыхУбытковОтчетныйПериодИ3Года</t>
  </si>
  <si>
    <t>ИстечениеОтложенныхНалоговыхУбытковОтчетныйПериодИ4Года</t>
  </si>
  <si>
    <t>ИстечениеОтложенныхНалоговыхУбытковОтчетныйПериодИ5Лет</t>
  </si>
  <si>
    <t>ИстечениеОтложенныхНалоговыхУбытковОтчетныйПериодИБолее5Лет</t>
  </si>
  <si>
    <t>ДоходОтчетныхСегментовПоПрочимКлиентам</t>
  </si>
  <si>
    <t>ДоходОтчетныхСегментовПоСущественнымКлиентам</t>
  </si>
  <si>
    <t>ДоходОтчетныхСегментовВРФ</t>
  </si>
  <si>
    <t>ДоходОтчетныхСегментовВнеРФ</t>
  </si>
  <si>
    <t>ПоловозрастнаяСтруктураОбязательствПоДоговорамНегосударственногоПенсионногоОбеспеченияAbstractНПФ</t>
  </si>
  <si>
    <t>ПенсионныеОбязательстваПоПоловозрастнойСтруктуреНПО</t>
  </si>
  <si>
    <t>ПенсионныеОбязательстваПоМужчинамНПО</t>
  </si>
  <si>
    <t>ПенсионныеОбязательстваПоЖенщинамНПО</t>
  </si>
  <si>
    <t>ПоловозрастнаяСтруктураОбязательствTable</t>
  </si>
  <si>
    <t>ВозрастAxis</t>
  </si>
  <si>
    <t>ИтогоНПВозрастMember</t>
  </si>
  <si>
    <t>До44ЛетMember</t>
  </si>
  <si>
    <t>От45До49ЛетMember</t>
  </si>
  <si>
    <t>От50До54ЛетMember</t>
  </si>
  <si>
    <t>От55До59ЛетMember</t>
  </si>
  <si>
    <t>От60До69ЛетMember</t>
  </si>
  <si>
    <t>От70До79ЛетMember</t>
  </si>
  <si>
    <t>ОтСвыше80ЛетMember</t>
  </si>
  <si>
    <t>ПолAxis</t>
  </si>
  <si>
    <t>До39ЛетMember</t>
  </si>
  <si>
    <t>От40До44ЛетMember</t>
  </si>
  <si>
    <t>От55До64ЛетMember</t>
  </si>
  <si>
    <t>От65До74ЛетMember</t>
  </si>
  <si>
    <t>ОтСвыше75ЛетMember</t>
  </si>
  <si>
    <t>ПоловозрастнаяСтруктураОбязательствПоОбязательномуПенсионномуСтрахованиюAbstractНПФ</t>
  </si>
  <si>
    <t>ПенсионныеОбязательстваПоМужчинамОПС</t>
  </si>
  <si>
    <t>ПенсионныеОбязательстваПоЖенщинамОПС</t>
  </si>
  <si>
    <t>ПенсионныеОбязательстваПоПоловозрастнойСтруктуреОПС</t>
  </si>
  <si>
    <t>ВзносыПолученныеОтФизическихЛицПоДоговорамКлассифицированнымКакСтраховые</t>
  </si>
  <si>
    <t>ВзносыПолученныеОтЮридическихЛицПоДоговорамКлассифицированнымКакСтраховые</t>
  </si>
  <si>
    <t>ВозвратВзносовПоДоговорамКлассифицированнымКакСтраховые</t>
  </si>
  <si>
    <t>ВзносыПолученныеОтФизическихЛиц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</si>
  <si>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ВзносыПолученныеОтЮридическихЛиц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</si>
  <si>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ВозвратВзносо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</si>
  <si>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ПенсионныеВыплатыКлассифицированнымКакСтраховые</t>
  </si>
  <si>
    <t>ВыкупныеСуммыКлассифицированнымКакСтраховые</t>
  </si>
  <si>
    <t>ПенсионныеВыплаты</t>
  </si>
  <si>
    <t>КомиссионноеВознаграждениеПосредникамАквизиционныеРасходы</t>
  </si>
  <si>
    <t>ЗаработнаяПлатаСотрудниковЗанятыхПривлечениемКлиентовАквизиционныеРасходы</t>
  </si>
  <si>
    <t>РасходыНаРекламуАквизиционныеРасходы</t>
  </si>
  <si>
    <t>АндеррайтинговыеРасходыАквизиционныеРасходы</t>
  </si>
  <si>
    <t>ПрочиеРасходыСвязанныеСЗаключениемДоговоровАквизиционныеРасходы</t>
  </si>
  <si>
    <t>ИзменениеОтложенныхАквизиционныхРасходовПоДоговорамНегосударственногоПенсионногоОбеспеченияКлассифицированнымКакСтраховые</t>
  </si>
  <si>
    <t>ВосстановлениеРезерваПодОбесценениеДебиторскойЗадолженностиПоДоговорамОбОбязательномПенсионномСтраховании</t>
  </si>
  <si>
    <t>ПрочиеДоходыОтДеятельностиВКачествеСтраховщикаПоОбязательномуПенсионномуСтрахованиюДеятельностиПоНегосударственномуПенсионномуОбеспечениюПрочие</t>
  </si>
  <si>
    <t>ДоходыРасходыСвязанныеСОтнесениемНаФинансовыйРезультатРазницыМеждуСтоимостиПриобретенияФинансовыхИнструментовИИхСправедливойСтоимостьюПриПервоначальномПризнанииПрочиеИнвестиционныеДоходы</t>
  </si>
  <si>
    <t>КомиссионныеИАналогичныеДоходы</t>
  </si>
  <si>
    <t>ifrs-ru:ДенежныеСредстваИИхЭквивалентыAbstract</t>
  </si>
  <si>
    <t>ifrs-ru:ФинансовыеАктивыОцениваемыеПоСправедливойСтоимостиИзмененияКоторойОтражаютсяВСоставеПрибылиИлиУбыткаAbstract</t>
  </si>
  <si>
    <t>ifrs-ru:ЦенныеБумагиУдерживаемыеДляТорговлиAbstract</t>
  </si>
  <si>
    <t>ifrs-ru:ЦенныеБумагиУдерживаемыеДляТорговлиTable</t>
  </si>
  <si>
    <t>ifrs-ru:ЦенныеБумагиУдерживаемыеДляТорговлиLineItem</t>
  </si>
  <si>
    <t>ifrs-ru:ЦенныеБумагиУдерживаемыеДляТорговли</t>
  </si>
  <si>
    <t>ifrs-ru: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Abstract</t>
  </si>
  <si>
    <t>ifrs-ru: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Table</t>
  </si>
  <si>
    <t>ifrs-ru: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LineItem</t>
  </si>
  <si>
    <t>ifrs-ru:ЦенныеБумагиКлассифицируемыеКакОцениваемыеПоСправедливойСтоимостиЧерезПрибыльИлиУбытокПриПервоначальномПризнании</t>
  </si>
  <si>
    <t>ОтчетОЦелевомИспользованииСредствНПФAbstract</t>
  </si>
  <si>
    <t>ПоУровнямИерархииСправедливойСтоимостиAxis</t>
  </si>
  <si>
    <t>АктивыОцениваемыеПоСправедливойСтоимостиMember</t>
  </si>
  <si>
    <t>ПрочиеФинансовыеАктивыMember</t>
  </si>
  <si>
    <t>ИнформацияОБалансовойСтоимостиАктивовПереданныхБезПрекращенияПризнанияИСоответствующихОбязательствAbstract</t>
  </si>
  <si>
    <t>ИнформацияОБалансовойСтоимостиАктивовПереданныхБезПрекращенияПризнанияИСоответствующихОбязательствеTable</t>
  </si>
  <si>
    <t>КатегорииФинансовыхАктивовAxis</t>
  </si>
  <si>
    <t>ИтогоНПКатегорииФинансовыхАктивовMember</t>
  </si>
  <si>
    <t>ПроизводныеФинансовыеИнструментыАктивMember</t>
  </si>
  <si>
    <t>БалансоваяСтоимостьАктивовПереданныхБезПрекращенияПризнания</t>
  </si>
  <si>
    <t>БалансоваяСтоимостьОбязательствСоответствующихАктивамПереданнымБезПрекращенияПризнания</t>
  </si>
  <si>
    <t>ИсключениеЦенныеБумаги8Table</t>
  </si>
  <si>
    <t>ИсключениеЦенныеБумаги9Table</t>
  </si>
  <si>
    <t>ПродолжениеПризнанияБалансоваяСтоимостьДоПередачи</t>
  </si>
  <si>
    <t>ПродолжениеПризнанияБалансоваяСтоимостьПризнаниеПослеПередачи</t>
  </si>
  <si>
    <t>ПродолжениеПризнанияБалансоваяСтоимостьСоответствующихОбязательств</t>
  </si>
  <si>
    <t>ИнформацияОбОперацияхПоПередачеВКоторыхКонтрагентыПоСоответствующимОбязательствамИмеютПравоНаВозмещениеТолькоПоПереданнымАктивамAbstract</t>
  </si>
  <si>
    <t>СправедливаяСтоимостьАктивовПоОперациямПоПередачеВКоторыхКонтрагентыПоСоответствующимОбязательствамИмеютПравоНаВвозмещениеТолькоПоПереданнымАктивам</t>
  </si>
  <si>
    <t>СправедливаяСтоимостьСоответствующихОбязательствПоОперациямПоПередачеВКоторыхКонтрагентыПоСоответствующимОбязательствамИмеютПравоНаВвозмещениеТолькоПоПереданнымАктивам</t>
  </si>
  <si>
    <t>ЧистаяПозицияПоОперациямПоПередачеВКоторыхКонтрагентыПоСоответствующимОбязательствамИмеютПравоНаВвозмещениеТолькоПоПереданнымАктивам</t>
  </si>
  <si>
    <t>МетодОценкиСправедливойСтоимости2Уровень</t>
  </si>
  <si>
    <t>ИспользуемыеИсходныеДанныеОценкиСправедливойСтоимости2Уровень</t>
  </si>
  <si>
    <t>ДиапазонИсходныхДанныхОценкиСправедливойСтоимости2Уровень</t>
  </si>
  <si>
    <t>ОбоснованныеИзмененияОценкиСправедливойСтоимости2Уровень</t>
  </si>
  <si>
    <t>ЧувствительностьОценкиСправедливойСтоимости2Уровень</t>
  </si>
  <si>
    <t>МетодОценкиСправедливойСтоимости3Уровень</t>
  </si>
  <si>
    <t>ИспользуемыеИсходныеДанныеОценкиСправедливойСтоимости3Уровень</t>
  </si>
  <si>
    <t>ДиапазонИсходныхДанныхОценкиСправедливойСтоимости3Уровень</t>
  </si>
  <si>
    <t>ОбоснованныеИзмененияОценкиСправедливойСтоимости3Уровень</t>
  </si>
  <si>
    <t>ЧувствительностьОценкиСправедливойСтоимости3Уровень</t>
  </si>
  <si>
    <t>ИтогоНПБазовыйАктивMember</t>
  </si>
  <si>
    <t>БазисныйАктивИностраннаяВалютаMember</t>
  </si>
  <si>
    <t>БазисныйАктивПроцентныеСтавкиMember</t>
  </si>
  <si>
    <t>БазисныйАктивЦенныеБумагиMember</t>
  </si>
  <si>
    <t>БазисныйАктивДрагоценныеМеталлыMember</t>
  </si>
  <si>
    <t>БазисныйАктивДругиеАктивыMember</t>
  </si>
  <si>
    <t>ИтогоНПТипПФИMember</t>
  </si>
  <si>
    <t>ИсключениеПФИ1Table</t>
  </si>
  <si>
    <t>ИсключениеПФИ2Table</t>
  </si>
  <si>
    <t>ИсключениеПФИ3Table</t>
  </si>
  <si>
    <t>ИсключениеПФИ4Table</t>
  </si>
  <si>
    <t>ИнформацияПоОсобымУсловиямAbstract</t>
  </si>
  <si>
    <t>ИнформацияПоОсобымУсловиямTable</t>
  </si>
  <si>
    <t>ТипыЗаложенныхАктивовAxis</t>
  </si>
  <si>
    <t>ФинансовыеАктивыОцениваемыеПоСправедливойСтоимостиИзмененияКоторойОтражаютсяВСоставеПрибылиИлиУбыткаПереданныеБезПрекращенияПризнанияMember</t>
  </si>
  <si>
    <t>ФинансовыеАктивыИмеющиесяВНаличииДляПродажиПереданныеБезПрекращенияПризнанияMember</t>
  </si>
  <si>
    <t>ФинансовыеАктивыУдерживаемыеДоПогашенияПереданныеБезПрекращенияПризнанияMember</t>
  </si>
  <si>
    <t>ОсновныеСредстваMember</t>
  </si>
  <si>
    <t>ЗаложенныеАктивыОсобыеУсловия</t>
  </si>
  <si>
    <t>СвязанноеОбязательствоОсобыеУсловия</t>
  </si>
  <si>
    <t>ПроизводныеФинансовыеИнструментыОбязательствоMember</t>
  </si>
  <si>
    <t>ИсключениеЦенныеБумаги10Table</t>
  </si>
  <si>
    <t>ИсключениеПФИ6Table</t>
  </si>
  <si>
    <t>ФинансовыеОбязательстваПоСправедливойСтоимостиMember</t>
  </si>
  <si>
    <t>КотируемостьАктиваAxis</t>
  </si>
  <si>
    <t>НекотируемыеMember</t>
  </si>
  <si>
    <t>СправедливаяСтоимость3Уровень</t>
  </si>
  <si>
    <t>ДоходыИлиРасходыОтраженныеВСоставеПрибылиИлиУбыткаЗаГод3Уровень</t>
  </si>
  <si>
    <t>ДоходыИлиРасходыОтраженныеВСоставеПрочегоСовокупногоДохода3Уровень</t>
  </si>
  <si>
    <t>ПриобретенияИнструментов3Уровень</t>
  </si>
  <si>
    <t>ЭмиссияИлиВыпуск3Уровень</t>
  </si>
  <si>
    <t>Реализация3Уровень</t>
  </si>
  <si>
    <t>Расчеты3Уровень</t>
  </si>
  <si>
    <t>НереализованныеДоходыЗаВычетомРасходовОтПереоценкиОтраженныеВСоставеПрибылиИлиУбыткаЗаГодДляАктивовУдерживаемых3Уровень</t>
  </si>
  <si>
    <t>ifrs-ru:ЦенныеБумагиУдерживаемыеДляТорговлиПереданныеБезПрекращенияПризнанияAbstract</t>
  </si>
  <si>
    <t>ifrs-ru:ЦенныеБумагиУдерживаемыеДляТорговлиПереданныеБезПрекращенияПризнанияTable</t>
  </si>
  <si>
    <t>ifrs-ru:ЦенныеБумагиУдерживаемыеДляТорговлиПереданныеБезПрекращенияПризнанияLineItem</t>
  </si>
  <si>
    <t>ifrs-ru:ЦенныеБумагиУдерживаемыеДляТорговлиПереданныеБезПрекращенияПризнания</t>
  </si>
  <si>
    <t>ifrs-ru: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ПереданныеБезПрекращенияПризнанияAbstract</t>
  </si>
  <si>
    <t>ifrs-ru: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ПереданныеБезПрекращенияПризнанияTable</t>
  </si>
  <si>
    <t>ЦенныеБумагиКлассифицируемыеКакОцениваемыеПоСправедливойСтоимостиЧерезПрибыльИлиУбытокПриПервоначальномПризнанииПереданныеБезПрекращенияПризнания</t>
  </si>
  <si>
    <t>ifrs-ru: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ПереданныеБезПрекращенияПризнанияLineItem</t>
  </si>
  <si>
    <t>ifrs-ru:ЦенныеБумагиКлассифицируемыеКакОцениваемыеПоСправедливойСтоимостиЧерезПрибыльИлиУбытокПриПервоначальномПризнанииПереданныеБезПрекращенияПризнания</t>
  </si>
  <si>
    <t>ИсключениеЦенныеБумаги4Table</t>
  </si>
  <si>
    <t>ИсключениеЦенныеБумаги5Table</t>
  </si>
  <si>
    <t>ifrs-ru:ПрочиеРазмещенныеСредстваИПрочаяДебиторскаяЗадолженностьAbstract</t>
  </si>
  <si>
    <t>ifrs-ru:ПрочиеРазмещенныеСредстваИПрочаяДебиторскаяЗадолженностьTable</t>
  </si>
  <si>
    <t>ПоТипамАктивовAxis</t>
  </si>
  <si>
    <t>ifrs-ru:ПоТипамАктивовAxis</t>
  </si>
  <si>
    <t>ifrs-ru:ДолговыеЦенныеБумагиMember</t>
  </si>
  <si>
    <t>ПрочиеРазмещенныеСредстваИПрочаяДебиторскаяЗадолженностьПрочееMember</t>
  </si>
  <si>
    <t>ПрочиеРазмещенныеСредстваИПрочаяДебиторскаяЗадолженностьLineItem</t>
  </si>
  <si>
    <t>ifrs-ru:ПрочиеРазмещенныеСредстваИПрочаяДебиторскаяЗадолженностьLineItem</t>
  </si>
  <si>
    <t>ПереклассификацияВФинансовыеАктивыИмеющиесяВНаличииДляПродажиИзФинансовыхАктивовИмеющихсяВНаличииДляПродажиРезервовПодОбесценениеФинансовыхАктивовУдерживаемыхДоПогашения</t>
  </si>
  <si>
    <t>УсловнаяИБалансоваяСуммыТребованийПоПроизводнымФинансовымИнструментамLineItem</t>
  </si>
  <si>
    <t>БалансоваяСтоимостьAbstract</t>
  </si>
  <si>
    <t>ПроизводныеФинансовыеИнструментыБалансоваяСтоимостьАктива</t>
  </si>
  <si>
    <t>ПроизводныеФинансовыеИнструментыБалансоваяСтоимостьОбязательства</t>
  </si>
  <si>
    <t>ПроизводныеФинансовыеИнструментыУсловнаяОсновнаяСумма</t>
  </si>
  <si>
    <t>ИтогоНПХеджированиеMember</t>
  </si>
  <si>
    <t>ХеджированиеДенежныхПотоковMember</t>
  </si>
  <si>
    <t>ХеджированиеСправедливойСтоимостиMember</t>
  </si>
  <si>
    <t>ПроизводныеФинансовыеИнструментыДляХеджированияДоговорнаяИлиСогласованнаяСумма</t>
  </si>
  <si>
    <t>ИсключениеПФИ5Table</t>
  </si>
  <si>
    <t>СправедливаяСтоимостьПроизводныхФинансовыхИнструментовИспользуемыхДляЦелейХеджированияLineItem</t>
  </si>
  <si>
    <t>ПроизводныеФинансовыеИнструментыДляХеджированияПоложительнаяСправедливаяСтоимость</t>
  </si>
  <si>
    <t>ПроизводныеФинансовыеИнструментыДляХеджированияОтрицательнаяСправедливаяСтоимость</t>
  </si>
  <si>
    <t>ifrs-ru:ДепозитыИПрочиеРазмещенныеСредстваВКредитныхОрганизацияхИБанкахНерезидентахAbstract</t>
  </si>
  <si>
    <t>ifrs-ru:ДепозитыИПрочиеРазмещенныеСредстваВКредитныхОрганизацияхИБанкахНерезидентахTable</t>
  </si>
  <si>
    <t>ifrs-ru:ДолговыеЦенныеБумагиКредитныхОрганизацийИБанковНерезидентов</t>
  </si>
  <si>
    <t>ifrs-ru:ДепозитыВКредитныхОрганизацияхИБанкахНерезидентах</t>
  </si>
  <si>
    <t>ДепозитыИПрочиеРазмещенныеСредстваВКредитныхОрганизацияхИБанкахНерезидентахLineItems</t>
  </si>
  <si>
    <t>ifrs-ru:ДепозитыИПрочиеРазмещенныеСредстваВКредитныхОрганизацияхИБанкахНерезидентахLineItems</t>
  </si>
  <si>
    <t>ДебиторскаяЗадолженностьПоДоговорамНеСодержащимЗначительногоСтраховогоРискаMember</t>
  </si>
  <si>
    <t>ПоТипамДоговоромСтрахованияAxis</t>
  </si>
  <si>
    <t>ИтогоНППоТипамДоговоровMember</t>
  </si>
  <si>
    <t>ДоговорыСтрахованияИногоЧемЖизниMember</t>
  </si>
  <si>
    <t>ДоговорыСтрахованияЖизниMember</t>
  </si>
  <si>
    <t>ПоКлассамСтраховойДебиторскойЗадолженностиAxis</t>
  </si>
  <si>
    <t>ИтогоПоКлассамСтраховойДебиторскойЗадолженностиMember</t>
  </si>
  <si>
    <t>ДебиторскаяЗадолженностьСтраховщиковУчастниковОперацийСострахованияmember</t>
  </si>
  <si>
    <t>ДебиторскаяЗадолженностьПоРасчетамПоПрямомуВозмещениюУбытковmember</t>
  </si>
  <si>
    <t>ДебиторскаяЗадолженностьСтрахователейПоОперациямСострахованияmember</t>
  </si>
  <si>
    <t>ДебиторскаяЗадолженностьПоДоговорамПринятымВПерестрахованиеmember</t>
  </si>
  <si>
    <t>ДебиторскаяЗадолженностьПоДоговорамПереданнымВПерестрахованиеmember</t>
  </si>
  <si>
    <t>ДебиторскаяЗадолженностьПоДепоПремийИУбытковmember</t>
  </si>
  <si>
    <t>ДебиторскаяЗадолженностьПоСуброгациямИРегрессамmember</t>
  </si>
  <si>
    <t>ПоСуммамВзаимозачетаAxis</t>
  </si>
  <si>
    <t>СуммыПопадающиеПодДействиеГенеральногоСоглашенияОВзаимозачетеПолученноеДенежноеОбеспечениеMember</t>
  </si>
  <si>
    <t>ВзаимозачетФинансовыхАктивовИФинансовыхОбязательствLineItem</t>
  </si>
  <si>
    <t>ЗаймыПрочиеРазмещенныеСредстваИПрочаяДебиторскаяЗадолженностьНепросроченныеИНеобесцененные</t>
  </si>
  <si>
    <t>ПоИсточникамИзмененийСуммРезерваПодОбесценениеДепозитовВКредитныхОрганизацияхИБанкахНерезидентахAxis</t>
  </si>
  <si>
    <t>ДебиторскаяЗадолженностьНПООПС</t>
  </si>
  <si>
    <t>ФинансовыеОбязательстваНедисконтированныеПотокиLineItem</t>
  </si>
  <si>
    <t>ФинансовыеОбязательстваОцениваемыеПоСправедливойСтоимостиИзмененияКоторойОтражаютсяВСоставеПрибылиИлиУбыткаНедисконтированныйПоток</t>
  </si>
  <si>
    <t>ЗаймыИПрочиеПривлеченныеСредстваНедисконтированныйПоток</t>
  </si>
  <si>
    <t>ВыпущенныеДолговыеЦенныеБумагиНедисконтированныйПоток</t>
  </si>
  <si>
    <t>Кред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НедисконтированныйПоток</t>
  </si>
  <si>
    <t>ОбязательстваВключенныеВВыбывающиеГруппыКлассифицируемыеКакПредназначенныеДляПродажиНедисконтированныйПоток</t>
  </si>
  <si>
    <t>ПрочиеОбязательстваНедисконтированныйПоток</t>
  </si>
  <si>
    <t>ФинансовыеОбязательстваНедисконтированныйПоток</t>
  </si>
  <si>
    <t>КредиторскаяЗадолженностьПоОперациямВСфереОбязательногоМедицинскогоСтрахованияНедисконтированныйПоток</t>
  </si>
  <si>
    <t>КредиторскаяЗадолженностьПоОперациямСтрахованияСострахованияИПерестрахованияНедисконтированныйПоток</t>
  </si>
  <si>
    <t>ИнформацияОХеджированииДенежныхПотоковAbstract</t>
  </si>
  <si>
    <t>ИнформацияОХеджированииДенежныхПотоковTable</t>
  </si>
  <si>
    <t>СрокиХеджированияAxis</t>
  </si>
  <si>
    <t>Менее1МесяцаMember</t>
  </si>
  <si>
    <t>От1До6МесяцевMember</t>
  </si>
  <si>
    <t>От6МесяцеДо1ГодаMember</t>
  </si>
  <si>
    <t>ПритокОттокПоХеджированиюДенежныхПотоков</t>
  </si>
  <si>
    <t>ПоИсточникамИзмененийСуммРезерваПодОбесценениеПоДоговорамНегосударственногоПенсионногоОбеспеченияAxis</t>
  </si>
  <si>
    <t>ifrs-ru:ИнформацияПоНоминальнымПроцентнымСтавкамИОжидаемымСрокамПогашенияПоДепозитамИПрочимРазмещеннымСредствамВКредитныхОрганизацияхИБанкахНерезидентахAbstract</t>
  </si>
  <si>
    <t>ТипыПроцентныхАктивовAxis</t>
  </si>
  <si>
    <t>ifrs-ru:ИнформацияПоНоминальнымПроцентнымСтавкамИОжидаемымСрокамПогашенияПоДепозитамИПрочимРазмещеннымСредствамВКредитныхОрганизацияхИБанкахНерезидентахTable</t>
  </si>
  <si>
    <t>ДолговыеЦенныеБумагиКредитныхОрганизацийИБанковНерезидентовДиапазон</t>
  </si>
  <si>
    <t>ДепозитыВКредитныхОрганизацияхИБанкахНерезидентахДиапазон</t>
  </si>
  <si>
    <t>СубординированныеДепозитыДиапазон</t>
  </si>
  <si>
    <t>ifrs-ru:ДепозитыВКредитныхОрганизацияхИБанкахНерезидентахДиапазон</t>
  </si>
  <si>
    <t>СделкиОбратногоРепоДиапазон</t>
  </si>
  <si>
    <t>ПрочиеРазмещенныеСредстваДиапазон</t>
  </si>
  <si>
    <t>ИнформацияПоНоминальнымПроцентнымСтавкамИОжидаемымСрокамПогашенияПоДепозитамИПрочимРазмещеннымСредствамВКредитныхОрганизацияхИБанкахНерезидентах</t>
  </si>
  <si>
    <t>ДиапазонПроцентныхСтавок</t>
  </si>
  <si>
    <t>ifrs-ru:ИнформацияПоНоминальнымПроцентнымСтавкамИОжидаемымСрокамПогашенияПоДепозитамИПрочимРазмещеннымСредствамВКредитныхОрганизацияхИБанкахНерезидентах</t>
  </si>
  <si>
    <t>ИсключениеДиапазонСтавокИСроковДепозиты1Table</t>
  </si>
  <si>
    <t>ifrs-ru:ДиапазонПроцентныхСтавок</t>
  </si>
  <si>
    <t>ВременнойИнтервалСроковПогашенияString</t>
  </si>
  <si>
    <t>ifrs-ru:ВременнойИнтервалСроковПогашенияString</t>
  </si>
  <si>
    <t>ДоговорыСтрахованияЖизниКлассифицированнымКакИнвестиционныеБезНегарантированнойВозможностиПолученияДополнительныхВыгодMember</t>
  </si>
  <si>
    <t>ДепозитнаяСоставляющаяДоговоровСтрахованияMember</t>
  </si>
  <si>
    <t>ДепоСуммПоДоговорамСтрахованияMember</t>
  </si>
  <si>
    <t>ПоИсточникамИзмененийСуммРезерваПодОбесценениеПоДебиторскойЗадолженностиПоДоговорамОбОбязательномПенсионномСтрахованииAxis</t>
  </si>
  <si>
    <t>РаспределениеАктивовПланаTable</t>
  </si>
  <si>
    <t>ИтогоНПКотируемостьАктиваMember</t>
  </si>
  <si>
    <t>КотируемыеMember</t>
  </si>
  <si>
    <t>ТипыАктивовПенсионногоПланаAxis</t>
  </si>
  <si>
    <t>ИтогоНПТипыАктивовПеснионногоПланаMember</t>
  </si>
  <si>
    <t>ВложенияВПаевыеИнвестиционныеФондыMember</t>
  </si>
  <si>
    <t>АкцииMember</t>
  </si>
  <si>
    <t>НедвижимостьMember</t>
  </si>
  <si>
    <t>ДепозитыMember</t>
  </si>
  <si>
    <t>ПрочиеАктивыПланаMember</t>
  </si>
  <si>
    <t>АктивыПенсионногоПлана</t>
  </si>
  <si>
    <t>ИсключениеАктивыПенсионногоПлана1Table</t>
  </si>
  <si>
    <t>ИсключениеАктивыПенсионногоПлана2Table</t>
  </si>
  <si>
    <t>ИсключениеАктивыПенсионногоПлана3Table</t>
  </si>
  <si>
    <t>ДолговыеФинансовыеАктивыНепросроченныеИНеобесцененные</t>
  </si>
  <si>
    <t>ДебиторскаяЗадолженностьПоОперациямСтрахованияСострахованияИПерестрахованияНепросроченныеИНеобесцененные</t>
  </si>
  <si>
    <t>ДебиторскаяЗадолженностьПоОперациямСтрахованияСострахованияИПерестрахованияЖизниНепросроченныеИНеобесцененные</t>
  </si>
  <si>
    <t>ДебиторскаяЗадолженностьПоОперациямСтрахованияСострахованияИПерестрахованияИногоЧемЖизниНепросроченныеИНеобесцененные</t>
  </si>
  <si>
    <t>ДебиторскаяЗадолженностьПоОперациямВСфереОбязательногоМедицинскогоСтрахованияНепросроченныеИНеобесцененные</t>
  </si>
  <si>
    <t>ДоляПерестраховщиковВРезервахПоСтрахованиюЖизниКлассифицированнымКакСтраховыеНепросроченныеИНеобесцененные</t>
  </si>
  <si>
    <t>ДоляПерестраховщиковВРезервахПоСтрахованиюИномуЧемЖизниНепросроченныеИНеобесцененные</t>
  </si>
  <si>
    <t>Деб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Table</t>
  </si>
  <si>
    <t>ДебиторскаяЗадолженностьРезервПодОбесценениеПоОПСMember</t>
  </si>
  <si>
    <t>ДебиторскаяЗадолженностьПоДоговорамНегосударственногоПенсионногоОбеспеченияРезервПодОбесценениеMember</t>
  </si>
  <si>
    <t>АнализЧувствительностиССДAbstract</t>
  </si>
  <si>
    <t>АнализЧувствительностиTable</t>
  </si>
  <si>
    <t>СредниеЗатратыПоВыплатеСтраховыхВозмещенийМинус10ПроцентовMember</t>
  </si>
  <si>
    <t>СредниеЗатратыПоВыплатеСтраховыхВозмещенийПлюс10ПроцентовMember</t>
  </si>
  <si>
    <t>СреднееКоличествоТребованийМинус10ПроцентовMember</t>
  </si>
  <si>
    <t>СреднееКоличествоТребованийПлюс10ПроцентовMember</t>
  </si>
  <si>
    <t>СреднийПериодУрегулированияТребованияМинус10ПроцентовMember</t>
  </si>
  <si>
    <t>СреднийПериодУрегулированияТребованияПлюс10ПроцентовMember</t>
  </si>
  <si>
    <t>АнализЧувствительностиLineItem</t>
  </si>
  <si>
    <t>ВлияниеНаОбязательстваПоСтрахованиюИномуЧемЖизни</t>
  </si>
  <si>
    <t>ВлияниеНаОбязательстваПоСтрахованиюИномуЧемЖизниНеттоПерестрахование</t>
  </si>
  <si>
    <t>ВлияниеИзмененияОценокНаПрибыльДоНалогообложения</t>
  </si>
  <si>
    <t>ВлияниеИзмененияОценокНаКапитал</t>
  </si>
  <si>
    <t>АнализИзмененияВСлучаеИзмененияПредположенияОСмертностиЗаболеваемостиМинус10ПроцентMember</t>
  </si>
  <si>
    <t>АнализИзмененияВСлучаеИзмененияПредположенияОСмертностиЗаболеваемостиПлюс10ПроцентMember</t>
  </si>
  <si>
    <t>АнализИзмененияВСлучаеИзмененияПредположенияОПродолжительностиЖизниМинус10ПроцентMember</t>
  </si>
  <si>
    <t>АнализИзмененияВСлучаеИзмененияПредположенияОПродолжительностиЖизниПлюс10ПроцентMember</t>
  </si>
  <si>
    <t>АнализИзмененияВСлучаеИзмененияПредположенияОДоходахОтИнвестицийМинус1ПроцентMember</t>
  </si>
  <si>
    <t>АнализИзмененияВСлучаеИзмененияПредположенияОДоходахОтИнвестицийПлюс1ПроцентMember</t>
  </si>
  <si>
    <t>АнализИзмененияВСлучаеИзмененияПредположенияОРасходахМинус10ПроцентMember</t>
  </si>
  <si>
    <t>АнализИзмененияВСлучаеИзмененияПредположенияОРасходахПлюс10ПроцентMember</t>
  </si>
  <si>
    <t>АнализИзмененияВСлучаеИзмененияПредположенияОКоэффициентахДосрочногоПрекращенияДействияПолисаИлиДосрочногоИзъятияСредствПоПолисуМинус10ПроцентMember</t>
  </si>
  <si>
    <t>АнализИзмененияВСлучаеИзмененияПредположенияОКоэффициентахДосрочногоПрекращенияДействияПолисаИлиДосрочногоИзъятияСредствПоПолисуПлюс10ПроцентMember</t>
  </si>
  <si>
    <t>АнализИзмененияВСлучаеИзмененияПредположенияОСтавкеДисконтированияМинус1ПроцентMember</t>
  </si>
  <si>
    <t>АнализИзмененияВСлучаеИзмененияПредположенияОСтавкеДисконтированияПлюс1ПроцентMember</t>
  </si>
  <si>
    <t>ДоговорыСтрахованияЖизниКлассифицированныеКакСтраховыеMember</t>
  </si>
  <si>
    <t>ДоговорыСтрахованияЖизниКлассифицированныеКакИнвестиционныеСНегарантированнойВозможностьюПолученияДополнительныхВыгодMember</t>
  </si>
  <si>
    <t>ВлияниеНаОбязательстваПоСтрахованиюЖизни</t>
  </si>
  <si>
    <t>ВлияниеНаОбязательстваПоСтрахованиюЖизниНеттоПерестрахование</t>
  </si>
  <si>
    <t>НематериальныеАктивыПервоначальнаяСтоимость</t>
  </si>
  <si>
    <t>НематериальныеАктивыПоступления</t>
  </si>
  <si>
    <t>НематериальныеАктивыЗатратыНаСоздание</t>
  </si>
  <si>
    <t>НематериальныеАктивыПереводВДолгосрочныеАктивыВыбывающиеГруппыКлассифицируемыеКакПредназначенныеДляПродажи</t>
  </si>
  <si>
    <t>НематериальныеАктивыВыбытия</t>
  </si>
  <si>
    <t>НематериальныеАктивыАмортизационныеОтчисления</t>
  </si>
  <si>
    <t>НематериальныеАктивыОтражениеВеличиныОбесцененияВОтчетеОФинансовыхРезультатах</t>
  </si>
  <si>
    <t>НематериальныеАктивыВосстановлениеОбесцененияВОтчетеОФинансовыхРезультатах</t>
  </si>
  <si>
    <t>НематериальныеАктивыПереоценка</t>
  </si>
  <si>
    <t>НематериальныеАктивыПрочее</t>
  </si>
  <si>
    <t>КубДанныхAbstract</t>
  </si>
  <si>
    <t>КубДанныхTable</t>
  </si>
  <si>
    <t>Валюта_008AllЛекMember</t>
  </si>
  <si>
    <t>Валюта_012DzdАлжирскийДинарMember</t>
  </si>
  <si>
    <t>Валюта_032ArsАргентинскоеПесоMember</t>
  </si>
  <si>
    <t>Валюта_036AudАвстралийскийДолларMember</t>
  </si>
  <si>
    <t>Валюта_044BsdБагамскийДолларMember</t>
  </si>
  <si>
    <t>Валюта_048BhdБахрейнскийДинарMember</t>
  </si>
  <si>
    <t>Валюта_050BdtТакаMember</t>
  </si>
  <si>
    <t>Валюта_051AmdАрмянскийДрамMember</t>
  </si>
  <si>
    <t>Валюта_052BbdБарбадосскийДолларMember</t>
  </si>
  <si>
    <t>Валюта_060BmdБермудскийДолларMember</t>
  </si>
  <si>
    <t>Валюта_064BtnНгултрумMember</t>
  </si>
  <si>
    <t>Валюта_068BobБоливианоMember</t>
  </si>
  <si>
    <t>Валюта_072BwpПулаMember</t>
  </si>
  <si>
    <t>Валюта_084BzdБелизскийДолларMember</t>
  </si>
  <si>
    <t>Валюта_090SbdДолларСоломоновыхОстрововMember</t>
  </si>
  <si>
    <t>Валюта_096BndБрунейскийДолларMember</t>
  </si>
  <si>
    <t>Валюта_104MmkКьятMember</t>
  </si>
  <si>
    <t>Валюта_108BifБурундийскийФранкMember</t>
  </si>
  <si>
    <t>Валюта_116KhrРиельMember</t>
  </si>
  <si>
    <t>Валюта_124CadКанадскийДолларMember</t>
  </si>
  <si>
    <t>Валюта_132CveЭскудоКабоВердеMember</t>
  </si>
  <si>
    <t>Валюта_136KydДолларОстрововКайманMember</t>
  </si>
  <si>
    <t>Валюта_144LkrШриЛанкийскаяРупияMember</t>
  </si>
  <si>
    <t>Валюта_152ClpЧилийскоеПесоMember</t>
  </si>
  <si>
    <t>Валюта_156CnyЮаньMember</t>
  </si>
  <si>
    <t>Валюта_170CopКолумбийскоеПесоMember</t>
  </si>
  <si>
    <t>Валюта_174KmfФранкКоморMember</t>
  </si>
  <si>
    <t>Валюта_188CrcКостариканскийКолонMember</t>
  </si>
  <si>
    <t>Валюта_191HrkКунаMember</t>
  </si>
  <si>
    <t>Валюта_192CupКубинскоеПесоMember</t>
  </si>
  <si>
    <t>Валюта_203CzkЧешскаяКронаMember</t>
  </si>
  <si>
    <t>Валюта_208DkkДатскаяКронаMember</t>
  </si>
  <si>
    <t>Валюта_214DopДоминиканскоеПесоMember</t>
  </si>
  <si>
    <t>Валюта_222SvcСальвадорскийКолонMember</t>
  </si>
  <si>
    <t>Валюта_230EtbЭфиопскийБырMember</t>
  </si>
  <si>
    <t>Валюта_232ErnНакфаMember</t>
  </si>
  <si>
    <t>Валюта_238FkpФунтФолклендскихОстрововMember</t>
  </si>
  <si>
    <t>Валюта_242FjdДолларФиджиMember</t>
  </si>
  <si>
    <t>Валюта_262DjfФранкДжибутиMember</t>
  </si>
  <si>
    <t>Валюта_270GmdДаласиMember</t>
  </si>
  <si>
    <t>Валюта_292GipГибралтарскийФунтMember</t>
  </si>
  <si>
    <t>Валюта_320GtqКетсальMember</t>
  </si>
  <si>
    <t>Валюта_324GnfГвинейскийФранкMember</t>
  </si>
  <si>
    <t>Валюта_328GydГайанскийДолларMember</t>
  </si>
  <si>
    <t>Валюта_332HtgГурдMember</t>
  </si>
  <si>
    <t>Валюта_340HnlЛемпираMember</t>
  </si>
  <si>
    <t>Валюта_344HkdГонконгскийДолларMember</t>
  </si>
  <si>
    <t>Валюта_348HufФоринтMember</t>
  </si>
  <si>
    <t>Валюта_352IskИсландскаяКронаMember</t>
  </si>
  <si>
    <t>Валюта_356InrИндийскаяРупияMember</t>
  </si>
  <si>
    <t>Валюта_360IdrРупияMember</t>
  </si>
  <si>
    <t>Валюта_364IrrИранскийРиалMember</t>
  </si>
  <si>
    <t>Валюта_368IqdИракскийДинарMember</t>
  </si>
  <si>
    <t>Валюта_376IlsНовыйИзраильскийШекельMember</t>
  </si>
  <si>
    <t>Валюта_388JmdЯмайскийДолларMember</t>
  </si>
  <si>
    <t>Валюта_392JpyИенаMember</t>
  </si>
  <si>
    <t>Валюта_398KztТенгеMember</t>
  </si>
  <si>
    <t>Валюта_400JodИорданскийДинарMember</t>
  </si>
  <si>
    <t>Валюта_404KesКенийскийШиллингMember</t>
  </si>
  <si>
    <t>Валюта_408KpwСеверокорейскаяВонаMember</t>
  </si>
  <si>
    <t>Валюта_410KrwВонаMember</t>
  </si>
  <si>
    <t>Валюта_414KwdКувейтскийДинарMember</t>
  </si>
  <si>
    <t>Валюта_417KgsСомMember</t>
  </si>
  <si>
    <t>Валюта_418LakКипMember</t>
  </si>
  <si>
    <t>Валюта_422LbpЛиванскийФунтMember</t>
  </si>
  <si>
    <t>Валюта_426LslЛотиMember</t>
  </si>
  <si>
    <t>Валюта_430LrdЛиберийскийДолларMember</t>
  </si>
  <si>
    <t>Валюта_434LydЛивийскийДинарMember</t>
  </si>
  <si>
    <t>Валюта_446MopПатакаMember</t>
  </si>
  <si>
    <t>Валюта_454MwkКвачаMember</t>
  </si>
  <si>
    <t>Валюта_458MyrМалайзийскийРинггитMember</t>
  </si>
  <si>
    <t>Валюта_462MvrРуфияMember</t>
  </si>
  <si>
    <t>Валюта_478MroУгияMember</t>
  </si>
  <si>
    <t>Валюта_480MurМаврикийскаяРупияMember</t>
  </si>
  <si>
    <t>Валюта_484MxnМексиканскоеПесоMember</t>
  </si>
  <si>
    <t>Валюта_496MntТугрикMember</t>
  </si>
  <si>
    <t>Валюта_498MdlМолдавскийЛейMember</t>
  </si>
  <si>
    <t>Валюта_504MadМарокканскийДирхамMember</t>
  </si>
  <si>
    <t>Валюта_512OmrОманскийРиалMember</t>
  </si>
  <si>
    <t>Валюта_516NadДолларНамибииMember</t>
  </si>
  <si>
    <t>Валюта_524NprНепальскаяРупияMember</t>
  </si>
  <si>
    <t>Валюта_532AngНидерландскийАнтильскийГульденMember</t>
  </si>
  <si>
    <t>Валюта_533AwgАрубанскийФлоринMember</t>
  </si>
  <si>
    <t>Валюта_548VuvВатуMember</t>
  </si>
  <si>
    <t>Валюта_554NzdНовозеландскийДолларMember</t>
  </si>
  <si>
    <t>Валюта_558NioЗолотаяКордобаMember</t>
  </si>
  <si>
    <t>Валюта_566NgnНайраMember</t>
  </si>
  <si>
    <t>Валюта_578NokНорвежскаяКронаMember</t>
  </si>
  <si>
    <t>Валюта_586PkrПакистанскаяРупияMember</t>
  </si>
  <si>
    <t>Валюта_590PabБальбоаMember</t>
  </si>
  <si>
    <t>Валюта_598PgkКинаMember</t>
  </si>
  <si>
    <t>Валюта_600PygГуараниMember</t>
  </si>
  <si>
    <t>Валюта_604PenНовыйСольMember</t>
  </si>
  <si>
    <t>Валюта_608PhpФилиппинскоеПесоMember</t>
  </si>
  <si>
    <t>Валюта_634QarКатарскийРиалMember</t>
  </si>
  <si>
    <t>Валюта_646RwfФранкРуандыMember</t>
  </si>
  <si>
    <t>Валюта_654ShpФунтСвятойЕленыMember</t>
  </si>
  <si>
    <t>Валюта_678StdДобраMember</t>
  </si>
  <si>
    <t>Валюта_682SarСаудовскийРиялMember</t>
  </si>
  <si>
    <t>Валюта_690ScrСейшельскаяРупияMember</t>
  </si>
  <si>
    <t>Валюта_694SllЛеонеMember</t>
  </si>
  <si>
    <t>Валюта_702SgdСингапурскийДолларMember</t>
  </si>
  <si>
    <t>Валюта_704VndДонгMember</t>
  </si>
  <si>
    <t>Валюта_706SosСомалийскийШиллингMember</t>
  </si>
  <si>
    <t>Валюта_710ZarРэндMember</t>
  </si>
  <si>
    <t>Валюта_728SspЮжносуданскийФунтMember</t>
  </si>
  <si>
    <t>Валюта_748SzlЛилангениMember</t>
  </si>
  <si>
    <t>Валюта_752SekШведскаяКронаMember</t>
  </si>
  <si>
    <t>Валюта_756ChfШвейцарскийФранкMember</t>
  </si>
  <si>
    <t>Валюта_760SypСирийскийФунтMember</t>
  </si>
  <si>
    <t>Валюта_764ThbБатMember</t>
  </si>
  <si>
    <t>Валюта_776TopПаангаMember</t>
  </si>
  <si>
    <t>Валюта_780TtdДолларТринидадаИТобагоMember</t>
  </si>
  <si>
    <t>Валюта_784AedДирхамОаэMember</t>
  </si>
  <si>
    <t>Валюта_788TndТунисскийДинарMember</t>
  </si>
  <si>
    <t>Валюта_800UgxУгандийскийШиллингMember</t>
  </si>
  <si>
    <t>Валюта_807MkdДенарMember</t>
  </si>
  <si>
    <t>Валюта_818EgpЕгипетскийФунтMember</t>
  </si>
  <si>
    <t>Валюта_826GbpФунтСтерлинговMember</t>
  </si>
  <si>
    <t>Валюта_834TzsТанзанийскийШиллингMember</t>
  </si>
  <si>
    <t>Валюта_858UyuУругвайскоеПесоMember</t>
  </si>
  <si>
    <t>Валюта_860UzsУзбекскийСумMember</t>
  </si>
  <si>
    <t>Валюта_882WstТалаMember</t>
  </si>
  <si>
    <t>Валюта_886YerЙеменскийРиалMember</t>
  </si>
  <si>
    <t>Валюта_901TwdНовыйТайваньскийДолларMember</t>
  </si>
  <si>
    <t>Валюта_931CucКонвертируемоеПесоMember</t>
  </si>
  <si>
    <t>Валюта_932ZwlДолларЗимбабвеMember</t>
  </si>
  <si>
    <t>Валюта_934TmtНовыйТуркменскийМанатMember</t>
  </si>
  <si>
    <t>Валюта_936GhsГанскийСедиMember</t>
  </si>
  <si>
    <t>Валюта_937VefБоливарMember</t>
  </si>
  <si>
    <t>Валюта_938SdgСуданскийФунтMember</t>
  </si>
  <si>
    <t>Валюта_940UyiУругвайскоеПесоВИндексированныхЕдиницахMember</t>
  </si>
  <si>
    <t>Валюта_941RsdСербскийДинарMember</t>
  </si>
  <si>
    <t>Валюта_943MznМозамбикскийМетикалMember</t>
  </si>
  <si>
    <t>Валюта_944AznАзербайджанскийМанатMember</t>
  </si>
  <si>
    <t>Валюта_946RonРумынскийЛейMember</t>
  </si>
  <si>
    <t>Валюта_949TryТурецкаяЛираMember</t>
  </si>
  <si>
    <t>Валюта_950XafФранкКфаВеасMember</t>
  </si>
  <si>
    <t>Валюта_951XcdВосточноКарибскийДолларMember</t>
  </si>
  <si>
    <t>Валюта_952XofФранкКфаВсеаоMember</t>
  </si>
  <si>
    <t>Валюта_953XpfФранкКфпMember</t>
  </si>
  <si>
    <t>Валюта_960XdrСдрСпециальныеПраваЗаимствованияMember</t>
  </si>
  <si>
    <t>Валюта_967ZmwЗамбийскаяКвачаMember</t>
  </si>
  <si>
    <t>Валюта_968SrdСуринамскийДолларMember</t>
  </si>
  <si>
    <t>Валюта_969MgaМалагасийскийАриариMember</t>
  </si>
  <si>
    <t>Валюта_970CouЕдиницаРеальнойСтоимостиMember</t>
  </si>
  <si>
    <t>Валюта_971AfnАфганиMember</t>
  </si>
  <si>
    <t>Валюта_972TjsСомониMember</t>
  </si>
  <si>
    <t>Валюта_973AoaКванзаMember</t>
  </si>
  <si>
    <t>Валюта_974ByrБелорусскийРубльMember</t>
  </si>
  <si>
    <t>Валюта_975BgnБолгарскийЛевMember</t>
  </si>
  <si>
    <t>Валюта_976CdfКонголезскийФранкMember</t>
  </si>
  <si>
    <t>Валюта_977BamКонвертируемаяМаркаMember</t>
  </si>
  <si>
    <t>Валюта_980UahГривнаMember</t>
  </si>
  <si>
    <t>Валюта_981GelЛариMember</t>
  </si>
  <si>
    <t>Валюта_985PlnЗлотыйMember</t>
  </si>
  <si>
    <t>Валюта_986BrlБразильскийРеалMember</t>
  </si>
  <si>
    <t>ИтогоСрокПогашенияMember</t>
  </si>
  <si>
    <t>НеприменимоПоСрокуMember</t>
  </si>
  <si>
    <t>Страна_004AfgАфганистанMember</t>
  </si>
  <si>
    <t>Страна_008AlbАлбанияMember</t>
  </si>
  <si>
    <t>Страна_010AtaАнтарктидаMember</t>
  </si>
  <si>
    <t>Страна_012DzaАлжирMember</t>
  </si>
  <si>
    <t>Страна_016AsmАмериканскоеСамоаMember</t>
  </si>
  <si>
    <t>Страна_020AndАндорраMember</t>
  </si>
  <si>
    <t>Страна_024AgoАнголаMember</t>
  </si>
  <si>
    <t>Страна_028AtgАнтигуаИБарбудаMember</t>
  </si>
  <si>
    <t>Страна_031AzeАзербайджанMember</t>
  </si>
  <si>
    <t>Страна_032ArgАргентинаMember</t>
  </si>
  <si>
    <t>Страна_036AusАвстралияMember</t>
  </si>
  <si>
    <t>Страна_040AutАвстрияMember</t>
  </si>
  <si>
    <t>Страна_044BhsБагамыMember</t>
  </si>
  <si>
    <t>Страна_048BhrБахрейнMember</t>
  </si>
  <si>
    <t>Страна_050BgdБангладешMember</t>
  </si>
  <si>
    <t>Страна_051ArmАрменияMember</t>
  </si>
  <si>
    <t>Страна_052BrbБарбадосMember</t>
  </si>
  <si>
    <t>Страна_056BelБельгияMember</t>
  </si>
  <si>
    <t>Страна_060BmuБермудыMember</t>
  </si>
  <si>
    <t>Страна_064BtnБутанMember</t>
  </si>
  <si>
    <t>Страна_068BolБоливияМногонациональноеГосударствоMember</t>
  </si>
  <si>
    <t>Страна_070BihБоснияИГерцеговинаMember</t>
  </si>
  <si>
    <t>Страна_072BwaБотсванаMember</t>
  </si>
  <si>
    <t>Страна_074BvtОстровБувеMember</t>
  </si>
  <si>
    <t>Страна_076BraБразилияMember</t>
  </si>
  <si>
    <t>Страна_084BlzБелизMember</t>
  </si>
  <si>
    <t>Страна_086IotБританскаяТерриторияВИндийскомОкеанеMember</t>
  </si>
  <si>
    <t>Страна_090SlbСоломоновыОстроваMember</t>
  </si>
  <si>
    <t>Страна_092VgbВиргинскиеОстроваБританскиеMember</t>
  </si>
  <si>
    <t>Страна_096BrnБрунейДаруссаламMember</t>
  </si>
  <si>
    <t>Страна_100BgrБолгарияMember</t>
  </si>
  <si>
    <t>Страна_104MmrМьянмаMember</t>
  </si>
  <si>
    <t>Страна_108BdiБурундиMember</t>
  </si>
  <si>
    <t>Страна_112BlrБеларусьMember</t>
  </si>
  <si>
    <t>Страна_116KhmКамбоджаMember</t>
  </si>
  <si>
    <t>Страна_120CmrКамерунMember</t>
  </si>
  <si>
    <t>Страна_124CanКанадаMember</t>
  </si>
  <si>
    <t>Страна_132CpvКабоВердеMember</t>
  </si>
  <si>
    <t>Страна_136CymОстроваКайманMember</t>
  </si>
  <si>
    <t>Страна_140CafЦентральноАфриканскаяРеспубликаMember</t>
  </si>
  <si>
    <t>Страна_144LkaШриЛанкаMember</t>
  </si>
  <si>
    <t>Страна_148TcdЧадMember</t>
  </si>
  <si>
    <t>Страна_152ChlЧилиMember</t>
  </si>
  <si>
    <t>Страна_156ChnКитайMember</t>
  </si>
  <si>
    <t>Страна_158TwnТайваньКитайMember</t>
  </si>
  <si>
    <t>Страна_162CxrОстровРождестваMember</t>
  </si>
  <si>
    <t>Страна_166CckКокосовыеКилингОстроваMember</t>
  </si>
  <si>
    <t>Страна_170ColКолумбияMember</t>
  </si>
  <si>
    <t>Страна_174ComКоморыMember</t>
  </si>
  <si>
    <t>Страна_175MytМайоттаMember</t>
  </si>
  <si>
    <t>Страна_178CogКонгоMember</t>
  </si>
  <si>
    <t>Страна_180CodКонгоДемократическаяРеспубликаMember</t>
  </si>
  <si>
    <t>Страна_184CokОстроваКукаMember</t>
  </si>
  <si>
    <t>Страна_188CriКостаРикаMember</t>
  </si>
  <si>
    <t>Страна_191HrvХорватияMember</t>
  </si>
  <si>
    <t>Страна_192CubКубаMember</t>
  </si>
  <si>
    <t>Страна_196CypКипрMember</t>
  </si>
  <si>
    <t>Страна_203CzeЧешскаяРеспубликаMember</t>
  </si>
  <si>
    <t>Страна_204BenБенинMember</t>
  </si>
  <si>
    <t>Страна_208DnkДанияMember</t>
  </si>
  <si>
    <t>Страна_212DmaДоминикаMember</t>
  </si>
  <si>
    <t>Страна_214DomДоминиканскаяРеспубликаMember</t>
  </si>
  <si>
    <t>Страна_218EcuЭквадорMember</t>
  </si>
  <si>
    <t>Страна_222SlvЭльСальвадорMember</t>
  </si>
  <si>
    <t>Страна_226GnqЭкваториальнаяГвинеяMember</t>
  </si>
  <si>
    <t>Страна_231EthЭфиопияMember</t>
  </si>
  <si>
    <t>Страна_232EriЭритреяMember</t>
  </si>
  <si>
    <t>Страна_233EstЭстонияMember</t>
  </si>
  <si>
    <t>Страна_234FroФарерскиеОстроваMember</t>
  </si>
  <si>
    <t>Страна_238FlkФолклендскиеОстроваМальвинскиеMember</t>
  </si>
  <si>
    <t>Страна_239SgsЮжнаяДжорджияИЮжныеСандвичевыОстроваMember</t>
  </si>
  <si>
    <t>Страна_242FjiФиджиMember</t>
  </si>
  <si>
    <t>Страна_246FinФинляндияMember</t>
  </si>
  <si>
    <t>Страна_248AlaЭландскиеОстроваMember</t>
  </si>
  <si>
    <t>Страна_250FraФранцияMember</t>
  </si>
  <si>
    <t>Страна_254GufФранцузскаяГвианаMember</t>
  </si>
  <si>
    <t>Страна_258PyfФранцузскаяПолинезияMember</t>
  </si>
  <si>
    <t>Страна_260AtfФранцузскиеЮжныеТерриторииMember</t>
  </si>
  <si>
    <t>Страна_262DjiДжибутиMember</t>
  </si>
  <si>
    <t>Страна_266GabГабонMember</t>
  </si>
  <si>
    <t>Страна_268GeoГрузияMember</t>
  </si>
  <si>
    <t>Страна_270GmbГамбияMember</t>
  </si>
  <si>
    <t>Страна_275PseПалестинаГосударствоMember</t>
  </si>
  <si>
    <t>Страна_276DeuГерманияMember</t>
  </si>
  <si>
    <t>Страна_288GhaГанаMember</t>
  </si>
  <si>
    <t>Страна_292GibГибралтарMember</t>
  </si>
  <si>
    <t>Страна_296KirКирибатиMember</t>
  </si>
  <si>
    <t>Страна_300GrcГрецияMember</t>
  </si>
  <si>
    <t>Страна_304GrlГренландияMember</t>
  </si>
  <si>
    <t>Страна_308GrdГренадаMember</t>
  </si>
  <si>
    <t>Страна_312GlpГваделупаMember</t>
  </si>
  <si>
    <t>Страна_316GumГуамMember</t>
  </si>
  <si>
    <t>Страна_320GtmГватемалаMember</t>
  </si>
  <si>
    <t>Страна_324GinГвинеяMember</t>
  </si>
  <si>
    <t>Страна_328GuyГайанаMember</t>
  </si>
  <si>
    <t>Страна_332HtiГаитиMember</t>
  </si>
  <si>
    <t>Страна_334HmdОстровХердИОстроваМакдональдMember</t>
  </si>
  <si>
    <t>Страна_336VatПапскийПрестолГосударствоГородВатиканMember</t>
  </si>
  <si>
    <t>Страна_340HndГондурасMember</t>
  </si>
  <si>
    <t>Страна_344HkgГонконгMember</t>
  </si>
  <si>
    <t>Страна_348HunВенгрияMember</t>
  </si>
  <si>
    <t>Страна_352IslИсландияMember</t>
  </si>
  <si>
    <t>Страна_356IndИндияMember</t>
  </si>
  <si>
    <t>Страна_360IdnИндонезияMember</t>
  </si>
  <si>
    <t>Страна_364IrnИранИсламскаяРеспубликаMember</t>
  </si>
  <si>
    <t>Страна_368IrqИракMember</t>
  </si>
  <si>
    <t>Страна_372IrlИрландияMember</t>
  </si>
  <si>
    <t>Страна_376IsrИзраильMember</t>
  </si>
  <si>
    <t>Страна_380ItaИталияMember</t>
  </si>
  <si>
    <t>Страна_384CivКотДИвуарMember</t>
  </si>
  <si>
    <t>Страна_388JamЯмайкаMember</t>
  </si>
  <si>
    <t>Страна_392JpnЯпонияMember</t>
  </si>
  <si>
    <t>Страна_398KazКазахстанMember</t>
  </si>
  <si>
    <t>Страна_400JorИорданияMember</t>
  </si>
  <si>
    <t>Страна_404KenКенияMember</t>
  </si>
  <si>
    <t>Страна_408PrkКореяНародноДемократическаяРеспубликаMember</t>
  </si>
  <si>
    <t>Страна_410KorКореяРеспубликаMember</t>
  </si>
  <si>
    <t>Страна_414KwtКувейтMember</t>
  </si>
  <si>
    <t>Страна_417KgzКиргизияMember</t>
  </si>
  <si>
    <t>Страна_418LaoЛаосскаяНародноДемократическаяРеспубликаMember</t>
  </si>
  <si>
    <t>Страна_422LbnЛиванMember</t>
  </si>
  <si>
    <t>Страна_426LsoЛесотоMember</t>
  </si>
  <si>
    <t>Страна_428LvaЛатвияMember</t>
  </si>
  <si>
    <t>Страна_430LbrЛиберияMember</t>
  </si>
  <si>
    <t>Страна_434LbyЛивияMember</t>
  </si>
  <si>
    <t>Страна_438LieЛихтенштейнMember</t>
  </si>
  <si>
    <t>Страна_440LtuЛитваMember</t>
  </si>
  <si>
    <t>Страна_442LuxЛюксембургMember</t>
  </si>
  <si>
    <t>Страна_446MacМакаоMember</t>
  </si>
  <si>
    <t>Страна_450MdgМадагаскарMember</t>
  </si>
  <si>
    <t>Страна_454MwiМалавиMember</t>
  </si>
  <si>
    <t>Страна_458MysМалайзияMember</t>
  </si>
  <si>
    <t>Страна_462MdvМальдивыMember</t>
  </si>
  <si>
    <t>Страна_466MliМалиMember</t>
  </si>
  <si>
    <t>Страна_470MltМальтаMember</t>
  </si>
  <si>
    <t>Страна_474MtqМартиникаMember</t>
  </si>
  <si>
    <t>Страна_478MrtМавританияMember</t>
  </si>
  <si>
    <t>Страна_480MusМаврикийMember</t>
  </si>
  <si>
    <t>Страна_484MexМексикаMember</t>
  </si>
  <si>
    <t>Страна_492McoМонакоMember</t>
  </si>
  <si>
    <t>Страна_496MngМонголияMember</t>
  </si>
  <si>
    <t>Страна_498MdaМолдоваРеспубликаMember</t>
  </si>
  <si>
    <t>Страна_499MneЧерногорияMember</t>
  </si>
  <si>
    <t>Страна_500MsrМонтсерратMember</t>
  </si>
  <si>
    <t>Страна_504MarМароккоMember</t>
  </si>
  <si>
    <t>Страна_508MozМозамбикMember</t>
  </si>
  <si>
    <t>Страна_512OmnОманMember</t>
  </si>
  <si>
    <t>Страна_516NamНамибияMember</t>
  </si>
  <si>
    <t>Страна_520NruНауруMember</t>
  </si>
  <si>
    <t>Страна_524NplНепалMember</t>
  </si>
  <si>
    <t>Страна_528NldНидерландыMember</t>
  </si>
  <si>
    <t>Страна_531CuwКюрасаоMember</t>
  </si>
  <si>
    <t>Страна_533AbwАрубаMember</t>
  </si>
  <si>
    <t>Страна_534SxmСенМартенНидерландскаяЧастьMember</t>
  </si>
  <si>
    <t>Страна_535BesБонэйрСинтЭстатиусИСабаMember</t>
  </si>
  <si>
    <t>Страна_540NclНоваяКаледонияMember</t>
  </si>
  <si>
    <t>Страна_548VutВануатуMember</t>
  </si>
  <si>
    <t>Страна_554NzlНоваяЗеландияMember</t>
  </si>
  <si>
    <t>Страна_558NicНикарагуаMember</t>
  </si>
  <si>
    <t>Страна_562NerНигерMember</t>
  </si>
  <si>
    <t>Страна_566NgaНигерияMember</t>
  </si>
  <si>
    <t>Страна_570NiuНиуэMember</t>
  </si>
  <si>
    <t>Страна_574NfkОстровНорфолкMember</t>
  </si>
  <si>
    <t>Страна_578NorНорвегияMember</t>
  </si>
  <si>
    <t>Страна_580MnpСеверныеМарианскиеОстроваMember</t>
  </si>
  <si>
    <t>Страна_581UmiМалыеТихоокеанскиеОтдаленныеОстроваСоединенныхШтатовMember</t>
  </si>
  <si>
    <t>Страна_583FsmМикронезияФедеративныеШтатыMember</t>
  </si>
  <si>
    <t>Страна_584MhlМаршалловыОстроваMember</t>
  </si>
  <si>
    <t>Страна_585PlwПалауMember</t>
  </si>
  <si>
    <t>Страна_586PakПакистанMember</t>
  </si>
  <si>
    <t>Страна_591PanПанамаMember</t>
  </si>
  <si>
    <t>Страна_598PngПапуаНоваяГвинеяMember</t>
  </si>
  <si>
    <t>Страна_600PryПарагвайMember</t>
  </si>
  <si>
    <t>Страна_604PerПеруMember</t>
  </si>
  <si>
    <t>Страна_608PhlФилиппиныMember</t>
  </si>
  <si>
    <t>Страна_612PcnПиткернMember</t>
  </si>
  <si>
    <t>Страна_616PolПольшаMember</t>
  </si>
  <si>
    <t>Страна_620PrtПортугалияMember</t>
  </si>
  <si>
    <t>Страна_624GnbГвинеяБисауMember</t>
  </si>
  <si>
    <t>Страна_626TlsТиморЛестеMember</t>
  </si>
  <si>
    <t>Страна_630PriПуэртоРикоMember</t>
  </si>
  <si>
    <t>Страна_634QatКатарMember</t>
  </si>
  <si>
    <t>Страна_638ReuРеюньонMember</t>
  </si>
  <si>
    <t>Страна_642RouРумынияMember</t>
  </si>
  <si>
    <t>Страна_646RwaРуандаMember</t>
  </si>
  <si>
    <t>Страна_652BlmСенБартелемиMember</t>
  </si>
  <si>
    <t>Страна_654ShnСвятаяЕленаОстровВознесенияMember</t>
  </si>
  <si>
    <t>Страна_659KnaСентКитсИНевисMember</t>
  </si>
  <si>
    <t>Страна_660AiaАнгильяMember</t>
  </si>
  <si>
    <t>Страна_662LcaСентЛюсияMember</t>
  </si>
  <si>
    <t>Страна_663MafСенМартенMember</t>
  </si>
  <si>
    <t>Страна_666SpmСенПьерИМикелонMember</t>
  </si>
  <si>
    <t>Страна_670VctСентВинсентИГренадиныMember</t>
  </si>
  <si>
    <t>Страна_674SmrСанМариноMember</t>
  </si>
  <si>
    <t>Страна_678StpСанТомеИПринсипиMember</t>
  </si>
  <si>
    <t>Страна_682SauСаудовскаяАравияMember</t>
  </si>
  <si>
    <t>Страна_686SenСенегалMember</t>
  </si>
  <si>
    <t>Страна_688SrbСербияMember</t>
  </si>
  <si>
    <t>Страна_690SycСейшелыMember</t>
  </si>
  <si>
    <t>Страна_694SleСьерраЛеонеMember</t>
  </si>
  <si>
    <t>Страна_702SgpСингапурMember</t>
  </si>
  <si>
    <t>Страна_703SvkСловакияMember</t>
  </si>
  <si>
    <t>Страна_704VnmВьетнамMember</t>
  </si>
  <si>
    <t>Страна_705SvnСловенияMember</t>
  </si>
  <si>
    <t>Страна_706SomСомалиMember</t>
  </si>
  <si>
    <t>Страна_710ZafЮжнаяАфрикаMember</t>
  </si>
  <si>
    <t>Страна_716ZweЗимбабвеMember</t>
  </si>
  <si>
    <t>Страна_724EspИспанияMember</t>
  </si>
  <si>
    <t>Страна_728SsdЮжныйСуданMember</t>
  </si>
  <si>
    <t>Страна_729SdnСуданMember</t>
  </si>
  <si>
    <t>Страна_732EshЗападнаяСахараMember</t>
  </si>
  <si>
    <t>Страна_740SurСуринамMember</t>
  </si>
  <si>
    <t>Страна_744SjmШпицбергенИЯнМайенMember</t>
  </si>
  <si>
    <t>Страна_748SwzСвазилендMember</t>
  </si>
  <si>
    <t>Страна_752SweШвецияMember</t>
  </si>
  <si>
    <t>Страна_756CheШвейцарияMember</t>
  </si>
  <si>
    <t>Страна_760SyrСирийскаяАрабскаяРеспубликаMember</t>
  </si>
  <si>
    <t>Страна_762TjkТаджикистанMember</t>
  </si>
  <si>
    <t>Страна_764ThaТаиландMember</t>
  </si>
  <si>
    <t>Страна_768TgoТогоMember</t>
  </si>
  <si>
    <t>Страна_772TklТокелауMember</t>
  </si>
  <si>
    <t>Страна_776TonТонгаMember</t>
  </si>
  <si>
    <t>Страна_780TtoТринидадИТобагоMember</t>
  </si>
  <si>
    <t>Страна_784AreОбъединенныеАрабскиеЭмиратыMember</t>
  </si>
  <si>
    <t>Страна_788TunТунисMember</t>
  </si>
  <si>
    <t>Страна_792TurТурцияMember</t>
  </si>
  <si>
    <t>Страна_795TkmТуркменияMember</t>
  </si>
  <si>
    <t>Страна_796TcaОстроваТерксИКайкосMember</t>
  </si>
  <si>
    <t>Страна_798TuvТувалуMember</t>
  </si>
  <si>
    <t>Страна_800UgaУгандаMember</t>
  </si>
  <si>
    <t>Страна_804UkrУкраинаMember</t>
  </si>
  <si>
    <t>Страна_807MkdРеспубликаМакедонияMember</t>
  </si>
  <si>
    <t>Страна_818EgyЕгипетMember</t>
  </si>
  <si>
    <t>Страна_826GbrСоединенноеКоролевствоMember</t>
  </si>
  <si>
    <t>Страна_831GgyГернсиMember</t>
  </si>
  <si>
    <t>Страна_832JeyДжерсиMember</t>
  </si>
  <si>
    <t>Страна_833ImnОстровМэнMember</t>
  </si>
  <si>
    <t>Страна_834TzaТанзанияОбъединеннаяРеспубликаMember</t>
  </si>
  <si>
    <t>Страна_840UsaСоединенныеШтатыMember</t>
  </si>
  <si>
    <t>Страна_850VirВиргинскиеОстроваСшаMember</t>
  </si>
  <si>
    <t>Страна_854BfaБуркинаФасоMember</t>
  </si>
  <si>
    <t>Страна_858UryУругвайMember</t>
  </si>
  <si>
    <t>Страна_860UzbУзбекистанMember</t>
  </si>
  <si>
    <t>Страна_862VenВенесуэлаMember</t>
  </si>
  <si>
    <t>Страна_876WlfУоллисИФутунаMember</t>
  </si>
  <si>
    <t>Страна_882WsmСамоаMember</t>
  </si>
  <si>
    <t>Страна_887YemЙеменMember</t>
  </si>
  <si>
    <t>Страна_894ZmbЗамбияMember</t>
  </si>
  <si>
    <t>Страна_895AbhАбхазияMember</t>
  </si>
  <si>
    <t>Страна_896OstЮжнаяОсетияMember</t>
  </si>
  <si>
    <t>НаправлениеИнвестированиеАктиваAxis</t>
  </si>
  <si>
    <t>ИтогоНаправлениеИнвестированияАктиваMember</t>
  </si>
  <si>
    <t>РазмещениеПенсионныхРезервовMember</t>
  </si>
  <si>
    <t>ИнвестированиеПенсионныхНакопленийMember</t>
  </si>
  <si>
    <t>ИнвестированиеСобственныхСредствMember</t>
  </si>
  <si>
    <t>ЕПС_10207</t>
  </si>
  <si>
    <t>ЕПС_10208</t>
  </si>
  <si>
    <t>ЕПС_10209</t>
  </si>
  <si>
    <t>ЕПС_10211</t>
  </si>
  <si>
    <t>ЕПС_10212</t>
  </si>
  <si>
    <t>ЕПС_10501</t>
  </si>
  <si>
    <t>ЕПС_10502</t>
  </si>
  <si>
    <t>ЕПС_10601</t>
  </si>
  <si>
    <t>ЕПС_10602</t>
  </si>
  <si>
    <t>ЕПС_10603</t>
  </si>
  <si>
    <t>ЕПС_10605</t>
  </si>
  <si>
    <t>ЕПС_10609</t>
  </si>
  <si>
    <t>ЕПС_10610</t>
  </si>
  <si>
    <t>ЕПС_10611</t>
  </si>
  <si>
    <t>ЕПС_10612</t>
  </si>
  <si>
    <t>ЕПС_10613</t>
  </si>
  <si>
    <t>ЕПС_10614</t>
  </si>
  <si>
    <t>ЕПС_10619</t>
  </si>
  <si>
    <t>ЕПС_10620</t>
  </si>
  <si>
    <t>ЕПС_10621</t>
  </si>
  <si>
    <t>ЕПС_10622</t>
  </si>
  <si>
    <t>ЕПС_10623</t>
  </si>
  <si>
    <t>ЕПС_10624</t>
  </si>
  <si>
    <t>ЕПС_10625</t>
  </si>
  <si>
    <t>ЕПС_10701</t>
  </si>
  <si>
    <t>ЕПС_10703</t>
  </si>
  <si>
    <t>ЕПС_10801</t>
  </si>
  <si>
    <t>ЕПС_10901</t>
  </si>
  <si>
    <t>ЕПС_11001</t>
  </si>
  <si>
    <t>ЕПС_11101</t>
  </si>
  <si>
    <t>ЕПС_20202</t>
  </si>
  <si>
    <t>ЕПС_20203</t>
  </si>
  <si>
    <t>ЕПС_20209</t>
  </si>
  <si>
    <t>ЕПС_20302</t>
  </si>
  <si>
    <t>ЕПС_20303</t>
  </si>
  <si>
    <t>ЕПС_20305</t>
  </si>
  <si>
    <t>ЕПС_20308</t>
  </si>
  <si>
    <t>ЕПС_20315</t>
  </si>
  <si>
    <t>ЕПС_20316</t>
  </si>
  <si>
    <t>ЕПС_20321</t>
  </si>
  <si>
    <t>ЕПС_20322</t>
  </si>
  <si>
    <t>ЕПС_20323</t>
  </si>
  <si>
    <t>ЕПС_20324</t>
  </si>
  <si>
    <t>ЕПС_20325</t>
  </si>
  <si>
    <t>ЕПС_20326</t>
  </si>
  <si>
    <t>ЕПС_20327</t>
  </si>
  <si>
    <t>ЕПС_20401</t>
  </si>
  <si>
    <t>ЕПС_20403</t>
  </si>
  <si>
    <t>ЕПС_20501</t>
  </si>
  <si>
    <t>ЕПС_20502</t>
  </si>
  <si>
    <t>ЕПС_20503</t>
  </si>
  <si>
    <t>ЕПС_20504</t>
  </si>
  <si>
    <t>ЕПС_20505</t>
  </si>
  <si>
    <t>ЕПС_20506</t>
  </si>
  <si>
    <t>ЕПС_20601</t>
  </si>
  <si>
    <t>ЕПС_20602</t>
  </si>
  <si>
    <t>ЕПС_20603</t>
  </si>
  <si>
    <t>ЕПС_20604</t>
  </si>
  <si>
    <t>ЕПС_20605</t>
  </si>
  <si>
    <t>ЕПС_20606</t>
  </si>
  <si>
    <t>ЕПС_20607</t>
  </si>
  <si>
    <t>ЕПС_20608</t>
  </si>
  <si>
    <t>ЕПС_20609</t>
  </si>
  <si>
    <t>ЕПС_20610</t>
  </si>
  <si>
    <t>ЕПС_20611</t>
  </si>
  <si>
    <t>ЕПС_20612</t>
  </si>
  <si>
    <t>ЕПС_20613</t>
  </si>
  <si>
    <t>ЕПС_20614</t>
  </si>
  <si>
    <t>ЕПС_20615</t>
  </si>
  <si>
    <t>ЕПС_20616</t>
  </si>
  <si>
    <t>ЕПС_20801</t>
  </si>
  <si>
    <t>ЕПС_20802</t>
  </si>
  <si>
    <t>ЕПС_20803</t>
  </si>
  <si>
    <t>ЕПС_20804</t>
  </si>
  <si>
    <t>ЕПС_20805</t>
  </si>
  <si>
    <t>ЕПС_30305</t>
  </si>
  <si>
    <t>ЕПС_30306</t>
  </si>
  <si>
    <t>ЕПС_30416</t>
  </si>
  <si>
    <t>ЕПС_30418</t>
  </si>
  <si>
    <t>ЕПС_30420</t>
  </si>
  <si>
    <t>ЕПС_30421</t>
  </si>
  <si>
    <t>ЕПС_30422</t>
  </si>
  <si>
    <t>ЕПС_30423</t>
  </si>
  <si>
    <t>ЕПС_30424</t>
  </si>
  <si>
    <t>ЕПС_30425</t>
  </si>
  <si>
    <t>ЕПС_30426</t>
  </si>
  <si>
    <t>ЕПС_30427</t>
  </si>
  <si>
    <t>ЕПС_30601</t>
  </si>
  <si>
    <t>ЕПС_30602</t>
  </si>
  <si>
    <t>ЕПС_30606</t>
  </si>
  <si>
    <t>ЕПС_30607</t>
  </si>
  <si>
    <t>ЕПС_31001</t>
  </si>
  <si>
    <t>ЕПС_31002</t>
  </si>
  <si>
    <t>ЕПС_33001</t>
  </si>
  <si>
    <t>ЕПС_33101</t>
  </si>
  <si>
    <t>ЕПС_33102</t>
  </si>
  <si>
    <t>ЕПС_33103</t>
  </si>
  <si>
    <t>ЕПС_33104</t>
  </si>
  <si>
    <t>ЕПС_33105</t>
  </si>
  <si>
    <t>ЕПС_33106</t>
  </si>
  <si>
    <t>ЕПС_33201</t>
  </si>
  <si>
    <t>ЕПС_33202</t>
  </si>
  <si>
    <t>ЕПС_33203</t>
  </si>
  <si>
    <t>ЕПС_33301</t>
  </si>
  <si>
    <t>ЕПС_33302</t>
  </si>
  <si>
    <t>ЕПС_33303</t>
  </si>
  <si>
    <t>ЕПС_33401</t>
  </si>
  <si>
    <t>ЕПС_33402</t>
  </si>
  <si>
    <t>ЕПС_33501</t>
  </si>
  <si>
    <t>ЕПС_33601</t>
  </si>
  <si>
    <t>ЕПС_33602</t>
  </si>
  <si>
    <t>ЕПС_33603</t>
  </si>
  <si>
    <t>ЕПС_33604</t>
  </si>
  <si>
    <t>ЕПС_33605</t>
  </si>
  <si>
    <t>ЕПС_33606</t>
  </si>
  <si>
    <t>ЕПС_33607</t>
  </si>
  <si>
    <t>ЕПС_33608</t>
  </si>
  <si>
    <t>ЕПС_33609</t>
  </si>
  <si>
    <t>ЕПС_33610</t>
  </si>
  <si>
    <t>ЕПС_33611</t>
  </si>
  <si>
    <t>ЕПС_33612</t>
  </si>
  <si>
    <t>ЕПС_33613</t>
  </si>
  <si>
    <t>ЕПС_33614</t>
  </si>
  <si>
    <t>ЕПС_33615</t>
  </si>
  <si>
    <t>ЕПС_33616</t>
  </si>
  <si>
    <t>ЕПС_33617</t>
  </si>
  <si>
    <t>ЕПС_33618</t>
  </si>
  <si>
    <t>ЕПС_33619</t>
  </si>
  <si>
    <t>ЕПС_33701</t>
  </si>
  <si>
    <t>ЕПС_33702</t>
  </si>
  <si>
    <t>ЕПС_33801</t>
  </si>
  <si>
    <t>ЕПС_33803</t>
  </si>
  <si>
    <t>ЕПС_33805</t>
  </si>
  <si>
    <t>ЕПС_33901</t>
  </si>
  <si>
    <t>ЕПС_34001</t>
  </si>
  <si>
    <t>ЕПС_34002</t>
  </si>
  <si>
    <t>ЕПС_34003</t>
  </si>
  <si>
    <t>ЕПС_34004</t>
  </si>
  <si>
    <t>ЕПС_34005</t>
  </si>
  <si>
    <t>ЕПС_34006</t>
  </si>
  <si>
    <t>ЕПС_34101</t>
  </si>
  <si>
    <t>ЕПС_34102</t>
  </si>
  <si>
    <t>ЕПС_34103</t>
  </si>
  <si>
    <t>ЕПС_34201</t>
  </si>
  <si>
    <t>ЕПС_34202</t>
  </si>
  <si>
    <t>ЕПС_34203</t>
  </si>
  <si>
    <t>ЕПС_34301</t>
  </si>
  <si>
    <t>ЕПС_34401</t>
  </si>
  <si>
    <t>ЕПС_34501</t>
  </si>
  <si>
    <t>ЕПС_34502</t>
  </si>
  <si>
    <t>ЕПС_34503</t>
  </si>
  <si>
    <t>ЕПС_34504</t>
  </si>
  <si>
    <t>ЕПС_34505</t>
  </si>
  <si>
    <t>ЕПС_34506</t>
  </si>
  <si>
    <t>ЕПС_34507</t>
  </si>
  <si>
    <t>ЕПС_34508</t>
  </si>
  <si>
    <t>ЕПС_34509</t>
  </si>
  <si>
    <t>ЕПС_34510</t>
  </si>
  <si>
    <t>ЕПС_34511</t>
  </si>
  <si>
    <t>ЕПС_34512</t>
  </si>
  <si>
    <t>ЕПС_34513</t>
  </si>
  <si>
    <t>ЕПС_34514</t>
  </si>
  <si>
    <t>ЕПС_34515</t>
  </si>
  <si>
    <t>ЕПС_34601</t>
  </si>
  <si>
    <t>ЕПС_34602</t>
  </si>
  <si>
    <t>ЕПС_34701</t>
  </si>
  <si>
    <t>ЕПС_34702</t>
  </si>
  <si>
    <t>ЕПС_34703</t>
  </si>
  <si>
    <t>ЕПС_34704</t>
  </si>
  <si>
    <t>ЕПС_34705</t>
  </si>
  <si>
    <t>ЕПС_34706</t>
  </si>
  <si>
    <t>ЕПС_34707</t>
  </si>
  <si>
    <t>ЕПС_34708</t>
  </si>
  <si>
    <t>ЕПС_34709</t>
  </si>
  <si>
    <t>ЕПС_34710</t>
  </si>
  <si>
    <t>ЕПС_34711</t>
  </si>
  <si>
    <t>ЕПС_34712</t>
  </si>
  <si>
    <t>ЕПС_34713</t>
  </si>
  <si>
    <t>ЕПС_34714</t>
  </si>
  <si>
    <t>ЕПС_34715</t>
  </si>
  <si>
    <t>ЕПС_34716</t>
  </si>
  <si>
    <t>ЕПС_34717</t>
  </si>
  <si>
    <t>ЕПС_34801</t>
  </si>
  <si>
    <t>ЕПС_34802</t>
  </si>
  <si>
    <t>ЕПС_34803</t>
  </si>
  <si>
    <t>ЕПС_34804</t>
  </si>
  <si>
    <t>ЕПС_34805</t>
  </si>
  <si>
    <t>ЕПС_34806</t>
  </si>
  <si>
    <t>ЕПС_34901</t>
  </si>
  <si>
    <t>ЕПС_34902</t>
  </si>
  <si>
    <t>ЕПС_34903</t>
  </si>
  <si>
    <t>ЕПС_34904</t>
  </si>
  <si>
    <t>ЕПС_34905</t>
  </si>
  <si>
    <t>ЕПС_35001</t>
  </si>
  <si>
    <t>ЕПС_35002</t>
  </si>
  <si>
    <t>ЕПС_35101</t>
  </si>
  <si>
    <t>ЕПС_35102</t>
  </si>
  <si>
    <t>ЕПС_35103</t>
  </si>
  <si>
    <t>ЕПС_35201</t>
  </si>
  <si>
    <t>ЕПС_35301</t>
  </si>
  <si>
    <t>ЕПС_35302</t>
  </si>
  <si>
    <t>ЕПС_35304</t>
  </si>
  <si>
    <t>ЕПС_35306</t>
  </si>
  <si>
    <t>ЕПС_35401</t>
  </si>
  <si>
    <t>ЕПС_35501</t>
  </si>
  <si>
    <t>ЕПС_42316</t>
  </si>
  <si>
    <t>ЕПС_42317</t>
  </si>
  <si>
    <t>ЕПС_42318</t>
  </si>
  <si>
    <t>ЕПС_42319</t>
  </si>
  <si>
    <t>ЕПС_42320</t>
  </si>
  <si>
    <t>ЕПС_42321</t>
  </si>
  <si>
    <t>ЕПС_42322</t>
  </si>
  <si>
    <t>ЕПС_42616</t>
  </si>
  <si>
    <t>ЕПС_42617</t>
  </si>
  <si>
    <t>ЕПС_42618</t>
  </si>
  <si>
    <t>ЕПС_42619</t>
  </si>
  <si>
    <t>ЕПС_42620</t>
  </si>
  <si>
    <t>ЕПС_42621</t>
  </si>
  <si>
    <t>ЕПС_42622</t>
  </si>
  <si>
    <t>ЕПС_42708</t>
  </si>
  <si>
    <t>ЕПС_42709</t>
  </si>
  <si>
    <t>ЕПС_42718</t>
  </si>
  <si>
    <t>ЕПС_42719</t>
  </si>
  <si>
    <t>ЕПС_42720</t>
  </si>
  <si>
    <t>ЕПС_42721</t>
  </si>
  <si>
    <t>ЕПС_42722</t>
  </si>
  <si>
    <t>ЕПС_42808</t>
  </si>
  <si>
    <t>ЕПС_42809</t>
  </si>
  <si>
    <t>ЕПС_42818</t>
  </si>
  <si>
    <t>ЕПС_42819</t>
  </si>
  <si>
    <t>ЕПС_42820</t>
  </si>
  <si>
    <t>ЕПС_42821</t>
  </si>
  <si>
    <t>ЕПС_42822</t>
  </si>
  <si>
    <t>ЕПС_42908</t>
  </si>
  <si>
    <t>ЕПС_42909</t>
  </si>
  <si>
    <t>ЕПС_42918</t>
  </si>
  <si>
    <t>ЕПС_42919</t>
  </si>
  <si>
    <t>ЕПС_42920</t>
  </si>
  <si>
    <t>ЕПС_42921</t>
  </si>
  <si>
    <t>ЕПС_42922</t>
  </si>
  <si>
    <t>ЕПС_43008</t>
  </si>
  <si>
    <t>ЕПС_43009</t>
  </si>
  <si>
    <t>ЕПС_43018</t>
  </si>
  <si>
    <t>ЕПС_43019</t>
  </si>
  <si>
    <t>ЕПС_43020</t>
  </si>
  <si>
    <t>ЕПС_43021</t>
  </si>
  <si>
    <t>ЕПС_43022</t>
  </si>
  <si>
    <t>ЕПС_43108</t>
  </si>
  <si>
    <t>ЕПС_43109</t>
  </si>
  <si>
    <t>ЕПС_43118</t>
  </si>
  <si>
    <t>ЕПС_43119</t>
  </si>
  <si>
    <t>ЕПС_43120</t>
  </si>
  <si>
    <t>ЕПС_43121</t>
  </si>
  <si>
    <t>ЕПС_43122</t>
  </si>
  <si>
    <t>ЕПС_43208</t>
  </si>
  <si>
    <t>ЕПС_43209</t>
  </si>
  <si>
    <t>ЕПС_43218</t>
  </si>
  <si>
    <t>ЕПС_43219</t>
  </si>
  <si>
    <t>ЕПС_43220</t>
  </si>
  <si>
    <t>ЕПС_43221</t>
  </si>
  <si>
    <t>ЕПС_43222</t>
  </si>
  <si>
    <t>ЕПС_43308</t>
  </si>
  <si>
    <t>ЕПС_43309</t>
  </si>
  <si>
    <t>ЕПС_43318</t>
  </si>
  <si>
    <t>ЕПС_43319</t>
  </si>
  <si>
    <t>ЕПС_43320</t>
  </si>
  <si>
    <t>ЕПС_43321</t>
  </si>
  <si>
    <t>ЕПС_43322</t>
  </si>
  <si>
    <t>ЕПС_43408</t>
  </si>
  <si>
    <t>ЕПС_43409</t>
  </si>
  <si>
    <t>ЕПС_43418</t>
  </si>
  <si>
    <t>ЕПС_43419</t>
  </si>
  <si>
    <t>ЕПС_43420</t>
  </si>
  <si>
    <t>ЕПС_43421</t>
  </si>
  <si>
    <t>ЕПС_43422</t>
  </si>
  <si>
    <t>ЕПС_43508</t>
  </si>
  <si>
    <t>ЕПС_43509</t>
  </si>
  <si>
    <t>ЕПС_43518</t>
  </si>
  <si>
    <t>ЕПС_43519</t>
  </si>
  <si>
    <t>ЕПС_43520</t>
  </si>
  <si>
    <t>ЕПС_43521</t>
  </si>
  <si>
    <t>ЕПС_43522</t>
  </si>
  <si>
    <t>ЕПС_43608</t>
  </si>
  <si>
    <t>ЕПС_43609</t>
  </si>
  <si>
    <t>ЕПС_43618</t>
  </si>
  <si>
    <t>ЕПС_43619</t>
  </si>
  <si>
    <t>ЕПС_43620</t>
  </si>
  <si>
    <t>ЕПС_43621</t>
  </si>
  <si>
    <t>ЕПС_43622</t>
  </si>
  <si>
    <t>ЕПС_43708</t>
  </si>
  <si>
    <t>ЕПС_43709</t>
  </si>
  <si>
    <t>ЕПС_43718</t>
  </si>
  <si>
    <t>ЕПС_43719</t>
  </si>
  <si>
    <t>ЕПС_43720</t>
  </si>
  <si>
    <t>ЕПС_43721</t>
  </si>
  <si>
    <t>ЕПС_43722</t>
  </si>
  <si>
    <t>ЕПС_43808</t>
  </si>
  <si>
    <t>ЕПС_43809</t>
  </si>
  <si>
    <t>ЕПС_43818</t>
  </si>
  <si>
    <t>ЕПС_43819</t>
  </si>
  <si>
    <t>ЕПС_43820</t>
  </si>
  <si>
    <t>ЕПС_43821</t>
  </si>
  <si>
    <t>ЕПС_43822</t>
  </si>
  <si>
    <t>ЕПС_43908</t>
  </si>
  <si>
    <t>ЕПС_43909</t>
  </si>
  <si>
    <t>ЕПС_43918</t>
  </si>
  <si>
    <t>ЕПС_43919</t>
  </si>
  <si>
    <t>ЕПС_43920</t>
  </si>
  <si>
    <t>ЕПС_43921</t>
  </si>
  <si>
    <t>ЕПС_43922</t>
  </si>
  <si>
    <t>ЕПС_44008</t>
  </si>
  <si>
    <t>ЕПС_44009</t>
  </si>
  <si>
    <t>ЕПС_44018</t>
  </si>
  <si>
    <t>ЕПС_44019</t>
  </si>
  <si>
    <t>ЕПС_44020</t>
  </si>
  <si>
    <t>ЕПС_44021</t>
  </si>
  <si>
    <t>ЕПС_44022</t>
  </si>
  <si>
    <t>ЕПС_45510</t>
  </si>
  <si>
    <t>ЕПС_45511</t>
  </si>
  <si>
    <t>ЕПС_45517</t>
  </si>
  <si>
    <t>ЕПС_45518</t>
  </si>
  <si>
    <t>ЕПС_45519</t>
  </si>
  <si>
    <t>ЕПС_45520</t>
  </si>
  <si>
    <t>ЕПС_45521</t>
  </si>
  <si>
    <t>ЕПС_45522</t>
  </si>
  <si>
    <t>ЕПС_45709</t>
  </si>
  <si>
    <t>ЕПС_45711</t>
  </si>
  <si>
    <t>ЕПС_45717</t>
  </si>
  <si>
    <t>ЕПС_45718</t>
  </si>
  <si>
    <t>ЕПС_45719</t>
  </si>
  <si>
    <t>ЕПС_45720</t>
  </si>
  <si>
    <t>ЕПС_45721</t>
  </si>
  <si>
    <t>ЕПС_45722</t>
  </si>
  <si>
    <t>ЕПС_46010</t>
  </si>
  <si>
    <t>ЕПС_46011</t>
  </si>
  <si>
    <t>ЕПС_46017</t>
  </si>
  <si>
    <t>ЕПС_46018</t>
  </si>
  <si>
    <t>ЕПС_46019</t>
  </si>
  <si>
    <t>ЕПС_46020</t>
  </si>
  <si>
    <t>ЕПС_46021</t>
  </si>
  <si>
    <t>ЕПС_46022</t>
  </si>
  <si>
    <t>ЕПС_46110</t>
  </si>
  <si>
    <t>ЕПС_46111</t>
  </si>
  <si>
    <t>ЕПС_46117</t>
  </si>
  <si>
    <t>ЕПС_46118</t>
  </si>
  <si>
    <t>ЕПС_46119</t>
  </si>
  <si>
    <t>ЕПС_46120</t>
  </si>
  <si>
    <t>ЕПС_46121</t>
  </si>
  <si>
    <t>ЕПС_46122</t>
  </si>
  <si>
    <t>ЕПС_46210</t>
  </si>
  <si>
    <t>ЕПС_46211</t>
  </si>
  <si>
    <t>ЕПС_46217</t>
  </si>
  <si>
    <t>ЕПС_46218</t>
  </si>
  <si>
    <t>ЕПС_46219</t>
  </si>
  <si>
    <t>ЕПС_46220</t>
  </si>
  <si>
    <t>ЕПС_46221</t>
  </si>
  <si>
    <t>ЕПС_46222</t>
  </si>
  <si>
    <t>ЕПС_46310</t>
  </si>
  <si>
    <t>ЕПС_46311</t>
  </si>
  <si>
    <t>ЕПС_46317</t>
  </si>
  <si>
    <t>ЕПС_46318</t>
  </si>
  <si>
    <t>ЕПС_46319</t>
  </si>
  <si>
    <t>ЕПС_46320</t>
  </si>
  <si>
    <t>ЕПС_46321</t>
  </si>
  <si>
    <t>ЕПС_46322</t>
  </si>
  <si>
    <t>ЕПС_46410</t>
  </si>
  <si>
    <t>ЕПС_46411</t>
  </si>
  <si>
    <t>ЕПС_46417</t>
  </si>
  <si>
    <t>ЕПС_46418</t>
  </si>
  <si>
    <t>ЕПС_46419</t>
  </si>
  <si>
    <t>ЕПС_46420</t>
  </si>
  <si>
    <t>ЕПС_46421</t>
  </si>
  <si>
    <t>ЕПС_46422</t>
  </si>
  <si>
    <t>ЕПС_46510</t>
  </si>
  <si>
    <t>ЕПС_46511</t>
  </si>
  <si>
    <t>ЕПС_46517</t>
  </si>
  <si>
    <t>ЕПС_46518</t>
  </si>
  <si>
    <t>ЕПС_46519</t>
  </si>
  <si>
    <t>ЕПС_46520</t>
  </si>
  <si>
    <t>ЕПС_46521</t>
  </si>
  <si>
    <t>ЕПС_46522</t>
  </si>
  <si>
    <t>ЕПС_46610</t>
  </si>
  <si>
    <t>ЕПС_46611</t>
  </si>
  <si>
    <t>ЕПС_46617</t>
  </si>
  <si>
    <t>ЕПС_46618</t>
  </si>
  <si>
    <t>ЕПС_46619</t>
  </si>
  <si>
    <t>ЕПС_46620</t>
  </si>
  <si>
    <t>ЕПС_46621</t>
  </si>
  <si>
    <t>ЕПС_46622</t>
  </si>
  <si>
    <t>ЕПС_46710</t>
  </si>
  <si>
    <t>ЕПС_46711</t>
  </si>
  <si>
    <t>ЕПС_46717</t>
  </si>
  <si>
    <t>ЕПС_46718</t>
  </si>
  <si>
    <t>ЕПС_46719</t>
  </si>
  <si>
    <t>ЕПС_46720</t>
  </si>
  <si>
    <t>ЕПС_46721</t>
  </si>
  <si>
    <t>ЕПС_46722</t>
  </si>
  <si>
    <t>ЕПС_46810</t>
  </si>
  <si>
    <t>ЕПС_46811</t>
  </si>
  <si>
    <t>ЕПС_46817</t>
  </si>
  <si>
    <t>ЕПС_46818</t>
  </si>
  <si>
    <t>ЕПС_46819</t>
  </si>
  <si>
    <t>ЕПС_46820</t>
  </si>
  <si>
    <t>ЕПС_46821</t>
  </si>
  <si>
    <t>ЕПС_46822</t>
  </si>
  <si>
    <t>ЕПС_46910</t>
  </si>
  <si>
    <t>ЕПС_46911</t>
  </si>
  <si>
    <t>ЕПС_46917</t>
  </si>
  <si>
    <t>ЕПС_46918</t>
  </si>
  <si>
    <t>ЕПС_46919</t>
  </si>
  <si>
    <t>ЕПС_46920</t>
  </si>
  <si>
    <t>ЕПС_46921</t>
  </si>
  <si>
    <t>ЕПС_46922</t>
  </si>
  <si>
    <t>ЕПС_47010</t>
  </si>
  <si>
    <t>ЕПС_47011</t>
  </si>
  <si>
    <t>ЕПС_47017</t>
  </si>
  <si>
    <t>ЕПС_47018</t>
  </si>
  <si>
    <t>ЕПС_47019</t>
  </si>
  <si>
    <t>ЕПС_47020</t>
  </si>
  <si>
    <t>ЕПС_47021</t>
  </si>
  <si>
    <t>ЕПС_47022</t>
  </si>
  <si>
    <t>ЕПС_47110</t>
  </si>
  <si>
    <t>ЕПС_47111</t>
  </si>
  <si>
    <t>ЕПС_47117</t>
  </si>
  <si>
    <t>ЕПС_47118</t>
  </si>
  <si>
    <t>ЕПС_47119</t>
  </si>
  <si>
    <t>ЕПС_47120</t>
  </si>
  <si>
    <t>ЕПС_47121</t>
  </si>
  <si>
    <t>ЕПС_47122</t>
  </si>
  <si>
    <t>ЕПС_47210</t>
  </si>
  <si>
    <t>ЕПС_47211</t>
  </si>
  <si>
    <t>ЕПС_47217</t>
  </si>
  <si>
    <t>ЕПС_47218</t>
  </si>
  <si>
    <t>ЕПС_47219</t>
  </si>
  <si>
    <t>ЕПС_47220</t>
  </si>
  <si>
    <t>ЕПС_47221</t>
  </si>
  <si>
    <t>ЕПС_47222</t>
  </si>
  <si>
    <t>ЕПС_47310</t>
  </si>
  <si>
    <t>ЕПС_47311</t>
  </si>
  <si>
    <t>ЕПС_47317</t>
  </si>
  <si>
    <t>ЕПС_47318</t>
  </si>
  <si>
    <t>ЕПС_47319</t>
  </si>
  <si>
    <t>ЕПС_47320</t>
  </si>
  <si>
    <t>ЕПС_47321</t>
  </si>
  <si>
    <t>ЕПС_47322</t>
  </si>
  <si>
    <t>ЕПС_47403</t>
  </si>
  <si>
    <t>ЕПС_47404</t>
  </si>
  <si>
    <t>ЕПС_47405</t>
  </si>
  <si>
    <t>ЕПС_47406</t>
  </si>
  <si>
    <t>ЕПС_47407</t>
  </si>
  <si>
    <t>ЕПС_47408</t>
  </si>
  <si>
    <t>ЕПС_47416</t>
  </si>
  <si>
    <t>ЕПС_47417</t>
  </si>
  <si>
    <t>ЕПС_47422</t>
  </si>
  <si>
    <t>ЕПС_47423</t>
  </si>
  <si>
    <t>ЕПС_47425</t>
  </si>
  <si>
    <t>ЕПС_47432</t>
  </si>
  <si>
    <t>ЕПС_47433</t>
  </si>
  <si>
    <t>ЕПС_47434</t>
  </si>
  <si>
    <t>ЕПС_47435</t>
  </si>
  <si>
    <t>ЕПС_47436</t>
  </si>
  <si>
    <t>ЕПС_47437</t>
  </si>
  <si>
    <t>ЕПС_47701</t>
  </si>
  <si>
    <t>ЕПС_47702</t>
  </si>
  <si>
    <t>ЕПС_47901</t>
  </si>
  <si>
    <t>ЕПС_47902</t>
  </si>
  <si>
    <t>ЕПС_47903</t>
  </si>
  <si>
    <t>ЕПС_47904</t>
  </si>
  <si>
    <t>ЕПС_47905</t>
  </si>
  <si>
    <t>ЕПС_48001</t>
  </si>
  <si>
    <t>ЕПС_48002</t>
  </si>
  <si>
    <t>ЕПС_48003</t>
  </si>
  <si>
    <t>ЕПС_48004</t>
  </si>
  <si>
    <t>ЕПС_48005</t>
  </si>
  <si>
    <t>ЕПС_48006</t>
  </si>
  <si>
    <t>ЕПС_48007</t>
  </si>
  <si>
    <t>ЕПС_48008</t>
  </si>
  <si>
    <t>ЕПС_48009</t>
  </si>
  <si>
    <t>ЕПС_48010</t>
  </si>
  <si>
    <t>ЕПС_48011</t>
  </si>
  <si>
    <t>ЕПС_48012</t>
  </si>
  <si>
    <t>ЕПС_48013</t>
  </si>
  <si>
    <t>ЕПС_48014</t>
  </si>
  <si>
    <t>ЕПС_48015</t>
  </si>
  <si>
    <t>ЕПС_48016</t>
  </si>
  <si>
    <t>ЕПС_48017</t>
  </si>
  <si>
    <t>ЕПС_48018</t>
  </si>
  <si>
    <t>ЕПС_48019</t>
  </si>
  <si>
    <t>ЕПС_48020</t>
  </si>
  <si>
    <t>ЕПС_48021</t>
  </si>
  <si>
    <t>ЕПС_48022</t>
  </si>
  <si>
    <t>ЕПС_48023</t>
  </si>
  <si>
    <t>ЕПС_48024</t>
  </si>
  <si>
    <t>ЕПС_48025</t>
  </si>
  <si>
    <t>ЕПС_48027</t>
  </si>
  <si>
    <t>ЕПС_48028</t>
  </si>
  <si>
    <t>ЕПС_48029</t>
  </si>
  <si>
    <t>ЕПС_48030</t>
  </si>
  <si>
    <t>ЕПС_48031</t>
  </si>
  <si>
    <t>ЕПС_48032</t>
  </si>
  <si>
    <t>ЕПС_48033</t>
  </si>
  <si>
    <t>ЕПС_48034</t>
  </si>
  <si>
    <t>ЕПС_48035</t>
  </si>
  <si>
    <t>ЕПС_48036</t>
  </si>
  <si>
    <t>ЕПС_48037</t>
  </si>
  <si>
    <t>ЕПС_48101</t>
  </si>
  <si>
    <t>ЕПС_48102</t>
  </si>
  <si>
    <t>ЕПС_48103</t>
  </si>
  <si>
    <t>ЕПС_48104</t>
  </si>
  <si>
    <t>ЕПС_48105</t>
  </si>
  <si>
    <t>ЕПС_48106</t>
  </si>
  <si>
    <t>ЕПС_48107</t>
  </si>
  <si>
    <t>ЕПС_48201</t>
  </si>
  <si>
    <t>ЕПС_48202</t>
  </si>
  <si>
    <t>ЕПС_48203</t>
  </si>
  <si>
    <t>ЕПС_48204</t>
  </si>
  <si>
    <t>ЕПС_48205</t>
  </si>
  <si>
    <t>ЕПС_48206</t>
  </si>
  <si>
    <t>ЕПС_48207</t>
  </si>
  <si>
    <t>ЕПС_48301</t>
  </si>
  <si>
    <t>ЕПС_48302</t>
  </si>
  <si>
    <t>ЕПС_48303</t>
  </si>
  <si>
    <t>ЕПС_48304</t>
  </si>
  <si>
    <t>ЕПС_48305</t>
  </si>
  <si>
    <t>ЕПС_48306</t>
  </si>
  <si>
    <t>ЕПС_48307</t>
  </si>
  <si>
    <t>ЕПС_48308</t>
  </si>
  <si>
    <t>ЕПС_48309</t>
  </si>
  <si>
    <t>ЕПС_48310</t>
  </si>
  <si>
    <t>ЕПС_48311</t>
  </si>
  <si>
    <t>ЕПС_48401</t>
  </si>
  <si>
    <t>ЕПС_48402</t>
  </si>
  <si>
    <t>ЕПС_48403</t>
  </si>
  <si>
    <t>ЕПС_48404</t>
  </si>
  <si>
    <t>ЕПС_48405</t>
  </si>
  <si>
    <t>ЕПС_48406</t>
  </si>
  <si>
    <t>ЕПС_48407</t>
  </si>
  <si>
    <t>ЕПС_48408</t>
  </si>
  <si>
    <t>ЕПС_48409</t>
  </si>
  <si>
    <t>ЕПС_48410</t>
  </si>
  <si>
    <t>ЕПС_48501</t>
  </si>
  <si>
    <t>ЕПС_48502</t>
  </si>
  <si>
    <t>ЕПС_48503</t>
  </si>
  <si>
    <t>ЕПС_48504</t>
  </si>
  <si>
    <t>ЕПС_48505</t>
  </si>
  <si>
    <t>ЕПС_48506</t>
  </si>
  <si>
    <t>ЕПС_48507</t>
  </si>
  <si>
    <t>ЕПС_48508</t>
  </si>
  <si>
    <t>ЕПС_48509</t>
  </si>
  <si>
    <t>ЕПС_48510</t>
  </si>
  <si>
    <t>ЕПС_48601</t>
  </si>
  <si>
    <t>ЕПС_48602</t>
  </si>
  <si>
    <t>ЕПС_48603</t>
  </si>
  <si>
    <t>ЕПС_48604</t>
  </si>
  <si>
    <t>ЕПС_48605</t>
  </si>
  <si>
    <t>ЕПС_48606</t>
  </si>
  <si>
    <t>ЕПС_48607</t>
  </si>
  <si>
    <t>ЕПС_48608</t>
  </si>
  <si>
    <t>ЕПС_48609</t>
  </si>
  <si>
    <t>ЕПС_48610</t>
  </si>
  <si>
    <t>ЕПС_48701</t>
  </si>
  <si>
    <t>ЕПС_48702</t>
  </si>
  <si>
    <t>ЕПС_48703</t>
  </si>
  <si>
    <t>ЕПС_48704</t>
  </si>
  <si>
    <t>ЕПС_48705</t>
  </si>
  <si>
    <t>ЕПС_48706</t>
  </si>
  <si>
    <t>ЕПС_48707</t>
  </si>
  <si>
    <t>ЕПС_48708</t>
  </si>
  <si>
    <t>ЕПС_48709</t>
  </si>
  <si>
    <t>ЕПС_48710</t>
  </si>
  <si>
    <t>ЕПС_48801</t>
  </si>
  <si>
    <t>ЕПС_48802</t>
  </si>
  <si>
    <t>ЕПС_48803</t>
  </si>
  <si>
    <t>ЕПС_48804</t>
  </si>
  <si>
    <t>ЕПС_48805</t>
  </si>
  <si>
    <t>ЕПС_48806</t>
  </si>
  <si>
    <t>ЕПС_48807</t>
  </si>
  <si>
    <t>ЕПС_48808</t>
  </si>
  <si>
    <t>ЕПС_48809</t>
  </si>
  <si>
    <t>ЕПС_48810</t>
  </si>
  <si>
    <t>ЕПС_48901</t>
  </si>
  <si>
    <t>ЕПС_48902</t>
  </si>
  <si>
    <t>ЕПС_48903</t>
  </si>
  <si>
    <t>ЕПС_48904</t>
  </si>
  <si>
    <t>ЕПС_48905</t>
  </si>
  <si>
    <t>ЕПС_48906</t>
  </si>
  <si>
    <t>ЕПС_48907</t>
  </si>
  <si>
    <t>ЕПС_48908</t>
  </si>
  <si>
    <t>ЕПС_48909</t>
  </si>
  <si>
    <t>ЕПС_48910</t>
  </si>
  <si>
    <t>ЕПС_49001</t>
  </si>
  <si>
    <t>ЕПС_49002</t>
  </si>
  <si>
    <t>ЕПС_49003</t>
  </si>
  <si>
    <t>ЕПС_49004</t>
  </si>
  <si>
    <t>ЕПС_49005</t>
  </si>
  <si>
    <t>ЕПС_49006</t>
  </si>
  <si>
    <t>ЕПС_49007</t>
  </si>
  <si>
    <t>ЕПС_49008</t>
  </si>
  <si>
    <t>ЕПС_49009</t>
  </si>
  <si>
    <t>ЕПС_49010</t>
  </si>
  <si>
    <t>ЕПС_49101</t>
  </si>
  <si>
    <t>ЕПС_49102</t>
  </si>
  <si>
    <t>ЕПС_49103</t>
  </si>
  <si>
    <t>ЕПС_49104</t>
  </si>
  <si>
    <t>ЕПС_49105</t>
  </si>
  <si>
    <t>ЕПС_49106</t>
  </si>
  <si>
    <t>ЕПС_49107</t>
  </si>
  <si>
    <t>ЕПС_49108</t>
  </si>
  <si>
    <t>ЕПС_49109</t>
  </si>
  <si>
    <t>ЕПС_49110</t>
  </si>
  <si>
    <t>ЕПС_49201</t>
  </si>
  <si>
    <t>ЕПС_49202</t>
  </si>
  <si>
    <t>ЕПС_49203</t>
  </si>
  <si>
    <t>ЕПС_49204</t>
  </si>
  <si>
    <t>ЕПС_49205</t>
  </si>
  <si>
    <t>ЕПС_49206</t>
  </si>
  <si>
    <t>ЕПС_49207</t>
  </si>
  <si>
    <t>ЕПС_49208</t>
  </si>
  <si>
    <t>ЕПС_49209</t>
  </si>
  <si>
    <t>ЕПС_49210</t>
  </si>
  <si>
    <t>ЕПС_49301</t>
  </si>
  <si>
    <t>ЕПС_49302</t>
  </si>
  <si>
    <t>ЕПС_49303</t>
  </si>
  <si>
    <t>ЕПС_49304</t>
  </si>
  <si>
    <t>ЕПС_49305</t>
  </si>
  <si>
    <t>ЕПС_49306</t>
  </si>
  <si>
    <t>ЕПС_49307</t>
  </si>
  <si>
    <t>ЕПС_49308</t>
  </si>
  <si>
    <t>ЕПС_49309</t>
  </si>
  <si>
    <t>ЕПС_49310</t>
  </si>
  <si>
    <t>ЕПС_49401</t>
  </si>
  <si>
    <t>ЕПС_49402</t>
  </si>
  <si>
    <t>ЕПС_49403</t>
  </si>
  <si>
    <t>ЕПС_49404</t>
  </si>
  <si>
    <t>ЕПС_49405</t>
  </si>
  <si>
    <t>ЕПС_49406</t>
  </si>
  <si>
    <t>ЕПС_49407</t>
  </si>
  <si>
    <t>ЕПС_49408</t>
  </si>
  <si>
    <t>ЕПС_49409</t>
  </si>
  <si>
    <t>ЕПС_49410</t>
  </si>
  <si>
    <t>ЕПС_49501</t>
  </si>
  <si>
    <t>ЕПС_49502</t>
  </si>
  <si>
    <t>ЕПС_49503</t>
  </si>
  <si>
    <t>ЕПС_49504</t>
  </si>
  <si>
    <t>ЕПС_49505</t>
  </si>
  <si>
    <t>ЕПС_49506</t>
  </si>
  <si>
    <t>ЕПС_49507</t>
  </si>
  <si>
    <t>ЕПС_49508</t>
  </si>
  <si>
    <t>ЕПС_49509</t>
  </si>
  <si>
    <t>ЕПС_49510</t>
  </si>
  <si>
    <t>ЕПС_50104</t>
  </si>
  <si>
    <t>ЕПС_50105</t>
  </si>
  <si>
    <t>ЕПС_50106</t>
  </si>
  <si>
    <t>ЕПС_50107</t>
  </si>
  <si>
    <t>ЕПС_50108</t>
  </si>
  <si>
    <t>ЕПС_50109</t>
  </si>
  <si>
    <t>ЕПС_50110</t>
  </si>
  <si>
    <t>ЕПС_50118</t>
  </si>
  <si>
    <t>ЕПС_50122</t>
  </si>
  <si>
    <t>ЕПС_50123</t>
  </si>
  <si>
    <t>ЕПС_50124</t>
  </si>
  <si>
    <t>ЕПС_50125</t>
  </si>
  <si>
    <t>ЕПС_50126</t>
  </si>
  <si>
    <t>ЕПС_50127</t>
  </si>
  <si>
    <t>ЕПС_50128</t>
  </si>
  <si>
    <t>ЕПС_50130</t>
  </si>
  <si>
    <t>ЕПС_50131</t>
  </si>
  <si>
    <t>ЕПС_50132</t>
  </si>
  <si>
    <t>ЕПС_50133</t>
  </si>
  <si>
    <t>ЕПС_50134</t>
  </si>
  <si>
    <t>ЕПС_50135</t>
  </si>
  <si>
    <t>ЕПС_50136</t>
  </si>
  <si>
    <t>ЕПС_50137</t>
  </si>
  <si>
    <t>ЕПС_50139</t>
  </si>
  <si>
    <t>ЕПС_50150</t>
  </si>
  <si>
    <t>ЕПС_50151</t>
  </si>
  <si>
    <t>ЕПС_50152</t>
  </si>
  <si>
    <t>ЕПС_50153</t>
  </si>
  <si>
    <t>ЕПС_50154</t>
  </si>
  <si>
    <t>ЕПС_50155</t>
  </si>
  <si>
    <t>ЕПС_50156</t>
  </si>
  <si>
    <t>ЕПС_50157</t>
  </si>
  <si>
    <t>ЕПС_50158</t>
  </si>
  <si>
    <t>ЕПС_50159</t>
  </si>
  <si>
    <t>ЕПС_50160</t>
  </si>
  <si>
    <t>ЕПС_50161</t>
  </si>
  <si>
    <t>ЕПС_50162</t>
  </si>
  <si>
    <t>ЕПС_50163</t>
  </si>
  <si>
    <t>ЕПС_50166</t>
  </si>
  <si>
    <t>ЕПС_50167</t>
  </si>
  <si>
    <t>ЕПС_50205</t>
  </si>
  <si>
    <t>ЕПС_50206</t>
  </si>
  <si>
    <t>ЕПС_50207</t>
  </si>
  <si>
    <t>ЕПС_50208</t>
  </si>
  <si>
    <t>ЕПС_50209</t>
  </si>
  <si>
    <t>ЕПС_50210</t>
  </si>
  <si>
    <t>ЕПС_50211</t>
  </si>
  <si>
    <t>ЕПС_50218</t>
  </si>
  <si>
    <t>ЕПС_50222</t>
  </si>
  <si>
    <t>ЕПС_50223</t>
  </si>
  <si>
    <t>ЕПС_50224</t>
  </si>
  <si>
    <t>ЕПС_50225</t>
  </si>
  <si>
    <t>ЕПС_50226</t>
  </si>
  <si>
    <t>ЕПС_50227</t>
  </si>
  <si>
    <t>ЕПС_50228</t>
  </si>
  <si>
    <t>ЕПС_50230</t>
  </si>
  <si>
    <t>ЕПС_50231</t>
  </si>
  <si>
    <t>ЕПС_50232</t>
  </si>
  <si>
    <t>ЕПС_50233</t>
  </si>
  <si>
    <t>ЕПС_50234</t>
  </si>
  <si>
    <t>ЕПС_50235</t>
  </si>
  <si>
    <t>ЕПС_50236</t>
  </si>
  <si>
    <t>ЕПС_50237</t>
  </si>
  <si>
    <t>ЕПС_50239</t>
  </si>
  <si>
    <t>ЕПС_50240</t>
  </si>
  <si>
    <t>ЕПС_50241</t>
  </si>
  <si>
    <t>ЕПС_50242</t>
  </si>
  <si>
    <t>ЕПС_50243</t>
  </si>
  <si>
    <t>ЕПС_50244</t>
  </si>
  <si>
    <t>ЕПС_50245</t>
  </si>
  <si>
    <t>ЕПС_50246</t>
  </si>
  <si>
    <t>ЕПС_50248</t>
  </si>
  <si>
    <t>ЕПС_50250</t>
  </si>
  <si>
    <t>ЕПС_50251</t>
  </si>
  <si>
    <t>ЕПС_50252</t>
  </si>
  <si>
    <t>ЕПС_50253</t>
  </si>
  <si>
    <t>ЕПС_50254</t>
  </si>
  <si>
    <t>ЕПС_50255</t>
  </si>
  <si>
    <t>ЕПС_50256</t>
  </si>
  <si>
    <t>ЕПС_50257</t>
  </si>
  <si>
    <t>ЕПС_50258</t>
  </si>
  <si>
    <t>ЕПС_50259</t>
  </si>
  <si>
    <t>ЕПС_50260</t>
  </si>
  <si>
    <t>ЕПС_50261</t>
  </si>
  <si>
    <t>ЕПС_50262</t>
  </si>
  <si>
    <t>ЕПС_50263</t>
  </si>
  <si>
    <t>ЕПС_50266</t>
  </si>
  <si>
    <t>ЕПС_50267</t>
  </si>
  <si>
    <t>ЕПС_50305</t>
  </si>
  <si>
    <t>ЕПС_50306</t>
  </si>
  <si>
    <t>ЕПС_50307</t>
  </si>
  <si>
    <t>ЕПС_50308</t>
  </si>
  <si>
    <t>ЕПС_50309</t>
  </si>
  <si>
    <t>ЕПС_50310</t>
  </si>
  <si>
    <t>ЕПС_50311</t>
  </si>
  <si>
    <t>ЕПС_50318</t>
  </si>
  <si>
    <t>ЕПС_50320</t>
  </si>
  <si>
    <t>ЕПС_50321</t>
  </si>
  <si>
    <t>ЕПС_50322</t>
  </si>
  <si>
    <t>ЕПС_50323</t>
  </si>
  <si>
    <t>ЕПС_50324</t>
  </si>
  <si>
    <t>ЕПС_50325</t>
  </si>
  <si>
    <t>ЕПС_50326</t>
  </si>
  <si>
    <t>ЕПС_50328</t>
  </si>
  <si>
    <t>ЕПС_50350</t>
  </si>
  <si>
    <t>ЕПС_50351</t>
  </si>
  <si>
    <t>ЕПС_50352</t>
  </si>
  <si>
    <t>ЕПС_50353</t>
  </si>
  <si>
    <t>ЕПС_50354</t>
  </si>
  <si>
    <t>ЕПС_50355</t>
  </si>
  <si>
    <t>ЕПС_50356</t>
  </si>
  <si>
    <t>ЕПС_50357</t>
  </si>
  <si>
    <t>ЕПС_50358</t>
  </si>
  <si>
    <t>ЕПС_50359</t>
  </si>
  <si>
    <t>ЕПС_50360</t>
  </si>
  <si>
    <t>ЕПС_50361</t>
  </si>
  <si>
    <t>ЕПС_50362</t>
  </si>
  <si>
    <t>ЕПС_50363</t>
  </si>
  <si>
    <t>ЕПС_50366</t>
  </si>
  <si>
    <t>ЕПС_50367</t>
  </si>
  <si>
    <t>ЕПС_50411</t>
  </si>
  <si>
    <t>ЕПС_50412</t>
  </si>
  <si>
    <t>ЕПС_50413</t>
  </si>
  <si>
    <t>ЕПС_50414</t>
  </si>
  <si>
    <t>ЕПС_50415</t>
  </si>
  <si>
    <t>ЕПС_50416</t>
  </si>
  <si>
    <t>ЕПС_50417</t>
  </si>
  <si>
    <t>ЕПС_50418</t>
  </si>
  <si>
    <t>ЕПС_50419</t>
  </si>
  <si>
    <t>ЕПС_50420</t>
  </si>
  <si>
    <t>ЕПС_50421</t>
  </si>
  <si>
    <t>ЕПС_50422</t>
  </si>
  <si>
    <t>ЕПС_50423</t>
  </si>
  <si>
    <t>ЕПС_50424</t>
  </si>
  <si>
    <t>ЕПС_50425</t>
  </si>
  <si>
    <t>ЕПС_50426</t>
  </si>
  <si>
    <t>ЕПС_50450</t>
  </si>
  <si>
    <t>ЕПС_50451</t>
  </si>
  <si>
    <t>ЕПС_50452</t>
  </si>
  <si>
    <t>ЕПС_50453</t>
  </si>
  <si>
    <t>ЕПС_50454</t>
  </si>
  <si>
    <t>ЕПС_50455</t>
  </si>
  <si>
    <t>ЕПС_50456</t>
  </si>
  <si>
    <t>ЕПС_50457</t>
  </si>
  <si>
    <t>ЕПС_50458</t>
  </si>
  <si>
    <t>ЕПС_50459</t>
  </si>
  <si>
    <t>ЕПС_50460</t>
  </si>
  <si>
    <t>ЕПС_50461</t>
  </si>
  <si>
    <t>ЕПС_50462</t>
  </si>
  <si>
    <t>ЕПС_50463</t>
  </si>
  <si>
    <t>ЕПС_50464</t>
  </si>
  <si>
    <t>ЕПС_50465</t>
  </si>
  <si>
    <t>ЕПС_50605</t>
  </si>
  <si>
    <t>ЕПС_50606</t>
  </si>
  <si>
    <t>ЕПС_50607</t>
  </si>
  <si>
    <t>ЕПС_50608</t>
  </si>
  <si>
    <t>ЕПС_50618</t>
  </si>
  <si>
    <t>ЕПС_50622</t>
  </si>
  <si>
    <t>ЕПС_50623</t>
  </si>
  <si>
    <t>ЕПС_50624</t>
  </si>
  <si>
    <t>ЕПС_50625</t>
  </si>
  <si>
    <t>ЕПС_50626</t>
  </si>
  <si>
    <t>ЕПС_50627</t>
  </si>
  <si>
    <t>ЕПС_50628</t>
  </si>
  <si>
    <t>ЕПС_50629</t>
  </si>
  <si>
    <t>ЕПС_50630</t>
  </si>
  <si>
    <t>ЕПС_50631</t>
  </si>
  <si>
    <t>ЕПС_50640</t>
  </si>
  <si>
    <t>ЕПС_50641</t>
  </si>
  <si>
    <t>ЕПС_50642</t>
  </si>
  <si>
    <t>ЕПС_50643</t>
  </si>
  <si>
    <t>ЕПС_50670</t>
  </si>
  <si>
    <t>ЕПС_50671</t>
  </si>
  <si>
    <t>ЕПС_50705</t>
  </si>
  <si>
    <t>ЕПС_50706</t>
  </si>
  <si>
    <t>ЕПС_50707</t>
  </si>
  <si>
    <t>ЕПС_50708</t>
  </si>
  <si>
    <t>ЕПС_50709</t>
  </si>
  <si>
    <t>ЕПС_50718</t>
  </si>
  <si>
    <t>ЕПС_50722</t>
  </si>
  <si>
    <t>ЕПС_50723</t>
  </si>
  <si>
    <t>ЕПС_50724</t>
  </si>
  <si>
    <t>ЕПС_50725</t>
  </si>
  <si>
    <t>ЕПС_50726</t>
  </si>
  <si>
    <t>ЕПС_50727</t>
  </si>
  <si>
    <t>ЕПС_50728</t>
  </si>
  <si>
    <t>ЕПС_50729</t>
  </si>
  <si>
    <t>ЕПС_50730</t>
  </si>
  <si>
    <t>ЕПС_50731</t>
  </si>
  <si>
    <t>ЕПС_50732</t>
  </si>
  <si>
    <t>ЕПС_50733</t>
  </si>
  <si>
    <t>ЕПС_50734</t>
  </si>
  <si>
    <t>ЕПС_50735</t>
  </si>
  <si>
    <t>ЕПС_50736</t>
  </si>
  <si>
    <t>ЕПС_50737</t>
  </si>
  <si>
    <t>ЕПС_50740</t>
  </si>
  <si>
    <t>ЕПС_50741</t>
  </si>
  <si>
    <t>ЕПС_50742</t>
  </si>
  <si>
    <t>ЕПС_50743</t>
  </si>
  <si>
    <t>ЕПС_50770</t>
  </si>
  <si>
    <t>ЕПС_50771</t>
  </si>
  <si>
    <t>ЕПС_50905</t>
  </si>
  <si>
    <t>ЕПС_50906</t>
  </si>
  <si>
    <t>ЕПС_50907</t>
  </si>
  <si>
    <t>ЕПС_50908</t>
  </si>
  <si>
    <t>ЕПС_51211</t>
  </si>
  <si>
    <t>ЕПС_51212</t>
  </si>
  <si>
    <t>ЕПС_51213</t>
  </si>
  <si>
    <t>ЕПС_51214</t>
  </si>
  <si>
    <t>ЕПС_51215</t>
  </si>
  <si>
    <t>ЕПС_51216</t>
  </si>
  <si>
    <t>ЕПС_51217</t>
  </si>
  <si>
    <t>ЕПС_51218</t>
  </si>
  <si>
    <t>ЕПС_51219</t>
  </si>
  <si>
    <t>ЕПС_51220</t>
  </si>
  <si>
    <t>ЕПС_51221</t>
  </si>
  <si>
    <t>ЕПС_51222</t>
  </si>
  <si>
    <t>ЕПС_51223</t>
  </si>
  <si>
    <t>ЕПС_51224</t>
  </si>
  <si>
    <t>ЕПС_51225</t>
  </si>
  <si>
    <t>ЕПС_51226</t>
  </si>
  <si>
    <t>ЕПС_51227</t>
  </si>
  <si>
    <t>ЕПС_51228</t>
  </si>
  <si>
    <t>ЕПС_51229</t>
  </si>
  <si>
    <t>ЕПС_51230</t>
  </si>
  <si>
    <t>ЕПС_51231</t>
  </si>
  <si>
    <t>ЕПС_51250</t>
  </si>
  <si>
    <t>ЕПС_51251</t>
  </si>
  <si>
    <t>ЕПС_51252</t>
  </si>
  <si>
    <t>ЕПС_51253</t>
  </si>
  <si>
    <t>ЕПС_51254</t>
  </si>
  <si>
    <t>ЕПС_51255</t>
  </si>
  <si>
    <t>ЕПС_51256</t>
  </si>
  <si>
    <t>ЕПС_51257</t>
  </si>
  <si>
    <t>ЕПС_51258</t>
  </si>
  <si>
    <t>ЕПС_51259</t>
  </si>
  <si>
    <t>ЕПС_51260</t>
  </si>
  <si>
    <t>ЕПС_51261</t>
  </si>
  <si>
    <t>ЕПС_51262</t>
  </si>
  <si>
    <t>ЕПС_51263</t>
  </si>
  <si>
    <t>ЕПС_51311</t>
  </si>
  <si>
    <t>ЕПС_51312</t>
  </si>
  <si>
    <t>ЕПС_51313</t>
  </si>
  <si>
    <t>ЕПС_51314</t>
  </si>
  <si>
    <t>ЕПС_51315</t>
  </si>
  <si>
    <t>ЕПС_51316</t>
  </si>
  <si>
    <t>ЕПС_51317</t>
  </si>
  <si>
    <t>ЕПС_51318</t>
  </si>
  <si>
    <t>ЕПС_51319</t>
  </si>
  <si>
    <t>ЕПС_51320</t>
  </si>
  <si>
    <t>ЕПС_51321</t>
  </si>
  <si>
    <t>ЕПС_51322</t>
  </si>
  <si>
    <t>ЕПС_51323</t>
  </si>
  <si>
    <t>ЕПС_51324</t>
  </si>
  <si>
    <t>ЕПС_51325</t>
  </si>
  <si>
    <t>ЕПС_51326</t>
  </si>
  <si>
    <t>ЕПС_51327</t>
  </si>
  <si>
    <t>ЕПС_51328</t>
  </si>
  <si>
    <t>ЕПС_51329</t>
  </si>
  <si>
    <t>ЕПС_51330</t>
  </si>
  <si>
    <t>ЕПС_51331</t>
  </si>
  <si>
    <t>ЕПС_51332</t>
  </si>
  <si>
    <t>ЕПС_51333</t>
  </si>
  <si>
    <t>ЕПС_51334</t>
  </si>
  <si>
    <t>ЕПС_51335</t>
  </si>
  <si>
    <t>ЕПС_51336</t>
  </si>
  <si>
    <t>ЕПС_51337</t>
  </si>
  <si>
    <t>ЕПС_51338</t>
  </si>
  <si>
    <t>ЕПС_51350</t>
  </si>
  <si>
    <t>ЕПС_51351</t>
  </si>
  <si>
    <t>ЕПС_51352</t>
  </si>
  <si>
    <t>ЕПС_51353</t>
  </si>
  <si>
    <t>ЕПС_51354</t>
  </si>
  <si>
    <t>ЕПС_51355</t>
  </si>
  <si>
    <t>ЕПС_51356</t>
  </si>
  <si>
    <t>ЕПС_51357</t>
  </si>
  <si>
    <t>ЕПС_51358</t>
  </si>
  <si>
    <t>ЕПС_51359</t>
  </si>
  <si>
    <t>ЕПС_51360</t>
  </si>
  <si>
    <t>ЕПС_51361</t>
  </si>
  <si>
    <t>ЕПС_51362</t>
  </si>
  <si>
    <t>ЕПС_51363</t>
  </si>
  <si>
    <t>ЕПС_51411</t>
  </si>
  <si>
    <t>ЕПС_51412</t>
  </si>
  <si>
    <t>ЕПС_51413</t>
  </si>
  <si>
    <t>ЕПС_51414</t>
  </si>
  <si>
    <t>ЕПС_51415</t>
  </si>
  <si>
    <t>ЕПС_51416</t>
  </si>
  <si>
    <t>ЕПС_51417</t>
  </si>
  <si>
    <t>ЕПС_51418</t>
  </si>
  <si>
    <t>ЕПС_51419</t>
  </si>
  <si>
    <t>ЕПС_51420</t>
  </si>
  <si>
    <t>ЕПС_51421</t>
  </si>
  <si>
    <t>ЕПС_51422</t>
  </si>
  <si>
    <t>ЕПС_51423</t>
  </si>
  <si>
    <t>ЕПС_51424</t>
  </si>
  <si>
    <t>ЕПС_51450</t>
  </si>
  <si>
    <t>ЕПС_51451</t>
  </si>
  <si>
    <t>ЕПС_51452</t>
  </si>
  <si>
    <t>ЕПС_51453</t>
  </si>
  <si>
    <t>ЕПС_51454</t>
  </si>
  <si>
    <t>ЕПС_51455</t>
  </si>
  <si>
    <t>ЕПС_51456</t>
  </si>
  <si>
    <t>ЕПС_51457</t>
  </si>
  <si>
    <t>ЕПС_51458</t>
  </si>
  <si>
    <t>ЕПС_51459</t>
  </si>
  <si>
    <t>ЕПС_51460</t>
  </si>
  <si>
    <t>ЕПС_51461</t>
  </si>
  <si>
    <t>ЕПС_51462</t>
  </si>
  <si>
    <t>ЕПС_51463</t>
  </si>
  <si>
    <t>ЕПС_51511</t>
  </si>
  <si>
    <t>ЕПС_51512</t>
  </si>
  <si>
    <t>ЕПС_51513</t>
  </si>
  <si>
    <t>ЕПС_51514</t>
  </si>
  <si>
    <t>ЕПС_51515</t>
  </si>
  <si>
    <t>ЕПС_51516</t>
  </si>
  <si>
    <t>ЕПС_51517</t>
  </si>
  <si>
    <t>ЕПС_51518</t>
  </si>
  <si>
    <t>ЕПС_51519</t>
  </si>
  <si>
    <t>ЕПС_51520</t>
  </si>
  <si>
    <t>ЕПС_51521</t>
  </si>
  <si>
    <t>ЕПС_51522</t>
  </si>
  <si>
    <t>ЕПС_51523</t>
  </si>
  <si>
    <t>ЕПС_51524</t>
  </si>
  <si>
    <t>ЕПС_51550</t>
  </si>
  <si>
    <t>ЕПС_51551</t>
  </si>
  <si>
    <t>ЕПС_51552</t>
  </si>
  <si>
    <t>ЕПС_51553</t>
  </si>
  <si>
    <t>ЕПС_51554</t>
  </si>
  <si>
    <t>ЕПС_51555</t>
  </si>
  <si>
    <t>ЕПС_51556</t>
  </si>
  <si>
    <t>ЕПС_51557</t>
  </si>
  <si>
    <t>ЕПС_51558</t>
  </si>
  <si>
    <t>ЕПС_51559</t>
  </si>
  <si>
    <t>ЕПС_51560</t>
  </si>
  <si>
    <t>ЕПС_51561</t>
  </si>
  <si>
    <t>ЕПС_51562</t>
  </si>
  <si>
    <t>ЕПС_51563</t>
  </si>
  <si>
    <t>ЕПС_52008</t>
  </si>
  <si>
    <t>ЕПС_52018</t>
  </si>
  <si>
    <t>ЕПС_52019</t>
  </si>
  <si>
    <t>ЕПС_52020</t>
  </si>
  <si>
    <t>ЕПС_52021</t>
  </si>
  <si>
    <t>ЕПС_52308</t>
  </si>
  <si>
    <t>ЕПС_52318</t>
  </si>
  <si>
    <t>ЕПС_52319</t>
  </si>
  <si>
    <t>ЕПС_52320</t>
  </si>
  <si>
    <t>ЕПС_52321</t>
  </si>
  <si>
    <t>ЕПС_52601</t>
  </si>
  <si>
    <t>ЕПС_52602</t>
  </si>
  <si>
    <t>ЕПС_52603</t>
  </si>
  <si>
    <t>ЕПС_52604</t>
  </si>
  <si>
    <t>ЕПС_52701</t>
  </si>
  <si>
    <t>ЕПС_52702</t>
  </si>
  <si>
    <t>ЕПС_52801</t>
  </si>
  <si>
    <t>ЕПС_52802</t>
  </si>
  <si>
    <t>ЕПС_52803</t>
  </si>
  <si>
    <t>ЕПС_52804</t>
  </si>
  <si>
    <t>ЕПС_60101</t>
  </si>
  <si>
    <t>ЕПС_60102</t>
  </si>
  <si>
    <t>ЕПС_60103</t>
  </si>
  <si>
    <t>ЕПС_60104</t>
  </si>
  <si>
    <t>ЕПС_60106</t>
  </si>
  <si>
    <t>ЕПС_60111</t>
  </si>
  <si>
    <t>ЕПС_60112</t>
  </si>
  <si>
    <t>ЕПС_60113</t>
  </si>
  <si>
    <t>ЕПС_60114</t>
  </si>
  <si>
    <t>ЕПС_60115</t>
  </si>
  <si>
    <t>ЕПС_60118</t>
  </si>
  <si>
    <t>ЕПС_60201</t>
  </si>
  <si>
    <t>ЕПС_60202</t>
  </si>
  <si>
    <t>ЕПС_60203</t>
  </si>
  <si>
    <t>ЕПС_60204</t>
  </si>
  <si>
    <t>ЕПС_60205</t>
  </si>
  <si>
    <t>ЕПС_60206</t>
  </si>
  <si>
    <t>ЕПС_60210</t>
  </si>
  <si>
    <t>ЕПС_60211</t>
  </si>
  <si>
    <t>ЕПС_60301</t>
  </si>
  <si>
    <t>ЕПС_60302</t>
  </si>
  <si>
    <t>ЕПС_60303</t>
  </si>
  <si>
    <t>ЕПС_60305</t>
  </si>
  <si>
    <t>ЕПС_60306</t>
  </si>
  <si>
    <t>ЕПС_60307</t>
  </si>
  <si>
    <t>ЕПС_60308</t>
  </si>
  <si>
    <t>ЕПС_60309</t>
  </si>
  <si>
    <t>ЕПС_60310</t>
  </si>
  <si>
    <t>ЕПС_60311</t>
  </si>
  <si>
    <t>ЕПС_60312</t>
  </si>
  <si>
    <t>ЕПС_60313</t>
  </si>
  <si>
    <t>ЕПС_60314</t>
  </si>
  <si>
    <t>ЕПС_60315</t>
  </si>
  <si>
    <t>ЕПС_60320</t>
  </si>
  <si>
    <t>ЕПС_60322</t>
  </si>
  <si>
    <t>ЕПС_60323</t>
  </si>
  <si>
    <t>ЕПС_60324</t>
  </si>
  <si>
    <t>ЕПС_60328</t>
  </si>
  <si>
    <t>ЕПС_60329</t>
  </si>
  <si>
    <t>ЕПС_60330</t>
  </si>
  <si>
    <t>ЕПС_60331</t>
  </si>
  <si>
    <t>ЕПС_60332</t>
  </si>
  <si>
    <t>ЕПС_60333</t>
  </si>
  <si>
    <t>ЕПС_60334</t>
  </si>
  <si>
    <t>ЕПС_60335</t>
  </si>
  <si>
    <t>ЕПС_60336</t>
  </si>
  <si>
    <t>ЕПС_60347</t>
  </si>
  <si>
    <t>ЕПС_60349</t>
  </si>
  <si>
    <t>ЕПС_60350</t>
  </si>
  <si>
    <t>ЕПС_60401</t>
  </si>
  <si>
    <t>ЕПС_60404</t>
  </si>
  <si>
    <t>ЕПС_60414</t>
  </si>
  <si>
    <t>ЕПС_60415</t>
  </si>
  <si>
    <t>ЕПС_60804</t>
  </si>
  <si>
    <t>ЕПС_60805</t>
  </si>
  <si>
    <t>ЕПС_60806</t>
  </si>
  <si>
    <t>ЕПС_60901</t>
  </si>
  <si>
    <t>ЕПС_60903</t>
  </si>
  <si>
    <t>ЕПС_60905</t>
  </si>
  <si>
    <t>ЕПС_60906</t>
  </si>
  <si>
    <t>ЕПС_61002</t>
  </si>
  <si>
    <t>ЕПС_61003</t>
  </si>
  <si>
    <t>ЕПС_61008</t>
  </si>
  <si>
    <t>ЕПС_61009</t>
  </si>
  <si>
    <t>ЕПС_61010</t>
  </si>
  <si>
    <t>ЕПС_61013</t>
  </si>
  <si>
    <t>ЕПС_61014</t>
  </si>
  <si>
    <t>ЕПС_61015</t>
  </si>
  <si>
    <t>ЕПС_61101</t>
  </si>
  <si>
    <t>ЕПС_61209</t>
  </si>
  <si>
    <t>ЕПС_61210</t>
  </si>
  <si>
    <t>ЕПС_61211</t>
  </si>
  <si>
    <t>ЕПС_61212</t>
  </si>
  <si>
    <t>ЕПС_61213</t>
  </si>
  <si>
    <t>ЕПС_61215</t>
  </si>
  <si>
    <t>ЕПС_61216</t>
  </si>
  <si>
    <t>ЕПС_61301</t>
  </si>
  <si>
    <t>ЕПС_61304</t>
  </si>
  <si>
    <t>ЕПС_61401</t>
  </si>
  <si>
    <t>ЕПС_61403</t>
  </si>
  <si>
    <t>ЕПС_61501</t>
  </si>
  <si>
    <t>ЕПС_61502</t>
  </si>
  <si>
    <t>ЕПС_61503</t>
  </si>
  <si>
    <t>ЕПС_61504</t>
  </si>
  <si>
    <t>ЕПС_61601</t>
  </si>
  <si>
    <t>ЕПС_61701</t>
  </si>
  <si>
    <t>ЕПС_61702</t>
  </si>
  <si>
    <t>ЕПС_61703</t>
  </si>
  <si>
    <t>ЕПС_61901</t>
  </si>
  <si>
    <t>ЕПС_61902</t>
  </si>
  <si>
    <t>ЕПС_61903</t>
  </si>
  <si>
    <t>ЕПС_61904</t>
  </si>
  <si>
    <t>ЕПС_61905</t>
  </si>
  <si>
    <t>ЕПС_61906</t>
  </si>
  <si>
    <t>ЕПС_61907</t>
  </si>
  <si>
    <t>ЕПС_61908</t>
  </si>
  <si>
    <t>ЕПС_61909</t>
  </si>
  <si>
    <t>ЕПС_61910</t>
  </si>
  <si>
    <t>ЕПС_61911</t>
  </si>
  <si>
    <t>ЕПС_62001</t>
  </si>
  <si>
    <t>ЕПС_62003</t>
  </si>
  <si>
    <t>ЕПС_62101</t>
  </si>
  <si>
    <t>ЕПС_62102</t>
  </si>
  <si>
    <t>ЕПС_62201</t>
  </si>
  <si>
    <t>ЕПС_62202</t>
  </si>
  <si>
    <t>ЕПС_62203</t>
  </si>
  <si>
    <t>ЕПС_62204</t>
  </si>
  <si>
    <t>ЕПС_70801</t>
  </si>
  <si>
    <t>ЕПС_70802</t>
  </si>
  <si>
    <t>ЕПС_71001</t>
  </si>
  <si>
    <t>ЕПС_71002</t>
  </si>
  <si>
    <t>ЕПС_71003</t>
  </si>
  <si>
    <t>ЕПС_71004</t>
  </si>
  <si>
    <t>ЕПС_71005</t>
  </si>
  <si>
    <t>ЕПС_71006</t>
  </si>
  <si>
    <t>ЕПС_71101</t>
  </si>
  <si>
    <t>ЕПС_71102</t>
  </si>
  <si>
    <t>ЕПС_71103</t>
  </si>
  <si>
    <t>ЕПС_71104</t>
  </si>
  <si>
    <t>ЕПС_71201</t>
  </si>
  <si>
    <t>ЕПС_71202</t>
  </si>
  <si>
    <t>ЕПС_71301</t>
  </si>
  <si>
    <t>ЕПС_71302</t>
  </si>
  <si>
    <t>ЕПС_71303</t>
  </si>
  <si>
    <t>ЕПС_71304</t>
  </si>
  <si>
    <t>ЕПС_71305</t>
  </si>
  <si>
    <t>ЕПС_71306</t>
  </si>
  <si>
    <t>ЕПС_71307</t>
  </si>
  <si>
    <t>ЕПС_71308</t>
  </si>
  <si>
    <t>ЕПС_71401</t>
  </si>
  <si>
    <t>ЕПС_71402</t>
  </si>
  <si>
    <t>ЕПС_71403</t>
  </si>
  <si>
    <t>ЕПС_71404</t>
  </si>
  <si>
    <t>ЕПС_71405</t>
  </si>
  <si>
    <t>ЕПС_71406</t>
  </si>
  <si>
    <t>ЕПС_71407</t>
  </si>
  <si>
    <t>ЕПС_71408</t>
  </si>
  <si>
    <t>ЕПС_71409</t>
  </si>
  <si>
    <t>ЕПС_71410</t>
  </si>
  <si>
    <t>ЕПС_71411</t>
  </si>
  <si>
    <t>ЕПС_71412</t>
  </si>
  <si>
    <t>ЕПС_71413</t>
  </si>
  <si>
    <t>ЕПС_71414</t>
  </si>
  <si>
    <t>ЕПС_71415</t>
  </si>
  <si>
    <t>ЕПС_71416</t>
  </si>
  <si>
    <t>ЕПС_71417</t>
  </si>
  <si>
    <t>ЕПС_71418</t>
  </si>
  <si>
    <t>ЕПС_71501</t>
  </si>
  <si>
    <t>ЕПС_71502</t>
  </si>
  <si>
    <t>ЕПС_71503</t>
  </si>
  <si>
    <t>ЕПС_71504</t>
  </si>
  <si>
    <t>ЕПС_71505</t>
  </si>
  <si>
    <t>ЕПС_71506</t>
  </si>
  <si>
    <t>ЕПС_71507</t>
  </si>
  <si>
    <t>ЕПС_71508</t>
  </si>
  <si>
    <t>ЕПС_71509</t>
  </si>
  <si>
    <t>ЕПС_71510</t>
  </si>
  <si>
    <t>ЕПС_71511</t>
  </si>
  <si>
    <t>ЕПС_71512</t>
  </si>
  <si>
    <t>ЕПС_71513</t>
  </si>
  <si>
    <t>ЕПС_71514</t>
  </si>
  <si>
    <t>ЕПС_71601</t>
  </si>
  <si>
    <t>ЕПС_71602</t>
  </si>
  <si>
    <t>ЕПС_71701</t>
  </si>
  <si>
    <t>ЕПС_71702</t>
  </si>
  <si>
    <t>ЕПС_71801</t>
  </si>
  <si>
    <t>ЕПС_71802</t>
  </si>
  <si>
    <t>ЕПС_71901</t>
  </si>
  <si>
    <t>ЕПС_71902</t>
  </si>
  <si>
    <t>ЕПС_71903</t>
  </si>
  <si>
    <t>ЕПС_72001</t>
  </si>
  <si>
    <t>ЕПС_72002</t>
  </si>
  <si>
    <t>ЕПС_72003</t>
  </si>
  <si>
    <t>ЕПС_72004</t>
  </si>
  <si>
    <t>ЕПС_72005</t>
  </si>
  <si>
    <t>ЕПС_72006</t>
  </si>
  <si>
    <t>ЕПС_72101</t>
  </si>
  <si>
    <t>ЕПС_72102</t>
  </si>
  <si>
    <t>ЕПС_72103</t>
  </si>
  <si>
    <t>ЕПС_72104</t>
  </si>
  <si>
    <t>ЕПС_72201</t>
  </si>
  <si>
    <t>ЕПС_72202</t>
  </si>
  <si>
    <t>ЕПС_72301</t>
  </si>
  <si>
    <t>ЕПС_72302</t>
  </si>
  <si>
    <t>ЕПС_72303</t>
  </si>
  <si>
    <t>ЕПС_72304</t>
  </si>
  <si>
    <t>ЕПС_72305</t>
  </si>
  <si>
    <t>ЕПС_72306</t>
  </si>
  <si>
    <t>ЕПС_72307</t>
  </si>
  <si>
    <t>ЕПС_72308</t>
  </si>
  <si>
    <t>ЕПС_72401</t>
  </si>
  <si>
    <t>ЕПС_72402</t>
  </si>
  <si>
    <t>ЕПС_72403</t>
  </si>
  <si>
    <t>ЕПС_72404</t>
  </si>
  <si>
    <t>ЕПС_72405</t>
  </si>
  <si>
    <t>ЕПС_72406</t>
  </si>
  <si>
    <t>ЕПС_72407</t>
  </si>
  <si>
    <t>ЕПС_72408</t>
  </si>
  <si>
    <t>ЕПС_72409</t>
  </si>
  <si>
    <t>ЕПС_72410</t>
  </si>
  <si>
    <t>ЕПС_72411</t>
  </si>
  <si>
    <t>ЕПС_72412</t>
  </si>
  <si>
    <t>ЕПС_72413</t>
  </si>
  <si>
    <t>ЕПС_72414</t>
  </si>
  <si>
    <t>ЕПС_72415</t>
  </si>
  <si>
    <t>ЕПС_72416</t>
  </si>
  <si>
    <t>ЕПС_72417</t>
  </si>
  <si>
    <t>ЕПС_72418</t>
  </si>
  <si>
    <t>ЕПС_72501</t>
  </si>
  <si>
    <t>ЕПС_72502</t>
  </si>
  <si>
    <t>ЕПС_72503</t>
  </si>
  <si>
    <t>ЕПС_72504</t>
  </si>
  <si>
    <t>ЕПС_72505</t>
  </si>
  <si>
    <t>ЕПС_72506</t>
  </si>
  <si>
    <t>ЕПС_72507</t>
  </si>
  <si>
    <t>ЕПС_72508</t>
  </si>
  <si>
    <t>ЕПС_72509</t>
  </si>
  <si>
    <t>ЕПС_72510</t>
  </si>
  <si>
    <t>ЕПС_72511</t>
  </si>
  <si>
    <t>ЕПС_72512</t>
  </si>
  <si>
    <t>ЕПС_72513</t>
  </si>
  <si>
    <t>ЕПС_72514</t>
  </si>
  <si>
    <t>ЕПС_72601</t>
  </si>
  <si>
    <t>ЕПС_72602</t>
  </si>
  <si>
    <t>ЕПС_72701</t>
  </si>
  <si>
    <t>ЕПС_72702</t>
  </si>
  <si>
    <t>ЕПС_72801</t>
  </si>
  <si>
    <t>ЕПС_72802</t>
  </si>
  <si>
    <t>ЕПС_72901</t>
  </si>
  <si>
    <t>ЕПС_72902</t>
  </si>
  <si>
    <t>ЕПС_72903</t>
  </si>
  <si>
    <t>ЧастиСчетов</t>
  </si>
  <si>
    <t>ЕПС_20501РасчетныеСчета</t>
  </si>
  <si>
    <t>ЕПС_20502РасчетныеСчета</t>
  </si>
  <si>
    <t>ЕПС_20601ДепозитыВКредитныхОрганизацияхИБанках-нерезидентахКлассифицированныеКакДенежныеЭквиваленты</t>
  </si>
  <si>
    <t>ЕПС_20602ДепозитыВКредитныхОрганизацияхИБанках-нерезидентахКлассифицированныеКакДенежныеЭквиваленты</t>
  </si>
  <si>
    <t>ЕПС_20603ДепозитыВКредитныхОрганизацияхИБанках-нерезидентахКлассифицированныеКакДенежныеЭквиваленты</t>
  </si>
  <si>
    <t>ЕПС_20604ДепозитыВКредитныхОрганизацияхИБанках-нерезидентахКлассифицированныеКакДенежныеЭквиваленты</t>
  </si>
  <si>
    <t>ЕПС_20315ДепозитыВКредитныхОрганизацияхИБанках-нерезидентахКлассифицированныеКакДенежныеЭквиваленты</t>
  </si>
  <si>
    <t>ЕПС_20316ДепозитыВКредитныхОрганизацияхИБанках-нерезидентахКлассифицированныеКакДенежныеЭквиваленты</t>
  </si>
  <si>
    <t>ЕПС_20322ДепозитыВКредитныхОрганизацияхИБанках-нерезидентахКлассифицированныеКакДенежныеЭквиваленты</t>
  </si>
  <si>
    <t>ЕПС_20324ДепозитыВКредитныхОрганизацияхИБанках-нерезидентахКлассифицированныеКакДенежныеЭквиваленты</t>
  </si>
  <si>
    <t>ЕПС_20325ДепозитыВКредитныхОрганизацияхИБанках-нерезидентахКлассифицированныеКакДенежныеЭквиваленты</t>
  </si>
  <si>
    <t>ЕПС_20326ДепозитыВКредитныхОрганизацияхИБанках-нерезидентахКлассифицированныеКакДенежныеЭквиваленты</t>
  </si>
  <si>
    <t>ЕПС_20327ДепозитыВКредитныхОрганизацияхИБанках-нерезидентахКлассифицированныеКакДенежныеЭквиваленты</t>
  </si>
  <si>
    <t>ЕПС_20605ДепозитыВКредитныхОрганизацияхИБанках-нерезидентахКлассифицированныеКакДенежныеЭквиваленты</t>
  </si>
  <si>
    <t>ЕПС_20607ДепозитыВКредитныхОрганизацияхИБанках-нерезидентахКлассифицированныеКакДенежныеЭквиваленты</t>
  </si>
  <si>
    <t>ЕПС_20609ДепозитыВКредитныхОрганизацияхИБанках-нерезидентахКлассифицированныеКакДенежныеЭквиваленты</t>
  </si>
  <si>
    <t>ЕПС_20611ДепозитыВКредитныхОрганизацияхИБанках-нерезидентахКлассифицированныеКакДенежныеЭквиваленты</t>
  </si>
  <si>
    <t>ЕПС_20612ДепозитыВКредитныхОрганизацияхИБанках-нерезидентахКлассифицированныеКакДенежныеЭквиваленты</t>
  </si>
  <si>
    <t>ЕПС_20613ДепозитыВКредитныхОрганизацияхИБанках-нерезидентахКлассифицированныеКакДенежныеЭквиваленты</t>
  </si>
  <si>
    <t>ЕПС_20614ДепозитыВКредитныхОрганизацияхИБанках-нерезидентахКлассифицированныеКакДенежныеЭквиваленты</t>
  </si>
  <si>
    <t>ЕПС_20323ДепозитыВКредитныхОрганизацияхИБанках-нерезидентахКлассифицированныеКакДенежныеЭквиваленты</t>
  </si>
  <si>
    <t>ЕПС_20606ДепозитыВКредитныхОрганизацияхИБанках-нерезидентахКлассифицированныеКакДенежныеЭквиваленты</t>
  </si>
  <si>
    <t>ЕПС_20608ДепозитыВКредитныхОрганизацияхИБанках-нерезидентахКлассифицированныеКакДенежныеЭквиваленты</t>
  </si>
  <si>
    <t>ЕПС_20610ДепозитыВКредитныхОрганизацияхИБанках-нерезидентахКлассифицированныеКакДенежныеЭквиваленты</t>
  </si>
  <si>
    <t>ЕПС_47901ДенежныеСредстваПереданныеВДоверительноеУправление</t>
  </si>
  <si>
    <t>ЕПС_20802ПрочиеДенежныеСредстваИИхЭквиваленты</t>
  </si>
  <si>
    <t>ЕПС_20501ДенежныеСредстваИИхЭквиваленты</t>
  </si>
  <si>
    <t>ЕПС_20502ДенежныеСредстваИИхЭквиваленты</t>
  </si>
  <si>
    <t>ЕПС_20601ДенежныеСредстваИИхЭквиваленты</t>
  </si>
  <si>
    <t>ЕПС_20602ДенежныеСредстваИИхЭквиваленты</t>
  </si>
  <si>
    <t>ЕПС_20603ДенежныеСредстваИИхЭквиваленты</t>
  </si>
  <si>
    <t>ЕПС_20604ДенежныеСредстваИИхЭквиваленты</t>
  </si>
  <si>
    <t>ЕПС_20605ДенежныеСредстваИИхЭквиваленты</t>
  </si>
  <si>
    <t>ЕПС_20606ДенежныеСредстваИИхЭквиваленты</t>
  </si>
  <si>
    <t>ЕПС_20607ДенежныеСредстваИИхЭквиваленты</t>
  </si>
  <si>
    <t>ЕПС_20608ДенежныеСредстваИИхЭквиваленты</t>
  </si>
  <si>
    <t>ЕПС_20609ДенежныеСредстваИИхЭквиваленты</t>
  </si>
  <si>
    <t>ЕПС_20610ДенежныеСредстваИИхЭквиваленты</t>
  </si>
  <si>
    <t>ЕПС_20611ДенежныеСредстваИИхЭквиваленты</t>
  </si>
  <si>
    <t>ЕПС_20612ДенежныеСредстваИИхЭквиваленты</t>
  </si>
  <si>
    <t>ЕПС_20613ДенежныеСредстваИИхЭквиваленты</t>
  </si>
  <si>
    <t>ЕПС_20614ДенежныеСредстваИИхЭквиваленты</t>
  </si>
  <si>
    <t>ЕПС_20802ДенежныеСредстваИИхЭквиваленты</t>
  </si>
  <si>
    <t>ЕПС_47901ДенежныеСредстваИИхЭквиваленты</t>
  </si>
  <si>
    <t>ЕПС_20315ДенежныеСредстваИИхЭквиваленты</t>
  </si>
  <si>
    <t>ЕПС_20316ДенежныеСредстваИИхЭквиваленты</t>
  </si>
  <si>
    <t>ЕПС_20322ДенежныеСредстваИИхЭквиваленты</t>
  </si>
  <si>
    <t>ЕПС_20323ДенежныеСредстваИИхЭквиваленты</t>
  </si>
  <si>
    <t>ЕПС_20324ДенежныеСредстваИИхЭквиваленты</t>
  </si>
  <si>
    <t>ЕПС_20325ДенежныеСредстваИИхЭквиваленты</t>
  </si>
  <si>
    <t>ЕПС_20326ДенежныеСредстваИИхЭквиваленты</t>
  </si>
  <si>
    <t>ЕПС_20327ДенежныеСредстваИИхЭквиваленты</t>
  </si>
  <si>
    <t>ЕПС_50418ДепозитыИПрочиеРазмещенныеСредстваВКредитныхОрганизацияхИБанках-нерезидентах</t>
  </si>
  <si>
    <t>ЕПС_50464ДепозитыИПрочиеРазмещенныеСредстваВКредитныхОрганизацияхИБанках-нерезидентах</t>
  </si>
  <si>
    <t>ЕПС_50465ДепозитыИПрочиеРазмещенныеСредстваВКредитныхОрганизацияхИБанках-нерезидентах</t>
  </si>
  <si>
    <t>ЕПС_20315ДепозитыИПрочиеРазмещенныеСредстваВКредитныхОрганизацияхИБанках-нерезидентах</t>
  </si>
  <si>
    <t>ЕПС_20316ДепозитыИПрочиеРазмещенныеСредстваВКредитныхОрганизацияхИБанках-нерезидентах</t>
  </si>
  <si>
    <t>ЕПС_20322ДепозитыИПрочиеРазмещенныеСредстваВКредитныхОрганизацияхИБанках-нерезидентах</t>
  </si>
  <si>
    <t>ЕПС_20323ДепозитыИПрочиеРазмещенныеСредстваВКредитныхОрганизацияхИБанках-нерезидентах</t>
  </si>
  <si>
    <t>ЕПС_20324ДепозитыИПрочиеРазмещенныеСредстваВКредитныхОрганизацияхИБанках-нерезидентах</t>
  </si>
  <si>
    <t>ЕПС_20325ДепозитыИПрочиеРазмещенныеСредстваВКредитныхОрганизацияхИБанках-нерезидентах</t>
  </si>
  <si>
    <t>ЕПС_20326ДепозитыИПрочиеРазмещенныеСредстваВКредитныхОрганизацияхИБанках-нерезидентах</t>
  </si>
  <si>
    <t>ЕПС_20327ДепозитыИПрочиеРазмещенныеСредстваВКредитныхОрганизацияхИБанках-нерезидентах</t>
  </si>
  <si>
    <t>ЕПС_20501ДепозитыИПрочиеРазмещенныеСредстваВКредитныхОрганизацияхИБанках-нерезидентах</t>
  </si>
  <si>
    <t>ЕПС_20502ДепозитыИПрочиеРазмещенныеСредстваВКредитныхОрганизацияхИБанках-нерезидентах</t>
  </si>
  <si>
    <t>ЕПС_20505ДепозитыИПрочиеРазмещенныеСредстваВКредитныхОрганизацияхИБанках-нерезидентах</t>
  </si>
  <si>
    <t>ЕПС_20506ДепозитыИПрочиеРазмещенныеСредстваВКредитныхОрганизацияхИБанках-нерезидентах</t>
  </si>
  <si>
    <t>ЕПС_20601ДепозитыИПрочиеРазмещенныеСредстваВКредитныхОрганизацияхИБанках-нерезидентах</t>
  </si>
  <si>
    <t>ЕПС_20602ДепозитыИПрочиеРазмещенныеСредстваВКредитныхОрганизацияхИБанках-нерезидентах</t>
  </si>
  <si>
    <t>ЕПС_20603ДепозитыИПрочиеРазмещенныеСредстваВКредитныхОрганизацияхИБанках-нерезидентах</t>
  </si>
  <si>
    <t>ЕПС_20604ДепозитыИПрочиеРазмещенныеСредстваВКредитныхОрганизацияхИБанках-нерезидентах</t>
  </si>
  <si>
    <t>ЕПС_20605ДепозитыИПрочиеРазмещенныеСредстваВКредитныхОрганизацияхИБанках-нерезидентах</t>
  </si>
  <si>
    <t>ЕПС_20606ДепозитыИПрочиеРазмещенныеСредстваВКредитныхОрганизацияхИБанках-нерезидентах</t>
  </si>
  <si>
    <t>ЕПС_20607ДепозитыИПрочиеРазмещенныеСредстваВКредитныхОрганизацияхИБанках-нерезидентах</t>
  </si>
  <si>
    <t>ЕПС_20608ДепозитыИПрочиеРазмещенныеСредстваВКредитныхОрганизацияхИБанках-нерезидентах</t>
  </si>
  <si>
    <t>ЕПС_20609ДепозитыИПрочиеРазмещенныеСредстваВКредитныхОрганизацияхИБанках-нерезидентах</t>
  </si>
  <si>
    <t>ЕПС_20610ДепозитыИПрочиеРазмещенныеСредстваВКредитныхОрганизацияхИБанках-нерезидентах</t>
  </si>
  <si>
    <t>ЕПС_20611ДепозитыИПрочиеРазмещенныеСредстваВКредитныхОрганизацияхИБанках-нерезидентах</t>
  </si>
  <si>
    <t>ЕПС_20612ДепозитыИПрочиеРазмещенныеСредстваВКредитныхОрганизацияхИБанках-нерезидентах</t>
  </si>
  <si>
    <t>ЕПС_20613ДепозитыИПрочиеРазмещенныеСредстваВКредитныхОрганизацияхИБанках-нерезидентах</t>
  </si>
  <si>
    <t>ЕПС_20614ДепозитыИПрочиеРазмещенныеСредстваВКредитныхОрганизацияхИБанках-нерезидентах</t>
  </si>
  <si>
    <t>ЕПС_20615ДепозитыИПрочиеРазмещенныеСредстваВКредитныхОрганизацияхИБанках-нерезидентах</t>
  </si>
  <si>
    <t>ЕПС_20616ДепозитыИПрочиеРазмещенныеСредстваВКредитныхОрганизацияхИБанках-нерезидентах</t>
  </si>
  <si>
    <t>ЕПС_20321ДепозитыИПрочиеРазмещенныеСредстваВКредитныхОрганизацияхИБанках-нерезидентах</t>
  </si>
  <si>
    <t>ЕПС_46410ДепозитыИПрочиеРазмещенныеСредстваВКредитныхОрганизацияхИБанках-нерезидентах</t>
  </si>
  <si>
    <t>ЕПС_46411ДепозитыИПрочиеРазмещенныеСредстваВКредитныхОрганизацияхИБанках-нерезидентах</t>
  </si>
  <si>
    <t>ЕПС_46418ДепозитыИПрочиеРазмещенныеСредстваВКредитныхОрганизацияхИБанках-нерезидентах</t>
  </si>
  <si>
    <t>ЕПС_46419ДепозитыИПрочиеРазмещенныеСредстваВКредитныхОрганизацияхИБанках-нерезидентах</t>
  </si>
  <si>
    <t>ЕПС_46420ДепозитыИПрочиеРазмещенныеСредстваВКредитныхОрганизацияхИБанках-нерезидентах</t>
  </si>
  <si>
    <t>ЕПС_46421ДепозитыИПрочиеРазмещенныеСредстваВКредитныхОрганизацияхИБанках-нерезидентах</t>
  </si>
  <si>
    <t>ЕПС_46710ДепозитыИПрочиеРазмещенныеСредстваВКредитныхОрганизацияхИБанках-нерезидентах</t>
  </si>
  <si>
    <t>ЕПС_46711ДепозитыИПрочиеРазмещенныеСредстваВКредитныхОрганизацияхИБанках-нерезидентах</t>
  </si>
  <si>
    <t>ЕПС_46718ДепозитыИПрочиеРазмещенныеСредстваВКредитныхОрганизацияхИБанках-нерезидентах</t>
  </si>
  <si>
    <t>ЕПС_46719ДепозитыИПрочиеРазмещенныеСредстваВКредитныхОрганизацияхИБанках-нерезидентах</t>
  </si>
  <si>
    <t>ЕПС_46720ДепозитыИПрочиеРазмещенныеСредстваВКредитныхОрганизацияхИБанках-нерезидентах</t>
  </si>
  <si>
    <t>ЕПС_46721ДепозитыИПрочиеРазмещенныеСредстваВКредитныхОрганизацияхИБанках-нерезидентах</t>
  </si>
  <si>
    <t>ЕПС_47010ДепозитыИПрочиеРазмещенныеСредстваВКредитныхОрганизацияхИБанках-нерезидентах</t>
  </si>
  <si>
    <t>ЕПС_47011ДепозитыИПрочиеРазмещенныеСредстваВКредитныхОрганизацияхИБанках-нерезидентах</t>
  </si>
  <si>
    <t>ЕПС_47018ДепозитыИПрочиеРазмещенныеСредстваВКредитныхОрганизацияхИБанках-нерезидентах</t>
  </si>
  <si>
    <t>ЕПС_47019ДепозитыИПрочиеРазмещенныеСредстваВКредитныхОрганизацияхИБанках-нерезидентах</t>
  </si>
  <si>
    <t>ЕПС_47020ДепозитыИПрочиеРазмещенныеСредстваВКредитныхОрганизацияхИБанках-нерезидентах</t>
  </si>
  <si>
    <t>ЕПС_47021ДепозитыИПрочиеРазмещенныеСредстваВКредитныхОрганизацияхИБанках-нерезидентах</t>
  </si>
  <si>
    <t>ЕПС_47310ДепозитыИПрочиеРазмещенныеСредстваВКредитныхОрганизацияхИБанках-нерезидентах</t>
  </si>
  <si>
    <t>ЕПС_47311ДепозитыИПрочиеРазмещенныеСредстваВКредитныхОрганизацияхИБанках-нерезидентах</t>
  </si>
  <si>
    <t>ЕПС_47318ДепозитыИПрочиеРазмещенныеСредстваВКредитныхОрганизацияхИБанках-нерезидентах</t>
  </si>
  <si>
    <t>ЕПС_47319ДепозитыИПрочиеРазмещенныеСредстваВКредитныхОрганизацияхИБанках-нерезидентах</t>
  </si>
  <si>
    <t>ЕПС_47320ДепозитыИПрочиеРазмещенныеСредстваВКредитныхОрганизацияхИБанках-нерезидентах</t>
  </si>
  <si>
    <t>ЕПС_47321ДепозитыИПрочиеРазмещенныеСредстваВКредитныхОрганизацияхИБанках-нерезидентах</t>
  </si>
  <si>
    <t>ЕПС_20805ДепозитыИПрочиеРазмещенныеСредстваВКредитныхОрганизацияхИБанках-нерезидентах</t>
  </si>
  <si>
    <t>ЕПС_46417ДепозитыИПрочиеРазмещенныеСредстваВКредитныхОрганизацияхИБанках-нерезидентах</t>
  </si>
  <si>
    <t>ЕПС_46717ДепозитыИПрочиеРазмещенныеСредстваВКредитныхОрганизацияхИБанках-нерезидентах</t>
  </si>
  <si>
    <t>ЕПС_47017ДепозитыИПрочиеРазмещенныеСредстваВКредитныхОрганизацияхИБанках-нерезидентах</t>
  </si>
  <si>
    <t>ЕПС_47317ДепозитыИПрочиеРазмещенныеСредстваВКредитныхОрганизацияхИБанках-нерезидентах</t>
  </si>
  <si>
    <t>ЕПС_50426ДепозитыИПрочиеРазмещенныеСредстваВКредитныхОрганизацияхИБанках-нерезидентах</t>
  </si>
  <si>
    <t>ЕПС_46422ДепозитыИПрочиеРазмещенныеСредстваВКредитныхОрганизацияхИБанках-нерезидентах</t>
  </si>
  <si>
    <t>ЕПС_46722ДепозитыИПрочиеРазмещенныеСредстваВКредитныхОрганизацияхИБанках-нерезидентах</t>
  </si>
  <si>
    <t>ЕПС_47022ДепозитыИПрочиеРазмещенныеСредстваВКредитныхОрганизацияхИБанках-нерезидентах</t>
  </si>
  <si>
    <t>ЕПС_47322ДепозитыИПрочиеРазмещенныеСредстваВКредитныхОрганизацияхИБанках-нерезидентах</t>
  </si>
  <si>
    <t>ЕПС_20802ДепозитыИПрочиеРазмещенныеСредстваВКредитныхОрганизацияхИБанках-нерезидентах</t>
  </si>
  <si>
    <t>ЕПС_46410ПрочиеРазмещенныеСредстваИПрочаяДебиторскаяЗадолженность</t>
  </si>
  <si>
    <t>ЕПС_46411ПрочиеРазмещенныеСредстваИПрочаяДебиторскаяЗадолженность</t>
  </si>
  <si>
    <t>ЕПС_46417ПрочиеРазмещенныеСредстваИПрочаяДебиторскаяЗадолженность</t>
  </si>
  <si>
    <t>ЕПС_46418ПрочиеРазмещенныеСредстваИПрочаяДебиторскаяЗадолженность</t>
  </si>
  <si>
    <t>ЕПС_46419ПрочиеРазмещенныеСредстваИПрочаяДебиторскаяЗадолженность</t>
  </si>
  <si>
    <t>ЕПС_46420ПрочиеРазмещенныеСредстваИПрочаяДебиторскаяЗадолженность</t>
  </si>
  <si>
    <t>ЕПС_46421ПрочиеРазмещенныеСредстваИПрочаяДебиторскаяЗадолженность</t>
  </si>
  <si>
    <t>ЕПС_46710ПрочиеРазмещенныеСредстваИПрочаяДебиторскаяЗадолженность</t>
  </si>
  <si>
    <t>ЕПС_46711ПрочиеРазмещенныеСредстваИПрочаяДебиторскаяЗадолженность</t>
  </si>
  <si>
    <t>ЕПС_46717ПрочиеРазмещенныеСредстваИПрочаяДебиторскаяЗадолженность</t>
  </si>
  <si>
    <t>ЕПС_46718ПрочиеРазмещенныеСредстваИПрочаяДебиторскаяЗадолженность</t>
  </si>
  <si>
    <t>ЕПС_46719ПрочиеРазмещенныеСредстваИПрочаяДебиторскаяЗадолженность</t>
  </si>
  <si>
    <t>ЕПС_46720ПрочиеРазмещенныеСредстваИПрочаяДебиторскаяЗадолженность</t>
  </si>
  <si>
    <t>ЕПС_46721ПрочиеРазмещенныеСредстваИПрочаяДебиторскаяЗадолженность</t>
  </si>
  <si>
    <t>ЕПС_47010ПрочиеРазмещенныеСредстваИПрочаяДебиторскаяЗадолженность</t>
  </si>
  <si>
    <t>ЕПС_47011ПрочиеРазмещенныеСредстваИПрочаяДебиторскаяЗадолженность</t>
  </si>
  <si>
    <t>ЕПС_47017ПрочиеРазмещенныеСредстваИПрочаяДебиторскаяЗадолженность</t>
  </si>
  <si>
    <t>ЕПС_47018ПрочиеРазмещенныеСредстваИПрочаяДебиторскаяЗадолженность</t>
  </si>
  <si>
    <t>ЕПС_47019ПрочиеРазмещенныеСредстваИПрочаяДебиторскаяЗадолженность</t>
  </si>
  <si>
    <t>ЕПС_47020ПрочиеРазмещенныеСредстваИПрочаяДебиторскаяЗадолженность</t>
  </si>
  <si>
    <t>ЕПС_47021ПрочиеРазмещенныеСредстваИПрочаяДебиторскаяЗадолженность</t>
  </si>
  <si>
    <t>ЕПС_47310ПрочиеРазмещенныеСредстваИПрочаяДебиторскаяЗадолженность</t>
  </si>
  <si>
    <t>ЕПС_47311ПрочиеРазмещенныеСредстваИПрочаяДебиторскаяЗадолженность</t>
  </si>
  <si>
    <t>ЕПС_47317ПрочиеРазмещенныеСредстваИПрочаяДебиторскаяЗадолженность</t>
  </si>
  <si>
    <t>ЕПС_47318ПрочиеРазмещенныеСредстваИПрочаяДебиторскаяЗадолженность</t>
  </si>
  <si>
    <t>ЕПС_47319ПрочиеРазмещенныеСредстваИПрочаяДебиторскаяЗадолженность</t>
  </si>
  <si>
    <t>ЕПС_47320ПрочиеРазмещенныеСредстваИПрочаяДебиторскаяЗадолженность</t>
  </si>
  <si>
    <t>ЕПС_47321ПрочиеРазмещенныеСредстваИПрочаяДебиторскаяЗадолженность</t>
  </si>
  <si>
    <t>ЕПС_47425ПрочиеРазмещенныеСредстваИПрочаяДебиторскаяЗадолженность</t>
  </si>
  <si>
    <t>ЕПС_46422ПрочиеРазмещенныеСредстваИПрочаяДебиторскаяЗадолженность</t>
  </si>
  <si>
    <t>ЕПС_47022ПрочиеРазмещенныеСредстваИПрочаяДебиторскаяЗадолженность</t>
  </si>
  <si>
    <t>ЕПС_47322ПрочиеРазмещенныеСредстваИПрочаяДебиторскаяЗадолженность</t>
  </si>
  <si>
    <t>ЕПС_60101ИнвестицииВАссоциированныеПредприятия</t>
  </si>
  <si>
    <t>ЕПС_60102ИнвестицииВАссоциированныеПредприятия</t>
  </si>
  <si>
    <t>ЕПС_60103ИнвестицииВАссоциированныеПредприятия</t>
  </si>
  <si>
    <t>ЕПС_60104ИнвестицииВАссоциированныеПредприятия</t>
  </si>
  <si>
    <t>ЕПС_60106ИнвестицииВАссоциированныеПредприятия</t>
  </si>
  <si>
    <t>ЕПС_60111ИнвестицииВАссоциированныеПредприятия</t>
  </si>
  <si>
    <t>ЕПС_60112ИнвестицииВАссоциированныеПредприятия</t>
  </si>
  <si>
    <t>ЕПС_60113ИнвестицииВАссоциированныеПредприятия</t>
  </si>
  <si>
    <t>ЕПС_60114ИнвестицииВАссоциированныеПредприятия</t>
  </si>
  <si>
    <t>ЕПС_60115ИнвестицииВАссоциированныеПредприятия</t>
  </si>
  <si>
    <t>ЕПС_60118ИнвестицииВАссоциированныеПредприятия</t>
  </si>
  <si>
    <t>ЕПС_60201ИнвестицииВАссоциированныеПредприятия</t>
  </si>
  <si>
    <t>ЕПС_60202ИнвестицииВАссоциированныеПредприятия</t>
  </si>
  <si>
    <t>ЕПС_60203ИнвестицииВАссоциированныеПредприятия</t>
  </si>
  <si>
    <t>ЕПС_60204ИнвестицииВАссоциированныеПредприятия</t>
  </si>
  <si>
    <t>ЕПС_60205ИнвестицииВАссоциированныеПредприятия</t>
  </si>
  <si>
    <t>ЕПС_60206ИнвестицииВАссоциированныеПредприятия</t>
  </si>
  <si>
    <t>ЕПС_60210ИнвестицииВАссоциированныеПредприятия</t>
  </si>
  <si>
    <t>ЕПС_60211ИнвестицииВАссоциированныеПредприятия</t>
  </si>
  <si>
    <t>ЕПС_60201ИнвестицииВСовместноКонтролируемыеПредприятия</t>
  </si>
  <si>
    <t>ЕПС_60202ИнвестицииВСовместноКонтролируемыеПредприятия</t>
  </si>
  <si>
    <t>ЕПС_60203ИнвестицииВСовместноКонтролируемыеПредприятия</t>
  </si>
  <si>
    <t>ЕПС_60204ИнвестицииВСовместноКонтролируемыеПредприятия</t>
  </si>
  <si>
    <t>ЕПС_60205ИнвестицииВСовместноКонтролируемыеПредприятия</t>
  </si>
  <si>
    <t>ЕПС_60206ИнвестицииВСовместноКонтролируемыеПредприятия</t>
  </si>
  <si>
    <t>ЕПС_60106ИнвестицииВСовместноКонтролируемыеПредприятия</t>
  </si>
  <si>
    <t>ЕПС_60115ИнвестицииВСовместноКонтролируемыеПредприятия</t>
  </si>
  <si>
    <t>ЕПС_60210ИнвестицииВСовместноКонтролируемыеПредприятия</t>
  </si>
  <si>
    <t>ЕПС_60211ИнвестицииВСовместноКонтролируемыеПредприятия</t>
  </si>
  <si>
    <t>ЕПС_60101ИнвестицииВДочерниеПредприятия</t>
  </si>
  <si>
    <t>ЕПС_60102ИнвестицииВДочерниеПредприятия</t>
  </si>
  <si>
    <t>ЕПС_60103ИнвестицииВДочерниеПредприятия</t>
  </si>
  <si>
    <t>ЕПС_60104ИнвестицииВДочерниеПредприятия</t>
  </si>
  <si>
    <t>ЕПС_60106ИнвестицииВДочерниеПредприятия</t>
  </si>
  <si>
    <t>ЕПС_60111ИнвестицииВДочерниеПредприятия</t>
  </si>
  <si>
    <t>ЕПС_60112ИнвестицииВДочерниеПредприятия</t>
  </si>
  <si>
    <t>ЕПС_60113ИнвестицииВДочерниеПредприятия</t>
  </si>
  <si>
    <t>ЕПС_60114ИнвестицииВДочерниеПредприятия</t>
  </si>
  <si>
    <t>ЕПС_60115ИнвестицииВДочерниеПредприятия</t>
  </si>
  <si>
    <t>ЕПС_60118ИнвестицииВДочерниеПредприятия</t>
  </si>
  <si>
    <t>ЕПС_60201ИнвестицииВДочерниеПредприятия</t>
  </si>
  <si>
    <t>ЕПС_60202ИнвестицииВДочерниеПредприятия</t>
  </si>
  <si>
    <t>ЕПС_60203ИнвестицииВДочерниеПредприятия</t>
  </si>
  <si>
    <t>ЕПС_60204ИнвестицииВДочерниеПредприятия</t>
  </si>
  <si>
    <t>ЕПС_60205ИнвестицииВДочерниеПредприятия</t>
  </si>
  <si>
    <t>ЕПС_60206ИнвестицииВДочерниеПредприятия</t>
  </si>
  <si>
    <t>ЕПС_60210ИнвестицииВДочерниеПредприятия</t>
  </si>
  <si>
    <t>ЕПС_60211ИнвестицииВДочерниеПредприятия</t>
  </si>
  <si>
    <t>ЕПС_60804ИнвестиционноеИмущество</t>
  </si>
  <si>
    <t>ЕПС_60805ИнвестиционноеИмущество</t>
  </si>
  <si>
    <t>ЕПС_60804ОсновныеСредства</t>
  </si>
  <si>
    <t>ЕПС_60805ОсновныеСредства</t>
  </si>
  <si>
    <t>ЕПС_60324ПрочиеАктивы</t>
  </si>
  <si>
    <t>ЕПС_20805ПрочиеАктивы</t>
  </si>
  <si>
    <t>ЕПС_47425ПрочиеАктивы</t>
  </si>
  <si>
    <t>ЕПС_42319ПрочиеАктивы</t>
  </si>
  <si>
    <t>ЕПС_42619ПрочиеАктивы</t>
  </si>
  <si>
    <t>ЕПС_42719ПрочиеАктивы</t>
  </si>
  <si>
    <t>ЕПС_42819ПрочиеАктивы</t>
  </si>
  <si>
    <t>ЕПС_42919ПрочиеАктивы</t>
  </si>
  <si>
    <t>ЕПС_43019ПрочиеАктивы</t>
  </si>
  <si>
    <t>ЕПС_43119ПрочиеАктивы</t>
  </si>
  <si>
    <t>ЕПС_43219ПрочиеАктивы</t>
  </si>
  <si>
    <t>ЕПС_43319ПрочиеАктивы</t>
  </si>
  <si>
    <t>ЕПС_43419ПрочиеАктивы</t>
  </si>
  <si>
    <t>ЕПС_43519ПрочиеАктивы</t>
  </si>
  <si>
    <t>ЕПС_43619ПрочиеАктивы</t>
  </si>
  <si>
    <t>ЕПС_43719ПрочиеАктивы</t>
  </si>
  <si>
    <t>ЕПС_43819ПрочиеАктивы</t>
  </si>
  <si>
    <t>ЕПС_43919ПрочиеАктивы</t>
  </si>
  <si>
    <t>ЕПС_44019ПрочиеАктивы</t>
  </si>
  <si>
    <t>ЕПС_52019ПрочиеАктивы</t>
  </si>
  <si>
    <t>ЕПС_52319ПрочиеАктивы</t>
  </si>
  <si>
    <t>ЕПС_42316ФинансовыеОбязательстваОцениваемыеПоСправедливойСтоимостиИзмененияКоторойОтражаютсяВСоставеПрибылиИлиУбытка</t>
  </si>
  <si>
    <t>ЕПС_42616ФинансовыеОбязательстваОцениваемыеПоСправедливойСтоимостиИзмененияКоторойОтражаютсяВСоставеПрибылиИлиУбытка</t>
  </si>
  <si>
    <t>ЕПС_42708ФинансовыеОбязательстваОцениваемыеПоСправедливойСтоимостиИзмененияКоторойОтражаютсяВСоставеПрибылиИлиУбытка</t>
  </si>
  <si>
    <t>ЕПС_42808ФинансовыеОбязательстваОцениваемыеПоСправедливойСтоимостиИзмененияКоторойОтражаютсяВСоставеПрибылиИлиУбытка</t>
  </si>
  <si>
    <t>ЕПС_42908ФинансовыеОбязательстваОцениваемыеПоСправедливойСтоимостиИзмененияКоторойОтражаютсяВСоставеПрибылиИлиУбытка</t>
  </si>
  <si>
    <t>ЕПС_43008ФинансовыеОбязательстваОцениваемыеПоСправедливойСтоимостиИзмененияКоторойОтражаютсяВСоставеПрибылиИлиУбытка</t>
  </si>
  <si>
    <t>ЕПС_43108ФинансовыеОбязательстваОцениваемыеПоСправедливойСтоимостиИзмененияКоторойОтражаютсяВСоставеПрибылиИлиУбытка</t>
  </si>
  <si>
    <t>ЕПС_43208ФинансовыеОбязательстваОцениваемыеПоСправедливойСтоимостиИзмененияКоторойОтражаютсяВСоставеПрибылиИлиУбытка</t>
  </si>
  <si>
    <t>ЕПС_43308ФинансовыеОбязательстваОцениваемыеПоСправедливойСтоимостиИзмененияКоторойОтражаютсяВСоставеПрибылиИлиУбытка</t>
  </si>
  <si>
    <t>ЕПС_43408ФинансовыеОбязательстваОцениваемыеПоСправедливойСтоимостиИзмененияКоторойОтражаютсяВСоставеПрибылиИлиУбытка</t>
  </si>
  <si>
    <t>ЕПС_43508ФинансовыеОбязательстваОцениваемыеПоСправедливойСтоимостиИзмененияКоторойОтражаютсяВСоставеПрибылиИлиУбытка</t>
  </si>
  <si>
    <t>ЕПС_43608ФинансовыеОбязательстваОцениваемыеПоСправедливойСтоимостиИзмененияКоторойОтражаютсяВСоставеПрибылиИлиУбытка</t>
  </si>
  <si>
    <t>ЕПС_43708ФинансовыеОбязательстваОцениваемыеПоСправедливойСтоимостиИзмененияКоторойОтражаютсяВСоставеПрибылиИлиУбытка</t>
  </si>
  <si>
    <t>ЕПС_43808ФинансовыеОбязательстваОцениваемыеПоСправедливойСтоимостиИзмененияКоторойОтражаютсяВСоставеПрибылиИлиУбытка</t>
  </si>
  <si>
    <t>ЕПС_43908ФинансовыеОбязательстваОцениваемыеПоСправедливойСтоимостиИзмененияКоторойОтражаютсяВСоставеПрибылиИлиУбытка</t>
  </si>
  <si>
    <t>ЕПС_44008ФинансовыеОбязательстваОцениваемыеПоСправедливойСтоимостиИзмененияКоторойОтражаютсяВСоставеПрибылиИлиУбытка</t>
  </si>
  <si>
    <t>ЕПС_20504ЗаймыИПрочиеПривлеченныеСредства</t>
  </si>
  <si>
    <t>ЕПС_42319ЗаймыИПрочиеПривлеченныеСредства</t>
  </si>
  <si>
    <t>ЕПС_42619ЗаймыИПрочиеПривлеченныеСредства</t>
  </si>
  <si>
    <t>ЕПС_42719ЗаймыИПрочиеПривлеченныеСредства</t>
  </si>
  <si>
    <t>ЕПС_42819ЗаймыИПрочиеПривлеченныеСредства</t>
  </si>
  <si>
    <t>ЕПС_42919ЗаймыИПрочиеПривлеченныеСредства</t>
  </si>
  <si>
    <t>ЕПС_43019ЗаймыИПрочиеПривлеченныеСредства</t>
  </si>
  <si>
    <t>ЕПС_43119ЗаймыИПрочиеПривлеченныеСредства</t>
  </si>
  <si>
    <t>ЕПС_43219ЗаймыИПрочиеПривлеченныеСредства</t>
  </si>
  <si>
    <t>ЕПС_43319ЗаймыИПрочиеПривлеченныеСредства</t>
  </si>
  <si>
    <t>ЕПС_43419ЗаймыИПрочиеПривлеченныеСредства</t>
  </si>
  <si>
    <t>ЕПС_43519ЗаймыИПрочиеПривлеченныеСредства</t>
  </si>
  <si>
    <t>ЕПС_43619ЗаймыИПрочиеПривлеченныеСредства</t>
  </si>
  <si>
    <t>ЕПС_43719ЗаймыИПрочиеПривлеченныеСредства</t>
  </si>
  <si>
    <t>ЕПС_43819ЗаймыИПрочиеПривлеченныеСредства</t>
  </si>
  <si>
    <t>ЕПС_43919ЗаймыИПрочиеПривлеченныеСредства</t>
  </si>
  <si>
    <t>ЕПС_44019ЗаймыИПрочиеПривлеченныеСредства</t>
  </si>
  <si>
    <t>ЕПС_10609РезервПереоценкиПоСправедливойСтоимостиФинансовыхАктивовИмеющихсяВНаличииДляПродажи</t>
  </si>
  <si>
    <t>ЕПС_10610РезервПереоценкиПоСправедливойСтоимостиФинансовыхАктивовИмеющихсяВНаличииДляПродажи</t>
  </si>
  <si>
    <t>ЕПС_10609РезервПереоценкиОсновныхСредствИНематериальныхАктивов</t>
  </si>
  <si>
    <t>ЕПС_10610РезервПереоценкиОсновныхСредствИНематериальныхАктивов</t>
  </si>
  <si>
    <t>ЕПС_10609РезервПереоценкиОбязательствАктивовПоПенсионнымПланамСУстановленнымиВыплатами</t>
  </si>
  <si>
    <t>ЕПС_10610РезервПереоценкиОбязательствАктивовПоПенсионнымПланамСУстановленнымиВыплатами</t>
  </si>
  <si>
    <t>ЕПС_10609РезервХеджированияДенежныхПотоков</t>
  </si>
  <si>
    <t>ЕПС_10610РезервХеджированияДенежныхПотоков</t>
  </si>
  <si>
    <t>ЕПС_60350ОбязательстваПоВознаграждениямРаботникамПоОкончанииТрудовойДеятельностиНеОграниченнымФиксируемымиПлатежами</t>
  </si>
  <si>
    <t>ОФР_71308.24201Взносы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t>
  </si>
  <si>
    <t>ОФР_10603.812ОбесценениеПодлежащиеРеклассификации</t>
  </si>
  <si>
    <t>ОФР_10603.814ОбесценениеПодлежащиеРеклассификации</t>
  </si>
  <si>
    <t>ОФР_10605.822ОбесценениеПодлежащиеРеклассификации</t>
  </si>
  <si>
    <t>ОФР_10605.824ОбесценениеПодлежащиеРеклассификации</t>
  </si>
  <si>
    <t>ОФР_10603.812ВыбытиеПодлежащиеРеклассификации</t>
  </si>
  <si>
    <t>ОФР_10603.814ВыбытиеПодлежащиеРеклассификации</t>
  </si>
  <si>
    <t>ОФР_10605.822ВыбытиеПодлежащиеРеклассификации</t>
  </si>
  <si>
    <t>ОФР_10605.824ВыбытиеПодлежащиеРеклассификации</t>
  </si>
  <si>
    <t>ЛинияБизнесаВидСтрахованияAxis</t>
  </si>
  <si>
    <t>ИтогоЛинииБизнесаMember</t>
  </si>
  <si>
    <t>ЛинияБизнесаВидСтрахования1Member</t>
  </si>
  <si>
    <t>ЛинияБизнесаВидСтрахования2Member</t>
  </si>
  <si>
    <t>ЛинияБизнесаВидСтрахования3Member</t>
  </si>
  <si>
    <t>ЛинияБизнесаВидСтрахования4Member</t>
  </si>
  <si>
    <t>ЛинияБизнесаВидСтрахования5Member</t>
  </si>
  <si>
    <t>ЛинияБизнесаВидСтрахования6Member</t>
  </si>
  <si>
    <t>ЛинияБизнесаВидСтрахования7Member</t>
  </si>
  <si>
    <t>ЛинияБизнесаВидСтрахования8Member</t>
  </si>
  <si>
    <t>ЛинияБизнесаВидСтрахования9Member</t>
  </si>
  <si>
    <t>ЛинияБизнесаВидСтрахования10Member</t>
  </si>
  <si>
    <t>ЛинияБизнесаВидСтрахования11Member</t>
  </si>
  <si>
    <t>ЛинияБизнесаВидСтрахования12Member</t>
  </si>
  <si>
    <t>ЛинияБизнесаВидСтрахования13Member</t>
  </si>
  <si>
    <t>ЛинияБизнесаВидСтрахования14Member</t>
  </si>
  <si>
    <t>ЛинияБизнесаВидСтрахования15Member</t>
  </si>
  <si>
    <t>ЛинияБизнесаВидСтрахования16Member</t>
  </si>
  <si>
    <t>ЛинияБизнесаВидСтрахования17Member</t>
  </si>
  <si>
    <t>ЛинияБизнесаВидСтрахования18Member</t>
  </si>
  <si>
    <t>ЛинияБизнесаВидСтрахования19Member</t>
  </si>
  <si>
    <t>ЛинияБизнесаВидСтрахования20Member</t>
  </si>
  <si>
    <t>ЛинияБизнесаВидСтрахования21Member</t>
  </si>
  <si>
    <t>ЛинияБизнесаВидСтрахования22Member</t>
  </si>
  <si>
    <t>ЛинияБизнесаВидСтрахования23Member</t>
  </si>
  <si>
    <t>ЛинияБизнесаВидСтрахования24Member</t>
  </si>
  <si>
    <t>ЛинияБизнесаВидСтрахования25Member</t>
  </si>
  <si>
    <t>ПоКомпонентамКапиталаAxis</t>
  </si>
  <si>
    <t>АкционерныйКапитал</t>
  </si>
  <si>
    <t>СобственныеАкцииВыкупленныеУАкционеров</t>
  </si>
  <si>
    <t>ИнформацияОКонцентрацииОбязательствПоДоговорамСтрахованияЖизниКлассифицированнымКакСтраховыеИКакИнвестиционныеСНегарантированнойВозможностьюПолученияДополнительныхВыгодAbstract</t>
  </si>
  <si>
    <t>ИнформацияОКонцентрацииОбязательствПоДоговорамСтрахованияЖизниКлассифицированнымКакСтраховыеИКакИнвестиционныеСНегарантированнойВозможностьюПолученияДополнительныхВыгодTable</t>
  </si>
  <si>
    <t>ИнформацияОКонцентрацииОбязательствПоДоговорамСтрахованияЖизниКлассифицированнымКакСтраховыеИКакИнвестиционныеСНегарантированнойВозможностьюПолученияДополнительныхВыгодLineItem</t>
  </si>
  <si>
    <t>ДоговорыСтрахованияЖизни</t>
  </si>
  <si>
    <t>ДоговорыКлассифицируемыеКакИнвестиционныеСНегарантированнойВозможностьюПолученияДополнительныхВыгод</t>
  </si>
  <si>
    <t>ОбязательстваПоДоговорамСтрахованияЖизни</t>
  </si>
  <si>
    <t>ИсключениеРискиССД1Table</t>
  </si>
  <si>
    <t>РезервыПоСтрахованиюИномуЧемСтрахованиеЖизниНеттоПерестрахование</t>
  </si>
  <si>
    <t>ИзмененияСтавкиДисконтированиМинус1ПроцентИзменениеMember</t>
  </si>
  <si>
    <t>ИзмененияСтавкиДисконтированияПлюс1ПроцентИзменениеMember</t>
  </si>
  <si>
    <t>ИзмененияПредположенияОбИндексацииПенсийМинус1ПроцентИзменениеMember</t>
  </si>
  <si>
    <t>ИзмененияПредположенияОбИндексацииПенсийПлюс1ПроцентИзменениеMember</t>
  </si>
  <si>
    <t>ИзмененияПредположенияОВероятностиСмертиМинус10ПроцентовИзменениеMember</t>
  </si>
  <si>
    <t>ИзмененияПредположенияОВероятностиСмертиПлюс10ПроцентовИзменениеMember</t>
  </si>
  <si>
    <t>ВлияниеИзмененияОценокНаОбязательства</t>
  </si>
  <si>
    <t>ЕПС_46722ПрочиеРазмещенныеСредстваИПрочаяДебиторскаяЗадолженность</t>
  </si>
  <si>
    <t>ЕПС_52019ВыпущенныеДолговыеЦенныеБумаги</t>
  </si>
  <si>
    <t>ЕПС_52319ВыпущенныеДолговыеЦенныеБумаги</t>
  </si>
  <si>
    <t>ПожизненноеСтрахованиеНаСлучайСмерти</t>
  </si>
  <si>
    <t>СрочноеСтрахование</t>
  </si>
  <si>
    <t>ПродуктыСГарантированнымиАннуитетнымиВыплатами</t>
  </si>
  <si>
    <t>ПенсионноеСтрахованиеНаАбсолютноеДожитие</t>
  </si>
  <si>
    <t>ИпотекаОбеспечиваемаяПолисомСтрахованияНаДожитие</t>
  </si>
  <si>
    <t>ПрочееДоговорыСтрахованияЖизниВРазрезеСтраховыхПродуктов</t>
  </si>
  <si>
    <t>ФондовоеПенсионноеСтрахование</t>
  </si>
  <si>
    <t>УвеличениеУменьшениеВБазисныхПунктах</t>
  </si>
  <si>
    <t>ЧувствительностьЧистогоПроцентногоДохода</t>
  </si>
  <si>
    <t>ЧувствительностьКапитала</t>
  </si>
  <si>
    <t>НаименованиеРыночногоИндексаTAxis</t>
  </si>
  <si>
    <t>ИзменениеДопущений</t>
  </si>
  <si>
    <t>ИнформацияОМинимальныхАрендныхПлатежахПоФинансовойАрендеTable</t>
  </si>
  <si>
    <t>ПоСрокамПлатежейAxis</t>
  </si>
  <si>
    <t>ИтогоНПВалютыMember</t>
  </si>
  <si>
    <t>ИнформацияОМинимальныхАрендныхПлатежахПоФинансовойАрендеLineItem</t>
  </si>
  <si>
    <t>МинимальныеАрендныеПлатежи</t>
  </si>
  <si>
    <t>ЗаВычетомБудущихФинансовыхРасходов</t>
  </si>
  <si>
    <t>ДисконтированнаяСтоимостьМинимальныхАрендныхПлатежей</t>
  </si>
  <si>
    <t>ifrs-ru:ИнформацияПоПлатежамКПолучениюПоФинансовойАрендеОбщаяСуммаИнвестицийВАрендуИИхДисконтированнаяСтоимостьAbstract</t>
  </si>
  <si>
    <t>ПоСрокамПолученияПлатежейПоФинансовойАрендеAxis</t>
  </si>
  <si>
    <t>ifrs-ru:ИнформацияПоПлатежамКПолучениюПоФинансовойАрендеОбщаяСуммаИнвестицийВАрендуИИхДисконтированнаяСтоимостьTable</t>
  </si>
  <si>
    <t>ИтогоНППоСрокамПолученияПлатежейПоФинансовойАрендеMember</t>
  </si>
  <si>
    <t>ifrs-ru:ПоСрокамПолученияПлатежейПоФинансовойАрендеAxis</t>
  </si>
  <si>
    <t>ifrs-ru:ИтогоНППоСрокамПолученияПлатежейПоФинансовойАрендеMember</t>
  </si>
  <si>
    <t>ifrs-ru:ИнформацияПоПлатежамКПолучениюПоФинансовойАрендеОбщаяСуммаИнвестицийВАрендуИИхДисконтированнаяСтоимостьLineItem</t>
  </si>
  <si>
    <t>ТипЗадолженностиAxis</t>
  </si>
  <si>
    <t>АнализПроцентныхСтавокИСроковПогашенияВыпущенныеДолговыеЦенныеБумагиAbstract</t>
  </si>
  <si>
    <t>АнализПроцентныхСтавокИСроковПогашенияВыпущенныеДолговыеЦенныеБумагиTable</t>
  </si>
  <si>
    <t>АнализПроцентныхСтавокИСроковПогашенияВыпущенныеДолговыеЦенныеБумагиLineItem</t>
  </si>
  <si>
    <t>РаскрытиеИнвестицийВАссоциированныеПредприятияВРазрезеПредприятийAbstract</t>
  </si>
  <si>
    <t>БалансоваяСтоимостьИнвестицийВАссоциированныеПредприятияВРазрезеПредприятийTable</t>
  </si>
  <si>
    <t>НаименованиеАссоциированногоПредприятияTAxis</t>
  </si>
  <si>
    <t>РаскрытиеИнвестицийВАссоциированныеПредприятияВРазрезеПредприятийLineItem</t>
  </si>
  <si>
    <t>ДоляУчастияВАссоциированныхПредприятияхВПроцентахВРазрезеПредприятий</t>
  </si>
  <si>
    <t>СтранаРегистрацииАссоциированныхПредприятийВРазрезеПредприятий</t>
  </si>
  <si>
    <t>РаскрытиеИнвестицийВСовместноКонтроллируемыеПредприятияВРазрезеПредприятийLineItem</t>
  </si>
  <si>
    <t>СтранаРегистрацииСовместноКонтроллируемыхПредприятийВРазрезеПредприятий</t>
  </si>
  <si>
    <t>РаскрытиеИнвестицийВДочерниеПредприятияВРазрезеПредприятийLineItem</t>
  </si>
  <si>
    <t>ОсновныеВидыОбязательствВключенныхВВыбывающиеГруппыКлассифицируемыхКакПредназначенныеДляПродажиTable</t>
  </si>
  <si>
    <t>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Table</t>
  </si>
  <si>
    <t>ПоСрокамПолученияПлатежейПоАрендеAxis</t>
  </si>
  <si>
    <t>ИтогоНППоСрокамПолученияПлатежейПоАрендеMember</t>
  </si>
  <si>
    <t>НалоговоеВоздействиеВременныхРазницИОтложенногоНалоговогоУбыткаLineItem</t>
  </si>
  <si>
    <t>НалоговоеВоздействиеВременныхРазницУменьшающихНалгооблагаемуюБазуИОтложенногоНалоговогоУбыткаAbstract</t>
  </si>
  <si>
    <t>КорректировкиУменьшающиеНалогооблагаемуюБазуСущественные</t>
  </si>
  <si>
    <t>КорректировкиУменьшающиеНалогооблагаемуюБазуПрочие</t>
  </si>
  <si>
    <t>НалоговоеВоздействиеВременныхРазницУвеличивающихНалогооблагаемуюБазуAbstract</t>
  </si>
  <si>
    <t>КорректировкиУвеличивающиеНалогооблагаемуюБазуСущественные</t>
  </si>
  <si>
    <t>КорректировкиУвеличивающиеНалогооблагаемуюБазуПрочие</t>
  </si>
  <si>
    <t>НаименованиеВидаВременныхРазницTAxis</t>
  </si>
  <si>
    <t>ТекстовоеРаскрытиеНалоговоеВоздействиеВременныхРазницИОтложенногоНалоговогоУбыткаAbstract</t>
  </si>
  <si>
    <t>ПрочийСовокупныйДоходMember</t>
  </si>
  <si>
    <t>ИнформацияОПродолжающемсяУчастииВПереданныхФинансовыхАктивахОтвечающихКритериямПрекращенияПризнанияAbstract</t>
  </si>
  <si>
    <t>ИнформацияОПродолжающемсяУчастииВПереданныхФинансовыхАктивахОтвечающихКритериямПрекращенияПризнанияTable</t>
  </si>
  <si>
    <t>ПозицияПоСделкеAxis</t>
  </si>
  <si>
    <t>ИтогоНППозицияПоСделкеMember</t>
  </si>
  <si>
    <t>ПроданныеОпционыНаПродажуMember</t>
  </si>
  <si>
    <t>ПриобретенныеОпционыНаПокупкуMember</t>
  </si>
  <si>
    <t>ПроизводныеФинансовыеИнструментыАктивБалансоваяСтоимостьПродолжающеесяУчастие</t>
  </si>
  <si>
    <t>ПроизводныеФинансовыеИнструментыОбязательствоБалансоваяСтоимостьПродолжающеесяУчастие</t>
  </si>
  <si>
    <t>ПроизводныеФинансовыеИнструментыАктивСправедливаяСтоимостьПродолжающеесяУчастие</t>
  </si>
  <si>
    <t>ПроизводныеФинансовыеИнструментыОбязательствоСправедливаяСтоимостьПродолжающеесяУчастие</t>
  </si>
  <si>
    <t>НедисконтированныйДенежныйПотокПродолжающеесяУчастие</t>
  </si>
  <si>
    <t>МаксимальныйРискУбыткаПродолжающеесяУчастие</t>
  </si>
  <si>
    <t>ИнформацияОНедисконтированныхПотокахДенежныхСредствДляВыкупаПереданныхАктивовAbstract</t>
  </si>
  <si>
    <t>ИнформацияОНедисконтированныхПотокахДенежныхСредствДляВыкупаПереданныхАктивовTable</t>
  </si>
  <si>
    <t>ДоговорныеСрокиAxis</t>
  </si>
  <si>
    <t>ИтогоНПДоговорныеСрокиMember</t>
  </si>
  <si>
    <t>От1До3МесяцевMember</t>
  </si>
  <si>
    <t>От3До6МесяцевMember</t>
  </si>
  <si>
    <t>НедисконтированныеПотокиДенежныхСредствДляВыкупаПереданныхАктивов</t>
  </si>
  <si>
    <t>ИнформацияПоДоходамЗаВычетомРасходовПризнанныхНаДатуПередачиПоследующимДоходамИРасходамПродолжающеесяУчастиеAbstract</t>
  </si>
  <si>
    <t>ИнформацияПоДоходамЗаВычетомРасходовПризнанныхНаДатуПередачиПоследующимДоходамИРасходамПродолжающеесяУчастиеTable</t>
  </si>
  <si>
    <t>ПрибыльУбытокПризнаннаяНаДатуПередачиПродолжающеесяУчастие</t>
  </si>
  <si>
    <t>ПоследующиеДоходыРасходыПризнанныеВОтчетномПериодеПродолжающеесяУчастие</t>
  </si>
  <si>
    <t>НаращеннаяСуммаПризнанныхДоходовИРасходовПродолжающеесяУчастие</t>
  </si>
  <si>
    <t>ИнформацияОДеятельностиПоПередачеАктивовВРазбивкеПоМесяцамИПоВидуПродолжающегосяУчастияAbstract</t>
  </si>
  <si>
    <t>ИнформацияОДеятельностиПоПередачеАктивовВРазбивкеПоМесяцамИПоВидуПродолжающегосяУчастияTable</t>
  </si>
  <si>
    <t>КалендарныйМесяцAxis</t>
  </si>
  <si>
    <t>ЯнварьMember</t>
  </si>
  <si>
    <t>ФевральMember</t>
  </si>
  <si>
    <t>МартMember</t>
  </si>
  <si>
    <t>АпрельMember</t>
  </si>
  <si>
    <t>МайMember</t>
  </si>
  <si>
    <t>ИюньMember</t>
  </si>
  <si>
    <t>ИюльMember</t>
  </si>
  <si>
    <t>АвгустMember</t>
  </si>
  <si>
    <t>СентябрьMember</t>
  </si>
  <si>
    <t>ОктябрьMember</t>
  </si>
  <si>
    <t>НоябрьMember</t>
  </si>
  <si>
    <t>ДекабрьMember</t>
  </si>
  <si>
    <t>БалансоваяСтоимостьПередачаАктивов</t>
  </si>
  <si>
    <t>ПризнанныеДоходыЗаВычетомРасходовПередачаАктивов</t>
  </si>
  <si>
    <t>СредстваПолученныеОтДеятельностиПоПередачеАктивов</t>
  </si>
  <si>
    <t>ИнформацияПоОперационнойАрендеAbstract</t>
  </si>
  <si>
    <t>ИнформацияПоОперационнойАрендеTable</t>
  </si>
  <si>
    <t>СрокиОбязательствПоОперационнойАрендеAxis</t>
  </si>
  <si>
    <t>ИтогоНПОбязательстваПоОперационнойАрендеMember</t>
  </si>
  <si>
    <t>ОбязательстваПоОперационнойАренде</t>
  </si>
  <si>
    <t>ИтогоНПРезервПоДЗПоОперациямСтрахованияЖизниMember</t>
  </si>
  <si>
    <t>ИтогоНПРезервПоДЗПоОперациямСтрахованияИногоЧемЖизниMember</t>
  </si>
  <si>
    <t>ИтогоНПРезервПоДЗПоОперациямОМСMember</t>
  </si>
  <si>
    <t>ДебиторскаяЗадолженностьПоСтрахованиюЖизниTable</t>
  </si>
  <si>
    <t>ИтогоНПДебиторскаяЗадолженностьПоСтрахованиюMember</t>
  </si>
  <si>
    <t>НезавершенныеРасчетыПоОперациямСтрахованияИПерестрахованияMember</t>
  </si>
  <si>
    <t>ПрочаяДебиторскаяЗадолженностьПоОперациямСтрахованияСострахованияИПерестрахованияMember</t>
  </si>
  <si>
    <t>ДебиторскаяЗадолженностьПоСтрахованиюИногоЧемЖизниAbstract</t>
  </si>
  <si>
    <t>ДебиторскаяЗадолженностьПоСтрахованиюИногоЧемЖизниTable</t>
  </si>
  <si>
    <t>ДебиторскаяЗадолженностьСтрахователейПоДоговорамСтрахованияmember</t>
  </si>
  <si>
    <t>ДебиторскаяЗадолженностьПоРасчетамСАгентамиИБрокерамиДебиторскаяЗадолженностьПоСтрахованиюИномуЧемСтрахованиеЖизниmember</t>
  </si>
  <si>
    <t>НезавершенныеРасчетыПоОперациямСтрахованияИПерестрахованияДебиторскаяЗадолженностьПоСтрахованиюИномуЧемСтрахованиеЖизниmember</t>
  </si>
  <si>
    <t>ПрочаяДебиторскаяЗадолженностьПоСтрахованиюИномуЧемЖизниmember</t>
  </si>
  <si>
    <t>АктуарныеПредположенияПоВидамСтраховойДеятельностиAxis</t>
  </si>
  <si>
    <t>АктуарныеПредположенияПредположенияПоПортфелюВРазрезеВидовДеятельностиВлияющихНаЧистыеОбязательстваMember</t>
  </si>
  <si>
    <t>АктуарныеПредположенияДоговорыСтрахованияЖизниКлассифицированныеКакСтраховыеИКакИнвестиционныеСНегарантированнойВозможностьюПолученияДополнительныхВыгодMember</t>
  </si>
  <si>
    <t>АктуарныеПредположенияСтрахованиеЖизниMember</t>
  </si>
  <si>
    <t>АктуарныеПредположенияПенсииMember</t>
  </si>
  <si>
    <t>АктуарныеПредположенияДоговорыСтрахованияЖизниКлассифицированныеКакСтраховыеБезНегарантированнойВозможностиПолученияДополнительныхВыгодMember</t>
  </si>
  <si>
    <t>АктуарныеПредположенияСрочноеСтрахованиеMember</t>
  </si>
  <si>
    <t>АктуарныеПредположенияСрочноеСтрахованиеМужчиныMember</t>
  </si>
  <si>
    <t>АктуарныеПредположенияСрочноеСтрахованиеЖенщиныMember</t>
  </si>
  <si>
    <t>АктуарныеПредположенияПенсионныйАннуитетMember</t>
  </si>
  <si>
    <t>АктуарныеПредположенияПенсионныйАннуитетМужчиныMember</t>
  </si>
  <si>
    <t>АктуарныеПредположенияПенсионныйАннуитетЖенщиныMember</t>
  </si>
  <si>
    <t>АктуарныеПредположенияОказывающиеНаибольшееВлияниеНаБухгалтерскийБалансИОтчетОФинансовыхРезультатахLineItem</t>
  </si>
  <si>
    <t>АктуарныеПредположенияПоказателиСмертностиИЗаболеваемости</t>
  </si>
  <si>
    <t>АктуарныеПредположенияПродолжительностьЖизни</t>
  </si>
  <si>
    <t>АктуарныеПредположенияДоходОтИнвестиции</t>
  </si>
  <si>
    <t>АктуарныеПредположенияРасходы</t>
  </si>
  <si>
    <t>АктуарныеПредположенияКоэффициентыДосрочногоПрекращенияДействияПолисаИлиДосрочногоИзъятияСредствПоДоговору</t>
  </si>
  <si>
    <t>АктуарныеПредположенияСтавкиДисконтирования</t>
  </si>
  <si>
    <t>ПоТипамКатастрофAxis</t>
  </si>
  <si>
    <t>ИтогоНППоТипамКатастрофMember</t>
  </si>
  <si>
    <t>УраганMember</t>
  </si>
  <si>
    <t>ЗемлетрясениеMember</t>
  </si>
  <si>
    <t>НаводнениеMember</t>
  </si>
  <si>
    <t>ПоЛиниямБизнесаAxis</t>
  </si>
  <si>
    <t>ИтогоПоЛиниямБизнесаMember</t>
  </si>
  <si>
    <t>ДобровольноеЛичноеСтрахованиеЗаИсключениемДобровольногоСтрахованияЖизниMember</t>
  </si>
  <si>
    <t>ДобровольноеСтрахованиеАвтотранспортаMember</t>
  </si>
  <si>
    <t>ДобровольноеСтрахованиеИмуществаОтОгняИДругихОпасностейВключаяСтрахованиеОтветственностиЗаИсключениемСтрахованияТранспортаMember</t>
  </si>
  <si>
    <t>ДобровольноеСтрахованиеТранспортаЗаИсключениемАвтотранспортаMember</t>
  </si>
  <si>
    <t>ДобровольноеСтрахованиеКредитныхРисковЗаемщикаMember</t>
  </si>
  <si>
    <t>ОбязательноеСтрахованиеАвтотранспортаВТомЧислеОбязательноеСтрахованиеАвтогражданскойОтветственностиMember</t>
  </si>
  <si>
    <t>ОбязательноеСтрахованиеОпасныхПроизводственныхОбъектовMember</t>
  </si>
  <si>
    <t>ОбязательноеСтрахованиеГражданскойОтветственностиПеревозчикаMember</t>
  </si>
  <si>
    <t>ПрочиеЛинииБизнесаMember</t>
  </si>
  <si>
    <t>РезервУбытковНеттоПерестрахование</t>
  </si>
  <si>
    <t>РезервНезаработаннойПремииНеттоПерестрахование</t>
  </si>
  <si>
    <t>РезервРасходовНаУрегулированиеУбытковНеттоПерестрахование</t>
  </si>
  <si>
    <t>ОценкаБудущихПоступленийПоСуброгациямИРегрессамНеттоПерестрахование</t>
  </si>
  <si>
    <t>ОценкаБудущихПоступленийОтРеализацииГодныхОстатковНеттоПерестрахование</t>
  </si>
  <si>
    <t>РезервНеистекшегоРискаНеттоПерестрахование</t>
  </si>
  <si>
    <t>РезервыПоДоговорамСтрахованияИногоЧемЖизни</t>
  </si>
  <si>
    <t>ПоСуммамРезервовAxis</t>
  </si>
  <si>
    <t>МатематическийРезервПоДоговорамСтрахованияЖизниКлассифицированнымКакСтраховые</t>
  </si>
  <si>
    <t>РезервНезаработаннойПремииПоДоговорамСтрахованияЖизниКлассифицированнымКакСтраховые</t>
  </si>
  <si>
    <t>РезервРасходовНаОбслуживаниеСтраховыхОбязательствПоДоговорамСтрахованияЖизниКлассифицированнымКакСтраховые</t>
  </si>
  <si>
    <t>РезервВыплатПоДоговорамСтрахованияЖизниКлассифицированнымКакСтраховые</t>
  </si>
  <si>
    <t>РезервДополнительныхВыплатСтраховыхБонусовПоДоговорамСтрахованияЖизниКлассифицированнымКакСтраховые</t>
  </si>
  <si>
    <t>ВыравнивающийРезервПоДоговорамСтрахованияЖизниКлассифицированнымКакСтраховые</t>
  </si>
  <si>
    <t>ПрочиеРезервыПоДоговорамСтрахованияЖизниКлассифицированнымКакСтраховые</t>
  </si>
  <si>
    <t>ДооценкаПоРезультатамПроверкиНаАдекватностьПоДоговорамСтрахованияЖизниКлассифицированнымКакСтраховые</t>
  </si>
  <si>
    <t>ИзменениеРезерваЗаСчетПремийПоДоговорамСтрахованияЖизниКлассифицированнымКакСтраховыеВМатематическомРезерве</t>
  </si>
  <si>
    <t>ИзменениеРезерваЗаСчетПроизведенныхВыплатПоДоговорамСтрахованияЖизниКлассифицированнымКакСтраховыеВМатематическомРезерве</t>
  </si>
  <si>
    <t>ИзменениеРезерваЗаСчетИзмененияАктуарныхПредположенийМатематическийРезервПоДоговорамСтрахованияЖизниКлассифицированнымКакСтраховыеВМатематическомРезерве</t>
  </si>
  <si>
    <t>ПрочиеИзмененияМатематическийРезервПоДоговорамСтрахованияЖизниКлассифицированнымКакСтраховыеВМатематическомРезерве</t>
  </si>
  <si>
    <t>СтраховыеПремииПоДоговорамПоКоторымСоздаетсяРезервНезаработаннойПремииНачисленныеВТечениеОтчетногоПериодаПоДоговорамСтрахованияЖизниКлассифицированнымКакСтраховыеВРезервеНезаработаннойПремии</t>
  </si>
  <si>
    <t>ЗаработанныеСтраховыеПремииПоДоговорамСтрахованияЖизниКлассифицированнымКакСтраховыеВРезервеНезаработаннойПремии</t>
  </si>
  <si>
    <t>ПрочиеИзмененияРезервНезаработаннойПремииПоДоговорамСтрахованияЖизниКлассифицированнымКакСтраховыеВРезервеНезаработаннойПремии</t>
  </si>
  <si>
    <t>ИзменениеРезерваПутемФормированияПоНовымДоговорамПоДоговорамСтрахованияЖизниКлассифицированнымКакСтраховыеВРезервеРасходовНаОбслуживаниеСтраховыхОбязательств</t>
  </si>
  <si>
    <t>ИзменениеРезерваЗаСчетДоговоровПрекратившихСвоеДействиеПоДоговорамСтрахованияЖизниКлассифицированнымКакСтраховыеВРезервеРасходовНаОбслуживаниеСтраховыхОбязательств</t>
  </si>
  <si>
    <t>ИзменениеРезерваЗаСчетИзмененияАктуарныхПредположенийРезервРасходовНаОбслуживаниеСтраховыхОбязательствПоДоговорамСтрахованияЖизниКлассифицированнымКакСтраховыеВРезервеРасходовНаОбслуживаниеСтраховыхОбязательств</t>
  </si>
  <si>
    <t>ПрочиеИзмененияРезервРасходовНаОбслуживаниеСтраховыхОбязательствПоДоговорамСтрахованияЖизниКлассифицированнымКакСтраховыеВРезервеРасходовНаОбслуживаниеСтраховыхОбязательств</t>
  </si>
  <si>
    <t>СозданиеРезерваВыплатПоУбыткамПроизошедшимВТекущемОтчетномПериодеПоДоговорамСтрахованияЖизниКлассифицированнымКакСтраховыеВРезервеВыплат</t>
  </si>
  <si>
    <t>ИзменениеРезерваВыплатПоУбыткамПрошлыхЛетПоДоговорамСтрахованияЖизниКлассифицированнымКакСтраховыеВРезервеВыплат</t>
  </si>
  <si>
    <t>СтраховыеВыплатыВТечениеОтчетногоПериодаПоДоговорамСтрахованияЖизниКлассифицированнымКакСтраховыеВРезервеВыплат</t>
  </si>
  <si>
    <t>ПрочиеИзмененияРезервВыплатПоДоговорамСтрахованияЖизниКлассифицированнымКакСтраховыеВРезервеВыплат</t>
  </si>
  <si>
    <t>НачислениеРезерваВОтчетномПериодеПоДоговорамСтрахованияЖизниКлассифицированнымКакСтраховыеВВыравнивающемРезерве</t>
  </si>
  <si>
    <t>ИспользованиеРезерваВОтчетномПериодеПоДоговорамСтрахованияЖизниКлассифицированнымКакСтраховыеВВыравнивающемРезерве</t>
  </si>
  <si>
    <t>ПрочиеИзмененияВыравнивающийРезервПоДоговорамСтрахованияЖизниКлассифицированнымКакСтраховыеВВыравнивающемРезерве</t>
  </si>
  <si>
    <t>РезервНезаработаннойПремииПоСтрахованиюИномуЧемСтрахованиеЖизни</t>
  </si>
  <si>
    <t>РезервыУбытковПоСтрахованиюИномуЧемСтрахованиеЖизни</t>
  </si>
  <si>
    <t>РезервРасходовНаУрегулированиеУбытковПоСтрахованиюИномуЧемСтрахованиеЖизни</t>
  </si>
  <si>
    <t>АктуарнаяОценкаБудущихПоступленийПоСуброгациямИРегрессамПоСтрахованиюИномуЧемСтрахованиеЖизни</t>
  </si>
  <si>
    <t>АктуарнаяОценкаБудущихПоступленийОтРеализацииГодныхОстатковПоСтрахованиюИномуЧемСтрахованиеЖизни</t>
  </si>
  <si>
    <t>РезервНеистекшегоРискаПоСтрахованиюИномуЧемСтрахованиеЖизни</t>
  </si>
  <si>
    <t>СтраховыеПремииНачисленныеВТечениеОтчетногоПериодаПоСтрахованиюИномуЧемЖизниВРезервеНезаработаннойПремии</t>
  </si>
  <si>
    <t>СтраховыеПремииЗаработанныеВТечениеОтчетногоПериодаПоСтрахованиюИномуЧемЖизниВРезервеНезаработаннойПремии</t>
  </si>
  <si>
    <t>ПрочиеИзмененияРезервНезаработаннойПремииПоСтрахованиюИномуЧемСтрахованиеЖизниВРезервеНезаработаннойПремии</t>
  </si>
  <si>
    <t>УбыткиПроизошедшиеВТекущемОтчетномПериодеПоСтрахованиюИномуЧемЖизниВРезервеУбытков</t>
  </si>
  <si>
    <t>ИзменениеРезерваУбытковПрошлыхЛетИмевшееМестоВОтчетномПериодеПоСтрахованиюИномуЧемЖизниВРезервеУбытков</t>
  </si>
  <si>
    <t>СтраховыеВыплатыВТечениеОтчетногоПериодаРезервУбытковПоСтрахованиюИномуЧемСтрахованиеЖизниВРезервеУбытков</t>
  </si>
  <si>
    <t>ПрочиеИзмененияРезервУбытковПоСтрахованиюИномуЧемЖизниВРезервеУбытков</t>
  </si>
  <si>
    <t>РасходыНаУрегулированиеУбытковПроизошедшихВТекущемОтчетномПериодеПоСтрахованиюИномуЧемЖизниВРезервеРасходовНаУрегулированиеУбытков</t>
  </si>
  <si>
    <t>ИзменениеСуммыСостоявшихсяРасходовНаУрегулированиеУбытковПроизошедшихВПредыдущиеОтчетныеПериодыПоСтрахованиюИномуЧемЖизниВРезервеРасходовНаУрегулированиеУбытков</t>
  </si>
  <si>
    <t>РасходыНаУрегулированиеУбытковОплаченныеВТечениеОтчетногоПериодаПоСтрахованиюИномуЧемЖизниВРезервеРасходовНаУрегулированиеУбытков</t>
  </si>
  <si>
    <t>ПоСуммамОбязательствAxis</t>
  </si>
  <si>
    <t>ИзменениеОбязательствЗаСчетПоступленияПремий</t>
  </si>
  <si>
    <t>ИзменениеОбязательствЗаСчетПроизведенныхВыплат</t>
  </si>
  <si>
    <t>ifrs-ru:ПолноеНаименованиеОрганизации</t>
  </si>
  <si>
    <t>ifrs-ru:СокращенноеНаименованиеОрганизации</t>
  </si>
  <si>
    <t>ifrs-ru:КодТерриторииПоОкато</t>
  </si>
  <si>
    <t>ifrs-ru:КодНекредитнойФинансовойОрганизацииПоОКПО</t>
  </si>
  <si>
    <t>ifrs-ru:КодНекредитнойФинансовойОрганизацииРегистрационныйНомер</t>
  </si>
  <si>
    <t>ifrs-ru:ПочтовыйАдрес</t>
  </si>
  <si>
    <t>зеленый</t>
  </si>
  <si>
    <t>Цвет</t>
  </si>
  <si>
    <t>Тип элемента</t>
  </si>
  <si>
    <t>концепт (отчетный элемент) / абстрактный элемент</t>
  </si>
  <si>
    <t>фиолетовый</t>
  </si>
  <si>
    <t>гиперкуб</t>
  </si>
  <si>
    <t>оранжевый</t>
  </si>
  <si>
    <t>измерение (ось)</t>
  </si>
  <si>
    <t>синий</t>
  </si>
  <si>
    <t>ifrs-full:LiabilitiesIncludedInDisposalGroupsClassifiedAsHeldForSale</t>
  </si>
  <si>
    <t>ifrs-full:CurrentTaxLiabilities</t>
  </si>
  <si>
    <t>ifrs-full:DeferredTaxLiabilities</t>
  </si>
  <si>
    <t>ifrs-full:Liabilities</t>
  </si>
  <si>
    <t>ifrs-ru_СредстваПредназначенныеДляобеспеченияУставнойДеятельностиAbstract</t>
  </si>
  <si>
    <t>ifrs-ru_СовокупныйВкладУчредителей</t>
  </si>
  <si>
    <t>ifrs-ru_ДобавочныеВкладыУчредителей</t>
  </si>
  <si>
    <t>ifrs-full:OtherProvisions</t>
  </si>
  <si>
    <t>ifrs-full:RetainedEarnings</t>
  </si>
  <si>
    <t>ifrs-ru_СредстваПредназначенныеДляобеспеченияУставнойДеятельности</t>
  </si>
  <si>
    <t>ifrs-ru_СредстваПредназначенныеДляобеспеченияУставнойДеятельностиИОбязательства</t>
  </si>
  <si>
    <t>ifrs-full:ProfitLossBeforeTax</t>
  </si>
  <si>
    <t>ifrs-full:ComprehensiveIncome</t>
  </si>
  <si>
    <t>ifrs-full:IssuedCapitalMember</t>
  </si>
  <si>
    <t>ifrs-full:SharePremiumMember</t>
  </si>
  <si>
    <t>ifrs-full:TreasurySharesMember</t>
  </si>
  <si>
    <t>ifrs-full:ReserveOfCashFlowHedgesMember</t>
  </si>
  <si>
    <t>ifrs-full:OtherReservesMember</t>
  </si>
  <si>
    <t>ifrs-full:RetainedEarningsMember</t>
  </si>
  <si>
    <t>ifrs-ru_СовокупныйВкладУчредителейMember</t>
  </si>
  <si>
    <t>ifrs-ru_ДобавочныеВкладыУчредителейMember</t>
  </si>
  <si>
    <t>ifrs-ru_ВкладыУчредителей</t>
  </si>
  <si>
    <t>ifrs-ru_ДополнительныеВкладыУчредителей</t>
  </si>
  <si>
    <t>ifrs-ru_ПрочиеВкладыУчредителей</t>
  </si>
  <si>
    <t>ifrs-full:PaymentsToAndOnBehalfOfEmployees</t>
  </si>
  <si>
    <t>ifrs-full:IncomeTaxesPaidRefundClassifiedAsOperatingActivities</t>
  </si>
  <si>
    <t>ifrs-full:OtherInflowsOutflowsOfCashClassifiedAsOperatingActivities</t>
  </si>
  <si>
    <t>ifrs-full:CashFlowsFromUsedInOperatingActivities</t>
  </si>
  <si>
    <t>ifrs-full:ProceedsFromSalesOfPropertyPlantAndEquipmentClassifiedAsInvestingActivities</t>
  </si>
  <si>
    <t>ifrs-full:ProceedsFromSalesOfInvestmentProperty</t>
  </si>
  <si>
    <t>ifrs-full:ProceedsFromSalesOfIntangibleAssetsClassifiedAsInvestingActivities</t>
  </si>
  <si>
    <t>ifrs-full:PurchaseOfPropertyPlantAndEquipmentClassifiedAsInvestingActivities</t>
  </si>
  <si>
    <t>ifrs-full:PurchaseOfIntangibleAssetsClassifiedAsInvestingActivities</t>
  </si>
  <si>
    <t>ifrs-full:PurchaseOfInvestmentProperty</t>
  </si>
  <si>
    <t>ifrs-full:DividendsReceivedClassifiedAsInvestingActivities</t>
  </si>
  <si>
    <t>ifrs-full:InterestReceivedClassifiedAsInvestingActivities</t>
  </si>
  <si>
    <t>ifrs-full:PurchaseOfAvailableforsaleFinancialAssets</t>
  </si>
  <si>
    <t>ifrs-full:CashFlowsFromUsedInInvestingActivities</t>
  </si>
  <si>
    <t>ifrs-full:ProceedsFromBorrowingsClassifiedAsFinancingActivities</t>
  </si>
  <si>
    <t>ifrs-full:RepaymentsOfBorrowingsClassifiedAsFinancingActivities</t>
  </si>
  <si>
    <t>ifrs-full:ProceedsFromIssuingShares</t>
  </si>
  <si>
    <t>ifrs-full:DividendsPaidClassifiedAsFinancingActivities</t>
  </si>
  <si>
    <t>ifrs-full:InterestPaidClassifiedAsFinancingActivities</t>
  </si>
  <si>
    <t>ifrs-full:CashFlowsFromUsedInFinancingActivities</t>
  </si>
  <si>
    <t>ifrs-full:IncreaseDecreaseInCashAndCashEquivalentsBeforeEffectOfExchangeRateChanges</t>
  </si>
  <si>
    <t>ifrs-full:EffectOfExchangeRateChangesOnCashAndCashEquivalents</t>
  </si>
  <si>
    <t>ifrs-ru_ПоступленияОтВкладовУчредителей</t>
  </si>
  <si>
    <t>ifrs-ru_ДебиторскаяЗадолженностьПоОперациямСтрахованияСострахованияИПерестрахования</t>
  </si>
  <si>
    <t>ifrs-ru_ДебиторскаяЗадолженностьПоОперациямВСфереОбязательногоМедицинскогоСтрахования</t>
  </si>
  <si>
    <t>ifrs-ru_ЗаймыПрочиеРазмещенныеСредстваИПрочаяДебиторскаяЗадолженность</t>
  </si>
  <si>
    <t>ifrs-ru_ДоляПерестраховщиковВРезервахПоДоговорамСтрахованияЖизниКлассифицированнымКакСтраховые</t>
  </si>
  <si>
    <t>ifrs-ru_ДоляПерестраховщиковВРезервахПоДоговорамСтрахованияЖизниКлассифицированнымКакИнвестиционные</t>
  </si>
  <si>
    <t>ifrs-ru_ДоляПерестраховщиковВРезервахПоСтрахованиюИномуЧемСтрахованиеЖизни</t>
  </si>
  <si>
    <t>ifrs-full:CurrentTaxAssets</t>
  </si>
  <si>
    <t>ifrs-full:DeferredTaxAssets</t>
  </si>
  <si>
    <t>ifrs-full:Assets</t>
  </si>
  <si>
    <t>ifrs-ru_КредиторскаяЗадолженностьПоОперациямВСфереОбязательногоМедицинскогоСтрахования</t>
  </si>
  <si>
    <t>ifrs-ru_КредиторскаяЗадолженностьПоОперацияСтрахованияСострахованияИПерестрахования</t>
  </si>
  <si>
    <t>ifrs-ru_РезервыПоДоговорамСтрахованияЖизниКлассифицированнымКакСтраховые</t>
  </si>
  <si>
    <t>ifrs-ru_ОбязательстваПоДоговорамСтрахованияЖизниКлассифицированнымКакИнвестиционныеСНегарантированнойВозможностьюПолученияДополнительныхВыгод</t>
  </si>
  <si>
    <t>ifrs-ru_ОбязательстваПоДоговорамСтрахованияЖизниКлассифицированнымКакИнвестиционныеБезНегарантированнойВозможностиПолученияДополнительныхВыгод</t>
  </si>
  <si>
    <t>ifrs-ru_РезервыПоСтрахованиюИномуЧемСтрахованиеЖизни</t>
  </si>
  <si>
    <t>ifrs-ru_ОтложенныеАквизиционныеДоходы</t>
  </si>
  <si>
    <t>ifrs-full:IssuedCapital</t>
  </si>
  <si>
    <t>ifrs-full:SharePremium</t>
  </si>
  <si>
    <t>ifrs-full:TreasuryShares</t>
  </si>
  <si>
    <t>ifrs-full:Equity</t>
  </si>
  <si>
    <t>ifrs-full:EquityAndLiabilities</t>
  </si>
  <si>
    <t>ifrs-ru_ВзносыИПожертвования</t>
  </si>
  <si>
    <t>ifrs-ru_СтрахованиеЖизни</t>
  </si>
  <si>
    <t>ifrs-ru_ЗаработанныеСтраховыеПремииНеттоПерестрахованиеСтрахованиеЖизни</t>
  </si>
  <si>
    <t>ifrs-ru_СтраховыеПремииПоОперациямСтрахованияСострахованияИПерестрахованияСтрахованиеЖизни</t>
  </si>
  <si>
    <t>ifrs-ru_СтраховыеПремииПереданныеВПерестрахованиеСтрахованиеЖизни</t>
  </si>
  <si>
    <t>ifrs-ru_ИзменениеРезерваНезаработаннойПремииСтрахованиеЖизни</t>
  </si>
  <si>
    <t>ifrs-ru_ИзменениеДолиПерестраховщиковВРезервеНезаработаннойПремииСтрахованиеЖизни</t>
  </si>
  <si>
    <t>ifrs-ru_ВыплатыНеттоПерестрахованиеСтрахованиеЖизни</t>
  </si>
  <si>
    <t>ifrs-ru_ВыплатыПоОперациямСтрахованияСострахованияИПерестрахованияСтрахованиеЖизни</t>
  </si>
  <si>
    <t>ifrs-ru_ДоляПерестраховщиковВВыплатахСтрахованиеЖизни</t>
  </si>
  <si>
    <t>ifrs-ru_ДополнительныеВыплатыСтраховыеБонусыСтрахованиеЖизни</t>
  </si>
  <si>
    <t>ifrs-ru_РасходыПоУрегулированиюУбытковСтрахованиеЖизни</t>
  </si>
  <si>
    <t>ifrs-ru_ИзменениеРезервовИОбязательствНеттоПерестрахованиеСтрахованиеЖизни</t>
  </si>
  <si>
    <t>ifrs-ru_ИзменениеРезервовИОбязательствСтрахованиеЖизни</t>
  </si>
  <si>
    <t>ifrs-ru_ИзменениеДолиСтраховщиковВРезервахИОбязательствахСтрахованиеЖизни</t>
  </si>
  <si>
    <t>ifrs-ru_РасходыПоВедениюСтраховыхОперацийНеттоПерестрахованиеСтрахованиеЖизни</t>
  </si>
  <si>
    <t>ifrs-ru_АквизиционныеРасходыСтрахованиеЖизни</t>
  </si>
  <si>
    <t>ifrs-ru_ПерестраховочнаяКомиссияПоДоговорамПерестрахованияСтрахованиеЖизни</t>
  </si>
  <si>
    <t>ifrs-ru_ИзменениеОтложенныхАквизиционныхРасходовИДоходовСтрахованиеЖизни</t>
  </si>
  <si>
    <t>ifrs-ru_ПрочиеДоходыПоСтрахованиюЖизни</t>
  </si>
  <si>
    <t>ifrs-ru_ПрочиеРасходыПоСтрахованиюЖизни</t>
  </si>
  <si>
    <t>ifrs-ru_РезультатОтОперацийПоСтрахованиюЖизни</t>
  </si>
  <si>
    <t>ifrs-ru_ЗаработанныеСтраховыеПремииНеттоПерестрахованиеСтрахованиеИноеЧемЖизни</t>
  </si>
  <si>
    <t>ifrs-ru_СтраховыеПремииПоОперациямСтрахованияСострахованияПерестрахованияСтрахованиеИноеЧемЖизни</t>
  </si>
  <si>
    <t>ifrs-ru_СтраховыеПремииПереданныеВПерестрахованиеСтрахованиеИноеЧемЖизни</t>
  </si>
  <si>
    <t>ifrs-ru_ИзменениеРезерваНезаработаннойПремииСтрахованиеИноеЧемЖизни</t>
  </si>
  <si>
    <t>ifrs-ru_ИзменениеДолиПерестраховщиковВРезервеНезаработаннойПремииСтрахованиеИноеЧемЖизни</t>
  </si>
  <si>
    <t>ifrs-ru_СостоявшиесяУбыткиНеттоПерестрахованиеСтрахованиеИноеЧемЖизни</t>
  </si>
  <si>
    <t>ifrs-ru_ВыплатыПоОперациямСтрахованияСострахованияИПерестрахованияСтрахованиеИноеЧемЖизни</t>
  </si>
  <si>
    <t>ifrs-ru_РасходыПоУрегулированиюУбытковСтрахованиеИноеЧемЖизни</t>
  </si>
  <si>
    <t>ifrs-ru_ДоляПерестраховщиковВВыплатахСтрахованиеИноеЧемЖизни</t>
  </si>
  <si>
    <t>ifrs-ru_ИзменениеРезервовУбытковСтрахованиеИноеЧемЖизни</t>
  </si>
  <si>
    <t>ifrs-ru_ИзменениеДолиПерестраховщиковВВыплатахСтрахованиеИноеЧемЖизни</t>
  </si>
  <si>
    <t>ifrs-ru_ДоходыОтРегрессовСуброгацийИПрочихВозмещенийНетоПерестрахованиеСтрахованиеИноеЧемЖизни</t>
  </si>
  <si>
    <t>ifrs-ru_ИзменениеОценкиБудущихПоступленийПоРегрессамСуброгациямИПрочимВозмещениямНеттоПерестрахованиеСтрахованиеИноеЧемЖизни</t>
  </si>
  <si>
    <t>ifrs-ru_РасходыПоВедениюСтраховыхОперацийНеттоПерестрахованиеСтрахованиеИноеЧемЖизни</t>
  </si>
  <si>
    <t>ifrs-ru_АквизиционныеРасходыСтрахованиеИноеЧемЖизни</t>
  </si>
  <si>
    <t>ifrs-ru_ПерестраховочнаяКомиссияПоДоговорамПерестрахованияСтрахованиеИноеЧемЖизни</t>
  </si>
  <si>
    <t>ifrs-ru_ИзменениеОтложенныхАквизиционныхРасходовИДоходовСтрахованиеИноеЧемЖизни</t>
  </si>
  <si>
    <t>ifrs-ru_ОтчисленияОтСтраховыхПремийСтрахованиеИноеЧемЖизни</t>
  </si>
  <si>
    <t>ifrs-ru_ПрочиеДоходыПоСтрахованиюИномуЧемСтрахованиеЖизни</t>
  </si>
  <si>
    <t>ifrs-ru_ПрочиеРасходыПоСтрахованиюИномуЧемСтрахованиеЖизни</t>
  </si>
  <si>
    <t>ifrs-ru_РезультатОтОперацийПоСтрахованиюИномуЧемСтрахованиеЖизни</t>
  </si>
  <si>
    <t>ifrs-ru_ИтогоДоходовЗаВычетомРасходовОтСтраховойДеятельности</t>
  </si>
  <si>
    <t>ifrs-ru_ДоходыПоОперациямВСфереОбязательногоМедицинскогоСтрахования</t>
  </si>
  <si>
    <t>ifrs-ru_РасходыПоОперациямВСфереОбязательногоМедицинскогоСтрахования</t>
  </si>
  <si>
    <t>ifrs-ru_ПрочиеВзносыИПожертвованияУчастников</t>
  </si>
  <si>
    <t>ifrs-ru_СтраховыеПремииПоДоговорамСтрахованияИПерестрахованияЖизниКлассифицированнымКакСтраховыеПолученные</t>
  </si>
  <si>
    <t>ifrs-ru_СтраховыеПремииПоДоговорамСтрахованияИПерестрахованияЖизниКлассифицированнымКакИнвестиционныеСНегарантированнойВозможностьюПолученияДополнительныхВыгодПолученные</t>
  </si>
  <si>
    <t>ifrs-ru_СтраховыеПремииПоДоговорамСтрахованияИПерестрахованияИногоЧемСтрахованиеЖизниПолученные</t>
  </si>
  <si>
    <t>ifrs-ru_СтраховыеПремииПоДоговорамПереданнымВПерестрахованиеУплаченные</t>
  </si>
  <si>
    <t>ifrs-ru_ВыплатыПоДоговорамСтрахованияИПерестрахованияЖизниКлассифицированнымКакСтраховыеУплаченные</t>
  </si>
  <si>
    <t>ifrs-ru_ВыплатыПоДоговорамСтрахованияИПерестрахованияЖизниКлассифицированнымКакИнвестиционныеСНегарантированнойВозможностьюПолученияДополнительныхВыгодУплаченные</t>
  </si>
  <si>
    <t>ifrs-ru_ВыплатыПоДоговорамСтрахованияИПерестрахованияИногоЧемСтрахованиеЖизниУплаченные</t>
  </si>
  <si>
    <t>ifrs-ru_ПоступленияПоДоговорамСтрахованияИПерестрахованияЖизниКлассифицированнымКакИнвестиционныеБезНегарантированнойВозможностиПолученияДополнительныхВыгод</t>
  </si>
  <si>
    <t>ifrs-ru_ВыплатыПоДоговорамСтрахованияИПерестрахованияЖизниКлассифицированнымКакИнвестиционныеБезНегарантированнойВозможностиПолученияДополнительныхВыгодУплаченные</t>
  </si>
  <si>
    <t>ifrs-ru_ДоляПерестраховщиковВВыплатахПоДоговорамСтрахованияИПерестрахованияПолученная</t>
  </si>
  <si>
    <t>ifrs-ru_ОплатаРасходовПоУрегулированиюУбытков</t>
  </si>
  <si>
    <t>ifrs-ru_ПоступлениеСуммПоСуброгационнымИРегресснымТребованиям</t>
  </si>
  <si>
    <t>ifrs-ru_ПоступленияВОплатуВозмещенногоВредаПоПрямомуВозмещениюУбытков</t>
  </si>
  <si>
    <t>ifrs-ru_ПоступлениеКомиссийАквизиционныхДоходовПоДоговорамПереданнымВПерестрахование</t>
  </si>
  <si>
    <t>ifrs-ru_ПлатежиПоОплатеВозмещенногоВредаПоПрямомуВозмещениюУбытков</t>
  </si>
  <si>
    <t>ifrs-ru_ПлатежиПотерпевшимПоПрямомуВозмещениюУбытков</t>
  </si>
  <si>
    <t>ifrs-ru_ПлатежиПрофессиональнымОбъединениямСтраховщиковВВидеОтчисленийОтСтраховыхПремийПредусмотренныхЗаконодательствомРоссийскойФедерации</t>
  </si>
  <si>
    <t>ifrs-ru_ПоступленияСвязанныеСОбязательнымМедицинскимСтрахованием</t>
  </si>
  <si>
    <t>ifrs-ru_ПлатежиСвязанныеСОбязательнымМедицинскимСтрахованием</t>
  </si>
  <si>
    <t>ifrs-ru_ПоступленияОтВыпускаОблигацийВекселейИДругихДолговыхЦенныхБумаг</t>
  </si>
  <si>
    <t>ifrs-ru_ПлатежиВСвязиСПогашениемВыкупомВекселейИДругихДолговыхЦенныхБумаг</t>
  </si>
  <si>
    <t>ifrs-ru_ПоступленияОтВзносовИПожертвованийУчастников</t>
  </si>
  <si>
    <t>ifrs-ru:ФинансовыеАктивыЧерезПрибыльИлиУбытокПереданныеБезПрекращенияПризнания</t>
  </si>
  <si>
    <t>ifrs-ru:АктивыВключенныеВВыбывающиеГруппыКлассифицируемыеКакПредназначенныеДляПродажи</t>
  </si>
  <si>
    <t>ifrs-ru:ВыпущенныеДолговыеЦенныеБумаги</t>
  </si>
  <si>
    <t>ifrs-ru:ОбязательстваПоДоговорамОбязательногоПенсионногоСтрахования</t>
  </si>
  <si>
    <t>ifrs-ru:ОбязательстваПоДоговорамНегосударственногоПенсионногоОбеспеченияКлассифицированнымКакСтраховые</t>
  </si>
  <si>
    <t>ifrs-ru:ОбязательстваПоДоговорамНегосударственногоПенсионногоОбеспеченияКлассифицированнымКакИнвестиционныеCНегарантированнойВозможностьюПолученияДополнительныхВыгод</t>
  </si>
  <si>
    <t>ifrs-ru:ОбязательстваПоВознаграждениямРаботникамПоОкончанииТрудовойДеятельностиНеОграниченнымФиксируемымиПлатежами</t>
  </si>
  <si>
    <t>ifrs-ru:РезервныйКапитал</t>
  </si>
  <si>
    <t>ifrs-ru:РезервПереоценкиПоСправедливойСтоимостиФинансовыхАктивовИмеющихсяВНаличииДляПродажи</t>
  </si>
  <si>
    <t>ifrs-ru:РезервПереоценкиОсновныхСредствИНематериальныхАктивов</t>
  </si>
  <si>
    <t>ifrs-ru:РезервПереоценкиОбязательствАктивовПоВознаграждениямРаботникамПоОкончанииТрудовойДеятельностиНеОграниченнымФиксируемымиПлатежами</t>
  </si>
  <si>
    <t>Элементы таксономии</t>
  </si>
  <si>
    <t>ifrs-ru:СовокупныйВкладУчредителей</t>
  </si>
  <si>
    <t>ifrs-ru:ДобавочныеВкладыУчредителей</t>
  </si>
  <si>
    <t>ifrs-ru:СредстваПредназначенныеДляобеспеченияУставнойДеятельности</t>
  </si>
  <si>
    <t>ifrs-ru:СредстваПредназначенныеДляобеспеченияУставнойДеятельностиИОбязательства</t>
  </si>
  <si>
    <t>элемент таксономии</t>
  </si>
  <si>
    <t>ifrs-ru_ИнформацияОбОтчитывающейсяОрганизацииAbstract</t>
  </si>
  <si>
    <t>ifrs-ru_ПолноеНаименованиеОрганизации</t>
  </si>
  <si>
    <t>escapedItemType</t>
  </si>
  <si>
    <t>ifrs-ru_СокращенноеНаименованиеОрганизации</t>
  </si>
  <si>
    <t>ifrs-ru_КодТерриторииПоОкато</t>
  </si>
  <si>
    <t>ifrs-ru_КодНекредитнойФинансовойОрганизацииПоОКПО</t>
  </si>
  <si>
    <t>ifrs-ru_КодНекредитнойФинансовойОрганизацииРегистрационныйНомер</t>
  </si>
  <si>
    <t>ifrs-ru_ПочтовыйАдрес</t>
  </si>
  <si>
    <t>ifrs-ru_ОбщиеИАдминистративныеРасходыAbstract</t>
  </si>
  <si>
    <t>ifrs-ru_СредстваПредназначенныеДляобеспеченияУставнойДеятельностиИОбязательстваAbstract</t>
  </si>
  <si>
    <t>ifrs-ru_РасходыНаПерсонал</t>
  </si>
  <si>
    <t>ifrs-ru_ПредставительскиеРасходы</t>
  </si>
  <si>
    <t>ifrs-ru_АмортизацияОсновныхСредств</t>
  </si>
  <si>
    <t>ifrs-ru_АмортизацияПрограммногоОбеспеченияИПрочихНематериальныхАктивов</t>
  </si>
  <si>
    <t>ifrs-ru_ВознаграждениеУправляющейКомпании</t>
  </si>
  <si>
    <t>ifrs-ru_ВознаграждениеСпециализированномуДепозитарию</t>
  </si>
  <si>
    <t>ifrs-ru_РасходыПоОперационнойАрендеОсновныхСредств</t>
  </si>
  <si>
    <t>ifrs-ru_РасходыПоОперациямСОсновнымиСредствамиИНематериальнымиАктивами</t>
  </si>
  <si>
    <t>ifrs-ru_ПрофессиональныеУслуги</t>
  </si>
  <si>
    <t>ifrs-ru_РасходыПоСтрахованию</t>
  </si>
  <si>
    <t>ifrs-ru_РекламаИМаркетинг</t>
  </si>
  <si>
    <t>ifrs-ru_ПрочиеНалогиЗаИсключениемНалогаНаПрибыль</t>
  </si>
  <si>
    <t>ifrs-ru_СудебныеИАрбитражныеИздержки</t>
  </si>
  <si>
    <t>ifrs-ru_РасходыНаСозданиеРезервов-ОценочныхНачисленийПоНалоговымПретензиямИСудебнымИскам</t>
  </si>
  <si>
    <t>ifrs-ru_РасходыПоДоговорамНаОказаниеУслугПоВедениюПенсионныхСчетов</t>
  </si>
  <si>
    <t>ifrs-ru_РасходыНаИнформированиеВкладчиковУчастниковИЗастрахованныхЛицОСостоянииСчетов</t>
  </si>
  <si>
    <t>ifrs-ru_РасходыНаДоставкуПенсий</t>
  </si>
  <si>
    <t>ifrs-ru_КомандировочныеРасходы</t>
  </si>
  <si>
    <t>ifrs-ru_УслугиКредитныхОрганизацийИБанковНерезидентов</t>
  </si>
  <si>
    <t>ifrs-ru_НеустойкиШтрафыПени</t>
  </si>
  <si>
    <t>ifrs-ru_РасходыНаЮридическиеИКонсультационныеУслуги</t>
  </si>
  <si>
    <t>ifrs-ru_ТранспортныеРасходы</t>
  </si>
  <si>
    <t>ifrs-ru_ПрочиеОбщиеИАдминистративныеРасходы</t>
  </si>
  <si>
    <t>ifrs-ru_ДополнительныеТекстовыеРаскрытияДляОбщихИАдминистративныхРасходовAbstract</t>
  </si>
  <si>
    <t>ifrs-ru_РаскрытиеДополнительнойИнформацииДляОбщихИАдминистративныхРасходовTextBlock</t>
  </si>
  <si>
    <t>ifrs-ru_ДенежныеСредстваИИхЭквивалентыAbstract</t>
  </si>
  <si>
    <t>ifrs-ru_ДенежныеСредстваВКассе</t>
  </si>
  <si>
    <t>ifrs-ru_ДенежныеСредстваВПути</t>
  </si>
  <si>
    <t>ifrs-ru_РасчетныеСчета</t>
  </si>
  <si>
    <t>ifrs-ru_РасчетныеСчетаНепросроченныеИНеобесцененные</t>
  </si>
  <si>
    <t>ifrs-ru_ДепозитыВКредитныхОрганизацияхИБанках-НерезидентахКлассифицированныеКакДенежныеЭквиваленты</t>
  </si>
  <si>
    <t>ifrs-ru_ДепозитыВКредитныхОрганизацияхИБанкахНерезидентахКлассифицированныеКакДенежныеЭквивалентыНепросроченныеИНеобесцененные</t>
  </si>
  <si>
    <t>ifrs-ru_ДенежныеСредстваПереданныеВДоверительноеУправление</t>
  </si>
  <si>
    <t>ifrs-ru_ДенежныеСредстваПереданныеВДоверительноеУправлениеНепросроченныеИНеобесцененные</t>
  </si>
  <si>
    <t>ifrs-ru_ПрочиеДенежныеСредстваИИхЭквиваленты</t>
  </si>
  <si>
    <t>ifrs-ru_СверкаСуммСодержащихсяВОтчетеОДенежныхПотокахСАналогичнымиСтатьямиПредставленнымиВБухгалтерскомБалансеAbstract</t>
  </si>
  <si>
    <t>ifrs-ru_ПрочиеРаскрытияДляДенежныхСредствИИхЭквивалентов</t>
  </si>
  <si>
    <t>ifrs-ru_ПрочиеРаскрытияДляДенежныхСредствИИхЭквивалентовОПДСAbstract</t>
  </si>
  <si>
    <t>ifrs-ru_ДополнительноеРаскрытиеДляДенеэныхСредствИИхЭквивалентов</t>
  </si>
  <si>
    <t>ifrs-ru_ИнформацияОбИнвестиционныхИФинансовыхОперацияхНеТребовавшихИспользованияДенежныхСредствИИхЭквивалентовИНеВключенныхВОтчетОПотокахДенежныхСредств</t>
  </si>
  <si>
    <t>ifrs-ru_ЕПС</t>
  </si>
  <si>
    <t>ifrs-ru_ЕПС_10207</t>
  </si>
  <si>
    <t>ifrs-ru_ЕПС_10208</t>
  </si>
  <si>
    <t>ifrs-ru_ЕПС_10209</t>
  </si>
  <si>
    <t>ifrs-ru_ЕПС_10211</t>
  </si>
  <si>
    <t>ifrs-ru_ЕПС_10212</t>
  </si>
  <si>
    <t>ifrs-ru_ЕПС_10501</t>
  </si>
  <si>
    <t>ifrs-ru_ЕПС_10502</t>
  </si>
  <si>
    <t>ifrs-ru_ЕПС_10601</t>
  </si>
  <si>
    <t>ifrs-ru_ЕПС_10602</t>
  </si>
  <si>
    <t>ifrs-ru_ЕПС_10603</t>
  </si>
  <si>
    <t>ifrs-ru_ЕПС_10605</t>
  </si>
  <si>
    <t>ifrs-ru_ЕПС_10609</t>
  </si>
  <si>
    <t>ifrs-ru_ЕПС_10610</t>
  </si>
  <si>
    <t>ifrs-ru_ЕПС_10611</t>
  </si>
  <si>
    <t>ifrs-ru_ЕПС_10612</t>
  </si>
  <si>
    <t>ifrs-ru_ЕПС_10613</t>
  </si>
  <si>
    <t>ifrs-ru_ЕПС_10614</t>
  </si>
  <si>
    <t>ifrs-ru_ЕПС_10619</t>
  </si>
  <si>
    <t>ifrs-ru_ЕПС_10620</t>
  </si>
  <si>
    <t>ifrs-ru_ЕПС_10621</t>
  </si>
  <si>
    <t>ЕПС_10621ВзносыИПожертвования</t>
  </si>
  <si>
    <t>ifrs-ru_ЕПС_10621ВзносыИПожертвования</t>
  </si>
  <si>
    <t>ЕПС_10621ДобавочныйКапитал</t>
  </si>
  <si>
    <t>ifrs-ru_ЕПС_10621ДобавочныйКапитал</t>
  </si>
  <si>
    <t>ifrs-ru_ЕПС_10622</t>
  </si>
  <si>
    <t>ifrs-ru_ЕПС_10623</t>
  </si>
  <si>
    <t>ifrs-ru_ЕПС_10624</t>
  </si>
  <si>
    <t>ifrs-ru_ЕПС_10625</t>
  </si>
  <si>
    <t>ifrs-ru_ЕПС_10701</t>
  </si>
  <si>
    <t>ifrs-ru_ЕПС_10703</t>
  </si>
  <si>
    <t>ifrs-ru_ЕПС_10801</t>
  </si>
  <si>
    <t>ifrs-ru_ЕПС_10901</t>
  </si>
  <si>
    <t>ifrs-ru_ЕПС_11001</t>
  </si>
  <si>
    <t>ifrs-ru_ЕПС_11101</t>
  </si>
  <si>
    <t>ifrs-ru_ЕПС_20202</t>
  </si>
  <si>
    <t>ifrs-ru_ЕПС_20203</t>
  </si>
  <si>
    <t>ifrs-ru_ЕПС_20209</t>
  </si>
  <si>
    <t>ifrs-ru_ЕПС_20302</t>
  </si>
  <si>
    <t>ifrs-ru_ЕПС_20303</t>
  </si>
  <si>
    <t>ifrs-ru_ЕПС_20305</t>
  </si>
  <si>
    <t>ifrs-ru_ЕПС_20308</t>
  </si>
  <si>
    <t>ifrs-ru_ЕПС_20315</t>
  </si>
  <si>
    <t>ifrs-ru_ЕПС_20316</t>
  </si>
  <si>
    <t>ifrs-ru_ЕПС_20321</t>
  </si>
  <si>
    <t>ifrs-ru_ЕПС_20322</t>
  </si>
  <si>
    <t>ifrs-ru_ЕПС_20323</t>
  </si>
  <si>
    <t>ifrs-ru_ЕПС_20324</t>
  </si>
  <si>
    <t>ifrs-ru_ЕПС_20325</t>
  </si>
  <si>
    <t>ifrs-ru_ЕПС_20326</t>
  </si>
  <si>
    <t>ifrs-ru_ЕПС_20327</t>
  </si>
  <si>
    <t>ifrs-ru_ЕПС_20401</t>
  </si>
  <si>
    <t>ifrs-ru_ЕПС_20403</t>
  </si>
  <si>
    <t>ifrs-ru_ЕПС_20501</t>
  </si>
  <si>
    <t>ifrs-ru_ЕПС_20502</t>
  </si>
  <si>
    <t>ifrs-ru_ЕПС_20503</t>
  </si>
  <si>
    <t>ifrs-ru_ЕПС_20504</t>
  </si>
  <si>
    <t>ifrs-ru_ЕПС_20505</t>
  </si>
  <si>
    <t>ifrs-ru_ЕПС_20506</t>
  </si>
  <si>
    <t>ifrs-ru_ЕПС_20601</t>
  </si>
  <si>
    <t>ifrs-ru_ЕПС_20602</t>
  </si>
  <si>
    <t>ifrs-ru_ЕПС_20603</t>
  </si>
  <si>
    <t>ifrs-ru_ЕПС_20604</t>
  </si>
  <si>
    <t>ifrs-ru_ЕПС_20605</t>
  </si>
  <si>
    <t>ifrs-ru_ЕПС_20606</t>
  </si>
  <si>
    <t>ifrs-ru_ЕПС_20607</t>
  </si>
  <si>
    <t>ifrs-ru_ЕПС_20608</t>
  </si>
  <si>
    <t>ifrs-ru_ЕПС_20609</t>
  </si>
  <si>
    <t>ifrs-ru_ЕПС_20610</t>
  </si>
  <si>
    <t>ifrs-ru_ЕПС_20611</t>
  </si>
  <si>
    <t>ifrs-ru_ЕПС_20612</t>
  </si>
  <si>
    <t>ifrs-ru_ЕПС_20613</t>
  </si>
  <si>
    <t>ifrs-ru_ЕПС_20614</t>
  </si>
  <si>
    <t>ifrs-ru_ЕПС_20615</t>
  </si>
  <si>
    <t>ifrs-ru_ЕПС_20616</t>
  </si>
  <si>
    <t>ifrs-ru_ЕПС_20801</t>
  </si>
  <si>
    <t>ifrs-ru_ЕПС_20802</t>
  </si>
  <si>
    <t>ifrs-ru_ЕПС_20803</t>
  </si>
  <si>
    <t>ifrs-ru_ЕПС_20804</t>
  </si>
  <si>
    <t>ifrs-ru_ЕПС_20805</t>
  </si>
  <si>
    <t>ifrs-ru_ЕПС_30305</t>
  </si>
  <si>
    <t>ifrs-ru_ЕПС_30306</t>
  </si>
  <si>
    <t>ifrs-ru_ЕПС_30416</t>
  </si>
  <si>
    <t>ifrs-ru_ЕПС_30418</t>
  </si>
  <si>
    <t>ifrs-ru_ЕПС_30420</t>
  </si>
  <si>
    <t>ifrs-ru_ЕПС_30421</t>
  </si>
  <si>
    <t>ifrs-ru_ЕПС_30422</t>
  </si>
  <si>
    <t>ifrs-ru_ЕПС_30423</t>
  </si>
  <si>
    <t>ifrs-ru_ЕПС_30424</t>
  </si>
  <si>
    <t>ifrs-ru_ЕПС_30425</t>
  </si>
  <si>
    <t>ifrs-ru_ЕПС_30426</t>
  </si>
  <si>
    <t>ifrs-ru_ЕПС_30427</t>
  </si>
  <si>
    <t>ifrs-ru_ЕПС_30601</t>
  </si>
  <si>
    <t>ifrs-ru_ЕПС_30602</t>
  </si>
  <si>
    <t>ifrs-ru_ЕПС_30606</t>
  </si>
  <si>
    <t>ifrs-ru_ЕПС_30607</t>
  </si>
  <si>
    <t>ifrs-ru_ЕПС_31001</t>
  </si>
  <si>
    <t>ifrs-ru_ЕПС_31002</t>
  </si>
  <si>
    <t>ifrs-ru_ЕПС_33001</t>
  </si>
  <si>
    <t>ifrs-ru_ЕПС_33101</t>
  </si>
  <si>
    <t>ifrs-ru_ЕПС_33102</t>
  </si>
  <si>
    <t>ifrs-ru_ЕПС_33103</t>
  </si>
  <si>
    <t>ifrs-ru_ЕПС_33104</t>
  </si>
  <si>
    <t>ifrs-ru_ЕПС_33105</t>
  </si>
  <si>
    <t>ifrs-ru_ЕПС_33106</t>
  </si>
  <si>
    <t>ifrs-ru_ЕПС_33201</t>
  </si>
  <si>
    <t>ifrs-ru_ЕПС_33202</t>
  </si>
  <si>
    <t>ifrs-ru_ЕПС_33203</t>
  </si>
  <si>
    <t>ifrs-ru_ЕПС_33301</t>
  </si>
  <si>
    <t>ifrs-ru_ЕПС_33302</t>
  </si>
  <si>
    <t>ifrs-ru_ЕПС_33303</t>
  </si>
  <si>
    <t>ifrs-ru_ЕПС_33401</t>
  </si>
  <si>
    <t>ifrs-ru_ЕПС_33402</t>
  </si>
  <si>
    <t>ifrs-ru_ЕПС_33501</t>
  </si>
  <si>
    <t>ifrs-ru_ЕПС_33601</t>
  </si>
  <si>
    <t>ifrs-ru_ЕПС_33602</t>
  </si>
  <si>
    <t>ifrs-ru_ЕПС_33603</t>
  </si>
  <si>
    <t>ifrs-ru_ЕПС_33604</t>
  </si>
  <si>
    <t>ifrs-ru_ЕПС_33605</t>
  </si>
  <si>
    <t>ifrs-ru_ЕПС_33606</t>
  </si>
  <si>
    <t>ifrs-ru_ЕПС_33607</t>
  </si>
  <si>
    <t>ifrs-ru_ЕПС_33608</t>
  </si>
  <si>
    <t>ifrs-ru_ЕПС_33609</t>
  </si>
  <si>
    <t>ifrs-ru_ЕПС_33610</t>
  </si>
  <si>
    <t>ifrs-ru_ЕПС_33611</t>
  </si>
  <si>
    <t>ifrs-ru_ЕПС_33612</t>
  </si>
  <si>
    <t>ifrs-ru_ЕПС_33613</t>
  </si>
  <si>
    <t>ifrs-ru_ЕПС_33614</t>
  </si>
  <si>
    <t>ifrs-ru_ЕПС_33615</t>
  </si>
  <si>
    <t>ifrs-ru_ЕПС_33616</t>
  </si>
  <si>
    <t>ifrs-ru_ЕПС_33617</t>
  </si>
  <si>
    <t>ifrs-ru_ЕПС_33618</t>
  </si>
  <si>
    <t>ifrs-ru_ЕПС_33619</t>
  </si>
  <si>
    <t>ifrs-ru_ЕПС_33701</t>
  </si>
  <si>
    <t>ifrs-ru_ЕПС_33702</t>
  </si>
  <si>
    <t>ifrs-ru_ЕПС_33801</t>
  </si>
  <si>
    <t>ifrs-ru_ЕПС_33803</t>
  </si>
  <si>
    <t>ifrs-ru_ЕПС_33805</t>
  </si>
  <si>
    <t>ifrs-ru_ЕПС_33901</t>
  </si>
  <si>
    <t>ifrs-ru_ЕПС_34001</t>
  </si>
  <si>
    <t>ifrs-ru_ЕПС_34002</t>
  </si>
  <si>
    <t>ifrs-ru_ЕПС_34003</t>
  </si>
  <si>
    <t>ifrs-ru_ЕПС_34004</t>
  </si>
  <si>
    <t>ifrs-ru_ЕПС_34005</t>
  </si>
  <si>
    <t>ifrs-ru_ЕПС_34006</t>
  </si>
  <si>
    <t>ifrs-ru_ЕПС_34101</t>
  </si>
  <si>
    <t>ifrs-ru_ЕПС_34102</t>
  </si>
  <si>
    <t>ifrs-ru_ЕПС_34103</t>
  </si>
  <si>
    <t>ifrs-ru_ЕПС_34201</t>
  </si>
  <si>
    <t>ifrs-ru_ЕПС_34202</t>
  </si>
  <si>
    <t>ifrs-ru_ЕПС_34203</t>
  </si>
  <si>
    <t>ifrs-ru_ЕПС_34301</t>
  </si>
  <si>
    <t>ifrs-ru_ЕПС_34401</t>
  </si>
  <si>
    <t>ifrs-ru_ЕПС_34501</t>
  </si>
  <si>
    <t>ifrs-ru_ЕПС_34502</t>
  </si>
  <si>
    <t>ifrs-ru_ЕПС_34503</t>
  </si>
  <si>
    <t>ifrs-ru_ЕПС_34504</t>
  </si>
  <si>
    <t>ifrs-ru_ЕПС_34505</t>
  </si>
  <si>
    <t>ifrs-ru_ЕПС_34506</t>
  </si>
  <si>
    <t>ifrs-ru_ЕПС_34507</t>
  </si>
  <si>
    <t>ifrs-ru_ЕПС_34508</t>
  </si>
  <si>
    <t>ifrs-ru_ЕПС_34509</t>
  </si>
  <si>
    <t>ifrs-ru_ЕПС_34510</t>
  </si>
  <si>
    <t>ifrs-ru_ЕПС_34511</t>
  </si>
  <si>
    <t>ifrs-ru_ЕПС_34512</t>
  </si>
  <si>
    <t>ifrs-ru_ЕПС_34513</t>
  </si>
  <si>
    <t>ifrs-ru_ЕПС_34514</t>
  </si>
  <si>
    <t>ifrs-ru_ЕПС_34515</t>
  </si>
  <si>
    <t>ifrs-ru_ЕПС_34601</t>
  </si>
  <si>
    <t>ifrs-ru_ЕПС_34602</t>
  </si>
  <si>
    <t>ifrs-ru_ЕПС_34701</t>
  </si>
  <si>
    <t>ifrs-ru_ЕПС_34702</t>
  </si>
  <si>
    <t>ifrs-ru_ЕПС_34703</t>
  </si>
  <si>
    <t>ifrs-ru_ЕПС_34704</t>
  </si>
  <si>
    <t>ifrs-ru_ЕПС_34705</t>
  </si>
  <si>
    <t>ifrs-ru_ЕПС_34706</t>
  </si>
  <si>
    <t>ifrs-ru_ЕПС_34707</t>
  </si>
  <si>
    <t>ifrs-ru_ЕПС_34708</t>
  </si>
  <si>
    <t>ifrs-ru_ЕПС_34709</t>
  </si>
  <si>
    <t>ifrs-ru_ЕПС_34710</t>
  </si>
  <si>
    <t>ifrs-ru_ЕПС_34711</t>
  </si>
  <si>
    <t>ifrs-ru_ЕПС_34712</t>
  </si>
  <si>
    <t>ifrs-ru_ЕПС_34713</t>
  </si>
  <si>
    <t>ifrs-ru_ЕПС_34714</t>
  </si>
  <si>
    <t>ifrs-ru_ЕПС_34715</t>
  </si>
  <si>
    <t>ifrs-ru_ЕПС_34716</t>
  </si>
  <si>
    <t>ifrs-ru_ЕПС_34717</t>
  </si>
  <si>
    <t>ifrs-ru_ЕПС_34801</t>
  </si>
  <si>
    <t>ifrs-ru_ЕПС_34802</t>
  </si>
  <si>
    <t>ifrs-ru_ЕПС_34803</t>
  </si>
  <si>
    <t>ifrs-ru_ЕПС_34804</t>
  </si>
  <si>
    <t>ifrs-ru_ЕПС_34805</t>
  </si>
  <si>
    <t>ifrs-ru_ЕПС_34806</t>
  </si>
  <si>
    <t>ifrs-ru_ЕПС_34901</t>
  </si>
  <si>
    <t>ifrs-ru_ЕПС_34902</t>
  </si>
  <si>
    <t>ifrs-ru_ЕПС_34903</t>
  </si>
  <si>
    <t>ifrs-ru_ЕПС_34904</t>
  </si>
  <si>
    <t>ifrs-ru_ЕПС_34905</t>
  </si>
  <si>
    <t>ifrs-ru_ЕПС_35001</t>
  </si>
  <si>
    <t>ifrs-ru_ЕПС_35002</t>
  </si>
  <si>
    <t>ifrs-ru_ЕПС_35101</t>
  </si>
  <si>
    <t>ifrs-ru_ЕПС_35102</t>
  </si>
  <si>
    <t>ifrs-ru_ЕПС_35103</t>
  </si>
  <si>
    <t>ifrs-ru_ЕПС_35201</t>
  </si>
  <si>
    <t>ifrs-ru_ЕПС_35301</t>
  </si>
  <si>
    <t>ifrs-ru_ЕПС_35302</t>
  </si>
  <si>
    <t>ifrs-ru_ЕПС_35304</t>
  </si>
  <si>
    <t>ifrs-ru_ЕПС_35306</t>
  </si>
  <si>
    <t>ifrs-ru_ЕПС_35401</t>
  </si>
  <si>
    <t>ifrs-ru_ЕПС_35501</t>
  </si>
  <si>
    <t>ifrs-ru_ЕПС_42316</t>
  </si>
  <si>
    <t>ifrs-ru_ЕПС_42317</t>
  </si>
  <si>
    <t>ifrs-ru_ЕПС_42318</t>
  </si>
  <si>
    <t>ifrs-ru_ЕПС_42319</t>
  </si>
  <si>
    <t>ifrs-ru_ЕПС_42320</t>
  </si>
  <si>
    <t>ifrs-ru_ЕПС_42321</t>
  </si>
  <si>
    <t>ifrs-ru_ЕПС_42322</t>
  </si>
  <si>
    <t>ifrs-ru_ЕПС_42616</t>
  </si>
  <si>
    <t>ifrs-ru_ЕПС_42617</t>
  </si>
  <si>
    <t>ifrs-ru_ЕПС_42618</t>
  </si>
  <si>
    <t>ifrs-ru_ЕПС_42619</t>
  </si>
  <si>
    <t>ifrs-ru_ЕПС_42620</t>
  </si>
  <si>
    <t>ifrs-ru_ЕПС_42621</t>
  </si>
  <si>
    <t>ifrs-ru_ЕПС_42622</t>
  </si>
  <si>
    <t>ifrs-ru_ЕПС_42708</t>
  </si>
  <si>
    <t>ifrs-ru_ЕПС_42709</t>
  </si>
  <si>
    <t>ifrs-ru_ЕПС_42718</t>
  </si>
  <si>
    <t>ifrs-ru_ЕПС_42719</t>
  </si>
  <si>
    <t>ifrs-ru_ЕПС_42720</t>
  </si>
  <si>
    <t>ifrs-ru_ЕПС_42721</t>
  </si>
  <si>
    <t>ifrs-ru_ЕПС_42722</t>
  </si>
  <si>
    <t>ifrs-ru_ЕПС_42808</t>
  </si>
  <si>
    <t>ifrs-ru_ЕПС_42809</t>
  </si>
  <si>
    <t>ifrs-ru_ЕПС_42818</t>
  </si>
  <si>
    <t>ifrs-ru_ЕПС_42819</t>
  </si>
  <si>
    <t>ifrs-ru_ЕПС_42820</t>
  </si>
  <si>
    <t>ifrs-ru_ЕПС_42821</t>
  </si>
  <si>
    <t>ifrs-ru_ЕПС_42822</t>
  </si>
  <si>
    <t>ifrs-ru_ЕПС_42908</t>
  </si>
  <si>
    <t>ifrs-ru_ЕПС_42909</t>
  </si>
  <si>
    <t>ifrs-ru_ЕПС_42918</t>
  </si>
  <si>
    <t>ifrs-ru_ЕПС_42919</t>
  </si>
  <si>
    <t>ifrs-ru_ЕПС_42920</t>
  </si>
  <si>
    <t>ifrs-ru_ЕПС_42921</t>
  </si>
  <si>
    <t>ifrs-ru_ЕПС_42922</t>
  </si>
  <si>
    <t>ifrs-ru_ЕПС_43008</t>
  </si>
  <si>
    <t>ifrs-ru_ЕПС_43009</t>
  </si>
  <si>
    <t>ifrs-ru_ЕПС_43018</t>
  </si>
  <si>
    <t>ifrs-ru_ЕПС_43019</t>
  </si>
  <si>
    <t>ifrs-ru_ЕПС_43020</t>
  </si>
  <si>
    <t>ifrs-ru_ЕПС_43021</t>
  </si>
  <si>
    <t>ifrs-ru_ЕПС_43022</t>
  </si>
  <si>
    <t>ifrs-ru_ЕПС_43108</t>
  </si>
  <si>
    <t>ifrs-ru_ЕПС_43109</t>
  </si>
  <si>
    <t>ifrs-ru_ЕПС_43118</t>
  </si>
  <si>
    <t>ifrs-ru_ЕПС_43119</t>
  </si>
  <si>
    <t>ifrs-ru_ЕПС_43120</t>
  </si>
  <si>
    <t>ifrs-ru_ЕПС_43121</t>
  </si>
  <si>
    <t>ifrs-ru_ЕПС_43122</t>
  </si>
  <si>
    <t>ifrs-ru_ЕПС_43208</t>
  </si>
  <si>
    <t>ifrs-ru_ЕПС_43209</t>
  </si>
  <si>
    <t>ifrs-ru_ЕПС_43218</t>
  </si>
  <si>
    <t>ifrs-ru_ЕПС_43219</t>
  </si>
  <si>
    <t>ifrs-ru_ЕПС_43220</t>
  </si>
  <si>
    <t>ifrs-ru_ЕПС_43221</t>
  </si>
  <si>
    <t>ifrs-ru_ЕПС_43222</t>
  </si>
  <si>
    <t>ifrs-ru_ЕПС_43308</t>
  </si>
  <si>
    <t>ifrs-ru_ЕПС_43309</t>
  </si>
  <si>
    <t>ifrs-ru_ЕПС_43318</t>
  </si>
  <si>
    <t>ifrs-ru_ЕПС_43319</t>
  </si>
  <si>
    <t>ifrs-ru_ЕПС_43320</t>
  </si>
  <si>
    <t>ifrs-ru_ЕПС_43321</t>
  </si>
  <si>
    <t>ifrs-ru_ЕПС_43322</t>
  </si>
  <si>
    <t>ifrs-ru_ЕПС_43408</t>
  </si>
  <si>
    <t>ifrs-ru_ЕПС_43409</t>
  </si>
  <si>
    <t>ifrs-ru_ЕПС_43418</t>
  </si>
  <si>
    <t>ifrs-ru_ЕПС_43419</t>
  </si>
  <si>
    <t>ifrs-ru_ЕПС_43420</t>
  </si>
  <si>
    <t>ifrs-ru_ЕПС_43421</t>
  </si>
  <si>
    <t>ifrs-ru_ЕПС_43422</t>
  </si>
  <si>
    <t>ifrs-ru_ЕПС_43508</t>
  </si>
  <si>
    <t>ifrs-ru_ЕПС_43509</t>
  </si>
  <si>
    <t>ifrs-ru_ЕПС_43518</t>
  </si>
  <si>
    <t>ifrs-ru_ЕПС_43519</t>
  </si>
  <si>
    <t>ifrs-ru_ЕПС_43520</t>
  </si>
  <si>
    <t>ifrs-ru_ЕПС_43521</t>
  </si>
  <si>
    <t>ifrs-ru_ЕПС_43522</t>
  </si>
  <si>
    <t>ifrs-ru_ЕПС_43608</t>
  </si>
  <si>
    <t>ifrs-ru_ЕПС_43609</t>
  </si>
  <si>
    <t>ifrs-ru_ЕПС_43618</t>
  </si>
  <si>
    <t>ifrs-ru_ЕПС_43619</t>
  </si>
  <si>
    <t>ifrs-ru_ЕПС_43620</t>
  </si>
  <si>
    <t>ifrs-ru_ЕПС_43621</t>
  </si>
  <si>
    <t>ifrs-ru_ЕПС_43622</t>
  </si>
  <si>
    <t>ifrs-ru_ЕПС_43708</t>
  </si>
  <si>
    <t>ifrs-ru_ЕПС_43709</t>
  </si>
  <si>
    <t>ifrs-ru_ЕПС_43718</t>
  </si>
  <si>
    <t>ifrs-ru_ЕПС_43719</t>
  </si>
  <si>
    <t>ifrs-ru_ЕПС_43720</t>
  </si>
  <si>
    <t>ifrs-ru_ЕПС_43721</t>
  </si>
  <si>
    <t>ifrs-ru_ЕПС_43722</t>
  </si>
  <si>
    <t>ifrs-ru_ЕПС_43808</t>
  </si>
  <si>
    <t>ifrs-ru_ЕПС_43809</t>
  </si>
  <si>
    <t>ifrs-ru_ЕПС_43818</t>
  </si>
  <si>
    <t>ifrs-ru_ЕПС_43819</t>
  </si>
  <si>
    <t>ifrs-ru_ЕПС_43820</t>
  </si>
  <si>
    <t>ifrs-ru_ЕПС_43821</t>
  </si>
  <si>
    <t>ifrs-ru_ЕПС_43822</t>
  </si>
  <si>
    <t>ifrs-ru_ЕПС_43908</t>
  </si>
  <si>
    <t>ifrs-ru_ЕПС_43909</t>
  </si>
  <si>
    <t>ifrs-ru_ЕПС_43918</t>
  </si>
  <si>
    <t>ifrs-ru_ЕПС_43919</t>
  </si>
  <si>
    <t>ifrs-ru_ЕПС_43920</t>
  </si>
  <si>
    <t>ifrs-ru_ЕПС_43921</t>
  </si>
  <si>
    <t>ifrs-ru_ЕПС_43922</t>
  </si>
  <si>
    <t>ifrs-ru_ЕПС_44008</t>
  </si>
  <si>
    <t>ifrs-ru_ЕПС_44009</t>
  </si>
  <si>
    <t>ifrs-ru_ЕПС_44018</t>
  </si>
  <si>
    <t>ifrs-ru_ЕПС_44019</t>
  </si>
  <si>
    <t>ifrs-ru_ЕПС_44020</t>
  </si>
  <si>
    <t>ifrs-ru_ЕПС_44021</t>
  </si>
  <si>
    <t>ifrs-ru_ЕПС_44022</t>
  </si>
  <si>
    <t>ifrs-ru_ЕПС_45510</t>
  </si>
  <si>
    <t>ifrs-ru_ЕПС_45511</t>
  </si>
  <si>
    <t>ifrs-ru_ЕПС_45517</t>
  </si>
  <si>
    <t>ifrs-ru_ЕПС_45518</t>
  </si>
  <si>
    <t>ifrs-ru_ЕПС_45519</t>
  </si>
  <si>
    <t>ifrs-ru_ЕПС_45520</t>
  </si>
  <si>
    <t>ifrs-ru_ЕПС_45521</t>
  </si>
  <si>
    <t>ifrs-ru_ЕПС_45522</t>
  </si>
  <si>
    <t>ifrs-ru_ЕПС_45709</t>
  </si>
  <si>
    <t>ifrs-ru_ЕПС_45711</t>
  </si>
  <si>
    <t>ifrs-ru_ЕПС_45717</t>
  </si>
  <si>
    <t>ifrs-ru_ЕПС_45718</t>
  </si>
  <si>
    <t>ifrs-ru_ЕПС_45719</t>
  </si>
  <si>
    <t>ifrs-ru_ЕПС_45720</t>
  </si>
  <si>
    <t>ifrs-ru_ЕПС_45721</t>
  </si>
  <si>
    <t>ifrs-ru_ЕПС_45722</t>
  </si>
  <si>
    <t>ifrs-ru_ЕПС_46010</t>
  </si>
  <si>
    <t>ifrs-ru_ЕПС_46011</t>
  </si>
  <si>
    <t>ifrs-ru_ЕПС_46017</t>
  </si>
  <si>
    <t>ifrs-ru_ЕПС_46018</t>
  </si>
  <si>
    <t>ifrs-ru_ЕПС_46019</t>
  </si>
  <si>
    <t>ifrs-ru_ЕПС_46020</t>
  </si>
  <si>
    <t>ifrs-ru_ЕПС_46021</t>
  </si>
  <si>
    <t>ifrs-ru_ЕПС_46022</t>
  </si>
  <si>
    <t>ifrs-ru_ЕПС_46110</t>
  </si>
  <si>
    <t>ifrs-ru_ЕПС_46111</t>
  </si>
  <si>
    <t>ifrs-ru_ЕПС_46117</t>
  </si>
  <si>
    <t>ifrs-ru_ЕПС_46118</t>
  </si>
  <si>
    <t>ifrs-ru_ЕПС_46119</t>
  </si>
  <si>
    <t>ifrs-ru_ЕПС_46120</t>
  </si>
  <si>
    <t>ifrs-ru_ЕПС_46121</t>
  </si>
  <si>
    <t>ifrs-ru_ЕПС_46122</t>
  </si>
  <si>
    <t>ifrs-ru_ЕПС_46210</t>
  </si>
  <si>
    <t>ifrs-ru_ЕПС_46211</t>
  </si>
  <si>
    <t>ifrs-ru_ЕПС_46217</t>
  </si>
  <si>
    <t>ifrs-ru_ЕПС_46218</t>
  </si>
  <si>
    <t>ifrs-ru_ЕПС_46219</t>
  </si>
  <si>
    <t>ifrs-ru_ЕПС_46220</t>
  </si>
  <si>
    <t>ifrs-ru_ЕПС_46221</t>
  </si>
  <si>
    <t>ifrs-ru_ЕПС_46222</t>
  </si>
  <si>
    <t>ifrs-ru_ЕПС_46310</t>
  </si>
  <si>
    <t>ifrs-ru_ЕПС_46311</t>
  </si>
  <si>
    <t>ifrs-ru_ЕПС_46317</t>
  </si>
  <si>
    <t>ifrs-ru_ЕПС_46318</t>
  </si>
  <si>
    <t>ifrs-ru_ЕПС_46319</t>
  </si>
  <si>
    <t>ifrs-ru_ЕПС_46320</t>
  </si>
  <si>
    <t>ifrs-ru_ЕПС_46321</t>
  </si>
  <si>
    <t>ifrs-ru_ЕПС_46322</t>
  </si>
  <si>
    <t>ifrs-ru_ЕПС_46410</t>
  </si>
  <si>
    <t>ifrs-ru_ЕПС_46411</t>
  </si>
  <si>
    <t>ifrs-ru_ЕПС_46417</t>
  </si>
  <si>
    <t>ifrs-ru_ЕПС_46418</t>
  </si>
  <si>
    <t>ifrs-ru_ЕПС_46419</t>
  </si>
  <si>
    <t>ifrs-ru_ЕПС_46420</t>
  </si>
  <si>
    <t>ifrs-ru_ЕПС_46421</t>
  </si>
  <si>
    <t>ifrs-ru_ЕПС_46422</t>
  </si>
  <si>
    <t>ifrs-ru_ЕПС_46510</t>
  </si>
  <si>
    <t>ifrs-ru_ЕПС_46511</t>
  </si>
  <si>
    <t>ifrs-ru_ЕПС_46517</t>
  </si>
  <si>
    <t>ifrs-ru_ЕПС_46518</t>
  </si>
  <si>
    <t>ifrs-ru_ЕПС_46519</t>
  </si>
  <si>
    <t>ifrs-ru_ЕПС_46520</t>
  </si>
  <si>
    <t>ifrs-ru_ЕПС_46521</t>
  </si>
  <si>
    <t>ifrs-ru_ЕПС_46522</t>
  </si>
  <si>
    <t>ifrs-ru_ЕПС_46610</t>
  </si>
  <si>
    <t>ifrs-ru_ЕПС_46611</t>
  </si>
  <si>
    <t>ifrs-ru_ЕПС_46617</t>
  </si>
  <si>
    <t>ifrs-ru_ЕПС_46618</t>
  </si>
  <si>
    <t>ifrs-ru_ЕПС_46619</t>
  </si>
  <si>
    <t>ifrs-ru_ЕПС_46620</t>
  </si>
  <si>
    <t>ifrs-ru_ЕПС_46621</t>
  </si>
  <si>
    <t>ifrs-ru_ЕПС_46622</t>
  </si>
  <si>
    <t>ifrs-ru_ЕПС_46710</t>
  </si>
  <si>
    <t>ifrs-ru_ЕПС_46711</t>
  </si>
  <si>
    <t>ifrs-ru_ЕПС_46717</t>
  </si>
  <si>
    <t>ifrs-ru_ЕПС_46718</t>
  </si>
  <si>
    <t>ifrs-ru_ЕПС_46719</t>
  </si>
  <si>
    <t>ifrs-ru_ЕПС_46720</t>
  </si>
  <si>
    <t>ifrs-ru_ЕПС_46721</t>
  </si>
  <si>
    <t>ifrs-ru_ЕПС_46722</t>
  </si>
  <si>
    <t>ifrs-ru_ЕПС_46810</t>
  </si>
  <si>
    <t>ifrs-ru_ЕПС_46811</t>
  </si>
  <si>
    <t>ifrs-ru_ЕПС_46817</t>
  </si>
  <si>
    <t>ifrs-ru_ЕПС_46818</t>
  </si>
  <si>
    <t>ifrs-ru_ЕПС_46819</t>
  </si>
  <si>
    <t>ifrs-ru_ЕПС_46820</t>
  </si>
  <si>
    <t>ifrs-ru_ЕПС_46821</t>
  </si>
  <si>
    <t>ifrs-ru_ЕПС_46822</t>
  </si>
  <si>
    <t>ifrs-ru_ЕПС_46910</t>
  </si>
  <si>
    <t>ifrs-ru_ЕПС_46911</t>
  </si>
  <si>
    <t>ifrs-ru_ЕПС_46917</t>
  </si>
  <si>
    <t>ifrs-ru_ЕПС_46918</t>
  </si>
  <si>
    <t>ifrs-ru_ЕПС_46919</t>
  </si>
  <si>
    <t>ifrs-ru_ЕПС_46920</t>
  </si>
  <si>
    <t>ifrs-ru_ЕПС_46921</t>
  </si>
  <si>
    <t>ifrs-ru_ЕПС_46922</t>
  </si>
  <si>
    <t>ifrs-ru_ЕПС_47010</t>
  </si>
  <si>
    <t>ifrs-ru_ЕПС_47011</t>
  </si>
  <si>
    <t>ifrs-ru_ЕПС_47017</t>
  </si>
  <si>
    <t>ifrs-ru_ЕПС_47018</t>
  </si>
  <si>
    <t>ifrs-ru_ЕПС_47019</t>
  </si>
  <si>
    <t>ifrs-ru_ЕПС_47020</t>
  </si>
  <si>
    <t>ifrs-ru_ЕПС_47021</t>
  </si>
  <si>
    <t>ifrs-ru_ЕПС_47022</t>
  </si>
  <si>
    <t>ifrs-ru_ЕПС_47110</t>
  </si>
  <si>
    <t>ifrs-ru_ЕПС_47111</t>
  </si>
  <si>
    <t>ifrs-ru_ЕПС_47117</t>
  </si>
  <si>
    <t>ifrs-ru_ЕПС_47118</t>
  </si>
  <si>
    <t>ifrs-ru_ЕПС_47119</t>
  </si>
  <si>
    <t>ifrs-ru_ЕПС_47120</t>
  </si>
  <si>
    <t>ifrs-ru_ЕПС_47121</t>
  </si>
  <si>
    <t>ifrs-ru_ЕПС_47122</t>
  </si>
  <si>
    <t>ifrs-ru_ЕПС_47210</t>
  </si>
  <si>
    <t>ifrs-ru_ЕПС_47211</t>
  </si>
  <si>
    <t>ifrs-ru_ЕПС_47217</t>
  </si>
  <si>
    <t>ifrs-ru_ЕПС_47218</t>
  </si>
  <si>
    <t>ifrs-ru_ЕПС_47219</t>
  </si>
  <si>
    <t>ifrs-ru_ЕПС_47220</t>
  </si>
  <si>
    <t>ifrs-ru_ЕПС_47221</t>
  </si>
  <si>
    <t>ifrs-ru_ЕПС_47222</t>
  </si>
  <si>
    <t>ifrs-ru_ЕПС_47310</t>
  </si>
  <si>
    <t>ifrs-ru_ЕПС_47311</t>
  </si>
  <si>
    <t>ifrs-ru_ЕПС_47317</t>
  </si>
  <si>
    <t>ifrs-ru_ЕПС_47318</t>
  </si>
  <si>
    <t>ifrs-ru_ЕПС_47319</t>
  </si>
  <si>
    <t>ifrs-ru_ЕПС_47320</t>
  </si>
  <si>
    <t>ifrs-ru_ЕПС_47321</t>
  </si>
  <si>
    <t>ifrs-ru_ЕПС_47322</t>
  </si>
  <si>
    <t>ifrs-ru_ЕПС_47403</t>
  </si>
  <si>
    <t>ifrs-ru_ЕПС_47404</t>
  </si>
  <si>
    <t>ifrs-ru_ЕПС_47405</t>
  </si>
  <si>
    <t>ifrs-ru_ЕПС_47406</t>
  </si>
  <si>
    <t>ifrs-ru_ЕПС_47407</t>
  </si>
  <si>
    <t>ifrs-ru_ЕПС_47408</t>
  </si>
  <si>
    <t>ifrs-ru_ЕПС_47416</t>
  </si>
  <si>
    <t>ifrs-ru_ЕПС_47417</t>
  </si>
  <si>
    <t>ifrs-ru_ЕПС_47422</t>
  </si>
  <si>
    <t>ifrs-ru_ЕПС_47423</t>
  </si>
  <si>
    <t>ifrs-ru_ЕПС_47425</t>
  </si>
  <si>
    <t>ifrs-ru_ЕПС_47432</t>
  </si>
  <si>
    <t>ifrs-ru_ЕПС_47433</t>
  </si>
  <si>
    <t>ifrs-ru_ЕПС_47434</t>
  </si>
  <si>
    <t>ifrs-ru_ЕПС_47435</t>
  </si>
  <si>
    <t>ifrs-ru_ЕПС_47436</t>
  </si>
  <si>
    <t>ifrs-ru_ЕПС_47437</t>
  </si>
  <si>
    <t>ifrs-ru_ЕПС_47701</t>
  </si>
  <si>
    <t>ifrs-ru_ЕПС_47702</t>
  </si>
  <si>
    <t>ifrs-ru_ЕПС_47901</t>
  </si>
  <si>
    <t>ifrs-ru_ЕПС_47902</t>
  </si>
  <si>
    <t>ifrs-ru_ЕПС_47903</t>
  </si>
  <si>
    <t>ifrs-ru_ЕПС_47904</t>
  </si>
  <si>
    <t>ifrs-ru_ЕПС_47905</t>
  </si>
  <si>
    <t>ifrs-ru_ЕПС_48001</t>
  </si>
  <si>
    <t>ifrs-ru_ЕПС_48002</t>
  </si>
  <si>
    <t>ifrs-ru_ЕПС_48003</t>
  </si>
  <si>
    <t>ifrs-ru_ЕПС_48004</t>
  </si>
  <si>
    <t>ifrs-ru_ЕПС_48005</t>
  </si>
  <si>
    <t>ifrs-ru_ЕПС_48006</t>
  </si>
  <si>
    <t>ifrs-ru_ЕПС_48007</t>
  </si>
  <si>
    <t>ifrs-ru_ЕПС_48008</t>
  </si>
  <si>
    <t>ifrs-ru_ЕПС_48009</t>
  </si>
  <si>
    <t>ifrs-ru_ЕПС_48010</t>
  </si>
  <si>
    <t>ifrs-ru_ЕПС_48011</t>
  </si>
  <si>
    <t>ifrs-ru_ЕПС_48012</t>
  </si>
  <si>
    <t>ifrs-ru_ЕПС_48013</t>
  </si>
  <si>
    <t>ifrs-ru_ЕПС_48014</t>
  </si>
  <si>
    <t>ifrs-ru_ЕПС_48015</t>
  </si>
  <si>
    <t>ifrs-ru_ЕПС_48016</t>
  </si>
  <si>
    <t>ifrs-ru_ЕПС_48017</t>
  </si>
  <si>
    <t>ifrs-ru_ЕПС_48018</t>
  </si>
  <si>
    <t>ifrs-ru_ЕПС_48019</t>
  </si>
  <si>
    <t>ifrs-ru_ЕПС_48020</t>
  </si>
  <si>
    <t>ifrs-ru_ЕПС_48021</t>
  </si>
  <si>
    <t>ifrs-ru_ЕПС_48022</t>
  </si>
  <si>
    <t>ifrs-ru_ЕПС_48023</t>
  </si>
  <si>
    <t>ifrs-ru_ЕПС_48024</t>
  </si>
  <si>
    <t>ifrs-ru_ЕПС_48025</t>
  </si>
  <si>
    <t>ifrs-ru_ЕПС_48027</t>
  </si>
  <si>
    <t>ifrs-ru_ЕПС_48028</t>
  </si>
  <si>
    <t>ifrs-ru_ЕПС_48029</t>
  </si>
  <si>
    <t>ifrs-ru_ЕПС_48030</t>
  </si>
  <si>
    <t>ifrs-ru_ЕПС_48031</t>
  </si>
  <si>
    <t>ifrs-ru_ЕПС_48032</t>
  </si>
  <si>
    <t>ifrs-ru_ЕПС_48033</t>
  </si>
  <si>
    <t>ifrs-ru_ЕПС_48034</t>
  </si>
  <si>
    <t>ifrs-ru_ЕПС_48035</t>
  </si>
  <si>
    <t>ifrs-ru_ЕПС_48036</t>
  </si>
  <si>
    <t>ifrs-ru_ЕПС_48037</t>
  </si>
  <si>
    <t>ifrs-ru_ЕПС_48101</t>
  </si>
  <si>
    <t>ifrs-ru_ЕПС_48102</t>
  </si>
  <si>
    <t>ifrs-ru_ЕПС_48103</t>
  </si>
  <si>
    <t>ifrs-ru_ЕПС_48104</t>
  </si>
  <si>
    <t>ifrs-ru_ЕПС_48105</t>
  </si>
  <si>
    <t>ifrs-ru_ЕПС_48106</t>
  </si>
  <si>
    <t>ifrs-ru_ЕПС_48107</t>
  </si>
  <si>
    <t>ЕПС_48107ЗаймыПрочиеРазмещенныеСредстваИПрочаяДебиторскаяЗадолженность</t>
  </si>
  <si>
    <t>ifrs-ru_ЕПС_48107ЗаймыПрочиеРазмещенныеСредстваИПрочаяДебиторскаяЗадолженность</t>
  </si>
  <si>
    <t>ЕПС_48107ПрочиеАктивы</t>
  </si>
  <si>
    <t>ifrs-ru_ЕПС_48107ПрочиеАктивы</t>
  </si>
  <si>
    <t>ifrs-ru_ЕПС_48201</t>
  </si>
  <si>
    <t>ifrs-ru_ЕПС_48202</t>
  </si>
  <si>
    <t>ifrs-ru_ЕПС_48203</t>
  </si>
  <si>
    <t>ifrs-ru_ЕПС_48204</t>
  </si>
  <si>
    <t>ifrs-ru_ЕПС_48205</t>
  </si>
  <si>
    <t>ifrs-ru_ЕПС_48206</t>
  </si>
  <si>
    <t>ifrs-ru_ЕПС_48207</t>
  </si>
  <si>
    <t>ifrs-ru_ЕПС_48301</t>
  </si>
  <si>
    <t>ifrs-ru_ЕПС_48302</t>
  </si>
  <si>
    <t>ifrs-ru_ЕПС_48303</t>
  </si>
  <si>
    <t>ifrs-ru_ЕПС_48304</t>
  </si>
  <si>
    <t>ifrs-ru_ЕПС_48305</t>
  </si>
  <si>
    <t>ifrs-ru_ЕПС_48306</t>
  </si>
  <si>
    <t>ifrs-ru_ЕПС_48307</t>
  </si>
  <si>
    <t>ifrs-ru_ЕПС_48308</t>
  </si>
  <si>
    <t>ifrs-ru_ЕПС_48309</t>
  </si>
  <si>
    <t>ifrs-ru_ЕПС_48310</t>
  </si>
  <si>
    <t>ifrs-ru_ЕПС_48311</t>
  </si>
  <si>
    <t>ifrs-ru_ЕПС_48401</t>
  </si>
  <si>
    <t>ifrs-ru_ЕПС_48402</t>
  </si>
  <si>
    <t>ifrs-ru_ЕПС_48403</t>
  </si>
  <si>
    <t>ifrs-ru_ЕПС_48404</t>
  </si>
  <si>
    <t>ifrs-ru_ЕПС_48405</t>
  </si>
  <si>
    <t>ifrs-ru_ЕПС_48406</t>
  </si>
  <si>
    <t>ifrs-ru_ЕПС_48407</t>
  </si>
  <si>
    <t>ifrs-ru_ЕПС_48408</t>
  </si>
  <si>
    <t>ifrs-ru_ЕПС_48409</t>
  </si>
  <si>
    <t>ifrs-ru_ЕПС_48410</t>
  </si>
  <si>
    <t>ifrs-ru_ЕПС_48501</t>
  </si>
  <si>
    <t>ifrs-ru_ЕПС_48502</t>
  </si>
  <si>
    <t>ifrs-ru_ЕПС_48503</t>
  </si>
  <si>
    <t>ifrs-ru_ЕПС_48504</t>
  </si>
  <si>
    <t>ifrs-ru_ЕПС_48505</t>
  </si>
  <si>
    <t>ifrs-ru_ЕПС_48506</t>
  </si>
  <si>
    <t>ifrs-ru_ЕПС_48507</t>
  </si>
  <si>
    <t>ifrs-ru_ЕПС_48508</t>
  </si>
  <si>
    <t>ifrs-ru_ЕПС_48509</t>
  </si>
  <si>
    <t>ifrs-ru_ЕПС_48510</t>
  </si>
  <si>
    <t>ifrs-ru_ЕПС_48601</t>
  </si>
  <si>
    <t>ifrs-ru_ЕПС_48602</t>
  </si>
  <si>
    <t>ifrs-ru_ЕПС_48603</t>
  </si>
  <si>
    <t>ifrs-ru_ЕПС_48604</t>
  </si>
  <si>
    <t>ifrs-ru_ЕПС_48605</t>
  </si>
  <si>
    <t>ifrs-ru_ЕПС_48606</t>
  </si>
  <si>
    <t>ifrs-ru_ЕПС_48607</t>
  </si>
  <si>
    <t>ifrs-ru_ЕПС_48608</t>
  </si>
  <si>
    <t>ifrs-ru_ЕПС_48609</t>
  </si>
  <si>
    <t>ifrs-ru_ЕПС_48610</t>
  </si>
  <si>
    <t>ifrs-ru_ЕПС_48701</t>
  </si>
  <si>
    <t>ifrs-ru_ЕПС_48702</t>
  </si>
  <si>
    <t>ifrs-ru_ЕПС_48703</t>
  </si>
  <si>
    <t>ifrs-ru_ЕПС_48704</t>
  </si>
  <si>
    <t>ifrs-ru_ЕПС_48705</t>
  </si>
  <si>
    <t>ifrs-ru_ЕПС_48706</t>
  </si>
  <si>
    <t>ifrs-ru_ЕПС_48707</t>
  </si>
  <si>
    <t>ifrs-ru_ЕПС_48708</t>
  </si>
  <si>
    <t>ifrs-ru_ЕПС_48709</t>
  </si>
  <si>
    <t>ifrs-ru_ЕПС_48710</t>
  </si>
  <si>
    <t>ifrs-ru_ЕПС_48801</t>
  </si>
  <si>
    <t>ifrs-ru_ЕПС_48802</t>
  </si>
  <si>
    <t>ifrs-ru_ЕПС_48803</t>
  </si>
  <si>
    <t>ifrs-ru_ЕПС_48804</t>
  </si>
  <si>
    <t>ifrs-ru_ЕПС_48805</t>
  </si>
  <si>
    <t>ifrs-ru_ЕПС_48806</t>
  </si>
  <si>
    <t>ifrs-ru_ЕПС_48807</t>
  </si>
  <si>
    <t>ifrs-ru_ЕПС_48808</t>
  </si>
  <si>
    <t>ifrs-ru_ЕПС_48809</t>
  </si>
  <si>
    <t>ifrs-ru_ЕПС_48810</t>
  </si>
  <si>
    <t>ifrs-ru_ЕПС_48901</t>
  </si>
  <si>
    <t>ifrs-ru_ЕПС_48902</t>
  </si>
  <si>
    <t>ifrs-ru_ЕПС_48903</t>
  </si>
  <si>
    <t>ifrs-ru_ЕПС_48904</t>
  </si>
  <si>
    <t>ifrs-ru_ЕПС_48905</t>
  </si>
  <si>
    <t>ifrs-ru_ЕПС_48906</t>
  </si>
  <si>
    <t>ifrs-ru_ЕПС_48907</t>
  </si>
  <si>
    <t>ifrs-ru_ЕПС_48908</t>
  </si>
  <si>
    <t>ifrs-ru_ЕПС_48909</t>
  </si>
  <si>
    <t>ifrs-ru_ЕПС_48910</t>
  </si>
  <si>
    <t>ifrs-ru_ЕПС_49001</t>
  </si>
  <si>
    <t>ifrs-ru_ЕПС_49002</t>
  </si>
  <si>
    <t>ifrs-ru_ЕПС_49003</t>
  </si>
  <si>
    <t>ifrs-ru_ЕПС_49004</t>
  </si>
  <si>
    <t>ifrs-ru_ЕПС_49005</t>
  </si>
  <si>
    <t>ifrs-ru_ЕПС_49006</t>
  </si>
  <si>
    <t>ifrs-ru_ЕПС_49007</t>
  </si>
  <si>
    <t>ifrs-ru_ЕПС_49008</t>
  </si>
  <si>
    <t>ifrs-ru_ЕПС_49009</t>
  </si>
  <si>
    <t>ifrs-ru_ЕПС_49010</t>
  </si>
  <si>
    <t>ifrs-ru_ЕПС_49101</t>
  </si>
  <si>
    <t>ifrs-ru_ЕПС_49102</t>
  </si>
  <si>
    <t>ifrs-ru_ЕПС_49103</t>
  </si>
  <si>
    <t>ifrs-ru_ЕПС_49104</t>
  </si>
  <si>
    <t>ifrs-ru_ЕПС_49105</t>
  </si>
  <si>
    <t>ifrs-ru_ЕПС_49106</t>
  </si>
  <si>
    <t>ifrs-ru_ЕПС_49107</t>
  </si>
  <si>
    <t>ifrs-ru_ЕПС_49108</t>
  </si>
  <si>
    <t>ifrs-ru_ЕПС_49109</t>
  </si>
  <si>
    <t>ifrs-ru_ЕПС_49110</t>
  </si>
  <si>
    <t>ifrs-ru_ЕПС_49201</t>
  </si>
  <si>
    <t>ifrs-ru_ЕПС_49202</t>
  </si>
  <si>
    <t>ifrs-ru_ЕПС_49203</t>
  </si>
  <si>
    <t>ifrs-ru_ЕПС_49204</t>
  </si>
  <si>
    <t>ifrs-ru_ЕПС_49205</t>
  </si>
  <si>
    <t>ifrs-ru_ЕПС_49206</t>
  </si>
  <si>
    <t>ifrs-ru_ЕПС_49207</t>
  </si>
  <si>
    <t>ifrs-ru_ЕПС_49208</t>
  </si>
  <si>
    <t>ifrs-ru_ЕПС_49209</t>
  </si>
  <si>
    <t>ifrs-ru_ЕПС_49210</t>
  </si>
  <si>
    <t>ifrs-ru_ЕПС_49301</t>
  </si>
  <si>
    <t>ifrs-ru_ЕПС_49302</t>
  </si>
  <si>
    <t>ifrs-ru_ЕПС_49303</t>
  </si>
  <si>
    <t>ifrs-ru_ЕПС_49304</t>
  </si>
  <si>
    <t>ifrs-ru_ЕПС_49305</t>
  </si>
  <si>
    <t>ifrs-ru_ЕПС_49306</t>
  </si>
  <si>
    <t>ifrs-ru_ЕПС_49307</t>
  </si>
  <si>
    <t>ifrs-ru_ЕПС_49308</t>
  </si>
  <si>
    <t>ifrs-ru_ЕПС_49309</t>
  </si>
  <si>
    <t>ifrs-ru_ЕПС_49310</t>
  </si>
  <si>
    <t>ifrs-ru_ЕПС_49401</t>
  </si>
  <si>
    <t>ifrs-ru_ЕПС_49402</t>
  </si>
  <si>
    <t>ifrs-ru_ЕПС_49403</t>
  </si>
  <si>
    <t>ifrs-ru_ЕПС_49404</t>
  </si>
  <si>
    <t>ifrs-ru_ЕПС_49405</t>
  </si>
  <si>
    <t>ifrs-ru_ЕПС_49406</t>
  </si>
  <si>
    <t>ifrs-ru_ЕПС_49407</t>
  </si>
  <si>
    <t>ifrs-ru_ЕПС_49408</t>
  </si>
  <si>
    <t>ifrs-ru_ЕПС_49409</t>
  </si>
  <si>
    <t>ifrs-ru_ЕПС_49410</t>
  </si>
  <si>
    <t>ifrs-ru_ЕПС_49501</t>
  </si>
  <si>
    <t>ifrs-ru_ЕПС_49502</t>
  </si>
  <si>
    <t>ifrs-ru_ЕПС_49503</t>
  </si>
  <si>
    <t>ifrs-ru_ЕПС_49504</t>
  </si>
  <si>
    <t>ifrs-ru_ЕПС_49505</t>
  </si>
  <si>
    <t>ifrs-ru_ЕПС_49506</t>
  </si>
  <si>
    <t>ifrs-ru_ЕПС_49507</t>
  </si>
  <si>
    <t>ifrs-ru_ЕПС_49508</t>
  </si>
  <si>
    <t>ifrs-ru_ЕПС_49509</t>
  </si>
  <si>
    <t>ifrs-ru_ЕПС_49510</t>
  </si>
  <si>
    <t>ifrs-ru_ЕПС_50104</t>
  </si>
  <si>
    <t>ifrs-ru_ЕПС_50105</t>
  </si>
  <si>
    <t>ifrs-ru_ЕПС_50106</t>
  </si>
  <si>
    <t>ifrs-ru_ЕПС_50107</t>
  </si>
  <si>
    <t>ifrs-ru_ЕПС_50108</t>
  </si>
  <si>
    <t>ifrs-ru_ЕПС_50109</t>
  </si>
  <si>
    <t>ifrs-ru_ЕПС_50110</t>
  </si>
  <si>
    <t>ifrs-ru_ЕПС_50118</t>
  </si>
  <si>
    <t>ifrs-ru_ЕПС_50122</t>
  </si>
  <si>
    <t>ifrs-ru_ЕПС_50123</t>
  </si>
  <si>
    <t>ifrs-ru_ЕПС_50124</t>
  </si>
  <si>
    <t>ifrs-ru_ЕПС_50125</t>
  </si>
  <si>
    <t>ifrs-ru_ЕПС_50126</t>
  </si>
  <si>
    <t>ifrs-ru_ЕПС_50127</t>
  </si>
  <si>
    <t>ifrs-ru_ЕПС_50128</t>
  </si>
  <si>
    <t>ifrs-ru_ЕПС_50130</t>
  </si>
  <si>
    <t>ifrs-ru_ЕПС_50131</t>
  </si>
  <si>
    <t>ifrs-ru_ЕПС_50132</t>
  </si>
  <si>
    <t>ifrs-ru_ЕПС_50133</t>
  </si>
  <si>
    <t>ifrs-ru_ЕПС_50134</t>
  </si>
  <si>
    <t>ifrs-ru_ЕПС_50135</t>
  </si>
  <si>
    <t>ifrs-ru_ЕПС_50136</t>
  </si>
  <si>
    <t>ifrs-ru_ЕПС_50137</t>
  </si>
  <si>
    <t>ifrs-ru_ЕПС_50139</t>
  </si>
  <si>
    <t>ifrs-ru_ЕПС_50150</t>
  </si>
  <si>
    <t>ifrs-ru_ЕПС_50151</t>
  </si>
  <si>
    <t>ifrs-ru_ЕПС_50152</t>
  </si>
  <si>
    <t>ifrs-ru_ЕПС_50153</t>
  </si>
  <si>
    <t>ifrs-ru_ЕПС_50154</t>
  </si>
  <si>
    <t>ifrs-ru_ЕПС_50155</t>
  </si>
  <si>
    <t>ifrs-ru_ЕПС_50156</t>
  </si>
  <si>
    <t>ifrs-ru_ЕПС_50157</t>
  </si>
  <si>
    <t>ifrs-ru_ЕПС_50158</t>
  </si>
  <si>
    <t>ifrs-ru_ЕПС_50159</t>
  </si>
  <si>
    <t>ifrs-ru_ЕПС_50160</t>
  </si>
  <si>
    <t>ifrs-ru_ЕПС_50161</t>
  </si>
  <si>
    <t>ifrs-ru_ЕПС_50162</t>
  </si>
  <si>
    <t>ifrs-ru_ЕПС_50163</t>
  </si>
  <si>
    <t>ifrs-ru_ЕПС_50166</t>
  </si>
  <si>
    <t>ifrs-ru_ЕПС_50167</t>
  </si>
  <si>
    <t>ifrs-ru_ЕПС_50205</t>
  </si>
  <si>
    <t>ifrs-ru_ЕПС_50206</t>
  </si>
  <si>
    <t>ifrs-ru_ЕПС_50207</t>
  </si>
  <si>
    <t>ifrs-ru_ЕПС_50208</t>
  </si>
  <si>
    <t>ifrs-ru_ЕПС_50209</t>
  </si>
  <si>
    <t>ifrs-ru_ЕПС_50210</t>
  </si>
  <si>
    <t>ifrs-ru_ЕПС_50211</t>
  </si>
  <si>
    <t>ifrs-ru_ЕПС_50218</t>
  </si>
  <si>
    <t>ifrs-ru_ЕПС_50222</t>
  </si>
  <si>
    <t>ifrs-ru_ЕПС_50223</t>
  </si>
  <si>
    <t>ifrs-ru_ЕПС_50224</t>
  </si>
  <si>
    <t>ifrs-ru_ЕПС_50225</t>
  </si>
  <si>
    <t>ifrs-ru_ЕПС_50226</t>
  </si>
  <si>
    <t>ifrs-ru_ЕПС_50227</t>
  </si>
  <si>
    <t>ifrs-ru_ЕПС_50228</t>
  </si>
  <si>
    <t>ifrs-ru_ЕПС_50230</t>
  </si>
  <si>
    <t>ifrs-ru_ЕПС_50231</t>
  </si>
  <si>
    <t>ifrs-ru_ЕПС_50232</t>
  </si>
  <si>
    <t>ifrs-ru_ЕПС_50233</t>
  </si>
  <si>
    <t>ifrs-ru_ЕПС_50234</t>
  </si>
  <si>
    <t>ifrs-ru_ЕПС_50235</t>
  </si>
  <si>
    <t>ifrs-ru_ЕПС_50236</t>
  </si>
  <si>
    <t>ifrs-ru_ЕПС_50237</t>
  </si>
  <si>
    <t>ifrs-ru_ЕПС_50239</t>
  </si>
  <si>
    <t>ifrs-ru_ЕПС_50240</t>
  </si>
  <si>
    <t>ifrs-ru_ЕПС_50241</t>
  </si>
  <si>
    <t>ifrs-ru_ЕПС_50242</t>
  </si>
  <si>
    <t>ifrs-ru_ЕПС_50243</t>
  </si>
  <si>
    <t>ifrs-ru_ЕПС_50244</t>
  </si>
  <si>
    <t>ifrs-ru_ЕПС_50245</t>
  </si>
  <si>
    <t>ifrs-ru_ЕПС_50246</t>
  </si>
  <si>
    <t>ifrs-ru_ЕПС_50248</t>
  </si>
  <si>
    <t>ifrs-ru_ЕПС_50250</t>
  </si>
  <si>
    <t>ifrs-ru_ЕПС_50251</t>
  </si>
  <si>
    <t>ifrs-ru_ЕПС_50252</t>
  </si>
  <si>
    <t>ifrs-ru_ЕПС_50253</t>
  </si>
  <si>
    <t>ifrs-ru_ЕПС_50254</t>
  </si>
  <si>
    <t>ifrs-ru_ЕПС_50255</t>
  </si>
  <si>
    <t>ifrs-ru_ЕПС_50256</t>
  </si>
  <si>
    <t>ifrs-ru_ЕПС_50257</t>
  </si>
  <si>
    <t>ifrs-ru_ЕПС_50258</t>
  </si>
  <si>
    <t>ifrs-ru_ЕПС_50259</t>
  </si>
  <si>
    <t>ifrs-ru_ЕПС_50260</t>
  </si>
  <si>
    <t>ifrs-ru_ЕПС_50261</t>
  </si>
  <si>
    <t>ifrs-ru_ЕПС_50262</t>
  </si>
  <si>
    <t>ifrs-ru_ЕПС_50263</t>
  </si>
  <si>
    <t>ifrs-ru_ЕПС_50266</t>
  </si>
  <si>
    <t>ifrs-ru_ЕПС_50267</t>
  </si>
  <si>
    <t>ifrs-ru_ЕПС_50305</t>
  </si>
  <si>
    <t>ifrs-ru_ЕПС_50306</t>
  </si>
  <si>
    <t>ifrs-ru_ЕПС_50307</t>
  </si>
  <si>
    <t>ifrs-ru_ЕПС_50308</t>
  </si>
  <si>
    <t>ifrs-ru_ЕПС_50309</t>
  </si>
  <si>
    <t>ifrs-ru_ЕПС_50310</t>
  </si>
  <si>
    <t>ifrs-ru_ЕПС_50311</t>
  </si>
  <si>
    <t>ifrs-ru_ЕПС_50318</t>
  </si>
  <si>
    <t>ifrs-ru_ЕПС_50320</t>
  </si>
  <si>
    <t>ifrs-ru_ЕПС_50321</t>
  </si>
  <si>
    <t>ifrs-ru_ЕПС_50322</t>
  </si>
  <si>
    <t>ifrs-ru_ЕПС_50323</t>
  </si>
  <si>
    <t>ifrs-ru_ЕПС_50324</t>
  </si>
  <si>
    <t>ifrs-ru_ЕПС_50325</t>
  </si>
  <si>
    <t>ifrs-ru_ЕПС_50326</t>
  </si>
  <si>
    <t>ifrs-ru_ЕПС_50328</t>
  </si>
  <si>
    <t>ifrs-ru_ЕПС_50350</t>
  </si>
  <si>
    <t>ifrs-ru_ЕПС_50351</t>
  </si>
  <si>
    <t>ifrs-ru_ЕПС_50352</t>
  </si>
  <si>
    <t>ifrs-ru_ЕПС_50353</t>
  </si>
  <si>
    <t>ifrs-ru_ЕПС_50354</t>
  </si>
  <si>
    <t>ifrs-ru_ЕПС_50355</t>
  </si>
  <si>
    <t>ifrs-ru_ЕПС_50356</t>
  </si>
  <si>
    <t>ifrs-ru_ЕПС_50357</t>
  </si>
  <si>
    <t>ifrs-ru_ЕПС_50358</t>
  </si>
  <si>
    <t>ifrs-ru_ЕПС_50359</t>
  </si>
  <si>
    <t>ifrs-ru_ЕПС_50360</t>
  </si>
  <si>
    <t>ifrs-ru_ЕПС_50361</t>
  </si>
  <si>
    <t>ifrs-ru_ЕПС_50362</t>
  </si>
  <si>
    <t>ifrs-ru_ЕПС_50363</t>
  </si>
  <si>
    <t>ifrs-ru_ЕПС_50366</t>
  </si>
  <si>
    <t>ifrs-ru_ЕПС_50367</t>
  </si>
  <si>
    <t>ifrs-ru_ЕПС_50411</t>
  </si>
  <si>
    <t>ifrs-ru_ЕПС_50412</t>
  </si>
  <si>
    <t>ifrs-ru_ЕПС_50413</t>
  </si>
  <si>
    <t>ifrs-ru_ЕПС_50414</t>
  </si>
  <si>
    <t>ifrs-ru_ЕПС_50415</t>
  </si>
  <si>
    <t>ifrs-ru_ЕПС_50416</t>
  </si>
  <si>
    <t>ifrs-ru_ЕПС_50417</t>
  </si>
  <si>
    <t>ifrs-ru_ЕПС_50418</t>
  </si>
  <si>
    <t>ifrs-ru_ЕПС_50419</t>
  </si>
  <si>
    <t>ifrs-ru_ЕПС_50420</t>
  </si>
  <si>
    <t>ifrs-ru_ЕПС_50421</t>
  </si>
  <si>
    <t>ifrs-ru_ЕПС_50422</t>
  </si>
  <si>
    <t>ifrs-ru_ЕПС_50423</t>
  </si>
  <si>
    <t>ifrs-ru_ЕПС_50424</t>
  </si>
  <si>
    <t>ifrs-ru_ЕПС_50425</t>
  </si>
  <si>
    <t>ifrs-ru_ЕПС_50426</t>
  </si>
  <si>
    <t>ifrs-ru_ЕПС_50450</t>
  </si>
  <si>
    <t>ifrs-ru_ЕПС_50451</t>
  </si>
  <si>
    <t>ifrs-ru_ЕПС_50452</t>
  </si>
  <si>
    <t>ifrs-ru_ЕПС_50453</t>
  </si>
  <si>
    <t>ifrs-ru_ЕПС_50454</t>
  </si>
  <si>
    <t>ifrs-ru_ЕПС_50455</t>
  </si>
  <si>
    <t>ifrs-ru_ЕПС_50456</t>
  </si>
  <si>
    <t>ifrs-ru_ЕПС_50457</t>
  </si>
  <si>
    <t>ifrs-ru_ЕПС_50458</t>
  </si>
  <si>
    <t>ifrs-ru_ЕПС_50459</t>
  </si>
  <si>
    <t>ifrs-ru_ЕПС_50460</t>
  </si>
  <si>
    <t>ifrs-ru_ЕПС_50461</t>
  </si>
  <si>
    <t>ifrs-ru_ЕПС_50462</t>
  </si>
  <si>
    <t>ifrs-ru_ЕПС_50463</t>
  </si>
  <si>
    <t>ifrs-ru_ЕПС_50464</t>
  </si>
  <si>
    <t>ifrs-ru_ЕПС_50465</t>
  </si>
  <si>
    <t>ifrs-ru_ЕПС_50605</t>
  </si>
  <si>
    <t>ifrs-ru_ЕПС_50606</t>
  </si>
  <si>
    <t>ifrs-ru_ЕПС_50607</t>
  </si>
  <si>
    <t>ifrs-ru_ЕПС_50608</t>
  </si>
  <si>
    <t>ifrs-ru_ЕПС_50618</t>
  </si>
  <si>
    <t>ifrs-ru_ЕПС_50622</t>
  </si>
  <si>
    <t>ifrs-ru_ЕПС_50623</t>
  </si>
  <si>
    <t>ifrs-ru_ЕПС_50624</t>
  </si>
  <si>
    <t>ifrs-ru_ЕПС_50625</t>
  </si>
  <si>
    <t>ifrs-ru_ЕПС_50626</t>
  </si>
  <si>
    <t>ifrs-ru_ЕПС_50627</t>
  </si>
  <si>
    <t>ifrs-ru_ЕПС_50628</t>
  </si>
  <si>
    <t>ifrs-ru_ЕПС_50629</t>
  </si>
  <si>
    <t>ifrs-ru_ЕПС_50630</t>
  </si>
  <si>
    <t>ifrs-ru_ЕПС_50631</t>
  </si>
  <si>
    <t>ifrs-ru_ЕПС_50640</t>
  </si>
  <si>
    <t>ifrs-ru_ЕПС_50641</t>
  </si>
  <si>
    <t>ifrs-ru_ЕПС_50642</t>
  </si>
  <si>
    <t>ifrs-ru_ЕПС_50643</t>
  </si>
  <si>
    <t>ifrs-ru_ЕПС_50670</t>
  </si>
  <si>
    <t>ifrs-ru_ЕПС_50671</t>
  </si>
  <si>
    <t>ifrs-ru_ЕПС_50705</t>
  </si>
  <si>
    <t>ifrs-ru_ЕПС_50706</t>
  </si>
  <si>
    <t>ifrs-ru_ЕПС_50707</t>
  </si>
  <si>
    <t>ifrs-ru_ЕПС_50708</t>
  </si>
  <si>
    <t>ifrs-ru_ЕПС_50709</t>
  </si>
  <si>
    <t>ifrs-ru_ЕПС_50718</t>
  </si>
  <si>
    <t>ifrs-ru_ЕПС_50722</t>
  </si>
  <si>
    <t>ifrs-ru_ЕПС_50723</t>
  </si>
  <si>
    <t>ifrs-ru_ЕПС_50724</t>
  </si>
  <si>
    <t>ifrs-ru_ЕПС_50725</t>
  </si>
  <si>
    <t>ifrs-ru_ЕПС_50726</t>
  </si>
  <si>
    <t>ifrs-ru_ЕПС_50727</t>
  </si>
  <si>
    <t>ifrs-ru_ЕПС_50728</t>
  </si>
  <si>
    <t>ifrs-ru_ЕПС_50729</t>
  </si>
  <si>
    <t>ifrs-ru_ЕПС_50730</t>
  </si>
  <si>
    <t>ifrs-ru_ЕПС_50731</t>
  </si>
  <si>
    <t>ifrs-ru_ЕПС_50732</t>
  </si>
  <si>
    <t>ifrs-ru_ЕПС_50733</t>
  </si>
  <si>
    <t>ifrs-ru_ЕПС_50734</t>
  </si>
  <si>
    <t>ifrs-ru_ЕПС_50735</t>
  </si>
  <si>
    <t>ifrs-ru_ЕПС_50736</t>
  </si>
  <si>
    <t>ifrs-ru_ЕПС_50737</t>
  </si>
  <si>
    <t>ifrs-ru_ЕПС_50740</t>
  </si>
  <si>
    <t>ifrs-ru_ЕПС_50741</t>
  </si>
  <si>
    <t>ifrs-ru_ЕПС_50742</t>
  </si>
  <si>
    <t>ifrs-ru_ЕПС_50743</t>
  </si>
  <si>
    <t>ifrs-ru_ЕПС_50770</t>
  </si>
  <si>
    <t>ifrs-ru_ЕПС_50771</t>
  </si>
  <si>
    <t>ifrs-ru_ЕПС_50905</t>
  </si>
  <si>
    <t>ifrs-ru_ЕПС_50906</t>
  </si>
  <si>
    <t>ifrs-ru_ЕПС_50907</t>
  </si>
  <si>
    <t>ifrs-ru_ЕПС_50908</t>
  </si>
  <si>
    <t>ifrs-ru_ЕПС_51211</t>
  </si>
  <si>
    <t>ifrs-ru_ЕПС_51212</t>
  </si>
  <si>
    <t>ifrs-ru_ЕПС_51213</t>
  </si>
  <si>
    <t>ifrs-ru_ЕПС_51214</t>
  </si>
  <si>
    <t>ifrs-ru_ЕПС_51215</t>
  </si>
  <si>
    <t>ifrs-ru_ЕПС_51216</t>
  </si>
  <si>
    <t>ifrs-ru_ЕПС_51217</t>
  </si>
  <si>
    <t>ifrs-ru_ЕПС_51218</t>
  </si>
  <si>
    <t>ifrs-ru_ЕПС_51219</t>
  </si>
  <si>
    <t>ifrs-ru_ЕПС_51220</t>
  </si>
  <si>
    <t>ifrs-ru_ЕПС_51221</t>
  </si>
  <si>
    <t>ifrs-ru_ЕПС_51222</t>
  </si>
  <si>
    <t>ifrs-ru_ЕПС_51223</t>
  </si>
  <si>
    <t>ifrs-ru_ЕПС_51224</t>
  </si>
  <si>
    <t>ifrs-ru_ЕПС_51225</t>
  </si>
  <si>
    <t>ifrs-ru_ЕПС_51226</t>
  </si>
  <si>
    <t>ifrs-ru_ЕПС_51227</t>
  </si>
  <si>
    <t>ifrs-ru_ЕПС_51228</t>
  </si>
  <si>
    <t>ifrs-ru_ЕПС_51229</t>
  </si>
  <si>
    <t>ifrs-ru_ЕПС_51230</t>
  </si>
  <si>
    <t>ifrs-ru_ЕПС_51231</t>
  </si>
  <si>
    <t>ifrs-ru_ЕПС_51250</t>
  </si>
  <si>
    <t>ifrs-ru_ЕПС_51251</t>
  </si>
  <si>
    <t>ifrs-ru_ЕПС_51252</t>
  </si>
  <si>
    <t>ifrs-ru_ЕПС_51253</t>
  </si>
  <si>
    <t>ifrs-ru_ЕПС_51254</t>
  </si>
  <si>
    <t>ifrs-ru_ЕПС_51255</t>
  </si>
  <si>
    <t>ifrs-ru_ЕПС_51256</t>
  </si>
  <si>
    <t>ifrs-ru_ЕПС_51257</t>
  </si>
  <si>
    <t>ifrs-ru_ЕПС_51258</t>
  </si>
  <si>
    <t>ifrs-ru_ЕПС_51259</t>
  </si>
  <si>
    <t>ifrs-ru_ЕПС_51260</t>
  </si>
  <si>
    <t>ifrs-ru_ЕПС_51261</t>
  </si>
  <si>
    <t>ifrs-ru_ЕПС_51262</t>
  </si>
  <si>
    <t>ifrs-ru_ЕПС_51263</t>
  </si>
  <si>
    <t>ifrs-ru_ЕПС_51311</t>
  </si>
  <si>
    <t>ifrs-ru_ЕПС_51312</t>
  </si>
  <si>
    <t>ifrs-ru_ЕПС_51313</t>
  </si>
  <si>
    <t>ifrs-ru_ЕПС_51314</t>
  </si>
  <si>
    <t>ifrs-ru_ЕПС_51315</t>
  </si>
  <si>
    <t>ifrs-ru_ЕПС_51316</t>
  </si>
  <si>
    <t>ifrs-ru_ЕПС_51317</t>
  </si>
  <si>
    <t>ifrs-ru_ЕПС_51318</t>
  </si>
  <si>
    <t>ifrs-ru_ЕПС_51319</t>
  </si>
  <si>
    <t>ifrs-ru_ЕПС_51320</t>
  </si>
  <si>
    <t>ifrs-ru_ЕПС_51321</t>
  </si>
  <si>
    <t>ifrs-ru_ЕПС_51322</t>
  </si>
  <si>
    <t>ifrs-ru_ЕПС_51323</t>
  </si>
  <si>
    <t>ifrs-ru_ЕПС_51324</t>
  </si>
  <si>
    <t>ifrs-ru_ЕПС_51325</t>
  </si>
  <si>
    <t>ifrs-ru_ЕПС_51326</t>
  </si>
  <si>
    <t>ifrs-ru_ЕПС_51327</t>
  </si>
  <si>
    <t>ifrs-ru_ЕПС_51328</t>
  </si>
  <si>
    <t>ifrs-ru_ЕПС_51329</t>
  </si>
  <si>
    <t>ifrs-ru_ЕПС_51330</t>
  </si>
  <si>
    <t>ifrs-ru_ЕПС_51331</t>
  </si>
  <si>
    <t>ifrs-ru_ЕПС_51332</t>
  </si>
  <si>
    <t>ifrs-ru_ЕПС_51333</t>
  </si>
  <si>
    <t>ifrs-ru_ЕПС_51334</t>
  </si>
  <si>
    <t>ifrs-ru_ЕПС_51335</t>
  </si>
  <si>
    <t>ifrs-ru_ЕПС_51336</t>
  </si>
  <si>
    <t>ifrs-ru_ЕПС_51337</t>
  </si>
  <si>
    <t>ifrs-ru_ЕПС_51338</t>
  </si>
  <si>
    <t>ifrs-ru_ЕПС_51350</t>
  </si>
  <si>
    <t>ifrs-ru_ЕПС_51351</t>
  </si>
  <si>
    <t>ifrs-ru_ЕПС_51352</t>
  </si>
  <si>
    <t>ifrs-ru_ЕПС_51353</t>
  </si>
  <si>
    <t>ifrs-ru_ЕПС_51354</t>
  </si>
  <si>
    <t>ifrs-ru_ЕПС_51355</t>
  </si>
  <si>
    <t>ifrs-ru_ЕПС_51356</t>
  </si>
  <si>
    <t>ifrs-ru_ЕПС_51357</t>
  </si>
  <si>
    <t>ifrs-ru_ЕПС_51358</t>
  </si>
  <si>
    <t>ifrs-ru_ЕПС_51359</t>
  </si>
  <si>
    <t>ifrs-ru_ЕПС_51360</t>
  </si>
  <si>
    <t>ifrs-ru_ЕПС_51361</t>
  </si>
  <si>
    <t>ifrs-ru_ЕПС_51362</t>
  </si>
  <si>
    <t>ifrs-ru_ЕПС_51363</t>
  </si>
  <si>
    <t>ifrs-ru_ЕПС_51411</t>
  </si>
  <si>
    <t>ifrs-ru_ЕПС_51412</t>
  </si>
  <si>
    <t>ifrs-ru_ЕПС_51413</t>
  </si>
  <si>
    <t>ifrs-ru_ЕПС_51414</t>
  </si>
  <si>
    <t>ifrs-ru_ЕПС_51415</t>
  </si>
  <si>
    <t>ifrs-ru_ЕПС_51416</t>
  </si>
  <si>
    <t>ifrs-ru_ЕПС_51417</t>
  </si>
  <si>
    <t>ifrs-ru_ЕПС_51418</t>
  </si>
  <si>
    <t>ifrs-ru_ЕПС_51419</t>
  </si>
  <si>
    <t>ifrs-ru_ЕПС_51420</t>
  </si>
  <si>
    <t>ifrs-ru_ЕПС_51421</t>
  </si>
  <si>
    <t>ifrs-ru_ЕПС_51422</t>
  </si>
  <si>
    <t>ifrs-ru_ЕПС_51423</t>
  </si>
  <si>
    <t>ifrs-ru_ЕПС_51424</t>
  </si>
  <si>
    <t>ifrs-ru_ЕПС_51450</t>
  </si>
  <si>
    <t>ifrs-ru_ЕПС_51451</t>
  </si>
  <si>
    <t>ifrs-ru_ЕПС_51452</t>
  </si>
  <si>
    <t>ifrs-ru_ЕПС_51453</t>
  </si>
  <si>
    <t>ifrs-ru_ЕПС_51454</t>
  </si>
  <si>
    <t>ifrs-ru_ЕПС_51455</t>
  </si>
  <si>
    <t>ifrs-ru_ЕПС_51456</t>
  </si>
  <si>
    <t>ifrs-ru_ЕПС_51457</t>
  </si>
  <si>
    <t>ifrs-ru_ЕПС_51458</t>
  </si>
  <si>
    <t>ifrs-ru_ЕПС_51459</t>
  </si>
  <si>
    <t>ifrs-ru_ЕПС_51460</t>
  </si>
  <si>
    <t>ifrs-ru_ЕПС_51461</t>
  </si>
  <si>
    <t>ifrs-ru_ЕПС_51462</t>
  </si>
  <si>
    <t>ifrs-ru_ЕПС_51463</t>
  </si>
  <si>
    <t>ifrs-ru_ЕПС_51511</t>
  </si>
  <si>
    <t>ifrs-ru_ЕПС_51512</t>
  </si>
  <si>
    <t>ifrs-ru_ЕПС_51513</t>
  </si>
  <si>
    <t>ifrs-ru_ЕПС_51514</t>
  </si>
  <si>
    <t>ifrs-ru_ЕПС_51515</t>
  </si>
  <si>
    <t>ifrs-ru_ЕПС_51516</t>
  </si>
  <si>
    <t>ifrs-ru_ЕПС_51517</t>
  </si>
  <si>
    <t>ifrs-ru_ЕПС_51518</t>
  </si>
  <si>
    <t>ifrs-ru_ЕПС_51519</t>
  </si>
  <si>
    <t>ifrs-ru_ЕПС_51520</t>
  </si>
  <si>
    <t>ifrs-ru_ЕПС_51521</t>
  </si>
  <si>
    <t>ifrs-ru_ЕПС_51522</t>
  </si>
  <si>
    <t>ifrs-ru_ЕПС_51523</t>
  </si>
  <si>
    <t>ifrs-ru_ЕПС_51524</t>
  </si>
  <si>
    <t>ifrs-ru_ЕПС_51550</t>
  </si>
  <si>
    <t>ifrs-ru_ЕПС_51551</t>
  </si>
  <si>
    <t>ifrs-ru_ЕПС_51552</t>
  </si>
  <si>
    <t>ifrs-ru_ЕПС_51553</t>
  </si>
  <si>
    <t>ifrs-ru_ЕПС_51554</t>
  </si>
  <si>
    <t>ifrs-ru_ЕПС_51555</t>
  </si>
  <si>
    <t>ifrs-ru_ЕПС_51556</t>
  </si>
  <si>
    <t>ifrs-ru_ЕПС_51557</t>
  </si>
  <si>
    <t>ifrs-ru_ЕПС_51558</t>
  </si>
  <si>
    <t>ifrs-ru_ЕПС_51559</t>
  </si>
  <si>
    <t>ifrs-ru_ЕПС_51560</t>
  </si>
  <si>
    <t>ifrs-ru_ЕПС_51561</t>
  </si>
  <si>
    <t>ifrs-ru_ЕПС_51562</t>
  </si>
  <si>
    <t>ifrs-ru_ЕПС_51563</t>
  </si>
  <si>
    <t>ifrs-ru_ЕПС_52008</t>
  </si>
  <si>
    <t>ifrs-ru_ЕПС_52018</t>
  </si>
  <si>
    <t>ifrs-ru_ЕПС_52019</t>
  </si>
  <si>
    <t>ifrs-ru_ЕПС_52020</t>
  </si>
  <si>
    <t>ifrs-ru_ЕПС_52021</t>
  </si>
  <si>
    <t>ifrs-ru_ЕПС_52308</t>
  </si>
  <si>
    <t>ifrs-ru_ЕПС_52318</t>
  </si>
  <si>
    <t>ifrs-ru_ЕПС_52319</t>
  </si>
  <si>
    <t>ifrs-ru_ЕПС_52320</t>
  </si>
  <si>
    <t>ifrs-ru_ЕПС_52321</t>
  </si>
  <si>
    <t>ifrs-ru_ЕПС_52601</t>
  </si>
  <si>
    <t>ЕПС_52601_СтоимостьПФИБольшеНуля</t>
  </si>
  <si>
    <t>ifrs-ru_ЕПС_52601_СтоимостьПФИБольшеНуля</t>
  </si>
  <si>
    <t>ЕПС_52601_СтоимостьПФИМеньшеНуля</t>
  </si>
  <si>
    <t>ifrs-ru_ЕПС_52601_СтоимостьПФИМеньшеНуля</t>
  </si>
  <si>
    <t>ifrs-ru_ЕПС_52602</t>
  </si>
  <si>
    <t>ЕПС_52602_СтоимостьПФИБольшеНуля</t>
  </si>
  <si>
    <t>ifrs-ru_ЕПС_52602_СтоимостьПФИБольшеНуля</t>
  </si>
  <si>
    <t>ЕПС_52602_СтоимостьПФИМеньшеНуля</t>
  </si>
  <si>
    <t>ifrs-ru_ЕПС_52602_СтоимостьПФИМеньшеНуля</t>
  </si>
  <si>
    <t>ifrs-ru_ЕПС_52603</t>
  </si>
  <si>
    <t>ЕПС_52603_СтоимостьПФИБольшеНуля</t>
  </si>
  <si>
    <t>ifrs-ru_ЕПС_52603_СтоимостьПФИБольшеНуля</t>
  </si>
  <si>
    <t>ЕПС_52603_СтоимостьПФИМеньшеНуля</t>
  </si>
  <si>
    <t>ifrs-ru_ЕПС_52603_СтоимостьПФИМеньшеНуля</t>
  </si>
  <si>
    <t>ifrs-ru_ЕПС_52604</t>
  </si>
  <si>
    <t>ЕПС_52604_СтоимостьПФИБольшеНуля</t>
  </si>
  <si>
    <t>ifrs-ru_ЕПС_52604_СтоимостьПФИБольшеНуля</t>
  </si>
  <si>
    <t>ЕПС_52604_СтоимостьПФИМеньшеНуля</t>
  </si>
  <si>
    <t>ifrs-ru_ЕПС_52604_СтоимостьПФИМеньшеНуля</t>
  </si>
  <si>
    <t>ifrs-ru_ЕПС_52701</t>
  </si>
  <si>
    <t>ifrs-ru_ЕПС_52702</t>
  </si>
  <si>
    <t>ifrs-ru_ЕПС_52801</t>
  </si>
  <si>
    <t>ifrs-ru_ЕПС_52802</t>
  </si>
  <si>
    <t>ifrs-ru_ЕПС_52803</t>
  </si>
  <si>
    <t>ifrs-ru_ЕПС_52804</t>
  </si>
  <si>
    <t>ifrs-ru_ЕПС_60101</t>
  </si>
  <si>
    <t>ifrs-ru_ЕПС_60102</t>
  </si>
  <si>
    <t>ifrs-ru_ЕПС_60103</t>
  </si>
  <si>
    <t>ifrs-ru_ЕПС_60104</t>
  </si>
  <si>
    <t>ifrs-ru_ЕПС_60106</t>
  </si>
  <si>
    <t>ifrs-ru_ЕПС_60111</t>
  </si>
  <si>
    <t>ifrs-ru_ЕПС_60112</t>
  </si>
  <si>
    <t>ifrs-ru_ЕПС_60113</t>
  </si>
  <si>
    <t>ifrs-ru_ЕПС_60114</t>
  </si>
  <si>
    <t>ifrs-ru_ЕПС_60115</t>
  </si>
  <si>
    <t>ifrs-ru_ЕПС_60118</t>
  </si>
  <si>
    <t>ifrs-ru_ЕПС_60201</t>
  </si>
  <si>
    <t>ifrs-ru_ЕПС_60202</t>
  </si>
  <si>
    <t>ifrs-ru_ЕПС_60203</t>
  </si>
  <si>
    <t>ifrs-ru_ЕПС_60204</t>
  </si>
  <si>
    <t>ifrs-ru_ЕПС_60205</t>
  </si>
  <si>
    <t>ifrs-ru_ЕПС_60206</t>
  </si>
  <si>
    <t>ifrs-ru_ЕПС_60210</t>
  </si>
  <si>
    <t>ifrs-ru_ЕПС_60211</t>
  </si>
  <si>
    <t>ifrs-ru_ЕПС_60301</t>
  </si>
  <si>
    <t>ifrs-ru_ЕПС_60302</t>
  </si>
  <si>
    <t>ifrs-ru_ЕПС_60303</t>
  </si>
  <si>
    <t>ifrs-ru_ЕПС_60305</t>
  </si>
  <si>
    <t>ifrs-ru_ЕПС_60306</t>
  </si>
  <si>
    <t>ifrs-ru_ЕПС_60307</t>
  </si>
  <si>
    <t>ifrs-ru_ЕПС_60308</t>
  </si>
  <si>
    <t>ifrs-ru_ЕПС_60309</t>
  </si>
  <si>
    <t>ifrs-ru_ЕПС_60310</t>
  </si>
  <si>
    <t>ifrs-ru_ЕПС_60311</t>
  </si>
  <si>
    <t>ifrs-ru_ЕПС_60312</t>
  </si>
  <si>
    <t>ifrs-ru_ЕПС_60313</t>
  </si>
  <si>
    <t>ifrs-ru_ЕПС_60314</t>
  </si>
  <si>
    <t>ifrs-ru_ЕПС_60315</t>
  </si>
  <si>
    <t>ifrs-ru_ЕПС_60320</t>
  </si>
  <si>
    <t>ifrs-ru_ЕПС_60322</t>
  </si>
  <si>
    <t>ifrs-ru_ЕПС_60323</t>
  </si>
  <si>
    <t>ifrs-ru_ЕПС_60324</t>
  </si>
  <si>
    <t>ifrs-ru_ЕПС_60328</t>
  </si>
  <si>
    <t>ifrs-ru_ЕПС_60329</t>
  </si>
  <si>
    <t>ifrs-ru_ЕПС_60330</t>
  </si>
  <si>
    <t>ifrs-ru_ЕПС_60331</t>
  </si>
  <si>
    <t>ifrs-ru_ЕПС_60332</t>
  </si>
  <si>
    <t>ifrs-ru_ЕПС_60333</t>
  </si>
  <si>
    <t>ifrs-ru_ЕПС_60334</t>
  </si>
  <si>
    <t>ifrs-ru_ЕПС_60335</t>
  </si>
  <si>
    <t>ifrs-ru_ЕПС_60336</t>
  </si>
  <si>
    <t>ifrs-ru_ЕПС_60347</t>
  </si>
  <si>
    <t>ifrs-ru_ЕПС_60349</t>
  </si>
  <si>
    <t>ifrs-ru_ЕПС_60350</t>
  </si>
  <si>
    <t>ifrs-ru_ЕПС_60401</t>
  </si>
  <si>
    <t>ifrs-ru_ЕПС_60404</t>
  </si>
  <si>
    <t>ifrs-ru_ЕПС_60414</t>
  </si>
  <si>
    <t>ifrs-ru_ЕПС_60415</t>
  </si>
  <si>
    <t>ifrs-ru_ЕПС_60804</t>
  </si>
  <si>
    <t>ifrs-ru_ЕПС_60805</t>
  </si>
  <si>
    <t>ifrs-ru_ЕПС_60806</t>
  </si>
  <si>
    <t>ifrs-ru_ЕПС_60901</t>
  </si>
  <si>
    <t>ifrs-ru_ЕПС_60903</t>
  </si>
  <si>
    <t>ifrs-ru_ЕПС_60905</t>
  </si>
  <si>
    <t>ifrs-ru_ЕПС_60906</t>
  </si>
  <si>
    <t>ifrs-ru_ЕПС_61002</t>
  </si>
  <si>
    <t>ifrs-ru_ЕПС_61003</t>
  </si>
  <si>
    <t>ifrs-ru_ЕПС_61008</t>
  </si>
  <si>
    <t>ifrs-ru_ЕПС_61009</t>
  </si>
  <si>
    <t>ifrs-ru_ЕПС_61010</t>
  </si>
  <si>
    <t>ifrs-ru_ЕПС_61013</t>
  </si>
  <si>
    <t>ifrs-ru_ЕПС_61014</t>
  </si>
  <si>
    <t>ifrs-ru_ЕПС_61015</t>
  </si>
  <si>
    <t>ifrs-ru_ЕПС_61101</t>
  </si>
  <si>
    <t>ifrs-ru_ЕПС_61209</t>
  </si>
  <si>
    <t>ifrs-ru_ЕПС_61210</t>
  </si>
  <si>
    <t>ifrs-ru_ЕПС_61211</t>
  </si>
  <si>
    <t>ifrs-ru_ЕПС_61212</t>
  </si>
  <si>
    <t>ifrs-ru_ЕПС_61213</t>
  </si>
  <si>
    <t>ifrs-ru_ЕПС_61215</t>
  </si>
  <si>
    <t>ifrs-ru_ЕПС_61216</t>
  </si>
  <si>
    <t>ifrs-ru_ЕПС_61301</t>
  </si>
  <si>
    <t>ifrs-ru_ЕПС_61304</t>
  </si>
  <si>
    <t>ifrs-ru_ЕПС_61401</t>
  </si>
  <si>
    <t>ifrs-ru_ЕПС_61403</t>
  </si>
  <si>
    <t>ifrs-ru_ЕПС_61501</t>
  </si>
  <si>
    <t>ifrs-ru_ЕПС_61502</t>
  </si>
  <si>
    <t>ifrs-ru_ЕПС_61503</t>
  </si>
  <si>
    <t>ifrs-ru_ЕПС_61504</t>
  </si>
  <si>
    <t>ifrs-ru_ЕПС_61601</t>
  </si>
  <si>
    <t>ifrs-ru_ЕПС_61701</t>
  </si>
  <si>
    <t>ifrs-ru_ЕПС_61702</t>
  </si>
  <si>
    <t>ifrs-ru_ЕПС_61703</t>
  </si>
  <si>
    <t>ifrs-ru_ЕПС_61901</t>
  </si>
  <si>
    <t>ifrs-ru_ЕПС_61902</t>
  </si>
  <si>
    <t>ifrs-ru_ЕПС_61903</t>
  </si>
  <si>
    <t>ifrs-ru_ЕПС_61904</t>
  </si>
  <si>
    <t>ifrs-ru_ЕПС_61905</t>
  </si>
  <si>
    <t>ifrs-ru_ЕПС_61906</t>
  </si>
  <si>
    <t>ifrs-ru_ЕПС_61907</t>
  </si>
  <si>
    <t>ifrs-ru_ЕПС_61908</t>
  </si>
  <si>
    <t>ifrs-ru_ЕПС_61909</t>
  </si>
  <si>
    <t>ifrs-ru_ЕПС_61910</t>
  </si>
  <si>
    <t>ifrs-ru_ЕПС_61911</t>
  </si>
  <si>
    <t>ifrs-ru_ЕПС_62001</t>
  </si>
  <si>
    <t>ifrs-ru_ЕПС_62003</t>
  </si>
  <si>
    <t>ifrs-ru_ЕПС_62101</t>
  </si>
  <si>
    <t>ifrs-ru_ЕПС_62102</t>
  </si>
  <si>
    <t>ifrs-ru_ЕПС_62201</t>
  </si>
  <si>
    <t>ifrs-ru_ЕПС_62202</t>
  </si>
  <si>
    <t>ifrs-ru_ЕПС_62203</t>
  </si>
  <si>
    <t>ifrs-ru_ЕПС_62204</t>
  </si>
  <si>
    <t>ifrs-ru_ЕПС_70801</t>
  </si>
  <si>
    <t>ifrs-ru_ЕПС_70802</t>
  </si>
  <si>
    <t>ifrs-ru_ЕПС_71001</t>
  </si>
  <si>
    <t>ifrs-ru_ЕПС_71002</t>
  </si>
  <si>
    <t>ifrs-ru_ЕПС_71003</t>
  </si>
  <si>
    <t>ifrs-ru_ЕПС_71004</t>
  </si>
  <si>
    <t>ifrs-ru_ЕПС_71005</t>
  </si>
  <si>
    <t>ifrs-ru_ЕПС_71006</t>
  </si>
  <si>
    <t>ifrs-ru_ЕПС_71101</t>
  </si>
  <si>
    <t>ifrs-ru_ЕПС_71102</t>
  </si>
  <si>
    <t>ifrs-ru_ЕПС_71103</t>
  </si>
  <si>
    <t>ifrs-ru_ЕПС_71104</t>
  </si>
  <si>
    <t>ifrs-ru_ЕПС_71201</t>
  </si>
  <si>
    <t>ifrs-ru_ЕПС_71202</t>
  </si>
  <si>
    <t>ifrs-ru_ЕПС_71301</t>
  </si>
  <si>
    <t>ifrs-ru_ЕПС_71302</t>
  </si>
  <si>
    <t>ifrs-ru_ЕПС_71303</t>
  </si>
  <si>
    <t>ifrs-ru_ЕПС_71304</t>
  </si>
  <si>
    <t>ifrs-ru_ЕПС_71305</t>
  </si>
  <si>
    <t>ifrs-ru_ЕПС_71306</t>
  </si>
  <si>
    <t>ifrs-ru_ЕПС_71307</t>
  </si>
  <si>
    <t>ifrs-ru_ЕПС_71308</t>
  </si>
  <si>
    <t>ifrs-ru_ЕПС_71401</t>
  </si>
  <si>
    <t>ifrs-ru_ЕПС_71402</t>
  </si>
  <si>
    <t>ifrs-ru_ЕПС_71403</t>
  </si>
  <si>
    <t>ifrs-ru_ЕПС_71404</t>
  </si>
  <si>
    <t>ifrs-ru_ЕПС_71405</t>
  </si>
  <si>
    <t>ifrs-ru_ЕПС_71406</t>
  </si>
  <si>
    <t>ifrs-ru_ЕПС_71407</t>
  </si>
  <si>
    <t>ifrs-ru_ЕПС_71408</t>
  </si>
  <si>
    <t>ifrs-ru_ЕПС_71409</t>
  </si>
  <si>
    <t>ifrs-ru_ЕПС_71410</t>
  </si>
  <si>
    <t>ifrs-ru_ЕПС_71411</t>
  </si>
  <si>
    <t>ifrs-ru_ЕПС_71412</t>
  </si>
  <si>
    <t>ifrs-ru_ЕПС_71413</t>
  </si>
  <si>
    <t>ifrs-ru_ЕПС_71414</t>
  </si>
  <si>
    <t>ifrs-ru_ЕПС_71415</t>
  </si>
  <si>
    <t>ifrs-ru_ЕПС_71416</t>
  </si>
  <si>
    <t>ifrs-ru_ЕПС_71417</t>
  </si>
  <si>
    <t>ifrs-ru_ЕПС_71418</t>
  </si>
  <si>
    <t>ifrs-ru_ЕПС_71501</t>
  </si>
  <si>
    <t>ifrs-ru_ЕПС_71502</t>
  </si>
  <si>
    <t>ifrs-ru_ЕПС_71503</t>
  </si>
  <si>
    <t>ifrs-ru_ЕПС_71504</t>
  </si>
  <si>
    <t>ifrs-ru_ЕПС_71505</t>
  </si>
  <si>
    <t>ifrs-ru_ЕПС_71506</t>
  </si>
  <si>
    <t>ifrs-ru_ЕПС_71507</t>
  </si>
  <si>
    <t>ifrs-ru_ЕПС_71508</t>
  </si>
  <si>
    <t>ifrs-ru_ЕПС_71509</t>
  </si>
  <si>
    <t>ifrs-ru_ЕПС_71510</t>
  </si>
  <si>
    <t>ifrs-ru_ЕПС_71511</t>
  </si>
  <si>
    <t>ifrs-ru_ЕПС_71512</t>
  </si>
  <si>
    <t>ifrs-ru_ЕПС_71513</t>
  </si>
  <si>
    <t>ifrs-ru_ЕПС_71514</t>
  </si>
  <si>
    <t>ifrs-ru_ЕПС_71601</t>
  </si>
  <si>
    <t>ifrs-ru_ЕПС_71602</t>
  </si>
  <si>
    <t>ifrs-ru_ЕПС_71701</t>
  </si>
  <si>
    <t>ifrs-ru_ЕПС_71702</t>
  </si>
  <si>
    <t>ifrs-ru_ЕПС_71801</t>
  </si>
  <si>
    <t>ifrs-ru_ЕПС_71802</t>
  </si>
  <si>
    <t>ifrs-ru_ЕПС_71901</t>
  </si>
  <si>
    <t>ifrs-ru_ЕПС_71902</t>
  </si>
  <si>
    <t>ifrs-ru_ЕПС_71903</t>
  </si>
  <si>
    <t>ifrs-ru_ЕПС_72001</t>
  </si>
  <si>
    <t>ifrs-ru_ЕПС_72002</t>
  </si>
  <si>
    <t>ifrs-ru_ЕПС_72003</t>
  </si>
  <si>
    <t>ifrs-ru_ЕПС_72004</t>
  </si>
  <si>
    <t>ifrs-ru_ЕПС_72005</t>
  </si>
  <si>
    <t>ifrs-ru_ЕПС_72006</t>
  </si>
  <si>
    <t>ifrs-ru_ЕПС_72101</t>
  </si>
  <si>
    <t>ifrs-ru_ЕПС_72102</t>
  </si>
  <si>
    <t>ifrs-ru_ЕПС_72103</t>
  </si>
  <si>
    <t>ifrs-ru_ЕПС_72104</t>
  </si>
  <si>
    <t>ifrs-ru_ЕПС_72201</t>
  </si>
  <si>
    <t>ifrs-ru_ЕПС_72202</t>
  </si>
  <si>
    <t>ifrs-ru_ЕПС_72301</t>
  </si>
  <si>
    <t>ifrs-ru_ЕПС_72302</t>
  </si>
  <si>
    <t>ifrs-ru_ЕПС_72303</t>
  </si>
  <si>
    <t>ifrs-ru_ЕПС_72304</t>
  </si>
  <si>
    <t>ifrs-ru_ЕПС_72305</t>
  </si>
  <si>
    <t>ifrs-ru_ЕПС_72306</t>
  </si>
  <si>
    <t>ifrs-ru_ЕПС_72307</t>
  </si>
  <si>
    <t>ifrs-ru_ЕПС_72308</t>
  </si>
  <si>
    <t>ifrs-ru_ЕПС_72401</t>
  </si>
  <si>
    <t>ifrs-ru_ЕПС_72402</t>
  </si>
  <si>
    <t>ifrs-ru_ЕПС_72403</t>
  </si>
  <si>
    <t>ifrs-ru_ЕПС_72404</t>
  </si>
  <si>
    <t>ifrs-ru_ЕПС_72405</t>
  </si>
  <si>
    <t>ifrs-ru_ЕПС_72406</t>
  </si>
  <si>
    <t>ifrs-ru_ЕПС_72407</t>
  </si>
  <si>
    <t>ifrs-ru_ЕПС_72408</t>
  </si>
  <si>
    <t>ifrs-ru_ЕПС_72409</t>
  </si>
  <si>
    <t>ifrs-ru_ЕПС_72410</t>
  </si>
  <si>
    <t>ifrs-ru_ЕПС_72411</t>
  </si>
  <si>
    <t>ifrs-ru_ЕПС_72412</t>
  </si>
  <si>
    <t>ifrs-ru_ЕПС_72413</t>
  </si>
  <si>
    <t>ifrs-ru_ЕПС_72414</t>
  </si>
  <si>
    <t>ifrs-ru_ЕПС_72415</t>
  </si>
  <si>
    <t>ifrs-ru_ЕПС_72416</t>
  </si>
  <si>
    <t>ifrs-ru_ЕПС_72417</t>
  </si>
  <si>
    <t>ifrs-ru_ЕПС_72418</t>
  </si>
  <si>
    <t>ifrs-ru_ЕПС_72501</t>
  </si>
  <si>
    <t>ifrs-ru_ЕПС_72502</t>
  </si>
  <si>
    <t>ifrs-ru_ЕПС_72503</t>
  </si>
  <si>
    <t>ifrs-ru_ЕПС_72504</t>
  </si>
  <si>
    <t>ifrs-ru_ЕПС_72505</t>
  </si>
  <si>
    <t>ifrs-ru_ЕПС_72506</t>
  </si>
  <si>
    <t>ifrs-ru_ЕПС_72507</t>
  </si>
  <si>
    <t>ifrs-ru_ЕПС_72508</t>
  </si>
  <si>
    <t>ifrs-ru_ЕПС_72509</t>
  </si>
  <si>
    <t>ifrs-ru_ЕПС_72510</t>
  </si>
  <si>
    <t>ifrs-ru_ЕПС_72511</t>
  </si>
  <si>
    <t>ifrs-ru_ЕПС_72512</t>
  </si>
  <si>
    <t>ifrs-ru_ЕПС_72513</t>
  </si>
  <si>
    <t>ifrs-ru_ЕПС_72514</t>
  </si>
  <si>
    <t>ifrs-ru_ЕПС_72601</t>
  </si>
  <si>
    <t>ifrs-ru_ЕПС_72602</t>
  </si>
  <si>
    <t>ifrs-ru_ЕПС_72701</t>
  </si>
  <si>
    <t>ifrs-ru_ЕПС_72702</t>
  </si>
  <si>
    <t>ifrs-ru_ЕПС_72801</t>
  </si>
  <si>
    <t>ifrs-ru_ЕПС_72802</t>
  </si>
  <si>
    <t>ifrs-ru_ЕПС_72901</t>
  </si>
  <si>
    <t>ifrs-ru_ЕПС_72902</t>
  </si>
  <si>
    <t>ifrs-ru_ЕПС_72903</t>
  </si>
  <si>
    <t>ifrs-ru_ЧастиСчетов</t>
  </si>
  <si>
    <t>ifrs-ru_ЕПС_20501РасчетныеСчета</t>
  </si>
  <si>
    <t>ifrs-ru_ЕПС_20502РасчетныеСчета</t>
  </si>
  <si>
    <t>ifrs-ru_ЕПС_20601ДепозитыВКредитныхОрганизацияхИБанках-нерезидентахКлассифицированныеКакДенежныеЭквиваленты</t>
  </si>
  <si>
    <t>ifrs-ru_ЕПС_20602ДепозитыВКредитныхОрганизацияхИБанках-нерезидентахКлассифицированныеКакДенежныеЭквиваленты</t>
  </si>
  <si>
    <t>ifrs-ru_ЕПС_20603ДепозитыВКредитныхОрганизацияхИБанках-нерезидентахКлассифицированныеКакДенежныеЭквиваленты</t>
  </si>
  <si>
    <t>ifrs-ru_ЕПС_20604ДепозитыВКредитныхОрганизацияхИБанках-нерезидентахКлассифицированныеКакДенежныеЭквиваленты</t>
  </si>
  <si>
    <t>ifrs-ru_ЕПС_20315ДепозитыВКредитныхОрганизацияхИБанках-нерезидентахКлассифицированныеКакДенежныеЭквиваленты</t>
  </si>
  <si>
    <t>ifrs-ru_ЕПС_20316ДепозитыВКредитныхОрганизацияхИБанках-нерезидентахКлассифицированныеКакДенежныеЭквиваленты</t>
  </si>
  <si>
    <t>ifrs-ru_ЕПС_20322ДепозитыВКредитныхОрганизацияхИБанках-нерезидентахКлассифицированныеКакДенежныеЭквиваленты</t>
  </si>
  <si>
    <t>ifrs-ru_ЕПС_20324ДепозитыВКредитныхОрганизацияхИБанках-нерезидентахКлассифицированныеКакДенежныеЭквиваленты</t>
  </si>
  <si>
    <t>ifrs-ru_ЕПС_20325ДепозитыВКредитныхОрганизацияхИБанках-нерезидентахКлассифицированныеКакДенежныеЭквиваленты</t>
  </si>
  <si>
    <t>ifrs-ru_ЕПС_20326ДепозитыВКредитныхОрганизацияхИБанках-нерезидентахКлассифицированныеКакДенежныеЭквиваленты</t>
  </si>
  <si>
    <t>ifrs-ru_ЕПС_20327ДепозитыВКредитныхОрганизацияхИБанках-нерезидентахКлассифицированныеКакДенежныеЭквиваленты</t>
  </si>
  <si>
    <t>ifrs-ru_ЕПС_20605ДепозитыВКредитныхОрганизацияхИБанках-нерезидентахКлассифицированныеКакДенежныеЭквиваленты</t>
  </si>
  <si>
    <t>ifrs-ru_ЕПС_20607ДепозитыВКредитныхОрганизацияхИБанках-нерезидентахКлассифицированныеКакДенежныеЭквиваленты</t>
  </si>
  <si>
    <t>ifrs-ru_ЕПС_20609ДепозитыВКредитныхОрганизацияхИБанках-нерезидентахКлассифицированныеКакДенежныеЭквиваленты</t>
  </si>
  <si>
    <t>ifrs-ru_ЕПС_20611ДепозитыВКредитныхОрганизацияхИБанках-нерезидентахКлассифицированныеКакДенежныеЭквиваленты</t>
  </si>
  <si>
    <t>ifrs-ru_ЕПС_20612ДепозитыВКредитныхОрганизацияхИБанках-нерезидентахКлассифицированныеКакДенежныеЭквиваленты</t>
  </si>
  <si>
    <t>ifrs-ru_ЕПС_20613ДепозитыВКредитныхОрганизацияхИБанках-нерезидентахКлассифицированныеКакДенежныеЭквиваленты</t>
  </si>
  <si>
    <t>ifrs-ru_ЕПС_20614ДепозитыВКредитныхОрганизацияхИБанках-нерезидентахКлассифицированныеКакДенежныеЭквиваленты</t>
  </si>
  <si>
    <t>ifrs-ru_ЕПС_20323ДепозитыВКредитныхОрганизацияхИБанках-нерезидентахКлассифицированныеКакДенежныеЭквиваленты</t>
  </si>
  <si>
    <t>ifrs-ru_ЕПС_20606ДепозитыВКредитныхОрганизацияхИБанках-нерезидентахКлассифицированныеКакДенежныеЭквиваленты</t>
  </si>
  <si>
    <t>ifrs-ru_ЕПС_20608ДепозитыВКредитныхОрганизацияхИБанках-нерезидентахКлассифицированныеКакДенежныеЭквиваленты</t>
  </si>
  <si>
    <t>ifrs-ru_ЕПС_20610ДепозитыВКредитныхОрганизацияхИБанках-нерезидентахКлассифицированныеКакДенежныеЭквиваленты</t>
  </si>
  <si>
    <t>ifrs-ru_ЕПС_47901ДенежныеСредстваПереданныеВДоверительноеУправление</t>
  </si>
  <si>
    <t>ifrs-ru_ЕПС_20802ПрочиеДенежныеСредстваИИхЭквиваленты</t>
  </si>
  <si>
    <t>ifrs-ru_ОФР_СимволыОФР</t>
  </si>
  <si>
    <t>ifrs-ru_ОФР_71301.11101ВзносыПоступившиеИзПенсионногоФондаРоссийскойФедерации</t>
  </si>
  <si>
    <t>ifrs-ru_ОФР_71301.11102ВзносыПоступившиеОтНегосударственныхПенсионныхФондов</t>
  </si>
  <si>
    <t>ifrs-ru_ОФР_71301.11201ВзносыПоступившиеОтЮридическихЛиц</t>
  </si>
  <si>
    <t>ifrs-ru_ОФР_71301.11202ВзносыПоступившиеОтФизическихЛиц</t>
  </si>
  <si>
    <t>ifrs-ru_ОФР_71301.11301ВзносыПоступившиеОтЮридическихЛиц</t>
  </si>
  <si>
    <t>ifrs-ru_ОФР_71301.11302ВзносыПоступившиеОтФизическихЛиц</t>
  </si>
  <si>
    <t>ifrs-ru_ОФР_71304.12101УменьшениеПенсионныхНакопленийПоДоговорамОбОбязательномПенсионномСтрахованииНаЭтапеНакопления</t>
  </si>
  <si>
    <t>ifrs-ru_ОФР_71304.12102УменьшениеРезультатаИнвестированияСредствПенсионныхНакопленийНаправленногоНаФормированиеПенсионныхНакопленийПоДоговорамОбОбязательномПенсионномСтрахованииНаЭтапеНакопления</t>
  </si>
  <si>
    <t>ifrs-ru_ОФР_71304.12103УменьшениеВыплатногоРезерва</t>
  </si>
  <si>
    <t>ifrs-ru_ОФР_71304.12104УменьшениеРезультатаИнвестированияСредствПенсионныхНакопленийНаправленногоНаФормированиеВыплатногоРезерва</t>
  </si>
  <si>
    <t>ifrs-ru_ОФР_71304.12105УменьшениеСредствПенсионныхНакопленийСформированныхВПользуЗастрахованныхЛицКоторымНазначенаСрочнаяПенсионнаяВыплата</t>
  </si>
  <si>
    <t>ifrs-ru_ОФР_71304.12106УменьшениеРезультатаИнвестированияСредствПенсионныхНакопленийНаправленногоНаФормированиеПенсионныхНакопленийСформированныхВПользуЗастрахованныхЛицКоторымНазначенаСрочнаяПенсионнаяВыплата</t>
  </si>
  <si>
    <t>ifrs-ru_ОФР_71304.12107УменьшениеСредствПенсионныхНакопленийСформированныхВПользуПравопреемниковУмершихЗастрахованныхЛиц</t>
  </si>
  <si>
    <t>ifrs-ru_ОФР_71304.12108УменьшениеРезультатаИнвестированияСредствПенсионныхНакопленийНаправленногоНаФормированиеПенсионныхНакопленийПравопреемниковУмершихЗастрахованныхЛиц</t>
  </si>
  <si>
    <t>ifrs-ru_ОФР_71304.12109УменьшениеРезерваПоОбязательномуПенсионномуСтрахованию</t>
  </si>
  <si>
    <t>ifrs-ru_ОФР_71304.12110УменьшениеРезультатаИнвестированияСредствПенсионныхНакопленийНаправленногоНаФормированиеРезерваПоОбязательномуПенсионномуСтрахованию</t>
  </si>
  <si>
    <t>ifrs-ru_ОФР_71304.12111УменьшениеКорректировкиОбязательствДоНаилучшейОценкиПоДоговорамОбОбязательномПенсионномСтраховании</t>
  </si>
  <si>
    <t>ifrs-ru_ОФР_71304.12201УменьшениеРезерваПокрытияПенсионныхОбязательствПоДоговорамНегосударственногоПенсионногоОбеспеченияКлассифицированнымКакСтраховые</t>
  </si>
  <si>
    <t>ifrs-ru_ОФР_71304.12202УменьшениеРезультатаРазмещенияСредствПенсионныхРезервовПоДоговорамНегосударственногоПенсионногоОбеспеченияКлассифицированнымКакСтраховыеНаправленногоНаФормированиеПенсионныхРезервов</t>
  </si>
  <si>
    <t>ifrs-ru_ОФР_71304.12203УменьшениеСтраховогоРезерваПоДоговорамНегосударственногоПенсионногоОбеспеченияКлассифицированнымКакСтраховые</t>
  </si>
  <si>
    <t>ifrs-ru_ОФР_71304.12204УменьшениеКорректировкиОбязательствДоНаилучшейОценкиПоДоговорамНегосударственногоПенсионногоОбеспеченияКлассифицированнымКакСтраховые</t>
  </si>
  <si>
    <t>ifrs-ru_ОФР_71304.12301УменьшениеРезерваПокрытияПенсионныхОбязательствПоДоговорамНегосударственногоПенсионногоОбеспеченияКлассифицированнымКакИнвестиционныеСНвпдв</t>
  </si>
  <si>
    <t>ifrs-ru_ОФР_71304.12302УменьшениеРезультатаРазмещенияСредствПенсионныхРезервовПоДоговорамНегосударственногоПенсионногоОбеспеченияКлассифицированнымКакИнвестиционныеСНвпдв</t>
  </si>
  <si>
    <t>ifrs-ru_ОФР_71304.12303УменьшениеКорректировкиОбязательствДоНаилучшейОценкиПоДоговорамНегосударственногоПенсионногоОбеспеченияКлассифицированнымКакИнвестиционныеСНвпдв</t>
  </si>
  <si>
    <t>ifrs-ru_ОФР_71304.12401УменьшениеПрочихРезервовНегосударственныхПенсионныхФондовСозданныхВСоответствииСРегуляторнымиТребованиямиПоДоговорамОбОбязательномПенсионномСтраховании</t>
  </si>
  <si>
    <t>ifrs-ru_ОФР_71304.12402УменьшениеПрочихРезервовНегосударственныхПенсионныхФондовСозданныхВСоответствииСРегуляторнымиТребованиямиПоДоговорамНегосударственногоПенсионногоОбеспечения</t>
  </si>
  <si>
    <t>ifrs-ru_ОФР_71305.13101УвеличениеОтложенныхАквизиционныхРасходовПоОперациямОбязательногоПенсионногоСтрахования</t>
  </si>
  <si>
    <t>ifrs-ru_ОФР_71305.13201УвеличениеОтложенныхАквизиционныхРасходовПоОперациямНегосударственногоПенсионногоОбеспечения</t>
  </si>
  <si>
    <t>ifrs-ru_ОФР_71307.14101ПрочиеДоходы</t>
  </si>
  <si>
    <t>ifrs-ru_ОФР_71509.14201ДоходыОтПереоценкиВстроенныхПроизводныхИнструментовПоДоговорамНегосударственногоПенсионногоОбеспечения</t>
  </si>
  <si>
    <t>ifrs-ru_ОФР_71302.21101ПожизненныеВыплаты</t>
  </si>
  <si>
    <t>ifrs-ru_ОФР_71302.21102СрочныеВыплаты</t>
  </si>
  <si>
    <t>ifrs-ru_ОФР_71302.21103ПереводВПенсионныйФондРоссийскойФедерацииИНегосударственныеПенсионныеФонды</t>
  </si>
  <si>
    <t>ifrs-ru_ОФР_71302.21104ВыплатаПравопреемникамУмершегоЗастрахованногоЛица</t>
  </si>
  <si>
    <t>ifrs-ru_ОФР_71302.21105ЕдиновременнаяВыплатаПенсии</t>
  </si>
  <si>
    <t>ifrs-ru_ОФР_71302.21201ПенсионныеВыплаты</t>
  </si>
  <si>
    <t>ifrs-ru_ОФР_71302.21202ВыкупныеСуммы</t>
  </si>
  <si>
    <t>ifrs-ru_ОФР_71302.21301ПенсионныеВыплаты</t>
  </si>
  <si>
    <t>ifrs-ru_ОФР_71302.21302ВыкупныеСуммы</t>
  </si>
  <si>
    <t>ifrs-ru_ОФР_71303.22101УвеличениеПенсионныхНакопленийПоДоговорамОбОбязательномПенсионномСтрахованииНаЭтапеНакопления</t>
  </si>
  <si>
    <t>ifrs-ru_ОФР_71303.22102УвеличениеРезультатаИнвестированияСредствПенсионныхНакопленийНаправленногоНаФормированиеПенсионныхНакопленийПоДоговорамОбОбязательномПенсионномСтрахованииНаЭтапеНакопления</t>
  </si>
  <si>
    <t>ifrs-ru_ОФР_71303.22103УвеличениеВыплатногоРезерва</t>
  </si>
  <si>
    <t>ifrs-ru_ОФР_71303.22104УвеличениеРезультатаИнвестированияСредствПенсионныхНакопленийНаправленногоНаФормированиеВыплатногоРезерва</t>
  </si>
  <si>
    <t>ifrs-ru_ОФР_71303.22105УвеличениеСредствПенсионныхНакопленийСформированныхВПользуЗастрахованныхЛицКоторымНазначенаСрочнаяПенсионнаяВыплата</t>
  </si>
  <si>
    <t>ifrs-ru_ОФР_71303.22106УвеличениеРезультатаИнвестированияСредствПенсионныхНакопленийНаправленногоНаФормированиеПенсионныхНакопленийВПользуЗастрахованныхЛицКоторымНазначенаСрочнаяПенсионнаяВыплата</t>
  </si>
  <si>
    <t>ifrs-ru_ОФР_71303.22107УвеличениеСредствПенсионныхНакопленийСформированныхВПользуПравопреемниковУмершихЗастрахованныхЛиц</t>
  </si>
  <si>
    <t>ifrs-ru_ОФР_71303.22108УвеличениеРезультатаИнвестированияСредствПенсионныхНакопленийНаправленногоНаФормированиеПенсионныхНакопленийПравопреемниковУмершихЗастрахованныхЛиц</t>
  </si>
  <si>
    <t>ifrs-ru_ОФР_71303.22109УвеличениеРезерваПоОбязательномуПенсионномуСтрахованию</t>
  </si>
  <si>
    <t>ifrs-ru_ОФР_71303.22110УвеличениеРезультатаИнвестированияСредствПенсионныхНакопленийНаправленногоНаФормированиеРезерваПоОбязательномуПенсионномуСтрахованию</t>
  </si>
  <si>
    <t>ifrs-ru_ОФР_71303.22111УвеличениеКорректировкиОбязательствДоНаилучшейОценкиПоДоговорамОбОбязательномПенсионномСтраховании</t>
  </si>
  <si>
    <t>ifrs-ru_ОФР_71303.22201УвеличениеРезерваПокрытияПенсионныхОбязательствПоДоговорамНегосударственногоПенсионногоОбеспеченияКлассифицированнымКакСтраховые</t>
  </si>
  <si>
    <t>ifrs-ru_ОФР_71303.22202УвеличениеРезультатаРазмещенияСредствПенсионныхРезервовПоДоговорамНегосударственногоПенсионногоОбеспеченияКлассифицированнымКакСтраховыеНаправленногоНаФормированиеПенсионныхРезервов</t>
  </si>
  <si>
    <t>ifrs-ru_ОФР_71303.22203УвеличениеСтраховогоРезерваПоДоговорамНегосударственногоПенсионногоОбеспечения</t>
  </si>
  <si>
    <t>ifrs-ru_ОФР_71303.22204УвеличениеКорректировкиОбязательствДоНаилучшейОценкиПоДоговорамНегосударственногоПенсионногоОбеспеченияКлассифицированнымКакСтраховые</t>
  </si>
  <si>
    <t>ifrs-ru_ОФР_71303.22301УвеличениеРезерваПокрытияПенсионныхОбязательствПоДоговорамНегосударственногоПенсионногоОбеспеченияКлассифицированнымКакИнвестиционныеСНвпдв</t>
  </si>
  <si>
    <t>ifrs-ru_ОФР_71303.22302УвеличениеРезультатаРазмещенияСредствПенсионныхРезервовПоДоговорамНегосударственногоПенсионногоОбеспеченияКлассифицированнымКакИнвестиционныеСНвпдвНаправленногоНаФормированиеПенсионныхРезервов</t>
  </si>
  <si>
    <t>ifrs-ru_ОФР_71303.22303УвеличениеКорректировкиОбязательствДоНаилучшейОценкиПоДоговорамНегосударственногоПенсионногоОбеспеченияКлассифицированнымКакИнвестиционныеСНвпдв</t>
  </si>
  <si>
    <t>ifrs-ru_ОФР_71303.22401УвеличениеПрочихРезервовНегосударственныхПенсионныхФондовСозданныхВСоответствииСРегуляторнымиТребованиямиПоДоговорамОбОбязательномПенсионномСтраховании</t>
  </si>
  <si>
    <t>ifrs-ru_ОФР_71303.22402УвеличениеПрочихРезервовНегосударственныхПенсионныхФондовСозданныхВСоответствииСРегуляторнымиТребованиямиПоДоговорамНегосударственногоПенсионногоОбеспечения</t>
  </si>
  <si>
    <t>ifrs-ru_ОФР_71306.23101КомиссионноеВознаграждениеПосредникам</t>
  </si>
  <si>
    <t>ifrs-ru_ОФР_71306.23102ЗаработнаяПлатаСотрудниковЗанятыхПривлечениемКлиентов</t>
  </si>
  <si>
    <t>ifrs-ru_ОФР_71306.23103РасходыНаРекламу</t>
  </si>
  <si>
    <t>ifrs-ru_ОФР_71306.23104ПрочиеРасходыСвязанныеСЗаключениемДоговоров</t>
  </si>
  <si>
    <t>ifrs-ru_ОФР_71306.23201КомиссионноеВознаграждениеПосредникам</t>
  </si>
  <si>
    <t>ifrs-ru_ОФР_71306.23202ЗаработнаяПлатаСотрудниковЗанятыхПривлечениемКлиентов</t>
  </si>
  <si>
    <t>ifrs-ru_ОФР_71306.23203РасходыНаРекламу</t>
  </si>
  <si>
    <t>ifrs-ru_ОФР_71306.23204ПрочиеРасходыСвязанныеСЗаключениемДоговоров</t>
  </si>
  <si>
    <t>ifrs-ru_ОФР_71306.23301УменьшениеОтложенныхАквизиционныхРасходовПоОперациямОбязательногоПенсионногоСтрахования</t>
  </si>
  <si>
    <t>ifrs-ru_ОФР_71306.23401УменьшениеОтложенныхАквизиционныхРасходовПоОперациямНегосударственногоПенсионногоОбеспечения</t>
  </si>
  <si>
    <t>ifrs-ru_ОФР_71308.24101РасходыПоОтчислениямВРезервыПодОбесценениеПоДоговорамНегосударственногоПенсионногоОбеспечения</t>
  </si>
  <si>
    <t>ifrs-ru_ОФР_71308.24102РасходыСвязанныеСоСписаниемАктивов</t>
  </si>
  <si>
    <t>ifrs-ru_ОФР_71308.24201ПрочиеРасходы</t>
  </si>
  <si>
    <t>ifrs-ru_ОФР_71510.24301РасходыОтПримененияВстроенныхПроизводныхИнструментовПоДоговорамНегосударственногоПенсионногоОбеспечения</t>
  </si>
  <si>
    <t>ifrs-ru_ОФР_71001.31101ПоПрочимСредствамПредоставленнымФинансовымОрганамСубъектовРоссийскойФедерацииИОргановМестногоСамоуправления</t>
  </si>
  <si>
    <t>ifrs-ru_ОФР_71001.31102ПоПрочимСредствамПредоставленнымГосударственнымВнебюджетнымФондамРоссийскойФедерации</t>
  </si>
  <si>
    <t>ifrs-ru_ОФР_71001.31103ПоПрочимСредствамПредоставленнымВнебюджетнымФондамСубъектовРоссийскойФедерацииИОргановМестногоСамоуправления</t>
  </si>
  <si>
    <t>ifrs-ru_ОФР_71001.31104ПоПрочимСредствамПредоставленнымФинансовымОрганизациямНаходящимсяВФедеральнойСобственности</t>
  </si>
  <si>
    <t>ifrs-ru_ОФР_71001.31105ПоПрочимСредствамПредоставленнымКоммерческимОрганизациямНаходящимсяВФедеральнойСобственности</t>
  </si>
  <si>
    <t>ifrs-ru_ОФР_71001.31106ПоПрочимСредствамПредоставленнымНекоммерческимОрганизациямНаходящимсяВФедеральнойСобственности</t>
  </si>
  <si>
    <t>ifrs-ru_ОФР_71001.31107ПоПрочимСредствамПредоставленнымФинансовымОрганизациямНаходящимсяВГосударственнойКромеФедеральнойСобственности</t>
  </si>
  <si>
    <t>ifrs-ru_ОФР_71001.31108ПоПрочимСредствамПредоставленнымКоммерческимОрганизациямНаходящимсяВГосударственнойКромеФедеральнойСобственности</t>
  </si>
  <si>
    <t>ifrs-ru_ОФР_71001.31109ПоПрочимСредствамПредоставленнымНекоммерческимОрганизациямНаходящимсяВГосударственнойКромеФедеральнойСобственности</t>
  </si>
  <si>
    <t>ifrs-ru_ОФР_71001.31110ПоПрочимСредствамПредоставленнымНегосударственнымФинансовымОрганизациям</t>
  </si>
  <si>
    <t>ifrs-ru_ОФР_71001.31111ПоПрочимСредствамПредоставленнымНегосударственнымКоммерческимОрганизациям</t>
  </si>
  <si>
    <t>ifrs-ru_ОФР_71001.31112ПоПрочимСредствамПредоставленнымНегосударственнымНекоммерческимОрганизациям</t>
  </si>
  <si>
    <t>ifrs-ru_ОФР_71001.31113ПоПрочимСредствамПредоставленнымЮридическимЛицамНерезидентам</t>
  </si>
  <si>
    <t>ifrs-ru_ОФР_71001.31114ПоПрочимСредствамПредоставленнымКредитнымОрганизациям</t>
  </si>
  <si>
    <t>ifrs-ru_ОФР_71001.31115ПоПрочимСредствамПредоставленнымБанкамНерезидентам</t>
  </si>
  <si>
    <t>ifrs-ru_ОФР_71001.31116ПоПрочимСредствамПредоставленнымФизическимЛицам</t>
  </si>
  <si>
    <t>ifrs-ru_ОФР_71001.31117ПоПрочимСредствамПредоставленнымФизическимЛицамНерезидентам</t>
  </si>
  <si>
    <t>ifrs-ru_ОФР_71001.31118ПоЗаймамВыданнымФизическимЛицам</t>
  </si>
  <si>
    <t>ifrs-ru_ОФР_71001.31119ПоЗаймамВыданнымЮридическимЛицам</t>
  </si>
  <si>
    <t>ifrs-ru_ОФР_71001.31120ПоДенежнымСредствамНаСчетахВКредитныхОрганизациях</t>
  </si>
  <si>
    <t>ifrs-ru_ОФР_71001.31121ПоДенежнымСредствамНаСчетахВБанкахНерезидентах</t>
  </si>
  <si>
    <t>ifrs-ru_ОФР_71001.31122ПоДепозитамРазмещеннымВКредитныхОрганизациях</t>
  </si>
  <si>
    <t>ifrs-ru_ОФР_71001.31123ПоДепозитамРазмещеннымВБанкахНерезидентах</t>
  </si>
  <si>
    <t>ifrs-ru_ОФР_71001.31124ПоДепозитнымСчетамВДрагоценныхМеталлахВКредитныхОрганизациях</t>
  </si>
  <si>
    <t>ifrs-ru_ОФР_71001.31125ПоДепозитнымСчетамВДрагоценныхМеталлахВБанкахНерезидентах</t>
  </si>
  <si>
    <t>ifrs-ru_ОФР_71001.31126ПоВложениямВДолговыеЦенныеБумагиОцениваемыеПоСправедливойСтоимостиЧерезПрибыльИлиУбытокКромеВекселейРоссийскойФедерации</t>
  </si>
  <si>
    <t>ifrs-ru_ОФР_71001.31127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</si>
  <si>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ifrs-ru_ОФР_71001.31128ПоВложениямВДолговыеЦенныеБумагиОцениваемыеПоСправедливойСтоимостиЧерезПрибыльИлиУбытокКромеВекселейКредитныхОрганизаций</t>
  </si>
  <si>
    <t>ifrs-ru_ОФР_71001.31129ПоВложениямВДолговыеЦенныеБумагиОцениваемыеПоСправедливойСтоимостиЧерезПрибыльИлиУбытокКромеВекселейПрочихРезидентов</t>
  </si>
  <si>
    <t>ifrs-ru_ОФР_71001.31130ПоВложениямВДолговыеЦенныеБумагиОцениваемыеПоСправедливойСтоимостиЧерезПрибыльИлиУбытокКромеВекселейИностранныхГосударств</t>
  </si>
  <si>
    <t>ifrs-ru_ОФР_71001.31131ПоВложениямВДолговыеЦенныеБумагиОцениваемыеПоСправедливойСтоимостиЧерезПрибыльИлиУбытокКромеВекселейБанковНерезидентов</t>
  </si>
  <si>
    <t>ifrs-ru_ОФР_71001.31132ПоВложениямВДолговыеЦенныеБумагиОцениваемыеПоСправедливойСтоимостиЧерезПрибыльИлиУбытокКромеВекселейПрочихНерезидентов</t>
  </si>
  <si>
    <t>ifrs-ru_ОФР_71001.31133ПоВложениямВДолговыеЦенныеБумагиИмеющиесяВНаличииДляПродажиКромеВекселейРоссийскойФедерации</t>
  </si>
  <si>
    <t>ifrs-ru_ОФР_71001.31134ПоВложениямВДолговыеЦенныеБумагиИмеющиесяВНаличииДляПродажиКромеВекселейСубъектовРоссийскойФедерацииИОргановМестногоСамоуправления</t>
  </si>
  <si>
    <t>ifrs-ru_ОФР_71001.31135ПоВложениямВДолговыеЦенныеБумагиИмеющиесяВНаличииДляПродажиКромеВекселейКредитныхОрганизаций</t>
  </si>
  <si>
    <t>ifrs-ru_ОФР_71001.31136ПоВложениямВДолговыеЦенныеБумагиИмеющиесяВНаличииДляПродажиКромеВекселейПрочихРезидентов</t>
  </si>
  <si>
    <t>ifrs-ru_ОФР_71001.31137ПоВложениямВДолговыеЦенныеБумагиИмеющиесяВНаличииДляПродажиКромеВекселейИностранныхГосударств</t>
  </si>
  <si>
    <t>ifrs-ru_ОФР_71001.31138ПоВложениямВДолговыеЦенныеБумагиИмеющиесяВНаличииДляПродажиКромеВекселейБанковНерезидентов</t>
  </si>
  <si>
    <t>ifrs-ru_ОФР_71001.31139ПоВложениямВДолговыеЦенныеБумагиИмеющиесяВНаличииДляПродажиКромеВекселейПрочихНерезидентов</t>
  </si>
  <si>
    <t>ifrs-ru_ОФР_71001.31140ПоВложениямВДолговыеЦенныеБумагиУдерживаемыеДоПогашенияКромеВекселейРоссийскойФедерации</t>
  </si>
  <si>
    <t>ifrs-ru_ОФР_71001.31141ПоВложениямВДолговыеЦенныеБумагиУдерживаемыеДоПогашенияКромеВекселейСубъектовРоссийскойФедерацииИОргановМестногоСамоуправления</t>
  </si>
  <si>
    <t>ifrs-ru_ОФР_71001.31142ПоВложениямВДолговыеЦенныеБумагиУдерживаемыеДоПогашенияКромеВекселейКредитныхОрганизаций</t>
  </si>
  <si>
    <t>ifrs-ru_ОФР_71001.31143ПоВложениямВДолговыеЦенныеБумагиУдерживаемыеДоПогашенияКромеВекселейПрочихРезидентов</t>
  </si>
  <si>
    <t>ifrs-ru_ОФР_71001.31144ПоВложениямВДолговыеЦенныеБумагиУдерживаемыеДоПогашенияКромеВекселейИностранныхГосударств</t>
  </si>
  <si>
    <t>ifrs-ru_ОФР_71001.31145ПоВложениямВДолговыеЦенныеБумагиУдерживаемыеДоПогашенияКромеВекселейБанковНерезидентов</t>
  </si>
  <si>
    <t>ifrs-ru_ОФР_71001.31146ПоВложениямВДолговыеЦенныеБумагиУдерживаемыеДоПогашенияКромеВекселейПрочихНерезидентов</t>
  </si>
  <si>
    <t>ifrs-ru_ОФР_71001.31147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</si>
  <si>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ifrs-ru_ОФР_71001.31148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</si>
  <si>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ifrs-ru_ОФР_71001.31149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</si>
  <si>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71001.31150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</si>
  <si>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ifrs-ru_ОФР_71001.31151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</si>
  <si>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71001.31152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</si>
  <si>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71001.31153ПоВложениямВДолговыеЦенныеБумагиКромеВекселейКромеОцениваемыхПоСправедливойСтоимостиЧерезПрибыльИлиУбытокИмеющиесяВНаличииДляПродажиИУдерживаемыхДоПогашенияПрочихНерезидентов</t>
  </si>
  <si>
    <t>ifrs-ru_ОФР_71001.31154ПоВложениямВУчтенныеВекселяОцениваемыеПоСправедливойСтоимостиЧерезПрибыльИлиУбытокФедеральныхОргановИсполнительнойВласти</t>
  </si>
  <si>
    <t>ifrs-ru_ОФР_71001.31155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</si>
  <si>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ifrs-ru_ОФР_71001.31156ПоВложениямВУчтенныеВекселяОцениваемыеПоСправедливойСтоимостиЧерезПрибыльИлиУбытокКредитныхОрганизаций</t>
  </si>
  <si>
    <t>ifrs-ru_ОФР_71001.31157ПоВложениямВУчтенныеВекселяОцениваемыеПоСправедливойСтоимостиЧерезПрибыльИлиУбытокПрочихРезидентов</t>
  </si>
  <si>
    <t>ifrs-ru_ОФР_71001.31158ПоВложениямВУчтенныеВекселяОцениваемыеПоСправедливойСтоимостиЧерезПрибыльИлиУбытокИностранныхГосударств</t>
  </si>
  <si>
    <t>ifrs-ru_ОФР_71001.31159ПоВложениямВУчтенныеВекселяОцениваемыеПоСправедливойСтоимостиЧерезПрибыльИлиУбытокБанковНерезидентов</t>
  </si>
  <si>
    <t>ifrs-ru_ОФР_71001.31160ПоВложениямВУчтенныеВекселяОцениваемыеПоСправедливойСтоимостиЧерезПрибыльИлиУбытокПрочихНерезидентов</t>
  </si>
  <si>
    <t>ifrs-ru_ОФР_71001.31161ПоВложениямВУчтенныеВекселяИмеющиесяВНаличииДляПродажиФедеральныхОргановИсполнительнойВласти</t>
  </si>
  <si>
    <t>ifrs-ru_ОФР_71001.31162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</si>
  <si>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ifrs-ru_ОФР_71001.31163ПоВложениямВУчтенныеВекселяИмеющиесяВНаличииДляПродажиКредитныхОрганизаций</t>
  </si>
  <si>
    <t>ifrs-ru_ОФР_71001.31164ПоВложениямВУчтенныеВекселяИмеющиесяВНаличииДляПродажиПрочихРезидентов</t>
  </si>
  <si>
    <t>ifrs-ru_ОФР_71001.31165ПоВложениямВУчтенныеВекселяИмеющиесяВНаличииДляПродажиИностранныхГосударств</t>
  </si>
  <si>
    <t>ifrs-ru_ОФР_71001.31166ПоВложениямВУчтенныеВекселяИмеющиесяВНаличииДляПродажиБанковНерезидентов</t>
  </si>
  <si>
    <t>ifrs-ru_ОФР_71001.31167ПоВложениямВУчтенныеВекселяИмеющиесяВНаличииДляПродажиПрочихНерезидентов</t>
  </si>
  <si>
    <t>ifrs-ru_ОФР_71001.31168ПоВложениямВУчтенныеВекселяУдерживаемыеДоПогашенияФедеральныхОргановИсполнительнойВласти</t>
  </si>
  <si>
    <t>ifrs-ru_ОФР_71001.31169ПоВложениямВУчтенныеВекселяУдерживаемыеДоПогашенияОргановИсполнительнойВластиСубъектовРоссийскойФедерацииИОргановМестногоСамоуправления</t>
  </si>
  <si>
    <t>ifrs-ru_ОФР_71001.31170ПоВложениямВУчтенныеВекселяУдерживаемыеДоПогашенияКредитныхОрганизаций</t>
  </si>
  <si>
    <t>ifrs-ru_ОФР_71001.31171ПоВложениямВУчтенныеВекселяУдерживаемыеДоПогашенияПрочихРезидентов</t>
  </si>
  <si>
    <t>ifrs-ru_ОФР_71001.31172ПоВложениямВУчтенныеВекселяУдерживаемыеДоПогашенияИностранныхГосударств</t>
  </si>
  <si>
    <t>ifrs-ru_ОФР_71001.31173ПоВложениямВУчтенныеВекселяУдерживаемыеДоПогашенияБанковНерезидентов</t>
  </si>
  <si>
    <t>ifrs-ru_ОФР_71001.31174ПоВложениямВУчтенныеВекселяУдерживаемыеДоПогашенияПрочихНерезидентов</t>
  </si>
  <si>
    <t>ifrs-ru_ОФР_71001.31175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</si>
  <si>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ifrs-ru_ОФР_71001.31176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</si>
  <si>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ifrs-ru_ОФР_71001.31177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</si>
  <si>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71001.31178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</si>
  <si>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ifrs-ru_ОФР_71001.31179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</si>
  <si>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71001.31180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</si>
  <si>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71001.31181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</si>
  <si>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ifrs-ru_ОФР_71002.31201ПоПрочимСредствамПредоставленнымФинансовымОрганамСубъектовРоссийскойФедерацииИОргановМестногоСамоуправления</t>
  </si>
  <si>
    <t>ifrs-ru_ОФР_71002.31202ПоПрочимСредствамПредоставленнымГосударственнымВнебюджетнымФондамРоссийскойФедерации</t>
  </si>
  <si>
    <t>ifrs-ru_ОФР_71002.31203ПоПрочимСредствамПредоставленнымВнебюджетнымФондамСубъектовРоссийскойФедерацииИОргановМестногоСамоуправления</t>
  </si>
  <si>
    <t>ifrs-ru_ОФР_71002.31204ПоПрочимСредствамПредоставленнымФинансовымОрганизациямНаходящимсяВФедеральнойСобственности</t>
  </si>
  <si>
    <t>ifrs-ru_ОФР_71002.31205ПоПрочимСредствамПредоставленнымКоммерческимОрганизациямНаходящимсяВФедеральнойСобственности</t>
  </si>
  <si>
    <t>ifrs-ru_ОФР_71002.31206ПоПрочимСредствамПредоставленнымНекоммерческимОрганизациямНаходящимсяВФедеральнойСобственности</t>
  </si>
  <si>
    <t>ifrs-ru_ОФР_71002.31207ПоПрочимСредствамПредоставленнымФинансовымОрганизациямНаходящимсяВГосударственнойКромеФедеральнойСобственности</t>
  </si>
  <si>
    <t>ifrs-ru_ОФР_71002.31208ПоПрочимСредствамПредоставленнымКоммерческимОрганизациямНаходящимсяВГосударственнойКромеФедеральнойСобственности</t>
  </si>
  <si>
    <t>ifrs-ru_ОФР_71002.31209ПоПрочимСредствамПредоставленнымНекоммерческимОрганизациямНаходящимсяВГосударственнойКромеФедеральнойСобственности</t>
  </si>
  <si>
    <t>ifrs-ru_ОФР_71002.31210ПоПрочимСредствамПредоставленнымНегосударственнымФинансовымОрганизациям</t>
  </si>
  <si>
    <t>ifrs-ru_ОФР_71002.31211ПоПрочимСредствамПредоставленнымНегосударственнымКоммерческимОрганизациям</t>
  </si>
  <si>
    <t>ifrs-ru_ОФР_71002.31212ПоПрочимСредствамПредоставленнымНегосударственнымНекоммерческимОрганизациям</t>
  </si>
  <si>
    <t>ifrs-ru_ОФР_71002.31213ПоПрочимСредствамПредоставленнымЮридическимЛицамНерезидентам</t>
  </si>
  <si>
    <t>ifrs-ru_ОФР_71002.31214ПоПрочимСредствамПредоставленнымКредитнымОрганизациям</t>
  </si>
  <si>
    <t>ifrs-ru_ОФР_71002.31215ПоПрочимСредствамПредоставленнымБанкамНерезидентам</t>
  </si>
  <si>
    <t>ifrs-ru_ОФР_71002.31216ПоПрочимСредствамПредоставленнымФизическимЛицам</t>
  </si>
  <si>
    <t>ifrs-ru_ОФР_71002.31217ПоПрочимСредствамПредоставленнымФизическимЛицамНерезидентам</t>
  </si>
  <si>
    <t>ifrs-ru_ОФР_71002.31218ПоЗаймамВыданнымФизическимЛицам</t>
  </si>
  <si>
    <t>ifrs-ru_ОФР_71002.31219ПоЗаймамВыданнымЮридическимЛицам</t>
  </si>
  <si>
    <t>ifrs-ru_ОФР_71002.31220ПоДенежнымСредствамНаСчетахВКредитныхОрганизациях</t>
  </si>
  <si>
    <t>ifrs-ru_ОФР_71002.31221ПоДенежнымСредствамНаСчетахВБанкахНерезидентах</t>
  </si>
  <si>
    <t>ifrs-ru_ОФР_71002.31222ПоДепозитнымСчетамВДрагоценныхМеталлахВКредитныхОрганизациях</t>
  </si>
  <si>
    <t>ifrs-ru_ОФР_71002.31223ПоДепозитнымСчетамВДрагоценныхМеталлахВБанкахНерезидентах</t>
  </si>
  <si>
    <t>ifrs-ru_ОФР_71003.31301ПоПрочимСредствамПредоставленнымФинансовымОрганамСубъектовРоссийскойФедерацииИОргановМестногоСамоуправления</t>
  </si>
  <si>
    <t>ifrs-ru_ОФР_71003.31302ПоПрочимСредствамПредоставленнымГосударственнымВнебюджетнымФондамРоссийскойФедерации</t>
  </si>
  <si>
    <t>ifrs-ru_ОФР_71003.31303ПоПрочимСредствамПредоставленнымВнебюджетнымФондамСубъектовРоссийскойФедерацииИОргановМестногоСамоуправления</t>
  </si>
  <si>
    <t>ifrs-ru_ОФР_71003.31304ПоПрочимСредствамПредоставленнымФинансовымОрганизациямНаходящимсяВФедеральнойСобственности</t>
  </si>
  <si>
    <t>ifrs-ru_ОФР_71003.31305ПоПрочимСредствамПредоставленнымКоммерческимОрганизациямНаходящимсяВФедеральнойСобственности</t>
  </si>
  <si>
    <t>ifrs-ru_ОФР_71003.31306ПоПрочимСредствамПредоставленнымНекоммерческимОрганизациямНаходящимсяВФедеральнойСобственности</t>
  </si>
  <si>
    <t>ifrs-ru_ОФР_71003.31307ПоПрочимСредствамПредоставленнымФинансовымОрганизациямНаходящимсяВГосударственнойКромеФедеральнойСобственности</t>
  </si>
  <si>
    <t>ifrs-ru_ОФР_71003.31308ПоПрочимСредствамПредоставленнымКоммерческимОрганизациямНаходящимсяВГосударственнойКромеФедеральнойСобственности</t>
  </si>
  <si>
    <t>ifrs-ru_ОФР_71003.31309ПоПрочимСредствамПредоставленнымНекоммерческимОрганизациямНаходящимсяВГосударственнойКромеФедеральнойСобственности</t>
  </si>
  <si>
    <t>ifrs-ru_ОФР_71003.31310ПоПрочимСредствамПредоставленнымНегосударственнымФинансовымОрганизациям</t>
  </si>
  <si>
    <t>ifrs-ru_ОФР_71003.31311ПоПрочимСредствамПредоставленнымНегосударственнымКоммерческимОрганизациям</t>
  </si>
  <si>
    <t>ifrs-ru_ОФР_71003.31312ПоПрочимСредствамПредоставленнымНегосударственнымНекоммерческимОрганизациям</t>
  </si>
  <si>
    <t>ifrs-ru_ОФР_71003.31313ПоПрочимСредствамПредоставленнымЮридическимЛицамНерезидентам</t>
  </si>
  <si>
    <t>ifrs-ru_ОФР_71003.31314ПоПрочимСредствамПредоставленнымКредитнымОрганизациям</t>
  </si>
  <si>
    <t>ifrs-ru_ОФР_71003.31315ПоПрочимСредствамПредоставленнымБанкамНерезидентам</t>
  </si>
  <si>
    <t>ifrs-ru_ОФР_71003.31316ПоПрочимСредствамПредоставленнымФизическимЛицам</t>
  </si>
  <si>
    <t>ifrs-ru_ОФР_71003.31317ПоПрочимСредствамПредоставленнымФизическимЛицамНерезидентам</t>
  </si>
  <si>
    <t>ifrs-ru_ОФР_71003.31318ПоЗаймамВыданнымФизическимЛицам</t>
  </si>
  <si>
    <t>ifrs-ru_ОФР_71003.31319ПоЗаймамВыданнымЮридическимЛицам</t>
  </si>
  <si>
    <t>ifrs-ru_ОФР_71003.31320ПоДенежнымСредствамНаСчетахВКредитныхОрганизациях</t>
  </si>
  <si>
    <t>ifrs-ru_ОФР_71003.31321ПоДенежнымСредствамНаСчетахВБанкахНерезидентах</t>
  </si>
  <si>
    <t>ifrs-ru_ОФР_71003.31322ПоДепозитамРазмещеннымВКредитныхОрганизациях</t>
  </si>
  <si>
    <t>ifrs-ru_ОФР_71003.31323ПоДепозитамРазмещеннымВБанкахНерезидентах</t>
  </si>
  <si>
    <t>ifrs-ru_ОФР_71003.31324ПоДепозитнымСчетамВДрагоценныхМеталлахВКредитныхОрганизациях</t>
  </si>
  <si>
    <t>ifrs-ru_ОФР_71003.31325ПоДепозитнымСчетамВДрагоценныхМеталлахВБанкахНерезидентах</t>
  </si>
  <si>
    <t>ifrs-ru_ОФР_71003.31326ПоВложениямВДолговыеЦенныеБумагиОцениваемыеПоСправедливойСтоимостиЧерезПрибыльИлиУбытокКромеВекселейРоссийскойФедерации</t>
  </si>
  <si>
    <t>ifrs-ru_ОФР_71003.31327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</si>
  <si>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ifrs-ru_ОФР_71003.31328ПоВложениямВДолговыеЦенныеБумагиОцениваемыеПоСправедливойСтоимостиЧерезПрибыльИлиУбытокКромеВекселейКредитныхОрганизаций</t>
  </si>
  <si>
    <t>ifrs-ru_ОФР_71003.31329ПоВложениямВДолговыеЦенныеБумагиОцениваемыеПоСправедливойСтоимостиЧерезПрибыльИлиУбытокКромеВекселейПрочихРезидентов</t>
  </si>
  <si>
    <t>ifrs-ru_ОФР_71003.31330ПоВложениямВДолговыеЦенныеБумагиОцениваемыеПоСправедливойСтоимостиЧерезПрибыльИлиУбытокКромеВекселейИностранныхГосударств</t>
  </si>
  <si>
    <t>ifrs-ru_ОФР_71003.31331ПоВложениямВДолговыеЦенныеБумагиОцениваемыеПоСправедливойСтоимостиЧерезПрибыльИлиУбытокКромеВекселейБанковНерезидентов</t>
  </si>
  <si>
    <t>ifrs-ru_ОФР_71003.31332ПоВложениямВДолговыеЦенныеБумагиОцениваемыеПоСправедливойСтоимостиЧерезПрибыльИлиУбытокКромеВекселейПрочихНерезидентов</t>
  </si>
  <si>
    <t>ifrs-ru_ОФР_71003.31333ПоВложениямВДолговыеЦенныеБумагиИмеющиесяВНаличииДляПродажиКромеВекселейРоссийскойФедерации</t>
  </si>
  <si>
    <t>ifrs-ru_ОФР_71003.31334ПоВложениямВДолговыеЦенныеБумагиИмеющиесяВНаличииДляПродажиКромеВекселейСубъектовРоссийскойФедерацииИОргановМестногоСамоуправления</t>
  </si>
  <si>
    <t>ifrs-ru_ОФР_71003.31335ПоВложениямВДолговыеЦенныеБумагиИмеющиесяВНаличииДляПродажиКромеВекселейКредитныхОрганизаций</t>
  </si>
  <si>
    <t>ifrs-ru_ОФР_71003.31336ПоВложениямВДолговыеЦенныеБумагиИмеющиесяВНаличииДляПродажиКромеВекселейПрочихРезидентов</t>
  </si>
  <si>
    <t>ifrs-ru_ОФР_71003.31337ПоВложениямВДолговыеЦенныеБумагиИмеющиесяВНаличииДляПродажиКромеВекселейИностранныхГосударств</t>
  </si>
  <si>
    <t>ifrs-ru_ОФР_71003.31338ПоВложениямВДолговыеЦенныеБумагиИмеющиесяВНаличииДляПродажиКромеВекселейБанковНерезидентов</t>
  </si>
  <si>
    <t>ifrs-ru_ОФР_71003.31339ПоВложениямВДолговыеЦенныеБумагиИмеющиесяВНаличииДляПродажиКромеВекселейПрочихНерезидентов</t>
  </si>
  <si>
    <t>ifrs-ru_ОФР_71003.31340ПоВложениямВДолговыеЦенныеБумагиУдерживаемыеДоПогашенияКромеВекселейРоссийскойФедерации</t>
  </si>
  <si>
    <t>ifrs-ru_ОФР_71003.31341ПоВложениямВДолговыеЦенныеБумагиУдерживаемыеДоПогашенияКромеВекселейСубъектовРоссийскойФедерацииИОргановМестногоСамоуправления</t>
  </si>
  <si>
    <t>ifrs-ru_ОФР_71003.31342ПоВложениямВДолговыеЦенныеБумагиУдерживаемыеДоПогашенияКромеВекселейКредитныхОрганизаций</t>
  </si>
  <si>
    <t>ifrs-ru_ОФР_71003.31343ПоВложениямВДолговыеЦенныеБумагиУдерживаемыеДоПогашенияКромеВекселейПрочихРезидентов</t>
  </si>
  <si>
    <t>ifrs-ru_ОФР_71003.31344ПоВложениямВДолговыеЦенныеБумагиУдерживаемыеДоПогашенияКромеВекселейИностранныхГосударств</t>
  </si>
  <si>
    <t>ifrs-ru_ОФР_71003.31345ПоВложениямВДолговыеЦенныеБумагиУдерживаемыеДоПогашенияКромеВекселейБанковНерезидентов</t>
  </si>
  <si>
    <t>ifrs-ru_ОФР_71003.31346ПоВложениямВДолговыеЦенныеБумагиУдерживаемыеДоПогашенияКромеВекселейПрочихНерезидентов</t>
  </si>
  <si>
    <t>ifrs-ru_ОФР_71003.31347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</si>
  <si>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ifrs-ru_ОФР_71003.31348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</si>
  <si>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ifrs-ru_ОФР_71003.31349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</si>
  <si>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71003.31350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</si>
  <si>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ifrs-ru_ОФР_71003.31351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</si>
  <si>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71003.31352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</si>
  <si>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71003.31353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</si>
  <si>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ifrs-ru_ОФР_71003.31354ПоВложениямВУчтенныеВекселяОцениваемыеПоСправедливойСтоимостиЧерезПрибыльИлиУбытокФедеральныхОргановИсполнительнойВласти</t>
  </si>
  <si>
    <t>ifrs-ru_ОФР_71003.31355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</si>
  <si>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ifrs-ru_ОФР_71003.31356ПоВложениямВУчтенныеВекселяОцениваемыеПоСправедливойСтоимостиЧерезПрибыльИлиУбытокКредитныхОрганизаций</t>
  </si>
  <si>
    <t>ifrs-ru_ОФР_71003.31357ПоВложениямВУчтенныеВекселяОцениваемыеПоСправедливойСтоимостиЧерезПрибыльИлиУбытокПрочихРезидентов</t>
  </si>
  <si>
    <t>ifrs-ru_ОФР_71003.31358ПоВложениямВУчтенныеВекселяОцениваемыеПоСправедливойСтоимостиЧерезПрибыльИлиУбытокИностранныхГосударств</t>
  </si>
  <si>
    <t>ifrs-ru_ОФР_71003.31359ПоВложениямВУчтенныеВекселяОцениваемыеПоСправедливойСтоимостиЧерезПрибыльИлиУбытокБанковНерезидентов</t>
  </si>
  <si>
    <t>ifrs-ru_ОФР_71003.31360ПоВложениямВУчтенныеВекселяОцениваемыеПоСправедливойСтоимостиЧерезПрибыльИлиУбытокПрочихНерезидентов</t>
  </si>
  <si>
    <t>ifrs-ru_ОФР_71003.31361ПоВложениямВУчтенныеВекселяИмеющиесяВНаличииДляПродажиФедеральныхОргановИсполнительнойВласти</t>
  </si>
  <si>
    <t>ifrs-ru_ОФР_71003.31362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</si>
  <si>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ifrs-ru_ОФР_71003.31363ПоВложениямВУчтенныеВекселяИмеющиесяВНаличииДляПродажиКредитныхОрганизаций</t>
  </si>
  <si>
    <t>ifrs-ru_ОФР_71003.31364ПоВложениямВУчтенныеВекселяИмеющиесяВНаличииДляПродажиПрочихРезидентов</t>
  </si>
  <si>
    <t>ifrs-ru_ОФР_71003.31365ПоВложениямВУчтенныеВекселяИмеющиесяВНаличииДляПродажиИностранныхГосударств</t>
  </si>
  <si>
    <t>ifrs-ru_ОФР_71003.31366ПоВложениямВУчтенныеВекселяИмеющиесяВНаличииДляПродажиБанковНерезидентов</t>
  </si>
  <si>
    <t>ifrs-ru_ОФР_71003.31367ПоВложениямВУчтенныеВекселяИмеющиесяВНаличииДляПродажиПрочихНерезидентов</t>
  </si>
  <si>
    <t>ifrs-ru_ОФР_71003.31368ПоВложениямВУчтенныеВекселяУдерживаемыеДоПогашенияФедеральныхОргановИсполнительнойВласти</t>
  </si>
  <si>
    <t>ifrs-ru_ОФР_71003.31369ПоВложениямВУчтенныеВекселяУдерживаемыеДоПогашенияОргановИсполнительнойВластиСубъектовРоссийскойФедерацииИОргановМестногоСамоуправления</t>
  </si>
  <si>
    <t>ifrs-ru_ОФР_71003.31370ПоВложениямВУчтенныеВекселяУдерживаемыеДоПогашенияКредитныхОрганизаций</t>
  </si>
  <si>
    <t>ifrs-ru_ОФР_71003.31371ПоВложениямВУчтенныеВекселяУдерживаемыеДоПогашенияПрочихРезидентов</t>
  </si>
  <si>
    <t>ifrs-ru_ОФР_71003.31372ПоВложениямВУчтенныеВекселяУдерживаемыеДоПогашенияИностранныхГосударств</t>
  </si>
  <si>
    <t>ifrs-ru_ОФР_71003.31373ПоВложениямВУчтенныеВекселяУдерживаемыеДоПогашенияБанковНерезидентов</t>
  </si>
  <si>
    <t>ifrs-ru_ОФР_71003.31374ПоВложениямВУчтенныеВекселяУдерживаемыеДоПогашенияПрочихНерезидентов</t>
  </si>
  <si>
    <t>ifrs-ru_ОФР_71003.31375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</si>
  <si>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ifrs-ru_ОФР_71003.31376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</si>
  <si>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ifrs-ru_ОФР_71003.31377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</si>
  <si>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71003.31378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</si>
  <si>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ifrs-ru_ОФР_71003.31379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</si>
  <si>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71003.31380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</si>
  <si>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71003.31381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</si>
  <si>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ifrs-ru_ОФР_71004.31401ПоПрочимСредствамПредоставленнымФинансовымОрганамСубъектовРоссийскойФедерацииИОргановМестногоСамоуправления</t>
  </si>
  <si>
    <t>ifrs-ru_ОФР_71004.31402ПоПрочимСредствамПредоставленнымГосударственнымВнебюджетнымФондамРоссийскойФедерации</t>
  </si>
  <si>
    <t>ifrs-ru_ОФР_71004.31403ПоПрочимСредствамПредоставленнымВнебюджетнымФондамСубъектовРоссийскойФедерацииИОргановМестногоСамоуправления</t>
  </si>
  <si>
    <t>ifrs-ru_ОФР_71004.31404ПоПрочимСредствамПредоставленнымФинансовымОрганизациямНаходящимсяВФедеральнойСобственности</t>
  </si>
  <si>
    <t>ifrs-ru_ОФР_71004.31405ПоПрочимСредствамПредоставленнымКоммерческимОрганизациямНаходящимсяВФедеральнойСобственности</t>
  </si>
  <si>
    <t>ifrs-ru_ОФР_71004.31406ПоПрочимСредствамПредоставленнымНекоммерческимОрганизациямНаходящимсяВФедеральнойСобственности</t>
  </si>
  <si>
    <t>ifrs-ru_ОФР_71004.31407ПоПрочимСредствамПредоставленнымФинансовымОрганизациямНаходящимсяВГосударственнойКромеФедеральнойСобственности</t>
  </si>
  <si>
    <t>ifrs-ru_ОФР_71004.31408ПоПрочимСредствамПредоставленнымКоммерческимОрганизациямНаходящимсяВГосударственнойКромеФедеральнойСобственности</t>
  </si>
  <si>
    <t>ifrs-ru_ОФР_71004.31409ПоПрочимСредствамПредоставленнымНекоммерческимОрганизациямНаходящимсяВГосударственнойКромеФедеральнойСобственности</t>
  </si>
  <si>
    <t>ifrs-ru_ОФР_71004.31410ПоПрочимСредствамПредоставленнымНегосударственнымФинансовымОрганизациям</t>
  </si>
  <si>
    <t>ifrs-ru_ОФР_71004.31411ПоПрочимСредствамПредоставленнымНегосударственнымКоммерческимОрганизациям</t>
  </si>
  <si>
    <t>ifrs-ru_ОФР_71004.31412ПоПрочимСредствамПредоставленнымНегосударственнымНекоммерческимОрганизациям</t>
  </si>
  <si>
    <t>ifrs-ru_ОФР_71004.31413ПоПрочимСредствамПредоставленнымЮридическимЛицамНерезидентам</t>
  </si>
  <si>
    <t>ifrs-ru_ОФР_71004.31414ПоПрочимСредствамПредоставленнымКредитнымОрганизациям</t>
  </si>
  <si>
    <t>ifrs-ru_ОФР_71004.31415ПоПрочимСредствамПредоставленнымБанкамНерезидентам</t>
  </si>
  <si>
    <t>ifrs-ru_ОФР_71004.31416ПоВложениямВДолговыеЦенныеБумагиОцениваемыеПоСправедливойСтоимостиЧерезПрибыльИлиУбытокКромеВекселейРоссийскойФедерации</t>
  </si>
  <si>
    <t>ifrs-ru_ОФР_71004.31417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</si>
  <si>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ifrs-ru_ОФР_71004.31419ПоВложениямВДолговыеЦенныеБумагиОцениваемыеПоСправедливойСтоимостиЧерезПрибыльИлиУбытокКромеВекселейКредитныхОрганизаций</t>
  </si>
  <si>
    <t>ifrs-ru_ОФР_71004.31420ПоВложениямВДолговыеЦенныеБумагиОцениваемыеПоСправедливойСтоимостиЧерезПрибыльИлиУбытокКромеВекселейПрочихРезидентов</t>
  </si>
  <si>
    <t>ifrs-ru_ОФР_71004.31421ПоВложениямВДолговыеЦенныеБумагиОцениваемыеПоСправедливойСтоимостиЧерезПрибыльИлиУбытокКромеВекселейИностранныхГосударств</t>
  </si>
  <si>
    <t>ifrs-ru_ОФР_71004.31422ПоВложениямВДолговыеЦенныеБумагиОцениваемыеПоСправедливойСтоимостиЧерезПрибыльИлиУбытокКромеВекселейБанковНерезидентов</t>
  </si>
  <si>
    <t>ifrs-ru_ОФР_71004.31423ПоВложениямВДолговыеЦенныеБумагиОцениваемыеПоСправедливойСтоимостиЧерезПрибыльИлиУбытокКромеВекселейПрочихНерезидентов</t>
  </si>
  <si>
    <t>ifrs-ru_ОФР_71004.31424ПоВложениямВДолговыеЦенныеБумагиИмеющиесяВНаличииДляПродажиКромеВекселейРоссийскойФедерации</t>
  </si>
  <si>
    <t>ifrs-ru_ОФР_71004.31425ПоВложениямВДолговыеЦенныеБумагиИмеющиесяВНаличииДляПродажиКромеВекселейСубъектовРоссийскойФедерацииИОргановМестногоСамоуправления</t>
  </si>
  <si>
    <t>ifrs-ru_ОФР_71004.31427ПоВложениямВДолговыеЦенныеБумагиИмеющиесяВНаличииДляПродажиКромеВекселейКредитныхОрганизаций</t>
  </si>
  <si>
    <t>ifrs-ru_ОФР_71004.31428ПоВложениямВДолговыеЦенныеБумагиИмеющиесяВНаличииДляПродажиКромеВекселейПрочихРезидентов</t>
  </si>
  <si>
    <t>ifrs-ru_ОФР_71004.31429ПоВложениямВДолговыеЦенныеБумагиИмеющиесяВНаличииДляПродажиКромеВекселейИностранныхГосударств</t>
  </si>
  <si>
    <t>ifrs-ru_ОФР_71004.31430ПоВложениямВДолговыеЦенныеБумагиИмеющиесяВНаличииДляПродажиКромеВекселейБанковНерезидентов</t>
  </si>
  <si>
    <t>ifrs-ru_ОФР_71004.31431ПоВложениямВДолговыеЦенныеБумагиИмеющиесяВНаличииДляПродажиКромеВекселейПрочихНерезидентов</t>
  </si>
  <si>
    <t>ifrs-ru_ОФР_71004.31432ПоВложениямВДолговыеЦенныеБумагиУдерживаемыеДоПогашенияКромеВекселейРоссийскойФедерации</t>
  </si>
  <si>
    <t>ifrs-ru_ОФР_71004.31433ПоВложениямВДолговыеЦенныеБумагиУдерживаемыеДоПогашенияКромеВекселейСубъектовРоссийскойФедерацииИОргановМестногоСамоуправления</t>
  </si>
  <si>
    <t>ifrs-ru_ОФР_71004.31435ПоВложениямВДолговыеЦенныеБумагиУдерживаемыеДоПогашенияКромеВекселейКредитныхОрганизаций</t>
  </si>
  <si>
    <t>ifrs-ru_ОФР_71004.31436ПоВложениямВДолговыеЦенныеБумагиУдерживаемыеДоПогашенияКромеВекселейПрочихРезидентов</t>
  </si>
  <si>
    <t>ifrs-ru_ОФР_71004.31437ПоВложениямВДолговыеЦенныеБумагиУдерживаемыеДоПогашенияКромеВекселейИностранныхГосударств</t>
  </si>
  <si>
    <t>ifrs-ru_ОФР_71004.31438ПоВложениямВДолговыеЦенныеБумагиУдерживаемыеДоПогашенияКромеВекселейБанковНерезидентов</t>
  </si>
  <si>
    <t>ifrs-ru_ОФР_71004.31439ПоВложениямВДолговыеЦенныеБумагиУдерживаемыеДоПогашенияКромеВекселейПрочихНерезидентов</t>
  </si>
  <si>
    <t>ifrs-ru_ОФР_71004.31440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</si>
  <si>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ifrs-ru_ОФР_71004.31441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</si>
  <si>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ifrs-ru_ОФР_71004.31442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</si>
  <si>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71004.31443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</si>
  <si>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ifrs-ru_ОФР_71004.31444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</si>
  <si>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71004.31446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</si>
  <si>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71004.31447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</si>
  <si>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ifrs-ru_ОФР_71004.31448ПоВложениямВУчтенныеВекселяОцениваемыеПоСправедливойСтоимостиЧерезПрибыльИлиУбытокФедеральныхОргановИсполнительнойВласти</t>
  </si>
  <si>
    <t>ifrs-ru_ОФР_71004.31449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</si>
  <si>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ifrs-ru_ОФР_71004.31450ПоВложениямВУчтенныеВекселяОцениваемыеПоСправедливойСтоимостиЧерезПрибыльИлиУбытокКредитныхОрганизаций</t>
  </si>
  <si>
    <t>ifrs-ru_ОФР_71004.31451ПоВложениямВУчтенныеВекселяОцениваемыеПоСправедливойСтоимостиЧерезПрибыльИлиУбытокПрочихРезидентов</t>
  </si>
  <si>
    <t>ifrs-ru_ОФР_71004.31452ПоВложениямВУчтенныеВекселяОцениваемыеПоСправедливойСтоимостиЧерезПрибыльИлиУбытокИностранныхГосударств</t>
  </si>
  <si>
    <t>ifrs-ru_ОФР_71004.31454ПоВложениямВУчтенныеВекселяОцениваемыеПоСправедливойСтоимостиЧерезПрибыльИлиУбытокБанковНерезидентов</t>
  </si>
  <si>
    <t>ifrs-ru_ОФР_71004.31455ПоВложениямВУчтенныеВекселяОцениваемыеПоСправедливойСтоимостиЧерезПрибыльИлиУбытокПрочихНерезидентов</t>
  </si>
  <si>
    <t>ifrs-ru_ОФР_71004.31456ПоВложениямВУчтенныеВекселяИмеющиесяВНаличииДляПродажиФедеральныхОргановИсполнительнойВласти</t>
  </si>
  <si>
    <t>ifrs-ru_ОФР_71004.31457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</si>
  <si>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ifrs-ru_ОФР_71004.31458ПоВложениямВУчтенныеВекселяИмеющиесяВНаличииДляПродажиКредитныхОрганизаций</t>
  </si>
  <si>
    <t>ifrs-ru_ОФР_71004.31459ПоВложениямВУчтенныеВекселяИмеющиесяВНаличииДляПродажиПрочихРезидентов</t>
  </si>
  <si>
    <t>ifrs-ru_ОФР_71004.31460ПоВложениямВУчтенныеВекселяИмеющиесяВНаличииДляПродажиИностранныхГосударств</t>
  </si>
  <si>
    <t>ifrs-ru_ОФР_71004.31462ПоВложениямВУчтенныеВекселяИмеющиесяВНаличииДляПродажиБанковНерезидентов</t>
  </si>
  <si>
    <t>ifrs-ru_ОФР_71004.31463ПоВложениямВУчтенныеВекселяИмеющиесяВНаличииДляПродажиПрочихНерезидентов</t>
  </si>
  <si>
    <t>ifrs-ru_ОФР_71004.31464ПоВложениямВУчтенныеВекселяУдерживаемыеДоПогашенияФедеральныхОргановИсполнительнойВласти</t>
  </si>
  <si>
    <t>ifrs-ru_ОФР_71004.31465ПоВложениямВУчтенныеВекселяУдерживаемыеДоПогашенияОргановИсполнительнойВластиСубъектовРоссийскойФедерацииИОргановМестногоСамоуправления</t>
  </si>
  <si>
    <t>ifrs-ru_ОФР_71004.31466ПоВложениямВУчтенныеВекселяУдерживаемыеДоПогашенияКредитныхОрганизаций</t>
  </si>
  <si>
    <t>ifrs-ru_ОФР_71004.31467ПоВложениямВУчтенныеВекселяУдерживаемыеДоПогашенияПрочихРезидентов</t>
  </si>
  <si>
    <t>ifrs-ru_ОФР_71004.31468ПоВложениямВУчтенныеВекселяУдерживаемыеДоПогашенияИностранныхГосударств</t>
  </si>
  <si>
    <t>ifrs-ru_ОФР_71004.31470ПоВложениямВУчтенныеВекселяУдерживаемыеДоПогашенияБанковНерезидентов</t>
  </si>
  <si>
    <t>ifrs-ru_ОФР_71004.31471ПоВложениямВУчтенныеВекселяУдерживаемыеДоПогашенияПрочихНерезидентов</t>
  </si>
  <si>
    <t>ifrs-ru_ОФР_71004.31472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</si>
  <si>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ifrs-ru_ОФР_71004.31473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</si>
  <si>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ifrs-ru_ОФР_71004.31474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</si>
  <si>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71004.31475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</si>
  <si>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ifrs-ru_ОФР_71004.31476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</si>
  <si>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71004.31478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</si>
  <si>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71004.31479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</si>
  <si>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ifrs-ru_ОФР_71005.31501ПоПрочимСредствамПредоставленнымФинансовымОрганамСубъектовРоссийскойФедерацииИОргановМестногоСамоуправления</t>
  </si>
  <si>
    <t>ifrs-ru_ОФР_71005.31502ПоПрочимСредствамПредоставленнымГосударственнымВнебюджетнымФондамРоссийскойФедерации</t>
  </si>
  <si>
    <t>ifrs-ru_ОФР_71005.31503ПоПрочимСредствамПредоставленнымВнебюджетнымФондамСубъектовРоссийскойФедерацииИОргановМестногоСамоуправления</t>
  </si>
  <si>
    <t>ifrs-ru_ОФР_71005.31504ПоПрочимСредствамПредоставленнымФинансовымОрганизациямНаходящимсяВФедеральнойСобственности</t>
  </si>
  <si>
    <t>ifrs-ru_ОФР_71005.31505ПоПрочимСредствамПредоставленнымКоммерческимОрганизациямНаходящимсяВФедеральнойСобственности</t>
  </si>
  <si>
    <t>ifrs-ru_ОФР_71005.31506ПоПрочимСредствамПредоставленнымНекоммерческимОрганизациямНаходящимсяВФедеральнойСобственности</t>
  </si>
  <si>
    <t>ifrs-ru_ОФР_71005.31507ПоПрочимСредствамПредоставленнымФинансовымОрганизациямНаходящимсяВГосударственнойКромеФедеральнойСобственности</t>
  </si>
  <si>
    <t>ifrs-ru_ОФР_71005.31508ПоПрочимСредствамПредоставленнымКоммерческимОрганизациямНаходящимсяВГосударственнойКромеФедеральнойСобственности</t>
  </si>
  <si>
    <t>ifrs-ru_ОФР_71005.31509ПоПрочимСредствамПредоставленнымНекоммерческимОрганизациямНаходящимсяВГосударственнойКромеФедеральнойСобственности</t>
  </si>
  <si>
    <t>ifrs-ru_ОФР_71005.31510ПоПрочимСредствамПредоставленнымНегосударственнымФинансовымОрганизациям</t>
  </si>
  <si>
    <t>ifrs-ru_ОФР_71005.31511ПоПрочимСредствамПредоставленнымНегосударственнымКоммерческимОрганизациям</t>
  </si>
  <si>
    <t>ifrs-ru_ОФР_71005.31512ПоПрочимСредствамПредоставленнымНегосударственнымНекоммерческимОрганизациям</t>
  </si>
  <si>
    <t>ifrs-ru_ОФР_71005.31513ПоПрочимСредствамПредоставленнымЮридическимЛицамНерезидентам</t>
  </si>
  <si>
    <t>ifrs-ru_ОФР_71005.31514ПоПрочимСредствамПредоставленнымКредитнымОрганизациям</t>
  </si>
  <si>
    <t>ifrs-ru_ОФР_71005.31515ПоПрочимСредствамПредоставленнымБанкамНерезидентам</t>
  </si>
  <si>
    <t>ifrs-ru_ОФР_71005.31516ПоПрочимСредствамПредоставленнымФизическимЛицам</t>
  </si>
  <si>
    <t>ifrs-ru_ОФР_71005.31517ПоПрочимСредствамПредоставленнымФизическимЛицамНерезидентам</t>
  </si>
  <si>
    <t>ifrs-ru_ОФР_71005.31518ПоЗаймамВыданнымФизическимЛицам</t>
  </si>
  <si>
    <t>ifrs-ru_ОФР_71005.31519ПоЗаймамВыданнымЮридическимЛицам</t>
  </si>
  <si>
    <t>ifrs-ru_ОФР_71005.31520ПоДепозитамРазмещеннымВКредитныхОрганизациях</t>
  </si>
  <si>
    <t>ifrs-ru_ОФР_71005.31521ПоДепозитамРазмещеннымВБанкахНерезидентах</t>
  </si>
  <si>
    <t>ifrs-ru_ОФР_71005.31522ПоДепозитнымСчетамВДрагоценныхМеталлахВКредитныхОрганизациях</t>
  </si>
  <si>
    <t>ifrs-ru_ОФР_71005.31523ПоДепозитнымСчетамВДрагоценныхМеталлахВБанкахНерезидентах</t>
  </si>
  <si>
    <t>ifrs-ru_ОФР_71005.31524ПоВложениямВДолговыеЦенныеБумагиОцениваемыеПоСправедливойСтоимостиЧерезПрибыльИлиУбытокКромеВекселейРоссийскойФедерации</t>
  </si>
  <si>
    <t>ifrs-ru_ОФР_71005.31525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</si>
  <si>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ifrs-ru_ОФР_71005.31526ПоВложениямВДолговыеЦенныеБумагиОцениваемыеПоСправедливойСтоимостиЧерезПрибыльИлиУбытокКромеВекселейКредитныхОрганизаций</t>
  </si>
  <si>
    <t>ifrs-ru_ОФР_71005.31527ПоВложениямВДолговыеЦенныеБумагиОцениваемыеПоСправедливойСтоимостиЧерезПрибыльИлиУбытокКромеВекселейПрочихРезидентов</t>
  </si>
  <si>
    <t>ifrs-ru_ОФР_71005.31528ПоВложениямВДолговыеЦенныеБумагиОцениваемыеПоСправедливойСтоимостиЧерезПрибыльИлиУбытокКромеВекселейИностранныхГосударств</t>
  </si>
  <si>
    <t>ifrs-ru_ОФР_71005.31529ПоВложениямВДолговыеЦенныеБумагиОцениваемыеПоСправедливойСтоимостиЧерезПрибыльИлиУбытокКромеВекселейБанковНерезидентов</t>
  </si>
  <si>
    <t>ifrs-ru_ОФР_71005.31530ПоВложениямВДолговыеЦенныеБумагиОцениваемыеПоСправедливойСтоимостиЧерезПрибыльИлиУбытокКромеВекселейПрочихНерезидентов</t>
  </si>
  <si>
    <t>ifrs-ru_ОФР_71005.31531ПоВложениямВДолговыеЦенныеБумагиИмеющиесяВНаличииДляПродажиКромеВекселейРоссийскойФедерации</t>
  </si>
  <si>
    <t>ifrs-ru_ОФР_71005.31532ПоВложениямВДолговыеЦенныеБумагиИмеющиесяВНаличииДляПродажиКромеВекселейСубъектовРоссийскойФедерацииИОргановМестногоСамоуправления</t>
  </si>
  <si>
    <t>ifrs-ru_ОФР_71005.31533ПоВложениямВДолговыеЦенныеБумагиИмеющиесяВНаличииДляПродажиКромеВекселейКредитныхОрганизаций</t>
  </si>
  <si>
    <t>ifrs-ru_ОФР_71005.31534ПоВложениямВДолговыеЦенныеБумагиИмеющиесяВНаличииДляПродажиКромеВекселейПрочихРезидентов</t>
  </si>
  <si>
    <t>ifrs-ru_ОФР_71005.31535ПоВложениямВДолговыеЦенныеБумагиИмеющиесяВНаличииДляПродажиКромеВекселейИностранныхГосударств</t>
  </si>
  <si>
    <t>ifrs-ru_ОФР_71005.31536ПоВложениямВДолговыеЦенныеБумагиИмеющиесяВНаличииДляПродажиКромеВекселейБанковНерезидентов</t>
  </si>
  <si>
    <t>ifrs-ru_ОФР_71005.31537ПоВложениямВДолговыеЦенныеБумагиИмеющиесяВНаличииДляПродажиКромеВекселейПрочихНерезидентов</t>
  </si>
  <si>
    <t>ifrs-ru_ОФР_71005.31538ПоВложениямВДолговыеЦенныеБумагиУдерживаемыеДоПогашенияКромеВекселейРоссийскойФедерации</t>
  </si>
  <si>
    <t>ifrs-ru_ОФР_71005.31539ПоВложениямВДолговыеЦенныеБумагиУдерживаемыеДоПогашенияКромеВекселейСубъектовРоссийскойФедерацииИОргановМестногоСамоуправления</t>
  </si>
  <si>
    <t>ifrs-ru_ОФР_71005.31540ПоВложениямВДолговыеЦенныеБумагиУдерживаемыеДоПогашенияКромеВекселейКредитныхОрганизаций</t>
  </si>
  <si>
    <t>ifrs-ru_ОФР_71005.31541ПоВложениямВДолговыеЦенныеБумагиУдерживаемыеДоПогашенияКромеВекселейПрочихРезидентов</t>
  </si>
  <si>
    <t>ifrs-ru_ОФР_71005.31542ПоВложениямВДолговыеЦенныеБумагиУдерживаемыеДоПогашенияКромеВекселейИностранныхГосударств</t>
  </si>
  <si>
    <t>ifrs-ru_ОФР_71005.31543ПоВложениямВДолговыеЦенныеБумагиУдерживаемыеДоПогашенияКромеВекселейБанковНерезидентов</t>
  </si>
  <si>
    <t>ifrs-ru_ОФР_71005.31544ПоВложениямВДолговыеЦенныеБумагиУдерживаемыеДоПогашенияКромеВекселейПрочихНерезидентов</t>
  </si>
  <si>
    <t>ifrs-ru_ОФР_71005.31545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</si>
  <si>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ifrs-ru_ОФР_71005.31546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</si>
  <si>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ifrs-ru_ОФР_71005.31547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</si>
  <si>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71005.31548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</si>
  <si>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ifrs-ru_ОФР_71005.31549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</si>
  <si>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71005.31550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</si>
  <si>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71005.31551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</si>
  <si>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ifrs-ru_ОФР_71005.31552ПоВложениямВУчтенныеВекселяОцениваемыеПоСправедливойСтоимостиЧерезПрибыльИлиУбытокФедеральныхОргановИсполнительнойВласти</t>
  </si>
  <si>
    <t>ifrs-ru_ОФР_71005.31553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</si>
  <si>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ifrs-ru_ОФР_71005.31554ПоВложениямВУчтенныеВекселяОцениваемыеПоСправедливойСтоимостиЧерезПрибыльИлиУбытокКредитныхОрганизаций</t>
  </si>
  <si>
    <t>ifrs-ru_ОФР_71005.31555ПоВложениямВУчтенныеВекселяОцениваемыеПоСправедливойСтоимостиЧерезПрибыльИлиУбытокПрочихРезидентов</t>
  </si>
  <si>
    <t>ifrs-ru_ОФР_71005.31556ПоВложениямВУчтенныеВекселяОцениваемыеПоСправедливойСтоимостиЧерезПрибыльИлиУбытокИностранныхГосударств</t>
  </si>
  <si>
    <t>ifrs-ru_ОФР_71005.31557ПоВложениямВУчтенныеВекселяОцениваемыеПоСправедливойСтоимостиЧерезПрибыльИлиУбытокБанковНерезидентов</t>
  </si>
  <si>
    <t>ifrs-ru_ОФР_71005.31558ПоВложениямВУчтенныеВекселяОцениваемыеПоСправедливойСтоимостиЧерезПрибыльИлиУбытокПрочихНерезидентов</t>
  </si>
  <si>
    <t>ifrs-ru_ОФР_71005.31559ПоВложениямВУчтенныеВекселяИмеющиесяВНаличииДляПродажиФедеральныхОргановИсполнительнойВласти</t>
  </si>
  <si>
    <t>ifrs-ru_ОФР_71005.31560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</si>
  <si>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ifrs-ru_ОФР_71005.31561ПоВложениямВУчтенныеВекселяИмеющиесяВНаличииДляПродажиКредитныхОрганизаций</t>
  </si>
  <si>
    <t>ifrs-ru_ОФР_71005.31562ПоВложениямВУчтенныеВекселяИмеющиесяВНаличииДляПродажиПрочихРезидентов</t>
  </si>
  <si>
    <t>ifrs-ru_ОФР_71005.31563ПоВложениямВУчтенныеВекселяИмеющиесяВНаличииДляПродажиИностранныхГосударств</t>
  </si>
  <si>
    <t>ifrs-ru_ОФР_71005.31564ПоВложениямВУчтенныеВекселяИмеющиесяВНаличииДляПродажиБанковНерезидентов</t>
  </si>
  <si>
    <t>ifrs-ru_ОФР_71005.31565ПоВложениямВУчтенныеВекселяИмеющиесяВНаличииДляПродажиПрочихНерезидентов</t>
  </si>
  <si>
    <t>ifrs-ru_ОФР_71005.31566ПоВложениямВУчтенныеВекселяУдерживаемыеДоПогашенияФедеральныхОргановИсполнительнойВласти</t>
  </si>
  <si>
    <t>ifrs-ru_ОФР_71005.31567ПоВложениямВУчтенныеВекселяУдерживаемыеДоПогашенияОргановИсполнительнойВластиСубъектовРоссийскойФедерацииИОргановМестногоСамоуправления</t>
  </si>
  <si>
    <t>ifrs-ru_ОФР_71005.31568ПоВложениямВУчтенныеВекселяУдерживаемыеДоПогашенияКредитныхОрганизаций</t>
  </si>
  <si>
    <t>ifrs-ru_ОФР_71005.31569ПоВложениямВУчтенныеВекселяУдерживаемыеДоПогашенияПрочихРезидентов</t>
  </si>
  <si>
    <t>ifrs-ru_ОФР_71005.31570ПоВложениямВУчтенныеВекселяУдерживаемыеДоПогашенияИностранныхГосударств</t>
  </si>
  <si>
    <t>ifrs-ru_ОФР_71005.31571ПоВложениямВУчтенныеВекселяУдерживаемыеДоПогашенияБанковНерезидентов</t>
  </si>
  <si>
    <t>ifrs-ru_ОФР_71005.31572ПоВложениямВУчтенныеВекселяУдерживаемыеДоПогашенияПрочихНерезидентов</t>
  </si>
  <si>
    <t>ifrs-ru_ОФР_71005.31573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</si>
  <si>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ifrs-ru_ОФР_71005.31574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</si>
  <si>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ifrs-ru_ОФР_71005.31575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</si>
  <si>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71005.31576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</si>
  <si>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ifrs-ru_ОФР_71005.31577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</si>
  <si>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71005.31578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</si>
  <si>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71005.31579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</si>
  <si>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ifrs-ru_ОФР_71006.31601ПоПрочимСредствамПредоставленнымФинансовымОрганамСубъектовРоссийскойФедерацииИОргановМестногоСамоуправления</t>
  </si>
  <si>
    <t>ifrs-ru_ОФР_71006.31602ПоПрочимСредствамПредоставленнымГосударственнымВнебюджетнымФондамРоссийскойФедерации</t>
  </si>
  <si>
    <t>ifrs-ru_ОФР_71006.31603ПоПрочимСредствамПредоставленнымВнебюджетнымФондамСубъектовРоссийскойФедерацииИОргановМестногоСамоуправления</t>
  </si>
  <si>
    <t>ifrs-ru_ОФР_71006.31604ПоПрочимСредствамПредоставленнымФинансовымОрганизациямНаходящимсяВФедеральнойСобственности</t>
  </si>
  <si>
    <t>ifrs-ru_ОФР_71006.31605ПоПрочимСредствамПредоставленнымКоммерческимОрганизациямНаходящимсяВФедеральнойСобственности</t>
  </si>
  <si>
    <t>ifrs-ru_ОФР_71006.31606ПоПрочимСредствамПредоставленнымНекоммерческимОрганизациямНаходящимсяВФедеральнойСобственности</t>
  </si>
  <si>
    <t>ifrs-ru_ОФР_71006.31607ПоПрочимСредствамПредоставленнымФинансовымОрганизациямНаходящимсяВГосударственнойКромеФедеральнойСобственности</t>
  </si>
  <si>
    <t>ifrs-ru_ОФР_71006.31608ПоПрочимСредствамПредоставленнымКоммерческимОрганизациямНаходящимсяВГосударственнойКромеФедеральнойСобственности</t>
  </si>
  <si>
    <t>ifrs-ru_ОФР_71006.31609ПоПрочимСредствамПредоставленнымНекоммерческимОрганизациямНаходящимсяВГосударственнойКромеФедеральнойСобственности</t>
  </si>
  <si>
    <t>ifrs-ru_ОФР_71006.31610ПоПрочимСредствамПредоставленнымНегосударственнымФинансовымОрганизациям</t>
  </si>
  <si>
    <t>ifrs-ru_ОФР_71006.31611ПоПрочимСредствамПредоставленнымНегосударственнымКоммерческимОрганизациям</t>
  </si>
  <si>
    <t>ifrs-ru_ОФР_71006.31612ПоПрочимСредствамПредоставленнымНегосударственнымНекоммерческимОрганизациям</t>
  </si>
  <si>
    <t>ifrs-ru_ОФР_71006.31613ПоПрочимСредствамПредоставленнымЮридическимЛицамНерезидентам</t>
  </si>
  <si>
    <t>ifrs-ru_ОФР_71006.31614ПоПрочимСредствамПредоставленнымКредитнымОрганизациям</t>
  </si>
  <si>
    <t>ifrs-ru_ОФР_71006.31615ПоПрочимСредствамПредоставленнымБанкамНерезидентам</t>
  </si>
  <si>
    <t>ifrs-ru_ОФР_71006.31616ПоПрочимСредствамПредоставленнымФизическимЛицам</t>
  </si>
  <si>
    <t>ifrs-ru_ОФР_71006.31617ПоПрочимСредствамПредоставленнымФизическимЛицамНерезидентам</t>
  </si>
  <si>
    <t>ifrs-ru_ОФР_71006.31618ПоЗаймамВыданнымФизическимЛицам</t>
  </si>
  <si>
    <t>ifrs-ru_ОФР_71006.31619ПоЗаймамВыданнымЮридическимЛицам</t>
  </si>
  <si>
    <t>ifrs-ru_ОФР_71006.31620ПоДепозитамРазмещеннымВКредитныхОрганизациях</t>
  </si>
  <si>
    <t>ifrs-ru_ОФР_71006.31621ПоДепозитамРазмещеннымВБанкахНерезидентах</t>
  </si>
  <si>
    <t>ifrs-ru_ОФР_71006.31622ПоДепозитнымСчетамВДрагоценныхМеталлахВКредитныхОрганизациях</t>
  </si>
  <si>
    <t>ifrs-ru_ОФР_71006.31623ПоДепозитнымСчетамВДрагоценныхМеталлахВБанкахНерезидентах</t>
  </si>
  <si>
    <t>ifrs-ru_ОФР_71006.31624ПоВложениямВДолговыеЦенныеБумагиОцениваемыеПоСправедливойСтоимостиЧерезПрибыльИлиУбытокКромеВекселейРоссийскойФедерации</t>
  </si>
  <si>
    <t>ifrs-ru_ОФР_71006.31625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</si>
  <si>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ifrs-ru_ОФР_71006.31626ПоВложениямВДолговыеЦенныеБумагиОцениваемыеПоСправедливойСтоимостиЧерезПрибыльИлиУбытокКромеВекселейКредитныхОрганизаций</t>
  </si>
  <si>
    <t>ifrs-ru_ОФР_71006.31627ПоВложениямВДолговыеЦенныеБумагиОцениваемыеПоСправедливойСтоимостиЧерезПрибыльИлиУбытокКромеВекселейПрочихРезидентов</t>
  </si>
  <si>
    <t>ifrs-ru_ОФР_71006.31628ПоВложениямВДолговыеЦенныеБумагиОцениваемыеПоСправедливойСтоимостиЧерезПрибыльИлиУбытокКромеВекселейИностранныхГосударств</t>
  </si>
  <si>
    <t>ifrs-ru_ОФР_71006.31629ПоВложениямВДолговыеЦенныеБумагиОцениваемыеПоСправедливойСтоимостиЧерезПрибыльИлиУбытокКромеВекселейБанковНерезидентов</t>
  </si>
  <si>
    <t>ifrs-ru_ОФР_71006.31630ПоВложениямВДолговыеЦенныеБумагиОцениваемыеПоСправедливойСтоимостиЧерезПрибыльИлиУбытокКромеВекселейПрочихНерезидентов</t>
  </si>
  <si>
    <t>ifrs-ru_ОФР_71006.31631ПоВложениямВДолговыеЦенныеБумагиИмеющиесяВНаличииДляПродажиКромеВекселейРоссийскойФедерации</t>
  </si>
  <si>
    <t>ifrs-ru_ОФР_71006.31632ПоВложениямВДолговыеЦенныеБумагиИмеющиесяВНаличииДляПродажиКромеВекселейСубъектовРоссийскойФедерацииИОргановМестногоСамоуправления</t>
  </si>
  <si>
    <t>ifrs-ru_ОФР_71006.31633ПоВложениямВДолговыеЦенныеБумагиИмеющиесяВНаличииДляПродажиКромеВекселейКредитныхОрганизаций</t>
  </si>
  <si>
    <t>ifrs-ru_ОФР_71006.31634ПоВложениямВДолговыеЦенныеБумагиИмеющиесяВНаличииДляПродажиКромеВекселейПрочихРезидентов</t>
  </si>
  <si>
    <t>ifrs-ru_ОФР_71006.31635ПоВложениямВДолговыеЦенныеБумагиИмеющиесяВНаличииДляПродажиКромеВекселейИностранныхГосударств</t>
  </si>
  <si>
    <t>ifrs-ru_ОФР_71006.31636ПоВложениямВДолговыеЦенныеБумагиИмеющиесяВНаличииДляПродажиКромеВекселейБанковНерезидентов</t>
  </si>
  <si>
    <t>ifrs-ru_ОФР_71006.31637ПоВложениямВДолговыеЦенныеБумагиИмеющиесяВНаличииДляПродажиКромеВекселейПрочихНерезидентов</t>
  </si>
  <si>
    <t>ifrs-ru_ОФР_71006.31638ПоВложениямВДолговыеЦенныеБумагиУдерживаемыеДоПогашенияКромеВекселейРоссийскойФедерации</t>
  </si>
  <si>
    <t>ifrs-ru_ОФР_71006.31639ПоВложениямВДолговыеЦенныеБумагиУдерживаемыеДоПогашенияКромеВекселейСубъектовРоссийскойФедерацииИОргановМестногоСамоуправления</t>
  </si>
  <si>
    <t>ifrs-ru_ОФР_71006.31640ПоВложениямВДолговыеЦенныеБумагиУдерживаемыеДоПогашенияКромеВекселейКредитныхОрганизаций</t>
  </si>
  <si>
    <t>ifrs-ru_ОФР_71006.31641ПоВложениямВДолговыеЦенныеБумагиУдерживаемыеДоПогашенияКромеВекселейПрочихРезидентов</t>
  </si>
  <si>
    <t>ifrs-ru_ОФР_71006.31642ПоВложениямВДолговыеЦенныеБумагиУдерживаемыеДоПогашенияКромеВекселейИностранныхГосударств</t>
  </si>
  <si>
    <t>ifrs-ru_ОФР_71006.31643ПоВложениямВДолговыеЦенныеБумагиУдерживаемыеДоПогашенияКромеВекселейБанковНерезидентов</t>
  </si>
  <si>
    <t>ifrs-ru_ОФР_71006.31644ПоВложениямВДолговыеЦенныеБумагиУдерживаемыеДоПогашенияКромеВекселейПрочихНерезидентов</t>
  </si>
  <si>
    <t>ifrs-ru_ОФР_71006.31645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</si>
  <si>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ifrs-ru_ОФР_71006.31646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</si>
  <si>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ifrs-ru_ОФР_71006.31647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</si>
  <si>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71006.31648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</si>
  <si>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ifrs-ru_ОФР_71006.31649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</si>
  <si>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71006.31650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</si>
  <si>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71006.31651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</si>
  <si>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ifrs-ru_ОФР_71006.31652ПоВложениямВУчтенныеВекселяОцениваемыеПоСправедливойСтоимостиЧерезПрибыльИлиУбытокФедеральныхОргановИсполнительнойВласти</t>
  </si>
  <si>
    <t>ifrs-ru_ОФР_71006.31653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</si>
  <si>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ifrs-ru_ОФР_71006.31654ПоВложениямВУчтенныеВекселяОцениваемыеПоСправедливойСтоимостиЧерезПрибыльИлиУбытокКредитныхОрганизаций</t>
  </si>
  <si>
    <t>ifrs-ru_ОФР_71006.31655ПоВложениямВУчтенныеВекселяОцениваемыеПоСправедливойСтоимостиЧерезПрибыльИлиУбытокПрочихРезидентов</t>
  </si>
  <si>
    <t>ifrs-ru_ОФР_71006.31656ПоВложениямВУчтенныеВекселяОцениваемыеПоСправедливойСтоимостиЧерезПрибыльИлиУбытокИностранныхГосударств</t>
  </si>
  <si>
    <t>ifrs-ru_ОФР_71006.31657ПоВложениямВУчтенныеВекселяОцениваемыеПоСправедливойСтоимостиЧерезПрибыльИлиУбытокБанковНерезидентов</t>
  </si>
  <si>
    <t>ifrs-ru_ОФР_71006.31658ПоВложениямВУчтенныеВекселяОцениваемыеПоСправедливойСтоимостиЧерезПрибыльИлиУбытокПрочихНерезидентов</t>
  </si>
  <si>
    <t>ifrs-ru_ОФР_71006.31659ПоВложениямВУчтенныеВекселяИмеющиесяВНаличииДляПродажиФедеральныхОргановИсполнительнойВласти</t>
  </si>
  <si>
    <t>ifrs-ru_ОФР_71006.31660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</si>
  <si>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ifrs-ru_ОФР_71006.31661ПоВложениямВУчтенныеВекселяИмеющиесяВНаличииДляПродажиКредитныхОрганизаций</t>
  </si>
  <si>
    <t>ifrs-ru_ОФР_71006.31662ПоВложениямВУчтенныеВекселяИмеющиесяВНаличииДляПродажиПрочихРезидентов</t>
  </si>
  <si>
    <t>ifrs-ru_ОФР_71006.31663ПоВложениямВУчтенныеВекселяИмеющиесяВНаличииДляПродажиИностранныхГосударств</t>
  </si>
  <si>
    <t>ifrs-ru_ОФР_71006.31664ПоВложениямВУчтенныеВекселяИмеющиесяВНаличииДляПродажиБанковНерезидентов</t>
  </si>
  <si>
    <t>ifrs-ru_ОФР_71006.31665ПоВложениямВУчтенныеВекселяИмеющиесяВНаличииДляПродажиПрочихНерезидентов</t>
  </si>
  <si>
    <t>ifrs-ru_ОФР_71006.31666ПоВложениямВУчтенныеВекселяУдерживаемыеДоПогашенияФедеральныхОргановИсполнительнойВласти</t>
  </si>
  <si>
    <t>ifrs-ru_ОФР_71006.31667ПоВложениямВУчтенныеВекселяУдерживаемыеДоПогашенияОргановИсполнительнойВластиСубъектовРоссийскойФедерацииИОргановМестногоСамоуправления</t>
  </si>
  <si>
    <t>ifrs-ru_ОФР_71006.31668ПоВложениямВУчтенныеВекселяУдерживаемыеДоПогашенияКредитныхОрганизаций</t>
  </si>
  <si>
    <t>ifrs-ru_ОФР_71006.31669ПоВложениямВУчтенныеВекселяУдерживаемыеДоПогашенияПрочихРезидентов</t>
  </si>
  <si>
    <t>ifrs-ru_ОФР_71006.31670ПоВложениямВУчтенныеВекселяУдерживаемыеДоПогашенияИностранныхГосударств</t>
  </si>
  <si>
    <t>ifrs-ru_ОФР_71006.31671ПоВложениямВУчтенныеВекселяУдерживаемыеДоПогашенияБанковНерезидентов</t>
  </si>
  <si>
    <t>ifrs-ru_ОФР_71006.31672ПоВложениямВУчтенныеВекселяУдерживаемыеДоПогашенияПрочихНерезидентов</t>
  </si>
  <si>
    <t>ifrs-ru_ОФР_71006.31673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</si>
  <si>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ifrs-ru_ОФР_71006.31674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</si>
  <si>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ifrs-ru_ОФР_71006.31675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</si>
  <si>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71006.31676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</si>
  <si>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ifrs-ru_ОФР_71006.31677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</si>
  <si>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71006.31678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</si>
  <si>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71006.31679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</si>
  <si>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ifrs-ru_ОФР_71501.32101ВКредитныхОрганизациях</t>
  </si>
  <si>
    <t>ifrs-ru_ОФР_71501.32102ВБанкахНерезидентах</t>
  </si>
  <si>
    <t>ifrs-ru_ОФР_71501.32201ФинансовымОрганамСубъектовРоссийскойФедерацииИОргановМестногоСамоуправления</t>
  </si>
  <si>
    <t>ifrs-ru_ОФР_71501.32202ГосударственнымВнебюджетнымФондамРоссийскойФедерации</t>
  </si>
  <si>
    <t>ifrs-ru_ОФР_71501.32203ВнебюджетнымФондамСубъектовРоссийскойФедерацииИОргановМестногоСамоуправления</t>
  </si>
  <si>
    <t>ifrs-ru_ОФР_71501.32204ФинансовымОрганизациямНаходящимсяВФедеральнойСобственности</t>
  </si>
  <si>
    <t>ifrs-ru_ОФР_71501.32205КоммерческимОрганизациямНаходящимсяВФедеральнойСобственности</t>
  </si>
  <si>
    <t>ifrs-ru_ОФР_71501.32206НекоммерческимОрганизациямНаходящимсяВФедеральнойСобственности</t>
  </si>
  <si>
    <t>ifrs-ru_ОФР_71501.32207ФинансовымОрганизациямНаходящимсяВГосударственнойКромеФедеральнойСобственности</t>
  </si>
  <si>
    <t>ifrs-ru_ОФР_71501.32208КоммерческимОрганизациямНаходящимсяВГосударственнойКромеФедеральнойСобственности</t>
  </si>
  <si>
    <t>ifrs-ru_ОФР_71501.32209НекоммерческимОрганизациямНаходящимсяВГосударственнойКромеФедеральнойСобственности</t>
  </si>
  <si>
    <t>ifrs-ru_ОФР_71501.32210НегосударственнымФинансовымОрганизациям</t>
  </si>
  <si>
    <t>ifrs-ru_ОФР_71501.32211НегосударственнымКоммерческимОрганизациям</t>
  </si>
  <si>
    <t>ifrs-ru_ОФР_71501.32212НегосударственнымНекоммерческимОрганизациям</t>
  </si>
  <si>
    <t>ifrs-ru_ОФР_71501.32213ЮридическимЛицамНерезидентам</t>
  </si>
  <si>
    <t>ifrs-ru_ОФР_71501.32214КредитнымОрганизациям</t>
  </si>
  <si>
    <t>ifrs-ru_ОФР_71501.32215БанкамНерезидентам</t>
  </si>
  <si>
    <t>ifrs-ru_ОФР_71501.32301ПоПрочимСредствамПредоставленнымФизическимЛицам</t>
  </si>
  <si>
    <t>ifrs-ru_ОФР_71501.32302ПоПрочимСредствамПредоставленнымФизическимЛицамНерезидентам</t>
  </si>
  <si>
    <t>ifrs-ru_ОФР_71501.32401ПоЗаймамВыданнымФизическимЛицам</t>
  </si>
  <si>
    <t>ifrs-ru_ОФР_71501.32402ПоЗаймамВыданнымЮридическимЛицам</t>
  </si>
  <si>
    <t>ifrs-ru_ОФР_71503.33101ПоВложениямВДолговыеЦенныеБумагиОцениваемыеПоСправедливойСтоимостиЧерезПрибыльИлиУбытокКромеВекселейРоссийскойФедерации</t>
  </si>
  <si>
    <t>ifrs-ru_ОФР_71503.33102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</si>
  <si>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ifrs-ru_ОФР_71503.33103ПоВложениямВДолговыеЦенныеБумагиОцениваемыеПоСправедливойСтоимостиЧерезПрибыльИлиУбытокКромеВекселейКредитныхОрганизаций</t>
  </si>
  <si>
    <t>ifrs-ru_ОФР_71503.33104ПоВложениямВДолговыеЦенныеБумагиОцениваемыеПоСправедливойСтоимостиЧерезПрибыльИлиУбытокКромеВекселейПрочихРезидентов</t>
  </si>
  <si>
    <t>ifrs-ru_ОФР_71503.33105ПоВложениямВДолговыеЦенныеБумагиОцениваемыеПоСправедливойСтоимостиЧерезПрибыльИлиУбытокКромеВекселейИностранныхГосударств</t>
  </si>
  <si>
    <t>ifrs-ru_ОФР_71503.33106ПоВложениямВДолговыеЦенныеБумагиОцениваемыеПоСправедливойСтоимостиЧерезПрибыльИлиУбытокКромеВекселейБанковНерезидентов</t>
  </si>
  <si>
    <t>ifrs-ru_ОФР_71503.33107ПоВложениямВДолговыеЦенныеБумагиОцениваемыеПоСправедливойСтоимостиЧерезПрибыльИлиУбытокКромеВекселейПрочихНерезидентов</t>
  </si>
  <si>
    <t>ifrs-ru_ОФР_71503.33108ПоВложениямВУчтенныеВекселяОцениваемыеПоСправедливойСтоимостиЧерезПрибыльИлиУбытокФедеральныхОргановИсполнительнойВласти</t>
  </si>
  <si>
    <t>ifrs-ru_ОФР_71503.33109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</si>
  <si>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ifrs-ru_ОФР_71503.33110ПоВложениямВУчтенныеВекселяОцениваемыеПоСправедливойСтоимостиЧерезПрибыльИлиУбытокКредитныхОрганизаций</t>
  </si>
  <si>
    <t>ifrs-ru_ОФР_71503.33111ПоВложениямВУчтенныеВекселяОцениваемыеПоСправедливойСтоимостиЧерезПрибыльИлиУбытокПрочихРезидентов</t>
  </si>
  <si>
    <t>ifrs-ru_ОФР_71503.33112ПоВложениямВУчтенныеВекселяОцениваемыеПоСправедливойСтоимостиЧерезПрибыльИлиУбытокИностранныхГосударств</t>
  </si>
  <si>
    <t>ifrs-ru_ОФР_71503.33113ПоВложениямВУчтенныеВекселяОцениваемыеПоСправедливойСтоимостиЧерезПрибыльИлиУбытокБанковНерезидентов</t>
  </si>
  <si>
    <t>ifrs-ru_ОФР_71503.33114ПоВложениямВУчтенныеВекселяОцениваемыеПоСправедливойСтоимостиЧерезПрибыльИлиУбытокПрочихНерезидентов</t>
  </si>
  <si>
    <t>ifrs-ru_ОФР_71503.33201ПоВложениямВДолговыеЦенныеБумагиОцениваемыеПоСправедливойСтоимостиЧерезПрибыльИлиУбытокКромеВекселейРоссийскойФедерации</t>
  </si>
  <si>
    <t>ifrs-ru_ОФР_71503.33202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</si>
  <si>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ifrs-ru_ОФР_71503.33203ПоВложениямВДолговыеЦенныеБумагиОцениваемыеПоСправедливойСтоимостиЧерезПрибыльИлиУбытокКромеВекселейКредитныхОрганизаций</t>
  </si>
  <si>
    <t>ifrs-ru_ОФР_71503.33204ПоВложениямВДолговыеЦенныеБумагиОцениваемыеПоСправедливойСтоимостиЧерезПрибыльИлиУбытокКромеВекселейПрочихРезидентов</t>
  </si>
  <si>
    <t>ifrs-ru_ОФР_71503.33205ПоВложениямВДолговыеЦенныеБумагиОцениваемыеПоСправедливойСтоимостиЧерезПрибыльИлиУбытокКромеВекселейИностранныхГосударств</t>
  </si>
  <si>
    <t>ifrs-ru_ОФР_71503.33206ПоВложениямВДолговыеЦенныеБумагиОцениваемыеПоСправедливойСтоимостиЧерезПрибыльИлиУбытокКромеВекселейБанковНерезидентов</t>
  </si>
  <si>
    <t>ifrs-ru_ОФР_71503.33207ПоВложениямВДолговыеЦенныеБумагиОцениваемыеПоСправедливойСтоимостиЧерезПрибыльИлиУбытокКромеВекселейПрочихНерезидентов</t>
  </si>
  <si>
    <t>ifrs-ru_ОФР_71503.33208ПоВложениямВУчтенныеВекселяОцениваемыеПоСправедливойСтоимостиЧерезПрибыльИлиУбытокФедеральныхОргановИсполнительнойВласти</t>
  </si>
  <si>
    <t>ifrs-ru_ОФР_71503.33209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</si>
  <si>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ifrs-ru_ОФР_71503.33210ПоВложениямВУчтенныеВекселяОцениваемыеПоСправедливойСтоимостиЧерезПрибыльИлиУбытокКредитныхОрганизаций</t>
  </si>
  <si>
    <t>ifrs-ru_ОФР_71503.33211ПоВложениямВУчтенныеВекселяОцениваемыеПоСправедливойСтоимостиЧерезПрибыльИлиУбытокПрочихРезидентов</t>
  </si>
  <si>
    <t>ifrs-ru_ОФР_71503.33212ПоВложениямВУчтенныеВекселяОцениваемыеПоСправедливойСтоимостиЧерезПрибыльИлиУбытокИностранныхГосударств</t>
  </si>
  <si>
    <t>ifrs-ru_ОФР_71503.33213ПоВложениямВУчтенныеВекселяОцениваемыеПоСправедливойСтоимостиЧерезПрибыльИлиУбытокБанковНерезидентов</t>
  </si>
  <si>
    <t>ifrs-ru_ОФР_71503.33214ПоВложениямВУчтенныеВекселяОцениваемыеПоСправедливойСтоимостиЧерезПрибыльИлиУбытокПрочихНерезидентов</t>
  </si>
  <si>
    <t>ifrs-ru_ОФР_71503.33301ПоВложениямВДолговыеЦенныеБумагиИмеющиесяВНаличииДляПродажиКромеВекселейРоссийскойФедерации</t>
  </si>
  <si>
    <t>ifrs-ru_ОФР_71503.33302ПоВложениямВДолговыеЦенныеБумагиИмеющиесяВНаличииДляПродажиКромеВекселейСубъектовРоссийскойФедерацииИОргановМестногоСамоуправления</t>
  </si>
  <si>
    <t>ifrs-ru_ОФР_71503.33303ПоВложениямВДолговыеЦенныеБумагиИмеющиесяВНаличииДляПродажиКромеВекселейКредитныхОрганизаций</t>
  </si>
  <si>
    <t>ifrs-ru_ОФР_71503.33304ПоВложениямВДолговыеЦенныеБумагиИмеющиесяВНаличииДляПродажиКромеВекселейПрочихРезидентов</t>
  </si>
  <si>
    <t>ifrs-ru_ОФР_71503.33305ПоВложениямВДолговыеЦенныеБумагиИмеющиесяВНаличииДляПродажиКромеВекселейИностранныхГосударств</t>
  </si>
  <si>
    <t>ifrs-ru_ОФР_71503.33306ПоВложениямВДолговыеЦенныеБумагиИмеющиесяВНаличииДляПродажиКромеВекселейБанковНерезидентов</t>
  </si>
  <si>
    <t>ifrs-ru_ОФР_71503.33307ПоВложениямВДолговыеЦенныеБумагиИмеющиесяВНаличииДляПродажиКромеВекселейПрочихНерезидентов</t>
  </si>
  <si>
    <t>ifrs-ru_ОФР_71503.33308ПоВложениямВУчтенныеВекселяИмеющиесяВНаличииДляПродажиФедеральныхОргановИсполнительнойВласти</t>
  </si>
  <si>
    <t>ifrs-ru_ОФР_71503.33309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</si>
  <si>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ifrs-ru_ОФР_71503.33310ПоВложениямВУчтенныеВекселяИмеющиесяВНаличииДляПродажиКредитныхОрганизаций</t>
  </si>
  <si>
    <t>ifrs-ru_ОФР_71503.33311ПоВложениямВУчтенныеВекселяИмеющиесяВНаличииДляПродажиПрочихРезидентов</t>
  </si>
  <si>
    <t>ifrs-ru_ОФР_71503.33312ПоВложениямВУчтенныеВекселяИмеющиесяВНаличииДляПродажиИностранныхГосударств</t>
  </si>
  <si>
    <t>ifrs-ru_ОФР_71503.33313ПоВложениямВУчтенныеВекселяИмеющиесяВНаличииДляПродажиБанковНерезидентов</t>
  </si>
  <si>
    <t>ifrs-ru_ОФР_71503.33314ПоВложениямВУчтенныеВекселяИмеющиесяВНаличииДляПродажиПрочихНерезидентов</t>
  </si>
  <si>
    <t>ifrs-ru_ОФР_71503.33401ПоВложениямВДолговыеЦенныеБумагиУдерживаемыеДоПогашенияКромеВекселейРоссийскойФедерации</t>
  </si>
  <si>
    <t>ifrs-ru_ОФР_71503.33402ПоВложениямВДолговыеЦенныеБумагиУдерживаемыеДоПогашенияКромеВекселейСубъектовРоссийскойФедерацииИОргановМестногоСамоуправления</t>
  </si>
  <si>
    <t>ifrs-ru_ОФР_71503.33403ПоВложениямВДолговыеЦенныеБумагиУдерживаемыеДоПогашенияКромеВекселейКредитныхОрганизаций</t>
  </si>
  <si>
    <t>ifrs-ru_ОФР_71503.33404ПоВложениямВДолговыеЦенныеБумагиУдерживаемыеДоПогашенияКромеВекселейПрочихРезидентов</t>
  </si>
  <si>
    <t>ifrs-ru_ОФР_71503.33405ПоВложениямВДолговыеЦенныеБумагиУдерживаемыеДоПогашенияКромеВекселейИностранныхГосударств</t>
  </si>
  <si>
    <t>ifrs-ru_ОФР_71503.33406ПоВложениямВДолговыеЦенныеБумагиУдерживаемыеДоПогашенияКромеВекселейБанковНерезидентов</t>
  </si>
  <si>
    <t>ifrs-ru_ОФР_71503.33407ПоВложениямВДолговыеЦенныеБумагиУдерживаемыеДоПогашенияКромеВекселейПрочихНерезидентов</t>
  </si>
  <si>
    <t>ifrs-ru_ОФР_71503.33408ПоВложениямВУчтенныеВекселяУдерживаемыеДоПогашенияФедеральныхОргановИсполнительнойВласти</t>
  </si>
  <si>
    <t>ifrs-ru_ОФР_71503.33409ПоВложениямВУчтенныеВекселяУдерживаемыеДоПогашенияОргановИсполнительнойВластиСубъектовРоссийскойФедерацииИОргановМестногоСамоуправления</t>
  </si>
  <si>
    <t>ifrs-ru_ОФР_71503.33410ПоВложениямВУчтенныеВекселяУдерживаемыеДоПогашенияКредитныхОрганизаций</t>
  </si>
  <si>
    <t>ifrs-ru_ОФР_71503.33411ПоВложениямВУчтенныеВекселяУдерживаемыеДоПогашенияПрочихРезидентов</t>
  </si>
  <si>
    <t>ifrs-ru_ОФР_71503.33412ПоВложениямВУчтенныеВекселяУдерживаемыеДоПогашенияИностранныхГосударств</t>
  </si>
  <si>
    <t>ifrs-ru_ОФР_71503.33413ПоВложениямВУчтенныеВекселяУдерживаемыеДоПогашенияБанковНерезидентов</t>
  </si>
  <si>
    <t>ifrs-ru_ОФР_71503.33414ПоВложениямВУчтенныеВекселяУдерживаемыеДоПогашенияПрочихНерезидентов</t>
  </si>
  <si>
    <t>ifrs-ru_ОФР_71503.33501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</si>
  <si>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ifrs-ru_ОФР_71503.33502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</si>
  <si>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ifrs-ru_ОФР_71503.33503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</si>
  <si>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71503.33504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</si>
  <si>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ifrs-ru_ОФР_71503.33505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</si>
  <si>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71503.33506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</si>
  <si>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71503.33507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</si>
  <si>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71503.33508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</si>
  <si>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ifrs-ru_ОФР_71503.33509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</si>
  <si>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ifrs-ru_ОФР_71503.33510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</si>
  <si>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71503.33511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</si>
  <si>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ifrs-ru_ОФР_71503.33512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</si>
  <si>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71503.33513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</si>
  <si>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71503.33514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</si>
  <si>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ifrs-ru_ОФР_71503.33601ПоВложениямВДолговыеЦенныеБумагиОцениваемыеПоСправедливойСтоимостиЧерезПрибыльИлиУбытокКромеВекселейРоссийскойФедерации</t>
  </si>
  <si>
    <t>ifrs-ru_ОФР_71503.33602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</si>
  <si>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ifrs-ru_ОФР_71503.33603ПоВложениямВДолговыеЦенныеБумагиОцениваемыеПоСправедливойСтоимостиЧерезПрибыльИлиУбытокКромеВекселейКредитныхОрганизаций</t>
  </si>
  <si>
    <t>ifrs-ru_ОФР_71503.33604ПоВложениямВДолговыеЦенныеБумагиОцениваемыеПоСправедливойСтоимостиЧерезПрибыльИлиУбытокКромеВекселейПрочихРезидентов</t>
  </si>
  <si>
    <t>ifrs-ru_ОФР_71503.33605ПоВложениямВДолговыеЦенныеБумагиОцениваемыеПоСправедливойСтоимостиЧерезПрибыльИлиУбытокКромеВекселейИностранныхГосударств</t>
  </si>
  <si>
    <t>ifrs-ru_ОФР_71503.33606ПоВложениямВДолговыеЦенныеБумагиОцениваемыеПоСправедливойСтоимостиЧерезПрибыльИлиУбытокКромеВекселейБанковНерезидентов</t>
  </si>
  <si>
    <t>ifrs-ru_ОФР_71503.33607ПоВложениямВДолговыеЦенныеБумагиОцениваемыеПоСправедливойСтоимостиЧерезПрибыльИлиУбытокКромеВекселейПрочихНерезидентов</t>
  </si>
  <si>
    <t>ifrs-ru_ОФР_71503.33608ПоВложениямВДолговыеЦенныеБумагиИмеющиесяВНаличииДляПродажиКромеВекселейРоссийскойФедерации</t>
  </si>
  <si>
    <t>ifrs-ru_ОФР_71503.33609ПоВложениямВДолговыеЦенныеБумагиИмеющиесяВНаличииДляПродажиКромеВекселейСубъектовРоссийскойФедерацииИОргановМестногоСамоуправления</t>
  </si>
  <si>
    <t>ifrs-ru_ОФР_71503.33610ПоВложениямВДолговыеЦенныеБумагиИмеющиесяВНаличииДляПродажиКромеВекселейКредитныхОрганизаций</t>
  </si>
  <si>
    <t>ifrs-ru_ОФР_71503.33611ПоВложениямВДолговыеЦенныеБумагиИмеющиесяВНаличииДляПродажиКромеВекселейПрочихРезидентов</t>
  </si>
  <si>
    <t>ifrs-ru_ОФР_71503.33612ПоВложениямВДолговыеЦенныеБумагиИмеющиесяВНаличииДляПродажиКромеВекселейИностранныхГосударств</t>
  </si>
  <si>
    <t>ifrs-ru_ОФР_71503.33613ПоВложениямВДолговыеЦенныеБумагиИмеющиесяВНаличииДляПродажиКромеВекселейБанковНерезидентов</t>
  </si>
  <si>
    <t>ifrs-ru_ОФР_71503.33614ПоВложениямВДолговыеЦенныеБумагиИмеющиесяВНаличииДляПродажиКромеВекселейПрочихНерезидентов</t>
  </si>
  <si>
    <t>ifrs-ru_ОФР_71503.33615ПоВложениямВДолговыеЦенныеБумагиУдерживаемыеДоПогашенияКромеВекселейРоссийскойФедерации</t>
  </si>
  <si>
    <t>ifrs-ru_ОФР_71503.33616ПоВложениямВДолговыеЦенныеБумагиУдерживаемыеДоПогашенияКромеВекселейСубъектовРоссийскойФедерацииИОргановМестногоСамоуправления</t>
  </si>
  <si>
    <t>ifrs-ru_ОФР_71503.33617ПоВложениямВДолговыеЦенныеБумагиУдерживаемыеДоПогашенияКромеВекселейКредитныхОрганизаций</t>
  </si>
  <si>
    <t>ifrs-ru_ОФР_71503.33618ПоВложениямВДолговыеЦенныеБумагиУдерживаемыеДоПогашенияКромеВекселейПрочихРезидентов</t>
  </si>
  <si>
    <t>ifrs-ru_ОФР_71503.33619ПоВложениямВДолговыеЦенныеБумагиУдерживаемыеДоПогашенияКромеВекселейИностранныхГосударств</t>
  </si>
  <si>
    <t>ifrs-ru_ОФР_71503.33620ПоВложениямВДолговыеЦенныеБумагиУдерживаемыеДоПогашенияКромеВекселейБанковНерезидентов</t>
  </si>
  <si>
    <t>ifrs-ru_ОФР_71503.33621ПоВложениямВДолговыеЦенныеБумагиУдерживаемыеДоПогашенияКромеВекселейПрочихНерезидентов</t>
  </si>
  <si>
    <t>ifrs-ru_ОФР_71503.33622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</si>
  <si>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ifrs-ru_ОФР_71503.33623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</si>
  <si>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ifrs-ru_ОФР_71503.33624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</si>
  <si>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71503.33625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</si>
  <si>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ifrs-ru_ОФР_71503.33626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</si>
  <si>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71503.33627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</si>
  <si>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71503.33628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</si>
  <si>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ifrs-ru_ОФР_71503.33629ПоВложениямВУчтенныеВекселяОцениваемыеПоСправедливойСтоимостиЧерезПрибыльИлиУбытокФедеральныхОргановИсполнительнойВласти</t>
  </si>
  <si>
    <t>ifrs-ru_ОФР_71503.33630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</si>
  <si>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ifrs-ru_ОФР_71503.33631ПоВложениямВУчтенныеВекселяОцениваемыеПоСправедливойСтоимостиЧерезПрибыльИлиУбытокКредитныхОрганизаций</t>
  </si>
  <si>
    <t>ifrs-ru_ОФР_71503.33632ПоВложениямВУчтенныеВекселяОцениваемыеПоСправедливойСтоимостиЧерезПрибыльИлиУбытокПрочихРезидентов</t>
  </si>
  <si>
    <t>ifrs-ru_ОФР_71503.33633ПоВложениямВУчтенныеВекселяОцениваемыеПоСправедливойСтоимостиЧерезПрибыльИлиУбытокИностранныхГосударств</t>
  </si>
  <si>
    <t>ifrs-ru_ОФР_71503.33634ПоВложениямВУчтенныеВекселяОцениваемыеПоСправедливойСтоимостиЧерезПрибыльИлиУбытокБанковНерезидентов</t>
  </si>
  <si>
    <t>ifrs-ru_ОФР_71503.33635ПоВложениямВУчтенныеВекселяОцениваемыеПоСправедливойСтоимостиЧерезПрибыльИлиУбытокПрочихНерезидентов</t>
  </si>
  <si>
    <t>ifrs-ru_ОФР_71503.33636ПоВложениямВУчтенныеВекселяИмеющиесяВНаличииДляПродажиФедеральныхОргановИсполнительнойВласти</t>
  </si>
  <si>
    <t>ifrs-ru_ОФР_71503.33637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</si>
  <si>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ifrs-ru_ОФР_71503.33638ПоВложениямВУчтенныеВекселяИмеющиесяВНаличииДляПродажиКредитныхОрганизаций</t>
  </si>
  <si>
    <t>ifrs-ru_ОФР_71503.33639ПоВложениямВУчтенныеВекселяИмеющиесяВНаличииДляПродажиПрочихРезидентов</t>
  </si>
  <si>
    <t>ifrs-ru_ОФР_71503.33640ПоВложениямВУчтенныеВекселяИмеющиесяВНаличииДляПродажиИностранныхГосударств</t>
  </si>
  <si>
    <t>ifrs-ru_ОФР_71503.33641ПоВложениямВУчтенныеВекселяИмеющиесяВНаличииДляПродажиБанковНерезидентов</t>
  </si>
  <si>
    <t>ifrs-ru_ОФР_71503.33642ПоВложениямВУчтенныеВекселяИмеющиесяВНаличииДляПродажиПрочихНерезидентов</t>
  </si>
  <si>
    <t>ifrs-ru_ОФР_71503.33643ПоВложениямВУчтенныеВекселяУдерживаемыеДоПогашенияФедеральныхОргановИсполнительнойВласти</t>
  </si>
  <si>
    <t>ifrs-ru_ОФР_71503.33644ПоВложениямВУчтенныеВекселяУдерживаемыеДоПогашенияОргановИсполнительнойВластиСубъектовРоссийскойФедерацииИОргановМестногоСамоуправления</t>
  </si>
  <si>
    <t>ifrs-ru_ОФР_71503.33645ПоВложениямВУчтенныеВекселяУдерживаемыеДоПогашенияКредитныхОрганизаций</t>
  </si>
  <si>
    <t>ifrs-ru_ОФР_71503.33646ПоВложениямВУчтенныеВекселяУдерживаемыеДоПогашенияПрочихРезидентов</t>
  </si>
  <si>
    <t>ifrs-ru_ОФР_71503.33647ПоВложениямВУчтенныеВекселяУдерживаемыеДоПогашенияИностранныхГосударств</t>
  </si>
  <si>
    <t>ifrs-ru_ОФР_71503.33648ПоВложениямВУчтенныеВекселяУдерживаемыеДоПогашенияБанковНерезидентов</t>
  </si>
  <si>
    <t>ifrs-ru_ОФР_71503.33649ПоВложениямВУчтенныеВекселяУдерживаемыеДоПогашенияПрочихНерезидентов</t>
  </si>
  <si>
    <t>ifrs-ru_ОФР_71503.33650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</si>
  <si>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ifrs-ru_ОФР_71503.33651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</si>
  <si>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ifrs-ru_ОФР_71503.33652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</si>
  <si>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71503.33653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</si>
  <si>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ifrs-ru_ОФР_71503.33654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</si>
  <si>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71503.33655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</si>
  <si>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71503.33656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</si>
  <si>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ifrs-ru_ОФР_71505.34101КредитныхОрганизаций</t>
  </si>
  <si>
    <t>ifrs-ru_ОФР_71505.34102ПрочихРезидентов</t>
  </si>
  <si>
    <t>ifrs-ru_ОФР_71505.34103БанковНерезидентов</t>
  </si>
  <si>
    <t>ifrs-ru_ОФР_71505.34104ПрочихНерезидентов</t>
  </si>
  <si>
    <t>ifrs-ru_ОФР_71505.34201КредитныхОрганизаций</t>
  </si>
  <si>
    <t>ifrs-ru_ОФР_71505.34202ПрочихРезидентов</t>
  </si>
  <si>
    <t>ifrs-ru_ОФР_71505.34203БанковНерезидентов</t>
  </si>
  <si>
    <t>ifrs-ru_ОФР_71505.34204ПрочихНерезидентов</t>
  </si>
  <si>
    <t>ifrs-ru_ОФР_71505.34301КредитныхОрганизаций</t>
  </si>
  <si>
    <t>ifrs-ru_ОФР_71505.34302ПрочихРезидентов</t>
  </si>
  <si>
    <t>ifrs-ru_ОФР_71505.34303БанковНерезидентов</t>
  </si>
  <si>
    <t>ifrs-ru_ОФР_71505.34304ПрочихНерезидентов</t>
  </si>
  <si>
    <t>ifrs-ru_ОФР_71505.34401КредитныхОрганизаций</t>
  </si>
  <si>
    <t>ifrs-ru_ОФР_71505.34402ПрочихРезидентов</t>
  </si>
  <si>
    <t>ifrs-ru_ОФР_71505.34403БанковНерезидентов</t>
  </si>
  <si>
    <t>ifrs-ru_ОФР_71505.34404ПрочихНерезидентов</t>
  </si>
  <si>
    <t>ifrs-ru_ОФР_71505.34501КредитныхОрганизаций</t>
  </si>
  <si>
    <t>ifrs-ru_ОФР_71505.34502ДругихОрганизацийРезидентов</t>
  </si>
  <si>
    <t>ifrs-ru_ОФР_71505.34503БанковНерезидентов</t>
  </si>
  <si>
    <t>ifrs-ru_ОФР_71505.34504ДругихОрганизацийНерезидентов</t>
  </si>
  <si>
    <t>ifrs-ru_ОФР_71505.34601КредитныхОрганизаций</t>
  </si>
  <si>
    <t>ifrs-ru_ОФР_71505.34602ДругихОрганизацийРезидентов</t>
  </si>
  <si>
    <t>ifrs-ru_ОФР_71505.34603БанковНерезидентов</t>
  </si>
  <si>
    <t>ifrs-ru_ОФР_71505.34604ДругихОрганизацийНерезидентов</t>
  </si>
  <si>
    <t>ifrs-ru_ОФР_71505.34701КредитныхОрганизациях</t>
  </si>
  <si>
    <t>ifrs-ru_ОФР_71505.34702ДругихОрганизацияхРезидентах</t>
  </si>
  <si>
    <t>ifrs-ru_ОФР_71505.34703БанкахНерезидентах</t>
  </si>
  <si>
    <t>ifrs-ru_ОФР_71505.34704ДругихОрганизацияхНерезидентах</t>
  </si>
  <si>
    <t>ifrs-ru_ОФР_71505.34801КредитныхОрганизациях</t>
  </si>
  <si>
    <t>ifrs-ru_ОФР_71505.34802ДругихОрганизацияхРезидентах</t>
  </si>
  <si>
    <t>ifrs-ru_ОФР_71505.34803БанкахНерезидентах</t>
  </si>
  <si>
    <t>ifrs-ru_ОФР_71505.34804ДругихОрганизацияхНерезидентах</t>
  </si>
  <si>
    <t>ifrs-ru_ОФР_71505.34901ПоВложениямВДолевыеЦенныеБумагиОцениваемыеПоСправедливойСтоимостиЧерезПрибыльИлиУбытокКредитныхОрганизаций</t>
  </si>
  <si>
    <t>ifrs-ru_ОФР_71505.34902ПоВложениямВДолевыеЦенныеБумагиОцениваемыеПоСправедливойСтоимостиЧерезПрибыльИлиУбытокПрочихРезидентов</t>
  </si>
  <si>
    <t>ifrs-ru_ОФР_71505.34903ПоВложениямВДолевыеЦенныеБумагиОцениваемыеПоСправедливойСтоимостиЧерезПрибыльИлиУбытокБанковНерезидентов</t>
  </si>
  <si>
    <t>ifrs-ru_ОФР_71505.34904ПоВложениямВДолевыеЦенныеБумагиОцениваемыеПоСправедливойСтоимостиЧерезПрибыльИлиУбытокПрочихНерезидентов</t>
  </si>
  <si>
    <t>ifrs-ru_ОФР_71505.34905ПоВложениямВДолевыеЦенныеБумагиИмеющиесяВНаличииДляПродажиКредитныхОрганизаций</t>
  </si>
  <si>
    <t>ifrs-ru_ОФР_71505.34906ПоВложениямВДолевыеЦенныеБумагиИмеющиесяВНаличииДляПродажиПрочихРезидентов</t>
  </si>
  <si>
    <t>ifrs-ru_ОФР_71505.34907ПоВложениямВДолевыеЦенныеБумагиИмеющиесяВНаличииДляПродажиБанковНерезидентов</t>
  </si>
  <si>
    <t>ifrs-ru_ОФР_71505.34908ПоВложениямВДолевыеЦенныеБумагиИмеющиесяВНаличииДляПродажиПрочихНерезидентов</t>
  </si>
  <si>
    <t>ifrs-ru_ОФР_71507.35101ОтКредитныхОрганизаций</t>
  </si>
  <si>
    <t>ifrs-ru_ОФР_71507.35102ОтБанковНерезидентов</t>
  </si>
  <si>
    <t>ifrs-ru_ОФР_71507.35103ОтДругихКредиторов</t>
  </si>
  <si>
    <t>ifrs-ru_ОФР_71507.35201ФинансовыхОргановСубъектовРоссийскойФедерацииИОргановМестногоСамоуправления</t>
  </si>
  <si>
    <t>ifrs-ru_ОФР_71507.35202ГосударственныхВнебюджетныхФондовРоссийскойФедерации</t>
  </si>
  <si>
    <t>ifrs-ru_ОФР_71507.35203ВнебюджетныхФондовСубъектовРоссийскойФедерацииИОргановМестногоСамоуправления</t>
  </si>
  <si>
    <t>ifrs-ru_ОФР_71507.35204ФинансовыхОрганизацийНаходящихсяВФедеральнойСобственности</t>
  </si>
  <si>
    <t>ifrs-ru_ОФР_71507.35205КоммерческихОрганизацийНаходящихсяВФедеральнойСобственности</t>
  </si>
  <si>
    <t>ifrs-ru_ОФР_71507.35206НекоммерческихОрганизацийНаходящихсяВФедеральнойСобственности</t>
  </si>
  <si>
    <t>ifrs-ru_ОФР_71507.35207ФинансовыхОрганизацийНаходящихсяВГосударственнойКромеФедеральнойСобственности</t>
  </si>
  <si>
    <t>ifrs-ru_ОФР_71507.35208КоммерческихОрганизацийНаходящихсяВГосударственнойКромеФедеральнойСобственности</t>
  </si>
  <si>
    <t>ifrs-ru_ОФР_71507.35209НекоммерческихОрганизацийНаходящихсяВГосударственнойКромеФедеральнойСобственности</t>
  </si>
  <si>
    <t>ifrs-ru_ОФР_71507.35210НегосударственныхФинансовыхОрганизаций</t>
  </si>
  <si>
    <t>ifrs-ru_ОФР_71507.35211НегосударственныхКоммерческихОрганизаций</t>
  </si>
  <si>
    <t>ifrs-ru_ОФР_71507.35212НегосударственныхНекоммерческихОрганизаций</t>
  </si>
  <si>
    <t>ifrs-ru_ОФР_71507.35213ЮридическихЛицНерезидентов</t>
  </si>
  <si>
    <t>ifrs-ru_ОФР_71507.35214КредитныхОрганизаций</t>
  </si>
  <si>
    <t>ifrs-ru_ОФР_71507.35215БанковНерезидентов</t>
  </si>
  <si>
    <t>ifrs-ru_ОФР_71507.35301ФизическихЛиц</t>
  </si>
  <si>
    <t>ifrs-ru_ОФР_71507.35302ФизическихЛицНерезидентов</t>
  </si>
  <si>
    <t>ifrs-ru_ОФР_71507.35401ПоОблигациям</t>
  </si>
  <si>
    <t>ifrs-ru_ОФР_71507.35402ПоВекселям</t>
  </si>
  <si>
    <t>ifrs-ru_ОФР_71507.35403ПоПрочимВыпущеннымДолговымОбязательствам</t>
  </si>
  <si>
    <t>ifrs-ru_ОФР_71509.36101Фьючерсы</t>
  </si>
  <si>
    <t>ifrs-ru_ОФР_71509.36102Форварды</t>
  </si>
  <si>
    <t>ifrs-ru_ОФР_71509.36103Опционы</t>
  </si>
  <si>
    <t>ifrs-ru_ОФР_71509.36104Свопы</t>
  </si>
  <si>
    <t>ifrs-ru_ОФР_71509.36105ПрочиеПроизводныеФинансовыеИнструменты</t>
  </si>
  <si>
    <t>ifrs-ru_ОФР_71509.36201Фьючерсы</t>
  </si>
  <si>
    <t>ifrs-ru_ОФР_71509.36202Форварды</t>
  </si>
  <si>
    <t>ifrs-ru_ОФР_71509.36203Опционы</t>
  </si>
  <si>
    <t>ifrs-ru_ОФР_71509.36204Свопы</t>
  </si>
  <si>
    <t>ifrs-ru_ОФР_71509.36205ПрочиеПроизводныеФинансовыеИнструменты</t>
  </si>
  <si>
    <t>ifrs-ru_ОФР_71509.36301Фьючерсы</t>
  </si>
  <si>
    <t>ifrs-ru_ОФР_71509.36302Форварды</t>
  </si>
  <si>
    <t>ifrs-ru_ОФР_71509.36303Опционы</t>
  </si>
  <si>
    <t>ifrs-ru_ОФР_71509.36304Свопы</t>
  </si>
  <si>
    <t>ifrs-ru_ОФР_71509.36305ПрочиеПроизводныеФинансовыеИнструменты</t>
  </si>
  <si>
    <t>ifrs-ru_ОФР_71509.36401Фьючерсы</t>
  </si>
  <si>
    <t>ifrs-ru_ОФР_71509.36402Форварды</t>
  </si>
  <si>
    <t>ifrs-ru_ОФР_71509.36403Опционы</t>
  </si>
  <si>
    <t>ifrs-ru_ОФР_71509.36404Свопы</t>
  </si>
  <si>
    <t>ifrs-ru_ОФР_71509.36405ПрочиеПроизводныеФинансовыеИнструменты</t>
  </si>
  <si>
    <t>ifrs-ru_ОФР_71509.36501ДоходыОтПримененияВстроенныхПроизводныхИнструментовНеОтделяемыхОтОсновногоДоговора</t>
  </si>
  <si>
    <t>ifrs-ru_ОФР_71511.37101ДолларыСша</t>
  </si>
  <si>
    <t>ifrs-ru_ОФР_71511.37102Евро</t>
  </si>
  <si>
    <t>ifrs-ru_ОФР_71511.37103ФунтыСтерлинговСоединенногоКоролевства</t>
  </si>
  <si>
    <t>ifrs-ru_ОФР_71511.37104ШвейцарскиеФранки</t>
  </si>
  <si>
    <t>ifrs-ru_ОФР_71511.37105ЯпонскиеИены</t>
  </si>
  <si>
    <t>ifrs-ru_ОФР_71511.37106ДругиеВалюты</t>
  </si>
  <si>
    <t>ifrs-ru_ОФР_71511.37201ДолларыСша</t>
  </si>
  <si>
    <t>ifrs-ru_ОФР_71511.37202Евро</t>
  </si>
  <si>
    <t>ifrs-ru_ОФР_71511.37203ФунтыСтерлинговСоединенногоКоролевства</t>
  </si>
  <si>
    <t>ifrs-ru_ОФР_71511.37204ШвейцарскиеФранки</t>
  </si>
  <si>
    <t>ifrs-ru_ОФР_71511.37205ЯпонскиеИены</t>
  </si>
  <si>
    <t>ifrs-ru_ОФР_71511.37206ДругиеВалюты</t>
  </si>
  <si>
    <t>ifrs-ru_ОФР_71513.37301Золото</t>
  </si>
  <si>
    <t>ifrs-ru_ОФР_71513.37302Серебро</t>
  </si>
  <si>
    <t>ifrs-ru_ОФР_71513.37303Платина</t>
  </si>
  <si>
    <t>ifrs-ru_ОФР_71513.37304Палладий</t>
  </si>
  <si>
    <t>ifrs-ru_ОФР_71513.37305ДругиеДрагоценныеМеталлы</t>
  </si>
  <si>
    <t>ifrs-ru_ОФР_71513.37401Золото</t>
  </si>
  <si>
    <t>ifrs-ru_ОФР_71513.37402Серебро</t>
  </si>
  <si>
    <t>ifrs-ru_ОФР_71513.37403Платина</t>
  </si>
  <si>
    <t>ifrs-ru_ОФР_71513.37404Палладий</t>
  </si>
  <si>
    <t>ifrs-ru_ОФР_71513.37405ДругиеДрагоценныеМеталлы</t>
  </si>
  <si>
    <t>ifrs-ru_ОФР_71201.38101ФинансовымОрганамСубъектовРоссийскойФедерацииИОргановМестногоСамоуправления</t>
  </si>
  <si>
    <t>ifrs-ru_ОФР_71201.38102ГосударственнымВнебюджетнымФондамРоссийскойФедерации</t>
  </si>
  <si>
    <t>ifrs-ru_ОФР_71201.38103ВнебюджетнымФондамСубъектовРоссийскойФедерацииИОргановМестногоСамоуправления</t>
  </si>
  <si>
    <t>ifrs-ru_ОФР_71201.38104ФинансовымОрганизациямНаходящимсяВФедеральнойСобственности</t>
  </si>
  <si>
    <t>ifrs-ru_ОФР_71201.38105КоммерческимОрганизациямНаходящимсяВ</t>
  </si>
  <si>
    <t>ifrs-ru_ОФР_71201.38106НекоммерческимОрганизациямНаходящимсяВФедеральнойСобственности</t>
  </si>
  <si>
    <t>ifrs-ru_ОФР_71201.38107ФинансовымОрганизациямНаходящимсяВГосударственнойКромеФедеральнойСобственности</t>
  </si>
  <si>
    <t>ifrs-ru_ОФР_71201.38108КоммерческимОрганизациямНаходящимсяВГосударственнойКромеФедеральнойСобственности</t>
  </si>
  <si>
    <t>ifrs-ru_ОФР_71201.38109НекоммерческимОрганизациямНаходящимсяВГосударственнойКромеФедеральнойСобственности</t>
  </si>
  <si>
    <t>ifrs-ru_ОФР_71201.38110НегосударственнымФинансовымОрганизациям</t>
  </si>
  <si>
    <t>ifrs-ru_ОФР_71201.38111НегосударственнымКоммерческимОрганизациям</t>
  </si>
  <si>
    <t>ifrs-ru_ОФР_71201.38112НегосударственнымНекоммерческимОрганизациям</t>
  </si>
  <si>
    <t>ifrs-ru_ОФР_71201.38113ЮридическимЛицамНерезидентам</t>
  </si>
  <si>
    <t>ifrs-ru_ОФР_71201.38114КредитнымОрганизациям</t>
  </si>
  <si>
    <t>ifrs-ru_ОФР_71201.38115БанкамНерезидентам</t>
  </si>
  <si>
    <t>ifrs-ru_ОФР_71201.38116ФизическимЛицам</t>
  </si>
  <si>
    <t>ifrs-ru_ОФР_71201.38117ФизическимЛицамНерезидентам</t>
  </si>
  <si>
    <t>ifrs-ru_ОФР_71201.38118ПоЗаймамВыданнымФизическимЛицам</t>
  </si>
  <si>
    <t>ifrs-ru_ОФР_71201.38119ПоЗаймамВыданнымЮридическимЛицам</t>
  </si>
  <si>
    <t>ifrs-ru_ОФР_71201.38201ВКредитныхОрганизациях</t>
  </si>
  <si>
    <t>ifrs-ru_ОФР_71201.38202ВБанкахНерезидентах</t>
  </si>
  <si>
    <t>ifrs-ru_ОФР_71201.38301ВКредитныхОрганизациях</t>
  </si>
  <si>
    <t>ifrs-ru_ОФР_71201.38302ВБанкахНерезидентах</t>
  </si>
  <si>
    <t>ifrs-ru_ОФР_71201.38401РоссийскойФедерации</t>
  </si>
  <si>
    <t>ifrs-ru_ОФР_71201.38402СубъектовРоссийскойФедерацииИОргановМестногоСамоуправления</t>
  </si>
  <si>
    <t>ifrs-ru_ОФР_71201.38403КредитныхОрганизаций</t>
  </si>
  <si>
    <t>ifrs-ru_ОФР_71201.38404ПрочихРезидентов</t>
  </si>
  <si>
    <t>ifrs-ru_ОФР_71201.38405ИностранныхГосударств</t>
  </si>
  <si>
    <t>ifrs-ru_ОФР_71201.38406БанковНерезидентов</t>
  </si>
  <si>
    <t>ifrs-ru_ОФР_71201.38407ПрочихНерезидентов</t>
  </si>
  <si>
    <t>ifrs-ru_ОФР_71201.38501РоссийскойФедерации</t>
  </si>
  <si>
    <t>ifrs-ru_ОФР_71201.38502СубъектовРоссийскойФедерацииИОргановМестногоСамоуправления</t>
  </si>
  <si>
    <t>ifrs-ru_ОФР_71201.38503КредитныхОрганизаций</t>
  </si>
  <si>
    <t>ifrs-ru_ОФР_71201.38504ПрочихРезидентов</t>
  </si>
  <si>
    <t>ifrs-ru_ОФР_71201.38505ИностранныхГосударств</t>
  </si>
  <si>
    <t>ifrs-ru_ОФР_71201.38506БанковНерезидентов</t>
  </si>
  <si>
    <t>ifrs-ru_ОФР_71201.38507ПрочихНерезидентов</t>
  </si>
  <si>
    <t>ifrs-ru_ОФР_71201.38601РоссийскойФедерации</t>
  </si>
  <si>
    <t>ifrs-ru_ОФР_71201.38602СубъектовРоссийскойФедерацииИОргановМестногоСамоуправления</t>
  </si>
  <si>
    <t>ifrs-ru_ОФР_71201.38603КредитныхОрганизаций</t>
  </si>
  <si>
    <t>ifrs-ru_ОФР_71201.38604ПрочихРезидентов</t>
  </si>
  <si>
    <t>ifrs-ru_ОФР_71201.38605ИностранныхГосударств</t>
  </si>
  <si>
    <t>ifrs-ru_ОФР_71201.38606БанковНерезидентов</t>
  </si>
  <si>
    <t>ifrs-ru_ОФР_71201.38607ПрочихНерезидентов</t>
  </si>
  <si>
    <t>ifrs-ru_ОФР_71201.38701ФедеральныхОргановИсполнительнойВласти</t>
  </si>
  <si>
    <t>ifrs-ru_ОФР_71201.38702ОргановИсполнительнойВластиСубъектовРоссийскойФедерацииИОргановМестногоСамоуправления</t>
  </si>
  <si>
    <t>ifrs-ru_ОФР_71201.38703КредитныхОрганизаций</t>
  </si>
  <si>
    <t>ifrs-ru_ОФР_71201.38704ПрочихРезидентов</t>
  </si>
  <si>
    <t>ifrs-ru_ОФР_71201.38705ИностранныхГосударств</t>
  </si>
  <si>
    <t>ifrs-ru_ОФР_71201.38706БанковНерезидентов</t>
  </si>
  <si>
    <t>ifrs-ru_ОФР_71201.38707ПрочихНерезидентов</t>
  </si>
  <si>
    <t>ifrs-ru_ОФР_71201.38801ФедеральныхОргановИсполнительнойВласти</t>
  </si>
  <si>
    <t>ifrs-ru_ОФР_71201.38802ОргановИсполнительнойВластиСубъектовРоссийскойФедерацииИОргановМестногоСамоуправления</t>
  </si>
  <si>
    <t>ifrs-ru_ОФР_71201.38803КредитныхОрганизаций</t>
  </si>
  <si>
    <t>ifrs-ru_ОФР_71201.38804ПрочихРезидентов</t>
  </si>
  <si>
    <t>ifrs-ru_ОФР_71201.38805ИностранныхГосударств</t>
  </si>
  <si>
    <t>ifrs-ru_ОФР_71201.38806БанковНерезидентов</t>
  </si>
  <si>
    <t>ifrs-ru_ОФР_71201.38807ПрочихНерезидентов</t>
  </si>
  <si>
    <t>ifrs-ru_ОФР_71201.38901ФедеральныхОргановИсполнительнойВласти</t>
  </si>
  <si>
    <t>ifrs-ru_ОФР_71201.38902ОргановИсполнительнойВластиСубъектовРоссийскойФедерацииИОргановМестногоСамоуправления</t>
  </si>
  <si>
    <t>ifrs-ru_ОФР_71201.38903КредитныхОрганизаций</t>
  </si>
  <si>
    <t>ifrs-ru_ОФР_71201.38904ПрочихРезидентов</t>
  </si>
  <si>
    <t>ifrs-ru_ОФР_71201.38905ИностранныхГосударств</t>
  </si>
  <si>
    <t>ifrs-ru_ОФР_71201.38906БанковНерезидентов</t>
  </si>
  <si>
    <t>ifrs-ru_ОФР_71201.38907ПрочихНерезидентов</t>
  </si>
  <si>
    <t>ifrs-ru_ОФР_71502.41101ВКредитныхОрганизациях</t>
  </si>
  <si>
    <t>ifrs-ru_ОФР_71502.41102ВБанкахНерезидентах</t>
  </si>
  <si>
    <t>ifrs-ru_ОФР_71502.41201ФинансовымОрганамСубъектовРоссийскойФедерацииИОргановМестногоСамоуправления</t>
  </si>
  <si>
    <t>ifrs-ru_ОФР_71502.41202ГосударственнымВнебюджетнымФондамРоссийскойФедерации</t>
  </si>
  <si>
    <t>ifrs-ru_ОФР_71502.41203ВнебюджетнымФондамСубъектовРоссийскойФедерацииИОргановМестногоСамоуправления</t>
  </si>
  <si>
    <t>ifrs-ru_ОФР_71502.41204ФинансовымОрганизациямНаходящимсяВФедеральнойСобственности</t>
  </si>
  <si>
    <t>ifrs-ru_ОФР_71502.41205КоммерческимОрганизациямНаходящимсяВФедеральной</t>
  </si>
  <si>
    <t>ifrs-ru_ОФР_71502.41206НекоммерческимОрганизациямНаходящимсяВФедеральнойСобственности</t>
  </si>
  <si>
    <t>ifrs-ru_ОФР_71502.41207ФинансовымОрганизациямНаходящимсяВГосударственнойКромеФедеральнойСобственности</t>
  </si>
  <si>
    <t>ifrs-ru_ОФР_71502.41208КоммерческимОрганизациямНаходящимсяВГосударственнойКромеФедеральнойСобственности</t>
  </si>
  <si>
    <t>ifrs-ru_ОФР_71502.41209НекоммерческимОрганизациямНаходящимсяВГосударственнойКромеФедеральнойСобственности</t>
  </si>
  <si>
    <t>ifrs-ru_ОФР_71502.41210НегосударственнымФинансовымОрганизациям</t>
  </si>
  <si>
    <t>ifrs-ru_ОФР_71502.41211НегосударственнымКоммерческимОрганизациям</t>
  </si>
  <si>
    <t>ifrs-ru_ОФР_71502.41212НегосударственнымНекоммерческимОрганизациям</t>
  </si>
  <si>
    <t>ifrs-ru_ОФР_71502.41213ЮридическимЛицамНерезидентам</t>
  </si>
  <si>
    <t>ifrs-ru_ОФР_71502.41214КредитнымОрганизациям</t>
  </si>
  <si>
    <t>ifrs-ru_ОФР_71502.41215БанкамНерезидентам</t>
  </si>
  <si>
    <t>ifrs-ru_ОФР_71502.41301ФизическимЛицам</t>
  </si>
  <si>
    <t>ifrs-ru_ОФР_71502.41302ФизическимЛицамНерезидентам</t>
  </si>
  <si>
    <t>ifrs-ru_ОФР_71502.41401ПоЗаймамВыданнымФизическимЛицам</t>
  </si>
  <si>
    <t>ifrs-ru_ОФР_71502.41402ПоЗаймамВыданнымЮридическимЛицам</t>
  </si>
  <si>
    <t>ifrs-ru_ОФР_71504.42101ПоВложениямВДолговыеЦенныеБумагиОцениваемыеПоСправедливойСтоимостиЧерезПрибыльИлиУбытокКромеВекселейРоссийскойФедерации</t>
  </si>
  <si>
    <t>ifrs-ru_ОФР_71504.42102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</si>
  <si>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ifrs-ru_ОФР_71504.42103ПоВложениямВДолговыеЦенныеБумагиОцениваемыеПоСправедливойСтоимостиЧерезПрибыльИлиУбытокКромеВекселейКредитныхОрганизаций</t>
  </si>
  <si>
    <t>ifrs-ru_ОФР_71504.42104ПоВложениямВДолговыеЦенныеБумагиОцениваемыеПоСправедливойСтоимостиЧерезПрибыльИлиУбытокКромеВекселейПрочихРезидентов</t>
  </si>
  <si>
    <t>ifrs-ru_ОФР_71504.42105ПоВложениямВДолговыеЦенныеБумагиОцениваемыеПоСправедливойСтоимостиЧерезПрибыльИлиУбытокКромеВекселейИностранныхГосударств</t>
  </si>
  <si>
    <t>ifrs-ru_ОФР_71504.42106ПоВложениямВДолговыеЦенныеБумагиОцениваемыеПоСправедливойСтоимостиЧерезПрибыльИлиУбытокКромеВекселейБанковНерезидентов</t>
  </si>
  <si>
    <t>ifrs-ru_ОФР_71504.42107ПоВложениямВДолговыеЦенныеБумагиОцениваемыеПоСправедливойСтоимостиЧерезПрибыльИлиУбытокКромеВекселейПрочихНерезидентов</t>
  </si>
  <si>
    <t>ifrs-ru_ОФР_71504.42108ПоВложениямВУчтенныеВекселяОцениваемыеПоСправедливойСтоимостиЧерезПрибыльИлиУбытокФедеральныхОргановИсполнительнойВласти</t>
  </si>
  <si>
    <t>ifrs-ru_ОФР_71504.42109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</si>
  <si>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ifrs-ru_ОФР_71504.42110ПоВложениямВУчтенныеВекселяОцениваемыеПоСправедливойСтоимостиЧерезПрибыльИлиУбытокКредитныхОрганизаций</t>
  </si>
  <si>
    <t>ifrs-ru_ОФР_71504.42111ПоВложениямВУчтенныеВекселяОцениваемыеПоСправедливойСтоимостиЧерезПрибыльИлиУбытокПрочихРезидентов</t>
  </si>
  <si>
    <t>ifrs-ru_ОФР_71504.42112ПоВложениямВУчтенныеВекселяОцениваемыеПоСправедливойСтоимостиЧерезПрибыльИлиУбытокИностранныхГосударств</t>
  </si>
  <si>
    <t>ifrs-ru_ОФР_71504.42113ПоВложениямВУчтенныеВекселяОцениваемыеПоСправедливойСтоимостиЧерезПрибыльИлиУбытокБанковНерезидентов</t>
  </si>
  <si>
    <t>ifrs-ru_ОФР_71504.42114ПоВложениямВУчтенныеВекселяОцениваемыеПоСправедливойСтоимостиЧерезПрибыльИлиУбытокПрочихНерезидентов</t>
  </si>
  <si>
    <t>ifrs-ru_ОФР_71504.42201ПоВложениямВДолговыеЦенныеБумагиОцениваемыеПоСправедливойСтоимостиЧерезПрибыльИлиУбытокКромеВекселейРоссийскойФедерации</t>
  </si>
  <si>
    <t>ifrs-ru_ОФР_71504.42202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</si>
  <si>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ifrs-ru_ОФР_71504.42203ПоВложениямВДолговыеЦенныеБумагиОцениваемыеПоСправедливойСтоимостиЧерезПрибыльИлиУбытокКромеВекселейКредитныхОрганизаций</t>
  </si>
  <si>
    <t>ifrs-ru_ОФР_71504.42204ПоВложениямВДолговыеЦенныеБумагиОцениваемыеПоСправедливойСтоимостиЧерезПрибыльИлиУбытокКромеВекселейПрочихРезидентов</t>
  </si>
  <si>
    <t>ifrs-ru_ОФР_71504.42205ПоВложениямВДолговыеЦенныеБумагиОцениваемыеПоСправедливойСтоимостиЧерезПрибыльИлиУбытокКромеВекселейИностранныхГосударств</t>
  </si>
  <si>
    <t>ifrs-ru_ОФР_71504.42206ПоВложениямВДолговыеЦенныеБумагиОцениваемыеПоСправедливойСтоимостиЧерезПрибыльИлиУбытокКромеВекселейБанковНерезидентов</t>
  </si>
  <si>
    <t>ifrs-ru_ОФР_71504.42207ПоВложениямВДолговыеЦенныеБумагиОцениваемыеПоСправедливойСтоимостиЧерезПрибыльИлиУбытокКромеВекселейПрочихНерезидентов</t>
  </si>
  <si>
    <t>ifrs-ru_ОФР_71504.42208ПоВложениямВУчтенныеВекселяОцениваемыеПоСправедливойСтоимостиЧерезПрибыльИлиУбытокФедеральныхОргановИсполнительнойВласти</t>
  </si>
  <si>
    <t>ifrs-ru_ОФР_71504.42209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</si>
  <si>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ifrs-ru_ОФР_71504.42210ПоВложениямВУчтенныеВекселяОцениваемыеПоСправедливойСтоимостиЧерезПрибыльИлиУбытокКредитныхОрганизаций</t>
  </si>
  <si>
    <t>ifrs-ru_ОФР_71504.42211ПоВложениямВУчтенныеВекселяОцениваемыеПоСправедливойСтоимостиЧерезПрибыльИлиУбытокПрочихРезидентов</t>
  </si>
  <si>
    <t>ifrs-ru_ОФР_71504.42212ПоВложениямВУчтенныеВекселяОцениваемыеПоСправедливойСтоимостиЧерезПрибыльИлиУбытокИностранныхГосударств</t>
  </si>
  <si>
    <t>ifrs-ru_ОФР_71504.42213ПоВложениямВУчтенныеВекселяОцениваемыеПоСправедливойСтоимостиЧерезПрибыльИлиУбытокБанковНерезидентов</t>
  </si>
  <si>
    <t>ifrs-ru_ОФР_71504.42214ПоВложениямВУчтенныеВекселяОцениваемыеПоСправедливойСтоимостиЧерезПрибыльИлиУбытокПрочихНерезидентов</t>
  </si>
  <si>
    <t>ifrs-ru_ОФР_71504.42301ПоВложениямВДолговыеЦенныеБумагиИмеющиесяВНаличииДляПродажиКромеВекселейРоссийскойФедерации</t>
  </si>
  <si>
    <t>ifrs-ru_ОФР_71504.42302ПоВложениямВДолговыеЦенныеБумагиИмеющиесяВНаличииДляПродажиКромеВекселейСубъектовРоссийскойФедерацииИОргановМестногоСамоуправления</t>
  </si>
  <si>
    <t>ifrs-ru_ОФР_71504.42303ПоВложениямВДолговыеЦенныеБумагиИмеющиесяВНаличииДляПродажиКромеВекселейКредитныхОрганизаций</t>
  </si>
  <si>
    <t>ifrs-ru_ОФР_71504.42304ПоВложениямВДолговыеЦенныеБумагиИмеющиесяВНаличииДляПродажиКромеВекселейПрочихРезидентов</t>
  </si>
  <si>
    <t>ifrs-ru_ОФР_71504.42305ПоВложениямВДолговыеЦенныеБумагиИмеющиесяВНаличииДляПродажиКромеВекселейИностранныхГосударств</t>
  </si>
  <si>
    <t>ifrs-ru_ОФР_71504.42306ПоВложениямВДолговыеЦенныеБумагиИмеющиесяВНаличииДляПродажиКромеВекселейБанковНерезидентов</t>
  </si>
  <si>
    <t>ifrs-ru_ОФР_71504.42307ПоВложениямВДолговыеЦенныеБумагиИмеющиесяВНаличииДляПродажиКромеВекселейПрочихНерезидентов</t>
  </si>
  <si>
    <t>ifrs-ru_ОФР_71504.42308ПоВложениямВУчтенныеВекселяИмеющиесяВНаличииДляПродажиФедеральныхОргановИсполнительнойВласти</t>
  </si>
  <si>
    <t>ifrs-ru_ОФР_71504.42309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</si>
  <si>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ifrs-ru_ОФР_71504.42310ПоВложениямВУчтенныеВекселяИмеющиесяВНаличииДляПродажиКредитныхОрганизаций</t>
  </si>
  <si>
    <t>ifrs-ru_ОФР_71504.42311ПоВложениямВУчтенныеВекселяИмеющиесяВНаличииДляПродажиПрочихРезидентов</t>
  </si>
  <si>
    <t>ifrs-ru_ОФР_71504.42312ПоВложениямВУчтенныеВекселяИмеющиесяВНаличииДляПродажиИностранныхГосударств</t>
  </si>
  <si>
    <t>ifrs-ru_ОФР_71504.42313ПоВложениямВУчтенныеВекселяИмеющиесяВНаличииДляПродажиБанковНерезидентов</t>
  </si>
  <si>
    <t>ifrs-ru_ОФР_71504.42314ПоВложениямВУчтенныеВекселяИмеющиесяВНаличииДляПродажиПрочихНерезидентов</t>
  </si>
  <si>
    <t>ifrs-ru_ОФР_71504.42401ПоВложениямВДолговыеЦенныеБумагиУдерживаемыеДоПогашенияКромеВекселейРоссийскойФедерации</t>
  </si>
  <si>
    <t>ifrs-ru_ОФР_71504.42402ПоВложениямВДолговыеЦенныеБумагиУдерживаемыеДоПогашенияКромеВекселейСубъектовРоссийскойФедерацииИОргановМестногоСамоуправления</t>
  </si>
  <si>
    <t>ifrs-ru_ОФР_71504.42403ПоВложениямВДолговыеЦенныеБумагиУдерживаемыеДоПогашенияКромеВекселейКредитныхОрганизаций</t>
  </si>
  <si>
    <t>ifrs-ru_ОФР_71504.42404ПоВложениямВДолговыеЦенныеБумагиУдерживаемыеДоПогашенияКромеВекселейПрочихРезидентов</t>
  </si>
  <si>
    <t>ifrs-ru_ОФР_71504.42405ПоВложениямВДолговыеЦенныеБумагиУдерживаемыеДоПогашенияКромеВекселейИностранныхГосударств</t>
  </si>
  <si>
    <t>ifrs-ru_ОФР_71504.42406ПоВложениямВДолговыеЦенныеБумагиУдерживаемыеДоПогашенияКромеВекселейБанковНерезидентов</t>
  </si>
  <si>
    <t>ifrs-ru_ОФР_71504.42407ПоВложениямВДолговыеЦенныеБумагиУдерживаемыеДоПогашенияКромеВекселейПрочихНерезидентов</t>
  </si>
  <si>
    <t>ifrs-ru_ОФР_71504.42408ПоВложениямВУчтенныеВекселяУдерживаемыеДоПогашенияФедеральныхОргановИсполнительнойВласти</t>
  </si>
  <si>
    <t>ifrs-ru_ОФР_71504.42409ПоВложениямВУчтенныеВекселяУдерживаемыеДоПогашенияОргановИсполнительнойВластиСубъектовРоссийскойФедерацииИОргановМестногоСамоуправления</t>
  </si>
  <si>
    <t>ifrs-ru_ОФР_71504.42410ПоВложениямВУчтенныеВекселяУдерживаемыеДоПогашенияКредитныхОрганизаций</t>
  </si>
  <si>
    <t>ifrs-ru_ОФР_71504.42411ПоВложениямВУчтенныеВекселяУдерживаемыеДоПогашенияПрочихРезидентов</t>
  </si>
  <si>
    <t>ifrs-ru_ОФР_71504.42412ПоВложениямВУчтенныеВекселяУдерживаемыеДоПогашенияИностранныхГосударств</t>
  </si>
  <si>
    <t>ifrs-ru_ОФР_71504.42413ПоВложениямВУчтенныеВекселяУдерживаемыеДоПогашенияБанковНерезидентов</t>
  </si>
  <si>
    <t>ifrs-ru_ОФР_71504.42414ПоВложениямВУчтенныеВекселяУдерживаемыеДоПогашенияПрочихНерезидентов</t>
  </si>
  <si>
    <t>ifrs-ru_ОФР_71504.42501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</si>
  <si>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ifrs-ru_ОФР_71504.42502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</si>
  <si>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ifrs-ru_ОФР_71504.42503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</si>
  <si>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71504.42504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</si>
  <si>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ifrs-ru_ОФР_71504.42505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</si>
  <si>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71504.42506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</si>
  <si>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71504.42507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</si>
  <si>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71504.42508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</si>
  <si>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ifrs-ru_ОФР_71504.42509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</si>
  <si>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ifrs-ru_ОФР_71504.42510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</si>
  <si>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71504.42511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</si>
  <si>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ifrs-ru_ОФР_71504.42512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</si>
  <si>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71504.42513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</si>
  <si>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71504.42514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</si>
  <si>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ifrs-ru_ОФР_71504.42601ПоВложениямВДолговыеЦенныеБумагиОцениваемыеПоСправедливойСтоимостиЧерезПрибыльИлиУбытокКромеВекселейРоссийскойФедерации</t>
  </si>
  <si>
    <t>ifrs-ru_ОФР_71504.42602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t>
  </si>
  <si>
    <t>ifrs-ru_ОФР_71504.42603ПоВложениямВДолговыеЦенныеБумагиОцениваемыеПоСправедливойСтоимостиЧерезПрибыльИлиУбытокКромеВекселейКредитныхОрганизаций</t>
  </si>
  <si>
    <t>ifrs-ru_ОФР_71504.42604ПоВложениямВДолговыеЦенныеБумагиОцениваемыеПоСправедливойСтоимостиЧерезПрибыльИлиУбытокКромеВекселейПрочихРезидентов</t>
  </si>
  <si>
    <t>ifrs-ru_ОФР_71504.42605ПоВложениямВДолговыеЦенныеБумагиОцениваемыеПоСправедливойСтоимостиЧерезПрибыльИлиУбытокКромеВекселейИностранныхГосударств</t>
  </si>
  <si>
    <t>ifrs-ru_ОФР_71504.42606ПоВложениямВДолговыеЦенныеБумагиОцениваемыеПоСправедливойСтоимостиЧерезПрибыльИлиУбытокКромеВекселейБанковНерезидентов</t>
  </si>
  <si>
    <t>ifrs-ru_ОФР_71504.42607ПоВложениямВДолговыеЦенныеБумагиОцениваемыеПоСправедливойСтоимостиЧерезПрибыльИлиУбытокКромеВекселейПрочихНерезидентов</t>
  </si>
  <si>
    <t>ifrs-ru_ОФР_71504.42608ПоВложениямВДолговыеЦенныеБумагиИмеющиесяВНаличииДляПродажиКромеВекселейРоссийскойФедерации</t>
  </si>
  <si>
    <t>ifrs-ru_ОФР_71504.42609ПоВложениямВДолговыеЦенныеБумагиИмеющиесяВНаличииДляПродажиКромеВекселейСубъектовРоссийскойФедерацииИОргановМестногоСамоуправления</t>
  </si>
  <si>
    <t>ifrs-ru_ОФР_71504.42610ПоВложениямВДолговыеЦенныеБумагиИмеющиесяВНаличииДляПродажиКромеВекселейКредитныхОрганизаций</t>
  </si>
  <si>
    <t>ifrs-ru_ОФР_71504.42611ПоВложениямВДолговыеЦенныеБумагиИмеющиесяВНаличииДляПродажиКромеВекселейПрочихРезидентов</t>
  </si>
  <si>
    <t>ifrs-ru_ОФР_71504.42612ПоВложениямВДолговыеЦенныеБумагиИмеющиесяВНаличииДляПродажиКромеВекселейИностранныхГосударств</t>
  </si>
  <si>
    <t>ifrs-ru_ОФР_71504.42613ПоВложениямВДолговыеЦенныеБумагиИмеющиесяВНаличииДляПродажиКромеВекселейБанковНерезидентов</t>
  </si>
  <si>
    <t>ifrs-ru_ОФР_71504.42614ПоВложениямВДолговыеЦенныеБумагиИмеющиесяВНаличииДляПродажиКромеВекселейПрочихНерезидентов</t>
  </si>
  <si>
    <t>ifrs-ru_ОФР_71504.42615ПоВложениямВДолговыеЦенныеБумагиУдерживаемыеДоПогашенияКромеВекселейРоссийскойФедерации</t>
  </si>
  <si>
    <t>ifrs-ru_ОФР_71504.42616ПоВложениямВДолговыеЦенныеБумагиУдерживаемыеДоПогашенияКромеВекселейСубъектовРоссийскойФедерацииИОргановМестногоСамоуправления</t>
  </si>
  <si>
    <t>ifrs-ru_ОФР_71504.42617ПоВложениямВДолговыеЦенныеБумагиУдерживаемыеДоПогашенияКромеВекселейКредитныхОрганизаций</t>
  </si>
  <si>
    <t>ifrs-ru_ОФР_71504.42618ПоВложениямВДолговыеЦенныеБумагиУдерживаемыеДоПогашенияКромеВекселейПрочихРезидентов</t>
  </si>
  <si>
    <t>ifrs-ru_ОФР_71504.42619ПоВложениямВДолговыеЦенныеБумагиУдерживаемыеДоПогашенияКромеВекселейИностранныхГосударств</t>
  </si>
  <si>
    <t>ifrs-ru_ОФР_71504.42620ПоВложениямВДолговыеЦенныеБумагиУдерживаемыеДоПогашенияКромеВекселейБанковНерезидентов</t>
  </si>
  <si>
    <t>ifrs-ru_ОФР_71504.42621ПоВложениямВДолговыеЦенныеБумагиУдерживаемыеДоПогашенияКромеВекселейПрочихНерезидентов</t>
  </si>
  <si>
    <t>ifrs-ru_ОФР_71504.42622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t>
  </si>
  <si>
    <t>ifrs-ru_ОФР_71504.42623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t>
  </si>
  <si>
    <t>ifrs-ru_ОФР_71504.42624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</si>
  <si>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71504.42625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t>
  </si>
  <si>
    <t>ifrs-ru_ОФР_71504.42626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</si>
  <si>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71504.42627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</si>
  <si>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71504.42628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</si>
  <si>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ifrs-ru_ОФР_71504.42629ПоВложениямВУчтенныеВекселяОцениваемыеПоСправедливойСтоимостиЧерезПрибыльИлиУбытокФедеральныхОргановИсполнительнойВласти</t>
  </si>
  <si>
    <t>ifrs-ru_ОФР_71504.42630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t>
  </si>
  <si>
    <t>ifrs-ru_ОФР_71504.42631ПоВложениямВУчтенныеВекселяОцениваемыеПоСправедливойСтоимостиЧерезПрибыльИлиУбытокКредитныхОрганизаций</t>
  </si>
  <si>
    <t>ifrs-ru_ОФР_71504.42632ПоВложениямВУчтенныеВекселяОцениваемыеПоСправедливойСтоимостиЧерезПрибыльИлиУбытокПрочихРезидентов</t>
  </si>
  <si>
    <t>ifrs-ru_ОФР_71504.42633ПоВложениямВУчтенныеВекселяОцениваемыеПоСправедливойСтоимостиЧерезПрибыльИлиУбытокИностранныхГосударств</t>
  </si>
  <si>
    <t>ifrs-ru_ОФР_71504.42634ПоВложениямВУчтенныеВекселяОцениваемыеПоСправедливойСтоимостиЧерезПрибыльИлиУбытокБанковНерезидентов</t>
  </si>
  <si>
    <t>ifrs-ru_ОФР_71504.42635ПоВложениямВУчтенныеВекселяОцениваемыеПоСправедливойСтоимостиЧерезПрибыльИлиУбытокПрочихНерезидентов</t>
  </si>
  <si>
    <t>ifrs-ru_ОФР_71504.42636ПоВложениямВУчтенныеВекселяИмеющиесяВНаличииДляПродажиФедеральныхОргановИсполнительнойВласти</t>
  </si>
  <si>
    <t>ifrs-ru_ОФР_71504.42637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</si>
  <si>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ifrs-ru_ОФР_71504.42638ПоВложениямВУчтенныеВекселяИмеющиесяВНаличииДляПродажиКредитныхОрганизаций</t>
  </si>
  <si>
    <t>ifrs-ru_ОФР_71504.42639ПоВложениямВУчтенныеВекселяИмеющиесяВНаличииДляПродажиПрочихРезидентов</t>
  </si>
  <si>
    <t>ifrs-ru_ОФР_71504.42640ПоВложениямВУчтенныеВекселяИмеющиесяВНаличииДляПродажиИностранныхГосударств</t>
  </si>
  <si>
    <t>ifrs-ru_ОФР_71504.42641ПоВложениямВУчтенныеВекселяИмеющиесяВНаличииДляПродажиБанковНерезидентов</t>
  </si>
  <si>
    <t>ifrs-ru_ОФР_71504.42642ПоВложениямВУчтенныеВекселяИмеющиесяВНаличииДляПродажиПрочихНерезидентов</t>
  </si>
  <si>
    <t>ifrs-ru_ОФР_71504.42643ПоВложениямВУчтенныеВекселяУдерживаемыеДоПогашенияФедеральныхОргановИсполнительнойВласти</t>
  </si>
  <si>
    <t>ifrs-ru_ОФР_71504.42644ПоВложениямВУчтенныеВекселяУдерживаемыеДоПогашенияОргановИсполнительнойВластиСубъектовРоссийскойФедерацииИОргановМестногоСамоуправления</t>
  </si>
  <si>
    <t>ifrs-ru_ОФР_71504.42645ПоВложениямВУчтенныеВекселяУдерживаемыеДоПогашенияКредитныхОрганизаций</t>
  </si>
  <si>
    <t>ifrs-ru_ОФР_71504.42646ПоВложениямВУчтенныеВекселяУдерживаемыеДоПогашенияПрочихРезидентов</t>
  </si>
  <si>
    <t>ifrs-ru_ОФР_71504.42647ПоВложениямВУчтенныеВекселяУдерживаемыеДоПогашенияИностранныхГосударств</t>
  </si>
  <si>
    <t>ifrs-ru_ОФР_71504.42648ПоВложениямВУчтенныеВекселяУдерживаемыеДоПогашенияБанковНерезидентов</t>
  </si>
  <si>
    <t>ifrs-ru_ОФР_71504.42649ПоВложениямВУчтенныеВекселяУдерживаемыеДоПогашенияПрочихНерезидентов</t>
  </si>
  <si>
    <t>ifrs-ru_ОФР_71504.42650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t>
  </si>
  <si>
    <t>ifrs-ru_ОФР_71504.42651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t>
  </si>
  <si>
    <t>ifrs-ru_ОФР_71504.42652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t>
  </si>
  <si>
    <t>ifrs-ru_ОФР_71504.42653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t>
  </si>
  <si>
    <t>ifrs-ru_ОФР_71504.42654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t>
  </si>
  <si>
    <t>ifrs-ru_ОФР_71504.42655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</si>
  <si>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71504.42656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t>
  </si>
  <si>
    <t>ifrs-ru_ОФР_71506.43101КредитныхОрганизаций</t>
  </si>
  <si>
    <t>ifrs-ru_ОФР_71506.43102ПрочихРезидентов</t>
  </si>
  <si>
    <t>ifrs-ru_ОФР_71506.43103БанковНерезидентов</t>
  </si>
  <si>
    <t>ifrs-ru_ОФР_71506.43104ПрочихНерезидентов</t>
  </si>
  <si>
    <t>ifrs-ru_ОФР_71506.43201КредитныхОрганизаций</t>
  </si>
  <si>
    <t>ifrs-ru_ОФР_71506.43202ПрочихРезидентов</t>
  </si>
  <si>
    <t>ifrs-ru_ОФР_71506.43203БанковНерезидентов</t>
  </si>
  <si>
    <t>ifrs-ru_ОФР_71506.43204ПрочихНерезидентов</t>
  </si>
  <si>
    <t>ifrs-ru_ОФР_71506.43301КредитныхОрганизаций</t>
  </si>
  <si>
    <t>ifrs-ru_ОФР_71506.43302ПрочихРезидентов</t>
  </si>
  <si>
    <t>ifrs-ru_ОФР_71506.43303БанковНерезидентов</t>
  </si>
  <si>
    <t>ifrs-ru_ОФР_71506.43304ПрочихНерезидентов</t>
  </si>
  <si>
    <t>ifrs-ru_ОФР_71506.43401КредитныхОрганизаций</t>
  </si>
  <si>
    <t>ifrs-ru_ОФР_71506.43402ПрочихРезидентов</t>
  </si>
  <si>
    <t>ifrs-ru_ОФР_71506.43403БанковНерезидентов</t>
  </si>
  <si>
    <t>ifrs-ru_ОФР_71506.43404ПрочихНерезидентов</t>
  </si>
  <si>
    <t>ifrs-ru_ОФР_71506.43501ПоВложениямВДолевыеЦенныеБумагиОцениваемыеПоСправедливойСтоимостиЧерезПрибыльИлиУбытокКредитныхОрганизаций</t>
  </si>
  <si>
    <t>ifrs-ru_ОФР_71506.43502ПоВложениямВДолевыеЦенныеБумагиОцениваемыеПоСправедливойСтоимостиЧерезПрибыльИлиУбытокПрочихРезидентов</t>
  </si>
  <si>
    <t>ifrs-ru_ОФР_71506.43503ПоВложениямВДолевыеЦенныеБумагиОцениваемыеПоСправедливойСтоимостиЧерезПрибыльИлиУбытокБанковНерезидентов</t>
  </si>
  <si>
    <t>ifrs-ru_ОФР_71506.43504ПоВложениямВДолевыеЦенныеБумагиОцениваемыеПоСправедливойСтоимостиЧерезПрибыльИлиУбытокПрочихНерезидентов</t>
  </si>
  <si>
    <t>ifrs-ru_ОФР_71506.43505ПоВложениямВДолевыеЦенныеБумагиИмеющиесяВНаличииДляПродажиКредитныхОрганизаций</t>
  </si>
  <si>
    <t>ifrs-ru_ОФР_71506.43506ПоВложениямВДолевыеЦенныеБумагиИмеющиесяВНаличииДляПродажиПрочихРезидентов</t>
  </si>
  <si>
    <t>ifrs-ru_ОФР_71506.43507ПоВложениямВДолевыеЦенныеБумагиИмеющиесяВНаличииДляПродажиБанковНерезидентов</t>
  </si>
  <si>
    <t>ifrs-ru_ОФР_71506.43508ПоВложениямВДолевыеЦенныеБумагиИмеющиесяВНаличииДляПродажиПрочихНерезидентов</t>
  </si>
  <si>
    <t>ifrs-ru_ОФР_71101.44101ПоКредитамПолученнымОтКредитныхОрганизаций</t>
  </si>
  <si>
    <t>ifrs-ru_ОФР_71101.44102ПоКредитамПолученнымОтБанковНерезидентов</t>
  </si>
  <si>
    <t>ifrs-ru_ОФР_71101.44103ПоПривлеченнымСредствамФинансовыхОргановСубъектовРоссийскойФедерацииИОргановМестногоСамоуправления</t>
  </si>
  <si>
    <t>ifrs-ru_ОФР_71101.44104ПоПривлеченнымСредствамГосударственныхВнебюджетныхФондовРоссийскойФедерации</t>
  </si>
  <si>
    <t>ifrs-ru_ОФР_71101.44105ПоПривлеченнымСредствамВнебюджетныхФондовСубъектовРоссийскойФедерацииИОргановМестногоСамоуправления</t>
  </si>
  <si>
    <t>ifrs-ru_ОФР_71101.44106ПоПривлеченнымСредствамФинансовыхОрганизацийНаходящихсяВФедеральнойСобственности</t>
  </si>
  <si>
    <t>ifrs-ru_ОФР_71101.44107ПоПривлеченнымСредствамКоммерческихОрганизацийНаходящихсяВФедеральнойСобственности</t>
  </si>
  <si>
    <t>ifrs-ru_ОФР_71101.44108ПоПривлеченнымСредствамНекоммерческихОрганизацийНаходящихсяВФедеральнойСобственности</t>
  </si>
  <si>
    <t>ifrs-ru_ОФР_71101.44109ПоПривлеченнымСредствамФинансовыхОрганизацийНаходящихсяВГосударственнойКромеФедеральнойСобственности</t>
  </si>
  <si>
    <t>ifrs-ru_ОФР_71101.44110ПоПривлеченнымСредствамКоммерческихОрганизацийНаходящихсяВГосударственнойКромеФедеральнойСобственности</t>
  </si>
  <si>
    <t>ifrs-ru_ОФР_71101.44111ПоПривлеченнымСредствамНекоммерческихОрганизацийНаходящихсяВГосударственнойКромеФедеральнойСобственности</t>
  </si>
  <si>
    <t>ifrs-ru_ОФР_71101.44112ПоПривлеченнымСредствамНегосударственныхФинансовыхОрганизаций</t>
  </si>
  <si>
    <t>ifrs-ru_ОФР_71101.44113ПоПривлеченнымСредствамНегосударственныхКоммерческихОрганизаций</t>
  </si>
  <si>
    <t>ifrs-ru_ОФР_71101.44114ПоПривлеченнымСредствамНегосударственныхНекоммерческихОрганизаций</t>
  </si>
  <si>
    <t>ifrs-ru_ОФР_71101.44115ПоПривлеченнымСредствамЮридическихЛицНерезидентов</t>
  </si>
  <si>
    <t>ifrs-ru_ОФР_71101.44116ПоПривлеченнымСредствамКредитныхОрганизаций</t>
  </si>
  <si>
    <t>ifrs-ru_ОФР_71101.44117ПоПривлеченнымСредствамБанковНерезидентов</t>
  </si>
  <si>
    <t>ifrs-ru_ОФР_71101.44118ПоПривлеченнымСредствамФизическихЛиц</t>
  </si>
  <si>
    <t>ifrs-ru_ОФР_71101.44119ПоПривлеченнымСредствамФизическихЛицНерезидентов</t>
  </si>
  <si>
    <t>ifrs-ru_ОФР_71101.44120ПоВыпущеннымОблигациям</t>
  </si>
  <si>
    <t>ifrs-ru_ОФР_71101.44121ПоВыпущеннымВекселям</t>
  </si>
  <si>
    <t>ifrs-ru_ОФР_71101.44122ПоВыпущеннымПрочимДолговымЦеннымБумагам</t>
  </si>
  <si>
    <t>ifrs-ru_ОФР_71101.44123ПроцентныеРасходыПоВыделеннымДепозитнымСоставляющимПоДоговорамНегосударственногоПенсионногоОбеспечения</t>
  </si>
  <si>
    <t>ifrs-ru_ОФР_71102.44201ПоКредитамПолученнымОтКредитныхОрганизаций</t>
  </si>
  <si>
    <t>ifrs-ru_ОФР_71102.44202ПоКредитамПолученнымОтБанковНерезидентов</t>
  </si>
  <si>
    <t>ifrs-ru_ОФР_71102.44203ПоПривлеченнымСредствамФинансовыхОргановСубъектовРоссийскойФедерацииИОргановМестногоСамоуправления</t>
  </si>
  <si>
    <t>ifrs-ru_ОФР_71102.44204ПоПривлеченнымСредствамГосударственныхВнебюджетныхФондовРоссийскойФедерации</t>
  </si>
  <si>
    <t>ifrs-ru_ОФР_71102.44205ПоПривлеченнымСредствамВнебюджетныхФондовСубъектовРоссийскойФедерацииИОргановМестногоСамоуправления</t>
  </si>
  <si>
    <t>ifrs-ru_ОФР_71102.44206ПоПривлеченнымСредствамФинансовыхОрганизацийНаходящихсяВФедеральнойСобственности</t>
  </si>
  <si>
    <t>ifrs-ru_ОФР_71102.44207ПоПривлеченнымСредствамКоммерческихОрганизацийНаходящихсяВФедеральнойСобственности</t>
  </si>
  <si>
    <t>ifrs-ru_ОФР_71102.44208ПоПривлеченнымСредствамНекоммерческихОрганизацийНаходящихсяВФедеральнойСобственности</t>
  </si>
  <si>
    <t>ifrs-ru_ОФР_71102.44209ПоПривлеченнымСредствамФинансовыхОрганизацийНаходящихсяВГосударственнойКромеФедеральнойСобственности</t>
  </si>
  <si>
    <t>ifrs-ru_ОФР_71102.44210ПоПривлеченнымСредствамКоммерческихОрганизацийНаходящихсяВГосударственнойКромеФедеральнойСобственности</t>
  </si>
  <si>
    <t>ifrs-ru_ОФР_71102.44211ПоПривлеченнымСредствамНекоммерческихОрганизацийНаходящихсяВГосударственнойКромеФедеральнойСобственности</t>
  </si>
  <si>
    <t>ifrs-ru_ОФР_71102.44212ПоПривлеченнымСредствамНегосударственныхФинансовыхОрганизаций</t>
  </si>
  <si>
    <t>ifrs-ru_ОФР_71102.44213ПоПривлеченнымСредствамНегосударственныхКоммерческихОрганизаций</t>
  </si>
  <si>
    <t>ifrs-ru_ОФР_71102.44214ПоПривлеченнымСредствамНегосударственныхНекоммерческихОрганизаций</t>
  </si>
  <si>
    <t>ifrs-ru_ОФР_71102.44215ПоПривлеченнымСредствамЮридическихЛицНерезидентов</t>
  </si>
  <si>
    <t>ifrs-ru_ОФР_71102.44216ПоПривлеченнымСредствамКромеКредитовКредитныхОрганизаций</t>
  </si>
  <si>
    <t>ifrs-ru_ОФР_71102.44217ПоПривлеченнымСредствамКромеКредитовБанковНерезидентов</t>
  </si>
  <si>
    <t>ifrs-ru_ОФР_71102.44218ПоПривлеченнымСредствамФизическихЛиц</t>
  </si>
  <si>
    <t>ifrs-ru_ОФР_71102.44219ПоПривлеченнымСредствамФизическихЛицНерезидентов</t>
  </si>
  <si>
    <t>ifrs-ru_ОФР_71102.44220ПоВыпущеннымОблигациям</t>
  </si>
  <si>
    <t>ifrs-ru_ОФР_71102.44221ПоВыпущеннымВекселям</t>
  </si>
  <si>
    <t>ifrs-ru_ОФР_71102.44222ПоВыпущеннымПрочимДолговымЦеннымБумагам</t>
  </si>
  <si>
    <t>ifrs-ru_ОФР_71104.44301ПоВыпущеннымОблигациям</t>
  </si>
  <si>
    <t>ifrs-ru_ОФР_71104.44302ПоВыпущеннымВекселям</t>
  </si>
  <si>
    <t>ifrs-ru_ОФР_71104.44303ПоВыпущеннымПрочимДолговымЦеннымБумагам</t>
  </si>
  <si>
    <t>ifrs-ru_ОФР_71103.44401ПоКредитамПолученнымОтКредитныхОрганизаций</t>
  </si>
  <si>
    <t>ifrs-ru_ОФР_71103.44402ПоКредитамПолученнымОтБанковНерезидентов</t>
  </si>
  <si>
    <t>ifrs-ru_ОФР_71103.44403ПоПривлеченнымСредствамФинансовыхОргановСубъектовРоссийскойФедерацииИОргановМестногоСамоуправления</t>
  </si>
  <si>
    <t>ifrs-ru_ОФР_71103.44404ПоПривлеченнымСредствамГосударственныхВнебюджетныхФондовРоссийскойФедерации</t>
  </si>
  <si>
    <t>ifrs-ru_ОФР_71103.44405ПоПривлеченнымСредствамВнебюджетныхФондовСубъектовРоссийскойФедерацииИОргановМестногоСамоуправления</t>
  </si>
  <si>
    <t>ifrs-ru_ОФР_71103.44406ПоПривлеченнымСредствамФинансовыхОрганизацийНаходящихсяВФедеральнойСобственности</t>
  </si>
  <si>
    <t>ifrs-ru_ОФР_71103.44407ПоПривлеченнымСредствамКоммерческихОрганизацийНаходящихсяВФедеральнойСобственности</t>
  </si>
  <si>
    <t>ifrs-ru_ОФР_71103.44408ПоПривлеченнымСредствамНекоммерческихОрганизацийНаходящихсяВФедеральнойСобственности</t>
  </si>
  <si>
    <t>ifrs-ru_ОФР_71103.44409ПоПривлеченнымСредствамФинансовыхОрганизацийНаходящихсяВГосударственнойКромеФедеральнойСобственности</t>
  </si>
  <si>
    <t>ifrs-ru_ОФР_71103.44410ПоПривлеченнымСредствамКоммерческихОрганизацийНаходящихсяВГосударственнойКромеФедеральнойСобственности</t>
  </si>
  <si>
    <t>ifrs-ru_ОФР_71103.44411ПоПривлеченнымСредствамНекоммерческихОрганизацийНаходящихсяВГосударственнойКромеФедеральнойСобственности</t>
  </si>
  <si>
    <t>ifrs-ru_ОФР_71103.44412ПоПривлеченнымСредствамНегосударственныхФинансовыхОрганизаций</t>
  </si>
  <si>
    <t>ifrs-ru_ОФР_71103.44413ПоПривлеченнымСредствамНегосударственныхКоммерческихОрганизаций</t>
  </si>
  <si>
    <t>ifrs-ru_ОФР_71103.44414ПоПривлеченнымСредствамНегосударственныхНекоммерческихОрганизаций</t>
  </si>
  <si>
    <t>ifrs-ru_ОФР_71103.44415ПоПривлеченнымСредствамЮридическихЛицНерезидентов</t>
  </si>
  <si>
    <t>ifrs-ru_ОФР_71103.44416ПоПривлеченнымСредствамКредитныхОрганизаций</t>
  </si>
  <si>
    <t>ifrs-ru_ОФР_71103.44417ПоПривлеченнымСредствамБанковНерезидентов</t>
  </si>
  <si>
    <t>ifrs-ru_ОФР_71103.44418ПоПривлеченнымСредствамФизическихЛиц</t>
  </si>
  <si>
    <t>ifrs-ru_ОФР_71103.44419ПоПривлеченнымСредствамФизическихЛицНерезидентов</t>
  </si>
  <si>
    <t>ifrs-ru_ОФР_71103.44420ПоВыпущеннымОблигациям</t>
  </si>
  <si>
    <t>ifrs-ru_ОФР_71103.44421ПоВыпущеннымВекселям</t>
  </si>
  <si>
    <t>ifrs-ru_ОФР_71103.44422ПоВыпущеннымПрочимДолговымЦеннымБумагам</t>
  </si>
  <si>
    <t>ifrs-ru_ОФР_71104.44501ПоКредитамПолученнымОтКредитныхОрганизаций</t>
  </si>
  <si>
    <t>ifrs-ru_ОФР_71104.44502ПоКредитамПолученнымОтБанковНерезидентов</t>
  </si>
  <si>
    <t>ifrs-ru_ОФР_71104.44503ПоПривлеченнымСредствамФинансовыхОргановСубъектовРоссийскойФедерацииИОргановМестногоСамоуправления</t>
  </si>
  <si>
    <t>ifrs-ru_ОФР_71104.44504ПоПривлеченнымСредствамГосударственныхВнебюджетныхФондовРоссийскойФедерации</t>
  </si>
  <si>
    <t>ifrs-ru_ОФР_71104.44505ПоПривлеченнымСредствамВнебюджетныхФондовСубъектовРоссийскойФедерацииИОргановМестногоСамоуправления</t>
  </si>
  <si>
    <t>ifrs-ru_ОФР_71104.44506ПоПривлеченнымСредствамФинансовыхОрганизацийНаходящихсяВФедеральнойСобственности</t>
  </si>
  <si>
    <t>ifrs-ru_ОФР_71104.44507ПоПривлеченнымСредствамКоммерческихОрганизацийНаходящихсяВФедеральнойСобственности</t>
  </si>
  <si>
    <t>ifrs-ru_ОФР_71104.44508ПоПривлеченнымСредствамНекоммерческихОрганизацийНаходящихсяВФедеральнойСобственности</t>
  </si>
  <si>
    <t>ifrs-ru_ОФР_71104.44509ПоПривлеченнымСредствамФинансовыхОрганизацийНаходящихсяВГосударственнойКромеФедеральнойСобственности</t>
  </si>
  <si>
    <t>ifrs-ru_ОФР_71104.44510ПоПривлеченнымСредствамКоммерческихОрганизацийНаходящихсяВГосударственнойКромеФедеральнойСобственности</t>
  </si>
  <si>
    <t>ifrs-ru_ОФР_71104.44511ПоПривлеченнымСредствамНекоммерческихОрганизацийНаходящихсяВГосударственнойКромеФедеральнойСобственности</t>
  </si>
  <si>
    <t>ifrs-ru_ОФР_71104.44512ПоПривлеченнымСредствамНегосударственныхФинансовыхОрганизаций</t>
  </si>
  <si>
    <t>ifrs-ru_ОФР_71104.44513ПоПривлеченнымСредствамНегосударственныхКоммерческихОрганизаций</t>
  </si>
  <si>
    <t>ifrs-ru_ОФР_71104.44514ПоПривлеченнымСредствамНегосударственныхНекоммерческихОрганизаций</t>
  </si>
  <si>
    <t>ifrs-ru_ОФР_71104.44515ПоПривлеченнымСредствамЮридическихЛицНерезидентов</t>
  </si>
  <si>
    <t>ifrs-ru_ОФР_71104.44516ПоПривлеченнымСредствамКредитныхОрганизаций</t>
  </si>
  <si>
    <t>ifrs-ru_ОФР_71104.44517ПоПривлеченнымСредствамБанковНерезидентов</t>
  </si>
  <si>
    <t>ifrs-ru_ОФР_71104.44518ПоПривлеченнымСредствамФизическихЛиц</t>
  </si>
  <si>
    <t>ifrs-ru_ОФР_71104.44519ПоПривлеченнымСредствамФизическихЛицНерезидентов</t>
  </si>
  <si>
    <t>ifrs-ru_ОФР_71104.44520ПоВыпущеннымОблигациям</t>
  </si>
  <si>
    <t>ifrs-ru_ОФР_71104.44521ПоВыпущеннымВекселям</t>
  </si>
  <si>
    <t>ifrs-ru_ОФР_71104.44522ПоВыпущеннымПрочимДолговымЦеннымБумагам</t>
  </si>
  <si>
    <t>ifrs-ru_ОФР_71508.45101ОтКредитныхОрганизаций</t>
  </si>
  <si>
    <t>ifrs-ru_ОФР_71508.45102ОтБанковНерезидентов</t>
  </si>
  <si>
    <t>ifrs-ru_ОФР_71508.45103ОтДругихКредиторов</t>
  </si>
  <si>
    <t>ifrs-ru_ОФР_71508.45201ФинансовыхОргановСубъектовРоссийскойФедерацииИОргановМестногоСамоуправления</t>
  </si>
  <si>
    <t>ifrs-ru_ОФР_71508.45202ГосударственныхВнебюджетныхФондовРоссийскойФедерации</t>
  </si>
  <si>
    <t>ifrs-ru_ОФР_71508.45203ВнебюджетныхФондовСубъектовРоссийскойФедерацииИОргановМестногоСамоуправления</t>
  </si>
  <si>
    <t>ifrs-ru_ОФР_71508.45204ФинансовыхОрганизацийНаходящихсяВФедеральнойСобственности</t>
  </si>
  <si>
    <t>ifrs-ru_ОФР_71508.45205КоммерческихОрганизацийНаходящихсяВФедеральнойСобственности</t>
  </si>
  <si>
    <t>ifrs-ru_ОФР_71508.45206НекоммерческихОрганизацийНаходящихсяВФедеральнойСобственности</t>
  </si>
  <si>
    <t>ifrs-ru_ОФР_71508.45207ФинансовыхОрганизацийНаходящихсяВГосударственнойКромеФедеральнойСобственности</t>
  </si>
  <si>
    <t>ifrs-ru_ОФР_71508.45208КоммерческихОрганизацийНаходящихсяВГосударственнойКромеФедеральнойСобственности</t>
  </si>
  <si>
    <t>ifrs-ru_ОФР_71508.45209НекоммерческихОрганизацийНаходящихсяВГосударственнойКромеФедеральнойСобственности</t>
  </si>
  <si>
    <t>ifrs-ru_ОФР_71508.45210НегосударственныхФинансовыхОрганизаций</t>
  </si>
  <si>
    <t>ifrs-ru_ОФР_71508.45211НегосударственныхКоммерческихОрганизаций</t>
  </si>
  <si>
    <t>ifrs-ru_ОФР_71508.45212НегосударственныхНекоммерческихОрганизаций</t>
  </si>
  <si>
    <t>ifrs-ru_ОФР_71508.45213ЮридическихЛицНерезидентов</t>
  </si>
  <si>
    <t>ifrs-ru_ОФР_71508.45214КредитныхОрганизаций</t>
  </si>
  <si>
    <t>ifrs-ru_ОФР_71508.45215БанковНерезидентов</t>
  </si>
  <si>
    <t>ifrs-ru_ОФР_71508.45301ФизическихЛиц</t>
  </si>
  <si>
    <t>ifrs-ru_ОФР_71508.45302ФизическихЛицНерезидентов</t>
  </si>
  <si>
    <t>ifrs-ru_ОФР_71508.45401СОблигациями</t>
  </si>
  <si>
    <t>ifrs-ru_ОФР_71508.45402СВекселями</t>
  </si>
  <si>
    <t>ifrs-ru_ОФР_71508.45403СПрочимиВыпущеннымиДолговымиОбязательствами</t>
  </si>
  <si>
    <t>ifrs-ru_ОФР_71510.46101Фьючерсы</t>
  </si>
  <si>
    <t>ifrs-ru_ОФР_71510.46102Форварды</t>
  </si>
  <si>
    <t>ifrs-ru_ОФР_71510.46103Опционы</t>
  </si>
  <si>
    <t>ifrs-ru_ОФР_71510.46104Свопы</t>
  </si>
  <si>
    <t>ifrs-ru_ОФР_71510.46105ПрочиеПроизводныеФинансовыеИнструменты</t>
  </si>
  <si>
    <t>ifrs-ru_ОФР_71510.46201Фьючерсы</t>
  </si>
  <si>
    <t>ifrs-ru_ОФР_71510.46202Форварды</t>
  </si>
  <si>
    <t>ifrs-ru_ОФР_71510.46203Опционы</t>
  </si>
  <si>
    <t>ifrs-ru_ОФР_71510.46204Свопы</t>
  </si>
  <si>
    <t>ifrs-ru_ОФР_71510.46205ПрочиеПроизводныеФинансовыеИнструменты</t>
  </si>
  <si>
    <t>ifrs-ru_ОФР_71510.46301Фьючерсы</t>
  </si>
  <si>
    <t>ifrs-ru_ОФР_71510.46302Форварды</t>
  </si>
  <si>
    <t>ifrs-ru_ОФР_71510.46303Опционы</t>
  </si>
  <si>
    <t>ifrs-ru_ОФР_71510.46304Свопы</t>
  </si>
  <si>
    <t>ifrs-ru_ОФР_71510.46305ПрочиеПроизводныеФинансовыеИнструменты</t>
  </si>
  <si>
    <t>ifrs-ru_ОФР_71510.46401Фьючерсы</t>
  </si>
  <si>
    <t>ifrs-ru_ОФР_71510.46402Форварды</t>
  </si>
  <si>
    <t>ifrs-ru_ОФР_71510.46403Опционы</t>
  </si>
  <si>
    <t>ifrs-ru_ОФР_71510.46404Свопы</t>
  </si>
  <si>
    <t>ifrs-ru_ОФР_71510.46405ПрочиеПроизводныеФинансовыеИнструменты</t>
  </si>
  <si>
    <t>ifrs-ru_ОФР_71510.46501РасходыПоПрименениюВстроенныхПроизводныхИнструментовНеотделяемыхОтОсновногоДоговора</t>
  </si>
  <si>
    <t>ifrs-ru_ОФР_71512.47101ДолларыСша</t>
  </si>
  <si>
    <t>ifrs-ru_ОФР_71512.47102Евро</t>
  </si>
  <si>
    <t>ifrs-ru_ОФР_71512.47103ФунтыСтерлинговСоединенногоКоролевства</t>
  </si>
  <si>
    <t>ifrs-ru_ОФР_71512.47104ШвейцарскиеФранки</t>
  </si>
  <si>
    <t>ifrs-ru_ОФР_71512.47105ЯпонскимИены</t>
  </si>
  <si>
    <t>ifrs-ru_ОФР_71512.47106ДругиеВалюты</t>
  </si>
  <si>
    <t>ifrs-ru_ОФР_71512.47201ДолларыСша</t>
  </si>
  <si>
    <t>ifrs-ru_ОФР_71512.47202Евро</t>
  </si>
  <si>
    <t>ifrs-ru_ОФР_71512.47203ФунтыСтерлинговСоединенногоКоролевства</t>
  </si>
  <si>
    <t>ifrs-ru_ОФР_71512.47204ШвейцарскиеФранки</t>
  </si>
  <si>
    <t>ifrs-ru_ОФР_71512.47205ЯпонскиеИены</t>
  </si>
  <si>
    <t>ifrs-ru_ОФР_71512.47206ДругиеВалюты</t>
  </si>
  <si>
    <t>ifrs-ru_ОФР_71514.47301Золото</t>
  </si>
  <si>
    <t>ifrs-ru_ОФР_71514.47302Серебро</t>
  </si>
  <si>
    <t>ifrs-ru_ОФР_71514.47303Платина</t>
  </si>
  <si>
    <t>ifrs-ru_ОФР_71514.47304Палладий</t>
  </si>
  <si>
    <t>ifrs-ru_ОФР_71514.47305ДругиеДрагоценныеМеталлы</t>
  </si>
  <si>
    <t>ifrs-ru_ОФР_71514.47401Золото</t>
  </si>
  <si>
    <t>ifrs-ru_ОФР_71514.47402Серебро</t>
  </si>
  <si>
    <t>ifrs-ru_ОФР_71514.47403Платина</t>
  </si>
  <si>
    <t>ifrs-ru_ОФР_71514.47404Палладий</t>
  </si>
  <si>
    <t>ifrs-ru_ОФР_71514.47405ДругиеДрагоценныеМеталлы</t>
  </si>
  <si>
    <t>ifrs-ru_ОФР_71202.48101ФинансовымОрганамСубъектовРоссийскойФедерацииИОрганамМестногоСамоуправления</t>
  </si>
  <si>
    <t>ifrs-ru_ОФР_71202.48102ГосударственнымВнебюджетнымФондамРоссийскойФедерации</t>
  </si>
  <si>
    <t>ifrs-ru_ОФР_71202.48103ВнебюджетнымФондамСубъектовРоссийскойФедерацииИОрганамМестногоСамоуправления</t>
  </si>
  <si>
    <t>ifrs-ru_ОФР_71202.48104ФинансовымОрганизациямНаходящимсяВФедеральнойСобственности</t>
  </si>
  <si>
    <t>ifrs-ru_ОФР_71202.48105КоммерческимОрганизациямНаходящимсяВФедеральнойСобственности</t>
  </si>
  <si>
    <t>ifrs-ru_ОФР_71202.48106НекоммерческимОрганизациямНаходящимсяВФедеральнойСобственности</t>
  </si>
  <si>
    <t>ifrs-ru_ОФР_71202.48107ФинансовымОрганизациямНаходящимсяВГосударственнойКромеФедеральнойСобственности</t>
  </si>
  <si>
    <t>ifrs-ru_ОФР_71202.48108КоммерческимОрганизациямНаходящимсяВГосударственнойКромеФедеральнойСобственности</t>
  </si>
  <si>
    <t>ifrs-ru_ОФР_71202.48109НекоммерческимОрганизациямНаходящимсяВГосударственнойКромеФедеральнойСобственности</t>
  </si>
  <si>
    <t>ifrs-ru_ОФР_71202.48110НегосударственнымФинансовымОрганизациям</t>
  </si>
  <si>
    <t>ifrs-ru_ОФР_71202.48111НегосударственнымКоммерческимОрганизациям</t>
  </si>
  <si>
    <t>ifrs-ru_ОФР_71202.48112НегосударственнымНекоммерческимОрганизациям</t>
  </si>
  <si>
    <t>ifrs-ru_ОФР_71202.48113ЮридическимЛицамНерезидентам</t>
  </si>
  <si>
    <t>ifrs-ru_ОФР_71202.48114КредитнымОрганизациям</t>
  </si>
  <si>
    <t>ifrs-ru_ОФР_71202.48115БанкамНерезидентам</t>
  </si>
  <si>
    <t>ifrs-ru_ОФР_71202.48116ФизическимЛицам</t>
  </si>
  <si>
    <t>ifrs-ru_ОФР_71202.48117ФизическимЛицамНерезидентам</t>
  </si>
  <si>
    <t>ifrs-ru_ОФР_71202.48118ПоЗаймамВыданнымФизическимЛицам</t>
  </si>
  <si>
    <t>ifrs-ru_ОФР_71202.48119ПоЗаймамВыданнымЮридическимЛицам</t>
  </si>
  <si>
    <t>ifrs-ru_ОФР_71202.48201ВКредитныхОрганизациях</t>
  </si>
  <si>
    <t>ifrs-ru_ОФР_71202.48202ВБанкахНерезидентах</t>
  </si>
  <si>
    <t>ifrs-ru_ОФР_71202.48301ВКредитныхОрганизациях</t>
  </si>
  <si>
    <t>ifrs-ru_ОФР_71202.48302ВБанкахНерезидентах</t>
  </si>
  <si>
    <t>ifrs-ru_ОФР_71202.48401РоссийскойФедерации</t>
  </si>
  <si>
    <t>ifrs-ru_ОФР_71202.48402СубъектовРоссийскойФедерацииИОргановМестногоСамоуправления</t>
  </si>
  <si>
    <t>ifrs-ru_ОФР_71202.48403КредитныхОрганизаций</t>
  </si>
  <si>
    <t>ifrs-ru_ОФР_71202.48404ПрочихРезидентов</t>
  </si>
  <si>
    <t>ifrs-ru_ОФР_71202.48405ИностранныхГосударств</t>
  </si>
  <si>
    <t>ifrs-ru_ОФР_71202.48406БанковНерезидентов</t>
  </si>
  <si>
    <t>ifrs-ru_ОФР_71202.48407ПрочихНерезидентов</t>
  </si>
  <si>
    <t>ifrs-ru_ОФР_71202.48501РоссийскойФедерации</t>
  </si>
  <si>
    <t>ifrs-ru_ОФР_71202.48502СубъектовРоссийскойФедерацииИОргановМестногоСамоуправления</t>
  </si>
  <si>
    <t>ifrs-ru_ОФР_71202.48503КредитныхОрганизаций</t>
  </si>
  <si>
    <t>ifrs-ru_ОФР_71202.48504ПрочихРезидентов</t>
  </si>
  <si>
    <t>ifrs-ru_ОФР_71202.48505ИностранныхГосударств</t>
  </si>
  <si>
    <t>ifrs-ru_ОФР_71202.48506БанковНерезидентов</t>
  </si>
  <si>
    <t>ifrs-ru_ОФР_71202.48507ПрочихНерезидентов</t>
  </si>
  <si>
    <t>ifrs-ru_ОФР_71202.48601РоссийскойФедерации</t>
  </si>
  <si>
    <t>ifrs-ru_ОФР_71202.48602СубъектовРоссийскойФедерацииИОргановМестногоСамоуправления</t>
  </si>
  <si>
    <t>ifrs-ru_ОФР_71202.48603КредитныхОрганизаций</t>
  </si>
  <si>
    <t>ifrs-ru_ОФР_71202.48604ПрочихРезидентов</t>
  </si>
  <si>
    <t>ifrs-ru_ОФР_71202.48605ИностранныхГосударств</t>
  </si>
  <si>
    <t>ifrs-ru_ОФР_71202.48606БанковНерезидентов</t>
  </si>
  <si>
    <t>ifrs-ru_ОФР_71202.48607ПрочихНерезидентов</t>
  </si>
  <si>
    <t>ifrs-ru_ОФР_71202.48701ФедеральныхОргановИсполнительнойВласти</t>
  </si>
  <si>
    <t>ifrs-ru_ОФР_71202.48702ОргановИсполнительнойВластиСубъектовРоссийскойФедерацииИОргановМестногоСамоуправления</t>
  </si>
  <si>
    <t>ifrs-ru_ОФР_71202.48703КредитныхОрганизаций</t>
  </si>
  <si>
    <t>ifrs-ru_ОФР_71202.48704ПрочихРезидентов</t>
  </si>
  <si>
    <t>ifrs-ru_ОФР_71202.48705ИностранныхГосударств</t>
  </si>
  <si>
    <t>ifrs-ru_ОФР_71202.48706БанковНерезидентов</t>
  </si>
  <si>
    <t>ifrs-ru_ОФР_71202.48707ПрочихНерезидентов</t>
  </si>
  <si>
    <t>ifrs-ru_ОФР_71202.48801ФедеральныхОргановИсполнительнойВласти</t>
  </si>
  <si>
    <t>ifrs-ru_ОФР_71202.48802ОргановИсполнительнойВластиСубъектовРоссийскойФедерацииИОргановМестногоСамоуправления</t>
  </si>
  <si>
    <t>ifrs-ru_ОФР_71202.48803КредитныхОрганизаций</t>
  </si>
  <si>
    <t>ifrs-ru_ОФР_71202.48804ПрочихРезидентов</t>
  </si>
  <si>
    <t>ifrs-ru_ОФР_71202.48805ИностранныхГосударств</t>
  </si>
  <si>
    <t>ifrs-ru_ОФР_71202.48806БанковНерезидентов</t>
  </si>
  <si>
    <t>ifrs-ru_ОФР_71202.48807ПрочихНерезидентов</t>
  </si>
  <si>
    <t>ifrs-ru_ОФР_71202.48901ФедеральныхОргановИсполнительнойВласти</t>
  </si>
  <si>
    <t>ifrs-ru_ОФР_71202.48902ОргановИсполнительнойВластиСубъектовРоссийскойФедерацииИОргановМестногоСамоуправления</t>
  </si>
  <si>
    <t>ifrs-ru_ОФР_71202.48903КредитныхОрганизаций</t>
  </si>
  <si>
    <t>ifrs-ru_ОФР_71202.48904ПрочихРезидентов</t>
  </si>
  <si>
    <t>ifrs-ru_ОФР_71202.48905ИностранныхГосударств</t>
  </si>
  <si>
    <t>ifrs-ru_ОФР_71202.48906БанковНерезидентов</t>
  </si>
  <si>
    <t>ifrs-ru_ОФР_71202.48907ПрочихНерезидентов</t>
  </si>
  <si>
    <t>ifrs-ru_ОФР_71601.51101СКредитнымиОрганизациями</t>
  </si>
  <si>
    <t>ifrs-ru_ОФР_71601.51102СЮридическимиЛицамиКромеКредитныхОрганизаций</t>
  </si>
  <si>
    <t>ifrs-ru_ОФР_71601.51103СИндивидуальнымиПредпринимателями</t>
  </si>
  <si>
    <t>ifrs-ru_ОФР_71601.51104СФизическимиЛицами</t>
  </si>
  <si>
    <t>ifrs-ru_ОФР_71601.51201КредитнымОрганизациям</t>
  </si>
  <si>
    <t>ifrs-ru_ОФР_71601.51202ЮридическимЛицамКромеКредитныхОрганизаций</t>
  </si>
  <si>
    <t>ifrs-ru_ОФР_71601.51203ИндивидуальнымПредпринимателям</t>
  </si>
  <si>
    <t>ifrs-ru_ОФР_71601.51204ФизическимЛицам</t>
  </si>
  <si>
    <t>ifrs-ru_ОФР_71601.51301КредитнымОрганизациям</t>
  </si>
  <si>
    <t>ifrs-ru_ОФР_71601.51302ЮридическимЛицамКромеКредитныхОрганизаций</t>
  </si>
  <si>
    <t>ifrs-ru_ОФР_71601.51303ИндивидуальнымПредпринимателям</t>
  </si>
  <si>
    <t>ifrs-ru_ОФР_71601.51304ФизическимЛицам</t>
  </si>
  <si>
    <t>ifrs-ru_ОФР_71601.51401СКредитнымиОрганизациями</t>
  </si>
  <si>
    <t>ifrs-ru_ОФР_71601.51402СЮридическимиЛицамиКромеКредитныхОрганизаций</t>
  </si>
  <si>
    <t>ОФР_71601.51402СЮридическимиЛицамиКромеКредитныхОрганизацийСтрахованиеЖизни</t>
  </si>
  <si>
    <t>ifrs-ru_ОФР_71601.51402СЮридическимиЛицамиКромеКредитныхОрганизацийСтрахованиеЖизни</t>
  </si>
  <si>
    <t>ifrs-ru_ОФР_71601.51403СИндивидуальнымиПредпринимателями</t>
  </si>
  <si>
    <t>ifrs-ru_ОФР_71601.51404СФизическимиЛицами</t>
  </si>
  <si>
    <t>ifrs-ru_ОФР_71701.52101ДоходыОтПереоценкиОбязательствПоВозвратуПроданныхИлиПереданныхЦенныхБумаг</t>
  </si>
  <si>
    <t>ifrs-ru_ОФР_71701.52102ДоходыОтПереоценкиОбязательствПоВыплатеДенежныхСредствОснованныхНаАкциях</t>
  </si>
  <si>
    <t>ifrs-ru_ОФР_71701.52103ДоходыОтПереоценкиДругихОбязательствПоПрочимОперациям</t>
  </si>
  <si>
    <t>ifrs-ru_ОФР_71701.52104ДоходыОтПереоценкиТребованийПоВозвратуПереданныхЦенныхБумаг</t>
  </si>
  <si>
    <t>ifrs-ru_ОФР_71701.52201ПоАктивамПереданнымВДоверительноеУправление</t>
  </si>
  <si>
    <t>ifrs-ru_ОФР_71701.52202ПоУсловнымОбязательствамКредитногоХарактера</t>
  </si>
  <si>
    <t>ifrs-ru_ОФР_71701.52203ПоОперациямФинансовойАрендыЛизинга</t>
  </si>
  <si>
    <t>ifrs-ru_ОФР_71701.52204ПоДругимАктивамВТомЧислеТребованиямИПрочимОперациямНеПриносящимПроцентныйДоход</t>
  </si>
  <si>
    <t>ifrs-ru_ОФР_71701.52301ДоходыОтСдачиПрочегоИмуществаВАренду</t>
  </si>
  <si>
    <t>ifrs-ru_ОФР_71701.52302ДоходыОтОперацийФинансовойАрендыЛизинга</t>
  </si>
  <si>
    <t>ifrs-ru_ОФР_71701.52401ПоОперациямПривлеченияИПредоставленияРазмещенияДенежныхСредств</t>
  </si>
  <si>
    <t>ifrs-ru_ОФР_71701.52501ДоходыОтВыбытияРеализацииИнвестиционногоИмущества</t>
  </si>
  <si>
    <t>ifrs-ru_ОФР_71701.52502ДоходыОтСдачиВАрендуИнвестиционногоИмущества</t>
  </si>
  <si>
    <t>ifrs-ru_ОФР_71701.52503ДоходыОтВосстановленияУбытковОтОбесцененияИнвестиционногоИмущества</t>
  </si>
  <si>
    <t>ifrs-ru_ОФР_71701.52504ДоходыОтИзмененияСправедливойСтоимостиИнвестиционногоИмущества</t>
  </si>
  <si>
    <t>ifrs-ru_ОФР_71701.52601ДоходыОтВыбытияРеализацииДолгосрочныхАктивовПредназначенныхДляПродажи</t>
  </si>
  <si>
    <t>ifrs-ru_ОФР_71701.52602ДоходыОтПоследующегоУвеличенияСправедливойСтоимостиДолгосрочныхАктивовПредназначенныхДляПродажи</t>
  </si>
  <si>
    <t>ifrs-ru_ОФР_71701.52701ДоходыОтВыбытияРеализацииСредствТрудаПолученныхПоДоговорамОтступногоЗалогаНазначениеКоторыхНеОпределено</t>
  </si>
  <si>
    <t>ifrs-ru_ОФР_71701.52702ДоходыОтВыбытияРеализацииПредметовТрудаПолученныхПоДоговорамОтступногоЗалогаНазначениеКоторыхНеОпределено</t>
  </si>
  <si>
    <t>ifrs-ru_ОФР_71701.52703ДоходыОтПоследующегоУвеличенияСправедливойСтоимостиСредствТрудаПолученныхПоДоговорамОтступногоЗалогаНазначениеКоторыхНеОпределено</t>
  </si>
  <si>
    <t>ifrs-ru_ОФР_71701.52704ДоходыОтВосстановленияСниженияСтоимостиПредметовТрудаПолученныхПоДоговорамОтступногоЗалогаНазначениеКоторыхНеОпределено</t>
  </si>
  <si>
    <t>ifrs-ru_ОФР_71701.52705ДоходыОтВыбытияРеализацииИмуществаИИлиЕгоГодныхОстатковПолученныхВСвязиСОтказомСтрахователяВыгодоприобретателяОтПраваСобственностиНаЗастрахованноеИмущество</t>
  </si>
  <si>
    <t>ifrs-ru_ОФР_71701.52706ДоходыОтПоследующегоУвеличенияСправедливойСтоимостиИмуществаИИлиЕгоГодныхОстатковПолученныхВСвязиСОтказомСтрахователяВыгодоприобретателяОтПраваСобственностиНаЗастрахованноеИмущество</t>
  </si>
  <si>
    <t>ifrs-ru_ОФР_71701.52707ДоходыОтВосстановленияСниженияСтоимостиСтоимостиИмуществаИИлиЕгоГодныхОстатковПолученныхВСвязиСОтказомСтрахователяВыгодоприобретателяОтПраваСобственностиНаЗастрахованноеИмущество</t>
  </si>
  <si>
    <t>ifrs-ru_ОФР_71701.52801ДоходыПрошлыхЛетВыявленныеВОтчетномГоду</t>
  </si>
  <si>
    <t>ifrs-ru_ОФР_71701.52802ПрочиеДоходы</t>
  </si>
  <si>
    <t>ifrs-ru_ОФР_71702.53101РасходыПоОткрытиюИВедениюБанковскихСчетов</t>
  </si>
  <si>
    <t>ifrs-ru_ОФР_71702.53102РасходыПоРасчетномуИКассовомуОбслуживанию</t>
  </si>
  <si>
    <t>ifrs-ru_ОФР_71702.53103РасходыНаУслугиПоПереводамДенежныхСредствВключаяУслугиПлатежныхИРасчетныхСистем</t>
  </si>
  <si>
    <t>ifrs-ru_ОФР_71702.53104РасходыПоПолученнымБанковскимГарантиямИПоручительствам</t>
  </si>
  <si>
    <t>ifrs-ru_ОФР_71702.53105КомиссионныеРасходыПоОказаниюПосредническихУслугПоБрокерскимИАналогичнымДоговорам</t>
  </si>
  <si>
    <t>ifrs-ru_ОФР_71702.53106ДругиеКомиссионныеРасходы</t>
  </si>
  <si>
    <t>ifrs-ru_ОФР_71702.53201РасходыПоПереоценкеОбязательствПоВозвратуПроданныхИлиПереданныхЦенныхБумаг</t>
  </si>
  <si>
    <t>ifrs-ru_ОФР_71702.53202РасходыПоПереоценкеОбязательствПоВыплатеДенежныхСредствОснованныхНаАкциях</t>
  </si>
  <si>
    <t>ifrs-ru_ОФР_71702.53203РасходыПоПереоценкеДругихОбязательствПоПрочимОперациям</t>
  </si>
  <si>
    <t>ifrs-ru_ОФР_71702.53301РасходыПоФормированиюДоначислениюРезервовПодОбесценениеПоАктивамПереданнымВДоверительноеУправление</t>
  </si>
  <si>
    <t>ifrs-ru_ОФР_71702.53302РасходыПоФормированиюДоначислениюРезервовПодОбесценениеПоУсловнымОбязательствамКредитногоХарактера</t>
  </si>
  <si>
    <t>ifrs-ru_ОФР_71702.53303РасходыПоФормированиюДоначислениюРезервовПодОбесценениеПоОперациямФинансовойАрендыЛизинга</t>
  </si>
  <si>
    <t>ifrs-ru_ОФР_71702.53304РасходыПоФормированиюДоначислениюРезервовПодОбесценениеПоДругимАктивамВТомЧислеТребованиямИПрочимОперациямНеПриносящимПроцентныйДоход</t>
  </si>
  <si>
    <t>ifrs-ru_ОФР_71702.53401ПоОперациямПривлеченияИПредоставленияРазмещенияДенежныхСредств</t>
  </si>
  <si>
    <t>ifrs-ru_ОФР_71702.53501РасходыПоВыбытиюРеализацииИнвестиционногоИмущества</t>
  </si>
  <si>
    <t>ifrs-ru_ОФР_71702.53502РасходыПоОбесценениюИнвестиционногоИмущества</t>
  </si>
  <si>
    <t>ifrs-ru_ОФР_71702.53503РасходыПоИзменениюСправедливойСтоимостиИнвестиционногоИмущества</t>
  </si>
  <si>
    <t>ifrs-ru_ОФР_71702.53504РасходыПоРемонтуИнвестиционногоИмущества</t>
  </si>
  <si>
    <t>ifrs-ru_ОФР_71702.53505РасходыНаСодержаниеИнвестиционногоИмущества</t>
  </si>
  <si>
    <t>ifrs-ru_ОФР_71702.53506АмортизацияПоИнвестиционномуИмуществу</t>
  </si>
  <si>
    <t>ifrs-ru_ОФР_71702.53601РасходыПоВыбытиюРеализацииДолгосрочныхАктивовПредназначенныхДляПродажи</t>
  </si>
  <si>
    <t>ifrs-ru_ОФР_71702.53602РасходыПоПоследующемуУменьшениюСправедливойСтоимостиДолгосрочныхАктивовПредназначенныхДляПродажи</t>
  </si>
  <si>
    <t>ifrs-ru_ОФР_71702.53701РасходыПоВыбытиюРеализацииСредствТрудаПолученныхПоДоговорамОтступногоЗалогаНазначениеКоторыхНеОпределено</t>
  </si>
  <si>
    <t>ifrs-ru_ОФР_71702.53702РасходыПоВыбытиюРеализацииПредметовТрудаПолученныхПоДоговорамОтступногоЗалогаНазначениеКоторыхНеОпределено</t>
  </si>
  <si>
    <t>ifrs-ru_ОФР_71702.53703РасходыПоПоследующемуУменьшениюСправедливойСтоимостиСредствТрудаПолученныхПоДоговорамОтступногоЗалогаНазначениеКоторыхНеОпределено</t>
  </si>
  <si>
    <t>ifrs-ru_ОФР_71702.53704РасходыПоСнижениюСтоимостиПредметовТрудаПолученныхПоДоговорамОтступногоЗалогаНазначениеКоторыхНеОпределено</t>
  </si>
  <si>
    <t>ifrs-ru_ОФР_71702.53705РасходыПоВыбытиюРеализацииИмуществаИИлиЕгоГодныхОстатковПолученныхВСвязиСОтказомСтрахователяВыгодоприобретателяОтПраваСобственностиНаЗастрахованноеИмущество</t>
  </si>
  <si>
    <t>ifrs-ru_ОФР_71702.53706РасходыПоПоследующемуУменьшениюСправедливойСтоимостиИмуществаИИлиЕгоГодныхОстатковПолученныхВСвязиСОтказомСтрахователяВыгодоприобретателяОтПраваСобственностиНаЗастрахованноеИмущество</t>
  </si>
  <si>
    <t>ifrs-ru_ОФР_71702.53707РасходыПоСнижениюСтоимостиИмуществаИИлиЕгоГодныхОстатковПолученныхВСвязиСОтказомСтрахователяВыгодоприобретателяОтПраваСобственностиНаЗастрахованноеИмущество</t>
  </si>
  <si>
    <t>ifrs-ru_ОФР_71702.53801РасходыНаПередачуАктивовВДоверительноеУправление</t>
  </si>
  <si>
    <t>ifrs-ru_ОФР_71702.53802РасходыПрошлыхЛетВыявленныеВОтчетномГоду</t>
  </si>
  <si>
    <t>ifrs-ru_ОФР_71702.53803ПрочиеРасходы</t>
  </si>
  <si>
    <t>ifrs-ru_ОФР_71801.54101ДоходыОтВыбытияРеализацииОсновныхСредств</t>
  </si>
  <si>
    <t>ifrs-ru_ОФР_71801.54102ДоходыОтВыбытияРеализацииНематериальныхАктивов</t>
  </si>
  <si>
    <t>ifrs-ru_ОФР_71801.54103ДоходыОтВыбытияРеализацииПрочегоИмущества</t>
  </si>
  <si>
    <t>ifrs-ru_ОФР_71801.54104ДоходыОтВосстановленияУбытковОтОбесцененияОсновныхСредств</t>
  </si>
  <si>
    <t>ifrs-ru_ОФР_71801.54105ДоходыОтВосстановленияУбытковОтОбесцененияНематериальныхАктивов</t>
  </si>
  <si>
    <t>ifrs-ru_ОФР_71801.54106ДоходыОтДооценкиОсновныхСредствПослеИхУценки</t>
  </si>
  <si>
    <t>ifrs-ru_ОФР_71801.54107ДоходыОтДооценкиНематериальныхАктивовПослеИхУценки</t>
  </si>
  <si>
    <t>ifrs-ru_ОФР_71801.54201ПоВыплатеВознагражденийРаботникамСоСрокомИсполненияВТечениеГодовогоОтчетногоПериодаИВТечение12МесяцевПослеОкончанияГодовогоОтчетногоПериода</t>
  </si>
  <si>
    <t>ifrs-ru_ОФР_71801.54202ПоВыплатеВознагражденийРаботникамПоОкончанииТрудовойДеятельностиОграниченныхФиксируемымиПлатежами</t>
  </si>
  <si>
    <t>ifrs-ru_ОФР_71801.54203ПоВыплатеВознагражденийРаботникамПоОкончанииТрудовойДеятельностиНеОграниченныхФиксируемымиПлатежамиОтОказанияРаботникамиУслугВПредшествующихПериодахИВозникающиеПриИхИсполнении</t>
  </si>
  <si>
    <t>ifrs-ru_ОФР_71801.54204ПроцентныйДоходВозникающийПриОпределенииВеличиныОбязательствПоВыплатеДолгосрочныхВознагражденийРаботникамПоОкончанииТрудовойДеятельностиНеОграниченныхФиксируемымиПлатежами</t>
  </si>
  <si>
    <t>ifrs-ru_ОФР_71801.54205ПоПрочимВыплатамВознагражденийРаботникамСоСрокомИсполненияСвыше12МесяцевПослеОкончанияГодовогоОтчетногоПериода</t>
  </si>
  <si>
    <t>ifrs-ru_ОФР_71801.54206ПоВыходнымПособиямСоСрокомИсполненияСвыше12МесяцевПослеОкончанияГодовогоОтчетногоПериода</t>
  </si>
  <si>
    <t>ifrs-ru_ОФР_71801.54207ПоОплатеСтраховыхВзносовСВыплатВознагражденийРаботникамСоСрокомИсполненияВТечениеГодовогоОтчетногоПериодаИВТечение12МесяцевПослеОкончанияГодовогоОтчетногоПериода</t>
  </si>
  <si>
    <t>ifrs-ru_ОФР_71801.54208ПоОплатеСтраховыхВзносовСВыплатВознагражденийРаботникамСоСрокомИсполненияСвыше12МесяцевПослеОкончанияГодовогоОтчетногоПериода</t>
  </si>
  <si>
    <t>ifrs-ru_ОФР_71801.54301ПоПрочимРезервамОценочнымОбязательствамНекредитногоХарактера</t>
  </si>
  <si>
    <t>ifrs-ru_ОФР_71801.54302ПоВыплатеВознаграждений</t>
  </si>
  <si>
    <t>ifrs-ru_ОФР_71801.54303ПоНалоговымПретензиям</t>
  </si>
  <si>
    <t>ifrs-ru_ОФР_71801.54304ПоСудебнымИскам</t>
  </si>
  <si>
    <t>ifrs-ru_ОФР_71801.54401НеустойкиШтрафыПениПоПрочимХозяйственнымОперациям</t>
  </si>
  <si>
    <t>ifrs-ru_ОФР_71801.54402ДоходыОтБезвозмездноПолученногоИмущества</t>
  </si>
  <si>
    <t>ifrs-ru_ОФР_71801.54403ПоступленияВВозмещениеПричиненныхУбытковВТомЧислеСтраховоеВозмещениеОтСтраховщиков</t>
  </si>
  <si>
    <t>ifrs-ru_ОФР_71801.54404ДоходыОтОприходованияИзлишковИмущества</t>
  </si>
  <si>
    <t>ifrs-ru_ОФР_71801.54405ДоходыОтОприходованияИзлишковДенежнойНаличности</t>
  </si>
  <si>
    <t>ifrs-ru_ОФР_71801.54406ДоходыОтСписанияОбязательствИНевостребованнойКредиторскойЗадолженности</t>
  </si>
  <si>
    <t>ifrs-ru_ОФР_71801.54407ДругиеДоходыОтносимыеКПрочимВТомЧислеНосящиеРазовыйСлучайныйХарактер</t>
  </si>
  <si>
    <t>ifrs-ru_ОФР_71802.55101РасходыНаОплатуТрудаВключаяКомпенсационныеИСтимулирующиеВыплатыСоСрокомИсполненияВТечениеГодовогоОтчетногоПериодаИВТечение12МесяцевПослеОкончанияГодовогоОтчетногоПериода</t>
  </si>
  <si>
    <t>ifrs-ru_ОФР_71802.55102РасходыПоВыплатеДругихВознагражденийРаботникамСоСрокомИсполненияВТечениеГодовогоОтчетногоПериодаИВТечение12МесяцевПослеОкончанияГодовогоОтчетногоПериода</t>
  </si>
  <si>
    <t>ifrs-ru_ОФР_71802.55103СтраховыеВзносыСВыплатВознагражденийРаботникамСоСрокомИсполненияВТечениеГодовогоОтчетногоПериодаИВТечение12МесяцевПослеОкончанияГодовогоОтчетногоПериода</t>
  </si>
  <si>
    <t>ifrs-ru_ОФР_71802.55104РасходыПоВыплатеВознагражденийРаботникамПоОкончанииТрудовойДеятельностиОбязательстваПоКоторымОграниченыФиксируемымиПлатежами</t>
  </si>
  <si>
    <t>ifrs-ru_ОФР_71802.55105РасходыПоВыплатеДолгосрочныхВознагражденийРаботникамПоОкончанииТрудовойДеятельностиОбязательстваПоКоторымНеОграниченыФиксируемымиПлатежамиОтОказанияРаботникамиУслугВОтчетномПериоде</t>
  </si>
  <si>
    <t>ifrs-ru_ОФР_71802.55106РасходыПоВыплатеДолгосрочныхВознагражденийРаботникамПоОкончанииТрудовойДеятельностиОбязательстваПоКоторымНеОграниченыФиксируемымиПлатежамиОтОказанияРаботникамиУслугВПредшествующихПериодахИВозникающиеПриИхИсполнении</t>
  </si>
  <si>
    <t>ifrs-ru_ОФР_71802.55107ПроцентныйРасходВозникающийПриОпределенииВеличиныОбязательствПоВыплатеДолгосрочныхВознагражденийРаботникамПоОкончанииТрудовойДеятельностиНеОграниченныхФиксируемымиПлатежами</t>
  </si>
  <si>
    <t>ifrs-ru_ОФР_71802.55108РасходыПоВыплатеВыходныхПособий</t>
  </si>
  <si>
    <t>ifrs-ru_ОФР_71802.55109РасходыНаОплатуТрудаВключаяКомпенсационныеИСтимулирующиеВыплатыСоСрокомИсполненияСвыше12МесяцевПослеОкончанияГодовогоОтчетногоПериода</t>
  </si>
  <si>
    <t>ifrs-ru_ОФР_71802.55110РасходыПоВыплатеДругихВознагражденийРаботникамСоСрокомИсполненияСвыше12МесяцевПослеОкончанияГодовогоОтчетногоПериода</t>
  </si>
  <si>
    <t>ifrs-ru_ОФР_71802.55111СтраховыеВзносыСВыплатВознагражденийРаботникамСоСрокомИсполненияСвыше12МесяцевПослеОкончанияГодовогоОтчетногоПериода</t>
  </si>
  <si>
    <t>ifrs-ru_ОФР_71802.55112ПоПодготовкеИПереподготовкеКадров</t>
  </si>
  <si>
    <t>ifrs-ru_ОФР_71802.55113ДругиеРасходыНаСодержаниеПерсоналаВключаяРасходыНаПеремещениеПерсонала</t>
  </si>
  <si>
    <t>ifrs-ru_ОФР_71802.55201РасходыПоВыбытиюРеализацииОсновныхСредств</t>
  </si>
  <si>
    <t>ifrs-ru_ОФР_71802.55202РасходыПоВыбытиюРеализацииНематериальныхАктивов</t>
  </si>
  <si>
    <t>ifrs-ru_ОФР_71802.55203РасходыПоВыбытиюРеализацииПрочегоИмущества</t>
  </si>
  <si>
    <t>ifrs-ru_ОФР_71802.55204РасходыПоОбесценениюОсновныхСредств</t>
  </si>
  <si>
    <t>ifrs-ru_ОФР_71802.55205РасходыПоОбесценениюНематериальныхАктивов</t>
  </si>
  <si>
    <t>ifrs-ru_ОФР_71802.55206РасходыПоУценкеОсновныхСредств</t>
  </si>
  <si>
    <t>ifrs-ru_ОФР_71802.55207РасходыПоУценкеНематериальныхАктивов</t>
  </si>
  <si>
    <t>ifrs-ru_ОФР_71802.55208РасходыПоРемонтуОсновныхСредствИДругогоИмуществаКромеИнвестиционногоИмущества</t>
  </si>
  <si>
    <t>ifrs-ru_ОФР_71802.55209РасходыНаСодержаниеОсновныхСредствИДругогоИмуществаВключаяКоммунальныеРасходыКромеИнвестиционногоИмущества</t>
  </si>
  <si>
    <t>ifrs-ru_ОФР_71802.55301АмортизацияПоОсновнымСредствам</t>
  </si>
  <si>
    <t>ifrs-ru_ОФР_71802.55302АмортизацияПоОсновнымСредствамПолученнымВФинансовуюАрендуЛизинг</t>
  </si>
  <si>
    <t>ifrs-ru_ОФР_71802.55303АмортизацияПоНематериальнымАктивам</t>
  </si>
  <si>
    <t>ifrs-ru_ОФР_71802.55401АренднаяПлатаПоАрендованнымОсновнымСредствамИДругомуИмуществу</t>
  </si>
  <si>
    <t>ifrs-ru_ОФР_71802.55402РасходыНаИсследованияИРазработку</t>
  </si>
  <si>
    <t>ifrs-ru_ОФР_71802.55403ПлатаЗаПравоПользованияОбъектамиИнтеллектуальнойСобственности</t>
  </si>
  <si>
    <t>ifrs-ru_ОФР_71802.55404РасходыПоСписаниюСтоимостиЗапасов</t>
  </si>
  <si>
    <t>ifrs-ru_ОФР_71802.55405РасходыНаСлужебныеКомандировки</t>
  </si>
  <si>
    <t>ifrs-ru_ОФР_71802.55406РасходыНаОхрану</t>
  </si>
  <si>
    <t>ifrs-ru_ОФР_71802.55407РасходыНаРекламу</t>
  </si>
  <si>
    <t>ifrs-ru_ОФР_71802.55408ПредставительскиеРасходы</t>
  </si>
  <si>
    <t>ifrs-ru_ОФР_71802.55409РасходыНаОплатуУслугСвязиТелекоммуникационныхИИнформационныхСистем</t>
  </si>
  <si>
    <t>ifrs-ru_ОФР_71802.55410РасходыНаПроведениеАудита</t>
  </si>
  <si>
    <t>ifrs-ru_ОФР_71802.55411РасходыНаПубликациюОтчетности</t>
  </si>
  <si>
    <t>ifrs-ru_ОФР_71802.55412РасходыНаСтрахование</t>
  </si>
  <si>
    <t>ifrs-ru_ОФР_71802.55413РасходыНаУплатуНалоговИСборовОтносимымНаРасходыВСоответствииСЗаконодательствомРоссийскойФедерации</t>
  </si>
  <si>
    <t>ifrs-ru_ОФР_71802.55414ТранспортныеРасходы</t>
  </si>
  <si>
    <t>ifrs-ru_ОФР_71802.55415РасходыНаОплатуЮридическихИКонсультационныхУслуг</t>
  </si>
  <si>
    <t>ifrs-ru_ОФР_71802.55416ДругиеОрганизационныеИУправленческиеРасходы</t>
  </si>
  <si>
    <t>ifrs-ru_ОФР_71802.55501ПоПрочимРезервамОценочнымОбязательствамНекредитногоХарактера</t>
  </si>
  <si>
    <t>ifrs-ru_ОФР_71802.55502ПоВыплатеВознагражденийУправляющейКомпании</t>
  </si>
  <si>
    <t>ifrs-ru_ОФР_71802.55503ПоНалоговымПретензиям</t>
  </si>
  <si>
    <t>ifrs-ru_ОФР_71802.55504ПоСудебнымИскам</t>
  </si>
  <si>
    <t>ifrs-ru_ОФР_71802.55505КорректировкаНаРазницуМеждуРезервомРассчитаннымСПрименениемСтавкиДисконтированияНаНачалоИКонецОтчетногоПериода</t>
  </si>
  <si>
    <t>ifrs-ru_ОФР_71802.55601РасходыНаУплатуНеустоекШтрафовПенейПоПрочимХозяйственнымОперациям</t>
  </si>
  <si>
    <t>ifrs-ru_ОФР_71802.55602СудебныеИАрбитражныеИздержки</t>
  </si>
  <si>
    <t>ifrs-ru_ОФР_71802.55603ПлатежиВВозмещениеПричиненныхУбытков</t>
  </si>
  <si>
    <t>ifrs-ru_ОФР_71802.55604РасходыПоСписаниюНедостачИмущества</t>
  </si>
  <si>
    <t>ifrs-ru_ОФР_71802.55605РасходыПоСписаниюНедостачДенежнойНаличностиСуммПоИмеющимПризнакиПодделкиДенежнымЗнакам</t>
  </si>
  <si>
    <t>ifrs-ru_ОФР_71802.55606РасходыПоСписаниюАктивовВТомЧислеНевзысканнойДебиторскойЗадолженности</t>
  </si>
  <si>
    <t>ifrs-ru_ОФР_71802.55607РасходыНаБлаготворительностьИДругиеПодобныеРасходы</t>
  </si>
  <si>
    <t>ifrs-ru_ОФР_71802.55608РасходыНаОсуществлениеСпортивныхМероприятийОтдыхаМероприятийКультурноПросветительскогоХарактераИИныхПодобныхМероприятий</t>
  </si>
  <si>
    <t>ifrs-ru_ОФР_71802.55609РасходыВозникающиеКакПоследствияЧрезвычайныхОбстоятельствХозяйственнойДеятельности</t>
  </si>
  <si>
    <t>ifrs-ru_ОФР_71802.55610РасходыПоОперациямПредполагающимВыплатыДолевымиЦеннымиБумагамиОснованныеНаАкцияхОрганизации</t>
  </si>
  <si>
    <t>ifrs-ru_ОФР_71802.55611ДругиеРасходыОтносимыеКПрочимВТомЧислеНосящиеРазовыйСлучайныйХарактер</t>
  </si>
  <si>
    <t>ifrs-ru_ОФР_71802.55701РасходыПоДоговорамНаОказаниеУслугПоВедениюПенсионныхСчетовСИнымиОрганизациями</t>
  </si>
  <si>
    <t>ifrs-ru_ОФР_71802.55702РасходыНаИнформированиеВкладчиковУчастниковИЗастрахованныхЛицОСостоянииСчетов</t>
  </si>
  <si>
    <t>ifrs-ru_ОФР_71802.55703РасходыПоВыплатеВознагражденийДоверительномуУправляющему</t>
  </si>
  <si>
    <t>ifrs-ru_ОФР_71802.55704РасходыПоОплатеУслугСпециализированногоДепозитария</t>
  </si>
  <si>
    <t>ifrs-ru_ОФР_71802.55705РасходыНаДоставкуПенсий</t>
  </si>
  <si>
    <t>ifrs-ru_ОФР_71901.61101ТекущийНалогНаПрибыль</t>
  </si>
  <si>
    <t>ifrs-ru_ОФР_71902.61201УвеличениеНалогаНаПрибыльНаОтложенныйНалогНаПрибыль</t>
  </si>
  <si>
    <t>ifrs-ru_ОФР_71903.61202УменьшениеНалогаНаПрибыльНаОтложенныйНалогНаПрибыль</t>
  </si>
  <si>
    <t>ifrs-ru_ОФР_10603.81101КредитныхОрганизаций</t>
  </si>
  <si>
    <t>ifrs-ru_ОФР_10603.81102ПрочихРезидентов</t>
  </si>
  <si>
    <t>ifrs-ru_ОФР_10603.81103БанковНерезидентов</t>
  </si>
  <si>
    <t>ifrs-ru_ОФР_10603.81104ПрочихНерезидентов</t>
  </si>
  <si>
    <t>ifrs-ru_ОФР_10603.81201КредитныхОрганизаций</t>
  </si>
  <si>
    <t>ifrs-ru_ОФР_10603.81202ПрочихРезидентов</t>
  </si>
  <si>
    <t>ifrs-ru_ОФР_10603.81203БанковНерезидентов</t>
  </si>
  <si>
    <t>ifrs-ru_ОФР_10603.81204ПрочихНерезидентов</t>
  </si>
  <si>
    <t>ifrs-ru_ОФР_10603.81301ПоВложениямВДолговыеЦенныеБумагиИмеющиесяВНаличииДляПродажиКромеВекселейРоссийскойФедерации</t>
  </si>
  <si>
    <t>ifrs-ru_ОФР_10603.81302ПоВложениямВДолговыеЦенныеБумагиИмеющиесяВНаличииДляПродажиКромеВекселейСубъектовРоссийскойФедерацииИОргановМестногоСамоуправления</t>
  </si>
  <si>
    <t>ifrs-ru_ОФР_10603.81303ПоВложениямВДолговыеЦенныеБумагиИмеющиесяВНаличииДляПродажиКромеВекселейКредитныхОрганизаций</t>
  </si>
  <si>
    <t>ifrs-ru_ОФР_10603.81304ПоВложениямВДолговыеЦенныеБумагиИмеющиесяВНаличииДляПродажиКромеВекселейПрочихРезидентов</t>
  </si>
  <si>
    <t>ifrs-ru_ОФР_10603.81305ПоВложениямВДолговыеЦенныеБумагиИмеющиесяВНаличииДляПродажиКромеВекселейИностранныхГосударств</t>
  </si>
  <si>
    <t>ifrs-ru_ОФР_10603.81306ПоВложениямВДолговыеЦенныеБумагиИмеющиесяВНаличииДляПродажиКромеВекселейБанковНерезидентов</t>
  </si>
  <si>
    <t>ifrs-ru_ОФР_10603.81307ПоВложениямВДолговыеЦенныеБумагиИмеющиесяВНаличииДляПродажиКромеВекселейПрочихНерезидентов</t>
  </si>
  <si>
    <t>ifrs-ru_ОФР_10603.81308ПоВложениямВУчтенныеВекселяИмеющиесяВНаличииДляПродажиФедеральныхОргановИсполнительнойВласти</t>
  </si>
  <si>
    <t>ifrs-ru_ОФР_10603.81309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</si>
  <si>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ifrs-ru_ОФР_10603.81310ПоВложениямВУчтенныеВекселяИмеющиесяВНаличииДляПродажиКредитныхОрганизаций</t>
  </si>
  <si>
    <t>ifrs-ru_ОФР_10603.81311ПоВложениямВУчтенныеВекселяИмеющиесяВНаличииДляПродажиПрочихРезидентов</t>
  </si>
  <si>
    <t>ifrs-ru_ОФР_10603.81312ПоВложениямВУчтенныеВекселяИмеющиесяВНаличииДляПродажиИностранныхГосударств</t>
  </si>
  <si>
    <t>ifrs-ru_ОФР_10603.81313ПоВложениямВУчтенныеВекселяИмеющиесяВНаличииДляПродажиБанковНерезидентов</t>
  </si>
  <si>
    <t>ifrs-ru_ОФР_10603.81314ПоВложениямВУчтенныеВекселяИмеющиесяВНаличииДляПродажиПрочихНерезидентов</t>
  </si>
  <si>
    <t>ifrs-ru_ОФР_10603.81401ПоВложениямВДолговыеЦенныеБумагиИмеющиесяВНаличииДляПродажиКромеВекселейРоссийскойФедерации</t>
  </si>
  <si>
    <t>ifrs-ru_ОФР_10603.81402ПоВложениямВДолговыеЦенныеБумагиИмеющиесяВНаличииДляПродажиКромеВекселейСубъектовРоссийскойФедерацииИОргановМестногоСамоуправления</t>
  </si>
  <si>
    <t>ifrs-ru_ОФР_10603.81403ПоВложениямВДолговыеЦенныеБумагиИмеющиесяВНаличииДляПродажиКромеВекселейКредитныхОрганизаций</t>
  </si>
  <si>
    <t>ifrs-ru_ОФР_10603.81404ПоВложениямВДолговыеЦенныеБумагиИмеющиесяВНаличииДляПродажиКромеВекселейПрочихРезидентов</t>
  </si>
  <si>
    <t>ifrs-ru_ОФР_10603.81405ПоВложениямВДолговыеЦенныеБумагиИмеющиесяВНаличииДляПродажиКромеВекселейИностранныхГосударств</t>
  </si>
  <si>
    <t>ifrs-ru_ОФР_10603.81406ПоВложениямВДолговыеЦенныеБумагиИмеющиесяВНаличииДляПродажиКромеВекселейБанковНерезидентов</t>
  </si>
  <si>
    <t>ifrs-ru_ОФР_10603.81407ПоВложениямВДолговыеЦенныеБумагиИмеющиесяВНаличииДляПродажиКромеВекселейПрочихНерезидентов</t>
  </si>
  <si>
    <t>ifrs-ru_ОФР_10603.81408ПоВложениямВУчтенныеВекселяИмеющиесяВНаличииДляПродажиФедеральныхОргановИсполнительнойВласти</t>
  </si>
  <si>
    <t>ifrs-ru_ОФР_10603.81409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</si>
  <si>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ifrs-ru_ОФР_10603.81410ПоВложениямВУчтенныеВекселяИмеющиесяВНаличииДляПродажиКредитныхОрганизаций</t>
  </si>
  <si>
    <t>ifrs-ru_ОФР_10603.81411ПоВложениямВУчтенныеВекселяИмеющиесяВНаличииДляПродажиПрочихРезидентов</t>
  </si>
  <si>
    <t>ifrs-ru_ОФР_10603.81412ПоВложениямВУчтенныеВекселяИмеющиесяВНаличииДляПродажиИностранныхГосударств</t>
  </si>
  <si>
    <t>ifrs-ru_ОФР_10603.81413ПоВложениямВУчтенныеВекселяИмеющиесяВНаличииДляПродажиБанковНерезидентов</t>
  </si>
  <si>
    <t>ifrs-ru_ОФР_10603.81414ПоВложениямВУчтенныеВекселяИмеющиесяВНаличииДляПродажиПрочихНерезидентов</t>
  </si>
  <si>
    <t>ifrs-ru_ОФР_10619.81501ЭффективнаяЧастьПереоценкиИнструментаХеджированияПриХеджированииДенежныхПотоков</t>
  </si>
  <si>
    <t>ifrs-ru_ОФР_10622.81502ПереоценкаИнструментаХеджированияПриХеджированииСправедливойСтоимостиДолевыхИнструментовИзменениеКоторойОтражаетсяВСоставеПрочегоСовокупногоДохода</t>
  </si>
  <si>
    <t>ifrs-ru_ОФР_10624.81503ЭффективнаяЧастьПереоценкиИнструментаХеджированияПриХеджированииЧистойИнвестицииВИностранноеПодразделение</t>
  </si>
  <si>
    <t>ifrs-ru_ОФР_10619.81601ОтХеджированияДенежныхПотоковВТотМоментКогдаХеджируемыеБудущиеДенежныеПотокиОказываютВлияниеНаДоходыИлиРасходы</t>
  </si>
  <si>
    <t>ifrs-ru_ОФР_10622.81602ОтХеджированияСправедливойСтоимостиДолевыхИнструментовИзменениеКоторойОтражаетсяВСоставеПрочегоСовокупногоДохода</t>
  </si>
  <si>
    <t>ifrs-ru_ОФР_10624.81603ОтХеджированияЧистойИнвестицииВИностранноеПодразделениеПриВыбытииИлиЧастичномВыбытииИностранногоПодразделения</t>
  </si>
  <si>
    <t>ifrs-ru_ОФР_10601.81701УвеличениеПриростаСтоимостиОсновныхСредств</t>
  </si>
  <si>
    <t>ifrs-ru_ОФР_10611.81702УвеличениеПриростаСтоимостиНематериальныхАктивов</t>
  </si>
  <si>
    <t>ifrs-ru_ОФР_10612.81801УменьшениеОбязательствУвеличениеТребованийОпределенноеНаОсновеРентабельностиДоходностиАктивов</t>
  </si>
  <si>
    <t>ifrs-ru_ОФР_10612.81802УменьшениеОбязательствУвеличениеТребованийОпределенноеНаОсновеОпытаИПрогнозныхОценокВОтношенииДемографическихФакторов</t>
  </si>
  <si>
    <t>ifrs-ru_ОФР_10612.81803УменьшениеОбязательствУвеличениеТребованийОпределенноеНаОсновеОпытаИПрогнозныхОценокВОтношенииФинансовыхФакторов</t>
  </si>
  <si>
    <t>ifrs-ru_ОФР_10612.81804ПереносВСоставеКапиталаНакопленногоУвеличенияОбязательствУменьшенияТребованийПоВыплатеДолгосрочныхВознагражденийРаботникамПоОкончанииТрудовойДеятельностиПриПереоценкеПриПрекращенииИхПризнания</t>
  </si>
  <si>
    <t>ifrs-ru_ОФР_10609.81901ПриобретенныеДолевыеЦенныеБумагиИмеющиесяВНаличииДляПродажи</t>
  </si>
  <si>
    <t>ifrs-ru_ОФР_10609.81902ПриобретенныеДолговыеЦенныеБумагиИмеющиесяВНаличииДляПродажиКромеВекселей</t>
  </si>
  <si>
    <t>ifrs-ru_ОФР_10609.81903УчтенныеВекселяИмеющиесяВНаличииДляПродажи</t>
  </si>
  <si>
    <t>ОФР_10609.81901ПриобретенныеДолевыеЦенныеБумагиИмеющиесяВНаличииДляПродажиЧастьНалогНаПрибыльСвязанныйСИзменениемСправедливойСтоимостиФинансовыхАктивовИмеющихсяВНаличииДляПродажи</t>
  </si>
  <si>
    <t>ifrs-ru_ОФР_10609.81901ПриобретенныеДолевыеЦенныеБумагиИмеющиесяВНаличииДляПродажиЧастьНалогНаПрибыльСвязанныйСИзменениемСправедливойСтоимостиФинансовыхАктивовИмеющихсяВНаличииДляПродажи</t>
  </si>
  <si>
    <t>ОФР_10609.81902ПриобретенныеДолговыеЦенныеБумагиИмеющиесяВНаличииДляПродажиКромеВекселейЧастьНалогНаПрибыльСвязанныйСИзменениемСправедливойСтоимостиФинансовыхАктивовИмеющихсяВНаличииДляПродажи</t>
  </si>
  <si>
    <t>ifrs-ru_ОФР_10609.81902ПриобретенныеДолговыеЦенныеБумагиИмеющиесяВНаличииДляПродажиКромеВекселейЧастьНалогНаПрибыльСвязанныйСИзменениемСправедливойСтоимостиФинансовыхАктивовИмеющихсяВНаличииДляПродажи</t>
  </si>
  <si>
    <t>ОФР_10609.81903УчтенныеВекселяИмеющиесяВНаличииДляПродажиЧастьНалогНаПрибыльСвязанныйСИзменениемСправедливойСтоимостиФинансовыхАктивовИмеющихсяВНаличииДляПродажи</t>
  </si>
  <si>
    <t>ifrs-ru_ОФР_10609.81903УчтенныеВекселяИмеющиесяВНаличииДляПродажиЧастьНалогНаПрибыльСвязанныйСИзменениемСправедливойСтоимостиФинансовыхАктивовИмеющихсяВНаличииДляПродажи</t>
  </si>
  <si>
    <t>ОФР_10609.81901ПриобретенныеДолевыеЦенныеБумагиИмеющиесяВНаличииДляПродажиЧастьНалогНаПрибыльСвязанныйСПереклассификацией</t>
  </si>
  <si>
    <t>ifrs-ru_ОФР_10609.81901ПриобретенныеДолевыеЦенныеБумагиИмеющиесяВНаличииДляПродажиЧастьНалогНаПрибыльСвязанныйСПереклассификацией</t>
  </si>
  <si>
    <t>ОФР_10609.81902ПриобретенныеДолговыеЦенныеБумагиИмеющиесяВНаличииДляПродажиКромеВекселейЧастьНалогНаПрибыльСвязанныйСПереклассификацией</t>
  </si>
  <si>
    <t>ifrs-ru_ОФР_10609.81902ПриобретенныеДолговыеЦенныеБумагиИмеющиесяВНаличииДляПродажиКромеВекселейЧастьНалогНаПрибыльСвязанныйСПереклассификацией</t>
  </si>
  <si>
    <t>ОФР_10609.81903УчтенныеВекселяИмеющиесяВНаличииДляПродажиЧастьНалогНаПрибыльСвязанныйСПереклассификацией</t>
  </si>
  <si>
    <t>ifrs-ru_ОФР_10609.81903УчтенныеВекселяИмеющиесяВНаличииДляПродажиЧастьНалогНаПрибыльСвязанныйСПереклассификацией</t>
  </si>
  <si>
    <t>ifrs-ru_ОФР_10609.81904ОсновныеСредства</t>
  </si>
  <si>
    <t>ifrs-ru_ОФР_10609.81905НематериальныеАктивы</t>
  </si>
  <si>
    <t>ifrs-ru_ОФР_10609.81906ОбязательстваТребованияПоВыплатеДолгосрочныхВознагражденийРаботникамПоОкончанииТрудовойДеятельностиПриПереоценке</t>
  </si>
  <si>
    <t>ifrs-ru_ОФР_10609.81907Хеджирование</t>
  </si>
  <si>
    <t>ifrs-ru_ОФР_10609.81908Прочие</t>
  </si>
  <si>
    <t>ОФР_10609.81908ПрочиеЧастьНалогНаПрибыльОтносящийсяКПрочемуСовокупномуДоходуУбыткуОтПрочихОперацийНеПодлежащийРеклассификации</t>
  </si>
  <si>
    <t>ifrs-ru_ОФР_10609.81908ПрочиеЧастьНалогНаПрибыльОтносящийсяКПрочемуСовокупномуДоходуУбыткуОтПрочихОперацийНеПодлежащийРеклассификации</t>
  </si>
  <si>
    <t>ОФР_10609.81908ПрочиеЧастьНалогНаПрибыльОтносящийсяКПрочемуСовокупномуДоходуУбыткуОтПрочихОперацийПодлежащийРеклассификации</t>
  </si>
  <si>
    <t>ifrs-ru_ОФР_10609.81908ПрочиеЧастьНалогНаПрибыльОтносящийсяКПрочемуСовокупномуДоходуУбыткуОтПрочихОперацийПодлежащийРеклассификации</t>
  </si>
  <si>
    <t>ifrs-ru_ОФР_10605.82101КредитныхОрганизаций</t>
  </si>
  <si>
    <t>ifrs-ru_ОФР_10605.82102ПрочихРезидентов</t>
  </si>
  <si>
    <t>ifrs-ru_ОФР_10605.82103БанковНерезидентов</t>
  </si>
  <si>
    <t>ifrs-ru_ОФР_10605.82104ПрочихНерезидентов</t>
  </si>
  <si>
    <t>ifrs-ru_ОФР_10605.82201КредитныхОрганизаций</t>
  </si>
  <si>
    <t>ifrs-ru_ОФР_10605.82202ПрочихРезидентов</t>
  </si>
  <si>
    <t>ifrs-ru_ОФР_10605.82203БанковНерезидентов</t>
  </si>
  <si>
    <t>ifrs-ru_ОФР_10605.82204ПрочихНерезидентов</t>
  </si>
  <si>
    <t>ifrs-ru_ОФР_10605.82301ПоВложениямВДолговыеЦенныеБумагиИмеющиесяВНаличииДляПродажиКромеВекселейРоссийскойФедерации</t>
  </si>
  <si>
    <t>ifrs-ru_ОФР_10605.82302ПоВложениямВДолговыеЦенныеБумагиИмеющиесяВНаличииДляПродажиКромеВекселейСубъектовРоссийскойФедерацииИОргановМестногоСамоуправления</t>
  </si>
  <si>
    <t>ifrs-ru_ОФР_10605.82303ПоВложениямВДолговыеЦенныеБумагиИмеющиесяВНаличииДляПродажиКромеВекселейКредитныхОрганизаций</t>
  </si>
  <si>
    <t>ifrs-ru_ОФР_10605.82304ПоВложениямВДолговыеЦенныеБумагиИмеющиесяВНаличииДляПродажиКромеВекселейПрочихРезидентов</t>
  </si>
  <si>
    <t>ifrs-ru_ОФР_10605.82305ПоВложениямВДолговыеЦенныеБумагиИмеющиесяВНаличииДляПродажиКромеВекселейИностранныхГосударств</t>
  </si>
  <si>
    <t>ifrs-ru_ОФР_10605.82306ПоВложениямВДолговыеЦенныеБумагиИмеющиесяВНаличииДляПродажиКромеВекселейБанковНерезидентов</t>
  </si>
  <si>
    <t>ifrs-ru_ОФР_10605.82307ПоВложениямВДолговыеЦенныеБумагиИмеющиесяВНаличииДляПродажиКромеВекселейПрочихНерезидентов</t>
  </si>
  <si>
    <t>ifrs-ru_ОФР_10605.82308ПоВложениямВУчтенныеВекселяИмеющиесяВНаличииДляПродажиФедеральныхОргановИсполнительнойВласти</t>
  </si>
  <si>
    <t>ifrs-ru_ОФР_10605.82309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</si>
  <si>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ifrs-ru_ОФР_10605.82310ПоВложениямВУчтенныеВекселяИмеющиесяВНаличииДляПродажиКредитныхОрганизаций</t>
  </si>
  <si>
    <t>ifrs-ru_ОФР_10605.82311ПоВложениямВУчтенныеВекселяИмеющиесяВНаличииДляПродажиПрочихРезидентов</t>
  </si>
  <si>
    <t>ifrs-ru_ОФР_10605.82312ПоВложениямВУчтенныеВекселяИмеющиесяВНаличииДляПродажиИностранныхГосударств</t>
  </si>
  <si>
    <t>ifrs-ru_ОФР_10605.82313ПоВложениямВУчтенныеВекселяИмеющиесяВНаличииДляПродажиБанковНерезидентов</t>
  </si>
  <si>
    <t>ifrs-ru_ОФР_10605.82314ПоВложениямВУчтенныеВекселяИмеющиесяВНаличииДляПродажиПрочихНерезидентов</t>
  </si>
  <si>
    <t>ifrs-ru_ОФР_10605.82401ПоВложениямВДолговыеЦенныеБумагиИмеющиесяВНаличииДляПродажиКромеВекселейРоссийскойФедерации</t>
  </si>
  <si>
    <t>ifrs-ru_ОФР_10605.82402ПоВложениямВДолговыеЦенныеБумагиИмеющиесяВНаличииДляПродажиКромеВекселейСубъектовРоссийскойФедерацииИОргановМестногоСамоуправления</t>
  </si>
  <si>
    <t>ifrs-ru_ОФР_10605.82403ПоВложениямВДолговыеЦенныеБумагиИмеющиесяВНаличииДляПродажиКромеВекселейКредитныхОрганизаций</t>
  </si>
  <si>
    <t>ifrs-ru_ОФР_10605.82404ПоВложениямВДолговыеЦенныеБумагиИмеющиесяВНаличииДляПродажиКромеВекселейПрочихРезидентов</t>
  </si>
  <si>
    <t>ifrs-ru_ОФР_10605.82405ПоВложениямВДолговыеЦенныеБумагиИмеющиесяВНаличииДляПродажиКромеВекселейИностранныхГосударств</t>
  </si>
  <si>
    <t>ifrs-ru_ОФР_10605.82406ПоВложениямВДолговыеЦенныеБумагиИмеющиесяВНаличииДляПродажиКромеВекселейБанковНерезидентов</t>
  </si>
  <si>
    <t>ifrs-ru_ОФР_10605.82407ПоВложениямВДолговыеЦенныеБумагиИмеющиесяВНаличииДляПродажиКромеВекселейПрочихНерезидентов</t>
  </si>
  <si>
    <t>ifrs-ru_ОФР_10605.82408ПоВложениямВУчтенныеВекселяИмеющиесяВНаличииДляПродажиФедеральныхОргановИсполнительнойВласти</t>
  </si>
  <si>
    <t>ifrs-ru_ОФР_10605.82409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t>
  </si>
  <si>
    <t>ifrs-ru_ОФР_10605.82410ПоВложениямВУчтенныеВекселяИмеющиесяВНаличииДляПродажиКредитныхОрганизаций</t>
  </si>
  <si>
    <t>ifrs-ru_ОФР_10605.82411ПоВложениямВУчтенныеВекселяИмеющиесяВНаличииДляПродажиПрочихРезидентов</t>
  </si>
  <si>
    <t>ifrs-ru_ОФР_10605.82412ПоВложениямВУчтенныеВекселяИмеющиесяВНаличииДляПродажиИностранныхГосударств</t>
  </si>
  <si>
    <t>ifrs-ru_ОФР_10605.82413ПоВложениямВУчтенныеВекселяИмеющиесяВНаличииДляПродажиБанковНерезидентов</t>
  </si>
  <si>
    <t>ifrs-ru_ОФР_10605.82414ПоВложениямВУчтенныеВекселяИмеющиесяВНаличииДляПродажиПрочихНерезидентов</t>
  </si>
  <si>
    <t>ifrs-ru_ОФР_10620.82501ЭффективнаяЧастьПереоценкиИнструментаХеджированияПриХеджированииДенежныхПотоков</t>
  </si>
  <si>
    <t>ifrs-ru_ОФР_10623.82502ПереоценкаИнструментаХеджированияПриХеджированииСправедливойСтоимостиДолевыхИнструментовИзменениеКоторойОтражаетсяВСоставеПрочегоСовокупногоДохода</t>
  </si>
  <si>
    <t>ifrs-ru_ОФР_10625.82503ЭффективнаяЧастьПереоценкиИнструментаХеджированияПриХеджированииЧистойИнвестицииВИностранноеПодразделение</t>
  </si>
  <si>
    <t>ifrs-ru_ОФР_10620.82601ОтХеджированияДенежныхПотоковВТотМоментКогдаХеджируемыеБудущиеДенежныеПотокиОказываютВлияниеНаДоходыИлиРасходы</t>
  </si>
  <si>
    <t>ifrs-ru_ОФР_10623.82602ОтХеджированияСправедливойСтоимостиДолевыхИнструментовИзменениеКоторойОтражаетсяВСоставеПрочегоСовокупногоДохода</t>
  </si>
  <si>
    <t>ifrs-ru_ОФР_10625.82603ОтХеджированияЧистойИнвестицииВИностранноеПодразделениеПриВыбытииИлиЧастичномВыбытииИностранногоПодразделения</t>
  </si>
  <si>
    <t>ifrs-ru_ОФР_10601.82701УменьшениеПриростаСтоимостиОсновныхСредств</t>
  </si>
  <si>
    <t>ifrs-ru_ОФР_10611.82702УменьшениеПриростаСтоимостиНематериальныхАктивов</t>
  </si>
  <si>
    <t>ifrs-ru_ОФР_10611.82703УменьшениеПриростаСтоимостиОсновныхСредствВРезультатеВыбытия</t>
  </si>
  <si>
    <t>ifrs-ru_ОФР_10611.82704УменьшениеПриростаСтоимостиНематериальныхАктивовВРезультатеВыбытия</t>
  </si>
  <si>
    <t>ifrs-ru_ОФР_10613.82801УвеличениеОбязательствУменьшениеТребованийОпределенноеНаОсновеРентабельностиДоходностиАктивов</t>
  </si>
  <si>
    <t>ifrs-ru_ОФР_10613.82802УвеличениеОбязательствУменьшениеТребованийОпределенноеНаОсновеОпытаИПрогнозныхОценокВОтношенииДемографическихФакторов</t>
  </si>
  <si>
    <t>ifrs-ru_ОФР_10613.82803УвеличениеОбязательствУменьшениеТребованийОпределенноеНаОсновеОпытаИПрогнозныхОценокВОтношенииФинансовыхФакторов</t>
  </si>
  <si>
    <t>ifrs-ru_ОФР_10613.82804ПереносВСоставеКапиталаНакопленногоУменьшенияОбязательствУвеличенияТребованийПоВыплатеДолгосрочныхВознагражденийРаботникамПоОкончанииТрудовойДеятельностиПриПереоценкеПриПрекращенииИхПризнания</t>
  </si>
  <si>
    <t>ifrs-ru_ОФР_10610.82901ПриобретенныеДолевыеЦенныеБумагиИмеющиесяВНаличииДляПродажи</t>
  </si>
  <si>
    <t>ifrs-ru_ОФР_10610.82902ПриобретенныеДолговыеЦенныеБумагиИмеющиесяВНаличииДляПродажиКромеВекселей</t>
  </si>
  <si>
    <t>ifrs-ru_ОФР_10610.82903УчтенныеВекселяИмеющиесяВНаличииДляПродажи</t>
  </si>
  <si>
    <t>ОФР_10610.82901ПриобретенныеДолевыеЦенныеБумагиИмеющиесяВНаличииДляПродажиЧастьНалогНаПрибыльСвязанныйСИзменениемСправедливойСтоимостиФинансовыхАктивовИмеющихсяВНаличииДляПродажи</t>
  </si>
  <si>
    <t>ifrs-ru_ОФР_10610.82901ПриобретенныеДолевыеЦенныеБумагиИмеющиесяВНаличииДляПродажиЧастьНалогНаПрибыльСвязанныйСИзменениемСправедливойСтоимостиФинансовыхАктивовИмеющихсяВНаличииДляПродажи</t>
  </si>
  <si>
    <t>ОФР_10610.82902ПриобретенныеДолговыеЦенныеБумагиИмеющиесяВНаличииДляПродажиКромеВекселейЧастьНалогНаПрибыльСвязанныйСИзменениемСправедливойСтоимостиФинансовыхАктивовИмеющихсяВНаличииДляПродажи</t>
  </si>
  <si>
    <t>ifrs-ru_ОФР_10610.82902ПриобретенныеДолговыеЦенныеБумагиИмеющиесяВНаличииДляПродажиКромеВекселейЧастьНалогНаПрибыльСвязанныйСИзменениемСправедливойСтоимостиФинансовыхАктивовИмеющихсяВНаличииДляПродажи</t>
  </si>
  <si>
    <t>ОФР_10610.82903УчтенныеВекселяИмеющиесяВНаличииДляПродажиЧастьНалогНаПрибыльСвязанныйСИзменениемСправедливойСтоимостиФинансовыхАктивовИмеющихсяВНаличииДляПродажи</t>
  </si>
  <si>
    <t>ifrs-ru_ОФР_10610.82903УчтенныеВекселяИмеющиесяВНаличииДляПродажиЧастьНалогНаПрибыльСвязанныйСИзменениемСправедливойСтоимостиФинансовыхАктивовИмеющихсяВНаличииДляПродажи</t>
  </si>
  <si>
    <t>ОФР_10610.82901ПриобретенныеДолевыеЦенныеБумагиИмеющиесяВНаличииДляПродажиЧастьНалогНаПрибыльСвязанныйСПереклассификацией</t>
  </si>
  <si>
    <t>ifrs-ru_ОФР_10610.82901ПриобретенныеДолевыеЦенныеБумагиИмеющиесяВНаличииДляПродажиЧастьНалогНаПрибыльСвязанныйСПереклассификацией</t>
  </si>
  <si>
    <t>ОФР_10610.82902ПриобретенныеДолговыеЦенныеБумагиИмеющиесяВНаличииДляПродажиКромеВекселейЧастьНалогНаПрибыльСвязанныйСПереклассификацией</t>
  </si>
  <si>
    <t>ifrs-ru_ОФР_10610.82902ПриобретенныеДолговыеЦенныеБумагиИмеющиесяВНаличииДляПродажиКромеВекселейЧастьНалогНаПрибыльСвязанныйСПереклассификацией</t>
  </si>
  <si>
    <t>ОФР_10610.82903УчтенныеВекселяИмеющиесяВНаличииДляПродажиЧастьНалогНаПрибыльСвязанныйСПереклассификацией</t>
  </si>
  <si>
    <t>ifrs-ru_ОФР_10610.82903УчтенныеВекселяИмеющиесяВНаличииДляПродажиЧастьНалогНаПрибыльСвязанныйСПереклассификацией</t>
  </si>
  <si>
    <t>ifrs-ru_ОФР_10610.82904ОсновныеСредства</t>
  </si>
  <si>
    <t>ifrs-ru_ОФР_10610.82905НематериальныеАктивы</t>
  </si>
  <si>
    <t>ifrs-ru_ОФР_10610.82906ОбязательстваТребованияПоВыплатеДолгосрочныхВознагражденийРаботникамПоОкончанииТрудовойДеятельностиПриПереоценке</t>
  </si>
  <si>
    <t>ifrs-ru_ОФР_10610.82907Хеджирование</t>
  </si>
  <si>
    <t>ifrs-ru_ОФР_10610.82908Прочие</t>
  </si>
  <si>
    <t>ОФР_10610.82908ПрочиеЧастьНалогНаПрибыльОтносящийсяКПрочемуСовокупномуДоходуУбыткуОтПрочихОперацийНеПодлежащийРеклассификации</t>
  </si>
  <si>
    <t>ifrs-ru_ОФР_10610.82908ПрочиеЧастьНалогНаПрибыльОтносящийсяКПрочемуСовокупномуДоходуУбыткуОтПрочихОперацийНеПодлежащийРеклассификации</t>
  </si>
  <si>
    <t>ОФР_10610.82908ПрочиеЧастьНалогНаПрибыльОтносящийсяКПрочемуСовокупномуДоходуУбыткуОтПрочихОперацийПодлежащийРеклассификации</t>
  </si>
  <si>
    <t>ifrs-ru_ОФР_10610.82908ПрочиеЧастьНалогНаПрибыльОтносящийсяКПрочемуСовокупномуДоходуУбыткуОтПрочихОперацийПодлежащийРеклассификации</t>
  </si>
  <si>
    <t>ifrs-ru_ОФР_91101ПоложительныйПрочийСовокупныйДоход</t>
  </si>
  <si>
    <t>ifrs-ru_ОФР_91102ОтрицательныйПрочийСовокупныйДоход</t>
  </si>
  <si>
    <t>ОФР_71802.55501.55503.55504_Минус_71801.54301.54303.54304_БольшеНуля</t>
  </si>
  <si>
    <t>ifrs-ru_ОФР_71802.55501.55503.55504_Минус_71801.54301.54303.54304_БольшеНуля</t>
  </si>
  <si>
    <t>ОФР_71802.551_Минус_71801.542_БольшеНуля</t>
  </si>
  <si>
    <t>ifrs-ru_ОФР_71802.551_Минус_71801.542_БольшеНуля</t>
  </si>
  <si>
    <t>ОФР_71802.552_Минус_71801.541_БольшеНуля</t>
  </si>
  <si>
    <t>ifrs-ru_ОФР_71802.552_Минус_71801.541_БольшеНуля</t>
  </si>
  <si>
    <t>ОФР_71507.351.352.353.354_Минус_71508.451.452.453.454_БольшеНуля</t>
  </si>
  <si>
    <t>ifrs-ru_ОФР_71507.351.352.353.354_Минус_71508.451.452.453.454_БольшеНуля</t>
  </si>
  <si>
    <t>ОФР_71701.522_Минус_71702.533_БольшеНуля</t>
  </si>
  <si>
    <t>ifrs-ru_ОФР_71701.522_Минус_71702.533_БольшеНуля</t>
  </si>
  <si>
    <t>ОФР_71801.54301.54303.54304_Минус_71802.55501.55503.55504_БольшеНуля</t>
  </si>
  <si>
    <t>ifrs-ru_ОФР_71801.54301.54303.54304_Минус_71802.55501.55503.55504_БольшеНуля</t>
  </si>
  <si>
    <t>ОФР_71701.52701.52702.52703.52704_Минус_71702.53701.53702.53703.53704_БольшеНуля</t>
  </si>
  <si>
    <t>ifrs-ru_ОФР_71701.52701.52702.52703.52704_Минус_71702.53701.53702.53703.53704_БольшеНуля</t>
  </si>
  <si>
    <t>ОФР_71801.541_Минус_71802.552_БольшеНуля</t>
  </si>
  <si>
    <t>ifrs-ru_ОФР_71801.541_Минус_71802.552_БольшеНуля</t>
  </si>
  <si>
    <t>ОФР_71801.541_Минус_71802.552_МеньшеНуля</t>
  </si>
  <si>
    <t>ifrs-ru_ОФР_71801.541_Минус_71802.552_МеньшеНуля</t>
  </si>
  <si>
    <t>ОФР_71801.542_Минус_71802.551_БольшеНуля</t>
  </si>
  <si>
    <t>ifrs-ru_ОФР_71801.542_Минус_71802.551_БольшеНуля</t>
  </si>
  <si>
    <t>ОФР_71508.451.452.453.454_Минус_71507.351.352.353.354_БольшеНуля</t>
  </si>
  <si>
    <t>ifrs-ru_ОФР_71508.451.452.453.454_Минус_71507.351.352.353.354_БольшеНуля</t>
  </si>
  <si>
    <t>ОФР_71702.533_Минус_71701.522_БольшеНуля</t>
  </si>
  <si>
    <t>ifrs-ru_ОФР_71702.533_Минус_71701.522_БольшеНуля</t>
  </si>
  <si>
    <t>ОФР_71702.53701.53702.53703.53704_Минус_71701.52701.52702.52703.52704_БольшеНуля</t>
  </si>
  <si>
    <t>ifrs-ru_ОФР_71702.53701.53702.53703.53704_Минус_71701.52701.52702.52703.52704_БольшеНуля</t>
  </si>
  <si>
    <t>ОФР_71415.18401_Минус_71416.28401_БольшеНуля</t>
  </si>
  <si>
    <t>ifrs-ru_ОФР_71415.18401_Минус_71416.28401_БольшеНуля</t>
  </si>
  <si>
    <t>ОФР_71415.18402_Минус_71416.28402_БольшеНуля</t>
  </si>
  <si>
    <t>ifrs-ru_ОФР_71415.18402_Минус_71416.28402_БольшеНуля</t>
  </si>
  <si>
    <t>ОФР_71415.18403_Минус_71416.28403_БольшеНуля</t>
  </si>
  <si>
    <t>ifrs-ru_ОФР_71415.18403_Минус_71416.28403_БольшеНуля</t>
  </si>
  <si>
    <t>ОФР_71415.186_Минус_71416.286_БольшеНуля</t>
  </si>
  <si>
    <t>ifrs-ru_ОФР_71415.186_Минус_71416.286_БольшеНуля</t>
  </si>
  <si>
    <t>ОФР_71415.18401_Минус_71416.28401_МеньшеНуля</t>
  </si>
  <si>
    <t>ifrs-ru_ОФР_71415.18401_Минус_71416.28401_МеньшеНуля</t>
  </si>
  <si>
    <t>ОФР_71415.18402_Минус_71416.28402_МеньшеНуля</t>
  </si>
  <si>
    <t>ifrs-ru_ОФР_71415.18402_Минус_71416.28402_МеньшеНуля</t>
  </si>
  <si>
    <t>ОФР_71415.18403_Минус_71416.28403_МеньшеНуля</t>
  </si>
  <si>
    <t>ifrs-ru_ОФР_71415.18403_Минус_71416.28403_МеньшеНуля</t>
  </si>
  <si>
    <t>ОФР_71415.186_Минус_71416.286_МеньшеНуля</t>
  </si>
  <si>
    <t>ifrs-ru_ОФР_71415.186_Минус_71416.286_МеньшеНуля</t>
  </si>
  <si>
    <t>ОФР_71417.19401_Минус_71418.29501_БольшеНуля</t>
  </si>
  <si>
    <t>ifrs-ru_ОФР_71417.19401_Минус_71418.29501_БольшеНуля</t>
  </si>
  <si>
    <t>ОФР_71417.19402_Минус_71418.29502_БольшеНуля</t>
  </si>
  <si>
    <t>ifrs-ru_ОФР_71417.19402_Минус_71418.29502_БольшеНуля</t>
  </si>
  <si>
    <t>ОФР_71417.19403_Минус_71418.29503_БольшеНуля</t>
  </si>
  <si>
    <t>ifrs-ru_ОФР_71417.19403_Минус_71418.29503_БольшеНуля</t>
  </si>
  <si>
    <t>ОФР_71417.196_Минус_71418.297_БольшеНуля</t>
  </si>
  <si>
    <t>ifrs-ru_ОФР_71417.196_Минус_71418.297_БольшеНуля</t>
  </si>
  <si>
    <t>ОФР_71417.19401_Минус_71418.29501_МеньшеНуля</t>
  </si>
  <si>
    <t>ifrs-ru_ОФР_71417.19401_Минус_71418.29501_МеньшеНуля</t>
  </si>
  <si>
    <t>ОФР_71417.19402_Минус_71418.29502_МеньшеНуля</t>
  </si>
  <si>
    <t>ifrs-ru_ОФР_71417.19402_Минус_71418.29502_МеньшеНуля</t>
  </si>
  <si>
    <t>ОФР_71417.19403_Минус_71418.29503_МеньшеНуля</t>
  </si>
  <si>
    <t>ifrs-ru_ОФР_71417.19403_Минус_71418.29503_МеньшеНуля</t>
  </si>
  <si>
    <t>ОФР_71417.196_Минус_71418.297_МеньшеНуля</t>
  </si>
  <si>
    <t>ifrs-ru_ОФР_71417.196_Минус_71418.297_МеньшеНуля</t>
  </si>
  <si>
    <t>ОФР_71701.527_Минус_71702.537.533_БольшеНуля</t>
  </si>
  <si>
    <t>ifrs-ru_ОФР_71701.527_Минус_71702.537.533_БольшеНуля</t>
  </si>
  <si>
    <t>ОФР_71701.527_Минус_71702.537_МеньшеНуля</t>
  </si>
  <si>
    <t>ifrs-ru_ОФР_71701.527_Минус_71702.537_МеньшеНуля</t>
  </si>
  <si>
    <t>ifrs-ru_АнализЧувствительностиОбязательствПоДоговорамНегосударственногоПенсионногоОбеспеченияСНегарантированнойВозможностьюПолученияДополнительныхВыгодПоНегосударственномуПенсионномуОбеспечениюTable</t>
  </si>
  <si>
    <t>ifrs-ru_ИзмененияСтавкиДисконтированиМинус1ПроцентИзменениеMember</t>
  </si>
  <si>
    <t>ifrs-ru_ИзмененияСтавкиДисконтированияПлюс1ПроцентИзменениеMember</t>
  </si>
  <si>
    <t>ifrs-ru_ИзмененияПредположенияОбИндексацииПенсийМинус1ПроцентИзменениеMember</t>
  </si>
  <si>
    <t>ifrs-ru_ИзмененияПредположенияОбИндексацииПенсийПлюс1ПроцентИзменениеMember</t>
  </si>
  <si>
    <t>ifrs-ru_ИзмененияПредположенияОВероятностиСмертиМинус10ПроцентовИзменениеMember</t>
  </si>
  <si>
    <t>ifrs-ru_ИзмененияПредположенияОВероятностиСмертиПлюс10ПроцентовИзменениеMember</t>
  </si>
  <si>
    <t>ifrs-ru_ЭффектНаБалансAxis</t>
  </si>
  <si>
    <t>ifrs-ru_ВлияниеИзмененияОценокНаОбязательства</t>
  </si>
  <si>
    <t>ifrs-ru_ВлияниеИзмененияОценокНаПрибыльДоНалогообложения</t>
  </si>
  <si>
    <t>ifrs-ru_ВлияниеИзмененияОценокНаКапитал</t>
  </si>
  <si>
    <t>ifrs-ru_АнализИзмененияЧувствительностиОбязательствНПФAbstract</t>
  </si>
  <si>
    <t>ifrs-ru_АнализФинансовыхОбязательствВРазрезеСроковОставшихсяДоПогашенияНаОсновеДоговорныхНедисконтированныхДенежныхПотоковAbstract</t>
  </si>
  <si>
    <t>ifrs-ru_АнализФинансовыхОбязательствВРазрезеСроковОставшихсяДоПогашенияНаОсновеДоговорныхНедисконтированныхДенежныхПотоковTable</t>
  </si>
  <si>
    <t>ifrs-ru_ФинансовыеОбязательстваОцениваемыеПоСправедливойСтоимостиИзмененияКоторойОтражаютсяВСоставеПрибылиИлиУбыткаНедисконтированныйПоток</t>
  </si>
  <si>
    <t>ifrs-ru_ЗаймыИПрочиеПривлеченныеСредстваНедисконтированныйПоток</t>
  </si>
  <si>
    <t>ifrs-ru_ВыпущенныеДолговыеЦенныеБумагиНедисконтированныйПоток</t>
  </si>
  <si>
    <t>ifrs-ru_КредиторскаяЗадолженностьПоОперациямВСфереОбязательногоМедицинскогоСтрахованияНедисконтированныйПоток</t>
  </si>
  <si>
    <t>ifrs-ru_КредиторскаяЗадолженностьПоОперациямСтрахованияСострахованияИПерестрахованияНедисконтированныйПоток</t>
  </si>
  <si>
    <t>ifrs-ru_Кред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НедисконтированныйПоток</t>
  </si>
  <si>
    <t>ifrs-ru_ОбязательстваВключенныеВВыбывающиеГруппыКлассифицируемыеКакПредназначенныеДляПродажиНедисконтированныйПоток</t>
  </si>
  <si>
    <t>ifrs-ru_ПрочиеОбязательстваНедисконтированныйПоток</t>
  </si>
  <si>
    <t>ifrs-ru_ФинансовыеОбязательстваНедисконтированныйПоток</t>
  </si>
  <si>
    <t>ifrs-ru_СрокиПогашенияПоФинансовымОбязательствамAxis</t>
  </si>
  <si>
    <t>ifrs-ru_До3МесяцевMember</t>
  </si>
  <si>
    <t>ifrs-ru_ДепозитыИПрочиеРазмещенныеСредстваВКредитныхОрганизацияхИБанкахНерезидентахMember</t>
  </si>
  <si>
    <t>ifrs-ru_До1ГодаMember</t>
  </si>
  <si>
    <t>ifrs-ru_От1ГодаДо3ЛетMember</t>
  </si>
  <si>
    <t>ifrs-ru_От1До3МесяцевMember</t>
  </si>
  <si>
    <t>ifrs-ru_От1До6МесяцевMember</t>
  </si>
  <si>
    <t>ifrs-ru_От3До5ЛетMember</t>
  </si>
  <si>
    <t>ifrs-ru_От3До6МесяцевMember</t>
  </si>
  <si>
    <t>ifrs-ru_От6МесяцеДо1ГодаMember</t>
  </si>
  <si>
    <t>ifrs-ru_От5До15ЛетMember</t>
  </si>
  <si>
    <t>ifrs-ru_Более15ЛетMember</t>
  </si>
  <si>
    <t>ifrs-ru_БезСрокаПогашенияMember</t>
  </si>
  <si>
    <t>ifrs-ru_ПросроченныеMember</t>
  </si>
  <si>
    <t>ifrs-ru_ИтогоНПMember</t>
  </si>
  <si>
    <t>ifrs-ru_ИтогоНПОбязательстваПоОперационнойАрендеMember</t>
  </si>
  <si>
    <t>ifrs-ru_ИтогоНПДоговорныеСрокиMember</t>
  </si>
  <si>
    <t>ifrs-ru_ИтогоНППозицияПоСделкеMember</t>
  </si>
  <si>
    <t>ifrs-ru_ИтогоНПДебиторскаяЗадолженностьПенсионноеСтрахованиеОбеспечениеMember</t>
  </si>
  <si>
    <t>ifrs-ru_ИтогоНПХеджированиеMember</t>
  </si>
  <si>
    <t>ifrs-ru_ИтогоНПБазовыйАктивMember</t>
  </si>
  <si>
    <t>ifrs-ru_ИтогоНПТипПФИMember</t>
  </si>
  <si>
    <t>ifrs-ru_ИтогоНПСрокЗадержкиПлатежаMember</t>
  </si>
  <si>
    <t>ifrs-ru_ИтогоНПКатегорииФинансовыхАктивовMember</t>
  </si>
  <si>
    <t>ifrs-ru_ИтогоНППоСрокамПолученияПлатежейПоФинансовойАрендеMember</t>
  </si>
  <si>
    <t>ifrs-ru_ИтогоНППоСрокамПолученияПлатежейПоАрендеMember</t>
  </si>
  <si>
    <t>ifrs-ru_ИтогоНППоИсточникамПроцентногоДоходаMember</t>
  </si>
  <si>
    <t>ifrs-ru_ИтогоНПСтатусОбесцененияАктиваMember</t>
  </si>
  <si>
    <t>ifrs-ru_ИтогоНПИсточникДоходаРасходаMember</t>
  </si>
  <si>
    <t>ifrs-ru_ИтогоНПТипАктиваОбязательстваMember</t>
  </si>
  <si>
    <t>ifrs-ru_ИтогоНПТипыАктивовПеснионногоПланаMember</t>
  </si>
  <si>
    <t>ifrs-ru_ИтогоНПКотируемостьАктиваMember</t>
  </si>
  <si>
    <t>ifrs-ru_ИтогоНПТипЭмитентаMember</t>
  </si>
  <si>
    <t>ifrs-ru_ИтогоНПБалансоваяСтоимостьMember</t>
  </si>
  <si>
    <t>ifrs-ru_ИтогоНПДепозитывКОMember</t>
  </si>
  <si>
    <t>ifrs-ru_ИтогоСрокПогашенияMember</t>
  </si>
  <si>
    <t>ifrs-ru_ИтогоВалютаMember</t>
  </si>
  <si>
    <t>ifrs-ru_ИтогоЛинииБизнесаMember</t>
  </si>
  <si>
    <t>ifrs-ru_ИтогоНаправлениеИнвестированияАктиваMember</t>
  </si>
  <si>
    <t>ifrs-ru_ЧувствительностьКСтавкеДисконтированияИСмертностиОбязательствамПоДоговорамОбОбязательномПенсионномСтрахованииAbstract</t>
  </si>
  <si>
    <t>ifrs-ru_ОбязательстваПоДоговорамОбОбязательномПенсионномСтраховании</t>
  </si>
  <si>
    <t>ifrs-ru_ПороговоеЗначениеКорректировкиТаблицыСмертностиПриПревышенииКоторогоНеобходимоУвеличениеСуммыОбязательства</t>
  </si>
  <si>
    <t>ifrs-ru_МинимальнаяЭффективнаяСтавкаДисконтированияНаЭтапеВыплатыВедущаяКВозникновениюДефицитаПоОбязательствамПоДоговорамСтрахованияПоОбязательномуПенсионномуСтрахованию</t>
  </si>
  <si>
    <t>ifrs-ru_ПоловозрастнаяСтруктураОбязательствПоДоговорамНегосударственногоПенсионногоОбеспеченияAbstractНПФ</t>
  </si>
  <si>
    <t>ifrs-ru_До44ЛетMember</t>
  </si>
  <si>
    <t>ifrs-ru_МужчиныMember</t>
  </si>
  <si>
    <t>ifrs-ru_ЖенщиныMember</t>
  </si>
  <si>
    <t>ifrs-ru_ИтогоНПВозрастMember</t>
  </si>
  <si>
    <t>ifrs-ru_От45До49ЛетMember</t>
  </si>
  <si>
    <t>ifrs-ru_От50До54ЛетMember</t>
  </si>
  <si>
    <t>ifrs-ru_От55До59ЛетMember</t>
  </si>
  <si>
    <t>ifrs-ru_От60До69ЛетMember</t>
  </si>
  <si>
    <t>ifrs-ru_От70До79ЛетMember</t>
  </si>
  <si>
    <t>ifrs-ru_ОтСвыше80ЛетMember</t>
  </si>
  <si>
    <t>ifrs-ru_До39ЛетMember</t>
  </si>
  <si>
    <t>ifrs-ru_От40До44ЛетMember</t>
  </si>
  <si>
    <t>ifrs-ru_От55До64ЛетMember</t>
  </si>
  <si>
    <t>ifrs-ru_От65До74ЛетMember</t>
  </si>
  <si>
    <t>ifrs-ru_ОтСвыше75ЛетMember</t>
  </si>
  <si>
    <t>ifrs-ru_ПенсионныеОбязательстваПоМужчинамНПО</t>
  </si>
  <si>
    <t>ifrs-ru_ПенсионныеОбязательстваПоЖенщинамНПО</t>
  </si>
  <si>
    <t>ifrs-ru_ПенсионныеОбязательстваПоПоловозрастнойСтруктуреНПО</t>
  </si>
  <si>
    <t>ifrs-ru_ПоловозрастнаяСтруктураОбязательствПоОбязательномуПенсионномуСтрахованиюAbstractНПФ</t>
  </si>
  <si>
    <t>ifrs-ru_ПенсионныеОбязательстваПоМужчинамОПС</t>
  </si>
  <si>
    <t>ifrs-ru_ПенсионныеОбязательстваПоЖенщинамОПС</t>
  </si>
  <si>
    <t>ifrs-ru_ПенсионныеОбязательстваПоПоловозрастнойСтруктуреОПС</t>
  </si>
  <si>
    <t>ifrs-ru_ИнформацияОКредитномКачествеНепросроченныхИНеобесцененныхДолговыхФинансовыхАктивовAbstract</t>
  </si>
  <si>
    <t>ifrs-ru_ИнформацияОКредитномКачествеНепросроченныхИНеобесцененныхДолговыхФинансовыхАктивовTable</t>
  </si>
  <si>
    <t>ifrs-ru_КредитныйРейтингAxis</t>
  </si>
  <si>
    <t>ifrs-ru_РейтингАMember</t>
  </si>
  <si>
    <t>ifrs-ru_РейтингBMember</t>
  </si>
  <si>
    <t>ifrs-ru_РейтингСMember</t>
  </si>
  <si>
    <t>ifrs-ru_РейтингDMember</t>
  </si>
  <si>
    <t>ifrs-ru_БезРейтингаMember</t>
  </si>
  <si>
    <t>ifrs-ru_ДенежныеСредстваИИхЭквивалентыНепросроченныеИНеобесцененные</t>
  </si>
  <si>
    <t>ifrs-ru_ДепозитыИПрочиеРазмещенныеСредстваВКредитныхОрганизацияхИБанкахНерезидентахНепросроченныеИНеобесцененные</t>
  </si>
  <si>
    <t>ifrs-ru_ПроизводныеФинансовыеАктивыНепросроченныеИНеобесцененные</t>
  </si>
  <si>
    <t>ifrs-ru_ДолговыеФинансовыеАктивыОцениваемыеПоСправедливойСтоимостиЧерезПрибыльИлиУбытокНепросроченныеИНеобесцененные</t>
  </si>
  <si>
    <t>ifrs-ru_ДолговыеФинансовыеАктивыНепросроченныеИНеобесцененные</t>
  </si>
  <si>
    <t>ifrs-ru_ДолговыеФинансовыеАктивыИмеющиесяВНаличииДляПродажиНепросроченныеИНеобесцененные</t>
  </si>
  <si>
    <t>ifrs-ru_ДолговыеФинансовыеАктивыУдерживаемыеДоПогашенияНепросроченныеИНеобесцененные</t>
  </si>
  <si>
    <t>ifrs-ru_Деб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НепросроченныеИНеобесцененные</t>
  </si>
  <si>
    <t>ifrs-ru_ДебиторскаяЗадолженностьПоДоговорамОбОбязательномПенсионномСтрахованииНепросроченныеИНеобесцененные</t>
  </si>
  <si>
    <t>ifrs-ru_ДебиторскаяЗадолженностьПоДоговорамНегосударственногоПенсионногоОбеспеченияНепросроченныеИНеобесцененные</t>
  </si>
  <si>
    <t>ifrs-ru_ДебиторскаяЗадолженностьПоОперациямСтрахованияСострахованияИПерестрахованияНепросроченныеИНеобесцененные</t>
  </si>
  <si>
    <t>ifrs-ru_ДебиторскаяЗадолженностьПоОперациямСтрахованияСострахованияИПерестрахованияЖизниНепросроченныеИНеобесцененные</t>
  </si>
  <si>
    <t>ifrs-ru_ДебиторскаяЗадолженностьПоОперациямСтрахованияСострахованияИПерестрахованияИногоЧемЖизниНепросроченныеИНеобесцененные</t>
  </si>
  <si>
    <t>ifrs-ru_ДебиторскаяЗадолженностьПоОперациямВСфереОбязательногоМедицинскогоСтрахованияНепросроченныеИНеобесцененные</t>
  </si>
  <si>
    <t>ifrs-ru_ПрочиеРазмещенныеСредстваНепросроченныеИНеобесцененные</t>
  </si>
  <si>
    <t>ifrs-ru_ПрочиеАктивыНепросроченныеИНеобесцененные</t>
  </si>
  <si>
    <t>ifrs-ru_ИнформацияОКредитномКачествеПоДепозитамИПрочимРазмещеннымСредствамВКредитныхОрганизацияхИБанкахНерезидентахAbstract</t>
  </si>
  <si>
    <t>ifrs-ru_ИнформацияОКредитномКачествеПоДепозитамИПрочимРазмещеннымСредствамВКредитныхОрганизацияхИБанкахНерезидентахTable</t>
  </si>
  <si>
    <t>ifrs-ru_СрокЗадержкиПлатежаAxis</t>
  </si>
  <si>
    <t>ifrs-ru_Менее30ДнейMember</t>
  </si>
  <si>
    <t>ifrs-ru_От30До90ДнейMember</t>
  </si>
  <si>
    <t>ifrs-ru_От90До180ДнейMember</t>
  </si>
  <si>
    <t>ifrs-ru_От180До360ДнейMember</t>
  </si>
  <si>
    <t>ifrs-ru_Свыше360ДнейMember</t>
  </si>
  <si>
    <t>ifrs-ru_ИнформацияОКредитномКачествеПоДолговымФинансовымАктивамИмеющимсяВНаличииДляПродажиAbstract</t>
  </si>
  <si>
    <t>ifrs-ru_ИнформацияОКредитномКачествеПоДолговымФинансовымАктивамИмеющимсяВНаличииДляПродажиTable</t>
  </si>
  <si>
    <t>ifrs-ru_ИнформацияОКредитномКачествеПоДолговымФинансовымАктивамУдерживаемымДоПогашенияAbstract</t>
  </si>
  <si>
    <t>ifrs-ru_ИнформацияОКредитномКачествеПоДолговымФинансовымАктивамУдерживаемымДоПогашенияTable</t>
  </si>
  <si>
    <t>ifrs-ru_ИнформацияОКредитномКачествеДебиторскойЗадолженностиПоДеятельностиВКачествеСтраховщикаПоОбязательномуПенсионномуСтрахованиюДеятельностиПоНегосударственномуПенсионномуОбеспечениюAbstract</t>
  </si>
  <si>
    <t>ifrs-ru_ИнформацияОКредитномКачествеДебиторскойЗадолженностиПоДеятельностиВКачествеСтраховщикаПоОбязательномуПенсионномуСтрахованиюДеятельностиПоНегосударственномуПенсионномуОбеспечениюTable</t>
  </si>
  <si>
    <t>ifrs-ru_ДебиторскаяЗадолженностьНПООПС</t>
  </si>
  <si>
    <t>ifrs-ru_ИнформацияОКредитномКачествеПрочихРазмещенныхСредствИПрочейДебиторскойЗадолженностиAbstract</t>
  </si>
  <si>
    <t>ifrs-ru_ИнформацияОКредитномКачествеЗаймовПрочихРазмещенныхСредствИПрочейДебиторскойЗадолженностиAbstract</t>
  </si>
  <si>
    <t>ifrs-ru_ИнформацияОКредитномКачествеПрочихРазмещенныхСредствИПрочейДебиторскойЗадолженностиTable</t>
  </si>
  <si>
    <t>ifrs-ru_ГеографическийАнализФинансовыхАктивовИОбязательствAbstract</t>
  </si>
  <si>
    <t>ifrs-ru_ФинансовыеАктивыLineItem</t>
  </si>
  <si>
    <t>ifrs-ru_ФинансовыеОбязательстваLineItem</t>
  </si>
  <si>
    <t>ifrs-ru_ФинансовыеОбязательстваНедисконтированныеПотокиLineItem</t>
  </si>
  <si>
    <t>ifrs-ru_ГеографическийАнализФинансовыхАктивовИОбязательствНегосударственногоПенсионногоФондаTable</t>
  </si>
  <si>
    <t>ifrs-ru_ГеографическаяКонцентрацияAxis</t>
  </si>
  <si>
    <t>ifrs-ru_СтраныОэсрMember</t>
  </si>
  <si>
    <t>ifrs-ru_ДругиеСтраныMember</t>
  </si>
  <si>
    <t>ifrs-ru_ИтогоГеографияMember</t>
  </si>
  <si>
    <t>ifrs-ru_ПредоплатаПоТендерам</t>
  </si>
  <si>
    <t>ifrs-ru_АнализФинансовыхАктивовИФинансовыхОбязательствВРазрезеСроковОставшихсяДоПогашенияНаОсновеОжидаемыхСроковПогашенияAbstract</t>
  </si>
  <si>
    <t>ifrs-ru_АнализФинансовыхАктивовИФинансовыхОбязательствВРазрезеСроковОставшихсяДоПогашенияНаОсновеОжидаемыхСроковПогашенияTable</t>
  </si>
  <si>
    <t>ifrs-ru_ОжидаемыйСрокДоПогашенияAxis</t>
  </si>
  <si>
    <t>ifrs-ru_До3МесяцевОжидаемыйСрокДоПогашенияMember</t>
  </si>
  <si>
    <t>ifrs-ru_От3МесяцевДоГодаMember</t>
  </si>
  <si>
    <t>ifrs-ru_СвышеГодаMember</t>
  </si>
  <si>
    <t>ifrs-ru_РазрывЛиквидностиОжидаемыйСрокДоПогашения</t>
  </si>
  <si>
    <t>ifrs-ru_КраткийОбзорФинансовыхАктивовИОбязательствНегосударственногоПенсионногоФондаВРазрезеОсновныхВалютAbstract</t>
  </si>
  <si>
    <t>ifrs-ru_КраткийОбзорФинансовыхАктивовИОбязательствНегосударственногоПенсионногоФондаВРазрезеОсновныхВалютTable</t>
  </si>
  <si>
    <t>ifrs-ru_ОсновныеВалютыAxis</t>
  </si>
  <si>
    <t>ifrs-ru_ПрочиеВалютыMember</t>
  </si>
  <si>
    <t>ifrs-ru_ИтогоНПВалютыMember</t>
  </si>
  <si>
    <t>ifrs-ru_ЧистаяБалансоваяПозицияВалюты</t>
  </si>
  <si>
    <t>ifrs-ru_ОбщийАнализПроцентногоРискаНегосударственногоПенсионногоФондаКВозможнымИзменениямВПроцентныхСтавкахВРазрезеОсновныхВалютAbstract</t>
  </si>
  <si>
    <t>ifrs-ru_ОбщийАнализПроцентногоРискаНегосударственногоПенсионногоФондаКВозможнымИзменениямВПроцентныхСтавкахВРазрезеОсновныхВалютTable</t>
  </si>
  <si>
    <t>ifrs-ru_ЧувствительностьПоВалютамAxis</t>
  </si>
  <si>
    <t>ifrs-ru_УвеличениеУменьшениеВБазисныхПунктах</t>
  </si>
  <si>
    <t>ifrs-ru_ЧувствительностьЧистогоПроцентногоДохода</t>
  </si>
  <si>
    <t>ifrs-ru_ЧувствительностьКапитала</t>
  </si>
  <si>
    <t>ifrs-ru_АнализВлиянияНаПрибыльДоНалогообложенияИКапиталОсновныхЦеновыхПараметровAbstract</t>
  </si>
  <si>
    <t>ifrs-ru_АнализВлиянияНаПрибыльДоНалогообложенияИКапиталОсновныхЦеновыхПараметровTable</t>
  </si>
  <si>
    <t>ifrs-ru_ИзменениеДопущений</t>
  </si>
  <si>
    <t>ifrs-ru_ПродолжениеПризнанияБалансоваяСтоимостьДоПередачи</t>
  </si>
  <si>
    <t>ifrs-ru_ПродолжениеПризнанияБалансоваяСтоимостьПризнаниеПослеПередачи</t>
  </si>
  <si>
    <t>ifrs-ru_ПродолжениеПризнанияБалансоваяСтоимостьСоответствующихОбязательств</t>
  </si>
  <si>
    <t>ifrs-ru_НаименованиеРыночногоИндексаTAxis</t>
  </si>
  <si>
    <t>#ifrs-ru_НаименованиеРыночногоИндексаTypedname</t>
  </si>
  <si>
    <t>ifrs-ru_ИнформацияОБалансовойСтоимостиАктивовПереданныхБезПрекращенияПризнанияИСоответствующихОбязательствAbstract</t>
  </si>
  <si>
    <t>ifrs-ru_ИнформацияОБалансовойСтоимостиАктивовПереданныхБезПрекращенияПризнанияИСоответствующихОбязательствеTable</t>
  </si>
  <si>
    <t>ifrs-ru_КатегорииФинансовыхАктивовAxis</t>
  </si>
  <si>
    <t>ifrs-ru_БалансоваяСтоимостьАктивовПереданныхБезПрекращенияПризнания</t>
  </si>
  <si>
    <t>ifrs-ru_БалансоваяСтоимостьОбязательствСоответствующихАктивамПереданнымБезПрекращенияПризнания</t>
  </si>
  <si>
    <t>ifrs-ru_ДепозитыИПрочиеРазмещенныеСредстваВКредитныхОрганизацияхИБанкахНерезидентахLineItems</t>
  </si>
  <si>
    <t>ifrs-ru_ДепозитыИПрочиеРазмещенныеСредстваВКредитныхОрганизацияхИБанкахНерезидентахAbstract</t>
  </si>
  <si>
    <t>ifrs-ru_ДепозитыИПрочиеРазмещенныеСредстваВКредитныхОрганизацияхИБанкахНерезидентахTable</t>
  </si>
  <si>
    <t>ifrs-ru_ПоТипамСтоимостиAxis</t>
  </si>
  <si>
    <t>ifrs-ru_КлассыДепозитовAxis</t>
  </si>
  <si>
    <t>ifrs-ru_ДолговыеЦенныеБумагиКредитныхОрганизацийИБанковНерезидентов</t>
  </si>
  <si>
    <t>ifrs-ru_ДолговыеЦенныеБумагиКредитныхОрганизацийИБанковНерезидентовПереданныеБезПрекращенияПризнания</t>
  </si>
  <si>
    <t>ifrs-ru_ДепозитыВКредитныхОрганизацияхИБанкахНерезидентах</t>
  </si>
  <si>
    <t>ifrs-ru_СубординированныеДепозиты</t>
  </si>
  <si>
    <t>ifrs-ru_СделкиОбратногоРепо</t>
  </si>
  <si>
    <t>ifrs-ru_ПрочиеРазмещенныеСредства</t>
  </si>
  <si>
    <t>ifrs-ru_ТекстовоеРаскрытиеДепозитыИПрочиеРазмещенныеСредстваВКредитныхОрганизацияхИБанкахНерезидентахAbstract</t>
  </si>
  <si>
    <t>ifrs-ru_ДепозитыИПрочиеРазмещенныеСредстваВКредитныхОрганизацияхИБанкахНерезидентахTextBlock</t>
  </si>
  <si>
    <t>ifrs-ru_ТекстовоеРаскрытиеСобытияПослеОкончанияОтчетногоПериодаAbstract</t>
  </si>
  <si>
    <t>ifrs-ru_ТекстовоеРаскрытиеСобытияПослеОкончанияОтчетногоПериодаTextBlock</t>
  </si>
  <si>
    <t>ifrs-ru_НеобецененныеMember</t>
  </si>
  <si>
    <t>ifrs-ru_ПросроченныеНоНеобецененныеMember</t>
  </si>
  <si>
    <t>ifrs-ru_ОбесцененныеMember</t>
  </si>
  <si>
    <t>ifrs-ru_СтоимостьДоВычетаРезерваMember</t>
  </si>
  <si>
    <t>ifrs-ru_РезервПодОбесценениеMember</t>
  </si>
  <si>
    <t>ifrs-ru_БалансоваяСтоимостьMember</t>
  </si>
  <si>
    <t>ifrs-ru_ИнформацияПоНоминальнымПроцентнымСтавкамИОжидаемымСрокамПогашенияПоДепозитамИПрочимРазмещеннымСредствамВКредитныхОрганизацияхИБанкахНерезидентахAbstract</t>
  </si>
  <si>
    <t>ifrs-ru_ИнформацияПоНоминальнымПроцентнымСтавкамИОжидаемымСрокамПогашенияПоДепозитамИПрочимРазмещеннымСредствамВКредитныхОрганизацияхИБанкахНерезидентах</t>
  </si>
  <si>
    <t>ifrs-ru_ИнформацияПоНоминальнымПроцентнымСтавкамИОжидаемымСрокамПогашенияПоДепозитамИПрочимРазмещеннымСредствамВКредитныхОрганизацияхИБанкахНерезидентахTable</t>
  </si>
  <si>
    <t>ifrs-ru_ТипыПроцентныхАктивовAxis</t>
  </si>
  <si>
    <t>ifrs-ru_ДиапазонПроцентныхСтавок</t>
  </si>
  <si>
    <t>ifrs-ru_ВременнойИнтервалСроковПогашенияString</t>
  </si>
  <si>
    <t>ifrs-ru_ДолговыеЦенныеБумагиКредитныхОрганизацийИБанковНерезидентовДиапазон</t>
  </si>
  <si>
    <t>ifrs-ru_ДепозитыВКредитныхОрганизацияхИБанкахНерезидентахДиапазон</t>
  </si>
  <si>
    <t>ifrs-ru_СубординированныеДепозитыДиапазон</t>
  </si>
  <si>
    <t>ifrs-ru_СделкиОбратногоРепоДиапазон</t>
  </si>
  <si>
    <t>ifrs-ru_ПрочиеРазмещенныеСредстваДиапазон</t>
  </si>
  <si>
    <t>ifrs-ru_ИнформацияОбИнвестиционныхИФинансовыхОперацияхНеТребовавшихИспользованияДенежныхСредствИИхЭквивалентовИНеВключенныхВОтчетОПотокахДенежныхСредствAbstract</t>
  </si>
  <si>
    <t>ifrs-ru_НеденежнаяИнвестиционнаяДеятельность</t>
  </si>
  <si>
    <t>ifrs-ru_ПриобретениеАктивов</t>
  </si>
  <si>
    <t>ifrs-ru_ПоступленияОтРеализацииИПогашенияАктивов</t>
  </si>
  <si>
    <t>ifrs-ru_НеденежнаяФинансоваяДеятельность</t>
  </si>
  <si>
    <t>ifrs-ru_ЭмиссияОбыкновенныхАкций</t>
  </si>
  <si>
    <t>ifrs-ru_ЭмиссияПривилегированныхАкций</t>
  </si>
  <si>
    <t>ifrs-ru_ПрочиеВзносыАкционеровВУставныйКапитал</t>
  </si>
  <si>
    <t>ifrs-ru_ПриобретениеСобственныхАкцийВыкупленныхУАкционеров</t>
  </si>
  <si>
    <t>ifrs-ru_ПродажаСобственныхАкцийВыкупленныхУАкционеров</t>
  </si>
  <si>
    <t>ifrs-ru_ПоступленияОтВыпускаДолговыхЦенныхБумаг</t>
  </si>
  <si>
    <t>ifrs-ru_ПогашениеВыпущенныхДолговыхЦенныхБумаг</t>
  </si>
  <si>
    <t>ifrs-ru_ПривлечениеПрочихЗаемныхСредств</t>
  </si>
  <si>
    <t>ifrs-ru_ВозвратПрочихЗаемныхСредств</t>
  </si>
  <si>
    <t>ifrs-ru_ПрочиеВыплатыАкционерам</t>
  </si>
  <si>
    <t>ifrs-ru_ДепозитыИПрочиеРазмещенныеСредстваВКредитныхОрганизацияхИБанках-Нерезидентах</t>
  </si>
  <si>
    <t>ifrs-ru_ФинансовыеАктивыЧерезПрибыльИлиУбытокПереданныеБезПрекращенияПризнания</t>
  </si>
  <si>
    <t>ifrs-ru_ФинансовыеАктивыУдерживаемыеДляПродажиПереданныеБезПрекращенияПризнания</t>
  </si>
  <si>
    <t>ifrs-ru_ФинансовыеАктивыУдерживаемыеДоПогашенияПереданныеБезПрекращенияПризнания</t>
  </si>
  <si>
    <t>ifrs-ru_ПрочиеРазмещенныеСредстваИПрочаяДебиторскаяЗадолженность</t>
  </si>
  <si>
    <t>ifrs-ru_ЗаймыПрочиеРазмещенныеСредстваИПрочаяДебиторскаяЗадолженностьНепросроченныеИНеобесцененные</t>
  </si>
  <si>
    <t>ifrs-ru_ДоляПерестраховщиковВРезервахПоСтрахованиюЖизниКлассифицированнымКакСтраховыеНепросроченныеИНеобесцененные</t>
  </si>
  <si>
    <t>ifrs-ru_ДоляПерестраховщиковВРезервахПоСтрахованиюИномуЧемЖизниНепросроченныеИНеобесцененные</t>
  </si>
  <si>
    <t>ifrs-ru_ПрочиеРазмещенныеСредстваИПрочаяДебиторскаяЗадолженностьLineItem</t>
  </si>
  <si>
    <t>ifrs-ru_ПрочиеРазмещенныеСредстваИПрочаяДебиторскаяЗадолженностьTextBlock</t>
  </si>
  <si>
    <t>ifrs-ru_ТекстовоеРаскрытиеПрочиеРазмещенныеСредстваИПрочаяДебиторскаяЗадолженность</t>
  </si>
  <si>
    <t>ifrs-ru_Деб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t>
  </si>
  <si>
    <t>ifrs-ru_АктивыВключенныеВВыбывающиеГруппыКлассифицируемыеКакПредназначенныеДляПродажи</t>
  </si>
  <si>
    <t>ifrs-ru_ЗаймыИПрочиеПривлеченныеСредства</t>
  </si>
  <si>
    <t>ifrs-ru_ВыпущенныеДолговыеЦенныеБумаги</t>
  </si>
  <si>
    <t>ifrs-ru_Кред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t>
  </si>
  <si>
    <t>ifrs-ru_РезервыПоСтрахованиюИномуЧемСтрахованиеЖизниНеттоПерестрахование</t>
  </si>
  <si>
    <t>ifrs-ru_ОбязательстваПоДоговорамОбязательногоПенсионногоСтрахования</t>
  </si>
  <si>
    <t>ifrs-ru_ОбязательстваПоДоговорамНегосударственногоПенсионногоОбеспеченияКлассифицированнымКакСтраховые</t>
  </si>
  <si>
    <t>ifrs-ru_ОбязательстваПоДоговорамНегосударственногоПенсионногоОбеспеченияКлассифицированнымКакИнвестиционныеCНегарантированнойВозможностьюПолученияДополнительныхВыгод</t>
  </si>
  <si>
    <t>ifrs-ru_ОбязательстваПоВознаграждениямРаботникамПоОкончанииТрудовойДеятельностиНеОграниченнымФиксируемымиПлатежами</t>
  </si>
  <si>
    <t>ifrs-ru_РезервныйКапитал</t>
  </si>
  <si>
    <t>ifrs-ru_РезервПереоценкиПоСправедливойСтоимостиФинансовыхАктивовИмеющихсяВНаличииДляПродажи</t>
  </si>
  <si>
    <t>ifrs-ru_РезервПереоценкиОсновныхСредствИНематериальныхАктивов</t>
  </si>
  <si>
    <t>ifrs-ru_РезервПереоценкиОбязательствАктивовПоВознаграждениямРаботникамПоОкончанииТрудовойДеятельностиНеОграниченнымФиксируемымиПлатежами</t>
  </si>
  <si>
    <t>ifrs-ru_ЕПС_20501ДенежныеСредстваИИхЭквиваленты</t>
  </si>
  <si>
    <t>ifrs-ru_ЕПС_20502ДенежныеСредстваИИхЭквиваленты</t>
  </si>
  <si>
    <t>ifrs-ru_ЕПС_20601ДенежныеСредстваИИхЭквиваленты</t>
  </si>
  <si>
    <t>ifrs-ru_ЕПС_20602ДенежныеСредстваИИхЭквиваленты</t>
  </si>
  <si>
    <t>ifrs-ru_ЕПС_20603ДенежныеСредстваИИхЭквиваленты</t>
  </si>
  <si>
    <t>ifrs-ru_ЕПС_20604ДенежныеСредстваИИхЭквиваленты</t>
  </si>
  <si>
    <t>ifrs-ru_ЕПС_20605ДенежныеСредстваИИхЭквиваленты</t>
  </si>
  <si>
    <t>ifrs-ru_ЕПС_20606ДенежныеСредстваИИхЭквиваленты</t>
  </si>
  <si>
    <t>ifrs-ru_ЕПС_20607ДенежныеСредстваИИхЭквиваленты</t>
  </si>
  <si>
    <t>ifrs-ru_ЕПС_20608ДенежныеСредстваИИхЭквиваленты</t>
  </si>
  <si>
    <t>ifrs-ru_ЕПС_20609ДенежныеСредстваИИхЭквиваленты</t>
  </si>
  <si>
    <t>ifrs-ru_ЕПС_20610ДенежныеСредстваИИхЭквиваленты</t>
  </si>
  <si>
    <t>ifrs-ru_ЕПС_20611ДенежныеСредстваИИхЭквиваленты</t>
  </si>
  <si>
    <t>ifrs-ru_ЕПС_20612ДенежныеСредстваИИхЭквиваленты</t>
  </si>
  <si>
    <t>ifrs-ru_ЕПС_20613ДенежныеСредстваИИхЭквиваленты</t>
  </si>
  <si>
    <t>ifrs-ru_ЕПС_20614ДенежныеСредстваИИхЭквиваленты</t>
  </si>
  <si>
    <t>ifrs-ru_ЕПС_20802ДенежныеСредстваИИхЭквиваленты</t>
  </si>
  <si>
    <t>ifrs-ru_ЕПС_47901ДенежныеСредстваИИхЭквиваленты</t>
  </si>
  <si>
    <t>ifrs-ru_ЕПС_20315ДенежныеСредстваИИхЭквиваленты</t>
  </si>
  <si>
    <t>ifrs-ru_ЕПС_20316ДенежныеСредстваИИхЭквиваленты</t>
  </si>
  <si>
    <t>ifrs-ru_ЕПС_20322ДенежныеСредстваИИхЭквиваленты</t>
  </si>
  <si>
    <t>ifrs-ru_ЕПС_20323ДенежныеСредстваИИхЭквиваленты</t>
  </si>
  <si>
    <t>ifrs-ru_ЕПС_20324ДенежныеСредстваИИхЭквиваленты</t>
  </si>
  <si>
    <t>ifrs-ru_ЕПС_20325ДенежныеСредстваИИхЭквиваленты</t>
  </si>
  <si>
    <t>ifrs-ru_ЕПС_20326ДенежныеСредстваИИхЭквиваленты</t>
  </si>
  <si>
    <t>ifrs-ru_ЕПС_20327ДенежныеСредстваИИхЭквиваленты</t>
  </si>
  <si>
    <t>ifrs-ru_ЕПС_50418ДепозитыИПрочиеРазмещенныеСредстваВКредитныхОрганизацияхИБанках-нерезидентах</t>
  </si>
  <si>
    <t>ifrs-ru_ЕПС_50464ДепозитыИПрочиеРазмещенныеСредстваВКредитныхОрганизацияхИБанках-нерезидентах</t>
  </si>
  <si>
    <t>ifrs-ru_ЕПС_50465ДепозитыИПрочиеРазмещенныеСредстваВКредитныхОрганизацияхИБанках-нерезидентах</t>
  </si>
  <si>
    <t>ifrs-ru_ЕПС_20315ДепозитыИПрочиеРазмещенныеСредстваВКредитныхОрганизацияхИБанках-нерезидентах</t>
  </si>
  <si>
    <t>ifrs-ru_ЕПС_20316ДепозитыИПрочиеРазмещенныеСредстваВКредитныхОрганизацияхИБанках-нерезидентах</t>
  </si>
  <si>
    <t>ifrs-ru_ЕПС_20322ДепозитыИПрочиеРазмещенныеСредстваВКредитныхОрганизацияхИБанках-нерезидентах</t>
  </si>
  <si>
    <t>ifrs-ru_ЕПС_20323ДепозитыИПрочиеРазмещенныеСредстваВКредитныхОрганизацияхИБанках-нерезидентах</t>
  </si>
  <si>
    <t>ifrs-ru_ЕПС_20324ДепозитыИПрочиеРазмещенныеСредстваВКредитныхОрганизацияхИБанках-нерезидентах</t>
  </si>
  <si>
    <t>ifrs-ru_ЕПС_20325ДепозитыИПрочиеРазмещенныеСредстваВКредитныхОрганизацияхИБанках-нерезидентах</t>
  </si>
  <si>
    <t>ifrs-ru_ЕПС_20326ДепозитыИПрочиеРазмещенныеСредстваВКредитныхОрганизацияхИБанках-нерезидентах</t>
  </si>
  <si>
    <t>ifrs-ru_ЕПС_20327ДепозитыИПрочиеРазмещенныеСредстваВКредитныхОрганизацияхИБанках-нерезидентах</t>
  </si>
  <si>
    <t>ifrs-ru_ЕПС_20501ДепозитыИПрочиеРазмещенныеСредстваВКредитныхОрганизацияхИБанках-нерезидентах</t>
  </si>
  <si>
    <t>ifrs-ru_ЕПС_20502ДепозитыИПрочиеРазмещенныеСредстваВКредитныхОрганизацияхИБанках-нерезидентах</t>
  </si>
  <si>
    <t>ifrs-ru_ЕПС_20505ДепозитыИПрочиеРазмещенныеСредстваВКредитныхОрганизацияхИБанках-нерезидентах</t>
  </si>
  <si>
    <t>ifrs-ru_ЕПС_20506ДепозитыИПрочиеРазмещенныеСредстваВКредитныхОрганизацияхИБанках-нерезидентах</t>
  </si>
  <si>
    <t>ifrs-ru_ЕПС_20601ДепозитыИПрочиеРазмещенныеСредстваВКредитныхОрганизацияхИБанках-нерезидентах</t>
  </si>
  <si>
    <t>ifrs-ru_ЕПС_20602ДепозитыИПрочиеРазмещенныеСредстваВКредитныхОрганизацияхИБанках-нерезидентах</t>
  </si>
  <si>
    <t>ifrs-ru_ЕПС_20603ДепозитыИПрочиеРазмещенныеСредстваВКредитныхОрганизацияхИБанках-нерезидентах</t>
  </si>
  <si>
    <t>ifrs-ru_ЕПС_20604ДепозитыИПрочиеРазмещенныеСредстваВКредитныхОрганизацияхИБанках-нерезидентах</t>
  </si>
  <si>
    <t>ifrs-ru_ЕПС_20605ДепозитыИПрочиеРазмещенныеСредстваВКредитныхОрганизацияхИБанках-нерезидентах</t>
  </si>
  <si>
    <t>ifrs-ru_ЕПС_20606ДепозитыИПрочиеРазмещенныеСредстваВКредитныхОрганизацияхИБанках-нерезидентах</t>
  </si>
  <si>
    <t>ifrs-ru_ЕПС_20607ДепозитыИПрочиеРазмещенныеСредстваВКредитныхОрганизацияхИБанках-нерезидентах</t>
  </si>
  <si>
    <t>ifrs-ru_ЕПС_20608ДепозитыИПрочиеРазмещенныеСредстваВКредитныхОрганизацияхИБанках-нерезидентах</t>
  </si>
  <si>
    <t>ifrs-ru_ЕПС_20609ДепозитыИПрочиеРазмещенныеСредстваВКредитныхОрганизацияхИБанках-нерезидентах</t>
  </si>
  <si>
    <t>ifrs-ru_ЕПС_20610ДепозитыИПрочиеРазмещенныеСредстваВКредитныхОрганизацияхИБанках-нерезидентах</t>
  </si>
  <si>
    <t>ifrs-ru_ЕПС_20611ДепозитыИПрочиеРазмещенныеСредстваВКредитныхОрганизацияхИБанках-нерезидентах</t>
  </si>
  <si>
    <t>ifrs-ru_ЕПС_20612ДепозитыИПрочиеРазмещенныеСредстваВКредитныхОрганизацияхИБанках-нерезидентах</t>
  </si>
  <si>
    <t>ifrs-ru_ЕПС_20613ДепозитыИПрочиеРазмещенныеСредстваВКредитныхОрганизацияхИБанках-нерезидентах</t>
  </si>
  <si>
    <t>ifrs-ru_ЕПС_20614ДепозитыИПрочиеРазмещенныеСредстваВКредитныхОрганизацияхИБанках-нерезидентах</t>
  </si>
  <si>
    <t>ifrs-ru_ЕПС_20615ДепозитыИПрочиеРазмещенныеСредстваВКредитныхОрганизацияхИБанках-нерезидентах</t>
  </si>
  <si>
    <t>ifrs-ru_ЕПС_20616ДепозитыИПрочиеРазмещенныеСредстваВКредитныхОрганизацияхИБанках-нерезидентах</t>
  </si>
  <si>
    <t>ifrs-ru_ЕПС_20321ДепозитыИПрочиеРазмещенныеСредстваВКредитныхОрганизацияхИБанках-нерезидентах</t>
  </si>
  <si>
    <t>ifrs-ru_ЕПС_46410ДепозитыИПрочиеРазмещенныеСредстваВКредитныхОрганизацияхИБанках-нерезидентах</t>
  </si>
  <si>
    <t>ifrs-ru_ЕПС_46411ДепозитыИПрочиеРазмещенныеСредстваВКредитныхОрганизацияхИБанках-нерезидентах</t>
  </si>
  <si>
    <t>ifrs-ru_ЕПС_46418ДепозитыИПрочиеРазмещенныеСредстваВКредитныхОрганизацияхИБанках-нерезидентах</t>
  </si>
  <si>
    <t>ifrs-ru_ЕПС_46419ДепозитыИПрочиеРазмещенныеСредстваВКредитныхОрганизацияхИБанках-нерезидентах</t>
  </si>
  <si>
    <t>ifrs-ru_ЕПС_46420ДепозитыИПрочиеРазмещенныеСредстваВКредитныхОрганизацияхИБанках-нерезидентах</t>
  </si>
  <si>
    <t>ifrs-ru_ЕПС_46421ДепозитыИПрочиеРазмещенныеСредстваВКредитныхОрганизацияхИБанках-нерезидентах</t>
  </si>
  <si>
    <t>ifrs-ru_ЕПС_46710ДепозитыИПрочиеРазмещенныеСредстваВКредитныхОрганизацияхИБанках-нерезидентах</t>
  </si>
  <si>
    <t>ifrs-ru_ЕПС_46711ДепозитыИПрочиеРазмещенныеСредстваВКредитныхОрганизацияхИБанках-нерезидентах</t>
  </si>
  <si>
    <t>ifrs-ru_ЕПС_46718ДепозитыИПрочиеРазмещенныеСредстваВКредитныхОрганизацияхИБанках-нерезидентах</t>
  </si>
  <si>
    <t>ifrs-ru_ЕПС_46719ДепозитыИПрочиеРазмещенныеСредстваВКредитныхОрганизацияхИБанках-нерезидентах</t>
  </si>
  <si>
    <t>ifrs-ru_ЕПС_46720ДепозитыИПрочиеРазмещенныеСредстваВКредитныхОрганизацияхИБанках-нерезидентах</t>
  </si>
  <si>
    <t>ifrs-ru_ЕПС_46721ДепозитыИПрочиеРазмещенныеСредстваВКредитныхОрганизацияхИБанках-нерезидентах</t>
  </si>
  <si>
    <t>ifrs-ru_ЕПС_47010ДепозитыИПрочиеРазмещенныеСредстваВКредитныхОрганизацияхИБанках-нерезидентах</t>
  </si>
  <si>
    <t>ifrs-ru_ЕПС_47011ДепозитыИПрочиеРазмещенныеСредстваВКредитныхОрганизацияхИБанках-нерезидентах</t>
  </si>
  <si>
    <t>ifrs-ru_ЕПС_47018ДепозитыИПрочиеРазмещенныеСредстваВКредитныхОрганизацияхИБанках-нерезидентах</t>
  </si>
  <si>
    <t>ifrs-ru_ЕПС_47019ДепозитыИПрочиеРазмещенныеСредстваВКредитныхОрганизацияхИБанках-нерезидентах</t>
  </si>
  <si>
    <t>ifrs-ru_ЕПС_47020ДепозитыИПрочиеРазмещенныеСредстваВКредитныхОрганизацияхИБанках-нерезидентах</t>
  </si>
  <si>
    <t>ifrs-ru_ЕПС_47021ДепозитыИПрочиеРазмещенныеСредстваВКредитныхОрганизацияхИБанках-нерезидентах</t>
  </si>
  <si>
    <t>ifrs-ru_ЕПС_47310ДепозитыИПрочиеРазмещенныеСредстваВКредитныхОрганизацияхИБанках-нерезидентах</t>
  </si>
  <si>
    <t>ifrs-ru_ЕПС_47311ДепозитыИПрочиеРазмещенныеСредстваВКредитныхОрганизацияхИБанках-нерезидентах</t>
  </si>
  <si>
    <t>ifrs-ru_ЕПС_47318ДепозитыИПрочиеРазмещенныеСредстваВКредитныхОрганизацияхИБанках-нерезидентах</t>
  </si>
  <si>
    <t>ifrs-ru_ЕПС_47319ДепозитыИПрочиеРазмещенныеСредстваВКредитныхОрганизацияхИБанках-нерезидентах</t>
  </si>
  <si>
    <t>ifrs-ru_ЕПС_47320ДепозитыИПрочиеРазмещенныеСредстваВКредитныхОрганизацияхИБанках-нерезидентах</t>
  </si>
  <si>
    <t>ifrs-ru_ЕПС_47321ДепозитыИПрочиеРазмещенныеСредстваВКредитныхОрганизацияхИБанках-нерезидентах</t>
  </si>
  <si>
    <t>ifrs-ru_ЕПС_20805ДепозитыИПрочиеРазмещенныеСредстваВКредитныхОрганизацияхИБанках-нерезидентах</t>
  </si>
  <si>
    <t>ifrs-ru_ЕПС_46417ДепозитыИПрочиеРазмещенныеСредстваВКредитныхОрганизацияхИБанках-нерезидентах</t>
  </si>
  <si>
    <t>ifrs-ru_ЕПС_46717ДепозитыИПрочиеРазмещенныеСредстваВКредитныхОрганизацияхИБанках-нерезидентах</t>
  </si>
  <si>
    <t>ifrs-ru_ЕПС_47017ДепозитыИПрочиеРазмещенныеСредстваВКредитныхОрганизацияхИБанках-нерезидентах</t>
  </si>
  <si>
    <t>ifrs-ru_ЕПС_47317ДепозитыИПрочиеРазмещенныеСредстваВКредитныхОрганизацияхИБанках-нерезидентах</t>
  </si>
  <si>
    <t>ifrs-ru_ЕПС_50426ДепозитыИПрочиеРазмещенныеСредстваВКредитныхОрганизацияхИБанках-нерезидентах</t>
  </si>
  <si>
    <t>ifrs-ru_ЕПС_46422ДепозитыИПрочиеРазмещенныеСредстваВКредитныхОрганизацияхИБанках-нерезидентах</t>
  </si>
  <si>
    <t>ifrs-ru_ЕПС_46722ДепозитыИПрочиеРазмещенныеСредстваВКредитныхОрганизацияхИБанках-нерезидентах</t>
  </si>
  <si>
    <t>ifrs-ru_ЕПС_47022ДепозитыИПрочиеРазмещенныеСредстваВКредитныхОрганизацияхИБанках-нерезидентах</t>
  </si>
  <si>
    <t>ifrs-ru_ЕПС_47322ДепозитыИПрочиеРазмещенныеСредстваВКредитныхОрганизацияхИБанках-нерезидентах</t>
  </si>
  <si>
    <t>ifrs-ru_ЕПС_20802ДепозитыИПрочиеРазмещенныеСредстваВКредитныхОрганизацияхИБанках-нерезидентах</t>
  </si>
  <si>
    <t>ifrs-ru_ЕПС_46410ПрочиеРазмещенныеСредстваИПрочаяДебиторскаяЗадолженность</t>
  </si>
  <si>
    <t>ЕПС_50426ЗаймыИПрочиеРазмещенныеСредстваИПрочаяДебиторскаяЗадолженность</t>
  </si>
  <si>
    <t>ifrs-ru_ЕПС_50426ЗаймыИПрочиеРазмещенныеСредстваИПрочаяДебиторскаяЗадолженность</t>
  </si>
  <si>
    <t>ЕПС_60332ЗаймыИПрочиеРазмещенныеСредстваИПрочаяДебиторскаяЗадолженность</t>
  </si>
  <si>
    <t>ifrs-ru_ЕПС_60332ЗаймыИПрочиеРазмещенныеСредстваИПрочаяДебиторскаяЗадолженность</t>
  </si>
  <si>
    <t>ЕПС_48101ЗаймыИПрочиеРазмещенныеСредстваИПрочаяДебиторскаяЗадолженность</t>
  </si>
  <si>
    <t>ifrs-ru_ЕПС_48101ЗаймыИПрочиеРазмещенныеСредстваИПрочаяДебиторскаяЗадолженность</t>
  </si>
  <si>
    <t>ЕПС_48101ПрочиеАктивы</t>
  </si>
  <si>
    <t>ifrs-ru_ЕПС_48101ПрочиеАктивы</t>
  </si>
  <si>
    <t>ifrs-ru_ЕПС_46411ПрочиеРазмещенныеСредстваИПрочаяДебиторскаяЗадолженность</t>
  </si>
  <si>
    <t>ifrs-ru_ЕПС_46417ПрочиеРазмещенныеСредстваИПрочаяДебиторскаяЗадолженность</t>
  </si>
  <si>
    <t>ifrs-ru_ЕПС_46418ПрочиеРазмещенныеСредстваИПрочаяДебиторскаяЗадолженность</t>
  </si>
  <si>
    <t>ifrs-ru_ЕПС_46419ПрочиеРазмещенныеСредстваИПрочаяДебиторскаяЗадолженность</t>
  </si>
  <si>
    <t>ifrs-ru_ЕПС_46420ПрочиеРазмещенныеСредстваИПрочаяДебиторскаяЗадолженность</t>
  </si>
  <si>
    <t>ifrs-ru_ЕПС_46421ПрочиеРазмещенныеСредстваИПрочаяДебиторскаяЗадолженность</t>
  </si>
  <si>
    <t>ifrs-ru_ЕПС_46710ПрочиеРазмещенныеСредстваИПрочаяДебиторскаяЗадолженность</t>
  </si>
  <si>
    <t>ifrs-ru_ЕПС_46711ПрочиеРазмещенныеСредстваИПрочаяДебиторскаяЗадолженность</t>
  </si>
  <si>
    <t>ifrs-ru_ЕПС_46717ПрочиеРазмещенныеСредстваИПрочаяДебиторскаяЗадолженность</t>
  </si>
  <si>
    <t>ifrs-ru_ЕПС_46718ПрочиеРазмещенныеСредстваИПрочаяДебиторскаяЗадолженность</t>
  </si>
  <si>
    <t>ifrs-ru_ЕПС_46719ПрочиеРазмещенныеСредстваИПрочаяДебиторскаяЗадолженность</t>
  </si>
  <si>
    <t>ifrs-ru_ЕПС_46720ПрочиеРазмещенныеСредстваИПрочаяДебиторскаяЗадолженность</t>
  </si>
  <si>
    <t>ifrs-ru_ЕПС_46721ПрочиеРазмещенныеСредстваИПрочаяДебиторскаяЗадолженность</t>
  </si>
  <si>
    <t>ifrs-ru_ЕПС_47010ПрочиеРазмещенныеСредстваИПрочаяДебиторскаяЗадолженность</t>
  </si>
  <si>
    <t>ifrs-ru_ЕПС_47011ПрочиеРазмещенныеСредстваИПрочаяДебиторскаяЗадолженность</t>
  </si>
  <si>
    <t>ifrs-ru_ЕПС_47017ПрочиеРазмещенныеСредстваИПрочаяДебиторскаяЗадолженность</t>
  </si>
  <si>
    <t>ifrs-ru_ЕПС_47018ПрочиеРазмещенныеСредстваИПрочаяДебиторскаяЗадолженность</t>
  </si>
  <si>
    <t>ifrs-ru_ЕПС_47019ПрочиеРазмещенныеСредстваИПрочаяДебиторскаяЗадолженность</t>
  </si>
  <si>
    <t>ifrs-ru_ЕПС_47020ПрочиеРазмещенныеСредстваИПрочаяДебиторскаяЗадолженность</t>
  </si>
  <si>
    <t>ifrs-ru_ЕПС_47021ПрочиеРазмещенныеСредстваИПрочаяДебиторскаяЗадолженность</t>
  </si>
  <si>
    <t>ifrs-ru_ЕПС_47310ПрочиеРазмещенныеСредстваИПрочаяДебиторскаяЗадолженность</t>
  </si>
  <si>
    <t>ifrs-ru_ЕПС_47311ПрочиеРазмещенныеСредстваИПрочаяДебиторскаяЗадолженность</t>
  </si>
  <si>
    <t>ifrs-ru_ЕПС_47317ПрочиеРазмещенныеСредстваИПрочаяДебиторскаяЗадолженность</t>
  </si>
  <si>
    <t>ifrs-ru_ЕПС_47318ПрочиеРазмещенныеСредстваИПрочаяДебиторскаяЗадолженность</t>
  </si>
  <si>
    <t>ifrs-ru_ЕПС_47319ПрочиеРазмещенныеСредстваИПрочаяДебиторскаяЗадолженность</t>
  </si>
  <si>
    <t>ifrs-ru_ЕПС_47320ПрочиеРазмещенныеСредстваИПрочаяДебиторскаяЗадолженность</t>
  </si>
  <si>
    <t>ifrs-ru_ЕПС_47321ПрочиеРазмещенныеСредстваИПрочаяДебиторскаяЗадолженность</t>
  </si>
  <si>
    <t>ifrs-ru_ЕПС_47425ПрочиеРазмещенныеСредстваИПрочаяДебиторскаяЗадолженность</t>
  </si>
  <si>
    <t>ifrs-ru_ЕПС_46422ПрочиеРазмещенныеСредстваИПрочаяДебиторскаяЗадолженность</t>
  </si>
  <si>
    <t>ifrs-ru_ЕПС_46722ПрочиеРазмещенныеСредстваИПрочаяДебиторскаяЗадолженность</t>
  </si>
  <si>
    <t>ifrs-ru_ЕПС_47022ПрочиеРазмещенныеСредстваИПрочаяДебиторскаяЗадолженность</t>
  </si>
  <si>
    <t>ifrs-ru_ЕПС_47322ПрочиеРазмещенныеСредстваИПрочаяДебиторскаяЗадолженность</t>
  </si>
  <si>
    <t>ifrs-ru_ЕПС_60101ИнвестицииВАссоциированныеПредприятия</t>
  </si>
  <si>
    <t>ifrs-ru_ЕПС_60102ИнвестицииВАссоциированныеПредприятия</t>
  </si>
  <si>
    <t>ifrs-ru_ЕПС_60103ИнвестицииВАссоциированныеПредприятия</t>
  </si>
  <si>
    <t>ifrs-ru_ЕПС_60104ИнвестицииВАссоциированныеПредприятия</t>
  </si>
  <si>
    <t>ifrs-ru_ЕПС_60106ИнвестицииВАссоциированныеПредприятия</t>
  </si>
  <si>
    <t>ifrs-ru_ЕПС_60111ИнвестицииВАссоциированныеПредприятия</t>
  </si>
  <si>
    <t>ifrs-ru_ЕПС_60112ИнвестицииВАссоциированныеПредприятия</t>
  </si>
  <si>
    <t>ifrs-ru_ЕПС_60113ИнвестицииВАссоциированныеПредприятия</t>
  </si>
  <si>
    <t>ifrs-ru_ЕПС_60114ИнвестицииВАссоциированныеПредприятия</t>
  </si>
  <si>
    <t>ifrs-ru_ЕПС_60115ИнвестицииВАссоциированныеПредприятия</t>
  </si>
  <si>
    <t>ifrs-ru_ЕПС_60118ИнвестицииВАссоциированныеПредприятия</t>
  </si>
  <si>
    <t>ifrs-ru_ЕПС_60201ИнвестицииВАссоциированныеПредприятия</t>
  </si>
  <si>
    <t>ifrs-ru_ЕПС_60202ИнвестицииВАссоциированныеПредприятия</t>
  </si>
  <si>
    <t>ifrs-ru_ЕПС_60203ИнвестицииВАссоциированныеПредприятия</t>
  </si>
  <si>
    <t>ifrs-ru_ЕПС_60204ИнвестицииВАссоциированныеПредприятия</t>
  </si>
  <si>
    <t>ifrs-ru_ЕПС_60205ИнвестицииВАссоциированныеПредприятия</t>
  </si>
  <si>
    <t>ifrs-ru_ЕПС_60206ИнвестицииВАссоциированныеПредприятия</t>
  </si>
  <si>
    <t>ifrs-ru_ЕПС_60210ИнвестицииВАссоциированныеПредприятия</t>
  </si>
  <si>
    <t>ifrs-ru_ЕПС_60211ИнвестицииВАссоциированныеПредприятия</t>
  </si>
  <si>
    <t>ifrs-ru_ЕПС_60201ИнвестицииВСовместноКонтролируемыеПредприятия</t>
  </si>
  <si>
    <t>ifrs-ru_ЕПС_60202ИнвестицииВСовместноКонтролируемыеПредприятия</t>
  </si>
  <si>
    <t>ifrs-ru_ЕПС_60203ИнвестицииВСовместноКонтролируемыеПредприятия</t>
  </si>
  <si>
    <t>ifrs-ru_ЕПС_60204ИнвестицииВСовместноКонтролируемыеПредприятия</t>
  </si>
  <si>
    <t>ifrs-ru_ЕПС_60205ИнвестицииВСовместноКонтролируемыеПредприятия</t>
  </si>
  <si>
    <t>ifrs-ru_ЕПС_60206ИнвестицииВСовместноКонтролируемыеПредприятия</t>
  </si>
  <si>
    <t>ifrs-ru_ЕПС_60106ИнвестицииВСовместноКонтролируемыеПредприятия</t>
  </si>
  <si>
    <t>ifrs-ru_ЕПС_60115ИнвестицииВСовместноКонтролируемыеПредприятия</t>
  </si>
  <si>
    <t>ifrs-ru_ЕПС_60210ИнвестицииВСовместноКонтролируемыеПредприятия</t>
  </si>
  <si>
    <t>ifrs-ru_ЕПС_60211ИнвестицииВСовместноКонтролируемыеПредприятия</t>
  </si>
  <si>
    <t>ifrs-ru_ЕПС_60101ИнвестицииВДочерниеПредприятия</t>
  </si>
  <si>
    <t>ifrs-ru_ЕПС_60102ИнвестицииВДочерниеПредприятия</t>
  </si>
  <si>
    <t>ifrs-ru_ЕПС_60103ИнвестицииВДочерниеПредприятия</t>
  </si>
  <si>
    <t>ifrs-ru_ЕПС_60104ИнвестицииВДочерниеПредприятия</t>
  </si>
  <si>
    <t>ifrs-ru_ЕПС_60106ИнвестицииВДочерниеПредприятия</t>
  </si>
  <si>
    <t>ifrs-ru_ЕПС_60111ИнвестицииВДочерниеПредприятия</t>
  </si>
  <si>
    <t>ifrs-ru_ЕПС_60112ИнвестицииВДочерниеПредприятия</t>
  </si>
  <si>
    <t>ifrs-ru_ЕПС_60113ИнвестицииВДочерниеПредприятия</t>
  </si>
  <si>
    <t>ifrs-ru_ЕПС_60114ИнвестицииВДочерниеПредприятия</t>
  </si>
  <si>
    <t>ifrs-ru_ЕПС_60115ИнвестицииВДочерниеПредприятия</t>
  </si>
  <si>
    <t>ifrs-ru_ЕПС_60118ИнвестицииВДочерниеПредприятия</t>
  </si>
  <si>
    <t>ifrs-ru_ЕПС_60201ИнвестицииВДочерниеПредприятия</t>
  </si>
  <si>
    <t>ifrs-ru_ЕПС_60202ИнвестицииВДочерниеПредприятия</t>
  </si>
  <si>
    <t>ifrs-ru_ЕПС_60203ИнвестицииВДочерниеПредприятия</t>
  </si>
  <si>
    <t>ifrs-ru_ЕПС_60204ИнвестицииВДочерниеПредприятия</t>
  </si>
  <si>
    <t>ifrs-ru_ЕПС_60205ИнвестицииВДочерниеПредприятия</t>
  </si>
  <si>
    <t>ifrs-ru_ЕПС_60206ИнвестицииВДочерниеПредприятия</t>
  </si>
  <si>
    <t>ifrs-ru_ЕПС_60210ИнвестицииВДочерниеПредприятия</t>
  </si>
  <si>
    <t>ifrs-ru_ЕПС_60211ИнвестицииВДочерниеПредприятия</t>
  </si>
  <si>
    <t>ifrs-ru_ЕПС_60804ИнвестиционноеИмущество</t>
  </si>
  <si>
    <t>ifrs-ru_ЕПС_60805ИнвестиционноеИмущество</t>
  </si>
  <si>
    <t>ifrs-ru_ЕПС_60804ОсновныеСредства</t>
  </si>
  <si>
    <t>ifrs-ru_ЕПС_60805ОсновныеСредства</t>
  </si>
  <si>
    <t>ifrs-ru_ЕПС_60324ПрочиеАктивы</t>
  </si>
  <si>
    <t>ifrs-ru_ЕПС_20805ПрочиеАктивы</t>
  </si>
  <si>
    <t>ЕПС_20321ПрочиеАктивы</t>
  </si>
  <si>
    <t>ifrs-ru_ЕПС_20321ПрочиеАктивы</t>
  </si>
  <si>
    <t>ifrs-ru_ЕПС_47425ПрочиеАктивы</t>
  </si>
  <si>
    <t>ifrs-ru_ЕПС_42319ПрочиеАктивы</t>
  </si>
  <si>
    <t>ifrs-ru_ЕПС_42619ПрочиеАктивы</t>
  </si>
  <si>
    <t>ifrs-ru_ЕПС_42719ПрочиеАктивы</t>
  </si>
  <si>
    <t>ifrs-ru_ЕПС_42819ПрочиеАктивы</t>
  </si>
  <si>
    <t>ifrs-ru_ЕПС_42919ПрочиеАктивы</t>
  </si>
  <si>
    <t>ifrs-ru_ЕПС_43019ПрочиеАктивы</t>
  </si>
  <si>
    <t>ifrs-ru_ЕПС_43119ПрочиеАктивы</t>
  </si>
  <si>
    <t>ifrs-ru_ЕПС_43219ПрочиеАктивы</t>
  </si>
  <si>
    <t>ifrs-ru_ЕПС_43319ПрочиеАктивы</t>
  </si>
  <si>
    <t>ifrs-ru_ЕПС_43419ПрочиеАктивы</t>
  </si>
  <si>
    <t>ifrs-ru_ЕПС_43519ПрочиеАктивы</t>
  </si>
  <si>
    <t>ifrs-ru_ЕПС_43619ПрочиеАктивы</t>
  </si>
  <si>
    <t>ifrs-ru_ЕПС_43719ПрочиеАктивы</t>
  </si>
  <si>
    <t>ifrs-ru_ЕПС_43819ПрочиеАктивы</t>
  </si>
  <si>
    <t>ifrs-ru_ЕПС_43919ПрочиеАктивы</t>
  </si>
  <si>
    <t>ifrs-ru_ЕПС_44019ПрочиеАктивы</t>
  </si>
  <si>
    <t>ifrs-ru_ЕПС_52019ПрочиеАктивы</t>
  </si>
  <si>
    <t>ifrs-ru_ЕПС_52319ПрочиеАктивы</t>
  </si>
  <si>
    <t>ifrs-ru_ЕПС_42316ФинансовыеОбязательстваОцениваемыеПоСправедливойСтоимостиИзмененияКоторойОтражаютсяВСоставеПрибылиИлиУбытка</t>
  </si>
  <si>
    <t>ifrs-ru_ЕПС_42616ФинансовыеОбязательстваОцениваемыеПоСправедливойСтоимостиИзмененияКоторойОтражаютсяВСоставеПрибылиИлиУбытка</t>
  </si>
  <si>
    <t>ifrs-ru_ЕПС_42708ФинансовыеОбязательстваОцениваемыеПоСправедливойСтоимостиИзмененияКоторойОтражаютсяВСоставеПрибылиИлиУбытка</t>
  </si>
  <si>
    <t>ifrs-ru_ЕПС_42808ФинансовыеОбязательстваОцениваемыеПоСправедливойСтоимостиИзмененияКоторойОтражаютсяВСоставеПрибылиИлиУбытка</t>
  </si>
  <si>
    <t>ifrs-ru_ЕПС_42908ФинансовыеОбязательстваОцениваемыеПоСправедливойСтоимостиИзмененияКоторойОтражаютсяВСоставеПрибылиИлиУбытка</t>
  </si>
  <si>
    <t>ifrs-ru_ЕПС_43008ФинансовыеОбязательстваОцениваемыеПоСправедливойСтоимостиИзмененияКоторойОтражаютсяВСоставеПрибылиИлиУбытка</t>
  </si>
  <si>
    <t>ifrs-ru_ЕПС_43108ФинансовыеОбязательстваОцениваемыеПоСправедливойСтоимостиИзмененияКоторойОтражаютсяВСоставеПрибылиИлиУбытка</t>
  </si>
  <si>
    <t>ifrs-ru_ЕПС_43208ФинансовыеОбязательстваОцениваемыеПоСправедливойСтоимостиИзмененияКоторойОтражаютсяВСоставеПрибылиИлиУбытка</t>
  </si>
  <si>
    <t>ifrs-ru_ЕПС_43308ФинансовыеОбязательстваОцениваемыеПоСправедливойСтоимостиИзмененияКоторойОтражаютсяВСоставеПрибылиИлиУбытка</t>
  </si>
  <si>
    <t>ifrs-ru_ЕПС_43408ФинансовыеОбязательстваОцениваемыеПоСправедливойСтоимостиИзмененияКоторойОтражаютсяВСоставеПрибылиИлиУбытка</t>
  </si>
  <si>
    <t>ifrs-ru_ЕПС_43508ФинансовыеОбязательстваОцениваемыеПоСправедливойСтоимостиИзмененияКоторойОтражаютсяВСоставеПрибылиИлиУбытка</t>
  </si>
  <si>
    <t>ifrs-ru_ЕПС_43608ФинансовыеОбязательстваОцениваемыеПоСправедливойСтоимостиИзмененияКоторойОтражаютсяВСоставеПрибылиИлиУбытка</t>
  </si>
  <si>
    <t>ifrs-ru_ЕПС_43708ФинансовыеОбязательстваОцениваемыеПоСправедливойСтоимостиИзмененияКоторойОтражаютсяВСоставеПрибылиИлиУбытка</t>
  </si>
  <si>
    <t>ifrs-ru_ЕПС_43808ФинансовыеОбязательстваОцениваемыеПоСправедливойСтоимостиИзмененияКоторойОтражаютсяВСоставеПрибылиИлиУбытка</t>
  </si>
  <si>
    <t>ifrs-ru_ЕПС_43908ФинансовыеОбязательстваОцениваемыеПоСправедливойСтоимостиИзмененияКоторойОтражаютсяВСоставеПрибылиИлиУбытка</t>
  </si>
  <si>
    <t>ifrs-ru_ЕПС_44008ФинансовыеОбязательстваОцениваемыеПоСправедливойСтоимостиИзмененияКоторойОтражаютсяВСоставеПрибылиИлиУбытка</t>
  </si>
  <si>
    <t>ifrs-ru_ЕПС_20504ЗаймыИПрочиеПривлеченныеСредства</t>
  </si>
  <si>
    <t>ifrs-ru_ЕПС_42319ЗаймыИПрочиеПривлеченныеСредства</t>
  </si>
  <si>
    <t>ifrs-ru_ЕПС_42619ЗаймыИПрочиеПривлеченныеСредства</t>
  </si>
  <si>
    <t>ifrs-ru_ЕПС_42719ЗаймыИПрочиеПривлеченныеСредства</t>
  </si>
  <si>
    <t>ifrs-ru_ЕПС_42819ЗаймыИПрочиеПривлеченныеСредства</t>
  </si>
  <si>
    <t>ifrs-ru_ЕПС_42919ЗаймыИПрочиеПривлеченныеСредства</t>
  </si>
  <si>
    <t>ifrs-ru_ЕПС_43019ЗаймыИПрочиеПривлеченныеСредства</t>
  </si>
  <si>
    <t>ifrs-ru_ЕПС_43119ЗаймыИПрочиеПривлеченныеСредства</t>
  </si>
  <si>
    <t>ifrs-ru_ЕПС_43219ЗаймыИПрочиеПривлеченныеСредства</t>
  </si>
  <si>
    <t>ifrs-ru_ЕПС_43319ЗаймыИПрочиеПривлеченныеСредства</t>
  </si>
  <si>
    <t>ifrs-ru_ЕПС_43419ЗаймыИПрочиеПривлеченныеСредства</t>
  </si>
  <si>
    <t>ifrs-ru_ЕПС_43519ЗаймыИПрочиеПривлеченныеСредства</t>
  </si>
  <si>
    <t>ifrs-ru_ЕПС_43619ЗаймыИПрочиеПривлеченныеСредства</t>
  </si>
  <si>
    <t>ifrs-ru_ЕПС_43719ЗаймыИПрочиеПривлеченныеСредства</t>
  </si>
  <si>
    <t>ifrs-ru_ЕПС_43819ЗаймыИПрочиеПривлеченныеСредства</t>
  </si>
  <si>
    <t>ifrs-ru_ЕПС_43919ЗаймыИПрочиеПривлеченныеСредства</t>
  </si>
  <si>
    <t>ifrs-ru_ЕПС_44019ЗаймыИПрочиеПривлеченныеСредства</t>
  </si>
  <si>
    <t>ifrs-ru_ЕПС_52019ВыпущенныеДолговыеЦенныеБумаги</t>
  </si>
  <si>
    <t>ifrs-ru_ЕПС_52319ВыпущенныеДолговыеЦенныеБумаги</t>
  </si>
  <si>
    <t>ifrs-ru_ЕПС_10609РезервПереоценкиПоСправедливойСтоимостиФинансовыхАктивовИмеющихсяВНаличииДляПродажи</t>
  </si>
  <si>
    <t>ifrs-ru_ЕПС_10610РезервПереоценкиПоСправедливойСтоимостиФинансовыхАктивовИмеющихсяВНаличииДляПродажи</t>
  </si>
  <si>
    <t>ifrs-ru_ЕПС_10609РезервПереоценкиОсновныхСредствИНематериальныхАктивов</t>
  </si>
  <si>
    <t>ifrs-ru_ЕПС_10610РезервПереоценкиОсновныхСредствИНематериальныхАктивов</t>
  </si>
  <si>
    <t>ifrs-ru_ЕПС_10609РезервПереоценкиОбязательствАктивовПоПенсионнымПланамСУстановленнымиВыплатами</t>
  </si>
  <si>
    <t>ifrs-ru_ЕПС_10610РезервПереоценкиОбязательствАктивовПоПенсионнымПланамСУстановленнымиВыплатами</t>
  </si>
  <si>
    <t>ifrs-ru_ЕПС_10609РезервХеджированияДенежныхПотоков</t>
  </si>
  <si>
    <t>ifrs-ru_ЕПС_10610РезервХеджированияДенежныхПотоков</t>
  </si>
  <si>
    <t>ifrs-ru_ЕПС_60350ОбязательстваПоВознаграждениямРаботникамПоОкончанииТрудовойДеятельностиНеОграниченнымФиксируемымиПлатежами</t>
  </si>
  <si>
    <t>ifrs-ru_ОФР_71308.24201Взносы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t>
  </si>
  <si>
    <t>ifrs-ru_ОФР_10603.812ОбесценениеПодлежащиеРеклассификации</t>
  </si>
  <si>
    <t>ifrs-ru_ОФР_10603.814ОбесценениеПодлежащиеРеклассификации</t>
  </si>
  <si>
    <t>ifrs-ru_ОФР_10605.822ОбесценениеПодлежащиеРеклассификации</t>
  </si>
  <si>
    <t>ifrs-ru_ОФР_10605.824ОбесценениеПодлежащиеРеклассификации</t>
  </si>
  <si>
    <t>ifrs-ru_ОФР_10603.812ВыбытиеПодлежащиеРеклассификации</t>
  </si>
  <si>
    <t>ifrs-ru_ОФР_10603.814ВыбытиеПодлежащиеРеклассификации</t>
  </si>
  <si>
    <t>ifrs-ru_ОФР_10605.822ВыбытиеПодлежащиеРеклассификации</t>
  </si>
  <si>
    <t>ifrs-ru_ОФР_10605.824ВыбытиеПодлежащиеРеклассификации</t>
  </si>
  <si>
    <t>ifrs-ru_ВзносыПоДоговорамОбязательногоПенсионногоСтрахования</t>
  </si>
  <si>
    <t>ifrs-ru_Взносы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t>
  </si>
  <si>
    <t>ifrs-ru_ВзносыПоДеятельностиВКачествеСтраховщикаПоОбязательномуПенсионномуСтрахованиюДеятельностиПоНегосударственномуПенсионномуОбеспечению</t>
  </si>
  <si>
    <t>ifrs-ru_ВыплатыПоДоговорамОбОбязательномПенсионномСтраховании</t>
  </si>
  <si>
    <t>ifrs-ru_Выплаты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t>
  </si>
  <si>
    <t>ifrs-ru_ВыплатыПоДеятельностиВКачествеСтраховщикаПоОбязательномуПенсионномуСтрахованиюДеятельностиПоНегосударственномуПенсионномуОбеспечению</t>
  </si>
  <si>
    <t>ifrs-ru_УменьшениеУвеличениеОбязательствПоДоговорамОбОбязательномПенсионномСтраховании</t>
  </si>
  <si>
    <t>ifrs-ru_УвеличениеУменьшениеОбязательств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t>
  </si>
  <si>
    <t>ifrs-ru_ПрочиеДоходыЗаВычетомРасходовПрочиеРасходыЗаВычетомДоходовОтДеятельностиВКачествеСтраховщикаПоОбязательномуПенсионномуСтрахованиюДеятельностиПоНегосударственномуПенсионномуОбеспечению</t>
  </si>
  <si>
    <t>ifrs-ru_ДоходыРасходыОтДеятельностиВКачествеСтраховщикаПоОбязательномуПенсионномуСтрахованиюДеятельностиПоНегосударственномуПенсионномуОбеспечению</t>
  </si>
  <si>
    <t>ifrs-ru_ДоходыЗаВычетомРасходовРасходыЗаВычетомДоходовОтОперацийСИнвестиционнымИмуществом</t>
  </si>
  <si>
    <t>ifrs-ru_ДоходыЗаВычетомРасходовРасходыЗаВычетомДоходовПоОперациямСИностраннойВалютой</t>
  </si>
  <si>
    <t>ifrs-ru_ПрочиеИнвестиционныеДоходыЗаВычетомРасходовРасходыЗаВычетомДоходов</t>
  </si>
  <si>
    <t>ifrs-ru_ДоходыРасходыОтИнвестиционнойДеятельности</t>
  </si>
  <si>
    <t>ifrs-ru_ДоходыРасходыОтДеятельностиВКачествеСтраховщикаПоОбязательномуПенсионномуСтрахованиюДеятельностиПоНегосударственномуПенсионномуОбеспечениюИИнвестиционнойДеятельности</t>
  </si>
  <si>
    <t>ifrs-ru_ПрочиеРасходы</t>
  </si>
  <si>
    <t>ifrs-ru_ДоходыРасходыОтПрочейОперационнойДеятельности</t>
  </si>
  <si>
    <t>ifrs-ru_ДоходРасходПоТекущемуНалогуНаПрибыль</t>
  </si>
  <si>
    <t>ifrs-ru_ДоходРасходПоОтложенномуНалогуНаПрибыль</t>
  </si>
  <si>
    <t>ifrs-ru_ДоходыЗаВычетомРасходовРасходыЗаВычетомДоходовОтАктивовИОбязательствВключенныхВВыбывающиеГруппыКлассифицируемыеКакПредназначенныеДляПродажи</t>
  </si>
  <si>
    <t>ifrs-ru_ДоходыЗаВычетомРасходовРасходыЗаВычетомДоходовОтПереоценкиОсновныхСредствИНематериальныхАктивов</t>
  </si>
  <si>
    <t>ifrs-ru_ДоходыЗаВычетомРасходовРасходыЗаВычетомДоходовОтПереоценкиОсновныхСредствИНематериальныхАктивовВРезультатеВыбытия</t>
  </si>
  <si>
    <t>ifrs-ru_ДоходыЗаВычетомРасходовРасходыЗаВычетомДоходовОтПереоценкиОсновныхСредствИНематериальныхАктивовВРезультатеПереоценки</t>
  </si>
  <si>
    <t>ifrs-ru_НалогНаПрибыльПоДоходамЗаВычетомРасходовРасходамЗаВычетомДоходовОтПереоценкиОсновныхСредствИНематериальныхАктивов</t>
  </si>
  <si>
    <t>ifrs-ru_ЧистоеИзменениеСправедливойСтоимостиФинансовыхАктивовИмеющихсяВНаличииДляПродажи</t>
  </si>
  <si>
    <t>ifrs-ru_ИзменениеСправедливойСтоимостиФинансовыхАктивовИмеющихсяДляПродажи</t>
  </si>
  <si>
    <t>ifrs-ru_НалогНаПрибыльСвязанныйСИзменениемСправедливойСтоимостиФинансовыхАктивовИмеющихсяВНаличииДляПродажи</t>
  </si>
  <si>
    <t>ifrs-ru_ПереклассификацияВСоставПрибылиИлиУбытка</t>
  </si>
  <si>
    <t>ifrs-ru_ПереклассификацияВСоставПрибылиИлиУбыткаОбесценение</t>
  </si>
  <si>
    <t>ifrs-ru_ПереклассификацияВСоставПрибылиИлиУбыткаВыбытие</t>
  </si>
  <si>
    <t>ifrs-ru_НалогНаПрибыльСвязанныйСПереклассификацией</t>
  </si>
  <si>
    <t>ifrs-ru_ПрочийСовокупныйДоходРасходНеПодлежащийПереклассификацииВСоставПрибылиИлиУбыткаВПоследующихПериодах</t>
  </si>
  <si>
    <t>ifrs-ru_ПрочийСовокупныйДоходРасходПодлежащийПереклассификацииВСоставПрибылиИлиУбыткаВПоследующихПериодах</t>
  </si>
  <si>
    <t>ifrs-ru_ЧистоеИзменениеПереоценкиОбязательствАктивовПоВознаграждениямРаботникамПоОкончанииТрудовойДеятельностиНеОграниченнымФиксируемымиПлатежами</t>
  </si>
  <si>
    <t>ifrs-ru_ВлияниеНалогаНаПрибыльСвязанногоСИзменениемПереоценкиОбязательствАктивовПоВознаграждениямРаботникамПоОкончанииТрудовойДеятельностиНеОграниченнымФиксируемымиПлатежами</t>
  </si>
  <si>
    <t>ifrs-ru_ПрочийСовокупныйДоходУбытокОтПрочихОперацийНеПодлежащийРеклассификации</t>
  </si>
  <si>
    <t>ifrs-ru_НалогНаПрибыльОтносящийсяКПрочемуСовокупномуДоходуУбыткуОтПрочихОперацийНеПодлежащийРеклассификации</t>
  </si>
  <si>
    <t>ifrs-ru_ПрочийСовокупныйДоходУбытокОтПрочихОперацийПодлежащийРеклассификации</t>
  </si>
  <si>
    <t>ifrs-ru_НалогНаПрибыльОтносящийсяКПрочемуСовокупномуДоходуУбыткуОтПрочихОперацийПодлежащийРеклассификации</t>
  </si>
  <si>
    <t>ifrs-ru_ИзменениеОтложенныхАквизиционныхРасходов</t>
  </si>
  <si>
    <t>ifrs-ru_СтрахованиеЖизниAbstract</t>
  </si>
  <si>
    <t>ifrs-ru_СтрахованиеИноеЧемЖизниAbstract</t>
  </si>
  <si>
    <t>ifrs-ru_ВзносыПолученныеПоДоговорамОбОбязательномПенсионномСтраховании</t>
  </si>
  <si>
    <t>ifrs-ru_ВзносыПолученныеПоДоговорамНегосударственногоПенсионногоОбеспеченияКлассифицированнымКакСтраховые</t>
  </si>
  <si>
    <t>ifrs-ru_ВзносыПолученныеПоДоговорамНегосударственногоПенсионногоОбеспеченияКлассифицированнымКакИнвестиционныеДоговорыСНегарантированнойВозможностьюПолученияДополнительныхВыгод</t>
  </si>
  <si>
    <t>ifrs-ru_ПенсииВыплаченныеПоДоговорамОбОбязательномПенсионномСтраховании</t>
  </si>
  <si>
    <t>ifrs-ru_ПенсииВыплаченныеПоДоговорамНегосударственногоПенсионногоОбеспеченияКлассифицированнымКакСтраховые</t>
  </si>
  <si>
    <t>ifrs-ru_ПенсииВыплаченныеПоДоговорамНегосударственногоПенсионногоОбеспеченияКлассифицированнымКакИнвестиционныеДоговорыСНегарантированнойВозможностьюПолученияДополнительныхВыгод</t>
  </si>
  <si>
    <t>ifrs-ru_ПоступленияПоДоговорамНегосударственногоПенсионногоОбеспеченияКлассифицированнымКакИнвестиционныеДоговорыБезНегарантированнойВозможностиПолученияДополнительныхВыгод</t>
  </si>
  <si>
    <t>ifrs-ru_ВыплатыПоДоговорамНегосударственногоПенсионногоОбеспеченияКлассифицированнымКакИнвестиционныеДоговорыБезНегарантированнойВозможностиПолученияДополнительныхВыгод</t>
  </si>
  <si>
    <t>ifrs-ru_ОплатаАквизиционныхРасходов</t>
  </si>
  <si>
    <t>ifrs-ru_ВыплатаКомиссионногоВознагражденияДоверительномуУправляющему</t>
  </si>
  <si>
    <t>ifrs-ru_ВыплатаКомиссионногоВознагражденияСпециализированномуДепозитарию</t>
  </si>
  <si>
    <t>ifrs-ru_ОплатаПрочихАдминистративныхИОперационныхРасходов</t>
  </si>
  <si>
    <t>ifrs-ru_ПоступленияОтПродажиАкцийИДолейУчастияДочернихСовместноКонтролируемыхИАссоциированныхПредприятий</t>
  </si>
  <si>
    <t>ifrs-ru_ПлатежиВСвязиСВложениямиВАкцииИДолиУчастияДочернихСовместноКонтролируемыхИАссоциированныхПредприятий</t>
  </si>
  <si>
    <t>ifrs-ru_ПоступленияОтПродажиФинансовыхАктивовИлиОтРазмещенияФинансовыхОбязательствОцениваемыхПоСправедливойСтоимостиИзмененияКоторойОтражаютсяВСоставеПрибылиИлиУбытка</t>
  </si>
  <si>
    <t>ifrs-ru_ПлатежиВСвязиСПриобретениемФинансовыхАктивовИлиПогашениемФинансовыхОбязательствОцениваемыхПоСправедливойСтоимостиИзмененияКоторойОтражаютсяВСоставеПрибылиИлиУбытка</t>
  </si>
  <si>
    <t>ifrs-ru_ПоступленияОтПродажиФинансовыхАктивовИмеющихсяВНаличииДляПродажи</t>
  </si>
  <si>
    <t>ifrs-ru_ПоступленияЗаМинусомПлатежейПлатежиЗаМинусомПоступленийОтРазмещенияИЗакрытияДепозитовИПрочихРазмещенныхСредствВКредитныхОрганизацияхИБанках-Нерезидентах</t>
  </si>
  <si>
    <t>ifrs-ru_ПоступленияДоходовОтСдачиИнвестиционногоИмуществаВАренду</t>
  </si>
  <si>
    <t>ifrs-ru_ПрочиеПоступленияОтИнвестиционнойДеятельности</t>
  </si>
  <si>
    <t>ifrs-ru_ПрочиеПлатежиПоИнвестиционнойДеятельности</t>
  </si>
  <si>
    <t>ifrs-ru_ПоступленияОтПродажиСобственныхАкций</t>
  </si>
  <si>
    <t>ifrs-ru_ПлатежиАкционерамВСвязиСВыкупомУНихСобственныхАкцийИлиИхВыходомИзСоставаАкционеров</t>
  </si>
  <si>
    <t>ifrs-ru_ПрочиеПоступленияОтФинансовойДеятельности</t>
  </si>
  <si>
    <t>ifrs-ru_ПрочиеПлатежиОтФинансовойДеятельности</t>
  </si>
  <si>
    <t>ifrs-ru_ДенежныеСредстваИИхЭквивалентыВключаяОвердрафты</t>
  </si>
  <si>
    <t>ifrs-ru_ОстатокНаНачалоПериодаПересмотренный</t>
  </si>
  <si>
    <t>ifrs-ru_ИзмененияВследствиеВыявленныхОшибок</t>
  </si>
  <si>
    <t>ifrs-ru_ИзмененияВходящейСуммыКапиталаAbstract</t>
  </si>
  <si>
    <t>ifrs-ru_ИзмененияВследствиеИзмененияУчетнойПолитики</t>
  </si>
  <si>
    <t>ifrs-ru_ДивидендыИИныеАналогичныеВыплатыВПользуАкционеров</t>
  </si>
  <si>
    <t>ifrs-ru_ПрочиеВзносыАкционеровИРаспределенияВПользуАкционеров</t>
  </si>
  <si>
    <t>ifrs-ru_ПрочиеДвиженияРезервов</t>
  </si>
  <si>
    <t>ifrs-ru_КапиталВключенныйВВыбывающиеГруппыКлассифицируемыеКакПредназначенныеДляПродажи</t>
  </si>
  <si>
    <t>ifrs-ru_РезервныйКапиталMember</t>
  </si>
  <si>
    <t>ifrs-ru_РезервПереоценкиПоСправедливойСтоимостиФинансовыхАктивовИмеющихсяВНаличииДляПродажиMember</t>
  </si>
  <si>
    <t>ifrs-ru_РезервПереоценкиОсновныхСредствИНематериальныхАктивовMember</t>
  </si>
  <si>
    <t>ifrs-ru_РезервПереоценкиОбязательствАктивовПоВознаграждениямРаботникамПоОкончанииТрудовойДеятельностиНеОграниченнымФиксируемымиПлатежамиMember</t>
  </si>
  <si>
    <t>ifrs-ru_ОтчетОбИзмененииКапиталаИсключения1Table</t>
  </si>
  <si>
    <t>ifrs-ru_ОтчетОбИзмененииКапиталаИсключения2Table</t>
  </si>
  <si>
    <t>ifrs-ru_ОтчетОбИзмененииКапиталаИсключения3Table</t>
  </si>
  <si>
    <t>ifrs-ru_ОтчетОбИзмененииКапиталаИсключения4Table</t>
  </si>
  <si>
    <t>ifrs-ru_ОтчетОбИзмененииКапиталаИсключения5Table</t>
  </si>
  <si>
    <t>ifrs-ru_ОтчетОбИзмененииКапиталаИсключения6Table</t>
  </si>
  <si>
    <t>ifrs-ru_ОтчетОбИзмененииКапиталаИсключения7Table</t>
  </si>
  <si>
    <t>ifrs-ru_ОтчетОбИзмененииКапиталаИсключения8Table</t>
  </si>
  <si>
    <t>ifrs-ru_ОтчетОбИзмененииКапиталаИсключения9Table</t>
  </si>
  <si>
    <t>ifrs-ru_ОтчетОбИзмененииКапиталаИсключения10Table</t>
  </si>
  <si>
    <t>ОтчетОбИзмененииКапиталаИсключения11Table</t>
  </si>
  <si>
    <t>ifrs-ru_ОтчетОбИзмененииКапиталаИсключения11Table</t>
  </si>
  <si>
    <t>ifrs-ru_ОтчетОбИзмененииСобственныхСредствИсключение1Table</t>
  </si>
  <si>
    <t>ifrs-ru_ОтчетОбИзмененииСобственныхСредствИсключение2Table</t>
  </si>
  <si>
    <t>ifrs-ru_ОтчетОбИзмененииСобственныхСредствИсключение3Table</t>
  </si>
  <si>
    <t>ifrs-ru_ОтчетОбИзмененииСобственныхСредствИсключение4Table</t>
  </si>
  <si>
    <t>ifrs-ru_ОтчетОбИзмененииСобственныхСредствИсключение5Table</t>
  </si>
  <si>
    <t>ifrs-ru_ОтчетОбИзмененииСобственныхСредствИсключение6Table</t>
  </si>
  <si>
    <t>ifrs-ru_ОтчетОЦелевомИспользованииСредствНПФAbstract</t>
  </si>
  <si>
    <t>ifrs-ru_СредстваПредназначенныеДляОбеспеченияУставнойДеятельности</t>
  </si>
  <si>
    <t>ifrs-ru_ПоступилоСредств</t>
  </si>
  <si>
    <t>ifrs-ru_ЦелевыеПоступления</t>
  </si>
  <si>
    <t>ifrs-ru_ЦелевыеВзносыВкладчиков</t>
  </si>
  <si>
    <t>ifrs-ru_ЦелевыеОтчисленияОтСуммыПенсионныхВзносовДо3Процентов</t>
  </si>
  <si>
    <t>ifrs-ru_ОтчисленияОтДоходаОтРазмещенияСредствПенсионныхРезервовДо15Процентов</t>
  </si>
  <si>
    <t>ifrs-ru_ОтчисленияОтДоходаОтИнвестированияСредствПенсионныхНакопленийДо15Процентов</t>
  </si>
  <si>
    <t>ifrs-ru_ДоходыОтРазмещенияИИспользованияИмуществаПредназначенногоДляОбеспеченияУставнойДеятельности</t>
  </si>
  <si>
    <t>ifrs-ru_ПрочиеПоступления</t>
  </si>
  <si>
    <t>ifrs-ru_ИспользованоСредств</t>
  </si>
  <si>
    <t>ifrs-ru_РасходыНаСодержаниеАппаратаУправления</t>
  </si>
  <si>
    <t>ifrs-ru_СвязанныеСОплатойТрудаВключаяНалогиИОбязательныеПлатежи</t>
  </si>
  <si>
    <t>ifrs-ru_НеСвязанныеСОплатойТруда</t>
  </si>
  <si>
    <t>ifrs-ru_НаСодержаниеПомещенийЗданийТранспортныхСредствИИногоИмуществаКромеРемонта</t>
  </si>
  <si>
    <t>ifrs-ru_НаРемонтОсновныхСредствИИногоИмущества</t>
  </si>
  <si>
    <t>ifrs-ru_ПрочиеРасходыНаСодержаниеАппаратаУправления</t>
  </si>
  <si>
    <t>ifrs-ru_РасходыНаРекламу</t>
  </si>
  <si>
    <t>ifrs-ru_РасходыНаПредставительскиеЦели</t>
  </si>
  <si>
    <t>ifrs-ru_РасходыНаПриобретениеОсновныхСредствИИногоИмущества</t>
  </si>
  <si>
    <t>ifrs-ru_РасходыСвязанныеСПредоставлениемУслугСтороннихОрганизацийПоОрганизационномуИнформационномуИТехническомуОбеспечениюДеятельностиПоНегосударственномуПенсионномуОбеспечению</t>
  </si>
  <si>
    <t>ifrs-ru_РасходыСвязанныеСПредоставлениемУслугСтороннихОрганизацийПоОрганизационномуИнформационномуИТехническомуОбеспечениюДеятельностиПоОбязательномуПенсионномуСтрахованию</t>
  </si>
  <si>
    <t>ifrs-ru_ПрочиеРасходыСредстваПредназначенныеДляУставнойДеятельности</t>
  </si>
  <si>
    <t>ifrs-ru_ФинансовыеАктивыИмеющиесяВНаличииДляПродажиAbstract</t>
  </si>
  <si>
    <t>ifrs-ru_ФинансовыеАктивыИмеющиесяВНаличииДляПродажиTable</t>
  </si>
  <si>
    <t>ifrs-ru_ФинансовыеАктивыИмеющиесяВНаличииДляПродажиLineItems</t>
  </si>
  <si>
    <t>ifrs-ru_ФинансовыеАктивыИмеющиесяВНаличииДляПродажиПереданныеБезПрекращенияПризнанияAbstract</t>
  </si>
  <si>
    <t>ifrs-ru_ФинансовыеАктивыИмеющиесяВНаличииДляПродажиПереданныеБезПрекращенияПризнанияTable</t>
  </si>
  <si>
    <t>ifrs-ru_ТипЦенныхБумагAxis</t>
  </si>
  <si>
    <t>ifrs-ru_ТипЭмитентаAxis</t>
  </si>
  <si>
    <t>ifrs-ru_ДолевыеЦенныеБумагиMember</t>
  </si>
  <si>
    <t>ifrs-ru_КредитныеОрганизацииИБанкиНерезидентыMember</t>
  </si>
  <si>
    <t>ifrs-ru_НекредитныеФинансовыеОрганизацииMember</t>
  </si>
  <si>
    <t>ifrs-ru_НефинансовыеОрганизацииMember</t>
  </si>
  <si>
    <t>ifrs-ru_ДолговыеЦенныеБумагиMember</t>
  </si>
  <si>
    <t>ifrs-ru_ПравительствоРоссийскойФедерацииMember</t>
  </si>
  <si>
    <t>ifrs-ru_СубъектРоссийскойФедерацииИлиОрганМестногоСамоуправленияMember</t>
  </si>
  <si>
    <t>ifrs-ru_ИностранноеГосударствоMember</t>
  </si>
  <si>
    <t>ifrs-ru_ИтогоНПТипыБумагmember</t>
  </si>
  <si>
    <t>ifrs-ru_ФинансовыеАктивыОцениваемыеПоСправедливойСтоимостиИзмененияКоторойОтражаютсяВСоставеПрибылиИлиУбыткаAbstract</t>
  </si>
  <si>
    <t>ifrs-ru_БалансоваяСтоимостьAbstract</t>
  </si>
  <si>
    <t>ifrs-ru_ЦенныеБумагиУдерживаемыеДляТорговли</t>
  </si>
  <si>
    <t>ifrs-ru_ЦенныеБумагиУдерживаемыеДляТорговлиПереданныеБезПрекращенияПризнания</t>
  </si>
  <si>
    <t>ifrs-ru_ЦенныеБумагиКлассифицируемыеКакОцениваемыеПоСправедливойСтоимостиЧерезПрибыльИлиУбытокПриПервоначальномПризнании</t>
  </si>
  <si>
    <t>ifrs-ru_ЦенныеБумагиКлассифицируемыеКакОцениваемыеПоСправедливойСтоимостиЧерезПрибыльИлиУбытокПриПервоначальномПризнанииПереданныеБезПрекращенияПризнания</t>
  </si>
  <si>
    <t>ifrs-ru_ПроизводныеФинансовыеИнструменты</t>
  </si>
  <si>
    <t>ifrs-ru_ПроизводныеФинансовыеИнструментыБалансоваяСтоимостьАктива</t>
  </si>
  <si>
    <t>ifrs-ru_ПроизводныеФинансовыеИнструментыБалансоваяСтоимостьОбязательства</t>
  </si>
  <si>
    <t>ifrs-ru_ПроизводныеФинансовыеИнструментыУсловнаяОсновнаяСумма</t>
  </si>
  <si>
    <t>ifrs-ru_ЦенныеБумагиУдерживаемыеДляТорговлиTable</t>
  </si>
  <si>
    <t>ifrs-ru_ИсключениеЦенныеБумаги1Table</t>
  </si>
  <si>
    <t>ifrs-ru_ИсключениеЦенныеБумаги2Table</t>
  </si>
  <si>
    <t>ifrs-ru_ИсключениеЦенныеБумаги3Table</t>
  </si>
  <si>
    <t>ifrs-ru_ИсключениеЦенныеБумаги4Table</t>
  </si>
  <si>
    <t>ifrs-ru_ИсключениеЦенныеБумаги5Table</t>
  </si>
  <si>
    <t>ifrs-ru_ИсключениеЦенныеБумаги6Table</t>
  </si>
  <si>
    <t>ifrs-ru_ИсключениеЦенныеБумаги7Table</t>
  </si>
  <si>
    <t>ifrs-ru_ИсключениеЦенныеБумаги8Table</t>
  </si>
  <si>
    <t>ifrs-ru_ИсключениеЦенныеБумаги9Table</t>
  </si>
  <si>
    <t>ifrs-ru_ИсключениеЦенныеБумаги10Table</t>
  </si>
  <si>
    <t>ifrs-ru_ИсключениеАктивыПенсионногоПлана1Table</t>
  </si>
  <si>
    <t>ifrs-ru_ИсключениеАктивыПенсионногоПлана2Table</t>
  </si>
  <si>
    <t>ifrs-ru_ИсключениеАктивыПенсионногоПлана3Table</t>
  </si>
  <si>
    <t>ifrs-ru_ИсключениеДоходыРасходыЧерезПрибыльИлиУбыток1Table</t>
  </si>
  <si>
    <t>ifrs-ru_ИсключениеДоходыРасходыЧерезПрибыльИлиУбыток2Table</t>
  </si>
  <si>
    <t>ifrs-ru_ИсключениеДоходыРасходыЧерезПрибыльИлиУбыток3Table</t>
  </si>
  <si>
    <t>ifrs-ru_ИсключениеПроцентныйДоход1Table</t>
  </si>
  <si>
    <t>ifrs-ru_ИсключениеДиапазонСтавокИСроковДепозиты1Table</t>
  </si>
  <si>
    <t>ifrs-ru_ИсключениеДепозитыИПрочиеРазмещения1Table</t>
  </si>
  <si>
    <t>ИсключениеДепозитыИПрочиеРазмещения2Table</t>
  </si>
  <si>
    <t>ifrs-ru_ИсключениеДепозитыИПрочиеРазмещения2Table</t>
  </si>
  <si>
    <t>ifrs-ru_ИсключениеПФИ1Table</t>
  </si>
  <si>
    <t>ifrs-ru_ИсключениеПФИ2Table</t>
  </si>
  <si>
    <t>ifrs-ru_ИсключениеПФИ3Table</t>
  </si>
  <si>
    <t>ifrs-ru_ИсключениеПФИ4Table</t>
  </si>
  <si>
    <t>ifrs-ru_ИсключениеПФИ5Table</t>
  </si>
  <si>
    <t>ifrs-ru_ИсключениеПФИ6Table</t>
  </si>
  <si>
    <t>ifrs-ru_ИсключениеДЗПенсионная1Table</t>
  </si>
  <si>
    <t>ifrs-ru_ИсключениеРискиССД1Table</t>
  </si>
  <si>
    <t>ifrs-ru_ЦенныеБумагиУдерживаемыеДляТорговлиAbstract</t>
  </si>
  <si>
    <t>ifrs-ru_ЦенныеБумагиУдерживаемыеДляТорговлиLineItem</t>
  </si>
  <si>
    <t>ifrs-ru_ЦенныеБумагиУдерживаемыеДляТорговлиПереданныеБезПрекращенияПризнанияTable</t>
  </si>
  <si>
    <t>ifrs-ru_ЦенныеБумагиУдерживаемыеДляТорговлиПереданныеБезПрекращенияПризнанияAbstract</t>
  </si>
  <si>
    <t>ifrs-ru_ЦенныеБумагиУдерживаемыеДляТорговлиПереданныеБезПрекращенияПризнанияLineItem</t>
  </si>
  <si>
    <t>ifrs-ru_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Table</t>
  </si>
  <si>
    <t>ifrs-ru_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Abstract</t>
  </si>
  <si>
    <t>ifrs-ru_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LineItem</t>
  </si>
  <si>
    <t>ifrs-ru_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ПереданныеБезПрекращенияПризнанияTable</t>
  </si>
  <si>
    <t>ifrs-ru_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ПереданныеБезПрекращенияПризнанияAbstract</t>
  </si>
  <si>
    <t>ifrs-ru_ЦенныеБумагиКлассифицируемыеКакОцениваемыеПоСправедливойСтоимостиИзмененияКоторойОтражаютсяВСоставеПрибылиИлиУбыткаПриПервоначальномПризнанииПереданныеБезПрекращенияПризнанияLineItem</t>
  </si>
  <si>
    <t>ifrs-ru_ФинансовыеАктивыУдерживаемыеДоПогашенияAbstract</t>
  </si>
  <si>
    <t>ifrs-ru_ФинансовыеАктивыУдерживаемыеДоПогашенияTable</t>
  </si>
  <si>
    <t>ifrs-ru_ФинансовыеАктивыУдерживаемыеДоПогашенияLineItems</t>
  </si>
  <si>
    <t>ifrs-ru_ФинансовыеАктивыУдерживаемыеДоПогашенияПереданныеБезПрекращенияПризнанияAbstract</t>
  </si>
  <si>
    <t>ifrs-ru_ФинансовыеАктивыУдерживаемыеДоПогашенияПереданныеБезПрекращенияПризнанияTable</t>
  </si>
  <si>
    <t>ifrs-ru_ФинансовыеАктивыУдерживаемыеДоПогашенияПереданныеБезПрекращенияПризнанияLineItems</t>
  </si>
  <si>
    <t>ifrs-ru_ОсновнаяДеятельностьНегосударственногоПенсионногоФондаTextBlock</t>
  </si>
  <si>
    <t>ifrs-ru_НомерДатаВыдачиЛицензии</t>
  </si>
  <si>
    <t>ifrs-ru_ОсновныеНаправленияДеятельностиНегосударственногоПенсионногоФонда</t>
  </si>
  <si>
    <t>ifrs-ru_ИнформацияОСоответствииТребованиямФедеральногоЗакона422ОГарантированииПравЗастрахованныхЛицВСистемеОбязательногоПенсионногоСтрахования</t>
  </si>
  <si>
    <t>ifrs-ru_ОрганизационноПравоваяФормаНегосударственногоПенсионногоФонда</t>
  </si>
  <si>
    <t>ifrs-ru_КоличествоФилиаловНегосударственногоПенсионногоФондаОткрытыхНаТерриторииРоссийскойФедерации</t>
  </si>
  <si>
    <t>ifrs-ru_НаличиеПредставительствНегосударственногоПенсионногоФонда</t>
  </si>
  <si>
    <t>ifrs-ru_ЮридическийАдресНегосударственногоПенсионногоФонда</t>
  </si>
  <si>
    <t>ifrs-ru_ФактическийАдресНегосударственногоПенсионногоФонда</t>
  </si>
  <si>
    <t>ifrs-ru_НаименованиеУправляющейКомпанииНегосударственногоПенсионногоФондаНомерЛицензии</t>
  </si>
  <si>
    <t>ifrs-ru_НаименованиеСпециализированногоДепозитарияНегосударственногоПенсионногоФондаНомерЛицензииДатаВыдачиИСрокДействияЛицензииОрганВыдавшийЛицензиюНаОсуществлениеДепозитарнойДеятельности</t>
  </si>
  <si>
    <t>ifrs-ru_ЧисленностьПерсоналаНегосударственногоПенсионногоФонда</t>
  </si>
  <si>
    <t>ifrs-ru_НаименованиеМатеринскогоПредприятияИФактическогоМатеринскогоПредприятияГруппы</t>
  </si>
  <si>
    <t>ifrs-ru_МестонахождениеМатеринскогоПредприятияВСоставКоторогоВходитНегосударственныйПенсионныйФонд</t>
  </si>
  <si>
    <t>ifrs-ru_ВалютаОтчетностиEnumerator</t>
  </si>
  <si>
    <t>http://xbrl.org/2014/extensible-enumerations</t>
  </si>
  <si>
    <t>enumerationItemType</t>
  </si>
  <si>
    <t>ifrs-ru_ЭкономическаяСредаВКоторойНегосударственныйПенсионныйФондОсуществляетСвоюДеятельностьTextBlock</t>
  </si>
  <si>
    <t>ifrs-ru_ОсновныеФакторыИВлиянияОпределяющиеФинансовыеРезультатыИзмененияВнешнейСредыВКоторойФункционируетНегосударственныйПенсионныйФонд</t>
  </si>
  <si>
    <t>ifrs-ru_ОсновыСоставленияБухгалтерскойФинансовойОтчетностиTextBlock</t>
  </si>
  <si>
    <t>ifrs-ru_ЧеткоеИБезоговорочноеЗаявлениеНегосударственногоПенсионногоФондаОСоответствииБухгалтерскойФинансовойОтчетностиМсфоIfrs</t>
  </si>
  <si>
    <t>ifrs-ru_БазаИлиБазыОценкиИспользованнаяПриСоставленииБухгалтерскойФинансовойОтчетности</t>
  </si>
  <si>
    <t>ifrs-ru_ПричиныРеклассификацииСравнительныхСумм</t>
  </si>
  <si>
    <t>ifrs-ru_ХарактерРеклассификацийСравнительныхСуммВключаяИнформациюПоСостояниюНаНачалоПредшествующегоПериода</t>
  </si>
  <si>
    <t>ifrs-ru_СуммаКаждойСтатьиКлассаСтатейКоторыеЯвляютсяПредметомРеклассификации</t>
  </si>
  <si>
    <t>ifrs-ru_СущественноеВлияниеРетроспективногоПримененияРетроспективногоПересчетаИлиРеклассификацииНаИнформациюНаНачалоПредшествующегоОтчетногоПериода</t>
  </si>
  <si>
    <t>ifrs-ru_КраткоеИзложениеПринциповУчетнойПолитикиВажныеОценкиИПрофессиональныеСужденияВПримененииУчетнойПолитикиTextBlock</t>
  </si>
  <si>
    <t>ifrs-ru_ВлияниеОценокИДопущенийtextblock</t>
  </si>
  <si>
    <t>ifrs-ru_СужденияПомимоТехКоторыеСвязаныСОценкойКоторыеБылиВыработаныРуководствомВПроцессеПримененияУчетнойПолитикиИКоторыеОказываютНаибольшееЗначительноеВоздействиеНаСуммыОтраженныеВБухгалтерскойФинансовойОтчетности</t>
  </si>
  <si>
    <t>ifrs-ru_ВлияниеОценокИДопущенийНаПризнанныеАктивыИОбязательстваУказываютсяСтатьиОтчетностиНаСуммыКоторыхПрофессиональныеОценкиИДопущенияОказываютНаиболееСущественноеВоздействиеИПриводятсяКомментарииВОтношенииТогоКакимОбразомВлияютПрофессиональныеСужденияНаОценкуЭтихСтатей</t>
  </si>
  <si>
    <t>ifrs-ru_ОсновныеДопущенияИспользованныеПриОценкеОбязательствПоДоговорамОбязательногоПенсионногоСтрахования</t>
  </si>
  <si>
    <t>ifrs-ru_ОсновныеДопущенияИспользованныеПриОценкеОбязательствПоДоговорамНегосударственногоПенсионногоОбеспечения</t>
  </si>
  <si>
    <t>ifrs-ru_КлючевыеПодходыКОценкеФинансовыхИнструментов</t>
  </si>
  <si>
    <t>ifrs-ru_ПереоценкаАктивовИОбязательствВыраженныхВИностраннойВалюте</t>
  </si>
  <si>
    <t>ifrs-ru_НепрерывностьДеятельности</t>
  </si>
  <si>
    <t>ifrs-ru_ИзмененияВУчетнойПолитикеtextblock</t>
  </si>
  <si>
    <t>ifrs-ru_ОписаниеИзмененийУчетнойПолитикиИхПричинИХарактераРаскрываетсяНаименованиеМсфоВСоответствииСКоторымПроизводятсяИзмененияПричиныПоКоторымПрименениеНовыхМсфоОбеспечиваетБолееНадежнуюИУместнуюКорректировкуОписанияВлиянияИзмененийУчетнойПолитикиНаКорректировкиТекущегоИПредыдущегоПериода</t>
  </si>
  <si>
    <t>ifrs-ru_УказываютсяНаименованияВыпущенныхНоНеВступившихВСилуМсфоСУказаниемДатСКоторыхПланируетсяПрименениеЭтихМсфоДатСКоторыхТребуетсяПрименениеЭтихМсфоХарактераПредстоящихИзмененийВУчетнойПолитикеОбсужденияОжидаемогоВлиянияНаОтчетностьИлиУказанияТогоЧтоТакоеВлияниеНеМожетБытьОбоснованноОцененено</t>
  </si>
  <si>
    <t>ifrs-ru_ПринципыУчетнойПолитикиКоторыеПредставляютсяУместнымиДляПониманияБухгалтерскойФинансовойОтчетностиКритерииПризнанияИБазаОценкиФинансовыхИнструментовtextblock</t>
  </si>
  <si>
    <t>ifrs-ru_КритерииПризнанияИБазаОценкиДенежныхСредствИИхЭквивалентов</t>
  </si>
  <si>
    <t>ifrs-ru_КритерииПризнанияИБазаОценкиДепозитовИПрочихРазмещенныхСредствВКредитныхОрганизацияхИБанках-Нерезидентах</t>
  </si>
  <si>
    <t>ifrs-ru_ПорядокПризнанияИПоследующегоУчетаФинансовыхАктивовОцениваемыхПоСправедливойСтоимостиЧерезПрибыльИлиУбыток</t>
  </si>
  <si>
    <t>ifrs-ru_ПорядокПризнанияИПоследующегоУчетаФинансовыхАктивовИмеющихсяВНаличииДляПродажи</t>
  </si>
  <si>
    <t>ifrs-ru_ПорядокПризнанияИПоследующегоУчетаФинансовыхАктивовУдерживаемыхДоПогашения</t>
  </si>
  <si>
    <t>ifrs-ru_ПорядокПризнанияИПоследующегоУчетаПрочихРазмещенныхСредствИДебиторскойЗадолженности</t>
  </si>
  <si>
    <t>ifrs-ru_ПорядокПризнанияИПоследующегоУчетаИнвестицийВДочерниеСовместноКонтролируемыеИАссоциированныеПредприятия</t>
  </si>
  <si>
    <t>ifrs-ru_ПорядокПризнанияИПоследующегоУчетаПрочихАктивов</t>
  </si>
  <si>
    <t>ifrs-ru_ПорядокПризнанияИПоследующегоУчетаФинансовыхОбязательствОцениваемыхПоСправедливойСтоимостиЧерезПрибыльИлиУбыток</t>
  </si>
  <si>
    <t>ifrs-ru_ПорядокПризнанияИПоследующегоУчетаЗаймовИПрочихПривлеченныхСредств</t>
  </si>
  <si>
    <t>ifrs-ru_ПорядокПризнанияИПоследующегоУчетаВыпущенныхДолговыхЦенныхБумаг</t>
  </si>
  <si>
    <t>ifrs-ru_ПорядокПризнанияИПоследующегоУчетаПрочихФинансовыхОбязательств</t>
  </si>
  <si>
    <t>ifrs-ru_ПорядокПроведенияВзаимозачетовФинансовыхАктивовИФинансовыхОбязательств</t>
  </si>
  <si>
    <t>ifrs-ru_ПорядокПризнанияИПоследующегоУчетаХеджированияtextblock</t>
  </si>
  <si>
    <t>ifrs-ru_ХеджированиеПотоковДенежныхСредствОписаниеТипаХеджированияХарактерХеджируемыхРисковОписаниеФинансовыхИнструментовПризнанныхИнструментамиХеджирования</t>
  </si>
  <si>
    <t>ifrs-ru_ХеджированиеСправедливойСтоимостиОписаниеТипаХеджированияХарактерХеджируемыхРисковОписаниеФинансовыхИнструментовПризнанныхИнструментамиХеджирования</t>
  </si>
  <si>
    <t>ifrs-ru_ХеджированиеЧистыхИнвестицийВИностранныеПодразделенияОписаниеТипаХеджированияХарактерХеджируемыхРисковОписаниеФинансовыхИнструментовПризнанныхИнструментамиХеджирования</t>
  </si>
  <si>
    <t>ifrs-ru_КритерииПризнанияИБазаОценкиАктивовИОбязательствДоходовИРасходовСвязанныхСОсуществлениемДеятельностиВКачествеСтраховщикаПоОбязательномуПенсионномуСтрахованиюДеятельностиПоНегосударственномуПенсионномуОбеспечениюtextblock</t>
  </si>
  <si>
    <t>ifrs-ru_ДеятельностиВКачествеСтраховщикаПоОбязательномуПенсионномуСтрахованиюДеятельностиПоНегосударственномуПенсионномуОбеспечениюКлассификацияДоговоровНегосударственногоПенсионногоФонда</t>
  </si>
  <si>
    <t>ifrs-ru_ПорядокПризнанияИПоследующегоУчетаОбязательствПоДоговорамНегосударственногоПенсионногоОбеспеченияКлассифицированнымКакСтраховые</t>
  </si>
  <si>
    <t>ifrs-ru_ПорядокПризнанияИПоследующегоУчетаОбязательст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</si>
  <si>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ifrs-ru_ПорядокПризнанияПрекращенияПризнанияАмортизацииОтложенныхАквизиционныхРасходовПорядокРассмотренияОтложенныхАквизиционныхРасходовПриПроведенииПроверкиАдекватностиОбязательств</t>
  </si>
  <si>
    <t>ifrs-ru_ПорядокПризнанияИПоследующегоУчетаДебиторскойЗадолженностиПоДеятельностиВКачествеСтраховщикаПоОбязательномуПенсионномуСтрахованиюДеятельностиПоНегосударственномуПенсионномуОбеспечению</t>
  </si>
  <si>
    <t>ifrs-ru_ПорядокПризнанияИПоследующегоУчетаКредиторскойЗадолженностиПоДеятельностиВКачествеСтраховщикаПоОбязательномуПенсионномуСтрахованиюДеятельностиПоНегосударственномуПенсионномуОбеспечению</t>
  </si>
  <si>
    <t>ifrs-ru_ПорядокПризнанияИПоследующегоУчетаПенсионныхВзносов</t>
  </si>
  <si>
    <t>ifrs-ru_ПорядокПризнанияИПоследующегоУчетаПенсионныхВыплат</t>
  </si>
  <si>
    <t>ifrs-ru_СоставИКлассификацияАквизиционныхРасходовПорядокПризнанияАквизиционныхРасходов</t>
  </si>
  <si>
    <t>ifrs-ru_ПорядокУчетаИзмененийВОбязательствахПоДоговорамКлассифицированнымКакСтраховыеИИнвестиционнымДоговорамСНегарантированнойВозможностьюПолученияДополнительныхВыгод</t>
  </si>
  <si>
    <t>ifrs-ru_КритерииПризнанияИБазаОценкиИнвестиционногоИмуществаtextblock</t>
  </si>
  <si>
    <t>ifrs-ru_ПрименяемаяМодельУчетаИнвестиционногоИмущества</t>
  </si>
  <si>
    <t>ifrs-ru_КритерииИспользуемыеОрганизациейВЦеляхПроведенияРазличияМеждуИнвестиционнымИмуществомИОбъектамиСобственностиЗанимаемымиВладельцемАТакжеИмуществомПредназначеннымДляПродажиВХодеОбычнойДеятельности</t>
  </si>
  <si>
    <t>ifrs-ru_СтепеньВКоторойСправедливаяСтоимостьИнвестиционногоИмуществаИзмереннаяИлиРаскрытаяВБухгалтерскойФинансовойОтчетностиОснованаНаОценкеПроизведеннойНезависимымОценщикомОбладающимСоответствующейПризнаннойПрофессиональнойКвалификациейАТакжеНедавнимОпытомПроведенияОценкиИнвестицийВНедвижимостьТойЖеКатегорииИМестонахожденияЧтоИОцениваемыйОбъект</t>
  </si>
  <si>
    <t>ifrs-ru_КритерииПризнанияБазаОценкиОсновныхСредствtextblock</t>
  </si>
  <si>
    <t>ifrs-ru_БазаИспользуемаяДляОценкиОсновныхСредствДляКаждогоКлассаАктивов</t>
  </si>
  <si>
    <t>ifrs-ru_ПрименяемыйМетодАмортизацииДляКаждогоКлассаАктивов</t>
  </si>
  <si>
    <t>ifrs-ru_ПрименяемыеСрокиПолезногоИспользованияДляКаждогоКлассаАктивов</t>
  </si>
  <si>
    <t>ifrs-ru_КритерииПризнанияБазаОценкиНематериальныхАктивовtextblock</t>
  </si>
  <si>
    <t>ifrs-ru_ОпределениеИСоставНематериальныхАктивов</t>
  </si>
  <si>
    <t>ifrs-ru_БазаОценкиДляКаждогоКлассаАктивовСтоимостьПриобретенияЗаВычетомАмортизацииИлиСтоимостьПереоценкиЗаВычетомАмортизации</t>
  </si>
  <si>
    <t>ifrs-ru_РаскрытиеДляКаждогоКлассаАктивовСНеопределеннымСрокомПолезногоИспользованияФактаЕжегодногоТестированияНаОбесценениеИнформацииОНаличииВозможныхПризнаковОбесценения</t>
  </si>
  <si>
    <t>ifrs-ru_ПрименяемыеСрокиИМетодыАмортизацииДляНематериальныхАктивовСОграниченнымСрокомИспользования</t>
  </si>
  <si>
    <t>ifrs-ru_ПорядокУчетаЗатратНаСозданиеНематериальныхАктивовСобственнымиСилами</t>
  </si>
  <si>
    <t>ifrs-ru_ПорядокПризнанияИПоследующегоУчетаВознагражденийРаботникамИСвязанныеСНимиОтчисленияtextblock</t>
  </si>
  <si>
    <t>ifrs-ru_ПорядокПризнанияРасходовСвязанныхСНачислениемЗаработнойПлатыВключаяКомпенсационныеИСтимулирующиеВыплатыСвязанныхСНачислениемВыплатПоОтпускамПособиямПоВременнойНетрудоспособностиИУходуЗаРебенкомВознаграждениеПоИтогамГодаВыходныеПособия</t>
  </si>
  <si>
    <t>ifrs-ru_ОписаниеПенсионныхПлановСУстановленнымиВыплатамиРеализуемыхНегосударственнымПенсионнымФондом</t>
  </si>
  <si>
    <t>ifrs-ru_ИспользованиеМетодаДисконтированнойСтоимостиДляОпределенияРазмераОбязательстваПоПенсионномуОбеспечениюИСоответствующейСтоимостиВкладаРаботниковВОтношенииТекущегоПериода</t>
  </si>
  <si>
    <t>ifrs-ru_ПорядокПризнанияСтоимостиВкладаПредыдущейСлужбыРаботниковДругиеПоложенияСвязанныеСОтражениемВОтчетностиВознагражденийРаботникамПоОкончанииТрудовойДеятельностиНеОграниченнымФиксируемымиПлатежами</t>
  </si>
  <si>
    <t>ifrs-ru_КритерииПризнанияБазаОценкиИПорядокУчетаДругихАктивовИОбязательствtextblock</t>
  </si>
  <si>
    <t>ifrs-ru_ПорядокПризнанияИПоследующегоУчетаДолгосрочныхАктивовПредназначенныхДляПродажи</t>
  </si>
  <si>
    <t>ifrs-ru_ПорядокПризнанияИПоследующегоУчетаРезервов-ОценочныхОбязательств</t>
  </si>
  <si>
    <t>ifrs-ru_ПорядокПризнанияПоследующегоУчетаПрекращенияПризнанияОбязательствПоФинансовойАренде</t>
  </si>
  <si>
    <t>ifrs-ru_ПорядокПризнанияПоследующегоУчетаПрекращенияПризнанияКредиторскойЗадолженности</t>
  </si>
  <si>
    <t>ifrs-ru_ПорядокПризнанияОценкиПоследующегоУчетаПрекращенияПризнанияОтложенногоНалоговогоАктиваИОтложенногоНалоговогоОбязательства</t>
  </si>
  <si>
    <t>ifrs-ru_ПорядокПризнанияИОценкиУставногоКапиталаЭмиссионногоДохода</t>
  </si>
  <si>
    <t>ifrs-ru_ПорядокПризнанияИОценкиСобственныхВыкупленныхАкций</t>
  </si>
  <si>
    <t>ifrs-ru_ПорядокПризнанияИОценкиРезервногоКапитала</t>
  </si>
  <si>
    <t>ifrs-ru_ПорядокОтраженияДивидендов</t>
  </si>
  <si>
    <t>ifrs-ru_ЗаймыИПрочиеПривлеченныеСредстваAbstract</t>
  </si>
  <si>
    <t>ifrs-ru_КредитПолученныйВПорядкеРасчетовПоРасчетномуСчету</t>
  </si>
  <si>
    <t>ifrs-ru_СредстваПривлеченныеОтГосударственныхОрганизаций</t>
  </si>
  <si>
    <t>ifrs-ru_СредстваПривлеченныеОтКредитныхОрганизаций</t>
  </si>
  <si>
    <t>ifrs-ru_СрочныеЗаемныеСредстваПривлеченныеОтДругихЮридическихЛиц</t>
  </si>
  <si>
    <t>ifrs-ru_СредстваПривлеченныеОтФизическихЛиц</t>
  </si>
  <si>
    <t>ifrs-ru_ОбязательстваПоФинансовойАренде</t>
  </si>
  <si>
    <t>ifrs-ru_СделкиРепо</t>
  </si>
  <si>
    <t>ifrs-ru_ИнформацияОМинимальныхАрендныхПлатежахПоФинансовойАрендеAbstract</t>
  </si>
  <si>
    <t>ifrs-ru_ИнформацияОМинимальныхАрендныхПлатежахПоФинансовойАрендеLineItem</t>
  </si>
  <si>
    <t>ifrs-ru_ИнформацияОМинимальныхАрендныхПлатежахПоФинансовойАрендеTable</t>
  </si>
  <si>
    <t>ifrs-ru_МинимальныеАрендныеПлатежи</t>
  </si>
  <si>
    <t>ifrs-ru_ЗаВычетомБудущихФинансовыхРасходов</t>
  </si>
  <si>
    <t>ifrs-ru_ДисконтированнаяСтоимостьМинимальныхАрендныхПлатежей</t>
  </si>
  <si>
    <t>ifrs-ru_ПоСрокамПлатежейAxis</t>
  </si>
  <si>
    <t>ifrs-ru_ПоСрокамПолученияПлатежейПоФинансовойАрендеAxis</t>
  </si>
  <si>
    <t>ifrs-ru_ПоСрокамПолученияПлатежейПоАрендеAxis</t>
  </si>
  <si>
    <t>ifrs-ru_Менее1ГодаMember</t>
  </si>
  <si>
    <t>ifrs-ru_Менее1МесяцаMember</t>
  </si>
  <si>
    <t>ifrs-ru_От1ГодаДо5ЛетMember</t>
  </si>
  <si>
    <t>ifrs-ru_Более5ЛетMember</t>
  </si>
  <si>
    <t>РазмерностьВалютыОтчетностиList</t>
  </si>
  <si>
    <t>ifrs-ru_РазмерностьВалютыОтчетностиList</t>
  </si>
  <si>
    <t>ВТысячахРоссийскихРублейMember</t>
  </si>
  <si>
    <t>ifrs-ru_ВТысячахРоссийскихРублейMember</t>
  </si>
  <si>
    <t>ВМиллионахРоссийскихРублейMember</t>
  </si>
  <si>
    <t>ifrs-ru_ВМиллионахРоссийскихРублейMember</t>
  </si>
  <si>
    <t>ifrs-ru_АнализПроцентныхСтавокИСроковПогашенияAbstract</t>
  </si>
  <si>
    <t>ifrs-ru_АнализПроцентныхСтавокИСроковПогашенияLineItem</t>
  </si>
  <si>
    <t>ifrs-ru_ТипЗадолженностиAxis</t>
  </si>
  <si>
    <t>ifrs-ru_ПрочиеРазмещенныеСредстваИПрочаяДебиторскаяЗадолженностьAbstract</t>
  </si>
  <si>
    <t>ifrs-ru_ЗаймыПрочиеРазмещенныеСредстваИПрочаяДебиторскаяЗадолженностьAbstract</t>
  </si>
  <si>
    <t>ifrs-ru_ЗаймыПрочиеРазмещенныеСредстваИПрочаяДебиторскаяЗадолженностьLineItem</t>
  </si>
  <si>
    <t>ifrs-ru_ПрочиеРазмещенныеСредстваИПрочаяДебиторскаяЗадолженностьTable</t>
  </si>
  <si>
    <t>ifrs-ru_ЗаймыПрочиеРазмещенныеСредстваИПрочаяДебиторскаяЗадолженностьTable</t>
  </si>
  <si>
    <t>ifrs-ru_ПоТипамАктивовAxis</t>
  </si>
  <si>
    <t>ifrs-ru_ДолговыеЦенныеБумагиПереданныеБезПрекращенияПризнанияMember</t>
  </si>
  <si>
    <t>ifrs-ru_ЗаймыВыданныеMember</t>
  </si>
  <si>
    <t>ifrs-ru_СделкиОбратногоРепоMember</t>
  </si>
  <si>
    <t>ifrs-ru_РасчетыПоКонверсионнымОперациямПроизводнымФинансовымИнструментамОперациямСЦеннымиБумагамиИБрокерскимОперациямMember</t>
  </si>
  <si>
    <t>ifrs-ru_РасчетыПоФинансовойАрендеMember</t>
  </si>
  <si>
    <t>ifrs-ru_РасчетыПоНачисленнымДоходамПоАкциямДолямПаямMember</t>
  </si>
  <si>
    <t>ifrs-ru_РасчетыСАкционерамиУчастникамиMember</t>
  </si>
  <si>
    <t>ifrs-ru_ДебиторскаяЗадолженностьПоДоговорамНеСодержащимЗначительногоСтраховогоРискаMember</t>
  </si>
  <si>
    <t>ifrs-ru_РасчетыСКлиентамиПоПосредническимДоговорамMember</t>
  </si>
  <si>
    <t>ifrs-ru_ПрочиеРазмещенныеСредстваИПрочаяДебиторскаяЗадолженностьПрочееMember</t>
  </si>
  <si>
    <t>ifrs-ru_ИнформацияПоПлатежамКПолучениюПоФинансовойАрендеОбщаяСуммаИнвестицийВАрендуИИхДисконтированнаяСтоимостьAbstract</t>
  </si>
  <si>
    <t>ifrs-ru_ИнформацияПоПлатежамКПолучениюПоФинансовойАрендеОбщаяСуммаИнвестицийВАрендуИИхДисконтированнаяСтоимостьTable</t>
  </si>
  <si>
    <t>ifrs-ru_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Table</t>
  </si>
  <si>
    <t>ifrs-ru_ИнформацияПоПлатежамКПолучениюПоФинансовойАрендеОбщаяСуммаИнвестицийВАрендуИИхДисконтированнаяСтоимостьLineItem</t>
  </si>
  <si>
    <t>ifrs-ru_ПлатежиКПолучениюПоФинансовойАренде</t>
  </si>
  <si>
    <t>ifrs-ru_НезаработанныйФинансовыйДоход</t>
  </si>
  <si>
    <t>ifrs-ru_РезервПодОбесценениеДебиторскойЗадолженностиПоФинансовойАренде</t>
  </si>
  <si>
    <t>ifrs-ru_ДисконтированнаяСтоимостьАрендныхПлатежейКПолучению</t>
  </si>
  <si>
    <t>ifrs-ru_Деб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Abstract</t>
  </si>
  <si>
    <t>ifrs-ru_ДебиторскаяЗадолженностьПоДоговорамОбязательногоПенсионногоСтрахования</t>
  </si>
  <si>
    <t>ifrs-ru_ДебиторскаяЗадолженностьПоДоговорамНегосударственногоПенсионногоОбеспечения</t>
  </si>
  <si>
    <t>ifrs-ru_ДебиторскаяЗадолженностьПоДоговорамОбОбязательномПенсионномСтрахованииAbstract</t>
  </si>
  <si>
    <t>ifrs-ru_ДебиторскаяЗадолженностьДругихНегосударственныхПенсионныхФондовПоОПСMember</t>
  </si>
  <si>
    <t>ifrs-ru_ДебиторскаяЗадолженностьПоПенсионнымВыплатамПоОПСMember</t>
  </si>
  <si>
    <t>ifrs-ru_ДебиторскаяЗадолженностьПенсионныхАгентовПоОПСMember</t>
  </si>
  <si>
    <t>ifrs-ru_ДебиторскаяЗадолженностьПоНезавершеннымНеопознаннымПлатежамПоОПСMember</t>
  </si>
  <si>
    <t>ifrs-ru_ПрочаяДебиторскаяЗадолженностьПоОПСMember</t>
  </si>
  <si>
    <t>ifrs-ru_ДебиторскаяЗадолженностьРезервПодОбесценениеПоОПСMember</t>
  </si>
  <si>
    <t>ifrs-ru_ДебиторскаяЗадолженностьПоДоговорамНегосударственногоПенсионногоОбеспеченияAbstract</t>
  </si>
  <si>
    <t>ifrs-ru_Деб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Table</t>
  </si>
  <si>
    <t>ifrs-ru_ПоКлассамДебиторскойЗадолженностиПоПенсионномуСтрахованиюОбеспечениюAxis</t>
  </si>
  <si>
    <t>ifrs-ru_ДебиторскаяЗадолженностьПоДоговорамНегосударственногоПенсионногоОбеспеченияДебиторскаяЗадолженностьПенсионныхАгентовMember</t>
  </si>
  <si>
    <t>ifrs-ru_ДебиторскаяЗадолженностьПоДоговорамНегосударственногоПенсионногоОбеспеченияДебиторскаяЗадолженностьПоНезавершеннымНеопознаннымПлатежамMember</t>
  </si>
  <si>
    <t>ifrs-ru_ДебиторскаяЗадолженностьПоДоговорамНегосударственногоПенсионногоОбеспеченияРезервПодОбесценениеMember</t>
  </si>
  <si>
    <t>ifrs-ru_УсловнаяИБалансоваяСуммыТребованийПоПроизводнымФинансовымИнструментамAbstract</t>
  </si>
  <si>
    <t>ifrs-ru_УсловнаяИБалансоваяСуммыТребованийПоПроизводнымФинансовымИнструментамLineItem</t>
  </si>
  <si>
    <t>ifrs-ru_УсловнаяИБалансоваяСуммыТребованийПоПроизводнымФинансовымИнструментамTable</t>
  </si>
  <si>
    <t>ifrs-ru_ПоВидамБазисногоАктиваAxis</t>
  </si>
  <si>
    <t>ifrs-ru_БазисныйАктивИностраннаяВалютаMember</t>
  </si>
  <si>
    <t>ifrs-ru_БазисныйАктивПроцентныеСтавкиMember</t>
  </si>
  <si>
    <t>ifrs-ru_БазисныйАктивЦенныеБумагиMember</t>
  </si>
  <si>
    <t>ifrs-ru_БазисныйАктивДрагоценныеМеталлыMember</t>
  </si>
  <si>
    <t>ifrs-ru_БазисныйАктивДругиеАктивыMember</t>
  </si>
  <si>
    <t>ifrs-ru_ПоТипамПфиAxis</t>
  </si>
  <si>
    <t>ifrs-ru_ФьючерсыMember</t>
  </si>
  <si>
    <t>ifrs-ru_ФорвардыMember</t>
  </si>
  <si>
    <t>ifrs-ru_ОпционыMember</t>
  </si>
  <si>
    <t>ifrs-ru_СвопыMember</t>
  </si>
  <si>
    <t>ifrs-ru_ПрочиеПроизводныеФинансовыеИнструментыMember</t>
  </si>
  <si>
    <t>ifrs-ru_СправедливаяСтоимостьПроизводныхФинансовыхИнструментовИспользуемыхДляЦелейХеджированияAbstract</t>
  </si>
  <si>
    <t>ifrs-ru_СправедливаяСтоимостьПроизводныхФинансовыхИнструментовИспользуемыхДляЦелейХеджированияLineItem</t>
  </si>
  <si>
    <t>ifrs-ru_СправедливаяСтоимостьПроизводныхФинансовыхИнструментовИспользуемыхДляЦелейХеджированияTable</t>
  </si>
  <si>
    <t>ifrs-ru_ПроизводныеФинансовыеИнструментыАктивMember</t>
  </si>
  <si>
    <t>ifrs-ru_ПоВидамХеджированияAxis</t>
  </si>
  <si>
    <t>ifrs-ru_ХеджированиеДенежныхПотоковMember</t>
  </si>
  <si>
    <t>ifrs-ru_ХеджированиеСправедливойСтоимостиMember</t>
  </si>
  <si>
    <t>ifrs-ru_ПроизводныеФинансовыеИнструментыДляХеджированияДоговорнаяИлиСогласованнаяСумма</t>
  </si>
  <si>
    <t>ifrs-ru_ПроизводныеФинансовыеИнструментыДляХеджированияПоложительнаяСправедливаяСтоимость</t>
  </si>
  <si>
    <t>ifrs-ru_ПроизводныеФинансовыеИнструментыДляХеджированияОтрицательнаяСправедливаяСтоимость</t>
  </si>
  <si>
    <t>ifrs-ru_НематериальныеАктивыAbstract</t>
  </si>
  <si>
    <t>ifrs-ru_НематериальныеАктивыTable</t>
  </si>
  <si>
    <t>ifrs-ru_НематериальныеАктивыLineItem</t>
  </si>
  <si>
    <t>ifrs-ru_НематериальныеАктивыПоступления</t>
  </si>
  <si>
    <t>ifrs-ru_НематериальныеАктивыЗатратыНаСоздание</t>
  </si>
  <si>
    <t>ifrs-ru_НематериальныеАктивыПереводВДолгосрочныеАктивыВыбывающиеГруппыКлассифицируемыеКакПредназначенныеДляПродажи</t>
  </si>
  <si>
    <t>ifrs-ru_НематериальныеАктивыВыбытия</t>
  </si>
  <si>
    <t>ifrs-ru_НематериальныеАктивыАмортизационныеОтчисления</t>
  </si>
  <si>
    <t>ifrs-ru_НематериальныеАктивыОтражениеВеличиныОбесцененияВОтчетеОФинансовыхРезультатах</t>
  </si>
  <si>
    <t>ifrs-ru_НематериальныеАктивыВосстановлениеОбесцененияВОтчетеОФинансовыхРезультатах</t>
  </si>
  <si>
    <t>ifrs-ru_НематериальныеАктивыПереоценка</t>
  </si>
  <si>
    <t>ifrs-ru_НематериальныеАктивыПрочее</t>
  </si>
  <si>
    <t>ifrs-ru_НематериальныеАктивыАмортизация</t>
  </si>
  <si>
    <t>ifrs-ru_НематериальныеАктивыПервоначальнаяСтоимость</t>
  </si>
  <si>
    <t>ifrs-ru_ПоТипамНмаAxis</t>
  </si>
  <si>
    <t>ifrs-ru_ПрограммноеОбеспечениеMember</t>
  </si>
  <si>
    <t>ifrs-ru_ЛицензииИФраншизыMember</t>
  </si>
  <si>
    <t>ifrs-ru_КлиентскаяБазаMember</t>
  </si>
  <si>
    <t>ifrs-ru_ПрочееMember</t>
  </si>
  <si>
    <t>ifrs-ru_ТекстовыеРаскрытияНематериальныеАктивыTextBlock</t>
  </si>
  <si>
    <t>ifrs-ru_ТекстовыеРаскрытияНематериальныеАктивы</t>
  </si>
  <si>
    <t>ifrs-ru_ПрочиеАктивыAbstract</t>
  </si>
  <si>
    <t>ifrs-ru_ПрочиеАктивыРасчетыПоДоговорамАдминистрированияДоговоровОбязательногоПенсионногоСтрахованияИНегосударственногоПенсионногоОбеспечения</t>
  </si>
  <si>
    <t>ifrs-ru_ПрочиеАктивыВложенияВДрагоценныеМеталлыМонеты</t>
  </si>
  <si>
    <t>ifrs-ru_ПрочиеАктивыВложенияВПриродныеКамни</t>
  </si>
  <si>
    <t>ifrs-ru_ПрочиеАктивыРасчетыПоНалогамИСборамКромеНалогаНаПрибыль</t>
  </si>
  <si>
    <t>ifrs-ru_ПрочиеАктивыРасчетыПоСоциальномуСтрахованию</t>
  </si>
  <si>
    <t>ifrs-ru_ПрочиеАктивыРасчетыСПерсоналом</t>
  </si>
  <si>
    <t>ifrs-ru_ПрочиеАктивыНалогНаДобавленнуюСтоимостьУплаченный</t>
  </si>
  <si>
    <t>ifrs-ru_ПрочиеАктивыРасчетыСПоставщикамиИПодрядчиками</t>
  </si>
  <si>
    <t>ifrs-ru_ПрочиеАктивыЗапасы</t>
  </si>
  <si>
    <t>ifrs-ru_ПрочиеАктивыИнструментыХеджирования</t>
  </si>
  <si>
    <t>ifrs-ru_ПрочиеАктивыПрочиеАктивы</t>
  </si>
  <si>
    <t>ifrs-ru_ПрочиеАктивыРезервПодОбесценениеПрочихАктивов</t>
  </si>
  <si>
    <t>ifrs-ru_ОсновныеСредстваAbstract</t>
  </si>
  <si>
    <t>ifrs-ru_ОсновныеСредстваTable</t>
  </si>
  <si>
    <t>ifrs-ru_ОсновныеСредстваLineItem</t>
  </si>
  <si>
    <t>ifrs-ru_ОсновныеСредстваПоступления</t>
  </si>
  <si>
    <t>ifrs-ru_ОсновныеСредстваЗатратыНаСооружениеСоздание</t>
  </si>
  <si>
    <t>ifrs-ru_ОсновныеСредстваПередачи</t>
  </si>
  <si>
    <t>ifrs-ru_ОсновныеСредстваПереводВДолгосрочныеАктивыВыбывающиеГруппыКлассифицируемыеКакПредназначенныеДляПродажи</t>
  </si>
  <si>
    <t>ifrs-ru_ОсновныеСредстваВыбытия</t>
  </si>
  <si>
    <t>ifrs-ru_ОсновныеСредстваАмортизационныеОтчисления</t>
  </si>
  <si>
    <t>ifrs-ru_ОсновныеСредстваОтражениеВеличиныОбесцененияВОтчетеОФинансовыхРезультатах</t>
  </si>
  <si>
    <t>ifrs-ru_ОсновныеСредстваВосстановлениеОбесцененияВОтчетеОФинансовыхРезультатах</t>
  </si>
  <si>
    <t>ifrs-ru_ОсновныеСредстваПереоценка</t>
  </si>
  <si>
    <t>ifrs-ru_ОсновныеСредстваПрочее</t>
  </si>
  <si>
    <t>ifrs-ru_ОсновныеСредстваСтоимостьИлиОценка</t>
  </si>
  <si>
    <t>ifrs-ru_ОсновныеСредстваНакопленнаяАмортизация</t>
  </si>
  <si>
    <t>ifrs-ru_ПоТипамОсAxis</t>
  </si>
  <si>
    <t>ifrs-ru_ЗемляЗданияИСооруженияMember</t>
  </si>
  <si>
    <t>ifrs-ru_ОфисноеИКомпьютерноеОборудованиеMember</t>
  </si>
  <si>
    <t>ifrs-ru_НезавершенноеСтроительствоMember</t>
  </si>
  <si>
    <t>ifrs-ru_ТранспортныеСредстваMember</t>
  </si>
  <si>
    <t>ifrs-ru_ТекстовыеРаскрытияОсновныеСредстваTextBlock</t>
  </si>
  <si>
    <t>ifrs-ru_ТекстовыеРаскрытияОсновныеСредства</t>
  </si>
  <si>
    <t>ifrs-ru_ФинансовыеОбязательстваОцениваемыеПоСправедливойСтоимостиИзмененияКоторойОтражаютсяВСоставеПрибылиИлиУбыткаAbstract</t>
  </si>
  <si>
    <t>ifrs-ru_ФинансовыеОбязательстваОцениваемыеПоСправедливойСтоимостиИзмененияКоторойОтражаютсяВСоставеПрибылиИлиУбыткаПредназначенныеДляТорговли</t>
  </si>
  <si>
    <t>ifrs-ru_ПроизводныеФинансовыеИнструментыПоКоторымОжидаетсяУменьшениеЭкономическихВыгод</t>
  </si>
  <si>
    <t>ifrs-ru_ОбязательстваПоПоставкеЦенныхБумаг</t>
  </si>
  <si>
    <t>ifrs-ru_ОбязательстваПоОбратнойПоставкеЦенныхБумагПоДоговорамРепо</t>
  </si>
  <si>
    <t>ifrs-ru_ОбязательстваПоВозвратуЗаимствованныхЦенныхБумаг</t>
  </si>
  <si>
    <t>ifrs-ru_ТекстовыеРаскрытияФинансовыеОбязательстваОцениваемыеПоСправедливойСтоимостиИзмененияКоторойОтражаютсяВСоставеПрибылиИлиУбыткаTextBlock</t>
  </si>
  <si>
    <t>ifrs-ru_ТекстовыеРаскрытияФинансовыеОбязательстваОцениваемыеПоСправедливойСтоимостиИзмененияКоторойОтражаютсяВСоставеПрибылиИлиУбытка</t>
  </si>
  <si>
    <t>ifrs-ru_РаскрытиеИнвестицийВАссоциированныеПредприятияВРазрезеПредприятийAbstract</t>
  </si>
  <si>
    <t>ifrs-ru_РаскрытиеИнвестицийВАссоциированныеПредприятияВРазрезеПредприятийLineItem</t>
  </si>
  <si>
    <t>ifrs-ru_РаскрытиеИнвестицийВСовместноКонтроллируемыеПредприятияВРазрезеПредприятийLineItem</t>
  </si>
  <si>
    <t>ifrs-ru_РаскрытиеИнвестицийВДочерниеПредприятияВРазрезеПредприятийLineItem</t>
  </si>
  <si>
    <t>ifrs-ru_БалансоваяСтоимостьИнвестицийВАссоциированныеПредприятияВРазрезеПредприятийTable</t>
  </si>
  <si>
    <t>ifrs-ru_НаименованиеАссоциированногоПредприятияTAxis</t>
  </si>
  <si>
    <t>#ifrs-ru_НаименованиеАссоциированногоПредприятияTypedname</t>
  </si>
  <si>
    <t>ifrs-ru_НаименованиеСовместноКонтролируемогоПредприятия_Typedname</t>
  </si>
  <si>
    <t>НаименованиеАссоциированногоПредприятияTypedname</t>
  </si>
  <si>
    <t>ifrs-ru_НаименованиеАссоциированногоПредприятияTypedname</t>
  </si>
  <si>
    <t>ifrs-ru_НаименованиеДочернегоПредприятия_Typedname</t>
  </si>
  <si>
    <t>НаименованиеРыночногоИндексаTypedname</t>
  </si>
  <si>
    <t>ifrs-ru_НаименованиеРыночногоИндексаTypedname</t>
  </si>
  <si>
    <t>ifrs-ru_ДоляУчастияВАссоциированныхПредприятияхВПроцентахВРазрезеПредприятий</t>
  </si>
  <si>
    <t>ifrs-ru_СтранаРегистрацииАссоциированныхПредприятийВРазрезеПредприятий</t>
  </si>
  <si>
    <t>ifrs-ru_ВыборУчетнойПолитики</t>
  </si>
  <si>
    <t>ifrs-ru_СтранаРегистрацииСовместноКонтроллируемыхПредприятийВРазрезеПредприятий</t>
  </si>
  <si>
    <t>ifrs-ru_СтранаРегистрацииДочернихПредприятийВРазрезеПредприятий</t>
  </si>
  <si>
    <t>СписокСтранList</t>
  </si>
  <si>
    <t>ifrs-ru_СписокСтранList</t>
  </si>
  <si>
    <t>ВариантыУчетныхПолитикList</t>
  </si>
  <si>
    <t>ifrs-ru_ВариантыУчетныхПолитикList</t>
  </si>
  <si>
    <t>ifrs-ru_УровниВИерархииСправедливойСтоимостиККоторымОтносятсяМногократныеОценкиСправедливойСтоимостиAbstract</t>
  </si>
  <si>
    <t>ifrs-ru_УровниВИерархииСправедливойСтоимостиККоторымОтносятсяМногократныеОценкиСправедливойСтоимостиTable</t>
  </si>
  <si>
    <t>ifrs-ru_ПоУровнямИерархииСправедливойСтоимостиAxis</t>
  </si>
  <si>
    <t>ifrs-ru_СправедливаяСтоимостьПоУровнямИсходныхДанныхMember</t>
  </si>
  <si>
    <t>ПоСправедливойСтоимостиMember</t>
  </si>
  <si>
    <t>ifrs-ru_ПоСправедливойСтоимостиMember</t>
  </si>
  <si>
    <t>ПоФактическимЗатратамMember</t>
  </si>
  <si>
    <t>ifrs-ru_ПоФактическимЗатратамMember</t>
  </si>
  <si>
    <t>ifrs-ru_РыночныеКотировкиУровень1Member</t>
  </si>
  <si>
    <t>ifrs-ru_МодельОценкиИспользующаяДанныеНаблюдаемыхРынковУровень2Member</t>
  </si>
  <si>
    <t>ifrs-ru_МодельОценкиИспользующаяЗначительныйОбъемНенаблюдаемыхДанныхУровень3Member</t>
  </si>
  <si>
    <t>ifrs-ru_ПоВидамАктивовОцениваемыхПоFvAxis</t>
  </si>
  <si>
    <t>ifrs-ru_АктивыОцениваемыеПоСправедливойСтоимостиMember</t>
  </si>
  <si>
    <t>ifrs-ru_ФинансовыеАктивыMember</t>
  </si>
  <si>
    <t>ifrs-ru_НефинансовыеАктивыMember</t>
  </si>
  <si>
    <t>ifrs-ru_ФинансовыеАктивыУдерживаемыеДоПогашенияMember</t>
  </si>
  <si>
    <t>ifrs-ru_ФинансовыеАктивыОцениваемыеПоСправедливойСтоимостиИзмененияКоторойОтражаютсяВСоставеПрибылиИлиУбыткаMember</t>
  </si>
  <si>
    <t>ifrs-ru_ФинансовыеАктивыУдерживаемыеДоПогашенияПереданныеБезПрекращенияПризнанияMember</t>
  </si>
  <si>
    <t>ifrs-ru_ФинансовыеАктивыОцениваемыеПоСправедливойСтоимостиИзмененияКоторойОтражаютсяВСоставеПрибылиИлиУбыткаПереданныеБезПрекращенияПризнанияMember</t>
  </si>
  <si>
    <t>ifrs-ru_ФинансовыеАктивыИмеющиесяВНаличииДляПродажиMember</t>
  </si>
  <si>
    <t>ifrs-ru_ФинансовыеАктивыИмеющиесяВНаличииДляПродажиПереданныеБезПрекращенияПризнанияMember</t>
  </si>
  <si>
    <t>ifrs-ru_ПрочиеФинансовыеАктивыMember</t>
  </si>
  <si>
    <t>ifrs-ru_ФинансовыеАктивыОцениваемыеПоСправедливойСтоимостиИзмененияКоторойОтражаютсяВСоставеПрибылиИлиУбыткаПредназначенныеДляТорговлиMember</t>
  </si>
  <si>
    <t>ifrs-ru_ПроизводныеФинансовыеАктивыMember</t>
  </si>
  <si>
    <t>ifrs-ru_ПрочиеФинансовыеАктивыОцениваемыеПоСправедливойСтоимостиИзмененияКоторойОтражаютсяВСоставеПрибылиИлиУбыткаMember</t>
  </si>
  <si>
    <t>ifrs-ru_ДолговыеЦенныеБумагиКредитныхОрганизацийИБанковНерезидентовMember</t>
  </si>
  <si>
    <t>ifrs-ru_ПроизводныеФинансовыеАктивыБазовымБазиснымАктивомКоторыхЯвляетсяИностраннаяВалютаMember</t>
  </si>
  <si>
    <t>ifrs-ru_ПроизводныеФинансовыеАктивыБазиснымБазовымАктивомКоторыхЯвляютсяПроцентныеСтавкиMember</t>
  </si>
  <si>
    <t>ifrs-ru_ПроизводныеФинансовыеАктивыБазиснымБазовымАктивомКоторыхЯвляютсяЦенныеБумагиMember</t>
  </si>
  <si>
    <t>ifrs-ru_ПроизводныеФинансовыеАктивыБазиснымБазовымАктивомКоторыхЯвляютсяДрагоценныеМеталлыMember</t>
  </si>
  <si>
    <t>ifrs-ru_ПроизводныеФинансовыеАктивыБазиснымБазовымАктивомКоторыхЯвляютсяДругиеАктивыMember</t>
  </si>
  <si>
    <t>ifrs-ru_ПрочиеПроизводныеФинансовыеАктивыMember</t>
  </si>
  <si>
    <t>ifrs-ru_ИнструментыХеджированияMember</t>
  </si>
  <si>
    <t>ifrs-ru_ОсновныеСредстваЗданияMember</t>
  </si>
  <si>
    <t>ifrs-ru_ОсновныеСредстваMember</t>
  </si>
  <si>
    <t>ifrs-ru_ИнвестиционноеИмуществоMember</t>
  </si>
  <si>
    <t>ifrs-ru_ПоВидамФинансовыхОбязательствAxis</t>
  </si>
  <si>
    <t>ifrs-ru_ФинансовыеОбязательстваОцениваемыеПоСправедливойСтоимостиИзмененияКоторойОтражаютсяВСоставеПрибылиИлиУбыткаMember</t>
  </si>
  <si>
    <t>ifrs-ru_ФинансовыеОбязательстваПоСправедливойСтоимостиMember</t>
  </si>
  <si>
    <t>ifrs-ru_ПрочиеОбязательстваMember</t>
  </si>
  <si>
    <t>ifrs-ru_ФинансовыеОбязательстваОцениваемыеПоСправедливойСтоимостиИзмененияКоторойОтражаютсяВСоставеПрибылиИлиУбыткаПредназначенныеДляТорговлиMember</t>
  </si>
  <si>
    <t>ifrs-ru_ПрочиеФинансовыеОбязательстваКлассифицированныеКакОцениваемыеПоСправедливойСтоимостиИзмененияКоторойОтражаютсяВСоставеПрибылиИлиУбыткаПриПервоначальномПризнанииMember</t>
  </si>
  <si>
    <t>ifrs-ru_ОбязательстваПоПоставкеЦенныхБумагMember</t>
  </si>
  <si>
    <t>ifrs-ru_ОбязательствоПоВозвратуПроданногоОбеспеченияMember</t>
  </si>
  <si>
    <t>ifrs-ru_ПроизводныеФинансовыеИнструментыОбязательствоMember</t>
  </si>
  <si>
    <t>ifrs-ru_ПроизводныеФинансовыеИнструментыИспользуемыеДляХеджированияДенежныхПотоковMember</t>
  </si>
  <si>
    <t>ifrs-ru_ПроизводныеФинансовыеИнструментыИспользуемыеДляХеджированияСправедливойСтоимостиMember</t>
  </si>
  <si>
    <t>ifrs-ru_ВстроенныеПроизводныеФинансовыеИнструментыMember</t>
  </si>
  <si>
    <t>ifrs-ru_АктивыОцениваемыеПоСправедливойСтоимости</t>
  </si>
  <si>
    <t>ifrs-ru_ФинансовыеОбязательства</t>
  </si>
  <si>
    <t>ifrs-ru_АнализИзмененийРезерваПодОбесценениеДепозитовВКредитныхОрганизацияхИБанкахНерезидентахAbstract</t>
  </si>
  <si>
    <t>ifrs-ru_АнализИзмененийРезерваПодОбесценениеДепозитовВКредитныхОрганизацияхИБанкахНерезидентахTable</t>
  </si>
  <si>
    <t>ifrs-ru_АнализИзмененийРезерваПодОбесценениеДепозитовВКредитныхОрганизацияхИБанкахНерезидентахLineItem</t>
  </si>
  <si>
    <t>ifrs-ru_ПоИсточникамИзмененийСуммРезерваПодОбесценениеДепозитовВКредитныхОрганизацияхИБанкахНерезидентахAxis</t>
  </si>
  <si>
    <t>ifrs-ru_ДепозитыВКредитныхОрганизацияхИБанкахНерезидентахMember</t>
  </si>
  <si>
    <t>ifrs-ru_ПрочиеРазмещенныеСредстваMember</t>
  </si>
  <si>
    <t>ifrs-ru_РезервПодОбесценениеДепозитовВКоИБанкахНерезидентах</t>
  </si>
  <si>
    <t>ifrs-ru_ОтчисленияВРезервВосстановлениеРезерваПодОбесценениеДепозитовВКоИБанкахНерезидентах</t>
  </si>
  <si>
    <t>ifrs-ru_СредстваНаДепозитахВКоИБанкахНерезидентахСписанныеКакБезнадежные</t>
  </si>
  <si>
    <t>ifrs-ru_ПрочиеДвиженияРезервовПодОбесценениеДепозитовВКоИБанкахНерезидентах</t>
  </si>
  <si>
    <t>ifrs-ru_ИнформацияОбИзмененияхСуммРезерваПодОбесценениеФинансовыхАктивовИмеющихсяВНаличииДляПродажиAbstract</t>
  </si>
  <si>
    <t>ifrs-ru_ИнформацияОбИзмененияхСуммРезерваПодОбесценениеФинансовыхАктивовИмеющихсяВНаличииДляПродажиTable</t>
  </si>
  <si>
    <t>ifrs-ru_ИнформацияОбИзмененияхСуммРезерваПодОбесценениеФинансовыхАктивовИмеющихсяВНаличииДляПродажиLineItem</t>
  </si>
  <si>
    <t>ifrs-ru_РезервПодОбесценениеФинансовыхАктивовИмеющихсяВНаличииДляПродажи</t>
  </si>
  <si>
    <t>ifrs-ru_ОтчисленияВРезервВосстановлениеРезерваПодОбесценениеФинансовыхАктивовИмеющихсяВНаличииДляПродажи</t>
  </si>
  <si>
    <t>ifrs-ru_ФинансовыеАктивыИмеющихсяВНаличииДляПродажиСписанныеКакБезнадежные</t>
  </si>
  <si>
    <t>ifrs-ru_ПереклассификацияВФинансовыеАктивыИмеющиесяВНаличииДляПродажиИзФинансовыхАктивовИмеющихсяВНаличииДляПродажи</t>
  </si>
  <si>
    <t>ifrs-ru_ПрочиеДвиженияРезервовПодОбесценениеФинансовыхАктивовИмеющихсяВНаличииДляПродажи</t>
  </si>
  <si>
    <t>ifrs-ru_ПоИсточникамИзмененийРезерваПодОбесценениеФинансовыхАктивовИмеющихсяВНаличииДляПродажиAxis</t>
  </si>
  <si>
    <t>ifrs-ru_ИнформацияОбИзмененияхСуммРезерваПодОбесценениеФинансовыхАктивовУдерживаемыхДоПогашенияAbstract</t>
  </si>
  <si>
    <t>ifrs-ru_ИнформацияОбИзмененияхСуммРезерваПодОбесценениеФинансовыхАктивовУдерживаемыхДоПогашенияTable</t>
  </si>
  <si>
    <t>ifrs-ru_ИнформацияОбИзмененияхСуммРезерваПодОбесценениеФинансовыхАктивовУдерживаемыхДоПогашенияLineItem</t>
  </si>
  <si>
    <t>ifrs-ru_РезервПодОбесценениеФинансовыхАктивовУдерживаемыхДоПогашения</t>
  </si>
  <si>
    <t>ifrs-ru_ОтчисленияВРезервВосстановлениеРезерваПодОбесценениеФинансовыхАктивовУдерживаемыхДоПогашения</t>
  </si>
  <si>
    <t>ifrs-ru_ФинансовыеАктивыУдерживаемыеДоПогашенияСписанныеКакБезнадежные</t>
  </si>
  <si>
    <t>ifrs-ru_ПрочиеДвиженияРезервовПодОбесценениеФинансовыхАктивовУдерживаемыхДоПогашения</t>
  </si>
  <si>
    <t>ifrs-ru_ПереклассификацияВФинансовыеАктивыИмеющиесяВНаличииДляПродажиИзФинансовыхАктивовИмеющихсяВНаличииДляПродажиРезервовПодОбесценениеФинансовыхАктивовУдерживаемыхДоПогашения</t>
  </si>
  <si>
    <t>ifrs-ru_АнализИзмененияРезерваПодОбесценениеПрочихРазмещенныхСредствИПрочейДебиторскойЗадолженностиВТечениеОтчетногоПериодаAbstract</t>
  </si>
  <si>
    <t>ifrs-ru_АнализИзмененияРезерваПодОбесценениеПрочихРазмещенныхСредствИПрочейДебиторскойЗадолженностиВТечениеОтчетногоПериодаTable</t>
  </si>
  <si>
    <t>ifrs-ru_АнализИзмененияРезерваПодОбесценениеПрочихРазмещенныхСредствИПрочейДебиторскойЗадолженностиВТечениеОтчетногоПериодаLineItem</t>
  </si>
  <si>
    <t>ifrs-ru_РезервПодОбесценениеПрочихРазмещенныхСредствИПрочейДз</t>
  </si>
  <si>
    <t>ifrs-ru_ВосстановлениеРезерваОтчисленияВРезервПодОбесценениеПрочихРазмещенныхСредствИПрочейДз</t>
  </si>
  <si>
    <t>ifrs-ru_ПрочиеРазмещенныеСредстваИПрочаяДзСписанныеКакБезнадежные</t>
  </si>
  <si>
    <t>ifrs-ru_ПереводВДолгосрочныеАктивыПредназначенныеДляПродажиИВыбывающиеГруппы</t>
  </si>
  <si>
    <t>ifrs-ru_ПрочиеДвиженияРезервовПодОбесценениеПрочихРазмещенныхСредствИПрочейДз</t>
  </si>
  <si>
    <t>ifrs-ru_ПоИсточникамИзмененийСуммРезерваПодОбесценениеПрочихРазмещенныхСредствИПрочейДзAxis</t>
  </si>
  <si>
    <t>ifrs-ru_ФинансоваяАрендаMember</t>
  </si>
  <si>
    <t>ifrs-ru_ДепоСуммПоДоговорамПерестрахованияMember</t>
  </si>
  <si>
    <t>ifrs-ru_ДоляПерестраховщиковВОбязательствахПоДоговорамЖизниКлассифицированнымКакИнвестиционныеБезНегарантированнойВозможностиПолученияДополнительныхВыгодMember</t>
  </si>
  <si>
    <t>ifrs-ru_АнализИзмененийРезерваПодОбесценениеДебиторскойЗадолженностиПоДоговорамОбОбязательномПенсионномСтрахованииAbstract</t>
  </si>
  <si>
    <t>ifrs-ru_АнализИзмененийРезерваПодОбесценениеДебиторскойЗадолженностиПоДоговорамОбОбязательномПенсионномСтрахованииTable</t>
  </si>
  <si>
    <t>ifrs-ru_АнализИзмененийРезерваПодОбесценениеДебиторскойЗадолженностиПоДоговорамОбОбязательномПенсионномСтрахованииLineItem</t>
  </si>
  <si>
    <t>ifrs-ru_РезервПодОбесценениеДебиторскойЗадолженностиПоДоговорамОбязательногоПенсионногоСтрахования</t>
  </si>
  <si>
    <t>ifrs-ru_ОтчисленияВРезервВосстановлениеРезерваПодОбесценениеДебиторскойЗадолженностиПоДоговорамОбязательногоПенсионногоСтрахования</t>
  </si>
  <si>
    <t>ifrs-ru_ДебиторскаяЗадолженностьПоДоговорамОбязательногоПенсионногоСтрахованияСписаннаяКакБезнадежная</t>
  </si>
  <si>
    <t>ifrs-ru_ПрочиеДвиженияРезерваПодОбесценениеДебиторскойЗадолженностиПоДоговорамОбязательногоПенсионногоСтрахования</t>
  </si>
  <si>
    <t>ifrs-ru_ПоИсточникамИзмененийСуммРезерваПодОбесценениеПоДебиторскойЗадолженностиПоДоговорамОбОбязательномПенсионномСтрахованииAxis</t>
  </si>
  <si>
    <t>ifrs-ru_АнализИзмененийРезерваПодОбесценениеДебиторскойЗадолженностиПоДоговорамНегосударственногоПенсионногоОбеспеченияAbstract</t>
  </si>
  <si>
    <t>ifrs-ru_АнализИзмененийРезерваПодОбесценениеДебиторскойЗадолженностиПоДоговорамНегосударственногоПенсионногоОбеспеченияTable</t>
  </si>
  <si>
    <t>ifrs-ru_АнализИзмененийРезерваПодОбесценениеДебиторскойЗадолженностиПоДоговорамНегосударственногоПенсионногоОбеспеченияLineItem</t>
  </si>
  <si>
    <t>ifrs-ru_РезервПодОбесценениеДебиторскойЗадолженностиПоДоговорамНегосударственногоПенсионногоОбеспечения</t>
  </si>
  <si>
    <t>ifrs-ru_ОтчисленияВРезервВосстановлениеРезерваПодОбесценениеДебиторскойЗадолженностиПоДоговорамНегосударственногоПенсионногоОбеспечения</t>
  </si>
  <si>
    <t>ifrs-ru_ДебиторскаяЗадолженностьПоДоговорамНегосударственногоПенсионногоОбеспеченияСписаннаяКакБезнадежная</t>
  </si>
  <si>
    <t>ifrs-ru_ПрочиеДвиженияРезерваПодОбесценениеДебиторскойЗадолженностиПоДоговорамНегосударственногоПенсионногоОбеспечения</t>
  </si>
  <si>
    <t>ifrs-ru_ПоИсточникамИзмененийСуммРезерваПодОбесценениеПоДоговорамНегосударственногоПенсионногоОбеспеченияAxis</t>
  </si>
  <si>
    <t>ifrs-ru_ДебиторскаяЗадолженностьПоПенсионнымВзносамОтФизическихЛицПоДоговорамНегосударственногоПенсионногоОбеспеченияКлассифицированнымКакСтраховыеMember</t>
  </si>
  <si>
    <t>ifrs-ru_ДебиторскаяЗадолженностьПоПенсионнымВзносамОтФизическихЛиц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Member</t>
  </si>
  <si>
    <t>ifrs-ru_ДебиторскаяЗадолженностьПоПенсионнымВзносамОтЮридическихЛицПоДоговорамКлассифицированнымКакСтраховыеMember</t>
  </si>
  <si>
    <t>ifrs-ru_ДебиторскаяЗадолженностьПоПенсионнымВзносамОтЮридическихЛицПоДоговорамКлассифицированнымКакИнвестиционныеСНегарантированнойВозможностьюПолученияДополнительныхВыгодMember</t>
  </si>
  <si>
    <t>ifrs-ru_ДебиторскаяЗадолженностьПоВыплатамПоДоговорамНегосударственногоПенсионногоОбеспеченияКлассифицированнымКакСтраховыеMember</t>
  </si>
  <si>
    <t>ifrs-ru_ДебиторскаяЗадолженностьПоВыплатам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Member</t>
  </si>
  <si>
    <t>ifrs-ru_ПрочаяДебиторскаяЗадолженностьПоДоговорамНегосударственногоПенсионногоОбеспеченияMember</t>
  </si>
  <si>
    <t>ifrs-ru_АнализИзмененийРезерваПодОбесценениеПрочихАктивовAbstract</t>
  </si>
  <si>
    <t>ifrs-ru_АнализИзмененийРезерваПодОбесценениеПрочихАктивовTable</t>
  </si>
  <si>
    <t>ifrs-ru_АнализИзмененийРезерваПодОбесценениеПрочихАктивовLineItem</t>
  </si>
  <si>
    <t>ifrs-ru_РезервПодОбесценениеПрочихАктивов</t>
  </si>
  <si>
    <t>ifrs-ru_ОтчисленияВРезервВосстановлениеРезерваПодОбесценениеПрочихАктивов</t>
  </si>
  <si>
    <t>ifrs-ru_ПрочиеАктивыСписанныеКакБезнадежные</t>
  </si>
  <si>
    <t>ifrs-ru_ПрочиеДвиженияРезерваПодОбесценениеПрочихАктивов</t>
  </si>
  <si>
    <t>ifrs-ru_ПоИсточникамИзмененийРезерваПодОбесценениеПрочихАктивовAxis</t>
  </si>
  <si>
    <t>ifrs-ru_ПрочиеИсточникиПроцентногоДоходаMember</t>
  </si>
  <si>
    <t>ifrs-ru_РасчетыПоДоговорамАдминистрированияДоговоровОбязательногоПенсионногоСтрахованияИНегосударственногоПенсионногоОбеспеченияMember</t>
  </si>
  <si>
    <t>ifrs-ru_ВложенияВДрагоценныеМеталлыМонетыMember</t>
  </si>
  <si>
    <t>ifrs-ru_ПредоплатыПоТендерамMember</t>
  </si>
  <si>
    <t>ifrs-ru_РасчетыСАсистантскимиМедицинскимиКомпаниямиИСтанциямиТехническогоОбслуживанияMember</t>
  </si>
  <si>
    <t>ifrs-ru_РасчетыПоНалогамИСборамКромеНалогаНаПрибыльMember</t>
  </si>
  <si>
    <t>ifrs-ru_РасчетыСПерсоналомMember</t>
  </si>
  <si>
    <t>ifrs-ru_РасчетыПоСоциальномуСтрахованиюMember</t>
  </si>
  <si>
    <t>ifrs-ru_НалогНаДобавленнуюСтоимостьУплаченныйMember</t>
  </si>
  <si>
    <t>ifrs-ru_РасчетыСПоставщикамиИПодрядчикамиMember</t>
  </si>
  <si>
    <t>ifrs-ru_ЗаймыВыданныеИПрочиеРазмещенныеСредстваMember</t>
  </si>
  <si>
    <t>ifrs-ru_ЗапасыMember</t>
  </si>
  <si>
    <t>ifrs-ru_ВзаимозачетФинансовыхАктивовИФинансовыхОбязательствAbstract</t>
  </si>
  <si>
    <t>ifrs-ru_ФинансовыеИнструментыПодлежащиеВзаимозачетуПодпадающиеПодДействиеСоглашенияОВзаимозачетеЛибоАналогичногоСоглашенияTable</t>
  </si>
  <si>
    <t>ifrs-ru_ВзаимозачетФинансовыхАктивовИФинансовыхОбязательствLineItem</t>
  </si>
  <si>
    <t>ifrs-ru_ПоСуммамВзаимозачетаAxis</t>
  </si>
  <si>
    <t>ifrs-ru_ФинансовыеАктивы</t>
  </si>
  <si>
    <t>ifrs-ru_ФинансовыеАктивыОцениваемыеПоСправедливойСтоимостиЧерезПрибыльИлиУбыток</t>
  </si>
  <si>
    <t>ifrs-ru_ПрочиеАктивы</t>
  </si>
  <si>
    <t>ifrs-ru_ФинансовыеОбязательстваОцениваемыеПоСправедливойСтоимостиЧерезПрибыльИлиУбыток</t>
  </si>
  <si>
    <t>ifrs-ru_ВаловыеСуммыВыполненияВзаимозачетаОтраженныеВБухгалтерскомБалансеMember</t>
  </si>
  <si>
    <t>ifrs-ru_ВаловыеСуммыВзаимозачетаОтраженныеВБухгалтерскомБалансеMember</t>
  </si>
  <si>
    <t>ifrs-ru_НеттоСуммаПослеВыполненияВзаимозачетаОтраженнаяВБухгалтерскомБалансеMember</t>
  </si>
  <si>
    <t>ifrs-ru_ФинансовыеИнструментыMember</t>
  </si>
  <si>
    <t>ifrs-ru_СуммыПопадающиеПодДействиеГенеральногоСоглашенияОВзаимозачетеПолученноеДенежноеОбеспечениеMember</t>
  </si>
  <si>
    <t>ifrs-ru_ЧистаяСуммаРискаMember</t>
  </si>
  <si>
    <t>ifrs-ru_ВыпущенныеДолговыеЦенныеБумагиAbstract</t>
  </si>
  <si>
    <t>ifrs-ru_ВыпущенныеДолговыеЦенныеБумагиОблигации</t>
  </si>
  <si>
    <t>ifrs-ru_ВыпущенныеДолговыеЦенныеБумагиВекселя</t>
  </si>
  <si>
    <t>ifrs-ru_ВыпущенныеДолговыеЦенныеБумагиTextBlock</t>
  </si>
  <si>
    <t>ifrs-ru_ВыпущенныеДолговыеЦенныеБумагиТекстовая</t>
  </si>
  <si>
    <t>ifrs-ru_АнализПроцентныхСтавокИСроковПогашенияВыпущенныеДолговыеЦенныеБумагиAbstract</t>
  </si>
  <si>
    <t>ifrs-ru_АнализПроцентныхСтавокИСроковПогашенияВыпущенныеДолговыеЦенныеБумагиTable</t>
  </si>
  <si>
    <t>ifrs-ru_АнализПроцентныхСтавокИСроковПогашенияВыпущенныеДолговыеЦенныеБумагиLineItem</t>
  </si>
  <si>
    <t>ifrs-ru_БалансоваяСтоимостьИнвестицийВСовместноКонтролируемыеПредприятияВРазрезеПредприятийAbstract</t>
  </si>
  <si>
    <t>ifrs-ru_БалансоваяСтоимостьИнвестицийВСовместноКонтролируемыеПредприятияВРазрезеПредприятийTable</t>
  </si>
  <si>
    <t>ifrs-ru_НаименованиеСовместноКонтролируемогоПредприятияTAxis</t>
  </si>
  <si>
    <t>#ifrs-ru_НаименованиеСовместноКонтролируемогоПредприятия_Typedname</t>
  </si>
  <si>
    <t>ifrs-ru_ДоляУчастияВСовместноКонтролируемыхПредприятияхВПроцентахВРазрезеПредприятий</t>
  </si>
  <si>
    <t>ifrs-ru_БалансоваяСтоимостьИнвестицийВДочерниеПредприятияВРазрезеПредприятийAbstract</t>
  </si>
  <si>
    <t>ifrs-ru_БалансоваяСтоимостьИнвестицийВДочерниеПредприятияВРазрезеПредприятийTable</t>
  </si>
  <si>
    <t>ifrs-ru_НаименованиеДочернегоПредприятияTAxis</t>
  </si>
  <si>
    <t>#ifrs-ru_НаименованиеДочернегоПредприятия_Typedname</t>
  </si>
  <si>
    <t>ifrs-ru_ДоляУчастияВДочернихПредприятияхВПроцентахВРазрезеПредприятий</t>
  </si>
  <si>
    <t>ifrs-ru_Кред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Abstract</t>
  </si>
  <si>
    <t>ifrs-ru_КредиторскаяЗадолженностьПоОбязательномуПенсионномуСтрахованию</t>
  </si>
  <si>
    <t>ifrs-ru_КредиторскаяЗадолженностьПоНегосударственномуПенсионномуОбеспечению</t>
  </si>
  <si>
    <t>ifrs-ru_КредиторскаяЗадолженностьПоОбязательномуПенсионномуСтрахованиюAbstract</t>
  </si>
  <si>
    <t>ifrs-ru_КредиторскаяЗадолженностьПередПенсионнымФондомРоссийскойФедерацииПоОбязательномуПенсионномуСтрахованию</t>
  </si>
  <si>
    <t>ifrs-ru_КредиторскаяЗадолженностьПередДругимиНегосударственнымиПенсионнымиФондамиПоОбязательномуПенсионномуСтрахованию</t>
  </si>
  <si>
    <t>ifrs-ru_КредиторскаяЗадолженностьПоВыплатамПоОбязательномуПенсионномуСтрахованию</t>
  </si>
  <si>
    <t>ifrs-ru_КредиторскаяЗадолженностьПередАгентамиПоОбязательномуПенсионномуСтрахованию</t>
  </si>
  <si>
    <t>ifrs-ru_ПрочаяКредиторскаяЗадолженностьПоОбязательномуПенсионномуСтрахованию</t>
  </si>
  <si>
    <t>ifrs-ru_КредиторскаяЗадолженностьПоНегосударственномуПенсионномуОбеспечениюAbstract</t>
  </si>
  <si>
    <t>ifrs-ru_КредиторскаяЗадолженностьПоВыплатамИПереплатаПоВзносамПоДоговорамНегосударственногоПенсионногоОбеспеченияКлассифицированнымКакСтраховыеПоНегосударственномуПенсионномуОбеспечению</t>
  </si>
  <si>
    <t>ifrs-ru_КредиторскаяЗадолженностьПоВыплатамИПереплатаПоВзносам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ПоНегосударственномуПенсионномуОбеспечению</t>
  </si>
  <si>
    <t>ifrs-ru_КредиторскаяЗадолженностьПередАгентамиПоНегосударственномуПенсионномуОбеспечению</t>
  </si>
  <si>
    <t>ifrs-ru_ПрочаяКредиторскаяЗадолженностьПоНегосударственномуПенсионномуОбеспечению</t>
  </si>
  <si>
    <t>ifrs-ru_АнализИзмененийРезервовОценочныхОбязательствAbstract</t>
  </si>
  <si>
    <t>ifrs-ru_АнализИзмененийРезервовОценочныхОбязательствTable</t>
  </si>
  <si>
    <t>ifrs-ru_АнализИзмененийРезервовОценочныхОбязательствLineItem</t>
  </si>
  <si>
    <t>ifrs-ru_АнализИзмененийРезервовОценочныхОбязательствСозданиеРезервов</t>
  </si>
  <si>
    <t>ifrs-ru_АнализИзмененийРезервовОценочныхОбязательствИспользованиеРезервов</t>
  </si>
  <si>
    <t>ifrs-ru_АнализИзмененийРезервовОценочныхОбязательствВосстановлениеНеиспользованныхРезервов</t>
  </si>
  <si>
    <t>ifrs-ru_АнализИзмененийРезервовОценочныхОбязательствПрочее</t>
  </si>
  <si>
    <t>ifrs-ru_ПоИсточникамИзмененияРезервовОценочныхОбязательствAxis</t>
  </si>
  <si>
    <t>ifrs-ru_НалоговыеРискиMember</t>
  </si>
  <si>
    <t>ifrs-ru_СудебныеИскиMember</t>
  </si>
  <si>
    <t>ifrs-ru_ПрочиеОбязательстваAbstract</t>
  </si>
  <si>
    <t>ifrs-ru_ПрочиеОбязательстваРасчетыПоКонверсионнымОперациямПроизводнымФинансовымИнструментамОперациямСЦеннымиБумагамиИБрокерскимОперациям</t>
  </si>
  <si>
    <t>ifrs-ru_ПрочиеОбязательстваРасчетыСАкционерамиУчастниками</t>
  </si>
  <si>
    <t>ifrs-ru_ПрочиеОбязательстваРасчетыСПерсоналом</t>
  </si>
  <si>
    <t>ifrs-ru_ПрочиеОбязательстваРасчетыПоСоциальномуСтрахованию</t>
  </si>
  <si>
    <t>ifrs-ru_ПрочиеОбязательстваНалогНаДобавленнуюСтоимостьПолученный</t>
  </si>
  <si>
    <t>ifrs-ru_ПрочиеОбязательстваРасчетыСПоставщикамиИПодрядчиками</t>
  </si>
  <si>
    <t>ifrs-ru_ПрочиеОбязательстваРасчетыПоНалогамИСборамКромеНалогаНаПрибыль</t>
  </si>
  <si>
    <t>ifrs-ru_ПрочиеОбязательстваАвансыПредоплатыПолученные</t>
  </si>
  <si>
    <t>ifrs-ru_ПрочиеОбязательстваИнструментыХеджирования</t>
  </si>
  <si>
    <t>ifrs-ru_ПрочиеОбязательстваРасчетыСПрочимиКредиторами</t>
  </si>
  <si>
    <t>ifrs-ru_ПрочиеОбязательстваПрочее</t>
  </si>
  <si>
    <t>ifrs-ru_АкционерныйКапиталКоличествоАкцийВОбращенииAbstract</t>
  </si>
  <si>
    <t>ifrs-ru_КоличествоАкцийВОбращении</t>
  </si>
  <si>
    <t>ifrs-ru_КоличествоАкцийВОбращенииВыпущенныеНовыеАкции</t>
  </si>
  <si>
    <t>ifrs-ru_КоличествоАкцийВОбращенииСобственныеАкцииВыкупленныеУАкционеров</t>
  </si>
  <si>
    <t>ifrs-ru_КоличествоАкцийВОбращенииРеализованныеСобственныеАкции</t>
  </si>
  <si>
    <t>ifrs-ru_АкционерныйКапиталAbstract</t>
  </si>
  <si>
    <t>ifrs-ru_АкционерныйКапиталTable</t>
  </si>
  <si>
    <t>ifrs-ru_АкционерныйКапиталLineItem</t>
  </si>
  <si>
    <t>ifrs-ru_ВыпущенныеНовыеАкции</t>
  </si>
  <si>
    <t>ifrs-ru_СобственныеАкцииВыкупленныеУАкционеров</t>
  </si>
  <si>
    <t>ifrs-ru_РеализованныеСобственныеАкции</t>
  </si>
  <si>
    <t>ifrs-ru_АкционерныйКапитал</t>
  </si>
  <si>
    <t>ifrs-ru_ПоКомпонентамКапиталаAxis</t>
  </si>
  <si>
    <t>ifrs-ru_ОбыкновенныеАкцииMember</t>
  </si>
  <si>
    <t>ifrs-ru_ДобавочныйКапиталMember</t>
  </si>
  <si>
    <t>ifrs-ru_ПривилегированныеАкцииMember</t>
  </si>
  <si>
    <t>ifrs-ru_СобственныеАкцииВыкупленныеУАкционеровMember</t>
  </si>
  <si>
    <t>ifrs-ru_ТекстовыеРакрытияАкционерныйКапиталTextBlock</t>
  </si>
  <si>
    <t>ifrs-ru_ТекстовыеРакрытияАкционерныйКапитал</t>
  </si>
  <si>
    <t>ifrs-ru_УправлениеКапиталомTextBlock</t>
  </si>
  <si>
    <t>ifrs-ru_УправлениеКапиталом</t>
  </si>
  <si>
    <t>ifrs-ru_ВзносыПоДоговорамОбОбязательномПенсионномСтрахованииAbstract</t>
  </si>
  <si>
    <t>ifrs-ru_ВзносыПолученныеИзПенсионногоФондаРоссийскойФедерации</t>
  </si>
  <si>
    <t>ifrs-ru_ВзносыПолученныеИзДругихНегосударственныхПенсионныхФондов</t>
  </si>
  <si>
    <t>ifrs-ru_ВзносыПоДоговорамНегосударственногоПенсионногоОбеспеченияAbstract</t>
  </si>
  <si>
    <t>ifrs-ru_ВзносыПоДоговорамКлассифицированнымКакСтраховыеAbstract</t>
  </si>
  <si>
    <t>ifrs-ru_ВзносыПолученныеОтФизическихЛицПоДоговорамКлассифицированнымКакСтраховые</t>
  </si>
  <si>
    <t>ifrs-ru_ВзносыПолученныеОтЮридическихЛицПоДоговорамКлассифицированнымКакСтраховые</t>
  </si>
  <si>
    <t>ifrs-ru_ВозвратВзносовПоДоговорамКлассифицированнымКакСтраховые</t>
  </si>
  <si>
    <t>ifrs-ru_Взнос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Abstract</t>
  </si>
  <si>
    <t>ifrs-ru_ВзносыПолученныеОтФизическихЛиц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</si>
  <si>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ifrs-ru_ВзносыПолученныеОтЮридическихЛиц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</si>
  <si>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ifrs-ru_ВозвратВзносо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</si>
  <si>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ifrs-ru_КоличествоЗастрахованныхЛицПоДоговорамОбОбязательномПенсионномСтрахованииAbstract</t>
  </si>
  <si>
    <t>ifrs-ru_КоличествоЗастрахованныхЛицПоДействующимДоговорамОбОбязательномПенсионномСтраховании</t>
  </si>
  <si>
    <t>ifrs-ru_КоличествоЗастрахованныхЛицПоДействующимДоговорамОбОбязательномПенсионномСтрахованииПерешедшихВНегосударственныйПенсионныйФондВТечениеОтчетногоПериода</t>
  </si>
  <si>
    <t>ifrs-ru_ВРезультатеРеализацииПраваЗастрахованныхЛицНаПереходВНегосударственныйПенсионныйФондИзПенсионногоФондаРоссийскойФедерации</t>
  </si>
  <si>
    <t>ifrs-ru_ВРезультатеРеализацииПраваЗастрахованныхЛицНаПереходВНегосударственныйПенсионныйФондИзДругихНегосударственногоПенсионногоФонда</t>
  </si>
  <si>
    <t>ifrs-ru_КоличествоЗастрахованныхЛицСКоторымиВТечениеОтчетногоПериодаБылиПрекращеныДоговорыОбОбязательномПенсионномСтраховании</t>
  </si>
  <si>
    <t>ifrs-ru_ВСвязиСРеализациейПраваЗастрахованныхЛицНаПереходИзНегосударственногоПенсионногоФондаВПенсионныйФондРоссийскойФедерации</t>
  </si>
  <si>
    <t>ifrs-ru_ВСвязиСРеализациейПраваЗастрахованныхЛицНаПереходИзОдногоНегосударственногоПенсионногоФондаВДругойНегосударственныйПенсионныйФонд</t>
  </si>
  <si>
    <t>ifrs-ru_ВСвязиСИсполнениемНегосударственнымПенсионнымФондомОбязательствПоДоговоруОбязательногоПенсионногоСтрахованияПередЗастрахованнымЛицомВПолномОбъеме</t>
  </si>
  <si>
    <t>ifrs-ru_ВСвязиСоСмертьюЗастрахованногоЛицаЗаИсключениемЗастрахованныхЛицОбязательстваПередКоторымиБылиИсполненыНегосударственнымПенсионнымФондомВПолномОбъеме</t>
  </si>
  <si>
    <t>ifrs-ru_КоличествоЗастрахованныхЛицЗаключившихДоговорыОбОбязательномПенсионномСтрахованииНаКонецОтчетногоПериода</t>
  </si>
  <si>
    <t>ifrs-ru_КоличествоЗастрахованныхЛицПодавшихВНегосударственныйПенсионныйФондЗаявленияОРаспределенииСредствПенсионныхНакоплений</t>
  </si>
  <si>
    <t>ifrs-ru_ОНазначенииСрочнойПенсии</t>
  </si>
  <si>
    <t>ifrs-ru_ОЕдиновременнойВыплате</t>
  </si>
  <si>
    <t>ifrs-ru_ЗастрахованныеЛицаПолучающиеНакопительнуюЧастьТрудовойПенсии</t>
  </si>
  <si>
    <t>ifrs-ru_ПравопреемникиУмершихЗастрахованныхЛицКоторымПроизведеныВыплатыСредствПенсионныхНакоплений</t>
  </si>
  <si>
    <t>ifrs-ru_ВзносыПоДоговорамОбОбязательномПенсионномСтрахованииTextBlock</t>
  </si>
  <si>
    <t>ifrs-ru_ТекстовыеРаскрытияВзносыПоДоговорамОбОбязательномПенсионномСтрахованииTextBlock</t>
  </si>
  <si>
    <t>ifrs-ru_ВзносыПоДоговорамНегосударственногоПенсионногоОбеспеченияTextBlock</t>
  </si>
  <si>
    <t>ifrs-ru_ТекстовыеРаскрытияВзносыПоДоговорамНегосударственногоПенсионногоОбеспеченияTextBlock</t>
  </si>
  <si>
    <t>ifrs-ru_СтруктураИКоличествоДействующихДоговоровНегосударственногоПенсионногоОбеспеченияКоличествоУчастниковAbstract</t>
  </si>
  <si>
    <t>ifrs-ru_КоличествоДействующихПенсионныхДоговоров</t>
  </si>
  <si>
    <t>ifrs-ru_СУчастниками</t>
  </si>
  <si>
    <t>ifrs-ru_СРаботодателями</t>
  </si>
  <si>
    <t>ifrs-ru_КоличествоУчастниковПоДействующимДоговорамНегосударственногоПенсионногоОбеспечения</t>
  </si>
  <si>
    <t>ifrs-ru_КоличествоУчастниковПолучающихНегосударственнуюПенсию</t>
  </si>
  <si>
    <t>ifrs-ru_КоличествоЗаключенныхПенсионныхДоговоровЕдиницЗаОтчетныйПериод</t>
  </si>
  <si>
    <t>ifrs-ru_КоличествоУчастниковПоЗаключеннымЗаОтчетныйПериодПенсионнымДоговорам</t>
  </si>
  <si>
    <t>ifrs-ru_СтруктураИКоличествоДействующихДоговоровНегосударственногоПенсионногоОбеспеченияКоличествоУчастниковTextBlock</t>
  </si>
  <si>
    <t>ifrs-ru_ТекстовыеРаскрытияСтруктураИКоличествоДействующихДоговоровНегосударственногоПенсионногоОбеспеченияКоличествоУчастниковTextBlock</t>
  </si>
  <si>
    <t>ifrs-ru_КоличествоДействующихДоговоровЗаключенныхСКомпаниямиУчредителямиНегосударственногоПенсионногоФондаИЕгоСотрудникамиAbstract</t>
  </si>
  <si>
    <t>ifrs-ru_КоличествоДействующихДоговоровЗаключенныхСКомпаниямиУчредителямиНегосударственногоПенсионногоФондаИЕгоСотрудникамиTable</t>
  </si>
  <si>
    <t>ifrs-ru_ДействующиеДоговоровыЗаключенныеСКомпаниямиУчредителямиНпфTAxis</t>
  </si>
  <si>
    <t>#ifrs-ru_ДействующийДоговорЗаключенныйСКомпаниейУчредителемНпф</t>
  </si>
  <si>
    <t>ifrs-ru_ТекстовоеРаскрытиеКоличествоДействующихДоговоровЗаключенныхСКомпаниямиУчредителямиНегосударственногоПенсионногоФондаИЕгоСотрудникамиTextBlock</t>
  </si>
  <si>
    <t>ifrs-ru_ТекстовоеРаскрытиеКоличествоДействующихДоговоровЗаключенныхСКомпаниямиУчредителямиНегосударственногоПенсионногоФондаИЕгоСотрудниками</t>
  </si>
  <si>
    <t>ifrs-ru_ОсновныеВидыАктивовВключенныхВВыбывающиеГруппыКлассифицируемыхКакПредназначенныеДляПродажиAbstract</t>
  </si>
  <si>
    <t>ifrs-ru_НаименованиеВидаАктивовВключенныхВВыбывающиеГруппыКлассифицируемыхКакПредназначенныеДляПродажиTAxis</t>
  </si>
  <si>
    <t>#ifrs-ru_НаименованиеВидаАктивовВключенныхВВыбывающиеГруппыКлассифицируемыхКакПредназначенныеДляПродажи_Typedname</t>
  </si>
  <si>
    <t>ifrs-ru_НаименованиеВидаАктивовВключенныхВВыбывающиеГруппыКлассифицируемыхКакПредназначенныеДляПродажи_Typedname</t>
  </si>
  <si>
    <t>ifrs-ru_ОсновныеВидыАктивовВключенныхВВыбывающиеГруппыКлассифицируемыхКакПредназначенныеДляПродажиTextBlock</t>
  </si>
  <si>
    <t>ifrs-ru_ТекстовоеРаскрытиеОсновныеВидыАктивовВключенныхВВыбывающиеГруппыКлассифицируемыхКакПредназначенныеДляПродажиTextBlock</t>
  </si>
  <si>
    <t>ifrs-ru_ОсновныеВидыОбязательствВключенныхВВыбывающиеГруппыКлассифицируемыхКакПредназначенныеДляПродажиAbstract</t>
  </si>
  <si>
    <t>ifrs-ru_ОсновныеВидыОбязательствВключенныхВВыбывающиеГруппыКлассифицируемыхКакПредназначенныеДляПродажиTable</t>
  </si>
  <si>
    <t>ifrs-ru_НаименованиеВидаОбязательствВключенныхВВыбывающиеГруппыКлассифицируемыхКакПредназначенныеДляПродажиTAxis</t>
  </si>
  <si>
    <t>#ifrs-ru_НаименованиеВидаОбязательствВключенныхВВыбывающиеГруппыКлассифицируемыхКакПредназначенныеДляПродажи_Typedname</t>
  </si>
  <si>
    <t>ifrs-ru_НаименованиеВидаОбязательствВключенныхВВыбывающиеГруппыКлассифицируемыхКакПредназначенныеДляПродажи_Typedname</t>
  </si>
  <si>
    <t>ifrs-ru_ОсновныеВидыОбязательствВключенныхВВыбывающиеГруппыКлассифицируемыхКакПредназначенныеДляПродажиTextBlock</t>
  </si>
  <si>
    <t>ifrs-ru_ТекстовоеРаскрытиеОсновныеВидыОбязательствВключенныхВВыбывающиеГруппыКлассифицируемыхКакПредназначенныеДляПродажи</t>
  </si>
  <si>
    <t>ifrs-ru_АктивыОбязательстваВключенныеВВыбывающиеГруппыСоставляющиеПрекращеннуюДеятельностьИОтражаемыеВОтчетеОФинансовыхРезультатахAbstract</t>
  </si>
  <si>
    <t>ifrs-ru_ДоходыОтПрекращеннойДеятельности</t>
  </si>
  <si>
    <t>ifrs-ru_РасходыОтПрекращеннойДеятельности</t>
  </si>
  <si>
    <t>ifrs-ru_ПрибыльУбытокОтПрекращеннойДеятельностиДоНалогообложения</t>
  </si>
  <si>
    <t>ifrs-ru_РасходыПоНалогуНаПрибыльОтПрекращеннойДеятельности</t>
  </si>
  <si>
    <t>ifrs-ru_ПрибыльУбытокОтПрекращеннойДеятельностиПослеНалогообложения</t>
  </si>
  <si>
    <t>ifrs-ru_ПрибыльУбытокОтПереоценкиПоСправедливойСтоимостиЗаВычетомЗатратНаПродажуИлиПриВыбытииАктивовИлиВыбывающихГруппСоставляющихПрекращеннуюДеятельностьДоНалогообложения</t>
  </si>
  <si>
    <t>ifrs-ru_РасходыПоНалогуНаПрибыльОтПереоценки</t>
  </si>
  <si>
    <t>ifrs-ru_ПрибыльУбытокОтПереоценкиПоСправедливойСтоимостиЗаВычетомЗатратНаПродажуИлиПриВыбытииАктивовИлиВыбывающихГруппСоставляющихПрекращеннуюДеятельностьПослеНалогообложения</t>
  </si>
  <si>
    <t>ifrs-ru_ПрибыльПрекращеннаяДеятельность</t>
  </si>
  <si>
    <t>ifrs-ru_ПрибыльУбытокОтПрекращеннойДеятельности</t>
  </si>
  <si>
    <t>ifrs-ru_ПрибыльУбытокОтПродолжающейсяДеятельности</t>
  </si>
  <si>
    <t>ifrs-ru_АктивыОбязательстваВключенныеВВыбывающиеГруппыСоставляющиеПрекращеннуюДеятельностьОтраженныеВОтчетеОПотокахДенежныхСредствAbstract</t>
  </si>
  <si>
    <t>ifrs-ru_ДенежныеСредстваОтОперационнойДеятельностиПрекращеннаяДеятельность</t>
  </si>
  <si>
    <t>ifrs-ru_ДенежныеСредстваОтИнвестиционнойДеятельностиПрекращеннаяДеятельность</t>
  </si>
  <si>
    <t>ifrs-ru_ДенежныеСредстваОтФинансовойДеятельностиПрекращеннаяДеятельность</t>
  </si>
  <si>
    <t>ifrs-ru_ДенежныеСредстваПрекращеннаяДеятельность</t>
  </si>
  <si>
    <t>ifrs-ru_Валюта_008AllЛекMember</t>
  </si>
  <si>
    <t>ifrs-ru_Валюта_012DzdАлжирскийДинарMember</t>
  </si>
  <si>
    <t>ifrs-ru_Валюта_032ArsАргентинскоеПесоMember</t>
  </si>
  <si>
    <t>ifrs-ru_Валюта_036AudАвстралийскийДолларMember</t>
  </si>
  <si>
    <t>ifrs-ru_Валюта_044BsdБагамскийДолларMember</t>
  </si>
  <si>
    <t>ifrs-ru_Валюта_048BhdБахрейнскийДинарMember</t>
  </si>
  <si>
    <t>ifrs-ru_Валюта_050BdtТакаMember</t>
  </si>
  <si>
    <t>ifrs-ru_Валюта_051AmdАрмянскийДрамMember</t>
  </si>
  <si>
    <t>ifrs-ru_Валюта_052BbdБарбадосскийДолларMember</t>
  </si>
  <si>
    <t>ifrs-ru_Валюта_060BmdБермудскийДолларMember</t>
  </si>
  <si>
    <t>ifrs-ru_Валюта_064BtnНгултрумMember</t>
  </si>
  <si>
    <t>ifrs-ru_Валюта_068BobБоливианоMember</t>
  </si>
  <si>
    <t>ifrs-ru_Валюта_072BwpПулаMember</t>
  </si>
  <si>
    <t>ifrs-ru_Валюта_084BzdБелизскийДолларMember</t>
  </si>
  <si>
    <t>ifrs-ru_Валюта_090SbdДолларСоломоновыхОстрововMember</t>
  </si>
  <si>
    <t>ifrs-ru_Валюта_096BndБрунейскийДолларMember</t>
  </si>
  <si>
    <t>ifrs-ru_Валюта_104MmkКьятMember</t>
  </si>
  <si>
    <t>ifrs-ru_Валюта_108BifБурундийскийФранкMember</t>
  </si>
  <si>
    <t>ifrs-ru_Валюта_116KhrРиельMember</t>
  </si>
  <si>
    <t>ifrs-ru_Валюта_124CadКанадскийДолларMember</t>
  </si>
  <si>
    <t>ifrs-ru_Валюта_132CveЭскудоКабоВердеMember</t>
  </si>
  <si>
    <t>ifrs-ru_Валюта_136KydДолларОстрововКайманMember</t>
  </si>
  <si>
    <t>ifrs-ru_Валюта_144LkrШриЛанкийскаяРупияMember</t>
  </si>
  <si>
    <t>ifrs-ru_Валюта_152ClpЧилийскоеПесоMember</t>
  </si>
  <si>
    <t>ifrs-ru_Валюта_156CnyЮаньMember</t>
  </si>
  <si>
    <t>ifrs-ru_Валюта_170CopКолумбийскоеПесоMember</t>
  </si>
  <si>
    <t>ifrs-ru_Валюта_174KmfФранкКоморMember</t>
  </si>
  <si>
    <t>ifrs-ru_Валюта_188CrcКостариканскийКолонMember</t>
  </si>
  <si>
    <t>ifrs-ru_Валюта_191HrkКунаMember</t>
  </si>
  <si>
    <t>ifrs-ru_Валюта_192CupКубинскоеПесоMember</t>
  </si>
  <si>
    <t>ifrs-ru_Валюта_203CzkЧешскаяКронаMember</t>
  </si>
  <si>
    <t>ifrs-ru_Валюта_208DkkДатскаяКронаMember</t>
  </si>
  <si>
    <t>ifrs-ru_Валюта_214DopДоминиканскоеПесоMember</t>
  </si>
  <si>
    <t>ifrs-ru_Валюта_222SvcСальвадорскийКолонMember</t>
  </si>
  <si>
    <t>ifrs-ru_Валюта_230EtbЭфиопскийБырMember</t>
  </si>
  <si>
    <t>ifrs-ru_Валюта_232ErnНакфаMember</t>
  </si>
  <si>
    <t>ifrs-ru_Валюта_238FkpФунтФолклендскихОстрововMember</t>
  </si>
  <si>
    <t>ifrs-ru_Валюта_242FjdДолларФиджиMember</t>
  </si>
  <si>
    <t>ifrs-ru_Валюта_262DjfФранкДжибутиMember</t>
  </si>
  <si>
    <t>ifrs-ru_Валюта_270GmdДаласиMember</t>
  </si>
  <si>
    <t>ifrs-ru_Валюта_292GipГибралтарскийФунтMember</t>
  </si>
  <si>
    <t>ifrs-ru_Валюта_320GtqКетсальMember</t>
  </si>
  <si>
    <t>ifrs-ru_Валюта_324GnfГвинейскийФранкMember</t>
  </si>
  <si>
    <t>ifrs-ru_Валюта_328GydГайанскийДолларMember</t>
  </si>
  <si>
    <t>ifrs-ru_Валюта_332HtgГурдMember</t>
  </si>
  <si>
    <t>ifrs-ru_Валюта_340HnlЛемпираMember</t>
  </si>
  <si>
    <t>ifrs-ru_Валюта_344HkdГонконгскийДолларMember</t>
  </si>
  <si>
    <t>ifrs-ru_Валюта_348HufФоринтMember</t>
  </si>
  <si>
    <t>ifrs-ru_Валюта_352IskИсландскаяКронаMember</t>
  </si>
  <si>
    <t>ifrs-ru_Валюта_356InrИндийскаяРупияMember</t>
  </si>
  <si>
    <t>ifrs-ru_Валюта_360IdrРупияMember</t>
  </si>
  <si>
    <t>ifrs-ru_Валюта_364IrrИранскийРиалMember</t>
  </si>
  <si>
    <t>ifrs-ru_Валюта_368IqdИракскийДинарMember</t>
  </si>
  <si>
    <t>ifrs-ru_Валюта_376IlsНовыйИзраильскийШекельMember</t>
  </si>
  <si>
    <t>ifrs-ru_Валюта_388JmdЯмайскийДолларMember</t>
  </si>
  <si>
    <t>ifrs-ru_Валюта_392JpyИенаMember</t>
  </si>
  <si>
    <t>ifrs-ru_Валюта_398KztТенгеMember</t>
  </si>
  <si>
    <t>ifrs-ru_Валюта_400JodИорданскийДинарMember</t>
  </si>
  <si>
    <t>ifrs-ru_Валюта_404KesКенийскийШиллингMember</t>
  </si>
  <si>
    <t>ifrs-ru_Валюта_408KpwСеверокорейскаяВонаMember</t>
  </si>
  <si>
    <t>ifrs-ru_Валюта_410KrwВонаMember</t>
  </si>
  <si>
    <t>ifrs-ru_Валюта_414KwdКувейтскийДинарMember</t>
  </si>
  <si>
    <t>ifrs-ru_Валюта_417KgsСомMember</t>
  </si>
  <si>
    <t>ifrs-ru_Валюта_418LakКипMember</t>
  </si>
  <si>
    <t>ifrs-ru_Валюта_422LbpЛиванскийФунтMember</t>
  </si>
  <si>
    <t>ifrs-ru_Валюта_426LslЛотиMember</t>
  </si>
  <si>
    <t>ifrs-ru_Валюта_430LrdЛиберийскийДолларMember</t>
  </si>
  <si>
    <t>ifrs-ru_Валюта_434LydЛивийскийДинарMember</t>
  </si>
  <si>
    <t>ifrs-ru_Валюта_446MopПатакаMember</t>
  </si>
  <si>
    <t>ifrs-ru_Валюта_454MwkКвачаMember</t>
  </si>
  <si>
    <t>ifrs-ru_Валюта_458MyrМалайзийскийРинггитMember</t>
  </si>
  <si>
    <t>ifrs-ru_Валюта_462MvrРуфияMember</t>
  </si>
  <si>
    <t>ifrs-ru_Валюта_478MroУгияMember</t>
  </si>
  <si>
    <t>ifrs-ru_Валюта_480MurМаврикийскаяРупияMember</t>
  </si>
  <si>
    <t>ifrs-ru_Валюта_484MxnМексиканскоеПесоMember</t>
  </si>
  <si>
    <t>ifrs-ru_Валюта_496MntТугрикMember</t>
  </si>
  <si>
    <t>ifrs-ru_Валюта_498MdlМолдавскийЛейMember</t>
  </si>
  <si>
    <t>ifrs-ru_Валюта_504MadМарокканскийДирхамMember</t>
  </si>
  <si>
    <t>ifrs-ru_Валюта_512OmrОманскийРиалMember</t>
  </si>
  <si>
    <t>ifrs-ru_Валюта_516NadДолларНамибииMember</t>
  </si>
  <si>
    <t>ifrs-ru_Валюта_524NprНепальскаяРупияMember</t>
  </si>
  <si>
    <t>ifrs-ru_Валюта_532AngНидерландскийАнтильскийГульденMember</t>
  </si>
  <si>
    <t>ifrs-ru_Валюта_533AwgАрубанскийФлоринMember</t>
  </si>
  <si>
    <t>ifrs-ru_Валюта_548VuvВатуMember</t>
  </si>
  <si>
    <t>ifrs-ru_Валюта_554NzdНовозеландскийДолларMember</t>
  </si>
  <si>
    <t>ifrs-ru_Валюта_558NioЗолотаяКордобаMember</t>
  </si>
  <si>
    <t>ifrs-ru_Валюта_566NgnНайраMember</t>
  </si>
  <si>
    <t>ifrs-ru_Валюта_578NokНорвежскаяКронаMember</t>
  </si>
  <si>
    <t>ifrs-ru_Валюта_586PkrПакистанскаяРупияMember</t>
  </si>
  <si>
    <t>ifrs-ru_Валюта_590PabБальбоаMember</t>
  </si>
  <si>
    <t>ifrs-ru_Валюта_598PgkКинаMember</t>
  </si>
  <si>
    <t>ifrs-ru_Валюта_600PygГуараниMember</t>
  </si>
  <si>
    <t>ifrs-ru_Валюта_604PenНовыйСольMember</t>
  </si>
  <si>
    <t>ifrs-ru_Валюта_608PhpФилиппинскоеПесоMember</t>
  </si>
  <si>
    <t>ifrs-ru_Валюта_634QarКатарскийРиалMember</t>
  </si>
  <si>
    <t>ifrs-ru_Валюта_643RubРоссийскийРубльMember</t>
  </si>
  <si>
    <t>ifrs-ru_Валюта_646RwfФранкРуандыMember</t>
  </si>
  <si>
    <t>ifrs-ru_Валюта_654ShpФунтСвятойЕленыMember</t>
  </si>
  <si>
    <t>ifrs-ru_Валюта_678StdДобраMember</t>
  </si>
  <si>
    <t>ifrs-ru_Валюта_682SarСаудовскийРиялMember</t>
  </si>
  <si>
    <t>ifrs-ru_Валюта_690ScrСейшельскаяРупияMember</t>
  </si>
  <si>
    <t>ifrs-ru_Валюта_694SllЛеонеMember</t>
  </si>
  <si>
    <t>ifrs-ru_Валюта_702SgdСингапурскийДолларMember</t>
  </si>
  <si>
    <t>ifrs-ru_Валюта_704VndДонгMember</t>
  </si>
  <si>
    <t>ifrs-ru_Валюта_706SosСомалийскийШиллингMember</t>
  </si>
  <si>
    <t>ifrs-ru_Валюта_710ZarРэндMember</t>
  </si>
  <si>
    <t>ifrs-ru_Валюта_728SspЮжносуданскийФунтMember</t>
  </si>
  <si>
    <t>ifrs-ru_Валюта_748SzlЛилангениMember</t>
  </si>
  <si>
    <t>ifrs-ru_Валюта_752SekШведскаяКронаMember</t>
  </si>
  <si>
    <t>ifrs-ru_Валюта_756ChfШвейцарскийФранкMember</t>
  </si>
  <si>
    <t>ifrs-ru_Валюта_760SypСирийскийФунтMember</t>
  </si>
  <si>
    <t>ifrs-ru_Валюта_764ThbБатMember</t>
  </si>
  <si>
    <t>ifrs-ru_Валюта_776TopПаангаMember</t>
  </si>
  <si>
    <t>ifrs-ru_Валюта_780TtdДолларТринидадаИТобагоMember</t>
  </si>
  <si>
    <t>ifrs-ru_Валюта_784AedДирхамОаэMember</t>
  </si>
  <si>
    <t>ifrs-ru_Валюта_788TndТунисскийДинарMember</t>
  </si>
  <si>
    <t>ifrs-ru_Валюта_800UgxУгандийскийШиллингMember</t>
  </si>
  <si>
    <t>ifrs-ru_Валюта_807MkdДенарMember</t>
  </si>
  <si>
    <t>ifrs-ru_Валюта_818EgpЕгипетскийФунтMember</t>
  </si>
  <si>
    <t>ifrs-ru_Валюта_826GbpФунтСтерлинговMember</t>
  </si>
  <si>
    <t>ifrs-ru_Валюта_834TzsТанзанийскийШиллингMember</t>
  </si>
  <si>
    <t>ifrs-ru_Валюта_840UsdДолларСшаMember</t>
  </si>
  <si>
    <t>ifrs-ru_Валюта_858UyuУругвайскоеПесоMember</t>
  </si>
  <si>
    <t>ifrs-ru_Валюта_860UzsУзбекскийСумMember</t>
  </si>
  <si>
    <t>ifrs-ru_Валюта_882WstТалаMember</t>
  </si>
  <si>
    <t>ifrs-ru_Валюта_886YerЙеменскийРиалMember</t>
  </si>
  <si>
    <t>ifrs-ru_Валюта_901TwdНовыйТайваньскийДолларMember</t>
  </si>
  <si>
    <t>ifrs-ru_Валюта_931CucКонвертируемоеПесоMember</t>
  </si>
  <si>
    <t>ifrs-ru_Валюта_932ZwlДолларЗимбабвеMember</t>
  </si>
  <si>
    <t>ifrs-ru_Валюта_934TmtНовыйТуркменскийМанатMember</t>
  </si>
  <si>
    <t>ifrs-ru_Валюта_936GhsГанскийСедиMember</t>
  </si>
  <si>
    <t>ifrs-ru_Валюта_937VefБоливарMember</t>
  </si>
  <si>
    <t>ifrs-ru_Валюта_938SdgСуданскийФунтMember</t>
  </si>
  <si>
    <t>ifrs-ru_Валюта_940UyiУругвайскоеПесоВИндексированныхЕдиницахMember</t>
  </si>
  <si>
    <t>ifrs-ru_Валюта_941RsdСербскийДинарMember</t>
  </si>
  <si>
    <t>ifrs-ru_Валюта_943MznМозамбикскийМетикалMember</t>
  </si>
  <si>
    <t>ifrs-ru_Валюта_944AznАзербайджанскийМанатMember</t>
  </si>
  <si>
    <t>ifrs-ru_Валюта_946RonРумынскийЛейMember</t>
  </si>
  <si>
    <t>ifrs-ru_Валюта_949TryТурецкаяЛираMember</t>
  </si>
  <si>
    <t>ifrs-ru_Валюта_950XafФранкКфаВеасMember</t>
  </si>
  <si>
    <t>ifrs-ru_Валюта_951XcdВосточноКарибскийДолларMember</t>
  </si>
  <si>
    <t>ifrs-ru_Валюта_952XofФранкКфаВсеаоMember</t>
  </si>
  <si>
    <t>ifrs-ru_Валюта_953XpfФранкКфпMember</t>
  </si>
  <si>
    <t>ifrs-ru_Валюта_960XdrСдрСпециальныеПраваЗаимствованияMember</t>
  </si>
  <si>
    <t>ifrs-ru_Валюта_967ZmwЗамбийскаяКвачаMember</t>
  </si>
  <si>
    <t>ifrs-ru_Валюта_968SrdСуринамскийДолларMember</t>
  </si>
  <si>
    <t>ifrs-ru_Валюта_969MgaМалагасийскийАриариMember</t>
  </si>
  <si>
    <t>ifrs-ru_Валюта_970CouЕдиницаРеальнойСтоимостиMember</t>
  </si>
  <si>
    <t>ifrs-ru_Валюта_971AfnАфганиMember</t>
  </si>
  <si>
    <t>ifrs-ru_Валюта_972TjsСомониMember</t>
  </si>
  <si>
    <t>ifrs-ru_Валюта_973AoaКванзаMember</t>
  </si>
  <si>
    <t>ifrs-ru_Валюта_974ByrБелорусскийРубльMember</t>
  </si>
  <si>
    <t>ifrs-ru_Валюта_975BgnБолгарскийЛевMember</t>
  </si>
  <si>
    <t>ifrs-ru_Валюта_976CdfКонголезскийФранкMember</t>
  </si>
  <si>
    <t>ifrs-ru_Валюта_977BamКонвертируемаяМаркаMember</t>
  </si>
  <si>
    <t>ifrs-ru_Валюта_978EurЕвроMember</t>
  </si>
  <si>
    <t>ifrs-ru_Валюта_980UahГривнаMember</t>
  </si>
  <si>
    <t>ifrs-ru_Валюта_981GelЛариMember</t>
  </si>
  <si>
    <t>ifrs-ru_Валюта_985PlnЗлотыйMember</t>
  </si>
  <si>
    <t>ifrs-ru_Валюта_986BrlБразильскийРеалMember</t>
  </si>
  <si>
    <t>ifrs-ru_КубДанныхAbstract</t>
  </si>
  <si>
    <t>ifrs-ru_КубДанныхTable</t>
  </si>
  <si>
    <t>ifrs-ru_Страна_004AfgАфганистанMember</t>
  </si>
  <si>
    <t>ifrs-ru_Страна_008AlbАлбанияMember</t>
  </si>
  <si>
    <t>ifrs-ru_Страна_010AtaАнтарктидаMember</t>
  </si>
  <si>
    <t>ifrs-ru_Страна_012DzaАлжирMember</t>
  </si>
  <si>
    <t>ifrs-ru_Страна_016AsmАмериканскоеСамоаMember</t>
  </si>
  <si>
    <t>ifrs-ru_Страна_020AndАндорраMember</t>
  </si>
  <si>
    <t>ifrs-ru_Страна_024AgoАнголаMember</t>
  </si>
  <si>
    <t>ifrs-ru_Страна_028AtgАнтигуаИБарбудаMember</t>
  </si>
  <si>
    <t>ifrs-ru_Страна_031AzeАзербайджанMember</t>
  </si>
  <si>
    <t>ifrs-ru_Страна_032ArgАргентинаMember</t>
  </si>
  <si>
    <t>ifrs-ru_Страна_036AusАвстралияMember</t>
  </si>
  <si>
    <t>ifrs-ru_Страна_040AutАвстрияMember</t>
  </si>
  <si>
    <t>ifrs-ru_Страна_044BhsБагамыMember</t>
  </si>
  <si>
    <t>ifrs-ru_Страна_048BhrБахрейнMember</t>
  </si>
  <si>
    <t>ifrs-ru_Страна_050BgdБангладешMember</t>
  </si>
  <si>
    <t>ifrs-ru_Страна_051ArmАрменияMember</t>
  </si>
  <si>
    <t>ifrs-ru_Страна_052BrbБарбадосMember</t>
  </si>
  <si>
    <t>ifrs-ru_Страна_056BelБельгияMember</t>
  </si>
  <si>
    <t>ifrs-ru_Страна_060BmuБермудыMember</t>
  </si>
  <si>
    <t>ifrs-ru_Страна_064BtnБутанMember</t>
  </si>
  <si>
    <t>ifrs-ru_Страна_068BolБоливияМногонациональноеГосударствоMember</t>
  </si>
  <si>
    <t>ifrs-ru_Страна_070BihБоснияИГерцеговинаMember</t>
  </si>
  <si>
    <t>ifrs-ru_Страна_072BwaБотсванаMember</t>
  </si>
  <si>
    <t>ifrs-ru_Страна_074BvtОстровБувеMember</t>
  </si>
  <si>
    <t>ifrs-ru_Страна_076BraБразилияMember</t>
  </si>
  <si>
    <t>ifrs-ru_Страна_084BlzБелизMember</t>
  </si>
  <si>
    <t>ifrs-ru_Страна_086IotБританскаяТерриторияВИндийскомОкеанеMember</t>
  </si>
  <si>
    <t>ifrs-ru_Страна_090SlbСоломоновыОстроваMember</t>
  </si>
  <si>
    <t>ifrs-ru_Страна_092VgbВиргинскиеОстроваБританскиеMember</t>
  </si>
  <si>
    <t>ifrs-ru_Страна_096BrnБрунейДаруссаламMember</t>
  </si>
  <si>
    <t>ifrs-ru_Страна_100BgrБолгарияMember</t>
  </si>
  <si>
    <t>ifrs-ru_Страна_104MmrМьянмаMember</t>
  </si>
  <si>
    <t>ifrs-ru_Страна_108BdiБурундиMember</t>
  </si>
  <si>
    <t>ifrs-ru_Страна_112BlrБеларусьMember</t>
  </si>
  <si>
    <t>ifrs-ru_Страна_116KhmКамбоджаMember</t>
  </si>
  <si>
    <t>ifrs-ru_Страна_120CmrКамерунMember</t>
  </si>
  <si>
    <t>ifrs-ru_Страна_124CanКанадаMember</t>
  </si>
  <si>
    <t>ifrs-ru_Страна_132CpvКабоВердеMember</t>
  </si>
  <si>
    <t>ifrs-ru_Страна_136CymОстроваКайманMember</t>
  </si>
  <si>
    <t>ifrs-ru_Страна_140CafЦентральноАфриканскаяРеспубликаMember</t>
  </si>
  <si>
    <t>ifrs-ru_Страна_144LkaШриЛанкаMember</t>
  </si>
  <si>
    <t>ifrs-ru_Страна_148TcdЧадMember</t>
  </si>
  <si>
    <t>ifrs-ru_Страна_152ChlЧилиMember</t>
  </si>
  <si>
    <t>ifrs-ru_Страна_156ChnКитайMember</t>
  </si>
  <si>
    <t>ifrs-ru_Страна_158TwnТайваньКитайMember</t>
  </si>
  <si>
    <t>ifrs-ru_Страна_162CxrОстровРождестваMember</t>
  </si>
  <si>
    <t>ifrs-ru_Страна_166CckКокосовыеКилингОстроваMember</t>
  </si>
  <si>
    <t>ifrs-ru_Страна_170ColКолумбияMember</t>
  </si>
  <si>
    <t>ifrs-ru_Страна_174ComКоморыMember</t>
  </si>
  <si>
    <t>ifrs-ru_Страна_175MytМайоттаMember</t>
  </si>
  <si>
    <t>ifrs-ru_Страна_178CogКонгоMember</t>
  </si>
  <si>
    <t>ifrs-ru_Страна_180CodКонгоДемократическаяРеспубликаMember</t>
  </si>
  <si>
    <t>ifrs-ru_Страна_184CokОстроваКукаMember</t>
  </si>
  <si>
    <t>ifrs-ru_Страна_188CriКостаРикаMember</t>
  </si>
  <si>
    <t>ifrs-ru_Страна_191HrvХорватияMember</t>
  </si>
  <si>
    <t>ifrs-ru_Страна_192CubКубаMember</t>
  </si>
  <si>
    <t>ifrs-ru_Страна_196CypКипрMember</t>
  </si>
  <si>
    <t>ifrs-ru_Страна_203CzeЧешскаяРеспубликаMember</t>
  </si>
  <si>
    <t>ifrs-ru_Страна_204BenБенинMember</t>
  </si>
  <si>
    <t>ifrs-ru_Страна_208DnkДанияMember</t>
  </si>
  <si>
    <t>ifrs-ru_Страна_212DmaДоминикаMember</t>
  </si>
  <si>
    <t>ifrs-ru_Страна_214DomДоминиканскаяРеспубликаMember</t>
  </si>
  <si>
    <t>ifrs-ru_Страна_218EcuЭквадорMember</t>
  </si>
  <si>
    <t>ifrs-ru_Страна_222SlvЭльСальвадорMember</t>
  </si>
  <si>
    <t>ifrs-ru_Страна_226GnqЭкваториальнаяГвинеяMember</t>
  </si>
  <si>
    <t>ifrs-ru_Страна_231EthЭфиопияMember</t>
  </si>
  <si>
    <t>ifrs-ru_Страна_232EriЭритреяMember</t>
  </si>
  <si>
    <t>ifrs-ru_Страна_233EstЭстонияMember</t>
  </si>
  <si>
    <t>ifrs-ru_Страна_234FroФарерскиеОстроваMember</t>
  </si>
  <si>
    <t>ifrs-ru_Страна_238FlkФолклендскиеОстроваМальвинскиеMember</t>
  </si>
  <si>
    <t>ifrs-ru_Страна_239SgsЮжнаяДжорджияИЮжныеСандвичевыОстроваMember</t>
  </si>
  <si>
    <t>ifrs-ru_Страна_242FjiФиджиMember</t>
  </si>
  <si>
    <t>ifrs-ru_Страна_246FinФинляндияMember</t>
  </si>
  <si>
    <t>ifrs-ru_Страна_248AlaЭландскиеОстроваMember</t>
  </si>
  <si>
    <t>ifrs-ru_Страна_250FraФранцияMember</t>
  </si>
  <si>
    <t>ifrs-ru_Страна_254GufФранцузскаяГвианаMember</t>
  </si>
  <si>
    <t>ifrs-ru_Страна_258PyfФранцузскаяПолинезияMember</t>
  </si>
  <si>
    <t>ifrs-ru_Страна_260AtfФранцузскиеЮжныеТерриторииMember</t>
  </si>
  <si>
    <t>ifrs-ru_Страна_262DjiДжибутиMember</t>
  </si>
  <si>
    <t>ifrs-ru_Страна_266GabГабонMember</t>
  </si>
  <si>
    <t>ifrs-ru_Страна_268GeoГрузияMember</t>
  </si>
  <si>
    <t>ifrs-ru_Страна_270GmbГамбияMember</t>
  </si>
  <si>
    <t>ifrs-ru_Страна_275PseПалестинаГосударствоMember</t>
  </si>
  <si>
    <t>ifrs-ru_Страна_276DeuГерманияMember</t>
  </si>
  <si>
    <t>ifrs-ru_Страна_288GhaГанаMember</t>
  </si>
  <si>
    <t>ifrs-ru_Страна_292GibГибралтарMember</t>
  </si>
  <si>
    <t>ifrs-ru_Страна_296KirКирибатиMember</t>
  </si>
  <si>
    <t>ifrs-ru_Страна_300GrcГрецияMember</t>
  </si>
  <si>
    <t>ifrs-ru_Страна_304GrlГренландияMember</t>
  </si>
  <si>
    <t>ifrs-ru_Страна_308GrdГренадаMember</t>
  </si>
  <si>
    <t>ifrs-ru_Страна_312GlpГваделупаMember</t>
  </si>
  <si>
    <t>ifrs-ru_Страна_316GumГуамMember</t>
  </si>
  <si>
    <t>ifrs-ru_Страна_320GtmГватемалаMember</t>
  </si>
  <si>
    <t>ifrs-ru_Страна_324GinГвинеяMember</t>
  </si>
  <si>
    <t>ifrs-ru_Страна_328GuyГайанаMember</t>
  </si>
  <si>
    <t>ifrs-ru_Страна_332HtiГаитиMember</t>
  </si>
  <si>
    <t>ifrs-ru_Страна_334HmdОстровХердИОстроваМакдональдMember</t>
  </si>
  <si>
    <t>ifrs-ru_Страна_336VatПапскийПрестолГосударствоГородВатиканMember</t>
  </si>
  <si>
    <t>ifrs-ru_Страна_340HndГондурасMember</t>
  </si>
  <si>
    <t>ifrs-ru_Страна_344HkgГонконгMember</t>
  </si>
  <si>
    <t>ifrs-ru_Страна_348HunВенгрияMember</t>
  </si>
  <si>
    <t>ifrs-ru_Страна_352IslИсландияMember</t>
  </si>
  <si>
    <t>ifrs-ru_Страна_356IndИндияMember</t>
  </si>
  <si>
    <t>ifrs-ru_Страна_360IdnИндонезияMember</t>
  </si>
  <si>
    <t>ifrs-ru_Страна_364IrnИранИсламскаяРеспубликаMember</t>
  </si>
  <si>
    <t>ifrs-ru_Страна_368IrqИракMember</t>
  </si>
  <si>
    <t>ifrs-ru_Страна_372IrlИрландияMember</t>
  </si>
  <si>
    <t>ifrs-ru_Страна_376IsrИзраильMember</t>
  </si>
  <si>
    <t>ifrs-ru_Страна_380ItaИталияMember</t>
  </si>
  <si>
    <t>ifrs-ru_Страна_384CivКотДИвуарMember</t>
  </si>
  <si>
    <t>ifrs-ru_Страна_388JamЯмайкаMember</t>
  </si>
  <si>
    <t>ifrs-ru_Страна_392JpnЯпонияMember</t>
  </si>
  <si>
    <t>ifrs-ru_Страна_398KazКазахстанMember</t>
  </si>
  <si>
    <t>ifrs-ru_Страна_400JorИорданияMember</t>
  </si>
  <si>
    <t>ifrs-ru_Страна_404KenКенияMember</t>
  </si>
  <si>
    <t>ifrs-ru_Страна_408PrkКореяНародноДемократическаяРеспубликаMember</t>
  </si>
  <si>
    <t>ifrs-ru_Страна_410KorКореяРеспубликаMember</t>
  </si>
  <si>
    <t>ifrs-ru_Страна_414KwtКувейтMember</t>
  </si>
  <si>
    <t>ifrs-ru_Страна_417KgzКиргизияMember</t>
  </si>
  <si>
    <t>ifrs-ru_Страна_418LaoЛаосскаяНародноДемократическаяРеспубликаMember</t>
  </si>
  <si>
    <t>ifrs-ru_Страна_422LbnЛиванMember</t>
  </si>
  <si>
    <t>ifrs-ru_Страна_426LsoЛесотоMember</t>
  </si>
  <si>
    <t>ifrs-ru_Страна_428LvaЛатвияMember</t>
  </si>
  <si>
    <t>ifrs-ru_Страна_430LbrЛиберияMember</t>
  </si>
  <si>
    <t>ifrs-ru_Страна_434LbyЛивияMember</t>
  </si>
  <si>
    <t>ifrs-ru_Страна_438LieЛихтенштейнMember</t>
  </si>
  <si>
    <t>ifrs-ru_Страна_440LtuЛитваMember</t>
  </si>
  <si>
    <t>ifrs-ru_Страна_442LuxЛюксембургMember</t>
  </si>
  <si>
    <t>ifrs-ru_Страна_446MacМакаоMember</t>
  </si>
  <si>
    <t>ifrs-ru_Страна_450MdgМадагаскарMember</t>
  </si>
  <si>
    <t>ifrs-ru_Страна_454MwiМалавиMember</t>
  </si>
  <si>
    <t>ifrs-ru_Страна_458MysМалайзияMember</t>
  </si>
  <si>
    <t>ifrs-ru_Страна_462MdvМальдивыMember</t>
  </si>
  <si>
    <t>ifrs-ru_Страна_466MliМалиMember</t>
  </si>
  <si>
    <t>ifrs-ru_Страна_470MltМальтаMember</t>
  </si>
  <si>
    <t>ifrs-ru_Страна_474MtqМартиникаMember</t>
  </si>
  <si>
    <t>ifrs-ru_Страна_478MrtМавританияMember</t>
  </si>
  <si>
    <t>ifrs-ru_Страна_480MusМаврикийMember</t>
  </si>
  <si>
    <t>ifrs-ru_Страна_484MexМексикаMember</t>
  </si>
  <si>
    <t>ifrs-ru_Страна_492McoМонакоMember</t>
  </si>
  <si>
    <t>ifrs-ru_Страна_496MngМонголияMember</t>
  </si>
  <si>
    <t>ifrs-ru_Страна_498MdaМолдоваРеспубликаMember</t>
  </si>
  <si>
    <t>ifrs-ru_Страна_499MneЧерногорияMember</t>
  </si>
  <si>
    <t>ifrs-ru_Страна_500MsrМонтсерратMember</t>
  </si>
  <si>
    <t>ifrs-ru_Страна_504MarМароккоMember</t>
  </si>
  <si>
    <t>ifrs-ru_Страна_508MozМозамбикMember</t>
  </si>
  <si>
    <t>ifrs-ru_Страна_512OmnОманMember</t>
  </si>
  <si>
    <t>ifrs-ru_Страна_516NamНамибияMember</t>
  </si>
  <si>
    <t>ifrs-ru_Страна_520NruНауруMember</t>
  </si>
  <si>
    <t>ifrs-ru_Страна_524NplНепалMember</t>
  </si>
  <si>
    <t>ifrs-ru_Страна_528NldНидерландыMember</t>
  </si>
  <si>
    <t>ifrs-ru_Страна_531CuwКюрасаоMember</t>
  </si>
  <si>
    <t>ifrs-ru_Страна_533AbwАрубаMember</t>
  </si>
  <si>
    <t>ifrs-ru_Страна_534SxmСенМартенНидерландскаяЧастьMember</t>
  </si>
  <si>
    <t>ifrs-ru_Страна_535BesБонэйрСинтЭстатиусИСабаMember</t>
  </si>
  <si>
    <t>ifrs-ru_Страна_540NclНоваяКаледонияMember</t>
  </si>
  <si>
    <t>ifrs-ru_Страна_548VutВануатуMember</t>
  </si>
  <si>
    <t>ifrs-ru_Страна_554NzlНоваяЗеландияMember</t>
  </si>
  <si>
    <t>ifrs-ru_Страна_558NicНикарагуаMember</t>
  </si>
  <si>
    <t>ifrs-ru_Страна_562NerНигерMember</t>
  </si>
  <si>
    <t>ifrs-ru_Страна_566NgaНигерияMember</t>
  </si>
  <si>
    <t>ifrs-ru_Страна_570NiuНиуэMember</t>
  </si>
  <si>
    <t>ifrs-ru_Страна_574NfkОстровНорфолкMember</t>
  </si>
  <si>
    <t>ifrs-ru_Страна_578NorНорвегияMember</t>
  </si>
  <si>
    <t>ifrs-ru_Страна_580MnpСеверныеМарианскиеОстроваMember</t>
  </si>
  <si>
    <t>ifrs-ru_Страна_581UmiМалыеТихоокеанскиеОтдаленныеОстроваСоединенныхШтатовMember</t>
  </si>
  <si>
    <t>ifrs-ru_Страна_583FsmМикронезияФедеративныеШтатыMember</t>
  </si>
  <si>
    <t>ifrs-ru_Страна_584MhlМаршалловыОстроваMember</t>
  </si>
  <si>
    <t>ifrs-ru_Страна_585PlwПалауMember</t>
  </si>
  <si>
    <t>ifrs-ru_Страна_586PakПакистанMember</t>
  </si>
  <si>
    <t>ifrs-ru_Страна_591PanПанамаMember</t>
  </si>
  <si>
    <t>ifrs-ru_Страна_598PngПапуаНоваяГвинеяMember</t>
  </si>
  <si>
    <t>ifrs-ru_Страна_600PryПарагвайMember</t>
  </si>
  <si>
    <t>ifrs-ru_Страна_604PerПеруMember</t>
  </si>
  <si>
    <t>ifrs-ru_Страна_608PhlФилиппиныMember</t>
  </si>
  <si>
    <t>ifrs-ru_Страна_612PcnПиткернMember</t>
  </si>
  <si>
    <t>ifrs-ru_Страна_616PolПольшаMember</t>
  </si>
  <si>
    <t>ifrs-ru_Страна_620PrtПортугалияMember</t>
  </si>
  <si>
    <t>ifrs-ru_Страна_624GnbГвинеяБисауMember</t>
  </si>
  <si>
    <t>ifrs-ru_Страна_626TlsТиморЛестеMember</t>
  </si>
  <si>
    <t>ifrs-ru_Страна_630PriПуэртоРикоMember</t>
  </si>
  <si>
    <t>ifrs-ru_Страна_634QatКатарMember</t>
  </si>
  <si>
    <t>ifrs-ru_Страна_638ReuРеюньонMember</t>
  </si>
  <si>
    <t>ifrs-ru_Страна_642RouРумынияMember</t>
  </si>
  <si>
    <t>ifrs-ru_Страна_643RusРоссияMember</t>
  </si>
  <si>
    <t>ifrs-ru_Страна_646RwaРуандаMember</t>
  </si>
  <si>
    <t>ifrs-ru_Страна_652BlmСенБартелемиMember</t>
  </si>
  <si>
    <t>ifrs-ru_Страна_654ShnСвятаяЕленаОстровВознесенияMember</t>
  </si>
  <si>
    <t>ifrs-ru_Страна_659KnaСентКитсИНевисMember</t>
  </si>
  <si>
    <t>ifrs-ru_Страна_660AiaАнгильяMember</t>
  </si>
  <si>
    <t>ifrs-ru_Страна_662LcaСентЛюсияMember</t>
  </si>
  <si>
    <t>ifrs-ru_Страна_663MafСенМартенMember</t>
  </si>
  <si>
    <t>ifrs-ru_Страна_666SpmСенПьерИМикелонMember</t>
  </si>
  <si>
    <t>ifrs-ru_Страна_670VctСентВинсентИГренадиныMember</t>
  </si>
  <si>
    <t>ifrs-ru_Страна_674SmrСанМариноMember</t>
  </si>
  <si>
    <t>ifrs-ru_Страна_678StpСанТомеИПринсипиMember</t>
  </si>
  <si>
    <t>ifrs-ru_Страна_682SauСаудовскаяАравияMember</t>
  </si>
  <si>
    <t>ifrs-ru_Страна_686SenСенегалMember</t>
  </si>
  <si>
    <t>ifrs-ru_Страна_688SrbСербияMember</t>
  </si>
  <si>
    <t>ifrs-ru_Страна_690SycСейшелыMember</t>
  </si>
  <si>
    <t>ifrs-ru_Страна_694SleСьерраЛеонеMember</t>
  </si>
  <si>
    <t>ifrs-ru_Страна_702SgpСингапурMember</t>
  </si>
  <si>
    <t>ifrs-ru_Страна_703SvkСловакияMember</t>
  </si>
  <si>
    <t>ifrs-ru_Страна_704VnmВьетнамMember</t>
  </si>
  <si>
    <t>ifrs-ru_Страна_705SvnСловенияMember</t>
  </si>
  <si>
    <t>ifrs-ru_Страна_706SomСомалиMember</t>
  </si>
  <si>
    <t>ifrs-ru_Страна_710ZafЮжнаяАфрикаMember</t>
  </si>
  <si>
    <t>ifrs-ru_Страна_716ZweЗимбабвеMember</t>
  </si>
  <si>
    <t>ifrs-ru_Страна_724EspИспанияMember</t>
  </si>
  <si>
    <t>ifrs-ru_Страна_728SsdЮжныйСуданMember</t>
  </si>
  <si>
    <t>ifrs-ru_Страна_729SdnСуданMember</t>
  </si>
  <si>
    <t>ifrs-ru_Страна_732EshЗападнаяСахараMember</t>
  </si>
  <si>
    <t>ifrs-ru_Страна_740SurСуринамMember</t>
  </si>
  <si>
    <t>ifrs-ru_Страна_744SjmШпицбергенИЯнМайенMember</t>
  </si>
  <si>
    <t>ifrs-ru_Страна_748SwzСвазилендMember</t>
  </si>
  <si>
    <t>ifrs-ru_Страна_752SweШвецияMember</t>
  </si>
  <si>
    <t>ifrs-ru_Страна_756CheШвейцарияMember</t>
  </si>
  <si>
    <t>ifrs-ru_Страна_760SyrСирийскаяАрабскаяРеспубликаMember</t>
  </si>
  <si>
    <t>ifrs-ru_Страна_762TjkТаджикистанMember</t>
  </si>
  <si>
    <t>ifrs-ru_Страна_764ThaТаиландMember</t>
  </si>
  <si>
    <t>ifrs-ru_Страна_768TgoТогоMember</t>
  </si>
  <si>
    <t>ifrs-ru_Страна_772TklТокелауMember</t>
  </si>
  <si>
    <t>ifrs-ru_Страна_776TonТонгаMember</t>
  </si>
  <si>
    <t>ifrs-ru_Страна_780TtoТринидадИТобагоMember</t>
  </si>
  <si>
    <t>ifrs-ru_Страна_784AreОбъединенныеАрабскиеЭмиратыMember</t>
  </si>
  <si>
    <t>ifrs-ru_Страна_788TunТунисMember</t>
  </si>
  <si>
    <t>ifrs-ru_Страна_792TurТурцияMember</t>
  </si>
  <si>
    <t>ifrs-ru_Страна_795TkmТуркменияMember</t>
  </si>
  <si>
    <t>ifrs-ru_Страна_796TcaОстроваТерксИКайкосMember</t>
  </si>
  <si>
    <t>ifrs-ru_Страна_798TuvТувалуMember</t>
  </si>
  <si>
    <t>ifrs-ru_Страна_800UgaУгандаMember</t>
  </si>
  <si>
    <t>ifrs-ru_Страна_804UkrУкраинаMember</t>
  </si>
  <si>
    <t>ifrs-ru_Страна_807MkdРеспубликаМакедонияMember</t>
  </si>
  <si>
    <t>ifrs-ru_Страна_818EgyЕгипетMember</t>
  </si>
  <si>
    <t>ifrs-ru_Страна_826GbrСоединенноеКоролевствоMember</t>
  </si>
  <si>
    <t>ifrs-ru_Страна_831GgyГернсиMember</t>
  </si>
  <si>
    <t>ifrs-ru_Страна_832JeyДжерсиMember</t>
  </si>
  <si>
    <t>ifrs-ru_Страна_833ImnОстровМэнMember</t>
  </si>
  <si>
    <t>ifrs-ru_Страна_834TzaТанзанияОбъединеннаяРеспубликаMember</t>
  </si>
  <si>
    <t>ifrs-ru_Страна_840UsaСоединенныеШтатыMember</t>
  </si>
  <si>
    <t>ifrs-ru_Страна_850VirВиргинскиеОстроваСшаMember</t>
  </si>
  <si>
    <t>ifrs-ru_Страна_854BfaБуркинаФасоMember</t>
  </si>
  <si>
    <t>ifrs-ru_Страна_858UryУругвайMember</t>
  </si>
  <si>
    <t>ifrs-ru_Страна_860UzbУзбекистанMember</t>
  </si>
  <si>
    <t>ifrs-ru_Страна_862VenВенесуэлаMember</t>
  </si>
  <si>
    <t>ifrs-ru_Страна_876WlfУоллисИФутунаMember</t>
  </si>
  <si>
    <t>ifrs-ru_Страна_882WsmСамоаMember</t>
  </si>
  <si>
    <t>ifrs-ru_Страна_887YemЙеменMember</t>
  </si>
  <si>
    <t>ifrs-ru_Страна_894ZmbЗамбияMember</t>
  </si>
  <si>
    <t>ifrs-ru_Страна_895AbhАбхазияMember</t>
  </si>
  <si>
    <t>ifrs-ru_Страна_896OstЮжнаяОсетияMember</t>
  </si>
  <si>
    <t>ifrs-ru_НеприменимоПоСрокуMember</t>
  </si>
  <si>
    <t>ifrs-ru_УчетИнвестиционногоИмуществаПоСправедливойСтоимостиAbstract</t>
  </si>
  <si>
    <t>ifrs-ru_УчетнаяПолитикаИнвестиционноеИмуществоAbstract</t>
  </si>
  <si>
    <t>ifrs-ru_ИнвестиционноеИмуществоПоступление</t>
  </si>
  <si>
    <t>ifrs-ru_ИнвестиционноеИмуществоРезультатыПоследующихЗатратПризнанныхВБалансовойСтоимостиАктива</t>
  </si>
  <si>
    <t>ifrs-ru_ИнвестиционноеИмуществоПереводВДолгосрочныеАктивыВыбывающиеГруппыКлассифицируемыеКакПредназначенныеДляПродажи</t>
  </si>
  <si>
    <t>ifrs-ru_ВыбытиеИнвестиционногоИмущества</t>
  </si>
  <si>
    <t>ifrs-ru_ПереклассификацияОбъектовИнвестиционногоИмуществаВСоставОсновныхСредствИОбратно</t>
  </si>
  <si>
    <t>ifrs-ru_ИнвестиционноеИмуществоПереводВПрочиеАктивы</t>
  </si>
  <si>
    <t>ifrs-ru_ИнвестиционноеИмуществоВлияниеПересчетаВВалютуОтчетности</t>
  </si>
  <si>
    <t>ifrs-ru_ИнвестиционноеИмуществоЧистаяПрибыльИлиУбытокВРезультатеКорректировкиСправедливойСтоимости</t>
  </si>
  <si>
    <t>ifrs-ru_ИнвестиционноеИмуществоПрочееДвижение</t>
  </si>
  <si>
    <t>ifrs-ru_УчетИнвестиционногоИмуществаПоФактическимЗатратамAbstract</t>
  </si>
  <si>
    <t>ifrs-ru_ИнвестиционноеИмуществоПервоначальнаяСтоимость</t>
  </si>
  <si>
    <t>ifrs-ru_ИнвестиционноеИмуществоНакопленнаяАмортизация</t>
  </si>
  <si>
    <t>ifrs-ru_ИнвестиционноеИмуществоУбыткиОтОбесценения</t>
  </si>
  <si>
    <t>ifrs-ru_ИнвестиционноеИмуществоАмортизация</t>
  </si>
  <si>
    <t>ifrs-ru_ИнвестиционноеИмуществоПризнанныеИВосстановленныеУбыткиОтОбесценения</t>
  </si>
  <si>
    <t>ifrs-ru_СуммыПризнанныеВОтчетеОФинансовыхРезультатахAbstract</t>
  </si>
  <si>
    <t>ifrs-ru_АрендныйДоход</t>
  </si>
  <si>
    <t>ifrs-ru_ПрямыеОперационныеРасходыПоИнвестиционномуИмуществуСоздающемуАрендныйДоход</t>
  </si>
  <si>
    <t>ifrs-ru_ДругиеПрямыеОперационныеРасходыПоИнвестиционномуИмуществуНеСоздающемуАрендныйДоход</t>
  </si>
  <si>
    <t>ifrs-ru_СуммыПризнанныеВОтчетеОФинансовыхРезультатах</t>
  </si>
  <si>
    <t>ifrs-ru_СверкаПолученныхДанныхПоОценкеИБалансовойСтоимостиИнвестиционногоИмуществаAbstract</t>
  </si>
  <si>
    <t>ifrs-ru_ПолученныеДанныеПоОценкеИнвестиционноеИмущество</t>
  </si>
  <si>
    <t>ifrs-ru_МинусЗатратыНаСтроительствоИПрибыльЗастройщиковВычитаемыеИзСуммОценкиОбъектовИнвестиционногоИмуществаОцененныхПоПринципуКакЕслиБыОбъектБылЗавершенИнвестиционноеИмущество</t>
  </si>
  <si>
    <t>ifrs-ru_МинусНаращенныйАрендныйДоходОтраженныйКакОтдельныйАктивИнвестиционноеИмущество</t>
  </si>
  <si>
    <t>ifrs-ru_ПлюсОбязательстваПоФинансовойАрендеОтраженныеКакИнвестиционноеИмуществоНаходящеесяВАрендеИнвестиционноеИмущество</t>
  </si>
  <si>
    <t>ifrs-ru_СправедливаяСтоимостьОтраженнаяВБухгалтерскомБалансеИнвестиционноеИмущество</t>
  </si>
  <si>
    <t>ifrs-ru_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Abstract</t>
  </si>
  <si>
    <t>ifrs-ru_ДействующийДоговорЗаключенныйСКомпаниейУчредителемНпф</t>
  </si>
  <si>
    <t>ifrs-ru_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t>
  </si>
  <si>
    <t>ifrs-ru_ОтложенныеАквизиционныеРасходыAbstract</t>
  </si>
  <si>
    <t>ifrs-ru_ОтложенныеАквизиционныеРасходыПоДоговорамОбязательногоПенсионногоСтрахованияLineItem</t>
  </si>
  <si>
    <t>ifrs-ru_ОтложенныеАквизиционныеРасходыПоДоговорамНегосударственногоПенсионногоОбеспеченияКлассифицированнымКакСтраховыеLineItem</t>
  </si>
  <si>
    <t>ifrs-ru_ОтложенныеАквизиционныеРасход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LineItem</t>
  </si>
  <si>
    <t>ifrs-ru_ОтложенныеАквизиционныеРасходыПоДоговорамОбОбязательномПенсионномСтрахованииAbstract</t>
  </si>
  <si>
    <t>ifrs-ru_ИзменениеОтложенныхАквизиционныхРасходовПоДоговорамОбязательногоПенсионногоСтрахования</t>
  </si>
  <si>
    <t>ifrs-ru_АквизиционныеРасходыПоДоговорамОбязательногоПенсионногоСтрахованияОтложенныеЗаПериод</t>
  </si>
  <si>
    <t>ifrs-ru_АмортизацияОтложенныхАквизиционныхРасходовПоДоговорамОбязательногоПенсионногоСтрахования</t>
  </si>
  <si>
    <t>ifrs-ru_СписаниеОтложенныхАквизиционныхРасходовПоРезультатамПроведенияПроверкиАдекватностиРезервов</t>
  </si>
  <si>
    <t>ifrs-ru_ПрочиеИзмененияОтложенныеАквизиционныеРасходыПоДоговорамОбОбязательномПенсионномСтраховании</t>
  </si>
  <si>
    <t>ifrs-ru_ОтложенныеАквизиционныеРасходыПоДоговорамНегосударственногоПенсионногоОбеспеченияКлассифицированнымКакСтраховыеAbstract</t>
  </si>
  <si>
    <t>ifrs-ru_ИзменениеОтложенныхАквизиционныхРасходовКлассифицированнымКакСтраховыеЗаОтчетныйПериод</t>
  </si>
  <si>
    <t>ifrs-ru_АквизиционныеРасходыПоДоговорамНегосударственногоПенсионногоОбеспеченияКлассифицированнымКакСтраховыеОтложенныеЗаПериод</t>
  </si>
  <si>
    <t>ifrs-ru_АмортизацияОтложенныхАквизиционныхРасходовПоДоговорамНегосударственногоПенсионногоОбеспеченияКлассифицированнымКакСтраховые</t>
  </si>
  <si>
    <t>ifrs-ru_СписаниеОтложенныхАквизиционныхРасходовПоРезультатамПроведенияПроверкиАдекватностиРезервовКлассифицированнымКакСтраховые</t>
  </si>
  <si>
    <t>ifrs-ru_ПрочиеИзмененияОтложенныеАквизиционныеРасходыПоДоговорамНегосударственногоПенсионногоОбеспеченияКлассифицированнымКакСтраховые</t>
  </si>
  <si>
    <t>ifrs-ru_ОтложенныеАквизиционныеРасход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Abstract</t>
  </si>
  <si>
    <t>ifrs-ru_ИзменениеОтложенныхАквизиционныхРасходовКлассифицированнымКакИнвестиционныеСНегарантированнойВозможностьюПолученияДополнительныхВыгодЗаОтчетныйПериод</t>
  </si>
  <si>
    <t>ifrs-ru_АквизиционныеРасход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ОтложенныеЗаПериод</t>
  </si>
  <si>
    <t>ifrs-ru_АмортизацияОтложенныхАквизиционныхРасходо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</si>
  <si>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ifrs-ru_СписаниеОтложенныхАквизиционныхРасходовКлассифицированнымКакИнвестиционныеСНегарантированнойВозможностьюПолученияДополнительныхВыгодПоРезультатамПроведенияПроверкиАдекватностиРезервов</t>
  </si>
  <si>
    <t>ifrs-ru_ПрочиеИзмененияОтложенныеАквизиционныеРасход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</si>
  <si>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ifrs-ru_ВыверкаИзмененийОбязательствПоДоговорамОбОбязательномПенсионномСтрахованииAbstract</t>
  </si>
  <si>
    <t>ifrs-ru_ПенсионныеВзносыОбязательноеПенсионноеСтрахование</t>
  </si>
  <si>
    <t>ifrs-ru_ПенсионныеВыплатыОбязательноеПенсионноеСтрахование</t>
  </si>
  <si>
    <t>ifrs-ru_РаспределениеИнвестиционногоДоходаОбязательноеПенсионноеСтрахование</t>
  </si>
  <si>
    <t>ifrs-ru_АктуарныеПрибылиУбыткиОбязательноеПенсионноеСтрахование</t>
  </si>
  <si>
    <t>ifrs-ru_ИзмененияВДопущенияхОбязательноеПенсионноеСтрахование</t>
  </si>
  <si>
    <t>ifrs-ru_ЭкономическиеОбязательноеПенсионноеСтрахование</t>
  </si>
  <si>
    <t>ifrs-ru_ДемографическиеОбязательноеПенсионноеСтрахование</t>
  </si>
  <si>
    <t>ifrs-ru_ЭффектОтличияФактическогоХодаСобытийОтАктуарныхДопущенийОбязательноеПенсионноеСтрахование</t>
  </si>
  <si>
    <t>ifrs-ru_ЭффектОтличияФактическогоУровняИндексацииПенсийПоПенсионнымПланамПенсионнымСхемамОтАктуарныхДопущенийОбязательноеПенсионноеСтрахование</t>
  </si>
  <si>
    <t>ifrs-ru_ИзменениеОбязательствВследствиеОтличияТарифногоАктуарногоБазисаОтРезервногоОбязательноеПенсионноеСтрахование</t>
  </si>
  <si>
    <t>ifrs-ru_УвеличениеОбязательствВСвязиСПриближениемПериодаВыплатНа1ГодПроцентныеРасходыОбязательноеПенсионноеСтрахование</t>
  </si>
  <si>
    <t>ifrs-ru_ИзменениеОбязательствПоДоговорамОбОбязательномПенсионномСтраховании</t>
  </si>
  <si>
    <t>ifrs-ru_ДоходностьОтИнвестированияСредствПенсионныхНакопленийAbstract</t>
  </si>
  <si>
    <t>ifrs-ru_ДоходностьРазмещенияСредствПенсионныхНакоплений</t>
  </si>
  <si>
    <t>ifrs-ru_ДоходностьОтРазмещенияСредствПенсионныхНакопленийРаспределеннаяНаСчетаЗастрахованныхЛиц</t>
  </si>
  <si>
    <t>ifrs-ru_ДоходностьРазмещенияСредствВыплатногоРезерва</t>
  </si>
  <si>
    <t>ifrs-ru_ДоходностьОтРазмещенияСредствВыплатногоРезерваРаспределеннаяНаСчетаЗастрахованныхЛиц</t>
  </si>
  <si>
    <t>ifrs-ru_ДоходностьОтРазмещенияСредствЗастрахованныхЛицКоторымУстановленаСрочнаяВыплата</t>
  </si>
  <si>
    <t>ifrs-ru_ДоходностьОтРазмещенияСредствЗастрахованныхЛицКоторымУстановленаСрочнаяВыплатаРаспределеннаяНаСчетаЗастрахованныхЛиц</t>
  </si>
  <si>
    <t>ifrs-ru_ДоходностьПенсионногоФондаРоссийскойФедерации</t>
  </si>
  <si>
    <t>ifrs-ru_ВыверкаИзмененийОбязательствПоДоговорамНегосударственногоПенсионногоОбеспеченияКлассифицированныхКакСтраховыеAbstract</t>
  </si>
  <si>
    <t>ifrs-ru_ПенсионныеВзносыСтраховыеДоговорыНегосударственногоПенсионногоОбеспеченияКлассифицированныеКакСтраховые</t>
  </si>
  <si>
    <t>ifrs-ru_ПенсионныеВыплатыСтраховыеДоговорыНегосударственногоПенсионногоОбеспеченияКлассифицированныеКакСтраховые</t>
  </si>
  <si>
    <t>ifrs-ru_РаспределениеИнвестиционногоДоходаСтраховыеДоговорыНегосударственногоПенсионногоОбеспеченияКлассифицированныеКакСтраховые</t>
  </si>
  <si>
    <t>ifrs-ru_АктуарныеПрибылиУбыткиСтраховыеДоговорыНегосударственногоПенсионногоОбеспеченияКлассифицированныеКакСтраховые</t>
  </si>
  <si>
    <t>ifrs-ru_ИзмененияВДопущенияхСтраховыеДоговорыНегосударственногоПенсионногоОбеспеченияКлассифицированныеКакСтраховые</t>
  </si>
  <si>
    <t>ifrs-ru_ЭкономическиеСтраховыеДоговорыНегосударственногоПенсионногоОбеспеченияКлассифицированныеКакСтраховые</t>
  </si>
  <si>
    <t>ifrs-ru_ДемографическиеСтраховыеДоговорыНегосударственногоПенсионногоОбеспеченияКлассифицированныеКакСтраховые</t>
  </si>
  <si>
    <t>ifrs-ru_ЭффектОтличияФактическогоХодаСобытийОтАктуарныхДопущенийСтраховыеДоговорыНегосударственногоПенсионногоОбеспеченияКлассифицированныхКакСтраховые</t>
  </si>
  <si>
    <t>ifrs-ru_ЭффектОтличияФактическогоУровняИндексацииПенсийПоПенсионнымПланамПенсионнымСхемамОтАктуарныхДопущенийСтраховыеДоговорыНегосударственногоПенсионногоОбеспеченияКлассифицированныхКакСтраховые</t>
  </si>
  <si>
    <t>ifrs-ru_ИзменениеОбязательствВследствиеОтличияТарифногоАктуарногоБазисаОтРезервногоСтраховыеДоговорыНегосударственногоПенсионногоОбеспеченияКлассифицированныхКакСтраховые</t>
  </si>
  <si>
    <t>ifrs-ru_УвеличениеОбязательствВСвязиСПриближениемПериодаВыплатНа1ГодПроцентныеРасходыСтраховыеДоговорыНегосударственногоПенсионногоОбеспеченияКлассифицированныхКакСтраховые</t>
  </si>
  <si>
    <t>ifrs-ru_ИтоговоеУвеличениеОбязательствКлассифицированныхКакСтраховые</t>
  </si>
  <si>
    <t>ifrs-ru_ДоходностьОтИнвестированияСредствПенсионныхРезервовAbstract</t>
  </si>
  <si>
    <t>ifrs-ru_ДоходностьРазмещенияСредствПенсионныхРезервов</t>
  </si>
  <si>
    <t>ifrs-ru_ДоходностьРаспределеннаяНаСчетаУчастниковПоДоговорамНегосударственногоПенсионногоОбеспечения</t>
  </si>
  <si>
    <t>ifrs-ru_ВыверкаИзмененийОбязательст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Abstract</t>
  </si>
  <si>
    <t>ifrs-ru_ПереводОбязательствССолидарногоСчетаНаИменнойСчетУчастника</t>
  </si>
  <si>
    <t>ifrs-ru_ПереводОбязательствСИменногоСчетаУчастникаНаСолидарныйСчет</t>
  </si>
  <si>
    <t>ifrs-ru_ПенсионныеВзносыMember</t>
  </si>
  <si>
    <t>ifrs-ru_ПенсионныеВыплатыMember</t>
  </si>
  <si>
    <t>ifrs-ru_РаспределениеИнвестиционногоДоходаMember</t>
  </si>
  <si>
    <t>ifrs-ru_АктуарныеПрибылиУбыткиMember</t>
  </si>
  <si>
    <t>ifrs-ru_ИзмененияВДопущенияхMember</t>
  </si>
  <si>
    <t>ifrs-ru_ЭкономическиеMember</t>
  </si>
  <si>
    <t>ifrs-ru_ДемографическиеMember</t>
  </si>
  <si>
    <t>ifrs-ru_ЭффектОтличияФактическогоХодаСобытийОтАктуарныхДопущенийMember</t>
  </si>
  <si>
    <t>ifrs-ru_ЭффектОтличияФактическогоУровняИндексацииПенсийПоПенсионнымПланамПенсионнымСхемамОтАктуарныхДопущенийMember</t>
  </si>
  <si>
    <t>ifrs-ru_ИзменениеОбязательствВследствиеОтличияТарифногоАктуарногоБазисаОтРезервногоMember</t>
  </si>
  <si>
    <t>ifrs-ru_УвеличениеОбязательствВСвязиСПриближениемПериодаВыплатНа1ГодПроцентныеРасходыMember</t>
  </si>
  <si>
    <t>ifrs-ru_ИтоговоеУвеличениеОбязательствMember</t>
  </si>
  <si>
    <t>ifrs-ru_ЭкономическиеДопущенияИспользуемыеДляРасчетаСтоимостиОбязательстваПоОбеспечениюДоходностиВРазмереНеНижеНуляПроцентовГодовыхAbstract</t>
  </si>
  <si>
    <t>ifrs-ru_МатематическоеОжиданиеСреднейДоходностиВТечениеСреднегоПериодаВыплат</t>
  </si>
  <si>
    <t>ifrs-ru_СреднеквадратическоеОтклонениеФактическойДоходностиОтПрогнознойВТечениеСреднегоПериодаВыплат</t>
  </si>
  <si>
    <t>ifrs-ru_ЧистыеОбязательстваАктивыПоВознаграждениямРаботникамПоОкончанииТрудовойДеятельностиНеОграниченныеФиксируемымиПлатежамиПенсионногоПланаAbstract</t>
  </si>
  <si>
    <t>ifrs-ru_ЧистыеОбязательстваАктивыПенсионногоПланаLineItem</t>
  </si>
  <si>
    <t>ifrs-ru_ОбязательстваПоПрочимВыплатамПоОкончанииТрудовойДеятельностиLineItem</t>
  </si>
  <si>
    <t>ifrs-ru_ЧистыеОбязательстваАктивыПенсионногоПланаAbstract</t>
  </si>
  <si>
    <t>ifrs-ru_ПриведеннаяСтоимостьОбязательствПенсионногоПланаСУстановленнымиВыплатами</t>
  </si>
  <si>
    <t>ifrs-ru_СправедливаяСтоимостьАктивовПенсионногоПлана</t>
  </si>
  <si>
    <t>ifrs-ru_НепризнаннаяСтоимостьАктивовПенсионногоПлана</t>
  </si>
  <si>
    <t>ifrs-ru_ИзменениеПриведеннойСтоимостиОбязательствПланаAbstract</t>
  </si>
  <si>
    <t>ifrs-ru_ПриведеннаяСтоимостьОбязательствПлана</t>
  </si>
  <si>
    <t>ifrs-ru_СтоимостьУслугТекущегоПериодаИзменениеПриведеннойСтоимости</t>
  </si>
  <si>
    <t>ifrs-ru_СтоимостьУслугПрошлыхПериодовИзменениеПриведеннойСтоимости</t>
  </si>
  <si>
    <t>ifrs-ru_РасходыПоПроцентам</t>
  </si>
  <si>
    <t>ifrs-ru_ПрибыльУбытокОтПереоценкиОбязательств</t>
  </si>
  <si>
    <t>ifrs-ru_ОбязательстваАктуарныеПрибылиИзмененияФинансовыхПредположений</t>
  </si>
  <si>
    <t>ifrs-ru_ОбязательстваАктуарныеУбыткиИзмененияДемографическихПредположений</t>
  </si>
  <si>
    <t>ifrs-ru_ОбязательстваАктуарныеПрибылиУбыткиКорректировкиНаОсновеОпыта</t>
  </si>
  <si>
    <t>ifrs-ru_ОбязательстваОсуществленныеВыплаты</t>
  </si>
  <si>
    <t>ifrs-ru_ИзменениеСправедливойСтоимостиАктивовПланаAbstract</t>
  </si>
  <si>
    <t>ifrs-ru_СправедливаяСтоимостьАктивовПлана</t>
  </si>
  <si>
    <t>ifrs-ru_ДоходыПоПроцентам</t>
  </si>
  <si>
    <t>ifrs-ru_ДоходНаАктивыПланаЗаИсключениемСуммВключенныхВПроценты</t>
  </si>
  <si>
    <t>ifrs-ru_АктивыОсуществленныеВыплаты</t>
  </si>
  <si>
    <t>ifrs-ru_ВзносыРаботников</t>
  </si>
  <si>
    <t>ifrs-ru_ВзносыРаботодателя</t>
  </si>
  <si>
    <t>ifrs-ru_АктуарныеПрибылиУбыткиПоАктивамПлана</t>
  </si>
  <si>
    <t>ifrs-ru_АктивыАктуарныеПрибылиИзмененияФинансовыхПредположений</t>
  </si>
  <si>
    <t>ifrs-ru_АктивыАктуарныеУбыткиИзмененияДемографическихПредположений</t>
  </si>
  <si>
    <t>ifrs-ru_АктивыАктуарныеПрибылиУбыткиКорректировкиНаОсновеОпыта</t>
  </si>
  <si>
    <t>ifrs-ru_РаспределениеАктивовПланаAbstract</t>
  </si>
  <si>
    <t>ifrs-ru_КотируемыеMember</t>
  </si>
  <si>
    <t>ifrs-ru_ВложенияВПаевыеИнвестиционныеФондыMember</t>
  </si>
  <si>
    <t>ifrs-ru_ОблигацииMember</t>
  </si>
  <si>
    <t>ifrs-ru_АкцииMember</t>
  </si>
  <si>
    <t>ifrs-ru_ПрочиеАктивыПланаMember</t>
  </si>
  <si>
    <t>ifrs-ru_НекотируемыеMember</t>
  </si>
  <si>
    <t>ifrs-ru_КотируемостьАктиваAxis</t>
  </si>
  <si>
    <t>ifrs-ru_ТипыАктивовПенсионногоПланаAxis</t>
  </si>
  <si>
    <t>ifrs-ru_ДепозитыMember</t>
  </si>
  <si>
    <t>ifrs-ru_РаспределениеАктивовПланаTable</t>
  </si>
  <si>
    <t>ifrs-ru_НедвижимостьMember</t>
  </si>
  <si>
    <t>ifrs-ru_АктивыПенсионногоПлана</t>
  </si>
  <si>
    <t>ifrs-ru_АктуарныеДопущенияИспользованныеВРасчетахAbstract</t>
  </si>
  <si>
    <t>ifrs-ru_СтавкаДисконтированияНоминальнаяПроцент</t>
  </si>
  <si>
    <t>ifrs-ru_БудущееПовышениеЗаработнойПлатыИПенсионныхВыплатНоминальноеПроцент</t>
  </si>
  <si>
    <t>ifrs-ru_ВозрастВыходаНаПенсиюЖенщины</t>
  </si>
  <si>
    <t>ifrs-ru_ВозрастВыходаНаПенсиюМужчины</t>
  </si>
  <si>
    <t>ifrs-ru_КоэффициентТекучестиКадровВГод</t>
  </si>
  <si>
    <t>ifrs-ru_УровеньСмертностиПослеОкончанияТрудовойДеятельностиДляПенсионеровЛетЖенщины</t>
  </si>
  <si>
    <t>ifrs-ru_УровеньСмертностиПослеОкончанияТрудовойДеятельностиДляПенсионеровЛетМужчины</t>
  </si>
  <si>
    <t>ifrs-ru_АнализЧувствительностиAbstract</t>
  </si>
  <si>
    <t>ifrs-ru_СнижениеУровняСмертностиНа20Проц</t>
  </si>
  <si>
    <t>ifrs-ru_УвеличениеУровняСмертностиНа20Проц</t>
  </si>
  <si>
    <t>ifrs-ru_СнижениеПроцентнойСтавкиНа1Проц</t>
  </si>
  <si>
    <t>ifrs-ru_УвеличениеПроцентнойСтавкиНа1Проц</t>
  </si>
  <si>
    <t>ifrs-ru_СнижениеТемпаРостаПенсийИПособийНа1Проц</t>
  </si>
  <si>
    <t>ifrs-ru_УвеличениеТемпаРостаПенсийИПособийНа1Проц</t>
  </si>
  <si>
    <t>ifrs-ru_СнижениеОборачиваемостиПерсоналаНа1Проц</t>
  </si>
  <si>
    <t>ifrs-ru_УвеличениеОборачиваемостиПерсоналаНа1Проц</t>
  </si>
  <si>
    <t>ifrs-ru_СнижениеПенсионногоВозрастаНа1Год</t>
  </si>
  <si>
    <t>ifrs-ru_УвеличениеПенсионногоВозрастаНа1Год</t>
  </si>
  <si>
    <t>ifrs-ru_РасходыПоПенсионномуПлануAbstract</t>
  </si>
  <si>
    <t>ifrs-ru_СтоимостьУслугТекущегоПериодаРасходыПоПенсионномуПлану</t>
  </si>
  <si>
    <t>ifrs-ru_СтоимостьУслугПрошлыхПериодовРасходыПоПенсионномуПлану</t>
  </si>
  <si>
    <t>ifrs-ru_ЧистыйПроцентныйРасходДоход</t>
  </si>
  <si>
    <t>ifrs-ru_РасходыПоПенсионномуПлану</t>
  </si>
  <si>
    <t>ifrs-ru_СоставЧистоеИзменениеПереоценкиОбязательствАктивовПоВознаграждениямРаботникамПоОкончанииТрудовойДеятельностиНеОграниченнымФиксируемымиПлатежамиAbstract</t>
  </si>
  <si>
    <t>ifrs-ru_АктуарныеПрибылиУбыткиПоАктивамПланаЧистоеИзменениеПереоценкиОбязательств</t>
  </si>
  <si>
    <t>ifrs-ru_АктуарныеПрибылиУбыткиПоОбязательствамПланаЧистоеИзменениеПереоценкиОбязательств</t>
  </si>
  <si>
    <t>ifrs-ru_ЧистоеИзменениеПереоценкиОбязательствАктивовПоВознаграждениямРаботникамПоОкончанииТрудовойДеятельностиНеограниченнымФиксируемымиПлатежами</t>
  </si>
  <si>
    <t>ifrs-ru_РасходыПоПрочимДолгосрочнымВознаграждениямAbstract</t>
  </si>
  <si>
    <t>ifrs-ru_ОплачиваемыйОтпускЗаВыслугуЛет</t>
  </si>
  <si>
    <t>ifrs-ru_ЮбилейныеИПрочиеВознагражденияЗаВыслугуЛет</t>
  </si>
  <si>
    <t>ifrs-ru_РасходыПоПрочимДолгосрочнымВознаграждениямПрочее</t>
  </si>
  <si>
    <t>ifrs-ru_РасходыПоПрочимДолгосрочнымВознаграждениям</t>
  </si>
  <si>
    <t>ifrs-ru_ВыплатыПоДоговорамОбОбязательномПенсионномСтрахованииAbstract</t>
  </si>
  <si>
    <t>ifrs-ru_ПожизненныеВыплаты</t>
  </si>
  <si>
    <t>ifrs-ru_СрочныеВыплаты</t>
  </si>
  <si>
    <t>ifrs-ru_ПереводВПенсионныйФондРоссийскойФедерацииИДругиеНегосударственныеПенсионныеФонды</t>
  </si>
  <si>
    <t>ifrs-ru_ВыплатаПравопреемникамУмершегоЗастрахованногоЛица</t>
  </si>
  <si>
    <t>ifrs-ru_ЕдиновременнаяВыплатаПенсии</t>
  </si>
  <si>
    <t>ifrs-ru_ВыплатыПоДоговорамНегосударственногоПенсионногоОбеспеченияAbstract</t>
  </si>
  <si>
    <t>ifrs-ru_ВыплатыПоДоговорамКлассифицированнымКакСтраховыеAbstract</t>
  </si>
  <si>
    <t>ifrs-ru_ПенсионныеВыплатыКлассифицированнымКакСтраховые</t>
  </si>
  <si>
    <t>ifrs-ru_ВыкупныеСуммыКлассифицированнымКакСтраховые</t>
  </si>
  <si>
    <t>ifrs-ru_ВыплатыПоДоговорамКлассифицированнымКакИнвестиционныеСНегарантированнойВозможностьюПолученияДополнительныхВыгодAbstract</t>
  </si>
  <si>
    <t>ifrs-ru_ПенсионныеВыплаты</t>
  </si>
  <si>
    <t>ifrs-ru_ВыкупныеСуммы</t>
  </si>
  <si>
    <t>ifrs-ru_КоличествоПрекратившихДействиеДоговоровНегосударственногоПенсионногоОбеспеченияИВыбывшихУчастниковAbstract</t>
  </si>
  <si>
    <t>ifrs-ru_КоличествоПенсионныхДоговоровПрекратившихДействиеЗаОтчетныйПериод</t>
  </si>
  <si>
    <t>ifrs-ru_КоличествоВыбывшихЗаОтчетныйПериодУчастников</t>
  </si>
  <si>
    <t>ifrs-ru_ВСвязиСоСмертьюУчастника</t>
  </si>
  <si>
    <t>ifrs-ru_РасторгнутыхПоИнициативеВкладчикаУчастника</t>
  </si>
  <si>
    <t>ifrs-ru_ВследствиеВыполненияОбязательствПоДоговору</t>
  </si>
  <si>
    <t>ifrs-ru_ПоДругимПричинам</t>
  </si>
  <si>
    <t>ifrs-ru_ИзменениеСтраховыхОбязательствПоДоговорамНпф</t>
  </si>
  <si>
    <t>ifrs-ru_ИзменениеИнвестиционныхИСНегарантированнойВозможностьюПолученияДополнительныхВыгодОбязательствПоДоговорамНпф</t>
  </si>
  <si>
    <t>ifrs-ru_КомиссионноеВознаграждениеПосредникамАквизиционныеРасходы</t>
  </si>
  <si>
    <t>ifrs-ru_ЗаработнаяПлатаСотрудниковЗанятыхПривлечениемКлиентовАквизиционныеРасходы</t>
  </si>
  <si>
    <t>ifrs-ru_РасходыНаРекламуАквизиционныеРасходы</t>
  </si>
  <si>
    <t>ifrs-ru_АндеррайтинговыеРасходыАквизиционныеРасходы</t>
  </si>
  <si>
    <t>ifrs-ru_ПрочиеРасходыСвязанныеСЗаключениемДоговоровАквизиционныеРасходы</t>
  </si>
  <si>
    <t>ifrs-ru_ИзменениеОтложенныхАквизиционныхРасходовAbstract</t>
  </si>
  <si>
    <t>ifrs-ru_ИзменениеОтложенныхАквизиционныхРасходовПоДоговорамНегосударственногоПенсионногоОбеспеченияКлассифицированнымКакСтраховые</t>
  </si>
  <si>
    <t>ifrs-ru_ИзменениеОтложенныхАквизиционныхРасходовПоДоговорамНПФКлассифицированнымКакИнвестиционныеСНегарантированнойВозможностьюПолученияДополнительныхВыгод</t>
  </si>
  <si>
    <t>ifrs-ru_ПрочиеДоходыЗаВычетомРасходовОтДеятельностиВКачествеСтраховщикаПоОбязательномуПенсионномуСтрахованиюДеятельностиПоНегосударственномуПенсионномуОбеспечениюAbstract</t>
  </si>
  <si>
    <t>ifrs-ru_ПрочиеДоходыОтДеятельностиВКачествеСтраховщикаПоОбязательномуПенсионномуСтрахованиюДеятельностиПоНегосударственномуПенсионномуОбеспечению</t>
  </si>
  <si>
    <t>ifrs-ru_ПрочиеРасходыОтДеятельностиВКачествеСтраховщикаПоОбязательномуПенсионномуСтрахованиюДеятельностиПоНегосударственномуПенсионномуОбеспечению</t>
  </si>
  <si>
    <t>ifrs-ru_ПрочиеДоходыОтДеятельностиВКачествеСтраховщикаПоОбязательномуПенсионномуСтрахованиюДеятельностиПоНегосударственномуПенсионномуОбеспечениюAbstract</t>
  </si>
  <si>
    <t>ifrs-ru_ВосстановлениеРезерваПодОбесценениеДебиторскойЗадолженностиПоДоговорамОбОбязательномПенсионномСтраховании</t>
  </si>
  <si>
    <t>ifrs-ru_ВосстановлениеРезерваПодОбесценениеДебиторскойЗадолженностиПоДоговорамНегосударственногоПенсионногоОбеспечения</t>
  </si>
  <si>
    <t>ifrs-ru_ДоходыОтСписанияКредиторскойЗадолженностиПоДоговорамОбОбязательномПенсионномСтраховании</t>
  </si>
  <si>
    <t>ifrs-ru_ДоходыОтСписанияКредиторскойЗадолженностиПоДоговорамНегосударственногоПенсионногоОбеспечения</t>
  </si>
  <si>
    <t>ifrs-ru_ПрочиеДоходыОтДеятельностиВКачествеСтраховщикаПоОбязательномуПенсионномуСтрахованиюДеятельностиПоНегосударственномуПенсионномуОбеспечениюПрочие</t>
  </si>
  <si>
    <t>ifrs-ru_ПрочиеРасходыОтДеятельностиВКачествеСтраховщикаПоОбязательномуПенсионномуСтрахованиюДеятельностиПоНегосударственномуПенсионномуОбеспечениюAbstract</t>
  </si>
  <si>
    <t>ifrs-ru_РасходыНаСозданиеРезерваПодОбесценениеДебиторскойЗадолженностиПоДоговорамОбязательногоПенсионногоСтрахования</t>
  </si>
  <si>
    <t>ifrs-ru_РасходыНаСозданиеРезерваПодОбесценениеДебиторскойЗадолженностиПоДоговорамНегосударственногоПенсионногоОбеспечения</t>
  </si>
  <si>
    <t>ifrs-ru_СписаниеНематериальныхАктивовПризнанныхВРезультатеПриобретенияПортфелейДоговоровОбязательногоПенсионногоСтрахования</t>
  </si>
  <si>
    <t>ifrs-ru_СписаниеНематериальныхАктивовПризнанныхВРезультатеПриобретенияПортфелейДоговоровНегосударственногоПенсионногоОбеспечения</t>
  </si>
  <si>
    <t>ifrs-ru_ПрочиеРасходыОтДеятельностиВКачествеСтраховщикаПоОбязательномуПенсионномуСтрахованиюДеятельностиПоНегосударственномуПенсионномуОбеспечениюПрочие</t>
  </si>
  <si>
    <t>ifrs-ru_ДоходыЗаВычетомРасходовПоОперациямСФинансовымиИнструментамиОцениваемымиПоСправедливойСтоимостиИзменениеКоторойОтражаетсяВСоставеПрибылиИлиУбыткаAbstract</t>
  </si>
  <si>
    <t>ifrs-ru_ДоходыЗаВычетомРасходовПоОперациямСФинансовымиИнструментамиОцениваемымиПоСправедливойСтоимостиИзменениеКоторойОтражаетсяВСоставеПрибылиИлиУбыткаTable</t>
  </si>
  <si>
    <t>ifrs-ru_ИсточникДоходаРасходаAxis</t>
  </si>
  <si>
    <t>ifrs-ru_ФинансовыеОбязательстваMember</t>
  </si>
  <si>
    <t>ifrs-ru_ЦенныеБумагиУдерживаемыеДляТорговлиMember</t>
  </si>
  <si>
    <t>ifrs-ru_ПроизводныйФинансовыйИнструментАктивMember</t>
  </si>
  <si>
    <t>ifrs-ru_ПроизводныйФинансовыйИнструментОбязательствоMember</t>
  </si>
  <si>
    <t>ifrs-ru_ДоходыЗаВычетомРасходовПоОперациямСФинансовымиИнструментамиОцениваемымиПоСправедливойСтоимостиИзменениеКоторойОтражаетсяВСоставеПрибылиИлиУбыткаLineItem</t>
  </si>
  <si>
    <t>ifrs-ru_ЦенныеБумагиКлассифицированныеКакОцениваемыеПоСправедливойСтоимостиИзмененияКоторойОтражаютсяВСоставеПрибылиИлиУбыткаПриПервоначальномПризнанииMember</t>
  </si>
  <si>
    <t>ifrs-ru_ФинансовыеОбязательстваПредназначенныеДляТорговлиMember</t>
  </si>
  <si>
    <t>ifrs-ru_ТипАктиваОбязательстваAxis</t>
  </si>
  <si>
    <t>ifrs-ru_ДоходыРасходыОтТорговыхОперацийСФинансовымиИнструментамиОцениваемымиПоСправедливойСтоимостиИзменениеКоторойОтражаетсяВСоставеПрибылиИлиУбытка</t>
  </si>
  <si>
    <t>ifrs-ru_ДоходыРасходыОтПереоценкиФинансовыхИнструментовОцениваемыхПоСправедливойСтоимостиИзменениеКоторойОтражаетсяВСоставеПрибылиИлиУбытка</t>
  </si>
  <si>
    <t>ifrs-ru_ДоходыРасходыСвязанныеСОтнесениемНаФинансовыйРезультатРазницыМеждуСтоимостиПриобретенияФинансовыхИнструментовИИхСправедливойСтоимостьюПриПервоначальномПризнанииФинансовыеИнструментыПоСправедливойСтоимости</t>
  </si>
  <si>
    <t>ifrs-ru_ДоходыРасходыСвязанныеСОтнесениемНаФинансовыйРезультатРазницыМеждуСтоимостиПриобретенияФинансовыхИнструментовИИхСправедливойСтоимостьюПриПервоначальномПризнанииПрочиеИнвестиционныеДоходы</t>
  </si>
  <si>
    <t>ifrs-ru_ФинансовоеОбязательствоОцениваемоеПоСправедливойСтоимостиИзмененияКоторойОтражаютсяВСоставеПрибылиИлиУбыткаПриПервоначальномПризнании</t>
  </si>
  <si>
    <t>ifrs-ru_ИнвестиционныеОбязательстваБезНегарантированнойВозможностиПолученияДополнительныхВыгодMember</t>
  </si>
  <si>
    <t>ifrs-ru_ДоходыЗаВычетомРасходовПоОперациямСФинансовымиАктивамиИмеющимисяВНаличииДляПродажиAbstract</t>
  </si>
  <si>
    <t>ifrs-ru_ДоходыЗаВычетомРасходовПоОперациямСФинансовымиАктивамиИмеющимисяВНаличииДляПродажиTable</t>
  </si>
  <si>
    <t>ifrs-ru_ДоходыЗаВычетомРасходовПоОперациямСФинансовымиАктивамиИмеющимисяВНаличииДляПродажиLineItem</t>
  </si>
  <si>
    <t>ifrs-ru_ДоходыЗаВычетомРасходовРасходыЗаВычетомДоходовОтТорговыхОперацийПоОперациямСФинансовымиАктивамиИмеющимисяВНаличииДляПродажи</t>
  </si>
  <si>
    <t>ifrs-ru_ДоходыРасходыОтПереоценкиПереклассифицированныеВСоставПрибылиИлиУбыткаПоОперациямСФинансовымиАктивамиИмеющимисяВНаличииДляПродажи</t>
  </si>
  <si>
    <t>ifrs-ru_ДоходыРасходыОтОбесцененияПоОперациямСФинансовымиАктивамиИмеющимисяВНаличииДляПродажи</t>
  </si>
  <si>
    <t>ifrs-ru_ДоходыРасходыСвязанныеСОтнесениемНаФинансовыйРезультатРазницыМеждуСтоимостьюПриобретенияИСправедливойСтоимостьюПриПервоначальномПризнанииПоОперациямСФинансовымиАктивамиИмеющимисяВНаличииДляПродажи</t>
  </si>
  <si>
    <t>ifrs-ru_ДоходыЗаВычетомРасходовРасходыЗаВычетомДоходовОтОперацийСИнвестиционнымИмуществомAbstract</t>
  </si>
  <si>
    <t>ifrs-ru_ДоходыОтСдачиВАренду</t>
  </si>
  <si>
    <t>ifrs-ru_ДоходыРасходыОтИзмененияСправедливойСтоимости</t>
  </si>
  <si>
    <t>ifrs-ru_РасходыНаКапитальныйРемонт</t>
  </si>
  <si>
    <t>ifrs-ru_ДоходыРасходыОтВыбытияРеализации</t>
  </si>
  <si>
    <t>ifrs-ru_РасходыОтОбесцененияДоходыОтВосстановленияУбытковОтОбесценения</t>
  </si>
  <si>
    <t>ifrs-ru_РасходыНаСодержаниеНедвижимости</t>
  </si>
  <si>
    <t>ifrs-ru_АмортизацияНедвижимости</t>
  </si>
  <si>
    <t>ifrs-ru_ПроцентныеДоходыAbstract</t>
  </si>
  <si>
    <t>ifrs-ru_ПроцентныеДоходыTable</t>
  </si>
  <si>
    <t>ifrs-ru_ПроцентныеДоходыLineItem</t>
  </si>
  <si>
    <t>ifrs-ru_СтатусОбесцененияАктиваAxis</t>
  </si>
  <si>
    <t>ifrs-ru_ИсточникПроцентногоДоходаAxis</t>
  </si>
  <si>
    <t>ifrs-ru_ПрочиеИнвестиционныеДоходыЗаВычетомРасходовAbstract</t>
  </si>
  <si>
    <t>ifrs-ru_ПрочиеИнвестиционныеДоходыЗаВычетомРасходовДивидендыИДоходыОтУчастия</t>
  </si>
  <si>
    <t>ifrs-ru_ПрочиеИнвестиционныеДоходыРасходыОтПереоценкиДрагоценныхМеталлов</t>
  </si>
  <si>
    <t>ifrs-ru_ПрочиеИнвестиционныеДоходыРасходыОтОперацийСДрагоценнымиМеталлами</t>
  </si>
  <si>
    <t>ifrs-ru_ПрочиеИнвестиционныеРасходыОтОбесцененияИлиДоходыОтВосстановленияУбытковОтОбесцененияФинансовыхАктивов</t>
  </si>
  <si>
    <t>ifrs-ru_ПрочиеИнвестиционныеДоходыЗаВычетомРасходовПрочее</t>
  </si>
  <si>
    <t>ОФР_71401.11101СтраховыеПремииТекущегоПериода</t>
  </si>
  <si>
    <t>ifrs-ru_ОФР_71401.11101СтраховыеПремииТекущегоПериода</t>
  </si>
  <si>
    <t>ОФР_71401.11102СтраховыеПремииПоДоговорамПринятымВПерестрахование</t>
  </si>
  <si>
    <t>ifrs-ru_ОФР_71401.11102СтраховыеПремииПоДоговорамПринятымВПерестрахование</t>
  </si>
  <si>
    <t>ОФР_71401.11103УвеличениеПремииВСвязиСИзменениемУсловийДоговора</t>
  </si>
  <si>
    <t>ifrs-ru_ОФР_71401.11103УвеличениеПремииВСвязиСИзменениемУсловийДоговора</t>
  </si>
  <si>
    <t>ОФР_71401.11104УвеличениеПремииВСвязиСИзменениемУсловийДоговораПоДоговорамПринятымВПерестрахование</t>
  </si>
  <si>
    <t>ifrs-ru_ОФР_71401.11104УвеличениеПремииВСвязиСИзменениемУсловийДоговораПоДоговорамПринятымВПерестрахование</t>
  </si>
  <si>
    <t>ОФР_71401.11105УвеличениеПремииПрошлыхПериодов</t>
  </si>
  <si>
    <t>ifrs-ru_ОФР_71401.11105УвеличениеПремииПрошлыхПериодов</t>
  </si>
  <si>
    <t>ОФР_71401.11106УвеличениеПремииПрошлыхПериодовПоДоговорамПринятымВПерестрахование</t>
  </si>
  <si>
    <t>ifrs-ru_ОФР_71401.11106УвеличениеПремииПрошлыхПериодовПоДоговорамПринятымВПерестрахование</t>
  </si>
  <si>
    <t>ОФР_71401.11201ПремииПоДоговорамТекущегоПериода</t>
  </si>
  <si>
    <t>ifrs-ru_ОФР_71401.11201ПремииПоДоговорамТекущегоПериода</t>
  </si>
  <si>
    <t>ОФР_71401.11202ПремииПоДоговорамПринятымВПерестрахование</t>
  </si>
  <si>
    <t>ifrs-ru_ОФР_71401.11202ПремииПоДоговорамПринятымВПерестрахование</t>
  </si>
  <si>
    <t>ОФР_71401.11203УвеличениеПремииВСвязиСИзменениемУсловийДоговора</t>
  </si>
  <si>
    <t>ifrs-ru_ОФР_71401.11203УвеличениеПремииВСвязиСИзменениемУсловийДоговора</t>
  </si>
  <si>
    <t>ОФР_71401.11204УвеличениеПремииВСвязиСИзменениемУсловийДоговораПоДоговорамПринятымВПерестрахование</t>
  </si>
  <si>
    <t>ifrs-ru_ОФР_71401.11204УвеличениеПремииВСвязиСИзменениемУсловийДоговораПоДоговорамПринятымВПерестрахование</t>
  </si>
  <si>
    <t>ОФР_71401.11205УвеличениеПремииПрошлыхПериодов</t>
  </si>
  <si>
    <t>ifrs-ru_ОФР_71401.11205УвеличениеПремииПрошлыхПериодов</t>
  </si>
  <si>
    <t>ОФР_71401.11206УвеличениеПремииПрошлыхПериодовПоДоговорамПринятымВПерестрахование</t>
  </si>
  <si>
    <t>ifrs-ru_ОФР_71401.11206УвеличениеПремииПрошлыхПериодовПоДоговорамПринятымВПерестрахование</t>
  </si>
  <si>
    <t>ОФР_71401.11301ДоходыОтРасторженийДоговоровПереданныхВПерестрахование</t>
  </si>
  <si>
    <t>ifrs-ru_ОФР_71401.11301ДоходыОтРасторженийДоговоровПереданныхВПерестрахование</t>
  </si>
  <si>
    <t>ОФР_71401.11302УменьшениеПремииВСвязиСИзменениемУсловийДоговораПоДоговорамПереданнымВПерестрахование</t>
  </si>
  <si>
    <t>ifrs-ru_ОФР_71401.11302УменьшениеПремииВСвязиСИзменениемУсловийДоговораПоДоговорамПереданнымВПерестрахование</t>
  </si>
  <si>
    <t>ОФР_71401.11303УменьшениеПремииВСвязиСДосрочнымПрекращениемДоговоровПереданныхВПерестрахование</t>
  </si>
  <si>
    <t>ifrs-ru_ОФР_71401.11303УменьшениеПремииВСвязиСДосрочнымПрекращениемДоговоровПереданныхВПерестрахование</t>
  </si>
  <si>
    <t>ОФР_71401.11304УменьшениеПремииВСвязиСОшибочноНачисленнойПремиейПоДоговорамПереданнымВПерестрахование</t>
  </si>
  <si>
    <t>ifrs-ru_ОФР_71401.11304УменьшениеПремииВСвязиСОшибочноНачисленнойПремиейПоДоговорамПереданнымВПерестрахование</t>
  </si>
  <si>
    <t>ОФР_71401.11305УменьшениеПремииПрошлыхПериодовПоДоговорамПереданнымВПерестрахование</t>
  </si>
  <si>
    <t>ifrs-ru_ОФР_71401.11305УменьшениеПремииПрошлыхПериодовПоДоговорамПереданнымВПерестрахование</t>
  </si>
  <si>
    <t>ОФР_71401.11401ДоходВВидеВозвратаПоРасторгнутымДоговорам</t>
  </si>
  <si>
    <t>ifrs-ru_ОФР_71401.11401ДоходВВидеВозвратаПоРасторгнутымДоговорам</t>
  </si>
  <si>
    <t>ОФР_71401.11402УменьшениеПремииВСвязиСИзменениемУсловийДоговора</t>
  </si>
  <si>
    <t>ifrs-ru_ОФР_71401.11402УменьшениеПремииВСвязиСИзменениемУсловийДоговора</t>
  </si>
  <si>
    <t>ОФР_71401.11403УменьшениеПремииВСвязиСДосрочнымПрекращениемДоговора</t>
  </si>
  <si>
    <t>ifrs-ru_ОФР_71401.11403УменьшениеПремииВСвязиСДосрочнымПрекращениемДоговора</t>
  </si>
  <si>
    <t>ОФР_71401.11404УменьшениеПремииВСвязиСОшибочноНачисленнойПремиейПоДоговору</t>
  </si>
  <si>
    <t>ifrs-ru_ОФР_71401.11404УменьшениеПремииВСвязиСОшибочноНачисленнойПремиейПоДоговору</t>
  </si>
  <si>
    <t>ОФР_71401.11405УменьшениеПремииПоДоговоруНеУчтенноеВПрошлыхПериодах</t>
  </si>
  <si>
    <t>ifrs-ru_ОФР_71401.11405УменьшениеПремииПоДоговоруНеУчтенноеВПрошлыхПериодах</t>
  </si>
  <si>
    <t>ОФР_71401.11501УменьшениеРезерваНезаработаннойПремии</t>
  </si>
  <si>
    <t>ifrs-ru_ОФР_71401.11501УменьшениеРезерваНезаработаннойПремии</t>
  </si>
  <si>
    <t>ОФР_71401.11502УменьшениеРезерваНезаработаннойПремииДоведенногоДоНаилучшейОценки</t>
  </si>
  <si>
    <t>ifrs-ru_ОФР_71401.11502УменьшениеРезерваНезаработаннойПремииДоведенногоДоНаилучшейОценки</t>
  </si>
  <si>
    <t>ОФР_71401.11601УвеличениеДолиПерестраховщикаВРезервеНезаработаннойПремии</t>
  </si>
  <si>
    <t>ifrs-ru_ОФР_71401.11601УвеличениеДолиПерестраховщикаВРезервеНезаработаннойПремии</t>
  </si>
  <si>
    <t>ОФР_71401.11602УвеличениеДолиПерестраховщикаВРезервеНезаработаннойПремииДоведенномДоНаилучшейОценки</t>
  </si>
  <si>
    <t>ifrs-ru_ОФР_71401.11602УвеличениеДолиПерестраховщикаВРезервеНезаработаннойПремииДоведенномДоНаилучшейОценки</t>
  </si>
  <si>
    <t>ОФР_71403.12101СтраховыеПремииТекущегоПериодаПоДоговорамСтрахованияСострахования</t>
  </si>
  <si>
    <t>ifrs-ru_ОФР_71403.12101СтраховыеПремииТекущегоПериодаПоДоговорамСтрахованияСострахования</t>
  </si>
  <si>
    <t>ОФР_71403.12102СтраховыеПремииТекущегоПериодаПоДоговорамПринятымВПерестрахование</t>
  </si>
  <si>
    <t>ifrs-ru_ОФР_71403.12102СтраховыеПремииТекущегоПериодаПоДоговорамПринятымВПерестрахование</t>
  </si>
  <si>
    <t>ОФР_71403.12103УвеличениеПремииВСвязиСИзменениемУсловийДоговораПоДоговорамСтрахованияСострахования</t>
  </si>
  <si>
    <t>ifrs-ru_ОФР_71403.12103УвеличениеПремииВСвязиСИзменениемУсловийДоговораПоДоговорамСтрахованияСострахования</t>
  </si>
  <si>
    <t>ОФР_71403.12104УвеличениеПремииВСвязиСИзменениемУсловийДоговораПоДоговорамПринятымВПерестрахование</t>
  </si>
  <si>
    <t>ifrs-ru_ОФР_71403.12104УвеличениеПремииВСвязиСИзменениемУсловийДоговораПоДоговорамПринятымВПерестрахование</t>
  </si>
  <si>
    <t>ОФР_71403.12105УвеличениеПремииПрошлыхПериодовПоДоговорамСтрахованияСострахования</t>
  </si>
  <si>
    <t>ifrs-ru_ОФР_71403.12105УвеличениеПремииПрошлыхПериодовПоДоговорамСтрахованияСострахования</t>
  </si>
  <si>
    <t>ОФР_71403.12106УвеличениеПремииПрошлыхПериодовПоДоговорамПринятымВПерестрахование</t>
  </si>
  <si>
    <t>ifrs-ru_ОФР_71403.12106УвеличениеПремииПрошлыхПериодовПоДоговорамПринятымВПерестрахование</t>
  </si>
  <si>
    <t>ОФР_71403.12201ДоходыОтРасторженияДоговоровПереданныхВПерестрахование</t>
  </si>
  <si>
    <t>ifrs-ru_ОФР_71403.12201ДоходыОтРасторженияДоговоровПереданныхВПерестрахование</t>
  </si>
  <si>
    <t>ОФР_71403.12202УменьшениеПремииВСвязиСИзменениемУсловийДоговораПоДоговорамПереданнымВПерестрахование</t>
  </si>
  <si>
    <t>ifrs-ru_ОФР_71403.12202УменьшениеПремииВСвязиСИзменениемУсловийДоговораПоДоговорамПереданнымВПерестрахование</t>
  </si>
  <si>
    <t>ОФР_71403.12203УменьшениеПремииВСвязиСДосрочнымПрекращениемДоговораПереданногоВПерестрахование</t>
  </si>
  <si>
    <t>ifrs-ru_ОФР_71403.12203УменьшениеПремииВСвязиСДосрочнымПрекращениемДоговораПереданногоВПерестрахование</t>
  </si>
  <si>
    <t>ОФР_71403.12204УменьшениеПремииВСвязиСОшибочноНачисленнойПремиейПоДоговоруПереданномуВПерестрахование</t>
  </si>
  <si>
    <t>ifrs-ru_ОФР_71403.12204УменьшениеПремииВСвязиСОшибочноНачисленнойПремиейПоДоговоруПереданномуВПерестрахование</t>
  </si>
  <si>
    <t>ОФР_71403.12205УменьшениеПремииПрошлыхПериодовПоДоговоруПереданномуВПерестрахование</t>
  </si>
  <si>
    <t>ifrs-ru_ОФР_71403.12205УменьшениеПремииПрошлыхПериодовПоДоговоруПереданномуВПерестрахование</t>
  </si>
  <si>
    <t>ОФР_71403.12301УменьшениеРезерваНезаработаннойПремии</t>
  </si>
  <si>
    <t>ifrs-ru_ОФР_71403.12301УменьшениеРезерваНезаработаннойПремии</t>
  </si>
  <si>
    <t>ОФР_71403.12302УменьшениеРезерваНезаработаннойПремииДоведенногоДоНаилучшейОценки</t>
  </si>
  <si>
    <t>ifrs-ru_ОФР_71403.12302УменьшениеРезерваНезаработаннойПремииДоведенногоДоНаилучшейОценки</t>
  </si>
  <si>
    <t>ОФР_71403.12401УвеличениеДолиПерестраховщикаВРезервеНезаработаннойПремии</t>
  </si>
  <si>
    <t>ifrs-ru_ОФР_71403.12401УвеличениеДолиПерестраховщикаВРезервеНезаработаннойПремии</t>
  </si>
  <si>
    <t>ОФР_71403.12402УвеличениеДолиПерестраховщикаВРезервеНезаработаннойПремииДоведенномДоНаилучшейОценки</t>
  </si>
  <si>
    <t>ifrs-ru_ОФР_71403.12402УвеличениеДолиПерестраховщикаВРезервеНезаработаннойПремииДоведенномДоНаилучшейОценки</t>
  </si>
  <si>
    <t>ОФР_71405.13101ДоляПерестраховщикаВВыплатахПоДоговорамСтрахованияЖизни</t>
  </si>
  <si>
    <t>ifrs-ru_ОФР_71405.13101ДоляПерестраховщикаВВыплатахПоДоговорамСтрахованияЖизни</t>
  </si>
  <si>
    <t>ОФР_71405.13102ДоляПерестраховщикаВВыкупныхСуммахПоДоговорамСтрахованияЖизни</t>
  </si>
  <si>
    <t>ifrs-ru_ОФР_71405.13102ДоляПерестраховщикаВВыкупныхСуммахПоДоговорамСтрахованияЖизни</t>
  </si>
  <si>
    <t>ОФР_71405.13201ДоляПерестраховщикаВВыплатахПоДоговорамКлассифицированнымКакИнвестиционныеСНвпдв</t>
  </si>
  <si>
    <t>ifrs-ru_ОФР_71405.13201ДоляПерестраховщикаВВыплатахПоДоговорамКлассифицированнымКакИнвестиционныеСНвпдв</t>
  </si>
  <si>
    <t>ОФР_71405.13202ДоляПерестраховщикаВВыплатахВСвязиСРасторжениемДоговоровКлассифицированнымКакИнвестиционныеСНвпдв</t>
  </si>
  <si>
    <t>ifrs-ru_ОФР_71405.13202ДоляПерестраховщикаВВыплатахВСвязиСРасторжениемДоговоровКлассифицированнымКакИнвестиционныеСНвпдв</t>
  </si>
  <si>
    <t>ОФР_71405.13301ДоляВРасходахНаОплатуЭкспертныхУслугСвязанныхСУрегулированиемУбытков</t>
  </si>
  <si>
    <t>ifrs-ru_ОФР_71405.13301ДоляВРасходахНаОплатуЭкспертныхУслугСвязанныхСУрегулированиемУбытков</t>
  </si>
  <si>
    <t>ОФР_71405.13302ДоляВПрочихРасходахПоУрегулированиюУбытков</t>
  </si>
  <si>
    <t>ifrs-ru_ОФР_71405.13302ДоляВПрочихРасходахПоУрегулированиюУбытков</t>
  </si>
  <si>
    <t>ОФР_71405.13401ДоходыОтВосстановленияСписанияПоСудебнымРешениям</t>
  </si>
  <si>
    <t>ifrs-ru_ОФР_71405.13401ДоходыОтВосстановленияСписанияПоСудебнымРешениям</t>
  </si>
  <si>
    <t>ОФР_71407.14101УменьшениеМатематическогоРезерва</t>
  </si>
  <si>
    <t>ifrs-ru_ОФР_71407.14101УменьшениеМатематическогоРезерва</t>
  </si>
  <si>
    <t>ОФР_71407.14102УменьшениеМатематическогоРезерваДоведенногоДоНаилучшейОценки</t>
  </si>
  <si>
    <t>ifrs-ru_ОФР_71407.14102УменьшениеМатематическогоРезерваДоведенногоДоНаилучшейОценки</t>
  </si>
  <si>
    <t>ОФР_71407.14103УменьшениеРезерваРасходовНаОбслуживаниеСтраховыхОбязательств</t>
  </si>
  <si>
    <t>ifrs-ru_ОФР_71407.14103УменьшениеРезерваРасходовНаОбслуживаниеСтраховыхОбязательств</t>
  </si>
  <si>
    <t>ОФР_71407.14104УменьшениеРезерваРасходовНаОбслуживаниеСтраховыхОбязательствДоведенногоДоНаилучшейОценки</t>
  </si>
  <si>
    <t>ifrs-ru_ОФР_71407.14104УменьшениеРезерваРасходовНаОбслуживаниеСтраховыхОбязательствДоведенногоДоНаилучшейОценки</t>
  </si>
  <si>
    <t>ОФР_71407.14105УменьшениеРезерваЗаявленныхНоНеурегулированныхСтраховыхСлучаев</t>
  </si>
  <si>
    <t>ifrs-ru_ОФР_71407.14105УменьшениеРезерваЗаявленныхНоНеурегулированныхСтраховыхСлучаев</t>
  </si>
  <si>
    <t>ОФР_71407.14106УменьшениеРезерваЗаявленныхНоНеурегулированныхСтраховыхСлучаевДоведенногоДоНаилучшейОценки</t>
  </si>
  <si>
    <t>ifrs-ru_ОФР_71407.14106УменьшениеРезерваЗаявленныхНоНеурегулированныхСтраховыхСлучаевДоведенногоДоНаилучшейОценки</t>
  </si>
  <si>
    <t>ОФР_71407.14107УменьшениеРезерваПроизошедшихНоНезаявленныхСтраховыхСлучаев</t>
  </si>
  <si>
    <t>ifrs-ru_ОФР_71407.14107УменьшениеРезерваПроизошедшихНоНезаявленныхСтраховыхСлучаев</t>
  </si>
  <si>
    <t>ОФР_71407.14108УменьшениеРезерваПроизошедшихНоНезаявленныхСтраховыхСлучаевДоведенногоДоНаилучшейОценки</t>
  </si>
  <si>
    <t>ifrs-ru_ОФР_71407.14108УменьшениеРезерваПроизошедшихНоНезаявленныхСтраховыхСлучаевДоведенногоДоНаилучшейОценки</t>
  </si>
  <si>
    <t>ОФР_71407.14109УменьшениеРезерваДополнительныхВыплатСтраховыхБонусов</t>
  </si>
  <si>
    <t>ifrs-ru_ОФР_71407.14109УменьшениеРезерваДополнительныхВыплатСтраховыхБонусов</t>
  </si>
  <si>
    <t>ОФР_71407.14110УменьшениеРезерваДополнительныхВыплатСтраховыхБонусовДоведенногоДоНаилучшейОценки</t>
  </si>
  <si>
    <t>ifrs-ru_ОФР_71407.14110УменьшениеРезерваДополнительныхВыплатСтраховыхБонусовДоведенногоДоНаилучшейОценки</t>
  </si>
  <si>
    <t>ОФР_71407.14111УменьшениеВыравнивающегоРезерва</t>
  </si>
  <si>
    <t>ifrs-ru_ОФР_71407.14111УменьшениеВыравнивающегоРезерва</t>
  </si>
  <si>
    <t>ОФР_71407.14112УменьшениеКорректировкиВыравнивающегоРезерва</t>
  </si>
  <si>
    <t>ifrs-ru_ОФР_71407.14112УменьшениеКорректировкиВыравнивающегоРезерва</t>
  </si>
  <si>
    <t>ОФР_71407.14113УменьшениеКорректировкиОбязательствДляОтраженияРезультатовПроверкиАдекватностиОбязательствПоДоговорамСтрахованияЖизни</t>
  </si>
  <si>
    <t>ifrs-ru_ОФР_71407.14113УменьшениеКорректировкиОбязательствДляОтраженияРезультатовПроверкиАдекватностиОбязательствПоДоговорамСтрахованияЖизни</t>
  </si>
  <si>
    <t>ОФР_71407.14114УменьшениеПрочихРезервовСтраховщиковПоДоговорамСтрахованияЖизни</t>
  </si>
  <si>
    <t>ifrs-ru_ОФР_71407.14114УменьшениеПрочихРезервовСтраховщиковПоДоговорамСтрахованияЖизни</t>
  </si>
  <si>
    <t>ОФР_71407.14201УменьшениеОбязательствПоДоговорамКлассифицированнымКакИнвестиционныеСНвпдв</t>
  </si>
  <si>
    <t>ifrs-ru_ОФР_71407.14201УменьшениеОбязательствПоДоговорамКлассифицированнымКакИнвестиционныеСНвпдв</t>
  </si>
  <si>
    <t>ОФР_71407.14301УвеличениеДолиПерестраховщикаВМатематическомРезерве</t>
  </si>
  <si>
    <t>ifrs-ru_ОФР_71407.14301УвеличениеДолиПерестраховщикаВМатематическомРезерве</t>
  </si>
  <si>
    <t>ОФР_71407.14302УвеличениеДолиПерестраховщикаВМатематическомРезервеДоведенномДоНаилучшейОценки</t>
  </si>
  <si>
    <t>ifrs-ru_ОФР_71407.14302УвеличениеДолиПерестраховщикаВМатематическомРезервеДоведенномДоНаилучшейОценки</t>
  </si>
  <si>
    <t>ОФР_71407.14303УвеличениеДолиПерестраховщикаВРезервеРасходовНаОбслуживаниеСтраховыхОбязательств</t>
  </si>
  <si>
    <t>ifrs-ru_ОФР_71407.14303УвеличениеДолиПерестраховщикаВРезервеРасходовНаОбслуживаниеСтраховыхОбязательств</t>
  </si>
  <si>
    <t>ОФР_71407.14304УвеличениеДолиПерестраховщикаВРезервеРасходовНаОбслуживаниеСтраховыхОбязательствДоведенномДоНаилучшейОценки</t>
  </si>
  <si>
    <t>ifrs-ru_ОФР_71407.14304УвеличениеДолиПерестраховщикаВРезервеРасходовНаОбслуживаниеСтраховыхОбязательствДоведенномДоНаилучшейОценки</t>
  </si>
  <si>
    <t>ОФР_71407.14305УвеличениеДолиПерестраховщикаВРезервеЗаявленныхНоНеурегулированныхУбытков</t>
  </si>
  <si>
    <t>ifrs-ru_ОФР_71407.14305УвеличениеДолиПерестраховщикаВРезервеЗаявленныхНоНеурегулированныхУбытков</t>
  </si>
  <si>
    <t>ОФР_71407.14306УвеличениеДолиПерестраховщикаВРезервеЗаявленныхНоНеурегулированныхУбытковДоведенномДоНаилучшейОценки</t>
  </si>
  <si>
    <t>ifrs-ru_ОФР_71407.14306УвеличениеДолиПерестраховщикаВРезервеЗаявленныхНоНеурегулированныхУбытковДоведенномДоНаилучшейОценки</t>
  </si>
  <si>
    <t>ОФР_71407.14307УвеличениеДолиПерестраховщикаВРезервеПроизошедшихНоНезаявленныхУбытков</t>
  </si>
  <si>
    <t>ifrs-ru_ОФР_71407.14307УвеличениеДолиПерестраховщикаВРезервеПроизошедшихНоНезаявленныхУбытков</t>
  </si>
  <si>
    <t>ОФР_71407.14308УвеличениеДолиПерестраховщикаВРезервеПроизошедшихНоНезаявленныхУбытковДоведенномДоНаилучшейОценки</t>
  </si>
  <si>
    <t>ifrs-ru_ОФР_71407.14308УвеличениеДолиПерестраховщикаВРезервеПроизошедшихНоНезаявленныхУбытковДоведенномДоНаилучшейОценки</t>
  </si>
  <si>
    <t>ОФР_71407.14309УвеличениеДолиПерестраховщиковВКорректировкеВыравнивающегоРезерва</t>
  </si>
  <si>
    <t>ifrs-ru_ОФР_71407.14309УвеличениеДолиПерестраховщиковВКорректировкеВыравнивающегоРезерва</t>
  </si>
  <si>
    <t>ОФР_71407.14310УвеличениеДолиПерестраховщиковВВыравнивающемРезерве</t>
  </si>
  <si>
    <t>ifrs-ru_ОФР_71407.14310УвеличениеДолиПерестраховщиковВВыравнивающемРезерве</t>
  </si>
  <si>
    <t>ОФР_71407.14311УвеличениеКорректировкиДолиПерестраховщиковВОбязательствахДляОтраженияРезультатовПроверкиАдекватностиОбязательствПоДоговорамСтрахованияЖизни</t>
  </si>
  <si>
    <t>ifrs-ru_ОФР_71407.14311УвеличениеКорректировкиДолиПерестраховщиковВОбязательствахДляОтраженияРезультатовПроверкиАдекватностиОбязательствПоДоговорамСтрахованияЖизни</t>
  </si>
  <si>
    <t>ОФР_71407.14401УвеличениеДолиПерестраховщикаВОбязательствахПоДоговорамКлассифицированнымКакИнвестиционныеСНвпдв</t>
  </si>
  <si>
    <t>ifrs-ru_ОФР_71407.14401УвеличениеДолиПерестраховщикаВОбязательствахПоДоговорамКлассифицированнымКакИнвестиционныеСНвпдв</t>
  </si>
  <si>
    <t>ОФР_71409.15101ДоляПерестраховщикаВВыплатахПоДоговорамСтрахованияСострахования</t>
  </si>
  <si>
    <t>ifrs-ru_ОФР_71409.15101ДоляПерестраховщикаВВыплатахПоДоговорамСтрахованияСострахования</t>
  </si>
  <si>
    <t>ОФР_71409.15102ДоляПерестраховщикаВВыплатахПоДоговорамПринятымВПерестрахование</t>
  </si>
  <si>
    <t>ifrs-ru_ОФР_71409.15102ДоляПерестраховщикаВВыплатахПоДоговорамПринятымВПерестрахование</t>
  </si>
  <si>
    <t>ОФР_71409.15201ДоляВРасходахНаОплатуЭкспертныхУслугСвязанныхСУрегулированиемУбытков</t>
  </si>
  <si>
    <t>ifrs-ru_ОФР_71409.15201ДоляВРасходахНаОплатуЭкспертныхУслугСвязанныхСУрегулированиемУбытков</t>
  </si>
  <si>
    <t>ОФР_71409.15202ДоляВПрочихРасходахПоУрегулированиюУбытков</t>
  </si>
  <si>
    <t>ifrs-ru_ОФР_71409.15202ДоляВПрочихРасходахПоУрегулированиюУбытков</t>
  </si>
  <si>
    <t>ОФР_71409.15301ВосстановлениеСписанияПоСудебнымРешениям</t>
  </si>
  <si>
    <t>ifrs-ru_ОФР_71409.15301ВосстановлениеСписанияПоСудебнымРешениям</t>
  </si>
  <si>
    <t>ОФР_71409.15302ПоложительнаяРазницаПоОперациямПрямогоВозмещенияУбытковУСтраховщикаПричинителяВреда</t>
  </si>
  <si>
    <t>ifrs-ru_ОФР_71409.15302ПоложительнаяРазницаПоОперациямПрямогоВозмещенияУбытковУСтраховщикаПричинителяВреда</t>
  </si>
  <si>
    <t>ОФР_71409.15401УменьшениеРезерваЗаявленныхНоНеурегулированныхУбытков</t>
  </si>
  <si>
    <t>ifrs-ru_ОФР_71409.15401УменьшениеРезерваЗаявленныхНоНеурегулированныхУбытков</t>
  </si>
  <si>
    <t>ОФР_71409.15402УменьшениеРезерваЗаявленныхНоНеурегулированныхУбытковДоведенногоДоНаилучшейОценки</t>
  </si>
  <si>
    <t>ifrs-ru_ОФР_71409.15402УменьшениеРезерваЗаявленныхНоНеурегулированныхУбытковДоведенногоДоНаилучшейОценки</t>
  </si>
  <si>
    <t>ОФР_71409.15403УменьшениеРезерваПроизошедшихНоНезаявленныхУбытков</t>
  </si>
  <si>
    <t>ifrs-ru_ОФР_71409.15403УменьшениеРезерваПроизошедшихНоНезаявленныхУбытков</t>
  </si>
  <si>
    <t>ОФР_71409.15404УменьшениеРезерваПроизошедшихНоНезаявленныхУбытковДоведенногоДоНаилучшейОценки</t>
  </si>
  <si>
    <t>ifrs-ru_ОФР_71409.15404УменьшениеРезерваПроизошедшихНоНезаявленныхУбытковДоведенногоДоНаилучшейОценки</t>
  </si>
  <si>
    <t>ОФР_71409.15405УменьшениеРезерваПрямыхРасходовНаУрегулированиеУбытков</t>
  </si>
  <si>
    <t>ifrs-ru_ОФР_71409.15405УменьшениеРезерваПрямыхРасходовНаУрегулированиеУбытков</t>
  </si>
  <si>
    <t>ОФР_71409.15406УменьшениеРезерваКосвенныхРасходовНаУрегулированиеУбытков</t>
  </si>
  <si>
    <t>ifrs-ru_ОФР_71409.15406УменьшениеРезерваКосвенныхРасходовНаУрегулированиеУбытков</t>
  </si>
  <si>
    <t>ОФР_71409.15407УменьшениеРезерваНеистекшегоРиска</t>
  </si>
  <si>
    <t>ifrs-ru_ОФР_71409.15407УменьшениеРезерваНеистекшегоРиска</t>
  </si>
  <si>
    <t>ОФР_71409.15501УменьшениеСтабилизационногоРезерва</t>
  </si>
  <si>
    <t>ifrs-ru_ОФР_71409.15501УменьшениеСтабилизационногоРезерва</t>
  </si>
  <si>
    <t>ОФР_71409.15502УменьшениеПрочихРезервовСтраховщиков</t>
  </si>
  <si>
    <t>ifrs-ru_ОФР_71409.15502УменьшениеПрочихРезервовСтраховщиков</t>
  </si>
  <si>
    <t>ОФР_71409.15601УвеличениеДолиПерестраховщикаВРезервеЗаявленныхНоНеурегулированныхУбытков</t>
  </si>
  <si>
    <t>ifrs-ru_ОФР_71409.15601УвеличениеДолиПерестраховщикаВРезервеЗаявленныхНоНеурегулированныхУбытков</t>
  </si>
  <si>
    <t>ОФР_71409.15602УвеличениеДолиПерестраховщикаВРезервеЗаявленныхНоНеурегулированныхУбытковДоведенногоДоНаилучшейОценки</t>
  </si>
  <si>
    <t>ifrs-ru_ОФР_71409.15602УвеличениеДолиПерестраховщикаВРезервеЗаявленныхНоНеурегулированныхУбытковДоведенногоДоНаилучшейОценки</t>
  </si>
  <si>
    <t>ОФР_71409.15603УвеличениеДолиПерестраховщикаВРезервеПроизошедшихНоНезаявленныхУбытков</t>
  </si>
  <si>
    <t>ifrs-ru_ОФР_71409.15603УвеличениеДолиПерестраховщикаВРезервеПроизошедшихНоНезаявленныхУбытков</t>
  </si>
  <si>
    <t>ОФР_71409.15604УвеличениеДолиПерестраховщикаВРезервеПроизошедшихНоНезаявленныхУбытковДоведенногоДоНаилучшейОценки</t>
  </si>
  <si>
    <t>ifrs-ru_ОФР_71409.15604УвеличениеДолиПерестраховщикаВРезервеПроизошедшихНоНезаявленныхУбытковДоведенногоДоНаилучшейОценки</t>
  </si>
  <si>
    <t>ОФР_71409.15605УвеличениеДолиПерестраховщикаВРезервеРасходовНаУрегулированиеУбытков</t>
  </si>
  <si>
    <t>ifrs-ru_ОФР_71409.15605УвеличениеДолиПерестраховщикаВРезервеРасходовНаУрегулированиеУбытков</t>
  </si>
  <si>
    <t>ОФР_71409.15606УвеличениеДолиПерестраховщиковВРезервеНеистекшегоРиска</t>
  </si>
  <si>
    <t>ifrs-ru_ОФР_71409.15606УвеличениеДолиПерестраховщиковВРезервеНеистекшегоРиска</t>
  </si>
  <si>
    <t>ОФР_71409.15701ДоходыПоСуброгационнымИРегресснымТребованиям</t>
  </si>
  <si>
    <t>ifrs-ru_ОФР_71409.15701ДоходыПоСуброгационнымИРегресснымТребованиям</t>
  </si>
  <si>
    <t>ОФР_71409.15702ДоходыОтПолученияИмуществаИИлиЕгоГодныхОстатков</t>
  </si>
  <si>
    <t>ifrs-ru_ОФР_71409.15702ДоходыОтПолученияИмуществаИИлиЕгоГодныхОстатков</t>
  </si>
  <si>
    <t>ОФР_71409.15703ДоходыПодлежащиеВозмещениюСтраховщикомПотерпевшегоПоПрямомуВозмещениюУбытковВЧастиИнкассовыхСписаний</t>
  </si>
  <si>
    <t>ifrs-ru_ОФР_71409.15703ДоходыПодлежащиеВозмещениюСтраховщикомПотерпевшегоПоПрямомуВозмещениюУбытковВЧастиИнкассовыхСписаний</t>
  </si>
  <si>
    <t>ОФР_71409.15801УвеличениеВОценкахБудущихПоступленийПоСуброгацииИРегрессам</t>
  </si>
  <si>
    <t>ifrs-ru_ОФР_71409.15801УвеличениеВОценкахБудущихПоступленийПоСуброгацииИРегрессам</t>
  </si>
  <si>
    <t>ОФР_71409.15802УвеличениеВОценкахБудущихПоступленийОтРеализацииГодныхОстатковАбандонов</t>
  </si>
  <si>
    <t>ifrs-ru_ОФР_71409.15802УвеличениеВОценкахБудущихПоступленийОтРеализацииГодныхОстатковАбандонов</t>
  </si>
  <si>
    <t>ОФР_71409.15901УменьшениеДолиПерестраховщикаВОценкахБудущихПоступленийПоСуброгацииИРегрессам</t>
  </si>
  <si>
    <t>ifrs-ru_ОФР_71409.15901УменьшениеДолиПерестраховщикаВОценкахБудущихПоступленийПоСуброгацииИРегрессам</t>
  </si>
  <si>
    <t>ОФР_71409.15902УменьшениеДолиПерестраховщикаВОценкахБудущихПоступленийОтРеализацииГодныхОстатковАбандонов</t>
  </si>
  <si>
    <t>ifrs-ru_ОФР_71409.15902УменьшениеДолиПерестраховщикаВОценкахБудущихПоступленийОтРеализацииГодныхОстатковАбандонов</t>
  </si>
  <si>
    <t>ОФР_71411.16101УменьшениеВознагражденияСтраховымАгентамПрошлыхПериодовПоДоговорамСтрахованияЖизни</t>
  </si>
  <si>
    <t>ifrs-ru_ОФР_71411.16101УменьшениеВознагражденияСтраховымАгентамПрошлыхПериодовПоДоговорамСтрахованияЖизни</t>
  </si>
  <si>
    <t>ОФР_71411.16102УменьшениеВознагражденияСтраховымБрокерамПрошлыхПериодовПоДоговорамСтрахованияЖизни</t>
  </si>
  <si>
    <t>ifrs-ru_ОФР_71411.16102УменьшениеВознагражденияСтраховымБрокерамПрошлыхПериодовПоДоговорамСтрахованияЖизни</t>
  </si>
  <si>
    <t>ОФР_71411.16201КомиссииПоДоговорамПереданнымВПерестрахование</t>
  </si>
  <si>
    <t>ifrs-ru_ОФР_71411.16201КомиссииПоДоговорамПереданнымВПерестрахование</t>
  </si>
  <si>
    <t>ОФР_71411.16202УвеличениеКомиссииПрошлыхПериодовПоДоговорамПереданнымВПерестрахование</t>
  </si>
  <si>
    <t>ifrs-ru_ОФР_71411.16202УвеличениеКомиссииПрошлыхПериодовПоДоговорамПереданнымВПерестрахование</t>
  </si>
  <si>
    <t>ОФР_71411.16301УвеличениеОтложенныхРасходовПоДоговорамСтрахованияЖизни</t>
  </si>
  <si>
    <t>ifrs-ru_ОФР_71411.16301УвеличениеОтложенныхРасходовПоДоговорамСтрахованияЖизни</t>
  </si>
  <si>
    <t>ОФР_71411.16302УменьшениеОтложенныхДоходовПоДоговорамСтрахованияЖизниПереданнымВПерестрахование</t>
  </si>
  <si>
    <t>ifrs-ru_ОФР_71411.16302УменьшениеОтложенныхДоходовПоДоговорамСтрахованияЖизниПереданнымВПерестрахование</t>
  </si>
  <si>
    <t>ОФР_71411.16303УвеличениеОтложенныхРасходовПоДоговорамСтрахованияЖизниПереданнымВПерестрахование</t>
  </si>
  <si>
    <t>ifrs-ru_ОФР_71411.16303УвеличениеОтложенныхРасходовПоДоговорамСтрахованияЖизниПереданнымВПерестрахование</t>
  </si>
  <si>
    <t>ОФР_71413.17101УменьшениеВознагражденияСтраховымАгентамПрошлыхПериодовПоДоговорамСтрахованияИногоЧемСтрахованиеЖизни</t>
  </si>
  <si>
    <t>ifrs-ru_ОФР_71413.17101УменьшениеВознагражденияСтраховымАгентамПрошлыхПериодовПоДоговорамСтрахованияИногоЧемСтрахованиеЖизни</t>
  </si>
  <si>
    <t>ОФР_71413.17102УменьшениеВознагражденияСтраховымБрокерамПрошлыхПериодовПоДоговорамСтрахованияИногоЧемСтрахованиеЖизни</t>
  </si>
  <si>
    <t>ifrs-ru_ОФР_71413.17102УменьшениеВознагражденияСтраховымБрокерамПрошлыхПериодовПоДоговорамСтрахованияИногоЧемСтрахованиеЖизни</t>
  </si>
  <si>
    <t>ОФР_71413.17201КомиссииПоДоговорамПереданнымВПерестрахование</t>
  </si>
  <si>
    <t>ifrs-ru_ОФР_71413.17201КомиссииПоДоговорамПереданнымВПерестрахование</t>
  </si>
  <si>
    <t>ОФР_71413.17202УвеличениеКомиссииПрошлыхПериодовПоДоговорамПереданнымВПерестрахование</t>
  </si>
  <si>
    <t>ifrs-ru_ОФР_71413.17202УвеличениеКомиссииПрошлыхПериодовПоДоговорамПереданнымВПерестрахование</t>
  </si>
  <si>
    <t>ОФР_71413.17301УвеличениеОтложенныхРасходовПоДоговорамСтрахованияИногоЧемСтрахованиеЖизни</t>
  </si>
  <si>
    <t>ifrs-ru_ОФР_71413.17301УвеличениеОтложенныхРасходовПоДоговорамСтрахованияИногоЧемСтрахованиеЖизни</t>
  </si>
  <si>
    <t>ОФР_71413.17302УменьшениеОтложенныхДоходовПоДоговорамСтрахованияИногоЧемСтрахованиеЖизниПереданнымВПерестрахование</t>
  </si>
  <si>
    <t>ifrs-ru_ОФР_71413.17302УменьшениеОтложенныхДоходовПоДоговорамСтрахованияИногоЧемСтрахованиеЖизниПереданнымВПерестрахование</t>
  </si>
  <si>
    <t>ОФР_71413.17303УвеличениеОтложенныхРасходовПоДоговорамСтрахованияИногоЧемСтрахованиеЖизниПереданнымВПерестрахование</t>
  </si>
  <si>
    <t>ifrs-ru_ОФР_71413.17303УвеличениеОтложенныхРасходовПоДоговорамСтрахованияИногоЧемСтрахованиеЖизниПереданнымВПерестрахование</t>
  </si>
  <si>
    <t>ОФР_71104.18101НачислениеКорректировкиУменьшающейАмортизированнуюСтоимостьДепозитнойСоставляющей</t>
  </si>
  <si>
    <t>ifrs-ru_ОФР_71104.18101НачислениеКорректировкиУменьшающейАмортизированнуюСтоимостьДепозитнойСоставляющей</t>
  </si>
  <si>
    <t>ОФР_71507.18102УменьшениеСправедливойСтоимостиДепозитнойСоставляющей</t>
  </si>
  <si>
    <t>ifrs-ru_ОФР_71507.18102УменьшениеСправедливойСтоимостиДепозитнойСоставляющей</t>
  </si>
  <si>
    <t>ОФР_71104.18201НачислениеКорректировкиУменьшающейАмортизированнуюСтоимостьОбязательствПоДоговорамКлассифицированнымКакИнвестиционныеБезНвпдв</t>
  </si>
  <si>
    <t>ifrs-ru_ОФР_71104.18201НачислениеКорректировкиУменьшающейАмортизированнуюСтоимостьОбязательствПоДоговорамКлассифицированнымКакИнвестиционныеБезНвпдв</t>
  </si>
  <si>
    <t>ОФР_71507.18202УменьшениеСправедливойСтоимостиОбязательствПоДоговорамКлассифицированнымКакИнвестиционныеБезНвпдв</t>
  </si>
  <si>
    <t>ifrs-ru_ОФР_71507.18202УменьшениеСправедливойСтоимостиОбязательствПоДоговорамКлассифицированнымКакИнвестиционныеБезНвпдв</t>
  </si>
  <si>
    <t>ОФР_71001.18301ПроцентныеДоходыПоДолеПерестраховщиковВОбязательствахПоДоговорамКлассифицированнымКакИнвестиционныеБезНвпдв</t>
  </si>
  <si>
    <t>ifrs-ru_ОФР_71001.18301ПроцентныеДоходыПоДолеПерестраховщиковВОбязательствахПоДоговорамКлассифицированнымКакИнвестиционныеБезНвпдв</t>
  </si>
  <si>
    <t>ОФР_71005.18302НачислениеКорректировкиУвеличивающейДолюПерестраховщиковВАмортизированнойСтоимостиОбязательствПоДоговорамКлассифицированнымКакИнвестиционныеБезНвпдв</t>
  </si>
  <si>
    <t>ifrs-ru_ОФР_71005.18302НачислениеКорректировкиУвеличивающейДолюПерестраховщиковВАмортизированнойСтоимостиОбязательствПоДоговорамКлассифицированнымКакИнвестиционныеБезНвпдв</t>
  </si>
  <si>
    <t>ОФР_71501.18303УвеличениеДолиПерестраховщиковВСправедливойСтоимостиОбязательствПоДоговорамКлассифицированнымКакИнвестиционныеБезНвпдв</t>
  </si>
  <si>
    <t>ifrs-ru_ОФР_71501.18303УвеличениеДолиПерестраховщиковВСправедливойСтоимостиОбязательствПоДоговорамКлассифицированнымКакИнвестиционныеБезНвпдв</t>
  </si>
  <si>
    <t>ОФР_71415.18401ДоходыОтВосстановленияСуммРезервовПодОбесценениеПоОперациямСтрахования</t>
  </si>
  <si>
    <t>ifrs-ru_ОФР_71415.18401ДоходыОтВосстановленияСуммРезервовПодОбесценениеПоОперациямСтрахования</t>
  </si>
  <si>
    <t>ОФР_71415.18402ДоходыОтВосстановленияСуммРезервовПодОбесценениеПоОперациямПерестрахованияПоДоговорамПринятымВПерестрахование</t>
  </si>
  <si>
    <t>ifrs-ru_ОФР_71415.18402ДоходыОтВосстановленияСуммРезервовПодОбесценениеПоОперациямПерестрахованияПоДоговорамПринятымВПерестрахование</t>
  </si>
  <si>
    <t>ОФР_71415.18403ДоходыОтВосстановленияСуммРезервовПодОбесценениеПоОперациямПерестрахованияПоДоговорамПереданнымВПерестрахование</t>
  </si>
  <si>
    <t>ifrs-ru_ОФР_71415.18403ДоходыОтВосстановленияСуммРезервовПодОбесценениеПоОперациямПерестрахованияПоДоговорамПереданнымВПерестрахование</t>
  </si>
  <si>
    <t>ОФР_71415.18404ДоходыОтСписанияКредиторскойЗадолженностиПоОперациямСтрахования</t>
  </si>
  <si>
    <t>ifrs-ru_ОФР_71415.18404ДоходыОтСписанияКредиторскойЗадолженностиПоОперациямСтрахования</t>
  </si>
  <si>
    <t>ОФР_71415.18405ДоходыОтСписанияКредиторскойЗадолженностиПоОперациямПерестрахованияПоДоговорамПринятымВПерестрахование</t>
  </si>
  <si>
    <t>ifrs-ru_ОФР_71415.18405ДоходыОтСписанияКредиторскойЗадолженностиПоОперациямПерестрахованияПоДоговорамПринятымВПерестрахование</t>
  </si>
  <si>
    <t>ОФР_71415.18406ДоходыОтСписанияКредиторскойЗадолженностиПоОперациямПерестрахованияПоДоговорамПереданнымВПерестрахование</t>
  </si>
  <si>
    <t>ifrs-ru_ОФР_71415.18406ДоходыОтСписанияКредиторскойЗадолженностиПоОперациямПерестрахованияПоДоговорамПереданнымВПерестрахование</t>
  </si>
  <si>
    <t>ОФР_71509.18501ДоходыОтПереоценкиВстроенныхПроизводныхИнструментовПоДоговорамСтрахованияЖизни</t>
  </si>
  <si>
    <t>ifrs-ru_ОФР_71509.18501ДоходыОтПереоценкиВстроенныхПроизводныхИнструментовПоДоговорамСтрахованияЖизни</t>
  </si>
  <si>
    <t>ОФР_71509.18502ДоходыОтПереоценкиВстроенныхПроизводныхИнструментовПоДоговорамКлассифицированнымКакИнвестиционныеСНвпдв</t>
  </si>
  <si>
    <t>ifrs-ru_ОФР_71509.18502ДоходыОтПереоценкиВстроенныхПроизводныхИнструментовПоДоговорамКлассифицированнымКакИнвестиционныеСНвпдв</t>
  </si>
  <si>
    <t>ОФР_71415.18601ПрибыльПоДоговоруПередачиИПокупкиПортфеляДоговоровСтрахованияИПерестрахования</t>
  </si>
  <si>
    <t>ifrs-ru_ОФР_71415.18601ПрибыльПоДоговоруПередачиИПокупкиПортфеляДоговоровСтрахованияИПерестрахования</t>
  </si>
  <si>
    <t>ОФР_71415.18701ПроцентныеДоходыПоДепоСумм</t>
  </si>
  <si>
    <t>ifrs-ru_ОФР_71415.18701ПроцентныеДоходыПоДепоСумм</t>
  </si>
  <si>
    <t>ОФР_71415.18702ТантьемыПоДоговорамПереданнымВПерестрахование</t>
  </si>
  <si>
    <t>ifrs-ru_ОФР_71415.18702ТантьемыПоДоговорамПереданнымВПерестрахование</t>
  </si>
  <si>
    <t>ОФР_71417.19101ДоходПоОперациямСтрахованияБезЗначительногоСтраховогоРиска</t>
  </si>
  <si>
    <t>ifrs-ru_ОФР_71417.19101ДоходПоОперациямСтрахованияБезЗначительногоСтраховогоРиска</t>
  </si>
  <si>
    <t>ОФР_71417.19201ДоходыПолученныеПодРасходыНаВедениеДелаОтТерриториальногоФондаОбязательногоМедицинскогоСтрахованияВСоответствииСДоговоромОФинансовомОбеспеченииОбязательногоМедицинскогоСтрахования</t>
  </si>
  <si>
    <t>ifrs-ru_ОФР_71417.19201ДоходыПолученныеПодРасходыНаВедениеДелаОтТерриториальногоФондаОбязательногоМедицинскогоСтрахованияВСоответствииСДоговоромОФинансовомОбеспеченииОбязательногоМедицинскогоСтрахования</t>
  </si>
  <si>
    <t>ОФР_71417.19202ДоходОтСанкцийЗаНарушенияПриПредоставленииМедицинскойПомощи</t>
  </si>
  <si>
    <t>ifrs-ru_ОФР_71417.19202ДоходОтСанкцийЗаНарушенияПриПредоставленииМедицинскойПомощи</t>
  </si>
  <si>
    <t>ОФР_71417.19203ДоходОтВыполненияУсловийФинансовогоОбеспеченияОбязательногоМедицинскогоСтрахования</t>
  </si>
  <si>
    <t>ifrs-ru_ОФР_71417.19203ДоходОтВыполненияУсловийФинансовогоОбеспеченияОбязательногоМедицинскогоСтрахования</t>
  </si>
  <si>
    <t>ОФР_71417.19204ДоходОтЭкономииГодовогоОбъемаСредств</t>
  </si>
  <si>
    <t>ifrs-ru_ОФР_71417.19204ДоходОтЭкономииГодовогоОбъемаСредств</t>
  </si>
  <si>
    <t>ОФР_71417.19205ДоходыПолученныеСверхСуммЗатраченныхНаОплатуМедицинскойПомощи</t>
  </si>
  <si>
    <t>ifrs-ru_ОФР_71417.19205ДоходыПолученныеСверхСуммЗатраченныхНаОплатуМедицинскойПомощи</t>
  </si>
  <si>
    <t>ОФР_71417.19206ДоходыОтВосстановленияСуммРезервовПодОбесценение</t>
  </si>
  <si>
    <t>ifrs-ru_ОФР_71417.19206ДоходыОтВосстановленияСуммРезервовПодОбесценение</t>
  </si>
  <si>
    <t>ОФР_71417.19301ПоложительнаяРазницаПоПрямомуВозмещениюУбытковСтраховщикаПотерпевшего</t>
  </si>
  <si>
    <t>ifrs-ru_ОФР_71417.19301ПоложительнаяРазницаПоПрямомуВозмещениюУбытковСтраховщикаПотерпевшего</t>
  </si>
  <si>
    <t>ОФР_71417.19401ДоходыОтВосстановленияСуммРезервовПодОбесценениеПоОперациямСтрахования</t>
  </si>
  <si>
    <t>ifrs-ru_ОФР_71417.19401ДоходыОтВосстановленияСуммРезервовПодОбесценениеПоОперациямСтрахования</t>
  </si>
  <si>
    <t>ОФР_71417.19402ДоходыОтВосстановленияСуммРезервовПодОбесценениеПоОперациямПерестрахованияПоДоговорамПринятымВПерестрахование</t>
  </si>
  <si>
    <t>ifrs-ru_ОФР_71417.19402ДоходыОтВосстановленияСуммРезервовПодОбесценениеПоОперациямПерестрахованияПоДоговорамПринятымВПерестрахование</t>
  </si>
  <si>
    <t>ОФР_71417.19403ДоходыОтВосстановленияСуммРезервовПодОбесценениеПоОперациямПерестрахованияПоДоговорамПереданнымВПерестрахование</t>
  </si>
  <si>
    <t>ifrs-ru_ОФР_71417.19403ДоходыОтВосстановленияСуммРезервовПодОбесценениеПоОперациямПерестрахованияПоДоговорамПереданнымВПерестрахование</t>
  </si>
  <si>
    <t>ОФР_71417.19404ДоходыОтСписанияКредиторскойЗадолженностиПоОперациямСтрахования</t>
  </si>
  <si>
    <t>ifrs-ru_ОФР_71417.19404ДоходыОтСписанияКредиторскойЗадолженностиПоОперациямСтрахования</t>
  </si>
  <si>
    <t>ОФР_71417.19405ДоходыОтСписанияКредиторскойЗадолженностиПоОперациямПерестрахованияПоДоговорамПринятымВПерестрахование</t>
  </si>
  <si>
    <t>ifrs-ru_ОФР_71417.19405ДоходыОтСписанияКредиторскойЗадолженностиПоОперациямПерестрахованияПоДоговорамПринятымВПерестрахование</t>
  </si>
  <si>
    <t>ОФР_71417.19406ДоходыОтСписанияКредиторскойЗадолженностиПоОперациямПерестрахованияПоДоговорамПереданнымВПерестрахование</t>
  </si>
  <si>
    <t>ifrs-ru_ОФР_71417.19406ДоходыОтСписанияКредиторскойЗадолженностиПоОперациямПерестрахованияПоДоговорамПереданнымВПерестрахование</t>
  </si>
  <si>
    <t>ОФР_71509.19501ДоходыОтПереоценкиВстроенныхПроизводныхИнструментовПоДоговорамСтрахованияИногоЧемСтрахованиеЖизни</t>
  </si>
  <si>
    <t>ifrs-ru_ОФР_71509.19501ДоходыОтПереоценкиВстроенныхПроизводныхИнструментовПоДоговорамСтрахованияИногоЧемСтрахованиеЖизни</t>
  </si>
  <si>
    <t>ОФР_71417.19601ПрибыльПоДоговоруПередачиИПокупкиПортфеляДоговоровСтрахованияИПерестрахования</t>
  </si>
  <si>
    <t>ifrs-ru_ОФР_71417.19601ПрибыльПоДоговоруПередачиИПокупкиПортфеляДоговоровСтрахованияИПерестрахования</t>
  </si>
  <si>
    <t>ОФР_71417.19701ПроцентныеДоходыПоДепоСумм</t>
  </si>
  <si>
    <t>ifrs-ru_ОФР_71417.19701ПроцентныеДоходыПоДепоСумм</t>
  </si>
  <si>
    <t>ОФР_71417.19702ТантьемыПоДоговорамПереданнымВПерестрахование</t>
  </si>
  <si>
    <t>ifrs-ru_ОФР_71417.19702ТантьемыПоДоговорамПереданнымВПерестрахование</t>
  </si>
  <si>
    <t>ОФР_71417.19703ДоходОтСанкцийЗаНарушенияПриПредоставленииМедицинскойПомощиПоДобровольномуМедицинскомуСтрахованию</t>
  </si>
  <si>
    <t>ifrs-ru_ОФР_71417.19703ДоходОтСанкцийЗаНарушенияПриПредоставленииМедицинскойПомощиПоДобровольномуМедицинскомуСтрахованию</t>
  </si>
  <si>
    <t>ОФР_71402.21101УменьшениеПремииВСвязиСИзменениемУсловийДоговора</t>
  </si>
  <si>
    <t>ifrs-ru_ОФР_71402.21101УменьшениеПремииВСвязиСИзменениемУсловийДоговора</t>
  </si>
  <si>
    <t>ОФР_71402.21102УменьшениеПремииВСвязиСИзменениемУсловийДоговораПоДоговорамПринятымВПерестрахование</t>
  </si>
  <si>
    <t>ifrs-ru_ОФР_71402.21102УменьшениеПремииВСвязиСИзменениемУсловийДоговораПоДоговорамПринятымВПерестрахование</t>
  </si>
  <si>
    <t>ОФР_71402.21103УменьшениеПремииВСвязиСОшибочноНачисленнойПремией</t>
  </si>
  <si>
    <t>ifrs-ru_ОФР_71402.21103УменьшениеПремииВСвязиСОшибочноНачисленнойПремией</t>
  </si>
  <si>
    <t>ОФР_71402.21104УменьшениеПремииВСвязиСОшибочноНачисленнойПремиейПоДоговорамПринятымВПерестрахование</t>
  </si>
  <si>
    <t>ifrs-ru_ОФР_71402.21104УменьшениеПремииВСвязиСОшибочноНачисленнойПремиейПоДоговорамПринятымВПерестрахование</t>
  </si>
  <si>
    <t>ОФР_71402.21105УменьшениеПремииВСвязиСДосрочнымРасторжениемДоговораСтрахования</t>
  </si>
  <si>
    <t>ifrs-ru_ОФР_71402.21105УменьшениеПремииВСвязиСДосрочнымРасторжениемДоговораСтрахования</t>
  </si>
  <si>
    <t>ОФР_71402.21106УменьшениеПремииВСвязиСДосрочнымРасторжениемПоДоговорамПринятымВПерестрахование</t>
  </si>
  <si>
    <t>ifrs-ru_ОФР_71402.21106УменьшениеПремииВСвязиСДосрочнымРасторжениемПоДоговорамПринятымВПерестрахование</t>
  </si>
  <si>
    <t>ОФР_71402.21107УменьшениеПремииПрошлыхПериодов</t>
  </si>
  <si>
    <t>ifrs-ru_ОФР_71402.21107УменьшениеПремииПрошлыхПериодов</t>
  </si>
  <si>
    <t>ОФР_71402.21108УменьшениеПремииПрошлыхПериодовПоДоговорамПринятымВПерестрахование</t>
  </si>
  <si>
    <t>ifrs-ru_ОФР_71402.21108УменьшениеПремииПрошлыхПериодовПоДоговорамПринятымВПерестрахование</t>
  </si>
  <si>
    <t>ОФР_71402.21201УменьшениеПремииВСвязиСИзменениемУсловийДоговора</t>
  </si>
  <si>
    <t>ifrs-ru_ОФР_71402.21201УменьшениеПремииВСвязиСИзменениемУсловийДоговора</t>
  </si>
  <si>
    <t>ОФР_71402.21202УменьшениеПремииВСвязиСИзменениемУсловийДоговораПоДоговорамПринятымВПерестрахование</t>
  </si>
  <si>
    <t>ifrs-ru_ОФР_71402.21202УменьшениеПремииВСвязиСИзменениемУсловийДоговораПоДоговорамПринятымВПерестрахование</t>
  </si>
  <si>
    <t>ОФР_71402.21203УменьшениеПремииВСвязиСОшибочноНачисленнойПремиейПоДоговору</t>
  </si>
  <si>
    <t>ifrs-ru_ОФР_71402.21203УменьшениеПремииВСвязиСОшибочноНачисленнойПремиейПоДоговору</t>
  </si>
  <si>
    <t>ОФР_71402.21204УменьшениеПремииВСвязиСОшибочноНачисленнойПремиейПоДоговорамПринятымВПерестрахование</t>
  </si>
  <si>
    <t>ifrs-ru_ОФР_71402.21204УменьшениеПремииВСвязиСОшибочноНачисленнойПремиейПоДоговорамПринятымВПерестрахование</t>
  </si>
  <si>
    <t>ОФР_71402.21205УменьшениеПремииВСвязиСДосрочнымРасторжениемДоговора</t>
  </si>
  <si>
    <t>ifrs-ru_ОФР_71402.21205УменьшениеПремииВСвязиСДосрочнымРасторжениемДоговора</t>
  </si>
  <si>
    <t>ОФР_71402.21206УменьшениеПремииВСвязиСДосрочнымРасторжениемДоговораПоДоговорамПринятымВПерестрахование</t>
  </si>
  <si>
    <t>ifrs-ru_ОФР_71402.21206УменьшениеПремииВСвязиСДосрочнымРасторжениемДоговораПоДоговорамПринятымВПерестрахование</t>
  </si>
  <si>
    <t>ОФР_71402.21207УменьшениеПремииПрошлыхПериодов</t>
  </si>
  <si>
    <t>ifrs-ru_ОФР_71402.21207УменьшениеПремииПрошлыхПериодов</t>
  </si>
  <si>
    <t>ОФР_71402.21208УменьшениеПремииПрошлыхПериодовПоДоговорамПринятымВПерестрахование</t>
  </si>
  <si>
    <t>ifrs-ru_ОФР_71402.21208УменьшениеПремииПрошлыхПериодовПоДоговорамПринятымВПерестрахование</t>
  </si>
  <si>
    <t>ОФР_71402.21301ПремииПоДоговорамСтрахованияЖизниПереданнымВПерестрахование</t>
  </si>
  <si>
    <t>ifrs-ru_ОФР_71402.21301ПремииПоДоговорамСтрахованияЖизниПереданнымВПерестрахование</t>
  </si>
  <si>
    <t>ОФР_71402.21302УвеличениеПремииВСвязиСИзменениемУсловийДоговораПоДоговорамСтрахованияЖизниПереданнымВПерестрахование</t>
  </si>
  <si>
    <t>ifrs-ru_ОФР_71402.21302УвеличениеПремииВСвязиСИзменениемУсловийДоговораПоДоговорамСтрахованияЖизниПереданнымВПерестрахование</t>
  </si>
  <si>
    <t>ОФР_71402.21303УвеличениеПремииПрошлыхПериодовПоДоговорамСтрахованияЖизниПереданнымВПерестрахование</t>
  </si>
  <si>
    <t>ifrs-ru_ОФР_71402.21303УвеличениеПремииПрошлыхПериодовПоДоговорамСтрахованияЖизниПереданнымВПерестрахование</t>
  </si>
  <si>
    <t>ОФР_71402.21401ПремииПоДоговорамКлассифицированнымКакИнвестиционныеСНвпдвПереданнымВПерестрахование</t>
  </si>
  <si>
    <t>ifrs-ru_ОФР_71402.21401ПремииПоДоговорамКлассифицированнымКакИнвестиционныеСНвпдвПереданнымВПерестрахование</t>
  </si>
  <si>
    <t>ОФР_71402.21402УвеличениеПремииВСвязиСИзменениемУсловийДоговора</t>
  </si>
  <si>
    <t>ifrs-ru_ОФР_71402.21402УвеличениеПремииВСвязиСИзменениемУсловийДоговора</t>
  </si>
  <si>
    <t>ОФР_71402.21403УвеличениеПремииПрошлыхПериодовПоДоговорамНеУчтеннымРанее</t>
  </si>
  <si>
    <t>ifrs-ru_ОФР_71402.21403УвеличениеПремииПрошлыхПериодовПоДоговорамНеУчтеннымРанее</t>
  </si>
  <si>
    <t>ОФР_71402.21501УвеличениеРезерваНезаработаннойПремии</t>
  </si>
  <si>
    <t>ifrs-ru_ОФР_71402.21501УвеличениеРезерваНезаработаннойПремии</t>
  </si>
  <si>
    <t>ОФР_71402.21502УвеличениеРезерваНезаработаннойПремииДоведенногоДоНаилучшейОценки</t>
  </si>
  <si>
    <t>ifrs-ru_ОФР_71402.21502УвеличениеРезерваНезаработаннойПремииДоведенногоДоНаилучшейОценки</t>
  </si>
  <si>
    <t>ОФР_71402.21601УменьшениеДолиПерестраховщикаВРезервеНезаработаннойПремии</t>
  </si>
  <si>
    <t>ifrs-ru_ОФР_71402.21601УменьшениеДолиПерестраховщикаВРезервеНезаработаннойПремии</t>
  </si>
  <si>
    <t>ОФР_71402.21602УменьшениеДолиПерестраховщикаВРезервеНезаработаннойПремииДоведенномДоНаилучшейОценки</t>
  </si>
  <si>
    <t>ifrs-ru_ОФР_71402.21602УменьшениеДолиПерестраховщикаВРезервеНезаработаннойПремииДоведенномДоНаилучшейОценки</t>
  </si>
  <si>
    <t>ОФР_71404.22101УменьшениеПремииВСвязиСИзменениемУсловийДоговора</t>
  </si>
  <si>
    <t>ifrs-ru_ОФР_71404.22101УменьшениеПремииВСвязиСИзменениемУсловийДоговора</t>
  </si>
  <si>
    <t>ОФР_71404.22102УменьшениеПремииВСвязиСИзменениемУсловийДоговораПоДоговорамПринятымВПерестрахование</t>
  </si>
  <si>
    <t>ifrs-ru_ОФР_71404.22102УменьшениеПремииВСвязиСИзменениемУсловийДоговораПоДоговорамПринятымВПерестрахование</t>
  </si>
  <si>
    <t>ОФР_71404.22103УменьшениеПремииВСвязиСОшибочноНачисленнойПремией</t>
  </si>
  <si>
    <t>ifrs-ru_ОФР_71404.22103УменьшениеПремииВСвязиСОшибочноНачисленнойПремией</t>
  </si>
  <si>
    <t>ОФР_71404.22104УменьшениеПремииВСвязиСОшибочноНачисленнойПремиейПоДоговорамПринятымВПерестрахование</t>
  </si>
  <si>
    <t>ifrs-ru_ОФР_71404.22104УменьшениеПремииВСвязиСОшибочноНачисленнойПремиейПоДоговорамПринятымВПерестрахование</t>
  </si>
  <si>
    <t>ОФР_71404.22105УменьшениеПремииВСвязиСДосрочнымРасторжениемДоговораСтрахования</t>
  </si>
  <si>
    <t>ifrs-ru_ОФР_71404.22105УменьшениеПремииВСвязиСДосрочнымРасторжениемДоговораСтрахования</t>
  </si>
  <si>
    <t>ОФР_71404.22106УменьшениеПремииВСвязиСДосрочнымРасторжениемПоДоговорамПринятымВПерестрахование</t>
  </si>
  <si>
    <t>ifrs-ru_ОФР_71404.22106УменьшениеПремииВСвязиСДосрочнымРасторжениемПоДоговорамПринятымВПерестрахование</t>
  </si>
  <si>
    <t>ОФР_71404.22107РасходыПоРасторжениямДоговоров</t>
  </si>
  <si>
    <t>ifrs-ru_ОФР_71404.22107РасходыПоРасторжениямДоговоров</t>
  </si>
  <si>
    <t>ОФР_71404.22108РасходыПоРасторжениямДоговоровПринятымВПерестрахование</t>
  </si>
  <si>
    <t>ifrs-ru_ОФР_71404.22108РасходыПоРасторжениямДоговоровПринятымВПерестрахование</t>
  </si>
  <si>
    <t>ОФР_71404.22109УменьшениеПремииПрошлыхПериодов</t>
  </si>
  <si>
    <t>ifrs-ru_ОФР_71404.22109УменьшениеПремииПрошлыхПериодов</t>
  </si>
  <si>
    <t>ОФР_71404.22110УменьшениеПремииПрошлыхПериодовПоДоговорамПринятымВПерестрахование</t>
  </si>
  <si>
    <t>ifrs-ru_ОФР_71404.22110УменьшениеПремииПрошлыхПериодовПоДоговорамПринятымВПерестрахование</t>
  </si>
  <si>
    <t>ОФР_71404.22201ПремииПоДоговорамПереданнымВПерестрахование</t>
  </si>
  <si>
    <t>ifrs-ru_ОФР_71404.22201ПремииПоДоговорамПереданнымВПерестрахование</t>
  </si>
  <si>
    <t>ОФР_71404.22202УвеличениеПремииОтчетногоПериодаВСвязиСИзменениемУсловийДоговораПоДоговорамПереданнымВПерестрахование</t>
  </si>
  <si>
    <t>ifrs-ru_ОФР_71404.22202УвеличениеПремииОтчетногоПериодаВСвязиСИзменениемУсловийДоговораПоДоговорамПереданнымВПерестрахование</t>
  </si>
  <si>
    <t>ОФР_71404.22203УвеличениеПремииПрошлыхПериодовПоДоговорамПереданнымВПерестрахование</t>
  </si>
  <si>
    <t>ifrs-ru_ОФР_71404.22203УвеличениеПремииПрошлыхПериодовПоДоговорамПереданнымВПерестрахование</t>
  </si>
  <si>
    <t>ОФР_71404.22301УвеличениеРезерваНезаработаннойПремииПоДоговорамСтрахованияСострахованияИПерестрахования</t>
  </si>
  <si>
    <t>ifrs-ru_ОФР_71404.22301УвеличениеРезерваНезаработаннойПремииПоДоговорамСтрахованияСострахованияИПерестрахования</t>
  </si>
  <si>
    <t>ОФР_71404.22302УвеличениеРезерваНезаработаннойПремииПоДоговорамСтрахованияИногоЧемСтрахованиеЖизниДоведенногоДоНаилучшейОценки</t>
  </si>
  <si>
    <t>ifrs-ru_ОФР_71404.22302УвеличениеРезерваНезаработаннойПремииПоДоговорамСтрахованияИногоЧемСтрахованиеЖизниДоведенногоДоНаилучшейОценки</t>
  </si>
  <si>
    <t>ОФР_71404.22401УменьшениеДолиПерестраховщикаВРезервеНезаработаннойПремииПоДоговорамСтрахованияСострахованияИПерестрахования</t>
  </si>
  <si>
    <t>ifrs-ru_ОФР_71404.22401УменьшениеДолиПерестраховщикаВРезервеНезаработаннойПремииПоДоговорамСтрахованияСострахованияИПерестрахования</t>
  </si>
  <si>
    <t>ОФР_71404.22402УменьшениеДолиПерестраховщикаВРезервеНезаработаннойПремииПоДоговорамСтрахованияИногоЧемСтрахованиеЖизниДоведенногоДоНаилучшейОценки</t>
  </si>
  <si>
    <t>ifrs-ru_ОФР_71404.22402УменьшениеДолиПерестраховщикаВРезервеНезаработаннойПремииПоДоговорамСтрахованияИногоЧемСтрахованиеЖизниДоведенногоДоНаилучшейОценки</t>
  </si>
  <si>
    <t>ОФР_71406.23101ВыплатыПоДоговорамСтрахованияЖизни</t>
  </si>
  <si>
    <t>ifrs-ru_ОФР_71406.23101ВыплатыПоДоговорамСтрахованияЖизни</t>
  </si>
  <si>
    <t>ОФР_71406.23102ВыкупныеСуммыПоДоговорамСтрахованияЖизниПринятымВПерестрахование</t>
  </si>
  <si>
    <t>ifrs-ru_ОФР_71406.23102ВыкупныеСуммыПоДоговорамСтрахованияЖизниПринятымВПерестрахование</t>
  </si>
  <si>
    <t>ОФР_71406.23103ВыкупныеСуммыПоДоговорамСтрахованияЖизни</t>
  </si>
  <si>
    <t>ifrs-ru_ОФР_71406.23103ВыкупныеСуммыПоДоговорамСтрахованияЖизни</t>
  </si>
  <si>
    <t>ОФР_71406.23104ВыплатыПоДоговорамСтрахованияЖизниПринятымВПерестрахование</t>
  </si>
  <si>
    <t>ifrs-ru_ОФР_71406.23104ВыплатыПоДоговорамСтрахованияЖизниПринятымВПерестрахование</t>
  </si>
  <si>
    <t>ОФР_71406.23105СуммыДополнительныхВыплатСтраховыхБонусов</t>
  </si>
  <si>
    <t>ifrs-ru_ОФР_71406.23105СуммыДополнительныхВыплатСтраховыхБонусов</t>
  </si>
  <si>
    <t>ОФР_71406.23106СуммыДополнительныхВыплатСтраховыхБонусовПоДоговорамПринятымВПерестрахование</t>
  </si>
  <si>
    <t>ifrs-ru_ОФР_71406.23106СуммыДополнительныхВыплатСтраховыхБонусовПоДоговорамПринятымВПерестрахование</t>
  </si>
  <si>
    <t>ОФР_71406.23107ВыплатыПоРешениюСудаПоДоговорамСтрахованияЖизни</t>
  </si>
  <si>
    <t>ifrs-ru_ОФР_71406.23107ВыплатыПоРешениюСудаПоДоговорамСтрахованияЖизни</t>
  </si>
  <si>
    <t>ОФР_71406.23108ВыплатыПоРешениюСудаПоДоговорамСтрахованияЖизниПринятымВПерестрахование</t>
  </si>
  <si>
    <t>ifrs-ru_ОФР_71406.23108ВыплатыПоРешениюСудаПоДоговорамСтрахованияЖизниПринятымВПерестрахование</t>
  </si>
  <si>
    <t>ОФР_71406.23201ВыплатыПоДоговорамКлассифицированнымКакИнвестиционныеСНвпдв</t>
  </si>
  <si>
    <t>ifrs-ru_ОФР_71406.23201ВыплатыПоДоговорамКлассифицированнымКакИнвестиционныеСНвпдв</t>
  </si>
  <si>
    <t>ОФР_71406.23202ВыплатыВСвязиСРасторжениямиДоговоровКлассифицированныхКакИнвестиционныеСНвпдв</t>
  </si>
  <si>
    <t>ifrs-ru_ОФР_71406.23202ВыплатыВСвязиСРасторжениямиДоговоровКлассифицированныхКакИнвестиционныеСНвпдв</t>
  </si>
  <si>
    <t>ОФР_71406.23203ВыплатыПоДоговорамКлассифицированнымКакИнвестиционныеСНвпдвПринятымВПерестрахование</t>
  </si>
  <si>
    <t>ifrs-ru_ОФР_71406.23203ВыплатыПоДоговорамКлассифицированнымКакИнвестиционныеСНвпдвПринятымВПерестрахование</t>
  </si>
  <si>
    <t>ОФР_71406.23204ВыплатыВСвязиСРасторжениямиДоговоровКлассифицированныхКакИнвестиционныеСНвпдвПринятыхВПерестрахование</t>
  </si>
  <si>
    <t>ifrs-ru_ОФР_71406.23204ВыплатыВСвязиСРасторжениямиДоговоровКлассифицированныхКакИнвестиционныеСНвпдвПринятыхВПерестрахование</t>
  </si>
  <si>
    <t>ОФР_71406.23301РасходыНаОплатуТрудаРаботниковЗанятыхВУрегулированииУбытков</t>
  </si>
  <si>
    <t>ifrs-ru_ОФР_71406.23301РасходыНаОплатуТрудаРаботниковЗанятыхВУрегулированииУбытков</t>
  </si>
  <si>
    <t>ОФР_71406.23302РасходыНаОтчисленияВГосударственныеВнебюджетныеФондыСЗаработнойПлатыРаботниковЗанятыхВУрегулированииУбытков</t>
  </si>
  <si>
    <t>ifrs-ru_ОФР_71406.23302РасходыНаОтчисленияВГосударственныеВнебюджетныеФондыСЗаработнойПлатыРаботниковЗанятыхВУрегулированииУбытков</t>
  </si>
  <si>
    <t>ОФР_71406.23303РасходыНаОплатуЭкспертныхУслугСвязанныхСУрегулированиемУбытков</t>
  </si>
  <si>
    <t>ifrs-ru_ОФР_71406.23303РасходыНаОплатуЭкспертныхУслугСвязанныхСУрегулированиемУбытков</t>
  </si>
  <si>
    <t>ОФР_71406.23304ПрочиеРасходыПоУрегулированиюУбытков</t>
  </si>
  <si>
    <t>ifrs-ru_ОФР_71406.23304ПрочиеРасходыПоУрегулированиюУбытков</t>
  </si>
  <si>
    <t>ОФР_71406.23305СудебныеРасходыСвязанныеСУрегулированиемУбытковПоДоговорамСтрахованияЖизни</t>
  </si>
  <si>
    <t>ifrs-ru_ОФР_71406.23305СудебныеРасходыСвязанныеСУрегулированиемУбытковПоДоговорамСтрахованияЖизни</t>
  </si>
  <si>
    <t>ОФР_71406.23401CписанияПоСудебнымРешениям</t>
  </si>
  <si>
    <t>ifrs-ru_ОФР_71406.23401CписанияПоСудебнымРешениям</t>
  </si>
  <si>
    <t>ОФР_71408.24101УвеличениеМатематическогоРезерва</t>
  </si>
  <si>
    <t>ifrs-ru_ОФР_71408.24101УвеличениеМатематическогоРезерва</t>
  </si>
  <si>
    <t>ОФР_71408.24102УвеличениеМатематическогоРезерваДоведенногоДоНаилучшейОценки</t>
  </si>
  <si>
    <t>ifrs-ru_ОФР_71408.24102УвеличениеМатематическогоРезерваДоведенногоДоНаилучшейОценки</t>
  </si>
  <si>
    <t>ОФР_71408.24103УвеличениеРезерваРасходовНаОбслуживаниеСтраховыхОбязательств</t>
  </si>
  <si>
    <t>ifrs-ru_ОФР_71408.24103УвеличениеРезерваРасходовНаОбслуживаниеСтраховыхОбязательств</t>
  </si>
  <si>
    <t>ОФР_71408.24104УвеличениеРезерваРасходовНаОбслуживаниеСтраховыхОбязательствДоведенногоДоНаилучшейОценки</t>
  </si>
  <si>
    <t>ifrs-ru_ОФР_71408.24104УвеличениеРезерваРасходовНаОбслуживаниеСтраховыхОбязательствДоведенногоДоНаилучшейОценки</t>
  </si>
  <si>
    <t>ОФР_71408.24105УвеличениеРезерваЗаявленныхНоНеурегулированныхСтраховыхСлучаев</t>
  </si>
  <si>
    <t>ifrs-ru_ОФР_71408.24105УвеличениеРезерваЗаявленныхНоНеурегулированныхСтраховыхСлучаев</t>
  </si>
  <si>
    <t>ОФР_71408.24106УвеличениеРезерваЗаявленныхНоНеурегулированныхСтраховыхСлучаевДоведенногоДоНаилучшейОценки</t>
  </si>
  <si>
    <t>ifrs-ru_ОФР_71408.24106УвеличениеРезерваЗаявленныхНоНеурегулированныхСтраховыхСлучаевДоведенногоДоНаилучшейОценки</t>
  </si>
  <si>
    <t>ОФР_71408.24107УвеличениеРезерваПроизошедшихНоНезаявленныхСтраховыхСлучаев</t>
  </si>
  <si>
    <t>ifrs-ru_ОФР_71408.24107УвеличениеРезерваПроизошедшихНоНезаявленныхСтраховыхСлучаев</t>
  </si>
  <si>
    <t>ОФР_71408.24108УвеличениеРезерваПроизошедшихНоНезаявленныхСтраховыхСлучаевДоведенногоДоНаилучшейОценки</t>
  </si>
  <si>
    <t>ifrs-ru_ОФР_71408.24108УвеличениеРезерваПроизошедшихНоНезаявленныхСтраховыхСлучаевДоведенногоДоНаилучшейОценки</t>
  </si>
  <si>
    <t>ОФР_71408.24109УвеличениеРезерваДополнительныхВыплатСтраховыхБонусов</t>
  </si>
  <si>
    <t>ifrs-ru_ОФР_71408.24109УвеличениеРезерваДополнительныхВыплатСтраховыхБонусов</t>
  </si>
  <si>
    <t>ОФР_71408.24110УвеличениеРезерваДополнительныхВыплатСтраховыхБонусовДоведенногоДоНаилучшейОценки</t>
  </si>
  <si>
    <t>ifrs-ru_ОФР_71408.24110УвеличениеРезерваДополнительныхВыплатСтраховыхБонусовДоведенногоДоНаилучшейОценки</t>
  </si>
  <si>
    <t>ОФР_71408.24111УвеличениеВыравнивающегоРезерва</t>
  </si>
  <si>
    <t>ifrs-ru_ОФР_71408.24111УвеличениеВыравнивающегоРезерва</t>
  </si>
  <si>
    <t>ОФР_71408.24112УвеличениеКорректировкиВыравнивающегоРезерва</t>
  </si>
  <si>
    <t>ifrs-ru_ОФР_71408.24112УвеличениеКорректировкиВыравнивающегоРезерва</t>
  </si>
  <si>
    <t>ОФР_71408.24113УвеличениеКорректировкиОбязательствДляОтраженияРезультатовПроверкиАдекватностиОбязательствПоДоговорамСтрахованияЖизни</t>
  </si>
  <si>
    <t>ifrs-ru_ОФР_71408.24113УвеличениеКорректировкиОбязательствДляОтраженияРезультатовПроверкиАдекватностиОбязательствПоДоговорамСтрахованияЖизни</t>
  </si>
  <si>
    <t>ОФР_71408.24114УвеличениеПрочихРезервовСтраховщиковПоДоговорамСтрахованияЖизни</t>
  </si>
  <si>
    <t>ifrs-ru_ОФР_71408.24114УвеличениеПрочихРезервовСтраховщиковПоДоговорамСтрахованияЖизни</t>
  </si>
  <si>
    <t>ОФР_71408.24201УвеличениеОбязательствПоДоговорамКлассифицированнымКакИнвестиционныеСНвпдв</t>
  </si>
  <si>
    <t>ifrs-ru_ОФР_71408.24201УвеличениеОбязательствПоДоговорамКлассифицированнымКакИнвестиционныеСНвпдв</t>
  </si>
  <si>
    <t>ОФР_71408.24301УменьшениеДолиПерестраховщикаВМатематическомРезерве</t>
  </si>
  <si>
    <t>ifrs-ru_ОФР_71408.24301УменьшениеДолиПерестраховщикаВМатематическомРезерве</t>
  </si>
  <si>
    <t>ОФР_71408.24302УменьшениеДолиПерестраховщикаВМатематическомРезервеДоведенномДоНаилучшейОценки</t>
  </si>
  <si>
    <t>ifrs-ru_ОФР_71408.24302УменьшениеДолиПерестраховщикаВМатематическомРезервеДоведенномДоНаилучшейОценки</t>
  </si>
  <si>
    <t>ОФР_71408.24303УменьшениеДолиПерестраховщикаВРезервеРасходовНаОбслуживаниеСтраховыхОбязательств</t>
  </si>
  <si>
    <t>ifrs-ru_ОФР_71408.24303УменьшениеДолиПерестраховщикаВРезервеРасходовНаОбслуживаниеСтраховыхОбязательств</t>
  </si>
  <si>
    <t>ОФР_71408.24304УменьшениеДолиПерестраховщикаВРезервеРасходовНаОбслуживаниеСтраховыхОбязательствДоведенномДоНаилучшейОценки</t>
  </si>
  <si>
    <t>ifrs-ru_ОФР_71408.24304УменьшениеДолиПерестраховщикаВРезервеРасходовНаОбслуживаниеСтраховыхОбязательствДоведенномДоНаилучшейОценки</t>
  </si>
  <si>
    <t>ОФР_71408.24305УменьшениеДолиПерестраховщикаВРезервеЗаявленныхНоНеурегулированныхУбытков</t>
  </si>
  <si>
    <t>ifrs-ru_ОФР_71408.24305УменьшениеДолиПерестраховщикаВРезервеЗаявленныхНоНеурегулированныхУбытков</t>
  </si>
  <si>
    <t>ОФР_71408.24306УменьшениеДолиПерестраховщикаВРезервеЗаявленныхНоНеурегулированныхУбытковДоведенномДоНаилучшейОценки</t>
  </si>
  <si>
    <t>ifrs-ru_ОФР_71408.24306УменьшениеДолиПерестраховщикаВРезервеЗаявленныхНоНеурегулированныхУбытковДоведенномДоНаилучшейОценки</t>
  </si>
  <si>
    <t>ОФР_71408.24307УменьшениеДолиПерестраховщикаВРезервеПроизошедшихНоНезаявленныхУбытков</t>
  </si>
  <si>
    <t>ifrs-ru_ОФР_71408.24307УменьшениеДолиПерестраховщикаВРезервеПроизошедшихНоНезаявленныхУбытков</t>
  </si>
  <si>
    <t>ОФР_71408.24308УменьшениеДолиПерестраховщикаВРезервеПроизошедшихНоНезаявленныхУбытковДоведенномДоНаилучшейОценки</t>
  </si>
  <si>
    <t>ifrs-ru_ОФР_71408.24308УменьшениеДолиПерестраховщикаВРезервеПроизошедшихНоНезаявленныхУбытковДоведенномДоНаилучшейОценки</t>
  </si>
  <si>
    <t>ОФР_71408.24309УменьшениеДолиПерестраховщикаВВыравнивающемРезерве</t>
  </si>
  <si>
    <t>ifrs-ru_ОФР_71408.24309УменьшениеДолиПерестраховщикаВВыравнивающемРезерве</t>
  </si>
  <si>
    <t>ОФР_71408.24310УменьшениеДолиПерестраховщикаВКорректировкеВыравнивающегоРезерва</t>
  </si>
  <si>
    <t>ifrs-ru_ОФР_71408.24310УменьшениеДолиПерестраховщикаВКорректировкеВыравнивающегоРезерва</t>
  </si>
  <si>
    <t>ОФР_71408.24311УменьшениеКорректировкиДолиПерестраховщиковВОбязательствахДляОтраженияРезультатовПроверкиАдекватностиОбязательствПоДоговорамСтрахованияЖизни</t>
  </si>
  <si>
    <t>ifrs-ru_ОФР_71408.24311УменьшениеКорректировкиДолиПерестраховщиковВОбязательствахДляОтраженияРезультатовПроверкиАдекватностиОбязательствПоДоговорамСтрахованияЖизни</t>
  </si>
  <si>
    <t>ОФР_71408.24401УменьшениеДолиПерестраховщикаВОбязательствахПоДоговорамКлассифицированнымКакИнвестиционныеСНвпдв</t>
  </si>
  <si>
    <t>ifrs-ru_ОФР_71408.24401УменьшениеДолиПерестраховщикаВОбязательствахПоДоговорамКлассифицированнымКакИнвестиционныеСНвпдв</t>
  </si>
  <si>
    <t>ОФР_71410.25101ВыплатыПоДоговорамСтрахованияИногоЧемСтрахованиеЖизни</t>
  </si>
  <si>
    <t>ifrs-ru_ОФР_71410.25101ВыплатыПоДоговорамСтрахованияИногоЧемСтрахованиеЖизни</t>
  </si>
  <si>
    <t>ОФР_71410.25102ВыплатыПоДоговорамПринятымВПерестрахование</t>
  </si>
  <si>
    <t>ifrs-ru_ОФР_71410.25102ВыплатыПоДоговорамПринятымВПерестрахование</t>
  </si>
  <si>
    <t>ОФР_71410.25103ВыплатыПоРешениюСудаПоДоговорамСтрахованияИногоЧемСтрахованиеЖизни</t>
  </si>
  <si>
    <t>ifrs-ru_ОФР_71410.25103ВыплатыПоРешениюСудаПоДоговорамСтрахованияИногоЧемСтрахованиеЖизни</t>
  </si>
  <si>
    <t>ОФР_71410.25104ВыплатыПоРешениюСудаПоДоговорамСтрахованияИногоЧемСтрахованиеЖизниПринятымВПерестрахование</t>
  </si>
  <si>
    <t>ifrs-ru_ОФР_71410.25104ВыплатыПоРешениюСудаПоДоговорамСтрахованияИногоЧемСтрахованиеЖизниПринятымВПерестрахование</t>
  </si>
  <si>
    <t>ОФР_71410.25201РасходыНаОплатуТрудаРаботниковЗанятыхВУрегулированииУбытков</t>
  </si>
  <si>
    <t>ifrs-ru_ОФР_71410.25201РасходыНаОплатуТрудаРаботниковЗанятыхВУрегулированииУбытков</t>
  </si>
  <si>
    <t>ОФР_71410.25202РасходыНаОтчисленияВГосударственныеВнебюджетныеФондыСЗаработнойПлатыРаботниковЗанятыхВУрегулированииУбытков</t>
  </si>
  <si>
    <t>ifrs-ru_ОФР_71410.25202РасходыНаОтчисленияВГосударственныеВнебюджетныеФондыСЗаработнойПлатыРаботниковЗанятыхВУрегулированииУбытков</t>
  </si>
  <si>
    <t>ОФР_71410.25203РасходыНаОплатуЭкспертныхУслугСвязанныхСУрегулированиемУбытков</t>
  </si>
  <si>
    <t>ifrs-ru_ОФР_71410.25203РасходыНаОплатуЭкспертныхУслугСвязанныхСУрегулированиемУбытков</t>
  </si>
  <si>
    <t>ОФР_71410.25204ПрочиеРасходыПоУрегулированиюУбытков</t>
  </si>
  <si>
    <t>ifrs-ru_ОФР_71410.25204ПрочиеРасходыПоУрегулированиюУбытков</t>
  </si>
  <si>
    <t>ОФР_71410.25205СудебныеРасходыСвязанныеСУрегулированиемУбытковПоДоговорамСтрахованияИногоЧемСтрахованиеЖизни</t>
  </si>
  <si>
    <t>ifrs-ru_ОФР_71410.25205СудебныеРасходыСвязанныеСУрегулированиемУбытковПоДоговорамСтрахованияИногоЧемСтрахованиеЖизни</t>
  </si>
  <si>
    <t>ОФР_71410.25301CписанияПоСудебнымРешениям</t>
  </si>
  <si>
    <t>ifrs-ru_ОФР_71410.25301CписанияПоСудебнымРешениям</t>
  </si>
  <si>
    <t>ОФР_71410.25401ДоляПерестраховщикаВДоходахПоСуброгационнымИРегресснымТребованиям</t>
  </si>
  <si>
    <t>ifrs-ru_ОФР_71410.25401ДоляПерестраховщикаВДоходахПоСуброгационнымИРегресснымТребованиям</t>
  </si>
  <si>
    <t>ОФР_71410.25402ДоляПерестраховщикаВДоходахОтПолученияЗастрахованногоИмуществаИИлиЕгоГодныхОстатков</t>
  </si>
  <si>
    <t>ifrs-ru_ОФР_71410.25402ДоляПерестраховщикаВДоходахОтПолученияЗастрахованногоИмуществаИИлиЕгоГодныхОстатков</t>
  </si>
  <si>
    <t>ОФР_71410.25501УвеличениеРезерваЗаявленныхНоНеурегулированныхУбытков</t>
  </si>
  <si>
    <t>ifrs-ru_ОФР_71410.25501УвеличениеРезерваЗаявленныхНоНеурегулированныхУбытков</t>
  </si>
  <si>
    <t>ОФР_71410.25502УвеличениеРезерваЗаявленныхНоНеурегулированныхУбытковДоведенногоДоНаилучшейОценки</t>
  </si>
  <si>
    <t>ifrs-ru_ОФР_71410.25502УвеличениеРезерваЗаявленныхНоНеурегулированныхУбытковДоведенногоДоНаилучшейОценки</t>
  </si>
  <si>
    <t>ОФР_71410.25503УвеличениеРезерваПроизошедшихНоНезаявленныхУбытков</t>
  </si>
  <si>
    <t>ifrs-ru_ОФР_71410.25503УвеличениеРезерваПроизошедшихНоНезаявленныхУбытков</t>
  </si>
  <si>
    <t>ОФР_71410.25504УвеличениеРезерваПроизошедшихНоНезаявленныхУбытковДоведенногоДоНаилучшейОценки</t>
  </si>
  <si>
    <t>ifrs-ru_ОФР_71410.25504УвеличениеРезерваПроизошедшихНоНезаявленныхУбытковДоведенногоДоНаилучшейОценки</t>
  </si>
  <si>
    <t>ОФР_71410.25505УвеличениеРезерваПрямыхРасходовНаУрегулированиеУбытков</t>
  </si>
  <si>
    <t>ifrs-ru_ОФР_71410.25505УвеличениеРезерваПрямыхРасходовНаУрегулированиеУбытков</t>
  </si>
  <si>
    <t>ОФР_71410.25506УвеличениеРезерваКосвенныхРасходовНаУрегулированиеУбытков</t>
  </si>
  <si>
    <t>ifrs-ru_ОФР_71410.25506УвеличениеРезерваКосвенныхРасходовНаУрегулированиеУбытков</t>
  </si>
  <si>
    <t>ОФР_71410.25507УвеличениеРезерваНеистекшегоРиска</t>
  </si>
  <si>
    <t>ifrs-ru_ОФР_71410.25507УвеличениеРезерваНеистекшегоРиска</t>
  </si>
  <si>
    <t>ОФР_71410.25601УвеличениеСтабилизационногоРезерва</t>
  </si>
  <si>
    <t>ifrs-ru_ОФР_71410.25601УвеличениеСтабилизационногоРезерва</t>
  </si>
  <si>
    <t>ОФР_71410.25602УвеличениеПрочихРезервов</t>
  </si>
  <si>
    <t>ifrs-ru_ОФР_71410.25602УвеличениеПрочихРезервов</t>
  </si>
  <si>
    <t>ОФР_71410.25701УменьшениеДолиПерестраховщикаВРезервеЗаявленныхНоНеурегулированныхУбытков</t>
  </si>
  <si>
    <t>ifrs-ru_ОФР_71410.25701УменьшениеДолиПерестраховщикаВРезервеЗаявленныхНоНеурегулированныхУбытков</t>
  </si>
  <si>
    <t>ОФР_71410.25702УменьшениеДолиПерестраховщикаВРезервеЗаявленныхНоНеурегулированныхУбытковДоведенномДоНаилучшейОценки</t>
  </si>
  <si>
    <t>ifrs-ru_ОФР_71410.25702УменьшениеДолиПерестраховщикаВРезервеЗаявленныхНоНеурегулированныхУбытковДоведенномДоНаилучшейОценки</t>
  </si>
  <si>
    <t>ОФР_71410.25703УменьшениеДолиПерестраховщикаВРезервеПроизошедшихНоНезаявленныхУбытков</t>
  </si>
  <si>
    <t>ifrs-ru_ОФР_71410.25703УменьшениеДолиПерестраховщикаВРезервеПроизошедшихНоНезаявленныхУбытков</t>
  </si>
  <si>
    <t>ОФР_71410.25704УменьшениеДолиПерестраховщикаВРезервеПроизошедшихНоНезаявленныхУбытковДоведенномДоНаилучшейОценки</t>
  </si>
  <si>
    <t>ifrs-ru_ОФР_71410.25704УменьшениеДолиПерестраховщикаВРезервеПроизошедшихНоНезаявленныхУбытковДоведенномДоНаилучшейОценки</t>
  </si>
  <si>
    <t>ОФР_71410.25705УменьшениеДолиПерестраховщикаВРезервеРасходовНаУрегулированиеУбытков</t>
  </si>
  <si>
    <t>ifrs-ru_ОФР_71410.25705УменьшениеДолиПерестраховщикаВРезервеРасходовНаУрегулированиеУбытков</t>
  </si>
  <si>
    <t>ОФР_71410.25706УменьшениеДолиПерестраховщиковВРезервеНеистекшегоРиска</t>
  </si>
  <si>
    <t>ifrs-ru_ОФР_71410.25706УменьшениеДолиПерестраховщиковВРезервеНеистекшегоРиска</t>
  </si>
  <si>
    <t>ОФР_71410.25801УменьшениеВОценкахБудущихПоступленийПоСуброгацииИРегрессам</t>
  </si>
  <si>
    <t>ifrs-ru_ОФР_71410.25801УменьшениеВОценкахБудущихПоступленийПоСуброгацииИРегрессам</t>
  </si>
  <si>
    <t>ОФР_71410.25802УменьшениеВОценкахБудущихПоступленийОтРеализацииГодныхОстатковАбандонов</t>
  </si>
  <si>
    <t>ifrs-ru_ОФР_71410.25802УменьшениеВОценкахБудущихПоступленийОтРеализацииГодныхОстатковАбандонов</t>
  </si>
  <si>
    <t>ОФР_71410.25901УвеличениеДолиПерестраховщикаВОценкахБудущихПоступленийПоСуброгацииИРегрессам</t>
  </si>
  <si>
    <t>ifrs-ru_ОФР_71410.25901УвеличениеДолиПерестраховщикаВОценкахБудущихПоступленийПоСуброгацииИРегрессам</t>
  </si>
  <si>
    <t>ОФР_71410.25902УвеличениеДолиПерестраховщикаВОценкахБудущихПоступленийОтРеализацииГодныхОстатковАбандонов</t>
  </si>
  <si>
    <t>ifrs-ru_ОФР_71410.25902УвеличениеДолиПерестраховщикаВОценкахБудущихПоступленийОтРеализацииГодныхОстатковАбандонов</t>
  </si>
  <si>
    <t>ОФР_71412.26101ВознаграждениеСтраховымАгентам</t>
  </si>
  <si>
    <t>ifrs-ru_ОФР_71412.26101ВознаграждениеСтраховымАгентам</t>
  </si>
  <si>
    <t>ОФР_71412.26102ВознаграждениеСтраховымБрокерам</t>
  </si>
  <si>
    <t>ifrs-ru_ОФР_71412.26102ВознаграждениеСтраховымБрокерам</t>
  </si>
  <si>
    <t>ОФР_71412.26103РасходыНаРекламу</t>
  </si>
  <si>
    <t>ifrs-ru_ОФР_71412.26103РасходыНаРекламу</t>
  </si>
  <si>
    <t>ОФР_71412.26104РасходыНаОплатуТрудаРаботников</t>
  </si>
  <si>
    <t>ifrs-ru_ОФР_71412.26104РасходыНаОплатуТрудаРаботников</t>
  </si>
  <si>
    <t>ОФР_71412.26105РасходыНаСтраховыеВзносыВГосударственныеВнебюджетныеФонды</t>
  </si>
  <si>
    <t>ifrs-ru_ОФР_71412.26105РасходыНаСтраховыеВзносыВГосударственныеВнебюджетныеФонды</t>
  </si>
  <si>
    <t>ОФР_71412.26106РасходыНаОсвидетельствованиеФизическихЛицПередЗаключениемДоговоровЛичногоСтрахования</t>
  </si>
  <si>
    <t>ifrs-ru_ОФР_71412.26106РасходыНаОсвидетельствованиеФизическихЛицПередЗаключениемДоговоровЛичногоСтрахования</t>
  </si>
  <si>
    <t>ОФР_71412.26107РасходыНаПредстраховуюЭкспертизу</t>
  </si>
  <si>
    <t>ifrs-ru_ОФР_71412.26107РасходыНаПредстраховуюЭкспертизу</t>
  </si>
  <si>
    <t>ОФР_71412.26108ПрочиеРасходыСвязанныеСЗаключениемДоговоров</t>
  </si>
  <si>
    <t>ifrs-ru_ОФР_71412.26108ПрочиеРасходыСвязанныеСЗаключениемДоговоров</t>
  </si>
  <si>
    <t>ОФР_71412.26109УвеличениеКомиссионныхРасходовПрошлыхПериодовПоДоговорамСтрахования</t>
  </si>
  <si>
    <t>ifrs-ru_ОФР_71412.26109УвеличениеКомиссионныхРасходовПрошлыхПериодовПоДоговорамСтрахования</t>
  </si>
  <si>
    <t>ОФР_71412.26110УвеличениеКомиссионныхРасходовПрошлыхПериодовПоДоговорамПринятымВПерестрахование</t>
  </si>
  <si>
    <t>ifrs-ru_ОФР_71412.26110УвеличениеКомиссионныхРасходовПрошлыхПериодовПоДоговорамПринятымВПерестрахование</t>
  </si>
  <si>
    <t>ОФР_71412.26111КомиссияПоДоговорамТекущегоГодаПринятымВПерестрахование</t>
  </si>
  <si>
    <t>ifrs-ru_ОФР_71412.26111КомиссияПоДоговорамТекущегоГодаПринятымВПерестрахование</t>
  </si>
  <si>
    <t>ОФР_71412.26112РасходыНаБланкиСтрогойОтчетности</t>
  </si>
  <si>
    <t>ifrs-ru_ОФР_71412.26112РасходыНаБланкиСтрогойОтчетности</t>
  </si>
  <si>
    <t>ОФР_71412.26201УменьшениеОтложенныхРасходовПоДоговорамСтрахованияЖизни</t>
  </si>
  <si>
    <t>ifrs-ru_ОФР_71412.26201УменьшениеОтложенныхРасходовПоДоговорамСтрахованияЖизни</t>
  </si>
  <si>
    <t>ОФР_71412.26202УвеличениеОтложенныхДоходовПоДоговорамСтрахованияЖизниПереданнымВПерестрахование</t>
  </si>
  <si>
    <t>ifrs-ru_ОФР_71412.26202УвеличениеОтложенныхДоходовПоДоговорамСтрахованияЖизниПереданнымВПерестрахование</t>
  </si>
  <si>
    <t>ОФР_71412.26203УменьшениеОтложенныхРасходовПоДоговорамСтрахованияЖизниПереданнымВПерестрахование</t>
  </si>
  <si>
    <t>ifrs-ru_ОФР_71412.26203УменьшениеОтложенныхРасходовПоДоговорамСтрахованияЖизниПереданнымВПерестрахование</t>
  </si>
  <si>
    <t>ОФР_71414.27101ВознаграждениеСтраховымАгентам</t>
  </si>
  <si>
    <t>ifrs-ru_ОФР_71414.27101ВознаграждениеСтраховымАгентам</t>
  </si>
  <si>
    <t>ОФР_71414.27102ВознаграждениеСтраховымБрокерам</t>
  </si>
  <si>
    <t>ifrs-ru_ОФР_71414.27102ВознаграждениеСтраховымБрокерам</t>
  </si>
  <si>
    <t>ОФР_71414.27103РасходыНаРекламу</t>
  </si>
  <si>
    <t>ifrs-ru_ОФР_71414.27103РасходыНаРекламу</t>
  </si>
  <si>
    <t>ОФР_71414.27104РасходыНаОплатуТрудаРаботников</t>
  </si>
  <si>
    <t>ifrs-ru_ОФР_71414.27104РасходыНаОплатуТрудаРаботников</t>
  </si>
  <si>
    <t>ОФР_71414.27105РасходыНаСтраховыеВзносыВГосударственныеВнебюджетныеФонды</t>
  </si>
  <si>
    <t>ifrs-ru_ОФР_71414.27105РасходыНаСтраховыеВзносыВГосударственныеВнебюджетныеФонды</t>
  </si>
  <si>
    <t>ОФР_71414.27106РасходыНаОсвидетельствованиеФизическихЛицПередЗаключениемДоговоровЛичногоСтрахования</t>
  </si>
  <si>
    <t>ifrs-ru_ОФР_71414.27106РасходыНаОсвидетельствованиеФизическихЛицПередЗаключениемДоговоровЛичногоСтрахования</t>
  </si>
  <si>
    <t>ОФР_71414.27107РасходыНаПредстраховуюЭкспертизу</t>
  </si>
  <si>
    <t>ifrs-ru_ОФР_71414.27107РасходыНаПредстраховуюЭкспертизу</t>
  </si>
  <si>
    <t>ОФР_71414.27108ПрочиеРасходыСвязанныеСЗаключениемДоговоров</t>
  </si>
  <si>
    <t>ifrs-ru_ОФР_71414.27108ПрочиеРасходыСвязанныеСЗаключениемДоговоров</t>
  </si>
  <si>
    <t>ОФР_71414.27109УвеличениеКомиссионныхРасходовПрошлыхПериодовПоДоговорамСтрахования</t>
  </si>
  <si>
    <t>ifrs-ru_ОФР_71414.27109УвеличениеКомиссионныхРасходовПрошлыхПериодовПоДоговорамСтрахования</t>
  </si>
  <si>
    <t>ОФР_71414.27110УвеличениеКомиссионныхРасходовПрошлыхПериодовПоДоговорамПринятымВПерестрахование</t>
  </si>
  <si>
    <t>ifrs-ru_ОФР_71414.27110УвеличениеКомиссионныхРасходовПрошлыхПериодовПоДоговорамПринятымВПерестрахование</t>
  </si>
  <si>
    <t>ОФР_71414.27111КомиссияПоДоговорамТекущегоГодаПринятымВПерестрахование</t>
  </si>
  <si>
    <t>ifrs-ru_ОФР_71414.27111КомиссияПоДоговорамТекущегоГодаПринятымВПерестрахование</t>
  </si>
  <si>
    <t>ОФР_71414.27112РасходыНаБланкиСтрогойОтчетности</t>
  </si>
  <si>
    <t>ifrs-ru_ОФР_71414.27112РасходыНаБланкиСтрогойОтчетности</t>
  </si>
  <si>
    <t>ОФР_71414.27201УменьшениеОтложенныхРасходовПоДоговорамСтрахованияИногоЧемСтрахованиеЖизни</t>
  </si>
  <si>
    <t>ifrs-ru_ОФР_71414.27201УменьшениеОтложенныхРасходовПоДоговорамСтрахованияИногоЧемСтрахованиеЖизни</t>
  </si>
  <si>
    <t>ОФР_71414.27202УвеличениеОтложенныхДоходовПоДоговорамСтрахованияИногоЧемСтрахованиеЖизниПереданнымВПерестрахование</t>
  </si>
  <si>
    <t>ifrs-ru_ОФР_71414.27202УвеличениеОтложенныхДоходовПоДоговорамСтрахованияИногоЧемСтрахованиеЖизниПереданнымВПерестрахование</t>
  </si>
  <si>
    <t>ОФР_71414.27203УменьшениеОтложенныхРасходовПоДоговорамСтрахованияИногоЧемСтрахованиеЖизниПереданнымВПерестрахование</t>
  </si>
  <si>
    <t>ifrs-ru_ОФР_71414.27203УменьшениеОтложенныхРасходовПоДоговорамСтрахованияИногоЧемСтрахованиеЖизниПереданнымВПерестрахование</t>
  </si>
  <si>
    <t>ОФР_71101.28101ПроцентныеРасходыПоДепозитнойСоставляющейПоДоговорамСтрахования</t>
  </si>
  <si>
    <t>ifrs-ru_ОФР_71101.28101ПроцентныеРасходыПоДепозитнойСоставляющейПоДоговорамСтрахования</t>
  </si>
  <si>
    <t>ОФР_71103.28102НачислениеКорректировкиУвеличивающейАмортизированнуюСтоимостьДепозитнойСоставляющей</t>
  </si>
  <si>
    <t>ifrs-ru_ОФР_71103.28102НачислениеКорректировкиУвеличивающейАмортизированнуюСтоимостьДепозитнойСоставляющей</t>
  </si>
  <si>
    <t>ОФР_71508.28103УвеличениеСправедливойСтоимостиДепозитнойСоставляющей</t>
  </si>
  <si>
    <t>ifrs-ru_ОФР_71508.28103УвеличениеСправедливойСтоимостиДепозитнойСоставляющей</t>
  </si>
  <si>
    <t>ОФР_71101.28201ПроцентныеРасходыПоДоговорамКлассифицированнымКакИнвестиционныеБезНвпдв</t>
  </si>
  <si>
    <t>ifrs-ru_ОФР_71101.28201ПроцентныеРасходыПоДоговорамКлассифицированнымКакИнвестиционныеБезНвпдв</t>
  </si>
  <si>
    <t>ОФР_71103.28202НачислениеКорректировкиУвеличивающейАмортизированнуюСтоимостьОбязательствПоДоговорамКлассифицированнымКакИнвестиционныеБезНвпдв</t>
  </si>
  <si>
    <t>ifrs-ru_ОФР_71103.28202НачислениеКорректировкиУвеличивающейАмортизированнуюСтоимостьОбязательствПоДоговорамКлассифицированнымКакИнвестиционныеБезНвпдв</t>
  </si>
  <si>
    <t>ОФР_71508.28203УвеличенииеСправедливойСтоимостиОбязательствПоДоговорамКлассифицированнымКакИнвестиционныеБезНвпдв</t>
  </si>
  <si>
    <t>ifrs-ru_ОФР_71508.28203УвеличенииеСправедливойСтоимостиОбязательствПоДоговорамКлассифицированнымКакИнвестиционныеБезНвпдв</t>
  </si>
  <si>
    <t>ОФР_71004.28301НачислениеКорректировкиУменьшающейДолиПерестраховщиковВАмортизированнойСтоимостиОбязательствПоДоговорамКлассифицированнымКакИнвестиционныеБезНвпдв</t>
  </si>
  <si>
    <t>ifrs-ru_ОФР_71004.28301НачислениеКорректировкиУменьшающейДолиПерестраховщиковВАмортизированнойСтоимостиОбязательствПоДоговорамКлассифицированнымКакИнвестиционныеБезНвпдв</t>
  </si>
  <si>
    <t>ОФР_71502.28302УменьшениеДолиПерестраховщиковВСправедливойСтоимостиОбязательствПоДоговорамКлассифицированнымКакИнвестиционныеБезНвпдв</t>
  </si>
  <si>
    <t>ifrs-ru_ОФР_71502.28302УменьшениеДолиПерестраховщиковВСправедливойСтоимостиОбязательствПоДоговорамКлассифицированнымКакИнвестиционныеБезНвпдв</t>
  </si>
  <si>
    <t>ОФР_71416.28401РасходыПоФормированиюДоначислениюРезервовПодОбесценениеПоАктивнымОстаткамНаСчетахРасчетовПоОперациямСтрахования</t>
  </si>
  <si>
    <t>ifrs-ru_ОФР_71416.28401РасходыПоФормированиюДоначислениюРезервовПодОбесценениеПоАктивнымОстаткамНаСчетахРасчетовПоОперациямСтрахования</t>
  </si>
  <si>
    <t>ОФР_71416.28402РасходыПоФормированиюДоначислениюРезервовПодОбесценениеПоАктивнымОстаткамНаСчетахРасчетовПоОперациямПерестрахованияПоДоговорамПринятымВПерестрахование</t>
  </si>
  <si>
    <t>ifrs-ru_ОФР_71416.28402РасходыПоФормированиюДоначислениюРезервовПодОбесценениеПоАктивнымОстаткамНаСчетахРасчетовПоОперациямПерестрахованияПоДоговорамПринятымВПерестрахование</t>
  </si>
  <si>
    <t>ОФР_71416.28403РасходыПоФормированиюДоначислениюРезервовПодОбесценениеПоАктивнымОстаткамНаСчетахРасчетовПоОперациямПерестрахованияПоДоговорамПереданнымВПерестрахование</t>
  </si>
  <si>
    <t>ifrs-ru_ОФР_71416.28403РасходыПоФормированиюДоначислениюРезервовПодОбесценениеПоАктивнымОстаткамНаСчетахРасчетовПоОперациямПерестрахованияПоДоговорамПереданнымВПерестрахование</t>
  </si>
  <si>
    <t>ОФР_71510.28501РасходыОтПереоценкиВстроенныхПроизводныхИнструментовПоДоговорамСтрахованияЖизни</t>
  </si>
  <si>
    <t>ifrs-ru_ОФР_71510.28501РасходыОтПереоценкиВстроенныхПроизводныхИнструментовПоДоговорамСтрахованияЖизни</t>
  </si>
  <si>
    <t>ОФР_71510.28502РасходыОтПереоценкиВстроенныхПроизводныхИнструментовПоДоговорамКлассифицированнымКакИнвестиционныеСНвпдв</t>
  </si>
  <si>
    <t>ifrs-ru_ОФР_71510.28502РасходыОтПереоценкиВстроенныхПроизводныхИнструментовПоДоговорамКлассифицированнымКакИнвестиционныеСНвпдв</t>
  </si>
  <si>
    <t>ОФР_71416.28601УбытокПоДоговоруПередачиИПокупкиПортфеляДоговоровСтрахованияИПерестрахования</t>
  </si>
  <si>
    <t>ifrs-ru_ОФР_71416.28601УбытокПоДоговоруПередачиИПокупкиПортфеляДоговоровСтрахованияИПерестрахования</t>
  </si>
  <si>
    <t>ОФР_71416.28701ПроцентныеРасходыПоДепоСумм</t>
  </si>
  <si>
    <t>ifrs-ru_ОФР_71416.28701ПроцентныеРасходыПоДепоСумм</t>
  </si>
  <si>
    <t>ОФР_71416.28702ТантьемыПоДоговорамПринятымВПерестрахование</t>
  </si>
  <si>
    <t>ifrs-ru_ОФР_71416.28702ТантьемыПоДоговорамПринятымВПерестрахование</t>
  </si>
  <si>
    <t>ОФР_71416.28703КомиссияПоДоговорамПереданнымВПерестрахование</t>
  </si>
  <si>
    <t>ifrs-ru_ОФР_71416.28703КомиссияПоДоговорамПереданнымВПерестрахование</t>
  </si>
  <si>
    <t>ОФР_71416.28704УвеличениеКомиссионныхРасходовПрошлыхПериодовПоДоговорамПереданнымВПерестрахование</t>
  </si>
  <si>
    <t>ifrs-ru_ОФР_71416.28704УвеличениеКомиссионныхРасходовПрошлыхПериодовПоДоговорамПереданнымВПерестрахование</t>
  </si>
  <si>
    <t>ОФР_71418.29101РасходыПоОперациямСтрахованияБезЗначительногоСтраховогоРиска</t>
  </si>
  <si>
    <t>ifrs-ru_ОФР_71418.29101РасходыПоОперациямСтрахованияБезЗначительногоСтраховогоРиска</t>
  </si>
  <si>
    <t>ОФР_71418.29201ШтрафыЗаНевыполнениеНенадлежащееВыполнениеУсловийДоговораОФинансовомОбеспеченииОбязательногоМедицинскогоСтрахования</t>
  </si>
  <si>
    <t>ifrs-ru_ОФР_71418.29201ШтрафыЗаНевыполнениеНенадлежащееВыполнениеУсловийДоговораОФинансовомОбеспеченииОбязательногоМедицинскогоСтрахования</t>
  </si>
  <si>
    <t>ОФР_71418.29202ПениЗаНеоплатуИлиНесвоевременнуюОплатуМедицинскойПомощи</t>
  </si>
  <si>
    <t>ifrs-ru_ОФР_71418.29202ПениЗаНеоплатуИлиНесвоевременнуюОплатуМедицинскойПомощи</t>
  </si>
  <si>
    <t>ОФР_71418.29203РасходыПоФормированиюДоначислениюРезервовПодОбесценение</t>
  </si>
  <si>
    <t>ifrs-ru_ОФР_71418.29203РасходыПоФормированиюДоначислениюРезервовПодОбесценение</t>
  </si>
  <si>
    <t>ОФР_71418.29301ОтрицательнаяРазницаПоПрямомуВозмещениюУбытковСтраховщикаПотерпевшего</t>
  </si>
  <si>
    <t>ifrs-ru_ОФР_71418.29301ОтрицательнаяРазницаПоПрямомуВозмещениюУбытковСтраховщикаПотерпевшего</t>
  </si>
  <si>
    <t>ОФР_71418.29302ПрочиеРасходыСвязанныеСПрямымВозмещениемУбытков</t>
  </si>
  <si>
    <t>ifrs-ru_ОФР_71418.29302ПрочиеРасходыСвязанныеСПрямымВозмещениемУбытков</t>
  </si>
  <si>
    <t>ОФР_71418.29401ОтчисленияОтСтраховыхПремийПоОбязательномуСтрахованиюГражданскойОтветственностиВладельцевТранспортныхСредств</t>
  </si>
  <si>
    <t>ifrs-ru_ОФР_71418.29401ОтчисленияОтСтраховыхПремийПоОбязательномуСтрахованиюГражданскойОтветственностиВладельцевТранспортныхСредств</t>
  </si>
  <si>
    <t>ОФР_71418.29402ОтчисленияОтСтраховыхПремийПоОбязательномуСтрахованиюГражданскойОтветственностиВладельцаОпасногоОбъектаЗаПричинениеВредаВРезультатеАварииНаОпасномОбъекте</t>
  </si>
  <si>
    <t>ifrs-ru_ОФР_71418.29402ОтчисленияОтСтраховыхПремийПоОбязательномуСтрахованиюГражданскойОтветственностиВладельцаОпасногоОбъектаЗаПричинениеВредаВРезультатеАварииНаОпасномОбъекте</t>
  </si>
  <si>
    <t>ОФР_71418.29403ОтчисленияОтСтраховыхПремийПоСельскохозяйственномуСтрахованиюОсуществляемомуСГосударственнойПоддержкой</t>
  </si>
  <si>
    <t>ifrs-ru_ОФР_71418.29403ОтчисленияОтСтраховыхПремийПоСельскохозяйственномуСтрахованиюОсуществляемомуСГосударственнойПоддержкой</t>
  </si>
  <si>
    <t>ОФР_71418.29404ОтчисленияОтСтраховыхПремийПоОбязательномуСтрахованиюГражданскойОтветственностиПеревозчикаЗаПричинениеПриПеревозкахВредаЖизниЗдоровьюИмуществуПассажиров</t>
  </si>
  <si>
    <t>ifrs-ru_ОФР_71418.29404ОтчисленияОтСтраховыхПремийПоОбязательномуСтрахованиюГражданскойОтветственностиПеревозчикаЗаПричинениеПриПеревозкахВредаЖизниЗдоровьюИмуществуПассажиров</t>
  </si>
  <si>
    <t>ОФР_71418.29405ОтчисленияОтСтраховыхПремийПоИнымВидамСтрахования</t>
  </si>
  <si>
    <t>ifrs-ru_ОФР_71418.29405ОтчисленияОтСтраховыхПремийПоИнымВидамСтрахования</t>
  </si>
  <si>
    <t>ОФР_71418.29501РасходыПоФормированиюДоначислениюРезервовПодОбесценениеПоАктивнымОстаткамНаСчетахРасчетовПоОперациямСтрахования</t>
  </si>
  <si>
    <t>ifrs-ru_ОФР_71418.29501РасходыПоФормированиюДоначислениюРезервовПодОбесценениеПоАктивнымОстаткамНаСчетахРасчетовПоОперациямСтрахования</t>
  </si>
  <si>
    <t>ОФР_71418.29502РасходыПоФормированиюДоначислениюРезервовПодОбесценениеПоАктивнымОстаткамНаСчетахРасчетовПоОперациямПерестрахованияПоДоговорамПринятымВПерестрахование</t>
  </si>
  <si>
    <t>ifrs-ru_ОФР_71418.29502РасходыПоФормированиюДоначислениюРезервовПодОбесценениеПоАктивнымОстаткамНаСчетахРасчетовПоОперациямПерестрахованияПоДоговорамПринятымВПерестрахование</t>
  </si>
  <si>
    <t>ОФР_71418.29503РасходыПоФормированиюДоначислениюРезервовПодОбесценениеПоАктивнымОстаткамНаСчетахРасчетовПоОперациямПерестрахованияПоДоговорамПереданнымВПерестрахование</t>
  </si>
  <si>
    <t>ifrs-ru_ОФР_71418.29503РасходыПоФормированиюДоначислениюРезервовПодОбесценениеПоАктивнымОстаткамНаСчетахРасчетовПоОперациямПерестрахованияПоДоговорамПереданнымВПерестрахование</t>
  </si>
  <si>
    <t>ОФР_71510.29601РасходыОтПереоценкиВстроенныхПроизводныхИнструментовПоДоговорамСтрахованияИногоЧемСтрахованиеЖизни</t>
  </si>
  <si>
    <t>ifrs-ru_ОФР_71510.29601РасходыОтПереоценкиВстроенныхПроизводныхИнструментовПоДоговорамСтрахованияИногоЧемСтрахованиеЖизни</t>
  </si>
  <si>
    <t>ОФР_71418.29701УбытокПоДоговоруПередачиИПокупкиПортфеляДоговоровСтрахованияИПерестрахования</t>
  </si>
  <si>
    <t>ifrs-ru_ОФР_71418.29701УбытокПоДоговоруПередачиИПокупкиПортфеляДоговоровСтрахованияИПерестрахования</t>
  </si>
  <si>
    <t>ОФР_71418.29801ПроцентныеРасходыПоДепоСумм</t>
  </si>
  <si>
    <t>ifrs-ru_ОФР_71418.29801ПроцентныеРасходыПоДепоСумм</t>
  </si>
  <si>
    <t>ОФР_71418.29802ТантьемыПоДоговорамПринятымВПерестрахование</t>
  </si>
  <si>
    <t>ifrs-ru_ОФР_71418.29802ТантьемыПоДоговорамПринятымВПерестрахование</t>
  </si>
  <si>
    <t>ОФР_71418.29803КомиссияПоДоговорамПереданнымВПерестрахование</t>
  </si>
  <si>
    <t>ifrs-ru_ОФР_71418.29803КомиссияПоДоговорамПереданнымВПерестрахование</t>
  </si>
  <si>
    <t>ОФР_71418.29804УвеличениеКомиссионныхРасходовПрошлыхПериодовПоДоговорамПереданнымВПерестрахование</t>
  </si>
  <si>
    <t>ifrs-ru_ОФР_71418.29804УвеличениеКомиссионныхРасходовПрошлыхПериодовПоДоговорамПереданнымВПерестрахование</t>
  </si>
  <si>
    <t>ОФР_71001.31115ПоПрочимСредствамПредоставленнымБанкам-Нерезидентам</t>
  </si>
  <si>
    <t>ifrs-ru_ОФР_71001.31115ПоПрочимСредствамПредоставленнымБанкам-Нерезидентам</t>
  </si>
  <si>
    <t>ОФР_71001.31121ПоДенежнымСредствамНаСчетахВБанках-Нерезидентах</t>
  </si>
  <si>
    <t>ifrs-ru_ОФР_71001.31121ПоДенежнымСредствамНаСчетахВБанках-Нерезидентах</t>
  </si>
  <si>
    <t>ОФР_71001.31123ПоДепозитамРазмещеннымВБанках-Нерезидентах</t>
  </si>
  <si>
    <t>ifrs-ru_ОФР_71001.31123ПоДепозитамРазмещеннымВБанках-Нерезидентах</t>
  </si>
  <si>
    <t>ОФР_71001.31125ПоДепозитнымСчетамВДрагоценныхМеталлахВБанках-Нерезидентах</t>
  </si>
  <si>
    <t>ifrs-ru_ОФР_71001.31125ПоДепозитнымСчетамВДрагоценныхМеталлахВБанках-Нерезидентах</t>
  </si>
  <si>
    <t>ОФР_71001.31131ПоВложениямВДолговыеЦенныеБумагиОцениваемыеПоСправедливойСтоимостиЧерезПрибыльИлиУбытокКромеВекселейБанков-Нерезидентов</t>
  </si>
  <si>
    <t>ifrs-ru_ОФР_71001.31131ПоВложениямВДолговыеЦенныеБумагиОцениваемыеПоСправедливойСтоимостиЧерезПрибыльИлиУбытокКромеВекселейБанков-Нерезидентов</t>
  </si>
  <si>
    <t>ОФР_71001.31138ПоВложениямВДолговыеЦенныеБумагиИмеющиесяВНаличииДляПродажиКромеВекселейБанков-Нерезидентов</t>
  </si>
  <si>
    <t>ifrs-ru_ОФР_71001.31138ПоВложениямВДолговыеЦенныеБумагиИмеющиесяВНаличииДляПродажиКромеВекселейБанков-Нерезидентов</t>
  </si>
  <si>
    <t>ОФР_71001.31145ПоВложениямВДолговыеЦенныеБумагиУдерживаемыеДоПогашенияКромеВекселейБанков-Нерезидентов</t>
  </si>
  <si>
    <t>ifrs-ru_ОФР_71001.31145ПоВложениямВДолговыеЦенныеБумагиУдерживаемыеДоПогашенияКромеВекселейБанков-Нерезидентов</t>
  </si>
  <si>
    <t>ОФР_71001.31152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</si>
  <si>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71001.31152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</si>
  <si>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ОФР_71001.31159ПоВложениямВУчтенныеВекселяОцениваемыеПоСправедливойСтоимостиЧерезПрибыльИлиУбытокБанков-Нерезидентов</t>
  </si>
  <si>
    <t>ifrs-ru_ОФР_71001.31159ПоВложениямВУчтенныеВекселяОцениваемыеПоСправедливойСтоимостиЧерезПрибыльИлиУбытокБанков-Нерезидентов</t>
  </si>
  <si>
    <t>ОФР_71001.31166ПоВложениямВУчтенныеВекселяИмеющиесяВНаличииДляПродажиБанков-Нерезидентов</t>
  </si>
  <si>
    <t>ifrs-ru_ОФР_71001.31166ПоВложениямВУчтенныеВекселяИмеющиесяВНаличииДляПродажиБанков-Нерезидентов</t>
  </si>
  <si>
    <t>ОФР_71001.31173ПоВложениямВУчтенныеВекселяУдерживаемыеДоПогашенияБанков-Нерезидентов</t>
  </si>
  <si>
    <t>ifrs-ru_ОФР_71001.31173ПоВложениямВУчтенныеВекселяУдерживаемыеДоПогашенияБанков-Нерезидентов</t>
  </si>
  <si>
    <t>ОФР_71001.31180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</si>
  <si>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71001.31180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</si>
  <si>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ОФР_71002.31215ПоПрочимСредствамПредоставленнымБанкам-Нерезидентам</t>
  </si>
  <si>
    <t>ifrs-ru_ОФР_71002.31215ПоПрочимСредствамПредоставленнымБанкам-Нерезидентам</t>
  </si>
  <si>
    <t>ОФР_71002.31221ПоДенежнымСредствамНаСчетахВБанках-Нерезидентах</t>
  </si>
  <si>
    <t>ifrs-ru_ОФР_71002.31221ПоДенежнымСредствамНаСчетахВБанках-Нерезидентах</t>
  </si>
  <si>
    <t>ОФР_71002.31223ПоДепозитнымСчетамВДрагоценныхМеталлахВБанках-Нерезидентах</t>
  </si>
  <si>
    <t>ifrs-ru_ОФР_71002.31223ПоДепозитнымСчетамВДрагоценныхМеталлахВБанках-Нерезидентах</t>
  </si>
  <si>
    <t>ОФР_71003.31315ПоПрочимСредствамПредоставленнымБанкам-Нерезидентам</t>
  </si>
  <si>
    <t>ifrs-ru_ОФР_71003.31315ПоПрочимСредствамПредоставленнымБанкам-Нерезидентам</t>
  </si>
  <si>
    <t>ОФР_71003.31321ПоДенежнымСредствамНаСчетахВБанках-Нерезидентах</t>
  </si>
  <si>
    <t>ifrs-ru_ОФР_71003.31321ПоДенежнымСредствамНаСчетахВБанках-Нерезидентах</t>
  </si>
  <si>
    <t>ОФР_71003.31323ПоДепозитамРазмещеннымВБанках-Нерезидентах</t>
  </si>
  <si>
    <t>ifrs-ru_ОФР_71003.31323ПоДепозитамРазмещеннымВБанках-Нерезидентах</t>
  </si>
  <si>
    <t>ОФР_71003.31325ПоДепозитнымСчетамВДрагоценныхМеталлахВБанках-Нерезидентах</t>
  </si>
  <si>
    <t>ifrs-ru_ОФР_71003.31325ПоДепозитнымСчетамВДрагоценныхМеталлахВБанках-Нерезидентах</t>
  </si>
  <si>
    <t>ОФР_71003.31331ПоВложениямВДолговыеЦенныеБумагиОцениваемыеПоСправедливойСтоимостиЧерезПрибыльИлиУбытокКромеВекселейБанков-Нерезидентов</t>
  </si>
  <si>
    <t>ifrs-ru_ОФР_71003.31331ПоВложениямВДолговыеЦенныеБумагиОцениваемыеПоСправедливойСтоимостиЧерезПрибыльИлиУбытокКромеВекселейБанков-Нерезидентов</t>
  </si>
  <si>
    <t>ОФР_71003.31338ПоВложениямВДолговыеЦенныеБумагиИмеющиесяВНаличииДляПродажиКромеВекселейБанков-Нерезидентов</t>
  </si>
  <si>
    <t>ifrs-ru_ОФР_71003.31338ПоВложениямВДолговыеЦенныеБумагиИмеющиесяВНаличииДляПродажиКромеВекселейБанков-Нерезидентов</t>
  </si>
  <si>
    <t>ОФР_71003.31345ПоВложениямВДолговыеЦенныеБумагиУдерживаемыеДоПогашенияКромеВекселейБанков-Нерезидентов</t>
  </si>
  <si>
    <t>ifrs-ru_ОФР_71003.31345ПоВложениямВДолговыеЦенныеБумагиУдерживаемыеДоПогашенияКромеВекселейБанков-Нерезидентов</t>
  </si>
  <si>
    <t>ОФР_71003.31352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</si>
  <si>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71003.31352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</si>
  <si>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ОФР_71003.31359ПоВложениямВУчтенныеВекселяОцениваемыеПоСправедливойСтоимостиЧерезПрибыльИлиУбытокБанков-Нерезидентов</t>
  </si>
  <si>
    <t>ifrs-ru_ОФР_71003.31359ПоВложениямВУчтенныеВекселяОцениваемыеПоСправедливойСтоимостиЧерезПрибыльИлиУбытокБанков-Нерезидентов</t>
  </si>
  <si>
    <t>ОФР_71003.31366ПоВложениямВУчтенныеВекселяИмеющиесяВНаличииДляПродажиБанков-Нерезидентов</t>
  </si>
  <si>
    <t>ifrs-ru_ОФР_71003.31366ПоВложениямВУчтенныеВекселяИмеющиесяВНаличииДляПродажиБанков-Нерезидентов</t>
  </si>
  <si>
    <t>ОФР_71003.31373ПоВложениямВУчтенныеВекселяУдерживаемыеДоПогашенияБанков-Нерезидентов</t>
  </si>
  <si>
    <t>ifrs-ru_ОФР_71003.31373ПоВложениямВУчтенныеВекселяУдерживаемыеДоПогашенияБанков-Нерезидентов</t>
  </si>
  <si>
    <t>ОФР_71003.31380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</si>
  <si>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71003.31380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</si>
  <si>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ОФР_71004.31415ПоПрочимСредствамПредоставленнымБанкам-Нерезидентам</t>
  </si>
  <si>
    <t>ifrs-ru_ОФР_71004.31415ПоПрочимСредствамПредоставленнымБанкам-Нерезидентам</t>
  </si>
  <si>
    <t>ОФР_71004.31422ПоВложениямВДолговыеЦенныеБумагиОцениваемыеПоСправедливойСтоимостиЧерезПрибыльИлиУбытокКромеВекселейБанков-Нерезидентов</t>
  </si>
  <si>
    <t>ifrs-ru_ОФР_71004.31422ПоВложениямВДолговыеЦенныеБумагиОцениваемыеПоСправедливойСтоимостиЧерезПрибыльИлиУбытокКромеВекселейБанков-Нерезидентов</t>
  </si>
  <si>
    <t>ОФР_71004.31430ПоВложениямВДолговыеЦенныеБумагиИмеющиесяВНаличииДляПродажиКромеВекселейБанков-Нерезидентов</t>
  </si>
  <si>
    <t>ifrs-ru_ОФР_71004.31430ПоВложениямВДолговыеЦенныеБумагиИмеющиесяВНаличииДляПродажиКромеВекселейБанков-Нерезидентов</t>
  </si>
  <si>
    <t>ОФР_71004.31438ПоВложениямВДолговыеЦенныеБумагиУдерживаемыеДоПогашенияКромеВекселейБанков-Нерезидентов</t>
  </si>
  <si>
    <t>ifrs-ru_ОФР_71004.31438ПоВложениямВДолговыеЦенныеБумагиУдерживаемыеДоПогашенияКромеВекселейБанков-Нерезидентов</t>
  </si>
  <si>
    <t>ОФР_71004.31446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</si>
  <si>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71004.31446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</si>
  <si>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ОФР_71004.31454ПоВложениямВУчтенныеВекселяОцениваемыеПоСправедливойСтоимостиЧерезПрибыльИлиУбытокБанков-Нерезидентов</t>
  </si>
  <si>
    <t>ifrs-ru_ОФР_71004.31454ПоВложениямВУчтенныеВекселяОцениваемыеПоСправедливойСтоимостиЧерезПрибыльИлиУбытокБанков-Нерезидентов</t>
  </si>
  <si>
    <t>ОФР_71004.31462ПоВложениямВУчтенныеВекселяИмеющиесяВНаличииДляПродажиБанков-Нерезидентов</t>
  </si>
  <si>
    <t>ifrs-ru_ОФР_71004.31462ПоВложениямВУчтенныеВекселяИмеющиесяВНаличииДляПродажиБанков-Нерезидентов</t>
  </si>
  <si>
    <t>ОФР_71004.31470ПоВложениямВУчтенныеВекселяУдерживаемыеДоПогашенияБанков-Нерезидентов</t>
  </si>
  <si>
    <t>ifrs-ru_ОФР_71004.31470ПоВложениямВУчтенныеВекселяУдерживаемыеДоПогашенияБанков-Нерезидентов</t>
  </si>
  <si>
    <t>ОФР_71004.31478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</si>
  <si>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71004.31478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</si>
  <si>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ОФР_71005.31515ПоПрочимСредствамПредоставленнымБанкам-Нерезидентам</t>
  </si>
  <si>
    <t>ifrs-ru_ОФР_71005.31515ПоПрочимСредствамПредоставленнымБанкам-Нерезидентам</t>
  </si>
  <si>
    <t>ОФР_71005.31521ПоДепозитамРазмещеннымВБанках-Нерезидентах</t>
  </si>
  <si>
    <t>ifrs-ru_ОФР_71005.31521ПоДепозитамРазмещеннымВБанках-Нерезидентах</t>
  </si>
  <si>
    <t>ОФР_71005.31523ПоДепозитнымСчетамВДрагоценныхМеталлахВБанках-Нерезидентах</t>
  </si>
  <si>
    <t>ifrs-ru_ОФР_71005.31523ПоДепозитнымСчетамВДрагоценныхМеталлахВБанках-Нерезидентах</t>
  </si>
  <si>
    <t>ОФР_71005.31529ПоВложениямВДолговыеЦенныеБумагиОцениваемыеПоСправедливойСтоимостиЧерезПрибыльИлиУбытокКромеВекселейБанков-Нерезидентов</t>
  </si>
  <si>
    <t>ifrs-ru_ОФР_71005.31529ПоВложениямВДолговыеЦенныеБумагиОцениваемыеПоСправедливойСтоимостиЧерезПрибыльИлиУбытокКромеВекселейБанков-Нерезидентов</t>
  </si>
  <si>
    <t>ОФР_71005.31536ПоВложениямВДолговыеЦенныеБумагиИмеющиесяВНаличииДляПродажиКромеВекселейБанков-Нерезидентов</t>
  </si>
  <si>
    <t>ifrs-ru_ОФР_71005.31536ПоВложениямВДолговыеЦенныеБумагиИмеющиесяВНаличииДляПродажиКромеВекселейБанков-Нерезидентов</t>
  </si>
  <si>
    <t>ОФР_71005.31543ПоВложениямВДолговыеЦенныеБумагиУдерживаемыеДоПогашенияКромеВекселейБанков-Нерезидентов</t>
  </si>
  <si>
    <t>ifrs-ru_ОФР_71005.31543ПоВложениямВДолговыеЦенныеБумагиУдерживаемыеДоПогашенияКромеВекселейБанков-Нерезидентов</t>
  </si>
  <si>
    <t>ОФР_71005.31550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</si>
  <si>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71005.31550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</si>
  <si>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ОФР_71005.31557ПоВложениямВУчтенныеВекселяОцениваемыеПоСправедливойСтоимостиЧерезПрибыльИлиУбытокБанков-Нерезидентов</t>
  </si>
  <si>
    <t>ifrs-ru_ОФР_71005.31557ПоВложениямВУчтенныеВекселяОцениваемыеПоСправедливойСтоимостиЧерезПрибыльИлиУбытокБанков-Нерезидентов</t>
  </si>
  <si>
    <t>ОФР_71005.31564ПоВложениямВУчтенныеВекселяИмеющиесяВНаличииДляПродажиБанков-Нерезидентов</t>
  </si>
  <si>
    <t>ifrs-ru_ОФР_71005.31564ПоВложениямВУчтенныеВекселяИмеющиесяВНаличииДляПродажиБанков-Нерезидентов</t>
  </si>
  <si>
    <t>ОФР_71005.31571ПоВложениямВУчтенныеВекселяУдерживаемыеДоПогашенияБанков-Нерезидентов</t>
  </si>
  <si>
    <t>ifrs-ru_ОФР_71005.31571ПоВложениямВУчтенныеВекселяУдерживаемыеДоПогашенияБанков-Нерезидентов</t>
  </si>
  <si>
    <t>ОФР_71005.31578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</si>
  <si>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71005.31578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</si>
  <si>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ОФР_71006.31615ПоПрочимСредствамПредоставленнымБанкам-Нерезидентам</t>
  </si>
  <si>
    <t>ifrs-ru_ОФР_71006.31615ПоПрочимСредствамПредоставленнымБанкам-Нерезидентам</t>
  </si>
  <si>
    <t>ОФР_71006.31621ПоДепозитамРазмещеннымВБанках-Нерезидентах</t>
  </si>
  <si>
    <t>ifrs-ru_ОФР_71006.31621ПоДепозитамРазмещеннымВБанках-Нерезидентах</t>
  </si>
  <si>
    <t>ОФР_71006.31623ПоДепозитнымСчетамВДрагоценныхМеталлахВБанках-Нерезидентах</t>
  </si>
  <si>
    <t>ifrs-ru_ОФР_71006.31623ПоДепозитнымСчетамВДрагоценныхМеталлахВБанках-Нерезидентах</t>
  </si>
  <si>
    <t>ОФР_71006.31629ПоВложениямВДолговыеЦенныеБумагиОцениваемыеПоСправедливойСтоимостиЧерезПрибыльИлиУбытокКромеВекселейБанков-Нерезидентов</t>
  </si>
  <si>
    <t>ifrs-ru_ОФР_71006.31629ПоВложениямВДолговыеЦенныеБумагиОцениваемыеПоСправедливойСтоимостиЧерезПрибыльИлиУбытокКромеВекселейБанков-Нерезидентов</t>
  </si>
  <si>
    <t>ОФР_71006.31636ПоВложениямВДолговыеЦенныеБумагиИмеющиесяВНаличииДляПродажиКромеВекселейБанков-Нерезидентов</t>
  </si>
  <si>
    <t>ifrs-ru_ОФР_71006.31636ПоВложениямВДолговыеЦенныеБумагиИмеющиесяВНаличииДляПродажиКромеВекселейБанков-Нерезидентов</t>
  </si>
  <si>
    <t>ОФР_71006.31643ПоВложениямВДолговыеЦенныеБумагиУдерживаемыеДоПогашенияКромеВекселейБанков-Нерезидентов</t>
  </si>
  <si>
    <t>ifrs-ru_ОФР_71006.31643ПоВложениямВДолговыеЦенныеБумагиУдерживаемыеДоПогашенияКромеВекселейБанков-Нерезидентов</t>
  </si>
  <si>
    <t>ОФР_71006.31650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</si>
  <si>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71006.31650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</si>
  <si>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ОФР_71006.31657ПоВложениямВУчтенныеВекселяОцениваемыеПоСправедливойСтоимостиЧерезПрибыльИлиУбытокБанков-Нерезидентов</t>
  </si>
  <si>
    <t>ifrs-ru_ОФР_71006.31657ПоВложениямВУчтенныеВекселяОцениваемыеПоСправедливойСтоимостиЧерезПрибыльИлиУбытокБанков-Нерезидентов</t>
  </si>
  <si>
    <t>ОФР_71006.31664ПоВложениямВУчтенныеВекселяИмеющиесяВНаличииДляПродажиБанков-Нерезидентов</t>
  </si>
  <si>
    <t>ifrs-ru_ОФР_71006.31664ПоВложениямВУчтенныеВекселяИмеющиесяВНаличииДляПродажиБанков-Нерезидентов</t>
  </si>
  <si>
    <t>ОФР_71006.31671ПоВложениямВУчтенныеВекселяУдерживаемыеДоПогашенияБанков-Нерезидентов</t>
  </si>
  <si>
    <t>ifrs-ru_ОФР_71006.31671ПоВложениямВУчтенныеВекселяУдерживаемыеДоПогашенияБанков-Нерезидентов</t>
  </si>
  <si>
    <t>ОФР_71006.31678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</si>
  <si>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71006.31678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</si>
  <si>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ОФР_71501.32102ВБанках-Нерезидентах</t>
  </si>
  <si>
    <t>ifrs-ru_ОФР_71501.32102ВБанках-Нерезидентах</t>
  </si>
  <si>
    <t>ОФР_71501.32215Банкам-Нерезидентам</t>
  </si>
  <si>
    <t>ifrs-ru_ОФР_71501.32215Банкам-Нерезидентам</t>
  </si>
  <si>
    <t>ОФР_71503.33106ПоВложениямВДолговыеЦенныеБумагиОцениваемыеПоСправедливойСтоимостиЧерезПрибыльИлиУбытокКромеВекселейБанков-Нерезидентов</t>
  </si>
  <si>
    <t>ifrs-ru_ОФР_71503.33106ПоВложениямВДолговыеЦенныеБумагиОцениваемыеПоСправедливойСтоимостиЧерезПрибыльИлиУбытокКромеВекселейБанков-Нерезидентов</t>
  </si>
  <si>
    <t>ОФР_71503.33113ПоВложениямВУчтенныеВекселяОцениваемыеПоСправедливойСтоимостиЧерезПрибыльИлиУбытокБанков-Нерезидентов</t>
  </si>
  <si>
    <t>ifrs-ru_ОФР_71503.33113ПоВложениямВУчтенныеВекселяОцениваемыеПоСправедливойСтоимостиЧерезПрибыльИлиУбытокБанков-Нерезидентов</t>
  </si>
  <si>
    <t>ОФР_71503.33206ПоВложениямВДолговыеЦенныеБумагиОцениваемыеПоСправедливойСтоимостиЧерезПрибыльИлиУбытокКромеВекселейБанков-Нерезидентов</t>
  </si>
  <si>
    <t>ifrs-ru_ОФР_71503.33206ПоВложениямВДолговыеЦенныеБумагиОцениваемыеПоСправедливойСтоимостиЧерезПрибыльИлиУбытокКромеВекселейБанков-Нерезидентов</t>
  </si>
  <si>
    <t>ОФР_71503.33213ПоВложениямВУчтенныеВекселяОцениваемыеПоСправедливойСтоимостиЧерезПрибыльИлиУбытокБанков-Нерезидентов</t>
  </si>
  <si>
    <t>ifrs-ru_ОФР_71503.33213ПоВложениямВУчтенныеВекселяОцениваемыеПоСправедливойСтоимостиЧерезПрибыльИлиУбытокБанков-Нерезидентов</t>
  </si>
  <si>
    <t>ОФР_71503.33306ПоВложениямВДолговыеЦенныеБумагиИмеющиесяВНаличииДляПродажиКромеВекселейБанков-Нерезидентов</t>
  </si>
  <si>
    <t>ifrs-ru_ОФР_71503.33306ПоВложениямВДолговыеЦенныеБумагиИмеющиесяВНаличииДляПродажиКромеВекселейБанков-Нерезидентов</t>
  </si>
  <si>
    <t>ОФР_71503.33313ПоВложениямВУчтенныеВекселяИмеющиесяВНаличииДляПродажиБанков-Нерезидентов</t>
  </si>
  <si>
    <t>ifrs-ru_ОФР_71503.33313ПоВложениямВУчтенныеВекселяИмеющиесяВНаличииДляПродажиБанков-Нерезидентов</t>
  </si>
  <si>
    <t>ОФР_71503.33406ПоВложениямВДолговыеЦенныеБумагиУдерживаемыеДоПогашенияКромеВекселейБанков-Нерезидентов</t>
  </si>
  <si>
    <t>ifrs-ru_ОФР_71503.33406ПоВложениямВДолговыеЦенныеБумагиУдерживаемыеДоПогашенияКромеВекселейБанков-Нерезидентов</t>
  </si>
  <si>
    <t>ОФР_71503.33413ПоВложениямВУчтенныеВекселяУдерживаемыеДоПогашенияБанков-Нерезидентов</t>
  </si>
  <si>
    <t>ifrs-ru_ОФР_71503.33413ПоВложениямВУчтенныеВекселяУдерживаемыеДоПогашенияБанков-Нерезидентов</t>
  </si>
  <si>
    <t>ОФР_71503.33506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</si>
  <si>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71503.33506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</si>
  <si>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71503.33513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</si>
  <si>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71503.33513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</si>
  <si>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ОФР_71503.33606ПоВложениямВДолговыеЦенныеБумагиОцениваемыеПоСправедливойСтоимостиЧерезПрибыльИлиУбытокКромеВекселейБанков-Нерезидентов</t>
  </si>
  <si>
    <t>ifrs-ru_ОФР_71503.33606ПоВложениямВДолговыеЦенныеБумагиОцениваемыеПоСправедливойСтоимостиЧерезПрибыльИлиУбытокКромеВекселейБанков-Нерезидентов</t>
  </si>
  <si>
    <t>ОФР_71503.33613ПоВложениямВДолговыеЦенныеБумагиИмеющиесяВНаличииДляПродажиКромеВекселейБанков-Нерезидентов</t>
  </si>
  <si>
    <t>ifrs-ru_ОФР_71503.33613ПоВложениямВДолговыеЦенныеБумагиИмеющиесяВНаличииДляПродажиКромеВекселейБанков-Нерезидентов</t>
  </si>
  <si>
    <t>ОФР_71503.33620ПоВложениямВДолговыеЦенныеБумагиУдерживаемыеДоПогашенияКромеВекселейБанков-Нерезидентов</t>
  </si>
  <si>
    <t>ifrs-ru_ОФР_71503.33620ПоВложениямВДолговыеЦенныеБумагиУдерживаемыеДоПогашенияКромеВекселейБанков-Нерезидентов</t>
  </si>
  <si>
    <t>ОФР_71503.33627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</si>
  <si>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71503.33627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</si>
  <si>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ОФР_71503.33634ПоВложениямВУчтенныеВекселяОцениваемыеПоСправедливойСтоимостиЧерезПрибыльИлиУбытокБанков-Нерезидентов</t>
  </si>
  <si>
    <t>ifrs-ru_ОФР_71503.33634ПоВложениямВУчтенныеВекселяОцениваемыеПоСправедливойСтоимостиЧерезПрибыльИлиУбытокБанков-Нерезидентов</t>
  </si>
  <si>
    <t>ОФР_71503.33641ПоВложениямВУчтенныеВекселяИмеющиесяВНаличииДляПродажиБанков-Нерезидентов</t>
  </si>
  <si>
    <t>ifrs-ru_ОФР_71503.33641ПоВложениямВУчтенныеВекселяИмеющиесяВНаличииДляПродажиБанков-Нерезидентов</t>
  </si>
  <si>
    <t>ОФР_71503.33648ПоВложениямВУчтенныеВекселяУдерживаемыеДоПогашенияБанков-Нерезидентов</t>
  </si>
  <si>
    <t>ifrs-ru_ОФР_71503.33648ПоВложениямВУчтенныеВекселяУдерживаемыеДоПогашенияБанков-Нерезидентов</t>
  </si>
  <si>
    <t>ОФР_71503.33655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</si>
  <si>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71503.33655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</si>
  <si>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ОФР_71505.34103Банков-Нерезидентов</t>
  </si>
  <si>
    <t>ifrs-ru_ОФР_71505.34103Банков-Нерезидентов</t>
  </si>
  <si>
    <t>ОФР_71505.34203Банков-Нерезидентов</t>
  </si>
  <si>
    <t>ifrs-ru_ОФР_71505.34203Банков-Нерезидентов</t>
  </si>
  <si>
    <t>ОФР_71505.34303Банков-Нерезидентов</t>
  </si>
  <si>
    <t>ifrs-ru_ОФР_71505.34303Банков-Нерезидентов</t>
  </si>
  <si>
    <t>ОФР_71505.34403Банков-Нерезидентов</t>
  </si>
  <si>
    <t>ifrs-ru_ОФР_71505.34403Банков-Нерезидентов</t>
  </si>
  <si>
    <t>ОФР_71505.34503Банков-Нерезидентов</t>
  </si>
  <si>
    <t>ifrs-ru_ОФР_71505.34503Банков-Нерезидентов</t>
  </si>
  <si>
    <t>ОФР_71505.34603Банков-Нерезидентов</t>
  </si>
  <si>
    <t>ifrs-ru_ОФР_71505.34603Банков-Нерезидентов</t>
  </si>
  <si>
    <t>ОФР_71505.34703Банках-Нерезидентах</t>
  </si>
  <si>
    <t>ifrs-ru_ОФР_71505.34703Банках-Нерезидентах</t>
  </si>
  <si>
    <t>ОФР_71505.34803Банках-Нерезидентах</t>
  </si>
  <si>
    <t>ifrs-ru_ОФР_71505.34803Банках-Нерезидентах</t>
  </si>
  <si>
    <t>ОФР_71505.34903ПоВложениямВДолевыеЦенныеБумагиОцениваемыеПоСправедливойСтоимостиЧерезПрибыльИлиУбытокБанков-Нерезидентов</t>
  </si>
  <si>
    <t>ifrs-ru_ОФР_71505.34903ПоВложениямВДолевыеЦенныеБумагиОцениваемыеПоСправедливойСтоимостиЧерезПрибыльИлиУбытокБанков-Нерезидентов</t>
  </si>
  <si>
    <t>ОФР_71505.34907ПоВложениямВДолевыеЦенныеБумагиИмеющиесяВНаличииДляПродажиБанков-Нерезидентов</t>
  </si>
  <si>
    <t>ifrs-ru_ОФР_71505.34907ПоВложениямВДолевыеЦенныеБумагиИмеющиесяВНаличииДляПродажиБанков-Нерезидентов</t>
  </si>
  <si>
    <t>ОФР_71507.35102ОтБанков-Нерезидентов</t>
  </si>
  <si>
    <t>ifrs-ru_ОФР_71507.35102ОтБанков-Нерезидентов</t>
  </si>
  <si>
    <t>ОФР_71507.35215Банков-Нерезидентов</t>
  </si>
  <si>
    <t>ifrs-ru_ОФР_71507.35215Банков-Нерезидентов</t>
  </si>
  <si>
    <t>ОФР_71507.35302ФизическихЛиц-Нерезидентов</t>
  </si>
  <si>
    <t>ifrs-ru_ОФР_71507.35302ФизическихЛиц-Нерезидентов</t>
  </si>
  <si>
    <t>ОФР_71201.38105КоммерческимОрганизациямНаходящимсяВФедеральнойСобственности</t>
  </si>
  <si>
    <t>ifrs-ru_ОФР_71201.38105КоммерческимОрганизациямНаходящимсяВФедеральнойСобственности</t>
  </si>
  <si>
    <t>ОФР_71201.38115Банкам-Нерезидентам</t>
  </si>
  <si>
    <t>ifrs-ru_ОФР_71201.38115Банкам-Нерезидентам</t>
  </si>
  <si>
    <t>ОФР_71201.38202ВБанках-Нерезидентах</t>
  </si>
  <si>
    <t>ifrs-ru_ОФР_71201.38202ВБанках-Нерезидентах</t>
  </si>
  <si>
    <t>ОФР_71201.38302ВБанках-Нерезидентах</t>
  </si>
  <si>
    <t>ifrs-ru_ОФР_71201.38302ВБанках-Нерезидентах</t>
  </si>
  <si>
    <t>ОФР_71201.38406Банков-Нерезидентов</t>
  </si>
  <si>
    <t>ifrs-ru_ОФР_71201.38406Банков-Нерезидентов</t>
  </si>
  <si>
    <t>ОФР_71201.38506Банков-Нерезидентов</t>
  </si>
  <si>
    <t>ifrs-ru_ОФР_71201.38506Банков-Нерезидентов</t>
  </si>
  <si>
    <t>ОФР_71201.38606Банков-Нерезидентов</t>
  </si>
  <si>
    <t>ifrs-ru_ОФР_71201.38606Банков-Нерезидентов</t>
  </si>
  <si>
    <t>ОФР_71201.38706Банков-Нерезидентов</t>
  </si>
  <si>
    <t>ifrs-ru_ОФР_71201.38706Банков-Нерезидентов</t>
  </si>
  <si>
    <t>ОФР_71201.38806Банков-Нерезидентов</t>
  </si>
  <si>
    <t>ifrs-ru_ОФР_71201.38806Банков-Нерезидентов</t>
  </si>
  <si>
    <t>ОФР_71201.38906Банков-Нерезидентов</t>
  </si>
  <si>
    <t>ifrs-ru_ОФР_71201.38906Банков-Нерезидентов</t>
  </si>
  <si>
    <t>ОФР_71502.41102ВБанках-Нерезидентах</t>
  </si>
  <si>
    <t>ifrs-ru_ОФР_71502.41102ВБанках-Нерезидентах</t>
  </si>
  <si>
    <t>ОФР_71502.41215Банкам-Нерезидентам</t>
  </si>
  <si>
    <t>ifrs-ru_ОФР_71502.41215Банкам-Нерезидентам</t>
  </si>
  <si>
    <t>ОФР_71502.41302ФизическимЛицам-Нерезидентам</t>
  </si>
  <si>
    <t>ifrs-ru_ОФР_71502.41302ФизическимЛицам-Нерезидентам</t>
  </si>
  <si>
    <t>ОФР_71504.42106ПоВложениямВДолговыеЦенныеБумагиОцениваемыеПоСправедливойСтоимостиЧерезПрибыльИлиУбытокКромеВекселейБанков-Нерезидентов</t>
  </si>
  <si>
    <t>ifrs-ru_ОФР_71504.42106ПоВложениямВДолговыеЦенныеБумагиОцениваемыеПоСправедливойСтоимостиЧерезПрибыльИлиУбытокКромеВекселейБанков-Нерезидентов</t>
  </si>
  <si>
    <t>ОФР_71504.42113ПоВложениямВУчтенныеВекселяОцениваемыеПоСправедливойСтоимостиЧерезПрибыльИлиУбытокБанков-Нерезидентов</t>
  </si>
  <si>
    <t>ifrs-ru_ОФР_71504.42113ПоВложениямВУчтенныеВекселяОцениваемыеПоСправедливойСтоимостиЧерезПрибыльИлиУбытокБанков-Нерезидентов</t>
  </si>
  <si>
    <t>ОФР_71504.42206ПоВложениямВДолговыеЦенныеБумагиОцениваемыеПоСправедливойСтоимостиЧерезПрибыльИлиУбытокКромеВекселейБанков-Нерезидентов</t>
  </si>
  <si>
    <t>ifrs-ru_ОФР_71504.42206ПоВложениямВДолговыеЦенныеБумагиОцениваемыеПоСправедливойСтоимостиЧерезПрибыльИлиУбытокКромеВекселейБанков-Нерезидентов</t>
  </si>
  <si>
    <t>ОФР_71504.42213ПоВложениямВУчтенныеВекселяОцениваемыеПоСправедливойСтоимостиЧерезПрибыльИлиУбытокБанков-Нерезидентов</t>
  </si>
  <si>
    <t>ifrs-ru_ОФР_71504.42213ПоВложениямВУчтенныеВекселяОцениваемыеПоСправедливойСтоимостиЧерезПрибыльИлиУбытокБанков-Нерезидентов</t>
  </si>
  <si>
    <t>ОФР_71504.42306ПоВложениямВДолговыеЦенныеБумагиИмеющиесяВНаличииДляПродажиКромеВекселейБанков-Нерезидентов</t>
  </si>
  <si>
    <t>ifrs-ru_ОФР_71504.42306ПоВложениямВДолговыеЦенныеБумагиИмеющиесяВНаличииДляПродажиКромеВекселейБанков-Нерезидентов</t>
  </si>
  <si>
    <t>ОФР_71504.42313ПоВложениямВУчтенныеВекселяИмеющиесяВНаличииДляПродажиБанков-Нерезидентов</t>
  </si>
  <si>
    <t>ifrs-ru_ОФР_71504.42313ПоВложениямВУчтенныеВекселяИмеющиесяВНаличииДляПродажиБанков-Нерезидентов</t>
  </si>
  <si>
    <t>ОФР_71504.42406ПоВложениямВДолговыеЦенныеБумагиУдерживаемыеДоПогашенияКромеВекселейБанков-Нерезидентов</t>
  </si>
  <si>
    <t>ifrs-ru_ОФР_71504.42406ПоВложениямВДолговыеЦенныеБумагиУдерживаемыеДоПогашенияКромеВекселейБанков-Нерезидентов</t>
  </si>
  <si>
    <t>ОФР_71504.42413ПоВложениямВУчтенныеВекселяУдерживаемыеДоПогашенияБанков-Нерезидентов</t>
  </si>
  <si>
    <t>ifrs-ru_ОФР_71504.42413ПоВложениямВУчтенныеВекселяУдерживаемыеДоПогашенияБанков-Нерезидентов</t>
  </si>
  <si>
    <t>ОФР_71504.42506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</si>
  <si>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71504.42506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</si>
  <si>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71504.42513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</si>
  <si>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71504.42513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</si>
  <si>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ОФР_71504.42606ПоВложениямВДолговыеЦенныеБумагиОцениваемыеПоСправедливойСтоимостиЧерезПрибыльИлиУбытокКромеВекселейБанков-Нерезидентов</t>
  </si>
  <si>
    <t>ifrs-ru_ОФР_71504.42606ПоВложениямВДолговыеЦенныеБумагиОцениваемыеПоСправедливойСтоимостиЧерезПрибыльИлиУбытокКромеВекселейБанков-Нерезидентов</t>
  </si>
  <si>
    <t>ОФР_71504.42613ПоВложениямВДолговыеЦенныеБумагиИмеющиесяВНаличииДляПродажиКромеВекселейБанков-Нерезидентов</t>
  </si>
  <si>
    <t>ifrs-ru_ОФР_71504.42613ПоВложениямВДолговыеЦенныеБумагиИмеющиесяВНаличииДляПродажиКромеВекселейБанков-Нерезидентов</t>
  </si>
  <si>
    <t>ОФР_71504.42620ПоВложениямВДолговыеЦенныеБумагиУдерживаемыеДоПогашенияКромеВекселейБанков-Нерезидентов</t>
  </si>
  <si>
    <t>ifrs-ru_ОФР_71504.42620ПоВложениямВДолговыеЦенныеБумагиУдерживаемыеДоПогашенияКромеВекселейБанков-Нерезидентов</t>
  </si>
  <si>
    <t>ОФР_71504.42627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</si>
  <si>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71504.42627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t>
  </si>
  <si>
    <t>ОФР_71504.42634ПоВложениямВУчтенныеВекселяОцениваемыеПоСправедливойСтоимостиЧерезПрибыльИлиУбытокБанков-Нерезидентов</t>
  </si>
  <si>
    <t>ifrs-ru_ОФР_71504.42634ПоВложениямВУчтенныеВекселяОцениваемыеПоСправедливойСтоимостиЧерезПрибыльИлиУбытокБанков-Нерезидентов</t>
  </si>
  <si>
    <t>ОФР_71504.42641ПоВложениямВУчтенныеВекселяИмеющиесяВНаличииДляПродажиБанков-Нерезидентов</t>
  </si>
  <si>
    <t>ifrs-ru_ОФР_71504.42641ПоВложениямВУчтенныеВекселяИмеющиесяВНаличииДляПродажиБанков-Нерезидентов</t>
  </si>
  <si>
    <t>ОФР_71504.42648ПоВложениямВУчтенныеВекселяУдерживаемыеДоПогашенияБанков-Нерезидентов</t>
  </si>
  <si>
    <t>ifrs-ru_ОФР_71504.42648ПоВложениямВУчтенныеВекселяУдерживаемыеДоПогашенияБанков-Нерезидентов</t>
  </si>
  <si>
    <t>ОФР_71504.42655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</si>
  <si>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ifrs-ru_ОФР_71504.42655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t>
  </si>
  <si>
    <t>ОФР_71506.43103Банков-Нерезидентов</t>
  </si>
  <si>
    <t>ifrs-ru_ОФР_71506.43103Банков-Нерезидентов</t>
  </si>
  <si>
    <t>ОФР_71506.43203Банков-Нерезидентов</t>
  </si>
  <si>
    <t>ifrs-ru_ОФР_71506.43203Банков-Нерезидентов</t>
  </si>
  <si>
    <t>ОФР_71506.43303Банков-Нерезидентов</t>
  </si>
  <si>
    <t>ifrs-ru_ОФР_71506.43303Банков-Нерезидентов</t>
  </si>
  <si>
    <t>ОФР_71506.43403Банков-Нерезидентов</t>
  </si>
  <si>
    <t>ifrs-ru_ОФР_71506.43403Банков-Нерезидентов</t>
  </si>
  <si>
    <t>ОФР_71506.43503ПоВложениямВДолевыеЦенныеБумагиОцениваемыеПоСправедливойСтоимостиЧерезПрибыльИлиУбытокБанков-Нерезидентов</t>
  </si>
  <si>
    <t>ifrs-ru_ОФР_71506.43503ПоВложениямВДолевыеЦенныеБумагиОцениваемыеПоСправедливойСтоимостиЧерезПрибыльИлиУбытокБанков-Нерезидентов</t>
  </si>
  <si>
    <t>ОФР_71506.43507ПоВложениямВДолевыеЦенныеБумагиИмеющиесяВНаличииДляПродажиБанков-Нерезидентов</t>
  </si>
  <si>
    <t>ifrs-ru_ОФР_71506.43507ПоВложениямВДолевыеЦенныеБумагиИмеющиесяВНаличииДляПродажиБанков-Нерезидентов</t>
  </si>
  <si>
    <t>ОФР_71101.44102ПоКредитамПолученнымОтБанков-Нерезидентов</t>
  </si>
  <si>
    <t>ifrs-ru_ОФР_71101.44102ПоКредитамПолученнымОтБанков-Нерезидентов</t>
  </si>
  <si>
    <t>ОФР_71101.44117ПоПривлеченнымСредствамБанков-Нерезидентов</t>
  </si>
  <si>
    <t>ifrs-ru_ОФР_71101.44117ПоПривлеченнымСредствамБанков-Нерезидентов</t>
  </si>
  <si>
    <t>ОФР_71102.44202ПоКредитамПолученнымОтБанков-Нерезидентов</t>
  </si>
  <si>
    <t>ifrs-ru_ОФР_71102.44202ПоКредитамПолученнымОтБанков-Нерезидентов</t>
  </si>
  <si>
    <t>ОФР_71102.44217ПоПривлеченнымСредствамКромеКредитовБанков-Нерезидентов</t>
  </si>
  <si>
    <t>ifrs-ru_ОФР_71102.44217ПоПривлеченнымСредствамКромеКредитовБанков-Нерезидентов</t>
  </si>
  <si>
    <t>ОФР_71103.44402ПоКредитамПолученнымОтБанков-Нерезидентов</t>
  </si>
  <si>
    <t>ifrs-ru_ОФР_71103.44402ПоКредитамПолученнымОтБанков-Нерезидентов</t>
  </si>
  <si>
    <t>ОФР_71103.44417ПоПривлеченнымСредствамБанков-Нерезидентов</t>
  </si>
  <si>
    <t>ifrs-ru_ОФР_71103.44417ПоПривлеченнымСредствамБанков-Нерезидентов</t>
  </si>
  <si>
    <t>ОФР_71104.44502ПоКредитамПолученнымОтБанков-Нерезидентов</t>
  </si>
  <si>
    <t>ifrs-ru_ОФР_71104.44502ПоКредитамПолученнымОтБанков-Нерезидентов</t>
  </si>
  <si>
    <t>ОФР_71104.44517ПоПривлеченнымСредствамБанков-Нерезидентов</t>
  </si>
  <si>
    <t>ifrs-ru_ОФР_71104.44517ПоПривлеченнымСредствамБанков-Нерезидентов</t>
  </si>
  <si>
    <t>ОФР_71508.45102ОтБанков-Нерезидентов</t>
  </si>
  <si>
    <t>ifrs-ru_ОФР_71508.45102ОтБанков-Нерезидентов</t>
  </si>
  <si>
    <t>ОФР_71508.45215Банков-Нерезидентов</t>
  </si>
  <si>
    <t>ifrs-ru_ОФР_71508.45215Банков-Нерезидентов</t>
  </si>
  <si>
    <t>ОФР_71202.48115Банкам-Нерезидентам</t>
  </si>
  <si>
    <t>ifrs-ru_ОФР_71202.48115Банкам-Нерезидентам</t>
  </si>
  <si>
    <t>ОФР_71202.48202ВБанках-Нерезидентах</t>
  </si>
  <si>
    <t>ifrs-ru_ОФР_71202.48202ВБанках-Нерезидентах</t>
  </si>
  <si>
    <t>ОФР_71202.48302ВБанках-Нерезидентах</t>
  </si>
  <si>
    <t>ifrs-ru_ОФР_71202.48302ВБанках-Нерезидентах</t>
  </si>
  <si>
    <t>ОФР_71202.48406Банков-Нерезидентов</t>
  </si>
  <si>
    <t>ifrs-ru_ОФР_71202.48406Банков-Нерезидентов</t>
  </si>
  <si>
    <t>ОФР_71202.48506Банков-Нерезидентов</t>
  </si>
  <si>
    <t>ifrs-ru_ОФР_71202.48506Банков-Нерезидентов</t>
  </si>
  <si>
    <t>ОФР_71202.48606Банков-Нерезидентов</t>
  </si>
  <si>
    <t>ifrs-ru_ОФР_71202.48606Банков-Нерезидентов</t>
  </si>
  <si>
    <t>ОФР_71202.48706Банков-Нерезидентов</t>
  </si>
  <si>
    <t>ifrs-ru_ОФР_71202.48706Банков-Нерезидентов</t>
  </si>
  <si>
    <t>ОФР_71202.48806Банков-Нерезидентов</t>
  </si>
  <si>
    <t>ifrs-ru_ОФР_71202.48806Банков-Нерезидентов</t>
  </si>
  <si>
    <t>ОФР_71202.48906Банков-Нерезидентов</t>
  </si>
  <si>
    <t>ifrs-ru_ОФР_71202.48906Банков-Нерезидентов</t>
  </si>
  <si>
    <t>ОФР_71802.55608РасходыНаОсуществлениеСпортивныхМероприятийОтдыхаМероприятийКультурно-ПросветительскогоХарактераИИныхПодобныхМероприятий</t>
  </si>
  <si>
    <t>ifrs-ru_ОФР_71802.55608РасходыНаОсуществлениеСпортивныхМероприятийОтдыхаМероприятийКультурно-ПросветительскогоХарактераИИныхПодобныхМероприятий</t>
  </si>
  <si>
    <t>ОФР_10603.81103Банков-Нерезидентов</t>
  </si>
  <si>
    <t>ifrs-ru_ОФР_10603.81103Банков-Нерезидентов</t>
  </si>
  <si>
    <t>ОФР_10603.81203Банков-Нерезидентов</t>
  </si>
  <si>
    <t>ifrs-ru_ОФР_10603.81203Банков-Нерезидентов</t>
  </si>
  <si>
    <t>ОФР_10603.81306ПоВложениямВДолговыеЦенныеБумагиИмеющиесяВНаличииДляПродажиКромеВекселейБанков-Нерезидентов</t>
  </si>
  <si>
    <t>ifrs-ru_ОФР_10603.81306ПоВложениямВДолговыеЦенныеБумагиИмеющиесяВНаличииДляПродажиКромеВекселейБанков-Нерезидентов</t>
  </si>
  <si>
    <t>ОФР_10603.81313ПоВложениямВУчтенныеВекселяИмеющиесяВНаличииДляПродажиБанков-Нерезидентов</t>
  </si>
  <si>
    <t>ifrs-ru_ОФР_10603.81313ПоВложениямВУчтенныеВекселяИмеющиесяВНаличииДляПродажиБанков-Нерезидентов</t>
  </si>
  <si>
    <t>ОФР_10603.81406ПоВложениямВДолговыеЦенныеБумагиИмеющиесяВНаличииДляПродажиКромеВекселейБанков-Нерезидентов</t>
  </si>
  <si>
    <t>ifrs-ru_ОФР_10603.81406ПоВложениямВДолговыеЦенныеБумагиИмеющиесяВНаличииДляПродажиКромеВекселейБанков-Нерезидентов</t>
  </si>
  <si>
    <t>ОФР_10603.81413ПоВложениямВУчтенныеВекселяИмеющиесяВНаличииДляПродажиБанков-Нерезидентов</t>
  </si>
  <si>
    <t>ifrs-ru_ОФР_10603.81413ПоВложениямВУчтенныеВекселяИмеющиесяВНаличииДляПродажиБанков-Нерезидентов</t>
  </si>
  <si>
    <t>ОФР_10605.82103Банков-Нерезидентов</t>
  </si>
  <si>
    <t>ifrs-ru_ОФР_10605.82103Банков-Нерезидентов</t>
  </si>
  <si>
    <t>ОФР_10605.82203Банков-Нерезидентов</t>
  </si>
  <si>
    <t>ifrs-ru_ОФР_10605.82203Банков-Нерезидентов</t>
  </si>
  <si>
    <t>ОФР_10605.82306ПоВложениямВДолговыеЦенныеБумагиИмеющиесяВНаличииДляПродажиКромеВекселейБанков-Нерезидентов</t>
  </si>
  <si>
    <t>ifrs-ru_ОФР_10605.82306ПоВложениямВДолговыеЦенныеБумагиИмеющиесяВНаличииДляПродажиКромеВекселейБанков-Нерезидентов</t>
  </si>
  <si>
    <t>ОФР_10605.82313ПоВложениямВУчтенныеВекселяИмеющиесяВНаличииДляПродажиБанков-Нерезидентов</t>
  </si>
  <si>
    <t>ifrs-ru_ОФР_10605.82313ПоВложениямВУчтенныеВекселяИмеющиесяВНаличииДляПродажиБанков-Нерезидентов</t>
  </si>
  <si>
    <t>ОФР_10605.82406ПоВложениямВДолговыеЦенныеБумагиИмеющиесяВНаличииДляПродажиКромеВекселейБанков-Нерезидентов</t>
  </si>
  <si>
    <t>ifrs-ru_ОФР_10605.82406ПоВложениямВДолговыеЦенныеБумагиИмеющиесяВНаличииДляПродажиКромеВекселейБанков-Нерезидентов</t>
  </si>
  <si>
    <t>ОФР_10605.82413ПоВложениямВУчтенныеВекселяИмеющиесяВНаличииДляПродажиБанков-Нерезидентов</t>
  </si>
  <si>
    <t>ifrs-ru_ОФР_10605.82413ПоВложениямВУчтенныеВекселяИмеющиесяВНаличииДляПродажиБанков-Нерезидентов</t>
  </si>
  <si>
    <t>ifrs-ru_ЛинияБизнесаВидСтрахованияAxis</t>
  </si>
  <si>
    <t>ifrs-ru_ЛинияБизнесаВидСтрахования1Member</t>
  </si>
  <si>
    <t>ifrs-ru_ЛинияБизнесаВидСтрахования2Member</t>
  </si>
  <si>
    <t>ifrs-ru_ЛинияБизнесаВидСтрахования3Member</t>
  </si>
  <si>
    <t>ifrs-ru_ЛинияБизнесаВидСтрахования4Member</t>
  </si>
  <si>
    <t>ifrs-ru_ЛинияБизнесаВидСтрахования5Member</t>
  </si>
  <si>
    <t>ifrs-ru_ЛинияБизнесаВидСтрахования6Member</t>
  </si>
  <si>
    <t>ifrs-ru_ЛинияБизнесаВидСтрахования7Member</t>
  </si>
  <si>
    <t>ifrs-ru_ЛинияБизнесаВидСтрахования8Member</t>
  </si>
  <si>
    <t>ifrs-ru_ЛинияБизнесаВидСтрахования9Member</t>
  </si>
  <si>
    <t>ifrs-ru_ЛинияБизнесаВидСтрахования10Member</t>
  </si>
  <si>
    <t>ifrs-ru_ЛинияБизнесаВидСтрахования11Member</t>
  </si>
  <si>
    <t>ifrs-ru_ЛинияБизнесаВидСтрахования12Member</t>
  </si>
  <si>
    <t>ifrs-ru_ЛинияБизнесаВидСтрахования13Member</t>
  </si>
  <si>
    <t>ifrs-ru_ЛинияБизнесаВидСтрахования14Member</t>
  </si>
  <si>
    <t>ifrs-ru_ЛинияБизнесаВидСтрахования15Member</t>
  </si>
  <si>
    <t>ifrs-ru_ЛинияБизнесаВидСтрахования16Member</t>
  </si>
  <si>
    <t>ifrs-ru_ЛинияБизнесаВидСтрахования17Member</t>
  </si>
  <si>
    <t>ifrs-ru_ЛинияБизнесаВидСтрахования18Member</t>
  </si>
  <si>
    <t>ifrs-ru_ЛинияБизнесаВидСтрахования19Member</t>
  </si>
  <si>
    <t>ifrs-ru_ЛинияБизнесаВидСтрахования20Member</t>
  </si>
  <si>
    <t>ifrs-ru_ЛинияБизнесаВидСтрахования21Member</t>
  </si>
  <si>
    <t>ifrs-ru_ЛинияБизнесаВидСтрахования22Member</t>
  </si>
  <si>
    <t>ifrs-ru_ЛинияБизнесаВидСтрахования23Member</t>
  </si>
  <si>
    <t>ifrs-ru_ЛинияБизнесаВидСтрахования24Member</t>
  </si>
  <si>
    <t>ifrs-ru_ЛинияБизнесаВидСтрахования25Member</t>
  </si>
  <si>
    <t>ifrs-ru_НаправлениеИнвестированиеАктиваAxis</t>
  </si>
  <si>
    <t>ifrs-ru_РазмещениеПенсионныхРезервовMember</t>
  </si>
  <si>
    <t>ifrs-ru_ИнвестированиеПенсионныхНакопленийMember</t>
  </si>
  <si>
    <t>ifrs-ru_ИнвестированиеСобственныхСредствMember</t>
  </si>
  <si>
    <t>ifrs-ru_ПроцентныеРасходыAbstract</t>
  </si>
  <si>
    <t>ifrs-ru_ПроцентныеРасходыTable</t>
  </si>
  <si>
    <t>ifrs-ru_ИсточникиПроцентногоРасходаAxis</t>
  </si>
  <si>
    <t>ifrs-ru_КредитыПолученныеMember</t>
  </si>
  <si>
    <t>ifrs-ru_ОбязательстваПоФинансовойАрендеMember</t>
  </si>
  <si>
    <t>ifrs-ru_ВыпущенныеЦеннымБумагиMember</t>
  </si>
  <si>
    <t>ifrs-ru_ЗаймыИПрочиеПривлеченныеСредстваMember</t>
  </si>
  <si>
    <t>ifrs-ru_ПрочиеИсточникиMember</t>
  </si>
  <si>
    <t>ifrs-ru_ДоговорыСтрахованияЖизниКлассифицированнымКакИнвестиционныеБезНегарантированнойВозможностиПолученияДополнительныхВыгодMember</t>
  </si>
  <si>
    <t>ifrs-ru_ДепозитнаяСоставляющаяДоговоровСтрахованияMember</t>
  </si>
  <si>
    <t>ifrs-ru_ДепоСуммПоДоговорамСтрахованияMember</t>
  </si>
  <si>
    <t>ifrs-ru_ПрочиеДоходыAbstract</t>
  </si>
  <si>
    <t>ifrs-ru_ПрочиеДоходыПоПолученнымКредитамПривлеченнымСредствамИВыпущеннымДолговымЦеннымБумагам</t>
  </si>
  <si>
    <t>ifrs-ru_ПрочиеДоходыОтАрендыКромеАрендыИнвестиционногоИмущества</t>
  </si>
  <si>
    <t>ifrs-ru_ПрочиеДоходыОтВосстановленияУменьшенияСуммРезервовПодОбесценениеПрочихАктивов</t>
  </si>
  <si>
    <t>ifrs-ru_ПрочиеДоходыОтСписанияКредиторскойЗадолженностиНеСвязаннойСДеятельностьюВКачествеСтраховщикаПоОбязательномуПенсионномуСтрахованию</t>
  </si>
  <si>
    <t>ifrs-ru_ПрочиеДоходыНеустойкиШтрафыПениПоступленияВВозмещениеУбытков</t>
  </si>
  <si>
    <t>ifrs-ru_ПрочиеДоходыПоОперациямСОсновнымиСредствамиИНематериальнымиАктивами</t>
  </si>
  <si>
    <t>ifrs-ru_ПрочиеДоходыОтВосстановленияСуммРезервов-ОценочныхОбязательствНекредитногоХарактера</t>
  </si>
  <si>
    <t>ifrs-ru_ПрочиеДоходыПрочие</t>
  </si>
  <si>
    <t>ifrs-ru_ДоходПоОперациямСтрахованияБезЗначительногоСтраховогоРиска</t>
  </si>
  <si>
    <t>ifrs-ru_КомиссионныеИАналогичныеДоходы</t>
  </si>
  <si>
    <t>ifrs-ru_ДоходыПоКонсультационнымУслугам</t>
  </si>
  <si>
    <t>ifrs-ru_ДоходыОтСписанияКредиторскойЗадолженностиНеСвязаннойСоСтраховойДеятельностью</t>
  </si>
  <si>
    <t>ifrs-ru_ДоходыОтСписанияПрочихОбязательствИВосстановленияРезервовОценочныхОбязательств</t>
  </si>
  <si>
    <t>ifrs-ru_РасходыПоОперациямСтрахованияБезЗначительногоСтраховогоРиска</t>
  </si>
  <si>
    <t>ifrs-ru_ПрочиеРасходыAbstract</t>
  </si>
  <si>
    <t>ifrs-ru_ПрочиеРасходыПоПолученнымКредитамПривлеченнымСредствамИВыпущеннымДолговымиЦеннымиБумагами</t>
  </si>
  <si>
    <t>ifrs-ru_ПрочиеРасходыПоСозданиюРезервовПодОбесценениеПоПрочимАктивам</t>
  </si>
  <si>
    <t>ifrs-ru_ПрочиеРасходыНаБлаготворительностьОсуществлениеСпортивныхМероприятийОтдыхМероприятийКультурно-ПросветительскогоХарактера</t>
  </si>
  <si>
    <t>ifrs-ru_ПрочиеРасходыПрочее</t>
  </si>
  <si>
    <t>ifrs-ru_РасходДоходПоНалогуНаПрибыльОтраженныйВСоставеПрибылиУбыткаЗаГодВРазрезеКомпонентовAbstract</t>
  </si>
  <si>
    <t>ifrs-ru_ИзменениеОтложенногоНалоговогоАктива</t>
  </si>
  <si>
    <t>ifrs-ru_НалогНаПрибыльУплаченныйВозмещенныйЗаПредыдущиеОтчетныеПериодыШтрафыПениПоНалогуНаПрибыль</t>
  </si>
  <si>
    <t>ifrs-ru_РасходДоходПоНалогуНаПрибыльВСоставеПрочегоСовокупногоДохода</t>
  </si>
  <si>
    <t>ifrs-ru_РасходДоходПоНалогуНаПрибыльВсегоПоОФР</t>
  </si>
  <si>
    <t>ifrs-ru_РаскрытиеСтавкаПоНалогуНаПрибыльAbstract</t>
  </si>
  <si>
    <t>ifrs-ru_РаскрытиеСтавкаПоНалогуНаПрибыльPercent</t>
  </si>
  <si>
    <t>ifrs-ru_СопоставлениеТеоретическогоРасходаПоНалогуНаПрибыльСФактическимРасходомПоНалогуНаПрибыльAbstract</t>
  </si>
  <si>
    <t>ifrs-ru_ТеоретическиеНалоговыеОтчисленияВозмещениеПоСоответствующейБазовойСтавке</t>
  </si>
  <si>
    <t>ifrs-ru_БазоваяСтавкаНалоговыхОтчисленийВПроцентах</t>
  </si>
  <si>
    <t>ifrs-ru_ПоправкиНаДоходыИлиРасходыНеПринимаемыеКНалогообложениюВСоответствииСНациональнойСистемойНалоговогоУчета</t>
  </si>
  <si>
    <t>ifrs-ru_ДоходыНеПринимаемыеКНалогообложению</t>
  </si>
  <si>
    <t>ifrs-ru_РасходыНеПринимаемыеКНалогообложению</t>
  </si>
  <si>
    <t>ifrs-ru_ПоправкиНаДоходыИлиРасходыПринимаемыеКНалогообложениюПоСтавкамНалогаОтличнымОтБазовойСтавки</t>
  </si>
  <si>
    <t>ifrs-ru_ДоходыРасходыСтавкаПоКоторымОтличаетсяОтБазовой</t>
  </si>
  <si>
    <t>ifrs-ru_СтавкаНалоговОтличнаяОтБазовойПриПринятииДоходаРасхода</t>
  </si>
  <si>
    <t>ifrs-ru_ДоходыИлиРасходыПонесенныеВЮрисдикцияхСистемаНалогообложенияКоторыхОтличаетсяОтНациональнойСистемы</t>
  </si>
  <si>
    <t>ifrs-ru_ТекущиеНалоговыеОтчисленияНедостаточноИзбыточноСформированныеВПредыдущиеПериоды</t>
  </si>
  <si>
    <t>ifrs-ru_НепризнанныеНалоговыеУбыткиПеренесенныеНаБудущиеПериоды</t>
  </si>
  <si>
    <t>ifrs-ru_ИспользованиеРанееНеПризнанныхНалоговыхУбытков</t>
  </si>
  <si>
    <t>ifrs-ru_ВоздействиеИзмененияСтавкиНалогаНаПрибыль</t>
  </si>
  <si>
    <t>ifrs-ru_НеОтраженныеВОтчетностиИзмененияВСуммеЧистогоОтложенногоНалоговогоАктива</t>
  </si>
  <si>
    <t>ifrs-ru_НалоговыеСтавкиAbstract</t>
  </si>
  <si>
    <t>ifrs-ru_СопоставлениеТеоретическогоРасходаПоНалогуНаПрибыльСФактическимРасходомПоНалогуНаПрибыльTextBox</t>
  </si>
  <si>
    <t>ifrs-ru_ТекстовоеРаскрытиеСопоставлениеТеоретическогоРасходаПоНалогуНаПрибыльСФактическимРасходомПоНалогуНаПрибыльTextBlock</t>
  </si>
  <si>
    <t>ifrs-ru_ДатыИстеченияСрокаПеренесенияНалоговыхУбытковНаБудущиеПериодыAbstract</t>
  </si>
  <si>
    <t>ifrs-ru_ИстечениеОтложенныхНалоговыхУбытковОтчетныйПериод</t>
  </si>
  <si>
    <t>ifrs-ru_ИстечениеОтложенныхНалоговыхУбытковОтчетныйПериодИ1Год</t>
  </si>
  <si>
    <t>ifrs-ru_ИстечениеОтложенныхНалоговыхУбытковОтчетныйПериодИ2Года</t>
  </si>
  <si>
    <t>ifrs-ru_ИстечениеОтложенныхНалоговыхУбытковОтчетныйПериодИ3Года</t>
  </si>
  <si>
    <t>ifrs-ru_ИстечениеОтложенныхНалоговыхУбытковОтчетныйПериодИ4Года</t>
  </si>
  <si>
    <t>ifrs-ru_ИстечениеОтложенныхНалоговыхУбытковОтчетныйПериодИ5Лет</t>
  </si>
  <si>
    <t>ifrs-ru_ИстечениеОтложенныхНалоговыхУбытковОтчетныйПериодИБолее5Лет</t>
  </si>
  <si>
    <t>ifrs-ru_НалоговыеУбыткиПеренесенныеНаБудущиеПериоды</t>
  </si>
  <si>
    <t>ifrs-ru_ДополнительноеТекстовоеРаскрытиеПоНалогамTextBox</t>
  </si>
  <si>
    <t>ifrs-ru_ДополнительноеТекстовоеРаскрытиеПоНалогамTextBlock</t>
  </si>
  <si>
    <t>ifrs-ru_НалоговоеВоздействиеВременныхРазницИОтложенногоНалоговогоУбыткаLineItem</t>
  </si>
  <si>
    <t>ifrs-ru_НалоговоеВоздействиеВременныхРазницИОтложенногоНалоговогоУбыткаAbstract</t>
  </si>
  <si>
    <t>ifrs-ru_НалоговоеВоздействиеВременныхРазницУменьшающихНалгооблагаемуюБазуИОтложенногоНалоговогоУбыткаAbstract</t>
  </si>
  <si>
    <t>ifrs-ru_НалоговоеВоздействиеВременныхРазницУвеличивающихНалогооблагаемуюБазуAbstract</t>
  </si>
  <si>
    <t>ifrs-ru_НалоговоеВоздействиеВременныхРазницИОтложенногоНалоговогоУбыткаTable</t>
  </si>
  <si>
    <t>ifrs-ru_ПоКомпонентуОФРAxis</t>
  </si>
  <si>
    <t>ifrs-ru_ОтраженоВСоставеПрибылиИлиУбыткаMember</t>
  </si>
  <si>
    <t>ifrs-ru_ОтраженоВСоставеПрочегоСовокупногоДоходаMember</t>
  </si>
  <si>
    <t>ifrs-ru_НаименованиеВидаВременныхРазницTAxis</t>
  </si>
  <si>
    <t>#ifrs-ru_НаименованиеВидаВременныхРазниц_Typedname</t>
  </si>
  <si>
    <t>ifrs-ru_НаименованиеВидаВременныхРазниц_Typedname</t>
  </si>
  <si>
    <t>ifrs-ru_КорректировкиУменьшающиеНалогооблагаемуюБазуСущественные</t>
  </si>
  <si>
    <t>ifrs-ru_КорректировкиУменьшающиеНалогооблагаемуюБазуПрочие</t>
  </si>
  <si>
    <t>ifrs-ru_КорректировкиУвеличивающиеНалогооблагаемуюБазуСущественные</t>
  </si>
  <si>
    <t>ifrs-ru_КорректировкиУвеличивающиеНалогооблагаемуюБазуПрочие</t>
  </si>
  <si>
    <t>ifrs-ru_ОтложенныйНалоговыйАктивЗаВычетомПеренесенныхНалоговыхУбытков</t>
  </si>
  <si>
    <t>ifrs-ru_ОтложенныйНалоговыйАктивПоНалоговомуУбыткуПеренесенномуНаБудущиеПериоды</t>
  </si>
  <si>
    <t>ifrs-ru_ОтложенныйНалоговыйАктивДоЗачетаСОтложеннымиНалоговымиОбязательствами</t>
  </si>
  <si>
    <t>ifrs-ru_ОбщаяСуммаОтложенногоНалоговогоОбязательства</t>
  </si>
  <si>
    <t>ifrs-ru_ЧистыйОтложенныйНалоговыйАктивОбязательство</t>
  </si>
  <si>
    <t>ifrs-ru_ПризнанныйОтложенныйНалоговыйАктивОбязательство</t>
  </si>
  <si>
    <t>ifrs-ru_ТекстовоеРаскрытиеНалоговоеВоздействиеВременныхРазницИОтложенногоНалоговогоУбыткаAbstract</t>
  </si>
  <si>
    <t>ifrs-ru_ТекстовоеРаскрытиеНалоговоеВоздействиеВременныхРазницИОтложенногоНалоговогоУбытка</t>
  </si>
  <si>
    <t>ifrs-ru_ВоздействиеТекущегоИОтложенногоНалогообложенияНаКомпонентыПрочегоСовокупногоДоходаAbstract</t>
  </si>
  <si>
    <t>ifrs-ru_ВоздействиеТекущегоИОтложенногоНалогообложенияНаКомпонентыПрочегоСовокупногоДоходаTable</t>
  </si>
  <si>
    <t>ifrs-ru_ВоздействиеТекущегоИОтложенногоНалогообложенияНаКомпонентыПрочегоСовокупногоДоходаLineItem</t>
  </si>
  <si>
    <t>ifrs-ru_ИсточникиНалоговогоЭффектаAxis</t>
  </si>
  <si>
    <t>ifrs-ru_СуммаДоНалогообложения</t>
  </si>
  <si>
    <t>ifrs-ru_РасходыДоходыПоНалогуНаПрибыль</t>
  </si>
  <si>
    <t>ifrs-ru_СуммаЗаВычетомНалога</t>
  </si>
  <si>
    <t>ifrs-ru_ДоходыЗаГодMember</t>
  </si>
  <si>
    <t>ifrs-ru_КорректировкиПоРеклассификацииДляДоходовВключенныхВСоставПрибылейИлиУбытковMember</t>
  </si>
  <si>
    <t>ifrs-ru_ПереоценкаЗданийMember</t>
  </si>
  <si>
    <t>ifrs-ru_ПрочийСовокупныйДоходMember</t>
  </si>
  <si>
    <t>ifrs-ru_ДивидендыAbstract</t>
  </si>
  <si>
    <t>ifrs-ru_ДивидендыTable</t>
  </si>
  <si>
    <t>ifrs-ru_ПоТипамАкцийAxis</t>
  </si>
  <si>
    <t>ifrs-ru_ПоОбыкновеннымАкциямMember</t>
  </si>
  <si>
    <t>ifrs-ru_ПоПривилегированнымАкциямMember</t>
  </si>
  <si>
    <t>ifrs-ru_ДивидендыLineItem</t>
  </si>
  <si>
    <t>ifrs-ru_ДивидендыКВыплатеНаНачалоПериода</t>
  </si>
  <si>
    <t>ifrs-ru_ДивидендыОбъявленныеВТечениеОтчетногоПериода</t>
  </si>
  <si>
    <t>ifrs-ru_ДивидендыВыплаченныеВТечениеОтчетногоПериода</t>
  </si>
  <si>
    <t>ifrs-ru_ДивидендыКВыплатеНаКонецПериода</t>
  </si>
  <si>
    <t>ifrs-ru_ДивидендыНаАкциюОбъявленныеВТечениеОтчетногоПериодаPerShare</t>
  </si>
  <si>
    <t>ifrs-ru_ТекстовоеРаскрытиеДивидендыAbstract</t>
  </si>
  <si>
    <t>ifrs-ru_ТекстовоеРаскрытиеДивидендыTextBlock</t>
  </si>
  <si>
    <t>ifrs-ru_БазоваяПрибыльУбытокНаАкциюAbstract</t>
  </si>
  <si>
    <t>ifrs-ru_ПрибыльУбытокЗаОтчетныйПериодПринадлежащаяАкционерамВладельцамОбыкновенныхАкций</t>
  </si>
  <si>
    <t>ifrs-ru_ПрибыльУбытокЗаОтчетныйПериодПринадлежащаяАкционерамВладельцамПривилегированныхАкций</t>
  </si>
  <si>
    <t>ifrs-ru_ПрибыльУбытокЗаОтчетныйПериодПринадлежащаяАкционерамВладельцам</t>
  </si>
  <si>
    <t>ifrs-ru_СредневзвешенноеКоличествоОбыкновенныхАкцийВОбращенииТысячШтук</t>
  </si>
  <si>
    <t>ifrs-ru_СредневзвешенноеКоличествоПривилегированныхАкцийВОбращенииТысячШтук</t>
  </si>
  <si>
    <t>ifrs-ru_БазоваяПрибыльУбытокНаОбыкновеннуюАкциюPerShare</t>
  </si>
  <si>
    <t>ifrs-ru_БазоваяПрибыльУбытокНаПривилегированнуюАкциюPerShare</t>
  </si>
  <si>
    <t>ifrs-ru_ПрибыльУбытокЗаОтчетныйПериодПринадлежащаяАкционерамAbstract</t>
  </si>
  <si>
    <t>ifrs-ru_ЗаВычетомДивидендовПоОбыкновеннымИПривилегированнымАкциям</t>
  </si>
  <si>
    <t>ifrs-ru_НераспределеннаяПрибыльЗаОтчетныйПериод</t>
  </si>
  <si>
    <t>ifrs-ru_НераспределеннаяПрибыльУбытокЗаГодПринадлежащаяПринадлежащийДержателямПривилегированныхАкцийВЗависимостиОтПравПредоставленныхАкциями</t>
  </si>
  <si>
    <t>ifrs-ru_ДивидендыПоПривилегированнымАкциямОбъявленныеВТечениеОтчетногоПериода</t>
  </si>
  <si>
    <t>ifrs-ru_РазводненнаяПрибыльУбытокНаАкциюAbstract</t>
  </si>
  <si>
    <t>ifrs-ru_НераспределеннаяПрибыльУбытокЗаОтчетныйПериодПринадлежащаяАкционерамВладельцамОбыкновенныхАкцийВЗависимостиОтПравПредоставленныхАкциями</t>
  </si>
  <si>
    <t>ifrs-ru_ДивидендыПоОбыкновеннымАкциямОбъявленныеВТечениеОтчетногоПериода</t>
  </si>
  <si>
    <t>ifrs-ru_РазвПрибНаАкциюПроцентныйРасходПоКонвертируемымДолговымОбязательствамЗаВычетомНалогов</t>
  </si>
  <si>
    <t>ifrs-ru_РазвПрибНаАкциюПрибыльУбытокИспользуемыйДляОпределенияРазводненнойПрибылиНаАкцию</t>
  </si>
  <si>
    <t>ifrs-ru_РазвПрибНаАкциюСредневзвешенноеКоличествоОбыкновенныхАкцийВОбращении</t>
  </si>
  <si>
    <t>ifrs-ru_РазвПрибНаАкциюДополнительныеАкцииОтПредполагаемойКонвертацииКонвертируемыхДолговыхОбязательств</t>
  </si>
  <si>
    <t>ifrs-ru_РазвПрибНаАкциюДополнительныеАкцииОтПредполагаемойКонвертацииОпционовНаАкции</t>
  </si>
  <si>
    <t>ifrs-ru_РазводненнаяПрибыльУбытокНаПривилегированнуюАкциюPerShare</t>
  </si>
  <si>
    <t>ifrs-ru_ИнформацияОРаспределенииАктивовИОбязательствПоОтчетнымСегментамПоСостояниюНаОтчетнуюДатуAbstract</t>
  </si>
  <si>
    <t>ifrs-ru_ИнформацияОРаспределенииАктивовИОбязательствПоОтчетнымСегментамПоСостояниюНаОтчетнуюДатуTable</t>
  </si>
  <si>
    <t>ifrs-ru_НазваниеОтчетногоСегмента</t>
  </si>
  <si>
    <t>ifrs-ru_ОтчетныйСегментTaxis</t>
  </si>
  <si>
    <t>#ifrs-ru_НазваниеОтчетногоСегмента</t>
  </si>
  <si>
    <t>ifrs-ru_ИнформацияОРаспределенииАктивовИОбязательствПоОтчетнымСегментамПоСостояниюНаОтчетнуюДатуLineItem</t>
  </si>
  <si>
    <t>ifrs-ru_АктивыОтчетныхСегментов</t>
  </si>
  <si>
    <t>ifrs-ru_ОбязательстваОтчетныхСегментов</t>
  </si>
  <si>
    <t>ifrs-ru_ТекстовоеРаскрытиеОтчетныеСегментыAbstract</t>
  </si>
  <si>
    <t>ifrs-ru_ТекстовоеРаскрытиеОтчетныеСегментыTextBlock</t>
  </si>
  <si>
    <t>ifrs-ru_РаспределениеДоходовИРасходовПоОтчетнымСегментамЗаОтчетныйПериодAbstract</t>
  </si>
  <si>
    <t>ifrs-ru_РаспределениеДоходовИРасходовПоОтчетнымСегментамЗаОтчетныйПериодTable</t>
  </si>
  <si>
    <t>ifrs-ru_РаспределениеДоходовИРасходовПоОтчетнымСегментамЗаОтчетныйПериодLineItem</t>
  </si>
  <si>
    <t>ifrs-ru_СегментацияВзносыПоДеятельностиВКачествеСтраховщикаПоОбязательномуПенсионномуСтрахованию</t>
  </si>
  <si>
    <t>ifrs-ru_СегментацияВзносыПоДоговорамОбОбязательномПенсионномСтраховании</t>
  </si>
  <si>
    <t>ifrs-ru_СегментацияВзносыПоДоговорамНегосударственногоПенсионногоОбеспеченияКлассифКакСтраховыеИИнвестиционныеСНегарантВозможностьюПолученияДополнительныхВыгод</t>
  </si>
  <si>
    <t>ifrs-ru_СегментацияВыплатыПоДеятельностиВКачествеСтраховщикаПоОбязательномуПенсионномуСтрахованиюДеятельностиПоНегосударственномуПенсионномуОбеспечению</t>
  </si>
  <si>
    <t>ifrs-ru_СегментацияВыплатыПоДоговорамОбязательногоПенсионногоСтрахования</t>
  </si>
  <si>
    <t>ifrs-ru_СегментацияВыплатыПоДоговорамНегосударственногоПенсионногоОбеспеченияКлассифКакСтраховыеИИнвестиционныеСНегарантВозможностьюПолученияДополнительныхВыгод</t>
  </si>
  <si>
    <t>ifrs-ru_СегментацияУвеличениеУменьшениеОбязательствПоДоговорамОбОбязательномПенсионномСтраховании</t>
  </si>
  <si>
    <t>ifrs-ru_СегментацияУвеличениеУменьшениеОбязательств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t>
  </si>
  <si>
    <t>ifrs-ru_СегментацияАквизиционныеРасходы</t>
  </si>
  <si>
    <t>ifrs-ru_СегментацияИзменениеОтложенныхАквизиционныхРасходов</t>
  </si>
  <si>
    <t>ifrs-ru_СегментацияПрочиеРасходыЗаВычетомДоходовОтДеятельностиВКачествеСтраховщикаПоОбязательномуПенсионномуСтрахованиюДеятельностиПоНегосударственномуПенсионномуОбеспечению</t>
  </si>
  <si>
    <t>ifrs-ru_СегментацияИтогоДоходыЗаВычетомРасходовОтДеятельностиВКачествеСтраховщикаПоОбязательномуПенсионномуСтрахованиюДеятельностиПоНегосударственномуПенсионномуОбеспечению</t>
  </si>
  <si>
    <t>ifrs-ru_СегментацияДоходыЗаВычетомРасходовПоИнвестиционнойДеятельности</t>
  </si>
  <si>
    <t>ifrs-ru_СегментацияДоходыЗаВычетомРасходовПоОперациямСФинансовымиИнструментамиОцениваемымиПоСправедливойСтоимостиИзмененияКоторойОтражаютсяВСоставеПрибылиИлиУбытка</t>
  </si>
  <si>
    <t>ifrs-ru_СегментацияДоходыЗаВычетомРасходовПоОперациямСФинансовымиАктивамиИмеющимисяВНаличииДляПродажи</t>
  </si>
  <si>
    <t>ifrs-ru_СегментацияДоходыЗаВычетомРасходовОтОперацийСИнвестиционнымИмуществом</t>
  </si>
  <si>
    <t>ifrs-ru_СегментацияПроцентныеДоходы</t>
  </si>
  <si>
    <t>ifrs-ru_СегментацияДоходыЗаВычетомРасходовПоОперациямСИностраннойВалютой</t>
  </si>
  <si>
    <t>ifrs-ru_СегментацияПрочиеИнвестиционныеДоходыЗаВычетомРасходов</t>
  </si>
  <si>
    <t>ifrs-ru_СегментацияПрочиеОперационныеДоходыИРасходы</t>
  </si>
  <si>
    <t>ifrs-ru_СегментацияОбщиеИАдминистративныеРасходы</t>
  </si>
  <si>
    <t>ifrs-ru_СегментацияПроцентныеРасходы</t>
  </si>
  <si>
    <t>ifrs-ru_СегментацияПрочиеДоходы</t>
  </si>
  <si>
    <t>ifrs-ru_СегментацияПрочиеРасходы</t>
  </si>
  <si>
    <t>ifrs-ru_СегментацияПрибыльУбытокДоНалогообложения</t>
  </si>
  <si>
    <t>ifrs-ru_СегментацияРасходыКапитальногоХарактераПриобретениеОсновныхСредствАмортизационныеОтчисления</t>
  </si>
  <si>
    <t>ifrs-ru_СверкаСовокупныхДоходовПоОтчетнымСегментамAbstract</t>
  </si>
  <si>
    <t>ifrs-ru_СверкаСовокупныхДоходовПоОтчетнымСегментамTable</t>
  </si>
  <si>
    <t>ifrs-ru_ПоСуммамДанныхСегментовИКорректировокTAxis</t>
  </si>
  <si>
    <t>#ifrs-ru_ЭлементСверкиСуммДанныхСегментовИКорректировокTypedname</t>
  </si>
  <si>
    <t>ifrs-ru_ЭлементСверкиСуммДанныхСегментовИКорректировокTypedname</t>
  </si>
  <si>
    <t>ifrs-ru_ДоходОтчетныхСегментовВключаяКорректировки</t>
  </si>
  <si>
    <t>ifrs-ru_ДоходОтчетныхСегментов</t>
  </si>
  <si>
    <t>ifrs-ru_РасшифровкаСущественныхКорректировокAbstract</t>
  </si>
  <si>
    <t>ifrs-ru_ДоходОтчетныхСегментовСущественныеКорректировки</t>
  </si>
  <si>
    <t>ifrs-ru_ДоходОтчетныхСегментовПрочиеКорректировки</t>
  </si>
  <si>
    <t>ifrs-ru_ДоходыВСоответствииСОтчетомОФинансовыхРезультатах</t>
  </si>
  <si>
    <t>ifrs-ru_СверкаСовокупныхПрибылейИУбытковПоОтчетнымСегментамAbstract</t>
  </si>
  <si>
    <t>ifrs-ru_СверкаСовокупныхПрибылейИУбытковПоОтчетнымСегментамTable</t>
  </si>
  <si>
    <t>ifrs-ru_ПрибыльУбытокОтчетныхСегментовВключаяКорректировки</t>
  </si>
  <si>
    <t>ifrs-ru_ПрибыльУбытокОтчетныхСегментов</t>
  </si>
  <si>
    <t>ifrs-ru_ПрибыльУбытокОтчетныхСегментовСущественныеКорректировки</t>
  </si>
  <si>
    <t>ifrs-ru_ПрибыльУбытокОтчетныхСегментовПрочиеКорректировки</t>
  </si>
  <si>
    <t>ifrs-ru_СверкаАктивовИОбязательствПоОтчетнымСегментамAbstract</t>
  </si>
  <si>
    <t>ifrs-ru_СверкаАктивовИОбязательствПоОтчетнымСегментамTable</t>
  </si>
  <si>
    <t>ifrs-ru_АктивыОтчетныхСегментовВключаяКорректировки</t>
  </si>
  <si>
    <t>ifrs-ru_АктивыОтчетныхСегментовСущественныеКорректировки</t>
  </si>
  <si>
    <t>ifrs-ru_АктивыОтчетныхСегментовПрочиеКорректировки</t>
  </si>
  <si>
    <t>ifrs-ru_ОбязательстваОтчетныхСегментовВключаяКорректировки</t>
  </si>
  <si>
    <t>ifrs-ru_ОбязательстваОтчетныхСегментовСущественныеКорректировки</t>
  </si>
  <si>
    <t>ifrs-ru_ОбязательстваОтчетныхСегментовПрочиеКорректировки</t>
  </si>
  <si>
    <t>ifrs-ru_СтепеньЗависимостиОтОсновныхКлиентовAbstract</t>
  </si>
  <si>
    <t>ifrs-ru_СтепеньЗависимостиОтОсновныхКлиентовTable</t>
  </si>
  <si>
    <t>ifrs-ru_ПоКлиентамTAxis</t>
  </si>
  <si>
    <t>#ifrs-ru_НаименованиеКлиентаTypedname</t>
  </si>
  <si>
    <t>ifrs-ru_НаименованиеКлиентаTypedname</t>
  </si>
  <si>
    <t>ifrs-ru_ДоходОтчетныхСегментовПоПрочимКлиентам</t>
  </si>
  <si>
    <t>ifrs-ru_ДоходОтчетныхСегментовПоСущественнымКлиентам</t>
  </si>
  <si>
    <t>ifrs-ru_ГеографическаяИнформацияСегментыAbstract</t>
  </si>
  <si>
    <t>ifrs-ru_ГеографическаяИнформацияСегментыTable</t>
  </si>
  <si>
    <t>ifrs-ru_ПоСтранеПроисхожденияTAxis</t>
  </si>
  <si>
    <t>#ifrs-ru_СтранаTypedname</t>
  </si>
  <si>
    <t>ifrs-ru_СтранаTypedname</t>
  </si>
  <si>
    <t>ifrs-ru_ДоходОтчетныхСегментовВРФ</t>
  </si>
  <si>
    <t>ifrs-ru_ДоходОтчетныхСегментовВнеРФ</t>
  </si>
  <si>
    <t>ifrs-ru_ПолAxis</t>
  </si>
  <si>
    <t>ifrs-ru_ПоловозрастнаяСтруктураОбязательствTable</t>
  </si>
  <si>
    <t>ifrs-ru_ВозрастAxis</t>
  </si>
  <si>
    <t>ifrs-ru_ИнформацияПоОперациямСоСвязаннымиСторонамиAbstract</t>
  </si>
  <si>
    <t>ifrs-ru_ИнформацияПоОперациямСоСвязаннымиСторонамиLineItem</t>
  </si>
  <si>
    <t>ifrs-ru_ИнформацияПоОперациямСоСвязаннымиСторонамиTable</t>
  </si>
  <si>
    <t>ifrs-ru_ПоТипуСвязанойСтороныAxis</t>
  </si>
  <si>
    <t>ifrs-ru_МатеринскоеПредприятиеMember</t>
  </si>
  <si>
    <t>ifrs-ru_ДочерниеПредприятияMember</t>
  </si>
  <si>
    <t>ifrs-ru_СовместноКонтролируемыеПредприятияMember</t>
  </si>
  <si>
    <t>ifrs-ru_АссоциированныеПредприятияMember</t>
  </si>
  <si>
    <t>ifrs-ru_КлючевойУправленческийПерсоналMember</t>
  </si>
  <si>
    <t>ifrs-ru_КомпанииПодОбщимКонтролемMember</t>
  </si>
  <si>
    <t>ifrs-ru_ПрочиеСвязанныеСтороныMember</t>
  </si>
  <si>
    <t>ifrs-ru_ИтогоНПСвязаныеСтороныMember</t>
  </si>
  <si>
    <t>ifrs-ru_КраткосрочныеВознаграждения</t>
  </si>
  <si>
    <t>ifrs-ru_ОбязательстваПоВознаграждениямРаботникамПоОкончанииТрудовойДеятельности</t>
  </si>
  <si>
    <t>ifrs-ru_ДругиеДолгосрочныеВознаграждения</t>
  </si>
  <si>
    <t>ifrs-ru_ВыходныеПособия</t>
  </si>
  <si>
    <t>ifrs-ru_ВыплатыНаОсновеДолевыхИнструментов</t>
  </si>
  <si>
    <t>ifrs-ru_ИнформацияОбОперацияхПоПередачеВКоторыхКонтрагентыПоСоответствующимОбязательствамИмеютПравоНаВозмещениеТолькоПоПереданнымАктивамAbstract</t>
  </si>
  <si>
    <t>ifrs-ru_СправедливаяСтоимостьАктивовПоОперациямПоПередачеВКоторыхКонтрагентыПоСоответствующимОбязательствамИмеютПравоНаВвозмещениеТолькоПоПереданнымАктивам</t>
  </si>
  <si>
    <t>ifrs-ru_СправедливаяСтоимостьСоответствующихОбязательствПоОперациямПоПередачеВКоторыхКонтрагентыПоСоответствующимОбязательствамИмеютПравоНаВвозмещениеТолькоПоПереданнымАктивам</t>
  </si>
  <si>
    <t>ifrs-ru_ЧистаяПозицияПоОперациямПоПередачеВКоторыхКонтрагентыПоСоответствующимОбязательствамИмеютПравоНаВвозмещениеТолькоПоПереданнымАктивам</t>
  </si>
  <si>
    <t>ifrs-ru_ИнформацияОПродолжающемсяУчастииВПереданныхФинансовыхАктивахОтвечающихКритериямПрекращенияПризнанияAbstract</t>
  </si>
  <si>
    <t>ifrs-ru_ИнформацияОПродолжающемсяУчастииВПереданныхФинансовыхАктивахОтвечающихКритериямПрекращенияПризнанияTable</t>
  </si>
  <si>
    <t>ifrs-ru_ПозицияПоСделкеAxis</t>
  </si>
  <si>
    <t>ifrs-ru_ПроданныеОпционыНаПродажуMember</t>
  </si>
  <si>
    <t>ifrs-ru_ПриобретенныеОпционыНаПокупкуMember</t>
  </si>
  <si>
    <t>ifrs-ru_ПроизводныеФинансовыеИнструментыАктивБалансоваяСтоимостьПродолжающеесяУчастие</t>
  </si>
  <si>
    <t>ifrs-ru_ПроизводныеФинансовыеИнструментыОбязательствоБалансоваяСтоимостьПродолжающеесяУчастие</t>
  </si>
  <si>
    <t>ifrs-ru_ПроизводныеФинансовыеИнструментыАктивСправедливаяСтоимостьПродолжающеесяУчастие</t>
  </si>
  <si>
    <t>ifrs-ru_ПроизводныеФинансовыеИнструментыОбязательствоСправедливаяСтоимостьПродолжающеесяУчастие</t>
  </si>
  <si>
    <t>ifrs-ru_НедисконтированныйДенежныйПотокПродолжающеесяУчастие</t>
  </si>
  <si>
    <t>ifrs-ru_МаксимальныйРискУбыткаПродолжающеесяУчастие</t>
  </si>
  <si>
    <t>ifrs-ru_ИнформацияОНедисконтированныхПотокахДенежныхСредствДляВыкупаПереданныхАктивовAbstract</t>
  </si>
  <si>
    <t>ifrs-ru_ИнформацияОНедисконтированныхПотокахДенежныхСредствДляВыкупаПереданныхАктивовTable</t>
  </si>
  <si>
    <t>ifrs-ru_ДоговорныеСрокиAxis</t>
  </si>
  <si>
    <t>ifrs-ru_НедисконтированныеПотокиДенежныхСредствДляВыкупаПереданныхАктивов</t>
  </si>
  <si>
    <t>ifrs-ru_ИнформацияПоДоходамЗаВычетомРасходовПризнанныхНаДатуПередачиПоследующимДоходамИРасходамПродолжающеесяУчастиеAbstract</t>
  </si>
  <si>
    <t>ifrs-ru_ИнформацияПоДоходамЗаВычетомРасходовПризнанныхНаДатуПередачиПоследующимДоходамИРасходамПродолжающеесяУчастиеTable</t>
  </si>
  <si>
    <t>ifrs-ru_ПрибыльУбытокПризнаннаяНаДатуПередачиПродолжающеесяУчастие</t>
  </si>
  <si>
    <t>ifrs-ru_ПоследующиеДоходыРасходыПризнанныеВОтчетномПериодеПродолжающеесяУчастие</t>
  </si>
  <si>
    <t>ifrs-ru_НаращеннаяСуммаПризнанныхДоходовИРасходовПродолжающеесяУчастие</t>
  </si>
  <si>
    <t>ifrs-ru_ИнформацияОДеятельностиПоПередачеАктивовВРазбивкеПоМесяцамИПоВидуПродолжающегосяУчастияAbstract</t>
  </si>
  <si>
    <t>ifrs-ru_ИнформацияОДеятельностиПоПередачеАктивовВРазбивкеПоМесяцамИПоВидуПродолжающегосяУчастияTable</t>
  </si>
  <si>
    <t>ifrs-ru_КалендарныйМесяцAxis</t>
  </si>
  <si>
    <t>ifrs-ru_БалансоваяСтоимостьПередачаАктивов</t>
  </si>
  <si>
    <t>ifrs-ru_ПризнанныеДоходыЗаВычетомРасходовПередачаАктивов</t>
  </si>
  <si>
    <t>ifrs-ru_СредстваПолученныеОтДеятельностиПоПередачеАктивов</t>
  </si>
  <si>
    <t>ifrs-ru_ЯнварьMember</t>
  </si>
  <si>
    <t>ifrs-ru_ФевральMember</t>
  </si>
  <si>
    <t>ifrs-ru_МартMember</t>
  </si>
  <si>
    <t>ifrs-ru_АпрельMember</t>
  </si>
  <si>
    <t>ifrs-ru_МайMember</t>
  </si>
  <si>
    <t>ifrs-ru_ИюньMember</t>
  </si>
  <si>
    <t>ifrs-ru_ИюльMember</t>
  </si>
  <si>
    <t>ifrs-ru_АвгустMember</t>
  </si>
  <si>
    <t>ifrs-ru_СентябрьMember</t>
  </si>
  <si>
    <t>ifrs-ru_ОктябрьMember</t>
  </si>
  <si>
    <t>ifrs-ru_НоябрьMember</t>
  </si>
  <si>
    <t>ifrs-ru_ДекабрьMember</t>
  </si>
  <si>
    <t>ifrs-ru_ИнформацияПоОперационнойАрендеAbstract</t>
  </si>
  <si>
    <t>ifrs-ru_ИнформацияПоОперационнойАрендеTable</t>
  </si>
  <si>
    <t>ifrs-ru_СрокиОбязательствПоОперационнойАрендеAxis</t>
  </si>
  <si>
    <t>ifrs-ru_ОбязательстваПоОперационнойАренде</t>
  </si>
  <si>
    <t>ifrs-ru_ИнформацияПоОсобымУсловиямAbstract</t>
  </si>
  <si>
    <t>ifrs-ru_ИнформацияПоОсобымУсловиямTable</t>
  </si>
  <si>
    <t>ifrs-ru_ТипыЗаложенныхАктивовAxis</t>
  </si>
  <si>
    <t>ifrs-ru_ЗаложенныеАктивыОсобыеУсловия</t>
  </si>
  <si>
    <t>ifrs-ru_СвязанноеОбязательствоОсобыеУсловия</t>
  </si>
  <si>
    <t>ifrs-ru_ИнформацияОПризнаннойПрибылиУбыткеПриХеджированииСправедливойСтоимостиAbstract</t>
  </si>
  <si>
    <t>ifrs-ru_ПрибылиУбыткиПоИнструментамХеджирования</t>
  </si>
  <si>
    <t>ifrs-ru_ПрибылиУбыткиПоХеджируемымСтатьямОтносимымНаХеджируемыйРиск</t>
  </si>
  <si>
    <t>ifrs-ru_ПризнаннаяПрибыльУбытокПриХеджированииСправедливойСтоимости</t>
  </si>
  <si>
    <t>ifrs-ru_ИнформацияОХеджированииДенежныхПотоковAbstract</t>
  </si>
  <si>
    <t>ifrs-ru_ИнформацияОХеджированииДенежныхПотоковTable</t>
  </si>
  <si>
    <t>ifrs-ru_СрокиХеджированияAxis</t>
  </si>
  <si>
    <t>ifrs-ru_ПритокОттокПоХеджированиюДенежныхПотоков</t>
  </si>
  <si>
    <t>ifrs-ru_ПодверженностьЧистымПритокамОттокам</t>
  </si>
  <si>
    <t>ifrs-ru_АнализСуммПереклассифицированныхИзФондаХеджированияДенежныхПотоковAbstract</t>
  </si>
  <si>
    <t>ifrs-ru_ПроцентныйДоходПереклассифицированныйИзФондаХеджированияДенежныхПотоков</t>
  </si>
  <si>
    <t>ifrs-ru_ПроцентныйРасходПереклассифицированныйИзФондаХеджированияДенежныхПотоков</t>
  </si>
  <si>
    <t>ifrs-ru_ДоходРасходПоОперациямСИностраннойВалютойПереклассифицированныйИзФондаХеджированияДенежныхПотоков</t>
  </si>
  <si>
    <t>ifrs-ru_ДоходРасходПоналогуПереклассифицированныйИзФондаХеджированияДенежныхПотоков</t>
  </si>
  <si>
    <t>ifrs-ru_ПрочийДоходРасходПереклассифицированныйИзФондаХеджированияДенежныхПотоков</t>
  </si>
  <si>
    <t>ifrs-ru_ДоходРасходПереклассифицированныйИзФондаХеджированияДенежныхПотоков</t>
  </si>
  <si>
    <t>ifrs-ru_МетодОценкиСправедливойСтоимости2Уровень</t>
  </si>
  <si>
    <t>ifrs-ru_ИспользуемыеИсходныеДанныеОценкиСправедливойСтоимости2Уровень</t>
  </si>
  <si>
    <t>ifrs-ru_ДиапазонИсходныхДанныхОценкиСправедливойСтоимости2Уровень</t>
  </si>
  <si>
    <t>ifrs-ru_ОбоснованныеИзмененияОценкиСправедливойСтоимости2Уровень</t>
  </si>
  <si>
    <t>ifrs-ru_ЧувствительностьОценкиСправедливойСтоимости2Уровень</t>
  </si>
  <si>
    <t>ifrs-ru_МетодОценкиСправедливойСтоимости3Уровень</t>
  </si>
  <si>
    <t>ifrs-ru_ИспользуемыеИсходныеДанныеОценкиСправедливойСтоимости3Уровень</t>
  </si>
  <si>
    <t>ifrs-ru_ДиапазонИсходныхДанныхОценкиСправедливойСтоимости3Уровень</t>
  </si>
  <si>
    <t>ifrs-ru_ОбоснованныеИзмененияОценкиСправедливойСтоимости3Уровень</t>
  </si>
  <si>
    <t>ifrs-ru_ЧувствительностьОценкиСправедливойСтоимости3Уровень</t>
  </si>
  <si>
    <t>ifrs-ru_ИнформацияОСверкеИзмененийПоУровню3ИерархииСправедливойСтоимостиПоКлассамИнструментовAbstract</t>
  </si>
  <si>
    <t>ifrs-ru_ИнформацияОСверкеИзмененийПоУровню3ИерархииСправедливойСтоимостиПоКлассамИнструментовTable</t>
  </si>
  <si>
    <t>ifrs-ru_ИнформацияОСверкеИзмененийПоУровню3ИерархииСправедливойСтоимостиПоКлассамИнструментовLineItem</t>
  </si>
  <si>
    <t>ifrs-ru_СправедливаяСтоимость3Уровень</t>
  </si>
  <si>
    <t>ifrs-ru_ДоходыИлиРасходыОтраженныеВСоставеПрибылиИлиУбыткаЗаГод3Уровень</t>
  </si>
  <si>
    <t>ifrs-ru_ДоходыИлиРасходыОтраженныеВСоставеПрочегоСовокупногоДохода3Уровень</t>
  </si>
  <si>
    <t>ifrs-ru_ПриобретенияИнструментов3Уровень</t>
  </si>
  <si>
    <t>ifrs-ru_ЭмиссияИлиВыпуск3Уровень</t>
  </si>
  <si>
    <t>ifrs-ru_Реализация3Уровень</t>
  </si>
  <si>
    <t>ifrs-ru_Расчеты3Уровень</t>
  </si>
  <si>
    <t>ifrs-ru_ПереводС3Уровня</t>
  </si>
  <si>
    <t>ifrs-ru_ПереводНа3Уровень</t>
  </si>
  <si>
    <t>ifrs-ru_НереализованныеДоходыЗаВычетомРасходовОтПереоценкиОтраженныеВСоставеПрибылиИлиУбыткаЗаГодДляАктивовУдерживаемых3Уровень</t>
  </si>
  <si>
    <t>ifrs-ru_МетодыОценкиИИсходныеДанныеИспользованныеДляОценкиСправедливойСтоимостиAbstract</t>
  </si>
  <si>
    <t>ifrs-ru_СправедливаяСтоимостьАктивыВыбывающиеГруппы</t>
  </si>
  <si>
    <t>ifrs-ru_МетодОценкиСправедливойСтоимостиАктивыВыбывающиеГруппы</t>
  </si>
  <si>
    <t>ifrs-ru_ДиапазонИсходныхДанныхОценкиСправедливойСтоимостиАктивыВыбывающиеГруппы</t>
  </si>
  <si>
    <t>ifrs-ru_АнализСправедливойСтоимостиПоУровнямИерархииСправедливойСтоимостиИБалансоваяСтоимостьФинансовыхАктивовИОбязательствНеОцениваемыхПоСправедливойСтоимостиLineItem</t>
  </si>
  <si>
    <t>ifrs-ru_ФинансовыеАктивыНеОцениваемыеПоСправедливойСтоимости</t>
  </si>
  <si>
    <t>ifrs-ru_ФинансовыеОбязательстваНеОцениваемыеПоСправедливойСтоимости</t>
  </si>
  <si>
    <t>ifrs-ru_ДенежныеСредстваВКассеЗаВычетомРезерва</t>
  </si>
  <si>
    <t>ifrs-ru_ДенежныеСредстваВПутиЗаВычетомРезерва</t>
  </si>
  <si>
    <t>ifrs-ru_РасчетныеСчетаЗаВычетомРезерва</t>
  </si>
  <si>
    <t>ifrs-ru_ДепозитыВКредитныхОрганизацияхИБанкахНерезидентахКлассифицированныеКакДенежныеЭквивалентыЗаВычетомРезерва</t>
  </si>
  <si>
    <t>ifrs-ru_ДенежныеСредстваПереданныеВДоверительноеУправлениеЗаВычетомРезерва</t>
  </si>
  <si>
    <t>ifrs-ru_ДолговыеЦенныеБумагиКредитныхОрганизацийИБанковНерезидентовдепозитыИПрочиеПривлеченныеСредстваВКредитныхОрганизацияхИБанкахНерезидентахЗаМинусомРезерваЗаВычетомРезерва</t>
  </si>
  <si>
    <t>ifrs-ru_ДепозитыВКредитныхОрганизацияхИБанкахНерезидентовЗаВычетомРезерва</t>
  </si>
  <si>
    <t>ifrs-ru_СделкиОбратногоРеподепозитыИПрочиеПривлеченныеСредстваВКредитныхОрганизацияхИБанкахНерезидентахЗаМинусомРезерваЗаВычетомРезерва</t>
  </si>
  <si>
    <t>ifrs-ru_ПрочиеРазмещенныеСредстваЗаВычетомРезерва</t>
  </si>
  <si>
    <t>ifrs-ru_ДолговыеЦенныеБумагиПравительстваРоссийскойФедерацииЗаВычетомРезерва</t>
  </si>
  <si>
    <t>ifrs-ru_ДолговыеЦенныеБумагиСубъектовРоссийскойФедерацииИОргановМестногоСамоуправленияЗаВычетомРезерва</t>
  </si>
  <si>
    <t>ifrs-ru_ДолговыеЦенныеБумагиИностранныхГосударствЗаВычетомРезерва</t>
  </si>
  <si>
    <t>ifrs-ru_ДолговыеЦенныеБумагиКредитныхОрганизацийИБанковНерезидентовфинансовыеАктивыУдерживаемыеДоПогашенияЗаМинусомРезерваЗаВычетомРезерва</t>
  </si>
  <si>
    <t>ifrs-ru_ДолговыеЦенныеБумагиНекредитныхФинансовыхОрганизацийЗаВычетомРезерва</t>
  </si>
  <si>
    <t>ifrs-ru_ДолговыеЦенныеБумагиНефинансовыхОрганизацийЗаВычетомРезерва</t>
  </si>
  <si>
    <t>ifrs-ru_ДолговыеЦенныеБумагиЗаВычетомРезерва</t>
  </si>
  <si>
    <t>ifrs-ru_ЗаймыВыданныеЗаВычетомРезерва</t>
  </si>
  <si>
    <t>ifrs-ru_СделкиОбратногоРепопрочиеРазмещенныеСредстваИПрочаяДебиторскаяЗадолженностьЗаМинусомРезерваЗаВычетомРезерва</t>
  </si>
  <si>
    <t>ifrs-ru_РасчетыПоКонверсионнымОперациямПроизводнымФинансовымИнструментамОперациямСЦеннымиБумагамиИБрокерскимОперациямЗаВычетомРезерва</t>
  </si>
  <si>
    <t>ifrs-ru_ФинансоваяАрендаЗаВычетомРезерва</t>
  </si>
  <si>
    <t>ifrs-ru_ПрочиеЗаВычетомРезерва</t>
  </si>
  <si>
    <t>ifrs-ru_ДебиторскаяЗадолженностьДругихНегосударственныхПенсионныхФондовЗаВычетомРезерва</t>
  </si>
  <si>
    <t>ifrs-ru_ДебиторскаяЗадолженностьПоПенсионнымВыплатамЗаВычетомРезерва</t>
  </si>
  <si>
    <t>ifrs-ru_ДебиторскаяЗадолженностьПенсионныхАгентовдебиторскаяЗадолженностьПоДоговорамОбязательногоПенсионногоСтрахованияЗаВычетомРезерва</t>
  </si>
  <si>
    <t>ifrs-ru_ПрочаяДебиторскаяЗадолженностьПоДоговорамОбязательногоПенсионногоСтрахованияЗаВычетомРезерва</t>
  </si>
  <si>
    <t>ifrs-ru_ДебиторскаяЗадолженностьПоПенсионнымВзносамОтФизическихЛицПоДоговорамНегосударственногоПенсионногоОбеспеченияКлассифицированнымКакСтраховыеЗаВычетомРезерва</t>
  </si>
  <si>
    <t>ifrs-ru_ДебиторскаяЗадолженностьПоПенсионнымВзносамОтФизическихЛиц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ЗаВычетомРезерва</t>
  </si>
  <si>
    <t>ifrs-ru_ДебиторскаяЗадолженностьПоПенсионнымВзносамОтЮридическихЛицПоДоговорамКлассифицированнымКакСтраховыеЗаВычетомРезерва</t>
  </si>
  <si>
    <t>ifrs-ru_ДебиторскаяЗадолженностьПоПенсионнымВзносамОтЮридическихЛицПоДоговорамКлассифицированнымКакИнвестиционныеСНегарантированнойВозможностьюПолученияДополнительныхВыгодЗаВычетомРезерва</t>
  </si>
  <si>
    <t>ifrs-ru_ДебиторскаяЗадолженностьПоВыплатамПоДоговорамНегосударственногоПенсионногоОбеспеченияКлассифицированнымКакСтраховыеЗаВычетомРезерва</t>
  </si>
  <si>
    <t>ifrs-ru_ДебиторскаяЗадолженностьПоВыплатам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ЗаВычетомРезерва</t>
  </si>
  <si>
    <t>ifrs-ru_ДебиторскаяЗадолженностьПенсионныхАгентовдебиторскаяЗадолженностьПоДоговорамНегосударственногоПенсионногоОбеспеченияЗаВычетомРезерва</t>
  </si>
  <si>
    <t>ifrs-ru_ДебиторскаяЗадолженностьПоНезавершеннымНеопознаннымПлатежамЗаВычетомРезерва</t>
  </si>
  <si>
    <t>ifrs-ru_ПрочаяДебиторскаяЗадолженностьПоДоговорамНегосударственногоПенсионногоОбеспеченияЗаВычетомРезерва</t>
  </si>
  <si>
    <t>ifrs-ru_ПрочиеФинансовыеАктивыНеОцениваемыеПоСправедливойСтоимостиЗаВычетомРезервуа</t>
  </si>
  <si>
    <t>ifrs-ru_ПрочиеФинансовыеОбязательстваНеОцениваемыеПоСправедливойСтоимости</t>
  </si>
  <si>
    <t>ifrs-ru_ИзмененияРазмераОтложенногоДоходаИлиРасходаВозникающегоПриПервоначальномПризнанииФинансовыхИнструментовДляКоторыхЦенаСделкиОтличаетсяОтСправедливойСтоимостиAbstract</t>
  </si>
  <si>
    <t>ifrs-ru_ОстатокОтложенногоДоходаРасхода</t>
  </si>
  <si>
    <t>ifrs-ru_ОтнесениеДоходаИлиРасходаОтНовыхСделокНаБудущиеПериоды</t>
  </si>
  <si>
    <t>ifrs-ru_ПризнаноВОтчетеОПрибылиИлиУбыткеЗаОтчетныйПериодОтложенныйДоходРасход</t>
  </si>
  <si>
    <t>ifrs-ru_ВследствиеТогоЧтоИсходныеДанныеСталиНаблюдаемымиОтложенныйДоходРасход</t>
  </si>
  <si>
    <t>ifrs-ru_ВследствиеПрекращенияПризнанияИнструментовОтложенныйДоходРасход</t>
  </si>
  <si>
    <t>ifrs-ru_КурсовыеРазницыОтложенныйДоходРасход</t>
  </si>
  <si>
    <t>ifrs-ru_ТекстовоеРаскрытиеФинансовыеАктивыОцениваемыеПоСправедливойСтоимостиИзмененияКоторойОтражаютсяВСоставеПрибылиИлиУбыткаAbstract</t>
  </si>
  <si>
    <t>ifrs-ru_ТекстовоеРаскрытиеФинансовыеАктивыОцениваемыеПоСправедливойСтоимостиИзмененияКоторойОтражаютсяВСоставеПрибылиИлиУбыткаTextBlock</t>
  </si>
  <si>
    <t>ifrs-ru_ТекстовоеРаскрытиеИнформацияПоПлатежамКПолучениюПоФинансовойАрендеОбщаяСуммаИнвестицийВАрендуИИхДисконтированнаяСтоимостьAbstract</t>
  </si>
  <si>
    <t>ifrs-ru_ТекстовоеРаскрытиеИнформацияПоПлатежамКПолучениюПоФинансовойАрендеОбщаяСуммаИнвестицийВАрендуИИхДисконтированнаяСтоимостьTextBlock</t>
  </si>
  <si>
    <t>ifrs-ru_ТекстовоеРаскрытиеДебиторскаяЗадолженностьПоДоговорамОбОбязательномПенсионномСтрахованииAbstract</t>
  </si>
  <si>
    <t>ifrs-ru_ТекстовоеРаскрытиеДебиторскаяЗадолженностьПоДоговорамОбОбязательномПенсионномСтрахованииTextBlock</t>
  </si>
  <si>
    <t>ifrs-ru_ТекстовоеРаскрытиеДебиторскаяЗадолженностьПоДоговорамНегосударственногоПенсионногоОбеспеченияAbstract</t>
  </si>
  <si>
    <t>ifrs-ru_ТекстовоеРаскрытиеДебиторскаяЗадолженностьПоДоговорамНегосударственногоПенсионногоОбеспеченияTextBlock</t>
  </si>
  <si>
    <t>ifrs-ru_ТекстовоеРаскрытиеУчетИнвестиционногоИмуществаПоСправедливойСтоимостиAbstract</t>
  </si>
  <si>
    <t>ifrs-ru_ТекстовоеРаскрытиеУчетИнвестиционногоИмуществаПоСправедливойСтоимостиTextBlock</t>
  </si>
  <si>
    <t>ifrs-ru_ТекстовоеРаскрытиеУчетИнвестиционногоИмуществаПоФактическимЗатратамAbstract</t>
  </si>
  <si>
    <t>ifrs-ru_ТекстовоеРаскрытиеУчетИнвестиционногоИмуществаПоФактическимЗатратамTextBlock</t>
  </si>
  <si>
    <t>ifrs-ru_ТекстовоеРаскрытиеСуммыПризнанныеВОтчетеОФинансовыхРезультатахAbstract</t>
  </si>
  <si>
    <t>ifrs-ru_ТекстовоеРаскрытиеСуммыПризнанныеВОтчетеОФинансовыхРезультатахTextBlock</t>
  </si>
  <si>
    <t>ifrs-ru_ТекстовоеРаскрытиеСверкаПолученныхДанныхПоОценкеИБалансовойСтоимостиИнвестиционногоИмуществаAbstract</t>
  </si>
  <si>
    <t>ifrs-ru_ТекстовоеРаскрытиеСверкаПолученныхДанныхПоОценкеИБалансовойСтоимостиИнвестиционногоИмуществаTextBlock</t>
  </si>
  <si>
    <t>ifrs-ru_ТекстовоеРаскрытие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Abstract</t>
  </si>
  <si>
    <t>ifrs-ru_ТекстовоеРаскрытие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TextBlock</t>
  </si>
  <si>
    <t>ifrs-ru_ТекстовоеРаскрытиеЗаймыИПрочиеПривлеченныеСредстваAbstract</t>
  </si>
  <si>
    <t>ifrs-ru_ТекстовоеРаскрытиеЗаймыИПрочиеПривлеченныеСредстваTextBlock</t>
  </si>
  <si>
    <t>ifrs-ru_ТекстовоеРаскрытиеИнформацияОМинимальныхАрендныхПлатежахПоФинансовойАрендеAbstract</t>
  </si>
  <si>
    <t>ifrs-ru_ТекстовоеРаскрытиеИнформацияОМинимальныхАрендныхПлатежахПоФинансовойАрендеTextBlock</t>
  </si>
  <si>
    <t>ifrs-ru_ТекстовоеРаскрытиеВыверкаИзмененийОбязательствПоДоговорамОбОбязательномПенсионномСтрахованииAbstract</t>
  </si>
  <si>
    <t>ifrs-ru_ТекстовоеРаскрытиеВыверкаИзмененийОбязательствПоДоговорамОбОбязательномПенсионномСтрахованииTextBlock</t>
  </si>
  <si>
    <t>ifrs-ru_ТекстовоеРаскрытиеВыверкаИзмененийОбязательствПоДоговорамНегосударственногоПенсионногоОбеспеченияКлассифицированныхКакСтраховыеAbstract</t>
  </si>
  <si>
    <t>ifrs-ru_ТекстовоеРаскрытиеВыверкаИзмененийОбязательствПоДоговорамНегосударственногоПенсионногоОбеспеченияКлассифицированныхКакСтраховыеTextBlock</t>
  </si>
  <si>
    <t>ifrs-ru_ТекстовоеРаскрытиеДоходностьОтИнвестированияСредствПенсионныхРезервовAbstract</t>
  </si>
  <si>
    <t>ifrs-ru_ТекстовоеРаскрытиеДоходностьОтИнвестированияСредствПенсионныхРезервовTextBlock</t>
  </si>
  <si>
    <t>ifrs-ru_ТекстовоеРаскрытиеВыверкаИзмененийОбязательст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Abstract</t>
  </si>
  <si>
    <t>ifrs-ru_ТекстовоеРаскрытиеВыверкаИзмененийОбязательст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extBlock</t>
  </si>
  <si>
    <t>ifrs-ru_ТекстовоеРаскрытиеЭкономическиеДопущенияИспользуемыеДляРасчетаСтоимостиОбязательстваПоОбеспечениюДоходностиВРазмереНеНижеНуляПроцентовГодовыхAbstract</t>
  </si>
  <si>
    <t>ifrs-ru_ТекстовоеРаскрытиеЭкономическиеДопущенияИспользуемыеДляРасчетаСтоимостиОбязательстваПоОбеспечениюДоходностиВРазмереНеНижеНуляПроцентовГодовыхTextBlock</t>
  </si>
  <si>
    <t>ifrs-ru_ТекстовоеРаскрытиеЧистыеОбязательстваАктивыПенсионногоПланаAbstract</t>
  </si>
  <si>
    <t>ifrs-ru_ТекстовоеРаскрытиеЧистыеОбязательстваАктивыПенсионногоПланаTextBlock</t>
  </si>
  <si>
    <t>ifrs-ru_ТекстовоеРаскрытиеРаспределениеАктивовПланаAbstract</t>
  </si>
  <si>
    <t>ifrs-ru_ТекстовоеРаскрытиеРаспределениеАктивовПланаTextBlock</t>
  </si>
  <si>
    <t>ifrs-ru_ТекстовоеРаскрытиеАктуарныеДопущенияИспользованныеВРасчетахAbstract</t>
  </si>
  <si>
    <t>ifrs-ru_ТекстовоеРаскрытиеАктуарныеДопущенияИспользованныеВРасчетахTextBlock</t>
  </si>
  <si>
    <t>ifrs-ru_ТекстовоеРаскрытиеВыплатыПоДоговорамОбОбязательномПенсионномСтрахованииAbstract</t>
  </si>
  <si>
    <t>ifrs-ru_ТекстовоеРаскрытиеВыплатыПоДоговорамОбОбязательномПенсионномСтрахованииTextBlock</t>
  </si>
  <si>
    <t>ifrs-ru_ТекстовоеРаскрытиеВыплатыПоДоговорамНегосударственногоПенсионногоОбеспеченияAbstract</t>
  </si>
  <si>
    <t>ifrs-ru_ТекстовоеРаскрытиеВыплатыПоДоговорамНегосударственногоПенсионногоОбеспеченияTextBlock</t>
  </si>
  <si>
    <t>ifrs-ru_ТекстовоеРаскрытиеСверкаСовокупныхДоходовПоОтчетнымСегментамAbstract</t>
  </si>
  <si>
    <t>ifrs-ru_ТекстовоеРаскрытиеСверкаСовокупныхДоходовПоОтчетнымСегментамTextBlock</t>
  </si>
  <si>
    <t>ifrs-ru_ТекстовоеРаскрытиеСверкаСовокупныхПрибылейИУбытковПоОтчетнымСегментамAbstract</t>
  </si>
  <si>
    <t>ifrs-ru_ТекстовоеРаскрытиеСверкаСовокупныхПрибылейИУбытковПоОтчетнымСегментамTextBlock</t>
  </si>
  <si>
    <t>ifrs-ru_ТекстовоеРаскрытиеСверкаАктивовИОбязательствПоОтчетнымСегментамAbstract</t>
  </si>
  <si>
    <t>ifrs-ru_ТекстовоеРаскрытиеСверкаАктивовИОбязательствПоОтчетнымСегментамTextBlock</t>
  </si>
  <si>
    <t>ifrs-ru_ТекстовоеРаскрытиеГеографическаяИнформацияСегментыAbstract</t>
  </si>
  <si>
    <t>ifrs-ru_ТекстовоеРаскрытиеГеографическаяИнформацияСегментыTextBlock</t>
  </si>
  <si>
    <t>ifrs-ru_ТекстовоеРаскрытиеИнформацияОКредитномКачествеНепросроченныхИНеобесцененныхДолговыхФинансовыхАктивовAbstract</t>
  </si>
  <si>
    <t>ifrs-ru_ТекстовоеРаскрытиеИнформацияОКредитномКачествеНепросроченныхИНеобесцененныхДолговыхФинансовыхАктивовTextBlock</t>
  </si>
  <si>
    <t>ifrs-ru_ТекстовоеРаскрытиеИнформацияОПродолжающемсяУчастииВПереданныхФинансовыхАктивахОтвечающихКритериямПрекращенияПризнанияAbstract</t>
  </si>
  <si>
    <t>ifrs-ru_ТекстовоеРаскрытиеИнформацияОПродолжающемсяУчастииВПереданныхФинансовыхАктивахОтвечающихКритериямПрекращенияПризнанияTextBlock</t>
  </si>
  <si>
    <t>ifrs-ru_ТекстовоеРаскрытиеИнформацияОДеятельностиПоПередачеАктивовВРазбивкеПоМесяцамИПоВидуПродолжающегосяУчастияAbstract</t>
  </si>
  <si>
    <t>ifrs-ru_ТекстовоеРаскрытиеИнформацияОДеятельностиПоПередачеАктивовВРазбивкеПоМесяцамИПоВидуПродолжающегосяУчастияTextBlock</t>
  </si>
  <si>
    <t>ifrs-ru_ТекстовоеРаскрытиеОбязательстваПоОперационнойАрендеAbstract</t>
  </si>
  <si>
    <t>ifrs-ru_ТекстовоеРаскрытиеОбязательстваПоОперационнойАрендеTextBlock</t>
  </si>
  <si>
    <t>ifrs-ru_ТекстовоеРаскрытиеСоблюдениеОсобыхУсловийAbstract</t>
  </si>
  <si>
    <t>ifrs-ru_ТекстовоеРаскрытиеСоблюдениеОсобыхУсловийTextBlock</t>
  </si>
  <si>
    <t>ifrs-ru_ТекстовоеРаскрытиеПризнаннаяПрибыльИлиУбытокПриХеджированииСправедливойСтоимостиAbstract</t>
  </si>
  <si>
    <t>ifrs-ru_ТекстовоеРаскрытиеПризнаннаяПрибыльИлиУбытокПриХеджированииСправедливойСтоимостиTextBlock</t>
  </si>
  <si>
    <t>ifrs-ru_ТекстовоеРаскрытиеАнализСуммПереклассифицированныхИзФондаХеджированияДенежныхПотоковВСтатьиОтчетаОФинансовыхРезультатахAbstract</t>
  </si>
  <si>
    <t>ifrs-ru_ТекстовоеРаскрытиеАнализСуммПереклассифицированныхИзФондаХеджированияДенежныхПотоковВСтатьиОтчетаОФинансовыхРезультатахTextBlock</t>
  </si>
  <si>
    <t>ifrs-ru_ТекстовоеРаскрытиеУровниВИерархииСправедливойСтоимостиККоторымОтносятсяМногократныеОценкиСправедливойСтоимостиAbstract</t>
  </si>
  <si>
    <t>ifrs-ru_ТекстовоеРаскрытиеУровниВИерархииСправедливойСтоимостиККоторымОтносятсяМногократныеОценкиСправедливойСтоимостиTextBlock</t>
  </si>
  <si>
    <t>ifrs-ru_ТекстовоеРаскрытиеМетодыОценкиИИсходныеДанныеИспользованныеВОценкеСправедливойСтоимостиДляОценокУровня3АТакжеЧувствительностьОценокКВозможнымИзменениямИсходныхДанныхAbstract</t>
  </si>
  <si>
    <t>ifrs-ru_ТекстовоеРаскрытиеМетодыОценкиИИсходныеДанныеИспользованныеВОценкеСправедливойСтоимостиДляОценокУровня3АТакжеЧувствительностьОценокКВозможнымИзменениямИсходныхДанныхTextBlock</t>
  </si>
  <si>
    <t>ifrs-ru_ТекстовоеРаскрытиеИнформацияОСверкеИзмененийПоУровню3ИерархииСправедливойСтоимостиПоКлассамИнструментовAbstract</t>
  </si>
  <si>
    <t>ifrs-ru_ТекстовоеРаскрытиеИнформацияОСверкеИзмененийПоУровню3ИерархииСправедливойСтоимостиПоКлассамИнструментовTextBlock</t>
  </si>
  <si>
    <t>ifrs-ru_ТекстовоеРаскрытиеМетодыОценкиИИсходныеДанныеИспользованныеДляОценкиСправедливойСтоимостиAbstract</t>
  </si>
  <si>
    <t>ifrs-ru_ТекстовоеРаскрытиеМетодыОценкиИИсходныеДанныеИспользованныеДляОценкиСправедливойСтоимостиTextBlock</t>
  </si>
  <si>
    <t>ifrs-ru_ТекстовоеРаскрытиеВзаимозачетФинансовыхАктивовИФинансовыхОбязательствAbstract</t>
  </si>
  <si>
    <t>ifrs-ru_ТекстовоеРаскрытиеВзаимозачетФинансовыхАктивовИФинансовыхОбязательствTextBlock</t>
  </si>
  <si>
    <t>ifrs-ru_ТекстовоеРаскрытиеОстаткиПоОперациямСоСвязаннымиСторонамиAbstract</t>
  </si>
  <si>
    <t>ifrs-ru_ТекстовоеРаскрытиеОстаткиПоОперациямСоСвязаннымиСторонамиTextBlock</t>
  </si>
  <si>
    <t>ifrs-ru_ОтчетОДвиженииДенежныхСредствПредназначенныхДляОбеспеченияУставнойДеятельностиAbstract</t>
  </si>
  <si>
    <t>ifrs-ru_ОтчетОДвиженииДенежныхСредствПредназначенныхДляОбеспеченияУставнойДеятельностиTable</t>
  </si>
  <si>
    <t>ifrs-ru_КомпонентыСредствПредназначенныхДляОбеспеченияУставнойДеятельностиAxis</t>
  </si>
  <si>
    <t>ifrs-ru_СобственныеСредстваПредназначенныеДляОбеспеченияУставнойДеятельностиMember</t>
  </si>
  <si>
    <t>ifrs-ru_ОтчетОДвиженииДенежныхСредствПредназначенныхДляОбеспеченияУставнойДеятельностиLineItem</t>
  </si>
  <si>
    <t>ifrs-ru_ИзмененияВходящейСуммыСобственныхСредствAbstract</t>
  </si>
  <si>
    <t>ifrs-ru_ИзмененияСуммыСобственныхСредствAbstract</t>
  </si>
  <si>
    <t>ifrs-ru_СобственныеСредстваВключенныеВВыбывающиеГруппыКлассифицируемыеКакПредназначенныеДляПродажи</t>
  </si>
  <si>
    <t>ifrs-ru_ПроцентыПолученныеКлассифицированныеКакИнвестиционнаяДеятельность</t>
  </si>
  <si>
    <t>ifrs-ru_ПроцентыУплаченныеКлассифицированныеКакИнвестиционнаяДеятельность</t>
  </si>
  <si>
    <t>ifrs-ru_ВзносыИПожертвованияУчастниковMember</t>
  </si>
  <si>
    <t>ifrs-ru_ОсновнаяДеятельностьСтраховщикаAbstract</t>
  </si>
  <si>
    <t>ifrs-ru_НомерЛицензииСрокДействияДатаВыдачи</t>
  </si>
  <si>
    <t>ifrs-ru_ВидыСтраховойДеятельностиНаОсуществлениеКоторыхВыданыЛицензииВидыСтрахованияКоторыеОсуществляютсяВРамкахСоответствующихВидовСтраховойДеятельности</t>
  </si>
  <si>
    <t>ifrs-ru_ИнформацияОВозобновленииДействияЛицензии</t>
  </si>
  <si>
    <t>ifrs-ru_ОрганизационноПравоваяФормаСтраховщика</t>
  </si>
  <si>
    <t>ifrs-ru_НаименованиеСпециализированногоДепозитарияНомерЛицензииДатаВыдачиИСрокДействияЛицензииОрганВыдавшийЛицензиюНаОсуществлениеДепозитарнойДеятельности</t>
  </si>
  <si>
    <t>ifrs-ru_НаименованиеМатеринскогоПредприятияИНаименованиеКонечногоВладельцаБенефициара</t>
  </si>
  <si>
    <t>ifrs-ru_МестонахождениеМатеринскогоПредприятияВСоставКоторогоВходитСтраховщик</t>
  </si>
  <si>
    <t>ifrs-ru_КоличествоФилиаловСтраховщикаОткрытыхНаТерриторииРоссийскойФедерации</t>
  </si>
  <si>
    <t>ifrs-ru_КоличествоФилиаловСтраховщикаОткрытыхНаТерриторииИностранныхГосудартств</t>
  </si>
  <si>
    <t>ifrs-ru_МестонахождениеФилиаловСтраховщикаОткрытыхНаТерриторииИностранныхГосударств</t>
  </si>
  <si>
    <t>ifrs-ru_НаличиеПредставительствСтраховщика</t>
  </si>
  <si>
    <t>ifrs-ru_ЮридическийАдресСтраховщика</t>
  </si>
  <si>
    <t>ifrs-ru_ФактическийАдресСтраховщика</t>
  </si>
  <si>
    <t>ifrs-ru_ЧисленностьПерсоналаСтраховщика</t>
  </si>
  <si>
    <t>ifrs-ru_ЭкономическаяСредаВКоторойСтраховщикОсуществляетСвоюДеятельностьAbstract</t>
  </si>
  <si>
    <t>ifrs-ru_ОсновныеФакторыИВлиянияОпределяющиеФинансовыеРезультатыИзмененияВнешнейСредыВКоторойФункционируетСтраховщикРеакцияНаЭтиИзменения</t>
  </si>
  <si>
    <t>ifrs-ru_КраткоеИзложениеПринциповУчетнойПолитикиВажныеОценкиИПрофессиональныеСужденияВПримененииУчетнойПолитикиAbstract</t>
  </si>
  <si>
    <t>ifrs-ru_Раздел1ВлияниеОценокИДопущенийAbstract</t>
  </si>
  <si>
    <t>ifrs-ru_СужденияПомимоТехКоторыеСвязаныСОценкойКоторыеБылиВыработаныРуководствомВПроцессеПримененияУчетнойПолитикиИКоторыеОказываютНаибольшееВлияниеНаСуммыОтраженныеВБухгалтерскойФинансовойОтчетности</t>
  </si>
  <si>
    <t>ifrs-ru_ОсновныеАктуарныеПредположенияИспользованныеПриОценкеОбязательствПоДоговорамСтрахованияЖизни</t>
  </si>
  <si>
    <t>ifrs-ru_ОсновныеАктуарныеПредположенияИспользованныеПриОценкеОбязательствПоДоговорамСтрахованияИногоЧемСтрахованиеЖизни</t>
  </si>
  <si>
    <t>ifrs-ru_ПорядокПризнанияИПоследующегоУчетаФинансовыхАктивовОцениваемыхПоСправедливойСтоимостиИзмененияВКоторойОтражаютсяВСоставеПрибылиИлиУбытка</t>
  </si>
  <si>
    <t>ifrs-ru_ПорядокПризнанияИПоследующегоУчетаФинансовыхОбязательствОцениваемыхПоСправедливойСтоимостиИзмененияКоторойОтражаютсяВСоставеПрибылиИлиУбытка</t>
  </si>
  <si>
    <t>ifrs-ru_Раздел5КритерииПризнанияИБазаОценкиАктивовИОбязательствДоходовИРасходовСвязанныхСОсуществлениемСтраховойДеятельностиAbstract</t>
  </si>
  <si>
    <t>ifrs-ru_СтраховаяДеятельностьПорядокПризнанияКлассификацияДоговоровСтрахования</t>
  </si>
  <si>
    <t>ifrs-ru_ПорядокПризнанияПрекращенияПризнанияАмортизацииОтложенныхАквизиционныхДоходовИРасходовПорядокРассмотренияОтложенныхАквизиционныхРасходовПриПроведенииПроверкиАдекватностиОбязательств</t>
  </si>
  <si>
    <t>ifrs-ru_ПорядокПризнанияПоследующегоУчетаПроверкиНаОбесценениеПрекращенияПризнанияДебиторскойЗадолженностиПоОперациямСтрахованияСострахованияИПерестрахования</t>
  </si>
  <si>
    <t>ifrs-ru_ПорядокПризнанияПоследующегоУчетаПрекращенияПризнанияКредиторскойЗадолженностиПоОперациямСтрахованияСострахованияИПерестрахования</t>
  </si>
  <si>
    <t>ifrs-ru_ПорядокПризнанияКлассификацииОценкиПоследующегоУчетаПроведенияПроверкиНаОбесценениеПрекращенияПризнанияОбязательствПоДоговорамСтрахованияЖизниКлассифицированнымКакСтраховые</t>
  </si>
  <si>
    <t>ifrs-ru_ПорядокПризнанияКлассификацииОценкиПоследующегоУчетаПроведенияПроверкиНаОбесценениеПрекращениеПризнанияОбязательствПоДоговорамСтрахованияИногоЧемСтрахованиеЖизни</t>
  </si>
  <si>
    <t>ifrs-ru_ПорядокПризнанияИПоследующегоУчетаОбязательствКлассификацииПрекращенияПризнанияОбязательствПоДоговорамСтрахованияЖизниКлассифицированнымКакИнвестиционныеСНегарантированнойВозможностьюПолученияДополнительныхВыгодИБезНегарантированнойВозможностиПолученияДополнительныхВыгод</t>
  </si>
  <si>
    <t>ifrs-ru_ПорядокПризнанияОценкиПрекращенияПризнанияАктивовСвязанныхСПерестрахованиемПроцедураПроведенияПроверкиНаОбесценениеАктивовСвязанныхСПерестрахованиемСоставИОпределениеАктивовСвязанныхСПерестрахованием</t>
  </si>
  <si>
    <t>ifrs-ru_ПорядокПризнанияИПоследующегоУчетаСтраховыхПремийПоДоговорамСтрахованияПерестрахования</t>
  </si>
  <si>
    <t>ifrs-ru_ПорядокПризнанияИПоследующегоУчетаСтраховыхВыплатПоДоговорамСтрахованияПерестрахованияАТакжеДолиПерестраховщиковВВыплатах</t>
  </si>
  <si>
    <t>ifrs-ru_СоставИКлассификацияАквизиционныхРасходовПорядокПризнанияАквизиционныхРасходовИДоходов</t>
  </si>
  <si>
    <t>ifrs-ru_ПорядокПризнанияДоходаПоСуброгациямИРегрессам</t>
  </si>
  <si>
    <t>ifrs-ru_ПорядокПризнанияДоходаОтРеализацииГодныхОстатковАбандон</t>
  </si>
  <si>
    <t>ifrs-ru_СоставИПорядокПризнанияДоходовИРасходовПоОперациямОбязательногоМедицинскогоСтрахования</t>
  </si>
  <si>
    <t>ifrs-ru_ПорядокУчетаИзмененийВОбязательствахПоДоговорамКлассифицированнымКакСтраховыеИДоговорамКлассифицированнымКакИнвестиционныеСНегарантированнойВозможностьюПолученияДополнительныхВыгод</t>
  </si>
  <si>
    <t>ifrs-ru_ОписаниеПенсионныхПлановСУстановленнымиВыплатамиРеализуемыхСтраховщиком</t>
  </si>
  <si>
    <t>ifrs-ru_ПорядокПризнанияИОценкиСобственныхВыкупленныхАкцийДолей</t>
  </si>
  <si>
    <t>ifrs-ru_СверкаБалансовойСтоимостиОсновныхСредствОтражаемыхВБухгалтерскомБалансеПоПереоцененнойСтоимостиСоСтоимостьюЭтихОсновныхСредствКотораяБыСформироваласьЕслиБыОниОтражалисьПоСтоимостиПриобретенияЗаВычетомНакопленнойАмортизацииAbstract</t>
  </si>
  <si>
    <t>ifrs-ru_РезервПереоценкиОсновныхСредствЗаВычетомОтложенногоНалогаПоПереоценке</t>
  </si>
  <si>
    <t>ifrs-ru_ОтложенныйНалогПоПереоценкеОсновныхСредств</t>
  </si>
  <si>
    <t>ifrs-ru_ОсновныеСредстваПоСтоимостиПриобретенияЗаВычетомНакопленнойАмортизации</t>
  </si>
  <si>
    <t>ifrs-ru_ПредоплатыПоТендерам</t>
  </si>
  <si>
    <t>ifrs-ru_РасчетыСАссистантскимиМедицинскимиКомпаниямиИСтанциямиТехническогоОбслуживанияАктив</t>
  </si>
  <si>
    <t>ifrs-ru_АнализИзмененийРезерваПодОбесценениеДебиторскойЗадолженностиПоОперациямСтрахованияЖизниAbstract</t>
  </si>
  <si>
    <t>ifrs-ru_АнализИзмененийРезерваПодОбесценениеДебиторскойЗадолженностиПоОперациямСтрахованияЖизниTable</t>
  </si>
  <si>
    <t>ifrs-ru_АнализИзмененийРезерваПодОбесценениеДебиторскойЗадолженностиПоОперациямСтрахованияЖизниLineItem</t>
  </si>
  <si>
    <t>ifrs-ru_ПоИсточникуРезерваПодОбесценениеДебиторскойЗадолженностиПоОперациямСтрахованияЖизниAxis</t>
  </si>
  <si>
    <t>ifrs-ru_ДебиторскаяЗадолженностьСтрахователейПоДоговорамКлассифицированнымКакСтраховыеMember</t>
  </si>
  <si>
    <t>ifrs-ru_ДебиторскаяЗадолженностьПоДоговорамКлассифицированнымКакИнвестиционныеСНегарантированнойВозможностьюПолученияДополнительныхВыгодMember</t>
  </si>
  <si>
    <t>ifrs-ru_ДебиторскаяЗадолженностьПоРасчетамСАгентамиИБрокерамиMember</t>
  </si>
  <si>
    <t>ifrs-ru_ДебиторскяяЗадолженностьПоДоговорамКлассифицированнымКакСтраховыеПереданнымВПерестрахованиеMember</t>
  </si>
  <si>
    <t>ifrs-ru_ПрочаяДебиторскаяЗадолженностьПоОперациямСтрахованияЖизниMember</t>
  </si>
  <si>
    <t>ifrs-ru_РезервПодОбесценениеДебиторскойЗадолженностиПоОперациямСтрахованияЖизни</t>
  </si>
  <si>
    <t>ifrs-ru_ОтчисленияВРезервВосстановлениеРезерваПодОбесценениеДебиторскойЗадолженностиПоОперациямСтрахованияЖизни</t>
  </si>
  <si>
    <t>ifrs-ru_ДебиторскаяЗадолженностьСписаннаяКакБезнадежнаяПоОперациямСтрахованияЖизни</t>
  </si>
  <si>
    <t>ifrs-ru_ПрочиеДвиженияРезерваПодОбесценениеДебиторскойЗадолженностиПоОперациямСтрахованияЖизни</t>
  </si>
  <si>
    <t>ifrs-ru_ИтогоНПРезервПоДЗПоОперациямСтрахованияЖизниMember</t>
  </si>
  <si>
    <t>ifrs-ru_АнализИзмененийРезерваПодОбесценениеДебиторскойЗадолженностиПоДоговорамСтрахованияИногоЧемСтрахованиеЖизниAbstract</t>
  </si>
  <si>
    <t>ifrs-ru_АнализИзмененийРезерваПодОбесценениеДебиторскойЗадолженностиПоДоговорамСтрахованияИногоЧемСтрахованиеЖизниTable</t>
  </si>
  <si>
    <t>ifrs-ru_АнализИзмененийРезерваПодОбесценениеДебиторскойЗадолженностиПоДоговорамСтрахованияИногоЧемСтрахованиеЖизниLineItem</t>
  </si>
  <si>
    <t>ifrs-ru_ПоИсточникуРезерваПодОбесценениеДебиторскойЗадолженностиПоДоговорамСтрахованияИногоЧемСтрахованиеЖизниAxis</t>
  </si>
  <si>
    <t>ifrs-ru_ДебиторскаяЗадолженностьПоРасчетамПоПрямомуВозмещениюУбытковMember</t>
  </si>
  <si>
    <t>ifrs-ru_ДебиторскаяЗадолженностьСтрахователейПоДоговорамСтрахованияMember</t>
  </si>
  <si>
    <t>ifrs-ru_ДебиторскаяЗадолженностьПоСуброгациямИРегрессамMember</t>
  </si>
  <si>
    <t>ifrs-ru_ДебиторскаяЗадолженностьПоДоговорамПереданнымВПерестрахованиеMember</t>
  </si>
  <si>
    <t>ifrs-ru_ДебиторскаяЗадолженностьПоДоговорамПринятымВПерестрахованиеMember</t>
  </si>
  <si>
    <t>ifrs-ru_ДебиторскаяЗадолженностьПоДоговорамКлассифицированнымКакИнвестиционныеСНегарантированнойВозможностьюПолученияДополнительныхВыгодПринятымВПерестрахованиеMember</t>
  </si>
  <si>
    <t>ifrs-ru_ДебиторскаяЗадолженностьПоДоговорамКлассифицированнымКакИнвестиционныеСНегарантированнойВозможностьюПолученияДополнительныхВыгодПереданнымВПерестрахованиеMember</t>
  </si>
  <si>
    <t>ifrs-ru_ДебиторскаяЗадолженностьСтраховщиковУчастниковОперацийСострахованияMember</t>
  </si>
  <si>
    <t>ifrs-ru_ДебиторскаяЗадолженностьСтрахователейПоДоговорамКлассифицированнымКакСтраховыеПоОперациямСострахованияMember</t>
  </si>
  <si>
    <t>ifrs-ru_ДебиторскаяЗадолженностьСтрахователейПоДоговорамКлассифицированнымКакИнвестиционныеСНегарантированнойВозможностьюПолученияДополнительныхВыгодПоОперациямСострахованияMember</t>
  </si>
  <si>
    <t>ifrs-ru_РасчетыПоДепоПремийИУбытковMember</t>
  </si>
  <si>
    <t>ifrs-ru_НезавершенныеРасчетыПоОперациямСтрахованияИПерестрахованияMember</t>
  </si>
  <si>
    <t>ifrs-ru_ДебиторскаяЗадолженностьПоДоговорамКлассифицированнымКакСтраховыеПринятымВПерестрахованиеMember</t>
  </si>
  <si>
    <t>ifrs-ru_ПрочаяДебиторскаяЗадолженностьПоОперациямСтрахованияСострахованияИПерестрахованияMember</t>
  </si>
  <si>
    <t>ifrs-ru_ДебиторскаяЗадолженностьПоОперациямСострахованияMember</t>
  </si>
  <si>
    <t>ifrs-ru_ПрочаяДебиторскаяЗадолженностьMember</t>
  </si>
  <si>
    <t>ifrs-ru_РезервПодОбесценениеДебиторскойЗадолженностиПоДоговорамСтрахованияИногоЧемСтрахованиеЖизни</t>
  </si>
  <si>
    <t>ifrs-ru_ОтчисленияВРезервВосстановлениеРезерваПодОбесценениеДебиторскойЗадолженностиПоДоговорамСтрахованияИногоЧемСтрахованиеЖизни</t>
  </si>
  <si>
    <t>ifrs-ru_ДебиторскаяЗадолженностьСписаннаяКакБезнадежнаяПоДоговорамСтрахованияИногоЧемСтрахованиеЖизни</t>
  </si>
  <si>
    <t>ifrs-ru_ПрочиеДвиженияРезерваПодОбесценениеДебиторскойЗадолженностиПоДоговорамСтрахованияИногоЧемСтрахованиеЖизни</t>
  </si>
  <si>
    <t>ifrs-ru_ИтогоНПРезервПоДЗПоОперациямСтрахованияИногоЧемЖизниMember</t>
  </si>
  <si>
    <t>ifrs-ru_АнализИзмененийРезерваПодОбесценениеДебиторскойЗадолженностиПоОперациямВСфереОбязательногоМедицинскогоСтрахованияAbstract</t>
  </si>
  <si>
    <t>ifrs-ru_АнализИзмененийРезерваПодОбесценениеДебиторскойЗадолженностиПоОперациямВСфереОбязательногоМедицинскогоСтрахованияTable</t>
  </si>
  <si>
    <t>ifrs-ru_АнализИзмененийРезерваПодОбесценениеДебиторскойЗадолженностиПоОперациямВСфереОбязательногоМедицинскогоСтрахованияLineItem</t>
  </si>
  <si>
    <t>ifrs-ru_ПоИсточникуРезерваПодОбесценениеДебиторскойЗадолженностиПоОперациямВСфереОбязательногоМедицинскогоСтрахованияAxis</t>
  </si>
  <si>
    <t>ifrs-ru_ПредоплатыПоОперациямОбязательногоМедицинскогоСтрахованияMember</t>
  </si>
  <si>
    <t>ifrs-ru_ДебиторскаяЗадолженностьПоРасчетамСТерриториальнымиФондамиПоОбязательномуМедицинскомуСтрахованиюMember</t>
  </si>
  <si>
    <t>ifrs-ru_ДебиторскаяЗадолженностьПоРасчетамСМедицинскимиОрганизациямиMember</t>
  </si>
  <si>
    <t>ifrs-ru_ДебиторскаяЗадолженностьПоРегрессамMember</t>
  </si>
  <si>
    <t>ifrs-ru_ПрочаяДебиторскаяЗадолженностьПоОперациямВСфереОбязательногоМедицинскогоСтрахованияMember</t>
  </si>
  <si>
    <t>ifrs-ru_РезервПодОбесценениеДебиторскойЗадолженностиПоОперациямВСфереОбязательногоМедицинскогоСтрахования</t>
  </si>
  <si>
    <t>ifrs-ru_ОтчисленияВРезервВосстановлениеРезерваПодОбесценениеДебиторскойЗадолженностиПоОперациямВСфереОбязательногоМедицинскогоСтрахования</t>
  </si>
  <si>
    <t>ifrs-ru_СредстваСписанныеКакБезнадежныеПоОперациямВСфереОбязательногоМедицинскогоСтрахования</t>
  </si>
  <si>
    <t>ifrs-ru_ПрочиеДвиженияРезерваПодОбесценениеДебиторскойЗадолженностиПоОперациямВСфереОбязательногоМедицинскогоСтрахования</t>
  </si>
  <si>
    <t>ifrs-ru_ИтогоНПРезервПоДЗПоОперациямОМСMember</t>
  </si>
  <si>
    <t>ifrs-ru_РасчетыСАссистантскимиМедицинскимиКомпаниямиИСтанциямиТехническогоОбслуживанияОбязательство</t>
  </si>
  <si>
    <t>ifrs-ru_РасчетыСПокупателямиИКлиентами</t>
  </si>
  <si>
    <t>ifrs-ru_РасчетыПоДоговорамСтрахованияБезЗначительногоСтраховогоРиска</t>
  </si>
  <si>
    <t>ifrs-ru_КредиторскаяЗадолженностьПоДоговорамНеСодержащимСущественногоСтраховогоРискаСервисныеДоговоры</t>
  </si>
  <si>
    <t>ifrs-ru_РасчетыСПрофессиональнымиОбъединениямиСтраховшиков</t>
  </si>
  <si>
    <t>ifrs-ru_РасчетыПоСредствамОтчисленийОтСтраховыхПремий</t>
  </si>
  <si>
    <t>ifrs-ru_ДебиторскаяЗадолженностьПоОперациямСтрахованияСострахованияИПерестрахованияAbstract</t>
  </si>
  <si>
    <t>ifrs-ru_ДебиторскаяЗадолженностьПоСтрахованиюЖизни</t>
  </si>
  <si>
    <t>ifrs-ru_ДебиторскаяЗадолженностьПоСтрахованиюИномуЧемСтрахованиеЖизни</t>
  </si>
  <si>
    <t>ifrs-ru_ДебиторскаяЗадолженностьПоСтрахованиюЖизниAbstract</t>
  </si>
  <si>
    <t>ifrs-ru_ДебиторскаяЗадолженностьПоСтрахованиюЖизниTable</t>
  </si>
  <si>
    <t>ifrs-ru_ИтогоНПДебиторскаяЗадолженностьПоСтрахованиюMember</t>
  </si>
  <si>
    <t>ifrs-ru_ТекстовоеРаскрытиеДебиторскаяЗадолженностьПоСтрахованиюЖизниAbstract</t>
  </si>
  <si>
    <t>ifrs-ru_ТекстовоеРаскрытиеДебиторскаяЗадолженностьПоСтрахованиюЖизниTextBlock</t>
  </si>
  <si>
    <t>ifrs-ru_ДебиторскаяЗадолженностьПоСтрахованиюИногоЧемЖизниAbstract</t>
  </si>
  <si>
    <t>ifrs-ru_ДебиторскаяЗадолженностьПоСтрахованиюИногоЧемЖизниTable</t>
  </si>
  <si>
    <t>ifrs-ru_ДебиторскаяЗадолженностьСтрахователейПоДоговорамСтрахованияmember</t>
  </si>
  <si>
    <t>ifrs-ru_ДебиторскаяЗадолженностьСтраховщиковУчастниковОперацийСострахованияmember</t>
  </si>
  <si>
    <t>ifrs-ru_ДебиторскаяЗадолженностьСтрахователейПоОперациямСострахованияmember</t>
  </si>
  <si>
    <t>ifrs-ru_ДебиторскаяЗадолженностьПоДоговорамПринятымВПерестрахованиеmember</t>
  </si>
  <si>
    <t>ifrs-ru_ДебиторскаяЗадолженностьПоДоговорамПереданнымВПерестрахованиеmember</t>
  </si>
  <si>
    <t>ifrs-ru_ДебиторскаяЗадолженностьПоДепоПремийИУбытковmember</t>
  </si>
  <si>
    <t>ifrs-ru_ДебиторскаяЗадолженностьПоСуброгациямИРегрессамmember</t>
  </si>
  <si>
    <t>ifrs-ru_ДебиторскаяЗадолженностьПоРасчетамСАгентамиИБрокерамиДебиторскаяЗадолженностьПоСтрахованиюИномуЧемСтрахованиеЖизниmember</t>
  </si>
  <si>
    <t>ifrs-ru_ДебиторскаяЗадолженностьПоРасчетамПоПрямомуВозмещениюУбытковmember</t>
  </si>
  <si>
    <t>ifrs-ru_НезавершенныеРасчетыПоОперациямСтрахованияИПерестрахованияДебиторскаяЗадолженностьПоСтрахованиюИномуЧемСтрахованиеЖизниmember</t>
  </si>
  <si>
    <t>ifrs-ru_ПрочаяДебиторскаяЗадолженностьПоСтрахованиюИномуЧемЖизниmember</t>
  </si>
  <si>
    <t>ifrs-ru_ТекстовоеРаскрытиеДебиторскаяЗадолженностьПоСтрахованиюИномуЧемЖизниAbstract</t>
  </si>
  <si>
    <t>ifrs-ru_ТекстовоеРаскрытиеДебиторскаяЗадолженностьПоСтрахованиюИномуЧемЖизниTextBlock</t>
  </si>
  <si>
    <t>ifrs-ru_ДебиторскаяЗадолженностьПоОперациямВСфереОбязательногоМедицинскогоСтрахованияTextBox</t>
  </si>
  <si>
    <t>ifrs-ru_ТекстовоеРаскрытиеДебиторскаяЗадолженностьПоОперациямВСфереОбязательногоМедицинскогоСтрахования</t>
  </si>
  <si>
    <t>ifrs-ru_ДебиторскаяЗадолженностьПоОперациямВСфереОбязательногоМедицинскогоСтрахованияAbstract</t>
  </si>
  <si>
    <t>ifrs-ru_ПредоплатыПоОперациямОбязательногоМедицинскогоСтрахования</t>
  </si>
  <si>
    <t>ifrs-ru_ДебиторскаяЗадолженностьПоРасчетамСТерриториальнымиФондамиПоОбязательномуМедицинскомуСтрахованию</t>
  </si>
  <si>
    <t>ifrs-ru_ДебиторскаяЗадолженностьПоРасчетамСМедицинскимиОрганизациями</t>
  </si>
  <si>
    <t>ifrs-ru_ДебиторскаяЗадолженностьПоРегрессам</t>
  </si>
  <si>
    <t>ifrs-ru_ПрочаяДебиторскаяЗадолженностьПоОперациямОбязательногоМедицинскогоСтрахования</t>
  </si>
  <si>
    <t>ifrs-ru_РезервПодОбесценениеДебиторскаяЗадолженностьПоОперациямВСфереОбязательногоМедицинскогоСтрахования</t>
  </si>
  <si>
    <t>ifrs-ru_ДоляПерестраховщиковВОбязательствахПоДоговорамСтрахованияЖизниКлассифицированнымКакИнвестиционныеAbstract</t>
  </si>
  <si>
    <t>ifrs-ru_ДоляПерестраховщиковВОбязательствахПоДоговорамСтрахованияЖизниКлассифицированнымКакИнвестиционныеСНегарантированнойВозможностьюПолученияДополнительныхВыгод</t>
  </si>
  <si>
    <t>ifrs-ru_ДоляПерестраховщиковВОбязательствахПоДоговорамСтрахованияЖизниКлассифицированнымКакИнвестиционныеБезНегарантированнойВозможностиПолученияДополнительныхВыгод</t>
  </si>
  <si>
    <t>ifrs-ru_ОтложенныеАквизиционныеРасходыСтраховыеОрганизацииAbstract</t>
  </si>
  <si>
    <t>ifrs-ru_ОтложенныеАквизиционныеРасходыСвязанные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</si>
  <si>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_ОтложенныеАквизиционныеРасходыСвязанныеСОперациямиСтрахованияСострахованияПерестрахованияЖизниПоДоговорамКлассифицированнымиКакСтраховые</t>
  </si>
  <si>
    <t>ifrs-ru_ОтложенныеАквизиционныеРасходыСвязанныеСОперациямиСтрахованияСострахованияПерестрахованияИногоЧемСтрахованиеЖизни</t>
  </si>
  <si>
    <t>ifrs-ru_ОтложенныеАквизиционныеРасходыСвязанные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Abstract</t>
  </si>
  <si>
    <t>ifrs-ru_ИзменениеОтложенныхАквизиционныхРас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</si>
  <si>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_ОтложенныеАквизиционныеРасходыЗаПериод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</si>
  <si>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_АмортизацияОтложенныхАквизиционныхРас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</si>
  <si>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_СписаниеОтложенныхАквизиционныхРасходовПоРезультатамПроведенияОценкиАдекватностиРезерв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</si>
  <si>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_ПрочиеИзмененияОтложенныхАквизиционныхРас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</si>
  <si>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_ОтложенныеАквизиционныеРасходыСвязанныеСОперациямиСтрахованияСострахованияПерестрахованияЖизниПоДоговорамКлассифицированнымКакСтраховыеAbstract</t>
  </si>
  <si>
    <t>ifrs-ru_ИзменениеОтложенныхАквизиционныхРасходовОперацииСтрахованияСострахованияПерестрахованияЖизниПоДоговорамКлассифицированнымКакСтраховые</t>
  </si>
  <si>
    <t>ifrs-ru_ОтложенныеАквизиционныеРасходыЗаПериодОперацииСтрахованияСострахованияПерестрахованияЖизниПоДоговорамКлассифицированнымКакСтраховые</t>
  </si>
  <si>
    <t>ifrs-ru_АмортизацияОтложенныхАквизиционныхРасходовОперацииСтрахованияСострахованияПерестрахованияЖизниПоДоговорамКлассифицированнымКакСтраховые</t>
  </si>
  <si>
    <t>ifrs-ru_СписаниеОтложенныхАквизиционныхРасходовПоРезультатамПроведенияОценкиАдекватностиРезервовОперацииСтрахованияСострахованияПерестрахованияЖизниПоДоговорамКлассифицированнымКакСтраховые</t>
  </si>
  <si>
    <t>ifrs-ru_ПрочиеИзмененияОтложенныхАквизиционныхРасходовОперацииСтрахованияСострахованияПерестрахованияЖизниПоДоговорамКлассифицированнымКакСтраховые</t>
  </si>
  <si>
    <t>ifrs-ru_ОтложенныеАквизиционныеРасходыСвязанныеСОперациямиСтрахованияСострахованияПерестрахованияИногоЧемСтрахованиеЖизниAbstract</t>
  </si>
  <si>
    <t>ifrs-ru_ИзменениеОтложенныхАквизиционныхРасходовОперацииСтрахованияСострахованияПерестрахованияИногоЧемСтрахованиеЖизни</t>
  </si>
  <si>
    <t>ifrs-ru_ОтложенныеАквизиционныеРасходыЗаПериодОперацииСтрахованияСострахованияПерестрахованияИногоЧемСтрахованиеЖизни</t>
  </si>
  <si>
    <t>ifrs-ru_АмортизацияОтложенныхАквизиционныхРасходовОперацииСтрахованияСострахованияПерестрахованияИногоЧемСтрахованиеЖизни</t>
  </si>
  <si>
    <t>ifrs-ru_СписаниеОтложенныхАквизиционныхРасходовПоРезультатамОценкиАдекватностиРезервовОперацииСтрахованияСострахованияПерестрахованияИногоЧемСтрахованиеЖизни</t>
  </si>
  <si>
    <t>ifrs-ru_ПрочиеИзмененияОтложенныхАквизиционныхРасходовОперацииСтрахованияСострахованияПерестрахованияИногоЧемСтрахованиеЖизни</t>
  </si>
  <si>
    <t>ifrs-ru_ОтложенныеАквизиционныеДоходыСтраховыеОрганизацииAbstract</t>
  </si>
  <si>
    <t>ifrs-ru_ОтложенныеАквизиционныеДоходыСвязанныеСОперациямиСтрахованияСострахованияПерестрахованияЖизниПоДоговорамКлассифицированнымиКакИнвестиционныеСНегарантированнойВозможностьюПолученияДополнительныхВыгод</t>
  </si>
  <si>
    <t>ifrs-ru_ОтложенныеАквизиционныеДоходыСвязанныеСОперациямиСтрахованияСострахованияПерестрахованияЖизниПоДоговорамКлассифицированнымКакСтраховые</t>
  </si>
  <si>
    <t>ifrs-ru_ОтложенныеАквизиционныеДоходыСвязанныеСОперациямиСтрахованияСострахованияПерестрахованияИногоЧемСтрахованиеЖизни</t>
  </si>
  <si>
    <t>ifrs-ru_ОтложенныеАквизиционныеДоходыСвязанные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Abstract</t>
  </si>
  <si>
    <t>ifrs-ru_ИзменениеОтложенныхАквизиционныхДо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</si>
  <si>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_ОтложенныеАквизиционныеДоходыЗаПериод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</si>
  <si>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_АмортизацияОтложенныхАквизиционныхДо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</si>
  <si>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_ПрочиеИзмененияОтложенныхАквизиционныхДо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</si>
  <si>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_ОтложенныеАквизиционныеДоходыСвязанныеСОперациямиСтрахованияСострахованияПерестрахованияЖизниПоДоговорамКлассифицированнымКакСтраховыеAbstract</t>
  </si>
  <si>
    <t>ifrs-ru_ИзменениеОтложенныхАквизиционныхДоходовОперацииСтрахованияСострахованияПерестрахованияЖизниПоДоговорамКлассифицированнымКакСтраховые</t>
  </si>
  <si>
    <t>ifrs-ru_ОтложенныеАквизиционныеДоходыЗаПериодОперацииСтрахованияСострахованияПерестрахованияЖизниПоДоговорамКлассифицированнымКакСтраховые</t>
  </si>
  <si>
    <t>ifrs-ru_АмортизацияОтложенныхАквизиционныхДоходовОперацииСтрахованияСострахованияПерестрахованияЖизниПоДоговорамКлассифицированнымКакСтраховые</t>
  </si>
  <si>
    <t>ifrs-ru_ПрочиеИзмененияОтложенныхАквизиционныхДоходовОперацииСтрахованияСострахованияПерестрахованияЖизниПоДоговорамКлассифицированнымКакСтраховые</t>
  </si>
  <si>
    <t>ifrs-ru_ОтложенныеАквизиционныеДоходыСвязанныеСОперациямиСтрахованияСострахованияПерестрахованияИногоЧемСтрахованиеЖизниAbstract</t>
  </si>
  <si>
    <t>ifrs-ru_ИзменениеОтложенныхАквизиционныхДоходовОперацииСтрахованияСострахованияПерестрахованияИногоЧемСтрахованиеЖизни</t>
  </si>
  <si>
    <t>ifrs-ru_ОтложенныеАквизиционныеДоходыЗаПериодОперацииСтрахованияСострахованияПерестрахованияИногоЧемСтрахованиеЖизни</t>
  </si>
  <si>
    <t>ifrs-ru_АмортизацияОтложенныхАквизиционныхДоходовОперацииСтрахованияСострахованияПерестрахованияИногоЧемСтрахованиеЖизни</t>
  </si>
  <si>
    <t>ifrs-ru_ПрочиеИзмененияОтложенныхАквизиционныхДоходовОперацииСтрахованияСострахованияПерестрахованияИногоЧемСтрахованиеЖизни</t>
  </si>
  <si>
    <t>ifrs-ru_КредиторскаяЗадолженностьПоОперациямВСфереОбязательногоМедицинскогоСтрахованияAbstract</t>
  </si>
  <si>
    <t>ifrs-ru_ФондОплатыМедицинскихУслуг</t>
  </si>
  <si>
    <t>ifrs-ru_КредиторскаяЗадолженностьПоРасчетамСТерриториальнымиФондамиПоОбязательномуМедицинскомуСтрахованию</t>
  </si>
  <si>
    <t>ifrs-ru_КредиторскаяЗадолженностьПоРасчетамСМедицинскимиОрганизациями</t>
  </si>
  <si>
    <t>ifrs-ru_КредиторскаяЗадолженностьПоОперациямВСфереОбязательногоМедицинскогоСтрахованияTextBox</t>
  </si>
  <si>
    <t>ifrs-ru_ТекстовоеРаскрытиеКредиторскаяЗадолженностьПоОперациямВСфереОбязательногоМедицинскогоСтрахования</t>
  </si>
  <si>
    <t>ifrs-ru_КредиторскаяЗадолженностьПоОперациямСтрахованияСострахованияИПерестрахованияЖизниTextBox</t>
  </si>
  <si>
    <t>ifrs-ru_ТекстовоеРаскрытиеКредиторскаяЗадолженностьПоОперациямСтрахованияСострахованияИПерестрахованияЖизни</t>
  </si>
  <si>
    <t>ifrs-ru_КредиторскаяЗадолженностьПоОперациямСтрахованияСострахованияИПерестрахованияИногоЧемСтрахованиеЖизниTextBox</t>
  </si>
  <si>
    <t>ifrs-ru_ТекстовоеРаскрытиеКредиторскаяЗадолженностьПоОперациямСтрахованияСострахованияИПерестрахованияИногоЧемСтрахованиеЖизни</t>
  </si>
  <si>
    <t>ifrs-ru_КредиторскаяЗадолженностьПоОперациямСтрахованияСострахованияИПерестрахованияAbstract</t>
  </si>
  <si>
    <t>ifrs-ru_КредиторскаяЗадолженностьПоОперациямСтрахованияСострахованияИПерестрахованияЖизни</t>
  </si>
  <si>
    <t>ifrs-ru_КредиторскаяЗадолженностьПоОперациямСтрахованияСострахованияИПерестрахованияИногоЧемСтрахованиеЖизни</t>
  </si>
  <si>
    <t>ifrs-ru_КредиторскаяЗадолженностьПоОперациямСтрахованияСострахованияИПерестрахованияЖизниAbstract</t>
  </si>
  <si>
    <t>ifrs-ru_КредиторскаяЗадолженностьИПредоплатыПоПремиямПоДоговорамСтрахованияКлассифицированнымКакСтраховые</t>
  </si>
  <si>
    <t>ifrs-ru_КредиторскаяЗадолженностьИПредоплатыПоПремиямПоДоговорамСтрахованияКлассифицированнымКакИнвестиционныеСНегарантированнойВозможностьюПолученияДополнительныхВыгод</t>
  </si>
  <si>
    <t>ifrs-ru_КредиторскаяЗадолженностьИПредоплатыПоПремиямПоДоговорамСтрахованияКлассифицированнымКакСтраховыеПринятымВПерестрахование</t>
  </si>
  <si>
    <t>ifrs-ru_КредиторскаяЗадолженностьИПредоплатыПоПремиямПоДоговорамСтрахованияКлассифицированнымКакИнвестиционныеСНегарантированнойВозможностьюПолученияДополнительныхВыгодПринятымВПерестрахование</t>
  </si>
  <si>
    <t>ifrs-ru_КредиторскаяЗадолженностьПоДоговорамСтрахованияКлассифицированнымКакСтраховыеПереданнымВПерестрахование</t>
  </si>
  <si>
    <t>ifrs-ru_КредиторскаяЗадолженностьПоДоговорамСтрахованияКлассифицированнымКакИнвестиционныеСНегарантированнойВозможностьюПолученияДополнительныхВыгодПереданнымВПерестрахование</t>
  </si>
  <si>
    <t>ifrs-ru_КредиторскаяЗадолженностьПоДепоПремийИУбытковОперацииСтрахованияСострахованияИПерестрахованияЖизни</t>
  </si>
  <si>
    <t>ifrs-ru_КредиторскаяЗадолженностьПередСтраховымиАгентамиИБрокерами</t>
  </si>
  <si>
    <t>ifrs-ru_НезавершенныеРасчетыПоОперациямСтрахованияСострахованияИПерестрахованияЖизни</t>
  </si>
  <si>
    <t>ifrs-ru_ПрочаяКредиторскаяЗадолженностьПоОперациямСтрахованияСострахованияПерестрахования</t>
  </si>
  <si>
    <t>ifrs-ru_КредиторскаяЗадолженностьПоОперациямСтрахованияСострахованияИПерестрахованияИногоЧемСтрахованиеЖизниAbstract</t>
  </si>
  <si>
    <t>ifrs-ru_КредиторскаяЗадолженностьПоОперациямПоПрямомуВозмещениюУбытков</t>
  </si>
  <si>
    <t>ifrs-ru_КредиторскаяЗадолженностьИПредоплатыПремийПоДоговорамСтрахования</t>
  </si>
  <si>
    <t>ifrs-ru_КредиторскаяЗадолженностьПоДоговорамПринятымВПерестрахование</t>
  </si>
  <si>
    <t>ifrs-ru_КредиторскаяЗадолженностьПоДоговорамПереданнымВПерестрахование</t>
  </si>
  <si>
    <t>ifrs-ru_КредиторскаяЗадолженностьПоДепоПремийИУбытковОперацииСтрахованияСострахованияИПерестрахованияИногоЧемСтрахованиеЖизни</t>
  </si>
  <si>
    <t>ifrs-ru_ЗадолженностьПередСтраховымиАгентамиИБрокерами</t>
  </si>
  <si>
    <t>ifrs-ru_НезавершенныеРасчетыПоОперациямСтрахованияСострахованияИПерестрахованияИногоЧемСтрахованиеЖизни</t>
  </si>
  <si>
    <t>ifrs-ru_ПрочаяЗадолженностьПоОперациямСтрахованияСострахованияИПерестрахования</t>
  </si>
  <si>
    <t>ifrs-ru_СтраховыеПремииПоОперациямСтрахованияСострахованияПерестрахованияAbstract</t>
  </si>
  <si>
    <t>ifrs-ru_ПремииПоДоговорамКлассифицированнымКакСтраховыеПоКоторымНеФормируетсяРезервНезаработаннойПремии</t>
  </si>
  <si>
    <t>ifrs-ru_ПремииПоДоговорамКлассифицированнымКакСтраховыеПоКоторымФормируетсяРезервНезаработаннойПремии</t>
  </si>
  <si>
    <t>ifrs-ru_ПремииПоДоговорамКлассифицированнымКакИнвестиционныеСНегарантированнойВозможностьюПолученияДополнительныхВыгод</t>
  </si>
  <si>
    <t>ifrs-ru_ПремииПоДоговорамКлассифицированнымКакСтраховыеПоКоторымФормируетсяРезервНезаработаннойПремииПринятымВПерестрахование</t>
  </si>
  <si>
    <t>ifrs-ru_ПремииПоДоговорамКлассифицированнымКакСтраховыеПоКоторымНеФормируетсяРезервНезаработаннойПремииПринятымВПерестрахование</t>
  </si>
  <si>
    <t>ifrs-ru_ПремииПоДоговорамКлассифицированнымКакИнвестиционныеСНегарантированнойВозможностьюПолученияДополнительныхВыгодПринятымВПерестрахование</t>
  </si>
  <si>
    <t>ifrs-ru_СтраховыеПремииПереданныеВПерестрахованиеAbstract</t>
  </si>
  <si>
    <t>ifrs-ru_ПереданныеВПерестрахованиеПремииПоДоговорамКлассифицированнымКакСтраховыеПоКоторымФормируетсяРезервНезаработаннойПремии</t>
  </si>
  <si>
    <t>ifrs-ru_ПереданныеВПерестрахованиеПремииПоДоговорамКлассифицированнымКакСтраховыеПоКоторымНеФормируетсяРезервНезаработаннойПремии</t>
  </si>
  <si>
    <t>ifrs-ru_ПереданныеВПерестрахованиеПремииПоДоговорамКлассифицированнымКакИнвестиционныеСНегарантированнойВозможностьюПолученияДополнительныхВыгод</t>
  </si>
  <si>
    <t>ifrs-ru_ПереданныеВПерестрахованиеПремииПоДоговорамКлассифицированнымКакСтраховыеПоКоторымФормируетсяРезервНезаработаннойПремииПринятымВПерестрахование</t>
  </si>
  <si>
    <t>ifrs-ru_ПереданныеВПерестрахованиеПремииПоДоговорамКлассифицированнымКакСтраховыеПоКоторымНеФормируетсяРезервНезаработаннойПремииПринятымВПерестрахование</t>
  </si>
  <si>
    <t>ifrs-ru_ПереданныеВПерестрахованиеПремииПоДоговорамКлассифицированнымКакИнвестиционныеСНегарантированнойВозможностьюПолученияДополнительныхВыгодПринятымВПерестрахование</t>
  </si>
  <si>
    <t>ifrs-ru_ВозвратПремийПереданныхВПерестрахование</t>
  </si>
  <si>
    <t>ifrs-ru_ВыплатыПоОперациямСтрахованияСострахованияИПерестрахованияAbstract</t>
  </si>
  <si>
    <t>ifrs-ru_ВыплатыПоДоговорамКлассифицированнымКакСтраховыеПоКоторымФормируетсяРезервНезаработаннойПремии</t>
  </si>
  <si>
    <t>ifrs-ru_ВыплатыПоДоговорамКлассифицированнымКакСтраховыеПоКоторымНеФормируетсяРезервНезаработаннойПремии</t>
  </si>
  <si>
    <t>ifrs-ru_ВыплатыПоДоговорамКлассифицированнымКакИнвестиционныеСНегарантированнойВозможностьюПолученияДополнительныхВыгод</t>
  </si>
  <si>
    <t>ifrs-ru_ВыплатыПоДоговорамКлассифицированнымКакСтраховыеПоКоторымФормируетсяРезервНезаработаннойПремииПринятымВПерестрахование</t>
  </si>
  <si>
    <t>ifrs-ru_ВыплатыПоДоговорамКлассифицированнымКакСтраховыеПоКоторымНеФормируетсяРезервНезаработаннойПремииПринятымВПерестрахование</t>
  </si>
  <si>
    <t>ifrs-ru_ВыплатыПоДоговорамКлассифицированнымКакИнвестиционныеСНегарантированнойВозможностьюПолученияДополнительныхВыгодПринятымВПерестрахование</t>
  </si>
  <si>
    <t>ifrs-ru_ВыкупныеСуммыПоСтрахованиюСострахованиюПерестрахованиюЖизни</t>
  </si>
  <si>
    <t>ifrs-ru_СписаниеДебиторскойЗадолженностиПоСуммамВзысканнымПоСудебнымРешениям</t>
  </si>
  <si>
    <t>ifrs-ru_ДоляПерестраховщиковВВыплатахСтрахованиеСострахованиеПерестрахованиеЖизниAbstract</t>
  </si>
  <si>
    <t>ifrs-ru_ДоляПерестраховщиковВВыплатахПоДоговорамКлассифицированнымКакСтраховыеПоКоторымФормируетсяРезервНезаработаннойПремии</t>
  </si>
  <si>
    <t>ifrs-ru_ДоляПерестраховщиковВВыплатахПоДоговорамКлассифицированнымКакСтраховыеПоКоторымНеФормируетсяРезервНезаработаннойПремии</t>
  </si>
  <si>
    <t>ifrs-ru_ДоляПерестраховщиковВВыплатахПоДоговорамКлассифицированнымКакИнвестиционныеСНегарантированнойВозможностьюПолученияДополнительныхВыгод</t>
  </si>
  <si>
    <t>ifrs-ru_ДополнительныеВыплатыСтраховыеБонусыAbstract</t>
  </si>
  <si>
    <t>ifrs-ru_СтраховыеБонусы</t>
  </si>
  <si>
    <t>ifrs-ru_ПрочиеДополнительныеВыплаты</t>
  </si>
  <si>
    <t>ifrs-ru_РасходыПоУрегулированиюУбытковAbstract</t>
  </si>
  <si>
    <t>ifrs-ru_ПрямыеРасходыПоУрегулированиюУбытков</t>
  </si>
  <si>
    <t>ifrs-ru_РасходыНаПроведениеНеобходимыхЭкспертизПереговоров</t>
  </si>
  <si>
    <t>ifrs-ru_ВозмещениеРасходовСтрахователямПроизведенныхВЦеляхУменьшенияПонесеннойСуммыУбытка</t>
  </si>
  <si>
    <t>ifrs-ru_РасходыВзысканныеСудомСоСтраховщикаВПользуИстцаСтрахователяЗастрахованногоВыгодоприобретателя</t>
  </si>
  <si>
    <t>ifrs-ru_ПрочиеПрямыеРасходыПоУрегулированиюУбытков</t>
  </si>
  <si>
    <t>ifrs-ru_КосвенныеРасходыПоУрегулированиюУбытков</t>
  </si>
  <si>
    <t>ifrs-ru_РасходыПоЗаработнойПлатеСотрудниковНепосредственноУчаствующихВУрегулированииУбытков</t>
  </si>
  <si>
    <t>ifrs-ru_ПрочиеКосвенныеРасходыПоУрегулированиюУбытков</t>
  </si>
  <si>
    <t>ifrs-ru_ИтогоРасходыПоУрегулированиюУбытковБруттоПерестрахование</t>
  </si>
  <si>
    <t>ifrs-ru_ДоляПерестраховщиковВРасходахНаУрегулированиеУбытков</t>
  </si>
  <si>
    <t>ifrs-ru_ИзменениеРезервовИОбязательствСтраховойОрганизацииAbstract</t>
  </si>
  <si>
    <t>ifrs-ru_ИзменениеСтраховыхРезервовПоДоговорамКлассифицированнымКакСтраховыеПоКоторымФормируетсяРезервНезаработаннойПремии</t>
  </si>
  <si>
    <t>ifrs-ru_ИзменениеСтраховыхРезервовПоДоговорамКлассифицированнымКакСтраховыеПоКоторымНеФормируетсяРезервНезаработаннойПремии</t>
  </si>
  <si>
    <t>ifrs-ru_ИзменениеОбязательствПоДоговорамКлассифицированнымКакИнвестиционныеСНегарантированнойВозможностьюПолученияДополнительныхВыгод</t>
  </si>
  <si>
    <t>ifrs-ru_ИзменениеСтраховыхРезервовПоДоговорамКлассифицированнымКакСтраховыеПоКоторымФормируетсяРезервНезаработаннойПремииAbstract</t>
  </si>
  <si>
    <t>ifrs-ru_ИзменениеРезерваРасходовНаОбслуживаниеСтраховыхОбязательствПоДоговорамКлассифицированнымКакСтраховыеПоКоторымФормируетсяРезервНезаработаннойПремии</t>
  </si>
  <si>
    <t>ifrs-ru_ИзменениеРезерваУбытковПоДоговорамКлассифицированнымКакСтраховыеПоКоторымФормируетсяРезервНезаработаннойПремии</t>
  </si>
  <si>
    <t>ifrs-ru_ИзменениеРезерваДополнительныхВыплатСтраховыхБонусовПоДоговорамКлассифицированнымКакСтраховыеПоКоторымФормируетсяРезервНезаработаннойПремии</t>
  </si>
  <si>
    <t>ifrs-ru_ИзменениеВыравнивающегоРезерваПоДоговорамКлассифицированнымКакСтраховыеПоКоторымФормируетсяРезервНезаработаннойПремии</t>
  </si>
  <si>
    <t>ifrs-ru_ИзменениеСтраховыхРезервовПоДоговорамКлассифицированнымКакСтраховыеПоКоторымНеФормируетсяРезервНезаработаннойПремииAbstract</t>
  </si>
  <si>
    <t>ifrs-ru_ИзменениеМатематическогоРезерваПоДоговорамКлассифицированнымКакСтраховыеПоКоторымНеФормируетсяРезервНезаработаннойПремии</t>
  </si>
  <si>
    <t>ifrs-ru_ИзменениеРезерваРасходовНаОбслуживаниеСтраховыхОбязательствПоДоговорамКлассифицированнымКакСтраховыеПоКоторымНеФормируетсяРезервНезаработаннойПремии</t>
  </si>
  <si>
    <t>ifrs-ru_ИзменениеРезерваВыплатПоДоговорамКлассифицированнымКакСтраховыеПоКоторымНеФормируетсяРезервНезаработаннойПремии</t>
  </si>
  <si>
    <t>ifrs-ru_ИзменениеРезерваДополнительныхВыплатСтраховыхБонусовПоДоговорамКлассифицированнымКакСтраховыеПоКоторымНеФормируетсяРезервНезаработаннойПремии</t>
  </si>
  <si>
    <t>ifrs-ru_ИзменениеВыравнивающегоРезерваПоДоговорамКлассифицированнымКакСтраховыеПоКоторымНеФормируетсяРезервНезаработаннойПремии</t>
  </si>
  <si>
    <t>ifrs-ru_ИзменениеДолиПерестраховщиковВРезервахИОбязательствахПоСтрахованиюЖизниAbstract</t>
  </si>
  <si>
    <t>ifrs-ru_ИзменениеДолиПерестраховщиковВРезервахПоДоговорамКлассифицированнымКакСтраховыеПоКоторымФормируетсяРезервНезаработаннойПремии</t>
  </si>
  <si>
    <t>ifrs-ru_ИзменениеДолиПерестраховщиковВРезервахПоДоговорамКлассифицированнымКакСтраховыеПоКоторымНеФормируетсяРезервНезаработаннойПремии</t>
  </si>
  <si>
    <t>ifrs-ru_ИзменениеДолиПерестраховщиковВОбязательствахПоДоговорамКлассифицированнымКакИнвестиционныеСНегарантированнойВозможностьюПолученияДополнительныхВыгод</t>
  </si>
  <si>
    <t>ifrs-ru_ИзменениеДолиПерестраховщиковВРезервахПоДоговорамКлассифицированнымКакСтраховыеПоКоторымФормируетсяРезервНезаработаннойПремииAbstract</t>
  </si>
  <si>
    <t>ifrs-ru_ИзменениеДолиПерестраховщиковВРезервеРасходовНаОбслуживаниеСтраховыхОбязательствПоДоговорамКлассифицированнымКакСтраховыеПоКоторымФормируетсяРезервНезаработаннойПремии</t>
  </si>
  <si>
    <t>ifrs-ru_ИзменениеДолиПерестраховщиковВРезервеВыплатПоДоговорамКлассифицированнымКакСтраховыеПоКоторымФормируетсяРезервНезаработаннойПремии</t>
  </si>
  <si>
    <t>ifrs-ru_ИзменениеДолиПерестраховщиковВВыравнивающемРезервеПоДоговорамКлассифицированнымКакСтраховыеПоКоторымФормируетсяРезервНезаработаннойПремии</t>
  </si>
  <si>
    <t>ifrs-ru_ИзменениеДолиПерестраховщиковВРезервахПоДоговорамКлассифицированнымКакСтраховыеПоКоторымНеФормируетсяРезервНезаработаннойПремииAbstract</t>
  </si>
  <si>
    <t>ifrs-ru_ИзменениеДолиПерестраховщиковВМатематическомРезервеПоДоговорамКлассифицированнымКакСтраховыеПоКоторымНеФормируетсяРезервНезаработаннойПремии</t>
  </si>
  <si>
    <t>ifrs-ru_ИзменениеДолиПерестраховщиковВРезервеРасходовНаОбслуживаниеСтраховыхОбязательствПоДоговорамКлассифицированнымКакСтраховыеПоКоторымНеФормируетсяРезервНезаработаннойПремии</t>
  </si>
  <si>
    <t>ifrs-ru_ИзменениеДолиПерестраховщиковВРезервеВыплатПоДоговорамКлассифицированнымКакСтраховыеПоКоторымНеФормируетсяРезервНезаработаннойПремии</t>
  </si>
  <si>
    <t>ifrs-ru_ИзменениеДолиПерестраховщиковВВыравнивающемРезервеПоДоговорамКлассифицированнымКакСтраховыеПоКоторымНеФормируетсяРезервНезаработаннойПремии</t>
  </si>
  <si>
    <t>ifrs-ru_АквизиционныеРасходыСтраховойОрганизацииПоВедениюОперацийПоСтрахованиюСострахованиюПерестрахованиюЖизниAbstract</t>
  </si>
  <si>
    <t>ifrs-ru_ВознаграждениеСтраховымАгентамПоВедениюОперацийПоСтрахованиюСострахованиюПерестрахованиюЖизни</t>
  </si>
  <si>
    <t>ifrs-ru_ВознаграждениеСтраховымБрокерамПоВедениюОперацийПоСтрахованиюСострахованиюПерестрахованиюЖизни</t>
  </si>
  <si>
    <t>ifrs-ru_РасходыПоПредстраховойЭкспертизеПоВедениюОперацийПоСтрахованиюСострахованиюПерестрахованиюЖизни</t>
  </si>
  <si>
    <t>ifrs-ru_РасходыПоОсвидетельствованиюФизическихЛицПередЗаключениемДоговоровПоВедениюОперацийПоСтрахованиюСострахованиюПерестрахованиюЖизни</t>
  </si>
  <si>
    <t>ifrs-ru_РасходыНаПриобретениеБланковСтрогойОтчетностиПоВедениюОперацийПоСтрахованиюСострахованиюПерестрахованиюЖизни</t>
  </si>
  <si>
    <t>ifrs-ru_РасходыНаРекламуПоВедениюОперацийПоСтрахованиюСострахованиюПерестрахованиюЖизни</t>
  </si>
  <si>
    <t>ifrs-ru_РасходыНаОплатуТрудаРаботниковИНаСтраховыеВзносыВГосударственныеВнебюджетныеФондыПоВедениюОперацийПоСтрахованиюСострахованиюПерестрахованиюЖизни</t>
  </si>
  <si>
    <t>ifrs-ru_ПерестраховочныеКомиссииПерестрахователямАквизиционныеРасходыСтрахованиеЖизни</t>
  </si>
  <si>
    <t>ifrs-ru_ПрочиеРасходыСвязанныеСЗаключениемДоговоровАквизиционныеРасходыСтрахованиеЖизни</t>
  </si>
  <si>
    <t>ifrs-ru_ПерестраховочнаяКомиссияПоДоговорамПерестрахованияПоВедениюОперацийПоСтрахованиюСострахованиюПерестрахованиюЖизниAbstract</t>
  </si>
  <si>
    <t>ifrs-ru_ПерестраховочнаяКомиссияОтПерестраховщиковПоДоговорамКлассифицированнымКакСтраховыеПоВедениюОперацийПоСтрахованиюСострахованиюПерестрахованиюЖизни</t>
  </si>
  <si>
    <t>ifrs-ru_ПерестраховочнаяКомиссияОтПерестраховщиковПоДоговорамКлассифицированнымКакИнвестиционныеСНегарантированнойВозможностьюПолученияДополнительныхВыгодПоВедениюОперацийПоСтрахованиюСострахованиюПерестрахованиюЖизни</t>
  </si>
  <si>
    <t>ifrs-ru_ИзменениеОтложенныхАквизиционныхРасходовИДоходовСвязанныхСОперациямиСтрахованияСострахованияПерестрахованияЖизниСтраховойОрганизацииAbstract</t>
  </si>
  <si>
    <t>ifrs-ru_ИзменениеОтложенныхАквизиционныхРасходовСвязанных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</si>
  <si>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_ИзменениеОтложенныхАквизиционныхРасходовСвязанныхСОперациямиСтрахованияСострахованияПерестрахованияЖизниПоДоговорамКлассифицированнымиКакСтраховые</t>
  </si>
  <si>
    <t>ifrs-ru_ИзменениеОтложенныхАквизиционныхДоходовСвязанных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</si>
  <si>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_ИзменениеОтложенныхАквизиционныхДоходовСвязанныхСОперациямиСтрахованияСострахованияПерестрахованияЖизниПоДоговорамКлассифицированнымиКакСтраховые</t>
  </si>
  <si>
    <t>ifrs-ru_ПрочиеДоходыПоСтрахованиюЖизниСтраховойОрганизацииAbstract</t>
  </si>
  <si>
    <t>ifrs-ru_ВосстановлениеРезерваПодОбесценениеДебиторскойЗадолженностиПоОперациямСтрахованияСострахованияИПринятогоПерестрахованияСтрахованиеЖизни</t>
  </si>
  <si>
    <t>ifrs-ru_ВосстановлениеРезерваПодОбесценениеДебиторскойЗадолженностиПерестраховщиковПоДоговорамПереданнымВПерестрахованиеСтрахованиеЖизни</t>
  </si>
  <si>
    <t>ifrs-ru_ДоходыОтСписанияКредиторскойЗадолженностиПоОперациямСтрахованияСострахованияИПринятогоПерестрахованияСтрахованиеЖизни</t>
  </si>
  <si>
    <t>ifrs-ru_ДоходыОтСписанияКредиторскойЗадолженностиПерестраховщиковПоДоговорамПереданнымВПерестрахованиеСтрахованиеЖизни</t>
  </si>
  <si>
    <t>ifrs-ru_ТантьемыПоДоговорамПереданнымВПерестрахованиеСтрахованиеЖизни</t>
  </si>
  <si>
    <t>ifrs-ru_ПрочиеДоходыВСоставеПримечанияСтрахованиеЖизни</t>
  </si>
  <si>
    <t>ifrs-ru_ПрочиеРасходыПоСтрахованиюЖизниСтраховойОрганизацииAbstract</t>
  </si>
  <si>
    <t>ifrs-ru_РасходыНаСозданиеРезерваПодОбесценениеДебиторскойЗадолженностиПоОперациямСтрахованияСострахованияИПринятогоПерестрахованияСтрахованиеЖизни</t>
  </si>
  <si>
    <t>ifrs-ru_РасходыНаСозданиеРезерваПодОбесценениеДебиторскойЗадолженностиПерестраховщиковПоОперациямПокупкиПерестрахованияПереданногоПерестрахованияСтрахованиеЖизни</t>
  </si>
  <si>
    <t>ifrs-ru_ТантьемыПоДоговорамПринятымВПерестрахованиеСтрахованиеЖизни</t>
  </si>
  <si>
    <t>ifrs-ru_ПрочиеРасходыВСоставеПримечанияСтрахованиеЖизни</t>
  </si>
  <si>
    <t>ifrs-ru_СтраховыеПремииПоОперациямСтрахованияСострахованияПерестрахованияСтрахованиеИноеЧемЖизниAbstract</t>
  </si>
  <si>
    <t>ifrs-ru_СтраховыеПремииПоПрямымДоговорамСтрахованияИОперациямСострахованияСтрахованиеИноеЧемЖизни</t>
  </si>
  <si>
    <t>ifrs-ru_СтраховыеПремииПоДоговорамПринятымВПерестрахованиеСтрахованиеИноеЧемЖизни</t>
  </si>
  <si>
    <t>ifrs-ru_ВозвратПремийСтрахованиеИноеЧемЖизни</t>
  </si>
  <si>
    <t>ifrs-ru_СтраховыеПремииПереданныеВПерестрахованиеСтрахованиеИноеЧемЖизниAbstract</t>
  </si>
  <si>
    <t>ifrs-ru_ПремииПереданныеВПерестрахованиеСтрахованиеИноеЧемЖизни</t>
  </si>
  <si>
    <t>ifrs-ru_ВозвратПремийПереданныхВПерестрахованиеСтрахованиеИноеЧемЖизни</t>
  </si>
  <si>
    <t>ifrs-ru_ВыплатыПоОперациямСтрахованияСострахованияИПерестрахованияСтрахованиеИноеЧемЖизниAbstract</t>
  </si>
  <si>
    <t>ifrs-ru_ВыплатыПоПрямымДоговорамСтрахованияИОперациямСострахованияСтрахованиеИноеЧемЖизни</t>
  </si>
  <si>
    <t>ifrs-ru_ВыплатыПоДоговорамПринятымВПерестрахованиеСтрахованиеИноеЧемЖизни</t>
  </si>
  <si>
    <t>ifrs-ru_СписаниеДебиторскойЗадолженностиПоСуммамВзысканнымПоСудебнымРешениямСтрахованиеИноеЧемЖизни</t>
  </si>
  <si>
    <t>ifrs-ru_РасходыПоУрегулированиюУбытковСтрахованиеИноеЧемЖизниAbstract</t>
  </si>
  <si>
    <t>ifrs-ru_ПрямыеРасходыПоУрегулированиюУбытковСтрахованиеИноеЧемЖизни</t>
  </si>
  <si>
    <t>ifrs-ru_РасходыНаПроведениеНеобходимыхЭкспертизПереговоровСтрахованиеИноеЧемЖизни</t>
  </si>
  <si>
    <t>ifrs-ru_ВозмещениеРасходовСтрахователямПроизведенныхВЦеляхУменьшенияПонесеннойСуммыУбыткаСтрахованиеИноеЧемЖизни</t>
  </si>
  <si>
    <t>ifrs-ru_РасходыВзысканныеСудомСоСтраховщикаВПользуИстцаСтрахователяЗастрахованногоВыгодоприобретателяСтрахованиеИноеЧемЖизни</t>
  </si>
  <si>
    <t>ifrs-ru_ПрочиеРасходыПоУрегулированиюУбытковПрямыеСтрахованиеИноеЧемЖизни</t>
  </si>
  <si>
    <t>ifrs-ru_КосвенныеРасходыПоУрегулированиюУбытковСтрахованиеИноеЧемЖизни</t>
  </si>
  <si>
    <t>ifrs-ru_РасходыПоЗаработнойПлатеСотрудниковНепосредственноУчаствующихВУрегулированииУбытковСтрахованиеИноеЧемЖизни</t>
  </si>
  <si>
    <t>ifrs-ru_ПрочиеРасходыПоУрегулированиюУбытковКосвенныеСтрахованиеИноеЧемЖизни</t>
  </si>
  <si>
    <t>ifrs-ru_РасходыПоУрегулированиюУбытковБруттоСтрахованиеСтрахованиеИноеЧемЖизни</t>
  </si>
  <si>
    <t>ifrs-ru_ДоляПерестраховщиковВВыплатахПоУрегулированиюУбытковСтрахованиеИноеЧемЖизни</t>
  </si>
  <si>
    <t>ifrs-ru_ИзменениеРезервовУбытковСтрахованиеИноеЧемЖизниAbstract</t>
  </si>
  <si>
    <t>ifrs-ru_ИзменениеРезерваУбытковВСоставеПримечанияСтрахованиеИноеЧемЖизни</t>
  </si>
  <si>
    <t>ifrs-ru_ИзменениеРезерваРасходовНаУрегулированиеУбытковСтрахованиеИноеЧемЖизни</t>
  </si>
  <si>
    <t>ifrs-ru_ИзменениеРезерваНеистекшегоРискаСтрахованиеИноеЧемЖизни</t>
  </si>
  <si>
    <t>ifrs-ru_ИзменениеДолиПерестраховщиковВРезервахУбытковСтрахованиеИноеЧемЖизниAbstract</t>
  </si>
  <si>
    <t>ifrs-ru_ИзменениеДолиПерестраховщиковВРезервеУбытковВСоставеПримечанияСтрахованиеИноеЧемЖизни</t>
  </si>
  <si>
    <t>ifrs-ru_ИзменениеДолиПерестраховщиковВРезервеРасходовНаУрегулированиеУбытковСтрахованиеИноеЧемЖизни</t>
  </si>
  <si>
    <t>ifrs-ru_ИзменениеДолиПерестраховщиковВРезервеНеистекшегоРискаСтрахованиеИноеЧемЖизни</t>
  </si>
  <si>
    <t>ifrs-ru_ДоходыОтРегрессовСуброгацийИПрочихВозмещенийНеттоПерестрахованиеСтрахованиеИноеЧемЖизниAbstract</t>
  </si>
  <si>
    <t>ifrs-ru_ДоходыОтРегрессовИСуброгацийСтрахованиеИноеЧемЖизни</t>
  </si>
  <si>
    <t>ifrs-ru_ДоляПерестраховщиковВДоходахОтРегрессовИСуброгацийСтрахованиеИноеЧемЖизни</t>
  </si>
  <si>
    <t>ifrs-ru_ДоходыСвязанныеСПолучениемГодныхОстатковСтрахованиеИноеЧемЖизни</t>
  </si>
  <si>
    <t>ifrs-ru_ДоляПерестраховщиковВДоходахОтПолученияГодныхОстатковСтрахованиеИноеЧемЖизни</t>
  </si>
  <si>
    <t>ifrs-ru_ИзменениеОценкиБудущихПоступленийПоРегрессамСуброгациямИПрочимВозмещениямНеттоПерестрахованиеСтрахованиеИноеЧемЖизниAbstract</t>
  </si>
  <si>
    <t>ifrs-ru_ИзменениеОценкиБудущихПоступленийПоСуброгациямИРегрессамСтрахованиеИноеЧемЖизни</t>
  </si>
  <si>
    <t>ifrs-ru_ИзменениеДолиПерестраховщиковВОценкеБудущихПоступленийПоСуброгациямИРегрессамСтрахованиеИноеЧемЖизни</t>
  </si>
  <si>
    <t>ifrs-ru_ИзменениеОценкиБудущихПоступленийОтРеализацииГодныхОстатковСтрахованиеИноеЧемЖизни</t>
  </si>
  <si>
    <t>ifrs-ru_ИзменениеДолиПерестраховщиковВОценкеБудущихПоступленийОтРеализацииГодныхОстатковСтрахованиеИноеЧемЖизни</t>
  </si>
  <si>
    <t>ifrs-ru_АквизиционныеРасходыСтраховойОрганизацииПоСтрахованиюСострахованиюПерестрахованиюИномуЧемСтрахованиеЖизниAbstract</t>
  </si>
  <si>
    <t>ifrs-ru_ВознаграждениеСтраховымАгентамПоСтрахованиюСострахованиюПерестрахованиюИномуЧемСтрахованиеЖизни</t>
  </si>
  <si>
    <t>ifrs-ru_ВознаграждениеСтраховымБрокерамПоСтрахованиюСострахованиюПерестрахованиюИномуЧемСтрахованиеЖизни</t>
  </si>
  <si>
    <t>ifrs-ru_РасходыПоПредстраховойЭкспертизеПоСтрахованиюСострахованиюПерестрахованиюИномуЧемСтрахованиеЖизни</t>
  </si>
  <si>
    <t>ifrs-ru_РасходыПоОсвидетельствованиюФизическихЛицПередЗаключениемДоговоровПоСтрахованиюСострахованиюПерестрахованиюИномуЧемСтрахованиеЖизни</t>
  </si>
  <si>
    <t>ifrs-ru_РасходыНаПриобретениеБланковСтрогойОтчетностиПоСтрахованиюСострахованиюПерестрахованиюИномуЧемСтрахованиеЖизни</t>
  </si>
  <si>
    <t>ifrs-ru_РасходыНаРекламуПоСтрахованиюСострахованиюПерестрахованиюИномуЧемСтрахованиеЖизни</t>
  </si>
  <si>
    <t>ifrs-ru_РасходыНаОплатуТрудаРаботниковИНаСтраховыеВзносыВГосударственныеВнебюджетныеФондыПоСтрахованиюСострахованиюПерестрахованиюИномуЧемСтрахованиеЖизни</t>
  </si>
  <si>
    <t>ifrs-ru_ПерестраховочныеКомиссииПерестрахователям</t>
  </si>
  <si>
    <t>ifrs-ru_ПрочиеРасходыСвязанныеСЗаключениемДоговоровПоСтрахованиюСострахованиюПерестрахованиюИномуЧемСтрахованиеЖизни</t>
  </si>
  <si>
    <t>ifrs-ru_ИзменениеОтложенныхАквизиционныхРасходовИДоходовПоСтрахованиюСострахованиюПерестрахованиюИномуЧемСтрахованиеЖизниAbstract</t>
  </si>
  <si>
    <t>ifrs-ru_ИзменениеОтложенныхАквизиционныхРасходовПоСтрахованиюСострахованиюПерестрахованиюИномуЧемСтрахованиеЖизни</t>
  </si>
  <si>
    <t>ifrs-ru_ИзменениеОтложенныхАквизиционныхДоходовПоСтрахованиюСострахованиюПерестрахованиюИномуЧемСтрахованиеЖизни</t>
  </si>
  <si>
    <t>ifrs-ru_ОтчисленияОтСтраховыхПремийAbstract</t>
  </si>
  <si>
    <t>ifrs-ru_ОтчисленияПоОбязательномуСтрахованиюГражданскойОтветственностиВладельцевТранспортныхСредств</t>
  </si>
  <si>
    <t>ifrs-ru_ОтчисленияПоОбязательномуСтрахованиюГражданскойОтветственностиВладельцаОпасногоОбъектаЗаПричинениеВредаВРезультатеАварииНаОпасномОбъекте</t>
  </si>
  <si>
    <t>ifrs-ru_ОтчисленияПоСельскохозяйственномуСтрахованиюОсуществляемомуСГосударственнойПоддержкой</t>
  </si>
  <si>
    <t>ifrs-ru_ОтчисленияПоОбязательномуСтрахованиюГражданскойОтветственностиПеревозчикаЗаПричинениеПриПеревозкахВредаЖизниЗдоровьюИмуществуПассажиров</t>
  </si>
  <si>
    <t>ifrs-ru_ОтчисленияОтСтраховыхПремийПоИнымВидамСтрахованияПоДепонированнымСуммам</t>
  </si>
  <si>
    <t>ifrs-ru_ПрочиеДоходыПоСтрахованиюИномуЧемСтрахованиеЖизниAbstract</t>
  </si>
  <si>
    <t>ifrs-ru_ПоложительныеРазницыВозникающиеПриОсуществленииРасчетовПоПрямомуВозмещениюУбытковПоСтрахованиюИномуЧемСтрахованиеЖизни</t>
  </si>
  <si>
    <t>ifrs-ru_ВосстановлениеРезерваПодОбесценениеДебиторскойЗадолженностиПоОперациямСтрахованияСострахованияИПринятогоПерестрахованияПоСтрахованиюИномуЧемСтрахованиеЖизни</t>
  </si>
  <si>
    <t>ifrs-ru_ВосстановлениеРезерваПодОбесценениеДебиторскойЗадолженностиПоДоговорамПереданнымВПерестрахованиеПоСтрахованиюИномуЧемСтрахованиеЖизни</t>
  </si>
  <si>
    <t>ifrs-ru_ДоходыОтСписанияКредиторскойЗадолженностиПоДоговорамПереданнымВПерестрахованиеПоСтрахованиюИномуЧемСтрахованиеЖизни</t>
  </si>
  <si>
    <t>ifrs-ru_ДоходыОтСписанияКредиторскойЗадолженностиПоОперациямСтрахованияИСострахованияИДоговорамПринятымВПерестрахованиеПоСтрахованиюИномуЧемСтрахованиеЖизни</t>
  </si>
  <si>
    <t>ifrs-ru_ТантьемыПоДоговорамПереданнымВПерестрахованиеПоСтрахованиюИномуЧемСтрахованиеЖизни</t>
  </si>
  <si>
    <t>ifrs-ru_ПрочиеДоходыВСоставеПримечанияПоСтрахованиюИномуЧемСтрахованиеЖизни</t>
  </si>
  <si>
    <t>ifrs-ru_ПрочиеРасходыПоСтрахованиюИномуЧемСтрахованиеЖизниAbstract</t>
  </si>
  <si>
    <t>ifrs-ru_РасходыНаСозданиеРезерваПодОбесценениеДебиторскойЗадолженностиПоОперациямСтрахованияСострахованияИПринятогоПерестрахованияПоСтрахованиюИномуЧемСтрахованиеЖизни</t>
  </si>
  <si>
    <t>ifrs-ru_РасходыНаСозданиеРезерваПодОбесценениеДебиторскойЗадолженностиПерестраховщиковПоДоговорамПереданнымВПерестрахованиеПоСтрахованиюИномуЧемСтрахованиеЖизни</t>
  </si>
  <si>
    <t>ifrs-ru_ТантьемыПоДоговорамПринятымВПерестрахованиеПоСтрахованиюИномуЧемСтрахованиеЖизни</t>
  </si>
  <si>
    <t>ifrs-ru_ОтрицательныеРазницыВозникающиеПриОсуществленииРасчетовПоПрямомуВозмещениюУбытковПоСтрахованиюИномуЧемСтрахованиеЖизни</t>
  </si>
  <si>
    <t>ifrs-ru_ПрочиеРасходыСвязанныеСПрямымВозмещениемУбытковПоСтрахованиюИномуЧемСтрахованиеЖизни</t>
  </si>
  <si>
    <t>ifrs-ru_ПрочиеРасходыВСоставеПримечанияПоСтрахованиюИномуЧемСтрахованиеЖизни</t>
  </si>
  <si>
    <t>ifrs-ru_ДоходыПоОперациямВСфереОбязательногоМедицинскогоСтрахованияAbstract</t>
  </si>
  <si>
    <t>ifrs-ru_СредстваПричитающиесяКПолучениюОтМедицинскихОрганизацийВРезультатеПримененияКНимСанкцийЗаВыявленныеНарушения</t>
  </si>
  <si>
    <t>ifrs-ru_ДоходыПолученныеПодРасходыНаВедениеДела</t>
  </si>
  <si>
    <t>ifrs-ru_ВознагражденияЗаВыполнениеУсловийПредусмотренныхДоговоромОФинансовомОбеспеченииОбязательногоМедицинскогоСтрахования</t>
  </si>
  <si>
    <t>ifrs-ru_ДоходыПолученныеВРезультатеЭкономииОбъемаСредствПредназначенногоДляФинансированияМедицинскихОрганизаций</t>
  </si>
  <si>
    <t>ifrs-ru_ДоходыПолученныеСверхСуммЗатраченныхНаОплатуМедицинскойПомощи</t>
  </si>
  <si>
    <t>ifrs-ru_ДоходыОтВосстановленияСуммРезервовПодОбесценениеДебиторскойЗадолженностиПоОперациямВСфереОбязательногоМедицинскогоСтрахования</t>
  </si>
  <si>
    <t>ifrs-ru_РасходыПоОперациямВСфереОбязательногоМедицинскогоСтрахованияAbstract</t>
  </si>
  <si>
    <t>ifrs-ru_ШтрафыЗаНевыполнениеНенадлежащееВыполнениеУсловийДоговораОФинансовомОбеспеченииОбязательногоМедицинскогоСтрахования</t>
  </si>
  <si>
    <t>ifrs-ru_ШтрафыЗаИспользованиеЦелевыхСредствНеПоЦелевомуНазначениюЗаНарушениеСроковПредоставленияДанныхОЗастрахованныхЛицахАТакжеСведенийОбИзмененииЭтихДанных</t>
  </si>
  <si>
    <t>ifrs-ru_ПениЗаНеоплатуИлиНесвоевременнуюОплатуМедицинскойПомощи</t>
  </si>
  <si>
    <t>ifrs-ru_РасходыНаФормированиеРезерваПодОбесценениеДебиторскойЗадолженностиПоОперациямВСфереОбязательногоМедицинскогоСтрахования</t>
  </si>
  <si>
    <t>ifrs-ru_СравнениеНормативногоРазмераМаржиПлатежеспособностиСФактическимРазмеромМаржиПлатежеспособностиПодсчитаннымСтраховщикомВСоответствииСТребованиямиЗаконодательстваРоссийскойФедерацииAbstract</t>
  </si>
  <si>
    <t>ifrs-ru_НормативныйРазмерМаржиПлатежеспособностиАбсолютнаяВеличина</t>
  </si>
  <si>
    <t>ifrs-ru_ФактическийРазмерМаржиПлатежеспособностиАбсолютнаяВеличина</t>
  </si>
  <si>
    <t>ifrs-ru_ОтклонениеФактическогоРазмераОтНормативногоКакРазницаМеждуНормативнымнымИФактическимРазмером</t>
  </si>
  <si>
    <t>ifrs-ru_ОтклонениеФактическогоРазмераМаржиОтНормативногоВПроцентах</t>
  </si>
  <si>
    <t>ifrs-ru_НижняяГраницаОтклоненияФактическогоРазмераМаржиПлатежеспособностиОтНормативногоВПроцентах</t>
  </si>
  <si>
    <t>ifrs-ru_СравнениеНормативногоРазмераМаржиПлатежеспособностиСФактическимРазмеромМаржиПлатежеспособностиПодсчитаннымСтраховщикомВСоответствииСТребованиямиЗаконодательстваРоссийскойФедерацииTextBox</t>
  </si>
  <si>
    <t>ifrs-ru_ТекстовоеРаскрытиеСравнениеНормативногоРазмераМаржиПлатежеспособностиСФактическимРазмеромМаржиПлатежеспособностиПодсчитаннымСтраховщикомВСоответствииСТребованиямиЗаконодательстваРоссийскойФедерации</t>
  </si>
  <si>
    <t>ifrs-ru_СтрахованиеИноеЧемСтрахованиеЖизни</t>
  </si>
  <si>
    <t>ifrs-ru_ЧистыеРасходыДоходыОтХеджированияДенежныхПотоков</t>
  </si>
  <si>
    <t>ifrs-ru_ПрочийСовокупныйДоходУбытокОтПрочихОпераций</t>
  </si>
  <si>
    <t>ifrs-ru_ИнвестиционнаяДеятельностьAbstract</t>
  </si>
  <si>
    <t>ifrs-ru_ПрочиеОперационныеДоходыИРасходыAbstract</t>
  </si>
  <si>
    <t>ifrs-ru_РасходыКапитальногоХарактераАмортизационныеОтчисленияПоОсновнымСредствам</t>
  </si>
  <si>
    <t>ifrs-ru_ИнформацияОКонцентрацииОбязательствПоДоговорамСтрахованияЖизниКлассифицированнымКакСтраховыеИКакИнвестиционныеСНегарантированнойВозможностьюПолученияДополнительныхВыгодAbstract</t>
  </si>
  <si>
    <t>ifrs-ru_ИнформацияОКонцентрацииОбязательствПоДоговорамСтрахованияЖизниКлассифицированнымКакСтраховыеИКакИнвестиционныеСНегарантированнойВозможностьюПолученияДополнительныхВыгодTable</t>
  </si>
  <si>
    <t>ifrs-ru_ИнформацияОКонцентрацииОбязательствПоДоговорамСтрахованияЖизниКлассифицированнымКакСтраховыеИКакИнвестиционныеСНегарантированнойВозможностьюПолученияДополнительныхВыгодLineItem</t>
  </si>
  <si>
    <t>ifrs-ru_ПоВидамОбязательствИДолиПерестраховщиковAxis</t>
  </si>
  <si>
    <t>ifrs-ru_ОбязательстваMember</t>
  </si>
  <si>
    <t>ifrs-ru_ДоляПерестраховщиковВОбязательствахMember</t>
  </si>
  <si>
    <t>ifrs-ru_ОбязательстваПоДоговорамСтрахованияЖизниКлассифицированнымКакСтраховыеMember</t>
  </si>
  <si>
    <t>ifrs-ru_ОбязательстваПоДоговорамСтрахованияЖизниКлассифицированнымКакИнвестиционныеСНегарантированнойВозможностьюПолученияДополнительныхВыгодMember</t>
  </si>
  <si>
    <t>ifrs-ru_ДоляПерестраховщиковВОбязательствахПоДоговорамСтрахованияЖизниКлассифицированнымКакСтраховыеMember</t>
  </si>
  <si>
    <t>ifrs-ru_ДоляПерестраховщиковВОбязательствахПоДоговорамСтрахованияЖизниКлассифицированнымКакИнвестиционныеСНегарантированнойВозможностьюПолученияДополнительныхВыгодMember</t>
  </si>
  <si>
    <t>ifrs-ru_НеттоОбязательстваПоДоговорамСтрахованияЖизни</t>
  </si>
  <si>
    <t>ifrs-ru_ДоговорыСтрахованияЖизни</t>
  </si>
  <si>
    <t>ifrs-ru_ДоговорыКлассифицируемыеКакИнвестиционныеСНегарантированнойВозможностьюПолученияДополнительныхВыгод</t>
  </si>
  <si>
    <t>ifrs-ru_ПожизненноеСтрахованиеНаСлучайСмерти</t>
  </si>
  <si>
    <t>ifrs-ru_СрочноеСтрахование</t>
  </si>
  <si>
    <t>ifrs-ru_ПродуктыСГарантированнымиАннуитетнымиВыплатами</t>
  </si>
  <si>
    <t>ifrs-ru_ПенсионноеСтрахованиеНаАбсолютноеДожитие</t>
  </si>
  <si>
    <t>ifrs-ru_ИпотекаОбеспечиваемаяПолисомСтрахованияНаДожитие</t>
  </si>
  <si>
    <t>ifrs-ru_ПрочееДоговорыСтрахованияЖизниВРазрезеСтраховыхПродуктов</t>
  </si>
  <si>
    <t>ifrs-ru_ФондовоеПенсионноеСтрахование</t>
  </si>
  <si>
    <t>ifrs-ru_ОбязательстваПоДоговорамСтрахованияЖизни</t>
  </si>
  <si>
    <t>ifrs-ru_АктуарныеПредположенияОказывающиеНаибольшееВлияниеНаБухгалтерскийБалансИОтчетОФинансовыхРезультатахAbstract</t>
  </si>
  <si>
    <t>ifrs-ru_АктуарныеПредположенияОказывающиеНаибольшееВлияниеНаБухгалтерскийБалансИОтчетОФинансовыхРезультатахTable</t>
  </si>
  <si>
    <t>ifrs-ru_АктуарныеПредположенияОказывающиеНаибольшееВлияниеНаБухгалтерскийБалансИОтчетОФинансовыхРезультатахLineItem</t>
  </si>
  <si>
    <t>ifrs-ru_АктуарныеПредположенияПоВидамСтраховойДеятельностиAxis</t>
  </si>
  <si>
    <t>ifrs-ru_АктуарныеПредположенияПредположенияПоПортфелюВРазрезеВидовДеятельностиВлияющихНаЧистыеОбязательстваMember</t>
  </si>
  <si>
    <t>ifrs-ru_АктуарныеПредположенияДоговорыСтрахованияЖизниКлассифицированныеКакСтраховыеИКакИнвестиционныеСНегарантированнойВозможностьюПолученияДополнительныхВыгодMember</t>
  </si>
  <si>
    <t>ifrs-ru_АктуарныеПредположенияСтрахованиеЖизниMember</t>
  </si>
  <si>
    <t>ifrs-ru_АктуарныеПредположенияПенсииMember</t>
  </si>
  <si>
    <t>ifrs-ru_АктуарныеПредположенияДоговорыСтрахованияЖизниКлассифицированныеКакСтраховыеБезНегарантированнойВозможностиПолученияДополнительныхВыгодMember</t>
  </si>
  <si>
    <t>ifrs-ru_АктуарныеПредположенияСрочноеСтрахованиеMember</t>
  </si>
  <si>
    <t>ifrs-ru_АктуарныеПредположенияСрочноеСтрахованиеМужчиныMember</t>
  </si>
  <si>
    <t>ifrs-ru_АктуарныеПредположенияСрочноеСтрахованиеЖенщиныMember</t>
  </si>
  <si>
    <t>ifrs-ru_АктуарныеПредположенияПенсионныйАннуитетMember</t>
  </si>
  <si>
    <t>ifrs-ru_АктуарныеПредположенияПенсионныйАннуитетМужчиныMember</t>
  </si>
  <si>
    <t>ifrs-ru_АктуарныеПредположенияПенсионныйАннуитетЖенщиныMember</t>
  </si>
  <si>
    <t>ifrs-ru_АктуарныеПредположенияПоказателиСмертностиИЗаболеваемости</t>
  </si>
  <si>
    <t>ifrs-ru_АктуарныеПредположенияПродолжительностьЖизни</t>
  </si>
  <si>
    <t>ifrs-ru_АктуарныеПредположенияДоходОтИнвестиции</t>
  </si>
  <si>
    <t>ifrs-ru_АктуарныеПредположенияРасходы</t>
  </si>
  <si>
    <t>ifrs-ru_АктуарныеПредположенияКоэффициентыДосрочногоПрекращенияДействияПолисаИлиДосрочногоИзъятияСредствПоДоговору</t>
  </si>
  <si>
    <t>ifrs-ru_АктуарныеПредположенияСтавкиДисконтирования</t>
  </si>
  <si>
    <t>ifrs-ru_АнализЧувствительностиССДAbstract</t>
  </si>
  <si>
    <t>ifrs-ru_АнализЧувствительностиTable</t>
  </si>
  <si>
    <t>ifrs-ru_АнализЧувствительностиLineItem</t>
  </si>
  <si>
    <t>ifrs-ru_ПоТипамДоговоромСтрахованияAxis</t>
  </si>
  <si>
    <t>ifrs-ru_ДоговорыСтрахованияЖизниКлассифицированныеКакСтраховыеMember</t>
  </si>
  <si>
    <t>ifrs-ru_ДоговорыСтрахованияИногоЧемЖизниMember</t>
  </si>
  <si>
    <t>ifrs-ru_ДоговорыСтрахованияЖизниMember</t>
  </si>
  <si>
    <t>ifrs-ru_ИтогоНППоТипамДоговоровMember</t>
  </si>
  <si>
    <t>ifrs-ru_ДоговорыСтрахованияЖизниКлассифицированныеКакИнвестиционныеСНегарантированнойВозможностьюПолученияДополнительныхВыгодMember</t>
  </si>
  <si>
    <t>ifrs-ru_АнализИзмененияВСлучаеИзмененияПредположенияОСмертностиЗаболеваемостиМинус10ПроцентMember</t>
  </si>
  <si>
    <t>ifrs-ru_АнализИзмененияВСлучаеИзмененияПредположенияОСмертностиЗаболеваемостиПлюс10ПроцентMember</t>
  </si>
  <si>
    <t>ifrs-ru_АнализИзмененияВСлучаеИзмененияПредположенияОПродолжительностиЖизниМинус10ПроцентMember</t>
  </si>
  <si>
    <t>ifrs-ru_АнализИзмененияВСлучаеИзмененияПредположенияОПродолжительностиЖизниПлюс10ПроцентMember</t>
  </si>
  <si>
    <t>ifrs-ru_АнализИзмененияВСлучаеИзмененияПредположенияОДоходахОтИнвестицийМинус1ПроцентMember</t>
  </si>
  <si>
    <t>ifrs-ru_АнализИзмененияВСлучаеИзмененияПредположенияОДоходахОтИнвестицийПлюс1ПроцентMember</t>
  </si>
  <si>
    <t>ifrs-ru_АнализИзмененияВСлучаеИзмененияПредположенияОРасходахМинус10ПроцентMember</t>
  </si>
  <si>
    <t>ifrs-ru_АнализИзмененияВСлучаеИзмененияПредположенияОРасходахПлюс10ПроцентMember</t>
  </si>
  <si>
    <t>ifrs-ru_АнализИзмененияВСлучаеИзмененияПредположенияОКоэффициентахДосрочногоПрекращенияДействияПолисаИлиДосрочногоИзъятияСредствПоПолисуМинус10ПроцентMember</t>
  </si>
  <si>
    <t>ifrs-ru_АнализИзмененияВСлучаеИзмененияПредположенияОКоэффициентахДосрочногоПрекращенияДействияПолисаИлиДосрочногоИзъятияСредствПоПолисуПлюс10ПроцентMember</t>
  </si>
  <si>
    <t>ifrs-ru_АнализИзмененияВСлучаеИзмененияПредположенияОСтавкеДисконтированияМинус1ПроцентMember</t>
  </si>
  <si>
    <t>ifrs-ru_АнализИзмененияВСлучаеИзмененияПредположенияОСтавкеДисконтированияПлюс1ПроцентMember</t>
  </si>
  <si>
    <t>ifrs-ru_СредниеЗатратыПоВыплатеСтраховыхВозмещенийМинус10ПроцентовMember</t>
  </si>
  <si>
    <t>ifrs-ru_СредниеЗатратыПоВыплатеСтраховыхВозмещенийПлюс10ПроцентовMember</t>
  </si>
  <si>
    <t>ifrs-ru_СреднееКоличествоТребованийМинус10ПроцентовMember</t>
  </si>
  <si>
    <t>ifrs-ru_СреднееКоличествоТребованийПлюс10ПроцентовMember</t>
  </si>
  <si>
    <t>ifrs-ru_СреднийПериодУрегулированияТребованияМинус10ПроцентовMember</t>
  </si>
  <si>
    <t>ifrs-ru_СреднийПериодУрегулированияТребованияПлюс10ПроцентовMember</t>
  </si>
  <si>
    <t>ifrs-ru_ВлияниеНаОбязательстваПоСтрахованиюЖизни</t>
  </si>
  <si>
    <t>ifrs-ru_ВлияниеНаОбязательстваПоСтрахованиюИномуЧемЖизни</t>
  </si>
  <si>
    <t>ifrs-ru_ВлияниеНаОбязательстваПоСтрахованиюЖизниНеттоПерестрахование</t>
  </si>
  <si>
    <t>ifrs-ru_ВлияниеНаОбязательстваПоСтрахованиюИномуЧемЖизниНеттоПерестрахование</t>
  </si>
  <si>
    <t>ifrs-ru_ИнформацияОбУровнеПодверженностиРискамВРезультатеКатастрофПоКоторымСтраховщикПредоставляетСтраховоеПокрытиеAbstract</t>
  </si>
  <si>
    <t>ifrs-ru_ИнформацияОбУровнеПодверженностиРискамВРезультатеКатастрофПоКоторымСтраховщикПредоставляетСтраховоеПокрытиеTable</t>
  </si>
  <si>
    <t>ifrs-ru_ИнформацияОбУровнеПодверженностиРискамВРезультатеКатастрофПоКоторымСтраховщикПредоставляетСтраховоеПокрытиеLineItem</t>
  </si>
  <si>
    <t>ifrs-ru_ПоТипамКатастрофAxis</t>
  </si>
  <si>
    <t>ifrs-ru_ИтогоНППоТипамКатастрофMember</t>
  </si>
  <si>
    <t>ifrs-ru_УраганMember</t>
  </si>
  <si>
    <t>ifrs-ru_ЗемлетрясениеMember</t>
  </si>
  <si>
    <t>ifrs-ru_НаводнениеMember</t>
  </si>
  <si>
    <t>ifrs-ru_СмоделированныеСтраховыеВыплатыПоОтрасли</t>
  </si>
  <si>
    <t>ifrs-ru_ОжидаемыеСтраховыеВыплаты</t>
  </si>
  <si>
    <t>ifrs-ru_ОжидаемыеСтраховыеВыплатыНеттоПерестрахование</t>
  </si>
  <si>
    <t>ifrs-ru_ИнформацияОКонцентрацииОбязательствПоДоговорамСтрахованияИногоЧемСтрахованиеЖизниВРазрезеЛинийБизнесаAbstract</t>
  </si>
  <si>
    <t>ifrs-ru_ИнформацияОКонцентрацииОбязательствПоДоговорамСтрахованияИногоЧемСтрахованиеЖизниВРазрезеЛинийБизнесаTable</t>
  </si>
  <si>
    <t>ifrs-ru_ИнформацияОКонцентрацииОбязательствПоДоговорамСтрахованияИногоЧемСтрахованиеЖизниВРазрезеЛинийБизнесаLineItem</t>
  </si>
  <si>
    <t>ifrs-ru_ПоЛиниямБизнесаAxis</t>
  </si>
  <si>
    <t>ifrs-ru_ДобровольноеЛичноеСтрахованиеЗаИсключениемДобровольногоСтрахованияЖизниMember</t>
  </si>
  <si>
    <t>ifrs-ru_ДобровольноеСтрахованиеАвтотранспортаMember</t>
  </si>
  <si>
    <t>ifrs-ru_ДобровольноеСтрахованиеИмуществаОтОгняИДругихОпасностейВключаяСтрахованиеОтветственностиЗаИсключениемСтрахованияТранспортаMember</t>
  </si>
  <si>
    <t>ifrs-ru_ДобровольноеСтрахованиеТранспортаЗаИсключениемАвтотранспортаMember</t>
  </si>
  <si>
    <t>ifrs-ru_ДобровольноеСтрахованиеКредитныхРисковЗаемщикаMember</t>
  </si>
  <si>
    <t>ifrs-ru_ОбязательноеСтрахованиеАвтотранспортаВТомЧислеОбязательноеСтрахованиеАвтогражданскойОтветственностиMember</t>
  </si>
  <si>
    <t>ifrs-ru_ОбязательноеСтрахованиеОпасныхПроизводственныхОбъектовMember</t>
  </si>
  <si>
    <t>ifrs-ru_ОбязательноеСтрахованиеГражданскойОтветственностиПеревозчикаMember</t>
  </si>
  <si>
    <t>ifrs-ru_ПрочиеЛинииБизнесаMember</t>
  </si>
  <si>
    <t>ifrs-ru_ИтогоПоЛиниямБизнесаMember</t>
  </si>
  <si>
    <t>ifrs-ru_РезервУбытковНеттоПерестрахование</t>
  </si>
  <si>
    <t>ifrs-ru_РезервНезаработаннойПремииНеттоПерестрахование</t>
  </si>
  <si>
    <t>ifrs-ru_РезервРасходовНаУрегулированиеУбытковНеттоПерестрахование</t>
  </si>
  <si>
    <t>ifrs-ru_ОценкаБудущихПоступленийПоСуброгациямИРегрессамНеттоПерестрахование</t>
  </si>
  <si>
    <t>ifrs-ru_ОценкаБудущихПоступленийОтРеализацииГодныхОстатковНеттоПерестрахование</t>
  </si>
  <si>
    <t>ifrs-ru_РезервНеистекшегоРискаНеттоПерестрахование</t>
  </si>
  <si>
    <t>ifrs-ru_РезервыПоДоговорамСтрахованияИногоЧемЖизни</t>
  </si>
  <si>
    <t>ifrs-ru_ИнформацияОКонцентрацииОбязательствПоДоговорамСтрахованияИногоЧемСтрахованиеЖизниВРазрезеГеографическихРегионовAbstract</t>
  </si>
  <si>
    <t>ifrs-ru_ИнформацияОКонцентрацииОбязательствПоДоговорамСтрахованияИногоЧемСтрахованиеЖизниВРазрезеГеографическихРегионовTable</t>
  </si>
  <si>
    <t>ifrs-ru_ИнформацияОКредитномКачествеПоДебиторскойЗадолженностиПоОперациямСтрахованияСострахованияПерестрахованияAbstract</t>
  </si>
  <si>
    <t>ifrs-ru_ИнформацияОКредитномКачествеПоДебиторскойЗадолженностиПоОперациямСтрахованияСострахованияПерестрахованияTable</t>
  </si>
  <si>
    <t>ifrs-ru_ПоКлассамСтраховойДебиторскойЗадолженностиAxis</t>
  </si>
  <si>
    <t>ifrs-ru_ИтогоПоКлассамСтраховойДебиторскойЗадолженностиMember</t>
  </si>
  <si>
    <t>ifrs-ru_ДебиторскаяЗадолженностьПоДоговорамКлассифицированнымКакСтраховыеПереданнымВПерестрахованиеMember</t>
  </si>
  <si>
    <t>ifrs-ru_ДебиторскаяЗадолженностьПоСтраховымДоговорамMember</t>
  </si>
  <si>
    <t>ifrs-ru_ДебиторскаяЗадолженностьПоСтрахованиюЖизниПоСтрахованиюЖизниЗаВычетомРезерва</t>
  </si>
  <si>
    <t>ifrs-ru_ДебиторскаяЗадолженностьСтрахователейПоДоговорамКлассифицированнымКакСтраховыеПоСтрахованиюЖизниЗаВычетомРезерва</t>
  </si>
  <si>
    <t>ifrs-ru_ДебиторскаяЗадолженностьПоДоговорамКлассифицированнымКакИнвестиционныеСНегарантированнойВозможностьюПолученияДополнительныхВыгодПоСтрахованиюЖизниЗаВычетомРезерва</t>
  </si>
  <si>
    <t>ifrs-ru_ДебиторскаяЗадолженностьПоДоговорамКлассифицированнымКакСтраховыеПринятымВПерестрахованиеПоСтрахованиюЖизниЗаВычетомРезерва</t>
  </si>
  <si>
    <t>ifrs-ru_ДебиторскаяЗадолженностьПоДоговорамКлассифицированнымКакИнвестиционныеСНегарантированнойВозможностьюПолученияДополнительныхВыгодПринятымВПерестрахованиеПоСтрахованиюЖизниЗаВычетомРезерва</t>
  </si>
  <si>
    <t>ifrs-ru_ДебиторскаяЗадолженностьпоДоговорамКлассифицированнымКакСтраховыеПереданнымВПерестрахованиеПоСтрахованиюЖизниЗаВычетомРезерва</t>
  </si>
  <si>
    <t>ifrs-ru_ДебиторскаяЗадолженностьПоДоговорамКлассифицированнымКакИнвестиционныеСНегарантированнойВозможностьюПолученияДополнительныхВыгодПереданнымВПерестрахованиеПоСтрахованиюЖизниЗаВычетомРезерва</t>
  </si>
  <si>
    <t>ifrs-ru_ДебиторскаяЗадолженностьСтраховщиковУчастниковОперацийСострахованияПоСтрахованиюЖизниЗаВычетомРезерва</t>
  </si>
  <si>
    <t>ifrs-ru_ДебиторскаяЗадолженностьСтрахователейПоДоговорамКлассифицированнымКакСтраховыеПоОперациямСострахованияПоСтрахованиюЖизниЗаВычетомРезерва</t>
  </si>
  <si>
    <t>ifrs-ru_ДебиторскаяЗадолженностьСтрахователейПоДоговорамКлассифицированнымКакИнвестиционныеСНегарантированнойВозможностьюПолученияДополнительныхВыгодПоОперациямСострахованияПоСтрахованиюЖизниЗаВычетомРезерва</t>
  </si>
  <si>
    <t>ifrs-ru_РасчетыПоДепоПремийИУбытковПоСтрахованиюЖизниЗаВычетомРезерва</t>
  </si>
  <si>
    <t>ifrs-ru_ДебиторскаяЗадолженностьПоРасчетамСАгентамиИБрокерамиПоСтрахованиюЖизниЗаВычетомРезерва</t>
  </si>
  <si>
    <t>ifrs-ru_ПрочаяДебиторскаяЗадолженностьПоОперациямСтрахованияСострахованияИПерестрахованияПоСтрахованиюЖизниЗаВычетомРезерва</t>
  </si>
  <si>
    <t>ifrs-ru_ДебиторскаяЗадолженностьПоСтрахованиюИномуЧемСтрахованиеЖизниПоСтрахованиюИномуЧемЖизниЗаВычетомРезерва</t>
  </si>
  <si>
    <t>ifrs-ru_ДебиторскаяЗадолженностьПоРасчетамПоПрямомуВозмещениюУбытковПоСтрахованиюИномуЧемЖизниЗаВычетомРезерва</t>
  </si>
  <si>
    <t>ifrs-ru_ДебиторскаяЗадолженностьСтрахователейПоДоговорамСтрахованияПоСтрахованиюИномуЧемЖизниЗаВычетомРезерва</t>
  </si>
  <si>
    <t>ifrs-ru_ДебиторскаяЗадолженностьСтраховщиковУчастниковОперацийСострахованияПоСтрахованиюИномуЧемЖизниЗаВычетомРезерва</t>
  </si>
  <si>
    <t>ifrs-ru_ДебиторскаяЗадолженностьСтрахователейПоОперациямСострахованияПоСтрахованиюИномуЧемЖизниЗаВычетомРезерва</t>
  </si>
  <si>
    <t>ifrs-ru_ДебиторскаяЗадолженностьПоДоговорамПринятымВПерестрахованиеПоСтрахованиюИномуЧемЖизниЗаВычетомРезерва</t>
  </si>
  <si>
    <t>ifrs-ru_ДебиторскаяЗадолженностьПоДоговорамПереданнымВПерестрахованиеПоСтрахованиюИномуЧемЖизниЗаВычетомРезерва</t>
  </si>
  <si>
    <t>ifrs-ru_ДебиторскаяЗадолженностьПоДепоПремийИУбытковПоСтрахованиюИномуЧемЖизниЗаВычетомРезерва</t>
  </si>
  <si>
    <t>ifrs-ru_ДебиторскаяЗадолженностьПоСуброгациямИРегрессамПоСтрахованиюИномуЧемЖизниЗаВычетомРезерва</t>
  </si>
  <si>
    <t>ifrs-ru_ДебиторскаяЗадолженностьПоРасчетамСАгентамиИБрокерамиПоСтрахованиюИномуЧемЖизниЗаВычетомРезерва</t>
  </si>
  <si>
    <t>ifrs-ru_ПрочаяДебиторскаяЗадолженностьПоСтрахованиюИномуЧемЖизниЗаВычетомРезерва</t>
  </si>
  <si>
    <t>ifrs-ru_ДебиторскаяЗадолженностьПоРасчетамСТерриториальнымиФондамиПоОбязательномуМедицинскомуСтрахованиюПоОМСЗаВычетомРезерва</t>
  </si>
  <si>
    <t>ifrs-ru_ДебиторскаяЗадолженностьПоРасчетамСМедицинскимиОрганизациямиПоОМСЗаВычетомРезерва</t>
  </si>
  <si>
    <t>ifrs-ru_ДебиторскаяЗадолженностьПоРегрессамПоОМСЗаВычетомРезерва</t>
  </si>
  <si>
    <t>ifrs-ru_ПрочаяДебиторскаяЗадолженностьПоОперациямОбязательногоМедицинскогоСтрахованияПоОМСЗаВычетомРезерва</t>
  </si>
  <si>
    <t>ifrs-ru_КредиторскаяЗадолженностьПоОперациямСтрахованияСострахованияИПерестрахованияЖизниПоСтрахованиюЖизни</t>
  </si>
  <si>
    <t>ifrs-ru_КредиторскаяЗадолженностьИПредоплатыПоПремиямПоПрямымДоговорамСтрахованияКлассифицированнымкакСтраховыеПоСтрахованиюЖизни</t>
  </si>
  <si>
    <t>ifrs-ru_КредиторскаяЗадолженностьИПредоплатыПоПремиямПоПрямымДоговорамСтрахованияКлассифицированнымкакИнвестиционныеСНегарантированнойВозможностьюПолученияДополнительныхВыгодПоСтрахованиюЖизни</t>
  </si>
  <si>
    <t>ifrs-ru_КредиторскаяЗадолженностьИПредоплатыПоПремиямПоДоговорамСтрахованияЖизниКлассифицированнымкакСтраховыеПринятымВПерестрахованиеПоСтрахованиюЖизни</t>
  </si>
  <si>
    <t>ifrs-ru_КредиторскаяЗадолженностьИПредоплатыПоПремиямПоДоговорамСтрахованияЖизниКлассифицированнымкакИнвестиционныеСНегарантированнойВозможностьюПолученияДополнительныхВыгодПринятымВПерестрахованиеПоСтрахованиюЖизни</t>
  </si>
  <si>
    <t>ifrs-ru_КредиторскаяЗадолженностьПоДоговорамСтрахованияЖизниКлассифицированнымкакСтраховыеПереданнымВПерестрахованиеПоСтрахованиюЖизни</t>
  </si>
  <si>
    <t>ifrs-ru_КредиторскаяЗадолженностьПоДоговорамСтрахованияЖизниКлассифицированнымкакИнвестиционныеСНегарантированнойВозможностьюПолученияДополнительныхВыгодПереданнымВПерестрахованиеПоСтрахованиюЖизни</t>
  </si>
  <si>
    <t>ifrs-ru_КредиторскаяЗадолженностьПоДепоПремийИУбытковПоСтрахованиюЖизни</t>
  </si>
  <si>
    <t>ifrs-ru_КредиторскаяЗадолженностьПередСтраховымиАгентамиИБрокерамиПоСтрахованиюЖизни</t>
  </si>
  <si>
    <t>ifrs-ru_НезавершенныеРасчетыПоОперациямСтрахованияСострахованияИПерестрахованияПоСтрахованиюЖизни</t>
  </si>
  <si>
    <t>ifrs-ru_ПрочаяКредиторскаяЗадолженностьПоОперациямСтрахованияСострахованияПерестрахованияЖизниПоСтрахованиюЖизни</t>
  </si>
  <si>
    <t>ifrs-ru_КредиторскаяЗадолженностьПоОперациямСтрахованияСострахованияИПерестрахованияИногоЧемСтрахованиеЖизниПоСтрахованиюИномуЧемЖизни</t>
  </si>
  <si>
    <t>ifrs-ru_КредиторскаяЗадолженностьПоДоговорамСтрахованияПоСтрахованиюИномуЧемЖизни</t>
  </si>
  <si>
    <t>ifrs-ru_КредиторскаяЗадолженностьПоДоговорамПринятымВПерестрахованиеПоСтрахованиюИномуЧемЖизни</t>
  </si>
  <si>
    <t>ifrs-ru_КредиторскаяЗадолженностьПоДоговорамПереданнымВПерестрахованиеПоСтрахованиюИномуЧемЖизни</t>
  </si>
  <si>
    <t>ifrs-ru_КредиторскаяЗадолженностьПоДепоПремийИУбытковПоСтрахованиюИномуЧемЖизни</t>
  </si>
  <si>
    <t>ifrs-ru_ЗадолженностьПередСтраховымиАгентамиИБрокерамиПоСтрахованиюИномуЧемЖизни</t>
  </si>
  <si>
    <t>ifrs-ru_ПрочаяЗадолженностьПоОперациямСтрахованияПоСтрахованиюИномуЧемЖизни</t>
  </si>
  <si>
    <t>ifrs-ru_КредиторскаяЗадолженностьПоРасчетамСТерриториальнымиФондамиПоОбязательномуМедицинскомуСтрахованиюПоОМС</t>
  </si>
  <si>
    <t>ifrs-ru_КредиторскаяЗадолженностьПоРасчетамСМедицинскимиОрганизациямиПоОМС</t>
  </si>
  <si>
    <t>ifrs-ru_ПрочаяКредиторскаяЗадолженностьПоОперациямОбязательногоМедицинскогоСтрахованияПоОМС</t>
  </si>
  <si>
    <t>ifrs-ru_РезервыИДоляПерестраховщиковВРезервахПоДоговорамСтрахованияЖизниКлассифицированнымКакСтраховыеПоВидамДоговоровAbstract</t>
  </si>
  <si>
    <t>ifrs-ru_РезервыИДоляПерестраховщиковВРезервахПоДоговорамСтрахованияЖизниКлассифицированнымКакСтраховыеПоВидамДоговоровTable</t>
  </si>
  <si>
    <t>ifrs-ru_РезервыИДоляПерестраховщиковВРезервахПоДоговорамСтрахованияЖизниКлассифицированнымКакСтраховыеПоВидамДоговоровLineItem</t>
  </si>
  <si>
    <t>ifrs-ru_ПоСуммамРезервовAxis</t>
  </si>
  <si>
    <t>ifrs-ru_РезервыНеттоMember</t>
  </si>
  <si>
    <t>ifrs-ru_РезервыMember</t>
  </si>
  <si>
    <t>ifrs-ru_ДоляПерестраховщиковВРезервахMember</t>
  </si>
  <si>
    <t>ifrs-ru_РезервыПоДоговорамСтрахованияЖизниКлассифицированнымКакСтраховыеСНегарантированнойВозможностьюПолученияДополнительныхВыгод</t>
  </si>
  <si>
    <t>ifrs-ru_РезервыПоДоговорамСтрахованияЖизниКлассифицированнымКакСтраховыеБезНегарантированнойВозможностиПолученияДополнительныхВыгод</t>
  </si>
  <si>
    <t>ifrs-ru_РезервыИДоляПерестраховщиковВРезервахПоДоговорамСтрахованияЖизниКлассифицированнымКакСтраховыеПоВидамРезервовAbstract</t>
  </si>
  <si>
    <t>ifrs-ru_РезервыИДоляПерестраховщиковВРезервахПоДоговорамСтрахованияЖизниКлассифицированнымКакСтраховыеПоВидамРезервовTable</t>
  </si>
  <si>
    <t>ifrs-ru_РезервыИДоляПерестраховщиковВРезервахПоДоговорамСтрахованияЖизниКлассифицированнымКакСтраховыеПоВидамРезервовLineItem</t>
  </si>
  <si>
    <t>ifrs-ru_МатематическийРезервПоДоговорамСтрахованияЖизниКлассифицированнымКакСтраховые</t>
  </si>
  <si>
    <t>ifrs-ru_РезервНезаработаннойПремииПоДоговорамСтрахованияЖизниКлассифицированнымКакСтраховые</t>
  </si>
  <si>
    <t>ifrs-ru_РезервРасходовНаОбслуживаниеСтраховыхОбязательствПоДоговорамСтрахованияЖизниКлассифицированнымКакСтраховые</t>
  </si>
  <si>
    <t>ifrs-ru_РезервВыплатПоДоговорамСтрахованияЖизниКлассифицированнымКакСтраховые</t>
  </si>
  <si>
    <t>ifrs-ru_РезервДополнительныхВыплатСтраховыхБонусовПоДоговорамСтрахованияЖизниКлассифицированнымКакСтраховые</t>
  </si>
  <si>
    <t>ifrs-ru_ВыравнивающийРезервПоДоговорамСтрахованияЖизниКлассифицированнымКакСтраховые</t>
  </si>
  <si>
    <t>ifrs-ru_ПрочиеРезервыПоДоговорамСтрахованияЖизниКлассифицированнымКакСтраховые</t>
  </si>
  <si>
    <t>ifrs-ru_ДооценкаПоРезультатамПроверкиНаАдекватностьПоДоговорамСтрахованияЖизниКлассифицированнымКакСтраховые</t>
  </si>
  <si>
    <t>ifrs-ru_ДвижениеМатематическогоРезерваИДолиПерестраховщиковВМатематическомРезервеAbstract</t>
  </si>
  <si>
    <t>ifrs-ru_ДвижениеМатематическогоРезерваИДолиПерестраховщиковВМатематическомРезервеTable</t>
  </si>
  <si>
    <t>ifrs-ru_ДвижениеМатематическогоРезерваИДолиПерестраховщиковВМатематическомРезервеLineItem</t>
  </si>
  <si>
    <t>ifrs-ru_ИзменениеРезерваЗаСчетПремийПоДоговорамСтрахованияЖизниКлассифицированнымКакСтраховыеВМатематическомРезерве</t>
  </si>
  <si>
    <t>ifrs-ru_ИзменениеРезерваЗаСчетПроизведенныхВыплатПоДоговорамСтрахованияЖизниКлассифицированнымКакСтраховыеВМатематическомРезерве</t>
  </si>
  <si>
    <t>ifrs-ru_ИзменениеРезерваЗаСчетИзмененияАктуарныхПредположенийМатематическийРезервПоДоговорамСтрахованияЖизниКлассифицированнымКакСтраховыеВМатематическомРезерве</t>
  </si>
  <si>
    <t>ifrs-ru_ПрочиеИзмененияМатематическийРезервПоДоговорамСтрахованияЖизниКлассифицированнымКакСтраховыеВМатематическомРезерве</t>
  </si>
  <si>
    <t>ifrs-ru_ДвижениеРезерваНезаработаннойПремииИДолиПерестраховщиковВРезервеНезаработаннойПремииAbstract</t>
  </si>
  <si>
    <t>ifrs-ru_ДвижениеРезерваНезаработаннойПремииИДолиПерестраховщиковВРезервеНезаработаннойПремииTable</t>
  </si>
  <si>
    <t>ifrs-ru_ДвижениеРезерваНезаработаннойПремииИДолиПерестраховщиковВРезервеНезаработаннойПремииLineItem</t>
  </si>
  <si>
    <t>ifrs-ru_СтраховыеПремииПоДоговорамПоКоторымСоздаетсяРезервНезаработаннойПремииНачисленныеВТечениеОтчетногоПериодаПоДоговорамСтрахованияЖизниКлассифицированнымКакСтраховыеВРезервеНезаработаннойПремии</t>
  </si>
  <si>
    <t>ifrs-ru_ЗаработанныеСтраховыеПремииПоДоговорамСтрахованияЖизниКлассифицированнымКакСтраховыеВРезервеНезаработаннойПремии</t>
  </si>
  <si>
    <t>ifrs-ru_ПрочиеИзмененияРезервНезаработаннойПремииПоДоговорамСтрахованияЖизниКлассифицированнымКакСтраховыеВРезервеНезаработаннойПремии</t>
  </si>
  <si>
    <t>ifrs-ru_ДвижениеРезерваНезаработаннойПремииИДолиПерестраховщиковВРезервеНезаработаннойПремииTextBox</t>
  </si>
  <si>
    <t>ifrs-ru_ТекстовоеРаскрытиеДвижениеРезерваНезаработаннойПремииИДолиПерестраховщиковВРезервеНезаработаннойПремии</t>
  </si>
  <si>
    <t>ifrs-ru_ДвижениеРезерваРасходовНаОбслуживаниеСтраховыхОбязательствИДолиПерестраховщиковВРезервеРасходовНаОбслуживаниеСтраховыхОбязательствAbstract</t>
  </si>
  <si>
    <t>ifrs-ru_ДвижениеРезерваРасходовНаОбслуживаниеСтраховыхОбязательствИДолиПерестраховщиковВРезервеРасходовНаОбслуживаниеСтраховыхОбязательствTable</t>
  </si>
  <si>
    <t>ifrs-ru_ДвижениеРезерваРасходовНаОбслуживаниеСтраховыхОбязательствИДолиПерестраховщиковВРезервеРасходовНаОбслуживаниеСтраховыхОбязательствLineItem</t>
  </si>
  <si>
    <t>ifrs-ru_ИзменениеРезерваПутемФормированияПоНовымДоговорамПоДоговорамСтрахованияЖизниКлассифицированнымКакСтраховыеВРезервеРасходовНаОбслуживаниеСтраховыхОбязательств</t>
  </si>
  <si>
    <t>ifrs-ru_ИзменениеРезерваЗаСчетДоговоровПрекратившихСвоеДействиеПоДоговорамСтрахованияЖизниКлассифицированнымКакСтраховыеВРезервеРасходовНаОбслуживаниеСтраховыхОбязательств</t>
  </si>
  <si>
    <t>ifrs-ru_ИзменениеРезерваЗаСчетИзмененияАктуарныхПредположенийРезервРасходовНаОбслуживаниеСтраховыхОбязательствПоДоговорамСтрахованияЖизниКлассифицированнымКакСтраховыеВРезервеРасходовНаОбслуживаниеСтраховыхОбязательств</t>
  </si>
  <si>
    <t>ifrs-ru_ПрочиеИзмененияРезервРасходовНаОбслуживаниеСтраховыхОбязательствПоДоговорамСтрахованияЖизниКлассифицированнымКакСтраховыеВРезервеРасходовНаОбслуживаниеСтраховыхОбязательств</t>
  </si>
  <si>
    <t>ifrs-ru_ДвижениеРезерваВыплатИДолиПерестраховщиковВРезервеВыплатAbstract</t>
  </si>
  <si>
    <t>ifrs-ru_ДвижениеРезерваВыплатИДолиПерестраховщиковВРезервеВыплатTable</t>
  </si>
  <si>
    <t>ifrs-ru_ДвижениеРезерваВыплатИДолиПерестраховщиковВРезервеВыплатLineItem</t>
  </si>
  <si>
    <t>ifrs-ru_СозданиеРезерваВыплатПоУбыткамПроизошедшимВТекущемОтчетномПериодеПоДоговорамСтрахованияЖизниКлассифицированнымКакСтраховыеВРезервеВыплат</t>
  </si>
  <si>
    <t>ifrs-ru_ИзменениеРезерваВыплатПоУбыткамПрошлыхЛетПоДоговорамСтрахованияЖизниКлассифицированнымКакСтраховыеВРезервеВыплат</t>
  </si>
  <si>
    <t>ifrs-ru_СтраховыеВыплатыВТечениеОтчетногоПериодаПоДоговорамСтрахованияЖизниКлассифицированнымКакСтраховыеВРезервеВыплат</t>
  </si>
  <si>
    <t>ifrs-ru_ПрочиеИзмененияРезервВыплатПоДоговорамСтрахованияЖизниКлассифицированнымКакСтраховыеВРезервеВыплат</t>
  </si>
  <si>
    <t>ifrs-ru_ДвижениеРезерваДополнительныхВыплатСтраховыхБонуcовAbstract</t>
  </si>
  <si>
    <t>ifrs-ru_НачислениеДополнительныхВыплатПоДоговорам</t>
  </si>
  <si>
    <t>ifrs-ru_ВыплатыПроизведенныеВОтчетномПериоде</t>
  </si>
  <si>
    <t>ifrs-ru_ИзменениеРезерваЗаСчетИзмененияАктуарныхПредположенийРезервДополнительныхВыплатСтраховыхБонусов</t>
  </si>
  <si>
    <t>ifrs-ru_ПрочиеИзмененияРезервДополнительныхВыплатСтраховыхБонусов</t>
  </si>
  <si>
    <t>ifrs-ru_ДвижениеВыравнивающегоРезерваИДолиПерестраховщиковВВыравнивающемРезервеAbstract</t>
  </si>
  <si>
    <t>ifrs-ru_ДвижениеВыравнивающегоРезерваИДолиПерестраховщиковВВыравнивающемРезервеTable</t>
  </si>
  <si>
    <t>ifrs-ru_ДвижениеВыравнивающегоРезерваИДолиПерестраховщиковВВыравнивающемРезервеLineItem</t>
  </si>
  <si>
    <t>ifrs-ru_НачислениеРезерваВОтчетномПериодеПоДоговорамСтрахованияЖизниКлассифицированнымКакСтраховыеВВыравнивающемРезерве</t>
  </si>
  <si>
    <t>ifrs-ru_ИспользованиеРезерваВОтчетномПериодеПоДоговорамСтрахованияЖизниКлассифицированнымКакСтраховыеВВыравнивающемРезерве</t>
  </si>
  <si>
    <t>ifrs-ru_ПрочиеИзмененияВыравнивающийРезервПоДоговорамСтрахованияЖизниКлассифицированнымКакСтраховыеВВыравнивающемРезерве</t>
  </si>
  <si>
    <t>ifrs-ru_РезервыИДоляПерестраховщиковВРезервахПоСтрахованиюИномуЧемСтрахованиеЖизниAbstract</t>
  </si>
  <si>
    <t>ifrs-ru_РезервыИДоляПерестраховщиковВРезервахПоСтрахованиюИномуЧемСтрахованиеЖизниTable</t>
  </si>
  <si>
    <t>ifrs-ru_РезервыИДоляПерестраховщиковВРезервахПоСтрахованиюИномуЧемСтрахованиеЖизниLineItem</t>
  </si>
  <si>
    <t>ifrs-ru_РезервНезаработаннойПремииПоСтрахованиюИномуЧемСтрахованиеЖизни</t>
  </si>
  <si>
    <t>ifrs-ru_РезервыУбытковПоСтрахованиюИномуЧемСтрахованиеЖизни</t>
  </si>
  <si>
    <t>ifrs-ru_РезервРасходовНаУрегулированиеУбытковПоСтрахованиюИномуЧемСтрахованиеЖизни</t>
  </si>
  <si>
    <t>ifrs-ru_АктуарнаяОценкаБудущихПоступленийПоСуброгациямИРегрессамПоСтрахованиюИномуЧемСтрахованиеЖизни</t>
  </si>
  <si>
    <t>ifrs-ru_АктуарнаяОценкаБудущихПоступленийОтРеализацииГодныхОстатковПоСтрахованиюИномуЧемСтрахованиеЖизни</t>
  </si>
  <si>
    <t>ifrs-ru_РезервНеистекшегоРискаПоСтрахованиюИномуЧемСтрахованиеЖизни</t>
  </si>
  <si>
    <t>ifrs-ru_СтраховыеПремииНачисленныеВТечениеОтчетногоПериодаПоСтрахованиюИномуЧемЖизниВРезервеНезаработаннойПремии</t>
  </si>
  <si>
    <t>ifrs-ru_СтраховыеПремииЗаработанныеВТечениеОтчетногоПериодаПоСтрахованиюИномуЧемЖизниВРезервеНезаработаннойПремии</t>
  </si>
  <si>
    <t>ifrs-ru_ПрочиеИзмененияРезервНезаработаннойПремииПоСтрахованиюИномуЧемСтрахованиеЖизниВРезервеНезаработаннойПремии</t>
  </si>
  <si>
    <t>ifrs-ru_ДвижениеРезерваУбытковИДолиПерестраховщиковВРезервеУбытковAbstract</t>
  </si>
  <si>
    <t>ifrs-ru_ДвижениеРезерваУбытковИДолиПерестраховщиковВРезервеУбытковTable</t>
  </si>
  <si>
    <t>ifrs-ru_ДвижениеРезерваУбытковИДолиПерестраховщиковВРезервеУбытковLineItem</t>
  </si>
  <si>
    <t>ifrs-ru_УбыткиПроизошедшиеВТекущемОтчетномПериодеПоСтрахованиюИномуЧемЖизниВРезервеУбытков</t>
  </si>
  <si>
    <t>ifrs-ru_ИзменениеРезерваУбытковПрошлыхЛетИмевшееМестоВОтчетномПериодеПоСтрахованиюИномуЧемЖизниВРезервеУбытков</t>
  </si>
  <si>
    <t>ifrs-ru_СтраховыеВыплатыВТечениеОтчетногоПериодаРезервУбытковПоСтрахованиюИномуЧемСтрахованиеЖизниВРезервеУбытков</t>
  </si>
  <si>
    <t>ifrs-ru_ПрочиеИзмененияРезервУбытковПоСтрахованиюИномуЧемЖизниВРезервеУбытков</t>
  </si>
  <si>
    <t>ifrs-ru_ИзменениеРезерваРасходовНаУрегулированиеУбытковИДолиПерестраховщиковВРезервеРасходовНаУрегулированиеУбытковAbstract</t>
  </si>
  <si>
    <t>ifrs-ru_ИзменениеРезерваРасходовНаУрегулированиеУбытковИДолиПерестраховщиковВРезервеРасходовНаУрегулированиеУбытковTable</t>
  </si>
  <si>
    <t>ifrs-ru_ИзменениеРезерваРасходовНаУрегулированиеУбытковИДолиПерестраховщиковВРезервеРасходовНаУрегулированиеУбытковLineItem</t>
  </si>
  <si>
    <t>ifrs-ru_РасходыНаУрегулированиеУбытковПроизошедшихВТекущемОтчетномПериодеПоСтрахованиюИномуЧемЖизниВРезервеРасходовНаУрегулированиеУбытков</t>
  </si>
  <si>
    <t>ifrs-ru_ИзменениеСуммыСостоявшихсяРасходовНаУрегулированиеУбытковПроизошедшихВПредыдущиеОтчетныеПериодыПоСтрахованиюИномуЧемЖизниВРезервеРасходовНаУрегулированиеУбытков</t>
  </si>
  <si>
    <t>ifrs-ru_РасходыНаУрегулированиеУбытковОплаченныеВТечениеОтчетногоПериодаПоСтрахованиюИномуЧемЖизниВРезервеРасходовНаУрегулированиеУбытков</t>
  </si>
  <si>
    <t>ifrs-ru_ДвижениеРезерваУбытковИДолиПерестраховщиковВРезервеУбытковTextBox</t>
  </si>
  <si>
    <t>ifrs-ru_ТекстовоеРаскрытиеДвижениеРезерваУбытковИДолиПерестраховщиковВРезервеУбытков</t>
  </si>
  <si>
    <t>ifrs-ru_ИзменениеОценкиБудущихПоступленийПоСуброгациямИРегрессамИДолиПерестраховщиковВОценкеБудущихПоступленийПоСуброгациямИРегрессамAbstract</t>
  </si>
  <si>
    <t>ifrs-ru_ИзменениеОценкиБудущихПоступленийПоСуброгациямИРегрессамИДолиПерестраховщиковВОценкеБудущихПоступленийПоСуброгациямИРегрессамTable</t>
  </si>
  <si>
    <t>ifrs-ru_ИзменениеОценкиБудущихПоступленийПоСуброгациямИРегрессамИДолиПерестраховщиковВОценкеБудущихПоступленийПоСуброгациямИРегрессамLineItem</t>
  </si>
  <si>
    <t>ifrs-ru_ПоСуммамОценкиAxis</t>
  </si>
  <si>
    <t>ifrs-ru_ОценкаMember</t>
  </si>
  <si>
    <t>ifrs-ru_ДоляПерестраховщиковВОценкеMember</t>
  </si>
  <si>
    <t>ifrs-ru_ОценкаНеттоMember</t>
  </si>
  <si>
    <t>ifrs-ru_АктуарнаяОценкаДоходаПоСуброгациямИРегрессамПоУбыткамПроизошедшимВТекущемОтчетномПериоде</t>
  </si>
  <si>
    <t>ifrs-ru_ДоходыПоСуброгацииИРегрессамПолученныеВТечениеОтчетногоПериода</t>
  </si>
  <si>
    <t>ifrs-ru_ИзменениеАктуарнойОценкиДоходовПоСуброгациямИРегрессамПоУбыткамПроизошедшимВПредыдущиеОтчетныеПериоды</t>
  </si>
  <si>
    <t>ifrs-ru_ПрочиеИзмененияОценкаБудущихПоступленийПоСуброгациямИРегрессам</t>
  </si>
  <si>
    <t>ifrs-ru_ДвижениеРезерваНеистекшегоРискаИДолиПерестраховщиковВРезервеНеистекшегоРискаAbstract</t>
  </si>
  <si>
    <t>ifrs-ru_ДвижениеРезерваНеистекшегоРискаИДолиПерестраховщиковВРезервеНеистекшегоРискаTable</t>
  </si>
  <si>
    <t>ifrs-ru_ДвижениеРезерваНеистекшегоРискаИДолиПерестраховщиковВРезервеНеистекшегоРискаLineItem</t>
  </si>
  <si>
    <t>ifrs-ru_НачислениеРезерваНеистекшегоРиска</t>
  </si>
  <si>
    <t>ifrs-ru_СписаниеРезерваНеистекшегоРиска</t>
  </si>
  <si>
    <t>ifrs-ru_ИзменениеОценкиБудущихПоступленийОтРеализацииГодныхОстатковИДолиПерестраховщиковВОценкеБудущихПоступленийОтРеализацииГодныхОстатковAbstract</t>
  </si>
  <si>
    <t>ifrs-ru_ИзменениеОценкиБудущихПоступленийОтРеализацииГодныхОстатковИДолиПерестраховщиковВОценкеБудущихПоступленийОтРеализацииГодныхОстатковTable</t>
  </si>
  <si>
    <t>ifrs-ru_ИзменениеОценкиБудущихПоступленийОтРеализацииГодныхОстатковИДолиПерестраховщиковВОценкеБудущихПоступленийОтРеализацииГодныхОстатковLineItem</t>
  </si>
  <si>
    <t>ifrs-ru_АктуарнаяОценкаДоходовОтРеализацииГодныхОстатковСвязаннаяСУбыткамиПроизошедшимиВТекущемОтчетномПериоде</t>
  </si>
  <si>
    <t>ifrs-ru_ДоходыОтРеализацииГодныхОстатковПолученныеВТечениеОтчетногоПериода</t>
  </si>
  <si>
    <t>ifrs-ru_ИзменениеАктуарнойОценкиДоходовОтРеализацииГодныхОстатковСвязаннойСУбыткамиПроизошедшимиВПредыдущихОтчетныхПериодах</t>
  </si>
  <si>
    <t>ifrs-ru_ПрочиеИзмененияОценкаБудущихПоступленийОтРеализацииГодныхОстатков</t>
  </si>
  <si>
    <t>ifrs-ru_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Abstract</t>
  </si>
  <si>
    <t>ifrs-ru_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Table</t>
  </si>
  <si>
    <t>ifrs-ru_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LineItem</t>
  </si>
  <si>
    <t>ifrs-ru_ПоСуммамОбязательствAxis</t>
  </si>
  <si>
    <t>ifrs-ru_ОбязательстваНеттоMember</t>
  </si>
  <si>
    <t>ifrs-ru_ИзменениеОбязательствЗаСчетПремийПоДоговорамСтрахованияЖизниКлассифицированнымКакИнвестиционныеСНегарантированнойВозможностьюПолученияДополнительныхВыгод</t>
  </si>
  <si>
    <t>ifrs-ru_ИзменениеОбязательствЗаСчетПроизведенныхВыплатПоДоговорамСтрахованияЖизниКлассифицированнымКакИнвестиционныеСНегарантированнойВозможностьюПолученияДополнительныхВыгод</t>
  </si>
  <si>
    <t>ifrs-ru_ИзмененияОбязательствЗаСчетИнвестиционногоДоходаПоДоговорамСтрахованияЖизниКлассифицированнымКакИнвестиционныеСНегарантированнойВозможностьюПолученияДополнительныхВыгод</t>
  </si>
  <si>
    <t>ifrs-ru_ИзменениеОбязательствЗаСчетИзмененияАктуарныхПредположенийПоДоговорамСтрахованияЖизниКлассифицированнымКакИнвестиционныеСНегарантированнойВозможностьюПолученияДополнительныхВыгод</t>
  </si>
  <si>
    <t>ifrs-ru_ПрочиеИзменения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t>
  </si>
  <si>
    <t>ifrs-ru_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TextBox</t>
  </si>
  <si>
    <t>ifrs-ru_ТекстовоеРаскрытие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t>
  </si>
  <si>
    <t>ifrs-ru_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Abstract</t>
  </si>
  <si>
    <t>ifrs-ru_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Table</t>
  </si>
  <si>
    <t>ifrs-ru_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LineItem</t>
  </si>
  <si>
    <t>ifrs-ru_ИзменениеОбязательствЗаСчетИнвестиционногоДоходаПоДоговорамСтрахованияЖизниКлассифицированнымКакИнвестиционныеБезНегарантированнойВозможностиПолученияДополнительныхВыгод</t>
  </si>
  <si>
    <t>ifrs-ru_ИзменениеОценкиСправедливойСтоимостиПоДоговорамСтрахованияЖизниКлассифицированнымКакИнвестиционныеБезНегарантированнойВозможностиПолученияДополнительныхВыгод</t>
  </si>
  <si>
    <t>ifrs-ru_ИзменениеОбязательствЗаСчетПоступленияПремий</t>
  </si>
  <si>
    <t>ifrs-ru_ИзменениеОбязательствЗаСчетПроизведенныхВыплат</t>
  </si>
  <si>
    <t>ifrs-ru_ИзменениеОбязательствЗаСчетНачисленныхПроцентныхРасходовПоДоговорамСтрахованияЖизниКлассифицированнымКакИнвестиционныеБезНегарантированнойВозможностиПолученияДополнительныхВыгод</t>
  </si>
  <si>
    <t>ifrs-ru_ПрочиеИзменения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ЭтихОбязательствах</t>
  </si>
  <si>
    <t>ifrs-ru_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TextBox</t>
  </si>
  <si>
    <t>ifrs-ru_ТекстовоеРаскрытие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t>
  </si>
  <si>
    <t>ifrs-ru_ДвижениеЦелевыхСредствПоОбязательномуМедицинскомуСтрахованиюAbstract</t>
  </si>
  <si>
    <t>ifrs-ru_ПоступилоЦелевыхСредствПоОбязательномуМедицинскомуСтрахованию</t>
  </si>
  <si>
    <t>ifrs-ru_СредстваПоступившиеОтТерриториальногоФондаНаФинансовоеОбеспечениеОбязательногоМедицинскогоСтрахованияВСоответствииСДоговоромОФинансовомОбеспеченииОбязательногоМедицинскогоСтрахования</t>
  </si>
  <si>
    <t>ifrs-ru_СредстваПоступившиеИзМедицинскихОрганизацийВРезультатеПримененияКНимСанкцийЗаНарушенияВыявленныеПриПроведенииКонтроляОбъемовСроковКачестваИУсловийПредоставленияМедицинскойПомощи</t>
  </si>
  <si>
    <t>ifrs-ru_ПоступилоВРезультатеПроведенияМедикоЭкономическогоКонтроля</t>
  </si>
  <si>
    <t>ifrs-ru_ПоступилоВРезультатеПроведенияЭкспертизыКачестваМедицинскойПомощи</t>
  </si>
  <si>
    <t>ifrs-ru_ПоступилоВРезультатеПроведенияМедикоЭкономическойЭкспертизы</t>
  </si>
  <si>
    <t>ifrs-ru_ПоступилоВРезультатеУплатыМедицинскойОрганизациейШтрафовЗаНеоказаниеНесвоевременноеОказаниеИлиОказаниеМедицинскойПомощиНенадлежащегоКачества</t>
  </si>
  <si>
    <t>ifrs-ru_СредстваПолученныеПоРегресснымТребованиямКЛицамПричинившимВредЗдоровьюЗастрахованныхЛицВредЗдоровьюЗастрахованныхЛиц</t>
  </si>
  <si>
    <t>ifrs-ru_ПрочиеПоступленияЦелевыхСредств</t>
  </si>
  <si>
    <t>ifrs-ru_ИспользованоЦелевыхСредствПоОбязательномуМедицинскомуСтрахованию</t>
  </si>
  <si>
    <t>ifrs-ru_ОплатаМедицинскойПомощиОказаннойЗастрахованнымЛицамОбщаяСуммаСредствНаОплатуМедицинскойПомощиПоСчетамМедицинскихОрганизацийПредъявленнымКОплатеВСоответствииСДоговорамиНаОказаниеИОплатуМедицинскойПомощиПоОбязательномуМедицинскомуСтрахованию</t>
  </si>
  <si>
    <t>ifrs-ru_НаправленоВДоходСтраховойМедицинскойОрганизации</t>
  </si>
  <si>
    <t>ifrs-ru_НаправленоИзСредствПоступившихИзМедицинскихОрганизацийВРезультатеПримененияКНимСанкцийЗаНарушенияВыявленныеПриПроведенииКонтроляОбъемовСроковКачестваИУсловийПредоставленияМедицинскойПомощи</t>
  </si>
  <si>
    <t>ifrs-ru_НаправленоВРезультатеПроведенияЭкспертизыКачестваМедицинскойПомощи</t>
  </si>
  <si>
    <t>ifrs-ru_НаправленоВРезультатеПроведенияМедикоЭкономическойЭкспертизы</t>
  </si>
  <si>
    <t>ifrs-ru_НаправленоВРезультатеУплатыМедицинскойОрганизациейШтрафовЗаНеоказаниеНесвоевременноеОказаниеИлиОказаниеМедицинскойПомощиНенадлежащегоКачества</t>
  </si>
  <si>
    <t>ifrs-ru_НаправленыСредстваПоступившиеОтЮридическихИлиФизическихЛицПричинившихВредЗдоровьюЗастрахованныхЛицСверхСуммЗатраченныхНаОплатуМедицинскойПомощи</t>
  </si>
  <si>
    <t>ifrs-ru_ПрочееИспользованиеЦелевыхСредств</t>
  </si>
  <si>
    <t>ifrs-ru_ВозвратЦелевыхСредствИсточникуФинансирования</t>
  </si>
  <si>
    <t>ifrs-ru_АнализРазвитияУбытковБруттоПерестрахованиеAbstract</t>
  </si>
  <si>
    <t>ifrs-ru_ОбязательстваПоНеоплаченнымУбыткамИРасходамНаУрегулированиеУбытковБруттоПерестрахование</t>
  </si>
  <si>
    <t>ifrs-ru_ВыплатыИРасходыНаУрегулированиеУбытковНарастающимИтогомAbstractБруттоПерестрахование</t>
  </si>
  <si>
    <t>ifrs-ru_ВыплатыИРасходыНаУрегулированиеУбытковНарастающимИтогомЗаПериодОтчетныйМинус4БруттоПерестрахование</t>
  </si>
  <si>
    <t>ifrs-ru_ВыплатыИРасходыНаУрегулированиеУбытковНарастающимИтогомЗаПериодОтчетныйМинус3БруттоПерестрахование</t>
  </si>
  <si>
    <t>ifrs-ru_ВыплатыИРасходыНаУрегулированиеУбытковНарастающимИтогомЗаПериодОтчетныйМинус2БруттоПерестрахование</t>
  </si>
  <si>
    <t>ifrs-ru_ВыплатыИРасходыНаУрегулированиеУбытковНарастающимИтогомЗаПериодОтчетныйМинус1БруттоПерестрахование</t>
  </si>
  <si>
    <t>ifrs-ru_ВыплатыИРасходыНаУрегулированиеУбытковНарастающимИтогомЗаОтчетныйПериодБруттоПерестрахование</t>
  </si>
  <si>
    <t>ifrs-ru_ОбязательстваПереоцененныеНаОтчетнуюДатуВключаяОплаченныеУбыткиНарастающимИтогомAbstractБруттоПерестрахование</t>
  </si>
  <si>
    <t>ifrs-ru_ОбязательстваПереоцененныеНаОтчетнуюДатуВключаяОплаченныеУбыткиНарастающимИтогомЗаПериодОтчетныйМинус4БруттоПерестрахование</t>
  </si>
  <si>
    <t>ifrs-ru_ОбязательстваПереоцененныеНаОтчетнуюДатуВключаяОплаченныеУбыткиНарастающимИтогомЗаПериодОтчетныйМинус3БруттоПерестрахование</t>
  </si>
  <si>
    <t>ifrs-ru_ОбязательстваПереоцененныеНаОтчетнуюДатуВключаяОплаченныеУбыткиНарастающимИтогомЗаПериодОтчетныйМинус2БруттоПерестрахование</t>
  </si>
  <si>
    <t>ifrs-ru_ОбязательстваПереоцененныеНаОтчетнуюДатуВключаяОплаченныеУбыткиНарастающимИтогомЗаПериодОтчетныйМинус1БруттоПерестрахование</t>
  </si>
  <si>
    <t>ifrs-ru_ОбязательстваПереоцененныеНаОтчетнуюДатуВключаяОплаченныеУбыткиНарастающимИтогомЗаОтчетныйПериодБруттоПерестрахование</t>
  </si>
  <si>
    <t>ifrs-ru_ИзбытокНедостатокНарастающимИтогомБруттоПерестрахование</t>
  </si>
  <si>
    <t>ifrs-ru_ИзбытокНедостатокНарастающимИтогомВПроцентахБруттоПерестрахование</t>
  </si>
  <si>
    <t>ifrs-ru_АнализРазвитияУбытковНеттоПерестрахованиеAbstract</t>
  </si>
  <si>
    <t>ifrs-ru_ОбязательстваПоНеоплаченнымУбыткамИРасходамНаУрегулированиеУбытковНеттоПерестрахование</t>
  </si>
  <si>
    <t>ifrs-ru_ВыплатыИРасходыНаУрегулированиеУбытковНарастающимИтогомAbstractНеттоПерестрахование</t>
  </si>
  <si>
    <t>ifrs-ru_ВыплатыИРасходыНаУрегулированиеУбытковНарастающимИтогомЗаПериодОтчетныйМинус4НеттоПерестрахование</t>
  </si>
  <si>
    <t>ifrs-ru_ВыплатыИРасходыНаУрегулированиеУбытковНарастающимИтогомЗаПериодОтчетныйМинус3НеттоПерестрахование</t>
  </si>
  <si>
    <t>ifrs-ru_ВыплатыИРасходыНаУрегулированиеУбытковНарастающимИтогомЗаПериодОтчетныйМинус2НеттоПерестрахование</t>
  </si>
  <si>
    <t>ifrs-ru_ВыплатыИРасходыНаУрегулированиеУбытковНарастающимИтогомЗаПериодОтчетныйМинус1НеттоПерестрахование</t>
  </si>
  <si>
    <t>ifrs-ru_ВыплатыИРасходыНаУрегулированиеУбытковНарастающимИтогомЗаОтчетныйПериодНеттоПерестрахование</t>
  </si>
  <si>
    <t>ifrs-ru_ОбязательстваПереоцененныеНаОтчетнуюДатуВключаяОплаченныеУбыткиНарастающимИтогомAbstractНеттоПерестрахование</t>
  </si>
  <si>
    <t>ifrs-ru_ОбязательстваПереоцененныеНаОтчетнуюДатуВключаяОплаченныеУбыткиНарастающимИтогомЗаПериодОтчетныйМинус4НеттоПерестрахование</t>
  </si>
  <si>
    <t>ifrs-ru_ОбязательстваПереоцененныеНаОтчетнуюДатуВключаяОплаченныеУбыткиНарастающимИтогомЗаПериодОтчетныйМинус3НеттоПерестрахование</t>
  </si>
  <si>
    <t>ifrs-ru_ОбязательстваПереоцененныеНаОтчетнуюДатуВключаяОплаченныеУбыткиНарастающимИтогомЗаПериодОтчетныйМинус2НеттоПерестрахование</t>
  </si>
  <si>
    <t>ifrs-ru_ОбязательстваПереоцененныеНаОтчетнуюДатуВключаяОплаченныеУбыткиНарастающимИтогомЗаПериодОтчетныйМинус1НеттоПерестрахование</t>
  </si>
  <si>
    <t>ifrs-ru_ОбязательстваПереоцененныеНаОтчетнуюДатуВключаяОплаченныеУбыткиНарастающимИтогомЗаОтчетныйПериодНеттоПерестрахование</t>
  </si>
  <si>
    <t>ifrs-ru_ИзбытокНедостатокНарастающимИтогомНеттоПерестрахование</t>
  </si>
  <si>
    <t>ifrs-ru_ИзбытокНедостатокНарастающимИтогомВПроцентахНеттоПерестрахование</t>
  </si>
  <si>
    <t>Счет ЕПС</t>
  </si>
  <si>
    <t>Символ ОФР</t>
  </si>
  <si>
    <t>71001.31101</t>
  </si>
  <si>
    <t>71001.31102</t>
  </si>
  <si>
    <t>71001.31103</t>
  </si>
  <si>
    <t>71001.31104</t>
  </si>
  <si>
    <t>71001.31105</t>
  </si>
  <si>
    <t>71001.31106</t>
  </si>
  <si>
    <t>71001.31107</t>
  </si>
  <si>
    <t>71001.31108</t>
  </si>
  <si>
    <t>71001.31109</t>
  </si>
  <si>
    <t>71001.31110</t>
  </si>
  <si>
    <t>71001.31111</t>
  </si>
  <si>
    <t>71001.31112</t>
  </si>
  <si>
    <t>71001.31113</t>
  </si>
  <si>
    <t>71001.31114</t>
  </si>
  <si>
    <t>71001.31115</t>
  </si>
  <si>
    <t>71001.31116</t>
  </si>
  <si>
    <t>71001.31117</t>
  </si>
  <si>
    <t>71001.31118</t>
  </si>
  <si>
    <t>71001.31119</t>
  </si>
  <si>
    <t>71001.31120</t>
  </si>
  <si>
    <t>71001.31121</t>
  </si>
  <si>
    <t>71001.31122</t>
  </si>
  <si>
    <t>71001.31123</t>
  </si>
  <si>
    <t>71001.31124</t>
  </si>
  <si>
    <t>71001.31125</t>
  </si>
  <si>
    <t>71001.31126</t>
  </si>
  <si>
    <t>71001.31127</t>
  </si>
  <si>
    <t>71001.31128</t>
  </si>
  <si>
    <t>71001.31129</t>
  </si>
  <si>
    <t>71001.31130</t>
  </si>
  <si>
    <t>71001.31131</t>
  </si>
  <si>
    <t>71001.31132</t>
  </si>
  <si>
    <t>71001.31133</t>
  </si>
  <si>
    <t>71001.31134</t>
  </si>
  <si>
    <t>71001.31135</t>
  </si>
  <si>
    <t>71001.31136</t>
  </si>
  <si>
    <t>71001.31137</t>
  </si>
  <si>
    <t>71001.31138</t>
  </si>
  <si>
    <t>71001.31139</t>
  </si>
  <si>
    <t>71001.31140</t>
  </si>
  <si>
    <t>71001.31141</t>
  </si>
  <si>
    <t>71001.31142</t>
  </si>
  <si>
    <t>71001.31143</t>
  </si>
  <si>
    <t>71001.31144</t>
  </si>
  <si>
    <t>71001.31145</t>
  </si>
  <si>
    <t>71001.31146</t>
  </si>
  <si>
    <t>71001.31147</t>
  </si>
  <si>
    <t>71001.31148</t>
  </si>
  <si>
    <t>71001.31149</t>
  </si>
  <si>
    <t>71001.31150</t>
  </si>
  <si>
    <t>71001.31151</t>
  </si>
  <si>
    <t>71001.31152</t>
  </si>
  <si>
    <t>71001.31153</t>
  </si>
  <si>
    <t>71001.31154</t>
  </si>
  <si>
    <t>71001.31155</t>
  </si>
  <si>
    <t>71001.31156</t>
  </si>
  <si>
    <t>71001.31157</t>
  </si>
  <si>
    <t>71001.31158</t>
  </si>
  <si>
    <t>71001.31159</t>
  </si>
  <si>
    <t>71001.31160</t>
  </si>
  <si>
    <t>71001.31161</t>
  </si>
  <si>
    <t>71001.31162</t>
  </si>
  <si>
    <t>71001.31163</t>
  </si>
  <si>
    <t>71001.31164</t>
  </si>
  <si>
    <t>71001.31165</t>
  </si>
  <si>
    <t>71001.31166</t>
  </si>
  <si>
    <t>71001.31167</t>
  </si>
  <si>
    <t>71001.31168</t>
  </si>
  <si>
    <t>71001.31169</t>
  </si>
  <si>
    <t>71001.31170</t>
  </si>
  <si>
    <t>71001.31171</t>
  </si>
  <si>
    <t>71001.31172</t>
  </si>
  <si>
    <t>71001.31173</t>
  </si>
  <si>
    <t>71001.31174</t>
  </si>
  <si>
    <t>71001.31175</t>
  </si>
  <si>
    <t>71001.31176</t>
  </si>
  <si>
    <t>71001.31177</t>
  </si>
  <si>
    <t>71001.31178</t>
  </si>
  <si>
    <t>71001.31179</t>
  </si>
  <si>
    <t>71001.31180</t>
  </si>
  <si>
    <t>71001.31181</t>
  </si>
  <si>
    <t>71002.31201</t>
  </si>
  <si>
    <t>71002.31202</t>
  </si>
  <si>
    <t>71002.31203</t>
  </si>
  <si>
    <t>71002.31204</t>
  </si>
  <si>
    <t>71002.31205</t>
  </si>
  <si>
    <t>71002.31206</t>
  </si>
  <si>
    <t>71002.31207</t>
  </si>
  <si>
    <t>71002.31208</t>
  </si>
  <si>
    <t>71002.31209</t>
  </si>
  <si>
    <t>71002.31210</t>
  </si>
  <si>
    <t>71002.31211</t>
  </si>
  <si>
    <t>71002.31212</t>
  </si>
  <si>
    <t>71002.31213</t>
  </si>
  <si>
    <t>71002.31214</t>
  </si>
  <si>
    <t>71002.31215</t>
  </si>
  <si>
    <t>71002.31216</t>
  </si>
  <si>
    <t>71002.31217</t>
  </si>
  <si>
    <t>71002.31218</t>
  </si>
  <si>
    <t>71002.31219</t>
  </si>
  <si>
    <t>71002.31220</t>
  </si>
  <si>
    <t>71002.31221</t>
  </si>
  <si>
    <t>71002.31222</t>
  </si>
  <si>
    <t>71002.31223</t>
  </si>
  <si>
    <t>71003.31301</t>
  </si>
  <si>
    <t>71003.31302</t>
  </si>
  <si>
    <t>71003.31303</t>
  </si>
  <si>
    <t>71003.31304</t>
  </si>
  <si>
    <t>71003.31305</t>
  </si>
  <si>
    <t>71003.31306</t>
  </si>
  <si>
    <t>71003.31307</t>
  </si>
  <si>
    <t>71003.31308</t>
  </si>
  <si>
    <t>71003.31309</t>
  </si>
  <si>
    <t>71003.31310</t>
  </si>
  <si>
    <t>71003.31311</t>
  </si>
  <si>
    <t>71003.31312</t>
  </si>
  <si>
    <t>71003.31313</t>
  </si>
  <si>
    <t>71003.31314</t>
  </si>
  <si>
    <t>71003.31315</t>
  </si>
  <si>
    <t>71003.31316</t>
  </si>
  <si>
    <t>71003.31317</t>
  </si>
  <si>
    <t>71003.31318</t>
  </si>
  <si>
    <t>71003.31319</t>
  </si>
  <si>
    <t>71003.31320</t>
  </si>
  <si>
    <t>71003.31321</t>
  </si>
  <si>
    <t>71003.31322</t>
  </si>
  <si>
    <t>71003.31323</t>
  </si>
  <si>
    <t>71003.31324</t>
  </si>
  <si>
    <t>71003.31325</t>
  </si>
  <si>
    <t>71003.31326</t>
  </si>
  <si>
    <t>71003.31327</t>
  </si>
  <si>
    <t>71003.31328</t>
  </si>
  <si>
    <t>71003.31329</t>
  </si>
  <si>
    <t>71003.31330</t>
  </si>
  <si>
    <t>71003.31331</t>
  </si>
  <si>
    <t>71003.31332</t>
  </si>
  <si>
    <t>71003.31333</t>
  </si>
  <si>
    <t>71003.31334</t>
  </si>
  <si>
    <t>71003.31335</t>
  </si>
  <si>
    <t>71003.31336</t>
  </si>
  <si>
    <t>71003.31337</t>
  </si>
  <si>
    <t>71003.31338</t>
  </si>
  <si>
    <t>71003.31339</t>
  </si>
  <si>
    <t>71003.31340</t>
  </si>
  <si>
    <t>71003.31341</t>
  </si>
  <si>
    <t>71003.31342</t>
  </si>
  <si>
    <t>71003.31343</t>
  </si>
  <si>
    <t>71003.31344</t>
  </si>
  <si>
    <t>71003.31345</t>
  </si>
  <si>
    <t>71003.31346</t>
  </si>
  <si>
    <t>71003.31347</t>
  </si>
  <si>
    <t>71003.31348</t>
  </si>
  <si>
    <t>71003.31349</t>
  </si>
  <si>
    <t>71003.31350</t>
  </si>
  <si>
    <t>71003.31351</t>
  </si>
  <si>
    <t>71003.31352</t>
  </si>
  <si>
    <t>71003.31353</t>
  </si>
  <si>
    <t>71003.31354</t>
  </si>
  <si>
    <t>71003.31355</t>
  </si>
  <si>
    <t>71003.31356</t>
  </si>
  <si>
    <t>71003.31357</t>
  </si>
  <si>
    <t>71003.31358</t>
  </si>
  <si>
    <t>71003.31359</t>
  </si>
  <si>
    <t>71003.31360</t>
  </si>
  <si>
    <t>71003.31361</t>
  </si>
  <si>
    <t>71003.31362</t>
  </si>
  <si>
    <t>71003.31363</t>
  </si>
  <si>
    <t>71003.31364</t>
  </si>
  <si>
    <t>71003.31365</t>
  </si>
  <si>
    <t>71003.31366</t>
  </si>
  <si>
    <t>71003.31367</t>
  </si>
  <si>
    <t>71003.31368</t>
  </si>
  <si>
    <t>71003.31369</t>
  </si>
  <si>
    <t>71003.31370</t>
  </si>
  <si>
    <t>71003.31371</t>
  </si>
  <si>
    <t>71003.31372</t>
  </si>
  <si>
    <t>71003.31373</t>
  </si>
  <si>
    <t>71003.31374</t>
  </si>
  <si>
    <t>71003.31375</t>
  </si>
  <si>
    <t>71003.31376</t>
  </si>
  <si>
    <t>71003.31377</t>
  </si>
  <si>
    <t>71003.31378</t>
  </si>
  <si>
    <t>71003.31379</t>
  </si>
  <si>
    <t>71003.31380</t>
  </si>
  <si>
    <t>71003.31381</t>
  </si>
  <si>
    <t>71004.31401</t>
  </si>
  <si>
    <t>71004.31402</t>
  </si>
  <si>
    <t>71004.31403</t>
  </si>
  <si>
    <t>71004.31404</t>
  </si>
  <si>
    <t>71004.31405</t>
  </si>
  <si>
    <t>71004.31406</t>
  </si>
  <si>
    <t>71004.31407</t>
  </si>
  <si>
    <t>71004.31408</t>
  </si>
  <si>
    <t>71004.31409</t>
  </si>
  <si>
    <t>71004.31410</t>
  </si>
  <si>
    <t>71004.31411</t>
  </si>
  <si>
    <t>71004.31412</t>
  </si>
  <si>
    <t>71004.31413</t>
  </si>
  <si>
    <t>71004.31414</t>
  </si>
  <si>
    <t>71004.31415</t>
  </si>
  <si>
    <t>71004.31416</t>
  </si>
  <si>
    <t>71004.31417</t>
  </si>
  <si>
    <t>71004.31419</t>
  </si>
  <si>
    <t>71004.31420</t>
  </si>
  <si>
    <t>71004.31421</t>
  </si>
  <si>
    <t>71004.31422</t>
  </si>
  <si>
    <t>71004.31423</t>
  </si>
  <si>
    <t>71004.31424</t>
  </si>
  <si>
    <t>71004.31425</t>
  </si>
  <si>
    <t>71004.31427</t>
  </si>
  <si>
    <t>71004.31428</t>
  </si>
  <si>
    <t>71004.31429</t>
  </si>
  <si>
    <t>71004.31430</t>
  </si>
  <si>
    <t>71004.31431</t>
  </si>
  <si>
    <t>71004.31432</t>
  </si>
  <si>
    <t>71004.31433</t>
  </si>
  <si>
    <t>71004.31435</t>
  </si>
  <si>
    <t>71004.31436</t>
  </si>
  <si>
    <t>71004.31437</t>
  </si>
  <si>
    <t>71004.31438</t>
  </si>
  <si>
    <t>71004.31439</t>
  </si>
  <si>
    <t>71004.31440</t>
  </si>
  <si>
    <t>71004.31441</t>
  </si>
  <si>
    <t>71004.31442</t>
  </si>
  <si>
    <t>71004.31443</t>
  </si>
  <si>
    <t>71004.31444</t>
  </si>
  <si>
    <t>71004.31446</t>
  </si>
  <si>
    <t>71004.31447</t>
  </si>
  <si>
    <t>71004.31448</t>
  </si>
  <si>
    <t>71004.31449</t>
  </si>
  <si>
    <t>71004.31450</t>
  </si>
  <si>
    <t>71004.31451</t>
  </si>
  <si>
    <t>71004.31452</t>
  </si>
  <si>
    <t>71004.31454</t>
  </si>
  <si>
    <t>71004.31455</t>
  </si>
  <si>
    <t>71004.31456</t>
  </si>
  <si>
    <t>71004.31457</t>
  </si>
  <si>
    <t>71004.31458</t>
  </si>
  <si>
    <t>71004.31459</t>
  </si>
  <si>
    <t>71004.31460</t>
  </si>
  <si>
    <t>71004.31462</t>
  </si>
  <si>
    <t>71004.31463</t>
  </si>
  <si>
    <t>71004.31464</t>
  </si>
  <si>
    <t>71004.31465</t>
  </si>
  <si>
    <t>71004.31466</t>
  </si>
  <si>
    <t>71004.31467</t>
  </si>
  <si>
    <t>71004.31468</t>
  </si>
  <si>
    <t>71004.31470</t>
  </si>
  <si>
    <t>71004.31471</t>
  </si>
  <si>
    <t>71004.31472</t>
  </si>
  <si>
    <t>71004.31473</t>
  </si>
  <si>
    <t>71004.31474</t>
  </si>
  <si>
    <t>71004.31475</t>
  </si>
  <si>
    <t>71004.31476</t>
  </si>
  <si>
    <t>71004.31478</t>
  </si>
  <si>
    <t>71004.31479</t>
  </si>
  <si>
    <t>71005.31501</t>
  </si>
  <si>
    <t>71005.31502</t>
  </si>
  <si>
    <t>71005.31503</t>
  </si>
  <si>
    <t>71005.31504</t>
  </si>
  <si>
    <t>71005.31505</t>
  </si>
  <si>
    <t>71005.31506</t>
  </si>
  <si>
    <t>71005.31507</t>
  </si>
  <si>
    <t>71005.31508</t>
  </si>
  <si>
    <t>71005.31509</t>
  </si>
  <si>
    <t>71005.31510</t>
  </si>
  <si>
    <t>71005.31511</t>
  </si>
  <si>
    <t>71005.31512</t>
  </si>
  <si>
    <t>71005.31513</t>
  </si>
  <si>
    <t>71005.31514</t>
  </si>
  <si>
    <t>71005.31515</t>
  </si>
  <si>
    <t>71005.31516</t>
  </si>
  <si>
    <t>71005.31517</t>
  </si>
  <si>
    <t>71005.31518</t>
  </si>
  <si>
    <t>71005.31519</t>
  </si>
  <si>
    <t>71005.31520</t>
  </si>
  <si>
    <t>71005.31521</t>
  </si>
  <si>
    <t>71005.31522</t>
  </si>
  <si>
    <t>71005.31523</t>
  </si>
  <si>
    <t>71005.31524</t>
  </si>
  <si>
    <t>71005.31525</t>
  </si>
  <si>
    <t>71005.31526</t>
  </si>
  <si>
    <t>71005.31527</t>
  </si>
  <si>
    <t>71005.31528</t>
  </si>
  <si>
    <t>71005.31529</t>
  </si>
  <si>
    <t>71005.31530</t>
  </si>
  <si>
    <t>71005.31531</t>
  </si>
  <si>
    <t>71005.31532</t>
  </si>
  <si>
    <t>71005.31533</t>
  </si>
  <si>
    <t>71005.31534</t>
  </si>
  <si>
    <t>71005.31535</t>
  </si>
  <si>
    <t>71005.31536</t>
  </si>
  <si>
    <t>71005.31537</t>
  </si>
  <si>
    <t>71005.31538</t>
  </si>
  <si>
    <t>71005.31539</t>
  </si>
  <si>
    <t>71005.31540</t>
  </si>
  <si>
    <t>71005.31541</t>
  </si>
  <si>
    <t>71005.31542</t>
  </si>
  <si>
    <t>71005.31543</t>
  </si>
  <si>
    <t>71005.31544</t>
  </si>
  <si>
    <t>71005.31545</t>
  </si>
  <si>
    <t>71005.31546</t>
  </si>
  <si>
    <t>71005.31547</t>
  </si>
  <si>
    <t>71005.31548</t>
  </si>
  <si>
    <t>71005.31549</t>
  </si>
  <si>
    <t>71005.31550</t>
  </si>
  <si>
    <t>71005.31551</t>
  </si>
  <si>
    <t>71005.31552</t>
  </si>
  <si>
    <t>71005.31553</t>
  </si>
  <si>
    <t>71005.31554</t>
  </si>
  <si>
    <t>71005.31555</t>
  </si>
  <si>
    <t>71005.31556</t>
  </si>
  <si>
    <t>71005.31557</t>
  </si>
  <si>
    <t>71005.31558</t>
  </si>
  <si>
    <t>71005.31559</t>
  </si>
  <si>
    <t>71005.31560</t>
  </si>
  <si>
    <t>71005.31561</t>
  </si>
  <si>
    <t>71005.31562</t>
  </si>
  <si>
    <t>71005.31563</t>
  </si>
  <si>
    <t>71005.31564</t>
  </si>
  <si>
    <t>71005.31565</t>
  </si>
  <si>
    <t>71005.31566</t>
  </si>
  <si>
    <t>71005.31567</t>
  </si>
  <si>
    <t>71005.31568</t>
  </si>
  <si>
    <t>71005.31569</t>
  </si>
  <si>
    <t>71005.31570</t>
  </si>
  <si>
    <t>71005.31571</t>
  </si>
  <si>
    <t>71005.31572</t>
  </si>
  <si>
    <t>71005.31573</t>
  </si>
  <si>
    <t>71005.31574</t>
  </si>
  <si>
    <t>71005.31575</t>
  </si>
  <si>
    <t>71005.31576</t>
  </si>
  <si>
    <t>71005.31577</t>
  </si>
  <si>
    <t>71005.31578</t>
  </si>
  <si>
    <t>71005.31579</t>
  </si>
  <si>
    <t>71006.31601</t>
  </si>
  <si>
    <t>71006.31602</t>
  </si>
  <si>
    <t>71006.31603</t>
  </si>
  <si>
    <t>71006.31604</t>
  </si>
  <si>
    <t>71006.31605</t>
  </si>
  <si>
    <t>71006.31606</t>
  </si>
  <si>
    <t>71006.31607</t>
  </si>
  <si>
    <t>71006.31608</t>
  </si>
  <si>
    <t>71006.31609</t>
  </si>
  <si>
    <t>71006.31610</t>
  </si>
  <si>
    <t>71006.31611</t>
  </si>
  <si>
    <t>71006.31612</t>
  </si>
  <si>
    <t>71006.31613</t>
  </si>
  <si>
    <t>71006.31614</t>
  </si>
  <si>
    <t>71006.31615</t>
  </si>
  <si>
    <t>71006.31616</t>
  </si>
  <si>
    <t>71006.31617</t>
  </si>
  <si>
    <t>71006.31618</t>
  </si>
  <si>
    <t>71006.31619</t>
  </si>
  <si>
    <t>71006.31620</t>
  </si>
  <si>
    <t>71006.31621</t>
  </si>
  <si>
    <t>71006.31622</t>
  </si>
  <si>
    <t>71006.31623</t>
  </si>
  <si>
    <t>71006.31624</t>
  </si>
  <si>
    <t>71006.31625</t>
  </si>
  <si>
    <t>71006.31626</t>
  </si>
  <si>
    <t>71006.31627</t>
  </si>
  <si>
    <t>71006.31628</t>
  </si>
  <si>
    <t>71006.31629</t>
  </si>
  <si>
    <t>71006.31630</t>
  </si>
  <si>
    <t>71006.31631</t>
  </si>
  <si>
    <t>71006.31632</t>
  </si>
  <si>
    <t>71006.31633</t>
  </si>
  <si>
    <t>71006.31634</t>
  </si>
  <si>
    <t>71006.31635</t>
  </si>
  <si>
    <t>71006.31636</t>
  </si>
  <si>
    <t>71006.31637</t>
  </si>
  <si>
    <t>71006.31638</t>
  </si>
  <si>
    <t>71006.31639</t>
  </si>
  <si>
    <t>71006.31640</t>
  </si>
  <si>
    <t>71006.31641</t>
  </si>
  <si>
    <t>71006.31642</t>
  </si>
  <si>
    <t>71006.31643</t>
  </si>
  <si>
    <t>71006.31644</t>
  </si>
  <si>
    <t>71006.31645</t>
  </si>
  <si>
    <t>71006.31646</t>
  </si>
  <si>
    <t>71006.31647</t>
  </si>
  <si>
    <t>71006.31648</t>
  </si>
  <si>
    <t>71006.31649</t>
  </si>
  <si>
    <t>71006.31650</t>
  </si>
  <si>
    <t>71006.31651</t>
  </si>
  <si>
    <t>71006.31652</t>
  </si>
  <si>
    <t>71006.31653</t>
  </si>
  <si>
    <t>71006.31654</t>
  </si>
  <si>
    <t>71006.31655</t>
  </si>
  <si>
    <t>71006.31656</t>
  </si>
  <si>
    <t>71006.31657</t>
  </si>
  <si>
    <t>71006.31658</t>
  </si>
  <si>
    <t>71006.31659</t>
  </si>
  <si>
    <t>71006.31660</t>
  </si>
  <si>
    <t>71006.31661</t>
  </si>
  <si>
    <t>71006.31662</t>
  </si>
  <si>
    <t>71006.31663</t>
  </si>
  <si>
    <t>71006.31664</t>
  </si>
  <si>
    <t>71006.31665</t>
  </si>
  <si>
    <t>71006.31666</t>
  </si>
  <si>
    <t>71006.31667</t>
  </si>
  <si>
    <t>71006.31668</t>
  </si>
  <si>
    <t>71006.31669</t>
  </si>
  <si>
    <t>71006.31670</t>
  </si>
  <si>
    <t>71006.31671</t>
  </si>
  <si>
    <t>71006.31672</t>
  </si>
  <si>
    <t>71006.31673</t>
  </si>
  <si>
    <t>71006.31674</t>
  </si>
  <si>
    <t>71006.31675</t>
  </si>
  <si>
    <t>71006.31676</t>
  </si>
  <si>
    <t>71006.31677</t>
  </si>
  <si>
    <t>71006.31678</t>
  </si>
  <si>
    <t>71006.31679</t>
  </si>
  <si>
    <t>71501.32101</t>
  </si>
  <si>
    <t>71501.32102</t>
  </si>
  <si>
    <t>71501.32201</t>
  </si>
  <si>
    <t>71501.32202</t>
  </si>
  <si>
    <t>71501.32203</t>
  </si>
  <si>
    <t>71501.32204</t>
  </si>
  <si>
    <t>71501.32205</t>
  </si>
  <si>
    <t>71501.32206</t>
  </si>
  <si>
    <t>71501.32207</t>
  </si>
  <si>
    <t>71501.32208</t>
  </si>
  <si>
    <t>71501.32209</t>
  </si>
  <si>
    <t>71501.32210</t>
  </si>
  <si>
    <t>71501.32211</t>
  </si>
  <si>
    <t>71501.32212</t>
  </si>
  <si>
    <t>71501.32213</t>
  </si>
  <si>
    <t>71501.32214</t>
  </si>
  <si>
    <t>71501.32215</t>
  </si>
  <si>
    <t>71501.32301</t>
  </si>
  <si>
    <t>71501.32302</t>
  </si>
  <si>
    <t>71501.32401</t>
  </si>
  <si>
    <t>71501.32402</t>
  </si>
  <si>
    <t>71503.33101</t>
  </si>
  <si>
    <t>71503.33102</t>
  </si>
  <si>
    <t>71503.33103</t>
  </si>
  <si>
    <t>71503.33104</t>
  </si>
  <si>
    <t>71503.33105</t>
  </si>
  <si>
    <t>71503.33106</t>
  </si>
  <si>
    <t>71503.33107</t>
  </si>
  <si>
    <t>71503.33108</t>
  </si>
  <si>
    <t>71503.33109</t>
  </si>
  <si>
    <t>71503.33110</t>
  </si>
  <si>
    <t>71503.33111</t>
  </si>
  <si>
    <t>71503.33112</t>
  </si>
  <si>
    <t>71503.33113</t>
  </si>
  <si>
    <t>71503.33114</t>
  </si>
  <si>
    <t>71503.33201</t>
  </si>
  <si>
    <t>71503.33202</t>
  </si>
  <si>
    <t>71503.33203</t>
  </si>
  <si>
    <t>71503.33204</t>
  </si>
  <si>
    <t>71503.33205</t>
  </si>
  <si>
    <t>71503.33206</t>
  </si>
  <si>
    <t>71503.33207</t>
  </si>
  <si>
    <t>71503.33208</t>
  </si>
  <si>
    <t>71503.33209</t>
  </si>
  <si>
    <t>71503.33210</t>
  </si>
  <si>
    <t>71503.33211</t>
  </si>
  <si>
    <t>71503.33212</t>
  </si>
  <si>
    <t>71503.33213</t>
  </si>
  <si>
    <t>71503.33214</t>
  </si>
  <si>
    <t>71503.33301</t>
  </si>
  <si>
    <t>71503.33302</t>
  </si>
  <si>
    <t>71503.33303</t>
  </si>
  <si>
    <t>71503.33304</t>
  </si>
  <si>
    <t>71503.33305</t>
  </si>
  <si>
    <t>71503.33306</t>
  </si>
  <si>
    <t>71503.33307</t>
  </si>
  <si>
    <t>71503.33308</t>
  </si>
  <si>
    <t>71503.33309</t>
  </si>
  <si>
    <t>71503.33310</t>
  </si>
  <si>
    <t>71503.33311</t>
  </si>
  <si>
    <t>71503.33312</t>
  </si>
  <si>
    <t>71503.33313</t>
  </si>
  <si>
    <t>71503.33314</t>
  </si>
  <si>
    <t>71503.33401</t>
  </si>
  <si>
    <t>71503.33402</t>
  </si>
  <si>
    <t>71503.33403</t>
  </si>
  <si>
    <t>71503.33404</t>
  </si>
  <si>
    <t>71503.33405</t>
  </si>
  <si>
    <t>71503.33406</t>
  </si>
  <si>
    <t>71503.33407</t>
  </si>
  <si>
    <t>71503.33408</t>
  </si>
  <si>
    <t>71503.33409</t>
  </si>
  <si>
    <t>71503.33410</t>
  </si>
  <si>
    <t>71503.33411</t>
  </si>
  <si>
    <t>71503.33412</t>
  </si>
  <si>
    <t>71503.33413</t>
  </si>
  <si>
    <t>71503.33414</t>
  </si>
  <si>
    <t>71503.33501</t>
  </si>
  <si>
    <t>71503.33502</t>
  </si>
  <si>
    <t>71503.33503</t>
  </si>
  <si>
    <t>71503.33504</t>
  </si>
  <si>
    <t>71503.33505</t>
  </si>
  <si>
    <t>71503.33506</t>
  </si>
  <si>
    <t>71503.33507</t>
  </si>
  <si>
    <t>71503.33508</t>
  </si>
  <si>
    <t>71503.33509</t>
  </si>
  <si>
    <t>71503.33510</t>
  </si>
  <si>
    <t>71503.33511</t>
  </si>
  <si>
    <t>71503.33512</t>
  </si>
  <si>
    <t>71503.33513</t>
  </si>
  <si>
    <t>71503.33514</t>
  </si>
  <si>
    <t>71503.33601</t>
  </si>
  <si>
    <t>71503.33602</t>
  </si>
  <si>
    <t>71503.33603</t>
  </si>
  <si>
    <t>71503.33604</t>
  </si>
  <si>
    <t>71503.33605</t>
  </si>
  <si>
    <t>71503.33606</t>
  </si>
  <si>
    <t>71503.33607</t>
  </si>
  <si>
    <t>71503.33608</t>
  </si>
  <si>
    <t>71503.33609</t>
  </si>
  <si>
    <t>71503.33610</t>
  </si>
  <si>
    <t>71503.33611</t>
  </si>
  <si>
    <t>71503.33612</t>
  </si>
  <si>
    <t>71503.33613</t>
  </si>
  <si>
    <t>71503.33614</t>
  </si>
  <si>
    <t>71503.33615</t>
  </si>
  <si>
    <t>71503.33616</t>
  </si>
  <si>
    <t>71503.33617</t>
  </si>
  <si>
    <t>71503.33618</t>
  </si>
  <si>
    <t>71503.33619</t>
  </si>
  <si>
    <t>71503.33620</t>
  </si>
  <si>
    <t>71503.33621</t>
  </si>
  <si>
    <t>71503.33622</t>
  </si>
  <si>
    <t>71503.33623</t>
  </si>
  <si>
    <t>71503.33624</t>
  </si>
  <si>
    <t>71503.33625</t>
  </si>
  <si>
    <t>71503.33626</t>
  </si>
  <si>
    <t>71503.33627</t>
  </si>
  <si>
    <t>71503.33628</t>
  </si>
  <si>
    <t>71503.33629</t>
  </si>
  <si>
    <t>71503.33630</t>
  </si>
  <si>
    <t>71503.33631</t>
  </si>
  <si>
    <t>71503.33632</t>
  </si>
  <si>
    <t>71503.33633</t>
  </si>
  <si>
    <t>71503.33634</t>
  </si>
  <si>
    <t>71503.33635</t>
  </si>
  <si>
    <t>71503.33636</t>
  </si>
  <si>
    <t>71503.33637</t>
  </si>
  <si>
    <t>71503.33638</t>
  </si>
  <si>
    <t>71503.33639</t>
  </si>
  <si>
    <t>71503.33640</t>
  </si>
  <si>
    <t>71503.33641</t>
  </si>
  <si>
    <t>71503.33642</t>
  </si>
  <si>
    <t>71503.33643</t>
  </si>
  <si>
    <t>71503.33644</t>
  </si>
  <si>
    <t>71503.33645</t>
  </si>
  <si>
    <t>71503.33646</t>
  </si>
  <si>
    <t>71503.33647</t>
  </si>
  <si>
    <t>71503.33648</t>
  </si>
  <si>
    <t>71503.33649</t>
  </si>
  <si>
    <t>71503.33650</t>
  </si>
  <si>
    <t>71503.33651</t>
  </si>
  <si>
    <t>71503.33652</t>
  </si>
  <si>
    <t>71503.33653</t>
  </si>
  <si>
    <t>71503.33654</t>
  </si>
  <si>
    <t>71503.33655</t>
  </si>
  <si>
    <t>71503.33656</t>
  </si>
  <si>
    <t>71505.34101</t>
  </si>
  <si>
    <t>71505.34102</t>
  </si>
  <si>
    <t>71505.34103</t>
  </si>
  <si>
    <t>71505.34104</t>
  </si>
  <si>
    <t>71505.34201</t>
  </si>
  <si>
    <t>71505.34202</t>
  </si>
  <si>
    <t>71505.34203</t>
  </si>
  <si>
    <t>71505.34204</t>
  </si>
  <si>
    <t>71505.34301</t>
  </si>
  <si>
    <t>71505.34302</t>
  </si>
  <si>
    <t>71505.34303</t>
  </si>
  <si>
    <t>71505.34304</t>
  </si>
  <si>
    <t>71505.34401</t>
  </si>
  <si>
    <t>71505.34402</t>
  </si>
  <si>
    <t>71505.34403</t>
  </si>
  <si>
    <t>71505.34404</t>
  </si>
  <si>
    <t>71505.34501</t>
  </si>
  <si>
    <t>71505.34502</t>
  </si>
  <si>
    <t>71505.34503</t>
  </si>
  <si>
    <t>71505.34504</t>
  </si>
  <si>
    <t>71505.34601</t>
  </si>
  <si>
    <t>71505.34602</t>
  </si>
  <si>
    <t>71505.34603</t>
  </si>
  <si>
    <t>71505.34604</t>
  </si>
  <si>
    <t>71505.34701</t>
  </si>
  <si>
    <t>71505.34702</t>
  </si>
  <si>
    <t>71505.34703</t>
  </si>
  <si>
    <t>71505.34704</t>
  </si>
  <si>
    <t>71505.34801</t>
  </si>
  <si>
    <t>71505.34802</t>
  </si>
  <si>
    <t>71505.34803</t>
  </si>
  <si>
    <t>71505.34804</t>
  </si>
  <si>
    <t>71505.34901</t>
  </si>
  <si>
    <t>71505.34902</t>
  </si>
  <si>
    <t>71505.34903</t>
  </si>
  <si>
    <t>71505.34904</t>
  </si>
  <si>
    <t>71505.34905</t>
  </si>
  <si>
    <t>71505.34906</t>
  </si>
  <si>
    <t>71505.34907</t>
  </si>
  <si>
    <t>71505.34908</t>
  </si>
  <si>
    <t>71507.35101</t>
  </si>
  <si>
    <t>71507.35102</t>
  </si>
  <si>
    <t>71507.35103</t>
  </si>
  <si>
    <t>71507.35201</t>
  </si>
  <si>
    <t>71507.35202</t>
  </si>
  <si>
    <t>71507.35203</t>
  </si>
  <si>
    <t>71507.35204</t>
  </si>
  <si>
    <t>71507.35205</t>
  </si>
  <si>
    <t>71507.35206</t>
  </si>
  <si>
    <t>71507.35207</t>
  </si>
  <si>
    <t>71507.35208</t>
  </si>
  <si>
    <t>71507.35209</t>
  </si>
  <si>
    <t>71507.35210</t>
  </si>
  <si>
    <t>71507.35211</t>
  </si>
  <si>
    <t>71507.35212</t>
  </si>
  <si>
    <t>71507.35213</t>
  </si>
  <si>
    <t>71507.35214</t>
  </si>
  <si>
    <t>71507.35215</t>
  </si>
  <si>
    <t>71507.35301</t>
  </si>
  <si>
    <t>71507.35302</t>
  </si>
  <si>
    <t>71507.35401</t>
  </si>
  <si>
    <t>71507.35402</t>
  </si>
  <si>
    <t>71507.35403</t>
  </si>
  <si>
    <t>71509.36101</t>
  </si>
  <si>
    <t>71509.36102</t>
  </si>
  <si>
    <t>71509.36103</t>
  </si>
  <si>
    <t>71509.36104</t>
  </si>
  <si>
    <t>71509.36105</t>
  </si>
  <si>
    <t>71509.36201</t>
  </si>
  <si>
    <t>71509.36202</t>
  </si>
  <si>
    <t>71509.36203</t>
  </si>
  <si>
    <t>71509.36204</t>
  </si>
  <si>
    <t>71509.36205</t>
  </si>
  <si>
    <t>71509.36301</t>
  </si>
  <si>
    <t>71509.36302</t>
  </si>
  <si>
    <t>71509.36303</t>
  </si>
  <si>
    <t>71509.36304</t>
  </si>
  <si>
    <t>71509.36305</t>
  </si>
  <si>
    <t>71509.36401</t>
  </si>
  <si>
    <t>71509.36402</t>
  </si>
  <si>
    <t>71509.36403</t>
  </si>
  <si>
    <t>71509.36404</t>
  </si>
  <si>
    <t>71509.36405</t>
  </si>
  <si>
    <t>71509.36501</t>
  </si>
  <si>
    <t>71511.37101</t>
  </si>
  <si>
    <t>71511.37102</t>
  </si>
  <si>
    <t>71511.37103</t>
  </si>
  <si>
    <t>71511.37104</t>
  </si>
  <si>
    <t>71511.37105</t>
  </si>
  <si>
    <t>71511.37106</t>
  </si>
  <si>
    <t>71511.37201</t>
  </si>
  <si>
    <t>71511.37202</t>
  </si>
  <si>
    <t>71511.37203</t>
  </si>
  <si>
    <t>71511.37204</t>
  </si>
  <si>
    <t>71511.37205</t>
  </si>
  <si>
    <t>71511.37206</t>
  </si>
  <si>
    <t>71513.37301</t>
  </si>
  <si>
    <t>71513.37302</t>
  </si>
  <si>
    <t>71513.37303</t>
  </si>
  <si>
    <t>71513.37304</t>
  </si>
  <si>
    <t>71513.37305</t>
  </si>
  <si>
    <t>71513.37401</t>
  </si>
  <si>
    <t>71513.37402</t>
  </si>
  <si>
    <t>71513.37403</t>
  </si>
  <si>
    <t>71513.37404</t>
  </si>
  <si>
    <t>71513.37405</t>
  </si>
  <si>
    <t>71201.38101</t>
  </si>
  <si>
    <t>71201.38102</t>
  </si>
  <si>
    <t>71201.38103</t>
  </si>
  <si>
    <t>71201.38104</t>
  </si>
  <si>
    <t>71201.38105</t>
  </si>
  <si>
    <t>71201.38106</t>
  </si>
  <si>
    <t>71201.38107</t>
  </si>
  <si>
    <t>71201.38108</t>
  </si>
  <si>
    <t>71201.38109</t>
  </si>
  <si>
    <t>71201.38110</t>
  </si>
  <si>
    <t>71201.38111</t>
  </si>
  <si>
    <t>71201.38112</t>
  </si>
  <si>
    <t>71201.38113</t>
  </si>
  <si>
    <t>71201.38114</t>
  </si>
  <si>
    <t>71201.38115</t>
  </si>
  <si>
    <t>71201.38116</t>
  </si>
  <si>
    <t>71201.38117</t>
  </si>
  <si>
    <t>71201.38118</t>
  </si>
  <si>
    <t>71201.38119</t>
  </si>
  <si>
    <t>71201.38201</t>
  </si>
  <si>
    <t>71201.38202</t>
  </si>
  <si>
    <t>71201.38301</t>
  </si>
  <si>
    <t>71201.38302</t>
  </si>
  <si>
    <t>71201.38401</t>
  </si>
  <si>
    <t>71201.38402</t>
  </si>
  <si>
    <t>71201.38403</t>
  </si>
  <si>
    <t>71201.38404</t>
  </si>
  <si>
    <t>71201.38405</t>
  </si>
  <si>
    <t>71201.38406</t>
  </si>
  <si>
    <t>71201.38407</t>
  </si>
  <si>
    <t>71201.38501</t>
  </si>
  <si>
    <t>71201.38502</t>
  </si>
  <si>
    <t>71201.38503</t>
  </si>
  <si>
    <t>71201.38504</t>
  </si>
  <si>
    <t>71201.38505</t>
  </si>
  <si>
    <t>71201.38506</t>
  </si>
  <si>
    <t>71201.38507</t>
  </si>
  <si>
    <t>71201.38601</t>
  </si>
  <si>
    <t>71201.38602</t>
  </si>
  <si>
    <t>71201.38603</t>
  </si>
  <si>
    <t>71201.38604</t>
  </si>
  <si>
    <t>71201.38605</t>
  </si>
  <si>
    <t>71201.38606</t>
  </si>
  <si>
    <t>71201.38607</t>
  </si>
  <si>
    <t>71201.38701</t>
  </si>
  <si>
    <t>71201.38702</t>
  </si>
  <si>
    <t>71201.38703</t>
  </si>
  <si>
    <t>71201.38704</t>
  </si>
  <si>
    <t>71201.38705</t>
  </si>
  <si>
    <t>71201.38706</t>
  </si>
  <si>
    <t>71201.38707</t>
  </si>
  <si>
    <t>71201.38801</t>
  </si>
  <si>
    <t>71201.38802</t>
  </si>
  <si>
    <t>71201.38803</t>
  </si>
  <si>
    <t>71201.38804</t>
  </si>
  <si>
    <t>71201.38805</t>
  </si>
  <si>
    <t>71201.38806</t>
  </si>
  <si>
    <t>71201.38807</t>
  </si>
  <si>
    <t>71201.38901</t>
  </si>
  <si>
    <t>71201.38902</t>
  </si>
  <si>
    <t>71201.38903</t>
  </si>
  <si>
    <t>71201.38904</t>
  </si>
  <si>
    <t>71201.38905</t>
  </si>
  <si>
    <t>71201.38906</t>
  </si>
  <si>
    <t>71201.38907</t>
  </si>
  <si>
    <t>71502.41101</t>
  </si>
  <si>
    <t>71502.41102</t>
  </si>
  <si>
    <t>71502.41201</t>
  </si>
  <si>
    <t>71502.41202</t>
  </si>
  <si>
    <t>71502.41203</t>
  </si>
  <si>
    <t>71502.41204</t>
  </si>
  <si>
    <t>71502.41205</t>
  </si>
  <si>
    <t>71502.41206</t>
  </si>
  <si>
    <t>71502.41207</t>
  </si>
  <si>
    <t>71502.41208</t>
  </si>
  <si>
    <t>71502.41209</t>
  </si>
  <si>
    <t>71502.41210</t>
  </si>
  <si>
    <t>71502.41211</t>
  </si>
  <si>
    <t>71502.41212</t>
  </si>
  <si>
    <t>71502.41213</t>
  </si>
  <si>
    <t>71502.41214</t>
  </si>
  <si>
    <t>71502.41215</t>
  </si>
  <si>
    <t>71502.41301</t>
  </si>
  <si>
    <t>71502.41302</t>
  </si>
  <si>
    <t>71502.41401</t>
  </si>
  <si>
    <t>71502.41402</t>
  </si>
  <si>
    <t>71504.42101</t>
  </si>
  <si>
    <t>71504.42102</t>
  </si>
  <si>
    <t>71504.42103</t>
  </si>
  <si>
    <t>71504.42104</t>
  </si>
  <si>
    <t>71504.42105</t>
  </si>
  <si>
    <t>71504.42106</t>
  </si>
  <si>
    <t>71504.42107</t>
  </si>
  <si>
    <t>71504.42108</t>
  </si>
  <si>
    <t>71504.42109</t>
  </si>
  <si>
    <t>71504.42110</t>
  </si>
  <si>
    <t>71504.42111</t>
  </si>
  <si>
    <t>71504.42112</t>
  </si>
  <si>
    <t>71504.42113</t>
  </si>
  <si>
    <t>71504.42114</t>
  </si>
  <si>
    <t>71504.42201</t>
  </si>
  <si>
    <t>71504.42202</t>
  </si>
  <si>
    <t>71504.42203</t>
  </si>
  <si>
    <t>71504.42204</t>
  </si>
  <si>
    <t>71504.42205</t>
  </si>
  <si>
    <t>71504.42206</t>
  </si>
  <si>
    <t>71504.42207</t>
  </si>
  <si>
    <t>71504.42208</t>
  </si>
  <si>
    <t>71504.42209</t>
  </si>
  <si>
    <t>71504.42210</t>
  </si>
  <si>
    <t>71504.42211</t>
  </si>
  <si>
    <t>71504.42212</t>
  </si>
  <si>
    <t>71504.42213</t>
  </si>
  <si>
    <t>71504.42214</t>
  </si>
  <si>
    <t>71504.42301</t>
  </si>
  <si>
    <t>71504.42302</t>
  </si>
  <si>
    <t>71504.42303</t>
  </si>
  <si>
    <t>71504.42304</t>
  </si>
  <si>
    <t>71504.42305</t>
  </si>
  <si>
    <t>71504.42306</t>
  </si>
  <si>
    <t>71504.42307</t>
  </si>
  <si>
    <t>71504.42308</t>
  </si>
  <si>
    <t>71504.42309</t>
  </si>
  <si>
    <t>71504.42310</t>
  </si>
  <si>
    <t>71504.42311</t>
  </si>
  <si>
    <t>71504.42312</t>
  </si>
  <si>
    <t>71504.42313</t>
  </si>
  <si>
    <t>71504.42314</t>
  </si>
  <si>
    <t>71504.42401</t>
  </si>
  <si>
    <t>71504.42402</t>
  </si>
  <si>
    <t>71504.42403</t>
  </si>
  <si>
    <t>71504.42404</t>
  </si>
  <si>
    <t>71504.42405</t>
  </si>
  <si>
    <t>71504.42406</t>
  </si>
  <si>
    <t>71504.42407</t>
  </si>
  <si>
    <t>71504.42408</t>
  </si>
  <si>
    <t>71504.42409</t>
  </si>
  <si>
    <t>71504.42410</t>
  </si>
  <si>
    <t>71504.42411</t>
  </si>
  <si>
    <t>71504.42412</t>
  </si>
  <si>
    <t>71504.42413</t>
  </si>
  <si>
    <t>71504.42414</t>
  </si>
  <si>
    <t>71504.42501</t>
  </si>
  <si>
    <t>71504.42502</t>
  </si>
  <si>
    <t>71504.42503</t>
  </si>
  <si>
    <t>71504.42504</t>
  </si>
  <si>
    <t>71504.42505</t>
  </si>
  <si>
    <t>71504.42506</t>
  </si>
  <si>
    <t>71504.42507</t>
  </si>
  <si>
    <t>71504.42508</t>
  </si>
  <si>
    <t>71504.42509</t>
  </si>
  <si>
    <t>71504.42510</t>
  </si>
  <si>
    <t>71504.42511</t>
  </si>
  <si>
    <t>71504.42512</t>
  </si>
  <si>
    <t>71504.42513</t>
  </si>
  <si>
    <t>71504.42514</t>
  </si>
  <si>
    <t>71504.42601</t>
  </si>
  <si>
    <t>71504.42602</t>
  </si>
  <si>
    <t>71504.42603</t>
  </si>
  <si>
    <t>71504.42604</t>
  </si>
  <si>
    <t>71504.42605</t>
  </si>
  <si>
    <t>71504.42606</t>
  </si>
  <si>
    <t>71504.42607</t>
  </si>
  <si>
    <t>71504.42608</t>
  </si>
  <si>
    <t>71504.42609</t>
  </si>
  <si>
    <t>71504.42610</t>
  </si>
  <si>
    <t>71504.42611</t>
  </si>
  <si>
    <t>71504.42612</t>
  </si>
  <si>
    <t>71504.42613</t>
  </si>
  <si>
    <t>71504.42614</t>
  </si>
  <si>
    <t>71504.42615</t>
  </si>
  <si>
    <t>71504.42616</t>
  </si>
  <si>
    <t>71504.42617</t>
  </si>
  <si>
    <t>71504.42618</t>
  </si>
  <si>
    <t>71504.42619</t>
  </si>
  <si>
    <t>71504.42620</t>
  </si>
  <si>
    <t>71504.42621</t>
  </si>
  <si>
    <t>71504.42622</t>
  </si>
  <si>
    <t>71504.42623</t>
  </si>
  <si>
    <t>71504.42624</t>
  </si>
  <si>
    <t>71504.42625</t>
  </si>
  <si>
    <t>71504.42626</t>
  </si>
  <si>
    <t>71504.42627</t>
  </si>
  <si>
    <t>71504.42628</t>
  </si>
  <si>
    <t>71504.42629</t>
  </si>
  <si>
    <t>71504.42630</t>
  </si>
  <si>
    <t>71504.42631</t>
  </si>
  <si>
    <t>71504.42632</t>
  </si>
  <si>
    <t>71504.42633</t>
  </si>
  <si>
    <t>71504.42634</t>
  </si>
  <si>
    <t>71504.42635</t>
  </si>
  <si>
    <t>71504.42636</t>
  </si>
  <si>
    <t>71504.42637</t>
  </si>
  <si>
    <t>71504.42638</t>
  </si>
  <si>
    <t>71504.42639</t>
  </si>
  <si>
    <t>71504.42640</t>
  </si>
  <si>
    <t>71504.42641</t>
  </si>
  <si>
    <t>71504.42642</t>
  </si>
  <si>
    <t>71504.42643</t>
  </si>
  <si>
    <t>71504.42644</t>
  </si>
  <si>
    <t>71504.42645</t>
  </si>
  <si>
    <t>71504.42646</t>
  </si>
  <si>
    <t>71504.42647</t>
  </si>
  <si>
    <t>71504.42648</t>
  </si>
  <si>
    <t>71504.42649</t>
  </si>
  <si>
    <t>71504.42650</t>
  </si>
  <si>
    <t>71504.42651</t>
  </si>
  <si>
    <t>71504.42652</t>
  </si>
  <si>
    <t>71504.42653</t>
  </si>
  <si>
    <t>71504.42654</t>
  </si>
  <si>
    <t>71504.42655</t>
  </si>
  <si>
    <t>71504.42656</t>
  </si>
  <si>
    <t>71506.43101</t>
  </si>
  <si>
    <t>71506.43102</t>
  </si>
  <si>
    <t>71506.43103</t>
  </si>
  <si>
    <t>71506.43104</t>
  </si>
  <si>
    <t>71506.43201</t>
  </si>
  <si>
    <t>71506.43202</t>
  </si>
  <si>
    <t>71506.43203</t>
  </si>
  <si>
    <t>71506.43204</t>
  </si>
  <si>
    <t>71506.43301</t>
  </si>
  <si>
    <t>71506.43302</t>
  </si>
  <si>
    <t>71506.43303</t>
  </si>
  <si>
    <t>71506.43304</t>
  </si>
  <si>
    <t>71506.43401</t>
  </si>
  <si>
    <t>71506.43402</t>
  </si>
  <si>
    <t>71506.43403</t>
  </si>
  <si>
    <t>71506.43404</t>
  </si>
  <si>
    <t>71506.43501</t>
  </si>
  <si>
    <t>71506.43502</t>
  </si>
  <si>
    <t>71506.43503</t>
  </si>
  <si>
    <t>71506.43504</t>
  </si>
  <si>
    <t>71506.43505</t>
  </si>
  <si>
    <t>71506.43506</t>
  </si>
  <si>
    <t>71506.43507</t>
  </si>
  <si>
    <t>71506.43508</t>
  </si>
  <si>
    <t>71101.44101</t>
  </si>
  <si>
    <t>71101.44102</t>
  </si>
  <si>
    <t>71101.44103</t>
  </si>
  <si>
    <t>71101.44104</t>
  </si>
  <si>
    <t>71101.44105</t>
  </si>
  <si>
    <t>71101.44106</t>
  </si>
  <si>
    <t>71101.44107</t>
  </si>
  <si>
    <t>71101.44108</t>
  </si>
  <si>
    <t>71101.44109</t>
  </si>
  <si>
    <t>71101.44110</t>
  </si>
  <si>
    <t>71101.44111</t>
  </si>
  <si>
    <t>71101.44112</t>
  </si>
  <si>
    <t>71101.44113</t>
  </si>
  <si>
    <t>71101.44114</t>
  </si>
  <si>
    <t>71101.44115</t>
  </si>
  <si>
    <t>71101.44116</t>
  </si>
  <si>
    <t>71101.44117</t>
  </si>
  <si>
    <t>71101.44118</t>
  </si>
  <si>
    <t>71101.44119</t>
  </si>
  <si>
    <t>71101.44120</t>
  </si>
  <si>
    <t>71101.44121</t>
  </si>
  <si>
    <t>71101.44122</t>
  </si>
  <si>
    <t>71102.44201</t>
  </si>
  <si>
    <t>71102.44202</t>
  </si>
  <si>
    <t>71102.44203</t>
  </si>
  <si>
    <t>71102.44204</t>
  </si>
  <si>
    <t>71102.44205</t>
  </si>
  <si>
    <t>71102.44206</t>
  </si>
  <si>
    <t>71102.44207</t>
  </si>
  <si>
    <t>71102.44208</t>
  </si>
  <si>
    <t>71102.44209</t>
  </si>
  <si>
    <t>71102.44210</t>
  </si>
  <si>
    <t>71102.44211</t>
  </si>
  <si>
    <t>71102.44212</t>
  </si>
  <si>
    <t>71102.44213</t>
  </si>
  <si>
    <t>71102.44214</t>
  </si>
  <si>
    <t>71102.44215</t>
  </si>
  <si>
    <t>71102.44216</t>
  </si>
  <si>
    <t>71102.44217</t>
  </si>
  <si>
    <t>71102.44218</t>
  </si>
  <si>
    <t>71102.44219</t>
  </si>
  <si>
    <t>71102.44220</t>
  </si>
  <si>
    <t>71102.44221</t>
  </si>
  <si>
    <t>71102.44222</t>
  </si>
  <si>
    <t>71104.44301</t>
  </si>
  <si>
    <t>71104.44302</t>
  </si>
  <si>
    <t>71104.44303</t>
  </si>
  <si>
    <t>71103.44401</t>
  </si>
  <si>
    <t>71103.44402</t>
  </si>
  <si>
    <t>71103.44403</t>
  </si>
  <si>
    <t>71103.44404</t>
  </si>
  <si>
    <t>71103.44405</t>
  </si>
  <si>
    <t>71103.44406</t>
  </si>
  <si>
    <t>71103.44407</t>
  </si>
  <si>
    <t>71103.44408</t>
  </si>
  <si>
    <t>71103.44409</t>
  </si>
  <si>
    <t>71103.44410</t>
  </si>
  <si>
    <t>71103.44411</t>
  </si>
  <si>
    <t>71103.44412</t>
  </si>
  <si>
    <t>71103.44413</t>
  </si>
  <si>
    <t>71103.44414</t>
  </si>
  <si>
    <t>71103.44415</t>
  </si>
  <si>
    <t>71103.44416</t>
  </si>
  <si>
    <t>71103.44417</t>
  </si>
  <si>
    <t>71103.44418</t>
  </si>
  <si>
    <t>71103.44419</t>
  </si>
  <si>
    <t>71103.44420</t>
  </si>
  <si>
    <t>71103.44421</t>
  </si>
  <si>
    <t>71103.44422</t>
  </si>
  <si>
    <t>71104.44501</t>
  </si>
  <si>
    <t>71104.44502</t>
  </si>
  <si>
    <t>71104.44503</t>
  </si>
  <si>
    <t>71104.44504</t>
  </si>
  <si>
    <t>71104.44505</t>
  </si>
  <si>
    <t>71104.44506</t>
  </si>
  <si>
    <t>71104.44507</t>
  </si>
  <si>
    <t>71104.44508</t>
  </si>
  <si>
    <t>71104.44509</t>
  </si>
  <si>
    <t>71104.44510</t>
  </si>
  <si>
    <t>71104.44511</t>
  </si>
  <si>
    <t>71104.44512</t>
  </si>
  <si>
    <t>71104.44513</t>
  </si>
  <si>
    <t>71104.44514</t>
  </si>
  <si>
    <t>71104.44515</t>
  </si>
  <si>
    <t>71104.44516</t>
  </si>
  <si>
    <t>71104.44517</t>
  </si>
  <si>
    <t>71104.44518</t>
  </si>
  <si>
    <t>71104.44519</t>
  </si>
  <si>
    <t>71104.44520</t>
  </si>
  <si>
    <t>71104.44521</t>
  </si>
  <si>
    <t>71104.44522</t>
  </si>
  <si>
    <t>71508.45101</t>
  </si>
  <si>
    <t>71508.45102</t>
  </si>
  <si>
    <t>71508.45103</t>
  </si>
  <si>
    <t>71508.45201</t>
  </si>
  <si>
    <t>71508.45202</t>
  </si>
  <si>
    <t>71508.45203</t>
  </si>
  <si>
    <t>71508.45204</t>
  </si>
  <si>
    <t>71508.45205</t>
  </si>
  <si>
    <t>71508.45206</t>
  </si>
  <si>
    <t>71508.45207</t>
  </si>
  <si>
    <t>71508.45208</t>
  </si>
  <si>
    <t>71508.45209</t>
  </si>
  <si>
    <t>71508.45210</t>
  </si>
  <si>
    <t>71508.45211</t>
  </si>
  <si>
    <t>71508.45212</t>
  </si>
  <si>
    <t>71508.45213</t>
  </si>
  <si>
    <t>71508.45214</t>
  </si>
  <si>
    <t>71508.45215</t>
  </si>
  <si>
    <t>71508.45301</t>
  </si>
  <si>
    <t>71508.45302</t>
  </si>
  <si>
    <t>71508.45401</t>
  </si>
  <si>
    <t>71508.45402</t>
  </si>
  <si>
    <t>71508.45403</t>
  </si>
  <si>
    <t>71510.46101</t>
  </si>
  <si>
    <t>71510.46102</t>
  </si>
  <si>
    <t>71510.46103</t>
  </si>
  <si>
    <t>71510.46104</t>
  </si>
  <si>
    <t>71510.46105</t>
  </si>
  <si>
    <t>71510.46201</t>
  </si>
  <si>
    <t>71510.46202</t>
  </si>
  <si>
    <t>71510.46203</t>
  </si>
  <si>
    <t>71510.46204</t>
  </si>
  <si>
    <t>71510.46205</t>
  </si>
  <si>
    <t>71510.46301</t>
  </si>
  <si>
    <t>71510.46302</t>
  </si>
  <si>
    <t>71510.46303</t>
  </si>
  <si>
    <t>71510.46304</t>
  </si>
  <si>
    <t>71510.46305</t>
  </si>
  <si>
    <t>71510.46401</t>
  </si>
  <si>
    <t>71510.46402</t>
  </si>
  <si>
    <t>71510.46403</t>
  </si>
  <si>
    <t>71510.46404</t>
  </si>
  <si>
    <t>71510.46405</t>
  </si>
  <si>
    <t>71510.46501</t>
  </si>
  <si>
    <t>71512.47101</t>
  </si>
  <si>
    <t>71512.47102</t>
  </si>
  <si>
    <t>71512.47103</t>
  </si>
  <si>
    <t>71512.47104</t>
  </si>
  <si>
    <t>71512.47105</t>
  </si>
  <si>
    <t>71512.47106</t>
  </si>
  <si>
    <t>71512.47201</t>
  </si>
  <si>
    <t>71512.47202</t>
  </si>
  <si>
    <t>71512.47203</t>
  </si>
  <si>
    <t>71512.47204</t>
  </si>
  <si>
    <t>71512.47205</t>
  </si>
  <si>
    <t>71512.47206</t>
  </si>
  <si>
    <t>71514.47301</t>
  </si>
  <si>
    <t>71514.47302</t>
  </si>
  <si>
    <t>71514.47303</t>
  </si>
  <si>
    <t>71514.47304</t>
  </si>
  <si>
    <t>71514.47305</t>
  </si>
  <si>
    <t>71514.47401</t>
  </si>
  <si>
    <t>71514.47402</t>
  </si>
  <si>
    <t>71514.47403</t>
  </si>
  <si>
    <t>71514.47404</t>
  </si>
  <si>
    <t>71514.47405</t>
  </si>
  <si>
    <t>71202.48101</t>
  </si>
  <si>
    <t>71202.48102</t>
  </si>
  <si>
    <t>71202.48103</t>
  </si>
  <si>
    <t>71202.48104</t>
  </si>
  <si>
    <t>71202.48105</t>
  </si>
  <si>
    <t>71202.48106</t>
  </si>
  <si>
    <t>71202.48107</t>
  </si>
  <si>
    <t>71202.48108</t>
  </si>
  <si>
    <t>71202.48109</t>
  </si>
  <si>
    <t>71202.48110</t>
  </si>
  <si>
    <t>71202.48111</t>
  </si>
  <si>
    <t>71202.48112</t>
  </si>
  <si>
    <t>71202.48113</t>
  </si>
  <si>
    <t>71202.48114</t>
  </si>
  <si>
    <t>71202.48115</t>
  </si>
  <si>
    <t>71202.48116</t>
  </si>
  <si>
    <t>71202.48117</t>
  </si>
  <si>
    <t>71202.48118</t>
  </si>
  <si>
    <t>71202.48119</t>
  </si>
  <si>
    <t>71202.48201</t>
  </si>
  <si>
    <t>71202.48202</t>
  </si>
  <si>
    <t>71202.48301</t>
  </si>
  <si>
    <t>71202.48302</t>
  </si>
  <si>
    <t>71202.48401</t>
  </si>
  <si>
    <t>71202.48402</t>
  </si>
  <si>
    <t>71202.48403</t>
  </si>
  <si>
    <t>71202.48404</t>
  </si>
  <si>
    <t>71202.48405</t>
  </si>
  <si>
    <t>71202.48406</t>
  </si>
  <si>
    <t>71202.48407</t>
  </si>
  <si>
    <t>71202.48501</t>
  </si>
  <si>
    <t>71202.48502</t>
  </si>
  <si>
    <t>71202.48503</t>
  </si>
  <si>
    <t>71202.48504</t>
  </si>
  <si>
    <t>71202.48505</t>
  </si>
  <si>
    <t>71202.48506</t>
  </si>
  <si>
    <t>71202.48507</t>
  </si>
  <si>
    <t>71202.48601</t>
  </si>
  <si>
    <t>71202.48602</t>
  </si>
  <si>
    <t>71202.48603</t>
  </si>
  <si>
    <t>71202.48604</t>
  </si>
  <si>
    <t>71202.48605</t>
  </si>
  <si>
    <t>71202.48606</t>
  </si>
  <si>
    <t>71202.48607</t>
  </si>
  <si>
    <t>71202.48701</t>
  </si>
  <si>
    <t>71202.48702</t>
  </si>
  <si>
    <t>71202.48703</t>
  </si>
  <si>
    <t>71202.48704</t>
  </si>
  <si>
    <t>71202.48705</t>
  </si>
  <si>
    <t>71202.48706</t>
  </si>
  <si>
    <t>71202.48707</t>
  </si>
  <si>
    <t>71202.48801</t>
  </si>
  <si>
    <t>71202.48802</t>
  </si>
  <si>
    <t>71202.48803</t>
  </si>
  <si>
    <t>71202.48804</t>
  </si>
  <si>
    <t>71202.48805</t>
  </si>
  <si>
    <t>71202.48806</t>
  </si>
  <si>
    <t>71202.48807</t>
  </si>
  <si>
    <t>71202.48901</t>
  </si>
  <si>
    <t>71202.48902</t>
  </si>
  <si>
    <t>71202.48903</t>
  </si>
  <si>
    <t>71202.48904</t>
  </si>
  <si>
    <t>71202.48905</t>
  </si>
  <si>
    <t>71202.48906</t>
  </si>
  <si>
    <t>71202.48907</t>
  </si>
  <si>
    <t>71601.51101</t>
  </si>
  <si>
    <t>71601.51102</t>
  </si>
  <si>
    <t>71601.51103</t>
  </si>
  <si>
    <t>71601.51104</t>
  </si>
  <si>
    <t>71601.51201</t>
  </si>
  <si>
    <t>71601.51202</t>
  </si>
  <si>
    <t>71601.51203</t>
  </si>
  <si>
    <t>71601.51204</t>
  </si>
  <si>
    <t>71601.51301</t>
  </si>
  <si>
    <t>71601.51302</t>
  </si>
  <si>
    <t>71601.51303</t>
  </si>
  <si>
    <t>71601.51304</t>
  </si>
  <si>
    <t>71601.51401</t>
  </si>
  <si>
    <t>71601.51402</t>
  </si>
  <si>
    <t>71601.51403</t>
  </si>
  <si>
    <t>71601.51404</t>
  </si>
  <si>
    <t>71701.52101</t>
  </si>
  <si>
    <t>71701.52102</t>
  </si>
  <si>
    <t>71701.52103</t>
  </si>
  <si>
    <t>71701.52104</t>
  </si>
  <si>
    <t>71701.52201</t>
  </si>
  <si>
    <t>71701.52202</t>
  </si>
  <si>
    <t>71701.52203</t>
  </si>
  <si>
    <t>71701.52204</t>
  </si>
  <si>
    <t>71701.52301</t>
  </si>
  <si>
    <t>71701.52302</t>
  </si>
  <si>
    <t>71701.52401</t>
  </si>
  <si>
    <t>71701.52501</t>
  </si>
  <si>
    <t>71701.52502</t>
  </si>
  <si>
    <t>71701.52503</t>
  </si>
  <si>
    <t>71701.52504</t>
  </si>
  <si>
    <t>71701.52601</t>
  </si>
  <si>
    <t>71701.52602</t>
  </si>
  <si>
    <t>71701.52701</t>
  </si>
  <si>
    <t>71701.52702</t>
  </si>
  <si>
    <t>71701.52703</t>
  </si>
  <si>
    <t>71701.52704</t>
  </si>
  <si>
    <t>71701.52705</t>
  </si>
  <si>
    <t>71701.52706</t>
  </si>
  <si>
    <t>71701.52707</t>
  </si>
  <si>
    <t>71701.52801</t>
  </si>
  <si>
    <t>71701.52802</t>
  </si>
  <si>
    <t>71702.53101</t>
  </si>
  <si>
    <t>71702.53102</t>
  </si>
  <si>
    <t>71702.53103</t>
  </si>
  <si>
    <t>71702.53104</t>
  </si>
  <si>
    <t>71702.53105</t>
  </si>
  <si>
    <t>71702.53106</t>
  </si>
  <si>
    <t>71702.53201</t>
  </si>
  <si>
    <t>71702.53202</t>
  </si>
  <si>
    <t>71702.53203</t>
  </si>
  <si>
    <t>71702.53301</t>
  </si>
  <si>
    <t>71702.53302</t>
  </si>
  <si>
    <t>71702.53303</t>
  </si>
  <si>
    <t>71702.53304</t>
  </si>
  <si>
    <t>71702.53401</t>
  </si>
  <si>
    <t>71702.53501</t>
  </si>
  <si>
    <t>71702.53502</t>
  </si>
  <si>
    <t>71702.53503</t>
  </si>
  <si>
    <t>71702.53504</t>
  </si>
  <si>
    <t>71702.53505</t>
  </si>
  <si>
    <t>71702.53506</t>
  </si>
  <si>
    <t>71702.53601</t>
  </si>
  <si>
    <t>71702.53602</t>
  </si>
  <si>
    <t>71702.53701</t>
  </si>
  <si>
    <t>71702.53702</t>
  </si>
  <si>
    <t>71702.53703</t>
  </si>
  <si>
    <t>71702.53704</t>
  </si>
  <si>
    <t>71702.53705</t>
  </si>
  <si>
    <t>71702.53706</t>
  </si>
  <si>
    <t>71702.53707</t>
  </si>
  <si>
    <t>71702.53801</t>
  </si>
  <si>
    <t>71702.53802</t>
  </si>
  <si>
    <t>71702.53803</t>
  </si>
  <si>
    <t>71801.54101</t>
  </si>
  <si>
    <t>71801.54102</t>
  </si>
  <si>
    <t>71801.54103</t>
  </si>
  <si>
    <t>71801.54104</t>
  </si>
  <si>
    <t>71801.54105</t>
  </si>
  <si>
    <t>71801.54106</t>
  </si>
  <si>
    <t>71801.54107</t>
  </si>
  <si>
    <t>71801.54201</t>
  </si>
  <si>
    <t>71801.54202</t>
  </si>
  <si>
    <t>71801.54203</t>
  </si>
  <si>
    <t>71801.54204</t>
  </si>
  <si>
    <t>71801.54205</t>
  </si>
  <si>
    <t>71801.54206</t>
  </si>
  <si>
    <t>71801.54207</t>
  </si>
  <si>
    <t>71801.54208</t>
  </si>
  <si>
    <t>71801.54301</t>
  </si>
  <si>
    <t>71801.54302</t>
  </si>
  <si>
    <t>71801.54303</t>
  </si>
  <si>
    <t>71801.54304</t>
  </si>
  <si>
    <t>71801.54401</t>
  </si>
  <si>
    <t>71801.54402</t>
  </si>
  <si>
    <t>71801.54403</t>
  </si>
  <si>
    <t>71801.54404</t>
  </si>
  <si>
    <t>71801.54405</t>
  </si>
  <si>
    <t>71801.54406</t>
  </si>
  <si>
    <t>71801.54407</t>
  </si>
  <si>
    <t>71802.55101</t>
  </si>
  <si>
    <t>71802.55102</t>
  </si>
  <si>
    <t>71802.55103</t>
  </si>
  <si>
    <t>71802.55104</t>
  </si>
  <si>
    <t>71802.55105</t>
  </si>
  <si>
    <t>71802.55106</t>
  </si>
  <si>
    <t>71802.55107</t>
  </si>
  <si>
    <t>71802.55108</t>
  </si>
  <si>
    <t>71802.55109</t>
  </si>
  <si>
    <t>71802.55110</t>
  </si>
  <si>
    <t>71802.55111</t>
  </si>
  <si>
    <t>71802.55112</t>
  </si>
  <si>
    <t>71802.55113</t>
  </si>
  <si>
    <t>71802.55201</t>
  </si>
  <si>
    <t>71802.55202</t>
  </si>
  <si>
    <t>71802.55203</t>
  </si>
  <si>
    <t>71802.55204</t>
  </si>
  <si>
    <t>71802.55205</t>
  </si>
  <si>
    <t>71802.55206</t>
  </si>
  <si>
    <t>71802.55207</t>
  </si>
  <si>
    <t>71802.55208</t>
  </si>
  <si>
    <t>71802.55209</t>
  </si>
  <si>
    <t>71802.55301</t>
  </si>
  <si>
    <t>71802.55302</t>
  </si>
  <si>
    <t>71802.55303</t>
  </si>
  <si>
    <t>71802.55401</t>
  </si>
  <si>
    <t>71802.55402</t>
  </si>
  <si>
    <t>71802.55403</t>
  </si>
  <si>
    <t>71802.55404</t>
  </si>
  <si>
    <t>71802.55405</t>
  </si>
  <si>
    <t>71802.55406</t>
  </si>
  <si>
    <t>71802.55407</t>
  </si>
  <si>
    <t>71802.55408</t>
  </si>
  <si>
    <t>71802.55409</t>
  </si>
  <si>
    <t>71802.55410</t>
  </si>
  <si>
    <t>71802.55411</t>
  </si>
  <si>
    <t>71802.55412</t>
  </si>
  <si>
    <t>71802.55413</t>
  </si>
  <si>
    <t>71802.55414</t>
  </si>
  <si>
    <t>71802.55415</t>
  </si>
  <si>
    <t>71802.55416</t>
  </si>
  <si>
    <t>71802.55501</t>
  </si>
  <si>
    <t>71802.55502</t>
  </si>
  <si>
    <t>71802.55503</t>
  </si>
  <si>
    <t>71802.55504</t>
  </si>
  <si>
    <t>71802.55505</t>
  </si>
  <si>
    <t>71802.55601</t>
  </si>
  <si>
    <t>71802.55602</t>
  </si>
  <si>
    <t>71802.55603</t>
  </si>
  <si>
    <t>71802.55604</t>
  </si>
  <si>
    <t>71802.55605</t>
  </si>
  <si>
    <t>71802.55606</t>
  </si>
  <si>
    <t>71802.55607</t>
  </si>
  <si>
    <t>71802.55608</t>
  </si>
  <si>
    <t>71802.55609</t>
  </si>
  <si>
    <t>71802.55610</t>
  </si>
  <si>
    <t>71802.55611</t>
  </si>
  <si>
    <t>71901.61101</t>
  </si>
  <si>
    <t>71902.61201</t>
  </si>
  <si>
    <t>71903.61202</t>
  </si>
  <si>
    <t>10603.81101</t>
  </si>
  <si>
    <t>10603.81102</t>
  </si>
  <si>
    <t>10603.81103</t>
  </si>
  <si>
    <t>10603.81104</t>
  </si>
  <si>
    <t>10603.81201</t>
  </si>
  <si>
    <t>10603.81202</t>
  </si>
  <si>
    <t>10603.81203</t>
  </si>
  <si>
    <t>10603.81204</t>
  </si>
  <si>
    <t>10603.81301</t>
  </si>
  <si>
    <t>10603.81302</t>
  </si>
  <si>
    <t>10603.81303</t>
  </si>
  <si>
    <t>10603.81304</t>
  </si>
  <si>
    <t>10603.81305</t>
  </si>
  <si>
    <t>10603.81306</t>
  </si>
  <si>
    <t>10603.81307</t>
  </si>
  <si>
    <t>10603.81308</t>
  </si>
  <si>
    <t>10603.81309</t>
  </si>
  <si>
    <t>10603.81310</t>
  </si>
  <si>
    <t>10603.81311</t>
  </si>
  <si>
    <t>10603.81312</t>
  </si>
  <si>
    <t>10603.81313</t>
  </si>
  <si>
    <t>10603.81314</t>
  </si>
  <si>
    <t>10603.81401</t>
  </si>
  <si>
    <t>10603.81402</t>
  </si>
  <si>
    <t>10603.81403</t>
  </si>
  <si>
    <t>10603.81404</t>
  </si>
  <si>
    <t>10603.81405</t>
  </si>
  <si>
    <t>10603.81406</t>
  </si>
  <si>
    <t>10603.81407</t>
  </si>
  <si>
    <t>10603.81408</t>
  </si>
  <si>
    <t>10603.81409</t>
  </si>
  <si>
    <t>10603.81410</t>
  </si>
  <si>
    <t>10603.81411</t>
  </si>
  <si>
    <t>10603.81412</t>
  </si>
  <si>
    <t>10603.81413</t>
  </si>
  <si>
    <t>10603.81414</t>
  </si>
  <si>
    <t>10619.81501</t>
  </si>
  <si>
    <t>10622.81502</t>
  </si>
  <si>
    <t>10624.81503</t>
  </si>
  <si>
    <t>10619.81601</t>
  </si>
  <si>
    <t>10622.81602</t>
  </si>
  <si>
    <t>10624.81603</t>
  </si>
  <si>
    <t>10601.81701</t>
  </si>
  <si>
    <t>10611.81702</t>
  </si>
  <si>
    <t>10612.81801</t>
  </si>
  <si>
    <t>10612.81802</t>
  </si>
  <si>
    <t>10612.81803</t>
  </si>
  <si>
    <t>10612.81804</t>
  </si>
  <si>
    <t>10609.81901</t>
  </si>
  <si>
    <t>10609.81902</t>
  </si>
  <si>
    <t>10609.81903</t>
  </si>
  <si>
    <t>10609.81904</t>
  </si>
  <si>
    <t>10609.81905</t>
  </si>
  <si>
    <t>10609.81906</t>
  </si>
  <si>
    <t>10609.81907</t>
  </si>
  <si>
    <t>10609.81908</t>
  </si>
  <si>
    <t>10605.82101</t>
  </si>
  <si>
    <t>10605.82102</t>
  </si>
  <si>
    <t>10605.82103</t>
  </si>
  <si>
    <t>10605.82104</t>
  </si>
  <si>
    <t>10605.82201</t>
  </si>
  <si>
    <t>10605.82202</t>
  </si>
  <si>
    <t>10605.82203</t>
  </si>
  <si>
    <t>10605.82204</t>
  </si>
  <si>
    <t>10605.82301</t>
  </si>
  <si>
    <t>10605.82302</t>
  </si>
  <si>
    <t>10605.82303</t>
  </si>
  <si>
    <t>10605.82304</t>
  </si>
  <si>
    <t>10605.82305</t>
  </si>
  <si>
    <t>10605.82306</t>
  </si>
  <si>
    <t>10605.82307</t>
  </si>
  <si>
    <t>10605.82308</t>
  </si>
  <si>
    <t>10605.82309</t>
  </si>
  <si>
    <t>10605.82310</t>
  </si>
  <si>
    <t>10605.82311</t>
  </si>
  <si>
    <t>10605.82312</t>
  </si>
  <si>
    <t>10605.82313</t>
  </si>
  <si>
    <t>10605.82314</t>
  </si>
  <si>
    <t>10605.82401</t>
  </si>
  <si>
    <t>10605.82402</t>
  </si>
  <si>
    <t>10605.82403</t>
  </si>
  <si>
    <t>10605.82404</t>
  </si>
  <si>
    <t>10605.82405</t>
  </si>
  <si>
    <t>10605.82406</t>
  </si>
  <si>
    <t>10605.82407</t>
  </si>
  <si>
    <t>10605.82408</t>
  </si>
  <si>
    <t>10605.82409</t>
  </si>
  <si>
    <t>10605.82410</t>
  </si>
  <si>
    <t>10605.82411</t>
  </si>
  <si>
    <t>10605.82412</t>
  </si>
  <si>
    <t>10605.82413</t>
  </si>
  <si>
    <t>10605.82414</t>
  </si>
  <si>
    <t>10620.82501</t>
  </si>
  <si>
    <t>10623.82502</t>
  </si>
  <si>
    <t>10625.82503</t>
  </si>
  <si>
    <t>10620.82601</t>
  </si>
  <si>
    <t>10623.82602</t>
  </si>
  <si>
    <t>10625.82603</t>
  </si>
  <si>
    <t>10601.82701</t>
  </si>
  <si>
    <t>10611.82702</t>
  </si>
  <si>
    <t>10611.82703</t>
  </si>
  <si>
    <t>10611.82704</t>
  </si>
  <si>
    <t>10613.82801</t>
  </si>
  <si>
    <t>10613.82802</t>
  </si>
  <si>
    <t>10613.82803</t>
  </si>
  <si>
    <t>10613.82804</t>
  </si>
  <si>
    <t>10610.82901</t>
  </si>
  <si>
    <t>10610.82902</t>
  </si>
  <si>
    <t>10610.82903</t>
  </si>
  <si>
    <t>10610.82904</t>
  </si>
  <si>
    <t>10610.82905</t>
  </si>
  <si>
    <t>10610.82906</t>
  </si>
  <si>
    <t>10610.82907</t>
  </si>
  <si>
    <t>10610.82908</t>
  </si>
  <si>
    <t>71415.18401</t>
  </si>
  <si>
    <t>71415.18402</t>
  </si>
  <si>
    <t>71415.18403</t>
  </si>
  <si>
    <t>71417.19401</t>
  </si>
  <si>
    <t>71417.19402</t>
  </si>
  <si>
    <t>71417.19403</t>
  </si>
  <si>
    <t>71401.11101</t>
  </si>
  <si>
    <t>71401.11102</t>
  </si>
  <si>
    <t>71401.11103</t>
  </si>
  <si>
    <t>71401.11104</t>
  </si>
  <si>
    <t>71401.11105</t>
  </si>
  <si>
    <t>71401.11106</t>
  </si>
  <si>
    <t>71401.11201</t>
  </si>
  <si>
    <t>71401.11202</t>
  </si>
  <si>
    <t>71401.11203</t>
  </si>
  <si>
    <t>71401.11204</t>
  </si>
  <si>
    <t>71401.11205</t>
  </si>
  <si>
    <t>71401.11206</t>
  </si>
  <si>
    <t>71401.11301</t>
  </si>
  <si>
    <t>71401.11302</t>
  </si>
  <si>
    <t>71401.11303</t>
  </si>
  <si>
    <t>71401.11304</t>
  </si>
  <si>
    <t>71401.11305</t>
  </si>
  <si>
    <t>71401.11401</t>
  </si>
  <si>
    <t>71401.11402</t>
  </si>
  <si>
    <t>71401.11403</t>
  </si>
  <si>
    <t>71401.11404</t>
  </si>
  <si>
    <t>71401.11405</t>
  </si>
  <si>
    <t>71401.11501</t>
  </si>
  <si>
    <t>71401.11502</t>
  </si>
  <si>
    <t>71401.11601</t>
  </si>
  <si>
    <t>71401.11602</t>
  </si>
  <si>
    <t>71403.12101</t>
  </si>
  <si>
    <t>71403.12102</t>
  </si>
  <si>
    <t>71403.12103</t>
  </si>
  <si>
    <t>71403.12104</t>
  </si>
  <si>
    <t>71403.12105</t>
  </si>
  <si>
    <t>71403.12106</t>
  </si>
  <si>
    <t>71403.12201</t>
  </si>
  <si>
    <t>71403.12202</t>
  </si>
  <si>
    <t>71403.12203</t>
  </si>
  <si>
    <t>71403.12204</t>
  </si>
  <si>
    <t>71403.12205</t>
  </si>
  <si>
    <t>71403.12301</t>
  </si>
  <si>
    <t>71403.12302</t>
  </si>
  <si>
    <t>71403.12401</t>
  </si>
  <si>
    <t>71403.12402</t>
  </si>
  <si>
    <t>71405.13101</t>
  </si>
  <si>
    <t>71405.13102</t>
  </si>
  <si>
    <t>71405.13201</t>
  </si>
  <si>
    <t>71405.13202</t>
  </si>
  <si>
    <t>71405.13301</t>
  </si>
  <si>
    <t>71405.13302</t>
  </si>
  <si>
    <t>71405.13401</t>
  </si>
  <si>
    <t>71407.14101</t>
  </si>
  <si>
    <t>71407.14102</t>
  </si>
  <si>
    <t>71407.14103</t>
  </si>
  <si>
    <t>71407.14104</t>
  </si>
  <si>
    <t>71407.14105</t>
  </si>
  <si>
    <t>71407.14106</t>
  </si>
  <si>
    <t>71407.14107</t>
  </si>
  <si>
    <t>71407.14108</t>
  </si>
  <si>
    <t>71407.14109</t>
  </si>
  <si>
    <t>71407.14110</t>
  </si>
  <si>
    <t>71407.14111</t>
  </si>
  <si>
    <t>71407.14112</t>
  </si>
  <si>
    <t>71407.14113</t>
  </si>
  <si>
    <t>71407.14114</t>
  </si>
  <si>
    <t>71407.14201</t>
  </si>
  <si>
    <t>71407.14301</t>
  </si>
  <si>
    <t>71407.14302</t>
  </si>
  <si>
    <t>71407.14303</t>
  </si>
  <si>
    <t>71407.14304</t>
  </si>
  <si>
    <t>71407.14305</t>
  </si>
  <si>
    <t>71407.14306</t>
  </si>
  <si>
    <t>71407.14307</t>
  </si>
  <si>
    <t>71407.14308</t>
  </si>
  <si>
    <t>71407.14309</t>
  </si>
  <si>
    <t>71407.14310</t>
  </si>
  <si>
    <t>71407.14311</t>
  </si>
  <si>
    <t>71407.14401</t>
  </si>
  <si>
    <t>71409.15101</t>
  </si>
  <si>
    <t>71409.15102</t>
  </si>
  <si>
    <t>71409.15201</t>
  </si>
  <si>
    <t>71409.15202</t>
  </si>
  <si>
    <t>71409.15301</t>
  </si>
  <si>
    <t>71409.15302</t>
  </si>
  <si>
    <t>71409.15401</t>
  </si>
  <si>
    <t>71409.15402</t>
  </si>
  <si>
    <t>71409.15403</t>
  </si>
  <si>
    <t>71409.15404</t>
  </si>
  <si>
    <t>71409.15405</t>
  </si>
  <si>
    <t>71409.15406</t>
  </si>
  <si>
    <t>71409.15407</t>
  </si>
  <si>
    <t>71409.15501</t>
  </si>
  <si>
    <t>71409.15502</t>
  </si>
  <si>
    <t>71409.15601</t>
  </si>
  <si>
    <t>71409.15602</t>
  </si>
  <si>
    <t>71409.15603</t>
  </si>
  <si>
    <t>71409.15604</t>
  </si>
  <si>
    <t>71409.15605</t>
  </si>
  <si>
    <t>71409.15606</t>
  </si>
  <si>
    <t>71409.15701</t>
  </si>
  <si>
    <t>71409.15702</t>
  </si>
  <si>
    <t>71409.15703</t>
  </si>
  <si>
    <t>71409.15801</t>
  </si>
  <si>
    <t>71409.15802</t>
  </si>
  <si>
    <t>71409.15901</t>
  </si>
  <si>
    <t>71409.15902</t>
  </si>
  <si>
    <t>71411.16101</t>
  </si>
  <si>
    <t>71411.16102</t>
  </si>
  <si>
    <t>71411.16201</t>
  </si>
  <si>
    <t>71411.16202</t>
  </si>
  <si>
    <t>71411.16301</t>
  </si>
  <si>
    <t>71411.16302</t>
  </si>
  <si>
    <t>71411.16303</t>
  </si>
  <si>
    <t>71413.17101</t>
  </si>
  <si>
    <t>71413.17102</t>
  </si>
  <si>
    <t>71413.17201</t>
  </si>
  <si>
    <t>71413.17202</t>
  </si>
  <si>
    <t>71413.17301</t>
  </si>
  <si>
    <t>71413.17302</t>
  </si>
  <si>
    <t>71413.17303</t>
  </si>
  <si>
    <t>71104.18101</t>
  </si>
  <si>
    <t>71507.18102</t>
  </si>
  <si>
    <t>71104.18201</t>
  </si>
  <si>
    <t>71507.18202</t>
  </si>
  <si>
    <t>71001.18301</t>
  </si>
  <si>
    <t>71005.18302</t>
  </si>
  <si>
    <t>71501.18303</t>
  </si>
  <si>
    <t>71415.18404</t>
  </si>
  <si>
    <t>71415.18405</t>
  </si>
  <si>
    <t>71415.18406</t>
  </si>
  <si>
    <t>71509.18501</t>
  </si>
  <si>
    <t>71509.18502</t>
  </si>
  <si>
    <t>71415.18601</t>
  </si>
  <si>
    <t>71415.18701</t>
  </si>
  <si>
    <t>71415.18702</t>
  </si>
  <si>
    <t>71417.19101</t>
  </si>
  <si>
    <t>71417.19201</t>
  </si>
  <si>
    <t>71417.19202</t>
  </si>
  <si>
    <t>71417.19203</t>
  </si>
  <si>
    <t>71417.19204</t>
  </si>
  <si>
    <t>71417.19205</t>
  </si>
  <si>
    <t>71417.19206</t>
  </si>
  <si>
    <t>71417.19301</t>
  </si>
  <si>
    <t>71417.19404</t>
  </si>
  <si>
    <t>71417.19405</t>
  </si>
  <si>
    <t>71417.19406</t>
  </si>
  <si>
    <t>71509.19501</t>
  </si>
  <si>
    <t>71417.19601</t>
  </si>
  <si>
    <t>71417.19701</t>
  </si>
  <si>
    <t>71417.19702</t>
  </si>
  <si>
    <t>71417.19703</t>
  </si>
  <si>
    <t>71402.21101</t>
  </si>
  <si>
    <t>71402.21102</t>
  </si>
  <si>
    <t>71402.21103</t>
  </si>
  <si>
    <t>71402.21104</t>
  </si>
  <si>
    <t>71402.21105</t>
  </si>
  <si>
    <t>71402.21106</t>
  </si>
  <si>
    <t>71402.21107</t>
  </si>
  <si>
    <t>71402.21108</t>
  </si>
  <si>
    <t>71402.21201</t>
  </si>
  <si>
    <t>71402.21202</t>
  </si>
  <si>
    <t>71402.21203</t>
  </si>
  <si>
    <t>71402.21204</t>
  </si>
  <si>
    <t>71402.21205</t>
  </si>
  <si>
    <t>71402.21206</t>
  </si>
  <si>
    <t>71402.21207</t>
  </si>
  <si>
    <t>71402.21208</t>
  </si>
  <si>
    <t>71402.21301</t>
  </si>
  <si>
    <t>71402.21302</t>
  </si>
  <si>
    <t>71402.21303</t>
  </si>
  <si>
    <t>71402.21401</t>
  </si>
  <si>
    <t>71402.21402</t>
  </si>
  <si>
    <t>71402.21403</t>
  </si>
  <si>
    <t>71402.21501</t>
  </si>
  <si>
    <t>71402.21502</t>
  </si>
  <si>
    <t>71402.21601</t>
  </si>
  <si>
    <t>71402.21602</t>
  </si>
  <si>
    <t>71404.22101</t>
  </si>
  <si>
    <t>71404.22102</t>
  </si>
  <si>
    <t>71404.22103</t>
  </si>
  <si>
    <t>71404.22104</t>
  </si>
  <si>
    <t>71404.22105</t>
  </si>
  <si>
    <t>71404.22106</t>
  </si>
  <si>
    <t>71404.22107</t>
  </si>
  <si>
    <t>71404.22108</t>
  </si>
  <si>
    <t>71404.22109</t>
  </si>
  <si>
    <t>71404.22110</t>
  </si>
  <si>
    <t>71404.22201</t>
  </si>
  <si>
    <t>71404.22202</t>
  </si>
  <si>
    <t>71404.22203</t>
  </si>
  <si>
    <t>71404.22301</t>
  </si>
  <si>
    <t>71404.22302</t>
  </si>
  <si>
    <t>71404.22401</t>
  </si>
  <si>
    <t>71404.22402</t>
  </si>
  <si>
    <t>71406.23101</t>
  </si>
  <si>
    <t>71406.23102</t>
  </si>
  <si>
    <t>71406.23103</t>
  </si>
  <si>
    <t>71406.23104</t>
  </si>
  <si>
    <t>71406.23105</t>
  </si>
  <si>
    <t>71406.23106</t>
  </si>
  <si>
    <t>71406.23107</t>
  </si>
  <si>
    <t>71406.23108</t>
  </si>
  <si>
    <t>71406.23201</t>
  </si>
  <si>
    <t>71406.23202</t>
  </si>
  <si>
    <t>71406.23203</t>
  </si>
  <si>
    <t>71406.23204</t>
  </si>
  <si>
    <t>71406.23301</t>
  </si>
  <si>
    <t>71406.23302</t>
  </si>
  <si>
    <t>71406.23303</t>
  </si>
  <si>
    <t>71406.23304</t>
  </si>
  <si>
    <t>71406.23305</t>
  </si>
  <si>
    <t>71406.23401</t>
  </si>
  <si>
    <t>71408.24101</t>
  </si>
  <si>
    <t>71408.24102</t>
  </si>
  <si>
    <t>71408.24103</t>
  </si>
  <si>
    <t>71408.24104</t>
  </si>
  <si>
    <t>71408.24105</t>
  </si>
  <si>
    <t>71408.24106</t>
  </si>
  <si>
    <t>71408.24107</t>
  </si>
  <si>
    <t>71408.24108</t>
  </si>
  <si>
    <t>71408.24109</t>
  </si>
  <si>
    <t>71408.24110</t>
  </si>
  <si>
    <t>71408.24111</t>
  </si>
  <si>
    <t>71408.24112</t>
  </si>
  <si>
    <t>71408.24113</t>
  </si>
  <si>
    <t>71408.24114</t>
  </si>
  <si>
    <t>71408.24201</t>
  </si>
  <si>
    <t>71408.24301</t>
  </si>
  <si>
    <t>71408.24302</t>
  </si>
  <si>
    <t>71408.24303</t>
  </si>
  <si>
    <t>71408.24304</t>
  </si>
  <si>
    <t>71408.24305</t>
  </si>
  <si>
    <t>71408.24306</t>
  </si>
  <si>
    <t>71408.24307</t>
  </si>
  <si>
    <t>71408.24308</t>
  </si>
  <si>
    <t>71408.24309</t>
  </si>
  <si>
    <t>71408.24310</t>
  </si>
  <si>
    <t>71408.24311</t>
  </si>
  <si>
    <t>71408.24401</t>
  </si>
  <si>
    <t>71410.25101</t>
  </si>
  <si>
    <t>71410.25102</t>
  </si>
  <si>
    <t>71410.25103</t>
  </si>
  <si>
    <t>71410.25104</t>
  </si>
  <si>
    <t>71410.25201</t>
  </si>
  <si>
    <t>71410.25202</t>
  </si>
  <si>
    <t>71410.25203</t>
  </si>
  <si>
    <t>71410.25204</t>
  </si>
  <si>
    <t>71410.25205</t>
  </si>
  <si>
    <t>71410.25301</t>
  </si>
  <si>
    <t>71410.25401</t>
  </si>
  <si>
    <t>71410.25402</t>
  </si>
  <si>
    <t>71410.25501</t>
  </si>
  <si>
    <t>71410.25502</t>
  </si>
  <si>
    <t>71410.25503</t>
  </si>
  <si>
    <t>71410.25504</t>
  </si>
  <si>
    <t>71410.25505</t>
  </si>
  <si>
    <t>71410.25506</t>
  </si>
  <si>
    <t>71410.25507</t>
  </si>
  <si>
    <t>71410.25601</t>
  </si>
  <si>
    <t>71410.25602</t>
  </si>
  <si>
    <t>71410.25701</t>
  </si>
  <si>
    <t>71410.25702</t>
  </si>
  <si>
    <t>71410.25703</t>
  </si>
  <si>
    <t>71410.25704</t>
  </si>
  <si>
    <t>71410.25705</t>
  </si>
  <si>
    <t>71410.25706</t>
  </si>
  <si>
    <t>71410.25801</t>
  </si>
  <si>
    <t>71410.25802</t>
  </si>
  <si>
    <t>71410.25901</t>
  </si>
  <si>
    <t>71410.25902</t>
  </si>
  <si>
    <t>71412.26101</t>
  </si>
  <si>
    <t>71412.26102</t>
  </si>
  <si>
    <t>71412.26103</t>
  </si>
  <si>
    <t>71412.26104</t>
  </si>
  <si>
    <t>71412.26105</t>
  </si>
  <si>
    <t>71412.26106</t>
  </si>
  <si>
    <t>71412.26107</t>
  </si>
  <si>
    <t>71412.26108</t>
  </si>
  <si>
    <t>71412.26109</t>
  </si>
  <si>
    <t>71412.26110</t>
  </si>
  <si>
    <t>71412.26111</t>
  </si>
  <si>
    <t>71412.26112</t>
  </si>
  <si>
    <t>71412.26201</t>
  </si>
  <si>
    <t>71412.26202</t>
  </si>
  <si>
    <t>71412.26203</t>
  </si>
  <si>
    <t>71414.27101</t>
  </si>
  <si>
    <t>71414.27102</t>
  </si>
  <si>
    <t>71414.27103</t>
  </si>
  <si>
    <t>71414.27104</t>
  </si>
  <si>
    <t>71414.27105</t>
  </si>
  <si>
    <t>71414.27106</t>
  </si>
  <si>
    <t>71414.27107</t>
  </si>
  <si>
    <t>71414.27108</t>
  </si>
  <si>
    <t>71414.27109</t>
  </si>
  <si>
    <t>71414.27110</t>
  </si>
  <si>
    <t>71414.27111</t>
  </si>
  <si>
    <t>71414.27112</t>
  </si>
  <si>
    <t>71414.27201</t>
  </si>
  <si>
    <t>71414.27202</t>
  </si>
  <si>
    <t>71414.27203</t>
  </si>
  <si>
    <t>71101.28101</t>
  </si>
  <si>
    <t>71103.28102</t>
  </si>
  <si>
    <t>71508.28103</t>
  </si>
  <si>
    <t>71101.28201</t>
  </si>
  <si>
    <t>71103.28202</t>
  </si>
  <si>
    <t>71508.28203</t>
  </si>
  <si>
    <t>71004.28301</t>
  </si>
  <si>
    <t>71502.28302</t>
  </si>
  <si>
    <t>71416.28401</t>
  </si>
  <si>
    <t>71416.28402</t>
  </si>
  <si>
    <t>71416.28403</t>
  </si>
  <si>
    <t>71510.28501</t>
  </si>
  <si>
    <t>71510.28502</t>
  </si>
  <si>
    <t>71416.28601</t>
  </si>
  <si>
    <t>71416.28701</t>
  </si>
  <si>
    <t>71416.28702</t>
  </si>
  <si>
    <t>71416.28703</t>
  </si>
  <si>
    <t>71416.28704</t>
  </si>
  <si>
    <t>71418.29101</t>
  </si>
  <si>
    <t>71418.29201</t>
  </si>
  <si>
    <t>71418.29202</t>
  </si>
  <si>
    <t>71418.29203</t>
  </si>
  <si>
    <t>71418.29301</t>
  </si>
  <si>
    <t>71418.29302</t>
  </si>
  <si>
    <t>71418.29401</t>
  </si>
  <si>
    <t>71418.29402</t>
  </si>
  <si>
    <t>71418.29403</t>
  </si>
  <si>
    <t>71418.29404</t>
  </si>
  <si>
    <t>71418.29405</t>
  </si>
  <si>
    <t>71418.29501</t>
  </si>
  <si>
    <t>71418.29502</t>
  </si>
  <si>
    <t>71418.29503</t>
  </si>
  <si>
    <t>71510.29601</t>
  </si>
  <si>
    <t>71418.29701</t>
  </si>
  <si>
    <t>71418.29801</t>
  </si>
  <si>
    <t>71418.29802</t>
  </si>
  <si>
    <t>71418.29803</t>
  </si>
  <si>
    <t>71418.29804</t>
  </si>
  <si>
    <t>Элемент таксономии</t>
  </si>
  <si>
    <t>ifrs-ru:ВзносыПоДоговорамОбязательногоПенсионногоСтрахования</t>
  </si>
  <si>
    <t>ifrs-ru:Взносы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t>
  </si>
  <si>
    <t>ifrs-ru:ВзносыПоДеятельностиВКачествеСтраховщикаПоОбязательномуПенсионномуСтрахованиюДеятельностиПоНегосударственномуПенсионномуОбеспечению</t>
  </si>
  <si>
    <t>ifrs-ru:ВыплатыПоДоговорамОбОбязательномПенсионномСтраховании</t>
  </si>
  <si>
    <t>ifrs-ru:Выплаты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t>
  </si>
  <si>
    <t>ifrs-ru:ВыплатыПоДеятельностиВКачествеСтраховщикаПоОбязательномуПенсионномуСтрахованиюДеятельностиПоНегосударственномуПенсионномуОбеспечению</t>
  </si>
  <si>
    <t>ifrs-ru:УменьшениеУвеличениеОбязательствПоДоговорамОбОбязательномПенсионномСтраховании</t>
  </si>
  <si>
    <t>ifrs-ru:УвеличениеУменьшениеОбязательств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t>
  </si>
  <si>
    <t>ifrs-ru:ИзменениеОтложенныхАквизиционныхРасходов</t>
  </si>
  <si>
    <t>ifrs-ru:ПрочиеДоходыЗаВычетомРасходовПрочиеРасходыЗаВычетомДоходовОтДеятельностиВКачествеСтраховщикаПоОбязательномуПенсионномуСтрахованиюДеятельностиПоНегосударственномуПенсионномуОбеспечению</t>
  </si>
  <si>
    <t>ifrs-ru:ДоходыРасходыОтДеятельностиВКачествеСтраховщикаПоОбязательномуПенсионномуСтрахованиюДеятельностиПоНегосударственномуПенсионномуОбеспечению</t>
  </si>
  <si>
    <t>ifrs-ru:ДоходыЗаВычетомРасходовРасходыЗаВычетомДоходовОтОперацийСИнвестиционнымИмуществом</t>
  </si>
  <si>
    <t>ifrs-ru:ДоходыЗаВычетомРасходовРасходыЗаВычетомДоходовПоОперациямСИностраннойВалютой</t>
  </si>
  <si>
    <t>ifrs-ru:ПрочиеИнвестиционныеДоходыЗаВычетомРасходовРасходыЗаВычетомДоходов</t>
  </si>
  <si>
    <t>ifrs-ru:ДоходыРасходыОтИнвестиционнойДеятельности</t>
  </si>
  <si>
    <t>ifrs-ru:ДоходыРасходыОтДеятельностиВКачествеСтраховщикаПоОбязательномуПенсионномуСтрахованиюДеятельностиПоНегосударственномуПенсионномуОбеспечениюИИнвестиционнойДеятельности</t>
  </si>
  <si>
    <t>ifrs-ru:ПрочиеРасходы</t>
  </si>
  <si>
    <t>ifrs-ru:ДоходыРасходыОтПрочейОперационнойДеятельности</t>
  </si>
  <si>
    <t>ifrs-ru:ДоходРасходПоТекущемуНалогуНаПрибыль</t>
  </si>
  <si>
    <t>ifrs-ru:ДоходРасходПоОтложенномуНалогуНаПрибыль</t>
  </si>
  <si>
    <t>ifrs-ru:ДоходыЗаВычетомРасходовРасходыЗаВычетомДоходовОтАктивовИОбязательствВключенныхВВыбывающиеГруппыКлассифицируемыеКакПредназначенныеДляПродажи</t>
  </si>
  <si>
    <t>ifrs-ru:ДоходыЗаВычетомРасходовРасходыЗаВычетомДоходовОтПереоценкиОсновныхСредствИНематериальныхАктивов</t>
  </si>
  <si>
    <t>ifrs-ru:ДоходыЗаВычетомРасходовРасходыЗаВычетомДоходовОтПереоценкиОсновныхСредствИНематериальныхАктивовВРезультатеВыбытия</t>
  </si>
  <si>
    <t>ifrs-ru:ДоходыЗаВычетомРасходовРасходыЗаВычетомДоходовОтПереоценкиОсновныхСредствИНематериальныхАктивовВРезультатеПереоценки</t>
  </si>
  <si>
    <t>ifrs-ru:НалогНаПрибыльПоДоходамЗаВычетомРасходовРасходамЗаВычетомДоходовОтПереоценкиОсновныхСредствИНематериальныхАктивов</t>
  </si>
  <si>
    <t>ifrs-ru:ЧистоеИзменениеПереоценкиОбязательствАктивовПоВознаграждениямРаботникамПоОкончанииТрудовойДеятельностиНеОграниченнымФиксируемымиПлатежами</t>
  </si>
  <si>
    <t>ifrs-ru:ВлияниеНалогаНаПрибыльСвязанногоСИзменениемПереоценкиОбязательствАктивовПоВознаграждениямРаботникамПоОкончанииТрудовойДеятельностиНеОграниченнымФиксируемымиПлатежами</t>
  </si>
  <si>
    <t>ifrs-ru:ПрочийСовокупныйДоходУбытокОтПрочихОперацийНеПодлежащийРеклассификации</t>
  </si>
  <si>
    <t>ifrs-ru:НалогНаПрибыльОтносящийсяКПрочемуСовокупномуДоходуУбыткуОтПрочихОперацийНеПодлежащийРеклассификации</t>
  </si>
  <si>
    <t>ifrs-ru:ЧистоеИзменениеСправедливойСтоимостиФинансовыхАктивовИмеющихсяВНаличииДляПродажи</t>
  </si>
  <si>
    <t>ifrs-ru:ИзменениеСправедливойСтоимостиФинансовыхАктивовИмеющихсяДляПродажи</t>
  </si>
  <si>
    <t>ifrs-ru:НалогНаПрибыльСвязанныйСИзменениемСправедливойСтоимостиФинансовыхАктивовИмеющихсяВНаличииДляПродажи</t>
  </si>
  <si>
    <t>ifrs-ru:ПереклассификацияВСоставПрибылиИлиУбытка</t>
  </si>
  <si>
    <t>ifrs-ru:ПереклассификацияВСоставПрибылиИлиУбыткаОбесценение</t>
  </si>
  <si>
    <t>ifrs-ru:ПереклассификацияВСоставПрибылиИлиУбыткаВыбытие</t>
  </si>
  <si>
    <t>ifrs-ru:НалогНаПрибыльСвязанныйСПереклассификацией</t>
  </si>
  <si>
    <t>ifrs-ru:ПрочийСовокупныйДоходУбытокОтПрочихОперацийПодлежащийРеклассификации</t>
  </si>
  <si>
    <t>ifrs-ru:НалогНаПрибыльОтносящийсяКПрочемуСовокупномуДоходуУбыткуОтПрочихОперацийПодлежащийРеклассификации</t>
  </si>
  <si>
    <t>ifrs-ru:РезервныйКапиталMember</t>
  </si>
  <si>
    <t>ifrs-ru:РезервПереоценкиПоСправедливойСтоимостиФинансовыхАктивовИмеющихсяВНаличииДляПродажиMember</t>
  </si>
  <si>
    <t>ifrs-ru:РезервПереоценкиОсновныхСредствИНематериальныхАктивовMember</t>
  </si>
  <si>
    <t>ifrs-ru:РезервПереоценкиОбязательствАктивовПоВознаграждениямРаботникамПоОкончанииТрудовойДеятельностиНеОграниченнымФиксируемымиПлатежамиMember</t>
  </si>
  <si>
    <t>заполняется в  контексте прошлого периода</t>
  </si>
  <si>
    <t>ifrs-ru:ИзмененияВследствиеВыявленныхОшибок</t>
  </si>
  <si>
    <t>ifrs-ru:ИзмененияВследствиеИзмененияУчетнойПолитики</t>
  </si>
  <si>
    <t>ifrs-ru:ОстатокНаНачалоПериодаПересмотренный</t>
  </si>
  <si>
    <t>ifrs-ru:КапиталВключенныйВВыбывающиеГруппыКлассифицируемыеКакПредназначенныеДляПродажи</t>
  </si>
  <si>
    <t>ifrs-ru:СовокупныйВкладУчредителейMember</t>
  </si>
  <si>
    <t>ifrs-ru:ДобавочныеВкладыУчредителейMember</t>
  </si>
  <si>
    <t>ifrs-ru:СобственныеСредстваВключенныеВВыбывающиеГруппыКлассифицируемыеКакПредназначенныеДляПродажи</t>
  </si>
  <si>
    <t>ifrs-ru:ПрочиеВкладыУчредителей</t>
  </si>
  <si>
    <t>ifrs-ru:ВзносыПолученныеПоДоговорамОбОбязательномПенсионномСтраховании</t>
  </si>
  <si>
    <t>ifrs-ru:ВзносыПолученныеПоДоговорамНегосударственногоПенсионногоОбеспеченияКлассифицированнымКакСтраховые</t>
  </si>
  <si>
    <t>ifrs-ru:ВзносыПолученныеПоДоговорамНегосударственногоПенсионногоОбеспеченияКлассифицированнымКакИнвестиционныеДоговорыСНегарантированнойВозможностьюПолученияДополнительныхВыгод</t>
  </si>
  <si>
    <t>ifrs-ru:ПенсииВыплаченныеПоДоговорамОбОбязательномПенсионномСтраховании</t>
  </si>
  <si>
    <t>ifrs-ru:ПенсииВыплаченныеПоДоговорамНегосударственногоПенсионногоОбеспеченияКлассифицированнымКакСтраховые</t>
  </si>
  <si>
    <t>ifrs-ru:ПенсииВыплаченныеПоДоговорамНегосударственногоПенсионногоОбеспеченияКлассифицированнымКакИнвестиционныеДоговорыСНегарантированнойВозможностьюПолученияДополнительныхВыгод</t>
  </si>
  <si>
    <t>ifrs-ru:ПоступленияПоДоговорамНегосударственногоПенсионногоОбеспеченияКлассифицированнымКакИнвестиционныеДоговорыБезНегарантированнойВозможностиПолученияДополнительныхВыгод</t>
  </si>
  <si>
    <t>ifrs-ru:ВыплатыПоДоговорамНегосударственногоПенсионногоОбеспеченияКлассифицированнымКакИнвестиционныеДоговорыБезНегарантированнойВозможностиПолученияДополнительныхВыгод</t>
  </si>
  <si>
    <t>ifrs-ru:ОплатаАквизиционныхРасходов</t>
  </si>
  <si>
    <t>ifrs-ru:ВыплатаКомиссионногоВознагражденияДоверительномуУправляющему</t>
  </si>
  <si>
    <t>ifrs-ru:ВыплатаКомиссионногоВознагражденияСпециализированномуДепозитарию</t>
  </si>
  <si>
    <t>ifrs-ru:ОплатаПрочихАдминистративныхИОперационныхРасходов</t>
  </si>
  <si>
    <t>ifrs-ru:ПоступленияОтПродажиАкцийИДолейУчастияДочернихСовместноКонтролируемыхИАссоциированныхПредприятий</t>
  </si>
  <si>
    <t>ifrs-ru:ПлатежиВСвязиСВложениямиВАкцииИДолиУчастияДочернихСовместноКонтролируемыхИАссоциированныхПредприятий</t>
  </si>
  <si>
    <t>ifrs-ru:ПоступленияОтПродажиФинансовыхАктивовИлиОтРазмещенияФинансовыхОбязательствОцениваемыхПоСправедливойСтоимостиИзмененияКоторойОтражаютсяВСоставеПрибылиИлиУбытка</t>
  </si>
  <si>
    <t>ifrs-ru:ПлатежиВСвязиСПриобретениемФинансовыхАктивовИлиПогашениемФинансовыхОбязательствОцениваемыхПоСправедливойСтоимостиИзмененияКоторойОтражаютсяВСоставеПрибылиИлиУбытка</t>
  </si>
  <si>
    <t>ifrs-ru:ПоступленияОтПродажиФинансовыхАктивовИмеющихсяВНаличииДляПродажи</t>
  </si>
  <si>
    <t>ifrs-ru:ПоступленияЗаМинусомПлатежейПлатежиЗаМинусомПоступленийОтРазмещенияИЗакрытияДепозитовИПрочихРазмещенныхСредствВКредитныхОрганизацияхИБанках-Нерезидентах</t>
  </si>
  <si>
    <t>ifrs-ru:ПоступленияДоходовОтСдачиИнвестиционногоИмуществаВАренду</t>
  </si>
  <si>
    <t>ifrs-ru:ПрочиеПоступленияОтИнвестиционнойДеятельности</t>
  </si>
  <si>
    <t>ifrs-ru:ПрочиеПлатежиПоИнвестиционнойДеятельности</t>
  </si>
  <si>
    <t>ifrs-ru:ПоступленияОтПродажиСобственныхАкций</t>
  </si>
  <si>
    <t>ifrs-ru:ПлатежиАкционерамВСвязиСВыкупомУНихСобственныхАкцийИлиИхВыходомИзСоставаАкционеров</t>
  </si>
  <si>
    <t>ifrs-ru:ПрочиеПоступленияОтФинансовойДеятельности</t>
  </si>
  <si>
    <t>ifrs-ru:ПрочиеПлатежиОтФинансовойДеятельности</t>
  </si>
  <si>
    <t>ifrs-ru:ДенежныеСредстваИИхЭквивалентыВключаяОвердрафты</t>
  </si>
  <si>
    <t>ifrs-ru:ПоступленияОтВкладовУчредителей</t>
  </si>
  <si>
    <t>ifrs-ru:НомерДатаВыдачиЛицензии</t>
  </si>
  <si>
    <t>ifrs-ru:ОсновныеНаправленияДеятельностиНегосударственногоПенсионногоФонда</t>
  </si>
  <si>
    <t>ifrs-ru:ИнформацияОСоответствииТребованиямФедеральногоЗакона422ОГарантированииПравЗастрахованныхЛицВСистемеОбязательногоПенсионногоСтрахования</t>
  </si>
  <si>
    <t>ifrs-ru:ОрганизационноПравоваяФормаНегосударственногоПенсионногоФонда</t>
  </si>
  <si>
    <t>ifrs-ru:КоличествоФилиаловНегосударственногоПенсионногоФондаОткрытыхНаТерриторииРоссийскойФедерации</t>
  </si>
  <si>
    <t>ifrs-ru:НаличиеПредставительствНегосударственногоПенсионногоФонда</t>
  </si>
  <si>
    <t>ifrs-ru:ЮридическийАдресНегосударственногоПенсионногоФонда</t>
  </si>
  <si>
    <t>ifrs-ru:ФактическийАдресНегосударственногоПенсионногоФонда</t>
  </si>
  <si>
    <t>ifrs-ru:НаименованиеУправляющейКомпанииНегосударственногоПенсионногоФондаНомерЛицензии</t>
  </si>
  <si>
    <t>ifrs-ru:НаименованиеСпециализированногоДепозитарияНегосударственногоПенсионногоФондаНомерЛицензииДатаВыдачиИСрокДействияЛицензииОрганВыдавшийЛицензиюНаОсуществлениеДепозитарнойДеятельности</t>
  </si>
  <si>
    <t>ifrs-ru:ЧисленностьПерсоналаНегосударственногоПенсионногоФонда</t>
  </si>
  <si>
    <t>ifrs-ru:НаименованиеМатеринскогоПредприятияИФактическогоМатеринскогоПредприятияГруппы</t>
  </si>
  <si>
    <t>ifrs-ru:МестонахождениеМатеринскогоПредприятияВСоставКоторогоВходитНегосударственныйПенсионныйФонд</t>
  </si>
  <si>
    <t>ifrs-ru:ВалютаОтчетностиEnumerator</t>
  </si>
  <si>
    <t>ifrs-ru:ОсновныеФакторыИВлиянияОпределяющиеФинансовыеРезультатыИзмененияВнешнейСредыВКоторойФункционируетНегосударственныйПенсионныйФонд</t>
  </si>
  <si>
    <t>ifrs-ru:ЧеткоеИБезоговорочноеЗаявлениеНегосударственногоПенсионногоФондаОСоответствииБухгалтерскойФинансовойОтчетностиМсфоIfrs</t>
  </si>
  <si>
    <t>ifrs-ru:БазаИлиБазыОценкиИспользованнаяПриСоставленииБухгалтерскойФинансовойОтчетности</t>
  </si>
  <si>
    <t>ifrs-ru:ПричиныРеклассификацииСравнительныхСумм</t>
  </si>
  <si>
    <t>ifrs-ru:ХарактерРеклассификацийСравнительныхСуммВключаяИнформациюПоСостояниюНаНачалоПредшествующегоПериода</t>
  </si>
  <si>
    <t>ifrs-ru:СуммаКаждойСтатьиКлассаСтатейКоторыеЯвляютсяПредметомРеклассификации</t>
  </si>
  <si>
    <t>ifrs-ru:СущественноеВлияниеРетроспективногоПримененияРетроспективногоПересчетаИлиРеклассификацииНаИнформациюНаНачалоПредшествующегоОтчетногоПериода</t>
  </si>
  <si>
    <t>ifrs-ru:СужденияПомимоТехКоторыеСвязаныСОценкойКоторыеБылиВыработаныРуководствомВПроцессеПримененияУчетнойПолитикиИКоторыеОказываютНаибольшееЗначительноеВоздействиеНаСуммыОтраженныеВБухгалтерскойФинансовойОтчетности</t>
  </si>
  <si>
    <t>ifrs-ru:ВлияниеОценокИДопущенийНаПризнанныеАктивыИОбязательстваУказываютсяСтатьиОтчетностиНаСуммыКоторыхПрофессиональныеОценкиИДопущенияОказываютНаиболееСущественноеВоздействиеИПриводятсяКомментарииВОтношенииТогоКакимОбразомВлияютПрофессиональныеСужденияНаОценкуЭтихСтатей</t>
  </si>
  <si>
    <t>ifrs-ru:ОсновныеДопущенияИспользованныеПриОценкеОбязательствПоДоговорамОбязательногоПенсионногоСтрахования</t>
  </si>
  <si>
    <t>ifrs-ru:ОсновныеДопущенияИспользованныеПриОценкеОбязательствПоДоговорамНегосударственногоПенсионногоОбеспечения</t>
  </si>
  <si>
    <t>ifrs-ru:КлючевыеПодходыКОценкеФинансовыхИнструментов</t>
  </si>
  <si>
    <t>ifrs-ru:ПереоценкаАктивовИОбязательствВыраженныхВИностраннойВалюте</t>
  </si>
  <si>
    <t>ifrs-ru:НепрерывностьДеятельности</t>
  </si>
  <si>
    <t>ifrs-ru:ОписаниеИзмененийУчетнойПолитикиИхПричинИХарактераРаскрываетсяНаименованиеМсфоВСоответствииСКоторымПроизводятсяИзмененияПричиныПоКоторымПрименениеНовыхМсфоОбеспечиваетБолееНадежнуюИУместнуюКорректировкуОписанияВлиянияИзмененийУчетнойПолитикиНаКорректировкиТекущегоИПредыдущегоПериода</t>
  </si>
  <si>
    <t>ifrs-ru:УказываютсяНаименованияВыпущенныхНоНеВступившихВСилуМсфоСУказаниемДатСКоторыхПланируетсяПрименениеЭтихМсфоДатСКоторыхТребуетсяПрименениеЭтихМсфоХарактераПредстоящихИзмененийВУчетнойПолитикеОбсужденияОжидаемогоВлиянияНаОтчетностьИлиУказанияТогоЧтоТакоеВлияниеНеМожетБытьОбоснованноОцененено</t>
  </si>
  <si>
    <t>ifrs-ru:КритерииПризнанияИБазаОценкиДенежныхСредствИИхЭквивалентов</t>
  </si>
  <si>
    <t>ifrs-ru:КритерииПризнанияИБазаОценкиДепозитовИПрочихРазмещенныхСредствВКредитныхОрганизацияхИБанках-Нерезидентах</t>
  </si>
  <si>
    <t>ifrs-ru:ПорядокПризнанияИПоследующегоУчетаФинансовыхАктивовОцениваемыхПоСправедливойСтоимостиЧерезПрибыльИлиУбыток</t>
  </si>
  <si>
    <t>ifrs-ru:ПорядокПризнанияИПоследующегоУчетаФинансовыхАктивовИмеющихсяВНаличииДляПродажи</t>
  </si>
  <si>
    <t>ifrs-ru:ПорядокПризнанияИПоследующегоУчетаФинансовыхАктивовУдерживаемыхДоПогашения</t>
  </si>
  <si>
    <t>ifrs-ru:ПорядокПризнанияИПоследующегоУчетаПрочихРазмещенныхСредствИДебиторскойЗадолженности</t>
  </si>
  <si>
    <t>ifrs-ru:ПорядокПризнанияИПоследующегоУчетаИнвестицийВДочерниеСовместноКонтролируемыеИАссоциированныеПредприятия</t>
  </si>
  <si>
    <t>ifrs-ru:ПорядокПризнанияИПоследующегоУчетаПрочихАктивов</t>
  </si>
  <si>
    <t>ifrs-ru:ПорядокПризнанияИПоследующегоУчетаФинансовыхОбязательствОцениваемыхПоСправедливойСтоимостиЧерезПрибыльИлиУбыток</t>
  </si>
  <si>
    <t>ifrs-ru:ПорядокПризнанияИПоследующегоУчетаЗаймовИПрочихПривлеченныхСредств</t>
  </si>
  <si>
    <t>ifrs-ru:ПорядокПризнанияИПоследующегоУчетаВыпущенныхДолговыхЦенныхБумаг</t>
  </si>
  <si>
    <t>ifrs-ru:ПорядокПризнанияИПоследующегоУчетаПрочихФинансовыхОбязательств</t>
  </si>
  <si>
    <t>ifrs-ru:ПорядокПроведенияВзаимозачетовФинансовыхАктивовИФинансовыхОбязательств</t>
  </si>
  <si>
    <t>ifrs-ru:ХеджированиеПотоковДенежныхСредствОписаниеТипаХеджированияХарактерХеджируемыхРисковОписаниеФинансовыхИнструментовПризнанныхИнструментамиХеджирования</t>
  </si>
  <si>
    <t>ifrs-ru:ХеджированиеСправедливойСтоимостиОписаниеТипаХеджированияХарактерХеджируемыхРисковОписаниеФинансовыхИнструментовПризнанныхИнструментамиХеджирования</t>
  </si>
  <si>
    <t>ifrs-ru:ХеджированиеЧистыхИнвестицийВИностранныеПодразделенияОписаниеТипаХеджированияХарактерХеджируемыхРисковОписаниеФинансовыхИнструментовПризнанныхИнструментамиХеджирования</t>
  </si>
  <si>
    <t>ifrs-ru:ДеятельностиВКачествеСтраховщикаПоОбязательномуПенсионномуСтрахованиюДеятельностиПоНегосударственномуПенсионномуОбеспечениюКлассификацияДоговоровНегосударственногоПенсионногоФонда</t>
  </si>
  <si>
    <t>ifrs-ru:ПорядокПризнанияИПоследующегоУчетаОбязательствПоДоговорамНегосударственногоПенсионногоОбеспеченияКлассифицированнымКакСтраховые</t>
  </si>
  <si>
    <t>ifrs-ru:ПорядокПризнанияИПоследующегоУчетаОбязательст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</si>
  <si>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ifrs-ru:ПорядокПризнанияПрекращенияПризнанияАмортизацииОтложенныхАквизиционныхРасходовПорядокРассмотренияОтложенныхАквизиционныхРасходовПриПроведенииПроверкиАдекватностиОбязательств</t>
  </si>
  <si>
    <t>ifrs-ru:ПорядокПризнанияИПоследующегоУчетаДебиторскойЗадолженностиПоДеятельностиВКачествеСтраховщикаПоОбязательномуПенсионномуСтрахованиюДеятельностиПоНегосударственномуПенсионномуОбеспечению</t>
  </si>
  <si>
    <t>ifrs-ru:ПорядокПризнанияИПоследующегоУчетаКредиторскойЗадолженностиПоДеятельностиВКачествеСтраховщикаПоОбязательномуПенсионномуСтрахованиюДеятельностиПоНегосударственномуПенсионномуОбеспечению</t>
  </si>
  <si>
    <t>ifrs-ru:ПорядокПризнанияИПоследующегоУчетаПенсионныхВзносов</t>
  </si>
  <si>
    <t>ifrs-ru:ПорядокПризнанияИПоследующегоУчетаПенсионныхВыплат</t>
  </si>
  <si>
    <t>ifrs-ru:СоставИКлассификацияАквизиционныхРасходовПорядокПризнанияАквизиционныхРасходов</t>
  </si>
  <si>
    <t>ifrs-ru:ПорядокУчетаИзмененийВОбязательствахПоДоговорамКлассифицированнымКакСтраховыеИИнвестиционнымДоговорамСНегарантированнойВозможностьюПолученияДополнительныхВыгод</t>
  </si>
  <si>
    <t>ifrs-ru:ПрименяемаяМодельУчетаИнвестиционногоИмущества</t>
  </si>
  <si>
    <t>ifrs-ru:КритерииИспользуемыеОрганизациейВЦеляхПроведенияРазличияМеждуИнвестиционнымИмуществомИОбъектамиСобственностиЗанимаемымиВладельцемАТакжеИмуществомПредназначеннымДляПродажиВХодеОбычнойДеятельности</t>
  </si>
  <si>
    <t>ifrs-ru:СтепеньВКоторойСправедливаяСтоимостьИнвестиционногоИмуществаИзмереннаяИлиРаскрытаяВБухгалтерскойФинансовойОтчетностиОснованаНаОценкеПроизведеннойНезависимымОценщикомОбладающимСоответствующейПризнаннойПрофессиональнойКвалификациейАТакжеНедавнимОпытомПроведенияОценкиИнвестицийВНедвижимостьТойЖеКатегорииИМестонахожденияЧтоИОцениваемыйОбъект</t>
  </si>
  <si>
    <t>ifrs-ru:БазаИспользуемаяДляОценкиОсновныхСредствДляКаждогоКлассаАктивов</t>
  </si>
  <si>
    <t>ifrs-ru:ПрименяемыйМетодАмортизацииДляКаждогоКлассаАктивов</t>
  </si>
  <si>
    <t>ifrs-ru:ПрименяемыеСрокиПолезногоИспользованияДляКаждогоКлассаАктивов</t>
  </si>
  <si>
    <t>ifrs-ru:ОпределениеИСоставНематериальныхАктивов</t>
  </si>
  <si>
    <t>ifrs-ru:БазаОценкиДляКаждогоКлассаАктивовСтоимостьПриобретенияЗаВычетомАмортизацииИлиСтоимостьПереоценкиЗаВычетомАмортизации</t>
  </si>
  <si>
    <t>ifrs-ru:РаскрытиеДляКаждогоКлассаАктивовСНеопределеннымСрокомПолезногоИспользованияФактаЕжегодногоТестированияНаОбесценениеИнформацииОНаличииВозможныхПризнаковОбесценения</t>
  </si>
  <si>
    <t>ifrs-ru:ПрименяемыеСрокиИМетодыАмортизацииДляНематериальныхАктивовСОграниченнымСрокомИспользования</t>
  </si>
  <si>
    <t>ifrs-ru:ПорядокУчетаЗатратНаСозданиеНематериальныхАктивовСобственнымиСилами</t>
  </si>
  <si>
    <t>ifrs-ru:ПорядокПризнанияРасходовСвязанныхСНачислениемЗаработнойПлатыВключаяКомпенсационныеИСтимулирующиеВыплатыСвязанныхСНачислениемВыплатПоОтпускамПособиямПоВременнойНетрудоспособностиИУходуЗаРебенкомВознаграждениеПоИтогамГодаВыходныеПособия</t>
  </si>
  <si>
    <t>ifrs-ru:ОписаниеПенсионныхПлановСУстановленнымиВыплатамиРеализуемыхНегосударственнымПенсионнымФондом</t>
  </si>
  <si>
    <t>ifrs-ru:ИспользованиеМетодаДисконтированнойСтоимостиДляОпределенияРазмераОбязательстваПоПенсионномуОбеспечениюИСоответствующейСтоимостиВкладаРаботниковВОтношенииТекущегоПериода</t>
  </si>
  <si>
    <t>ifrs-ru:ПорядокПризнанияСтоимостиВкладаПредыдущейСлужбыРаботниковДругиеПоложенияСвязанныеСОтражениемВОтчетностиВознагражденийРаботникамПоОкончанииТрудовойДеятельностиНеОграниченнымФиксируемымиПлатежами</t>
  </si>
  <si>
    <t>ifrs-ru:ПорядокПризнанияИПоследующегоУчетаДолгосрочныхАктивовПредназначенныхДляПродажи</t>
  </si>
  <si>
    <t>ifrs-ru:ПорядокПризнанияИПоследующегоУчетаРезервов-ОценочныхОбязательств</t>
  </si>
  <si>
    <t>ifrs-ru:ПорядокПризнанияПоследующегоУчетаПрекращенияПризнанияОбязательствПоФинансовойАренде</t>
  </si>
  <si>
    <t>ifrs-ru:ПорядокПризнанияПоследующегоУчетаПрекращенияПризнанияКредиторскойЗадолженности</t>
  </si>
  <si>
    <t>ifrs-ru:ПорядокПризнанияОценкиПоследующегоУчетаПрекращенияПризнанияОтложенногоНалоговогоАктиваИОтложенногоНалоговогоОбязательства</t>
  </si>
  <si>
    <t>ifrs-ru:ПорядокПризнанияИОценкиУставногоКапиталаЭмиссионногоДохода</t>
  </si>
  <si>
    <t>ifrs-ru:ПорядокПризнанияИОценкиСобственныхВыкупленныхАкций</t>
  </si>
  <si>
    <t>ifrs-ru:ПорядокПризнанияИОценкиРезервногоКапитала</t>
  </si>
  <si>
    <t>ifrs-ru:ПорядокОтраженияДивидендов</t>
  </si>
  <si>
    <t>ifrs-ru:ДенежныеСредстваВКассе</t>
  </si>
  <si>
    <t>ifrs-ru:ДенежныеСредстваВПути</t>
  </si>
  <si>
    <t>ifrs-ru:РасчетныеСчета</t>
  </si>
  <si>
    <t>ifrs-ru:ДепозитыВКредитныхОрганизацияхИБанках-НерезидентахКлассифицированныеКакДенежныеЭквиваленты</t>
  </si>
  <si>
    <t>ifrs-ru:ДенежныеСредстваПереданныеВДоверительноеУправление</t>
  </si>
  <si>
    <t>ifrs-ru:ПрочиеДенежныеСредстваИИхЭквиваленты</t>
  </si>
  <si>
    <t>ifrs-ru:ДополнительноеРаскрытиеДляДенеэныхСредствИИхЭквивалентов</t>
  </si>
  <si>
    <t>ifrs-ru:КредитПолученныйВПорядкеРасчетовПоРасчетномуСчету</t>
  </si>
  <si>
    <t>ifrs-ru:НеденежнаяИнвестиционнаяДеятельность</t>
  </si>
  <si>
    <t>ifrs-ru:ПриобретениеАктивов</t>
  </si>
  <si>
    <t>ifrs-ru:ПоступленияОтРеализацииИПогашенияАктивов</t>
  </si>
  <si>
    <t>ifrs-ru:НеденежнаяФинансоваяДеятельность</t>
  </si>
  <si>
    <t>ifrs-ru:ЭмиссияОбыкновенныхАкций</t>
  </si>
  <si>
    <t>ifrs-ru:ЭмиссияПривилегированныхАкций</t>
  </si>
  <si>
    <t>ifrs-ru:ПрочиеВзносыАкционеровВУставныйКапитал</t>
  </si>
  <si>
    <t>ifrs-ru:ПриобретениеСобственныхАкцийВыкупленныхУАкционеров</t>
  </si>
  <si>
    <t>ifrs-ru:ПродажаСобственныхАкцийВыкупленныхУАкционеров</t>
  </si>
  <si>
    <t>ifrs-ru:ПоступленияОтВыпускаДолговыхЦенныхБумаг</t>
  </si>
  <si>
    <t>ifrs-ru:ПогашениеВыпущенныхДолговыхЦенныхБумаг</t>
  </si>
  <si>
    <t>ifrs-ru:ПривлечениеПрочихЗаемныхСредств</t>
  </si>
  <si>
    <t>ifrs-ru:ВозвратПрочихЗаемныхСредств</t>
  </si>
  <si>
    <t>ifrs-ru:ПрочиеВыплатыАкционерам</t>
  </si>
  <si>
    <t>ifrs-ru:ИнформацияОбИнвестиционныхИФинансовыхОперацияхНеТребовавшихИспользованияДенежныхСредствИИхЭквивалентовИНеВключенныхВОтчетОПотокахДенежныхСредств</t>
  </si>
  <si>
    <t>ifrs-ru:ДолговыеЦенныеБумагиКредитныхОрганизацийИБанковНерезидентовПереданныеБезПрекращенияПризнания</t>
  </si>
  <si>
    <t>ifrs-ru:СубординированныеДепозиты</t>
  </si>
  <si>
    <t>ifrs-ru:СделкиОбратногоРепо</t>
  </si>
  <si>
    <t>ifrs-ru:ПрочиеРазмещенныеСредства</t>
  </si>
  <si>
    <t>ifrs-ru:НеобецененныеMember</t>
  </si>
  <si>
    <t>ifrs-ru:ОбесцененныеMember</t>
  </si>
  <si>
    <t>ifrs-ru:РезервПодОбесценениеMember</t>
  </si>
  <si>
    <t>ifrs-ru:ДепозитыИПрочиеРазмещенныеСредстваВКредитныхОрганизацияхИБанкахНерезидентахTextBlock</t>
  </si>
  <si>
    <t>ifrs-ru:ДолговыеЦенныеБумагиКредитныхОрганизацийИБанковНерезидентовДиапазон</t>
  </si>
  <si>
    <t>ifrs-ru:СубординированныеДепозитыДиапазон</t>
  </si>
  <si>
    <t>ifrs-ru:СделкиОбратногоРепоДиапазон</t>
  </si>
  <si>
    <t>ifrs-ru:ПрочиеРазмещенныеСредстваДиапазон</t>
  </si>
  <si>
    <t>ifrs-ru:ПроизводныеФинансовыеИнструменты</t>
  </si>
  <si>
    <t>ifrs-ru:ДолевыеЦенныеБумагиMember</t>
  </si>
  <si>
    <t>ifrs-ru:ПравительствоРоссийскойФедерацииMember</t>
  </si>
  <si>
    <t>ifrs-ru:СубъектРоссийскойФедерацииИлиОрганМестногоСамоуправленияMember</t>
  </si>
  <si>
    <t>ifrs-ru:ИностранноеГосударствоMember</t>
  </si>
  <si>
    <t>ifrs-ru:КредитныеОрганизацииИБанкиНерезидентыMember</t>
  </si>
  <si>
    <t>ifrs-ru:НекредитныеФинансовыеОрганизацииMember</t>
  </si>
  <si>
    <t>ifrs-ru:НефинансовыеОрганизацииMember</t>
  </si>
  <si>
    <t>ifrs-ru:ДолговыеЦенныеБумагиПереданныеБезПрекращенияПризнанияMember</t>
  </si>
  <si>
    <t>ifrs-ru:ЗаймыВыданныеMember</t>
  </si>
  <si>
    <t>ifrs-ru:СделкиОбратногоРепоMember</t>
  </si>
  <si>
    <t>ifrs-ru:РасчетыПоКонверсионнымОперациямПроизводнымФинансовымИнструментамОперациямСЦеннымиБумагамиИБрокерскимОперациямMember</t>
  </si>
  <si>
    <t>ifrs-ru:РасчетыПоФинансовойАрендеMember</t>
  </si>
  <si>
    <t>ifrs-ru:РасчетыПоНачисленнымДоходамПоАкциямДолямПаямMember</t>
  </si>
  <si>
    <t>ifrs-ru:РасчетыСАкционерамиУчастникамиMember</t>
  </si>
  <si>
    <t>ifrs-ru:ПрочиеРазмещенныеСредстваИПрочаяДебиторскаяЗадолженностьПрочееMember</t>
  </si>
  <si>
    <t>ifrs-ru:ТекстовоеРаскрытиеПрочиеРазмещенныеСредстваИПрочаяДебиторскаяЗадолженность</t>
  </si>
  <si>
    <t>ifrs-ru:Менее1ГодаMember</t>
  </si>
  <si>
    <t>ifrs-ru:От1ГодаДо5ЛетMember</t>
  </si>
  <si>
    <t>ifrs-ru:Более5ЛетMember</t>
  </si>
  <si>
    <t>ifrs-ru:ТекстовоеРаскрытиеИнформацияПоПлатежамКПолучениюПоФинансовойАрендеОбщаяСуммаИнвестицийВАрендуИИхДисконтированнаяСтоимостьTextBlock</t>
  </si>
  <si>
    <t>ifrs-ru:Деб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Abstract</t>
  </si>
  <si>
    <t>ifrs-ru:ДебиторскаяЗадолженностьПоДоговорамОбязательногоПенсионногоСтрахования</t>
  </si>
  <si>
    <t>ifrs-ru:ДебиторскаяЗадолженностьПоДоговорамНегосударственногоПенсионногоОбеспечения</t>
  </si>
  <si>
    <t>ifrs-ru:ДебиторскаяЗадолженностьПоДоговорамОбОбязательномПенсионномСтрахованииAbstract</t>
  </si>
  <si>
    <t>ifrs-ru:Деб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Table</t>
  </si>
  <si>
    <t>ifrs-ru:ПоКлассамДебиторскойЗадолженностиПоПенсионномуСтрахованиюОбеспечениюAxis</t>
  </si>
  <si>
    <t>ifrs-ru:ТекстовоеРаскрытиеДебиторскаяЗадолженностьПоДоговорамОбОбязательномПенсионномСтрахованииTextBlock</t>
  </si>
  <si>
    <t>ifrs-ru:ДебиторскаяЗадолженностьПоДоговорамНегосударственногоПенсионногоОбеспеченияAbstract</t>
  </si>
  <si>
    <t>ifrs-ru:ДебиторскаяЗадолженностьПоПенсионнымВзносамОтФизическихЛицПоДоговорамНегосударственногоПенсионногоОбеспеченияКлассифицированнымКакСтраховыеMember</t>
  </si>
  <si>
    <t>ifrs-ru:ДебиторскаяЗадолженностьПоПенсионнымВзносамОтФизическихЛиц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Member</t>
  </si>
  <si>
    <t>ifrs-ru:ДебиторскаяЗадолженностьПоПенсионнымВзносамОтЮридическихЛицПоДоговорамКлассифицированнымКакСтраховыеMember</t>
  </si>
  <si>
    <t>ifrs-ru:ДебиторскаяЗадолженностьПоПенсионнымВзносамОтЮридическихЛицПоДоговорамКлассифицированнымКакИнвестиционныеСНегарантированнойВозможностьюПолученияДополнительныхВыгодMember</t>
  </si>
  <si>
    <t>ifrs-ru:ДебиторскаяЗадолженностьПоВыплатамПоДоговорамНегосударственногоПенсионногоОбеспеченияКлассифицированнымКакСтраховыеMember</t>
  </si>
  <si>
    <t>ifrs-ru:ДебиторскаяЗадолженностьПоВыплатам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Member</t>
  </si>
  <si>
    <t>ifrs-ru:ПрочаяДебиторскаяЗадолженностьПоДоговорамНегосударственногоПенсионногоОбеспеченияMember</t>
  </si>
  <si>
    <t>ifrs-ru:ТекстовоеРаскрытиеДебиторскаяЗадолженностьПоДоговорамНегосударственногоПенсионногоОбеспеченияTextBlock</t>
  </si>
  <si>
    <t>ifrs-ru:РаскрытиеИнвестицийВАссоциированныеПредприятияВРазрезеПредприятийAbstract</t>
  </si>
  <si>
    <t>ifrs-ru:БалансоваяСтоимостьИнвестицийВАссоциированныеПредприятияВРазрезеПредприятийTable</t>
  </si>
  <si>
    <t>ifrs-ru:ДоляУчастияВАссоциированныхПредприятияхВПроцентахВРазрезеПредприятий</t>
  </si>
  <si>
    <t>ifrs-ru:СтранаРегистрацииАссоциированныхПредприятийВРазрезеПредприятий</t>
  </si>
  <si>
    <t>ifrs-ru:НаименованиеАссоциированногоПредприятияTAxis</t>
  </si>
  <si>
    <t>ifrs-ru:РаскрытиеИнвестицийВАссоциированныеПредприятияВРазрезеПредприятийLineItem</t>
  </si>
  <si>
    <t>Открытая ось</t>
  </si>
  <si>
    <t>ifrs-ru:БалансоваяСтоимостьИнвестицийВСовместноКонтролируемыеПредприятияВРазрезеПредприятийAbstract</t>
  </si>
  <si>
    <t>ifrs-ru:БалансоваяСтоимостьИнвестицийВСовместноКонтролируемыеПредприятияВРазрезеПредприятийTable</t>
  </si>
  <si>
    <t>ifrs-ru:РаскрытиеИнвестицийВСовместноКонтроллируемыеПредприятияВРазрезеПредприятийLineItem</t>
  </si>
  <si>
    <t>ifrs-ru:НаименованиеСовместноКонтролируемогоПредприятияTAxis</t>
  </si>
  <si>
    <t>ifrs-ru:ДоляУчастияВСовместноКонтролируемыхПредприятияхВПроцентахВРазрезеПредприятий</t>
  </si>
  <si>
    <t>ifrs-ru:СтранаРегистрацииСовместноКонтроллируемыхПредприятийВРазрезеПредприятий</t>
  </si>
  <si>
    <t>ifrs-ru:БалансоваяСтоимостьИнвестицийВДочерниеПредприятияВРазрезеПредприятийAbstract</t>
  </si>
  <si>
    <t>ifrs-ru:БалансоваяСтоимостьИнвестицийВДочерниеПредприятияВРазрезеПредприятийTable</t>
  </si>
  <si>
    <t>ifrs-ru:РаскрытиеИнвестицийВДочерниеПредприятияВРазрезеПредприятийLineItem</t>
  </si>
  <si>
    <t>ifrs-ru:НаименованиеДочернегоПредприятияTAxis</t>
  </si>
  <si>
    <t>ifrs-ru:ДоляУчастияВДочернихПредприятияхВПроцентахВРазрезеПредприятий</t>
  </si>
  <si>
    <t>ifrs-ru:СтранаРегистрацииДочернихПредприятийВРазрезеПредприятий</t>
  </si>
  <si>
    <t>ifrs-ru:ОсновныеВидыАктивовВключенныхВВыбывающиеГруппыКлассифицируемыхКакПредназначенныеДляПродажиAbstract</t>
  </si>
  <si>
    <t>ifrs-ru:ОсновныеВидыОбязательствВключенныхВВыбывающиеГруппыКлассифицируемыхКакПредназначенныеДляПродажиTable</t>
  </si>
  <si>
    <t>ifrs-ru:НаименованиеВидаАктивовВключенныхВВыбывающиеГруппыКлассифицируемыхКакПредназначенныеДляПродажиTAxis</t>
  </si>
  <si>
    <t>ifrs-ru:ОсновныеВидыАктивовВключенныхВВыбывающиеГруппыКлассифицируемыхКакПредназначенныеДляПродажиTextBlock</t>
  </si>
  <si>
    <t>ifrs-ru:ТекстовоеРаскрытиеОсновныеВидыАктивовВключенныхВВыбывающиеГруппыКлассифицируемыхКакПредназначенныеДляПродажиTextBlock</t>
  </si>
  <si>
    <t>ifrs-ru:ОсновныеВидыОбязательствВключенныхВВыбывающиеГруппыКлассифицируемыхКакПредназначенныеДляПродажиAbstract</t>
  </si>
  <si>
    <t>ifrs-ru:НаименованиеВидаОбязательствВключенныхВВыбывающиеГруппыКлассифицируемыхКакПредназначенныеДляПродажиTAxis</t>
  </si>
  <si>
    <t>ifrs-ru:ОсновныеВидыОбязательствВключенныхВВыбывающиеГруппыКлассифицируемыхКакПредназначенныеДляПродажиTextBlock</t>
  </si>
  <si>
    <t>ifrs-ru:ТекстовоеРаскрытиеОсновныеВидыОбязательствВключенныхВВыбывающиеГруппыКлассифицируемыхКакПредназначенныеДляПродажи</t>
  </si>
  <si>
    <t>ifrs-ru:АктивыОбязательстваВключенныеВВыбывающиеГруппыСоставляющиеПрекращеннуюДеятельностьИОтражаемыеВОтчетеОФинансовыхРезультатахAbstract</t>
  </si>
  <si>
    <t>ifrs-ru:ДоходыОтПрекращеннойДеятельности</t>
  </si>
  <si>
    <t>ifrs-ru:РасходыОтПрекращеннойДеятельности</t>
  </si>
  <si>
    <t>ifrs-ru:ПрибыльУбытокОтПрекращеннойДеятельностиДоНалогообложения</t>
  </si>
  <si>
    <t>ifrs-ru:РасходыПоНалогуНаПрибыльОтПрекращеннойДеятельности</t>
  </si>
  <si>
    <t>ifrs-ru:ПрибыльУбытокОтПрекращеннойДеятельностиПослеНалогообложения</t>
  </si>
  <si>
    <t>ifrs-ru:ПрибыльУбытокОтПереоценкиПоСправедливойСтоимостиЗаВычетомЗатратНаПродажуИлиПриВыбытииАктивовИлиВыбывающихГруппСоставляющихПрекращеннуюДеятельностьДоНалогообложения</t>
  </si>
  <si>
    <t>ifrs-ru:РасходыПоНалогуНаПрибыльОтПереоценки</t>
  </si>
  <si>
    <t>ifrs-ru:ПрибыльУбытокОтПереоценкиПоСправедливойСтоимостиЗаВычетомЗатратНаПродажуИлиПриВыбытииАктивовИлиВыбывающихГруппСоставляющихПрекращеннуюДеятельностьПослеНалогообложения</t>
  </si>
  <si>
    <t>ifrs-ru:ПрибыльПрекращеннаяДеятельность</t>
  </si>
  <si>
    <t>ifrs-ru:ПрибыльУбытокОтПрекращеннойДеятельности</t>
  </si>
  <si>
    <t>ifrs-ru:ПрибыльУбытокОтПродолжающейсяДеятельности</t>
  </si>
  <si>
    <t>ifrs-ru:АктивыОбязательстваВключенныеВВыбывающиеГруппыСоставляющиеПрекращеннуюДеятельностьОтраженныеВОтчетеОПотокахДенежныхСредствAbstract</t>
  </si>
  <si>
    <t>ifrs-ru:ДенежныеСредстваОтОперационнойДеятельностиПрекращеннаяДеятельность</t>
  </si>
  <si>
    <t>ifrs-ru:ДенежныеСредстваОтИнвестиционнойДеятельностиПрекращеннаяДеятельность</t>
  </si>
  <si>
    <t>ifrs-ru:ДенежныеСредстваОтФинансовойДеятельностиПрекращеннаяДеятельность</t>
  </si>
  <si>
    <t>ifrs-ru:ДенежныеСредстваПрекращеннаяДеятельность</t>
  </si>
  <si>
    <t>ifrs-ru:УчетнаяПолитикаИнвестиционноеИмуществоAbstract</t>
  </si>
  <si>
    <t>ifrs-ru:ВыборУчетнойПолитики</t>
  </si>
  <si>
    <t>ifrs-ru:УчетИнвестиционногоИмуществаПоСправедливойСтоимостиAbstract</t>
  </si>
  <si>
    <t>ifrs-ru:ИнвестиционноеИмуществоПоступление</t>
  </si>
  <si>
    <t>ifrs-ru:ИнвестиционноеИмуществоРезультатыПоследующихЗатратПризнанныхВБалансовойСтоимостиАктива</t>
  </si>
  <si>
    <t>ifrs-ru:ИнвестиционноеИмуществоПереводВДолгосрочныеАктивыВыбывающиеГруппыКлассифицируемыеКакПредназначенныеДляПродажи</t>
  </si>
  <si>
    <t>ifrs-ru:ВыбытиеИнвестиционногоИмущества</t>
  </si>
  <si>
    <t>ifrs-ru:ПереклассификацияОбъектовИнвестиционногоИмуществаВСоставОсновныхСредствИОбратно</t>
  </si>
  <si>
    <t>ifrs-ru:ИнвестиционноеИмуществоПереводВПрочиеАктивы</t>
  </si>
  <si>
    <t>ifrs-ru:ИнвестиционноеИмуществоЧистаяПрибыльИлиУбытокВРезультатеКорректировкиСправедливойСтоимости</t>
  </si>
  <si>
    <t>ifrs-ru:ИнвестиционноеИмуществоПрочееДвижение</t>
  </si>
  <si>
    <t>ifrs-ru:ТекстовоеРаскрытиеУчетИнвестиционногоИмуществаПоСправедливойСтоимостиTextBlock</t>
  </si>
  <si>
    <t>ifrs-ru:УчетИнвестиционногоИмуществаПоФактическимЗатратамAbstract</t>
  </si>
  <si>
    <t>ifrs-ru:ИнвестиционноеИмуществоПервоначальнаяСтоимость</t>
  </si>
  <si>
    <t>ifrs-ru:ИнвестиционноеИмуществоНакопленнаяАмортизация</t>
  </si>
  <si>
    <t>ifrs-ru:ИнвестиционноеИмуществоУбыткиОтОбесценения</t>
  </si>
  <si>
    <t>ifrs-ru:ИнвестиционноеИмуществоАмортизация</t>
  </si>
  <si>
    <t>ifrs-ru:ИнвестиционноеИмуществоПризнанныеИВосстановленныеУбыткиОтОбесценения</t>
  </si>
  <si>
    <t>ifrs-ru:ИнвестиционноеИмуществоВлияниеПересчетаВВалютуОтчетности</t>
  </si>
  <si>
    <t>ifrs-ru:ТекстовоеРаскрытиеУчетИнвестиционногоИмуществаПоФактическимЗатратамTextBlock</t>
  </si>
  <si>
    <t>ifrs-ru:СуммыПризнанныеВОтчетеОФинансовыхРезультатахAbstract</t>
  </si>
  <si>
    <t>ifrs-ru:АрендныйДоход</t>
  </si>
  <si>
    <t>ifrs-ru:ПрямыеОперационныеРасходыПоИнвестиционномуИмуществуСоздающемуАрендныйДоход</t>
  </si>
  <si>
    <t>ifrs-ru:ДругиеПрямыеОперационныеРасходыПоИнвестиционномуИмуществуНеСоздающемуАрендныйДоход</t>
  </si>
  <si>
    <t>ifrs-ru:СуммыПризнанныеВОтчетеОФинансовыхРезультатах</t>
  </si>
  <si>
    <t>ifrs-ru:ТекстовоеРаскрытиеСуммыПризнанныеВОтчетеОФинансовыхРезультатахTextBlock</t>
  </si>
  <si>
    <t>ifrs-ru:СверкаПолученныхДанныхПоОценкеИБалансовойСтоимостиИнвестиционногоИмуществаAbstract</t>
  </si>
  <si>
    <t>ifrs-ru:ПолученныеДанныеПоОценкеИнвестиционноеИмущество</t>
  </si>
  <si>
    <t>ifrs-ru:МинусЗатратыНаСтроительствоИПрибыльЗастройщиковВычитаемыеИзСуммОценкиОбъектовИнвестиционногоИмуществаОцененныхПоПринципуКакЕслиБыОбъектБылЗавершенИнвестиционноеИмущество</t>
  </si>
  <si>
    <t>ifrs-ru:МинусНаращенныйАрендныйДоходОтраженныйКакОтдельныйАктивИнвестиционноеИмущество</t>
  </si>
  <si>
    <t>ifrs-ru:ПлюсОбязательстваПоФинансовойАрендеОтраженныеКакИнвестиционноеИмуществоНаходящеесяВАрендеИнвестиционноеИмущество</t>
  </si>
  <si>
    <t>ifrs-ru:СправедливаяСтоимостьОтраженнаяВБухгалтерскомБалансеИнвестиционноеИмущество</t>
  </si>
  <si>
    <t>ifrs-ru:ТекстовоеРаскрытиеСверкаПолученныхДанныхПоОценкеИБалансовойСтоимостиИнвестиционногоИмуществаAbstract</t>
  </si>
  <si>
    <t>ifrs-ru:ТекстовоеРаскрытиеСверкаПолученныхДанныхПоОценкеИБалансовойСтоимостиИнвестиционногоИмуществаTextBlock</t>
  </si>
  <si>
    <t>ifrs-ru: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Abstract</t>
  </si>
  <si>
    <t>ifrs-ru: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Table</t>
  </si>
  <si>
    <t>ifrs-ru:ПоСрокамПолученияПлатежейПоАрендеAxis</t>
  </si>
  <si>
    <t>ifrs-ru:ИтогоНППоСрокамПолученияПлатежейПоАрендеMember</t>
  </si>
  <si>
    <t>ifrs-ru: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t>
  </si>
  <si>
    <t>ifrs-ru:ТекстовоеРаскрытиеМинимальныеСуммыБудущихАрендныхПлатежейПолучаемыхПоОперационнойАрендеНеПодлежащейОтменеВСлучаяхКогдаНегосударственныйПенсионныйФондВыступаетВКачествеАрендодателяTextBlock</t>
  </si>
  <si>
    <t>ifrs-ru:НематериальныеАктивыAbstract</t>
  </si>
  <si>
    <t>ifrs-ru:НематериальныеАктивыTable</t>
  </si>
  <si>
    <t>ifrs-ru:НематериальныеАктивыLineItem</t>
  </si>
  <si>
    <t>ifrs-ru:ПрограммноеОбеспечениеMember</t>
  </si>
  <si>
    <t>ifrs-ru:ЛицензииИФраншизыMember</t>
  </si>
  <si>
    <t>ifrs-ru:КлиентскаяБазаMember</t>
  </si>
  <si>
    <t>ifrs-ru:ПрочееMember</t>
  </si>
  <si>
    <t>ifrs-ru:ПоТипамНмаAxis</t>
  </si>
  <si>
    <t>ifrs-ru:НематериальныеАктивыПервоначальнаяСтоимость</t>
  </si>
  <si>
    <t>ifrs-ru:НематериальныеАктивыАмортизация</t>
  </si>
  <si>
    <t>ifrs-ru:НематериальныеАктивыПоступления</t>
  </si>
  <si>
    <t>ifrs-ru:НематериальныеАктивыЗатратыНаСоздание</t>
  </si>
  <si>
    <t>ifrs-ru:НематериальныеАктивыПереводВДолгосрочныеАктивыВыбывающиеГруппыКлассифицируемыеКакПредназначенныеДляПродажи</t>
  </si>
  <si>
    <t>ifrs-ru:НематериальныеАктивыВыбытия</t>
  </si>
  <si>
    <t>ifrs-ru:НематериальныеАктивыАмортизационныеОтчисления</t>
  </si>
  <si>
    <t>ifrs-ru:НематериальныеАктивыОтражениеВеличиныОбесцененияВОтчетеОФинансовыхРезультатах</t>
  </si>
  <si>
    <t>ifrs-ru:НематериальныеАктивыВосстановлениеОбесцененияВОтчетеОФинансовыхРезультатах</t>
  </si>
  <si>
    <t>ifrs-ru:НематериальныеАктивыПереоценка</t>
  </si>
  <si>
    <t>ifrs-ru:НематериальныеАктивыПрочее</t>
  </si>
  <si>
    <t>повторение строки 26 формы</t>
  </si>
  <si>
    <t>ifrs-ru:ТекстовыеРаскрытияНематериальныеАктивыTextBlock</t>
  </si>
  <si>
    <t>ifrs-ru:ТекстовыеРаскрытияНематериальныеАктивы</t>
  </si>
  <si>
    <t>ifrs-ru:ОсновныеСредстваAbstract</t>
  </si>
  <si>
    <t>ifrs-ru:ОсновныеСредстваTable</t>
  </si>
  <si>
    <t>ifrs-ru:ОсновныеСредстваLineItem</t>
  </si>
  <si>
    <t>ifrs-ru:ПоТипамОсAxis</t>
  </si>
  <si>
    <t>ifrs-ru:ЗемляЗданияИСооруженияMember</t>
  </si>
  <si>
    <t>ifrs-ru:ОфисноеИКомпьютерноеОборудованиеMember</t>
  </si>
  <si>
    <t>ifrs-ru:НезавершенноеСтроительствоMember</t>
  </si>
  <si>
    <t>ifrs-ru:ТранспортныеСредстваMember</t>
  </si>
  <si>
    <t>ifrs-ru:ОсновныеСредстваСтоимостьИлиОценка</t>
  </si>
  <si>
    <t>ifrs-ru:ОсновныеСредстваНакопленнаяАмортизация</t>
  </si>
  <si>
    <t>ifrs-ru:ОсновныеСредстваПоступления</t>
  </si>
  <si>
    <t>ifrs-ru:ОсновныеСредстваЗатратыНаСооружениеСоздание</t>
  </si>
  <si>
    <t>ifrs-ru:ОсновныеСредстваПередачи</t>
  </si>
  <si>
    <t>ifrs-ru:ОсновныеСредстваПереводВДолгосрочныеАктивыВыбывающиеГруппыКлассифицируемыеКакПредназначенныеДляПродажи</t>
  </si>
  <si>
    <t>ifrs-ru:ОсновныеСредстваВыбытия</t>
  </si>
  <si>
    <t>ifrs-ru:ОсновныеСредстваАмортизационныеОтчисления</t>
  </si>
  <si>
    <t>ifrs-ru:ОсновныеСредстваОтражениеВеличиныОбесцененияВОтчетеОФинансовыхРезультатах</t>
  </si>
  <si>
    <t>ifrs-ru:ОсновныеСредстваВосстановлениеОбесцененияВОтчетеОФинансовыхРезультатах</t>
  </si>
  <si>
    <t>ifrs-ru:ОсновныеСредстваПереоценка</t>
  </si>
  <si>
    <t>ifrs-ru:ОсновныеСредстваПрочее</t>
  </si>
  <si>
    <t>повторение строки 28</t>
  </si>
  <si>
    <t>ifrs-ru:ТекстовыеРаскрытияОсновныеСредстваTextBlock</t>
  </si>
  <si>
    <t>ifrs-ru:ТекстовыеРаскрытияОсновныеСредства</t>
  </si>
  <si>
    <t>ifrs-ru:ОтложенныеАквизиционныеРасходыAbstract</t>
  </si>
  <si>
    <t>ifrs-ru:ОтложенныеАквизиционныеРасходыПоДоговорамОбязательногоПенсионногоСтрахованияLineItem</t>
  </si>
  <si>
    <t>ifrs-ru:ОтложенныеАквизиционныеРасходыПоДоговорамНегосударственногоПенсионногоОбеспеченияКлассифицированнымКакСтраховыеLineItem</t>
  </si>
  <si>
    <t>ifrs-ru:ОтложенныеАквизиционныеРасход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LineItem</t>
  </si>
  <si>
    <t>ifrs-ru:ОтложенныеАквизиционныеРасходыПоДоговорамОбОбязательномПенсионномСтрахованииAbstract</t>
  </si>
  <si>
    <t>ifrs-ru:ИзменениеОтложенныхАквизиционныхРасходовПоДоговорамОбязательногоПенсионногоСтрахования</t>
  </si>
  <si>
    <t>ifrs-ru:АквизиционныеРасходыПоДоговорамОбязательногоПенсионногоСтрахованияОтложенныеЗаПериод</t>
  </si>
  <si>
    <t>ifrs-ru:АмортизацияОтложенныхАквизиционныхРасходовПоДоговорамОбязательногоПенсионногоСтрахования</t>
  </si>
  <si>
    <t>ifrs-ru:СписаниеОтложенныхАквизиционныхРасходовПоРезультатамПроведенияПроверкиАдекватностиРезервов</t>
  </si>
  <si>
    <t>ifrs-ru:ПрочиеИзмененияОтложенныеАквизиционныеРасходыПоДоговорамОбОбязательномПенсионномСтраховании</t>
  </si>
  <si>
    <t>ifrs-ru:ОтложенныеАквизиционныеРасходыПоДоговорамНегосударственногоПенсионногоОбеспеченияКлассифицированнымКакСтраховыеAbstract</t>
  </si>
  <si>
    <t>ifrs-ru:ИзменениеОтложенныхАквизиционныхРасходовКлассифицированнымКакСтраховыеЗаОтчетныйПериод</t>
  </si>
  <si>
    <t>ifrs-ru:АквизиционныеРасходыПоДоговорамНегосударственногоПенсионногоОбеспеченияКлассифицированнымКакСтраховыеОтложенныеЗаПериод</t>
  </si>
  <si>
    <t>ifrs-ru:АмортизацияОтложенныхАквизиционныхРасходовПоДоговорамНегосударственногоПенсионногоОбеспеченияКлассифицированнымКакСтраховые</t>
  </si>
  <si>
    <t>ifrs-ru:СписаниеОтложенныхАквизиционныхРасходовПоРезультатамПроведенияПроверкиАдекватностиРезервовКлассифицированнымКакСтраховые</t>
  </si>
  <si>
    <t>ifrs-ru:ПрочиеИзмененияОтложенныеАквизиционныеРасходыПоДоговорамНегосударственногоПенсионногоОбеспеченияКлассифицированнымКакСтраховые</t>
  </si>
  <si>
    <t>ifrs-ru:ОтложенныеАквизиционныеРасход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Abstract</t>
  </si>
  <si>
    <t>ifrs-ru:ИзменениеОтложенныхАквизиционныхРасходовКлассифицированнымКакИнвестиционныеСНегарантированнойВозможностьюПолученияДополнительныхВыгодЗаОтчетныйПериод</t>
  </si>
  <si>
    <t>ifrs-ru:АквизиционныеРасход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ОтложенныеЗаПериод</t>
  </si>
  <si>
    <t>ifrs-ru:АмортизацияОтложенныхАквизиционныхРасходо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</si>
  <si>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ifrs-ru:СписаниеОтложенныхАквизиционныхРасходовКлассифицированнымКакИнвестиционныеСНегарантированнойВозможностьюПолученияДополнительныхВыгодПоРезультатамПроведенияПроверкиАдекватностиРезервов</t>
  </si>
  <si>
    <t>ifrs-ru:ПрочиеИзмененияОтложенныеАквизиционныеРасход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</si>
  <si>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ifrs-ru:ПрочиеАктивыAbstract</t>
  </si>
  <si>
    <t>ifrs-ru:ПрочиеАктивыРасчетыПоДоговорамАдминистрированияДоговоровОбязательногоПенсионногоСтрахованияИНегосударственногоПенсионногоОбеспечения</t>
  </si>
  <si>
    <t>ifrs-ru:ПрочиеАктивыВложенияВДрагоценныеМеталлыМонеты</t>
  </si>
  <si>
    <t>ifrs-ru:ПрочиеАктивыВложенияВПриродныеКамни</t>
  </si>
  <si>
    <t>ifrs-ru:ПрочиеАктивыРасчетыПоНалогамИСборамКромеНалогаНаПрибыль</t>
  </si>
  <si>
    <t>ifrs-ru:ПрочиеАктивыРасчетыПоСоциальномуСтрахованию</t>
  </si>
  <si>
    <t>ifrs-ru:ПрочиеАктивыРасчетыСПерсоналом</t>
  </si>
  <si>
    <t>ifrs-ru:ПрочиеАктивыНалогНаДобавленнуюСтоимостьУплаченный</t>
  </si>
  <si>
    <t>ifrs-ru:ПрочиеАктивыРасчетыСПоставщикамиИПодрядчиками</t>
  </si>
  <si>
    <t>ifrs-ru:ПрочиеАктивыЗапасы</t>
  </si>
  <si>
    <t>ifrs-ru:ПрочиеАктивыИнструментыХеджирования</t>
  </si>
  <si>
    <t>ifrs-ru:ПрочиеАктивыПрочиеАктивы</t>
  </si>
  <si>
    <t>ifrs-ru:ПрочиеАктивыРезервПодОбесценениеПрочихАктивов</t>
  </si>
  <si>
    <t>ifrs-ru:АнализИзмененийРезерваПодОбесценениеДепозитовВКредитныхОрганизацияхИБанкахНерезидентахAbstract</t>
  </si>
  <si>
    <t>ifrs-ru:АнализИзмененийРезерваПодОбесценениеДепозитовВКредитныхОрганизацияхИБанкахНерезидентахTable</t>
  </si>
  <si>
    <t>ifrs-ru:АнализИзмененийРезерваПодОбесценениеДепозитовВКредитныхОрганизацияхИБанкахНерезидентахLineItem</t>
  </si>
  <si>
    <t>ifrs-ru:РезервПодОбесценениеДепозитовВКоИБанкахНерезидентах</t>
  </si>
  <si>
    <t>ifrs-ru:ОтчисленияВРезервВосстановлениеРезерваПодОбесценениеДепозитовВКоИБанкахНерезидентах</t>
  </si>
  <si>
    <t>ifrs-ru:СредстваНаДепозитахВКоИБанкахНерезидентахСписанныеКакБезнадежные</t>
  </si>
  <si>
    <t>ifrs-ru:ПрочиеДвиженияРезервовПодОбесценениеДепозитовВКоИБанкахНерезидентах</t>
  </si>
  <si>
    <t>ifrs-ru:ПоИсточникамИзмененийСуммРезерваПодОбесценениеДепозитовВКредитныхОрганизацияхИБанкахНерезидентахAxis</t>
  </si>
  <si>
    <t>ifrs-ru:ДепозитыВКредитныхОрганизацияхИБанкахНерезидентахMember</t>
  </si>
  <si>
    <t>ifrs-ru:ДолговыеЦенныеБумагиКредитныхОрганизацийИБанковНерезидентовMember</t>
  </si>
  <si>
    <t>ifrs-ru:ПрочиеРазмещенныеСредстваMember</t>
  </si>
  <si>
    <t>ifrs-ru:ИнформацияОбИзмененияхСуммРезерваПодОбесценениеФинансовыхАктивовИмеющихсяВНаличииДляПродажиAbstract</t>
  </si>
  <si>
    <t>ifrs-ru:ИнформацияОбИзмененияхСуммРезерваПодОбесценениеФинансовыхАктивовИмеющихсяВНаличииДляПродажиTable</t>
  </si>
  <si>
    <t>ifrs-ru:ИнформацияОбИзмененияхСуммРезерваПодОбесценениеФинансовыхАктивовИмеющихсяВНаличииДляПродажиLineItem</t>
  </si>
  <si>
    <t>ifrs-ru:РезервПодОбесценениеФинансовыхАктивовИмеющихсяВНаличииДляПродажи</t>
  </si>
  <si>
    <t>ifrs-ru:ОтчисленияВРезервВосстановлениеРезерваПодОбесценениеФинансовыхАктивовИмеющихсяВНаличииДляПродажи</t>
  </si>
  <si>
    <t>ifrs-ru:ФинансовыеАктивыИмеющихсяВНаличииДляПродажиСписанныеКакБезнадежные</t>
  </si>
  <si>
    <t>ifrs-ru:ПереклассификацияВФинансовыеАктивыИмеющиесяВНаличииДляПродажиИзФинансовыхАктивовИмеющихсяВНаличииДляПродажи</t>
  </si>
  <si>
    <t>ifrs-ru:ПрочиеДвиженияРезервовПодОбесценениеФинансовыхАктивовИмеющихсяВНаличииДляПродажи</t>
  </si>
  <si>
    <t>ifrs-ru:ПоИсточникамИзмененийРезерваПодОбесценениеФинансовыхАктивовИмеющихсяВНаличииДляПродажиAxis</t>
  </si>
  <si>
    <t>ifrs-ru:ИнформацияОбИзмененияхСуммРезерваПодОбесценениеФинансовыхАктивовУдерживаемыхДоПогашенияAbstract</t>
  </si>
  <si>
    <t>ifrs-ru:ИнформацияОбИзмененияхСуммРезерваПодОбесценениеФинансовыхАктивовУдерживаемыхДоПогашенияTable</t>
  </si>
  <si>
    <t>ifrs-ru:ИнформацияОбИзмененияхСуммРезерваПодОбесценениеФинансовыхАктивовУдерживаемыхДоПогашенияLineItem</t>
  </si>
  <si>
    <t>ifrs-ru:РезервПодОбесценениеФинансовыхАктивовУдерживаемыхДоПогашения</t>
  </si>
  <si>
    <t>ifrs-ru:ОтчисленияВРезервВосстановлениеРезерваПодОбесценениеФинансовыхАктивовУдерживаемыхДоПогашения</t>
  </si>
  <si>
    <t>ifrs-ru:ФинансовыеАктивыУдерживаемыеДоПогашенияСписанныеКакБезнадежные</t>
  </si>
  <si>
    <t>ifrs-ru:ПереклассификацияВФинансовыеАктивыИмеющиесяВНаличииДляПродажиИзФинансовыхАктивовИмеющихсяВНаличииДляПродажиРезервовПодОбесценениеФинансовыхАктивовУдерживаемыхДоПогашения</t>
  </si>
  <si>
    <t>ifrs-ru:ПрочиеДвиженияРезервовПодОбесценениеФинансовыхАктивовУдерживаемыхДоПогашения</t>
  </si>
  <si>
    <t>ifrs-ru:АнализИзмененияРезерваПодОбесценениеПрочихРазмещенныхСредствИПрочейДебиторскойЗадолженностиВТечениеОтчетногоПериодаAbstract</t>
  </si>
  <si>
    <t>ifrs-ru:АнализИзмененияРезерваПодОбесценениеПрочихРазмещенныхСредствИПрочейДебиторскойЗадолженностиВТечениеОтчетногоПериодаTable</t>
  </si>
  <si>
    <t>ifrs-ru:АнализИзмененияРезерваПодОбесценениеПрочихРазмещенныхСредствИПрочейДебиторскойЗадолженностиВТечениеОтчетногоПериодаLineItem</t>
  </si>
  <si>
    <t>ifrs-ru:РезервПодОбесценениеПрочихРазмещенныхСредствИПрочейДз</t>
  </si>
  <si>
    <t>ifrs-ru:ВосстановлениеРезерваОтчисленияВРезервПодОбесценениеПрочихРазмещенныхСредствИПрочейДз</t>
  </si>
  <si>
    <t>ifrs-ru:ПрочиеРазмещенныеСредстваИПрочаяДзСписанныеКакБезнадежные</t>
  </si>
  <si>
    <t>ifrs-ru:ПереводВДолгосрочныеАктивыПредназначенныеДляПродажиИВыбывающиеГруппы</t>
  </si>
  <si>
    <t>ifrs-ru:ПрочиеДвиженияРезервовПодОбесценениеПрочихРазмещенныхСредствИПрочейДз</t>
  </si>
  <si>
    <t>ifrs-ru:ПоИсточникамИзмененийСуммРезерваПодОбесценениеПрочихРазмещенныхСредствИПрочейДзAxis</t>
  </si>
  <si>
    <t>ifrs-ru:ФинансоваяАрендаMember</t>
  </si>
  <si>
    <t>ifrs-ru:АнализИзмененийРезерваПодОбесценениеДебиторскойЗадолженностиПоДоговорамОбОбязательномПенсионномСтрахованииAbstract</t>
  </si>
  <si>
    <t>ifrs-ru:АнализИзмененийРезерваПодОбесценениеДебиторскойЗадолженностиПоДоговорамОбОбязательномПенсионномСтрахованииTable</t>
  </si>
  <si>
    <t>ifrs-ru:АнализИзмененийРезерваПодОбесценениеДебиторскойЗадолженностиПоДоговорамОбОбязательномПенсионномСтрахованииLineItem</t>
  </si>
  <si>
    <t>ifrs-ru:ОтчисленияВРезервВосстановлениеРезерваПодОбесценениеДебиторскойЗадолженностиПоДоговорамОбязательногоПенсионногоСтрахования</t>
  </si>
  <si>
    <t>ifrs-ru:ДебиторскаяЗадолженностьПоДоговорамОбязательногоПенсионногоСтрахованияСписаннаяКакБезнадежная</t>
  </si>
  <si>
    <t>ifrs-ru:ПрочиеДвиженияРезерваПодОбесценениеДебиторскойЗадолженностиПоДоговорамОбязательногоПенсионногоСтрахования</t>
  </si>
  <si>
    <t>ifrs-ru:РезервПодОбесценениеДебиторскойЗадолженностиПоДоговорамОбязательногоПенсионногоСтрахования</t>
  </si>
  <si>
    <t>ifrs-ru:ПоИсточникамИзмененийСуммРезерваПодОбесценениеПоДебиторскойЗадолженностиПоДоговорамОбОбязательномПенсионномСтрахованииAxis</t>
  </si>
  <si>
    <t>ifrs-ru:АнализИзмененийРезерваПодОбесценениеДебиторскойЗадолженностиПоДоговорамНегосударственногоПенсионногоОбеспеченияAbstract</t>
  </si>
  <si>
    <t>ifrs-ru:АнализИзмененийРезерваПодОбесценениеДебиторскойЗадолженностиПоДоговорамНегосударственногоПенсионногоОбеспеченияTable</t>
  </si>
  <si>
    <t>ifrs-ru:АнализИзмененийРезерваПодОбесценениеДебиторскойЗадолженностиПоДоговорамНегосударственногоПенсионногоОбеспеченияLineItem</t>
  </si>
  <si>
    <t>ifrs-ru:ОтчисленияВРезервВосстановлениеРезерваПодОбесценениеДебиторскойЗадолженностиПоДоговорамНегосударственногоПенсионногоОбеспечения</t>
  </si>
  <si>
    <t>ifrs-ru:ДебиторскаяЗадолженностьПоДоговорамНегосударственногоПенсионногоОбеспеченияСписаннаяКакБезнадежная</t>
  </si>
  <si>
    <t>ifrs-ru:ПрочиеДвиженияРезерваПодОбесценениеДебиторскойЗадолженностиПоДоговорамНегосударственногоПенсионногоОбеспечения</t>
  </si>
  <si>
    <t>ifrs-ru:РезервПодОбесценениеДебиторскойЗадолженностиПоДоговорамНегосударственногоПенсионногоОбеспечения</t>
  </si>
  <si>
    <t>ifrs-ru:ПоИсточникамИзмененийСуммРезерваПодОбесценениеПоДоговорамНегосударственногоПенсионногоОбеспеченияAxis</t>
  </si>
  <si>
    <t>ifrs-ru:АнализИзмененийРезерваПодОбесценениеПрочихАктивовAbstract</t>
  </si>
  <si>
    <t>ifrs-ru:АнализИзмененийРезерваПодОбесценениеПрочихАктивовTable</t>
  </si>
  <si>
    <t>ifrs-ru:АнализИзмененийРезерваПодОбесценениеПрочихАктивовLineItem</t>
  </si>
  <si>
    <t>ifrs-ru:ОтчисленияВРезервВосстановлениеРезерваПодОбесценениеПрочихАктивов</t>
  </si>
  <si>
    <t>ifrs-ru:ПрочиеАктивыСписанныеКакБезнадежные</t>
  </si>
  <si>
    <t>ifrs-ru:ПрочиеДвиженияРезерваПодОбесценениеПрочихАктивов</t>
  </si>
  <si>
    <t>ifrs-ru:РезервПодОбесценениеПрочихАктивов</t>
  </si>
  <si>
    <t>ifrs-ru:ПоИсточникамИзмененийРезерваПодОбесценениеПрочихАктивовAxis</t>
  </si>
  <si>
    <t>ifrs-ru:РасчетыПоДоговорамАдминистрированияДоговоровОбязательногоПенсионногоСтрахованияИНегосударственногоПенсионногоОбеспеченияMember</t>
  </si>
  <si>
    <t>ifrs-ru:ВложенияВДрагоценныеМеталлыМонетыMember</t>
  </si>
  <si>
    <t>ifrs-ru:РасчетыСПоставщикамиИПодрядчикамиMember</t>
  </si>
  <si>
    <t>ifrs-ru:ЗапасыMember</t>
  </si>
  <si>
    <t>ifrs-ru:ИнструментыХеджированияMember</t>
  </si>
  <si>
    <t>ifrs-ru:ФинансовыеОбязательстваОцениваемыеПоСправедливойСтоимостиИзмененияКоторойОтражаютсяВСоставеПрибылиИлиУбыткаAbstract</t>
  </si>
  <si>
    <t>ifrs-ru:ФинансовыеОбязательстваОцениваемыеПоСправедливойСтоимостиИзмененияКоторойОтражаютсяВСоставеПрибылиИлиУбыткаПредназначенныеДляТорговли</t>
  </si>
  <si>
    <t>ifrs-ru:ПроизводныеФинансовыеИнструментыПоКоторымОжидаетсяУменьшениеЭкономическихВыгод</t>
  </si>
  <si>
    <t>ifrs-ru:ОбязательстваПоПоставкеЦенныхБумаг</t>
  </si>
  <si>
    <t>ifrs-ru:ОбязательстваПоОбратнойПоставкеЦенныхБумагПоДоговорамРепо</t>
  </si>
  <si>
    <t>ifrs-ru:ОбязательстваПоВозвратуЗаимствованныхЦенныхБумаг</t>
  </si>
  <si>
    <t>ifrs-ru:ТекстовыеРаскрытияФинансовыеОбязательстваОцениваемыеПоСправедливойСтоимостиИзмененияКоторойОтражаютсяВСоставеПрибылиИлиУбыткаTextBlock</t>
  </si>
  <si>
    <t>ifrs-ru:ТекстовыеРаскрытияФинансовыеОбязательстваОцениваемыеПоСправедливойСтоимостиИзмененияКоторойОтражаютсяВСоставеПрибылиИлиУбытка</t>
  </si>
  <si>
    <t>ifrs-ru:ЗаймыИПрочиеПривлеченныеСредстваAbstract</t>
  </si>
  <si>
    <t>ifrs-ru:СредстваПривлеченныеОтГосударственныхОрганизаций</t>
  </si>
  <si>
    <t>ifrs-ru:СредстваПривлеченныеОтКредитныхОрганизаций</t>
  </si>
  <si>
    <t>ifrs-ru:СрочныеЗаемныеСредстваПривлеченныеОтДругихЮридическихЛиц</t>
  </si>
  <si>
    <t>ifrs-ru:СредстваПривлеченныеОтФизическихЛиц</t>
  </si>
  <si>
    <t>ifrs-ru:ОбязательстваПоФинансовойАренде</t>
  </si>
  <si>
    <t>ifrs-ru:СделкиРепо</t>
  </si>
  <si>
    <t>ifrs-ru:ТекстовоеРаскрытиеЗаймыИПрочиеПривлеченныеСредстваAbstract</t>
  </si>
  <si>
    <t>ifrs-ru:ТекстовоеРаскрытиеЗаймыИПрочиеПривлеченныеСредстваTextBlock</t>
  </si>
  <si>
    <t>ifrs-ru:ИнформацияОМинимальныхАрендныхПлатежахПоФинансовойАрендеAbstract</t>
  </si>
  <si>
    <t>ifrs-ru:ИнформацияОМинимальныхАрендныхПлатежахПоФинансовойАрендеTable</t>
  </si>
  <si>
    <t>ifrs-ru:ИнформацияОМинимальныхАрендныхПлатежахПоФинансовойАрендеLineItem</t>
  </si>
  <si>
    <t>ifrs-ru:ПоСрокамПлатежейAxis</t>
  </si>
  <si>
    <t>ifrs-ru:МинимальныеАрендныеПлатежи</t>
  </si>
  <si>
    <t>ifrs-ru:ЗаВычетомБудущихФинансовыхРасходов</t>
  </si>
  <si>
    <t>ifrs-ru:ДисконтированнаяСтоимостьМинимальныхАрендныхПлатежей</t>
  </si>
  <si>
    <t>ifrs-ru:ТекстовоеРаскрытиеИнформацияОМинимальныхАрендныхПлатежахПоФинансовойАрендеAbstract</t>
  </si>
  <si>
    <t>ifrs-ru:ТекстовоеРаскрытиеИнформацияОМинимальныхАрендныхПлатежахПоФинансовойАрендеTextBlock</t>
  </si>
  <si>
    <t>ifrs-ru:АнализПроцентныхСтавокИСроковПогашенияAbstract</t>
  </si>
  <si>
    <t>ifrs-ru:АнализПроцентныхСтавокИСроковПогашенияLineItem</t>
  </si>
  <si>
    <t>ifrs-ru:АнализПроцентныхСтавокИСроковПогашенияTable</t>
  </si>
  <si>
    <t>ifrs-ru:ПроцентныеСтавки</t>
  </si>
  <si>
    <t>ifrs-ru:СрокиПогашения</t>
  </si>
  <si>
    <t>ifrs-ru:ТипЗадолженностиAxis</t>
  </si>
  <si>
    <t>ifrs-ru:СредстваПривлеченныеОтКредитныхОрганизацийMember</t>
  </si>
  <si>
    <t>ifrs-ru:СредстваПривлеченныеОтГосударственныхОрганизацийMember</t>
  </si>
  <si>
    <t>ifrs-ru:СрочныеЗаемныеСредстваПривлеченныеОтДругихЮридическихЛицMember</t>
  </si>
  <si>
    <t>ifrs-ru:СредстваПривлеченныеОтФизическихЛицMember</t>
  </si>
  <si>
    <t>ifrs-ru:ОбязательстваПоФинансовойАрендеMember</t>
  </si>
  <si>
    <t>ifrs-ru:ВыпущенныеДолговыеЦенныеБумагиAbstract</t>
  </si>
  <si>
    <t>ifrs-ru:ВыпущенныеДолговыеЦенныеБумагиОблигации</t>
  </si>
  <si>
    <t>ifrs-ru:ВыпущенныеДолговыеЦенныеБумагиВекселя</t>
  </si>
  <si>
    <t>ifrs-ru:АнализПроцентныхСтавокИСроковПогашенияВыпущенныеДолговыеЦенныеБумагиAbstract</t>
  </si>
  <si>
    <t>ifrs-ru:АнализПроцентныхСтавокИСроковПогашенияВыпущенныеДолговыеЦенныеБумагиTable</t>
  </si>
  <si>
    <t>ifrs-ru:АнализПроцентныхСтавокИСроковПогашенияВыпущенныеДолговыеЦенныеБумагиLineItem</t>
  </si>
  <si>
    <t>ifrs-ru:ВыпущенныеДолговыеЦенныеБумагиОблигацииMember</t>
  </si>
  <si>
    <t>ifrs-ru:ВыпущенныеДолговыеЦенныеБумагиВекселяMember</t>
  </si>
  <si>
    <t>ifrs-ru:Кред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Abstract</t>
  </si>
  <si>
    <t>ifrs-ru:КредиторскаяЗадолженностьПоОбязательномуПенсионномуСтрахованию</t>
  </si>
  <si>
    <t>ifrs-ru:КредиторскаяЗадолженностьПоНегосударственномуПенсионномуОбеспечению</t>
  </si>
  <si>
    <t>ifrs-ru:КредиторскаяЗадолженностьПоОбязательномуПенсионномуСтрахованиюAbstract</t>
  </si>
  <si>
    <t>ifrs-ru:КредиторскаяЗадолженностьПередПенсионнымФондомРоссийскойФедерацииПоОбязательномуПенсионномуСтрахованию</t>
  </si>
  <si>
    <t>ifrs-ru:КредиторскаяЗадолженностьПередДругимиНегосударственнымиПенсионнымиФондамиПоОбязательномуПенсионномуСтрахованию</t>
  </si>
  <si>
    <t>ifrs-ru:КредиторскаяЗадолженностьПоВыплатамПоОбязательномуПенсионномуСтрахованию</t>
  </si>
  <si>
    <t>ifrs-ru:КредиторскаяЗадолженностьПередАгентамиПоОбязательномуПенсионномуСтрахованию</t>
  </si>
  <si>
    <t>ifrs-ru:ПрочаяКредиторскаяЗадолженностьПоОбязательномуПенсионномуСтрахованию</t>
  </si>
  <si>
    <t>ifrs-ru:КредиторскаяЗадолженностьПоНегосударственномуПенсионномуОбеспечениюAbstract</t>
  </si>
  <si>
    <t>ifrs-ru:КредиторскаяЗадолженностьПоВыплатамИПереплатаПоВзносамПоДоговорамНегосударственногоПенсионногоОбеспеченияКлассифицированнымКакСтраховыеПоНегосударственномуПенсионномуОбеспечению</t>
  </si>
  <si>
    <t>ifrs-ru:КредиторскаяЗадолженностьПоВыплатамИПереплатаПоВзносам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ПоНегосударственномуПенсионномуОбеспечению</t>
  </si>
  <si>
    <t>ifrs-ru:КредиторскаяЗадолженностьПередАгентамиПоНегосударственномуПенсионномуОбеспечению</t>
  </si>
  <si>
    <t>ifrs-ru:ПрочаяКредиторскаяЗадолженностьПоНегосударственномуПенсионномуОбеспечению</t>
  </si>
  <si>
    <t>ifrs-ru:ВыверкаИзмененийОбязательствПоДоговорамОбОбязательномПенсионномСтрахованииAbstract</t>
  </si>
  <si>
    <t>ifrs-ru:ПенсионныеВзносыОбязательноеПенсионноеСтрахование</t>
  </si>
  <si>
    <t>ifrs-ru:ПенсионныеВыплатыОбязательноеПенсионноеСтрахование</t>
  </si>
  <si>
    <t>ifrs-ru:РаспределениеИнвестиционногоДоходаОбязательноеПенсионноеСтрахование</t>
  </si>
  <si>
    <t>ifrs-ru:АктуарныеПрибылиУбыткиОбязательноеПенсионноеСтрахование</t>
  </si>
  <si>
    <t>ifrs-ru:ИзмененияВДопущенияхОбязательноеПенсионноеСтрахование</t>
  </si>
  <si>
    <t>ifrs-ru:ЭкономическиеОбязательноеПенсионноеСтрахование</t>
  </si>
  <si>
    <t>ifrs-ru:ДемографическиеОбязательноеПенсионноеСтрахование</t>
  </si>
  <si>
    <t>ifrs-ru:ЭффектОтличияФактическогоХодаСобытийОтАктуарныхДопущенийОбязательноеПенсионноеСтрахование</t>
  </si>
  <si>
    <t>ifrs-ru:ЭффектОтличияФактическогоУровняИндексацииПенсийПоПенсионнымПланамПенсионнымСхемамОтАктуарныхДопущенийОбязательноеПенсионноеСтрахование</t>
  </si>
  <si>
    <t>ifrs-ru:ИзменениеОбязательствВследствиеОтличияТарифногоАктуарногоБазисаОтРезервногоОбязательноеПенсионноеСтрахование</t>
  </si>
  <si>
    <t>ifrs-ru:УвеличениеОбязательствВСвязиСПриближениемПериодаВыплатНа1ГодПроцентныеРасходыОбязательноеПенсионноеСтрахование</t>
  </si>
  <si>
    <t>ifrs-ru:ИзменениеОбязательствПоДоговорамОбОбязательномПенсионномСтраховании</t>
  </si>
  <si>
    <t>ifrs-ru:ТекстовоеРаскрытиеВыверкаИзмененийОбязательствПоДоговорамОбОбязательномПенсионномСтрахованииAbstract</t>
  </si>
  <si>
    <t>ifrs-ru:ТекстовоеРаскрытиеВыверкаИзмененийОбязательствПоДоговорамОбОбязательномПенсионномСтрахованииTextBlock</t>
  </si>
  <si>
    <t>ifrs-ru:ДоходностьОтИнвестированияСредствПенсионныхНакопленийAbstract</t>
  </si>
  <si>
    <t>ifrs-ru:ДоходностьРазмещенияСредствПенсионныхНакоплений</t>
  </si>
  <si>
    <t>ifrs-ru:ДоходностьОтРазмещенияСредствПенсионныхНакопленийРаспределеннаяНаСчетаЗастрахованныхЛиц</t>
  </si>
  <si>
    <t>ifrs-ru:ДоходностьРазмещенияСредствВыплатногоРезерва</t>
  </si>
  <si>
    <t>ifrs-ru:ДоходностьОтРазмещенияСредствВыплатногоРезерваРаспределеннаяНаСчетаЗастрахованныхЛиц</t>
  </si>
  <si>
    <t>ifrs-ru:ДоходностьОтРазмещенияСредствЗастрахованныхЛицКоторымУстановленаСрочнаяВыплата</t>
  </si>
  <si>
    <t>ifrs-ru:ДоходностьОтРазмещенияСредствЗастрахованныхЛицКоторымУстановленаСрочнаяВыплатаРаспределеннаяНаСчетаЗастрахованныхЛиц</t>
  </si>
  <si>
    <t>ifrs-ru:ДоходностьПенсионногоФондаРоссийскойФедерации</t>
  </si>
  <si>
    <t>ifrs-ru:ВыверкаИзмененийОбязательствПоДоговорамНегосударственногоПенсионногоОбеспеченияКлассифицированныхКакСтраховыеAbstract</t>
  </si>
  <si>
    <t>ifrs-ru:ПенсионныеВзносыСтраховыеДоговорыНегосударственногоПенсионногоОбеспеченияКлассифицированныеКакСтраховые</t>
  </si>
  <si>
    <t>ifrs-ru:ПенсионныеВыплатыСтраховыеДоговорыНегосударственногоПенсионногоОбеспеченияКлассифицированныеКакСтраховые</t>
  </si>
  <si>
    <t>ifrs-ru:РаспределениеИнвестиционногоДоходаСтраховыеДоговорыНегосударственногоПенсионногоОбеспеченияКлассифицированныеКакСтраховые</t>
  </si>
  <si>
    <t>ifrs-ru:АктуарныеПрибылиУбыткиСтраховыеДоговорыНегосударственногоПенсионногоОбеспеченияКлассифицированныеКакСтраховые</t>
  </si>
  <si>
    <t>ifrs-ru:ИзмененияВДопущенияхСтраховыеДоговорыНегосударственногоПенсионногоОбеспеченияКлассифицированныеКакСтраховые</t>
  </si>
  <si>
    <t>ifrs-ru:ЭкономическиеСтраховыеДоговорыНегосударственногоПенсионногоОбеспеченияКлассифицированныеКакСтраховые</t>
  </si>
  <si>
    <t>ifrs-ru:ДемографическиеСтраховыеДоговорыНегосударственногоПенсионногоОбеспеченияКлассифицированныеКакСтраховые</t>
  </si>
  <si>
    <t>ifrs-ru:ЭффектОтличияФактическогоХодаСобытийОтАктуарныхДопущенийСтраховыеДоговорыНегосударственногоПенсионногоОбеспеченияКлассифицированныхКакСтраховые</t>
  </si>
  <si>
    <t>ifrs-ru:ЭффектОтличияФактическогоУровняИндексацииПенсийПоПенсионнымПланамПенсионнымСхемамОтАктуарныхДопущенийСтраховыеДоговорыНегосударственногоПенсионногоОбеспеченияКлассифицированныхКакСтраховые</t>
  </si>
  <si>
    <t>ifrs-ru:ИзменениеОбязательствВследствиеОтличияТарифногоАктуарногоБазисаОтРезервногоСтраховыеДоговорыНегосударственногоПенсионногоОбеспеченияКлассифицированныхКакСтраховые</t>
  </si>
  <si>
    <t>ifrs-ru:УвеличениеОбязательствВСвязиСПриближениемПериодаВыплатНа1ГодПроцентныеРасходыСтраховыеДоговорыНегосударственногоПенсионногоОбеспеченияКлассифицированныхКакСтраховые</t>
  </si>
  <si>
    <t>ifrs-ru:ИтоговоеУвеличениеОбязательствКлассифицированныхКакСтраховые</t>
  </si>
  <si>
    <t>ifrs-ru:ТекстовоеРаскрытиеВыверкаИзмененийОбязательствПоДоговорамНегосударственногоПенсионногоОбеспеченияКлассифицированныхКакСтраховыеAbstract</t>
  </si>
  <si>
    <t>ifrs-ru:ТекстовоеРаскрытиеВыверкаИзмененийОбязательствПоДоговорамНегосударственногоПенсионногоОбеспеченияКлассифицированныхКакСтраховыеTextBlock</t>
  </si>
  <si>
    <t>ifrs-ru:ДоходностьОтИнвестированияСредствПенсионныхРезервовAbstract</t>
  </si>
  <si>
    <t>ifrs-ru:ДоходностьРазмещенияСредствПенсионныхРезервов</t>
  </si>
  <si>
    <t>ifrs-ru:ДоходностьРаспределеннаяНаСчетаУчастниковПоДоговорамНегосударственногоПенсионногоОбеспечения</t>
  </si>
  <si>
    <t>ifrs-ru:ТекстовоеРаскрытиеДоходностьОтИнвестированияСредствПенсионныхРезервовAbstract</t>
  </si>
  <si>
    <t>ifrs-ru:ТекстовоеРаскрытиеДоходностьОтИнвестированияСредствПенсионныхРезервовTextBlock</t>
  </si>
  <si>
    <t>ifrs-ru:ВыверкаИзмененийОбязательст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Abstract</t>
  </si>
  <si>
    <t>ifrs-ru:ПереводОбязательствССолидарногоСчетаНаИменнойСчетУчастника</t>
  </si>
  <si>
    <t>ifrs-ru:ПереводОбязательствСИменногоСчетаУчастникаНаСолидарныйСчет</t>
  </si>
  <si>
    <t>ifrs-ru:ПенсионныеВзносыMember</t>
  </si>
  <si>
    <t>ifrs-ru:ПенсионныеВыплатыMember</t>
  </si>
  <si>
    <t>ifrs-ru:РаспределениеИнвестиционногоДоходаMember</t>
  </si>
  <si>
    <t>ifrs-ru:АктуарныеПрибылиУбыткиMember</t>
  </si>
  <si>
    <t>ifrs-ru:ИзмененияВДопущенияхMember</t>
  </si>
  <si>
    <t>ifrs-ru:ЭкономическиеMember</t>
  </si>
  <si>
    <t>ifrs-ru:ДемографическиеMember</t>
  </si>
  <si>
    <t>ifrs-ru:ЭффектОтличияФактическогоХодаСобытийОтАктуарныхДопущенийMember</t>
  </si>
  <si>
    <t>ifrs-ru:ЭффектОтличияФактическогоУровняИндексацииПенсийПоПенсионнымПланамПенсионнымСхемамОтАктуарныхДопущенийMember</t>
  </si>
  <si>
    <t>ifrs-ru:ИзменениеОбязательствВследствиеОтличияТарифногоАктуарногоБазисаОтРезервногоMember</t>
  </si>
  <si>
    <t>ifrs-ru:УвеличениеОбязательствВСвязиСПриближениемПериодаВыплатНа1ГодПроцентныеРасходыMember</t>
  </si>
  <si>
    <t>ifrs-ru:ИтоговоеУвеличениеОбязательствMember</t>
  </si>
  <si>
    <t>ifrs-ru:ТекстовоеРаскрытиеВыверкаИзмененийОбязательст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Abstract</t>
  </si>
  <si>
    <t>ifrs-ru:ТекстовоеРаскрытиеВыверкаИзмененийОбязательст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extBlock</t>
  </si>
  <si>
    <t>ifrs-ru:ЭкономическиеДопущенияИспользуемыеДляРасчетаСтоимостиОбязательстваПоОбеспечениюДоходностиВРазмереНеНижеНуляПроцентовГодовыхAbstract</t>
  </si>
  <si>
    <t>ifrs-ru:МатематическоеОжиданиеСреднейДоходностиВТечениеСреднегоПериодаВыплат</t>
  </si>
  <si>
    <t>ifrs-ru:СреднеквадратическоеОтклонениеФактическойДоходностиОтПрогнознойВТечениеСреднегоПериодаВыплат</t>
  </si>
  <si>
    <t>ifrs-ru:ТекстовоеРаскрытиеЭкономическиеДопущенияИспользуемыеДляРасчетаСтоимостиОбязательстваПоОбеспечениюДоходностиВРазмереНеНижеНуляПроцентовГодовыхAbstract</t>
  </si>
  <si>
    <t>ifrs-ru:ТекстовоеРаскрытиеЭкономическиеДопущенияИспользуемыеДляРасчетаСтоимостиОбязательстваПоОбеспечениюДоходностиВРазмереНеНижеНуляПроцентовГодовыхTextBlock</t>
  </si>
  <si>
    <t>ifrs-ru:ЧистыеОбязательстваАктивыПоВознаграждениямРаботникамПоОкончанииТрудовойДеятельностиНеОграниченныеФиксируемымиПлатежамиПенсионногоПланаAbstract</t>
  </si>
  <si>
    <t>ifrs-ru:ЧистыеОбязательстваАктивыПенсионногоПланаLineItem</t>
  </si>
  <si>
    <t>ifrs-ru:ОбязательстваПоПрочимВыплатамПоОкончанииТрудовойДеятельностиLineItem</t>
  </si>
  <si>
    <t>ifrs-ru:ЧистыеОбязательстваАктивыПенсионногоПланаAbstract</t>
  </si>
  <si>
    <t>ifrs-ru:ПриведеннаяСтоимостьОбязательствПенсионногоПланаСУстановленнымиВыплатами</t>
  </si>
  <si>
    <t>ifrs-ru:СправедливаяСтоимостьАктивовПенсионногоПлана</t>
  </si>
  <si>
    <t>ifrs-ru:НепризнаннаяСтоимостьАктивовПенсионногоПлана</t>
  </si>
  <si>
    <t>ifrs-ru:ТекстовоеРаскрытиеЧистыеОбязательстваАктивыПенсионногоПланаAbstract</t>
  </si>
  <si>
    <t>ifrs-ru:ТекстовоеРаскрытиеЧистыеОбязательстваАктивыПенсионногоПланаTextBlock</t>
  </si>
  <si>
    <t>ifrs-ru:ИзменениеПриведеннойСтоимостиОбязательствПланаAbstract</t>
  </si>
  <si>
    <t>ifrs-ru:ПриведеннаяСтоимостьОбязательствПлана</t>
  </si>
  <si>
    <t>ifrs-ru:СтоимостьУслугТекущегоПериодаИзменениеПриведеннойСтоимости</t>
  </si>
  <si>
    <t>ifrs-ru:СтоимостьУслугПрошлыхПериодовИзменениеПриведеннойСтоимости</t>
  </si>
  <si>
    <t>ifrs-ru:РасходыПоПроцентам</t>
  </si>
  <si>
    <t>ifrs-ru:ПрибыльУбытокОтПереоценкиОбязательств</t>
  </si>
  <si>
    <t>ifrs-ru:ОбязательстваАктуарныеПрибылиИзмененияФинансовыхПредположений</t>
  </si>
  <si>
    <t>ifrs-ru:ОбязательстваАктуарныеУбыткиИзмененияДемографическихПредположений</t>
  </si>
  <si>
    <t>ifrs-ru:ОбязательстваАктуарныеПрибылиУбыткиКорректировкиНаОсновеОпыта</t>
  </si>
  <si>
    <t>ifrs-ru:ОбязательстваОсуществленныеВыплаты</t>
  </si>
  <si>
    <t>ifrs-ru:ИзменениеСправедливойСтоимостиАктивовПланаAbstract</t>
  </si>
  <si>
    <t>ifrs-ru:СправедливаяСтоимостьАктивовПлана</t>
  </si>
  <si>
    <t>ifrs-ru:АктивыАктуарныеПрибылиИзмененияФинансовыхПредположений</t>
  </si>
  <si>
    <t>ifrs-ru:АктивыАктуарныеПрибылиУбыткиКорректировкиНаОсновеОпыта</t>
  </si>
  <si>
    <t>ifrs-ru:АктивыАктуарныеУбыткиИзмененияДемографическихПредположений</t>
  </si>
  <si>
    <t>ifrs-ru:АктивыОсуществленныеВыплаты</t>
  </si>
  <si>
    <t>ifrs-ru:АктуарныеПрибылиУбыткиПоАктивамПлана</t>
  </si>
  <si>
    <t>ifrs-ru:ВзносыРаботников</t>
  </si>
  <si>
    <t>ifrs-ru:ВзносыРаботодателя</t>
  </si>
  <si>
    <t>ifrs-ru:ДоходНаАктивыПланаЗаИсключениемСуммВключенныхВПроценты</t>
  </si>
  <si>
    <t>ifrs-ru:ДоходыПоПроцентам</t>
  </si>
  <si>
    <t>ifrs-ru:РаспределениеАктивовПланаAbstract</t>
  </si>
  <si>
    <t>ifrs-ru:РаспределениеАктивовПланаTable</t>
  </si>
  <si>
    <t>ifrs-ru:АктивыПенсионногоПлана</t>
  </si>
  <si>
    <t>ifrs-ru:КотируемостьАктиваAxis</t>
  </si>
  <si>
    <t>ifrs-ru:КотируемыеMember</t>
  </si>
  <si>
    <t>ifrs-ru:НекотируемыеMember</t>
  </si>
  <si>
    <t>ifrs-ru:ИтогоНПКотируемостьАктиваMember</t>
  </si>
  <si>
    <t>ifrs-ru:ТипыАктивовПенсионногоПланаAxis</t>
  </si>
  <si>
    <t>ifrs-ru:ИтогоНПТипыАктивовПеснионногоПланаMember</t>
  </si>
  <si>
    <t>ifrs-ru:ВложенияВПаевыеИнвестиционныеФондыMember</t>
  </si>
  <si>
    <t>ifrs-ru:ОблигацииMember</t>
  </si>
  <si>
    <t>ifrs-ru:АкцииMember</t>
  </si>
  <si>
    <t>ifrs-ru:НедвижимостьMember</t>
  </si>
  <si>
    <t>ifrs-ru:ДепозитыMember</t>
  </si>
  <si>
    <t>ifrs-ru:ПрочиеАктивыПланаMember</t>
  </si>
  <si>
    <t>ifrs-ru:ТекстовоеРаскрытиеРаспределениеАктивовПланаAbstract</t>
  </si>
  <si>
    <t>ifrs-ru:ТекстовоеРаскрытиеРаспределениеАктивовПланаTextBlock</t>
  </si>
  <si>
    <t>ifrs-ru:АктуарныеДопущенияИспользованныеВРасчетахAbstract</t>
  </si>
  <si>
    <t>ifrs-ru:СтавкаДисконтированияНоминальнаяПроцент</t>
  </si>
  <si>
    <t>ifrs-ru:БудущееПовышениеЗаработнойПлатыИПенсионныхВыплатНоминальноеПроцент</t>
  </si>
  <si>
    <t>ifrs-ru:ВозрастВыходаНаПенсиюЖенщины</t>
  </si>
  <si>
    <t>ifrs-ru:ВозрастВыходаНаПенсиюМужчины</t>
  </si>
  <si>
    <t>ifrs-ru:КоэффициентТекучестиКадровВГод</t>
  </si>
  <si>
    <t>ifrs-ru:УровеньСмертностиПослеОкончанияТрудовойДеятельностиДляПенсионеровЛетЖенщины</t>
  </si>
  <si>
    <t>ifrs-ru:УровеньСмертностиПослеОкончанияТрудовойДеятельностиДляПенсионеровЛетМужчины</t>
  </si>
  <si>
    <t>ifrs-ru:ТекстовоеРаскрытиеАктуарныеДопущенияИспользованныеВРасчетахAbstract</t>
  </si>
  <si>
    <t>ifrs-ru:ТекстовоеРаскрытиеАктуарныеДопущенияИспользованныеВРасчетахTextBlock</t>
  </si>
  <si>
    <t>ifrs-ru:АнализЧувствительностиAbstract</t>
  </si>
  <si>
    <t>ifrs-ru:СнижениеУровняСмертностиНа20Проц</t>
  </si>
  <si>
    <t>ifrs-ru:УвеличениеУровняСмертностиНа20Проц</t>
  </si>
  <si>
    <t>ifrs-ru:СнижениеПроцентнойСтавкиНа1Проц</t>
  </si>
  <si>
    <t>ifrs-ru:УвеличениеПроцентнойСтавкиНа1Проц</t>
  </si>
  <si>
    <t>ifrs-ru:СнижениеТемпаРостаПенсийИПособийНа1Проц</t>
  </si>
  <si>
    <t>ifrs-ru:УвеличениеТемпаРостаПенсийИПособийНа1Проц</t>
  </si>
  <si>
    <t>ifrs-ru:СнижениеОборачиваемостиПерсоналаНа1Проц</t>
  </si>
  <si>
    <t>ifrs-ru:УвеличениеОборачиваемостиПерсоналаНа1Проц</t>
  </si>
  <si>
    <t>ifrs-ru:СнижениеПенсионногоВозрастаНа1Год</t>
  </si>
  <si>
    <t>ifrs-ru:УвеличениеПенсионногоВозрастаНа1Год</t>
  </si>
  <si>
    <t>ifrs-ru:РасходыПоПенсионномуПлануAbstract</t>
  </si>
  <si>
    <t>ifrs-ru:СтоимостьУслугТекущегоПериодаРасходыПоПенсионномуПлану</t>
  </si>
  <si>
    <t>ifrs-ru:СтоимостьУслугПрошлыхПериодовРасходыПоПенсионномуПлану</t>
  </si>
  <si>
    <t>ifrs-ru:ЧистыйПроцентныйРасходДоход</t>
  </si>
  <si>
    <t>ifrs-ru:РасходыПоПенсионномуПлану</t>
  </si>
  <si>
    <t>ifrs-ru:СоставЧистоеИзменениеПереоценкиОбязательствАктивовПоВознаграждениямРаботникамПоОкончанииТрудовойДеятельностиНеОграниченнымФиксируемымиПлатежамиAbstract</t>
  </si>
  <si>
    <t>ifrs-ru:АктуарныеПрибылиУбыткиПоАктивамПланаЧистоеИзменениеПереоценкиОбязательств</t>
  </si>
  <si>
    <t>ifrs-ru:АктуарныеПрибылиУбыткиПоОбязательствамПланаЧистоеИзменениеПереоценкиОбязательств</t>
  </si>
  <si>
    <t>ifrs-ru:ЧистоеИзменениеПереоценкиОбязательствАктивовПоВознаграждениямРаботникамПоОкончанииТрудовойДеятельностиНеограниченнымФиксируемымиПлатежами</t>
  </si>
  <si>
    <t>ifrs-ru:РасходыПоПрочимДолгосрочнымВознаграждениямAbstract</t>
  </si>
  <si>
    <t>ifrs-ru:ОплачиваемыйОтпускЗаВыслугуЛет</t>
  </si>
  <si>
    <t>ifrs-ru:ЮбилейныеИПрочиеВознагражденияЗаВыслугуЛет</t>
  </si>
  <si>
    <t>ifrs-ru:РасходыПоПрочимДолгосрочнымВознаграждениямПрочее</t>
  </si>
  <si>
    <t>ifrs-ru:РасходыПоПрочимДолгосрочнымВознаграждениям</t>
  </si>
  <si>
    <t>ifrs-ru:АнализИзмененийРезервовОценочныхОбязательствAbstract</t>
  </si>
  <si>
    <t>ifrs-ru:АнализИзмененийРезервовОценочныхОбязательствTable</t>
  </si>
  <si>
    <t>ifrs-ru:АнализИзмененийРезервовОценочныхОбязательствLineItem</t>
  </si>
  <si>
    <t>ifrs-ru:ПоИсточникамИзмененияРезервовОценочныхОбязательствAxis</t>
  </si>
  <si>
    <t>ifrs-ru:НалоговыеРискиMember</t>
  </si>
  <si>
    <t>ifrs-ru:СудебныеИскиMember</t>
  </si>
  <si>
    <t>ifrs-ru:АнализИзмененийРезервовОценочныхОбязательствСозданиеРезервов</t>
  </si>
  <si>
    <t>ifrs-ru:АнализИзмененийРезервовОценочныхОбязательствИспользованиеРезервов</t>
  </si>
  <si>
    <t>ifrs-ru:АнализИзмененийРезервовОценочныхОбязательствВосстановлениеНеиспользованныхРезервов</t>
  </si>
  <si>
    <t>ifrs-ru:АнализИзмененийРезервовОценочныхОбязательствПрочее</t>
  </si>
  <si>
    <t>ifrs-ru:ТекстовыеРаскрытияРезервОценочныеОбязательства</t>
  </si>
  <si>
    <t>ifrs-ru:ТекстовыеРаскрытияРезервОценочныеОбязательстваTextBlock</t>
  </si>
  <si>
    <t>ifrs-ru:ПрочиеОбязательстваAbstract</t>
  </si>
  <si>
    <t>ifrs-ru:ПрочиеОбязательстваРасчетыПоКонверсионнымОперациямПроизводнымФинансовымИнструментамОперациямСЦеннымиБумагамиИБрокерскимОперациям</t>
  </si>
  <si>
    <t>ifrs-ru:ПрочиеОбязательстваРасчетыСАкционерамиУчастниками</t>
  </si>
  <si>
    <t>ifrs-ru:ПрочиеОбязательстваРасчетыСПерсоналом</t>
  </si>
  <si>
    <t>ifrs-ru:ПрочиеОбязательстваРасчетыПоСоциальномуСтрахованию</t>
  </si>
  <si>
    <t>ifrs-ru:ПрочиеОбязательстваНалогНаДобавленнуюСтоимостьПолученный</t>
  </si>
  <si>
    <t>ifrs-ru:ПрочиеОбязательстваРасчетыСПоставщикамиИПодрядчиками</t>
  </si>
  <si>
    <t>ifrs-ru:ПрочиеОбязательстваРасчетыПоНалогамИСборамКромеНалогаНаПрибыль</t>
  </si>
  <si>
    <t>ifrs-ru:ПрочиеОбязательстваАвансыПредоплатыПолученные</t>
  </si>
  <si>
    <t>ifrs-ru:ПрочиеОбязательстваИнструментыХеджирования</t>
  </si>
  <si>
    <t>ifrs-ru:ПрочиеОбязательстваРасчетыСПрочимиКредиторами</t>
  </si>
  <si>
    <t>ifrs-ru:ПрочиеОбязательстваПрочее</t>
  </si>
  <si>
    <t>ifrs-ru:АкционерныйКапиталКоличествоАкцийВОбращенииAbstract</t>
  </si>
  <si>
    <t>ifrs-ru:КоличествоАкцийВОбращении</t>
  </si>
  <si>
    <t>ifrs-ru:КоличествоАкцийВОбращенииВыпущенныеНовыеАкции</t>
  </si>
  <si>
    <t>ifrs-ru:КоличествоАкцийВОбращенииСобственныеАкцииВыкупленныеУАкционеров</t>
  </si>
  <si>
    <t>ifrs-ru:КоличествоАкцийВОбращенииРеализованныеСобственныеАкции</t>
  </si>
  <si>
    <t>ifrs-ru:АкционерныйКапиталAbstract</t>
  </si>
  <si>
    <t>ifrs-ru:АкционерныйКапиталTable</t>
  </si>
  <si>
    <t>ifrs-ru:АкционерныйКапиталLineItem</t>
  </si>
  <si>
    <t>таблица 1</t>
  </si>
  <si>
    <t>таблица 2</t>
  </si>
  <si>
    <t>ifrs-ru:АкционерныйКапитал</t>
  </si>
  <si>
    <t>ifrs-ru:ВыпущенныеНовыеАкции</t>
  </si>
  <si>
    <t>ifrs-ru:СобственныеАкцииВыкупленныеУАкционеров</t>
  </si>
  <si>
    <t>ifrs-ru:РеализованныеСобственныеАкции</t>
  </si>
  <si>
    <t>ifrs-ru:ПоКомпонентамКапиталаAxis</t>
  </si>
  <si>
    <t>ifrs-ru:ОбыкновенныеАкцииMember</t>
  </si>
  <si>
    <t>ifrs-ru:ДобавочныйКапиталMember</t>
  </si>
  <si>
    <t>ifrs-ru:ПривилегированныеАкцииMember</t>
  </si>
  <si>
    <t>ifrs-ru:СобственныеАкцииВыкупленныеУАкционеровMember</t>
  </si>
  <si>
    <t>ifrs-ru:ТекстовыеРакрытияАкционерныйКапиталTextBlock</t>
  </si>
  <si>
    <t>ifrs-ru:ТекстовыеРакрытияАкционерныйКапитал</t>
  </si>
  <si>
    <t>ifrs-ru:УправлениеКапиталомTextBlock</t>
  </si>
  <si>
    <t>ifrs-ru:УправлениеКапиталом</t>
  </si>
  <si>
    <t>ifrs-ru:ВзносыПоДоговорамОбОбязательномПенсионномСтрахованииAbstract</t>
  </si>
  <si>
    <t>ifrs-ru:ВзносыПолученныеИзПенсионногоФондаРоссийскойФедерации</t>
  </si>
  <si>
    <t>ifrs-ru:ВзносыПолученныеИзДругихНегосударственныхПенсионныхФондов</t>
  </si>
  <si>
    <t>ifrs-ru:ВзносыПоДоговорамОбОбязательномПенсионномСтрахованииTextBlock</t>
  </si>
  <si>
    <t>ifrs-ru:ТекстовыеРаскрытияВзносыПоДоговорамОбОбязательномПенсионномСтрахованииTextBlock</t>
  </si>
  <si>
    <t>ifrs-ru:ВзносыПоДоговорамНегосударственногоПенсионногоОбеспеченияAbstract</t>
  </si>
  <si>
    <t>ifrs-ru:ВзносыПоДоговорамНегосударственногоПенсионногоОбеспеченияTextBlock</t>
  </si>
  <si>
    <t>ifrs-ru:ТекстовыеРаскрытияВзносыПоДоговорамНегосударственногоПенсионногоОбеспеченияTextBlock</t>
  </si>
  <si>
    <t>ifrs-ru:ВзносыПоДоговорамКлассифицированнымКакСтраховыеAbstract</t>
  </si>
  <si>
    <t>ifrs-ru:ВзносыПолученныеОтФизическихЛицПоДоговорамКлассифицированнымКакСтраховые</t>
  </si>
  <si>
    <t>ifrs-ru:ВзносыПолученныеОтЮридическихЛицПоДоговорамКлассифицированнымКакСтраховые</t>
  </si>
  <si>
    <t>ifrs-ru:ВозвратВзносовПоДоговорамКлассифицированнымКакСтраховые</t>
  </si>
  <si>
    <t>ifrs-ru:Взносы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Abstract</t>
  </si>
  <si>
    <t>ifrs-ru:ВзносыПолученныеОтФизическихЛиц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</si>
  <si>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ifrs-ru:ВзносыПолученныеОтЮридическихЛиц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</si>
  <si>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ifrs-ru:ВозвратВзносов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t>
  </si>
  <si>
    <t>ifrs-ru:ВзносыПоДоговорамКлассифицированнымКакИнвестиционныеСНегарантированнойВозможностьюПолученияДополнительныхВыгод</t>
  </si>
  <si>
    <t>ifrs-ru:ВзносыПоДоговорамКлассифицированнымКакСтраховые</t>
  </si>
  <si>
    <t>ifrs-ru:КоличествоЗастрахованныхЛицПоДоговорамОбОбязательномПенсионномСтрахованииAbstract</t>
  </si>
  <si>
    <t>ifrs-ru:КоличествоЗастрахованныхЛицПоДействующимДоговорамОбОбязательномПенсионномСтраховании</t>
  </si>
  <si>
    <t>ifrs-ru:КоличествоЗастрахованныхЛицПоДействующимДоговорамОбОбязательномПенсионномСтрахованииПерешедшихВНегосударственныйПенсионныйФондВТечениеОтчетногоПериода</t>
  </si>
  <si>
    <t>ifrs-ru:ВРезультатеРеализацииПраваЗастрахованныхЛицНаПереходВНегосударственныйПенсионныйФондИзПенсионногоФондаРоссийскойФедерации</t>
  </si>
  <si>
    <t>ifrs-ru:ВРезультатеРеализацииПраваЗастрахованныхЛицНаПереходВНегосударственныйПенсионныйФондИзДругихНегосударственногоПенсионногоФонда</t>
  </si>
  <si>
    <t>ifrs-ru:КоличествоЗастрахованныхЛицСКоторымиВТечениеОтчетногоПериодаБылиПрекращеныДоговорыОбОбязательномПенсионномСтраховании</t>
  </si>
  <si>
    <t>ifrs-ru:ВСвязиСРеализациейПраваЗастрахованныхЛицНаПереходИзНегосударственногоПенсионногоФондаВПенсионныйФондРоссийскойФедерации</t>
  </si>
  <si>
    <t>ifrs-ru:ВСвязиСРеализациейПраваЗастрахованныхЛицНаПереходИзОдногоНегосударственногоПенсионногоФондаВДругойНегосударственныйПенсионныйФонд</t>
  </si>
  <si>
    <t>ifrs-ru:ВСвязиСИсполнениемНегосударственнымПенсионнымФондомОбязательствПоДоговоруОбязательногоПенсионногоСтрахованияПередЗастрахованнымЛицомВПолномОбъеме</t>
  </si>
  <si>
    <t>ifrs-ru:ВСвязиСоСмертьюЗастрахованногоЛицаЗаИсключениемЗастрахованныхЛицОбязательстваПередКоторымиБылиИсполненыНегосударственнымПенсионнымФондомВПолномОбъеме</t>
  </si>
  <si>
    <t>ifrs-ru:КоличествоЗастрахованныхЛицЗаключившихДоговорыОбОбязательномПенсионномСтрахованииНаКонецОтчетногоПериода</t>
  </si>
  <si>
    <t>ifrs-ru:КоличествоЗастрахованныхЛицПодавшихВНегосударственныйПенсионныйФондЗаявленияОРаспределенииСредствПенсионныхНакоплений</t>
  </si>
  <si>
    <t>ifrs-ru:ОНазначенииСрочнойПенсии</t>
  </si>
  <si>
    <t>ifrs-ru:ОЕдиновременнойВыплате</t>
  </si>
  <si>
    <t>ifrs-ru:ЗастрахованныеЛицаПолучающиеНакопительнуюЧастьТрудовойПенсии</t>
  </si>
  <si>
    <t>ifrs-ru:ПравопреемникиУмершихЗастрахованныхЛицКоторымПроизведеныВыплатыСредствПенсионныхНакоплений</t>
  </si>
  <si>
    <t>ifrs-ru:СтруктураИКоличествоДействующихДоговоровНегосударственногоПенсионногоОбеспеченияКоличествоУчастниковAbstract</t>
  </si>
  <si>
    <t>ifrs-ru:КоличествоДействующихПенсионныхДоговоров</t>
  </si>
  <si>
    <t>ifrs-ru:СУчастниками</t>
  </si>
  <si>
    <t>ifrs-ru:СРаботодателями</t>
  </si>
  <si>
    <t>ifrs-ru:КоличествоУчастниковПоДействующимДоговорамНегосударственногоПенсионногоОбеспечения</t>
  </si>
  <si>
    <t>ifrs-ru:КоличествоУчастниковПолучающихНегосударственнуюПенсию</t>
  </si>
  <si>
    <t>ifrs-ru:КоличествоЗаключенныхПенсионныхДоговоровЕдиницЗаОтчетныйПериод</t>
  </si>
  <si>
    <t>ifrs-ru:КоличествоУчастниковПоЗаключеннымЗаОтчетныйПериодПенсионнымДоговорам</t>
  </si>
  <si>
    <t>не имеет смысла</t>
  </si>
  <si>
    <t>ifrs-ru:СтруктураИКоличествоДействующихДоговоровНегосударственногоПенсионногоОбеспеченияКоличествоУчастниковTextBlock</t>
  </si>
  <si>
    <t>ifrs-ru:ТекстовыеРаскрытияСтруктураИКоличествоДействующихДоговоровНегосударственногоПенсионногоОбеспеченияКоличествоУчастниковTextBlock</t>
  </si>
  <si>
    <t>ifrs-ru:КоличествоДействующихДоговоровЗаключенныхСКомпаниямиУчредителямиНегосударственногоПенсионногоФондаИЕгоСотрудникамиAbstract</t>
  </si>
  <si>
    <t>ifrs-ru:КоличествоДействующихДоговоровЗаключенныхСКомпаниямиУчредителямиНегосударственногоПенсионногоФондаИЕгоСотрудникамиTable</t>
  </si>
  <si>
    <t>ifrs-ru:ДействующиеДоговоровыЗаключенныеСКомпаниямиУчредителямиНпфTAxis</t>
  </si>
  <si>
    <t>ifrs-ru:КоличествоДействующихДоговоровЗаключенныхСКомпаниямиУчредителямиНегосударственногоПенсионногоФондаИЕгоСотрудниками</t>
  </si>
  <si>
    <t>ifrs-ru:ВыплатыПоДоговорамОбОбязательномПенсионномСтрахованииAbstract</t>
  </si>
  <si>
    <t>ifrs-ru:ПожизненныеВыплаты</t>
  </si>
  <si>
    <t>ifrs-ru:СрочныеВыплаты</t>
  </si>
  <si>
    <t>ifrs-ru:ПереводВПенсионныйФондРоссийскойФедерацииИДругиеНегосударственныеПенсионныеФонды</t>
  </si>
  <si>
    <t>ifrs-ru:ВыплатаПравопреемникамУмершегоЗастрахованногоЛица</t>
  </si>
  <si>
    <t>ifrs-ru:ЕдиновременнаяВыплатаПенсии</t>
  </si>
  <si>
    <t>ifrs-ru:ТекстовоеРаскрытиеВыплатыПоДоговорамОбОбязательномПенсионномСтрахованииAbstract</t>
  </si>
  <si>
    <t>ifrs-ru:ТекстовоеРаскрытиеВыплатыПоДоговорамОбОбязательномПенсионномСтрахованииTextBlock</t>
  </si>
  <si>
    <t>ifrs-ru:ВыплатыПоДоговорамНегосударственногоПенсионногоОбеспеченияAbstract</t>
  </si>
  <si>
    <t>ifrs-ru:ТекстовоеРаскрытиеВыплатыПоДоговорамНегосударственногоПенсионногоОбеспеченияAbstract</t>
  </si>
  <si>
    <t>ifrs-ru:ТекстовоеРаскрытиеВыплатыПоДоговорамНегосударственногоПенсионногоОбеспеченияTextBlock</t>
  </si>
  <si>
    <t>ifrs-ru:ВыплатыПоДоговорамНПОКлассифицированнымКакСтраховые</t>
  </si>
  <si>
    <t>ifrs-ru:ВыплатыПоДоговорамНПОКлассифицированнымКакИнвестиционныеСНегарантированнойВозможностьюПолученияДополнительныхВыгод</t>
  </si>
  <si>
    <t>ifrs-ru:ВыплатыПоДоговорамКлассифицированнымКакСтраховыеAbstract</t>
  </si>
  <si>
    <t>ifrs-ru:ПенсионныеВыплатыКлассифицированнымКакСтраховые</t>
  </si>
  <si>
    <t>ifrs-ru:ВыкупныеСуммыКлассифицированнымКакСтраховые</t>
  </si>
  <si>
    <t>ifrs-ru:ВыплатыПоДоговорамКлассифицированнымКакИнвестиционныеСНегарантированнойВозможностьюПолученияДополнительныхВыгодAbstract</t>
  </si>
  <si>
    <t>ifrs-ru:ПенсионныеВыплаты</t>
  </si>
  <si>
    <t>ifrs-ru:ВыкупныеСуммы</t>
  </si>
  <si>
    <t>ifrs-ru:КоличествоПрекратившихДействиеДоговоровНегосударственногоПенсионногоОбеспеченияИВыбывшихУчастниковAbstract</t>
  </si>
  <si>
    <t>ifrs-ru:КоличествоПенсионныхДоговоровПрекратившихДействиеЗаОтчетныйПериод</t>
  </si>
  <si>
    <t>ifrs-ru:КоличествоВыбывшихЗаОтчетныйПериодУчастников</t>
  </si>
  <si>
    <t>ifrs-ru:ВСвязиСоСмертьюУчастника</t>
  </si>
  <si>
    <t>ifrs-ru:РасторгнутыхПоИнициативеВкладчикаУчастника</t>
  </si>
  <si>
    <t>ifrs-ru:ВследствиеВыполненияОбязательствПоДоговору</t>
  </si>
  <si>
    <t>ifrs-ru:ПоДругимПричинам</t>
  </si>
  <si>
    <t>ifrs-ru:ИзменениеОбязательств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Abstract</t>
  </si>
  <si>
    <t>ifrs-ru:ИзменениеСтраховыхОбязательствПоДоговорамНпф</t>
  </si>
  <si>
    <t>ifrs-ru:ИзменениеИнвестиционныхИСНегарантированнойВозможностьюПолученияДополнительныхВыгодОбязательствПоДоговорамНпф</t>
  </si>
  <si>
    <t>ifrs-ru:КомиссионноеВознаграждениеПосредникамАквизиционныеРасходы</t>
  </si>
  <si>
    <t>ifrs-ru:ЗаработнаяПлатаСотрудниковЗанятыхПривлечениемКлиентовАквизиционныеРасходы</t>
  </si>
  <si>
    <t>ifrs-ru:РасходыНаРекламуАквизиционныеРасходы</t>
  </si>
  <si>
    <t>ifrs-ru:АндеррайтинговыеРасходыАквизиционныеРасходы</t>
  </si>
  <si>
    <t>ifrs-ru:ПрочиеРасходыСвязанныеСЗаключениемДоговоровАквизиционныеРасходы</t>
  </si>
  <si>
    <t>ifrs-ru:ИзменениеОтложенныхАквизиционныхРасходовAbstract</t>
  </si>
  <si>
    <t>ifrs-ru:ИзменениеОтложенныхАквизиционныхРасходовПоДоговорамНегосударственногоПенсионногоОбеспеченияКлассифицированнымКакСтраховые</t>
  </si>
  <si>
    <t>ifrs-ru:ИзменениеОтложенныхАквизиционныхРасходовПоДоговорамНПФКлассифицированнымКакИнвестиционныеСНегарантированнойВозможностьюПолученияДополнительныхВыгод</t>
  </si>
  <si>
    <t>ifrs-ru:ПрочиеДоходыЗаВычетомРасходовОтДеятельностиВКачествеСтраховщикаПоОбязательномуПенсионномуСтрахованиюДеятельностиПоНегосударственномуПенсионномуОбеспечениюAbstract</t>
  </si>
  <si>
    <t>ifrs-ru:ПрочиеДоходыОтДеятельностиВКачествеСтраховщикаПоОбязательномуПенсионномуСтрахованиюДеятельностиПоНегосударственномуПенсионномуОбеспечению</t>
  </si>
  <si>
    <t>ifrs-ru:ПрочиеРасходыОтДеятельностиВКачествеСтраховщикаПоОбязательномуПенсионномуСтрахованиюДеятельностиПоНегосударственномуПенсионномуОбеспечению</t>
  </si>
  <si>
    <t>ifrs-ru:ПрочиеДоходыОтДеятельностиВКачествеСтраховщикаПоОбязательномуПенсионномуСтрахованиюДеятельностиПоНегосударственномуПенсионномуОбеспечениюAbstract</t>
  </si>
  <si>
    <t>ifrs-ru:ВосстановлениеРезерваПодОбесценениеДебиторскойЗадолженностиПоДоговорамОбОбязательномПенсионномСтраховании</t>
  </si>
  <si>
    <t>ifrs-ru:ВосстановлениеРезерваПодОбесценениеДебиторскойЗадолженностиПоДоговорамНегосударственногоПенсионногоОбеспечения</t>
  </si>
  <si>
    <t>ifrs-ru:ДоходыОтСписанияКредиторскойЗадолженностиПоДоговорамОбОбязательномПенсионномСтраховании</t>
  </si>
  <si>
    <t>ifrs-ru:ДоходыОтСписанияКредиторскойЗадолженностиПоДоговорамНегосударственногоПенсионногоОбеспечения</t>
  </si>
  <si>
    <t>ifrs-ru:ПрочиеДоходыОтДеятельностиВКачествеСтраховщикаПоОбязательномуПенсионномуСтрахованиюДеятельностиПоНегосударственномуПенсионномуОбеспечениюПрочие</t>
  </si>
  <si>
    <t>ifrs-ru:ПрочиеРасходыОтДеятельностиВКачествеСтраховщикаПоОбязательномуПенсионномуСтрахованиюДеятельностиПоНегосударственномуПенсионномуОбеспечениюAbstract</t>
  </si>
  <si>
    <t>ifrs-ru:РасходыНаСозданиеРезерваПодОбесценениеДебиторскойЗадолженностиПоДоговорамОбязательногоПенсионногоСтрахования</t>
  </si>
  <si>
    <t>ifrs-ru:РасходыНаСозданиеРезерваПодОбесценениеДебиторскойЗадолженностиПоДоговорамНегосударственногоПенсионногоОбеспечения</t>
  </si>
  <si>
    <t>ifrs-ru:СписаниеНематериальныхАктивовПризнанныхВРезультатеПриобретенияПортфелейДоговоровОбязательногоПенсионногоСтрахования</t>
  </si>
  <si>
    <t>ifrs-ru:СписаниеНематериальныхАктивовПризнанныхВРезультатеПриобретенияПортфелейДоговоровНегосударственногоПенсионногоОбеспечения</t>
  </si>
  <si>
    <t>ifrs-ru:ПрочиеРасходыОтДеятельностиВКачествеСтраховщикаПоОбязательномуПенсионномуСтрахованиюДеятельностиПоНегосударственномуПенсионномуОбеспечениюПрочие</t>
  </si>
  <si>
    <t>ifrs-ru:ДоходыЗаВычетомРасходовПоОперациямСФинансовымиИнструментамиОцениваемымиПоСправедливойСтоимостиИзменениеКоторойОтражаетсяВСоставеПрибылиИлиУбыткаAbstract</t>
  </si>
  <si>
    <t>ifrs-ru:ДоходыЗаВычетомРасходовПоОперациямСФинансовымиИнструментамиОцениваемымиПоСправедливойСтоимостиИзменениеКоторойОтражаетсяВСоставеПрибылиИлиУбыткаTable</t>
  </si>
  <si>
    <t>ifrs-ru:ДоходыЗаВычетомРасходовПоОперациямСФинансовымиИнструментамиОцениваемымиПоСправедливойСтоимостиИзменениеКоторойОтражаетсяВСоставеПрибылиИлиУбыткаLineItem</t>
  </si>
  <si>
    <t>ifrs-ru:ИтогоНПИсточникДоходаРасходаMember</t>
  </si>
  <si>
    <t>ifrs-ru:ФинансовыеАктивыMember</t>
  </si>
  <si>
    <t>ifrs-ru:ФинансовыеОбязательстваMember</t>
  </si>
  <si>
    <t>ifrs-ru:ИтогоНПТипАктиваОбязательстваMember</t>
  </si>
  <si>
    <t>ifrs-ru:ЦенныеБумагиУдерживаемыеДляТорговлиMember</t>
  </si>
  <si>
    <t>ifrs-ru:ПроизводныйФинансовыйИнструментАктивMember</t>
  </si>
  <si>
    <t>ifrs-ru:ЦенныеБумагиКлассифицированныеКакОцениваемыеПоСправедливойСтоимостиИзмененияКоторойОтражаютсяВСоставеПрибылиИлиУбыткаПриПервоначальномПризнанииMember</t>
  </si>
  <si>
    <t>ifrs-ru:ПроизводныйФинансовыйИнструментОбязательствоMember</t>
  </si>
  <si>
    <t>ifrs-ru:ФинансовыеОбязательстваПредназначенныеДляТорговлиMember</t>
  </si>
  <si>
    <t>ifrs-ru:ФинансовоеОбязательствоОцениваемоеПоСправедливойСтоимостиИзмененияКоторойОтражаютсяВСоставеПрибылиИлиУбыткаПриПервоначальномПризнании</t>
  </si>
  <si>
    <t>ifrs-ru:ДоходыРасходыОтТорговыхОперацийСФинансовымиИнструментамиОцениваемымиПоСправедливойСтоимостиИзменениеКоторойОтражаетсяВСоставеПрибылиИлиУбытка</t>
  </si>
  <si>
    <t>ifrs-ru:ДоходыРасходыСвязанныеСОтнесениемНаФинансовыйРезультатРазницыМеждуСтоимостиПриобретенияФинансовыхИнструментовИИхСправедливойСтоимостьюПриПервоначальномПризнанииФинансовыеИнструментыПоСправедливойСтоимости</t>
  </si>
  <si>
    <t>ifrs-ru:ДоходыРасходыОтПереоценкиФинансовыхИнструментовОцениваемыхПоСправедливойСтоимостиИзменениеКоторойОтражаетсяВСоставеПрибылиИлиУбытка</t>
  </si>
  <si>
    <t>ifrs-ru:ДоходыЗаВычетомРасходовПоОперациямСФинансовымиАктивамиИмеющимисяВНаличииДляПродажиAbstract</t>
  </si>
  <si>
    <t>ifrs-ru:ДоходыЗаВычетомРасходовПоОперациямСФинансовымиАктивамиИмеющимисяВНаличииДляПродажиTable</t>
  </si>
  <si>
    <t>ifrs-ru:ДоходыЗаВычетомРасходовПоОперациямСФинансовымиАктивамиИмеющимисяВНаличииДляПродажиLineItem</t>
  </si>
  <si>
    <t>ifrs-ru:ДоходыЗаВычетомРасходовРасходыЗаВычетомДоходовОтТорговыхОперацийПоОперациямСФинансовымиАктивамиИмеющимисяВНаличииДляПродажи</t>
  </si>
  <si>
    <t>ifrs-ru:ДоходыРасходыОтПереоценкиПереклассифицированныеВСоставПрибылиИлиУбыткаПоОперациямСФинансовымиАктивамиИмеющимисяВНаличииДляПродажи</t>
  </si>
  <si>
    <t>ifrs-ru:ДоходыРасходыОтОбесцененияПоОперациямСФинансовымиАктивамиИмеющимисяВНаличииДляПродажи</t>
  </si>
  <si>
    <t>ifrs-ru:ДоходыРасходыСвязанныеСОтнесениемНаФинансовыйРезультатРазницыМеждуСтоимостьюПриобретенияИСправедливойСтоимостьюПриПервоначальномПризнанииПоОперациямСФинансовымиАктивамиИмеющимисяВНаличииДляПродажи</t>
  </si>
  <si>
    <t>ifrs-ru:ДоходыЗаВычетомРасходовРасходыЗаВычетомДоходовОтОперацийСИнвестиционнымИмуществомAbstract</t>
  </si>
  <si>
    <t>ifrs-ru:ДоходыОтСдачиВАренду</t>
  </si>
  <si>
    <t>ifrs-ru:ДоходыРасходыОтИзмененияСправедливойСтоимости</t>
  </si>
  <si>
    <t>ifrs-ru:РасходыНаКапитальныйРемонт</t>
  </si>
  <si>
    <t>ifrs-ru:ДоходыРасходыОтВыбытияРеализации</t>
  </si>
  <si>
    <t>ifrs-ru:РасходыОтОбесцененияДоходыОтВосстановленияУбытковОтОбесценения</t>
  </si>
  <si>
    <t>ifrs-ru:РасходыНаСодержаниеНедвижимости</t>
  </si>
  <si>
    <t>ifrs-ru:АмортизацияНедвижимости</t>
  </si>
  <si>
    <t>ifrs-ru:ПроцентныеДоходыAbstract</t>
  </si>
  <si>
    <t>ifrs-ru:ПроцентныеДоходыLineItem</t>
  </si>
  <si>
    <t>ifrs-ru:ИтогоНПСтатусОбесцененияАктиваMember</t>
  </si>
  <si>
    <t>ifrs-ru:СтатусОбесцененияАктиваAxis</t>
  </si>
  <si>
    <t>ifrs-ru:ИсточникПроцентногоДоходаAxis</t>
  </si>
  <si>
    <t>ifrs-ru:ИтогоНППоИсточникамПроцентногоДоходаMember</t>
  </si>
  <si>
    <t>ifrs-ru:ФинансовыеАктивыОцениваемыеПоСправедливойСтоимостиИзмененияКоторойОтражаютсяВСоставеПрибылиИлиУбыткаMember</t>
  </si>
  <si>
    <t>ifrs-ru:ФинансовыеАктивыИмеющиесяВНаличииДляПродажиMember</t>
  </si>
  <si>
    <t>ifrs-ru:ФинансовыеАктивыУдерживаемыеДоПогашенияMember</t>
  </si>
  <si>
    <t>ifrs-ru:ДепозитыИПрочиеРазмещенныеСредстваВКредитныхОрганизацияхИБанкахНерезидентахMember</t>
  </si>
  <si>
    <t>ifrs-ru:ЗаймыВыданныеИПрочиеРазмещенныеСредстваMember</t>
  </si>
  <si>
    <t>ifrs-ru:ПрочиеИсточникиПроцентногоДоходаMember</t>
  </si>
  <si>
    <t>ifrs-ru:ПроцентныеДоходыTable</t>
  </si>
  <si>
    <t>ifrs-ru:ПрочиеИнвестиционныеДоходыЗаВычетомРасходовAbstract</t>
  </si>
  <si>
    <t>ifrs-ru:ПрочиеИнвестиционныеДоходыЗаВычетомРасходовДивидендыИДоходыОтУчастия</t>
  </si>
  <si>
    <t>ifrs-ru:ПрочиеИнвестиционныеДоходыРасходыОтПереоценкиДрагоценныхМеталлов</t>
  </si>
  <si>
    <t>ifrs-ru:ПрочиеИнвестиционныеДоходыРасходыОтОперацийСДрагоценнымиМеталлами</t>
  </si>
  <si>
    <t>ifrs-ru:ПрочиеИнвестиционныеРасходыОтОбесцененияИлиДоходыОтВосстановленияУбытковОтОбесцененияФинансовыхАктивов</t>
  </si>
  <si>
    <t>ifrs-ru:ДоходыРасходыСвязанныеСОтнесениемНаФинансовыйРезультатРазницыМеждуСтоимостиПриобретенияФинансовыхИнструментовИИхСправедливойСтоимостьюПриПервоначальномПризнанииПрочиеИнвестиционныеДоходы</t>
  </si>
  <si>
    <t>ifrs-ru:ПрочиеИнвестиционныеДоходыЗаВычетомРасходовПрочее</t>
  </si>
  <si>
    <t>ifrs-ru:РасходыНаПерсонал</t>
  </si>
  <si>
    <t>ifrs-ru:ПредставительскиеРасходы</t>
  </si>
  <si>
    <t>ifrs-ru:АмортизацияОсновныхСредств</t>
  </si>
  <si>
    <t>ifrs-ru:АмортизацияПрограммногоОбеспеченияИПрочихНематериальныхАктивов</t>
  </si>
  <si>
    <t>ifrs-ru:ВознаграждениеУправляющейКомпании</t>
  </si>
  <si>
    <t>ifrs-ru:ВознаграждениеСпециализированномуДепозитарию</t>
  </si>
  <si>
    <t>ifrs-ru:РасходыПоОперационнойАрендеОсновныхСредств</t>
  </si>
  <si>
    <t>ifrs-ru:РасходыПоОперациямСОсновнымиСредствамиИНематериальнымиАктивами</t>
  </si>
  <si>
    <t>ifrs-ru:ПрофессиональныеУслуги</t>
  </si>
  <si>
    <t>ifrs-ru:РасходыПоСтрахованию</t>
  </si>
  <si>
    <t>ifrs-ru:РекламаИМаркетинг</t>
  </si>
  <si>
    <t>ifrs-ru:ПрочиеНалогиЗаИсключениемНалогаНаПрибыль</t>
  </si>
  <si>
    <t>ifrs-ru:СудебныеИАрбитражныеИздержки</t>
  </si>
  <si>
    <t>ifrs-ru:РасходыНаСозданиеРезервов-ОценочныхНачисленийПоНалоговымПретензиямИСудебнымИскам</t>
  </si>
  <si>
    <t>ifrs-ru:РасходыПоДоговорамНаОказаниеУслугПоВедениюПенсионныхСчетов</t>
  </si>
  <si>
    <t>ifrs-ru:РасходыНаИнформированиеВкладчиковУчастниковИЗастрахованныхЛицОСостоянииСчетов</t>
  </si>
  <si>
    <t>ifrs-ru:РасходыНаДоставкуПенсий</t>
  </si>
  <si>
    <t>ifrs-ru:КомандировочныеРасходы</t>
  </si>
  <si>
    <t>ifrs-ru:УслугиКредитныхОрганизацийИБанковНерезидентов</t>
  </si>
  <si>
    <t>ifrs-ru:НеустойкиШтрафыПени</t>
  </si>
  <si>
    <t>ifrs-ru:ПрочиеОбщиеИАдминистративныеРасходы</t>
  </si>
  <si>
    <t>ifrs-ru:ОбщиеИАдминистративныеРасходыAbstract</t>
  </si>
  <si>
    <t>ifrs-ru:ДополнительныеТекстовыеРаскрытияДляОбщихИАдминистративныхРасходовAbstract</t>
  </si>
  <si>
    <t>ifrs-ru:РаскрытиеДополнительнойИнформацииДляОбщихИАдминистративныхРасходовTextBlock</t>
  </si>
  <si>
    <t>ifrs-ru:ПроцентныеРасходыAbstract</t>
  </si>
  <si>
    <t>ifrs-ru:ПроцентныеРасходыTable</t>
  </si>
  <si>
    <t>ifrs-ru:ИсточникиПроцентногоРасходаAxis</t>
  </si>
  <si>
    <t>ifrs-ru:КредитыПолученныеMember</t>
  </si>
  <si>
    <t>ifrs-ru:ВыпущенныеЦеннымБумагиMember</t>
  </si>
  <si>
    <t>ifrs-ru:ЗаймыИПрочиеПривлеченныеСредстваMember</t>
  </si>
  <si>
    <t>ifrs-ru:ПрочиеИсточникиMember</t>
  </si>
  <si>
    <t>ifrs-ru:ПрочиеДоходыAbstract</t>
  </si>
  <si>
    <t>ifrs-ru:ПрочиеДоходыПоПолученнымКредитамПривлеченнымСредствамИВыпущеннымДолговымЦеннымБумагам</t>
  </si>
  <si>
    <t>ifrs-ru:ПрочиеДоходыОтАрендыКромеАрендыИнвестиционногоИмущества</t>
  </si>
  <si>
    <t>ifrs-ru:ПрочиеДоходыОтВосстановленияУменьшенияСуммРезервовПодОбесценениеПрочихАктивов</t>
  </si>
  <si>
    <t>ifrs-ru:ПрочиеДоходыОтСписанияКредиторскойЗадолженностиНеСвязаннойСДеятельностьюВКачествеСтраховщикаПоОбязательномуПенсионномуСтрахованию</t>
  </si>
  <si>
    <t>ifrs-ru:ПрочиеДоходыНеустойкиШтрафыПениПоступленияВВозмещениеУбытков</t>
  </si>
  <si>
    <t>ifrs-ru:ПрочиеДоходыПоОперациямСОсновнымиСредствамиИНематериальнымиАктивами</t>
  </si>
  <si>
    <t>ifrs-ru:ПрочиеДоходыОтВосстановленияСуммРезервов-ОценочныхОбязательствНекредитногоХарактера</t>
  </si>
  <si>
    <t>ifrs-ru:ПрочиеДоходыПрочие</t>
  </si>
  <si>
    <t>ifrs-ru:ПрочиеРасходыAbstract</t>
  </si>
  <si>
    <t>ifrs-ru:ПрочиеРасходыПоПолученнымКредитамПривлеченнымСредствамИВыпущеннымДолговымиЦеннымиБумагами</t>
  </si>
  <si>
    <t>ifrs-ru:ПрочиеРасходыПоСозданиюРезервовПодОбесценениеПоПрочимАктивам</t>
  </si>
  <si>
    <t>ifrs-ru:ПрочиеРасходыНаБлаготворительностьОсуществлениеСпортивныхМероприятийОтдыхМероприятийКультурно-ПросветительскогоХарактера</t>
  </si>
  <si>
    <t>ifrs-ru:ПрочиеРасходыПрочее</t>
  </si>
  <si>
    <t>ifrs-ru:РасходДоходПоНалогуНаПрибыльОтраженныйВСоставеПрибылиУбыткаЗаГодВРазрезеКомпонентовAbstract</t>
  </si>
  <si>
    <t>ifrs-ru:ИзменениеОтложенногоНалоговогоАктива</t>
  </si>
  <si>
    <t>ifrs-ru:РасходДоходПоНалогуНаПрибыльВСоставеПрочегоСовокупногоДохода</t>
  </si>
  <si>
    <t>ifrs-ru:РасходДоходПоНалогуНаПрибыльВсегоПоОФР</t>
  </si>
  <si>
    <t>ifrs-ru:РаскрытиеСтавкаПоНалогуНаПрибыльAbstract</t>
  </si>
  <si>
    <t>ifrs-ru:РаскрытиеСтавкаПоНалогуНаПрибыльPercent</t>
  </si>
  <si>
    <t>ifrs-ru:СопоставлениеТеоретическогоРасходаПоНалогуНаПрибыльСФактическимРасходомПоНалогуНаПрибыльAbstract</t>
  </si>
  <si>
    <t>ifrs-ru:ТеоретическиеНалоговыеОтчисленияВозмещениеПоСоответствующейБазовойСтавке</t>
  </si>
  <si>
    <t>ifrs-ru:ПоправкиНаДоходыИлиРасходыНеПринимаемыеКНалогообложениюВСоответствииСНациональнойСистемойНалоговогоУчета</t>
  </si>
  <si>
    <t>ifrs-ru:ДоходыНеПринимаемыеКНалогообложению</t>
  </si>
  <si>
    <t>ifrs-ru:РасходыНеПринимаемыеКНалогообложению</t>
  </si>
  <si>
    <t>ifrs-ru:ПоправкиНаДоходыИлиРасходыПринимаемыеКНалогообложениюПоСтавкамНалогаОтличнымОтБазовойСтавки</t>
  </si>
  <si>
    <t>ifrs-ru:ДоходыРасходыСтавкаПоКоторымОтличаетсяОтБазовой</t>
  </si>
  <si>
    <t>ifrs-ru:ДоходыИлиРасходыПонесенныеВЮрисдикцияхСистемаНалогообложенияКоторыхОтличаетсяОтНациональнойСистемы</t>
  </si>
  <si>
    <t>ifrs-ru:ТекущиеНалоговыеОтчисленияНедостаточноИзбыточноСформированныеВПредыдущиеПериоды</t>
  </si>
  <si>
    <t>ifrs-ru:НепризнанныеНалоговыеУбыткиПеренесенныеНаБудущиеПериоды</t>
  </si>
  <si>
    <t>ifrs-ru:ИспользованиеРанееНеПризнанныхНалоговыхУбытков</t>
  </si>
  <si>
    <t>ifrs-ru:ВоздействиеИзмененияСтавкиНалогаНаПрибыль</t>
  </si>
  <si>
    <t>ifrs-ru:НеОтраженныеВОтчетностиИзмененияВСуммеЧистогоОтложенногоНалоговогоАктива</t>
  </si>
  <si>
    <t>ifrs-ru:НалоговыеСтавкиAbstract</t>
  </si>
  <si>
    <t>ifrs-ru:БазоваяСтавкаНалоговыхОтчисленийВПроцентах</t>
  </si>
  <si>
    <t>ifrs-ru:СтавкаНалоговОтличнаяОтБазовойПриПринятииДоходаРасхода</t>
  </si>
  <si>
    <t>ifrs-ru:СопоставлениеТеоретическогоРасходаПоНалогуНаПрибыльСФактическимРасходомПоНалогуНаПрибыльTextBox</t>
  </si>
  <si>
    <t>ifrs-ru:ТекстовоеРаскрытиеСопоставлениеТеоретическогоРасходаПоНалогуНаПрибыльСФактическимРасходомПоНалогуНаПрибыльTextBlock</t>
  </si>
  <si>
    <t>ifrs-ru:ДатыИстеченияСрокаПеренесенияНалоговыхУбытковНаБудущиеПериодыAbstract</t>
  </si>
  <si>
    <t>ifrs-ru:ИстечениеОтложенныхНалоговыхУбытковОтчетныйПериод</t>
  </si>
  <si>
    <t>ifrs-ru:ИстечениеОтложенныхНалоговыхУбытковОтчетныйПериодИ1Год</t>
  </si>
  <si>
    <t>ifrs-ru:ИстечениеОтложенныхНалоговыхУбытковОтчетныйПериодИ2Года</t>
  </si>
  <si>
    <t>ifrs-ru:ИстечениеОтложенныхНалоговыхУбытковОтчетныйПериодИ3Года</t>
  </si>
  <si>
    <t>ifrs-ru:ИстечениеОтложенныхНалоговыхУбытковОтчетныйПериодИ4Года</t>
  </si>
  <si>
    <t>ifrs-ru:ИстечениеОтложенныхНалоговыхУбытковОтчетныйПериодИ5Лет</t>
  </si>
  <si>
    <t>ifrs-ru:ИстечениеОтложенныхНалоговыхУбытковОтчетныйПериодИБолее5Лет</t>
  </si>
  <si>
    <t>ifrs-ru:НалоговыеУбыткиПеренесенныеНаБудущиеПериоды</t>
  </si>
  <si>
    <t>ifrs-ru:ДополнительноеТекстовоеРаскрытиеПоНалогамTextBox</t>
  </si>
  <si>
    <t>ifrs-ru:ДополнительноеТекстовоеРаскрытиеПоНалогамTextBlock</t>
  </si>
  <si>
    <t>ifrs-ru:НалоговоеВоздействиеВременныхРазницИОтложенногоНалоговогоУбыткаAbstract</t>
  </si>
  <si>
    <t>ifrs-ru:НалоговоеВоздействиеВременныхРазницИОтложенногоНалоговогоУбыткаTable</t>
  </si>
  <si>
    <t>ifrs-ru:НалоговоеВоздействиеВременныхРазницИОтложенногоНалоговогоУбыткаLineItem</t>
  </si>
  <si>
    <t>ifrs-ru:НалоговоеВоздействиеВременныхРазницУменьшающихНалгооблагаемуюБазуИОтложенногоНалоговогоУбыткаAbstract</t>
  </si>
  <si>
    <t>ifrs-ru:НалоговоеВоздействиеВременныхРазницУвеличивающихНалогооблагаемуюБазуAbstract</t>
  </si>
  <si>
    <t>ifrs-ru:КорректировкиУменьшающиеНалогооблагаемуюБазуСущественные</t>
  </si>
  <si>
    <t>ifrs-ru:КорректировкиУменьшающиеНалогооблагаемуюБазуПрочие</t>
  </si>
  <si>
    <t>ifrs-ru:ОтложенныйНалоговыйАктивЗаВычетомПеренесенныхНалоговыхУбытков</t>
  </si>
  <si>
    <t>ifrs-ru:ОтложенныйНалоговыйАктивПоНалоговомуУбыткуПеренесенномуНаБудущиеПериоды</t>
  </si>
  <si>
    <t>ifrs-ru:ОтложенныйНалоговыйАктивДоЗачетаСОтложеннымиНалоговымиОбязательствами</t>
  </si>
  <si>
    <t>заполняется в контексте прошлого периода</t>
  </si>
  <si>
    <t>ifrs-ru:ПоКомпонентуОФРAxis</t>
  </si>
  <si>
    <t>ifrs-ru:ОтраженоВСоставеПрибылиИлиУбыткаMember</t>
  </si>
  <si>
    <t>ifrs-ru:ОтраженоВСоставеПрочегоСовокупногоДоходаMember</t>
  </si>
  <si>
    <t>ifrs-ru:КорректировкиУвеличивающиеНалогооблагаемуюБазуСущественные</t>
  </si>
  <si>
    <t>ifrs-ru:КорректировкиУвеличивающиеНалогооблагаемуюБазуПрочие</t>
  </si>
  <si>
    <t>ifrs-ru:ОбщаяСуммаОтложенногоНалоговогоОбязательства</t>
  </si>
  <si>
    <t>ifrs-ru:ЧистыйОтложенныйНалоговыйАктивОбязательство</t>
  </si>
  <si>
    <t>ifrs-ru:ПризнанныйОтложенныйНалоговыйАктивОбязательство</t>
  </si>
  <si>
    <t>ifrs-ru:НаименованиеВидаВременныхРазницTAxis</t>
  </si>
  <si>
    <t>открытая ось</t>
  </si>
  <si>
    <t>ifrs-ru:ТекстовоеРаскрытиеНалоговоеВоздействиеВременныхРазницИОтложенногоНалоговогоУбыткаAbstract</t>
  </si>
  <si>
    <t>ifrs-ru:ТекстовоеРаскрытиеНалоговоеВоздействиеВременныхРазницИОтложенногоНалоговогоУбытка</t>
  </si>
  <si>
    <t>[FR_3_014_04_02]</t>
  </si>
  <si>
    <t>[FR_3_014_04_03]</t>
  </si>
  <si>
    <t>ifrs-ru:ВоздействиеТекущегоИОтложенногоНалогообложенияНаКомпонентыПрочегоСовокупногоДоходаAbstract</t>
  </si>
  <si>
    <t>ifrs-ru:ВоздействиеТекущегоИОтложенногоНалогообложенияНаКомпонентыПрочегоСовокупногоДоходаTable</t>
  </si>
  <si>
    <t>ifrs-ru:ВоздействиеТекущегоИОтложенногоНалогообложенияНаКомпонентыПрочегоСовокупногоДоходаLineItem</t>
  </si>
  <si>
    <t>ifrs-ru:ИсточникиНалоговогоЭффектаAxis</t>
  </si>
  <si>
    <t>ifrs-ru:ДоходыЗаГодMember</t>
  </si>
  <si>
    <t>ifrs-ru:КорректировкиПоРеклассификацииДляДоходовВключенныхВСоставПрибылейИлиУбытковMember</t>
  </si>
  <si>
    <t>ifrs-ru:ПереоценкаЗданийMember</t>
  </si>
  <si>
    <t>ifrs-ru:ПрочийСовокупныйДоходMember</t>
  </si>
  <si>
    <t>ifrs-ru:СуммаДоНалогообложения</t>
  </si>
  <si>
    <t>ifrs-ru:РасходыДоходыПоНалогуНаПрибыль</t>
  </si>
  <si>
    <t>ifrs-ru:СуммаЗаВычетомНалога</t>
  </si>
  <si>
    <t>ifrs-ru:ДивидендыAbstract</t>
  </si>
  <si>
    <t>ifrs-ru:ДивидендыTable</t>
  </si>
  <si>
    <t>ifrs-ru:ДивидендыLineItem</t>
  </si>
  <si>
    <t>ifrs-ru:ПоТипамАкцийAxis</t>
  </si>
  <si>
    <t>ifrs-ru:ПоОбыкновеннымАкциямMember</t>
  </si>
  <si>
    <t>ifrs-ru:ПоПривилегированнымАкциямMember</t>
  </si>
  <si>
    <t>ifrs-ru:ДивидендыКВыплатеНаНачалоПериода</t>
  </si>
  <si>
    <t>ifrs-ru:ДивидендыОбъявленныеВТечениеОтчетногоПериода</t>
  </si>
  <si>
    <t>ifrs-ru:ДивидендыВыплаченныеВТечениеОтчетногоПериода</t>
  </si>
  <si>
    <t>ifrs-ru:ДивидендыКВыплатеНаКонецПериода</t>
  </si>
  <si>
    <t>ifrs-ru:ДивидендыНаАкциюОбъявленныеВТечениеОтчетногоПериодаPerShare</t>
  </si>
  <si>
    <t>ifrs-ru:ТекстовоеРаскрытиеДивидендыAbstract</t>
  </si>
  <si>
    <t>ifrs-ru:ТекстовоеРаскрытиеДивидендыTextBlock</t>
  </si>
  <si>
    <t>ifrs-ru:БазоваяПрибыльУбытокНаАкциюAbstract</t>
  </si>
  <si>
    <t>ifrs-ru:ПрибыльУбытокЗаОтчетныйПериодПринадлежащаяАкционерамВладельцамОбыкновенныхАкций</t>
  </si>
  <si>
    <t>ifrs-ru:ПрибыльУбытокЗаОтчетныйПериодПринадлежащаяАкционерамВладельцамПривилегированныхАкций</t>
  </si>
  <si>
    <t>ifrs-ru:ПрибыльУбытокЗаОтчетныйПериодПринадлежащаяАкционерамВладельцам</t>
  </si>
  <si>
    <t>ifrs-ru:СредневзвешенноеКоличествоОбыкновенныхАкцийВОбращенииТысячШтук</t>
  </si>
  <si>
    <t>ifrs-ru:СредневзвешенноеКоличествоПривилегированныхАкцийВОбращенииТысячШтук</t>
  </si>
  <si>
    <t>ifrs-ru:БазоваяПрибыльУбытокНаОбыкновеннуюАкциюPerShare</t>
  </si>
  <si>
    <t>ifrs-ru:БазоваяПрибыльУбытокНаПривилегированнуюАкциюPerShare</t>
  </si>
  <si>
    <t>ifrs-ru:ПрибыльУбытокЗаОтчетныйПериодПринадлежащаяАкционерамAbstract</t>
  </si>
  <si>
    <t>ifrs-ru:ЗаВычетомДивидендовПоОбыкновеннымИПривилегированнымАкциям</t>
  </si>
  <si>
    <t>ifrs-ru:НераспределеннаяПрибыльЗаОтчетныйПериод</t>
  </si>
  <si>
    <t>ifrs-ru:НераспределеннаяПрибыльУбытокЗаГодПринадлежащаяПринадлежащийДержателямПривилегированныхАкцийВЗависимостиОтПравПредоставленныхАкциями</t>
  </si>
  <si>
    <t>ifrs-ru:ДивидендыПоПривилегированнымАкциямОбъявленныеВТечениеОтчетногоПериода</t>
  </si>
  <si>
    <t>ifrs-ru:НераспределеннаяПрибыльУбытокЗаОтчетныйПериодПринадлежащаяАкционерамВладельцамОбыкновенныхАкцийВЗависимостиОтПравПредоставленныхАкциями</t>
  </si>
  <si>
    <t>ifrs-ru:ДивидендыПоОбыкновеннымАкциямОбъявленныеВТечениеОтчетногоПериода</t>
  </si>
  <si>
    <t>ifrs-ru:РазводненнаяПрибыльУбытокНаАкциюAbstract</t>
  </si>
  <si>
    <t>ifrs-ru:РазвПрибНаАкциюПроцентныйРасходПоКонвертируемымДолговымОбязательствамЗаВычетомНалогов</t>
  </si>
  <si>
    <t>ifrs-ru:РазвПрибНаАкциюПрибыльУбытокИспользуемыйДляОпределенияРазводненнойПрибылиНаАкцию</t>
  </si>
  <si>
    <t>ifrs-ru:РазвПрибНаАкциюСредневзвешенноеКоличествоОбыкновенныхАкцийВОбращении</t>
  </si>
  <si>
    <t>ifrs-ru:РазвПрибНаАкциюДополнительныеАкцииОтПредполагаемойКонвертацииКонвертируемыхДолговыхОбязательств</t>
  </si>
  <si>
    <t>ifrs-ru:РазвПрибНаАкциюДополнительныеАкцииОтПредполагаемойКонвертацииОпционовНаАкции</t>
  </si>
  <si>
    <t>ifrs-ru:РазводненнаяПрибыльУбытокНаПривилегированнуюАкциюPerShare</t>
  </si>
  <si>
    <t>ifrs-ru:ИнформацияОРаспределенииАктивовИОбязательствПоОтчетнымСегментамПоСостояниюНаОтчетнуюДатуAbstract</t>
  </si>
  <si>
    <t>ifrs-ru:ИнформацияОРаспределенииАктивовИОбязательствПоОтчетнымСегментамПоСостояниюНаОтчетнуюДатуTable</t>
  </si>
  <si>
    <t>ifrs-ru:ИнформацияОРаспределенииАктивовИОбязательствПоОтчетнымСегментамПоСостояниюНаОтчетнуюДатуLineItem</t>
  </si>
  <si>
    <t>ifrs-ru:ОтчетныйСегментTaxis</t>
  </si>
  <si>
    <t>ifrs-ru:АктивыОтчетныхСегментов</t>
  </si>
  <si>
    <t>ifrs-ru:ОбязательстваОтчетныхСегментов</t>
  </si>
  <si>
    <t>ifrs-ru:ТекстовоеРаскрытиеОтчетныеСегментыAbstract</t>
  </si>
  <si>
    <t>ifrs-ru:ТекстовоеРаскрытиеОтчетныеСегментыTextBlock</t>
  </si>
  <si>
    <t>ifrs-ru:РаспределениеДоходовИРасходовПоОтчетнымСегментамЗаОтчетныйПериодAbstract</t>
  </si>
  <si>
    <t>ifrs-ru:РаспределениеДоходовИРасходовПоОтчетнымСегментамЗаОтчетныйПериодTable</t>
  </si>
  <si>
    <t>ifrs-ru:РаспределениеДоходовИРасходовПоОтчетнымСегментамЗаОтчетныйПериодLineItem</t>
  </si>
  <si>
    <t>ifrs-ru:СегментацияВзносыПоДеятельностиВКачествеСтраховщикаПоОбязательномуПенсионномуСтрахованию</t>
  </si>
  <si>
    <t>ifrs-ru:СегментацияВзносыПоДоговорамОбОбязательномПенсионномСтраховании</t>
  </si>
  <si>
    <t>ifrs-ru:СегментацияВзносыПоДоговорамНегосударственногоПенсионногоОбеспеченияКлассифКакСтраховыеИИнвестиционныеСНегарантВозможностьюПолученияДополнительныхВыгод</t>
  </si>
  <si>
    <t>ifrs-ru:СегментацияВыплатыПоДеятельностиВКачествеСтраховщикаПоОбязательномуПенсионномуСтрахованиюДеятельностиПоНегосударственномуПенсионномуОбеспечению</t>
  </si>
  <si>
    <t>ifrs-ru:СегментацияВыплатыПоДоговорамОбязательногоПенсионногоСтрахования</t>
  </si>
  <si>
    <t>ifrs-ru:СегментацияВыплатыПоДоговорамНегосударственногоПенсионногоОбеспеченияКлассифКакСтраховыеИИнвестиционныеСНегарантВозможностьюПолученияДополнительныхВыгод</t>
  </si>
  <si>
    <t>ifrs-ru:СегментацияУвеличениеУменьшениеОбязательствПоДоговорамОбОбязательномПенсионномСтраховании</t>
  </si>
  <si>
    <t>ifrs-ru:СегментацияУвеличениеУменьшениеОбязательств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t>
  </si>
  <si>
    <t>ifrs-ru:СегментацияАквизиционныеРасходы</t>
  </si>
  <si>
    <t>ifrs-ru:СегментацияИзменениеОтложенныхАквизиционныхРасходов</t>
  </si>
  <si>
    <t>ifrs-ru:СегментацияПрочиеРасходыЗаВычетомДоходовОтДеятельностиВКачествеСтраховщикаПоОбязательномуПенсионномуСтрахованиюДеятельностиПоНегосударственномуПенсионномуОбеспечению</t>
  </si>
  <si>
    <t>ifrs-ru:СегментацияИтогоДоходыЗаВычетомРасходовОтДеятельностиВКачествеСтраховщикаПоОбязательномуПенсионномуСтрахованиюДеятельностиПоНегосударственномуПенсионномуОбеспечению</t>
  </si>
  <si>
    <t>ifrs-ru:СегментацияДоходыЗаВычетомРасходовПоИнвестиционнойДеятельности</t>
  </si>
  <si>
    <t>ifrs-ru:СегментацияДоходыЗаВычетомРасходовПоОперациямСФинансовымиИнструментамиОцениваемымиПоСправедливойСтоимостиИзмененияКоторойОтражаютсяВСоставеПрибылиИлиУбытка</t>
  </si>
  <si>
    <t>ifrs-ru:СегментацияДоходыЗаВычетомРасходовПоОперациямСФинансовымиАктивамиИмеющимисяВНаличииДляПродажи</t>
  </si>
  <si>
    <t>ifrs-ru:СегментацияДоходыЗаВычетомРасходовОтОперацийСИнвестиционнымИмуществом</t>
  </si>
  <si>
    <t>ifrs-ru:СегментацияПроцентныеДоходы</t>
  </si>
  <si>
    <t>ifrs-ru:СегментацияДоходыЗаВычетомРасходовПоОперациямСИностраннойВалютой</t>
  </si>
  <si>
    <t>ifrs-ru:СегментацияПрочиеИнвестиционныеДоходыЗаВычетомРасходов</t>
  </si>
  <si>
    <t>ifrs-ru:СегментацияПрочиеОперационныеДоходыИРасходы</t>
  </si>
  <si>
    <t>ifrs-ru:СегментацияОбщиеИАдминистративныеРасходы</t>
  </si>
  <si>
    <t>ifrs-ru:СегментацияПроцентныеРасходы</t>
  </si>
  <si>
    <t>ifrs-ru:СегментацияПрочиеДоходы</t>
  </si>
  <si>
    <t>ifrs-ru:СегментацияПрочиеРасходы</t>
  </si>
  <si>
    <t>ifrs-ru:СегментацияПрибыльУбытокДоНалогообложения</t>
  </si>
  <si>
    <t>ifrs-ru:СегментацияРасходыКапитальногоХарактераПриобретениеОсновныхСредствАмортизационныеОтчисления</t>
  </si>
  <si>
    <t>ifrs-ru:СверкаСовокупныхДоходовПоОтчетнымСегментамAbstract</t>
  </si>
  <si>
    <t>ifrs-ru:ДоходОтчетныхСегментовВключаяКорректировки</t>
  </si>
  <si>
    <t>ifrs-ru:ДоходОтчетныхСегментов</t>
  </si>
  <si>
    <t>ifrs-ru:ДоходОтчетныхСегментовСущественныеКорректировки</t>
  </si>
  <si>
    <t>ifrs-ru:ДоходОтчетныхСегментовПрочиеКорректировки</t>
  </si>
  <si>
    <t>ifrs-ru:ДоходыВСоответствииСОтчетомОФинансовыхРезультатах</t>
  </si>
  <si>
    <t>ifrs-ru:ПоСуммамДанныхСегментовИКорректировокTAxis</t>
  </si>
  <si>
    <t>ifrs-ru:РасшифровкаСущественныхКорректировокAbstract</t>
  </si>
  <si>
    <t>ifrs-ru:СверкаСовокупныхДоходовПоОтчетнымСегментамTable</t>
  </si>
  <si>
    <t>ifrs-ru:ТекстовоеРаскрытиеСверкаСовокупныхДоходовПоОтчетнымСегментамAbstract</t>
  </si>
  <si>
    <t>ifrs-ru:ТекстовоеРаскрытиеСверкаСовокупныхДоходовПоОтчетнымСегментамTextBlock</t>
  </si>
  <si>
    <t>ifrs-ru:СверкаСовокупныхПрибылейИУбытковПоОтчетнымСегментамAbstract</t>
  </si>
  <si>
    <t>ifrs-ru:ПрибыльУбытокОтчетныхСегментовВключаяКорректировки</t>
  </si>
  <si>
    <t>ifrs-ru:ПрибыльУбытокОтчетныхСегментов</t>
  </si>
  <si>
    <t>ifrs-ru:ПрибыльУбытокОтчетныхСегментовСущественныеКорректировки</t>
  </si>
  <si>
    <t>ifrs-ru:ПрибыльУбытокОтчетныхСегментовПрочиеКорректировки</t>
  </si>
  <si>
    <t>ifrs-ru:СверкаСовокупныхПрибылейИУбытковПоОтчетнымСегментамTable</t>
  </si>
  <si>
    <t>ifrs-ru:ТекстовоеРаскрытиеСверкаСовокупныхПрибылейИУбытковПоОтчетнымСегментамAbstract</t>
  </si>
  <si>
    <t>ifrs-ru:ТекстовоеРаскрытиеСверкаСовокупныхПрибылейИУбытковПоОтчетнымСегментамTextBlock</t>
  </si>
  <si>
    <t>ifrs-ru:СверкаАктивовИОбязательствПоОтчетнымСегментамAbstract</t>
  </si>
  <si>
    <t>ifrs-ru:АктивыОтчетныхСегментовВключаяКорректировки</t>
  </si>
  <si>
    <t>ifrs-ru:АктивыОтчетныхСегментовСущественныеКорректировки</t>
  </si>
  <si>
    <t>ifrs-ru:АктивыОтчетныхСегментовПрочиеКорректировки</t>
  </si>
  <si>
    <t>ifrs-ru:ОбязательстваОтчетныхСегментовВключаяКорректировки</t>
  </si>
  <si>
    <t>ifrs-ru:ОбязательстваОтчетныхСегментовСущественныеКорректировки</t>
  </si>
  <si>
    <t>ifrs-ru:ОбязательстваОтчетныхСегментовПрочиеКорректировки</t>
  </si>
  <si>
    <t>ifrs-ru:СверкаАктивовИОбязательствПоОтчетнымСегментамTable</t>
  </si>
  <si>
    <t>ifrs-ru:ТекстовоеРаскрытиеСверкаАктивовИОбязательствПоОтчетнымСегментамAbstract</t>
  </si>
  <si>
    <t>ifrs-ru:ТекстовоеРаскрытиеСверкаАктивовИОбязательствПоОтчетнымСегментамTextBlock</t>
  </si>
  <si>
    <t>ifrs-ru:СтепеньЗависимостиОтОсновныхКлиентовAbstract</t>
  </si>
  <si>
    <t>ifrs-ru:ДоходОтчетныхСегментовПоПрочимКлиентам</t>
  </si>
  <si>
    <t>ifrs-ru:ДоходОтчетныхСегментовПоСущественнымКлиентам</t>
  </si>
  <si>
    <t>ifrs-ru:ПоКлиентамTAxis</t>
  </si>
  <si>
    <t>ifrs-ru:СтепеньЗависимостиОтОсновныхКлиентовTable</t>
  </si>
  <si>
    <t>ifrs-ru:ГеографическаяИнформацияСегментыAbstract</t>
  </si>
  <si>
    <t>ifrs-ru:ДоходОтчетныхСегментовВРФ</t>
  </si>
  <si>
    <t>ifrs-ru:ДоходОтчетныхСегментовВнеРФ</t>
  </si>
  <si>
    <t>ifrs-ru:ГеографическаяИнформацияСегментыTable</t>
  </si>
  <si>
    <t>ifrs-ru:ПоСтранеПроисхожденияTAxis</t>
  </si>
  <si>
    <t>ifrs-ru:ТекстовоеРаскрытиеГеографическаяИнформацияСегментыAbstract</t>
  </si>
  <si>
    <t>ifrs-ru:ТекстовоеРаскрытиеГеографическаяИнформацияСегментыTextBlock</t>
  </si>
  <si>
    <t>АнализПроцентныхСтавокИСроковПогашенияTable</t>
  </si>
  <si>
    <t>ifrs-ru_АнализПроцентныхСтавокИСроковПогашенияTable</t>
  </si>
  <si>
    <t>СредстваПривлеченныеОтКредитныхОрганизацийMember</t>
  </si>
  <si>
    <t>ifrs-ru_СредстваПривлеченныеОтКредитныхОрганизацийMember</t>
  </si>
  <si>
    <t>ifrs-ru_СредстваПривлеченныеОтГосударственныхОрганизацийMember</t>
  </si>
  <si>
    <t>СрочныеЗаемныеСредстваПривлеченныеОтДругихЮридическихЛицMember</t>
  </si>
  <si>
    <t>ifrs-ru_СрочныеЗаемныеСредстваПривлеченныеОтДругихЮридическихЛицMember</t>
  </si>
  <si>
    <t>ifrs-ru_СредстваПривлеченныеОтФизическихЛицMember</t>
  </si>
  <si>
    <t>ПроцентныеСтавки</t>
  </si>
  <si>
    <t>ifrs-ru_ПроцентныеСтавки</t>
  </si>
  <si>
    <t>СрокиПогашения</t>
  </si>
  <si>
    <t>ifrs-ru_СрокиПогашения</t>
  </si>
  <si>
    <t>ВыпущенныеДолговыеЦенныеБумагиОблигацииMember</t>
  </si>
  <si>
    <t>ifrs-ru_ВыпущенныеДолговыеЦенныеБумагиОблигацииMember</t>
  </si>
  <si>
    <t>ВыпущенныеДолговыеЦенныеБумагиВекселяMember</t>
  </si>
  <si>
    <t>ifrs-ru_ВыпущенныеДолговыеЦенныеБумагиВекселяMember</t>
  </si>
  <si>
    <t>ТекстовыеРаскрытияРезервОценочныеОбязательстваTextBlock</t>
  </si>
  <si>
    <t>ifrs-ru_ТекстовыеРаскрытияРезервОценочныеОбязательстваTextBlock</t>
  </si>
  <si>
    <t>ТекстовыеРаскрытияРезервОценочныеОбязательства</t>
  </si>
  <si>
    <t>ifrs-ru_ТекстовыеРаскрытияРезервОценочныеОбязательства</t>
  </si>
  <si>
    <t>ifrs-ru_ВзносыПоДоговорамКлассифицированнымКакСтраховые</t>
  </si>
  <si>
    <t>ВзносыПоДоговорамКлассифицированнымКакИнвестиционныеСНегарантированнойВозможностьюПолученияДополнительныхВыгод</t>
  </si>
  <si>
    <t>ifrs-ru_ВзносыПоДоговорамКлассифицированнымКакИнвестиционныеСНегарантированнойВозможностьюПолученияДополнительныхВыгод</t>
  </si>
  <si>
    <t>КоличествоДействующихДоговоровЗаключенныхСКомпаниямиУчредителямиНегосударственногоПенсионногоФондаИЕгоСотрудниками</t>
  </si>
  <si>
    <t>ifrs-ru_КоличествоДействующихДоговоровЗаключенныхСКомпаниямиУчредителямиНегосударственногоПенсионногоФондаИЕгоСотрудниками</t>
  </si>
  <si>
    <t>ВыплатыПоДоговорамНПОКлассифицированнымКакСтраховые</t>
  </si>
  <si>
    <t>ifrs-ru_ВыплатыПоДоговорамНПОКлассифицированнымКакСтраховые</t>
  </si>
  <si>
    <t>ВыплатыПоДоговорамНПОКлассифицированнымКакИнвестиционныеСНегарантированнойВозможностьюПолученияДополнительныхВыгод</t>
  </si>
  <si>
    <t>ifrs-ru_ВыплатыПоДоговорамНПОКлассифицированнымКакИнвестиционныеСНегарантированнойВозможностьюПолученияДополнительныхВыгод</t>
  </si>
  <si>
    <t>ФинансовыеАктивыИмеющиесяВНаличииДляПродажиПереданныеБезПрекращенияПризнанияLineItems</t>
  </si>
  <si>
    <t>ifrs-ru_ФинансовыеАктивыИмеющиесяВНаличииДляПродажиПереданныеБезПрекращенияПризнанияLineItems</t>
  </si>
  <si>
    <t>КубДанныхLineItem</t>
  </si>
  <si>
    <t>ifrs-ru_КубДанныхLineItem</t>
  </si>
  <si>
    <t>ifrs-ru:АнализИзмененияЧувствительностиОбязательствНПФAbstract</t>
  </si>
  <si>
    <t>ifrs-ru:АнализЧувствительностиОбязательствПоДоговорамНегосударственногоПенсионногоОбеспеченияСНегарантированнойВозможностьюПолученияДополнительныхВыгодПоНегосударственномуПенсионномуОбеспечениюTable</t>
  </si>
  <si>
    <t>ifrs-ru:ВлияниеИзмененияОценокНаОбязательства</t>
  </si>
  <si>
    <t>ifrs-ru:ВлияниеИзмененияОценокНаПрибыльДоНалогообложения</t>
  </si>
  <si>
    <t>ifrs-ru:ВлияниеИзмененияОценокНаКапитал</t>
  </si>
  <si>
    <t>ifrs-ru:ЭффектНаБалансAxis</t>
  </si>
  <si>
    <t>ifrs-ru:ИзмененияСтавкиДисконтированиМинус1ПроцентИзменениеMember</t>
  </si>
  <si>
    <t>ifrs-ru:ИзмененияСтавкиДисконтированияПлюс1ПроцентИзменениеMember</t>
  </si>
  <si>
    <t>ifrs-ru:ИзмененияПредположенияОбИндексацииПенсийМинус1ПроцентИзменениеMember</t>
  </si>
  <si>
    <t>ifrs-ru:ИзмененияПредположенияОбИндексацииПенсийПлюс1ПроцентИзменениеMember</t>
  </si>
  <si>
    <t>ifrs-ru:ИзмененияПредположенияОВероятностиСмертиМинус10ПроцентовИзменениеMember</t>
  </si>
  <si>
    <t>ifrs-ru:ИзмененияПредположенияОВероятностиСмертиПлюс10ПроцентовИзменениеMember</t>
  </si>
  <si>
    <t>ifrs-ru:ЧувствительностьКСтавкеДисконтированияИСмертностиОбязательствамПоДоговорамОбОбязательномПенсионномСтрахованииAbstract</t>
  </si>
  <si>
    <t>ifrs-ru:ОбязательстваПоДоговорамОбОбязательномПенсионномСтраховании</t>
  </si>
  <si>
    <t>ifrs-ru:ПороговоеЗначениеКорректировкиТаблицыСмертностиПриПревышенииКоторогоНеобходимоУвеличениеСуммыОбязательства</t>
  </si>
  <si>
    <t>ifrs-ru:МинимальнаяЭффективнаяСтавкаДисконтированияНаЭтапеВыплатыВедущаяКВозникновениюДефицитаПоОбязательствамПоДоговорамСтрахованияПоОбязательномуПенсионномуСтрахованию</t>
  </si>
  <si>
    <t>ifrs-ru:ПоловозрастнаяСтруктураОбязательствПоДоговорамНегосударственногоПенсионногоОбеспеченияAbstractНПФ</t>
  </si>
  <si>
    <t>ifrs-ru:ПенсионныеОбязательстваПоПоловозрастнойСтруктуреНПО</t>
  </si>
  <si>
    <t>ifrs-ru:ПенсионныеОбязательстваПоМужчинамНПО</t>
  </si>
  <si>
    <t>ifrs-ru:ПенсионныеОбязательстваПоЖенщинамНПО</t>
  </si>
  <si>
    <t>ifrs-ru:ПоловозрастнаяСтруктураОбязательствTable</t>
  </si>
  <si>
    <t>ifrs-ru:ВозрастAxis</t>
  </si>
  <si>
    <t>ifrs-ru:До44ЛетMember</t>
  </si>
  <si>
    <t>ifrs-ru:От45До49ЛетMember</t>
  </si>
  <si>
    <t>ifrs-ru:От50До54ЛетMember</t>
  </si>
  <si>
    <t>ifrs-ru:От55До59ЛетMember</t>
  </si>
  <si>
    <t>ifrs-ru:От60До69ЛетMember</t>
  </si>
  <si>
    <t>ifrs-ru:От70До79ЛетMember</t>
  </si>
  <si>
    <t>ifrs-ru:ОтСвыше80ЛетMember</t>
  </si>
  <si>
    <t>ifrs-ru:До39ЛетMember</t>
  </si>
  <si>
    <t>ifrs-ru:От40До44ЛетMember</t>
  </si>
  <si>
    <t>ifrs-ru:От55До64ЛетMember</t>
  </si>
  <si>
    <t>ifrs-ru:От65До74ЛетMember</t>
  </si>
  <si>
    <t>ifrs-ru:ОтСвыше75ЛетMember</t>
  </si>
  <si>
    <t>ifrs-ru:ИтогоНПВозрастMember</t>
  </si>
  <si>
    <t>ifrs-ru:ПолAxis</t>
  </si>
  <si>
    <t>ifrs-ru:МужчиныMember</t>
  </si>
  <si>
    <t>ifrs-ru:ЖенщиныMember</t>
  </si>
  <si>
    <t>ifrs-ru:ПоловозрастнаяСтруктураОбязательствПоОбязательномуПенсионномуСтрахованиюAbstractНПФ</t>
  </si>
  <si>
    <t>ifrs-ru:ПенсионныеОбязательстваПоПоловозрастнойСтруктуреОПС</t>
  </si>
  <si>
    <t>ifrs-ru:ПенсионныеОбязательстваПоМужчинамОПС</t>
  </si>
  <si>
    <t>ifrs-ru:ПенсионныеОбязательстваПоЖенщинамОПС</t>
  </si>
  <si>
    <t>ifrs-ru:ИнформацияОКредитномКачествеНепросроченныхИНеобесцененныхДолговыхФинансовыхАктивовAbstract</t>
  </si>
  <si>
    <t>ifrs-ru:ИнформацияОКредитномКачествеНепросроченныхИНеобесцененныхДолговыхФинансовыхАктивовTable</t>
  </si>
  <si>
    <t>ifrs-ru:ИнформацияОКредитномКачествеНепросроченныхИНеобесцененныхДолговыхФинансовыхАктивовLineItem</t>
  </si>
  <si>
    <t>ifrs-ru:КредитныйРейтингAxis</t>
  </si>
  <si>
    <t>ifrs-ru:РейтингАMember</t>
  </si>
  <si>
    <t>ifrs-ru:РейтингBMember</t>
  </si>
  <si>
    <t>ifrs-ru:РейтингСMember</t>
  </si>
  <si>
    <t>ifrs-ru:РейтингDMember</t>
  </si>
  <si>
    <t>ifrs-ru:БезРейтингаMember</t>
  </si>
  <si>
    <t>ifrs-ru:ДенежныеСредстваИИхЭквивалентыНепросроченныеИНеобесцененные</t>
  </si>
  <si>
    <t>ifrs-ru:ДепозитыИПрочиеРазмещенныеСредстваВКредитныхОрганизацияхИБанкахНерезидентахНепросроченныеИНеобесцененные</t>
  </si>
  <si>
    <t>ifrs-ru:ПроизводныеФинансовыеАктивыНепросроченныеИНеобесцененные</t>
  </si>
  <si>
    <t>ifrs-ru:ДолговыеФинансовыеАктивыОцениваемыеПоСправедливойСтоимостиЧерезПрибыльИлиУбытокНепросроченныеИНеобесцененные</t>
  </si>
  <si>
    <t>ifrs-ru:ДолговыеФинансовыеАктивыИмеющиесяВНаличииДляПродажиНепросроченныеИНеобесцененные</t>
  </si>
  <si>
    <t>ifrs-ru:ДолговыеФинансовыеАктивыУдерживаемыеДоПогашенияНепросроченныеИНеобесцененные</t>
  </si>
  <si>
    <t>ifrs-ru:Деб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НепросроченныеИНеобесцененные</t>
  </si>
  <si>
    <t>ifrs-ru:ПрочиеАктивыНепросроченныеИНеобесцененные</t>
  </si>
  <si>
    <t>ifrs-ru:ПрочиеРазмещенныеСредстваНепросроченныеИНеобесцененные</t>
  </si>
  <si>
    <t>ifrs-ru:РасчетныеСчетаНепросроченныеИНеобесцененные</t>
  </si>
  <si>
    <t>ifrs-ru:ДепозитыВКредитныхОрганизацияхИБанкахНерезидентахКлассифицированныеКакДенежныеЭквивалентыНепросроченныеИНеобесцененные</t>
  </si>
  <si>
    <t>ifrs-ru:ДенежныеСредстваПереданныеВДоверительноеУправлениеНепросроченныеИНеобесцененные</t>
  </si>
  <si>
    <t>ifrs-ru:ДебиторскаяЗадолженностьПоДоговорамОбОбязательномПенсионномСтрахованииНепросроченныеИНеобесцененные</t>
  </si>
  <si>
    <t>ifrs-ru:ДебиторскаяЗадолженностьПоДоговорамНегосударственногоПенсионногоОбеспеченияНепросроченныеИНеобесцененные</t>
  </si>
  <si>
    <t>ifrs-ru:ТекстовоеРаскрытиеИнформацияОКредитномКачествеНепросроченныхИНеобесцененныхДолговыхФинансовыхАктивовAbstract</t>
  </si>
  <si>
    <t>ifrs-ru:ТекстовоеРаскрытиеИнформацияОКредитномКачествеНепросроченныхИНеобесцененныхДолговыхФинансовыхАктивовTextBlock</t>
  </si>
  <si>
    <t>ifrs-ru:ИнформацияОКредитномКачествеПоДепозитамИПрочимРазмещеннымСредствамВКредитныхОрганизацияхИБанкахНерезидентахAbstract</t>
  </si>
  <si>
    <t>ifrs-ru:ИнформацияОКредитномКачествеПоДепозитамИПрочимРазмещеннымСредствамВКредитныхОрганизацияхИБанкахНерезидентахTable</t>
  </si>
  <si>
    <t>ifrs-ru:ИтогоНПСрокЗадержкиПлатежаMember</t>
  </si>
  <si>
    <t>ifrs-ru:Менее30ДнейMember</t>
  </si>
  <si>
    <t>ifrs-ru:От30До90ДнейMember</t>
  </si>
  <si>
    <t>ifrs-ru:От90До180ДнейMember</t>
  </si>
  <si>
    <t>ifrs-ru:От180До360ДнейMember</t>
  </si>
  <si>
    <t>ifrs-ru:Свыше360ДнейMember</t>
  </si>
  <si>
    <t>ifrs-ru:СрокЗадержкиПлатежаAxis</t>
  </si>
  <si>
    <t>ifrs-ru:ПросроченныеНоНеобецененныеMember</t>
  </si>
  <si>
    <t>ifrs-ru:ИнформацияОКредитномКачествеПоДолговымФинансовымАктивамИмеющимсяВНаличииДляПродажиAbstract</t>
  </si>
  <si>
    <t>ifrs-ru:ИнформацияОКредитномКачествеПоДолговымФинансовымАктивамИмеющимсяВНаличииДляПродажиTable</t>
  </si>
  <si>
    <t>ifrs-ru:ДепозитыИПрочиеРазмещенныеСредстваВКредитныхОрганизацияхИБанках-НерезидентахПросроченныеИлиОбесцененные</t>
  </si>
  <si>
    <t>ifrs-full:FinancialAssetsAvailableforsaleПросроченныеИлиОбесцененные</t>
  </si>
  <si>
    <t>ifrs-full:HeldtomaturityInvestmentsПросроченныеИлиОбесцененные</t>
  </si>
  <si>
    <t>ifrs-ru:ИнформацияОКредитномКачествеПоДолговымФинансовымАктивамУдерживаемымДоПогашенияAbstract</t>
  </si>
  <si>
    <t>ifrs-ru:ИнформацияОКредитномКачествеПоДолговымФинансовымАктивамУдерживаемымДоПогашенияTable</t>
  </si>
  <si>
    <t>ifrs-ru:ИнформацияОКредитномКачествеДебиторскойЗадолженностиПоДеятельностиВКачествеСтраховщикаПоОбязательномуПенсионномуСтрахованиюДеятельностиПоНегосударственномуПенсионномуОбеспечениюAbstract</t>
  </si>
  <si>
    <t>ifrs-ru:ИнформацияОКредитномКачествеДебиторскойЗадолженностиПоДеятельностиВКачествеСтраховщикаПоОбязательномуПенсионномуСтрахованиюДеятельностиПоНегосударственномуПенсионномуОбеспечениюTable</t>
  </si>
  <si>
    <t>ifrs-ru:ИнформацияОКредитномКачествеПрочихРазмещенныхСредствИПрочейДебиторскойЗадолженностиAbstract</t>
  </si>
  <si>
    <t>ifrs-ru:ИнформацияОКредитномКачествеПрочихРазмещенныхСредствИПрочейДебиторскойЗадолженностиTable</t>
  </si>
  <si>
    <t>ifrs-ru:ПрочиеРазмещенныеСредстваИПрочаяДебиторскаяЗадолженностьПросроченнаяИлиОбесцененная</t>
  </si>
  <si>
    <t>ifrs-ru:ДебиторскаяЗадолженностьНПООПСПросроченнаяИлиОбесцененная</t>
  </si>
  <si>
    <t>ifrs-ru:ДебиторскаяЗадолженностьПоДоговорамОбязательногоПенсионногоСтрахованияПросроченнаяИлиОбесцененная</t>
  </si>
  <si>
    <t>ifrs-ru:ДебиторскаяЗадолженностьПоДоговорамНегосударственногоПенсионногоОбеспеченияПросроченнаяИлиОбесцененная</t>
  </si>
  <si>
    <t>ifrs-ru:ГеографическийАнализФинансовыхАктивовИОбязательствAbstract</t>
  </si>
  <si>
    <t>ifrs-ru:ГеографическийАнализФинансовыхАктивовИОбязательствНегосударственногоПенсионногоФондаTable</t>
  </si>
  <si>
    <t>ifrs-ru:ФинансовыеАктивыLineItem</t>
  </si>
  <si>
    <t>ifrs-ru:ФинансовыеОбязательстваLineItem</t>
  </si>
  <si>
    <t>ifrs-ru:АнализФинансовыхОбязательствВРазрезеСроковОставшихсяДоПогашенияНаОсновеДоговорныхНедисконтированныхДенежныхПотоковAbstract</t>
  </si>
  <si>
    <t>ifrs-ru:АнализФинансовыхОбязательствВРазрезеСроковОставшихсяДоПогашенияНаОсновеДоговорныхНедисконтированныхДенежныхПотоковTable</t>
  </si>
  <si>
    <t>ifrs-ru:ФинансовыеОбязательстваНедисконтированныеПотокиLineItem</t>
  </si>
  <si>
    <t>ifrs-ru:СрокиПогашенияПоФинансовымОбязательствамAxis</t>
  </si>
  <si>
    <t>ifrs-ru:До3МесяцевMember</t>
  </si>
  <si>
    <t>ifrs-ru:До1ГодаMember</t>
  </si>
  <si>
    <t>ifrs-ru:От1ГодаДо3ЛетMember</t>
  </si>
  <si>
    <t>ifrs-ru:От3До5ЛетMember</t>
  </si>
  <si>
    <t>ifrs-ru:От5До15ЛетMember</t>
  </si>
  <si>
    <t>ifrs-ru:Более15ЛетMember</t>
  </si>
  <si>
    <t>ifrs-ru:БезСрокаПогашенияMember</t>
  </si>
  <si>
    <t>ifrs-ru:ПросроченныеMember</t>
  </si>
  <si>
    <t>ifrs-ru:ФинансовыеОбязательстваОцениваемыеПоСправедливойСтоимостиИзмененияКоторойОтражаютсяВСоставеПрибылиИлиУбыткаНедисконтированныйПоток</t>
  </si>
  <si>
    <t>ifrs-ru:ЗаймыИПрочиеПривлеченныеСредстваНедисконтированныйПоток</t>
  </si>
  <si>
    <t>ifrs-ru:ВыпущенныеДолговыеЦенныеБумагиНедисконтированныйПоток</t>
  </si>
  <si>
    <t>ifrs-ru:КредиторскаяЗадолженностьПоДеятельностиВКачествеСтраховщикаПоОбязательномуПенсионномуСтрахованиюДеятельностиПоНегосударственномуПенсионномуОбеспечениюНедисконтированныйПоток</t>
  </si>
  <si>
    <t>ifrs-ru:ОбязательстваВключенныеВВыбывающиеГруппыКлассифицируемыеКакПредназначенныеДляПродажиНедисконтированныйПоток</t>
  </si>
  <si>
    <t>ifrs-ru:ПрочиеОбязательстваНедисконтированныйПоток</t>
  </si>
  <si>
    <t>ifrs-ru:ФинансовыеОбязательстваНедисконтированныйПоток</t>
  </si>
  <si>
    <t>ifrs-ru:ОжидаемыйСрокДоПогашенияAxis</t>
  </si>
  <si>
    <t>ifrs-ru:От3МесяцевДоГодаMember</t>
  </si>
  <si>
    <t>ifrs-ru:СвышеГодаMember</t>
  </si>
  <si>
    <t>ifrs-ru:АнализФинансовыхАктивовИФинансовыхОбязательствВРазрезеСроковОставшихсяДоПогашенияНаОсновеОжидаемыхСроковПогашенияAbstract</t>
  </si>
  <si>
    <t>ifrs-ru:АнализФинансовыхАктивовИФинансовыхОбязательствВРазрезеСроковОставшихсяДоПогашенияНаОсновеОжидаемыхСроковПогашенияTable</t>
  </si>
  <si>
    <t>ifrs-ru:РазрывЛиквидностиОжидаемыйСрокДоПогашения</t>
  </si>
  <si>
    <t>ifrs-ru:ПрочиеФинансовыеАктивы</t>
  </si>
  <si>
    <t>ifrs-ru:ИтогоФинансовыхАктивов</t>
  </si>
  <si>
    <t>ifrs-ru:ПрочиеФинансовыеОбязательства</t>
  </si>
  <si>
    <t>ifrs-ru:ИтогоФинансовыхОбязательств</t>
  </si>
  <si>
    <t>ifrs-ru:ЧистаяБалансоваяПозиция</t>
  </si>
  <si>
    <t>ifrs-ru:ИтогоГеографияMember</t>
  </si>
  <si>
    <t>ifrs-ru:Страна_643RusРоссияMember</t>
  </si>
  <si>
    <t>ifrs-ru:СтраныОэсрMember</t>
  </si>
  <si>
    <t>ifrs-ru:ДругиеСтраныMember</t>
  </si>
  <si>
    <t>ifrs-ru:ГеографическаяКонцентрацияAxis</t>
  </si>
  <si>
    <t>ifrs-ru:КраткийОбзорФинансовыхАктивовИОбязательствНегосударственногоПенсионногоФондаВРазрезеОсновныхВалютAbstract</t>
  </si>
  <si>
    <t>ifrs-ru:КраткийОбзорФинансовыхАктивовИОбязательствНегосударственногоПенсионногоФондаВРазрезеОсновныхВалютTable</t>
  </si>
  <si>
    <t>ifrs-ru:ЧистаяБалансоваяПозицияВалюты</t>
  </si>
  <si>
    <t>ifrs-ru:ОсновныеВалютыAxis</t>
  </si>
  <si>
    <t>ifrs-ru:ИтогоВалютаMember</t>
  </si>
  <si>
    <t>ifrs-ru:Валюта_643RubРоссийскийРубльMember</t>
  </si>
  <si>
    <t>ifrs-ru:Валюта_840UsdДолларСшаMember</t>
  </si>
  <si>
    <t>ifrs-ru:Валюта_978EurЕвроMember</t>
  </si>
  <si>
    <t>ifrs-ru:ПрочиеВалютыMember</t>
  </si>
  <si>
    <t>ifrs-ru:ОбщийАнализПроцентногоРискаНегосударственногоПенсионногоФондаКВозможнымИзменениямВПроцентныхСтавкахВРазрезеОсновныхВалютAbstract</t>
  </si>
  <si>
    <t>ifrs-ru:ОбщийАнализПроцентногоРискаНегосударственногоПенсионногоФондаКВозможнымИзменениямВПроцентныхСтавкахВРазрезеОсновныхВалютTable</t>
  </si>
  <si>
    <t>ifrs-ru:ЧувствительностьПоВалютамAxis</t>
  </si>
  <si>
    <t>ifrs-ru:УвеличениеУменьшениеВБазисныхПунктах</t>
  </si>
  <si>
    <t>ifrs-ru:ЧувствительностьЧистогоПроцентногоДохода</t>
  </si>
  <si>
    <t>ifrs-ru:ЧувствительностьКапитала</t>
  </si>
  <si>
    <t>ifrs-ru:АнализВлиянияНаПрибыльДоНалогообложенияИКапиталОсновныхЦеновыхПараметровAbstract</t>
  </si>
  <si>
    <t>ifrs-ru:АнализВлиянияНаПрибыльДоНалогообложенияИКапиталОсновныхЦеновыхПараметровTable</t>
  </si>
  <si>
    <t>ifrs-ru:НаименованиеРыночногоИндексаTAxis</t>
  </si>
  <si>
    <t>ifrs-ru:ИзменениеДопущений</t>
  </si>
  <si>
    <t>ifrs-ru:ИнформацияПоОперационнойАрендеAbstract</t>
  </si>
  <si>
    <t>ifrs-ru:ИнформацияПоОперационнойАрендеTable</t>
  </si>
  <si>
    <t>ifrs-ru:СрокиОбязательствПоОперационнойАрендеAxis</t>
  </si>
  <si>
    <t>ifrs-ru:ИтогоНПОбязательстваПоОперационнойАрендеMember</t>
  </si>
  <si>
    <t>ifrs-ru:ОбязательстваПоОперационнойАренде</t>
  </si>
  <si>
    <t>ifrs-ru:ТекстовоеРаскрытиеОбязательстваПоОперационнойАрендеAbstract</t>
  </si>
  <si>
    <t>ifrs-ru:ТекстовоеРаскрытиеОбязательстваПоОперационнойАрендеTextBlock</t>
  </si>
  <si>
    <t>ifrs-ru:ИнформацияПоОсобымУсловиямAbstract</t>
  </si>
  <si>
    <t>ifrs-ru:ИнформацияПоОсобымУсловиямTable</t>
  </si>
  <si>
    <t>ifrs-ru:ТипыЗаложенныхАктивовAxis</t>
  </si>
  <si>
    <t>ifrs-ru:ФинансовыеАктивыОцениваемыеПоСправедливойСтоимостиИзмененияКоторойОтражаютсяВСоставеПрибылиИлиУбыткаПереданныеБезПрекращенияПризнанияMember</t>
  </si>
  <si>
    <t>ifrs-ru:ФинансовыеАктивыИмеющиесяВНаличииДляПродажиПереданныеБезПрекращенияПризнанияMember</t>
  </si>
  <si>
    <t>ifrs-ru:ФинансовыеАктивыУдерживаемыеДоПогашенияПереданныеБезПрекращенияПризнанияMember</t>
  </si>
  <si>
    <t>ifrs-ru:ИнвестиционноеИмуществоMember</t>
  </si>
  <si>
    <t>ifrs-ru:ОсновныеСредстваMember</t>
  </si>
  <si>
    <t>ifrs-ru:ЗаложенныеАктивыОсобыеУсловия</t>
  </si>
  <si>
    <t>ifrs-ru:СвязанноеОбязательствоОсобыеУсловия</t>
  </si>
  <si>
    <t>ifrs-ru:ТекстовоеРаскрытиеСоблюдениеОсобыхУсловийAbstract</t>
  </si>
  <si>
    <t>ifrs-ru:ТекстовоеРаскрытиеСоблюдениеОсобыхУсловийTextBlock</t>
  </si>
  <si>
    <t>ifrs-ru:УсловнаяИБалансоваяСуммыТребованийПоПроизводнымФинансовымИнструментамAbstract</t>
  </si>
  <si>
    <t>ifrs-ru:УсловнаяИБалансоваяСуммыТребованийПоПроизводнымФинансовымИнструментамTable</t>
  </si>
  <si>
    <t>ifrs-ru:ПроизводныеФинансовыеИнструментыБалансоваяСтоимостьАктива</t>
  </si>
  <si>
    <t>ifrs-ru:ПроизводныеФинансовыеИнструментыБалансоваяСтоимостьОбязательства</t>
  </si>
  <si>
    <t>ifrs-ru:ПроизводныеФинансовыеИнструментыУсловнаяОсновнаяСумма</t>
  </si>
  <si>
    <t>ifrs-ru:БалансоваяСтоимостьAbstract</t>
  </si>
  <si>
    <t>ifrs-ru:ФьючерсыMember</t>
  </si>
  <si>
    <t>ifrs-ru:ФорвардыMember</t>
  </si>
  <si>
    <t>ifrs-ru:ОпционыMember</t>
  </si>
  <si>
    <t>ifrs-ru:СвопыMember</t>
  </si>
  <si>
    <t>ifrs-ru:ПрочиеПроизводныеФинансовыеИнструментыMember</t>
  </si>
  <si>
    <t>ifrs-ru:ПоТипамПфиAxis</t>
  </si>
  <si>
    <t>ifrs-ru:ИтогоНПТипПФИMember</t>
  </si>
  <si>
    <t>ifrs-ru:ПоВидамБазисногоАктиваAxis</t>
  </si>
  <si>
    <t>ifrs-ru:ИтогоНПБазовыйАктивMember</t>
  </si>
  <si>
    <t>ifrs-ru:БазисныйАктивИностраннаяВалютаMember</t>
  </si>
  <si>
    <t>ifrs-ru:БазисныйАктивПроцентныеСтавкиMember</t>
  </si>
  <si>
    <t>ifrs-ru:БазисныйАктивЦенныеБумагиMember</t>
  </si>
  <si>
    <t>ifrs-ru:БазисныйАктивДрагоценныеМеталлыMember</t>
  </si>
  <si>
    <t>ifrs-ru:БазисныйАктивДругиеАктивыMember</t>
  </si>
  <si>
    <t>ifrs-ru:СправедливаяСтоимостьПроизводныхФинансовыхИнструментовИспользуемыхДляЦелейХеджированияAbstract</t>
  </si>
  <si>
    <t>ifrs-ru:СправедливаяСтоимостьПроизводныхФинансовыхИнструментовИспользуемыхДляЦелейХеджированияTable</t>
  </si>
  <si>
    <t>ifrs-ru:ПоВидамХеджированияAxis</t>
  </si>
  <si>
    <t>ifrs-ru:ИтогоНПХеджированиеMember</t>
  </si>
  <si>
    <t>ifrs-ru:ХеджированиеДенежныхПотоковMember</t>
  </si>
  <si>
    <t>ifrs-ru:ХеджированиеСправедливойСтоимостиMember</t>
  </si>
  <si>
    <t>ifrs-ru:ПроизводныеФинансовыеИнструментыДляХеджированияДоговорнаяИлиСогласованнаяСумма</t>
  </si>
  <si>
    <t>ifrs-ru:СправедливаяСтоимостьПроизводныхФинансовыхИнструментовИспользуемыхДляЦелейХеджированияLineItem</t>
  </si>
  <si>
    <t>ifrs-ru:ПроизводныеФинансовыеИнструментыДляХеджированияПоложительнаяСправедливаяСтоимость</t>
  </si>
  <si>
    <t>ifrs-ru:ПроизводныеФинансовыеИнструментыДляХеджированияОтрицательнаяСправедливаяСтоимость</t>
  </si>
  <si>
    <t>ifrs-ru:ИнформацияОПризнаннойПрибылиУбыткеПриХеджированииСправедливойСтоимостиAbstract</t>
  </si>
  <si>
    <t>ifrs-ru:ПрибылиУбыткиПоИнструментамХеджирования</t>
  </si>
  <si>
    <t>ifrs-ru:ПрибылиУбыткиПоХеджируемымСтатьямОтносимымНаХеджируемыйРиск</t>
  </si>
  <si>
    <t>ifrs-ru:ПризнаннаяПрибыльУбытокПриХеджированииСправедливойСтоимости</t>
  </si>
  <si>
    <t>ifrs-ru:ТекстовоеРаскрытиеПризнаннаяПрибыльИлиУбытокПриХеджированииСправедливойСтоимостиAbstract</t>
  </si>
  <si>
    <t>ifrs-ru:ТекстовоеРаскрытиеПризнаннаяПрибыльИлиУбытокПриХеджированииСправедливойСтоимостиTextBlock</t>
  </si>
  <si>
    <t>ifrs-ru:ИнформацияОХеджированииДенежныхПотоковAbstract</t>
  </si>
  <si>
    <t>ifrs-ru:ИнформацияОХеджированииДенежныхПотоковTable</t>
  </si>
  <si>
    <t>ifrs-ru:СрокиХеджированияAxis</t>
  </si>
  <si>
    <t>ifrs-ru:Менее1МесяцаMember</t>
  </si>
  <si>
    <t>ifrs-ru:От1До6МесяцевMember</t>
  </si>
  <si>
    <t>ifrs-ru:От6МесяцеДо1ГодаMember</t>
  </si>
  <si>
    <t>ifrs-ru:ПритокОттокПоХеджированиюДенежныхПотоков</t>
  </si>
  <si>
    <t>ifrs-ru:ПодверженностьЧистымПритокамОттокам</t>
  </si>
  <si>
    <t>ifrs-ru:АнализСуммПереклассифицированныхИзФондаХеджированияДенежныхПотоковAbstract</t>
  </si>
  <si>
    <t>ifrs-ru:ПроцентныйДоходПереклассифицированныйИзФондаХеджированияДенежныхПотоков</t>
  </si>
  <si>
    <t>ifrs-ru:ПроцентныйРасходПереклассифицированныйИзФондаХеджированияДенежныхПотоков</t>
  </si>
  <si>
    <t>ifrs-ru:ДоходРасходПоОперациямСИностраннойВалютойПереклассифицированныйИзФондаХеджированияДенежныхПотоков</t>
  </si>
  <si>
    <t>ifrs-ru:ДоходРасходПоналогуПереклассифицированныйИзФондаХеджированияДенежныхПотоков</t>
  </si>
  <si>
    <t>ifrs-ru:ПрочийДоходРасходПереклассифицированныйИзФондаХеджированияДенежныхПотоков</t>
  </si>
  <si>
    <t>ifrs-ru:ДоходРасходПереклассифицированныйИзФондаХеджированияДенежныхПотоков</t>
  </si>
  <si>
    <t>ifrs-ru:ТекстовоеРаскрытиеАнализСуммПереклассифицированныхИзФондаХеджированияДенежныхПотоковВСтатьиОтчетаОФинансовыхРезультатахAbstract</t>
  </si>
  <si>
    <t>ifrs-ru:ТекстовоеРаскрытиеАнализСуммПереклассифицированныхИзФондаХеджированияДенежныхПотоковВСтатьиОтчетаОФинансовыхРезультатахTextBlock</t>
  </si>
  <si>
    <t>ifrs-ru:УровниВИерархииСправедливойСтоимостиККоторымОтносятсяМногократныеОценкиСправедливойСтоимостиAbstract</t>
  </si>
  <si>
    <t>ifrs-ru:УровниВИерархииСправедливойСтоимостиККоторымОтносятсяМногократныеОценкиСправедливойСтоимостиTable</t>
  </si>
  <si>
    <t>ifrs-ru:ПоУровнямИерархииСправедливойСтоимостиAxis</t>
  </si>
  <si>
    <t>ifrs-ru:СправедливаяСтоимостьПоУровнямИсходныхДанныхMember</t>
  </si>
  <si>
    <t>ifrs-ru:РыночныеКотировкиУровень1Member</t>
  </si>
  <si>
    <t>ifrs-ru:МодельОценкиИспользующаяДанныеНаблюдаемыхРынковУровень2Member</t>
  </si>
  <si>
    <t>ifrs-ru:МодельОценкиИспользующаяЗначительныйОбъемНенаблюдаемыхДанныхУровень3Member</t>
  </si>
  <si>
    <t>ifrs-ru:ПоВидамАктивовОцениваемыхПоFvAxis</t>
  </si>
  <si>
    <t>ifrs-ru:АктивыОцениваемыеПоСправедливойСтоимостиMember</t>
  </si>
  <si>
    <t>ifrs-ru:ФинансовыеАктивыОцениваемыеПоСправедливойСтоимостиИзмененияКоторойОтражаютсяВСоставеПрибылиИлиУбыткаПредназначенныеДляТорговлиMember</t>
  </si>
  <si>
    <t>ifrs-ru:ПроизводныеФинансовыеАктивыMember</t>
  </si>
  <si>
    <t>ifrs-ru:ПрочиеФинансовыеАктивыОцениваемыеПоСправедливойСтоимостиИзмененияКоторойОтражаютсяВСоставеПрибылиИлиУбыткаMember</t>
  </si>
  <si>
    <t>ifrs-ru:ПрочиеФинансовыеАктивыMember</t>
  </si>
  <si>
    <t>ifrs-ru:НефинансовыеАктивыMember</t>
  </si>
  <si>
    <t>ifrs-ru:ОсновныеСредстваЗданияMember</t>
  </si>
  <si>
    <t>ifrs-ru:АктивыОцениваемыеПоСправедливойСтоимости</t>
  </si>
  <si>
    <t>ifrs-ru:ПоВидамФинансовыхОбязательствAxis</t>
  </si>
  <si>
    <t>ifrs-ru:ФинансовыеОбязательстваОцениваемыеПоСправедливойСтоимости</t>
  </si>
  <si>
    <t>ifrs-ru:ФинансовыеОбязательстваПоСправедливойСтоимостиMember</t>
  </si>
  <si>
    <t>ifrs-ru:ФинансовыеОбязательстваОцениваемыеПоСправедливойСтоимостиИзмененияКоторойОтражаютсяВСоставеПрибылиИлиУбыткаMember</t>
  </si>
  <si>
    <t>ifrs-ru:ФинансовыеОбязательстваОцениваемыеПоСправедливойСтоимостиИзмененияКоторойОтражаютсяВСоставеПрибылиИлиУбыткаПредназначенныеДляТорговлиMember</t>
  </si>
  <si>
    <t>ifrs-ru:ОбязательстваПоПоставкеЦенныхБумагMember</t>
  </si>
  <si>
    <t>ifrs-ru:ОбязательствоПоВозвратуПроданногоОбеспеченияMember</t>
  </si>
  <si>
    <t>ifrs-ru:ПроизводныеФинансовыеИнструментыОбязательствоMember</t>
  </si>
  <si>
    <t>ifrs-ru:ПрочиеФинансовыеОбязательстваКлассифицированныеКакОцениваемыеПоСправедливойСтоимостиИзмененияКоторойОтражаютсяВСоставеПрибылиИлиУбыткаПриПервоначальномПризнанииMember</t>
  </si>
  <si>
    <t>ifrs-ru:ВстроенныеПроизводныеФинансовыеИнструментыMember</t>
  </si>
  <si>
    <t>ifrs-ru:ПрочиеОбязательстваMember</t>
  </si>
  <si>
    <t>ifrs-ru:ПроизводныеФинансовыеИнструментыИспользуемыеДляХеджированияДенежныхПотоковMember</t>
  </si>
  <si>
    <t>ifrs-ru:ПроизводныеФинансовыеИнструментыИспользуемыеДляХеджированияСправедливойСтоимостиMember</t>
  </si>
  <si>
    <t>ifrs-ru:ТекстовоеРаскрытиеУровниВИерархииСправедливойСтоимостиККоторымОтносятсяМногократныеОценкиСправедливойСтоимостиAbstract</t>
  </si>
  <si>
    <t>ifrs-ru:ТекстовоеРаскрытиеУровниВИерархииСправедливойСтоимостиККоторымОтносятсяМногократныеОценкиСправедливойСтоимостиTextBlock</t>
  </si>
  <si>
    <t>ifrs-ru:МетодОценкиСправедливойСтоимости2Уровень</t>
  </si>
  <si>
    <t>ifrs-ru:ИспользуемыеИсходныеДанныеОценкиСправедливойСтоимости2Уровень</t>
  </si>
  <si>
    <t>ifrs-ru:ДиапазонИсходныхДанныхОценкиСправедливойСтоимости2Уровень</t>
  </si>
  <si>
    <t>ifrs-ru:ОбоснованныеИзмененияОценкиСправедливойСтоимости2Уровень</t>
  </si>
  <si>
    <t>ifrs-ru:ЧувствительностьОценкиСправедливойСтоимости2Уровень</t>
  </si>
  <si>
    <t>ifrs-ru:МетодОценкиСправедливойСтоимости3Уровень</t>
  </si>
  <si>
    <t>ifrs-ru:ИспользуемыеИсходныеДанныеОценкиСправедливойСтоимости3Уровень</t>
  </si>
  <si>
    <t>ifrs-ru:ДиапазонИсходныхДанныхОценкиСправедливойСтоимости3Уровень</t>
  </si>
  <si>
    <t>ifrs-ru:ОбоснованныеИзмененияОценкиСправедливойСтоимости3Уровень</t>
  </si>
  <si>
    <t>ifrs-ru:ЧувствительностьОценкиСправедливойСтоимости3Уровень</t>
  </si>
  <si>
    <t>ifrs-ru:ТекстовоеРаскрытиеМетодыОценкиИИсходныеДанныеИспользованныеВОценкеСправедливойСтоимостиДляОценокУровня3АТакжеЧувствительностьОценокКВозможнымИзменениямИсходныхДанныхAbstract</t>
  </si>
  <si>
    <t>ifrs-ru:ТекстовоеРаскрытиеМетодыОценкиИИсходныеДанныеИспользованныеВОценкеСправедливойСтоимостиДляОценокУровня3АТакжеЧувствительностьОценокКВозможнымИзменениямИсходныхДанныхTextBlock</t>
  </si>
  <si>
    <t>ifrs-ru:ТекстовоеРаскрытиеИнформацияОСверкеИзмененийПоУровню3ИерархииСправедливойСтоимостиПоКлассамИнструментовAbstract</t>
  </si>
  <si>
    <t>ifrs-ru:ТекстовоеРаскрытиеИнформацияОСверкеИзмененийПоУровню3ИерархииСправедливойСтоимостиПоКлассамИнструментовTextBlock</t>
  </si>
  <si>
    <t>ifrs-ru:СправедливаяСтоимость3Уровень</t>
  </si>
  <si>
    <t>ifrs-ru:ДоходыИлиРасходыОтраженныеВСоставеПрибылиИлиУбыткаЗаГод3Уровень</t>
  </si>
  <si>
    <t>ifrs-ru:ДоходыИлиРасходыОтраженныеВСоставеПрочегоСовокупногоДохода3Уровень</t>
  </si>
  <si>
    <t>ifrs-ru:ПриобретенияИнструментов3Уровень</t>
  </si>
  <si>
    <t>ifrs-ru:ЭмиссияИлиВыпуск3Уровень</t>
  </si>
  <si>
    <t>ifrs-ru:Реализация3Уровень</t>
  </si>
  <si>
    <t>ifrs-ru:Расчеты3Уровень</t>
  </si>
  <si>
    <t>ifrs-ru:ПереводС3Уровня</t>
  </si>
  <si>
    <t>ifrs-ru:ПереводНа3Уровень</t>
  </si>
  <si>
    <t>ifrs-ru:НереализованныеДоходыЗаВычетомРасходовОтПереоценкиОтраженныеВСоставеПрибылиИлиУбыткаЗаГодДляАктивовУдерживаемых3Уровень</t>
  </si>
  <si>
    <t>ifrs-ru:ИнформацияОСверкеИзмененийПоУровню3ИерархииСправедливойСтоимостиПоКлассамИнструментовAbstract</t>
  </si>
  <si>
    <t>ifrs-ru:ИнформацияОСверкеИзмененийПоУровню3ИерархииСправедливойСтоимостиПоКлассамИнструментовTable</t>
  </si>
  <si>
    <t>ifrs-ru:ИнформацияОСверкеИзмененийПоУровню3ИерархииСправедливойСтоимостиПоКлассамИнструментовLineItem</t>
  </si>
  <si>
    <t>ifrs-ru:ПроизводныеФинансовыеИнструментыАктивMember</t>
  </si>
  <si>
    <t>ifrs-ru:ТекстовоеРаскрытиеМетодыОценкиИИсходныеДанныеИспользованныеДляОценкиСправедливойСтоимостиAbstract</t>
  </si>
  <si>
    <t>ifrs-ru:ТекстовоеРаскрытиеМетодыОценкиИИсходныеДанныеИспользованныеДляОценкиСправедливойСтоимостиTextBlock</t>
  </si>
  <si>
    <t>ifrs-ru:МетодыОценкиИИсходныеДанныеИспользованныеДляОценкиСправедливойСтоимостиAbstract</t>
  </si>
  <si>
    <t>ifrs-ru:СправедливаяСтоимостьАктивыВыбывающиеГруппы</t>
  </si>
  <si>
    <t>ifrs-ru:МетодОценкиСправедливойСтоимостиАктивыВыбывающиеГруппы</t>
  </si>
  <si>
    <t>ifrs-ru:ДиапазонИсходныхДанныхОценкиСправедливойСтоимостиАктивыВыбывающиеГруппы</t>
  </si>
  <si>
    <t>ifrs-ru:БалансоваяСтоимостьMember</t>
  </si>
  <si>
    <t>ifrs-ru:ФинансовыеАктивыНеОцениваемыеПоСправедливойСтоимости</t>
  </si>
  <si>
    <t>ifrs-ru:ДенежныеСредстваВКассеЗаВычетомРезерва</t>
  </si>
  <si>
    <t>ifrs-ru:ДенежныеСредстваВПутиЗаВычетомРезерва</t>
  </si>
  <si>
    <t>ifrs-ru:РасчетныеСчетаЗаВычетомРезерва</t>
  </si>
  <si>
    <t>ifrs-ru:ДепозитыВКредитныхОрганизацияхИБанкахНерезидентахКлассифицированныеКакДенежныеЭквивалентыЗаВычетомРезерва</t>
  </si>
  <si>
    <t>ifrs-ru:ДенежныеСредстваПереданныеВДоверительноеУправлениеЗаВычетомРезерва</t>
  </si>
  <si>
    <t>ifrs-ru:ДолговыеЦенныеБумагиКредитныхОрганизацийИБанковНерезидентовдепозитыИПрочиеПривлеченныеСредстваВКредитныхОрганизацияхИБанкахНерезидентахЗаМинусомРезерваЗаВычетомРезерва</t>
  </si>
  <si>
    <t>ifrs-ru:ДепозитыВКредитныхОрганизацияхИБанкахНерезидентовЗаВычетомРезерва</t>
  </si>
  <si>
    <t>ifrs-ru:СделкиОбратногоРеподепозитыИПрочиеПривлеченныеСредстваВКредитныхОрганизацияхИБанкахНерезидентахЗаМинусомРезерваЗаВычетомРезерва</t>
  </si>
  <si>
    <t>ifrs-ru:ПрочиеРазмещенныеСредстваЗаВычетомРезерва</t>
  </si>
  <si>
    <t>ifrs-ru:ДолговыеЦенныеБумагиПравительстваРоссийскойФедерацииЗаВычетомРезерва</t>
  </si>
  <si>
    <t>ifrs-ru:ДолговыеЦенныеБумагиСубъектовРоссийскойФедерацииИОргановМестногоСамоуправленияЗаВычетомРезерва</t>
  </si>
  <si>
    <t>ifrs-ru:ДолговыеЦенныеБумагиИностранныхГосударствЗаВычетомРезерва</t>
  </si>
  <si>
    <t>ifrs-ru:ДолговыеЦенныеБумагиКредитныхОрганизацийИБанковНерезидентовфинансовыеАктивыУдерживаемыеДоПогашенияЗаМинусомРезерваЗаВычетомРезерва</t>
  </si>
  <si>
    <t>ifrs-ru:ДолговыеЦенныеБумагиНекредитныхФинансовыхОрганизацийЗаВычетомРезерва</t>
  </si>
  <si>
    <t>ifrs-ru:ДолговыеЦенныеБумагиНефинансовыхОрганизацийЗаВычетомРезерва</t>
  </si>
  <si>
    <t>ifrs-ru:ДолговыеЦенныеБумагиЗаВычетомРезерва</t>
  </si>
  <si>
    <t>ifrs-ru:ЗаймыВыданныеЗаВычетомРезерва</t>
  </si>
  <si>
    <t>ifrs-ru:СделкиОбратногоРепопрочиеРазмещенныеСредстваИПрочаяДебиторскаяЗадолженностьЗаМинусомРезерваЗаВычетомРезерва</t>
  </si>
  <si>
    <t>ifrs-ru:РасчетыПоКонверсионнымОперациямПроизводнымФинансовымИнструментамОперациямСЦеннымиБумагамиИБрокерскимОперациямЗаВычетомРезерва</t>
  </si>
  <si>
    <t>ifrs-ru:ФинансоваяАрендаЗаВычетомРезерва</t>
  </si>
  <si>
    <t>ifrs-ru:ПрочиеЗаВычетомРезерва</t>
  </si>
  <si>
    <t>ifrs-ru:ДебиторскаяЗадолженностьДругихНегосударственныхПенсионныхФондовЗаВычетомРезерва</t>
  </si>
  <si>
    <t>ifrs-ru:ДебиторскаяЗадолженностьПоПенсионнымВыплатамЗаВычетомРезерва</t>
  </si>
  <si>
    <t>ifrs-ru:ДебиторскаяЗадолженностьПенсионныхАгентовдебиторскаяЗадолженностьПоДоговорамОбязательногоПенсионногоСтрахованияЗаВычетомРезерва</t>
  </si>
  <si>
    <t>ifrs-ru:ПрочаяДебиторскаяЗадолженностьПоДоговорамОбязательногоПенсионногоСтрахованияЗаВычетомРезерва</t>
  </si>
  <si>
    <t>ifrs-ru:ДебиторскаяЗадолженностьПоПенсионнымВзносамОтФизическихЛицПоДоговорамНегосударственногоПенсионногоОбеспеченияКлассифицированнымКакСтраховыеЗаВычетомРезерва</t>
  </si>
  <si>
    <t>ifrs-ru:ДебиторскаяЗадолженностьПоПенсионнымВзносамОтФизическихЛиц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ЗаВычетомРезерва</t>
  </si>
  <si>
    <t>ifrs-ru:ДебиторскаяЗадолженностьПоПенсионнымВзносамОтЮридическихЛицПоДоговорамКлассифицированнымКакСтраховыеЗаВычетомРезерва</t>
  </si>
  <si>
    <t>ifrs-ru:ДебиторскаяЗадолженностьПоПенсионнымВзносамОтЮридическихЛицПоДоговорамКлассифицированнымКакИнвестиционныеСНегарантированнойВозможностьюПолученияДополнительныхВыгодЗаВычетомРезерва</t>
  </si>
  <si>
    <t>ifrs-ru:ДебиторскаяЗадолженностьПоВыплатамПоДоговорамНегосударственногоПенсионногоОбеспеченияКлассифицированнымКакСтраховыеЗаВычетомРезерва</t>
  </si>
  <si>
    <t>ifrs-ru:ДебиторскаяЗадолженностьПоВыплатамПоДоговорамНегосударственногоПенсионногоОбеспеченияКлассифицированнымКакИнвестиционныеСНегарантированнойВозможностьюПолученияДополнительныхВыгодЗаВычетомРезерва</t>
  </si>
  <si>
    <t>ifrs-ru:ДебиторскаяЗадолженностьПенсионныхАгентовдебиторскаяЗадолженностьПоДоговорамНегосударственногоПенсионногоОбеспеченияЗаВычетомРезерва</t>
  </si>
  <si>
    <t>ifrs-ru:ДебиторскаяЗадолженностьПоНезавершеннымНеопознаннымПлатежамЗаВычетомРезерва</t>
  </si>
  <si>
    <t>ifrs-ru:ПрочаяДебиторскаяЗадолженностьПоДоговорамНегосударственногоПенсионногоОбеспеченияЗаВычетомРезерва</t>
  </si>
  <si>
    <t>ifrs-ru:ПрочиеФинансовыеАктивыНеОцениваемыеПоСправедливойСтоимостиЗаВычетомРезервуа</t>
  </si>
  <si>
    <t>ifrs-ru:ФинансовыеОбязательстваНеОцениваемыеПоСправедливойСтоимости</t>
  </si>
  <si>
    <t>ifrs-ru:ПрочиеФинансовыеОбязательстваНеОцениваемыеПоСправедливойСтоимости</t>
  </si>
  <si>
    <t>ifrs-ru:ИзмененияРазмераОтложенногоДоходаИлиРасходаВозникающегоПриПервоначальномПризнанииФинансовыхИнструментовДляКоторыхЦенаСделкиОтличаетсяОтСправедливойСтоимостиAbstract</t>
  </si>
  <si>
    <t>ifrs-ru:ОстатокОтложенногоДоходаРасхода</t>
  </si>
  <si>
    <t>ifrs-ru:ОтнесениеДоходаИлиРасходаОтНовыхСделокНаБудущиеПериоды</t>
  </si>
  <si>
    <t>ifrs-ru:ПризнаноВОтчетеОПрибылиИлиУбыткеЗаОтчетныйПериодОтложенныйДоходРасход</t>
  </si>
  <si>
    <t>ifrs-ru:ВследствиеТогоЧтоИсходныеДанныеСталиНаблюдаемымиОтложенныйДоходРасход</t>
  </si>
  <si>
    <t>ifrs-ru:ВследствиеПрекращенияПризнанияИнструментовОтложенныйДоходРасход</t>
  </si>
  <si>
    <t>ifrs-ru:КурсовыеРазницыОтложенныйДоходРасход</t>
  </si>
  <si>
    <t>ifrs-ru:ТекстовоеРаскрытиеВзаимозачетФинансовыхАктивовИФинансовыхОбязательствAbstract</t>
  </si>
  <si>
    <t>ifrs-ru:ТекстовоеРаскрытиеВзаимозачетФинансовыхАктивовИФинансовыхОбязательствTextBlock</t>
  </si>
  <si>
    <t>ifrs-ru:ВзаимозачетФинансовыхАктивовИФинансовыхОбязательствAbstract</t>
  </si>
  <si>
    <t>ifrs-ru:ФинансовыеИнструментыПодлежащиеВзаимозачетуПодпадающиеПодДействиеСоглашенияОВзаимозачетеЛибоАналогичногоСоглашенияTable</t>
  </si>
  <si>
    <t>ifrs-ru:ВзаимозачетФинансовыхАктивовИФинансовыхОбязательствLineItem</t>
  </si>
  <si>
    <t>ifrs-ru:ФинансовыеАктивы</t>
  </si>
  <si>
    <t>ifrs-ru:ФинансовыеАктивыОцениваемыеПоСправедливойСтоимостиЧерезПрибыльИлиУбыток</t>
  </si>
  <si>
    <t>ifrs-ru:ПрочиеАктивы</t>
  </si>
  <si>
    <t>ifrs-ru:ФинансовыеОбязательства</t>
  </si>
  <si>
    <t>ifrs-ru:ФинансовыеОбязательстваОцениваемыеПоСправедливойСтоимостиЧерезПрибыльИлиУбыток</t>
  </si>
  <si>
    <t>ifrs-ru:ПоСуммамВзаимозачетаAxis</t>
  </si>
  <si>
    <t>ifrs-ru:ВаловыеСуммыВыполненияВзаимозачетаОтраженныеВБухгалтерскомБалансеMember</t>
  </si>
  <si>
    <t>ifrs-ru:ВаловыеСуммыВзаимозачетаОтраженныеВБухгалтерскомБалансеMember</t>
  </si>
  <si>
    <t>ifrs-ru:НеттоСуммаПослеВыполненияВзаимозачетаОтраженнаяВБухгалтерскомБалансеMember</t>
  </si>
  <si>
    <t>ifrs-ru:ФинансовыеИнструментыMember</t>
  </si>
  <si>
    <t>ifrs-ru:СуммыПопадающиеПодДействиеГенеральногоСоглашенияОВзаимозачетеПолученноеДенежноеОбеспечениеMember</t>
  </si>
  <si>
    <t>ifrs-ru:ЧистаяСуммаРискаMember</t>
  </si>
  <si>
    <t>ifrs-ru:ИнформацияПоОперациямСоСвязаннымиСторонамиAbstract</t>
  </si>
  <si>
    <t>ifrs-ru:ИнформацияПоОперациямСоСвязаннымиСторонамиTable</t>
  </si>
  <si>
    <t>ifrs-ru:ИнформацияПоОперациямСоСвязаннымиСторонамиLineItem</t>
  </si>
  <si>
    <t>ifrs-ru:ПоТипуСвязанойСтороныAxis</t>
  </si>
  <si>
    <t>ifrs-ru:ИтогоНПСвязаныеСтороныMember</t>
  </si>
  <si>
    <t>ifrs-ru:МатеринскоеПредприятиеMember</t>
  </si>
  <si>
    <t>ifrs-ru:ДочерниеПредприятияMember</t>
  </si>
  <si>
    <t>ifrs-ru:СовместноКонтролируемыеПредприятияMember</t>
  </si>
  <si>
    <t>ifrs-ru:АссоциированныеПредприятияMember</t>
  </si>
  <si>
    <t>ifrs-ru:КлючевойУправленческийПерсоналMember</t>
  </si>
  <si>
    <t>ifrs-ru:КомпанииПодОбщимКонтролемMember</t>
  </si>
  <si>
    <t>ifrs-ru:ПрочиеСвязанныеСтороныMember</t>
  </si>
  <si>
    <t>ifrs-ru:КраткосрочныеВознаграждения</t>
  </si>
  <si>
    <t>ifrs-ru:ОбязательстваПоВознаграждениямРаботникамПоОкончанииТрудовойДеятельности</t>
  </si>
  <si>
    <t>ifrs-ru:ДругиеДолгосрочныеВознаграждения</t>
  </si>
  <si>
    <t>ifrs-ru:ВыходныеПособия</t>
  </si>
  <si>
    <t>ifrs-ru:ВыплатыНаОсновеДолевыхИнструментов</t>
  </si>
  <si>
    <t>ifrs-ru:ТекстовоеРаскрытиеСобытияПослеОкончанияОтчетногоПериодаAbstract</t>
  </si>
  <si>
    <t>ifrs-ru:ТекстовоеРаскрытиеСобытияПослеОкончанияОтчетногоПериодаTextBlock</t>
  </si>
  <si>
    <t>ifrs-ru:ОтчетОЦелевомИспользованииСредствНПФAbstract</t>
  </si>
  <si>
    <t>ifrs-ru:СредстваПредназначенныеДляОбеспеченияУставнойДеятельности</t>
  </si>
  <si>
    <t>ifrs-ru:ПоступилоСредств</t>
  </si>
  <si>
    <t>ifrs-ru:ЦелевыеПоступления</t>
  </si>
  <si>
    <t>ifrs-ru:ЦелевыеВзносыВкладчиков</t>
  </si>
  <si>
    <t>ifrs-ru:ЦелевыеОтчисленияОтСуммыПенсионныхВзносовДо3Процентов</t>
  </si>
  <si>
    <t>ifrs-ru:ОтчисленияОтДоходаОтРазмещенияСредствПенсионныхРезервовДо15Процентов</t>
  </si>
  <si>
    <t>ifrs-ru:ОтчисленияОтДоходаОтИнвестированияСредствПенсионныхНакопленийДо15Процентов</t>
  </si>
  <si>
    <t>ifrs-ru:ДоходыОтРазмещенияИИспользованияИмуществаПредназначенногоДляОбеспеченияУставнойДеятельности</t>
  </si>
  <si>
    <t>ifrs-ru:ПрочиеПоступления</t>
  </si>
  <si>
    <t>ifrs-ru:ИспользованоСредств</t>
  </si>
  <si>
    <t>ifrs-ru:РасходыНаСодержаниеАппаратаУправления</t>
  </si>
  <si>
    <t>ifrs-ru:СвязанныеСОплатойТрудаВключаяНалогиИОбязательныеПлатежи</t>
  </si>
  <si>
    <t>ifrs-ru:НеСвязанныеСОплатойТруда</t>
  </si>
  <si>
    <t>ifrs-ru:НаСодержаниеПомещенийЗданийТранспортныхСредствИИногоИмуществаКромеРемонта</t>
  </si>
  <si>
    <t>ifrs-ru:НаРемонтОсновныхСредствИИногоИмущества</t>
  </si>
  <si>
    <t>ifrs-ru:ПрочиеРасходыНаСодержаниеАппаратаУправления</t>
  </si>
  <si>
    <t>ifrs-ru:РасходыНаРекламу</t>
  </si>
  <si>
    <t>ifrs-ru:РасходыНаПредставительскиеЦели</t>
  </si>
  <si>
    <t>ifrs-ru:РасходыНаПриобретениеОсновныхСредствИИногоИмущества</t>
  </si>
  <si>
    <t>ifrs-ru:РасходыСвязанныеСПредоставлениемУслугСтороннихОрганизацийПоОрганизационномуИнформационномуИТехническомуОбеспечениюДеятельностиПоНегосударственномуПенсионномуОбеспечению</t>
  </si>
  <si>
    <t>ifrs-ru:РасходыСвязанныеСПредоставлениемУслугСтороннихОрганизацийПоОрганизационномуИнформационномуИТехническомуОбеспечениюДеятельностиПоОбязательномуПенсионномуСтрахованию</t>
  </si>
  <si>
    <t>ifrs-ru:ПрочиеРасходыСредстваПредназначенныеДляУставнойДеятельности</t>
  </si>
  <si>
    <t>ifrs-ru:ИнформацияОБалансовойСтоимостиАктивовПереданныхБезПрекращенияПризнанияИСоответствующихОбязательствAbstract</t>
  </si>
  <si>
    <t>ifrs-ru:ИнформацияОБалансовойСтоимостиАктивовПереданныхБезПрекращенияПризнанияИСоответствующихОбязательствеTable</t>
  </si>
  <si>
    <t>ifrs-ru:БалансоваяСтоимостьАктивовПереданныхБезПрекращенияПризнания</t>
  </si>
  <si>
    <t>ifrs-ru:БалансоваяСтоимостьОбязательствСоответствующихАктивамПереданнымБезПрекращенияПризнания</t>
  </si>
  <si>
    <t>ifrs-ru:КатегорииФинансовыхАктивовAxis</t>
  </si>
  <si>
    <t>ifrs-ru:ИтогоНПКатегорииФинансовыхАктивовMember</t>
  </si>
  <si>
    <t>ifrs-ru:СправедливаяСтоимостьАктивовПоОперациямПоПередачеВКоторыхКонтрагентыПоСоответствующимОбязательствамИмеютПравоНаВвозмещениеТолькоПоПереданнымАктивам</t>
  </si>
  <si>
    <t>ifrs-ru:СправедливаяСтоимостьСоответствующихОбязательствПоОперациямПоПередачеВКоторыхКонтрагентыПоСоответствующимОбязательствамИмеютПравоНаВвозмещениеТолькоПоПереданнымАктивам</t>
  </si>
  <si>
    <t>ifrs-ru:ЧистаяПозицияПоОперациямПоПередачеВКоторыхКонтрагентыПоСоответствующимОбязательствамИмеютПравоНаВвозмещениеТолькоПоПереданнымАктивам</t>
  </si>
  <si>
    <t>ifrs-ru:ИнформацияОбОперацияхПоПередачеВКоторыхКонтрагентыПоСоответствующимОбязательствамИмеютПравоНаВозмещениеТолькоПоПереданнымАктивамAbstract</t>
  </si>
  <si>
    <t>ifrs-ru:ПродолжениеПризнанияБалансоваяСтоимостьДоПередачи</t>
  </si>
  <si>
    <t>ifrs-ru:ПродолжениеПризнанияБалансоваяСтоимостьПризнаниеПослеПередачи</t>
  </si>
  <si>
    <t>ifrs-ru:ПродолжениеПризнанияБалансоваяСтоимостьСоответствующихОбязательств</t>
  </si>
  <si>
    <t>ifrs-ru:ИнформацияОПродолжающемсяУчастииВПереданныхФинансовыхАктивахОтвечающихКритериямПрекращенияПризнанияAbstract</t>
  </si>
  <si>
    <t>ifrs-ru:ИнформацияОПродолжающемсяУчастииВПереданныхФинансовыхАктивахОтвечающихКритериямПрекращенияПризнанияTable</t>
  </si>
  <si>
    <t>ifrs-ru:ПозицияПоСделкеAxis</t>
  </si>
  <si>
    <t>ifrs-ru:ИтогоНППозицияПоСделкеMember</t>
  </si>
  <si>
    <t>ifrs-ru:ПроданныеОпционыНаПродажуMember</t>
  </si>
  <si>
    <t>ifrs-ru:ПриобретенныеОпционыНаПокупкуMember</t>
  </si>
  <si>
    <t>ifrs-ru:ПроизводныеФинансовыеИнструментыАктивБалансоваяСтоимостьПродолжающеесяУчастие</t>
  </si>
  <si>
    <t>ifrs-ru:ПроизводныеФинансовыеИнструментыОбязательствоБалансоваяСтоимостьПродолжающеесяУчастие</t>
  </si>
  <si>
    <t>ifrs-ru:ПроизводныеФинансовыеИнструментыАктивСправедливаяСтоимостьПродолжающеесяУчастие</t>
  </si>
  <si>
    <t>ifrs-ru:ПроизводныеФинансовыеИнструментыОбязательствоСправедливаяСтоимостьПродолжающеесяУчастие</t>
  </si>
  <si>
    <t>ifrs-ru:НедисконтированныйДенежныйПотокПродолжающеесяУчастие</t>
  </si>
  <si>
    <t>ifrs-ru:МаксимальныйРискУбыткаПродолжающеесяУчастие</t>
  </si>
  <si>
    <t>ifrs-ru:ТекстовоеРаскрытиеИнформацияОПродолжающемсяУчастииВПереданныхФинансовыхАктивахОтвечающихКритериямПрекращенияПризнанияAbstract</t>
  </si>
  <si>
    <t>ifrs-ru:ТекстовоеРаскрытиеИнформацияОПродолжающемсяУчастииВПереданныхФинансовыхАктивахОтвечающихКритериямПрекращенияПризнанияTextBlock</t>
  </si>
  <si>
    <t>ifrs-ru:ИнформацияОНедисконтированныхПотокахДенежныхСредствДляВыкупаПереданныхАктивовAbstract</t>
  </si>
  <si>
    <t>ifrs-ru:ИнформацияОНедисконтированныхПотокахДенежныхСредствДляВыкупаПереданныхАктивовTable</t>
  </si>
  <si>
    <t>ifrs-ru:ДоговорныеСрокиAxis</t>
  </si>
  <si>
    <t>ifrs-ru:ИтогоНПДоговорныеСрокиMember</t>
  </si>
  <si>
    <t>ifrs-ru:От1До3МесяцевMember</t>
  </si>
  <si>
    <t>ifrs-ru:От3До6МесяцевMember</t>
  </si>
  <si>
    <t>ifrs-ru:НедисконтированныеПотокиДенежныхСредствДляВыкупаПереданныхАктивов</t>
  </si>
  <si>
    <t>ifrs-ru:ИнформацияПоДоходамЗаВычетомРасходовПризнанныхНаДатуПередачиПоследующимДоходамИРасходамПродолжающеесяУчастиеAbstract</t>
  </si>
  <si>
    <t>ifrs-ru:ИнформацияПоДоходамЗаВычетомРасходовПризнанныхНаДатуПередачиПоследующимДоходамИРасходамПродолжающеесяУчастиеTable</t>
  </si>
  <si>
    <t>ifrs-ru:ПрибыльУбытокПризнаннаяНаДатуПередачиПродолжающеесяУчастие</t>
  </si>
  <si>
    <t>ifrs-ru:ПоследующиеДоходыРасходыПризнанныеВОтчетномПериодеПродолжающеесяУчастие</t>
  </si>
  <si>
    <t>ifrs-ru:НаращеннаяСуммаПризнанныхДоходовИРасходовПродолжающеесяУчастие</t>
  </si>
  <si>
    <t>ifrs-ru:БалансоваяСтоимостьПередачаАктивов</t>
  </si>
  <si>
    <t>ifrs-ru:ПризнанныеДоходыЗаВычетомРасходовПередачаАктивов</t>
  </si>
  <si>
    <t>ifrs-ru:СредстваПолученныеОтДеятельностиПоПередачеАктивов</t>
  </si>
  <si>
    <t>заполняется в контексте предыдущего периода</t>
  </si>
  <si>
    <t>ifrs-ru:КалендарныйМесяцAxis</t>
  </si>
  <si>
    <t>ifrs-ru:ЯнварьMember</t>
  </si>
  <si>
    <t>ifrs-ru:ФевральMember</t>
  </si>
  <si>
    <t>ifrs-ru:МартMember</t>
  </si>
  <si>
    <t>ifrs-ru:АпрельMember</t>
  </si>
  <si>
    <t>ifrs-ru:МайMember</t>
  </si>
  <si>
    <t>ifrs-ru:ИюньMember</t>
  </si>
  <si>
    <t>ifrs-ru:ИюльMember</t>
  </si>
  <si>
    <t>ifrs-ru:АвгустMember</t>
  </si>
  <si>
    <t>ifrs-ru:СентябрьMember</t>
  </si>
  <si>
    <t>ifrs-ru:ОктябрьMember</t>
  </si>
  <si>
    <t>ifrs-ru:НоябрьMember</t>
  </si>
  <si>
    <t>ifrs-ru:ДекабрьMember</t>
  </si>
  <si>
    <t>ifrs-ru:ТекстовоеРаскрытиеИнформацияОДеятельностиПоПередачеАктивовВРазбивкеПоМесяцамИПоВидуПродолжающегосяУчастияAbstract</t>
  </si>
  <si>
    <t>ifrs-ru:ТекстовоеРаскрытиеИнформацияОДеятельностиПоПередачеАктивовВРазбивкеПоМесяцамИПоВидуПродолжающегосяУчастияTextBlock</t>
  </si>
  <si>
    <t>.71101</t>
  </si>
  <si>
    <t>.71102</t>
  </si>
  <si>
    <t>.91101</t>
  </si>
  <si>
    <t>.91102</t>
  </si>
  <si>
    <t>.91201</t>
  </si>
  <si>
    <t>.91202</t>
  </si>
  <si>
    <t>ifrs-ru:ОтчетОЦелевомИспользованииСредствAbstract</t>
  </si>
  <si>
    <t>ifrs-ru:ЦелевыеCредства</t>
  </si>
  <si>
    <t>ifrs-ru:ЦелевыеСредстваПоступило</t>
  </si>
  <si>
    <t>ifrs-ru:ЦелевыеСредстваВступительныеВзносы</t>
  </si>
  <si>
    <t>ifrs-ru:ЦелевыеСредстваДополнительныеВзносы</t>
  </si>
  <si>
    <t>ifrs-ru:ЦелевыеСредстваПрочиеПоступления</t>
  </si>
  <si>
    <t>ifrs-ru:ЦелевыеСредстваВзносыНаПокрытиеРасходовСвязанныхСУставнойДеятельностьюОбществаКромеВступительныхИДополнительныхВзносов</t>
  </si>
  <si>
    <t>ifrs-ru:ЦелевыеСредстваДобровольныеДенежныеИИныеИмущественныеВзносыИПожертвования</t>
  </si>
  <si>
    <t>ifrs-ru:ЦелевыеСредстваИные</t>
  </si>
  <si>
    <t>ifrs-ru:ЦелевыеСредстваПоложительныйРезультатОтОсуществленияВзаимногоСтрахования</t>
  </si>
  <si>
    <t>ifrs-ru:ЦелевыеСредстваИспользовано</t>
  </si>
  <si>
    <t>ifrs-ru:ЦелевыеСредстваОтрицательныйРезультатОтОсуществленияВзаимногоСтрахования</t>
  </si>
  <si>
    <t>ifrs-ru:ЦелевыеСредстваРасходыНаСодержаниеАппаратаУправления</t>
  </si>
  <si>
    <t>ifrs-ru:ЦелевыеСредстваРасходыСвязанныеСОплатойТрудаВключаяНачисления</t>
  </si>
  <si>
    <t>ifrs-ru:ЦелевыеСредстваРасходыНаОплатуТрудаВключаяНачисленияОргановУправленияИОрганаКонтроля</t>
  </si>
  <si>
    <t>ifrs-ru:ЦелевыеСредстваРасходыНаСлужебныеКомандировкиИДеловыеПоездки</t>
  </si>
  <si>
    <t>ifrs-ru:ЦелевыеСредстваСодержаниеПомещенийЗданийАвтомобильногоТранспортаИИногоИмуществаКромеРемонта</t>
  </si>
  <si>
    <t>ifrs-ru:ЦелевыеСредстваРемонтОсновныхСредствИИногоИмущества</t>
  </si>
  <si>
    <t>ifrs-ru:ЦелевыеСредстваПрочиеРасходы</t>
  </si>
  <si>
    <t>ifrs-ru:ЦелевыеСредстваПриобретениеОсновныхСредствИнвентаряИИногоИмущества</t>
  </si>
  <si>
    <t>ifrs-ru:ЦелевыеСредстваПрочееИспользованиеЦелевыхСредств</t>
  </si>
  <si>
    <t>ifrs-ru:ОсновнаяДеятельностьСтраховщикаAbstract</t>
  </si>
  <si>
    <t>ifrs-ru:НомерЛицензииСрокДействияДатаВыдачи</t>
  </si>
  <si>
    <t>ifrs-ru:ВидыСтраховойДеятельностиНаОсуществлениеКоторыхВыданыЛицензииВидыСтрахованияКоторыеОсуществляютсяВРамкахСоответствующихВидовСтраховойДеятельности</t>
  </si>
  <si>
    <t>ifrs-ru:ИнформацияОВозобновленииДействияЛицензии</t>
  </si>
  <si>
    <t>ifrs-ru:ОрганизационноПравоваяФормаСтраховщика</t>
  </si>
  <si>
    <t>ifrs-ru:НаименованиеСпециализированногоДепозитарияНомерЛицензииДатаВыдачиИСрокДействияЛицензииОрганВыдавшийЛицензиюНаОсуществлениеДепозитарнойДеятельности</t>
  </si>
  <si>
    <t>ifrs-ru:НаименованиеМатеринскогоПредприятияИНаименованиеКонечногоВладельцаБенефициара</t>
  </si>
  <si>
    <t>ifrs-ru:МестонахождениеМатеринскогоПредприятияВСоставКоторогоВходитСтраховщик</t>
  </si>
  <si>
    <t>ifrs-ru:КоличествоФилиаловСтраховщикаОткрытыхНаТерриторииРоссийскойФедерации</t>
  </si>
  <si>
    <t>ifrs-ru:КоличествоФилиаловСтраховщикаОткрытыхНаТерриторииИностранныхГосудартств</t>
  </si>
  <si>
    <t>ifrs-ru:МестонахождениеФилиаловСтраховщикаОткрытыхНаТерриторииИностранныхГосударств</t>
  </si>
  <si>
    <t>ifrs-ru:НаличиеПредставительствСтраховщика</t>
  </si>
  <si>
    <t>ifrs-ru:ЮридическийАдресСтраховщика</t>
  </si>
  <si>
    <t>ifrs-ru:ФактическийАдресСтраховщика</t>
  </si>
  <si>
    <t>ifrs-ru:ЧисленностьПерсоналаСтраховщика</t>
  </si>
  <si>
    <t>ifrs-ru:ДебиторскаяЗадолженностьПоОперациямСтрахованияСострахованияИПерестрахования</t>
  </si>
  <si>
    <t>ifrs-ru:ДебиторскаяЗадолженностьПоОперациямВСфереОбязательногоМедицинскогоСтрахования</t>
  </si>
  <si>
    <t>ifrs-ru:ЗаймыПрочиеРазмещенныеСредстваИПрочаяДебиторскаяЗадолженность</t>
  </si>
  <si>
    <t>ifrs-ru:ДоляПерестраховщиковВРезервахПоДоговорамСтрахованияЖизниКлассифицированнымКакСтраховые</t>
  </si>
  <si>
    <t>ifrs-ru:ДоляПерестраховщиковВРезервахПоДоговорамСтрахованияЖизниКлассифицированнымКакИнвестиционные</t>
  </si>
  <si>
    <t>ifrs-ru:ДоляПерестраховщиковВРезервахПоСтрахованиюИномуЧемСтрахованиеЖизни</t>
  </si>
  <si>
    <t>ifrs-ru:КредиторскаяЗадолженностьПоОперациямВСфереОбязательногоМедицинскогоСтрахования</t>
  </si>
  <si>
    <t>ifrs-ru:КредиторскаяЗадолженностьПоОперацияСтрахованияСострахованияИПерестрахования</t>
  </si>
  <si>
    <t>ifrs-ru:РезервыПоДоговорамСтрахованияЖизниКлассифицированнымКакСтраховые</t>
  </si>
  <si>
    <t>ifrs-ru:ОбязательстваПоДоговорамСтрахованияЖизниКлассифицированнымКакИнвестиционныеСНегарантированнойВозможностьюПолученияДополнительныхВыгод</t>
  </si>
  <si>
    <t>ifrs-ru:ОбязательстваПоДоговорамСтрахованияЖизниКлассифицированнымКакИнвестиционныеБезНегарантированнойВозможностиПолученияДополнительныхВыгод</t>
  </si>
  <si>
    <t>ifrs-ru:РезервыПоСтрахованиюИномуЧемСтрахованиеЖизни</t>
  </si>
  <si>
    <t>ifrs-ru:ОтложенныеАквизиционныеДоходы</t>
  </si>
  <si>
    <t>ifrs-ru:ВзносыИПожертвования</t>
  </si>
  <si>
    <t>ifrs-ru:СтрахованиеЖизниAbstract</t>
  </si>
  <si>
    <t>ifrs-ru:ЗаработанныеСтраховыеПремииНеттоПерестрахованиеСтрахованиеЖизни</t>
  </si>
  <si>
    <t>ifrs-ru:СтраховыеПремииПоОперациямСтрахованияСострахованияИПерестрахованияСтрахованиеЖизни</t>
  </si>
  <si>
    <t>ifrs-ru:СтраховыеПремииПереданныеВПерестрахованиеСтрахованиеЖизни</t>
  </si>
  <si>
    <t>ifrs-ru:ИзменениеРезерваНезаработаннойПремииСтрахованиеЖизни</t>
  </si>
  <si>
    <t>ifrs-ru:ИзменениеДолиПерестраховщиковВРезервеНезаработаннойПремииСтрахованиеЖизни</t>
  </si>
  <si>
    <t>ifrs-ru:ВыплатыНеттоПерестрахованиеСтрахованиеЖизни</t>
  </si>
  <si>
    <t>ifrs-ru:ВыплатыПоОперациямСтрахованияСострахованияИПерестрахованияСтрахованиеЖизни</t>
  </si>
  <si>
    <t>ifrs-ru:ДоляПерестраховщиковВВыплатахСтрахованиеЖизни</t>
  </si>
  <si>
    <t>ifrs-ru:ДополнительныеВыплатыСтраховыеБонусыСтрахованиеЖизни</t>
  </si>
  <si>
    <t>ifrs-ru:РасходыПоУрегулированиюУбытковСтрахованиеЖизни</t>
  </si>
  <si>
    <t>ifrs-ru:ИзменениеРезервовИОбязательствНеттоПерестрахованиеСтрахованиеЖизни</t>
  </si>
  <si>
    <t>ifrs-ru:ИзменениеРезервовИОбязательствСтрахованиеЖизни</t>
  </si>
  <si>
    <t>ifrs-ru:ИзменениеДолиСтраховщиковВРезервахИОбязательствахСтрахованиеЖизни</t>
  </si>
  <si>
    <t>ifrs-ru:РасходыПоВедениюСтраховыхОперацийНеттоПерестрахованиеСтрахованиеЖизни</t>
  </si>
  <si>
    <t>ifrs-ru:АквизиционныеРасходыСтрахованиеЖизни</t>
  </si>
  <si>
    <t>ifrs-ru:ПерестраховочнаяКомиссияПоДоговорамПерестрахованияСтрахованиеЖизни</t>
  </si>
  <si>
    <t>ifrs-ru:ИзменениеОтложенныхАквизиционныхРасходовИДоходовСтрахованиеЖизни</t>
  </si>
  <si>
    <t>ifrs-ru:ПрочиеДоходыПоСтрахованиюЖизни</t>
  </si>
  <si>
    <t>ifrs-ru:ПрочиеРасходыПоСтрахованиюЖизни</t>
  </si>
  <si>
    <t>ifrs-ru:РезультатОтОперацийПоСтрахованиюЖизни</t>
  </si>
  <si>
    <t>ifrs-ru:СтрахованиеИноеЧемЖизниAbstract</t>
  </si>
  <si>
    <t>ifrs-ru:ЗаработанныеСтраховыеПремииНеттоПерестрахованиеСтрахованиеИноеЧемЖизни</t>
  </si>
  <si>
    <t>ifrs-ru:СтраховыеПремииПоОперациямСтрахованияСострахованияПерестрахованияСтрахованиеИноеЧемЖизни</t>
  </si>
  <si>
    <t>ifrs-ru:СтраховыеПремииПереданныеВПерестрахованиеСтрахованиеИноеЧемЖизни</t>
  </si>
  <si>
    <t>ifrs-ru:ИзменениеРезерваНезаработаннойПремииСтрахованиеИноеЧемЖизни</t>
  </si>
  <si>
    <t>ifrs-ru:ИзменениеДолиПерестраховщиковВРезервеНезаработаннойПремииСтрахованиеИноеЧемЖизни</t>
  </si>
  <si>
    <t>ifrs-ru:СостоявшиесяУбыткиНеттоПерестрахованиеСтрахованиеИноеЧемЖизни</t>
  </si>
  <si>
    <t>ifrs-ru:ВыплатыПоОперациямСтрахованияСострахованияИПерестрахованияСтрахованиеИноеЧемЖизни</t>
  </si>
  <si>
    <t>ifrs-ru:РасходыПоУрегулированиюУбытковСтрахованиеИноеЧемЖизни</t>
  </si>
  <si>
    <t>ifrs-ru:ДоляПерестраховщиковВВыплатахСтрахованиеИноеЧемЖизни</t>
  </si>
  <si>
    <t>ifrs-ru:ИзменениеРезервовУбытковСтрахованиеИноеЧемЖизни</t>
  </si>
  <si>
    <t>ifrs-ru:ИзменениеДолиПерестраховщиковВВыплатахСтрахованиеИноеЧемЖизни</t>
  </si>
  <si>
    <t>ifrs-ru:ДоходыОтРегрессовСуброгацийИПрочихВозмещенийНетоПерестрахованиеСтрахованиеИноеЧемЖизни</t>
  </si>
  <si>
    <t>ifrs-ru:ИзменениеОценкиБудущихПоступленийПоРегрессамСуброгациямИПрочимВозмещениямНеттоПерестрахованиеСтрахованиеИноеЧемЖизни</t>
  </si>
  <si>
    <t>ifrs-ru:РасходыПоВедениюСтраховыхОперацийНеттоПерестрахованиеСтрахованиеИноеЧемЖизни</t>
  </si>
  <si>
    <t>ifrs-ru:АквизиционныеРасходыСтрахованиеИноеЧемЖизни</t>
  </si>
  <si>
    <t>ifrs-ru:ПерестраховочнаяКомиссияПоДоговорамПерестрахованияСтрахованиеИноеЧемЖизни</t>
  </si>
  <si>
    <t>ifrs-ru:ИзменениеОтложенныхАквизиционныхРасходовИДоходовСтрахованиеИноеЧемЖизни</t>
  </si>
  <si>
    <t>ifrs-ru:ОтчисленияОтСтраховыхПремийСтрахованиеИноеЧемЖизни</t>
  </si>
  <si>
    <t>ifrs-ru:ПрочиеДоходыПоСтрахованиюИномуЧемСтрахованиеЖизни</t>
  </si>
  <si>
    <t>ifrs-ru:ПрочиеРасходыПоСтрахованиюИномуЧемСтрахованиеЖизни</t>
  </si>
  <si>
    <t>ifrs-ru:РезультатОтОперацийПоСтрахованиюИномуЧемСтрахованиеЖизни</t>
  </si>
  <si>
    <t>ifrs-ru:ИтогоДоходовЗаВычетомРасходовОтСтраховойДеятельности</t>
  </si>
  <si>
    <t>ifrs-ru:ДоходыПоОперациямВСфереОбязательногоМедицинскогоСтрахования</t>
  </si>
  <si>
    <t>ifrs-ru:РасходыПоОперациямВСфереОбязательногоМедицинскогоСтрахования</t>
  </si>
  <si>
    <t>ifrs-ru:СтраховаяДеятельностьAbstract</t>
  </si>
  <si>
    <t>ifrs-ru:ИнвестиционнаяДеятельностьСОAbstract</t>
  </si>
  <si>
    <t>ifrs-ru:ПрочиеОперационныеДоходыИРасходыСОAbstract</t>
  </si>
  <si>
    <t>ifrs-ru:ВзносыИПожертвованияУчастниковMember</t>
  </si>
  <si>
    <t>ifrs-ru:ПоступленияОтВзносовИПожертвованийУчастников</t>
  </si>
  <si>
    <t>ifrs-ru:ПрочиеВзносыИПожертвованияУчастников</t>
  </si>
  <si>
    <t>ifrs-ru:СтраховыеПремииПоДоговорамСтрахованияИПерестрахованияИногоЧемСтрахованиеЖизниПолученные</t>
  </si>
  <si>
    <t>ifrs-ru:СтраховыеПремииПоДоговорамПереданнымВПерестрахованиеУплаченные</t>
  </si>
  <si>
    <t>ifrs-ru:ВыплатыПоДоговорамСтрахованияИПерестрахованияИногоЧемСтрахованиеЖизниУплаченные</t>
  </si>
  <si>
    <t>ifrs-ru:ДоляПерестраховщиковВВыплатахПоДоговорамСтрахованияИПерестрахованияПолученная</t>
  </si>
  <si>
    <t>ifrs-ru:ОплатаРасходовПоУрегулированиюУбытков</t>
  </si>
  <si>
    <t>ifrs-ru:ПоступлениеСуммПоСуброгационнымИРегресснымТребованиям</t>
  </si>
  <si>
    <t>ifrs-ru:ПоступлениеКомиссийАквизиционныхДоходовПоДоговорамПереданнымВПерестрахование</t>
  </si>
  <si>
    <t>ifrs-ru:ПроцентыПолученныеКлассифицированныеКакИнвестиционнаяДеятельность</t>
  </si>
  <si>
    <t>ifrs-ru:ПроцентыУплаченныеКлассифицированныеКакИнвестиционнаяДеятельность</t>
  </si>
  <si>
    <t>ifrs-ru:СтраховыеПремииПоДоговорамСтрахованияИПерестрахованияЖизниКлассифицированнымКакСтраховыеПолученные</t>
  </si>
  <si>
    <t>ifrs-ru:СтраховыеПремииПоДоговорамСтрахованияИПерестрахованияЖизниКлассифицированнымКакИнвестиционныеСНегарантированнойВозможностьюПолученияДополнительныхВыгодПолученные</t>
  </si>
  <si>
    <t>ifrs-ru:ВыплатыПоДоговорамСтрахованияИПерестрахованияЖизниКлассифицированнымКакСтраховыеУплаченные</t>
  </si>
  <si>
    <t>ifrs-ru:ВыплатыПоДоговорамСтрахованияИПерестрахованияЖизниКлассифицированнымКакИнвестиционныеСНегарантированнойВозможностьюПолученияДополнительныхВыгодУплаченные</t>
  </si>
  <si>
    <t>ifrs-ru:ПоступленияПоДоговорамСтрахованияИПерестрахованияЖизниКлассифицированнымКакИнвестиционныеБезНегарантированнойВозможностиПолученияДополнительныхВыгод</t>
  </si>
  <si>
    <t>ifrs-ru:ВыплатыПоДоговорамСтрахованияИПерестрахованияЖизниКлассифицированнымКакИнвестиционныеБезНегарантированнойВозможностиПолученияДополнительныхВыгодУплаченные</t>
  </si>
  <si>
    <t>ifrs-ru:ПоступленияВОплатуВозмещенногоВредаПоПрямомуВозмещениюУбытков</t>
  </si>
  <si>
    <t>ifrs-ru:ПлатежиПоОплатеВозмещенногоВредаПоПрямомуВозмещениюУбытков</t>
  </si>
  <si>
    <t>ifrs-ru:ПлатежиПотерпевшимПоПрямомуВозмещениюУбытков</t>
  </si>
  <si>
    <t>ifrs-ru:ПлатежиПрофессиональнымОбъединениямСтраховщиковВВидеОтчисленийОтСтраховыхПремийПредусмотренныхЗаконодательствомРоссийскойФедерации</t>
  </si>
  <si>
    <t>ifrs-ru:ПоступленияСвязанныеСОбязательнымМедицинскимСтрахованием</t>
  </si>
  <si>
    <t>ifrs-ru:ПлатежиСвязанныеСОбязательнымМедицинскимСтрахованием</t>
  </si>
  <si>
    <t>ifrs-ru:ПоступленияОтВыпускаОблигацийВекселейИДругихДолговыхЦенныхБумаг</t>
  </si>
  <si>
    <t>ifrs-ru:ПлатежиВСвязиСПогашениемВыкупомВекселейИДругихДолговыхЦенныхБумаг</t>
  </si>
  <si>
    <t>ifrs-ru:ЭкономическаяСредаВКоторойСтраховщикОсуществляетСвоюДеятельностьAbstract</t>
  </si>
  <si>
    <t>ifrs-ru:ОсновныеФакторыИВлиянияОпределяющиеФинансовыеРезультатыИзмененияВнешнейСредыВКоторойФункционируетСтраховщикРеакцияНаЭтиИзменения</t>
  </si>
  <si>
    <t>ifrs-ru:КраткоеИзложениеПринциповУчетнойПолитикиВажныеОценкиИПрофессиональныеСужденияВПримененииУчетнойПолитикиAbstract</t>
  </si>
  <si>
    <t>ifrs-ru:Раздел1ВлияниеОценокИДопущенийAbstract</t>
  </si>
  <si>
    <t>ifrs-ru:СужденияПомимоТехКоторыеСвязаныСОценкойКоторыеБылиВыработаныРуководствомВПроцессеПримененияУчетнойПолитикиИКоторыеОказываютНаибольшееВлияниеНаСуммыОтраженныеВБухгалтерскойФинансовойОтчетности</t>
  </si>
  <si>
    <t>ifrs-ru:ОсновныеАктуарныеПредположенияИспользованныеПриОценкеОбязательствПоДоговорамСтрахованияЖизни</t>
  </si>
  <si>
    <t>ifrs-ru:ОсновныеАктуарныеПредположенияИспользованныеПриОценкеОбязательствПоДоговорамСтрахованияИногоЧемСтрахованиеЖизни</t>
  </si>
  <si>
    <t>ifrs-ru:ПорядокПризнанияИПоследующегоУчетаФинансовыхАктивовОцениваемыхПоСправедливойСтоимостиИзмененияВКоторойОтражаютсяВСоставеПрибылиИлиУбытка</t>
  </si>
  <si>
    <t>ifrs-ru:ПорядокПризнанияИПоследующегоУчетаФинансовыхОбязательствОцениваемыхПоСправедливойСтоимостиИзмененияКоторойОтражаютсяВСоставеПрибылиИлиУбытка</t>
  </si>
  <si>
    <t>ifrs-ru:Раздел5КритерииПризнанияИБазаОценкиАктивовИОбязательствДоходовИРасходовСвязанныхСОсуществлениемСтраховойДеятельностиAbstract</t>
  </si>
  <si>
    <t>ifrs-ru:СтраховаяДеятельностьПорядокПризнанияКлассификацияДоговоровСтрахования</t>
  </si>
  <si>
    <t>ifrs-ru:ПорядокПризнанияПрекращенияПризнанияАмортизацииОтложенныхАквизиционныхДоходовИРасходовПорядокРассмотренияОтложенныхАквизиционныхРасходовПриПроведенииПроверкиАдекватностиОбязательств</t>
  </si>
  <si>
    <t>ifrs-ru:ПорядокПризнанияПоследующегоУчетаПроверкиНаОбесценениеПрекращенияПризнанияДебиторскойЗадолженностиПоОперациямСтрахованияСострахованияИПерестрахования</t>
  </si>
  <si>
    <t>ifrs-ru:ПорядокПризнанияПоследующегоУчетаПрекращенияПризнанияКредиторскойЗадолженностиПоОперациямСтрахованияСострахованияИПерестрахования</t>
  </si>
  <si>
    <t>ifrs-ru:ПорядокПризнанияКлассификацииОценкиПоследующегоУчетаПроведенияПроверкиНаОбесценениеПрекращенияПризнанияОбязательствПоДоговорамСтрахованияЖизниКлассифицированнымКакСтраховые</t>
  </si>
  <si>
    <t>ifrs-ru:ПорядокПризнанияКлассификацииОценкиПоследующегоУчетаПроведенияПроверкиНаОбесценениеПрекращениеПризнанияОбязательствПоДоговорамСтрахованияИногоЧемСтрахованиеЖизни</t>
  </si>
  <si>
    <t>ifrs-ru:ПорядокПризнанияИПоследующегоУчетаОбязательствКлассификацииПрекращенияПризнанияОбязательствПоДоговорамСтрахованияЖизниКлассифицированнымКакИнвестиционныеСНегарантированнойВозможностьюПолученияДополнительныхВыгодИБезНегарантированнойВозможностиПолученияДополнительныхВыгод</t>
  </si>
  <si>
    <t>ifrs-ru:ПорядокПризнанияОценкиПрекращенияПризнанияАктивовСвязанныхСПерестрахованиемПроцедураПроведенияПроверкиНаОбесценениеАктивовСвязанныхСПерестрахованиемСоставИОпределениеАктивовСвязанныхСПерестрахованием</t>
  </si>
  <si>
    <t>ifrs-ru:ПорядокПризнанияИПоследующегоУчетаСтраховыхПремийПоДоговорамСтрахованияПерестрахования</t>
  </si>
  <si>
    <t>ifrs-ru:ПорядокПризнанияИПоследующегоУчетаСтраховыхВыплатПоДоговорамСтрахованияПерестрахованияАТакжеДолиПерестраховщиковВВыплатах</t>
  </si>
  <si>
    <t>ifrs-ru:СоставИКлассификацияАквизиционныхРасходовПорядокПризнанияАквизиционныхРасходовИДоходов</t>
  </si>
  <si>
    <t>ifrs-ru:ПорядокПризнанияДоходаПоСуброгациямИРегрессам</t>
  </si>
  <si>
    <t>ifrs-ru:ПорядокПризнанияДоходаОтРеализацииГодныхОстатковАбандон</t>
  </si>
  <si>
    <t>ifrs-ru:СоставИПорядокПризнанияДоходовИРасходовПоОперациямОбязательногоМедицинскогоСтрахования</t>
  </si>
  <si>
    <t>ifrs-ru:ПорядокУчетаИзмененийВОбязательствахПоДоговорамКлассифицированнымКакСтраховыеИДоговорамКлассифицированнымКакИнвестиционныеСНегарантированнойВозможностьюПолученияДополнительныхВыгод</t>
  </si>
  <si>
    <t>ifrs-ru:ОписаниеПенсионныхПлановСУстановленнымиВыплатамиРеализуемыхСтраховщиком</t>
  </si>
  <si>
    <t>ifrs-ru:ПорядокПризнанияИОценкиСобственныхВыкупленныхАкцийДолей</t>
  </si>
  <si>
    <t>ifrs-ru:ДебиторскаяЗадолженностьПоОперациямСтрахованияСострахованияИПерестрахованияAbstract</t>
  </si>
  <si>
    <t>ifrs-ru:ДебиторскаяЗадолженностьПоСтрахованиюЖизни</t>
  </si>
  <si>
    <t>ifrs-ru:ДебиторскаяЗадолженностьПоСтрахованиюИномуЧемСтрахованиеЖизни</t>
  </si>
  <si>
    <t>ifrs-ru:ДебиторскаяЗадолженностьПоСтрахованиюЖизниAbstract</t>
  </si>
  <si>
    <t>ifrs-ru:ДебиторскаяЗадолженностьПоСтрахованиюЖизниTable</t>
  </si>
  <si>
    <t>ifrs-ru:ИтогоНПДебиторскаяЗадолженностьПоСтрахованиюMember</t>
  </si>
  <si>
    <t>ifrs-ru:ДебиторскаяЗадолженностьСтрахователейПоДоговорамКлассифицированнымКакСтраховыеMember</t>
  </si>
  <si>
    <t>ifrs-ru:ДебиторскаяЗадолженностьПоДоговорамКлассифицированнымКакИнвестиционныеСНегарантированнойВозможностьюПолученияДополнительныхВыгодMember</t>
  </si>
  <si>
    <t>ifrs-ru:ДебиторскаяЗадолженностьПоДоговорамКлассифицированнымКакСтраховыеПринятымВПерестрахованиеMember</t>
  </si>
  <si>
    <t>ifrs-ru:ДебиторскаяЗадолженностьПоДоговорамКлассифицированнымКакИнвестиционныеСНегарантированнойВозможностьюПолученияДополнительныхВыгодПринятымВПерестрахованиеMember</t>
  </si>
  <si>
    <t>ifrs-ru:ДебиторскяяЗадолженностьПоДоговорамКлассифицированнымКакСтраховыеПереданнымВПерестрахованиеMember</t>
  </si>
  <si>
    <t>ifrs-ru:ДебиторскаяЗадолженностьПоДоговорамКлассифицированнымКакИнвестиционныеСНегарантированнойВозможностьюПолученияДополнительныхВыгодПереданнымВПерестрахованиеMember</t>
  </si>
  <si>
    <t>ifrs-ru:ДебиторскаяЗадолженностьСтраховщиковУчастниковОперацийСострахованияMember</t>
  </si>
  <si>
    <t>ifrs-ru:ДебиторскаяЗадолженностьСтрахователейПоДоговорамКлассифицированнымКакСтраховыеПоОперациямСострахованияMember</t>
  </si>
  <si>
    <t>ifrs-ru:ДебиторскаяЗадолженностьСтрахователейПоДоговорамКлассифицированнымКакИнвестиционныеСНегарантированнойВозможностьюПолученияДополнительныхВыгодПоОперациямСострахованияMember</t>
  </si>
  <si>
    <t>ifrs-ru:РасчетыПоДепоПремийИУбытковMember</t>
  </si>
  <si>
    <t>ifrs-ru:ДебиторскаяЗадолженностьПоРасчетамСАгентамиИБрокерамиMember</t>
  </si>
  <si>
    <t>ifrs-ru:НезавершенныеРасчетыПоОперациямСтрахованияИПерестрахованияMember</t>
  </si>
  <si>
    <t>ifrs-ru:ПрочаяДебиторскаяЗадолженностьПоОперациямСтрахованияСострахованияИПерестрахованияMember</t>
  </si>
  <si>
    <t>ifrs-ru:ТекстовоеРаскрытиеДебиторскаяЗадолженностьПоСтрахованиюЖизниAbstract</t>
  </si>
  <si>
    <t>ifrs-ru:ТекстовоеРаскрытиеДебиторскаяЗадолженностьПоСтрахованиюЖизниTextBlock</t>
  </si>
  <si>
    <t>ifrs-ru:ДебиторскаяЗадолженностьПоСтрахованиюИногоЧемЖизниAbstract</t>
  </si>
  <si>
    <t>ifrs-ru:ДебиторскаяЗадолженностьПоСтрахованиюИногоЧемЖизниTable</t>
  </si>
  <si>
    <t>ifrs-ru:ДебиторскаяЗадолженностьСтрахователейПоДоговорамСтрахованияmember</t>
  </si>
  <si>
    <t>ifrs-ru:ДебиторскаяЗадолженностьСтраховщиковУчастниковОперацийСострахованияmember</t>
  </si>
  <si>
    <t>ifrs-ru:ДебиторскаяЗадолженностьСтрахователейПоОперациямСострахованияmember</t>
  </si>
  <si>
    <t>ifrs-ru:ДебиторскаяЗадолженностьПоДоговорамПринятымВПерестрахованиеmember</t>
  </si>
  <si>
    <t>ifrs-ru:ДебиторскаяЗадолженностьПоДоговорамПереданнымВПерестрахованиеmember</t>
  </si>
  <si>
    <t>ifrs-ru:ДебиторскаяЗадолженностьПоДепоПремийИУбытковmember</t>
  </si>
  <si>
    <t>ifrs-ru:ДебиторскаяЗадолженностьПоСуброгациямИРегрессамmember</t>
  </si>
  <si>
    <t>ifrs-ru:ДебиторскаяЗадолженностьПоРасчетамСАгентамиИБрокерамиДебиторскаяЗадолженностьПоСтрахованиюИномуЧемСтрахованиеЖизниmember</t>
  </si>
  <si>
    <t>ifrs-ru:ДебиторскаяЗадолженностьПоРасчетамПоПрямомуВозмещениюУбытковmember</t>
  </si>
  <si>
    <t>ifrs-ru:НезавершенныеРасчетыПоОперациямСтрахованияИПерестрахованияДебиторскаяЗадолженностьПоСтрахованиюИномуЧемСтрахованиеЖизниmember</t>
  </si>
  <si>
    <t>ifrs-ru:ПрочаяДебиторскаяЗадолженностьПоСтрахованиюИномуЧемЖизниmember</t>
  </si>
  <si>
    <t>ifrs-ru:ПоКлассамДебиторскойЗадолженностиПоСтрахованиюAxis</t>
  </si>
  <si>
    <t>ifrs-ru:ТекстовоеРаскрытиеДебиторскаяЗадолженностьПоСтрахованиюИномуЧемЖизниAbstract</t>
  </si>
  <si>
    <t>ifrs-ru:ТекстовоеРаскрытиеДебиторскаяЗадолженностьПоСтрахованиюИномуЧемЖизниTextBlock</t>
  </si>
  <si>
    <t>ifrs-ru:ДебиторскаяЗадолженностьПоОперациямВСфереОбязательногоМедицинскогоСтрахованияAbstract</t>
  </si>
  <si>
    <t>ifrs-ru:ПредоплатыПоОперациямОбязательногоМедицинскогоСтрахования</t>
  </si>
  <si>
    <t>ifrs-ru:ДебиторскаяЗадолженностьПоРасчетамСТерриториальнымиФондамиПоОбязательномуМедицинскомуСтрахованию</t>
  </si>
  <si>
    <t>ifrs-ru:ДебиторскаяЗадолженностьПоРасчетамСМедицинскимиОрганизациями</t>
  </si>
  <si>
    <t>ifrs-ru:ДебиторскаяЗадолженностьПоРегрессам</t>
  </si>
  <si>
    <t>ifrs-ru:ПрочаяДебиторскаяЗадолженностьПоОперациямОбязательногоМедицинскогоСтрахования</t>
  </si>
  <si>
    <t>ifrs-ru:РезервПодОбесценениеДебиторскаяЗадолженностьПоОперациямВСфереОбязательногоМедицинскогоСтрахования</t>
  </si>
  <si>
    <t>ifrs-ru:ДебиторскаяЗадолженностьПоОперациямВСфереОбязательногоМедицинскогоСтрахованияTextBox</t>
  </si>
  <si>
    <t>ifrs-ru:ТекстовоеРаскрытиеДебиторскаяЗадолженностьПоОперациямВСфереОбязательногоМедицинскогоСтрахования</t>
  </si>
  <si>
    <t>ifrs-ru:ЗаймыПрочиеРазмещенныеСредстваИПрочаяДебиторскаяЗадолженностьAbstract</t>
  </si>
  <si>
    <t>ifrs-ru:ЗаймыПрочиеРазмещенныеСредстваИПрочаяДебиторскаяЗадолженностьTable</t>
  </si>
  <si>
    <t>ifrs-ru:ЗаймыПрочиеРазмещенныеСредстваИПрочаяДебиторскаяЗадолженностьLineItem</t>
  </si>
  <si>
    <t>ifrs-ru:ДебиторскаяЗадолженностьПоДоговорамНеСодержащимЗначительногоСтраховогоРискаMember</t>
  </si>
  <si>
    <t>ifrs-ru:РасчетыСКлиентамиПоПосредническимДоговорамMember</t>
  </si>
  <si>
    <t>ifrs-ru:ЗаймыИПрочиеРазмещенныеСредстваИПрочаяДебиторскаяЗадолженностьTextBlock</t>
  </si>
  <si>
    <t>ifrs-ru:ТекстовоеРаскрытиеЗаймыИПрочиеРазмещенныеСредстваИПрочаяДебиторскаяЗадолженность</t>
  </si>
  <si>
    <t>ifrs-ru:РезервыИДоляПерестраховщиковВРезервахПоДоговорамСтрахованияЖизниКлассифицированнымКакСтраховыеПоВидамДоговоровAbstract</t>
  </si>
  <si>
    <t>ifrs-ru:РезервыИДоляПерестраховщиковВРезервахПоДоговорамСтрахованияЖизниКлассифицированнымКакСтраховыеПоВидамДоговоровTable</t>
  </si>
  <si>
    <t>ifrs-ru:РезервыИДоляПерестраховщиковВРезервахПоДоговорамСтрахованияЖизниКлассифицированнымКакСтраховыеПоВидамДоговоровLineItem</t>
  </si>
  <si>
    <t>ifrs-ru:ПоСуммамРезервовAxis</t>
  </si>
  <si>
    <t>ifrs-ru:РезервыНеттоMember</t>
  </si>
  <si>
    <t>ifrs-ru:РезервыMember</t>
  </si>
  <si>
    <t>ifrs-ru:ДоляПерестраховщиковВРезервахMember</t>
  </si>
  <si>
    <t>ifrs-ru:РезервыПоДоговорамСтрахованияЖизниКлассифицированнымКакСтраховыеСНегарантированнойВозможностьюПолученияДополнительныхВыгод</t>
  </si>
  <si>
    <t>ifrs-ru:РезервыПоДоговорамСтрахованияЖизниКлассифицированнымКакСтраховыеБезНегарантированнойВозможностиПолученияДополнительныхВыгод</t>
  </si>
  <si>
    <t>ifrs-ru:РезервыИДоляПерестраховщиковВРезервахПоДоговорамСтрахованияЖизниКлассифицированнымКакСтраховыеПоВидамРезервовAbstract</t>
  </si>
  <si>
    <t>ifrs-ru:РезервыИДоляПерестраховщиковВРезервахПоДоговорамСтрахованияЖизниКлассифицированнымКакСтраховыеПоВидамРезервовTable</t>
  </si>
  <si>
    <t>ifrs-ru:РезервыИДоляПерестраховщиковВРезервахПоДоговорамСтрахованияЖизниКлассифицированнымКакСтраховыеПоВидамРезервовLineItem</t>
  </si>
  <si>
    <t>ifrs-ru:МатематическийРезервПоДоговорамСтрахованияЖизниКлассифицированнымКакСтраховые</t>
  </si>
  <si>
    <t>ifrs-ru:РезервНезаработаннойПремииПоДоговорамСтрахованияЖизниКлассифицированнымКакСтраховые</t>
  </si>
  <si>
    <t>ifrs-ru:РезервРасходовНаОбслуживаниеСтраховыхОбязательствПоДоговорамСтрахованияЖизниКлассифицированнымКакСтраховые</t>
  </si>
  <si>
    <t>ifrs-ru:РезервВыплатПоДоговорамСтрахованияЖизниКлассифицированнымКакСтраховые</t>
  </si>
  <si>
    <t>ifrs-ru:РезервДополнительныхВыплатСтраховыхБонусовПоДоговорамСтрахованияЖизниКлассифицированнымКакСтраховые</t>
  </si>
  <si>
    <t>ifrs-ru:ВыравнивающийРезервПоДоговорамСтрахованияЖизниКлассифицированнымКакСтраховые</t>
  </si>
  <si>
    <t>ifrs-ru:ПрочиеРезервыПоДоговорамСтрахованияЖизниКлассифицированнымКакСтраховые</t>
  </si>
  <si>
    <t>ifrs-ru:ДооценкаПоРезультатамПроверкиНаАдекватностьПоДоговорамСтрахованияЖизниКлассифицированнымКакСтраховые</t>
  </si>
  <si>
    <t>ifrs-ru:ДвижениеМатематическогоРезерваИДолиПерестраховщиковВМатематическомРезервеAbstract</t>
  </si>
  <si>
    <t>ifrs-ru:ДвижениеМатематическогоРезерваИДолиПерестраховщиковВМатематическомРезервеTable</t>
  </si>
  <si>
    <t>ifrs-ru:ДвижениеМатематическогоРезерваИДолиПерестраховщиковВМатематическомРезервеLineItem</t>
  </si>
  <si>
    <t>ifrs-ru:ИзменениеРезерваЗаСчетПремийПоДоговорамСтрахованияЖизниКлассифицированнымКакСтраховыеВМатематическомРезерве</t>
  </si>
  <si>
    <t>ifrs-ru:ИзменениеРезерваЗаСчетПроизведенныхВыплатПоДоговорамСтрахованияЖизниКлассифицированнымКакСтраховыеВМатематическомРезерве</t>
  </si>
  <si>
    <t>ifrs-ru:ИзменениеРезерваЗаСчетИзмененияАктуарныхПредположенийМатематическийРезервПоДоговорамСтрахованияЖизниКлассифицированнымКакСтраховыеВМатематическомРезерве</t>
  </si>
  <si>
    <t>ifrs-ru:ПрочиеИзмененияМатематическийРезервПоДоговорамСтрахованияЖизниКлассифицированнымКакСтраховыеВМатематическомРезерве</t>
  </si>
  <si>
    <t>ifrs-ru:ДвижениеРезерваНезаработаннойПремииИДолиПерестраховщиковВРезервеНезаработаннойПремииAbstract</t>
  </si>
  <si>
    <t>ifrs-ru:ДвижениеРезерваНезаработаннойПремииИДолиПерестраховщиковВРезервеНезаработаннойПремииTable</t>
  </si>
  <si>
    <t>ifrs-ru:ДвижениеРезерваНезаработаннойПремииИДолиПерестраховщиковВРезервеНезаработаннойПремииLineItem</t>
  </si>
  <si>
    <t>ifrs-ru:СтраховыеПремииПоДоговорамПоКоторымСоздаетсяРезервНезаработаннойПремииНачисленныеВТечениеОтчетногоПериодаПоДоговорамСтрахованияЖизниКлассифицированнымКакСтраховыеВРезервеНезаработаннойПремии</t>
  </si>
  <si>
    <t>ifrs-ru:ЗаработанныеСтраховыеПремииПоДоговорамСтрахованияЖизниКлассифицированнымКакСтраховыеВРезервеНезаработаннойПремии</t>
  </si>
  <si>
    <t>ifrs-ru:ПрочиеИзмененияРезервНезаработаннойПремииПоДоговорамСтрахованияЖизниКлассифицированнымКакСтраховыеВРезервеНезаработаннойПремии</t>
  </si>
  <si>
    <t>ifrs-ru:ДвижениеРезерваНезаработаннойПремииИДолиПерестраховщиковВРезервеНезаработаннойПремииTextBox</t>
  </si>
  <si>
    <t>ifrs-ru:ТекстовоеРаскрытиеДвижениеРезерваНезаработаннойПремииИДолиПерестраховщиковВРезервеНезаработаннойПремии</t>
  </si>
  <si>
    <t>ifrs-ru:ДвижениеРезерваРасходовНаОбслуживаниеСтраховыхОбязательствИДолиПерестраховщиковВРезервеРасходовНаОбслуживаниеСтраховыхОбязательствAbstract</t>
  </si>
  <si>
    <t>ifrs-ru:ДвижениеРезерваРасходовНаОбслуживаниеСтраховыхОбязательствИДолиПерестраховщиковВРезервеРасходовНаОбслуживаниеСтраховыхОбязательствTable</t>
  </si>
  <si>
    <t>ifrs-ru:ДвижениеРезерваРасходовНаОбслуживаниеСтраховыхОбязательствИДолиПерестраховщиковВРезервеРасходовНаОбслуживаниеСтраховыхОбязательствLineItem</t>
  </si>
  <si>
    <t>ifrs-ru:ИзменениеРезерваПутемФормированияПоНовымДоговорамПоДоговорамСтрахованияЖизниКлассифицированнымКакСтраховыеВРезервеРасходовНаОбслуживаниеСтраховыхОбязательств</t>
  </si>
  <si>
    <t>ifrs-ru:ИзменениеРезерваЗаСчетДоговоровПрекратившихСвоеДействиеПоДоговорамСтрахованияЖизниКлассифицированнымКакСтраховыеВРезервеРасходовНаОбслуживаниеСтраховыхОбязательств</t>
  </si>
  <si>
    <t>ifrs-ru:ИзменениеРезерваЗаСчетИзмененияАктуарныхПредположенийРезервРасходовНаОбслуживаниеСтраховыхОбязательствПоДоговорамСтрахованияЖизниКлассифицированнымКакСтраховыеВРезервеРасходовНаОбслуживаниеСтраховыхОбязательств</t>
  </si>
  <si>
    <t>ifrs-ru:ПрочиеИзмененияРезервРасходовНаОбслуживаниеСтраховыхОбязательствПоДоговорамСтрахованияЖизниКлассифицированнымКакСтраховыеВРезервеРасходовНаОбслуживаниеСтраховыхОбязательств</t>
  </si>
  <si>
    <t>ifrs-ru:ДвижениеРезерваВыплатИДолиПерестраховщиковВРезервеВыплатAbstract</t>
  </si>
  <si>
    <t>ifrs-ru:ДвижениеРезерваВыплатИДолиПерестраховщиковВРезервеВыплатTable</t>
  </si>
  <si>
    <t>ifrs-ru:ДвижениеРезерваВыплатИДолиПерестраховщиковВРезервеВыплатLineItem</t>
  </si>
  <si>
    <t>ifrs-ru:СозданиеРезерваВыплатПоУбыткамПроизошедшимВТекущемОтчетномПериодеПоДоговорамСтрахованияЖизниКлассифицированнымКакСтраховыеВРезервеВыплат</t>
  </si>
  <si>
    <t>ifrs-ru:ИзменениеРезерваВыплатПоУбыткамПрошлыхЛетПоДоговорамСтрахованияЖизниКлассифицированнымКакСтраховыеВРезервеВыплат</t>
  </si>
  <si>
    <t>ifrs-ru:СтраховыеВыплатыВТечениеОтчетногоПериодаПоДоговорамСтрахованияЖизниКлассифицированнымКакСтраховыеВРезервеВыплат</t>
  </si>
  <si>
    <t>ifrs-ru:ПрочиеИзмененияРезервВыплатПоДоговорамСтрахованияЖизниКлассифицированнымКакСтраховыеВРезервеВыплат</t>
  </si>
  <si>
    <t>ifrs-ru:ДвижениеРезерваДополнительныхВыплатСтраховыхБонуcовAbstract</t>
  </si>
  <si>
    <t>ifrs-ru:НачислениеДополнительныхВыплатПоДоговорам</t>
  </si>
  <si>
    <t>ifrs-ru:ВыплатыПроизведенныеВОтчетномПериоде</t>
  </si>
  <si>
    <t>ifrs-ru:ИзменениеРезерваЗаСчетИзмененияАктуарныхПредположенийРезервДополнительныхВыплатСтраховыхБонусов</t>
  </si>
  <si>
    <t>ifrs-ru:ПрочиеИзмененияРезервДополнительныхВыплатСтраховыхБонусов</t>
  </si>
  <si>
    <t>ifrs-ru:ДвижениеВыравнивающегоРезерваИДолиПерестраховщиковВВыравнивающемРезервеAbstract</t>
  </si>
  <si>
    <t>ifrs-ru:ДвижениеВыравнивающегоРезерваИДолиПерестраховщиковВВыравнивающемРезервеTable</t>
  </si>
  <si>
    <t>ifrs-ru:ДвижениеВыравнивающегоРезерваИДолиПерестраховщиковВВыравнивающемРезервеLineItem</t>
  </si>
  <si>
    <t>ifrs-ru:НачислениеРезерваВОтчетномПериодеПоДоговорамСтрахованияЖизниКлассифицированнымКакСтраховыеВВыравнивающемРезерве</t>
  </si>
  <si>
    <t>ifrs-ru:ИспользованиеРезерваВОтчетномПериодеПоДоговорамСтрахованияЖизниКлассифицированнымКакСтраховыеВВыравнивающемРезерве</t>
  </si>
  <si>
    <t>ifrs-ru:ПрочиеИзмененияВыравнивающийРезервПоДоговорамСтрахованияЖизниКлассифицированнымКакСтраховыеВВыравнивающемРезерве</t>
  </si>
  <si>
    <t>ifrs-ru:ДоляПерестраховщиковВОбязательствахПоДоговорамСтрахованияЖизниКлассифицированнымКакИнвестиционныеAbstract</t>
  </si>
  <si>
    <t>ifrs-ru:ДоляПерестраховщиковВОбязательствахПоДоговорамСтрахованияЖизниКлассифицированнымКакИнвестиционныеСНегарантированнойВозможностьюПолученияДополнительныхВыгод</t>
  </si>
  <si>
    <t>ifrs-ru:ДоляПерестраховщиковВОбязательствахПоДоговорамСтрахованияЖизниКлассифицированнымКакИнвестиционныеБезНегарантированнойВозможностиПолученияДополнительныхВыгод</t>
  </si>
  <si>
    <t>ifrs-ru:РезервыИДоляПерестраховщиковВРезервахПоСтрахованиюИномуЧемСтрахованиеЖизниAbstract</t>
  </si>
  <si>
    <t>ifrs-ru:РезервыИДоляПерестраховщиковВРезервахПоСтрахованиюИномуЧемСтрахованиеЖизниTable</t>
  </si>
  <si>
    <t>ifrs-ru:РезервыИДоляПерестраховщиковВРезервахПоСтрахованиюИномуЧемСтрахованиеЖизниLineItem</t>
  </si>
  <si>
    <t>ifrs-ru:РезервНезаработаннойПремииПоСтрахованиюИномуЧемСтрахованиеЖизни</t>
  </si>
  <si>
    <t>ifrs-ru:РезервыУбытковПоСтрахованиюИномуЧемСтрахованиеЖизни</t>
  </si>
  <si>
    <t>ifrs-ru:РезервРасходовНаУрегулированиеУбытковПоСтрахованиюИномуЧемСтрахованиеЖизни</t>
  </si>
  <si>
    <t>ifrs-ru:АктуарнаяОценкаБудущихПоступленийПоСуброгациямИРегрессамПоСтрахованиюИномуЧемСтрахованиеЖизни</t>
  </si>
  <si>
    <t>ifrs-ru:АктуарнаяОценкаБудущихПоступленийОтРеализацииГодныхОстатковПоСтрахованиюИномуЧемСтрахованиеЖизни</t>
  </si>
  <si>
    <t>ifrs-ru:РезервНеистекшегоРискаПоСтрахованиюИномуЧемСтрахованиеЖизни</t>
  </si>
  <si>
    <t>ifrs-ru:РезервыИДоляПерестраховщиковВРезервахПоСтрахованиюИномуЧемСтрахованиеЖизниTextBlock</t>
  </si>
  <si>
    <t>ifrs-ru:ТекстовоеРаскрытиеРезервыИДоляПерестраховщиковВРезервахПоСтрахованиюИномуЧемСтрахованиеЖизниTextBlock</t>
  </si>
  <si>
    <t>ifrs-ru:СтраховыеПремииНачисленныеВТечениеОтчетногоПериодаПоСтрахованиюИномуЧемЖизниВРезервеНезаработаннойПремии</t>
  </si>
  <si>
    <t>ifrs-ru:СтраховыеПремииЗаработанныеВТечениеОтчетногоПериодаПоСтрахованиюИномуЧемЖизниВРезервеНезаработаннойПремии</t>
  </si>
  <si>
    <t>ifrs-ru:ПрочиеИзмененияРезервНезаработаннойПремииПоСтрахованиюИномуЧемСтрахованиеЖизниВРезервеНезаработаннойПремии</t>
  </si>
  <si>
    <t>ifrs-ru:РезервыИДоляПерестраховщиковВРезервахПоСтрахованиюИномуЧемСтрахованиеЖизниРНПTextBlock</t>
  </si>
  <si>
    <t>ifrs-ru:ТекстовоеРаскрытиеРезервыИДоляПерестраховщиковВРезервахПоСтрахованиюИномуЧемСтрахованиеЖизниРНПTextBlock</t>
  </si>
  <si>
    <t>ifrs-ru:ДвижениеРезерваУбытковИДолиПерестраховщиковВРезервеУбытковAbstract</t>
  </si>
  <si>
    <t>ifrs-ru:ДвижениеРезерваУбытковИДолиПерестраховщиковВРезервеУбытковTable</t>
  </si>
  <si>
    <t>ifrs-ru:ДвижениеРезерваУбытковИДолиПерестраховщиковВРезервеУбытковLineItem</t>
  </si>
  <si>
    <t>ifrs-ru:УбыткиПроизошедшиеВТекущемОтчетномПериодеПоСтрахованиюИномуЧемЖизниВРезервеУбытков</t>
  </si>
  <si>
    <t>ifrs-ru:ИзменениеРезерваУбытковПрошлыхЛетИмевшееМестоВОтчетномПериодеПоСтрахованиюИномуЧемЖизниВРезервеУбытков</t>
  </si>
  <si>
    <t>ifrs-ru:СтраховыеВыплатыВТечениеОтчетногоПериодаРезервУбытковПоСтрахованиюИномуЧемСтрахованиеЖизниВРезервеУбытков</t>
  </si>
  <si>
    <t>ifrs-ru:ПрочиеИзмененияРезервУбытковПоСтрахованиюИномуЧемЖизниВРезервеУбытков</t>
  </si>
  <si>
    <t>ifrs-ru:ДвижениеРезерваУбытковИДолиПерестраховщиковВРезервеУбытковTextBox</t>
  </si>
  <si>
    <t>ifrs-ru:ТекстовоеРаскрытиеДвижениеРезерваУбытковИДолиПерестраховщиковВРезервеУбытков</t>
  </si>
  <si>
    <t>ifrs-ru:ИзменениеРезерваРасходовНаУрегулированиеУбытковИДолиПерестраховщиковВРезервеРасходовНаУрегулированиеУбытковAbstract</t>
  </si>
  <si>
    <t>ifrs-ru:ИзменениеРезерваРасходовНаУрегулированиеУбытковИДолиПерестраховщиковВРезервеРасходовНаУрегулированиеУбытковTable</t>
  </si>
  <si>
    <t>ifrs-ru:ИзменениеРезерваРасходовНаУрегулированиеУбытковИДолиПерестраховщиковВРезервеРасходовНаУрегулированиеУбытковLineItem</t>
  </si>
  <si>
    <t>ifrs-ru:РасходыНаУрегулированиеУбытковПроизошедшихВТекущемОтчетномПериодеПоСтрахованиюИномуЧемЖизниВРезервеРасходовНаУрегулированиеУбытков</t>
  </si>
  <si>
    <t>ifrs-ru:ИзменениеСуммыСостоявшихсяРасходовНаУрегулированиеУбытковПроизошедшихВПредыдущиеОтчетныеПериодыПоСтрахованиюИномуЧемЖизниВРезервеРасходовНаУрегулированиеУбытков</t>
  </si>
  <si>
    <t>ifrs-ru:РасходыНаУрегулированиеУбытковОплаченныеВТечениеОтчетногоПериодаПоСтрахованиюИномуЧемЖизниВРезервеРасходовНаУрегулированиеУбытков</t>
  </si>
  <si>
    <t>ifrs-ru:ИзменениеОценкиБудущихПоступленийПоСуброгациямИРегрессамИДолиПерестраховщиковВОценкеБудущихПоступленийПоСуброгациямИРегрессамAbstract</t>
  </si>
  <si>
    <t>ifrs-ru:ИзменениеОценкиБудущихПоступленийПоСуброгациямИРегрессамИДолиПерестраховщиковВОценкеБудущихПоступленийПоСуброгациямИРегрессамTable</t>
  </si>
  <si>
    <t>ifrs-ru:ИзменениеОценкиБудущихПоступленийПоСуброгациямИРегрессамИДолиПерестраховщиковВОценкеБудущихПоступленийПоСуброгациямИРегрессамLineItem</t>
  </si>
  <si>
    <t>ifrs-ru:АктуарнаяОценкаДоходаПоСуброгациямИРегрессамПоУбыткамПроизошедшимВТекущемОтчетномПериоде</t>
  </si>
  <si>
    <t>ifrs-ru:ДоходыПоСуброгацииИРегрессамПолученныеВТечениеОтчетногоПериода</t>
  </si>
  <si>
    <t>ifrs-ru:ИзменениеАктуарнойОценкиДоходовПоСуброгациямИРегрессамПоУбыткамПроизошедшимВПредыдущиеОтчетныеПериоды</t>
  </si>
  <si>
    <t>ifrs-ru:ПрочиеИзмененияОценкаБудущихПоступленийПоСуброгациямИРегрессам</t>
  </si>
  <si>
    <t>ifrs-ru:ДвижениеРезерваНеистекшегоРискаИДолиПерестраховщиковВРезервеНеистекшегоРискаAbstract</t>
  </si>
  <si>
    <t>ifrs-ru:ДвижениеРезерваНеистекшегоРискаИДолиПерестраховщиковВРезервеНеистекшегоРискаTable</t>
  </si>
  <si>
    <t>ifrs-ru:ДвижениеРезерваНеистекшегоРискаИДолиПерестраховщиковВРезервеНеистекшегоРискаLineItem</t>
  </si>
  <si>
    <t>ifrs-ru:НачислениеРезерваНеистекшегоРиска</t>
  </si>
  <si>
    <t>ifrs-ru:СписаниеРезерваНеистекшегоРиска</t>
  </si>
  <si>
    <t>ifrs-ru:ИзменениеОценкиБудущихПоступленийОтРеализацииГодныхОстатковИДолиПерестраховщиковВОценкеБудущихПоступленийОтРеализацииГодныхОстатковAbstract</t>
  </si>
  <si>
    <t>ifrs-ru:ИзменениеОценкиБудущихПоступленийОтРеализацииГодныхОстатковИДолиПерестраховщиковВОценкеБудущихПоступленийОтРеализацииГодныхОстатковTable</t>
  </si>
  <si>
    <t>ifrs-ru:ИзменениеОценкиБудущихПоступленийОтРеализацииГодныхОстатковИДолиПерестраховщиковВОценкеБудущихПоступленийОтРеализацииГодныхОстатковLineItem</t>
  </si>
  <si>
    <t>ifrs-ru:АктуарнаяОценкаДоходовОтРеализацииГодныхОстатковСвязаннаяСУбыткамиПроизошедшимиВТекущемОтчетномПериоде</t>
  </si>
  <si>
    <t>ifrs-ru:ДоходыОтРеализацииГодныхОстатковПолученныеВТечениеОтчетногоПериода</t>
  </si>
  <si>
    <t>ifrs-ru:ИзменениеАктуарнойОценкиДоходовОтРеализацииГодныхОстатковСвязаннойСУбыткамиПроизошедшимиВПредыдущихОтчетныхПериодах</t>
  </si>
  <si>
    <t>ifrs-ru:ПрочиеИзмененияОценкаБудущихПоступленийОтРеализацииГодныхОстатков</t>
  </si>
  <si>
    <t>ifrs-ru:АнализРазвитияУбытковБруттоПерестрахованиеAbstract</t>
  </si>
  <si>
    <t>ifrs-ru:ОбязательстваПоНеоплаченнымУбыткамИРасходамНаУрегулированиеУбытковБруттоПерестрахование</t>
  </si>
  <si>
    <t>ifrs-ru:ВыплатыИРасходыНаУрегулированиеУбытковНарастающимИтогомAbstractБруттоПерестрахование</t>
  </si>
  <si>
    <t>ifrs-ru:ВыплатыИРасходыНаУрегулированиеУбытковНарастающимИтогомЗаПериодОтчетныйМинус4БруттоПерестрахование</t>
  </si>
  <si>
    <t>ifrs-ru:ВыплатыИРасходыНаУрегулированиеУбытковНарастающимИтогомЗаПериодОтчетныйМинус3БруттоПерестрахование</t>
  </si>
  <si>
    <t>ifrs-ru:ВыплатыИРасходыНаУрегулированиеУбытковНарастающимИтогомЗаПериодОтчетныйМинус2БруттоПерестрахование</t>
  </si>
  <si>
    <t>ifrs-ru:ВыплатыИРасходыНаУрегулированиеУбытковНарастающимИтогомЗаПериодОтчетныйМинус1БруттоПерестрахование</t>
  </si>
  <si>
    <t>ifrs-ru:ВыплатыИРасходыНаУрегулированиеУбытковНарастающимИтогомЗаОтчетныйПериодБруттоПерестрахование</t>
  </si>
  <si>
    <t>ifrs-ru:ОбязательстваПереоцененныеНаОтчетнуюДатуВключаяОплаченныеУбыткиНарастающимИтогомAbstractБруттоПерестрахование</t>
  </si>
  <si>
    <t>ifrs-ru:ОбязательстваПереоцененныеНаОтчетнуюДатуВключаяОплаченныеУбыткиНарастающимИтогомЗаПериодОтчетныйМинус4БруттоПерестрахование</t>
  </si>
  <si>
    <t>ifrs-ru:ОбязательстваПереоцененныеНаОтчетнуюДатуВключаяОплаченныеУбыткиНарастающимИтогомЗаПериодОтчетныйМинус3БруттоПерестрахование</t>
  </si>
  <si>
    <t>ifrs-ru:ОбязательстваПереоцененныеНаОтчетнуюДатуВключаяОплаченныеУбыткиНарастающимИтогомЗаПериодОтчетныйМинус2БруттоПерестрахование</t>
  </si>
  <si>
    <t>ifrs-ru:ОбязательстваПереоцененныеНаОтчетнуюДатуВключаяОплаченныеУбыткиНарастающимИтогомЗаПериодОтчетныйМинус1БруттоПерестрахование</t>
  </si>
  <si>
    <t>ifrs-ru:ОбязательстваПереоцененныеНаОтчетнуюДатуВключаяОплаченныеУбыткиНарастающимИтогомЗаОтчетныйПериодБруттоПерестрахование</t>
  </si>
  <si>
    <t>ifrs-ru:ИзбытокНедостатокНарастающимИтогомБруттоПерестрахование</t>
  </si>
  <si>
    <t>ifrs-ru:ИзбытокНедостатокНарастающимИтогомВПроцентахБруттоПерестрахование</t>
  </si>
  <si>
    <t>ifrs-ru:АнализРазвитияУбытковНеттоПерестрахованиеAbstract</t>
  </si>
  <si>
    <t>ifrs-ru:ОбязательстваПоНеоплаченнымУбыткамИРасходамНаУрегулированиеУбытковНеттоПерестрахование</t>
  </si>
  <si>
    <t>ifrs-ru:ВыплатыИРасходыНаУрегулированиеУбытковНарастающимИтогомAbstractНеттоПерестрахование</t>
  </si>
  <si>
    <t>ifrs-ru:ВыплатыИРасходыНаУрегулированиеУбытковНарастающимИтогомЗаПериодОтчетныйМинус4НеттоПерестрахование</t>
  </si>
  <si>
    <t>ifrs-ru:ВыплатыИРасходыНаУрегулированиеУбытковНарастающимИтогомЗаПериодОтчетныйМинус3НеттоПерестрахование</t>
  </si>
  <si>
    <t>ifrs-ru:ВыплатыИРасходыНаУрегулированиеУбытковНарастающимИтогомЗаПериодОтчетныйМинус2НеттоПерестрахование</t>
  </si>
  <si>
    <t>ifrs-ru:ВыплатыИРасходыНаУрегулированиеУбытковНарастающимИтогомЗаПериодОтчетныйМинус1НеттоПерестрахование</t>
  </si>
  <si>
    <t>ifrs-ru:ВыплатыИРасходыНаУрегулированиеУбытковНарастающимИтогомЗаОтчетныйПериодНеттоПерестрахование</t>
  </si>
  <si>
    <t>ifrs-ru:ОбязательстваПереоцененныеНаОтчетнуюДатуВключаяОплаченныеУбыткиНарастающимИтогомAbstractНеттоПерестрахование</t>
  </si>
  <si>
    <t>ifrs-ru:ОбязательстваПереоцененныеНаОтчетнуюДатуВключаяОплаченныеУбыткиНарастающимИтогомЗаПериодОтчетныйМинус4НеттоПерестрахование</t>
  </si>
  <si>
    <t>ifrs-ru:ОбязательстваПереоцененныеНаОтчетнуюДатуВключаяОплаченныеУбыткиНарастающимИтогомЗаПериодОтчетныйМинус3НеттоПерестрахование</t>
  </si>
  <si>
    <t>ifrs-ru:ОбязательстваПереоцененныеНаОтчетнуюДатуВключаяОплаченныеУбыткиНарастающимИтогомЗаПериодОтчетныйМинус2НеттоПерестрахование</t>
  </si>
  <si>
    <t>ifrs-ru:ОбязательстваПереоцененныеНаОтчетнуюДатуВключаяОплаченныеУбыткиНарастающимИтогомЗаПериодОтчетныйМинус1НеттоПерестрахование</t>
  </si>
  <si>
    <t>ifrs-ru:ОбязательстваПереоцененныеНаОтчетнуюДатуВключаяОплаченныеУбыткиНарастающимИтогомЗаОтчетныйПериодНеттоПерестрахование</t>
  </si>
  <si>
    <t>ifrs-ru:ИзбытокНедостатокНарастающимИтогомНеттоПерестрахование</t>
  </si>
  <si>
    <t>ifrs-ru:ИзбытокНедостатокНарастающимИтогомВПроцентахНеттоПерестрахование</t>
  </si>
  <si>
    <t>ifrs-ru:СверкаБалансовойСтоимостиОсновныхСредствОтражаемыхВБухгалтерскомБалансеПоПереоцененнойСтоимостиСоСтоимостьюЭтихОсновныхСредствКотораяБыСформироваласьЕслиБыОниОтражалисьПоСтоимостиПриобретенияЗаВычетомНакопленнойАмортизацииAbstract</t>
  </si>
  <si>
    <t>ifrs-ru:РезервПереоценкиОсновныхСредствЗаВычетомОтложенногоНалогаПоПереоценке</t>
  </si>
  <si>
    <t>ifrs-ru:ОтложенныйНалогПоПереоценкеОсновныхСредств</t>
  </si>
  <si>
    <t>ifrs-ru:ОсновныеСредстваПоСтоимостиПриобретенияЗаВычетомНакопленнойАмортизации</t>
  </si>
  <si>
    <t>ifrs-ru:ОтложенныеАквизиционныеРасходыСтраховыеОрганизацииAbstract</t>
  </si>
  <si>
    <t>ifrs-ru:ОтложенныеАквизиционныеРасходыСвязанные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</si>
  <si>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ОтложенныеАквизиционныеРасходыСвязанныеСОперациямиСтрахованияСострахованияПерестрахованияЖизниПоДоговорамКлассифицированнымиКакСтраховые</t>
  </si>
  <si>
    <t>ifrs-ru:ОтложенныеАквизиционныеРасходыСвязанныеСОперациямиСтрахованияСострахованияПерестрахованияИногоЧемСтрахованиеЖизни</t>
  </si>
  <si>
    <t>ifrs-ru:ОтложенныеАквизиционныеРасходыСвязанные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Abstract</t>
  </si>
  <si>
    <t>ifrs-ru:ИзменениеОтложенныхАквизиционныхРас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</si>
  <si>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ОтложенныеАквизиционныеРасходыЗаПериод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</si>
  <si>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АмортизацияОтложенныхАквизиционныхРас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</si>
  <si>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СписаниеОтложенныхАквизиционныхРасходовПоРезультатамПроведенияОценкиАдекватностиРезерв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</si>
  <si>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ПрочиеИзмененияОтложенныхАквизиционныхРас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</si>
  <si>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ОтложенныеАквизиционныеРасходыСвязанныеСОперациямиСтрахованияСострахованияПерестрахованияЖизниПоДоговорамКлассифицированнымКакСтраховыеAbstract</t>
  </si>
  <si>
    <t>ifrs-ru:ИзменениеОтложенныхАквизиционныхРасходовОперацииСтрахованияСострахованияПерестрахованияЖизниПоДоговорамКлассифицированнымКакСтраховые</t>
  </si>
  <si>
    <t>ifrs-ru:ОтложенныеАквизиционныеРасходыЗаПериодОперацииСтрахованияСострахованияПерестрахованияЖизниПоДоговорамКлассифицированнымКакСтраховые</t>
  </si>
  <si>
    <t>ifrs-ru:АмортизацияОтложенныхАквизиционныхРасходовОперацииСтрахованияСострахованияПерестрахованияЖизниПоДоговорамКлассифицированнымКакСтраховые</t>
  </si>
  <si>
    <t>ifrs-ru:СписаниеОтложенныхАквизиционныхРасходовПоРезультатамПроведенияОценкиАдекватностиРезервовОперацииСтрахованияСострахованияПерестрахованияЖизниПоДоговорамКлассифицированнымКакСтраховые</t>
  </si>
  <si>
    <t>ifrs-ru:ПрочиеИзмененияОтложенныхАквизиционныхРасходовОперацииСтрахованияСострахованияПерестрахованияЖизниПоДоговорамКлассифицированнымКакСтраховые</t>
  </si>
  <si>
    <t>ifrs-ru:ОтложенныеАквизиционныеРасходыСвязанныеСОперациямиСтрахованияСострахованияПерестрахованияИногоЧемСтрахованиеЖизниAbstract</t>
  </si>
  <si>
    <t>ifrs-ru:ИзменениеОтложенныхАквизиционныхРасходовОперацииСтрахованияСострахованияПерестрахованияИногоЧемСтрахованиеЖизни</t>
  </si>
  <si>
    <t>ifrs-ru:ОтложенныеАквизиционныеРасходыЗаПериодОперацииСтрахованияСострахованияПерестрахованияИногоЧемСтрахованиеЖизни</t>
  </si>
  <si>
    <t>ifrs-ru:АмортизацияОтложенныхАквизиционныхРасходовОперацииСтрахованияСострахованияПерестрахованияИногоЧемСтрахованиеЖизни</t>
  </si>
  <si>
    <t>ifrs-ru:СписаниеОтложенныхАквизиционныхРасходовПоРезультатамОценкиАдекватностиРезервовОперацииСтрахованияСострахованияПерестрахованияИногоЧемСтрахованиеЖизни</t>
  </si>
  <si>
    <t>ifrs-ru:ПрочиеИзмененияОтложенныхАквизиционныхРасходовОперацииСтрахованияСострахованияПерестрахованияИногоЧемСтрахованиеЖизни</t>
  </si>
  <si>
    <t>ifrs-ru:ОтложенныеАквизиционныеДоходыСтраховыеОрганизацииAbstract</t>
  </si>
  <si>
    <t>ifrs-ru:ОтложенныеАквизиционныеДоходыСвязанныеСОперациямиСтрахованияСострахованияПерестрахованияЖизниПоДоговорамКлассифицированнымиКакИнвестиционныеСНегарантированнойВозможностьюПолученияДополнительныхВыгод</t>
  </si>
  <si>
    <t>ifrs-ru:ОтложенныеАквизиционныеДоходыСвязанныеСОперациямиСтрахованияСострахованияПерестрахованияЖизниПоДоговорамКлассифицированнымКакСтраховые</t>
  </si>
  <si>
    <t>ifrs-ru:ОтложенныеАквизиционныеДоходыСвязанныеСОперациямиСтрахованияСострахованияПерестрахованияИногоЧемСтрахованиеЖизни</t>
  </si>
  <si>
    <t>ifrs-ru:ОтложенныеАквизиционныеДоходыСвязанные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Abstract</t>
  </si>
  <si>
    <t>ifrs-ru:ИзменениеОтложенныхАквизиционныхДо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</si>
  <si>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ОтложенныеАквизиционныеДоходыЗаПериод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</si>
  <si>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АмортизацияОтложенныхАквизиционныхДо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</si>
  <si>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ПрочиеИзмененияОтложенныхАквизиционныхДоходовОпераци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</si>
  <si>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ОтложенныеАквизиционныеДоходыСвязанныеСОперациямиСтрахованияСострахованияПерестрахованияЖизниПоДоговорамКлассифицированнымКакСтраховыеAbstract</t>
  </si>
  <si>
    <t>ifrs-ru:ИзменениеОтложенныхАквизиционныхДоходовОперацииСтрахованияСострахованияПерестрахованияЖизниПоДоговорамКлассифицированнымКакСтраховые</t>
  </si>
  <si>
    <t>ifrs-ru:ОтложенныеАквизиционныеДоходыЗаПериодОперацииСтрахованияСострахованияПерестрахованияЖизниПоДоговорамКлассифицированнымКакСтраховые</t>
  </si>
  <si>
    <t>ifrs-ru:АмортизацияОтложенныхАквизиционныхДоходовОперацииСтрахованияСострахованияПерестрахованияЖизниПоДоговорамКлассифицированнымКакСтраховые</t>
  </si>
  <si>
    <t>ifrs-ru:ПрочиеИзмененияОтложенныхАквизиционныхДоходовОперацииСтрахованияСострахованияПерестрахованияЖизниПоДоговорамКлассифицированнымКакСтраховые</t>
  </si>
  <si>
    <t>ifrs-ru:ОтложенныеАквизиционныеДоходыСвязанныеСОперациямиСтрахованияСострахованияПерестрахованияИногоЧемСтрахованиеЖизниAbstract</t>
  </si>
  <si>
    <t>ifrs-ru:ИзменениеОтложенныхАквизиционныхДоходовОперацииСтрахованияСострахованияПерестрахованияИногоЧемСтрахованиеЖизни</t>
  </si>
  <si>
    <t>ifrs-ru:ОтложенныеАквизиционныеДоходыЗаПериодОперацииСтрахованияСострахованияПерестрахованияИногоЧемСтрахованиеЖизни</t>
  </si>
  <si>
    <t>ifrs-ru:АмортизацияОтложенныхАквизиционныхДоходовОперацииСтрахованияСострахованияПерестрахованияИногоЧемСтрахованиеЖизни</t>
  </si>
  <si>
    <t>ifrs-ru:ПрочиеИзмененияОтложенныхАквизиционныхДоходовОперацииСтрахованияСострахованияПерестрахованияИногоЧемСтрахованиеЖизни</t>
  </si>
  <si>
    <t>ifrs-ru:ПредоплатыПоТендерам</t>
  </si>
  <si>
    <t>ifrs-ru:РасчетыСАссистантскимиМедицинскимиКомпаниямиИСтанциямиТехническогоОбслуживанияАктив</t>
  </si>
  <si>
    <t>ifrs-ru:АнализИзмененийРезерваПодОбесценениеДебиторскойЗадолженностиПоОперациямСтрахованияЖизниAbstract</t>
  </si>
  <si>
    <t>ifrs-ru:АнализИзмененийРезерваПодОбесценениеДебиторскойЗадолженностиПоОперациямСтрахованияЖизниTable</t>
  </si>
  <si>
    <t>ifrs-ru:АнализИзмененийРезерваПодОбесценениеДебиторскойЗадолженностиПоОперациямСтрахованияЖизниLineItem</t>
  </si>
  <si>
    <t>ifrs-ru:РезервПодОбесценениеДебиторскойЗадолженностиПоОперациямСтрахованияЖизни</t>
  </si>
  <si>
    <t>ifrs-ru:ОтчисленияВРезервВосстановлениеРезерваПодОбесценениеДебиторскойЗадолженностиПоОперациямСтрахованияЖизни</t>
  </si>
  <si>
    <t>ifrs-ru:ДебиторскаяЗадолженностьСписаннаяКакБезнадежнаяПоОперациямСтрахованияЖизни</t>
  </si>
  <si>
    <t>ifrs-ru:ПрочиеДвиженияРезерваПодОбесценениеДебиторскойЗадолженностиПоОперациямСтрахованияЖизни</t>
  </si>
  <si>
    <t>ifrs-ru:ПоИсточникуРезерваПодОбесценениеДебиторскойЗадолженностиПоОперациямСтрахованияЖизниAxis</t>
  </si>
  <si>
    <t>ifrs-ru:ИтогоНПРезервПоДЗПоОперациямСтрахованияЖизниMember</t>
  </si>
  <si>
    <t>ifrs-ru:ПрочаяДебиторскаяЗадолженностьПоОперациямСтрахованияЖизниMember</t>
  </si>
  <si>
    <t>ifrs-ru:АнализИзмененийРезерваПодОбесценениеДебиторскойЗадолженностиПоДоговорамСтрахованияИногоЧемСтрахованиеЖизниAbstract</t>
  </si>
  <si>
    <t>ifrs-ru:АнализИзмененийРезерваПодОбесценениеДебиторскойЗадолженностиПоДоговорамСтрахованияИногоЧемСтрахованиеЖизниTable</t>
  </si>
  <si>
    <t>ifrs-ru:АнализИзмененийРезерваПодОбесценениеДебиторскойЗадолженностиПоДоговорамСтрахованияИногоЧемСтрахованиеЖизниLineItem</t>
  </si>
  <si>
    <t>ifrs-ru:РезервПодОбесценениеДебиторскойЗадолженностиПоДоговорамСтрахованияИногоЧемСтрахованиеЖизни</t>
  </si>
  <si>
    <t>ifrs-ru:ОтчисленияВРезервВосстановлениеРезерваПодОбесценениеДебиторскойЗадолженностиПоДоговорамСтрахованияИногоЧемСтрахованиеЖизни</t>
  </si>
  <si>
    <t>ifrs-ru:ДебиторскаяЗадолженностьСписаннаяКакБезнадежнаяПоДоговорамСтрахованияИногоЧемСтрахованиеЖизни</t>
  </si>
  <si>
    <t>ifrs-ru:ПрочиеДвиженияРезерваПодОбесценениеДебиторскойЗадолженностиПоДоговорамСтрахованияИногоЧемСтрахованиеЖизни</t>
  </si>
  <si>
    <t>ifrs-ru:ПоИсточникуРезерваПодОбесценениеДебиторскойЗадолженностиПоДоговорамСтрахованияИногоЧемСтрахованиеЖизниAxis</t>
  </si>
  <si>
    <t>ifrs-ru:ИтогоНПРезервПоДЗПоОперациямСтрахованияИногоЧемЖизниMember</t>
  </si>
  <si>
    <t>ifrs-ru:ДебиторскаяЗадолженностьПоРасчетамПоПрямомуВозмещениюУбытковMember</t>
  </si>
  <si>
    <t>ifrs-ru:ДебиторскаяЗадолженностьСтрахователейПоДоговорамСтрахованияMember</t>
  </si>
  <si>
    <t>ifrs-ru:ДебиторскаяЗадолженностьПоСуброгациямИРегрессамMember</t>
  </si>
  <si>
    <t>ifrs-ru:ДебиторскаяЗадолженностьПоДоговорамПереданнымВПерестрахованиеMember</t>
  </si>
  <si>
    <t>ifrs-ru:ДебиторскаяЗадолженностьПоДоговорамПринятымВПерестрахованиеMember</t>
  </si>
  <si>
    <t>ifrs-ru:ДебиторскаяЗадолженностьПоОперациямСострахованияMember</t>
  </si>
  <si>
    <t>ifrs-ru:ПрочаяДебиторскаяЗадолженностьMember</t>
  </si>
  <si>
    <t>ifrs-ru:АнализИзмененийРезерваПодОбесценениеДебиторскойЗадолженностиПоОперациямВСфереОбязательногоМедицинскогоСтрахованияAbstract</t>
  </si>
  <si>
    <t>ifrs-ru:АнализИзмененийРезерваПодОбесценениеДебиторскойЗадолженностиПоОперациямВСфереОбязательногоМедицинскогоСтрахованияTable</t>
  </si>
  <si>
    <t>ifrs-ru:АнализИзмененийРезерваПодОбесценениеДебиторскойЗадолженностиПоОперациямВСфереОбязательногоМедицинскогоСтрахованияLineItem</t>
  </si>
  <si>
    <t>ifrs-ru:РезервПодОбесценениеДебиторскойЗадолженностиПоОперациямВСфереОбязательногоМедицинскогоСтрахования</t>
  </si>
  <si>
    <t>ifrs-ru:ОтчисленияВРезервВосстановлениеРезерваПодОбесценениеДебиторскойЗадолженностиПоОперациямВСфереОбязательногоМедицинскогоСтрахования</t>
  </si>
  <si>
    <t>ifrs-ru:СредстваСписанныеКакБезнадежныеПоОперациямВСфереОбязательногоМедицинскогоСтрахования</t>
  </si>
  <si>
    <t>ifrs-ru:ПрочиеДвиженияРезерваПодОбесценениеДебиторскойЗадолженностиПоОперациямВСфереОбязательногоМедицинскогоСтрахования</t>
  </si>
  <si>
    <t>ifrs-ru:ИтогоНПРезервПоДЗПоОперациямОМСMember</t>
  </si>
  <si>
    <t>ifrs-ru:ПредоплатыПоОперациямОбязательногоМедицинскогоСтрахованияMember</t>
  </si>
  <si>
    <t>ifrs-ru:ДебиторскаяЗадолженностьПоРасчетамСТерриториальнымиФондамиПоОбязательномуМедицинскомуСтрахованиюMember</t>
  </si>
  <si>
    <t>ifrs-ru:ДебиторскаяЗадолженностьПоРасчетамСМедицинскимиОрганизациямиMember</t>
  </si>
  <si>
    <t>ifrs-ru:ДебиторскаяЗадолженностьПоРегрессамMember</t>
  </si>
  <si>
    <t>ifrs-ru:ПрочаяДебиторскаяЗадолженностьПоОперациямВСфереОбязательногоМедицинскогоСтрахованияMember</t>
  </si>
  <si>
    <t>ifrs-ru:ПоИсточникуРезерваПодОбесценениеДебиторскойЗадолженностиПоОперациямВСфереОбязательногоМедицинскогоСтрахованияAxis</t>
  </si>
  <si>
    <t>ifrs-ru:ПредоплатыПоТендерамMember</t>
  </si>
  <si>
    <t>ifrs-ru:РасчетыСАсистантскимиМедицинскимиКомпаниямиИСтанциямиТехническогоОбслуживанияMember</t>
  </si>
  <si>
    <t>ifrs-ru:РасчетыПоНалогамИСборамКромеНалогаНаПрибыльMember</t>
  </si>
  <si>
    <t>ifrs-ru:РасчетыСПерсоналомMember</t>
  </si>
  <si>
    <t>ifrs-ru:РасчетыПоСоциальномуСтрахованиюMember</t>
  </si>
  <si>
    <t>ifrs-ru:НалогНаДобавленнуюСтоимостьУплаченныйMember</t>
  </si>
  <si>
    <t>ifrs-ru:ВложенияВПриродныеКамниMember</t>
  </si>
  <si>
    <t>ifrs-ru:ВыпущенныеДолговыеЦенныеБумагиTextBlock</t>
  </si>
  <si>
    <t>ifrs-ru:ВыпущенныеДолговыеЦенныеБумагиТекстовая</t>
  </si>
  <si>
    <t>ifrs-ru:КредиторскаяЗадолженностьПоОперациямВСфереОбязательногоМедицинскогоСтрахованияAbstract</t>
  </si>
  <si>
    <t>ifrs-ru:ФондОплатыМедицинскихУслуг</t>
  </si>
  <si>
    <t>ifrs-ru:КредиторскаяЗадолженностьПоРасчетамСТерриториальнымиФондамиПоОбязательномуМедицинскомуСтрахованию</t>
  </si>
  <si>
    <t>ifrs-ru:КредиторскаяЗадолженностьПоРасчетамСМедицинскимиОрганизациями</t>
  </si>
  <si>
    <t>ifrs-ru:КредиторскаяЗадолженностьПоОперациямВСфереОбязательногоМедицинскогоСтрахованияTextBox</t>
  </si>
  <si>
    <t>ifrs-ru:ТекстовоеРаскрытиеКредиторскаяЗадолженностьПоОперациямВСфереОбязательногоМедицинскогоСтрахования</t>
  </si>
  <si>
    <t>ifrs-ru:КредиторскаяЗадолженностьПоОперациямСтрахованияСострахованияИПерестрахованияAbstract</t>
  </si>
  <si>
    <t>ifrs-ru:КредиторскаяЗадолженностьПоОперациямСтрахованияСострахованияИПерестрахованияЖизни</t>
  </si>
  <si>
    <t>ifrs-ru:КредиторскаяЗадолженностьПоОперациямСтрахованияСострахованияИПерестрахованияИногоЧемСтрахованиеЖизни</t>
  </si>
  <si>
    <t>ifrs-ru:КредиторскаяЗадолженностьПоОперациямСтрахованияСострахованияИПерестрахованияЖизниAbstract</t>
  </si>
  <si>
    <t>ifrs-ru:КредиторскаяЗадолженностьИПредоплатыПоПремиямПоДоговорамСтрахованияКлассифицированнымКакСтраховые</t>
  </si>
  <si>
    <t>ifrs-ru:КредиторскаяЗадолженностьИПредоплатыПоПремиямПоДоговорамСтрахованияКлассифицированнымКакИнвестиционныеСНегарантированнойВозможностьюПолученияДополнительныхВыгод</t>
  </si>
  <si>
    <t>ifrs-ru:КредиторскаяЗадолженностьИПредоплатыПоПремиямПоДоговорамСтрахованияКлассифицированнымКакСтраховыеПринятымВПерестрахование</t>
  </si>
  <si>
    <t>ifrs-ru:КредиторскаяЗадолженностьИПредоплатыПоПремиямПоДоговорамСтрахованияКлассифицированнымКакИнвестиционныеСНегарантированнойВозможностьюПолученияДополнительныхВыгодПринятымВПерестрахование</t>
  </si>
  <si>
    <t>ifrs-ru:КредиторскаяЗадолженностьПоДоговорамСтрахованияКлассифицированнымКакСтраховыеПереданнымВПерестрахование</t>
  </si>
  <si>
    <t>ifrs-ru:КредиторскаяЗадолженностьПоДоговорамСтрахованияКлассифицированнымКакИнвестиционныеСНегарантированнойВозможностьюПолученияДополнительныхВыгодПереданнымВПерестрахование</t>
  </si>
  <si>
    <t>ifrs-ru:КредиторскаяЗадолженностьПоДепоПремийИУбытковОперацииСтрахованияСострахованияИПерестрахованияЖизни</t>
  </si>
  <si>
    <t>ifrs-ru:КредиторскаяЗадолженностьПередСтраховымиАгентамиИБрокерами</t>
  </si>
  <si>
    <t>ifrs-ru:НезавершенныеРасчетыПоОперациямСтрахованияСострахованияИПерестрахованияЖизни</t>
  </si>
  <si>
    <t>ifrs-ru:ПрочаяКредиторскаяЗадолженностьПоОперациямСтрахованияСострахованияПерестрахования</t>
  </si>
  <si>
    <t>ifrs-ru:КредиторскаяЗадолженностьПоОперациямСтрахованияСострахованияИПерестрахованияЖизниTextBox</t>
  </si>
  <si>
    <t>ifrs-ru:ТекстовоеРаскрытиеКредиторскаяЗадолженностьПоОперациямСтрахованияСострахованияИПерестрахованияЖизни</t>
  </si>
  <si>
    <t>ifrs-ru:КредиторскаяЗадолженностьПоОперациямСтрахованияСострахованияИПерестрахованияИногоЧемСтрахованиеЖизниAbstract</t>
  </si>
  <si>
    <t>ifrs-ru:КредиторскаяЗадолженностьПоОперациямПоПрямомуВозмещениюУбытков</t>
  </si>
  <si>
    <t>ifrs-ru:КредиторскаяЗадолженностьИПредоплатыПремийПоДоговорамСтрахования</t>
  </si>
  <si>
    <t>ifrs-ru:КредиторскаяЗадолженностьПоДоговорамПринятымВПерестрахование</t>
  </si>
  <si>
    <t>ifrs-ru:КредиторскаяЗадолженностьПоДоговорамПереданнымВПерестрахование</t>
  </si>
  <si>
    <t>ifrs-ru:КредиторскаяЗадолженностьПоДепоПремийИУбытковОперацииСтрахованияСострахованияИПерестрахованияИногоЧемСтрахованиеЖизни</t>
  </si>
  <si>
    <t>ifrs-ru:ЗадолженностьПередСтраховымиАгентамиИБрокерами</t>
  </si>
  <si>
    <t>ifrs-ru:НезавершенныеРасчетыПоОперациямСтрахованияСострахованияИПерестрахованияИногоЧемСтрахованиеЖизни</t>
  </si>
  <si>
    <t>ifrs-ru:ПрочаяЗадолженностьПоОперациямСтрахованияСострахованияИПерестрахования</t>
  </si>
  <si>
    <t>ifrs-ru:КредиторскаяЗадолженностьПоОперациямСтрахованияСострахованияИПерестрахованияИногоЧемСтрахованиеЖизниTextBox</t>
  </si>
  <si>
    <t>ifrs-ru:ТекстовоеРаскрытиеКредиторскаяЗадолженностьПоОперациямСтрахованияСострахованияИПерестрахованияИногоЧемСтрахованиеЖизни</t>
  </si>
  <si>
    <t>ifrs-ru: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Abstract</t>
  </si>
  <si>
    <t>ifrs-ru: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Table</t>
  </si>
  <si>
    <t>ifrs-ru: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LineItem</t>
  </si>
  <si>
    <t>ifrs-ru:ПоСуммамОбязательствAxis</t>
  </si>
  <si>
    <t>ifrs-ru:ОбязательстваНеттоMember</t>
  </si>
  <si>
    <t>ifrs-ru:ОбязательстваMember</t>
  </si>
  <si>
    <t>ifrs-ru:ДоляПерестраховщиковВОбязательствахMember</t>
  </si>
  <si>
    <t>ifrs-ru:ИзменениеОбязательствЗаСчетПремийПоДоговорамСтрахованияЖизниКлассифицированнымКакИнвестиционныеСНегарантированнойВозможностьюПолученияДополнительныхВыгод</t>
  </si>
  <si>
    <t>ifrs-ru:ИзменениеОбязательствЗаСчетПроизведенныхВыплатПоДоговорамСтрахованияЖизниКлассифицированнымКакИнвестиционныеСНегарантированнойВозможностьюПолученияДополнительныхВыгод</t>
  </si>
  <si>
    <t>ifrs-ru:ИзмененияОбязательствЗаСчетИнвестиционногоДоходаПоДоговорамСтрахованияЖизниКлассифицированнымКакИнвестиционныеСНегарантированнойВозможностьюПолученияДополнительныхВыгод</t>
  </si>
  <si>
    <t>ifrs-ru:ИзменениеОбязательствЗаСчетИзмененияАктуарныхПредположенийПоДоговорамСтрахованияЖизниКлассифицированнымКакИнвестиционныеСНегарантированнойВозможностьюПолученияДополнительныхВыгод</t>
  </si>
  <si>
    <t>ifrs-ru:ПрочиеИзменения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t>
  </si>
  <si>
    <t>ifrs-ru: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TextBox</t>
  </si>
  <si>
    <t>ifrs-ru:ТекстовоеРаскрытиеАнализИзмененийОбязательствПоДоговорамСтрахованияЖизниКлассифицированнымКакИнвестиционныеСНегарантированнойВозможностьюПолученияДополнительныхВыгодИДолиПерестраховщиковВЭтихОбязательствах</t>
  </si>
  <si>
    <t>ifrs-ru: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Abstract</t>
  </si>
  <si>
    <t>ifrs-ru: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Table</t>
  </si>
  <si>
    <t>ifrs-ru: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LineItem</t>
  </si>
  <si>
    <t>ifrs-ru:ИзменениеОбязательствЗаСчетПоступленияПремий</t>
  </si>
  <si>
    <t>ifrs-ru:ИзменениеОбязательствЗаСчетПроизведенныхВыплат</t>
  </si>
  <si>
    <t>ifrs-ru:ИзменениеОбязательствЗаСчетИнвестиционногоДоходаПоДоговорамСтрахованияЖизниКлассифицированнымКакИнвестиционныеБезНегарантированнойВозможностиПолученияДополнительныхВыгод</t>
  </si>
  <si>
    <t>ifrs-ru:ИзменениеОценкиСправедливойСтоимостиПоДоговорамСтрахованияЖизниКлассифицированнымКакИнвестиционныеБезНегарантированнойВозможностиПолученияДополнительныхВыгод</t>
  </si>
  <si>
    <t>ifrs-ru:ИзменениеОбязательствЗаСчетНачисленныхПроцентныхРасходовПоДоговорамСтрахованияЖизниКлассифицированнымКакИнвестиционныеБезНегарантированнойВозможностиПолученияДополнительныхВыгод</t>
  </si>
  <si>
    <t>ifrs-ru:ПрочиеИзменения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ЭтихОбязательствах</t>
  </si>
  <si>
    <t>ifrs-ru: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TextBox</t>
  </si>
  <si>
    <t>ifrs-ru:ТекстовоеРаскрытиеАнализИзмененийОбязательствПоДоговорамСтрахованияЖизниКлассифицированнымКакИнвестиционныеБезНегарантированнойВозможностиПолученияДополнительныхВыгодИДолиПерестраховщиковВНих</t>
  </si>
  <si>
    <t>ifrs-ru:РасчетыСАссистантскимиМедицинскимиКомпаниямиИСтанциямиТехническогоОбслуживанияОбязательство</t>
  </si>
  <si>
    <t>ifrs-ru:РасчетыСПокупателямиИКлиентами</t>
  </si>
  <si>
    <t>ifrs-ru:РасчетыПоДоговорамСтрахованияБезЗначительногоСтраховогоРиска</t>
  </si>
  <si>
    <t>ifrs-ru:КредиторскаяЗадолженностьПоДоговорамНеСодержащимСущественногоСтраховогоРискаСервисныеДоговоры</t>
  </si>
  <si>
    <t>ifrs-ru:РасчетыСПрофессиональнымиОбъединениямиСтраховшиков</t>
  </si>
  <si>
    <t>ifrs-ru:РасчетыПоСредствамОтчисленийОтСтраховыхПремий</t>
  </si>
  <si>
    <t>ifrs-ru:СравнениеНормативногоРазмераМаржиПлатежеспособностиСФактическимРазмеромМаржиПлатежеспособностиПодсчитаннымСтраховщикомВСоответствииСТребованиямиЗаконодательстваРоссийскойФедерацииAbstract</t>
  </si>
  <si>
    <t>ifrs-ru:НормативныйРазмерМаржиПлатежеспособностиАбсолютнаяВеличина</t>
  </si>
  <si>
    <t>ifrs-ru:ФактическийРазмерМаржиПлатежеспособностиАбсолютнаяВеличина</t>
  </si>
  <si>
    <t>ifrs-ru:ОтклонениеФактическогоРазмераОтНормативногоКакРазницаМеждуНормативнымнымИФактическимРазмером</t>
  </si>
  <si>
    <t>ifrs-ru:ОтклонениеФактическогоРазмераМаржиОтНормативногоВПроцентах</t>
  </si>
  <si>
    <t>ifrs-ru:НижняяГраницаОтклоненияФактическогоРазмераМаржиПлатежеспособностиОтНормативногоВПроцентах</t>
  </si>
  <si>
    <t>ifrs-ru:СравнениеНормативногоРазмераМаржиПлатежеспособностиСФактическимРазмеромМаржиПлатежеспособностиПодсчитаннымСтраховщикомВСоответствииСТребованиямиЗаконодательстваРоссийскойФедерацииTextBox</t>
  </si>
  <si>
    <t>ifrs-ru:ТекстовоеРаскрытиеСравнениеНормативногоРазмераМаржиПлатежеспособностиСФактическимРазмеромМаржиПлатежеспособностиПодсчитаннымСтраховщикомВСоответствииСТребованиямиЗаконодательстваРоссийскойФедерации</t>
  </si>
  <si>
    <t>ifrs-ru:ДвижениеЦелевыхСредствПоОбязательномуМедицинскомуСтрахованиюAbstract</t>
  </si>
  <si>
    <t>ifrs-ru:ПоступилоЦелевыхСредствПоОбязательномуМедицинскомуСтрахованию</t>
  </si>
  <si>
    <t>ifrs-ru:СредстваПоступившиеОтТерриториальногоФондаНаФинансовоеОбеспечениеОбязательногоМедицинскогоСтрахованияВСоответствииСДоговоромОФинансовомОбеспеченииОбязательногоМедицинскогоСтрахования</t>
  </si>
  <si>
    <t>ifrs-ru:СредстваПоступившиеИзМедицинскихОрганизацийВРезультатеПримененияКНимСанкцийЗаНарушенияВыявленныеПриПроведенииКонтроляОбъемовСроковКачестваИУсловийПредоставленияМедицинскойПомощи</t>
  </si>
  <si>
    <t>ifrs-ru:ПоступилоВРезультатеПроведенияМедикоЭкономическогоКонтроля</t>
  </si>
  <si>
    <t>ifrs-ru:ПоступилоВРезультатеПроведенияЭкспертизыКачестваМедицинскойПомощи</t>
  </si>
  <si>
    <t>ifrs-ru:ПоступилоВРезультатеПроведенияМедикоЭкономическойЭкспертизы</t>
  </si>
  <si>
    <t>ifrs-ru:ПоступилоВРезультатеУплатыМедицинскойОрганизациейШтрафовЗаНеоказаниеНесвоевременноеОказаниеИлиОказаниеМедицинскойПомощиНенадлежащегоКачества</t>
  </si>
  <si>
    <t>ifrs-ru:СредстваПолученныеПоРегресснымТребованиямКЛицамПричинившимВредЗдоровьюЗастрахованныхЛицВредЗдоровьюЗастрахованныхЛиц</t>
  </si>
  <si>
    <t>ifrs-ru:ПрочиеПоступленияЦелевыхСредств</t>
  </si>
  <si>
    <t>ifrs-ru:ИспользованоЦелевыхСредствПоОбязательномуМедицинскомуСтрахованию</t>
  </si>
  <si>
    <t>ifrs-ru:ОплатаМедицинскойПомощиОказаннойЗастрахованнымЛицамОбщаяСуммаСредствНаОплатуМедицинскойПомощиПоСчетамМедицинскихОрганизацийПредъявленнымКОплатеВСоответствииСДоговорамиНаОказаниеИОплатуМедицинскойПомощиПоОбязательномуМедицинскомуСтрахованию</t>
  </si>
  <si>
    <t>ifrs-ru:НаправленоВДоходСтраховойМедицинскойОрганизации</t>
  </si>
  <si>
    <t>ifrs-ru:НаправленоИзСредствПоступившихИзМедицинскихОрганизацийВРезультатеПримененияКНимСанкцийЗаНарушенияВыявленныеПриПроведенииКонтроляОбъемовСроковКачестваИУсловийПредоставленияМедицинскойПомощи</t>
  </si>
  <si>
    <t>ifrs-ru:НаправленоВРезультатеПроведенияЭкспертизыКачестваМедицинскойПомощи</t>
  </si>
  <si>
    <t>ifrs-ru:НаправленоВРезультатеПроведенияМедикоЭкономическойЭкспертизы</t>
  </si>
  <si>
    <t>ifrs-ru:НаправленоВРезультатеУплатыМедицинскойОрганизациейШтрафовЗаНеоказаниеНесвоевременноеОказаниеИлиОказаниеМедицинскойПомощиНенадлежащегоКачества</t>
  </si>
  <si>
    <t>ifrs-ru:НаправленыСредстваПоступившиеОтЮридическихИлиФизическихЛицПричинившихВредЗдоровьюЗастрахованныхЛицСверхСуммЗатраченныхНаОплатуМедицинскойПомощи</t>
  </si>
  <si>
    <t>ifrs-ru:ПрочееИспользованиеЦелевыхСредств</t>
  </si>
  <si>
    <t>ifrs-ru:ВозвратЦелевыхСредствИсточникуФинансирования</t>
  </si>
  <si>
    <t>ifrs-ru:СтраховыеПремииПоОперациямСтрахованияСострахованияПерестрахованияAbstract</t>
  </si>
  <si>
    <t>ifrs-ru:ПремииПоДоговорамКлассифицированнымКакСтраховыеПоКоторымНеФормируетсяРезервНезаработаннойПремии</t>
  </si>
  <si>
    <t>ifrs-ru:ПремииПоДоговорамКлассифицированнымКакСтраховыеПоКоторымФормируетсяРезервНезаработаннойПремии</t>
  </si>
  <si>
    <t>ifrs-ru:ПремииПоДоговорамКлассифицированнымКакИнвестиционныеСНегарантированнойВозможностьюПолученияДополнительныхВыгод</t>
  </si>
  <si>
    <t>ifrs-ru:ПремииПоДоговорамКлассифицированнымКакСтраховыеПоКоторымФормируетсяРезервНезаработаннойПремииПринятымВПерестрахование</t>
  </si>
  <si>
    <t>ifrs-ru:ПремииПоДоговорамКлассифицированнымКакСтраховыеПоКоторымНеФормируетсяРезервНезаработаннойПремииПринятымВПерестрахование</t>
  </si>
  <si>
    <t>ifrs-ru:ПремииПоДоговорамКлассифицированнымКакИнвестиционныеСНегарантированнойВозможностьюПолученияДополнительныхВыгодПринятымВПерестрахование</t>
  </si>
  <si>
    <t>ifrs-ru:СтраховыеПремииПереданныеВПерестрахованиеAbstract</t>
  </si>
  <si>
    <t>ifrs-ru:ПереданныеВПерестрахованиеПремииПоДоговорамКлассифицированнымКакСтраховыеПоКоторымНеФормируетсяРезервНезаработаннойПремии</t>
  </si>
  <si>
    <t>ifrs-ru:ПереданныеВПерестрахованиеПремииПоДоговорамКлассифицированнымКакСтраховыеПоКоторымФормируетсяРезервНезаработаннойПремии</t>
  </si>
  <si>
    <t>ifrs-ru:ПереданныеВПерестрахованиеПремииПоДоговорамКлассифицированнымКакИнвестиционныеСНегарантированнойВозможностьюПолученияДополнительныхВыгод</t>
  </si>
  <si>
    <t>ifrs-ru:ПереданныеВПерестрахованиеПремииПоДоговорамКлассифицированнымКакСтраховыеПоКоторымФормируетсяРезервНезаработаннойПремииПринятымВПерестрахование</t>
  </si>
  <si>
    <t>ifrs-ru:ПереданныеВПерестрахованиеПремииПоДоговорамКлассифицированнымКакСтраховыеПоКоторымНеФормируетсяРезервНезаработаннойПремииПринятымВПерестрахование</t>
  </si>
  <si>
    <t>ifrs-ru:ПереданныеВПерестрахованиеПремииПоДоговорамКлассифицированнымКакИнвестиционныеСНегарантированнойВозможностьюПолученияДополнительныхВыгодПринятымВПерестрахование</t>
  </si>
  <si>
    <t>ifrs-ru:ВозвратПремийПереданныхВПерестрахование</t>
  </si>
  <si>
    <t>ifrs-ru:ВыплатыПоОперациямСтрахованияСострахованияИПерестрахованияAbstract</t>
  </si>
  <si>
    <t>ifrs-ru:ВыплатыПоДоговорамКлассифицированнымКакСтраховыеПоКоторымФормируетсяРезервНезаработаннойПремии</t>
  </si>
  <si>
    <t>ifrs-ru:ВыплатыПоДоговорамКлассифицированнымКакСтраховыеПоКоторымНеФормируетсяРезервНезаработаннойПремии</t>
  </si>
  <si>
    <t>ifrs-ru:ВыплатыПоДоговорамКлассифицированнымКакИнвестиционныеСНегарантированнойВозможностьюПолученияДополнительныхВыгод</t>
  </si>
  <si>
    <t>ifrs-ru:ВыплатыПоДоговорамКлассифицированнымКакСтраховыеПоКоторымФормируетсяРезервНезаработаннойПремииПринятымВПерестрахование</t>
  </si>
  <si>
    <t>ifrs-ru:ВыплатыПоДоговорамКлассифицированнымКакСтраховыеПоКоторымНеФормируетсяРезервНезаработаннойПремииПринятымВПерестрахование</t>
  </si>
  <si>
    <t>ifrs-ru:ВыплатыПоДоговорамКлассифицированнымКакИнвестиционныеСНегарантированнойВозможностьюПолученияДополнительныхВыгодПринятымВПерестрахование</t>
  </si>
  <si>
    <t>ifrs-ru:ВыкупныеСуммыПоСтрахованиюСострахованиюПерестрахованиюЖизни</t>
  </si>
  <si>
    <t>ifrs-ru:СписаниеДебиторскойЗадолженностиПоСуммамВзысканнымПоСудебнымРешениям</t>
  </si>
  <si>
    <t>ifrs-ru:ДоляПерестраховщиковВВыплатахСтрахованиеСострахованиеПерестрахованиеЖизниAbstract</t>
  </si>
  <si>
    <t>ifrs-ru:ДоляПерестраховщиковВВыплатахПоДоговорамКлассифицированнымКакСтраховыеПоКоторымФормируетсяРезервНезаработаннойПремии</t>
  </si>
  <si>
    <t>ifrs-ru:ДоляПерестраховщиковВВыплатахПоДоговорамКлассифицированнымКакСтраховыеПоКоторымНеФормируетсяРезервНезаработаннойПремии</t>
  </si>
  <si>
    <t>ifrs-ru:ДоляПерестраховщиковВВыплатахПоДоговорамКлассифицированнымКакИнвестиционныеСНегарантированнойВозможностьюПолученияДополнительныхВыгод</t>
  </si>
  <si>
    <t>ifrs-ru:ДополнительныеВыплатыСтраховыеБонусыAbstract</t>
  </si>
  <si>
    <t>ifrs-ru:СтраховыеБонусы</t>
  </si>
  <si>
    <t>ifrs-ru:ПрочиеДополнительныеВыплаты</t>
  </si>
  <si>
    <t>ifrs-ru:РасходыПоУрегулированиюУбытковAbstract</t>
  </si>
  <si>
    <t>ifrs-ru:ПрямыеРасходыПоУрегулированиюУбытков</t>
  </si>
  <si>
    <t>ifrs-ru:РасходыНаПроведениеНеобходимыхЭкспертизПереговоров</t>
  </si>
  <si>
    <t>ifrs-ru:ВозмещениеРасходовСтрахователямПроизведенныхВЦеляхУменьшенияПонесеннойСуммыУбытка</t>
  </si>
  <si>
    <t>ifrs-ru:РасходыВзысканныеСудомСоСтраховщикаВПользуИстцаСтрахователяЗастрахованногоВыгодоприобретателя</t>
  </si>
  <si>
    <t>ifrs-ru:ПрочиеПрямыеРасходыПоУрегулированиюУбытков</t>
  </si>
  <si>
    <t>ifrs-ru:КосвенныеРасходыПоУрегулированиюУбытков</t>
  </si>
  <si>
    <t>ifrs-ru:РасходыПоЗаработнойПлатеСотрудниковНепосредственноУчаствующихВУрегулированииУбытков</t>
  </si>
  <si>
    <t>ifrs-ru:ПрочиеКосвенныеРасходыПоУрегулированиюУбытков</t>
  </si>
  <si>
    <t>ifrs-ru:ИтогоРасходыПоУрегулированиюУбытковБруттоПерестрахование</t>
  </si>
  <si>
    <t>ifrs-ru:ДоляПерестраховщиковВРасходахНаУрегулированиеУбытков</t>
  </si>
  <si>
    <t>ifrs-ru:ИзменениеРезервовИОбязательствСтраховойОрганизацииAbstract</t>
  </si>
  <si>
    <t>ifrs-ru:ИзменениеСтраховыхРезервовПоДоговорамКлассифицированнымКакСтраховыеПоКоторымФормируетсяРезервНезаработаннойПремии</t>
  </si>
  <si>
    <t>ifrs-ru:ИзменениеСтраховыхРезервовПоДоговорамКлассифицированнымКакСтраховыеПоКоторымНеФормируетсяРезервНезаработаннойПремии</t>
  </si>
  <si>
    <t>ifrs-ru:ИзменениеОбязательствПоДоговорамКлассифицированнымКакИнвестиционныеСНегарантированнойВозможностьюПолученияДополнительныхВыгод</t>
  </si>
  <si>
    <t>ifrs-ru:ИзменениеСтраховыхРезервовПоДоговорамКлассифицированнымКакСтраховыеПоКоторымФормируетсяРезервНезаработаннойПремииAbstract</t>
  </si>
  <si>
    <t>ifrs-ru:ИзменениеРезерваРасходовНаОбслуживаниеСтраховыхОбязательствПоДоговорамКлассифицированнымКакСтраховыеПоКоторымФормируетсяРезервНезаработаннойПремии</t>
  </si>
  <si>
    <t>ifrs-ru:ИзменениеРезерваУбытковПоДоговорамКлассифицированнымКакСтраховыеПоКоторымФормируетсяРезервНезаработаннойПремии</t>
  </si>
  <si>
    <t>ifrs-ru:ИзменениеРезерваДополнительныхВыплатСтраховыхБонусовПоДоговорамКлассифицированнымКакСтраховыеПоКоторымФормируетсяРезервНезаработаннойПремии</t>
  </si>
  <si>
    <t>ifrs-ru:ИзменениеВыравнивающегоРезерваПоДоговорамКлассифицированнымКакСтраховыеПоКоторымФормируетсяРезервНезаработаннойПремии</t>
  </si>
  <si>
    <t>ifrs-ru:ИзменениеСтраховыхРезервовПоДоговорамКлассифицированнымКакСтраховыеПоКоторымНеФормируетсяРезервНезаработаннойПремииAbstract</t>
  </si>
  <si>
    <t>ifrs-ru:ИзменениеМатематическогоРезерваПоДоговорамКлассифицированнымКакСтраховыеПоКоторымНеФормируетсяРезервНезаработаннойПремии</t>
  </si>
  <si>
    <t>ifrs-ru:ИзменениеРезерваРасходовНаОбслуживаниеСтраховыхОбязательствПоДоговорамКлассифицированнымКакСтраховыеПоКоторымНеФормируетсяРезервНезаработаннойПремии</t>
  </si>
  <si>
    <t>ifrs-ru:ИзменениеРезерваВыплатПоДоговорамКлассифицированнымКакСтраховыеПоКоторымНеФормируетсяРезервНезаработаннойПремии</t>
  </si>
  <si>
    <t>ifrs-ru:ИзменениеРезерваДополнительныхВыплатСтраховыхБонусовПоДоговорамКлассифицированнымКакСтраховыеПоКоторымНеФормируетсяРезервНезаработаннойПремии</t>
  </si>
  <si>
    <t>ifrs-ru:ИзменениеВыравнивающегоРезерваПоДоговорамКлассифицированнымКакСтраховыеПоКоторымНеФормируетсяРезервНезаработаннойПремии</t>
  </si>
  <si>
    <t>ifrs-ru:ИзменениеДолиПерестраховщиковВРезервахИОбязательствахПоСтрахованиюЖизниAbstract</t>
  </si>
  <si>
    <t>ifrs-ru:ИзменениеДолиПерестраховщиковВРезервахПоДоговорамКлассифицированнымКакСтраховыеПоКоторымФормируетсяРезервНезаработаннойПремии</t>
  </si>
  <si>
    <t>ifrs-ru:ИзменениеДолиПерестраховщиковВРезервахПоДоговорамКлассифицированнымКакСтраховыеПоКоторымНеФормируетсяРезервНезаработаннойПремии</t>
  </si>
  <si>
    <t>ifrs-ru:ИзменениеДолиПерестраховщиковВОбязательствахПоДоговорамКлассифицированнымКакИнвестиционныеСНегарантированнойВозможностьюПолученияДополнительныхВыгод</t>
  </si>
  <si>
    <t>ifrs-ru:ИзменениеДолиПерестраховщиковВРезервахПоДоговорамКлассифицированнымКакСтраховыеПоКоторымФормируетсяРезервНезаработаннойПремииAbstract</t>
  </si>
  <si>
    <t>ifrs-ru:ИзменениеДолиПерестраховщиковВРезервеРасходовНаОбслуживаниеСтраховыхОбязательствПоДоговорамКлассифицированнымКакСтраховыеПоКоторымФормируетсяРезервНезаработаннойПремии</t>
  </si>
  <si>
    <t>ifrs-ru:ИзменениеДолиПерестраховщиковВРезервеВыплатПоДоговорамКлассифицированнымКакСтраховыеПоКоторымФормируетсяРезервНезаработаннойПремии</t>
  </si>
  <si>
    <t>ifrs-ru:ИзменениеДолиПерестраховщиковВВыравнивающемРезервеПоДоговорамКлассифицированнымКакСтраховыеПоКоторымФормируетсяРезервНезаработаннойПремии</t>
  </si>
  <si>
    <t>ifrs-ru:ИзменениеДолиПерестраховщиковВРезервахПоДоговорамКлассифицированнымКакСтраховыеПоКоторымНеФормируетсяРезервНезаработаннойПремииAbstract</t>
  </si>
  <si>
    <t>ifrs-ru:ИзменениеДолиПерестраховщиковВМатематическомРезервеПоДоговорамКлассифицированнымКакСтраховыеПоКоторымНеФормируетсяРезервНезаработаннойПремии</t>
  </si>
  <si>
    <t>ifrs-ru:ИзменениеДолиПерестраховщиковВРезервеРасходовНаОбслуживаниеСтраховыхОбязательствПоДоговорамКлассифицированнымКакСтраховыеПоКоторымНеФормируетсяРезервНезаработаннойПремии</t>
  </si>
  <si>
    <t>ifrs-ru:ИзменениеДолиПерестраховщиковВРезервеВыплатПоДоговорамКлассифицированнымКакСтраховыеПоКоторымНеФормируетсяРезервНезаработаннойПремии</t>
  </si>
  <si>
    <t>ifrs-ru:ИзменениеДолиПерестраховщиковВВыравнивающемРезервеПоДоговорамКлассифицированнымКакСтраховыеПоКоторымНеФормируетсяРезервНезаработаннойПремии</t>
  </si>
  <si>
    <t>ifrs-ru:АквизиционныеРасходыСтраховойОрганизацииПоВедениюОперацийПоСтрахованиюСострахованиюПерестрахованиюЖизниAbstract</t>
  </si>
  <si>
    <t>ifrs-ru:ВознаграждениеСтраховымАгентамПоВедениюОперацийПоСтрахованиюСострахованиюПерестрахованиюЖизни</t>
  </si>
  <si>
    <t>ifrs-ru:ВознаграждениеСтраховымБрокерамПоВедениюОперацийПоСтрахованиюСострахованиюПерестрахованиюЖизни</t>
  </si>
  <si>
    <t>ifrs-ru:РасходыПоПредстраховойЭкспертизеПоВедениюОперацийПоСтрахованиюСострахованиюПерестрахованиюЖизни</t>
  </si>
  <si>
    <t>ifrs-ru:РасходыПоОсвидетельствованиюФизическихЛицПередЗаключениемДоговоровПоВедениюОперацийПоСтрахованиюСострахованиюПерестрахованиюЖизни</t>
  </si>
  <si>
    <t>ifrs-ru:РасходыНаПриобретениеБланковСтрогойОтчетностиПоВедениюОперацийПоСтрахованиюСострахованиюПерестрахованиюЖизни</t>
  </si>
  <si>
    <t>ifrs-ru:РасходыНаРекламуПоВедениюОперацийПоСтрахованиюСострахованиюПерестрахованиюЖизни</t>
  </si>
  <si>
    <t>ifrs-ru:РасходыНаОплатуТрудаРаботниковИНаСтраховыеВзносыВГосударственныеВнебюджетныеФондыПоВедениюОперацийПоСтрахованиюСострахованиюПерестрахованиюЖизни</t>
  </si>
  <si>
    <t>ifrs-ru:ПерестраховочныеКомиссииПерестрахователямАквизиционныеРасходыСтрахованиеЖизни</t>
  </si>
  <si>
    <t>ifrs-ru:ПрочиеРасходыСвязанныеСЗаключениемДоговоровАквизиционныеРасходыСтрахованиеЖизни</t>
  </si>
  <si>
    <t>ifrs-ru:ПерестраховочнаяКомиссияПоДоговорамПерестрахованияПоВедениюОперацийПоСтрахованиюСострахованиюПерестрахованиюЖизниAbstract</t>
  </si>
  <si>
    <t>ifrs-ru:ПерестраховочнаяКомиссияОтПерестраховщиковПоДоговорамКлассифицированнымКакСтраховыеПоВедениюОперацийПоСтрахованиюСострахованиюПерестрахованиюЖизни</t>
  </si>
  <si>
    <t>ifrs-ru:ПерестраховочнаяКомиссияОтПерестраховщиковПоДоговорамКлассифицированнымКакИнвестиционныеСНегарантированнойВозможностьюПолученияДополнительныхВыгодПоВедениюОперацийПоСтрахованиюСострахованиюПерестрахованиюЖизни</t>
  </si>
  <si>
    <t>ifrs-ru:ИзменениеОтложенныхАквизиционныхРасходовИДоходовСвязанныхСОперациямиСтрахованияСострахованияПерестрахованияЖизниСтраховойОрганизацииAbstract</t>
  </si>
  <si>
    <t>ifrs-ru:ИзменениеОтложенныхАквизиционныхРасходовСвязанных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</si>
  <si>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ИзменениеОтложенныхАквизиционныхРасходовСвязанныхСОперациямиСтрахованияСострахованияПерестрахованияЖизниПоДоговорамКлассифицированнымиКакСтраховые</t>
  </si>
  <si>
    <t>ifrs-ru:ИзменениеОтложенныхАквизиционныхДоходовСвязанныхСОперациямиСтрахованияСострахованияПерестрахованияЖизниПоДоговорамКлассифицированнымКакИнвестиционныеСНегарантированнойВозможностьюПолученияДополнительныхВыгод</t>
  </si>
  <si>
    <t>ifrs-ru:ИзменениеОтложенныхАквизиционныхДоходовСвязанныхСОперациямиСтрахованияСострахованияПерестрахованияЖизниПоДоговорамКлассифицированнымиКакСтраховые</t>
  </si>
  <si>
    <t>ifrs-ru:ПрочиеДоходыПоСтрахованиюЖизниСтраховойОрганизацииAbstract</t>
  </si>
  <si>
    <t>ifrs-ru:ВосстановлениеРезерваПодОбесценениеДебиторскойЗадолженностиПоОперациямСтрахованияСострахованияИПринятогоПерестрахованияСтрахованиеЖизни</t>
  </si>
  <si>
    <t>ifrs-ru:ВосстановлениеРезерваПодОбесценениеДебиторскойЗадолженностиПерестраховщиковПоДоговорамПереданнымВПерестрахованиеСтрахованиеЖизни</t>
  </si>
  <si>
    <t>ifrs-ru:ДоходыОтСписанияКредиторскойЗадолженностиПоОперациямСтрахованияСострахованияИПринятогоПерестрахованияСтрахованиеЖизни</t>
  </si>
  <si>
    <t>ifrs-ru:ДоходыОтСписанияКредиторскойЗадолженностиПерестраховщиковПоДоговорамПереданнымВПерестрахованиеСтрахованиеЖизни</t>
  </si>
  <si>
    <t>ifrs-ru:ТантьемыПоДоговорамПереданнымВПерестрахованиеСтрахованиеЖизни</t>
  </si>
  <si>
    <t>ifrs-ru:ПрочиеДоходыВСоставеПримечанияСтрахованиеЖизни</t>
  </si>
  <si>
    <t>ifrs-ru:ПрочиеРасходыПоСтрахованиюЖизниСтраховойОрганизацииAbstract</t>
  </si>
  <si>
    <t>ifrs-ru:РасходыНаСозданиеРезерваПодОбесценениеДебиторскойЗадолженностиПоОперациямСтрахованияСострахованияИПринятогоПерестрахованияСтрахованиеЖизни</t>
  </si>
  <si>
    <t>ifrs-ru:РасходыНаСозданиеРезерваПодОбесценениеДебиторскойЗадолженностиПерестраховщиковПоОперациямПокупкиПерестрахованияПереданногоПерестрахованияСтрахованиеЖизни</t>
  </si>
  <si>
    <t>ifrs-ru:ТантьемыПоДоговорамПринятымВПерестрахованиеСтрахованиеЖизни</t>
  </si>
  <si>
    <t>ifrs-ru:ПрочиеРасходыВСоставеПримечанияСтрахованиеЖизни</t>
  </si>
  <si>
    <t>ifrs-ru:СтраховыеПремииПоОперациямСтрахованияСострахованияПерестрахованияСтрахованиеИноеЧемЖизниAbstract</t>
  </si>
  <si>
    <t>ifrs-ru:СтраховыеПремииПоПрямымДоговорамСтрахованияИОперациямСострахованияСтрахованиеИноеЧемЖизни</t>
  </si>
  <si>
    <t>ifrs-ru:СтраховыеПремииПоДоговорамПринятымВПерестрахованиеСтрахованиеИноеЧемЖизни</t>
  </si>
  <si>
    <t>ifrs-ru:ВозвратПремийСтрахованиеИноеЧемЖизни</t>
  </si>
  <si>
    <t>ifrs-ru:СтраховыеПремииПереданныеВПерестрахованиеСтрахованиеИноеЧемЖизниAbstract</t>
  </si>
  <si>
    <t>ifrs-ru:ПремииПереданныеВПерестрахованиеСтрахованиеИноеЧемЖизни</t>
  </si>
  <si>
    <t>ifrs-ru:ВозвратПремийПереданныхВПерестрахованиеСтрахованиеИноеЧемЖизни</t>
  </si>
  <si>
    <t>ifrs-ru:ВыплатыПоОперациямСтрахованияСострахованияИПерестрахованияСтрахованиеИноеЧемЖизниAbstract</t>
  </si>
  <si>
    <t>ifrs-ru:ВыплатыПоПрямымДоговорамСтрахованияИОперациямСострахованияСтрахованиеИноеЧемЖизни</t>
  </si>
  <si>
    <t>ifrs-ru:ВыплатыПоДоговорамПринятымВПерестрахованиеСтрахованиеИноеЧемЖизни</t>
  </si>
  <si>
    <t>ifrs-ru:СписаниеДебиторскойЗадолженностиПоСуммамВзысканнымПоСудебнымРешениямСтрахованиеИноеЧемЖизни</t>
  </si>
  <si>
    <t>ifrs-ru:РасходыПоУрегулированиюУбытковСтрахованиеИноеЧемЖизниAbstract</t>
  </si>
  <si>
    <t>ifrs-ru:РасходыПоУрегулированиюУбытковБруттоСтрахованиеСтрахованиеИноеЧемЖизни</t>
  </si>
  <si>
    <t>ifrs-ru:ПрямыеРасходыПоУрегулированиюУбытковСтрахованиеИноеЧемЖизни</t>
  </si>
  <si>
    <t>ifrs-ru:РасходыНаПроведениеНеобходимыхЭкспертизПереговоровСтрахованиеИноеЧемЖизни</t>
  </si>
  <si>
    <t>ifrs-ru:ВозмещениеРасходовСтрахователямПроизведенныхВЦеляхУменьшенияПонесеннойСуммыУбыткаСтрахованиеИноеЧемЖизни</t>
  </si>
  <si>
    <t>ifrs-ru:РасходыВзысканныеСудомСоСтраховщикаВПользуИстцаСтрахователяЗастрахованногоВыгодоприобретателяСтрахованиеИноеЧемЖизни</t>
  </si>
  <si>
    <t>ifrs-ru:ПрочиеРасходыПоУрегулированиюУбытковПрямыеСтрахованиеИноеЧемЖизни</t>
  </si>
  <si>
    <t>ifrs-ru:КосвенныеРасходыПоУрегулированиюУбытковСтрахованиеИноеЧемЖизни</t>
  </si>
  <si>
    <t>ifrs-ru:РасходыПоЗаработнойПлатеСотрудниковНепосредственноУчаствующихВУрегулированииУбытковСтрахованиеИноеЧемЖизни</t>
  </si>
  <si>
    <t>ifrs-ru:ПрочиеРасходыПоУрегулированиюУбытковКосвенныеСтрахованиеИноеЧемЖизни</t>
  </si>
  <si>
    <t>ifrs-ru:ДоляПерестраховщиковВВыплатахПоУрегулированиюУбытковСтрахованиеИноеЧемЖизни</t>
  </si>
  <si>
    <t>ifrs-ru:ИзменениеРезервовУбытковСтрахованиеИноеЧемЖизниAbstract</t>
  </si>
  <si>
    <t>ifrs-ru:ИзменениеРезерваУбытковВСоставеПримечанияСтрахованиеИноеЧемЖизни</t>
  </si>
  <si>
    <t>ifrs-ru:ИзменениеРезерваРасходовНаУрегулированиеУбытковСтрахованиеИноеЧемЖизни</t>
  </si>
  <si>
    <t>ifrs-ru:ИзменениеРезерваНеистекшегоРискаСтрахованиеИноеЧемЖизни</t>
  </si>
  <si>
    <t>ifrs-ru:ИзменениеДолиПерестраховщиковВРезервахУбытковСтрахованиеИноеЧемЖизниAbstract</t>
  </si>
  <si>
    <t>ifrs-ru:ИзменениеДолиПерестраховщиковВРезервеУбытковВСоставеПримечанияСтрахованиеИноеЧемЖизни</t>
  </si>
  <si>
    <t>ifrs-ru:ИзменениеДолиПерестраховщиковВРезервеРасходовНаУрегулированиеУбытковСтрахованиеИноеЧемЖизни</t>
  </si>
  <si>
    <t>ifrs-ru:ИзменениеДолиПерестраховщиковВРезервеНеистекшегоРискаСтрахованиеИноеЧемЖизни</t>
  </si>
  <si>
    <t>ifrs-ru:ДоходыОтРегрессовСуброгацийИПрочихВозмещенийНеттоПерестрахованиеСтрахованиеИноеЧемЖизниAbstract</t>
  </si>
  <si>
    <t>ifrs-ru:ДоходыОтРегрессовИСуброгацийСтрахованиеИноеЧемЖизни</t>
  </si>
  <si>
    <t>ifrs-ru:ДоляПерестраховщиковВДоходахОтРегрессовИСуброгацийСтрахованиеИноеЧемЖизни</t>
  </si>
  <si>
    <t>ifrs-ru:ДоходыСвязанныеСПолучениемГодныхОстатковСтрахованиеИноеЧемЖизни</t>
  </si>
  <si>
    <t>ifrs-ru:ДоляПерестраховщиковВДоходахОтПолученияГодныхОстатковСтрахованиеИноеЧемЖизни</t>
  </si>
  <si>
    <t>ifrs-ru:ИзменениеОценкиБудущихПоступленийПоРегрессамСуброгациямИПрочимВозмещениямНеттоПерестрахованиеСтрахованиеИноеЧемЖизниAbstract</t>
  </si>
  <si>
    <t>ifrs-ru:ИзменениеОценкиБудущихПоступленийПоСуброгациямИРегрессамСтрахованиеИноеЧемЖизни</t>
  </si>
  <si>
    <t>ifrs-ru:ИзменениеДолиПерестраховщиковВОценкеБудущихПоступленийПоСуброгациямИРегрессамСтрахованиеИноеЧемЖизни</t>
  </si>
  <si>
    <t>ifrs-ru:ИзменениеОценкиБудущихПоступленийОтРеализацииГодныхОстатковСтрахованиеИноеЧемЖизни</t>
  </si>
  <si>
    <t>ifrs-ru:ИзменениеДолиПерестраховщиковВОценкеБудущихПоступленийОтРеализацииГодныхОстатковСтрахованиеИноеЧемЖизни</t>
  </si>
  <si>
    <t>ifrs-ru:АквизиционныеРасходыСтраховойОрганизацииПоСтрахованиюСострахованиюПерестрахованиюИномуЧемСтрахованиеЖизниAbstract</t>
  </si>
  <si>
    <t>ifrs-ru:ВознаграждениеСтраховымАгентамПоСтрахованиюСострахованиюПерестрахованиюИномуЧемСтрахованиеЖизни</t>
  </si>
  <si>
    <t>ifrs-ru:ВознаграждениеСтраховымБрокерамПоСтрахованиюСострахованиюПерестрахованиюИномуЧемСтрахованиеЖизни</t>
  </si>
  <si>
    <t>ifrs-ru:РасходыПоПредстраховойЭкспертизеПоСтрахованиюСострахованиюПерестрахованиюИномуЧемСтрахованиеЖизни</t>
  </si>
  <si>
    <t>ifrs-ru:РасходыПоОсвидетельствованиюФизическихЛицПередЗаключениемДоговоровПоСтрахованиюСострахованиюПерестрахованиюИномуЧемСтрахованиеЖизни</t>
  </si>
  <si>
    <t>ifrs-ru:РасходыНаПриобретениеБланковСтрогойОтчетностиПоСтрахованиюСострахованиюПерестрахованиюИномуЧемСтрахованиеЖизни</t>
  </si>
  <si>
    <t>ifrs-ru:РасходыНаРекламуПоСтрахованиюСострахованиюПерестрахованиюИномуЧемСтрахованиеЖизни</t>
  </si>
  <si>
    <t>ifrs-ru:РасходыНаОплатуТрудаРаботниковИНаСтраховыеВзносыВГосударственныеВнебюджетныеФондыПоСтрахованиюСострахованиюПерестрахованиюИномуЧемСтрахованиеЖизни</t>
  </si>
  <si>
    <t>ifrs-ru:ПерестраховочныеКомиссииПерестрахователям</t>
  </si>
  <si>
    <t>ifrs-ru:ПрочиеРасходыСвязанныеСЗаключениемДоговоровПоСтрахованиюСострахованиюПерестрахованиюИномуЧемСтрахованиеЖизни</t>
  </si>
  <si>
    <t>ifrs-ru:ИзменениеОтложенныхАквизиционныхРасходовИДоходовПоСтрахованиюСострахованиюПерестрахованиюИномуЧемСтрахованиеЖизниAbstract</t>
  </si>
  <si>
    <t>ifrs-ru:ИзменениеОтложенныхАквизиционныхРасходовПоСтрахованиюСострахованиюПерестрахованиюИномуЧемСтрахованиеЖизни</t>
  </si>
  <si>
    <t>ifrs-ru:ИзменениеОтложенныхАквизиционныхДоходовПоСтрахованиюСострахованиюПерестрахованиюИномуЧемСтрахованиеЖизни</t>
  </si>
  <si>
    <t>ifrs-ru:ОтчисленияОтСтраховыхПремийAbstract</t>
  </si>
  <si>
    <t>ifrs-ru:ОтчисленияПоОбязательномуСтрахованиюГражданскойОтветственностиВладельцевТранспортныхСредств</t>
  </si>
  <si>
    <t>ifrs-ru:ОтчисленияПоОбязательномуСтрахованиюГражданскойОтветственностиВладельцаОпасногоОбъектаЗаПричинениеВредаВРезультатеАварииНаОпасномОбъекте</t>
  </si>
  <si>
    <t>ifrs-ru:ОтчисленияПоСельскохозяйственномуСтрахованиюОсуществляемомуСГосударственнойПоддержкой</t>
  </si>
  <si>
    <t>ifrs-ru:ОтчисленияПоОбязательномуСтрахованиюГражданскойОтветственностиПеревозчикаЗаПричинениеПриПеревозкахВредаЖизниЗдоровьюИмуществуПассажиров</t>
  </si>
  <si>
    <t>ifrs-ru:ОтчисленияОтСтраховыхПремийПоИнымВидамСтрахованияПоДепонированнымСуммам</t>
  </si>
  <si>
    <t>ifrs-ru:ПрочиеДоходыПоСтрахованиюИномуЧемСтрахованиеЖизниAbstract</t>
  </si>
  <si>
    <t>ifrs-ru:ПоложительныеРазницыВозникающиеПриОсуществленииРасчетовПоПрямомуВозмещениюУбытковПоСтрахованиюИномуЧемСтрахованиеЖизни</t>
  </si>
  <si>
    <t>ifrs-ru:ВосстановлениеРезерваПодОбесценениеДебиторскойЗадолженностиПоОперациямСтрахованияСострахованияИПринятогоПерестрахованияПоСтрахованиюИномуЧемСтрахованиеЖизни</t>
  </si>
  <si>
    <t>ifrs-ru:ВосстановлениеРезерваПодОбесценениеДебиторскойЗадолженностиПоДоговорамПереданнымВПерестрахованиеПоСтрахованиюИномуЧемСтрахованиеЖизни</t>
  </si>
  <si>
    <t>ifrs-ru:ДоходыОтСписанияКредиторскойЗадолженностиПоДоговорамПереданнымВПерестрахованиеПоСтрахованиюИномуЧемСтрахованиеЖизни</t>
  </si>
  <si>
    <t>ifrs-ru:ДоходыОтСписанияКредиторскойЗадолженностиПоОперациямСтрахованияИСострахованияИДоговорамПринятымВПерестрахованиеПоСтрахованиюИномуЧемСтрахованиеЖизни</t>
  </si>
  <si>
    <t>ifrs-ru:ТантьемыПоДоговорамПереданнымВПерестрахованиеПоСтрахованиюИномуЧемСтрахованиеЖизни</t>
  </si>
  <si>
    <t>ifrs-ru:ПрочиеДоходыВСоставеПримечанияПоСтрахованиюИномуЧемСтрахованиеЖизни</t>
  </si>
  <si>
    <t>ifrs-ru:ПрочиеРасходыПоСтрахованиюИномуЧемСтрахованиеЖизниAbstract</t>
  </si>
  <si>
    <t>ifrs-ru:РасходыНаСозданиеРезерваПодОбесценениеДебиторскойЗадолженностиПоОперациямСтрахованияСострахованияИПринятогоПерестрахованияПоСтрахованиюИномуЧемСтрахованиеЖизни</t>
  </si>
  <si>
    <t>ifrs-ru:РасходыНаСозданиеРезерваПодОбесценениеДебиторскойЗадолженностиПерестраховщиковПоДоговорамПереданнымВПерестрахованиеПоСтрахованиюИномуЧемСтрахованиеЖизни</t>
  </si>
  <si>
    <t>ifrs-ru:ТантьемыПоДоговорамПринятымВПерестрахованиеПоСтрахованиюИномуЧемСтрахованиеЖизни</t>
  </si>
  <si>
    <t>ifrs-ru:ОтрицательныеРазницыВозникающиеПриОсуществленииРасчетовПоПрямомуВозмещениюУбытковПоСтрахованиюИномуЧемСтрахованиеЖизни</t>
  </si>
  <si>
    <t>ifrs-ru:ПрочиеРасходыСвязанныеСПрямымВозмещениемУбытковПоСтрахованиюИномуЧемСтрахованиеЖизни</t>
  </si>
  <si>
    <t>ifrs-ru:ПрочиеРасходыВСоставеПримечанияПоСтрахованиюИномуЧемСтрахованиеЖизни</t>
  </si>
  <si>
    <t>ifrs-ru:ДепоСуммПоДоговорамПерестрахованияMember</t>
  </si>
  <si>
    <t>ifrs-ru:ДоляПерестраховщиковВОбязательствахПоДоговорамЖизниКлассифицированнымКакИнвестиционныеБезНегарантированнойВозможностиПолученияДополнительныхВыгодMember</t>
  </si>
  <si>
    <t>ifrs-ru:РасходыНаЮридическиеИКонсультационныеУслуги</t>
  </si>
  <si>
    <t>ifrs-ru:ТранспортныеРасходы</t>
  </si>
  <si>
    <t>ifrs-ru:ДоговорыСтрахованияЖизниКлассифицированнымКакИнвестиционныеБезНегарантированнойВозможностиПолученияДополнительныхВыгодMember</t>
  </si>
  <si>
    <t>ifrs-ru:ДепозитнаяСоставляющаяДоговоровСтрахованияMember</t>
  </si>
  <si>
    <t>ifrs-ru:ДепоСуммПоДоговорамСтрахованияMember</t>
  </si>
  <si>
    <t>ifrs-ru:ДоходыПоОперациямВСфереОбязательногоМедицинскогоСтрахованияAbstract</t>
  </si>
  <si>
    <t>ifrs-ru:ДоходыПолученныеПодРасходыНаВедениеДела</t>
  </si>
  <si>
    <t>ifrs-ru:СредстваПричитающиесяКПолучениюОтМедицинскихОрганизацийВРезультатеПримененияКНимСанкцийЗаВыявленныеНарушения</t>
  </si>
  <si>
    <t>ifrs-ru:ВознагражденияЗаВыполнениеУсловийПредусмотренныхДоговоромОФинансовомОбеспеченииОбязательногоМедицинскогоСтрахования</t>
  </si>
  <si>
    <t>ifrs-ru:ДоходыПолученныеВРезультатеЭкономииОбъемаСредствПредназначенногоДляФинансированияМедицинскихОрганизаций</t>
  </si>
  <si>
    <t>ifrs-ru:ДоходыПолученныеСверхСуммЗатраченныхНаОплатуМедицинскойПомощи</t>
  </si>
  <si>
    <t>ifrs-ru:ДоходыОтВосстановленияСуммРезервовПодОбесценениеДебиторскойЗадолженностиПоОперациямВСфереОбязательногоМедицинскогоСтрахования</t>
  </si>
  <si>
    <t>ifrs-ru:РасходыПоОперациямВСфереОбязательногоМедицинскогоСтрахованияAbstract</t>
  </si>
  <si>
    <t>ifrs-ru:ШтрафыЗаНевыполнениеНенадлежащееВыполнениеУсловийДоговораОФинансовомОбеспеченииОбязательногоМедицинскогоСтрахования</t>
  </si>
  <si>
    <t>ifrs-ru:ШтрафыЗаИспользованиеЦелевыхСредствНеПоЦелевомуНазначениюЗаНарушениеСроковПредоставленияДанныхОЗастрахованныхЛицахАТакжеСведенийОбИзмененииЭтихДанных</t>
  </si>
  <si>
    <t>ifrs-ru:ПениЗаНеоплатуИлиНесвоевременнуюОплатуМедицинскойПомощи</t>
  </si>
  <si>
    <t>ifrs-ru:РасходыНаФормированиеРезерваПодОбесценениеДебиторскойЗадолженностиПоОперациямВСфереОбязательногоМедицинскогоСтрахования</t>
  </si>
  <si>
    <t>ifrs-ru:ДоходПоОперациямСтрахованияБезЗначительногоСтраховогоРиска</t>
  </si>
  <si>
    <t>ifrs-ru:КомиссионныеИАналогичныеДоходы</t>
  </si>
  <si>
    <t>ifrs-ru:ДоходыОтСписанияКредиторскойЗадолженностиНеСвязаннойСоСтраховойДеятельностью</t>
  </si>
  <si>
    <t>ifrs-ru:ДоходыОтСписанияПрочихОбязательствИВосстановленияРезервовОценочныхОбязательств</t>
  </si>
  <si>
    <t>ifrs-ru:РасходыПоОперациямСтрахованияБезЗначительногоСтраховогоРиска</t>
  </si>
  <si>
    <t>ifrs-ru:НалогНаПрибыльУплаченныйВозмещенныйЗаПредыдущиеОтчетныеПериодыШтрафыПениПоНалогуНаПрибыль</t>
  </si>
  <si>
    <t>ifrs-ru:ИнвестиционнаяДеятельностьAbstract</t>
  </si>
  <si>
    <t>ifrs-ru:ПрочиеОперационныеДоходыИРасходыAbstract</t>
  </si>
  <si>
    <t>ifrs-ru:РасходыКапитальногоХарактераАмортизационныеОтчисленияПоОсновнымСредствам</t>
  </si>
  <si>
    <t>ifrs-ru:ИнформацияОКонцентрацииОбязательствПоДоговорамСтрахованияЖизниКлассифицированнымКакСтраховыеИКакИнвестиционныеСНегарантированнойВозможностьюПолученияДополнительныхВыгодAbstract</t>
  </si>
  <si>
    <t>ifrs-ru:ИнформацияОКонцентрацииОбязательствПоДоговорамСтрахованияЖизниКлассифицированнымКакСтраховыеИКакИнвестиционныеСНегарантированнойВозможностьюПолученияДополнительныхВыгодTable</t>
  </si>
  <si>
    <t>ifrs-ru:ИнформацияОКонцентрацииОбязательствПоДоговорамСтрахованияЖизниКлассифицированнымКакСтраховыеИКакИнвестиционныеСНегарантированнойВозможностьюПолученияДополнительныхВыгодLineItem</t>
  </si>
  <si>
    <t>ifrs-ru:ПоВидамОбязательствИДолиПерестраховщиковAxis</t>
  </si>
  <si>
    <t>ifrs-ru:НеттоОбязательстваПоДоговорамСтрахованияЖизни</t>
  </si>
  <si>
    <t>ifrs-ru:ОбязательстваПоДоговорамСтрахованияЖизниКлассифицированнымКакСтраховыеMember</t>
  </si>
  <si>
    <t>ifrs-ru:ОбязательстваПоДоговорамСтрахованияЖизниКлассифицированнымКакИнвестиционныеСНегарантированнойВозможностьюПолученияДополнительныхВыгодMember</t>
  </si>
  <si>
    <t>ifrs-ru:ДоляПерестраховщиковВОбязательствахПоДоговорамСтрахованияЖизниКлассифицированнымКакСтраховыеMember</t>
  </si>
  <si>
    <t>ifrs-ru:ДоляПерестраховщиковВОбязательствахПоДоговорамСтрахованияЖизниКлассифицированнымКакИнвестиционныеСНегарантированнойВозможностьюПолученияДополнительныхВыгодMember</t>
  </si>
  <si>
    <t>ifrs-ru:ОбязательстваПоДоговорамСтрахованияЖизни</t>
  </si>
  <si>
    <t>ifrs-ru:ДоговорыСтрахованияЖизни</t>
  </si>
  <si>
    <t>ifrs-ru:ПожизненноеСтрахованиеНаСлучайСмерти</t>
  </si>
  <si>
    <t>ifrs-ru:СрочноеСтрахование</t>
  </si>
  <si>
    <t>ifrs-ru:ПродуктыСГарантированнымиАннуитетнымиВыплатами</t>
  </si>
  <si>
    <t>ifrs-ru:ПенсионноеСтрахованиеНаАбсолютноеДожитие</t>
  </si>
  <si>
    <t>ifrs-ru:ИпотекаОбеспечиваемаяПолисомСтрахованияНаДожитие</t>
  </si>
  <si>
    <t>ifrs-ru:ПрочееДоговорыСтрахованияЖизниВРазрезеСтраховыхПродуктов</t>
  </si>
  <si>
    <t>ifrs-ru:ДоговорыКлассифицируемыеКакИнвестиционныеСНегарантированнойВозможностьюПолученияДополнительныхВыгод</t>
  </si>
  <si>
    <t>ifrs-ru:ФондовоеПенсионноеСтрахование</t>
  </si>
  <si>
    <t>ifrs-ru:АктуарныеПредположенияОказывающиеНаибольшееВлияниеНаБухгалтерскийБалансИОтчетОФинансовыхРезультатахAbstract</t>
  </si>
  <si>
    <t>ifrs-ru:АктуарныеПредположенияОказывающиеНаибольшееВлияниеНаБухгалтерскийБалансИОтчетОФинансовыхРезультатахTable</t>
  </si>
  <si>
    <t>ifrs-ru:АктуарныеПредположенияОказывающиеНаибольшееВлияниеНаБухгалтерскийБалансИОтчетОФинансовыхРезультатахLineItem</t>
  </si>
  <si>
    <t>ifrs-ru:АктуарныеПредположенияПоказателиСмертностиИЗаболеваемости</t>
  </si>
  <si>
    <t>ifrs-ru:АктуарныеПредположенияПродолжительностьЖизни</t>
  </si>
  <si>
    <t>ifrs-ru:АктуарныеПредположенияДоходОтИнвестиции</t>
  </si>
  <si>
    <t>ifrs-ru:АктуарныеПредположенияРасходы</t>
  </si>
  <si>
    <t>ifrs-ru:АктуарныеПредположенияКоэффициентыДосрочногоПрекращенияДействияПолисаИлиДосрочногоИзъятияСредствПоДоговору</t>
  </si>
  <si>
    <t>ifrs-ru:АктуарныеПредположенияСтавкиДисконтирования</t>
  </si>
  <si>
    <t>ifrs-ru:АктуарныеПредположенияПоВидамСтраховойДеятельностиAxis</t>
  </si>
  <si>
    <t>ifrs-ru:АктуарныеПредположенияПредположенияПоПортфелюВРазрезеВидовДеятельностиВлияющихНаЧистыеОбязательстваMember</t>
  </si>
  <si>
    <t>ifrs-ru:АктуарныеПредположенияДоговорыСтрахованияЖизниКлассифицированныеКакСтраховыеИКакИнвестиционныеСНегарантированнойВозможностьюПолученияДополнительныхВыгодMember</t>
  </si>
  <si>
    <t>ifrs-ru:АктуарныеПредположенияСтрахованиеЖизниMember</t>
  </si>
  <si>
    <t>ifrs-ru:АктуарныеПредположенияПенсииMember</t>
  </si>
  <si>
    <t>ifrs-ru:АктуарныеПредположенияДоговорыСтрахованияЖизниКлассифицированныеКакСтраховыеБезНегарантированнойВозможностиПолученияДополнительныхВыгодMember</t>
  </si>
  <si>
    <t>ifrs-ru:АктуарныеПредположенияСрочноеСтрахованиеMember</t>
  </si>
  <si>
    <t>ifrs-ru:АктуарныеПредположенияСрочноеСтрахованиеМужчиныMember</t>
  </si>
  <si>
    <t>ifrs-ru:АктуарныеПредположенияСрочноеСтрахованиеЖенщиныMember</t>
  </si>
  <si>
    <t>ifrs-ru:АктуарныеПредположенияПенсионныйАннуитетMember</t>
  </si>
  <si>
    <t>ifrs-ru:АктуарныеПредположенияПенсионныйАннуитетМужчиныMember</t>
  </si>
  <si>
    <t>ifrs-ru:АктуарныеПредположенияПенсионныйАннуитетЖенщиныMember</t>
  </si>
  <si>
    <t>ifrs-ru:АнализЧувствительностиССДAbstract</t>
  </si>
  <si>
    <t>ifrs-ru:АнализЧувствительностиTable</t>
  </si>
  <si>
    <t>ifrs-ru:АнализЧувствительностиLineItem</t>
  </si>
  <si>
    <t>ifrs-ru:ВлияниеНаОбязательстваПоСтрахованиюЖизни</t>
  </si>
  <si>
    <t>ifrs-ru:ВлияниеНаОбязательстваПоСтрахованиюЖизниНеттоПерестрахование</t>
  </si>
  <si>
    <t>ifrs-ru:ПоТипамДоговоромСтрахованияAxis</t>
  </si>
  <si>
    <t>ifrs-ru:ДоговорыСтрахованияЖизниКлассифицированныеКакСтраховыеMember</t>
  </si>
  <si>
    <t>ifrs-ru:ДоговорыСтрахованияЖизниКлассифицированныеКакИнвестиционныеСНегарантированнойВозможностьюПолученияДополнительныхВыгодMember</t>
  </si>
  <si>
    <t>ifrs-ru:АнализИзмененияВСлучаеИзмененияПредположенияОСмертностиЗаболеваемостиМинус10ПроцентMember</t>
  </si>
  <si>
    <t>ifrs-ru:АнализИзмененияВСлучаеИзмененияПредположенияОСмертностиЗаболеваемостиПлюс10ПроцентMember</t>
  </si>
  <si>
    <t>ifrs-ru:АнализИзмененияВСлучаеИзмененияПредположенияОПродолжительностиЖизниМинус10ПроцентMember</t>
  </si>
  <si>
    <t>ifrs-ru:АнализИзмененияВСлучаеИзмененияПредположенияОПродолжительностиЖизниПлюс10ПроцентMember</t>
  </si>
  <si>
    <t>ifrs-ru:АнализИзмененияВСлучаеИзмененияПредположенияОДоходахОтИнвестицийМинус1ПроцентMember</t>
  </si>
  <si>
    <t>ifrs-ru:АнализИзмененияВСлучаеИзмененияПредположенияОДоходахОтИнвестицийПлюс1ПроцентMember</t>
  </si>
  <si>
    <t>ifrs-ru:АнализИзмененияВСлучаеИзмененияПредположенияОРасходахМинус10ПроцентMember</t>
  </si>
  <si>
    <t>ifrs-ru:АнализИзмененияВСлучаеИзмененияПредположенияОРасходахПлюс10ПроцентMember</t>
  </si>
  <si>
    <t>ifrs-ru:АнализИзмененияВСлучаеИзмененияПредположенияОКоэффициентахДосрочногоПрекращенияДействияПолисаИлиДосрочногоИзъятияСредствПоПолисуМинус10ПроцентMember</t>
  </si>
  <si>
    <t>ifrs-ru:АнализИзмененияВСлучаеИзмененияПредположенияОКоэффициентахДосрочногоПрекращенияДействияПолисаИлиДосрочногоИзъятияСредствПоПолисуПлюс10ПроцентMember</t>
  </si>
  <si>
    <t>ifrs-ru:АнализИзмененияВСлучаеИзмененияПредположенияОСтавкеДисконтированияМинус1ПроцентMember</t>
  </si>
  <si>
    <t>ifrs-ru:АнализИзмененияВСлучаеИзмененияПредположенияОСтавкеДисконтированияПлюс1ПроцентMember</t>
  </si>
  <si>
    <t>ifrs-ru:ИнформацияОбУровнеПодверженностиРискамВРезультатеКатастрофПоКоторымСтраховщикПредоставляетСтраховоеПокрытиеAbstract</t>
  </si>
  <si>
    <t>ifrs-ru:ИнформацияОбУровнеПодверженностиРискамВРезультатеКатастрофПоКоторымСтраховщикПредоставляетСтраховоеПокрытиеTable</t>
  </si>
  <si>
    <t>ifrs-ru:ИнформацияОбУровнеПодверженностиРискамВРезультатеКатастрофПоКоторымСтраховщикПредоставляетСтраховоеПокрытиеLineItem</t>
  </si>
  <si>
    <t>ifrs-ru:СмоделированныеСтраховыеВыплатыПоОтрасли</t>
  </si>
  <si>
    <t>ifrs-ru:ОжидаемыеСтраховыеВыплаты</t>
  </si>
  <si>
    <t>ifrs-ru:ОжидаемыеСтраховыеВыплатыНеттоПерестрахование</t>
  </si>
  <si>
    <t>ifrs-ru:ПоТипамКатастрофAxis</t>
  </si>
  <si>
    <t>ifrs-ru:ИтогоНППоТипамКатастрофMember</t>
  </si>
  <si>
    <t>ifrs-ru:УраганMember</t>
  </si>
  <si>
    <t>ifrs-ru:ЗемлетрясениеMember</t>
  </si>
  <si>
    <t>ifrs-ru:НаводнениеMember</t>
  </si>
  <si>
    <t>ifrs-ru:ИнформацияОКонцентрацииОбязательствПоДоговорамСтрахованияИногоЧемСтрахованиеЖизниВРазрезеЛинийБизнесаAbstract</t>
  </si>
  <si>
    <t>ifrs-ru:ИнформацияОКонцентрацииОбязательствПоДоговорамСтрахованияИногоЧемСтрахованиеЖизниВРазрезеЛинийБизнесаTable</t>
  </si>
  <si>
    <t>ifrs-ru:ИнформацияОКонцентрацииОбязательствПоДоговорамСтрахованияИногоЧемСтрахованиеЖизниВРазрезеЛинийБизнесаLineItem</t>
  </si>
  <si>
    <t>ifrs-ru:ПоЛиниямБизнесаAxis</t>
  </si>
  <si>
    <t>ifrs-ru:ИтогоПоЛиниямБизнесаMember</t>
  </si>
  <si>
    <t>ifrs-ru:ДобровольноеЛичноеСтрахованиеЗаИсключениемДобровольногоСтрахованияЖизниMember</t>
  </si>
  <si>
    <t>ifrs-ru:ДобровольноеСтрахованиеАвтотранспортаMember</t>
  </si>
  <si>
    <t>ifrs-ru:ДобровольноеСтрахованиеИмуществаОтОгняИДругихОпасностейВключаяСтрахованиеОтветственностиЗаИсключениемСтрахованияТранспортаMember</t>
  </si>
  <si>
    <t>ifrs-ru:ДобровольноеСтрахованиеТранспортаЗаИсключениемАвтотранспортаMember</t>
  </si>
  <si>
    <t>ifrs-ru:ДобровольноеСтрахованиеКредитныхРисковЗаемщикаMember</t>
  </si>
  <si>
    <t>ifrs-ru:ОбязательноеСтрахованиеАвтотранспортаВТомЧислеОбязательноеСтрахованиеАвтогражданскойОтветственностиMember</t>
  </si>
  <si>
    <t>ifrs-ru:ОбязательноеСтрахованиеОпасныхПроизводственныхОбъектовMember</t>
  </si>
  <si>
    <t>ifrs-ru:ОбязательноеСтрахованиеГражданскойОтветственностиПеревозчикаMember</t>
  </si>
  <si>
    <t>ifrs-ru:ПрочиеЛинииБизнесаMember</t>
  </si>
  <si>
    <t>ifrs-ru:РезервУбытковНеттоПерестрахование</t>
  </si>
  <si>
    <t>ifrs-ru:РезервНезаработаннойПремииНеттоПерестрахование</t>
  </si>
  <si>
    <t>ifrs-ru:РезервРасходовНаУрегулированиеУбытковНеттоПерестрахование</t>
  </si>
  <si>
    <t>ifrs-ru:ОценкаБудущихПоступленийПоСуброгациямИРегрессамНеттоПерестрахование</t>
  </si>
  <si>
    <t>ifrs-ru:ОценкаБудущихПоступленийОтРеализацииГодныхОстатковНеттоПерестрахование</t>
  </si>
  <si>
    <t>ifrs-ru:РезервНеистекшегоРискаНеттоПерестрахование</t>
  </si>
  <si>
    <t>ifrs-ru:РезервыПоДоговорамСтрахованияИногоЧемЖизни</t>
  </si>
  <si>
    <t>ifrs-ru:ТекстовоеИнформацияОКонцентрацииОбязательствПоДоговорамСтрахованияИногоЧемСтрахованиеЖизниВРазрезеЛинийБизнесаTextBox</t>
  </si>
  <si>
    <t>ifrs-ru:ИнформацияОКонцентрацииОбязательствПоДоговорамСтрахованияИногоЧемСтрахованиеЖизниВРазрезеГеографическихРегионовAbstract</t>
  </si>
  <si>
    <t>ifrs-ru:ИнформацияОКонцентрацииОбязательствПоДоговорамСтрахованияИногоЧемСтрахованиеЖизниВРазрезеГеографическихРегионовTable</t>
  </si>
  <si>
    <t>ifrs-ru:РезервыПоСтрахованиюИномуЧемСтрахованиеЖизниНеттоПерестрахование</t>
  </si>
  <si>
    <t>ifrs-ru:ВлияниеНаОбязательстваПоСтрахованиюИномуЧемЖизни</t>
  </si>
  <si>
    <t>ifrs-ru:ВлияниеНаОбязательстваПоСтрахованиюИномуЧемЖизниНеттоПерестрахование</t>
  </si>
  <si>
    <t>ifrs-ru:ДоговорыСтрахованияИногоЧемЖизниMember</t>
  </si>
  <si>
    <t>ifrs-ru:СредниеЗатратыПоВыплатеСтраховыхВозмещенийМинус10ПроцентовMember</t>
  </si>
  <si>
    <t>ifrs-ru:СредниеЗатратыПоВыплатеСтраховыхВозмещенийПлюс10ПроцентовMember</t>
  </si>
  <si>
    <t>ifrs-ru:СреднееКоличествоТребованийМинус10ПроцентовMember</t>
  </si>
  <si>
    <t>ifrs-ru:СреднееКоличествоТребованийПлюс10ПроцентовMember</t>
  </si>
  <si>
    <t>ifrs-ru:СреднийПериодУрегулированияТребованияМинус10ПроцентовMember</t>
  </si>
  <si>
    <t>ifrs-ru:СреднийПериодУрегулированияТребованияПлюс10ПроцентовMember</t>
  </si>
  <si>
    <t>ifrs-ru:ДолговыеФинансовыеАктивыНепросроченныеИНеобесцененные</t>
  </si>
  <si>
    <t>ifrs-ru:ДебиторскаяЗадолженностьПоОперациямСтрахованияСострахованияИПерестрахованияНепросроченныеИНеобесцененные</t>
  </si>
  <si>
    <t>ifrs-ru:ДебиторскаяЗадолженностьПоОперациямСтрахованияСострахованияИПерестрахованияЖизниНепросроченныеИНеобесцененные</t>
  </si>
  <si>
    <t>ifrs-ru:ДебиторскаяЗадолженностьПоОперациямСтрахованияСострахованияИПерестрахованияИногоЧемЖизниНепросроченныеИНеобесцененные</t>
  </si>
  <si>
    <t>ifrs-ru:ДебиторскаяЗадолженностьПоОперациямВСфереОбязательногоМедицинскогоСтрахованияНепросроченныеИНеобесцененные</t>
  </si>
  <si>
    <t>ifrs-ru:ЗаймыПрочиеРазмещенныеСредстваИПрочаяДебиторскаяЗадолженностьНепросроченныеИНеобесцененные</t>
  </si>
  <si>
    <t>ifrs-ru:ДоляПерестраховщиковВРезервахПоСтрахованиюЖизниКлассифицированнымКакСтраховыеНепросроченныеИНеобесцененные</t>
  </si>
  <si>
    <t>ifrs-ru:ДоляПерестраховщиковВРезервахПоСтрахованиюИномуЧемЖизниНепросроченныеИНеобесцененные</t>
  </si>
  <si>
    <t>ifrs-ru:ИнформацияОКредитномКачествеЗаймовПрочихРазмещенныхСредствИПрочейДебиторскойЗадолженностиAbstract</t>
  </si>
  <si>
    <t>ifrs-ru:ИтогоНППоТипамДоговоровMember</t>
  </si>
  <si>
    <t>ifrs-ru:ДоговорыСтрахованияЖизниMember</t>
  </si>
  <si>
    <t>ifrs-ru:ПоКлассамСтраховойДебиторскойЗадолженностиAxis</t>
  </si>
  <si>
    <t>ifrs-ru:ИтогоПоКлассамСтраховойДебиторскойЗадолженностиMember</t>
  </si>
  <si>
    <t>ifrs-ru:ДебиторскаяЗадолженностьПоДоговорамКлассифицированнымКакСтраховыеПереданнымВПерестрахованиеMember</t>
  </si>
  <si>
    <t>ifrs-ru:ДебиторскаяЗадолженностьПоСтраховымДоговорамMember</t>
  </si>
  <si>
    <t>ifrs-ru:ПредоплатаПоТендерам</t>
  </si>
  <si>
    <t>ifrs-ru:КредиторскаяЗадолженностьПоОперациямВСфереОбязательногоМедицинскогоСтрахованияНедисконтированныйПоток</t>
  </si>
  <si>
    <t>ifrs-ru:КредиторскаяЗадолженностьПоОперациямСтрахованияСострахованияИПерестрахованияНедисконтированныйПоток</t>
  </si>
  <si>
    <t>РазделIiИнвестиционнаяДеятельность</t>
  </si>
  <si>
    <t>РазделIiiПрочиеОперационныеДоходыИРасходы</t>
  </si>
  <si>
    <t>РазделIvПрочийСовокупныйДоход</t>
  </si>
  <si>
    <t>РазделIДеятельностьВКачествеСтраховщикаПоОбязательномуПенсионномуСтрахованиюДеятельностьПоНегосударственномуПенсионномуОбеспечению</t>
  </si>
  <si>
    <t>Подраздел1ВзносыПоДеятельностиВКачествеСтраховщикаПоОбязательномуПенсионномуСтрахованиюДеятельностиПоНегосударственномуПенсионномуОбеспечению</t>
  </si>
  <si>
    <t>Подраздел2ВыплатыПоДеятельностиВКачествеСтраховщикаПоДоговорамОбОбязательномПенсионномСтрахованииДеятельностиПоНегосударственномуПенсионномуОбеспечению</t>
  </si>
  <si>
    <t>Подраздел3ИзменениеОбязательствПоДеятельностиВКачествеСтраховщикаПоОбязательномуПенсионномуСтрахованиюДеятельностиПоНегосударственномуПенсионномуОбеспечению</t>
  </si>
  <si>
    <t>Подраздел4ДоходыИРасходыОтДеятельностиВКачествеСтраховщикаПоОбязательномуПенсионномуСтрахованиюДеятельностиПоНегосударственномуПенсионномуОбеспечению</t>
  </si>
  <si>
    <t>ifrs-ru:ИнформацияОДеятельностиПоПередачеАктивовВРазбивкеПоМесяцамИПоВидуПродолжающегосяУчастияAbstract</t>
  </si>
  <si>
    <t>ifrs-ru:ИнформацияОДеятельностиПоПередачеАктивовВРазбивкеПоМесяцамИПоВидуПродолжающегосяУчастияTable</t>
  </si>
  <si>
    <t>ifrs-ru:СтрахованиеЖизни</t>
  </si>
  <si>
    <t>ifrs-ru:СтрахованиеИноеЧемСтрахованиеЖизни</t>
  </si>
  <si>
    <t>ifrs-ru:ЧистыеРасходыДоходыОтХеджированияДенежныхПотоков</t>
  </si>
  <si>
    <t>ifrs-ru:ПрочийСовокупныйДоходУбытокОтПрочихОпераций</t>
  </si>
  <si>
    <t>ifrs-ru:ИспользуемыеИсходныеДанныеАктивыВыбывающиеГруппы</t>
  </si>
  <si>
    <t>ifrs-ru:АнализСправедливойСтоимостиПоУровнямИерархииСправедливойСтоимостиИБалансоваяСтоимостьФинансовыхАктивовИОбязательствНеОцениваемыхПоСправедливойСтоимостиLineItem</t>
  </si>
  <si>
    <t>ifrs-ru:ДебиторскаяЗадолженностьПоСтрахованиюЖизниПоСтрахованиюЖизниЗаВычетомРезерва</t>
  </si>
  <si>
    <t>ifrs-ru:ДебиторскаяЗадолженностьСтрахователейПоДоговорамКлассифицированнымКакСтраховыеПоСтрахованиюЖизниЗаВычетомРезерва</t>
  </si>
  <si>
    <t>ifrs-ru:ДебиторскаяЗадолженностьПоДоговорамКлассифицированнымКакИнвестиционныеСНегарантированнойВозможностьюПолученияДополнительныхВыгодПоСтрахованиюЖизниЗаВычетомРезерва</t>
  </si>
  <si>
    <t>ifrs-ru:ДебиторскаяЗадолженностьПоДоговорамКлассифицированнымКакСтраховыеПринятымВПерестрахованиеПоСтрахованиюЖизниЗаВычетомРезерва</t>
  </si>
  <si>
    <t>ifrs-ru:ДебиторскаяЗадолженностьПоДоговорамКлассифицированнымКакИнвестиционныеСНегарантированнойВозможностьюПолученияДополнительныхВыгодПринятымВПерестрахованиеПоСтрахованиюЖизниЗаВычетомРезерва</t>
  </si>
  <si>
    <t>ifrs-ru:ДебиторскаяЗадолженностьпоДоговорамКлассифицированнымКакСтраховыеПереданнымВПерестрахованиеПоСтрахованиюЖизниЗаВычетомРезерва</t>
  </si>
  <si>
    <t>ifrs-ru:ДебиторскаяЗадолженностьПоДоговорамКлассифицированнымКакИнвестиционныеСНегарантированнойВозможностьюПолученияДополнительныхВыгодПереданнымВПерестрахованиеПоСтрахованиюЖизниЗаВычетомРезерва</t>
  </si>
  <si>
    <t>ifrs-ru:ДебиторскаяЗадолженностьСтраховщиковУчастниковОперацийСострахованияПоСтрахованиюЖизниЗаВычетомРезерва</t>
  </si>
  <si>
    <t>ifrs-ru:ДебиторскаяЗадолженностьСтрахователейПоДоговорамКлассифицированнымКакСтраховыеПоОперациямСострахованияПоСтрахованиюЖизниЗаВычетомРезерва</t>
  </si>
  <si>
    <t>ifrs-ru:ДебиторскаяЗадолженностьСтрахователейПоДоговорамКлассифицированнымКакИнвестиционныеСНегарантированнойВозможностьюПолученияДополнительныхВыгодПоОперациямСострахованияПоСтрахованиюЖизниЗаВычетомРезерва</t>
  </si>
  <si>
    <t>ifrs-ru:РасчетыПоДепоПремийИУбытковПоСтрахованиюЖизниЗаВычетомРезерва</t>
  </si>
  <si>
    <t>ifrs-ru:ДебиторскаяЗадолженностьПоРасчетамСАгентамиИБрокерамиПоСтрахованиюЖизниЗаВычетомРезерва</t>
  </si>
  <si>
    <t>ifrs-ru:ПрочаяДебиторскаяЗадолженностьПоОперациямСтрахованияСострахованияИПерестрахованияПоСтрахованиюЖизниЗаВычетомРезерва</t>
  </si>
  <si>
    <t>ifrs-ru:ДебиторскаяЗадолженностьПоСтрахованиюИномуЧемСтрахованиеЖизниПоСтрахованиюИномуЧемЖизниЗаВычетомРезерва</t>
  </si>
  <si>
    <t>ifrs-ru:ДебиторскаяЗадолженностьПоРасчетамПоПрямомуВозмещениюУбытковПоСтрахованиюИномуЧемЖизниЗаВычетомРезерва</t>
  </si>
  <si>
    <t>ifrs-ru:ДебиторскаяЗадолженностьСтрахователейПоДоговорамСтрахованияПоСтрахованиюИномуЧемЖизниЗаВычетомРезерва</t>
  </si>
  <si>
    <t>ifrs-ru:ДебиторскаяЗадолженностьСтраховщиковУчастниковОперацийСострахованияПоСтрахованиюИномуЧемЖизниЗаВычетомРезерва</t>
  </si>
  <si>
    <t>ifrs-ru:ДебиторскаяЗадолженностьСтрахователейПоОперациямСострахованияПоСтрахованиюИномуЧемЖизниЗаВычетомРезерва</t>
  </si>
  <si>
    <t>ifrs-ru:ДебиторскаяЗадолженностьПоДоговорамПринятымВПерестрахованиеПоСтрахованиюИномуЧемЖизниЗаВычетомРезерва</t>
  </si>
  <si>
    <t>ifrs-ru:ДебиторскаяЗадолженностьПоДоговорамПереданнымВПерестрахованиеПоСтрахованиюИномуЧемЖизниЗаВычетомРезерва</t>
  </si>
  <si>
    <t>ifrs-ru:ДебиторскаяЗадолженностьПоДепоПремийИУбытковПоСтрахованиюИномуЧемЖизниЗаВычетомРезерва</t>
  </si>
  <si>
    <t>ifrs-ru:ДебиторскаяЗадолженностьПоСуброгациямИРегрессамПоСтрахованиюИномуЧемЖизниЗаВычетомРезерва</t>
  </si>
  <si>
    <t>ifrs-ru:ДебиторскаяЗадолженностьПоРасчетамСАгентамиИБрокерамиПоСтрахованиюИномуЧемЖизниЗаВычетомРезерва</t>
  </si>
  <si>
    <t>ifrs-ru:ПрочаяДебиторскаяЗадолженностьПоСтрахованиюИномуЧемЖизниЗаВычетомРезерва</t>
  </si>
  <si>
    <t>ifrs-ru:ДебиторскаяЗадолженностьПоРасчетамСТерриториальнымиФондамиПоОбязательномуМедицинскомуСтрахованиюПоОМСЗаВычетомРезерва</t>
  </si>
  <si>
    <t>ifrs-ru:ДебиторскаяЗадолженностьПоРасчетамСМедицинскимиОрганизациямиПоОМСЗаВычетомРезерва</t>
  </si>
  <si>
    <t>ifrs-ru:ДебиторскаяЗадолженностьПоРегрессамПоОМСЗаВычетомРезерва</t>
  </si>
  <si>
    <t>ifrs-ru:ПрочаяДебиторскаяЗадолженностьПоОперациямОбязательногоМедицинскогоСтрахованияПоОМСЗаВычетомРезерва</t>
  </si>
  <si>
    <t>ifrs-ru:КредиторскаяЗадолженностьПоОперациямСтрахованияСострахованияИПерестрахованияЖизниПоСтрахованиюЖизни</t>
  </si>
  <si>
    <t>ifrs-ru:КредиторскаяЗадолженностьИПредоплатыПоПремиямПоПрямымДоговорамСтрахованияКлассифицированнымкакСтраховыеПоСтрахованиюЖизни</t>
  </si>
  <si>
    <t>ifrs-ru:КредиторскаяЗадолженностьИПредоплатыПоПремиямПоПрямымДоговорамСтрахованияКлассифицированнымкакИнвестиционныеСНегарантированнойВозможностьюПолученияДополнительныхВыгодПоСтрахованиюЖизни</t>
  </si>
  <si>
    <t>ifrs-ru:КредиторскаяЗадолженностьИПредоплатыПоПремиямПоДоговорамСтрахованияЖизниКлассифицированнымкакСтраховыеПринятымВПерестрахованиеПоСтрахованиюЖизни</t>
  </si>
  <si>
    <t>ifrs-ru:КредиторскаяЗадолженностьИПредоплатыПоПремиямПоДоговорамСтрахованияЖизниКлассифицированнымкакИнвестиционныеСНегарантированнойВозможностьюПолученияДополнительныхВыгодПринятымВПерестрахованиеПоСтрахованиюЖизни</t>
  </si>
  <si>
    <t>ifrs-ru:КредиторскаяЗадолженностьПоДоговорамСтрахованияЖизниКлассифицированнымкакСтраховыеПереданнымВПерестрахованиеПоСтрахованиюЖизни</t>
  </si>
  <si>
    <t>ifrs-ru:КредиторскаяЗадолженностьПоДоговорамСтрахованияЖизниКлассифицированнымкакИнвестиционныеСНегарантированнойВозможностьюПолученияДополнительныхВыгодПереданнымВПерестрахованиеПоСтрахованиюЖизни</t>
  </si>
  <si>
    <t>ifrs-ru:КредиторскаяЗадолженностьПоДепоПремийИУбытковПоСтрахованиюЖизни</t>
  </si>
  <si>
    <t>ifrs-ru:КредиторскаяЗадолженностьПередСтраховымиАгентамиИБрокерамиПоСтрахованиюЖизни</t>
  </si>
  <si>
    <t>ifrs-ru:НезавершенныеРасчетыПоОперациямСтрахованияСострахованияИПерестрахованияПоСтрахованиюЖизни</t>
  </si>
  <si>
    <t>ifrs-ru:ПрочаяКредиторскаяЗадолженностьПоОперациямСтрахованияСострахованияПерестрахованияЖизниПоСтрахованиюЖизни</t>
  </si>
  <si>
    <t>ifrs-ru:КредиторскаяЗадолженностьПоОперациямСтрахованияСострахованияИПерестрахованияИногоЧемСтрахованиеЖизниПоСтрахованиюИномуЧемЖизни</t>
  </si>
  <si>
    <t>ifrs-ru:КредиторскаяЗадолженностьПоДоговорамСтрахованияПоСтрахованиюИномуЧемЖизни</t>
  </si>
  <si>
    <t>ifrs-ru:КредиторскаяЗадолженностьПоДоговорамПринятымВПерестрахованиеПоСтрахованиюИномуЧемЖизни</t>
  </si>
  <si>
    <t>ifrs-ru:КредиторскаяЗадолженностьПоДоговорамПереданнымВПерестрахованиеПоСтрахованиюИномуЧемЖизни</t>
  </si>
  <si>
    <t>ifrs-ru:КредиторскаяЗадолженностьПоДепоПремийИУбытковПоСтрахованиюИномуЧемЖизни</t>
  </si>
  <si>
    <t>ifrs-ru:ЗадолженностьПередСтраховымиАгентамиИБрокерамиПоСтрахованиюИномуЧемЖизни</t>
  </si>
  <si>
    <t>ifrs-ru:ПрочаяЗадолженностьПоОперациямСтрахованияПоСтрахованиюИномуЧемЖизни</t>
  </si>
  <si>
    <t>ifrs-ru:КредиторскаяЗадолженностьПоРасчетамСТерриториальнымиФондамиПоОбязательномуМедицинскомуСтрахованиюПоОМС</t>
  </si>
  <si>
    <t>ifrs-ru:КредиторскаяЗадолженностьПоРасчетамСМедицинскимиОрганизациямиПоОМС</t>
  </si>
  <si>
    <t>ifrs-ru:ПрочаяКредиторскаяЗадолженностьПоОперациямОбязательногоМедицинскогоСтрахованияПоОМС</t>
  </si>
  <si>
    <t>КредиторскаяЗадолженностьПоОперациямПрямогоВозмещенияУбытков</t>
  </si>
  <si>
    <t>ifrs-ru:КредиторскаяЗадолженностьПоОперациямПрямогоВозмещенияУбытков</t>
  </si>
  <si>
    <t>ИнформацияОКредитномКачествеНепросроченныхИНеобесцененныхДолговыхФинансовыхАктивовLineItem</t>
  </si>
  <si>
    <t>ifrs-ru_ИнформацияОКредитномКачествеНепросроченныхИНеобесцененныхДолговыхФинансовыхАктивовLineItem</t>
  </si>
  <si>
    <t>ДебиторскаяЗадолженностьНПООПСПросроченнаяИлиОбесцененная</t>
  </si>
  <si>
    <t>ifrs-ru_ДебиторскаяЗадолженностьНПООПСПросроченнаяИлиОбесцененная</t>
  </si>
  <si>
    <t>ПрочиеФинансовыеАктивы</t>
  </si>
  <si>
    <t>ifrs-ru_ПрочиеФинансовыеАктивы</t>
  </si>
  <si>
    <t>ИтогоФинансовыхАктивов</t>
  </si>
  <si>
    <t>ifrs-ru_ИтогоФинансовыхАктивов</t>
  </si>
  <si>
    <t>ПрочиеФинансовыеОбязательства</t>
  </si>
  <si>
    <t>ifrs-ru_ПрочиеФинансовыеОбязательства</t>
  </si>
  <si>
    <t>ИтогоФинансовыхОбязательств</t>
  </si>
  <si>
    <t>ifrs-ru_ИтогоФинансовыхОбязательств</t>
  </si>
  <si>
    <t>ЧистаяБалансоваяПозиция</t>
  </si>
  <si>
    <t>ifrs-ru_ЧистаяБалансоваяПозиция</t>
  </si>
  <si>
    <t>ДепозитыИПрочиеРазмещенныеСредстваВКредитныхОрганизацияхИБанках-НерезидентахПросроченныеИлиОбесцененные</t>
  </si>
  <si>
    <t>ifrs-ru_ДепозитыИПрочиеРазмещенныеСредстваВКредитныхОрганизацияхИБанках-НерезидентахПросроченныеИлиОбесцененные</t>
  </si>
  <si>
    <t>ПрочиеРазмещенныеСредстваИПрочаяДебиторскаяЗадолженностьПросроченнаяИлиОбесцененная</t>
  </si>
  <si>
    <t>ifrs-ru_ПрочиеРазмещенныеСредстваИПрочаяДебиторскаяЗадолженностьПросроченнаяИлиОбесцененная</t>
  </si>
  <si>
    <t>ЗаймыПрочиеРазмещенныеСредстваИПрочаяДебиторскаяЗадолженностьПросроченнаяИлиОбесцененная</t>
  </si>
  <si>
    <t>ifrs-ru_ЗаймыПрочиеРазмещенныеСредстваИПрочаяДебиторскаяЗадолженностьПросроченнаяИлиОбесцененная</t>
  </si>
  <si>
    <t>ЗаймыИПрочиеРазмещенныеСредстваИПрочаяДебиторскаяЗадолженностьTextBlock</t>
  </si>
  <si>
    <t>ifrs-ru_ЗаймыИПрочиеРазмещенныеСредстваИПрочаяДебиторскаяЗадолженностьTextBlock</t>
  </si>
  <si>
    <t>ТекстовоеРаскрытиеЗаймыИПрочиеРазмещенныеСредстваИПрочаяДебиторскаяЗадолженность</t>
  </si>
  <si>
    <t>ifrs-ru_ТекстовоеРаскрытиеЗаймыИПрочиеРазмещенныеСредстваИПрочаяДебиторскаяЗадолженность</t>
  </si>
  <si>
    <t>РезервыИДоляПерестраховщиковВРезервахПоСтрахованиюИномуЧемСтрахованиеЖизниTextBlock</t>
  </si>
  <si>
    <t>ifrs-ru_РезервыИДоляПерестраховщиковВРезервахПоСтрахованиюИномуЧемСтрахованиеЖизниTextBlock</t>
  </si>
  <si>
    <t>ТекстовоеРаскрытиеРезервыИДоляПерестраховщиковВРезервахПоСтрахованиюИномуЧемСтрахованиеЖизниTextBlock</t>
  </si>
  <si>
    <t>ifrs-ru_ТекстовоеРаскрытиеРезервыИДоляПерестраховщиковВРезервахПоСтрахованиюИномуЧемСтрахованиеЖизниTextBlock</t>
  </si>
  <si>
    <t>РезервыИДоляПерестраховщиковВРезервахПоСтрахованиюИномуЧемСтрахованиеЖизниРНПTextBlock</t>
  </si>
  <si>
    <t>ifrs-ru_РезервыИДоляПерестраховщиковВРезервахПоСтрахованиюИномуЧемСтрахованиеЖизниРНПTextBlock</t>
  </si>
  <si>
    <t>ТекстовоеРаскрытиеРезервыИДоляПерестраховщиковВРезервахПоСтрахованиюИномуЧемСтрахованиеЖизниРНПTextBlock</t>
  </si>
  <si>
    <t>ifrs-ru_ТекстовоеРаскрытиеРезервыИДоляПерестраховщиковВРезервахПоСтрахованиюИномуЧемСтрахованиеЖизниРНПTextBlock</t>
  </si>
  <si>
    <t>СтраховаяДеятельностьAbstract</t>
  </si>
  <si>
    <t>ifrs-ru_СтраховаяДеятельностьAbstract</t>
  </si>
  <si>
    <t>ИнвестиционнаяДеятельностьСОAbstract</t>
  </si>
  <si>
    <t>ifrs-ru_ИнвестиционнаяДеятельностьСОAbstract</t>
  </si>
  <si>
    <t>ПрочиеОперационныеДоходыИРасходыСОAbstract</t>
  </si>
  <si>
    <t>ifrs-ru_ПрочиеОперационныеДоходыИРасходыСОAbstract</t>
  </si>
  <si>
    <t>ДебиторскаяЗадолженностьПоДоговорамОбязательногоПенсионногоСтрахованияПросроченнаяИлиОбесцененная</t>
  </si>
  <si>
    <t>ifrs-ru_ДебиторскаяЗадолженностьПоДоговорамОбязательногоПенсионногоСтрахованияПросроченнаяИлиОбесцененная</t>
  </si>
  <si>
    <t>ДебиторскаяЗадолженностьПоДоговорамНегосударственногоПенсионногоОбеспеченияПросроченнаяИлиОбесцененная</t>
  </si>
  <si>
    <t>ifrs-ru_ДебиторскаяЗадолженностьПоДоговорамНегосударственногоПенсионногоОбеспеченияПросроченнаяИлиОбесцененная</t>
  </si>
  <si>
    <t>ФинансовыеОбязательстваОцениваемыеПоСправедливойСтоимости</t>
  </si>
  <si>
    <t>ifrs-ru_ФинансовыеОбязательстваОцениваемыеПоСправедливойСтоимости</t>
  </si>
  <si>
    <t>ВложенияВПриродныеКамниMember</t>
  </si>
  <si>
    <t>ifrs-ru_ВложенияВПриродныеКамниMember</t>
  </si>
  <si>
    <t>АквизиционныеРасходыAbstract</t>
  </si>
  <si>
    <t>ifrs-ru_АквизиционныеРасходыAbstract</t>
  </si>
  <si>
    <t>ВидыДеятельностиНПФTable</t>
  </si>
  <si>
    <t>ifrs-ru_ВидыДеятельностиНПФTable</t>
  </si>
  <si>
    <t>ИспользуемыеИсходныеДанныеАктивыВыбывающиеГруппы</t>
  </si>
  <si>
    <t>ifrs-ru_ИспользуемыеИсходныеДанныеАктивыВыбывающиеГруппы</t>
  </si>
  <si>
    <t>РаскрытияПоСущественнымОперациямСИнвестиционнымИмуществомAbstract</t>
  </si>
  <si>
    <t>ifrs-ru_РаскрытияПоСущественнымОперациямСИнвестиционнымИмуществомAbstract</t>
  </si>
  <si>
    <t>ТекстовыеРаскрытияПоСущественнымОперациямСИнвестиционнымИмуществомTextBlock</t>
  </si>
  <si>
    <t>ifrs-ru_ТекстовыеРаскрытияПоСущественнымОперациямСИнвестиционнымИмуществомTextBlock</t>
  </si>
  <si>
    <t>ТекстовыеРаскрытияСтепеньЗависимостиОтОсновныхКлиентовTextBlock</t>
  </si>
  <si>
    <t>ifrs-ru_ТекстовыеРаскрытияСтепеньЗависимостиОтОсновныхКлиентовTextBlock</t>
  </si>
  <si>
    <t>ПоКлассамДебиторскойЗадолженностиПоСтрахованиюAxis</t>
  </si>
  <si>
    <t>ifrs-ru_ПоКлассамДебиторскойЗадолженностиПоСтрахованиюAxis</t>
  </si>
  <si>
    <t>ifrs-ru_КредиторскаяЗадолженностьПоОперациямПрямогоВозмещенияУбытков</t>
  </si>
  <si>
    <t>ТекстовоеИнформацияОКонцентрацииОбязательствПоДоговорамСтрахованияИногоЧемСтрахованиеЖизниВРазрезеЛинийБизнесаTextBox</t>
  </si>
  <si>
    <t>ifrs-ru_ТекстовоеИнформацияОКонцентрацииОбязательствПоДоговорамСтрахованияИногоЧемСтрахованиеЖизниВРазрезеЛинийБизнесаTextBox</t>
  </si>
  <si>
    <t>FinancialAssetsAvailableforsaleПросроченныеИлиОбесцененные</t>
  </si>
  <si>
    <t>ifrs-ru_FinancialAssetsAvailableforsaleПросроченныеИлиОбесцененные</t>
  </si>
  <si>
    <t>HeldtomaturityInvestmentsПросроченныеИлиОбесцененные</t>
  </si>
  <si>
    <t>ifrs-ru_HeldtomaturityInvestmentsПросроченныеИлиОбесцененные</t>
  </si>
  <si>
    <t>ОтчетОЦелевомИспользованииСредствAbstract</t>
  </si>
  <si>
    <t>ifrs-ru_ОтчетОЦелевомИспользованииСредствAbstract</t>
  </si>
  <si>
    <t>ЦелевыеСредстваПоступило</t>
  </si>
  <si>
    <t>ifrs-ru_ЦелевыеСредстваПоступило</t>
  </si>
  <si>
    <t>ЦелевыеСредстваВступительныеВзносы</t>
  </si>
  <si>
    <t>ifrs-ru_ЦелевыеСредстваВступительныеВзносы</t>
  </si>
  <si>
    <t>ЦелевыеСредстваДополнительныеВзносы</t>
  </si>
  <si>
    <t>ifrs-ru_ЦелевыеСредстваДополнительныеВзносы</t>
  </si>
  <si>
    <t>ЦелевыеСредстваПрочиеПоступления</t>
  </si>
  <si>
    <t>ifrs-ru_ЦелевыеСредстваПрочиеПоступления</t>
  </si>
  <si>
    <t>ЦелевыеСредстваВзносыНаПокрытиеРасходовСвязанныхСУставнойДеятельностьюОбществаКромеВступительныхИДополнительныхВзносов</t>
  </si>
  <si>
    <t>ifrs-ru_ЦелевыеСредстваВзносыНаПокрытиеРасходовСвязанныхСУставнойДеятельностьюОбществаКромеВступительныхИДополнительныхВзносов</t>
  </si>
  <si>
    <t>ЦелевыеСредстваДобровольныеДенежныеИИныеИмущественныеВзносыИПожертвования</t>
  </si>
  <si>
    <t>ifrs-ru_ЦелевыеСредстваДобровольныеДенежныеИИныеИмущественныеВзносыИПожертвования</t>
  </si>
  <si>
    <t>ЦелевыеСредстваИные</t>
  </si>
  <si>
    <t>ifrs-ru_ЦелевыеСредстваИные</t>
  </si>
  <si>
    <t>ЦелевыеСредстваПоложительныйРезультатОтОсуществленияВзаимногоСтрахования</t>
  </si>
  <si>
    <t>ifrs-ru_ЦелевыеСредстваПоложительныйРезультатОтОсуществленияВзаимногоСтрахования</t>
  </si>
  <si>
    <t>ЦелевыеСредстваИспользовано</t>
  </si>
  <si>
    <t>ifrs-ru_ЦелевыеСредстваИспользовано</t>
  </si>
  <si>
    <t>ЦелевыеСредстваОтрицательныйРезультатОтОсуществленияВзаимногоСтрахования</t>
  </si>
  <si>
    <t>ifrs-ru_ЦелевыеСредстваОтрицательныйРезультатОтОсуществленияВзаимногоСтрахования</t>
  </si>
  <si>
    <t>ЦелевыеСредстваРасходыНаСодержаниеАппаратаУправления</t>
  </si>
  <si>
    <t>ifrs-ru_ЦелевыеСредстваРасходыНаСодержаниеАппаратаУправления</t>
  </si>
  <si>
    <t>ЦелевыеСредстваРасходыСвязанныеСОплатойТрудаВключаяНачисления</t>
  </si>
  <si>
    <t>ifrs-ru_ЦелевыеСредстваРасходыСвязанныеСОплатойТрудаВключаяНачисления</t>
  </si>
  <si>
    <t>ЦелевыеСредстваРасходыНаОплатуТрудаВключаяНачисленияОргановУправленияИОрганаКонтроля</t>
  </si>
  <si>
    <t>ifrs-ru_ЦелевыеСредстваРасходыНаОплатуТрудаВключаяНачисленияОргановУправленияИОрганаКонтроля</t>
  </si>
  <si>
    <t>ЦелевыеСредстваРасходыНаСлужебныеКомандировкиИДеловыеПоездки</t>
  </si>
  <si>
    <t>ifrs-ru_ЦелевыеСредстваРасходыНаСлужебныеКомандировкиИДеловыеПоездки</t>
  </si>
  <si>
    <t>ЦелевыеСредстваСодержаниеПомещенийЗданийАвтомобильногоТранспортаИИногоИмуществаКромеРемонта</t>
  </si>
  <si>
    <t>ifrs-ru_ЦелевыеСредстваСодержаниеПомещенийЗданийАвтомобильногоТранспортаИИногоИмуществаКромеРемонта</t>
  </si>
  <si>
    <t>ЦелевыеСредстваРемонтОсновныхСредствИИногоИмущества</t>
  </si>
  <si>
    <t>ifrs-ru_ЦелевыеСредстваРемонтОсновныхСредствИИногоИмущества</t>
  </si>
  <si>
    <t>ЦелевыеСредстваПрочиеРасходы</t>
  </si>
  <si>
    <t>ifrs-ru_ЦелевыеСредстваПрочиеРасходы</t>
  </si>
  <si>
    <t>ЦелевыеСредстваПриобретениеОсновныхСредствИнвентаряИИногоИмущества</t>
  </si>
  <si>
    <t>ifrs-ru_ЦелевыеСредстваПриобретениеОсновныхСредствИнвентаряИИногоИмущества</t>
  </si>
  <si>
    <t>ЦелевыеСредстваПрочееИспользованиеЦелевыхСредств</t>
  </si>
  <si>
    <t>ifrs-ru_ЦелевыеСредстваПрочееИспользованиеЦелевыхСредств</t>
  </si>
  <si>
    <t>ЦелевыеCредства</t>
  </si>
  <si>
    <t>ifrs-ru_ЦелевыеCредства</t>
  </si>
  <si>
    <t>РазделIДеятельностьВКачествеСтраховщикаПоОбязательномуПенсионномуСтрахованиюДеятельностьПоНегосударственномуПенсионномуОбеспечениюAbstract</t>
  </si>
  <si>
    <t>ifrs-ru_РазделIДеятельностьВКачествеСтраховщикаПоОбязательномуПенсионномуСтрахованиюДеятельностьПоНегосударственномуПенсионномуОбеспечениюAbstract</t>
  </si>
  <si>
    <t>Подраздел1ВзносыПоДеятельностиВКачествеСтраховщикаПоОбязательномуПенсионномуСтрахованиюДеятельностиПоНегосударственномуПенсионномуОбеспечениюAbstract</t>
  </si>
  <si>
    <t>ifrs-ru_Подраздел1ВзносыПоДеятельностиВКачествеСтраховщикаПоОбязательномуПенсионномуСтрахованиюДеятельностиПоНегосударственномуПенсионномуОбеспечениюAbstract</t>
  </si>
  <si>
    <t>Подраздел2ВыплатыПоДеятельностиВКачествеСтраховщикаПоДоговорамОбОбязательномПенсионномСтрахованииДеятельностиПоНегосударственномуПенсионномуОбеспечениюAbstract</t>
  </si>
  <si>
    <t>ifrs-ru_Подраздел2ВыплатыПоДеятельностиВКачествеСтраховщикаПоДоговорамОбОбязательномПенсионномСтрахованииДеятельностиПоНегосударственномуПенсионномуОбеспечениюAbstract</t>
  </si>
  <si>
    <t>Подраздел3ИзменениеОбязательствПоДеятельностиВКачествеСтраховщикаПоОбязательномуПенсионномуСтрахованиюДеятельностиПоНегосударственномуПенсионномуОбеспечениюAbstract</t>
  </si>
  <si>
    <t>ifrs-ru_Подраздел3ИзменениеОбязательствПоДеятельностиВКачествеСтраховщикаПоОбязательномуПенсионномуСтрахованиюДеятельностиПоНегосударственномуПенсионномуОбеспечениюAbstract</t>
  </si>
  <si>
    <t>Подраздел4ДоходыИРасходыОтДеятельностиВКачествеСтраховщикаПоОбязательномуПенсионномуСтрахованиюДеятельностиПоНегосударственномуПенсионномуОбеспечениюAbstract</t>
  </si>
  <si>
    <t>ifrs-ru_Подраздел4ДоходыИРасходыОтДеятельностиВКачествеСтраховщикаПоОбязательномуПенсионномуСтрахованиюДеятельностиПоНегосударственномуПенсионномуОбеспечениюAbstract</t>
  </si>
  <si>
    <t>РазделIiИнвестиционнаяДеятельностьAbstract</t>
  </si>
  <si>
    <t>ifrs-ru_РазделIiИнвестиционнаяДеятельностьAbstract</t>
  </si>
  <si>
    <t>РазделIiiПрочиеОперационныеДоходыИРасходыAbstract</t>
  </si>
  <si>
    <t>ifrs-ru_РазделIiiПрочиеОперационныеДоходыИРасходыAbstract</t>
  </si>
  <si>
    <t>[FR_4_012_01_01]</t>
  </si>
  <si>
    <t>Http://www.cbr.ru/xbrl/2015-12-24/ifrs-ru/FR_4_012_01_01</t>
  </si>
  <si>
    <t>FR_4_012_01_01</t>
  </si>
  <si>
    <t>[FR_4_011_01_02]</t>
  </si>
  <si>
    <t>Http://www.cbr.ru/xbrl/2015-12-24/ifrs-ru/FR_4_011_01_02</t>
  </si>
  <si>
    <t>FR_4_011_01_02</t>
  </si>
  <si>
    <t>[FR_4_011_01_01]</t>
  </si>
  <si>
    <t>Http://www.cbr.ru/xbrl/2015-12-24/ifrs-ru/FR_4_011_01_01</t>
  </si>
  <si>
    <t>FR_4_011_01_01</t>
  </si>
  <si>
    <t>[FR_4_010_01_01]</t>
  </si>
  <si>
    <t>Http://www.cbr.ru/xbrl/2015-12-24/ifrs-ru/FR_4_010_01_01</t>
  </si>
  <si>
    <t>FR_4_010_01_01</t>
  </si>
  <si>
    <t>[FR_4_009_03_01]</t>
  </si>
  <si>
    <t>Http://www.cbr.ru/xbrl/2015-12-24/ifrs-ru/FR_4_009_03_01</t>
  </si>
  <si>
    <t>FR_4_009_03_01</t>
  </si>
  <si>
    <t>[FR_4_009_02b_01]</t>
  </si>
  <si>
    <t>Http://www.cbr.ru/xbrl/2015-12-24/ifrs-ru/FR_4_009_02b_01</t>
  </si>
  <si>
    <t>FR_4_009_02b_01</t>
  </si>
  <si>
    <t>[FR_4_009_02a_01]</t>
  </si>
  <si>
    <t>Http://www.cbr.ru/xbrl/2015-12-24/ifrs-ru/FR_4_009_02a_01</t>
  </si>
  <si>
    <t>FR_4_009_02a_01</t>
  </si>
  <si>
    <t>[FR_4_009_01b_01]</t>
  </si>
  <si>
    <t>Http://www.cbr.ru/xbrl/2015-12-24/ifrs-ru/FR_4_009_01b_01</t>
  </si>
  <si>
    <t>FR_4_009_01b_01</t>
  </si>
  <si>
    <t>[FR_4_009_01a_02]</t>
  </si>
  <si>
    <t>Http://www.cbr.ru/xbrl/2015-12-24/ifrs-ru/FR_4_009_01a_02</t>
  </si>
  <si>
    <t>FR_4_009_01a_02</t>
  </si>
  <si>
    <t>[FR_4_009_01a_01]</t>
  </si>
  <si>
    <t>Http://www.cbr.ru/xbrl/2015-12-24/ifrs-ru/FR_4_009_01a_01</t>
  </si>
  <si>
    <t>FR_4_009_01a_01</t>
  </si>
  <si>
    <t>[FR_4_008_01b_01]</t>
  </si>
  <si>
    <t>Http://www.cbr.ru/xbrl/2015-12-24/ifrs-ru/FR_4_008_01b_01</t>
  </si>
  <si>
    <t>FR_4_008_01b_01</t>
  </si>
  <si>
    <t>[FR_4_008_01a_02]</t>
  </si>
  <si>
    <t>Http://www.cbr.ru/xbrl/2015-12-24/ifrs-ru/FR_4_008_01a_02</t>
  </si>
  <si>
    <t>FR_4_008_01a_02</t>
  </si>
  <si>
    <t>[FR_4_008_01a_01]</t>
  </si>
  <si>
    <t>Http://www.cbr.ru/xbrl/2015-12-24/ifrs-ru/FR_4_008_01a_01</t>
  </si>
  <si>
    <t>FR_4_008_01a_01</t>
  </si>
  <si>
    <t>[FR_4_007_07_01]</t>
  </si>
  <si>
    <t>Http://www.cbr.ru/xbrl/2015-12-24/ifrs-ru/FR_4_007_07_01</t>
  </si>
  <si>
    <t>FR_4_007_07_01</t>
  </si>
  <si>
    <t>[FR_4_007_06b_01]</t>
  </si>
  <si>
    <t>Http://www.cbr.ru/xbrl/2015-12-24/ifrs-ru/FR_4_007_06b_01</t>
  </si>
  <si>
    <t>FR_4_007_06b_01</t>
  </si>
  <si>
    <t>[FR_4_007_06a_01]</t>
  </si>
  <si>
    <t>Http://www.cbr.ru/xbrl/2015-12-24/ifrs-ru/FR_4_007_06a_01</t>
  </si>
  <si>
    <t>FR_4_007_06a_01</t>
  </si>
  <si>
    <t>[FR_4_007_05_02]</t>
  </si>
  <si>
    <t>Http://www.cbr.ru/xbrl/2015-12-24/ifrs-ru/FR_4_007_05_02</t>
  </si>
  <si>
    <t>FR_4_007_05_02</t>
  </si>
  <si>
    <t>[FR_4_007_05_01]</t>
  </si>
  <si>
    <t>Http://www.cbr.ru/xbrl/2015-12-24/ifrs-ru/FR_4_007_05_01</t>
  </si>
  <si>
    <t>FR_4_007_05_01</t>
  </si>
  <si>
    <t>[FR_4_007_04_04]</t>
  </si>
  <si>
    <t>Http://www.cbr.ru/xbrl/2015-12-24/ifrs-ru/FR_4_007_04_04</t>
  </si>
  <si>
    <t>FR_4_007_04_04</t>
  </si>
  <si>
    <t>[FR_4_007_04_03]</t>
  </si>
  <si>
    <t>Http://www.cbr.ru/xbrl/2015-12-24/ifrs-ru/FR_4_007_04_03</t>
  </si>
  <si>
    <t>FR_4_007_04_03</t>
  </si>
  <si>
    <t>[FR_4_007_04_02]</t>
  </si>
  <si>
    <t>Http://www.cbr.ru/xbrl/2015-12-24/ifrs-ru/FR_4_007_04_02</t>
  </si>
  <si>
    <t>FR_4_007_04_02</t>
  </si>
  <si>
    <t>[FR_4_007_04_01]</t>
  </si>
  <si>
    <t>Http://www.cbr.ru/xbrl/2015-12-24/ifrs-ru/FR_4_007_04_01</t>
  </si>
  <si>
    <t>FR_4_007_04_01</t>
  </si>
  <si>
    <t>[FR_4_007_03_07]</t>
  </si>
  <si>
    <t>Http://www.cbr.ru/xbrl/2015-12-24/ifrs-ru/FR_4_007_03_07</t>
  </si>
  <si>
    <t>FR_4_007_03_07</t>
  </si>
  <si>
    <t>[FR_4_007_03_06]</t>
  </si>
  <si>
    <t>Http://www.cbr.ru/xbrl/2015-12-24/ifrs-ru/FR_4_007_03_06</t>
  </si>
  <si>
    <t>FR_4_007_03_06</t>
  </si>
  <si>
    <t>н/п</t>
  </si>
  <si>
    <t>[FR_4_007_03_05]</t>
  </si>
  <si>
    <t>Http://www.cbr.ru/xbrl/2015-12-24/ifrs-ru/FR_4_007_03_05</t>
  </si>
  <si>
    <t>FR_4_007_03_05</t>
  </si>
  <si>
    <t>[FR_4_007_03_04]</t>
  </si>
  <si>
    <t>Http://www.cbr.ru/xbrl/2015-12-24/ifrs-ru/FR_4_007_03_04</t>
  </si>
  <si>
    <t>FR_4_007_03_04</t>
  </si>
  <si>
    <t>[FR_4_007_03_03]</t>
  </si>
  <si>
    <t>Http://www.cbr.ru/xbrl/2015-12-24/ifrs-ru/FR_4_007_03_03</t>
  </si>
  <si>
    <t>FR_4_007_03_03</t>
  </si>
  <si>
    <t>События после окончания отчетного периода</t>
  </si>
  <si>
    <t>[FR_4_007_03_02]</t>
  </si>
  <si>
    <t>Http://www.cbr.ru/xbrl/2015-12-24/ifrs-ru/FR_4_007_03_02</t>
  </si>
  <si>
    <t>FR_4_007_03_02</t>
  </si>
  <si>
    <t>[FR_4_007_03_01]</t>
  </si>
  <si>
    <t>Http://www.cbr.ru/xbrl/2015-12-24/ifrs-ru/FR_4_007_03_01</t>
  </si>
  <si>
    <t>FR_4_007_03_01</t>
  </si>
  <si>
    <t>Доходы и расходы по операциям со связанными сторонами</t>
  </si>
  <si>
    <t>[FR_4_007_02_06]</t>
  </si>
  <si>
    <t>Http://www.cbr.ru/xbrl/2015-12-24/ifrs-ru/FR_4_007_02_06</t>
  </si>
  <si>
    <t>FR_4_007_02_06</t>
  </si>
  <si>
    <t>[FR_4_007_02_05]</t>
  </si>
  <si>
    <t>Http://www.cbr.ru/xbrl/2015-12-24/ifrs-ru/FR_4_007_02_05</t>
  </si>
  <si>
    <t>FR_4_007_02_05</t>
  </si>
  <si>
    <t>Остатки по операциям со связанными сторонами</t>
  </si>
  <si>
    <t>[FR_4_007_02_04]</t>
  </si>
  <si>
    <t>Http://www.cbr.ru/xbrl/2015-12-24/ifrs-ru/FR_4_007_02_04</t>
  </si>
  <si>
    <t>FR_4_007_02_04</t>
  </si>
  <si>
    <t>[FR_4_007_02_03]</t>
  </si>
  <si>
    <t>Http://www.cbr.ru/xbrl/2015-12-24/ifrs-ru/FR_4_007_02_03</t>
  </si>
  <si>
    <t>FR_4_007_02_03</t>
  </si>
  <si>
    <t>[FR_4_007_02_02]</t>
  </si>
  <si>
    <t>Http://www.cbr.ru/xbrl/2015-12-24/ifrs-ru/FR_4_007_02_02</t>
  </si>
  <si>
    <t>FR_4_007_02_02</t>
  </si>
  <si>
    <t>[FR_4_007_02_01]</t>
  </si>
  <si>
    <t>Http://www.cbr.ru/xbrl/2015-12-24/ifrs-ru/FR_4_007_02_01</t>
  </si>
  <si>
    <t>FR_4_007_02_01</t>
  </si>
  <si>
    <t>[FR_4_007_01_07]</t>
  </si>
  <si>
    <t>Http://www.cbr.ru/xbrl/2015-12-24/ifrs-ru/FR_4_007_01_07</t>
  </si>
  <si>
    <t>FR_4_007_01_07</t>
  </si>
  <si>
    <t>[FR_4_007_01_06]</t>
  </si>
  <si>
    <t>Http://www.cbr.ru/xbrl/2015-12-24/ifrs-ru/FR_4_007_01_06</t>
  </si>
  <si>
    <t>FR_4_007_01_06</t>
  </si>
  <si>
    <t>[FR_4_007_01_05]</t>
  </si>
  <si>
    <t>Http://www.cbr.ru/xbrl/2015-12-24/ifrs-ru/FR_4_007_01_05</t>
  </si>
  <si>
    <t>FR_4_007_01_05</t>
  </si>
  <si>
    <t>[FR_4_007_01_04]</t>
  </si>
  <si>
    <t>Http://www.cbr.ru/xbrl/2015-12-24/ifrs-ru/FR_4_007_01_04</t>
  </si>
  <si>
    <t>FR_4_007_01_04</t>
  </si>
  <si>
    <t>[FR_4_007_01_03]</t>
  </si>
  <si>
    <t>Http://www.cbr.ru/xbrl/2015-12-24/ifrs-ru/FR_4_007_01_03</t>
  </si>
  <si>
    <t>FR_4_007_01_03</t>
  </si>
  <si>
    <t>[FR_4_007_01_02]</t>
  </si>
  <si>
    <t>Http://www.cbr.ru/xbrl/2015-12-24/ifrs-ru/FR_4_007_01_02</t>
  </si>
  <si>
    <t>FR_4_007_01_02</t>
  </si>
  <si>
    <t>Информация о сверке изменений по уровню 3 иерархии справедливой стоимости по классам инструментов</t>
  </si>
  <si>
    <t>[FR_4_007_01_01]</t>
  </si>
  <si>
    <t>Http://www.cbr.ru/xbrl/2015-12-24/ifrs-ru/FR_4_007_01_01</t>
  </si>
  <si>
    <t>FR_4_007_01_01</t>
  </si>
  <si>
    <t>[FR_4_006_05_02]</t>
  </si>
  <si>
    <t>Http://www.cbr.ru/xbrl/2015-12-24/ifrs-ru/FR_4_006_05_02</t>
  </si>
  <si>
    <t>FR_4_006_05_02</t>
  </si>
  <si>
    <t>[FR_4_006_05_01]</t>
  </si>
  <si>
    <t>Http://www.cbr.ru/xbrl/2015-12-24/ifrs-ru/FR_4_006_05_01</t>
  </si>
  <si>
    <t>FR_4_006_05_01</t>
  </si>
  <si>
    <t>[FR_4_006_04_01]</t>
  </si>
  <si>
    <t>Http://www.cbr.ru/xbrl/2015-12-24/ifrs-ru/FR_4_006_04_01</t>
  </si>
  <si>
    <t>FR_4_006_04_01</t>
  </si>
  <si>
    <t>[FR_4_006_03_02]</t>
  </si>
  <si>
    <t>Http://www.cbr.ru/xbrl/2015-12-24/ifrs-ru/FR_4_006_03_02</t>
  </si>
  <si>
    <t>FR_4_006_03_02</t>
  </si>
  <si>
    <t>[FR_4_006_03_01]</t>
  </si>
  <si>
    <t>Http://www.cbr.ru/xbrl/2015-12-24/ifrs-ru/FR_4_006_03_01</t>
  </si>
  <si>
    <t>FR_4_006_03_01</t>
  </si>
  <si>
    <t>[FR_4_006_02_01]</t>
  </si>
  <si>
    <t>Http://www.cbr.ru/xbrl/2015-12-24/ifrs-ru/FR_4_006_02_01</t>
  </si>
  <si>
    <t>FR_4_006_02_01</t>
  </si>
  <si>
    <t>Методы оценки и исходные данные, использованные в оценке справедливой стоимости для оценок уровня 3, а также чувствительность оценок к возможным изменениям исходных данных</t>
  </si>
  <si>
    <t>[FR_4_006_01_01]</t>
  </si>
  <si>
    <t>Http://www.cbr.ru/xbrl/2015-12-24/ifrs-ru/FR_4_006_01_01</t>
  </si>
  <si>
    <t>FR_4_006_01_01</t>
  </si>
  <si>
    <t>[FR_4_005_02_02]</t>
  </si>
  <si>
    <t>Http://www.cbr.ru/xbrl/2015-12-24/ifrs-ru/FR_4_005_02_02</t>
  </si>
  <si>
    <t>FR_4_005_02_02</t>
  </si>
  <si>
    <t>[FR_4_005_02_01]</t>
  </si>
  <si>
    <t>Http://www.cbr.ru/xbrl/2015-12-24/ifrs-ru/FR_4_005_02_01</t>
  </si>
  <si>
    <t>FR_4_005_02_01</t>
  </si>
  <si>
    <t>[FR_4_005_01_02]</t>
  </si>
  <si>
    <t>Http://www.cbr.ru/xbrl/2015-12-24/ifrs-ru/FR_4_005_01_02</t>
  </si>
  <si>
    <t>FR_4_005_01_02</t>
  </si>
  <si>
    <t>[FR_4_005_01_01]</t>
  </si>
  <si>
    <t>Http://www.cbr.ru/xbrl/2015-12-24/ifrs-ru/FR_4_005_01_01</t>
  </si>
  <si>
    <t>FR_4_005_01_01</t>
  </si>
  <si>
    <t>[FR_4_004_07_02]</t>
  </si>
  <si>
    <t>Http://www.cbr.ru/xbrl/2015-12-24/ifrs-ru/FR_4_004_07_02</t>
  </si>
  <si>
    <t>FR_4_004_07_02</t>
  </si>
  <si>
    <t>Методы оценки и исходные данные, использованные в оценке справедливой стоимости для оценок уровня 2, а также чувствительность оценок к возможным изменениям исходных данных</t>
  </si>
  <si>
    <t>[FR_4_004_07_01]</t>
  </si>
  <si>
    <t>Http://www.cbr.ru/xbrl/2015-12-24/ifrs-ru/FR_4_004_07_01</t>
  </si>
  <si>
    <t>FR_4_004_07_01</t>
  </si>
  <si>
    <t>[FR_4_004_06_01]</t>
  </si>
  <si>
    <t>Http://www.cbr.ru/xbrl/2015-12-24/ifrs-ru/FR_4_004_06_01</t>
  </si>
  <si>
    <t>FR_4_004_06_01</t>
  </si>
  <si>
    <t>[FR_4_004_05_01]</t>
  </si>
  <si>
    <t>Http://www.cbr.ru/xbrl/2015-12-24/ifrs-ru/FR_4_004_05_01</t>
  </si>
  <si>
    <t>FR_4_004_05_01</t>
  </si>
  <si>
    <t>[FR_4_004_04_02]</t>
  </si>
  <si>
    <t>Http://www.cbr.ru/xbrl/2015-12-24/ifrs-ru/FR_4_004_04_02</t>
  </si>
  <si>
    <t>FR_4_004_04_02</t>
  </si>
  <si>
    <t>[FR_4_004_04_01]</t>
  </si>
  <si>
    <t>Http://www.cbr.ru/xbrl/2015-12-24/ifrs-ru/FR_4_004_04_01</t>
  </si>
  <si>
    <t>FR_4_004_04_01</t>
  </si>
  <si>
    <t>[FR_4_004_03_03]</t>
  </si>
  <si>
    <t>Http://www.cbr.ru/xbrl/2015-12-24/ifrs-ru/FR_4_004_03_03</t>
  </si>
  <si>
    <t>FR_4_004_03_03</t>
  </si>
  <si>
    <t>Уровни в иерархии справедливой стоимости, к которым относятся многократные оценки справедливой стоимости</t>
  </si>
  <si>
    <t>[FR_4_004_03_02]</t>
  </si>
  <si>
    <t>Http://www.cbr.ru/xbrl/2015-12-24/ifrs-ru/FR_4_004_03_02</t>
  </si>
  <si>
    <t>FR_4_004_03_02</t>
  </si>
  <si>
    <t>[FR_4_004_03_01]</t>
  </si>
  <si>
    <t>Http://www.cbr.ru/xbrl/2015-12-24/ifrs-ru/FR_4_004_03_01</t>
  </si>
  <si>
    <t>FR_4_004_03_01</t>
  </si>
  <si>
    <t>[FR_4_004_02_03]</t>
  </si>
  <si>
    <t>Http://www.cbr.ru/xbrl/2015-12-24/ifrs-ru/FR_4_004_02_03</t>
  </si>
  <si>
    <t>FR_4_004_02_03</t>
  </si>
  <si>
    <t>[FR_4_004_02_02]</t>
  </si>
  <si>
    <t>Http://www.cbr.ru/xbrl/2015-12-24/ifrs-ru/FR_4_004_02_02</t>
  </si>
  <si>
    <t>FR_4_004_02_02</t>
  </si>
  <si>
    <t>[FR_4_004_02_01]</t>
  </si>
  <si>
    <t>Http://www.cbr.ru/xbrl/2015-12-24/ifrs-ru/FR_4_004_02_01</t>
  </si>
  <si>
    <t>FR_4_004_02_01</t>
  </si>
  <si>
    <t>[FR_4_004_01_03]</t>
  </si>
  <si>
    <t>Http://www.cbr.ru/xbrl/2015-12-24/ifrs-ru/FR_4_004_01_03</t>
  </si>
  <si>
    <t>FR_4_004_01_03</t>
  </si>
  <si>
    <t>[FR_4_004_01_02]</t>
  </si>
  <si>
    <t>Http://www.cbr.ru/xbrl/2015-12-24/ifrs-ru/FR_4_004_01_02</t>
  </si>
  <si>
    <t>FR_4_004_01_02</t>
  </si>
  <si>
    <t>Условная и балансовая суммы требований по производным финансовым инструментам</t>
  </si>
  <si>
    <t>[FR_4_004_01_01]</t>
  </si>
  <si>
    <t>Http://www.cbr.ru/xbrl/2015-12-24/ifrs-ru/FR_4_004_01_01</t>
  </si>
  <si>
    <t>FR_4_004_01_01</t>
  </si>
  <si>
    <t>[FR_4_003_25_03]</t>
  </si>
  <si>
    <t>Http://www.cbr.ru/xbrl/2015-12-24/ifrs-ru/FR_4_003_25_03</t>
  </si>
  <si>
    <t>FR_4_003_25_03</t>
  </si>
  <si>
    <t>[FR_4_003_25_02]</t>
  </si>
  <si>
    <t>Http://www.cbr.ru/xbrl/2015-12-24/ifrs-ru/FR_4_003_25_02</t>
  </si>
  <si>
    <t>FR_4_003_25_02</t>
  </si>
  <si>
    <t>[FR_4_003_25_01]</t>
  </si>
  <si>
    <t>Http://www.cbr.ru/xbrl/2015-12-24/ifrs-ru/FR_4_003_25_01</t>
  </si>
  <si>
    <t>FR_4_003_25_01</t>
  </si>
  <si>
    <t>[FR_4_003_24_01]</t>
  </si>
  <si>
    <t>Http://www.cbr.ru/xbrl/2015-12-24/ifrs-ru/FR_4_003_24_01</t>
  </si>
  <si>
    <t>FR_4_003_24_01</t>
  </si>
  <si>
    <t>[FR_4_003_23_01]</t>
  </si>
  <si>
    <t>Http://www.cbr.ru/xbrl/2015-12-24/ifrs-ru/FR_4_003_23_01</t>
  </si>
  <si>
    <t>FR_4_003_23_01</t>
  </si>
  <si>
    <t>Информация о деятельности по передаче активов в разбивке по месяцам и по виду продолжающегося участия</t>
  </si>
  <si>
    <t>[FR_4_003_22_02]</t>
  </si>
  <si>
    <t>Http://www.cbr.ru/xbrl/2015-12-24/ifrs-ru/FR_4_003_22_02</t>
  </si>
  <si>
    <t>FR_4_003_22_02</t>
  </si>
  <si>
    <t>[FR_4_003_22_01]</t>
  </si>
  <si>
    <t>Http://www.cbr.ru/xbrl/2015-12-24/ifrs-ru/FR_4_003_22_01</t>
  </si>
  <si>
    <t>FR_4_003_22_01</t>
  </si>
  <si>
    <t>Анализ по договорным срокам до погашения недисконтированных потоков денежных средств, предназначенных для выкупа переданных активов или других сумм, подлежащих уплате получателю в отношении финансовых активов, отвечающих критериям прекращения признания</t>
  </si>
  <si>
    <t>[FR_4_003_21_01]</t>
  </si>
  <si>
    <t>Http://www.cbr.ru/xbrl/2015-12-24/ifrs-ru/FR_4_003_21_01</t>
  </si>
  <si>
    <t>FR_4_003_21_01</t>
  </si>
  <si>
    <t>[FR_4_003_20_01]</t>
  </si>
  <si>
    <t>Http://www.cbr.ru/xbrl/2015-12-24/ifrs-ru/FR_4_003_20_01</t>
  </si>
  <si>
    <t>FR_4_003_20_01</t>
  </si>
  <si>
    <t>Информация о продолжающемся участии в переданных финансовых активах, отвечающих критериям прекращения признания</t>
  </si>
  <si>
    <t>[FR_4_003_19_01]</t>
  </si>
  <si>
    <t>Http://www.cbr.ru/xbrl/2015-12-24/ifrs-ru/FR_4_003_19_01</t>
  </si>
  <si>
    <t>FR_4_003_19_01</t>
  </si>
  <si>
    <t>[FR_4_003_18_01]</t>
  </si>
  <si>
    <t>Http://www.cbr.ru/xbrl/2015-12-24/ifrs-ru/FR_4_003_18_01</t>
  </si>
  <si>
    <t>FR_4_003_18_01</t>
  </si>
  <si>
    <t>[FR_4_003_17_01]</t>
  </si>
  <si>
    <t>Http://www.cbr.ru/xbrl/2015-12-24/ifrs-ru/FR_4_003_17_01</t>
  </si>
  <si>
    <t>FR_4_003_17_01</t>
  </si>
  <si>
    <t>Данные об операциях по передаче, в которых негосударственный пенсионный фонд продолжает признание активов в случае продолжающегося участия</t>
  </si>
  <si>
    <t>[FR_4_003_16_01]</t>
  </si>
  <si>
    <t>Http://www.cbr.ru/xbrl/2015-12-24/ifrs-ru/FR_4_003_16_01</t>
  </si>
  <si>
    <t>FR_4_003_16_01</t>
  </si>
  <si>
    <t>[FR_4_003_15_01]</t>
  </si>
  <si>
    <t>Http://www.cbr.ru/xbrl/2015-12-24/ifrs-ru/FR_4_003_15_01</t>
  </si>
  <si>
    <t>FR_4_003_15_01</t>
  </si>
  <si>
    <t>[FR_4_003_14b_01]</t>
  </si>
  <si>
    <t>Http://www.cbr.ru/xbrl/2015-12-24/ifrs-ru/FR_4_003_14b_01</t>
  </si>
  <si>
    <t>FR_4_003_14b_01</t>
  </si>
  <si>
    <t>[FR_4_003_14a_01]</t>
  </si>
  <si>
    <t>Http://www.cbr.ru/xbrl/2015-12-24/ifrs-ru/FR_4_003_14a_01</t>
  </si>
  <si>
    <t>FR_4_003_14a_01</t>
  </si>
  <si>
    <t>[FR_4_003_13b_01]</t>
  </si>
  <si>
    <t>Http://www.cbr.ru/xbrl/2015-12-24/ifrs-ru/FR_4_003_13b_01</t>
  </si>
  <si>
    <t>FR_4_003_13b_01</t>
  </si>
  <si>
    <t>[FR_4_003_13a_01]</t>
  </si>
  <si>
    <t>Http://www.cbr.ru/xbrl/2015-12-24/ifrs-ru/FR_4_003_13a_01</t>
  </si>
  <si>
    <t>FR_4_003_13a_01</t>
  </si>
  <si>
    <t>[FR_4_003_12b_01]</t>
  </si>
  <si>
    <t>Http://www.cbr.ru/xbrl/2015-12-24/ifrs-ru/FR_4_003_12b_01</t>
  </si>
  <si>
    <t>FR_4_003_12b_01</t>
  </si>
  <si>
    <t>Информация о кредитном качестве по дебиторской задолженности по операциям страхования, сострахования, перестрахования</t>
  </si>
  <si>
    <t>[FR_4_003_12a_01]</t>
  </si>
  <si>
    <t>Http://www.cbr.ru/xbrl/2015-12-24/ifrs-ru/FR_4_003_12a_01</t>
  </si>
  <si>
    <t>FR_4_003_12a_01</t>
  </si>
  <si>
    <t>[FR_4_003_11b_01]</t>
  </si>
  <si>
    <t>Http://www.cbr.ru/xbrl/2015-12-24/ifrs-ru/FR_4_003_11b_01</t>
  </si>
  <si>
    <t>FR_4_003_11b_01</t>
  </si>
  <si>
    <t>[FR_4_003_11a_01]</t>
  </si>
  <si>
    <t>Http://www.cbr.ru/xbrl/2015-12-24/ifrs-ru/FR_4_003_11a_01</t>
  </si>
  <si>
    <t>FR_4_003_11a_01</t>
  </si>
  <si>
    <t>Анализ чувствительности (Договоры страхования иного, чем страхование жизни)</t>
  </si>
  <si>
    <t>[FR_4_003_10b_01]</t>
  </si>
  <si>
    <t>Http://www.cbr.ru/xbrl/2015-12-24/ifrs-ru/FR_4_003_10b_01</t>
  </si>
  <si>
    <t>FR_4_003_10b_01</t>
  </si>
  <si>
    <t xml:space="preserve">Информация о концентрации обязательств по договорам страхования иного, чем страхование жизни, в разрезе географических регионов </t>
  </si>
  <si>
    <t>Информация о концентрации обязательств по договорам страхования иного, чем страхование жизни, в разрезе линий бизнеса</t>
  </si>
  <si>
    <t>[FR_4_003_10a_01]</t>
  </si>
  <si>
    <t>Http://www.cbr.ru/xbrl/2015-12-24/ifrs-ru/FR_4_003_10a_01</t>
  </si>
  <si>
    <t>FR_4_003_10a_01</t>
  </si>
  <si>
    <t>[FR_4_003_09_03]</t>
  </si>
  <si>
    <t>Http://www.cbr.ru/xbrl/2015-12-24/ifrs-ru/FR_4_003_09_03</t>
  </si>
  <si>
    <t>FR_4_003_09_03</t>
  </si>
  <si>
    <t>Информация об уровне подверженности рискам в результате катастроф, по которым страховщик предоставляет страховое покрытие</t>
  </si>
  <si>
    <t>[FR_4_003_09_02]</t>
  </si>
  <si>
    <t>Http://www.cbr.ru/xbrl/2015-12-24/ifrs-ru/FR_4_003_09_02</t>
  </si>
  <si>
    <t>FR_4_003_09_02</t>
  </si>
  <si>
    <t>Анализ чувствительности (Договоры страхования жизни)</t>
  </si>
  <si>
    <t>[FR_4_003_09_01]</t>
  </si>
  <si>
    <t>Http://www.cbr.ru/xbrl/2015-12-24/ifrs-ru/FR_4_003_09_01</t>
  </si>
  <si>
    <t>FR_4_003_09_01</t>
  </si>
  <si>
    <t>[FR_4_003_08_01]</t>
  </si>
  <si>
    <t>Http://www.cbr.ru/xbrl/2015-12-24/ifrs-ru/FR_4_003_08_01</t>
  </si>
  <si>
    <t>FR_4_003_08_01</t>
  </si>
  <si>
    <t>Информация о концентрации обязательств по договорам страхования жизни, классифицированным как страховые и как инвестиционные с негарантированной возможностью получения дополнительных выгод, в разрезе географических регионов</t>
  </si>
  <si>
    <t>[FR_4_003_07_01]</t>
  </si>
  <si>
    <t>Http://www.cbr.ru/xbrl/2015-12-24/ifrs-ru/FR_4_003_07_01</t>
  </si>
  <si>
    <t>FR_4_003_07_01</t>
  </si>
  <si>
    <t>Информация о концентрации обязательств по договорам страхования жизни, классифицированным как страховые и как инвестиционные с негарантированной возможностью получения дополнительных выгод, в разрезе страховых продуктов</t>
  </si>
  <si>
    <t>[FR_4_003_06_01]</t>
  </si>
  <si>
    <t>Http://www.cbr.ru/xbrl/2015-12-24/ifrs-ru/FR_4_003_06_01</t>
  </si>
  <si>
    <t>FR_4_003_06_01</t>
  </si>
  <si>
    <t>[FR_4_003_05b_05]</t>
  </si>
  <si>
    <t>Http://www.cbr.ru/xbrl/2015-12-24/ifrs-ru/FR_4_003_05b_05</t>
  </si>
  <si>
    <t>FR_4_003_05b_05</t>
  </si>
  <si>
    <t>Общий анализ процентного риска организации к возможным изменениям в процентных ставках в разрезе основных валют</t>
  </si>
  <si>
    <t>[FR_4_003_05b_04]</t>
  </si>
  <si>
    <t>Http://www.cbr.ru/xbrl/2015-12-24/ifrs-ru/FR_4_003_05b_04</t>
  </si>
  <si>
    <t>FR_4_003_05b_04</t>
  </si>
  <si>
    <t>Краткий обзор финансовых активов и обязательств организации в разрезе основных валют</t>
  </si>
  <si>
    <t>[FR_4_003_05b_03]</t>
  </si>
  <si>
    <t>Http://www.cbr.ru/xbrl/2015-12-24/ifrs-ru/FR_4_003_05b_03</t>
  </si>
  <si>
    <t>FR_4_003_05b_03</t>
  </si>
  <si>
    <t xml:space="preserve">[FR_4_003_05b_02] </t>
  </si>
  <si>
    <t>Http://www.cbr.ru/xbrl/2015-12-24/ifrs-ru/FR_4_003_05b_02</t>
  </si>
  <si>
    <t>FR_4_003_05b_02</t>
  </si>
  <si>
    <t>Анализ финансовых активов и финансовых обязательств в разрезе сроков, оставшихся до погашения, на основе ожидаемых сроков погашения</t>
  </si>
  <si>
    <t xml:space="preserve">[FR_4_003_05b_01] </t>
  </si>
  <si>
    <t>Http://www.cbr.ru/xbrl/2015-12-24/ifrs-ru/FR_4_003_05b_01</t>
  </si>
  <si>
    <t>FR_4_003_05b_01</t>
  </si>
  <si>
    <t>[FR_4_003_05a_06]</t>
  </si>
  <si>
    <t>Http://www.cbr.ru/xbrl/2015-12-24/ifrs-ru/FR_4_003_05a_06</t>
  </si>
  <si>
    <t>FR_4_003_05a_06</t>
  </si>
  <si>
    <t>Анализ обязательств в разрезе сроков, оставшихся до погашения (на основе договорных недисконтированных денежных потоков)</t>
  </si>
  <si>
    <t>[FR_4_003_05a_05]</t>
  </si>
  <si>
    <t>Http://www.cbr.ru/xbrl/2015-12-24/ifrs-ru/FR_4_003_05a_05</t>
  </si>
  <si>
    <t>FR_4_003_05a_05</t>
  </si>
  <si>
    <t>Анализ финансовых обязательств в разрезе сроков, оставшихся до погашения на основе договорных недисконтированных денежных потоков</t>
  </si>
  <si>
    <t>[FR_4_003_05a_04]</t>
  </si>
  <si>
    <t>Http://www.cbr.ru/xbrl/2015-12-24/ifrs-ru/FR_4_003_05a_04</t>
  </si>
  <si>
    <t>FR_4_003_05a_04</t>
  </si>
  <si>
    <t>Географический анализ финансовых активов и обязательств организации</t>
  </si>
  <si>
    <t>[FR_4_003_05a_03]</t>
  </si>
  <si>
    <t>Http://www.cbr.ru/xbrl/2015-12-24/ifrs-ru/FR_4_003_05a_03</t>
  </si>
  <si>
    <t>FR_4_003_05a_03</t>
  </si>
  <si>
    <t>[FR_4_003_05a_02]</t>
  </si>
  <si>
    <t>Http://www.cbr.ru/xbrl/2015-12-24/ifrs-ru/FR_4_003_05a_02</t>
  </si>
  <si>
    <t>FR_4_003_05a_02</t>
  </si>
  <si>
    <t>Информация о кредитном качестве займов, прочих размещенных средств и прочей дебиторской задолженности</t>
  </si>
  <si>
    <t>[FR_4_003_05a_01]</t>
  </si>
  <si>
    <t>Http://www.cbr.ru/xbrl/2015-12-24/ifrs-ru/FR_4_003_05a_01</t>
  </si>
  <si>
    <t>FR_4_003_05a_01</t>
  </si>
  <si>
    <t>Информация о кредитном качестве прочих размещенных средств и прочей дебиторской задолженности</t>
  </si>
  <si>
    <t>[FR_4_003_04_03]</t>
  </si>
  <si>
    <t>Http://www.cbr.ru/xbrl/2015-12-24/ifrs-ru/FR_4_003_04_03</t>
  </si>
  <si>
    <t>FR_4_003_04_03</t>
  </si>
  <si>
    <t>[FR_4_003_04_02]</t>
  </si>
  <si>
    <t>Http://www.cbr.ru/xbrl/2015-12-24/ifrs-ru/FR_4_003_04_02</t>
  </si>
  <si>
    <t>FR_4_003_04_02</t>
  </si>
  <si>
    <t>[FR_4_003_04_01]</t>
  </si>
  <si>
    <t>Http://www.cbr.ru/xbrl/2015-12-24/ifrs-ru/FR_4_003_04_01</t>
  </si>
  <si>
    <t>FR_4_003_04_01</t>
  </si>
  <si>
    <t>Информация о кредитном качестве дебиторской задолженности по деятельности в качестве страховщика по обязательному пенсионному страхованию, деятельности по негосударственному пенсионному обеспечению</t>
  </si>
  <si>
    <t>[FR_4_003_03_03]</t>
  </si>
  <si>
    <t>Http://www.cbr.ru/xbrl/2015-12-24/ifrs-ru/FR_4_003_03_03</t>
  </si>
  <si>
    <t>FR_4_003_03_03</t>
  </si>
  <si>
    <t>Информация о кредитном качестве по долговым финансовым активам, удерживаемым до погашения</t>
  </si>
  <si>
    <t>[FR_4_003_03_02]</t>
  </si>
  <si>
    <t>Http://www.cbr.ru/xbrl/2015-12-24/ifrs-ru/FR_4_003_03_02</t>
  </si>
  <si>
    <t>FR_4_003_03_02</t>
  </si>
  <si>
    <t>Информация о кредитном качестве по долговым финансовым активам, имеющимся в наличии для продажи</t>
  </si>
  <si>
    <t>[FR_4_003_03_01]</t>
  </si>
  <si>
    <t>Http://www.cbr.ru/xbrl/2015-12-24/ifrs-ru/FR_4_003_03_01</t>
  </si>
  <si>
    <t>FR_4_003_03_01</t>
  </si>
  <si>
    <t>Информация о кредитном качестве по депозитам и прочим размещенным средствам в кредитных организациях и
банках-нерезидентах</t>
  </si>
  <si>
    <t>[FR_4_003_02_01]</t>
  </si>
  <si>
    <t>Http://www.cbr.ru/xbrl/2015-12-24/ifrs-ru/FR_4_003_02_01</t>
  </si>
  <si>
    <t>FR_4_003_02_01</t>
  </si>
  <si>
    <t>Информация о кредитном качестве непросроченных и необесценных финансовых активов</t>
  </si>
  <si>
    <t>[FR_4_003_01_01]</t>
  </si>
  <si>
    <t>Http://www.cbr.ru/xbrl/2015-12-24/ifrs-ru/FR_4_003_01_01</t>
  </si>
  <si>
    <t>FR_4_003_01_01</t>
  </si>
  <si>
    <t>[FR_4_002_07_03]</t>
  </si>
  <si>
    <t>Http://www.cbr.ru/xbrl/2015-12-24/ifrs-ru/FR_4_002_07_03</t>
  </si>
  <si>
    <t>FR_4_002_07_03</t>
  </si>
  <si>
    <t>[FR_4_002_07_02]</t>
  </si>
  <si>
    <t>Http://www.cbr.ru/xbrl/2015-12-24/ifrs-ru/FR_4_002_07_02</t>
  </si>
  <si>
    <t>FR_4_002_07_02</t>
  </si>
  <si>
    <t>[FR_4_002_07_01]</t>
  </si>
  <si>
    <t>Http://www.cbr.ru/xbrl/2015-12-24/ifrs-ru/FR_4_002_07_01</t>
  </si>
  <si>
    <t>FR_4_002_07_01</t>
  </si>
  <si>
    <t>[FR_4_002_06_03]</t>
  </si>
  <si>
    <t>Http://www.cbr.ru/xbrl/2015-12-24/ifrs-ru/FR_4_002_06_03</t>
  </si>
  <si>
    <t>FR_4_002_06_03</t>
  </si>
  <si>
    <t>[FR_4_002_06_02]</t>
  </si>
  <si>
    <t>Http://www.cbr.ru/xbrl/2015-12-24/ifrs-ru/FR_4_002_06_02</t>
  </si>
  <si>
    <t>FR_4_002_06_02</t>
  </si>
  <si>
    <t>[FR_4_002_06_01]</t>
  </si>
  <si>
    <t>Http://www.cbr.ru/xbrl/2015-12-24/ifrs-ru/FR_4_002_06_01</t>
  </si>
  <si>
    <t>FR_4_002_06_01</t>
  </si>
  <si>
    <t>[FR_4_002_05_04]</t>
  </si>
  <si>
    <t>Http://www.cbr.ru/xbrl/2015-12-24/ifrs-ru/FR_4_002_05_04</t>
  </si>
  <si>
    <t>FR_4_002_05_04</t>
  </si>
  <si>
    <t>[FR_4_002_05_03]</t>
  </si>
  <si>
    <t>Http://www.cbr.ru/xbrl/2015-12-24/ifrs-ru/FR_4_002_05_03</t>
  </si>
  <si>
    <t>FR_4_002_05_03</t>
  </si>
  <si>
    <t>[FR_4_002_05_02]</t>
  </si>
  <si>
    <t>Http://www.cbr.ru/xbrl/2015-12-24/ifrs-ru/FR_4_002_05_02</t>
  </si>
  <si>
    <t>FR_4_002_05_02</t>
  </si>
  <si>
    <t>Информация о кредитном качестве непросроченных и необесцененных долговых финансовых активов</t>
  </si>
  <si>
    <t>Половозрастная структура обязательств по обязательному пенсионному страхованию</t>
  </si>
  <si>
    <t>[FR_4_002_05_01]</t>
  </si>
  <si>
    <t>Http://www.cbr.ru/xbrl/2015-12-24/ifrs-ru/FR_4_002_05_01</t>
  </si>
  <si>
    <t>FR_4_002_05_01</t>
  </si>
  <si>
    <t>[FR_4_002_04_03]</t>
  </si>
  <si>
    <t>Http://www.cbr.ru/xbrl/2015-12-24/ifrs-ru/FR_4_002_04_03</t>
  </si>
  <si>
    <t>FR_4_002_04_03</t>
  </si>
  <si>
    <t>[FR_4_002_04_02]</t>
  </si>
  <si>
    <t>Http://www.cbr.ru/xbrl/2015-12-24/ifrs-ru/FR_4_002_04_02</t>
  </si>
  <si>
    <t>FR_4_002_04_02</t>
  </si>
  <si>
    <t>[FR_4_002_04_01]</t>
  </si>
  <si>
    <t>Http://www.cbr.ru/xbrl/2015-12-24/ifrs-ru/FR_4_002_04_01</t>
  </si>
  <si>
    <t>FR_4_002_04_01</t>
  </si>
  <si>
    <t>[FR_4_002_03_03]</t>
  </si>
  <si>
    <t>Http://www.cbr.ru/xbrl/2015-12-24/ifrs-ru/FR_4_002_03_03</t>
  </si>
  <si>
    <t>FR_4_002_03_03</t>
  </si>
  <si>
    <t>[FR_4_002_03_02]</t>
  </si>
  <si>
    <t>Http://www.cbr.ru/xbrl/2015-12-24/ifrs-ru/FR_4_002_03_02</t>
  </si>
  <si>
    <t>FR_4_002_03_02</t>
  </si>
  <si>
    <t>Анализ чувствительности обязательств по договорам негосударственного пенсионного обеспечения с негарантированной возможностью получения дополнительных выгод по негосударственному пенсионному обеспечению</t>
  </si>
  <si>
    <t>[FR_4_002_03_01]</t>
  </si>
  <si>
    <t>Http://www.cbr.ru/xbrl/2015-12-24/ifrs-ru/FR_4_002_03_01</t>
  </si>
  <si>
    <t>FR_4_002_03_01</t>
  </si>
  <si>
    <t>[FR_4_002_02b_02]</t>
  </si>
  <si>
    <t>Http://www.cbr.ru/xbrl/2015-12-24/ifrs-ru/FR_4_002_02b_02</t>
  </si>
  <si>
    <t>FR_4_002_02b_02</t>
  </si>
  <si>
    <t>[FR_4_002_02b_01]</t>
  </si>
  <si>
    <t>Http://www.cbr.ru/xbrl/2015-12-24/ifrs-ru/FR_4_002_02b_01</t>
  </si>
  <si>
    <t>FR_4_002_02b_01</t>
  </si>
  <si>
    <t>[FR_4_002_02a_02]</t>
  </si>
  <si>
    <t>Http://www.cbr.ru/xbrl/2015-12-24/ifrs-ru/FR_4_002_02a_02</t>
  </si>
  <si>
    <t>FR_4_002_02a_02</t>
  </si>
  <si>
    <t>[FR_4_002_02a_01]</t>
  </si>
  <si>
    <t>Http://www.cbr.ru/xbrl/2015-12-24/ifrs-ru/FR_4_002_02a_01</t>
  </si>
  <si>
    <t>FR_4_002_02a_01</t>
  </si>
  <si>
    <t>[FR_4_002_01_02]</t>
  </si>
  <si>
    <t>Http://www.cbr.ru/xbrl/2015-12-24/ifrs-ru/FR_4_002_01_02</t>
  </si>
  <si>
    <t>FR_4_002_01_02</t>
  </si>
  <si>
    <t>[FR_4_002_01_01]</t>
  </si>
  <si>
    <t>Http://www.cbr.ru/xbrl/2015-12-24/ifrs-ru/FR_4_002_01_01</t>
  </si>
  <si>
    <t>FR_4_002_01_01</t>
  </si>
  <si>
    <t>[FR_4_001_01_01]</t>
  </si>
  <si>
    <t>Http://www.cbr.ru/xbrl/2015-12-24/ifrs-ru/FR_4_001_01_01</t>
  </si>
  <si>
    <t>FR_4_001_01_01</t>
  </si>
  <si>
    <t>[FR_3_027_02_01]</t>
  </si>
  <si>
    <t>Http://www.cbr.ru/xbrl/2015-12-24/ifrs-ru/FR_3_027_02_01</t>
  </si>
  <si>
    <t>FR_3_027_02_01</t>
  </si>
  <si>
    <t>[FR_3_027_01_01]</t>
  </si>
  <si>
    <t>Http://www.cbr.ru/xbrl/2015-12-24/ifrs-ru/FR_3_027_01_01</t>
  </si>
  <si>
    <t>FR_3_027_01_01</t>
  </si>
  <si>
    <t>[FR_3_026_02_01]</t>
  </si>
  <si>
    <t>Http://www.cbr.ru/xbrl/2015-12-24/ifrs-ru/FR_3_026_02_01</t>
  </si>
  <si>
    <t>FR_3_026_02_01</t>
  </si>
  <si>
    <t>[FR_3_026_01_01]</t>
  </si>
  <si>
    <t>Http://www.cbr.ru/xbrl/2015-12-24/ifrs-ru/FR_3_026_01_01</t>
  </si>
  <si>
    <t>FR_3_026_01_01</t>
  </si>
  <si>
    <t>[FR_3_025_01_01]</t>
  </si>
  <si>
    <t>Http://www.cbr.ru/xbrl/2015-12-24/ifrs-ru/FR_3_025_01_01</t>
  </si>
  <si>
    <t>FR_3_025_01_01</t>
  </si>
  <si>
    <t>[FR_3_024_02_01]</t>
  </si>
  <si>
    <t>Http://www.cbr.ru/xbrl/2015-12-24/ifrs-ru/FR_3_024_02_01</t>
  </si>
  <si>
    <t>FR_3_024_02_01</t>
  </si>
  <si>
    <t>[FR_3_024_01_01]</t>
  </si>
  <si>
    <t>Http://www.cbr.ru/xbrl/2015-12-24/ifrs-ru/FR_3_024_01_01</t>
  </si>
  <si>
    <t>FR_3_024_01_01</t>
  </si>
  <si>
    <t>Информация по распределению доходов и расходов по отчетным сегментам</t>
  </si>
  <si>
    <t>[FR_3_023_06_01]</t>
  </si>
  <si>
    <t>Http://www.cbr.ru/xbrl/2015-12-24/ifrs-ru/FR_3_023_06_01</t>
  </si>
  <si>
    <t>FR_3_023_06_01</t>
  </si>
  <si>
    <t>[FR_3_023_05_01]</t>
  </si>
  <si>
    <t>Http://www.cbr.ru/xbrl/2015-12-24/ifrs-ru/FR_3_023_05_01</t>
  </si>
  <si>
    <t>FR_3_023_05_01</t>
  </si>
  <si>
    <t>[FR_3_023_04_01]</t>
  </si>
  <si>
    <t>Http://www.cbr.ru/xbrl/2015-12-24/ifrs-ru/FR_3_023_04_01</t>
  </si>
  <si>
    <t>FR_3_023_04_01</t>
  </si>
  <si>
    <t>[FR_3_023_03_01]</t>
  </si>
  <si>
    <t>Http://www.cbr.ru/xbrl/2015-12-24/ifrs-ru/FR_3_023_03_01</t>
  </si>
  <si>
    <t>FR_3_023_03_01</t>
  </si>
  <si>
    <t>[FR_3_023_02_01]</t>
  </si>
  <si>
    <t>Http://www.cbr.ru/xbrl/2015-12-24/ifrs-ru/FR_3_023_02_01</t>
  </si>
  <si>
    <t>FR_3_023_02_01</t>
  </si>
  <si>
    <t>[FR_3_023_01_01]</t>
  </si>
  <si>
    <t>Http://www.cbr.ru/xbrl/2015-12-24/ifrs-ru/FR_3_023_01_01</t>
  </si>
  <si>
    <t>FR_3_023_01_01</t>
  </si>
  <si>
    <t>[FR_3_022_02_01]</t>
  </si>
  <si>
    <t>Http://www.cbr.ru/xbrl/2015-12-24/ifrs-ru/FR_3_022_02_01</t>
  </si>
  <si>
    <t>FR_3_022_02_01</t>
  </si>
  <si>
    <t>[FR_3_022_01_01]</t>
  </si>
  <si>
    <t>Http://www.cbr.ru/xbrl/2015-12-24/ifrs-ru/FR_3_022_01_01</t>
  </si>
  <si>
    <t>FR_3_022_01_01</t>
  </si>
  <si>
    <t>[FR_3_021_02_01]</t>
  </si>
  <si>
    <t>Http://www.cbr.ru/xbrl/2015-12-24/ifrs-ru/FR_3_021_02_01</t>
  </si>
  <si>
    <t>FR_3_021_02_01</t>
  </si>
  <si>
    <t>[FR_3_021_01_01]</t>
  </si>
  <si>
    <t>Http://www.cbr.ru/xbrl/2015-12-24/ifrs-ru/FR_3_021_01_01</t>
  </si>
  <si>
    <t>FR_3_021_01_01</t>
  </si>
  <si>
    <t>[FR_3_020_03_01]</t>
  </si>
  <si>
    <t>Http://www.cbr.ru/xbrl/2015-12-24/ifrs-ru/FR_3_020_03_01</t>
  </si>
  <si>
    <t>FR_3_020_03_01</t>
  </si>
  <si>
    <t>[FR_3_020_02_01]</t>
  </si>
  <si>
    <t>Http://www.cbr.ru/xbrl/2015-12-24/ifrs-ru/FR_3_020_02_01</t>
  </si>
  <si>
    <t>FR_3_020_02_01</t>
  </si>
  <si>
    <t>[FR_3_020_01_01]</t>
  </si>
  <si>
    <t>Http://www.cbr.ru/xbrl/2015-12-24/ifrs-ru/FR_3_020_01_01</t>
  </si>
  <si>
    <t>FR_3_020_01_01</t>
  </si>
  <si>
    <t>[FR_3_019_06_01]</t>
  </si>
  <si>
    <t>Http://www.cbr.ru/xbrl/2015-12-24/ifrs-ru/FR_3_019_06_01</t>
  </si>
  <si>
    <t>FR_3_019_06_01</t>
  </si>
  <si>
    <t>[FR_3_019_05_01]</t>
  </si>
  <si>
    <t>Http://www.cbr.ru/xbrl/2015-12-24/ifrs-ru/FR_3_019_05_01</t>
  </si>
  <si>
    <t>FR_3_019_05_01</t>
  </si>
  <si>
    <t>[FR_3_019_04_01]</t>
  </si>
  <si>
    <t>Http://www.cbr.ru/xbrl/2015-12-24/ifrs-ru/FR_3_019_04_01</t>
  </si>
  <si>
    <t>FR_3_019_04_01</t>
  </si>
  <si>
    <t>[FR_3_019_03_01]</t>
  </si>
  <si>
    <t>Http://www.cbr.ru/xbrl/2015-12-24/ifrs-ru/FR_3_019_03_01</t>
  </si>
  <si>
    <t>FR_3_019_03_01</t>
  </si>
  <si>
    <t>[FR_3_019_02_01]</t>
  </si>
  <si>
    <t>Http://www.cbr.ru/xbrl/2015-12-24/ifrs-ru/FR_3_019_02_01</t>
  </si>
  <si>
    <t>FR_3_019_02_01</t>
  </si>
  <si>
    <t>[FR_3_019_01_01]</t>
  </si>
  <si>
    <t>Http://www.cbr.ru/xbrl/2015-12-24/ifrs-ru/FR_3_019_01_01</t>
  </si>
  <si>
    <t>FR_3_019_01_01</t>
  </si>
  <si>
    <t>[FR_3_018_04_01]</t>
  </si>
  <si>
    <t>Http://www.cbr.ru/xbrl/2015-12-24/ifrs-ru/FR_3_018_04_01</t>
  </si>
  <si>
    <t>FR_3_018_04_01</t>
  </si>
  <si>
    <t>[FR_3_018_03_01]</t>
  </si>
  <si>
    <t>Http://www.cbr.ru/xbrl/2015-12-24/ifrs-ru/FR_3_018_03_01</t>
  </si>
  <si>
    <t>FR_3_018_03_01</t>
  </si>
  <si>
    <t>[FR_3_018_02_01]</t>
  </si>
  <si>
    <t>Http://www.cbr.ru/xbrl/2015-12-24/ifrs-ru/FR_3_018_02_01</t>
  </si>
  <si>
    <t>FR_3_018_02_01</t>
  </si>
  <si>
    <t>[FR_3_018_01_01]</t>
  </si>
  <si>
    <t>Http://www.cbr.ru/xbrl/2015-12-24/ifrs-ru/FR_3_018_01_01</t>
  </si>
  <si>
    <t>FR_3_018_01_01</t>
  </si>
  <si>
    <t>[FR_3_017_02_01]</t>
  </si>
  <si>
    <t>Http://www.cbr.ru/xbrl/2015-12-24/ifrs-ru/FR_3_017_02_01</t>
  </si>
  <si>
    <t>FR_3_017_02_01</t>
  </si>
  <si>
    <t>[FR_3_017_01_01]</t>
  </si>
  <si>
    <t>Http://www.cbr.ru/xbrl/2015-12-24/ifrs-ru/FR_3_017_01_01</t>
  </si>
  <si>
    <t>FR_3_017_01_01</t>
  </si>
  <si>
    <t>[FR_3_016_03_01]</t>
  </si>
  <si>
    <t>Http://www.cbr.ru/xbrl/2015-12-24/ifrs-ru/FR_3_016_03_01</t>
  </si>
  <si>
    <t>FR_3_016_03_01</t>
  </si>
  <si>
    <t>[FR_3_016_02_01]</t>
  </si>
  <si>
    <t>Http://www.cbr.ru/xbrl/2015-12-24/ifrs-ru/FR_3_016_02_01</t>
  </si>
  <si>
    <t>FR_3_016_02_01</t>
  </si>
  <si>
    <t>[FR_3_016_01_01]</t>
  </si>
  <si>
    <t>Http://www.cbr.ru/xbrl/2015-12-24/ifrs-ru/FR_3_016_01_01</t>
  </si>
  <si>
    <t>FR_3_016_01_01</t>
  </si>
  <si>
    <t>[FR_3_015_01_02]</t>
  </si>
  <si>
    <t>Http://www.cbr.ru/xbrl/2015-12-24/ifrs-ru/FR_3_015_01_02</t>
  </si>
  <si>
    <t>FR_3_015_01_02</t>
  </si>
  <si>
    <t>[FR_3_015_01_01]</t>
  </si>
  <si>
    <t>Http://www.cbr.ru/xbrl/2015-12-24/ifrs-ru/FR_3_015_01_01</t>
  </si>
  <si>
    <t>FR_3_015_01_01</t>
  </si>
  <si>
    <t>[FR_3_014_05_01]</t>
  </si>
  <si>
    <t>Http://www.cbr.ru/xbrl/2015-12-24/ifrs-ru/FR_3_014_05_01</t>
  </si>
  <si>
    <t>FR_3_014_05_01</t>
  </si>
  <si>
    <t>[FR_3_014_04_04]</t>
  </si>
  <si>
    <t>Http://www.cbr.ru/xbrl/2015-12-24/ifrs-ru/FR_3_014_04_04</t>
  </si>
  <si>
    <t>FR_3_014_04_04</t>
  </si>
  <si>
    <t>Http://www.cbr.ru/xbrl/2015-12-24/ifrs-ru/FR_3_014_04_03</t>
  </si>
  <si>
    <t>FR_3_014_04_03</t>
  </si>
  <si>
    <t>Http://www.cbr.ru/xbrl/2015-12-24/ifrs-ru/FR_3_014_04_02</t>
  </si>
  <si>
    <t>FR_3_014_04_02</t>
  </si>
  <si>
    <t>[FR_3_014_04_01]</t>
  </si>
  <si>
    <t>Http://www.cbr.ru/xbrl/2015-12-24/ifrs-ru/FR_3_014_04_01</t>
  </si>
  <si>
    <t>FR_3_014_04_01</t>
  </si>
  <si>
    <t>[FR_3_014_03_02]</t>
  </si>
  <si>
    <t>Http://www.cbr.ru/xbrl/2015-12-24/ifrs-ru/FR_3_014_03_02</t>
  </si>
  <si>
    <t>FR_3_014_03_02</t>
  </si>
  <si>
    <t>[FR_3_014_03_01]</t>
  </si>
  <si>
    <t>Http://www.cbr.ru/xbrl/2015-12-24/ifrs-ru/FR_3_014_03_01</t>
  </si>
  <si>
    <t>FR_3_014_03_01</t>
  </si>
  <si>
    <t>Страховые премии по операциям страхования, сострахования, Страховые премии, переданные в перестрахование</t>
  </si>
  <si>
    <t>[FR_3_014_02_02]</t>
  </si>
  <si>
    <t>Http://www.cbr.ru/xbrl/2015-12-24/ifrs-ru/FR_3_014_02_02</t>
  </si>
  <si>
    <t>FR_3_014_02_02</t>
  </si>
  <si>
    <t>[FR_3_014_02_01]</t>
  </si>
  <si>
    <t>Http://www.cbr.ru/xbrl/2015-12-24/ifrs-ru/FR_3_014_02_01</t>
  </si>
  <si>
    <t>FR_3_014_02_01</t>
  </si>
  <si>
    <t>[FR_3_014_01b_01]</t>
  </si>
  <si>
    <t>Http://www.cbr.ru/xbrl/2015-12-24/ifrs-ru/FR_3_014_01b_01</t>
  </si>
  <si>
    <t>FR_3_014_01b_01</t>
  </si>
  <si>
    <t>calc only</t>
  </si>
  <si>
    <t>[FR_3_014_01a_01_01]</t>
  </si>
  <si>
    <t>Http://www.cbr.ru/xbrl/2015-12-24/ifrs-ru/FR_3_014_01a_01_01</t>
  </si>
  <si>
    <t>FR_3_014_01a_01_01</t>
  </si>
  <si>
    <t>[FR_3_014_01a_01]</t>
  </si>
  <si>
    <t>Http://www.cbr.ru/xbrl/2015-12-24/ifrs-ru/FR_3_014_01a_01</t>
  </si>
  <si>
    <t>FR_3_014_01a_01</t>
  </si>
  <si>
    <t>[FR_3_014_01_02]</t>
  </si>
  <si>
    <t>Http://www.cbr.ru/xbrl/2015-12-24/ifrs-ru/FR_3_014_01_02</t>
  </si>
  <si>
    <t>FR_3_014_01_02</t>
  </si>
  <si>
    <t>[FR_3_013_02b_01]</t>
  </si>
  <si>
    <t>Http://www.cbr.ru/xbrl/2015-12-24/ifrs-ru/FR_3_013_02b_01</t>
  </si>
  <si>
    <t>FR_3_013_02b_01</t>
  </si>
  <si>
    <t>[FR_3_013_02a_01]</t>
  </si>
  <si>
    <t>Http://www.cbr.ru/xbrl/2015-12-24/ifrs-ru/FR_3_013_02a_01</t>
  </si>
  <si>
    <t>FR_3_013_02a_01</t>
  </si>
  <si>
    <t>[FR_3_013_01b_01]</t>
  </si>
  <si>
    <t>Http://www.cbr.ru/xbrl/2015-12-24/ifrs-ru/FR_3_013_01b_01</t>
  </si>
  <si>
    <t>FR_3_013_01b_01</t>
  </si>
  <si>
    <t>[FR_3_013_01a_01]</t>
  </si>
  <si>
    <t>Http://www.cbr.ru/xbrl/2015-12-24/ifrs-ru/FR_3_013_01a_01</t>
  </si>
  <si>
    <t>FR_3_013_01a_01</t>
  </si>
  <si>
    <t>[FR_3_012_01b_01]</t>
  </si>
  <si>
    <t>Http://www.cbr.ru/xbrl/2015-12-24/ifrs-ru/FR_3_012_01b_01</t>
  </si>
  <si>
    <t>FR_3_012_01b_01</t>
  </si>
  <si>
    <t>[FR_3_012_01a_01]</t>
  </si>
  <si>
    <t>Http://www.cbr.ru/xbrl/2015-12-24/ifrs-ru/FR_3_012_01a_01</t>
  </si>
  <si>
    <t>FR_3_012_01a_01</t>
  </si>
  <si>
    <t>[FR_3_011_02_01]</t>
  </si>
  <si>
    <t>Http://www.cbr.ru/xbrl/2015-12-24/ifrs-ru/FR_3_011_02_01</t>
  </si>
  <si>
    <t>FR_3_011_02_01</t>
  </si>
  <si>
    <t>[FR_3_011_01b_01]</t>
  </si>
  <si>
    <t>Http://www.cbr.ru/xbrl/2015-12-24/ifrs-ru/FR_3_011_01b_01</t>
  </si>
  <si>
    <t>FR_3_011_01b_01</t>
  </si>
  <si>
    <t>[FR_3_011_01a_01]</t>
  </si>
  <si>
    <t>Http://www.cbr.ru/xbrl/2015-12-24/ifrs-ru/FR_3_011_01a_01</t>
  </si>
  <si>
    <t>FR_3_011_01a_01</t>
  </si>
  <si>
    <t>[FR_3_010_01_01]</t>
  </si>
  <si>
    <t>Http://www.cbr.ru/xbrl/2015-12-24/ifrs-ru/FR_3_010_01_01</t>
  </si>
  <si>
    <t>FR_3_010_01_01</t>
  </si>
  <si>
    <t>[FR_3_009_01b_01]</t>
  </si>
  <si>
    <t>Http://www.cbr.ru/xbrl/2015-12-24/ifrs-ru/FR_3_009_01b_01</t>
  </si>
  <si>
    <t>FR_3_009_01b_01</t>
  </si>
  <si>
    <t>[FR_3_009_01a_01]</t>
  </si>
  <si>
    <t>Http://www.cbr.ru/xbrl/2015-12-24/ifrs-ru/FR_3_009_01a_01</t>
  </si>
  <si>
    <t>FR_3_009_01a_01</t>
  </si>
  <si>
    <t>[FR_3_008_01_02]</t>
  </si>
  <si>
    <t>Http://www.cbr.ru/xbrl/2015-12-24/ifrs-ru/FR_3_008_01_02</t>
  </si>
  <si>
    <t>FR_3_008_01_02</t>
  </si>
  <si>
    <t>[FR_3_008_01_01]</t>
  </si>
  <si>
    <t>Http://www.cbr.ru/xbrl/2015-12-24/ifrs-ru/FR_3_008_01_01</t>
  </si>
  <si>
    <t>FR_3_008_01_01</t>
  </si>
  <si>
    <t>[FR_3_007_01_01]</t>
  </si>
  <si>
    <t>Http://www.cbr.ru/xbrl/2015-12-24/ifrs-ru/FR_3_007_01_01</t>
  </si>
  <si>
    <t>FR_3_007_01_01</t>
  </si>
  <si>
    <t>[FR_3_006_01b_01]</t>
  </si>
  <si>
    <t>Http://www.cbr.ru/xbrl/2015-12-24/ifrs-ru/FR_3_006_01b_01</t>
  </si>
  <si>
    <t>FR_3_006_01b_01</t>
  </si>
  <si>
    <t>[FR_3_006_01a_01]</t>
  </si>
  <si>
    <t>Http://www.cbr.ru/xbrl/2015-12-24/ifrs-ru/FR_3_006_01a_01</t>
  </si>
  <si>
    <t>FR_3_006_01a_01</t>
  </si>
  <si>
    <t>[FR_3_005_03_01]</t>
  </si>
  <si>
    <t>Http://www.cbr.ru/xbrl/2015-12-24/ifrs-ru/FR_3_005_03_01</t>
  </si>
  <si>
    <t>FR_3_005_03_01</t>
  </si>
  <si>
    <t>[FR_3_005_02_01]</t>
  </si>
  <si>
    <t>Http://www.cbr.ru/xbrl/2015-12-24/ifrs-ru/FR_3_005_02_01</t>
  </si>
  <si>
    <t>FR_3_005_02_01</t>
  </si>
  <si>
    <t>[FR_3_005_01_01]</t>
  </si>
  <si>
    <t>Http://www.cbr.ru/xbrl/2015-12-24/ifrs-ru/FR_3_005_01_01</t>
  </si>
  <si>
    <t>FR_3_005_01_01</t>
  </si>
  <si>
    <t>[FR_3_004_02_01]</t>
  </si>
  <si>
    <t>Http://www.cbr.ru/xbrl/2015-12-24/ifrs-ru/FR_3_004_02_01</t>
  </si>
  <si>
    <t>FR_3_004_02_01</t>
  </si>
  <si>
    <t>[FR_3_004_01_01]</t>
  </si>
  <si>
    <t>Http://www.cbr.ru/xbrl/2015-12-24/ifrs-ru/FR_3_004_01_01</t>
  </si>
  <si>
    <t>FR_3_004_01_01</t>
  </si>
  <si>
    <t>[FR_3_003_01_01]</t>
  </si>
  <si>
    <t>Http://www.cbr.ru/xbrl/2015-12-24/ifrs-ru/FR_3_003_01_01</t>
  </si>
  <si>
    <t>FR_3_003_01_01</t>
  </si>
  <si>
    <t>[FR_3_002_05_01]</t>
  </si>
  <si>
    <t>Http://www.cbr.ru/xbrl/2015-12-24/ifrs-ru/FR_3_002_05_01</t>
  </si>
  <si>
    <t>FR_3_002_05_01</t>
  </si>
  <si>
    <t>[FR_3_002_04_01]</t>
  </si>
  <si>
    <t>Http://www.cbr.ru/xbrl/2015-12-24/ifrs-ru/FR_3_002_04_01</t>
  </si>
  <si>
    <t>FR_3_002_04_01</t>
  </si>
  <si>
    <t>[FR_3_002_03_01]</t>
  </si>
  <si>
    <t>Http://www.cbr.ru/xbrl/2015-12-24/ifrs-ru/FR_3_002_03_01</t>
  </si>
  <si>
    <t>FR_3_002_03_01</t>
  </si>
  <si>
    <t>Информация о доходах за вычетом расходов (расходах за вычетом доходов) по операциям с финансовыми активами, имеющимися в наличии для продажи</t>
  </si>
  <si>
    <t>[FR_3_002_02_02]</t>
  </si>
  <si>
    <t>Http://www.cbr.ru/xbrl/2015-12-24/ifrs-ru/FR_3_002_02_02</t>
  </si>
  <si>
    <t>FR_3_002_02_02</t>
  </si>
  <si>
    <t>Информация о доходах за вычетом расходов (расходах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t>
  </si>
  <si>
    <t>[FR_3_002_02_01]</t>
  </si>
  <si>
    <t>Http://www.cbr.ru/xbrl/2015-12-24/ifrs-ru/FR_3_002_02_01</t>
  </si>
  <si>
    <t>FR_3_002_02_01</t>
  </si>
  <si>
    <t>[FR_3_002_01_02]</t>
  </si>
  <si>
    <t>Http://www.cbr.ru/xbrl/2015-12-24/ifrs-ru/FR_3_002_01_02</t>
  </si>
  <si>
    <t>FR_3_002_01_02</t>
  </si>
  <si>
    <t>[FR_3_002_01_01]</t>
  </si>
  <si>
    <t>Http://www.cbr.ru/xbrl/2015-12-24/ifrs-ru/FR_3_002_01_01</t>
  </si>
  <si>
    <t>FR_3_002_01_01</t>
  </si>
  <si>
    <t>[FR_3_001_07_02]</t>
  </si>
  <si>
    <t>Http://www.cbr.ru/xbrl/2015-12-24/ifrs-ru/FR_3_001_07_02</t>
  </si>
  <si>
    <t>FR_3_001_07_02</t>
  </si>
  <si>
    <t>[FR_3_001_07_01_02]</t>
  </si>
  <si>
    <t>Http://www.cbr.ru/xbrl/2015-12-24/ifrs-ru/FR_3_001_07_01_02</t>
  </si>
  <si>
    <t>FR_3_001_07_01_02</t>
  </si>
  <si>
    <t>[FR_3_001_07_01_01]</t>
  </si>
  <si>
    <t>Http://www.cbr.ru/xbrl/2015-12-24/ifrs-ru/FR_3_001_07_01_01</t>
  </si>
  <si>
    <t>FR_3_001_07_01_01</t>
  </si>
  <si>
    <t>[FR_3_001_06_02]</t>
  </si>
  <si>
    <t>Http://www.cbr.ru/xbrl/2015-12-24/ifrs-ru/FR_3_001_06_02</t>
  </si>
  <si>
    <t>FR_3_001_06_02</t>
  </si>
  <si>
    <t>[FR_3_001_06_01]</t>
  </si>
  <si>
    <t>Http://www.cbr.ru/xbrl/2015-12-24/ifrs-ru/FR_3_001_06_01</t>
  </si>
  <si>
    <t>FR_3_001_06_01</t>
  </si>
  <si>
    <t>[FR_3_001_05_01]</t>
  </si>
  <si>
    <t>Http://www.cbr.ru/xbrl/2015-12-24/ifrs-ru/FR_3_001_05_01</t>
  </si>
  <si>
    <t>FR_3_001_05_01</t>
  </si>
  <si>
    <t>[FR_3_001_04_01]</t>
  </si>
  <si>
    <t>Http://www.cbr.ru/xbrl/2015-12-24/ifrs-ru/FR_3_001_04_01</t>
  </si>
  <si>
    <t>FR_3_001_04_01</t>
  </si>
  <si>
    <t>[FR_3_001_03_01]</t>
  </si>
  <si>
    <t>Http://www.cbr.ru/xbrl/2015-12-24/ifrs-ru/FR_3_001_03_01</t>
  </si>
  <si>
    <t>FR_3_001_03_01</t>
  </si>
  <si>
    <t>[FR_3_001_02_02]</t>
  </si>
  <si>
    <t>Http://www.cbr.ru/xbrl/2015-12-24/ifrs-ru/FR_3_001_02_02</t>
  </si>
  <si>
    <t>FR_3_001_02_02</t>
  </si>
  <si>
    <t>[FR_3_001_02_01]</t>
  </si>
  <si>
    <t>Http://www.cbr.ru/xbrl/2015-12-24/ifrs-ru/FR_3_001_02_01</t>
  </si>
  <si>
    <t>FR_3_001_02_01</t>
  </si>
  <si>
    <t>[FR_3_001_01_02]</t>
  </si>
  <si>
    <t>Http://www.cbr.ru/xbrl/2015-12-24/ifrs-ru/FR_3_001_01_02</t>
  </si>
  <si>
    <t>FR_3_001_01_02</t>
  </si>
  <si>
    <t>[FR_3_001_01_01]</t>
  </si>
  <si>
    <t>Http://www.cbr.ru/xbrl/2015-12-24/ifrs-ru/FR_3_001_01_01</t>
  </si>
  <si>
    <t>FR_3_001_01_01</t>
  </si>
  <si>
    <t>[FR_2_038_01_02]</t>
  </si>
  <si>
    <t>Http://www.cbr.ru/xbrl/2015-12-24/ifrs-ru/FR_2_038_01_02</t>
  </si>
  <si>
    <t>FR_2_038_01_02</t>
  </si>
  <si>
    <t>[FR_2_038_01_01]</t>
  </si>
  <si>
    <t>Http://www.cbr.ru/xbrl/2015-12-24/ifrs-ru/FR_2_038_01_01</t>
  </si>
  <si>
    <t>FR_2_038_01_01</t>
  </si>
  <si>
    <t>Количество действующих договоров, заключенных с 
компаниями – учредителями негосударственного 
пенсионного фонда и его сотрудниками</t>
  </si>
  <si>
    <t>[FR_2_037_01_02]</t>
  </si>
  <si>
    <t>Http://www.cbr.ru/xbrl/2015-12-24/ifrs-ru/FR_2_037_01_02</t>
  </si>
  <si>
    <t>FR_2_037_01_02</t>
  </si>
  <si>
    <t>[FR_2_037_01_01]</t>
  </si>
  <si>
    <t>Http://www.cbr.ru/xbrl/2015-12-24/ifrs-ru/FR_2_037_01_01</t>
  </si>
  <si>
    <t>FR_2_037_01_01</t>
  </si>
  <si>
    <t>[FR_2_036_03_02]</t>
  </si>
  <si>
    <t>Http://www.cbr.ru/xbrl/2015-12-24/ifrs-ru/FR_2_036_03_02</t>
  </si>
  <si>
    <t>FR_2_036_03_02</t>
  </si>
  <si>
    <t>[FR_2_036_03_01]</t>
  </si>
  <si>
    <t>Http://www.cbr.ru/xbrl/2015-12-24/ifrs-ru/FR_2_036_03_01</t>
  </si>
  <si>
    <t>FR_2_036_03_01</t>
  </si>
  <si>
    <t>[FR_2_036_02_02]</t>
  </si>
  <si>
    <t>Http://www.cbr.ru/xbrl/2015-12-24/ifrs-ru/FR_2_036_02_02</t>
  </si>
  <si>
    <t>FR_2_036_02_02</t>
  </si>
  <si>
    <t>[FR_2_036_02_01]</t>
  </si>
  <si>
    <t>Http://www.cbr.ru/xbrl/2015-12-24/ifrs-ru/FR_2_036_02_01</t>
  </si>
  <si>
    <t>FR_2_036_02_01</t>
  </si>
  <si>
    <t>[FR_2_036_01_01]</t>
  </si>
  <si>
    <t>Http://www.cbr.ru/xbrl/2015-12-24/ifrs-ru/FR_2_036_01_01</t>
  </si>
  <si>
    <t>FR_2_036_01_01</t>
  </si>
  <si>
    <t>[FR_2_035_01_02]</t>
  </si>
  <si>
    <t>Http://www.cbr.ru/xbrl/2015-12-24/ifrs-ru/FR_2_035_01_02</t>
  </si>
  <si>
    <t>FR_2_035_01_02</t>
  </si>
  <si>
    <t>[FR_2_035_01_01]</t>
  </si>
  <si>
    <t>Http://www.cbr.ru/xbrl/2015-12-24/ifrs-ru/FR_2_035_01_01</t>
  </si>
  <si>
    <t>FR_2_035_01_01</t>
  </si>
  <si>
    <t>[FR_2_034_08_01]</t>
  </si>
  <si>
    <t>Http://www.cbr.ru/xbrl/2015-12-24/ifrs-ru/FR_2_034_08_01</t>
  </si>
  <si>
    <t>FR_2_034_08_01</t>
  </si>
  <si>
    <t>[FR_2_034_07_01]</t>
  </si>
  <si>
    <t>Http://www.cbr.ru/xbrl/2015-12-24/ifrs-ru/FR_2_034_07_01</t>
  </si>
  <si>
    <t>FR_2_034_07_01</t>
  </si>
  <si>
    <t>[FR_2_034_06_01]</t>
  </si>
  <si>
    <t>Http://www.cbr.ru/xbrl/2015-12-24/ifrs-ru/FR_2_034_06_01</t>
  </si>
  <si>
    <t>FR_2_034_06_01</t>
  </si>
  <si>
    <t>[FR_2_034_05_01]</t>
  </si>
  <si>
    <t>Http://www.cbr.ru/xbrl/2015-12-24/ifrs-ru/FR_2_034_05_01</t>
  </si>
  <si>
    <t>FR_2_034_05_01</t>
  </si>
  <si>
    <t>[FR_2_034_04_01]</t>
  </si>
  <si>
    <t>Http://www.cbr.ru/xbrl/2015-12-24/ifrs-ru/FR_2_034_04_01</t>
  </si>
  <si>
    <t>FR_2_034_04_01</t>
  </si>
  <si>
    <t>[FR_2_034_03_01]</t>
  </si>
  <si>
    <t>Http://www.cbr.ru/xbrl/2015-12-24/ifrs-ru/FR_2_034_03_01</t>
  </si>
  <si>
    <t>FR_2_034_03_01</t>
  </si>
  <si>
    <t>[FR_2_034_02_01]</t>
  </si>
  <si>
    <t>Http://www.cbr.ru/xbrl/2015-12-24/ifrs-ru/FR_2_034_02_01</t>
  </si>
  <si>
    <t>FR_2_034_02_01</t>
  </si>
  <si>
    <t>[FR_2_034_01_01]</t>
  </si>
  <si>
    <t>Http://www.cbr.ru/xbrl/2015-12-24/ifrs-ru/FR_2_034_01_01</t>
  </si>
  <si>
    <t>FR_2_034_01_01</t>
  </si>
  <si>
    <t>[FR_2_033_09_01]</t>
  </si>
  <si>
    <t>Http://www.cbr.ru/xbrl/2015-12-24/ifrs-ru/FR_2_033_09_01</t>
  </si>
  <si>
    <t>FR_2_033_09_01</t>
  </si>
  <si>
    <t>[FR_2_033_08_01]</t>
  </si>
  <si>
    <t>Http://www.cbr.ru/xbrl/2015-12-24/ifrs-ru/FR_2_033_08_01</t>
  </si>
  <si>
    <t>FR_2_033_08_01</t>
  </si>
  <si>
    <t>[FR_2_033_07_01]</t>
  </si>
  <si>
    <t>Http://www.cbr.ru/xbrl/2015-12-24/ifrs-ru/FR_2_033_07_01</t>
  </si>
  <si>
    <t>FR_2_033_07_01</t>
  </si>
  <si>
    <t>[FR_2_033_06_01]</t>
  </si>
  <si>
    <t>Http://www.cbr.ru/xbrl/2015-12-24/ifrs-ru/FR_2_033_06_01</t>
  </si>
  <si>
    <t>FR_2_033_06_01</t>
  </si>
  <si>
    <t>[FR_2_033_05_01]</t>
  </si>
  <si>
    <t>Http://www.cbr.ru/xbrl/2015-12-24/ifrs-ru/FR_2_033_05_01</t>
  </si>
  <si>
    <t>FR_2_033_05_01</t>
  </si>
  <si>
    <t>[FR_2_033_04_01]</t>
  </si>
  <si>
    <t>Http://www.cbr.ru/xbrl/2015-12-24/ifrs-ru/FR_2_033_04_01</t>
  </si>
  <si>
    <t>FR_2_033_04_01</t>
  </si>
  <si>
    <t>[FR_2_033_03_02]</t>
  </si>
  <si>
    <t>Http://www.cbr.ru/xbrl/2015-12-24/ifrs-ru/FR_2_033_03_02</t>
  </si>
  <si>
    <t>FR_2_033_03_02</t>
  </si>
  <si>
    <t>[FR_2_033_03_01]</t>
  </si>
  <si>
    <t>Http://www.cbr.ru/xbrl/2015-12-24/ifrs-ru/FR_2_033_03_01</t>
  </si>
  <si>
    <t>FR_2_033_03_01</t>
  </si>
  <si>
    <t>[FR_2_033_02_02]</t>
  </si>
  <si>
    <t>Http://www.cbr.ru/xbrl/2015-12-24/ifrs-ru/FR_2_033_02_02</t>
  </si>
  <si>
    <t>FR_2_033_02_02</t>
  </si>
  <si>
    <t>[FR_2_033_02_01]</t>
  </si>
  <si>
    <t>Http://www.cbr.ru/xbrl/2015-12-24/ifrs-ru/FR_2_033_02_01</t>
  </si>
  <si>
    <t>FR_2_033_02_01</t>
  </si>
  <si>
    <t>[FR_2_033_01_02]</t>
  </si>
  <si>
    <t>Http://www.cbr.ru/xbrl/2015-12-24/ifrs-ru/FR_2_033_01_02</t>
  </si>
  <si>
    <t>FR_2_033_01_02</t>
  </si>
  <si>
    <t>[FR_2_033_01_01]</t>
  </si>
  <si>
    <t>Http://www.cbr.ru/xbrl/2015-12-24/ifrs-ru/FR_2_033_01_01</t>
  </si>
  <si>
    <t>FR_2_033_01_01</t>
  </si>
  <si>
    <t>[FR_2_032_01_01]</t>
  </si>
  <si>
    <t>Http://www.cbr.ru/xbrl/2015-12-24/ifrs-ru/FR_2_032_01_01</t>
  </si>
  <si>
    <t>FR_2_032_01_01</t>
  </si>
  <si>
    <t>[FR_2_031_08_01]</t>
  </si>
  <si>
    <t>Http://www.cbr.ru/xbrl/2015-12-24/ifrs-ru/FR_2_031_08_01</t>
  </si>
  <si>
    <t>FR_2_031_08_01</t>
  </si>
  <si>
    <t>[FR_2_031_07_01]</t>
  </si>
  <si>
    <t>Http://www.cbr.ru/xbrl/2015-12-24/ifrs-ru/FR_2_031_07_01</t>
  </si>
  <si>
    <t>FR_2_031_07_01</t>
  </si>
  <si>
    <t>[FR_2_031_06_01]</t>
  </si>
  <si>
    <t>Http://www.cbr.ru/xbrl/2015-12-24/ifrs-ru/FR_2_031_06_01</t>
  </si>
  <si>
    <t>FR_2_031_06_01</t>
  </si>
  <si>
    <t>[FR_2_031_05_01]</t>
  </si>
  <si>
    <t>Http://www.cbr.ru/xbrl/2015-12-24/ifrs-ru/FR_2_031_05_01</t>
  </si>
  <si>
    <t>FR_2_031_05_01</t>
  </si>
  <si>
    <t>[FR_2_031_04_02]</t>
  </si>
  <si>
    <t>Http://www.cbr.ru/xbrl/2015-12-24/ifrs-ru/FR_2_031_04_02</t>
  </si>
  <si>
    <t>FR_2_031_04_02</t>
  </si>
  <si>
    <t>[FR_2_031_04_01]</t>
  </si>
  <si>
    <t>Http://www.cbr.ru/xbrl/2015-12-24/ifrs-ru/FR_2_031_04_01</t>
  </si>
  <si>
    <t>FR_2_031_04_01</t>
  </si>
  <si>
    <t>[FR_2_031_03_01]</t>
  </si>
  <si>
    <t>Http://www.cbr.ru/xbrl/2015-12-24/ifrs-ru/FR_2_031_03_01</t>
  </si>
  <si>
    <t>FR_2_031_03_01</t>
  </si>
  <si>
    <t>[FR_2_031_02_01]</t>
  </si>
  <si>
    <t>Http://www.cbr.ru/xbrl/2015-12-24/ifrs-ru/FR_2_031_02_01</t>
  </si>
  <si>
    <t>FR_2_031_02_01</t>
  </si>
  <si>
    <t>[FR_2_031_01_01]</t>
  </si>
  <si>
    <t>Http://www.cbr.ru/xbrl/2015-12-24/ifrs-ru/FR_2_031_01_01</t>
  </si>
  <si>
    <t>FR_2_031_01_01</t>
  </si>
  <si>
    <t>[FR_2_030_01_02]</t>
  </si>
  <si>
    <t>Http://www.cbr.ru/xbrl/2015-12-24/ifrs-ru/FR_2_030_01_02</t>
  </si>
  <si>
    <t>FR_2_030_01_02</t>
  </si>
  <si>
    <t>[FR_2_030_01_01]</t>
  </si>
  <si>
    <t>Http://www.cbr.ru/xbrl/2015-12-24/ifrs-ru/FR_2_030_01_01</t>
  </si>
  <si>
    <t>FR_2_030_01_01</t>
  </si>
  <si>
    <t>[FR_2_029_03_02]</t>
  </si>
  <si>
    <t>Http://www.cbr.ru/xbrl/2015-12-24/ifrs-ru/FR_2_029_03_02</t>
  </si>
  <si>
    <t>FR_2_029_03_02</t>
  </si>
  <si>
    <t>[FR_2_029_03_01]</t>
  </si>
  <si>
    <t>Http://www.cbr.ru/xbrl/2015-12-24/ifrs-ru/FR_2_029_03_01</t>
  </si>
  <si>
    <t>FR_2_029_03_01</t>
  </si>
  <si>
    <t>[FR_2_029_02_02]</t>
  </si>
  <si>
    <t>Http://www.cbr.ru/xbrl/2015-12-24/ifrs-ru/FR_2_029_02_02</t>
  </si>
  <si>
    <t>FR_2_029_02_02</t>
  </si>
  <si>
    <t>[FR_2_029_02_01]</t>
  </si>
  <si>
    <t>Http://www.cbr.ru/xbrl/2015-12-24/ifrs-ru/FR_2_029_02_01</t>
  </si>
  <si>
    <t>FR_2_029_02_01</t>
  </si>
  <si>
    <t>[FR_2_029_01_01]</t>
  </si>
  <si>
    <t>Http://www.cbr.ru/xbrl/2015-12-24/ifrs-ru/FR_2_029_01_01</t>
  </si>
  <si>
    <t>FR_2_029_01_01</t>
  </si>
  <si>
    <t>[FR_2_028_01_03]</t>
  </si>
  <si>
    <t>Http://www.cbr.ru/xbrl/2015-12-24/ifrs-ru/FR_2_028_01_03</t>
  </si>
  <si>
    <t>FR_2_028_01_03</t>
  </si>
  <si>
    <t>[FR_2_028_01_02]</t>
  </si>
  <si>
    <t>Http://www.cbr.ru/xbrl/2015-12-24/ifrs-ru/FR_2_028_01_02</t>
  </si>
  <si>
    <t>FR_2_028_01_02</t>
  </si>
  <si>
    <t>[FR_2_028_01_01]</t>
  </si>
  <si>
    <t>Http://www.cbr.ru/xbrl/2015-12-24/ifrs-ru/FR_2_028_01_01</t>
  </si>
  <si>
    <t>FR_2_028_01_01</t>
  </si>
  <si>
    <t>[FR_2_027_01b_01]</t>
  </si>
  <si>
    <t>Http://www.cbr.ru/xbrl/2015-12-24/ifrs-ru/FR_2_027_01b_01</t>
  </si>
  <si>
    <t>FR_2_027_01b_01</t>
  </si>
  <si>
    <t>[FR_2_027_01a_01]</t>
  </si>
  <si>
    <t>Http://www.cbr.ru/xbrl/2015-12-24/ifrs-ru/FR_2_027_01a_01</t>
  </si>
  <si>
    <t>FR_2_027_01a_01</t>
  </si>
  <si>
    <t>[FR_2_026_01_02]</t>
  </si>
  <si>
    <t>Http://www.cbr.ru/xbrl/2015-12-24/ifrs-ru/FR_2_026_01_02</t>
  </si>
  <si>
    <t>FR_2_026_01_02</t>
  </si>
  <si>
    <t>[FR_2_026_01_01]</t>
  </si>
  <si>
    <t>Http://www.cbr.ru/xbrl/2015-12-24/ifrs-ru/FR_2_026_01_01</t>
  </si>
  <si>
    <t>FR_2_026_01_01</t>
  </si>
  <si>
    <t>[FR_2_025_10_01]</t>
  </si>
  <si>
    <t>Http://www.cbr.ru/xbrl/2015-12-24/ifrs-ru/FR_2_025_10_01</t>
  </si>
  <si>
    <t>FR_2_025_10_01</t>
  </si>
  <si>
    <t>[FR_2_025_09_01]</t>
  </si>
  <si>
    <t>Http://www.cbr.ru/xbrl/2015-12-24/ifrs-ru/FR_2_025_09_01</t>
  </si>
  <si>
    <t>FR_2_025_09_01</t>
  </si>
  <si>
    <t>[FR_2_025_08_01]</t>
  </si>
  <si>
    <t>Http://www.cbr.ru/xbrl/2015-12-24/ifrs-ru/FR_2_025_08_01</t>
  </si>
  <si>
    <t>FR_2_025_08_01</t>
  </si>
  <si>
    <t>Монетарное раскрытие акционерного капитала</t>
  </si>
  <si>
    <t>[FR_2_025_07_01]</t>
  </si>
  <si>
    <t>Http://www.cbr.ru/xbrl/2015-12-24/ifrs-ru/FR_2_025_07_01</t>
  </si>
  <si>
    <t>FR_2_025_07_01</t>
  </si>
  <si>
    <t>Количественное раскрытие акционерного капитала</t>
  </si>
  <si>
    <t>[FR_2_025_06_02]</t>
  </si>
  <si>
    <t>Http://www.cbr.ru/xbrl/2015-12-24/ifrs-ru/FR_2_025_06_02</t>
  </si>
  <si>
    <t>FR_2_025_06_02</t>
  </si>
  <si>
    <t>[FR_2_025_06_01]</t>
  </si>
  <si>
    <t>Http://www.cbr.ru/xbrl/2015-12-24/ifrs-ru/FR_2_025_06_01</t>
  </si>
  <si>
    <t>FR_2_025_06_01</t>
  </si>
  <si>
    <t>[FR_2_025_05_02]</t>
  </si>
  <si>
    <t>Http://www.cbr.ru/xbrl/2015-12-24/ifrs-ru/FR_2_025_05_02</t>
  </si>
  <si>
    <t>FR_2_025_05_02</t>
  </si>
  <si>
    <t>[FR_2_025_05_01]</t>
  </si>
  <si>
    <t>Http://www.cbr.ru/xbrl/2015-12-24/ifrs-ru/FR_2_025_05_01</t>
  </si>
  <si>
    <t>FR_2_025_05_01</t>
  </si>
  <si>
    <t>[FR_2_025_04_01]</t>
  </si>
  <si>
    <t>Http://www.cbr.ru/xbrl/2015-12-24/ifrs-ru/FR_2_025_04_01</t>
  </si>
  <si>
    <t>FR_2_025_04_01</t>
  </si>
  <si>
    <t>[FR_2_025_03_01]</t>
  </si>
  <si>
    <t>Http://www.cbr.ru/xbrl/2015-12-24/ifrs-ru/FR_2_025_03_01</t>
  </si>
  <si>
    <t>FR_2_025_03_01</t>
  </si>
  <si>
    <t>Состав статьи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</si>
  <si>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[FR_2_025_02_02]</t>
  </si>
  <si>
    <t>Http://www.cbr.ru/xbrl/2015-12-24/ifrs-ru/FR_2_025_02_02</t>
  </si>
  <si>
    <t>FR_2_025_02_02</t>
  </si>
  <si>
    <t>[FR_2_025_02_01]</t>
  </si>
  <si>
    <t>Http://www.cbr.ru/xbrl/2015-12-24/ifrs-ru/FR_2_025_02_01</t>
  </si>
  <si>
    <t>FR_2_025_02_01</t>
  </si>
  <si>
    <t>[FR_2_025_01_01]</t>
  </si>
  <si>
    <t>Http://www.cbr.ru/xbrl/2015-12-24/ifrs-ru/FR_2_025_01_01</t>
  </si>
  <si>
    <t>FR_2_025_01_01</t>
  </si>
  <si>
    <t>[FR_2_024_02_02]</t>
  </si>
  <si>
    <t>Http://www.cbr.ru/xbrl/2015-12-24/ifrs-ru/FR_2_024_02_02</t>
  </si>
  <si>
    <t>FR_2_024_02_02</t>
  </si>
  <si>
    <t>[FR_2_024_02_01]</t>
  </si>
  <si>
    <t>Http://www.cbr.ru/xbrl/2015-12-24/ifrs-ru/FR_2_024_02_01</t>
  </si>
  <si>
    <t>FR_2_024_02_01</t>
  </si>
  <si>
    <t>[FR_2_024_01_02]</t>
  </si>
  <si>
    <t>Http://www.cbr.ru/xbrl/2015-12-24/ifrs-ru/FR_2_024_01_02</t>
  </si>
  <si>
    <t>FR_2_024_01_02</t>
  </si>
  <si>
    <t>[FR_2_024_01_01]</t>
  </si>
  <si>
    <t>Http://www.cbr.ru/xbrl/2015-12-24/ifrs-ru/FR_2_024_01_01</t>
  </si>
  <si>
    <t>FR_2_024_01_01</t>
  </si>
  <si>
    <t>[FR_2_023_02_02]</t>
  </si>
  <si>
    <t>Http://www.cbr.ru/xbrl/2015-12-24/ifrs-ru/FR_2_023_02_02</t>
  </si>
  <si>
    <t>FR_2_023_02_02</t>
  </si>
  <si>
    <t>[FR_2_023_02_01]</t>
  </si>
  <si>
    <t>Http://www.cbr.ru/xbrl/2015-12-24/ifrs-ru/FR_2_023_02_01</t>
  </si>
  <si>
    <t>FR_2_023_02_01</t>
  </si>
  <si>
    <t>[FR_2_023_01_02]</t>
  </si>
  <si>
    <t>Http://www.cbr.ru/xbrl/2015-12-24/ifrs-ru/FR_2_023_01_02</t>
  </si>
  <si>
    <t>FR_2_023_01_02</t>
  </si>
  <si>
    <t>[FR_2_023_01_01]</t>
  </si>
  <si>
    <t>Http://www.cbr.ru/xbrl/2015-12-24/ifrs-ru/FR_2_023_01_01</t>
  </si>
  <si>
    <t>FR_2_023_01_01</t>
  </si>
  <si>
    <t>[FR_2_022_02_01]</t>
  </si>
  <si>
    <t>Http://www.cbr.ru/xbrl/2015-12-24/ifrs-ru/FR_2_022_02_01</t>
  </si>
  <si>
    <t>FR_2_022_02_01</t>
  </si>
  <si>
    <t>[FR_2_022_01_02]</t>
  </si>
  <si>
    <t>Http://www.cbr.ru/xbrl/2015-12-24/ifrs-ru/FR_2_022_01_02</t>
  </si>
  <si>
    <t>FR_2_022_01_02</t>
  </si>
  <si>
    <t>[FR_2_022_01_01]</t>
  </si>
  <si>
    <t>Http://www.cbr.ru/xbrl/2015-12-24/ifrs-ru/FR_2_022_01_01</t>
  </si>
  <si>
    <t>FR_2_022_01_01</t>
  </si>
  <si>
    <t>[FR_2_021_03_01]</t>
  </si>
  <si>
    <t>Http://www.cbr.ru/xbrl/2015-12-24/ifrs-ru/FR_2_021_03_01</t>
  </si>
  <si>
    <t>FR_2_021_03_01</t>
  </si>
  <si>
    <t>[FR_2_021_02_01]</t>
  </si>
  <si>
    <t>Http://www.cbr.ru/xbrl/2015-12-24/ifrs-ru/FR_2_021_02_01</t>
  </si>
  <si>
    <t>FR_2_021_02_01</t>
  </si>
  <si>
    <t>[FR_2_021_01_01]</t>
  </si>
  <si>
    <t>Http://www.cbr.ru/xbrl/2015-12-24/ifrs-ru/FR_2_021_01_01</t>
  </si>
  <si>
    <t>FR_2_021_01_01</t>
  </si>
  <si>
    <t>[FR_2_020_02_01]</t>
  </si>
  <si>
    <t>Http://www.cbr.ru/xbrl/2015-12-24/ifrs-ru/FR_2_020_02_01</t>
  </si>
  <si>
    <t>FR_2_020_02_01</t>
  </si>
  <si>
    <t>[FR_2_020_01_02]</t>
  </si>
  <si>
    <t>Http://www.cbr.ru/xbrl/2015-12-24/ifrs-ru/FR_2_020_01_02</t>
  </si>
  <si>
    <t>FR_2_020_01_02</t>
  </si>
  <si>
    <t>[FR_2_020_01_01]</t>
  </si>
  <si>
    <t>Http://www.cbr.ru/xbrl/2015-12-24/ifrs-ru/FR_2_020_01_01</t>
  </si>
  <si>
    <t>FR_2_020_01_01</t>
  </si>
  <si>
    <t>[FR_2_019_03_01]</t>
  </si>
  <si>
    <t>Http://www.cbr.ru/xbrl/2015-12-24/ifrs-ru/FR_2_019_03_01</t>
  </si>
  <si>
    <t>FR_2_019_03_01</t>
  </si>
  <si>
    <t>[FR_2_019_02_02]</t>
  </si>
  <si>
    <t>Http://www.cbr.ru/xbrl/2015-12-24/ifrs-ru/FR_2_019_02_02</t>
  </si>
  <si>
    <t>FR_2_019_02_02</t>
  </si>
  <si>
    <t>[FR_2_019_02_01]</t>
  </si>
  <si>
    <t>Http://www.cbr.ru/xbrl/2015-12-24/ifrs-ru/FR_2_019_02_01</t>
  </si>
  <si>
    <t>FR_2_019_02_01</t>
  </si>
  <si>
    <t>[FR_2_019_01_02]</t>
  </si>
  <si>
    <t>Http://www.cbr.ru/xbrl/2015-12-24/ifrs-ru/FR_2_019_01_02</t>
  </si>
  <si>
    <t>FR_2_019_01_02</t>
  </si>
  <si>
    <t>[FR_2_019_01_01]</t>
  </si>
  <si>
    <t>Http://www.cbr.ru/xbrl/2015-12-24/ifrs-ru/FR_2_019_01_01</t>
  </si>
  <si>
    <t>FR_2_019_01_01</t>
  </si>
  <si>
    <t>[FR_2_018_01_02]</t>
  </si>
  <si>
    <t>Http://www.cbr.ru/xbrl/2015-12-24/ifrs-ru/FR_2_018_01_02</t>
  </si>
  <si>
    <t>FR_2_018_01_02</t>
  </si>
  <si>
    <t>[FR_2_018_01_01]</t>
  </si>
  <si>
    <t>Http://www.cbr.ru/xbrl/2015-12-24/ifrs-ru/FR_2_018_01_01</t>
  </si>
  <si>
    <t>FR_2_018_01_01</t>
  </si>
  <si>
    <t>[FR_2_017_10_01]</t>
  </si>
  <si>
    <t>Http://www.cbr.ru/xbrl/2015-12-24/ifrs-ru/FR_2_017_10_01</t>
  </si>
  <si>
    <t>FR_2_017_10_01</t>
  </si>
  <si>
    <t>[FR_2_017_09_01]</t>
  </si>
  <si>
    <t>Http://www.cbr.ru/xbrl/2015-12-24/ifrs-ru/FR_2_017_09_01</t>
  </si>
  <si>
    <t>FR_2_017_09_01</t>
  </si>
  <si>
    <t>[FR_2_017_08_01]</t>
  </si>
  <si>
    <t>Http://www.cbr.ru/xbrl/2015-12-24/ifrs-ru/FR_2_017_08_01</t>
  </si>
  <si>
    <t>FR_2_017_08_01</t>
  </si>
  <si>
    <t>[FR_2_017_07b_01]</t>
  </si>
  <si>
    <t>Http://www.cbr.ru/xbrl/2015-12-24/ifrs-ru/FR_2_017_07b_01</t>
  </si>
  <si>
    <t>FR_2_017_07b_01</t>
  </si>
  <si>
    <t>[FR_2_017_07a_01]</t>
  </si>
  <si>
    <t>Http://www.cbr.ru/xbrl/2015-12-24/ifrs-ru/FR_2_017_07a_01</t>
  </si>
  <si>
    <t>FR_2_017_07a_01</t>
  </si>
  <si>
    <t>[FR_2_017_06_01]</t>
  </si>
  <si>
    <t>Http://www.cbr.ru/xbrl/2015-12-24/ifrs-ru/FR_2_017_06_01</t>
  </si>
  <si>
    <t>FR_2_017_06_01</t>
  </si>
  <si>
    <t>[FR_2_017_05_01]</t>
  </si>
  <si>
    <t>Http://www.cbr.ru/xbrl/2015-12-24/ifrs-ru/FR_2_017_05_01</t>
  </si>
  <si>
    <t>FR_2_017_05_01</t>
  </si>
  <si>
    <t>[FR_2_017_04b_01]</t>
  </si>
  <si>
    <t>Http://www.cbr.ru/xbrl/2015-12-24/ifrs-ru/FR_2_017_04b_01</t>
  </si>
  <si>
    <t>FR_2_017_04b_01</t>
  </si>
  <si>
    <t>[FR_2_017_04a_01]</t>
  </si>
  <si>
    <t>Http://www.cbr.ru/xbrl/2015-12-24/ifrs-ru/FR_2_017_04a_01</t>
  </si>
  <si>
    <t>FR_2_017_04a_01</t>
  </si>
  <si>
    <t>[FR_2_017_03_01]</t>
  </si>
  <si>
    <t>Http://www.cbr.ru/xbrl/2015-12-24/ifrs-ru/FR_2_017_03_01</t>
  </si>
  <si>
    <t>FR_2_017_03_01</t>
  </si>
  <si>
    <t>[FR_2_017_02_01]</t>
  </si>
  <si>
    <t>Http://www.cbr.ru/xbrl/2015-12-24/ifrs-ru/FR_2_017_02_01</t>
  </si>
  <si>
    <t>FR_2_017_02_01</t>
  </si>
  <si>
    <t>[FR_2_017_01_01]</t>
  </si>
  <si>
    <t>Http://www.cbr.ru/xbrl/2015-12-24/ifrs-ru/FR_2_017_01_01</t>
  </si>
  <si>
    <t>FR_2_017_01_01</t>
  </si>
  <si>
    <t>[FR_2_016_01b_01]</t>
  </si>
  <si>
    <t>Http://www.cbr.ru/xbrl/2015-12-24/ifrs-ru/FR_2_016_01b_01</t>
  </si>
  <si>
    <t>FR_2_016_01b_01</t>
  </si>
  <si>
    <t>[FR_2_016_01a_01]</t>
  </si>
  <si>
    <t>Http://www.cbr.ru/xbrl/2015-12-24/ifrs-ru/FR_2_016_01a_01</t>
  </si>
  <si>
    <t>FR_2_016_01a_01</t>
  </si>
  <si>
    <t>[FR_2_015_04_01]</t>
  </si>
  <si>
    <t>Http://www.cbr.ru/xbrl/2015-12-24/ifrs-ru/FR_2_015_04_01</t>
  </si>
  <si>
    <t>FR_2_015_04_01</t>
  </si>
  <si>
    <t>Анализ изменений резерва под обесценение дебиторской задолженности по договорам об обязательном пенсионном страховании</t>
  </si>
  <si>
    <t>[FR_2_015_03_01]</t>
  </si>
  <si>
    <t>Http://www.cbr.ru/xbrl/2015-12-24/ifrs-ru/FR_2_015_03_01</t>
  </si>
  <si>
    <t>FR_2_015_03_01</t>
  </si>
  <si>
    <t>[FR_2_015_02_01]</t>
  </si>
  <si>
    <t>Http://www.cbr.ru/xbrl/2015-12-24/ifrs-ru/FR_2_015_02_01</t>
  </si>
  <si>
    <t>FR_2_015_02_01</t>
  </si>
  <si>
    <t>[FR_2_015_01_01]</t>
  </si>
  <si>
    <t>Http://www.cbr.ru/xbrl/2015-12-24/ifrs-ru/FR_2_015_01_01</t>
  </si>
  <si>
    <t>FR_2_015_01_01</t>
  </si>
  <si>
    <t>[FR_2_014_02_01]</t>
  </si>
  <si>
    <t>Http://www.cbr.ru/xbrl/2015-12-24/ifrs-ru/FR_2_014_02_01</t>
  </si>
  <si>
    <t>FR_2_014_02_01</t>
  </si>
  <si>
    <t>Информация об изменениях сумм резерва под обесценение финансовых активов, имеющихся в наличии для продажи</t>
  </si>
  <si>
    <t>[FR_2_014_01_02]</t>
  </si>
  <si>
    <t>Http://www.cbr.ru/xbrl/2015-12-24/ifrs-ru/FR_2_014_01_02</t>
  </si>
  <si>
    <t>FR_2_014_01_02</t>
  </si>
  <si>
    <t>[FR_2_014_01_01]</t>
  </si>
  <si>
    <t>Http://www.cbr.ru/xbrl/2015-12-24/ifrs-ru/FR_2_014_01_01</t>
  </si>
  <si>
    <t>FR_2_014_01_01</t>
  </si>
  <si>
    <t>[FR_2_013_01_02]</t>
  </si>
  <si>
    <t>Http://www.cbr.ru/xbrl/2015-12-24/ifrs-ru/FR_2_013_01_02</t>
  </si>
  <si>
    <t>FR_2_013_01_02</t>
  </si>
  <si>
    <t>[FR_2_013_01_01]</t>
  </si>
  <si>
    <t>Http://www.cbr.ru/xbrl/2015-12-24/ifrs-ru/FR_2_013_01_01</t>
  </si>
  <si>
    <t>FR_2_013_01_01</t>
  </si>
  <si>
    <t>[FR_2_012_05_02]</t>
  </si>
  <si>
    <t>Http://www.cbr.ru/xbrl/2015-12-24/ifrs-ru/FR_2_012_05_02</t>
  </si>
  <si>
    <t>FR_2_012_05_02</t>
  </si>
  <si>
    <t>[FR_2_012_05_01]</t>
  </si>
  <si>
    <t>Http://www.cbr.ru/xbrl/2015-12-24/ifrs-ru/FR_2_012_05_01</t>
  </si>
  <si>
    <t>FR_2_012_05_01</t>
  </si>
  <si>
    <t>[FR_2_012_04_02]</t>
  </si>
  <si>
    <t>Http://www.cbr.ru/xbrl/2015-12-24/ifrs-ru/FR_2_012_04_02</t>
  </si>
  <si>
    <t>FR_2_012_04_02</t>
  </si>
  <si>
    <t>[FR_2_012_04_01]</t>
  </si>
  <si>
    <t>Http://www.cbr.ru/xbrl/2015-12-24/ifrs-ru/FR_2_012_04_01</t>
  </si>
  <si>
    <t>FR_2_012_04_01</t>
  </si>
  <si>
    <t>[FR_2_012_03_02]</t>
  </si>
  <si>
    <t>Http://www.cbr.ru/xbrl/2015-12-24/ifrs-ru/FR_2_012_03_02</t>
  </si>
  <si>
    <t>FR_2_012_03_02</t>
  </si>
  <si>
    <t>[FR_2_012_03_01]</t>
  </si>
  <si>
    <t>Http://www.cbr.ru/xbrl/2015-12-24/ifrs-ru/FR_2_012_03_01</t>
  </si>
  <si>
    <t>FR_2_012_03_01</t>
  </si>
  <si>
    <t>[FR_2_012_02_02]</t>
  </si>
  <si>
    <t>Http://www.cbr.ru/xbrl/2015-12-24/ifrs-ru/FR_2_012_02_02</t>
  </si>
  <si>
    <t>FR_2_012_02_02</t>
  </si>
  <si>
    <t>[FR_2_012_02_01]</t>
  </si>
  <si>
    <t>Http://www.cbr.ru/xbrl/2015-12-24/ifrs-ru/FR_2_012_02_01</t>
  </si>
  <si>
    <t>FR_2_012_02_01</t>
  </si>
  <si>
    <t>[FR_2_012_01b_01]</t>
  </si>
  <si>
    <t>Http://www.cbr.ru/xbrl/2015-12-24/ifrs-ru/FR_2_012_01b_01</t>
  </si>
  <si>
    <t>FR_2_012_01b_01</t>
  </si>
  <si>
    <t>[FR_2_012_01a_01]</t>
  </si>
  <si>
    <t>Http://www.cbr.ru/xbrl/2015-12-24/ifrs-ru/FR_2_012_01a_01</t>
  </si>
  <si>
    <t>FR_2_012_01a_01</t>
  </si>
  <si>
    <t>Минимальные суммы будущих арендных платежей, получаемых по операционной аренде, не подлежащей отмене, в случаях когда негосударственный пенсионный фонд выступает в качестве арендодателя</t>
  </si>
  <si>
    <t>[FR_2_012_01_02]</t>
  </si>
  <si>
    <t>Http://www.cbr.ru/xbrl/2015-12-24/ifrs-ru/FR_2_012_01_02</t>
  </si>
  <si>
    <t>FR_2_012_01_02</t>
  </si>
  <si>
    <t>[FR_2_012_01_00]</t>
  </si>
  <si>
    <t>Http://www.cbr.ru/xbrl/2015-12-24/ifrs-ru/FR_2_012_01_00</t>
  </si>
  <si>
    <t>FR_2_012_01_00</t>
  </si>
  <si>
    <t>[FR_2_011_04_01]</t>
  </si>
  <si>
    <t>Http://www.cbr.ru/xbrl/2015-12-24/ifrs-ru/FR_2_011_04_01</t>
  </si>
  <si>
    <t>FR_2_011_04_01</t>
  </si>
  <si>
    <t>[FR_2_011_03_01]</t>
  </si>
  <si>
    <t>Http://www.cbr.ru/xbrl/2015-12-24/ifrs-ru/FR_2_011_03_01</t>
  </si>
  <si>
    <t>FR_2_011_03_01</t>
  </si>
  <si>
    <t>[FR_2_011_02_02]</t>
  </si>
  <si>
    <t>Http://www.cbr.ru/xbrl/2015-12-24/ifrs-ru/FR_2_011_02_02</t>
  </si>
  <si>
    <t>FR_2_011_02_02</t>
  </si>
  <si>
    <t>[FR_2_011_02_01]</t>
  </si>
  <si>
    <t>Http://www.cbr.ru/xbrl/2015-12-24/ifrs-ru/FR_2_011_02_01</t>
  </si>
  <si>
    <t>FR_2_011_02_01</t>
  </si>
  <si>
    <t>[FR_2_011_01b_01]</t>
  </si>
  <si>
    <t>Http://www.cbr.ru/xbrl/2015-12-24/ifrs-ru/FR_2_011_01b_01</t>
  </si>
  <si>
    <t>FR_2_011_01b_01</t>
  </si>
  <si>
    <t>[FR_2_011_01a_01]</t>
  </si>
  <si>
    <t>Http://www.cbr.ru/xbrl/2015-12-24/ifrs-ru/FR_2_011_01a_01</t>
  </si>
  <si>
    <t>FR_2_011_01a_01</t>
  </si>
  <si>
    <t>[FR_2_011_01_02]</t>
  </si>
  <si>
    <t>Http://www.cbr.ru/xbrl/2015-12-24/ifrs-ru/FR_2_011_01_02</t>
  </si>
  <si>
    <t>FR_2_011_01_02</t>
  </si>
  <si>
    <t>[FR_2_010_01b_01]</t>
  </si>
  <si>
    <t>Http://www.cbr.ru/xbrl/2015-12-24/ifrs-ru/FR_2_010_01b_01</t>
  </si>
  <si>
    <t>FR_2_010_01b_01</t>
  </si>
  <si>
    <t>[FR_2_010_01a_01]</t>
  </si>
  <si>
    <t>Http://www.cbr.ru/xbrl/2015-12-24/ifrs-ru/FR_2_010_01a_01</t>
  </si>
  <si>
    <t>FR_2_010_01a_01</t>
  </si>
  <si>
    <t>Активы (обязательства), включенные в выбывающие группы, составляющие прекращенную деятельность и отражаемые в отчете о финансовых результатах</t>
  </si>
  <si>
    <t>[FR_2_009_01b_01]</t>
  </si>
  <si>
    <t>Http://www.cbr.ru/xbrl/2015-12-24/ifrs-ru/FR_2_009_01b_01</t>
  </si>
  <si>
    <t>FR_2_009_01b_01</t>
  </si>
  <si>
    <t>[FR_2_009_01a_01]</t>
  </si>
  <si>
    <t>Http://www.cbr.ru/xbrl/2015-12-24/ifrs-ru/FR_2_009_01a_01</t>
  </si>
  <si>
    <t>FR_2_009_01a_01</t>
  </si>
  <si>
    <t>Основные виды обязательств, включенных в выбывающие группы, классифицируемые как предназначенные для продажи</t>
  </si>
  <si>
    <t>[FR_2_008_01b_01]</t>
  </si>
  <si>
    <t>Http://www.cbr.ru/xbrl/2015-12-24/ifrs-ru/FR_2_008_01b_01</t>
  </si>
  <si>
    <t>FR_2_008_01b_01</t>
  </si>
  <si>
    <t>Основные виды активов, включенных в выбывающие группы, классифицируемых как предназначенные для продажи</t>
  </si>
  <si>
    <t>[FR_2_008_01a_01]</t>
  </si>
  <si>
    <t>Http://www.cbr.ru/xbrl/2015-12-24/ifrs-ru/FR_2_008_01a_01</t>
  </si>
  <si>
    <t>FR_2_008_01a_01</t>
  </si>
  <si>
    <t>Балансовая стоимость инвестиций в дочерние предприятия (в разрезе предприятий)</t>
  </si>
  <si>
    <t>[FR_2_007_03_02]</t>
  </si>
  <si>
    <t>Http://www.cbr.ru/xbrl/2015-12-24/ifrs-ru/FR_2_007_03_02</t>
  </si>
  <si>
    <t>FR_2_007_03_02</t>
  </si>
  <si>
    <t>Балансовая стоимость инвестиций в совместно контролируемые предприятия (в разрезе предприятий)</t>
  </si>
  <si>
    <t>[FR_2_007_03_01]</t>
  </si>
  <si>
    <t>Http://www.cbr.ru/xbrl/2015-12-24/ifrs-ru/FR_2_007_03_01</t>
  </si>
  <si>
    <t>FR_2_007_03_01</t>
  </si>
  <si>
    <t>Балансовая стоимость инвестиций в ассоциированные предприятия (в разрезе предприятий)</t>
  </si>
  <si>
    <t>[FR_2_007_02_02]</t>
  </si>
  <si>
    <t>Http://www.cbr.ru/xbrl/2015-12-24/ifrs-ru/FR_2_007_02_02</t>
  </si>
  <si>
    <t>FR_2_007_02_02</t>
  </si>
  <si>
    <t>[FR_2_007_02_01]</t>
  </si>
  <si>
    <t>Http://www.cbr.ru/xbrl/2015-12-24/ifrs-ru/FR_2_007_02_01</t>
  </si>
  <si>
    <t>FR_2_007_02_01</t>
  </si>
  <si>
    <t>[FR_2_007_01_01]</t>
  </si>
  <si>
    <t>Http://www.cbr.ru/xbrl/2015-12-24/ifrs-ru/FR_2_007_01_01</t>
  </si>
  <si>
    <t>FR_2_007_01_01</t>
  </si>
  <si>
    <t>[FR_2_006_02_02]</t>
  </si>
  <si>
    <t>Http://www.cbr.ru/xbrl/2015-12-24/ifrs-ru/FR_2_006_02_02</t>
  </si>
  <si>
    <t>FR_2_006_02_02</t>
  </si>
  <si>
    <t>Дебиторская задолженность по договорам об обязательном пенсионном страховании</t>
  </si>
  <si>
    <t>[FR_2_006_02_01]</t>
  </si>
  <si>
    <t>Http://www.cbr.ru/xbrl/2015-12-24/ifrs-ru/FR_2_006_02_01</t>
  </si>
  <si>
    <t>FR_2_006_02_01</t>
  </si>
  <si>
    <t>[FR_2_006_01b_02]</t>
  </si>
  <si>
    <t>Http://www.cbr.ru/xbrl/2015-12-24/ifrs-ru/FR_2_006_01b_02</t>
  </si>
  <si>
    <t>FR_2_006_01b_02</t>
  </si>
  <si>
    <t>[FR_2_006_01b_01]</t>
  </si>
  <si>
    <t>Http://www.cbr.ru/xbrl/2015-12-24/ifrs-ru/FR_2_006_01b_01</t>
  </si>
  <si>
    <t>FR_2_006_01b_01</t>
  </si>
  <si>
    <t>[FR_2_006_01a_02]</t>
  </si>
  <si>
    <t>Http://www.cbr.ru/xbrl/2015-12-24/ifrs-ru/FR_2_006_01a_02</t>
  </si>
  <si>
    <t>FR_2_006_01a_02</t>
  </si>
  <si>
    <t>[FR_2_006_01a_01]</t>
  </si>
  <si>
    <t>Http://www.cbr.ru/xbrl/2015-12-24/ifrs-ru/FR_2_006_01a_01</t>
  </si>
  <si>
    <t>FR_2_006_01a_01</t>
  </si>
  <si>
    <t>[FR_2_005_02_01]</t>
  </si>
  <si>
    <t>Http://www.cbr.ru/xbrl/2015-12-24/ifrs-ru/FR_2_005_02_01</t>
  </si>
  <si>
    <t>FR_2_005_02_01</t>
  </si>
  <si>
    <t>[FR_2_005_01b_01]</t>
  </si>
  <si>
    <t>Http://www.cbr.ru/xbrl/2015-12-24/ifrs-ru/FR_2_005_01b_01</t>
  </si>
  <si>
    <t>FR_2_005_01b_01</t>
  </si>
  <si>
    <t>[FR_2_005_01a_01]</t>
  </si>
  <si>
    <t>Http://www.cbr.ru/xbrl/2015-12-24/ifrs-ru/FR_2_005_01a_01</t>
  </si>
  <si>
    <t>FR_2_005_01a_01</t>
  </si>
  <si>
    <t>Финансовые активы, удерживаемые до погашения, переданные без прекращения признания</t>
  </si>
  <si>
    <t xml:space="preserve">Финансовые активы, удерживаемые до погашения </t>
  </si>
  <si>
    <t>Финансовые активы, имеющиеся в наличии для продажи, переданные без прекращения признания</t>
  </si>
  <si>
    <t>FR_2_004_02_01</t>
  </si>
  <si>
    <t>FR_2_004_01b_01</t>
  </si>
  <si>
    <t>FR_2_004_01a_01</t>
  </si>
  <si>
    <t>FR_2_003_05_01</t>
  </si>
  <si>
    <t>FR_2_003_04_01</t>
  </si>
  <si>
    <t>FR_2_003_03_01</t>
  </si>
  <si>
    <t>FR_2_003_02_01</t>
  </si>
  <si>
    <t>FR_2_003_01_02</t>
  </si>
  <si>
    <t>FR_2_003_01b_01</t>
  </si>
  <si>
    <t>FR_2_003_01a_01</t>
  </si>
  <si>
    <t>FR_2_002_02_01</t>
  </si>
  <si>
    <t>FR_2_002_01_02</t>
  </si>
  <si>
    <t>FR_2_002_01b_01</t>
  </si>
  <si>
    <t>FR_2_002_01a_01</t>
  </si>
  <si>
    <t>Информация об инвестиционных и финансовых операциях, не требовавших использования денежных средств и их эквивалентов, и не включенных в отчет о потоках денежных средств</t>
  </si>
  <si>
    <t>FR_2_001_03_02</t>
  </si>
  <si>
    <t>FR_2_001_03_01</t>
  </si>
  <si>
    <t>FR_2_001_02_01</t>
  </si>
  <si>
    <t>FR_2_001_01_02</t>
  </si>
  <si>
    <t>FR_2_001_01b_01</t>
  </si>
  <si>
    <t>FR_2_001_01a_01</t>
  </si>
  <si>
    <t>FR_1_004_01b_01</t>
  </si>
  <si>
    <t>FR_1_004_01a_01</t>
  </si>
  <si>
    <t>FR_1_003_01_01</t>
  </si>
  <si>
    <t>Экономическая среда, в которой организация осуществляет свою деятельность</t>
  </si>
  <si>
    <t>FR_1_002_01b_01</t>
  </si>
  <si>
    <t>FR_1_002_01a_01</t>
  </si>
  <si>
    <t>Основная деятельность организации</t>
  </si>
  <si>
    <t>FR_1_001_01b_01</t>
  </si>
  <si>
    <t>FR_1_001_01a_01</t>
  </si>
  <si>
    <t>Name</t>
  </si>
  <si>
    <t>URI</t>
  </si>
  <si>
    <t>ID</t>
  </si>
  <si>
    <t>Технический номер</t>
  </si>
  <si>
    <t>Текущее название</t>
  </si>
  <si>
    <t>Текущий номер</t>
  </si>
  <si>
    <t>Стандарт ССД</t>
  </si>
  <si>
    <t>Стандарт НПФ</t>
  </si>
  <si>
    <t>Название примечания</t>
  </si>
  <si>
    <t>Код</t>
  </si>
  <si>
    <t>ССД</t>
  </si>
  <si>
    <t>b</t>
  </si>
  <si>
    <t>a</t>
  </si>
  <si>
    <t>Financial reporting</t>
  </si>
  <si>
    <t>FR</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</si>
</sst>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 _₽_-;\-* #,##0.00\ _₽_-;_-* &quot;-&quot;??\ _₽_-;_-@_-"/>
    <numFmt numFmtId="164" formatCode="_-* #,##0;\(#,##0\);_-* &quot;-&quot;??;_-@"/>
  </numFmts>
  <fonts count="36">
    <font>
      <sz val="8"/>
      <name val="Arial"/>
    </font>
    <font>
      <sz val="8"/>
      <name val="Arial"/>
      <family val="2"/>
      <charset val="204"/>
    </font>
    <font>
      <b/>
      <sz val="8"/>
      <name val="Arial"/>
      <family val="2"/>
      <charset val="204"/>
    </font>
    <font>
      <sz val="14"/>
      <name val="Times New Roman"/>
      <family val="1"/>
      <charset val="204"/>
    </font>
    <font>
      <u/>
      <sz val="8"/>
      <color theme="10"/>
      <name val="Arial"/>
      <family val="2"/>
      <charset val="204"/>
    </font>
    <font>
      <u/>
      <sz val="10"/>
      <color theme="10"/>
      <name val="Arial"/>
      <family val="2"/>
      <charset val="204"/>
    </font>
    <font>
      <sz val="8"/>
      <color rgb="FFFF0000"/>
      <name val="Arial"/>
      <family val="2"/>
      <charset val="204"/>
    </font>
    <font>
      <i/>
      <sz val="8"/>
      <name val="Arial"/>
      <family val="2"/>
      <charset val="204"/>
    </font>
    <font>
      <sz val="11"/>
      <color theme="1"/>
      <name val="Calibri"/>
      <family val="2"/>
      <charset val="204"/>
      <scheme val="minor"/>
    </font>
    <font>
      <sz val="11"/>
      <color theme="1"/>
      <name val="Calibri"/>
      <family val="2"/>
      <scheme val="minor"/>
    </font>
    <font>
      <u/>
      <sz val="11"/>
      <color theme="10"/>
      <name val="Calibri"/>
      <family val="2"/>
      <scheme val="minor"/>
    </font>
    <font>
      <sz val="8"/>
      <name val="Arial"/>
      <family val="2"/>
      <charset val="204"/>
    </font>
    <font>
      <u/>
      <sz val="11"/>
      <color rgb="FF0070C0"/>
      <name val="Arial"/>
      <family val="2"/>
      <charset val="204"/>
    </font>
    <font>
      <b/>
      <sz val="12"/>
      <name val="Times New Roman"/>
      <family val="1"/>
      <charset val="204"/>
    </font>
    <font>
      <sz val="10"/>
      <name val="Times New Roman"/>
      <family val="1"/>
      <charset val="204"/>
    </font>
    <font>
      <sz val="8"/>
      <color rgb="FF00B050"/>
      <name val="Arial"/>
      <family val="2"/>
      <charset val="204"/>
    </font>
    <font>
      <i/>
      <sz val="8"/>
      <color rgb="FFFF0000"/>
      <name val="Arial"/>
      <family val="2"/>
      <charset val="204"/>
    </font>
    <font>
      <b/>
      <sz val="8"/>
      <color rgb="FFFF0000"/>
      <name val="Arial"/>
      <family val="2"/>
      <charset val="204"/>
    </font>
    <font>
      <sz val="8"/>
      <color rgb="FF0070C0"/>
      <name val="Arial"/>
      <family val="2"/>
      <charset val="204"/>
    </font>
    <font>
      <b/>
      <sz val="8"/>
      <color rgb="FF00B0F0"/>
      <name val="Arial"/>
      <family val="2"/>
      <charset val="204"/>
    </font>
    <font>
      <b/>
      <sz val="14"/>
      <color rgb="FF00B050"/>
      <name val="Arial"/>
      <family val="2"/>
      <charset val="204"/>
    </font>
    <font>
      <b/>
      <sz val="8"/>
      <color rgb="FF0070C0"/>
      <name val="Arial"/>
      <family val="2"/>
      <charset val="204"/>
    </font>
    <font>
      <i/>
      <sz val="8"/>
      <color rgb="FF00B0F0"/>
      <name val="Arial"/>
      <family val="2"/>
      <charset val="204"/>
    </font>
    <font>
      <sz val="8"/>
      <color rgb="FF00B0F0"/>
      <name val="Arial"/>
      <family val="2"/>
      <charset val="204"/>
    </font>
    <font>
      <b/>
      <sz val="14"/>
      <color rgb="FF00B0F0"/>
      <name val="Arial"/>
      <family val="2"/>
      <charset val="204"/>
    </font>
    <font>
      <sz val="8"/>
      <name val="ＭＳ Ｐゴシック"/>
      <family val="3"/>
      <charset val="128"/>
    </font>
    <font>
      <sz val="8"/>
      <color rgb="FF7030A0"/>
      <name val="Arial"/>
      <family val="2"/>
      <charset val="204"/>
    </font>
    <font>
      <sz val="8"/>
      <color theme="9"/>
      <name val="Arial"/>
      <family val="2"/>
      <charset val="204"/>
    </font>
    <font>
      <sz val="8"/>
      <color theme="9" tint="-0.249977111117893"/>
      <name val="Arial"/>
      <family val="2"/>
      <charset val="204"/>
    </font>
    <font>
      <sz val="8"/>
      <color rgb="FF002060"/>
      <name val="Arial"/>
      <family val="2"/>
      <charset val="204"/>
    </font>
    <font>
      <sz val="8"/>
      <color theme="7"/>
      <name val="Arial"/>
      <family val="2"/>
      <charset val="204"/>
    </font>
    <font>
      <sz val="8"/>
      <color rgb="FF00B050"/>
      <name val="фкшфд"/>
      <charset val="204"/>
    </font>
    <font>
      <b/>
      <sz val="8"/>
      <color rgb="FF00B050"/>
      <name val="Arial"/>
      <family val="2"/>
      <charset val="204"/>
    </font>
    <font>
      <sz val="8"/>
      <color theme="1"/>
      <name val="Arial"/>
      <family val="2"/>
      <charset val="204"/>
    </font>
    <font>
      <b/>
      <sz val="8"/>
      <color theme="1"/>
      <name val="Arial"/>
      <family val="2"/>
      <charset val="204"/>
    </font>
    <font>
      <sz val="8"/>
      <color theme="0" tint="-0.499984740745262"/>
      <name val="Arial"/>
      <family val="2"/>
      <charset val="204"/>
    </font>
  </fonts>
  <fills count="6">
    <fill>
      <patternFill patternType="none"/>
    </fill>
    <fill>
      <patternFill patternType="gray125"/>
    </fill>
    <fill>
      <patternFill patternType="solid">
        <fgColor rgb="FFFFFFFF"/>
        <bgColor indexed="64"/>
      </patternFill>
    </fill>
    <fill>
      <patternFill patternType="solid">
        <fgColor rgb="FFFFFF00"/>
        <bgColor indexed="64"/>
      </patternFill>
    </fill>
    <fill>
      <patternFill patternType="solid">
        <fgColor theme="4" tint="0.79998168889431442"/>
        <bgColor indexed="65"/>
      </patternFill>
    </fill>
    <fill>
      <patternFill patternType="solid">
        <fgColor theme="0" tint="-0.14999847407452621"/>
        <bgColor indexed="64"/>
      </patternFill>
    </fill>
  </fills>
  <borders count="53">
    <border>
      <left/>
      <right/>
      <top/>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medium">
        <color indexed="64"/>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bottom/>
      <diagonal/>
    </border>
    <border>
      <left/>
      <right style="thin">
        <color indexed="64"/>
      </right>
      <top style="thin">
        <color indexed="64"/>
      </top>
      <bottom/>
      <diagonal/>
    </border>
    <border>
      <left/>
      <right style="thin">
        <color indexed="64"/>
      </right>
      <top/>
      <bottom style="thin">
        <color indexed="64"/>
      </bottom>
      <diagonal/>
    </border>
  </borders>
  <cellStyleXfs count="12">
    <xf numFmtId="0" fontId="0" fillId="0" borderId="0"/>
    <xf numFmtId="0" fontId="1" fillId="0" borderId="0"/>
    <xf numFmtId="0" fontId="4" fillId="0" borderId="0" applyNumberFormat="0" applyFill="0" applyBorder="0" applyAlignment="0" applyProtection="0"/>
    <xf numFmtId="9" fontId="1" fillId="0" borderId="0" applyFont="0" applyFill="0" applyBorder="0" applyAlignment="0" applyProtection="0"/>
    <xf numFmtId="0" fontId="8" fillId="0" borderId="0"/>
    <xf numFmtId="0" fontId="9" fillId="4" borderId="0" applyNumberFormat="0" applyBorder="0" applyAlignment="0" applyProtection="0"/>
    <xf numFmtId="0" fontId="10" fillId="0" borderId="0" applyNumberFormat="0" applyFill="0" applyBorder="0" applyAlignment="0" applyProtection="0"/>
    <xf numFmtId="0" fontId="9" fillId="0" borderId="0"/>
    <xf numFmtId="43" fontId="11" fillId="0" borderId="0" applyFont="0" applyFill="0" applyBorder="0" applyAlignment="0" applyProtection="0"/>
    <xf numFmtId="43" fontId="1" fillId="0" borderId="0" applyFont="0" applyFill="0" applyBorder="0" applyAlignment="0" applyProtection="0"/>
    <xf numFmtId="49" fontId="1" fillId="3" borderId="0" applyBorder="0" applyProtection="0">
      <alignment horizontal="left" vertical="top" wrapText="1"/>
    </xf>
    <xf numFmtId="0" fontId="25" fillId="0" borderId="0" applyNumberFormat="0" applyFill="0" applyBorder="0">
      <alignment vertical="center"/>
    </xf>
  </cellStyleXfs>
  <cellXfs count="2139">
    <xf numFmtId="0" fontId="0" fillId="0" borderId="0" xfId="0"/>
    <xf numFmtId="0" fontId="3" fillId="0" borderId="0" xfId="0" applyFont="1" applyBorder="1" applyAlignment="1">
      <alignment vertical="center" wrapText="1"/>
    </xf>
    <xf numFmtId="0" fontId="3" fillId="0" borderId="0" xfId="0" applyFont="1" applyBorder="1" applyAlignment="1">
      <alignment horizontal="justify" vertical="center" wrapText="1"/>
    </xf>
    <xf numFmtId="0" fontId="1" fillId="0" borderId="0" xfId="0" applyFont="1" applyAlignment="1">
      <alignment wrapText="1"/>
    </xf>
    <xf numFmtId="0" fontId="0" fillId="0" borderId="0" xfId="0" applyAlignment="1"/>
    <xf numFmtId="0" fontId="1" fillId="0" borderId="0" xfId="0" applyFont="1" applyAlignment="1">
      <alignment vertical="center" wrapText="1"/>
    </xf>
    <xf numFmtId="0" fontId="1" fillId="0" borderId="0" xfId="0" applyFont="1" applyAlignment="1"/>
    <xf numFmtId="164" fontId="1" fillId="0" borderId="0" xfId="0" applyNumberFormat="1" applyFont="1" applyBorder="1" applyAlignment="1">
      <alignment vertical="center" wrapText="1"/>
    </xf>
    <xf numFmtId="49" fontId="1" fillId="0" borderId="0" xfId="0" applyNumberFormat="1" applyFont="1" applyBorder="1" applyAlignment="1">
      <alignment horizontal="left" vertical="top" wrapText="1"/>
    </xf>
    <xf numFmtId="0" fontId="0" fillId="0" borderId="0" xfId="0" applyBorder="1"/>
    <xf numFmtId="164" fontId="1" fillId="0" borderId="0" xfId="0" applyNumberFormat="1" applyFont="1" applyBorder="1" applyAlignment="1">
      <alignment horizontal="left" vertical="top" wrapText="1"/>
    </xf>
    <xf numFmtId="164" fontId="1" fillId="0" borderId="0" xfId="0" applyNumberFormat="1" applyFont="1" applyBorder="1" applyAlignment="1">
      <alignment vertical="top" wrapText="1"/>
    </xf>
    <xf numFmtId="0" fontId="1" fillId="0" borderId="0" xfId="1" applyAlignment="1">
      <alignment horizontal="center"/>
    </xf>
    <xf numFmtId="0" fontId="1" fillId="0" borderId="0" xfId="1"/>
    <xf numFmtId="0" fontId="1" fillId="0" borderId="0" xfId="1" applyAlignment="1"/>
    <xf numFmtId="0" fontId="1" fillId="0" borderId="0" xfId="1" applyFont="1" applyAlignment="1">
      <alignment vertical="center" wrapText="1"/>
    </xf>
    <xf numFmtId="0" fontId="0" fillId="0" borderId="0" xfId="0" applyAlignment="1">
      <alignment vertical="center"/>
    </xf>
    <xf numFmtId="0" fontId="0" fillId="0" borderId="0" xfId="0" applyAlignment="1">
      <alignment horizontal="center" vertical="center"/>
    </xf>
    <xf numFmtId="0" fontId="2" fillId="0" borderId="14" xfId="0" applyFont="1" applyBorder="1" applyAlignment="1">
      <alignment horizontal="center" vertical="center"/>
    </xf>
    <xf numFmtId="0" fontId="1" fillId="0" borderId="2" xfId="0" applyFont="1" applyBorder="1" applyAlignment="1">
      <alignment wrapText="1"/>
    </xf>
    <xf numFmtId="0" fontId="5" fillId="0" borderId="0" xfId="2" applyFont="1" applyAlignment="1">
      <alignment vertical="center"/>
    </xf>
    <xf numFmtId="49" fontId="1" fillId="0" borderId="6" xfId="0" applyNumberFormat="1" applyFont="1" applyBorder="1" applyAlignment="1">
      <alignment vertical="center" wrapText="1"/>
    </xf>
    <xf numFmtId="0" fontId="1" fillId="0" borderId="0" xfId="0" applyFont="1" applyAlignment="1">
      <alignment horizontal="right"/>
    </xf>
    <xf numFmtId="0" fontId="1" fillId="0" borderId="12" xfId="0" applyFont="1" applyBorder="1" applyAlignment="1">
      <alignment horizontal="center" vertical="center" wrapText="1"/>
    </xf>
    <xf numFmtId="0" fontId="1" fillId="0" borderId="2" xfId="0" applyFont="1" applyBorder="1"/>
    <xf numFmtId="0" fontId="0" fillId="0" borderId="3" xfId="0" applyBorder="1" applyAlignment="1">
      <alignment horizontal="center"/>
    </xf>
    <xf numFmtId="0" fontId="0" fillId="0" borderId="4" xfId="0" applyBorder="1" applyAlignment="1">
      <alignment horizontal="center"/>
    </xf>
    <xf numFmtId="49" fontId="1" fillId="2" borderId="5" xfId="1" applyNumberFormat="1" applyFont="1" applyFill="1" applyBorder="1" applyAlignment="1">
      <alignment horizontal="left" vertical="top" wrapText="1"/>
    </xf>
    <xf numFmtId="0" fontId="1" fillId="0" borderId="0" xfId="1" applyNumberFormat="1" applyAlignment="1">
      <alignment wrapText="1"/>
    </xf>
    <xf numFmtId="0" fontId="1" fillId="0" borderId="0" xfId="1" applyFont="1" applyAlignment="1">
      <alignment vertical="top" wrapText="1"/>
    </xf>
    <xf numFmtId="0" fontId="1" fillId="0" borderId="0" xfId="1" applyAlignment="1">
      <alignment wrapText="1"/>
    </xf>
    <xf numFmtId="0" fontId="2" fillId="0" borderId="0" xfId="1" applyFont="1" applyAlignment="1">
      <alignment vertical="center" wrapText="1"/>
    </xf>
    <xf numFmtId="49" fontId="1" fillId="2" borderId="2" xfId="1" applyNumberFormat="1" applyFont="1" applyFill="1" applyBorder="1" applyAlignment="1">
      <alignment horizontal="left" vertical="top" wrapText="1"/>
    </xf>
    <xf numFmtId="0" fontId="1" fillId="0" borderId="0" xfId="0" applyFont="1"/>
    <xf numFmtId="0" fontId="0" fillId="0" borderId="0" xfId="0" applyAlignment="1">
      <alignment vertical="top"/>
    </xf>
    <xf numFmtId="49" fontId="0" fillId="0" borderId="0" xfId="0" applyNumberFormat="1" applyAlignment="1">
      <alignment horizontal="center" vertical="top"/>
    </xf>
    <xf numFmtId="49" fontId="0" fillId="0" borderId="0" xfId="0" applyNumberFormat="1"/>
    <xf numFmtId="0" fontId="1" fillId="0" borderId="0" xfId="0" applyFont="1" applyAlignment="1">
      <alignment vertical="top" wrapText="1"/>
    </xf>
    <xf numFmtId="0" fontId="2" fillId="0" borderId="0" xfId="0" applyFont="1" applyAlignment="1">
      <alignment vertical="top" wrapText="1"/>
    </xf>
    <xf numFmtId="0" fontId="0" fillId="0" borderId="0" xfId="0" applyAlignment="1">
      <alignment horizontal="left"/>
    </xf>
    <xf numFmtId="164" fontId="1" fillId="2" borderId="2" xfId="1" applyNumberFormat="1" applyFont="1" applyFill="1" applyBorder="1" applyAlignment="1">
      <alignment horizontal="left" vertical="top" wrapText="1"/>
    </xf>
    <xf numFmtId="164" fontId="1" fillId="2" borderId="6" xfId="1" applyNumberFormat="1" applyFont="1" applyFill="1" applyBorder="1" applyAlignment="1">
      <alignment horizontal="left" vertical="top" wrapText="1"/>
    </xf>
    <xf numFmtId="0" fontId="1" fillId="0" borderId="0" xfId="1" applyFont="1"/>
    <xf numFmtId="49" fontId="1" fillId="2" borderId="10" xfId="1" applyNumberFormat="1" applyFont="1" applyFill="1" applyBorder="1" applyAlignment="1">
      <alignment horizontal="center" vertical="top" wrapText="1"/>
    </xf>
    <xf numFmtId="49" fontId="1" fillId="2" borderId="11" xfId="1" applyNumberFormat="1" applyFont="1" applyFill="1" applyBorder="1" applyAlignment="1">
      <alignment horizontal="center" vertical="top" wrapText="1"/>
    </xf>
    <xf numFmtId="49" fontId="1" fillId="2" borderId="12" xfId="1" applyNumberFormat="1" applyFont="1" applyFill="1" applyBorder="1" applyAlignment="1">
      <alignment horizontal="center" vertical="top" wrapText="1"/>
    </xf>
    <xf numFmtId="49" fontId="1" fillId="2" borderId="3" xfId="1" applyNumberFormat="1" applyFont="1" applyFill="1" applyBorder="1" applyAlignment="1">
      <alignment horizontal="center" vertical="top" wrapText="1"/>
    </xf>
    <xf numFmtId="49" fontId="1" fillId="2" borderId="2" xfId="1" applyNumberFormat="1" applyFont="1" applyFill="1" applyBorder="1" applyAlignment="1">
      <alignment horizontal="center" vertical="top" wrapText="1"/>
    </xf>
    <xf numFmtId="49" fontId="1" fillId="2" borderId="6" xfId="1" applyNumberFormat="1" applyFont="1" applyFill="1" applyBorder="1" applyAlignment="1">
      <alignment horizontal="center" vertical="top" wrapText="1"/>
    </xf>
    <xf numFmtId="49" fontId="1" fillId="2" borderId="4" xfId="1" applyNumberFormat="1" applyFont="1" applyFill="1" applyBorder="1" applyAlignment="1">
      <alignment horizontal="center" vertical="top" wrapText="1"/>
    </xf>
    <xf numFmtId="49" fontId="1" fillId="2" borderId="5" xfId="1" applyNumberFormat="1" applyFont="1" applyFill="1" applyBorder="1" applyAlignment="1">
      <alignment horizontal="center" vertical="top" wrapText="1"/>
    </xf>
    <xf numFmtId="49" fontId="1" fillId="2" borderId="7" xfId="1" applyNumberFormat="1" applyFont="1" applyFill="1" applyBorder="1" applyAlignment="1">
      <alignment horizontal="center" vertical="top" wrapText="1"/>
    </xf>
    <xf numFmtId="0" fontId="0" fillId="0" borderId="2" xfId="0" applyBorder="1" applyAlignment="1">
      <alignment horizontal="center" vertical="center"/>
    </xf>
    <xf numFmtId="0" fontId="4" fillId="0" borderId="2" xfId="2" quotePrefix="1" applyBorder="1" applyAlignment="1">
      <alignment horizontal="center" vertical="center"/>
    </xf>
    <xf numFmtId="0" fontId="4" fillId="0" borderId="2" xfId="2" applyBorder="1" applyAlignment="1">
      <alignment horizontal="center" vertical="center"/>
    </xf>
    <xf numFmtId="0" fontId="4" fillId="0" borderId="0" xfId="2"/>
    <xf numFmtId="0" fontId="1" fillId="0" borderId="0" xfId="1" applyAlignment="1">
      <alignment vertical="center"/>
    </xf>
    <xf numFmtId="0" fontId="2" fillId="0" borderId="2" xfId="1" applyFont="1" applyBorder="1" applyAlignment="1">
      <alignment horizontal="center" vertical="center"/>
    </xf>
    <xf numFmtId="0" fontId="1" fillId="0" borderId="2" xfId="1" applyFont="1" applyBorder="1" applyAlignment="1">
      <alignment horizontal="center" vertical="center"/>
    </xf>
    <xf numFmtId="0" fontId="1" fillId="0" borderId="2" xfId="1" applyFont="1" applyBorder="1" applyAlignment="1">
      <alignment vertical="center" wrapText="1"/>
    </xf>
    <xf numFmtId="0" fontId="1" fillId="0" borderId="0" xfId="1" applyAlignment="1">
      <alignment horizontal="center" vertical="center"/>
    </xf>
    <xf numFmtId="164" fontId="12" fillId="0" borderId="0" xfId="2" applyNumberFormat="1" applyFont="1" applyBorder="1" applyAlignment="1">
      <alignment vertical="center"/>
    </xf>
    <xf numFmtId="164" fontId="1" fillId="0" borderId="5" xfId="1" applyNumberFormat="1" applyFont="1" applyBorder="1" applyAlignment="1">
      <alignment vertical="center" wrapText="1"/>
    </xf>
    <xf numFmtId="164" fontId="1" fillId="0" borderId="6" xfId="1" applyNumberFormat="1" applyFont="1" applyBorder="1" applyAlignment="1">
      <alignment horizontal="left" vertical="top" wrapText="1"/>
    </xf>
    <xf numFmtId="164" fontId="1" fillId="0" borderId="12" xfId="1" applyNumberFormat="1" applyFont="1" applyBorder="1" applyAlignment="1">
      <alignment horizontal="center" vertical="center"/>
    </xf>
    <xf numFmtId="164" fontId="1" fillId="0" borderId="6" xfId="1" applyNumberFormat="1" applyFont="1" applyBorder="1" applyAlignment="1">
      <alignment horizontal="center" vertical="center"/>
    </xf>
    <xf numFmtId="164" fontId="1" fillId="0" borderId="11" xfId="1" applyNumberFormat="1" applyFont="1" applyBorder="1" applyAlignment="1">
      <alignment vertical="center" wrapText="1"/>
    </xf>
    <xf numFmtId="164" fontId="1" fillId="0" borderId="7" xfId="1" applyNumberFormat="1" applyFont="1" applyBorder="1" applyAlignment="1">
      <alignment vertical="center" wrapText="1"/>
    </xf>
    <xf numFmtId="164" fontId="1" fillId="0" borderId="2" xfId="1" applyNumberFormat="1" applyFont="1" applyBorder="1" applyAlignment="1">
      <alignment vertical="top"/>
    </xf>
    <xf numFmtId="164" fontId="1" fillId="0" borderId="5" xfId="1" applyNumberFormat="1" applyFont="1" applyBorder="1" applyAlignment="1">
      <alignment vertical="top"/>
    </xf>
    <xf numFmtId="164" fontId="1" fillId="0" borderId="6" xfId="1" applyNumberFormat="1" applyFont="1" applyBorder="1" applyAlignment="1">
      <alignment vertical="top"/>
    </xf>
    <xf numFmtId="164" fontId="1" fillId="0" borderId="7" xfId="1" applyNumberFormat="1" applyFont="1" applyBorder="1" applyAlignment="1">
      <alignment vertical="top"/>
    </xf>
    <xf numFmtId="0" fontId="1" fillId="0" borderId="0" xfId="1" applyFont="1" applyAlignment="1">
      <alignment vertical="top"/>
    </xf>
    <xf numFmtId="164" fontId="1" fillId="0" borderId="0" xfId="1" applyNumberFormat="1" applyFont="1" applyAlignment="1">
      <alignment horizontal="left" vertical="center"/>
    </xf>
    <xf numFmtId="164" fontId="1" fillId="0" borderId="12" xfId="1" applyNumberFormat="1" applyFont="1" applyBorder="1" applyAlignment="1">
      <alignment vertical="center" wrapText="1"/>
    </xf>
    <xf numFmtId="164" fontId="1" fillId="0" borderId="4" xfId="1" applyNumberFormat="1" applyFont="1" applyBorder="1" applyAlignment="1">
      <alignment vertical="center" wrapText="1"/>
    </xf>
    <xf numFmtId="0" fontId="4" fillId="0" borderId="0" xfId="2" applyAlignment="1">
      <alignment vertical="center"/>
    </xf>
    <xf numFmtId="0" fontId="0" fillId="0" borderId="0" xfId="0" applyAlignment="1">
      <alignment wrapText="1"/>
    </xf>
    <xf numFmtId="0" fontId="9" fillId="0" borderId="0" xfId="7"/>
    <xf numFmtId="0" fontId="9" fillId="0" borderId="0" xfId="7" applyAlignment="1">
      <alignment horizontal="center" vertical="center" wrapText="1"/>
    </xf>
    <xf numFmtId="0" fontId="9" fillId="0" borderId="0" xfId="7" applyAlignment="1">
      <alignment vertical="center" wrapText="1"/>
    </xf>
    <xf numFmtId="0" fontId="1" fillId="0" borderId="0" xfId="1" applyFill="1"/>
    <xf numFmtId="49" fontId="1" fillId="0" borderId="0" xfId="0" applyNumberFormat="1" applyFont="1" applyAlignment="1">
      <alignment vertical="top" wrapText="1"/>
    </xf>
    <xf numFmtId="49" fontId="1" fillId="2" borderId="0" xfId="0" applyNumberFormat="1" applyFont="1" applyFill="1" applyBorder="1" applyAlignment="1">
      <alignment horizontal="center" vertical="top" wrapText="1"/>
    </xf>
    <xf numFmtId="0" fontId="0" fillId="0" borderId="0" xfId="0" applyFill="1"/>
    <xf numFmtId="49" fontId="0" fillId="0" borderId="0" xfId="0" applyNumberFormat="1" applyAlignment="1">
      <alignment wrapText="1"/>
    </xf>
    <xf numFmtId="0" fontId="1" fillId="0" borderId="0" xfId="1" applyFont="1" applyAlignment="1">
      <alignment horizontal="left" vertical="top" wrapText="1"/>
    </xf>
    <xf numFmtId="0" fontId="1" fillId="0" borderId="0" xfId="1" applyFont="1" applyAlignment="1">
      <alignment horizontal="left" vertical="top"/>
    </xf>
    <xf numFmtId="49" fontId="1" fillId="0" borderId="3" xfId="1" applyNumberFormat="1" applyFont="1" applyBorder="1" applyAlignment="1">
      <alignment horizontal="center" vertical="center" wrapText="1"/>
    </xf>
    <xf numFmtId="49" fontId="1" fillId="0" borderId="6" xfId="1" applyNumberFormat="1" applyFont="1" applyBorder="1" applyAlignment="1">
      <alignment horizontal="center" vertical="center" wrapText="1"/>
    </xf>
    <xf numFmtId="0" fontId="1" fillId="0" borderId="0" xfId="1" applyFont="1" applyAlignment="1">
      <alignment horizontal="left"/>
    </xf>
    <xf numFmtId="164" fontId="1" fillId="0" borderId="2" xfId="1" applyNumberFormat="1" applyFont="1" applyBorder="1" applyAlignment="1">
      <alignment horizontal="center" vertical="center" wrapText="1"/>
    </xf>
    <xf numFmtId="164" fontId="1" fillId="0" borderId="6" xfId="1" applyNumberFormat="1" applyFont="1" applyBorder="1" applyAlignment="1">
      <alignment horizontal="center" vertical="center" wrapText="1"/>
    </xf>
    <xf numFmtId="164" fontId="1" fillId="0" borderId="20" xfId="1" applyNumberFormat="1" applyFont="1" applyBorder="1" applyAlignment="1">
      <alignment horizontal="left" vertical="top" wrapText="1"/>
    </xf>
    <xf numFmtId="164" fontId="1" fillId="0" borderId="9" xfId="1" applyNumberFormat="1" applyFont="1" applyBorder="1" applyAlignment="1">
      <alignment horizontal="left" vertical="top" wrapText="1"/>
    </xf>
    <xf numFmtId="164" fontId="1" fillId="0" borderId="2" xfId="1" applyNumberFormat="1" applyFont="1" applyBorder="1" applyAlignment="1">
      <alignment horizontal="left" vertical="top" wrapText="1"/>
    </xf>
    <xf numFmtId="49" fontId="1" fillId="0" borderId="2" xfId="1" applyNumberFormat="1" applyFont="1" applyBorder="1" applyAlignment="1">
      <alignment horizontal="center" vertical="center"/>
    </xf>
    <xf numFmtId="164" fontId="1" fillId="0" borderId="2" xfId="1" applyNumberFormat="1" applyFont="1" applyBorder="1" applyAlignment="1">
      <alignment vertical="center" wrapText="1"/>
    </xf>
    <xf numFmtId="164" fontId="1" fillId="0" borderId="10" xfId="1" applyNumberFormat="1" applyFont="1" applyBorder="1" applyAlignment="1">
      <alignment horizontal="center" vertical="center" wrapText="1"/>
    </xf>
    <xf numFmtId="164" fontId="1" fillId="0" borderId="11" xfId="1" applyNumberFormat="1" applyFont="1" applyBorder="1" applyAlignment="1">
      <alignment horizontal="center" vertical="center"/>
    </xf>
    <xf numFmtId="164" fontId="1" fillId="0" borderId="2" xfId="1" applyNumberFormat="1" applyFont="1" applyBorder="1" applyAlignment="1">
      <alignment horizontal="center" vertical="center"/>
    </xf>
    <xf numFmtId="49" fontId="1" fillId="0" borderId="4" xfId="1" applyNumberFormat="1" applyFont="1" applyBorder="1" applyAlignment="1">
      <alignment horizontal="center" vertical="center" wrapText="1"/>
    </xf>
    <xf numFmtId="0" fontId="1" fillId="0" borderId="0" xfId="1" applyFill="1" applyBorder="1"/>
    <xf numFmtId="0" fontId="0" fillId="0" borderId="0" xfId="0" applyFill="1" applyAlignment="1"/>
    <xf numFmtId="0" fontId="0" fillId="0" borderId="2" xfId="0" applyBorder="1"/>
    <xf numFmtId="0" fontId="1" fillId="0" borderId="32" xfId="0" applyFont="1" applyBorder="1" applyAlignment="1">
      <alignment vertical="center" wrapText="1"/>
    </xf>
    <xf numFmtId="0" fontId="0" fillId="0" borderId="0" xfId="0" applyFill="1" applyAlignment="1">
      <alignment vertical="center"/>
    </xf>
    <xf numFmtId="0" fontId="1" fillId="0" borderId="0" xfId="0" applyFont="1" applyFill="1"/>
    <xf numFmtId="0" fontId="0" fillId="0" borderId="0" xfId="0" applyAlignment="1">
      <alignment horizontal="left" vertical="top"/>
    </xf>
    <xf numFmtId="49" fontId="1" fillId="0" borderId="0" xfId="0" applyNumberFormat="1" applyFont="1" applyFill="1" applyBorder="1" applyAlignment="1">
      <alignment horizontal="left" vertical="top"/>
    </xf>
    <xf numFmtId="0" fontId="2" fillId="0" borderId="0" xfId="0" applyFont="1"/>
    <xf numFmtId="49" fontId="1" fillId="0" borderId="0" xfId="0" applyNumberFormat="1" applyFont="1" applyFill="1" applyBorder="1" applyAlignment="1">
      <alignment horizontal="left" vertical="center"/>
    </xf>
    <xf numFmtId="49" fontId="1" fillId="0" borderId="0" xfId="0" applyNumberFormat="1" applyFont="1" applyFill="1" applyBorder="1" applyAlignment="1">
      <alignment horizontal="left"/>
    </xf>
    <xf numFmtId="49" fontId="1" fillId="0" borderId="0" xfId="0" applyNumberFormat="1" applyFont="1" applyFill="1" applyBorder="1" applyAlignment="1">
      <alignment horizontal="left" wrapText="1"/>
    </xf>
    <xf numFmtId="164" fontId="1" fillId="0" borderId="0" xfId="1" applyNumberFormat="1" applyFont="1" applyFill="1" applyBorder="1" applyAlignment="1">
      <alignment horizontal="left"/>
    </xf>
    <xf numFmtId="49" fontId="1" fillId="0" borderId="0" xfId="1" applyNumberFormat="1" applyFont="1" applyFill="1" applyBorder="1" applyAlignment="1">
      <alignment horizontal="left"/>
    </xf>
    <xf numFmtId="49" fontId="1" fillId="0" borderId="0" xfId="1" applyNumberFormat="1" applyFont="1" applyFill="1" applyBorder="1" applyAlignment="1">
      <alignment horizontal="left" wrapText="1"/>
    </xf>
    <xf numFmtId="49" fontId="1" fillId="0" borderId="0" xfId="1" applyNumberFormat="1" applyFont="1" applyFill="1" applyBorder="1" applyAlignment="1">
      <alignment horizontal="left" vertical="center"/>
    </xf>
    <xf numFmtId="49" fontId="1" fillId="0" borderId="0" xfId="1" applyNumberFormat="1" applyFont="1" applyFill="1" applyBorder="1" applyAlignment="1">
      <alignment vertical="center"/>
    </xf>
    <xf numFmtId="49" fontId="1" fillId="0" borderId="0" xfId="1" applyNumberFormat="1" applyFont="1" applyFill="1" applyBorder="1" applyAlignment="1">
      <alignment horizontal="left" vertical="center" wrapText="1"/>
    </xf>
    <xf numFmtId="0" fontId="1" fillId="0" borderId="0" xfId="1" applyNumberFormat="1" applyFont="1" applyFill="1" applyBorder="1" applyAlignment="1">
      <alignment vertical="center"/>
    </xf>
    <xf numFmtId="0" fontId="0" fillId="0" borderId="0" xfId="0" applyAlignment="1">
      <alignment horizontal="center"/>
    </xf>
    <xf numFmtId="0" fontId="0" fillId="0" borderId="0" xfId="0" applyFill="1" applyAlignment="1">
      <alignment horizontal="center"/>
    </xf>
    <xf numFmtId="164" fontId="1" fillId="0" borderId="2" xfId="0" applyNumberFormat="1" applyFont="1" applyFill="1" applyBorder="1" applyAlignment="1">
      <alignment horizontal="justify" vertical="top" wrapText="1"/>
    </xf>
    <xf numFmtId="0" fontId="1" fillId="0" borderId="0" xfId="0" applyFont="1" applyFill="1" applyAlignment="1">
      <alignment wrapText="1"/>
    </xf>
    <xf numFmtId="49" fontId="1" fillId="0" borderId="2" xfId="0" applyNumberFormat="1" applyFont="1" applyBorder="1" applyAlignment="1">
      <alignment horizontal="justify" vertical="center" wrapText="1"/>
    </xf>
    <xf numFmtId="49" fontId="1" fillId="0" borderId="7" xfId="0" applyNumberFormat="1" applyFont="1" applyBorder="1" applyAlignment="1">
      <alignment vertical="center" wrapText="1"/>
    </xf>
    <xf numFmtId="49" fontId="1" fillId="0" borderId="0" xfId="0" applyNumberFormat="1" applyFont="1" applyAlignment="1">
      <alignment wrapText="1"/>
    </xf>
    <xf numFmtId="49" fontId="1" fillId="0" borderId="0" xfId="0" applyNumberFormat="1" applyFont="1" applyBorder="1" applyAlignment="1">
      <alignment vertical="top" wrapText="1"/>
    </xf>
    <xf numFmtId="0" fontId="1" fillId="0" borderId="0" xfId="0" applyFont="1" applyAlignment="1">
      <alignment vertical="center"/>
    </xf>
    <xf numFmtId="164" fontId="1" fillId="0" borderId="0" xfId="0" applyNumberFormat="1" applyFont="1"/>
    <xf numFmtId="164" fontId="1" fillId="0" borderId="0" xfId="0" applyNumberFormat="1" applyFont="1" applyAlignment="1">
      <alignment horizontal="right"/>
    </xf>
    <xf numFmtId="164" fontId="1" fillId="0" borderId="2" xfId="0" applyNumberFormat="1" applyFont="1" applyBorder="1" applyAlignment="1">
      <alignment horizontal="justify" vertical="center" wrapText="1"/>
    </xf>
    <xf numFmtId="164" fontId="1" fillId="0" borderId="0" xfId="0" applyNumberFormat="1" applyFont="1" applyAlignment="1">
      <alignment vertical="top"/>
    </xf>
    <xf numFmtId="164" fontId="7" fillId="0" borderId="6" xfId="0" applyNumberFormat="1" applyFont="1" applyBorder="1" applyAlignment="1">
      <alignment horizontal="justify" vertical="center" wrapText="1"/>
    </xf>
    <xf numFmtId="164" fontId="7" fillId="0" borderId="2" xfId="0" applyNumberFormat="1" applyFont="1" applyBorder="1" applyAlignment="1">
      <alignment horizontal="justify" vertical="center" wrapText="1"/>
    </xf>
    <xf numFmtId="164" fontId="7" fillId="0" borderId="5" xfId="0" applyNumberFormat="1" applyFont="1" applyBorder="1" applyAlignment="1">
      <alignment horizontal="justify" vertical="center" wrapText="1"/>
    </xf>
    <xf numFmtId="164" fontId="7" fillId="0" borderId="7" xfId="0" applyNumberFormat="1" applyFont="1" applyBorder="1" applyAlignment="1">
      <alignment horizontal="justify" vertical="center" wrapText="1"/>
    </xf>
    <xf numFmtId="0" fontId="2" fillId="0" borderId="0" xfId="0" applyFont="1" applyAlignment="1">
      <alignment wrapText="1"/>
    </xf>
    <xf numFmtId="164" fontId="1" fillId="0" borderId="2" xfId="0" applyNumberFormat="1" applyFont="1" applyBorder="1" applyAlignment="1">
      <alignment vertical="top" wrapText="1"/>
    </xf>
    <xf numFmtId="164" fontId="1" fillId="0" borderId="5" xfId="0" applyNumberFormat="1" applyFont="1" applyBorder="1" applyAlignment="1">
      <alignment vertical="top" wrapText="1"/>
    </xf>
    <xf numFmtId="49" fontId="1" fillId="0" borderId="2" xfId="0" applyNumberFormat="1" applyFont="1" applyBorder="1" applyAlignment="1">
      <alignment vertical="top" wrapText="1"/>
    </xf>
    <xf numFmtId="0" fontId="0" fillId="0" borderId="0" xfId="0" applyAlignment="1">
      <alignment vertical="top" wrapText="1"/>
    </xf>
    <xf numFmtId="164" fontId="1" fillId="0" borderId="10" xfId="0" applyNumberFormat="1" applyFont="1" applyBorder="1" applyAlignment="1">
      <alignment horizontal="center" wrapText="1"/>
    </xf>
    <xf numFmtId="164" fontId="1" fillId="0" borderId="11" xfId="0" applyNumberFormat="1" applyFont="1" applyBorder="1" applyAlignment="1">
      <alignment horizontal="center" wrapText="1"/>
    </xf>
    <xf numFmtId="164" fontId="1" fillId="0" borderId="12" xfId="0" applyNumberFormat="1" applyFont="1" applyBorder="1" applyAlignment="1">
      <alignment horizontal="center" wrapText="1"/>
    </xf>
    <xf numFmtId="49" fontId="1" fillId="0" borderId="3" xfId="0" applyNumberFormat="1" applyFont="1" applyBorder="1" applyAlignment="1">
      <alignment horizontal="center" wrapText="1"/>
    </xf>
    <xf numFmtId="49" fontId="1" fillId="0" borderId="2" xfId="0" applyNumberFormat="1" applyFont="1" applyBorder="1" applyAlignment="1">
      <alignment horizontal="center" wrapText="1"/>
    </xf>
    <xf numFmtId="49" fontId="1" fillId="0" borderId="6" xfId="0" applyNumberFormat="1" applyFont="1" applyBorder="1" applyAlignment="1">
      <alignment horizontal="center" wrapText="1"/>
    </xf>
    <xf numFmtId="164" fontId="1" fillId="0" borderId="2" xfId="0" applyNumberFormat="1" applyFont="1" applyBorder="1" applyAlignment="1">
      <alignment horizontal="center" wrapText="1"/>
    </xf>
    <xf numFmtId="164" fontId="1" fillId="0" borderId="6" xfId="0" applyNumberFormat="1" applyFont="1" applyBorder="1" applyAlignment="1">
      <alignment horizontal="center" wrapText="1"/>
    </xf>
    <xf numFmtId="49" fontId="1" fillId="0" borderId="4" xfId="0" applyNumberFormat="1" applyFont="1" applyBorder="1" applyAlignment="1">
      <alignment horizontal="center" wrapText="1"/>
    </xf>
    <xf numFmtId="164" fontId="1" fillId="0" borderId="5" xfId="0" applyNumberFormat="1" applyFont="1" applyBorder="1" applyAlignment="1">
      <alignment horizontal="center" wrapText="1"/>
    </xf>
    <xf numFmtId="164" fontId="1" fillId="0" borderId="7" xfId="0" applyNumberFormat="1" applyFont="1" applyBorder="1" applyAlignment="1">
      <alignment horizontal="center" wrapText="1"/>
    </xf>
    <xf numFmtId="164" fontId="1" fillId="0" borderId="0" xfId="0" applyNumberFormat="1" applyFont="1" applyBorder="1" applyAlignment="1">
      <alignment horizontal="right" vertical="center"/>
    </xf>
    <xf numFmtId="164" fontId="1" fillId="0" borderId="0" xfId="0" applyNumberFormat="1" applyFont="1" applyBorder="1"/>
    <xf numFmtId="49" fontId="1" fillId="0" borderId="5" xfId="0" applyNumberFormat="1" applyFont="1" applyBorder="1" applyAlignment="1">
      <alignment horizontal="right" vertical="center" wrapText="1"/>
    </xf>
    <xf numFmtId="49" fontId="1" fillId="0" borderId="7" xfId="0" applyNumberFormat="1" applyFont="1" applyBorder="1" applyAlignment="1">
      <alignment horizontal="right" vertical="center" wrapText="1"/>
    </xf>
    <xf numFmtId="164" fontId="1" fillId="0" borderId="0" xfId="0" applyNumberFormat="1" applyFont="1" applyAlignment="1">
      <alignment horizontal="right" vertical="center"/>
    </xf>
    <xf numFmtId="49" fontId="7" fillId="0" borderId="2" xfId="0" applyNumberFormat="1" applyFont="1" applyBorder="1" applyAlignment="1">
      <alignment vertical="center" wrapText="1"/>
    </xf>
    <xf numFmtId="49" fontId="7" fillId="0" borderId="6" xfId="0" applyNumberFormat="1" applyFont="1" applyBorder="1" applyAlignment="1">
      <alignment vertical="center" wrapText="1"/>
    </xf>
    <xf numFmtId="0" fontId="1" fillId="0" borderId="2" xfId="0" applyNumberFormat="1" applyFont="1" applyBorder="1" applyAlignment="1">
      <alignment horizontal="center" vertical="center" wrapText="1"/>
    </xf>
    <xf numFmtId="0" fontId="1" fillId="0" borderId="0" xfId="0" applyFont="1" applyBorder="1" applyAlignment="1">
      <alignment vertical="center" wrapText="1"/>
    </xf>
    <xf numFmtId="0" fontId="1" fillId="0" borderId="0" xfId="0" applyFont="1" applyBorder="1" applyAlignment="1"/>
    <xf numFmtId="0" fontId="1" fillId="0" borderId="0" xfId="0" applyFont="1" applyBorder="1" applyAlignment="1">
      <alignment vertical="top" wrapText="1"/>
    </xf>
    <xf numFmtId="164" fontId="1" fillId="0" borderId="0" xfId="1" applyNumberFormat="1" applyFont="1" applyFill="1" applyBorder="1" applyAlignment="1"/>
    <xf numFmtId="0" fontId="1" fillId="0" borderId="0" xfId="0" applyFont="1" applyFill="1" applyBorder="1" applyAlignment="1"/>
    <xf numFmtId="49" fontId="1" fillId="0" borderId="0" xfId="1" applyNumberFormat="1" applyFont="1" applyFill="1" applyBorder="1" applyAlignment="1"/>
    <xf numFmtId="49" fontId="1" fillId="0" borderId="0" xfId="1" applyNumberFormat="1" applyFont="1" applyFill="1" applyBorder="1" applyAlignment="1">
      <alignment vertical="center" wrapText="1"/>
    </xf>
    <xf numFmtId="0" fontId="1" fillId="0" borderId="0" xfId="0" applyFont="1" applyFill="1" applyBorder="1" applyAlignment="1">
      <alignment vertical="center"/>
    </xf>
    <xf numFmtId="0" fontId="1" fillId="0" borderId="0" xfId="1" applyFill="1" applyAlignment="1"/>
    <xf numFmtId="0" fontId="1" fillId="0" borderId="0" xfId="1" applyFill="1" applyAlignment="1">
      <alignment vertical="center"/>
    </xf>
    <xf numFmtId="0" fontId="1" fillId="0" borderId="0" xfId="1" applyFill="1" applyAlignment="1">
      <alignment horizontal="left"/>
    </xf>
    <xf numFmtId="0" fontId="1" fillId="0" borderId="0" xfId="1" applyFill="1" applyAlignment="1">
      <alignment horizontal="left" vertical="center"/>
    </xf>
    <xf numFmtId="0" fontId="1" fillId="0" borderId="0" xfId="1" applyFill="1" applyBorder="1" applyAlignment="1">
      <alignment horizontal="left"/>
    </xf>
    <xf numFmtId="164" fontId="1" fillId="0" borderId="0" xfId="0" applyNumberFormat="1" applyFont="1" applyFill="1" applyBorder="1" applyAlignment="1">
      <alignment horizontal="center" vertical="center" wrapText="1"/>
    </xf>
    <xf numFmtId="164" fontId="1" fillId="0" borderId="5" xfId="0" applyNumberFormat="1" applyFont="1" applyBorder="1" applyAlignment="1">
      <alignment horizontal="justify" vertical="center" wrapText="1"/>
    </xf>
    <xf numFmtId="0" fontId="0" fillId="0" borderId="0" xfId="0" applyAlignment="1">
      <alignment horizontal="center"/>
    </xf>
    <xf numFmtId="49" fontId="1" fillId="0" borderId="3" xfId="0" applyNumberFormat="1" applyFont="1" applyBorder="1" applyAlignment="1">
      <alignment horizontal="center" vertical="center" wrapText="1"/>
    </xf>
    <xf numFmtId="49" fontId="1" fillId="0" borderId="2" xfId="0" applyNumberFormat="1" applyFont="1" applyBorder="1" applyAlignment="1">
      <alignment horizontal="center" vertical="center" wrapText="1"/>
    </xf>
    <xf numFmtId="49" fontId="1" fillId="0" borderId="6" xfId="0" applyNumberFormat="1" applyFont="1" applyBorder="1" applyAlignment="1">
      <alignment horizontal="center" vertical="center" wrapText="1"/>
    </xf>
    <xf numFmtId="164" fontId="1" fillId="0" borderId="10" xfId="0" applyNumberFormat="1" applyFont="1" applyBorder="1" applyAlignment="1">
      <alignment horizontal="center" vertical="center" wrapText="1"/>
    </xf>
    <xf numFmtId="164" fontId="1" fillId="0" borderId="11" xfId="0" applyNumberFormat="1" applyFont="1" applyBorder="1" applyAlignment="1">
      <alignment horizontal="center" vertical="center" wrapText="1"/>
    </xf>
    <xf numFmtId="164" fontId="1" fillId="0" borderId="12" xfId="0" applyNumberFormat="1" applyFont="1" applyBorder="1" applyAlignment="1">
      <alignment horizontal="center" vertical="center" wrapText="1"/>
    </xf>
    <xf numFmtId="49" fontId="1" fillId="0" borderId="2" xfId="0" applyNumberFormat="1" applyFont="1" applyBorder="1" applyAlignment="1">
      <alignment vertical="center" wrapText="1"/>
    </xf>
    <xf numFmtId="49" fontId="1" fillId="0" borderId="4" xfId="0" applyNumberFormat="1" applyFont="1" applyBorder="1" applyAlignment="1">
      <alignment horizontal="center" vertical="center" wrapText="1"/>
    </xf>
    <xf numFmtId="49" fontId="1" fillId="0" borderId="5" xfId="0" applyNumberFormat="1" applyFont="1" applyBorder="1" applyAlignment="1">
      <alignment vertical="center" wrapText="1"/>
    </xf>
    <xf numFmtId="49" fontId="1" fillId="0" borderId="10" xfId="0" applyNumberFormat="1" applyFont="1" applyBorder="1" applyAlignment="1">
      <alignment horizontal="center" vertical="center" wrapText="1"/>
    </xf>
    <xf numFmtId="49" fontId="1" fillId="0" borderId="11" xfId="0" applyNumberFormat="1" applyFont="1" applyBorder="1" applyAlignment="1">
      <alignment horizontal="center" vertical="center" wrapText="1"/>
    </xf>
    <xf numFmtId="49" fontId="1" fillId="0" borderId="12" xfId="0" applyNumberFormat="1" applyFont="1" applyBorder="1" applyAlignment="1">
      <alignment horizontal="center" vertical="center" wrapText="1"/>
    </xf>
    <xf numFmtId="0" fontId="0" fillId="0" borderId="0" xfId="0" applyNumberFormat="1"/>
    <xf numFmtId="0" fontId="0" fillId="0" borderId="5" xfId="0" applyBorder="1" applyAlignment="1">
      <alignment wrapText="1"/>
    </xf>
    <xf numFmtId="0" fontId="0" fillId="0" borderId="2" xfId="0" applyBorder="1" applyAlignment="1">
      <alignment wrapText="1"/>
    </xf>
    <xf numFmtId="0" fontId="1" fillId="0" borderId="12" xfId="0" applyFont="1" applyBorder="1" applyAlignment="1">
      <alignment wrapText="1"/>
    </xf>
    <xf numFmtId="0" fontId="0" fillId="0" borderId="7" xfId="0" applyBorder="1"/>
    <xf numFmtId="0" fontId="0" fillId="0" borderId="5" xfId="0" applyBorder="1"/>
    <xf numFmtId="0" fontId="0" fillId="0" borderId="6" xfId="0" applyBorder="1"/>
    <xf numFmtId="0" fontId="0" fillId="0" borderId="2" xfId="0" applyBorder="1" applyAlignment="1">
      <alignment horizontal="right"/>
    </xf>
    <xf numFmtId="0" fontId="0" fillId="0" borderId="6" xfId="0" applyBorder="1" applyAlignment="1">
      <alignment horizontal="center"/>
    </xf>
    <xf numFmtId="0" fontId="0" fillId="0" borderId="2" xfId="0" applyBorder="1" applyAlignment="1">
      <alignment horizontal="center"/>
    </xf>
    <xf numFmtId="0" fontId="0" fillId="0" borderId="2" xfId="0" applyBorder="1" applyAlignment="1">
      <alignment horizontal="center" wrapText="1"/>
    </xf>
    <xf numFmtId="0" fontId="0" fillId="0" borderId="11" xfId="0" applyBorder="1" applyAlignment="1">
      <alignment horizontal="center" vertical="center"/>
    </xf>
    <xf numFmtId="0" fontId="0" fillId="0" borderId="11" xfId="0" applyBorder="1" applyAlignment="1">
      <alignment horizontal="center" vertical="center" wrapText="1"/>
    </xf>
    <xf numFmtId="0" fontId="0" fillId="0" borderId="10" xfId="0" applyBorder="1" applyAlignment="1">
      <alignment horizontal="center" vertical="center"/>
    </xf>
    <xf numFmtId="49" fontId="1" fillId="0" borderId="2" xfId="1" applyNumberFormat="1" applyFont="1" applyFill="1" applyBorder="1" applyAlignment="1">
      <alignment vertical="center" wrapText="1"/>
    </xf>
    <xf numFmtId="49" fontId="1" fillId="0" borderId="5" xfId="1" applyNumberFormat="1" applyFont="1" applyFill="1" applyBorder="1" applyAlignment="1">
      <alignment vertical="center" wrapText="1"/>
    </xf>
    <xf numFmtId="49" fontId="1" fillId="0" borderId="6" xfId="1" applyNumberFormat="1" applyFont="1" applyFill="1" applyBorder="1" applyAlignment="1">
      <alignment vertical="center" wrapText="1"/>
    </xf>
    <xf numFmtId="49" fontId="1" fillId="0" borderId="5" xfId="1" applyNumberFormat="1" applyFont="1" applyFill="1" applyBorder="1" applyAlignment="1">
      <alignment horizontal="center" vertical="center" wrapText="1"/>
    </xf>
    <xf numFmtId="0" fontId="1" fillId="0" borderId="0" xfId="0" applyNumberFormat="1" applyFont="1"/>
    <xf numFmtId="0" fontId="1" fillId="0" borderId="0" xfId="1" applyFill="1" applyAlignment="1">
      <alignment wrapText="1"/>
    </xf>
    <xf numFmtId="0" fontId="1" fillId="0" borderId="0" xfId="1" applyFill="1" applyAlignment="1">
      <alignment vertical="center" wrapText="1"/>
    </xf>
    <xf numFmtId="0" fontId="1" fillId="0" borderId="0" xfId="1" applyFill="1" applyBorder="1" applyAlignment="1">
      <alignment vertical="center" wrapText="1"/>
    </xf>
    <xf numFmtId="49" fontId="1" fillId="0" borderId="5" xfId="0" applyNumberFormat="1" applyFont="1" applyFill="1" applyBorder="1" applyAlignment="1">
      <alignment horizontal="left" vertical="top" wrapText="1"/>
    </xf>
    <xf numFmtId="164" fontId="1" fillId="0" borderId="5" xfId="0" applyNumberFormat="1" applyFont="1" applyFill="1" applyBorder="1" applyAlignment="1">
      <alignment vertical="center" wrapText="1"/>
    </xf>
    <xf numFmtId="164" fontId="1" fillId="0" borderId="7" xfId="0" applyNumberFormat="1" applyFont="1" applyFill="1" applyBorder="1" applyAlignment="1">
      <alignment vertical="center" wrapText="1"/>
    </xf>
    <xf numFmtId="0" fontId="1" fillId="0" borderId="0" xfId="0" applyFont="1" applyFill="1" applyAlignment="1">
      <alignment horizontal="right"/>
    </xf>
    <xf numFmtId="49" fontId="1" fillId="0" borderId="10" xfId="0" applyNumberFormat="1" applyFont="1" applyFill="1" applyBorder="1" applyAlignment="1">
      <alignment horizontal="center" vertical="top" wrapText="1"/>
    </xf>
    <xf numFmtId="49" fontId="1" fillId="0" borderId="3" xfId="0" applyNumberFormat="1" applyFont="1" applyFill="1" applyBorder="1" applyAlignment="1">
      <alignment horizontal="center" vertical="top" wrapText="1"/>
    </xf>
    <xf numFmtId="49" fontId="1" fillId="0" borderId="2" xfId="0" applyNumberFormat="1" applyFont="1" applyFill="1" applyBorder="1" applyAlignment="1">
      <alignment horizontal="center" vertical="top" wrapText="1"/>
    </xf>
    <xf numFmtId="49" fontId="1" fillId="0" borderId="6" xfId="0" applyNumberFormat="1" applyFont="1" applyFill="1" applyBorder="1" applyAlignment="1">
      <alignment horizontal="center" vertical="top" wrapText="1"/>
    </xf>
    <xf numFmtId="49" fontId="1" fillId="0" borderId="4" xfId="0" applyNumberFormat="1" applyFont="1" applyFill="1" applyBorder="1" applyAlignment="1">
      <alignment horizontal="center" vertical="top" wrapText="1"/>
    </xf>
    <xf numFmtId="49" fontId="1" fillId="0" borderId="5" xfId="0" applyNumberFormat="1" applyFont="1" applyFill="1" applyBorder="1" applyAlignment="1">
      <alignment horizontal="left" vertical="center" wrapText="1"/>
    </xf>
    <xf numFmtId="49" fontId="1" fillId="0" borderId="7" xfId="0" applyNumberFormat="1" applyFont="1" applyFill="1" applyBorder="1" applyAlignment="1">
      <alignment vertical="center" wrapText="1"/>
    </xf>
    <xf numFmtId="49" fontId="1" fillId="0" borderId="2" xfId="0" applyNumberFormat="1" applyFont="1" applyFill="1" applyBorder="1" applyAlignment="1">
      <alignment vertical="top" wrapText="1"/>
    </xf>
    <xf numFmtId="49" fontId="1" fillId="0" borderId="6" xfId="0" applyNumberFormat="1" applyFont="1" applyFill="1" applyBorder="1" applyAlignment="1">
      <alignment vertical="top" wrapText="1"/>
    </xf>
    <xf numFmtId="49" fontId="1" fillId="0" borderId="7" xfId="0" applyNumberFormat="1" applyFont="1" applyFill="1" applyBorder="1" applyAlignment="1">
      <alignment vertical="top" wrapText="1"/>
    </xf>
    <xf numFmtId="0" fontId="0" fillId="0" borderId="2" xfId="0" applyBorder="1" applyAlignment="1">
      <alignment vertical="center"/>
    </xf>
    <xf numFmtId="0" fontId="1" fillId="0" borderId="0" xfId="1" applyNumberFormat="1" applyAlignment="1"/>
    <xf numFmtId="0" fontId="1" fillId="0" borderId="2" xfId="0" applyFont="1" applyFill="1" applyBorder="1" applyAlignment="1"/>
    <xf numFmtId="0" fontId="1" fillId="0" borderId="0" xfId="1" applyNumberFormat="1"/>
    <xf numFmtId="0" fontId="1" fillId="0" borderId="2" xfId="0" applyNumberFormat="1" applyFont="1" applyFill="1" applyBorder="1" applyAlignment="1"/>
    <xf numFmtId="0" fontId="0" fillId="0" borderId="2" xfId="0" applyFill="1" applyBorder="1" applyAlignment="1"/>
    <xf numFmtId="0" fontId="0" fillId="0" borderId="0" xfId="0" applyNumberFormat="1" applyBorder="1" applyAlignment="1">
      <alignment vertical="center"/>
    </xf>
    <xf numFmtId="0" fontId="0" fillId="0" borderId="32" xfId="0" applyBorder="1"/>
    <xf numFmtId="0" fontId="1" fillId="0" borderId="0" xfId="0" applyFont="1" applyBorder="1"/>
    <xf numFmtId="0" fontId="0" fillId="0" borderId="30" xfId="0" applyBorder="1"/>
    <xf numFmtId="0" fontId="0" fillId="0" borderId="0" xfId="0" applyNumberFormat="1" applyBorder="1"/>
    <xf numFmtId="0" fontId="1" fillId="0" borderId="2" xfId="0" applyNumberFormat="1" applyFont="1" applyBorder="1" applyAlignment="1">
      <alignment horizontal="left" vertical="center" wrapText="1"/>
    </xf>
    <xf numFmtId="0" fontId="21" fillId="0" borderId="0" xfId="0" applyFont="1"/>
    <xf numFmtId="0" fontId="20" fillId="0" borderId="0" xfId="0" applyNumberFormat="1" applyFont="1"/>
    <xf numFmtId="49" fontId="1" fillId="0" borderId="2" xfId="0" applyNumberFormat="1" applyFont="1" applyFill="1" applyBorder="1" applyAlignment="1">
      <alignment horizontal="center" vertical="center"/>
    </xf>
    <xf numFmtId="49" fontId="22" fillId="0" borderId="0" xfId="0" applyNumberFormat="1" applyFont="1"/>
    <xf numFmtId="0" fontId="22" fillId="0" borderId="0" xfId="0" applyFont="1"/>
    <xf numFmtId="49" fontId="23" fillId="0" borderId="0" xfId="0" applyNumberFormat="1" applyFont="1"/>
    <xf numFmtId="0" fontId="19" fillId="0" borderId="0" xfId="0" applyFont="1" applyAlignment="1"/>
    <xf numFmtId="164" fontId="1" fillId="0" borderId="5" xfId="0" applyNumberFormat="1" applyFont="1" applyFill="1" applyBorder="1" applyAlignment="1">
      <alignment horizontal="left" vertical="center" wrapText="1"/>
    </xf>
    <xf numFmtId="49" fontId="1" fillId="0" borderId="2" xfId="0" applyNumberFormat="1" applyFont="1" applyFill="1" applyBorder="1" applyAlignment="1">
      <alignment vertical="center"/>
    </xf>
    <xf numFmtId="49" fontId="1" fillId="0" borderId="2" xfId="0" applyNumberFormat="1" applyFont="1" applyFill="1" applyBorder="1" applyAlignment="1">
      <alignment horizontal="justify" vertical="center"/>
    </xf>
    <xf numFmtId="49" fontId="1" fillId="0" borderId="5" xfId="0" applyNumberFormat="1" applyFont="1" applyFill="1" applyBorder="1" applyAlignment="1">
      <alignment horizontal="center" vertical="center" wrapText="1"/>
    </xf>
    <xf numFmtId="49" fontId="1" fillId="0" borderId="0" xfId="0" applyNumberFormat="1" applyFont="1" applyFill="1" applyBorder="1" applyAlignment="1">
      <alignment horizontal="center" vertical="center" wrapText="1"/>
    </xf>
    <xf numFmtId="0" fontId="5" fillId="0" borderId="0" xfId="2" applyFont="1" applyFill="1" applyAlignment="1">
      <alignment vertical="center"/>
    </xf>
    <xf numFmtId="49" fontId="1" fillId="0" borderId="5" xfId="0" applyNumberFormat="1" applyFont="1" applyFill="1" applyBorder="1" applyAlignment="1">
      <alignment horizontal="justify" vertical="center" wrapText="1"/>
    </xf>
    <xf numFmtId="49" fontId="1" fillId="0" borderId="2" xfId="0" applyNumberFormat="1" applyFont="1" applyFill="1" applyBorder="1" applyAlignment="1">
      <alignment horizontal="justify" vertical="center" wrapText="1"/>
    </xf>
    <xf numFmtId="164" fontId="1" fillId="0" borderId="0" xfId="0" applyNumberFormat="1" applyFont="1" applyFill="1" applyAlignment="1">
      <alignment horizontal="right"/>
    </xf>
    <xf numFmtId="164" fontId="1" fillId="0" borderId="0" xfId="0" applyNumberFormat="1" applyFont="1" applyFill="1"/>
    <xf numFmtId="49" fontId="0" fillId="0" borderId="0" xfId="0" applyNumberFormat="1" applyFill="1"/>
    <xf numFmtId="49" fontId="1" fillId="0" borderId="6" xfId="0" applyNumberFormat="1" applyFont="1" applyFill="1" applyBorder="1" applyAlignment="1">
      <alignment horizontal="center" vertical="center"/>
    </xf>
    <xf numFmtId="164" fontId="1" fillId="0" borderId="7" xfId="0" applyNumberFormat="1" applyFont="1" applyFill="1" applyBorder="1"/>
    <xf numFmtId="164" fontId="1" fillId="0" borderId="5" xfId="0" applyNumberFormat="1" applyFont="1" applyFill="1" applyBorder="1"/>
    <xf numFmtId="164" fontId="1" fillId="0" borderId="6" xfId="0" applyNumberFormat="1" applyFont="1" applyFill="1" applyBorder="1"/>
    <xf numFmtId="164" fontId="1" fillId="0" borderId="2" xfId="0" applyNumberFormat="1" applyFont="1" applyFill="1" applyBorder="1"/>
    <xf numFmtId="0" fontId="2" fillId="0" borderId="0" xfId="0" applyFont="1" applyFill="1" applyAlignment="1">
      <alignment vertical="top" wrapText="1"/>
    </xf>
    <xf numFmtId="164" fontId="1" fillId="0" borderId="2" xfId="0" applyNumberFormat="1" applyFont="1" applyFill="1" applyBorder="1" applyAlignment="1">
      <alignment horizontal="justify" vertical="center" wrapText="1"/>
    </xf>
    <xf numFmtId="49" fontId="0" fillId="0" borderId="0" xfId="0" applyNumberFormat="1" applyFill="1" applyAlignment="1">
      <alignment horizontal="center"/>
    </xf>
    <xf numFmtId="0" fontId="0" fillId="0" borderId="0" xfId="0" applyFill="1" applyAlignment="1">
      <alignment horizontal="right"/>
    </xf>
    <xf numFmtId="0" fontId="0" fillId="0" borderId="0" xfId="0" applyFill="1" applyAlignment="1">
      <alignment vertical="top"/>
    </xf>
    <xf numFmtId="49" fontId="1" fillId="0" borderId="0" xfId="0" applyNumberFormat="1" applyFont="1" applyFill="1" applyAlignment="1">
      <alignment vertical="top" wrapText="1"/>
    </xf>
    <xf numFmtId="49" fontId="1" fillId="0" borderId="0" xfId="0" applyNumberFormat="1" applyFont="1" applyFill="1" applyAlignment="1">
      <alignment horizontal="right"/>
    </xf>
    <xf numFmtId="49" fontId="1" fillId="0" borderId="7" xfId="0" applyNumberFormat="1" applyFont="1" applyFill="1" applyBorder="1" applyAlignment="1">
      <alignment horizontal="center" vertical="top" wrapText="1"/>
    </xf>
    <xf numFmtId="49" fontId="1" fillId="0" borderId="5" xfId="0" applyNumberFormat="1" applyFont="1" applyFill="1" applyBorder="1" applyAlignment="1">
      <alignment horizontal="center" vertical="top" wrapText="1"/>
    </xf>
    <xf numFmtId="49" fontId="1" fillId="0" borderId="0" xfId="0" applyNumberFormat="1" applyFont="1" applyFill="1" applyBorder="1" applyAlignment="1">
      <alignment horizontal="center" vertical="top" wrapText="1"/>
    </xf>
    <xf numFmtId="0" fontId="0" fillId="0" borderId="0" xfId="0" applyFill="1" applyBorder="1"/>
    <xf numFmtId="49" fontId="0" fillId="0" borderId="0" xfId="0" applyNumberFormat="1" applyFill="1" applyAlignment="1">
      <alignment horizontal="right"/>
    </xf>
    <xf numFmtId="49" fontId="1" fillId="0" borderId="0" xfId="0" applyNumberFormat="1" applyFont="1" applyFill="1" applyAlignment="1">
      <alignment horizontal="center"/>
    </xf>
    <xf numFmtId="49" fontId="1" fillId="0" borderId="6" xfId="0" applyNumberFormat="1" applyFont="1" applyFill="1" applyBorder="1" applyAlignment="1">
      <alignment horizontal="center" vertical="top"/>
    </xf>
    <xf numFmtId="49" fontId="1" fillId="0" borderId="2" xfId="0" applyNumberFormat="1" applyFont="1" applyFill="1" applyBorder="1" applyAlignment="1">
      <alignment horizontal="center" vertical="top"/>
    </xf>
    <xf numFmtId="0" fontId="2" fillId="0" borderId="0" xfId="0" applyFont="1" applyFill="1" applyAlignment="1">
      <alignment vertical="top"/>
    </xf>
    <xf numFmtId="49" fontId="1" fillId="0" borderId="3" xfId="0" applyNumberFormat="1" applyFont="1" applyFill="1" applyBorder="1" applyAlignment="1">
      <alignment horizontal="center" vertical="top"/>
    </xf>
    <xf numFmtId="164" fontId="1" fillId="0" borderId="5" xfId="0" applyNumberFormat="1" applyFont="1" applyFill="1" applyBorder="1" applyAlignment="1">
      <alignment horizontal="left" vertical="top" wrapText="1"/>
    </xf>
    <xf numFmtId="49" fontId="1" fillId="0" borderId="7" xfId="0" applyNumberFormat="1" applyFont="1" applyFill="1" applyBorder="1" applyAlignment="1">
      <alignment horizontal="center" vertical="center" wrapText="1"/>
    </xf>
    <xf numFmtId="0" fontId="1" fillId="0" borderId="0" xfId="0" applyFont="1" applyFill="1" applyBorder="1"/>
    <xf numFmtId="49" fontId="0" fillId="0" borderId="0" xfId="0" applyNumberFormat="1" applyFill="1" applyBorder="1"/>
    <xf numFmtId="49" fontId="1" fillId="0" borderId="15" xfId="0" applyNumberFormat="1" applyFont="1" applyFill="1" applyBorder="1" applyAlignment="1">
      <alignment horizontal="center" vertical="top" wrapText="1"/>
    </xf>
    <xf numFmtId="49" fontId="1" fillId="0" borderId="14" xfId="0" applyNumberFormat="1" applyFont="1" applyFill="1" applyBorder="1" applyAlignment="1">
      <alignment horizontal="center" vertical="top" wrapText="1"/>
    </xf>
    <xf numFmtId="49" fontId="1" fillId="0" borderId="14" xfId="0" applyNumberFormat="1" applyFont="1" applyFill="1" applyBorder="1" applyAlignment="1">
      <alignment horizontal="left" vertical="top" wrapText="1"/>
    </xf>
    <xf numFmtId="49" fontId="1" fillId="0" borderId="13" xfId="0" applyNumberFormat="1" applyFont="1" applyFill="1" applyBorder="1" applyAlignment="1">
      <alignment horizontal="center" vertical="top" wrapText="1"/>
    </xf>
    <xf numFmtId="0" fontId="2" fillId="0" borderId="0" xfId="0" applyFont="1" applyFill="1"/>
    <xf numFmtId="164" fontId="1" fillId="0" borderId="2" xfId="0" applyNumberFormat="1" applyFont="1" applyFill="1" applyBorder="1" applyAlignment="1">
      <alignment horizontal="left" vertical="top" wrapText="1"/>
    </xf>
    <xf numFmtId="164" fontId="1" fillId="0" borderId="0" xfId="0" applyNumberFormat="1" applyFont="1" applyFill="1" applyBorder="1" applyAlignment="1">
      <alignment horizontal="left" vertical="center" wrapText="1"/>
    </xf>
    <xf numFmtId="0" fontId="1" fillId="0" borderId="0" xfId="0" applyFont="1" applyFill="1" applyBorder="1" applyAlignment="1">
      <alignment horizontal="right" vertical="center"/>
    </xf>
    <xf numFmtId="0" fontId="1" fillId="0" borderId="0" xfId="0" applyFont="1" applyFill="1" applyAlignment="1">
      <alignment horizontal="right" vertical="center"/>
    </xf>
    <xf numFmtId="0" fontId="1" fillId="0" borderId="0" xfId="0" applyFont="1" applyFill="1" applyAlignment="1">
      <alignment vertical="center"/>
    </xf>
    <xf numFmtId="0" fontId="0" fillId="0" borderId="5" xfId="0" applyFill="1" applyBorder="1" applyAlignment="1">
      <alignment wrapText="1"/>
    </xf>
    <xf numFmtId="0" fontId="1" fillId="0" borderId="0" xfId="0" applyFont="1" applyFill="1" applyBorder="1" applyAlignment="1">
      <alignment horizontal="right" vertical="center" wrapText="1"/>
    </xf>
    <xf numFmtId="0" fontId="1" fillId="0" borderId="0" xfId="0" applyFont="1" applyFill="1" applyBorder="1" applyAlignment="1">
      <alignment vertical="center" wrapText="1"/>
    </xf>
    <xf numFmtId="0" fontId="1" fillId="0" borderId="0" xfId="1" applyNumberFormat="1" applyFill="1" applyAlignment="1">
      <alignment wrapText="1"/>
    </xf>
    <xf numFmtId="0" fontId="1" fillId="0" borderId="0" xfId="1" applyFont="1" applyFill="1" applyBorder="1" applyAlignment="1">
      <alignment vertical="center"/>
    </xf>
    <xf numFmtId="0" fontId="2" fillId="0" borderId="0" xfId="1" applyFont="1" applyFill="1" applyAlignment="1">
      <alignment vertical="center"/>
    </xf>
    <xf numFmtId="0" fontId="1" fillId="0" borderId="1" xfId="0" applyFont="1" applyFill="1" applyBorder="1" applyAlignment="1">
      <alignment vertical="center" wrapText="1"/>
    </xf>
    <xf numFmtId="0" fontId="2" fillId="0" borderId="0" xfId="1" applyFont="1" applyFill="1" applyAlignment="1">
      <alignment vertical="center" wrapText="1"/>
    </xf>
    <xf numFmtId="49" fontId="1" fillId="0" borderId="7" xfId="1" applyNumberFormat="1" applyFont="1" applyFill="1" applyBorder="1" applyAlignment="1">
      <alignment vertical="center" wrapText="1"/>
    </xf>
    <xf numFmtId="49" fontId="1" fillId="0" borderId="5" xfId="1" applyNumberFormat="1" applyFont="1" applyFill="1" applyBorder="1" applyAlignment="1">
      <alignment horizontal="left" vertical="top" wrapText="1"/>
    </xf>
    <xf numFmtId="49" fontId="1" fillId="0" borderId="4" xfId="1" applyNumberFormat="1" applyFont="1" applyFill="1" applyBorder="1" applyAlignment="1">
      <alignment horizontal="center" vertical="center" wrapText="1"/>
    </xf>
    <xf numFmtId="49" fontId="1" fillId="0" borderId="0" xfId="1" applyNumberFormat="1" applyFont="1" applyFill="1" applyBorder="1" applyAlignment="1">
      <alignment horizontal="right" vertical="center"/>
    </xf>
    <xf numFmtId="0" fontId="2" fillId="0" borderId="0" xfId="0" applyFont="1" applyFill="1" applyAlignment="1">
      <alignment vertical="center" wrapText="1"/>
    </xf>
    <xf numFmtId="0" fontId="1" fillId="0" borderId="0" xfId="1" applyFont="1" applyFill="1" applyBorder="1" applyAlignment="1">
      <alignment horizontal="right" vertical="center"/>
    </xf>
    <xf numFmtId="49" fontId="1" fillId="0" borderId="0" xfId="1" applyNumberFormat="1" applyFill="1" applyBorder="1" applyAlignment="1">
      <alignment vertical="center"/>
    </xf>
    <xf numFmtId="0" fontId="1" fillId="0" borderId="0" xfId="1" applyFill="1" applyBorder="1" applyAlignment="1">
      <alignment vertical="center"/>
    </xf>
    <xf numFmtId="49" fontId="1" fillId="0" borderId="4" xfId="1" applyNumberFormat="1" applyFont="1" applyFill="1" applyBorder="1" applyAlignment="1">
      <alignment horizontal="left" vertical="center" wrapText="1" indent="3"/>
    </xf>
    <xf numFmtId="49" fontId="1" fillId="0" borderId="3" xfId="1" applyNumberFormat="1" applyFont="1" applyFill="1" applyBorder="1" applyAlignment="1">
      <alignment horizontal="left" vertical="center" wrapText="1" indent="3"/>
    </xf>
    <xf numFmtId="164" fontId="1" fillId="0" borderId="7" xfId="1" applyNumberFormat="1" applyFont="1" applyFill="1" applyBorder="1" applyAlignment="1">
      <alignment vertical="center" wrapText="1"/>
    </xf>
    <xf numFmtId="164" fontId="1" fillId="0" borderId="6" xfId="1" applyNumberFormat="1" applyFont="1" applyFill="1" applyBorder="1" applyAlignment="1">
      <alignment vertical="center" wrapText="1"/>
    </xf>
    <xf numFmtId="9" fontId="1" fillId="0" borderId="5" xfId="3" quotePrefix="1" applyFont="1" applyFill="1" applyBorder="1" applyAlignment="1">
      <alignment horizontal="center" vertical="center" wrapText="1"/>
    </xf>
    <xf numFmtId="9" fontId="1" fillId="0" borderId="2" xfId="3" applyFont="1" applyFill="1" applyBorder="1" applyAlignment="1">
      <alignment horizontal="center" vertical="center" wrapText="1"/>
    </xf>
    <xf numFmtId="9" fontId="1" fillId="0" borderId="2" xfId="3" quotePrefix="1" applyFont="1" applyFill="1" applyBorder="1" applyAlignment="1">
      <alignment horizontal="center" vertical="center" wrapText="1"/>
    </xf>
    <xf numFmtId="0" fontId="1" fillId="0" borderId="0" xfId="0" applyFont="1" applyFill="1" applyAlignment="1">
      <alignment vertical="center" wrapText="1"/>
    </xf>
    <xf numFmtId="0" fontId="1" fillId="0" borderId="0" xfId="1" applyFont="1" applyFill="1" applyBorder="1" applyAlignment="1">
      <alignment vertical="center" wrapText="1"/>
    </xf>
    <xf numFmtId="0" fontId="1" fillId="0" borderId="0" xfId="1" applyFont="1" applyFill="1" applyBorder="1" applyAlignment="1">
      <alignment horizontal="right" vertical="center" wrapText="1"/>
    </xf>
    <xf numFmtId="49" fontId="1" fillId="0" borderId="14" xfId="0" applyNumberFormat="1" applyFont="1" applyFill="1" applyBorder="1" applyAlignment="1">
      <alignment horizontal="center" vertical="center" wrapText="1"/>
    </xf>
    <xf numFmtId="49" fontId="1" fillId="0" borderId="13" xfId="0" applyNumberFormat="1" applyFont="1" applyFill="1" applyBorder="1" applyAlignment="1">
      <alignment horizontal="center" vertical="center" wrapText="1"/>
    </xf>
    <xf numFmtId="164" fontId="1" fillId="0" borderId="0" xfId="0" applyNumberFormat="1" applyFont="1" applyFill="1" applyAlignment="1">
      <alignment horizontal="left" vertical="top" wrapText="1"/>
    </xf>
    <xf numFmtId="164" fontId="1" fillId="0" borderId="0" xfId="0" applyNumberFormat="1" applyFont="1" applyFill="1" applyAlignment="1">
      <alignment vertical="top"/>
    </xf>
    <xf numFmtId="164" fontId="1" fillId="0" borderId="0" xfId="0" applyNumberFormat="1" applyFont="1" applyFill="1" applyBorder="1" applyAlignment="1">
      <alignment vertical="center" wrapText="1"/>
    </xf>
    <xf numFmtId="0" fontId="0" fillId="0" borderId="0" xfId="0" applyNumberFormat="1" applyFill="1"/>
    <xf numFmtId="0" fontId="0" fillId="0" borderId="0" xfId="0" applyNumberFormat="1" applyFill="1" applyBorder="1"/>
    <xf numFmtId="0" fontId="1" fillId="0" borderId="0" xfId="0" applyNumberFormat="1" applyFont="1" applyFill="1" applyBorder="1"/>
    <xf numFmtId="164" fontId="1" fillId="0" borderId="0" xfId="0" applyNumberFormat="1" applyFont="1" applyFill="1" applyBorder="1" applyAlignment="1">
      <alignment vertical="center"/>
    </xf>
    <xf numFmtId="164" fontId="1" fillId="0" borderId="0" xfId="0" applyNumberFormat="1" applyFont="1" applyFill="1" applyBorder="1" applyAlignment="1">
      <alignment horizontal="center" vertical="center"/>
    </xf>
    <xf numFmtId="0" fontId="1" fillId="0" borderId="0" xfId="0" applyNumberFormat="1" applyFont="1" applyFill="1"/>
    <xf numFmtId="0" fontId="0" fillId="0" borderId="0" xfId="0" applyFill="1" applyBorder="1" applyAlignment="1">
      <alignment vertical="top"/>
    </xf>
    <xf numFmtId="49" fontId="1" fillId="0" borderId="4" xfId="0" applyNumberFormat="1" applyFont="1" applyFill="1" applyBorder="1" applyAlignment="1">
      <alignment horizontal="center" vertical="top"/>
    </xf>
    <xf numFmtId="164" fontId="1" fillId="0" borderId="0" xfId="0" applyNumberFormat="1" applyFont="1" applyFill="1" applyBorder="1"/>
    <xf numFmtId="0" fontId="1" fillId="0" borderId="2" xfId="0" applyFont="1" applyFill="1" applyBorder="1" applyAlignment="1">
      <alignment vertical="center" wrapText="1"/>
    </xf>
    <xf numFmtId="49" fontId="1" fillId="0" borderId="7" xfId="0" applyNumberFormat="1" applyFont="1" applyFill="1" applyBorder="1" applyAlignment="1">
      <alignment vertical="center"/>
    </xf>
    <xf numFmtId="49" fontId="1" fillId="0" borderId="5" xfId="0" applyNumberFormat="1" applyFont="1" applyFill="1" applyBorder="1" applyAlignment="1">
      <alignment vertical="center"/>
    </xf>
    <xf numFmtId="49" fontId="1" fillId="0" borderId="6" xfId="0" applyNumberFormat="1" applyFont="1" applyFill="1" applyBorder="1" applyAlignment="1">
      <alignment vertical="center"/>
    </xf>
    <xf numFmtId="49" fontId="1" fillId="0" borderId="0" xfId="0" applyNumberFormat="1" applyFont="1" applyFill="1" applyBorder="1" applyAlignment="1">
      <alignment vertical="center" wrapText="1"/>
    </xf>
    <xf numFmtId="49" fontId="1" fillId="0" borderId="0" xfId="0" applyNumberFormat="1" applyFont="1" applyFill="1" applyBorder="1" applyAlignment="1">
      <alignment horizontal="justify" vertical="center" wrapText="1"/>
    </xf>
    <xf numFmtId="0" fontId="0" fillId="0" borderId="0" xfId="0" applyBorder="1" applyAlignment="1">
      <alignment vertical="center" wrapText="1"/>
    </xf>
    <xf numFmtId="0" fontId="0" fillId="0" borderId="0" xfId="0" applyFill="1" applyBorder="1" applyAlignment="1">
      <alignment horizontal="left"/>
    </xf>
    <xf numFmtId="0" fontId="5" fillId="0" borderId="0" xfId="2" applyNumberFormat="1" applyFont="1" applyAlignment="1">
      <alignment vertical="center"/>
    </xf>
    <xf numFmtId="0" fontId="1" fillId="0" borderId="0" xfId="0" applyNumberFormat="1" applyFont="1" applyAlignment="1">
      <alignment horizontal="right"/>
    </xf>
    <xf numFmtId="0" fontId="0" fillId="0" borderId="0" xfId="0" applyNumberFormat="1" applyAlignment="1">
      <alignment wrapText="1"/>
    </xf>
    <xf numFmtId="0" fontId="1" fillId="0" borderId="2" xfId="0" applyNumberFormat="1" applyFont="1" applyBorder="1" applyAlignment="1">
      <alignment vertical="center" wrapText="1"/>
    </xf>
    <xf numFmtId="0" fontId="1" fillId="0" borderId="2" xfId="0" applyNumberFormat="1" applyFont="1" applyFill="1" applyBorder="1" applyAlignment="1">
      <alignment vertical="center" wrapText="1"/>
    </xf>
    <xf numFmtId="0" fontId="1" fillId="0" borderId="0" xfId="0" applyNumberFormat="1" applyFont="1" applyFill="1" applyBorder="1" applyAlignment="1">
      <alignment vertical="center" wrapText="1"/>
    </xf>
    <xf numFmtId="0" fontId="1" fillId="0" borderId="2" xfId="1" applyNumberFormat="1" applyFont="1" applyFill="1" applyBorder="1" applyAlignment="1">
      <alignment vertical="center"/>
    </xf>
    <xf numFmtId="0" fontId="1" fillId="0" borderId="0" xfId="0" applyNumberFormat="1" applyFont="1" applyFill="1" applyBorder="1" applyAlignment="1">
      <alignment horizontal="center" vertical="top" wrapText="1"/>
    </xf>
    <xf numFmtId="0" fontId="1" fillId="0" borderId="0" xfId="0" applyNumberFormat="1" applyFont="1" applyFill="1" applyBorder="1" applyAlignment="1">
      <alignment horizontal="center" vertical="center" wrapText="1"/>
    </xf>
    <xf numFmtId="0" fontId="1" fillId="0" borderId="2" xfId="0" applyNumberFormat="1" applyFont="1" applyFill="1" applyBorder="1" applyAlignment="1">
      <alignment horizontal="left" vertical="center" wrapText="1"/>
    </xf>
    <xf numFmtId="0" fontId="1" fillId="0" borderId="0" xfId="0" applyNumberFormat="1" applyFont="1" applyFill="1" applyBorder="1" applyAlignment="1">
      <alignment horizontal="left" vertical="top"/>
    </xf>
    <xf numFmtId="164" fontId="2" fillId="0" borderId="0" xfId="0" applyNumberFormat="1" applyFont="1" applyFill="1" applyAlignment="1">
      <alignment horizontal="center" wrapText="1"/>
    </xf>
    <xf numFmtId="164" fontId="2" fillId="0" borderId="0" xfId="0" applyNumberFormat="1" applyFont="1" applyFill="1" applyAlignment="1">
      <alignment horizontal="center"/>
    </xf>
    <xf numFmtId="0" fontId="0" fillId="0" borderId="0" xfId="0" applyFill="1" applyAlignment="1">
      <alignment horizontal="left" vertical="top" wrapText="1"/>
    </xf>
    <xf numFmtId="49" fontId="1" fillId="0" borderId="0" xfId="0" applyNumberFormat="1" applyFont="1" applyFill="1" applyAlignment="1">
      <alignment horizontal="left" vertical="top" wrapText="1"/>
    </xf>
    <xf numFmtId="164" fontId="2" fillId="0" borderId="0" xfId="0" applyNumberFormat="1" applyFont="1" applyFill="1" applyAlignment="1">
      <alignment horizontal="center" vertical="top" wrapText="1"/>
    </xf>
    <xf numFmtId="0" fontId="0" fillId="0" borderId="0" xfId="0" applyNumberFormat="1" applyAlignment="1">
      <alignment vertical="center"/>
    </xf>
    <xf numFmtId="0" fontId="1" fillId="0" borderId="0" xfId="0" applyNumberFormat="1" applyFont="1" applyFill="1" applyBorder="1" applyAlignment="1">
      <alignment horizontal="left"/>
    </xf>
    <xf numFmtId="0" fontId="2" fillId="0" borderId="0" xfId="1" applyNumberFormat="1" applyFont="1" applyFill="1" applyBorder="1"/>
    <xf numFmtId="0" fontId="1" fillId="0" borderId="0" xfId="1" applyNumberFormat="1" applyFill="1" applyBorder="1"/>
    <xf numFmtId="0" fontId="1" fillId="0" borderId="0" xfId="1" applyNumberFormat="1" applyFont="1" applyFill="1" applyBorder="1" applyAlignment="1">
      <alignment horizontal="left" vertical="top"/>
    </xf>
    <xf numFmtId="0" fontId="1" fillId="0" borderId="0" xfId="1" applyNumberFormat="1" applyFont="1" applyFill="1" applyBorder="1" applyAlignment="1">
      <alignment horizontal="center" vertical="center" wrapText="1"/>
    </xf>
    <xf numFmtId="0" fontId="1" fillId="0" borderId="0" xfId="1" applyNumberFormat="1" applyFont="1" applyFill="1" applyBorder="1" applyAlignment="1">
      <alignment horizontal="left"/>
    </xf>
    <xf numFmtId="0" fontId="1" fillId="0" borderId="44" xfId="0" applyNumberFormat="1" applyFont="1" applyFill="1" applyBorder="1" applyAlignment="1">
      <alignment vertical="center" wrapText="1"/>
    </xf>
    <xf numFmtId="0" fontId="1" fillId="0" borderId="6" xfId="0" applyNumberFormat="1" applyFont="1" applyFill="1" applyBorder="1" applyAlignment="1">
      <alignment vertical="center" wrapText="1"/>
    </xf>
    <xf numFmtId="0" fontId="1" fillId="0" borderId="44" xfId="0" applyNumberFormat="1" applyFont="1" applyFill="1" applyBorder="1" applyAlignment="1">
      <alignment horizontal="center" vertical="center" wrapText="1"/>
    </xf>
    <xf numFmtId="0" fontId="1" fillId="0" borderId="6" xfId="0" applyNumberFormat="1" applyFont="1" applyFill="1" applyBorder="1" applyAlignment="1">
      <alignment horizontal="center" vertical="center" wrapText="1"/>
    </xf>
    <xf numFmtId="0" fontId="1" fillId="0" borderId="0" xfId="1" applyNumberFormat="1" applyAlignment="1">
      <alignment vertical="center" wrapText="1"/>
    </xf>
    <xf numFmtId="0" fontId="1" fillId="0" borderId="0" xfId="1" applyNumberFormat="1" applyFont="1" applyFill="1" applyBorder="1" applyAlignment="1">
      <alignment horizontal="left" vertical="center" wrapText="1"/>
    </xf>
    <xf numFmtId="0" fontId="1" fillId="0" borderId="0" xfId="1" applyNumberFormat="1" applyFill="1"/>
    <xf numFmtId="0" fontId="1" fillId="0" borderId="11" xfId="1" applyNumberFormat="1" applyFont="1" applyFill="1" applyBorder="1" applyAlignment="1">
      <alignment horizontal="center" vertical="center" wrapText="1"/>
    </xf>
    <xf numFmtId="0" fontId="1" fillId="0" borderId="0" xfId="1" applyNumberFormat="1" applyFont="1" applyFill="1" applyBorder="1" applyAlignment="1">
      <alignment horizontal="left" vertical="top" wrapText="1"/>
    </xf>
    <xf numFmtId="0" fontId="1" fillId="0" borderId="0" xfId="1" applyNumberFormat="1" applyBorder="1"/>
    <xf numFmtId="0" fontId="2" fillId="0" borderId="0" xfId="0" applyNumberFormat="1" applyFont="1" applyBorder="1" applyAlignment="1">
      <alignment vertical="center" wrapText="1"/>
    </xf>
    <xf numFmtId="0" fontId="0" fillId="0" borderId="0" xfId="0" applyNumberFormat="1" applyBorder="1" applyAlignment="1">
      <alignment vertical="center" wrapText="1"/>
    </xf>
    <xf numFmtId="0" fontId="1" fillId="0" borderId="0" xfId="0" applyNumberFormat="1" applyFont="1" applyBorder="1" applyAlignment="1">
      <alignment vertical="center" wrapText="1"/>
    </xf>
    <xf numFmtId="0" fontId="1" fillId="0" borderId="2" xfId="1" applyNumberFormat="1" applyFill="1" applyBorder="1" applyAlignment="1">
      <alignment vertical="center" wrapText="1"/>
    </xf>
    <xf numFmtId="0" fontId="1" fillId="0" borderId="0" xfId="1" applyNumberFormat="1" applyFont="1" applyFill="1" applyBorder="1" applyAlignment="1">
      <alignment horizontal="left" vertical="center"/>
    </xf>
    <xf numFmtId="0" fontId="1" fillId="0" borderId="0" xfId="1" applyNumberFormat="1" applyFill="1" applyBorder="1" applyAlignment="1">
      <alignment wrapText="1"/>
    </xf>
    <xf numFmtId="0" fontId="1" fillId="0" borderId="0" xfId="1" applyNumberFormat="1" applyFill="1" applyBorder="1" applyAlignment="1">
      <alignment vertical="center" wrapText="1"/>
    </xf>
    <xf numFmtId="0" fontId="1" fillId="0" borderId="2" xfId="1" applyFont="1" applyFill="1" applyBorder="1" applyAlignment="1">
      <alignment vertical="center"/>
    </xf>
    <xf numFmtId="0" fontId="1" fillId="0" borderId="2" xfId="1" applyNumberFormat="1" applyFont="1" applyFill="1" applyBorder="1" applyAlignment="1">
      <alignment horizontal="center" vertical="center" wrapText="1"/>
    </xf>
    <xf numFmtId="0" fontId="1" fillId="0" borderId="6" xfId="1" applyNumberFormat="1" applyFont="1" applyFill="1" applyBorder="1" applyAlignment="1">
      <alignment horizontal="center" vertical="center" wrapText="1"/>
    </xf>
    <xf numFmtId="0" fontId="1" fillId="0" borderId="0" xfId="1" applyNumberFormat="1" applyFont="1" applyFill="1" applyBorder="1" applyAlignment="1">
      <alignment vertical="center" wrapText="1"/>
    </xf>
    <xf numFmtId="0" fontId="1" fillId="0" borderId="2" xfId="1" applyNumberFormat="1" applyFont="1" applyFill="1" applyBorder="1" applyAlignment="1">
      <alignment vertical="center" wrapText="1"/>
    </xf>
    <xf numFmtId="0" fontId="1" fillId="0" borderId="0" xfId="1" applyNumberFormat="1" applyFill="1" applyAlignment="1">
      <alignment vertical="center" wrapText="1"/>
    </xf>
    <xf numFmtId="0" fontId="1" fillId="0" borderId="0" xfId="1" applyNumberFormat="1" applyFill="1" applyAlignment="1"/>
    <xf numFmtId="0" fontId="1" fillId="0" borderId="0" xfId="1" applyNumberFormat="1" applyFont="1" applyFill="1" applyBorder="1" applyAlignment="1">
      <alignment vertical="top" wrapText="1"/>
    </xf>
    <xf numFmtId="0" fontId="6" fillId="0" borderId="0" xfId="1" applyNumberFormat="1" applyFont="1" applyFill="1" applyBorder="1" applyAlignment="1">
      <alignment horizontal="center" vertical="center" wrapText="1"/>
    </xf>
    <xf numFmtId="0" fontId="6" fillId="0" borderId="0" xfId="1" applyNumberFormat="1" applyFont="1" applyFill="1" applyBorder="1"/>
    <xf numFmtId="0" fontId="6" fillId="0" borderId="0" xfId="1" applyNumberFormat="1" applyFont="1" applyFill="1" applyBorder="1" applyAlignment="1">
      <alignment vertical="center" wrapText="1"/>
    </xf>
    <xf numFmtId="0" fontId="1" fillId="0" borderId="3" xfId="0" applyNumberFormat="1" applyFont="1" applyFill="1" applyBorder="1" applyAlignment="1">
      <alignment horizontal="center" vertical="center" wrapText="1"/>
    </xf>
    <xf numFmtId="0" fontId="1" fillId="0" borderId="2" xfId="0" applyNumberFormat="1" applyFont="1" applyFill="1" applyBorder="1" applyAlignment="1">
      <alignment horizontal="left" vertical="top" wrapText="1"/>
    </xf>
    <xf numFmtId="0" fontId="0" fillId="0" borderId="0" xfId="0" applyNumberFormat="1" applyFill="1" applyBorder="1" applyAlignment="1">
      <alignment vertical="center" wrapText="1"/>
    </xf>
    <xf numFmtId="0" fontId="1" fillId="0" borderId="10" xfId="0" applyNumberFormat="1" applyFont="1" applyBorder="1" applyAlignment="1">
      <alignment horizontal="center" vertical="center" wrapText="1"/>
    </xf>
    <xf numFmtId="0" fontId="1" fillId="0" borderId="11" xfId="0" applyNumberFormat="1" applyFont="1" applyBorder="1" applyAlignment="1">
      <alignment horizontal="center" vertical="center" wrapText="1"/>
    </xf>
    <xf numFmtId="0" fontId="1" fillId="0" borderId="12" xfId="0" applyNumberFormat="1" applyFont="1" applyBorder="1" applyAlignment="1">
      <alignment horizontal="center" vertical="center" wrapText="1"/>
    </xf>
    <xf numFmtId="164" fontId="1" fillId="0" borderId="2" xfId="0" applyNumberFormat="1" applyFont="1" applyFill="1" applyBorder="1" applyAlignment="1">
      <alignment horizontal="left" vertical="center" wrapText="1"/>
    </xf>
    <xf numFmtId="49" fontId="1" fillId="0" borderId="0" xfId="0" applyNumberFormat="1" applyFont="1" applyFill="1" applyBorder="1" applyAlignment="1">
      <alignment horizontal="center" vertical="center"/>
    </xf>
    <xf numFmtId="49" fontId="0" fillId="0" borderId="0" xfId="0" applyNumberFormat="1" applyBorder="1"/>
    <xf numFmtId="0" fontId="1" fillId="0" borderId="6" xfId="0" applyNumberFormat="1" applyFont="1" applyBorder="1" applyAlignment="1">
      <alignment horizontal="center" vertical="center" wrapText="1"/>
    </xf>
    <xf numFmtId="0" fontId="1" fillId="0" borderId="5" xfId="0" applyNumberFormat="1" applyFont="1" applyBorder="1" applyAlignment="1">
      <alignment horizontal="left" vertical="center" wrapText="1"/>
    </xf>
    <xf numFmtId="0" fontId="0" fillId="0" borderId="0" xfId="0" applyNumberFormat="1" applyFill="1" applyBorder="1" applyAlignment="1">
      <alignment vertical="center"/>
    </xf>
    <xf numFmtId="0" fontId="1" fillId="0" borderId="2" xfId="0" applyNumberFormat="1" applyFont="1" applyBorder="1" applyAlignment="1">
      <alignment horizontal="center" vertical="center"/>
    </xf>
    <xf numFmtId="0" fontId="1" fillId="0" borderId="0" xfId="0" applyNumberFormat="1" applyFont="1" applyBorder="1"/>
    <xf numFmtId="0" fontId="1" fillId="0" borderId="3" xfId="0" applyNumberFormat="1" applyFont="1" applyBorder="1" applyAlignment="1">
      <alignment horizontal="center" vertical="center"/>
    </xf>
    <xf numFmtId="0" fontId="1" fillId="0" borderId="4" xfId="0" applyNumberFormat="1" applyFont="1" applyBorder="1" applyAlignment="1">
      <alignment horizontal="center" vertical="center"/>
    </xf>
    <xf numFmtId="0" fontId="1" fillId="0" borderId="0" xfId="0" applyNumberFormat="1" applyFont="1" applyFill="1" applyBorder="1" applyAlignment="1">
      <alignment horizontal="left" vertical="center" wrapText="1"/>
    </xf>
    <xf numFmtId="0" fontId="0" fillId="0" borderId="0" xfId="0" applyNumberFormat="1" applyAlignment="1">
      <alignment horizontal="left"/>
    </xf>
    <xf numFmtId="164" fontId="1" fillId="0" borderId="0" xfId="0" applyNumberFormat="1" applyFont="1" applyFill="1" applyBorder="1" applyAlignment="1">
      <alignment horizontal="justify" vertical="center" wrapText="1"/>
    </xf>
    <xf numFmtId="0" fontId="1" fillId="0" borderId="2" xfId="0" applyNumberFormat="1" applyFont="1" applyBorder="1" applyAlignment="1">
      <alignment vertical="top"/>
    </xf>
    <xf numFmtId="0" fontId="1" fillId="0" borderId="5" xfId="0" applyNumberFormat="1" applyFont="1" applyBorder="1" applyAlignment="1">
      <alignment vertical="top"/>
    </xf>
    <xf numFmtId="0" fontId="1" fillId="0" borderId="5" xfId="0" applyNumberFormat="1" applyFont="1" applyBorder="1" applyAlignment="1">
      <alignment horizontal="center" vertical="center" wrapText="1"/>
    </xf>
    <xf numFmtId="0" fontId="1" fillId="0" borderId="7" xfId="0" applyNumberFormat="1" applyFont="1" applyBorder="1" applyAlignment="1">
      <alignment horizontal="center" vertical="center" wrapText="1"/>
    </xf>
    <xf numFmtId="0" fontId="1" fillId="0" borderId="6" xfId="0" applyNumberFormat="1" applyFont="1" applyBorder="1" applyAlignment="1">
      <alignment vertical="center" wrapText="1"/>
    </xf>
    <xf numFmtId="0" fontId="1" fillId="0" borderId="5" xfId="0" applyNumberFormat="1" applyFont="1" applyBorder="1" applyAlignment="1">
      <alignment vertical="center" wrapText="1"/>
    </xf>
    <xf numFmtId="0" fontId="1" fillId="0" borderId="7" xfId="0" applyNumberFormat="1" applyFont="1" applyBorder="1" applyAlignment="1">
      <alignment vertical="center" wrapText="1"/>
    </xf>
    <xf numFmtId="0" fontId="1" fillId="0" borderId="2" xfId="0" applyNumberFormat="1" applyFont="1" applyBorder="1" applyAlignment="1">
      <alignment horizontal="right" vertical="center" wrapText="1" indent="2"/>
    </xf>
    <xf numFmtId="0" fontId="1" fillId="0" borderId="6" xfId="0" applyNumberFormat="1" applyFont="1" applyBorder="1" applyAlignment="1">
      <alignment horizontal="right" vertical="center" wrapText="1" indent="2"/>
    </xf>
    <xf numFmtId="0" fontId="1" fillId="0" borderId="5" xfId="0" applyNumberFormat="1" applyFont="1" applyBorder="1" applyAlignment="1">
      <alignment horizontal="right" vertical="center" wrapText="1" indent="2"/>
    </xf>
    <xf numFmtId="0" fontId="1" fillId="0" borderId="7" xfId="0" applyNumberFormat="1" applyFont="1" applyBorder="1" applyAlignment="1">
      <alignment horizontal="right" vertical="center" wrapText="1" indent="2"/>
    </xf>
    <xf numFmtId="0" fontId="1" fillId="0" borderId="0" xfId="0" applyNumberFormat="1" applyFont="1" applyBorder="1" applyAlignment="1">
      <alignment horizontal="center" vertical="center"/>
    </xf>
    <xf numFmtId="0" fontId="1" fillId="0" borderId="0" xfId="0" applyNumberFormat="1" applyFont="1" applyBorder="1" applyAlignment="1">
      <alignment horizontal="right" vertical="center" wrapText="1" indent="2"/>
    </xf>
    <xf numFmtId="0" fontId="0" fillId="0" borderId="0" xfId="0" applyNumberFormat="1" applyFill="1" applyBorder="1" applyAlignment="1">
      <alignment wrapText="1"/>
    </xf>
    <xf numFmtId="0" fontId="1" fillId="0" borderId="2" xfId="0" applyNumberFormat="1" applyFont="1" applyBorder="1" applyAlignment="1">
      <alignment horizontal="right" vertical="center" wrapText="1"/>
    </xf>
    <xf numFmtId="0" fontId="1" fillId="0" borderId="6" xfId="0" applyNumberFormat="1" applyFont="1" applyBorder="1" applyAlignment="1">
      <alignment horizontal="right" vertical="center" wrapText="1"/>
    </xf>
    <xf numFmtId="0" fontId="20" fillId="0" borderId="0" xfId="0" applyNumberFormat="1" applyFont="1" applyFill="1"/>
    <xf numFmtId="0" fontId="1" fillId="0" borderId="0" xfId="0" applyNumberFormat="1" applyFont="1" applyFill="1" applyBorder="1" applyAlignment="1">
      <alignment wrapText="1"/>
    </xf>
    <xf numFmtId="164" fontId="1" fillId="0" borderId="0" xfId="0" applyNumberFormat="1" applyFont="1" applyFill="1" applyBorder="1" applyAlignment="1">
      <alignment vertical="top" wrapText="1"/>
    </xf>
    <xf numFmtId="164" fontId="1" fillId="0" borderId="0" xfId="0" applyNumberFormat="1" applyFont="1" applyFill="1" applyBorder="1" applyAlignment="1">
      <alignment horizontal="left" vertical="top" wrapText="1"/>
    </xf>
    <xf numFmtId="0" fontId="0" fillId="0" borderId="0" xfId="0" applyFill="1" applyBorder="1" applyAlignment="1"/>
    <xf numFmtId="0" fontId="24" fillId="0" borderId="0" xfId="0" applyFont="1" applyFill="1"/>
    <xf numFmtId="49" fontId="1" fillId="0" borderId="3" xfId="0" applyNumberFormat="1" applyFont="1" applyFill="1" applyBorder="1" applyAlignment="1">
      <alignment horizontal="center" vertical="center" wrapText="1"/>
    </xf>
    <xf numFmtId="49" fontId="1" fillId="0" borderId="2" xfId="0" applyNumberFormat="1" applyFont="1" applyFill="1" applyBorder="1" applyAlignment="1">
      <alignment horizontal="center" vertical="center" wrapText="1"/>
    </xf>
    <xf numFmtId="49" fontId="1" fillId="0" borderId="6" xfId="0" applyNumberFormat="1" applyFont="1" applyFill="1" applyBorder="1" applyAlignment="1">
      <alignment horizontal="center" vertical="center" wrapText="1"/>
    </xf>
    <xf numFmtId="49" fontId="1" fillId="0" borderId="2" xfId="0" applyNumberFormat="1" applyFont="1" applyFill="1" applyBorder="1" applyAlignment="1">
      <alignment vertical="center" wrapText="1"/>
    </xf>
    <xf numFmtId="49" fontId="1" fillId="0" borderId="6" xfId="0" applyNumberFormat="1" applyFont="1" applyFill="1" applyBorder="1" applyAlignment="1">
      <alignment vertical="center" wrapText="1"/>
    </xf>
    <xf numFmtId="49" fontId="1" fillId="0" borderId="2" xfId="0" applyNumberFormat="1" applyFont="1" applyFill="1" applyBorder="1" applyAlignment="1">
      <alignment horizontal="left" vertical="center" wrapText="1"/>
    </xf>
    <xf numFmtId="49" fontId="1" fillId="0" borderId="11" xfId="0" applyNumberFormat="1" applyFont="1" applyFill="1" applyBorder="1" applyAlignment="1">
      <alignment horizontal="center" vertical="top" wrapText="1"/>
    </xf>
    <xf numFmtId="49" fontId="1" fillId="0" borderId="12" xfId="0" applyNumberFormat="1" applyFont="1" applyFill="1" applyBorder="1" applyAlignment="1">
      <alignment horizontal="center" vertical="top" wrapText="1"/>
    </xf>
    <xf numFmtId="49" fontId="1" fillId="0" borderId="2" xfId="0" applyNumberFormat="1" applyFont="1" applyFill="1" applyBorder="1" applyAlignment="1">
      <alignment horizontal="left" vertical="top" wrapText="1"/>
    </xf>
    <xf numFmtId="49" fontId="1" fillId="0" borderId="11" xfId="0" applyNumberFormat="1" applyFont="1" applyFill="1" applyBorder="1" applyAlignment="1">
      <alignment horizontal="center" vertical="center" wrapText="1"/>
    </xf>
    <xf numFmtId="49" fontId="1" fillId="0" borderId="12" xfId="0" applyNumberFormat="1" applyFont="1" applyFill="1" applyBorder="1" applyAlignment="1">
      <alignment horizontal="center" vertical="center" wrapText="1"/>
    </xf>
    <xf numFmtId="0" fontId="1" fillId="0" borderId="0" xfId="0" applyFont="1" applyFill="1" applyAlignment="1">
      <alignment vertical="top" wrapText="1"/>
    </xf>
    <xf numFmtId="49" fontId="1" fillId="0" borderId="10" xfId="0" applyNumberFormat="1" applyFont="1" applyFill="1" applyBorder="1" applyAlignment="1">
      <alignment horizontal="center" vertical="center" wrapText="1"/>
    </xf>
    <xf numFmtId="49" fontId="1" fillId="0" borderId="5" xfId="0" applyNumberFormat="1" applyFont="1" applyFill="1" applyBorder="1" applyAlignment="1">
      <alignment vertical="center" wrapText="1"/>
    </xf>
    <xf numFmtId="49" fontId="1" fillId="0" borderId="4" xfId="0" applyNumberFormat="1" applyFont="1" applyFill="1" applyBorder="1" applyAlignment="1">
      <alignment horizontal="center" vertical="center" wrapText="1"/>
    </xf>
    <xf numFmtId="0" fontId="15" fillId="0" borderId="0" xfId="1" applyFont="1"/>
    <xf numFmtId="0" fontId="15" fillId="0" borderId="0" xfId="1" applyFont="1" applyFill="1"/>
    <xf numFmtId="0" fontId="6" fillId="0" borderId="0" xfId="1" applyFont="1"/>
    <xf numFmtId="0" fontId="15" fillId="0" borderId="0" xfId="1" applyFont="1" applyAlignment="1">
      <alignment wrapText="1"/>
    </xf>
    <xf numFmtId="0" fontId="15" fillId="0" borderId="0" xfId="1" applyFont="1" applyAlignment="1">
      <alignment horizontal="left" wrapText="1"/>
    </xf>
    <xf numFmtId="0" fontId="15" fillId="0" borderId="0" xfId="4" applyFont="1" applyAlignment="1">
      <alignment wrapText="1"/>
    </xf>
    <xf numFmtId="0" fontId="15" fillId="0" borderId="0" xfId="4" applyFont="1"/>
    <xf numFmtId="43" fontId="15" fillId="0" borderId="0" xfId="4" applyNumberFormat="1" applyFont="1"/>
    <xf numFmtId="0" fontId="15" fillId="0" borderId="0" xfId="4" applyFont="1" applyAlignment="1"/>
    <xf numFmtId="0" fontId="17" fillId="0" borderId="0" xfId="4" applyFont="1" applyAlignment="1"/>
    <xf numFmtId="0" fontId="2" fillId="0" borderId="0" xfId="0" applyFont="1" applyFill="1" applyAlignment="1">
      <alignment horizontal="center" vertical="top" wrapText="1"/>
    </xf>
    <xf numFmtId="0" fontId="1" fillId="0" borderId="0" xfId="0" applyFont="1" applyFill="1" applyAlignment="1">
      <alignment horizontal="center"/>
    </xf>
    <xf numFmtId="49" fontId="1" fillId="0" borderId="3" xfId="0" applyNumberFormat="1" applyFont="1" applyFill="1" applyBorder="1" applyAlignment="1">
      <alignment horizontal="center" vertical="center" wrapText="1"/>
    </xf>
    <xf numFmtId="49" fontId="1" fillId="0" borderId="2" xfId="0" applyNumberFormat="1" applyFont="1" applyFill="1" applyBorder="1" applyAlignment="1">
      <alignment horizontal="center" vertical="center" wrapText="1"/>
    </xf>
    <xf numFmtId="49" fontId="1" fillId="0" borderId="6" xfId="0" applyNumberFormat="1" applyFont="1" applyFill="1" applyBorder="1" applyAlignment="1">
      <alignment horizontal="center" vertical="center" wrapText="1"/>
    </xf>
    <xf numFmtId="49" fontId="1" fillId="0" borderId="2" xfId="0" applyNumberFormat="1" applyFont="1" applyFill="1" applyBorder="1" applyAlignment="1">
      <alignment vertical="center" wrapText="1"/>
    </xf>
    <xf numFmtId="49" fontId="1" fillId="0" borderId="6" xfId="0" applyNumberFormat="1" applyFont="1" applyFill="1" applyBorder="1" applyAlignment="1">
      <alignment vertical="center" wrapText="1"/>
    </xf>
    <xf numFmtId="49" fontId="1" fillId="0" borderId="2" xfId="0" applyNumberFormat="1" applyFont="1" applyFill="1" applyBorder="1" applyAlignment="1">
      <alignment horizontal="left" vertical="center" wrapText="1"/>
    </xf>
    <xf numFmtId="49" fontId="1" fillId="0" borderId="11" xfId="0" applyNumberFormat="1" applyFont="1" applyFill="1" applyBorder="1" applyAlignment="1">
      <alignment horizontal="center" vertical="top" wrapText="1"/>
    </xf>
    <xf numFmtId="49" fontId="1" fillId="0" borderId="12" xfId="0" applyNumberFormat="1" applyFont="1" applyFill="1" applyBorder="1" applyAlignment="1">
      <alignment horizontal="center" vertical="top" wrapText="1"/>
    </xf>
    <xf numFmtId="49" fontId="1" fillId="0" borderId="2" xfId="0" applyNumberFormat="1" applyFont="1" applyFill="1" applyBorder="1" applyAlignment="1">
      <alignment horizontal="left" vertical="top" wrapText="1"/>
    </xf>
    <xf numFmtId="49" fontId="1" fillId="0" borderId="11" xfId="0" applyNumberFormat="1" applyFont="1" applyFill="1" applyBorder="1" applyAlignment="1">
      <alignment horizontal="center" vertical="center" wrapText="1"/>
    </xf>
    <xf numFmtId="49" fontId="1" fillId="0" borderId="12" xfId="0" applyNumberFormat="1" applyFont="1" applyFill="1" applyBorder="1" applyAlignment="1">
      <alignment horizontal="center" vertical="center" wrapText="1"/>
    </xf>
    <xf numFmtId="0" fontId="1" fillId="0" borderId="0" xfId="0" applyFont="1" applyFill="1" applyAlignment="1">
      <alignment vertical="top" wrapText="1"/>
    </xf>
    <xf numFmtId="49" fontId="1" fillId="0" borderId="4" xfId="0" applyNumberFormat="1" applyFont="1" applyFill="1" applyBorder="1" applyAlignment="1">
      <alignment horizontal="center" vertical="center" wrapText="1"/>
    </xf>
    <xf numFmtId="49" fontId="1" fillId="0" borderId="5" xfId="0" applyNumberFormat="1" applyFont="1" applyFill="1" applyBorder="1" applyAlignment="1">
      <alignment vertical="center" wrapText="1"/>
    </xf>
    <xf numFmtId="49" fontId="1" fillId="0" borderId="10" xfId="0" applyNumberFormat="1" applyFont="1" applyFill="1" applyBorder="1" applyAlignment="1">
      <alignment horizontal="left" vertical="top" wrapText="1" indent="1"/>
    </xf>
    <xf numFmtId="49" fontId="1" fillId="0" borderId="11" xfId="0" applyNumberFormat="1" applyFont="1" applyFill="1" applyBorder="1" applyAlignment="1">
      <alignment horizontal="left" vertical="top" wrapText="1" indent="7"/>
    </xf>
    <xf numFmtId="0" fontId="0" fillId="0" borderId="0" xfId="0" applyFill="1" applyBorder="1" applyAlignment="1">
      <alignment vertical="center" wrapText="1"/>
    </xf>
    <xf numFmtId="0" fontId="1" fillId="0" borderId="0" xfId="0" applyFont="1" applyFill="1" applyAlignment="1">
      <alignment horizontal="right" vertical="top" wrapText="1"/>
    </xf>
    <xf numFmtId="49" fontId="1" fillId="0" borderId="10" xfId="0" applyNumberFormat="1" applyFont="1" applyFill="1" applyBorder="1" applyAlignment="1">
      <alignment horizontal="center" vertical="top" wrapText="1"/>
    </xf>
    <xf numFmtId="49" fontId="1" fillId="0" borderId="3" xfId="0" applyNumberFormat="1" applyFont="1" applyFill="1" applyBorder="1" applyAlignment="1">
      <alignment horizontal="center" vertical="top" wrapText="1"/>
    </xf>
    <xf numFmtId="49" fontId="1" fillId="0" borderId="2" xfId="0" applyNumberFormat="1" applyFont="1" applyFill="1" applyBorder="1" applyAlignment="1">
      <alignment horizontal="center" vertical="top" wrapText="1"/>
    </xf>
    <xf numFmtId="49" fontId="1" fillId="0" borderId="2" xfId="0" applyNumberFormat="1" applyFont="1" applyFill="1" applyBorder="1" applyAlignment="1">
      <alignment horizontal="left" vertical="center" wrapText="1"/>
    </xf>
    <xf numFmtId="49" fontId="1" fillId="0" borderId="2" xfId="0" applyNumberFormat="1" applyFont="1" applyFill="1" applyBorder="1" applyAlignment="1">
      <alignment vertical="center" wrapText="1"/>
    </xf>
    <xf numFmtId="49" fontId="1" fillId="0" borderId="6" xfId="0" applyNumberFormat="1" applyFont="1" applyFill="1" applyBorder="1" applyAlignment="1">
      <alignment vertical="center" wrapText="1"/>
    </xf>
    <xf numFmtId="49" fontId="1" fillId="0" borderId="10" xfId="0" applyNumberFormat="1" applyFont="1" applyFill="1" applyBorder="1" applyAlignment="1">
      <alignment horizontal="center" vertical="top" wrapText="1"/>
    </xf>
    <xf numFmtId="49" fontId="1" fillId="0" borderId="3" xfId="0" applyNumberFormat="1" applyFont="1" applyFill="1" applyBorder="1" applyAlignment="1">
      <alignment horizontal="center" vertical="top" wrapText="1"/>
    </xf>
    <xf numFmtId="49" fontId="1" fillId="0" borderId="11" xfId="0" applyNumberFormat="1" applyFont="1" applyFill="1" applyBorder="1" applyAlignment="1">
      <alignment horizontal="center" vertical="top" wrapText="1"/>
    </xf>
    <xf numFmtId="49" fontId="1" fillId="0" borderId="2" xfId="0" applyNumberFormat="1" applyFont="1" applyFill="1" applyBorder="1" applyAlignment="1">
      <alignment horizontal="center" vertical="top" wrapText="1"/>
    </xf>
    <xf numFmtId="49" fontId="1" fillId="0" borderId="11" xfId="0" applyNumberFormat="1" applyFont="1" applyFill="1" applyBorder="1" applyAlignment="1">
      <alignment horizontal="center" vertical="center" wrapText="1"/>
    </xf>
    <xf numFmtId="49" fontId="1" fillId="0" borderId="12" xfId="0" applyNumberFormat="1" applyFont="1" applyFill="1" applyBorder="1" applyAlignment="1">
      <alignment horizontal="center" vertical="center" wrapText="1"/>
    </xf>
    <xf numFmtId="49" fontId="1" fillId="0" borderId="3" xfId="0" applyNumberFormat="1" applyFont="1" applyFill="1" applyBorder="1" applyAlignment="1">
      <alignment horizontal="center" vertical="center" wrapText="1"/>
    </xf>
    <xf numFmtId="49" fontId="1" fillId="0" borderId="2" xfId="0" applyNumberFormat="1" applyFont="1" applyFill="1" applyBorder="1" applyAlignment="1">
      <alignment horizontal="center" vertical="center" wrapText="1"/>
    </xf>
    <xf numFmtId="49" fontId="1" fillId="0" borderId="6" xfId="0" applyNumberFormat="1" applyFont="1" applyFill="1" applyBorder="1" applyAlignment="1">
      <alignment horizontal="center" vertical="center" wrapText="1"/>
    </xf>
    <xf numFmtId="49" fontId="1" fillId="0" borderId="12" xfId="0" applyNumberFormat="1" applyFont="1" applyFill="1" applyBorder="1" applyAlignment="1">
      <alignment horizontal="center" vertical="top" wrapText="1"/>
    </xf>
    <xf numFmtId="49" fontId="1" fillId="0" borderId="2" xfId="0" applyNumberFormat="1" applyFont="1" applyFill="1" applyBorder="1" applyAlignment="1">
      <alignment horizontal="left" vertical="top" wrapText="1"/>
    </xf>
    <xf numFmtId="49" fontId="1" fillId="0" borderId="6" xfId="0" applyNumberFormat="1" applyFont="1" applyFill="1" applyBorder="1" applyAlignment="1">
      <alignment horizontal="left" vertical="top" wrapText="1"/>
    </xf>
    <xf numFmtId="49" fontId="1" fillId="0" borderId="0" xfId="0" applyNumberFormat="1" applyFont="1" applyFill="1" applyBorder="1" applyAlignment="1">
      <alignment horizontal="left" vertical="top" wrapText="1"/>
    </xf>
    <xf numFmtId="49" fontId="1" fillId="0" borderId="10" xfId="0" applyNumberFormat="1" applyFont="1" applyFill="1" applyBorder="1" applyAlignment="1">
      <alignment horizontal="center" vertical="center" wrapText="1"/>
    </xf>
    <xf numFmtId="49" fontId="1" fillId="0" borderId="3" xfId="0" applyNumberFormat="1" applyFont="1" applyFill="1" applyBorder="1" applyAlignment="1">
      <alignment horizontal="center" vertical="center"/>
    </xf>
    <xf numFmtId="49" fontId="1" fillId="0" borderId="4" xfId="0" applyNumberFormat="1" applyFont="1" applyFill="1" applyBorder="1" applyAlignment="1">
      <alignment horizontal="center" vertical="center"/>
    </xf>
    <xf numFmtId="49" fontId="1" fillId="0" borderId="5" xfId="0" applyNumberFormat="1" applyFont="1" applyFill="1" applyBorder="1" applyAlignment="1">
      <alignment vertical="center" wrapText="1"/>
    </xf>
    <xf numFmtId="49" fontId="1" fillId="0" borderId="4" xfId="0" applyNumberFormat="1" applyFont="1" applyFill="1" applyBorder="1" applyAlignment="1">
      <alignment horizontal="center" vertical="center" wrapText="1"/>
    </xf>
    <xf numFmtId="49" fontId="1" fillId="0" borderId="11" xfId="0" applyNumberFormat="1" applyFont="1" applyFill="1" applyBorder="1" applyAlignment="1">
      <alignment horizontal="left" vertical="top" wrapText="1" indent="10"/>
    </xf>
    <xf numFmtId="49" fontId="1" fillId="0" borderId="11" xfId="0" applyNumberFormat="1" applyFont="1" applyFill="1" applyBorder="1" applyAlignment="1">
      <alignment vertical="top" wrapText="1"/>
    </xf>
    <xf numFmtId="49" fontId="1" fillId="0" borderId="12" xfId="0" applyNumberFormat="1" applyFont="1" applyFill="1" applyBorder="1" applyAlignment="1">
      <alignment vertical="top" wrapText="1"/>
    </xf>
    <xf numFmtId="0" fontId="1" fillId="0" borderId="0" xfId="0" applyNumberFormat="1" applyFont="1" applyFill="1" applyAlignment="1">
      <alignment horizontal="right"/>
    </xf>
    <xf numFmtId="0" fontId="1" fillId="0" borderId="10" xfId="0" applyNumberFormat="1" applyFont="1" applyFill="1" applyBorder="1" applyAlignment="1">
      <alignment horizontal="center" vertical="top" wrapText="1"/>
    </xf>
    <xf numFmtId="0" fontId="1" fillId="0" borderId="11" xfId="0" applyNumberFormat="1" applyFont="1" applyFill="1" applyBorder="1" applyAlignment="1">
      <alignment horizontal="center" vertical="top" wrapText="1"/>
    </xf>
    <xf numFmtId="0" fontId="1" fillId="0" borderId="11" xfId="0" applyNumberFormat="1" applyFont="1" applyFill="1" applyBorder="1" applyAlignment="1">
      <alignment horizontal="center" vertical="center" wrapText="1"/>
    </xf>
    <xf numFmtId="0" fontId="1" fillId="0" borderId="12" xfId="0" applyNumberFormat="1" applyFont="1" applyFill="1" applyBorder="1" applyAlignment="1">
      <alignment horizontal="center" vertical="center" wrapText="1"/>
    </xf>
    <xf numFmtId="0" fontId="1" fillId="0" borderId="3" xfId="0" applyNumberFormat="1" applyFont="1" applyFill="1" applyBorder="1" applyAlignment="1">
      <alignment horizontal="center" vertical="top" wrapText="1"/>
    </xf>
    <xf numFmtId="0" fontId="1" fillId="0" borderId="2" xfId="0" applyNumberFormat="1" applyFont="1" applyFill="1" applyBorder="1" applyAlignment="1">
      <alignment horizontal="center" vertical="top" wrapText="1"/>
    </xf>
    <xf numFmtId="0" fontId="1" fillId="0" borderId="6" xfId="0" applyNumberFormat="1" applyFont="1" applyFill="1" applyBorder="1" applyAlignment="1">
      <alignment horizontal="center" vertical="top" wrapText="1"/>
    </xf>
    <xf numFmtId="0" fontId="1" fillId="0" borderId="4" xfId="0" applyNumberFormat="1" applyFont="1" applyFill="1" applyBorder="1" applyAlignment="1">
      <alignment horizontal="center" vertical="top" wrapText="1"/>
    </xf>
    <xf numFmtId="0" fontId="1" fillId="0" borderId="5" xfId="0" applyNumberFormat="1" applyFont="1" applyFill="1" applyBorder="1" applyAlignment="1">
      <alignment horizontal="left" vertical="top" wrapText="1"/>
    </xf>
    <xf numFmtId="0" fontId="1" fillId="0" borderId="5" xfId="0" applyNumberFormat="1" applyFont="1" applyFill="1" applyBorder="1" applyAlignment="1">
      <alignment horizontal="center" vertical="top" wrapText="1"/>
    </xf>
    <xf numFmtId="0" fontId="1" fillId="0" borderId="0" xfId="0" applyNumberFormat="1" applyFont="1" applyFill="1" applyAlignment="1">
      <alignment vertical="top" wrapText="1"/>
    </xf>
    <xf numFmtId="0" fontId="0" fillId="0" borderId="0" xfId="0" applyNumberFormat="1" applyFill="1" applyAlignment="1">
      <alignment vertical="center"/>
    </xf>
    <xf numFmtId="0" fontId="0" fillId="0" borderId="0" xfId="0" applyNumberFormat="1" applyFill="1" applyAlignment="1">
      <alignment wrapText="1"/>
    </xf>
    <xf numFmtId="0" fontId="1" fillId="0" borderId="0" xfId="8" applyNumberFormat="1" applyFont="1" applyBorder="1"/>
    <xf numFmtId="0" fontId="1" fillId="0" borderId="0" xfId="8" applyNumberFormat="1" applyFont="1" applyFill="1" applyBorder="1"/>
    <xf numFmtId="0" fontId="5" fillId="0" borderId="0" xfId="2" applyNumberFormat="1" applyFont="1" applyFill="1" applyAlignment="1">
      <alignment vertical="center"/>
    </xf>
    <xf numFmtId="0" fontId="2" fillId="0" borderId="0" xfId="0" applyNumberFormat="1" applyFont="1" applyFill="1" applyAlignment="1">
      <alignment vertical="top" wrapText="1"/>
    </xf>
    <xf numFmtId="0" fontId="1" fillId="0" borderId="12" xfId="0" applyNumberFormat="1" applyFont="1" applyFill="1" applyBorder="1" applyAlignment="1">
      <alignment horizontal="center" vertical="top" wrapText="1"/>
    </xf>
    <xf numFmtId="0" fontId="6" fillId="0" borderId="0" xfId="0" applyNumberFormat="1" applyFont="1" applyFill="1" applyBorder="1" applyAlignment="1">
      <alignment horizontal="center" vertical="top" wrapText="1"/>
    </xf>
    <xf numFmtId="0" fontId="0" fillId="0" borderId="0" xfId="0" applyNumberFormat="1" applyFill="1" applyAlignment="1">
      <alignment horizontal="left" vertical="center" wrapText="1"/>
    </xf>
    <xf numFmtId="0" fontId="2" fillId="0" borderId="0" xfId="0" applyNumberFormat="1" applyFont="1" applyFill="1" applyBorder="1" applyAlignment="1">
      <alignment horizontal="left" vertical="top"/>
    </xf>
    <xf numFmtId="0" fontId="2" fillId="0" borderId="0" xfId="0" applyNumberFormat="1" applyFont="1" applyFill="1" applyBorder="1" applyAlignment="1">
      <alignment vertical="center" wrapText="1"/>
    </xf>
    <xf numFmtId="0" fontId="1" fillId="0" borderId="0" xfId="0" applyNumberFormat="1" applyFont="1" applyFill="1" applyAlignment="1">
      <alignment wrapText="1"/>
    </xf>
    <xf numFmtId="0" fontId="1" fillId="0" borderId="0" xfId="0" applyNumberFormat="1" applyFont="1" applyFill="1" applyAlignment="1">
      <alignment horizontal="center"/>
    </xf>
    <xf numFmtId="0" fontId="1" fillId="0" borderId="7" xfId="0" applyNumberFormat="1" applyFont="1" applyFill="1" applyBorder="1" applyAlignment="1">
      <alignment horizontal="center" vertical="top" wrapText="1"/>
    </xf>
    <xf numFmtId="0" fontId="1" fillId="0" borderId="34" xfId="0" applyNumberFormat="1" applyFont="1" applyFill="1" applyBorder="1" applyAlignment="1">
      <alignment horizontal="center" vertical="top" wrapText="1"/>
    </xf>
    <xf numFmtId="0" fontId="1" fillId="0" borderId="24" xfId="0" applyNumberFormat="1" applyFont="1" applyFill="1" applyBorder="1" applyAlignment="1">
      <alignment horizontal="center" vertical="top" wrapText="1"/>
    </xf>
    <xf numFmtId="0" fontId="1" fillId="0" borderId="45" xfId="0" applyNumberFormat="1" applyFont="1" applyFill="1" applyBorder="1" applyAlignment="1">
      <alignment horizontal="center" vertical="top" wrapText="1"/>
    </xf>
    <xf numFmtId="49" fontId="7" fillId="0" borderId="2" xfId="0" applyNumberFormat="1" applyFont="1" applyFill="1" applyBorder="1" applyAlignment="1">
      <alignment horizontal="center" vertical="top" wrapText="1"/>
    </xf>
    <xf numFmtId="0" fontId="0" fillId="0" borderId="39" xfId="0" applyFill="1" applyBorder="1"/>
    <xf numFmtId="0" fontId="0" fillId="0" borderId="31" xfId="0" applyFill="1" applyBorder="1"/>
    <xf numFmtId="0" fontId="1" fillId="0" borderId="31" xfId="0" applyFont="1" applyFill="1" applyBorder="1"/>
    <xf numFmtId="0" fontId="15" fillId="0" borderId="0" xfId="0" applyFont="1" applyFill="1" applyBorder="1"/>
    <xf numFmtId="0" fontId="0" fillId="0" borderId="0" xfId="0" applyNumberFormat="1" applyFill="1" applyAlignment="1">
      <alignment horizontal="right"/>
    </xf>
    <xf numFmtId="0" fontId="1" fillId="0" borderId="0" xfId="0" applyNumberFormat="1" applyFont="1" applyAlignment="1">
      <alignment wrapText="1"/>
    </xf>
    <xf numFmtId="0" fontId="2" fillId="0" borderId="0" xfId="0" applyFont="1" applyFill="1" applyAlignment="1">
      <alignment horizontal="center" vertical="top"/>
    </xf>
    <xf numFmtId="49" fontId="1" fillId="0" borderId="10" xfId="0" applyNumberFormat="1" applyFont="1" applyFill="1" applyBorder="1" applyAlignment="1">
      <alignment horizontal="center" vertical="top" wrapText="1"/>
    </xf>
    <xf numFmtId="49" fontId="1" fillId="0" borderId="3" xfId="0" applyNumberFormat="1" applyFont="1" applyFill="1" applyBorder="1" applyAlignment="1">
      <alignment horizontal="center" vertical="top" wrapText="1"/>
    </xf>
    <xf numFmtId="49" fontId="1" fillId="0" borderId="11" xfId="0" applyNumberFormat="1" applyFont="1" applyFill="1" applyBorder="1" applyAlignment="1">
      <alignment horizontal="center" vertical="top" wrapText="1"/>
    </xf>
    <xf numFmtId="49" fontId="1" fillId="0" borderId="2" xfId="0" applyNumberFormat="1" applyFont="1" applyFill="1" applyBorder="1" applyAlignment="1">
      <alignment horizontal="center" vertical="top" wrapText="1"/>
    </xf>
    <xf numFmtId="49" fontId="1" fillId="0" borderId="11" xfId="0" applyNumberFormat="1" applyFont="1" applyFill="1" applyBorder="1" applyAlignment="1">
      <alignment horizontal="center" vertical="center" wrapText="1"/>
    </xf>
    <xf numFmtId="49" fontId="1" fillId="0"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top" wrapText="1"/>
    </xf>
    <xf numFmtId="49" fontId="1" fillId="0" borderId="2" xfId="0" applyNumberFormat="1" applyFont="1" applyFill="1" applyBorder="1" applyAlignment="1">
      <alignment horizontal="center" vertical="center" wrapText="1"/>
    </xf>
    <xf numFmtId="164" fontId="1" fillId="0" borderId="2" xfId="0" applyNumberFormat="1" applyFont="1" applyFill="1" applyBorder="1" applyAlignment="1">
      <alignment vertical="center" wrapText="1"/>
    </xf>
    <xf numFmtId="164" fontId="1" fillId="0" borderId="6" xfId="0" applyNumberFormat="1" applyFont="1" applyFill="1" applyBorder="1" applyAlignment="1">
      <alignment vertical="center" wrapText="1"/>
    </xf>
    <xf numFmtId="164" fontId="1" fillId="0" borderId="11" xfId="0" applyNumberFormat="1" applyFont="1" applyFill="1" applyBorder="1" applyAlignment="1">
      <alignment horizontal="center" vertical="center" wrapText="1"/>
    </xf>
    <xf numFmtId="164" fontId="1" fillId="0" borderId="12" xfId="0" applyNumberFormat="1" applyFont="1" applyFill="1" applyBorder="1" applyAlignment="1">
      <alignment horizontal="center" vertical="center" wrapText="1"/>
    </xf>
    <xf numFmtId="164" fontId="1" fillId="0" borderId="10" xfId="0" applyNumberFormat="1" applyFont="1" applyFill="1" applyBorder="1" applyAlignment="1">
      <alignment horizontal="center" vertical="center" wrapText="1"/>
    </xf>
    <xf numFmtId="49" fontId="1" fillId="0" borderId="12" xfId="0" applyNumberFormat="1" applyFont="1" applyFill="1" applyBorder="1" applyAlignment="1">
      <alignment horizontal="center" vertical="top" wrapText="1"/>
    </xf>
    <xf numFmtId="49" fontId="1" fillId="0" borderId="2" xfId="0" applyNumberFormat="1" applyFont="1" applyFill="1" applyBorder="1" applyAlignment="1">
      <alignment horizontal="left" vertical="top" wrapText="1"/>
    </xf>
    <xf numFmtId="49" fontId="1" fillId="0" borderId="10" xfId="0" applyNumberFormat="1" applyFont="1" applyFill="1" applyBorder="1" applyAlignment="1">
      <alignment horizontal="center" vertical="center" wrapText="1"/>
    </xf>
    <xf numFmtId="0" fontId="3" fillId="0" borderId="0" xfId="0" applyFont="1" applyFill="1" applyBorder="1" applyAlignment="1">
      <alignment vertical="center" wrapText="1"/>
    </xf>
    <xf numFmtId="0" fontId="3" fillId="0" borderId="0" xfId="0" applyFont="1" applyFill="1" applyBorder="1" applyAlignment="1">
      <alignment horizontal="justify" vertical="center" wrapText="1"/>
    </xf>
    <xf numFmtId="0" fontId="1" fillId="0" borderId="39" xfId="0" applyFont="1" applyFill="1" applyBorder="1"/>
    <xf numFmtId="0" fontId="1" fillId="0" borderId="32" xfId="0" applyFont="1" applyFill="1" applyBorder="1"/>
    <xf numFmtId="0" fontId="26" fillId="0" borderId="0" xfId="0" applyFont="1" applyFill="1" applyBorder="1"/>
    <xf numFmtId="0" fontId="27" fillId="0" borderId="0" xfId="0" applyFont="1" applyFill="1" applyBorder="1"/>
    <xf numFmtId="164" fontId="1" fillId="0" borderId="33" xfId="0" applyNumberFormat="1" applyFont="1" applyFill="1" applyBorder="1" applyAlignment="1">
      <alignment vertical="top" wrapText="1"/>
    </xf>
    <xf numFmtId="164" fontId="18" fillId="0" borderId="1" xfId="0" applyNumberFormat="1" applyFont="1" applyFill="1" applyBorder="1" applyAlignment="1">
      <alignment vertical="center" wrapText="1"/>
    </xf>
    <xf numFmtId="164" fontId="1" fillId="0" borderId="30" xfId="0" applyNumberFormat="1" applyFont="1" applyFill="1" applyBorder="1" applyAlignment="1">
      <alignment vertical="center" wrapText="1"/>
    </xf>
    <xf numFmtId="0" fontId="2" fillId="0" borderId="26" xfId="0" applyFont="1" applyFill="1" applyBorder="1" applyAlignment="1">
      <alignment horizontal="center" vertical="center"/>
    </xf>
    <xf numFmtId="0" fontId="2" fillId="0" borderId="42" xfId="0" applyFont="1" applyFill="1" applyBorder="1" applyAlignment="1">
      <alignment horizontal="center" vertical="center"/>
    </xf>
    <xf numFmtId="0" fontId="2" fillId="0" borderId="27" xfId="0" applyFont="1" applyFill="1" applyBorder="1" applyAlignment="1">
      <alignment horizontal="center" vertical="center"/>
    </xf>
    <xf numFmtId="0" fontId="0" fillId="0" borderId="32" xfId="0" applyFill="1" applyBorder="1"/>
    <xf numFmtId="0" fontId="1" fillId="0" borderId="31" xfId="0" applyFont="1" applyFill="1" applyBorder="1" applyAlignment="1"/>
    <xf numFmtId="0" fontId="1" fillId="0" borderId="31" xfId="0" applyFont="1" applyFill="1" applyBorder="1" applyAlignment="1">
      <alignment horizontal="center"/>
    </xf>
    <xf numFmtId="0" fontId="1" fillId="0" borderId="31" xfId="0" applyFont="1" applyFill="1" applyBorder="1" applyAlignment="1">
      <alignment horizontal="center" vertical="center" wrapText="1"/>
    </xf>
    <xf numFmtId="0" fontId="1" fillId="0" borderId="31" xfId="0" applyFont="1" applyFill="1" applyBorder="1" applyAlignment="1">
      <alignment wrapText="1"/>
    </xf>
    <xf numFmtId="0" fontId="0" fillId="0" borderId="30" xfId="0" applyFill="1" applyBorder="1"/>
    <xf numFmtId="0" fontId="0" fillId="0" borderId="41" xfId="0" applyBorder="1" applyAlignment="1">
      <alignment wrapText="1"/>
    </xf>
    <xf numFmtId="0" fontId="1" fillId="0" borderId="28" xfId="0" applyFont="1" applyBorder="1" applyAlignment="1">
      <alignment wrapText="1"/>
    </xf>
    <xf numFmtId="0" fontId="15" fillId="0" borderId="41" xfId="0" applyFont="1" applyBorder="1" applyAlignment="1">
      <alignment wrapText="1"/>
    </xf>
    <xf numFmtId="49" fontId="1" fillId="0" borderId="3" xfId="0" applyNumberFormat="1" applyFont="1" applyFill="1" applyBorder="1" applyAlignment="1">
      <alignment horizontal="left" vertical="center" wrapText="1" indent="4"/>
    </xf>
    <xf numFmtId="49" fontId="1" fillId="0" borderId="2" xfId="0" applyNumberFormat="1" applyFont="1" applyFill="1" applyBorder="1" applyAlignment="1">
      <alignment horizontal="left" vertical="center" wrapText="1" indent="4"/>
    </xf>
    <xf numFmtId="49" fontId="1" fillId="0" borderId="2" xfId="0" applyNumberFormat="1" applyFont="1" applyFill="1" applyBorder="1" applyAlignment="1">
      <alignment horizontal="left" vertical="center" wrapText="1" indent="1"/>
    </xf>
    <xf numFmtId="0" fontId="0" fillId="0" borderId="31" xfId="0" applyBorder="1"/>
    <xf numFmtId="0" fontId="15" fillId="0" borderId="31" xfId="0" applyFont="1" applyBorder="1"/>
    <xf numFmtId="49" fontId="1" fillId="0" borderId="2" xfId="0" applyNumberFormat="1" applyFont="1" applyFill="1" applyBorder="1" applyAlignment="1">
      <alignment horizontal="left" vertical="center" wrapText="1" indent="12"/>
    </xf>
    <xf numFmtId="49" fontId="1" fillId="0" borderId="14" xfId="0" applyNumberFormat="1" applyFont="1" applyFill="1" applyBorder="1" applyAlignment="1">
      <alignment vertical="center" wrapText="1"/>
    </xf>
    <xf numFmtId="49" fontId="1" fillId="0" borderId="15" xfId="0" applyNumberFormat="1" applyFont="1" applyFill="1" applyBorder="1" applyAlignment="1">
      <alignment vertical="center" wrapText="1"/>
    </xf>
    <xf numFmtId="49" fontId="1" fillId="0" borderId="14" xfId="0" applyNumberFormat="1" applyFont="1" applyFill="1" applyBorder="1" applyAlignment="1">
      <alignment horizontal="left" vertical="center" wrapText="1" indent="1"/>
    </xf>
    <xf numFmtId="49" fontId="1" fillId="0" borderId="0" xfId="0" applyNumberFormat="1" applyFont="1" applyFill="1" applyAlignment="1">
      <alignment wrapText="1"/>
    </xf>
    <xf numFmtId="164" fontId="1" fillId="0" borderId="0" xfId="0" applyNumberFormat="1" applyFont="1" applyFill="1" applyBorder="1" applyAlignment="1">
      <alignment horizontal="justify" vertical="top" wrapText="1"/>
    </xf>
    <xf numFmtId="0" fontId="0" fillId="0" borderId="0" xfId="0" applyFill="1" applyBorder="1" applyAlignment="1">
      <alignment vertical="top" wrapText="1"/>
    </xf>
    <xf numFmtId="0" fontId="1" fillId="0" borderId="0" xfId="0" applyFont="1" applyFill="1" applyBorder="1" applyAlignment="1">
      <alignment horizontal="left" vertical="top"/>
    </xf>
    <xf numFmtId="0" fontId="15" fillId="0" borderId="0" xfId="1" applyFont="1" applyFill="1" applyAlignment="1">
      <alignment horizontal="left" wrapText="1"/>
    </xf>
    <xf numFmtId="0" fontId="15" fillId="0" borderId="32" xfId="0" applyFont="1" applyFill="1" applyBorder="1"/>
    <xf numFmtId="0" fontId="15" fillId="0" borderId="1" xfId="0" applyFont="1" applyFill="1" applyBorder="1"/>
    <xf numFmtId="0" fontId="15" fillId="0" borderId="30" xfId="0" applyFont="1" applyFill="1" applyBorder="1"/>
    <xf numFmtId="0" fontId="1" fillId="0" borderId="0" xfId="0" applyFont="1" applyFill="1" applyBorder="1" applyAlignment="1">
      <alignment horizontal="center" vertical="top"/>
    </xf>
    <xf numFmtId="0" fontId="23" fillId="0" borderId="1" xfId="0" applyFont="1" applyFill="1" applyBorder="1" applyAlignment="1">
      <alignment wrapText="1"/>
    </xf>
    <xf numFmtId="0" fontId="23" fillId="0" borderId="1" xfId="0" applyFont="1" applyFill="1" applyBorder="1" applyAlignment="1">
      <alignment horizontal="left" wrapText="1"/>
    </xf>
    <xf numFmtId="0" fontId="15" fillId="0" borderId="19" xfId="0" applyFont="1" applyFill="1" applyBorder="1"/>
    <xf numFmtId="0" fontId="15" fillId="0" borderId="40" xfId="0" applyFont="1" applyFill="1" applyBorder="1"/>
    <xf numFmtId="0" fontId="15" fillId="0" borderId="31" xfId="0" applyFont="1" applyFill="1" applyBorder="1"/>
    <xf numFmtId="49" fontId="1" fillId="0" borderId="13" xfId="0" applyNumberFormat="1" applyFont="1" applyFill="1" applyBorder="1" applyAlignment="1">
      <alignment horizontal="left" vertical="center" wrapText="1" indent="4"/>
    </xf>
    <xf numFmtId="49" fontId="1" fillId="0" borderId="3" xfId="0" applyNumberFormat="1" applyFont="1" applyFill="1" applyBorder="1" applyAlignment="1">
      <alignment horizontal="left" vertical="center" wrapText="1" indent="3"/>
    </xf>
    <xf numFmtId="49" fontId="1" fillId="0" borderId="13" xfId="0" applyNumberFormat="1" applyFont="1" applyFill="1" applyBorder="1" applyAlignment="1">
      <alignment horizontal="left" vertical="center" wrapText="1" indent="3"/>
    </xf>
    <xf numFmtId="164" fontId="1" fillId="0" borderId="14" xfId="0" applyNumberFormat="1" applyFont="1" applyFill="1" applyBorder="1" applyAlignment="1">
      <alignment vertical="center" wrapText="1"/>
    </xf>
    <xf numFmtId="164" fontId="1" fillId="0" borderId="15" xfId="0" applyNumberFormat="1" applyFont="1" applyFill="1" applyBorder="1" applyAlignment="1">
      <alignment vertical="center" wrapText="1"/>
    </xf>
    <xf numFmtId="49" fontId="1" fillId="0" borderId="2" xfId="0" applyNumberFormat="1" applyFont="1" applyFill="1" applyBorder="1" applyAlignment="1">
      <alignment horizontal="left" vertical="center" wrapText="1" indent="3"/>
    </xf>
    <xf numFmtId="49" fontId="1" fillId="0" borderId="14" xfId="0" applyNumberFormat="1" applyFont="1" applyFill="1" applyBorder="1" applyAlignment="1">
      <alignment horizontal="left" vertical="center" wrapText="1" indent="4"/>
    </xf>
    <xf numFmtId="0" fontId="1" fillId="0" borderId="31" xfId="0" applyFont="1" applyBorder="1" applyAlignment="1">
      <alignment horizontal="center" vertical="center" wrapText="1"/>
    </xf>
    <xf numFmtId="0" fontId="1" fillId="0" borderId="31" xfId="0" applyFont="1" applyBorder="1" applyAlignment="1">
      <alignment wrapText="1"/>
    </xf>
    <xf numFmtId="0" fontId="1" fillId="0" borderId="32" xfId="0" applyFont="1" applyBorder="1" applyAlignment="1">
      <alignment wrapText="1"/>
    </xf>
    <xf numFmtId="0" fontId="15" fillId="0" borderId="32" xfId="0" applyFont="1" applyBorder="1" applyAlignment="1">
      <alignment wrapText="1"/>
    </xf>
    <xf numFmtId="0" fontId="15" fillId="0" borderId="30" xfId="0" applyFont="1" applyBorder="1" applyAlignment="1">
      <alignment wrapText="1"/>
    </xf>
    <xf numFmtId="0" fontId="15" fillId="0" borderId="32" xfId="0" applyFont="1" applyFill="1" applyBorder="1" applyAlignment="1"/>
    <xf numFmtId="0" fontId="15" fillId="0" borderId="31" xfId="0" applyFont="1" applyFill="1" applyBorder="1" applyAlignment="1"/>
    <xf numFmtId="0" fontId="15" fillId="0" borderId="31" xfId="0" applyFont="1" applyFill="1" applyBorder="1" applyAlignment="1">
      <alignment horizontal="center"/>
    </xf>
    <xf numFmtId="0" fontId="15" fillId="0" borderId="32" xfId="0" applyFont="1" applyFill="1" applyBorder="1" applyAlignment="1">
      <alignment horizontal="center"/>
    </xf>
    <xf numFmtId="0" fontId="15" fillId="0" borderId="30" xfId="0" applyFont="1" applyFill="1" applyBorder="1" applyAlignment="1">
      <alignment horizontal="center"/>
    </xf>
    <xf numFmtId="49" fontId="15" fillId="0" borderId="31" xfId="0" applyNumberFormat="1" applyFont="1" applyFill="1" applyBorder="1" applyAlignment="1">
      <alignment horizontal="left" vertical="top" wrapText="1"/>
    </xf>
    <xf numFmtId="49" fontId="15" fillId="0" borderId="32" xfId="0" applyNumberFormat="1" applyFont="1" applyFill="1" applyBorder="1" applyAlignment="1">
      <alignment horizontal="left" vertical="top" wrapText="1"/>
    </xf>
    <xf numFmtId="49" fontId="15" fillId="0" borderId="30" xfId="0" applyNumberFormat="1" applyFont="1" applyFill="1" applyBorder="1" applyAlignment="1">
      <alignment horizontal="left" vertical="top" wrapText="1"/>
    </xf>
    <xf numFmtId="0" fontId="2" fillId="0" borderId="47" xfId="0" applyFont="1" applyBorder="1"/>
    <xf numFmtId="0" fontId="15" fillId="0" borderId="41" xfId="0" applyFont="1" applyBorder="1" applyAlignment="1" applyProtection="1">
      <alignment horizontal="left" vertical="center" wrapText="1"/>
    </xf>
    <xf numFmtId="0" fontId="15" fillId="0" borderId="29" xfId="0" applyFont="1" applyBorder="1" applyAlignment="1" applyProtection="1">
      <alignment horizontal="left" vertical="center" wrapText="1"/>
    </xf>
    <xf numFmtId="0" fontId="15" fillId="0" borderId="48" xfId="0" applyFont="1" applyBorder="1" applyAlignment="1">
      <alignment vertical="center" wrapText="1"/>
    </xf>
    <xf numFmtId="0" fontId="15" fillId="0" borderId="49" xfId="0" applyFont="1" applyBorder="1" applyAlignment="1">
      <alignment vertical="center" wrapText="1"/>
    </xf>
    <xf numFmtId="0" fontId="15" fillId="0" borderId="48" xfId="0" applyFont="1" applyBorder="1" applyAlignment="1" applyProtection="1">
      <alignment horizontal="left" vertical="center" wrapText="1"/>
    </xf>
    <xf numFmtId="0" fontId="15" fillId="0" borderId="49" xfId="0" applyFont="1" applyBorder="1" applyAlignment="1" applyProtection="1">
      <alignment horizontal="left" vertical="center" wrapText="1"/>
    </xf>
    <xf numFmtId="49" fontId="15" fillId="0" borderId="41" xfId="0" applyNumberFormat="1" applyFont="1" applyBorder="1"/>
    <xf numFmtId="49" fontId="1" fillId="0" borderId="5" xfId="0" applyNumberFormat="1" applyFont="1" applyFill="1" applyBorder="1" applyAlignment="1">
      <alignment vertical="top" wrapText="1"/>
    </xf>
    <xf numFmtId="0" fontId="2" fillId="0" borderId="28" xfId="0" applyFont="1" applyBorder="1"/>
    <xf numFmtId="0" fontId="15" fillId="0" borderId="26" xfId="0" applyFont="1" applyBorder="1" applyAlignment="1">
      <alignment wrapText="1"/>
    </xf>
    <xf numFmtId="0" fontId="26" fillId="0" borderId="42" xfId="0" applyFont="1" applyBorder="1" applyAlignment="1">
      <alignment wrapText="1"/>
    </xf>
    <xf numFmtId="0" fontId="15" fillId="0" borderId="27" xfId="0" applyFont="1" applyBorder="1" applyAlignment="1">
      <alignment wrapText="1"/>
    </xf>
    <xf numFmtId="0" fontId="28" fillId="0" borderId="0" xfId="0" applyFont="1" applyFill="1" applyBorder="1"/>
    <xf numFmtId="0" fontId="18" fillId="0" borderId="0" xfId="0" applyFont="1" applyBorder="1" applyAlignment="1" applyProtection="1">
      <alignment horizontal="left" vertical="center" wrapText="1"/>
    </xf>
    <xf numFmtId="49" fontId="1" fillId="0" borderId="39" xfId="0" applyNumberFormat="1" applyFont="1" applyFill="1" applyBorder="1" applyAlignment="1">
      <alignment horizontal="left" vertical="center" wrapText="1"/>
    </xf>
    <xf numFmtId="0" fontId="28" fillId="0" borderId="40" xfId="0" applyFont="1" applyBorder="1" applyAlignment="1" applyProtection="1">
      <alignment horizontal="left" vertical="center" wrapText="1"/>
    </xf>
    <xf numFmtId="0" fontId="0" fillId="0" borderId="31" xfId="0" applyFill="1" applyBorder="1" applyAlignment="1">
      <alignment vertical="center" wrapText="1"/>
    </xf>
    <xf numFmtId="0" fontId="0" fillId="0" borderId="32" xfId="0" applyFill="1" applyBorder="1" applyAlignment="1">
      <alignment vertical="center" wrapText="1"/>
    </xf>
    <xf numFmtId="0" fontId="15" fillId="0" borderId="31" xfId="0" applyNumberFormat="1" applyFont="1" applyFill="1" applyBorder="1" applyAlignment="1">
      <alignment vertical="center" wrapText="1"/>
    </xf>
    <xf numFmtId="0" fontId="18" fillId="0" borderId="32" xfId="0" applyFont="1" applyBorder="1" applyAlignment="1" applyProtection="1">
      <alignment horizontal="left" vertical="center" wrapText="1"/>
    </xf>
    <xf numFmtId="0" fontId="15" fillId="0" borderId="33" xfId="0" applyNumberFormat="1" applyFont="1" applyFill="1" applyBorder="1" applyAlignment="1">
      <alignment vertical="center" wrapText="1"/>
    </xf>
    <xf numFmtId="0" fontId="18" fillId="0" borderId="30" xfId="0" applyFont="1" applyBorder="1" applyAlignment="1" applyProtection="1">
      <alignment horizontal="left" vertical="center" wrapText="1"/>
    </xf>
    <xf numFmtId="0" fontId="2" fillId="0" borderId="39" xfId="0" applyFont="1" applyFill="1" applyBorder="1" applyAlignment="1">
      <alignment horizontal="center" vertical="center" wrapText="1"/>
    </xf>
    <xf numFmtId="0" fontId="2" fillId="0" borderId="19" xfId="0" applyFont="1" applyFill="1" applyBorder="1" applyAlignment="1">
      <alignment horizontal="center" vertical="center" wrapText="1"/>
    </xf>
    <xf numFmtId="0" fontId="2" fillId="0" borderId="40" xfId="0" applyFont="1" applyFill="1" applyBorder="1" applyAlignment="1">
      <alignment horizontal="center" vertical="center" wrapText="1"/>
    </xf>
    <xf numFmtId="0" fontId="28" fillId="0" borderId="33" xfId="0" applyFont="1" applyBorder="1" applyAlignment="1" applyProtection="1">
      <alignment horizontal="left" vertical="center" wrapText="1"/>
    </xf>
    <xf numFmtId="0" fontId="18" fillId="0" borderId="1" xfId="0" applyFont="1" applyFill="1" applyBorder="1" applyAlignment="1">
      <alignment vertical="center" wrapText="1"/>
    </xf>
    <xf numFmtId="0" fontId="15" fillId="0" borderId="28" xfId="0" applyFont="1" applyBorder="1" applyAlignment="1">
      <alignment vertical="center" wrapText="1"/>
    </xf>
    <xf numFmtId="0" fontId="15" fillId="0" borderId="29" xfId="0" applyFont="1" applyBorder="1" applyAlignment="1">
      <alignment vertical="center" wrapText="1"/>
    </xf>
    <xf numFmtId="0" fontId="15" fillId="0" borderId="26" xfId="0" applyFont="1" applyBorder="1" applyAlignment="1" applyProtection="1">
      <alignment horizontal="left" vertical="center" wrapText="1"/>
    </xf>
    <xf numFmtId="0" fontId="15" fillId="0" borderId="27" xfId="0" applyFont="1" applyBorder="1" applyAlignment="1" applyProtection="1">
      <alignment horizontal="left" vertical="center" wrapText="1"/>
    </xf>
    <xf numFmtId="49" fontId="28" fillId="0" borderId="28" xfId="0" applyNumberFormat="1" applyFont="1" applyFill="1" applyBorder="1" applyAlignment="1">
      <alignment horizontal="left" vertical="center" wrapText="1"/>
    </xf>
    <xf numFmtId="0" fontId="0" fillId="0" borderId="41" xfId="0" applyFill="1" applyBorder="1" applyAlignment="1">
      <alignment vertical="center" wrapText="1"/>
    </xf>
    <xf numFmtId="0" fontId="18" fillId="0" borderId="41" xfId="0" applyFont="1" applyFill="1" applyBorder="1" applyAlignment="1">
      <alignment vertical="center" wrapText="1"/>
    </xf>
    <xf numFmtId="0" fontId="15" fillId="0" borderId="26" xfId="0" applyFont="1" applyFill="1" applyBorder="1" applyAlignment="1">
      <alignment wrapText="1"/>
    </xf>
    <xf numFmtId="49" fontId="0" fillId="0" borderId="39" xfId="0" applyNumberFormat="1" applyBorder="1"/>
    <xf numFmtId="0" fontId="28" fillId="0" borderId="19" xfId="0" applyFont="1" applyBorder="1" applyAlignment="1" applyProtection="1">
      <alignment horizontal="left" vertical="center" wrapText="1"/>
    </xf>
    <xf numFmtId="49" fontId="15" fillId="0" borderId="31" xfId="0" applyNumberFormat="1" applyFont="1" applyBorder="1"/>
    <xf numFmtId="49" fontId="18" fillId="0" borderId="32" xfId="0" applyNumberFormat="1" applyFont="1" applyBorder="1"/>
    <xf numFmtId="49" fontId="15" fillId="0" borderId="33" xfId="0" applyNumberFormat="1" applyFont="1" applyBorder="1"/>
    <xf numFmtId="0" fontId="18" fillId="0" borderId="1" xfId="0" applyFont="1" applyBorder="1" applyAlignment="1" applyProtection="1">
      <alignment horizontal="left" vertical="center" wrapText="1"/>
    </xf>
    <xf numFmtId="49" fontId="15" fillId="0" borderId="31" xfId="0" applyNumberFormat="1" applyFont="1" applyBorder="1" applyAlignment="1">
      <alignment wrapText="1"/>
    </xf>
    <xf numFmtId="49" fontId="15" fillId="0" borderId="33" xfId="0" applyNumberFormat="1" applyFont="1" applyBorder="1" applyAlignment="1">
      <alignment wrapText="1"/>
    </xf>
    <xf numFmtId="0" fontId="1" fillId="0" borderId="31" xfId="0" applyFont="1" applyBorder="1" applyAlignment="1" applyProtection="1">
      <alignment horizontal="left" vertical="center" wrapText="1"/>
    </xf>
    <xf numFmtId="0" fontId="15" fillId="0" borderId="31" xfId="0" applyFont="1" applyBorder="1" applyAlignment="1" applyProtection="1">
      <alignment horizontal="left" vertical="center" wrapText="1"/>
    </xf>
    <xf numFmtId="0" fontId="15" fillId="0" borderId="33" xfId="0" applyFont="1" applyBorder="1" applyAlignment="1" applyProtection="1">
      <alignment horizontal="left" vertical="center" wrapText="1"/>
    </xf>
    <xf numFmtId="0" fontId="15" fillId="0" borderId="31" xfId="0" applyFont="1" applyFill="1" applyBorder="1" applyAlignment="1">
      <alignment wrapText="1"/>
    </xf>
    <xf numFmtId="0" fontId="15" fillId="0" borderId="33" xfId="0" applyFont="1" applyFill="1" applyBorder="1" applyAlignment="1">
      <alignment wrapText="1"/>
    </xf>
    <xf numFmtId="0" fontId="2" fillId="0" borderId="39" xfId="0" applyNumberFormat="1" applyFont="1" applyBorder="1" applyAlignment="1">
      <alignment vertical="center" wrapText="1"/>
    </xf>
    <xf numFmtId="0" fontId="0" fillId="0" borderId="31" xfId="0" applyNumberFormat="1" applyBorder="1" applyAlignment="1">
      <alignment vertical="center" wrapText="1"/>
    </xf>
    <xf numFmtId="0" fontId="0" fillId="0" borderId="32" xfId="0" applyNumberFormat="1" applyBorder="1" applyAlignment="1">
      <alignment vertical="center" wrapText="1"/>
    </xf>
    <xf numFmtId="0" fontId="15" fillId="0" borderId="31" xfId="0" applyNumberFormat="1" applyFont="1" applyBorder="1" applyAlignment="1">
      <alignment vertical="center" wrapText="1"/>
    </xf>
    <xf numFmtId="0" fontId="15" fillId="0" borderId="33" xfId="0" applyNumberFormat="1" applyFont="1" applyBorder="1" applyAlignment="1">
      <alignment vertical="center" wrapText="1"/>
    </xf>
    <xf numFmtId="0" fontId="15" fillId="0" borderId="26" xfId="0" applyNumberFormat="1" applyFont="1" applyBorder="1" applyAlignment="1">
      <alignment vertical="center" wrapText="1"/>
    </xf>
    <xf numFmtId="0" fontId="26" fillId="0" borderId="42" xfId="0" applyFont="1" applyBorder="1" applyAlignment="1" applyProtection="1">
      <alignment horizontal="left" vertical="center" wrapText="1"/>
    </xf>
    <xf numFmtId="0" fontId="15" fillId="0" borderId="27" xfId="0" applyNumberFormat="1" applyFont="1" applyBorder="1" applyAlignment="1">
      <alignment vertical="center" wrapText="1"/>
    </xf>
    <xf numFmtId="0" fontId="27" fillId="0" borderId="19" xfId="0" applyNumberFormat="1" applyFont="1" applyFill="1" applyBorder="1" applyAlignment="1">
      <alignment vertical="center" wrapText="1"/>
    </xf>
    <xf numFmtId="0" fontId="27" fillId="0" borderId="40" xfId="9" applyNumberFormat="1" applyFont="1" applyBorder="1" applyAlignment="1">
      <alignment vertical="center" wrapText="1"/>
    </xf>
    <xf numFmtId="0" fontId="18" fillId="0" borderId="0" xfId="0" applyNumberFormat="1" applyFont="1" applyFill="1" applyBorder="1" applyAlignment="1">
      <alignment vertical="center" wrapText="1"/>
    </xf>
    <xf numFmtId="0" fontId="18" fillId="0" borderId="32" xfId="0" applyNumberFormat="1" applyFont="1" applyBorder="1" applyAlignment="1">
      <alignment vertical="center" wrapText="1"/>
    </xf>
    <xf numFmtId="0" fontId="18" fillId="0" borderId="1" xfId="0" applyNumberFormat="1" applyFont="1" applyFill="1" applyBorder="1" applyAlignment="1">
      <alignment vertical="center" wrapText="1"/>
    </xf>
    <xf numFmtId="0" fontId="18" fillId="0" borderId="30" xfId="0" applyNumberFormat="1" applyFont="1" applyBorder="1" applyAlignment="1">
      <alignment vertical="center" wrapText="1"/>
    </xf>
    <xf numFmtId="0" fontId="2" fillId="0" borderId="39" xfId="0" applyNumberFormat="1" applyFont="1" applyFill="1" applyBorder="1" applyAlignment="1">
      <alignment horizontal="center" vertical="center" wrapText="1"/>
    </xf>
    <xf numFmtId="0" fontId="2" fillId="0" borderId="19" xfId="0" applyNumberFormat="1" applyFont="1" applyFill="1" applyBorder="1" applyAlignment="1">
      <alignment horizontal="center" vertical="center" wrapText="1"/>
    </xf>
    <xf numFmtId="0" fontId="2" fillId="0" borderId="40" xfId="0" applyNumberFormat="1" applyFont="1" applyFill="1" applyBorder="1" applyAlignment="1">
      <alignment horizontal="center" vertical="center" wrapText="1"/>
    </xf>
    <xf numFmtId="0" fontId="28" fillId="0" borderId="33" xfId="0" applyFont="1" applyFill="1" applyBorder="1" applyAlignment="1">
      <alignment vertical="center" wrapText="1"/>
    </xf>
    <xf numFmtId="0" fontId="18" fillId="0" borderId="30" xfId="0" applyFont="1" applyFill="1" applyBorder="1" applyAlignment="1">
      <alignment vertical="center" wrapText="1"/>
    </xf>
    <xf numFmtId="0" fontId="0" fillId="0" borderId="31" xfId="0" applyFill="1" applyBorder="1" applyAlignment="1">
      <alignment wrapText="1"/>
    </xf>
    <xf numFmtId="0" fontId="0" fillId="0" borderId="39" xfId="0" applyNumberFormat="1" applyFill="1" applyBorder="1"/>
    <xf numFmtId="0" fontId="0" fillId="0" borderId="31" xfId="0" applyNumberFormat="1" applyFill="1" applyBorder="1"/>
    <xf numFmtId="0" fontId="0" fillId="0" borderId="32" xfId="0" applyNumberFormat="1" applyFill="1" applyBorder="1"/>
    <xf numFmtId="0" fontId="15" fillId="0" borderId="31" xfId="0" applyNumberFormat="1" applyFont="1" applyFill="1" applyBorder="1" applyAlignment="1">
      <alignment wrapText="1"/>
    </xf>
    <xf numFmtId="0" fontId="18" fillId="0" borderId="32" xfId="0" applyNumberFormat="1" applyFont="1" applyFill="1" applyBorder="1" applyAlignment="1">
      <alignment wrapText="1"/>
    </xf>
    <xf numFmtId="0" fontId="15" fillId="0" borderId="33" xfId="0" applyNumberFormat="1" applyFont="1" applyFill="1" applyBorder="1" applyAlignment="1">
      <alignment wrapText="1"/>
    </xf>
    <xf numFmtId="0" fontId="18" fillId="0" borderId="30" xfId="0" applyNumberFormat="1" applyFont="1" applyFill="1" applyBorder="1"/>
    <xf numFmtId="0" fontId="15" fillId="0" borderId="26" xfId="0" applyNumberFormat="1" applyFont="1" applyFill="1" applyBorder="1" applyAlignment="1">
      <alignment wrapText="1"/>
    </xf>
    <xf numFmtId="0" fontId="15" fillId="0" borderId="27" xfId="0" applyNumberFormat="1" applyFont="1" applyFill="1" applyBorder="1" applyAlignment="1">
      <alignment wrapText="1"/>
    </xf>
    <xf numFmtId="0" fontId="26" fillId="0" borderId="42" xfId="0" applyNumberFormat="1" applyFont="1" applyFill="1" applyBorder="1" applyAlignment="1">
      <alignment wrapText="1"/>
    </xf>
    <xf numFmtId="0" fontId="15" fillId="0" borderId="41" xfId="0" applyFont="1" applyBorder="1" applyAlignment="1">
      <alignment vertical="center" wrapText="1"/>
    </xf>
    <xf numFmtId="0" fontId="1" fillId="0" borderId="0" xfId="1" applyFont="1" applyFill="1"/>
    <xf numFmtId="0" fontId="1" fillId="0" borderId="0" xfId="1" applyFont="1" applyFill="1" applyAlignment="1">
      <alignment horizontal="center"/>
    </xf>
    <xf numFmtId="0" fontId="1" fillId="0" borderId="28" xfId="0" applyFont="1" applyFill="1" applyBorder="1"/>
    <xf numFmtId="0" fontId="1" fillId="0" borderId="41" xfId="0" applyFont="1" applyFill="1" applyBorder="1"/>
    <xf numFmtId="0" fontId="2" fillId="0" borderId="39" xfId="0" applyNumberFormat="1" applyFont="1" applyFill="1" applyBorder="1" applyAlignment="1">
      <alignment vertical="center" wrapText="1"/>
    </xf>
    <xf numFmtId="0" fontId="2" fillId="0" borderId="19" xfId="0" applyNumberFormat="1" applyFont="1" applyFill="1" applyBorder="1" applyAlignment="1">
      <alignment horizontal="left" vertical="center" wrapText="1"/>
    </xf>
    <xf numFmtId="0" fontId="2" fillId="0" borderId="40" xfId="0" applyNumberFormat="1" applyFont="1" applyFill="1" applyBorder="1" applyAlignment="1">
      <alignment horizontal="left" vertical="center" wrapText="1"/>
    </xf>
    <xf numFmtId="0" fontId="18" fillId="0" borderId="30" xfId="0" applyNumberFormat="1" applyFont="1" applyFill="1" applyBorder="1" applyAlignment="1">
      <alignment vertical="center" wrapText="1"/>
    </xf>
    <xf numFmtId="0" fontId="28" fillId="0" borderId="33" xfId="0" applyNumberFormat="1" applyFont="1" applyFill="1" applyBorder="1" applyAlignment="1">
      <alignment vertical="center" wrapText="1"/>
    </xf>
    <xf numFmtId="0" fontId="15" fillId="0" borderId="28" xfId="0" applyFont="1" applyBorder="1" applyAlignment="1" applyProtection="1">
      <alignment horizontal="left" vertical="center" wrapText="1"/>
    </xf>
    <xf numFmtId="49" fontId="1" fillId="0" borderId="2" xfId="0" applyNumberFormat="1" applyFont="1" applyFill="1" applyBorder="1" applyAlignment="1">
      <alignment horizontal="left" vertical="center" wrapText="1"/>
    </xf>
    <xf numFmtId="49" fontId="1" fillId="0" borderId="10" xfId="0" applyNumberFormat="1" applyFont="1" applyFill="1" applyBorder="1" applyAlignment="1">
      <alignment horizontal="center" vertical="top" wrapText="1"/>
    </xf>
    <xf numFmtId="49" fontId="1" fillId="0" borderId="3" xfId="0" applyNumberFormat="1" applyFont="1" applyFill="1" applyBorder="1" applyAlignment="1">
      <alignment horizontal="center" vertical="top" wrapText="1"/>
    </xf>
    <xf numFmtId="49" fontId="1" fillId="0" borderId="11" xfId="0" applyNumberFormat="1" applyFont="1" applyFill="1" applyBorder="1" applyAlignment="1">
      <alignment horizontal="center" vertical="top" wrapText="1"/>
    </xf>
    <xf numFmtId="49" fontId="1" fillId="0" borderId="2" xfId="0" applyNumberFormat="1" applyFont="1" applyFill="1" applyBorder="1" applyAlignment="1">
      <alignment horizontal="center" vertical="top" wrapText="1"/>
    </xf>
    <xf numFmtId="49" fontId="1" fillId="0" borderId="11" xfId="0" applyNumberFormat="1" applyFont="1" applyFill="1" applyBorder="1" applyAlignment="1">
      <alignment horizontal="center" vertical="center" wrapText="1"/>
    </xf>
    <xf numFmtId="49" fontId="1" fillId="0" borderId="12" xfId="0" applyNumberFormat="1" applyFont="1" applyFill="1" applyBorder="1" applyAlignment="1">
      <alignment horizontal="center" vertical="center" wrapText="1"/>
    </xf>
    <xf numFmtId="49" fontId="1" fillId="0" borderId="6" xfId="0" applyNumberFormat="1" applyFont="1" applyFill="1" applyBorder="1" applyAlignment="1">
      <alignment horizontal="center" vertical="center" wrapText="1"/>
    </xf>
    <xf numFmtId="49" fontId="1" fillId="0" borderId="2" xfId="0" applyNumberFormat="1" applyFont="1" applyFill="1" applyBorder="1" applyAlignment="1">
      <alignment horizontal="center" vertical="center" wrapText="1"/>
    </xf>
    <xf numFmtId="49" fontId="1" fillId="0" borderId="3" xfId="0" applyNumberFormat="1" applyFont="1" applyFill="1" applyBorder="1" applyAlignment="1">
      <alignment horizontal="center" vertical="center" wrapText="1"/>
    </xf>
    <xf numFmtId="49" fontId="1" fillId="0" borderId="12" xfId="0" applyNumberFormat="1" applyFont="1" applyFill="1" applyBorder="1" applyAlignment="1">
      <alignment horizontal="center" vertical="top" wrapText="1"/>
    </xf>
    <xf numFmtId="49" fontId="1" fillId="0" borderId="2" xfId="0" applyNumberFormat="1" applyFont="1" applyFill="1" applyBorder="1" applyAlignment="1">
      <alignment horizontal="left" vertical="top" wrapText="1"/>
    </xf>
    <xf numFmtId="49" fontId="1" fillId="0" borderId="10" xfId="0" applyNumberFormat="1" applyFont="1" applyFill="1" applyBorder="1" applyAlignment="1">
      <alignment horizontal="center" vertical="center" wrapText="1"/>
    </xf>
    <xf numFmtId="0" fontId="0" fillId="0" borderId="0" xfId="0" applyNumberFormat="1" applyFill="1" applyAlignment="1"/>
    <xf numFmtId="0" fontId="5" fillId="0" borderId="0" xfId="2" applyNumberFormat="1" applyFont="1" applyFill="1" applyAlignment="1">
      <alignment vertical="center" wrapText="1"/>
    </xf>
    <xf numFmtId="0" fontId="2" fillId="0" borderId="28" xfId="0" applyFont="1" applyBorder="1" applyAlignment="1">
      <alignment wrapText="1"/>
    </xf>
    <xf numFmtId="0" fontId="15" fillId="0" borderId="41" xfId="0" applyNumberFormat="1" applyFont="1" applyFill="1" applyBorder="1" applyAlignment="1">
      <alignment wrapText="1"/>
    </xf>
    <xf numFmtId="0" fontId="15" fillId="0" borderId="29" xfId="0" applyNumberFormat="1" applyFont="1" applyFill="1" applyBorder="1" applyAlignment="1">
      <alignment wrapText="1"/>
    </xf>
    <xf numFmtId="0" fontId="1" fillId="0" borderId="32" xfId="0" applyNumberFormat="1" applyFont="1" applyFill="1" applyBorder="1" applyAlignment="1">
      <alignment wrapText="1"/>
    </xf>
    <xf numFmtId="0" fontId="28" fillId="0" borderId="40" xfId="0" applyNumberFormat="1" applyFont="1" applyFill="1" applyBorder="1" applyAlignment="1">
      <alignment wrapText="1"/>
    </xf>
    <xf numFmtId="0" fontId="18" fillId="0" borderId="30" xfId="0" applyNumberFormat="1" applyFont="1" applyFill="1" applyBorder="1" applyAlignment="1">
      <alignment wrapText="1"/>
    </xf>
    <xf numFmtId="0" fontId="15" fillId="0" borderId="28" xfId="0" applyNumberFormat="1" applyFont="1" applyFill="1" applyBorder="1" applyAlignment="1">
      <alignment vertical="center" wrapText="1"/>
    </xf>
    <xf numFmtId="0" fontId="15" fillId="0" borderId="29" xfId="0" applyNumberFormat="1" applyFont="1" applyFill="1" applyBorder="1" applyAlignment="1">
      <alignment vertical="center" wrapText="1"/>
    </xf>
    <xf numFmtId="0" fontId="26" fillId="0" borderId="27" xfId="0" applyNumberFormat="1" applyFont="1" applyFill="1" applyBorder="1" applyAlignment="1">
      <alignment wrapText="1"/>
    </xf>
    <xf numFmtId="0" fontId="1" fillId="0" borderId="39" xfId="0" applyNumberFormat="1" applyFont="1" applyFill="1" applyBorder="1" applyAlignment="1">
      <alignment wrapText="1"/>
    </xf>
    <xf numFmtId="0" fontId="28" fillId="0" borderId="41" xfId="0" applyFont="1" applyBorder="1" applyAlignment="1">
      <alignment wrapText="1"/>
    </xf>
    <xf numFmtId="0" fontId="28" fillId="0" borderId="29" xfId="0" applyFont="1" applyBorder="1" applyAlignment="1">
      <alignment wrapText="1"/>
    </xf>
    <xf numFmtId="0" fontId="2" fillId="0" borderId="39" xfId="0" applyFont="1" applyFill="1" applyBorder="1" applyAlignment="1">
      <alignment vertical="center" wrapText="1"/>
    </xf>
    <xf numFmtId="0" fontId="2" fillId="0" borderId="19" xfId="0" applyFont="1" applyFill="1" applyBorder="1" applyAlignment="1">
      <alignment vertical="center" wrapText="1"/>
    </xf>
    <xf numFmtId="0" fontId="2" fillId="0" borderId="40" xfId="0" applyFont="1" applyFill="1" applyBorder="1" applyAlignment="1">
      <alignment vertical="center" wrapText="1"/>
    </xf>
    <xf numFmtId="0" fontId="15" fillId="0" borderId="33" xfId="0" applyFont="1" applyFill="1" applyBorder="1" applyAlignment="1">
      <alignment vertical="center" wrapText="1"/>
    </xf>
    <xf numFmtId="0" fontId="15" fillId="0" borderId="1" xfId="0" applyNumberFormat="1" applyFont="1" applyFill="1" applyBorder="1" applyAlignment="1">
      <alignment vertical="center" wrapText="1"/>
    </xf>
    <xf numFmtId="49" fontId="15" fillId="0" borderId="30" xfId="8" applyNumberFormat="1" applyFont="1" applyFill="1" applyBorder="1" applyAlignment="1">
      <alignment vertical="center" wrapText="1"/>
    </xf>
    <xf numFmtId="0" fontId="15" fillId="0" borderId="43" xfId="0" applyFont="1" applyBorder="1"/>
    <xf numFmtId="0" fontId="26" fillId="0" borderId="27" xfId="0" applyFont="1" applyBorder="1" applyAlignment="1" applyProtection="1">
      <alignment horizontal="left" vertical="center" wrapText="1"/>
    </xf>
    <xf numFmtId="0" fontId="1" fillId="0" borderId="31" xfId="0" applyNumberFormat="1" applyFont="1" applyFill="1" applyBorder="1" applyAlignment="1">
      <alignment wrapText="1"/>
    </xf>
    <xf numFmtId="0" fontId="1" fillId="0" borderId="50" xfId="0" applyNumberFormat="1" applyFont="1" applyFill="1" applyBorder="1" applyAlignment="1">
      <alignment wrapText="1"/>
    </xf>
    <xf numFmtId="0" fontId="15" fillId="0" borderId="1" xfId="0" applyFont="1" applyBorder="1" applyAlignment="1" applyProtection="1">
      <alignment horizontal="left" vertical="center" wrapText="1"/>
    </xf>
    <xf numFmtId="0" fontId="15" fillId="0" borderId="30" xfId="0" applyFont="1" applyBorder="1" applyAlignment="1" applyProtection="1">
      <alignment horizontal="left" vertical="center" wrapText="1"/>
    </xf>
    <xf numFmtId="0" fontId="2" fillId="0" borderId="28" xfId="0" applyFont="1" applyBorder="1" applyAlignment="1">
      <alignment vertical="center" wrapText="1"/>
    </xf>
    <xf numFmtId="0" fontId="27" fillId="0" borderId="41" xfId="0" applyFont="1" applyBorder="1" applyAlignment="1" applyProtection="1">
      <alignment horizontal="left" vertical="center" wrapText="1"/>
    </xf>
    <xf numFmtId="0" fontId="27" fillId="0" borderId="29" xfId="0" applyFont="1" applyBorder="1" applyAlignment="1" applyProtection="1">
      <alignment horizontal="left" vertical="center" wrapText="1"/>
    </xf>
    <xf numFmtId="0" fontId="15" fillId="0" borderId="0" xfId="0" applyFont="1" applyBorder="1" applyAlignment="1">
      <alignment vertical="center" wrapText="1"/>
    </xf>
    <xf numFmtId="0" fontId="26" fillId="0" borderId="27" xfId="0" applyFont="1" applyBorder="1" applyAlignment="1">
      <alignment wrapText="1"/>
    </xf>
    <xf numFmtId="0" fontId="28" fillId="0" borderId="28" xfId="0" applyFont="1" applyBorder="1" applyAlignment="1" applyProtection="1">
      <alignment horizontal="left" vertical="center" wrapText="1"/>
    </xf>
    <xf numFmtId="0" fontId="28" fillId="0" borderId="41" xfId="0" applyFont="1" applyBorder="1" applyAlignment="1" applyProtection="1">
      <alignment horizontal="left" vertical="center" wrapText="1"/>
    </xf>
    <xf numFmtId="0" fontId="1" fillId="0" borderId="0" xfId="0" applyFont="1" applyFill="1" applyBorder="1" applyAlignment="1">
      <alignment wrapText="1"/>
    </xf>
    <xf numFmtId="0" fontId="15" fillId="0" borderId="28" xfId="0" applyFont="1" applyFill="1" applyBorder="1" applyAlignment="1">
      <alignment wrapText="1"/>
    </xf>
    <xf numFmtId="0" fontId="15" fillId="0" borderId="29" xfId="0" applyFont="1" applyFill="1" applyBorder="1" applyAlignment="1">
      <alignment wrapText="1"/>
    </xf>
    <xf numFmtId="0" fontId="15" fillId="0" borderId="41" xfId="0" applyFont="1" applyFill="1" applyBorder="1" applyAlignment="1">
      <alignment vertical="center" wrapText="1"/>
    </xf>
    <xf numFmtId="0" fontId="15" fillId="0" borderId="29" xfId="0" applyFont="1" applyFill="1" applyBorder="1" applyAlignment="1">
      <alignment vertical="center" wrapText="1"/>
    </xf>
    <xf numFmtId="0" fontId="15" fillId="0" borderId="28" xfId="0" applyFont="1" applyFill="1" applyBorder="1" applyAlignment="1">
      <alignment vertical="center" wrapText="1"/>
    </xf>
    <xf numFmtId="0" fontId="15" fillId="0" borderId="41" xfId="0" applyFont="1" applyFill="1" applyBorder="1" applyAlignment="1">
      <alignment wrapText="1"/>
    </xf>
    <xf numFmtId="0" fontId="1" fillId="0" borderId="39" xfId="0" applyFont="1" applyFill="1" applyBorder="1" applyAlignment="1">
      <alignment vertical="center" wrapText="1"/>
    </xf>
    <xf numFmtId="0" fontId="0" fillId="0" borderId="0" xfId="0" applyBorder="1" applyAlignment="1">
      <alignment wrapText="1"/>
    </xf>
    <xf numFmtId="0" fontId="0" fillId="0" borderId="32" xfId="0" applyBorder="1" applyAlignment="1">
      <alignment wrapText="1"/>
    </xf>
    <xf numFmtId="0" fontId="15" fillId="0" borderId="31" xfId="0" applyFont="1" applyFill="1" applyBorder="1" applyAlignment="1">
      <alignment vertical="center" wrapText="1"/>
    </xf>
    <xf numFmtId="0" fontId="28" fillId="0" borderId="40" xfId="0" applyFont="1" applyBorder="1" applyAlignment="1">
      <alignment wrapText="1"/>
    </xf>
    <xf numFmtId="0" fontId="18" fillId="0" borderId="32" xfId="0" applyFont="1" applyBorder="1" applyAlignment="1">
      <alignment wrapText="1"/>
    </xf>
    <xf numFmtId="0" fontId="18" fillId="0" borderId="30" xfId="0" applyFont="1" applyBorder="1" applyAlignment="1">
      <alignment wrapText="1"/>
    </xf>
    <xf numFmtId="0" fontId="29" fillId="0" borderId="27" xfId="0" applyFont="1" applyBorder="1" applyAlignment="1">
      <alignment wrapText="1"/>
    </xf>
    <xf numFmtId="0" fontId="28" fillId="0" borderId="33" xfId="0" applyFont="1" applyFill="1" applyBorder="1"/>
    <xf numFmtId="0" fontId="18" fillId="0" borderId="1" xfId="0" applyFont="1" applyBorder="1" applyAlignment="1" applyProtection="1">
      <alignment horizontal="left" vertical="top" wrapText="1"/>
    </xf>
    <xf numFmtId="0" fontId="18" fillId="0" borderId="30" xfId="0" applyFont="1" applyFill="1" applyBorder="1" applyAlignment="1">
      <alignment horizontal="left" vertical="top" wrapText="1"/>
    </xf>
    <xf numFmtId="0" fontId="2" fillId="0" borderId="39" xfId="0" applyFont="1" applyFill="1" applyBorder="1" applyAlignment="1">
      <alignment wrapText="1"/>
    </xf>
    <xf numFmtId="0" fontId="2" fillId="0" borderId="19" xfId="0" applyFont="1" applyFill="1" applyBorder="1" applyAlignment="1">
      <alignment wrapText="1"/>
    </xf>
    <xf numFmtId="0" fontId="2" fillId="0" borderId="40" xfId="0" applyFont="1" applyFill="1" applyBorder="1" applyAlignment="1">
      <alignment wrapText="1"/>
    </xf>
    <xf numFmtId="0" fontId="1" fillId="0" borderId="29" xfId="0" applyNumberFormat="1" applyFont="1" applyBorder="1"/>
    <xf numFmtId="0" fontId="15" fillId="0" borderId="41" xfId="0" applyNumberFormat="1" applyFont="1" applyBorder="1" applyAlignment="1">
      <alignment wrapText="1"/>
    </xf>
    <xf numFmtId="0" fontId="15" fillId="0" borderId="28" xfId="0" applyNumberFormat="1" applyFont="1" applyBorder="1" applyAlignment="1">
      <alignment vertical="center" wrapText="1"/>
    </xf>
    <xf numFmtId="0" fontId="15" fillId="0" borderId="29" xfId="0" applyNumberFormat="1" applyFont="1" applyBorder="1" applyAlignment="1">
      <alignment vertical="center" wrapText="1"/>
    </xf>
    <xf numFmtId="0" fontId="15" fillId="0" borderId="26" xfId="0" applyNumberFormat="1" applyFont="1" applyBorder="1" applyAlignment="1">
      <alignment wrapText="1"/>
    </xf>
    <xf numFmtId="0" fontId="26" fillId="0" borderId="42" xfId="0" applyNumberFormat="1" applyFont="1" applyBorder="1" applyAlignment="1">
      <alignment wrapText="1"/>
    </xf>
    <xf numFmtId="0" fontId="15" fillId="0" borderId="0" xfId="0" applyFont="1" applyBorder="1" applyAlignment="1">
      <alignment wrapText="1"/>
    </xf>
    <xf numFmtId="0" fontId="18" fillId="0" borderId="1" xfId="0" applyNumberFormat="1" applyFont="1" applyFill="1" applyBorder="1" applyAlignment="1">
      <alignment wrapText="1"/>
    </xf>
    <xf numFmtId="0" fontId="18" fillId="0" borderId="30" xfId="0" applyNumberFormat="1" applyFont="1" applyFill="1" applyBorder="1" applyAlignment="1">
      <alignment horizontal="right" wrapText="1"/>
    </xf>
    <xf numFmtId="0" fontId="28" fillId="0" borderId="33" xfId="0" applyNumberFormat="1" applyFont="1" applyFill="1" applyBorder="1" applyAlignment="1">
      <alignment wrapText="1"/>
    </xf>
    <xf numFmtId="0" fontId="15" fillId="0" borderId="0" xfId="0" applyNumberFormat="1" applyFont="1" applyBorder="1" applyAlignment="1">
      <alignment wrapText="1"/>
    </xf>
    <xf numFmtId="0" fontId="15" fillId="0" borderId="28" xfId="0" applyNumberFormat="1" applyFont="1" applyBorder="1" applyAlignment="1">
      <alignment wrapText="1"/>
    </xf>
    <xf numFmtId="0" fontId="15" fillId="0" borderId="29" xfId="0" applyNumberFormat="1" applyFont="1" applyBorder="1" applyAlignment="1">
      <alignment wrapText="1"/>
    </xf>
    <xf numFmtId="0" fontId="31" fillId="0" borderId="28" xfId="0" applyFont="1" applyFill="1" applyBorder="1" applyAlignment="1">
      <alignment vertical="center" wrapText="1"/>
    </xf>
    <xf numFmtId="0" fontId="31" fillId="0" borderId="41" xfId="0" applyFont="1" applyFill="1" applyBorder="1" applyAlignment="1">
      <alignment vertical="center" wrapText="1"/>
    </xf>
    <xf numFmtId="0" fontId="31" fillId="0" borderId="29" xfId="0" applyFont="1" applyFill="1" applyBorder="1" applyAlignment="1">
      <alignment vertical="center" wrapText="1"/>
    </xf>
    <xf numFmtId="0" fontId="15" fillId="0" borderId="27" xfId="0" applyFont="1" applyFill="1" applyBorder="1" applyAlignment="1">
      <alignment wrapText="1"/>
    </xf>
    <xf numFmtId="0" fontId="26" fillId="0" borderId="42" xfId="0" applyFont="1" applyFill="1" applyBorder="1" applyAlignment="1">
      <alignment wrapText="1"/>
    </xf>
    <xf numFmtId="49" fontId="18" fillId="0" borderId="1" xfId="0" applyNumberFormat="1" applyFont="1" applyFill="1" applyBorder="1" applyAlignment="1">
      <alignment vertical="center" wrapText="1"/>
    </xf>
    <xf numFmtId="49" fontId="18" fillId="0" borderId="30" xfId="0" applyNumberFormat="1" applyFont="1" applyFill="1" applyBorder="1" applyAlignment="1">
      <alignment vertical="center" wrapText="1"/>
    </xf>
    <xf numFmtId="49" fontId="18" fillId="0" borderId="0" xfId="0" applyNumberFormat="1" applyFont="1" applyFill="1" applyBorder="1" applyAlignment="1">
      <alignment vertical="center" wrapText="1"/>
    </xf>
    <xf numFmtId="49" fontId="18" fillId="0" borderId="32" xfId="0" applyNumberFormat="1" applyFont="1" applyFill="1" applyBorder="1" applyAlignment="1">
      <alignment vertical="center" wrapText="1"/>
    </xf>
    <xf numFmtId="0" fontId="28" fillId="0" borderId="31" xfId="0" applyFont="1" applyBorder="1" applyAlignment="1" applyProtection="1">
      <alignment horizontal="left" vertical="center" wrapText="1"/>
    </xf>
    <xf numFmtId="0" fontId="18" fillId="0" borderId="1" xfId="0" applyFont="1" applyFill="1" applyBorder="1" applyAlignment="1">
      <alignment wrapText="1"/>
    </xf>
    <xf numFmtId="0" fontId="18" fillId="0" borderId="30" xfId="0" applyFont="1" applyFill="1" applyBorder="1" applyAlignment="1">
      <alignment wrapText="1"/>
    </xf>
    <xf numFmtId="0" fontId="30" fillId="0" borderId="42" xfId="0" applyFont="1" applyFill="1" applyBorder="1" applyAlignment="1">
      <alignment wrapText="1"/>
    </xf>
    <xf numFmtId="0" fontId="1" fillId="0" borderId="32" xfId="0" applyFont="1" applyFill="1" applyBorder="1" applyAlignment="1">
      <alignment wrapText="1"/>
    </xf>
    <xf numFmtId="164" fontId="18" fillId="0" borderId="30" xfId="0" applyNumberFormat="1" applyFont="1" applyFill="1" applyBorder="1" applyAlignment="1">
      <alignment vertical="center" wrapText="1"/>
    </xf>
    <xf numFmtId="0" fontId="15" fillId="0" borderId="28" xfId="0" applyNumberFormat="1" applyFont="1" applyBorder="1" applyAlignment="1">
      <alignment horizontal="left" vertical="center" wrapText="1"/>
    </xf>
    <xf numFmtId="0" fontId="15" fillId="0" borderId="41" xfId="0" applyNumberFormat="1" applyFont="1" applyBorder="1" applyAlignment="1">
      <alignment horizontal="left" vertical="center" wrapText="1"/>
    </xf>
    <xf numFmtId="0" fontId="15" fillId="2" borderId="29" xfId="0" applyNumberFormat="1" applyFont="1" applyFill="1" applyBorder="1" applyAlignment="1">
      <alignment horizontal="left" vertical="center" wrapText="1"/>
    </xf>
    <xf numFmtId="0" fontId="2" fillId="0" borderId="0" xfId="0" applyNumberFormat="1" applyFont="1" applyFill="1"/>
    <xf numFmtId="0" fontId="1" fillId="0" borderId="2" xfId="0" applyNumberFormat="1" applyFont="1" applyFill="1" applyBorder="1" applyAlignment="1">
      <alignment horizontal="left" vertical="top" wrapText="1" indent="4"/>
    </xf>
    <xf numFmtId="0" fontId="1" fillId="0" borderId="6" xfId="0" applyNumberFormat="1" applyFont="1" applyFill="1" applyBorder="1" applyAlignment="1">
      <alignment horizontal="left" vertical="top" wrapText="1" indent="4"/>
    </xf>
    <xf numFmtId="0" fontId="1" fillId="0" borderId="6" xfId="0" applyNumberFormat="1" applyFont="1" applyFill="1" applyBorder="1" applyAlignment="1">
      <alignment horizontal="left" vertical="top" wrapText="1"/>
    </xf>
    <xf numFmtId="0" fontId="1" fillId="0" borderId="7" xfId="0" applyNumberFormat="1" applyFont="1" applyFill="1" applyBorder="1" applyAlignment="1">
      <alignment horizontal="left" vertical="top" wrapText="1"/>
    </xf>
    <xf numFmtId="0" fontId="1" fillId="0" borderId="10" xfId="0" applyNumberFormat="1" applyFont="1" applyFill="1" applyBorder="1" applyAlignment="1">
      <alignment horizontal="center" vertical="top" wrapText="1"/>
    </xf>
    <xf numFmtId="0" fontId="1" fillId="0" borderId="11" xfId="0" applyNumberFormat="1" applyFont="1" applyFill="1" applyBorder="1" applyAlignment="1">
      <alignment horizontal="center" vertical="top" wrapText="1"/>
    </xf>
    <xf numFmtId="0" fontId="1" fillId="0" borderId="12" xfId="0" applyNumberFormat="1" applyFont="1" applyFill="1" applyBorder="1" applyAlignment="1">
      <alignment horizontal="center" vertical="top" wrapText="1"/>
    </xf>
    <xf numFmtId="0" fontId="1" fillId="0" borderId="3" xfId="0" applyNumberFormat="1" applyFont="1" applyFill="1" applyBorder="1" applyAlignment="1">
      <alignment horizontal="center" vertical="top" wrapText="1"/>
    </xf>
    <xf numFmtId="0" fontId="1" fillId="0" borderId="2" xfId="0" applyNumberFormat="1" applyFont="1" applyFill="1" applyBorder="1" applyAlignment="1">
      <alignment horizontal="center" vertical="top" wrapText="1"/>
    </xf>
    <xf numFmtId="0" fontId="15" fillId="0" borderId="28" xfId="0" applyNumberFormat="1" applyFont="1" applyFill="1" applyBorder="1" applyAlignment="1">
      <alignment wrapText="1"/>
    </xf>
    <xf numFmtId="0" fontId="15" fillId="0" borderId="27" xfId="0" applyNumberFormat="1" applyFont="1" applyBorder="1" applyAlignment="1">
      <alignment wrapText="1"/>
    </xf>
    <xf numFmtId="0" fontId="2" fillId="0" borderId="19" xfId="0" applyNumberFormat="1" applyFont="1" applyFill="1" applyBorder="1" applyAlignment="1">
      <alignment vertical="center" wrapText="1"/>
    </xf>
    <xf numFmtId="0" fontId="2" fillId="0" borderId="40" xfId="0" applyNumberFormat="1" applyFont="1" applyFill="1" applyBorder="1" applyAlignment="1">
      <alignment vertical="center" wrapText="1"/>
    </xf>
    <xf numFmtId="0" fontId="29" fillId="0" borderId="1" xfId="0" applyNumberFormat="1" applyFont="1" applyFill="1" applyBorder="1" applyAlignment="1">
      <alignment vertical="center" wrapText="1"/>
    </xf>
    <xf numFmtId="0" fontId="29" fillId="0" borderId="30" xfId="0" applyNumberFormat="1" applyFont="1" applyFill="1" applyBorder="1" applyAlignment="1">
      <alignment vertical="center" wrapText="1"/>
    </xf>
    <xf numFmtId="0" fontId="1" fillId="0" borderId="41" xfId="0" applyFont="1" applyFill="1" applyBorder="1" applyAlignment="1">
      <alignment wrapText="1"/>
    </xf>
    <xf numFmtId="0" fontId="1" fillId="0" borderId="28" xfId="0" applyFont="1" applyFill="1" applyBorder="1" applyAlignment="1">
      <alignment wrapText="1"/>
    </xf>
    <xf numFmtId="0" fontId="27" fillId="0" borderId="28" xfId="0" applyNumberFormat="1" applyFont="1" applyBorder="1" applyAlignment="1">
      <alignment wrapText="1"/>
    </xf>
    <xf numFmtId="0" fontId="18" fillId="0" borderId="41" xfId="0" applyNumberFormat="1" applyFont="1" applyBorder="1" applyAlignment="1">
      <alignment wrapText="1"/>
    </xf>
    <xf numFmtId="0" fontId="18" fillId="0" borderId="29" xfId="0" applyNumberFormat="1" applyFont="1" applyBorder="1" applyAlignment="1">
      <alignment wrapText="1"/>
    </xf>
    <xf numFmtId="0" fontId="0" fillId="0" borderId="0" xfId="0" applyFill="1" applyAlignment="1">
      <alignment horizontal="left"/>
    </xf>
    <xf numFmtId="49" fontId="1" fillId="0" borderId="2" xfId="0" applyNumberFormat="1" applyFont="1" applyFill="1" applyBorder="1" applyAlignment="1">
      <alignment vertical="center" wrapText="1"/>
    </xf>
    <xf numFmtId="49" fontId="1" fillId="0" borderId="6" xfId="0" applyNumberFormat="1" applyFont="1" applyFill="1" applyBorder="1" applyAlignment="1">
      <alignment vertical="center" wrapText="1"/>
    </xf>
    <xf numFmtId="49" fontId="1" fillId="0" borderId="10" xfId="0" applyNumberFormat="1" applyFont="1" applyFill="1" applyBorder="1" applyAlignment="1">
      <alignment horizontal="center" vertical="top" wrapText="1"/>
    </xf>
    <xf numFmtId="49" fontId="1" fillId="0" borderId="3" xfId="0" applyNumberFormat="1" applyFont="1" applyFill="1" applyBorder="1" applyAlignment="1">
      <alignment horizontal="center" vertical="top" wrapText="1"/>
    </xf>
    <xf numFmtId="49" fontId="1" fillId="0" borderId="11" xfId="0" applyNumberFormat="1" applyFont="1" applyFill="1" applyBorder="1" applyAlignment="1">
      <alignment horizontal="center" vertical="top" wrapText="1"/>
    </xf>
    <xf numFmtId="49" fontId="1" fillId="0" borderId="2" xfId="0" applyNumberFormat="1" applyFont="1" applyFill="1" applyBorder="1" applyAlignment="1">
      <alignment horizontal="center" vertical="top" wrapText="1"/>
    </xf>
    <xf numFmtId="49" fontId="1" fillId="0" borderId="11" xfId="0" applyNumberFormat="1" applyFont="1" applyFill="1" applyBorder="1" applyAlignment="1">
      <alignment horizontal="center" vertical="center" wrapText="1"/>
    </xf>
    <xf numFmtId="49" fontId="1" fillId="0"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top" wrapText="1"/>
    </xf>
    <xf numFmtId="49" fontId="1" fillId="0" borderId="6" xfId="0" applyNumberFormat="1" applyFont="1" applyFill="1" applyBorder="1" applyAlignment="1">
      <alignment horizontal="center" vertical="center" wrapText="1"/>
    </xf>
    <xf numFmtId="0" fontId="1" fillId="0" borderId="10" xfId="0" applyNumberFormat="1" applyFont="1" applyFill="1" applyBorder="1" applyAlignment="1">
      <alignment horizontal="center" vertical="top" wrapText="1"/>
    </xf>
    <xf numFmtId="0" fontId="1" fillId="0" borderId="3" xfId="0" applyNumberFormat="1" applyFont="1" applyFill="1" applyBorder="1" applyAlignment="1">
      <alignment horizontal="center" vertical="top" wrapText="1"/>
    </xf>
    <xf numFmtId="0" fontId="1" fillId="0" borderId="11" xfId="0" applyNumberFormat="1" applyFont="1" applyFill="1" applyBorder="1" applyAlignment="1">
      <alignment horizontal="center" vertical="top" wrapText="1"/>
    </xf>
    <xf numFmtId="0" fontId="1" fillId="0" borderId="2" xfId="0" applyNumberFormat="1" applyFont="1" applyFill="1" applyBorder="1" applyAlignment="1">
      <alignment horizontal="center" vertical="top" wrapText="1"/>
    </xf>
    <xf numFmtId="0" fontId="1" fillId="0" borderId="12" xfId="0" applyNumberFormat="1" applyFont="1" applyFill="1" applyBorder="1" applyAlignment="1">
      <alignment horizontal="center" vertical="top" wrapText="1"/>
    </xf>
    <xf numFmtId="49" fontId="1" fillId="0" borderId="3" xfId="0" applyNumberFormat="1" applyFont="1" applyFill="1" applyBorder="1" applyAlignment="1">
      <alignment horizontal="center" vertical="center" wrapText="1"/>
    </xf>
    <xf numFmtId="49" fontId="1" fillId="0" borderId="2" xfId="0" applyNumberFormat="1" applyFont="1" applyFill="1" applyBorder="1" applyAlignment="1">
      <alignment horizontal="center" vertical="center" wrapText="1"/>
    </xf>
    <xf numFmtId="164" fontId="1" fillId="0" borderId="2" xfId="0" applyNumberFormat="1" applyFont="1" applyFill="1" applyBorder="1" applyAlignment="1">
      <alignment vertical="center" wrapText="1"/>
    </xf>
    <xf numFmtId="164" fontId="1" fillId="0" borderId="6" xfId="0" applyNumberFormat="1" applyFont="1" applyFill="1" applyBorder="1" applyAlignment="1">
      <alignment vertical="center" wrapText="1"/>
    </xf>
    <xf numFmtId="49" fontId="1" fillId="0" borderId="12" xfId="0" applyNumberFormat="1" applyFont="1" applyFill="1" applyBorder="1" applyAlignment="1">
      <alignment horizontal="center" vertical="top" wrapText="1"/>
    </xf>
    <xf numFmtId="49" fontId="1" fillId="0" borderId="2" xfId="0" applyNumberFormat="1" applyFont="1" applyFill="1" applyBorder="1" applyAlignment="1">
      <alignment horizontal="left" vertical="top" wrapText="1"/>
    </xf>
    <xf numFmtId="49" fontId="1" fillId="0" borderId="11" xfId="1" applyNumberFormat="1" applyFont="1" applyFill="1" applyBorder="1" applyAlignment="1">
      <alignment horizontal="center" vertical="center" wrapText="1"/>
    </xf>
    <xf numFmtId="49" fontId="1" fillId="0" borderId="2" xfId="1" applyNumberFormat="1" applyFont="1" applyFill="1" applyBorder="1" applyAlignment="1">
      <alignment horizontal="center" vertical="center" wrapText="1"/>
    </xf>
    <xf numFmtId="49" fontId="1" fillId="0" borderId="12" xfId="1" applyNumberFormat="1" applyFont="1" applyFill="1" applyBorder="1" applyAlignment="1">
      <alignment horizontal="center" vertical="center" wrapText="1"/>
    </xf>
    <xf numFmtId="0" fontId="2" fillId="0" borderId="0" xfId="1" applyFont="1" applyFill="1" applyAlignment="1">
      <alignment horizontal="center" vertical="center" wrapText="1"/>
    </xf>
    <xf numFmtId="0" fontId="1" fillId="0" borderId="0" xfId="0" applyFont="1" applyFill="1" applyAlignment="1">
      <alignment vertical="top" wrapText="1"/>
    </xf>
    <xf numFmtId="49" fontId="1" fillId="0" borderId="2" xfId="1" applyNumberFormat="1" applyFont="1" applyFill="1" applyBorder="1" applyAlignment="1">
      <alignment horizontal="left" vertical="top" wrapText="1"/>
    </xf>
    <xf numFmtId="49" fontId="1" fillId="0" borderId="10" xfId="1" applyNumberFormat="1" applyFont="1" applyFill="1" applyBorder="1" applyAlignment="1">
      <alignment horizontal="center" vertical="center" wrapText="1"/>
    </xf>
    <xf numFmtId="49" fontId="1" fillId="0" borderId="3" xfId="1" applyNumberFormat="1" applyFont="1" applyFill="1" applyBorder="1" applyAlignment="1">
      <alignment horizontal="center" vertical="center" wrapText="1"/>
    </xf>
    <xf numFmtId="49" fontId="1" fillId="0" borderId="6" xfId="1" applyNumberFormat="1" applyFont="1" applyFill="1" applyBorder="1" applyAlignment="1">
      <alignment horizontal="center" vertical="center" wrapText="1"/>
    </xf>
    <xf numFmtId="49" fontId="1" fillId="0" borderId="10" xfId="0" applyNumberFormat="1" applyFont="1" applyFill="1" applyBorder="1" applyAlignment="1">
      <alignment horizontal="center" vertical="center" wrapText="1"/>
    </xf>
    <xf numFmtId="49" fontId="1" fillId="0" borderId="4" xfId="0" applyNumberFormat="1" applyFont="1" applyFill="1" applyBorder="1" applyAlignment="1">
      <alignment horizontal="center" vertical="center" wrapText="1"/>
    </xf>
    <xf numFmtId="49" fontId="1" fillId="0" borderId="5" xfId="0" applyNumberFormat="1" applyFont="1" applyFill="1" applyBorder="1" applyAlignment="1">
      <alignment vertical="center" wrapText="1"/>
    </xf>
    <xf numFmtId="0" fontId="15" fillId="0" borderId="28" xfId="0" applyFont="1" applyBorder="1" applyAlignment="1">
      <alignment wrapText="1"/>
    </xf>
    <xf numFmtId="0" fontId="15" fillId="0" borderId="29" xfId="0" applyFont="1" applyBorder="1" applyAlignment="1">
      <alignment wrapText="1"/>
    </xf>
    <xf numFmtId="0" fontId="16" fillId="0" borderId="0" xfId="0" applyFont="1" applyFill="1"/>
    <xf numFmtId="0" fontId="7" fillId="0" borderId="0" xfId="0" applyFont="1" applyFill="1"/>
    <xf numFmtId="49" fontId="1" fillId="0" borderId="3" xfId="8" applyNumberFormat="1" applyFont="1" applyFill="1" applyBorder="1" applyAlignment="1">
      <alignment horizontal="center" vertical="top" wrapText="1"/>
    </xf>
    <xf numFmtId="0" fontId="1" fillId="0" borderId="39" xfId="0" applyNumberFormat="1" applyFont="1" applyFill="1" applyBorder="1" applyAlignment="1">
      <alignment vertical="center" wrapText="1"/>
    </xf>
    <xf numFmtId="0" fontId="1" fillId="0" borderId="32" xfId="0" applyNumberFormat="1" applyFont="1" applyFill="1" applyBorder="1" applyAlignment="1">
      <alignment vertical="center" wrapText="1"/>
    </xf>
    <xf numFmtId="0" fontId="18" fillId="0" borderId="0" xfId="0" applyNumberFormat="1" applyFont="1" applyFill="1" applyBorder="1" applyAlignment="1">
      <alignment horizontal="left" vertical="center" wrapText="1"/>
    </xf>
    <xf numFmtId="0" fontId="18" fillId="0" borderId="32" xfId="0" applyNumberFormat="1" applyFont="1" applyFill="1" applyBorder="1" applyAlignment="1">
      <alignment horizontal="left" vertical="center" wrapText="1"/>
    </xf>
    <xf numFmtId="0" fontId="18" fillId="0" borderId="1" xfId="0" applyNumberFormat="1" applyFont="1" applyFill="1" applyBorder="1" applyAlignment="1">
      <alignment horizontal="left" vertical="center" wrapText="1"/>
    </xf>
    <xf numFmtId="0" fontId="18" fillId="0" borderId="30" xfId="0" applyNumberFormat="1" applyFont="1" applyFill="1" applyBorder="1" applyAlignment="1">
      <alignment horizontal="left" vertical="center" wrapText="1"/>
    </xf>
    <xf numFmtId="0" fontId="28" fillId="0" borderId="19" xfId="0" applyNumberFormat="1" applyFont="1" applyFill="1" applyBorder="1" applyAlignment="1">
      <alignment vertical="center" wrapText="1"/>
    </xf>
    <xf numFmtId="0" fontId="28" fillId="0" borderId="40" xfId="0" applyNumberFormat="1" applyFont="1" applyFill="1" applyBorder="1" applyAlignment="1">
      <alignment vertical="center" wrapText="1"/>
    </xf>
    <xf numFmtId="0" fontId="1" fillId="0" borderId="10" xfId="0" applyNumberFormat="1" applyFont="1" applyFill="1" applyBorder="1" applyAlignment="1">
      <alignment horizontal="center" vertical="center" wrapText="1"/>
    </xf>
    <xf numFmtId="0" fontId="5" fillId="0" borderId="0" xfId="2" applyNumberFormat="1" applyFont="1" applyAlignment="1">
      <alignment vertical="center" wrapText="1"/>
    </xf>
    <xf numFmtId="49" fontId="2" fillId="0" borderId="40" xfId="0" applyNumberFormat="1" applyFont="1" applyFill="1" applyBorder="1" applyAlignment="1">
      <alignment horizontal="left" vertical="center" wrapText="1"/>
    </xf>
    <xf numFmtId="0" fontId="0" fillId="0" borderId="32" xfId="0" applyFill="1" applyBorder="1" applyAlignment="1">
      <alignment horizontal="left" vertical="center" wrapText="1"/>
    </xf>
    <xf numFmtId="0" fontId="15" fillId="0" borderId="32" xfId="0" applyFont="1" applyFill="1" applyBorder="1" applyAlignment="1">
      <alignment wrapText="1"/>
    </xf>
    <xf numFmtId="0" fontId="15" fillId="0" borderId="30" xfId="0" applyFont="1" applyFill="1" applyBorder="1" applyAlignment="1">
      <alignment wrapText="1"/>
    </xf>
    <xf numFmtId="49" fontId="2" fillId="0" borderId="28" xfId="0" applyNumberFormat="1" applyFont="1" applyFill="1" applyBorder="1" applyAlignment="1">
      <alignment horizontal="left" vertical="center" wrapText="1"/>
    </xf>
    <xf numFmtId="0" fontId="15" fillId="0" borderId="41" xfId="0" applyFont="1" applyFill="1" applyBorder="1" applyAlignment="1">
      <alignment horizontal="left" vertical="center" wrapText="1"/>
    </xf>
    <xf numFmtId="0" fontId="2" fillId="0" borderId="33" xfId="0" applyFont="1" applyFill="1" applyBorder="1" applyAlignment="1">
      <alignment vertical="center" wrapText="1"/>
    </xf>
    <xf numFmtId="0" fontId="28" fillId="0" borderId="1" xfId="0" applyFont="1" applyFill="1" applyBorder="1" applyAlignment="1">
      <alignment vertical="center" wrapText="1"/>
    </xf>
    <xf numFmtId="49" fontId="1" fillId="0" borderId="11" xfId="0" applyNumberFormat="1" applyFont="1" applyFill="1" applyBorder="1" applyAlignment="1">
      <alignment horizontal="center" vertical="center" wrapText="1"/>
    </xf>
    <xf numFmtId="49" fontId="1" fillId="0" borderId="12" xfId="0" applyNumberFormat="1" applyFont="1" applyFill="1" applyBorder="1" applyAlignment="1">
      <alignment horizontal="center" vertical="center" wrapText="1"/>
    </xf>
    <xf numFmtId="49" fontId="1" fillId="0" borderId="6" xfId="0" applyNumberFormat="1" applyFont="1" applyFill="1" applyBorder="1" applyAlignment="1">
      <alignment horizontal="center" vertical="center" wrapText="1"/>
    </xf>
    <xf numFmtId="0" fontId="2" fillId="0" borderId="0" xfId="0" applyNumberFormat="1" applyFont="1" applyFill="1" applyAlignment="1">
      <alignment horizontal="center" vertical="center" wrapText="1"/>
    </xf>
    <xf numFmtId="49" fontId="1" fillId="0" borderId="3" xfId="0" applyNumberFormat="1" applyFont="1" applyFill="1" applyBorder="1" applyAlignment="1">
      <alignment horizontal="center" vertical="center" wrapText="1"/>
    </xf>
    <xf numFmtId="49" fontId="1" fillId="0" borderId="2" xfId="0" applyNumberFormat="1" applyFont="1" applyFill="1" applyBorder="1" applyAlignment="1">
      <alignment horizontal="center" vertical="center" wrapText="1"/>
    </xf>
    <xf numFmtId="49" fontId="1" fillId="0" borderId="3" xfId="1" applyNumberFormat="1" applyFont="1" applyFill="1" applyBorder="1" applyAlignment="1">
      <alignment horizontal="center" vertical="center" wrapText="1"/>
    </xf>
    <xf numFmtId="49" fontId="1" fillId="0" borderId="11" xfId="1" applyNumberFormat="1" applyFont="1" applyFill="1" applyBorder="1" applyAlignment="1">
      <alignment horizontal="center" vertical="center" wrapText="1"/>
    </xf>
    <xf numFmtId="49" fontId="1" fillId="0" borderId="2" xfId="1" applyNumberFormat="1" applyFont="1" applyFill="1" applyBorder="1" applyAlignment="1">
      <alignment horizontal="center" vertical="center" wrapText="1"/>
    </xf>
    <xf numFmtId="49" fontId="1" fillId="0" borderId="12" xfId="1" applyNumberFormat="1" applyFont="1" applyFill="1" applyBorder="1" applyAlignment="1">
      <alignment horizontal="center" vertical="center" wrapText="1"/>
    </xf>
    <xf numFmtId="49" fontId="1" fillId="0" borderId="10" xfId="0" applyNumberFormat="1" applyFont="1" applyFill="1" applyBorder="1" applyAlignment="1">
      <alignment horizontal="center" vertical="center" wrapText="1"/>
    </xf>
    <xf numFmtId="0" fontId="15" fillId="0" borderId="28" xfId="0" applyFont="1" applyFill="1" applyBorder="1" applyAlignment="1" applyProtection="1">
      <alignment horizontal="left" vertical="center" wrapText="1"/>
    </xf>
    <xf numFmtId="0" fontId="15" fillId="0" borderId="29" xfId="0" applyFont="1" applyFill="1" applyBorder="1" applyAlignment="1" applyProtection="1">
      <alignment horizontal="left" vertical="center" wrapText="1"/>
    </xf>
    <xf numFmtId="0" fontId="2" fillId="0" borderId="39" xfId="0" applyFont="1" applyBorder="1" applyAlignment="1">
      <alignment vertical="center" wrapText="1"/>
    </xf>
    <xf numFmtId="0" fontId="2" fillId="0" borderId="40" xfId="0" applyFont="1" applyBorder="1" applyAlignment="1">
      <alignment vertical="center" wrapText="1"/>
    </xf>
    <xf numFmtId="0" fontId="15" fillId="0" borderId="31" xfId="0" applyFont="1" applyBorder="1" applyAlignment="1">
      <alignment vertical="center" wrapText="1"/>
    </xf>
    <xf numFmtId="49" fontId="28" fillId="0" borderId="32" xfId="0" applyNumberFormat="1" applyFont="1" applyBorder="1" applyAlignment="1">
      <alignment vertical="center" wrapText="1"/>
    </xf>
    <xf numFmtId="0" fontId="15" fillId="0" borderId="33" xfId="0" applyFont="1" applyBorder="1" applyAlignment="1">
      <alignment vertical="center" wrapText="1"/>
    </xf>
    <xf numFmtId="49" fontId="28" fillId="0" borderId="30" xfId="0" applyNumberFormat="1" applyFont="1" applyBorder="1" applyAlignment="1">
      <alignment vertical="center" wrapText="1"/>
    </xf>
    <xf numFmtId="0" fontId="2" fillId="0" borderId="0" xfId="0" applyNumberFormat="1" applyFont="1" applyFill="1" applyAlignment="1">
      <alignment vertical="center" wrapText="1"/>
    </xf>
    <xf numFmtId="0" fontId="0" fillId="0" borderId="0" xfId="0" applyNumberFormat="1" applyFill="1" applyAlignment="1">
      <alignment vertical="center" wrapText="1"/>
    </xf>
    <xf numFmtId="0" fontId="1" fillId="0" borderId="0" xfId="0" applyNumberFormat="1" applyFont="1" applyFill="1" applyAlignment="1">
      <alignment vertical="center" wrapText="1"/>
    </xf>
    <xf numFmtId="0" fontId="0" fillId="0" borderId="32" xfId="0" applyNumberFormat="1" applyBorder="1"/>
    <xf numFmtId="0" fontId="28" fillId="0" borderId="39" xfId="0" applyNumberFormat="1" applyFont="1" applyBorder="1" applyAlignment="1">
      <alignment vertical="center" wrapText="1"/>
    </xf>
    <xf numFmtId="0" fontId="28" fillId="0" borderId="40" xfId="0" applyNumberFormat="1" applyFont="1" applyBorder="1" applyAlignment="1">
      <alignment vertical="center" wrapText="1"/>
    </xf>
    <xf numFmtId="0" fontId="29" fillId="0" borderId="31" xfId="0" applyNumberFormat="1" applyFont="1" applyBorder="1" applyAlignment="1">
      <alignment vertical="center" wrapText="1"/>
    </xf>
    <xf numFmtId="0" fontId="29" fillId="0" borderId="32" xfId="0" applyNumberFormat="1" applyFont="1" applyBorder="1" applyAlignment="1">
      <alignment vertical="center" wrapText="1"/>
    </xf>
    <xf numFmtId="0" fontId="29" fillId="0" borderId="32" xfId="0" applyNumberFormat="1" applyFont="1" applyBorder="1"/>
    <xf numFmtId="0" fontId="29" fillId="0" borderId="33" xfId="0" applyNumberFormat="1" applyFont="1" applyBorder="1" applyAlignment="1">
      <alignment vertical="center" wrapText="1"/>
    </xf>
    <xf numFmtId="0" fontId="29" fillId="0" borderId="30" xfId="0" applyNumberFormat="1" applyFont="1" applyBorder="1" applyAlignment="1">
      <alignment vertical="center" wrapText="1"/>
    </xf>
    <xf numFmtId="0" fontId="15" fillId="0" borderId="42" xfId="0" applyFont="1" applyBorder="1" applyAlignment="1" applyProtection="1">
      <alignment horizontal="left" vertical="center" wrapText="1"/>
    </xf>
    <xf numFmtId="0" fontId="15" fillId="0" borderId="27" xfId="0" applyNumberFormat="1" applyFont="1" applyFill="1" applyBorder="1" applyAlignment="1">
      <alignment vertical="center" wrapText="1"/>
    </xf>
    <xf numFmtId="0" fontId="1" fillId="0" borderId="12" xfId="0" applyNumberFormat="1" applyFont="1" applyFill="1" applyBorder="1"/>
    <xf numFmtId="0" fontId="0" fillId="0" borderId="6" xfId="0" applyNumberFormat="1" applyFill="1" applyBorder="1" applyAlignment="1">
      <alignment horizontal="center" vertical="top"/>
    </xf>
    <xf numFmtId="0" fontId="0" fillId="0" borderId="6" xfId="0" applyNumberFormat="1" applyFill="1" applyBorder="1"/>
    <xf numFmtId="0" fontId="0" fillId="0" borderId="7" xfId="0" applyNumberFormat="1" applyFill="1" applyBorder="1"/>
    <xf numFmtId="0" fontId="2" fillId="0" borderId="0" xfId="0" applyNumberFormat="1" applyFont="1" applyFill="1" applyBorder="1" applyAlignment="1">
      <alignment wrapText="1"/>
    </xf>
    <xf numFmtId="0" fontId="0" fillId="0" borderId="0" xfId="0" applyNumberFormat="1" applyFill="1" applyBorder="1" applyAlignment="1">
      <alignment horizontal="center" vertical="top"/>
    </xf>
    <xf numFmtId="0" fontId="28" fillId="0" borderId="28" xfId="0" applyNumberFormat="1" applyFont="1" applyBorder="1"/>
    <xf numFmtId="0" fontId="0" fillId="0" borderId="41" xfId="0" applyNumberFormat="1" applyBorder="1"/>
    <xf numFmtId="0" fontId="29" fillId="0" borderId="41" xfId="0" applyNumberFormat="1" applyFont="1" applyBorder="1"/>
    <xf numFmtId="0" fontId="29" fillId="0" borderId="29" xfId="0" applyNumberFormat="1" applyFont="1" applyBorder="1"/>
    <xf numFmtId="0" fontId="0" fillId="0" borderId="39" xfId="0" applyBorder="1" applyAlignment="1">
      <alignment vertical="top"/>
    </xf>
    <xf numFmtId="0" fontId="0" fillId="0" borderId="31" xfId="0" applyBorder="1" applyAlignment="1">
      <alignment vertical="top"/>
    </xf>
    <xf numFmtId="0" fontId="0" fillId="0" borderId="32" xfId="0" applyBorder="1" applyAlignment="1">
      <alignment vertical="center" wrapText="1"/>
    </xf>
    <xf numFmtId="0" fontId="1" fillId="0" borderId="31" xfId="0" applyFont="1" applyBorder="1" applyAlignment="1">
      <alignment vertical="center" wrapText="1"/>
    </xf>
    <xf numFmtId="0" fontId="26" fillId="0" borderId="42" xfId="0" applyFont="1" applyBorder="1"/>
    <xf numFmtId="0" fontId="28" fillId="0" borderId="19" xfId="0" applyFont="1" applyBorder="1" applyAlignment="1">
      <alignment vertical="center" wrapText="1"/>
    </xf>
    <xf numFmtId="0" fontId="28" fillId="0" borderId="40" xfId="0" applyFont="1" applyBorder="1" applyAlignment="1">
      <alignment vertical="center" wrapText="1"/>
    </xf>
    <xf numFmtId="0" fontId="18" fillId="0" borderId="0" xfId="0" applyFont="1" applyBorder="1" applyAlignment="1">
      <alignment vertical="center" wrapText="1"/>
    </xf>
    <xf numFmtId="49" fontId="18" fillId="0" borderId="32" xfId="0" applyNumberFormat="1" applyFont="1" applyBorder="1" applyAlignment="1">
      <alignment vertical="center" wrapText="1"/>
    </xf>
    <xf numFmtId="0" fontId="18" fillId="0" borderId="1" xfId="0" applyFont="1" applyBorder="1" applyAlignment="1">
      <alignment vertical="center" wrapText="1"/>
    </xf>
    <xf numFmtId="49" fontId="18" fillId="0" borderId="30" xfId="0" applyNumberFormat="1" applyFont="1" applyBorder="1" applyAlignment="1">
      <alignment vertical="center" wrapText="1"/>
    </xf>
    <xf numFmtId="0" fontId="15" fillId="0" borderId="28" xfId="0" applyFont="1" applyBorder="1" applyAlignment="1">
      <alignment vertical="top" wrapText="1"/>
    </xf>
    <xf numFmtId="0" fontId="1" fillId="0" borderId="39" xfId="0" applyFont="1" applyBorder="1" applyAlignment="1">
      <alignment vertical="center" wrapText="1"/>
    </xf>
    <xf numFmtId="0" fontId="18" fillId="0" borderId="32" xfId="0" applyFont="1" applyFill="1" applyBorder="1" applyAlignment="1">
      <alignment vertical="center" wrapText="1"/>
    </xf>
    <xf numFmtId="49" fontId="18" fillId="0" borderId="30" xfId="0" applyNumberFormat="1" applyFont="1" applyFill="1" applyBorder="1" applyAlignment="1">
      <alignment horizontal="left" vertical="center" wrapText="1"/>
    </xf>
    <xf numFmtId="49" fontId="28" fillId="0" borderId="40" xfId="0" applyNumberFormat="1" applyFont="1" applyFill="1" applyBorder="1" applyAlignment="1">
      <alignment horizontal="left" vertical="center" wrapText="1"/>
    </xf>
    <xf numFmtId="0" fontId="1" fillId="0" borderId="2" xfId="0" applyNumberFormat="1" applyFont="1" applyFill="1" applyBorder="1" applyAlignment="1">
      <alignment horizontal="center" vertical="center" wrapText="1"/>
    </xf>
    <xf numFmtId="0" fontId="15" fillId="0" borderId="39" xfId="0" applyNumberFormat="1" applyFont="1" applyFill="1" applyBorder="1" applyAlignment="1">
      <alignment wrapText="1"/>
    </xf>
    <xf numFmtId="0" fontId="15" fillId="0" borderId="40" xfId="0" applyNumberFormat="1" applyFont="1" applyFill="1" applyBorder="1" applyAlignment="1">
      <alignment wrapText="1"/>
    </xf>
    <xf numFmtId="0" fontId="15" fillId="0" borderId="0" xfId="0" applyNumberFormat="1" applyFont="1" applyFill="1" applyBorder="1" applyAlignment="1">
      <alignment wrapText="1"/>
    </xf>
    <xf numFmtId="0" fontId="15" fillId="0" borderId="32" xfId="0" applyNumberFormat="1" applyFont="1" applyFill="1" applyBorder="1" applyAlignment="1">
      <alignment wrapText="1"/>
    </xf>
    <xf numFmtId="0" fontId="15" fillId="0" borderId="30" xfId="0" applyNumberFormat="1" applyFont="1" applyFill="1" applyBorder="1" applyAlignment="1">
      <alignment wrapText="1"/>
    </xf>
    <xf numFmtId="0" fontId="15" fillId="0" borderId="32" xfId="0" applyNumberFormat="1" applyFont="1" applyBorder="1" applyAlignment="1">
      <alignment wrapText="1"/>
    </xf>
    <xf numFmtId="0" fontId="1" fillId="0" borderId="1" xfId="0" applyNumberFormat="1" applyFont="1" applyFill="1" applyBorder="1" applyAlignment="1">
      <alignment wrapText="1"/>
    </xf>
    <xf numFmtId="0" fontId="2" fillId="0" borderId="39" xfId="0" applyNumberFormat="1" applyFont="1" applyFill="1" applyBorder="1"/>
    <xf numFmtId="0" fontId="2" fillId="0" borderId="19" xfId="0" applyNumberFormat="1" applyFont="1" applyBorder="1"/>
    <xf numFmtId="0" fontId="2" fillId="0" borderId="19" xfId="0" applyNumberFormat="1" applyFont="1" applyFill="1" applyBorder="1"/>
    <xf numFmtId="0" fontId="2" fillId="0" borderId="40" xfId="0" applyNumberFormat="1" applyFont="1" applyFill="1" applyBorder="1"/>
    <xf numFmtId="0" fontId="27" fillId="0" borderId="33" xfId="0" applyNumberFormat="1" applyFont="1" applyFill="1" applyBorder="1" applyAlignment="1">
      <alignment wrapText="1"/>
    </xf>
    <xf numFmtId="0" fontId="15" fillId="0" borderId="42" xfId="0" applyNumberFormat="1" applyFont="1" applyFill="1" applyBorder="1" applyAlignment="1">
      <alignment wrapText="1"/>
    </xf>
    <xf numFmtId="0" fontId="26" fillId="0" borderId="39" xfId="0" applyNumberFormat="1" applyFont="1" applyFill="1" applyBorder="1" applyAlignment="1">
      <alignment wrapText="1"/>
    </xf>
    <xf numFmtId="0" fontId="0" fillId="0" borderId="40" xfId="0" applyNumberFormat="1" applyBorder="1"/>
    <xf numFmtId="0" fontId="28" fillId="0" borderId="31" xfId="0" applyNumberFormat="1" applyFont="1" applyFill="1" applyBorder="1" applyAlignment="1">
      <alignment wrapText="1"/>
    </xf>
    <xf numFmtId="0" fontId="1" fillId="0" borderId="32" xfId="0" applyNumberFormat="1" applyFont="1" applyBorder="1"/>
    <xf numFmtId="0" fontId="1" fillId="0" borderId="30" xfId="0" applyNumberFormat="1" applyFont="1" applyBorder="1"/>
    <xf numFmtId="0" fontId="28" fillId="0" borderId="28" xfId="0" applyNumberFormat="1" applyFont="1" applyFill="1" applyBorder="1" applyAlignment="1">
      <alignment wrapText="1"/>
    </xf>
    <xf numFmtId="0" fontId="26" fillId="0" borderId="41" xfId="0" applyNumberFormat="1" applyFont="1" applyFill="1" applyBorder="1" applyAlignment="1">
      <alignment wrapText="1"/>
    </xf>
    <xf numFmtId="0" fontId="26" fillId="0" borderId="29" xfId="0" applyNumberFormat="1" applyFont="1" applyFill="1" applyBorder="1" applyAlignment="1">
      <alignment wrapText="1"/>
    </xf>
    <xf numFmtId="0" fontId="5" fillId="0" borderId="0" xfId="2" applyFont="1" applyAlignment="1">
      <alignment vertical="center" wrapText="1"/>
    </xf>
    <xf numFmtId="0" fontId="15" fillId="0" borderId="26" xfId="1" applyFont="1" applyBorder="1" applyAlignment="1">
      <alignment wrapText="1"/>
    </xf>
    <xf numFmtId="0" fontId="15" fillId="0" borderId="27" xfId="1" applyFont="1" applyBorder="1" applyAlignment="1">
      <alignment wrapText="1"/>
    </xf>
    <xf numFmtId="0" fontId="26" fillId="0" borderId="42" xfId="1" applyFont="1" applyBorder="1" applyAlignment="1">
      <alignment wrapText="1"/>
    </xf>
    <xf numFmtId="49" fontId="15" fillId="0" borderId="28" xfId="1" applyNumberFormat="1" applyFont="1" applyFill="1" applyBorder="1" applyAlignment="1">
      <alignment horizontal="left" wrapText="1"/>
    </xf>
    <xf numFmtId="49" fontId="15" fillId="0" borderId="29" xfId="1" applyNumberFormat="1" applyFont="1" applyFill="1" applyBorder="1" applyAlignment="1">
      <alignment horizontal="left" wrapText="1"/>
    </xf>
    <xf numFmtId="0" fontId="15" fillId="0" borderId="28" xfId="1" applyFont="1" applyBorder="1" applyAlignment="1">
      <alignment wrapText="1"/>
    </xf>
    <xf numFmtId="0" fontId="1" fillId="0" borderId="1" xfId="0" applyNumberFormat="1" applyFont="1" applyFill="1" applyBorder="1" applyAlignment="1">
      <alignment vertical="center" wrapText="1"/>
    </xf>
    <xf numFmtId="0" fontId="1" fillId="0" borderId="1" xfId="0" applyNumberFormat="1" applyFont="1" applyFill="1" applyBorder="1" applyAlignment="1">
      <alignment horizontal="right" vertical="center" wrapText="1"/>
    </xf>
    <xf numFmtId="0" fontId="1" fillId="0" borderId="4" xfId="0" applyNumberFormat="1" applyFont="1" applyFill="1" applyBorder="1" applyAlignment="1">
      <alignment horizontal="center" vertical="center" wrapText="1"/>
    </xf>
    <xf numFmtId="0" fontId="1" fillId="0" borderId="5" xfId="0" applyNumberFormat="1" applyFont="1" applyFill="1" applyBorder="1" applyAlignment="1">
      <alignment vertical="center" wrapText="1"/>
    </xf>
    <xf numFmtId="0" fontId="1" fillId="0" borderId="7" xfId="0" applyNumberFormat="1" applyFont="1" applyFill="1" applyBorder="1" applyAlignment="1">
      <alignment vertical="center" wrapText="1"/>
    </xf>
    <xf numFmtId="0" fontId="0" fillId="0" borderId="0" xfId="0" applyNumberFormat="1" applyFill="1" applyBorder="1" applyAlignment="1">
      <alignment horizontal="right" vertical="center"/>
    </xf>
    <xf numFmtId="0" fontId="2" fillId="0" borderId="0" xfId="0" applyNumberFormat="1" applyFont="1" applyFill="1" applyAlignment="1">
      <alignment vertical="center"/>
    </xf>
    <xf numFmtId="0" fontId="1" fillId="0" borderId="1" xfId="0" applyNumberFormat="1" applyFont="1" applyFill="1" applyBorder="1" applyAlignment="1"/>
    <xf numFmtId="0" fontId="1" fillId="0" borderId="1" xfId="0" applyNumberFormat="1" applyFont="1" applyFill="1" applyBorder="1" applyAlignment="1">
      <alignment horizontal="right"/>
    </xf>
    <xf numFmtId="0" fontId="1" fillId="0" borderId="0" xfId="0" applyNumberFormat="1" applyFont="1" applyFill="1" applyBorder="1" applyAlignment="1"/>
    <xf numFmtId="0" fontId="0" fillId="0" borderId="0" xfId="0" applyNumberFormat="1" applyFill="1" applyAlignment="1">
      <alignment horizontal="left" vertical="top"/>
    </xf>
    <xf numFmtId="0" fontId="1" fillId="0" borderId="1" xfId="0" applyNumberFormat="1" applyFont="1" applyFill="1" applyBorder="1" applyAlignment="1">
      <alignment vertical="center"/>
    </xf>
    <xf numFmtId="0" fontId="1" fillId="0" borderId="1" xfId="0" applyNumberFormat="1" applyFont="1" applyFill="1" applyBorder="1" applyAlignment="1">
      <alignment horizontal="right" vertical="center"/>
    </xf>
    <xf numFmtId="0" fontId="1" fillId="0" borderId="13" xfId="0" applyNumberFormat="1" applyFont="1" applyFill="1" applyBorder="1" applyAlignment="1">
      <alignment horizontal="center" vertical="center" wrapText="1"/>
    </xf>
    <xf numFmtId="0" fontId="1" fillId="0" borderId="14" xfId="0" applyNumberFormat="1" applyFont="1" applyFill="1" applyBorder="1" applyAlignment="1">
      <alignment horizontal="center" vertical="center" wrapText="1"/>
    </xf>
    <xf numFmtId="0" fontId="1" fillId="0" borderId="2" xfId="0" applyNumberFormat="1" applyFont="1" applyFill="1" applyBorder="1" applyAlignment="1">
      <alignment horizontal="justify" vertical="center" wrapText="1"/>
    </xf>
    <xf numFmtId="0" fontId="1" fillId="0" borderId="5" xfId="0" applyNumberFormat="1" applyFont="1" applyFill="1" applyBorder="1" applyAlignment="1">
      <alignment horizontal="justify" vertical="center" wrapText="1"/>
    </xf>
    <xf numFmtId="0" fontId="1" fillId="0" borderId="46" xfId="0" applyNumberFormat="1" applyFont="1" applyFill="1" applyBorder="1" applyAlignment="1">
      <alignment vertical="center" wrapText="1"/>
    </xf>
    <xf numFmtId="0" fontId="0" fillId="0" borderId="0" xfId="0" applyNumberFormat="1" applyFill="1" applyAlignment="1">
      <alignment horizontal="center"/>
    </xf>
    <xf numFmtId="0" fontId="2" fillId="0" borderId="0" xfId="1" applyNumberFormat="1" applyFont="1" applyFill="1" applyBorder="1" applyAlignment="1">
      <alignment wrapText="1"/>
    </xf>
    <xf numFmtId="0" fontId="15" fillId="0" borderId="26" xfId="1" applyNumberFormat="1" applyFont="1" applyFill="1" applyBorder="1" applyAlignment="1">
      <alignment wrapText="1"/>
    </xf>
    <xf numFmtId="0" fontId="26" fillId="0" borderId="42" xfId="1" applyNumberFormat="1" applyFont="1" applyFill="1" applyBorder="1" applyAlignment="1">
      <alignment wrapText="1"/>
    </xf>
    <xf numFmtId="0" fontId="15" fillId="0" borderId="27" xfId="1" applyNumberFormat="1" applyFont="1" applyFill="1" applyBorder="1" applyAlignment="1">
      <alignment wrapText="1"/>
    </xf>
    <xf numFmtId="0" fontId="28" fillId="0" borderId="1" xfId="0" applyNumberFormat="1" applyFont="1" applyFill="1" applyBorder="1" applyAlignment="1">
      <alignment vertical="center" wrapText="1"/>
    </xf>
    <xf numFmtId="0" fontId="28" fillId="0" borderId="30" xfId="0" applyNumberFormat="1" applyFont="1" applyFill="1" applyBorder="1" applyAlignment="1">
      <alignment vertical="center" wrapText="1"/>
    </xf>
    <xf numFmtId="0" fontId="15" fillId="0" borderId="28" xfId="1" applyNumberFormat="1" applyFont="1" applyFill="1" applyBorder="1" applyAlignment="1">
      <alignment wrapText="1"/>
    </xf>
    <xf numFmtId="0" fontId="15" fillId="0" borderId="29" xfId="1" applyNumberFormat="1" applyFont="1" applyFill="1" applyBorder="1" applyAlignment="1">
      <alignment wrapText="1"/>
    </xf>
    <xf numFmtId="0" fontId="15" fillId="0" borderId="0" xfId="1" applyNumberFormat="1" applyFont="1" applyFill="1" applyBorder="1" applyAlignment="1">
      <alignment wrapText="1"/>
    </xf>
    <xf numFmtId="0" fontId="15" fillId="0" borderId="41" xfId="1" applyNumberFormat="1" applyFont="1" applyFill="1" applyBorder="1" applyAlignment="1">
      <alignment wrapText="1"/>
    </xf>
    <xf numFmtId="0" fontId="2" fillId="0" borderId="39" xfId="1" applyNumberFormat="1" applyFont="1" applyFill="1" applyBorder="1" applyAlignment="1">
      <alignment vertical="center" wrapText="1"/>
    </xf>
    <xf numFmtId="0" fontId="1" fillId="0" borderId="19" xfId="1" applyNumberFormat="1" applyFill="1" applyBorder="1" applyAlignment="1">
      <alignment wrapText="1"/>
    </xf>
    <xf numFmtId="0" fontId="1" fillId="0" borderId="40" xfId="1" applyNumberFormat="1" applyFill="1" applyBorder="1" applyAlignment="1">
      <alignment wrapText="1"/>
    </xf>
    <xf numFmtId="0" fontId="1" fillId="0" borderId="31" xfId="1" applyNumberFormat="1" applyFill="1" applyBorder="1" applyAlignment="1">
      <alignment vertical="center" wrapText="1"/>
    </xf>
    <xf numFmtId="0" fontId="1" fillId="0" borderId="32" xfId="1" applyNumberFormat="1" applyFill="1" applyBorder="1" applyAlignment="1">
      <alignment wrapText="1"/>
    </xf>
    <xf numFmtId="0" fontId="1" fillId="0" borderId="31" xfId="1" applyNumberFormat="1" applyFont="1" applyFill="1" applyBorder="1" applyAlignment="1">
      <alignment horizontal="left" vertical="center" wrapText="1"/>
    </xf>
    <xf numFmtId="0" fontId="1" fillId="0" borderId="1" xfId="1" applyNumberFormat="1" applyFill="1" applyBorder="1" applyAlignment="1">
      <alignment wrapText="1"/>
    </xf>
    <xf numFmtId="0" fontId="1" fillId="0" borderId="30" xfId="1" applyNumberFormat="1" applyFill="1" applyBorder="1" applyAlignment="1">
      <alignment wrapText="1"/>
    </xf>
    <xf numFmtId="0" fontId="28" fillId="0" borderId="31" xfId="0" applyNumberFormat="1" applyFont="1" applyFill="1" applyBorder="1" applyAlignment="1">
      <alignment vertical="center" wrapText="1"/>
    </xf>
    <xf numFmtId="0" fontId="15" fillId="0" borderId="0" xfId="0" applyFont="1" applyBorder="1" applyAlignment="1" applyProtection="1">
      <alignment horizontal="left" vertical="center" wrapText="1"/>
    </xf>
    <xf numFmtId="0" fontId="15" fillId="0" borderId="39" xfId="0" applyNumberFormat="1" applyFont="1" applyFill="1" applyBorder="1" applyAlignment="1">
      <alignment vertical="center" wrapText="1"/>
    </xf>
    <xf numFmtId="0" fontId="15" fillId="0" borderId="41" xfId="0" applyNumberFormat="1" applyFont="1" applyFill="1" applyBorder="1" applyAlignment="1">
      <alignment vertical="center" wrapText="1"/>
    </xf>
    <xf numFmtId="0" fontId="26" fillId="0" borderId="32" xfId="0" applyFont="1" applyBorder="1" applyAlignment="1" applyProtection="1">
      <alignment horizontal="left" vertical="center" wrapText="1"/>
    </xf>
    <xf numFmtId="0" fontId="28" fillId="0" borderId="0" xfId="0" applyNumberFormat="1" applyFont="1" applyFill="1" applyBorder="1" applyAlignment="1">
      <alignment vertical="center" wrapText="1"/>
    </xf>
    <xf numFmtId="0" fontId="26" fillId="0" borderId="32" xfId="1" applyNumberFormat="1" applyFont="1" applyFill="1" applyBorder="1" applyAlignment="1">
      <alignment wrapText="1"/>
    </xf>
    <xf numFmtId="0" fontId="1" fillId="0" borderId="31" xfId="1" applyNumberFormat="1" applyFill="1" applyBorder="1"/>
    <xf numFmtId="0" fontId="1" fillId="0" borderId="31" xfId="1" applyNumberFormat="1" applyFont="1" applyFill="1" applyBorder="1" applyAlignment="1">
      <alignment horizontal="left"/>
    </xf>
    <xf numFmtId="0" fontId="28" fillId="0" borderId="31" xfId="1" applyNumberFormat="1" applyFont="1" applyFill="1" applyBorder="1" applyAlignment="1">
      <alignment horizontal="left" wrapText="1"/>
    </xf>
    <xf numFmtId="0" fontId="28" fillId="0" borderId="33" xfId="1" applyNumberFormat="1" applyFont="1" applyFill="1" applyBorder="1" applyAlignment="1">
      <alignment horizontal="left" wrapText="1"/>
    </xf>
    <xf numFmtId="0" fontId="15" fillId="0" borderId="41" xfId="1" applyNumberFormat="1" applyFont="1" applyFill="1" applyBorder="1" applyAlignment="1">
      <alignment horizontal="left" vertical="top" wrapText="1"/>
    </xf>
    <xf numFmtId="0" fontId="15" fillId="0" borderId="29" xfId="1" applyNumberFormat="1" applyFont="1" applyFill="1" applyBorder="1" applyAlignment="1">
      <alignment horizontal="left" vertical="top" wrapText="1"/>
    </xf>
    <xf numFmtId="0" fontId="15" fillId="0" borderId="39" xfId="1" applyNumberFormat="1" applyFont="1" applyFill="1" applyBorder="1" applyAlignment="1">
      <alignment horizontal="left" vertical="top" wrapText="1"/>
    </xf>
    <xf numFmtId="0" fontId="15" fillId="0" borderId="31" xfId="1" applyNumberFormat="1" applyFont="1" applyFill="1" applyBorder="1" applyAlignment="1">
      <alignment horizontal="left" vertical="top" wrapText="1"/>
    </xf>
    <xf numFmtId="0" fontId="28" fillId="0" borderId="0" xfId="1" applyNumberFormat="1" applyFont="1" applyFill="1" applyBorder="1" applyAlignment="1">
      <alignment wrapText="1"/>
    </xf>
    <xf numFmtId="0" fontId="2" fillId="0" borderId="39" xfId="1" applyNumberFormat="1" applyFont="1" applyFill="1" applyBorder="1" applyAlignment="1">
      <alignment wrapText="1"/>
    </xf>
    <xf numFmtId="0" fontId="1" fillId="0" borderId="40" xfId="1" applyNumberFormat="1" applyFill="1" applyBorder="1"/>
    <xf numFmtId="0" fontId="28" fillId="0" borderId="31" xfId="1" applyNumberFormat="1" applyFont="1" applyFill="1" applyBorder="1" applyAlignment="1">
      <alignment wrapText="1"/>
    </xf>
    <xf numFmtId="0" fontId="1" fillId="0" borderId="32" xfId="1" applyNumberFormat="1" applyFill="1" applyBorder="1"/>
    <xf numFmtId="0" fontId="28" fillId="0" borderId="33" xfId="1" applyNumberFormat="1" applyFont="1" applyFill="1" applyBorder="1" applyAlignment="1">
      <alignment wrapText="1"/>
    </xf>
    <xf numFmtId="0" fontId="1" fillId="0" borderId="30" xfId="1" applyNumberFormat="1" applyFill="1" applyBorder="1"/>
    <xf numFmtId="0" fontId="1" fillId="0" borderId="19" xfId="1" applyNumberFormat="1" applyFill="1" applyBorder="1"/>
    <xf numFmtId="0" fontId="2" fillId="0" borderId="19" xfId="1" applyNumberFormat="1" applyFont="1" applyFill="1" applyBorder="1" applyAlignment="1">
      <alignment wrapText="1"/>
    </xf>
    <xf numFmtId="0" fontId="28" fillId="0" borderId="1" xfId="1" applyNumberFormat="1" applyFont="1" applyFill="1" applyBorder="1" applyAlignment="1">
      <alignment wrapText="1"/>
    </xf>
    <xf numFmtId="0" fontId="1" fillId="0" borderId="0" xfId="0" applyFont="1" applyFill="1" applyAlignment="1">
      <alignment horizontal="center"/>
    </xf>
    <xf numFmtId="0" fontId="1" fillId="0" borderId="0" xfId="0" applyFont="1" applyFill="1" applyAlignment="1">
      <alignment horizontal="left" vertical="top" wrapText="1"/>
    </xf>
    <xf numFmtId="0" fontId="1" fillId="0" borderId="0" xfId="0" applyFont="1" applyFill="1" applyAlignment="1">
      <alignment horizontal="left"/>
    </xf>
    <xf numFmtId="0" fontId="0" fillId="0" borderId="0" xfId="0" applyFill="1" applyAlignment="1">
      <alignment horizontal="left"/>
    </xf>
    <xf numFmtId="0" fontId="1" fillId="0" borderId="0" xfId="0" applyFont="1" applyFill="1" applyAlignment="1">
      <alignment horizontal="center" wrapText="1"/>
    </xf>
    <xf numFmtId="0" fontId="1" fillId="0" borderId="0" xfId="0" applyFont="1" applyFill="1" applyAlignment="1">
      <alignment horizontal="left" wrapText="1"/>
    </xf>
    <xf numFmtId="0" fontId="1" fillId="0" borderId="0" xfId="0" applyFont="1" applyFill="1" applyAlignment="1">
      <alignment horizontal="center" vertical="center" wrapText="1"/>
    </xf>
    <xf numFmtId="0" fontId="1" fillId="0" borderId="0" xfId="0" applyFont="1" applyFill="1" applyAlignment="1">
      <alignment horizontal="center" vertical="center"/>
    </xf>
    <xf numFmtId="49" fontId="1" fillId="0" borderId="2" xfId="0" applyNumberFormat="1" applyFont="1" applyFill="1" applyBorder="1" applyAlignment="1">
      <alignment horizontal="left" vertical="center" wrapText="1"/>
    </xf>
    <xf numFmtId="164" fontId="1" fillId="0" borderId="5" xfId="0" applyNumberFormat="1" applyFont="1" applyFill="1" applyBorder="1" applyAlignment="1">
      <alignment horizontal="justify" vertical="center" wrapText="1"/>
    </xf>
    <xf numFmtId="164" fontId="1" fillId="0" borderId="7" xfId="0" applyNumberFormat="1" applyFont="1" applyFill="1" applyBorder="1" applyAlignment="1">
      <alignment horizontal="justify" vertical="center" wrapText="1"/>
    </xf>
    <xf numFmtId="49" fontId="1" fillId="0" borderId="2" xfId="0" applyNumberFormat="1" applyFont="1" applyFill="1" applyBorder="1" applyAlignment="1">
      <alignment vertical="center" wrapText="1"/>
    </xf>
    <xf numFmtId="49" fontId="1" fillId="0" borderId="6" xfId="0" applyNumberFormat="1" applyFont="1" applyFill="1" applyBorder="1" applyAlignment="1">
      <alignment vertical="center" wrapText="1"/>
    </xf>
    <xf numFmtId="49" fontId="1" fillId="0" borderId="2" xfId="0" applyNumberFormat="1" applyFont="1" applyFill="1" applyBorder="1" applyAlignment="1">
      <alignment horizontal="left" vertical="center" wrapText="1" indent="10"/>
    </xf>
    <xf numFmtId="49" fontId="1" fillId="0" borderId="2" xfId="0" applyNumberFormat="1" applyFont="1" applyFill="1" applyBorder="1" applyAlignment="1">
      <alignment horizontal="left" vertical="center" wrapText="1" indent="11"/>
    </xf>
    <xf numFmtId="49" fontId="1" fillId="0" borderId="2" xfId="0" applyNumberFormat="1" applyFont="1" applyFill="1" applyBorder="1" applyAlignment="1">
      <alignment horizontal="justify" vertical="center" wrapText="1"/>
    </xf>
    <xf numFmtId="0" fontId="1" fillId="0" borderId="0" xfId="0" applyFont="1" applyFill="1" applyAlignment="1">
      <alignment horizontal="left" vertical="center"/>
    </xf>
    <xf numFmtId="0" fontId="2" fillId="0" borderId="0" xfId="0" applyFont="1" applyFill="1" applyAlignment="1">
      <alignment horizontal="center" wrapText="1"/>
    </xf>
    <xf numFmtId="49" fontId="1" fillId="0" borderId="3" xfId="0" applyNumberFormat="1" applyFont="1" applyFill="1" applyBorder="1" applyAlignment="1">
      <alignment vertical="center" wrapText="1"/>
    </xf>
    <xf numFmtId="49" fontId="1" fillId="0" borderId="3" xfId="0" applyNumberFormat="1" applyFont="1" applyFill="1" applyBorder="1" applyAlignment="1">
      <alignment horizontal="center" vertical="top" wrapText="1"/>
    </xf>
    <xf numFmtId="49" fontId="1" fillId="0" borderId="2" xfId="0" applyNumberFormat="1" applyFont="1" applyFill="1" applyBorder="1" applyAlignment="1">
      <alignment horizontal="center" vertical="top" wrapText="1"/>
    </xf>
    <xf numFmtId="49" fontId="1" fillId="0" borderId="11" xfId="0" applyNumberFormat="1" applyFont="1" applyFill="1" applyBorder="1" applyAlignment="1">
      <alignment horizontal="center" vertical="center" wrapText="1"/>
    </xf>
    <xf numFmtId="49" fontId="1" fillId="0" borderId="12" xfId="0" applyNumberFormat="1" applyFont="1" applyFill="1" applyBorder="1" applyAlignment="1">
      <alignment horizontal="center" vertical="center" wrapText="1"/>
    </xf>
    <xf numFmtId="49" fontId="1" fillId="0" borderId="6" xfId="0" applyNumberFormat="1" applyFont="1" applyFill="1" applyBorder="1" applyAlignment="1">
      <alignment horizontal="center" vertical="center" wrapText="1"/>
    </xf>
    <xf numFmtId="0" fontId="0" fillId="0" borderId="0" xfId="0" applyFill="1" applyAlignment="1">
      <alignment horizontal="left" vertical="top" wrapText="1"/>
    </xf>
    <xf numFmtId="0" fontId="1" fillId="0" borderId="2" xfId="0" applyNumberFormat="1" applyFont="1" applyFill="1" applyBorder="1" applyAlignment="1">
      <alignment horizontal="left" vertical="top" wrapText="1"/>
    </xf>
    <xf numFmtId="0" fontId="1" fillId="0" borderId="10" xfId="0" applyNumberFormat="1" applyFont="1" applyFill="1" applyBorder="1" applyAlignment="1">
      <alignment horizontal="center" vertical="center" wrapText="1"/>
    </xf>
    <xf numFmtId="0" fontId="1" fillId="0" borderId="3" xfId="0" applyNumberFormat="1" applyFont="1" applyFill="1" applyBorder="1" applyAlignment="1">
      <alignment horizontal="center" vertical="center" wrapText="1"/>
    </xf>
    <xf numFmtId="0" fontId="1" fillId="0" borderId="11" xfId="0" applyNumberFormat="1" applyFont="1" applyFill="1" applyBorder="1" applyAlignment="1">
      <alignment horizontal="center" vertical="center" wrapText="1"/>
    </xf>
    <xf numFmtId="0" fontId="1" fillId="0" borderId="2" xfId="0" applyNumberFormat="1" applyFont="1" applyFill="1" applyBorder="1" applyAlignment="1">
      <alignment horizontal="center" vertical="center" wrapText="1"/>
    </xf>
    <xf numFmtId="0" fontId="1" fillId="0" borderId="12" xfId="0" applyNumberFormat="1" applyFont="1" applyFill="1" applyBorder="1" applyAlignment="1">
      <alignment horizontal="center" vertical="center" wrapText="1"/>
    </xf>
    <xf numFmtId="49" fontId="1" fillId="0" borderId="10" xfId="0" applyNumberFormat="1" applyFont="1" applyFill="1" applyBorder="1" applyAlignment="1">
      <alignment horizontal="center" vertical="center" wrapText="1"/>
    </xf>
    <xf numFmtId="49" fontId="1" fillId="0" borderId="3" xfId="0" applyNumberFormat="1" applyFont="1" applyFill="1" applyBorder="1" applyAlignment="1">
      <alignment horizontal="center" vertical="center" wrapText="1"/>
    </xf>
    <xf numFmtId="49" fontId="1" fillId="0" borderId="2" xfId="0" applyNumberFormat="1" applyFont="1" applyFill="1" applyBorder="1" applyAlignment="1">
      <alignment horizontal="center" vertical="center" wrapText="1"/>
    </xf>
    <xf numFmtId="0" fontId="2" fillId="0" borderId="0" xfId="0" applyNumberFormat="1" applyFont="1" applyFill="1" applyAlignment="1">
      <alignment horizontal="center" vertical="center" wrapText="1"/>
    </xf>
    <xf numFmtId="0" fontId="1" fillId="0" borderId="0" xfId="0" applyFont="1" applyAlignment="1">
      <alignment horizontal="left" vertical="center" wrapText="1"/>
    </xf>
    <xf numFmtId="0" fontId="1" fillId="0" borderId="0" xfId="0" applyFont="1" applyFill="1" applyAlignment="1">
      <alignment horizontal="left" vertical="center" wrapText="1"/>
    </xf>
    <xf numFmtId="0" fontId="1" fillId="0" borderId="0" xfId="0" applyFont="1" applyAlignment="1">
      <alignment horizontal="center"/>
    </xf>
    <xf numFmtId="0" fontId="0" fillId="0" borderId="0" xfId="0" applyAlignment="1">
      <alignment horizontal="center"/>
    </xf>
    <xf numFmtId="0" fontId="1" fillId="0" borderId="0" xfId="0" applyFont="1" applyAlignment="1">
      <alignment horizontal="center" vertical="center" wrapText="1"/>
    </xf>
    <xf numFmtId="0" fontId="0" fillId="0" borderId="0" xfId="0" applyFill="1" applyAlignment="1">
      <alignment wrapText="1"/>
    </xf>
    <xf numFmtId="0" fontId="15" fillId="0" borderId="26" xfId="1" applyFont="1" applyFill="1" applyBorder="1" applyAlignment="1">
      <alignment wrapText="1"/>
    </xf>
    <xf numFmtId="0" fontId="15" fillId="0" borderId="27" xfId="1" applyFont="1" applyFill="1" applyBorder="1" applyAlignment="1">
      <alignment wrapText="1"/>
    </xf>
    <xf numFmtId="0" fontId="26" fillId="0" borderId="27" xfId="1" applyFont="1" applyFill="1" applyBorder="1" applyAlignment="1">
      <alignment wrapText="1"/>
    </xf>
    <xf numFmtId="0" fontId="15" fillId="0" borderId="42" xfId="1" applyFont="1" applyFill="1" applyBorder="1" applyAlignment="1">
      <alignment wrapText="1"/>
    </xf>
    <xf numFmtId="0" fontId="1" fillId="0" borderId="41" xfId="1" applyFill="1" applyBorder="1" applyAlignment="1">
      <alignment wrapText="1"/>
    </xf>
    <xf numFmtId="0" fontId="18" fillId="0" borderId="41" xfId="1" applyFont="1" applyFill="1" applyBorder="1" applyAlignment="1">
      <alignment wrapText="1"/>
    </xf>
    <xf numFmtId="0" fontId="18" fillId="0" borderId="29" xfId="1" applyFont="1" applyFill="1" applyBorder="1" applyAlignment="1">
      <alignment wrapText="1"/>
    </xf>
    <xf numFmtId="0" fontId="28" fillId="0" borderId="28" xfId="1" applyFont="1" applyFill="1" applyBorder="1" applyAlignment="1">
      <alignment wrapText="1"/>
    </xf>
    <xf numFmtId="0" fontId="15" fillId="0" borderId="28" xfId="1" applyFont="1" applyFill="1" applyBorder="1" applyAlignment="1">
      <alignment wrapText="1"/>
    </xf>
    <xf numFmtId="0" fontId="15" fillId="0" borderId="41" xfId="1" applyFont="1" applyFill="1" applyBorder="1" applyAlignment="1">
      <alignment wrapText="1"/>
    </xf>
    <xf numFmtId="0" fontId="15" fillId="0" borderId="29" xfId="1" applyFont="1" applyFill="1" applyBorder="1" applyAlignment="1">
      <alignment wrapText="1"/>
    </xf>
    <xf numFmtId="0" fontId="15" fillId="0" borderId="39" xfId="1" applyFont="1" applyFill="1" applyBorder="1" applyAlignment="1">
      <alignment wrapText="1"/>
    </xf>
    <xf numFmtId="0" fontId="15" fillId="0" borderId="31" xfId="1" applyFont="1" applyFill="1" applyBorder="1" applyAlignment="1">
      <alignment wrapText="1"/>
    </xf>
    <xf numFmtId="0" fontId="15" fillId="0" borderId="33" xfId="1" applyFont="1" applyFill="1" applyBorder="1" applyAlignment="1">
      <alignment wrapText="1"/>
    </xf>
    <xf numFmtId="0" fontId="1" fillId="0" borderId="0" xfId="1" applyFill="1" applyBorder="1" applyAlignment="1">
      <alignment wrapText="1"/>
    </xf>
    <xf numFmtId="0" fontId="1" fillId="0" borderId="39" xfId="1" applyFill="1" applyBorder="1" applyAlignment="1">
      <alignment wrapText="1"/>
    </xf>
    <xf numFmtId="0" fontId="1" fillId="0" borderId="40" xfId="1" applyFill="1" applyBorder="1" applyAlignment="1">
      <alignment wrapText="1"/>
    </xf>
    <xf numFmtId="0" fontId="1" fillId="0" borderId="31" xfId="1" applyFill="1" applyBorder="1" applyAlignment="1">
      <alignment wrapText="1"/>
    </xf>
    <xf numFmtId="0" fontId="26" fillId="0" borderId="39" xfId="1" applyFont="1" applyFill="1" applyBorder="1" applyAlignment="1">
      <alignment wrapText="1"/>
    </xf>
    <xf numFmtId="0" fontId="28" fillId="0" borderId="31" xfId="1" applyFont="1" applyFill="1" applyBorder="1" applyAlignment="1">
      <alignment wrapText="1"/>
    </xf>
    <xf numFmtId="0" fontId="28" fillId="0" borderId="32" xfId="1" applyFont="1" applyFill="1" applyBorder="1" applyAlignment="1">
      <alignment wrapText="1"/>
    </xf>
    <xf numFmtId="0" fontId="18" fillId="0" borderId="31" xfId="1" applyFont="1" applyFill="1" applyBorder="1" applyAlignment="1">
      <alignment wrapText="1"/>
    </xf>
    <xf numFmtId="0" fontId="18" fillId="0" borderId="32" xfId="1" applyFont="1" applyFill="1" applyBorder="1" applyAlignment="1">
      <alignment wrapText="1"/>
    </xf>
    <xf numFmtId="0" fontId="18" fillId="0" borderId="31" xfId="0" applyFont="1" applyBorder="1" applyAlignment="1" applyProtection="1">
      <alignment horizontal="left" vertical="center" wrapText="1"/>
    </xf>
    <xf numFmtId="0" fontId="18" fillId="0" borderId="33" xfId="0" applyFont="1" applyBorder="1" applyAlignment="1" applyProtection="1">
      <alignment horizontal="left" vertical="center" wrapText="1"/>
    </xf>
    <xf numFmtId="0" fontId="18" fillId="0" borderId="30" xfId="1" applyFont="1" applyFill="1" applyBorder="1" applyAlignment="1">
      <alignment wrapText="1"/>
    </xf>
    <xf numFmtId="0" fontId="1" fillId="0" borderId="40" xfId="1" applyFill="1" applyBorder="1"/>
    <xf numFmtId="0" fontId="5" fillId="0" borderId="0" xfId="2" applyFont="1" applyFill="1" applyAlignment="1">
      <alignment vertical="center" wrapText="1"/>
    </xf>
    <xf numFmtId="49" fontId="1" fillId="0" borderId="0" xfId="1" applyNumberFormat="1" applyFill="1" applyBorder="1" applyAlignment="1">
      <alignment vertical="center" wrapText="1"/>
    </xf>
    <xf numFmtId="0" fontId="26" fillId="0" borderId="42" xfId="1" applyFont="1" applyFill="1" applyBorder="1" applyAlignment="1">
      <alignment wrapText="1"/>
    </xf>
    <xf numFmtId="0" fontId="28" fillId="0" borderId="33" xfId="1" applyFont="1" applyFill="1" applyBorder="1"/>
    <xf numFmtId="0" fontId="18" fillId="0" borderId="1" xfId="1" applyFont="1" applyFill="1" applyBorder="1"/>
    <xf numFmtId="0" fontId="18" fillId="0" borderId="30" xfId="1" applyFont="1" applyFill="1" applyBorder="1"/>
    <xf numFmtId="0" fontId="2" fillId="0" borderId="39" xfId="1" applyFont="1" applyFill="1" applyBorder="1"/>
    <xf numFmtId="0" fontId="2" fillId="0" borderId="19" xfId="1" applyFont="1" applyFill="1" applyBorder="1"/>
    <xf numFmtId="0" fontId="2" fillId="0" borderId="40" xfId="1" applyFont="1" applyFill="1" applyBorder="1"/>
    <xf numFmtId="0" fontId="28" fillId="0" borderId="39" xfId="1" applyFont="1" applyFill="1" applyBorder="1" applyAlignment="1">
      <alignment wrapText="1"/>
    </xf>
    <xf numFmtId="0" fontId="18" fillId="0" borderId="33" xfId="1" applyFont="1" applyFill="1" applyBorder="1" applyAlignment="1">
      <alignment wrapText="1"/>
    </xf>
    <xf numFmtId="0" fontId="28" fillId="0" borderId="40" xfId="1" applyFont="1" applyFill="1" applyBorder="1" applyAlignment="1">
      <alignment wrapText="1"/>
    </xf>
    <xf numFmtId="0" fontId="28" fillId="0" borderId="19" xfId="1" applyFont="1" applyFill="1" applyBorder="1" applyAlignment="1">
      <alignment wrapText="1"/>
    </xf>
    <xf numFmtId="0" fontId="18" fillId="0" borderId="0" xfId="1" applyFont="1" applyFill="1" applyBorder="1" applyAlignment="1">
      <alignment wrapText="1"/>
    </xf>
    <xf numFmtId="0" fontId="18" fillId="0" borderId="1" xfId="1" applyFont="1" applyFill="1" applyBorder="1" applyAlignment="1">
      <alignment wrapText="1"/>
    </xf>
    <xf numFmtId="0" fontId="1" fillId="0" borderId="41" xfId="1" applyFill="1" applyBorder="1"/>
    <xf numFmtId="0" fontId="28" fillId="0" borderId="28" xfId="1" applyFont="1" applyFill="1" applyBorder="1"/>
    <xf numFmtId="0" fontId="28" fillId="0" borderId="0" xfId="1" applyFont="1" applyFill="1" applyBorder="1"/>
    <xf numFmtId="0" fontId="18" fillId="0" borderId="0" xfId="1" applyFont="1" applyFill="1" applyBorder="1"/>
    <xf numFmtId="0" fontId="15" fillId="0" borderId="0" xfId="1" applyFont="1" applyFill="1" applyBorder="1" applyAlignment="1">
      <alignment wrapText="1"/>
    </xf>
    <xf numFmtId="0" fontId="28" fillId="0" borderId="33" xfId="1" applyFont="1" applyFill="1" applyBorder="1" applyAlignment="1">
      <alignment wrapText="1"/>
    </xf>
    <xf numFmtId="49" fontId="1" fillId="0" borderId="0" xfId="1" applyNumberFormat="1" applyFont="1" applyFill="1" applyBorder="1" applyAlignment="1">
      <alignment horizontal="left" vertical="center" wrapText="1" indent="3"/>
    </xf>
    <xf numFmtId="49" fontId="1" fillId="0" borderId="0" xfId="1" applyNumberFormat="1" applyFont="1" applyFill="1" applyBorder="1" applyAlignment="1">
      <alignment horizontal="left" vertical="top" wrapText="1"/>
    </xf>
    <xf numFmtId="0" fontId="18" fillId="0" borderId="32" xfId="1" applyFont="1" applyFill="1" applyBorder="1"/>
    <xf numFmtId="0" fontId="26" fillId="0" borderId="27" xfId="0" applyFont="1" applyFill="1" applyBorder="1" applyAlignment="1">
      <alignment wrapText="1"/>
    </xf>
    <xf numFmtId="0" fontId="0" fillId="0" borderId="39" xfId="0" applyFill="1" applyBorder="1" applyAlignment="1">
      <alignment wrapText="1"/>
    </xf>
    <xf numFmtId="0" fontId="15" fillId="0" borderId="26" xfId="1" applyFont="1" applyFill="1" applyBorder="1" applyAlignment="1">
      <alignment vertical="top" wrapText="1"/>
    </xf>
    <xf numFmtId="0" fontId="15" fillId="0" borderId="27" xfId="1" applyFont="1" applyFill="1" applyBorder="1" applyAlignment="1">
      <alignment vertical="top" wrapText="1"/>
    </xf>
    <xf numFmtId="0" fontId="26" fillId="0" borderId="42" xfId="1" applyFont="1" applyFill="1" applyBorder="1" applyAlignment="1">
      <alignment vertical="top" wrapText="1"/>
    </xf>
    <xf numFmtId="0" fontId="15" fillId="0" borderId="26" xfId="0" applyFont="1" applyFill="1" applyBorder="1" applyAlignment="1">
      <alignment vertical="center" wrapText="1"/>
    </xf>
    <xf numFmtId="0" fontId="26" fillId="0" borderId="27" xfId="0" applyFont="1" applyFill="1" applyBorder="1" applyAlignment="1">
      <alignment vertical="center" wrapText="1"/>
    </xf>
    <xf numFmtId="0" fontId="1" fillId="0" borderId="0" xfId="1" applyFont="1" applyFill="1" applyAlignment="1">
      <alignment vertical="center" wrapText="1"/>
    </xf>
    <xf numFmtId="0" fontId="26" fillId="0" borderId="27" xfId="1" applyFont="1" applyFill="1" applyBorder="1" applyAlignment="1">
      <alignment vertical="center" wrapText="1"/>
    </xf>
    <xf numFmtId="0" fontId="2" fillId="0" borderId="28" xfId="1" applyFont="1" applyFill="1" applyBorder="1" applyAlignment="1">
      <alignment wrapText="1"/>
    </xf>
    <xf numFmtId="0" fontId="28" fillId="0" borderId="41" xfId="1" applyFont="1" applyFill="1" applyBorder="1" applyAlignment="1">
      <alignment wrapText="1"/>
    </xf>
    <xf numFmtId="0" fontId="28" fillId="0" borderId="29" xfId="1" applyFont="1" applyFill="1" applyBorder="1" applyAlignment="1">
      <alignment wrapText="1"/>
    </xf>
    <xf numFmtId="0" fontId="2" fillId="0" borderId="0" xfId="1" applyNumberFormat="1" applyFont="1" applyFill="1" applyAlignment="1">
      <alignment vertical="center" wrapText="1"/>
    </xf>
    <xf numFmtId="0" fontId="1" fillId="0" borderId="1" xfId="1" applyNumberFormat="1" applyFont="1" applyFill="1" applyBorder="1" applyAlignment="1">
      <alignment vertical="center" wrapText="1"/>
    </xf>
    <xf numFmtId="0" fontId="1" fillId="0" borderId="1" xfId="1" applyNumberFormat="1" applyFont="1" applyFill="1" applyBorder="1" applyAlignment="1">
      <alignment horizontal="right" vertical="center" wrapText="1"/>
    </xf>
    <xf numFmtId="0" fontId="1" fillId="0" borderId="11" xfId="1" applyNumberFormat="1" applyFont="1" applyFill="1" applyBorder="1" applyAlignment="1">
      <alignment horizontal="center" vertical="center" wrapText="1"/>
    </xf>
    <xf numFmtId="0" fontId="1" fillId="0" borderId="2" xfId="1"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1" fillId="0" borderId="2" xfId="1" applyNumberFormat="1" applyFont="1" applyFill="1" applyBorder="1" applyAlignment="1">
      <alignment horizontal="left" vertical="top" wrapText="1"/>
    </xf>
    <xf numFmtId="0" fontId="1" fillId="0" borderId="2" xfId="1" applyNumberFormat="1" applyFill="1" applyBorder="1"/>
    <xf numFmtId="0" fontId="1" fillId="0" borderId="6" xfId="1" applyNumberFormat="1" applyFill="1" applyBorder="1"/>
    <xf numFmtId="0" fontId="1" fillId="0" borderId="4" xfId="1" applyNumberFormat="1" applyFont="1" applyFill="1" applyBorder="1" applyAlignment="1">
      <alignment horizontal="center" vertical="center" wrapText="1"/>
    </xf>
    <xf numFmtId="0" fontId="1" fillId="0" borderId="5" xfId="1" applyNumberFormat="1" applyFont="1" applyFill="1" applyBorder="1" applyAlignment="1">
      <alignment horizontal="left" vertical="top" wrapText="1"/>
    </xf>
    <xf numFmtId="0" fontId="1" fillId="0" borderId="5" xfId="1" applyNumberFormat="1" applyFill="1" applyBorder="1"/>
    <xf numFmtId="0" fontId="1" fillId="0" borderId="7" xfId="1" applyNumberFormat="1" applyFill="1" applyBorder="1"/>
    <xf numFmtId="0" fontId="1" fillId="0" borderId="0" xfId="1" applyNumberFormat="1" applyFont="1" applyFill="1" applyAlignment="1">
      <alignment vertical="center"/>
    </xf>
    <xf numFmtId="0" fontId="1" fillId="0" borderId="0" xfId="1" applyNumberFormat="1" applyFont="1" applyFill="1" applyAlignment="1">
      <alignment horizontal="right" vertical="center"/>
    </xf>
    <xf numFmtId="0" fontId="1" fillId="0" borderId="0" xfId="1" applyNumberFormat="1" applyFont="1" applyFill="1" applyAlignment="1">
      <alignment vertical="center" wrapText="1"/>
    </xf>
    <xf numFmtId="0" fontId="1" fillId="0" borderId="0" xfId="1" applyNumberFormat="1" applyFont="1" applyFill="1" applyAlignment="1">
      <alignment horizontal="right" vertical="center" wrapText="1"/>
    </xf>
    <xf numFmtId="0" fontId="1" fillId="0" borderId="6" xfId="1" applyNumberFormat="1" applyFont="1" applyFill="1" applyBorder="1" applyAlignment="1">
      <alignment horizontal="center" vertical="center" wrapText="1"/>
    </xf>
    <xf numFmtId="0" fontId="2" fillId="0" borderId="0" xfId="1" applyNumberFormat="1" applyFont="1" applyFill="1"/>
    <xf numFmtId="0" fontId="1" fillId="0" borderId="0" xfId="1" applyNumberFormat="1" applyFont="1" applyFill="1" applyBorder="1" applyAlignment="1">
      <alignment horizontal="right" vertical="center" wrapText="1"/>
    </xf>
    <xf numFmtId="0" fontId="1" fillId="0" borderId="10" xfId="1" applyNumberFormat="1" applyFont="1" applyFill="1" applyBorder="1" applyAlignment="1">
      <alignment horizontal="center" vertical="center" wrapText="1"/>
    </xf>
    <xf numFmtId="0" fontId="1" fillId="0" borderId="12" xfId="1" applyNumberFormat="1" applyFont="1" applyFill="1" applyBorder="1" applyAlignment="1">
      <alignment horizontal="center" vertical="center" wrapText="1"/>
    </xf>
    <xf numFmtId="0" fontId="1" fillId="0" borderId="6" xfId="1" applyNumberFormat="1" applyFont="1" applyFill="1" applyBorder="1" applyAlignment="1">
      <alignment vertical="center" wrapText="1"/>
    </xf>
    <xf numFmtId="0" fontId="1" fillId="0" borderId="5" xfId="1" applyNumberFormat="1" applyFont="1" applyFill="1" applyBorder="1" applyAlignment="1">
      <alignment vertical="center" wrapText="1"/>
    </xf>
    <xf numFmtId="0" fontId="1" fillId="0" borderId="7" xfId="1" applyNumberFormat="1" applyFont="1" applyFill="1" applyBorder="1" applyAlignment="1">
      <alignment vertical="center" wrapText="1"/>
    </xf>
    <xf numFmtId="0" fontId="1" fillId="0" borderId="0" xfId="0" applyNumberFormat="1" applyFont="1" applyFill="1" applyBorder="1" applyAlignment="1">
      <alignment horizontal="left" vertical="top" wrapText="1"/>
    </xf>
    <xf numFmtId="0" fontId="1" fillId="0" borderId="1" xfId="0" applyFont="1" applyFill="1" applyBorder="1" applyAlignment="1">
      <alignment horizontal="right" vertical="center" wrapText="1"/>
    </xf>
    <xf numFmtId="0" fontId="1" fillId="0" borderId="0" xfId="0" applyFont="1" applyFill="1" applyBorder="1" applyAlignment="1">
      <alignment vertical="top" wrapText="1"/>
    </xf>
    <xf numFmtId="0" fontId="1" fillId="0" borderId="0" xfId="1" applyFont="1" applyFill="1" applyAlignment="1">
      <alignment vertical="top" wrapText="1"/>
    </xf>
    <xf numFmtId="0" fontId="1" fillId="0" borderId="0" xfId="0" applyFont="1" applyFill="1" applyBorder="1" applyAlignment="1">
      <alignment horizontal="left" vertical="top" wrapText="1"/>
    </xf>
    <xf numFmtId="0" fontId="15" fillId="0" borderId="31" xfId="0" applyFont="1" applyFill="1" applyBorder="1" applyAlignment="1">
      <alignment vertical="top" wrapText="1"/>
    </xf>
    <xf numFmtId="0" fontId="15" fillId="0" borderId="33" xfId="0" applyFont="1" applyFill="1" applyBorder="1" applyAlignment="1">
      <alignment vertical="top" wrapText="1"/>
    </xf>
    <xf numFmtId="0" fontId="28" fillId="0" borderId="40" xfId="0" applyFont="1" applyFill="1" applyBorder="1" applyAlignment="1">
      <alignment vertical="top" wrapText="1"/>
    </xf>
    <xf numFmtId="0" fontId="18" fillId="0" borderId="32" xfId="0" applyFont="1" applyFill="1" applyBorder="1" applyAlignment="1">
      <alignment vertical="top" wrapText="1"/>
    </xf>
    <xf numFmtId="0" fontId="18" fillId="0" borderId="30" xfId="0" applyFont="1" applyFill="1" applyBorder="1" applyAlignment="1">
      <alignment vertical="top" wrapText="1"/>
    </xf>
    <xf numFmtId="0" fontId="15" fillId="0" borderId="0" xfId="0" applyFont="1" applyFill="1" applyBorder="1" applyAlignment="1">
      <alignment vertical="top" wrapText="1"/>
    </xf>
    <xf numFmtId="0" fontId="18" fillId="0" borderId="0" xfId="0" applyFont="1" applyFill="1" applyBorder="1" applyAlignment="1">
      <alignment vertical="top" wrapText="1"/>
    </xf>
    <xf numFmtId="0" fontId="15" fillId="0" borderId="28" xfId="0" applyFont="1" applyFill="1" applyBorder="1" applyAlignment="1">
      <alignment vertical="top" wrapText="1"/>
    </xf>
    <xf numFmtId="0" fontId="26" fillId="0" borderId="27" xfId="1" applyFont="1" applyBorder="1" applyAlignment="1">
      <alignment wrapText="1"/>
    </xf>
    <xf numFmtId="0" fontId="28" fillId="0" borderId="28" xfId="1" applyFont="1" applyBorder="1" applyAlignment="1">
      <alignment wrapText="1"/>
    </xf>
    <xf numFmtId="0" fontId="18" fillId="0" borderId="41" xfId="1" applyFont="1" applyBorder="1" applyAlignment="1">
      <alignment wrapText="1"/>
    </xf>
    <xf numFmtId="0" fontId="18" fillId="0" borderId="29" xfId="1" applyFont="1" applyBorder="1" applyAlignment="1">
      <alignment wrapText="1"/>
    </xf>
    <xf numFmtId="0" fontId="15" fillId="0" borderId="29" xfId="1" applyFont="1" applyBorder="1" applyAlignment="1">
      <alignment wrapText="1"/>
    </xf>
    <xf numFmtId="0" fontId="2" fillId="0" borderId="0" xfId="1" applyNumberFormat="1" applyFont="1" applyFill="1" applyBorder="1" applyAlignment="1">
      <alignment vertical="center" wrapText="1"/>
    </xf>
    <xf numFmtId="0" fontId="1" fillId="0" borderId="6" xfId="1" applyNumberFormat="1" applyFill="1" applyBorder="1" applyAlignment="1">
      <alignment vertical="center" wrapText="1"/>
    </xf>
    <xf numFmtId="0" fontId="15" fillId="0" borderId="26" xfId="1" applyNumberFormat="1" applyFont="1" applyBorder="1" applyAlignment="1">
      <alignment wrapText="1"/>
    </xf>
    <xf numFmtId="0" fontId="26" fillId="0" borderId="27" xfId="1" applyNumberFormat="1" applyFont="1" applyBorder="1" applyAlignment="1">
      <alignment wrapText="1"/>
    </xf>
    <xf numFmtId="0" fontId="15" fillId="0" borderId="26" xfId="1" applyNumberFormat="1" applyFont="1" applyFill="1" applyBorder="1" applyAlignment="1">
      <alignment vertical="center" wrapText="1"/>
    </xf>
    <xf numFmtId="0" fontId="15" fillId="0" borderId="27" xfId="1" applyNumberFormat="1" applyFont="1" applyFill="1" applyBorder="1" applyAlignment="1">
      <alignment vertical="center" wrapText="1"/>
    </xf>
    <xf numFmtId="0" fontId="15" fillId="0" borderId="40" xfId="1" applyNumberFormat="1" applyFont="1" applyFill="1" applyBorder="1" applyAlignment="1">
      <alignment horizontal="left" vertical="top" wrapText="1"/>
    </xf>
    <xf numFmtId="0" fontId="2" fillId="0" borderId="40" xfId="1" applyNumberFormat="1" applyFont="1" applyFill="1" applyBorder="1" applyAlignment="1">
      <alignment vertical="center" wrapText="1"/>
    </xf>
    <xf numFmtId="0" fontId="1" fillId="0" borderId="32" xfId="1" applyNumberFormat="1" applyBorder="1"/>
    <xf numFmtId="0" fontId="1" fillId="0" borderId="32" xfId="1" applyNumberFormat="1" applyFill="1" applyBorder="1" applyAlignment="1">
      <alignment vertical="center" wrapText="1"/>
    </xf>
    <xf numFmtId="0" fontId="28" fillId="0" borderId="39" xfId="1" applyNumberFormat="1" applyFont="1" applyFill="1" applyBorder="1" applyAlignment="1">
      <alignment vertical="center" wrapText="1"/>
    </xf>
    <xf numFmtId="0" fontId="28" fillId="0" borderId="40" xfId="1" applyNumberFormat="1" applyFont="1" applyFill="1" applyBorder="1" applyAlignment="1">
      <alignment vertical="center" wrapText="1"/>
    </xf>
    <xf numFmtId="0" fontId="18" fillId="0" borderId="31" xfId="1" applyNumberFormat="1" applyFont="1" applyFill="1" applyBorder="1" applyAlignment="1">
      <alignment horizontal="left" vertical="center" wrapText="1"/>
    </xf>
    <xf numFmtId="0" fontId="18" fillId="0" borderId="32" xfId="1" applyNumberFormat="1" applyFont="1" applyFill="1" applyBorder="1" applyAlignment="1">
      <alignment vertical="center" wrapText="1"/>
    </xf>
    <xf numFmtId="0" fontId="18" fillId="0" borderId="32" xfId="1" applyNumberFormat="1" applyFont="1" applyBorder="1" applyAlignment="1">
      <alignment vertical="center" wrapText="1"/>
    </xf>
    <xf numFmtId="0" fontId="18" fillId="0" borderId="31" xfId="1" applyNumberFormat="1" applyFont="1" applyFill="1" applyBorder="1" applyAlignment="1">
      <alignment vertical="center" wrapText="1"/>
    </xf>
    <xf numFmtId="0" fontId="18" fillId="0" borderId="33" xfId="1" applyNumberFormat="1" applyFont="1" applyFill="1" applyBorder="1" applyAlignment="1">
      <alignment horizontal="left" vertical="center" wrapText="1"/>
    </xf>
    <xf numFmtId="0" fontId="18" fillId="0" borderId="30" xfId="1" applyNumberFormat="1" applyFont="1" applyBorder="1" applyAlignment="1">
      <alignment vertical="center" wrapText="1"/>
    </xf>
    <xf numFmtId="0" fontId="26" fillId="0" borderId="27" xfId="1" applyNumberFormat="1" applyFont="1" applyFill="1" applyBorder="1" applyAlignment="1">
      <alignment wrapText="1"/>
    </xf>
    <xf numFmtId="0" fontId="18" fillId="0" borderId="32" xfId="1" applyNumberFormat="1" applyFont="1" applyFill="1" applyBorder="1" applyAlignment="1">
      <alignment horizontal="left" vertical="center" wrapText="1"/>
    </xf>
    <xf numFmtId="0" fontId="18" fillId="0" borderId="31" xfId="1" applyNumberFormat="1" applyFont="1" applyBorder="1" applyAlignment="1">
      <alignment vertical="center" wrapText="1"/>
    </xf>
    <xf numFmtId="0" fontId="18" fillId="0" borderId="33" xfId="1" applyNumberFormat="1" applyFont="1" applyBorder="1" applyAlignment="1">
      <alignment vertical="center" wrapText="1"/>
    </xf>
    <xf numFmtId="0" fontId="18" fillId="0" borderId="30" xfId="1" applyNumberFormat="1" applyFont="1" applyFill="1" applyBorder="1" applyAlignment="1">
      <alignment horizontal="left" vertical="center" wrapText="1"/>
    </xf>
    <xf numFmtId="0" fontId="15" fillId="0" borderId="0" xfId="1" applyNumberFormat="1" applyFont="1" applyFill="1" applyBorder="1"/>
    <xf numFmtId="0" fontId="32" fillId="0" borderId="39" xfId="1" applyNumberFormat="1" applyFont="1" applyFill="1" applyBorder="1" applyAlignment="1">
      <alignment vertical="center" wrapText="1"/>
    </xf>
    <xf numFmtId="0" fontId="32" fillId="0" borderId="40" xfId="1" applyNumberFormat="1" applyFont="1" applyFill="1" applyBorder="1" applyAlignment="1">
      <alignment vertical="center" wrapText="1"/>
    </xf>
    <xf numFmtId="0" fontId="15" fillId="0" borderId="28" xfId="1" applyNumberFormat="1" applyFont="1" applyFill="1" applyBorder="1" applyAlignment="1">
      <alignment vertical="top" wrapText="1"/>
    </xf>
    <xf numFmtId="0" fontId="15" fillId="0" borderId="29" xfId="1" applyNumberFormat="1" applyFont="1" applyFill="1" applyBorder="1" applyAlignment="1">
      <alignment vertical="top" wrapText="1"/>
    </xf>
    <xf numFmtId="0" fontId="2" fillId="0" borderId="39" xfId="1" applyNumberFormat="1" applyFont="1" applyFill="1" applyBorder="1" applyAlignment="1">
      <alignment horizontal="left" vertical="center" wrapText="1"/>
    </xf>
    <xf numFmtId="0" fontId="2" fillId="0" borderId="19" xfId="1" applyNumberFormat="1" applyFont="1" applyFill="1" applyBorder="1" applyAlignment="1">
      <alignment vertical="center" wrapText="1"/>
    </xf>
    <xf numFmtId="0" fontId="1" fillId="0" borderId="28" xfId="1" applyNumberFormat="1" applyFill="1" applyBorder="1" applyAlignment="1">
      <alignment wrapText="1"/>
    </xf>
    <xf numFmtId="0" fontId="1" fillId="0" borderId="41" xfId="1" applyNumberFormat="1" applyFill="1" applyBorder="1" applyAlignment="1">
      <alignment wrapText="1"/>
    </xf>
    <xf numFmtId="0" fontId="2" fillId="0" borderId="39" xfId="0" applyNumberFormat="1" applyFont="1" applyFill="1" applyBorder="1" applyAlignment="1">
      <alignment horizontal="left" vertical="center" wrapText="1"/>
    </xf>
    <xf numFmtId="0" fontId="28" fillId="0" borderId="33" xfId="0" applyNumberFormat="1" applyFont="1" applyFill="1" applyBorder="1" applyAlignment="1">
      <alignment horizontal="left" vertical="center" wrapText="1"/>
    </xf>
    <xf numFmtId="0" fontId="1" fillId="0" borderId="0" xfId="0" applyNumberFormat="1" applyFont="1" applyFill="1" applyAlignment="1">
      <alignment horizontal="right" vertical="center" wrapText="1"/>
    </xf>
    <xf numFmtId="0" fontId="1" fillId="0" borderId="6" xfId="0" applyNumberFormat="1" applyFont="1" applyFill="1" applyBorder="1" applyAlignment="1">
      <alignment horizontal="center" vertical="center" wrapText="1"/>
    </xf>
    <xf numFmtId="0" fontId="1" fillId="0" borderId="0" xfId="1" applyNumberFormat="1" applyFont="1" applyFill="1" applyBorder="1" applyAlignment="1">
      <alignment horizontal="left" wrapText="1"/>
    </xf>
    <xf numFmtId="0" fontId="1" fillId="0" borderId="0" xfId="1" applyNumberFormat="1" applyFill="1" applyBorder="1" applyAlignment="1">
      <alignment horizontal="left" vertical="top" wrapText="1"/>
    </xf>
    <xf numFmtId="0" fontId="1" fillId="0" borderId="39" xfId="1" applyNumberFormat="1" applyFill="1" applyBorder="1" applyAlignment="1">
      <alignment wrapText="1"/>
    </xf>
    <xf numFmtId="0" fontId="1" fillId="0" borderId="31" xfId="1" applyNumberFormat="1" applyFill="1" applyBorder="1" applyAlignment="1">
      <alignment wrapText="1"/>
    </xf>
    <xf numFmtId="0" fontId="15" fillId="0" borderId="31" xfId="1" applyNumberFormat="1" applyFont="1" applyFill="1" applyBorder="1" applyAlignment="1">
      <alignment wrapText="1"/>
    </xf>
    <xf numFmtId="0" fontId="15" fillId="0" borderId="33" xfId="1" applyNumberFormat="1" applyFont="1" applyFill="1" applyBorder="1" applyAlignment="1">
      <alignment wrapText="1"/>
    </xf>
    <xf numFmtId="0" fontId="15" fillId="0" borderId="19" xfId="1" applyNumberFormat="1" applyFont="1" applyFill="1" applyBorder="1" applyAlignment="1">
      <alignment horizontal="left" vertical="top" wrapText="1"/>
    </xf>
    <xf numFmtId="0" fontId="1" fillId="0" borderId="1" xfId="1" applyNumberFormat="1" applyFont="1" applyFill="1" applyBorder="1" applyAlignment="1">
      <alignment horizontal="left" vertical="top" wrapText="1"/>
    </xf>
    <xf numFmtId="0" fontId="1" fillId="0" borderId="30" xfId="1" applyNumberFormat="1" applyFont="1" applyFill="1" applyBorder="1" applyAlignment="1">
      <alignment horizontal="left" vertical="top" wrapText="1"/>
    </xf>
    <xf numFmtId="0" fontId="15" fillId="0" borderId="19" xfId="0" applyNumberFormat="1" applyFont="1" applyFill="1" applyBorder="1" applyAlignment="1">
      <alignment wrapText="1"/>
    </xf>
    <xf numFmtId="0" fontId="15" fillId="0" borderId="19" xfId="1" applyNumberFormat="1" applyFont="1" applyFill="1" applyBorder="1" applyAlignment="1">
      <alignment wrapText="1"/>
    </xf>
    <xf numFmtId="0" fontId="15" fillId="0" borderId="40" xfId="1" applyNumberFormat="1" applyFont="1" applyFill="1" applyBorder="1" applyAlignment="1">
      <alignment wrapText="1"/>
    </xf>
    <xf numFmtId="0" fontId="15" fillId="0" borderId="1" xfId="0" applyNumberFormat="1" applyFont="1" applyFill="1" applyBorder="1"/>
    <xf numFmtId="0" fontId="15" fillId="0" borderId="1" xfId="1" applyNumberFormat="1" applyFont="1" applyFill="1" applyBorder="1"/>
    <xf numFmtId="0" fontId="15" fillId="0" borderId="30" xfId="1" applyNumberFormat="1" applyFont="1" applyFill="1" applyBorder="1" applyAlignment="1">
      <alignment wrapText="1"/>
    </xf>
    <xf numFmtId="164" fontId="1" fillId="0" borderId="5" xfId="0" applyNumberFormat="1" applyFont="1" applyFill="1" applyBorder="1" applyAlignment="1">
      <alignment horizontal="justify" vertical="center" wrapText="1"/>
    </xf>
    <xf numFmtId="164" fontId="1" fillId="0" borderId="7" xfId="0" applyNumberFormat="1" applyFont="1" applyFill="1" applyBorder="1" applyAlignment="1">
      <alignment horizontal="justify" vertical="center" wrapText="1"/>
    </xf>
    <xf numFmtId="0" fontId="1" fillId="0" borderId="0" xfId="0" applyFont="1" applyFill="1" applyAlignment="1">
      <alignment horizontal="left" vertical="top" wrapText="1"/>
    </xf>
    <xf numFmtId="49" fontId="1" fillId="0" borderId="2" xfId="0" applyNumberFormat="1" applyFont="1" applyFill="1" applyBorder="1" applyAlignment="1">
      <alignment horizontal="left" vertical="center" wrapText="1"/>
    </xf>
    <xf numFmtId="49" fontId="1" fillId="0" borderId="6" xfId="0" applyNumberFormat="1" applyFont="1" applyFill="1" applyBorder="1" applyAlignment="1">
      <alignment horizontal="left" vertical="center" wrapText="1"/>
    </xf>
    <xf numFmtId="49" fontId="1" fillId="0" borderId="2" xfId="0" applyNumberFormat="1" applyFont="1" applyFill="1" applyBorder="1" applyAlignment="1">
      <alignment vertical="center" wrapText="1"/>
    </xf>
    <xf numFmtId="49" fontId="1" fillId="0" borderId="6" xfId="0" applyNumberFormat="1" applyFont="1" applyFill="1" applyBorder="1" applyAlignment="1">
      <alignment vertical="center" wrapText="1"/>
    </xf>
    <xf numFmtId="49" fontId="1" fillId="0" borderId="2" xfId="0" applyNumberFormat="1" applyFont="1" applyFill="1" applyBorder="1" applyAlignment="1">
      <alignment horizontal="justify" vertical="center" wrapText="1"/>
    </xf>
    <xf numFmtId="49" fontId="1" fillId="0" borderId="6" xfId="0" applyNumberFormat="1" applyFont="1" applyFill="1" applyBorder="1" applyAlignment="1">
      <alignment horizontal="justify" vertical="center" wrapText="1"/>
    </xf>
    <xf numFmtId="0" fontId="2" fillId="0" borderId="0" xfId="0" applyFont="1" applyFill="1" applyAlignment="1">
      <alignment horizontal="center" vertical="top" wrapText="1"/>
    </xf>
    <xf numFmtId="49" fontId="1" fillId="0" borderId="3" xfId="0" applyNumberFormat="1" applyFont="1" applyFill="1" applyBorder="1" applyAlignment="1">
      <alignment horizontal="center" vertical="top" wrapText="1"/>
    </xf>
    <xf numFmtId="49" fontId="1" fillId="0" borderId="2" xfId="0" applyNumberFormat="1" applyFont="1" applyFill="1" applyBorder="1" applyAlignment="1">
      <alignment horizontal="center" vertical="top" wrapText="1"/>
    </xf>
    <xf numFmtId="49" fontId="1" fillId="0" borderId="11" xfId="0" applyNumberFormat="1" applyFont="1" applyFill="1" applyBorder="1" applyAlignment="1">
      <alignment horizontal="center" vertical="center" wrapText="1"/>
    </xf>
    <xf numFmtId="49" fontId="1" fillId="0" borderId="12" xfId="0" applyNumberFormat="1" applyFont="1" applyFill="1" applyBorder="1" applyAlignment="1">
      <alignment horizontal="center" vertical="center" wrapText="1"/>
    </xf>
    <xf numFmtId="49" fontId="1" fillId="0" borderId="6" xfId="0" applyNumberFormat="1" applyFont="1" applyFill="1" applyBorder="1" applyAlignment="1">
      <alignment horizontal="center" vertical="center" wrapText="1"/>
    </xf>
    <xf numFmtId="0" fontId="0" fillId="0" borderId="0" xfId="0" applyFill="1" applyAlignment="1">
      <alignment horizontal="left" vertical="top" wrapText="1"/>
    </xf>
    <xf numFmtId="0" fontId="1" fillId="0" borderId="10" xfId="0" applyNumberFormat="1" applyFont="1" applyFill="1" applyBorder="1" applyAlignment="1">
      <alignment horizontal="center" vertical="center" wrapText="1"/>
    </xf>
    <xf numFmtId="0" fontId="1" fillId="0" borderId="3" xfId="0" applyNumberFormat="1" applyFont="1" applyFill="1" applyBorder="1" applyAlignment="1">
      <alignment horizontal="center" vertical="center" wrapText="1"/>
    </xf>
    <xf numFmtId="0" fontId="1" fillId="0" borderId="11" xfId="0" applyNumberFormat="1" applyFont="1" applyFill="1" applyBorder="1" applyAlignment="1">
      <alignment horizontal="center" vertical="center" wrapText="1"/>
    </xf>
    <xf numFmtId="0" fontId="1" fillId="0" borderId="2" xfId="0" applyNumberFormat="1" applyFont="1" applyFill="1" applyBorder="1" applyAlignment="1">
      <alignment horizontal="center" vertical="center" wrapText="1"/>
    </xf>
    <xf numFmtId="0" fontId="1" fillId="0" borderId="12" xfId="0" applyNumberFormat="1" applyFont="1" applyFill="1" applyBorder="1" applyAlignment="1">
      <alignment horizontal="center" vertical="center" wrapText="1"/>
    </xf>
    <xf numFmtId="49" fontId="1" fillId="0" borderId="10" xfId="0" applyNumberFormat="1" applyFont="1" applyFill="1" applyBorder="1" applyAlignment="1">
      <alignment horizontal="center" vertical="center" wrapText="1"/>
    </xf>
    <xf numFmtId="49" fontId="1" fillId="0" borderId="3" xfId="0" applyNumberFormat="1" applyFont="1" applyFill="1" applyBorder="1" applyAlignment="1">
      <alignment horizontal="center" vertical="center" wrapText="1"/>
    </xf>
    <xf numFmtId="49" fontId="1" fillId="0" borderId="2" xfId="0" applyNumberFormat="1" applyFont="1" applyFill="1" applyBorder="1" applyAlignment="1">
      <alignment horizontal="center" vertical="center" wrapText="1"/>
    </xf>
    <xf numFmtId="0" fontId="2" fillId="0" borderId="0" xfId="0" applyNumberFormat="1" applyFont="1" applyFill="1" applyAlignment="1">
      <alignment horizontal="center" vertical="center" wrapText="1"/>
    </xf>
    <xf numFmtId="0" fontId="1" fillId="0" borderId="6" xfId="0" applyNumberFormat="1" applyFont="1" applyFill="1" applyBorder="1" applyAlignment="1">
      <alignment horizontal="center" vertical="center" wrapText="1"/>
    </xf>
    <xf numFmtId="0" fontId="28" fillId="0" borderId="0" xfId="1" applyNumberFormat="1" applyFont="1" applyFill="1" applyAlignment="1">
      <alignment wrapText="1"/>
    </xf>
    <xf numFmtId="0" fontId="28" fillId="0" borderId="19" xfId="1" applyNumberFormat="1" applyFont="1" applyFill="1" applyBorder="1" applyAlignment="1">
      <alignment wrapText="1"/>
    </xf>
    <xf numFmtId="0" fontId="28" fillId="0" borderId="40" xfId="1" applyNumberFormat="1" applyFont="1" applyFill="1" applyBorder="1" applyAlignment="1">
      <alignment wrapText="1"/>
    </xf>
    <xf numFmtId="0" fontId="18" fillId="0" borderId="0" xfId="1" applyNumberFormat="1" applyFont="1" applyFill="1" applyBorder="1" applyAlignment="1">
      <alignment wrapText="1"/>
    </xf>
    <xf numFmtId="0" fontId="18" fillId="0" borderId="32" xfId="1" applyNumberFormat="1" applyFont="1" applyFill="1" applyBorder="1" applyAlignment="1">
      <alignment wrapText="1"/>
    </xf>
    <xf numFmtId="0" fontId="18" fillId="0" borderId="1" xfId="1" applyNumberFormat="1" applyFont="1" applyFill="1" applyBorder="1" applyAlignment="1">
      <alignment wrapText="1"/>
    </xf>
    <xf numFmtId="0" fontId="18" fillId="0" borderId="30" xfId="1" applyNumberFormat="1" applyFont="1" applyFill="1" applyBorder="1" applyAlignment="1">
      <alignment wrapText="1"/>
    </xf>
    <xf numFmtId="0" fontId="0" fillId="0" borderId="2" xfId="0" applyNumberFormat="1" applyFill="1" applyBorder="1"/>
    <xf numFmtId="0" fontId="0" fillId="0" borderId="5" xfId="0" applyNumberFormat="1" applyFill="1" applyBorder="1"/>
    <xf numFmtId="0" fontId="1" fillId="0" borderId="0" xfId="1" applyNumberFormat="1" applyFill="1" applyBorder="1" applyAlignment="1">
      <alignment horizontal="right" vertical="center" wrapText="1"/>
    </xf>
    <xf numFmtId="0" fontId="0" fillId="0" borderId="2" xfId="0" applyNumberFormat="1" applyFill="1" applyBorder="1" applyAlignment="1">
      <alignment horizontal="left" vertical="top" wrapText="1"/>
    </xf>
    <xf numFmtId="0" fontId="0" fillId="0" borderId="5" xfId="0" applyNumberFormat="1" applyFill="1" applyBorder="1" applyAlignment="1">
      <alignment horizontal="left" vertical="top" wrapText="1"/>
    </xf>
    <xf numFmtId="0" fontId="1" fillId="0" borderId="0" xfId="1" applyNumberFormat="1" applyFont="1" applyFill="1" applyAlignment="1">
      <alignment wrapText="1"/>
    </xf>
    <xf numFmtId="0" fontId="1" fillId="0" borderId="0" xfId="1" applyNumberFormat="1" applyFont="1" applyFill="1"/>
    <xf numFmtId="0" fontId="29" fillId="0" borderId="0" xfId="0" applyNumberFormat="1" applyFont="1" applyFill="1" applyBorder="1" applyAlignment="1">
      <alignment wrapText="1"/>
    </xf>
    <xf numFmtId="0" fontId="29" fillId="0" borderId="32" xfId="0" applyNumberFormat="1" applyFont="1" applyFill="1" applyBorder="1" applyAlignment="1">
      <alignment wrapText="1"/>
    </xf>
    <xf numFmtId="0" fontId="28" fillId="0" borderId="31" xfId="0" applyNumberFormat="1" applyFont="1" applyFill="1" applyBorder="1"/>
    <xf numFmtId="0" fontId="28" fillId="0" borderId="33" xfId="0" applyNumberFormat="1" applyFont="1" applyFill="1" applyBorder="1"/>
    <xf numFmtId="0" fontId="29" fillId="0" borderId="1" xfId="0" applyNumberFormat="1" applyFont="1" applyFill="1" applyBorder="1" applyAlignment="1">
      <alignment wrapText="1"/>
    </xf>
    <xf numFmtId="0" fontId="29" fillId="0" borderId="30" xfId="0" applyNumberFormat="1" applyFont="1" applyFill="1" applyBorder="1" applyAlignment="1">
      <alignment wrapText="1"/>
    </xf>
    <xf numFmtId="0" fontId="15" fillId="0" borderId="42" xfId="1" applyNumberFormat="1" applyFont="1" applyFill="1" applyBorder="1" applyAlignment="1">
      <alignment wrapText="1"/>
    </xf>
    <xf numFmtId="0" fontId="2" fillId="0" borderId="39" xfId="0" applyNumberFormat="1" applyFont="1" applyFill="1" applyBorder="1" applyAlignment="1">
      <alignment wrapText="1"/>
    </xf>
    <xf numFmtId="0" fontId="2" fillId="0" borderId="19" xfId="0" applyNumberFormat="1" applyFont="1" applyFill="1" applyBorder="1" applyAlignment="1">
      <alignment wrapText="1"/>
    </xf>
    <xf numFmtId="0" fontId="2" fillId="0" borderId="40" xfId="0" applyNumberFormat="1" applyFont="1" applyFill="1" applyBorder="1" applyAlignment="1">
      <alignment wrapText="1"/>
    </xf>
    <xf numFmtId="49" fontId="1" fillId="0" borderId="1" xfId="0" applyNumberFormat="1" applyFont="1" applyFill="1" applyBorder="1" applyAlignment="1">
      <alignment vertical="center" wrapText="1"/>
    </xf>
    <xf numFmtId="49" fontId="1" fillId="0" borderId="1" xfId="0" applyNumberFormat="1" applyFont="1" applyFill="1" applyBorder="1" applyAlignment="1">
      <alignment horizontal="right" vertical="center" wrapText="1"/>
    </xf>
    <xf numFmtId="0" fontId="1" fillId="0" borderId="0" xfId="0" applyFont="1" applyBorder="1" applyAlignment="1">
      <alignment horizontal="left" vertical="center" wrapText="1"/>
    </xf>
    <xf numFmtId="49" fontId="2" fillId="0" borderId="39" xfId="0" applyNumberFormat="1" applyFont="1" applyFill="1" applyBorder="1" applyAlignment="1">
      <alignment horizontal="left" vertical="top" wrapText="1"/>
    </xf>
    <xf numFmtId="164" fontId="2" fillId="0" borderId="19" xfId="0" applyNumberFormat="1" applyFont="1" applyFill="1" applyBorder="1" applyAlignment="1">
      <alignment vertical="center" wrapText="1"/>
    </xf>
    <xf numFmtId="164" fontId="2" fillId="0" borderId="40" xfId="0" applyNumberFormat="1" applyFont="1" applyFill="1" applyBorder="1" applyAlignment="1">
      <alignment vertical="center" wrapText="1"/>
    </xf>
    <xf numFmtId="49" fontId="28" fillId="0" borderId="33" xfId="0" applyNumberFormat="1" applyFont="1" applyFill="1" applyBorder="1" applyAlignment="1">
      <alignment horizontal="left" vertical="top" wrapText="1"/>
    </xf>
    <xf numFmtId="164" fontId="29" fillId="0" borderId="1" xfId="0" applyNumberFormat="1" applyFont="1" applyFill="1" applyBorder="1" applyAlignment="1">
      <alignment vertical="center" wrapText="1"/>
    </xf>
    <xf numFmtId="164" fontId="29" fillId="0" borderId="30" xfId="0" applyNumberFormat="1" applyFont="1" applyFill="1" applyBorder="1" applyAlignment="1">
      <alignment vertical="center" wrapText="1"/>
    </xf>
    <xf numFmtId="49" fontId="1" fillId="0" borderId="0" xfId="0" applyNumberFormat="1" applyFont="1" applyFill="1" applyAlignment="1">
      <alignment vertical="center" wrapText="1"/>
    </xf>
    <xf numFmtId="49" fontId="1" fillId="0" borderId="0" xfId="0" applyNumberFormat="1" applyFont="1" applyFill="1" applyAlignment="1">
      <alignment horizontal="right" vertical="center" wrapText="1"/>
    </xf>
    <xf numFmtId="49" fontId="2" fillId="0" borderId="0" xfId="0" applyNumberFormat="1" applyFont="1" applyFill="1" applyAlignment="1">
      <alignment vertical="center" wrapText="1"/>
    </xf>
    <xf numFmtId="0" fontId="2" fillId="0" borderId="19" xfId="1" applyFont="1" applyFill="1" applyBorder="1" applyAlignment="1">
      <alignment wrapText="1"/>
    </xf>
    <xf numFmtId="0" fontId="2" fillId="0" borderId="40" xfId="1" applyFont="1" applyFill="1" applyBorder="1" applyAlignment="1">
      <alignment wrapText="1"/>
    </xf>
    <xf numFmtId="0" fontId="29" fillId="0" borderId="1" xfId="1" applyFont="1" applyFill="1" applyBorder="1" applyAlignment="1">
      <alignment wrapText="1"/>
    </xf>
    <xf numFmtId="0" fontId="29" fillId="0" borderId="30" xfId="1" applyFont="1" applyFill="1" applyBorder="1" applyAlignment="1">
      <alignment wrapText="1"/>
    </xf>
    <xf numFmtId="0" fontId="15" fillId="0" borderId="41" xfId="1" applyFont="1" applyBorder="1" applyAlignment="1">
      <alignment wrapText="1"/>
    </xf>
    <xf numFmtId="0" fontId="1" fillId="0" borderId="44" xfId="1" applyNumberFormat="1" applyFont="1" applyFill="1" applyBorder="1" applyAlignment="1">
      <alignment horizontal="center" vertical="center" wrapText="1"/>
    </xf>
    <xf numFmtId="0" fontId="15" fillId="0" borderId="33" xfId="1" applyNumberFormat="1" applyFont="1" applyFill="1" applyBorder="1" applyAlignment="1">
      <alignment vertical="center" wrapText="1"/>
    </xf>
    <xf numFmtId="0" fontId="15" fillId="0" borderId="30" xfId="1" applyNumberFormat="1" applyFont="1" applyFill="1" applyBorder="1" applyAlignment="1">
      <alignment vertical="center" wrapText="1"/>
    </xf>
    <xf numFmtId="0" fontId="28" fillId="0" borderId="19" xfId="1" applyNumberFormat="1" applyFont="1" applyFill="1" applyBorder="1" applyAlignment="1">
      <alignment vertical="center" wrapText="1"/>
    </xf>
    <xf numFmtId="0" fontId="18" fillId="0" borderId="32" xfId="0" applyFont="1" applyBorder="1" applyAlignment="1">
      <alignment horizontal="left" vertical="center" wrapText="1"/>
    </xf>
    <xf numFmtId="0" fontId="29" fillId="0" borderId="31" xfId="1" applyNumberFormat="1" applyFont="1" applyFill="1" applyBorder="1" applyAlignment="1">
      <alignment vertical="center" wrapText="1"/>
    </xf>
    <xf numFmtId="0" fontId="29" fillId="0" borderId="0" xfId="1" applyNumberFormat="1" applyFont="1" applyFill="1" applyBorder="1" applyAlignment="1">
      <alignment vertical="center" wrapText="1"/>
    </xf>
    <xf numFmtId="0" fontId="29" fillId="0" borderId="32" xfId="1" applyNumberFormat="1" applyFont="1" applyFill="1" applyBorder="1" applyAlignment="1">
      <alignment vertical="center" wrapText="1"/>
    </xf>
    <xf numFmtId="0" fontId="29" fillId="0" borderId="31" xfId="0" applyFont="1" applyBorder="1" applyAlignment="1">
      <alignment horizontal="left" vertical="center" wrapText="1"/>
    </xf>
    <xf numFmtId="0" fontId="29" fillId="0" borderId="0" xfId="0" applyFont="1" applyBorder="1" applyAlignment="1">
      <alignment horizontal="left" vertical="center" wrapText="1"/>
    </xf>
    <xf numFmtId="0" fontId="29" fillId="0" borderId="32" xfId="0" applyFont="1" applyBorder="1" applyAlignment="1">
      <alignment horizontal="left" vertical="center" wrapText="1"/>
    </xf>
    <xf numFmtId="0" fontId="29" fillId="0" borderId="33" xfId="1" applyNumberFormat="1" applyFont="1" applyFill="1" applyBorder="1" applyAlignment="1">
      <alignment vertical="center" wrapText="1"/>
    </xf>
    <xf numFmtId="0" fontId="29" fillId="0" borderId="1" xfId="1" applyNumberFormat="1" applyFont="1" applyFill="1" applyBorder="1" applyAlignment="1">
      <alignment vertical="center" wrapText="1"/>
    </xf>
    <xf numFmtId="0" fontId="29" fillId="0" borderId="30" xfId="1" applyNumberFormat="1" applyFont="1" applyFill="1" applyBorder="1" applyAlignment="1">
      <alignment vertical="center" wrapText="1"/>
    </xf>
    <xf numFmtId="0" fontId="32" fillId="0" borderId="19" xfId="1" applyNumberFormat="1" applyFont="1" applyFill="1" applyBorder="1" applyAlignment="1">
      <alignment vertical="center" wrapText="1"/>
    </xf>
    <xf numFmtId="0" fontId="15" fillId="0" borderId="1" xfId="1" applyNumberFormat="1" applyFont="1" applyFill="1" applyBorder="1" applyAlignment="1">
      <alignment vertical="center" wrapText="1"/>
    </xf>
    <xf numFmtId="0" fontId="18" fillId="0" borderId="41" xfId="1" applyNumberFormat="1" applyFont="1" applyFill="1" applyBorder="1"/>
    <xf numFmtId="0" fontId="18" fillId="0" borderId="29" xfId="1" applyNumberFormat="1" applyFont="1" applyFill="1" applyBorder="1"/>
    <xf numFmtId="0" fontId="28" fillId="0" borderId="28" xfId="1" applyNumberFormat="1" applyFont="1" applyFill="1" applyBorder="1"/>
    <xf numFmtId="0" fontId="2" fillId="0" borderId="39" xfId="1" applyNumberFormat="1" applyFont="1" applyFill="1" applyBorder="1"/>
    <xf numFmtId="0" fontId="28" fillId="0" borderId="40" xfId="1" applyNumberFormat="1" applyFont="1" applyFill="1" applyBorder="1"/>
    <xf numFmtId="0" fontId="18" fillId="0" borderId="32" xfId="1" applyNumberFormat="1" applyFont="1" applyFill="1" applyBorder="1"/>
    <xf numFmtId="0" fontId="18" fillId="0" borderId="30" xfId="1" applyNumberFormat="1" applyFont="1" applyFill="1" applyBorder="1"/>
    <xf numFmtId="0" fontId="2" fillId="0" borderId="19" xfId="1" applyNumberFormat="1" applyFont="1" applyFill="1" applyBorder="1"/>
    <xf numFmtId="0" fontId="2" fillId="0" borderId="40" xfId="1" applyNumberFormat="1" applyFont="1" applyFill="1" applyBorder="1"/>
    <xf numFmtId="0" fontId="28" fillId="0" borderId="33" xfId="1" applyNumberFormat="1" applyFont="1" applyFill="1" applyBorder="1" applyAlignment="1">
      <alignment vertical="center" wrapText="1"/>
    </xf>
    <xf numFmtId="0" fontId="26" fillId="0" borderId="27" xfId="1" applyNumberFormat="1" applyFont="1" applyFill="1" applyBorder="1" applyAlignment="1">
      <alignment vertical="center" wrapText="1"/>
    </xf>
    <xf numFmtId="0" fontId="15" fillId="0" borderId="42" xfId="1" applyNumberFormat="1" applyFont="1" applyFill="1" applyBorder="1" applyAlignment="1">
      <alignment vertical="center" wrapText="1"/>
    </xf>
    <xf numFmtId="0" fontId="15" fillId="0" borderId="31" xfId="1" applyNumberFormat="1" applyFont="1" applyFill="1" applyBorder="1"/>
    <xf numFmtId="0" fontId="15" fillId="0" borderId="31" xfId="1" applyNumberFormat="1" applyFont="1" applyFill="1" applyBorder="1" applyAlignment="1">
      <alignment vertical="center" wrapText="1"/>
    </xf>
    <xf numFmtId="164" fontId="4" fillId="0" borderId="0" xfId="2" quotePrefix="1" applyNumberFormat="1" applyBorder="1" applyAlignment="1">
      <alignment vertical="center"/>
    </xf>
    <xf numFmtId="0" fontId="15" fillId="0" borderId="0" xfId="0" applyFont="1" applyAlignment="1">
      <alignment wrapText="1"/>
    </xf>
    <xf numFmtId="0" fontId="2" fillId="0" borderId="27" xfId="0" applyFont="1" applyFill="1" applyBorder="1" applyAlignment="1">
      <alignment horizontal="center" vertical="center" wrapText="1"/>
    </xf>
    <xf numFmtId="164" fontId="4" fillId="0" borderId="0" xfId="2" quotePrefix="1" applyNumberFormat="1" applyFill="1" applyBorder="1" applyAlignment="1">
      <alignment vertical="center"/>
    </xf>
    <xf numFmtId="164" fontId="1" fillId="0" borderId="6" xfId="0" applyNumberFormat="1" applyFont="1" applyFill="1" applyBorder="1" applyAlignment="1">
      <alignment horizontal="justify" vertical="center" wrapText="1"/>
    </xf>
    <xf numFmtId="164" fontId="15" fillId="0" borderId="28" xfId="0" applyNumberFormat="1" applyFont="1" applyBorder="1" applyAlignment="1">
      <alignment horizontal="left" vertical="top" wrapText="1"/>
    </xf>
    <xf numFmtId="164" fontId="15" fillId="0" borderId="41" xfId="0" applyNumberFormat="1" applyFont="1" applyBorder="1" applyAlignment="1">
      <alignment horizontal="left" vertical="top" wrapText="1"/>
    </xf>
    <xf numFmtId="164" fontId="15" fillId="0" borderId="29" xfId="0" applyNumberFormat="1" applyFont="1" applyBorder="1" applyAlignment="1">
      <alignment horizontal="left" vertical="top" wrapText="1"/>
    </xf>
    <xf numFmtId="0" fontId="15" fillId="0" borderId="0" xfId="1" applyFont="1" applyFill="1" applyAlignment="1"/>
    <xf numFmtId="0" fontId="14" fillId="0" borderId="0" xfId="0" applyFont="1" applyFill="1" applyAlignment="1">
      <alignment horizontal="justify" vertical="center"/>
    </xf>
    <xf numFmtId="0" fontId="1" fillId="0" borderId="0" xfId="0" applyFont="1" applyFill="1" applyAlignment="1"/>
    <xf numFmtId="0" fontId="1" fillId="0" borderId="32" xfId="0" applyFont="1" applyFill="1" applyBorder="1" applyAlignment="1"/>
    <xf numFmtId="0" fontId="15" fillId="0" borderId="32" xfId="0" applyFont="1" applyBorder="1" applyAlignment="1" applyProtection="1">
      <alignment horizontal="left" vertical="center" wrapText="1"/>
    </xf>
    <xf numFmtId="0" fontId="1" fillId="0" borderId="30" xfId="0" applyFont="1" applyFill="1" applyBorder="1"/>
    <xf numFmtId="0" fontId="4" fillId="0" borderId="0" xfId="2" applyFont="1" applyFill="1" applyAlignment="1">
      <alignment vertical="center"/>
    </xf>
    <xf numFmtId="0" fontId="1" fillId="0" borderId="32" xfId="0" applyFont="1" applyFill="1" applyBorder="1" applyAlignment="1">
      <alignment vertical="center" wrapText="1"/>
    </xf>
    <xf numFmtId="0" fontId="1" fillId="0" borderId="32" xfId="0" applyFont="1" applyFill="1" applyBorder="1" applyAlignment="1">
      <alignment horizontal="justify" vertical="center" wrapText="1"/>
    </xf>
    <xf numFmtId="0" fontId="1" fillId="0" borderId="0" xfId="0" applyFont="1" applyFill="1" applyBorder="1" applyAlignment="1">
      <alignment horizontal="justify" vertical="center" wrapText="1"/>
    </xf>
    <xf numFmtId="0" fontId="1" fillId="0" borderId="32" xfId="0" applyFont="1" applyBorder="1"/>
    <xf numFmtId="0" fontId="1" fillId="0" borderId="31" xfId="0" applyFont="1" applyBorder="1"/>
    <xf numFmtId="0" fontId="4" fillId="0" borderId="0" xfId="2" applyFont="1" applyAlignment="1">
      <alignment vertical="center"/>
    </xf>
    <xf numFmtId="0" fontId="1" fillId="0" borderId="0" xfId="0" applyFont="1" applyBorder="1" applyAlignment="1">
      <alignment horizontal="justify" vertical="center" wrapText="1"/>
    </xf>
    <xf numFmtId="0" fontId="1" fillId="0" borderId="30" xfId="0" applyFont="1" applyBorder="1"/>
    <xf numFmtId="0" fontId="1" fillId="0" borderId="31" xfId="1" applyFont="1" applyBorder="1"/>
    <xf numFmtId="0" fontId="1" fillId="0" borderId="0" xfId="0" applyFont="1" applyFill="1" applyBorder="1" applyAlignment="1">
      <alignment vertical="top"/>
    </xf>
    <xf numFmtId="0" fontId="1" fillId="0" borderId="2" xfId="0" applyFont="1" applyFill="1" applyBorder="1" applyAlignment="1">
      <alignment horizontal="left" vertical="top"/>
    </xf>
    <xf numFmtId="0" fontId="1" fillId="0" borderId="19" xfId="0" applyFont="1" applyFill="1" applyBorder="1"/>
    <xf numFmtId="0" fontId="1" fillId="0" borderId="40" xfId="0" applyFont="1" applyFill="1" applyBorder="1"/>
    <xf numFmtId="0" fontId="1" fillId="0" borderId="0" xfId="0" applyFont="1" applyAlignment="1" applyProtection="1">
      <alignment horizontal="left" vertical="center" wrapText="1"/>
    </xf>
    <xf numFmtId="0" fontId="1" fillId="0" borderId="0" xfId="0" applyFont="1" applyFill="1" applyBorder="1" applyAlignment="1">
      <alignment horizontal="center" vertical="center" wrapText="1"/>
    </xf>
    <xf numFmtId="0" fontId="23" fillId="0" borderId="30" xfId="0" applyFont="1" applyBorder="1" applyAlignment="1" applyProtection="1">
      <alignment horizontal="left" vertical="center" wrapText="1"/>
    </xf>
    <xf numFmtId="0" fontId="1" fillId="0" borderId="40" xfId="0" applyFont="1" applyFill="1" applyBorder="1" applyAlignment="1"/>
    <xf numFmtId="0" fontId="15" fillId="0" borderId="32" xfId="0" applyFont="1" applyFill="1" applyBorder="1" applyAlignment="1">
      <alignment vertical="center" wrapText="1"/>
    </xf>
    <xf numFmtId="0" fontId="15" fillId="0" borderId="32" xfId="0" applyFont="1" applyFill="1" applyBorder="1" applyAlignment="1">
      <alignment horizontal="justify" vertical="center" wrapText="1"/>
    </xf>
    <xf numFmtId="164" fontId="4" fillId="0" borderId="0" xfId="2" quotePrefix="1" applyNumberFormat="1" applyFont="1" applyFill="1" applyBorder="1" applyAlignment="1">
      <alignment vertical="center"/>
    </xf>
    <xf numFmtId="0" fontId="1" fillId="0" borderId="0" xfId="0" applyFont="1" applyFill="1" applyAlignment="1">
      <alignment horizontal="justify" vertical="center"/>
    </xf>
    <xf numFmtId="0" fontId="15" fillId="0" borderId="32" xfId="1" applyFont="1" applyFill="1" applyBorder="1" applyAlignment="1"/>
    <xf numFmtId="0" fontId="15" fillId="0" borderId="30" xfId="1" applyFont="1" applyFill="1" applyBorder="1" applyAlignment="1"/>
    <xf numFmtId="164" fontId="4" fillId="0" borderId="0" xfId="2" quotePrefix="1" applyNumberFormat="1" applyFont="1" applyBorder="1" applyAlignment="1">
      <alignment vertical="center"/>
    </xf>
    <xf numFmtId="0" fontId="15" fillId="0" borderId="0" xfId="4" applyFont="1" applyFill="1" applyAlignment="1">
      <alignment wrapText="1"/>
    </xf>
    <xf numFmtId="0" fontId="15" fillId="0" borderId="0" xfId="4" applyFont="1" applyFill="1"/>
    <xf numFmtId="49" fontId="2" fillId="0" borderId="6" xfId="0" applyNumberFormat="1" applyFont="1" applyFill="1" applyBorder="1" applyAlignment="1">
      <alignment horizontal="center" vertical="center" wrapText="1"/>
    </xf>
    <xf numFmtId="0" fontId="15" fillId="0" borderId="31" xfId="0" applyFont="1" applyFill="1" applyBorder="1" applyAlignment="1">
      <alignment horizontal="center" vertical="center" wrapText="1"/>
    </xf>
    <xf numFmtId="0" fontId="15" fillId="0" borderId="0" xfId="0" applyFont="1"/>
    <xf numFmtId="0" fontId="1" fillId="0" borderId="31" xfId="0" applyFont="1" applyFill="1" applyBorder="1" applyAlignment="1">
      <alignment horizontal="center" wrapText="1"/>
    </xf>
    <xf numFmtId="0" fontId="15" fillId="0" borderId="31" xfId="4" applyFont="1" applyBorder="1" applyAlignment="1">
      <alignment wrapText="1"/>
    </xf>
    <xf numFmtId="0" fontId="15" fillId="0" borderId="31" xfId="0" applyFont="1" applyBorder="1" applyAlignment="1">
      <alignment wrapText="1"/>
    </xf>
    <xf numFmtId="0" fontId="15" fillId="0" borderId="33" xfId="0" applyFont="1" applyBorder="1" applyAlignment="1">
      <alignment wrapText="1"/>
    </xf>
    <xf numFmtId="0" fontId="15" fillId="0" borderId="0" xfId="0" applyFont="1" applyFill="1" applyAlignment="1">
      <alignment wrapText="1"/>
    </xf>
    <xf numFmtId="49" fontId="0" fillId="0" borderId="32" xfId="0" applyNumberFormat="1" applyBorder="1" applyAlignment="1">
      <alignment wrapText="1"/>
    </xf>
    <xf numFmtId="0" fontId="15" fillId="0" borderId="0" xfId="0" applyFont="1" applyFill="1" applyBorder="1" applyAlignment="1">
      <alignment wrapText="1"/>
    </xf>
    <xf numFmtId="49" fontId="15" fillId="0" borderId="32" xfId="0" applyNumberFormat="1" applyFont="1" applyBorder="1" applyAlignment="1">
      <alignment wrapText="1"/>
    </xf>
    <xf numFmtId="164" fontId="1" fillId="0" borderId="2" xfId="0" applyNumberFormat="1" applyFont="1" applyFill="1" applyBorder="1" applyAlignment="1">
      <alignment horizontal="left" vertical="top" wrapText="1"/>
    </xf>
    <xf numFmtId="0" fontId="2" fillId="0" borderId="0" xfId="0" applyFont="1" applyFill="1" applyAlignment="1">
      <alignment wrapText="1"/>
    </xf>
    <xf numFmtId="0" fontId="28" fillId="0" borderId="33" xfId="0" applyFont="1" applyFill="1" applyBorder="1" applyAlignment="1">
      <alignment wrapText="1"/>
    </xf>
    <xf numFmtId="0" fontId="29" fillId="0" borderId="1" xfId="0" applyFont="1" applyFill="1" applyBorder="1" applyAlignment="1">
      <alignment wrapText="1"/>
    </xf>
    <xf numFmtId="0" fontId="29" fillId="0" borderId="30" xfId="0" applyFont="1" applyFill="1" applyBorder="1" applyAlignment="1">
      <alignment wrapText="1"/>
    </xf>
    <xf numFmtId="0" fontId="33" fillId="0" borderId="39" xfId="0" applyFont="1" applyBorder="1" applyAlignment="1">
      <alignment wrapText="1"/>
    </xf>
    <xf numFmtId="0" fontId="0" fillId="0" borderId="19" xfId="0" applyBorder="1" applyAlignment="1">
      <alignment wrapText="1"/>
    </xf>
    <xf numFmtId="0" fontId="0" fillId="0" borderId="40" xfId="0" applyBorder="1" applyAlignment="1">
      <alignment wrapText="1"/>
    </xf>
    <xf numFmtId="0" fontId="33" fillId="0" borderId="31" xfId="0" applyFont="1" applyBorder="1" applyAlignment="1">
      <alignment wrapText="1"/>
    </xf>
    <xf numFmtId="0" fontId="15" fillId="0" borderId="31" xfId="0" applyFont="1" applyBorder="1" applyAlignment="1">
      <alignment horizontal="left" vertical="center" wrapText="1"/>
    </xf>
    <xf numFmtId="0" fontId="15" fillId="0" borderId="33" xfId="0" applyFont="1" applyBorder="1" applyAlignment="1">
      <alignment horizontal="left" vertical="center" wrapText="1"/>
    </xf>
    <xf numFmtId="0" fontId="0" fillId="0" borderId="1" xfId="0" applyBorder="1" applyAlignment="1">
      <alignment wrapText="1"/>
    </xf>
    <xf numFmtId="0" fontId="0" fillId="0" borderId="30" xfId="0" applyBorder="1" applyAlignment="1">
      <alignment wrapText="1"/>
    </xf>
    <xf numFmtId="0" fontId="33" fillId="0" borderId="0" xfId="4" applyFont="1"/>
    <xf numFmtId="0" fontId="1" fillId="0" borderId="19" xfId="0" applyFont="1" applyBorder="1"/>
    <xf numFmtId="0" fontId="1" fillId="0" borderId="40" xfId="0" applyFont="1" applyBorder="1"/>
    <xf numFmtId="0" fontId="15" fillId="0" borderId="0" xfId="4" applyFont="1" applyBorder="1" applyAlignment="1">
      <alignment wrapText="1"/>
    </xf>
    <xf numFmtId="0" fontId="15" fillId="0" borderId="1" xfId="0" applyFont="1" applyBorder="1" applyAlignment="1">
      <alignment wrapText="1"/>
    </xf>
    <xf numFmtId="0" fontId="1" fillId="0" borderId="4"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7" xfId="0" applyFont="1" applyFill="1" applyBorder="1" applyAlignment="1">
      <alignment horizontal="center" vertical="center" wrapText="1"/>
    </xf>
    <xf numFmtId="49" fontId="1" fillId="0" borderId="12" xfId="0" applyNumberFormat="1" applyFont="1" applyFill="1" applyBorder="1" applyAlignment="1">
      <alignment horizontal="center" vertical="center"/>
    </xf>
    <xf numFmtId="49" fontId="1" fillId="0" borderId="3" xfId="0" applyNumberFormat="1" applyFont="1" applyFill="1" applyBorder="1" applyAlignment="1">
      <alignment vertical="center"/>
    </xf>
    <xf numFmtId="49" fontId="1" fillId="0" borderId="2" xfId="0" applyNumberFormat="1" applyFont="1" applyFill="1" applyBorder="1"/>
    <xf numFmtId="49" fontId="1" fillId="0" borderId="6" xfId="0" applyNumberFormat="1" applyFont="1" applyFill="1" applyBorder="1"/>
    <xf numFmtId="49" fontId="1" fillId="0" borderId="5" xfId="0" applyNumberFormat="1" applyFont="1" applyFill="1" applyBorder="1" applyAlignment="1">
      <alignment horizontal="center" vertical="center"/>
    </xf>
    <xf numFmtId="0" fontId="3" fillId="0" borderId="32" xfId="0" applyFont="1" applyBorder="1" applyAlignment="1">
      <alignment vertical="center" wrapText="1"/>
    </xf>
    <xf numFmtId="0" fontId="15" fillId="0" borderId="32" xfId="0" applyFont="1" applyBorder="1"/>
    <xf numFmtId="0" fontId="15" fillId="0" borderId="32" xfId="0" applyFont="1" applyBorder="1" applyAlignment="1">
      <alignment horizontal="left" vertical="center" wrapText="1"/>
    </xf>
    <xf numFmtId="0" fontId="15" fillId="0" borderId="30" xfId="0" applyFont="1" applyBorder="1"/>
    <xf numFmtId="49" fontId="1" fillId="0" borderId="10" xfId="0" applyNumberFormat="1" applyFont="1" applyFill="1" applyBorder="1" applyAlignment="1">
      <alignment vertical="center" wrapText="1"/>
    </xf>
    <xf numFmtId="49" fontId="1" fillId="0" borderId="11" xfId="0" applyNumberFormat="1" applyFont="1" applyFill="1" applyBorder="1" applyAlignment="1">
      <alignment vertical="center" wrapText="1"/>
    </xf>
    <xf numFmtId="49" fontId="1" fillId="0" borderId="0" xfId="0" applyNumberFormat="1" applyFont="1" applyFill="1" applyBorder="1" applyAlignment="1">
      <alignment vertical="center"/>
    </xf>
    <xf numFmtId="0" fontId="15" fillId="0" borderId="32" xfId="4" applyFont="1" applyBorder="1" applyAlignment="1">
      <alignment wrapText="1"/>
    </xf>
    <xf numFmtId="0" fontId="15" fillId="0" borderId="33" xfId="4" applyFont="1" applyBorder="1" applyAlignment="1">
      <alignment wrapText="1"/>
    </xf>
    <xf numFmtId="164" fontId="1" fillId="0" borderId="0" xfId="0" applyNumberFormat="1" applyFont="1" applyFill="1" applyAlignment="1">
      <alignment horizontal="right" vertical="top"/>
    </xf>
    <xf numFmtId="164" fontId="1" fillId="0" borderId="10" xfId="0" applyNumberFormat="1" applyFont="1" applyFill="1" applyBorder="1" applyAlignment="1">
      <alignment horizontal="center" vertical="top" wrapText="1"/>
    </xf>
    <xf numFmtId="164" fontId="1" fillId="0" borderId="11" xfId="0" applyNumberFormat="1" applyFont="1" applyFill="1" applyBorder="1" applyAlignment="1">
      <alignment horizontal="center" vertical="top" wrapText="1"/>
    </xf>
    <xf numFmtId="164" fontId="1" fillId="0" borderId="12" xfId="0" applyNumberFormat="1" applyFont="1" applyFill="1" applyBorder="1" applyAlignment="1">
      <alignment horizontal="center" vertical="top" wrapText="1"/>
    </xf>
    <xf numFmtId="164" fontId="1" fillId="0" borderId="5" xfId="0" applyNumberFormat="1" applyFont="1" applyFill="1" applyBorder="1" applyAlignment="1">
      <alignment horizontal="center" vertical="top" wrapText="1"/>
    </xf>
    <xf numFmtId="164" fontId="1" fillId="0" borderId="7" xfId="0" applyNumberFormat="1" applyFont="1" applyFill="1" applyBorder="1" applyAlignment="1">
      <alignment horizontal="center" vertical="top" wrapText="1"/>
    </xf>
    <xf numFmtId="164" fontId="1" fillId="0" borderId="6" xfId="0" applyNumberFormat="1" applyFont="1" applyFill="1" applyBorder="1" applyAlignment="1">
      <alignment horizontal="left" vertical="top" wrapText="1"/>
    </xf>
    <xf numFmtId="164" fontId="1" fillId="0" borderId="7" xfId="0" applyNumberFormat="1" applyFont="1" applyFill="1" applyBorder="1" applyAlignment="1">
      <alignment horizontal="left" vertical="top" wrapText="1"/>
    </xf>
    <xf numFmtId="49" fontId="15" fillId="0" borderId="28" xfId="0" applyNumberFormat="1" applyFont="1" applyBorder="1" applyAlignment="1">
      <alignment wrapText="1"/>
    </xf>
    <xf numFmtId="49" fontId="15" fillId="0" borderId="41" xfId="0" applyNumberFormat="1" applyFont="1" applyBorder="1" applyAlignment="1">
      <alignment wrapText="1"/>
    </xf>
    <xf numFmtId="49" fontId="15" fillId="0" borderId="29" xfId="0" applyNumberFormat="1" applyFont="1" applyBorder="1" applyAlignment="1">
      <alignment wrapText="1"/>
    </xf>
    <xf numFmtId="164" fontId="1" fillId="0" borderId="2" xfId="0" applyNumberFormat="1" applyFont="1" applyFill="1" applyBorder="1" applyAlignment="1">
      <alignment horizontal="left" vertical="center" wrapText="1"/>
    </xf>
    <xf numFmtId="164" fontId="1" fillId="0" borderId="6" xfId="0" applyNumberFormat="1" applyFont="1" applyFill="1" applyBorder="1" applyAlignment="1">
      <alignment horizontal="center" vertical="center" wrapText="1"/>
    </xf>
    <xf numFmtId="164" fontId="1" fillId="0" borderId="2" xfId="0" applyNumberFormat="1" applyFont="1" applyFill="1" applyBorder="1" applyAlignment="1">
      <alignment vertical="center" wrapText="1"/>
    </xf>
    <xf numFmtId="164" fontId="1" fillId="0" borderId="6" xfId="0" applyNumberFormat="1" applyFont="1" applyFill="1" applyBorder="1" applyAlignment="1">
      <alignment vertical="center" wrapText="1"/>
    </xf>
    <xf numFmtId="164" fontId="1" fillId="0" borderId="7" xfId="0" applyNumberFormat="1" applyFont="1" applyFill="1" applyBorder="1" applyAlignment="1">
      <alignment horizontal="center" vertical="center" wrapText="1"/>
    </xf>
    <xf numFmtId="164" fontId="1" fillId="0" borderId="11" xfId="0" applyNumberFormat="1" applyFont="1" applyFill="1" applyBorder="1" applyAlignment="1">
      <alignment horizontal="center" vertical="center"/>
    </xf>
    <xf numFmtId="164" fontId="1" fillId="0" borderId="12" xfId="0" applyNumberFormat="1" applyFont="1" applyFill="1" applyBorder="1" applyAlignment="1">
      <alignment horizontal="center" vertical="center"/>
    </xf>
    <xf numFmtId="164" fontId="1" fillId="0" borderId="2" xfId="0" applyNumberFormat="1" applyFont="1" applyFill="1" applyBorder="1" applyAlignment="1">
      <alignment horizontal="center" vertical="center"/>
    </xf>
    <xf numFmtId="164" fontId="1" fillId="0" borderId="6" xfId="0" applyNumberFormat="1" applyFont="1" applyFill="1" applyBorder="1" applyAlignment="1">
      <alignment horizontal="center" vertical="center"/>
    </xf>
    <xf numFmtId="164" fontId="1" fillId="0" borderId="11" xfId="0" applyNumberFormat="1" applyFont="1" applyFill="1" applyBorder="1" applyAlignment="1">
      <alignment vertical="center"/>
    </xf>
    <xf numFmtId="164" fontId="1" fillId="0" borderId="2" xfId="0" applyNumberFormat="1" applyFont="1" applyFill="1" applyBorder="1" applyAlignment="1">
      <alignment vertical="center"/>
    </xf>
    <xf numFmtId="164" fontId="1" fillId="0" borderId="6" xfId="0" applyNumberFormat="1" applyFont="1" applyFill="1" applyBorder="1" applyAlignment="1">
      <alignment vertical="center"/>
    </xf>
    <xf numFmtId="164" fontId="1" fillId="0" borderId="5" xfId="0" applyNumberFormat="1" applyFont="1" applyFill="1" applyBorder="1" applyAlignment="1">
      <alignment vertical="center"/>
    </xf>
    <xf numFmtId="164" fontId="1" fillId="0" borderId="7" xfId="0" applyNumberFormat="1" applyFont="1" applyFill="1" applyBorder="1" applyAlignment="1">
      <alignment vertical="center"/>
    </xf>
    <xf numFmtId="0" fontId="18" fillId="0" borderId="29" xfId="0" applyFont="1" applyFill="1" applyBorder="1" applyAlignment="1">
      <alignment vertical="center" wrapText="1"/>
    </xf>
    <xf numFmtId="164" fontId="1" fillId="0" borderId="11" xfId="0" applyNumberFormat="1" applyFont="1" applyFill="1" applyBorder="1" applyAlignment="1">
      <alignment vertical="center" wrapText="1"/>
    </xf>
    <xf numFmtId="164" fontId="1" fillId="0" borderId="2" xfId="0" applyNumberFormat="1" applyFont="1" applyFill="1" applyBorder="1" applyAlignment="1">
      <alignment horizontal="center" vertical="center" wrapText="1"/>
    </xf>
    <xf numFmtId="164" fontId="1" fillId="0" borderId="5" xfId="0" applyNumberFormat="1" applyFont="1" applyFill="1" applyBorder="1" applyAlignment="1">
      <alignment horizontal="center" vertical="center"/>
    </xf>
    <xf numFmtId="164" fontId="1" fillId="0" borderId="5" xfId="0" applyNumberFormat="1" applyFont="1" applyFill="1" applyBorder="1" applyAlignment="1">
      <alignment horizontal="center" vertical="center" wrapText="1"/>
    </xf>
    <xf numFmtId="0" fontId="28" fillId="0" borderId="33" xfId="0" applyFont="1" applyFill="1" applyBorder="1" applyAlignment="1" applyProtection="1">
      <alignment horizontal="left" vertical="center" wrapText="1"/>
    </xf>
    <xf numFmtId="0" fontId="18" fillId="0" borderId="30" xfId="0" applyFont="1" applyFill="1" applyBorder="1" applyAlignment="1" applyProtection="1">
      <alignment horizontal="left" vertical="center" wrapText="1"/>
    </xf>
    <xf numFmtId="164" fontId="1" fillId="0" borderId="12" xfId="0" applyNumberFormat="1" applyFont="1" applyFill="1" applyBorder="1" applyAlignment="1">
      <alignment horizontal="center" vertical="center" wrapText="1"/>
    </xf>
    <xf numFmtId="0" fontId="15" fillId="0" borderId="26" xfId="0" applyFont="1" applyFill="1" applyBorder="1" applyAlignment="1" applyProtection="1">
      <alignment horizontal="left" vertical="center" wrapText="1"/>
    </xf>
    <xf numFmtId="0" fontId="15" fillId="0" borderId="27" xfId="0" applyFont="1" applyFill="1" applyBorder="1" applyAlignment="1" applyProtection="1">
      <alignment horizontal="left" vertical="center" wrapText="1"/>
    </xf>
    <xf numFmtId="0" fontId="1" fillId="0" borderId="31" xfId="0" applyFont="1" applyFill="1" applyBorder="1" applyAlignment="1">
      <alignment vertical="center" wrapText="1"/>
    </xf>
    <xf numFmtId="0" fontId="1" fillId="0" borderId="41" xfId="0" applyFont="1" applyFill="1" applyBorder="1" applyAlignment="1">
      <alignment vertical="center" wrapText="1"/>
    </xf>
    <xf numFmtId="164" fontId="7" fillId="0" borderId="6" xfId="0" applyNumberFormat="1" applyFont="1" applyFill="1" applyBorder="1" applyAlignment="1">
      <alignment horizontal="center" vertical="center" wrapText="1"/>
    </xf>
    <xf numFmtId="164" fontId="7" fillId="0" borderId="2" xfId="0" applyNumberFormat="1" applyFont="1" applyFill="1" applyBorder="1" applyAlignment="1">
      <alignment horizontal="center" vertical="center" wrapText="1"/>
    </xf>
    <xf numFmtId="164" fontId="7" fillId="0" borderId="5" xfId="0" applyNumberFormat="1" applyFont="1" applyFill="1" applyBorder="1" applyAlignment="1">
      <alignment horizontal="center" vertical="center" wrapText="1"/>
    </xf>
    <xf numFmtId="164" fontId="7" fillId="0" borderId="7" xfId="0" applyNumberFormat="1" applyFont="1" applyFill="1" applyBorder="1" applyAlignment="1">
      <alignment horizontal="center" vertical="center" wrapText="1"/>
    </xf>
    <xf numFmtId="164" fontId="7" fillId="0" borderId="6" xfId="0" applyNumberFormat="1" applyFont="1" applyFill="1" applyBorder="1" applyAlignment="1">
      <alignment horizontal="justify" vertical="center" wrapText="1"/>
    </xf>
    <xf numFmtId="164" fontId="7" fillId="0" borderId="2" xfId="0" applyNumberFormat="1" applyFont="1" applyFill="1" applyBorder="1" applyAlignment="1">
      <alignment horizontal="justify" vertical="center" wrapText="1"/>
    </xf>
    <xf numFmtId="164" fontId="7" fillId="0" borderId="5" xfId="0" applyNumberFormat="1" applyFont="1" applyFill="1" applyBorder="1" applyAlignment="1">
      <alignment horizontal="justify" vertical="center" wrapText="1"/>
    </xf>
    <xf numFmtId="164" fontId="7" fillId="0" borderId="7" xfId="0" applyNumberFormat="1" applyFont="1" applyFill="1" applyBorder="1" applyAlignment="1">
      <alignment horizontal="justify" vertical="center" wrapText="1"/>
    </xf>
    <xf numFmtId="0" fontId="15" fillId="0" borderId="42" xfId="0" applyFont="1" applyBorder="1" applyAlignment="1">
      <alignment wrapText="1"/>
    </xf>
    <xf numFmtId="0" fontId="1" fillId="0" borderId="0" xfId="0" applyFont="1" applyFill="1" applyAlignment="1">
      <alignment horizontal="right" wrapText="1"/>
    </xf>
    <xf numFmtId="0" fontId="0" fillId="0" borderId="31" xfId="0" applyBorder="1" applyAlignment="1">
      <alignment wrapText="1"/>
    </xf>
    <xf numFmtId="0" fontId="28" fillId="0" borderId="32" xfId="0" applyFont="1" applyBorder="1" applyAlignment="1">
      <alignment wrapText="1"/>
    </xf>
    <xf numFmtId="0" fontId="15" fillId="0" borderId="39" xfId="0" applyFont="1" applyBorder="1" applyAlignment="1">
      <alignment wrapText="1"/>
    </xf>
    <xf numFmtId="0" fontId="26" fillId="0" borderId="40" xfId="0" applyFont="1" applyBorder="1" applyAlignment="1">
      <alignment wrapText="1"/>
    </xf>
    <xf numFmtId="0" fontId="2" fillId="0" borderId="26" xfId="0" applyFont="1" applyFill="1" applyBorder="1" applyAlignment="1">
      <alignment horizontal="center" vertical="center" wrapText="1"/>
    </xf>
    <xf numFmtId="0" fontId="2" fillId="0" borderId="42" xfId="0" applyFont="1" applyFill="1" applyBorder="1" applyAlignment="1">
      <alignment horizontal="center" vertical="center" wrapText="1"/>
    </xf>
    <xf numFmtId="0" fontId="26" fillId="0" borderId="0" xfId="0" applyFont="1" applyFill="1" applyBorder="1" applyAlignment="1">
      <alignment wrapText="1"/>
    </xf>
    <xf numFmtId="0" fontId="28" fillId="0" borderId="0" xfId="0" applyFont="1" applyFill="1" applyBorder="1" applyAlignment="1">
      <alignment wrapText="1"/>
    </xf>
    <xf numFmtId="0" fontId="29" fillId="0" borderId="32" xfId="0" applyFont="1" applyBorder="1" applyAlignment="1">
      <alignment wrapText="1"/>
    </xf>
    <xf numFmtId="0" fontId="29" fillId="0" borderId="30" xfId="0" applyFont="1" applyBorder="1" applyAlignment="1">
      <alignment wrapText="1"/>
    </xf>
    <xf numFmtId="164" fontId="15" fillId="0" borderId="41" xfId="0" applyNumberFormat="1" applyFont="1" applyFill="1" applyBorder="1" applyAlignment="1">
      <alignment horizontal="left" vertical="center" wrapText="1"/>
    </xf>
    <xf numFmtId="0" fontId="1" fillId="0" borderId="11" xfId="0" applyNumberFormat="1" applyFont="1" applyFill="1" applyBorder="1" applyAlignment="1">
      <alignment vertical="center" wrapText="1"/>
    </xf>
    <xf numFmtId="0" fontId="7" fillId="0" borderId="2" xfId="0" applyNumberFormat="1" applyFont="1" applyFill="1" applyBorder="1" applyAlignment="1">
      <alignment horizontal="justify" vertical="center" wrapText="1"/>
    </xf>
    <xf numFmtId="0" fontId="7" fillId="0" borderId="6" xfId="0" applyNumberFormat="1" applyFont="1" applyFill="1" applyBorder="1" applyAlignment="1">
      <alignment horizontal="justify" vertical="center" wrapText="1"/>
    </xf>
    <xf numFmtId="0" fontId="7" fillId="0" borderId="5" xfId="0" applyNumberFormat="1" applyFont="1" applyFill="1" applyBorder="1" applyAlignment="1">
      <alignment horizontal="justify" vertical="center" wrapText="1"/>
    </xf>
    <xf numFmtId="0" fontId="7" fillId="0" borderId="7" xfId="0" applyNumberFormat="1" applyFont="1" applyFill="1" applyBorder="1" applyAlignment="1">
      <alignment horizontal="justify" vertical="center" wrapText="1"/>
    </xf>
    <xf numFmtId="0" fontId="2" fillId="0" borderId="0" xfId="0" applyNumberFormat="1" applyFont="1" applyFill="1" applyAlignment="1">
      <alignment wrapText="1"/>
    </xf>
    <xf numFmtId="0" fontId="1" fillId="0" borderId="11" xfId="0" applyNumberFormat="1" applyFont="1" applyFill="1" applyBorder="1" applyAlignment="1">
      <alignment horizontal="center" vertical="center"/>
    </xf>
    <xf numFmtId="0" fontId="1" fillId="0" borderId="12" xfId="0" applyNumberFormat="1" applyFont="1" applyFill="1" applyBorder="1" applyAlignment="1">
      <alignment horizontal="center" vertical="center"/>
    </xf>
    <xf numFmtId="0" fontId="1" fillId="0" borderId="2" xfId="0" applyNumberFormat="1" applyFont="1" applyFill="1" applyBorder="1" applyAlignment="1">
      <alignment horizontal="center" vertical="center"/>
    </xf>
    <xf numFmtId="0" fontId="1" fillId="0" borderId="6" xfId="0" applyNumberFormat="1" applyFont="1" applyFill="1" applyBorder="1" applyAlignment="1">
      <alignment horizontal="center" vertical="center"/>
    </xf>
    <xf numFmtId="0" fontId="1" fillId="0" borderId="2" xfId="0" applyNumberFormat="1" applyFont="1" applyFill="1" applyBorder="1" applyAlignment="1">
      <alignment vertical="center"/>
    </xf>
    <xf numFmtId="0" fontId="1" fillId="0" borderId="6" xfId="0" applyNumberFormat="1" applyFont="1" applyFill="1" applyBorder="1" applyAlignment="1">
      <alignment vertical="center"/>
    </xf>
    <xf numFmtId="0" fontId="1" fillId="0" borderId="5" xfId="0" applyNumberFormat="1" applyFont="1" applyFill="1" applyBorder="1" applyAlignment="1">
      <alignment vertical="center"/>
    </xf>
    <xf numFmtId="0" fontId="1" fillId="0" borderId="7" xfId="0" applyNumberFormat="1" applyFont="1" applyFill="1" applyBorder="1" applyAlignment="1">
      <alignment vertical="center"/>
    </xf>
    <xf numFmtId="0" fontId="1" fillId="0" borderId="5" xfId="0" applyNumberFormat="1" applyFont="1" applyFill="1" applyBorder="1" applyAlignment="1">
      <alignment horizontal="left" vertical="center" wrapText="1"/>
    </xf>
    <xf numFmtId="0" fontId="0" fillId="0" borderId="39" xfId="0" applyNumberFormat="1" applyFill="1" applyBorder="1" applyAlignment="1">
      <alignment wrapText="1"/>
    </xf>
    <xf numFmtId="0" fontId="0" fillId="0" borderId="31" xfId="0" applyNumberFormat="1" applyFill="1" applyBorder="1" applyAlignment="1">
      <alignment wrapText="1"/>
    </xf>
    <xf numFmtId="0" fontId="0" fillId="0" borderId="32" xfId="0" applyNumberFormat="1" applyFill="1" applyBorder="1" applyAlignment="1">
      <alignment wrapText="1"/>
    </xf>
    <xf numFmtId="0" fontId="2" fillId="0" borderId="39" xfId="0" applyNumberFormat="1" applyFont="1" applyBorder="1"/>
    <xf numFmtId="164" fontId="1" fillId="0" borderId="11" xfId="0" applyNumberFormat="1" applyFont="1" applyFill="1" applyBorder="1" applyAlignment="1">
      <alignment horizontal="center" vertical="center"/>
    </xf>
    <xf numFmtId="164" fontId="1" fillId="0" borderId="2" xfId="0" applyNumberFormat="1" applyFont="1" applyFill="1" applyBorder="1" applyAlignment="1">
      <alignment horizontal="center" vertical="center"/>
    </xf>
    <xf numFmtId="0" fontId="19" fillId="0" borderId="0" xfId="0" applyFont="1" applyFill="1"/>
    <xf numFmtId="49" fontId="19" fillId="0" borderId="0" xfId="0" applyNumberFormat="1" applyFont="1" applyFill="1" applyAlignment="1">
      <alignment wrapText="1"/>
    </xf>
    <xf numFmtId="164" fontId="1" fillId="0" borderId="2" xfId="0" applyNumberFormat="1" applyFont="1" applyFill="1" applyBorder="1" applyAlignment="1">
      <alignment horizontal="left" vertical="center"/>
    </xf>
    <xf numFmtId="164" fontId="1" fillId="0" borderId="5" xfId="0" applyNumberFormat="1" applyFont="1" applyFill="1" applyBorder="1" applyAlignment="1">
      <alignment horizontal="left" vertical="center"/>
    </xf>
    <xf numFmtId="164" fontId="2" fillId="0" borderId="2" xfId="0" applyNumberFormat="1" applyFont="1" applyFill="1" applyBorder="1" applyAlignment="1">
      <alignment horizontal="center" vertical="center" wrapText="1"/>
    </xf>
    <xf numFmtId="164" fontId="2" fillId="0" borderId="6" xfId="0" applyNumberFormat="1" applyFont="1" applyFill="1" applyBorder="1" applyAlignment="1">
      <alignment horizontal="center" vertical="center" wrapText="1"/>
    </xf>
    <xf numFmtId="164" fontId="2" fillId="0" borderId="5" xfId="0" applyNumberFormat="1" applyFont="1" applyFill="1" applyBorder="1" applyAlignment="1">
      <alignment horizontal="center" vertical="center" wrapText="1"/>
    </xf>
    <xf numFmtId="164" fontId="2" fillId="0" borderId="7" xfId="0" applyNumberFormat="1" applyFont="1" applyFill="1" applyBorder="1" applyAlignment="1">
      <alignment horizontal="center" vertical="center" wrapText="1"/>
    </xf>
    <xf numFmtId="0" fontId="2" fillId="0" borderId="39" xfId="0" applyFont="1" applyFill="1" applyBorder="1" applyAlignment="1">
      <alignment horizontal="left" vertical="top"/>
    </xf>
    <xf numFmtId="49" fontId="2" fillId="0" borderId="19" xfId="0" applyNumberFormat="1" applyFont="1" applyFill="1" applyBorder="1" applyAlignment="1">
      <alignment horizontal="left" vertical="top" wrapText="1"/>
    </xf>
    <xf numFmtId="49" fontId="2" fillId="0" borderId="40" xfId="0" applyNumberFormat="1" applyFont="1" applyFill="1" applyBorder="1" applyAlignment="1">
      <alignment horizontal="left" vertical="top" wrapText="1"/>
    </xf>
    <xf numFmtId="0" fontId="29" fillId="0" borderId="1" xfId="0" applyFont="1" applyBorder="1" applyAlignment="1">
      <alignment horizontal="left" vertical="center" wrapText="1"/>
    </xf>
    <xf numFmtId="0" fontId="1" fillId="0" borderId="1" xfId="0" applyFont="1" applyFill="1" applyBorder="1" applyAlignment="1">
      <alignment wrapText="1"/>
    </xf>
    <xf numFmtId="0" fontId="1" fillId="0" borderId="30" xfId="0" applyFont="1" applyFill="1" applyBorder="1" applyAlignment="1">
      <alignment wrapText="1"/>
    </xf>
    <xf numFmtId="0" fontId="15" fillId="0" borderId="33" xfId="0" applyFont="1" applyFill="1" applyBorder="1" applyAlignment="1" applyProtection="1">
      <alignment horizontal="left" vertical="center" wrapText="1"/>
    </xf>
    <xf numFmtId="0" fontId="15" fillId="0" borderId="1" xfId="0" applyFont="1" applyFill="1" applyBorder="1" applyAlignment="1" applyProtection="1">
      <alignment horizontal="left" vertical="center" wrapText="1"/>
    </xf>
    <xf numFmtId="0" fontId="15" fillId="0" borderId="30" xfId="0" applyFont="1" applyFill="1" applyBorder="1" applyAlignment="1" applyProtection="1">
      <alignment horizontal="left" vertical="center" wrapText="1"/>
    </xf>
    <xf numFmtId="0" fontId="1" fillId="0" borderId="10" xfId="0" applyNumberFormat="1" applyFont="1" applyFill="1" applyBorder="1" applyAlignment="1">
      <alignment horizontal="center" vertical="center"/>
    </xf>
    <xf numFmtId="0" fontId="1" fillId="0" borderId="3" xfId="0" applyNumberFormat="1" applyFont="1" applyFill="1" applyBorder="1" applyAlignment="1">
      <alignment horizontal="center" vertical="center"/>
    </xf>
    <xf numFmtId="0" fontId="1" fillId="0" borderId="4" xfId="0" applyNumberFormat="1" applyFont="1" applyFill="1" applyBorder="1" applyAlignment="1">
      <alignment horizontal="center" vertical="center"/>
    </xf>
    <xf numFmtId="0" fontId="1" fillId="0" borderId="5" xfId="0" applyNumberFormat="1" applyFont="1" applyFill="1" applyBorder="1" applyAlignment="1">
      <alignment horizontal="center" vertical="center"/>
    </xf>
    <xf numFmtId="0" fontId="1" fillId="0" borderId="7" xfId="0" applyNumberFormat="1" applyFont="1" applyFill="1" applyBorder="1" applyAlignment="1">
      <alignment horizontal="center" vertical="center"/>
    </xf>
    <xf numFmtId="0" fontId="1" fillId="0" borderId="2" xfId="0" applyNumberFormat="1" applyFont="1" applyFill="1" applyBorder="1" applyAlignment="1">
      <alignment horizontal="justify" vertical="center"/>
    </xf>
    <xf numFmtId="0" fontId="1" fillId="0" borderId="6" xfId="0" applyNumberFormat="1" applyFont="1" applyFill="1" applyBorder="1" applyAlignment="1">
      <alignment horizontal="justify" vertical="center"/>
    </xf>
    <xf numFmtId="0" fontId="1" fillId="0" borderId="5" xfId="0" applyNumberFormat="1" applyFont="1" applyFill="1" applyBorder="1" applyAlignment="1">
      <alignment horizontal="justify" vertical="center"/>
    </xf>
    <xf numFmtId="0" fontId="1" fillId="0" borderId="7" xfId="0" applyNumberFormat="1" applyFont="1" applyFill="1" applyBorder="1" applyAlignment="1">
      <alignment horizontal="justify" vertical="center"/>
    </xf>
    <xf numFmtId="0" fontId="0" fillId="0" borderId="0" xfId="0" applyNumberFormat="1" applyFill="1" applyAlignment="1">
      <alignment horizontal="left"/>
    </xf>
    <xf numFmtId="164" fontId="2" fillId="0" borderId="2" xfId="0" applyNumberFormat="1" applyFont="1" applyFill="1" applyBorder="1" applyAlignment="1">
      <alignment horizontal="justify" vertical="center" wrapText="1"/>
    </xf>
    <xf numFmtId="164" fontId="2" fillId="0" borderId="6" xfId="0" applyNumberFormat="1" applyFont="1" applyFill="1" applyBorder="1" applyAlignment="1">
      <alignment horizontal="justify" vertical="center" wrapText="1"/>
    </xf>
    <xf numFmtId="0" fontId="18" fillId="0" borderId="1" xfId="0" applyFont="1" applyFill="1" applyBorder="1" applyAlignment="1" applyProtection="1">
      <alignment horizontal="left" vertical="top" wrapText="1"/>
    </xf>
    <xf numFmtId="164" fontId="1" fillId="0" borderId="2" xfId="0" applyNumberFormat="1" applyFont="1" applyFill="1" applyBorder="1" applyAlignment="1">
      <alignment vertical="top" wrapText="1"/>
    </xf>
    <xf numFmtId="164" fontId="1" fillId="0" borderId="6" xfId="0" applyNumberFormat="1" applyFont="1" applyFill="1" applyBorder="1" applyAlignment="1">
      <alignment vertical="top" wrapText="1"/>
    </xf>
    <xf numFmtId="164" fontId="1" fillId="0" borderId="10" xfId="0" applyNumberFormat="1" applyFont="1" applyFill="1" applyBorder="1" applyAlignment="1">
      <alignment horizontal="center" vertical="center"/>
    </xf>
    <xf numFmtId="164" fontId="1" fillId="0" borderId="7" xfId="0" applyNumberFormat="1" applyFont="1" applyFill="1" applyBorder="1" applyAlignment="1">
      <alignment horizontal="center" vertical="center"/>
    </xf>
    <xf numFmtId="0" fontId="18" fillId="0" borderId="0" xfId="0" applyFont="1" applyFill="1" applyBorder="1" applyAlignment="1">
      <alignment wrapText="1"/>
    </xf>
    <xf numFmtId="0" fontId="2" fillId="0" borderId="19" xfId="0" applyFont="1" applyBorder="1" applyAlignment="1">
      <alignment vertical="center" wrapText="1"/>
    </xf>
    <xf numFmtId="49" fontId="29" fillId="0" borderId="1" xfId="0" applyNumberFormat="1" applyFont="1" applyBorder="1" applyAlignment="1">
      <alignment vertical="center" wrapText="1"/>
    </xf>
    <xf numFmtId="49" fontId="29" fillId="0" borderId="30" xfId="0" applyNumberFormat="1" applyFont="1" applyBorder="1" applyAlignment="1">
      <alignment vertical="center" wrapText="1"/>
    </xf>
    <xf numFmtId="0" fontId="28" fillId="0" borderId="33" xfId="0" applyFont="1" applyBorder="1" applyAlignment="1">
      <alignment vertical="center" wrapText="1"/>
    </xf>
    <xf numFmtId="0" fontId="28" fillId="0" borderId="33" xfId="0" applyNumberFormat="1" applyFont="1" applyBorder="1" applyAlignment="1">
      <alignment vertical="center" wrapText="1"/>
    </xf>
    <xf numFmtId="0" fontId="18" fillId="0" borderId="1" xfId="0" applyNumberFormat="1" applyFont="1" applyBorder="1" applyAlignment="1">
      <alignment horizontal="right" vertical="center" wrapText="1" indent="2"/>
    </xf>
    <xf numFmtId="0" fontId="18" fillId="0" borderId="30" xfId="0" applyNumberFormat="1" applyFont="1" applyBorder="1" applyAlignment="1">
      <alignment horizontal="right" vertical="center" wrapText="1" indent="2"/>
    </xf>
    <xf numFmtId="0" fontId="29" fillId="0" borderId="1" xfId="0" applyNumberFormat="1" applyFont="1" applyBorder="1" applyAlignment="1">
      <alignment horizontal="right" vertical="center" wrapText="1" indent="2"/>
    </xf>
    <xf numFmtId="0" fontId="29" fillId="0" borderId="30" xfId="0" applyNumberFormat="1" applyFont="1" applyBorder="1" applyAlignment="1">
      <alignment horizontal="right" vertical="center" wrapText="1" indent="2"/>
    </xf>
    <xf numFmtId="0" fontId="15" fillId="0" borderId="28" xfId="0" applyFont="1" applyBorder="1" applyAlignment="1">
      <alignment horizontal="left" vertical="center" wrapText="1"/>
    </xf>
    <xf numFmtId="0" fontId="15" fillId="0" borderId="41" xfId="0" applyFont="1" applyBorder="1" applyAlignment="1">
      <alignment horizontal="left" vertical="center" wrapText="1"/>
    </xf>
    <xf numFmtId="0" fontId="15" fillId="0" borderId="29" xfId="0" applyFont="1" applyBorder="1" applyAlignment="1">
      <alignment horizontal="left" vertical="center" wrapText="1"/>
    </xf>
    <xf numFmtId="0" fontId="29" fillId="0" borderId="1" xfId="0" applyNumberFormat="1" applyFont="1" applyBorder="1" applyAlignment="1">
      <alignment wrapText="1"/>
    </xf>
    <xf numFmtId="0" fontId="29" fillId="0" borderId="30" xfId="0" applyNumberFormat="1" applyFont="1" applyBorder="1" applyAlignment="1">
      <alignment wrapText="1"/>
    </xf>
    <xf numFmtId="0" fontId="28" fillId="0" borderId="33" xfId="0" applyNumberFormat="1" applyFont="1" applyBorder="1" applyAlignment="1">
      <alignment wrapText="1"/>
    </xf>
    <xf numFmtId="0" fontId="15" fillId="0" borderId="41" xfId="0" applyNumberFormat="1" applyFont="1" applyFill="1" applyBorder="1" applyAlignment="1">
      <alignment horizontal="left" vertical="center" wrapText="1"/>
    </xf>
    <xf numFmtId="164" fontId="1" fillId="0" borderId="10" xfId="0" applyNumberFormat="1" applyFont="1" applyFill="1" applyBorder="1" applyAlignment="1">
      <alignment horizontal="left" vertical="center"/>
    </xf>
    <xf numFmtId="164" fontId="1" fillId="0" borderId="10" xfId="0" applyNumberFormat="1" applyFont="1" applyFill="1" applyBorder="1" applyAlignment="1">
      <alignment horizontal="center" vertical="center"/>
    </xf>
    <xf numFmtId="164" fontId="1" fillId="0" borderId="3" xfId="0" applyNumberFormat="1" applyFont="1" applyFill="1" applyBorder="1" applyAlignment="1">
      <alignment horizontal="center" vertical="center" wrapText="1"/>
    </xf>
    <xf numFmtId="164" fontId="1" fillId="0" borderId="4" xfId="0" applyNumberFormat="1" applyFont="1" applyFill="1" applyBorder="1" applyAlignment="1">
      <alignment horizontal="center" vertical="center" wrapText="1"/>
    </xf>
    <xf numFmtId="164" fontId="1" fillId="0" borderId="2" xfId="0" applyNumberFormat="1" applyFont="1" applyFill="1" applyBorder="1" applyAlignment="1">
      <alignment horizontal="center" wrapText="1"/>
    </xf>
    <xf numFmtId="164" fontId="1" fillId="0" borderId="6" xfId="0" applyNumberFormat="1" applyFont="1" applyFill="1" applyBorder="1" applyAlignment="1">
      <alignment horizontal="center" wrapText="1"/>
    </xf>
    <xf numFmtId="0" fontId="0" fillId="0" borderId="0" xfId="0" applyBorder="1" applyAlignment="1">
      <alignment vertical="top" wrapText="1"/>
    </xf>
    <xf numFmtId="0" fontId="15" fillId="0" borderId="0" xfId="0" applyFont="1" applyAlignment="1">
      <alignment vertical="top" wrapText="1"/>
    </xf>
    <xf numFmtId="0" fontId="18" fillId="0" borderId="30" xfId="0" applyFont="1" applyBorder="1" applyAlignment="1">
      <alignment vertical="top" wrapText="1"/>
    </xf>
    <xf numFmtId="0" fontId="15" fillId="0" borderId="41" xfId="0" applyFont="1" applyBorder="1" applyAlignment="1">
      <alignment vertical="top" wrapText="1"/>
    </xf>
    <xf numFmtId="0" fontId="15" fillId="0" borderId="29" xfId="0" applyFont="1" applyBorder="1" applyAlignment="1">
      <alignment vertical="top" wrapText="1"/>
    </xf>
    <xf numFmtId="0" fontId="0" fillId="0" borderId="0" xfId="0" applyFill="1" applyAlignment="1">
      <alignment vertical="top" wrapText="1"/>
    </xf>
    <xf numFmtId="0" fontId="15" fillId="0" borderId="26" xfId="0" applyFont="1" applyFill="1" applyBorder="1" applyAlignment="1">
      <alignment vertical="top" wrapText="1"/>
    </xf>
    <xf numFmtId="0" fontId="26" fillId="0" borderId="42" xfId="0" applyFont="1" applyFill="1" applyBorder="1" applyAlignment="1">
      <alignment vertical="top" wrapText="1"/>
    </xf>
    <xf numFmtId="0" fontId="15" fillId="0" borderId="27" xfId="0" applyFont="1" applyFill="1" applyBorder="1" applyAlignment="1">
      <alignment vertical="top" wrapText="1"/>
    </xf>
    <xf numFmtId="164" fontId="1" fillId="0" borderId="0" xfId="0" applyNumberFormat="1" applyFont="1" applyFill="1" applyBorder="1" applyAlignment="1">
      <alignment vertical="top"/>
    </xf>
    <xf numFmtId="164" fontId="1" fillId="0" borderId="0" xfId="0" applyNumberFormat="1" applyFont="1" applyFill="1" applyBorder="1" applyAlignment="1">
      <alignment horizontal="right" vertical="top"/>
    </xf>
    <xf numFmtId="164" fontId="1" fillId="0" borderId="10" xfId="0" applyNumberFormat="1" applyFont="1" applyFill="1" applyBorder="1" applyAlignment="1">
      <alignment horizontal="center" vertical="top" wrapText="1"/>
    </xf>
    <xf numFmtId="164" fontId="1" fillId="0" borderId="11" xfId="0" applyNumberFormat="1" applyFont="1" applyFill="1" applyBorder="1" applyAlignment="1">
      <alignment horizontal="center" vertical="top" wrapText="1"/>
    </xf>
    <xf numFmtId="164" fontId="1" fillId="0" borderId="12" xfId="0" applyNumberFormat="1" applyFont="1" applyFill="1" applyBorder="1" applyAlignment="1">
      <alignment horizontal="center" vertical="top" wrapText="1"/>
    </xf>
    <xf numFmtId="164" fontId="1" fillId="0" borderId="3" xfId="0" applyNumberFormat="1" applyFont="1" applyFill="1" applyBorder="1" applyAlignment="1">
      <alignment horizontal="center" vertical="top" wrapText="1"/>
    </xf>
    <xf numFmtId="164" fontId="1" fillId="0" borderId="2" xfId="0" applyNumberFormat="1" applyFont="1" applyFill="1" applyBorder="1" applyAlignment="1">
      <alignment horizontal="center" vertical="top" textRotation="90" wrapText="1"/>
    </xf>
    <xf numFmtId="164" fontId="1" fillId="0" borderId="6" xfId="0" applyNumberFormat="1" applyFont="1" applyFill="1" applyBorder="1" applyAlignment="1">
      <alignment horizontal="center" vertical="top" textRotation="90" wrapText="1"/>
    </xf>
    <xf numFmtId="49" fontId="0" fillId="0" borderId="0" xfId="0" applyNumberFormat="1" applyFill="1" applyAlignment="1">
      <alignment horizontal="center" vertical="center"/>
    </xf>
    <xf numFmtId="49" fontId="0" fillId="0" borderId="0" xfId="0" applyNumberFormat="1" applyFill="1" applyAlignment="1">
      <alignment horizontal="center" vertical="center" wrapText="1"/>
    </xf>
    <xf numFmtId="0" fontId="15" fillId="0" borderId="41" xfId="0" applyFont="1" applyFill="1" applyBorder="1" applyAlignment="1">
      <alignment vertical="top" wrapText="1"/>
    </xf>
    <xf numFmtId="164" fontId="1" fillId="0" borderId="5" xfId="0" applyNumberFormat="1" applyFont="1" applyFill="1" applyBorder="1" applyAlignment="1">
      <alignment vertical="top" wrapText="1"/>
    </xf>
    <xf numFmtId="164" fontId="1" fillId="0" borderId="7" xfId="0" applyNumberFormat="1" applyFont="1" applyFill="1" applyBorder="1" applyAlignment="1">
      <alignment vertical="top" wrapText="1"/>
    </xf>
    <xf numFmtId="0" fontId="15" fillId="0" borderId="29" xfId="0" applyFont="1" applyFill="1" applyBorder="1" applyAlignment="1">
      <alignment vertical="top" wrapText="1"/>
    </xf>
    <xf numFmtId="0" fontId="2" fillId="0" borderId="39" xfId="0" applyFont="1" applyFill="1" applyBorder="1" applyAlignment="1">
      <alignment vertical="top" wrapText="1"/>
    </xf>
    <xf numFmtId="0" fontId="2" fillId="0" borderId="19" xfId="0" applyFont="1" applyFill="1" applyBorder="1" applyAlignment="1">
      <alignment vertical="top" wrapText="1"/>
    </xf>
    <xf numFmtId="0" fontId="2" fillId="0" borderId="40" xfId="0" applyFont="1" applyFill="1" applyBorder="1" applyAlignment="1">
      <alignment vertical="top" wrapText="1"/>
    </xf>
    <xf numFmtId="0" fontId="28" fillId="0" borderId="33" xfId="0" applyFont="1" applyFill="1" applyBorder="1" applyAlignment="1">
      <alignment vertical="top" wrapText="1"/>
    </xf>
    <xf numFmtId="0" fontId="29" fillId="0" borderId="1" xfId="0" applyFont="1" applyFill="1" applyBorder="1" applyAlignment="1">
      <alignment vertical="top" wrapText="1"/>
    </xf>
    <xf numFmtId="0" fontId="29" fillId="0" borderId="30" xfId="0" applyFont="1" applyFill="1" applyBorder="1" applyAlignment="1">
      <alignment vertical="top" wrapText="1"/>
    </xf>
    <xf numFmtId="164" fontId="1" fillId="0" borderId="2" xfId="0" applyNumberFormat="1" applyFont="1" applyFill="1" applyBorder="1" applyAlignment="1">
      <alignment horizontal="center" vertical="center" textRotation="90" wrapText="1"/>
    </xf>
    <xf numFmtId="164" fontId="1" fillId="0" borderId="6" xfId="0" applyNumberFormat="1" applyFont="1" applyFill="1" applyBorder="1" applyAlignment="1">
      <alignment horizontal="center" vertical="center" textRotation="90" wrapText="1"/>
    </xf>
    <xf numFmtId="164" fontId="1" fillId="0" borderId="10" xfId="0" applyNumberFormat="1" applyFont="1" applyFill="1" applyBorder="1" applyAlignment="1">
      <alignment horizontal="center" vertical="top"/>
    </xf>
    <xf numFmtId="49" fontId="1" fillId="0" borderId="3" xfId="0" applyNumberFormat="1" applyFont="1" applyFill="1" applyBorder="1" applyAlignment="1">
      <alignment horizontal="center"/>
    </xf>
    <xf numFmtId="49" fontId="1" fillId="0" borderId="2" xfId="0" applyNumberFormat="1" applyFont="1" applyFill="1" applyBorder="1" applyAlignment="1">
      <alignment horizontal="center"/>
    </xf>
    <xf numFmtId="49" fontId="1" fillId="0" borderId="6" xfId="0" applyNumberFormat="1" applyFont="1" applyFill="1" applyBorder="1" applyAlignment="1">
      <alignment horizontal="center"/>
    </xf>
    <xf numFmtId="164" fontId="1" fillId="0" borderId="2" xfId="0" applyNumberFormat="1" applyFont="1" applyFill="1" applyBorder="1" applyAlignment="1">
      <alignment vertical="top"/>
    </xf>
    <xf numFmtId="164" fontId="1" fillId="0" borderId="6" xfId="0" applyNumberFormat="1" applyFont="1" applyFill="1" applyBorder="1" applyAlignment="1">
      <alignment vertical="top"/>
    </xf>
    <xf numFmtId="164" fontId="1" fillId="0" borderId="5" xfId="0" applyNumberFormat="1" applyFont="1" applyFill="1" applyBorder="1" applyAlignment="1">
      <alignment vertical="top"/>
    </xf>
    <xf numFmtId="164" fontId="1" fillId="0" borderId="7" xfId="0" applyNumberFormat="1" applyFont="1" applyFill="1" applyBorder="1" applyAlignment="1">
      <alignment vertical="top"/>
    </xf>
    <xf numFmtId="164" fontId="1" fillId="0" borderId="2" xfId="0" applyNumberFormat="1" applyFont="1" applyFill="1" applyBorder="1" applyAlignment="1">
      <alignment horizontal="center" vertical="top" wrapText="1"/>
    </xf>
    <xf numFmtId="164" fontId="1" fillId="0" borderId="6" xfId="0" applyNumberFormat="1" applyFont="1" applyFill="1" applyBorder="1" applyAlignment="1">
      <alignment horizontal="center" vertical="top" wrapText="1"/>
    </xf>
    <xf numFmtId="164" fontId="1" fillId="0" borderId="11" xfId="0" applyNumberFormat="1" applyFont="1" applyFill="1" applyBorder="1" applyAlignment="1">
      <alignment horizontal="center" vertical="top"/>
    </xf>
    <xf numFmtId="49" fontId="1" fillId="0" borderId="2" xfId="0" applyNumberFormat="1" applyFont="1" applyFill="1" applyBorder="1" applyAlignment="1">
      <alignment horizontal="right" vertical="top"/>
    </xf>
    <xf numFmtId="49" fontId="1" fillId="0" borderId="6" xfId="0" applyNumberFormat="1" applyFont="1" applyFill="1" applyBorder="1" applyAlignment="1">
      <alignment horizontal="right" vertical="top"/>
    </xf>
    <xf numFmtId="164" fontId="1" fillId="0" borderId="2" xfId="0" applyNumberFormat="1" applyFont="1" applyFill="1" applyBorder="1" applyAlignment="1">
      <alignment horizontal="right" vertical="top"/>
    </xf>
    <xf numFmtId="164" fontId="1" fillId="0" borderId="6" xfId="0" applyNumberFormat="1" applyFont="1" applyFill="1" applyBorder="1" applyAlignment="1">
      <alignment horizontal="right" vertical="top"/>
    </xf>
    <xf numFmtId="164" fontId="1" fillId="0" borderId="2" xfId="0" applyNumberFormat="1" applyFont="1" applyFill="1" applyBorder="1" applyAlignment="1">
      <alignment horizontal="center" vertical="top"/>
    </xf>
    <xf numFmtId="164" fontId="1" fillId="0" borderId="6" xfId="0" applyNumberFormat="1" applyFont="1" applyFill="1" applyBorder="1" applyAlignment="1">
      <alignment horizontal="center" vertical="top"/>
    </xf>
    <xf numFmtId="164" fontId="1" fillId="0" borderId="5" xfId="0" applyNumberFormat="1" applyFont="1" applyFill="1" applyBorder="1" applyAlignment="1">
      <alignment horizontal="right" vertical="top"/>
    </xf>
    <xf numFmtId="164" fontId="1" fillId="0" borderId="7" xfId="0" applyNumberFormat="1" applyFont="1" applyFill="1" applyBorder="1" applyAlignment="1">
      <alignment horizontal="right" vertical="top"/>
    </xf>
    <xf numFmtId="164" fontId="1" fillId="0" borderId="2" xfId="0" applyNumberFormat="1" applyFont="1" applyFill="1" applyBorder="1" applyAlignment="1">
      <alignment horizontal="right" vertical="center"/>
    </xf>
    <xf numFmtId="164" fontId="1" fillId="0" borderId="6" xfId="0" applyNumberFormat="1" applyFont="1" applyFill="1" applyBorder="1" applyAlignment="1">
      <alignment horizontal="right" vertical="center"/>
    </xf>
    <xf numFmtId="164" fontId="1" fillId="0" borderId="2" xfId="0" applyNumberFormat="1" applyFont="1" applyFill="1" applyBorder="1" applyAlignment="1">
      <alignment horizontal="left" vertical="top"/>
    </xf>
    <xf numFmtId="164" fontId="1" fillId="0" borderId="5" xfId="0" applyNumberFormat="1" applyFont="1" applyFill="1" applyBorder="1" applyAlignment="1">
      <alignment horizontal="left" vertical="top"/>
    </xf>
    <xf numFmtId="164" fontId="1" fillId="0" borderId="5" xfId="0" applyNumberFormat="1" applyFont="1" applyFill="1" applyBorder="1" applyAlignment="1">
      <alignment horizontal="right" vertical="center"/>
    </xf>
    <xf numFmtId="164" fontId="1" fillId="0" borderId="7" xfId="0" applyNumberFormat="1" applyFont="1" applyFill="1" applyBorder="1" applyAlignment="1">
      <alignment horizontal="right" vertical="center"/>
    </xf>
    <xf numFmtId="164" fontId="1" fillId="0" borderId="5" xfId="0" applyNumberFormat="1" applyFont="1" applyFill="1" applyBorder="1" applyAlignment="1">
      <alignment horizontal="center" vertical="top"/>
    </xf>
    <xf numFmtId="0" fontId="0" fillId="0" borderId="0" xfId="8" applyNumberFormat="1" applyFont="1" applyFill="1"/>
    <xf numFmtId="0" fontId="1" fillId="0" borderId="0" xfId="8" applyNumberFormat="1" applyFont="1" applyFill="1" applyAlignment="1">
      <alignment horizontal="right"/>
    </xf>
    <xf numFmtId="0" fontId="1" fillId="0" borderId="10" xfId="8" applyNumberFormat="1" applyFont="1" applyFill="1" applyBorder="1" applyAlignment="1">
      <alignment horizontal="center" vertical="top" wrapText="1"/>
    </xf>
    <xf numFmtId="0" fontId="1" fillId="0" borderId="11" xfId="8" applyNumberFormat="1" applyFont="1" applyFill="1" applyBorder="1" applyAlignment="1">
      <alignment horizontal="center" vertical="top"/>
    </xf>
    <xf numFmtId="0" fontId="1" fillId="0" borderId="11" xfId="8" applyNumberFormat="1" applyFont="1" applyFill="1" applyBorder="1" applyAlignment="1">
      <alignment horizontal="center" vertical="center" wrapText="1"/>
    </xf>
    <xf numFmtId="0" fontId="1" fillId="0" borderId="12" xfId="8" applyNumberFormat="1" applyFont="1" applyFill="1" applyBorder="1" applyAlignment="1">
      <alignment horizontal="center" vertical="center" wrapText="1"/>
    </xf>
    <xf numFmtId="0" fontId="1" fillId="0" borderId="3" xfId="8" applyNumberFormat="1" applyFont="1" applyFill="1" applyBorder="1" applyAlignment="1">
      <alignment horizontal="center" vertical="center" wrapText="1"/>
    </xf>
    <xf numFmtId="0" fontId="1" fillId="0" borderId="2" xfId="8" applyNumberFormat="1" applyFont="1" applyFill="1" applyBorder="1" applyAlignment="1">
      <alignment horizontal="center" vertical="center"/>
    </xf>
    <xf numFmtId="0" fontId="1" fillId="0" borderId="6" xfId="8" applyNumberFormat="1" applyFont="1" applyFill="1" applyBorder="1" applyAlignment="1">
      <alignment horizontal="center" vertical="center"/>
    </xf>
    <xf numFmtId="0" fontId="1" fillId="0" borderId="2" xfId="8" applyNumberFormat="1" applyFont="1" applyFill="1" applyBorder="1" applyAlignment="1">
      <alignment vertical="top" wrapText="1"/>
    </xf>
    <xf numFmtId="0" fontId="1" fillId="0" borderId="2" xfId="8" applyNumberFormat="1" applyFont="1" applyFill="1" applyBorder="1" applyAlignment="1">
      <alignment vertical="center"/>
    </xf>
    <xf numFmtId="0" fontId="1" fillId="0" borderId="6" xfId="8" applyNumberFormat="1" applyFont="1" applyFill="1" applyBorder="1" applyAlignment="1">
      <alignment vertical="center"/>
    </xf>
    <xf numFmtId="0" fontId="1" fillId="0" borderId="3" xfId="8" applyNumberFormat="1" applyFont="1" applyFill="1" applyBorder="1" applyAlignment="1">
      <alignment horizontal="center" vertical="top" wrapText="1"/>
    </xf>
    <xf numFmtId="0" fontId="1" fillId="0" borderId="2" xfId="8" applyNumberFormat="1" applyFont="1" applyFill="1" applyBorder="1" applyAlignment="1">
      <alignment vertical="top"/>
    </xf>
    <xf numFmtId="0" fontId="1" fillId="0" borderId="4" xfId="8" applyNumberFormat="1" applyFont="1" applyFill="1" applyBorder="1" applyAlignment="1">
      <alignment horizontal="center" vertical="top" wrapText="1"/>
    </xf>
    <xf numFmtId="0" fontId="1" fillId="0" borderId="5" xfId="8" applyNumberFormat="1" applyFont="1" applyFill="1" applyBorder="1" applyAlignment="1">
      <alignment vertical="top" wrapText="1"/>
    </xf>
    <xf numFmtId="0" fontId="1" fillId="0" borderId="5" xfId="8" applyNumberFormat="1" applyFont="1" applyFill="1" applyBorder="1" applyAlignment="1">
      <alignment vertical="top"/>
    </xf>
    <xf numFmtId="0" fontId="1" fillId="0" borderId="7" xfId="8" applyNumberFormat="1" applyFont="1" applyFill="1" applyBorder="1" applyAlignment="1">
      <alignment vertical="center"/>
    </xf>
    <xf numFmtId="0" fontId="0" fillId="0" borderId="0" xfId="8" applyNumberFormat="1" applyFont="1" applyFill="1" applyAlignment="1">
      <alignment vertical="top"/>
    </xf>
    <xf numFmtId="0" fontId="1" fillId="0" borderId="0" xfId="0" applyFont="1" applyFill="1" applyAlignment="1">
      <alignment horizontal="right" vertical="top"/>
    </xf>
    <xf numFmtId="0" fontId="15" fillId="0" borderId="0" xfId="0" applyFont="1" applyFill="1" applyAlignment="1">
      <alignment vertical="top" wrapText="1"/>
    </xf>
    <xf numFmtId="164" fontId="1" fillId="0" borderId="2" xfId="0" applyNumberFormat="1" applyFont="1" applyFill="1" applyBorder="1" applyAlignment="1">
      <alignment wrapText="1"/>
    </xf>
    <xf numFmtId="164" fontId="1" fillId="0" borderId="6" xfId="0" applyNumberFormat="1" applyFont="1" applyFill="1" applyBorder="1" applyAlignment="1">
      <alignment wrapText="1"/>
    </xf>
    <xf numFmtId="164" fontId="1" fillId="0" borderId="5" xfId="0" applyNumberFormat="1" applyFont="1" applyFill="1" applyBorder="1" applyAlignment="1">
      <alignment wrapText="1"/>
    </xf>
    <xf numFmtId="164" fontId="1" fillId="0" borderId="7" xfId="0" applyNumberFormat="1" applyFont="1" applyFill="1" applyBorder="1" applyAlignment="1">
      <alignment wrapText="1"/>
    </xf>
    <xf numFmtId="164" fontId="1" fillId="0" borderId="12" xfId="0" applyNumberFormat="1" applyFont="1" applyFill="1" applyBorder="1" applyAlignment="1">
      <alignment horizontal="center" vertical="top"/>
    </xf>
    <xf numFmtId="164" fontId="1" fillId="0" borderId="7" xfId="0" applyNumberFormat="1" applyFont="1" applyFill="1" applyBorder="1" applyAlignment="1">
      <alignment horizontal="center" vertical="top"/>
    </xf>
    <xf numFmtId="164" fontId="1" fillId="0" borderId="2" xfId="0" applyNumberFormat="1" applyFont="1" applyFill="1" applyBorder="1" applyAlignment="1"/>
    <xf numFmtId="0" fontId="0" fillId="0" borderId="0" xfId="0" applyFill="1" applyAlignment="1">
      <alignment horizontal="right" vertical="top"/>
    </xf>
    <xf numFmtId="164" fontId="1" fillId="0" borderId="2" xfId="0" applyNumberFormat="1" applyFont="1" applyFill="1" applyBorder="1" applyAlignment="1">
      <alignment horizontal="justify" vertical="center"/>
    </xf>
    <xf numFmtId="164" fontId="1" fillId="0" borderId="2" xfId="0" applyNumberFormat="1" applyFont="1" applyFill="1" applyBorder="1" applyAlignment="1">
      <alignment horizontal="justify" vertical="top"/>
    </xf>
    <xf numFmtId="164" fontId="1" fillId="0" borderId="10" xfId="0" applyNumberFormat="1" applyFont="1" applyFill="1" applyBorder="1" applyAlignment="1">
      <alignment horizontal="center" wrapText="1"/>
    </xf>
    <xf numFmtId="164" fontId="1" fillId="0" borderId="11" xfId="0" applyNumberFormat="1" applyFont="1" applyFill="1" applyBorder="1" applyAlignment="1">
      <alignment horizontal="center" wrapText="1"/>
    </xf>
    <xf numFmtId="164" fontId="1" fillId="0" borderId="12" xfId="0" applyNumberFormat="1" applyFont="1" applyFill="1" applyBorder="1" applyAlignment="1">
      <alignment horizontal="center" wrapText="1"/>
    </xf>
    <xf numFmtId="49" fontId="1" fillId="0" borderId="3" xfId="0" applyNumberFormat="1" applyFont="1" applyFill="1" applyBorder="1" applyAlignment="1">
      <alignment horizontal="center" wrapText="1"/>
    </xf>
    <xf numFmtId="49" fontId="1" fillId="0" borderId="2" xfId="0" applyNumberFormat="1" applyFont="1" applyFill="1" applyBorder="1" applyAlignment="1">
      <alignment horizontal="center" wrapText="1"/>
    </xf>
    <xf numFmtId="49" fontId="1" fillId="0" borderId="6" xfId="0" applyNumberFormat="1" applyFont="1" applyFill="1" applyBorder="1" applyAlignment="1">
      <alignment horizontal="center" wrapText="1"/>
    </xf>
    <xf numFmtId="49" fontId="1" fillId="0" borderId="4" xfId="0" applyNumberFormat="1" applyFont="1" applyFill="1" applyBorder="1" applyAlignment="1">
      <alignment horizontal="center" wrapText="1"/>
    </xf>
    <xf numFmtId="164" fontId="1" fillId="0" borderId="5" xfId="0" applyNumberFormat="1" applyFont="1" applyFill="1" applyBorder="1" applyAlignment="1">
      <alignment horizontal="center" wrapText="1"/>
    </xf>
    <xf numFmtId="164" fontId="1" fillId="0" borderId="7" xfId="0" applyNumberFormat="1" applyFont="1" applyFill="1" applyBorder="1" applyAlignment="1">
      <alignment horizontal="center" wrapText="1"/>
    </xf>
    <xf numFmtId="0" fontId="0" fillId="0" borderId="0" xfId="0" applyFill="1" applyAlignment="1">
      <alignment horizontal="left" vertical="top"/>
    </xf>
    <xf numFmtId="0" fontId="15" fillId="0" borderId="26" xfId="0" applyFont="1" applyFill="1" applyBorder="1" applyAlignment="1">
      <alignment vertical="top"/>
    </xf>
    <xf numFmtId="0" fontId="15" fillId="0" borderId="27" xfId="0" applyFont="1" applyBorder="1" applyAlignment="1">
      <alignment vertical="top"/>
    </xf>
    <xf numFmtId="0" fontId="26" fillId="0" borderId="42" xfId="0" applyFont="1" applyBorder="1" applyAlignment="1">
      <alignment vertical="top"/>
    </xf>
    <xf numFmtId="0" fontId="0" fillId="0" borderId="39" xfId="0" applyBorder="1" applyAlignment="1">
      <alignment vertical="top" wrapText="1"/>
    </xf>
    <xf numFmtId="0" fontId="0" fillId="0" borderId="31" xfId="0" applyBorder="1" applyAlignment="1">
      <alignment vertical="top" wrapText="1"/>
    </xf>
    <xf numFmtId="0" fontId="0" fillId="0" borderId="32" xfId="0" applyBorder="1" applyAlignment="1">
      <alignment vertical="top" wrapText="1"/>
    </xf>
    <xf numFmtId="0" fontId="15" fillId="0" borderId="31" xfId="0" applyFont="1" applyBorder="1" applyAlignment="1">
      <alignment vertical="top" wrapText="1"/>
    </xf>
    <xf numFmtId="0" fontId="15" fillId="0" borderId="33" xfId="0" applyFont="1" applyBorder="1" applyAlignment="1">
      <alignment vertical="top" wrapText="1"/>
    </xf>
    <xf numFmtId="0" fontId="28" fillId="0" borderId="19" xfId="0" applyFont="1" applyBorder="1" applyAlignment="1">
      <alignment vertical="top" wrapText="1"/>
    </xf>
    <xf numFmtId="0" fontId="28" fillId="0" borderId="40" xfId="0" applyFont="1" applyBorder="1" applyAlignment="1">
      <alignment vertical="top" wrapText="1"/>
    </xf>
    <xf numFmtId="0" fontId="18" fillId="0" borderId="0" xfId="0" applyFont="1" applyBorder="1" applyAlignment="1">
      <alignment vertical="top" wrapText="1"/>
    </xf>
    <xf numFmtId="0" fontId="18" fillId="0" borderId="32" xfId="0" applyFont="1" applyBorder="1" applyAlignment="1">
      <alignment vertical="top" wrapText="1"/>
    </xf>
    <xf numFmtId="0" fontId="18" fillId="0" borderId="1" xfId="0" applyFont="1" applyBorder="1" applyAlignment="1">
      <alignment horizontal="left" vertical="center" wrapText="1"/>
    </xf>
    <xf numFmtId="0" fontId="28" fillId="0" borderId="28" xfId="0" applyFont="1" applyBorder="1" applyAlignment="1">
      <alignment wrapText="1"/>
    </xf>
    <xf numFmtId="0" fontId="29" fillId="0" borderId="41" xfId="0" applyFont="1" applyBorder="1" applyAlignment="1">
      <alignment wrapText="1"/>
    </xf>
    <xf numFmtId="0" fontId="29" fillId="0" borderId="29" xfId="0" applyFont="1" applyBorder="1" applyAlignment="1">
      <alignment wrapText="1"/>
    </xf>
    <xf numFmtId="164" fontId="1" fillId="0" borderId="11" xfId="0" applyNumberFormat="1" applyFont="1" applyFill="1" applyBorder="1" applyAlignment="1">
      <alignment wrapText="1"/>
    </xf>
    <xf numFmtId="164" fontId="1" fillId="0" borderId="6" xfId="0" applyNumberFormat="1" applyFont="1" applyFill="1" applyBorder="1" applyAlignment="1"/>
    <xf numFmtId="164" fontId="1" fillId="0" borderId="2" xfId="0" applyNumberFormat="1" applyFont="1" applyFill="1" applyBorder="1" applyAlignment="1">
      <alignment horizontal="center"/>
    </xf>
    <xf numFmtId="164" fontId="1" fillId="0" borderId="6" xfId="0" applyNumberFormat="1" applyFont="1" applyFill="1" applyBorder="1" applyAlignment="1">
      <alignment horizontal="center"/>
    </xf>
    <xf numFmtId="49" fontId="1" fillId="0" borderId="4" xfId="0" applyNumberFormat="1" applyFont="1" applyFill="1" applyBorder="1" applyAlignment="1">
      <alignment horizontal="center"/>
    </xf>
    <xf numFmtId="164" fontId="1" fillId="0" borderId="5" xfId="0" applyNumberFormat="1" applyFont="1" applyFill="1" applyBorder="1" applyAlignment="1">
      <alignment horizontal="center"/>
    </xf>
    <xf numFmtId="164" fontId="1" fillId="0" borderId="7" xfId="0" applyNumberFormat="1" applyFont="1" applyFill="1" applyBorder="1" applyAlignment="1">
      <alignment horizontal="center"/>
    </xf>
    <xf numFmtId="0" fontId="0" fillId="0" borderId="0" xfId="0" applyFill="1" applyAlignment="1">
      <alignment horizontal="left" wrapText="1"/>
    </xf>
    <xf numFmtId="164" fontId="1" fillId="0" borderId="2" xfId="0" applyNumberFormat="1" applyFont="1" applyFill="1" applyBorder="1" applyAlignment="1">
      <alignment horizontal="left" wrapText="1"/>
    </xf>
    <xf numFmtId="164" fontId="1" fillId="0" borderId="5" xfId="0" applyNumberFormat="1" applyFont="1" applyFill="1" applyBorder="1" applyAlignment="1">
      <alignment horizontal="left" wrapText="1"/>
    </xf>
    <xf numFmtId="0" fontId="2" fillId="0" borderId="0" xfId="0" applyFont="1" applyAlignment="1">
      <alignment horizontal="center" vertical="center"/>
    </xf>
    <xf numFmtId="0" fontId="1" fillId="0" borderId="0" xfId="0" applyFont="1" applyFill="1" applyAlignment="1">
      <alignment horizontal="left"/>
    </xf>
    <xf numFmtId="0" fontId="1" fillId="0" borderId="0" xfId="0" applyFont="1" applyFill="1" applyAlignment="1">
      <alignment horizontal="center" wrapText="1"/>
    </xf>
    <xf numFmtId="0" fontId="1" fillId="0" borderId="0" xfId="0" applyFont="1" applyFill="1" applyAlignment="1">
      <alignment horizontal="left" vertical="top" wrapText="1"/>
    </xf>
    <xf numFmtId="49" fontId="1" fillId="0" borderId="3" xfId="0" applyNumberFormat="1" applyFont="1" applyFill="1" applyBorder="1" applyAlignment="1">
      <alignment horizontal="left" vertical="center"/>
    </xf>
    <xf numFmtId="49" fontId="1" fillId="0" borderId="2" xfId="0" applyNumberFormat="1" applyFont="1" applyFill="1" applyBorder="1" applyAlignment="1">
      <alignment horizontal="left" vertical="center"/>
    </xf>
    <xf numFmtId="49" fontId="1" fillId="0" borderId="6" xfId="0" applyNumberFormat="1" applyFont="1" applyFill="1" applyBorder="1" applyAlignment="1">
      <alignment horizontal="left" vertical="center"/>
    </xf>
    <xf numFmtId="0" fontId="1" fillId="0" borderId="0" xfId="0" applyFont="1" applyFill="1" applyAlignment="1">
      <alignment horizontal="left" wrapText="1"/>
    </xf>
    <xf numFmtId="0" fontId="1" fillId="0" borderId="0" xfId="0" applyFont="1" applyFill="1" applyAlignment="1">
      <alignment horizontal="center" vertical="center" wrapText="1"/>
    </xf>
    <xf numFmtId="0" fontId="1" fillId="0" borderId="0" xfId="0" applyFont="1" applyFill="1" applyAlignment="1">
      <alignment horizontal="center" vertical="center"/>
    </xf>
    <xf numFmtId="49" fontId="1" fillId="0" borderId="3" xfId="0" applyNumberFormat="1" applyFont="1" applyFill="1" applyBorder="1" applyAlignment="1">
      <alignment horizontal="left" vertical="center" wrapText="1"/>
    </xf>
    <xf numFmtId="49" fontId="1" fillId="0" borderId="2" xfId="0" applyNumberFormat="1" applyFont="1" applyFill="1" applyBorder="1" applyAlignment="1">
      <alignment horizontal="left" vertical="center" wrapText="1"/>
    </xf>
    <xf numFmtId="49" fontId="1" fillId="0" borderId="6" xfId="0" applyNumberFormat="1" applyFont="1" applyFill="1" applyBorder="1" applyAlignment="1">
      <alignment horizontal="left" vertical="center" wrapText="1"/>
    </xf>
    <xf numFmtId="164" fontId="1" fillId="0" borderId="10" xfId="0" applyNumberFormat="1" applyFont="1" applyFill="1" applyBorder="1" applyAlignment="1">
      <alignment horizontal="left" vertical="top" wrapText="1"/>
    </xf>
    <xf numFmtId="164" fontId="1" fillId="0" borderId="3" xfId="0" applyNumberFormat="1" applyFont="1" applyFill="1" applyBorder="1" applyAlignment="1">
      <alignment horizontal="left" vertical="top" wrapText="1"/>
    </xf>
    <xf numFmtId="164" fontId="1" fillId="0" borderId="11" xfId="0" applyNumberFormat="1" applyFont="1" applyFill="1" applyBorder="1" applyAlignment="1">
      <alignment horizontal="left" vertical="center" wrapText="1"/>
    </xf>
    <xf numFmtId="164" fontId="1" fillId="0" borderId="12" xfId="0" applyNumberFormat="1" applyFont="1" applyFill="1" applyBorder="1" applyAlignment="1">
      <alignment horizontal="left" vertical="center" wrapText="1"/>
    </xf>
    <xf numFmtId="164" fontId="1" fillId="0" borderId="4" xfId="0" applyNumberFormat="1" applyFont="1" applyFill="1" applyBorder="1" applyAlignment="1">
      <alignment horizontal="justify" vertical="center" wrapText="1"/>
    </xf>
    <xf numFmtId="164" fontId="1" fillId="0" borderId="5" xfId="0" applyNumberFormat="1" applyFont="1" applyFill="1" applyBorder="1" applyAlignment="1">
      <alignment horizontal="justify" vertical="center" wrapText="1"/>
    </xf>
    <xf numFmtId="164" fontId="1" fillId="0" borderId="7" xfId="0" applyNumberFormat="1" applyFont="1" applyFill="1" applyBorder="1" applyAlignment="1">
      <alignment horizontal="justify" vertical="center" wrapText="1"/>
    </xf>
    <xf numFmtId="0" fontId="1" fillId="0" borderId="0" xfId="0" applyFont="1" applyFill="1" applyAlignment="1">
      <alignment horizontal="center"/>
    </xf>
    <xf numFmtId="49" fontId="2" fillId="0" borderId="39" xfId="0" applyNumberFormat="1" applyFont="1" applyFill="1" applyBorder="1" applyAlignment="1">
      <alignment horizontal="center" vertical="center" wrapText="1"/>
    </xf>
    <xf numFmtId="49" fontId="2" fillId="0" borderId="40" xfId="0" applyNumberFormat="1" applyFont="1" applyFill="1" applyBorder="1" applyAlignment="1">
      <alignment horizontal="center" vertical="center" wrapText="1"/>
    </xf>
    <xf numFmtId="49" fontId="1" fillId="0" borderId="2" xfId="0" applyNumberFormat="1" applyFont="1" applyFill="1" applyBorder="1" applyAlignment="1">
      <alignment vertical="center" wrapText="1"/>
    </xf>
    <xf numFmtId="49" fontId="1" fillId="0" borderId="6" xfId="0" applyNumberFormat="1" applyFont="1" applyFill="1" applyBorder="1" applyAlignment="1">
      <alignment vertical="center" wrapText="1"/>
    </xf>
    <xf numFmtId="49" fontId="1" fillId="0" borderId="3" xfId="0" applyNumberFormat="1" applyFont="1" applyFill="1" applyBorder="1" applyAlignment="1">
      <alignment horizontal="left" vertical="center" wrapText="1" indent="6"/>
    </xf>
    <xf numFmtId="49" fontId="1" fillId="0" borderId="2" xfId="0" applyNumberFormat="1" applyFont="1" applyFill="1" applyBorder="1" applyAlignment="1">
      <alignment horizontal="left" vertical="center" wrapText="1" indent="6"/>
    </xf>
    <xf numFmtId="49" fontId="1" fillId="0" borderId="6" xfId="0" applyNumberFormat="1" applyFont="1" applyFill="1" applyBorder="1" applyAlignment="1">
      <alignment horizontal="left" vertical="center" wrapText="1" indent="6"/>
    </xf>
    <xf numFmtId="49" fontId="2" fillId="0" borderId="26" xfId="0" applyNumberFormat="1" applyFont="1" applyFill="1" applyBorder="1" applyAlignment="1">
      <alignment horizontal="center" vertical="center" wrapText="1"/>
    </xf>
    <xf numFmtId="49" fontId="2" fillId="0" borderId="27" xfId="0" applyNumberFormat="1" applyFont="1" applyFill="1" applyBorder="1" applyAlignment="1">
      <alignment horizontal="center" vertical="center" wrapText="1"/>
    </xf>
    <xf numFmtId="49" fontId="1" fillId="0" borderId="3" xfId="0" applyNumberFormat="1" applyFont="1" applyFill="1" applyBorder="1" applyAlignment="1">
      <alignment horizontal="left" vertical="center" wrapText="1" indent="10"/>
    </xf>
    <xf numFmtId="49" fontId="1" fillId="0" borderId="2" xfId="0" applyNumberFormat="1" applyFont="1" applyFill="1" applyBorder="1" applyAlignment="1">
      <alignment horizontal="left" vertical="center" wrapText="1" indent="10"/>
    </xf>
    <xf numFmtId="49" fontId="1" fillId="0" borderId="6" xfId="0" applyNumberFormat="1" applyFont="1" applyFill="1" applyBorder="1" applyAlignment="1">
      <alignment horizontal="left" vertical="center" wrapText="1" indent="10"/>
    </xf>
    <xf numFmtId="49" fontId="1" fillId="0" borderId="3" xfId="0" applyNumberFormat="1" applyFont="1" applyFill="1" applyBorder="1" applyAlignment="1">
      <alignment horizontal="left" vertical="center" wrapText="1" indent="11"/>
    </xf>
    <xf numFmtId="49" fontId="1" fillId="0" borderId="2" xfId="0" applyNumberFormat="1" applyFont="1" applyFill="1" applyBorder="1" applyAlignment="1">
      <alignment horizontal="left" vertical="center" wrapText="1" indent="11"/>
    </xf>
    <xf numFmtId="49" fontId="1" fillId="0" borderId="6" xfId="0" applyNumberFormat="1" applyFont="1" applyFill="1" applyBorder="1" applyAlignment="1">
      <alignment horizontal="left" vertical="center" wrapText="1" indent="11"/>
    </xf>
    <xf numFmtId="49" fontId="1" fillId="0" borderId="3" xfId="0" applyNumberFormat="1" applyFont="1" applyFill="1" applyBorder="1" applyAlignment="1">
      <alignment horizontal="justify" vertical="center" wrapText="1"/>
    </xf>
    <xf numFmtId="49" fontId="1" fillId="0" borderId="2" xfId="0" applyNumberFormat="1" applyFont="1" applyFill="1" applyBorder="1" applyAlignment="1">
      <alignment horizontal="justify" vertical="center" wrapText="1"/>
    </xf>
    <xf numFmtId="49" fontId="1" fillId="0" borderId="6" xfId="0" applyNumberFormat="1" applyFont="1" applyFill="1" applyBorder="1" applyAlignment="1">
      <alignment horizontal="justify" vertical="center" wrapText="1"/>
    </xf>
    <xf numFmtId="49" fontId="1" fillId="0" borderId="3" xfId="0" applyNumberFormat="1" applyFont="1" applyFill="1" applyBorder="1" applyAlignment="1">
      <alignment horizontal="left" vertical="center" wrapText="1" indent="13"/>
    </xf>
    <xf numFmtId="49" fontId="1" fillId="0" borderId="2" xfId="0" applyNumberFormat="1" applyFont="1" applyFill="1" applyBorder="1" applyAlignment="1">
      <alignment horizontal="left" vertical="center" wrapText="1" indent="13"/>
    </xf>
    <xf numFmtId="49" fontId="1" fillId="0" borderId="6" xfId="0" applyNumberFormat="1" applyFont="1" applyFill="1" applyBorder="1" applyAlignment="1">
      <alignment horizontal="left" vertical="center" wrapText="1" indent="13"/>
    </xf>
    <xf numFmtId="49" fontId="1" fillId="0" borderId="0" xfId="0" applyNumberFormat="1" applyFont="1" applyFill="1" applyAlignment="1">
      <alignment horizontal="left" vertical="top" wrapText="1"/>
    </xf>
    <xf numFmtId="0" fontId="1" fillId="0" borderId="16" xfId="0" applyFont="1" applyFill="1" applyBorder="1" applyAlignment="1">
      <alignment horizontal="center" vertical="top"/>
    </xf>
    <xf numFmtId="0" fontId="1" fillId="0" borderId="17" xfId="0" applyFont="1" applyFill="1" applyBorder="1" applyAlignment="1">
      <alignment horizontal="center" vertical="top"/>
    </xf>
    <xf numFmtId="0" fontId="1" fillId="0" borderId="18" xfId="0" applyFont="1" applyFill="1" applyBorder="1" applyAlignment="1">
      <alignment horizontal="center" vertical="top"/>
    </xf>
    <xf numFmtId="0" fontId="1" fillId="0" borderId="11" xfId="0" applyFont="1" applyFill="1" applyBorder="1" applyAlignment="1">
      <alignment horizontal="left" vertical="top"/>
    </xf>
    <xf numFmtId="0" fontId="1" fillId="0" borderId="12" xfId="0" applyFont="1" applyFill="1" applyBorder="1" applyAlignment="1">
      <alignment horizontal="left" vertical="top"/>
    </xf>
    <xf numFmtId="0" fontId="1" fillId="0" borderId="2" xfId="0" applyFont="1" applyFill="1" applyBorder="1" applyAlignment="1">
      <alignment horizontal="left" vertical="top" wrapText="1"/>
    </xf>
    <xf numFmtId="0" fontId="1" fillId="0" borderId="6" xfId="0" applyFont="1" applyFill="1" applyBorder="1" applyAlignment="1">
      <alignment horizontal="left" vertical="top" wrapText="1"/>
    </xf>
    <xf numFmtId="0" fontId="1" fillId="0" borderId="10" xfId="0" applyFont="1" applyFill="1" applyBorder="1" applyAlignment="1">
      <alignment horizontal="left" vertical="top" wrapText="1"/>
    </xf>
    <xf numFmtId="0" fontId="1" fillId="0" borderId="3" xfId="0" applyFont="1" applyFill="1" applyBorder="1" applyAlignment="1">
      <alignment horizontal="left" vertical="top" wrapText="1"/>
    </xf>
    <xf numFmtId="0" fontId="1" fillId="0" borderId="2" xfId="0" applyFont="1" applyFill="1" applyBorder="1" applyAlignment="1">
      <alignment horizontal="center" vertical="top" wrapText="1"/>
    </xf>
    <xf numFmtId="0" fontId="1" fillId="0" borderId="6" xfId="0" applyFont="1" applyFill="1" applyBorder="1" applyAlignment="1">
      <alignment horizontal="center" vertical="top" wrapText="1"/>
    </xf>
    <xf numFmtId="0" fontId="1" fillId="0" borderId="0" xfId="0" applyFont="1" applyFill="1" applyAlignment="1">
      <alignment horizontal="left" vertical="center"/>
    </xf>
    <xf numFmtId="49" fontId="1" fillId="0" borderId="21" xfId="0" applyNumberFormat="1" applyFont="1" applyFill="1" applyBorder="1" applyAlignment="1">
      <alignment horizontal="center" vertical="center" wrapText="1"/>
    </xf>
    <xf numFmtId="49" fontId="1" fillId="0" borderId="22" xfId="0" applyNumberFormat="1" applyFont="1" applyFill="1" applyBorder="1" applyAlignment="1">
      <alignment horizontal="center" vertical="center" wrapText="1"/>
    </xf>
    <xf numFmtId="49" fontId="1" fillId="0" borderId="23" xfId="0" applyNumberFormat="1" applyFont="1" applyFill="1" applyBorder="1" applyAlignment="1">
      <alignment horizontal="center" vertical="center" wrapText="1"/>
    </xf>
    <xf numFmtId="164" fontId="1" fillId="0" borderId="21" xfId="0" applyNumberFormat="1" applyFont="1" applyFill="1" applyBorder="1" applyAlignment="1">
      <alignment horizontal="center" vertical="center" wrapText="1"/>
    </xf>
    <xf numFmtId="164" fontId="1" fillId="0" borderId="22" xfId="0" applyNumberFormat="1" applyFont="1" applyFill="1" applyBorder="1" applyAlignment="1">
      <alignment horizontal="center" vertical="center" wrapText="1"/>
    </xf>
    <xf numFmtId="164" fontId="1" fillId="0" borderId="23" xfId="0" applyNumberFormat="1" applyFont="1" applyFill="1" applyBorder="1" applyAlignment="1">
      <alignment horizontal="center" vertical="center" wrapText="1"/>
    </xf>
    <xf numFmtId="0" fontId="1" fillId="0" borderId="0" xfId="0" applyFont="1" applyAlignment="1">
      <alignment horizontal="left" vertical="top" wrapText="1"/>
    </xf>
    <xf numFmtId="0" fontId="1" fillId="0" borderId="0" xfId="0" applyFont="1" applyAlignment="1">
      <alignment horizontal="left"/>
    </xf>
    <xf numFmtId="49" fontId="1" fillId="0" borderId="3" xfId="0" applyNumberFormat="1" applyFont="1" applyFill="1" applyBorder="1" applyAlignment="1">
      <alignment horizontal="left" vertical="center" wrapText="1" indent="5"/>
    </xf>
    <xf numFmtId="49" fontId="1" fillId="0" borderId="2" xfId="0" applyNumberFormat="1" applyFont="1" applyFill="1" applyBorder="1" applyAlignment="1">
      <alignment horizontal="left" vertical="center" wrapText="1" indent="5"/>
    </xf>
    <xf numFmtId="49" fontId="1" fillId="0" borderId="6" xfId="0" applyNumberFormat="1" applyFont="1" applyFill="1" applyBorder="1" applyAlignment="1">
      <alignment horizontal="left" vertical="center" wrapText="1" indent="5"/>
    </xf>
    <xf numFmtId="0" fontId="2" fillId="0" borderId="0" xfId="0" applyFont="1" applyFill="1" applyAlignment="1">
      <alignment horizontal="center" wrapText="1"/>
    </xf>
    <xf numFmtId="49" fontId="1" fillId="0" borderId="3" xfId="0" applyNumberFormat="1" applyFont="1" applyFill="1" applyBorder="1" applyAlignment="1">
      <alignment vertical="center" wrapText="1"/>
    </xf>
    <xf numFmtId="0" fontId="2" fillId="0" borderId="0" xfId="0" applyFont="1" applyFill="1" applyAlignment="1">
      <alignment horizontal="center" vertical="top" wrapText="1"/>
    </xf>
    <xf numFmtId="0" fontId="2" fillId="0" borderId="0" xfId="0" applyFont="1" applyFill="1" applyAlignment="1">
      <alignment horizontal="center" vertical="top"/>
    </xf>
    <xf numFmtId="49" fontId="1" fillId="0" borderId="10" xfId="0" applyNumberFormat="1" applyFont="1" applyFill="1" applyBorder="1" applyAlignment="1">
      <alignment horizontal="center" vertical="top" wrapText="1"/>
    </xf>
    <xf numFmtId="49" fontId="1" fillId="0" borderId="3" xfId="0" applyNumberFormat="1" applyFont="1" applyFill="1" applyBorder="1" applyAlignment="1">
      <alignment horizontal="center" vertical="top" wrapText="1"/>
    </xf>
    <xf numFmtId="49" fontId="1" fillId="0" borderId="11" xfId="0" applyNumberFormat="1" applyFont="1" applyFill="1" applyBorder="1" applyAlignment="1">
      <alignment horizontal="center" vertical="top" wrapText="1"/>
    </xf>
    <xf numFmtId="49" fontId="1" fillId="0" borderId="2" xfId="0" applyNumberFormat="1" applyFont="1" applyFill="1" applyBorder="1" applyAlignment="1">
      <alignment horizontal="center" vertical="top" wrapText="1"/>
    </xf>
    <xf numFmtId="49" fontId="1" fillId="0" borderId="11" xfId="0" applyNumberFormat="1" applyFont="1" applyFill="1" applyBorder="1" applyAlignment="1">
      <alignment horizontal="center" vertical="center" wrapText="1"/>
    </xf>
    <xf numFmtId="49" fontId="1" fillId="0" borderId="12" xfId="0" applyNumberFormat="1" applyFont="1" applyFill="1" applyBorder="1" applyAlignment="1">
      <alignment horizontal="center" vertical="center" wrapText="1"/>
    </xf>
    <xf numFmtId="49" fontId="2" fillId="0" borderId="0" xfId="0" applyNumberFormat="1" applyFont="1" applyFill="1" applyAlignment="1">
      <alignment horizontal="center" vertical="top" wrapText="1"/>
    </xf>
    <xf numFmtId="49" fontId="1" fillId="0" borderId="0" xfId="0" applyNumberFormat="1" applyFont="1" applyFill="1" applyAlignment="1">
      <alignment horizontal="left" vertical="top"/>
    </xf>
    <xf numFmtId="0" fontId="2" fillId="0" borderId="0" xfId="0" applyNumberFormat="1" applyFont="1" applyFill="1" applyAlignment="1">
      <alignment horizontal="center" vertical="top" wrapText="1"/>
    </xf>
    <xf numFmtId="49" fontId="2" fillId="0" borderId="0" xfId="0" applyNumberFormat="1" applyFont="1" applyFill="1" applyAlignment="1">
      <alignment horizontal="center" vertical="top"/>
    </xf>
    <xf numFmtId="0" fontId="1" fillId="0" borderId="0" xfId="0" applyNumberFormat="1" applyFont="1" applyFill="1" applyAlignment="1">
      <alignment horizontal="left" vertical="top" wrapText="1"/>
    </xf>
    <xf numFmtId="0" fontId="2" fillId="0" borderId="0" xfId="0" applyNumberFormat="1" applyFont="1" applyFill="1" applyAlignment="1">
      <alignment horizontal="center" vertical="top"/>
    </xf>
    <xf numFmtId="49" fontId="1" fillId="0" borderId="6" xfId="0" applyNumberFormat="1" applyFont="1" applyFill="1" applyBorder="1" applyAlignment="1">
      <alignment horizontal="center" vertical="center" wrapText="1"/>
    </xf>
    <xf numFmtId="49" fontId="1" fillId="0" borderId="20" xfId="0" applyNumberFormat="1" applyFont="1" applyFill="1" applyBorder="1" applyAlignment="1">
      <alignment horizontal="center" vertical="top" wrapText="1"/>
    </xf>
    <xf numFmtId="49" fontId="1" fillId="0" borderId="9" xfId="0" applyNumberFormat="1" applyFont="1" applyFill="1" applyBorder="1" applyAlignment="1">
      <alignment horizontal="center" vertical="top" wrapText="1"/>
    </xf>
    <xf numFmtId="49" fontId="1" fillId="0" borderId="25" xfId="0" applyNumberFormat="1" applyFont="1" applyFill="1" applyBorder="1" applyAlignment="1">
      <alignment horizontal="center" vertical="top" wrapText="1"/>
    </xf>
    <xf numFmtId="49" fontId="1" fillId="0" borderId="8" xfId="0" applyNumberFormat="1" applyFont="1" applyFill="1" applyBorder="1" applyAlignment="1">
      <alignment horizontal="center" vertical="top" wrapText="1"/>
    </xf>
    <xf numFmtId="0" fontId="1" fillId="0" borderId="10" xfId="0" applyNumberFormat="1" applyFont="1" applyFill="1" applyBorder="1" applyAlignment="1">
      <alignment horizontal="center" vertical="top" wrapText="1"/>
    </xf>
    <xf numFmtId="0" fontId="1" fillId="0" borderId="3" xfId="0" applyNumberFormat="1" applyFont="1" applyFill="1" applyBorder="1" applyAlignment="1">
      <alignment horizontal="center" vertical="top" wrapText="1"/>
    </xf>
    <xf numFmtId="0" fontId="1" fillId="0" borderId="11" xfId="0" applyNumberFormat="1" applyFont="1" applyFill="1" applyBorder="1" applyAlignment="1">
      <alignment horizontal="center" vertical="top" wrapText="1"/>
    </xf>
    <xf numFmtId="0" fontId="1" fillId="0" borderId="2" xfId="0" applyNumberFormat="1" applyFont="1" applyFill="1" applyBorder="1" applyAlignment="1">
      <alignment horizontal="center" vertical="top" wrapText="1"/>
    </xf>
    <xf numFmtId="0" fontId="1" fillId="0" borderId="12" xfId="0" applyNumberFormat="1" applyFont="1" applyFill="1" applyBorder="1" applyAlignment="1">
      <alignment horizontal="center" vertical="top" wrapText="1"/>
    </xf>
    <xf numFmtId="49" fontId="1" fillId="0" borderId="12" xfId="0" applyNumberFormat="1" applyFont="1" applyFill="1" applyBorder="1" applyAlignment="1">
      <alignment horizontal="center" vertical="top" wrapText="1"/>
    </xf>
    <xf numFmtId="0" fontId="1" fillId="0" borderId="0" xfId="0" applyFont="1" applyFill="1" applyAlignment="1">
      <alignment horizontal="left" vertical="top"/>
    </xf>
    <xf numFmtId="0" fontId="0" fillId="0" borderId="0" xfId="0" applyNumberFormat="1" applyFill="1" applyAlignment="1">
      <alignment horizontal="left" vertical="top" wrapText="1"/>
    </xf>
    <xf numFmtId="0" fontId="0" fillId="0" borderId="0" xfId="0" applyFill="1" applyAlignment="1">
      <alignment horizontal="left" vertical="top" wrapText="1"/>
    </xf>
    <xf numFmtId="0" fontId="1" fillId="0" borderId="3" xfId="0" applyNumberFormat="1" applyFont="1" applyFill="1" applyBorder="1" applyAlignment="1">
      <alignment horizontal="left" vertical="top" wrapText="1"/>
    </xf>
    <xf numFmtId="0" fontId="1" fillId="0" borderId="2" xfId="0" applyNumberFormat="1" applyFont="1" applyFill="1" applyBorder="1" applyAlignment="1">
      <alignment horizontal="left" vertical="top" wrapText="1"/>
    </xf>
    <xf numFmtId="0" fontId="1" fillId="0" borderId="6" xfId="0" applyNumberFormat="1" applyFont="1" applyFill="1" applyBorder="1" applyAlignment="1">
      <alignment horizontal="left" vertical="top" wrapText="1"/>
    </xf>
    <xf numFmtId="0" fontId="1" fillId="0" borderId="10" xfId="0" applyNumberFormat="1" applyFont="1" applyFill="1" applyBorder="1" applyAlignment="1">
      <alignment horizontal="center" vertical="center" wrapText="1"/>
    </xf>
    <xf numFmtId="0" fontId="1" fillId="0" borderId="3" xfId="0" applyNumberFormat="1" applyFont="1" applyFill="1" applyBorder="1" applyAlignment="1">
      <alignment horizontal="center" vertical="center" wrapText="1"/>
    </xf>
    <xf numFmtId="0" fontId="1" fillId="0" borderId="11" xfId="0" applyNumberFormat="1" applyFont="1" applyFill="1" applyBorder="1" applyAlignment="1">
      <alignment horizontal="center" vertical="center" wrapText="1"/>
    </xf>
    <xf numFmtId="0" fontId="1" fillId="0" borderId="2" xfId="0" applyNumberFormat="1" applyFont="1" applyFill="1" applyBorder="1" applyAlignment="1">
      <alignment horizontal="center" vertical="center" wrapText="1"/>
    </xf>
    <xf numFmtId="0" fontId="1" fillId="0" borderId="12" xfId="0" applyNumberFormat="1" applyFont="1" applyFill="1" applyBorder="1" applyAlignment="1">
      <alignment horizontal="center" vertical="center" wrapText="1"/>
    </xf>
    <xf numFmtId="0" fontId="2" fillId="0" borderId="0" xfId="0" applyFont="1" applyFill="1" applyAlignment="1">
      <alignment horizontal="center" vertical="center"/>
    </xf>
    <xf numFmtId="49" fontId="1" fillId="0" borderId="10" xfId="0" applyNumberFormat="1" applyFont="1" applyFill="1" applyBorder="1" applyAlignment="1">
      <alignment horizontal="center" vertical="center" wrapText="1"/>
    </xf>
    <xf numFmtId="49" fontId="1" fillId="0" borderId="3" xfId="0" applyNumberFormat="1" applyFont="1" applyFill="1" applyBorder="1" applyAlignment="1">
      <alignment horizontal="center" vertical="center" wrapText="1"/>
    </xf>
    <xf numFmtId="49" fontId="1" fillId="0" borderId="2" xfId="0" applyNumberFormat="1" applyFont="1" applyFill="1" applyBorder="1" applyAlignment="1">
      <alignment horizontal="center" vertical="center" wrapText="1"/>
    </xf>
    <xf numFmtId="0" fontId="2" fillId="0" borderId="0" xfId="0" applyFont="1" applyFill="1" applyAlignment="1">
      <alignment horizontal="center" vertical="center" wrapText="1"/>
    </xf>
    <xf numFmtId="0" fontId="2" fillId="0" borderId="0" xfId="0" applyNumberFormat="1" applyFont="1" applyFill="1" applyAlignment="1">
      <alignment horizontal="center" vertical="center"/>
    </xf>
    <xf numFmtId="0" fontId="2" fillId="0" borderId="0" xfId="0" applyNumberFormat="1" applyFont="1" applyFill="1" applyAlignment="1">
      <alignment horizontal="center" vertical="center" wrapText="1"/>
    </xf>
    <xf numFmtId="49" fontId="1" fillId="0" borderId="10" xfId="1" applyNumberFormat="1" applyFont="1" applyFill="1" applyBorder="1" applyAlignment="1">
      <alignment horizontal="center" vertical="center" wrapText="1"/>
    </xf>
    <xf numFmtId="49" fontId="1" fillId="0" borderId="3" xfId="1" applyNumberFormat="1" applyFont="1" applyFill="1" applyBorder="1" applyAlignment="1">
      <alignment horizontal="center" vertical="center" wrapText="1"/>
    </xf>
    <xf numFmtId="49" fontId="1" fillId="0" borderId="11" xfId="1" applyNumberFormat="1" applyFont="1" applyFill="1" applyBorder="1" applyAlignment="1">
      <alignment horizontal="center" vertical="center" wrapText="1"/>
    </xf>
    <xf numFmtId="49" fontId="1" fillId="0" borderId="2" xfId="1" applyNumberFormat="1" applyFont="1" applyFill="1" applyBorder="1" applyAlignment="1">
      <alignment horizontal="center" vertical="center" wrapText="1"/>
    </xf>
    <xf numFmtId="49" fontId="1" fillId="0" borderId="12" xfId="1" applyNumberFormat="1" applyFont="1" applyFill="1" applyBorder="1" applyAlignment="1">
      <alignment horizontal="center" vertical="center" wrapText="1"/>
    </xf>
    <xf numFmtId="49" fontId="1" fillId="0" borderId="3" xfId="1" applyNumberFormat="1" applyFont="1" applyFill="1" applyBorder="1" applyAlignment="1">
      <alignment horizontal="left" vertical="top" wrapText="1"/>
    </xf>
    <xf numFmtId="49" fontId="1" fillId="0" borderId="2" xfId="1" applyNumberFormat="1" applyFont="1" applyFill="1" applyBorder="1" applyAlignment="1">
      <alignment horizontal="left" vertical="top" wrapText="1"/>
    </xf>
    <xf numFmtId="49" fontId="1" fillId="0" borderId="6" xfId="1" applyNumberFormat="1" applyFont="1" applyFill="1" applyBorder="1" applyAlignment="1">
      <alignment horizontal="left" vertical="top" wrapText="1"/>
    </xf>
    <xf numFmtId="49" fontId="1" fillId="0" borderId="3" xfId="1" applyNumberFormat="1" applyFont="1" applyFill="1" applyBorder="1" applyAlignment="1">
      <alignment vertical="top" wrapText="1"/>
    </xf>
    <xf numFmtId="49" fontId="1" fillId="0" borderId="2" xfId="1" applyNumberFormat="1" applyFont="1" applyFill="1" applyBorder="1" applyAlignment="1">
      <alignment vertical="top" wrapText="1"/>
    </xf>
    <xf numFmtId="49" fontId="1" fillId="0" borderId="6" xfId="1" applyNumberFormat="1" applyFont="1" applyFill="1" applyBorder="1" applyAlignment="1">
      <alignment vertical="top" wrapText="1"/>
    </xf>
    <xf numFmtId="0" fontId="1" fillId="0" borderId="10" xfId="1"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1" fillId="0" borderId="11" xfId="1" applyNumberFormat="1" applyFont="1" applyFill="1" applyBorder="1" applyAlignment="1">
      <alignment horizontal="center" vertical="center" wrapText="1"/>
    </xf>
    <xf numFmtId="0" fontId="1" fillId="0" borderId="2" xfId="1" applyNumberFormat="1" applyFont="1" applyFill="1" applyBorder="1" applyAlignment="1">
      <alignment horizontal="center" vertical="center" wrapText="1"/>
    </xf>
    <xf numFmtId="0" fontId="1" fillId="0" borderId="12" xfId="1" applyNumberFormat="1" applyFont="1" applyFill="1" applyBorder="1" applyAlignment="1">
      <alignment horizontal="center" vertical="center" wrapText="1"/>
    </xf>
    <xf numFmtId="0" fontId="1" fillId="0" borderId="6" xfId="1" applyNumberFormat="1" applyFont="1" applyFill="1" applyBorder="1" applyAlignment="1">
      <alignment horizontal="center" vertical="center" wrapText="1"/>
    </xf>
    <xf numFmtId="0" fontId="1" fillId="0" borderId="0" xfId="0" applyNumberFormat="1" applyFont="1" applyFill="1" applyBorder="1" applyAlignment="1">
      <alignment horizontal="left" vertical="top" wrapText="1"/>
    </xf>
    <xf numFmtId="0" fontId="1" fillId="0" borderId="12" xfId="1" applyNumberFormat="1" applyFill="1" applyBorder="1" applyAlignment="1">
      <alignment horizontal="center" vertical="center" wrapText="1"/>
    </xf>
    <xf numFmtId="0" fontId="1" fillId="0" borderId="0" xfId="0" applyFont="1" applyFill="1" applyBorder="1" applyAlignment="1">
      <alignment horizontal="left" vertical="top" wrapText="1"/>
    </xf>
    <xf numFmtId="0" fontId="2" fillId="0" borderId="0" xfId="0" applyNumberFormat="1" applyFont="1" applyFill="1" applyBorder="1" applyAlignment="1">
      <alignment horizontal="center" vertical="center" wrapText="1"/>
    </xf>
    <xf numFmtId="0" fontId="1" fillId="0" borderId="6" xfId="0" applyNumberFormat="1" applyFont="1" applyFill="1" applyBorder="1" applyAlignment="1">
      <alignment horizontal="center" vertical="center" wrapText="1"/>
    </xf>
    <xf numFmtId="0" fontId="2" fillId="0" borderId="0" xfId="1" applyNumberFormat="1" applyFont="1" applyFill="1" applyAlignment="1">
      <alignment horizontal="center" vertical="center" wrapText="1"/>
    </xf>
    <xf numFmtId="0" fontId="0" fillId="0" borderId="0" xfId="0" applyNumberFormat="1" applyFill="1" applyBorder="1" applyAlignment="1">
      <alignment horizontal="left" vertical="top" wrapText="1"/>
    </xf>
    <xf numFmtId="49" fontId="1" fillId="0" borderId="0" xfId="0" applyNumberFormat="1" applyFont="1" applyFill="1" applyBorder="1" applyAlignment="1">
      <alignment horizontal="left" vertical="top" wrapText="1"/>
    </xf>
    <xf numFmtId="49" fontId="2" fillId="0" borderId="0" xfId="0" applyNumberFormat="1" applyFont="1" applyFill="1" applyAlignment="1">
      <alignment horizontal="center" vertical="center" wrapText="1"/>
    </xf>
    <xf numFmtId="0" fontId="1" fillId="0" borderId="0" xfId="1" applyFont="1" applyAlignment="1">
      <alignment horizontal="center"/>
    </xf>
    <xf numFmtId="0" fontId="1" fillId="0" borderId="0" xfId="1" applyFont="1" applyAlignment="1">
      <alignment horizontal="center" vertical="top" wrapText="1"/>
    </xf>
    <xf numFmtId="164" fontId="1" fillId="2" borderId="20" xfId="1" applyNumberFormat="1" applyFont="1" applyFill="1" applyBorder="1" applyAlignment="1">
      <alignment horizontal="left" vertical="top" wrapText="1"/>
    </xf>
    <xf numFmtId="164" fontId="1" fillId="2" borderId="9" xfId="1" applyNumberFormat="1" applyFont="1" applyFill="1" applyBorder="1" applyAlignment="1">
      <alignment horizontal="left" vertical="top" wrapText="1"/>
    </xf>
    <xf numFmtId="164" fontId="1" fillId="2" borderId="11" xfId="1" applyNumberFormat="1" applyFont="1" applyFill="1" applyBorder="1" applyAlignment="1">
      <alignment horizontal="left" vertical="top" wrapText="1"/>
    </xf>
    <xf numFmtId="164" fontId="1" fillId="2" borderId="12" xfId="1" applyNumberFormat="1" applyFont="1" applyFill="1" applyBorder="1" applyAlignment="1">
      <alignment horizontal="left" vertical="top" wrapText="1"/>
    </xf>
    <xf numFmtId="164" fontId="1" fillId="2" borderId="4" xfId="1" applyNumberFormat="1" applyFont="1" applyFill="1" applyBorder="1" applyAlignment="1">
      <alignment horizontal="left" vertical="top" wrapText="1"/>
    </xf>
    <xf numFmtId="164" fontId="1" fillId="2" borderId="5" xfId="1" applyNumberFormat="1" applyFont="1" applyFill="1" applyBorder="1" applyAlignment="1">
      <alignment horizontal="left" vertical="top" wrapText="1"/>
    </xf>
    <xf numFmtId="164" fontId="1" fillId="2" borderId="7" xfId="1" applyNumberFormat="1" applyFont="1" applyFill="1" applyBorder="1" applyAlignment="1">
      <alignment horizontal="left" vertical="top" wrapText="1"/>
    </xf>
    <xf numFmtId="0" fontId="2" fillId="0" borderId="0" xfId="1" applyFont="1" applyAlignment="1">
      <alignment horizontal="center" vertical="center"/>
    </xf>
    <xf numFmtId="49" fontId="1" fillId="0" borderId="0" xfId="0" applyNumberFormat="1" applyFont="1" applyFill="1" applyAlignment="1">
      <alignment horizontal="left" wrapText="1"/>
    </xf>
    <xf numFmtId="164" fontId="1" fillId="0" borderId="20" xfId="0" applyNumberFormat="1" applyFont="1" applyFill="1" applyBorder="1" applyAlignment="1">
      <alignment horizontal="center" vertical="top" wrapText="1"/>
    </xf>
    <xf numFmtId="164" fontId="1" fillId="0" borderId="9" xfId="0" applyNumberFormat="1" applyFont="1" applyFill="1" applyBorder="1" applyAlignment="1">
      <alignment horizontal="center" vertical="top" wrapText="1"/>
    </xf>
    <xf numFmtId="164" fontId="1" fillId="0" borderId="34" xfId="0" applyNumberFormat="1" applyFont="1" applyFill="1" applyBorder="1" applyAlignment="1">
      <alignment horizontal="left" vertical="center" wrapText="1"/>
    </xf>
    <xf numFmtId="164" fontId="1" fillId="0" borderId="35" xfId="0" applyNumberFormat="1" applyFont="1" applyFill="1" applyBorder="1" applyAlignment="1">
      <alignment horizontal="left" vertical="center" wrapText="1"/>
    </xf>
    <xf numFmtId="0" fontId="1" fillId="0" borderId="0" xfId="0" applyFont="1" applyFill="1" applyAlignment="1">
      <alignment horizontal="left" vertical="center" wrapText="1"/>
    </xf>
    <xf numFmtId="164" fontId="1" fillId="0" borderId="3" xfId="0" applyNumberFormat="1" applyFont="1" applyFill="1" applyBorder="1" applyAlignment="1">
      <alignment horizontal="center" vertical="center" wrapText="1"/>
    </xf>
    <xf numFmtId="164" fontId="1" fillId="0" borderId="2" xfId="0" applyNumberFormat="1" applyFont="1" applyFill="1" applyBorder="1" applyAlignment="1">
      <alignment horizontal="center" vertical="center" wrapText="1"/>
    </xf>
    <xf numFmtId="164" fontId="1" fillId="0" borderId="6" xfId="0" applyNumberFormat="1" applyFont="1" applyFill="1" applyBorder="1" applyAlignment="1">
      <alignment horizontal="center" vertical="center" wrapText="1"/>
    </xf>
    <xf numFmtId="164" fontId="1" fillId="0" borderId="20" xfId="0" applyNumberFormat="1" applyFont="1" applyFill="1" applyBorder="1" applyAlignment="1">
      <alignment horizontal="left" vertical="top" wrapText="1"/>
    </xf>
    <xf numFmtId="164" fontId="1" fillId="0" borderId="9" xfId="0" applyNumberFormat="1" applyFont="1" applyFill="1" applyBorder="1" applyAlignment="1">
      <alignment horizontal="left" vertical="top" wrapText="1"/>
    </xf>
    <xf numFmtId="0" fontId="0" fillId="0" borderId="0" xfId="0" applyFill="1" applyAlignment="1">
      <alignment horizontal="right"/>
    </xf>
    <xf numFmtId="0" fontId="0" fillId="0" borderId="0" xfId="0" applyFill="1" applyAlignment="1">
      <alignment horizontal="center"/>
    </xf>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7" xfId="0" applyFont="1" applyFill="1" applyBorder="1" applyAlignment="1">
      <alignment horizontal="center" vertical="center" wrapText="1"/>
    </xf>
    <xf numFmtId="164" fontId="1" fillId="0" borderId="11" xfId="0" applyNumberFormat="1" applyFont="1" applyFill="1" applyBorder="1" applyAlignment="1">
      <alignment horizontal="left" vertical="top" wrapText="1"/>
    </xf>
    <xf numFmtId="164" fontId="1" fillId="0" borderId="2" xfId="0" applyNumberFormat="1" applyFont="1" applyFill="1" applyBorder="1" applyAlignment="1">
      <alignment horizontal="left" vertical="top" wrapText="1"/>
    </xf>
    <xf numFmtId="49" fontId="1" fillId="0" borderId="2" xfId="0" applyNumberFormat="1" applyFont="1" applyFill="1" applyBorder="1" applyAlignment="1">
      <alignment horizontal="left" vertical="top" wrapText="1"/>
    </xf>
    <xf numFmtId="49" fontId="1" fillId="0" borderId="6" xfId="0" applyNumberFormat="1" applyFont="1" applyFill="1" applyBorder="1" applyAlignment="1">
      <alignment horizontal="left" vertical="top" wrapText="1"/>
    </xf>
    <xf numFmtId="0" fontId="1" fillId="0" borderId="0" xfId="0" applyFont="1" applyFill="1" applyAlignment="1">
      <alignment horizontal="right" wrapText="1"/>
    </xf>
    <xf numFmtId="0" fontId="1" fillId="0" borderId="4"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7" xfId="0" applyFont="1" applyFill="1" applyBorder="1" applyAlignment="1">
      <alignment horizontal="center" vertical="center" wrapText="1"/>
    </xf>
    <xf numFmtId="164" fontId="2" fillId="0" borderId="0" xfId="0" applyNumberFormat="1" applyFont="1" applyFill="1" applyAlignment="1">
      <alignment horizontal="center" vertical="top" wrapText="1"/>
    </xf>
    <xf numFmtId="164" fontId="2" fillId="0" borderId="0" xfId="0" applyNumberFormat="1" applyFont="1" applyFill="1" applyAlignment="1">
      <alignment horizontal="center"/>
    </xf>
    <xf numFmtId="164" fontId="2" fillId="0" borderId="0" xfId="0" applyNumberFormat="1" applyFont="1" applyFill="1" applyAlignment="1">
      <alignment horizontal="center" vertical="top"/>
    </xf>
    <xf numFmtId="164" fontId="1" fillId="0" borderId="3" xfId="0" applyNumberFormat="1" applyFont="1" applyFill="1" applyBorder="1" applyAlignment="1">
      <alignment vertical="center" wrapText="1"/>
    </xf>
    <xf numFmtId="164" fontId="1" fillId="0" borderId="2" xfId="0" applyNumberFormat="1" applyFont="1" applyFill="1" applyBorder="1" applyAlignment="1">
      <alignment vertical="center" wrapText="1"/>
    </xf>
    <xf numFmtId="164" fontId="1" fillId="0" borderId="6" xfId="0" applyNumberFormat="1" applyFont="1" applyFill="1" applyBorder="1" applyAlignment="1">
      <alignment vertical="center" wrapText="1"/>
    </xf>
    <xf numFmtId="164" fontId="2" fillId="0" borderId="0" xfId="0" applyNumberFormat="1" applyFont="1" applyFill="1" applyAlignment="1">
      <alignment horizontal="center" wrapText="1"/>
    </xf>
    <xf numFmtId="164" fontId="1" fillId="0" borderId="3" xfId="0" applyNumberFormat="1" applyFont="1" applyFill="1" applyBorder="1" applyAlignment="1">
      <alignment horizontal="left" vertical="center" wrapText="1"/>
    </xf>
    <xf numFmtId="164" fontId="1" fillId="0" borderId="2" xfId="0" applyNumberFormat="1" applyFont="1" applyFill="1" applyBorder="1" applyAlignment="1">
      <alignment horizontal="left" vertical="center" wrapText="1"/>
    </xf>
    <xf numFmtId="164" fontId="1" fillId="0" borderId="6" xfId="0" applyNumberFormat="1" applyFont="1" applyFill="1" applyBorder="1" applyAlignment="1">
      <alignment horizontal="left" vertical="center" wrapText="1"/>
    </xf>
    <xf numFmtId="164" fontId="1" fillId="0" borderId="10" xfId="0" applyNumberFormat="1" applyFont="1" applyFill="1" applyBorder="1" applyAlignment="1">
      <alignment horizontal="center" vertical="center" wrapText="1"/>
    </xf>
    <xf numFmtId="164" fontId="1" fillId="0" borderId="11" xfId="0" applyNumberFormat="1" applyFont="1" applyFill="1" applyBorder="1" applyAlignment="1">
      <alignment horizontal="center" vertical="center" wrapText="1"/>
    </xf>
    <xf numFmtId="164" fontId="1" fillId="0" borderId="12" xfId="0" applyNumberFormat="1" applyFont="1" applyFill="1" applyBorder="1" applyAlignment="1">
      <alignment horizontal="center" vertical="center" wrapText="1"/>
    </xf>
    <xf numFmtId="49" fontId="1" fillId="0" borderId="0" xfId="10" applyFill="1">
      <alignment horizontal="left" vertical="top" wrapText="1"/>
    </xf>
    <xf numFmtId="0" fontId="2" fillId="0" borderId="0" xfId="0" applyNumberFormat="1" applyFont="1" applyFill="1" applyAlignment="1">
      <alignment horizontal="center" wrapText="1"/>
    </xf>
    <xf numFmtId="0" fontId="1" fillId="0" borderId="0" xfId="10" applyNumberFormat="1" applyFill="1">
      <alignment horizontal="left" vertical="top" wrapText="1"/>
    </xf>
    <xf numFmtId="164" fontId="1" fillId="0" borderId="11" xfId="0" applyNumberFormat="1" applyFont="1" applyFill="1" applyBorder="1" applyAlignment="1">
      <alignment horizontal="center" vertical="center"/>
    </xf>
    <xf numFmtId="164" fontId="1" fillId="0" borderId="2" xfId="0" applyNumberFormat="1" applyFont="1" applyFill="1" applyBorder="1" applyAlignment="1">
      <alignment horizontal="center" vertical="center"/>
    </xf>
    <xf numFmtId="164" fontId="1" fillId="0" borderId="10" xfId="0" applyNumberFormat="1" applyFont="1" applyFill="1" applyBorder="1" applyAlignment="1">
      <alignment horizontal="center" vertical="center"/>
    </xf>
    <xf numFmtId="164" fontId="1" fillId="0" borderId="3" xfId="0" applyNumberFormat="1" applyFont="1" applyFill="1" applyBorder="1" applyAlignment="1">
      <alignment horizontal="center" vertical="center"/>
    </xf>
    <xf numFmtId="164" fontId="1" fillId="0" borderId="10" xfId="0" applyNumberFormat="1" applyFont="1" applyFill="1" applyBorder="1" applyAlignment="1">
      <alignment horizontal="center" vertical="top" wrapText="1"/>
    </xf>
    <xf numFmtId="164" fontId="1" fillId="0" borderId="3" xfId="0" applyNumberFormat="1" applyFont="1" applyFill="1" applyBorder="1" applyAlignment="1">
      <alignment horizontal="center" vertical="top" wrapText="1"/>
    </xf>
    <xf numFmtId="164" fontId="1" fillId="0" borderId="11" xfId="0" applyNumberFormat="1" applyFont="1" applyFill="1" applyBorder="1" applyAlignment="1">
      <alignment horizontal="center" vertical="top" wrapText="1"/>
    </xf>
    <xf numFmtId="164" fontId="1" fillId="0" borderId="2" xfId="0" applyNumberFormat="1" applyFont="1" applyFill="1" applyBorder="1" applyAlignment="1">
      <alignment horizontal="center" vertical="top" wrapText="1"/>
    </xf>
    <xf numFmtId="164" fontId="1" fillId="0" borderId="12" xfId="0" applyNumberFormat="1" applyFont="1" applyFill="1" applyBorder="1" applyAlignment="1">
      <alignment horizontal="center" vertical="top" wrapText="1"/>
    </xf>
    <xf numFmtId="0" fontId="2" fillId="0" borderId="0" xfId="8" applyNumberFormat="1" applyFont="1" applyFill="1" applyAlignment="1">
      <alignment horizontal="center" vertical="top"/>
    </xf>
    <xf numFmtId="0" fontId="1" fillId="0" borderId="0" xfId="8" applyNumberFormat="1" applyFont="1" applyFill="1" applyAlignment="1">
      <alignment horizontal="left" vertical="top" wrapText="1"/>
    </xf>
    <xf numFmtId="164" fontId="2" fillId="0" borderId="0" xfId="0" applyNumberFormat="1" applyFont="1" applyFill="1" applyBorder="1" applyAlignment="1">
      <alignment horizontal="center" vertical="top" wrapText="1"/>
    </xf>
    <xf numFmtId="0" fontId="2" fillId="3" borderId="0" xfId="0" applyFont="1" applyFill="1" applyAlignment="1">
      <alignment horizontal="center" wrapText="1"/>
    </xf>
    <xf numFmtId="0" fontId="2" fillId="3" borderId="0" xfId="0" applyFont="1" applyFill="1" applyAlignment="1">
      <alignment horizontal="center" vertical="top" wrapText="1"/>
    </xf>
    <xf numFmtId="0" fontId="1" fillId="0" borderId="0" xfId="1" applyFont="1" applyAlignment="1">
      <alignment horizontal="left" vertical="top" wrapText="1"/>
    </xf>
    <xf numFmtId="0" fontId="0" fillId="0" borderId="10" xfId="0" applyFill="1" applyBorder="1"/>
    <xf numFmtId="0" fontId="0" fillId="0" borderId="11" xfId="0" applyFill="1" applyBorder="1" applyAlignment="1"/>
    <xf numFmtId="0" fontId="0" fillId="0" borderId="11" xfId="0" applyFill="1" applyBorder="1"/>
    <xf numFmtId="0" fontId="1" fillId="0" borderId="12" xfId="0" applyFont="1" applyFill="1" applyBorder="1" applyAlignment="1">
      <alignment horizontal="right"/>
    </xf>
    <xf numFmtId="49" fontId="6" fillId="0" borderId="3" xfId="0" applyNumberFormat="1" applyFont="1" applyFill="1" applyBorder="1" applyAlignment="1">
      <alignment horizontal="center" vertical="center" wrapText="1"/>
    </xf>
    <xf numFmtId="164" fontId="6" fillId="0" borderId="2" xfId="0" applyNumberFormat="1" applyFont="1" applyFill="1" applyBorder="1" applyAlignment="1">
      <alignment horizontal="justify" vertical="center" wrapText="1"/>
    </xf>
    <xf numFmtId="164" fontId="6" fillId="0" borderId="6" xfId="0" applyNumberFormat="1" applyFont="1" applyFill="1" applyBorder="1" applyAlignment="1">
      <alignment horizontal="justify" vertical="center" wrapText="1"/>
    </xf>
    <xf numFmtId="164" fontId="1" fillId="0" borderId="5" xfId="0" applyNumberFormat="1" applyFont="1" applyFill="1" applyBorder="1" applyAlignment="1">
      <alignment horizontal="justify" vertical="top" wrapText="1"/>
    </xf>
    <xf numFmtId="164" fontId="2" fillId="0" borderId="5" xfId="0" applyNumberFormat="1" applyFont="1" applyFill="1" applyBorder="1" applyAlignment="1">
      <alignment horizontal="justify" vertical="center" wrapText="1"/>
    </xf>
    <xf numFmtId="164" fontId="2" fillId="0" borderId="7" xfId="0" applyNumberFormat="1" applyFont="1" applyFill="1" applyBorder="1" applyAlignment="1">
      <alignment horizontal="justify" vertical="center" wrapText="1"/>
    </xf>
    <xf numFmtId="164" fontId="1" fillId="0" borderId="3" xfId="0" applyNumberFormat="1" applyFont="1" applyFill="1" applyBorder="1" applyAlignment="1">
      <alignment horizontal="justify" vertical="top" wrapText="1"/>
    </xf>
    <xf numFmtId="164" fontId="1" fillId="0" borderId="2" xfId="0" applyNumberFormat="1" applyFont="1" applyFill="1" applyBorder="1" applyAlignment="1">
      <alignment horizontal="justify" vertical="top" wrapText="1"/>
    </xf>
    <xf numFmtId="164" fontId="1" fillId="0" borderId="6" xfId="0" applyNumberFormat="1" applyFont="1" applyFill="1" applyBorder="1" applyAlignment="1">
      <alignment horizontal="justify" vertical="top" wrapText="1"/>
    </xf>
    <xf numFmtId="0" fontId="0" fillId="0" borderId="40" xfId="0" applyNumberFormat="1" applyFill="1" applyBorder="1"/>
    <xf numFmtId="0" fontId="1" fillId="0" borderId="32" xfId="0" applyNumberFormat="1" applyFont="1" applyFill="1" applyBorder="1"/>
    <xf numFmtId="0" fontId="1" fillId="0" borderId="30" xfId="0" applyNumberFormat="1" applyFont="1" applyFill="1" applyBorder="1"/>
    <xf numFmtId="164" fontId="2" fillId="0" borderId="2" xfId="0" applyNumberFormat="1" applyFont="1" applyFill="1" applyBorder="1" applyAlignment="1">
      <alignment horizontal="center" vertical="top" wrapText="1"/>
    </xf>
    <xf numFmtId="164" fontId="2" fillId="0" borderId="6" xfId="0" applyNumberFormat="1" applyFont="1" applyFill="1" applyBorder="1" applyAlignment="1">
      <alignment horizontal="center" vertical="top" wrapText="1"/>
    </xf>
    <xf numFmtId="164" fontId="1" fillId="0" borderId="0" xfId="0" applyNumberFormat="1" applyFont="1" applyFill="1" applyBorder="1" applyAlignment="1">
      <alignment horizontal="center" vertical="top" wrapText="1"/>
    </xf>
    <xf numFmtId="0" fontId="0" fillId="0" borderId="27" xfId="0" applyFill="1" applyBorder="1"/>
    <xf numFmtId="164" fontId="1" fillId="0" borderId="10" xfId="0" applyNumberFormat="1" applyFont="1" applyFill="1" applyBorder="1" applyAlignment="1">
      <alignment horizontal="center" vertical="top"/>
    </xf>
    <xf numFmtId="164" fontId="1" fillId="0" borderId="11" xfId="0" applyNumberFormat="1" applyFont="1" applyFill="1" applyBorder="1" applyAlignment="1">
      <alignment horizontal="center" vertical="top"/>
    </xf>
    <xf numFmtId="164" fontId="1" fillId="0" borderId="3" xfId="0" applyNumberFormat="1" applyFont="1" applyFill="1" applyBorder="1" applyAlignment="1">
      <alignment horizontal="center" vertical="top"/>
    </xf>
    <xf numFmtId="164" fontId="1" fillId="0" borderId="2" xfId="0" applyNumberFormat="1" applyFont="1" applyFill="1" applyBorder="1" applyAlignment="1">
      <alignment horizontal="center" vertical="top"/>
    </xf>
    <xf numFmtId="164" fontId="1" fillId="0" borderId="5" xfId="0" applyNumberFormat="1" applyFont="1" applyFill="1" applyBorder="1" applyAlignment="1"/>
    <xf numFmtId="164" fontId="1" fillId="0" borderId="7" xfId="0" applyNumberFormat="1" applyFont="1" applyFill="1" applyBorder="1" applyAlignment="1"/>
    <xf numFmtId="164" fontId="1" fillId="0" borderId="6" xfId="0" applyNumberFormat="1" applyFont="1" applyFill="1" applyBorder="1" applyAlignment="1">
      <alignment horizontal="right" vertical="top" wrapText="1"/>
    </xf>
    <xf numFmtId="164" fontId="1" fillId="0" borderId="7" xfId="0" applyNumberFormat="1" applyFont="1" applyFill="1" applyBorder="1" applyAlignment="1">
      <alignment horizontal="right" vertical="top" wrapText="1"/>
    </xf>
    <xf numFmtId="164" fontId="1" fillId="0" borderId="6" xfId="0" applyNumberFormat="1" applyFont="1" applyFill="1" applyBorder="1" applyAlignment="1">
      <alignment horizontal="right" vertical="center" wrapText="1"/>
    </xf>
    <xf numFmtId="164" fontId="1" fillId="0" borderId="7" xfId="0" applyNumberFormat="1" applyFont="1" applyFill="1" applyBorder="1" applyAlignment="1">
      <alignment horizontal="right" vertical="center" wrapText="1"/>
    </xf>
    <xf numFmtId="0" fontId="15" fillId="0" borderId="0" xfId="1" applyFont="1" applyFill="1" applyAlignment="1">
      <alignment wrapText="1"/>
    </xf>
    <xf numFmtId="0" fontId="2" fillId="0" borderId="0" xfId="0" applyFont="1" applyFill="1" applyAlignment="1">
      <alignment horizontal="center"/>
    </xf>
    <xf numFmtId="49" fontId="1" fillId="0" borderId="21" xfId="0" applyNumberFormat="1" applyFont="1" applyFill="1" applyBorder="1" applyAlignment="1">
      <alignment horizontal="left" vertical="center" wrapText="1"/>
    </xf>
    <xf numFmtId="49" fontId="1" fillId="0" borderId="22" xfId="0" applyNumberFormat="1" applyFont="1" applyFill="1" applyBorder="1" applyAlignment="1">
      <alignment horizontal="left" vertical="center" wrapText="1"/>
    </xf>
    <xf numFmtId="49" fontId="1" fillId="0" borderId="23" xfId="0" applyNumberFormat="1" applyFont="1" applyFill="1" applyBorder="1" applyAlignment="1">
      <alignment horizontal="left" vertical="center" wrapText="1"/>
    </xf>
    <xf numFmtId="49" fontId="15" fillId="0" borderId="41" xfId="1" applyNumberFormat="1" applyFont="1" applyFill="1" applyBorder="1" applyAlignment="1">
      <alignment vertical="center" wrapText="1"/>
    </xf>
    <xf numFmtId="49" fontId="15" fillId="0" borderId="41" xfId="1" applyNumberFormat="1" applyFont="1" applyFill="1" applyBorder="1" applyAlignment="1">
      <alignment vertical="top" wrapText="1"/>
    </xf>
    <xf numFmtId="49" fontId="15" fillId="0" borderId="29" xfId="1" applyNumberFormat="1" applyFont="1" applyFill="1" applyBorder="1" applyAlignment="1">
      <alignment vertical="center" wrapText="1"/>
    </xf>
    <xf numFmtId="164" fontId="1" fillId="0" borderId="0" xfId="0" applyNumberFormat="1" applyFont="1" applyFill="1" applyAlignment="1">
      <alignment horizontal="right" vertical="center"/>
    </xf>
    <xf numFmtId="0" fontId="1" fillId="0" borderId="2" xfId="0" applyFont="1" applyFill="1" applyBorder="1" applyAlignment="1">
      <alignment horizontal="center" vertical="center" wrapText="1"/>
    </xf>
    <xf numFmtId="0" fontId="1" fillId="0" borderId="14" xfId="0" applyNumberFormat="1" applyFont="1" applyFill="1" applyBorder="1" applyAlignment="1"/>
    <xf numFmtId="0" fontId="1" fillId="0" borderId="2" xfId="0" applyFont="1" applyFill="1" applyBorder="1" applyAlignment="1">
      <alignment vertical="center"/>
    </xf>
    <xf numFmtId="0" fontId="1" fillId="0" borderId="2" xfId="0" applyFont="1" applyFill="1" applyBorder="1" applyAlignment="1">
      <alignment horizontal="center" vertical="center"/>
    </xf>
    <xf numFmtId="49" fontId="1" fillId="0" borderId="4" xfId="0" applyNumberFormat="1" applyFont="1" applyFill="1" applyBorder="1" applyAlignment="1">
      <alignment horizontal="center" vertical="center" wrapText="1"/>
    </xf>
    <xf numFmtId="49" fontId="1" fillId="0" borderId="5" xfId="0" applyNumberFormat="1" applyFont="1" applyFill="1" applyBorder="1" applyAlignment="1">
      <alignment vertical="center" wrapText="1"/>
    </xf>
    <xf numFmtId="49" fontId="1" fillId="0" borderId="11" xfId="0" applyNumberFormat="1" applyFont="1" applyFill="1" applyBorder="1" applyAlignment="1">
      <alignment horizontal="center" vertical="center"/>
    </xf>
    <xf numFmtId="49" fontId="1" fillId="0" borderId="3" xfId="0" applyNumberFormat="1" applyFont="1" applyFill="1" applyBorder="1" applyAlignment="1">
      <alignment horizontal="center" vertical="center"/>
    </xf>
    <xf numFmtId="49" fontId="1" fillId="0" borderId="4" xfId="0" applyNumberFormat="1" applyFont="1" applyFill="1" applyBorder="1" applyAlignment="1">
      <alignment horizontal="center" vertical="center"/>
    </xf>
    <xf numFmtId="49" fontId="1" fillId="0" borderId="20" xfId="0" applyNumberFormat="1" applyFont="1" applyFill="1" applyBorder="1" applyAlignment="1">
      <alignment horizontal="center" vertical="center" wrapText="1"/>
    </xf>
    <xf numFmtId="49" fontId="1" fillId="0" borderId="25" xfId="0" applyNumberFormat="1" applyFont="1" applyFill="1" applyBorder="1" applyAlignment="1">
      <alignment horizontal="center" vertical="center" wrapText="1"/>
    </xf>
    <xf numFmtId="49" fontId="1" fillId="0" borderId="37" xfId="0" applyNumberFormat="1" applyFont="1" applyFill="1" applyBorder="1" applyAlignment="1">
      <alignment horizontal="center" vertical="center" wrapText="1"/>
    </xf>
    <xf numFmtId="0" fontId="19" fillId="0" borderId="0" xfId="1" applyFont="1" applyFill="1"/>
    <xf numFmtId="0" fontId="1" fillId="0" borderId="2" xfId="0" applyFont="1" applyFill="1" applyBorder="1" applyAlignment="1">
      <alignment horizontal="justify" vertical="center" wrapText="1"/>
    </xf>
    <xf numFmtId="0" fontId="1" fillId="0" borderId="10" xfId="0" applyFont="1" applyFill="1" applyBorder="1" applyAlignment="1">
      <alignment horizontal="center" vertical="center" wrapText="1"/>
    </xf>
    <xf numFmtId="0" fontId="1" fillId="0" borderId="11" xfId="0" applyFont="1" applyFill="1" applyBorder="1" applyAlignment="1">
      <alignment horizontal="center" vertical="center" wrapText="1"/>
    </xf>
    <xf numFmtId="0" fontId="1" fillId="0" borderId="12" xfId="0" applyFont="1" applyFill="1" applyBorder="1" applyAlignment="1">
      <alignment horizontal="center" vertical="center" wrapText="1"/>
    </xf>
    <xf numFmtId="0" fontId="1" fillId="0" borderId="3" xfId="0" applyFont="1" applyFill="1" applyBorder="1" applyAlignment="1">
      <alignment horizontal="center" vertical="center"/>
    </xf>
    <xf numFmtId="0" fontId="1" fillId="0" borderId="6" xfId="0" applyFont="1" applyFill="1" applyBorder="1" applyAlignment="1">
      <alignment horizontal="center" vertical="center" wrapText="1"/>
    </xf>
    <xf numFmtId="0" fontId="1" fillId="0" borderId="4" xfId="0" applyFont="1" applyFill="1" applyBorder="1" applyAlignment="1">
      <alignment horizontal="center" vertical="center"/>
    </xf>
    <xf numFmtId="0" fontId="1" fillId="0" borderId="5" xfId="0" applyFont="1" applyFill="1" applyBorder="1" applyAlignment="1">
      <alignment horizontal="justify" vertical="center" wrapText="1"/>
    </xf>
    <xf numFmtId="0" fontId="1" fillId="0" borderId="5" xfId="0" applyFont="1" applyFill="1" applyBorder="1" applyAlignment="1">
      <alignment vertical="center" wrapText="1"/>
    </xf>
    <xf numFmtId="0" fontId="21" fillId="0" borderId="0" xfId="1" applyFont="1" applyFill="1"/>
    <xf numFmtId="49" fontId="1" fillId="0" borderId="5" xfId="0" applyNumberFormat="1" applyFont="1" applyFill="1" applyBorder="1" applyAlignment="1">
      <alignment horizontal="justify" vertical="center"/>
    </xf>
    <xf numFmtId="0" fontId="1" fillId="0" borderId="2" xfId="0" applyFont="1" applyFill="1" applyBorder="1" applyAlignment="1">
      <alignment horizontal="center" vertical="center"/>
    </xf>
    <xf numFmtId="0" fontId="1" fillId="0" borderId="10" xfId="0" applyFont="1" applyFill="1" applyBorder="1" applyAlignment="1">
      <alignment horizontal="center" vertical="center" wrapText="1"/>
    </xf>
    <xf numFmtId="0" fontId="1" fillId="0" borderId="11" xfId="0" applyFont="1" applyFill="1" applyBorder="1" applyAlignment="1">
      <alignment horizontal="center" vertical="center"/>
    </xf>
    <xf numFmtId="0" fontId="1" fillId="0" borderId="12" xfId="0" applyFont="1" applyFill="1" applyBorder="1" applyAlignment="1">
      <alignment horizontal="center" vertical="center"/>
    </xf>
    <xf numFmtId="0" fontId="1" fillId="0" borderId="3" xfId="0" applyFont="1" applyFill="1" applyBorder="1" applyAlignment="1">
      <alignment horizontal="center" vertical="center" wrapText="1"/>
    </xf>
    <xf numFmtId="0" fontId="1" fillId="0" borderId="6" xfId="0" applyFont="1" applyFill="1" applyBorder="1" applyAlignment="1">
      <alignment horizontal="center" vertical="center"/>
    </xf>
    <xf numFmtId="0" fontId="1" fillId="0" borderId="3" xfId="0" applyFont="1" applyFill="1" applyBorder="1" applyAlignment="1">
      <alignment horizontal="center" vertical="center" wrapText="1"/>
    </xf>
    <xf numFmtId="0" fontId="1" fillId="0" borderId="6" xfId="0" applyFont="1" applyFill="1" applyBorder="1" applyAlignment="1">
      <alignment vertical="center" wrapText="1"/>
    </xf>
    <xf numFmtId="0" fontId="1" fillId="0" borderId="7" xfId="0" applyFont="1" applyFill="1" applyBorder="1" applyAlignment="1">
      <alignment vertical="center" wrapText="1"/>
    </xf>
    <xf numFmtId="0" fontId="0" fillId="0" borderId="1" xfId="0" applyFill="1" applyBorder="1" applyAlignment="1">
      <alignment wrapText="1"/>
    </xf>
    <xf numFmtId="0" fontId="29" fillId="0" borderId="1" xfId="0" applyFont="1" applyFill="1" applyBorder="1" applyAlignment="1">
      <alignment vertical="center" wrapText="1"/>
    </xf>
    <xf numFmtId="0" fontId="29" fillId="0" borderId="30" xfId="0" applyFont="1" applyFill="1" applyBorder="1" applyAlignment="1">
      <alignment vertical="center" wrapText="1"/>
    </xf>
    <xf numFmtId="0" fontId="1" fillId="0" borderId="10" xfId="0" applyFont="1" applyFill="1" applyBorder="1" applyAlignment="1">
      <alignment horizontal="center" vertical="center"/>
    </xf>
    <xf numFmtId="0" fontId="1" fillId="0" borderId="3" xfId="0" applyFont="1" applyFill="1" applyBorder="1" applyAlignment="1">
      <alignment horizontal="center" vertical="center"/>
    </xf>
    <xf numFmtId="0" fontId="0" fillId="0" borderId="40" xfId="0" applyFill="1" applyBorder="1" applyAlignment="1">
      <alignment wrapText="1"/>
    </xf>
    <xf numFmtId="0" fontId="0" fillId="0" borderId="32" xfId="0" applyFill="1" applyBorder="1" applyAlignment="1">
      <alignment wrapText="1"/>
    </xf>
    <xf numFmtId="0" fontId="0" fillId="0" borderId="30" xfId="0" applyFill="1" applyBorder="1" applyAlignment="1">
      <alignment wrapText="1"/>
    </xf>
    <xf numFmtId="0" fontId="28" fillId="0" borderId="40" xfId="0" applyFont="1" applyFill="1" applyBorder="1" applyAlignment="1">
      <alignment wrapText="1"/>
    </xf>
    <xf numFmtId="0" fontId="29" fillId="0" borderId="32" xfId="0" applyFont="1" applyFill="1" applyBorder="1" applyAlignment="1">
      <alignment wrapText="1"/>
    </xf>
    <xf numFmtId="0" fontId="1" fillId="0" borderId="6" xfId="0" applyFont="1" applyFill="1" applyBorder="1" applyAlignment="1">
      <alignment horizontal="center" vertical="center"/>
    </xf>
    <xf numFmtId="0" fontId="1" fillId="0" borderId="6" xfId="0" applyFont="1" applyFill="1" applyBorder="1" applyAlignment="1">
      <alignment vertical="center"/>
    </xf>
    <xf numFmtId="0" fontId="1" fillId="0" borderId="5" xfId="0" applyFont="1" applyFill="1" applyBorder="1" applyAlignment="1">
      <alignment vertical="center"/>
    </xf>
    <xf numFmtId="0" fontId="1" fillId="0" borderId="7" xfId="0" applyFont="1" applyFill="1" applyBorder="1" applyAlignment="1">
      <alignment vertical="center"/>
    </xf>
    <xf numFmtId="49" fontId="1" fillId="0" borderId="0" xfId="10" applyFill="1" applyBorder="1">
      <alignment horizontal="left" vertical="top" wrapText="1"/>
    </xf>
    <xf numFmtId="0" fontId="15" fillId="0" borderId="42" xfId="0" applyFont="1" applyFill="1" applyBorder="1" applyAlignment="1">
      <alignment wrapText="1"/>
    </xf>
    <xf numFmtId="0" fontId="1" fillId="0" borderId="42" xfId="0" applyFont="1" applyFill="1" applyBorder="1" applyAlignment="1">
      <alignment wrapText="1"/>
    </xf>
    <xf numFmtId="0" fontId="15" fillId="0" borderId="26" xfId="0" applyFont="1" applyBorder="1" applyAlignment="1">
      <alignment horizontal="left" vertical="center" wrapText="1"/>
    </xf>
    <xf numFmtId="0" fontId="15" fillId="0" borderId="42" xfId="0" applyFont="1" applyBorder="1" applyAlignment="1">
      <alignment horizontal="left" vertical="center" wrapText="1"/>
    </xf>
    <xf numFmtId="0" fontId="1" fillId="0" borderId="27" xfId="0" applyFont="1" applyFill="1" applyBorder="1" applyAlignment="1">
      <alignment wrapText="1"/>
    </xf>
    <xf numFmtId="0" fontId="0" fillId="0" borderId="41" xfId="0" applyFill="1" applyBorder="1" applyAlignment="1">
      <alignment wrapText="1"/>
    </xf>
    <xf numFmtId="0" fontId="28" fillId="0" borderId="28" xfId="0" applyFont="1" applyFill="1" applyBorder="1" applyAlignment="1">
      <alignment wrapText="1"/>
    </xf>
    <xf numFmtId="0" fontId="29" fillId="0" borderId="41" xfId="0" applyFont="1" applyFill="1" applyBorder="1" applyAlignment="1">
      <alignment wrapText="1"/>
    </xf>
    <xf numFmtId="0" fontId="29" fillId="0" borderId="29" xfId="0" applyFont="1" applyFill="1" applyBorder="1" applyAlignment="1">
      <alignment wrapText="1"/>
    </xf>
    <xf numFmtId="0" fontId="29" fillId="0" borderId="42" xfId="0" applyFont="1" applyFill="1" applyBorder="1" applyAlignment="1">
      <alignment wrapText="1"/>
    </xf>
    <xf numFmtId="0" fontId="29" fillId="0" borderId="31" xfId="0" applyFont="1" applyFill="1" applyBorder="1" applyAlignment="1">
      <alignment wrapText="1"/>
    </xf>
    <xf numFmtId="0" fontId="29" fillId="0" borderId="33" xfId="0" applyFont="1" applyFill="1" applyBorder="1" applyAlignment="1">
      <alignment wrapText="1"/>
    </xf>
    <xf numFmtId="0" fontId="29" fillId="0" borderId="39" xfId="0" applyFont="1" applyFill="1" applyBorder="1"/>
    <xf numFmtId="0" fontId="29" fillId="0" borderId="40" xfId="0" applyFont="1" applyFill="1" applyBorder="1"/>
    <xf numFmtId="0" fontId="29" fillId="0" borderId="31" xfId="0" applyFont="1" applyFill="1" applyBorder="1"/>
    <xf numFmtId="0" fontId="29" fillId="0" borderId="32" xfId="0" applyFont="1" applyFill="1" applyBorder="1"/>
    <xf numFmtId="0" fontId="28" fillId="0" borderId="28" xfId="0" applyFont="1" applyFill="1" applyBorder="1"/>
    <xf numFmtId="0" fontId="29" fillId="0" borderId="41" xfId="0" applyFont="1" applyFill="1" applyBorder="1"/>
    <xf numFmtId="0" fontId="29" fillId="0" borderId="29" xfId="0" applyFont="1" applyFill="1" applyBorder="1"/>
    <xf numFmtId="0" fontId="28" fillId="0" borderId="39" xfId="1" applyFont="1" applyFill="1" applyBorder="1"/>
    <xf numFmtId="0" fontId="28" fillId="0" borderId="40" xfId="1" applyFont="1" applyFill="1" applyBorder="1"/>
    <xf numFmtId="0" fontId="1" fillId="0" borderId="31" xfId="1" applyFill="1" applyBorder="1"/>
    <xf numFmtId="0" fontId="1" fillId="0" borderId="32" xfId="1" applyFill="1" applyBorder="1"/>
    <xf numFmtId="0" fontId="29" fillId="0" borderId="31" xfId="1" applyFont="1" applyFill="1" applyBorder="1" applyAlignment="1">
      <alignment wrapText="1"/>
    </xf>
    <xf numFmtId="0" fontId="29" fillId="0" borderId="32" xfId="1" applyFont="1" applyFill="1" applyBorder="1" applyAlignment="1">
      <alignment wrapText="1"/>
    </xf>
    <xf numFmtId="0" fontId="29" fillId="0" borderId="33" xfId="1" applyFont="1" applyFill="1" applyBorder="1" applyAlignment="1">
      <alignment wrapText="1"/>
    </xf>
    <xf numFmtId="0" fontId="23" fillId="0" borderId="0" xfId="0" applyFont="1" applyBorder="1" applyAlignment="1">
      <alignment horizontal="left" vertical="center" wrapText="1"/>
    </xf>
    <xf numFmtId="0" fontId="23" fillId="0" borderId="32" xfId="0" applyFont="1" applyBorder="1" applyAlignment="1">
      <alignment horizontal="left" vertical="center" wrapText="1"/>
    </xf>
    <xf numFmtId="0" fontId="0" fillId="0" borderId="19" xfId="0" applyFill="1" applyBorder="1" applyAlignment="1">
      <alignment wrapText="1"/>
    </xf>
    <xf numFmtId="0" fontId="0" fillId="0" borderId="0" xfId="0" applyFill="1" applyBorder="1" applyAlignment="1">
      <alignment wrapText="1"/>
    </xf>
    <xf numFmtId="0" fontId="1" fillId="0" borderId="32" xfId="1" applyFill="1" applyBorder="1" applyAlignment="1">
      <alignment wrapText="1"/>
    </xf>
    <xf numFmtId="0" fontId="23" fillId="0" borderId="0" xfId="1" applyFont="1" applyFill="1" applyBorder="1" applyAlignment="1">
      <alignment wrapText="1"/>
    </xf>
    <xf numFmtId="0" fontId="23" fillId="0" borderId="32" xfId="1" applyFont="1" applyFill="1" applyBorder="1" applyAlignment="1">
      <alignment wrapText="1"/>
    </xf>
    <xf numFmtId="0" fontId="1" fillId="0" borderId="1" xfId="1" applyFill="1" applyBorder="1" applyAlignment="1">
      <alignment wrapText="1"/>
    </xf>
    <xf numFmtId="0" fontId="1" fillId="0" borderId="30" xfId="1" applyFill="1" applyBorder="1" applyAlignment="1">
      <alignment wrapText="1"/>
    </xf>
    <xf numFmtId="0" fontId="28" fillId="0" borderId="19" xfId="0" applyFont="1" applyBorder="1" applyAlignment="1">
      <alignment horizontal="left" vertical="center" wrapText="1"/>
    </xf>
    <xf numFmtId="0" fontId="29" fillId="0" borderId="32" xfId="0" applyFont="1" applyBorder="1" applyAlignment="1" applyProtection="1">
      <alignment horizontal="left" vertical="center" wrapText="1"/>
    </xf>
    <xf numFmtId="0" fontId="29" fillId="0" borderId="30" xfId="0" applyFont="1" applyBorder="1" applyAlignment="1" applyProtection="1">
      <alignment horizontal="left" vertical="center" wrapText="1"/>
    </xf>
    <xf numFmtId="0" fontId="29" fillId="0" borderId="0" xfId="0" applyFont="1" applyFill="1" applyBorder="1" applyAlignment="1">
      <alignment wrapText="1"/>
    </xf>
    <xf numFmtId="0" fontId="28" fillId="0" borderId="0" xfId="1" applyFont="1" applyFill="1" applyBorder="1" applyAlignment="1">
      <alignment wrapText="1"/>
    </xf>
    <xf numFmtId="49" fontId="1" fillId="0" borderId="25" xfId="0" applyNumberFormat="1" applyFont="1" applyFill="1" applyBorder="1" applyAlignment="1">
      <alignment horizontal="center" vertical="center" wrapText="1"/>
    </xf>
    <xf numFmtId="49" fontId="1" fillId="0" borderId="8" xfId="0" applyNumberFormat="1" applyFont="1" applyFill="1" applyBorder="1" applyAlignment="1">
      <alignment horizontal="center" vertical="center" wrapText="1"/>
    </xf>
    <xf numFmtId="49" fontId="1" fillId="0" borderId="20" xfId="0" applyNumberFormat="1" applyFont="1" applyFill="1" applyBorder="1" applyAlignment="1">
      <alignment horizontal="center" vertical="center" wrapText="1"/>
    </xf>
    <xf numFmtId="49" fontId="1" fillId="0" borderId="34" xfId="0" applyNumberFormat="1" applyFont="1" applyFill="1" applyBorder="1" applyAlignment="1">
      <alignment horizontal="center" vertical="center" wrapText="1"/>
    </xf>
    <xf numFmtId="49" fontId="1" fillId="0" borderId="36" xfId="0" applyNumberFormat="1" applyFont="1" applyFill="1" applyBorder="1" applyAlignment="1">
      <alignment horizontal="center" vertical="center" wrapText="1"/>
    </xf>
    <xf numFmtId="49" fontId="1" fillId="0" borderId="9" xfId="0" applyNumberFormat="1" applyFont="1" applyFill="1" applyBorder="1" applyAlignment="1">
      <alignment horizontal="center" vertical="center" wrapText="1"/>
    </xf>
    <xf numFmtId="49" fontId="1" fillId="0" borderId="2" xfId="0" applyNumberFormat="1" applyFont="1" applyFill="1" applyBorder="1" applyAlignment="1">
      <alignment horizontal="right" vertical="center" wrapText="1"/>
    </xf>
    <xf numFmtId="49" fontId="1" fillId="0" borderId="5" xfId="0" applyNumberFormat="1" applyFont="1" applyFill="1" applyBorder="1" applyAlignment="1">
      <alignment horizontal="right" vertical="center" wrapText="1"/>
    </xf>
    <xf numFmtId="0" fontId="2" fillId="0" borderId="0" xfId="0" applyFont="1" applyFill="1" applyAlignment="1">
      <alignment horizontal="center"/>
    </xf>
    <xf numFmtId="0" fontId="1" fillId="0" borderId="1" xfId="0" applyFont="1" applyFill="1" applyBorder="1" applyAlignment="1">
      <alignment horizontal="right"/>
    </xf>
    <xf numFmtId="49" fontId="1" fillId="0" borderId="37" xfId="0" applyNumberFormat="1" applyFont="1" applyFill="1" applyBorder="1" applyAlignment="1">
      <alignment horizontal="center" vertical="center" wrapText="1"/>
    </xf>
    <xf numFmtId="49" fontId="1" fillId="0" borderId="38" xfId="0" applyNumberFormat="1" applyFont="1" applyFill="1" applyBorder="1" applyAlignment="1">
      <alignment horizontal="center" vertical="center" wrapText="1"/>
    </xf>
    <xf numFmtId="49" fontId="1" fillId="0" borderId="7" xfId="0" applyNumberFormat="1" applyFont="1" applyFill="1" applyBorder="1" applyAlignment="1">
      <alignment horizontal="justify" vertical="center" wrapText="1"/>
    </xf>
    <xf numFmtId="49" fontId="1" fillId="0" borderId="0" xfId="0" applyNumberFormat="1" applyFont="1" applyFill="1" applyBorder="1" applyAlignment="1">
      <alignment horizontal="center" vertical="center" textRotation="90" wrapText="1"/>
    </xf>
    <xf numFmtId="49" fontId="1" fillId="0" borderId="6" xfId="0" applyNumberFormat="1" applyFont="1" applyFill="1" applyBorder="1" applyAlignment="1">
      <alignment horizontal="right" vertical="center" wrapText="1"/>
    </xf>
    <xf numFmtId="49" fontId="1" fillId="0" borderId="0" xfId="0" applyNumberFormat="1" applyFont="1" applyFill="1" applyBorder="1" applyAlignment="1">
      <alignment horizontal="right" vertical="center" wrapText="1"/>
    </xf>
    <xf numFmtId="49" fontId="1" fillId="0" borderId="7" xfId="0" applyNumberFormat="1" applyFont="1" applyFill="1" applyBorder="1" applyAlignment="1">
      <alignment horizontal="right" vertical="center" wrapText="1"/>
    </xf>
    <xf numFmtId="49" fontId="1" fillId="0" borderId="0" xfId="10" applyFill="1" applyAlignment="1">
      <alignment horizontal="left" vertical="top" wrapText="1"/>
    </xf>
    <xf numFmtId="49" fontId="1" fillId="0" borderId="35" xfId="0" applyNumberFormat="1" applyFont="1" applyFill="1" applyBorder="1" applyAlignment="1">
      <alignment horizontal="center" vertical="center" wrapText="1"/>
    </xf>
    <xf numFmtId="0" fontId="18" fillId="0" borderId="41" xfId="1" applyNumberFormat="1" applyFont="1" applyFill="1" applyBorder="1" applyAlignment="1">
      <alignment wrapText="1"/>
    </xf>
    <xf numFmtId="0" fontId="18" fillId="0" borderId="29" xfId="1" applyNumberFormat="1" applyFont="1" applyFill="1" applyBorder="1" applyAlignment="1">
      <alignment wrapText="1"/>
    </xf>
    <xf numFmtId="0" fontId="28" fillId="0" borderId="28" xfId="1" applyNumberFormat="1" applyFont="1" applyFill="1" applyBorder="1" applyAlignment="1">
      <alignment wrapText="1"/>
    </xf>
    <xf numFmtId="0" fontId="26" fillId="0" borderId="27" xfId="0" applyFont="1" applyBorder="1" applyAlignment="1">
      <alignment horizontal="left" vertical="center" wrapText="1"/>
    </xf>
    <xf numFmtId="0" fontId="2" fillId="0" borderId="0" xfId="0" applyNumberFormat="1" applyFont="1" applyFill="1" applyAlignment="1">
      <alignment horizontal="center"/>
    </xf>
    <xf numFmtId="0" fontId="1" fillId="0" borderId="0" xfId="0" applyNumberFormat="1" applyFont="1" applyFill="1" applyAlignment="1">
      <alignment horizontal="right" vertical="center"/>
    </xf>
    <xf numFmtId="0" fontId="1" fillId="0" borderId="14" xfId="0" applyNumberFormat="1" applyFont="1" applyFill="1" applyBorder="1" applyAlignment="1">
      <alignment horizontal="left"/>
    </xf>
    <xf numFmtId="0" fontId="1" fillId="0" borderId="2" xfId="0" applyNumberFormat="1" applyFont="1" applyFill="1" applyBorder="1"/>
    <xf numFmtId="0" fontId="18" fillId="0" borderId="1" xfId="1" applyNumberFormat="1" applyFont="1" applyFill="1" applyBorder="1" applyAlignment="1">
      <alignment vertical="center" wrapText="1"/>
    </xf>
    <xf numFmtId="0" fontId="18" fillId="0" borderId="30" xfId="1" applyNumberFormat="1" applyFont="1" applyFill="1" applyBorder="1" applyAlignment="1">
      <alignment vertical="center" wrapText="1"/>
    </xf>
    <xf numFmtId="49" fontId="1" fillId="0" borderId="7" xfId="0" applyNumberFormat="1" applyFont="1" applyFill="1" applyBorder="1" applyAlignment="1">
      <alignment horizontal="center" vertical="center"/>
    </xf>
    <xf numFmtId="0" fontId="18" fillId="0" borderId="33" xfId="1" applyNumberFormat="1" applyFont="1" applyFill="1" applyBorder="1" applyAlignment="1">
      <alignment vertical="center" wrapText="1"/>
    </xf>
    <xf numFmtId="0" fontId="29" fillId="0" borderId="0" xfId="1" applyFont="1" applyFill="1" applyBorder="1" applyAlignment="1">
      <alignment wrapText="1"/>
    </xf>
    <xf numFmtId="0" fontId="13" fillId="0" borderId="0" xfId="0" applyFont="1" applyFill="1"/>
    <xf numFmtId="0" fontId="28" fillId="0" borderId="0" xfId="0" applyNumberFormat="1" applyFont="1" applyFill="1" applyBorder="1" applyAlignment="1">
      <alignment horizontal="left" vertical="center" wrapText="1"/>
    </xf>
    <xf numFmtId="0" fontId="29" fillId="0" borderId="27" xfId="1" applyNumberFormat="1" applyFont="1" applyFill="1" applyBorder="1" applyAlignment="1">
      <alignment wrapText="1"/>
    </xf>
    <xf numFmtId="0" fontId="1" fillId="0" borderId="44" xfId="0" applyFont="1" applyBorder="1"/>
    <xf numFmtId="0" fontId="0" fillId="0" borderId="44" xfId="0" applyBorder="1"/>
    <xf numFmtId="0" fontId="0" fillId="0" borderId="51" xfId="0" applyBorder="1"/>
    <xf numFmtId="0" fontId="0" fillId="0" borderId="52" xfId="0" applyBorder="1"/>
    <xf numFmtId="0" fontId="4" fillId="0" borderId="0" xfId="6" applyFont="1"/>
    <xf numFmtId="0" fontId="33" fillId="0" borderId="0" xfId="7" applyFont="1"/>
    <xf numFmtId="0" fontId="33" fillId="0" borderId="26" xfId="7" applyFont="1" applyBorder="1" applyAlignment="1">
      <alignment horizontal="center" vertical="center" wrapText="1"/>
    </xf>
    <xf numFmtId="0" fontId="33" fillId="0" borderId="27" xfId="7" applyFont="1" applyBorder="1" applyAlignment="1">
      <alignment horizontal="center" vertical="center" wrapText="1"/>
    </xf>
    <xf numFmtId="0" fontId="33" fillId="0" borderId="28" xfId="7" applyFont="1" applyBorder="1" applyAlignment="1">
      <alignment horizontal="center" vertical="center" wrapText="1"/>
    </xf>
    <xf numFmtId="0" fontId="33" fillId="0" borderId="31" xfId="7" applyFont="1" applyBorder="1" applyAlignment="1">
      <alignment horizontal="center" vertical="center" wrapText="1"/>
    </xf>
    <xf numFmtId="0" fontId="33" fillId="0" borderId="47" xfId="7" applyFont="1" applyBorder="1" applyAlignment="1">
      <alignment horizontal="center"/>
    </xf>
    <xf numFmtId="0" fontId="33" fillId="0" borderId="29" xfId="7" applyFont="1" applyBorder="1" applyAlignment="1">
      <alignment horizontal="center" vertical="center" wrapText="1"/>
    </xf>
    <xf numFmtId="0" fontId="33" fillId="0" borderId="30" xfId="7" applyFont="1" applyBorder="1" applyAlignment="1">
      <alignment horizontal="center" vertical="center" wrapText="1"/>
    </xf>
    <xf numFmtId="0" fontId="33" fillId="0" borderId="29" xfId="7" applyFont="1" applyBorder="1" applyAlignment="1">
      <alignment horizontal="center" vertical="center" wrapText="1"/>
    </xf>
    <xf numFmtId="0" fontId="33" fillId="0" borderId="48" xfId="7" applyFont="1" applyBorder="1" applyAlignment="1">
      <alignment horizontal="center"/>
    </xf>
    <xf numFmtId="0" fontId="33" fillId="0" borderId="31" xfId="7" applyFont="1" applyBorder="1" applyAlignment="1"/>
    <xf numFmtId="0" fontId="33" fillId="0" borderId="0" xfId="7" applyFont="1" applyBorder="1" applyAlignment="1"/>
    <xf numFmtId="0" fontId="33" fillId="0" borderId="32" xfId="7" applyFont="1" applyBorder="1" applyAlignment="1"/>
    <xf numFmtId="0" fontId="33" fillId="0" borderId="48" xfId="7" applyFont="1" applyBorder="1"/>
    <xf numFmtId="0" fontId="33" fillId="0" borderId="0" xfId="7" applyFont="1" applyBorder="1" applyAlignment="1">
      <alignment vertical="center" wrapText="1"/>
    </xf>
    <xf numFmtId="0" fontId="33" fillId="0" borderId="32" xfId="7" applyFont="1" applyBorder="1" applyAlignment="1">
      <alignment vertical="center" wrapText="1"/>
    </xf>
    <xf numFmtId="0" fontId="33" fillId="0" borderId="0" xfId="7" applyFont="1" applyBorder="1" applyAlignment="1">
      <alignment horizontal="center" vertical="center" wrapText="1"/>
    </xf>
    <xf numFmtId="0" fontId="33" fillId="0" borderId="32" xfId="7" applyFont="1" applyBorder="1" applyAlignment="1">
      <alignment horizontal="center" vertical="center" wrapText="1"/>
    </xf>
    <xf numFmtId="0" fontId="15" fillId="0" borderId="48" xfId="7" applyFont="1" applyBorder="1"/>
    <xf numFmtId="0" fontId="33" fillId="0" borderId="31" xfId="7" applyFont="1" applyBorder="1" applyAlignment="1">
      <alignment horizontal="left" vertical="center"/>
    </xf>
    <xf numFmtId="0" fontId="33" fillId="0" borderId="0" xfId="7" applyFont="1" applyBorder="1" applyAlignment="1">
      <alignment horizontal="center" vertical="center"/>
    </xf>
    <xf numFmtId="0" fontId="33" fillId="0" borderId="0" xfId="7" applyFont="1" applyBorder="1"/>
    <xf numFmtId="0" fontId="33" fillId="0" borderId="0" xfId="7" applyFont="1" applyBorder="1" applyAlignment="1">
      <alignment horizontal="justify" vertical="center" wrapText="1"/>
    </xf>
    <xf numFmtId="0" fontId="33" fillId="0" borderId="31" xfId="7" applyFont="1" applyBorder="1"/>
    <xf numFmtId="0" fontId="33" fillId="0" borderId="31" xfId="7" applyFont="1" applyBorder="1" applyAlignment="1">
      <alignment horizontal="left"/>
    </xf>
    <xf numFmtId="0" fontId="33" fillId="0" borderId="31" xfId="7" applyFont="1" applyBorder="1" applyAlignment="1">
      <alignment vertical="center" wrapText="1"/>
    </xf>
    <xf numFmtId="0" fontId="33" fillId="0" borderId="33" xfId="7" applyFont="1" applyBorder="1" applyAlignment="1">
      <alignment vertical="center" wrapText="1"/>
    </xf>
    <xf numFmtId="0" fontId="33" fillId="0" borderId="1" xfId="7" applyFont="1" applyBorder="1" applyAlignment="1">
      <alignment horizontal="center" vertical="center" wrapText="1"/>
    </xf>
    <xf numFmtId="0" fontId="33" fillId="0" borderId="1" xfId="7" applyFont="1" applyBorder="1" applyAlignment="1">
      <alignment vertical="center" wrapText="1"/>
    </xf>
    <xf numFmtId="0" fontId="15" fillId="0" borderId="49" xfId="7" applyFont="1" applyBorder="1"/>
    <xf numFmtId="0" fontId="33" fillId="0" borderId="0" xfId="7" applyFont="1" applyAlignment="1">
      <alignment horizontal="center" vertical="center"/>
    </xf>
    <xf numFmtId="0" fontId="1" fillId="0" borderId="10" xfId="0" applyFont="1" applyBorder="1" applyAlignment="1">
      <alignment wrapText="1"/>
    </xf>
    <xf numFmtId="0" fontId="1" fillId="0" borderId="11" xfId="0" applyFont="1" applyBorder="1" applyAlignment="1">
      <alignment wrapText="1"/>
    </xf>
    <xf numFmtId="0" fontId="1" fillId="0" borderId="3" xfId="0" applyFont="1" applyBorder="1" applyAlignment="1">
      <alignment wrapText="1"/>
    </xf>
    <xf numFmtId="0" fontId="1" fillId="0" borderId="6" xfId="0" applyFont="1" applyBorder="1" applyAlignment="1">
      <alignment wrapText="1"/>
    </xf>
    <xf numFmtId="0" fontId="1" fillId="0" borderId="41" xfId="0" applyFont="1" applyBorder="1" applyAlignment="1">
      <alignment wrapText="1"/>
    </xf>
    <xf numFmtId="0" fontId="1" fillId="0" borderId="4" xfId="0" applyFont="1" applyBorder="1" applyAlignment="1">
      <alignment wrapText="1"/>
    </xf>
    <xf numFmtId="0" fontId="1" fillId="0" borderId="5" xfId="0" applyFont="1" applyBorder="1" applyAlignment="1">
      <alignment wrapText="1"/>
    </xf>
    <xf numFmtId="0" fontId="1" fillId="0" borderId="7" xfId="0" applyFont="1" applyBorder="1" applyAlignment="1">
      <alignment wrapText="1"/>
    </xf>
    <xf numFmtId="0" fontId="1" fillId="0" borderId="29" xfId="0" applyFont="1" applyBorder="1" applyAlignment="1">
      <alignment wrapText="1"/>
    </xf>
    <xf numFmtId="0" fontId="34" fillId="0" borderId="39" xfId="0" applyFont="1" applyBorder="1" applyAlignment="1">
      <alignment horizontal="center" vertical="center" wrapText="1"/>
    </xf>
    <xf numFmtId="0" fontId="34" fillId="0" borderId="19" xfId="0" applyFont="1" applyBorder="1" applyAlignment="1">
      <alignment horizontal="center" vertical="center" wrapText="1"/>
    </xf>
    <xf numFmtId="0" fontId="34" fillId="0" borderId="40" xfId="0" applyFont="1" applyBorder="1" applyAlignment="1">
      <alignment horizontal="center" vertical="center" wrapText="1"/>
    </xf>
    <xf numFmtId="0" fontId="34" fillId="0" borderId="31" xfId="0" applyFont="1" applyBorder="1" applyAlignment="1">
      <alignment horizontal="left" vertical="center" wrapText="1"/>
    </xf>
    <xf numFmtId="0" fontId="34" fillId="0" borderId="0" xfId="0" applyFont="1" applyBorder="1" applyAlignment="1">
      <alignment horizontal="left" vertical="center" wrapText="1"/>
    </xf>
    <xf numFmtId="0" fontId="34" fillId="0" borderId="32" xfId="0" applyFont="1" applyBorder="1" applyAlignment="1">
      <alignment horizontal="left" vertical="center" wrapText="1"/>
    </xf>
    <xf numFmtId="0" fontId="1" fillId="0" borderId="0" xfId="0" applyFont="1" applyBorder="1" applyAlignment="1">
      <alignment horizontal="center" vertical="center" wrapText="1"/>
    </xf>
    <xf numFmtId="0" fontId="1" fillId="0" borderId="33" xfId="0" applyFont="1" applyBorder="1" applyAlignment="1">
      <alignment horizontal="center" vertical="center"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1" fillId="0" borderId="30" xfId="0" applyFont="1" applyBorder="1" applyAlignment="1">
      <alignment vertical="center" wrapText="1"/>
    </xf>
    <xf numFmtId="0" fontId="1" fillId="0" borderId="0" xfId="1" applyFont="1" applyFill="1" applyBorder="1"/>
    <xf numFmtId="0" fontId="1" fillId="0" borderId="30" xfId="1" applyFont="1" applyBorder="1"/>
    <xf numFmtId="0" fontId="1" fillId="0" borderId="1" xfId="1" applyFont="1" applyBorder="1" applyAlignment="1">
      <alignment wrapText="1"/>
    </xf>
    <xf numFmtId="0" fontId="1" fillId="0" borderId="33" xfId="1" applyFont="1" applyBorder="1"/>
    <xf numFmtId="0" fontId="1" fillId="5" borderId="30" xfId="1" applyFont="1" applyFill="1" applyBorder="1"/>
    <xf numFmtId="0" fontId="1" fillId="5" borderId="1" xfId="1" applyFont="1" applyFill="1" applyBorder="1"/>
    <xf numFmtId="0" fontId="1" fillId="5" borderId="33" xfId="1" applyFont="1" applyFill="1" applyBorder="1"/>
    <xf numFmtId="0" fontId="1" fillId="0" borderId="30" xfId="1" applyFont="1" applyFill="1" applyBorder="1" applyAlignment="1">
      <alignment wrapText="1"/>
    </xf>
    <xf numFmtId="0" fontId="1" fillId="0" borderId="1" xfId="1" applyFont="1" applyFill="1" applyBorder="1"/>
    <xf numFmtId="0" fontId="1" fillId="0" borderId="32" xfId="1" applyFont="1" applyBorder="1"/>
    <xf numFmtId="0" fontId="1" fillId="0" borderId="0" xfId="1" applyFont="1" applyBorder="1" applyAlignment="1">
      <alignment wrapText="1"/>
    </xf>
    <xf numFmtId="0" fontId="1" fillId="5" borderId="32" xfId="1" applyFont="1" applyFill="1" applyBorder="1"/>
    <xf numFmtId="0" fontId="1" fillId="5" borderId="0" xfId="1" applyFont="1" applyFill="1" applyBorder="1"/>
    <xf numFmtId="0" fontId="1" fillId="5" borderId="31" xfId="1" applyFont="1" applyFill="1" applyBorder="1"/>
    <xf numFmtId="0" fontId="1" fillId="0" borderId="32" xfId="1" applyFont="1" applyFill="1" applyBorder="1" applyAlignment="1">
      <alignment wrapText="1"/>
    </xf>
    <xf numFmtId="0" fontId="1" fillId="0" borderId="32" xfId="1" applyFont="1" applyFill="1" applyBorder="1"/>
    <xf numFmtId="0" fontId="1" fillId="5" borderId="0" xfId="1" applyFont="1" applyFill="1" applyBorder="1" applyAlignment="1">
      <alignment wrapText="1"/>
    </xf>
    <xf numFmtId="0" fontId="1" fillId="0" borderId="0" xfId="1" applyFont="1" applyFill="1" applyBorder="1" applyAlignment="1">
      <alignment wrapText="1"/>
    </xf>
    <xf numFmtId="0" fontId="1" fillId="0" borderId="31" xfId="1" applyFont="1" applyFill="1" applyBorder="1"/>
    <xf numFmtId="0" fontId="34" fillId="0" borderId="0" xfId="1" applyFont="1" applyFill="1" applyBorder="1" applyAlignment="1">
      <alignment horizontal="center" vertical="center" wrapText="1"/>
    </xf>
    <xf numFmtId="0" fontId="34" fillId="0" borderId="32" xfId="1" applyFont="1" applyBorder="1" applyAlignment="1">
      <alignment horizontal="center" vertical="center" wrapText="1"/>
    </xf>
    <xf numFmtId="0" fontId="34" fillId="0" borderId="0" xfId="1" applyFont="1" applyBorder="1" applyAlignment="1">
      <alignment horizontal="center" vertical="center" wrapText="1"/>
    </xf>
    <xf numFmtId="0" fontId="34" fillId="0" borderId="31" xfId="1" applyFont="1" applyBorder="1" applyAlignment="1">
      <alignment horizontal="center" vertical="center" wrapText="1"/>
    </xf>
    <xf numFmtId="0" fontId="1" fillId="0" borderId="32" xfId="1" applyFont="1" applyFill="1" applyBorder="1" applyAlignment="1">
      <alignment horizontal="center" vertical="center" wrapText="1"/>
    </xf>
    <xf numFmtId="0" fontId="1" fillId="0" borderId="0" xfId="1" applyFont="1" applyFill="1" applyBorder="1" applyAlignment="1">
      <alignment horizontal="center" vertical="center" wrapText="1"/>
    </xf>
    <xf numFmtId="0" fontId="1" fillId="0" borderId="31" xfId="1" applyFont="1" applyBorder="1" applyAlignment="1">
      <alignment horizontal="center" vertical="center" wrapText="1"/>
    </xf>
    <xf numFmtId="0" fontId="34" fillId="0" borderId="40" xfId="1" applyFont="1" applyBorder="1" applyAlignment="1">
      <alignment horizontal="center" vertical="center" wrapText="1"/>
    </xf>
    <xf numFmtId="0" fontId="34" fillId="0" borderId="19" xfId="1" applyFont="1" applyBorder="1" applyAlignment="1">
      <alignment horizontal="center" vertical="center" wrapText="1"/>
    </xf>
    <xf numFmtId="0" fontId="34" fillId="0" borderId="39" xfId="1" applyFont="1" applyBorder="1" applyAlignment="1">
      <alignment horizontal="center" vertical="center" wrapText="1"/>
    </xf>
    <xf numFmtId="0" fontId="34" fillId="0" borderId="40" xfId="1" applyFont="1" applyFill="1" applyBorder="1" applyAlignment="1">
      <alignment horizontal="center" vertical="center" wrapText="1"/>
    </xf>
    <xf numFmtId="0" fontId="34" fillId="0" borderId="19" xfId="1" applyFont="1" applyFill="1" applyBorder="1" applyAlignment="1">
      <alignment horizontal="center" vertical="center" wrapText="1"/>
    </xf>
    <xf numFmtId="0" fontId="33" fillId="0" borderId="0" xfId="1" applyFont="1"/>
    <xf numFmtId="0" fontId="33" fillId="0" borderId="0" xfId="1" applyFont="1" applyAlignment="1">
      <alignment wrapText="1"/>
    </xf>
    <xf numFmtId="0" fontId="33" fillId="0" borderId="0" xfId="1" applyFont="1" applyFill="1" applyAlignment="1">
      <alignment wrapText="1"/>
    </xf>
    <xf numFmtId="0" fontId="33" fillId="0" borderId="0" xfId="1" applyFont="1" applyFill="1"/>
    <xf numFmtId="0" fontId="35" fillId="0" borderId="0" xfId="1" applyFont="1"/>
    <xf numFmtId="0" fontId="35" fillId="0" borderId="0" xfId="1" applyFont="1" applyAlignment="1">
      <alignment wrapText="1"/>
    </xf>
    <xf numFmtId="0" fontId="35" fillId="0" borderId="0" xfId="1" applyFont="1" applyFill="1" applyAlignment="1">
      <alignment wrapText="1"/>
    </xf>
    <xf numFmtId="0" fontId="35" fillId="0" borderId="0" xfId="1" applyFont="1" applyFill="1"/>
    <xf numFmtId="9" fontId="0" fillId="0" borderId="0" xfId="3" applyFont="1"/>
    <xf numFmtId="16" fontId="1" fillId="0" borderId="0" xfId="1" applyNumberFormat="1" applyFont="1"/>
  </cellXfs>
  <cellStyles count="12">
    <cellStyle name="20% - Accent1 2" xfId="5"/>
    <cellStyle name="Comma" xfId="8" builtinId="3"/>
    <cellStyle name="Comma 2" xfId="9"/>
    <cellStyle name="Hyperlink" xfId="2" builtinId="8"/>
    <cellStyle name="Hyperlink 2" xfId="6"/>
    <cellStyle name="Normal" xfId="0" builtinId="0"/>
    <cellStyle name="Normal 2" xfId="1"/>
    <cellStyle name="Normal 2 2" xfId="7"/>
    <cellStyle name="Normal 3" xfId="4"/>
    <cellStyle name="Normal 4" xfId="11"/>
    <cellStyle name="Percent 2" xfId="3"/>
    <cellStyle name="Style 1" xfId="10"/>
  </cellStyles>
  <dxfs count="2">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sharedStrings" Target="sharedString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calcChain" Target="calcChain.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worksheet" Target="worksheets/sheet140.xml"/><Relationship Id="rId145" Type="http://schemas.openxmlformats.org/officeDocument/2006/relationships/worksheet" Target="worksheets/sheet145.xml"/><Relationship Id="rId153" Type="http://schemas.openxmlformats.org/officeDocument/2006/relationships/worksheet" Target="worksheets/sheet15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T470"/>
  <sheetViews>
    <sheetView tabSelected="1" workbookViewId="0">
      <selection activeCell="C11" sqref="C11"/>
    </sheetView>
  </sheetViews>
  <sheetFormatPr defaultRowHeight="11.25"/>
  <cols>
    <col min="1" max="1" width="6.6640625" style="42" bestFit="1" customWidth="1"/>
    <col min="2" max="2" width="16.5" style="701" bestFit="1" customWidth="1"/>
    <col min="3" max="3" width="50" style="701" customWidth="1"/>
    <col min="4" max="4" width="9.33203125" style="42"/>
    <col min="5" max="5" width="50" style="42" customWidth="1"/>
    <col min="6" max="6" width="9" style="42" bestFit="1" customWidth="1"/>
    <col min="7" max="7" width="9.33203125" style="42"/>
    <col min="8" max="8" width="50" style="42" customWidth="1"/>
    <col min="9" max="9" width="9" style="42" bestFit="1" customWidth="1"/>
    <col min="10" max="10" width="9.33203125" style="42"/>
    <col min="11" max="14" width="9.33203125" style="701"/>
    <col min="15" max="16384" width="9.33203125" style="42"/>
  </cols>
  <sheetData>
    <row r="1" spans="1:18">
      <c r="A1" s="2133"/>
      <c r="B1" s="2136" t="s">
        <v>31208</v>
      </c>
      <c r="C1" s="2135" t="s">
        <v>31207</v>
      </c>
      <c r="D1" s="2133"/>
      <c r="E1" s="2133"/>
      <c r="F1" s="2133"/>
      <c r="G1" s="2133"/>
      <c r="H1" s="2134"/>
      <c r="I1" s="2133"/>
    </row>
    <row r="2" spans="1:18">
      <c r="A2" s="2133"/>
      <c r="B2" s="2136" t="s">
        <v>31206</v>
      </c>
      <c r="C2" s="2135" t="s">
        <v>13444</v>
      </c>
      <c r="D2" s="2133"/>
      <c r="E2" s="2133"/>
      <c r="F2" s="2133"/>
      <c r="G2" s="2133"/>
      <c r="H2" s="2134"/>
      <c r="I2" s="2133"/>
      <c r="R2" s="2138"/>
    </row>
    <row r="3" spans="1:18">
      <c r="A3" s="2133"/>
      <c r="B3" s="2136" t="s">
        <v>31205</v>
      </c>
      <c r="C3" s="2135" t="s">
        <v>31204</v>
      </c>
      <c r="D3" s="2133"/>
      <c r="E3" s="2133"/>
      <c r="F3" s="2133"/>
      <c r="G3" s="2133"/>
      <c r="H3" s="2134"/>
      <c r="I3" s="2133"/>
      <c r="Q3" s="2137"/>
    </row>
    <row r="4" spans="1:18">
      <c r="A4" s="2133"/>
      <c r="B4" s="2136"/>
      <c r="C4" s="2135"/>
      <c r="D4" s="2133"/>
      <c r="E4" s="2133"/>
      <c r="F4" s="2133"/>
      <c r="G4" s="2133"/>
      <c r="H4" s="2134"/>
      <c r="I4" s="2133"/>
    </row>
    <row r="5" spans="1:18" ht="12" thickBot="1">
      <c r="A5" s="2129"/>
      <c r="B5" s="2132"/>
      <c r="C5" s="2131"/>
      <c r="D5" s="2129"/>
      <c r="E5" s="2129"/>
      <c r="F5" s="2129"/>
      <c r="G5" s="2129"/>
      <c r="H5" s="2130"/>
      <c r="I5" s="2129"/>
    </row>
    <row r="6" spans="1:18">
      <c r="A6" s="2126" t="s">
        <v>11495</v>
      </c>
      <c r="B6" s="2128" t="s">
        <v>31203</v>
      </c>
      <c r="C6" s="2127" t="s">
        <v>31202</v>
      </c>
      <c r="D6" s="2126" t="s">
        <v>31201</v>
      </c>
      <c r="E6" s="2125"/>
      <c r="F6" s="2124"/>
      <c r="G6" s="2126" t="s">
        <v>31200</v>
      </c>
      <c r="H6" s="2125"/>
      <c r="I6" s="2124"/>
    </row>
    <row r="7" spans="1:18" ht="33.75">
      <c r="A7" s="2123"/>
      <c r="B7" s="2122"/>
      <c r="C7" s="2121"/>
      <c r="D7" s="2120" t="s">
        <v>31199</v>
      </c>
      <c r="E7" s="2119" t="s">
        <v>31198</v>
      </c>
      <c r="F7" s="2118" t="s">
        <v>31197</v>
      </c>
      <c r="G7" s="2120" t="s">
        <v>31199</v>
      </c>
      <c r="H7" s="2119" t="s">
        <v>31198</v>
      </c>
      <c r="I7" s="2118" t="s">
        <v>31197</v>
      </c>
      <c r="K7" s="2117" t="s">
        <v>31196</v>
      </c>
      <c r="L7" s="2117" t="s">
        <v>31195</v>
      </c>
      <c r="M7" s="2117" t="s">
        <v>31194</v>
      </c>
    </row>
    <row r="8" spans="1:18" ht="22.5">
      <c r="A8" s="1354">
        <v>1</v>
      </c>
      <c r="B8" s="2098" t="s">
        <v>31193</v>
      </c>
      <c r="C8" s="2112" t="s">
        <v>31191</v>
      </c>
      <c r="D8" s="1354">
        <v>1</v>
      </c>
      <c r="E8" s="2108" t="s">
        <v>1556</v>
      </c>
      <c r="F8" s="2107">
        <v>1</v>
      </c>
      <c r="G8" s="2111"/>
      <c r="H8" s="2114"/>
      <c r="I8" s="2109"/>
      <c r="K8" s="701" t="str">
        <f>B8</f>
        <v>FR_1_001_01a_01</v>
      </c>
      <c r="L8" s="701" t="str">
        <f>CONCATENATE("Http://www.cbr.ru/xbrl/2015-12-24/ifrs-ru/",K8)</f>
        <v>Http://www.cbr.ru/xbrl/2015-12-24/ifrs-ru/FR_1_001_01a_01</v>
      </c>
      <c r="M8" s="701" t="str">
        <f>CONCATENATE("[",K8,"]")</f>
        <v>[FR_1_001_01a_01]</v>
      </c>
    </row>
    <row r="9" spans="1:18">
      <c r="A9" s="1354">
        <f>A8+1</f>
        <v>2</v>
      </c>
      <c r="B9" s="2098" t="s">
        <v>31192</v>
      </c>
      <c r="C9" s="2112" t="s">
        <v>31191</v>
      </c>
      <c r="D9" s="2111"/>
      <c r="E9" s="2110"/>
      <c r="F9" s="2109"/>
      <c r="G9" s="1354">
        <v>1</v>
      </c>
      <c r="H9" s="2108" t="s">
        <v>2739</v>
      </c>
      <c r="I9" s="2107">
        <v>1</v>
      </c>
      <c r="K9" s="701" t="str">
        <f>B9</f>
        <v>FR_1_001_01b_01</v>
      </c>
      <c r="L9" s="701" t="str">
        <f>CONCATENATE("Http://www.cbr.ru/xbrl/2015-12-24/ifrs-ru/",K9)</f>
        <v>Http://www.cbr.ru/xbrl/2015-12-24/ifrs-ru/FR_1_001_01b_01</v>
      </c>
      <c r="M9" s="701" t="str">
        <f>CONCATENATE("[",K9,"]")</f>
        <v>[FR_1_001_01b_01]</v>
      </c>
    </row>
    <row r="10" spans="1:18" ht="33.75">
      <c r="A10" s="1354"/>
      <c r="B10" s="2098" t="s">
        <v>31190</v>
      </c>
      <c r="C10" s="2112" t="s">
        <v>31188</v>
      </c>
      <c r="D10" s="1354">
        <v>2</v>
      </c>
      <c r="E10" s="2108" t="s">
        <v>1580</v>
      </c>
      <c r="F10" s="2107">
        <v>2</v>
      </c>
      <c r="G10" s="2111"/>
      <c r="H10" s="2114"/>
      <c r="I10" s="2109"/>
      <c r="K10" s="701" t="str">
        <f>B10</f>
        <v>FR_1_002_01a_01</v>
      </c>
      <c r="L10" s="701" t="str">
        <f>CONCATENATE("Http://www.cbr.ru/xbrl/2015-12-24/ifrs-ru/",K10)</f>
        <v>Http://www.cbr.ru/xbrl/2015-12-24/ifrs-ru/FR_1_002_01a_01</v>
      </c>
      <c r="M10" s="701" t="str">
        <f>CONCATENATE("[",K10,"]")</f>
        <v>[FR_1_002_01a_01]</v>
      </c>
    </row>
    <row r="11" spans="1:18" ht="22.5">
      <c r="A11" s="1354"/>
      <c r="B11" s="2098" t="s">
        <v>31189</v>
      </c>
      <c r="C11" s="2112" t="s">
        <v>31188</v>
      </c>
      <c r="D11" s="2111"/>
      <c r="E11" s="2110"/>
      <c r="F11" s="2109"/>
      <c r="G11" s="1354">
        <v>2</v>
      </c>
      <c r="H11" s="2108" t="s">
        <v>2740</v>
      </c>
      <c r="I11" s="2107">
        <v>2</v>
      </c>
      <c r="K11" s="701" t="str">
        <f>B11</f>
        <v>FR_1_002_01b_01</v>
      </c>
      <c r="L11" s="701" t="str">
        <f>CONCATENATE("Http://www.cbr.ru/xbrl/2015-12-24/ifrs-ru/",K11)</f>
        <v>Http://www.cbr.ru/xbrl/2015-12-24/ifrs-ru/FR_1_002_01b_01</v>
      </c>
      <c r="M11" s="701" t="str">
        <f>CONCATENATE("[",K11,"]")</f>
        <v>[FR_1_002_01b_01]</v>
      </c>
    </row>
    <row r="12" spans="1:18" ht="22.5">
      <c r="A12" s="1354"/>
      <c r="B12" s="2098" t="s">
        <v>31187</v>
      </c>
      <c r="C12" s="2112" t="s">
        <v>1586</v>
      </c>
      <c r="D12" s="1354">
        <v>3</v>
      </c>
      <c r="E12" s="2108" t="s">
        <v>1585</v>
      </c>
      <c r="F12" s="2107">
        <v>3</v>
      </c>
      <c r="G12" s="1354">
        <v>3</v>
      </c>
      <c r="H12" s="2108" t="s">
        <v>2741</v>
      </c>
      <c r="I12" s="2107">
        <f>F12</f>
        <v>3</v>
      </c>
      <c r="K12" s="701" t="str">
        <f>B12</f>
        <v>FR_1_003_01_01</v>
      </c>
      <c r="L12" s="701" t="str">
        <f>CONCATENATE("Http://www.cbr.ru/xbrl/2015-12-24/ifrs-ru/",K12)</f>
        <v>Http://www.cbr.ru/xbrl/2015-12-24/ifrs-ru/FR_1_003_01_01</v>
      </c>
      <c r="M12" s="701" t="str">
        <f>CONCATENATE("[",K12,"]")</f>
        <v>[FR_1_003_01_01]</v>
      </c>
    </row>
    <row r="13" spans="1:18" ht="33.75">
      <c r="A13" s="1354"/>
      <c r="B13" s="2098" t="s">
        <v>31186</v>
      </c>
      <c r="C13" s="2112" t="s">
        <v>1596</v>
      </c>
      <c r="D13" s="1354">
        <v>4</v>
      </c>
      <c r="E13" s="2108" t="s">
        <v>1595</v>
      </c>
      <c r="F13" s="2107">
        <v>4</v>
      </c>
      <c r="G13" s="2111"/>
      <c r="H13" s="2114"/>
      <c r="I13" s="2109"/>
      <c r="K13" s="701" t="str">
        <f>B13</f>
        <v>FR_1_004_01a_01</v>
      </c>
      <c r="L13" s="701" t="str">
        <f>CONCATENATE("Http://www.cbr.ru/xbrl/2015-12-24/ifrs-ru/",K13)</f>
        <v>Http://www.cbr.ru/xbrl/2015-12-24/ifrs-ru/FR_1_004_01a_01</v>
      </c>
      <c r="M13" s="701" t="str">
        <f>CONCATENATE("[",K13,"]")</f>
        <v>[FR_1_004_01a_01]</v>
      </c>
    </row>
    <row r="14" spans="1:18" ht="33.75">
      <c r="A14" s="1354"/>
      <c r="B14" s="2098" t="s">
        <v>31185</v>
      </c>
      <c r="C14" s="2112" t="s">
        <v>1596</v>
      </c>
      <c r="D14" s="2111"/>
      <c r="E14" s="2110"/>
      <c r="F14" s="2109"/>
      <c r="G14" s="1354">
        <v>4</v>
      </c>
      <c r="H14" s="2108" t="s">
        <v>2742</v>
      </c>
      <c r="I14" s="2107">
        <v>4</v>
      </c>
      <c r="K14" s="701" t="str">
        <f>B14</f>
        <v>FR_1_004_01b_01</v>
      </c>
      <c r="L14" s="701" t="str">
        <f>CONCATENATE("Http://www.cbr.ru/xbrl/2015-12-24/ifrs-ru/",K14)</f>
        <v>Http://www.cbr.ru/xbrl/2015-12-24/ifrs-ru/FR_1_004_01b_01</v>
      </c>
      <c r="M14" s="701" t="str">
        <f>CONCATENATE("[",K14,"]")</f>
        <v>[FR_1_004_01b_01]</v>
      </c>
    </row>
    <row r="15" spans="1:18">
      <c r="A15" s="1354"/>
      <c r="B15" s="2098" t="s">
        <v>31184</v>
      </c>
      <c r="C15" s="2112" t="s">
        <v>13</v>
      </c>
      <c r="D15" s="1354">
        <v>5</v>
      </c>
      <c r="E15" s="2108" t="s">
        <v>259</v>
      </c>
      <c r="F15" s="2107">
        <v>1</v>
      </c>
      <c r="G15" s="2111"/>
      <c r="H15" s="2114"/>
      <c r="I15" s="2109"/>
      <c r="K15" s="701" t="str">
        <f>B15</f>
        <v>FR_2_001_01a_01</v>
      </c>
      <c r="L15" s="701" t="str">
        <f>CONCATENATE("Http://www.cbr.ru/xbrl/2015-12-24/ifrs-ru/",K15)</f>
        <v>Http://www.cbr.ru/xbrl/2015-12-24/ifrs-ru/FR_2_001_01a_01</v>
      </c>
      <c r="M15" s="701" t="str">
        <f>CONCATENATE("[",K15,"]")</f>
        <v>[FR_2_001_01a_01]</v>
      </c>
    </row>
    <row r="16" spans="1:18">
      <c r="A16" s="1354"/>
      <c r="B16" s="2098" t="s">
        <v>31183</v>
      </c>
      <c r="C16" s="2112" t="s">
        <v>13</v>
      </c>
      <c r="D16" s="2111"/>
      <c r="E16" s="2110"/>
      <c r="F16" s="2109"/>
      <c r="G16" s="1354">
        <v>5</v>
      </c>
      <c r="H16" s="2108" t="s">
        <v>259</v>
      </c>
      <c r="I16" s="2107">
        <f>F15</f>
        <v>1</v>
      </c>
      <c r="K16" s="701" t="str">
        <f>B16</f>
        <v>FR_2_001_01b_01</v>
      </c>
      <c r="L16" s="701" t="str">
        <f>CONCATENATE("Http://www.cbr.ru/xbrl/2015-12-24/ifrs-ru/",K16)</f>
        <v>Http://www.cbr.ru/xbrl/2015-12-24/ifrs-ru/FR_2_001_01b_01</v>
      </c>
      <c r="M16" s="701" t="str">
        <f>CONCATENATE("[",K16,"]")</f>
        <v>[FR_2_001_01b_01]</v>
      </c>
    </row>
    <row r="17" spans="1:13">
      <c r="A17" s="1354"/>
      <c r="B17" s="2098" t="s">
        <v>31182</v>
      </c>
      <c r="C17" s="2112" t="s">
        <v>13</v>
      </c>
      <c r="D17" s="2116"/>
      <c r="E17" s="2115"/>
      <c r="F17" s="2113"/>
      <c r="G17" s="2116"/>
      <c r="H17" s="2115"/>
      <c r="I17" s="2113"/>
      <c r="K17" s="701" t="str">
        <f>B17</f>
        <v>FR_2_001_01_02</v>
      </c>
      <c r="L17" s="701" t="str">
        <f>CONCATENATE("Http://www.cbr.ru/xbrl/2015-12-24/ifrs-ru/",K17)</f>
        <v>Http://www.cbr.ru/xbrl/2015-12-24/ifrs-ru/FR_2_001_01_02</v>
      </c>
      <c r="M17" s="701" t="str">
        <f>CONCATENATE("[",K17,"]")</f>
        <v>[FR_2_001_01_02]</v>
      </c>
    </row>
    <row r="18" spans="1:13" ht="33.75">
      <c r="A18" s="1354"/>
      <c r="B18" s="2098" t="s">
        <v>31181</v>
      </c>
      <c r="C18" s="2112" t="s">
        <v>1051</v>
      </c>
      <c r="D18" s="1354">
        <v>5</v>
      </c>
      <c r="E18" s="2108" t="s">
        <v>259</v>
      </c>
      <c r="F18" s="2107">
        <v>1</v>
      </c>
      <c r="G18" s="1354">
        <v>5</v>
      </c>
      <c r="H18" s="2108" t="s">
        <v>259</v>
      </c>
      <c r="I18" s="2107">
        <f>F18</f>
        <v>1</v>
      </c>
      <c r="K18" s="701" t="str">
        <f>B18</f>
        <v>FR_2_001_02_01</v>
      </c>
      <c r="L18" s="701" t="str">
        <f>CONCATENATE("Http://www.cbr.ru/xbrl/2015-12-24/ifrs-ru/",K18)</f>
        <v>Http://www.cbr.ru/xbrl/2015-12-24/ifrs-ru/FR_2_001_02_01</v>
      </c>
      <c r="M18" s="701" t="str">
        <f>CONCATENATE("[",K18,"]")</f>
        <v>[FR_2_001_02_01]</v>
      </c>
    </row>
    <row r="19" spans="1:13" ht="45">
      <c r="A19" s="1354"/>
      <c r="B19" s="2098" t="s">
        <v>31180</v>
      </c>
      <c r="C19" s="2112" t="s">
        <v>31178</v>
      </c>
      <c r="D19" s="1354">
        <v>5</v>
      </c>
      <c r="E19" s="2108" t="s">
        <v>259</v>
      </c>
      <c r="F19" s="2107">
        <v>1</v>
      </c>
      <c r="G19" s="1354">
        <v>5</v>
      </c>
      <c r="H19" s="2108" t="s">
        <v>259</v>
      </c>
      <c r="I19" s="2107">
        <f>F19</f>
        <v>1</v>
      </c>
      <c r="K19" s="701" t="str">
        <f>B19</f>
        <v>FR_2_001_03_01</v>
      </c>
      <c r="L19" s="701" t="str">
        <f>CONCATENATE("Http://www.cbr.ru/xbrl/2015-12-24/ifrs-ru/",K19)</f>
        <v>Http://www.cbr.ru/xbrl/2015-12-24/ifrs-ru/FR_2_001_03_01</v>
      </c>
      <c r="M19" s="701" t="str">
        <f>CONCATENATE("[",K19,"]")</f>
        <v>[FR_2_001_03_01]</v>
      </c>
    </row>
    <row r="20" spans="1:13" ht="45">
      <c r="A20" s="1354"/>
      <c r="B20" s="2098" t="s">
        <v>31179</v>
      </c>
      <c r="C20" s="2112" t="s">
        <v>31178</v>
      </c>
      <c r="D20" s="2116"/>
      <c r="E20" s="2115"/>
      <c r="F20" s="2113"/>
      <c r="G20" s="2116"/>
      <c r="H20" s="2115"/>
      <c r="I20" s="2113"/>
      <c r="K20" s="701" t="str">
        <f>B20</f>
        <v>FR_2_001_03_02</v>
      </c>
      <c r="L20" s="701" t="str">
        <f>CONCATENATE("Http://www.cbr.ru/xbrl/2015-12-24/ifrs-ru/",K20)</f>
        <v>Http://www.cbr.ru/xbrl/2015-12-24/ifrs-ru/FR_2_001_03_02</v>
      </c>
      <c r="M20" s="701" t="str">
        <f>CONCATENATE("[",K20,"]")</f>
        <v>[FR_2_001_03_02]</v>
      </c>
    </row>
    <row r="21" spans="1:13" ht="33.75">
      <c r="A21" s="1354"/>
      <c r="B21" s="2098" t="s">
        <v>31177</v>
      </c>
      <c r="C21" s="2112" t="s">
        <v>250</v>
      </c>
      <c r="D21" s="1354">
        <v>6</v>
      </c>
      <c r="E21" s="2108" t="s">
        <v>1480</v>
      </c>
      <c r="F21" s="2107">
        <v>2</v>
      </c>
      <c r="G21" s="2111"/>
      <c r="H21" s="2110"/>
      <c r="I21" s="2109"/>
      <c r="K21" s="701" t="str">
        <f>B21</f>
        <v>FR_2_002_01a_01</v>
      </c>
      <c r="L21" s="701" t="str">
        <f>CONCATENATE("Http://www.cbr.ru/xbrl/2015-12-24/ifrs-ru/",K21)</f>
        <v>Http://www.cbr.ru/xbrl/2015-12-24/ifrs-ru/FR_2_002_01a_01</v>
      </c>
      <c r="M21" s="701" t="str">
        <f>CONCATENATE("[",K21,"]")</f>
        <v>[FR_2_002_01a_01]</v>
      </c>
    </row>
    <row r="22" spans="1:13" ht="33.75">
      <c r="A22" s="1354"/>
      <c r="B22" s="2098" t="s">
        <v>31176</v>
      </c>
      <c r="C22" s="2112" t="s">
        <v>250</v>
      </c>
      <c r="D22" s="2111"/>
      <c r="E22" s="2110"/>
      <c r="F22" s="2109"/>
      <c r="G22" s="1354">
        <v>6</v>
      </c>
      <c r="H22" s="2108" t="s">
        <v>1480</v>
      </c>
      <c r="I22" s="2107">
        <f>F21</f>
        <v>2</v>
      </c>
      <c r="K22" s="701" t="str">
        <f>B22</f>
        <v>FR_2_002_01b_01</v>
      </c>
      <c r="L22" s="701" t="str">
        <f>CONCATENATE("Http://www.cbr.ru/xbrl/2015-12-24/ifrs-ru/",K22)</f>
        <v>Http://www.cbr.ru/xbrl/2015-12-24/ifrs-ru/FR_2_002_01b_01</v>
      </c>
      <c r="M22" s="701" t="str">
        <f>CONCATENATE("[",K22,"]")</f>
        <v>[FR_2_002_01b_01]</v>
      </c>
    </row>
    <row r="23" spans="1:13" ht="22.5">
      <c r="A23" s="1354"/>
      <c r="B23" s="2098" t="s">
        <v>31175</v>
      </c>
      <c r="C23" s="2112" t="s">
        <v>250</v>
      </c>
      <c r="D23" s="2116"/>
      <c r="E23" s="2115"/>
      <c r="F23" s="2113"/>
      <c r="G23" s="2116"/>
      <c r="H23" s="2115"/>
      <c r="I23" s="2113"/>
      <c r="K23" s="701" t="str">
        <f>B23</f>
        <v>FR_2_002_01_02</v>
      </c>
      <c r="L23" s="701" t="str">
        <f>CONCATENATE("Http://www.cbr.ru/xbrl/2015-12-24/ifrs-ru/",K23)</f>
        <v>Http://www.cbr.ru/xbrl/2015-12-24/ifrs-ru/FR_2_002_01_02</v>
      </c>
      <c r="M23" s="701" t="str">
        <f>CONCATENATE("[",K23,"]")</f>
        <v>[FR_2_002_01_02]</v>
      </c>
    </row>
    <row r="24" spans="1:13" ht="45">
      <c r="A24" s="1354"/>
      <c r="B24" s="2098" t="s">
        <v>31174</v>
      </c>
      <c r="C24" s="2112" t="s">
        <v>1075</v>
      </c>
      <c r="D24" s="1354">
        <v>6</v>
      </c>
      <c r="E24" s="2108" t="s">
        <v>1480</v>
      </c>
      <c r="F24" s="2107">
        <v>2</v>
      </c>
      <c r="G24" s="1354">
        <v>6</v>
      </c>
      <c r="H24" s="2108" t="s">
        <v>1480</v>
      </c>
      <c r="I24" s="2107">
        <f>F24</f>
        <v>2</v>
      </c>
      <c r="K24" s="701" t="str">
        <f>B24</f>
        <v>FR_2_002_02_01</v>
      </c>
      <c r="L24" s="701" t="str">
        <f>CONCATENATE("Http://www.cbr.ru/xbrl/2015-12-24/ifrs-ru/",K24)</f>
        <v>Http://www.cbr.ru/xbrl/2015-12-24/ifrs-ru/FR_2_002_02_01</v>
      </c>
      <c r="M24" s="701" t="str">
        <f>CONCATENATE("[",K24,"]")</f>
        <v>[FR_2_002_02_01]</v>
      </c>
    </row>
    <row r="25" spans="1:13" ht="33.75">
      <c r="A25" s="1354"/>
      <c r="B25" s="2098" t="s">
        <v>31173</v>
      </c>
      <c r="C25" s="2112" t="s">
        <v>276</v>
      </c>
      <c r="D25" s="1354">
        <v>7</v>
      </c>
      <c r="E25" s="2108" t="s">
        <v>275</v>
      </c>
      <c r="F25" s="2107">
        <v>3</v>
      </c>
      <c r="G25" s="2111"/>
      <c r="H25" s="2110"/>
      <c r="I25" s="2109"/>
      <c r="K25" s="701" t="str">
        <f>B25</f>
        <v>FR_2_003_01a_01</v>
      </c>
      <c r="L25" s="701" t="str">
        <f>CONCATENATE("Http://www.cbr.ru/xbrl/2015-12-24/ifrs-ru/",K25)</f>
        <v>Http://www.cbr.ru/xbrl/2015-12-24/ifrs-ru/FR_2_003_01a_01</v>
      </c>
      <c r="M25" s="701" t="str">
        <f>CONCATENATE("[",K25,"]")</f>
        <v>[FR_2_003_01a_01]</v>
      </c>
    </row>
    <row r="26" spans="1:13" ht="33.75">
      <c r="A26" s="1354"/>
      <c r="B26" s="2098" t="s">
        <v>31172</v>
      </c>
      <c r="C26" s="2112" t="s">
        <v>276</v>
      </c>
      <c r="D26" s="2111"/>
      <c r="E26" s="2110"/>
      <c r="F26" s="2109"/>
      <c r="G26" s="1354">
        <v>7</v>
      </c>
      <c r="H26" s="2108" t="s">
        <v>2743</v>
      </c>
      <c r="I26" s="2107">
        <f>F25</f>
        <v>3</v>
      </c>
      <c r="K26" s="701" t="str">
        <f>B26</f>
        <v>FR_2_003_01b_01</v>
      </c>
      <c r="L26" s="701" t="str">
        <f>CONCATENATE("Http://www.cbr.ru/xbrl/2015-12-24/ifrs-ru/",K26)</f>
        <v>Http://www.cbr.ru/xbrl/2015-12-24/ifrs-ru/FR_2_003_01b_01</v>
      </c>
      <c r="M26" s="701" t="str">
        <f>CONCATENATE("[",K26,"]")</f>
        <v>[FR_2_003_01b_01]</v>
      </c>
    </row>
    <row r="27" spans="1:13" ht="33.75">
      <c r="A27" s="1354"/>
      <c r="B27" s="2098" t="s">
        <v>31171</v>
      </c>
      <c r="C27" s="2112" t="s">
        <v>276</v>
      </c>
      <c r="D27" s="2116"/>
      <c r="E27" s="2115"/>
      <c r="F27" s="2113"/>
      <c r="G27" s="2116"/>
      <c r="H27" s="2115"/>
      <c r="I27" s="2113"/>
      <c r="K27" s="701" t="str">
        <f>B27</f>
        <v>FR_2_003_01_02</v>
      </c>
      <c r="L27" s="701" t="str">
        <f>CONCATENATE("Http://www.cbr.ru/xbrl/2015-12-24/ifrs-ru/",K27)</f>
        <v>Http://www.cbr.ru/xbrl/2015-12-24/ifrs-ru/FR_2_003_01_02</v>
      </c>
      <c r="M27" s="701" t="str">
        <f>CONCATENATE("[",K27,"]")</f>
        <v>[FR_2_003_01_02]</v>
      </c>
    </row>
    <row r="28" spans="1:13" ht="33.75">
      <c r="A28" s="1354"/>
      <c r="B28" s="2098" t="s">
        <v>31170</v>
      </c>
      <c r="C28" s="2112" t="s">
        <v>277</v>
      </c>
      <c r="D28" s="1354">
        <v>7</v>
      </c>
      <c r="E28" s="2108" t="s">
        <v>275</v>
      </c>
      <c r="F28" s="2107">
        <v>3</v>
      </c>
      <c r="G28" s="1354">
        <v>7</v>
      </c>
      <c r="H28" s="2108" t="s">
        <v>2743</v>
      </c>
      <c r="I28" s="2107">
        <f>F28</f>
        <v>3</v>
      </c>
      <c r="K28" s="701" t="str">
        <f>B28</f>
        <v>FR_2_003_02_01</v>
      </c>
      <c r="L28" s="701" t="str">
        <f>CONCATENATE("Http://www.cbr.ru/xbrl/2015-12-24/ifrs-ru/",K28)</f>
        <v>Http://www.cbr.ru/xbrl/2015-12-24/ifrs-ru/FR_2_003_02_01</v>
      </c>
      <c r="M28" s="701" t="str">
        <f>CONCATENATE("[",K28,"]")</f>
        <v>[FR_2_003_02_01]</v>
      </c>
    </row>
    <row r="29" spans="1:13" ht="33.75">
      <c r="A29" s="1354"/>
      <c r="B29" s="2098" t="s">
        <v>31169</v>
      </c>
      <c r="C29" s="2112" t="s">
        <v>289</v>
      </c>
      <c r="D29" s="1354">
        <v>7</v>
      </c>
      <c r="E29" s="2108" t="s">
        <v>275</v>
      </c>
      <c r="F29" s="2107">
        <v>3</v>
      </c>
      <c r="G29" s="1354">
        <v>7</v>
      </c>
      <c r="H29" s="2108" t="s">
        <v>2743</v>
      </c>
      <c r="I29" s="2107">
        <f>F29</f>
        <v>3</v>
      </c>
      <c r="K29" s="701" t="str">
        <f>B29</f>
        <v>FR_2_003_03_01</v>
      </c>
      <c r="L29" s="701" t="str">
        <f>CONCATENATE("Http://www.cbr.ru/xbrl/2015-12-24/ifrs-ru/",K29)</f>
        <v>Http://www.cbr.ru/xbrl/2015-12-24/ifrs-ru/FR_2_003_03_01</v>
      </c>
      <c r="M29" s="701" t="str">
        <f>CONCATENATE("[",K29,"]")</f>
        <v>[FR_2_003_03_01]</v>
      </c>
    </row>
    <row r="30" spans="1:13" ht="45">
      <c r="A30" s="1354"/>
      <c r="B30" s="2098" t="s">
        <v>31168</v>
      </c>
      <c r="C30" s="2112" t="s">
        <v>10701</v>
      </c>
      <c r="D30" s="1354">
        <v>7</v>
      </c>
      <c r="E30" s="2108" t="s">
        <v>275</v>
      </c>
      <c r="F30" s="2107">
        <v>3</v>
      </c>
      <c r="G30" s="1354">
        <v>7</v>
      </c>
      <c r="H30" s="2108" t="s">
        <v>2743</v>
      </c>
      <c r="I30" s="2107">
        <f>F30</f>
        <v>3</v>
      </c>
      <c r="K30" s="701" t="str">
        <f>B30</f>
        <v>FR_2_003_04_01</v>
      </c>
      <c r="L30" s="701" t="str">
        <f>CONCATENATE("Http://www.cbr.ru/xbrl/2015-12-24/ifrs-ru/",K30)</f>
        <v>Http://www.cbr.ru/xbrl/2015-12-24/ifrs-ru/FR_2_003_04_01</v>
      </c>
      <c r="M30" s="701" t="str">
        <f>CONCATENATE("[",K30,"]")</f>
        <v>[FR_2_003_04_01]</v>
      </c>
    </row>
    <row r="31" spans="1:13" ht="56.25">
      <c r="A31" s="1354"/>
      <c r="B31" s="2098" t="s">
        <v>31167</v>
      </c>
      <c r="C31" s="2112" t="s">
        <v>10702</v>
      </c>
      <c r="D31" s="1354">
        <v>7</v>
      </c>
      <c r="E31" s="2108" t="s">
        <v>275</v>
      </c>
      <c r="F31" s="2107">
        <v>3</v>
      </c>
      <c r="G31" s="1354">
        <v>7</v>
      </c>
      <c r="H31" s="2108" t="s">
        <v>2743</v>
      </c>
      <c r="I31" s="2107">
        <f>F31</f>
        <v>3</v>
      </c>
      <c r="K31" s="701" t="str">
        <f>B31</f>
        <v>FR_2_003_05_01</v>
      </c>
      <c r="L31" s="701" t="str">
        <f>CONCATENATE("Http://www.cbr.ru/xbrl/2015-12-24/ifrs-ru/",K31)</f>
        <v>Http://www.cbr.ru/xbrl/2015-12-24/ifrs-ru/FR_2_003_05_01</v>
      </c>
      <c r="M31" s="701" t="str">
        <f>CONCATENATE("[",K31,"]")</f>
        <v>[FR_2_003_05_01]</v>
      </c>
    </row>
    <row r="32" spans="1:13" ht="22.5">
      <c r="A32" s="1354"/>
      <c r="B32" s="2098" t="s">
        <v>31166</v>
      </c>
      <c r="C32" s="2112" t="s">
        <v>295</v>
      </c>
      <c r="D32" s="1354">
        <v>8</v>
      </c>
      <c r="E32" s="2108" t="s">
        <v>294</v>
      </c>
      <c r="F32" s="2107">
        <v>4</v>
      </c>
      <c r="G32" s="2111"/>
      <c r="H32" s="2110"/>
      <c r="I32" s="2109"/>
      <c r="K32" s="701" t="str">
        <f>B32</f>
        <v>FR_2_004_01a_01</v>
      </c>
      <c r="L32" s="701" t="str">
        <f>CONCATENATE("Http://www.cbr.ru/xbrl/2015-12-24/ifrs-ru/",K32)</f>
        <v>Http://www.cbr.ru/xbrl/2015-12-24/ifrs-ru/FR_2_004_01a_01</v>
      </c>
      <c r="M32" s="701" t="str">
        <f>CONCATENATE("[",K32,"]")</f>
        <v>[FR_2_004_01a_01]</v>
      </c>
    </row>
    <row r="33" spans="1:19" ht="22.5">
      <c r="A33" s="1354"/>
      <c r="B33" s="2098" t="s">
        <v>31165</v>
      </c>
      <c r="C33" s="2112" t="s">
        <v>295</v>
      </c>
      <c r="D33" s="2111"/>
      <c r="E33" s="2110"/>
      <c r="F33" s="2109"/>
      <c r="G33" s="1354">
        <v>8</v>
      </c>
      <c r="H33" s="2108" t="s">
        <v>294</v>
      </c>
      <c r="I33" s="2107">
        <f>F32</f>
        <v>4</v>
      </c>
      <c r="K33" s="701" t="str">
        <f>B33</f>
        <v>FR_2_004_01b_01</v>
      </c>
      <c r="L33" s="701" t="str">
        <f>CONCATENATE("Http://www.cbr.ru/xbrl/2015-12-24/ifrs-ru/",K33)</f>
        <v>Http://www.cbr.ru/xbrl/2015-12-24/ifrs-ru/FR_2_004_01b_01</v>
      </c>
      <c r="M33" s="701" t="str">
        <f>CONCATENATE("[",K33,"]")</f>
        <v>[FR_2_004_01b_01]</v>
      </c>
    </row>
    <row r="34" spans="1:19" ht="22.5">
      <c r="A34" s="1354"/>
      <c r="B34" s="2098" t="s">
        <v>31164</v>
      </c>
      <c r="C34" s="2112" t="s">
        <v>31163</v>
      </c>
      <c r="D34" s="1354">
        <v>8</v>
      </c>
      <c r="E34" s="2108" t="s">
        <v>294</v>
      </c>
      <c r="F34" s="2107">
        <v>4</v>
      </c>
      <c r="G34" s="1354">
        <v>8</v>
      </c>
      <c r="H34" s="2108" t="s">
        <v>294</v>
      </c>
      <c r="I34" s="2107">
        <f>F34</f>
        <v>4</v>
      </c>
      <c r="K34" s="701" t="str">
        <f>B34</f>
        <v>FR_2_004_02_01</v>
      </c>
      <c r="L34" s="701" t="str">
        <f>CONCATENATE("Http://www.cbr.ru/xbrl/2015-12-24/ifrs-ru/",K34)</f>
        <v>Http://www.cbr.ru/xbrl/2015-12-24/ifrs-ru/FR_2_004_02_01</v>
      </c>
      <c r="M34" s="701" t="str">
        <f>CONCATENATE("[",K34,"]")</f>
        <v>[FR_2_004_02_01]</v>
      </c>
    </row>
    <row r="35" spans="1:19" ht="22.5">
      <c r="A35" s="1354"/>
      <c r="B35" s="2098" t="s">
        <v>31160</v>
      </c>
      <c r="C35" s="2112" t="s">
        <v>31162</v>
      </c>
      <c r="D35" s="1354">
        <v>9</v>
      </c>
      <c r="E35" s="2108" t="s">
        <v>299</v>
      </c>
      <c r="F35" s="2107">
        <v>5</v>
      </c>
      <c r="G35" s="2111"/>
      <c r="H35" s="2114"/>
      <c r="I35" s="2109"/>
      <c r="K35" s="701" t="str">
        <f>B35</f>
        <v>FR_2_005_01a_01</v>
      </c>
      <c r="L35" s="701" t="str">
        <f>CONCATENATE("Http://www.cbr.ru/xbrl/2015-12-24/ifrs-ru/",K35)</f>
        <v>Http://www.cbr.ru/xbrl/2015-12-24/ifrs-ru/FR_2_005_01a_01</v>
      </c>
      <c r="M35" s="701" t="str">
        <f>CONCATENATE("[",K35,"]")</f>
        <v>[FR_2_005_01a_01]</v>
      </c>
    </row>
    <row r="36" spans="1:19" ht="22.5">
      <c r="A36" s="1354"/>
      <c r="B36" s="2098" t="s">
        <v>31157</v>
      </c>
      <c r="C36" s="2112" t="s">
        <v>31162</v>
      </c>
      <c r="D36" s="2111"/>
      <c r="E36" s="2114"/>
      <c r="F36" s="2109"/>
      <c r="G36" s="1354">
        <v>9</v>
      </c>
      <c r="H36" s="2108" t="s">
        <v>299</v>
      </c>
      <c r="I36" s="2107">
        <f>F35</f>
        <v>5</v>
      </c>
      <c r="K36" s="701" t="str">
        <f>B36</f>
        <v>FR_2_005_01b_01</v>
      </c>
      <c r="L36" s="701" t="str">
        <f>CONCATENATE("Http://www.cbr.ru/xbrl/2015-12-24/ifrs-ru/",K36)</f>
        <v>Http://www.cbr.ru/xbrl/2015-12-24/ifrs-ru/FR_2_005_01b_01</v>
      </c>
      <c r="M36" s="701" t="str">
        <f>CONCATENATE("[",K36,"]")</f>
        <v>[FR_2_005_01b_01]</v>
      </c>
    </row>
    <row r="37" spans="1:19" ht="22.5">
      <c r="A37" s="1354"/>
      <c r="B37" s="2098" t="s">
        <v>31154</v>
      </c>
      <c r="C37" s="2112" t="s">
        <v>31161</v>
      </c>
      <c r="D37" s="1354">
        <v>9</v>
      </c>
      <c r="E37" s="2108" t="s">
        <v>299</v>
      </c>
      <c r="F37" s="2107">
        <v>5</v>
      </c>
      <c r="G37" s="1354">
        <v>9</v>
      </c>
      <c r="H37" s="2108" t="s">
        <v>299</v>
      </c>
      <c r="I37" s="2107">
        <f>F37</f>
        <v>5</v>
      </c>
      <c r="K37" s="701" t="str">
        <f>B37</f>
        <v>FR_2_005_02_01</v>
      </c>
      <c r="L37" s="701" t="str">
        <f>CONCATENATE("Http://www.cbr.ru/xbrl/2015-12-24/ifrs-ru/",K37)</f>
        <v>Http://www.cbr.ru/xbrl/2015-12-24/ifrs-ru/FR_2_005_02_01</v>
      </c>
      <c r="M37" s="701" t="str">
        <f>CONCATENATE("[",K37,"]")</f>
        <v>[FR_2_005_02_01]</v>
      </c>
      <c r="P37" s="42" t="s">
        <v>31160</v>
      </c>
      <c r="Q37" s="42" t="s">
        <v>31159</v>
      </c>
      <c r="R37" s="42" t="s">
        <v>31158</v>
      </c>
      <c r="S37" s="42" t="str">
        <f>VLOOKUP(P37,B:B,1,0)</f>
        <v>FR_2_005_01a_01</v>
      </c>
    </row>
    <row r="38" spans="1:19" ht="22.5">
      <c r="A38" s="1354"/>
      <c r="B38" s="2098" t="s">
        <v>31151</v>
      </c>
      <c r="C38" s="2112" t="s">
        <v>23</v>
      </c>
      <c r="D38" s="1354">
        <v>10</v>
      </c>
      <c r="E38" s="2108" t="s">
        <v>309</v>
      </c>
      <c r="F38" s="2107">
        <v>6</v>
      </c>
      <c r="G38" s="2111"/>
      <c r="H38" s="2114"/>
      <c r="I38" s="2109"/>
      <c r="K38" s="701" t="str">
        <f>B38</f>
        <v>FR_2_006_01a_01</v>
      </c>
      <c r="L38" s="701" t="str">
        <f>CONCATENATE("Http://www.cbr.ru/xbrl/2015-12-24/ifrs-ru/",K38)</f>
        <v>Http://www.cbr.ru/xbrl/2015-12-24/ifrs-ru/FR_2_006_01a_01</v>
      </c>
      <c r="M38" s="701" t="str">
        <f>CONCATENATE("[",K38,"]")</f>
        <v>[FR_2_006_01a_01]</v>
      </c>
      <c r="P38" s="42" t="s">
        <v>31157</v>
      </c>
      <c r="Q38" s="42" t="s">
        <v>31156</v>
      </c>
      <c r="R38" s="42" t="s">
        <v>31155</v>
      </c>
      <c r="S38" s="42" t="str">
        <f>VLOOKUP(P38,B:B,1,0)</f>
        <v>FR_2_005_01b_01</v>
      </c>
    </row>
    <row r="39" spans="1:19" ht="22.5">
      <c r="A39" s="1354"/>
      <c r="B39" s="2098" t="s">
        <v>31148</v>
      </c>
      <c r="C39" s="2112" t="s">
        <v>23</v>
      </c>
      <c r="D39" s="2116"/>
      <c r="E39" s="2115"/>
      <c r="F39" s="2113"/>
      <c r="G39" s="2116"/>
      <c r="H39" s="2115"/>
      <c r="I39" s="2113"/>
      <c r="K39" s="701" t="str">
        <f>B39</f>
        <v>FR_2_006_01a_02</v>
      </c>
      <c r="L39" s="701" t="str">
        <f>CONCATENATE("Http://www.cbr.ru/xbrl/2015-12-24/ifrs-ru/",K39)</f>
        <v>Http://www.cbr.ru/xbrl/2015-12-24/ifrs-ru/FR_2_006_01a_02</v>
      </c>
      <c r="M39" s="701" t="str">
        <f>CONCATENATE("[",K39,"]")</f>
        <v>[FR_2_006_01a_02]</v>
      </c>
      <c r="P39" s="42" t="s">
        <v>31154</v>
      </c>
      <c r="Q39" s="42" t="s">
        <v>31153</v>
      </c>
      <c r="R39" s="42" t="s">
        <v>31152</v>
      </c>
      <c r="S39" s="42" t="str">
        <f>VLOOKUP(P39,B:B,1,0)</f>
        <v>FR_2_005_02_01</v>
      </c>
    </row>
    <row r="40" spans="1:19" ht="22.5">
      <c r="A40" s="1354"/>
      <c r="B40" s="2098" t="s">
        <v>31145</v>
      </c>
      <c r="C40" s="2112" t="s">
        <v>2823</v>
      </c>
      <c r="D40" s="2111"/>
      <c r="E40" s="2110"/>
      <c r="F40" s="2109"/>
      <c r="G40" s="1354">
        <v>12</v>
      </c>
      <c r="H40" s="2108" t="s">
        <v>2746</v>
      </c>
      <c r="I40" s="2107">
        <v>6</v>
      </c>
      <c r="K40" s="701" t="str">
        <f>B40</f>
        <v>FR_2_006_01b_01</v>
      </c>
      <c r="L40" s="701" t="str">
        <f>CONCATENATE("Http://www.cbr.ru/xbrl/2015-12-24/ifrs-ru/",K40)</f>
        <v>Http://www.cbr.ru/xbrl/2015-12-24/ifrs-ru/FR_2_006_01b_01</v>
      </c>
      <c r="M40" s="701" t="str">
        <f>CONCATENATE("[",K40,"]")</f>
        <v>[FR_2_006_01b_01]</v>
      </c>
      <c r="P40" s="42" t="s">
        <v>31151</v>
      </c>
      <c r="Q40" s="42" t="s">
        <v>31150</v>
      </c>
      <c r="R40" s="42" t="s">
        <v>31149</v>
      </c>
      <c r="S40" s="42" t="str">
        <f>VLOOKUP(P40,B:B,1,0)</f>
        <v>FR_2_006_01a_01</v>
      </c>
    </row>
    <row r="41" spans="1:19" ht="22.5">
      <c r="A41" s="1354"/>
      <c r="B41" s="2098" t="s">
        <v>31142</v>
      </c>
      <c r="C41" s="2112" t="s">
        <v>2823</v>
      </c>
      <c r="D41" s="2111"/>
      <c r="E41" s="2110"/>
      <c r="F41" s="2109"/>
      <c r="G41" s="1354"/>
      <c r="H41" s="2108"/>
      <c r="I41" s="2107"/>
      <c r="K41" s="701" t="str">
        <f>B41</f>
        <v>FR_2_006_01b_02</v>
      </c>
      <c r="L41" s="701" t="str">
        <f>CONCATENATE("Http://www.cbr.ru/xbrl/2015-12-24/ifrs-ru/",K41)</f>
        <v>Http://www.cbr.ru/xbrl/2015-12-24/ifrs-ru/FR_2_006_01b_02</v>
      </c>
      <c r="M41" s="701" t="str">
        <f>CONCATENATE("[",K41,"]")</f>
        <v>[FR_2_006_01b_02]</v>
      </c>
    </row>
    <row r="42" spans="1:19" ht="33.75">
      <c r="A42" s="1354"/>
      <c r="B42" s="2098" t="s">
        <v>31139</v>
      </c>
      <c r="C42" s="2112" t="s">
        <v>1091</v>
      </c>
      <c r="D42" s="1354">
        <v>10</v>
      </c>
      <c r="E42" s="2108" t="s">
        <v>309</v>
      </c>
      <c r="F42" s="2107">
        <v>6</v>
      </c>
      <c r="G42" s="1354">
        <v>12</v>
      </c>
      <c r="H42" s="2108" t="s">
        <v>2746</v>
      </c>
      <c r="I42" s="2107">
        <f>F42</f>
        <v>6</v>
      </c>
      <c r="K42" s="701" t="str">
        <f>B42</f>
        <v>FR_2_006_02_01</v>
      </c>
      <c r="L42" s="701" t="str">
        <f>CONCATENATE("Http://www.cbr.ru/xbrl/2015-12-24/ifrs-ru/",K42)</f>
        <v>Http://www.cbr.ru/xbrl/2015-12-24/ifrs-ru/FR_2_006_02_01</v>
      </c>
      <c r="M42" s="701" t="str">
        <f>CONCATENATE("[",K42,"]")</f>
        <v>[FR_2_006_02_01]</v>
      </c>
      <c r="P42" s="42" t="s">
        <v>31148</v>
      </c>
      <c r="Q42" s="42" t="s">
        <v>31147</v>
      </c>
      <c r="R42" s="42" t="s">
        <v>31146</v>
      </c>
      <c r="S42" s="42" t="str">
        <f>VLOOKUP(P42,B:B,1,0)</f>
        <v>FR_2_006_01a_02</v>
      </c>
    </row>
    <row r="43" spans="1:19" ht="33.75">
      <c r="A43" s="1354"/>
      <c r="B43" s="2098" t="s">
        <v>31135</v>
      </c>
      <c r="C43" s="2112" t="s">
        <v>1091</v>
      </c>
      <c r="D43" s="2116"/>
      <c r="E43" s="2115"/>
      <c r="F43" s="2113"/>
      <c r="G43" s="2116"/>
      <c r="H43" s="2115"/>
      <c r="I43" s="2113"/>
      <c r="K43" s="701" t="str">
        <f>B43</f>
        <v>FR_2_006_02_02</v>
      </c>
      <c r="L43" s="701" t="str">
        <f>CONCATENATE("Http://www.cbr.ru/xbrl/2015-12-24/ifrs-ru/",K43)</f>
        <v>Http://www.cbr.ru/xbrl/2015-12-24/ifrs-ru/FR_2_006_02_02</v>
      </c>
      <c r="M43" s="701" t="str">
        <f>CONCATENATE("[",K43,"]")</f>
        <v>[FR_2_006_02_02]</v>
      </c>
      <c r="P43" s="42" t="s">
        <v>31145</v>
      </c>
      <c r="Q43" s="42" t="s">
        <v>31144</v>
      </c>
      <c r="R43" s="42" t="s">
        <v>31143</v>
      </c>
      <c r="S43" s="42" t="str">
        <f>VLOOKUP(P43,B:B,1,0)</f>
        <v>FR_2_006_01b_01</v>
      </c>
    </row>
    <row r="44" spans="1:19" ht="56.25">
      <c r="A44" s="1354"/>
      <c r="B44" s="2098" t="s">
        <v>31132</v>
      </c>
      <c r="C44" s="2112" t="s">
        <v>24</v>
      </c>
      <c r="D44" s="1354">
        <v>11</v>
      </c>
      <c r="E44" s="2108" t="s">
        <v>318</v>
      </c>
      <c r="F44" s="2107">
        <v>7</v>
      </c>
      <c r="G44" s="2111" t="s">
        <v>30021</v>
      </c>
      <c r="H44" s="2114" t="s">
        <v>30021</v>
      </c>
      <c r="I44" s="2109" t="s">
        <v>30021</v>
      </c>
      <c r="K44" s="701" t="str">
        <f>B44</f>
        <v>FR_2_007_01_01</v>
      </c>
      <c r="L44" s="701" t="str">
        <f>CONCATENATE("Http://www.cbr.ru/xbrl/2015-12-24/ifrs-ru/",K44)</f>
        <v>Http://www.cbr.ru/xbrl/2015-12-24/ifrs-ru/FR_2_007_01_01</v>
      </c>
      <c r="M44" s="701" t="str">
        <f>CONCATENATE("[",K44,"]")</f>
        <v>[FR_2_007_01_01]</v>
      </c>
      <c r="P44" s="42" t="s">
        <v>31142</v>
      </c>
      <c r="Q44" s="42" t="s">
        <v>31141</v>
      </c>
      <c r="R44" s="42" t="s">
        <v>31140</v>
      </c>
      <c r="S44" s="42" t="str">
        <f>VLOOKUP(P44,B:B,1,0)</f>
        <v>FR_2_006_01b_02</v>
      </c>
    </row>
    <row r="45" spans="1:19" ht="56.25">
      <c r="A45" s="1354"/>
      <c r="B45" s="2098" t="s">
        <v>31129</v>
      </c>
      <c r="C45" s="2112" t="s">
        <v>31136</v>
      </c>
      <c r="D45" s="1354">
        <v>11</v>
      </c>
      <c r="E45" s="2108" t="s">
        <v>318</v>
      </c>
      <c r="F45" s="2107">
        <v>7</v>
      </c>
      <c r="G45" s="2111" t="s">
        <v>30021</v>
      </c>
      <c r="H45" s="2114" t="s">
        <v>30021</v>
      </c>
      <c r="I45" s="2109" t="s">
        <v>30021</v>
      </c>
      <c r="K45" s="701" t="str">
        <f>B45</f>
        <v>FR_2_007_02_01</v>
      </c>
      <c r="L45" s="701" t="str">
        <f>CONCATENATE("Http://www.cbr.ru/xbrl/2015-12-24/ifrs-ru/",K45)</f>
        <v>Http://www.cbr.ru/xbrl/2015-12-24/ifrs-ru/FR_2_007_02_01</v>
      </c>
      <c r="M45" s="701" t="str">
        <f>CONCATENATE("[",K45,"]")</f>
        <v>[FR_2_007_02_01]</v>
      </c>
      <c r="P45" s="42" t="s">
        <v>31139</v>
      </c>
      <c r="Q45" s="42" t="s">
        <v>31138</v>
      </c>
      <c r="R45" s="42" t="s">
        <v>31137</v>
      </c>
      <c r="S45" s="42" t="str">
        <f>VLOOKUP(P45,B:B,1,0)</f>
        <v>FR_2_006_02_01</v>
      </c>
    </row>
    <row r="46" spans="1:19" ht="22.5">
      <c r="A46" s="1354"/>
      <c r="B46" s="2098" t="s">
        <v>31126</v>
      </c>
      <c r="C46" s="2112" t="s">
        <v>31136</v>
      </c>
      <c r="D46" s="2116"/>
      <c r="E46" s="2115"/>
      <c r="F46" s="2113"/>
      <c r="G46" s="2116"/>
      <c r="H46" s="2115"/>
      <c r="I46" s="2113"/>
      <c r="K46" s="701" t="str">
        <f>B46</f>
        <v>FR_2_007_02_02</v>
      </c>
      <c r="L46" s="701" t="str">
        <f>CONCATENATE("Http://www.cbr.ru/xbrl/2015-12-24/ifrs-ru/",K46)</f>
        <v>Http://www.cbr.ru/xbrl/2015-12-24/ifrs-ru/FR_2_007_02_02</v>
      </c>
      <c r="M46" s="701" t="str">
        <f>CONCATENATE("[",K46,"]")</f>
        <v>[FR_2_007_02_02]</v>
      </c>
      <c r="P46" s="42" t="s">
        <v>31135</v>
      </c>
      <c r="Q46" s="42" t="s">
        <v>31134</v>
      </c>
      <c r="R46" s="42" t="s">
        <v>31133</v>
      </c>
      <c r="S46" s="42" t="str">
        <f>VLOOKUP(P46,B:B,1,0)</f>
        <v>FR_2_006_02_02</v>
      </c>
    </row>
    <row r="47" spans="1:19" ht="56.25">
      <c r="A47" s="1354"/>
      <c r="B47" s="2098" t="s">
        <v>31122</v>
      </c>
      <c r="C47" s="2112" t="s">
        <v>321</v>
      </c>
      <c r="D47" s="1354">
        <v>11</v>
      </c>
      <c r="E47" s="2108" t="s">
        <v>318</v>
      </c>
      <c r="F47" s="2107">
        <v>7</v>
      </c>
      <c r="G47" s="2111" t="s">
        <v>30021</v>
      </c>
      <c r="H47" s="2114" t="s">
        <v>30021</v>
      </c>
      <c r="I47" s="2109" t="s">
        <v>30021</v>
      </c>
      <c r="K47" s="701" t="str">
        <f>B47</f>
        <v>FR_2_007_03_01</v>
      </c>
      <c r="L47" s="701" t="str">
        <f>CONCATENATE("Http://www.cbr.ru/xbrl/2015-12-24/ifrs-ru/",K47)</f>
        <v>Http://www.cbr.ru/xbrl/2015-12-24/ifrs-ru/FR_2_007_03_01</v>
      </c>
      <c r="M47" s="701" t="str">
        <f>CONCATENATE("[",K47,"]")</f>
        <v>[FR_2_007_03_01]</v>
      </c>
      <c r="P47" s="42" t="s">
        <v>31132</v>
      </c>
      <c r="Q47" s="42" t="s">
        <v>31131</v>
      </c>
      <c r="R47" s="42" t="s">
        <v>31130</v>
      </c>
      <c r="S47" s="42" t="str">
        <f>VLOOKUP(P47,B:B,1,0)</f>
        <v>FR_2_007_01_01</v>
      </c>
    </row>
    <row r="48" spans="1:19" ht="22.5">
      <c r="A48" s="1354"/>
      <c r="B48" s="2098" t="s">
        <v>31118</v>
      </c>
      <c r="C48" s="2112" t="s">
        <v>321</v>
      </c>
      <c r="D48" s="2116"/>
      <c r="E48" s="2115"/>
      <c r="F48" s="2113"/>
      <c r="G48" s="2116"/>
      <c r="H48" s="2115"/>
      <c r="I48" s="2113"/>
      <c r="K48" s="701" t="str">
        <f>B48</f>
        <v>FR_2_007_03_02</v>
      </c>
      <c r="L48" s="701" t="str">
        <f>CONCATENATE("Http://www.cbr.ru/xbrl/2015-12-24/ifrs-ru/",K48)</f>
        <v>Http://www.cbr.ru/xbrl/2015-12-24/ifrs-ru/FR_2_007_03_02</v>
      </c>
      <c r="M48" s="701" t="str">
        <f>CONCATENATE("[",K48,"]")</f>
        <v>[FR_2_007_03_02]</v>
      </c>
      <c r="P48" s="42" t="s">
        <v>31129</v>
      </c>
      <c r="Q48" s="42" t="s">
        <v>31128</v>
      </c>
      <c r="R48" s="42" t="s">
        <v>31127</v>
      </c>
      <c r="S48" s="42" t="str">
        <f>VLOOKUP(P48,B:B,1,0)</f>
        <v>FR_2_007_02_01</v>
      </c>
    </row>
    <row r="49" spans="1:19" ht="33.75">
      <c r="A49" s="1354"/>
      <c r="B49" s="2098" t="s">
        <v>31114</v>
      </c>
      <c r="C49" s="2112" t="s">
        <v>31123</v>
      </c>
      <c r="D49" s="1354">
        <v>12</v>
      </c>
      <c r="E49" s="2108" t="s">
        <v>335</v>
      </c>
      <c r="F49" s="2107">
        <v>8</v>
      </c>
      <c r="G49" s="2111"/>
      <c r="H49" s="2114"/>
      <c r="I49" s="2109"/>
      <c r="K49" s="701" t="str">
        <f>B49</f>
        <v>FR_2_008_01a_01</v>
      </c>
      <c r="L49" s="701" t="str">
        <f>CONCATENATE("Http://www.cbr.ru/xbrl/2015-12-24/ifrs-ru/",K49)</f>
        <v>Http://www.cbr.ru/xbrl/2015-12-24/ifrs-ru/FR_2_008_01a_01</v>
      </c>
      <c r="M49" s="701" t="str">
        <f>CONCATENATE("[",K49,"]")</f>
        <v>[FR_2_008_01a_01]</v>
      </c>
      <c r="P49" s="42" t="s">
        <v>31126</v>
      </c>
      <c r="Q49" s="42" t="s">
        <v>31125</v>
      </c>
      <c r="R49" s="42" t="s">
        <v>31124</v>
      </c>
      <c r="S49" s="42" t="str">
        <f>VLOOKUP(P49,B:B,1,0)</f>
        <v>FR_2_007_02_02</v>
      </c>
    </row>
    <row r="50" spans="1:19" ht="33.75">
      <c r="A50" s="1354"/>
      <c r="B50" s="2098" t="s">
        <v>31110</v>
      </c>
      <c r="C50" s="2112" t="s">
        <v>31123</v>
      </c>
      <c r="D50" s="2111"/>
      <c r="E50" s="2114"/>
      <c r="F50" s="2109"/>
      <c r="G50" s="1354">
        <v>16</v>
      </c>
      <c r="H50" s="2108" t="s">
        <v>2750</v>
      </c>
      <c r="I50" s="2107">
        <f>F49</f>
        <v>8</v>
      </c>
      <c r="K50" s="701" t="str">
        <f>B50</f>
        <v>FR_2_008_01b_01</v>
      </c>
      <c r="L50" s="701" t="str">
        <f>CONCATENATE("Http://www.cbr.ru/xbrl/2015-12-24/ifrs-ru/",K50)</f>
        <v>Http://www.cbr.ru/xbrl/2015-12-24/ifrs-ru/FR_2_008_01b_01</v>
      </c>
      <c r="M50" s="701" t="str">
        <f>CONCATENATE("[",K50,"]")</f>
        <v>[FR_2_008_01b_01]</v>
      </c>
    </row>
    <row r="51" spans="1:19" ht="33.75">
      <c r="A51" s="1354"/>
      <c r="B51" s="2098" t="s">
        <v>31106</v>
      </c>
      <c r="C51" s="2112" t="s">
        <v>31119</v>
      </c>
      <c r="D51" s="1354">
        <v>13</v>
      </c>
      <c r="E51" s="2108" t="s">
        <v>340</v>
      </c>
      <c r="F51" s="2107">
        <v>9</v>
      </c>
      <c r="G51" s="2111"/>
      <c r="H51" s="2114"/>
      <c r="I51" s="2109"/>
      <c r="K51" s="701" t="str">
        <f>B51</f>
        <v>FR_2_009_01a_01</v>
      </c>
      <c r="L51" s="701" t="str">
        <f>CONCATENATE("Http://www.cbr.ru/xbrl/2015-12-24/ifrs-ru/",K51)</f>
        <v>Http://www.cbr.ru/xbrl/2015-12-24/ifrs-ru/FR_2_009_01a_01</v>
      </c>
      <c r="M51" s="701" t="str">
        <f>CONCATENATE("[",K51,"]")</f>
        <v>[FR_2_009_01a_01]</v>
      </c>
      <c r="P51" s="42" t="s">
        <v>31122</v>
      </c>
      <c r="Q51" s="42" t="s">
        <v>31121</v>
      </c>
      <c r="R51" s="42" t="s">
        <v>31120</v>
      </c>
      <c r="S51" s="42" t="str">
        <f>VLOOKUP(P51,B:B,1,0)</f>
        <v>FR_2_007_03_01</v>
      </c>
    </row>
    <row r="52" spans="1:19" ht="33.75">
      <c r="A52" s="1354"/>
      <c r="B52" s="2098" t="s">
        <v>31103</v>
      </c>
      <c r="C52" s="2112" t="s">
        <v>31119</v>
      </c>
      <c r="D52" s="2111"/>
      <c r="E52" s="2114"/>
      <c r="F52" s="2109"/>
      <c r="G52" s="1354">
        <v>17</v>
      </c>
      <c r="H52" s="2108" t="s">
        <v>2751</v>
      </c>
      <c r="I52" s="2107">
        <f>F51</f>
        <v>9</v>
      </c>
      <c r="K52" s="701" t="str">
        <f>B52</f>
        <v>FR_2_009_01b_01</v>
      </c>
      <c r="L52" s="701" t="str">
        <f>CONCATENATE("Http://www.cbr.ru/xbrl/2015-12-24/ifrs-ru/",K52)</f>
        <v>Http://www.cbr.ru/xbrl/2015-12-24/ifrs-ru/FR_2_009_01b_01</v>
      </c>
      <c r="M52" s="701" t="str">
        <f>CONCATENATE("[",K52,"]")</f>
        <v>[FR_2_009_01b_01]</v>
      </c>
    </row>
    <row r="53" spans="1:19" ht="22.5">
      <c r="A53" s="1354"/>
      <c r="B53" s="2098" t="s">
        <v>31099</v>
      </c>
      <c r="C53" s="2112" t="s">
        <v>31115</v>
      </c>
      <c r="D53" s="1354">
        <v>14</v>
      </c>
      <c r="E53" s="2108" t="s">
        <v>345</v>
      </c>
      <c r="F53" s="2107">
        <v>10</v>
      </c>
      <c r="G53" s="2111"/>
      <c r="H53" s="2114"/>
      <c r="I53" s="2109"/>
      <c r="K53" s="701" t="str">
        <f>B53</f>
        <v>FR_2_010_01a_01</v>
      </c>
      <c r="L53" s="701" t="str">
        <f>CONCATENATE("Http://www.cbr.ru/xbrl/2015-12-24/ifrs-ru/",K53)</f>
        <v>Http://www.cbr.ru/xbrl/2015-12-24/ifrs-ru/FR_2_010_01a_01</v>
      </c>
      <c r="M53" s="701" t="str">
        <f>CONCATENATE("[",K53,"]")</f>
        <v>[FR_2_010_01a_01]</v>
      </c>
      <c r="P53" s="42" t="s">
        <v>31118</v>
      </c>
      <c r="Q53" s="42" t="s">
        <v>31117</v>
      </c>
      <c r="R53" s="42" t="s">
        <v>31116</v>
      </c>
      <c r="S53" s="42" t="str">
        <f>VLOOKUP(P53,B:B,1,0)</f>
        <v>FR_2_007_03_02</v>
      </c>
    </row>
    <row r="54" spans="1:19" ht="22.5">
      <c r="A54" s="1354"/>
      <c r="B54" s="2098" t="s">
        <v>31096</v>
      </c>
      <c r="C54" s="2112" t="s">
        <v>31115</v>
      </c>
      <c r="D54" s="2111"/>
      <c r="E54" s="2114"/>
      <c r="F54" s="2109"/>
      <c r="G54" s="1354">
        <v>18</v>
      </c>
      <c r="H54" s="2108" t="s">
        <v>2752</v>
      </c>
      <c r="I54" s="2107">
        <f>F53</f>
        <v>10</v>
      </c>
      <c r="K54" s="701" t="str">
        <f>B54</f>
        <v>FR_2_010_01b_01</v>
      </c>
      <c r="L54" s="701" t="str">
        <f>CONCATENATE("Http://www.cbr.ru/xbrl/2015-12-24/ifrs-ru/",K54)</f>
        <v>Http://www.cbr.ru/xbrl/2015-12-24/ifrs-ru/FR_2_010_01b_01</v>
      </c>
      <c r="M54" s="701" t="str">
        <f>CONCATENATE("[",K54,"]")</f>
        <v>[FR_2_010_01b_01]</v>
      </c>
    </row>
    <row r="55" spans="1:19" ht="45">
      <c r="A55" s="1354"/>
      <c r="B55" s="2098" t="s">
        <v>31090</v>
      </c>
      <c r="C55" s="2112" t="s">
        <v>31111</v>
      </c>
      <c r="D55" s="1354">
        <v>15</v>
      </c>
      <c r="E55" s="2108" t="s">
        <v>350</v>
      </c>
      <c r="F55" s="2107">
        <v>11</v>
      </c>
      <c r="G55" s="2111"/>
      <c r="H55" s="2114"/>
      <c r="I55" s="2109"/>
      <c r="K55" s="701" t="str">
        <f>B55</f>
        <v>FR_2_011_01a_01</v>
      </c>
      <c r="L55" s="701" t="str">
        <f>CONCATENATE("Http://www.cbr.ru/xbrl/2015-12-24/ifrs-ru/",K55)</f>
        <v>Http://www.cbr.ru/xbrl/2015-12-24/ifrs-ru/FR_2_011_01a_01</v>
      </c>
      <c r="M55" s="701" t="str">
        <f>CONCATENATE("[",K55,"]")</f>
        <v>[FR_2_011_01a_01]</v>
      </c>
      <c r="P55" s="42" t="s">
        <v>31114</v>
      </c>
      <c r="Q55" s="42" t="s">
        <v>31113</v>
      </c>
      <c r="R55" s="42" t="s">
        <v>31112</v>
      </c>
      <c r="S55" s="42" t="str">
        <f>VLOOKUP(P55,B:B,1,0)</f>
        <v>FR_2_008_01a_01</v>
      </c>
    </row>
    <row r="56" spans="1:19" ht="45">
      <c r="A56" s="1354"/>
      <c r="B56" s="2098" t="s">
        <v>31087</v>
      </c>
      <c r="C56" s="2112" t="s">
        <v>31111</v>
      </c>
      <c r="D56" s="2111"/>
      <c r="E56" s="2114"/>
      <c r="F56" s="2109"/>
      <c r="G56" s="1354">
        <v>19</v>
      </c>
      <c r="H56" s="2108" t="s">
        <v>2753</v>
      </c>
      <c r="I56" s="2107">
        <f>F55</f>
        <v>11</v>
      </c>
      <c r="K56" s="701" t="str">
        <f>B56</f>
        <v>FR_2_011_01b_01</v>
      </c>
      <c r="L56" s="701" t="str">
        <f>CONCATENATE("Http://www.cbr.ru/xbrl/2015-12-24/ifrs-ru/",K56)</f>
        <v>Http://www.cbr.ru/xbrl/2015-12-24/ifrs-ru/FR_2_011_01b_01</v>
      </c>
      <c r="M56" s="701" t="str">
        <f>CONCATENATE("[",K56,"]")</f>
        <v>[FR_2_011_01b_01]</v>
      </c>
    </row>
    <row r="57" spans="1:19">
      <c r="A57" s="1354"/>
      <c r="B57" s="2098" t="s">
        <v>31093</v>
      </c>
      <c r="C57" s="2112"/>
      <c r="D57" s="2116"/>
      <c r="E57" s="2115"/>
      <c r="F57" s="2113"/>
      <c r="G57" s="2116"/>
      <c r="H57" s="2115"/>
      <c r="I57" s="2113"/>
      <c r="K57" s="701" t="str">
        <f>B57</f>
        <v>FR_2_011_01_02</v>
      </c>
      <c r="L57" s="701" t="str">
        <f>CONCATENATE("Http://www.cbr.ru/xbrl/2015-12-24/ifrs-ru/",K57)</f>
        <v>Http://www.cbr.ru/xbrl/2015-12-24/ifrs-ru/FR_2_011_01_02</v>
      </c>
      <c r="M57" s="701" t="str">
        <f>CONCATENATE("[",K57,"]")</f>
        <v>[FR_2_011_01_02]</v>
      </c>
      <c r="P57" s="42" t="s">
        <v>31110</v>
      </c>
      <c r="Q57" s="42" t="s">
        <v>31109</v>
      </c>
      <c r="R57" s="42" t="s">
        <v>31108</v>
      </c>
      <c r="S57" s="42" t="str">
        <f>VLOOKUP(P57,B:B,1,0)</f>
        <v>FR_2_008_01b_01</v>
      </c>
    </row>
    <row r="58" spans="1:19" ht="45">
      <c r="A58" s="1354"/>
      <c r="B58" s="2098" t="s">
        <v>31084</v>
      </c>
      <c r="C58" s="2112" t="s">
        <v>31107</v>
      </c>
      <c r="D58" s="1354">
        <v>15</v>
      </c>
      <c r="E58" s="2108" t="s">
        <v>350</v>
      </c>
      <c r="F58" s="2107">
        <v>11</v>
      </c>
      <c r="G58" s="1354">
        <v>19</v>
      </c>
      <c r="H58" s="2108" t="s">
        <v>2753</v>
      </c>
      <c r="I58" s="2107">
        <f>F58</f>
        <v>11</v>
      </c>
      <c r="K58" s="701" t="str">
        <f>B58</f>
        <v>FR_2_011_02_01</v>
      </c>
      <c r="L58" s="701" t="str">
        <f>CONCATENATE("Http://www.cbr.ru/xbrl/2015-12-24/ifrs-ru/",K58)</f>
        <v>Http://www.cbr.ru/xbrl/2015-12-24/ifrs-ru/FR_2_011_02_01</v>
      </c>
      <c r="M58" s="701" t="str">
        <f>CONCATENATE("[",K58,"]")</f>
        <v>[FR_2_011_02_01]</v>
      </c>
      <c r="P58" s="42" t="s">
        <v>31106</v>
      </c>
      <c r="Q58" s="42" t="s">
        <v>31105</v>
      </c>
      <c r="R58" s="42" t="s">
        <v>31104</v>
      </c>
      <c r="S58" s="42" t="str">
        <f>VLOOKUP(P58,B:B,1,0)</f>
        <v>FR_2_009_01a_01</v>
      </c>
    </row>
    <row r="59" spans="1:19">
      <c r="A59" s="1354"/>
      <c r="B59" s="2098" t="s">
        <v>31081</v>
      </c>
      <c r="C59" s="2112"/>
      <c r="D59" s="2116"/>
      <c r="E59" s="2115"/>
      <c r="F59" s="2113"/>
      <c r="G59" s="2116"/>
      <c r="H59" s="2115"/>
      <c r="I59" s="2113"/>
      <c r="K59" s="701" t="str">
        <f>B59</f>
        <v>FR_2_011_02_02</v>
      </c>
      <c r="L59" s="701" t="str">
        <f>CONCATENATE("Http://www.cbr.ru/xbrl/2015-12-24/ifrs-ru/",K59)</f>
        <v>Http://www.cbr.ru/xbrl/2015-12-24/ifrs-ru/FR_2_011_02_02</v>
      </c>
      <c r="M59" s="701" t="str">
        <f>CONCATENATE("[",K59,"]")</f>
        <v>[FR_2_011_02_02]</v>
      </c>
      <c r="P59" s="42" t="s">
        <v>31103</v>
      </c>
      <c r="Q59" s="42" t="s">
        <v>31102</v>
      </c>
      <c r="R59" s="42" t="s">
        <v>31101</v>
      </c>
      <c r="S59" s="42" t="str">
        <f>VLOOKUP(P59,B:B,1,0)</f>
        <v>FR_2_009_01b_01</v>
      </c>
    </row>
    <row r="60" spans="1:19" ht="45">
      <c r="A60" s="1354"/>
      <c r="B60" s="2098" t="s">
        <v>31078</v>
      </c>
      <c r="C60" s="2112" t="s">
        <v>31100</v>
      </c>
      <c r="D60" s="1354">
        <v>15</v>
      </c>
      <c r="E60" s="2108" t="s">
        <v>350</v>
      </c>
      <c r="F60" s="2107">
        <v>11</v>
      </c>
      <c r="G60" s="1354">
        <v>19</v>
      </c>
      <c r="H60" s="2108" t="s">
        <v>2753</v>
      </c>
      <c r="I60" s="2107">
        <f>F60</f>
        <v>11</v>
      </c>
      <c r="K60" s="701" t="str">
        <f>B60</f>
        <v>FR_2_011_03_01</v>
      </c>
      <c r="L60" s="701" t="str">
        <f>CONCATENATE("Http://www.cbr.ru/xbrl/2015-12-24/ifrs-ru/",K60)</f>
        <v>Http://www.cbr.ru/xbrl/2015-12-24/ifrs-ru/FR_2_011_03_01</v>
      </c>
      <c r="M60" s="701" t="str">
        <f>CONCATENATE("[",K60,"]")</f>
        <v>[FR_2_011_03_01]</v>
      </c>
      <c r="P60" s="42" t="s">
        <v>31099</v>
      </c>
      <c r="Q60" s="42" t="s">
        <v>31098</v>
      </c>
      <c r="R60" s="42" t="s">
        <v>31097</v>
      </c>
      <c r="S60" s="42" t="str">
        <f>VLOOKUP(P60,B:B,1,0)</f>
        <v>FR_2_010_01a_01</v>
      </c>
    </row>
    <row r="61" spans="1:19" ht="45">
      <c r="A61" s="1354"/>
      <c r="B61" s="2098" t="s">
        <v>31075</v>
      </c>
      <c r="C61" s="2112" t="s">
        <v>10718</v>
      </c>
      <c r="D61" s="1354">
        <v>15</v>
      </c>
      <c r="E61" s="2108" t="s">
        <v>350</v>
      </c>
      <c r="F61" s="2107">
        <v>11</v>
      </c>
      <c r="G61" s="1354">
        <v>19</v>
      </c>
      <c r="H61" s="2108" t="s">
        <v>2753</v>
      </c>
      <c r="I61" s="2107">
        <f>F61</f>
        <v>11</v>
      </c>
      <c r="K61" s="701" t="str">
        <f>B61</f>
        <v>FR_2_011_04_01</v>
      </c>
      <c r="L61" s="701" t="str">
        <f>CONCATENATE("Http://www.cbr.ru/xbrl/2015-12-24/ifrs-ru/",K61)</f>
        <v>Http://www.cbr.ru/xbrl/2015-12-24/ifrs-ru/FR_2_011_04_01</v>
      </c>
      <c r="M61" s="701" t="str">
        <f>CONCATENATE("[",K61,"]")</f>
        <v>[FR_2_011_04_01]</v>
      </c>
      <c r="P61" s="42" t="s">
        <v>31096</v>
      </c>
      <c r="Q61" s="42" t="s">
        <v>31095</v>
      </c>
      <c r="R61" s="42" t="s">
        <v>31094</v>
      </c>
      <c r="S61" s="42" t="str">
        <f>VLOOKUP(P61,B:B,1,0)</f>
        <v>FR_2_010_01b_01</v>
      </c>
    </row>
    <row r="62" spans="1:19">
      <c r="A62" s="1354"/>
      <c r="B62" s="2098" t="s">
        <v>31072</v>
      </c>
      <c r="C62" s="2112"/>
      <c r="D62" s="2116"/>
      <c r="E62" s="2115"/>
      <c r="F62" s="2113"/>
      <c r="G62" s="2116"/>
      <c r="H62" s="2115"/>
      <c r="I62" s="2113"/>
      <c r="K62" s="701" t="str">
        <f>B62</f>
        <v>FR_2_012_01_00</v>
      </c>
      <c r="L62" s="701" t="str">
        <f>CONCATENATE("Http://www.cbr.ru/xbrl/2015-12-24/ifrs-ru/",K62)</f>
        <v>Http://www.cbr.ru/xbrl/2015-12-24/ifrs-ru/FR_2_012_01_00</v>
      </c>
      <c r="M62" s="701" t="str">
        <f>CONCATENATE("[",K62,"]")</f>
        <v>[FR_2_012_01_00]</v>
      </c>
      <c r="P62" s="42" t="s">
        <v>31093</v>
      </c>
      <c r="Q62" s="42" t="s">
        <v>31092</v>
      </c>
      <c r="R62" s="42" t="s">
        <v>31091</v>
      </c>
      <c r="S62" s="42" t="str">
        <f>VLOOKUP(P62,B:B,1,0)</f>
        <v>FR_2_011_01_02</v>
      </c>
    </row>
    <row r="63" spans="1:19" ht="22.5">
      <c r="A63" s="1354"/>
      <c r="B63" s="2098" t="s">
        <v>31065</v>
      </c>
      <c r="C63" s="2112" t="s">
        <v>1128</v>
      </c>
      <c r="D63" s="1354">
        <v>16</v>
      </c>
      <c r="E63" s="2108" t="s">
        <v>1127</v>
      </c>
      <c r="F63" s="2107">
        <v>12</v>
      </c>
      <c r="G63" s="2111"/>
      <c r="H63" s="2114"/>
      <c r="I63" s="2109"/>
      <c r="K63" s="701" t="str">
        <f>B63</f>
        <v>FR_2_012_01a_01</v>
      </c>
      <c r="L63" s="701" t="str">
        <f>CONCATENATE("Http://www.cbr.ru/xbrl/2015-12-24/ifrs-ru/",K63)</f>
        <v>Http://www.cbr.ru/xbrl/2015-12-24/ifrs-ru/FR_2_012_01a_01</v>
      </c>
      <c r="M63" s="701" t="str">
        <f>CONCATENATE("[",K63,"]")</f>
        <v>[FR_2_012_01a_01]</v>
      </c>
      <c r="P63" s="42" t="s">
        <v>31090</v>
      </c>
      <c r="Q63" s="42" t="s">
        <v>31089</v>
      </c>
      <c r="R63" s="42" t="s">
        <v>31088</v>
      </c>
      <c r="S63" s="42" t="str">
        <f>VLOOKUP(P63,B:B,1,0)</f>
        <v>FR_2_011_01a_01</v>
      </c>
    </row>
    <row r="64" spans="1:19" ht="22.5">
      <c r="A64" s="1354"/>
      <c r="B64" s="2098" t="s">
        <v>31062</v>
      </c>
      <c r="C64" s="2112" t="s">
        <v>1128</v>
      </c>
      <c r="D64" s="2111"/>
      <c r="E64" s="2114"/>
      <c r="F64" s="2109"/>
      <c r="G64" s="1354">
        <v>20</v>
      </c>
      <c r="H64" s="2108" t="s">
        <v>2754</v>
      </c>
      <c r="I64" s="2107">
        <f>F63</f>
        <v>12</v>
      </c>
      <c r="K64" s="701" t="str">
        <f>B64</f>
        <v>FR_2_012_01b_01</v>
      </c>
      <c r="L64" s="701" t="str">
        <f>CONCATENATE("Http://www.cbr.ru/xbrl/2015-12-24/ifrs-ru/",K64)</f>
        <v>Http://www.cbr.ru/xbrl/2015-12-24/ifrs-ru/FR_2_012_01b_01</v>
      </c>
      <c r="M64" s="701" t="str">
        <f>CONCATENATE("[",K64,"]")</f>
        <v>[FR_2_012_01b_01]</v>
      </c>
    </row>
    <row r="65" spans="1:19">
      <c r="A65" s="1354"/>
      <c r="B65" s="2098" t="s">
        <v>31069</v>
      </c>
      <c r="C65" s="2112"/>
      <c r="D65" s="2116"/>
      <c r="E65" s="2115"/>
      <c r="F65" s="2113"/>
      <c r="G65" s="2116"/>
      <c r="H65" s="2115"/>
      <c r="I65" s="2113"/>
      <c r="K65" s="701" t="str">
        <f>B65</f>
        <v>FR_2_012_01_02</v>
      </c>
      <c r="L65" s="701" t="str">
        <f>CONCATENATE("Http://www.cbr.ru/xbrl/2015-12-24/ifrs-ru/",K65)</f>
        <v>Http://www.cbr.ru/xbrl/2015-12-24/ifrs-ru/FR_2_012_01_02</v>
      </c>
      <c r="M65" s="701" t="str">
        <f>CONCATENATE("[",K65,"]")</f>
        <v>[FR_2_012_01_02]</v>
      </c>
      <c r="P65" s="42" t="s">
        <v>31087</v>
      </c>
      <c r="Q65" s="42" t="s">
        <v>31086</v>
      </c>
      <c r="R65" s="42" t="s">
        <v>31085</v>
      </c>
      <c r="S65" s="42" t="str">
        <f>VLOOKUP(P65,B:B,1,0)</f>
        <v>FR_2_011_01b_01</v>
      </c>
    </row>
    <row r="66" spans="1:19" ht="22.5">
      <c r="A66" s="1354"/>
      <c r="B66" s="2098" t="s">
        <v>31059</v>
      </c>
      <c r="C66" s="2112" t="s">
        <v>1139</v>
      </c>
      <c r="D66" s="1354">
        <v>16</v>
      </c>
      <c r="E66" s="2108" t="s">
        <v>1127</v>
      </c>
      <c r="F66" s="2107">
        <v>12</v>
      </c>
      <c r="G66" s="1354">
        <v>20</v>
      </c>
      <c r="H66" s="2108" t="s">
        <v>2754</v>
      </c>
      <c r="I66" s="2107">
        <f>F66</f>
        <v>12</v>
      </c>
      <c r="K66" s="701" t="str">
        <f>B66</f>
        <v>FR_2_012_02_01</v>
      </c>
      <c r="L66" s="701" t="str">
        <f>CONCATENATE("Http://www.cbr.ru/xbrl/2015-12-24/ifrs-ru/",K66)</f>
        <v>Http://www.cbr.ru/xbrl/2015-12-24/ifrs-ru/FR_2_012_02_01</v>
      </c>
      <c r="M66" s="701" t="str">
        <f>CONCATENATE("[",K66,"]")</f>
        <v>[FR_2_012_02_01]</v>
      </c>
      <c r="P66" s="42" t="s">
        <v>31084</v>
      </c>
      <c r="Q66" s="42" t="s">
        <v>31083</v>
      </c>
      <c r="R66" s="42" t="s">
        <v>31082</v>
      </c>
      <c r="S66" s="42" t="str">
        <f>VLOOKUP(P66,B:B,1,0)</f>
        <v>FR_2_011_02_01</v>
      </c>
    </row>
    <row r="67" spans="1:19">
      <c r="A67" s="1354"/>
      <c r="B67" s="2098" t="s">
        <v>31056</v>
      </c>
      <c r="C67" s="2112"/>
      <c r="D67" s="2116"/>
      <c r="E67" s="2115"/>
      <c r="F67" s="2113"/>
      <c r="G67" s="2116"/>
      <c r="H67" s="2115"/>
      <c r="I67" s="2113"/>
      <c r="K67" s="701" t="str">
        <f>B67</f>
        <v>FR_2_012_02_02</v>
      </c>
      <c r="L67" s="701" t="str">
        <f>CONCATENATE("Http://www.cbr.ru/xbrl/2015-12-24/ifrs-ru/",K67)</f>
        <v>Http://www.cbr.ru/xbrl/2015-12-24/ifrs-ru/FR_2_012_02_02</v>
      </c>
      <c r="M67" s="701" t="str">
        <f>CONCATENATE("[",K67,"]")</f>
        <v>[FR_2_012_02_02]</v>
      </c>
      <c r="P67" s="42" t="s">
        <v>31081</v>
      </c>
      <c r="Q67" s="42" t="s">
        <v>31080</v>
      </c>
      <c r="R67" s="42" t="s">
        <v>31079</v>
      </c>
      <c r="S67" s="42" t="str">
        <f>VLOOKUP(P67,B:B,1,0)</f>
        <v>FR_2_011_02_02</v>
      </c>
    </row>
    <row r="68" spans="1:19" ht="22.5">
      <c r="A68" s="1354"/>
      <c r="B68" s="2098" t="s">
        <v>31053</v>
      </c>
      <c r="C68" s="2112" t="s">
        <v>1147</v>
      </c>
      <c r="D68" s="1354">
        <v>16</v>
      </c>
      <c r="E68" s="2108" t="s">
        <v>1127</v>
      </c>
      <c r="F68" s="2107">
        <v>12</v>
      </c>
      <c r="G68" s="1354">
        <v>20</v>
      </c>
      <c r="H68" s="2108" t="s">
        <v>2754</v>
      </c>
      <c r="I68" s="2107">
        <f>F68</f>
        <v>12</v>
      </c>
      <c r="K68" s="701" t="str">
        <f>B68</f>
        <v>FR_2_012_03_01</v>
      </c>
      <c r="L68" s="701" t="str">
        <f>CONCATENATE("Http://www.cbr.ru/xbrl/2015-12-24/ifrs-ru/",K68)</f>
        <v>Http://www.cbr.ru/xbrl/2015-12-24/ifrs-ru/FR_2_012_03_01</v>
      </c>
      <c r="M68" s="701" t="str">
        <f>CONCATENATE("[",K68,"]")</f>
        <v>[FR_2_012_03_01]</v>
      </c>
      <c r="P68" s="42" t="s">
        <v>31078</v>
      </c>
      <c r="Q68" s="42" t="s">
        <v>31077</v>
      </c>
      <c r="R68" s="42" t="s">
        <v>31076</v>
      </c>
      <c r="S68" s="42" t="str">
        <f>VLOOKUP(P68,B:B,1,0)</f>
        <v>FR_2_011_03_01</v>
      </c>
    </row>
    <row r="69" spans="1:19">
      <c r="A69" s="1354"/>
      <c r="B69" s="2098" t="s">
        <v>31050</v>
      </c>
      <c r="C69" s="2112"/>
      <c r="D69" s="2116"/>
      <c r="E69" s="2115"/>
      <c r="F69" s="2113"/>
      <c r="G69" s="2116"/>
      <c r="H69" s="2115"/>
      <c r="I69" s="2113"/>
      <c r="K69" s="701" t="str">
        <f>B69</f>
        <v>FR_2_012_03_02</v>
      </c>
      <c r="L69" s="701" t="str">
        <f>CONCATENATE("Http://www.cbr.ru/xbrl/2015-12-24/ifrs-ru/",K69)</f>
        <v>Http://www.cbr.ru/xbrl/2015-12-24/ifrs-ru/FR_2_012_03_02</v>
      </c>
      <c r="M69" s="701" t="str">
        <f>CONCATENATE("[",K69,"]")</f>
        <v>[FR_2_012_03_02]</v>
      </c>
      <c r="P69" s="42" t="s">
        <v>31075</v>
      </c>
      <c r="Q69" s="42" t="s">
        <v>31074</v>
      </c>
      <c r="R69" s="42" t="s">
        <v>31073</v>
      </c>
      <c r="S69" s="42" t="str">
        <f>VLOOKUP(P69,B:B,1,0)</f>
        <v>FR_2_011_04_01</v>
      </c>
    </row>
    <row r="70" spans="1:19" ht="22.5">
      <c r="A70" s="1354"/>
      <c r="B70" s="2098" t="s">
        <v>31047</v>
      </c>
      <c r="C70" s="2112" t="s">
        <v>1152</v>
      </c>
      <c r="D70" s="1354">
        <v>16</v>
      </c>
      <c r="E70" s="2108" t="s">
        <v>1127</v>
      </c>
      <c r="F70" s="2107">
        <v>12</v>
      </c>
      <c r="G70" s="1354">
        <v>20</v>
      </c>
      <c r="H70" s="2108" t="s">
        <v>2754</v>
      </c>
      <c r="I70" s="2107">
        <f>F70</f>
        <v>12</v>
      </c>
      <c r="K70" s="701" t="str">
        <f>B70</f>
        <v>FR_2_012_04_01</v>
      </c>
      <c r="L70" s="701" t="str">
        <f>CONCATENATE("Http://www.cbr.ru/xbrl/2015-12-24/ifrs-ru/",K70)</f>
        <v>Http://www.cbr.ru/xbrl/2015-12-24/ifrs-ru/FR_2_012_04_01</v>
      </c>
      <c r="M70" s="701" t="str">
        <f>CONCATENATE("[",K70,"]")</f>
        <v>[FR_2_012_04_01]</v>
      </c>
      <c r="P70" s="42" t="s">
        <v>31072</v>
      </c>
      <c r="Q70" s="42" t="s">
        <v>31071</v>
      </c>
      <c r="R70" s="42" t="s">
        <v>31070</v>
      </c>
      <c r="S70" s="42" t="str">
        <f>VLOOKUP(P70,B:B,1,0)</f>
        <v>FR_2_012_01_00</v>
      </c>
    </row>
    <row r="71" spans="1:19">
      <c r="A71" s="1354"/>
      <c r="B71" s="2098" t="s">
        <v>31044</v>
      </c>
      <c r="C71" s="2112"/>
      <c r="D71" s="2116"/>
      <c r="E71" s="2115"/>
      <c r="F71" s="2113"/>
      <c r="G71" s="2116"/>
      <c r="H71" s="2115"/>
      <c r="I71" s="2113"/>
      <c r="K71" s="701" t="str">
        <f>B71</f>
        <v>FR_2_012_04_02</v>
      </c>
      <c r="L71" s="701" t="str">
        <f>CONCATENATE("Http://www.cbr.ru/xbrl/2015-12-24/ifrs-ru/",K71)</f>
        <v>Http://www.cbr.ru/xbrl/2015-12-24/ifrs-ru/FR_2_012_04_02</v>
      </c>
      <c r="M71" s="701" t="str">
        <f>CONCATENATE("[",K71,"]")</f>
        <v>[FR_2_012_04_02]</v>
      </c>
      <c r="P71" s="42" t="s">
        <v>31069</v>
      </c>
      <c r="Q71" s="42" t="s">
        <v>31068</v>
      </c>
      <c r="R71" s="42" t="s">
        <v>31067</v>
      </c>
      <c r="S71" s="42" t="str">
        <f>VLOOKUP(P71,B:B,1,0)</f>
        <v>FR_2_012_01_02</v>
      </c>
    </row>
    <row r="72" spans="1:19" ht="56.25">
      <c r="A72" s="1354"/>
      <c r="B72" s="2098" t="s">
        <v>31041</v>
      </c>
      <c r="C72" s="2112" t="s">
        <v>31066</v>
      </c>
      <c r="D72" s="1354">
        <v>16</v>
      </c>
      <c r="E72" s="2108" t="s">
        <v>1127</v>
      </c>
      <c r="F72" s="2107">
        <v>12</v>
      </c>
      <c r="G72" s="1354">
        <v>20</v>
      </c>
      <c r="H72" s="2108" t="s">
        <v>2754</v>
      </c>
      <c r="I72" s="2107">
        <f>F72</f>
        <v>12</v>
      </c>
      <c r="K72" s="701" t="str">
        <f>B72</f>
        <v>FR_2_012_05_01</v>
      </c>
      <c r="L72" s="701" t="str">
        <f>CONCATENATE("Http://www.cbr.ru/xbrl/2015-12-24/ifrs-ru/",K72)</f>
        <v>Http://www.cbr.ru/xbrl/2015-12-24/ifrs-ru/FR_2_012_05_01</v>
      </c>
      <c r="M72" s="701" t="str">
        <f>CONCATENATE("[",K72,"]")</f>
        <v>[FR_2_012_05_01]</v>
      </c>
      <c r="P72" s="42" t="s">
        <v>31065</v>
      </c>
      <c r="Q72" s="42" t="s">
        <v>31064</v>
      </c>
      <c r="R72" s="42" t="s">
        <v>31063</v>
      </c>
      <c r="S72" s="42" t="str">
        <f>VLOOKUP(P72,B:B,1,0)</f>
        <v>FR_2_012_01a_01</v>
      </c>
    </row>
    <row r="73" spans="1:19">
      <c r="A73" s="1354"/>
      <c r="B73" s="2098" t="s">
        <v>31038</v>
      </c>
      <c r="C73" s="2112"/>
      <c r="D73" s="2116"/>
      <c r="E73" s="2115"/>
      <c r="F73" s="2113"/>
      <c r="G73" s="2116"/>
      <c r="H73" s="2115"/>
      <c r="I73" s="2113"/>
      <c r="K73" s="701" t="str">
        <f>B73</f>
        <v>FR_2_012_05_02</v>
      </c>
      <c r="L73" s="701" t="str">
        <f>CONCATENATE("Http://www.cbr.ru/xbrl/2015-12-24/ifrs-ru/",K73)</f>
        <v>Http://www.cbr.ru/xbrl/2015-12-24/ifrs-ru/FR_2_012_05_02</v>
      </c>
      <c r="M73" s="701" t="str">
        <f>CONCATENATE("[",K73,"]")</f>
        <v>[FR_2_012_05_02]</v>
      </c>
      <c r="P73" s="42" t="s">
        <v>31062</v>
      </c>
      <c r="Q73" s="42" t="s">
        <v>31061</v>
      </c>
      <c r="R73" s="42" t="s">
        <v>31060</v>
      </c>
      <c r="S73" s="42" t="str">
        <f>VLOOKUP(P73,B:B,1,0)</f>
        <v>FR_2_012_01b_01</v>
      </c>
    </row>
    <row r="74" spans="1:19">
      <c r="A74" s="1354"/>
      <c r="B74" s="2098" t="s">
        <v>31035</v>
      </c>
      <c r="C74" s="2112" t="s">
        <v>30</v>
      </c>
      <c r="D74" s="1354">
        <v>17</v>
      </c>
      <c r="E74" s="2108" t="s">
        <v>1159</v>
      </c>
      <c r="F74" s="2107">
        <v>13</v>
      </c>
      <c r="G74" s="1354">
        <v>21</v>
      </c>
      <c r="H74" s="2108" t="s">
        <v>2755</v>
      </c>
      <c r="I74" s="2107">
        <f>F74</f>
        <v>13</v>
      </c>
      <c r="K74" s="701" t="str">
        <f>B74</f>
        <v>FR_2_013_01_01</v>
      </c>
      <c r="L74" s="701" t="str">
        <f>CONCATENATE("Http://www.cbr.ru/xbrl/2015-12-24/ifrs-ru/",K74)</f>
        <v>Http://www.cbr.ru/xbrl/2015-12-24/ifrs-ru/FR_2_013_01_01</v>
      </c>
      <c r="M74" s="701" t="str">
        <f>CONCATENATE("[",K74,"]")</f>
        <v>[FR_2_013_01_01]</v>
      </c>
      <c r="P74" s="42" t="s">
        <v>31059</v>
      </c>
      <c r="Q74" s="42" t="s">
        <v>31058</v>
      </c>
      <c r="R74" s="42" t="s">
        <v>31057</v>
      </c>
      <c r="S74" s="42" t="str">
        <f>VLOOKUP(P74,B:B,1,0)</f>
        <v>FR_2_012_02_01</v>
      </c>
    </row>
    <row r="75" spans="1:19">
      <c r="A75" s="1354"/>
      <c r="B75" s="2098" t="s">
        <v>31032</v>
      </c>
      <c r="C75" s="2112"/>
      <c r="D75" s="2116"/>
      <c r="E75" s="2115"/>
      <c r="F75" s="2113"/>
      <c r="G75" s="2116"/>
      <c r="H75" s="2115"/>
      <c r="I75" s="2113"/>
      <c r="K75" s="701" t="str">
        <f>B75</f>
        <v>FR_2_013_01_02</v>
      </c>
      <c r="L75" s="701" t="str">
        <f>CONCATENATE("Http://www.cbr.ru/xbrl/2015-12-24/ifrs-ru/",K75)</f>
        <v>Http://www.cbr.ru/xbrl/2015-12-24/ifrs-ru/FR_2_013_01_02</v>
      </c>
      <c r="M75" s="701" t="str">
        <f>CONCATENATE("[",K75,"]")</f>
        <v>[FR_2_013_01_02]</v>
      </c>
      <c r="P75" s="42" t="s">
        <v>31056</v>
      </c>
      <c r="Q75" s="42" t="s">
        <v>31055</v>
      </c>
      <c r="R75" s="42" t="s">
        <v>31054</v>
      </c>
      <c r="S75" s="42" t="str">
        <f>VLOOKUP(P75,B:B,1,0)</f>
        <v>FR_2_012_02_02</v>
      </c>
    </row>
    <row r="76" spans="1:19">
      <c r="A76" s="1354"/>
      <c r="B76" s="2098" t="s">
        <v>31029</v>
      </c>
      <c r="C76" s="2112" t="s">
        <v>31</v>
      </c>
      <c r="D76" s="1354">
        <v>18</v>
      </c>
      <c r="E76" s="2108" t="s">
        <v>1174</v>
      </c>
      <c r="F76" s="2107">
        <v>14</v>
      </c>
      <c r="G76" s="1354">
        <v>22</v>
      </c>
      <c r="H76" s="2108" t="s">
        <v>2756</v>
      </c>
      <c r="I76" s="2107">
        <f>F76</f>
        <v>14</v>
      </c>
      <c r="K76" s="701" t="str">
        <f>B76</f>
        <v>FR_2_014_01_01</v>
      </c>
      <c r="L76" s="701" t="str">
        <f>CONCATENATE("Http://www.cbr.ru/xbrl/2015-12-24/ifrs-ru/",K76)</f>
        <v>Http://www.cbr.ru/xbrl/2015-12-24/ifrs-ru/FR_2_014_01_01</v>
      </c>
      <c r="M76" s="701" t="str">
        <f>CONCATENATE("[",K76,"]")</f>
        <v>[FR_2_014_01_01]</v>
      </c>
      <c r="P76" s="42" t="s">
        <v>31053</v>
      </c>
      <c r="Q76" s="42" t="s">
        <v>31052</v>
      </c>
      <c r="R76" s="42" t="s">
        <v>31051</v>
      </c>
      <c r="S76" s="42" t="str">
        <f>VLOOKUP(P76,B:B,1,0)</f>
        <v>FR_2_012_03_01</v>
      </c>
    </row>
    <row r="77" spans="1:19">
      <c r="A77" s="1354"/>
      <c r="B77" s="2098" t="s">
        <v>31026</v>
      </c>
      <c r="C77" s="2112"/>
      <c r="D77" s="2116"/>
      <c r="E77" s="2115"/>
      <c r="F77" s="2113"/>
      <c r="G77" s="2116"/>
      <c r="H77" s="2115"/>
      <c r="I77" s="2113"/>
      <c r="K77" s="701" t="str">
        <f>B77</f>
        <v>FR_2_014_01_02</v>
      </c>
      <c r="L77" s="701" t="str">
        <f>CONCATENATE("Http://www.cbr.ru/xbrl/2015-12-24/ifrs-ru/",K77)</f>
        <v>Http://www.cbr.ru/xbrl/2015-12-24/ifrs-ru/FR_2_014_01_02</v>
      </c>
      <c r="M77" s="701" t="str">
        <f>CONCATENATE("[",K77,"]")</f>
        <v>[FR_2_014_01_02]</v>
      </c>
      <c r="P77" s="42" t="s">
        <v>31050</v>
      </c>
      <c r="Q77" s="42" t="s">
        <v>31049</v>
      </c>
      <c r="R77" s="42" t="s">
        <v>31048</v>
      </c>
      <c r="S77" s="42" t="str">
        <f>VLOOKUP(P77,B:B,1,0)</f>
        <v>FR_2_012_03_02</v>
      </c>
    </row>
    <row r="78" spans="1:19" ht="67.5">
      <c r="A78" s="1354"/>
      <c r="B78" s="2098" t="s">
        <v>31022</v>
      </c>
      <c r="C78" s="2112" t="s">
        <v>3246</v>
      </c>
      <c r="D78" s="2111" t="s">
        <v>30021</v>
      </c>
      <c r="E78" s="2114" t="s">
        <v>30021</v>
      </c>
      <c r="F78" s="2109" t="s">
        <v>30021</v>
      </c>
      <c r="G78" s="1354">
        <v>22</v>
      </c>
      <c r="H78" s="2108" t="s">
        <v>2756</v>
      </c>
      <c r="I78" s="2107">
        <v>14</v>
      </c>
      <c r="K78" s="701" t="str">
        <f>B78</f>
        <v>FR_2_014_02_01</v>
      </c>
      <c r="L78" s="701" t="str">
        <f>CONCATENATE("Http://www.cbr.ru/xbrl/2015-12-24/ifrs-ru/",K78)</f>
        <v>Http://www.cbr.ru/xbrl/2015-12-24/ifrs-ru/FR_2_014_02_01</v>
      </c>
      <c r="M78" s="701" t="str">
        <f>CONCATENATE("[",K78,"]")</f>
        <v>[FR_2_014_02_01]</v>
      </c>
      <c r="P78" s="42" t="s">
        <v>31047</v>
      </c>
      <c r="Q78" s="42" t="s">
        <v>31046</v>
      </c>
      <c r="R78" s="42" t="s">
        <v>31045</v>
      </c>
      <c r="S78" s="42" t="str">
        <f>VLOOKUP(P78,B:B,1,0)</f>
        <v>FR_2_012_04_01</v>
      </c>
    </row>
    <row r="79" spans="1:19">
      <c r="A79" s="1354"/>
      <c r="B79" s="2098" t="s">
        <v>31019</v>
      </c>
      <c r="C79" s="2112" t="s">
        <v>32</v>
      </c>
      <c r="D79" s="1354">
        <v>19</v>
      </c>
      <c r="E79" s="2108" t="s">
        <v>352</v>
      </c>
      <c r="F79" s="2107">
        <v>15</v>
      </c>
      <c r="G79" s="2111" t="s">
        <v>30021</v>
      </c>
      <c r="H79" s="2114" t="s">
        <v>30021</v>
      </c>
      <c r="I79" s="2109" t="s">
        <v>30021</v>
      </c>
      <c r="K79" s="701" t="str">
        <f>B79</f>
        <v>FR_2_015_01_01</v>
      </c>
      <c r="L79" s="701" t="str">
        <f>CONCATENATE("Http://www.cbr.ru/xbrl/2015-12-24/ifrs-ru/",K79)</f>
        <v>Http://www.cbr.ru/xbrl/2015-12-24/ifrs-ru/FR_2_015_01_01</v>
      </c>
      <c r="M79" s="701" t="str">
        <f>CONCATENATE("[",K79,"]")</f>
        <v>[FR_2_015_01_01]</v>
      </c>
      <c r="P79" s="42" t="s">
        <v>31044</v>
      </c>
      <c r="Q79" s="42" t="s">
        <v>31043</v>
      </c>
      <c r="R79" s="42" t="s">
        <v>31042</v>
      </c>
      <c r="S79" s="42" t="str">
        <f>VLOOKUP(P79,B:B,1,0)</f>
        <v>FR_2_012_04_02</v>
      </c>
    </row>
    <row r="80" spans="1:19" ht="22.5">
      <c r="A80" s="1354"/>
      <c r="B80" s="2098" t="s">
        <v>31016</v>
      </c>
      <c r="C80" s="2112" t="s">
        <v>10727</v>
      </c>
      <c r="D80" s="1354">
        <v>19</v>
      </c>
      <c r="E80" s="2108" t="s">
        <v>352</v>
      </c>
      <c r="F80" s="2107">
        <v>15</v>
      </c>
      <c r="G80" s="2111" t="s">
        <v>30021</v>
      </c>
      <c r="H80" s="2114" t="s">
        <v>30021</v>
      </c>
      <c r="I80" s="2109" t="s">
        <v>30021</v>
      </c>
      <c r="K80" s="701" t="str">
        <f>B80</f>
        <v>FR_2_015_02_01</v>
      </c>
      <c r="L80" s="701" t="str">
        <f>CONCATENATE("Http://www.cbr.ru/xbrl/2015-12-24/ifrs-ru/",K80)</f>
        <v>Http://www.cbr.ru/xbrl/2015-12-24/ifrs-ru/FR_2_015_02_01</v>
      </c>
      <c r="M80" s="701" t="str">
        <f>CONCATENATE("[",K80,"]")</f>
        <v>[FR_2_015_02_01]</v>
      </c>
      <c r="P80" s="42" t="s">
        <v>31041</v>
      </c>
      <c r="Q80" s="42" t="s">
        <v>31040</v>
      </c>
      <c r="R80" s="42" t="s">
        <v>31039</v>
      </c>
      <c r="S80" s="42" t="str">
        <f>VLOOKUP(P80,B:B,1,0)</f>
        <v>FR_2_012_05_01</v>
      </c>
    </row>
    <row r="81" spans="1:19" ht="33.75">
      <c r="A81" s="1354"/>
      <c r="B81" s="2098" t="s">
        <v>31013</v>
      </c>
      <c r="C81" s="2112" t="s">
        <v>355</v>
      </c>
      <c r="D81" s="1354">
        <v>19</v>
      </c>
      <c r="E81" s="2108" t="s">
        <v>352</v>
      </c>
      <c r="F81" s="2107">
        <v>15</v>
      </c>
      <c r="G81" s="2111" t="s">
        <v>30021</v>
      </c>
      <c r="H81" s="2114" t="s">
        <v>30021</v>
      </c>
      <c r="I81" s="2109" t="s">
        <v>30021</v>
      </c>
      <c r="K81" s="701" t="str">
        <f>B81</f>
        <v>FR_2_015_03_01</v>
      </c>
      <c r="L81" s="701" t="str">
        <f>CONCATENATE("Http://www.cbr.ru/xbrl/2015-12-24/ifrs-ru/",K81)</f>
        <v>Http://www.cbr.ru/xbrl/2015-12-24/ifrs-ru/FR_2_015_03_01</v>
      </c>
      <c r="M81" s="701" t="str">
        <f>CONCATENATE("[",K81,"]")</f>
        <v>[FR_2_015_03_01]</v>
      </c>
      <c r="P81" s="42" t="s">
        <v>31038</v>
      </c>
      <c r="Q81" s="42" t="s">
        <v>31037</v>
      </c>
      <c r="R81" s="42" t="s">
        <v>31036</v>
      </c>
      <c r="S81" s="42" t="str">
        <f>VLOOKUP(P81,B:B,1,0)</f>
        <v>FR_2_012_05_02</v>
      </c>
    </row>
    <row r="82" spans="1:19" ht="56.25">
      <c r="A82" s="1354"/>
      <c r="B82" s="2098" t="s">
        <v>31009</v>
      </c>
      <c r="C82" s="2112" t="s">
        <v>356</v>
      </c>
      <c r="D82" s="1354">
        <v>19</v>
      </c>
      <c r="E82" s="2108" t="s">
        <v>352</v>
      </c>
      <c r="F82" s="2107">
        <v>15</v>
      </c>
      <c r="G82" s="2111" t="s">
        <v>30021</v>
      </c>
      <c r="H82" s="2114" t="s">
        <v>30021</v>
      </c>
      <c r="I82" s="2109" t="s">
        <v>30021</v>
      </c>
      <c r="K82" s="701" t="str">
        <f>B82</f>
        <v>FR_2_015_04_01</v>
      </c>
      <c r="L82" s="701" t="str">
        <f>CONCATENATE("Http://www.cbr.ru/xbrl/2015-12-24/ifrs-ru/",K82)</f>
        <v>Http://www.cbr.ru/xbrl/2015-12-24/ifrs-ru/FR_2_015_04_01</v>
      </c>
      <c r="M82" s="701" t="str">
        <f>CONCATENATE("[",K82,"]")</f>
        <v>[FR_2_015_04_01]</v>
      </c>
      <c r="P82" s="42" t="s">
        <v>31035</v>
      </c>
      <c r="Q82" s="42" t="s">
        <v>31034</v>
      </c>
      <c r="R82" s="42" t="s">
        <v>31033</v>
      </c>
      <c r="S82" s="42" t="str">
        <f>VLOOKUP(P82,B:B,1,0)</f>
        <v>FR_2_013_01_01</v>
      </c>
    </row>
    <row r="83" spans="1:19">
      <c r="A83" s="1354"/>
      <c r="B83" s="2098" t="s">
        <v>31006</v>
      </c>
      <c r="C83" s="2112" t="s">
        <v>35</v>
      </c>
      <c r="D83" s="1354">
        <v>20</v>
      </c>
      <c r="E83" s="2108" t="s">
        <v>357</v>
      </c>
      <c r="F83" s="2107">
        <v>16</v>
      </c>
      <c r="G83" s="2111"/>
      <c r="H83" s="2114"/>
      <c r="I83" s="2109"/>
      <c r="K83" s="701" t="str">
        <f>B83</f>
        <v>FR_2_016_01a_01</v>
      </c>
      <c r="L83" s="701" t="str">
        <f>CONCATENATE("Http://www.cbr.ru/xbrl/2015-12-24/ifrs-ru/",K83)</f>
        <v>Http://www.cbr.ru/xbrl/2015-12-24/ifrs-ru/FR_2_016_01a_01</v>
      </c>
      <c r="M83" s="701" t="str">
        <f>CONCATENATE("[",K83,"]")</f>
        <v>[FR_2_016_01a_01]</v>
      </c>
      <c r="P83" s="42" t="s">
        <v>31032</v>
      </c>
      <c r="Q83" s="42" t="s">
        <v>31031</v>
      </c>
      <c r="R83" s="42" t="s">
        <v>31030</v>
      </c>
      <c r="S83" s="42" t="str">
        <f>VLOOKUP(P83,B:B,1,0)</f>
        <v>FR_2_013_01_02</v>
      </c>
    </row>
    <row r="84" spans="1:19">
      <c r="A84" s="1354"/>
      <c r="B84" s="2098" t="s">
        <v>31003</v>
      </c>
      <c r="C84" s="2112" t="s">
        <v>35</v>
      </c>
      <c r="D84" s="2111"/>
      <c r="E84" s="2110"/>
      <c r="F84" s="2109"/>
      <c r="G84" s="1354">
        <v>24</v>
      </c>
      <c r="H84" s="2108" t="s">
        <v>2758</v>
      </c>
      <c r="I84" s="2107">
        <v>16</v>
      </c>
      <c r="K84" s="701" t="str">
        <f>B84</f>
        <v>FR_2_016_01b_01</v>
      </c>
      <c r="L84" s="701" t="str">
        <f>CONCATENATE("Http://www.cbr.ru/xbrl/2015-12-24/ifrs-ru/",K84)</f>
        <v>Http://www.cbr.ru/xbrl/2015-12-24/ifrs-ru/FR_2_016_01b_01</v>
      </c>
      <c r="M84" s="701" t="str">
        <f>CONCATENATE("[",K84,"]")</f>
        <v>[FR_2_016_01b_01]</v>
      </c>
      <c r="P84" s="42" t="s">
        <v>31029</v>
      </c>
      <c r="Q84" s="42" t="s">
        <v>31028</v>
      </c>
      <c r="R84" s="42" t="s">
        <v>31027</v>
      </c>
      <c r="S84" s="42" t="str">
        <f>VLOOKUP(P84,B:B,1,0)</f>
        <v>FR_2_014_01_01</v>
      </c>
    </row>
    <row r="85" spans="1:19" ht="33.75">
      <c r="A85" s="1354"/>
      <c r="B85" s="2098" t="s">
        <v>31000</v>
      </c>
      <c r="C85" s="2112" t="s">
        <v>1204</v>
      </c>
      <c r="D85" s="1354">
        <v>21</v>
      </c>
      <c r="E85" s="2108" t="s">
        <v>1203</v>
      </c>
      <c r="F85" s="2107">
        <v>17</v>
      </c>
      <c r="G85" s="1354">
        <v>25</v>
      </c>
      <c r="H85" s="2108" t="s">
        <v>2759</v>
      </c>
      <c r="I85" s="2107">
        <f>F85</f>
        <v>17</v>
      </c>
      <c r="K85" s="701" t="str">
        <f>B85</f>
        <v>FR_2_017_01_01</v>
      </c>
      <c r="L85" s="701" t="str">
        <f>CONCATENATE("Http://www.cbr.ru/xbrl/2015-12-24/ifrs-ru/",K85)</f>
        <v>Http://www.cbr.ru/xbrl/2015-12-24/ifrs-ru/FR_2_017_01_01</v>
      </c>
      <c r="M85" s="701" t="str">
        <f>CONCATENATE("[",K85,"]")</f>
        <v>[FR_2_017_01_01]</v>
      </c>
      <c r="P85" s="42" t="s">
        <v>31026</v>
      </c>
      <c r="Q85" s="42" t="s">
        <v>31025</v>
      </c>
      <c r="R85" s="42" t="s">
        <v>31024</v>
      </c>
      <c r="S85" s="42" t="str">
        <f>VLOOKUP(P85,B:B,1,0)</f>
        <v>FR_2_014_01_02</v>
      </c>
    </row>
    <row r="86" spans="1:19" ht="33.75">
      <c r="A86" s="1354"/>
      <c r="B86" s="2098" t="s">
        <v>30997</v>
      </c>
      <c r="C86" s="2112" t="s">
        <v>31023</v>
      </c>
      <c r="D86" s="1354">
        <v>21</v>
      </c>
      <c r="E86" s="2108" t="s">
        <v>1203</v>
      </c>
      <c r="F86" s="2107">
        <v>17</v>
      </c>
      <c r="G86" s="1354">
        <v>25</v>
      </c>
      <c r="H86" s="2108" t="s">
        <v>2759</v>
      </c>
      <c r="I86" s="2107">
        <f>F86</f>
        <v>17</v>
      </c>
      <c r="K86" s="701" t="str">
        <f>B86</f>
        <v>FR_2_017_02_01</v>
      </c>
      <c r="L86" s="701" t="str">
        <f>CONCATENATE("Http://www.cbr.ru/xbrl/2015-12-24/ifrs-ru/",K86)</f>
        <v>Http://www.cbr.ru/xbrl/2015-12-24/ifrs-ru/FR_2_017_02_01</v>
      </c>
      <c r="M86" s="701" t="str">
        <f>CONCATENATE("[",K86,"]")</f>
        <v>[FR_2_017_02_01]</v>
      </c>
      <c r="P86" s="42" t="s">
        <v>31022</v>
      </c>
      <c r="Q86" s="42" t="s">
        <v>31021</v>
      </c>
      <c r="R86" s="42" t="s">
        <v>31020</v>
      </c>
      <c r="S86" s="42" t="str">
        <f>VLOOKUP(P86,B:B,1,0)</f>
        <v>FR_2_014_02_01</v>
      </c>
    </row>
    <row r="87" spans="1:19" ht="33.75">
      <c r="A87" s="1354"/>
      <c r="B87" s="2098" t="s">
        <v>30994</v>
      </c>
      <c r="C87" s="2112" t="s">
        <v>1214</v>
      </c>
      <c r="D87" s="1354">
        <v>21</v>
      </c>
      <c r="E87" s="2108" t="s">
        <v>1203</v>
      </c>
      <c r="F87" s="2107">
        <v>17</v>
      </c>
      <c r="G87" s="1354">
        <v>25</v>
      </c>
      <c r="H87" s="2108" t="s">
        <v>2759</v>
      </c>
      <c r="I87" s="2107">
        <f>F87</f>
        <v>17</v>
      </c>
      <c r="K87" s="701" t="str">
        <f>B87</f>
        <v>FR_2_017_03_01</v>
      </c>
      <c r="L87" s="701" t="str">
        <f>CONCATENATE("Http://www.cbr.ru/xbrl/2015-12-24/ifrs-ru/",K87)</f>
        <v>Http://www.cbr.ru/xbrl/2015-12-24/ifrs-ru/FR_2_017_03_01</v>
      </c>
      <c r="M87" s="701" t="str">
        <f>CONCATENATE("[",K87,"]")</f>
        <v>[FR_2_017_03_01]</v>
      </c>
      <c r="P87" s="42" t="s">
        <v>31019</v>
      </c>
      <c r="Q87" s="42" t="s">
        <v>31018</v>
      </c>
      <c r="R87" s="42" t="s">
        <v>31017</v>
      </c>
      <c r="S87" s="42" t="str">
        <f>VLOOKUP(P87,B:B,1,0)</f>
        <v>FR_2_015_01_01</v>
      </c>
    </row>
    <row r="88" spans="1:19" ht="33.75">
      <c r="A88" s="1354"/>
      <c r="B88" s="2098" t="s">
        <v>30991</v>
      </c>
      <c r="C88" s="2112" t="s">
        <v>10580</v>
      </c>
      <c r="D88" s="1354">
        <v>21</v>
      </c>
      <c r="E88" s="2108" t="s">
        <v>1203</v>
      </c>
      <c r="F88" s="2107">
        <v>17</v>
      </c>
      <c r="G88" s="2111"/>
      <c r="H88" s="2114"/>
      <c r="I88" s="2109"/>
      <c r="K88" s="701" t="str">
        <f>B88</f>
        <v>FR_2_017_04a_01</v>
      </c>
      <c r="L88" s="701" t="str">
        <f>CONCATENATE("Http://www.cbr.ru/xbrl/2015-12-24/ifrs-ru/",K88)</f>
        <v>Http://www.cbr.ru/xbrl/2015-12-24/ifrs-ru/FR_2_017_04a_01</v>
      </c>
      <c r="M88" s="701" t="str">
        <f>CONCATENATE("[",K88,"]")</f>
        <v>[FR_2_017_04a_01]</v>
      </c>
      <c r="P88" s="42" t="s">
        <v>31016</v>
      </c>
      <c r="Q88" s="42" t="s">
        <v>31015</v>
      </c>
      <c r="R88" s="42" t="s">
        <v>31014</v>
      </c>
      <c r="S88" s="42" t="str">
        <f>VLOOKUP(P88,B:B,1,0)</f>
        <v>FR_2_015_02_01</v>
      </c>
    </row>
    <row r="89" spans="1:19" ht="22.5">
      <c r="A89" s="1354"/>
      <c r="B89" s="2098" t="s">
        <v>30988</v>
      </c>
      <c r="C89" s="2112" t="s">
        <v>10616</v>
      </c>
      <c r="D89" s="2111"/>
      <c r="E89" s="2110"/>
      <c r="F89" s="2109"/>
      <c r="G89" s="1354">
        <v>25</v>
      </c>
      <c r="H89" s="2108" t="s">
        <v>2759</v>
      </c>
      <c r="I89" s="2107">
        <v>17</v>
      </c>
      <c r="K89" s="701" t="str">
        <f>B89</f>
        <v>FR_2_017_04b_01</v>
      </c>
      <c r="L89" s="701" t="str">
        <f>CONCATENATE("Http://www.cbr.ru/xbrl/2015-12-24/ifrs-ru/",K89)</f>
        <v>Http://www.cbr.ru/xbrl/2015-12-24/ifrs-ru/FR_2_017_04b_01</v>
      </c>
      <c r="M89" s="701" t="str">
        <f>CONCATENATE("[",K89,"]")</f>
        <v>[FR_2_017_04b_01]</v>
      </c>
      <c r="P89" s="42" t="s">
        <v>31013</v>
      </c>
      <c r="Q89" s="42" t="s">
        <v>31012</v>
      </c>
      <c r="R89" s="42" t="s">
        <v>31011</v>
      </c>
      <c r="S89" s="42" t="str">
        <f>VLOOKUP(P89,B:B,1,0)</f>
        <v>FR_2_015_03_01</v>
      </c>
    </row>
    <row r="90" spans="1:19" ht="33.75">
      <c r="A90" s="1354"/>
      <c r="B90" s="2098" t="s">
        <v>30985</v>
      </c>
      <c r="C90" s="2112" t="s">
        <v>31010</v>
      </c>
      <c r="D90" s="1354">
        <v>21</v>
      </c>
      <c r="E90" s="2108" t="s">
        <v>1203</v>
      </c>
      <c r="F90" s="2107">
        <v>17</v>
      </c>
      <c r="G90" s="2111" t="s">
        <v>30021</v>
      </c>
      <c r="H90" s="2114" t="s">
        <v>30021</v>
      </c>
      <c r="I90" s="2109" t="s">
        <v>30021</v>
      </c>
      <c r="K90" s="701" t="str">
        <f>B90</f>
        <v>FR_2_017_05_01</v>
      </c>
      <c r="L90" s="701" t="str">
        <f>CONCATENATE("Http://www.cbr.ru/xbrl/2015-12-24/ifrs-ru/",K90)</f>
        <v>Http://www.cbr.ru/xbrl/2015-12-24/ifrs-ru/FR_2_017_05_01</v>
      </c>
      <c r="M90" s="701" t="str">
        <f>CONCATENATE("[",K90,"]")</f>
        <v>[FR_2_017_05_01]</v>
      </c>
      <c r="P90" s="42" t="s">
        <v>31009</v>
      </c>
      <c r="Q90" s="42" t="s">
        <v>31008</v>
      </c>
      <c r="R90" s="42" t="s">
        <v>31007</v>
      </c>
      <c r="S90" s="42" t="str">
        <f>VLOOKUP(P90,B:B,1,0)</f>
        <v>FR_2_015_04_01</v>
      </c>
    </row>
    <row r="91" spans="1:19" ht="33.75">
      <c r="A91" s="1354"/>
      <c r="B91" s="2098" t="s">
        <v>30982</v>
      </c>
      <c r="C91" s="2112" t="s">
        <v>1225</v>
      </c>
      <c r="D91" s="1354">
        <v>21</v>
      </c>
      <c r="E91" s="2108" t="s">
        <v>1203</v>
      </c>
      <c r="F91" s="2107">
        <v>17</v>
      </c>
      <c r="G91" s="2111" t="s">
        <v>30021</v>
      </c>
      <c r="H91" s="2114" t="s">
        <v>30021</v>
      </c>
      <c r="I91" s="2109" t="s">
        <v>30021</v>
      </c>
      <c r="K91" s="701" t="str">
        <f>B91</f>
        <v>FR_2_017_06_01</v>
      </c>
      <c r="L91" s="701" t="str">
        <f>CONCATENATE("Http://www.cbr.ru/xbrl/2015-12-24/ifrs-ru/",K91)</f>
        <v>Http://www.cbr.ru/xbrl/2015-12-24/ifrs-ru/FR_2_017_06_01</v>
      </c>
      <c r="M91" s="701" t="str">
        <f>CONCATENATE("[",K91,"]")</f>
        <v>[FR_2_017_06_01]</v>
      </c>
      <c r="P91" s="42" t="s">
        <v>31006</v>
      </c>
      <c r="Q91" s="42" t="s">
        <v>31005</v>
      </c>
      <c r="R91" s="42" t="s">
        <v>31004</v>
      </c>
      <c r="S91" s="42" t="str">
        <f>VLOOKUP(P91,B:B,1,0)</f>
        <v>FR_2_016_01a_01</v>
      </c>
    </row>
    <row r="92" spans="1:19" ht="22.5">
      <c r="A92" s="1354"/>
      <c r="B92" s="2098" t="s">
        <v>30979</v>
      </c>
      <c r="C92" s="2112" t="s">
        <v>1228</v>
      </c>
      <c r="D92" s="1354">
        <v>21</v>
      </c>
      <c r="E92" s="2108" t="s">
        <v>1203</v>
      </c>
      <c r="F92" s="2107">
        <v>17</v>
      </c>
      <c r="G92" s="2111"/>
      <c r="H92" s="2114"/>
      <c r="I92" s="2109"/>
      <c r="K92" s="701" t="str">
        <f>B92</f>
        <v>FR_2_017_07a_01</v>
      </c>
      <c r="L92" s="701" t="str">
        <f>CONCATENATE("Http://www.cbr.ru/xbrl/2015-12-24/ifrs-ru/",K92)</f>
        <v>Http://www.cbr.ru/xbrl/2015-12-24/ifrs-ru/FR_2_017_07a_01</v>
      </c>
      <c r="M92" s="701" t="str">
        <f>CONCATENATE("[",K92,"]")</f>
        <v>[FR_2_017_07a_01]</v>
      </c>
      <c r="P92" s="42" t="s">
        <v>31003</v>
      </c>
      <c r="Q92" s="42" t="s">
        <v>31002</v>
      </c>
      <c r="R92" s="42" t="s">
        <v>31001</v>
      </c>
      <c r="S92" s="42" t="str">
        <f>VLOOKUP(P92,B:B,1,0)</f>
        <v>FR_2_016_01b_01</v>
      </c>
    </row>
    <row r="93" spans="1:19" ht="22.5">
      <c r="A93" s="1354"/>
      <c r="B93" s="2098" t="s">
        <v>30976</v>
      </c>
      <c r="C93" s="2112" t="s">
        <v>1228</v>
      </c>
      <c r="D93" s="2111"/>
      <c r="E93" s="2110"/>
      <c r="F93" s="2109"/>
      <c r="G93" s="1354">
        <v>25</v>
      </c>
      <c r="H93" s="2108" t="s">
        <v>2759</v>
      </c>
      <c r="I93" s="2107">
        <v>17</v>
      </c>
      <c r="K93" s="701" t="str">
        <f>B93</f>
        <v>FR_2_017_07b_01</v>
      </c>
      <c r="L93" s="701" t="str">
        <f>CONCATENATE("Http://www.cbr.ru/xbrl/2015-12-24/ifrs-ru/",K93)</f>
        <v>Http://www.cbr.ru/xbrl/2015-12-24/ifrs-ru/FR_2_017_07b_01</v>
      </c>
      <c r="M93" s="701" t="str">
        <f>CONCATENATE("[",K93,"]")</f>
        <v>[FR_2_017_07b_01]</v>
      </c>
      <c r="P93" s="42" t="s">
        <v>31000</v>
      </c>
      <c r="Q93" s="42" t="s">
        <v>30999</v>
      </c>
      <c r="R93" s="42" t="s">
        <v>30998</v>
      </c>
      <c r="S93" s="42" t="str">
        <f>VLOOKUP(P93,B:B,1,0)</f>
        <v>FR_2_017_01_01</v>
      </c>
    </row>
    <row r="94" spans="1:19" ht="33.75">
      <c r="A94" s="1354"/>
      <c r="B94" s="2098" t="s">
        <v>30973</v>
      </c>
      <c r="C94" s="2112" t="s">
        <v>3294</v>
      </c>
      <c r="D94" s="2111"/>
      <c r="E94" s="2110"/>
      <c r="F94" s="2109"/>
      <c r="G94" s="1354">
        <v>25</v>
      </c>
      <c r="H94" s="2108" t="s">
        <v>2759</v>
      </c>
      <c r="I94" s="2107">
        <v>17</v>
      </c>
      <c r="K94" s="701" t="str">
        <f>B94</f>
        <v>FR_2_017_08_01</v>
      </c>
      <c r="L94" s="701" t="str">
        <f>CONCATENATE("Http://www.cbr.ru/xbrl/2015-12-24/ifrs-ru/",K94)</f>
        <v>Http://www.cbr.ru/xbrl/2015-12-24/ifrs-ru/FR_2_017_08_01</v>
      </c>
      <c r="M94" s="701" t="str">
        <f>CONCATENATE("[",K94,"]")</f>
        <v>[FR_2_017_08_01]</v>
      </c>
      <c r="P94" s="42" t="s">
        <v>30997</v>
      </c>
      <c r="Q94" s="42" t="s">
        <v>30996</v>
      </c>
      <c r="R94" s="42" t="s">
        <v>30995</v>
      </c>
      <c r="S94" s="42" t="str">
        <f>VLOOKUP(P94,B:B,1,0)</f>
        <v>FR_2_017_02_01</v>
      </c>
    </row>
    <row r="95" spans="1:19" ht="33.75">
      <c r="A95" s="1354"/>
      <c r="B95" s="2098" t="s">
        <v>30970</v>
      </c>
      <c r="C95" s="2112" t="s">
        <v>10427</v>
      </c>
      <c r="D95" s="2111"/>
      <c r="E95" s="2110"/>
      <c r="F95" s="2109"/>
      <c r="G95" s="1354">
        <v>25</v>
      </c>
      <c r="H95" s="2108" t="s">
        <v>2759</v>
      </c>
      <c r="I95" s="2107">
        <v>17</v>
      </c>
      <c r="K95" s="701" t="str">
        <f>B95</f>
        <v>FR_2_017_09_01</v>
      </c>
      <c r="L95" s="701" t="str">
        <f>CONCATENATE("Http://www.cbr.ru/xbrl/2015-12-24/ifrs-ru/",K95)</f>
        <v>Http://www.cbr.ru/xbrl/2015-12-24/ifrs-ru/FR_2_017_09_01</v>
      </c>
      <c r="M95" s="701" t="str">
        <f>CONCATENATE("[",K95,"]")</f>
        <v>[FR_2_017_09_01]</v>
      </c>
      <c r="P95" s="42" t="s">
        <v>30994</v>
      </c>
      <c r="Q95" s="42" t="s">
        <v>30993</v>
      </c>
      <c r="R95" s="42" t="s">
        <v>30992</v>
      </c>
      <c r="S95" s="42" t="str">
        <f>VLOOKUP(P95,B:B,1,0)</f>
        <v>FR_2_017_03_01</v>
      </c>
    </row>
    <row r="96" spans="1:19" ht="33.75">
      <c r="A96" s="1354"/>
      <c r="B96" s="2098" t="s">
        <v>30967</v>
      </c>
      <c r="C96" s="2112" t="s">
        <v>13201</v>
      </c>
      <c r="D96" s="2111"/>
      <c r="E96" s="2110"/>
      <c r="F96" s="2109"/>
      <c r="G96" s="1354">
        <v>25</v>
      </c>
      <c r="H96" s="2108" t="s">
        <v>2759</v>
      </c>
      <c r="I96" s="2107">
        <v>17</v>
      </c>
      <c r="K96" s="701" t="str">
        <f>B96</f>
        <v>FR_2_017_10_01</v>
      </c>
      <c r="L96" s="701" t="str">
        <f>CONCATENATE("Http://www.cbr.ru/xbrl/2015-12-24/ifrs-ru/",K96)</f>
        <v>Http://www.cbr.ru/xbrl/2015-12-24/ifrs-ru/FR_2_017_10_01</v>
      </c>
      <c r="M96" s="701" t="str">
        <f>CONCATENATE("[",K96,"]")</f>
        <v>[FR_2_017_10_01]</v>
      </c>
      <c r="P96" s="42" t="s">
        <v>30991</v>
      </c>
      <c r="Q96" s="42" t="s">
        <v>30990</v>
      </c>
      <c r="R96" s="42" t="s">
        <v>30989</v>
      </c>
      <c r="S96" s="42" t="str">
        <f>VLOOKUP(P96,B:B,1,0)</f>
        <v>FR_2_017_04a_01</v>
      </c>
    </row>
    <row r="97" spans="1:19" ht="45">
      <c r="A97" s="1354"/>
      <c r="B97" s="2098" t="s">
        <v>30964</v>
      </c>
      <c r="C97" s="2112" t="s">
        <v>37</v>
      </c>
      <c r="D97" s="1354">
        <v>22</v>
      </c>
      <c r="E97" s="2108" t="s">
        <v>370</v>
      </c>
      <c r="F97" s="2107">
        <v>18</v>
      </c>
      <c r="G97" s="1354">
        <v>26</v>
      </c>
      <c r="H97" s="2108" t="s">
        <v>10430</v>
      </c>
      <c r="I97" s="2107">
        <f>F97</f>
        <v>18</v>
      </c>
      <c r="K97" s="701" t="str">
        <f>B97</f>
        <v>FR_2_018_01_01</v>
      </c>
      <c r="L97" s="701" t="str">
        <f>CONCATENATE("Http://www.cbr.ru/xbrl/2015-12-24/ifrs-ru/",K97)</f>
        <v>Http://www.cbr.ru/xbrl/2015-12-24/ifrs-ru/FR_2_018_01_01</v>
      </c>
      <c r="M97" s="701" t="str">
        <f>CONCATENATE("[",K97,"]")</f>
        <v>[FR_2_018_01_01]</v>
      </c>
      <c r="P97" s="42" t="s">
        <v>30988</v>
      </c>
      <c r="Q97" s="42" t="s">
        <v>30987</v>
      </c>
      <c r="R97" s="42" t="s">
        <v>30986</v>
      </c>
      <c r="S97" s="42" t="str">
        <f>VLOOKUP(P97,B:B,1,0)</f>
        <v>FR_2_017_04b_01</v>
      </c>
    </row>
    <row r="98" spans="1:19">
      <c r="A98" s="1354"/>
      <c r="B98" s="2098" t="s">
        <v>30961</v>
      </c>
      <c r="C98" s="2112"/>
      <c r="D98" s="2116"/>
      <c r="E98" s="2115"/>
      <c r="F98" s="2113"/>
      <c r="G98" s="2116"/>
      <c r="H98" s="2115"/>
      <c r="I98" s="2113"/>
      <c r="K98" s="701" t="str">
        <f>B98</f>
        <v>FR_2_018_01_02</v>
      </c>
      <c r="L98" s="701" t="str">
        <f>CONCATENATE("Http://www.cbr.ru/xbrl/2015-12-24/ifrs-ru/",K98)</f>
        <v>Http://www.cbr.ru/xbrl/2015-12-24/ifrs-ru/FR_2_018_01_02</v>
      </c>
      <c r="M98" s="701" t="str">
        <f>CONCATENATE("[",K98,"]")</f>
        <v>[FR_2_018_01_02]</v>
      </c>
      <c r="P98" s="42" t="s">
        <v>30985</v>
      </c>
      <c r="Q98" s="42" t="s">
        <v>30984</v>
      </c>
      <c r="R98" s="42" t="s">
        <v>30983</v>
      </c>
      <c r="S98" s="42" t="str">
        <f>VLOOKUP(P98,B:B,1,0)</f>
        <v>FR_2_017_05_01</v>
      </c>
    </row>
    <row r="99" spans="1:19" ht="22.5">
      <c r="A99" s="1354"/>
      <c r="B99" s="2098" t="s">
        <v>30958</v>
      </c>
      <c r="C99" s="2112" t="s">
        <v>38</v>
      </c>
      <c r="D99" s="1354">
        <v>23</v>
      </c>
      <c r="E99" s="2108" t="s">
        <v>376</v>
      </c>
      <c r="F99" s="2107">
        <v>19</v>
      </c>
      <c r="G99" s="1354">
        <v>27</v>
      </c>
      <c r="H99" s="2108" t="s">
        <v>2761</v>
      </c>
      <c r="I99" s="2107">
        <f>F99</f>
        <v>19</v>
      </c>
      <c r="K99" s="701" t="str">
        <f>B99</f>
        <v>FR_2_019_01_01</v>
      </c>
      <c r="L99" s="701" t="str">
        <f>CONCATENATE("Http://www.cbr.ru/xbrl/2015-12-24/ifrs-ru/",K99)</f>
        <v>Http://www.cbr.ru/xbrl/2015-12-24/ifrs-ru/FR_2_019_01_01</v>
      </c>
      <c r="M99" s="701" t="str">
        <f>CONCATENATE("[",K99,"]")</f>
        <v>[FR_2_019_01_01]</v>
      </c>
      <c r="P99" s="42" t="s">
        <v>30982</v>
      </c>
      <c r="Q99" s="42" t="s">
        <v>30981</v>
      </c>
      <c r="R99" s="42" t="s">
        <v>30980</v>
      </c>
      <c r="S99" s="42" t="str">
        <f>VLOOKUP(P99,B:B,1,0)</f>
        <v>FR_2_017_06_01</v>
      </c>
    </row>
    <row r="100" spans="1:19">
      <c r="A100" s="1354"/>
      <c r="B100" s="2098" t="s">
        <v>30955</v>
      </c>
      <c r="C100" s="2112"/>
      <c r="D100" s="2116"/>
      <c r="E100" s="2115"/>
      <c r="F100" s="2113"/>
      <c r="G100" s="2116"/>
      <c r="H100" s="2115"/>
      <c r="I100" s="2113"/>
      <c r="K100" s="701" t="str">
        <f>B100</f>
        <v>FR_2_019_01_02</v>
      </c>
      <c r="L100" s="701" t="str">
        <f>CONCATENATE("Http://www.cbr.ru/xbrl/2015-12-24/ifrs-ru/",K100)</f>
        <v>Http://www.cbr.ru/xbrl/2015-12-24/ifrs-ru/FR_2_019_01_02</v>
      </c>
      <c r="M100" s="701" t="str">
        <f>CONCATENATE("[",K100,"]")</f>
        <v>[FR_2_019_01_02]</v>
      </c>
      <c r="P100" s="42" t="s">
        <v>30979</v>
      </c>
      <c r="Q100" s="42" t="s">
        <v>30978</v>
      </c>
      <c r="R100" s="42" t="s">
        <v>30977</v>
      </c>
      <c r="S100" s="42" t="str">
        <f>VLOOKUP(P100,B:B,1,0)</f>
        <v>FR_2_017_07a_01</v>
      </c>
    </row>
    <row r="101" spans="1:19" ht="22.5">
      <c r="A101" s="1354"/>
      <c r="B101" s="2098" t="s">
        <v>30952</v>
      </c>
      <c r="C101" s="2112" t="s">
        <v>3313</v>
      </c>
      <c r="D101" s="1354">
        <v>23</v>
      </c>
      <c r="E101" s="2108" t="s">
        <v>376</v>
      </c>
      <c r="F101" s="2107">
        <v>19</v>
      </c>
      <c r="G101" s="1354">
        <v>27</v>
      </c>
      <c r="H101" s="2108" t="s">
        <v>2761</v>
      </c>
      <c r="I101" s="2107">
        <f>F101</f>
        <v>19</v>
      </c>
      <c r="K101" s="701" t="str">
        <f>B101</f>
        <v>FR_2_019_02_01</v>
      </c>
      <c r="L101" s="701" t="str">
        <f>CONCATENATE("Http://www.cbr.ru/xbrl/2015-12-24/ifrs-ru/",K101)</f>
        <v>Http://www.cbr.ru/xbrl/2015-12-24/ifrs-ru/FR_2_019_02_01</v>
      </c>
      <c r="M101" s="701" t="str">
        <f>CONCATENATE("[",K101,"]")</f>
        <v>[FR_2_019_02_01]</v>
      </c>
      <c r="P101" s="42" t="s">
        <v>30976</v>
      </c>
      <c r="Q101" s="42" t="s">
        <v>30975</v>
      </c>
      <c r="R101" s="42" t="s">
        <v>30974</v>
      </c>
      <c r="S101" s="42" t="str">
        <f>VLOOKUP(P101,B:B,1,0)</f>
        <v>FR_2_017_07b_01</v>
      </c>
    </row>
    <row r="102" spans="1:19">
      <c r="A102" s="1354"/>
      <c r="B102" s="2098" t="s">
        <v>30949</v>
      </c>
      <c r="C102" s="2112"/>
      <c r="D102" s="2116"/>
      <c r="E102" s="2115"/>
      <c r="F102" s="2113"/>
      <c r="G102" s="2116"/>
      <c r="H102" s="2115"/>
      <c r="I102" s="2113"/>
      <c r="K102" s="701" t="str">
        <f>B102</f>
        <v>FR_2_019_02_02</v>
      </c>
      <c r="L102" s="701" t="str">
        <f>CONCATENATE("Http://www.cbr.ru/xbrl/2015-12-24/ifrs-ru/",K102)</f>
        <v>Http://www.cbr.ru/xbrl/2015-12-24/ifrs-ru/FR_2_019_02_02</v>
      </c>
      <c r="M102" s="701" t="str">
        <f>CONCATENATE("[",K102,"]")</f>
        <v>[FR_2_019_02_02]</v>
      </c>
      <c r="P102" s="42" t="s">
        <v>30973</v>
      </c>
      <c r="Q102" s="42" t="s">
        <v>30972</v>
      </c>
      <c r="R102" s="42" t="s">
        <v>30971</v>
      </c>
      <c r="S102" s="42" t="str">
        <f>VLOOKUP(P102,B:B,1,0)</f>
        <v>FR_2_017_08_01</v>
      </c>
    </row>
    <row r="103" spans="1:19" ht="22.5">
      <c r="A103" s="1354"/>
      <c r="B103" s="2098" t="s">
        <v>30946</v>
      </c>
      <c r="C103" s="2112" t="s">
        <v>1240</v>
      </c>
      <c r="D103" s="1354">
        <v>23</v>
      </c>
      <c r="E103" s="2108" t="s">
        <v>376</v>
      </c>
      <c r="F103" s="2107">
        <v>19</v>
      </c>
      <c r="G103" s="1354">
        <v>27</v>
      </c>
      <c r="H103" s="2108" t="s">
        <v>2761</v>
      </c>
      <c r="I103" s="2107">
        <f>F103</f>
        <v>19</v>
      </c>
      <c r="K103" s="701" t="str">
        <f>B103</f>
        <v>FR_2_019_03_01</v>
      </c>
      <c r="L103" s="701" t="str">
        <f>CONCATENATE("Http://www.cbr.ru/xbrl/2015-12-24/ifrs-ru/",K103)</f>
        <v>Http://www.cbr.ru/xbrl/2015-12-24/ifrs-ru/FR_2_019_03_01</v>
      </c>
      <c r="M103" s="701" t="str">
        <f>CONCATENATE("[",K103,"]")</f>
        <v>[FR_2_019_03_01]</v>
      </c>
      <c r="P103" s="42" t="s">
        <v>30970</v>
      </c>
      <c r="Q103" s="42" t="s">
        <v>30969</v>
      </c>
      <c r="R103" s="42" t="s">
        <v>30968</v>
      </c>
      <c r="S103" s="42" t="str">
        <f>VLOOKUP(P103,B:B,1,0)</f>
        <v>FR_2_017_09_01</v>
      </c>
    </row>
    <row r="104" spans="1:19" ht="22.5">
      <c r="A104" s="1354"/>
      <c r="B104" s="2098" t="s">
        <v>30943</v>
      </c>
      <c r="C104" s="2112" t="s">
        <v>39</v>
      </c>
      <c r="D104" s="1354">
        <v>24</v>
      </c>
      <c r="E104" s="2108" t="s">
        <v>385</v>
      </c>
      <c r="F104" s="2107">
        <v>20</v>
      </c>
      <c r="G104" s="1354">
        <v>28</v>
      </c>
      <c r="H104" s="2108" t="s">
        <v>2762</v>
      </c>
      <c r="I104" s="2107">
        <f>F104</f>
        <v>20</v>
      </c>
      <c r="K104" s="701" t="str">
        <f>B104</f>
        <v>FR_2_020_01_01</v>
      </c>
      <c r="L104" s="701" t="str">
        <f>CONCATENATE("Http://www.cbr.ru/xbrl/2015-12-24/ifrs-ru/",K104)</f>
        <v>Http://www.cbr.ru/xbrl/2015-12-24/ifrs-ru/FR_2_020_01_01</v>
      </c>
      <c r="M104" s="701" t="str">
        <f>CONCATENATE("[",K104,"]")</f>
        <v>[FR_2_020_01_01]</v>
      </c>
      <c r="P104" s="42" t="s">
        <v>30967</v>
      </c>
      <c r="Q104" s="42" t="s">
        <v>30966</v>
      </c>
      <c r="R104" s="42" t="s">
        <v>30965</v>
      </c>
      <c r="S104" s="42" t="str">
        <f>VLOOKUP(P104,B:B,1,0)</f>
        <v>FR_2_017_10_01</v>
      </c>
    </row>
    <row r="105" spans="1:19">
      <c r="A105" s="1354"/>
      <c r="B105" s="2098" t="s">
        <v>30940</v>
      </c>
      <c r="C105" s="2112"/>
      <c r="D105" s="2116"/>
      <c r="E105" s="2115"/>
      <c r="F105" s="2113"/>
      <c r="G105" s="2116"/>
      <c r="H105" s="2115"/>
      <c r="I105" s="2113"/>
      <c r="K105" s="701" t="str">
        <f>B105</f>
        <v>FR_2_020_01_02</v>
      </c>
      <c r="L105" s="701" t="str">
        <f>CONCATENATE("Http://www.cbr.ru/xbrl/2015-12-24/ifrs-ru/",K105)</f>
        <v>Http://www.cbr.ru/xbrl/2015-12-24/ifrs-ru/FR_2_020_01_02</v>
      </c>
      <c r="M105" s="701" t="str">
        <f>CONCATENATE("[",K105,"]")</f>
        <v>[FR_2_020_01_02]</v>
      </c>
      <c r="P105" s="42" t="s">
        <v>30964</v>
      </c>
      <c r="Q105" s="42" t="s">
        <v>30963</v>
      </c>
      <c r="R105" s="42" t="s">
        <v>30962</v>
      </c>
      <c r="S105" s="42" t="str">
        <f>VLOOKUP(P105,B:B,1,0)</f>
        <v>FR_2_018_01_01</v>
      </c>
    </row>
    <row r="106" spans="1:19" ht="22.5">
      <c r="A106" s="1354"/>
      <c r="B106" s="2098" t="s">
        <v>30937</v>
      </c>
      <c r="C106" s="2112" t="s">
        <v>1240</v>
      </c>
      <c r="D106" s="1354">
        <v>24</v>
      </c>
      <c r="E106" s="2108" t="s">
        <v>385</v>
      </c>
      <c r="F106" s="2107">
        <v>20</v>
      </c>
      <c r="G106" s="1354">
        <v>28</v>
      </c>
      <c r="H106" s="2108" t="s">
        <v>2762</v>
      </c>
      <c r="I106" s="2107">
        <f>F106</f>
        <v>20</v>
      </c>
      <c r="K106" s="701" t="str">
        <f>B106</f>
        <v>FR_2_020_02_01</v>
      </c>
      <c r="L106" s="701" t="str">
        <f>CONCATENATE("Http://www.cbr.ru/xbrl/2015-12-24/ifrs-ru/",K106)</f>
        <v>Http://www.cbr.ru/xbrl/2015-12-24/ifrs-ru/FR_2_020_02_01</v>
      </c>
      <c r="M106" s="701" t="str">
        <f>CONCATENATE("[",K106,"]")</f>
        <v>[FR_2_020_02_01]</v>
      </c>
      <c r="P106" s="42" t="s">
        <v>30961</v>
      </c>
      <c r="Q106" s="42" t="s">
        <v>30960</v>
      </c>
      <c r="R106" s="42" t="s">
        <v>30959</v>
      </c>
      <c r="S106" s="42" t="str">
        <f>VLOOKUP(P106,B:B,1,0)</f>
        <v>FR_2_018_01_02</v>
      </c>
    </row>
    <row r="107" spans="1:19" ht="56.25">
      <c r="A107" s="1354"/>
      <c r="B107" s="2098" t="s">
        <v>30934</v>
      </c>
      <c r="C107" s="2112" t="s">
        <v>66</v>
      </c>
      <c r="D107" s="1354">
        <v>25</v>
      </c>
      <c r="E107" s="2108" t="s">
        <v>389</v>
      </c>
      <c r="F107" s="2107">
        <v>21</v>
      </c>
      <c r="G107" s="2111" t="s">
        <v>30021</v>
      </c>
      <c r="H107" s="2114" t="s">
        <v>30021</v>
      </c>
      <c r="I107" s="2109" t="s">
        <v>30021</v>
      </c>
      <c r="K107" s="701" t="str">
        <f>B107</f>
        <v>FR_2_021_01_01</v>
      </c>
      <c r="L107" s="701" t="str">
        <f>CONCATENATE("Http://www.cbr.ru/xbrl/2015-12-24/ifrs-ru/",K107)</f>
        <v>Http://www.cbr.ru/xbrl/2015-12-24/ifrs-ru/FR_2_021_01_01</v>
      </c>
      <c r="M107" s="701" t="str">
        <f>CONCATENATE("[",K107,"]")</f>
        <v>[FR_2_021_01_01]</v>
      </c>
      <c r="P107" s="42" t="s">
        <v>30958</v>
      </c>
      <c r="Q107" s="42" t="s">
        <v>30957</v>
      </c>
      <c r="R107" s="42" t="s">
        <v>30956</v>
      </c>
      <c r="S107" s="42" t="str">
        <f>VLOOKUP(P107,B:B,1,0)</f>
        <v>FR_2_019_01_01</v>
      </c>
    </row>
    <row r="108" spans="1:19" ht="56.25">
      <c r="A108" s="1354"/>
      <c r="B108" s="2098" t="s">
        <v>30931</v>
      </c>
      <c r="C108" s="2112" t="s">
        <v>391</v>
      </c>
      <c r="D108" s="1354">
        <v>25</v>
      </c>
      <c r="E108" s="2108" t="s">
        <v>389</v>
      </c>
      <c r="F108" s="2107">
        <v>21</v>
      </c>
      <c r="G108" s="2111" t="s">
        <v>30021</v>
      </c>
      <c r="H108" s="2114" t="s">
        <v>30021</v>
      </c>
      <c r="I108" s="2109" t="s">
        <v>30021</v>
      </c>
      <c r="K108" s="701" t="str">
        <f>B108</f>
        <v>FR_2_021_02_01</v>
      </c>
      <c r="L108" s="701" t="str">
        <f>CONCATENATE("Http://www.cbr.ru/xbrl/2015-12-24/ifrs-ru/",K108)</f>
        <v>Http://www.cbr.ru/xbrl/2015-12-24/ifrs-ru/FR_2_021_02_01</v>
      </c>
      <c r="M108" s="701" t="str">
        <f>CONCATENATE("[",K108,"]")</f>
        <v>[FR_2_021_02_01]</v>
      </c>
      <c r="P108" s="42" t="s">
        <v>30955</v>
      </c>
      <c r="Q108" s="42" t="s">
        <v>30954</v>
      </c>
      <c r="R108" s="42" t="s">
        <v>30953</v>
      </c>
      <c r="S108" s="42" t="str">
        <f>VLOOKUP(P108,B:B,1,0)</f>
        <v>FR_2_019_01_02</v>
      </c>
    </row>
    <row r="109" spans="1:19" ht="56.25">
      <c r="A109" s="1354"/>
      <c r="B109" s="2098" t="s">
        <v>30928</v>
      </c>
      <c r="C109" s="2112" t="s">
        <v>392</v>
      </c>
      <c r="D109" s="1354">
        <v>25</v>
      </c>
      <c r="E109" s="2108" t="s">
        <v>389</v>
      </c>
      <c r="F109" s="2107">
        <v>21</v>
      </c>
      <c r="G109" s="2111" t="s">
        <v>30021</v>
      </c>
      <c r="H109" s="2114" t="s">
        <v>30021</v>
      </c>
      <c r="I109" s="2109" t="s">
        <v>30021</v>
      </c>
      <c r="K109" s="701" t="str">
        <f>B109</f>
        <v>FR_2_021_03_01</v>
      </c>
      <c r="L109" s="701" t="str">
        <f>CONCATENATE("Http://www.cbr.ru/xbrl/2015-12-24/ifrs-ru/",K109)</f>
        <v>Http://www.cbr.ru/xbrl/2015-12-24/ifrs-ru/FR_2_021_03_01</v>
      </c>
      <c r="M109" s="701" t="str">
        <f>CONCATENATE("[",K109,"]")</f>
        <v>[FR_2_021_03_01]</v>
      </c>
      <c r="P109" s="42" t="s">
        <v>30952</v>
      </c>
      <c r="Q109" s="42" t="s">
        <v>30951</v>
      </c>
      <c r="R109" s="42" t="s">
        <v>30950</v>
      </c>
      <c r="S109" s="42" t="str">
        <f>VLOOKUP(P109,B:B,1,0)</f>
        <v>FR_2_019_02_01</v>
      </c>
    </row>
    <row r="110" spans="1:19" ht="22.5">
      <c r="A110" s="1354"/>
      <c r="B110" s="2098" t="s">
        <v>30925</v>
      </c>
      <c r="C110" s="2112" t="s">
        <v>10736</v>
      </c>
      <c r="D110" s="1354">
        <v>26</v>
      </c>
      <c r="E110" s="2108" t="s">
        <v>1492</v>
      </c>
      <c r="F110" s="2107">
        <v>22</v>
      </c>
      <c r="G110" s="2111" t="s">
        <v>30021</v>
      </c>
      <c r="H110" s="2114" t="s">
        <v>30021</v>
      </c>
      <c r="I110" s="2109" t="s">
        <v>30021</v>
      </c>
      <c r="K110" s="701" t="str">
        <f>B110</f>
        <v>FR_2_022_01_01</v>
      </c>
      <c r="L110" s="701" t="str">
        <f>CONCATENATE("Http://www.cbr.ru/xbrl/2015-12-24/ifrs-ru/",K110)</f>
        <v>Http://www.cbr.ru/xbrl/2015-12-24/ifrs-ru/FR_2_022_01_01</v>
      </c>
      <c r="M110" s="701" t="str">
        <f>CONCATENATE("[",K110,"]")</f>
        <v>[FR_2_022_01_01]</v>
      </c>
      <c r="P110" s="42" t="s">
        <v>30949</v>
      </c>
      <c r="Q110" s="42" t="s">
        <v>30948</v>
      </c>
      <c r="R110" s="42" t="s">
        <v>30947</v>
      </c>
      <c r="S110" s="42" t="str">
        <f>VLOOKUP(P110,B:B,1,0)</f>
        <v>FR_2_019_02_02</v>
      </c>
    </row>
    <row r="111" spans="1:19">
      <c r="A111" s="1354"/>
      <c r="B111" s="2098" t="s">
        <v>30922</v>
      </c>
      <c r="C111" s="2112"/>
      <c r="D111" s="2116"/>
      <c r="E111" s="2115"/>
      <c r="F111" s="2113"/>
      <c r="G111" s="2116"/>
      <c r="H111" s="2115"/>
      <c r="I111" s="2113"/>
      <c r="K111" s="701" t="str">
        <f>B111</f>
        <v>FR_2_022_01_02</v>
      </c>
      <c r="L111" s="701" t="str">
        <f>CONCATENATE("Http://www.cbr.ru/xbrl/2015-12-24/ifrs-ru/",K111)</f>
        <v>Http://www.cbr.ru/xbrl/2015-12-24/ifrs-ru/FR_2_022_01_02</v>
      </c>
      <c r="M111" s="701" t="str">
        <f>CONCATENATE("[",K111,"]")</f>
        <v>[FR_2_022_01_02]</v>
      </c>
      <c r="P111" s="42" t="s">
        <v>30946</v>
      </c>
      <c r="Q111" s="42" t="s">
        <v>30945</v>
      </c>
      <c r="R111" s="42" t="s">
        <v>30944</v>
      </c>
      <c r="S111" s="42" t="str">
        <f>VLOOKUP(P111,B:B,1,0)</f>
        <v>FR_2_019_03_01</v>
      </c>
    </row>
    <row r="112" spans="1:19" ht="22.5">
      <c r="A112" s="1354"/>
      <c r="B112" s="2098" t="s">
        <v>30919</v>
      </c>
      <c r="C112" s="2112" t="s">
        <v>1263</v>
      </c>
      <c r="D112" s="1354">
        <v>26</v>
      </c>
      <c r="E112" s="2108" t="s">
        <v>1492</v>
      </c>
      <c r="F112" s="2107">
        <v>22</v>
      </c>
      <c r="G112" s="2111" t="s">
        <v>30021</v>
      </c>
      <c r="H112" s="2114" t="s">
        <v>30021</v>
      </c>
      <c r="I112" s="2109" t="s">
        <v>30021</v>
      </c>
      <c r="K112" s="701" t="str">
        <f>B112</f>
        <v>FR_2_022_02_01</v>
      </c>
      <c r="L112" s="701" t="str">
        <f>CONCATENATE("Http://www.cbr.ru/xbrl/2015-12-24/ifrs-ru/",K112)</f>
        <v>Http://www.cbr.ru/xbrl/2015-12-24/ifrs-ru/FR_2_022_02_01</v>
      </c>
      <c r="M112" s="701" t="str">
        <f>CONCATENATE("[",K112,"]")</f>
        <v>[FR_2_022_02_01]</v>
      </c>
      <c r="P112" s="42" t="s">
        <v>30943</v>
      </c>
      <c r="Q112" s="42" t="s">
        <v>30942</v>
      </c>
      <c r="R112" s="42" t="s">
        <v>30941</v>
      </c>
      <c r="S112" s="42" t="str">
        <f>VLOOKUP(P112,B:B,1,0)</f>
        <v>FR_2_020_01_01</v>
      </c>
    </row>
    <row r="113" spans="1:19" ht="33.75">
      <c r="A113" s="1354"/>
      <c r="B113" s="2098" t="s">
        <v>30916</v>
      </c>
      <c r="C113" s="2112" t="s">
        <v>1273</v>
      </c>
      <c r="D113" s="1354">
        <v>27</v>
      </c>
      <c r="E113" s="2108" t="s">
        <v>1272</v>
      </c>
      <c r="F113" s="2107">
        <v>23</v>
      </c>
      <c r="G113" s="2111" t="s">
        <v>30021</v>
      </c>
      <c r="H113" s="2114" t="s">
        <v>30021</v>
      </c>
      <c r="I113" s="2109" t="s">
        <v>30021</v>
      </c>
      <c r="K113" s="701" t="str">
        <f>B113</f>
        <v>FR_2_023_01_01</v>
      </c>
      <c r="L113" s="701" t="str">
        <f>CONCATENATE("Http://www.cbr.ru/xbrl/2015-12-24/ifrs-ru/",K113)</f>
        <v>Http://www.cbr.ru/xbrl/2015-12-24/ifrs-ru/FR_2_023_01_01</v>
      </c>
      <c r="M113" s="701" t="str">
        <f>CONCATENATE("[",K113,"]")</f>
        <v>[FR_2_023_01_01]</v>
      </c>
      <c r="P113" s="42" t="s">
        <v>30940</v>
      </c>
      <c r="Q113" s="42" t="s">
        <v>30939</v>
      </c>
      <c r="R113" s="42" t="s">
        <v>30938</v>
      </c>
      <c r="S113" s="42" t="str">
        <f>VLOOKUP(P113,B:B,1,0)</f>
        <v>FR_2_020_01_02</v>
      </c>
    </row>
    <row r="114" spans="1:19">
      <c r="A114" s="1354"/>
      <c r="B114" s="2098" t="s">
        <v>30913</v>
      </c>
      <c r="C114" s="2112"/>
      <c r="D114" s="2116"/>
      <c r="E114" s="2115"/>
      <c r="F114" s="2113"/>
      <c r="G114" s="2116"/>
      <c r="H114" s="2115"/>
      <c r="I114" s="2113"/>
      <c r="K114" s="701" t="str">
        <f>B114</f>
        <v>FR_2_023_01_02</v>
      </c>
      <c r="L114" s="701" t="str">
        <f>CONCATENATE("Http://www.cbr.ru/xbrl/2015-12-24/ifrs-ru/",K114)</f>
        <v>Http://www.cbr.ru/xbrl/2015-12-24/ifrs-ru/FR_2_023_01_02</v>
      </c>
      <c r="M114" s="701" t="str">
        <f>CONCATENATE("[",K114,"]")</f>
        <v>[FR_2_023_01_02]</v>
      </c>
      <c r="P114" s="42" t="s">
        <v>30937</v>
      </c>
      <c r="Q114" s="42" t="s">
        <v>30936</v>
      </c>
      <c r="R114" s="42" t="s">
        <v>30935</v>
      </c>
      <c r="S114" s="42" t="str">
        <f>VLOOKUP(P114,B:B,1,0)</f>
        <v>FR_2_020_02_01</v>
      </c>
    </row>
    <row r="115" spans="1:19" ht="33.75">
      <c r="A115" s="1354"/>
      <c r="B115" s="2098" t="s">
        <v>30910</v>
      </c>
      <c r="C115" s="2112" t="s">
        <v>1279</v>
      </c>
      <c r="D115" s="1354">
        <v>27</v>
      </c>
      <c r="E115" s="2108" t="s">
        <v>1272</v>
      </c>
      <c r="F115" s="2107">
        <v>23</v>
      </c>
      <c r="G115" s="2111" t="s">
        <v>30021</v>
      </c>
      <c r="H115" s="2114" t="s">
        <v>30021</v>
      </c>
      <c r="I115" s="2109" t="s">
        <v>30021</v>
      </c>
      <c r="K115" s="701" t="str">
        <f>B115</f>
        <v>FR_2_023_02_01</v>
      </c>
      <c r="L115" s="701" t="str">
        <f>CONCATENATE("Http://www.cbr.ru/xbrl/2015-12-24/ifrs-ru/",K115)</f>
        <v>Http://www.cbr.ru/xbrl/2015-12-24/ifrs-ru/FR_2_023_02_01</v>
      </c>
      <c r="M115" s="701" t="str">
        <f>CONCATENATE("[",K115,"]")</f>
        <v>[FR_2_023_02_01]</v>
      </c>
      <c r="P115" s="42" t="s">
        <v>30934</v>
      </c>
      <c r="Q115" s="42" t="s">
        <v>30933</v>
      </c>
      <c r="R115" s="42" t="s">
        <v>30932</v>
      </c>
      <c r="S115" s="42" t="str">
        <f>VLOOKUP(P115,B:B,1,0)</f>
        <v>FR_2_021_01_01</v>
      </c>
    </row>
    <row r="116" spans="1:19">
      <c r="A116" s="1354"/>
      <c r="B116" s="2098" t="s">
        <v>30907</v>
      </c>
      <c r="C116" s="2112"/>
      <c r="D116" s="2116"/>
      <c r="E116" s="2115"/>
      <c r="F116" s="2113"/>
      <c r="G116" s="2116"/>
      <c r="H116" s="2115"/>
      <c r="I116" s="2113"/>
      <c r="K116" s="701" t="str">
        <f>B116</f>
        <v>FR_2_023_02_02</v>
      </c>
      <c r="L116" s="701" t="str">
        <f>CONCATENATE("Http://www.cbr.ru/xbrl/2015-12-24/ifrs-ru/",K116)</f>
        <v>Http://www.cbr.ru/xbrl/2015-12-24/ifrs-ru/FR_2_023_02_02</v>
      </c>
      <c r="M116" s="701" t="str">
        <f>CONCATENATE("[",K116,"]")</f>
        <v>[FR_2_023_02_02]</v>
      </c>
      <c r="P116" s="42" t="s">
        <v>30931</v>
      </c>
      <c r="Q116" s="42" t="s">
        <v>30930</v>
      </c>
      <c r="R116" s="42" t="s">
        <v>30929</v>
      </c>
      <c r="S116" s="42" t="str">
        <f>VLOOKUP(P116,B:B,1,0)</f>
        <v>FR_2_021_02_01</v>
      </c>
    </row>
    <row r="117" spans="1:19" ht="56.25">
      <c r="A117" s="1354"/>
      <c r="B117" s="2098" t="s">
        <v>30904</v>
      </c>
      <c r="C117" s="2112" t="s">
        <v>1284</v>
      </c>
      <c r="D117" s="1354">
        <v>28</v>
      </c>
      <c r="E117" s="2108" t="s">
        <v>1283</v>
      </c>
      <c r="F117" s="2107">
        <v>24</v>
      </c>
      <c r="G117" s="2111" t="s">
        <v>30021</v>
      </c>
      <c r="H117" s="2114" t="s">
        <v>30021</v>
      </c>
      <c r="I117" s="2109" t="s">
        <v>30021</v>
      </c>
      <c r="K117" s="701" t="str">
        <f>B117</f>
        <v>FR_2_024_01_01</v>
      </c>
      <c r="L117" s="701" t="str">
        <f>CONCATENATE("Http://www.cbr.ru/xbrl/2015-12-24/ifrs-ru/",K117)</f>
        <v>Http://www.cbr.ru/xbrl/2015-12-24/ifrs-ru/FR_2_024_01_01</v>
      </c>
      <c r="M117" s="701" t="str">
        <f>CONCATENATE("[",K117,"]")</f>
        <v>[FR_2_024_01_01]</v>
      </c>
      <c r="P117" s="42" t="s">
        <v>30928</v>
      </c>
      <c r="Q117" s="42" t="s">
        <v>30927</v>
      </c>
      <c r="R117" s="42" t="s">
        <v>30926</v>
      </c>
      <c r="S117" s="42" t="str">
        <f>VLOOKUP(P117,B:B,1,0)</f>
        <v>FR_2_021_03_01</v>
      </c>
    </row>
    <row r="118" spans="1:19">
      <c r="A118" s="1354"/>
      <c r="B118" s="2098" t="s">
        <v>30901</v>
      </c>
      <c r="C118" s="2112"/>
      <c r="D118" s="2116"/>
      <c r="E118" s="2115"/>
      <c r="F118" s="2113"/>
      <c r="G118" s="2116"/>
      <c r="H118" s="2115"/>
      <c r="I118" s="2113"/>
      <c r="K118" s="701" t="str">
        <f>B118</f>
        <v>FR_2_024_01_02</v>
      </c>
      <c r="L118" s="701" t="str">
        <f>CONCATENATE("Http://www.cbr.ru/xbrl/2015-12-24/ifrs-ru/",K118)</f>
        <v>Http://www.cbr.ru/xbrl/2015-12-24/ifrs-ru/FR_2_024_01_02</v>
      </c>
      <c r="M118" s="701" t="str">
        <f>CONCATENATE("[",K118,"]")</f>
        <v>[FR_2_024_01_02]</v>
      </c>
      <c r="P118" s="42" t="s">
        <v>30925</v>
      </c>
      <c r="Q118" s="42" t="s">
        <v>30924</v>
      </c>
      <c r="R118" s="42" t="s">
        <v>30923</v>
      </c>
      <c r="S118" s="42" t="str">
        <f>VLOOKUP(P118,B:B,1,0)</f>
        <v>FR_2_022_01_01</v>
      </c>
    </row>
    <row r="119" spans="1:19" ht="56.25">
      <c r="A119" s="1354"/>
      <c r="B119" s="2098" t="s">
        <v>30898</v>
      </c>
      <c r="C119" s="2112" t="s">
        <v>10741</v>
      </c>
      <c r="D119" s="1354">
        <v>28</v>
      </c>
      <c r="E119" s="2108" t="s">
        <v>1283</v>
      </c>
      <c r="F119" s="2107">
        <v>24</v>
      </c>
      <c r="G119" s="2111" t="s">
        <v>30021</v>
      </c>
      <c r="H119" s="2114" t="s">
        <v>30021</v>
      </c>
      <c r="I119" s="2109" t="s">
        <v>30021</v>
      </c>
      <c r="K119" s="701" t="str">
        <f>B119</f>
        <v>FR_2_024_02_01</v>
      </c>
      <c r="L119" s="701" t="str">
        <f>CONCATENATE("Http://www.cbr.ru/xbrl/2015-12-24/ifrs-ru/",K119)</f>
        <v>Http://www.cbr.ru/xbrl/2015-12-24/ifrs-ru/FR_2_024_02_01</v>
      </c>
      <c r="M119" s="701" t="str">
        <f>CONCATENATE("[",K119,"]")</f>
        <v>[FR_2_024_02_01]</v>
      </c>
      <c r="P119" s="42" t="s">
        <v>30922</v>
      </c>
      <c r="Q119" s="42" t="s">
        <v>30921</v>
      </c>
      <c r="R119" s="42" t="s">
        <v>30920</v>
      </c>
      <c r="S119" s="42" t="str">
        <f>VLOOKUP(P119,B:B,1,0)</f>
        <v>FR_2_022_01_02</v>
      </c>
    </row>
    <row r="120" spans="1:19">
      <c r="A120" s="1354"/>
      <c r="B120" s="2098" t="s">
        <v>30895</v>
      </c>
      <c r="C120" s="2112"/>
      <c r="D120" s="2116"/>
      <c r="E120" s="2115"/>
      <c r="F120" s="2113"/>
      <c r="G120" s="2116"/>
      <c r="H120" s="2115"/>
      <c r="I120" s="2113"/>
      <c r="K120" s="701" t="str">
        <f>B120</f>
        <v>FR_2_024_02_02</v>
      </c>
      <c r="L120" s="701" t="str">
        <f>CONCATENATE("Http://www.cbr.ru/xbrl/2015-12-24/ifrs-ru/",K120)</f>
        <v>Http://www.cbr.ru/xbrl/2015-12-24/ifrs-ru/FR_2_024_02_02</v>
      </c>
      <c r="M120" s="701" t="str">
        <f>CONCATENATE("[",K120,"]")</f>
        <v>[FR_2_024_02_02]</v>
      </c>
      <c r="P120" s="42" t="s">
        <v>30919</v>
      </c>
      <c r="Q120" s="42" t="s">
        <v>30918</v>
      </c>
      <c r="R120" s="42" t="s">
        <v>30917</v>
      </c>
      <c r="S120" s="42" t="str">
        <f>VLOOKUP(P120,B:B,1,0)</f>
        <v>FR_2_022_02_01</v>
      </c>
    </row>
    <row r="121" spans="1:19" ht="45">
      <c r="A121" s="1354"/>
      <c r="B121" s="2098" t="s">
        <v>30892</v>
      </c>
      <c r="C121" s="2112" t="s">
        <v>10743</v>
      </c>
      <c r="D121" s="1354">
        <v>29</v>
      </c>
      <c r="E121" s="2108" t="s">
        <v>402</v>
      </c>
      <c r="F121" s="2107">
        <v>25</v>
      </c>
      <c r="G121" s="1354">
        <v>33</v>
      </c>
      <c r="H121" s="2108" t="s">
        <v>2767</v>
      </c>
      <c r="I121" s="2107">
        <f>F121</f>
        <v>25</v>
      </c>
      <c r="K121" s="701" t="str">
        <f>B121</f>
        <v>FR_2_025_01_01</v>
      </c>
      <c r="L121" s="701" t="str">
        <f>CONCATENATE("Http://www.cbr.ru/xbrl/2015-12-24/ifrs-ru/",K121)</f>
        <v>Http://www.cbr.ru/xbrl/2015-12-24/ifrs-ru/FR_2_025_01_01</v>
      </c>
      <c r="M121" s="701" t="str">
        <f>CONCATENATE("[",K121,"]")</f>
        <v>[FR_2_025_01_01]</v>
      </c>
      <c r="P121" s="42" t="s">
        <v>30916</v>
      </c>
      <c r="Q121" s="42" t="s">
        <v>30915</v>
      </c>
      <c r="R121" s="42" t="s">
        <v>30914</v>
      </c>
      <c r="S121" s="42" t="str">
        <f>VLOOKUP(P121,B:B,1,0)</f>
        <v>FR_2_023_01_01</v>
      </c>
    </row>
    <row r="122" spans="1:19" ht="33.75">
      <c r="A122" s="1354"/>
      <c r="B122" s="2098" t="s">
        <v>30889</v>
      </c>
      <c r="C122" s="2112" t="s">
        <v>403</v>
      </c>
      <c r="D122" s="1354">
        <v>29</v>
      </c>
      <c r="E122" s="2108" t="s">
        <v>402</v>
      </c>
      <c r="F122" s="2107">
        <v>25</v>
      </c>
      <c r="G122" s="1354">
        <v>33</v>
      </c>
      <c r="H122" s="2108" t="s">
        <v>2767</v>
      </c>
      <c r="I122" s="2107">
        <f>F122</f>
        <v>25</v>
      </c>
      <c r="K122" s="701" t="str">
        <f>B122</f>
        <v>FR_2_025_02_01</v>
      </c>
      <c r="L122" s="701" t="str">
        <f>CONCATENATE("Http://www.cbr.ru/xbrl/2015-12-24/ifrs-ru/",K122)</f>
        <v>Http://www.cbr.ru/xbrl/2015-12-24/ifrs-ru/FR_2_025_02_01</v>
      </c>
      <c r="M122" s="701" t="str">
        <f>CONCATENATE("[",K122,"]")</f>
        <v>[FR_2_025_02_01]</v>
      </c>
      <c r="P122" s="42" t="s">
        <v>30913</v>
      </c>
      <c r="Q122" s="42" t="s">
        <v>30912</v>
      </c>
      <c r="R122" s="42" t="s">
        <v>30911</v>
      </c>
      <c r="S122" s="42" t="str">
        <f>VLOOKUP(P122,B:B,1,0)</f>
        <v>FR_2_023_01_02</v>
      </c>
    </row>
    <row r="123" spans="1:19">
      <c r="A123" s="1354"/>
      <c r="B123" s="2098" t="s">
        <v>30886</v>
      </c>
      <c r="C123" s="2112"/>
      <c r="D123" s="2116"/>
      <c r="E123" s="2115"/>
      <c r="F123" s="2113"/>
      <c r="G123" s="2116"/>
      <c r="H123" s="2115"/>
      <c r="I123" s="2113"/>
      <c r="K123" s="701" t="str">
        <f>B123</f>
        <v>FR_2_025_02_02</v>
      </c>
      <c r="L123" s="701" t="str">
        <f>CONCATENATE("Http://www.cbr.ru/xbrl/2015-12-24/ifrs-ru/",K123)</f>
        <v>Http://www.cbr.ru/xbrl/2015-12-24/ifrs-ru/FR_2_025_02_02</v>
      </c>
      <c r="M123" s="701" t="str">
        <f>CONCATENATE("[",K123,"]")</f>
        <v>[FR_2_025_02_02]</v>
      </c>
      <c r="P123" s="42" t="s">
        <v>30910</v>
      </c>
      <c r="Q123" s="42" t="s">
        <v>30909</v>
      </c>
      <c r="R123" s="42" t="s">
        <v>30908</v>
      </c>
      <c r="S123" s="42" t="str">
        <f>VLOOKUP(P123,B:B,1,0)</f>
        <v>FR_2_023_02_01</v>
      </c>
    </row>
    <row r="124" spans="1:19" ht="33.75">
      <c r="A124" s="1354"/>
      <c r="B124" s="2098" t="s">
        <v>30882</v>
      </c>
      <c r="C124" s="2112" t="s">
        <v>1297</v>
      </c>
      <c r="D124" s="1354">
        <v>29</v>
      </c>
      <c r="E124" s="2108" t="s">
        <v>402</v>
      </c>
      <c r="F124" s="2107">
        <v>25</v>
      </c>
      <c r="G124" s="1354">
        <v>33</v>
      </c>
      <c r="H124" s="2108" t="s">
        <v>2767</v>
      </c>
      <c r="I124" s="2107">
        <f>F124</f>
        <v>25</v>
      </c>
      <c r="K124" s="701" t="str">
        <f>B124</f>
        <v>FR_2_025_03_01</v>
      </c>
      <c r="L124" s="701" t="str">
        <f>CONCATENATE("Http://www.cbr.ru/xbrl/2015-12-24/ifrs-ru/",K124)</f>
        <v>Http://www.cbr.ru/xbrl/2015-12-24/ifrs-ru/FR_2_025_03_01</v>
      </c>
      <c r="M124" s="701" t="str">
        <f>CONCATENATE("[",K124,"]")</f>
        <v>[FR_2_025_03_01]</v>
      </c>
      <c r="P124" s="42" t="s">
        <v>30907</v>
      </c>
      <c r="Q124" s="42" t="s">
        <v>30906</v>
      </c>
      <c r="R124" s="42" t="s">
        <v>30905</v>
      </c>
      <c r="S124" s="42" t="str">
        <f>VLOOKUP(P124,B:B,1,0)</f>
        <v>FR_2_023_02_02</v>
      </c>
    </row>
    <row r="125" spans="1:19" ht="33.75">
      <c r="A125" s="1354"/>
      <c r="B125" s="2098" t="s">
        <v>30879</v>
      </c>
      <c r="C125" s="2112" t="s">
        <v>1309</v>
      </c>
      <c r="D125" s="1354">
        <v>29</v>
      </c>
      <c r="E125" s="2108" t="s">
        <v>402</v>
      </c>
      <c r="F125" s="2107">
        <v>25</v>
      </c>
      <c r="G125" s="1354">
        <v>33</v>
      </c>
      <c r="H125" s="2108" t="s">
        <v>2767</v>
      </c>
      <c r="I125" s="2107">
        <f>F125</f>
        <v>25</v>
      </c>
      <c r="K125" s="701" t="str">
        <f>B125</f>
        <v>FR_2_025_04_01</v>
      </c>
      <c r="L125" s="701" t="str">
        <f>CONCATENATE("Http://www.cbr.ru/xbrl/2015-12-24/ifrs-ru/",K125)</f>
        <v>Http://www.cbr.ru/xbrl/2015-12-24/ifrs-ru/FR_2_025_04_01</v>
      </c>
      <c r="M125" s="701" t="str">
        <f>CONCATENATE("[",K125,"]")</f>
        <v>[FR_2_025_04_01]</v>
      </c>
      <c r="P125" s="42" t="s">
        <v>30904</v>
      </c>
      <c r="Q125" s="42" t="s">
        <v>30903</v>
      </c>
      <c r="R125" s="42" t="s">
        <v>30902</v>
      </c>
      <c r="S125" s="42" t="str">
        <f>VLOOKUP(P125,B:B,1,0)</f>
        <v>FR_2_024_01_01</v>
      </c>
    </row>
    <row r="126" spans="1:19" ht="33.75">
      <c r="A126" s="1354"/>
      <c r="B126" s="2098" t="s">
        <v>30876</v>
      </c>
      <c r="C126" s="2112" t="s">
        <v>1317</v>
      </c>
      <c r="D126" s="1354">
        <v>29</v>
      </c>
      <c r="E126" s="2108" t="s">
        <v>402</v>
      </c>
      <c r="F126" s="2107">
        <v>25</v>
      </c>
      <c r="G126" s="1354">
        <v>33</v>
      </c>
      <c r="H126" s="2108" t="s">
        <v>2767</v>
      </c>
      <c r="I126" s="2107">
        <f>F126</f>
        <v>25</v>
      </c>
      <c r="K126" s="701" t="str">
        <f>B126</f>
        <v>FR_2_025_05_01</v>
      </c>
      <c r="L126" s="701" t="str">
        <f>CONCATENATE("Http://www.cbr.ru/xbrl/2015-12-24/ifrs-ru/",K126)</f>
        <v>Http://www.cbr.ru/xbrl/2015-12-24/ifrs-ru/FR_2_025_05_01</v>
      </c>
      <c r="M126" s="701" t="str">
        <f>CONCATENATE("[",K126,"]")</f>
        <v>[FR_2_025_05_01]</v>
      </c>
      <c r="P126" s="42" t="s">
        <v>30901</v>
      </c>
      <c r="Q126" s="42" t="s">
        <v>30900</v>
      </c>
      <c r="R126" s="42" t="s">
        <v>30899</v>
      </c>
      <c r="S126" s="42" t="str">
        <f>VLOOKUP(P126,B:B,1,0)</f>
        <v>FR_2_024_01_02</v>
      </c>
    </row>
    <row r="127" spans="1:19">
      <c r="A127" s="1354"/>
      <c r="B127" s="2098" t="s">
        <v>30873</v>
      </c>
      <c r="C127" s="2112"/>
      <c r="D127" s="2116"/>
      <c r="E127" s="2115"/>
      <c r="F127" s="2113"/>
      <c r="G127" s="2116"/>
      <c r="H127" s="2115"/>
      <c r="I127" s="2113"/>
      <c r="K127" s="701" t="str">
        <f>B127</f>
        <v>FR_2_025_05_02</v>
      </c>
      <c r="L127" s="701" t="str">
        <f>CONCATENATE("Http://www.cbr.ru/xbrl/2015-12-24/ifrs-ru/",K127)</f>
        <v>Http://www.cbr.ru/xbrl/2015-12-24/ifrs-ru/FR_2_025_05_02</v>
      </c>
      <c r="M127" s="701" t="str">
        <f>CONCATENATE("[",K127,"]")</f>
        <v>[FR_2_025_05_02]</v>
      </c>
      <c r="P127" s="42" t="s">
        <v>30898</v>
      </c>
      <c r="Q127" s="42" t="s">
        <v>30897</v>
      </c>
      <c r="R127" s="42" t="s">
        <v>30896</v>
      </c>
      <c r="S127" s="42" t="str">
        <f>VLOOKUP(P127,B:B,1,0)</f>
        <v>FR_2_024_02_01</v>
      </c>
    </row>
    <row r="128" spans="1:19" ht="33.75">
      <c r="A128" s="1354"/>
      <c r="B128" s="2098" t="s">
        <v>30870</v>
      </c>
      <c r="C128" s="2112" t="s">
        <v>1325</v>
      </c>
      <c r="D128" s="1354">
        <v>29</v>
      </c>
      <c r="E128" s="2108" t="s">
        <v>402</v>
      </c>
      <c r="F128" s="2107">
        <v>25</v>
      </c>
      <c r="G128" s="1354">
        <v>33</v>
      </c>
      <c r="H128" s="2108" t="s">
        <v>2767</v>
      </c>
      <c r="I128" s="2107">
        <f>F128</f>
        <v>25</v>
      </c>
      <c r="K128" s="701" t="str">
        <f>B128</f>
        <v>FR_2_025_06_01</v>
      </c>
      <c r="L128" s="701" t="str">
        <f>CONCATENATE("Http://www.cbr.ru/xbrl/2015-12-24/ifrs-ru/",K128)</f>
        <v>Http://www.cbr.ru/xbrl/2015-12-24/ifrs-ru/FR_2_025_06_01</v>
      </c>
      <c r="M128" s="701" t="str">
        <f>CONCATENATE("[",K128,"]")</f>
        <v>[FR_2_025_06_01]</v>
      </c>
      <c r="P128" s="42" t="s">
        <v>30895</v>
      </c>
      <c r="Q128" s="42" t="s">
        <v>30894</v>
      </c>
      <c r="R128" s="42" t="s">
        <v>30893</v>
      </c>
      <c r="S128" s="42" t="str">
        <f>VLOOKUP(P128,B:B,1,0)</f>
        <v>FR_2_024_02_02</v>
      </c>
    </row>
    <row r="129" spans="1:19">
      <c r="A129" s="1354"/>
      <c r="B129" s="2098" t="s">
        <v>30867</v>
      </c>
      <c r="C129" s="2112"/>
      <c r="D129" s="2116"/>
      <c r="E129" s="2115"/>
      <c r="F129" s="2113"/>
      <c r="G129" s="2116"/>
      <c r="H129" s="2115"/>
      <c r="I129" s="2113"/>
      <c r="K129" s="701" t="str">
        <f>B129</f>
        <v>FR_2_025_06_02</v>
      </c>
      <c r="L129" s="701" t="str">
        <f>CONCATENATE("Http://www.cbr.ru/xbrl/2015-12-24/ifrs-ru/",K129)</f>
        <v>Http://www.cbr.ru/xbrl/2015-12-24/ifrs-ru/FR_2_025_06_02</v>
      </c>
      <c r="M129" s="701" t="str">
        <f>CONCATENATE("[",K129,"]")</f>
        <v>[FR_2_025_06_02]</v>
      </c>
      <c r="P129" s="42" t="s">
        <v>30892</v>
      </c>
      <c r="Q129" s="42" t="s">
        <v>30891</v>
      </c>
      <c r="R129" s="42" t="s">
        <v>30890</v>
      </c>
      <c r="S129" s="42" t="str">
        <f>VLOOKUP(P129,B:B,1,0)</f>
        <v>FR_2_025_01_01</v>
      </c>
    </row>
    <row r="130" spans="1:19" ht="33.75">
      <c r="A130" s="1354"/>
      <c r="B130" s="2098" t="s">
        <v>30863</v>
      </c>
      <c r="C130" s="2112" t="s">
        <v>1333</v>
      </c>
      <c r="D130" s="1354">
        <v>29</v>
      </c>
      <c r="E130" s="2108" t="s">
        <v>402</v>
      </c>
      <c r="F130" s="2107">
        <v>25</v>
      </c>
      <c r="G130" s="1354">
        <v>33</v>
      </c>
      <c r="H130" s="2108" t="s">
        <v>2767</v>
      </c>
      <c r="I130" s="2107">
        <f>F130</f>
        <v>25</v>
      </c>
      <c r="K130" s="701" t="str">
        <f>B130</f>
        <v>FR_2_025_07_01</v>
      </c>
      <c r="L130" s="701" t="str">
        <f>CONCATENATE("Http://www.cbr.ru/xbrl/2015-12-24/ifrs-ru/",K130)</f>
        <v>Http://www.cbr.ru/xbrl/2015-12-24/ifrs-ru/FR_2_025_07_01</v>
      </c>
      <c r="M130" s="701" t="str">
        <f>CONCATENATE("[",K130,"]")</f>
        <v>[FR_2_025_07_01]</v>
      </c>
      <c r="P130" s="42" t="s">
        <v>30889</v>
      </c>
      <c r="Q130" s="42" t="s">
        <v>30888</v>
      </c>
      <c r="R130" s="42" t="s">
        <v>30887</v>
      </c>
      <c r="S130" s="42" t="str">
        <f>VLOOKUP(P130,B:B,1,0)</f>
        <v>FR_2_025_02_01</v>
      </c>
    </row>
    <row r="131" spans="1:19" ht="33.75">
      <c r="A131" s="1354"/>
      <c r="B131" s="2098" t="s">
        <v>30859</v>
      </c>
      <c r="C131" s="2112" t="s">
        <v>1344</v>
      </c>
      <c r="D131" s="1354">
        <v>29</v>
      </c>
      <c r="E131" s="2108" t="s">
        <v>402</v>
      </c>
      <c r="F131" s="2107">
        <v>25</v>
      </c>
      <c r="G131" s="1354">
        <v>33</v>
      </c>
      <c r="H131" s="2108" t="s">
        <v>2767</v>
      </c>
      <c r="I131" s="2107">
        <f>F131</f>
        <v>25</v>
      </c>
      <c r="K131" s="701" t="str">
        <f>B131</f>
        <v>FR_2_025_08_01</v>
      </c>
      <c r="L131" s="701" t="str">
        <f>CONCATENATE("Http://www.cbr.ru/xbrl/2015-12-24/ifrs-ru/",K131)</f>
        <v>Http://www.cbr.ru/xbrl/2015-12-24/ifrs-ru/FR_2_025_08_01</v>
      </c>
      <c r="M131" s="701" t="str">
        <f>CONCATENATE("[",K131,"]")</f>
        <v>[FR_2_025_08_01]</v>
      </c>
      <c r="P131" s="42" t="s">
        <v>30886</v>
      </c>
      <c r="Q131" s="42" t="s">
        <v>30885</v>
      </c>
      <c r="R131" s="42" t="s">
        <v>30884</v>
      </c>
      <c r="S131" s="42" t="str">
        <f>VLOOKUP(P131,B:B,1,0)</f>
        <v>FR_2_025_02_02</v>
      </c>
    </row>
    <row r="132" spans="1:19" ht="45">
      <c r="A132" s="1354"/>
      <c r="B132" s="2098" t="s">
        <v>30856</v>
      </c>
      <c r="C132" s="2112" t="s">
        <v>30883</v>
      </c>
      <c r="D132" s="1354">
        <v>29</v>
      </c>
      <c r="E132" s="2108" t="s">
        <v>402</v>
      </c>
      <c r="F132" s="2107">
        <v>25</v>
      </c>
      <c r="G132" s="1354">
        <v>33</v>
      </c>
      <c r="H132" s="2108" t="s">
        <v>2767</v>
      </c>
      <c r="I132" s="2107">
        <f>F132</f>
        <v>25</v>
      </c>
      <c r="K132" s="701" t="str">
        <f>B132</f>
        <v>FR_2_025_09_01</v>
      </c>
      <c r="L132" s="701" t="str">
        <f>CONCATENATE("Http://www.cbr.ru/xbrl/2015-12-24/ifrs-ru/",K132)</f>
        <v>Http://www.cbr.ru/xbrl/2015-12-24/ifrs-ru/FR_2_025_09_01</v>
      </c>
      <c r="M132" s="701" t="str">
        <f>CONCATENATE("[",K132,"]")</f>
        <v>[FR_2_025_09_01]</v>
      </c>
      <c r="P132" s="42" t="s">
        <v>30882</v>
      </c>
      <c r="Q132" s="42" t="s">
        <v>30881</v>
      </c>
      <c r="R132" s="42" t="s">
        <v>30880</v>
      </c>
      <c r="S132" s="42" t="str">
        <f>VLOOKUP(P132,B:B,1,0)</f>
        <v>FR_2_025_03_01</v>
      </c>
    </row>
    <row r="133" spans="1:19" ht="33.75">
      <c r="A133" s="1354"/>
      <c r="B133" s="2098" t="s">
        <v>30853</v>
      </c>
      <c r="C133" s="2112" t="s">
        <v>1353</v>
      </c>
      <c r="D133" s="1354">
        <v>29</v>
      </c>
      <c r="E133" s="2108" t="s">
        <v>402</v>
      </c>
      <c r="F133" s="2107">
        <v>25</v>
      </c>
      <c r="G133" s="1354">
        <v>33</v>
      </c>
      <c r="H133" s="2108" t="s">
        <v>2767</v>
      </c>
      <c r="I133" s="2107">
        <f>F133</f>
        <v>25</v>
      </c>
      <c r="K133" s="701" t="str">
        <f>B133</f>
        <v>FR_2_025_10_01</v>
      </c>
      <c r="L133" s="701" t="str">
        <f>CONCATENATE("Http://www.cbr.ru/xbrl/2015-12-24/ifrs-ru/",K133)</f>
        <v>Http://www.cbr.ru/xbrl/2015-12-24/ifrs-ru/FR_2_025_10_01</v>
      </c>
      <c r="M133" s="701" t="str">
        <f>CONCATENATE("[",K133,"]")</f>
        <v>[FR_2_025_10_01]</v>
      </c>
      <c r="P133" s="42" t="s">
        <v>30879</v>
      </c>
      <c r="Q133" s="42" t="s">
        <v>30878</v>
      </c>
      <c r="R133" s="42" t="s">
        <v>30877</v>
      </c>
      <c r="S133" s="42" t="str">
        <f>VLOOKUP(P133,B:B,1,0)</f>
        <v>FR_2_025_04_01</v>
      </c>
    </row>
    <row r="134" spans="1:19" ht="22.5">
      <c r="A134" s="1354"/>
      <c r="B134" s="2098" t="s">
        <v>30850</v>
      </c>
      <c r="C134" s="2112" t="s">
        <v>1358</v>
      </c>
      <c r="D134" s="1354">
        <v>30</v>
      </c>
      <c r="E134" s="2108" t="s">
        <v>1357</v>
      </c>
      <c r="F134" s="2107">
        <v>26</v>
      </c>
      <c r="G134" s="1354">
        <v>34</v>
      </c>
      <c r="H134" s="2108" t="s">
        <v>2768</v>
      </c>
      <c r="I134" s="2107">
        <f>F134</f>
        <v>26</v>
      </c>
      <c r="K134" s="701" t="str">
        <f>B134</f>
        <v>FR_2_026_01_01</v>
      </c>
      <c r="L134" s="701" t="str">
        <f>CONCATENATE("Http://www.cbr.ru/xbrl/2015-12-24/ifrs-ru/",K134)</f>
        <v>Http://www.cbr.ru/xbrl/2015-12-24/ifrs-ru/FR_2_026_01_01</v>
      </c>
      <c r="M134" s="701" t="str">
        <f>CONCATENATE("[",K134,"]")</f>
        <v>[FR_2_026_01_01]</v>
      </c>
      <c r="P134" s="42" t="s">
        <v>30876</v>
      </c>
      <c r="Q134" s="42" t="s">
        <v>30875</v>
      </c>
      <c r="R134" s="42" t="s">
        <v>30874</v>
      </c>
      <c r="S134" s="42" t="str">
        <f>VLOOKUP(P134,B:B,1,0)</f>
        <v>FR_2_025_05_01</v>
      </c>
    </row>
    <row r="135" spans="1:19">
      <c r="A135" s="1354"/>
      <c r="B135" s="2098" t="s">
        <v>30847</v>
      </c>
      <c r="C135" s="2112"/>
      <c r="D135" s="2116"/>
      <c r="E135" s="2115"/>
      <c r="F135" s="2113"/>
      <c r="G135" s="2116"/>
      <c r="H135" s="2115"/>
      <c r="I135" s="2113"/>
      <c r="K135" s="701" t="str">
        <f>B135</f>
        <v>FR_2_026_01_02</v>
      </c>
      <c r="L135" s="701" t="str">
        <f>CONCATENATE("Http://www.cbr.ru/xbrl/2015-12-24/ifrs-ru/",K135)</f>
        <v>Http://www.cbr.ru/xbrl/2015-12-24/ifrs-ru/FR_2_026_01_02</v>
      </c>
      <c r="M135" s="701" t="str">
        <f>CONCATENATE("[",K135,"]")</f>
        <v>[FR_2_026_01_02]</v>
      </c>
      <c r="P135" s="42" t="s">
        <v>30873</v>
      </c>
      <c r="Q135" s="42" t="s">
        <v>30872</v>
      </c>
      <c r="R135" s="42" t="s">
        <v>30871</v>
      </c>
      <c r="S135" s="42" t="str">
        <f>VLOOKUP(P135,B:B,1,0)</f>
        <v>FR_2_025_05_02</v>
      </c>
    </row>
    <row r="136" spans="1:19">
      <c r="A136" s="1354"/>
      <c r="B136" s="2098" t="s">
        <v>30844</v>
      </c>
      <c r="C136" s="2112" t="s">
        <v>46</v>
      </c>
      <c r="D136" s="1354">
        <v>31</v>
      </c>
      <c r="E136" s="2108" t="s">
        <v>407</v>
      </c>
      <c r="F136" s="2107">
        <v>27</v>
      </c>
      <c r="G136" s="2111"/>
      <c r="H136" s="2114"/>
      <c r="I136" s="2109"/>
      <c r="K136" s="701" t="str">
        <f>B136</f>
        <v>FR_2_027_01a_01</v>
      </c>
      <c r="L136" s="701" t="str">
        <f>CONCATENATE("Http://www.cbr.ru/xbrl/2015-12-24/ifrs-ru/",K136)</f>
        <v>Http://www.cbr.ru/xbrl/2015-12-24/ifrs-ru/FR_2_027_01a_01</v>
      </c>
      <c r="M136" s="701" t="str">
        <f>CONCATENATE("[",K136,"]")</f>
        <v>[FR_2_027_01a_01]</v>
      </c>
      <c r="P136" s="42" t="s">
        <v>30870</v>
      </c>
      <c r="Q136" s="42" t="s">
        <v>30869</v>
      </c>
      <c r="R136" s="42" t="s">
        <v>30868</v>
      </c>
      <c r="S136" s="42" t="str">
        <f>VLOOKUP(P136,B:B,1,0)</f>
        <v>FR_2_025_06_01</v>
      </c>
    </row>
    <row r="137" spans="1:19">
      <c r="A137" s="1354"/>
      <c r="B137" s="2098" t="s">
        <v>30841</v>
      </c>
      <c r="C137" s="2112" t="s">
        <v>46</v>
      </c>
      <c r="D137" s="2111"/>
      <c r="E137" s="2110"/>
      <c r="F137" s="2109"/>
      <c r="G137" s="1354">
        <v>35</v>
      </c>
      <c r="H137" s="2108" t="s">
        <v>2769</v>
      </c>
      <c r="I137" s="2107">
        <v>27</v>
      </c>
      <c r="K137" s="701" t="str">
        <f>B137</f>
        <v>FR_2_027_01b_01</v>
      </c>
      <c r="L137" s="701" t="str">
        <f>CONCATENATE("Http://www.cbr.ru/xbrl/2015-12-24/ifrs-ru/",K137)</f>
        <v>Http://www.cbr.ru/xbrl/2015-12-24/ifrs-ru/FR_2_027_01b_01</v>
      </c>
      <c r="M137" s="701" t="str">
        <f>CONCATENATE("[",K137,"]")</f>
        <v>[FR_2_027_01b_01]</v>
      </c>
      <c r="P137" s="42" t="s">
        <v>30867</v>
      </c>
      <c r="Q137" s="42" t="s">
        <v>30866</v>
      </c>
      <c r="R137" s="42" t="s">
        <v>30865</v>
      </c>
      <c r="S137" s="42" t="str">
        <f>VLOOKUP(P137,B:B,1,0)</f>
        <v>FR_2_025_06_02</v>
      </c>
    </row>
    <row r="138" spans="1:19">
      <c r="A138" s="1354"/>
      <c r="B138" s="2098" t="s">
        <v>30838</v>
      </c>
      <c r="C138" s="2112" t="s">
        <v>30864</v>
      </c>
      <c r="D138" s="1354">
        <v>32</v>
      </c>
      <c r="E138" s="2108" t="s">
        <v>1366</v>
      </c>
      <c r="F138" s="2107">
        <v>28</v>
      </c>
      <c r="G138" s="1354">
        <v>36</v>
      </c>
      <c r="H138" s="2108" t="s">
        <v>2770</v>
      </c>
      <c r="I138" s="2107">
        <f>F138</f>
        <v>28</v>
      </c>
      <c r="K138" s="701" t="str">
        <f>B138</f>
        <v>FR_2_028_01_01</v>
      </c>
      <c r="L138" s="701" t="str">
        <f>CONCATENATE("Http://www.cbr.ru/xbrl/2015-12-24/ifrs-ru/",K138)</f>
        <v>Http://www.cbr.ru/xbrl/2015-12-24/ifrs-ru/FR_2_028_01_01</v>
      </c>
      <c r="M138" s="701" t="str">
        <f>CONCATENATE("[",K138,"]")</f>
        <v>[FR_2_028_01_01]</v>
      </c>
      <c r="P138" s="42" t="s">
        <v>30863</v>
      </c>
      <c r="Q138" s="42" t="s">
        <v>30862</v>
      </c>
      <c r="R138" s="42" t="s">
        <v>30861</v>
      </c>
      <c r="S138" s="42" t="str">
        <f>VLOOKUP(P138,B:B,1,0)</f>
        <v>FR_2_025_07_01</v>
      </c>
    </row>
    <row r="139" spans="1:19">
      <c r="A139" s="1354"/>
      <c r="B139" s="2098" t="s">
        <v>30835</v>
      </c>
      <c r="C139" s="2112" t="s">
        <v>30860</v>
      </c>
      <c r="D139" s="1354">
        <v>32</v>
      </c>
      <c r="E139" s="2108" t="s">
        <v>1366</v>
      </c>
      <c r="F139" s="2107">
        <v>28</v>
      </c>
      <c r="G139" s="1354">
        <v>36</v>
      </c>
      <c r="H139" s="2108" t="s">
        <v>2770</v>
      </c>
      <c r="I139" s="2107">
        <f>F139</f>
        <v>28</v>
      </c>
      <c r="K139" s="701" t="str">
        <f>B139</f>
        <v>FR_2_028_01_02</v>
      </c>
      <c r="L139" s="701" t="str">
        <f>CONCATENATE("Http://www.cbr.ru/xbrl/2015-12-24/ifrs-ru/",K139)</f>
        <v>Http://www.cbr.ru/xbrl/2015-12-24/ifrs-ru/FR_2_028_01_02</v>
      </c>
      <c r="M139" s="701" t="str">
        <f>CONCATENATE("[",K139,"]")</f>
        <v>[FR_2_028_01_02]</v>
      </c>
      <c r="P139" s="42" t="s">
        <v>30859</v>
      </c>
      <c r="Q139" s="42" t="s">
        <v>30858</v>
      </c>
      <c r="R139" s="42" t="s">
        <v>30857</v>
      </c>
      <c r="S139" s="42" t="str">
        <f>VLOOKUP(P139,B:B,1,0)</f>
        <v>FR_2_025_08_01</v>
      </c>
    </row>
    <row r="140" spans="1:19">
      <c r="A140" s="1354"/>
      <c r="B140" s="2098" t="s">
        <v>30832</v>
      </c>
      <c r="C140" s="2112"/>
      <c r="D140" s="2116"/>
      <c r="E140" s="2115"/>
      <c r="F140" s="2113"/>
      <c r="G140" s="2116"/>
      <c r="H140" s="2115"/>
      <c r="I140" s="2113"/>
      <c r="K140" s="701" t="str">
        <f>B140</f>
        <v>FR_2_028_01_03</v>
      </c>
      <c r="L140" s="701" t="str">
        <f>CONCATENATE("Http://www.cbr.ru/xbrl/2015-12-24/ifrs-ru/",K140)</f>
        <v>Http://www.cbr.ru/xbrl/2015-12-24/ifrs-ru/FR_2_028_01_03</v>
      </c>
      <c r="M140" s="701" t="str">
        <f>CONCATENATE("[",K140,"]")</f>
        <v>[FR_2_028_01_03]</v>
      </c>
      <c r="P140" s="42" t="s">
        <v>30856</v>
      </c>
      <c r="Q140" s="42" t="s">
        <v>30855</v>
      </c>
      <c r="R140" s="42" t="s">
        <v>30854</v>
      </c>
      <c r="S140" s="42" t="str">
        <f>VLOOKUP(P140,B:B,1,0)</f>
        <v>FR_2_025_09_01</v>
      </c>
    </row>
    <row r="141" spans="1:19" ht="33.75">
      <c r="A141" s="1354"/>
      <c r="B141" s="2098" t="s">
        <v>30829</v>
      </c>
      <c r="C141" s="2112" t="s">
        <v>2821</v>
      </c>
      <c r="D141" s="2111" t="s">
        <v>30021</v>
      </c>
      <c r="E141" s="2110" t="s">
        <v>30021</v>
      </c>
      <c r="F141" s="2109" t="s">
        <v>30021</v>
      </c>
      <c r="G141" s="1354">
        <v>10</v>
      </c>
      <c r="H141" s="2108" t="s">
        <v>2744</v>
      </c>
      <c r="I141" s="2107">
        <v>29</v>
      </c>
      <c r="K141" s="701" t="str">
        <f>B141</f>
        <v>FR_2_029_01_01</v>
      </c>
      <c r="L141" s="701" t="str">
        <f>CONCATENATE("Http://www.cbr.ru/xbrl/2015-12-24/ifrs-ru/",K141)</f>
        <v>Http://www.cbr.ru/xbrl/2015-12-24/ifrs-ru/FR_2_029_01_01</v>
      </c>
      <c r="M141" s="701" t="str">
        <f>CONCATENATE("[",K141,"]")</f>
        <v>[FR_2_029_01_01]</v>
      </c>
      <c r="P141" s="42" t="s">
        <v>30853</v>
      </c>
      <c r="Q141" s="42" t="s">
        <v>30852</v>
      </c>
      <c r="R141" s="42" t="s">
        <v>30851</v>
      </c>
      <c r="S141" s="42" t="str">
        <f>VLOOKUP(P141,B:B,1,0)</f>
        <v>FR_2_025_10_01</v>
      </c>
    </row>
    <row r="142" spans="1:19" ht="33.75">
      <c r="A142" s="1354"/>
      <c r="B142" s="2098" t="s">
        <v>30826</v>
      </c>
      <c r="C142" s="2112" t="s">
        <v>3080</v>
      </c>
      <c r="D142" s="2111" t="s">
        <v>30021</v>
      </c>
      <c r="E142" s="2110" t="s">
        <v>30021</v>
      </c>
      <c r="F142" s="2109" t="s">
        <v>30021</v>
      </c>
      <c r="G142" s="1354">
        <v>10</v>
      </c>
      <c r="H142" s="2108" t="s">
        <v>2744</v>
      </c>
      <c r="I142" s="2107">
        <v>29</v>
      </c>
      <c r="K142" s="701" t="str">
        <f>B142</f>
        <v>FR_2_029_02_01</v>
      </c>
      <c r="L142" s="701" t="str">
        <f>CONCATENATE("Http://www.cbr.ru/xbrl/2015-12-24/ifrs-ru/",K142)</f>
        <v>Http://www.cbr.ru/xbrl/2015-12-24/ifrs-ru/FR_2_029_02_01</v>
      </c>
      <c r="M142" s="701" t="str">
        <f>CONCATENATE("[",K142,"]")</f>
        <v>[FR_2_029_02_01]</v>
      </c>
      <c r="P142" s="42" t="s">
        <v>30850</v>
      </c>
      <c r="Q142" s="42" t="s">
        <v>30849</v>
      </c>
      <c r="R142" s="42" t="s">
        <v>30848</v>
      </c>
      <c r="S142" s="42" t="str">
        <f>VLOOKUP(P142,B:B,1,0)</f>
        <v>FR_2_026_01_01</v>
      </c>
    </row>
    <row r="143" spans="1:19" ht="33.75">
      <c r="A143" s="1354"/>
      <c r="B143" s="2098" t="s">
        <v>30823</v>
      </c>
      <c r="C143" s="2112"/>
      <c r="D143" s="2111"/>
      <c r="E143" s="2110"/>
      <c r="F143" s="2109"/>
      <c r="G143" s="1354"/>
      <c r="H143" s="2108" t="s">
        <v>2744</v>
      </c>
      <c r="I143" s="2107"/>
      <c r="K143" s="701" t="str">
        <f>B143</f>
        <v>FR_2_029_02_02</v>
      </c>
      <c r="L143" s="701" t="str">
        <f>CONCATENATE("Http://www.cbr.ru/xbrl/2015-12-24/ifrs-ru/",K143)</f>
        <v>Http://www.cbr.ru/xbrl/2015-12-24/ifrs-ru/FR_2_029_02_02</v>
      </c>
      <c r="M143" s="701" t="str">
        <f>CONCATENATE("[",K143,"]")</f>
        <v>[FR_2_029_02_02]</v>
      </c>
      <c r="P143" s="42" t="s">
        <v>30847</v>
      </c>
      <c r="Q143" s="42" t="s">
        <v>30846</v>
      </c>
      <c r="R143" s="42" t="s">
        <v>30845</v>
      </c>
      <c r="S143" s="42" t="str">
        <f>VLOOKUP(P143,B:B,1,0)</f>
        <v>FR_2_026_01_02</v>
      </c>
    </row>
    <row r="144" spans="1:19" ht="33.75">
      <c r="A144" s="1354"/>
      <c r="B144" s="2098" t="s">
        <v>30820</v>
      </c>
      <c r="C144" s="2112" t="s">
        <v>3081</v>
      </c>
      <c r="D144" s="2111" t="s">
        <v>30021</v>
      </c>
      <c r="E144" s="2110" t="s">
        <v>30021</v>
      </c>
      <c r="F144" s="2109" t="s">
        <v>30021</v>
      </c>
      <c r="G144" s="1354">
        <v>10</v>
      </c>
      <c r="H144" s="2108" t="s">
        <v>2744</v>
      </c>
      <c r="I144" s="2107">
        <v>29</v>
      </c>
      <c r="K144" s="701" t="str">
        <f>B144</f>
        <v>FR_2_029_03_01</v>
      </c>
      <c r="L144" s="701" t="str">
        <f>CONCATENATE("Http://www.cbr.ru/xbrl/2015-12-24/ifrs-ru/",K144)</f>
        <v>Http://www.cbr.ru/xbrl/2015-12-24/ifrs-ru/FR_2_029_03_01</v>
      </c>
      <c r="M144" s="701" t="str">
        <f>CONCATENATE("[",K144,"]")</f>
        <v>[FR_2_029_03_01]</v>
      </c>
      <c r="P144" s="42" t="s">
        <v>30844</v>
      </c>
      <c r="Q144" s="42" t="s">
        <v>30843</v>
      </c>
      <c r="R144" s="42" t="s">
        <v>30842</v>
      </c>
      <c r="S144" s="42" t="str">
        <f>VLOOKUP(P144,B:B,1,0)</f>
        <v>FR_2_027_01a_01</v>
      </c>
    </row>
    <row r="145" spans="1:19" ht="33.75">
      <c r="A145" s="1354"/>
      <c r="B145" s="2098" t="s">
        <v>30817</v>
      </c>
      <c r="C145" s="2112"/>
      <c r="D145" s="2111"/>
      <c r="E145" s="2110"/>
      <c r="F145" s="2109"/>
      <c r="G145" s="1354"/>
      <c r="H145" s="2108" t="s">
        <v>2744</v>
      </c>
      <c r="I145" s="2107"/>
      <c r="K145" s="701" t="str">
        <f>B145</f>
        <v>FR_2_029_03_02</v>
      </c>
      <c r="L145" s="701" t="str">
        <f>CONCATENATE("Http://www.cbr.ru/xbrl/2015-12-24/ifrs-ru/",K145)</f>
        <v>Http://www.cbr.ru/xbrl/2015-12-24/ifrs-ru/FR_2_029_03_02</v>
      </c>
      <c r="M145" s="701" t="str">
        <f>CONCATENATE("[",K145,"]")</f>
        <v>[FR_2_029_03_02]</v>
      </c>
      <c r="P145" s="42" t="s">
        <v>30841</v>
      </c>
      <c r="Q145" s="42" t="s">
        <v>30840</v>
      </c>
      <c r="R145" s="42" t="s">
        <v>30839</v>
      </c>
      <c r="S145" s="42" t="str">
        <f>VLOOKUP(P145,B:B,1,0)</f>
        <v>FR_2_027_01b_01</v>
      </c>
    </row>
    <row r="146" spans="1:19" ht="33.75">
      <c r="A146" s="1354"/>
      <c r="B146" s="2098" t="s">
        <v>30814</v>
      </c>
      <c r="C146" s="2112" t="s">
        <v>2822</v>
      </c>
      <c r="D146" s="2111" t="s">
        <v>30021</v>
      </c>
      <c r="E146" s="2110" t="s">
        <v>30021</v>
      </c>
      <c r="F146" s="2109" t="s">
        <v>30021</v>
      </c>
      <c r="G146" s="1354">
        <v>11</v>
      </c>
      <c r="H146" s="2108" t="s">
        <v>2745</v>
      </c>
      <c r="I146" s="2107">
        <v>30</v>
      </c>
      <c r="K146" s="701" t="str">
        <f>B146</f>
        <v>FR_2_030_01_01</v>
      </c>
      <c r="L146" s="701" t="str">
        <f>CONCATENATE("Http://www.cbr.ru/xbrl/2015-12-24/ifrs-ru/",K146)</f>
        <v>Http://www.cbr.ru/xbrl/2015-12-24/ifrs-ru/FR_2_030_01_01</v>
      </c>
      <c r="M146" s="701" t="str">
        <f>CONCATENATE("[",K146,"]")</f>
        <v>[FR_2_030_01_01]</v>
      </c>
      <c r="P146" s="42" t="s">
        <v>30838</v>
      </c>
      <c r="Q146" s="42" t="s">
        <v>30837</v>
      </c>
      <c r="R146" s="42" t="s">
        <v>30836</v>
      </c>
      <c r="S146" s="42" t="str">
        <f>VLOOKUP(P146,B:B,1,0)</f>
        <v>FR_2_028_01_01</v>
      </c>
    </row>
    <row r="147" spans="1:19" ht="33.75">
      <c r="A147" s="1354"/>
      <c r="B147" s="2098" t="s">
        <v>30811</v>
      </c>
      <c r="C147" s="2112"/>
      <c r="D147" s="2111"/>
      <c r="E147" s="2110"/>
      <c r="F147" s="2109"/>
      <c r="G147" s="1354"/>
      <c r="H147" s="2108" t="s">
        <v>2745</v>
      </c>
      <c r="I147" s="2107"/>
      <c r="K147" s="701" t="str">
        <f>B147</f>
        <v>FR_2_030_01_02</v>
      </c>
      <c r="L147" s="701" t="str">
        <f>CONCATENATE("Http://www.cbr.ru/xbrl/2015-12-24/ifrs-ru/",K147)</f>
        <v>Http://www.cbr.ru/xbrl/2015-12-24/ifrs-ru/FR_2_030_01_02</v>
      </c>
      <c r="M147" s="701" t="str">
        <f>CONCATENATE("[",K147,"]")</f>
        <v>[FR_2_030_01_02]</v>
      </c>
      <c r="P147" s="42" t="s">
        <v>30835</v>
      </c>
      <c r="Q147" s="42" t="s">
        <v>30834</v>
      </c>
      <c r="R147" s="42" t="s">
        <v>30833</v>
      </c>
      <c r="S147" s="42" t="str">
        <f>VLOOKUP(P147,B:B,1,0)</f>
        <v>FR_2_028_01_02</v>
      </c>
    </row>
    <row r="148" spans="1:19" ht="33.75">
      <c r="A148" s="1354"/>
      <c r="B148" s="2098" t="s">
        <v>30808</v>
      </c>
      <c r="C148" s="2112" t="s">
        <v>10601</v>
      </c>
      <c r="D148" s="2111" t="s">
        <v>30021</v>
      </c>
      <c r="E148" s="2110" t="s">
        <v>30021</v>
      </c>
      <c r="F148" s="2109" t="s">
        <v>30021</v>
      </c>
      <c r="G148" s="1354">
        <v>13</v>
      </c>
      <c r="H148" s="2108" t="s">
        <v>2747</v>
      </c>
      <c r="I148" s="2107">
        <v>31</v>
      </c>
      <c r="K148" s="701" t="str">
        <f>B148</f>
        <v>FR_2_031_01_01</v>
      </c>
      <c r="L148" s="701" t="str">
        <f>CONCATENATE("Http://www.cbr.ru/xbrl/2015-12-24/ifrs-ru/",K148)</f>
        <v>Http://www.cbr.ru/xbrl/2015-12-24/ifrs-ru/FR_2_031_01_01</v>
      </c>
      <c r="M148" s="701" t="str">
        <f>CONCATENATE("[",K148,"]")</f>
        <v>[FR_2_031_01_01]</v>
      </c>
      <c r="P148" s="42" t="s">
        <v>30832</v>
      </c>
      <c r="Q148" s="42" t="s">
        <v>30831</v>
      </c>
      <c r="R148" s="42" t="s">
        <v>30830</v>
      </c>
      <c r="S148" s="42" t="str">
        <f>VLOOKUP(P148,B:B,1,0)</f>
        <v>FR_2_028_01_03</v>
      </c>
    </row>
    <row r="149" spans="1:19" ht="33.75">
      <c r="A149" s="1354"/>
      <c r="B149" s="2098" t="s">
        <v>30805</v>
      </c>
      <c r="C149" s="2112" t="s">
        <v>10602</v>
      </c>
      <c r="D149" s="2111" t="s">
        <v>30021</v>
      </c>
      <c r="E149" s="2110" t="s">
        <v>30021</v>
      </c>
      <c r="F149" s="2109" t="s">
        <v>30021</v>
      </c>
      <c r="G149" s="1354">
        <v>13</v>
      </c>
      <c r="H149" s="2108" t="s">
        <v>2747</v>
      </c>
      <c r="I149" s="2107">
        <v>31</v>
      </c>
      <c r="K149" s="701" t="str">
        <f>B149</f>
        <v>FR_2_031_02_01</v>
      </c>
      <c r="L149" s="701" t="str">
        <f>CONCATENATE("Http://www.cbr.ru/xbrl/2015-12-24/ifrs-ru/",K149)</f>
        <v>Http://www.cbr.ru/xbrl/2015-12-24/ifrs-ru/FR_2_031_02_01</v>
      </c>
      <c r="M149" s="701" t="str">
        <f>CONCATENATE("[",K149,"]")</f>
        <v>[FR_2_031_02_01]</v>
      </c>
      <c r="P149" s="42" t="s">
        <v>30829</v>
      </c>
      <c r="Q149" s="42" t="s">
        <v>30828</v>
      </c>
      <c r="R149" s="42" t="s">
        <v>30827</v>
      </c>
      <c r="S149" s="42" t="str">
        <f>VLOOKUP(P149,B:B,1,0)</f>
        <v>FR_2_029_01_01</v>
      </c>
    </row>
    <row r="150" spans="1:19" ht="22.5">
      <c r="A150" s="1354"/>
      <c r="B150" s="2098" t="s">
        <v>30802</v>
      </c>
      <c r="C150" s="2112" t="s">
        <v>3129</v>
      </c>
      <c r="D150" s="2111" t="s">
        <v>30021</v>
      </c>
      <c r="E150" s="2110" t="s">
        <v>30021</v>
      </c>
      <c r="F150" s="2109" t="s">
        <v>30021</v>
      </c>
      <c r="G150" s="1354">
        <v>13</v>
      </c>
      <c r="H150" s="2108" t="s">
        <v>2747</v>
      </c>
      <c r="I150" s="2107">
        <v>31</v>
      </c>
      <c r="K150" s="701" t="str">
        <f>B150</f>
        <v>FR_2_031_03_01</v>
      </c>
      <c r="L150" s="701" t="str">
        <f>CONCATENATE("Http://www.cbr.ru/xbrl/2015-12-24/ifrs-ru/",K150)</f>
        <v>Http://www.cbr.ru/xbrl/2015-12-24/ifrs-ru/FR_2_031_03_01</v>
      </c>
      <c r="M150" s="701" t="str">
        <f>CONCATENATE("[",K150,"]")</f>
        <v>[FR_2_031_03_01]</v>
      </c>
      <c r="P150" s="42" t="s">
        <v>30826</v>
      </c>
      <c r="Q150" s="42" t="s">
        <v>30825</v>
      </c>
      <c r="R150" s="42" t="s">
        <v>30824</v>
      </c>
      <c r="S150" s="42" t="str">
        <f>VLOOKUP(P150,B:B,1,0)</f>
        <v>FR_2_029_02_01</v>
      </c>
    </row>
    <row r="151" spans="1:19" ht="22.5">
      <c r="A151" s="1354"/>
      <c r="B151" s="2098" t="s">
        <v>30799</v>
      </c>
      <c r="C151" s="2112" t="s">
        <v>3139</v>
      </c>
      <c r="D151" s="2111" t="s">
        <v>30021</v>
      </c>
      <c r="E151" s="2110" t="s">
        <v>30021</v>
      </c>
      <c r="F151" s="2109" t="s">
        <v>30021</v>
      </c>
      <c r="G151" s="1354">
        <v>13</v>
      </c>
      <c r="H151" s="2108" t="s">
        <v>2747</v>
      </c>
      <c r="I151" s="2107">
        <v>31</v>
      </c>
      <c r="K151" s="701" t="str">
        <f>B151</f>
        <v>FR_2_031_04_01</v>
      </c>
      <c r="L151" s="701" t="str">
        <f>CONCATENATE("Http://www.cbr.ru/xbrl/2015-12-24/ifrs-ru/",K151)</f>
        <v>Http://www.cbr.ru/xbrl/2015-12-24/ifrs-ru/FR_2_031_04_01</v>
      </c>
      <c r="M151" s="701" t="str">
        <f>CONCATENATE("[",K151,"]")</f>
        <v>[FR_2_031_04_01]</v>
      </c>
      <c r="P151" s="42" t="s">
        <v>30823</v>
      </c>
      <c r="Q151" s="42" t="s">
        <v>30822</v>
      </c>
      <c r="R151" s="42" t="s">
        <v>30821</v>
      </c>
      <c r="S151" s="42" t="str">
        <f>VLOOKUP(P151,B:B,1,0)</f>
        <v>FR_2_029_02_02</v>
      </c>
    </row>
    <row r="152" spans="1:19" ht="22.5">
      <c r="A152" s="1354"/>
      <c r="B152" s="2098" t="s">
        <v>30796</v>
      </c>
      <c r="C152" s="2112"/>
      <c r="D152" s="2111"/>
      <c r="E152" s="2110"/>
      <c r="F152" s="2109"/>
      <c r="G152" s="1354"/>
      <c r="H152" s="2108" t="s">
        <v>2747</v>
      </c>
      <c r="I152" s="2107"/>
      <c r="K152" s="701" t="str">
        <f>B152</f>
        <v>FR_2_031_04_02</v>
      </c>
      <c r="L152" s="701" t="str">
        <f>CONCATENATE("Http://www.cbr.ru/xbrl/2015-12-24/ifrs-ru/",K152)</f>
        <v>Http://www.cbr.ru/xbrl/2015-12-24/ifrs-ru/FR_2_031_04_02</v>
      </c>
      <c r="M152" s="701" t="str">
        <f>CONCATENATE("[",K152,"]")</f>
        <v>[FR_2_031_04_02]</v>
      </c>
      <c r="P152" s="42" t="s">
        <v>30820</v>
      </c>
      <c r="Q152" s="42" t="s">
        <v>30819</v>
      </c>
      <c r="R152" s="42" t="s">
        <v>30818</v>
      </c>
      <c r="S152" s="42" t="str">
        <f>VLOOKUP(P152,B:B,1,0)</f>
        <v>FR_2_029_03_01</v>
      </c>
    </row>
    <row r="153" spans="1:19" ht="45">
      <c r="A153" s="1354"/>
      <c r="B153" s="2098" t="s">
        <v>30793</v>
      </c>
      <c r="C153" s="2112" t="s">
        <v>3145</v>
      </c>
      <c r="D153" s="2111" t="s">
        <v>30021</v>
      </c>
      <c r="E153" s="2110" t="s">
        <v>30021</v>
      </c>
      <c r="F153" s="2109" t="s">
        <v>30021</v>
      </c>
      <c r="G153" s="1354">
        <v>13</v>
      </c>
      <c r="H153" s="2108" t="s">
        <v>2747</v>
      </c>
      <c r="I153" s="2107">
        <v>31</v>
      </c>
      <c r="K153" s="701" t="str">
        <f>B153</f>
        <v>FR_2_031_05_01</v>
      </c>
      <c r="L153" s="701" t="str">
        <f>CONCATENATE("Http://www.cbr.ru/xbrl/2015-12-24/ifrs-ru/",K153)</f>
        <v>Http://www.cbr.ru/xbrl/2015-12-24/ifrs-ru/FR_2_031_05_01</v>
      </c>
      <c r="M153" s="701" t="str">
        <f>CONCATENATE("[",K153,"]")</f>
        <v>[FR_2_031_05_01]</v>
      </c>
      <c r="P153" s="42" t="s">
        <v>30817</v>
      </c>
      <c r="Q153" s="42" t="s">
        <v>30816</v>
      </c>
      <c r="R153" s="42" t="s">
        <v>30815</v>
      </c>
      <c r="S153" s="42" t="str">
        <f>VLOOKUP(P153,B:B,1,0)</f>
        <v>FR_2_029_03_02</v>
      </c>
    </row>
    <row r="154" spans="1:19" ht="22.5">
      <c r="A154" s="1354"/>
      <c r="B154" s="2098" t="s">
        <v>30790</v>
      </c>
      <c r="C154" s="2112" t="s">
        <v>3149</v>
      </c>
      <c r="D154" s="2111" t="s">
        <v>30021</v>
      </c>
      <c r="E154" s="2110" t="s">
        <v>30021</v>
      </c>
      <c r="F154" s="2109" t="s">
        <v>30021</v>
      </c>
      <c r="G154" s="1354">
        <v>13</v>
      </c>
      <c r="H154" s="2108" t="s">
        <v>2747</v>
      </c>
      <c r="I154" s="2107">
        <v>31</v>
      </c>
      <c r="K154" s="701" t="str">
        <f>B154</f>
        <v>FR_2_031_06_01</v>
      </c>
      <c r="L154" s="701" t="str">
        <f>CONCATENATE("Http://www.cbr.ru/xbrl/2015-12-24/ifrs-ru/",K154)</f>
        <v>Http://www.cbr.ru/xbrl/2015-12-24/ifrs-ru/FR_2_031_06_01</v>
      </c>
      <c r="M154" s="701" t="str">
        <f>CONCATENATE("[",K154,"]")</f>
        <v>[FR_2_031_06_01]</v>
      </c>
      <c r="P154" s="42" t="s">
        <v>30814</v>
      </c>
      <c r="Q154" s="42" t="s">
        <v>30813</v>
      </c>
      <c r="R154" s="42" t="s">
        <v>30812</v>
      </c>
      <c r="S154" s="42" t="str">
        <f>VLOOKUP(P154,B:B,1,0)</f>
        <v>FR_2_030_01_01</v>
      </c>
    </row>
    <row r="155" spans="1:19" ht="22.5">
      <c r="A155" s="1354"/>
      <c r="B155" s="2098" t="s">
        <v>30787</v>
      </c>
      <c r="C155" s="2112" t="s">
        <v>3154</v>
      </c>
      <c r="D155" s="2111" t="s">
        <v>30021</v>
      </c>
      <c r="E155" s="2110" t="s">
        <v>30021</v>
      </c>
      <c r="F155" s="2109" t="s">
        <v>30021</v>
      </c>
      <c r="G155" s="1354">
        <v>13</v>
      </c>
      <c r="H155" s="2108" t="s">
        <v>2747</v>
      </c>
      <c r="I155" s="2107">
        <v>31</v>
      </c>
      <c r="K155" s="701" t="str">
        <f>B155</f>
        <v>FR_2_031_07_01</v>
      </c>
      <c r="L155" s="701" t="str">
        <f>CONCATENATE("Http://www.cbr.ru/xbrl/2015-12-24/ifrs-ru/",K155)</f>
        <v>Http://www.cbr.ru/xbrl/2015-12-24/ifrs-ru/FR_2_031_07_01</v>
      </c>
      <c r="M155" s="701" t="str">
        <f>CONCATENATE("[",K155,"]")</f>
        <v>[FR_2_031_07_01]</v>
      </c>
      <c r="P155" s="42" t="s">
        <v>30811</v>
      </c>
      <c r="Q155" s="42" t="s">
        <v>30810</v>
      </c>
      <c r="R155" s="42" t="s">
        <v>30809</v>
      </c>
      <c r="S155" s="42" t="str">
        <f>VLOOKUP(P155,B:B,1,0)</f>
        <v>FR_2_030_01_02</v>
      </c>
    </row>
    <row r="156" spans="1:19" ht="22.5">
      <c r="A156" s="1354"/>
      <c r="B156" s="2098" t="s">
        <v>30784</v>
      </c>
      <c r="C156" s="2112" t="s">
        <v>3158</v>
      </c>
      <c r="D156" s="2111" t="s">
        <v>30021</v>
      </c>
      <c r="E156" s="2110" t="s">
        <v>30021</v>
      </c>
      <c r="F156" s="2109" t="s">
        <v>30021</v>
      </c>
      <c r="G156" s="1354">
        <v>13</v>
      </c>
      <c r="H156" s="2108" t="s">
        <v>2747</v>
      </c>
      <c r="I156" s="2107">
        <v>31</v>
      </c>
      <c r="K156" s="701" t="str">
        <f>B156</f>
        <v>FR_2_031_08_01</v>
      </c>
      <c r="L156" s="701" t="str">
        <f>CONCATENATE("Http://www.cbr.ru/xbrl/2015-12-24/ifrs-ru/",K156)</f>
        <v>Http://www.cbr.ru/xbrl/2015-12-24/ifrs-ru/FR_2_031_08_01</v>
      </c>
      <c r="M156" s="701" t="str">
        <f>CONCATENATE("[",K156,"]")</f>
        <v>[FR_2_031_08_01]</v>
      </c>
      <c r="P156" s="42" t="s">
        <v>30808</v>
      </c>
      <c r="Q156" s="42" t="s">
        <v>30807</v>
      </c>
      <c r="R156" s="42" t="s">
        <v>30806</v>
      </c>
      <c r="S156" s="42" t="str">
        <f>VLOOKUP(P156,B:B,1,0)</f>
        <v>FR_2_031_01_01</v>
      </c>
    </row>
    <row r="157" spans="1:19" ht="33.75">
      <c r="A157" s="1354"/>
      <c r="B157" s="2098" t="s">
        <v>30781</v>
      </c>
      <c r="C157" s="2112" t="s">
        <v>2825</v>
      </c>
      <c r="D157" s="2111" t="s">
        <v>30021</v>
      </c>
      <c r="E157" s="2110" t="s">
        <v>30021</v>
      </c>
      <c r="F157" s="2109" t="s">
        <v>30021</v>
      </c>
      <c r="G157" s="1354">
        <v>14</v>
      </c>
      <c r="H157" s="2108" t="s">
        <v>2748</v>
      </c>
      <c r="I157" s="2107">
        <v>32</v>
      </c>
      <c r="K157" s="701" t="str">
        <f>B157</f>
        <v>FR_2_032_01_01</v>
      </c>
      <c r="L157" s="701" t="str">
        <f>CONCATENATE("Http://www.cbr.ru/xbrl/2015-12-24/ifrs-ru/",K157)</f>
        <v>Http://www.cbr.ru/xbrl/2015-12-24/ifrs-ru/FR_2_032_01_01</v>
      </c>
      <c r="M157" s="701" t="str">
        <f>CONCATENATE("[",K157,"]")</f>
        <v>[FR_2_032_01_01]</v>
      </c>
      <c r="P157" s="42" t="s">
        <v>30805</v>
      </c>
      <c r="Q157" s="42" t="s">
        <v>30804</v>
      </c>
      <c r="R157" s="42" t="s">
        <v>30803</v>
      </c>
      <c r="S157" s="42" t="str">
        <f>VLOOKUP(P157,B:B,1,0)</f>
        <v>FR_2_031_02_01</v>
      </c>
    </row>
    <row r="158" spans="1:19" ht="33.75">
      <c r="A158" s="1354"/>
      <c r="B158" s="2098" t="s">
        <v>30778</v>
      </c>
      <c r="C158" s="2112" t="s">
        <v>4144</v>
      </c>
      <c r="D158" s="2111" t="s">
        <v>30021</v>
      </c>
      <c r="E158" s="2110" t="s">
        <v>30021</v>
      </c>
      <c r="F158" s="2109" t="s">
        <v>30021</v>
      </c>
      <c r="G158" s="1354">
        <v>15</v>
      </c>
      <c r="H158" s="2108" t="s">
        <v>2749</v>
      </c>
      <c r="I158" s="2107">
        <v>33</v>
      </c>
      <c r="K158" s="701" t="str">
        <f>B158</f>
        <v>FR_2_033_01_01</v>
      </c>
      <c r="L158" s="701" t="str">
        <f>CONCATENATE("Http://www.cbr.ru/xbrl/2015-12-24/ifrs-ru/",K158)</f>
        <v>Http://www.cbr.ru/xbrl/2015-12-24/ifrs-ru/FR_2_033_01_01</v>
      </c>
      <c r="M158" s="701" t="str">
        <f>CONCATENATE("[",K158,"]")</f>
        <v>[FR_2_033_01_01]</v>
      </c>
      <c r="P158" s="42" t="s">
        <v>30802</v>
      </c>
      <c r="Q158" s="42" t="s">
        <v>30801</v>
      </c>
      <c r="R158" s="42" t="s">
        <v>30800</v>
      </c>
      <c r="S158" s="42" t="str">
        <f>VLOOKUP(P158,B:B,1,0)</f>
        <v>FR_2_031_03_01</v>
      </c>
    </row>
    <row r="159" spans="1:19" ht="33.75">
      <c r="A159" s="1354"/>
      <c r="B159" s="2098" t="s">
        <v>30775</v>
      </c>
      <c r="C159" s="2112" t="s">
        <v>4144</v>
      </c>
      <c r="D159" s="2111"/>
      <c r="E159" s="2110"/>
      <c r="F159" s="2109"/>
      <c r="G159" s="1354">
        <v>15</v>
      </c>
      <c r="H159" s="2108" t="s">
        <v>2749</v>
      </c>
      <c r="I159" s="2107">
        <v>33</v>
      </c>
      <c r="K159" s="701" t="str">
        <f>B159</f>
        <v>FR_2_033_01_02</v>
      </c>
      <c r="L159" s="701" t="str">
        <f>CONCATENATE("Http://www.cbr.ru/xbrl/2015-12-24/ifrs-ru/",K159)</f>
        <v>Http://www.cbr.ru/xbrl/2015-12-24/ifrs-ru/FR_2_033_01_02</v>
      </c>
      <c r="M159" s="701" t="str">
        <f>CONCATENATE("[",K159,"]")</f>
        <v>[FR_2_033_01_02]</v>
      </c>
    </row>
    <row r="160" spans="1:19" ht="33.75">
      <c r="A160" s="1354"/>
      <c r="B160" s="2098" t="s">
        <v>30772</v>
      </c>
      <c r="C160" s="2112" t="s">
        <v>3139</v>
      </c>
      <c r="D160" s="2111" t="s">
        <v>30021</v>
      </c>
      <c r="E160" s="2110" t="s">
        <v>30021</v>
      </c>
      <c r="F160" s="2109" t="s">
        <v>30021</v>
      </c>
      <c r="G160" s="1354">
        <v>15</v>
      </c>
      <c r="H160" s="2108" t="s">
        <v>2749</v>
      </c>
      <c r="I160" s="2107">
        <v>33</v>
      </c>
      <c r="K160" s="701" t="str">
        <f>B160</f>
        <v>FR_2_033_02_01</v>
      </c>
      <c r="L160" s="701" t="str">
        <f>CONCATENATE("Http://www.cbr.ru/xbrl/2015-12-24/ifrs-ru/",K160)</f>
        <v>Http://www.cbr.ru/xbrl/2015-12-24/ifrs-ru/FR_2_033_02_01</v>
      </c>
      <c r="M160" s="701" t="str">
        <f>CONCATENATE("[",K160,"]")</f>
        <v>[FR_2_033_02_01]</v>
      </c>
      <c r="P160" s="42" t="s">
        <v>30799</v>
      </c>
      <c r="Q160" s="42" t="s">
        <v>30798</v>
      </c>
      <c r="R160" s="42" t="s">
        <v>30797</v>
      </c>
      <c r="S160" s="42" t="str">
        <f>VLOOKUP(P160,B:B,1,0)</f>
        <v>FR_2_031_04_01</v>
      </c>
    </row>
    <row r="161" spans="1:19" ht="33.75">
      <c r="A161" s="1354"/>
      <c r="B161" s="2098" t="s">
        <v>30769</v>
      </c>
      <c r="C161" s="2112" t="s">
        <v>3139</v>
      </c>
      <c r="D161" s="2111"/>
      <c r="E161" s="2110"/>
      <c r="F161" s="2109"/>
      <c r="G161" s="1354">
        <v>15</v>
      </c>
      <c r="H161" s="2108" t="s">
        <v>2749</v>
      </c>
      <c r="I161" s="2107">
        <v>33</v>
      </c>
      <c r="K161" s="701" t="str">
        <f>B161</f>
        <v>FR_2_033_02_02</v>
      </c>
      <c r="L161" s="701" t="str">
        <f>CONCATENATE("Http://www.cbr.ru/xbrl/2015-12-24/ifrs-ru/",K161)</f>
        <v>Http://www.cbr.ru/xbrl/2015-12-24/ifrs-ru/FR_2_033_02_02</v>
      </c>
      <c r="M161" s="701" t="str">
        <f>CONCATENATE("[",K161,"]")</f>
        <v>[FR_2_033_02_02]</v>
      </c>
    </row>
    <row r="162" spans="1:19" ht="33.75">
      <c r="A162" s="1354"/>
      <c r="B162" s="2098" t="s">
        <v>30766</v>
      </c>
      <c r="C162" s="2112" t="s">
        <v>3171</v>
      </c>
      <c r="D162" s="2111" t="s">
        <v>30021</v>
      </c>
      <c r="E162" s="2110" t="s">
        <v>30021</v>
      </c>
      <c r="F162" s="2109" t="s">
        <v>30021</v>
      </c>
      <c r="G162" s="1354">
        <v>15</v>
      </c>
      <c r="H162" s="2108" t="s">
        <v>2749</v>
      </c>
      <c r="I162" s="2107">
        <v>33</v>
      </c>
      <c r="K162" s="701" t="str">
        <f>B162</f>
        <v>FR_2_033_03_01</v>
      </c>
      <c r="L162" s="701" t="str">
        <f>CONCATENATE("Http://www.cbr.ru/xbrl/2015-12-24/ifrs-ru/",K162)</f>
        <v>Http://www.cbr.ru/xbrl/2015-12-24/ifrs-ru/FR_2_033_03_01</v>
      </c>
      <c r="M162" s="701" t="str">
        <f>CONCATENATE("[",K162,"]")</f>
        <v>[FR_2_033_03_01]</v>
      </c>
      <c r="P162" s="42" t="s">
        <v>30796</v>
      </c>
      <c r="Q162" s="42" t="s">
        <v>30795</v>
      </c>
      <c r="R162" s="42" t="s">
        <v>30794</v>
      </c>
      <c r="S162" s="42" t="str">
        <f>VLOOKUP(P162,B:B,1,0)</f>
        <v>FR_2_031_04_02</v>
      </c>
    </row>
    <row r="163" spans="1:19" ht="33.75">
      <c r="A163" s="1354"/>
      <c r="B163" s="2098" t="s">
        <v>30763</v>
      </c>
      <c r="C163" s="2112" t="s">
        <v>3171</v>
      </c>
      <c r="D163" s="2111"/>
      <c r="E163" s="2110"/>
      <c r="F163" s="2109"/>
      <c r="G163" s="1354">
        <v>15</v>
      </c>
      <c r="H163" s="2108" t="s">
        <v>2749</v>
      </c>
      <c r="I163" s="2107">
        <v>33</v>
      </c>
      <c r="K163" s="701" t="str">
        <f>B163</f>
        <v>FR_2_033_03_02</v>
      </c>
      <c r="L163" s="701" t="str">
        <f>CONCATENATE("Http://www.cbr.ru/xbrl/2015-12-24/ifrs-ru/",K163)</f>
        <v>Http://www.cbr.ru/xbrl/2015-12-24/ifrs-ru/FR_2_033_03_02</v>
      </c>
      <c r="M163" s="701" t="str">
        <f>CONCATENATE("[",K163,"]")</f>
        <v>[FR_2_033_03_02]</v>
      </c>
    </row>
    <row r="164" spans="1:19" ht="33.75">
      <c r="A164" s="1354"/>
      <c r="B164" s="2098" t="s">
        <v>30760</v>
      </c>
      <c r="C164" s="2112" t="s">
        <v>3174</v>
      </c>
      <c r="D164" s="2111" t="s">
        <v>30021</v>
      </c>
      <c r="E164" s="2110" t="s">
        <v>30021</v>
      </c>
      <c r="F164" s="2109" t="s">
        <v>30021</v>
      </c>
      <c r="G164" s="1354">
        <v>15</v>
      </c>
      <c r="H164" s="2108" t="s">
        <v>2749</v>
      </c>
      <c r="I164" s="2107">
        <v>33</v>
      </c>
      <c r="K164" s="701" t="str">
        <f>B164</f>
        <v>FR_2_033_04_01</v>
      </c>
      <c r="L164" s="701" t="str">
        <f>CONCATENATE("Http://www.cbr.ru/xbrl/2015-12-24/ifrs-ru/",K164)</f>
        <v>Http://www.cbr.ru/xbrl/2015-12-24/ifrs-ru/FR_2_033_04_01</v>
      </c>
      <c r="M164" s="701" t="str">
        <f>CONCATENATE("[",K164,"]")</f>
        <v>[FR_2_033_04_01]</v>
      </c>
      <c r="P164" s="42" t="s">
        <v>30793</v>
      </c>
      <c r="Q164" s="42" t="s">
        <v>30792</v>
      </c>
      <c r="R164" s="42" t="s">
        <v>30791</v>
      </c>
      <c r="S164" s="42" t="str">
        <f>VLOOKUP(P164,B:B,1,0)</f>
        <v>FR_2_031_05_01</v>
      </c>
    </row>
    <row r="165" spans="1:19" ht="45">
      <c r="A165" s="1354"/>
      <c r="B165" s="2098" t="s">
        <v>30757</v>
      </c>
      <c r="C165" s="2112" t="s">
        <v>3179</v>
      </c>
      <c r="D165" s="2111" t="s">
        <v>30021</v>
      </c>
      <c r="E165" s="2110" t="s">
        <v>30021</v>
      </c>
      <c r="F165" s="2109" t="s">
        <v>30021</v>
      </c>
      <c r="G165" s="1354">
        <v>15</v>
      </c>
      <c r="H165" s="2108" t="s">
        <v>2749</v>
      </c>
      <c r="I165" s="2107">
        <v>33</v>
      </c>
      <c r="K165" s="701" t="str">
        <f>B165</f>
        <v>FR_2_033_05_01</v>
      </c>
      <c r="L165" s="701" t="str">
        <f>CONCATENATE("Http://www.cbr.ru/xbrl/2015-12-24/ifrs-ru/",K165)</f>
        <v>Http://www.cbr.ru/xbrl/2015-12-24/ifrs-ru/FR_2_033_05_01</v>
      </c>
      <c r="M165" s="701" t="str">
        <f>CONCATENATE("[",K165,"]")</f>
        <v>[FR_2_033_05_01]</v>
      </c>
      <c r="P165" s="42" t="s">
        <v>30790</v>
      </c>
      <c r="Q165" s="42" t="s">
        <v>30789</v>
      </c>
      <c r="R165" s="42" t="s">
        <v>30788</v>
      </c>
      <c r="S165" s="42" t="str">
        <f>VLOOKUP(P165,B:B,1,0)</f>
        <v>FR_2_031_06_01</v>
      </c>
    </row>
    <row r="166" spans="1:19" ht="33.75">
      <c r="A166" s="1354"/>
      <c r="B166" s="2098" t="s">
        <v>30754</v>
      </c>
      <c r="C166" s="2112" t="s">
        <v>3187</v>
      </c>
      <c r="D166" s="2111" t="s">
        <v>30021</v>
      </c>
      <c r="E166" s="2110" t="s">
        <v>30021</v>
      </c>
      <c r="F166" s="2109" t="s">
        <v>30021</v>
      </c>
      <c r="G166" s="1354">
        <v>15</v>
      </c>
      <c r="H166" s="2108" t="s">
        <v>2749</v>
      </c>
      <c r="I166" s="2107">
        <v>33</v>
      </c>
      <c r="K166" s="701" t="str">
        <f>B166</f>
        <v>FR_2_033_06_01</v>
      </c>
      <c r="L166" s="701" t="str">
        <f>CONCATENATE("Http://www.cbr.ru/xbrl/2015-12-24/ifrs-ru/",K166)</f>
        <v>Http://www.cbr.ru/xbrl/2015-12-24/ifrs-ru/FR_2_033_06_01</v>
      </c>
      <c r="M166" s="701" t="str">
        <f>CONCATENATE("[",K166,"]")</f>
        <v>[FR_2_033_06_01]</v>
      </c>
      <c r="P166" s="42" t="s">
        <v>30787</v>
      </c>
      <c r="Q166" s="42" t="s">
        <v>30786</v>
      </c>
      <c r="R166" s="42" t="s">
        <v>30785</v>
      </c>
      <c r="S166" s="42" t="str">
        <f>VLOOKUP(P166,B:B,1,0)</f>
        <v>FR_2_031_07_01</v>
      </c>
    </row>
    <row r="167" spans="1:19" ht="45">
      <c r="A167" s="1354"/>
      <c r="B167" s="2098" t="s">
        <v>30751</v>
      </c>
      <c r="C167" s="2112" t="s">
        <v>3191</v>
      </c>
      <c r="D167" s="2111" t="s">
        <v>30021</v>
      </c>
      <c r="E167" s="2110" t="s">
        <v>30021</v>
      </c>
      <c r="F167" s="2109" t="s">
        <v>30021</v>
      </c>
      <c r="G167" s="1354">
        <v>15</v>
      </c>
      <c r="H167" s="2108" t="s">
        <v>2749</v>
      </c>
      <c r="I167" s="2107">
        <v>33</v>
      </c>
      <c r="K167" s="701" t="str">
        <f>B167</f>
        <v>FR_2_033_07_01</v>
      </c>
      <c r="L167" s="701" t="str">
        <f>CONCATENATE("Http://www.cbr.ru/xbrl/2015-12-24/ifrs-ru/",K167)</f>
        <v>Http://www.cbr.ru/xbrl/2015-12-24/ifrs-ru/FR_2_033_07_01</v>
      </c>
      <c r="M167" s="701" t="str">
        <f>CONCATENATE("[",K167,"]")</f>
        <v>[FR_2_033_07_01]</v>
      </c>
      <c r="P167" s="42" t="s">
        <v>30784</v>
      </c>
      <c r="Q167" s="42" t="s">
        <v>30783</v>
      </c>
      <c r="R167" s="42" t="s">
        <v>30782</v>
      </c>
      <c r="S167" s="42" t="str">
        <f>VLOOKUP(P167,B:B,1,0)</f>
        <v>FR_2_031_08_01</v>
      </c>
    </row>
    <row r="168" spans="1:19" ht="33.75">
      <c r="A168" s="1354"/>
      <c r="B168" s="2098" t="s">
        <v>30748</v>
      </c>
      <c r="C168" s="2112" t="s">
        <v>3196</v>
      </c>
      <c r="D168" s="2111" t="s">
        <v>30021</v>
      </c>
      <c r="E168" s="2110" t="s">
        <v>30021</v>
      </c>
      <c r="F168" s="2109" t="s">
        <v>30021</v>
      </c>
      <c r="G168" s="1354">
        <v>15</v>
      </c>
      <c r="H168" s="2108" t="s">
        <v>2749</v>
      </c>
      <c r="I168" s="2107">
        <v>33</v>
      </c>
      <c r="K168" s="701" t="str">
        <f>B168</f>
        <v>FR_2_033_08_01</v>
      </c>
      <c r="L168" s="701" t="str">
        <f>CONCATENATE("Http://www.cbr.ru/xbrl/2015-12-24/ifrs-ru/",K168)</f>
        <v>Http://www.cbr.ru/xbrl/2015-12-24/ifrs-ru/FR_2_033_08_01</v>
      </c>
      <c r="M168" s="701" t="str">
        <f>CONCATENATE("[",K168,"]")</f>
        <v>[FR_2_033_08_01]</v>
      </c>
      <c r="P168" s="42" t="s">
        <v>30781</v>
      </c>
      <c r="Q168" s="42" t="s">
        <v>30780</v>
      </c>
      <c r="R168" s="42" t="s">
        <v>30779</v>
      </c>
      <c r="S168" s="42" t="str">
        <f>VLOOKUP(P168,B:B,1,0)</f>
        <v>FR_2_032_01_01</v>
      </c>
    </row>
    <row r="169" spans="1:19" ht="33.75">
      <c r="A169" s="1354"/>
      <c r="B169" s="2098" t="s">
        <v>30745</v>
      </c>
      <c r="C169" s="2112" t="s">
        <v>3204</v>
      </c>
      <c r="D169" s="2111" t="s">
        <v>30021</v>
      </c>
      <c r="E169" s="2110" t="s">
        <v>30021</v>
      </c>
      <c r="F169" s="2109" t="s">
        <v>30021</v>
      </c>
      <c r="G169" s="1354">
        <v>15</v>
      </c>
      <c r="H169" s="2108" t="s">
        <v>2749</v>
      </c>
      <c r="I169" s="2107">
        <v>33</v>
      </c>
      <c r="K169" s="701" t="str">
        <f>B169</f>
        <v>FR_2_033_09_01</v>
      </c>
      <c r="L169" s="701" t="str">
        <f>CONCATENATE("Http://www.cbr.ru/xbrl/2015-12-24/ifrs-ru/",K169)</f>
        <v>Http://www.cbr.ru/xbrl/2015-12-24/ifrs-ru/FR_2_033_09_01</v>
      </c>
      <c r="M169" s="701" t="str">
        <f>CONCATENATE("[",K169,"]")</f>
        <v>[FR_2_033_09_01]</v>
      </c>
      <c r="P169" s="42" t="s">
        <v>30778</v>
      </c>
      <c r="Q169" s="42" t="s">
        <v>30777</v>
      </c>
      <c r="R169" s="42" t="s">
        <v>30776</v>
      </c>
      <c r="S169" s="42" t="str">
        <f>VLOOKUP(P169,B:B,1,0)</f>
        <v>FR_2_033_01_01</v>
      </c>
    </row>
    <row r="170" spans="1:19" ht="22.5">
      <c r="A170" s="1354"/>
      <c r="B170" s="2098" t="s">
        <v>30742</v>
      </c>
      <c r="C170" s="2112" t="s">
        <v>32</v>
      </c>
      <c r="D170" s="2111" t="s">
        <v>30021</v>
      </c>
      <c r="E170" s="2110" t="s">
        <v>30021</v>
      </c>
      <c r="F170" s="2109" t="s">
        <v>30021</v>
      </c>
      <c r="G170" s="1354">
        <v>23</v>
      </c>
      <c r="H170" s="2108" t="s">
        <v>2757</v>
      </c>
      <c r="I170" s="2107">
        <v>34</v>
      </c>
      <c r="K170" s="701" t="str">
        <f>B170</f>
        <v>FR_2_034_01_01</v>
      </c>
      <c r="L170" s="701" t="str">
        <f>CONCATENATE("Http://www.cbr.ru/xbrl/2015-12-24/ifrs-ru/",K170)</f>
        <v>Http://www.cbr.ru/xbrl/2015-12-24/ifrs-ru/FR_2_034_01_01</v>
      </c>
      <c r="M170" s="701" t="str">
        <f>CONCATENATE("[",K170,"]")</f>
        <v>[FR_2_034_01_01]</v>
      </c>
      <c r="P170" s="42" t="s">
        <v>30775</v>
      </c>
      <c r="Q170" s="42" t="s">
        <v>30774</v>
      </c>
      <c r="R170" s="42" t="s">
        <v>30773</v>
      </c>
      <c r="S170" s="42" t="str">
        <f>VLOOKUP(P170,B:B,1,0)</f>
        <v>FR_2_033_01_02</v>
      </c>
    </row>
    <row r="171" spans="1:19" ht="67.5">
      <c r="A171" s="1354"/>
      <c r="B171" s="2098" t="s">
        <v>30739</v>
      </c>
      <c r="C171" s="2112" t="s">
        <v>3256</v>
      </c>
      <c r="D171" s="2111" t="s">
        <v>30021</v>
      </c>
      <c r="E171" s="2110" t="s">
        <v>30021</v>
      </c>
      <c r="F171" s="2109" t="s">
        <v>30021</v>
      </c>
      <c r="G171" s="1354">
        <v>23</v>
      </c>
      <c r="H171" s="2108" t="s">
        <v>2757</v>
      </c>
      <c r="I171" s="2107">
        <v>34</v>
      </c>
      <c r="K171" s="701" t="str">
        <f>B171</f>
        <v>FR_2_034_02_01</v>
      </c>
      <c r="L171" s="701" t="str">
        <f>CONCATENATE("Http://www.cbr.ru/xbrl/2015-12-24/ifrs-ru/",K171)</f>
        <v>Http://www.cbr.ru/xbrl/2015-12-24/ifrs-ru/FR_2_034_02_01</v>
      </c>
      <c r="M171" s="701" t="str">
        <f>CONCATENATE("[",K171,"]")</f>
        <v>[FR_2_034_02_01]</v>
      </c>
      <c r="P171" s="42" t="s">
        <v>30772</v>
      </c>
      <c r="Q171" s="42" t="s">
        <v>30771</v>
      </c>
      <c r="R171" s="42" t="s">
        <v>30770</v>
      </c>
      <c r="S171" s="42" t="str">
        <f>VLOOKUP(P171,B:B,1,0)</f>
        <v>FR_2_033_02_01</v>
      </c>
    </row>
    <row r="172" spans="1:19" ht="45">
      <c r="A172" s="1354"/>
      <c r="B172" s="2098" t="s">
        <v>30736</v>
      </c>
      <c r="C172" s="2112" t="s">
        <v>3263</v>
      </c>
      <c r="D172" s="2111" t="s">
        <v>30021</v>
      </c>
      <c r="E172" s="2110" t="s">
        <v>30021</v>
      </c>
      <c r="F172" s="2109" t="s">
        <v>30021</v>
      </c>
      <c r="G172" s="1354">
        <v>23</v>
      </c>
      <c r="H172" s="2108" t="s">
        <v>2757</v>
      </c>
      <c r="I172" s="2107">
        <v>34</v>
      </c>
      <c r="K172" s="701" t="str">
        <f>B172</f>
        <v>FR_2_034_03_01</v>
      </c>
      <c r="L172" s="701" t="str">
        <f>CONCATENATE("Http://www.cbr.ru/xbrl/2015-12-24/ifrs-ru/",K172)</f>
        <v>Http://www.cbr.ru/xbrl/2015-12-24/ifrs-ru/FR_2_034_03_01</v>
      </c>
      <c r="M172" s="701" t="str">
        <f>CONCATENATE("[",K172,"]")</f>
        <v>[FR_2_034_03_01]</v>
      </c>
      <c r="P172" s="42" t="s">
        <v>30769</v>
      </c>
      <c r="Q172" s="42" t="s">
        <v>30768</v>
      </c>
      <c r="R172" s="42" t="s">
        <v>30767</v>
      </c>
      <c r="S172" s="42" t="str">
        <f>VLOOKUP(P172,B:B,1,0)</f>
        <v>FR_2_033_02_02</v>
      </c>
    </row>
    <row r="173" spans="1:19" ht="33.75">
      <c r="A173" s="1354"/>
      <c r="B173" s="2098" t="s">
        <v>30733</v>
      </c>
      <c r="C173" s="2112" t="s">
        <v>3255</v>
      </c>
      <c r="D173" s="2111" t="s">
        <v>30021</v>
      </c>
      <c r="E173" s="2110" t="s">
        <v>30021</v>
      </c>
      <c r="F173" s="2109" t="s">
        <v>30021</v>
      </c>
      <c r="G173" s="1354">
        <v>23</v>
      </c>
      <c r="H173" s="2108" t="s">
        <v>2757</v>
      </c>
      <c r="I173" s="2107">
        <v>34</v>
      </c>
      <c r="K173" s="701" t="str">
        <f>B173</f>
        <v>FR_2_034_04_01</v>
      </c>
      <c r="L173" s="701" t="str">
        <f>CONCATENATE("Http://www.cbr.ru/xbrl/2015-12-24/ifrs-ru/",K173)</f>
        <v>Http://www.cbr.ru/xbrl/2015-12-24/ifrs-ru/FR_2_034_04_01</v>
      </c>
      <c r="M173" s="701" t="str">
        <f>CONCATENATE("[",K173,"]")</f>
        <v>[FR_2_034_04_01]</v>
      </c>
      <c r="P173" s="42" t="s">
        <v>30766</v>
      </c>
      <c r="Q173" s="42" t="s">
        <v>30765</v>
      </c>
      <c r="R173" s="42" t="s">
        <v>30764</v>
      </c>
      <c r="S173" s="42" t="str">
        <f>VLOOKUP(P173,B:B,1,0)</f>
        <v>FR_2_033_03_01</v>
      </c>
    </row>
    <row r="174" spans="1:19" ht="22.5">
      <c r="A174" s="1354"/>
      <c r="B174" s="2098" t="s">
        <v>30730</v>
      </c>
      <c r="C174" s="2112" t="s">
        <v>2834</v>
      </c>
      <c r="D174" s="2111" t="s">
        <v>30021</v>
      </c>
      <c r="E174" s="2110" t="s">
        <v>30021</v>
      </c>
      <c r="F174" s="2109" t="s">
        <v>30021</v>
      </c>
      <c r="G174" s="1354">
        <v>23</v>
      </c>
      <c r="H174" s="2108" t="s">
        <v>2757</v>
      </c>
      <c r="I174" s="2107">
        <v>34</v>
      </c>
      <c r="K174" s="701" t="str">
        <f>B174</f>
        <v>FR_2_034_05_01</v>
      </c>
      <c r="L174" s="701" t="str">
        <f>CONCATENATE("Http://www.cbr.ru/xbrl/2015-12-24/ifrs-ru/",K174)</f>
        <v>Http://www.cbr.ru/xbrl/2015-12-24/ifrs-ru/FR_2_034_05_01</v>
      </c>
      <c r="M174" s="701" t="str">
        <f>CONCATENATE("[",K174,"]")</f>
        <v>[FR_2_034_05_01]</v>
      </c>
      <c r="P174" s="42" t="s">
        <v>30763</v>
      </c>
      <c r="Q174" s="42" t="s">
        <v>30762</v>
      </c>
      <c r="R174" s="42" t="s">
        <v>30761</v>
      </c>
      <c r="S174" s="42" t="str">
        <f>VLOOKUP(P174,B:B,1,0)</f>
        <v>FR_2_033_03_02</v>
      </c>
    </row>
    <row r="175" spans="1:19" ht="67.5">
      <c r="A175" s="1354"/>
      <c r="B175" s="2098" t="s">
        <v>30727</v>
      </c>
      <c r="C175" s="2112" t="s">
        <v>3272</v>
      </c>
      <c r="D175" s="2111" t="s">
        <v>30021</v>
      </c>
      <c r="E175" s="2110" t="s">
        <v>30021</v>
      </c>
      <c r="F175" s="2109" t="s">
        <v>30021</v>
      </c>
      <c r="G175" s="1354">
        <v>23</v>
      </c>
      <c r="H175" s="2108" t="s">
        <v>2757</v>
      </c>
      <c r="I175" s="2107">
        <v>34</v>
      </c>
      <c r="K175" s="701" t="str">
        <f>B175</f>
        <v>FR_2_034_06_01</v>
      </c>
      <c r="L175" s="701" t="str">
        <f>CONCATENATE("Http://www.cbr.ru/xbrl/2015-12-24/ifrs-ru/",K175)</f>
        <v>Http://www.cbr.ru/xbrl/2015-12-24/ifrs-ru/FR_2_034_06_01</v>
      </c>
      <c r="M175" s="701" t="str">
        <f>CONCATENATE("[",K175,"]")</f>
        <v>[FR_2_034_06_01]</v>
      </c>
      <c r="P175" s="42" t="s">
        <v>30760</v>
      </c>
      <c r="Q175" s="42" t="s">
        <v>30759</v>
      </c>
      <c r="R175" s="42" t="s">
        <v>30758</v>
      </c>
      <c r="S175" s="42" t="str">
        <f>VLOOKUP(P175,B:B,1,0)</f>
        <v>FR_2_033_04_01</v>
      </c>
    </row>
    <row r="176" spans="1:19" ht="45">
      <c r="A176" s="1354"/>
      <c r="B176" s="2098" t="s">
        <v>30724</v>
      </c>
      <c r="C176" s="2112" t="s">
        <v>3270</v>
      </c>
      <c r="D176" s="2111" t="s">
        <v>30021</v>
      </c>
      <c r="E176" s="2110" t="s">
        <v>30021</v>
      </c>
      <c r="F176" s="2109" t="s">
        <v>30021</v>
      </c>
      <c r="G176" s="1354">
        <v>23</v>
      </c>
      <c r="H176" s="2108" t="s">
        <v>2757</v>
      </c>
      <c r="I176" s="2107">
        <v>34</v>
      </c>
      <c r="K176" s="701" t="str">
        <f>B176</f>
        <v>FR_2_034_07_01</v>
      </c>
      <c r="L176" s="701" t="str">
        <f>CONCATENATE("Http://www.cbr.ru/xbrl/2015-12-24/ifrs-ru/",K176)</f>
        <v>Http://www.cbr.ru/xbrl/2015-12-24/ifrs-ru/FR_2_034_07_01</v>
      </c>
      <c r="M176" s="701" t="str">
        <f>CONCATENATE("[",K176,"]")</f>
        <v>[FR_2_034_07_01]</v>
      </c>
      <c r="P176" s="42" t="s">
        <v>30757</v>
      </c>
      <c r="Q176" s="42" t="s">
        <v>30756</v>
      </c>
      <c r="R176" s="42" t="s">
        <v>30755</v>
      </c>
      <c r="S176" s="42" t="str">
        <f>VLOOKUP(P176,B:B,1,0)</f>
        <v>FR_2_033_05_01</v>
      </c>
    </row>
    <row r="177" spans="1:19" ht="33.75">
      <c r="A177" s="1354"/>
      <c r="B177" s="2098" t="s">
        <v>30721</v>
      </c>
      <c r="C177" s="2112" t="s">
        <v>3271</v>
      </c>
      <c r="D177" s="2111" t="s">
        <v>30021</v>
      </c>
      <c r="E177" s="2110" t="s">
        <v>30021</v>
      </c>
      <c r="F177" s="2109" t="s">
        <v>30021</v>
      </c>
      <c r="G177" s="1354">
        <v>23</v>
      </c>
      <c r="H177" s="2108" t="s">
        <v>2757</v>
      </c>
      <c r="I177" s="2107">
        <v>34</v>
      </c>
      <c r="K177" s="701" t="str">
        <f>B177</f>
        <v>FR_2_034_08_01</v>
      </c>
      <c r="L177" s="701" t="str">
        <f>CONCATENATE("Http://www.cbr.ru/xbrl/2015-12-24/ifrs-ru/",K177)</f>
        <v>Http://www.cbr.ru/xbrl/2015-12-24/ifrs-ru/FR_2_034_08_01</v>
      </c>
      <c r="M177" s="701" t="str">
        <f>CONCATENATE("[",K177,"]")</f>
        <v>[FR_2_034_08_01]</v>
      </c>
      <c r="P177" s="42" t="s">
        <v>30754</v>
      </c>
      <c r="Q177" s="42" t="s">
        <v>30753</v>
      </c>
      <c r="R177" s="42" t="s">
        <v>30752</v>
      </c>
      <c r="S177" s="42" t="str">
        <f>VLOOKUP(P177,B:B,1,0)</f>
        <v>FR_2_033_06_01</v>
      </c>
    </row>
    <row r="178" spans="1:19" ht="33.75">
      <c r="A178" s="1354"/>
      <c r="B178" s="2098" t="s">
        <v>30718</v>
      </c>
      <c r="C178" s="2112" t="s">
        <v>2828</v>
      </c>
      <c r="D178" s="2111" t="s">
        <v>30021</v>
      </c>
      <c r="E178" s="2110" t="s">
        <v>30021</v>
      </c>
      <c r="F178" s="2109" t="s">
        <v>30021</v>
      </c>
      <c r="G178" s="1354">
        <v>29</v>
      </c>
      <c r="H178" s="2108" t="s">
        <v>2763</v>
      </c>
      <c r="I178" s="2107">
        <v>35</v>
      </c>
      <c r="K178" s="701" t="str">
        <f>B178</f>
        <v>FR_2_035_01_01</v>
      </c>
      <c r="L178" s="701" t="str">
        <f>CONCATENATE("Http://www.cbr.ru/xbrl/2015-12-24/ifrs-ru/",K178)</f>
        <v>Http://www.cbr.ru/xbrl/2015-12-24/ifrs-ru/FR_2_035_01_01</v>
      </c>
      <c r="M178" s="701" t="str">
        <f>CONCATENATE("[",K178,"]")</f>
        <v>[FR_2_035_01_01]</v>
      </c>
      <c r="P178" s="42" t="s">
        <v>30751</v>
      </c>
      <c r="Q178" s="42" t="s">
        <v>30750</v>
      </c>
      <c r="R178" s="42" t="s">
        <v>30749</v>
      </c>
      <c r="S178" s="42" t="str">
        <f>VLOOKUP(P178,B:B,1,0)</f>
        <v>FR_2_033_07_01</v>
      </c>
    </row>
    <row r="179" spans="1:19" ht="33.75">
      <c r="A179" s="1354"/>
      <c r="B179" s="2098" t="s">
        <v>30715</v>
      </c>
      <c r="C179" s="2112" t="s">
        <v>2828</v>
      </c>
      <c r="D179" s="2111"/>
      <c r="E179" s="2110"/>
      <c r="F179" s="2109"/>
      <c r="G179" s="1354"/>
      <c r="H179" s="2108" t="s">
        <v>2763</v>
      </c>
      <c r="I179" s="2107"/>
      <c r="K179" s="701" t="str">
        <f>B179</f>
        <v>FR_2_035_01_02</v>
      </c>
      <c r="L179" s="701" t="str">
        <f>CONCATENATE("Http://www.cbr.ru/xbrl/2015-12-24/ifrs-ru/",K179)</f>
        <v>Http://www.cbr.ru/xbrl/2015-12-24/ifrs-ru/FR_2_035_01_02</v>
      </c>
      <c r="M179" s="701" t="str">
        <f>CONCATENATE("[",K179,"]")</f>
        <v>[FR_2_035_01_02]</v>
      </c>
      <c r="P179" s="42" t="s">
        <v>30748</v>
      </c>
      <c r="Q179" s="42" t="s">
        <v>30747</v>
      </c>
      <c r="R179" s="42" t="s">
        <v>30746</v>
      </c>
      <c r="S179" s="42" t="str">
        <f>VLOOKUP(P179,B:B,1,0)</f>
        <v>FR_2_033_08_01</v>
      </c>
    </row>
    <row r="180" spans="1:19" ht="33.75">
      <c r="A180" s="1354"/>
      <c r="B180" s="2098" t="s">
        <v>30712</v>
      </c>
      <c r="C180" s="2112" t="s">
        <v>2829</v>
      </c>
      <c r="D180" s="2111" t="s">
        <v>30021</v>
      </c>
      <c r="E180" s="2110" t="s">
        <v>30021</v>
      </c>
      <c r="F180" s="2109" t="s">
        <v>30021</v>
      </c>
      <c r="G180" s="1354">
        <v>30</v>
      </c>
      <c r="H180" s="2108" t="s">
        <v>2764</v>
      </c>
      <c r="I180" s="2107">
        <v>36</v>
      </c>
      <c r="K180" s="701" t="str">
        <f>B180</f>
        <v>FR_2_036_01_01</v>
      </c>
      <c r="L180" s="701" t="str">
        <f>CONCATENATE("Http://www.cbr.ru/xbrl/2015-12-24/ifrs-ru/",K180)</f>
        <v>Http://www.cbr.ru/xbrl/2015-12-24/ifrs-ru/FR_2_036_01_01</v>
      </c>
      <c r="M180" s="701" t="str">
        <f>CONCATENATE("[",K180,"]")</f>
        <v>[FR_2_036_01_01]</v>
      </c>
      <c r="P180" s="42" t="s">
        <v>30745</v>
      </c>
      <c r="Q180" s="42" t="s">
        <v>30744</v>
      </c>
      <c r="R180" s="42" t="s">
        <v>30743</v>
      </c>
      <c r="S180" s="42" t="str">
        <f>VLOOKUP(P180,B:B,1,0)</f>
        <v>FR_2_033_09_01</v>
      </c>
    </row>
    <row r="181" spans="1:19" ht="33.75">
      <c r="A181" s="1354"/>
      <c r="B181" s="2098" t="s">
        <v>30709</v>
      </c>
      <c r="C181" s="2112" t="s">
        <v>3324</v>
      </c>
      <c r="D181" s="2111" t="s">
        <v>30021</v>
      </c>
      <c r="E181" s="2110" t="s">
        <v>30021</v>
      </c>
      <c r="F181" s="2109" t="s">
        <v>30021</v>
      </c>
      <c r="G181" s="1354">
        <v>30</v>
      </c>
      <c r="H181" s="2108" t="s">
        <v>2764</v>
      </c>
      <c r="I181" s="2107">
        <v>36</v>
      </c>
      <c r="K181" s="701" t="str">
        <f>B181</f>
        <v>FR_2_036_02_01</v>
      </c>
      <c r="L181" s="701" t="str">
        <f>CONCATENATE("Http://www.cbr.ru/xbrl/2015-12-24/ifrs-ru/",K181)</f>
        <v>Http://www.cbr.ru/xbrl/2015-12-24/ifrs-ru/FR_2_036_02_01</v>
      </c>
      <c r="M181" s="701" t="str">
        <f>CONCATENATE("[",K181,"]")</f>
        <v>[FR_2_036_02_01]</v>
      </c>
      <c r="P181" s="42" t="s">
        <v>30742</v>
      </c>
      <c r="Q181" s="42" t="s">
        <v>30741</v>
      </c>
      <c r="R181" s="42" t="s">
        <v>30740</v>
      </c>
      <c r="S181" s="42" t="str">
        <f>VLOOKUP(P181,B:B,1,0)</f>
        <v>FR_2_034_01_01</v>
      </c>
    </row>
    <row r="182" spans="1:19" ht="33.75">
      <c r="A182" s="1354"/>
      <c r="B182" s="2098" t="s">
        <v>30706</v>
      </c>
      <c r="C182" s="2112" t="s">
        <v>3324</v>
      </c>
      <c r="D182" s="2111"/>
      <c r="E182" s="2110"/>
      <c r="F182" s="2109"/>
      <c r="G182" s="1354"/>
      <c r="H182" s="2108" t="s">
        <v>2764</v>
      </c>
      <c r="I182" s="2107"/>
      <c r="K182" s="701" t="str">
        <f>B182</f>
        <v>FR_2_036_02_02</v>
      </c>
      <c r="L182" s="701" t="str">
        <f>CONCATENATE("Http://www.cbr.ru/xbrl/2015-12-24/ifrs-ru/",K182)</f>
        <v>Http://www.cbr.ru/xbrl/2015-12-24/ifrs-ru/FR_2_036_02_02</v>
      </c>
      <c r="M182" s="701" t="str">
        <f>CONCATENATE("[",K182,"]")</f>
        <v>[FR_2_036_02_02]</v>
      </c>
      <c r="P182" s="42" t="s">
        <v>30739</v>
      </c>
      <c r="Q182" s="42" t="s">
        <v>30738</v>
      </c>
      <c r="R182" s="42" t="s">
        <v>30737</v>
      </c>
      <c r="S182" s="42" t="str">
        <f>VLOOKUP(P182,B:B,1,0)</f>
        <v>FR_2_034_02_01</v>
      </c>
    </row>
    <row r="183" spans="1:19" ht="33.75">
      <c r="A183" s="1354"/>
      <c r="B183" s="2098" t="s">
        <v>30703</v>
      </c>
      <c r="C183" s="2112" t="s">
        <v>3325</v>
      </c>
      <c r="D183" s="2111" t="s">
        <v>30021</v>
      </c>
      <c r="E183" s="2110" t="s">
        <v>30021</v>
      </c>
      <c r="F183" s="2109" t="s">
        <v>30021</v>
      </c>
      <c r="G183" s="1354">
        <v>30</v>
      </c>
      <c r="H183" s="2108" t="s">
        <v>2764</v>
      </c>
      <c r="I183" s="2107">
        <v>36</v>
      </c>
      <c r="K183" s="701" t="str">
        <f>B183</f>
        <v>FR_2_036_03_01</v>
      </c>
      <c r="L183" s="701" t="str">
        <f>CONCATENATE("Http://www.cbr.ru/xbrl/2015-12-24/ifrs-ru/",K183)</f>
        <v>Http://www.cbr.ru/xbrl/2015-12-24/ifrs-ru/FR_2_036_03_01</v>
      </c>
      <c r="M183" s="701" t="str">
        <f>CONCATENATE("[",K183,"]")</f>
        <v>[FR_2_036_03_01]</v>
      </c>
      <c r="P183" s="42" t="s">
        <v>30736</v>
      </c>
      <c r="Q183" s="42" t="s">
        <v>30735</v>
      </c>
      <c r="R183" s="42" t="s">
        <v>30734</v>
      </c>
      <c r="S183" s="42" t="str">
        <f>VLOOKUP(P183,B:B,1,0)</f>
        <v>FR_2_034_03_01</v>
      </c>
    </row>
    <row r="184" spans="1:19" ht="33.75">
      <c r="A184" s="1354"/>
      <c r="B184" s="2098" t="s">
        <v>30700</v>
      </c>
      <c r="C184" s="2112" t="s">
        <v>3325</v>
      </c>
      <c r="D184" s="2111"/>
      <c r="E184" s="2110"/>
      <c r="F184" s="2109"/>
      <c r="G184" s="1354"/>
      <c r="H184" s="2108" t="s">
        <v>2764</v>
      </c>
      <c r="I184" s="2107"/>
      <c r="K184" s="701" t="str">
        <f>B184</f>
        <v>FR_2_036_03_02</v>
      </c>
      <c r="L184" s="701" t="str">
        <f>CONCATENATE("Http://www.cbr.ru/xbrl/2015-12-24/ifrs-ru/",K184)</f>
        <v>Http://www.cbr.ru/xbrl/2015-12-24/ifrs-ru/FR_2_036_03_02</v>
      </c>
      <c r="M184" s="701" t="str">
        <f>CONCATENATE("[",K184,"]")</f>
        <v>[FR_2_036_03_02]</v>
      </c>
      <c r="P184" s="42" t="s">
        <v>30733</v>
      </c>
      <c r="Q184" s="42" t="s">
        <v>30732</v>
      </c>
      <c r="R184" s="42" t="s">
        <v>30731</v>
      </c>
      <c r="S184" s="42" t="str">
        <f>VLOOKUP(P184,B:B,1,0)</f>
        <v>FR_2_034_04_01</v>
      </c>
    </row>
    <row r="185" spans="1:19" ht="56.25">
      <c r="A185" s="1354"/>
      <c r="B185" s="2098" t="s">
        <v>30697</v>
      </c>
      <c r="C185" s="2112" t="s">
        <v>10623</v>
      </c>
      <c r="D185" s="2111" t="s">
        <v>30021</v>
      </c>
      <c r="E185" s="2110" t="s">
        <v>30021</v>
      </c>
      <c r="F185" s="2109" t="s">
        <v>30021</v>
      </c>
      <c r="G185" s="1354">
        <v>31</v>
      </c>
      <c r="H185" s="2108" t="s">
        <v>2765</v>
      </c>
      <c r="I185" s="2107">
        <v>37</v>
      </c>
      <c r="K185" s="701" t="str">
        <f>B185</f>
        <v>FR_2_037_01_01</v>
      </c>
      <c r="L185" s="701" t="str">
        <f>CONCATENATE("Http://www.cbr.ru/xbrl/2015-12-24/ifrs-ru/",K185)</f>
        <v>Http://www.cbr.ru/xbrl/2015-12-24/ifrs-ru/FR_2_037_01_01</v>
      </c>
      <c r="M185" s="701" t="str">
        <f>CONCATENATE("[",K185,"]")</f>
        <v>[FR_2_037_01_01]</v>
      </c>
      <c r="P185" s="42" t="s">
        <v>30730</v>
      </c>
      <c r="Q185" s="42" t="s">
        <v>30729</v>
      </c>
      <c r="R185" s="42" t="s">
        <v>30728</v>
      </c>
      <c r="S185" s="42" t="str">
        <f>VLOOKUP(P185,B:B,1,0)</f>
        <v>FR_2_034_05_01</v>
      </c>
    </row>
    <row r="186" spans="1:19" ht="56.25">
      <c r="A186" s="1354"/>
      <c r="B186" s="2098" t="s">
        <v>30694</v>
      </c>
      <c r="C186" s="2112" t="s">
        <v>10623</v>
      </c>
      <c r="D186" s="2111"/>
      <c r="E186" s="2110"/>
      <c r="F186" s="2109"/>
      <c r="G186" s="1354"/>
      <c r="H186" s="2108" t="s">
        <v>2765</v>
      </c>
      <c r="I186" s="2107"/>
      <c r="K186" s="701" t="str">
        <f>B186</f>
        <v>FR_2_037_01_02</v>
      </c>
      <c r="L186" s="701" t="str">
        <f>CONCATENATE("Http://www.cbr.ru/xbrl/2015-12-24/ifrs-ru/",K186)</f>
        <v>Http://www.cbr.ru/xbrl/2015-12-24/ifrs-ru/FR_2_037_01_02</v>
      </c>
      <c r="M186" s="701" t="str">
        <f>CONCATENATE("[",K186,"]")</f>
        <v>[FR_2_037_01_02]</v>
      </c>
      <c r="P186" s="42" t="s">
        <v>30727</v>
      </c>
      <c r="Q186" s="42" t="s">
        <v>30726</v>
      </c>
      <c r="R186" s="42" t="s">
        <v>30725</v>
      </c>
      <c r="S186" s="42" t="str">
        <f>VLOOKUP(P186,B:B,1,0)</f>
        <v>FR_2_034_06_01</v>
      </c>
    </row>
    <row r="187" spans="1:19" ht="56.25">
      <c r="A187" s="1354"/>
      <c r="B187" s="2098" t="s">
        <v>30690</v>
      </c>
      <c r="C187" s="2112" t="s">
        <v>10625</v>
      </c>
      <c r="D187" s="2111" t="s">
        <v>30021</v>
      </c>
      <c r="E187" s="2110" t="s">
        <v>30021</v>
      </c>
      <c r="F187" s="2109" t="s">
        <v>30021</v>
      </c>
      <c r="G187" s="1354">
        <v>32</v>
      </c>
      <c r="H187" s="2108" t="s">
        <v>2766</v>
      </c>
      <c r="I187" s="2107">
        <v>38</v>
      </c>
      <c r="K187" s="701" t="str">
        <f>B187</f>
        <v>FR_2_038_01_01</v>
      </c>
      <c r="L187" s="701" t="str">
        <f>CONCATENATE("Http://www.cbr.ru/xbrl/2015-12-24/ifrs-ru/",K187)</f>
        <v>Http://www.cbr.ru/xbrl/2015-12-24/ifrs-ru/FR_2_038_01_01</v>
      </c>
      <c r="M187" s="701" t="str">
        <f>CONCATENATE("[",K187,"]")</f>
        <v>[FR_2_038_01_01]</v>
      </c>
      <c r="P187" s="42" t="s">
        <v>30724</v>
      </c>
      <c r="Q187" s="42" t="s">
        <v>30723</v>
      </c>
      <c r="R187" s="42" t="s">
        <v>30722</v>
      </c>
      <c r="S187" s="42" t="str">
        <f>VLOOKUP(P187,B:B,1,0)</f>
        <v>FR_2_034_07_01</v>
      </c>
    </row>
    <row r="188" spans="1:19" ht="56.25">
      <c r="A188" s="1354"/>
      <c r="B188" s="2098" t="s">
        <v>30687</v>
      </c>
      <c r="C188" s="2112" t="s">
        <v>10625</v>
      </c>
      <c r="D188" s="2111"/>
      <c r="E188" s="2110"/>
      <c r="F188" s="2109"/>
      <c r="G188" s="1354"/>
      <c r="H188" s="2108" t="s">
        <v>2766</v>
      </c>
      <c r="I188" s="2107"/>
      <c r="K188" s="701" t="str">
        <f>B188</f>
        <v>FR_2_038_01_02</v>
      </c>
      <c r="L188" s="701" t="str">
        <f>CONCATENATE("Http://www.cbr.ru/xbrl/2015-12-24/ifrs-ru/",K188)</f>
        <v>Http://www.cbr.ru/xbrl/2015-12-24/ifrs-ru/FR_2_038_01_02</v>
      </c>
      <c r="M188" s="701" t="str">
        <f>CONCATENATE("[",K188,"]")</f>
        <v>[FR_2_038_01_02]</v>
      </c>
      <c r="P188" s="42" t="s">
        <v>30721</v>
      </c>
      <c r="Q188" s="42" t="s">
        <v>30720</v>
      </c>
      <c r="R188" s="42" t="s">
        <v>30719</v>
      </c>
      <c r="S188" s="42" t="str">
        <f>VLOOKUP(P188,B:B,1,0)</f>
        <v>FR_2_034_08_01</v>
      </c>
    </row>
    <row r="189" spans="1:19" ht="45">
      <c r="A189" s="1354"/>
      <c r="B189" s="2098" t="s">
        <v>30684</v>
      </c>
      <c r="C189" s="2112" t="s">
        <v>10753</v>
      </c>
      <c r="D189" s="1354">
        <v>34</v>
      </c>
      <c r="E189" s="2108" t="s">
        <v>412</v>
      </c>
      <c r="F189" s="2107">
        <v>1</v>
      </c>
      <c r="G189" s="2111" t="s">
        <v>30021</v>
      </c>
      <c r="H189" s="2114" t="s">
        <v>30021</v>
      </c>
      <c r="I189" s="2109" t="s">
        <v>30021</v>
      </c>
      <c r="K189" s="701" t="str">
        <f>B189</f>
        <v>FR_3_001_01_01</v>
      </c>
      <c r="L189" s="701" t="str">
        <f>CONCATENATE("Http://www.cbr.ru/xbrl/2015-12-24/ifrs-ru/",K189)</f>
        <v>Http://www.cbr.ru/xbrl/2015-12-24/ifrs-ru/FR_3_001_01_01</v>
      </c>
      <c r="M189" s="701" t="str">
        <f>CONCATENATE("[",K189,"]")</f>
        <v>[FR_3_001_01_01]</v>
      </c>
      <c r="P189" s="42" t="s">
        <v>30718</v>
      </c>
      <c r="Q189" s="42" t="s">
        <v>30717</v>
      </c>
      <c r="R189" s="42" t="s">
        <v>30716</v>
      </c>
      <c r="S189" s="42" t="str">
        <f>VLOOKUP(P189,B:B,1,0)</f>
        <v>FR_2_035_01_01</v>
      </c>
    </row>
    <row r="190" spans="1:19">
      <c r="A190" s="1354"/>
      <c r="B190" s="2098" t="s">
        <v>30681</v>
      </c>
      <c r="C190" s="2112"/>
      <c r="D190" s="2116"/>
      <c r="E190" s="2115"/>
      <c r="F190" s="2113"/>
      <c r="G190" s="2116"/>
      <c r="H190" s="2115"/>
      <c r="I190" s="2113"/>
      <c r="K190" s="701" t="str">
        <f>B190</f>
        <v>FR_3_001_01_02</v>
      </c>
      <c r="L190" s="701" t="str">
        <f>CONCATENATE("Http://www.cbr.ru/xbrl/2015-12-24/ifrs-ru/",K190)</f>
        <v>Http://www.cbr.ru/xbrl/2015-12-24/ifrs-ru/FR_3_001_01_02</v>
      </c>
      <c r="M190" s="701" t="str">
        <f>CONCATENATE("[",K190,"]")</f>
        <v>[FR_3_001_01_02]</v>
      </c>
      <c r="P190" s="42" t="s">
        <v>30715</v>
      </c>
      <c r="Q190" s="42" t="s">
        <v>30714</v>
      </c>
      <c r="R190" s="42" t="s">
        <v>30713</v>
      </c>
      <c r="S190" s="42" t="str">
        <f>VLOOKUP(P190,B:B,1,0)</f>
        <v>FR_2_035_01_02</v>
      </c>
    </row>
    <row r="191" spans="1:19" ht="45">
      <c r="A191" s="1354"/>
      <c r="B191" s="2098" t="s">
        <v>30678</v>
      </c>
      <c r="C191" s="2112" t="s">
        <v>415</v>
      </c>
      <c r="D191" s="1354">
        <v>34</v>
      </c>
      <c r="E191" s="2108" t="s">
        <v>412</v>
      </c>
      <c r="F191" s="2107">
        <v>1</v>
      </c>
      <c r="G191" s="2111" t="s">
        <v>30021</v>
      </c>
      <c r="H191" s="2114" t="s">
        <v>30021</v>
      </c>
      <c r="I191" s="2109" t="s">
        <v>30021</v>
      </c>
      <c r="K191" s="701" t="str">
        <f>B191</f>
        <v>FR_3_001_02_01</v>
      </c>
      <c r="L191" s="701" t="str">
        <f>CONCATENATE("Http://www.cbr.ru/xbrl/2015-12-24/ifrs-ru/",K191)</f>
        <v>Http://www.cbr.ru/xbrl/2015-12-24/ifrs-ru/FR_3_001_02_01</v>
      </c>
      <c r="M191" s="701" t="str">
        <f>CONCATENATE("[",K191,"]")</f>
        <v>[FR_3_001_02_01]</v>
      </c>
      <c r="P191" s="42" t="s">
        <v>30712</v>
      </c>
      <c r="Q191" s="42" t="s">
        <v>30711</v>
      </c>
      <c r="R191" s="42" t="s">
        <v>30710</v>
      </c>
      <c r="S191" s="42" t="str">
        <f>VLOOKUP(P191,B:B,1,0)</f>
        <v>FR_2_036_01_01</v>
      </c>
    </row>
    <row r="192" spans="1:19">
      <c r="A192" s="1354"/>
      <c r="B192" s="2098" t="s">
        <v>30675</v>
      </c>
      <c r="C192" s="2112"/>
      <c r="D192" s="2116"/>
      <c r="E192" s="2115"/>
      <c r="F192" s="2113"/>
      <c r="G192" s="2116"/>
      <c r="H192" s="2115"/>
      <c r="I192" s="2113"/>
      <c r="K192" s="701" t="str">
        <f>B192</f>
        <v>FR_3_001_02_02</v>
      </c>
      <c r="L192" s="701" t="str">
        <f>CONCATENATE("Http://www.cbr.ru/xbrl/2015-12-24/ifrs-ru/",K192)</f>
        <v>Http://www.cbr.ru/xbrl/2015-12-24/ifrs-ru/FR_3_001_02_02</v>
      </c>
      <c r="M192" s="701" t="str">
        <f>CONCATENATE("[",K192,"]")</f>
        <v>[FR_3_001_02_02]</v>
      </c>
      <c r="P192" s="42" t="s">
        <v>30709</v>
      </c>
      <c r="Q192" s="42" t="s">
        <v>30708</v>
      </c>
      <c r="R192" s="42" t="s">
        <v>30707</v>
      </c>
      <c r="S192" s="42" t="str">
        <f>VLOOKUP(P192,B:B,1,0)</f>
        <v>FR_2_036_02_01</v>
      </c>
    </row>
    <row r="193" spans="1:19" ht="45">
      <c r="A193" s="1354"/>
      <c r="B193" s="2098" t="s">
        <v>30672</v>
      </c>
      <c r="C193" s="2112" t="s">
        <v>418</v>
      </c>
      <c r="D193" s="1354">
        <v>34</v>
      </c>
      <c r="E193" s="2108" t="s">
        <v>412</v>
      </c>
      <c r="F193" s="2107">
        <v>1</v>
      </c>
      <c r="G193" s="2111" t="s">
        <v>30021</v>
      </c>
      <c r="H193" s="2114" t="s">
        <v>30021</v>
      </c>
      <c r="I193" s="2109" t="s">
        <v>30021</v>
      </c>
      <c r="K193" s="701" t="str">
        <f>B193</f>
        <v>FR_3_001_03_01</v>
      </c>
      <c r="L193" s="701" t="str">
        <f>CONCATENATE("Http://www.cbr.ru/xbrl/2015-12-24/ifrs-ru/",K193)</f>
        <v>Http://www.cbr.ru/xbrl/2015-12-24/ifrs-ru/FR_3_001_03_01</v>
      </c>
      <c r="M193" s="701" t="str">
        <f>CONCATENATE("[",K193,"]")</f>
        <v>[FR_3_001_03_01]</v>
      </c>
      <c r="P193" s="42" t="s">
        <v>30706</v>
      </c>
      <c r="Q193" s="42" t="s">
        <v>30705</v>
      </c>
      <c r="R193" s="42" t="s">
        <v>30704</v>
      </c>
      <c r="S193" s="42" t="str">
        <f>VLOOKUP(P193,B:B,1,0)</f>
        <v>FR_2_036_02_02</v>
      </c>
    </row>
    <row r="194" spans="1:19" ht="45">
      <c r="A194" s="1354"/>
      <c r="B194" s="2098" t="s">
        <v>30669</v>
      </c>
      <c r="C194" s="2112" t="s">
        <v>423</v>
      </c>
      <c r="D194" s="1354">
        <v>34</v>
      </c>
      <c r="E194" s="2108" t="s">
        <v>412</v>
      </c>
      <c r="F194" s="2107">
        <v>1</v>
      </c>
      <c r="G194" s="2111" t="s">
        <v>30021</v>
      </c>
      <c r="H194" s="2114" t="s">
        <v>30021</v>
      </c>
      <c r="I194" s="2109" t="s">
        <v>30021</v>
      </c>
      <c r="K194" s="701" t="str">
        <f>B194</f>
        <v>FR_3_001_04_01</v>
      </c>
      <c r="L194" s="701" t="str">
        <f>CONCATENATE("Http://www.cbr.ru/xbrl/2015-12-24/ifrs-ru/",K194)</f>
        <v>Http://www.cbr.ru/xbrl/2015-12-24/ifrs-ru/FR_3_001_04_01</v>
      </c>
      <c r="M194" s="701" t="str">
        <f>CONCATENATE("[",K194,"]")</f>
        <v>[FR_3_001_04_01]</v>
      </c>
      <c r="P194" s="42" t="s">
        <v>30703</v>
      </c>
      <c r="Q194" s="42" t="s">
        <v>30702</v>
      </c>
      <c r="R194" s="42" t="s">
        <v>30701</v>
      </c>
      <c r="S194" s="42" t="str">
        <f>VLOOKUP(P194,B:B,1,0)</f>
        <v>FR_2_036_03_01</v>
      </c>
    </row>
    <row r="195" spans="1:19" ht="45">
      <c r="A195" s="1354"/>
      <c r="B195" s="2098" t="s">
        <v>30666</v>
      </c>
      <c r="C195" s="2112" t="s">
        <v>10757</v>
      </c>
      <c r="D195" s="1354">
        <v>34</v>
      </c>
      <c r="E195" s="2108" t="s">
        <v>412</v>
      </c>
      <c r="F195" s="2107">
        <v>1</v>
      </c>
      <c r="G195" s="2111" t="s">
        <v>30021</v>
      </c>
      <c r="H195" s="2114" t="s">
        <v>30021</v>
      </c>
      <c r="I195" s="2109" t="s">
        <v>30021</v>
      </c>
      <c r="K195" s="701" t="str">
        <f>B195</f>
        <v>FR_3_001_05_01</v>
      </c>
      <c r="L195" s="701" t="str">
        <f>CONCATENATE("Http://www.cbr.ru/xbrl/2015-12-24/ifrs-ru/",K195)</f>
        <v>Http://www.cbr.ru/xbrl/2015-12-24/ifrs-ru/FR_3_001_05_01</v>
      </c>
      <c r="M195" s="701" t="str">
        <f>CONCATENATE("[",K195,"]")</f>
        <v>[FR_3_001_05_01]</v>
      </c>
      <c r="P195" s="42" t="s">
        <v>30700</v>
      </c>
      <c r="Q195" s="42" t="s">
        <v>30699</v>
      </c>
      <c r="R195" s="42" t="s">
        <v>30698</v>
      </c>
      <c r="S195" s="42" t="str">
        <f>VLOOKUP(P195,B:B,1,0)</f>
        <v>FR_2_036_03_02</v>
      </c>
    </row>
    <row r="196" spans="1:19" ht="45">
      <c r="A196" s="1354"/>
      <c r="B196" s="2098" t="s">
        <v>30663</v>
      </c>
      <c r="C196" s="2112" t="s">
        <v>1392</v>
      </c>
      <c r="D196" s="1354">
        <v>34</v>
      </c>
      <c r="E196" s="2108" t="s">
        <v>412</v>
      </c>
      <c r="F196" s="2107">
        <v>1</v>
      </c>
      <c r="G196" s="2111" t="s">
        <v>30021</v>
      </c>
      <c r="H196" s="2114" t="s">
        <v>30021</v>
      </c>
      <c r="I196" s="2109" t="s">
        <v>30021</v>
      </c>
      <c r="K196" s="701" t="str">
        <f>B196</f>
        <v>FR_3_001_06_01</v>
      </c>
      <c r="L196" s="701" t="str">
        <f>CONCATENATE("Http://www.cbr.ru/xbrl/2015-12-24/ifrs-ru/",K196)</f>
        <v>Http://www.cbr.ru/xbrl/2015-12-24/ifrs-ru/FR_3_001_06_01</v>
      </c>
      <c r="M196" s="701" t="str">
        <f>CONCATENATE("[",K196,"]")</f>
        <v>[FR_3_001_06_01]</v>
      </c>
      <c r="P196" s="42" t="s">
        <v>30697</v>
      </c>
      <c r="Q196" s="42" t="s">
        <v>30696</v>
      </c>
      <c r="R196" s="42" t="s">
        <v>30695</v>
      </c>
      <c r="S196" s="42" t="str">
        <f>VLOOKUP(P196,B:B,1,0)</f>
        <v>FR_2_037_01_01</v>
      </c>
    </row>
    <row r="197" spans="1:19">
      <c r="A197" s="1354"/>
      <c r="B197" s="2098" t="s">
        <v>30660</v>
      </c>
      <c r="C197" s="2112"/>
      <c r="D197" s="2116"/>
      <c r="E197" s="2115"/>
      <c r="F197" s="2113"/>
      <c r="G197" s="2116"/>
      <c r="H197" s="2115"/>
      <c r="I197" s="2113"/>
      <c r="K197" s="701" t="str">
        <f>B197</f>
        <v>FR_3_001_06_02</v>
      </c>
      <c r="L197" s="701" t="str">
        <f>CONCATENATE("Http://www.cbr.ru/xbrl/2015-12-24/ifrs-ru/",K197)</f>
        <v>Http://www.cbr.ru/xbrl/2015-12-24/ifrs-ru/FR_3_001_06_02</v>
      </c>
      <c r="M197" s="701" t="str">
        <f>CONCATENATE("[",K197,"]")</f>
        <v>[FR_3_001_06_02]</v>
      </c>
      <c r="P197" s="42" t="s">
        <v>30694</v>
      </c>
      <c r="Q197" s="42" t="s">
        <v>30693</v>
      </c>
      <c r="R197" s="42" t="s">
        <v>30692</v>
      </c>
      <c r="S197" s="42" t="str">
        <f>VLOOKUP(P197,B:B,1,0)</f>
        <v>FR_2_037_01_02</v>
      </c>
    </row>
    <row r="198" spans="1:19" ht="45">
      <c r="A198" s="1354"/>
      <c r="B198" s="2098" t="s">
        <v>30657</v>
      </c>
      <c r="C198" s="2112" t="s">
        <v>30691</v>
      </c>
      <c r="D198" s="1354">
        <v>34</v>
      </c>
      <c r="E198" s="2108" t="s">
        <v>412</v>
      </c>
      <c r="F198" s="2107">
        <v>1</v>
      </c>
      <c r="G198" s="2111" t="s">
        <v>30021</v>
      </c>
      <c r="H198" s="2114" t="s">
        <v>30021</v>
      </c>
      <c r="I198" s="2109" t="s">
        <v>30021</v>
      </c>
      <c r="K198" s="701" t="str">
        <f>B198</f>
        <v>FR_3_001_07_01_01</v>
      </c>
      <c r="L198" s="701" t="str">
        <f>CONCATENATE("Http://www.cbr.ru/xbrl/2015-12-24/ifrs-ru/",K198)</f>
        <v>Http://www.cbr.ru/xbrl/2015-12-24/ifrs-ru/FR_3_001_07_01_01</v>
      </c>
      <c r="M198" s="701" t="str">
        <f>CONCATENATE("[",K198,"]")</f>
        <v>[FR_3_001_07_01_01]</v>
      </c>
      <c r="P198" s="42" t="s">
        <v>30690</v>
      </c>
      <c r="Q198" s="42" t="s">
        <v>30689</v>
      </c>
      <c r="R198" s="42" t="s">
        <v>30688</v>
      </c>
      <c r="S198" s="42" t="str">
        <f>VLOOKUP(P198,B:B,1,0)</f>
        <v>FR_2_038_01_01</v>
      </c>
    </row>
    <row r="199" spans="1:19">
      <c r="A199" s="1354"/>
      <c r="B199" s="2098" t="s">
        <v>30654</v>
      </c>
      <c r="C199" s="2112"/>
      <c r="D199" s="2116"/>
      <c r="E199" s="2115"/>
      <c r="F199" s="2113"/>
      <c r="G199" s="2116"/>
      <c r="H199" s="2115"/>
      <c r="I199" s="2113"/>
      <c r="K199" s="701" t="str">
        <f>B199</f>
        <v>FR_3_001_07_01_02</v>
      </c>
      <c r="L199" s="701" t="str">
        <f>CONCATENATE("Http://www.cbr.ru/xbrl/2015-12-24/ifrs-ru/",K199)</f>
        <v>Http://www.cbr.ru/xbrl/2015-12-24/ifrs-ru/FR_3_001_07_01_02</v>
      </c>
      <c r="M199" s="701" t="str">
        <f>CONCATENATE("[",K199,"]")</f>
        <v>[FR_3_001_07_01_02]</v>
      </c>
      <c r="P199" s="42" t="s">
        <v>30687</v>
      </c>
      <c r="Q199" s="42" t="s">
        <v>30686</v>
      </c>
      <c r="R199" s="42" t="s">
        <v>30685</v>
      </c>
      <c r="S199" s="42" t="str">
        <f>VLOOKUP(P199,B:B,1,0)</f>
        <v>FR_2_038_01_02</v>
      </c>
    </row>
    <row r="200" spans="1:19">
      <c r="A200" s="1354"/>
      <c r="B200" s="2098" t="s">
        <v>30651</v>
      </c>
      <c r="C200" s="2112"/>
      <c r="D200" s="2116"/>
      <c r="E200" s="2115"/>
      <c r="F200" s="2113"/>
      <c r="G200" s="2116"/>
      <c r="H200" s="2115"/>
      <c r="I200" s="2113"/>
      <c r="K200" s="701" t="str">
        <f>B200</f>
        <v>FR_3_001_07_02</v>
      </c>
      <c r="L200" s="701" t="str">
        <f>CONCATENATE("Http://www.cbr.ru/xbrl/2015-12-24/ifrs-ru/",K200)</f>
        <v>Http://www.cbr.ru/xbrl/2015-12-24/ifrs-ru/FR_3_001_07_02</v>
      </c>
      <c r="M200" s="701" t="str">
        <f>CONCATENATE("[",K200,"]")</f>
        <v>[FR_3_001_07_02]</v>
      </c>
      <c r="P200" s="42" t="s">
        <v>30684</v>
      </c>
      <c r="Q200" s="42" t="s">
        <v>30683</v>
      </c>
      <c r="R200" s="42" t="s">
        <v>30682</v>
      </c>
      <c r="S200" s="42" t="str">
        <f>VLOOKUP(P200,B:B,1,0)</f>
        <v>FR_3_001_01_01</v>
      </c>
    </row>
    <row r="201" spans="1:19" ht="45">
      <c r="A201" s="1354"/>
      <c r="B201" s="2098" t="s">
        <v>30648</v>
      </c>
      <c r="C201" s="2112" t="s">
        <v>10762</v>
      </c>
      <c r="D201" s="1354">
        <v>35</v>
      </c>
      <c r="E201" s="2108" t="s">
        <v>424</v>
      </c>
      <c r="F201" s="2107">
        <v>2</v>
      </c>
      <c r="G201" s="2111" t="s">
        <v>30021</v>
      </c>
      <c r="H201" s="2114" t="s">
        <v>30021</v>
      </c>
      <c r="I201" s="2109" t="s">
        <v>30021</v>
      </c>
      <c r="K201" s="701" t="str">
        <f>B201</f>
        <v>FR_3_002_01_01</v>
      </c>
      <c r="L201" s="701" t="str">
        <f>CONCATENATE("Http://www.cbr.ru/xbrl/2015-12-24/ifrs-ru/",K201)</f>
        <v>Http://www.cbr.ru/xbrl/2015-12-24/ifrs-ru/FR_3_002_01_01</v>
      </c>
      <c r="M201" s="701" t="str">
        <f>CONCATENATE("[",K201,"]")</f>
        <v>[FR_3_002_01_01]</v>
      </c>
      <c r="P201" s="42" t="s">
        <v>30681</v>
      </c>
      <c r="Q201" s="42" t="s">
        <v>30680</v>
      </c>
      <c r="R201" s="42" t="s">
        <v>30679</v>
      </c>
      <c r="S201" s="42" t="str">
        <f>VLOOKUP(P201,B:B,1,0)</f>
        <v>FR_3_001_01_02</v>
      </c>
    </row>
    <row r="202" spans="1:19">
      <c r="A202" s="1354"/>
      <c r="B202" s="2098" t="s">
        <v>30645</v>
      </c>
      <c r="C202" s="2112"/>
      <c r="D202" s="2116"/>
      <c r="E202" s="2115"/>
      <c r="F202" s="2113"/>
      <c r="G202" s="2116"/>
      <c r="H202" s="2115"/>
      <c r="I202" s="2113"/>
      <c r="K202" s="701" t="str">
        <f>B202</f>
        <v>FR_3_002_01_02</v>
      </c>
      <c r="L202" s="701" t="str">
        <f>CONCATENATE("Http://www.cbr.ru/xbrl/2015-12-24/ifrs-ru/",K202)</f>
        <v>Http://www.cbr.ru/xbrl/2015-12-24/ifrs-ru/FR_3_002_01_02</v>
      </c>
      <c r="M202" s="701" t="str">
        <f>CONCATENATE("[",K202,"]")</f>
        <v>[FR_3_002_01_02]</v>
      </c>
      <c r="P202" s="42" t="s">
        <v>30678</v>
      </c>
      <c r="Q202" s="42" t="s">
        <v>30677</v>
      </c>
      <c r="R202" s="42" t="s">
        <v>30676</v>
      </c>
      <c r="S202" s="42" t="str">
        <f>VLOOKUP(P202,B:B,1,0)</f>
        <v>FR_3_001_02_01</v>
      </c>
    </row>
    <row r="203" spans="1:19" ht="45">
      <c r="A203" s="1354"/>
      <c r="B203" s="2098" t="s">
        <v>30642</v>
      </c>
      <c r="C203" s="2112" t="s">
        <v>1402</v>
      </c>
      <c r="D203" s="1354">
        <v>35</v>
      </c>
      <c r="E203" s="2108" t="s">
        <v>424</v>
      </c>
      <c r="F203" s="2107">
        <v>2</v>
      </c>
      <c r="G203" s="2111" t="s">
        <v>30021</v>
      </c>
      <c r="H203" s="2114" t="s">
        <v>30021</v>
      </c>
      <c r="I203" s="2109" t="s">
        <v>30021</v>
      </c>
      <c r="K203" s="701" t="str">
        <f>B203</f>
        <v>FR_3_002_02_01</v>
      </c>
      <c r="L203" s="701" t="str">
        <f>CONCATENATE("Http://www.cbr.ru/xbrl/2015-12-24/ifrs-ru/",K203)</f>
        <v>Http://www.cbr.ru/xbrl/2015-12-24/ifrs-ru/FR_3_002_02_01</v>
      </c>
      <c r="M203" s="701" t="str">
        <f>CONCATENATE("[",K203,"]")</f>
        <v>[FR_3_002_02_01]</v>
      </c>
      <c r="P203" s="42" t="s">
        <v>30675</v>
      </c>
      <c r="Q203" s="42" t="s">
        <v>30674</v>
      </c>
      <c r="R203" s="42" t="s">
        <v>30673</v>
      </c>
      <c r="S203" s="42" t="str">
        <f>VLOOKUP(P203,B:B,1,0)</f>
        <v>FR_3_001_02_02</v>
      </c>
    </row>
    <row r="204" spans="1:19">
      <c r="A204" s="1354"/>
      <c r="B204" s="2098" t="s">
        <v>30638</v>
      </c>
      <c r="C204" s="2112"/>
      <c r="D204" s="2116"/>
      <c r="E204" s="2115"/>
      <c r="F204" s="2113"/>
      <c r="G204" s="2116"/>
      <c r="H204" s="2115"/>
      <c r="I204" s="2113"/>
      <c r="K204" s="701" t="str">
        <f>B204</f>
        <v>FR_3_002_02_02</v>
      </c>
      <c r="L204" s="701" t="str">
        <f>CONCATENATE("Http://www.cbr.ru/xbrl/2015-12-24/ifrs-ru/",K204)</f>
        <v>Http://www.cbr.ru/xbrl/2015-12-24/ifrs-ru/FR_3_002_02_02</v>
      </c>
      <c r="M204" s="701" t="str">
        <f>CONCATENATE("[",K204,"]")</f>
        <v>[FR_3_002_02_02]</v>
      </c>
      <c r="P204" s="42" t="s">
        <v>30672</v>
      </c>
      <c r="Q204" s="42" t="s">
        <v>30671</v>
      </c>
      <c r="R204" s="42" t="s">
        <v>30670</v>
      </c>
      <c r="S204" s="42" t="str">
        <f>VLOOKUP(P204,B:B,1,0)</f>
        <v>FR_3_001_03_01</v>
      </c>
    </row>
    <row r="205" spans="1:19" ht="45">
      <c r="A205" s="1354"/>
      <c r="B205" s="2098" t="s">
        <v>30634</v>
      </c>
      <c r="C205" s="2112" t="s">
        <v>434</v>
      </c>
      <c r="D205" s="1354">
        <v>35</v>
      </c>
      <c r="E205" s="2108" t="s">
        <v>424</v>
      </c>
      <c r="F205" s="2107">
        <v>2</v>
      </c>
      <c r="G205" s="2111" t="s">
        <v>30021</v>
      </c>
      <c r="H205" s="2114" t="s">
        <v>30021</v>
      </c>
      <c r="I205" s="2109" t="s">
        <v>30021</v>
      </c>
      <c r="K205" s="701" t="str">
        <f>B205</f>
        <v>FR_3_002_03_01</v>
      </c>
      <c r="L205" s="701" t="str">
        <f>CONCATENATE("Http://www.cbr.ru/xbrl/2015-12-24/ifrs-ru/",K205)</f>
        <v>Http://www.cbr.ru/xbrl/2015-12-24/ifrs-ru/FR_3_002_03_01</v>
      </c>
      <c r="M205" s="701" t="str">
        <f>CONCATENATE("[",K205,"]")</f>
        <v>[FR_3_002_03_01]</v>
      </c>
      <c r="P205" s="42" t="s">
        <v>30669</v>
      </c>
      <c r="Q205" s="42" t="s">
        <v>30668</v>
      </c>
      <c r="R205" s="42" t="s">
        <v>30667</v>
      </c>
      <c r="S205" s="42" t="str">
        <f>VLOOKUP(P205,B:B,1,0)</f>
        <v>FR_3_001_04_01</v>
      </c>
    </row>
    <row r="206" spans="1:19" ht="45">
      <c r="A206" s="1354"/>
      <c r="B206" s="2098" t="s">
        <v>30631</v>
      </c>
      <c r="C206" s="2112" t="s">
        <v>438</v>
      </c>
      <c r="D206" s="1354">
        <v>35</v>
      </c>
      <c r="E206" s="2108" t="s">
        <v>424</v>
      </c>
      <c r="F206" s="2107">
        <v>2</v>
      </c>
      <c r="G206" s="2111" t="s">
        <v>30021</v>
      </c>
      <c r="H206" s="2114" t="s">
        <v>30021</v>
      </c>
      <c r="I206" s="2109" t="s">
        <v>30021</v>
      </c>
      <c r="K206" s="701" t="str">
        <f>B206</f>
        <v>FR_3_002_04_01</v>
      </c>
      <c r="L206" s="701" t="str">
        <f>CONCATENATE("Http://www.cbr.ru/xbrl/2015-12-24/ifrs-ru/",K206)</f>
        <v>Http://www.cbr.ru/xbrl/2015-12-24/ifrs-ru/FR_3_002_04_01</v>
      </c>
      <c r="M206" s="701" t="str">
        <f>CONCATENATE("[",K206,"]")</f>
        <v>[FR_3_002_04_01]</v>
      </c>
      <c r="P206" s="42" t="s">
        <v>30666</v>
      </c>
      <c r="Q206" s="42" t="s">
        <v>30665</v>
      </c>
      <c r="R206" s="42" t="s">
        <v>30664</v>
      </c>
      <c r="S206" s="42" t="str">
        <f>VLOOKUP(P206,B:B,1,0)</f>
        <v>FR_3_001_05_01</v>
      </c>
    </row>
    <row r="207" spans="1:19" ht="45">
      <c r="A207" s="1354"/>
      <c r="B207" s="2098" t="s">
        <v>30628</v>
      </c>
      <c r="C207" s="2112" t="s">
        <v>10765</v>
      </c>
      <c r="D207" s="1354">
        <v>35</v>
      </c>
      <c r="E207" s="2108" t="s">
        <v>424</v>
      </c>
      <c r="F207" s="2107">
        <v>2</v>
      </c>
      <c r="G207" s="2111" t="s">
        <v>30021</v>
      </c>
      <c r="H207" s="2114" t="s">
        <v>30021</v>
      </c>
      <c r="I207" s="2109" t="s">
        <v>30021</v>
      </c>
      <c r="K207" s="701" t="str">
        <f>B207</f>
        <v>FR_3_002_05_01</v>
      </c>
      <c r="L207" s="701" t="str">
        <f>CONCATENATE("Http://www.cbr.ru/xbrl/2015-12-24/ifrs-ru/",K207)</f>
        <v>Http://www.cbr.ru/xbrl/2015-12-24/ifrs-ru/FR_3_002_05_01</v>
      </c>
      <c r="M207" s="701" t="str">
        <f>CONCATENATE("[",K207,"]")</f>
        <v>[FR_3_002_05_01]</v>
      </c>
      <c r="P207" s="42" t="s">
        <v>30663</v>
      </c>
      <c r="Q207" s="42" t="s">
        <v>30662</v>
      </c>
      <c r="R207" s="42" t="s">
        <v>30661</v>
      </c>
      <c r="S207" s="42" t="str">
        <f>VLOOKUP(P207,B:B,1,0)</f>
        <v>FR_3_001_06_01</v>
      </c>
    </row>
    <row r="208" spans="1:19" ht="56.25">
      <c r="A208" s="1354"/>
      <c r="B208" s="2098" t="s">
        <v>30625</v>
      </c>
      <c r="C208" s="2112" t="s">
        <v>94</v>
      </c>
      <c r="D208" s="1354">
        <v>36</v>
      </c>
      <c r="E208" s="2108" t="s">
        <v>439</v>
      </c>
      <c r="F208" s="2107">
        <v>3</v>
      </c>
      <c r="G208" s="2111" t="s">
        <v>30021</v>
      </c>
      <c r="H208" s="2114" t="s">
        <v>30021</v>
      </c>
      <c r="I208" s="2109" t="s">
        <v>30021</v>
      </c>
      <c r="K208" s="701" t="str">
        <f>B208</f>
        <v>FR_3_003_01_01</v>
      </c>
      <c r="L208" s="701" t="str">
        <f>CONCATENATE("Http://www.cbr.ru/xbrl/2015-12-24/ifrs-ru/",K208)</f>
        <v>Http://www.cbr.ru/xbrl/2015-12-24/ifrs-ru/FR_3_003_01_01</v>
      </c>
      <c r="M208" s="701" t="str">
        <f>CONCATENATE("[",K208,"]")</f>
        <v>[FR_3_003_01_01]</v>
      </c>
      <c r="P208" s="42" t="s">
        <v>30660</v>
      </c>
      <c r="Q208" s="42" t="s">
        <v>30659</v>
      </c>
      <c r="R208" s="42" t="s">
        <v>30658</v>
      </c>
      <c r="S208" s="42" t="str">
        <f>VLOOKUP(P208,B:B,1,0)</f>
        <v>FR_3_001_06_02</v>
      </c>
    </row>
    <row r="209" spans="1:19">
      <c r="A209" s="1354"/>
      <c r="B209" s="2098" t="s">
        <v>30622</v>
      </c>
      <c r="C209" s="2112" t="s">
        <v>97</v>
      </c>
      <c r="D209" s="1354">
        <v>37</v>
      </c>
      <c r="E209" s="2108" t="s">
        <v>443</v>
      </c>
      <c r="F209" s="2107">
        <v>4</v>
      </c>
      <c r="G209" s="2111"/>
      <c r="H209" s="2114"/>
      <c r="I209" s="2109"/>
      <c r="K209" s="701" t="str">
        <f>B209</f>
        <v>FR_3_004_01_01</v>
      </c>
      <c r="L209" s="701" t="str">
        <f>CONCATENATE("Http://www.cbr.ru/xbrl/2015-12-24/ifrs-ru/",K209)</f>
        <v>Http://www.cbr.ru/xbrl/2015-12-24/ifrs-ru/FR_3_004_01_01</v>
      </c>
      <c r="M209" s="701" t="str">
        <f>CONCATENATE("[",K209,"]")</f>
        <v>[FR_3_004_01_01]</v>
      </c>
      <c r="P209" s="42" t="s">
        <v>30657</v>
      </c>
      <c r="Q209" s="42" t="s">
        <v>30656</v>
      </c>
      <c r="R209" s="42" t="s">
        <v>30655</v>
      </c>
      <c r="S209" s="42" t="str">
        <f>VLOOKUP(P209,B:B,1,0)</f>
        <v>FR_3_001_07_01_01</v>
      </c>
    </row>
    <row r="210" spans="1:19" ht="22.5">
      <c r="A210" s="1354"/>
      <c r="B210" s="2098" t="s">
        <v>30619</v>
      </c>
      <c r="C210" s="2112" t="s">
        <v>1409</v>
      </c>
      <c r="D210" s="1354">
        <v>37</v>
      </c>
      <c r="E210" s="2108" t="s">
        <v>443</v>
      </c>
      <c r="F210" s="2107">
        <v>4</v>
      </c>
      <c r="G210" s="2111"/>
      <c r="H210" s="2114"/>
      <c r="I210" s="2109"/>
      <c r="K210" s="701" t="str">
        <f>B210</f>
        <v>FR_3_004_02_01</v>
      </c>
      <c r="L210" s="701" t="str">
        <f>CONCATENATE("Http://www.cbr.ru/xbrl/2015-12-24/ifrs-ru/",K210)</f>
        <v>Http://www.cbr.ru/xbrl/2015-12-24/ifrs-ru/FR_3_004_02_01</v>
      </c>
      <c r="M210" s="701" t="str">
        <f>CONCATENATE("[",K210,"]")</f>
        <v>[FR_3_004_02_01]</v>
      </c>
      <c r="P210" s="42" t="s">
        <v>30654</v>
      </c>
      <c r="Q210" s="42" t="s">
        <v>30653</v>
      </c>
      <c r="R210" s="42" t="s">
        <v>30652</v>
      </c>
      <c r="S210" s="42" t="str">
        <f>VLOOKUP(P210,B:B,1,0)</f>
        <v>FR_3_001_07_01_02</v>
      </c>
    </row>
    <row r="211" spans="1:19" ht="56.25">
      <c r="A211" s="1354"/>
      <c r="B211" s="2098" t="s">
        <v>30616</v>
      </c>
      <c r="C211" s="2112" t="s">
        <v>135</v>
      </c>
      <c r="D211" s="1354">
        <v>38</v>
      </c>
      <c r="E211" s="2108" t="s">
        <v>454</v>
      </c>
      <c r="F211" s="2107">
        <v>5</v>
      </c>
      <c r="G211" s="2111" t="s">
        <v>30021</v>
      </c>
      <c r="H211" s="2114" t="s">
        <v>30021</v>
      </c>
      <c r="I211" s="2109" t="s">
        <v>30021</v>
      </c>
      <c r="K211" s="701" t="str">
        <f>B211</f>
        <v>FR_3_005_01_01</v>
      </c>
      <c r="L211" s="701" t="str">
        <f>CONCATENATE("Http://www.cbr.ru/xbrl/2015-12-24/ifrs-ru/",K211)</f>
        <v>Http://www.cbr.ru/xbrl/2015-12-24/ifrs-ru/FR_3_005_01_01</v>
      </c>
      <c r="M211" s="701" t="str">
        <f>CONCATENATE("[",K211,"]")</f>
        <v>[FR_3_005_01_01]</v>
      </c>
      <c r="P211" s="42" t="s">
        <v>30651</v>
      </c>
      <c r="Q211" s="42" t="s">
        <v>30650</v>
      </c>
      <c r="R211" s="42" t="s">
        <v>30649</v>
      </c>
      <c r="S211" s="42" t="str">
        <f>VLOOKUP(P211,B:B,1,0)</f>
        <v>FR_3_001_07_02</v>
      </c>
    </row>
    <row r="212" spans="1:19" ht="56.25">
      <c r="A212" s="1354"/>
      <c r="B212" s="2098" t="s">
        <v>30613</v>
      </c>
      <c r="C212" s="2112" t="s">
        <v>459</v>
      </c>
      <c r="D212" s="1354">
        <v>38</v>
      </c>
      <c r="E212" s="2108" t="s">
        <v>454</v>
      </c>
      <c r="F212" s="2107">
        <v>5</v>
      </c>
      <c r="G212" s="2111" t="s">
        <v>30021</v>
      </c>
      <c r="H212" s="2114" t="s">
        <v>30021</v>
      </c>
      <c r="I212" s="2109" t="s">
        <v>30021</v>
      </c>
      <c r="K212" s="701" t="str">
        <f>B212</f>
        <v>FR_3_005_02_01</v>
      </c>
      <c r="L212" s="701" t="str">
        <f>CONCATENATE("Http://www.cbr.ru/xbrl/2015-12-24/ifrs-ru/",K212)</f>
        <v>Http://www.cbr.ru/xbrl/2015-12-24/ifrs-ru/FR_3_005_02_01</v>
      </c>
      <c r="M212" s="701" t="str">
        <f>CONCATENATE("[",K212,"]")</f>
        <v>[FR_3_005_02_01]</v>
      </c>
      <c r="P212" s="42" t="s">
        <v>30648</v>
      </c>
      <c r="Q212" s="42" t="s">
        <v>30647</v>
      </c>
      <c r="R212" s="42" t="s">
        <v>30646</v>
      </c>
      <c r="S212" s="42" t="str">
        <f>VLOOKUP(P212,B:B,1,0)</f>
        <v>FR_3_002_01_01</v>
      </c>
    </row>
    <row r="213" spans="1:19" ht="56.25">
      <c r="A213" s="1354"/>
      <c r="B213" s="2098" t="s">
        <v>30610</v>
      </c>
      <c r="C213" s="2112" t="s">
        <v>10766</v>
      </c>
      <c r="D213" s="1354">
        <v>38</v>
      </c>
      <c r="E213" s="2108" t="s">
        <v>454</v>
      </c>
      <c r="F213" s="2107">
        <v>5</v>
      </c>
      <c r="G213" s="2111" t="s">
        <v>30021</v>
      </c>
      <c r="H213" s="2114" t="s">
        <v>30021</v>
      </c>
      <c r="I213" s="2109" t="s">
        <v>30021</v>
      </c>
      <c r="K213" s="701" t="str">
        <f>B213</f>
        <v>FR_3_005_03_01</v>
      </c>
      <c r="L213" s="701" t="str">
        <f>CONCATENATE("Http://www.cbr.ru/xbrl/2015-12-24/ifrs-ru/",K213)</f>
        <v>Http://www.cbr.ru/xbrl/2015-12-24/ifrs-ru/FR_3_005_03_01</v>
      </c>
      <c r="M213" s="701" t="str">
        <f>CONCATENATE("[",K213,"]")</f>
        <v>[FR_3_005_03_01]</v>
      </c>
      <c r="P213" s="42" t="s">
        <v>30645</v>
      </c>
      <c r="Q213" s="42" t="s">
        <v>30644</v>
      </c>
      <c r="R213" s="42" t="s">
        <v>30643</v>
      </c>
      <c r="S213" s="42" t="str">
        <f>VLOOKUP(P213,B:B,1,0)</f>
        <v>FR_3_002_01_02</v>
      </c>
    </row>
    <row r="214" spans="1:19" ht="56.25">
      <c r="A214" s="1354"/>
      <c r="B214" s="2098" t="s">
        <v>30607</v>
      </c>
      <c r="C214" s="2112" t="s">
        <v>30639</v>
      </c>
      <c r="D214" s="1354">
        <v>39</v>
      </c>
      <c r="E214" s="2108" t="s">
        <v>466</v>
      </c>
      <c r="F214" s="2107">
        <v>6</v>
      </c>
      <c r="G214" s="2111"/>
      <c r="H214" s="2114"/>
      <c r="I214" s="2109"/>
      <c r="K214" s="701" t="str">
        <f>B214</f>
        <v>FR_3_006_01a_01</v>
      </c>
      <c r="L214" s="701" t="str">
        <f>CONCATENATE("Http://www.cbr.ru/xbrl/2015-12-24/ifrs-ru/",K214)</f>
        <v>Http://www.cbr.ru/xbrl/2015-12-24/ifrs-ru/FR_3_006_01a_01</v>
      </c>
      <c r="M214" s="701" t="str">
        <f>CONCATENATE("[",K214,"]")</f>
        <v>[FR_3_006_01a_01]</v>
      </c>
      <c r="P214" s="42" t="s">
        <v>30642</v>
      </c>
      <c r="Q214" s="42" t="s">
        <v>30641</v>
      </c>
      <c r="R214" s="42" t="s">
        <v>30640</v>
      </c>
      <c r="S214" s="42" t="str">
        <f>VLOOKUP(P214,B:B,1,0)</f>
        <v>FR_3_002_02_01</v>
      </c>
    </row>
    <row r="215" spans="1:19" ht="56.25">
      <c r="A215" s="1354"/>
      <c r="B215" s="2098" t="s">
        <v>30604</v>
      </c>
      <c r="C215" s="2112" t="s">
        <v>30639</v>
      </c>
      <c r="D215" s="2111"/>
      <c r="E215" s="2110"/>
      <c r="F215" s="2109"/>
      <c r="G215" s="1354">
        <v>50</v>
      </c>
      <c r="H215" s="2108" t="s">
        <v>2784</v>
      </c>
      <c r="I215" s="2107">
        <v>6</v>
      </c>
      <c r="K215" s="701" t="str">
        <f>B215</f>
        <v>FR_3_006_01b_01</v>
      </c>
      <c r="L215" s="701" t="str">
        <f>CONCATENATE("Http://www.cbr.ru/xbrl/2015-12-24/ifrs-ru/",K215)</f>
        <v>Http://www.cbr.ru/xbrl/2015-12-24/ifrs-ru/FR_3_006_01b_01</v>
      </c>
      <c r="M215" s="701" t="str">
        <f>CONCATENATE("[",K215,"]")</f>
        <v>[FR_3_006_01b_01]</v>
      </c>
      <c r="P215" s="42" t="s">
        <v>30638</v>
      </c>
      <c r="Q215" s="42" t="s">
        <v>30637</v>
      </c>
      <c r="R215" s="42" t="s">
        <v>30636</v>
      </c>
      <c r="S215" s="42" t="str">
        <f>VLOOKUP(P215,B:B,1,0)</f>
        <v>FR_3_002_02_02</v>
      </c>
    </row>
    <row r="216" spans="1:19" ht="45">
      <c r="A216" s="1354"/>
      <c r="B216" s="2098" t="s">
        <v>30601</v>
      </c>
      <c r="C216" s="2112" t="s">
        <v>30635</v>
      </c>
      <c r="D216" s="1354">
        <v>40</v>
      </c>
      <c r="E216" s="2108" t="s">
        <v>474</v>
      </c>
      <c r="F216" s="2107">
        <v>7</v>
      </c>
      <c r="G216" s="1354">
        <v>51</v>
      </c>
      <c r="H216" s="2108" t="s">
        <v>2785</v>
      </c>
      <c r="I216" s="2107">
        <v>7</v>
      </c>
      <c r="K216" s="701" t="str">
        <f>B216</f>
        <v>FR_3_007_01_01</v>
      </c>
      <c r="L216" s="701" t="str">
        <f>CONCATENATE("Http://www.cbr.ru/xbrl/2015-12-24/ifrs-ru/",K216)</f>
        <v>Http://www.cbr.ru/xbrl/2015-12-24/ifrs-ru/FR_3_007_01_01</v>
      </c>
      <c r="M216" s="701" t="str">
        <f>CONCATENATE("[",K216,"]")</f>
        <v>[FR_3_007_01_01]</v>
      </c>
      <c r="P216" s="42" t="s">
        <v>30634</v>
      </c>
      <c r="Q216" s="42" t="s">
        <v>30633</v>
      </c>
      <c r="R216" s="42" t="s">
        <v>30632</v>
      </c>
      <c r="S216" s="42" t="str">
        <f>VLOOKUP(P216,B:B,1,0)</f>
        <v>FR_3_002_03_01</v>
      </c>
    </row>
    <row r="217" spans="1:19" ht="33.75">
      <c r="A217" s="1354"/>
      <c r="B217" s="2098" t="s">
        <v>30598</v>
      </c>
      <c r="C217" s="2112" t="s">
        <v>104</v>
      </c>
      <c r="D217" s="1354">
        <v>41</v>
      </c>
      <c r="E217" s="2108" t="s">
        <v>477</v>
      </c>
      <c r="F217" s="2107">
        <v>8</v>
      </c>
      <c r="G217" s="1354">
        <v>52</v>
      </c>
      <c r="H217" s="2108" t="s">
        <v>2786</v>
      </c>
      <c r="I217" s="2107">
        <f>F217</f>
        <v>8</v>
      </c>
      <c r="K217" s="701" t="str">
        <f>B217</f>
        <v>FR_3_008_01_01</v>
      </c>
      <c r="L217" s="701" t="str">
        <f>CONCATENATE("Http://www.cbr.ru/xbrl/2015-12-24/ifrs-ru/",K217)</f>
        <v>Http://www.cbr.ru/xbrl/2015-12-24/ifrs-ru/FR_3_008_01_01</v>
      </c>
      <c r="M217" s="701" t="str">
        <f>CONCATENATE("[",K217,"]")</f>
        <v>[FR_3_008_01_01]</v>
      </c>
      <c r="P217" s="42" t="s">
        <v>30631</v>
      </c>
      <c r="Q217" s="42" t="s">
        <v>30630</v>
      </c>
      <c r="R217" s="42" t="s">
        <v>30629</v>
      </c>
      <c r="S217" s="42" t="str">
        <f>VLOOKUP(P217,B:B,1,0)</f>
        <v>FR_3_002_04_01</v>
      </c>
    </row>
    <row r="218" spans="1:19" ht="33.75">
      <c r="A218" s="1354"/>
      <c r="B218" s="2098" t="s">
        <v>30595</v>
      </c>
      <c r="C218" s="2112" t="s">
        <v>104</v>
      </c>
      <c r="D218" s="1354"/>
      <c r="E218" s="2108"/>
      <c r="F218" s="2107"/>
      <c r="G218" s="1354"/>
      <c r="H218" s="2108"/>
      <c r="I218" s="2107"/>
      <c r="K218" s="701" t="str">
        <f>B218</f>
        <v>FR_3_008_01_02</v>
      </c>
      <c r="L218" s="701" t="str">
        <f>CONCATENATE("Http://www.cbr.ru/xbrl/2015-12-24/ifrs-ru/",K218)</f>
        <v>Http://www.cbr.ru/xbrl/2015-12-24/ifrs-ru/FR_3_008_01_02</v>
      </c>
      <c r="M218" s="701" t="str">
        <f>CONCATENATE("[",K218,"]")</f>
        <v>[FR_3_008_01_02]</v>
      </c>
    </row>
    <row r="219" spans="1:19">
      <c r="A219" s="1354"/>
      <c r="B219" s="2098" t="s">
        <v>30592</v>
      </c>
      <c r="C219" s="2112" t="s">
        <v>101</v>
      </c>
      <c r="D219" s="1354">
        <v>42</v>
      </c>
      <c r="E219" s="2108" t="s">
        <v>987</v>
      </c>
      <c r="F219" s="2107">
        <v>9</v>
      </c>
      <c r="G219" s="2111"/>
      <c r="H219" s="2114"/>
      <c r="I219" s="2109"/>
      <c r="K219" s="701" t="str">
        <f>B219</f>
        <v>FR_3_009_01a_01</v>
      </c>
      <c r="L219" s="701" t="str">
        <f>CONCATENATE("Http://www.cbr.ru/xbrl/2015-12-24/ifrs-ru/",K219)</f>
        <v>Http://www.cbr.ru/xbrl/2015-12-24/ifrs-ru/FR_3_009_01a_01</v>
      </c>
      <c r="M219" s="701" t="str">
        <f>CONCATENATE("[",K219,"]")</f>
        <v>[FR_3_009_01a_01]</v>
      </c>
      <c r="P219" s="42" t="s">
        <v>30628</v>
      </c>
      <c r="Q219" s="42" t="s">
        <v>30627</v>
      </c>
      <c r="R219" s="42" t="s">
        <v>30626</v>
      </c>
      <c r="S219" s="42" t="str">
        <f>VLOOKUP(P219,B:B,1,0)</f>
        <v>FR_3_002_05_01</v>
      </c>
    </row>
    <row r="220" spans="1:19">
      <c r="A220" s="1354"/>
      <c r="B220" s="2098" t="s">
        <v>30589</v>
      </c>
      <c r="C220" s="2112" t="s">
        <v>101</v>
      </c>
      <c r="D220" s="2111"/>
      <c r="E220" s="2110"/>
      <c r="F220" s="2109"/>
      <c r="G220" s="1354">
        <v>49</v>
      </c>
      <c r="H220" s="2108" t="s">
        <v>2783</v>
      </c>
      <c r="I220" s="2107">
        <v>9</v>
      </c>
      <c r="K220" s="701" t="str">
        <f>B220</f>
        <v>FR_3_009_01b_01</v>
      </c>
      <c r="L220" s="701" t="str">
        <f>CONCATENATE("Http://www.cbr.ru/xbrl/2015-12-24/ifrs-ru/",K220)</f>
        <v>Http://www.cbr.ru/xbrl/2015-12-24/ifrs-ru/FR_3_009_01b_01</v>
      </c>
      <c r="M220" s="701" t="str">
        <f>CONCATENATE("[",K220,"]")</f>
        <v>[FR_3_009_01b_01]</v>
      </c>
      <c r="P220" s="42" t="s">
        <v>30625</v>
      </c>
      <c r="Q220" s="42" t="s">
        <v>30624</v>
      </c>
      <c r="R220" s="42" t="s">
        <v>30623</v>
      </c>
      <c r="S220" s="42" t="str">
        <f>VLOOKUP(P220,B:B,1,0)</f>
        <v>FR_3_003_01_01</v>
      </c>
    </row>
    <row r="221" spans="1:19" ht="22.5">
      <c r="A221" s="1354"/>
      <c r="B221" s="2098" t="s">
        <v>30586</v>
      </c>
      <c r="C221" s="2112" t="s">
        <v>106</v>
      </c>
      <c r="D221" s="1354">
        <v>43</v>
      </c>
      <c r="E221" s="2108" t="s">
        <v>1002</v>
      </c>
      <c r="F221" s="2107">
        <v>10</v>
      </c>
      <c r="G221" s="1354">
        <v>53</v>
      </c>
      <c r="H221" s="2108" t="s">
        <v>2787</v>
      </c>
      <c r="I221" s="2107">
        <v>10</v>
      </c>
      <c r="K221" s="701" t="str">
        <f>B221</f>
        <v>FR_3_010_01_01</v>
      </c>
      <c r="L221" s="701" t="str">
        <f>CONCATENATE("Http://www.cbr.ru/xbrl/2015-12-24/ifrs-ru/",K221)</f>
        <v>Http://www.cbr.ru/xbrl/2015-12-24/ifrs-ru/FR_3_010_01_01</v>
      </c>
      <c r="M221" s="701" t="str">
        <f>CONCATENATE("[",K221,"]")</f>
        <v>[FR_3_010_01_01]</v>
      </c>
      <c r="P221" s="42" t="s">
        <v>30622</v>
      </c>
      <c r="Q221" s="42" t="s">
        <v>30621</v>
      </c>
      <c r="R221" s="42" t="s">
        <v>30620</v>
      </c>
      <c r="S221" s="42" t="str">
        <f>VLOOKUP(P221,B:B,1,0)</f>
        <v>FR_3_004_01_01</v>
      </c>
    </row>
    <row r="222" spans="1:19">
      <c r="A222" s="1354"/>
      <c r="B222" s="2098" t="s">
        <v>30583</v>
      </c>
      <c r="C222" s="2112" t="s">
        <v>110</v>
      </c>
      <c r="D222" s="1354">
        <v>44</v>
      </c>
      <c r="E222" s="2108" t="s">
        <v>1007</v>
      </c>
      <c r="F222" s="2107">
        <v>11</v>
      </c>
      <c r="G222" s="2111"/>
      <c r="H222" s="2114"/>
      <c r="I222" s="2109"/>
      <c r="K222" s="701" t="str">
        <f>B222</f>
        <v>FR_3_011_01a_01</v>
      </c>
      <c r="L222" s="701" t="str">
        <f>CONCATENATE("Http://www.cbr.ru/xbrl/2015-12-24/ifrs-ru/",K222)</f>
        <v>Http://www.cbr.ru/xbrl/2015-12-24/ifrs-ru/FR_3_011_01a_01</v>
      </c>
      <c r="M222" s="701" t="str">
        <f>CONCATENATE("[",K222,"]")</f>
        <v>[FR_3_011_01a_01]</v>
      </c>
      <c r="P222" s="42" t="s">
        <v>30619</v>
      </c>
      <c r="Q222" s="42" t="s">
        <v>30618</v>
      </c>
      <c r="R222" s="42" t="s">
        <v>30617</v>
      </c>
      <c r="S222" s="42" t="str">
        <f>VLOOKUP(P222,B:B,1,0)</f>
        <v>FR_3_004_02_01</v>
      </c>
    </row>
    <row r="223" spans="1:19">
      <c r="A223" s="1354"/>
      <c r="B223" s="2098" t="s">
        <v>30580</v>
      </c>
      <c r="C223" s="2112" t="s">
        <v>110</v>
      </c>
      <c r="D223" s="2111"/>
      <c r="E223" s="2110"/>
      <c r="F223" s="2109"/>
      <c r="G223" s="1354">
        <v>54</v>
      </c>
      <c r="H223" s="2108" t="s">
        <v>2788</v>
      </c>
      <c r="I223" s="2107">
        <v>11</v>
      </c>
      <c r="K223" s="701" t="str">
        <f>B223</f>
        <v>FR_3_011_01b_01</v>
      </c>
      <c r="L223" s="701" t="str">
        <f>CONCATENATE("Http://www.cbr.ru/xbrl/2015-12-24/ifrs-ru/",K223)</f>
        <v>Http://www.cbr.ru/xbrl/2015-12-24/ifrs-ru/FR_3_011_01b_01</v>
      </c>
      <c r="M223" s="701" t="str">
        <f>CONCATENATE("[",K223,"]")</f>
        <v>[FR_3_011_01b_01]</v>
      </c>
      <c r="P223" s="42" t="s">
        <v>30616</v>
      </c>
      <c r="Q223" s="42" t="s">
        <v>30615</v>
      </c>
      <c r="R223" s="42" t="s">
        <v>30614</v>
      </c>
      <c r="S223" s="42" t="str">
        <f>VLOOKUP(P223,B:B,1,0)</f>
        <v>FR_3_005_01_01</v>
      </c>
    </row>
    <row r="224" spans="1:19">
      <c r="A224" s="1354"/>
      <c r="B224" s="2098" t="s">
        <v>30577</v>
      </c>
      <c r="C224" s="2112"/>
      <c r="D224" s="2116"/>
      <c r="E224" s="2115"/>
      <c r="F224" s="2113"/>
      <c r="G224" s="2116"/>
      <c r="H224" s="2115"/>
      <c r="I224" s="2113"/>
      <c r="K224" s="701" t="str">
        <f>B224</f>
        <v>FR_3_011_02_01</v>
      </c>
      <c r="L224" s="701" t="str">
        <f>CONCATENATE("Http://www.cbr.ru/xbrl/2015-12-24/ifrs-ru/",K224)</f>
        <v>Http://www.cbr.ru/xbrl/2015-12-24/ifrs-ru/FR_3_011_02_01</v>
      </c>
      <c r="M224" s="701" t="str">
        <f>CONCATENATE("[",K224,"]")</f>
        <v>[FR_3_011_02_01]</v>
      </c>
      <c r="P224" s="42" t="s">
        <v>30613</v>
      </c>
      <c r="Q224" s="42" t="s">
        <v>30612</v>
      </c>
      <c r="R224" s="42" t="s">
        <v>30611</v>
      </c>
      <c r="S224" s="42" t="str">
        <f>VLOOKUP(P224,B:B,1,0)</f>
        <v>FR_3_005_02_01</v>
      </c>
    </row>
    <row r="225" spans="1:19">
      <c r="A225" s="1354"/>
      <c r="B225" s="2098" t="s">
        <v>30574</v>
      </c>
      <c r="C225" s="2112" t="s">
        <v>111</v>
      </c>
      <c r="D225" s="1354">
        <v>45</v>
      </c>
      <c r="E225" s="2108" t="s">
        <v>1421</v>
      </c>
      <c r="F225" s="2107">
        <v>12</v>
      </c>
      <c r="G225" s="2111"/>
      <c r="H225" s="2114"/>
      <c r="I225" s="2109"/>
      <c r="K225" s="701" t="str">
        <f>B225</f>
        <v>FR_3_012_01a_01</v>
      </c>
      <c r="L225" s="701" t="str">
        <f>CONCATENATE("Http://www.cbr.ru/xbrl/2015-12-24/ifrs-ru/",K225)</f>
        <v>Http://www.cbr.ru/xbrl/2015-12-24/ifrs-ru/FR_3_012_01a_01</v>
      </c>
      <c r="M225" s="701" t="str">
        <f>CONCATENATE("[",K225,"]")</f>
        <v>[FR_3_012_01a_01]</v>
      </c>
      <c r="P225" s="42" t="s">
        <v>30610</v>
      </c>
      <c r="Q225" s="42" t="s">
        <v>30609</v>
      </c>
      <c r="R225" s="42" t="s">
        <v>30608</v>
      </c>
      <c r="S225" s="42" t="str">
        <f>VLOOKUP(P225,B:B,1,0)</f>
        <v>FR_3_005_03_01</v>
      </c>
    </row>
    <row r="226" spans="1:19">
      <c r="A226" s="1354"/>
      <c r="B226" s="2098" t="s">
        <v>30571</v>
      </c>
      <c r="C226" s="2112" t="s">
        <v>111</v>
      </c>
      <c r="D226" s="2111"/>
      <c r="E226" s="2110"/>
      <c r="F226" s="2109"/>
      <c r="G226" s="1354">
        <v>55</v>
      </c>
      <c r="H226" s="2108" t="s">
        <v>2789</v>
      </c>
      <c r="I226" s="2107">
        <v>12</v>
      </c>
      <c r="K226" s="701" t="str">
        <f>B226</f>
        <v>FR_3_012_01b_01</v>
      </c>
      <c r="L226" s="701" t="str">
        <f>CONCATENATE("Http://www.cbr.ru/xbrl/2015-12-24/ifrs-ru/",K226)</f>
        <v>Http://www.cbr.ru/xbrl/2015-12-24/ifrs-ru/FR_3_012_01b_01</v>
      </c>
      <c r="M226" s="701" t="str">
        <f>CONCATENATE("[",K226,"]")</f>
        <v>[FR_3_012_01b_01]</v>
      </c>
      <c r="P226" s="42" t="s">
        <v>30607</v>
      </c>
      <c r="Q226" s="42" t="s">
        <v>30606</v>
      </c>
      <c r="R226" s="42" t="s">
        <v>30605</v>
      </c>
      <c r="S226" s="42" t="str">
        <f>VLOOKUP(P226,B:B,1,0)</f>
        <v>FR_3_006_01a_01</v>
      </c>
    </row>
    <row r="227" spans="1:19">
      <c r="A227" s="1354"/>
      <c r="B227" s="2098" t="s">
        <v>30568</v>
      </c>
      <c r="C227" s="2112" t="s">
        <v>112</v>
      </c>
      <c r="D227" s="1354">
        <v>46</v>
      </c>
      <c r="E227" s="2108" t="s">
        <v>1032</v>
      </c>
      <c r="F227" s="2107">
        <v>13</v>
      </c>
      <c r="G227" s="2111"/>
      <c r="H227" s="2114"/>
      <c r="I227" s="2109"/>
      <c r="K227" s="701" t="str">
        <f>B227</f>
        <v>FR_3_013_01a_01</v>
      </c>
      <c r="L227" s="701" t="str">
        <f>CONCATENATE("Http://www.cbr.ru/xbrl/2015-12-24/ifrs-ru/",K227)</f>
        <v>Http://www.cbr.ru/xbrl/2015-12-24/ifrs-ru/FR_3_013_01a_01</v>
      </c>
      <c r="M227" s="701" t="str">
        <f>CONCATENATE("[",K227,"]")</f>
        <v>[FR_3_013_01a_01]</v>
      </c>
      <c r="P227" s="42" t="s">
        <v>30604</v>
      </c>
      <c r="Q227" s="42" t="s">
        <v>30603</v>
      </c>
      <c r="R227" s="42" t="s">
        <v>30602</v>
      </c>
      <c r="S227" s="42" t="str">
        <f>VLOOKUP(P227,B:B,1,0)</f>
        <v>FR_3_006_01b_01</v>
      </c>
    </row>
    <row r="228" spans="1:19">
      <c r="A228" s="1354"/>
      <c r="B228" s="2098" t="s">
        <v>30565</v>
      </c>
      <c r="C228" s="2112" t="s">
        <v>112</v>
      </c>
      <c r="D228" s="2111"/>
      <c r="E228" s="2110"/>
      <c r="F228" s="2109"/>
      <c r="G228" s="1354">
        <v>57</v>
      </c>
      <c r="H228" s="2108" t="s">
        <v>2791</v>
      </c>
      <c r="I228" s="2107">
        <v>13</v>
      </c>
      <c r="K228" s="701" t="str">
        <f>B228</f>
        <v>FR_3_013_01b_01</v>
      </c>
      <c r="L228" s="701" t="str">
        <f>CONCATENATE("Http://www.cbr.ru/xbrl/2015-12-24/ifrs-ru/",K228)</f>
        <v>Http://www.cbr.ru/xbrl/2015-12-24/ifrs-ru/FR_3_013_01b_01</v>
      </c>
      <c r="M228" s="701" t="str">
        <f>CONCATENATE("[",K228,"]")</f>
        <v>[FR_3_013_01b_01]</v>
      </c>
      <c r="P228" s="42" t="s">
        <v>30601</v>
      </c>
      <c r="Q228" s="42" t="s">
        <v>30600</v>
      </c>
      <c r="R228" s="42" t="s">
        <v>30599</v>
      </c>
      <c r="S228" s="42" t="str">
        <f>VLOOKUP(P228,B:B,1,0)</f>
        <v>FR_3_007_01_01</v>
      </c>
    </row>
    <row r="229" spans="1:19">
      <c r="A229" s="1354"/>
      <c r="B229" s="2098" t="s">
        <v>30562</v>
      </c>
      <c r="C229" s="2112" t="s">
        <v>113</v>
      </c>
      <c r="D229" s="1354">
        <v>46</v>
      </c>
      <c r="E229" s="2108" t="s">
        <v>1032</v>
      </c>
      <c r="F229" s="2107">
        <v>13</v>
      </c>
      <c r="G229" s="2111"/>
      <c r="H229" s="2114"/>
      <c r="I229" s="2109"/>
      <c r="K229" s="701" t="str">
        <f>B229</f>
        <v>FR_3_013_02a_01</v>
      </c>
      <c r="L229" s="701" t="str">
        <f>CONCATENATE("Http://www.cbr.ru/xbrl/2015-12-24/ifrs-ru/",K229)</f>
        <v>Http://www.cbr.ru/xbrl/2015-12-24/ifrs-ru/FR_3_013_02a_01</v>
      </c>
      <c r="M229" s="701" t="str">
        <f>CONCATENATE("[",K229,"]")</f>
        <v>[FR_3_013_02a_01]</v>
      </c>
      <c r="P229" s="42" t="s">
        <v>30598</v>
      </c>
      <c r="Q229" s="42" t="s">
        <v>30597</v>
      </c>
      <c r="R229" s="42" t="s">
        <v>30596</v>
      </c>
      <c r="S229" s="42" t="str">
        <f>VLOOKUP(P229,B:B,1,0)</f>
        <v>FR_3_008_01_01</v>
      </c>
    </row>
    <row r="230" spans="1:19">
      <c r="A230" s="1354"/>
      <c r="B230" s="2098" t="s">
        <v>30559</v>
      </c>
      <c r="C230" s="2112" t="s">
        <v>113</v>
      </c>
      <c r="D230" s="2111"/>
      <c r="E230" s="2110"/>
      <c r="F230" s="2109"/>
      <c r="G230" s="1354">
        <v>57</v>
      </c>
      <c r="H230" s="2108" t="s">
        <v>2791</v>
      </c>
      <c r="I230" s="2107">
        <v>13</v>
      </c>
      <c r="K230" s="701" t="str">
        <f>B230</f>
        <v>FR_3_013_02b_01</v>
      </c>
      <c r="L230" s="701" t="str">
        <f>CONCATENATE("Http://www.cbr.ru/xbrl/2015-12-24/ifrs-ru/",K230)</f>
        <v>Http://www.cbr.ru/xbrl/2015-12-24/ifrs-ru/FR_3_013_02b_01</v>
      </c>
      <c r="M230" s="701" t="str">
        <f>CONCATENATE("[",K230,"]")</f>
        <v>[FR_3_013_02b_01]</v>
      </c>
      <c r="P230" s="42" t="s">
        <v>30595</v>
      </c>
      <c r="Q230" s="42" t="s">
        <v>30594</v>
      </c>
      <c r="R230" s="42" t="s">
        <v>30593</v>
      </c>
      <c r="S230" s="42" t="str">
        <f>VLOOKUP(P230,B:B,1,0)</f>
        <v>FR_3_008_01_02</v>
      </c>
    </row>
    <row r="231" spans="1:19" ht="33.75">
      <c r="A231" s="1354"/>
      <c r="B231" s="2098" t="s">
        <v>30553</v>
      </c>
      <c r="C231" s="2112" t="s">
        <v>1427</v>
      </c>
      <c r="D231" s="1354">
        <v>47</v>
      </c>
      <c r="E231" s="2108" t="s">
        <v>1426</v>
      </c>
      <c r="F231" s="2107">
        <v>14</v>
      </c>
      <c r="G231" s="2111"/>
      <c r="H231" s="2114"/>
      <c r="I231" s="2109"/>
      <c r="K231" s="701" t="str">
        <f>B231</f>
        <v>FR_3_014_01a_01</v>
      </c>
      <c r="L231" s="701" t="str">
        <f>CONCATENATE("Http://www.cbr.ru/xbrl/2015-12-24/ifrs-ru/",K231)</f>
        <v>Http://www.cbr.ru/xbrl/2015-12-24/ifrs-ru/FR_3_014_01a_01</v>
      </c>
      <c r="M231" s="701" t="str">
        <f>CONCATENATE("[",K231,"]")</f>
        <v>[FR_3_014_01a_01]</v>
      </c>
      <c r="P231" s="42" t="s">
        <v>30592</v>
      </c>
      <c r="Q231" s="42" t="s">
        <v>30591</v>
      </c>
      <c r="R231" s="42" t="s">
        <v>30590</v>
      </c>
      <c r="S231" s="42" t="str">
        <f>VLOOKUP(P231,B:B,1,0)</f>
        <v>FR_3_009_01a_01</v>
      </c>
    </row>
    <row r="232" spans="1:19">
      <c r="A232" s="1354"/>
      <c r="B232" s="2098" t="s">
        <v>30556</v>
      </c>
      <c r="C232" s="2112"/>
      <c r="D232" s="2116"/>
      <c r="E232" s="2115"/>
      <c r="F232" s="2113"/>
      <c r="G232" s="2116"/>
      <c r="H232" s="2115"/>
      <c r="I232" s="2113"/>
      <c r="K232" s="701" t="str">
        <f>B232</f>
        <v>FR_3_014_01_02</v>
      </c>
      <c r="L232" s="701" t="str">
        <f>CONCATENATE("Http://www.cbr.ru/xbrl/2015-12-24/ifrs-ru/",K232)</f>
        <v>Http://www.cbr.ru/xbrl/2015-12-24/ifrs-ru/FR_3_014_01_02</v>
      </c>
      <c r="M232" s="701" t="str">
        <f>CONCATENATE("[",K232,"]")</f>
        <v>[FR_3_014_01_02]</v>
      </c>
      <c r="P232" s="42" t="s">
        <v>30589</v>
      </c>
      <c r="Q232" s="42" t="s">
        <v>30588</v>
      </c>
      <c r="R232" s="42" t="s">
        <v>30587</v>
      </c>
      <c r="S232" s="42" t="str">
        <f>VLOOKUP(P232,B:B,1,0)</f>
        <v>FR_3_009_01b_01</v>
      </c>
    </row>
    <row r="233" spans="1:19" ht="22.5">
      <c r="A233" s="1354"/>
      <c r="B233" s="2098" t="s">
        <v>30546</v>
      </c>
      <c r="C233" s="2112" t="s">
        <v>3594</v>
      </c>
      <c r="D233" s="2111"/>
      <c r="E233" s="2110"/>
      <c r="F233" s="2109"/>
      <c r="G233" s="1354">
        <v>58</v>
      </c>
      <c r="H233" s="2108" t="s">
        <v>2792</v>
      </c>
      <c r="I233" s="2107">
        <v>14</v>
      </c>
      <c r="K233" s="701" t="str">
        <f>B233</f>
        <v>FR_3_014_01b_01</v>
      </c>
      <c r="L233" s="701" t="str">
        <f>CONCATENATE("Http://www.cbr.ru/xbrl/2015-12-24/ifrs-ru/",K233)</f>
        <v>Http://www.cbr.ru/xbrl/2015-12-24/ifrs-ru/FR_3_014_01b_01</v>
      </c>
      <c r="M233" s="701" t="str">
        <f>CONCATENATE("[",K233,"]")</f>
        <v>[FR_3_014_01b_01]</v>
      </c>
      <c r="P233" s="42" t="s">
        <v>30586</v>
      </c>
      <c r="Q233" s="42" t="s">
        <v>30585</v>
      </c>
      <c r="R233" s="42" t="s">
        <v>30584</v>
      </c>
      <c r="S233" s="42" t="str">
        <f>VLOOKUP(P233,B:B,1,0)</f>
        <v>FR_3_010_01_01</v>
      </c>
    </row>
    <row r="234" spans="1:19" ht="33.75">
      <c r="A234" s="1354"/>
      <c r="B234" s="2098" t="s">
        <v>30543</v>
      </c>
      <c r="C234" s="2112" t="s">
        <v>1434</v>
      </c>
      <c r="D234" s="1354">
        <v>47</v>
      </c>
      <c r="E234" s="2108" t="s">
        <v>1426</v>
      </c>
      <c r="F234" s="2107">
        <v>14</v>
      </c>
      <c r="G234" s="1354">
        <v>58</v>
      </c>
      <c r="H234" s="2108" t="s">
        <v>2792</v>
      </c>
      <c r="I234" s="2107">
        <f>F234</f>
        <v>14</v>
      </c>
      <c r="K234" s="701" t="str">
        <f>B234</f>
        <v>FR_3_014_02_01</v>
      </c>
      <c r="L234" s="701" t="str">
        <f>CONCATENATE("Http://www.cbr.ru/xbrl/2015-12-24/ifrs-ru/",K234)</f>
        <v>Http://www.cbr.ru/xbrl/2015-12-24/ifrs-ru/FR_3_014_02_01</v>
      </c>
      <c r="M234" s="701" t="str">
        <f>CONCATENATE("[",K234,"]")</f>
        <v>[FR_3_014_02_01]</v>
      </c>
      <c r="P234" s="42" t="s">
        <v>30583</v>
      </c>
      <c r="Q234" s="42" t="s">
        <v>30582</v>
      </c>
      <c r="R234" s="42" t="s">
        <v>30581</v>
      </c>
      <c r="S234" s="42" t="str">
        <f>VLOOKUP(P234,B:B,1,0)</f>
        <v>FR_3_011_01a_01</v>
      </c>
    </row>
    <row r="235" spans="1:19">
      <c r="A235" s="1354"/>
      <c r="B235" s="2098" t="s">
        <v>30540</v>
      </c>
      <c r="C235" s="2112"/>
      <c r="D235" s="2116"/>
      <c r="E235" s="2115"/>
      <c r="F235" s="2113"/>
      <c r="G235" s="2116"/>
      <c r="H235" s="2115"/>
      <c r="I235" s="2113"/>
      <c r="K235" s="701" t="str">
        <f>B235</f>
        <v>FR_3_014_02_02</v>
      </c>
      <c r="L235" s="701" t="str">
        <f>CONCATENATE("Http://www.cbr.ru/xbrl/2015-12-24/ifrs-ru/",K235)</f>
        <v>Http://www.cbr.ru/xbrl/2015-12-24/ifrs-ru/FR_3_014_02_02</v>
      </c>
      <c r="M235" s="701" t="str">
        <f>CONCATENATE("[",K235,"]")</f>
        <v>[FR_3_014_02_02]</v>
      </c>
      <c r="P235" s="42" t="s">
        <v>30580</v>
      </c>
      <c r="Q235" s="42" t="s">
        <v>30579</v>
      </c>
      <c r="R235" s="42" t="s">
        <v>30578</v>
      </c>
      <c r="S235" s="42" t="str">
        <f>VLOOKUP(P235,B:B,1,0)</f>
        <v>FR_3_011_01b_01</v>
      </c>
    </row>
    <row r="236" spans="1:19" ht="22.5">
      <c r="A236" s="1354"/>
      <c r="B236" s="2098" t="s">
        <v>30536</v>
      </c>
      <c r="C236" s="2112" t="s">
        <v>3609</v>
      </c>
      <c r="D236" s="1354">
        <v>47</v>
      </c>
      <c r="E236" s="2108" t="s">
        <v>1426</v>
      </c>
      <c r="F236" s="2107">
        <v>14</v>
      </c>
      <c r="G236" s="1354">
        <v>58</v>
      </c>
      <c r="H236" s="2108" t="s">
        <v>2792</v>
      </c>
      <c r="I236" s="2107">
        <f>F236</f>
        <v>14</v>
      </c>
      <c r="K236" s="701" t="str">
        <f>B236</f>
        <v>FR_3_014_03_01</v>
      </c>
      <c r="L236" s="701" t="str">
        <f>CONCATENATE("Http://www.cbr.ru/xbrl/2015-12-24/ifrs-ru/",K236)</f>
        <v>Http://www.cbr.ru/xbrl/2015-12-24/ifrs-ru/FR_3_014_03_01</v>
      </c>
      <c r="M236" s="701" t="str">
        <f>CONCATENATE("[",K236,"]")</f>
        <v>[FR_3_014_03_01]</v>
      </c>
      <c r="P236" s="42" t="s">
        <v>30577</v>
      </c>
      <c r="Q236" s="42" t="s">
        <v>30576</v>
      </c>
      <c r="R236" s="42" t="s">
        <v>30575</v>
      </c>
      <c r="S236" s="42" t="str">
        <f>VLOOKUP(P236,B:B,1,0)</f>
        <v>FR_3_011_02_01</v>
      </c>
    </row>
    <row r="237" spans="1:19">
      <c r="A237" s="1354"/>
      <c r="B237" s="2098" t="s">
        <v>30533</v>
      </c>
      <c r="C237" s="2112"/>
      <c r="D237" s="2116"/>
      <c r="E237" s="2115"/>
      <c r="F237" s="2113"/>
      <c r="G237" s="2116"/>
      <c r="H237" s="2115"/>
      <c r="I237" s="2113"/>
      <c r="K237" s="701" t="str">
        <f>B237</f>
        <v>FR_3_014_03_02</v>
      </c>
      <c r="L237" s="701" t="str">
        <f>CONCATENATE("Http://www.cbr.ru/xbrl/2015-12-24/ifrs-ru/",K237)</f>
        <v>Http://www.cbr.ru/xbrl/2015-12-24/ifrs-ru/FR_3_014_03_02</v>
      </c>
      <c r="M237" s="701" t="str">
        <f>CONCATENATE("[",K237,"]")</f>
        <v>[FR_3_014_03_02]</v>
      </c>
      <c r="P237" s="42" t="s">
        <v>30574</v>
      </c>
      <c r="Q237" s="42" t="s">
        <v>30573</v>
      </c>
      <c r="R237" s="42" t="s">
        <v>30572</v>
      </c>
      <c r="S237" s="42" t="str">
        <f>VLOOKUP(P237,B:B,1,0)</f>
        <v>FR_3_012_01a_01</v>
      </c>
    </row>
    <row r="238" spans="1:19" ht="22.5">
      <c r="A238" s="1354"/>
      <c r="B238" s="2098" t="s">
        <v>30530</v>
      </c>
      <c r="C238" s="2112" t="s">
        <v>3613</v>
      </c>
      <c r="D238" s="1354">
        <v>47</v>
      </c>
      <c r="E238" s="2108" t="s">
        <v>1426</v>
      </c>
      <c r="F238" s="2107">
        <v>14</v>
      </c>
      <c r="G238" s="1354">
        <v>58</v>
      </c>
      <c r="H238" s="2108" t="s">
        <v>2792</v>
      </c>
      <c r="I238" s="2107">
        <f>F238</f>
        <v>14</v>
      </c>
      <c r="K238" s="701" t="str">
        <f>B238</f>
        <v>FR_3_014_04_01</v>
      </c>
      <c r="L238" s="701" t="str">
        <f>CONCATENATE("Http://www.cbr.ru/xbrl/2015-12-24/ifrs-ru/",K238)</f>
        <v>Http://www.cbr.ru/xbrl/2015-12-24/ifrs-ru/FR_3_014_04_01</v>
      </c>
      <c r="M238" s="701" t="str">
        <f>CONCATENATE("[",K238,"]")</f>
        <v>[FR_3_014_04_01]</v>
      </c>
      <c r="P238" s="42" t="s">
        <v>30571</v>
      </c>
      <c r="Q238" s="42" t="s">
        <v>30570</v>
      </c>
      <c r="R238" s="42" t="s">
        <v>30569</v>
      </c>
      <c r="S238" s="42" t="str">
        <f>VLOOKUP(P238,B:B,1,0)</f>
        <v>FR_3_012_01b_01</v>
      </c>
    </row>
    <row r="239" spans="1:19">
      <c r="A239" s="1354"/>
      <c r="B239" s="2098" t="s">
        <v>30527</v>
      </c>
      <c r="C239" s="2112"/>
      <c r="D239" s="2116"/>
      <c r="E239" s="2115"/>
      <c r="F239" s="2113"/>
      <c r="G239" s="2116"/>
      <c r="H239" s="2115"/>
      <c r="I239" s="2113"/>
      <c r="K239" s="701" t="str">
        <f>B239</f>
        <v>FR_3_014_04_02</v>
      </c>
      <c r="L239" s="701" t="str">
        <f>CONCATENATE("Http://www.cbr.ru/xbrl/2015-12-24/ifrs-ru/",K239)</f>
        <v>Http://www.cbr.ru/xbrl/2015-12-24/ifrs-ru/FR_3_014_04_02</v>
      </c>
      <c r="M239" s="701" t="str">
        <f>CONCATENATE("[",K239,"]")</f>
        <v>[FR_3_014_04_02]</v>
      </c>
      <c r="P239" s="42" t="s">
        <v>30568</v>
      </c>
      <c r="Q239" s="42" t="s">
        <v>30567</v>
      </c>
      <c r="R239" s="42" t="s">
        <v>30566</v>
      </c>
      <c r="S239" s="42" t="str">
        <f>VLOOKUP(P239,B:B,1,0)</f>
        <v>FR_3_013_01a_01</v>
      </c>
    </row>
    <row r="240" spans="1:19">
      <c r="A240" s="1354"/>
      <c r="B240" s="2098" t="s">
        <v>30525</v>
      </c>
      <c r="C240" s="2112"/>
      <c r="D240" s="2116"/>
      <c r="E240" s="2115"/>
      <c r="F240" s="2113"/>
      <c r="G240" s="2116"/>
      <c r="H240" s="2115"/>
      <c r="I240" s="2113"/>
      <c r="K240" s="701" t="str">
        <f>B240</f>
        <v>FR_3_014_04_03</v>
      </c>
      <c r="L240" s="701" t="str">
        <f>CONCATENATE("Http://www.cbr.ru/xbrl/2015-12-24/ifrs-ru/",K240)</f>
        <v>Http://www.cbr.ru/xbrl/2015-12-24/ifrs-ru/FR_3_014_04_03</v>
      </c>
      <c r="M240" s="701" t="str">
        <f>CONCATENATE("[",K240,"]")</f>
        <v>[FR_3_014_04_03]</v>
      </c>
      <c r="P240" s="42" t="s">
        <v>30565</v>
      </c>
      <c r="Q240" s="42" t="s">
        <v>30564</v>
      </c>
      <c r="R240" s="42" t="s">
        <v>30563</v>
      </c>
      <c r="S240" s="42" t="str">
        <f>VLOOKUP(P240,B:B,1,0)</f>
        <v>FR_3_013_01b_01</v>
      </c>
    </row>
    <row r="241" spans="1:20">
      <c r="A241" s="1354"/>
      <c r="B241" s="2098" t="s">
        <v>30523</v>
      </c>
      <c r="C241" s="2112"/>
      <c r="D241" s="2116"/>
      <c r="E241" s="2115"/>
      <c r="F241" s="2113"/>
      <c r="G241" s="2116"/>
      <c r="H241" s="2115"/>
      <c r="I241" s="2113"/>
      <c r="K241" s="701" t="str">
        <f>B241</f>
        <v>FR_3_014_04_04</v>
      </c>
      <c r="L241" s="701" t="str">
        <f>CONCATENATE("Http://www.cbr.ru/xbrl/2015-12-24/ifrs-ru/",K241)</f>
        <v>Http://www.cbr.ru/xbrl/2015-12-24/ifrs-ru/FR_3_014_04_04</v>
      </c>
      <c r="M241" s="701" t="str">
        <f>CONCATENATE("[",K241,"]")</f>
        <v>[FR_3_014_04_04]</v>
      </c>
      <c r="P241" s="42" t="s">
        <v>30562</v>
      </c>
      <c r="Q241" s="42" t="s">
        <v>30561</v>
      </c>
      <c r="R241" s="42" t="s">
        <v>30560</v>
      </c>
      <c r="S241" s="42" t="str">
        <f>VLOOKUP(P241,B:B,1,0)</f>
        <v>FR_3_013_02a_01</v>
      </c>
    </row>
    <row r="242" spans="1:20" ht="33.75">
      <c r="A242" s="1354"/>
      <c r="B242" s="2098" t="s">
        <v>30520</v>
      </c>
      <c r="C242" s="2112" t="s">
        <v>3618</v>
      </c>
      <c r="D242" s="1354">
        <v>47</v>
      </c>
      <c r="E242" s="2108" t="s">
        <v>1426</v>
      </c>
      <c r="F242" s="2107">
        <v>14</v>
      </c>
      <c r="G242" s="1354">
        <v>58</v>
      </c>
      <c r="H242" s="2108" t="s">
        <v>2792</v>
      </c>
      <c r="I242" s="2107">
        <f>F242</f>
        <v>14</v>
      </c>
      <c r="K242" s="701" t="str">
        <f>B242</f>
        <v>FR_3_014_05_01</v>
      </c>
      <c r="L242" s="701" t="str">
        <f>CONCATENATE("Http://www.cbr.ru/xbrl/2015-12-24/ifrs-ru/",K242)</f>
        <v>Http://www.cbr.ru/xbrl/2015-12-24/ifrs-ru/FR_3_014_05_01</v>
      </c>
      <c r="M242" s="701" t="str">
        <f>CONCATENATE("[",K242,"]")</f>
        <v>[FR_3_014_05_01]</v>
      </c>
      <c r="P242" s="42" t="s">
        <v>30559</v>
      </c>
      <c r="Q242" s="42" t="s">
        <v>30558</v>
      </c>
      <c r="R242" s="42" t="s">
        <v>30557</v>
      </c>
      <c r="S242" s="42" t="str">
        <f>VLOOKUP(P242,B:B,1,0)</f>
        <v>FR_3_013_02b_01</v>
      </c>
    </row>
    <row r="243" spans="1:20">
      <c r="A243" s="1354"/>
      <c r="B243" s="2098" t="s">
        <v>30517</v>
      </c>
      <c r="C243" s="2112" t="s">
        <v>486</v>
      </c>
      <c r="D243" s="1354">
        <v>48</v>
      </c>
      <c r="E243" s="2108" t="s">
        <v>485</v>
      </c>
      <c r="F243" s="2107">
        <v>15</v>
      </c>
      <c r="G243" s="1354">
        <v>59</v>
      </c>
      <c r="H243" s="2108" t="s">
        <v>2793</v>
      </c>
      <c r="I243" s="2107">
        <f>F243</f>
        <v>15</v>
      </c>
      <c r="K243" s="701" t="str">
        <f>B243</f>
        <v>FR_3_015_01_01</v>
      </c>
      <c r="L243" s="701" t="str">
        <f>CONCATENATE("Http://www.cbr.ru/xbrl/2015-12-24/ifrs-ru/",K243)</f>
        <v>Http://www.cbr.ru/xbrl/2015-12-24/ifrs-ru/FR_3_015_01_01</v>
      </c>
      <c r="M243" s="701" t="str">
        <f>CONCATENATE("[",K243,"]")</f>
        <v>[FR_3_015_01_01]</v>
      </c>
      <c r="P243" s="42" t="s">
        <v>30556</v>
      </c>
      <c r="Q243" s="42" t="s">
        <v>30555</v>
      </c>
      <c r="R243" s="42" t="s">
        <v>30554</v>
      </c>
      <c r="S243" s="42" t="str">
        <f>VLOOKUP(P243,B:B,1,0)</f>
        <v>FR_3_014_01_02</v>
      </c>
    </row>
    <row r="244" spans="1:20">
      <c r="A244" s="1354"/>
      <c r="B244" s="2098" t="s">
        <v>30514</v>
      </c>
      <c r="C244" s="2112"/>
      <c r="D244" s="2116"/>
      <c r="E244" s="2115"/>
      <c r="F244" s="2113"/>
      <c r="G244" s="2116"/>
      <c r="H244" s="2115"/>
      <c r="I244" s="2113"/>
      <c r="K244" s="701" t="str">
        <f>B244</f>
        <v>FR_3_015_01_02</v>
      </c>
      <c r="L244" s="701" t="str">
        <f>CONCATENATE("Http://www.cbr.ru/xbrl/2015-12-24/ifrs-ru/",K244)</f>
        <v>Http://www.cbr.ru/xbrl/2015-12-24/ifrs-ru/FR_3_015_01_02</v>
      </c>
      <c r="M244" s="701" t="str">
        <f>CONCATENATE("[",K244,"]")</f>
        <v>[FR_3_015_01_02]</v>
      </c>
      <c r="P244" s="42" t="s">
        <v>30553</v>
      </c>
      <c r="Q244" s="42" t="s">
        <v>30552</v>
      </c>
      <c r="R244" s="42" t="s">
        <v>30551</v>
      </c>
      <c r="S244" s="42" t="str">
        <f>VLOOKUP(P244,B:B,1,0)</f>
        <v>FR_3_014_01a_01</v>
      </c>
    </row>
    <row r="245" spans="1:20">
      <c r="A245" s="1354"/>
      <c r="B245" s="2098" t="s">
        <v>30511</v>
      </c>
      <c r="C245" s="2112" t="s">
        <v>496</v>
      </c>
      <c r="D245" s="1354">
        <v>49</v>
      </c>
      <c r="E245" s="2108" t="s">
        <v>495</v>
      </c>
      <c r="F245" s="2107">
        <v>16</v>
      </c>
      <c r="G245" s="1354">
        <v>60</v>
      </c>
      <c r="H245" s="2108" t="s">
        <v>2795</v>
      </c>
      <c r="I245" s="2107">
        <f>F245</f>
        <v>16</v>
      </c>
      <c r="K245" s="701" t="str">
        <f>B245</f>
        <v>FR_3_016_01_01</v>
      </c>
      <c r="L245" s="701" t="str">
        <f>CONCATENATE("Http://www.cbr.ru/xbrl/2015-12-24/ifrs-ru/",K245)</f>
        <v>Http://www.cbr.ru/xbrl/2015-12-24/ifrs-ru/FR_3_016_01_01</v>
      </c>
      <c r="M245" s="701" t="str">
        <f>CONCATENATE("[",K245,"]")</f>
        <v>[FR_3_016_01_01]</v>
      </c>
      <c r="P245" s="42" t="s">
        <v>30550</v>
      </c>
      <c r="Q245" s="42" t="s">
        <v>30549</v>
      </c>
      <c r="R245" s="42" t="s">
        <v>30548</v>
      </c>
      <c r="S245" s="42" t="e">
        <f>VLOOKUP(P245,B:B,1,0)</f>
        <v>#N/A</v>
      </c>
      <c r="T245" s="42" t="s">
        <v>30547</v>
      </c>
    </row>
    <row r="246" spans="1:20" ht="56.25">
      <c r="A246" s="1354"/>
      <c r="B246" s="2098" t="s">
        <v>30508</v>
      </c>
      <c r="C246" s="2112" t="s">
        <v>10777</v>
      </c>
      <c r="D246" s="1354">
        <v>49</v>
      </c>
      <c r="E246" s="2108" t="s">
        <v>495</v>
      </c>
      <c r="F246" s="2107">
        <v>16</v>
      </c>
      <c r="G246" s="1354">
        <v>60</v>
      </c>
      <c r="H246" s="2108" t="s">
        <v>2795</v>
      </c>
      <c r="I246" s="2107">
        <v>16</v>
      </c>
      <c r="K246" s="701" t="str">
        <f>B246</f>
        <v>FR_3_016_02_01</v>
      </c>
      <c r="L246" s="701" t="str">
        <f>CONCATENATE("Http://www.cbr.ru/xbrl/2015-12-24/ifrs-ru/",K246)</f>
        <v>Http://www.cbr.ru/xbrl/2015-12-24/ifrs-ru/FR_3_016_02_01</v>
      </c>
      <c r="M246" s="701" t="str">
        <f>CONCATENATE("[",K246,"]")</f>
        <v>[FR_3_016_02_01]</v>
      </c>
      <c r="P246" s="42" t="s">
        <v>30546</v>
      </c>
      <c r="Q246" s="42" t="s">
        <v>30545</v>
      </c>
      <c r="R246" s="42" t="s">
        <v>30544</v>
      </c>
      <c r="S246" s="42" t="str">
        <f>VLOOKUP(P246,B:B,1,0)</f>
        <v>FR_3_014_01b_01</v>
      </c>
    </row>
    <row r="247" spans="1:20" ht="22.5">
      <c r="A247" s="1354"/>
      <c r="B247" s="2098" t="s">
        <v>30505</v>
      </c>
      <c r="C247" s="2112" t="s">
        <v>510</v>
      </c>
      <c r="D247" s="1354">
        <v>49</v>
      </c>
      <c r="E247" s="2108" t="s">
        <v>495</v>
      </c>
      <c r="F247" s="2107">
        <v>16</v>
      </c>
      <c r="G247" s="1354">
        <v>60</v>
      </c>
      <c r="H247" s="2108" t="s">
        <v>2795</v>
      </c>
      <c r="I247" s="2107">
        <f>F247</f>
        <v>16</v>
      </c>
      <c r="K247" s="701" t="str">
        <f>B247</f>
        <v>FR_3_016_03_01</v>
      </c>
      <c r="L247" s="701" t="str">
        <f>CONCATENATE("Http://www.cbr.ru/xbrl/2015-12-24/ifrs-ru/",K247)</f>
        <v>Http://www.cbr.ru/xbrl/2015-12-24/ifrs-ru/FR_3_016_03_01</v>
      </c>
      <c r="M247" s="701" t="str">
        <f>CONCATENATE("[",K247,"]")</f>
        <v>[FR_3_016_03_01]</v>
      </c>
      <c r="P247" s="42" t="s">
        <v>30543</v>
      </c>
      <c r="Q247" s="42" t="s">
        <v>30542</v>
      </c>
      <c r="R247" s="42" t="s">
        <v>30541</v>
      </c>
      <c r="S247" s="42" t="str">
        <f>VLOOKUP(P247,B:B,1,0)</f>
        <v>FR_3_014_02_01</v>
      </c>
    </row>
    <row r="248" spans="1:20" ht="33.75">
      <c r="A248" s="1354"/>
      <c r="B248" s="2098" t="s">
        <v>30502</v>
      </c>
      <c r="C248" s="2112" t="s">
        <v>3494</v>
      </c>
      <c r="D248" s="2111" t="s">
        <v>30021</v>
      </c>
      <c r="E248" s="2110" t="s">
        <v>30021</v>
      </c>
      <c r="F248" s="2109" t="s">
        <v>30021</v>
      </c>
      <c r="G248" s="1354">
        <v>39</v>
      </c>
      <c r="H248" s="2108" t="s">
        <v>2773</v>
      </c>
      <c r="I248" s="2107">
        <v>17</v>
      </c>
      <c r="K248" s="701" t="str">
        <f>B248</f>
        <v>FR_3_017_01_01</v>
      </c>
      <c r="L248" s="701" t="str">
        <f>CONCATENATE("Http://www.cbr.ru/xbrl/2015-12-24/ifrs-ru/",K248)</f>
        <v>Http://www.cbr.ru/xbrl/2015-12-24/ifrs-ru/FR_3_017_01_01</v>
      </c>
      <c r="M248" s="701" t="str">
        <f>CONCATENATE("[",K248,"]")</f>
        <v>[FR_3_017_01_01]</v>
      </c>
      <c r="P248" s="42" t="s">
        <v>30540</v>
      </c>
      <c r="Q248" s="42" t="s">
        <v>30539</v>
      </c>
      <c r="R248" s="42" t="s">
        <v>30538</v>
      </c>
      <c r="S248" s="42" t="str">
        <f>VLOOKUP(P248,B:B,1,0)</f>
        <v>FR_3_014_02_02</v>
      </c>
    </row>
    <row r="249" spans="1:20" ht="33.75">
      <c r="A249" s="1354"/>
      <c r="B249" s="2098" t="s">
        <v>30499</v>
      </c>
      <c r="C249" s="2112" t="s">
        <v>30537</v>
      </c>
      <c r="D249" s="2111" t="s">
        <v>30021</v>
      </c>
      <c r="E249" s="2110" t="s">
        <v>30021</v>
      </c>
      <c r="F249" s="2109" t="s">
        <v>30021</v>
      </c>
      <c r="G249" s="1354">
        <v>39</v>
      </c>
      <c r="H249" s="2108" t="s">
        <v>2773</v>
      </c>
      <c r="I249" s="2107">
        <v>17</v>
      </c>
      <c r="K249" s="701" t="str">
        <f>B249</f>
        <v>FR_3_017_02_01</v>
      </c>
      <c r="L249" s="701" t="str">
        <f>CONCATENATE("Http://www.cbr.ru/xbrl/2015-12-24/ifrs-ru/",K249)</f>
        <v>Http://www.cbr.ru/xbrl/2015-12-24/ifrs-ru/FR_3_017_02_01</v>
      </c>
      <c r="M249" s="701" t="str">
        <f>CONCATENATE("[",K249,"]")</f>
        <v>[FR_3_017_02_01]</v>
      </c>
      <c r="P249" s="42" t="s">
        <v>30536</v>
      </c>
      <c r="Q249" s="42" t="s">
        <v>30535</v>
      </c>
      <c r="R249" s="42" t="s">
        <v>30534</v>
      </c>
      <c r="S249" s="42" t="str">
        <f>VLOOKUP(P249,B:B,1,0)</f>
        <v>FR_3_014_03_01</v>
      </c>
    </row>
    <row r="250" spans="1:20" ht="33.75">
      <c r="A250" s="1354"/>
      <c r="B250" s="2098" t="s">
        <v>30496</v>
      </c>
      <c r="C250" s="2112" t="s">
        <v>3418</v>
      </c>
      <c r="D250" s="2111" t="s">
        <v>30021</v>
      </c>
      <c r="E250" s="2110" t="s">
        <v>30021</v>
      </c>
      <c r="F250" s="2109" t="s">
        <v>30021</v>
      </c>
      <c r="G250" s="1354">
        <v>40</v>
      </c>
      <c r="H250" s="2108" t="s">
        <v>2774</v>
      </c>
      <c r="I250" s="2107">
        <v>18</v>
      </c>
      <c r="K250" s="701" t="str">
        <f>B250</f>
        <v>FR_3_018_01_01</v>
      </c>
      <c r="L250" s="701" t="str">
        <f>CONCATENATE("Http://www.cbr.ru/xbrl/2015-12-24/ifrs-ru/",K250)</f>
        <v>Http://www.cbr.ru/xbrl/2015-12-24/ifrs-ru/FR_3_018_01_01</v>
      </c>
      <c r="M250" s="701" t="str">
        <f>CONCATENATE("[",K250,"]")</f>
        <v>[FR_3_018_01_01]</v>
      </c>
      <c r="P250" s="42" t="s">
        <v>30533</v>
      </c>
      <c r="Q250" s="42" t="s">
        <v>30532</v>
      </c>
      <c r="R250" s="42" t="s">
        <v>30531</v>
      </c>
      <c r="S250" s="42" t="str">
        <f>VLOOKUP(P250,B:B,1,0)</f>
        <v>FR_3_014_03_02</v>
      </c>
    </row>
    <row r="251" spans="1:20" ht="33.75">
      <c r="A251" s="1354"/>
      <c r="B251" s="2098" t="s">
        <v>30493</v>
      </c>
      <c r="C251" s="2112" t="s">
        <v>3425</v>
      </c>
      <c r="D251" s="2111" t="s">
        <v>30021</v>
      </c>
      <c r="E251" s="2110" t="s">
        <v>30021</v>
      </c>
      <c r="F251" s="2109" t="s">
        <v>30021</v>
      </c>
      <c r="G251" s="1354">
        <v>40</v>
      </c>
      <c r="H251" s="2108" t="s">
        <v>2774</v>
      </c>
      <c r="I251" s="2107">
        <v>18</v>
      </c>
      <c r="K251" s="701" t="str">
        <f>B251</f>
        <v>FR_3_018_02_01</v>
      </c>
      <c r="L251" s="701" t="str">
        <f>CONCATENATE("Http://www.cbr.ru/xbrl/2015-12-24/ifrs-ru/",K251)</f>
        <v>Http://www.cbr.ru/xbrl/2015-12-24/ifrs-ru/FR_3_018_02_01</v>
      </c>
      <c r="M251" s="701" t="str">
        <f>CONCATENATE("[",K251,"]")</f>
        <v>[FR_3_018_02_01]</v>
      </c>
      <c r="P251" s="42" t="s">
        <v>30530</v>
      </c>
      <c r="Q251" s="42" t="s">
        <v>30529</v>
      </c>
      <c r="R251" s="42" t="s">
        <v>30528</v>
      </c>
      <c r="S251" s="42" t="str">
        <f>VLOOKUP(P251,B:B,1,0)</f>
        <v>FR_3_014_04_01</v>
      </c>
    </row>
    <row r="252" spans="1:20" ht="33.75">
      <c r="A252" s="1354"/>
      <c r="B252" s="2098" t="s">
        <v>30490</v>
      </c>
      <c r="C252" s="2112" t="s">
        <v>3430</v>
      </c>
      <c r="D252" s="2111" t="s">
        <v>30021</v>
      </c>
      <c r="E252" s="2110" t="s">
        <v>30021</v>
      </c>
      <c r="F252" s="2109" t="s">
        <v>30021</v>
      </c>
      <c r="G252" s="1354">
        <v>40</v>
      </c>
      <c r="H252" s="2108" t="s">
        <v>2774</v>
      </c>
      <c r="I252" s="2107">
        <v>18</v>
      </c>
      <c r="K252" s="701" t="str">
        <f>B252</f>
        <v>FR_3_018_03_01</v>
      </c>
      <c r="L252" s="701" t="str">
        <f>CONCATENATE("Http://www.cbr.ru/xbrl/2015-12-24/ifrs-ru/",K252)</f>
        <v>Http://www.cbr.ru/xbrl/2015-12-24/ifrs-ru/FR_3_018_03_01</v>
      </c>
      <c r="M252" s="701" t="str">
        <f>CONCATENATE("[",K252,"]")</f>
        <v>[FR_3_018_03_01]</v>
      </c>
      <c r="P252" s="42" t="s">
        <v>30527</v>
      </c>
      <c r="Q252" s="42" t="s">
        <v>30526</v>
      </c>
      <c r="R252" s="42" t="s">
        <v>28281</v>
      </c>
      <c r="S252" s="42" t="str">
        <f>VLOOKUP(P252,B:B,1,0)</f>
        <v>FR_3_014_04_02</v>
      </c>
    </row>
    <row r="253" spans="1:20" ht="33.75">
      <c r="A253" s="1354"/>
      <c r="B253" s="2098" t="s">
        <v>30487</v>
      </c>
      <c r="C253" s="2112" t="s">
        <v>3434</v>
      </c>
      <c r="D253" s="2111" t="s">
        <v>30021</v>
      </c>
      <c r="E253" s="2110" t="s">
        <v>30021</v>
      </c>
      <c r="F253" s="2109" t="s">
        <v>30021</v>
      </c>
      <c r="G253" s="1354">
        <v>40</v>
      </c>
      <c r="H253" s="2108" t="s">
        <v>2774</v>
      </c>
      <c r="I253" s="2107">
        <v>18</v>
      </c>
      <c r="K253" s="701" t="str">
        <f>B253</f>
        <v>FR_3_018_04_01</v>
      </c>
      <c r="L253" s="701" t="str">
        <f>CONCATENATE("Http://www.cbr.ru/xbrl/2015-12-24/ifrs-ru/",K253)</f>
        <v>Http://www.cbr.ru/xbrl/2015-12-24/ifrs-ru/FR_3_018_04_01</v>
      </c>
      <c r="M253" s="701" t="str">
        <f>CONCATENATE("[",K253,"]")</f>
        <v>[FR_3_018_04_01]</v>
      </c>
      <c r="P253" s="42" t="s">
        <v>30525</v>
      </c>
      <c r="Q253" s="42" t="s">
        <v>30524</v>
      </c>
      <c r="R253" s="42" t="s">
        <v>28282</v>
      </c>
      <c r="S253" s="42" t="str">
        <f>VLOOKUP(P253,B:B,1,0)</f>
        <v>FR_3_014_04_03</v>
      </c>
    </row>
    <row r="254" spans="1:20" ht="33.75">
      <c r="A254" s="1354"/>
      <c r="B254" s="2098" t="s">
        <v>30484</v>
      </c>
      <c r="C254" s="2112" t="s">
        <v>10470</v>
      </c>
      <c r="D254" s="2111" t="s">
        <v>30021</v>
      </c>
      <c r="E254" s="2110" t="s">
        <v>30021</v>
      </c>
      <c r="F254" s="2109" t="s">
        <v>30021</v>
      </c>
      <c r="G254" s="1354">
        <v>41</v>
      </c>
      <c r="H254" s="2108" t="s">
        <v>2775</v>
      </c>
      <c r="I254" s="2107">
        <v>19</v>
      </c>
      <c r="K254" s="701" t="str">
        <f>B254</f>
        <v>FR_3_019_01_01</v>
      </c>
      <c r="L254" s="701" t="str">
        <f>CONCATENATE("Http://www.cbr.ru/xbrl/2015-12-24/ifrs-ru/",K254)</f>
        <v>Http://www.cbr.ru/xbrl/2015-12-24/ifrs-ru/FR_3_019_01_01</v>
      </c>
      <c r="M254" s="701" t="str">
        <f>CONCATENATE("[",K254,"]")</f>
        <v>[FR_3_019_01_01]</v>
      </c>
      <c r="P254" s="42" t="s">
        <v>30523</v>
      </c>
      <c r="Q254" s="42" t="s">
        <v>30522</v>
      </c>
      <c r="R254" s="42" t="s">
        <v>30521</v>
      </c>
      <c r="S254" s="42" t="str">
        <f>VLOOKUP(P254,B:B,1,0)</f>
        <v>FR_3_014_04_04</v>
      </c>
    </row>
    <row r="255" spans="1:20" ht="33.75">
      <c r="A255" s="1354"/>
      <c r="B255" s="2098" t="s">
        <v>30481</v>
      </c>
      <c r="C255" s="2112" t="s">
        <v>3445</v>
      </c>
      <c r="D255" s="2111" t="s">
        <v>30021</v>
      </c>
      <c r="E255" s="2110" t="s">
        <v>30021</v>
      </c>
      <c r="F255" s="2109" t="s">
        <v>30021</v>
      </c>
      <c r="G255" s="1354">
        <v>41</v>
      </c>
      <c r="H255" s="2108" t="s">
        <v>2775</v>
      </c>
      <c r="I255" s="2107">
        <v>19</v>
      </c>
      <c r="K255" s="701" t="str">
        <f>B255</f>
        <v>FR_3_019_02_01</v>
      </c>
      <c r="L255" s="701" t="str">
        <f>CONCATENATE("Http://www.cbr.ru/xbrl/2015-12-24/ifrs-ru/",K255)</f>
        <v>Http://www.cbr.ru/xbrl/2015-12-24/ifrs-ru/FR_3_019_02_01</v>
      </c>
      <c r="M255" s="701" t="str">
        <f>CONCATENATE("[",K255,"]")</f>
        <v>[FR_3_019_02_01]</v>
      </c>
      <c r="P255" s="42" t="s">
        <v>30520</v>
      </c>
      <c r="Q255" s="42" t="s">
        <v>30519</v>
      </c>
      <c r="R255" s="42" t="s">
        <v>30518</v>
      </c>
      <c r="S255" s="42" t="str">
        <f>VLOOKUP(P255,B:B,1,0)</f>
        <v>FR_3_014_05_01</v>
      </c>
    </row>
    <row r="256" spans="1:20" ht="33.75">
      <c r="A256" s="1354"/>
      <c r="B256" s="2098" t="s">
        <v>30478</v>
      </c>
      <c r="C256" s="2112" t="s">
        <v>3446</v>
      </c>
      <c r="D256" s="2111" t="s">
        <v>30021</v>
      </c>
      <c r="E256" s="2110" t="s">
        <v>30021</v>
      </c>
      <c r="F256" s="2109" t="s">
        <v>30021</v>
      </c>
      <c r="G256" s="1354">
        <v>41</v>
      </c>
      <c r="H256" s="2108" t="s">
        <v>2775</v>
      </c>
      <c r="I256" s="2107">
        <v>19</v>
      </c>
      <c r="K256" s="701" t="str">
        <f>B256</f>
        <v>FR_3_019_03_01</v>
      </c>
      <c r="L256" s="701" t="str">
        <f>CONCATENATE("Http://www.cbr.ru/xbrl/2015-12-24/ifrs-ru/",K256)</f>
        <v>Http://www.cbr.ru/xbrl/2015-12-24/ifrs-ru/FR_3_019_03_01</v>
      </c>
      <c r="M256" s="701" t="str">
        <f>CONCATENATE("[",K256,"]")</f>
        <v>[FR_3_019_03_01]</v>
      </c>
      <c r="P256" s="42" t="s">
        <v>30517</v>
      </c>
      <c r="Q256" s="42" t="s">
        <v>30516</v>
      </c>
      <c r="R256" s="42" t="s">
        <v>30515</v>
      </c>
      <c r="S256" s="42" t="str">
        <f>VLOOKUP(P256,B:B,1,0)</f>
        <v>FR_3_015_01_01</v>
      </c>
    </row>
    <row r="257" spans="1:19" ht="33.75">
      <c r="A257" s="1354"/>
      <c r="B257" s="2098" t="s">
        <v>30475</v>
      </c>
      <c r="C257" s="2112" t="s">
        <v>10471</v>
      </c>
      <c r="D257" s="2111" t="s">
        <v>30021</v>
      </c>
      <c r="E257" s="2110" t="s">
        <v>30021</v>
      </c>
      <c r="F257" s="2109" t="s">
        <v>30021</v>
      </c>
      <c r="G257" s="1354">
        <v>41</v>
      </c>
      <c r="H257" s="2108" t="s">
        <v>2775</v>
      </c>
      <c r="I257" s="2107">
        <v>19</v>
      </c>
      <c r="K257" s="701" t="str">
        <f>B257</f>
        <v>FR_3_019_04_01</v>
      </c>
      <c r="L257" s="701" t="str">
        <f>CONCATENATE("Http://www.cbr.ru/xbrl/2015-12-24/ifrs-ru/",K257)</f>
        <v>Http://www.cbr.ru/xbrl/2015-12-24/ifrs-ru/FR_3_019_04_01</v>
      </c>
      <c r="M257" s="701" t="str">
        <f>CONCATENATE("[",K257,"]")</f>
        <v>[FR_3_019_04_01]</v>
      </c>
      <c r="P257" s="42" t="s">
        <v>30514</v>
      </c>
      <c r="Q257" s="42" t="s">
        <v>30513</v>
      </c>
      <c r="R257" s="42" t="s">
        <v>30512</v>
      </c>
      <c r="S257" s="42" t="str">
        <f>VLOOKUP(P257,B:B,1,0)</f>
        <v>FR_3_015_01_02</v>
      </c>
    </row>
    <row r="258" spans="1:19" ht="45">
      <c r="A258" s="1354"/>
      <c r="B258" s="2098" t="s">
        <v>30472</v>
      </c>
      <c r="C258" s="2112" t="s">
        <v>3458</v>
      </c>
      <c r="D258" s="2111" t="s">
        <v>30021</v>
      </c>
      <c r="E258" s="2110" t="s">
        <v>30021</v>
      </c>
      <c r="F258" s="2109" t="s">
        <v>30021</v>
      </c>
      <c r="G258" s="1354">
        <v>41</v>
      </c>
      <c r="H258" s="2108" t="s">
        <v>2775</v>
      </c>
      <c r="I258" s="2107">
        <v>19</v>
      </c>
      <c r="K258" s="701" t="str">
        <f>B258</f>
        <v>FR_3_019_05_01</v>
      </c>
      <c r="L258" s="701" t="str">
        <f>CONCATENATE("Http://www.cbr.ru/xbrl/2015-12-24/ifrs-ru/",K258)</f>
        <v>Http://www.cbr.ru/xbrl/2015-12-24/ifrs-ru/FR_3_019_05_01</v>
      </c>
      <c r="M258" s="701" t="str">
        <f>CONCATENATE("[",K258,"]")</f>
        <v>[FR_3_019_05_01]</v>
      </c>
      <c r="P258" s="42" t="s">
        <v>30511</v>
      </c>
      <c r="Q258" s="42" t="s">
        <v>30510</v>
      </c>
      <c r="R258" s="42" t="s">
        <v>30509</v>
      </c>
      <c r="S258" s="42" t="str">
        <f>VLOOKUP(P258,B:B,1,0)</f>
        <v>FR_3_016_01_01</v>
      </c>
    </row>
    <row r="259" spans="1:19" ht="45">
      <c r="A259" s="1354"/>
      <c r="B259" s="2098" t="s">
        <v>30469</v>
      </c>
      <c r="C259" s="2112" t="s">
        <v>3459</v>
      </c>
      <c r="D259" s="2111" t="s">
        <v>30021</v>
      </c>
      <c r="E259" s="2110" t="s">
        <v>30021</v>
      </c>
      <c r="F259" s="2109" t="s">
        <v>30021</v>
      </c>
      <c r="G259" s="1354">
        <v>41</v>
      </c>
      <c r="H259" s="2108" t="s">
        <v>2775</v>
      </c>
      <c r="I259" s="2107">
        <v>19</v>
      </c>
      <c r="K259" s="701" t="str">
        <f>B259</f>
        <v>FR_3_019_06_01</v>
      </c>
      <c r="L259" s="701" t="str">
        <f>CONCATENATE("Http://www.cbr.ru/xbrl/2015-12-24/ifrs-ru/",K259)</f>
        <v>Http://www.cbr.ru/xbrl/2015-12-24/ifrs-ru/FR_3_019_06_01</v>
      </c>
      <c r="M259" s="701" t="str">
        <f>CONCATENATE("[",K259,"]")</f>
        <v>[FR_3_019_06_01]</v>
      </c>
      <c r="P259" s="42" t="s">
        <v>30508</v>
      </c>
      <c r="Q259" s="42" t="s">
        <v>30507</v>
      </c>
      <c r="R259" s="42" t="s">
        <v>30506</v>
      </c>
      <c r="S259" s="42" t="str">
        <f>VLOOKUP(P259,B:B,1,0)</f>
        <v>FR_3_016_02_01</v>
      </c>
    </row>
    <row r="260" spans="1:19" ht="33.75">
      <c r="A260" s="1354"/>
      <c r="B260" s="2098" t="s">
        <v>30466</v>
      </c>
      <c r="C260" s="2112" t="s">
        <v>3468</v>
      </c>
      <c r="D260" s="2111" t="s">
        <v>30021</v>
      </c>
      <c r="E260" s="2110" t="s">
        <v>30021</v>
      </c>
      <c r="F260" s="2109" t="s">
        <v>30021</v>
      </c>
      <c r="G260" s="1354">
        <v>42</v>
      </c>
      <c r="H260" s="2108" t="s">
        <v>2776</v>
      </c>
      <c r="I260" s="2107">
        <v>20</v>
      </c>
      <c r="K260" s="701" t="str">
        <f>B260</f>
        <v>FR_3_020_01_01</v>
      </c>
      <c r="L260" s="701" t="str">
        <f>CONCATENATE("Http://www.cbr.ru/xbrl/2015-12-24/ifrs-ru/",K260)</f>
        <v>Http://www.cbr.ru/xbrl/2015-12-24/ifrs-ru/FR_3_020_01_01</v>
      </c>
      <c r="M260" s="701" t="str">
        <f>CONCATENATE("[",K260,"]")</f>
        <v>[FR_3_020_01_01]</v>
      </c>
      <c r="P260" s="42" t="s">
        <v>30505</v>
      </c>
      <c r="Q260" s="42" t="s">
        <v>30504</v>
      </c>
      <c r="R260" s="42" t="s">
        <v>30503</v>
      </c>
      <c r="S260" s="42" t="str">
        <f>VLOOKUP(P260,B:B,1,0)</f>
        <v>FR_3_016_03_01</v>
      </c>
    </row>
    <row r="261" spans="1:19" ht="33.75">
      <c r="A261" s="1354"/>
      <c r="B261" s="2098" t="s">
        <v>30463</v>
      </c>
      <c r="C261" s="2112" t="s">
        <v>3475</v>
      </c>
      <c r="D261" s="2111" t="s">
        <v>30021</v>
      </c>
      <c r="E261" s="2110" t="s">
        <v>30021</v>
      </c>
      <c r="F261" s="2109" t="s">
        <v>30021</v>
      </c>
      <c r="G261" s="1354">
        <v>42</v>
      </c>
      <c r="H261" s="2108" t="s">
        <v>2776</v>
      </c>
      <c r="I261" s="2107">
        <v>20</v>
      </c>
      <c r="K261" s="701" t="str">
        <f>B261</f>
        <v>FR_3_020_02_01</v>
      </c>
      <c r="L261" s="701" t="str">
        <f>CONCATENATE("Http://www.cbr.ru/xbrl/2015-12-24/ifrs-ru/",K261)</f>
        <v>Http://www.cbr.ru/xbrl/2015-12-24/ifrs-ru/FR_3_020_02_01</v>
      </c>
      <c r="M261" s="701" t="str">
        <f>CONCATENATE("[",K261,"]")</f>
        <v>[FR_3_020_02_01]</v>
      </c>
      <c r="P261" s="42" t="s">
        <v>30502</v>
      </c>
      <c r="Q261" s="42" t="s">
        <v>30501</v>
      </c>
      <c r="R261" s="42" t="s">
        <v>30500</v>
      </c>
      <c r="S261" s="42" t="str">
        <f>VLOOKUP(P261,B:B,1,0)</f>
        <v>FR_3_017_01_01</v>
      </c>
    </row>
    <row r="262" spans="1:19" ht="33.75">
      <c r="A262" s="1354"/>
      <c r="B262" s="2098" t="s">
        <v>30460</v>
      </c>
      <c r="C262" s="2112" t="s">
        <v>3479</v>
      </c>
      <c r="D262" s="2111" t="s">
        <v>30021</v>
      </c>
      <c r="E262" s="2110" t="s">
        <v>30021</v>
      </c>
      <c r="F262" s="2109" t="s">
        <v>30021</v>
      </c>
      <c r="G262" s="1354">
        <v>42</v>
      </c>
      <c r="H262" s="2108" t="s">
        <v>2776</v>
      </c>
      <c r="I262" s="2107">
        <v>20</v>
      </c>
      <c r="K262" s="701" t="str">
        <f>B262</f>
        <v>FR_3_020_03_01</v>
      </c>
      <c r="L262" s="701" t="str">
        <f>CONCATENATE("Http://www.cbr.ru/xbrl/2015-12-24/ifrs-ru/",K262)</f>
        <v>Http://www.cbr.ru/xbrl/2015-12-24/ifrs-ru/FR_3_020_03_01</v>
      </c>
      <c r="M262" s="701" t="str">
        <f>CONCATENATE("[",K262,"]")</f>
        <v>[FR_3_020_03_01]</v>
      </c>
      <c r="P262" s="42" t="s">
        <v>30499</v>
      </c>
      <c r="Q262" s="42" t="s">
        <v>30498</v>
      </c>
      <c r="R262" s="42" t="s">
        <v>30497</v>
      </c>
      <c r="S262" s="42" t="str">
        <f>VLOOKUP(P262,B:B,1,0)</f>
        <v>FR_3_017_02_01</v>
      </c>
    </row>
    <row r="263" spans="1:19" ht="22.5">
      <c r="A263" s="1354"/>
      <c r="B263" s="2098" t="s">
        <v>30457</v>
      </c>
      <c r="C263" s="2112" t="s">
        <v>2714</v>
      </c>
      <c r="D263" s="2111" t="s">
        <v>30021</v>
      </c>
      <c r="E263" s="2110" t="s">
        <v>30021</v>
      </c>
      <c r="F263" s="2109" t="s">
        <v>30021</v>
      </c>
      <c r="G263" s="1354">
        <v>43</v>
      </c>
      <c r="H263" s="2108" t="s">
        <v>2777</v>
      </c>
      <c r="I263" s="2107">
        <v>21</v>
      </c>
      <c r="K263" s="701" t="str">
        <f>B263</f>
        <v>FR_3_021_01_01</v>
      </c>
      <c r="L263" s="701" t="str">
        <f>CONCATENATE("Http://www.cbr.ru/xbrl/2015-12-24/ifrs-ru/",K263)</f>
        <v>Http://www.cbr.ru/xbrl/2015-12-24/ifrs-ru/FR_3_021_01_01</v>
      </c>
      <c r="M263" s="701" t="str">
        <f>CONCATENATE("[",K263,"]")</f>
        <v>[FR_3_021_01_01]</v>
      </c>
      <c r="P263" s="42" t="s">
        <v>30496</v>
      </c>
      <c r="Q263" s="42" t="s">
        <v>30495</v>
      </c>
      <c r="R263" s="42" t="s">
        <v>30494</v>
      </c>
      <c r="S263" s="42" t="str">
        <f>VLOOKUP(P263,B:B,1,0)</f>
        <v>FR_3_018_01_01</v>
      </c>
    </row>
    <row r="264" spans="1:19" ht="22.5">
      <c r="A264" s="1354"/>
      <c r="B264" s="2098" t="s">
        <v>30454</v>
      </c>
      <c r="C264" s="2112" t="s">
        <v>2715</v>
      </c>
      <c r="D264" s="2111" t="s">
        <v>30021</v>
      </c>
      <c r="E264" s="2110" t="s">
        <v>30021</v>
      </c>
      <c r="F264" s="2109" t="s">
        <v>30021</v>
      </c>
      <c r="G264" s="1354">
        <v>43</v>
      </c>
      <c r="H264" s="2108" t="s">
        <v>2777</v>
      </c>
      <c r="I264" s="2107">
        <v>21</v>
      </c>
      <c r="K264" s="701" t="str">
        <f>B264</f>
        <v>FR_3_021_02_01</v>
      </c>
      <c r="L264" s="701" t="str">
        <f>CONCATENATE("Http://www.cbr.ru/xbrl/2015-12-24/ifrs-ru/",K264)</f>
        <v>Http://www.cbr.ru/xbrl/2015-12-24/ifrs-ru/FR_3_021_02_01</v>
      </c>
      <c r="M264" s="701" t="str">
        <f>CONCATENATE("[",K264,"]")</f>
        <v>[FR_3_021_02_01]</v>
      </c>
      <c r="P264" s="42" t="s">
        <v>30493</v>
      </c>
      <c r="Q264" s="42" t="s">
        <v>30492</v>
      </c>
      <c r="R264" s="42" t="s">
        <v>30491</v>
      </c>
      <c r="S264" s="42" t="str">
        <f>VLOOKUP(P264,B:B,1,0)</f>
        <v>FR_3_018_02_01</v>
      </c>
    </row>
    <row r="265" spans="1:19" ht="45">
      <c r="A265" s="1354"/>
      <c r="B265" s="2098" t="s">
        <v>30451</v>
      </c>
      <c r="C265" s="2112" t="s">
        <v>3494</v>
      </c>
      <c r="D265" s="2111" t="s">
        <v>30021</v>
      </c>
      <c r="E265" s="2110" t="s">
        <v>30021</v>
      </c>
      <c r="F265" s="2109" t="s">
        <v>30021</v>
      </c>
      <c r="G265" s="1354">
        <v>44</v>
      </c>
      <c r="H265" s="2108" t="s">
        <v>2778</v>
      </c>
      <c r="I265" s="2107">
        <v>22</v>
      </c>
      <c r="K265" s="701" t="str">
        <f>B265</f>
        <v>FR_3_022_01_01</v>
      </c>
      <c r="L265" s="701" t="str">
        <f>CONCATENATE("Http://www.cbr.ru/xbrl/2015-12-24/ifrs-ru/",K265)</f>
        <v>Http://www.cbr.ru/xbrl/2015-12-24/ifrs-ru/FR_3_022_01_01</v>
      </c>
      <c r="M265" s="701" t="str">
        <f>CONCATENATE("[",K265,"]")</f>
        <v>[FR_3_022_01_01]</v>
      </c>
      <c r="P265" s="42" t="s">
        <v>30490</v>
      </c>
      <c r="Q265" s="42" t="s">
        <v>30489</v>
      </c>
      <c r="R265" s="42" t="s">
        <v>30488</v>
      </c>
      <c r="S265" s="42" t="str">
        <f>VLOOKUP(P265,B:B,1,0)</f>
        <v>FR_3_018_03_01</v>
      </c>
    </row>
    <row r="266" spans="1:19" ht="45">
      <c r="A266" s="1354"/>
      <c r="B266" s="2098" t="s">
        <v>30448</v>
      </c>
      <c r="C266" s="2112" t="s">
        <v>3498</v>
      </c>
      <c r="D266" s="2111" t="s">
        <v>30021</v>
      </c>
      <c r="E266" s="2110" t="s">
        <v>30021</v>
      </c>
      <c r="F266" s="2109" t="s">
        <v>30021</v>
      </c>
      <c r="G266" s="1354">
        <v>44</v>
      </c>
      <c r="H266" s="2108" t="s">
        <v>2778</v>
      </c>
      <c r="I266" s="2107">
        <v>22</v>
      </c>
      <c r="K266" s="701" t="str">
        <f>B266</f>
        <v>FR_3_022_02_01</v>
      </c>
      <c r="L266" s="701" t="str">
        <f>CONCATENATE("Http://www.cbr.ru/xbrl/2015-12-24/ifrs-ru/",K266)</f>
        <v>Http://www.cbr.ru/xbrl/2015-12-24/ifrs-ru/FR_3_022_02_01</v>
      </c>
      <c r="M266" s="701" t="str">
        <f>CONCATENATE("[",K266,"]")</f>
        <v>[FR_3_022_02_01]</v>
      </c>
      <c r="P266" s="42" t="s">
        <v>30487</v>
      </c>
      <c r="Q266" s="42" t="s">
        <v>30486</v>
      </c>
      <c r="R266" s="42" t="s">
        <v>30485</v>
      </c>
      <c r="S266" s="42" t="str">
        <f>VLOOKUP(P266,B:B,1,0)</f>
        <v>FR_3_018_04_01</v>
      </c>
    </row>
    <row r="267" spans="1:19" ht="33.75">
      <c r="A267" s="1354"/>
      <c r="B267" s="2098" t="s">
        <v>30445</v>
      </c>
      <c r="C267" s="2112" t="s">
        <v>3418</v>
      </c>
      <c r="D267" s="2111" t="s">
        <v>30021</v>
      </c>
      <c r="E267" s="2110" t="s">
        <v>30021</v>
      </c>
      <c r="F267" s="2109" t="s">
        <v>30021</v>
      </c>
      <c r="G267" s="1354">
        <v>45</v>
      </c>
      <c r="H267" s="2108" t="s">
        <v>2779</v>
      </c>
      <c r="I267" s="2107">
        <v>23</v>
      </c>
      <c r="K267" s="701" t="str">
        <f>B267</f>
        <v>FR_3_023_01_01</v>
      </c>
      <c r="L267" s="701" t="str">
        <f>CONCATENATE("Http://www.cbr.ru/xbrl/2015-12-24/ifrs-ru/",K267)</f>
        <v>Http://www.cbr.ru/xbrl/2015-12-24/ifrs-ru/FR_3_023_01_01</v>
      </c>
      <c r="M267" s="701" t="str">
        <f>CONCATENATE("[",K267,"]")</f>
        <v>[FR_3_023_01_01]</v>
      </c>
      <c r="P267" s="42" t="s">
        <v>30484</v>
      </c>
      <c r="Q267" s="42" t="s">
        <v>30483</v>
      </c>
      <c r="R267" s="42" t="s">
        <v>30482</v>
      </c>
      <c r="S267" s="42" t="str">
        <f>VLOOKUP(P267,B:B,1,0)</f>
        <v>FR_3_019_01_01</v>
      </c>
    </row>
    <row r="268" spans="1:19" ht="33.75">
      <c r="A268" s="1354"/>
      <c r="B268" s="2098" t="s">
        <v>30442</v>
      </c>
      <c r="C268" s="2112" t="s">
        <v>3434</v>
      </c>
      <c r="D268" s="2111" t="s">
        <v>30021</v>
      </c>
      <c r="E268" s="2110" t="s">
        <v>30021</v>
      </c>
      <c r="F268" s="2109" t="s">
        <v>30021</v>
      </c>
      <c r="G268" s="1354">
        <v>45</v>
      </c>
      <c r="H268" s="2108" t="s">
        <v>2779</v>
      </c>
      <c r="I268" s="2107">
        <v>23</v>
      </c>
      <c r="K268" s="701" t="str">
        <f>B268</f>
        <v>FR_3_023_02_01</v>
      </c>
      <c r="L268" s="701" t="str">
        <f>CONCATENATE("Http://www.cbr.ru/xbrl/2015-12-24/ifrs-ru/",K268)</f>
        <v>Http://www.cbr.ru/xbrl/2015-12-24/ifrs-ru/FR_3_023_02_01</v>
      </c>
      <c r="M268" s="701" t="str">
        <f>CONCATENATE("[",K268,"]")</f>
        <v>[FR_3_023_02_01]</v>
      </c>
      <c r="P268" s="42" t="s">
        <v>30481</v>
      </c>
      <c r="Q268" s="42" t="s">
        <v>30480</v>
      </c>
      <c r="R268" s="42" t="s">
        <v>30479</v>
      </c>
      <c r="S268" s="42" t="str">
        <f>VLOOKUP(P268,B:B,1,0)</f>
        <v>FR_3_019_02_01</v>
      </c>
    </row>
    <row r="269" spans="1:19" ht="33.75">
      <c r="A269" s="1354"/>
      <c r="B269" s="2098" t="s">
        <v>30439</v>
      </c>
      <c r="C269" s="2112" t="s">
        <v>10475</v>
      </c>
      <c r="D269" s="2111" t="s">
        <v>30021</v>
      </c>
      <c r="E269" s="2110" t="s">
        <v>30021</v>
      </c>
      <c r="F269" s="2109" t="s">
        <v>30021</v>
      </c>
      <c r="G269" s="1354">
        <v>45</v>
      </c>
      <c r="H269" s="2108" t="s">
        <v>2779</v>
      </c>
      <c r="I269" s="2107">
        <v>23</v>
      </c>
      <c r="K269" s="701" t="str">
        <f>B269</f>
        <v>FR_3_023_03_01</v>
      </c>
      <c r="L269" s="701" t="str">
        <f>CONCATENATE("Http://www.cbr.ru/xbrl/2015-12-24/ifrs-ru/",K269)</f>
        <v>Http://www.cbr.ru/xbrl/2015-12-24/ifrs-ru/FR_3_023_03_01</v>
      </c>
      <c r="M269" s="701" t="str">
        <f>CONCATENATE("[",K269,"]")</f>
        <v>[FR_3_023_03_01]</v>
      </c>
      <c r="P269" s="42" t="s">
        <v>30478</v>
      </c>
      <c r="Q269" s="42" t="s">
        <v>30477</v>
      </c>
      <c r="R269" s="42" t="s">
        <v>30476</v>
      </c>
      <c r="S269" s="42" t="str">
        <f>VLOOKUP(P269,B:B,1,0)</f>
        <v>FR_3_019_03_01</v>
      </c>
    </row>
    <row r="270" spans="1:19" ht="33.75">
      <c r="A270" s="1354"/>
      <c r="B270" s="2098" t="s">
        <v>30436</v>
      </c>
      <c r="C270" s="2112" t="s">
        <v>10476</v>
      </c>
      <c r="D270" s="2111" t="s">
        <v>30021</v>
      </c>
      <c r="E270" s="2110" t="s">
        <v>30021</v>
      </c>
      <c r="F270" s="2109" t="s">
        <v>30021</v>
      </c>
      <c r="G270" s="1354">
        <v>45</v>
      </c>
      <c r="H270" s="2108" t="s">
        <v>2779</v>
      </c>
      <c r="I270" s="2107">
        <v>23</v>
      </c>
      <c r="K270" s="701" t="str">
        <f>B270</f>
        <v>FR_3_023_04_01</v>
      </c>
      <c r="L270" s="701" t="str">
        <f>CONCATENATE("Http://www.cbr.ru/xbrl/2015-12-24/ifrs-ru/",K270)</f>
        <v>Http://www.cbr.ru/xbrl/2015-12-24/ifrs-ru/FR_3_023_04_01</v>
      </c>
      <c r="M270" s="701" t="str">
        <f>CONCATENATE("[",K270,"]")</f>
        <v>[FR_3_023_04_01]</v>
      </c>
      <c r="P270" s="42" t="s">
        <v>30475</v>
      </c>
      <c r="Q270" s="42" t="s">
        <v>30474</v>
      </c>
      <c r="R270" s="42" t="s">
        <v>30473</v>
      </c>
      <c r="S270" s="42" t="str">
        <f>VLOOKUP(P270,B:B,1,0)</f>
        <v>FR_3_019_04_01</v>
      </c>
    </row>
    <row r="271" spans="1:19" ht="33.75">
      <c r="A271" s="1354"/>
      <c r="B271" s="2098" t="s">
        <v>30433</v>
      </c>
      <c r="C271" s="2112" t="s">
        <v>10637</v>
      </c>
      <c r="D271" s="2111" t="s">
        <v>30021</v>
      </c>
      <c r="E271" s="2110" t="s">
        <v>30021</v>
      </c>
      <c r="F271" s="2109" t="s">
        <v>30021</v>
      </c>
      <c r="G271" s="1354">
        <v>45</v>
      </c>
      <c r="H271" s="2108" t="s">
        <v>2779</v>
      </c>
      <c r="I271" s="2107">
        <v>23</v>
      </c>
      <c r="K271" s="701" t="str">
        <f>B271</f>
        <v>FR_3_023_05_01</v>
      </c>
      <c r="L271" s="701" t="str">
        <f>CONCATENATE("Http://www.cbr.ru/xbrl/2015-12-24/ifrs-ru/",K271)</f>
        <v>Http://www.cbr.ru/xbrl/2015-12-24/ifrs-ru/FR_3_023_05_01</v>
      </c>
      <c r="M271" s="701" t="str">
        <f>CONCATENATE("[",K271,"]")</f>
        <v>[FR_3_023_05_01]</v>
      </c>
      <c r="P271" s="42" t="s">
        <v>30472</v>
      </c>
      <c r="Q271" s="42" t="s">
        <v>30471</v>
      </c>
      <c r="R271" s="42" t="s">
        <v>30470</v>
      </c>
      <c r="S271" s="42" t="str">
        <f>VLOOKUP(P271,B:B,1,0)</f>
        <v>FR_3_019_05_01</v>
      </c>
    </row>
    <row r="272" spans="1:19" ht="33.75">
      <c r="A272" s="1354"/>
      <c r="B272" s="2098" t="s">
        <v>30430</v>
      </c>
      <c r="C272" s="2112" t="s">
        <v>10638</v>
      </c>
      <c r="D272" s="2111" t="s">
        <v>30021</v>
      </c>
      <c r="E272" s="2110" t="s">
        <v>30021</v>
      </c>
      <c r="F272" s="2109" t="s">
        <v>30021</v>
      </c>
      <c r="G272" s="1354">
        <v>45</v>
      </c>
      <c r="H272" s="2108" t="s">
        <v>2779</v>
      </c>
      <c r="I272" s="2107">
        <v>23</v>
      </c>
      <c r="K272" s="701" t="str">
        <f>B272</f>
        <v>FR_3_023_06_01</v>
      </c>
      <c r="L272" s="701" t="str">
        <f>CONCATENATE("Http://www.cbr.ru/xbrl/2015-12-24/ifrs-ru/",K272)</f>
        <v>Http://www.cbr.ru/xbrl/2015-12-24/ifrs-ru/FR_3_023_06_01</v>
      </c>
      <c r="M272" s="701" t="str">
        <f>CONCATENATE("[",K272,"]")</f>
        <v>[FR_3_023_06_01]</v>
      </c>
      <c r="P272" s="42" t="s">
        <v>30469</v>
      </c>
      <c r="Q272" s="42" t="s">
        <v>30468</v>
      </c>
      <c r="R272" s="42" t="s">
        <v>30467</v>
      </c>
      <c r="S272" s="42" t="str">
        <f>VLOOKUP(P272,B:B,1,0)</f>
        <v>FR_3_019_06_01</v>
      </c>
    </row>
    <row r="273" spans="1:19" ht="45">
      <c r="A273" s="1354"/>
      <c r="B273" s="2098" t="s">
        <v>30426</v>
      </c>
      <c r="C273" s="2112" t="s">
        <v>97</v>
      </c>
      <c r="D273" s="2111" t="s">
        <v>30021</v>
      </c>
      <c r="E273" s="2110" t="s">
        <v>30021</v>
      </c>
      <c r="F273" s="2109" t="s">
        <v>30021</v>
      </c>
      <c r="G273" s="1354">
        <v>46</v>
      </c>
      <c r="H273" s="2108" t="s">
        <v>2780</v>
      </c>
      <c r="I273" s="2107">
        <v>24</v>
      </c>
      <c r="K273" s="701" t="str">
        <f>B273</f>
        <v>FR_3_024_01_01</v>
      </c>
      <c r="L273" s="701" t="str">
        <f>CONCATENATE("Http://www.cbr.ru/xbrl/2015-12-24/ifrs-ru/",K273)</f>
        <v>Http://www.cbr.ru/xbrl/2015-12-24/ifrs-ru/FR_3_024_01_01</v>
      </c>
      <c r="M273" s="701" t="str">
        <f>CONCATENATE("[",K273,"]")</f>
        <v>[FR_3_024_01_01]</v>
      </c>
      <c r="P273" s="42" t="s">
        <v>30466</v>
      </c>
      <c r="Q273" s="42" t="s">
        <v>30465</v>
      </c>
      <c r="R273" s="42" t="s">
        <v>30464</v>
      </c>
      <c r="S273" s="42" t="str">
        <f>VLOOKUP(P273,B:B,1,0)</f>
        <v>FR_3_020_01_01</v>
      </c>
    </row>
    <row r="274" spans="1:19" ht="45">
      <c r="A274" s="1354"/>
      <c r="B274" s="2098" t="s">
        <v>30423</v>
      </c>
      <c r="C274" s="2112" t="s">
        <v>3479</v>
      </c>
      <c r="D274" s="2111" t="s">
        <v>30021</v>
      </c>
      <c r="E274" s="2110" t="s">
        <v>30021</v>
      </c>
      <c r="F274" s="2109" t="s">
        <v>30021</v>
      </c>
      <c r="G274" s="1354">
        <v>46</v>
      </c>
      <c r="H274" s="2108" t="s">
        <v>2780</v>
      </c>
      <c r="I274" s="2107">
        <v>24</v>
      </c>
      <c r="K274" s="701" t="str">
        <f>B274</f>
        <v>FR_3_024_02_01</v>
      </c>
      <c r="L274" s="701" t="str">
        <f>CONCATENATE("Http://www.cbr.ru/xbrl/2015-12-24/ifrs-ru/",K274)</f>
        <v>Http://www.cbr.ru/xbrl/2015-12-24/ifrs-ru/FR_3_024_02_01</v>
      </c>
      <c r="M274" s="701" t="str">
        <f>CONCATENATE("[",K274,"]")</f>
        <v>[FR_3_024_02_01]</v>
      </c>
      <c r="P274" s="42" t="s">
        <v>30463</v>
      </c>
      <c r="Q274" s="42" t="s">
        <v>30462</v>
      </c>
      <c r="R274" s="42" t="s">
        <v>30461</v>
      </c>
      <c r="S274" s="42" t="str">
        <f>VLOOKUP(P274,B:B,1,0)</f>
        <v>FR_3_020_02_01</v>
      </c>
    </row>
    <row r="275" spans="1:19">
      <c r="A275" s="1354"/>
      <c r="B275" s="2098" t="s">
        <v>30420</v>
      </c>
      <c r="C275" s="2112" t="s">
        <v>2885</v>
      </c>
      <c r="D275" s="2111" t="s">
        <v>30021</v>
      </c>
      <c r="E275" s="2110" t="s">
        <v>30021</v>
      </c>
      <c r="F275" s="2109" t="s">
        <v>30021</v>
      </c>
      <c r="G275" s="1354">
        <v>47</v>
      </c>
      <c r="H275" s="2108" t="s">
        <v>2781</v>
      </c>
      <c r="I275" s="2107">
        <v>25</v>
      </c>
      <c r="K275" s="701" t="str">
        <f>B275</f>
        <v>FR_3_025_01_01</v>
      </c>
      <c r="L275" s="701" t="str">
        <f>CONCATENATE("Http://www.cbr.ru/xbrl/2015-12-24/ifrs-ru/",K275)</f>
        <v>Http://www.cbr.ru/xbrl/2015-12-24/ifrs-ru/FR_3_025_01_01</v>
      </c>
      <c r="M275" s="701" t="str">
        <f>CONCATENATE("[",K275,"]")</f>
        <v>[FR_3_025_01_01]</v>
      </c>
      <c r="P275" s="42" t="s">
        <v>30460</v>
      </c>
      <c r="Q275" s="42" t="s">
        <v>30459</v>
      </c>
      <c r="R275" s="42" t="s">
        <v>30458</v>
      </c>
      <c r="S275" s="42" t="str">
        <f>VLOOKUP(P275,B:B,1,0)</f>
        <v>FR_3_020_03_01</v>
      </c>
    </row>
    <row r="276" spans="1:19" ht="22.5">
      <c r="A276" s="1354"/>
      <c r="B276" s="2098" t="s">
        <v>30417</v>
      </c>
      <c r="C276" s="2112" t="s">
        <v>2716</v>
      </c>
      <c r="D276" s="2111" t="s">
        <v>30021</v>
      </c>
      <c r="E276" s="2110" t="s">
        <v>30021</v>
      </c>
      <c r="F276" s="2109" t="s">
        <v>30021</v>
      </c>
      <c r="G276" s="1354">
        <v>48</v>
      </c>
      <c r="H276" s="2108" t="s">
        <v>2782</v>
      </c>
      <c r="I276" s="2107">
        <v>26</v>
      </c>
      <c r="K276" s="701" t="str">
        <f>B276</f>
        <v>FR_3_026_01_01</v>
      </c>
      <c r="L276" s="701" t="str">
        <f>CONCATENATE("Http://www.cbr.ru/xbrl/2015-12-24/ifrs-ru/",K276)</f>
        <v>Http://www.cbr.ru/xbrl/2015-12-24/ifrs-ru/FR_3_026_01_01</v>
      </c>
      <c r="M276" s="701" t="str">
        <f>CONCATENATE("[",K276,"]")</f>
        <v>[FR_3_026_01_01]</v>
      </c>
      <c r="P276" s="42" t="s">
        <v>30457</v>
      </c>
      <c r="Q276" s="42" t="s">
        <v>30456</v>
      </c>
      <c r="R276" s="42" t="s">
        <v>30455</v>
      </c>
      <c r="S276" s="42" t="str">
        <f>VLOOKUP(P276,B:B,1,0)</f>
        <v>FR_3_021_01_01</v>
      </c>
    </row>
    <row r="277" spans="1:19" ht="22.5">
      <c r="A277" s="1354"/>
      <c r="B277" s="2098" t="s">
        <v>30414</v>
      </c>
      <c r="C277" s="2112" t="s">
        <v>2717</v>
      </c>
      <c r="D277" s="2111" t="s">
        <v>30021</v>
      </c>
      <c r="E277" s="2110" t="s">
        <v>30021</v>
      </c>
      <c r="F277" s="2109" t="s">
        <v>30021</v>
      </c>
      <c r="G277" s="1354">
        <v>48</v>
      </c>
      <c r="H277" s="2108" t="s">
        <v>2782</v>
      </c>
      <c r="I277" s="2107">
        <v>26</v>
      </c>
      <c r="K277" s="701" t="str">
        <f>B277</f>
        <v>FR_3_026_02_01</v>
      </c>
      <c r="L277" s="701" t="str">
        <f>CONCATENATE("Http://www.cbr.ru/xbrl/2015-12-24/ifrs-ru/",K277)</f>
        <v>Http://www.cbr.ru/xbrl/2015-12-24/ifrs-ru/FR_3_026_02_01</v>
      </c>
      <c r="M277" s="701" t="str">
        <f>CONCATENATE("[",K277,"]")</f>
        <v>[FR_3_026_02_01]</v>
      </c>
      <c r="P277" s="42" t="s">
        <v>30454</v>
      </c>
      <c r="Q277" s="42" t="s">
        <v>30453</v>
      </c>
      <c r="R277" s="42" t="s">
        <v>30452</v>
      </c>
      <c r="S277" s="42" t="str">
        <f>VLOOKUP(P277,B:B,1,0)</f>
        <v>FR_3_021_02_01</v>
      </c>
    </row>
    <row r="278" spans="1:19" ht="22.5">
      <c r="A278" s="1354"/>
      <c r="B278" s="2098" t="s">
        <v>30411</v>
      </c>
      <c r="C278" s="2112" t="s">
        <v>2889</v>
      </c>
      <c r="D278" s="2111" t="s">
        <v>30021</v>
      </c>
      <c r="E278" s="2110" t="s">
        <v>30021</v>
      </c>
      <c r="F278" s="2109" t="s">
        <v>30021</v>
      </c>
      <c r="G278" s="1354">
        <v>56</v>
      </c>
      <c r="H278" s="2108" t="s">
        <v>2790</v>
      </c>
      <c r="I278" s="2107">
        <v>27</v>
      </c>
      <c r="K278" s="701" t="str">
        <f>B278</f>
        <v>FR_3_027_01_01</v>
      </c>
      <c r="L278" s="701" t="str">
        <f>CONCATENATE("Http://www.cbr.ru/xbrl/2015-12-24/ifrs-ru/",K278)</f>
        <v>Http://www.cbr.ru/xbrl/2015-12-24/ifrs-ru/FR_3_027_01_01</v>
      </c>
      <c r="M278" s="701" t="str">
        <f>CONCATENATE("[",K278,"]")</f>
        <v>[FR_3_027_01_01]</v>
      </c>
      <c r="P278" s="42" t="s">
        <v>30451</v>
      </c>
      <c r="Q278" s="42" t="s">
        <v>30450</v>
      </c>
      <c r="R278" s="42" t="s">
        <v>30449</v>
      </c>
      <c r="S278" s="42" t="str">
        <f>VLOOKUP(P278,B:B,1,0)</f>
        <v>FR_3_022_01_01</v>
      </c>
    </row>
    <row r="279" spans="1:19" ht="22.5">
      <c r="A279" s="1354"/>
      <c r="B279" s="2098" t="s">
        <v>30408</v>
      </c>
      <c r="C279" s="2112" t="s">
        <v>2890</v>
      </c>
      <c r="D279" s="2111" t="s">
        <v>30021</v>
      </c>
      <c r="E279" s="2110" t="s">
        <v>30021</v>
      </c>
      <c r="F279" s="2109" t="s">
        <v>30021</v>
      </c>
      <c r="G279" s="1354">
        <v>56</v>
      </c>
      <c r="H279" s="2108" t="s">
        <v>2790</v>
      </c>
      <c r="I279" s="2107">
        <v>27</v>
      </c>
      <c r="K279" s="701" t="str">
        <f>B279</f>
        <v>FR_3_027_02_01</v>
      </c>
      <c r="L279" s="701" t="str">
        <f>CONCATENATE("Http://www.cbr.ru/xbrl/2015-12-24/ifrs-ru/",K279)</f>
        <v>Http://www.cbr.ru/xbrl/2015-12-24/ifrs-ru/FR_3_027_02_01</v>
      </c>
      <c r="M279" s="701" t="str">
        <f>CONCATENATE("[",K279,"]")</f>
        <v>[FR_3_027_02_01]</v>
      </c>
      <c r="P279" s="42" t="s">
        <v>30448</v>
      </c>
      <c r="Q279" s="42" t="s">
        <v>30447</v>
      </c>
      <c r="R279" s="42" t="s">
        <v>30446</v>
      </c>
      <c r="S279" s="42" t="str">
        <f>VLOOKUP(P279,B:B,1,0)</f>
        <v>FR_3_022_02_01</v>
      </c>
    </row>
    <row r="280" spans="1:19">
      <c r="A280" s="1354"/>
      <c r="B280" s="2098" t="s">
        <v>30405</v>
      </c>
      <c r="C280" s="2112" t="s">
        <v>46</v>
      </c>
      <c r="D280" s="1354">
        <v>33</v>
      </c>
      <c r="E280" s="2108" t="s">
        <v>1377</v>
      </c>
      <c r="F280" s="2107">
        <v>1</v>
      </c>
      <c r="G280" s="2111"/>
      <c r="H280" s="2114"/>
      <c r="I280" s="2109"/>
      <c r="K280" s="701" t="str">
        <f>B280</f>
        <v>FR_4_001_01_01</v>
      </c>
      <c r="L280" s="701" t="str">
        <f>CONCATENATE("Http://www.cbr.ru/xbrl/2015-12-24/ifrs-ru/",K280)</f>
        <v>Http://www.cbr.ru/xbrl/2015-12-24/ifrs-ru/FR_4_001_01_01</v>
      </c>
      <c r="M280" s="701" t="str">
        <f>CONCATENATE("[",K280,"]")</f>
        <v>[FR_4_001_01_01]</v>
      </c>
      <c r="P280" s="42" t="s">
        <v>30445</v>
      </c>
      <c r="Q280" s="42" t="s">
        <v>30444</v>
      </c>
      <c r="R280" s="42" t="s">
        <v>30443</v>
      </c>
      <c r="S280" s="42" t="str">
        <f>VLOOKUP(P280,B:B,1,0)</f>
        <v>FR_3_023_01_01</v>
      </c>
    </row>
    <row r="281" spans="1:19" ht="33.75">
      <c r="A281" s="1354"/>
      <c r="B281" s="2098" t="s">
        <v>30402</v>
      </c>
      <c r="C281" s="2112" t="s">
        <v>519</v>
      </c>
      <c r="D281" s="1354">
        <v>50</v>
      </c>
      <c r="E281" s="2108" t="s">
        <v>518</v>
      </c>
      <c r="F281" s="2107">
        <v>2</v>
      </c>
      <c r="G281" s="1354">
        <v>61</v>
      </c>
      <c r="H281" s="2108" t="s">
        <v>2797</v>
      </c>
      <c r="I281" s="2107">
        <f>F281</f>
        <v>2</v>
      </c>
      <c r="K281" s="701" t="str">
        <f>B281</f>
        <v>FR_4_002_01_01</v>
      </c>
      <c r="L281" s="701" t="str">
        <f>CONCATENATE("Http://www.cbr.ru/xbrl/2015-12-24/ifrs-ru/",K281)</f>
        <v>Http://www.cbr.ru/xbrl/2015-12-24/ifrs-ru/FR_4_002_01_01</v>
      </c>
      <c r="M281" s="701" t="str">
        <f>CONCATENATE("[",K281,"]")</f>
        <v>[FR_4_002_01_01]</v>
      </c>
      <c r="P281" s="42" t="s">
        <v>30442</v>
      </c>
      <c r="Q281" s="42" t="s">
        <v>30441</v>
      </c>
      <c r="R281" s="42" t="s">
        <v>30440</v>
      </c>
      <c r="S281" s="42" t="str">
        <f>VLOOKUP(P281,B:B,1,0)</f>
        <v>FR_3_023_02_01</v>
      </c>
    </row>
    <row r="282" spans="1:19">
      <c r="A282" s="1354"/>
      <c r="B282" s="2098" t="s">
        <v>30399</v>
      </c>
      <c r="C282" s="2112"/>
      <c r="D282" s="2116"/>
      <c r="E282" s="2115"/>
      <c r="F282" s="2113"/>
      <c r="G282" s="2116"/>
      <c r="H282" s="2115"/>
      <c r="I282" s="2113"/>
      <c r="K282" s="701" t="str">
        <f>B282</f>
        <v>FR_4_002_01_02</v>
      </c>
      <c r="L282" s="701" t="str">
        <f>CONCATENATE("Http://www.cbr.ru/xbrl/2015-12-24/ifrs-ru/",K282)</f>
        <v>Http://www.cbr.ru/xbrl/2015-12-24/ifrs-ru/FR_4_002_01_02</v>
      </c>
      <c r="M282" s="701" t="str">
        <f>CONCATENATE("[",K282,"]")</f>
        <v>[FR_4_002_01_02]</v>
      </c>
      <c r="P282" s="42" t="s">
        <v>30439</v>
      </c>
      <c r="Q282" s="42" t="s">
        <v>30438</v>
      </c>
      <c r="R282" s="42" t="s">
        <v>30437</v>
      </c>
      <c r="S282" s="42" t="str">
        <f>VLOOKUP(P282,B:B,1,0)</f>
        <v>FR_3_023_03_01</v>
      </c>
    </row>
    <row r="283" spans="1:19" ht="22.5">
      <c r="A283" s="1354"/>
      <c r="B283" s="2098" t="s">
        <v>30396</v>
      </c>
      <c r="C283" s="2112" t="s">
        <v>30427</v>
      </c>
      <c r="D283" s="1354">
        <v>50</v>
      </c>
      <c r="E283" s="2108" t="s">
        <v>518</v>
      </c>
      <c r="F283" s="2107">
        <v>2</v>
      </c>
      <c r="G283" s="2111"/>
      <c r="H283" s="2114"/>
      <c r="I283" s="2109"/>
      <c r="K283" s="701" t="str">
        <f>B283</f>
        <v>FR_4_002_02a_01</v>
      </c>
      <c r="L283" s="701" t="str">
        <f>CONCATENATE("Http://www.cbr.ru/xbrl/2015-12-24/ifrs-ru/",K283)</f>
        <v>Http://www.cbr.ru/xbrl/2015-12-24/ifrs-ru/FR_4_002_02a_01</v>
      </c>
      <c r="M283" s="701" t="str">
        <f>CONCATENATE("[",K283,"]")</f>
        <v>[FR_4_002_02a_01]</v>
      </c>
      <c r="P283" s="42" t="s">
        <v>30436</v>
      </c>
      <c r="Q283" s="42" t="s">
        <v>30435</v>
      </c>
      <c r="R283" s="42" t="s">
        <v>30434</v>
      </c>
      <c r="S283" s="42" t="str">
        <f>VLOOKUP(P283,B:B,1,0)</f>
        <v>FR_3_023_04_01</v>
      </c>
    </row>
    <row r="284" spans="1:19">
      <c r="A284" s="1354"/>
      <c r="B284" s="2098" t="s">
        <v>30393</v>
      </c>
      <c r="C284" s="2112"/>
      <c r="D284" s="2116"/>
      <c r="E284" s="2115"/>
      <c r="F284" s="2113"/>
      <c r="G284" s="2116"/>
      <c r="H284" s="2115"/>
      <c r="I284" s="2113"/>
      <c r="K284" s="701" t="str">
        <f>B284</f>
        <v>FR_4_002_02a_02</v>
      </c>
      <c r="L284" s="701" t="str">
        <f>CONCATENATE("Http://www.cbr.ru/xbrl/2015-12-24/ifrs-ru/",K284)</f>
        <v>Http://www.cbr.ru/xbrl/2015-12-24/ifrs-ru/FR_4_002_02a_02</v>
      </c>
      <c r="M284" s="701" t="str">
        <f>CONCATENATE("[",K284,"]")</f>
        <v>[FR_4_002_02a_02]</v>
      </c>
      <c r="P284" s="42" t="s">
        <v>30433</v>
      </c>
      <c r="Q284" s="42" t="s">
        <v>30432</v>
      </c>
      <c r="R284" s="42" t="s">
        <v>30431</v>
      </c>
      <c r="S284" s="42" t="str">
        <f>VLOOKUP(P284,B:B,1,0)</f>
        <v>FR_3_023_05_01</v>
      </c>
    </row>
    <row r="285" spans="1:19" ht="22.5">
      <c r="A285" s="1354"/>
      <c r="B285" s="2098" t="s">
        <v>30390</v>
      </c>
      <c r="C285" s="2112" t="s">
        <v>30427</v>
      </c>
      <c r="D285" s="2111"/>
      <c r="E285" s="2110"/>
      <c r="F285" s="2109"/>
      <c r="G285" s="1354">
        <v>61</v>
      </c>
      <c r="H285" s="2108" t="s">
        <v>2797</v>
      </c>
      <c r="I285" s="2107">
        <v>2</v>
      </c>
      <c r="K285" s="701" t="str">
        <f>B285</f>
        <v>FR_4_002_02b_01</v>
      </c>
      <c r="L285" s="701" t="str">
        <f>CONCATENATE("Http://www.cbr.ru/xbrl/2015-12-24/ifrs-ru/",K285)</f>
        <v>Http://www.cbr.ru/xbrl/2015-12-24/ifrs-ru/FR_4_002_02b_01</v>
      </c>
      <c r="M285" s="701" t="str">
        <f>CONCATENATE("[",K285,"]")</f>
        <v>[FR_4_002_02b_01]</v>
      </c>
      <c r="P285" s="42" t="s">
        <v>30430</v>
      </c>
      <c r="Q285" s="42" t="s">
        <v>30429</v>
      </c>
      <c r="R285" s="42" t="s">
        <v>30428</v>
      </c>
      <c r="S285" s="42" t="str">
        <f>VLOOKUP(P285,B:B,1,0)</f>
        <v>FR_3_023_06_01</v>
      </c>
    </row>
    <row r="286" spans="1:19" ht="22.5">
      <c r="A286" s="1354"/>
      <c r="B286" s="2098" t="s">
        <v>30387</v>
      </c>
      <c r="C286" s="2112" t="s">
        <v>30427</v>
      </c>
      <c r="D286" s="2111"/>
      <c r="E286" s="2110"/>
      <c r="F286" s="2109"/>
      <c r="G286" s="1354"/>
      <c r="H286" s="2108"/>
      <c r="I286" s="2107"/>
    </row>
    <row r="287" spans="1:19">
      <c r="A287" s="1354"/>
      <c r="B287" s="2098" t="s">
        <v>30384</v>
      </c>
      <c r="C287" s="2112" t="s">
        <v>541</v>
      </c>
      <c r="D287" s="1354">
        <v>50</v>
      </c>
      <c r="E287" s="2108" t="s">
        <v>518</v>
      </c>
      <c r="F287" s="2107">
        <v>2</v>
      </c>
      <c r="G287" s="1354">
        <v>61</v>
      </c>
      <c r="H287" s="2108" t="s">
        <v>2797</v>
      </c>
      <c r="I287" s="2107">
        <f>F287</f>
        <v>2</v>
      </c>
      <c r="K287" s="701" t="str">
        <f>B287</f>
        <v>FR_4_002_03_01</v>
      </c>
      <c r="L287" s="701" t="str">
        <f>CONCATENATE("Http://www.cbr.ru/xbrl/2015-12-24/ifrs-ru/",K287)</f>
        <v>Http://www.cbr.ru/xbrl/2015-12-24/ifrs-ru/FR_4_002_03_01</v>
      </c>
      <c r="M287" s="701" t="str">
        <f>CONCATENATE("[",K287,"]")</f>
        <v>[FR_4_002_03_01]</v>
      </c>
      <c r="P287" s="42" t="s">
        <v>30426</v>
      </c>
      <c r="Q287" s="42" t="s">
        <v>30425</v>
      </c>
      <c r="R287" s="42" t="s">
        <v>30424</v>
      </c>
      <c r="S287" s="42" t="str">
        <f>VLOOKUP(P287,B:B,1,0)</f>
        <v>FR_3_024_01_01</v>
      </c>
    </row>
    <row r="288" spans="1:19">
      <c r="A288" s="1354"/>
      <c r="B288" s="2098" t="s">
        <v>30380</v>
      </c>
      <c r="C288" s="2112"/>
      <c r="D288" s="2116"/>
      <c r="E288" s="2115"/>
      <c r="F288" s="2113"/>
      <c r="G288" s="2116"/>
      <c r="H288" s="2115"/>
      <c r="I288" s="2113"/>
      <c r="K288" s="701" t="str">
        <f>B288</f>
        <v>FR_4_002_03_02</v>
      </c>
      <c r="L288" s="701" t="str">
        <f>CONCATENATE("Http://www.cbr.ru/xbrl/2015-12-24/ifrs-ru/",K288)</f>
        <v>Http://www.cbr.ru/xbrl/2015-12-24/ifrs-ru/FR_4_002_03_02</v>
      </c>
      <c r="M288" s="701" t="str">
        <f>CONCATENATE("[",K288,"]")</f>
        <v>[FR_4_002_03_02]</v>
      </c>
      <c r="P288" s="42" t="s">
        <v>30423</v>
      </c>
      <c r="Q288" s="42" t="s">
        <v>30422</v>
      </c>
      <c r="R288" s="42" t="s">
        <v>30421</v>
      </c>
      <c r="S288" s="42" t="str">
        <f>VLOOKUP(P288,B:B,1,0)</f>
        <v>FR_3_024_02_01</v>
      </c>
    </row>
    <row r="289" spans="1:19">
      <c r="A289" s="1354"/>
      <c r="B289" s="2098" t="s">
        <v>30377</v>
      </c>
      <c r="C289" s="2112"/>
      <c r="D289" s="2116"/>
      <c r="E289" s="2115"/>
      <c r="F289" s="2113"/>
      <c r="G289" s="2116"/>
      <c r="H289" s="2115"/>
      <c r="I289" s="2113"/>
      <c r="K289" s="701" t="str">
        <f>B289</f>
        <v>FR_4_002_03_03</v>
      </c>
      <c r="L289" s="701" t="str">
        <f>CONCATENATE("Http://www.cbr.ru/xbrl/2015-12-24/ifrs-ru/",K289)</f>
        <v>Http://www.cbr.ru/xbrl/2015-12-24/ifrs-ru/FR_4_002_03_03</v>
      </c>
      <c r="M289" s="701" t="str">
        <f>CONCATENATE("[",K289,"]")</f>
        <v>[FR_4_002_03_03]</v>
      </c>
      <c r="P289" s="42" t="s">
        <v>30420</v>
      </c>
      <c r="Q289" s="42" t="s">
        <v>30419</v>
      </c>
      <c r="R289" s="42" t="s">
        <v>30418</v>
      </c>
      <c r="S289" s="42" t="str">
        <f>VLOOKUP(P289,B:B,1,0)</f>
        <v>FR_3_025_01_01</v>
      </c>
    </row>
    <row r="290" spans="1:19" ht="22.5">
      <c r="A290" s="1354"/>
      <c r="B290" s="2098" t="s">
        <v>30374</v>
      </c>
      <c r="C290" s="2112" t="s">
        <v>553</v>
      </c>
      <c r="D290" s="1354">
        <v>50</v>
      </c>
      <c r="E290" s="2108" t="s">
        <v>518</v>
      </c>
      <c r="F290" s="2107">
        <v>2</v>
      </c>
      <c r="G290" s="1354">
        <v>61</v>
      </c>
      <c r="H290" s="2108" t="s">
        <v>2797</v>
      </c>
      <c r="I290" s="2107">
        <f>F290</f>
        <v>2</v>
      </c>
      <c r="K290" s="701" t="str">
        <f>B290</f>
        <v>FR_4_002_04_01</v>
      </c>
      <c r="L290" s="701" t="str">
        <f>CONCATENATE("Http://www.cbr.ru/xbrl/2015-12-24/ifrs-ru/",K290)</f>
        <v>Http://www.cbr.ru/xbrl/2015-12-24/ifrs-ru/FR_4_002_04_01</v>
      </c>
      <c r="M290" s="701" t="str">
        <f>CONCATENATE("[",K290,"]")</f>
        <v>[FR_4_002_04_01]</v>
      </c>
      <c r="P290" s="42" t="s">
        <v>30417</v>
      </c>
      <c r="Q290" s="42" t="s">
        <v>30416</v>
      </c>
      <c r="R290" s="42" t="s">
        <v>30415</v>
      </c>
      <c r="S290" s="42" t="str">
        <f>VLOOKUP(P290,B:B,1,0)</f>
        <v>FR_3_026_01_01</v>
      </c>
    </row>
    <row r="291" spans="1:19">
      <c r="A291" s="1354"/>
      <c r="B291" s="2098" t="s">
        <v>30371</v>
      </c>
      <c r="C291" s="2112"/>
      <c r="D291" s="2116"/>
      <c r="E291" s="2115"/>
      <c r="F291" s="2113"/>
      <c r="G291" s="2116"/>
      <c r="H291" s="2115"/>
      <c r="I291" s="2113"/>
      <c r="K291" s="701" t="str">
        <f>B291</f>
        <v>FR_4_002_04_02</v>
      </c>
      <c r="L291" s="701" t="str">
        <f>CONCATENATE("Http://www.cbr.ru/xbrl/2015-12-24/ifrs-ru/",K291)</f>
        <v>Http://www.cbr.ru/xbrl/2015-12-24/ifrs-ru/FR_4_002_04_02</v>
      </c>
      <c r="M291" s="701" t="str">
        <f>CONCATENATE("[",K291,"]")</f>
        <v>[FR_4_002_04_02]</v>
      </c>
      <c r="P291" s="42" t="s">
        <v>30414</v>
      </c>
      <c r="Q291" s="42" t="s">
        <v>30413</v>
      </c>
      <c r="R291" s="42" t="s">
        <v>30412</v>
      </c>
      <c r="S291" s="42" t="str">
        <f>VLOOKUP(P291,B:B,1,0)</f>
        <v>FR_3_026_02_01</v>
      </c>
    </row>
    <row r="292" spans="1:19">
      <c r="A292" s="1354"/>
      <c r="B292" s="2098" t="s">
        <v>30368</v>
      </c>
      <c r="C292" s="2112"/>
      <c r="D292" s="2116"/>
      <c r="E292" s="2115"/>
      <c r="F292" s="2113"/>
      <c r="G292" s="2116"/>
      <c r="H292" s="2115"/>
      <c r="I292" s="2113"/>
      <c r="K292" s="701" t="str">
        <f>B292</f>
        <v>FR_4_002_04_03</v>
      </c>
      <c r="L292" s="701" t="str">
        <f>CONCATENATE("Http://www.cbr.ru/xbrl/2015-12-24/ifrs-ru/",K292)</f>
        <v>Http://www.cbr.ru/xbrl/2015-12-24/ifrs-ru/FR_4_002_04_03</v>
      </c>
      <c r="M292" s="701" t="str">
        <f>CONCATENATE("[",K292,"]")</f>
        <v>[FR_4_002_04_03]</v>
      </c>
      <c r="P292" s="42" t="s">
        <v>30411</v>
      </c>
      <c r="Q292" s="42" t="s">
        <v>30410</v>
      </c>
      <c r="R292" s="42" t="s">
        <v>30409</v>
      </c>
      <c r="S292" s="42" t="str">
        <f>VLOOKUP(P292,B:B,1,0)</f>
        <v>FR_3_027_01_01</v>
      </c>
    </row>
    <row r="293" spans="1:19" ht="22.5">
      <c r="A293" s="1354"/>
      <c r="B293" s="2098" t="s">
        <v>30365</v>
      </c>
      <c r="C293" s="2112" t="s">
        <v>557</v>
      </c>
      <c r="D293" s="1354">
        <v>50</v>
      </c>
      <c r="E293" s="2108" t="s">
        <v>518</v>
      </c>
      <c r="F293" s="2107">
        <v>2</v>
      </c>
      <c r="G293" s="1354">
        <v>61</v>
      </c>
      <c r="H293" s="2108" t="s">
        <v>2797</v>
      </c>
      <c r="I293" s="2107">
        <f>F293</f>
        <v>2</v>
      </c>
      <c r="K293" s="701" t="str">
        <f>B293</f>
        <v>FR_4_002_05_01</v>
      </c>
      <c r="L293" s="701" t="str">
        <f>CONCATENATE("Http://www.cbr.ru/xbrl/2015-12-24/ifrs-ru/",K293)</f>
        <v>Http://www.cbr.ru/xbrl/2015-12-24/ifrs-ru/FR_4_002_05_01</v>
      </c>
      <c r="M293" s="701" t="str">
        <f>CONCATENATE("[",K293,"]")</f>
        <v>[FR_4_002_05_01]</v>
      </c>
      <c r="P293" s="42" t="s">
        <v>30408</v>
      </c>
      <c r="Q293" s="42" t="s">
        <v>30407</v>
      </c>
      <c r="R293" s="42" t="s">
        <v>30406</v>
      </c>
      <c r="S293" s="42" t="str">
        <f>VLOOKUP(P293,B:B,1,0)</f>
        <v>FR_3_027_02_01</v>
      </c>
    </row>
    <row r="294" spans="1:19">
      <c r="A294" s="1354"/>
      <c r="B294" s="2098" t="s">
        <v>30360</v>
      </c>
      <c r="C294" s="2112"/>
      <c r="D294" s="2116"/>
      <c r="E294" s="2115"/>
      <c r="F294" s="2113"/>
      <c r="G294" s="2116"/>
      <c r="H294" s="2115"/>
      <c r="I294" s="2113"/>
      <c r="K294" s="701" t="str">
        <f>B294</f>
        <v>FR_4_002_05_02</v>
      </c>
      <c r="L294" s="701" t="str">
        <f>CONCATENATE("Http://www.cbr.ru/xbrl/2015-12-24/ifrs-ru/",K294)</f>
        <v>Http://www.cbr.ru/xbrl/2015-12-24/ifrs-ru/FR_4_002_05_02</v>
      </c>
      <c r="M294" s="701" t="str">
        <f>CONCATENATE("[",K294,"]")</f>
        <v>[FR_4_002_05_02]</v>
      </c>
      <c r="P294" s="42" t="s">
        <v>30405</v>
      </c>
      <c r="Q294" s="42" t="s">
        <v>30404</v>
      </c>
      <c r="R294" s="42" t="s">
        <v>30403</v>
      </c>
      <c r="S294" s="42" t="str">
        <f>VLOOKUP(P294,B:B,1,0)</f>
        <v>FR_4_001_01_01</v>
      </c>
    </row>
    <row r="295" spans="1:19">
      <c r="A295" s="1354"/>
      <c r="B295" s="2098" t="s">
        <v>30357</v>
      </c>
      <c r="C295" s="2112"/>
      <c r="D295" s="2116"/>
      <c r="E295" s="2115"/>
      <c r="F295" s="2113"/>
      <c r="G295" s="2116"/>
      <c r="H295" s="2115"/>
      <c r="I295" s="2113"/>
      <c r="K295" s="701" t="str">
        <f>B295</f>
        <v>FR_4_002_05_03</v>
      </c>
      <c r="L295" s="701" t="str">
        <f>CONCATENATE("Http://www.cbr.ru/xbrl/2015-12-24/ifrs-ru/",K295)</f>
        <v>Http://www.cbr.ru/xbrl/2015-12-24/ifrs-ru/FR_4_002_05_03</v>
      </c>
      <c r="M295" s="701" t="str">
        <f>CONCATENATE("[",K295,"]")</f>
        <v>[FR_4_002_05_03]</v>
      </c>
      <c r="P295" s="42" t="s">
        <v>30402</v>
      </c>
      <c r="Q295" s="42" t="s">
        <v>30401</v>
      </c>
      <c r="R295" s="42" t="s">
        <v>30400</v>
      </c>
      <c r="S295" s="42" t="str">
        <f>VLOOKUP(P295,B:B,1,0)</f>
        <v>FR_4_002_01_01</v>
      </c>
    </row>
    <row r="296" spans="1:19">
      <c r="A296" s="1354"/>
      <c r="B296" s="2098" t="s">
        <v>30354</v>
      </c>
      <c r="C296" s="2112"/>
      <c r="D296" s="2116"/>
      <c r="E296" s="2115"/>
      <c r="F296" s="2113"/>
      <c r="G296" s="2116"/>
      <c r="H296" s="2115"/>
      <c r="I296" s="2113"/>
      <c r="K296" s="701" t="str">
        <f>B296</f>
        <v>FR_4_002_05_04</v>
      </c>
      <c r="L296" s="701" t="str">
        <f>CONCATENATE("Http://www.cbr.ru/xbrl/2015-12-24/ifrs-ru/",K296)</f>
        <v>Http://www.cbr.ru/xbrl/2015-12-24/ifrs-ru/FR_4_002_05_04</v>
      </c>
      <c r="M296" s="701" t="str">
        <f>CONCATENATE("[",K296,"]")</f>
        <v>[FR_4_002_05_04]</v>
      </c>
      <c r="P296" s="42" t="s">
        <v>30399</v>
      </c>
      <c r="Q296" s="42" t="s">
        <v>30398</v>
      </c>
      <c r="R296" s="42" t="s">
        <v>30397</v>
      </c>
      <c r="S296" s="42" t="str">
        <f>VLOOKUP(P296,B:B,1,0)</f>
        <v>FR_4_002_01_02</v>
      </c>
    </row>
    <row r="297" spans="1:19" ht="22.5">
      <c r="A297" s="1354"/>
      <c r="B297" s="2098" t="s">
        <v>30351</v>
      </c>
      <c r="C297" s="2112" t="s">
        <v>564</v>
      </c>
      <c r="D297" s="1354">
        <v>50</v>
      </c>
      <c r="E297" s="2108" t="s">
        <v>518</v>
      </c>
      <c r="F297" s="2107">
        <v>2</v>
      </c>
      <c r="G297" s="1354">
        <v>61</v>
      </c>
      <c r="H297" s="2108" t="s">
        <v>2797</v>
      </c>
      <c r="I297" s="2107">
        <f>F297</f>
        <v>2</v>
      </c>
      <c r="K297" s="701" t="str">
        <f>B297</f>
        <v>FR_4_002_06_01</v>
      </c>
      <c r="L297" s="701" t="str">
        <f>CONCATENATE("Http://www.cbr.ru/xbrl/2015-12-24/ifrs-ru/",K297)</f>
        <v>Http://www.cbr.ru/xbrl/2015-12-24/ifrs-ru/FR_4_002_06_01</v>
      </c>
      <c r="M297" s="701" t="str">
        <f>CONCATENATE("[",K297,"]")</f>
        <v>[FR_4_002_06_01]</v>
      </c>
      <c r="P297" s="42" t="s">
        <v>30396</v>
      </c>
      <c r="Q297" s="42" t="s">
        <v>30395</v>
      </c>
      <c r="R297" s="42" t="s">
        <v>30394</v>
      </c>
      <c r="S297" s="42" t="str">
        <f>VLOOKUP(P297,B:B,1,0)</f>
        <v>FR_4_002_02a_01</v>
      </c>
    </row>
    <row r="298" spans="1:19">
      <c r="A298" s="1354"/>
      <c r="B298" s="2098" t="s">
        <v>30348</v>
      </c>
      <c r="C298" s="2112"/>
      <c r="D298" s="2116"/>
      <c r="E298" s="2115"/>
      <c r="F298" s="2113"/>
      <c r="G298" s="2116"/>
      <c r="H298" s="2115"/>
      <c r="I298" s="2113"/>
      <c r="K298" s="701" t="str">
        <f>B298</f>
        <v>FR_4_002_06_02</v>
      </c>
      <c r="L298" s="701" t="str">
        <f>CONCATENATE("Http://www.cbr.ru/xbrl/2015-12-24/ifrs-ru/",K298)</f>
        <v>Http://www.cbr.ru/xbrl/2015-12-24/ifrs-ru/FR_4_002_06_02</v>
      </c>
      <c r="M298" s="701" t="str">
        <f>CONCATENATE("[",K298,"]")</f>
        <v>[FR_4_002_06_02]</v>
      </c>
      <c r="P298" s="42" t="s">
        <v>30393</v>
      </c>
      <c r="Q298" s="42" t="s">
        <v>30392</v>
      </c>
      <c r="R298" s="42" t="s">
        <v>30391</v>
      </c>
      <c r="S298" s="42" t="str">
        <f>VLOOKUP(P298,B:B,1,0)</f>
        <v>FR_4_002_02a_02</v>
      </c>
    </row>
    <row r="299" spans="1:19">
      <c r="A299" s="1354"/>
      <c r="B299" s="2098" t="s">
        <v>30345</v>
      </c>
      <c r="C299" s="2112"/>
      <c r="D299" s="2116"/>
      <c r="E299" s="2115"/>
      <c r="F299" s="2113"/>
      <c r="G299" s="2116"/>
      <c r="H299" s="2115"/>
      <c r="I299" s="2113"/>
    </row>
    <row r="300" spans="1:19">
      <c r="A300" s="1354"/>
      <c r="B300" s="2098" t="s">
        <v>30342</v>
      </c>
      <c r="C300" s="2112" t="s">
        <v>571</v>
      </c>
      <c r="D300" s="1354">
        <v>50</v>
      </c>
      <c r="E300" s="2108" t="s">
        <v>518</v>
      </c>
      <c r="F300" s="2107">
        <v>2</v>
      </c>
      <c r="G300" s="2111" t="s">
        <v>30021</v>
      </c>
      <c r="H300" s="2114" t="s">
        <v>30021</v>
      </c>
      <c r="I300" s="2109" t="s">
        <v>30021</v>
      </c>
      <c r="K300" s="701" t="str">
        <f>B300</f>
        <v>FR_4_002_07_01</v>
      </c>
      <c r="L300" s="701" t="str">
        <f>CONCATENATE("Http://www.cbr.ru/xbrl/2015-12-24/ifrs-ru/",K300)</f>
        <v>Http://www.cbr.ru/xbrl/2015-12-24/ifrs-ru/FR_4_002_07_01</v>
      </c>
      <c r="M300" s="701" t="str">
        <f>CONCATENATE("[",K300,"]")</f>
        <v>[FR_4_002_07_01]</v>
      </c>
      <c r="P300" s="42" t="s">
        <v>30390</v>
      </c>
      <c r="Q300" s="42" t="s">
        <v>30389</v>
      </c>
      <c r="R300" s="42" t="s">
        <v>30388</v>
      </c>
      <c r="S300" s="42" t="str">
        <f>VLOOKUP(P300,B:B,1,0)</f>
        <v>FR_4_002_02b_01</v>
      </c>
    </row>
    <row r="301" spans="1:19">
      <c r="A301" s="1354"/>
      <c r="B301" s="2098" t="s">
        <v>30339</v>
      </c>
      <c r="C301" s="2112"/>
      <c r="D301" s="2116"/>
      <c r="E301" s="2115"/>
      <c r="F301" s="2113"/>
      <c r="G301" s="2111" t="s">
        <v>30021</v>
      </c>
      <c r="H301" s="2114" t="s">
        <v>30021</v>
      </c>
      <c r="I301" s="2109" t="s">
        <v>30021</v>
      </c>
      <c r="K301" s="701" t="str">
        <f>B301</f>
        <v>FR_4_002_07_02</v>
      </c>
      <c r="L301" s="701" t="str">
        <f>CONCATENATE("Http://www.cbr.ru/xbrl/2015-12-24/ifrs-ru/",K301)</f>
        <v>Http://www.cbr.ru/xbrl/2015-12-24/ifrs-ru/FR_4_002_07_02</v>
      </c>
      <c r="M301" s="701" t="str">
        <f>CONCATENATE("[",K301,"]")</f>
        <v>[FR_4_002_07_02]</v>
      </c>
      <c r="P301" s="42" t="s">
        <v>30387</v>
      </c>
      <c r="Q301" s="42" t="s">
        <v>30386</v>
      </c>
      <c r="R301" s="42" t="s">
        <v>30385</v>
      </c>
      <c r="S301" s="42" t="str">
        <f>VLOOKUP(P301,B:B,1,0)</f>
        <v>FR_4_002_02b_02</v>
      </c>
    </row>
    <row r="302" spans="1:19">
      <c r="A302" s="1354"/>
      <c r="B302" s="2098" t="s">
        <v>30336</v>
      </c>
      <c r="C302" s="2112"/>
      <c r="D302" s="2116"/>
      <c r="E302" s="2115"/>
      <c r="F302" s="2113"/>
      <c r="G302" s="2111" t="s">
        <v>30021</v>
      </c>
      <c r="H302" s="2114" t="s">
        <v>30021</v>
      </c>
      <c r="I302" s="2109" t="s">
        <v>30021</v>
      </c>
      <c r="K302" s="701" t="str">
        <f>B302</f>
        <v>FR_4_002_07_03</v>
      </c>
      <c r="L302" s="701" t="str">
        <f>CONCATENATE("Http://www.cbr.ru/xbrl/2015-12-24/ifrs-ru/",K302)</f>
        <v>Http://www.cbr.ru/xbrl/2015-12-24/ifrs-ru/FR_4_002_07_03</v>
      </c>
      <c r="M302" s="701" t="str">
        <f>CONCATENATE("[",K302,"]")</f>
        <v>[FR_4_002_07_03]</v>
      </c>
      <c r="P302" s="42" t="s">
        <v>30384</v>
      </c>
      <c r="Q302" s="42" t="s">
        <v>30383</v>
      </c>
      <c r="R302" s="42" t="s">
        <v>30382</v>
      </c>
      <c r="S302" s="42" t="str">
        <f>VLOOKUP(P302,B:B,1,0)</f>
        <v>FR_4_002_03_01</v>
      </c>
    </row>
    <row r="303" spans="1:19" ht="56.25">
      <c r="A303" s="1354"/>
      <c r="B303" s="2098" t="s">
        <v>30333</v>
      </c>
      <c r="C303" s="2112" t="s">
        <v>30381</v>
      </c>
      <c r="D303" s="1354">
        <v>51</v>
      </c>
      <c r="E303" s="2108" t="s">
        <v>579</v>
      </c>
      <c r="F303" s="2107">
        <v>3</v>
      </c>
      <c r="G303" s="2111" t="s">
        <v>30021</v>
      </c>
      <c r="H303" s="2114" t="s">
        <v>30021</v>
      </c>
      <c r="I303" s="2109" t="s">
        <v>30021</v>
      </c>
      <c r="K303" s="701" t="str">
        <f>B303</f>
        <v>FR_4_003_01_01</v>
      </c>
      <c r="L303" s="701" t="str">
        <f>CONCATENATE("Http://www.cbr.ru/xbrl/2015-12-24/ifrs-ru/",K303)</f>
        <v>Http://www.cbr.ru/xbrl/2015-12-24/ifrs-ru/FR_4_003_01_01</v>
      </c>
      <c r="M303" s="701" t="str">
        <f>CONCATENATE("[",K303,"]")</f>
        <v>[FR_4_003_01_01]</v>
      </c>
      <c r="P303" s="42" t="s">
        <v>30380</v>
      </c>
      <c r="Q303" s="42" t="s">
        <v>30379</v>
      </c>
      <c r="R303" s="42" t="s">
        <v>30378</v>
      </c>
      <c r="S303" s="42" t="str">
        <f>VLOOKUP(P303,B:B,1,0)</f>
        <v>FR_4_002_03_02</v>
      </c>
    </row>
    <row r="304" spans="1:19" ht="33.75">
      <c r="A304" s="1354"/>
      <c r="B304" s="2098" t="s">
        <v>30329</v>
      </c>
      <c r="C304" s="2112" t="s">
        <v>10781</v>
      </c>
      <c r="D304" s="1354">
        <v>51</v>
      </c>
      <c r="E304" s="2108" t="s">
        <v>579</v>
      </c>
      <c r="F304" s="2107">
        <v>3</v>
      </c>
      <c r="G304" s="2111" t="s">
        <v>30021</v>
      </c>
      <c r="H304" s="2114" t="s">
        <v>30021</v>
      </c>
      <c r="I304" s="2109" t="s">
        <v>30021</v>
      </c>
      <c r="K304" s="701" t="str">
        <f>B304</f>
        <v>FR_4_003_02_01</v>
      </c>
      <c r="L304" s="701" t="str">
        <f>CONCATENATE("Http://www.cbr.ru/xbrl/2015-12-24/ifrs-ru/",K304)</f>
        <v>Http://www.cbr.ru/xbrl/2015-12-24/ifrs-ru/FR_4_003_02_01</v>
      </c>
      <c r="M304" s="701" t="str">
        <f>CONCATENATE("[",K304,"]")</f>
        <v>[FR_4_003_02_01]</v>
      </c>
      <c r="P304" s="42" t="s">
        <v>30377</v>
      </c>
      <c r="Q304" s="42" t="s">
        <v>30376</v>
      </c>
      <c r="R304" s="42" t="s">
        <v>30375</v>
      </c>
      <c r="S304" s="42" t="str">
        <f>VLOOKUP(P304,B:B,1,0)</f>
        <v>FR_4_002_03_03</v>
      </c>
    </row>
    <row r="305" spans="1:19" ht="33.75">
      <c r="A305" s="1354"/>
      <c r="B305" s="2098" t="s">
        <v>30325</v>
      </c>
      <c r="C305" s="2112" t="s">
        <v>10782</v>
      </c>
      <c r="D305" s="1354">
        <v>51</v>
      </c>
      <c r="E305" s="2108" t="s">
        <v>579</v>
      </c>
      <c r="F305" s="2107">
        <v>3</v>
      </c>
      <c r="G305" s="2111" t="s">
        <v>30021</v>
      </c>
      <c r="H305" s="2114" t="s">
        <v>30021</v>
      </c>
      <c r="I305" s="2109" t="s">
        <v>30021</v>
      </c>
      <c r="K305" s="701" t="str">
        <f>B305</f>
        <v>FR_4_003_03_01</v>
      </c>
      <c r="L305" s="701" t="str">
        <f>CONCATENATE("Http://www.cbr.ru/xbrl/2015-12-24/ifrs-ru/",K305)</f>
        <v>Http://www.cbr.ru/xbrl/2015-12-24/ifrs-ru/FR_4_003_03_01</v>
      </c>
      <c r="M305" s="701" t="str">
        <f>CONCATENATE("[",K305,"]")</f>
        <v>[FR_4_003_03_01]</v>
      </c>
      <c r="P305" s="42" t="s">
        <v>30374</v>
      </c>
      <c r="Q305" s="42" t="s">
        <v>30373</v>
      </c>
      <c r="R305" s="42" t="s">
        <v>30372</v>
      </c>
      <c r="S305" s="42" t="str">
        <f>VLOOKUP(P305,B:B,1,0)</f>
        <v>FR_4_002_04_01</v>
      </c>
    </row>
    <row r="306" spans="1:19">
      <c r="A306" s="1354"/>
      <c r="B306" s="2098" t="s">
        <v>30321</v>
      </c>
      <c r="C306" s="2112"/>
      <c r="D306" s="2116"/>
      <c r="E306" s="2115"/>
      <c r="F306" s="2113"/>
      <c r="G306" s="2116"/>
      <c r="H306" s="2115"/>
      <c r="I306" s="2113"/>
      <c r="K306" s="701" t="str">
        <f>B306</f>
        <v>FR_4_003_03_02</v>
      </c>
      <c r="L306" s="701" t="str">
        <f>CONCATENATE("Http://www.cbr.ru/xbrl/2015-12-24/ifrs-ru/",K306)</f>
        <v>Http://www.cbr.ru/xbrl/2015-12-24/ifrs-ru/FR_4_003_03_02</v>
      </c>
      <c r="M306" s="701" t="str">
        <f>CONCATENATE("[",K306,"]")</f>
        <v>[FR_4_003_03_02]</v>
      </c>
      <c r="P306" s="42" t="s">
        <v>30371</v>
      </c>
      <c r="Q306" s="42" t="s">
        <v>30370</v>
      </c>
      <c r="R306" s="42" t="s">
        <v>30369</v>
      </c>
      <c r="S306" s="42" t="str">
        <f>VLOOKUP(P306,B:B,1,0)</f>
        <v>FR_4_002_04_02</v>
      </c>
    </row>
    <row r="307" spans="1:19">
      <c r="A307" s="1354"/>
      <c r="B307" s="2098" t="s">
        <v>30317</v>
      </c>
      <c r="C307" s="2112"/>
      <c r="D307" s="2116"/>
      <c r="E307" s="2115"/>
      <c r="F307" s="2113"/>
      <c r="G307" s="2116"/>
      <c r="H307" s="2115"/>
      <c r="I307" s="2113"/>
      <c r="K307" s="701" t="str">
        <f>B307</f>
        <v>FR_4_003_03_03</v>
      </c>
      <c r="L307" s="701" t="str">
        <f>CONCATENATE("Http://www.cbr.ru/xbrl/2015-12-24/ifrs-ru/",K307)</f>
        <v>Http://www.cbr.ru/xbrl/2015-12-24/ifrs-ru/FR_4_003_03_03</v>
      </c>
      <c r="M307" s="701" t="str">
        <f>CONCATENATE("[",K307,"]")</f>
        <v>[FR_4_003_03_03]</v>
      </c>
      <c r="P307" s="42" t="s">
        <v>30368</v>
      </c>
      <c r="Q307" s="42" t="s">
        <v>30367</v>
      </c>
      <c r="R307" s="42" t="s">
        <v>30366</v>
      </c>
      <c r="S307" s="42" t="str">
        <f>VLOOKUP(P307,B:B,1,0)</f>
        <v>FR_4_002_04_03</v>
      </c>
    </row>
    <row r="308" spans="1:19" ht="22.5">
      <c r="A308" s="1354"/>
      <c r="B308" s="2098" t="s">
        <v>30313</v>
      </c>
      <c r="C308" s="2112" t="s">
        <v>30362</v>
      </c>
      <c r="D308" s="1354">
        <v>51</v>
      </c>
      <c r="E308" s="2108" t="s">
        <v>579</v>
      </c>
      <c r="F308" s="2107">
        <v>3</v>
      </c>
      <c r="G308" s="2111" t="s">
        <v>30021</v>
      </c>
      <c r="H308" s="2114" t="s">
        <v>30021</v>
      </c>
      <c r="I308" s="2109" t="s">
        <v>30021</v>
      </c>
      <c r="K308" s="701" t="str">
        <f>B308</f>
        <v>FR_4_003_04_01</v>
      </c>
      <c r="L308" s="701" t="str">
        <f>CONCATENATE("Http://www.cbr.ru/xbrl/2015-12-24/ifrs-ru/",K308)</f>
        <v>Http://www.cbr.ru/xbrl/2015-12-24/ifrs-ru/FR_4_003_04_01</v>
      </c>
      <c r="M308" s="701" t="str">
        <f>CONCATENATE("[",K308,"]")</f>
        <v>[FR_4_003_04_01]</v>
      </c>
      <c r="P308" s="42" t="s">
        <v>30365</v>
      </c>
      <c r="Q308" s="42" t="s">
        <v>30364</v>
      </c>
      <c r="R308" s="42" t="s">
        <v>30363</v>
      </c>
      <c r="S308" s="42" t="str">
        <f>VLOOKUP(P308,B:B,1,0)</f>
        <v>FR_4_002_05_01</v>
      </c>
    </row>
    <row r="309" spans="1:19" ht="22.5">
      <c r="A309" s="1354"/>
      <c r="B309" s="2098" t="s">
        <v>30310</v>
      </c>
      <c r="C309" s="2112" t="s">
        <v>30362</v>
      </c>
      <c r="D309" s="1354"/>
      <c r="E309" s="2108"/>
      <c r="F309" s="2107"/>
      <c r="G309" s="2111"/>
      <c r="H309" s="2114"/>
      <c r="I309" s="2109"/>
    </row>
    <row r="310" spans="1:19" ht="22.5">
      <c r="A310" s="1354"/>
      <c r="B310" s="2098" t="s">
        <v>30307</v>
      </c>
      <c r="C310" s="2112" t="s">
        <v>30362</v>
      </c>
      <c r="D310" s="1354"/>
      <c r="E310" s="2108"/>
      <c r="F310" s="2107"/>
      <c r="G310" s="2111"/>
      <c r="H310" s="2114"/>
      <c r="I310" s="2109"/>
    </row>
    <row r="311" spans="1:19" ht="22.5">
      <c r="A311" s="1354"/>
      <c r="B311" s="2098" t="s">
        <v>30303</v>
      </c>
      <c r="C311" s="2112" t="s">
        <v>30361</v>
      </c>
      <c r="D311" s="1354">
        <v>51</v>
      </c>
      <c r="E311" s="2108" t="s">
        <v>579</v>
      </c>
      <c r="F311" s="2107">
        <v>3</v>
      </c>
      <c r="G311" s="2111"/>
      <c r="H311" s="2114"/>
      <c r="I311" s="2109"/>
      <c r="K311" s="701" t="str">
        <f>B311</f>
        <v>FR_4_003_05a_01</v>
      </c>
      <c r="L311" s="701" t="str">
        <f>CONCATENATE("Http://www.cbr.ru/xbrl/2015-12-24/ifrs-ru/",K311)</f>
        <v>Http://www.cbr.ru/xbrl/2015-12-24/ifrs-ru/FR_4_003_05a_01</v>
      </c>
      <c r="M311" s="701" t="str">
        <f>CONCATENATE("[",K311,"]")</f>
        <v>[FR_4_003_05a_01]</v>
      </c>
      <c r="P311" s="42" t="s">
        <v>30360</v>
      </c>
      <c r="Q311" s="42" t="s">
        <v>30359</v>
      </c>
      <c r="R311" s="42" t="s">
        <v>30358</v>
      </c>
      <c r="S311" s="42" t="str">
        <f>VLOOKUP(P311,B:B,1,0)</f>
        <v>FR_4_002_05_02</v>
      </c>
    </row>
    <row r="312" spans="1:19">
      <c r="A312" s="1354"/>
      <c r="B312" s="2098" t="s">
        <v>30299</v>
      </c>
      <c r="C312" s="2112"/>
      <c r="D312" s="2116"/>
      <c r="E312" s="2115"/>
      <c r="F312" s="2113"/>
      <c r="G312" s="2116"/>
      <c r="H312" s="2115"/>
      <c r="I312" s="2113"/>
      <c r="K312" s="701" t="str">
        <f>B312</f>
        <v>FR_4_003_05a_02</v>
      </c>
      <c r="L312" s="701" t="str">
        <f>CONCATENATE("Http://www.cbr.ru/xbrl/2015-12-24/ifrs-ru/",K312)</f>
        <v>Http://www.cbr.ru/xbrl/2015-12-24/ifrs-ru/FR_4_003_05a_02</v>
      </c>
      <c r="M312" s="701" t="str">
        <f>CONCATENATE("[",K312,"]")</f>
        <v>[FR_4_003_05a_02]</v>
      </c>
      <c r="P312" s="42" t="s">
        <v>30357</v>
      </c>
      <c r="Q312" s="42" t="s">
        <v>30356</v>
      </c>
      <c r="R312" s="42" t="s">
        <v>30355</v>
      </c>
      <c r="S312" s="42" t="str">
        <f>VLOOKUP(P312,B:B,1,0)</f>
        <v>FR_4_002_05_03</v>
      </c>
    </row>
    <row r="313" spans="1:19">
      <c r="A313" s="1354"/>
      <c r="B313" s="2098" t="s">
        <v>30296</v>
      </c>
      <c r="C313" s="2112"/>
      <c r="D313" s="2116"/>
      <c r="E313" s="2115"/>
      <c r="F313" s="2113"/>
      <c r="G313" s="2116"/>
      <c r="H313" s="2115"/>
      <c r="I313" s="2113"/>
      <c r="K313" s="701" t="str">
        <f>B313</f>
        <v>FR_4_003_05a_03</v>
      </c>
      <c r="L313" s="701" t="str">
        <f>CONCATENATE("Http://www.cbr.ru/xbrl/2015-12-24/ifrs-ru/",K313)</f>
        <v>Http://www.cbr.ru/xbrl/2015-12-24/ifrs-ru/FR_4_003_05a_03</v>
      </c>
      <c r="M313" s="701" t="str">
        <f>CONCATENATE("[",K313,"]")</f>
        <v>[FR_4_003_05a_03]</v>
      </c>
      <c r="P313" s="42" t="s">
        <v>30354</v>
      </c>
      <c r="Q313" s="42" t="s">
        <v>30353</v>
      </c>
      <c r="R313" s="42" t="s">
        <v>30352</v>
      </c>
      <c r="S313" s="42" t="str">
        <f>VLOOKUP(P313,B:B,1,0)</f>
        <v>FR_4_002_05_04</v>
      </c>
    </row>
    <row r="314" spans="1:19">
      <c r="A314" s="1354"/>
      <c r="B314" s="2098" t="s">
        <v>30292</v>
      </c>
      <c r="C314" s="2112"/>
      <c r="D314" s="2116"/>
      <c r="E314" s="2115"/>
      <c r="F314" s="2113"/>
      <c r="G314" s="2116"/>
      <c r="H314" s="2115"/>
      <c r="I314" s="2113"/>
      <c r="K314" s="701" t="str">
        <f>B314</f>
        <v>FR_4_003_05a_04</v>
      </c>
      <c r="L314" s="701" t="str">
        <f>CONCATENATE("Http://www.cbr.ru/xbrl/2015-12-24/ifrs-ru/",K314)</f>
        <v>Http://www.cbr.ru/xbrl/2015-12-24/ifrs-ru/FR_4_003_05a_04</v>
      </c>
      <c r="M314" s="701" t="str">
        <f>CONCATENATE("[",K314,"]")</f>
        <v>[FR_4_003_05a_04]</v>
      </c>
      <c r="P314" s="42" t="s">
        <v>30351</v>
      </c>
      <c r="Q314" s="42" t="s">
        <v>30350</v>
      </c>
      <c r="R314" s="42" t="s">
        <v>30349</v>
      </c>
      <c r="S314" s="42" t="str">
        <f>VLOOKUP(P314,B:B,1,0)</f>
        <v>FR_4_002_06_01</v>
      </c>
    </row>
    <row r="315" spans="1:19">
      <c r="A315" s="1354"/>
      <c r="B315" s="2098" t="s">
        <v>30288</v>
      </c>
      <c r="C315" s="2112"/>
      <c r="D315" s="2116"/>
      <c r="E315" s="2115"/>
      <c r="F315" s="2113"/>
      <c r="G315" s="2116"/>
      <c r="H315" s="2115"/>
      <c r="I315" s="2113"/>
      <c r="K315" s="701" t="str">
        <f>B315</f>
        <v>FR_4_003_05a_05</v>
      </c>
      <c r="L315" s="701" t="str">
        <f>CONCATENATE("Http://www.cbr.ru/xbrl/2015-12-24/ifrs-ru/",K315)</f>
        <v>Http://www.cbr.ru/xbrl/2015-12-24/ifrs-ru/FR_4_003_05a_05</v>
      </c>
      <c r="M315" s="701" t="str">
        <f>CONCATENATE("[",K315,"]")</f>
        <v>[FR_4_003_05a_05]</v>
      </c>
      <c r="P315" s="42" t="s">
        <v>30348</v>
      </c>
      <c r="Q315" s="42" t="s">
        <v>30347</v>
      </c>
      <c r="R315" s="42" t="s">
        <v>30346</v>
      </c>
      <c r="S315" s="42" t="str">
        <f>VLOOKUP(P315,B:B,1,0)</f>
        <v>FR_4_002_06_02</v>
      </c>
    </row>
    <row r="316" spans="1:19">
      <c r="A316" s="1354"/>
      <c r="B316" s="2098" t="s">
        <v>30284</v>
      </c>
      <c r="C316" s="2112"/>
      <c r="D316" s="2116"/>
      <c r="E316" s="2115"/>
      <c r="F316" s="2113"/>
      <c r="G316" s="2116"/>
      <c r="H316" s="2115"/>
      <c r="I316" s="2113"/>
      <c r="K316" s="701" t="str">
        <f>B316</f>
        <v>FR_4_003_05a_06</v>
      </c>
      <c r="L316" s="701" t="str">
        <f>CONCATENATE("Http://www.cbr.ru/xbrl/2015-12-24/ifrs-ru/",K316)</f>
        <v>Http://www.cbr.ru/xbrl/2015-12-24/ifrs-ru/FR_4_003_05a_06</v>
      </c>
      <c r="M316" s="701" t="str">
        <f>CONCATENATE("[",K316,"]")</f>
        <v>[FR_4_003_05a_06]</v>
      </c>
      <c r="P316" s="42" t="s">
        <v>30345</v>
      </c>
      <c r="Q316" s="42" t="s">
        <v>30344</v>
      </c>
      <c r="R316" s="42" t="s">
        <v>30343</v>
      </c>
      <c r="S316" s="42" t="str">
        <f>VLOOKUP(P316,B:B,1,0)</f>
        <v>FR_4_002_06_03</v>
      </c>
    </row>
    <row r="317" spans="1:19" ht="22.5">
      <c r="A317" s="1354"/>
      <c r="B317" s="2098" t="s">
        <v>30281</v>
      </c>
      <c r="C317" s="2112" t="s">
        <v>30330</v>
      </c>
      <c r="D317" s="2111"/>
      <c r="E317" s="2110"/>
      <c r="F317" s="2109"/>
      <c r="G317" s="1354">
        <v>62</v>
      </c>
      <c r="H317" s="2108" t="s">
        <v>2799</v>
      </c>
      <c r="I317" s="2107">
        <v>3</v>
      </c>
      <c r="K317" s="701" t="str">
        <f>B317</f>
        <v>FR_4_003_05b_01</v>
      </c>
      <c r="L317" s="701" t="str">
        <f>CONCATENATE("Http://www.cbr.ru/xbrl/2015-12-24/ifrs-ru/",K317)</f>
        <v>Http://www.cbr.ru/xbrl/2015-12-24/ifrs-ru/FR_4_003_05b_01</v>
      </c>
      <c r="M317" s="701" t="str">
        <f>CONCATENATE("[",K317,"]")</f>
        <v>[FR_4_003_05b_01]</v>
      </c>
      <c r="P317" s="42" t="s">
        <v>30342</v>
      </c>
      <c r="Q317" s="42" t="s">
        <v>30341</v>
      </c>
      <c r="R317" s="42" t="s">
        <v>30340</v>
      </c>
      <c r="S317" s="42" t="str">
        <f>VLOOKUP(P317,B:B,1,0)</f>
        <v>FR_4_002_07_01</v>
      </c>
    </row>
    <row r="318" spans="1:19" ht="22.5">
      <c r="A318" s="1354"/>
      <c r="B318" s="2098" t="s">
        <v>30277</v>
      </c>
      <c r="C318" s="2112" t="s">
        <v>30330</v>
      </c>
      <c r="D318" s="2111"/>
      <c r="E318" s="2110"/>
      <c r="F318" s="2109"/>
      <c r="G318" s="1354">
        <v>62</v>
      </c>
      <c r="H318" s="2108" t="s">
        <v>2799</v>
      </c>
      <c r="I318" s="2107">
        <v>3</v>
      </c>
      <c r="K318" s="701" t="str">
        <f>B318</f>
        <v>FR_4_003_05b_02</v>
      </c>
      <c r="L318" s="701" t="str">
        <f>CONCATENATE("Http://www.cbr.ru/xbrl/2015-12-24/ifrs-ru/",K318)</f>
        <v>Http://www.cbr.ru/xbrl/2015-12-24/ifrs-ru/FR_4_003_05b_02</v>
      </c>
      <c r="M318" s="701" t="str">
        <f>CONCATENATE("[",K318,"]")</f>
        <v>[FR_4_003_05b_02]</v>
      </c>
      <c r="P318" s="42" t="s">
        <v>30339</v>
      </c>
      <c r="Q318" s="42" t="s">
        <v>30338</v>
      </c>
      <c r="R318" s="42" t="s">
        <v>30337</v>
      </c>
      <c r="S318" s="42" t="str">
        <f>VLOOKUP(P318,B:B,1,0)</f>
        <v>FR_4_002_07_02</v>
      </c>
    </row>
    <row r="319" spans="1:19" ht="22.5">
      <c r="A319" s="1354"/>
      <c r="B319" s="2098" t="s">
        <v>30274</v>
      </c>
      <c r="C319" s="2112" t="s">
        <v>30330</v>
      </c>
      <c r="D319" s="2111"/>
      <c r="E319" s="2110"/>
      <c r="F319" s="2109"/>
      <c r="G319" s="1354">
        <v>62</v>
      </c>
      <c r="H319" s="2108" t="s">
        <v>2799</v>
      </c>
      <c r="I319" s="2107">
        <v>3</v>
      </c>
      <c r="K319" s="701" t="str">
        <f>B319</f>
        <v>FR_4_003_05b_03</v>
      </c>
      <c r="L319" s="701" t="str">
        <f>CONCATENATE("Http://www.cbr.ru/xbrl/2015-12-24/ifrs-ru/",K319)</f>
        <v>Http://www.cbr.ru/xbrl/2015-12-24/ifrs-ru/FR_4_003_05b_03</v>
      </c>
      <c r="M319" s="701" t="str">
        <f>CONCATENATE("[",K319,"]")</f>
        <v>[FR_4_003_05b_03]</v>
      </c>
      <c r="P319" s="42" t="s">
        <v>30336</v>
      </c>
      <c r="Q319" s="42" t="s">
        <v>30335</v>
      </c>
      <c r="R319" s="42" t="s">
        <v>30334</v>
      </c>
      <c r="S319" s="42" t="str">
        <f>VLOOKUP(P319,B:B,1,0)</f>
        <v>FR_4_002_07_03</v>
      </c>
    </row>
    <row r="320" spans="1:19" ht="22.5">
      <c r="A320" s="1354"/>
      <c r="B320" s="2098" t="s">
        <v>30270</v>
      </c>
      <c r="C320" s="2112" t="s">
        <v>30330</v>
      </c>
      <c r="D320" s="2111"/>
      <c r="E320" s="2110"/>
      <c r="F320" s="2109"/>
      <c r="G320" s="1354">
        <v>62</v>
      </c>
      <c r="H320" s="2108" t="s">
        <v>2799</v>
      </c>
      <c r="I320" s="2107">
        <v>3</v>
      </c>
      <c r="K320" s="701" t="str">
        <f>B320</f>
        <v>FR_4_003_05b_04</v>
      </c>
      <c r="L320" s="701" t="str">
        <f>CONCATENATE("Http://www.cbr.ru/xbrl/2015-12-24/ifrs-ru/",K320)</f>
        <v>Http://www.cbr.ru/xbrl/2015-12-24/ifrs-ru/FR_4_003_05b_04</v>
      </c>
      <c r="M320" s="701" t="str">
        <f>CONCATENATE("[",K320,"]")</f>
        <v>[FR_4_003_05b_04]</v>
      </c>
      <c r="P320" s="42" t="s">
        <v>30333</v>
      </c>
      <c r="Q320" s="42" t="s">
        <v>30332</v>
      </c>
      <c r="R320" s="42" t="s">
        <v>30331</v>
      </c>
      <c r="S320" s="42" t="str">
        <f>VLOOKUP(P320,B:B,1,0)</f>
        <v>FR_4_003_01_01</v>
      </c>
    </row>
    <row r="321" spans="1:19" ht="22.5">
      <c r="A321" s="1354"/>
      <c r="B321" s="2098" t="s">
        <v>30266</v>
      </c>
      <c r="C321" s="2112" t="s">
        <v>30330</v>
      </c>
      <c r="D321" s="2111"/>
      <c r="E321" s="2110"/>
      <c r="F321" s="2109"/>
      <c r="G321" s="1354">
        <v>62</v>
      </c>
      <c r="H321" s="2108" t="s">
        <v>2799</v>
      </c>
      <c r="I321" s="2107">
        <v>3</v>
      </c>
      <c r="K321" s="701" t="str">
        <f>B321</f>
        <v>FR_4_003_05b_05</v>
      </c>
      <c r="L321" s="701" t="str">
        <f>CONCATENATE("Http://www.cbr.ru/xbrl/2015-12-24/ifrs-ru/",K321)</f>
        <v>Http://www.cbr.ru/xbrl/2015-12-24/ifrs-ru/FR_4_003_05b_05</v>
      </c>
      <c r="M321" s="701" t="str">
        <f>CONCATENATE("[",K321,"]")</f>
        <v>[FR_4_003_05b_05]</v>
      </c>
      <c r="P321" s="42" t="s">
        <v>30329</v>
      </c>
      <c r="Q321" s="42" t="s">
        <v>30328</v>
      </c>
      <c r="R321" s="42" t="s">
        <v>30327</v>
      </c>
      <c r="S321" s="42" t="str">
        <f>VLOOKUP(P321,B:B,1,0)</f>
        <v>FR_4_003_02_01</v>
      </c>
    </row>
    <row r="322" spans="1:19" ht="45">
      <c r="A322" s="1354"/>
      <c r="B322" s="2098" t="s">
        <v>30263</v>
      </c>
      <c r="C322" s="2112" t="s">
        <v>30326</v>
      </c>
      <c r="D322" s="1354">
        <v>51</v>
      </c>
      <c r="E322" s="2108" t="s">
        <v>579</v>
      </c>
      <c r="F322" s="2107">
        <v>3</v>
      </c>
      <c r="G322" s="2116">
        <v>62</v>
      </c>
      <c r="H322" s="2115" t="s">
        <v>2799</v>
      </c>
      <c r="I322" s="2113">
        <f>F322</f>
        <v>3</v>
      </c>
      <c r="K322" s="701" t="str">
        <f>B322</f>
        <v>FR_4_003_06_01</v>
      </c>
      <c r="L322" s="701" t="str">
        <f>CONCATENATE("Http://www.cbr.ru/xbrl/2015-12-24/ifrs-ru/",K322)</f>
        <v>Http://www.cbr.ru/xbrl/2015-12-24/ifrs-ru/FR_4_003_06_01</v>
      </c>
      <c r="M322" s="701" t="str">
        <f>CONCATENATE("[",K322,"]")</f>
        <v>[FR_4_003_06_01]</v>
      </c>
      <c r="P322" s="42" t="s">
        <v>30325</v>
      </c>
      <c r="Q322" s="42" t="s">
        <v>30324</v>
      </c>
      <c r="R322" s="42" t="s">
        <v>30323</v>
      </c>
      <c r="S322" s="42" t="str">
        <f>VLOOKUP(P322,B:B,1,0)</f>
        <v>FR_4_003_03_01</v>
      </c>
    </row>
    <row r="323" spans="1:19" ht="33.75">
      <c r="A323" s="1354"/>
      <c r="B323" s="2098" t="s">
        <v>30259</v>
      </c>
      <c r="C323" s="2112" t="s">
        <v>30322</v>
      </c>
      <c r="D323" s="1354">
        <v>51</v>
      </c>
      <c r="E323" s="2108" t="s">
        <v>579</v>
      </c>
      <c r="F323" s="2107">
        <v>3</v>
      </c>
      <c r="G323" s="2116">
        <v>62</v>
      </c>
      <c r="H323" s="2115" t="s">
        <v>2799</v>
      </c>
      <c r="I323" s="2113">
        <f>F323</f>
        <v>3</v>
      </c>
      <c r="K323" s="701" t="str">
        <f>B323</f>
        <v>FR_4_003_07_01</v>
      </c>
      <c r="L323" s="701" t="str">
        <f>CONCATENATE("Http://www.cbr.ru/xbrl/2015-12-24/ifrs-ru/",K323)</f>
        <v>Http://www.cbr.ru/xbrl/2015-12-24/ifrs-ru/FR_4_003_07_01</v>
      </c>
      <c r="M323" s="701" t="str">
        <f>CONCATENATE("[",K323,"]")</f>
        <v>[FR_4_003_07_01]</v>
      </c>
      <c r="P323" s="42" t="s">
        <v>30321</v>
      </c>
      <c r="Q323" s="42" t="s">
        <v>30320</v>
      </c>
      <c r="R323" s="42" t="s">
        <v>30319</v>
      </c>
      <c r="S323" s="42" t="str">
        <f>VLOOKUP(P323,B:B,1,0)</f>
        <v>FR_4_003_03_02</v>
      </c>
    </row>
    <row r="324" spans="1:19" ht="22.5">
      <c r="A324" s="1354"/>
      <c r="B324" s="2098" t="s">
        <v>30255</v>
      </c>
      <c r="C324" s="2112" t="s">
        <v>30318</v>
      </c>
      <c r="D324" s="1354">
        <v>51</v>
      </c>
      <c r="E324" s="2108" t="s">
        <v>579</v>
      </c>
      <c r="F324" s="2107">
        <v>3</v>
      </c>
      <c r="G324" s="2116">
        <v>62</v>
      </c>
      <c r="H324" s="2115" t="s">
        <v>2799</v>
      </c>
      <c r="I324" s="2113">
        <f>F324</f>
        <v>3</v>
      </c>
      <c r="K324" s="701" t="str">
        <f>B324</f>
        <v>FR_4_003_08_01</v>
      </c>
      <c r="L324" s="701" t="str">
        <f>CONCATENATE("Http://www.cbr.ru/xbrl/2015-12-24/ifrs-ru/",K324)</f>
        <v>Http://www.cbr.ru/xbrl/2015-12-24/ifrs-ru/FR_4_003_08_01</v>
      </c>
      <c r="M324" s="701" t="str">
        <f>CONCATENATE("[",K324,"]")</f>
        <v>[FR_4_003_08_01]</v>
      </c>
      <c r="P324" s="42" t="s">
        <v>30317</v>
      </c>
      <c r="Q324" s="42" t="s">
        <v>30316</v>
      </c>
      <c r="R324" s="42" t="s">
        <v>30315</v>
      </c>
      <c r="S324" s="42" t="str">
        <f>VLOOKUP(P324,B:B,1,0)</f>
        <v>FR_4_003_03_03</v>
      </c>
    </row>
    <row r="325" spans="1:19" ht="56.25">
      <c r="A325" s="1354"/>
      <c r="B325" s="2098" t="s">
        <v>30252</v>
      </c>
      <c r="C325" s="2112" t="s">
        <v>30314</v>
      </c>
      <c r="D325" s="1354">
        <v>51</v>
      </c>
      <c r="E325" s="2108" t="s">
        <v>579</v>
      </c>
      <c r="F325" s="2107">
        <v>3</v>
      </c>
      <c r="G325" s="2111" t="s">
        <v>30021</v>
      </c>
      <c r="H325" s="2114" t="s">
        <v>30021</v>
      </c>
      <c r="I325" s="2109" t="s">
        <v>30021</v>
      </c>
      <c r="K325" s="701" t="str">
        <f>B325</f>
        <v>FR_4_003_09_01</v>
      </c>
      <c r="L325" s="701" t="str">
        <f>CONCATENATE("Http://www.cbr.ru/xbrl/2015-12-24/ifrs-ru/",K325)</f>
        <v>Http://www.cbr.ru/xbrl/2015-12-24/ifrs-ru/FR_4_003_09_01</v>
      </c>
      <c r="M325" s="701" t="str">
        <f>CONCATENATE("[",K325,"]")</f>
        <v>[FR_4_003_09_01]</v>
      </c>
      <c r="P325" s="42" t="s">
        <v>30313</v>
      </c>
      <c r="Q325" s="42" t="s">
        <v>30312</v>
      </c>
      <c r="R325" s="42" t="s">
        <v>30311</v>
      </c>
      <c r="S325" s="42" t="str">
        <f>VLOOKUP(P325,B:B,1,0)</f>
        <v>FR_4_003_04_01</v>
      </c>
    </row>
    <row r="326" spans="1:19">
      <c r="A326" s="1354"/>
      <c r="B326" s="2098" t="s">
        <v>30248</v>
      </c>
      <c r="C326" s="2112"/>
      <c r="D326" s="2116"/>
      <c r="E326" s="2115"/>
      <c r="F326" s="2113"/>
      <c r="G326" s="2116"/>
      <c r="H326" s="2115"/>
      <c r="I326" s="2113"/>
      <c r="K326" s="701" t="str">
        <f>B326</f>
        <v>FR_4_003_09_02</v>
      </c>
      <c r="L326" s="701" t="str">
        <f>CONCATENATE("Http://www.cbr.ru/xbrl/2015-12-24/ifrs-ru/",K326)</f>
        <v>Http://www.cbr.ru/xbrl/2015-12-24/ifrs-ru/FR_4_003_09_02</v>
      </c>
      <c r="M326" s="701" t="str">
        <f>CONCATENATE("[",K326,"]")</f>
        <v>[FR_4_003_09_02]</v>
      </c>
      <c r="P326" s="42" t="s">
        <v>30310</v>
      </c>
      <c r="Q326" s="42" t="s">
        <v>30309</v>
      </c>
      <c r="R326" s="42" t="s">
        <v>30308</v>
      </c>
      <c r="S326" s="42" t="str">
        <f>VLOOKUP(P326,B:B,1,0)</f>
        <v>FR_4_003_04_02</v>
      </c>
    </row>
    <row r="327" spans="1:19">
      <c r="A327" s="1354"/>
      <c r="B327" s="2098" t="s">
        <v>30244</v>
      </c>
      <c r="C327" s="2112"/>
      <c r="D327" s="2116"/>
      <c r="E327" s="2115"/>
      <c r="F327" s="2113"/>
      <c r="G327" s="2116"/>
      <c r="H327" s="2115"/>
      <c r="I327" s="2113"/>
      <c r="K327" s="701" t="str">
        <f>B327</f>
        <v>FR_4_003_09_03</v>
      </c>
      <c r="L327" s="701" t="str">
        <f>CONCATENATE("Http://www.cbr.ru/xbrl/2015-12-24/ifrs-ru/",K327)</f>
        <v>Http://www.cbr.ru/xbrl/2015-12-24/ifrs-ru/FR_4_003_09_03</v>
      </c>
      <c r="M327" s="701" t="str">
        <f>CONCATENATE("[",K327,"]")</f>
        <v>[FR_4_003_09_03]</v>
      </c>
      <c r="P327" s="42" t="s">
        <v>30307</v>
      </c>
      <c r="Q327" s="42" t="s">
        <v>30306</v>
      </c>
      <c r="R327" s="42" t="s">
        <v>30305</v>
      </c>
      <c r="S327" s="42" t="str">
        <f>VLOOKUP(P327,B:B,1,0)</f>
        <v>FR_4_003_04_03</v>
      </c>
    </row>
    <row r="328" spans="1:19" ht="33.75">
      <c r="A328" s="1354"/>
      <c r="B328" s="2098" t="s">
        <v>30241</v>
      </c>
      <c r="C328" s="2112" t="s">
        <v>30304</v>
      </c>
      <c r="D328" s="1354">
        <v>51</v>
      </c>
      <c r="E328" s="2108" t="s">
        <v>579</v>
      </c>
      <c r="F328" s="2107">
        <v>3</v>
      </c>
      <c r="G328" s="2111"/>
      <c r="H328" s="2114"/>
      <c r="I328" s="2109"/>
      <c r="K328" s="701" t="str">
        <f>B328</f>
        <v>FR_4_003_10a_01</v>
      </c>
      <c r="L328" s="701" t="str">
        <f>CONCATENATE("Http://www.cbr.ru/xbrl/2015-12-24/ifrs-ru/",K328)</f>
        <v>Http://www.cbr.ru/xbrl/2015-12-24/ifrs-ru/FR_4_003_10a_01</v>
      </c>
      <c r="M328" s="701" t="str">
        <f>CONCATENATE("[",K328,"]")</f>
        <v>[FR_4_003_10a_01]</v>
      </c>
      <c r="P328" s="42" t="s">
        <v>30303</v>
      </c>
      <c r="Q328" s="42" t="s">
        <v>30302</v>
      </c>
      <c r="R328" s="42" t="s">
        <v>30301</v>
      </c>
      <c r="S328" s="42" t="str">
        <f>VLOOKUP(P328,B:B,1,0)</f>
        <v>FR_4_003_05a_01</v>
      </c>
    </row>
    <row r="329" spans="1:19" ht="33.75">
      <c r="A329" s="1354"/>
      <c r="B329" s="2098" t="s">
        <v>30236</v>
      </c>
      <c r="C329" s="2112" t="s">
        <v>30300</v>
      </c>
      <c r="D329" s="2111"/>
      <c r="E329" s="2110"/>
      <c r="F329" s="2109"/>
      <c r="G329" s="1354">
        <v>62</v>
      </c>
      <c r="H329" s="2108" t="s">
        <v>2799</v>
      </c>
      <c r="I329" s="2107">
        <v>3</v>
      </c>
      <c r="K329" s="701" t="str">
        <f>B329</f>
        <v>FR_4_003_10b_01</v>
      </c>
      <c r="L329" s="701" t="str">
        <f>CONCATENATE("Http://www.cbr.ru/xbrl/2015-12-24/ifrs-ru/",K329)</f>
        <v>Http://www.cbr.ru/xbrl/2015-12-24/ifrs-ru/FR_4_003_10b_01</v>
      </c>
      <c r="M329" s="701" t="str">
        <f>CONCATENATE("[",K329,"]")</f>
        <v>[FR_4_003_10b_01]</v>
      </c>
      <c r="P329" s="42" t="s">
        <v>30299</v>
      </c>
      <c r="Q329" s="42" t="s">
        <v>30298</v>
      </c>
      <c r="R329" s="42" t="s">
        <v>30297</v>
      </c>
      <c r="S329" s="42" t="str">
        <f>VLOOKUP(P329,B:B,1,0)</f>
        <v>FR_4_003_05a_02</v>
      </c>
    </row>
    <row r="330" spans="1:19" ht="22.5">
      <c r="A330" s="1354"/>
      <c r="B330" s="2098" t="s">
        <v>30232</v>
      </c>
      <c r="C330" s="2112" t="s">
        <v>30293</v>
      </c>
      <c r="D330" s="1354">
        <v>51</v>
      </c>
      <c r="E330" s="2108" t="s">
        <v>579</v>
      </c>
      <c r="F330" s="2107">
        <v>3</v>
      </c>
      <c r="G330" s="2111"/>
      <c r="H330" s="2114"/>
      <c r="I330" s="2109"/>
      <c r="K330" s="701" t="str">
        <f>B330</f>
        <v>FR_4_003_11a_01</v>
      </c>
      <c r="L330" s="701" t="str">
        <f>CONCATENATE("Http://www.cbr.ru/xbrl/2015-12-24/ifrs-ru/",K330)</f>
        <v>Http://www.cbr.ru/xbrl/2015-12-24/ifrs-ru/FR_4_003_11a_01</v>
      </c>
      <c r="M330" s="701" t="str">
        <f>CONCATENATE("[",K330,"]")</f>
        <v>[FR_4_003_11a_01]</v>
      </c>
      <c r="P330" s="42" t="s">
        <v>30296</v>
      </c>
      <c r="Q330" s="42" t="s">
        <v>30295</v>
      </c>
      <c r="R330" s="42" t="s">
        <v>30294</v>
      </c>
      <c r="S330" s="42" t="str">
        <f>VLOOKUP(P330,B:B,1,0)</f>
        <v>FR_4_003_05a_03</v>
      </c>
    </row>
    <row r="331" spans="1:19" ht="22.5">
      <c r="A331" s="1354"/>
      <c r="B331" s="2098" t="s">
        <v>30229</v>
      </c>
      <c r="C331" s="2112" t="s">
        <v>30293</v>
      </c>
      <c r="D331" s="2111"/>
      <c r="E331" s="2110"/>
      <c r="F331" s="2109"/>
      <c r="G331" s="1354">
        <v>62</v>
      </c>
      <c r="H331" s="2108" t="s">
        <v>2799</v>
      </c>
      <c r="I331" s="2107">
        <v>3</v>
      </c>
      <c r="K331" s="701" t="str">
        <f>B331</f>
        <v>FR_4_003_11b_01</v>
      </c>
      <c r="L331" s="701" t="str">
        <f>CONCATENATE("Http://www.cbr.ru/xbrl/2015-12-24/ifrs-ru/",K331)</f>
        <v>Http://www.cbr.ru/xbrl/2015-12-24/ifrs-ru/FR_4_003_11b_01</v>
      </c>
      <c r="M331" s="701" t="str">
        <f>CONCATENATE("[",K331,"]")</f>
        <v>[FR_4_003_11b_01]</v>
      </c>
      <c r="P331" s="42" t="s">
        <v>30292</v>
      </c>
      <c r="Q331" s="42" t="s">
        <v>30291</v>
      </c>
      <c r="R331" s="42" t="s">
        <v>30290</v>
      </c>
      <c r="S331" s="42" t="str">
        <f>VLOOKUP(P331,B:B,1,0)</f>
        <v>FR_4_003_05a_04</v>
      </c>
    </row>
    <row r="332" spans="1:19" ht="33.75">
      <c r="A332" s="1354"/>
      <c r="B332" s="2098" t="s">
        <v>30226</v>
      </c>
      <c r="C332" s="2112" t="s">
        <v>30289</v>
      </c>
      <c r="D332" s="1354">
        <v>51</v>
      </c>
      <c r="E332" s="2108" t="s">
        <v>579</v>
      </c>
      <c r="F332" s="2107">
        <v>3</v>
      </c>
      <c r="G332" s="2111"/>
      <c r="H332" s="2114"/>
      <c r="I332" s="2109"/>
      <c r="K332" s="701" t="str">
        <f>B332</f>
        <v>FR_4_003_12a_01</v>
      </c>
      <c r="L332" s="701" t="str">
        <f>CONCATENATE("Http://www.cbr.ru/xbrl/2015-12-24/ifrs-ru/",K332)</f>
        <v>Http://www.cbr.ru/xbrl/2015-12-24/ifrs-ru/FR_4_003_12a_01</v>
      </c>
      <c r="M332" s="701" t="str">
        <f>CONCATENATE("[",K332,"]")</f>
        <v>[FR_4_003_12a_01]</v>
      </c>
      <c r="P332" s="42" t="s">
        <v>30288</v>
      </c>
      <c r="Q332" s="42" t="s">
        <v>30287</v>
      </c>
      <c r="R332" s="42" t="s">
        <v>30286</v>
      </c>
      <c r="S332" s="42" t="str">
        <f>VLOOKUP(P332,B:B,1,0)</f>
        <v>FR_4_003_05a_05</v>
      </c>
    </row>
    <row r="333" spans="1:19" ht="33.75">
      <c r="A333" s="1354"/>
      <c r="B333" s="2098" t="s">
        <v>30222</v>
      </c>
      <c r="C333" s="2112" t="s">
        <v>30285</v>
      </c>
      <c r="D333" s="2111"/>
      <c r="E333" s="2110"/>
      <c r="F333" s="2109"/>
      <c r="G333" s="1354">
        <v>62</v>
      </c>
      <c r="H333" s="2108" t="s">
        <v>2799</v>
      </c>
      <c r="I333" s="2107">
        <v>3</v>
      </c>
      <c r="K333" s="701" t="str">
        <f>B333</f>
        <v>FR_4_003_12b_01</v>
      </c>
      <c r="L333" s="701" t="str">
        <f>CONCATENATE("Http://www.cbr.ru/xbrl/2015-12-24/ifrs-ru/",K333)</f>
        <v>Http://www.cbr.ru/xbrl/2015-12-24/ifrs-ru/FR_4_003_12b_01</v>
      </c>
      <c r="M333" s="701" t="str">
        <f>CONCATENATE("[",K333,"]")</f>
        <v>[FR_4_003_12b_01]</v>
      </c>
      <c r="P333" s="42" t="s">
        <v>30284</v>
      </c>
      <c r="Q333" s="42" t="s">
        <v>30283</v>
      </c>
      <c r="R333" s="42" t="s">
        <v>30282</v>
      </c>
      <c r="S333" s="42" t="str">
        <f>VLOOKUP(P333,B:B,1,0)</f>
        <v>FR_4_003_05a_06</v>
      </c>
    </row>
    <row r="334" spans="1:19" ht="33.75">
      <c r="A334" s="1354"/>
      <c r="B334" s="2098" t="s">
        <v>30219</v>
      </c>
      <c r="C334" s="2112" t="s">
        <v>30278</v>
      </c>
      <c r="D334" s="1354">
        <v>51</v>
      </c>
      <c r="E334" s="2108" t="s">
        <v>579</v>
      </c>
      <c r="F334" s="2107">
        <v>3</v>
      </c>
      <c r="G334" s="2111"/>
      <c r="H334" s="2114"/>
      <c r="I334" s="2109"/>
      <c r="K334" s="701" t="str">
        <f>B334</f>
        <v>FR_4_003_13a_01</v>
      </c>
      <c r="L334" s="701" t="str">
        <f>CONCATENATE("Http://www.cbr.ru/xbrl/2015-12-24/ifrs-ru/",K334)</f>
        <v>Http://www.cbr.ru/xbrl/2015-12-24/ifrs-ru/FR_4_003_13a_01</v>
      </c>
      <c r="M334" s="701" t="str">
        <f>CONCATENATE("[",K334,"]")</f>
        <v>[FR_4_003_13a_01]</v>
      </c>
      <c r="P334" s="42" t="s">
        <v>30281</v>
      </c>
      <c r="Q334" s="42" t="s">
        <v>30280</v>
      </c>
      <c r="R334" s="42" t="s">
        <v>30279</v>
      </c>
      <c r="S334" s="42" t="str">
        <f>VLOOKUP(P334,B:B,1,0)</f>
        <v>FR_4_003_05b_01</v>
      </c>
    </row>
    <row r="335" spans="1:19" ht="33.75">
      <c r="A335" s="1354"/>
      <c r="B335" s="2098" t="s">
        <v>30216</v>
      </c>
      <c r="C335" s="2112" t="s">
        <v>30278</v>
      </c>
      <c r="D335" s="2111"/>
      <c r="E335" s="2110"/>
      <c r="F335" s="2109"/>
      <c r="G335" s="1354">
        <v>62</v>
      </c>
      <c r="H335" s="2108" t="s">
        <v>2799</v>
      </c>
      <c r="I335" s="2107">
        <v>3</v>
      </c>
      <c r="K335" s="701" t="str">
        <f>B335</f>
        <v>FR_4_003_13b_01</v>
      </c>
      <c r="L335" s="701" t="str">
        <f>CONCATENATE("Http://www.cbr.ru/xbrl/2015-12-24/ifrs-ru/",K335)</f>
        <v>Http://www.cbr.ru/xbrl/2015-12-24/ifrs-ru/FR_4_003_13b_01</v>
      </c>
      <c r="M335" s="701" t="str">
        <f>CONCATENATE("[",K335,"]")</f>
        <v>[FR_4_003_13b_01]</v>
      </c>
      <c r="P335" s="42" t="s">
        <v>30277</v>
      </c>
      <c r="Q335" s="42" t="s">
        <v>30276</v>
      </c>
      <c r="R335" s="42" t="s">
        <v>30275</v>
      </c>
      <c r="S335" s="42" t="str">
        <f>VLOOKUP(P335,B:B,1,0)</f>
        <v>FR_4_003_05b_02</v>
      </c>
    </row>
    <row r="336" spans="1:19" ht="22.5">
      <c r="A336" s="1354"/>
      <c r="B336" s="2098" t="s">
        <v>30213</v>
      </c>
      <c r="C336" s="2112" t="s">
        <v>30271</v>
      </c>
      <c r="D336" s="1354">
        <v>51</v>
      </c>
      <c r="E336" s="2108" t="s">
        <v>579</v>
      </c>
      <c r="F336" s="2107">
        <v>3</v>
      </c>
      <c r="G336" s="2111"/>
      <c r="H336" s="2114"/>
      <c r="I336" s="2109"/>
      <c r="K336" s="701" t="str">
        <f>B336</f>
        <v>FR_4_003_14a_01</v>
      </c>
      <c r="L336" s="701" t="str">
        <f>CONCATENATE("Http://www.cbr.ru/xbrl/2015-12-24/ifrs-ru/",K336)</f>
        <v>Http://www.cbr.ru/xbrl/2015-12-24/ifrs-ru/FR_4_003_14a_01</v>
      </c>
      <c r="M336" s="701" t="str">
        <f>CONCATENATE("[",K336,"]")</f>
        <v>[FR_4_003_14a_01]</v>
      </c>
      <c r="P336" s="42" t="s">
        <v>30274</v>
      </c>
      <c r="Q336" s="42" t="s">
        <v>30273</v>
      </c>
      <c r="R336" s="42" t="s">
        <v>30272</v>
      </c>
      <c r="S336" s="42" t="str">
        <f>VLOOKUP(P336,B:B,1,0)</f>
        <v>FR_4_003_05b_03</v>
      </c>
    </row>
    <row r="337" spans="1:19" ht="22.5">
      <c r="A337" s="1354"/>
      <c r="B337" s="2098" t="s">
        <v>30210</v>
      </c>
      <c r="C337" s="2112" t="s">
        <v>30271</v>
      </c>
      <c r="D337" s="2111"/>
      <c r="E337" s="2110"/>
      <c r="F337" s="2109"/>
      <c r="G337" s="1354">
        <v>62</v>
      </c>
      <c r="H337" s="2108" t="s">
        <v>2799</v>
      </c>
      <c r="I337" s="2107">
        <v>3</v>
      </c>
      <c r="K337" s="701" t="str">
        <f>B337</f>
        <v>FR_4_003_14b_01</v>
      </c>
      <c r="L337" s="701" t="str">
        <f>CONCATENATE("Http://www.cbr.ru/xbrl/2015-12-24/ifrs-ru/",K337)</f>
        <v>Http://www.cbr.ru/xbrl/2015-12-24/ifrs-ru/FR_4_003_14b_01</v>
      </c>
      <c r="M337" s="701" t="str">
        <f>CONCATENATE("[",K337,"]")</f>
        <v>[FR_4_003_14b_01]</v>
      </c>
      <c r="P337" s="42" t="s">
        <v>30270</v>
      </c>
      <c r="Q337" s="42" t="s">
        <v>30269</v>
      </c>
      <c r="R337" s="42" t="s">
        <v>30268</v>
      </c>
      <c r="S337" s="42" t="str">
        <f>VLOOKUP(P337,B:B,1,0)</f>
        <v>FR_4_003_05b_04</v>
      </c>
    </row>
    <row r="338" spans="1:19" ht="33.75">
      <c r="A338" s="1354"/>
      <c r="B338" s="2098" t="s">
        <v>30207</v>
      </c>
      <c r="C338" s="2112" t="s">
        <v>30267</v>
      </c>
      <c r="D338" s="1354">
        <v>51</v>
      </c>
      <c r="E338" s="2108" t="s">
        <v>579</v>
      </c>
      <c r="F338" s="2107">
        <v>3</v>
      </c>
      <c r="G338" s="2116">
        <v>62</v>
      </c>
      <c r="H338" s="2115" t="s">
        <v>2799</v>
      </c>
      <c r="I338" s="2113">
        <f>F338</f>
        <v>3</v>
      </c>
      <c r="K338" s="701" t="str">
        <f>B338</f>
        <v>FR_4_003_15_01</v>
      </c>
      <c r="L338" s="701" t="str">
        <f>CONCATENATE("Http://www.cbr.ru/xbrl/2015-12-24/ifrs-ru/",K338)</f>
        <v>Http://www.cbr.ru/xbrl/2015-12-24/ifrs-ru/FR_4_003_15_01</v>
      </c>
      <c r="M338" s="701" t="str">
        <f>CONCATENATE("[",K338,"]")</f>
        <v>[FR_4_003_15_01]</v>
      </c>
      <c r="P338" s="42" t="s">
        <v>30266</v>
      </c>
      <c r="Q338" s="42" t="s">
        <v>30265</v>
      </c>
      <c r="R338" s="42" t="s">
        <v>30264</v>
      </c>
      <c r="S338" s="42" t="str">
        <f>VLOOKUP(P338,B:B,1,0)</f>
        <v>FR_4_003_05b_05</v>
      </c>
    </row>
    <row r="339" spans="1:19" ht="22.5">
      <c r="A339" s="1354"/>
      <c r="B339" s="2098" t="s">
        <v>30204</v>
      </c>
      <c r="C339" s="2112" t="s">
        <v>710</v>
      </c>
      <c r="D339" s="1354">
        <v>51</v>
      </c>
      <c r="E339" s="2108" t="s">
        <v>579</v>
      </c>
      <c r="F339" s="2107">
        <v>3</v>
      </c>
      <c r="G339" s="2116">
        <v>62</v>
      </c>
      <c r="H339" s="2115" t="s">
        <v>2799</v>
      </c>
      <c r="I339" s="2113">
        <f>F339</f>
        <v>3</v>
      </c>
      <c r="K339" s="701" t="str">
        <f>B339</f>
        <v>FR_4_003_16_01</v>
      </c>
      <c r="L339" s="701" t="str">
        <f>CONCATENATE("Http://www.cbr.ru/xbrl/2015-12-24/ifrs-ru/",K339)</f>
        <v>Http://www.cbr.ru/xbrl/2015-12-24/ifrs-ru/FR_4_003_16_01</v>
      </c>
      <c r="M339" s="701" t="str">
        <f>CONCATENATE("[",K339,"]")</f>
        <v>[FR_4_003_16_01]</v>
      </c>
      <c r="P339" s="42" t="s">
        <v>30263</v>
      </c>
      <c r="Q339" s="42" t="s">
        <v>30262</v>
      </c>
      <c r="R339" s="42" t="s">
        <v>30261</v>
      </c>
      <c r="S339" s="42" t="str">
        <f>VLOOKUP(P339,B:B,1,0)</f>
        <v>FR_4_003_06_01</v>
      </c>
    </row>
    <row r="340" spans="1:19" ht="67.5">
      <c r="A340" s="1354"/>
      <c r="B340" s="2098" t="s">
        <v>30200</v>
      </c>
      <c r="C340" s="2112" t="s">
        <v>30260</v>
      </c>
      <c r="D340" s="2111" t="s">
        <v>30021</v>
      </c>
      <c r="E340" s="2110" t="s">
        <v>30021</v>
      </c>
      <c r="F340" s="2109" t="s">
        <v>30021</v>
      </c>
      <c r="G340" s="1354">
        <v>62</v>
      </c>
      <c r="H340" s="2108" t="s">
        <v>2799</v>
      </c>
      <c r="I340" s="2107">
        <v>3</v>
      </c>
      <c r="K340" s="701" t="str">
        <f>B340</f>
        <v>FR_4_003_17_01</v>
      </c>
      <c r="L340" s="701" t="str">
        <f>CONCATENATE("Http://www.cbr.ru/xbrl/2015-12-24/ifrs-ru/",K340)</f>
        <v>Http://www.cbr.ru/xbrl/2015-12-24/ifrs-ru/FR_4_003_17_01</v>
      </c>
      <c r="M340" s="701" t="str">
        <f>CONCATENATE("[",K340,"]")</f>
        <v>[FR_4_003_17_01]</v>
      </c>
      <c r="P340" s="42" t="s">
        <v>30259</v>
      </c>
      <c r="Q340" s="42" t="s">
        <v>30258</v>
      </c>
      <c r="R340" s="42" t="s">
        <v>30257</v>
      </c>
      <c r="S340" s="42" t="str">
        <f>VLOOKUP(P340,B:B,1,0)</f>
        <v>FR_4_003_07_01</v>
      </c>
    </row>
    <row r="341" spans="1:19" ht="67.5">
      <c r="A341" s="1354"/>
      <c r="B341" s="2098" t="s">
        <v>30197</v>
      </c>
      <c r="C341" s="2112" t="s">
        <v>30256</v>
      </c>
      <c r="D341" s="2111" t="s">
        <v>30021</v>
      </c>
      <c r="E341" s="2110" t="s">
        <v>30021</v>
      </c>
      <c r="F341" s="2109" t="s">
        <v>30021</v>
      </c>
      <c r="G341" s="1354">
        <v>62</v>
      </c>
      <c r="H341" s="2108" t="s">
        <v>2799</v>
      </c>
      <c r="I341" s="2107">
        <v>3</v>
      </c>
      <c r="K341" s="701" t="str">
        <f>B341</f>
        <v>FR_4_003_18_01</v>
      </c>
      <c r="L341" s="701" t="str">
        <f>CONCATENATE("Http://www.cbr.ru/xbrl/2015-12-24/ifrs-ru/",K341)</f>
        <v>Http://www.cbr.ru/xbrl/2015-12-24/ifrs-ru/FR_4_003_18_01</v>
      </c>
      <c r="M341" s="701" t="str">
        <f>CONCATENATE("[",K341,"]")</f>
        <v>[FR_4_003_18_01]</v>
      </c>
      <c r="P341" s="42" t="s">
        <v>30255</v>
      </c>
      <c r="Q341" s="42" t="s">
        <v>30254</v>
      </c>
      <c r="R341" s="42" t="s">
        <v>30253</v>
      </c>
      <c r="S341" s="42" t="str">
        <f>VLOOKUP(P341,B:B,1,0)</f>
        <v>FR_4_003_08_01</v>
      </c>
    </row>
    <row r="342" spans="1:19" ht="33.75">
      <c r="A342" s="1354"/>
      <c r="B342" s="2098" t="s">
        <v>30194</v>
      </c>
      <c r="C342" s="2112" t="s">
        <v>3670</v>
      </c>
      <c r="D342" s="2111" t="s">
        <v>30021</v>
      </c>
      <c r="E342" s="2110" t="s">
        <v>30021</v>
      </c>
      <c r="F342" s="2109" t="s">
        <v>30021</v>
      </c>
      <c r="G342" s="1354">
        <v>62</v>
      </c>
      <c r="H342" s="2108" t="s">
        <v>2799</v>
      </c>
      <c r="I342" s="2107">
        <v>3</v>
      </c>
      <c r="K342" s="701" t="str">
        <f>B342</f>
        <v>FR_4_003_19_01</v>
      </c>
      <c r="L342" s="701" t="str">
        <f>CONCATENATE("Http://www.cbr.ru/xbrl/2015-12-24/ifrs-ru/",K342)</f>
        <v>Http://www.cbr.ru/xbrl/2015-12-24/ifrs-ru/FR_4_003_19_01</v>
      </c>
      <c r="M342" s="701" t="str">
        <f>CONCATENATE("[",K342,"]")</f>
        <v>[FR_4_003_19_01]</v>
      </c>
      <c r="P342" s="42" t="s">
        <v>30252</v>
      </c>
      <c r="Q342" s="42" t="s">
        <v>30251</v>
      </c>
      <c r="R342" s="42" t="s">
        <v>30250</v>
      </c>
      <c r="S342" s="42" t="str">
        <f>VLOOKUP(P342,B:B,1,0)</f>
        <v>FR_4_003_09_01</v>
      </c>
    </row>
    <row r="343" spans="1:19" ht="22.5">
      <c r="A343" s="1354"/>
      <c r="B343" s="2098" t="s">
        <v>30190</v>
      </c>
      <c r="C343" s="2112" t="s">
        <v>30249</v>
      </c>
      <c r="D343" s="2111" t="s">
        <v>30021</v>
      </c>
      <c r="E343" s="2110" t="s">
        <v>30021</v>
      </c>
      <c r="F343" s="2109" t="s">
        <v>30021</v>
      </c>
      <c r="G343" s="1354">
        <v>62</v>
      </c>
      <c r="H343" s="2108" t="s">
        <v>2799</v>
      </c>
      <c r="I343" s="2107">
        <v>3</v>
      </c>
      <c r="K343" s="701" t="str">
        <f>B343</f>
        <v>FR_4_003_20_01</v>
      </c>
      <c r="L343" s="701" t="str">
        <f>CONCATENATE("Http://www.cbr.ru/xbrl/2015-12-24/ifrs-ru/",K343)</f>
        <v>Http://www.cbr.ru/xbrl/2015-12-24/ifrs-ru/FR_4_003_20_01</v>
      </c>
      <c r="M343" s="701" t="str">
        <f>CONCATENATE("[",K343,"]")</f>
        <v>[FR_4_003_20_01]</v>
      </c>
      <c r="N343" s="42"/>
      <c r="P343" s="42" t="s">
        <v>30248</v>
      </c>
      <c r="Q343" s="42" t="s">
        <v>30247</v>
      </c>
      <c r="R343" s="42" t="s">
        <v>30246</v>
      </c>
      <c r="S343" s="42" t="str">
        <f>VLOOKUP(P343,B:B,1,0)</f>
        <v>FR_4_003_09_02</v>
      </c>
    </row>
    <row r="344" spans="1:19" ht="33.75">
      <c r="A344" s="1354"/>
      <c r="B344" s="2098" t="s">
        <v>30187</v>
      </c>
      <c r="C344" s="2112" t="s">
        <v>30245</v>
      </c>
      <c r="D344" s="2111" t="s">
        <v>30021</v>
      </c>
      <c r="E344" s="2110" t="s">
        <v>30021</v>
      </c>
      <c r="F344" s="2109" t="s">
        <v>30021</v>
      </c>
      <c r="G344" s="1354">
        <v>62</v>
      </c>
      <c r="H344" s="2108" t="s">
        <v>2799</v>
      </c>
      <c r="I344" s="2107">
        <v>3</v>
      </c>
      <c r="K344" s="701" t="str">
        <f>B344</f>
        <v>FR_4_003_21_01</v>
      </c>
      <c r="L344" s="701" t="str">
        <f>CONCATENATE("Http://www.cbr.ru/xbrl/2015-12-24/ifrs-ru/",K344)</f>
        <v>Http://www.cbr.ru/xbrl/2015-12-24/ifrs-ru/FR_4_003_21_01</v>
      </c>
      <c r="M344" s="701" t="str">
        <f>CONCATENATE("[",K344,"]")</f>
        <v>[FR_4_003_21_01]</v>
      </c>
      <c r="N344" s="42"/>
      <c r="P344" s="42" t="s">
        <v>30244</v>
      </c>
      <c r="Q344" s="42" t="s">
        <v>30243</v>
      </c>
      <c r="R344" s="42" t="s">
        <v>30242</v>
      </c>
      <c r="S344" s="42" t="str">
        <f>VLOOKUP(P344,B:B,1,0)</f>
        <v>FR_4_003_09_03</v>
      </c>
    </row>
    <row r="345" spans="1:19" ht="33.75">
      <c r="A345" s="1354"/>
      <c r="B345" s="2098" t="s">
        <v>30183</v>
      </c>
      <c r="C345" s="2112" t="s">
        <v>30238</v>
      </c>
      <c r="D345" s="2111" t="s">
        <v>30021</v>
      </c>
      <c r="E345" s="2110" t="s">
        <v>30021</v>
      </c>
      <c r="F345" s="2109" t="s">
        <v>30021</v>
      </c>
      <c r="G345" s="1354">
        <v>62</v>
      </c>
      <c r="H345" s="2108" t="s">
        <v>2799</v>
      </c>
      <c r="I345" s="2107">
        <v>3</v>
      </c>
      <c r="K345" s="701" t="str">
        <f>B345</f>
        <v>FR_4_003_22_01</v>
      </c>
      <c r="L345" s="701" t="str">
        <f>CONCATENATE("Http://www.cbr.ru/xbrl/2015-12-24/ifrs-ru/",K345)</f>
        <v>Http://www.cbr.ru/xbrl/2015-12-24/ifrs-ru/FR_4_003_22_01</v>
      </c>
      <c r="M345" s="701" t="str">
        <f>CONCATENATE("[",K345,"]")</f>
        <v>[FR_4_003_22_01]</v>
      </c>
      <c r="P345" s="42" t="s">
        <v>30241</v>
      </c>
      <c r="Q345" s="42" t="s">
        <v>30240</v>
      </c>
      <c r="R345" s="42" t="s">
        <v>30239</v>
      </c>
      <c r="S345" s="42" t="str">
        <f>VLOOKUP(P345,B:B,1,0)</f>
        <v>FR_4_003_10a_01</v>
      </c>
    </row>
    <row r="346" spans="1:19" ht="33.75">
      <c r="A346" s="1354"/>
      <c r="B346" s="2098" t="s">
        <v>30180</v>
      </c>
      <c r="C346" s="2112" t="s">
        <v>30238</v>
      </c>
      <c r="D346" s="2111"/>
      <c r="E346" s="2110"/>
      <c r="F346" s="2109"/>
      <c r="G346" s="1354">
        <v>62</v>
      </c>
      <c r="H346" s="2108" t="s">
        <v>2799</v>
      </c>
      <c r="I346" s="2107">
        <v>3</v>
      </c>
    </row>
    <row r="347" spans="1:19" ht="33.75">
      <c r="A347" s="1354"/>
      <c r="B347" s="2098" t="s">
        <v>30176</v>
      </c>
      <c r="C347" s="2112" t="s">
        <v>30237</v>
      </c>
      <c r="D347" s="2111" t="s">
        <v>30021</v>
      </c>
      <c r="E347" s="2110" t="s">
        <v>30021</v>
      </c>
      <c r="F347" s="2109" t="s">
        <v>30021</v>
      </c>
      <c r="G347" s="1354">
        <v>62</v>
      </c>
      <c r="H347" s="2108" t="s">
        <v>2799</v>
      </c>
      <c r="I347" s="2107">
        <v>3</v>
      </c>
      <c r="K347" s="701" t="str">
        <f>B347</f>
        <v>FR_4_003_23_01</v>
      </c>
      <c r="L347" s="701" t="str">
        <f>CONCATENATE("Http://www.cbr.ru/xbrl/2015-12-24/ifrs-ru/",K347)</f>
        <v>Http://www.cbr.ru/xbrl/2015-12-24/ifrs-ru/FR_4_003_23_01</v>
      </c>
      <c r="M347" s="701" t="str">
        <f>CONCATENATE("[",K347,"]")</f>
        <v>[FR_4_003_23_01]</v>
      </c>
      <c r="P347" s="42" t="s">
        <v>30236</v>
      </c>
      <c r="Q347" s="42" t="s">
        <v>30235</v>
      </c>
      <c r="R347" s="42" t="s">
        <v>30234</v>
      </c>
      <c r="S347" s="42" t="str">
        <f>VLOOKUP(P347,B:B,1,0)</f>
        <v>FR_4_003_10b_01</v>
      </c>
    </row>
    <row r="348" spans="1:19" ht="22.5">
      <c r="A348" s="1354"/>
      <c r="B348" s="2098" t="s">
        <v>30173</v>
      </c>
      <c r="C348" s="2112" t="s">
        <v>30233</v>
      </c>
      <c r="D348" s="2111" t="s">
        <v>30021</v>
      </c>
      <c r="E348" s="2110" t="s">
        <v>30021</v>
      </c>
      <c r="F348" s="2109" t="s">
        <v>30021</v>
      </c>
      <c r="G348" s="1354">
        <v>62</v>
      </c>
      <c r="H348" s="2108" t="s">
        <v>2799</v>
      </c>
      <c r="I348" s="2107">
        <v>3</v>
      </c>
      <c r="K348" s="701" t="str">
        <f>B348</f>
        <v>FR_4_003_24_01</v>
      </c>
      <c r="L348" s="701" t="str">
        <f>CONCATENATE("Http://www.cbr.ru/xbrl/2015-12-24/ifrs-ru/",K348)</f>
        <v>Http://www.cbr.ru/xbrl/2015-12-24/ifrs-ru/FR_4_003_24_01</v>
      </c>
      <c r="M348" s="701" t="str">
        <f>CONCATENATE("[",K348,"]")</f>
        <v>[FR_4_003_24_01]</v>
      </c>
      <c r="P348" s="42" t="s">
        <v>30232</v>
      </c>
      <c r="Q348" s="42" t="s">
        <v>30231</v>
      </c>
      <c r="R348" s="42" t="s">
        <v>30230</v>
      </c>
      <c r="S348" s="42" t="str">
        <f>VLOOKUP(P348,B:B,1,0)</f>
        <v>FR_4_003_11a_01</v>
      </c>
    </row>
    <row r="349" spans="1:19" ht="33.75">
      <c r="A349" s="1354"/>
      <c r="B349" s="2098" t="s">
        <v>30170</v>
      </c>
      <c r="C349" s="2112" t="s">
        <v>30223</v>
      </c>
      <c r="D349" s="2111" t="s">
        <v>30021</v>
      </c>
      <c r="E349" s="2110" t="s">
        <v>30021</v>
      </c>
      <c r="F349" s="2109" t="s">
        <v>30021</v>
      </c>
      <c r="G349" s="1354">
        <v>62</v>
      </c>
      <c r="H349" s="2108" t="s">
        <v>2799</v>
      </c>
      <c r="I349" s="2107">
        <v>3</v>
      </c>
      <c r="K349" s="701" t="str">
        <f>B349</f>
        <v>FR_4_003_25_01</v>
      </c>
      <c r="L349" s="701" t="str">
        <f>CONCATENATE("Http://www.cbr.ru/xbrl/2015-12-24/ifrs-ru/",K349)</f>
        <v>Http://www.cbr.ru/xbrl/2015-12-24/ifrs-ru/FR_4_003_25_01</v>
      </c>
      <c r="M349" s="701" t="str">
        <f>CONCATENATE("[",K349,"]")</f>
        <v>[FR_4_003_25_01]</v>
      </c>
      <c r="P349" s="42" t="s">
        <v>30229</v>
      </c>
      <c r="Q349" s="42" t="s">
        <v>30228</v>
      </c>
      <c r="R349" s="42" t="s">
        <v>30227</v>
      </c>
      <c r="S349" s="42" t="str">
        <f>VLOOKUP(P349,B:B,1,0)</f>
        <v>FR_4_003_11b_01</v>
      </c>
    </row>
    <row r="350" spans="1:19" ht="33.75">
      <c r="A350" s="1354"/>
      <c r="B350" s="2098" t="s">
        <v>30167</v>
      </c>
      <c r="C350" s="2112" t="s">
        <v>30223</v>
      </c>
      <c r="D350" s="2111"/>
      <c r="E350" s="2110"/>
      <c r="F350" s="2109"/>
      <c r="G350" s="1354"/>
      <c r="H350" s="2108" t="s">
        <v>2799</v>
      </c>
      <c r="I350" s="2107"/>
      <c r="K350" s="701" t="str">
        <f>B350</f>
        <v>FR_4_003_25_02</v>
      </c>
      <c r="L350" s="701" t="str">
        <f>CONCATENATE("Http://www.cbr.ru/xbrl/2015-12-24/ifrs-ru/",K350)</f>
        <v>Http://www.cbr.ru/xbrl/2015-12-24/ifrs-ru/FR_4_003_25_02</v>
      </c>
      <c r="M350" s="701" t="str">
        <f>CONCATENATE("[",K350,"]")</f>
        <v>[FR_4_003_25_02]</v>
      </c>
      <c r="P350" s="42" t="s">
        <v>30226</v>
      </c>
      <c r="Q350" s="42" t="s">
        <v>30225</v>
      </c>
      <c r="R350" s="42" t="s">
        <v>30224</v>
      </c>
      <c r="S350" s="42" t="str">
        <f>VLOOKUP(P350,B:B,1,0)</f>
        <v>FR_4_003_12a_01</v>
      </c>
    </row>
    <row r="351" spans="1:19" ht="33.75">
      <c r="A351" s="1354"/>
      <c r="B351" s="2098" t="s">
        <v>30164</v>
      </c>
      <c r="C351" s="2112" t="s">
        <v>30223</v>
      </c>
      <c r="D351" s="2111"/>
      <c r="E351" s="2110"/>
      <c r="F351" s="2109"/>
      <c r="G351" s="1354"/>
      <c r="H351" s="2108" t="s">
        <v>2799</v>
      </c>
      <c r="I351" s="2107"/>
      <c r="K351" s="701" t="str">
        <f>B351</f>
        <v>FR_4_003_25_03</v>
      </c>
      <c r="L351" s="701" t="str">
        <f>CONCATENATE("Http://www.cbr.ru/xbrl/2015-12-24/ifrs-ru/",K351)</f>
        <v>Http://www.cbr.ru/xbrl/2015-12-24/ifrs-ru/FR_4_003_25_03</v>
      </c>
      <c r="M351" s="701" t="str">
        <f>CONCATENATE("[",K351,"]")</f>
        <v>[FR_4_003_25_03]</v>
      </c>
      <c r="P351" s="42" t="s">
        <v>30222</v>
      </c>
      <c r="Q351" s="42" t="s">
        <v>30221</v>
      </c>
      <c r="R351" s="42" t="s">
        <v>30220</v>
      </c>
      <c r="S351" s="42" t="str">
        <f>VLOOKUP(P351,B:B,1,0)</f>
        <v>FR_4_003_12b_01</v>
      </c>
    </row>
    <row r="352" spans="1:19" ht="90">
      <c r="A352" s="1354"/>
      <c r="B352" s="2098" t="s">
        <v>30161</v>
      </c>
      <c r="C352" s="2112" t="s">
        <v>10544</v>
      </c>
      <c r="D352" s="1354">
        <v>52</v>
      </c>
      <c r="E352" s="2108" t="s">
        <v>717</v>
      </c>
      <c r="F352" s="2107">
        <v>4</v>
      </c>
      <c r="G352" s="1354">
        <v>63</v>
      </c>
      <c r="H352" s="2108" t="s">
        <v>2801</v>
      </c>
      <c r="I352" s="2113">
        <f>F352</f>
        <v>4</v>
      </c>
      <c r="K352" s="701" t="str">
        <f>B352</f>
        <v>FR_4_004_01_01</v>
      </c>
      <c r="L352" s="701" t="str">
        <f>CONCATENATE("Http://www.cbr.ru/xbrl/2015-12-24/ifrs-ru/",K352)</f>
        <v>Http://www.cbr.ru/xbrl/2015-12-24/ifrs-ru/FR_4_004_01_01</v>
      </c>
      <c r="M352" s="701" t="str">
        <f>CONCATENATE("[",K352,"]")</f>
        <v>[FR_4_004_01_01]</v>
      </c>
      <c r="P352" s="42" t="s">
        <v>30219</v>
      </c>
      <c r="Q352" s="42" t="s">
        <v>30218</v>
      </c>
      <c r="R352" s="42" t="s">
        <v>30217</v>
      </c>
      <c r="S352" s="42" t="str">
        <f>VLOOKUP(P352,B:B,1,0)</f>
        <v>FR_4_003_13a_01</v>
      </c>
    </row>
    <row r="353" spans="1:19">
      <c r="A353" s="1354"/>
      <c r="B353" s="2098" t="s">
        <v>30157</v>
      </c>
      <c r="C353" s="2112"/>
      <c r="D353" s="2116"/>
      <c r="E353" s="2115"/>
      <c r="F353" s="2113"/>
      <c r="G353" s="2116"/>
      <c r="H353" s="2115"/>
      <c r="I353" s="2113"/>
      <c r="K353" s="701" t="str">
        <f>B353</f>
        <v>FR_4_004_01_02</v>
      </c>
      <c r="L353" s="701" t="str">
        <f>CONCATENATE("Http://www.cbr.ru/xbrl/2015-12-24/ifrs-ru/",K353)</f>
        <v>Http://www.cbr.ru/xbrl/2015-12-24/ifrs-ru/FR_4_004_01_02</v>
      </c>
      <c r="M353" s="701" t="str">
        <f>CONCATENATE("[",K353,"]")</f>
        <v>[FR_4_004_01_02]</v>
      </c>
      <c r="P353" s="42" t="s">
        <v>30216</v>
      </c>
      <c r="Q353" s="42" t="s">
        <v>30215</v>
      </c>
      <c r="R353" s="42" t="s">
        <v>30214</v>
      </c>
      <c r="S353" s="42" t="str">
        <f>VLOOKUP(P353,B:B,1,0)</f>
        <v>FR_4_003_13b_01</v>
      </c>
    </row>
    <row r="354" spans="1:19">
      <c r="A354" s="1354"/>
      <c r="B354" s="2098" t="s">
        <v>30154</v>
      </c>
      <c r="C354" s="2112"/>
      <c r="D354" s="2116"/>
      <c r="E354" s="2115"/>
      <c r="F354" s="2113"/>
      <c r="G354" s="2116"/>
      <c r="H354" s="2115"/>
      <c r="I354" s="2113"/>
      <c r="K354" s="701" t="str">
        <f>B354</f>
        <v>FR_4_004_01_03</v>
      </c>
      <c r="L354" s="701" t="str">
        <f>CONCATENATE("Http://www.cbr.ru/xbrl/2015-12-24/ifrs-ru/",K354)</f>
        <v>Http://www.cbr.ru/xbrl/2015-12-24/ifrs-ru/FR_4_004_01_03</v>
      </c>
      <c r="M354" s="701" t="str">
        <f>CONCATENATE("[",K354,"]")</f>
        <v>[FR_4_004_01_03]</v>
      </c>
      <c r="P354" s="42" t="s">
        <v>30213</v>
      </c>
      <c r="Q354" s="42" t="s">
        <v>30212</v>
      </c>
      <c r="R354" s="42" t="s">
        <v>30211</v>
      </c>
      <c r="S354" s="42" t="str">
        <f>VLOOKUP(P354,B:B,1,0)</f>
        <v>FR_4_003_14a_01</v>
      </c>
    </row>
    <row r="355" spans="1:19" ht="45">
      <c r="A355" s="1354"/>
      <c r="B355" s="2098" t="s">
        <v>30151</v>
      </c>
      <c r="C355" s="2112" t="s">
        <v>745</v>
      </c>
      <c r="D355" s="1354">
        <v>52</v>
      </c>
      <c r="E355" s="2108" t="s">
        <v>717</v>
      </c>
      <c r="F355" s="2107">
        <v>4</v>
      </c>
      <c r="G355" s="1354">
        <v>63</v>
      </c>
      <c r="H355" s="2108" t="s">
        <v>2801</v>
      </c>
      <c r="I355" s="2113">
        <f>F355</f>
        <v>4</v>
      </c>
      <c r="K355" s="701" t="str">
        <f>B355</f>
        <v>FR_4_004_02_01</v>
      </c>
      <c r="L355" s="701" t="str">
        <f>CONCATENATE("Http://www.cbr.ru/xbrl/2015-12-24/ifrs-ru/",K355)</f>
        <v>Http://www.cbr.ru/xbrl/2015-12-24/ifrs-ru/FR_4_004_02_01</v>
      </c>
      <c r="M355" s="701" t="str">
        <f>CONCATENATE("[",K355,"]")</f>
        <v>[FR_4_004_02_01]</v>
      </c>
      <c r="P355" s="42" t="s">
        <v>30210</v>
      </c>
      <c r="Q355" s="42" t="s">
        <v>30209</v>
      </c>
      <c r="R355" s="42" t="s">
        <v>30208</v>
      </c>
      <c r="S355" s="42" t="str">
        <f>VLOOKUP(P355,B:B,1,0)</f>
        <v>FR_4_003_14b_01</v>
      </c>
    </row>
    <row r="356" spans="1:19">
      <c r="A356" s="1354"/>
      <c r="B356" s="2098" t="s">
        <v>30148</v>
      </c>
      <c r="C356" s="2112"/>
      <c r="D356" s="2116"/>
      <c r="E356" s="2115"/>
      <c r="F356" s="2113"/>
      <c r="G356" s="2116"/>
      <c r="H356" s="2115"/>
      <c r="I356" s="2113"/>
      <c r="K356" s="701" t="str">
        <f>B356</f>
        <v>FR_4_004_02_02</v>
      </c>
      <c r="L356" s="701" t="str">
        <f>CONCATENATE("Http://www.cbr.ru/xbrl/2015-12-24/ifrs-ru/",K356)</f>
        <v>Http://www.cbr.ru/xbrl/2015-12-24/ifrs-ru/FR_4_004_02_02</v>
      </c>
      <c r="M356" s="701" t="str">
        <f>CONCATENATE("[",K356,"]")</f>
        <v>[FR_4_004_02_02]</v>
      </c>
      <c r="P356" s="42" t="s">
        <v>30207</v>
      </c>
      <c r="Q356" s="42" t="s">
        <v>30206</v>
      </c>
      <c r="R356" s="42" t="s">
        <v>30205</v>
      </c>
      <c r="S356" s="42" t="str">
        <f>VLOOKUP(P356,B:B,1,0)</f>
        <v>FR_4_003_15_01</v>
      </c>
    </row>
    <row r="357" spans="1:19">
      <c r="A357" s="1354"/>
      <c r="B357" s="2098" t="s">
        <v>30145</v>
      </c>
      <c r="C357" s="2112"/>
      <c r="D357" s="2116"/>
      <c r="E357" s="2115"/>
      <c r="F357" s="2113"/>
      <c r="G357" s="2116"/>
      <c r="H357" s="2115"/>
      <c r="I357" s="2113"/>
      <c r="K357" s="701" t="str">
        <f>B357</f>
        <v>FR_4_004_02_03</v>
      </c>
      <c r="L357" s="701" t="str">
        <f>CONCATENATE("Http://www.cbr.ru/xbrl/2015-12-24/ifrs-ru/",K357)</f>
        <v>Http://www.cbr.ru/xbrl/2015-12-24/ifrs-ru/FR_4_004_02_03</v>
      </c>
      <c r="M357" s="701" t="str">
        <f>CONCATENATE("[",K357,"]")</f>
        <v>[FR_4_004_02_03]</v>
      </c>
      <c r="P357" s="42" t="s">
        <v>30204</v>
      </c>
      <c r="Q357" s="42" t="s">
        <v>30203</v>
      </c>
      <c r="R357" s="42" t="s">
        <v>30202</v>
      </c>
      <c r="S357" s="42" t="str">
        <f>VLOOKUP(P357,B:B,1,0)</f>
        <v>FR_4_003_16_01</v>
      </c>
    </row>
    <row r="358" spans="1:19" ht="45">
      <c r="A358" s="1354"/>
      <c r="B358" s="2098" t="s">
        <v>30142</v>
      </c>
      <c r="C358" s="2112" t="s">
        <v>30201</v>
      </c>
      <c r="D358" s="1354">
        <v>52</v>
      </c>
      <c r="E358" s="2108" t="s">
        <v>717</v>
      </c>
      <c r="F358" s="2107">
        <v>4</v>
      </c>
      <c r="G358" s="1354">
        <v>63</v>
      </c>
      <c r="H358" s="2108" t="s">
        <v>2801</v>
      </c>
      <c r="I358" s="2113">
        <f>F358</f>
        <v>4</v>
      </c>
      <c r="K358" s="701" t="str">
        <f>B358</f>
        <v>FR_4_004_03_01</v>
      </c>
      <c r="L358" s="701" t="str">
        <f>CONCATENATE("Http://www.cbr.ru/xbrl/2015-12-24/ifrs-ru/",K358)</f>
        <v>Http://www.cbr.ru/xbrl/2015-12-24/ifrs-ru/FR_4_004_03_01</v>
      </c>
      <c r="M358" s="701" t="str">
        <f>CONCATENATE("[",K358,"]")</f>
        <v>[FR_4_004_03_01]</v>
      </c>
      <c r="P358" s="42" t="s">
        <v>30200</v>
      </c>
      <c r="Q358" s="42" t="s">
        <v>30199</v>
      </c>
      <c r="R358" s="42" t="s">
        <v>30198</v>
      </c>
      <c r="S358" s="42" t="str">
        <f>VLOOKUP(P358,B:B,1,0)</f>
        <v>FR_4_003_17_01</v>
      </c>
    </row>
    <row r="359" spans="1:19">
      <c r="A359" s="1354"/>
      <c r="B359" s="2098" t="s">
        <v>30139</v>
      </c>
      <c r="C359" s="2112"/>
      <c r="D359" s="2116"/>
      <c r="E359" s="2115"/>
      <c r="F359" s="2113"/>
      <c r="G359" s="2116"/>
      <c r="H359" s="2115"/>
      <c r="I359" s="2113"/>
      <c r="K359" s="701" t="str">
        <f>B359</f>
        <v>FR_4_004_03_02</v>
      </c>
      <c r="L359" s="701" t="str">
        <f>CONCATENATE("Http://www.cbr.ru/xbrl/2015-12-24/ifrs-ru/",K359)</f>
        <v>Http://www.cbr.ru/xbrl/2015-12-24/ifrs-ru/FR_4_004_03_02</v>
      </c>
      <c r="M359" s="701" t="str">
        <f>CONCATENATE("[",K359,"]")</f>
        <v>[FR_4_004_03_02]</v>
      </c>
      <c r="P359" s="42" t="s">
        <v>30197</v>
      </c>
      <c r="Q359" s="42" t="s">
        <v>30196</v>
      </c>
      <c r="R359" s="42" t="s">
        <v>30195</v>
      </c>
      <c r="S359" s="42" t="str">
        <f>VLOOKUP(P359,B:B,1,0)</f>
        <v>FR_4_003_18_01</v>
      </c>
    </row>
    <row r="360" spans="1:19">
      <c r="A360" s="1354"/>
      <c r="B360" s="2098" t="s">
        <v>30135</v>
      </c>
      <c r="C360" s="2112"/>
      <c r="D360" s="2116"/>
      <c r="E360" s="2115"/>
      <c r="F360" s="2113"/>
      <c r="G360" s="2116"/>
      <c r="H360" s="2115"/>
      <c r="I360" s="2113"/>
      <c r="K360" s="701" t="str">
        <f>B360</f>
        <v>FR_4_004_03_03</v>
      </c>
      <c r="L360" s="701" t="str">
        <f>CONCATENATE("Http://www.cbr.ru/xbrl/2015-12-24/ifrs-ru/",K360)</f>
        <v>Http://www.cbr.ru/xbrl/2015-12-24/ifrs-ru/FR_4_004_03_03</v>
      </c>
      <c r="M360" s="701" t="str">
        <f>CONCATENATE("[",K360,"]")</f>
        <v>[FR_4_004_03_03]</v>
      </c>
      <c r="P360" s="42" t="s">
        <v>30194</v>
      </c>
      <c r="Q360" s="42" t="s">
        <v>30193</v>
      </c>
      <c r="R360" s="42" t="s">
        <v>30192</v>
      </c>
      <c r="S360" s="42" t="str">
        <f>VLOOKUP(P360,B:B,1,0)</f>
        <v>FR_4_003_19_01</v>
      </c>
    </row>
    <row r="361" spans="1:19" ht="33.75">
      <c r="A361" s="1354"/>
      <c r="B361" s="2098" t="s">
        <v>30132</v>
      </c>
      <c r="C361" s="2112" t="s">
        <v>30191</v>
      </c>
      <c r="D361" s="1354">
        <v>52</v>
      </c>
      <c r="E361" s="2108" t="s">
        <v>717</v>
      </c>
      <c r="F361" s="2107">
        <v>4</v>
      </c>
      <c r="G361" s="1354">
        <v>63</v>
      </c>
      <c r="H361" s="2108" t="s">
        <v>2801</v>
      </c>
      <c r="I361" s="2113">
        <f>F361</f>
        <v>4</v>
      </c>
      <c r="K361" s="701" t="str">
        <f>B361</f>
        <v>FR_4_004_04_01</v>
      </c>
      <c r="L361" s="701" t="str">
        <f>CONCATENATE("Http://www.cbr.ru/xbrl/2015-12-24/ifrs-ru/",K361)</f>
        <v>Http://www.cbr.ru/xbrl/2015-12-24/ifrs-ru/FR_4_004_04_01</v>
      </c>
      <c r="M361" s="701" t="str">
        <f>CONCATENATE("[",K361,"]")</f>
        <v>[FR_4_004_04_01]</v>
      </c>
      <c r="P361" s="42" t="s">
        <v>30190</v>
      </c>
      <c r="Q361" s="42" t="s">
        <v>30189</v>
      </c>
      <c r="R361" s="42" t="s">
        <v>30188</v>
      </c>
      <c r="S361" s="42" t="str">
        <f>VLOOKUP(P361,B:B,1,0)</f>
        <v>FR_4_003_20_01</v>
      </c>
    </row>
    <row r="362" spans="1:19">
      <c r="A362" s="1354"/>
      <c r="B362" s="2098" t="s">
        <v>30129</v>
      </c>
      <c r="C362" s="2112"/>
      <c r="D362" s="2116"/>
      <c r="E362" s="2115"/>
      <c r="F362" s="2113"/>
      <c r="G362" s="2116"/>
      <c r="H362" s="2115"/>
      <c r="I362" s="2113"/>
      <c r="K362" s="701" t="str">
        <f>B362</f>
        <v>FR_4_004_04_02</v>
      </c>
      <c r="L362" s="701" t="str">
        <f>CONCATENATE("Http://www.cbr.ru/xbrl/2015-12-24/ifrs-ru/",K362)</f>
        <v>Http://www.cbr.ru/xbrl/2015-12-24/ifrs-ru/FR_4_004_04_02</v>
      </c>
      <c r="M362" s="701" t="str">
        <f>CONCATENATE("[",K362,"]")</f>
        <v>[FR_4_004_04_02]</v>
      </c>
      <c r="P362" s="42" t="s">
        <v>30187</v>
      </c>
      <c r="Q362" s="42" t="s">
        <v>30186</v>
      </c>
      <c r="R362" s="42" t="s">
        <v>30185</v>
      </c>
      <c r="S362" s="42" t="str">
        <f>VLOOKUP(P362,B:B,1,0)</f>
        <v>FR_4_003_21_01</v>
      </c>
    </row>
    <row r="363" spans="1:19" ht="67.5">
      <c r="A363" s="1354"/>
      <c r="B363" s="2098" t="s">
        <v>30126</v>
      </c>
      <c r="C363" s="2112" t="s">
        <v>30184</v>
      </c>
      <c r="D363" s="1354">
        <v>52</v>
      </c>
      <c r="E363" s="2108" t="s">
        <v>717</v>
      </c>
      <c r="F363" s="2107">
        <v>4</v>
      </c>
      <c r="G363" s="1354">
        <v>63</v>
      </c>
      <c r="H363" s="2108" t="s">
        <v>2801</v>
      </c>
      <c r="I363" s="2113">
        <f>F363</f>
        <v>4</v>
      </c>
      <c r="K363" s="701" t="str">
        <f>B363</f>
        <v>FR_4_004_05_01</v>
      </c>
      <c r="L363" s="701" t="str">
        <f>CONCATENATE("Http://www.cbr.ru/xbrl/2015-12-24/ifrs-ru/",K363)</f>
        <v>Http://www.cbr.ru/xbrl/2015-12-24/ifrs-ru/FR_4_004_05_01</v>
      </c>
      <c r="M363" s="701" t="str">
        <f>CONCATENATE("[",K363,"]")</f>
        <v>[FR_4_004_05_01]</v>
      </c>
      <c r="P363" s="42" t="s">
        <v>30183</v>
      </c>
      <c r="Q363" s="42" t="s">
        <v>30182</v>
      </c>
      <c r="R363" s="42" t="s">
        <v>30181</v>
      </c>
      <c r="S363" s="42" t="str">
        <f>VLOOKUP(P363,B:B,1,0)</f>
        <v>FR_4_003_22_01</v>
      </c>
    </row>
    <row r="364" spans="1:19" ht="45">
      <c r="A364" s="1354"/>
      <c r="B364" s="2098" t="s">
        <v>30123</v>
      </c>
      <c r="C364" s="2112" t="s">
        <v>10797</v>
      </c>
      <c r="D364" s="1354">
        <v>52</v>
      </c>
      <c r="E364" s="2108" t="s">
        <v>717</v>
      </c>
      <c r="F364" s="2107">
        <v>4</v>
      </c>
      <c r="G364" s="1354">
        <v>63</v>
      </c>
      <c r="H364" s="2108" t="s">
        <v>2801</v>
      </c>
      <c r="I364" s="2113">
        <f>F364</f>
        <v>4</v>
      </c>
      <c r="K364" s="701" t="str">
        <f>B364</f>
        <v>FR_4_004_06_01</v>
      </c>
      <c r="L364" s="701" t="str">
        <f>CONCATENATE("Http://www.cbr.ru/xbrl/2015-12-24/ifrs-ru/",K364)</f>
        <v>Http://www.cbr.ru/xbrl/2015-12-24/ifrs-ru/FR_4_004_06_01</v>
      </c>
      <c r="M364" s="701" t="str">
        <f>CONCATENATE("[",K364,"]")</f>
        <v>[FR_4_004_06_01]</v>
      </c>
      <c r="P364" s="42" t="s">
        <v>30180</v>
      </c>
      <c r="Q364" s="42" t="s">
        <v>30179</v>
      </c>
      <c r="R364" s="42" t="s">
        <v>30178</v>
      </c>
      <c r="S364" s="42" t="str">
        <f>VLOOKUP(P364,B:B,1,0)</f>
        <v>FR_4_003_22_02</v>
      </c>
    </row>
    <row r="365" spans="1:19" ht="33.75">
      <c r="A365" s="1354"/>
      <c r="B365" s="2098" t="s">
        <v>30120</v>
      </c>
      <c r="C365" s="2112" t="s">
        <v>30177</v>
      </c>
      <c r="D365" s="1354">
        <v>52</v>
      </c>
      <c r="E365" s="2108" t="s">
        <v>717</v>
      </c>
      <c r="F365" s="2107">
        <v>4</v>
      </c>
      <c r="G365" s="1354">
        <v>63</v>
      </c>
      <c r="H365" s="2108" t="s">
        <v>2801</v>
      </c>
      <c r="I365" s="2113">
        <f>F365</f>
        <v>4</v>
      </c>
      <c r="K365" s="701" t="str">
        <f>B365</f>
        <v>FR_4_004_07_01</v>
      </c>
      <c r="L365" s="701" t="str">
        <f>CONCATENATE("Http://www.cbr.ru/xbrl/2015-12-24/ifrs-ru/",K365)</f>
        <v>Http://www.cbr.ru/xbrl/2015-12-24/ifrs-ru/FR_4_004_07_01</v>
      </c>
      <c r="M365" s="701" t="str">
        <f>CONCATENATE("[",K365,"]")</f>
        <v>[FR_4_004_07_01]</v>
      </c>
      <c r="P365" s="42" t="s">
        <v>30176</v>
      </c>
      <c r="Q365" s="42" t="s">
        <v>30175</v>
      </c>
      <c r="R365" s="42" t="s">
        <v>30174</v>
      </c>
      <c r="S365" s="42" t="str">
        <f>VLOOKUP(P365,B:B,1,0)</f>
        <v>FR_4_003_23_01</v>
      </c>
    </row>
    <row r="366" spans="1:19">
      <c r="A366" s="1354"/>
      <c r="B366" s="2098" t="s">
        <v>30116</v>
      </c>
      <c r="C366" s="2112"/>
      <c r="D366" s="2116"/>
      <c r="E366" s="2115"/>
      <c r="F366" s="2113"/>
      <c r="G366" s="2116"/>
      <c r="H366" s="2115"/>
      <c r="I366" s="2113"/>
      <c r="K366" s="701" t="str">
        <f>B366</f>
        <v>FR_4_004_07_02</v>
      </c>
      <c r="L366" s="701" t="str">
        <f>CONCATENATE("Http://www.cbr.ru/xbrl/2015-12-24/ifrs-ru/",K366)</f>
        <v>Http://www.cbr.ru/xbrl/2015-12-24/ifrs-ru/FR_4_004_07_02</v>
      </c>
      <c r="M366" s="701" t="str">
        <f>CONCATENATE("[",K366,"]")</f>
        <v>[FR_4_004_07_02]</v>
      </c>
      <c r="P366" s="42" t="s">
        <v>30173</v>
      </c>
      <c r="Q366" s="42" t="s">
        <v>30172</v>
      </c>
      <c r="R366" s="42" t="s">
        <v>30171</v>
      </c>
      <c r="S366" s="42" t="str">
        <f>VLOOKUP(P366,B:B,1,0)</f>
        <v>FR_4_003_24_01</v>
      </c>
    </row>
    <row r="367" spans="1:19">
      <c r="A367" s="1354"/>
      <c r="B367" s="2098" t="s">
        <v>30113</v>
      </c>
      <c r="C367" s="2112" t="s">
        <v>787</v>
      </c>
      <c r="D367" s="1354">
        <v>53</v>
      </c>
      <c r="E367" s="2108" t="s">
        <v>786</v>
      </c>
      <c r="F367" s="2107">
        <v>5</v>
      </c>
      <c r="G367" s="1354">
        <v>64</v>
      </c>
      <c r="H367" s="2108" t="s">
        <v>2803</v>
      </c>
      <c r="I367" s="2113">
        <f>F367</f>
        <v>5</v>
      </c>
      <c r="K367" s="701" t="str">
        <f>B367</f>
        <v>FR_4_005_01_01</v>
      </c>
      <c r="L367" s="701" t="str">
        <f>CONCATENATE("Http://www.cbr.ru/xbrl/2015-12-24/ifrs-ru/",K367)</f>
        <v>Http://www.cbr.ru/xbrl/2015-12-24/ifrs-ru/FR_4_005_01_01</v>
      </c>
      <c r="M367" s="701" t="str">
        <f>CONCATENATE("[",K367,"]")</f>
        <v>[FR_4_005_01_01]</v>
      </c>
      <c r="P367" s="42" t="s">
        <v>30170</v>
      </c>
      <c r="Q367" s="42" t="s">
        <v>30169</v>
      </c>
      <c r="R367" s="42" t="s">
        <v>30168</v>
      </c>
      <c r="S367" s="42" t="str">
        <f>VLOOKUP(P367,B:B,1,0)</f>
        <v>FR_4_003_25_01</v>
      </c>
    </row>
    <row r="368" spans="1:19">
      <c r="A368" s="1354"/>
      <c r="B368" s="2098" t="s">
        <v>30110</v>
      </c>
      <c r="C368" s="2112"/>
      <c r="D368" s="2116"/>
      <c r="E368" s="2115"/>
      <c r="F368" s="2113"/>
      <c r="G368" s="2116"/>
      <c r="H368" s="2115"/>
      <c r="I368" s="2113"/>
      <c r="K368" s="701" t="str">
        <f>B368</f>
        <v>FR_4_005_01_02</v>
      </c>
      <c r="L368" s="701" t="str">
        <f>CONCATENATE("Http://www.cbr.ru/xbrl/2015-12-24/ifrs-ru/",K368)</f>
        <v>Http://www.cbr.ru/xbrl/2015-12-24/ifrs-ru/FR_4_005_01_02</v>
      </c>
      <c r="M368" s="701" t="str">
        <f>CONCATENATE("[",K368,"]")</f>
        <v>[FR_4_005_01_02]</v>
      </c>
      <c r="P368" s="42" t="s">
        <v>30167</v>
      </c>
      <c r="Q368" s="42" t="s">
        <v>30166</v>
      </c>
      <c r="R368" s="42" t="s">
        <v>30165</v>
      </c>
      <c r="S368" s="42" t="str">
        <f>VLOOKUP(P368,B:B,1,0)</f>
        <v>FR_4_003_25_02</v>
      </c>
    </row>
    <row r="369" spans="1:19">
      <c r="A369" s="1354"/>
      <c r="B369" s="2098" t="s">
        <v>30107</v>
      </c>
      <c r="C369" s="2112" t="s">
        <v>793</v>
      </c>
      <c r="D369" s="1354">
        <v>53</v>
      </c>
      <c r="E369" s="2108" t="s">
        <v>786</v>
      </c>
      <c r="F369" s="2107">
        <v>5</v>
      </c>
      <c r="G369" s="1354">
        <v>64</v>
      </c>
      <c r="H369" s="2108" t="s">
        <v>2803</v>
      </c>
      <c r="I369" s="2113">
        <f>F369</f>
        <v>5</v>
      </c>
      <c r="K369" s="701" t="str">
        <f>B369</f>
        <v>FR_4_005_02_01</v>
      </c>
      <c r="L369" s="701" t="str">
        <f>CONCATENATE("Http://www.cbr.ru/xbrl/2015-12-24/ifrs-ru/",K369)</f>
        <v>Http://www.cbr.ru/xbrl/2015-12-24/ifrs-ru/FR_4_005_02_01</v>
      </c>
      <c r="M369" s="701" t="str">
        <f>CONCATENATE("[",K369,"]")</f>
        <v>[FR_4_005_02_01]</v>
      </c>
      <c r="P369" s="42" t="s">
        <v>30164</v>
      </c>
      <c r="Q369" s="42" t="s">
        <v>30163</v>
      </c>
      <c r="R369" s="42" t="s">
        <v>30162</v>
      </c>
      <c r="S369" s="42" t="str">
        <f>VLOOKUP(P369,B:B,1,0)</f>
        <v>FR_4_003_25_03</v>
      </c>
    </row>
    <row r="370" spans="1:19">
      <c r="A370" s="1354"/>
      <c r="B370" s="2098" t="s">
        <v>30104</v>
      </c>
      <c r="C370" s="2112"/>
      <c r="D370" s="2116"/>
      <c r="E370" s="2115"/>
      <c r="F370" s="2113"/>
      <c r="G370" s="2116"/>
      <c r="H370" s="2115"/>
      <c r="I370" s="2113"/>
      <c r="K370" s="701" t="str">
        <f>B370</f>
        <v>FR_4_005_02_02</v>
      </c>
      <c r="L370" s="701" t="str">
        <f>CONCATENATE("Http://www.cbr.ru/xbrl/2015-12-24/ifrs-ru/",K370)</f>
        <v>Http://www.cbr.ru/xbrl/2015-12-24/ifrs-ru/FR_4_005_02_02</v>
      </c>
      <c r="M370" s="701" t="str">
        <f>CONCATENATE("[",K370,"]")</f>
        <v>[FR_4_005_02_02]</v>
      </c>
      <c r="P370" s="42" t="s">
        <v>30161</v>
      </c>
      <c r="Q370" s="42" t="s">
        <v>30160</v>
      </c>
      <c r="R370" s="42" t="s">
        <v>30159</v>
      </c>
      <c r="S370" s="42" t="str">
        <f>VLOOKUP(P370,B:B,1,0)</f>
        <v>FR_4_004_01_01</v>
      </c>
    </row>
    <row r="371" spans="1:19" ht="22.5">
      <c r="A371" s="1354"/>
      <c r="B371" s="2098" t="s">
        <v>30101</v>
      </c>
      <c r="C371" s="2112" t="s">
        <v>30158</v>
      </c>
      <c r="D371" s="1354">
        <v>54</v>
      </c>
      <c r="E371" s="2108" t="s">
        <v>797</v>
      </c>
      <c r="F371" s="2107">
        <v>6</v>
      </c>
      <c r="G371" s="1354">
        <v>65</v>
      </c>
      <c r="H371" s="2108" t="s">
        <v>2805</v>
      </c>
      <c r="I371" s="2113">
        <f>F371</f>
        <v>6</v>
      </c>
      <c r="K371" s="701" t="str">
        <f>B371</f>
        <v>FR_4_006_01_01</v>
      </c>
      <c r="L371" s="701" t="str">
        <f>CONCATENATE("Http://www.cbr.ru/xbrl/2015-12-24/ifrs-ru/",K371)</f>
        <v>Http://www.cbr.ru/xbrl/2015-12-24/ifrs-ru/FR_4_006_01_01</v>
      </c>
      <c r="M371" s="701" t="str">
        <f>CONCATENATE("[",K371,"]")</f>
        <v>[FR_4_006_01_01]</v>
      </c>
      <c r="P371" s="42" t="s">
        <v>30157</v>
      </c>
      <c r="Q371" s="42" t="s">
        <v>30156</v>
      </c>
      <c r="R371" s="42" t="s">
        <v>30155</v>
      </c>
      <c r="S371" s="42" t="str">
        <f>VLOOKUP(P371,B:B,1,0)</f>
        <v>FR_4_004_01_02</v>
      </c>
    </row>
    <row r="372" spans="1:19" ht="33.75">
      <c r="A372" s="1354"/>
      <c r="B372" s="2098" t="s">
        <v>30097</v>
      </c>
      <c r="C372" s="2112" t="s">
        <v>809</v>
      </c>
      <c r="D372" s="1354">
        <v>54</v>
      </c>
      <c r="E372" s="2108" t="s">
        <v>797</v>
      </c>
      <c r="F372" s="2107">
        <v>6</v>
      </c>
      <c r="G372" s="1354">
        <v>65</v>
      </c>
      <c r="H372" s="2108" t="s">
        <v>2805</v>
      </c>
      <c r="I372" s="2113">
        <f>F372</f>
        <v>6</v>
      </c>
      <c r="K372" s="701" t="str">
        <f>B372</f>
        <v>FR_4_006_02_01</v>
      </c>
      <c r="L372" s="701" t="str">
        <f>CONCATENATE("Http://www.cbr.ru/xbrl/2015-12-24/ifrs-ru/",K372)</f>
        <v>Http://www.cbr.ru/xbrl/2015-12-24/ifrs-ru/FR_4_006_02_01</v>
      </c>
      <c r="M372" s="701" t="str">
        <f>CONCATENATE("[",K372,"]")</f>
        <v>[FR_4_006_02_01]</v>
      </c>
      <c r="P372" s="42" t="s">
        <v>30154</v>
      </c>
      <c r="Q372" s="42" t="s">
        <v>30153</v>
      </c>
      <c r="R372" s="42" t="s">
        <v>30152</v>
      </c>
      <c r="S372" s="42" t="str">
        <f>VLOOKUP(P372,B:B,1,0)</f>
        <v>FR_4_004_01_03</v>
      </c>
    </row>
    <row r="373" spans="1:19" ht="22.5">
      <c r="A373" s="1354"/>
      <c r="B373" s="2098" t="s">
        <v>30094</v>
      </c>
      <c r="C373" s="2112" t="s">
        <v>816</v>
      </c>
      <c r="D373" s="1354">
        <v>54</v>
      </c>
      <c r="E373" s="2108" t="s">
        <v>797</v>
      </c>
      <c r="F373" s="2107">
        <v>6</v>
      </c>
      <c r="G373" s="1354">
        <v>65</v>
      </c>
      <c r="H373" s="2108" t="s">
        <v>2805</v>
      </c>
      <c r="I373" s="2113">
        <f>F373</f>
        <v>6</v>
      </c>
      <c r="K373" s="701" t="str">
        <f>B373</f>
        <v>FR_4_006_03_01</v>
      </c>
      <c r="L373" s="701" t="str">
        <f>CONCATENATE("Http://www.cbr.ru/xbrl/2015-12-24/ifrs-ru/",K373)</f>
        <v>Http://www.cbr.ru/xbrl/2015-12-24/ifrs-ru/FR_4_006_03_01</v>
      </c>
      <c r="M373" s="701" t="str">
        <f>CONCATENATE("[",K373,"]")</f>
        <v>[FR_4_006_03_01]</v>
      </c>
      <c r="P373" s="42" t="s">
        <v>30151</v>
      </c>
      <c r="Q373" s="42" t="s">
        <v>30150</v>
      </c>
      <c r="R373" s="42" t="s">
        <v>30149</v>
      </c>
      <c r="S373" s="42" t="str">
        <f>VLOOKUP(P373,B:B,1,0)</f>
        <v>FR_4_004_02_01</v>
      </c>
    </row>
    <row r="374" spans="1:19">
      <c r="A374" s="1354"/>
      <c r="B374" s="2098" t="s">
        <v>30091</v>
      </c>
      <c r="C374" s="2112"/>
      <c r="D374" s="2116"/>
      <c r="E374" s="2115"/>
      <c r="F374" s="2113"/>
      <c r="G374" s="2116"/>
      <c r="H374" s="2115"/>
      <c r="I374" s="2113"/>
      <c r="K374" s="701" t="str">
        <f>B374</f>
        <v>FR_4_006_03_02</v>
      </c>
      <c r="L374" s="701" t="str">
        <f>CONCATENATE("Http://www.cbr.ru/xbrl/2015-12-24/ifrs-ru/",K374)</f>
        <v>Http://www.cbr.ru/xbrl/2015-12-24/ifrs-ru/FR_4_006_03_02</v>
      </c>
      <c r="M374" s="701" t="str">
        <f>CONCATENATE("[",K374,"]")</f>
        <v>[FR_4_006_03_02]</v>
      </c>
      <c r="P374" s="42" t="s">
        <v>30148</v>
      </c>
      <c r="Q374" s="42" t="s">
        <v>30147</v>
      </c>
      <c r="R374" s="42" t="s">
        <v>30146</v>
      </c>
      <c r="S374" s="42" t="str">
        <f>VLOOKUP(P374,B:B,1,0)</f>
        <v>FR_4_004_02_02</v>
      </c>
    </row>
    <row r="375" spans="1:19" ht="22.5">
      <c r="A375" s="1354"/>
      <c r="B375" s="2098" t="s">
        <v>30088</v>
      </c>
      <c r="C375" s="2112" t="s">
        <v>821</v>
      </c>
      <c r="D375" s="1354">
        <v>54</v>
      </c>
      <c r="E375" s="2108" t="s">
        <v>797</v>
      </c>
      <c r="F375" s="2107">
        <v>6</v>
      </c>
      <c r="G375" s="1354">
        <v>65</v>
      </c>
      <c r="H375" s="2108" t="s">
        <v>2805</v>
      </c>
      <c r="I375" s="2113">
        <f>F375</f>
        <v>6</v>
      </c>
      <c r="K375" s="701" t="str">
        <f>B375</f>
        <v>FR_4_006_04_01</v>
      </c>
      <c r="L375" s="701" t="str">
        <f>CONCATENATE("Http://www.cbr.ru/xbrl/2015-12-24/ifrs-ru/",K375)</f>
        <v>Http://www.cbr.ru/xbrl/2015-12-24/ifrs-ru/FR_4_006_04_01</v>
      </c>
      <c r="M375" s="701" t="str">
        <f>CONCATENATE("[",K375,"]")</f>
        <v>[FR_4_006_04_01]</v>
      </c>
      <c r="P375" s="42" t="s">
        <v>30145</v>
      </c>
      <c r="Q375" s="42" t="s">
        <v>30144</v>
      </c>
      <c r="R375" s="42" t="s">
        <v>30143</v>
      </c>
      <c r="S375" s="42" t="str">
        <f>VLOOKUP(P375,B:B,1,0)</f>
        <v>FR_4_004_02_03</v>
      </c>
    </row>
    <row r="376" spans="1:19" ht="33.75">
      <c r="A376" s="1354"/>
      <c r="B376" s="2098" t="s">
        <v>30085</v>
      </c>
      <c r="C376" s="2112" t="s">
        <v>830</v>
      </c>
      <c r="D376" s="1354">
        <v>54</v>
      </c>
      <c r="E376" s="2108" t="s">
        <v>797</v>
      </c>
      <c r="F376" s="2107">
        <v>6</v>
      </c>
      <c r="G376" s="1354">
        <v>65</v>
      </c>
      <c r="H376" s="2108" t="s">
        <v>2805</v>
      </c>
      <c r="I376" s="2113">
        <f>F376</f>
        <v>6</v>
      </c>
      <c r="K376" s="701" t="str">
        <f>B376</f>
        <v>FR_4_006_05_01</v>
      </c>
      <c r="L376" s="701" t="str">
        <f>CONCATENATE("Http://www.cbr.ru/xbrl/2015-12-24/ifrs-ru/",K376)</f>
        <v>Http://www.cbr.ru/xbrl/2015-12-24/ifrs-ru/FR_4_006_05_01</v>
      </c>
      <c r="M376" s="701" t="str">
        <f>CONCATENATE("[",K376,"]")</f>
        <v>[FR_4_006_05_01]</v>
      </c>
      <c r="P376" s="42" t="s">
        <v>30142</v>
      </c>
      <c r="Q376" s="42" t="s">
        <v>30141</v>
      </c>
      <c r="R376" s="42" t="s">
        <v>30140</v>
      </c>
      <c r="S376" s="42" t="str">
        <f>VLOOKUP(P376,B:B,1,0)</f>
        <v>FR_4_004_03_01</v>
      </c>
    </row>
    <row r="377" spans="1:19">
      <c r="A377" s="1354"/>
      <c r="B377" s="2098" t="s">
        <v>30082</v>
      </c>
      <c r="C377" s="2112"/>
      <c r="D377" s="2116"/>
      <c r="E377" s="2115"/>
      <c r="F377" s="2113"/>
      <c r="G377" s="2116"/>
      <c r="H377" s="2115"/>
      <c r="I377" s="2113"/>
      <c r="K377" s="701" t="str">
        <f>B377</f>
        <v>FR_4_006_05_02</v>
      </c>
      <c r="L377" s="701" t="str">
        <f>CONCATENATE("Http://www.cbr.ru/xbrl/2015-12-24/ifrs-ru/",K377)</f>
        <v>Http://www.cbr.ru/xbrl/2015-12-24/ifrs-ru/FR_4_006_05_02</v>
      </c>
      <c r="M377" s="701" t="str">
        <f>CONCATENATE("[",K377,"]")</f>
        <v>[FR_4_006_05_02]</v>
      </c>
      <c r="P377" s="42" t="s">
        <v>30139</v>
      </c>
      <c r="Q377" s="42" t="s">
        <v>30138</v>
      </c>
      <c r="R377" s="42" t="s">
        <v>30137</v>
      </c>
      <c r="S377" s="42" t="str">
        <f>VLOOKUP(P377,B:B,1,0)</f>
        <v>FR_4_004_03_02</v>
      </c>
    </row>
    <row r="378" spans="1:19" ht="33.75">
      <c r="A378" s="1354"/>
      <c r="B378" s="2098" t="s">
        <v>30079</v>
      </c>
      <c r="C378" s="2112" t="s">
        <v>30136</v>
      </c>
      <c r="D378" s="1354">
        <v>55</v>
      </c>
      <c r="E378" s="2108" t="s">
        <v>833</v>
      </c>
      <c r="F378" s="2107">
        <v>7</v>
      </c>
      <c r="G378" s="1354">
        <v>66</v>
      </c>
      <c r="H378" s="2108" t="s">
        <v>2807</v>
      </c>
      <c r="I378" s="2113">
        <f>F378</f>
        <v>7</v>
      </c>
      <c r="K378" s="701" t="str">
        <f>B378</f>
        <v>FR_4_007_01_01</v>
      </c>
      <c r="L378" s="701" t="str">
        <f>CONCATENATE("Http://www.cbr.ru/xbrl/2015-12-24/ifrs-ru/",K378)</f>
        <v>Http://www.cbr.ru/xbrl/2015-12-24/ifrs-ru/FR_4_007_01_01</v>
      </c>
      <c r="M378" s="701" t="str">
        <f>CONCATENATE("[",K378,"]")</f>
        <v>[FR_4_007_01_01]</v>
      </c>
      <c r="P378" s="42" t="s">
        <v>30135</v>
      </c>
      <c r="Q378" s="42" t="s">
        <v>30134</v>
      </c>
      <c r="R378" s="42" t="s">
        <v>30133</v>
      </c>
      <c r="S378" s="42" t="str">
        <f>VLOOKUP(P378,B:B,1,0)</f>
        <v>FR_4_004_03_03</v>
      </c>
    </row>
    <row r="379" spans="1:19">
      <c r="A379" s="1354"/>
      <c r="B379" s="2098" t="s">
        <v>30075</v>
      </c>
      <c r="C379" s="2112"/>
      <c r="D379" s="2116"/>
      <c r="E379" s="2115"/>
      <c r="F379" s="2113"/>
      <c r="G379" s="2116"/>
      <c r="H379" s="2115"/>
      <c r="I379" s="2113"/>
      <c r="K379" s="701" t="str">
        <f>B379</f>
        <v>FR_4_007_01_02</v>
      </c>
      <c r="L379" s="701" t="str">
        <f>CONCATENATE("Http://www.cbr.ru/xbrl/2015-12-24/ifrs-ru/",K379)</f>
        <v>Http://www.cbr.ru/xbrl/2015-12-24/ifrs-ru/FR_4_007_01_02</v>
      </c>
      <c r="M379" s="701" t="str">
        <f>CONCATENATE("[",K379,"]")</f>
        <v>[FR_4_007_01_02]</v>
      </c>
      <c r="P379" s="42" t="s">
        <v>30132</v>
      </c>
      <c r="Q379" s="42" t="s">
        <v>30131</v>
      </c>
      <c r="R379" s="42" t="s">
        <v>30130</v>
      </c>
      <c r="S379" s="42" t="str">
        <f>VLOOKUP(P379,B:B,1,0)</f>
        <v>FR_4_004_04_01</v>
      </c>
    </row>
    <row r="380" spans="1:19">
      <c r="A380" s="1354"/>
      <c r="B380" s="2098" t="s">
        <v>30072</v>
      </c>
      <c r="C380" s="2112"/>
      <c r="D380" s="2116"/>
      <c r="E380" s="2115"/>
      <c r="F380" s="2113"/>
      <c r="G380" s="2116"/>
      <c r="H380" s="2115"/>
      <c r="I380" s="2113"/>
      <c r="K380" s="701" t="str">
        <f>B380</f>
        <v>FR_4_007_01_03</v>
      </c>
      <c r="L380" s="701" t="str">
        <f>CONCATENATE("Http://www.cbr.ru/xbrl/2015-12-24/ifrs-ru/",K380)</f>
        <v>Http://www.cbr.ru/xbrl/2015-12-24/ifrs-ru/FR_4_007_01_03</v>
      </c>
      <c r="M380" s="701" t="str">
        <f>CONCATENATE("[",K380,"]")</f>
        <v>[FR_4_007_01_03]</v>
      </c>
      <c r="P380" s="42" t="s">
        <v>30129</v>
      </c>
      <c r="Q380" s="42" t="s">
        <v>30128</v>
      </c>
      <c r="R380" s="42" t="s">
        <v>30127</v>
      </c>
      <c r="S380" s="42" t="str">
        <f>VLOOKUP(P380,B:B,1,0)</f>
        <v>FR_4_004_04_02</v>
      </c>
    </row>
    <row r="381" spans="1:19">
      <c r="A381" s="1354"/>
      <c r="B381" s="2098" t="s">
        <v>30069</v>
      </c>
      <c r="C381" s="2112"/>
      <c r="D381" s="2116"/>
      <c r="E381" s="2115"/>
      <c r="F381" s="2113"/>
      <c r="G381" s="2116"/>
      <c r="H381" s="2115"/>
      <c r="I381" s="2113"/>
      <c r="K381" s="701" t="str">
        <f>B381</f>
        <v>FR_4_007_01_04</v>
      </c>
      <c r="L381" s="701" t="str">
        <f>CONCATENATE("Http://www.cbr.ru/xbrl/2015-12-24/ifrs-ru/",K381)</f>
        <v>Http://www.cbr.ru/xbrl/2015-12-24/ifrs-ru/FR_4_007_01_04</v>
      </c>
      <c r="M381" s="701" t="str">
        <f>CONCATENATE("[",K381,"]")</f>
        <v>[FR_4_007_01_04]</v>
      </c>
      <c r="P381" s="42" t="s">
        <v>30126</v>
      </c>
      <c r="Q381" s="42" t="s">
        <v>30125</v>
      </c>
      <c r="R381" s="42" t="s">
        <v>30124</v>
      </c>
      <c r="S381" s="42" t="str">
        <f>VLOOKUP(P381,B:B,1,0)</f>
        <v>FR_4_004_05_01</v>
      </c>
    </row>
    <row r="382" spans="1:19">
      <c r="A382" s="1354"/>
      <c r="B382" s="2098" t="s">
        <v>30066</v>
      </c>
      <c r="C382" s="2112"/>
      <c r="D382" s="2116"/>
      <c r="E382" s="2115"/>
      <c r="F382" s="2113"/>
      <c r="G382" s="2116"/>
      <c r="H382" s="2115"/>
      <c r="I382" s="2113"/>
      <c r="K382" s="701" t="str">
        <f>B382</f>
        <v>FR_4_007_01_05</v>
      </c>
      <c r="L382" s="701" t="str">
        <f>CONCATENATE("Http://www.cbr.ru/xbrl/2015-12-24/ifrs-ru/",K382)</f>
        <v>Http://www.cbr.ru/xbrl/2015-12-24/ifrs-ru/FR_4_007_01_05</v>
      </c>
      <c r="M382" s="701" t="str">
        <f>CONCATENATE("[",K382,"]")</f>
        <v>[FR_4_007_01_05]</v>
      </c>
      <c r="P382" s="42" t="s">
        <v>30123</v>
      </c>
      <c r="Q382" s="42" t="s">
        <v>30122</v>
      </c>
      <c r="R382" s="42" t="s">
        <v>30121</v>
      </c>
      <c r="S382" s="42" t="str">
        <f>VLOOKUP(P382,B:B,1,0)</f>
        <v>FR_4_004_06_01</v>
      </c>
    </row>
    <row r="383" spans="1:19">
      <c r="A383" s="1354"/>
      <c r="B383" s="2098" t="s">
        <v>30063</v>
      </c>
      <c r="C383" s="2112"/>
      <c r="D383" s="2116"/>
      <c r="E383" s="2115"/>
      <c r="F383" s="2113"/>
      <c r="G383" s="2116"/>
      <c r="H383" s="2115"/>
      <c r="I383" s="2113"/>
      <c r="K383" s="701" t="str">
        <f>B383</f>
        <v>FR_4_007_01_06</v>
      </c>
      <c r="L383" s="701" t="str">
        <f>CONCATENATE("Http://www.cbr.ru/xbrl/2015-12-24/ifrs-ru/",K383)</f>
        <v>Http://www.cbr.ru/xbrl/2015-12-24/ifrs-ru/FR_4_007_01_06</v>
      </c>
      <c r="M383" s="701" t="str">
        <f>CONCATENATE("[",K383,"]")</f>
        <v>[FR_4_007_01_06]</v>
      </c>
      <c r="P383" s="42" t="s">
        <v>30120</v>
      </c>
      <c r="Q383" s="42" t="s">
        <v>30119</v>
      </c>
      <c r="R383" s="42" t="s">
        <v>30118</v>
      </c>
      <c r="S383" s="42" t="str">
        <f>VLOOKUP(P383,B:B,1,0)</f>
        <v>FR_4_004_07_01</v>
      </c>
    </row>
    <row r="384" spans="1:19">
      <c r="A384" s="1354"/>
      <c r="B384" s="2098" t="s">
        <v>30060</v>
      </c>
      <c r="C384" s="2112"/>
      <c r="D384" s="2116"/>
      <c r="E384" s="2115"/>
      <c r="F384" s="2113"/>
      <c r="G384" s="2116"/>
      <c r="H384" s="2115"/>
      <c r="I384" s="2113"/>
    </row>
    <row r="385" spans="1:19" ht="45">
      <c r="A385" s="1354"/>
      <c r="B385" s="2098" t="s">
        <v>30057</v>
      </c>
      <c r="C385" s="2112" t="s">
        <v>30117</v>
      </c>
      <c r="D385" s="1354">
        <v>55</v>
      </c>
      <c r="E385" s="2108" t="s">
        <v>833</v>
      </c>
      <c r="F385" s="2107">
        <v>7</v>
      </c>
      <c r="G385" s="1354">
        <v>66</v>
      </c>
      <c r="H385" s="2108" t="s">
        <v>2807</v>
      </c>
      <c r="I385" s="2113">
        <f>F385</f>
        <v>7</v>
      </c>
      <c r="K385" s="701" t="str">
        <f>B385</f>
        <v>FR_4_007_02_01</v>
      </c>
      <c r="L385" s="701" t="str">
        <f>CONCATENATE("Http://www.cbr.ru/xbrl/2015-12-24/ifrs-ru/",K385)</f>
        <v>Http://www.cbr.ru/xbrl/2015-12-24/ifrs-ru/FR_4_007_02_01</v>
      </c>
      <c r="M385" s="701" t="str">
        <f>CONCATENATE("[",K385,"]")</f>
        <v>[FR_4_007_02_01]</v>
      </c>
      <c r="P385" s="42" t="s">
        <v>30116</v>
      </c>
      <c r="Q385" s="42" t="s">
        <v>30115</v>
      </c>
      <c r="R385" s="42" t="s">
        <v>30114</v>
      </c>
      <c r="S385" s="42" t="str">
        <f>VLOOKUP(P385,B:B,1,0)</f>
        <v>FR_4_004_07_02</v>
      </c>
    </row>
    <row r="386" spans="1:19">
      <c r="A386" s="1354"/>
      <c r="B386" s="2098" t="s">
        <v>30054</v>
      </c>
      <c r="C386" s="2112"/>
      <c r="D386" s="2116"/>
      <c r="E386" s="2115"/>
      <c r="F386" s="2113"/>
      <c r="G386" s="2116"/>
      <c r="H386" s="2115"/>
      <c r="I386" s="2113"/>
      <c r="K386" s="701" t="str">
        <f>B386</f>
        <v>FR_4_007_02_02</v>
      </c>
      <c r="L386" s="701" t="str">
        <f>CONCATENATE("Http://www.cbr.ru/xbrl/2015-12-24/ifrs-ru/",K386)</f>
        <v>Http://www.cbr.ru/xbrl/2015-12-24/ifrs-ru/FR_4_007_02_02</v>
      </c>
      <c r="M386" s="701" t="str">
        <f>CONCATENATE("[",K386,"]")</f>
        <v>[FR_4_007_02_02]</v>
      </c>
      <c r="P386" s="42" t="s">
        <v>30113</v>
      </c>
      <c r="Q386" s="42" t="s">
        <v>30112</v>
      </c>
      <c r="R386" s="42" t="s">
        <v>30111</v>
      </c>
      <c r="S386" s="42" t="str">
        <f>VLOOKUP(P386,B:B,1,0)</f>
        <v>FR_4_005_01_01</v>
      </c>
    </row>
    <row r="387" spans="1:19">
      <c r="A387" s="1354"/>
      <c r="B387" s="2098" t="s">
        <v>30051</v>
      </c>
      <c r="C387" s="2112"/>
      <c r="D387" s="2116"/>
      <c r="E387" s="2115"/>
      <c r="F387" s="2113"/>
      <c r="G387" s="2116"/>
      <c r="H387" s="2115"/>
      <c r="I387" s="2113"/>
      <c r="K387" s="701" t="str">
        <f>B387</f>
        <v>FR_4_007_02_03</v>
      </c>
      <c r="L387" s="701" t="str">
        <f>CONCATENATE("Http://www.cbr.ru/xbrl/2015-12-24/ifrs-ru/",K387)</f>
        <v>Http://www.cbr.ru/xbrl/2015-12-24/ifrs-ru/FR_4_007_02_03</v>
      </c>
      <c r="M387" s="701" t="str">
        <f>CONCATENATE("[",K387,"]")</f>
        <v>[FR_4_007_02_03]</v>
      </c>
      <c r="P387" s="42" t="s">
        <v>30110</v>
      </c>
      <c r="Q387" s="42" t="s">
        <v>30109</v>
      </c>
      <c r="R387" s="42" t="s">
        <v>30108</v>
      </c>
      <c r="S387" s="42" t="str">
        <f>VLOOKUP(P387,B:B,1,0)</f>
        <v>FR_4_005_01_02</v>
      </c>
    </row>
    <row r="388" spans="1:19">
      <c r="A388" s="1354"/>
      <c r="B388" s="2098" t="s">
        <v>30048</v>
      </c>
      <c r="C388" s="2112"/>
      <c r="D388" s="2116"/>
      <c r="E388" s="2115"/>
      <c r="F388" s="2113"/>
      <c r="G388" s="2116"/>
      <c r="H388" s="2115"/>
      <c r="I388" s="2113"/>
      <c r="K388" s="701" t="str">
        <f>B388</f>
        <v>FR_4_007_02_04</v>
      </c>
      <c r="L388" s="701" t="str">
        <f>CONCATENATE("Http://www.cbr.ru/xbrl/2015-12-24/ifrs-ru/",K388)</f>
        <v>Http://www.cbr.ru/xbrl/2015-12-24/ifrs-ru/FR_4_007_02_04</v>
      </c>
      <c r="M388" s="701" t="str">
        <f>CONCATENATE("[",K388,"]")</f>
        <v>[FR_4_007_02_04]</v>
      </c>
      <c r="P388" s="42" t="s">
        <v>30107</v>
      </c>
      <c r="Q388" s="42" t="s">
        <v>30106</v>
      </c>
      <c r="R388" s="42" t="s">
        <v>30105</v>
      </c>
      <c r="S388" s="42" t="str">
        <f>VLOOKUP(P388,B:B,1,0)</f>
        <v>FR_4_005_02_01</v>
      </c>
    </row>
    <row r="389" spans="1:19">
      <c r="A389" s="1354"/>
      <c r="B389" s="2098" t="s">
        <v>30044</v>
      </c>
      <c r="C389" s="2112"/>
      <c r="D389" s="2116"/>
      <c r="E389" s="2115"/>
      <c r="F389" s="2113"/>
      <c r="G389" s="2116"/>
      <c r="H389" s="2115"/>
      <c r="I389" s="2113"/>
      <c r="K389" s="701" t="str">
        <f>B389</f>
        <v>FR_4_007_02_05</v>
      </c>
      <c r="L389" s="701" t="str">
        <f>CONCATENATE("Http://www.cbr.ru/xbrl/2015-12-24/ifrs-ru/",K389)</f>
        <v>Http://www.cbr.ru/xbrl/2015-12-24/ifrs-ru/FR_4_007_02_05</v>
      </c>
      <c r="M389" s="701" t="str">
        <f>CONCATENATE("[",K389,"]")</f>
        <v>[FR_4_007_02_05]</v>
      </c>
      <c r="P389" s="42" t="s">
        <v>30104</v>
      </c>
      <c r="Q389" s="42" t="s">
        <v>30103</v>
      </c>
      <c r="R389" s="42" t="s">
        <v>30102</v>
      </c>
      <c r="S389" s="42" t="str">
        <f>VLOOKUP(P389,B:B,1,0)</f>
        <v>FR_4_005_02_02</v>
      </c>
    </row>
    <row r="390" spans="1:19">
      <c r="A390" s="1354"/>
      <c r="B390" s="2098" t="s">
        <v>30041</v>
      </c>
      <c r="C390" s="2112"/>
      <c r="D390" s="2116"/>
      <c r="E390" s="2115"/>
      <c r="F390" s="2113"/>
      <c r="G390" s="2116"/>
      <c r="H390" s="2115"/>
      <c r="I390" s="2113"/>
      <c r="K390" s="701" t="str">
        <f>B390</f>
        <v>FR_4_007_02_06</v>
      </c>
      <c r="L390" s="701" t="str">
        <f>CONCATENATE("Http://www.cbr.ru/xbrl/2015-12-24/ifrs-ru/",K390)</f>
        <v>Http://www.cbr.ru/xbrl/2015-12-24/ifrs-ru/FR_4_007_02_06</v>
      </c>
      <c r="M390" s="701" t="str">
        <f>CONCATENATE("[",K390,"]")</f>
        <v>[FR_4_007_02_06]</v>
      </c>
      <c r="P390" s="42" t="s">
        <v>30101</v>
      </c>
      <c r="Q390" s="42" t="s">
        <v>30100</v>
      </c>
      <c r="R390" s="42" t="s">
        <v>30099</v>
      </c>
      <c r="S390" s="42" t="str">
        <f>VLOOKUP(P390,B:B,1,0)</f>
        <v>FR_4_006_01_01</v>
      </c>
    </row>
    <row r="391" spans="1:19" ht="45">
      <c r="A391" s="1354"/>
      <c r="B391" s="2098" t="s">
        <v>30037</v>
      </c>
      <c r="C391" s="2112" t="s">
        <v>30098</v>
      </c>
      <c r="D391" s="1354">
        <v>55</v>
      </c>
      <c r="E391" s="2108" t="s">
        <v>833</v>
      </c>
      <c r="F391" s="2107">
        <v>7</v>
      </c>
      <c r="G391" s="1354">
        <v>66</v>
      </c>
      <c r="H391" s="2108" t="s">
        <v>2807</v>
      </c>
      <c r="I391" s="2113">
        <f>F391</f>
        <v>7</v>
      </c>
      <c r="K391" s="701" t="str">
        <f>B391</f>
        <v>FR_4_007_03_01</v>
      </c>
      <c r="L391" s="701" t="str">
        <f>CONCATENATE("Http://www.cbr.ru/xbrl/2015-12-24/ifrs-ru/",K391)</f>
        <v>Http://www.cbr.ru/xbrl/2015-12-24/ifrs-ru/FR_4_007_03_01</v>
      </c>
      <c r="M391" s="701" t="str">
        <f>CONCATENATE("[",K391,"]")</f>
        <v>[FR_4_007_03_01]</v>
      </c>
      <c r="P391" s="42" t="s">
        <v>30097</v>
      </c>
      <c r="Q391" s="42" t="s">
        <v>30096</v>
      </c>
      <c r="R391" s="42" t="s">
        <v>30095</v>
      </c>
      <c r="S391" s="42" t="str">
        <f>VLOOKUP(P391,B:B,1,0)</f>
        <v>FR_4_006_02_01</v>
      </c>
    </row>
    <row r="392" spans="1:19">
      <c r="A392" s="1354"/>
      <c r="B392" s="2098" t="s">
        <v>30034</v>
      </c>
      <c r="C392" s="2112"/>
      <c r="D392" s="2116"/>
      <c r="E392" s="2115"/>
      <c r="F392" s="2113"/>
      <c r="G392" s="2116"/>
      <c r="H392" s="2115"/>
      <c r="I392" s="2113"/>
      <c r="K392" s="701" t="str">
        <f>B392</f>
        <v>FR_4_007_03_02</v>
      </c>
      <c r="L392" s="701" t="str">
        <f>CONCATENATE("Http://www.cbr.ru/xbrl/2015-12-24/ifrs-ru/",K392)</f>
        <v>Http://www.cbr.ru/xbrl/2015-12-24/ifrs-ru/FR_4_007_03_02</v>
      </c>
      <c r="M392" s="701" t="str">
        <f>CONCATENATE("[",K392,"]")</f>
        <v>[FR_4_007_03_02]</v>
      </c>
      <c r="P392" s="42" t="s">
        <v>30094</v>
      </c>
      <c r="Q392" s="42" t="s">
        <v>30093</v>
      </c>
      <c r="R392" s="42" t="s">
        <v>30092</v>
      </c>
      <c r="S392" s="42" t="str">
        <f>VLOOKUP(P392,B:B,1,0)</f>
        <v>FR_4_006_03_01</v>
      </c>
    </row>
    <row r="393" spans="1:19">
      <c r="A393" s="1354"/>
      <c r="B393" s="2098" t="s">
        <v>30030</v>
      </c>
      <c r="C393" s="2112"/>
      <c r="D393" s="2116"/>
      <c r="E393" s="2115"/>
      <c r="F393" s="2113"/>
      <c r="G393" s="2116"/>
      <c r="H393" s="2115"/>
      <c r="I393" s="2113"/>
      <c r="K393" s="701" t="str">
        <f>B393</f>
        <v>FR_4_007_03_03</v>
      </c>
      <c r="L393" s="701" t="str">
        <f>CONCATENATE("Http://www.cbr.ru/xbrl/2015-12-24/ifrs-ru/",K393)</f>
        <v>Http://www.cbr.ru/xbrl/2015-12-24/ifrs-ru/FR_4_007_03_03</v>
      </c>
      <c r="M393" s="701" t="str">
        <f>CONCATENATE("[",K393,"]")</f>
        <v>[FR_4_007_03_03]</v>
      </c>
      <c r="P393" s="42" t="s">
        <v>30091</v>
      </c>
      <c r="Q393" s="42" t="s">
        <v>30090</v>
      </c>
      <c r="R393" s="42" t="s">
        <v>30089</v>
      </c>
      <c r="S393" s="42" t="str">
        <f>VLOOKUP(P393,B:B,1,0)</f>
        <v>FR_4_006_03_02</v>
      </c>
    </row>
    <row r="394" spans="1:19">
      <c r="A394" s="1354"/>
      <c r="B394" s="2098" t="s">
        <v>30027</v>
      </c>
      <c r="C394" s="2112"/>
      <c r="D394" s="2116"/>
      <c r="E394" s="2115"/>
      <c r="F394" s="2113"/>
      <c r="G394" s="2116"/>
      <c r="H394" s="2115"/>
      <c r="I394" s="2113"/>
      <c r="K394" s="701" t="str">
        <f>B394</f>
        <v>FR_4_007_03_04</v>
      </c>
      <c r="L394" s="701" t="str">
        <f>CONCATENATE("Http://www.cbr.ru/xbrl/2015-12-24/ifrs-ru/",K394)</f>
        <v>Http://www.cbr.ru/xbrl/2015-12-24/ifrs-ru/FR_4_007_03_04</v>
      </c>
      <c r="M394" s="701" t="str">
        <f>CONCATENATE("[",K394,"]")</f>
        <v>[FR_4_007_03_04]</v>
      </c>
      <c r="P394" s="42" t="s">
        <v>30088</v>
      </c>
      <c r="Q394" s="42" t="s">
        <v>30087</v>
      </c>
      <c r="R394" s="42" t="s">
        <v>30086</v>
      </c>
      <c r="S394" s="42" t="str">
        <f>VLOOKUP(P394,B:B,1,0)</f>
        <v>FR_4_006_04_01</v>
      </c>
    </row>
    <row r="395" spans="1:19">
      <c r="A395" s="1354"/>
      <c r="B395" s="2098" t="s">
        <v>30024</v>
      </c>
      <c r="C395" s="2112"/>
      <c r="D395" s="2116"/>
      <c r="E395" s="2115"/>
      <c r="F395" s="2113"/>
      <c r="G395" s="2116"/>
      <c r="H395" s="2115"/>
      <c r="I395" s="2113"/>
      <c r="K395" s="701" t="str">
        <f>B395</f>
        <v>FR_4_007_03_05</v>
      </c>
      <c r="L395" s="701" t="str">
        <f>CONCATENATE("Http://www.cbr.ru/xbrl/2015-12-24/ifrs-ru/",K395)</f>
        <v>Http://www.cbr.ru/xbrl/2015-12-24/ifrs-ru/FR_4_007_03_05</v>
      </c>
      <c r="M395" s="701" t="str">
        <f>CONCATENATE("[",K395,"]")</f>
        <v>[FR_4_007_03_05]</v>
      </c>
      <c r="P395" s="42" t="s">
        <v>30085</v>
      </c>
      <c r="Q395" s="42" t="s">
        <v>30084</v>
      </c>
      <c r="R395" s="42" t="s">
        <v>30083</v>
      </c>
      <c r="S395" s="42" t="str">
        <f>VLOOKUP(P395,B:B,1,0)</f>
        <v>FR_4_006_05_01</v>
      </c>
    </row>
    <row r="396" spans="1:19">
      <c r="A396" s="1354"/>
      <c r="B396" s="2098" t="s">
        <v>30020</v>
      </c>
      <c r="C396" s="2112"/>
      <c r="D396" s="2116"/>
      <c r="E396" s="2115"/>
      <c r="F396" s="2113"/>
      <c r="G396" s="2116"/>
      <c r="H396" s="2115"/>
      <c r="I396" s="2113"/>
      <c r="K396" s="701" t="str">
        <f>B396</f>
        <v>FR_4_007_03_06</v>
      </c>
      <c r="L396" s="701" t="str">
        <f>CONCATENATE("Http://www.cbr.ru/xbrl/2015-12-24/ifrs-ru/",K396)</f>
        <v>Http://www.cbr.ru/xbrl/2015-12-24/ifrs-ru/FR_4_007_03_06</v>
      </c>
      <c r="M396" s="701" t="str">
        <f>CONCATENATE("[",K396,"]")</f>
        <v>[FR_4_007_03_06]</v>
      </c>
      <c r="P396" s="42" t="s">
        <v>30082</v>
      </c>
      <c r="Q396" s="42" t="s">
        <v>30081</v>
      </c>
      <c r="R396" s="42" t="s">
        <v>30080</v>
      </c>
      <c r="S396" s="42" t="str">
        <f>VLOOKUP(P396,B:B,1,0)</f>
        <v>FR_4_006_05_02</v>
      </c>
    </row>
    <row r="397" spans="1:19">
      <c r="A397" s="1354"/>
      <c r="B397" s="2098" t="s">
        <v>30017</v>
      </c>
      <c r="C397" s="2112"/>
      <c r="D397" s="2116"/>
      <c r="E397" s="2115"/>
      <c r="F397" s="2113"/>
      <c r="G397" s="2116"/>
      <c r="H397" s="2115"/>
      <c r="I397" s="2113"/>
      <c r="K397" s="701" t="str">
        <f>B397</f>
        <v>FR_4_007_03_07</v>
      </c>
      <c r="L397" s="701" t="str">
        <f>CONCATENATE("Http://www.cbr.ru/xbrl/2015-12-24/ifrs-ru/",K397)</f>
        <v>Http://www.cbr.ru/xbrl/2015-12-24/ifrs-ru/FR_4_007_03_07</v>
      </c>
      <c r="M397" s="701" t="str">
        <f>CONCATENATE("[",K397,"]")</f>
        <v>[FR_4_007_03_07]</v>
      </c>
      <c r="P397" s="42" t="s">
        <v>30079</v>
      </c>
      <c r="Q397" s="42" t="s">
        <v>30078</v>
      </c>
      <c r="R397" s="42" t="s">
        <v>30077</v>
      </c>
      <c r="S397" s="42" t="str">
        <f>VLOOKUP(P397,B:B,1,0)</f>
        <v>FR_4_007_01_01</v>
      </c>
    </row>
    <row r="398" spans="1:19" ht="33.75">
      <c r="A398" s="1354"/>
      <c r="B398" s="2098" t="s">
        <v>30014</v>
      </c>
      <c r="C398" s="2112" t="s">
        <v>30076</v>
      </c>
      <c r="D398" s="1354">
        <v>55</v>
      </c>
      <c r="E398" s="2108" t="s">
        <v>833</v>
      </c>
      <c r="F398" s="2107">
        <v>7</v>
      </c>
      <c r="G398" s="1354">
        <v>66</v>
      </c>
      <c r="H398" s="2108" t="s">
        <v>2807</v>
      </c>
      <c r="I398" s="2113">
        <f>F398</f>
        <v>7</v>
      </c>
      <c r="K398" s="701" t="str">
        <f>B398</f>
        <v>FR_4_007_04_01</v>
      </c>
      <c r="L398" s="701" t="str">
        <f>CONCATENATE("Http://www.cbr.ru/xbrl/2015-12-24/ifrs-ru/",K398)</f>
        <v>Http://www.cbr.ru/xbrl/2015-12-24/ifrs-ru/FR_4_007_04_01</v>
      </c>
      <c r="M398" s="701" t="str">
        <f>CONCATENATE("[",K398,"]")</f>
        <v>[FR_4_007_04_01]</v>
      </c>
      <c r="P398" s="42" t="s">
        <v>30075</v>
      </c>
      <c r="Q398" s="42" t="s">
        <v>30074</v>
      </c>
      <c r="R398" s="42" t="s">
        <v>30073</v>
      </c>
      <c r="S398" s="42" t="str">
        <f>VLOOKUP(P398,B:B,1,0)</f>
        <v>FR_4_007_01_02</v>
      </c>
    </row>
    <row r="399" spans="1:19">
      <c r="A399" s="1354"/>
      <c r="B399" s="2098" t="s">
        <v>30011</v>
      </c>
      <c r="C399" s="2112"/>
      <c r="D399" s="1354"/>
      <c r="E399" s="2108"/>
      <c r="F399" s="2107"/>
      <c r="G399" s="1354"/>
      <c r="H399" s="2108"/>
      <c r="I399" s="2113"/>
    </row>
    <row r="400" spans="1:19">
      <c r="A400" s="1354"/>
      <c r="B400" s="2098" t="s">
        <v>30008</v>
      </c>
      <c r="C400" s="2112"/>
      <c r="D400" s="1354"/>
      <c r="E400" s="2108"/>
      <c r="F400" s="2107"/>
      <c r="G400" s="1354"/>
      <c r="H400" s="2108"/>
      <c r="I400" s="2113"/>
    </row>
    <row r="401" spans="1:19">
      <c r="A401" s="1354"/>
      <c r="B401" s="2098" t="s">
        <v>30005</v>
      </c>
      <c r="C401" s="2112"/>
      <c r="D401" s="1354"/>
      <c r="E401" s="2108"/>
      <c r="F401" s="2107"/>
      <c r="G401" s="1354"/>
      <c r="H401" s="2108"/>
      <c r="I401" s="2113"/>
    </row>
    <row r="402" spans="1:19" ht="22.5">
      <c r="A402" s="1354"/>
      <c r="B402" s="2098" t="s">
        <v>30002</v>
      </c>
      <c r="C402" s="2112" t="s">
        <v>892</v>
      </c>
      <c r="D402" s="1354">
        <v>55</v>
      </c>
      <c r="E402" s="2108" t="s">
        <v>833</v>
      </c>
      <c r="F402" s="2107">
        <v>7</v>
      </c>
      <c r="G402" s="1354">
        <v>66</v>
      </c>
      <c r="H402" s="2108" t="s">
        <v>2807</v>
      </c>
      <c r="I402" s="2113">
        <f>F402</f>
        <v>7</v>
      </c>
      <c r="K402" s="701" t="str">
        <f>B402</f>
        <v>FR_4_007_05_01</v>
      </c>
      <c r="L402" s="701" t="str">
        <f>CONCATENATE("Http://www.cbr.ru/xbrl/2015-12-24/ifrs-ru/",K402)</f>
        <v>Http://www.cbr.ru/xbrl/2015-12-24/ifrs-ru/FR_4_007_05_01</v>
      </c>
      <c r="M402" s="701" t="str">
        <f>CONCATENATE("[",K402,"]")</f>
        <v>[FR_4_007_05_01]</v>
      </c>
      <c r="P402" s="42" t="s">
        <v>30072</v>
      </c>
      <c r="Q402" s="42" t="s">
        <v>30071</v>
      </c>
      <c r="R402" s="42" t="s">
        <v>30070</v>
      </c>
      <c r="S402" s="42" t="str">
        <f>VLOOKUP(P402,B:B,1,0)</f>
        <v>FR_4_007_01_03</v>
      </c>
    </row>
    <row r="403" spans="1:19">
      <c r="A403" s="1354"/>
      <c r="B403" s="2098" t="s">
        <v>29999</v>
      </c>
      <c r="C403" s="2112"/>
      <c r="D403" s="1354"/>
      <c r="E403" s="2108"/>
      <c r="F403" s="2107"/>
      <c r="G403" s="1354"/>
      <c r="H403" s="2108"/>
      <c r="I403" s="2113"/>
    </row>
    <row r="404" spans="1:19" ht="45">
      <c r="A404" s="1354"/>
      <c r="B404" s="2098" t="s">
        <v>29996</v>
      </c>
      <c r="C404" s="2112" t="s">
        <v>3989</v>
      </c>
      <c r="D404" s="1354">
        <v>55</v>
      </c>
      <c r="E404" s="2108" t="s">
        <v>833</v>
      </c>
      <c r="F404" s="2107">
        <v>7</v>
      </c>
      <c r="G404" s="2111"/>
      <c r="H404" s="2114"/>
      <c r="I404" s="2109"/>
      <c r="K404" s="701" t="str">
        <f>B404</f>
        <v>FR_4_007_06a_01</v>
      </c>
      <c r="L404" s="701" t="str">
        <f>CONCATENATE("Http://www.cbr.ru/xbrl/2015-12-24/ifrs-ru/",K404)</f>
        <v>Http://www.cbr.ru/xbrl/2015-12-24/ifrs-ru/FR_4_007_06a_01</v>
      </c>
      <c r="M404" s="701" t="str">
        <f>CONCATENATE("[",K404,"]")</f>
        <v>[FR_4_007_06a_01]</v>
      </c>
      <c r="P404" s="42" t="s">
        <v>30069</v>
      </c>
      <c r="Q404" s="42" t="s">
        <v>30068</v>
      </c>
      <c r="R404" s="42" t="s">
        <v>30067</v>
      </c>
      <c r="S404" s="42" t="str">
        <f>VLOOKUP(P404,B:B,1,0)</f>
        <v>FR_4_007_01_04</v>
      </c>
    </row>
    <row r="405" spans="1:19" ht="45">
      <c r="A405" s="1354"/>
      <c r="B405" s="2098" t="s">
        <v>29993</v>
      </c>
      <c r="C405" s="2112" t="s">
        <v>3989</v>
      </c>
      <c r="D405" s="2111"/>
      <c r="E405" s="2110"/>
      <c r="F405" s="2109"/>
      <c r="G405" s="1354">
        <v>66</v>
      </c>
      <c r="H405" s="2108" t="s">
        <v>2807</v>
      </c>
      <c r="I405" s="2107">
        <v>7</v>
      </c>
      <c r="K405" s="701" t="str">
        <f>B405</f>
        <v>FR_4_007_06b_01</v>
      </c>
      <c r="L405" s="701" t="str">
        <f>CONCATENATE("Http://www.cbr.ru/xbrl/2015-12-24/ifrs-ru/",K405)</f>
        <v>Http://www.cbr.ru/xbrl/2015-12-24/ifrs-ru/FR_4_007_06b_01</v>
      </c>
      <c r="M405" s="701" t="str">
        <f>CONCATENATE("[",K405,"]")</f>
        <v>[FR_4_007_06b_01]</v>
      </c>
      <c r="P405" s="42" t="s">
        <v>30066</v>
      </c>
      <c r="Q405" s="42" t="s">
        <v>30065</v>
      </c>
      <c r="R405" s="42" t="s">
        <v>30064</v>
      </c>
      <c r="S405" s="42" t="str">
        <f>VLOOKUP(P405,B:B,1,0)</f>
        <v>FR_4_007_01_05</v>
      </c>
    </row>
    <row r="406" spans="1:19" ht="45">
      <c r="A406" s="1354"/>
      <c r="B406" s="2098" t="s">
        <v>29990</v>
      </c>
      <c r="C406" s="2112" t="s">
        <v>935</v>
      </c>
      <c r="D406" s="1354">
        <v>55</v>
      </c>
      <c r="E406" s="2108" t="s">
        <v>833</v>
      </c>
      <c r="F406" s="2107">
        <v>7</v>
      </c>
      <c r="G406" s="1354">
        <v>66</v>
      </c>
      <c r="H406" s="2108" t="s">
        <v>2807</v>
      </c>
      <c r="I406" s="2113">
        <f>F406</f>
        <v>7</v>
      </c>
      <c r="K406" s="701" t="str">
        <f>B406</f>
        <v>FR_4_007_07_01</v>
      </c>
      <c r="L406" s="701" t="str">
        <f>CONCATENATE("Http://www.cbr.ru/xbrl/2015-12-24/ifrs-ru/",K406)</f>
        <v>Http://www.cbr.ru/xbrl/2015-12-24/ifrs-ru/FR_4_007_07_01</v>
      </c>
      <c r="M406" s="701" t="str">
        <f>CONCATENATE("[",K406,"]")</f>
        <v>[FR_4_007_07_01]</v>
      </c>
      <c r="P406" s="42" t="s">
        <v>30063</v>
      </c>
      <c r="Q406" s="42" t="s">
        <v>30062</v>
      </c>
      <c r="R406" s="42" t="s">
        <v>30061</v>
      </c>
      <c r="S406" s="42" t="str">
        <f>VLOOKUP(P406,B:B,1,0)</f>
        <v>FR_4_007_01_06</v>
      </c>
    </row>
    <row r="407" spans="1:19" ht="45">
      <c r="A407" s="1354"/>
      <c r="B407" s="2098" t="s">
        <v>29987</v>
      </c>
      <c r="C407" s="2112" t="s">
        <v>10812</v>
      </c>
      <c r="D407" s="1354">
        <v>56</v>
      </c>
      <c r="E407" s="2108" t="s">
        <v>942</v>
      </c>
      <c r="F407" s="2107">
        <v>8</v>
      </c>
      <c r="G407" s="2111"/>
      <c r="H407" s="2114"/>
      <c r="I407" s="2109"/>
      <c r="K407" s="701" t="str">
        <f>B407</f>
        <v>FR_4_008_01a_01</v>
      </c>
      <c r="L407" s="701" t="str">
        <f>CONCATENATE("Http://www.cbr.ru/xbrl/2015-12-24/ifrs-ru/",K407)</f>
        <v>Http://www.cbr.ru/xbrl/2015-12-24/ifrs-ru/FR_4_008_01a_01</v>
      </c>
      <c r="M407" s="701" t="str">
        <f>CONCATENATE("[",K407,"]")</f>
        <v>[FR_4_008_01a_01]</v>
      </c>
      <c r="P407" s="42" t="s">
        <v>30060</v>
      </c>
      <c r="Q407" s="42" t="s">
        <v>30059</v>
      </c>
      <c r="R407" s="42" t="s">
        <v>30058</v>
      </c>
      <c r="S407" s="42" t="str">
        <f>VLOOKUP(P407,B:B,1,0)</f>
        <v>FR_4_007_01_07</v>
      </c>
    </row>
    <row r="408" spans="1:19">
      <c r="A408" s="1354"/>
      <c r="B408" s="2098" t="s">
        <v>29984</v>
      </c>
      <c r="C408" s="2112"/>
      <c r="D408" s="2116"/>
      <c r="E408" s="2115"/>
      <c r="F408" s="2113"/>
      <c r="G408" s="2116"/>
      <c r="H408" s="2115"/>
      <c r="I408" s="2113"/>
      <c r="K408" s="701" t="str">
        <f>B408</f>
        <v>FR_4_008_01a_02</v>
      </c>
      <c r="L408" s="701" t="str">
        <f>CONCATENATE("Http://www.cbr.ru/xbrl/2015-12-24/ifrs-ru/",K408)</f>
        <v>Http://www.cbr.ru/xbrl/2015-12-24/ifrs-ru/FR_4_008_01a_02</v>
      </c>
      <c r="M408" s="701" t="str">
        <f>CONCATENATE("[",K408,"]")</f>
        <v>[FR_4_008_01a_02]</v>
      </c>
      <c r="P408" s="42" t="s">
        <v>30057</v>
      </c>
      <c r="Q408" s="42" t="s">
        <v>30056</v>
      </c>
      <c r="R408" s="42" t="s">
        <v>30055</v>
      </c>
      <c r="S408" s="42" t="str">
        <f>VLOOKUP(P408,B:B,1,0)</f>
        <v>FR_4_007_02_01</v>
      </c>
    </row>
    <row r="409" spans="1:19" ht="56.25">
      <c r="A409" s="1354"/>
      <c r="B409" s="2098" t="s">
        <v>29981</v>
      </c>
      <c r="C409" s="2112" t="s">
        <v>10678</v>
      </c>
      <c r="D409" s="2111"/>
      <c r="E409" s="2110"/>
      <c r="F409" s="2109"/>
      <c r="G409" s="1354">
        <v>67</v>
      </c>
      <c r="H409" s="2108" t="s">
        <v>2809</v>
      </c>
      <c r="I409" s="2107">
        <v>8</v>
      </c>
      <c r="K409" s="701" t="str">
        <f>B409</f>
        <v>FR_4_008_01b_01</v>
      </c>
      <c r="L409" s="701" t="str">
        <f>CONCATENATE("Http://www.cbr.ru/xbrl/2015-12-24/ifrs-ru/",K409)</f>
        <v>Http://www.cbr.ru/xbrl/2015-12-24/ifrs-ru/FR_4_008_01b_01</v>
      </c>
      <c r="M409" s="701" t="str">
        <f>CONCATENATE("[",K409,"]")</f>
        <v>[FR_4_008_01b_01]</v>
      </c>
      <c r="P409" s="42" t="s">
        <v>30054</v>
      </c>
      <c r="Q409" s="42" t="s">
        <v>30053</v>
      </c>
      <c r="R409" s="42" t="s">
        <v>30052</v>
      </c>
      <c r="S409" s="42" t="str">
        <f>VLOOKUP(P409,B:B,1,0)</f>
        <v>FR_4_007_02_02</v>
      </c>
    </row>
    <row r="410" spans="1:19">
      <c r="A410" s="1354"/>
      <c r="B410" s="2098" t="s">
        <v>29978</v>
      </c>
      <c r="C410" s="2112" t="s">
        <v>30045</v>
      </c>
      <c r="D410" s="1354">
        <v>57</v>
      </c>
      <c r="E410" s="2108" t="s">
        <v>957</v>
      </c>
      <c r="F410" s="2107">
        <v>9</v>
      </c>
      <c r="G410" s="2111"/>
      <c r="H410" s="2114"/>
      <c r="I410" s="2109"/>
      <c r="K410" s="701" t="str">
        <f>B410</f>
        <v>FR_4_009_01a_01</v>
      </c>
      <c r="L410" s="701" t="str">
        <f>CONCATENATE("Http://www.cbr.ru/xbrl/2015-12-24/ifrs-ru/",K410)</f>
        <v>Http://www.cbr.ru/xbrl/2015-12-24/ifrs-ru/FR_4_009_01a_01</v>
      </c>
      <c r="M410" s="701" t="str">
        <f>CONCATENATE("[",K410,"]")</f>
        <v>[FR_4_009_01a_01]</v>
      </c>
      <c r="P410" s="42" t="s">
        <v>30051</v>
      </c>
      <c r="Q410" s="42" t="s">
        <v>30050</v>
      </c>
      <c r="R410" s="42" t="s">
        <v>30049</v>
      </c>
      <c r="S410" s="42" t="str">
        <f>VLOOKUP(P410,B:B,1,0)</f>
        <v>FR_4_007_02_03</v>
      </c>
    </row>
    <row r="411" spans="1:19">
      <c r="A411" s="1354"/>
      <c r="B411" s="2098" t="s">
        <v>29975</v>
      </c>
      <c r="C411" s="2112"/>
      <c r="D411" s="2116"/>
      <c r="E411" s="2115"/>
      <c r="F411" s="2113"/>
      <c r="G411" s="2116"/>
      <c r="H411" s="2115"/>
      <c r="I411" s="2113"/>
      <c r="K411" s="701" t="str">
        <f>B411</f>
        <v>FR_4_009_01a_02</v>
      </c>
      <c r="L411" s="701" t="str">
        <f>CONCATENATE("Http://www.cbr.ru/xbrl/2015-12-24/ifrs-ru/",K411)</f>
        <v>Http://www.cbr.ru/xbrl/2015-12-24/ifrs-ru/FR_4_009_01a_02</v>
      </c>
      <c r="M411" s="701" t="str">
        <f>CONCATENATE("[",K411,"]")</f>
        <v>[FR_4_009_01a_02]</v>
      </c>
      <c r="P411" s="42" t="s">
        <v>30048</v>
      </c>
      <c r="Q411" s="42" t="s">
        <v>30047</v>
      </c>
      <c r="R411" s="42" t="s">
        <v>30046</v>
      </c>
      <c r="S411" s="42" t="str">
        <f>VLOOKUP(P411,B:B,1,0)</f>
        <v>FR_4_007_02_04</v>
      </c>
    </row>
    <row r="412" spans="1:19">
      <c r="A412" s="1354"/>
      <c r="B412" s="2098" t="s">
        <v>29972</v>
      </c>
      <c r="C412" s="2112" t="s">
        <v>30045</v>
      </c>
      <c r="D412" s="2111"/>
      <c r="E412" s="2110"/>
      <c r="F412" s="2109"/>
      <c r="G412" s="1354">
        <v>68</v>
      </c>
      <c r="H412" s="2108" t="s">
        <v>2811</v>
      </c>
      <c r="I412" s="2107">
        <v>9</v>
      </c>
      <c r="K412" s="701" t="str">
        <f>B412</f>
        <v>FR_4_009_01b_01</v>
      </c>
      <c r="L412" s="701" t="str">
        <f>CONCATENATE("Http://www.cbr.ru/xbrl/2015-12-24/ifrs-ru/",K412)</f>
        <v>Http://www.cbr.ru/xbrl/2015-12-24/ifrs-ru/FR_4_009_01b_01</v>
      </c>
      <c r="M412" s="701" t="str">
        <f>CONCATENATE("[",K412,"]")</f>
        <v>[FR_4_009_01b_01]</v>
      </c>
      <c r="P412" s="42" t="s">
        <v>30044</v>
      </c>
      <c r="Q412" s="42" t="s">
        <v>30043</v>
      </c>
      <c r="R412" s="42" t="s">
        <v>30042</v>
      </c>
      <c r="S412" s="42" t="str">
        <f>VLOOKUP(P412,B:B,1,0)</f>
        <v>FR_4_007_02_05</v>
      </c>
    </row>
    <row r="413" spans="1:19" ht="22.5">
      <c r="A413" s="1354"/>
      <c r="B413" s="2098" t="s">
        <v>29969</v>
      </c>
      <c r="C413" s="2112" t="s">
        <v>30038</v>
      </c>
      <c r="D413" s="1354">
        <v>57</v>
      </c>
      <c r="E413" s="2108" t="s">
        <v>957</v>
      </c>
      <c r="F413" s="2107">
        <v>9</v>
      </c>
      <c r="G413" s="2111"/>
      <c r="H413" s="2114"/>
      <c r="I413" s="2109"/>
      <c r="K413" s="701" t="str">
        <f>B413</f>
        <v>FR_4_009_02a_01</v>
      </c>
      <c r="L413" s="701" t="str">
        <f>CONCATENATE("Http://www.cbr.ru/xbrl/2015-12-24/ifrs-ru/",K413)</f>
        <v>Http://www.cbr.ru/xbrl/2015-12-24/ifrs-ru/FR_4_009_02a_01</v>
      </c>
      <c r="M413" s="701" t="str">
        <f>CONCATENATE("[",K413,"]")</f>
        <v>[FR_4_009_02a_01]</v>
      </c>
      <c r="P413" s="42" t="s">
        <v>30041</v>
      </c>
      <c r="Q413" s="42" t="s">
        <v>30040</v>
      </c>
      <c r="R413" s="42" t="s">
        <v>30039</v>
      </c>
      <c r="S413" s="42" t="str">
        <f>VLOOKUP(P413,B:B,1,0)</f>
        <v>FR_4_007_02_06</v>
      </c>
    </row>
    <row r="414" spans="1:19" ht="22.5">
      <c r="A414" s="1354"/>
      <c r="B414" s="2098" t="s">
        <v>29966</v>
      </c>
      <c r="C414" s="2112" t="s">
        <v>30038</v>
      </c>
      <c r="D414" s="2111"/>
      <c r="E414" s="2110"/>
      <c r="F414" s="2109"/>
      <c r="G414" s="1354">
        <v>68</v>
      </c>
      <c r="H414" s="2108" t="s">
        <v>2811</v>
      </c>
      <c r="I414" s="2107">
        <v>9</v>
      </c>
      <c r="K414" s="701" t="str">
        <f>B414</f>
        <v>FR_4_009_02b_01</v>
      </c>
      <c r="L414" s="701" t="str">
        <f>CONCATENATE("Http://www.cbr.ru/xbrl/2015-12-24/ifrs-ru/",K414)</f>
        <v>Http://www.cbr.ru/xbrl/2015-12-24/ifrs-ru/FR_4_009_02b_01</v>
      </c>
      <c r="M414" s="701" t="str">
        <f>CONCATENATE("[",K414,"]")</f>
        <v>[FR_4_009_02b_01]</v>
      </c>
      <c r="P414" s="42" t="s">
        <v>30037</v>
      </c>
      <c r="Q414" s="42" t="s">
        <v>30036</v>
      </c>
      <c r="R414" s="42" t="s">
        <v>30035</v>
      </c>
      <c r="S414" s="42" t="str">
        <f>VLOOKUP(P414,B:B,1,0)</f>
        <v>FR_4_007_03_01</v>
      </c>
    </row>
    <row r="415" spans="1:19" ht="22.5">
      <c r="A415" s="1354"/>
      <c r="B415" s="2098" t="s">
        <v>29963</v>
      </c>
      <c r="C415" s="2112" t="s">
        <v>968</v>
      </c>
      <c r="D415" s="1354">
        <v>57</v>
      </c>
      <c r="E415" s="2108" t="s">
        <v>957</v>
      </c>
      <c r="F415" s="2107">
        <v>9</v>
      </c>
      <c r="G415" s="1354">
        <v>68</v>
      </c>
      <c r="H415" s="2108" t="s">
        <v>2811</v>
      </c>
      <c r="I415" s="2113">
        <f>F415</f>
        <v>9</v>
      </c>
      <c r="K415" s="701" t="str">
        <f>B415</f>
        <v>FR_4_009_03_01</v>
      </c>
      <c r="L415" s="701" t="str">
        <f>CONCATENATE("Http://www.cbr.ru/xbrl/2015-12-24/ifrs-ru/",K415)</f>
        <v>Http://www.cbr.ru/xbrl/2015-12-24/ifrs-ru/FR_4_009_03_01</v>
      </c>
      <c r="M415" s="701" t="str">
        <f>CONCATENATE("[",K415,"]")</f>
        <v>[FR_4_009_03_01]</v>
      </c>
      <c r="P415" s="42" t="s">
        <v>30034</v>
      </c>
      <c r="Q415" s="42" t="s">
        <v>30033</v>
      </c>
      <c r="R415" s="42" t="s">
        <v>30032</v>
      </c>
      <c r="S415" s="42" t="str">
        <f>VLOOKUP(P415,B:B,1,0)</f>
        <v>FR_4_007_03_02</v>
      </c>
    </row>
    <row r="416" spans="1:19" ht="22.5">
      <c r="A416" s="1354"/>
      <c r="B416" s="2098" t="s">
        <v>29960</v>
      </c>
      <c r="C416" s="2112" t="s">
        <v>30031</v>
      </c>
      <c r="D416" s="1354">
        <v>58</v>
      </c>
      <c r="E416" s="2108" t="s">
        <v>975</v>
      </c>
      <c r="F416" s="2107">
        <v>10</v>
      </c>
      <c r="G416" s="1354">
        <v>69</v>
      </c>
      <c r="H416" s="2108" t="s">
        <v>2813</v>
      </c>
      <c r="I416" s="2107">
        <f>F416</f>
        <v>10</v>
      </c>
      <c r="K416" s="701" t="str">
        <f>B416</f>
        <v>FR_4_010_01_01</v>
      </c>
      <c r="L416" s="701" t="str">
        <f>CONCATENATE("Http://www.cbr.ru/xbrl/2015-12-24/ifrs-ru/",K416)</f>
        <v>Http://www.cbr.ru/xbrl/2015-12-24/ifrs-ru/FR_4_010_01_01</v>
      </c>
      <c r="M416" s="701" t="str">
        <f>CONCATENATE("[",K416,"]")</f>
        <v>[FR_4_010_01_01]</v>
      </c>
      <c r="P416" s="42" t="s">
        <v>30030</v>
      </c>
      <c r="Q416" s="42" t="s">
        <v>30029</v>
      </c>
      <c r="R416" s="42" t="s">
        <v>30028</v>
      </c>
      <c r="S416" s="42" t="str">
        <f>VLOOKUP(P416,B:B,1,0)</f>
        <v>FR_4_007_03_03</v>
      </c>
    </row>
    <row r="417" spans="1:19" ht="56.25">
      <c r="A417" s="1354"/>
      <c r="B417" s="2098" t="s">
        <v>29957</v>
      </c>
      <c r="C417" s="2112" t="s">
        <v>10457</v>
      </c>
      <c r="D417" s="2111" t="s">
        <v>30021</v>
      </c>
      <c r="E417" s="2110" t="s">
        <v>30021</v>
      </c>
      <c r="F417" s="2109" t="s">
        <v>30021</v>
      </c>
      <c r="G417" s="1354">
        <v>37</v>
      </c>
      <c r="H417" s="2108" t="s">
        <v>2771</v>
      </c>
      <c r="I417" s="2107">
        <v>11</v>
      </c>
      <c r="K417" s="701" t="str">
        <f>B417</f>
        <v>FR_4_011_01_01</v>
      </c>
      <c r="L417" s="701" t="str">
        <f>CONCATENATE("Http://www.cbr.ru/xbrl/2015-12-24/ifrs-ru/",K417)</f>
        <v>Http://www.cbr.ru/xbrl/2015-12-24/ifrs-ru/FR_4_011_01_01</v>
      </c>
      <c r="M417" s="701" t="str">
        <f>CONCATENATE("[",K417,"]")</f>
        <v>[FR_4_011_01_01]</v>
      </c>
      <c r="P417" s="42" t="s">
        <v>30027</v>
      </c>
      <c r="Q417" s="42" t="s">
        <v>30026</v>
      </c>
      <c r="R417" s="42" t="s">
        <v>30025</v>
      </c>
      <c r="S417" s="42" t="str">
        <f>VLOOKUP(P417,B:B,1,0)</f>
        <v>FR_4_007_03_04</v>
      </c>
    </row>
    <row r="418" spans="1:19" ht="56.25">
      <c r="A418" s="1354"/>
      <c r="B418" s="2098" t="s">
        <v>29954</v>
      </c>
      <c r="C418" s="2112" t="s">
        <v>10457</v>
      </c>
      <c r="D418" s="2111"/>
      <c r="E418" s="2110"/>
      <c r="F418" s="2109"/>
      <c r="G418" s="1354">
        <v>37</v>
      </c>
      <c r="H418" s="2108" t="s">
        <v>2771</v>
      </c>
      <c r="I418" s="2107">
        <v>11</v>
      </c>
      <c r="K418" s="701" t="str">
        <f>B418</f>
        <v>FR_4_011_01_02</v>
      </c>
      <c r="L418" s="701" t="str">
        <f>CONCATENATE("Http://www.cbr.ru/xbrl/2015-12-24/ifrs-ru/",K418)</f>
        <v>Http://www.cbr.ru/xbrl/2015-12-24/ifrs-ru/FR_4_011_01_02</v>
      </c>
      <c r="M418" s="701" t="str">
        <f>CONCATENATE("[",K418,"]")</f>
        <v>[FR_4_011_01_02]</v>
      </c>
      <c r="P418" s="42" t="s">
        <v>30024</v>
      </c>
      <c r="Q418" s="42" t="s">
        <v>30023</v>
      </c>
      <c r="R418" s="42" t="s">
        <v>30022</v>
      </c>
      <c r="S418" s="42" t="str">
        <f>VLOOKUP(P418,B:B,1,0)</f>
        <v>FR_4_007_03_05</v>
      </c>
    </row>
    <row r="419" spans="1:19" ht="23.25" thickBot="1">
      <c r="A419" s="2101"/>
      <c r="B419" s="2106" t="s">
        <v>29951</v>
      </c>
      <c r="C419" s="2105" t="s">
        <v>3391</v>
      </c>
      <c r="D419" s="2104" t="s">
        <v>30021</v>
      </c>
      <c r="E419" s="2103" t="s">
        <v>30021</v>
      </c>
      <c r="F419" s="2102" t="s">
        <v>30021</v>
      </c>
      <c r="G419" s="2101">
        <v>38</v>
      </c>
      <c r="H419" s="2100" t="s">
        <v>2772</v>
      </c>
      <c r="I419" s="2099">
        <v>12</v>
      </c>
      <c r="K419" s="701" t="str">
        <f>B419</f>
        <v>FR_4_012_01_01</v>
      </c>
      <c r="L419" s="701" t="str">
        <f>CONCATENATE("Http://www.cbr.ru/xbrl/2015-12-24/ifrs-ru/",K419)</f>
        <v>Http://www.cbr.ru/xbrl/2015-12-24/ifrs-ru/FR_4_012_01_01</v>
      </c>
      <c r="M419" s="701" t="str">
        <f>CONCATENATE("[",K419,"]")</f>
        <v>[FR_4_012_01_01]</v>
      </c>
      <c r="P419" s="42" t="s">
        <v>30020</v>
      </c>
      <c r="Q419" s="42" t="s">
        <v>30019</v>
      </c>
      <c r="R419" s="42" t="s">
        <v>30018</v>
      </c>
      <c r="S419" s="42" t="str">
        <f>VLOOKUP(P419,B:B,1,0)</f>
        <v>FR_4_007_03_06</v>
      </c>
    </row>
    <row r="420" spans="1:19">
      <c r="A420" s="701"/>
      <c r="D420" s="2098"/>
      <c r="E420" s="701"/>
      <c r="F420" s="2098"/>
      <c r="G420" s="2098"/>
      <c r="H420" s="701"/>
      <c r="I420" s="2098"/>
      <c r="P420" s="42" t="s">
        <v>30017</v>
      </c>
      <c r="Q420" s="42" t="s">
        <v>30016</v>
      </c>
      <c r="R420" s="42" t="s">
        <v>30015</v>
      </c>
      <c r="S420" s="42" t="str">
        <f>VLOOKUP(P420,B:B,1,0)</f>
        <v>FR_4_007_03_07</v>
      </c>
    </row>
    <row r="421" spans="1:19">
      <c r="A421" s="701"/>
      <c r="D421" s="2098"/>
      <c r="E421" s="701"/>
      <c r="F421" s="2098"/>
      <c r="G421" s="2098"/>
      <c r="H421" s="701"/>
      <c r="I421" s="2098"/>
      <c r="P421" s="42" t="s">
        <v>30014</v>
      </c>
      <c r="Q421" s="42" t="s">
        <v>30013</v>
      </c>
      <c r="R421" s="42" t="s">
        <v>30012</v>
      </c>
      <c r="S421" s="42" t="str">
        <f>VLOOKUP(P421,B:B,1,0)</f>
        <v>FR_4_007_04_01</v>
      </c>
    </row>
    <row r="422" spans="1:19">
      <c r="A422" s="701"/>
      <c r="D422" s="2098"/>
      <c r="E422" s="701"/>
      <c r="F422" s="2098"/>
      <c r="G422" s="2098"/>
      <c r="H422" s="701"/>
      <c r="I422" s="2098"/>
      <c r="P422" s="42" t="s">
        <v>30011</v>
      </c>
      <c r="Q422" s="42" t="s">
        <v>30010</v>
      </c>
      <c r="R422" s="42" t="s">
        <v>30009</v>
      </c>
      <c r="S422" s="42" t="str">
        <f>VLOOKUP(P422,B:B,1,0)</f>
        <v>FR_4_007_04_02</v>
      </c>
    </row>
    <row r="423" spans="1:19">
      <c r="A423" s="701"/>
      <c r="D423" s="2098"/>
      <c r="E423" s="701"/>
      <c r="F423" s="2098"/>
      <c r="G423" s="2098"/>
      <c r="H423" s="701"/>
      <c r="I423" s="2098"/>
      <c r="P423" s="42" t="s">
        <v>30008</v>
      </c>
      <c r="Q423" s="42" t="s">
        <v>30007</v>
      </c>
      <c r="R423" s="42" t="s">
        <v>30006</v>
      </c>
      <c r="S423" s="42" t="str">
        <f>VLOOKUP(P423,B:B,1,0)</f>
        <v>FR_4_007_04_03</v>
      </c>
    </row>
    <row r="424" spans="1:19">
      <c r="A424" s="701"/>
      <c r="D424" s="2098"/>
      <c r="E424" s="701"/>
      <c r="F424" s="2098"/>
      <c r="G424" s="2098"/>
      <c r="H424" s="701"/>
      <c r="I424" s="2098"/>
      <c r="P424" s="42" t="s">
        <v>30005</v>
      </c>
      <c r="Q424" s="42" t="s">
        <v>30004</v>
      </c>
      <c r="R424" s="42" t="s">
        <v>30003</v>
      </c>
      <c r="S424" s="42" t="str">
        <f>VLOOKUP(P424,B:B,1,0)</f>
        <v>FR_4_007_04_04</v>
      </c>
    </row>
    <row r="425" spans="1:19">
      <c r="A425" s="701"/>
      <c r="D425" s="2098"/>
      <c r="E425" s="701"/>
      <c r="F425" s="2098"/>
      <c r="G425" s="2098"/>
      <c r="H425" s="701"/>
      <c r="I425" s="2098"/>
      <c r="P425" s="42" t="s">
        <v>30002</v>
      </c>
      <c r="Q425" s="42" t="s">
        <v>30001</v>
      </c>
      <c r="R425" s="42" t="s">
        <v>30000</v>
      </c>
      <c r="S425" s="42" t="str">
        <f>VLOOKUP(P425,B:B,1,0)</f>
        <v>FR_4_007_05_01</v>
      </c>
    </row>
    <row r="426" spans="1:19">
      <c r="A426" s="701"/>
      <c r="D426" s="2098"/>
      <c r="E426" s="701"/>
      <c r="F426" s="2098"/>
      <c r="G426" s="2098"/>
      <c r="H426" s="701"/>
      <c r="I426" s="2098"/>
      <c r="P426" s="42" t="s">
        <v>29999</v>
      </c>
      <c r="Q426" s="42" t="s">
        <v>29998</v>
      </c>
      <c r="R426" s="42" t="s">
        <v>29997</v>
      </c>
      <c r="S426" s="42" t="str">
        <f>VLOOKUP(P426,B:B,1,0)</f>
        <v>FR_4_007_05_02</v>
      </c>
    </row>
    <row r="427" spans="1:19">
      <c r="A427" s="701"/>
      <c r="D427" s="2098"/>
      <c r="E427" s="701"/>
      <c r="F427" s="2098"/>
      <c r="G427" s="2098"/>
      <c r="H427" s="701"/>
      <c r="I427" s="2098"/>
      <c r="P427" s="42" t="s">
        <v>29996</v>
      </c>
      <c r="Q427" s="42" t="s">
        <v>29995</v>
      </c>
      <c r="R427" s="42" t="s">
        <v>29994</v>
      </c>
      <c r="S427" s="42" t="str">
        <f>VLOOKUP(P427,B:B,1,0)</f>
        <v>FR_4_007_06a_01</v>
      </c>
    </row>
    <row r="428" spans="1:19">
      <c r="A428" s="701"/>
      <c r="D428" s="2098"/>
      <c r="E428" s="701"/>
      <c r="F428" s="2098"/>
      <c r="G428" s="2098"/>
      <c r="H428" s="701"/>
      <c r="I428" s="2098"/>
      <c r="P428" s="42" t="s">
        <v>29993</v>
      </c>
      <c r="Q428" s="42" t="s">
        <v>29992</v>
      </c>
      <c r="R428" s="42" t="s">
        <v>29991</v>
      </c>
      <c r="S428" s="42" t="str">
        <f>VLOOKUP(P428,B:B,1,0)</f>
        <v>FR_4_007_06b_01</v>
      </c>
    </row>
    <row r="429" spans="1:19">
      <c r="A429" s="701"/>
      <c r="D429" s="2098"/>
      <c r="E429" s="701"/>
      <c r="F429" s="2098"/>
      <c r="G429" s="2098"/>
      <c r="H429" s="701"/>
      <c r="I429" s="2098"/>
      <c r="P429" s="42" t="s">
        <v>29990</v>
      </c>
      <c r="Q429" s="42" t="s">
        <v>29989</v>
      </c>
      <c r="R429" s="42" t="s">
        <v>29988</v>
      </c>
      <c r="S429" s="42" t="str">
        <f>VLOOKUP(P429,B:B,1,0)</f>
        <v>FR_4_007_07_01</v>
      </c>
    </row>
    <row r="430" spans="1:19">
      <c r="A430" s="701"/>
      <c r="D430" s="2098"/>
      <c r="E430" s="701"/>
      <c r="F430" s="2098"/>
      <c r="G430" s="2098"/>
      <c r="H430" s="701"/>
      <c r="I430" s="2098"/>
      <c r="P430" s="42" t="s">
        <v>29987</v>
      </c>
      <c r="Q430" s="42" t="s">
        <v>29986</v>
      </c>
      <c r="R430" s="42" t="s">
        <v>29985</v>
      </c>
      <c r="S430" s="42" t="str">
        <f>VLOOKUP(P430,B:B,1,0)</f>
        <v>FR_4_008_01a_01</v>
      </c>
    </row>
    <row r="431" spans="1:19">
      <c r="A431" s="701"/>
      <c r="D431" s="2098"/>
      <c r="E431" s="701"/>
      <c r="F431" s="2098"/>
      <c r="G431" s="2098"/>
      <c r="H431" s="701"/>
      <c r="I431" s="2098"/>
      <c r="P431" s="42" t="s">
        <v>29984</v>
      </c>
      <c r="Q431" s="42" t="s">
        <v>29983</v>
      </c>
      <c r="R431" s="42" t="s">
        <v>29982</v>
      </c>
      <c r="S431" s="42" t="str">
        <f>VLOOKUP(P431,B:B,1,0)</f>
        <v>FR_4_008_01a_02</v>
      </c>
    </row>
    <row r="432" spans="1:19">
      <c r="A432" s="701"/>
      <c r="D432" s="2098"/>
      <c r="E432" s="701"/>
      <c r="F432" s="2098"/>
      <c r="G432" s="2098"/>
      <c r="H432" s="701"/>
      <c r="I432" s="2098"/>
      <c r="P432" s="42" t="s">
        <v>29981</v>
      </c>
      <c r="Q432" s="42" t="s">
        <v>29980</v>
      </c>
      <c r="R432" s="42" t="s">
        <v>29979</v>
      </c>
      <c r="S432" s="42" t="str">
        <f>VLOOKUP(P432,B:B,1,0)</f>
        <v>FR_4_008_01b_01</v>
      </c>
    </row>
    <row r="433" spans="1:19">
      <c r="A433" s="701"/>
      <c r="D433" s="2098"/>
      <c r="E433" s="701"/>
      <c r="F433" s="2098"/>
      <c r="G433" s="2098"/>
      <c r="H433" s="701"/>
      <c r="I433" s="2098"/>
      <c r="P433" s="42" t="s">
        <v>29978</v>
      </c>
      <c r="Q433" s="42" t="s">
        <v>29977</v>
      </c>
      <c r="R433" s="42" t="s">
        <v>29976</v>
      </c>
      <c r="S433" s="42" t="str">
        <f>VLOOKUP(P433,B:B,1,0)</f>
        <v>FR_4_009_01a_01</v>
      </c>
    </row>
    <row r="434" spans="1:19">
      <c r="A434" s="701"/>
      <c r="D434" s="2098"/>
      <c r="E434" s="701"/>
      <c r="F434" s="2098"/>
      <c r="G434" s="2098"/>
      <c r="H434" s="701"/>
      <c r="I434" s="2098"/>
      <c r="P434" s="42" t="s">
        <v>29975</v>
      </c>
      <c r="Q434" s="42" t="s">
        <v>29974</v>
      </c>
      <c r="R434" s="42" t="s">
        <v>29973</v>
      </c>
      <c r="S434" s="42" t="str">
        <f>VLOOKUP(P434,B:B,1,0)</f>
        <v>FR_4_009_01a_02</v>
      </c>
    </row>
    <row r="435" spans="1:19">
      <c r="A435" s="701"/>
      <c r="D435" s="2098"/>
      <c r="E435" s="701"/>
      <c r="F435" s="2098"/>
      <c r="G435" s="2098"/>
      <c r="H435" s="701"/>
      <c r="I435" s="2098"/>
      <c r="P435" s="42" t="s">
        <v>29972</v>
      </c>
      <c r="Q435" s="42" t="s">
        <v>29971</v>
      </c>
      <c r="R435" s="42" t="s">
        <v>29970</v>
      </c>
      <c r="S435" s="42" t="str">
        <f>VLOOKUP(P435,B:B,1,0)</f>
        <v>FR_4_009_01b_01</v>
      </c>
    </row>
    <row r="436" spans="1:19">
      <c r="A436" s="701"/>
      <c r="D436" s="2098"/>
      <c r="E436" s="701"/>
      <c r="F436" s="2098"/>
      <c r="G436" s="2098"/>
      <c r="H436" s="701"/>
      <c r="I436" s="2098"/>
      <c r="P436" s="42" t="s">
        <v>29969</v>
      </c>
      <c r="Q436" s="42" t="s">
        <v>29968</v>
      </c>
      <c r="R436" s="42" t="s">
        <v>29967</v>
      </c>
      <c r="S436" s="42" t="str">
        <f>VLOOKUP(P436,B:B,1,0)</f>
        <v>FR_4_009_02a_01</v>
      </c>
    </row>
    <row r="437" spans="1:19">
      <c r="A437" s="701"/>
      <c r="D437" s="2098"/>
      <c r="E437" s="701"/>
      <c r="F437" s="2098"/>
      <c r="G437" s="2098"/>
      <c r="H437" s="701"/>
      <c r="I437" s="2098"/>
      <c r="P437" s="42" t="s">
        <v>29966</v>
      </c>
      <c r="Q437" s="42" t="s">
        <v>29965</v>
      </c>
      <c r="R437" s="42" t="s">
        <v>29964</v>
      </c>
      <c r="S437" s="42" t="str">
        <f>VLOOKUP(P437,B:B,1,0)</f>
        <v>FR_4_009_02b_01</v>
      </c>
    </row>
    <row r="438" spans="1:19">
      <c r="A438" s="701"/>
      <c r="D438" s="2098"/>
      <c r="E438" s="701"/>
      <c r="F438" s="2098"/>
      <c r="G438" s="2098"/>
      <c r="H438" s="701"/>
      <c r="I438" s="2098"/>
      <c r="P438" s="42" t="s">
        <v>29963</v>
      </c>
      <c r="Q438" s="42" t="s">
        <v>29962</v>
      </c>
      <c r="R438" s="42" t="s">
        <v>29961</v>
      </c>
      <c r="S438" s="42" t="str">
        <f>VLOOKUP(P438,B:B,1,0)</f>
        <v>FR_4_009_03_01</v>
      </c>
    </row>
    <row r="439" spans="1:19">
      <c r="A439" s="701"/>
      <c r="D439" s="2098"/>
      <c r="E439" s="701"/>
      <c r="F439" s="2098"/>
      <c r="G439" s="2098"/>
      <c r="H439" s="701"/>
      <c r="I439" s="2098"/>
      <c r="P439" s="42" t="s">
        <v>29960</v>
      </c>
      <c r="Q439" s="42" t="s">
        <v>29959</v>
      </c>
      <c r="R439" s="42" t="s">
        <v>29958</v>
      </c>
      <c r="S439" s="42" t="str">
        <f>VLOOKUP(P439,B:B,1,0)</f>
        <v>FR_4_010_01_01</v>
      </c>
    </row>
    <row r="440" spans="1:19">
      <c r="A440" s="701"/>
      <c r="D440" s="2098"/>
      <c r="E440" s="701"/>
      <c r="F440" s="2098"/>
      <c r="G440" s="2098"/>
      <c r="H440" s="701"/>
      <c r="I440" s="2098"/>
      <c r="P440" s="42" t="s">
        <v>29957</v>
      </c>
      <c r="Q440" s="42" t="s">
        <v>29956</v>
      </c>
      <c r="R440" s="42" t="s">
        <v>29955</v>
      </c>
      <c r="S440" s="42" t="str">
        <f>VLOOKUP(P440,B:B,1,0)</f>
        <v>FR_4_011_01_01</v>
      </c>
    </row>
    <row r="441" spans="1:19">
      <c r="A441" s="701"/>
      <c r="D441" s="2098"/>
      <c r="E441" s="701"/>
      <c r="F441" s="2098"/>
      <c r="G441" s="2098"/>
      <c r="H441" s="701"/>
      <c r="I441" s="2098"/>
      <c r="P441" s="42" t="s">
        <v>29954</v>
      </c>
      <c r="Q441" s="42" t="s">
        <v>29953</v>
      </c>
      <c r="R441" s="42" t="s">
        <v>29952</v>
      </c>
      <c r="S441" s="42" t="str">
        <f>VLOOKUP(P441,B:B,1,0)</f>
        <v>FR_4_011_01_02</v>
      </c>
    </row>
    <row r="442" spans="1:19">
      <c r="A442" s="701"/>
      <c r="D442" s="2098"/>
      <c r="E442" s="701"/>
      <c r="F442" s="2098"/>
      <c r="G442" s="2098"/>
      <c r="H442" s="701"/>
      <c r="I442" s="2098"/>
      <c r="P442" s="42" t="s">
        <v>29951</v>
      </c>
      <c r="Q442" s="42" t="s">
        <v>29950</v>
      </c>
      <c r="R442" s="42" t="s">
        <v>29949</v>
      </c>
      <c r="S442" s="42" t="str">
        <f>VLOOKUP(P442,B:B,1,0)</f>
        <v>FR_4_012_01_01</v>
      </c>
    </row>
    <row r="443" spans="1:19">
      <c r="A443" s="701"/>
      <c r="D443" s="2098"/>
      <c r="E443" s="701"/>
      <c r="F443" s="2098"/>
      <c r="G443" s="2098"/>
      <c r="H443" s="701"/>
      <c r="I443" s="2098"/>
      <c r="P443" s="42" t="s">
        <v>29951</v>
      </c>
      <c r="Q443" s="42" t="s">
        <v>29950</v>
      </c>
      <c r="R443" s="42" t="s">
        <v>29949</v>
      </c>
      <c r="S443" s="42" t="str">
        <f>VLOOKUP(P443,B:B,1,0)</f>
        <v>FR_4_012_01_01</v>
      </c>
    </row>
    <row r="444" spans="1:19">
      <c r="A444" s="701"/>
      <c r="D444" s="2098"/>
      <c r="E444" s="701"/>
      <c r="F444" s="2098"/>
      <c r="G444" s="2098"/>
      <c r="H444" s="701"/>
      <c r="I444" s="2098"/>
    </row>
    <row r="445" spans="1:19">
      <c r="A445" s="701"/>
      <c r="D445" s="2098"/>
      <c r="E445" s="701"/>
      <c r="F445" s="2098"/>
      <c r="G445" s="2098"/>
      <c r="H445" s="701"/>
      <c r="I445" s="2098"/>
    </row>
    <row r="446" spans="1:19">
      <c r="A446" s="701"/>
      <c r="D446" s="2098"/>
      <c r="E446" s="701"/>
      <c r="F446" s="2098"/>
      <c r="G446" s="2098"/>
      <c r="H446" s="701"/>
      <c r="I446" s="2098"/>
    </row>
    <row r="447" spans="1:19">
      <c r="A447" s="701"/>
      <c r="D447" s="2098"/>
      <c r="E447" s="701"/>
      <c r="F447" s="2098"/>
      <c r="G447" s="2098"/>
      <c r="H447" s="701"/>
      <c r="I447" s="2098"/>
    </row>
    <row r="448" spans="1:19">
      <c r="A448" s="701"/>
      <c r="D448" s="2098"/>
      <c r="E448" s="701"/>
      <c r="F448" s="2098"/>
      <c r="G448" s="2098"/>
      <c r="H448" s="701"/>
      <c r="I448" s="2098"/>
    </row>
    <row r="449" spans="1:9">
      <c r="A449" s="701"/>
      <c r="D449" s="2098"/>
      <c r="E449" s="701"/>
      <c r="F449" s="2098"/>
      <c r="G449" s="2098"/>
      <c r="H449" s="701"/>
      <c r="I449" s="2098"/>
    </row>
    <row r="450" spans="1:9">
      <c r="A450" s="701"/>
      <c r="D450" s="2098"/>
      <c r="E450" s="701"/>
      <c r="F450" s="2098"/>
      <c r="G450" s="2098"/>
      <c r="H450" s="701"/>
      <c r="I450" s="2098"/>
    </row>
    <row r="451" spans="1:9">
      <c r="A451" s="701"/>
      <c r="D451" s="2098"/>
      <c r="E451" s="701"/>
      <c r="F451" s="2098"/>
      <c r="G451" s="2098"/>
      <c r="H451" s="701"/>
      <c r="I451" s="2098"/>
    </row>
    <row r="452" spans="1:9">
      <c r="A452" s="701"/>
      <c r="D452" s="2098"/>
      <c r="E452" s="701"/>
      <c r="F452" s="2098"/>
      <c r="G452" s="2098"/>
      <c r="H452" s="701"/>
      <c r="I452" s="2098"/>
    </row>
    <row r="453" spans="1:9">
      <c r="A453" s="701"/>
      <c r="D453" s="2098"/>
      <c r="E453" s="701"/>
      <c r="F453" s="2098"/>
      <c r="G453" s="2098"/>
      <c r="H453" s="701"/>
      <c r="I453" s="2098"/>
    </row>
    <row r="454" spans="1:9">
      <c r="A454" s="701"/>
      <c r="D454" s="2098"/>
      <c r="E454" s="701"/>
      <c r="F454" s="2098"/>
      <c r="G454" s="2098"/>
      <c r="H454" s="701"/>
      <c r="I454" s="2098"/>
    </row>
    <row r="455" spans="1:9">
      <c r="A455" s="701"/>
      <c r="D455" s="2098"/>
      <c r="E455" s="701"/>
      <c r="F455" s="2098"/>
      <c r="G455" s="2098"/>
      <c r="H455" s="701"/>
      <c r="I455" s="2098"/>
    </row>
    <row r="456" spans="1:9">
      <c r="A456" s="701"/>
      <c r="D456" s="2098"/>
      <c r="E456" s="701"/>
      <c r="F456" s="2098"/>
      <c r="G456" s="2098"/>
      <c r="H456" s="701"/>
      <c r="I456" s="2098"/>
    </row>
    <row r="457" spans="1:9">
      <c r="A457" s="701"/>
      <c r="D457" s="2098"/>
      <c r="E457" s="701"/>
      <c r="F457" s="2098"/>
      <c r="G457" s="2098"/>
      <c r="H457" s="701"/>
      <c r="I457" s="2098"/>
    </row>
    <row r="458" spans="1:9">
      <c r="A458" s="701"/>
      <c r="D458" s="2098"/>
      <c r="E458" s="701"/>
      <c r="F458" s="2098"/>
      <c r="G458" s="2098"/>
      <c r="H458" s="701"/>
      <c r="I458" s="2098"/>
    </row>
    <row r="459" spans="1:9">
      <c r="A459" s="701"/>
      <c r="D459" s="2098"/>
      <c r="E459" s="701"/>
      <c r="F459" s="2098"/>
      <c r="G459" s="2098"/>
      <c r="H459" s="701"/>
      <c r="I459" s="2098"/>
    </row>
    <row r="460" spans="1:9">
      <c r="A460" s="701"/>
      <c r="D460" s="2098"/>
      <c r="E460" s="701"/>
      <c r="F460" s="2098"/>
      <c r="G460" s="2098"/>
      <c r="H460" s="701"/>
      <c r="I460" s="2098"/>
    </row>
    <row r="461" spans="1:9">
      <c r="A461" s="701"/>
      <c r="D461" s="2098"/>
      <c r="E461" s="701"/>
      <c r="F461" s="2098"/>
      <c r="G461" s="2098"/>
      <c r="H461" s="701"/>
      <c r="I461" s="2098"/>
    </row>
    <row r="462" spans="1:9">
      <c r="A462" s="701"/>
      <c r="D462" s="2098"/>
      <c r="E462" s="701"/>
      <c r="F462" s="2098"/>
      <c r="G462" s="2098"/>
      <c r="H462" s="701"/>
      <c r="I462" s="2098"/>
    </row>
    <row r="463" spans="1:9">
      <c r="A463" s="701"/>
      <c r="D463" s="2098"/>
      <c r="E463" s="701"/>
      <c r="F463" s="2098"/>
      <c r="G463" s="2098"/>
      <c r="H463" s="701"/>
      <c r="I463" s="2098"/>
    </row>
    <row r="464" spans="1:9">
      <c r="A464" s="701"/>
      <c r="D464" s="2098"/>
      <c r="E464" s="701"/>
      <c r="F464" s="2098"/>
      <c r="G464" s="2098"/>
      <c r="H464" s="701"/>
      <c r="I464" s="2098"/>
    </row>
    <row r="465" spans="1:9">
      <c r="A465" s="701"/>
      <c r="D465" s="2098"/>
      <c r="E465" s="701"/>
      <c r="F465" s="2098"/>
      <c r="G465" s="2098"/>
      <c r="H465" s="701"/>
      <c r="I465" s="2098"/>
    </row>
    <row r="466" spans="1:9">
      <c r="A466" s="701"/>
      <c r="D466" s="2098"/>
      <c r="E466" s="701"/>
      <c r="F466" s="2098"/>
      <c r="G466" s="2098"/>
      <c r="H466" s="701"/>
      <c r="I466" s="2098"/>
    </row>
    <row r="467" spans="1:9">
      <c r="A467" s="701"/>
      <c r="D467" s="2098"/>
      <c r="E467" s="701"/>
      <c r="F467" s="2098"/>
      <c r="G467" s="2098"/>
      <c r="H467" s="701"/>
      <c r="I467" s="2098"/>
    </row>
    <row r="468" spans="1:9">
      <c r="A468" s="701"/>
      <c r="D468" s="2098"/>
      <c r="E468" s="701"/>
      <c r="F468" s="2098"/>
      <c r="G468" s="2098"/>
      <c r="H468" s="701"/>
      <c r="I468" s="2098"/>
    </row>
    <row r="469" spans="1:9">
      <c r="A469" s="701"/>
      <c r="D469" s="2098"/>
      <c r="E469" s="701"/>
      <c r="F469" s="2098"/>
      <c r="G469" s="2098"/>
      <c r="H469" s="701"/>
      <c r="I469" s="2098"/>
    </row>
    <row r="470" spans="1:9">
      <c r="A470" s="701"/>
      <c r="D470" s="2098"/>
      <c r="E470" s="701"/>
      <c r="F470" s="2098"/>
      <c r="G470" s="2098"/>
      <c r="H470" s="701"/>
      <c r="I470" s="2098"/>
    </row>
  </sheetData>
  <autoFilter ref="A8:N470"/>
  <mergeCells count="5">
    <mergeCell ref="G6:I6"/>
    <mergeCell ref="A6:A7"/>
    <mergeCell ref="B6:B7"/>
    <mergeCell ref="C6:C7"/>
    <mergeCell ref="D6:F6"/>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7030A0"/>
  </sheetPr>
  <dimension ref="A1"/>
  <sheetViews>
    <sheetView workbookViewId="0"/>
  </sheetViews>
  <sheetFormatPr defaultRowHeight="11.25"/>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7030A0"/>
  </sheetPr>
  <dimension ref="A1:F70"/>
  <sheetViews>
    <sheetView topLeftCell="A40" workbookViewId="0">
      <selection activeCell="A66" sqref="A66"/>
    </sheetView>
  </sheetViews>
  <sheetFormatPr defaultRowHeight="11.25"/>
  <cols>
    <col min="1" max="1" width="9.6640625" customWidth="1"/>
    <col min="2" max="2" width="104" customWidth="1"/>
    <col min="3" max="3" width="27.83203125" style="17" customWidth="1"/>
  </cols>
  <sheetData>
    <row r="1" spans="1:6">
      <c r="A1" s="1678" t="s">
        <v>230</v>
      </c>
      <c r="B1" s="1678"/>
      <c r="C1" s="1678"/>
    </row>
    <row r="2" spans="1:6">
      <c r="A2" s="16"/>
      <c r="B2" s="16"/>
    </row>
    <row r="3" spans="1:6">
      <c r="A3" s="18" t="s">
        <v>231</v>
      </c>
      <c r="B3" s="18" t="s">
        <v>232</v>
      </c>
      <c r="C3" s="18" t="s">
        <v>233</v>
      </c>
    </row>
    <row r="4" spans="1:6">
      <c r="A4" s="52">
        <v>1</v>
      </c>
      <c r="B4" s="19" t="s">
        <v>234</v>
      </c>
      <c r="C4" s="53" t="s">
        <v>241</v>
      </c>
      <c r="F4" s="55"/>
    </row>
    <row r="5" spans="1:6" ht="22.5">
      <c r="A5" s="52">
        <f>A4+1</f>
        <v>2</v>
      </c>
      <c r="B5" s="19" t="s">
        <v>235</v>
      </c>
      <c r="C5" s="53" t="s">
        <v>242</v>
      </c>
    </row>
    <row r="6" spans="1:6" ht="22.5">
      <c r="A6" s="52">
        <f t="shared" ref="A6:A69" si="0">A5+1</f>
        <v>3</v>
      </c>
      <c r="B6" s="19" t="s">
        <v>236</v>
      </c>
      <c r="C6" s="53" t="s">
        <v>243</v>
      </c>
    </row>
    <row r="7" spans="1:6" ht="22.5">
      <c r="A7" s="52">
        <f t="shared" si="0"/>
        <v>4</v>
      </c>
      <c r="B7" s="19" t="s">
        <v>237</v>
      </c>
      <c r="C7" s="53" t="s">
        <v>244</v>
      </c>
    </row>
    <row r="8" spans="1:6" ht="22.5">
      <c r="A8" s="52">
        <f t="shared" si="0"/>
        <v>5</v>
      </c>
      <c r="B8" s="19" t="s">
        <v>238</v>
      </c>
      <c r="C8" s="53" t="s">
        <v>245</v>
      </c>
    </row>
    <row r="9" spans="1:6" ht="22.5">
      <c r="A9" s="52">
        <f t="shared" si="0"/>
        <v>6</v>
      </c>
      <c r="B9" s="19" t="s">
        <v>239</v>
      </c>
      <c r="C9" s="53" t="s">
        <v>246</v>
      </c>
    </row>
    <row r="10" spans="1:6" ht="22.5">
      <c r="A10" s="52">
        <f t="shared" si="0"/>
        <v>7</v>
      </c>
      <c r="B10" s="19" t="s">
        <v>240</v>
      </c>
      <c r="C10" s="53" t="s">
        <v>247</v>
      </c>
    </row>
    <row r="11" spans="1:6" ht="22.5">
      <c r="A11" s="52">
        <f t="shared" si="0"/>
        <v>8</v>
      </c>
      <c r="B11" s="19" t="s">
        <v>226</v>
      </c>
      <c r="C11" s="53" t="s">
        <v>248</v>
      </c>
    </row>
    <row r="12" spans="1:6">
      <c r="A12" s="52">
        <f t="shared" si="0"/>
        <v>9</v>
      </c>
      <c r="B12" s="19" t="s">
        <v>1556</v>
      </c>
      <c r="C12" s="53" t="s">
        <v>1579</v>
      </c>
    </row>
    <row r="13" spans="1:6" ht="22.5">
      <c r="A13" s="52">
        <f t="shared" si="0"/>
        <v>10</v>
      </c>
      <c r="B13" s="19" t="s">
        <v>1580</v>
      </c>
      <c r="C13" s="53" t="s">
        <v>1584</v>
      </c>
    </row>
    <row r="14" spans="1:6">
      <c r="A14" s="52">
        <f t="shared" si="0"/>
        <v>11</v>
      </c>
      <c r="B14" s="19" t="s">
        <v>1585</v>
      </c>
      <c r="C14" s="53" t="s">
        <v>1594</v>
      </c>
    </row>
    <row r="15" spans="1:6" ht="22.5">
      <c r="A15" s="52">
        <f t="shared" si="0"/>
        <v>12</v>
      </c>
      <c r="B15" s="19" t="s">
        <v>1595</v>
      </c>
      <c r="C15" s="53" t="s">
        <v>1691</v>
      </c>
    </row>
    <row r="16" spans="1:6">
      <c r="A16" s="52">
        <f t="shared" si="0"/>
        <v>13</v>
      </c>
      <c r="B16" s="19" t="s">
        <v>259</v>
      </c>
      <c r="C16" s="53" t="s">
        <v>1512</v>
      </c>
    </row>
    <row r="17" spans="1:3">
      <c r="A17" s="52">
        <f t="shared" si="0"/>
        <v>14</v>
      </c>
      <c r="B17" s="19" t="s">
        <v>1480</v>
      </c>
      <c r="C17" s="53" t="s">
        <v>1513</v>
      </c>
    </row>
    <row r="18" spans="1:3" ht="22.5">
      <c r="A18" s="52">
        <f t="shared" si="0"/>
        <v>15</v>
      </c>
      <c r="B18" s="19" t="s">
        <v>275</v>
      </c>
      <c r="C18" s="53" t="s">
        <v>1514</v>
      </c>
    </row>
    <row r="19" spans="1:3">
      <c r="A19" s="52">
        <f t="shared" si="0"/>
        <v>16</v>
      </c>
      <c r="B19" s="19" t="s">
        <v>294</v>
      </c>
      <c r="C19" s="53" t="s">
        <v>1515</v>
      </c>
    </row>
    <row r="20" spans="1:3">
      <c r="A20" s="52">
        <f t="shared" si="0"/>
        <v>17</v>
      </c>
      <c r="B20" s="19" t="s">
        <v>299</v>
      </c>
      <c r="C20" s="53" t="s">
        <v>1516</v>
      </c>
    </row>
    <row r="21" spans="1:3">
      <c r="A21" s="52">
        <f t="shared" si="0"/>
        <v>18</v>
      </c>
      <c r="B21" s="19" t="s">
        <v>309</v>
      </c>
      <c r="C21" s="53" t="s">
        <v>1517</v>
      </c>
    </row>
    <row r="22" spans="1:3" ht="22.5">
      <c r="A22" s="52">
        <f t="shared" si="0"/>
        <v>19</v>
      </c>
      <c r="B22" s="19" t="s">
        <v>318</v>
      </c>
      <c r="C22" s="53" t="s">
        <v>1518</v>
      </c>
    </row>
    <row r="23" spans="1:3">
      <c r="A23" s="52">
        <f t="shared" si="0"/>
        <v>20</v>
      </c>
      <c r="B23" s="19" t="s">
        <v>335</v>
      </c>
      <c r="C23" s="53" t="s">
        <v>1519</v>
      </c>
    </row>
    <row r="24" spans="1:3">
      <c r="A24" s="52">
        <f t="shared" si="0"/>
        <v>21</v>
      </c>
      <c r="B24" s="19" t="s">
        <v>340</v>
      </c>
      <c r="C24" s="53" t="s">
        <v>1520</v>
      </c>
    </row>
    <row r="25" spans="1:3">
      <c r="A25" s="52">
        <f t="shared" si="0"/>
        <v>22</v>
      </c>
      <c r="B25" s="19" t="s">
        <v>345</v>
      </c>
      <c r="C25" s="53" t="s">
        <v>1521</v>
      </c>
    </row>
    <row r="26" spans="1:3" ht="22.5">
      <c r="A26" s="52">
        <f t="shared" si="0"/>
        <v>23</v>
      </c>
      <c r="B26" s="19" t="s">
        <v>350</v>
      </c>
      <c r="C26" s="53" t="s">
        <v>1522</v>
      </c>
    </row>
    <row r="27" spans="1:3">
      <c r="A27" s="52">
        <f t="shared" si="0"/>
        <v>24</v>
      </c>
      <c r="B27" s="19" t="s">
        <v>1127</v>
      </c>
      <c r="C27" s="53" t="s">
        <v>1523</v>
      </c>
    </row>
    <row r="28" spans="1:3">
      <c r="A28" s="52">
        <f t="shared" si="0"/>
        <v>25</v>
      </c>
      <c r="B28" s="19" t="s">
        <v>1159</v>
      </c>
      <c r="C28" s="53" t="s">
        <v>1524</v>
      </c>
    </row>
    <row r="29" spans="1:3">
      <c r="A29" s="52">
        <f t="shared" si="0"/>
        <v>26</v>
      </c>
      <c r="B29" s="19" t="s">
        <v>1174</v>
      </c>
      <c r="C29" s="53" t="s">
        <v>1525</v>
      </c>
    </row>
    <row r="30" spans="1:3">
      <c r="A30" s="52">
        <f t="shared" si="0"/>
        <v>27</v>
      </c>
      <c r="B30" s="19" t="s">
        <v>352</v>
      </c>
      <c r="C30" s="53" t="s">
        <v>1526</v>
      </c>
    </row>
    <row r="31" spans="1:3">
      <c r="A31" s="52">
        <f t="shared" si="0"/>
        <v>28</v>
      </c>
      <c r="B31" s="19" t="s">
        <v>357</v>
      </c>
      <c r="C31" s="53" t="s">
        <v>1527</v>
      </c>
    </row>
    <row r="32" spans="1:3">
      <c r="A32" s="52">
        <f t="shared" si="0"/>
        <v>29</v>
      </c>
      <c r="B32" s="19" t="s">
        <v>1203</v>
      </c>
      <c r="C32" s="53" t="s">
        <v>1528</v>
      </c>
    </row>
    <row r="33" spans="1:3" ht="22.5">
      <c r="A33" s="52">
        <f t="shared" si="0"/>
        <v>30</v>
      </c>
      <c r="B33" s="19" t="s">
        <v>370</v>
      </c>
      <c r="C33" s="53" t="s">
        <v>1529</v>
      </c>
    </row>
    <row r="34" spans="1:3">
      <c r="A34" s="52">
        <f t="shared" si="0"/>
        <v>31</v>
      </c>
      <c r="B34" s="19" t="s">
        <v>376</v>
      </c>
      <c r="C34" s="53" t="s">
        <v>1530</v>
      </c>
    </row>
    <row r="35" spans="1:3">
      <c r="A35" s="52">
        <f t="shared" si="0"/>
        <v>32</v>
      </c>
      <c r="B35" s="19" t="s">
        <v>385</v>
      </c>
      <c r="C35" s="53" t="s">
        <v>1531</v>
      </c>
    </row>
    <row r="36" spans="1:3" ht="22.5">
      <c r="A36" s="52">
        <f t="shared" si="0"/>
        <v>33</v>
      </c>
      <c r="B36" s="19" t="s">
        <v>389</v>
      </c>
      <c r="C36" s="53" t="s">
        <v>1532</v>
      </c>
    </row>
    <row r="37" spans="1:3">
      <c r="A37" s="52">
        <f t="shared" si="0"/>
        <v>34</v>
      </c>
      <c r="B37" s="19" t="s">
        <v>1492</v>
      </c>
      <c r="C37" s="53" t="s">
        <v>1533</v>
      </c>
    </row>
    <row r="38" spans="1:3" ht="22.5">
      <c r="A38" s="52">
        <f t="shared" si="0"/>
        <v>35</v>
      </c>
      <c r="B38" s="19" t="s">
        <v>1272</v>
      </c>
      <c r="C38" s="53" t="s">
        <v>1534</v>
      </c>
    </row>
    <row r="39" spans="1:3" ht="22.5">
      <c r="A39" s="52">
        <f t="shared" si="0"/>
        <v>36</v>
      </c>
      <c r="B39" s="19" t="s">
        <v>1283</v>
      </c>
      <c r="C39" s="53" t="s">
        <v>1535</v>
      </c>
    </row>
    <row r="40" spans="1:3" ht="22.5">
      <c r="A40" s="52">
        <f t="shared" si="0"/>
        <v>37</v>
      </c>
      <c r="B40" s="19" t="s">
        <v>402</v>
      </c>
      <c r="C40" s="53" t="s">
        <v>1536</v>
      </c>
    </row>
    <row r="41" spans="1:3">
      <c r="A41" s="52">
        <f t="shared" si="0"/>
        <v>38</v>
      </c>
      <c r="B41" s="19" t="s">
        <v>1357</v>
      </c>
      <c r="C41" s="53" t="s">
        <v>1537</v>
      </c>
    </row>
    <row r="42" spans="1:3">
      <c r="A42" s="52">
        <f t="shared" si="0"/>
        <v>39</v>
      </c>
      <c r="B42" s="19" t="s">
        <v>407</v>
      </c>
      <c r="C42" s="53" t="s">
        <v>1538</v>
      </c>
    </row>
    <row r="43" spans="1:3">
      <c r="A43" s="52">
        <f t="shared" si="0"/>
        <v>40</v>
      </c>
      <c r="B43" s="19" t="s">
        <v>1366</v>
      </c>
      <c r="C43" s="53" t="s">
        <v>1539</v>
      </c>
    </row>
    <row r="44" spans="1:3">
      <c r="A44" s="52">
        <f t="shared" si="0"/>
        <v>41</v>
      </c>
      <c r="B44" s="19" t="s">
        <v>1377</v>
      </c>
      <c r="C44" s="53" t="s">
        <v>1540</v>
      </c>
    </row>
    <row r="45" spans="1:3" ht="22.5">
      <c r="A45" s="52">
        <f t="shared" si="0"/>
        <v>42</v>
      </c>
      <c r="B45" s="19" t="s">
        <v>412</v>
      </c>
      <c r="C45" s="53" t="s">
        <v>1541</v>
      </c>
    </row>
    <row r="46" spans="1:3" ht="22.5">
      <c r="A46" s="52">
        <f t="shared" si="0"/>
        <v>43</v>
      </c>
      <c r="B46" s="19" t="s">
        <v>424</v>
      </c>
      <c r="C46" s="53" t="s">
        <v>1542</v>
      </c>
    </row>
    <row r="47" spans="1:3">
      <c r="A47" s="52">
        <f t="shared" si="0"/>
        <v>44</v>
      </c>
      <c r="B47" s="19" t="s">
        <v>439</v>
      </c>
      <c r="C47" s="53" t="s">
        <v>1543</v>
      </c>
    </row>
    <row r="48" spans="1:3">
      <c r="A48" s="52">
        <f t="shared" si="0"/>
        <v>45</v>
      </c>
      <c r="B48" s="19" t="s">
        <v>443</v>
      </c>
      <c r="C48" s="53" t="s">
        <v>1544</v>
      </c>
    </row>
    <row r="49" spans="1:3" ht="22.5">
      <c r="A49" s="52">
        <f t="shared" si="0"/>
        <v>46</v>
      </c>
      <c r="B49" s="19" t="s">
        <v>454</v>
      </c>
      <c r="C49" s="53" t="s">
        <v>1545</v>
      </c>
    </row>
    <row r="50" spans="1:3" ht="33.75">
      <c r="A50" s="52">
        <f t="shared" si="0"/>
        <v>47</v>
      </c>
      <c r="B50" s="19" t="s">
        <v>466</v>
      </c>
      <c r="C50" s="53" t="s">
        <v>1546</v>
      </c>
    </row>
    <row r="51" spans="1:3" ht="22.5">
      <c r="A51" s="52">
        <f t="shared" si="0"/>
        <v>48</v>
      </c>
      <c r="B51" s="19" t="s">
        <v>474</v>
      </c>
      <c r="C51" s="53" t="s">
        <v>1547</v>
      </c>
    </row>
    <row r="52" spans="1:3" ht="22.5">
      <c r="A52" s="52">
        <f t="shared" si="0"/>
        <v>49</v>
      </c>
      <c r="B52" s="19" t="s">
        <v>477</v>
      </c>
      <c r="C52" s="53" t="s">
        <v>1548</v>
      </c>
    </row>
    <row r="53" spans="1:3">
      <c r="A53" s="52">
        <f t="shared" si="0"/>
        <v>50</v>
      </c>
      <c r="B53" s="19" t="s">
        <v>987</v>
      </c>
      <c r="C53" s="53" t="s">
        <v>1549</v>
      </c>
    </row>
    <row r="54" spans="1:3">
      <c r="A54" s="52">
        <f t="shared" si="0"/>
        <v>51</v>
      </c>
      <c r="B54" s="19" t="s">
        <v>1002</v>
      </c>
      <c r="C54" s="53" t="s">
        <v>1550</v>
      </c>
    </row>
    <row r="55" spans="1:3">
      <c r="A55" s="52">
        <f t="shared" si="0"/>
        <v>52</v>
      </c>
      <c r="B55" s="19" t="s">
        <v>1007</v>
      </c>
      <c r="C55" s="53" t="s">
        <v>1551</v>
      </c>
    </row>
    <row r="56" spans="1:3">
      <c r="A56" s="52">
        <f t="shared" si="0"/>
        <v>53</v>
      </c>
      <c r="B56" s="19" t="s">
        <v>1421</v>
      </c>
      <c r="C56" s="53" t="s">
        <v>1552</v>
      </c>
    </row>
    <row r="57" spans="1:3">
      <c r="A57" s="52">
        <f t="shared" si="0"/>
        <v>54</v>
      </c>
      <c r="B57" s="19" t="s">
        <v>1032</v>
      </c>
      <c r="C57" s="53" t="s">
        <v>1553</v>
      </c>
    </row>
    <row r="58" spans="1:3">
      <c r="A58" s="52">
        <f t="shared" si="0"/>
        <v>55</v>
      </c>
      <c r="B58" s="19" t="s">
        <v>1426</v>
      </c>
      <c r="C58" s="53" t="s">
        <v>1554</v>
      </c>
    </row>
    <row r="59" spans="1:3">
      <c r="A59" s="52">
        <f t="shared" si="0"/>
        <v>56</v>
      </c>
      <c r="B59" s="19" t="s">
        <v>485</v>
      </c>
      <c r="C59" s="53" t="s">
        <v>976</v>
      </c>
    </row>
    <row r="60" spans="1:3">
      <c r="A60" s="52">
        <f t="shared" si="0"/>
        <v>57</v>
      </c>
      <c r="B60" s="19" t="s">
        <v>495</v>
      </c>
      <c r="C60" s="53" t="s">
        <v>977</v>
      </c>
    </row>
    <row r="61" spans="1:3">
      <c r="A61" s="52">
        <f t="shared" si="0"/>
        <v>58</v>
      </c>
      <c r="B61" s="19" t="s">
        <v>518</v>
      </c>
      <c r="C61" s="54" t="s">
        <v>978</v>
      </c>
    </row>
    <row r="62" spans="1:3">
      <c r="A62" s="52">
        <f t="shared" si="0"/>
        <v>59</v>
      </c>
      <c r="B62" s="19" t="s">
        <v>579</v>
      </c>
      <c r="C62" s="53" t="s">
        <v>979</v>
      </c>
    </row>
    <row r="63" spans="1:3">
      <c r="A63" s="52">
        <f t="shared" si="0"/>
        <v>60</v>
      </c>
      <c r="B63" s="19" t="s">
        <v>717</v>
      </c>
      <c r="C63" s="53" t="s">
        <v>980</v>
      </c>
    </row>
    <row r="64" spans="1:3">
      <c r="A64" s="52">
        <f t="shared" si="0"/>
        <v>61</v>
      </c>
      <c r="B64" s="19" t="s">
        <v>786</v>
      </c>
      <c r="C64" s="53" t="s">
        <v>981</v>
      </c>
    </row>
    <row r="65" spans="1:3">
      <c r="A65" s="52">
        <f t="shared" si="0"/>
        <v>62</v>
      </c>
      <c r="B65" s="19" t="s">
        <v>797</v>
      </c>
      <c r="C65" s="53" t="s">
        <v>982</v>
      </c>
    </row>
    <row r="66" spans="1:3">
      <c r="A66" s="52">
        <f t="shared" si="0"/>
        <v>63</v>
      </c>
      <c r="B66" s="19" t="s">
        <v>833</v>
      </c>
      <c r="C66" s="53" t="s">
        <v>983</v>
      </c>
    </row>
    <row r="67" spans="1:3">
      <c r="A67" s="52">
        <f t="shared" si="0"/>
        <v>64</v>
      </c>
      <c r="B67" s="19" t="s">
        <v>942</v>
      </c>
      <c r="C67" s="53" t="s">
        <v>984</v>
      </c>
    </row>
    <row r="68" spans="1:3">
      <c r="A68" s="52">
        <f t="shared" si="0"/>
        <v>65</v>
      </c>
      <c r="B68" s="19" t="s">
        <v>957</v>
      </c>
      <c r="C68" s="53" t="s">
        <v>985</v>
      </c>
    </row>
    <row r="69" spans="1:3">
      <c r="A69" s="52">
        <f t="shared" si="0"/>
        <v>66</v>
      </c>
      <c r="B69" s="19" t="s">
        <v>975</v>
      </c>
      <c r="C69" s="53" t="s">
        <v>986</v>
      </c>
    </row>
    <row r="70" spans="1:3" ht="22.5">
      <c r="A70" s="52">
        <f t="shared" ref="A70" si="1">A69+1</f>
        <v>67</v>
      </c>
      <c r="B70" s="19" t="s">
        <v>1722</v>
      </c>
      <c r="C70" s="53" t="s">
        <v>1723</v>
      </c>
    </row>
  </sheetData>
  <mergeCells count="1">
    <mergeCell ref="A1:C1"/>
  </mergeCells>
  <hyperlinks>
    <hyperlink ref="C4" location="'ББ НПФ (АО)'!A1" display="'ББ НПФ (АО)"/>
    <hyperlink ref="C5" location="'ББ НПФ (НКО)'!A1" display="'ББ НПФ (НКО)"/>
    <hyperlink ref="C6" location="'ОФР НПФ (АО)'!A1" display="'ОФР НПФ (АО)"/>
    <hyperlink ref="C7" location="'ОФР НПФ (НКО)'!A1" display="'ОФР НПФ (НКО)"/>
    <hyperlink ref="C8" location="'ОИК НПФ (АО)'!A1" display="'ОИК НПФ (АО)"/>
    <hyperlink ref="C9" location="'ОДС НПФ (НКО)'!A1" display="'ОДС НПФ (НКО)"/>
    <hyperlink ref="C10" location="'ОПДС НПФ (АО)'!A1" display="'ОПДС НПФ (АО)"/>
    <hyperlink ref="C11" location="'ОПДС НПФ (НКО)'!A1" display="'ОПДС НПФ (НКО)"/>
    <hyperlink ref="C59" location="'Прим. 48'!A1" display="Прим. 48"/>
    <hyperlink ref="C62" location="'Прим. 51'!A1" display="'Прим. 51"/>
    <hyperlink ref="C63" location="'Прим. 52'!A1" display="'Прим. 52"/>
    <hyperlink ref="C64" location="'Прим. 53'!A1" display="'Прим. 53"/>
    <hyperlink ref="C65" location="'Прим. 54'!A1" display="'Прим. 54"/>
    <hyperlink ref="C66" location="'Прим. 55'!A1" display="'Прим. 55"/>
    <hyperlink ref="C67" location="'Прим. 56'!A1" display="'Прим. 56"/>
    <hyperlink ref="C68" location="'Прим. 57'!A1" display="'Прим. 57"/>
    <hyperlink ref="C69" location="'Прим. 58'!A1" display="'Прим. 58"/>
    <hyperlink ref="C16" location="'Прим. 5'!A1" display="'Прим. 5"/>
    <hyperlink ref="C17" location="'Прим. 6'!A1" display="'Прим. 6"/>
    <hyperlink ref="C18" location="'Прим. 7'!A1" display="'Прим. 7"/>
    <hyperlink ref="C19" location="'Прим. 8'!A1" display="'Прим. 8"/>
    <hyperlink ref="C20" location="'Прим. 9'!A1" display="Прим. 9"/>
    <hyperlink ref="C21" location="'Прим. 10'!A1" display="'Прим. 10"/>
    <hyperlink ref="C22" location="'Прим. 11'!A1" display="'Прим. 11"/>
    <hyperlink ref="C23" location="'Прим. 12'!A1" display="'Прим. 12"/>
    <hyperlink ref="C24" location="'Прим. 13'!A1" display="'Прим. 13"/>
    <hyperlink ref="C25" location="'Прим. 14'!A1" display="'Прим. 14"/>
    <hyperlink ref="C26" location="'Прим. 15'!A1" display="'Прим. 15"/>
    <hyperlink ref="C27" location="'Прим. 16'!A1" display="'Прим. 16"/>
    <hyperlink ref="C28" location="'Прим. 17'!A1" display="'Прим. 17"/>
    <hyperlink ref="C29" location="'Прим. 18'!A1" display="'Прим. 18"/>
    <hyperlink ref="C30" location="'Прим. 19'!A1" display="'Прим. 19"/>
    <hyperlink ref="C31" location="'Прим. 20'!A1" display="'Прим. 20"/>
    <hyperlink ref="C32" location="'Прим. 21'!A1" display="'Прим. 21"/>
    <hyperlink ref="C33" location="'Прим. 22'!A1" display="'Прим. 22"/>
    <hyperlink ref="C34" location="'Прим. 23'!A1" display="'Прим. 23"/>
    <hyperlink ref="C35" location="'Прим. 24'!A1" display="'Прим. 24"/>
    <hyperlink ref="C36" location="'Прим. 25'!A1" display="'Прим. 25"/>
    <hyperlink ref="C37" location="'Прим. 26'!A1" display="'Прим. 26"/>
    <hyperlink ref="C38" location="'Прим. 27'!A1" display="'Прим. 27"/>
    <hyperlink ref="C39" location="'Прим. 28'!A1" display="'Прим. 28"/>
    <hyperlink ref="C40" location="'Прим. 29'!A1" display="'Прим. 29"/>
    <hyperlink ref="C41" location="'Прим. 30'!A1" display="'Прим. 30"/>
    <hyperlink ref="C42" location="'Прим. 31'!A1" display="'Прим. 31"/>
    <hyperlink ref="C43" location="'Прим. 32'!A1" display="'Прим. 32"/>
    <hyperlink ref="C44" location="'Прим. 33'!A1" display="'Прим. 33"/>
    <hyperlink ref="C45" location="'Прим. 34'!A1" display="'Прим. 34"/>
    <hyperlink ref="C46" location="'Прим. 35'!A1" display="'Прим. 35"/>
    <hyperlink ref="C47" location="'Прим. 36'!A1" display="'Прим. 36"/>
    <hyperlink ref="C48" location="'Прим. 37'!A1" display="'Прим. 37"/>
    <hyperlink ref="C49" location="'Прим. 38'!A1" display="'Прим. 38"/>
    <hyperlink ref="C50" location="'Прим. 39'!A1" display="'Прим. 39"/>
    <hyperlink ref="C51" location="'Прим. 40'!A1" display="'Прим. 40"/>
    <hyperlink ref="C52" location="'Прим. 41'!A1" display="'Прим. 41"/>
    <hyperlink ref="C53" location="'Прим. 42'!A1" display="'Прим. 42"/>
    <hyperlink ref="C54" location="'Прим. 43'!A1" display="'Прим. 43"/>
    <hyperlink ref="C55" location="'Прим. 44'!A1" display="'Прим. 44"/>
    <hyperlink ref="C56" location="'Прим. 45'!A1" display="'Прим. 45"/>
    <hyperlink ref="C57" location="'Прим. 46'!A1" display="'Прим. 46"/>
    <hyperlink ref="C58" location="'Прим. 47'!A1" display="'Прим. 47"/>
    <hyperlink ref="C12" location="'Прим. 1'!A1" display="Прим. 1"/>
    <hyperlink ref="C13" location="'Прим. 2'!A1" display="Прим. 2"/>
    <hyperlink ref="C14" location="'Прим. 3'!A1" display="'Прим. 3"/>
    <hyperlink ref="C15" location="'Прим. 4'!A1" display="'Прим. 4"/>
    <hyperlink ref="C70" location="'ОЦИ НПФ (НКО)'!A1" display="'ОЦИ НПФ (НКО)"/>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7030A0"/>
  </sheetPr>
  <dimension ref="A1:M78"/>
  <sheetViews>
    <sheetView zoomScale="80" zoomScaleNormal="80" workbookViewId="0">
      <selection activeCell="G18" sqref="G18"/>
    </sheetView>
  </sheetViews>
  <sheetFormatPr defaultColWidth="9.33203125" defaultRowHeight="11.25"/>
  <cols>
    <col min="1" max="1" width="9.33203125" style="107" customWidth="1"/>
    <col min="2" max="2" width="43.6640625" style="107" customWidth="1"/>
    <col min="3" max="3" width="12.5" style="107" bestFit="1" customWidth="1"/>
    <col min="4" max="4" width="13.33203125" style="107" customWidth="1"/>
    <col min="5" max="6" width="18.5" style="107" customWidth="1"/>
    <col min="7" max="7" width="57.6640625" style="107" customWidth="1"/>
    <col min="8" max="8" width="40.33203125" style="107" customWidth="1"/>
    <col min="9" max="10" width="9.6640625" style="107" customWidth="1"/>
    <col min="11" max="11" width="9" style="107" bestFit="1" customWidth="1"/>
    <col min="12" max="12" width="12.33203125" style="107" bestFit="1" customWidth="1"/>
    <col min="13" max="13" width="48.6640625" style="107" bestFit="1" customWidth="1"/>
    <col min="14" max="16384" width="9.33203125" style="107"/>
  </cols>
  <sheetData>
    <row r="1" spans="1:13" ht="113.25" customHeight="1" thickBot="1">
      <c r="D1" s="1681" t="s">
        <v>10680</v>
      </c>
      <c r="E1" s="1681"/>
      <c r="F1" s="1037"/>
      <c r="G1" s="1699" t="s">
        <v>18427</v>
      </c>
      <c r="H1" s="1700"/>
      <c r="I1" s="1345" t="s">
        <v>230</v>
      </c>
      <c r="K1" s="566" t="s">
        <v>11946</v>
      </c>
      <c r="L1" s="567" t="s">
        <v>18271</v>
      </c>
      <c r="M1" s="568" t="s">
        <v>18272</v>
      </c>
    </row>
    <row r="2" spans="1:13">
      <c r="B2" s="1036"/>
      <c r="C2" s="1341"/>
      <c r="D2" s="1341"/>
      <c r="E2" s="1341"/>
      <c r="F2" s="1341"/>
      <c r="G2" s="536"/>
      <c r="H2" s="1342"/>
      <c r="K2" s="536"/>
      <c r="L2" s="537" t="s">
        <v>18270</v>
      </c>
      <c r="M2" s="560" t="s">
        <v>18273</v>
      </c>
    </row>
    <row r="3" spans="1:13">
      <c r="B3" s="1036"/>
      <c r="C3" s="107" t="s">
        <v>1</v>
      </c>
      <c r="E3" s="166"/>
      <c r="F3" s="166"/>
      <c r="G3" s="666" t="s">
        <v>15347</v>
      </c>
      <c r="H3" s="1342"/>
      <c r="K3" s="536"/>
      <c r="L3" s="561" t="s">
        <v>18274</v>
      </c>
      <c r="M3" s="560" t="s">
        <v>18275</v>
      </c>
    </row>
    <row r="4" spans="1:13" ht="12" thickBot="1">
      <c r="B4" s="1036"/>
      <c r="E4" s="166"/>
      <c r="F4" s="166"/>
      <c r="G4" s="536"/>
      <c r="H4" s="1342"/>
      <c r="K4" s="536"/>
      <c r="L4" s="634" t="s">
        <v>18276</v>
      </c>
      <c r="M4" s="560" t="s">
        <v>18277</v>
      </c>
    </row>
    <row r="5" spans="1:13" ht="12" thickBot="1">
      <c r="B5" s="1036"/>
      <c r="C5" s="1691" t="s">
        <v>2</v>
      </c>
      <c r="D5" s="1693" t="s">
        <v>3</v>
      </c>
      <c r="E5" s="1694"/>
      <c r="F5" s="288"/>
      <c r="G5" s="666" t="s">
        <v>18266</v>
      </c>
      <c r="H5" s="1346"/>
      <c r="K5" s="563"/>
      <c r="L5" s="564" t="s">
        <v>18278</v>
      </c>
      <c r="M5" s="565" t="s">
        <v>13554</v>
      </c>
    </row>
    <row r="6" spans="1:13" ht="33.75">
      <c r="B6" s="1036"/>
      <c r="C6" s="1692"/>
      <c r="D6" s="287" t="s">
        <v>4</v>
      </c>
      <c r="E6" s="494" t="s">
        <v>5</v>
      </c>
      <c r="F6" s="495"/>
      <c r="G6" s="666" t="s">
        <v>18267</v>
      </c>
      <c r="H6" s="1347"/>
      <c r="K6" s="294"/>
      <c r="L6" s="428"/>
      <c r="M6" s="429"/>
    </row>
    <row r="7" spans="1:13" ht="34.5" thickBot="1">
      <c r="B7" s="1036"/>
      <c r="C7" s="1695"/>
      <c r="D7" s="1696"/>
      <c r="E7" s="1697"/>
      <c r="F7" s="409"/>
      <c r="G7" s="666" t="s">
        <v>18268</v>
      </c>
      <c r="H7" s="1346"/>
      <c r="K7" s="294"/>
      <c r="L7" s="322"/>
      <c r="M7" s="322"/>
    </row>
    <row r="8" spans="1:13">
      <c r="B8" s="1036"/>
      <c r="G8" s="536"/>
      <c r="H8" s="560"/>
      <c r="K8" s="294"/>
      <c r="L8" s="294"/>
      <c r="M8" s="294"/>
    </row>
    <row r="9" spans="1:13" ht="11.25" customHeight="1">
      <c r="B9" s="1036"/>
      <c r="G9" s="536"/>
      <c r="H9" s="560"/>
      <c r="K9" s="294"/>
      <c r="L9" s="294"/>
      <c r="M9" s="294"/>
    </row>
    <row r="10" spans="1:13" ht="26.25" customHeight="1">
      <c r="A10" s="1680" t="s">
        <v>72</v>
      </c>
      <c r="B10" s="1680"/>
      <c r="C10" s="1680"/>
      <c r="D10" s="1680"/>
      <c r="E10" s="1680"/>
      <c r="F10" s="1040"/>
      <c r="G10" s="570"/>
      <c r="H10" s="560"/>
      <c r="K10" s="294"/>
      <c r="L10" s="294"/>
      <c r="M10" s="294"/>
    </row>
    <row r="11" spans="1:13" ht="9.75" customHeight="1">
      <c r="B11" s="1036"/>
      <c r="C11" s="1036"/>
      <c r="D11" s="1036"/>
      <c r="E11" s="1036"/>
      <c r="F11" s="1036"/>
      <c r="G11" s="571"/>
      <c r="H11" s="560"/>
      <c r="K11" s="294"/>
      <c r="L11" s="294"/>
      <c r="M11" s="294"/>
    </row>
    <row r="12" spans="1:13">
      <c r="A12" s="1698" t="s">
        <v>10681</v>
      </c>
      <c r="B12" s="1698"/>
      <c r="C12" s="1698"/>
      <c r="D12" s="1698"/>
      <c r="E12" s="1698"/>
      <c r="F12" s="1036"/>
      <c r="G12" s="570"/>
      <c r="H12" s="560"/>
      <c r="K12" s="294"/>
      <c r="L12" s="1348"/>
      <c r="M12" s="1348"/>
    </row>
    <row r="13" spans="1:13">
      <c r="B13" s="1036"/>
      <c r="C13" s="1036"/>
      <c r="D13" s="1036"/>
      <c r="E13" s="1036"/>
      <c r="F13" s="1036"/>
      <c r="G13" s="571"/>
      <c r="H13" s="560"/>
      <c r="K13" s="294"/>
      <c r="L13" s="1348"/>
      <c r="M13" s="1348"/>
    </row>
    <row r="14" spans="1:13" ht="18.75" customHeight="1">
      <c r="A14" s="1686" t="s">
        <v>7</v>
      </c>
      <c r="B14" s="1686"/>
      <c r="C14" s="1686"/>
      <c r="D14" s="1686"/>
      <c r="E14" s="1686"/>
      <c r="F14" s="1042"/>
      <c r="G14" s="666" t="s">
        <v>18264</v>
      </c>
      <c r="H14" s="560"/>
      <c r="K14" s="294"/>
      <c r="L14" s="294"/>
      <c r="M14" s="294"/>
    </row>
    <row r="15" spans="1:13" ht="15.75" customHeight="1">
      <c r="B15" s="1040"/>
      <c r="C15" s="1072"/>
      <c r="D15" s="1072"/>
      <c r="E15" s="1072"/>
      <c r="F15" s="1072"/>
      <c r="G15" s="666" t="s">
        <v>18265</v>
      </c>
      <c r="H15" s="560"/>
      <c r="K15" s="294"/>
      <c r="L15" s="294"/>
      <c r="M15" s="294"/>
    </row>
    <row r="16" spans="1:13" ht="18.75" customHeight="1">
      <c r="A16" s="1687" t="s">
        <v>8</v>
      </c>
      <c r="B16" s="1687"/>
      <c r="C16" s="1687"/>
      <c r="D16" s="1687"/>
      <c r="E16" s="1687"/>
      <c r="F16" s="1043"/>
      <c r="G16" s="666" t="s">
        <v>18269</v>
      </c>
      <c r="H16" s="560"/>
      <c r="K16" s="294"/>
      <c r="L16" s="294"/>
      <c r="M16" s="294"/>
    </row>
    <row r="17" spans="1:13" ht="9" customHeight="1">
      <c r="B17" s="1040"/>
      <c r="C17" s="1042"/>
      <c r="D17" s="1042"/>
      <c r="E17" s="1042"/>
      <c r="F17" s="1042"/>
      <c r="G17" s="572"/>
      <c r="H17" s="560"/>
      <c r="K17" s="294"/>
      <c r="L17" s="294"/>
      <c r="M17" s="294"/>
    </row>
    <row r="18" spans="1:13" ht="33.75" customHeight="1">
      <c r="B18" s="1040"/>
      <c r="C18" s="124"/>
      <c r="D18" s="1685" t="s">
        <v>9</v>
      </c>
      <c r="E18" s="1685"/>
      <c r="F18" s="1041"/>
      <c r="G18" s="573"/>
      <c r="H18" s="560"/>
      <c r="K18" s="294"/>
      <c r="L18" s="294"/>
      <c r="M18" s="294"/>
    </row>
    <row r="19" spans="1:13" ht="12" thickBot="1">
      <c r="G19" s="536"/>
      <c r="H19" s="560"/>
    </row>
    <row r="20" spans="1:13" ht="22.5">
      <c r="A20" s="1067" t="s">
        <v>10</v>
      </c>
      <c r="B20" s="1057" t="s">
        <v>11</v>
      </c>
      <c r="C20" s="1057" t="s">
        <v>12</v>
      </c>
      <c r="D20" s="1057" t="s">
        <v>60</v>
      </c>
      <c r="E20" s="1058" t="s">
        <v>60</v>
      </c>
      <c r="F20" s="448"/>
      <c r="G20" s="536"/>
      <c r="H20" s="560"/>
    </row>
    <row r="21" spans="1:13">
      <c r="A21" s="497">
        <v>1</v>
      </c>
      <c r="B21" s="240">
        <v>2</v>
      </c>
      <c r="C21" s="240">
        <v>3</v>
      </c>
      <c r="D21" s="240">
        <v>4</v>
      </c>
      <c r="E21" s="256">
        <v>5</v>
      </c>
      <c r="F21" s="448"/>
      <c r="G21" s="666" t="s">
        <v>15380</v>
      </c>
      <c r="H21" s="560"/>
    </row>
    <row r="22" spans="1:13">
      <c r="A22" s="1682" t="s">
        <v>61</v>
      </c>
      <c r="B22" s="1683"/>
      <c r="C22" s="1683"/>
      <c r="D22" s="1683"/>
      <c r="E22" s="1684"/>
      <c r="F22" s="448"/>
      <c r="G22" s="666" t="s">
        <v>15381</v>
      </c>
      <c r="H22" s="560"/>
    </row>
    <row r="23" spans="1:13">
      <c r="A23" s="1068">
        <v>1</v>
      </c>
      <c r="B23" s="1047" t="s">
        <v>13</v>
      </c>
      <c r="C23" s="1069">
        <v>5</v>
      </c>
      <c r="D23" s="1047"/>
      <c r="E23" s="1048"/>
      <c r="F23" s="448"/>
      <c r="G23" s="666" t="s">
        <v>15236</v>
      </c>
      <c r="H23" s="560"/>
    </row>
    <row r="24" spans="1:13" ht="33.75">
      <c r="A24" s="1068">
        <v>2</v>
      </c>
      <c r="B24" s="1047" t="s">
        <v>14</v>
      </c>
      <c r="C24" s="1069">
        <v>6</v>
      </c>
      <c r="D24" s="1047"/>
      <c r="E24" s="1048"/>
      <c r="F24" s="448"/>
      <c r="G24" s="666" t="s">
        <v>15242</v>
      </c>
      <c r="H24" s="560"/>
    </row>
    <row r="25" spans="1:13" ht="45">
      <c r="A25" s="1068">
        <v>3</v>
      </c>
      <c r="B25" s="1047" t="s">
        <v>15</v>
      </c>
      <c r="C25" s="1069" t="s">
        <v>16</v>
      </c>
      <c r="D25" s="1047"/>
      <c r="E25" s="1048"/>
      <c r="F25" s="448"/>
      <c r="G25" s="666" t="s">
        <v>13550</v>
      </c>
      <c r="H25" s="560"/>
    </row>
    <row r="26" spans="1:13" ht="33.75">
      <c r="A26" s="1068" t="s">
        <v>62</v>
      </c>
      <c r="B26" s="1047" t="s">
        <v>17</v>
      </c>
      <c r="C26" s="1069" t="s">
        <v>18</v>
      </c>
      <c r="D26" s="1047"/>
      <c r="E26" s="1048"/>
      <c r="F26" s="448"/>
      <c r="G26" s="666" t="s">
        <v>18416</v>
      </c>
      <c r="H26" s="560"/>
    </row>
    <row r="27" spans="1:13" ht="22.5">
      <c r="A27" s="1068">
        <v>4</v>
      </c>
      <c r="B27" s="1047" t="s">
        <v>19</v>
      </c>
      <c r="C27" s="1069">
        <v>8</v>
      </c>
      <c r="D27" s="1047"/>
      <c r="E27" s="1048"/>
      <c r="F27" s="448"/>
      <c r="G27" s="666" t="s">
        <v>13551</v>
      </c>
      <c r="H27" s="560"/>
    </row>
    <row r="28" spans="1:13" ht="33.75">
      <c r="A28" s="1068" t="s">
        <v>63</v>
      </c>
      <c r="B28" s="1047" t="s">
        <v>17</v>
      </c>
      <c r="C28" s="1069" t="s">
        <v>20</v>
      </c>
      <c r="D28" s="1047"/>
      <c r="E28" s="1048"/>
      <c r="F28" s="448"/>
      <c r="G28" s="666" t="s">
        <v>15426</v>
      </c>
      <c r="H28" s="560"/>
    </row>
    <row r="29" spans="1:13" ht="22.5">
      <c r="A29" s="1068">
        <v>5</v>
      </c>
      <c r="B29" s="1047" t="s">
        <v>21</v>
      </c>
      <c r="C29" s="1069">
        <v>9</v>
      </c>
      <c r="D29" s="1047"/>
      <c r="E29" s="1048"/>
      <c r="F29" s="448"/>
      <c r="G29" s="666" t="s">
        <v>13552</v>
      </c>
      <c r="H29" s="560"/>
    </row>
    <row r="30" spans="1:13" ht="33.75">
      <c r="A30" s="1068" t="s">
        <v>64</v>
      </c>
      <c r="B30" s="1047" t="s">
        <v>17</v>
      </c>
      <c r="C30" s="1069" t="s">
        <v>22</v>
      </c>
      <c r="D30" s="1047"/>
      <c r="E30" s="1048"/>
      <c r="F30" s="448"/>
      <c r="G30" s="666" t="s">
        <v>15436</v>
      </c>
      <c r="H30" s="560"/>
    </row>
    <row r="31" spans="1:13" ht="33.75">
      <c r="A31" s="1068">
        <v>6</v>
      </c>
      <c r="B31" s="1047" t="s">
        <v>23</v>
      </c>
      <c r="C31" s="1069">
        <v>10</v>
      </c>
      <c r="D31" s="1047"/>
      <c r="E31" s="1048"/>
      <c r="F31" s="448"/>
      <c r="G31" s="666" t="s">
        <v>15253</v>
      </c>
      <c r="H31" s="560"/>
    </row>
    <row r="32" spans="1:13" ht="56.25">
      <c r="A32" s="1068">
        <v>7</v>
      </c>
      <c r="B32" s="1047" t="s">
        <v>24</v>
      </c>
      <c r="C32" s="1069">
        <v>11</v>
      </c>
      <c r="D32" s="1047"/>
      <c r="E32" s="1048"/>
      <c r="F32" s="448"/>
      <c r="G32" s="666" t="s">
        <v>15259</v>
      </c>
      <c r="H32" s="560"/>
    </row>
    <row r="33" spans="1:8">
      <c r="A33" s="1068">
        <v>8</v>
      </c>
      <c r="B33" s="1047" t="s">
        <v>25</v>
      </c>
      <c r="C33" s="1069">
        <v>12</v>
      </c>
      <c r="D33" s="1047"/>
      <c r="E33" s="1048"/>
      <c r="F33" s="448"/>
      <c r="G33" s="666" t="s">
        <v>13558</v>
      </c>
      <c r="H33" s="560"/>
    </row>
    <row r="34" spans="1:8" ht="22.5">
      <c r="A34" s="1068">
        <v>9</v>
      </c>
      <c r="B34" s="1047" t="s">
        <v>26</v>
      </c>
      <c r="C34" s="1069">
        <v>13</v>
      </c>
      <c r="D34" s="1047"/>
      <c r="E34" s="1048"/>
      <c r="F34" s="448"/>
      <c r="G34" s="666" t="s">
        <v>13559</v>
      </c>
      <c r="H34" s="560"/>
    </row>
    <row r="35" spans="1:8">
      <c r="A35" s="1068">
        <v>10</v>
      </c>
      <c r="B35" s="1047" t="s">
        <v>27</v>
      </c>
      <c r="C35" s="1069">
        <v>14</v>
      </c>
      <c r="D35" s="1047"/>
      <c r="E35" s="1048"/>
      <c r="F35" s="448"/>
      <c r="G35" s="666" t="s">
        <v>13560</v>
      </c>
      <c r="H35" s="560"/>
    </row>
    <row r="36" spans="1:8" ht="33.75">
      <c r="A36" s="1068">
        <v>11</v>
      </c>
      <c r="B36" s="1051" t="s">
        <v>28</v>
      </c>
      <c r="C36" s="1069">
        <v>15</v>
      </c>
      <c r="D36" s="1047"/>
      <c r="E36" s="1048"/>
      <c r="F36" s="448"/>
      <c r="G36" s="666" t="s">
        <v>18417</v>
      </c>
      <c r="H36" s="560"/>
    </row>
    <row r="37" spans="1:8">
      <c r="A37" s="1068">
        <v>12</v>
      </c>
      <c r="B37" s="1047" t="s">
        <v>29</v>
      </c>
      <c r="C37" s="1069">
        <v>16</v>
      </c>
      <c r="D37" s="1047"/>
      <c r="E37" s="1048"/>
      <c r="F37" s="448"/>
      <c r="G37" s="666" t="s">
        <v>13561</v>
      </c>
      <c r="H37" s="560"/>
    </row>
    <row r="38" spans="1:8">
      <c r="A38" s="1068">
        <v>13</v>
      </c>
      <c r="B38" s="1047" t="s">
        <v>30</v>
      </c>
      <c r="C38" s="1069">
        <v>17</v>
      </c>
      <c r="D38" s="1047"/>
      <c r="E38" s="1048"/>
      <c r="F38" s="448"/>
      <c r="G38" s="666" t="s">
        <v>13563</v>
      </c>
      <c r="H38" s="560"/>
    </row>
    <row r="39" spans="1:8">
      <c r="A39" s="1068">
        <v>14</v>
      </c>
      <c r="B39" s="1047" t="s">
        <v>31</v>
      </c>
      <c r="C39" s="1069">
        <v>18</v>
      </c>
      <c r="D39" s="1047"/>
      <c r="E39" s="1048"/>
      <c r="F39" s="448"/>
      <c r="G39" s="666" t="s">
        <v>13564</v>
      </c>
      <c r="H39" s="560"/>
    </row>
    <row r="40" spans="1:8">
      <c r="A40" s="1068">
        <v>15</v>
      </c>
      <c r="B40" s="1047" t="s">
        <v>32</v>
      </c>
      <c r="C40" s="1069">
        <v>19</v>
      </c>
      <c r="D40" s="1047"/>
      <c r="E40" s="1048"/>
      <c r="F40" s="448"/>
      <c r="G40" s="666" t="s">
        <v>15219</v>
      </c>
      <c r="H40" s="560"/>
    </row>
    <row r="41" spans="1:8">
      <c r="A41" s="1068">
        <v>16</v>
      </c>
      <c r="B41" s="1047" t="s">
        <v>33</v>
      </c>
      <c r="C41" s="1069">
        <v>47</v>
      </c>
      <c r="D41" s="1047"/>
      <c r="E41" s="1048"/>
      <c r="F41" s="448"/>
      <c r="G41" s="666" t="s">
        <v>18332</v>
      </c>
      <c r="H41" s="560"/>
    </row>
    <row r="42" spans="1:8">
      <c r="A42" s="1068">
        <v>17</v>
      </c>
      <c r="B42" s="1047" t="s">
        <v>34</v>
      </c>
      <c r="C42" s="1069">
        <v>47</v>
      </c>
      <c r="D42" s="1047"/>
      <c r="E42" s="1048"/>
      <c r="F42" s="448"/>
      <c r="G42" s="666" t="s">
        <v>18333</v>
      </c>
      <c r="H42" s="560"/>
    </row>
    <row r="43" spans="1:8">
      <c r="A43" s="1068">
        <v>18</v>
      </c>
      <c r="B43" s="1047" t="s">
        <v>35</v>
      </c>
      <c r="C43" s="1069">
        <v>20</v>
      </c>
      <c r="D43" s="1047"/>
      <c r="E43" s="1048"/>
      <c r="F43" s="448"/>
      <c r="G43" s="666" t="s">
        <v>13565</v>
      </c>
      <c r="H43" s="560"/>
    </row>
    <row r="44" spans="1:8">
      <c r="A44" s="1068">
        <v>19</v>
      </c>
      <c r="B44" s="1047" t="s">
        <v>36</v>
      </c>
      <c r="C44" s="1069"/>
      <c r="D44" s="1047"/>
      <c r="E44" s="1048"/>
      <c r="F44" s="448"/>
      <c r="G44" s="666" t="s">
        <v>18334</v>
      </c>
      <c r="H44" s="560"/>
    </row>
    <row r="45" spans="1:8">
      <c r="A45" s="1688" t="s">
        <v>65</v>
      </c>
      <c r="B45" s="1689"/>
      <c r="C45" s="1689"/>
      <c r="D45" s="1689"/>
      <c r="E45" s="1690"/>
      <c r="F45" s="448"/>
      <c r="G45" s="666" t="s">
        <v>15383</v>
      </c>
      <c r="H45" s="1343" t="s">
        <v>15382</v>
      </c>
    </row>
    <row r="46" spans="1:8" ht="33.75">
      <c r="A46" s="1068">
        <v>20</v>
      </c>
      <c r="B46" s="1047" t="s">
        <v>37</v>
      </c>
      <c r="C46" s="1069">
        <v>22</v>
      </c>
      <c r="D46" s="1047"/>
      <c r="E46" s="1048"/>
      <c r="F46" s="448"/>
      <c r="G46" s="666" t="s">
        <v>13567</v>
      </c>
      <c r="H46" s="560"/>
    </row>
    <row r="47" spans="1:8">
      <c r="A47" s="1068">
        <v>21</v>
      </c>
      <c r="B47" s="1047" t="s">
        <v>38</v>
      </c>
      <c r="C47" s="1069">
        <v>23</v>
      </c>
      <c r="D47" s="1047"/>
      <c r="E47" s="1048"/>
      <c r="F47" s="448"/>
      <c r="G47" s="666" t="s">
        <v>15274</v>
      </c>
      <c r="H47" s="560"/>
    </row>
    <row r="48" spans="1:8">
      <c r="A48" s="1068">
        <v>22</v>
      </c>
      <c r="B48" s="1047" t="s">
        <v>39</v>
      </c>
      <c r="C48" s="1069">
        <v>24</v>
      </c>
      <c r="D48" s="1047"/>
      <c r="E48" s="1048"/>
      <c r="F48" s="448"/>
      <c r="G48" s="666" t="s">
        <v>18418</v>
      </c>
      <c r="H48" s="560"/>
    </row>
    <row r="49" spans="1:8" ht="56.25">
      <c r="A49" s="1068">
        <v>23</v>
      </c>
      <c r="B49" s="1047" t="s">
        <v>66</v>
      </c>
      <c r="C49" s="1069">
        <v>25</v>
      </c>
      <c r="D49" s="1047"/>
      <c r="E49" s="1048"/>
      <c r="F49" s="448"/>
      <c r="G49" s="666" t="s">
        <v>15275</v>
      </c>
      <c r="H49" s="560"/>
    </row>
    <row r="50" spans="1:8" ht="33.75">
      <c r="A50" s="1068">
        <v>24</v>
      </c>
      <c r="B50" s="1047" t="s">
        <v>40</v>
      </c>
      <c r="C50" s="1069">
        <v>15</v>
      </c>
      <c r="D50" s="1047"/>
      <c r="E50" s="1048"/>
      <c r="F50" s="448"/>
      <c r="G50" s="666" t="s">
        <v>18279</v>
      </c>
      <c r="H50" s="560"/>
    </row>
    <row r="51" spans="1:8" ht="33.75">
      <c r="A51" s="1068">
        <v>25</v>
      </c>
      <c r="B51" s="1051" t="s">
        <v>41</v>
      </c>
      <c r="C51" s="1069">
        <v>26</v>
      </c>
      <c r="D51" s="1047"/>
      <c r="E51" s="1048"/>
      <c r="F51" s="448"/>
      <c r="G51" s="666" t="s">
        <v>18419</v>
      </c>
      <c r="H51" s="560"/>
    </row>
    <row r="52" spans="1:8" ht="33.75">
      <c r="A52" s="1068">
        <v>26</v>
      </c>
      <c r="B52" s="1047" t="s">
        <v>67</v>
      </c>
      <c r="C52" s="1069">
        <v>27</v>
      </c>
      <c r="D52" s="1047"/>
      <c r="E52" s="1048"/>
      <c r="F52" s="448"/>
      <c r="G52" s="666" t="s">
        <v>18420</v>
      </c>
      <c r="H52" s="560"/>
    </row>
    <row r="53" spans="1:8" ht="56.25">
      <c r="A53" s="1068">
        <v>27</v>
      </c>
      <c r="B53" s="1047" t="s">
        <v>68</v>
      </c>
      <c r="C53" s="1069">
        <v>28</v>
      </c>
      <c r="D53" s="1047"/>
      <c r="E53" s="1048"/>
      <c r="F53" s="448"/>
      <c r="G53" s="666" t="s">
        <v>18421</v>
      </c>
      <c r="H53" s="560"/>
    </row>
    <row r="54" spans="1:8" ht="45">
      <c r="A54" s="1068">
        <v>28</v>
      </c>
      <c r="B54" s="1047" t="s">
        <v>42</v>
      </c>
      <c r="C54" s="1069">
        <v>29</v>
      </c>
      <c r="D54" s="1047"/>
      <c r="E54" s="1048"/>
      <c r="F54" s="448"/>
      <c r="G54" s="666" t="s">
        <v>18422</v>
      </c>
      <c r="H54" s="560"/>
    </row>
    <row r="55" spans="1:8" ht="22.5">
      <c r="A55" s="1068">
        <v>29</v>
      </c>
      <c r="B55" s="1047" t="s">
        <v>43</v>
      </c>
      <c r="C55" s="1069">
        <v>47</v>
      </c>
      <c r="D55" s="1047"/>
      <c r="E55" s="1048"/>
      <c r="F55" s="448"/>
      <c r="G55" s="666" t="s">
        <v>18280</v>
      </c>
      <c r="H55" s="560"/>
    </row>
    <row r="56" spans="1:8">
      <c r="A56" s="1068">
        <v>30</v>
      </c>
      <c r="B56" s="1047" t="s">
        <v>44</v>
      </c>
      <c r="C56" s="1069">
        <v>47</v>
      </c>
      <c r="D56" s="1047"/>
      <c r="E56" s="1048"/>
      <c r="F56" s="448"/>
      <c r="G56" s="666" t="s">
        <v>18281</v>
      </c>
      <c r="H56" s="560"/>
    </row>
    <row r="57" spans="1:8">
      <c r="A57" s="1068">
        <v>31</v>
      </c>
      <c r="B57" s="1047" t="s">
        <v>45</v>
      </c>
      <c r="C57" s="1069">
        <v>30</v>
      </c>
      <c r="D57" s="1047"/>
      <c r="E57" s="1048"/>
      <c r="F57" s="448"/>
      <c r="G57" s="666" t="s">
        <v>13568</v>
      </c>
      <c r="H57" s="560"/>
    </row>
    <row r="58" spans="1:8">
      <c r="A58" s="1068">
        <v>32</v>
      </c>
      <c r="B58" s="1047" t="s">
        <v>46</v>
      </c>
      <c r="C58" s="1069">
        <v>31</v>
      </c>
      <c r="D58" s="1047"/>
      <c r="E58" s="1048"/>
      <c r="F58" s="448"/>
      <c r="G58" s="666" t="s">
        <v>13569</v>
      </c>
      <c r="H58" s="560"/>
    </row>
    <row r="59" spans="1:8">
      <c r="A59" s="1068">
        <v>33</v>
      </c>
      <c r="B59" s="1047" t="s">
        <v>47</v>
      </c>
      <c r="C59" s="1047"/>
      <c r="D59" s="1047"/>
      <c r="E59" s="1048"/>
      <c r="F59" s="448"/>
      <c r="G59" s="666" t="s">
        <v>18282</v>
      </c>
      <c r="H59" s="560"/>
    </row>
    <row r="60" spans="1:8">
      <c r="A60" s="1682" t="s">
        <v>69</v>
      </c>
      <c r="B60" s="1683"/>
      <c r="C60" s="1683"/>
      <c r="D60" s="1683"/>
      <c r="E60" s="1684"/>
      <c r="F60" s="448"/>
      <c r="G60" s="666" t="s">
        <v>15384</v>
      </c>
      <c r="H60" s="560"/>
    </row>
    <row r="61" spans="1:8">
      <c r="A61" s="497">
        <v>34</v>
      </c>
      <c r="B61" s="1047" t="s">
        <v>48</v>
      </c>
      <c r="C61" s="240">
        <v>32</v>
      </c>
      <c r="D61" s="246"/>
      <c r="E61" s="335"/>
      <c r="F61" s="448"/>
      <c r="G61" s="666" t="s">
        <v>18342</v>
      </c>
      <c r="H61" s="560"/>
    </row>
    <row r="62" spans="1:8">
      <c r="A62" s="497">
        <v>35</v>
      </c>
      <c r="B62" s="1047" t="s">
        <v>49</v>
      </c>
      <c r="C62" s="240">
        <v>32</v>
      </c>
      <c r="D62" s="246"/>
      <c r="E62" s="335"/>
      <c r="F62" s="448"/>
      <c r="G62" s="666" t="s">
        <v>18343</v>
      </c>
      <c r="H62" s="560"/>
    </row>
    <row r="63" spans="1:8">
      <c r="A63" s="497">
        <v>36</v>
      </c>
      <c r="B63" s="1047" t="s">
        <v>50</v>
      </c>
      <c r="C63" s="240">
        <v>32</v>
      </c>
      <c r="D63" s="246"/>
      <c r="E63" s="335"/>
      <c r="F63" s="448"/>
      <c r="G63" s="666" t="s">
        <v>18423</v>
      </c>
      <c r="H63" s="560"/>
    </row>
    <row r="64" spans="1:8" ht="22.5">
      <c r="A64" s="497">
        <v>37</v>
      </c>
      <c r="B64" s="1047" t="s">
        <v>51</v>
      </c>
      <c r="C64" s="240">
        <v>32</v>
      </c>
      <c r="D64" s="246"/>
      <c r="E64" s="335"/>
      <c r="F64" s="448"/>
      <c r="G64" s="666" t="s">
        <v>18344</v>
      </c>
      <c r="H64" s="560"/>
    </row>
    <row r="65" spans="1:8" ht="33.75">
      <c r="A65" s="497">
        <v>38</v>
      </c>
      <c r="B65" s="1047" t="s">
        <v>52</v>
      </c>
      <c r="C65" s="246"/>
      <c r="D65" s="246"/>
      <c r="E65" s="335"/>
      <c r="F65" s="448"/>
      <c r="G65" s="666" t="s">
        <v>18424</v>
      </c>
      <c r="H65" s="560"/>
    </row>
    <row r="66" spans="1:8" ht="33.75">
      <c r="A66" s="497">
        <v>39</v>
      </c>
      <c r="B66" s="1051" t="s">
        <v>53</v>
      </c>
      <c r="C66" s="246"/>
      <c r="D66" s="246"/>
      <c r="E66" s="335"/>
      <c r="F66" s="448"/>
      <c r="G66" s="666" t="s">
        <v>18425</v>
      </c>
      <c r="H66" s="560"/>
    </row>
    <row r="67" spans="1:8" ht="45">
      <c r="A67" s="497">
        <v>40</v>
      </c>
      <c r="B67" s="1047" t="s">
        <v>54</v>
      </c>
      <c r="C67" s="246"/>
      <c r="D67" s="246"/>
      <c r="E67" s="335"/>
      <c r="F67" s="448"/>
      <c r="G67" s="666" t="s">
        <v>18426</v>
      </c>
      <c r="H67" s="560"/>
    </row>
    <row r="68" spans="1:8">
      <c r="A68" s="497">
        <v>41</v>
      </c>
      <c r="B68" s="1047" t="s">
        <v>55</v>
      </c>
      <c r="C68" s="246"/>
      <c r="D68" s="246"/>
      <c r="E68" s="335"/>
      <c r="F68" s="448"/>
      <c r="G68" s="666" t="s">
        <v>13579</v>
      </c>
      <c r="H68" s="560"/>
    </row>
    <row r="69" spans="1:8">
      <c r="A69" s="497">
        <v>42</v>
      </c>
      <c r="B69" s="1047" t="s">
        <v>56</v>
      </c>
      <c r="C69" s="246"/>
      <c r="D69" s="246"/>
      <c r="E69" s="335"/>
      <c r="F69" s="448"/>
      <c r="G69" s="666" t="s">
        <v>18286</v>
      </c>
      <c r="H69" s="560"/>
    </row>
    <row r="70" spans="1:8" ht="22.5">
      <c r="A70" s="497">
        <v>43</v>
      </c>
      <c r="B70" s="1047" t="s">
        <v>57</v>
      </c>
      <c r="C70" s="246"/>
      <c r="D70" s="246"/>
      <c r="E70" s="335"/>
      <c r="F70" s="448"/>
      <c r="G70" s="666" t="s">
        <v>18287</v>
      </c>
      <c r="H70" s="560"/>
    </row>
    <row r="71" spans="1:8">
      <c r="A71" s="497">
        <v>44</v>
      </c>
      <c r="B71" s="1047" t="s">
        <v>58</v>
      </c>
      <c r="C71" s="246"/>
      <c r="D71" s="246"/>
      <c r="E71" s="335"/>
      <c r="F71" s="448"/>
      <c r="G71" s="666" t="s">
        <v>18345</v>
      </c>
      <c r="H71" s="560"/>
    </row>
    <row r="72" spans="1:8" ht="12" thickBot="1">
      <c r="A72" s="498">
        <v>45</v>
      </c>
      <c r="B72" s="863" t="s">
        <v>59</v>
      </c>
      <c r="C72" s="334"/>
      <c r="D72" s="246"/>
      <c r="E72" s="333"/>
      <c r="F72" s="448"/>
      <c r="G72" s="667" t="s">
        <v>18346</v>
      </c>
      <c r="H72" s="1344"/>
    </row>
    <row r="75" spans="1:8">
      <c r="A75" s="1681" t="s">
        <v>10682</v>
      </c>
      <c r="B75" s="1681"/>
      <c r="C75" s="1681"/>
      <c r="D75" s="1681"/>
      <c r="E75" s="1681"/>
      <c r="F75" s="1037"/>
    </row>
    <row r="76" spans="1:8">
      <c r="A76" s="1679" t="s">
        <v>10683</v>
      </c>
      <c r="B76" s="1679"/>
      <c r="C76" s="1679"/>
      <c r="D76" s="1679"/>
      <c r="E76" s="1679"/>
      <c r="F76" s="1038"/>
    </row>
    <row r="77" spans="1:8">
      <c r="A77" s="1679"/>
      <c r="B77" s="1679"/>
      <c r="C77" s="1679"/>
      <c r="D77" s="1679"/>
      <c r="E77" s="1679"/>
      <c r="F77" s="1038"/>
    </row>
    <row r="78" spans="1:8">
      <c r="A78" s="1679" t="s">
        <v>10314</v>
      </c>
      <c r="B78" s="1679"/>
      <c r="C78" s="1679"/>
      <c r="D78" s="1679"/>
      <c r="E78" s="1679"/>
      <c r="F78" s="1038"/>
    </row>
  </sheetData>
  <autoFilter ref="A22:M77">
    <filterColumn colId="0" showButton="0"/>
    <filterColumn colId="1" showButton="0"/>
    <filterColumn colId="2" showButton="0"/>
    <filterColumn colId="3" showButton="0"/>
  </autoFilter>
  <mergeCells count="17">
    <mergeCell ref="G1:H1"/>
    <mergeCell ref="A78:E78"/>
    <mergeCell ref="A77:E77"/>
    <mergeCell ref="A10:E10"/>
    <mergeCell ref="D1:E1"/>
    <mergeCell ref="A60:E60"/>
    <mergeCell ref="D18:E18"/>
    <mergeCell ref="A14:E14"/>
    <mergeCell ref="A16:E16"/>
    <mergeCell ref="A22:E22"/>
    <mergeCell ref="A45:E45"/>
    <mergeCell ref="C5:C6"/>
    <mergeCell ref="D5:E5"/>
    <mergeCell ref="C7:E7"/>
    <mergeCell ref="A12:E12"/>
    <mergeCell ref="A75:E75"/>
    <mergeCell ref="A76:E76"/>
  </mergeCells>
  <hyperlinks>
    <hyperlink ref="I1" location="Содержание!A1" display="Содержание"/>
  </hyperlink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7030A0"/>
  </sheetPr>
  <dimension ref="A1:M75"/>
  <sheetViews>
    <sheetView topLeftCell="A26" zoomScale="80" zoomScaleNormal="80" workbookViewId="0">
      <selection activeCell="B36" sqref="B36"/>
    </sheetView>
  </sheetViews>
  <sheetFormatPr defaultRowHeight="11.25"/>
  <cols>
    <col min="1" max="1" width="9.33203125" style="107" customWidth="1"/>
    <col min="2" max="2" width="43.6640625" style="107" customWidth="1"/>
    <col min="3" max="3" width="12.5" style="107" customWidth="1"/>
    <col min="4" max="4" width="13.33203125" style="107" customWidth="1"/>
    <col min="5" max="6" width="18.5" style="107" customWidth="1"/>
    <col min="7" max="7" width="61" style="33" customWidth="1"/>
    <col min="8" max="8" width="48.6640625" style="33" customWidth="1"/>
    <col min="9" max="10" width="9.33203125" style="33" customWidth="1"/>
    <col min="11" max="11" width="9" style="33" bestFit="1" customWidth="1"/>
    <col min="12" max="12" width="12.33203125" style="33" bestFit="1" customWidth="1"/>
    <col min="13" max="13" width="48.6640625" style="33" bestFit="1" customWidth="1"/>
    <col min="14" max="16384" width="9.33203125" style="33"/>
  </cols>
  <sheetData>
    <row r="1" spans="1:13" ht="113.25" customHeight="1" thickBot="1">
      <c r="D1" s="1681" t="s">
        <v>10684</v>
      </c>
      <c r="E1" s="1681"/>
      <c r="F1" s="1037"/>
      <c r="G1" s="1699" t="s">
        <v>18427</v>
      </c>
      <c r="H1" s="1700"/>
      <c r="I1" s="1351" t="s">
        <v>230</v>
      </c>
      <c r="K1" s="566" t="s">
        <v>11946</v>
      </c>
      <c r="L1" s="567" t="s">
        <v>18271</v>
      </c>
      <c r="M1" s="568" t="s">
        <v>18272</v>
      </c>
    </row>
    <row r="2" spans="1:13">
      <c r="B2" s="1036"/>
      <c r="C2" s="1341"/>
      <c r="D2" s="1341"/>
      <c r="E2" s="1341"/>
      <c r="F2" s="1341"/>
      <c r="G2" s="536"/>
      <c r="H2" s="1342"/>
      <c r="K2" s="536"/>
      <c r="L2" s="537" t="s">
        <v>18270</v>
      </c>
      <c r="M2" s="560" t="s">
        <v>18273</v>
      </c>
    </row>
    <row r="3" spans="1:13">
      <c r="B3" s="1036"/>
      <c r="C3" s="107" t="s">
        <v>1</v>
      </c>
      <c r="E3" s="166"/>
      <c r="F3" s="166"/>
      <c r="G3" s="666" t="s">
        <v>15347</v>
      </c>
      <c r="H3" s="1342"/>
      <c r="K3" s="536"/>
      <c r="L3" s="561" t="s">
        <v>18274</v>
      </c>
      <c r="M3" s="560" t="s">
        <v>18275</v>
      </c>
    </row>
    <row r="4" spans="1:13" ht="12" thickBot="1">
      <c r="B4" s="1036"/>
      <c r="E4" s="166"/>
      <c r="F4" s="166"/>
      <c r="G4" s="536"/>
      <c r="H4" s="1342"/>
      <c r="K4" s="536"/>
      <c r="L4" s="634" t="s">
        <v>18276</v>
      </c>
      <c r="M4" s="560" t="s">
        <v>18277</v>
      </c>
    </row>
    <row r="5" spans="1:13" ht="24" customHeight="1" thickBot="1">
      <c r="B5" s="1036"/>
      <c r="C5" s="1691" t="s">
        <v>2</v>
      </c>
      <c r="D5" s="1693" t="s">
        <v>3</v>
      </c>
      <c r="E5" s="1694"/>
      <c r="F5" s="288"/>
      <c r="G5" s="666" t="s">
        <v>18266</v>
      </c>
      <c r="H5" s="1346"/>
      <c r="K5" s="563"/>
      <c r="L5" s="564" t="s">
        <v>18278</v>
      </c>
      <c r="M5" s="565" t="s">
        <v>13554</v>
      </c>
    </row>
    <row r="6" spans="1:13" ht="34.5" customHeight="1">
      <c r="B6" s="1036"/>
      <c r="C6" s="1692"/>
      <c r="D6" s="287" t="s">
        <v>4</v>
      </c>
      <c r="E6" s="494" t="s">
        <v>5</v>
      </c>
      <c r="F6" s="495"/>
      <c r="G6" s="666" t="s">
        <v>18267</v>
      </c>
      <c r="H6" s="1347"/>
      <c r="K6" s="162"/>
      <c r="L6" s="11"/>
      <c r="M6" s="10"/>
    </row>
    <row r="7" spans="1:13" ht="36.75" customHeight="1" thickBot="1">
      <c r="B7" s="1036"/>
      <c r="C7" s="1695"/>
      <c r="D7" s="1696"/>
      <c r="E7" s="1697"/>
      <c r="F7" s="409"/>
      <c r="G7" s="666" t="s">
        <v>18268</v>
      </c>
      <c r="H7" s="1346"/>
      <c r="K7" s="162"/>
      <c r="L7" s="7"/>
      <c r="M7" s="7"/>
    </row>
    <row r="8" spans="1:13" ht="11.25" customHeight="1">
      <c r="B8" s="1036"/>
      <c r="G8" s="536"/>
      <c r="H8" s="560"/>
      <c r="K8" s="162"/>
      <c r="L8" s="162"/>
      <c r="M8" s="162"/>
    </row>
    <row r="9" spans="1:13" ht="11.25" customHeight="1">
      <c r="B9" s="1036"/>
      <c r="G9" s="536"/>
      <c r="H9" s="560"/>
      <c r="K9" s="162"/>
      <c r="L9" s="162"/>
      <c r="M9" s="162"/>
    </row>
    <row r="10" spans="1:13" ht="26.25" customHeight="1">
      <c r="A10" s="1680" t="s">
        <v>73</v>
      </c>
      <c r="B10" s="1680"/>
      <c r="C10" s="1680"/>
      <c r="D10" s="1680"/>
      <c r="E10" s="1680"/>
      <c r="F10" s="1040"/>
      <c r="G10" s="570"/>
      <c r="H10" s="560"/>
      <c r="K10" s="162"/>
      <c r="L10" s="162"/>
      <c r="M10" s="162"/>
    </row>
    <row r="11" spans="1:13" ht="9.75" customHeight="1">
      <c r="B11" s="1036"/>
      <c r="C11" s="1036"/>
      <c r="D11" s="1036"/>
      <c r="E11" s="1036"/>
      <c r="F11" s="1036"/>
      <c r="G11" s="571"/>
      <c r="H11" s="560"/>
      <c r="K11" s="162"/>
      <c r="L11" s="162"/>
      <c r="M11" s="162"/>
    </row>
    <row r="12" spans="1:13">
      <c r="A12" s="1698" t="s">
        <v>10681</v>
      </c>
      <c r="B12" s="1698"/>
      <c r="C12" s="1698"/>
      <c r="D12" s="1698"/>
      <c r="E12" s="1698"/>
      <c r="F12" s="1036"/>
      <c r="G12" s="570"/>
      <c r="H12" s="560"/>
      <c r="K12" s="162"/>
      <c r="L12" s="1352"/>
      <c r="M12" s="1352"/>
    </row>
    <row r="13" spans="1:13">
      <c r="B13" s="1036"/>
      <c r="C13" s="1036"/>
      <c r="D13" s="1036"/>
      <c r="E13" s="1036"/>
      <c r="F13" s="1036"/>
      <c r="G13" s="571"/>
      <c r="H13" s="560"/>
      <c r="K13" s="162"/>
      <c r="L13" s="1352"/>
      <c r="M13" s="1352"/>
    </row>
    <row r="14" spans="1:13" ht="18.75" customHeight="1">
      <c r="A14" s="1686" t="s">
        <v>10685</v>
      </c>
      <c r="B14" s="1686"/>
      <c r="C14" s="1686"/>
      <c r="D14" s="1686"/>
      <c r="E14" s="1686"/>
      <c r="F14" s="1042"/>
      <c r="G14" s="666" t="s">
        <v>18264</v>
      </c>
      <c r="H14" s="560"/>
      <c r="K14" s="162"/>
      <c r="L14" s="162"/>
      <c r="M14" s="162"/>
    </row>
    <row r="15" spans="1:13" ht="16.5" customHeight="1">
      <c r="A15" s="1036"/>
      <c r="B15" s="1040"/>
      <c r="C15" s="1042"/>
      <c r="D15" s="1042"/>
      <c r="E15" s="1042"/>
      <c r="F15" s="1042"/>
      <c r="G15" s="666" t="s">
        <v>18265</v>
      </c>
      <c r="H15" s="560"/>
      <c r="K15" s="162"/>
      <c r="L15" s="162"/>
      <c r="M15" s="162"/>
    </row>
    <row r="16" spans="1:13" ht="18.75" customHeight="1">
      <c r="A16" s="1687" t="s">
        <v>8</v>
      </c>
      <c r="B16" s="1687"/>
      <c r="C16" s="1687"/>
      <c r="D16" s="1687"/>
      <c r="E16" s="1687"/>
      <c r="F16" s="1043"/>
      <c r="G16" s="666" t="s">
        <v>18269</v>
      </c>
      <c r="H16" s="560"/>
      <c r="K16" s="162"/>
      <c r="L16" s="162"/>
      <c r="M16" s="162"/>
    </row>
    <row r="17" spans="1:13" ht="9" customHeight="1">
      <c r="B17" s="1040"/>
      <c r="C17" s="1042"/>
      <c r="D17" s="1042"/>
      <c r="E17" s="1042"/>
      <c r="F17" s="1042"/>
      <c r="G17" s="608"/>
      <c r="H17" s="1349"/>
      <c r="K17" s="162"/>
      <c r="L17" s="162"/>
      <c r="M17" s="162"/>
    </row>
    <row r="18" spans="1:13" ht="33.75" customHeight="1">
      <c r="B18" s="1040"/>
      <c r="C18" s="124"/>
      <c r="D18" s="1685" t="s">
        <v>74</v>
      </c>
      <c r="E18" s="1685"/>
      <c r="F18" s="1041"/>
      <c r="G18" s="609"/>
      <c r="H18" s="1349"/>
      <c r="K18" s="162"/>
      <c r="L18" s="162"/>
      <c r="M18" s="162"/>
    </row>
    <row r="19" spans="1:13" ht="12" thickBot="1">
      <c r="F19" s="124"/>
      <c r="G19" s="609"/>
      <c r="H19" s="610"/>
      <c r="I19" s="3"/>
      <c r="J19" s="3"/>
      <c r="K19" s="3"/>
      <c r="L19" s="3"/>
      <c r="M19" s="3"/>
    </row>
    <row r="20" spans="1:13" ht="22.5">
      <c r="A20" s="1067" t="s">
        <v>10</v>
      </c>
      <c r="B20" s="1057" t="s">
        <v>11</v>
      </c>
      <c r="C20" s="1057" t="s">
        <v>12</v>
      </c>
      <c r="D20" s="1057" t="s">
        <v>60</v>
      </c>
      <c r="E20" s="1058" t="s">
        <v>60</v>
      </c>
      <c r="F20" s="124"/>
      <c r="G20" s="1350"/>
      <c r="H20" s="610"/>
      <c r="I20" s="3"/>
      <c r="J20" s="3"/>
      <c r="K20" s="3"/>
      <c r="L20" s="3"/>
      <c r="M20" s="3"/>
    </row>
    <row r="21" spans="1:13" s="1073" customFormat="1">
      <c r="A21" s="1068">
        <v>1</v>
      </c>
      <c r="B21" s="1069">
        <v>2</v>
      </c>
      <c r="C21" s="1069">
        <v>3</v>
      </c>
      <c r="D21" s="1069">
        <v>4</v>
      </c>
      <c r="E21" s="1059">
        <v>5</v>
      </c>
      <c r="F21" s="124"/>
      <c r="G21" s="666" t="s">
        <v>15380</v>
      </c>
      <c r="H21" s="611"/>
      <c r="I21" s="3"/>
      <c r="J21" s="3"/>
      <c r="K21" s="3"/>
      <c r="L21" s="3"/>
      <c r="M21" s="3"/>
    </row>
    <row r="22" spans="1:13">
      <c r="A22" s="1703" t="s">
        <v>75</v>
      </c>
      <c r="B22" s="1704"/>
      <c r="C22" s="1704"/>
      <c r="D22" s="1704"/>
      <c r="E22" s="1705"/>
      <c r="F22" s="124"/>
      <c r="G22" s="666" t="s">
        <v>15381</v>
      </c>
      <c r="H22" s="611"/>
      <c r="I22" s="3"/>
      <c r="J22" s="3"/>
      <c r="K22" s="3"/>
      <c r="L22" s="3"/>
      <c r="M22" s="3"/>
    </row>
    <row r="23" spans="1:13">
      <c r="A23" s="1068">
        <v>1</v>
      </c>
      <c r="B23" s="1047" t="s">
        <v>13</v>
      </c>
      <c r="C23" s="1069">
        <v>5</v>
      </c>
      <c r="D23" s="1047"/>
      <c r="E23" s="1048"/>
      <c r="F23" s="124"/>
      <c r="G23" s="666" t="s">
        <v>15236</v>
      </c>
      <c r="H23" s="611"/>
      <c r="I23" s="3"/>
      <c r="J23" s="3"/>
      <c r="K23" s="3"/>
      <c r="L23" s="3"/>
      <c r="M23" s="3"/>
    </row>
    <row r="24" spans="1:13" ht="33.75">
      <c r="A24" s="1068">
        <v>2</v>
      </c>
      <c r="B24" s="1047" t="s">
        <v>14</v>
      </c>
      <c r="C24" s="1069">
        <v>6</v>
      </c>
      <c r="D24" s="1047"/>
      <c r="E24" s="1048"/>
      <c r="F24" s="124"/>
      <c r="G24" s="666" t="s">
        <v>15242</v>
      </c>
      <c r="H24" s="611"/>
      <c r="I24" s="3"/>
      <c r="J24" s="3"/>
      <c r="K24" s="3"/>
      <c r="L24" s="3"/>
      <c r="M24" s="3"/>
    </row>
    <row r="25" spans="1:13" ht="45">
      <c r="A25" s="1068">
        <v>3</v>
      </c>
      <c r="B25" s="1047" t="s">
        <v>15</v>
      </c>
      <c r="C25" s="1069" t="s">
        <v>16</v>
      </c>
      <c r="D25" s="1047"/>
      <c r="E25" s="1048"/>
      <c r="F25" s="124"/>
      <c r="G25" s="666" t="s">
        <v>13550</v>
      </c>
      <c r="H25" s="611"/>
      <c r="I25" s="3"/>
      <c r="J25" s="3"/>
      <c r="K25" s="3"/>
      <c r="L25" s="3"/>
      <c r="M25" s="3"/>
    </row>
    <row r="26" spans="1:13" ht="33.75">
      <c r="A26" s="1068" t="s">
        <v>62</v>
      </c>
      <c r="B26" s="1047" t="s">
        <v>17</v>
      </c>
      <c r="C26" s="1069" t="s">
        <v>18</v>
      </c>
      <c r="D26" s="1047"/>
      <c r="E26" s="1048"/>
      <c r="F26" s="124"/>
      <c r="G26" s="666" t="s">
        <v>18416</v>
      </c>
      <c r="H26" s="611"/>
      <c r="I26" s="3"/>
      <c r="J26" s="3"/>
      <c r="K26" s="3"/>
      <c r="L26" s="3"/>
      <c r="M26" s="3"/>
    </row>
    <row r="27" spans="1:13" ht="22.5">
      <c r="A27" s="1068">
        <v>4</v>
      </c>
      <c r="B27" s="1047" t="s">
        <v>19</v>
      </c>
      <c r="C27" s="1069">
        <v>8</v>
      </c>
      <c r="D27" s="1047"/>
      <c r="E27" s="1048"/>
      <c r="F27" s="124"/>
      <c r="G27" s="666" t="s">
        <v>13551</v>
      </c>
      <c r="H27" s="611"/>
      <c r="I27" s="3"/>
      <c r="J27" s="3"/>
      <c r="K27" s="3"/>
      <c r="L27" s="3"/>
      <c r="M27" s="3"/>
    </row>
    <row r="28" spans="1:13" ht="33.75">
      <c r="A28" s="1068" t="s">
        <v>63</v>
      </c>
      <c r="B28" s="1047" t="s">
        <v>17</v>
      </c>
      <c r="C28" s="1069" t="s">
        <v>20</v>
      </c>
      <c r="D28" s="1047"/>
      <c r="E28" s="1048"/>
      <c r="F28" s="124"/>
      <c r="G28" s="666" t="s">
        <v>15426</v>
      </c>
      <c r="H28" s="611"/>
      <c r="I28" s="3"/>
      <c r="J28" s="3"/>
      <c r="K28" s="3"/>
      <c r="L28" s="3"/>
      <c r="M28" s="3"/>
    </row>
    <row r="29" spans="1:13" ht="22.5">
      <c r="A29" s="1068">
        <v>5</v>
      </c>
      <c r="B29" s="1047" t="s">
        <v>21</v>
      </c>
      <c r="C29" s="1069">
        <v>9</v>
      </c>
      <c r="D29" s="1047"/>
      <c r="E29" s="1048"/>
      <c r="F29" s="124"/>
      <c r="G29" s="666" t="s">
        <v>13552</v>
      </c>
      <c r="H29" s="611"/>
      <c r="I29" s="3"/>
      <c r="J29" s="3"/>
      <c r="K29" s="3"/>
      <c r="L29" s="3"/>
      <c r="M29" s="3"/>
    </row>
    <row r="30" spans="1:13" ht="33.75">
      <c r="A30" s="1068" t="s">
        <v>64</v>
      </c>
      <c r="B30" s="1047" t="s">
        <v>17</v>
      </c>
      <c r="C30" s="1069" t="s">
        <v>22</v>
      </c>
      <c r="D30" s="1047"/>
      <c r="E30" s="1048"/>
      <c r="F30" s="124"/>
      <c r="G30" s="666" t="s">
        <v>15436</v>
      </c>
      <c r="H30" s="611"/>
      <c r="I30" s="3"/>
      <c r="J30" s="3"/>
      <c r="K30" s="3"/>
      <c r="L30" s="3"/>
      <c r="M30" s="3"/>
    </row>
    <row r="31" spans="1:13" ht="33.75">
      <c r="A31" s="1068">
        <v>6</v>
      </c>
      <c r="B31" s="1047" t="s">
        <v>23</v>
      </c>
      <c r="C31" s="1069">
        <v>10</v>
      </c>
      <c r="D31" s="1047"/>
      <c r="E31" s="1048"/>
      <c r="F31" s="124"/>
      <c r="G31" s="666" t="s">
        <v>15253</v>
      </c>
      <c r="H31" s="611"/>
      <c r="I31" s="3"/>
      <c r="J31" s="3"/>
      <c r="K31" s="3"/>
      <c r="L31" s="3"/>
      <c r="M31" s="3"/>
    </row>
    <row r="32" spans="1:13" ht="56.25">
      <c r="A32" s="1068">
        <v>7</v>
      </c>
      <c r="B32" s="1047" t="s">
        <v>24</v>
      </c>
      <c r="C32" s="1069">
        <v>11</v>
      </c>
      <c r="D32" s="1047"/>
      <c r="E32" s="1048"/>
      <c r="F32" s="124"/>
      <c r="G32" s="666" t="s">
        <v>15259</v>
      </c>
      <c r="H32" s="611"/>
      <c r="I32" s="3"/>
      <c r="J32" s="3"/>
      <c r="K32" s="3"/>
      <c r="L32" s="3"/>
      <c r="M32" s="3"/>
    </row>
    <row r="33" spans="1:13">
      <c r="A33" s="1068">
        <v>8</v>
      </c>
      <c r="B33" s="1047" t="s">
        <v>25</v>
      </c>
      <c r="C33" s="1069">
        <v>12</v>
      </c>
      <c r="D33" s="1047"/>
      <c r="E33" s="1048"/>
      <c r="F33" s="124"/>
      <c r="G33" s="666" t="s">
        <v>13558</v>
      </c>
      <c r="H33" s="611"/>
      <c r="I33" s="3"/>
      <c r="J33" s="3"/>
      <c r="K33" s="3"/>
      <c r="L33" s="3"/>
      <c r="M33" s="3"/>
    </row>
    <row r="34" spans="1:13" ht="22.5">
      <c r="A34" s="1068">
        <v>9</v>
      </c>
      <c r="B34" s="1047" t="s">
        <v>26</v>
      </c>
      <c r="C34" s="1069">
        <v>13</v>
      </c>
      <c r="D34" s="1047"/>
      <c r="E34" s="1048"/>
      <c r="F34" s="124"/>
      <c r="G34" s="666" t="s">
        <v>13559</v>
      </c>
      <c r="H34" s="611"/>
      <c r="I34" s="3"/>
      <c r="J34" s="3"/>
      <c r="K34" s="3"/>
      <c r="L34" s="3"/>
      <c r="M34" s="3"/>
    </row>
    <row r="35" spans="1:13">
      <c r="A35" s="1068">
        <v>10</v>
      </c>
      <c r="B35" s="1047" t="s">
        <v>27</v>
      </c>
      <c r="C35" s="1069">
        <v>14</v>
      </c>
      <c r="D35" s="1047"/>
      <c r="E35" s="1048"/>
      <c r="F35" s="124"/>
      <c r="G35" s="666" t="s">
        <v>13560</v>
      </c>
      <c r="H35" s="611"/>
      <c r="I35" s="3"/>
      <c r="J35" s="3"/>
      <c r="K35" s="3"/>
      <c r="L35" s="3"/>
      <c r="M35" s="3"/>
    </row>
    <row r="36" spans="1:13" ht="33.75">
      <c r="A36" s="1068">
        <v>11</v>
      </c>
      <c r="B36" s="1051" t="s">
        <v>28</v>
      </c>
      <c r="C36" s="1069">
        <v>15</v>
      </c>
      <c r="D36" s="1047"/>
      <c r="E36" s="1048"/>
      <c r="F36" s="124"/>
      <c r="G36" s="666" t="s">
        <v>18417</v>
      </c>
      <c r="H36" s="611"/>
      <c r="I36" s="3"/>
      <c r="J36" s="3"/>
      <c r="K36" s="3"/>
      <c r="L36" s="3"/>
      <c r="M36" s="3"/>
    </row>
    <row r="37" spans="1:13">
      <c r="A37" s="1068">
        <v>12</v>
      </c>
      <c r="B37" s="1047" t="s">
        <v>29</v>
      </c>
      <c r="C37" s="1069">
        <v>16</v>
      </c>
      <c r="D37" s="1047"/>
      <c r="E37" s="1048"/>
      <c r="F37" s="124"/>
      <c r="G37" s="666" t="s">
        <v>13561</v>
      </c>
      <c r="H37" s="611"/>
      <c r="I37" s="3"/>
      <c r="J37" s="3"/>
      <c r="K37" s="3"/>
      <c r="L37" s="3"/>
      <c r="M37" s="3"/>
    </row>
    <row r="38" spans="1:13">
      <c r="A38" s="1068">
        <v>13</v>
      </c>
      <c r="B38" s="1047" t="s">
        <v>30</v>
      </c>
      <c r="C38" s="1069">
        <v>17</v>
      </c>
      <c r="D38" s="1047"/>
      <c r="E38" s="1048"/>
      <c r="F38" s="124"/>
      <c r="G38" s="666" t="s">
        <v>13563</v>
      </c>
      <c r="H38" s="611"/>
      <c r="I38" s="3"/>
      <c r="J38" s="3"/>
      <c r="K38" s="3"/>
      <c r="L38" s="3"/>
      <c r="M38" s="3"/>
    </row>
    <row r="39" spans="1:13">
      <c r="A39" s="1068">
        <v>14</v>
      </c>
      <c r="B39" s="1047" t="s">
        <v>31</v>
      </c>
      <c r="C39" s="1069">
        <v>18</v>
      </c>
      <c r="D39" s="1047"/>
      <c r="E39" s="1048"/>
      <c r="F39" s="124"/>
      <c r="G39" s="666" t="s">
        <v>13564</v>
      </c>
      <c r="H39" s="611"/>
      <c r="I39" s="3"/>
      <c r="J39" s="3"/>
      <c r="K39" s="3"/>
      <c r="L39" s="3"/>
      <c r="M39" s="3"/>
    </row>
    <row r="40" spans="1:13">
      <c r="A40" s="1068">
        <v>15</v>
      </c>
      <c r="B40" s="1047" t="s">
        <v>32</v>
      </c>
      <c r="C40" s="1069">
        <v>19</v>
      </c>
      <c r="D40" s="1047"/>
      <c r="E40" s="1048"/>
      <c r="F40" s="124"/>
      <c r="G40" s="666" t="s">
        <v>15219</v>
      </c>
      <c r="H40" s="611"/>
      <c r="I40" s="3"/>
      <c r="J40" s="3"/>
      <c r="K40" s="3"/>
      <c r="L40" s="3"/>
      <c r="M40" s="3"/>
    </row>
    <row r="41" spans="1:13">
      <c r="A41" s="1068">
        <v>16</v>
      </c>
      <c r="B41" s="1047" t="s">
        <v>33</v>
      </c>
      <c r="C41" s="1069">
        <v>47</v>
      </c>
      <c r="D41" s="1047"/>
      <c r="E41" s="1048"/>
      <c r="F41" s="124"/>
      <c r="G41" s="666" t="s">
        <v>18332</v>
      </c>
      <c r="H41" s="611"/>
      <c r="I41" s="3"/>
      <c r="J41" s="3"/>
      <c r="K41" s="3"/>
      <c r="L41" s="3"/>
      <c r="M41" s="3"/>
    </row>
    <row r="42" spans="1:13">
      <c r="A42" s="1068">
        <v>17</v>
      </c>
      <c r="B42" s="1047" t="s">
        <v>34</v>
      </c>
      <c r="C42" s="1069">
        <v>47</v>
      </c>
      <c r="D42" s="1047"/>
      <c r="E42" s="1048"/>
      <c r="F42" s="124"/>
      <c r="G42" s="666" t="s">
        <v>18333</v>
      </c>
      <c r="H42" s="611"/>
      <c r="I42" s="3"/>
      <c r="J42" s="3"/>
      <c r="K42" s="3"/>
      <c r="L42" s="3"/>
      <c r="M42" s="3"/>
    </row>
    <row r="43" spans="1:13">
      <c r="A43" s="1068">
        <v>18</v>
      </c>
      <c r="B43" s="1047" t="s">
        <v>35</v>
      </c>
      <c r="C43" s="1069">
        <v>20</v>
      </c>
      <c r="D43" s="1047"/>
      <c r="E43" s="1048"/>
      <c r="F43" s="124"/>
      <c r="G43" s="666" t="s">
        <v>13565</v>
      </c>
      <c r="H43" s="611"/>
      <c r="I43" s="3"/>
      <c r="J43" s="3"/>
      <c r="K43" s="3"/>
      <c r="L43" s="3"/>
      <c r="M43" s="3"/>
    </row>
    <row r="44" spans="1:13">
      <c r="A44" s="1068">
        <v>19</v>
      </c>
      <c r="B44" s="1047" t="s">
        <v>36</v>
      </c>
      <c r="C44" s="1047"/>
      <c r="D44" s="1047"/>
      <c r="E44" s="1048"/>
      <c r="F44" s="124"/>
      <c r="G44" s="666" t="s">
        <v>18334</v>
      </c>
      <c r="H44" s="611"/>
      <c r="I44" s="3"/>
      <c r="J44" s="3"/>
      <c r="K44" s="3"/>
      <c r="L44" s="3"/>
      <c r="M44" s="3"/>
    </row>
    <row r="45" spans="1:13" ht="33.75">
      <c r="A45" s="1703" t="s">
        <v>76</v>
      </c>
      <c r="B45" s="1704"/>
      <c r="C45" s="1704"/>
      <c r="D45" s="1704"/>
      <c r="E45" s="1705"/>
      <c r="F45" s="124"/>
      <c r="G45" s="666" t="s">
        <v>15383</v>
      </c>
      <c r="H45" s="1343" t="s">
        <v>15387</v>
      </c>
      <c r="I45" s="3"/>
      <c r="J45" s="3"/>
      <c r="K45" s="3"/>
      <c r="L45" s="3"/>
      <c r="M45" s="3"/>
    </row>
    <row r="46" spans="1:13" ht="33.75">
      <c r="A46" s="1068">
        <v>20</v>
      </c>
      <c r="B46" s="1047" t="s">
        <v>37</v>
      </c>
      <c r="C46" s="1069">
        <v>22</v>
      </c>
      <c r="D46" s="1047"/>
      <c r="E46" s="1048"/>
      <c r="F46" s="124"/>
      <c r="G46" s="666" t="s">
        <v>13567</v>
      </c>
      <c r="H46" s="611"/>
      <c r="I46" s="3"/>
      <c r="J46" s="3"/>
      <c r="K46" s="3"/>
      <c r="L46" s="3"/>
      <c r="M46" s="3"/>
    </row>
    <row r="47" spans="1:13">
      <c r="A47" s="1068">
        <v>21</v>
      </c>
      <c r="B47" s="1047" t="s">
        <v>38</v>
      </c>
      <c r="C47" s="1069">
        <v>23</v>
      </c>
      <c r="D47" s="1047"/>
      <c r="E47" s="1048"/>
      <c r="F47" s="124"/>
      <c r="G47" s="666" t="s">
        <v>15274</v>
      </c>
      <c r="H47" s="611"/>
      <c r="I47" s="3"/>
      <c r="J47" s="3"/>
      <c r="K47" s="3"/>
      <c r="L47" s="3"/>
      <c r="M47" s="3"/>
    </row>
    <row r="48" spans="1:13" ht="56.25">
      <c r="A48" s="1068">
        <v>22</v>
      </c>
      <c r="B48" s="1047" t="s">
        <v>66</v>
      </c>
      <c r="C48" s="1069">
        <v>25</v>
      </c>
      <c r="D48" s="1047"/>
      <c r="E48" s="1048"/>
      <c r="F48" s="124"/>
      <c r="G48" s="666" t="s">
        <v>15275</v>
      </c>
      <c r="H48" s="611"/>
      <c r="I48" s="3"/>
      <c r="J48" s="3"/>
      <c r="K48" s="3"/>
      <c r="L48" s="3"/>
      <c r="M48" s="3"/>
    </row>
    <row r="49" spans="1:13" ht="33.75">
      <c r="A49" s="1068">
        <v>23</v>
      </c>
      <c r="B49" s="1047" t="s">
        <v>40</v>
      </c>
      <c r="C49" s="1069">
        <v>15</v>
      </c>
      <c r="D49" s="1047"/>
      <c r="E49" s="1048"/>
      <c r="F49" s="124"/>
      <c r="G49" s="666" t="s">
        <v>18279</v>
      </c>
      <c r="H49" s="611"/>
      <c r="I49" s="3"/>
      <c r="J49" s="3"/>
      <c r="K49" s="3"/>
      <c r="L49" s="3"/>
      <c r="M49" s="3"/>
    </row>
    <row r="50" spans="1:13" ht="33.75">
      <c r="A50" s="1068">
        <v>24</v>
      </c>
      <c r="B50" s="1051" t="s">
        <v>11873</v>
      </c>
      <c r="C50" s="1069">
        <v>26</v>
      </c>
      <c r="D50" s="1047"/>
      <c r="E50" s="1048"/>
      <c r="F50" s="124"/>
      <c r="G50" s="666" t="s">
        <v>18419</v>
      </c>
      <c r="H50" s="611"/>
      <c r="I50" s="3"/>
      <c r="J50" s="3"/>
      <c r="K50" s="3"/>
      <c r="L50" s="3"/>
      <c r="M50" s="3"/>
    </row>
    <row r="51" spans="1:13" ht="33.75">
      <c r="A51" s="1068">
        <v>25</v>
      </c>
      <c r="B51" s="1047" t="s">
        <v>67</v>
      </c>
      <c r="C51" s="1069">
        <v>27</v>
      </c>
      <c r="D51" s="1047"/>
      <c r="E51" s="1048"/>
      <c r="F51" s="124"/>
      <c r="G51" s="666" t="s">
        <v>18420</v>
      </c>
      <c r="H51" s="611"/>
      <c r="I51" s="3"/>
      <c r="J51" s="3"/>
      <c r="K51" s="3"/>
      <c r="L51" s="3"/>
      <c r="M51" s="3"/>
    </row>
    <row r="52" spans="1:13" ht="56.25">
      <c r="A52" s="1068">
        <v>26</v>
      </c>
      <c r="B52" s="1047" t="s">
        <v>82</v>
      </c>
      <c r="C52" s="1069">
        <v>28</v>
      </c>
      <c r="D52" s="1047"/>
      <c r="E52" s="1048"/>
      <c r="F52" s="124"/>
      <c r="G52" s="666" t="s">
        <v>18421</v>
      </c>
      <c r="H52" s="611"/>
      <c r="I52" s="3"/>
      <c r="J52" s="3"/>
      <c r="K52" s="3"/>
      <c r="L52" s="3"/>
      <c r="M52" s="3"/>
    </row>
    <row r="53" spans="1:13" ht="45">
      <c r="A53" s="1068">
        <v>27</v>
      </c>
      <c r="B53" s="1047" t="s">
        <v>42</v>
      </c>
      <c r="C53" s="1069">
        <v>27</v>
      </c>
      <c r="D53" s="1047"/>
      <c r="E53" s="1048"/>
      <c r="F53" s="124"/>
      <c r="G53" s="666" t="s">
        <v>18422</v>
      </c>
      <c r="H53" s="611"/>
      <c r="I53" s="3"/>
      <c r="J53" s="3"/>
      <c r="K53" s="3"/>
      <c r="L53" s="3"/>
      <c r="M53" s="3"/>
    </row>
    <row r="54" spans="1:13" ht="22.5">
      <c r="A54" s="1068">
        <v>28</v>
      </c>
      <c r="B54" s="1051" t="s">
        <v>43</v>
      </c>
      <c r="C54" s="1069">
        <v>47</v>
      </c>
      <c r="D54" s="1047"/>
      <c r="E54" s="1048"/>
      <c r="F54" s="124"/>
      <c r="G54" s="666" t="s">
        <v>18280</v>
      </c>
      <c r="H54" s="611"/>
      <c r="I54" s="3"/>
      <c r="J54" s="3"/>
      <c r="K54" s="3"/>
      <c r="L54" s="3"/>
      <c r="M54" s="3"/>
    </row>
    <row r="55" spans="1:13">
      <c r="A55" s="1068">
        <v>29</v>
      </c>
      <c r="B55" s="1047" t="s">
        <v>44</v>
      </c>
      <c r="C55" s="1069">
        <v>47</v>
      </c>
      <c r="D55" s="1047"/>
      <c r="E55" s="1048"/>
      <c r="F55" s="124"/>
      <c r="G55" s="666" t="s">
        <v>18281</v>
      </c>
      <c r="H55" s="611"/>
      <c r="I55" s="3"/>
      <c r="J55" s="3"/>
      <c r="K55" s="3"/>
      <c r="L55" s="3"/>
      <c r="M55" s="3"/>
    </row>
    <row r="56" spans="1:13">
      <c r="A56" s="1068">
        <v>30</v>
      </c>
      <c r="B56" s="1047" t="s">
        <v>45</v>
      </c>
      <c r="C56" s="1069">
        <v>30</v>
      </c>
      <c r="D56" s="1047"/>
      <c r="E56" s="1048"/>
      <c r="F56" s="124"/>
      <c r="G56" s="666" t="s">
        <v>13568</v>
      </c>
      <c r="H56" s="611"/>
      <c r="I56" s="3"/>
      <c r="J56" s="3"/>
      <c r="K56" s="3"/>
      <c r="L56" s="3"/>
      <c r="M56" s="3"/>
    </row>
    <row r="57" spans="1:13">
      <c r="A57" s="1068">
        <v>31</v>
      </c>
      <c r="B57" s="1051" t="s">
        <v>46</v>
      </c>
      <c r="C57" s="1069">
        <v>31</v>
      </c>
      <c r="D57" s="1047"/>
      <c r="E57" s="1048"/>
      <c r="F57" s="124"/>
      <c r="G57" s="666" t="s">
        <v>13569</v>
      </c>
      <c r="H57" s="611"/>
      <c r="I57" s="3"/>
      <c r="J57" s="3"/>
      <c r="K57" s="3"/>
      <c r="L57" s="3"/>
      <c r="M57" s="3"/>
    </row>
    <row r="58" spans="1:13">
      <c r="A58" s="1068">
        <v>32</v>
      </c>
      <c r="B58" s="1051" t="s">
        <v>47</v>
      </c>
      <c r="C58" s="1047"/>
      <c r="D58" s="1047"/>
      <c r="E58" s="1048"/>
      <c r="F58" s="124"/>
      <c r="G58" s="666" t="s">
        <v>18282</v>
      </c>
      <c r="H58" s="611"/>
      <c r="I58" s="3"/>
      <c r="J58" s="3"/>
      <c r="K58" s="3"/>
      <c r="L58" s="3"/>
      <c r="M58" s="3"/>
    </row>
    <row r="59" spans="1:13" ht="33.75">
      <c r="A59" s="1054"/>
      <c r="B59" s="1701" t="s">
        <v>77</v>
      </c>
      <c r="C59" s="1701"/>
      <c r="D59" s="1701"/>
      <c r="E59" s="1702"/>
      <c r="F59" s="124"/>
      <c r="G59" s="666" t="s">
        <v>15390</v>
      </c>
      <c r="H59" s="611"/>
      <c r="I59" s="3"/>
      <c r="J59" s="3"/>
      <c r="K59" s="3"/>
      <c r="L59" s="3"/>
      <c r="M59" s="3"/>
    </row>
    <row r="60" spans="1:13">
      <c r="A60" s="1068">
        <v>33</v>
      </c>
      <c r="B60" s="1047" t="s">
        <v>78</v>
      </c>
      <c r="C60" s="1047"/>
      <c r="D60" s="1047"/>
      <c r="E60" s="1048"/>
      <c r="F60" s="124"/>
      <c r="G60" s="666" t="s">
        <v>18428</v>
      </c>
      <c r="H60" s="611"/>
      <c r="I60" s="3"/>
      <c r="J60" s="3"/>
      <c r="K60" s="3"/>
      <c r="L60" s="3"/>
      <c r="M60" s="3"/>
    </row>
    <row r="61" spans="1:13">
      <c r="A61" s="1068">
        <v>34</v>
      </c>
      <c r="B61" s="1047" t="s">
        <v>79</v>
      </c>
      <c r="C61" s="1047"/>
      <c r="D61" s="1047"/>
      <c r="E61" s="1048"/>
      <c r="F61" s="124"/>
      <c r="G61" s="666" t="s">
        <v>18429</v>
      </c>
      <c r="H61" s="611"/>
      <c r="I61" s="3"/>
      <c r="J61" s="3"/>
      <c r="K61" s="3"/>
      <c r="L61" s="3"/>
      <c r="M61" s="3"/>
    </row>
    <row r="62" spans="1:13" ht="33.75">
      <c r="A62" s="1068">
        <v>35</v>
      </c>
      <c r="B62" s="1047" t="s">
        <v>52</v>
      </c>
      <c r="C62" s="1047"/>
      <c r="D62" s="1047"/>
      <c r="E62" s="1048"/>
      <c r="F62" s="124"/>
      <c r="G62" s="666" t="s">
        <v>18424</v>
      </c>
      <c r="H62" s="611"/>
      <c r="I62" s="3"/>
      <c r="J62" s="3"/>
      <c r="K62" s="3"/>
      <c r="L62" s="3"/>
      <c r="M62" s="3"/>
    </row>
    <row r="63" spans="1:13" ht="33.75">
      <c r="A63" s="1068">
        <v>36</v>
      </c>
      <c r="B63" s="1047" t="s">
        <v>53</v>
      </c>
      <c r="C63" s="1047"/>
      <c r="D63" s="1047"/>
      <c r="E63" s="1048"/>
      <c r="F63" s="124"/>
      <c r="G63" s="666" t="s">
        <v>18425</v>
      </c>
      <c r="H63" s="611"/>
      <c r="I63" s="3"/>
      <c r="J63" s="3"/>
      <c r="K63" s="3"/>
      <c r="L63" s="3"/>
      <c r="M63" s="3"/>
    </row>
    <row r="64" spans="1:13" ht="45">
      <c r="A64" s="1068">
        <v>37</v>
      </c>
      <c r="B64" s="1047" t="s">
        <v>54</v>
      </c>
      <c r="C64" s="1047"/>
      <c r="D64" s="1047"/>
      <c r="E64" s="1048"/>
      <c r="F64" s="124"/>
      <c r="G64" s="666" t="s">
        <v>18426</v>
      </c>
      <c r="H64" s="611"/>
      <c r="I64" s="3"/>
      <c r="J64" s="3"/>
      <c r="K64" s="3"/>
      <c r="L64" s="3"/>
      <c r="M64" s="3"/>
    </row>
    <row r="65" spans="1:13">
      <c r="A65" s="1068">
        <v>38</v>
      </c>
      <c r="B65" s="1047" t="s">
        <v>55</v>
      </c>
      <c r="C65" s="1047"/>
      <c r="D65" s="1047"/>
      <c r="E65" s="1048"/>
      <c r="F65" s="124"/>
      <c r="G65" s="666" t="s">
        <v>13579</v>
      </c>
      <c r="H65" s="611"/>
      <c r="I65" s="3"/>
      <c r="J65" s="3"/>
      <c r="K65" s="3"/>
      <c r="L65" s="3"/>
      <c r="M65" s="3"/>
    </row>
    <row r="66" spans="1:13">
      <c r="A66" s="1068">
        <v>39</v>
      </c>
      <c r="B66" s="1047" t="s">
        <v>56</v>
      </c>
      <c r="C66" s="1047"/>
      <c r="D66" s="1047"/>
      <c r="E66" s="1048"/>
      <c r="F66" s="124"/>
      <c r="G66" s="666" t="s">
        <v>18286</v>
      </c>
      <c r="H66" s="611"/>
      <c r="I66" s="3"/>
      <c r="J66" s="3"/>
      <c r="K66" s="3"/>
      <c r="L66" s="3"/>
      <c r="M66" s="3"/>
    </row>
    <row r="67" spans="1:13" ht="22.5">
      <c r="A67" s="1068">
        <v>40</v>
      </c>
      <c r="B67" s="1047" t="s">
        <v>57</v>
      </c>
      <c r="C67" s="1047"/>
      <c r="D67" s="1047"/>
      <c r="E67" s="1048"/>
      <c r="F67" s="124"/>
      <c r="G67" s="666" t="s">
        <v>18287</v>
      </c>
      <c r="H67" s="611"/>
      <c r="I67" s="3"/>
      <c r="J67" s="3"/>
      <c r="K67" s="3"/>
      <c r="L67" s="3"/>
      <c r="M67" s="3"/>
    </row>
    <row r="68" spans="1:13" ht="33.75">
      <c r="A68" s="1068">
        <v>41</v>
      </c>
      <c r="B68" s="1047" t="s">
        <v>80</v>
      </c>
      <c r="C68" s="1047"/>
      <c r="D68" s="1047"/>
      <c r="E68" s="1048"/>
      <c r="F68" s="124"/>
      <c r="G68" s="666" t="s">
        <v>18430</v>
      </c>
      <c r="H68" s="611"/>
      <c r="I68" s="3"/>
      <c r="J68" s="3"/>
      <c r="K68" s="3"/>
      <c r="L68" s="3"/>
      <c r="M68" s="3"/>
    </row>
    <row r="69" spans="1:13" ht="34.5" thickBot="1">
      <c r="A69" s="862">
        <v>42</v>
      </c>
      <c r="B69" s="863" t="s">
        <v>81</v>
      </c>
      <c r="C69" s="863"/>
      <c r="D69" s="863"/>
      <c r="E69" s="222"/>
      <c r="F69" s="124"/>
      <c r="G69" s="667" t="s">
        <v>18431</v>
      </c>
      <c r="H69" s="612"/>
      <c r="I69" s="3"/>
      <c r="J69" s="3"/>
      <c r="K69" s="3"/>
      <c r="L69" s="3"/>
      <c r="M69" s="3"/>
    </row>
    <row r="70" spans="1:13">
      <c r="F70" s="124"/>
      <c r="G70" s="3"/>
      <c r="H70" s="3"/>
      <c r="I70" s="3"/>
      <c r="J70" s="3"/>
      <c r="K70" s="3"/>
      <c r="L70" s="3"/>
      <c r="M70" s="3"/>
    </row>
    <row r="71" spans="1:13">
      <c r="F71" s="124"/>
      <c r="G71" s="3"/>
      <c r="H71" s="3"/>
      <c r="I71" s="3"/>
      <c r="J71" s="3"/>
      <c r="K71" s="3"/>
      <c r="L71" s="3"/>
      <c r="M71" s="3"/>
    </row>
    <row r="72" spans="1:13" ht="11.25" customHeight="1">
      <c r="A72" s="1681" t="s">
        <v>10682</v>
      </c>
      <c r="B72" s="1681"/>
      <c r="C72" s="1681"/>
      <c r="D72" s="1681"/>
      <c r="E72" s="1681"/>
      <c r="F72" s="124"/>
      <c r="G72" s="3"/>
      <c r="H72" s="3"/>
      <c r="I72" s="3"/>
      <c r="J72" s="3"/>
      <c r="K72" s="3"/>
      <c r="L72" s="3"/>
      <c r="M72" s="3"/>
    </row>
    <row r="73" spans="1:13">
      <c r="A73" s="1679" t="s">
        <v>10683</v>
      </c>
      <c r="B73" s="1679"/>
      <c r="C73" s="1679"/>
      <c r="D73" s="1679"/>
      <c r="E73" s="1679"/>
      <c r="F73" s="124"/>
      <c r="G73" s="3"/>
      <c r="H73" s="3"/>
      <c r="I73" s="3"/>
      <c r="J73" s="3"/>
      <c r="K73" s="3"/>
      <c r="L73" s="3"/>
      <c r="M73" s="3"/>
    </row>
    <row r="74" spans="1:13">
      <c r="A74" s="1679"/>
      <c r="B74" s="1679"/>
      <c r="C74" s="1679"/>
      <c r="D74" s="1679"/>
      <c r="E74" s="1679"/>
      <c r="F74" s="1038"/>
    </row>
    <row r="75" spans="1:13">
      <c r="A75" s="1679" t="s">
        <v>10314</v>
      </c>
      <c r="B75" s="1679"/>
      <c r="C75" s="1679"/>
      <c r="D75" s="1679"/>
      <c r="E75" s="1679"/>
      <c r="F75" s="1038"/>
    </row>
  </sheetData>
  <mergeCells count="17">
    <mergeCell ref="G1:H1"/>
    <mergeCell ref="A75:E75"/>
    <mergeCell ref="A74:E74"/>
    <mergeCell ref="B59:E59"/>
    <mergeCell ref="A72:E72"/>
    <mergeCell ref="A22:E22"/>
    <mergeCell ref="A45:E45"/>
    <mergeCell ref="A73:E73"/>
    <mergeCell ref="A14:E14"/>
    <mergeCell ref="A16:E16"/>
    <mergeCell ref="D18:E18"/>
    <mergeCell ref="D1:E1"/>
    <mergeCell ref="C5:C6"/>
    <mergeCell ref="D5:E5"/>
    <mergeCell ref="C7:E7"/>
    <mergeCell ref="A10:E10"/>
    <mergeCell ref="A12:E12"/>
  </mergeCells>
  <hyperlinks>
    <hyperlink ref="I1" location="Содержание!A1" display="Содержание"/>
  </hyperlink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7030A0"/>
  </sheetPr>
  <dimension ref="A1:M96"/>
  <sheetViews>
    <sheetView topLeftCell="A42" zoomScale="80" zoomScaleNormal="80" workbookViewId="0">
      <selection activeCell="A60" sqref="A60:E60"/>
    </sheetView>
  </sheetViews>
  <sheetFormatPr defaultRowHeight="11.25"/>
  <cols>
    <col min="1" max="1" width="9.33203125" style="107" customWidth="1"/>
    <col min="2" max="2" width="43.6640625" style="107" customWidth="1"/>
    <col min="3" max="3" width="12.5" style="107" customWidth="1"/>
    <col min="4" max="4" width="13.33203125" style="107" customWidth="1"/>
    <col min="5" max="5" width="18.5" style="107" customWidth="1"/>
    <col min="6" max="6" width="9.33203125" style="33"/>
    <col min="7" max="7" width="44.33203125" style="33" customWidth="1"/>
    <col min="8" max="10" width="9.33203125" style="33"/>
    <col min="11" max="11" width="9" style="33" bestFit="1" customWidth="1"/>
    <col min="12" max="12" width="12.33203125" style="33" bestFit="1" customWidth="1"/>
    <col min="13" max="13" width="48.6640625" style="33" bestFit="1" customWidth="1"/>
    <col min="14" max="16384" width="9.33203125" style="33"/>
  </cols>
  <sheetData>
    <row r="1" spans="1:13" ht="113.25" customHeight="1" thickBot="1">
      <c r="D1" s="1681" t="s">
        <v>10686</v>
      </c>
      <c r="E1" s="1681"/>
      <c r="G1" s="1706" t="s">
        <v>18427</v>
      </c>
      <c r="H1" s="1707"/>
      <c r="I1" s="1351" t="s">
        <v>230</v>
      </c>
      <c r="K1" s="566" t="s">
        <v>11946</v>
      </c>
      <c r="L1" s="567" t="s">
        <v>18271</v>
      </c>
      <c r="M1" s="568" t="s">
        <v>18272</v>
      </c>
    </row>
    <row r="2" spans="1:13">
      <c r="B2" s="1036"/>
      <c r="C2" s="1341"/>
      <c r="D2" s="1341"/>
      <c r="E2" s="1341"/>
      <c r="F2" s="6"/>
      <c r="G2" s="536"/>
      <c r="H2" s="1342"/>
      <c r="K2" s="536"/>
      <c r="L2" s="537" t="s">
        <v>18270</v>
      </c>
      <c r="M2" s="560" t="s">
        <v>18273</v>
      </c>
    </row>
    <row r="3" spans="1:13" ht="33.75">
      <c r="B3" s="1036"/>
      <c r="C3" s="107" t="s">
        <v>1</v>
      </c>
      <c r="E3" s="166"/>
      <c r="F3" s="163"/>
      <c r="G3" s="666" t="s">
        <v>15347</v>
      </c>
      <c r="H3" s="1342"/>
      <c r="K3" s="536"/>
      <c r="L3" s="561" t="s">
        <v>18274</v>
      </c>
      <c r="M3" s="560" t="s">
        <v>18275</v>
      </c>
    </row>
    <row r="4" spans="1:13" ht="12" thickBot="1">
      <c r="B4" s="1036"/>
      <c r="E4" s="166"/>
      <c r="F4" s="163"/>
      <c r="G4" s="536"/>
      <c r="H4" s="1342"/>
      <c r="K4" s="536"/>
      <c r="L4" s="634" t="s">
        <v>18276</v>
      </c>
      <c r="M4" s="560" t="s">
        <v>18277</v>
      </c>
    </row>
    <row r="5" spans="1:13" ht="24" customHeight="1" thickBot="1">
      <c r="B5" s="1036"/>
      <c r="C5" s="1691" t="s">
        <v>2</v>
      </c>
      <c r="D5" s="1693" t="s">
        <v>3</v>
      </c>
      <c r="E5" s="1694"/>
      <c r="F5" s="7"/>
      <c r="G5" s="666" t="s">
        <v>18266</v>
      </c>
      <c r="H5" s="1346"/>
      <c r="K5" s="563"/>
      <c r="L5" s="564" t="s">
        <v>18278</v>
      </c>
      <c r="M5" s="565" t="s">
        <v>13554</v>
      </c>
    </row>
    <row r="6" spans="1:13" ht="34.5" customHeight="1">
      <c r="B6" s="1036"/>
      <c r="C6" s="1692"/>
      <c r="D6" s="287" t="s">
        <v>4</v>
      </c>
      <c r="E6" s="494" t="s">
        <v>5</v>
      </c>
      <c r="F6" s="8"/>
      <c r="G6" s="666" t="s">
        <v>18267</v>
      </c>
      <c r="H6" s="1347"/>
      <c r="K6" s="162"/>
      <c r="L6" s="11"/>
      <c r="M6" s="10"/>
    </row>
    <row r="7" spans="1:13" ht="37.5" customHeight="1" thickBot="1">
      <c r="B7" s="1036"/>
      <c r="C7" s="1695"/>
      <c r="D7" s="1696"/>
      <c r="E7" s="1697"/>
      <c r="F7" s="7"/>
      <c r="G7" s="666" t="s">
        <v>18268</v>
      </c>
      <c r="H7" s="1346"/>
      <c r="K7" s="162"/>
      <c r="L7" s="7"/>
      <c r="M7" s="7"/>
    </row>
    <row r="8" spans="1:13" ht="11.25" customHeight="1">
      <c r="B8" s="1036"/>
      <c r="G8" s="536"/>
      <c r="H8" s="560"/>
      <c r="K8" s="162"/>
      <c r="L8" s="162"/>
      <c r="M8" s="162"/>
    </row>
    <row r="9" spans="1:13" ht="11.25" customHeight="1">
      <c r="B9" s="1036"/>
      <c r="G9" s="536"/>
      <c r="H9" s="560"/>
      <c r="K9" s="162"/>
      <c r="L9" s="162"/>
      <c r="M9" s="162"/>
    </row>
    <row r="10" spans="1:13" ht="26.25" customHeight="1">
      <c r="A10" s="1680" t="s">
        <v>83</v>
      </c>
      <c r="B10" s="1680"/>
      <c r="C10" s="1680"/>
      <c r="D10" s="1680"/>
      <c r="E10" s="1680"/>
      <c r="F10" s="6"/>
      <c r="G10" s="570"/>
      <c r="H10" s="560"/>
      <c r="K10" s="162"/>
      <c r="L10" s="162"/>
      <c r="M10" s="162"/>
    </row>
    <row r="11" spans="1:13" ht="9.75" customHeight="1">
      <c r="B11" s="1036"/>
      <c r="C11" s="1036"/>
      <c r="D11" s="1036"/>
      <c r="E11" s="1036"/>
      <c r="F11" s="1073"/>
      <c r="G11" s="571"/>
      <c r="H11" s="560"/>
      <c r="K11" s="162"/>
      <c r="L11" s="162"/>
      <c r="M11" s="162"/>
    </row>
    <row r="12" spans="1:13">
      <c r="A12" s="1698" t="s">
        <v>146</v>
      </c>
      <c r="B12" s="1698"/>
      <c r="C12" s="1698"/>
      <c r="D12" s="1698"/>
      <c r="E12" s="1698"/>
      <c r="F12" s="6"/>
      <c r="G12" s="570"/>
      <c r="H12" s="560"/>
      <c r="K12" s="162"/>
      <c r="L12" s="1352"/>
      <c r="M12" s="1352"/>
    </row>
    <row r="13" spans="1:13">
      <c r="B13" s="1036"/>
      <c r="C13" s="1036"/>
      <c r="D13" s="1036"/>
      <c r="E13" s="1036"/>
      <c r="F13" s="1073"/>
      <c r="G13" s="571"/>
      <c r="H13" s="560"/>
      <c r="K13" s="162"/>
      <c r="L13" s="1352"/>
      <c r="M13" s="1352"/>
    </row>
    <row r="14" spans="1:13" ht="33.75" customHeight="1">
      <c r="A14" s="1686" t="s">
        <v>7</v>
      </c>
      <c r="B14" s="1686"/>
      <c r="C14" s="1686"/>
      <c r="D14" s="1686"/>
      <c r="E14" s="1686"/>
      <c r="F14" s="5"/>
      <c r="G14" s="666" t="s">
        <v>18264</v>
      </c>
      <c r="H14" s="560"/>
      <c r="K14" s="162"/>
      <c r="L14" s="162"/>
      <c r="M14" s="162"/>
    </row>
    <row r="15" spans="1:13" ht="35.25" customHeight="1">
      <c r="A15" s="1036"/>
      <c r="B15" s="1040"/>
      <c r="C15" s="1042"/>
      <c r="D15" s="1042"/>
      <c r="E15" s="1042"/>
      <c r="F15" s="1071"/>
      <c r="G15" s="666" t="s">
        <v>18265</v>
      </c>
      <c r="H15" s="560"/>
      <c r="K15" s="162"/>
      <c r="L15" s="162"/>
      <c r="M15" s="162"/>
    </row>
    <row r="16" spans="1:13" ht="18.75" customHeight="1">
      <c r="A16" s="1687" t="s">
        <v>8</v>
      </c>
      <c r="B16" s="1687"/>
      <c r="C16" s="1687"/>
      <c r="D16" s="1687"/>
      <c r="E16" s="1687"/>
      <c r="F16" s="5"/>
      <c r="G16" s="666" t="s">
        <v>18269</v>
      </c>
      <c r="H16" s="560"/>
      <c r="K16" s="162"/>
      <c r="L16" s="162"/>
      <c r="M16" s="162"/>
    </row>
    <row r="17" spans="1:12" ht="9" customHeight="1">
      <c r="B17" s="1040"/>
      <c r="C17" s="1042"/>
      <c r="D17" s="1042"/>
      <c r="E17" s="1042"/>
      <c r="F17" s="1075"/>
      <c r="G17" s="1350"/>
      <c r="H17" s="1349"/>
      <c r="J17" s="162"/>
      <c r="K17" s="162"/>
      <c r="L17" s="162"/>
    </row>
    <row r="18" spans="1:12" ht="33.75" customHeight="1">
      <c r="B18" s="1040"/>
      <c r="C18" s="124"/>
      <c r="D18" s="1685" t="s">
        <v>84</v>
      </c>
      <c r="E18" s="1685"/>
      <c r="F18" s="3"/>
      <c r="G18" s="1350"/>
      <c r="H18" s="1349"/>
      <c r="J18" s="162"/>
      <c r="K18" s="162"/>
      <c r="L18" s="162"/>
    </row>
    <row r="19" spans="1:12" ht="12" thickBot="1">
      <c r="G19" s="1350"/>
      <c r="H19" s="1349"/>
    </row>
    <row r="20" spans="1:12" ht="33.75">
      <c r="A20" s="1067" t="s">
        <v>10</v>
      </c>
      <c r="B20" s="1057" t="s">
        <v>11</v>
      </c>
      <c r="C20" s="1057" t="s">
        <v>12</v>
      </c>
      <c r="D20" s="1057" t="s">
        <v>85</v>
      </c>
      <c r="E20" s="1058" t="s">
        <v>86</v>
      </c>
      <c r="F20" s="447"/>
      <c r="G20" s="666" t="s">
        <v>15484</v>
      </c>
      <c r="H20" s="1349"/>
    </row>
    <row r="21" spans="1:12">
      <c r="A21" s="578">
        <v>1</v>
      </c>
      <c r="B21" s="1050">
        <v>2</v>
      </c>
      <c r="C21" s="579">
        <v>3</v>
      </c>
      <c r="D21" s="1069">
        <v>4</v>
      </c>
      <c r="E21" s="1059">
        <v>5</v>
      </c>
      <c r="G21" s="666" t="s">
        <v>13570</v>
      </c>
      <c r="H21" s="1349"/>
    </row>
    <row r="22" spans="1:12">
      <c r="A22" s="1714" t="s">
        <v>133</v>
      </c>
      <c r="B22" s="1715"/>
      <c r="C22" s="1715"/>
      <c r="D22" s="1715"/>
      <c r="E22" s="1716"/>
      <c r="G22" s="582"/>
      <c r="H22" s="1349"/>
      <c r="J22" s="33" t="str">
        <f>SUBSTITUTE(PROPER(A22)," ","")</f>
        <v>РазделI.ДеятельностьВКачествеСтраховщикаПоОбязательномуПенсионномуСтрахованию,ДеятельностьПоНегосударственномуПенсионномуОбеспечению</v>
      </c>
    </row>
    <row r="23" spans="1:12">
      <c r="A23" s="1714" t="s">
        <v>87</v>
      </c>
      <c r="B23" s="1715"/>
      <c r="C23" s="1715"/>
      <c r="D23" s="1715"/>
      <c r="E23" s="1716"/>
      <c r="G23" s="582"/>
      <c r="H23" s="1349"/>
      <c r="J23" s="33" t="str">
        <f>SUBSTITUTE(PROPER(A23)," ","")</f>
        <v>Подраздел1.ВзносыПоДеятельностиВКачествеСтраховщикаПоОбязательномуПенсионномуСтрахованию,ДеятельностиПоНегосударственномуПенсионномуОбеспечению</v>
      </c>
    </row>
    <row r="24" spans="1:12" ht="33.75">
      <c r="A24" s="1068">
        <v>1</v>
      </c>
      <c r="B24" s="1047" t="s">
        <v>88</v>
      </c>
      <c r="C24" s="1069">
        <v>34</v>
      </c>
      <c r="D24" s="1047"/>
      <c r="E24" s="1048"/>
      <c r="G24" s="666" t="s">
        <v>27311</v>
      </c>
      <c r="H24" s="1349"/>
    </row>
    <row r="25" spans="1:12" ht="67.5">
      <c r="A25" s="1068">
        <v>2</v>
      </c>
      <c r="B25" s="1047" t="s">
        <v>89</v>
      </c>
      <c r="C25" s="1069">
        <v>34</v>
      </c>
      <c r="D25" s="1047"/>
      <c r="E25" s="1048"/>
      <c r="G25" s="666" t="s">
        <v>27312</v>
      </c>
      <c r="H25" s="1349"/>
    </row>
    <row r="26" spans="1:12" ht="56.25">
      <c r="A26" s="1068">
        <v>3</v>
      </c>
      <c r="B26" s="1047" t="s">
        <v>90</v>
      </c>
      <c r="C26" s="1069">
        <v>34</v>
      </c>
      <c r="D26" s="1047"/>
      <c r="E26" s="1048"/>
      <c r="G26" s="666" t="s">
        <v>27313</v>
      </c>
      <c r="H26" s="1349"/>
    </row>
    <row r="27" spans="1:12">
      <c r="A27" s="1714" t="s">
        <v>11874</v>
      </c>
      <c r="B27" s="1715"/>
      <c r="C27" s="1715"/>
      <c r="D27" s="1715"/>
      <c r="E27" s="1716"/>
      <c r="G27" s="1350"/>
      <c r="H27" s="1349"/>
      <c r="J27" s="33" t="str">
        <f>SUBSTITUTE(PROPER(A27)," ","")</f>
        <v>Подраздел2.ВыплатыПоДеятельностиВКачествеСтраховщикаПоДоговорамОбОбязательномПенсионномСтраховании,ДеятельностиПоНегосударственномуПенсионномуОбеспечению</v>
      </c>
    </row>
    <row r="28" spans="1:12" ht="33.75">
      <c r="A28" s="1068">
        <v>4</v>
      </c>
      <c r="B28" s="1047" t="s">
        <v>10762</v>
      </c>
      <c r="C28" s="1069">
        <v>35</v>
      </c>
      <c r="D28" s="1047"/>
      <c r="E28" s="1048"/>
      <c r="G28" s="666" t="s">
        <v>27314</v>
      </c>
      <c r="H28" s="1349"/>
    </row>
    <row r="29" spans="1:12" ht="67.5">
      <c r="A29" s="1068">
        <v>5</v>
      </c>
      <c r="B29" s="1047" t="s">
        <v>134</v>
      </c>
      <c r="C29" s="1069">
        <v>35</v>
      </c>
      <c r="D29" s="1047"/>
      <c r="E29" s="1048"/>
      <c r="G29" s="666" t="s">
        <v>27315</v>
      </c>
      <c r="H29" s="1349"/>
    </row>
    <row r="30" spans="1:12" ht="56.25">
      <c r="A30" s="1068">
        <v>6</v>
      </c>
      <c r="B30" s="1047" t="s">
        <v>92</v>
      </c>
      <c r="C30" s="1069">
        <v>35</v>
      </c>
      <c r="D30" s="1047"/>
      <c r="E30" s="1048"/>
      <c r="G30" s="666" t="s">
        <v>27316</v>
      </c>
      <c r="H30" s="1349"/>
    </row>
    <row r="31" spans="1:12">
      <c r="A31" s="1714" t="s">
        <v>93</v>
      </c>
      <c r="B31" s="1715"/>
      <c r="C31" s="1715"/>
      <c r="D31" s="1715"/>
      <c r="E31" s="1716"/>
      <c r="G31" s="1350"/>
      <c r="H31" s="1349"/>
      <c r="J31" s="33" t="str">
        <f>SUBSTITUTE(PROPER(A31)," ","")</f>
        <v>Подраздел3.ИзменениеОбязательствПоДеятельностиВКачествеСтраховщикаПоОбязательномуПенсионномуСтрахованию,ДеятельностиПоНегосударственномуПенсионномуОбеспечению</v>
      </c>
    </row>
    <row r="32" spans="1:12" ht="45">
      <c r="A32" s="1068">
        <v>7</v>
      </c>
      <c r="B32" s="1047" t="s">
        <v>11875</v>
      </c>
      <c r="C32" s="1069">
        <v>26</v>
      </c>
      <c r="D32" s="1047"/>
      <c r="E32" s="1048"/>
      <c r="G32" s="666" t="s">
        <v>27317</v>
      </c>
      <c r="H32" s="1349"/>
    </row>
    <row r="33" spans="1:10" ht="67.5">
      <c r="A33" s="1068">
        <v>8</v>
      </c>
      <c r="B33" s="1047" t="s">
        <v>94</v>
      </c>
      <c r="C33" s="1069" t="s">
        <v>95</v>
      </c>
      <c r="D33" s="1047"/>
      <c r="E33" s="1048"/>
      <c r="G33" s="666" t="s">
        <v>27318</v>
      </c>
      <c r="H33" s="1349"/>
    </row>
    <row r="34" spans="1:10">
      <c r="A34" s="1714" t="s">
        <v>96</v>
      </c>
      <c r="B34" s="1715"/>
      <c r="C34" s="1715"/>
      <c r="D34" s="1715"/>
      <c r="E34" s="1716"/>
      <c r="G34" s="1350"/>
      <c r="H34" s="1349"/>
      <c r="J34" s="33" t="str">
        <f>SUBSTITUTE(PROPER(A34)," ","")</f>
        <v>Подраздел4.ДоходыИРасходыОтДеятельностиВКачествеСтраховщикаПоОбязательномуПенсионномуСтрахованию,ДеятельностиПоНегосударственномуПенсионномуОбеспечению</v>
      </c>
    </row>
    <row r="35" spans="1:10" ht="33.75">
      <c r="A35" s="1068">
        <v>9</v>
      </c>
      <c r="B35" s="1047" t="s">
        <v>97</v>
      </c>
      <c r="C35" s="1069">
        <v>37</v>
      </c>
      <c r="D35" s="1047"/>
      <c r="E35" s="1048"/>
      <c r="G35" s="666" t="s">
        <v>13571</v>
      </c>
      <c r="H35" s="1349"/>
    </row>
    <row r="36" spans="1:10" ht="33.75">
      <c r="A36" s="1068">
        <v>10</v>
      </c>
      <c r="B36" s="1047" t="s">
        <v>98</v>
      </c>
      <c r="C36" s="1069">
        <v>19</v>
      </c>
      <c r="D36" s="1047"/>
      <c r="E36" s="1048"/>
      <c r="G36" s="666" t="s">
        <v>27319</v>
      </c>
      <c r="H36" s="1349"/>
    </row>
    <row r="37" spans="1:10" ht="67.5">
      <c r="A37" s="1068">
        <v>11</v>
      </c>
      <c r="B37" s="1047" t="s">
        <v>135</v>
      </c>
      <c r="C37" s="1069"/>
      <c r="D37" s="1047"/>
      <c r="E37" s="1048"/>
      <c r="G37" s="666" t="s">
        <v>27320</v>
      </c>
      <c r="H37" s="1349"/>
    </row>
    <row r="38" spans="1:10" ht="56.25">
      <c r="A38" s="1068">
        <v>12</v>
      </c>
      <c r="B38" s="1047" t="s">
        <v>99</v>
      </c>
      <c r="C38" s="1069"/>
      <c r="D38" s="1047"/>
      <c r="E38" s="1048"/>
      <c r="G38" s="666" t="s">
        <v>27321</v>
      </c>
      <c r="H38" s="1349"/>
    </row>
    <row r="39" spans="1:10">
      <c r="A39" s="1711" t="s">
        <v>100</v>
      </c>
      <c r="B39" s="1712"/>
      <c r="C39" s="1712"/>
      <c r="D39" s="1712"/>
      <c r="E39" s="1713"/>
      <c r="G39" s="1350"/>
      <c r="H39" s="1349"/>
      <c r="J39" s="33" t="str">
        <f>SUBSTITUTE(PROPER(A39)," ","")</f>
        <v>РазделIi.ИнвестиционнаяДеятельность</v>
      </c>
    </row>
    <row r="40" spans="1:10">
      <c r="A40" s="1068">
        <v>13</v>
      </c>
      <c r="B40" s="1047" t="s">
        <v>101</v>
      </c>
      <c r="C40" s="1069">
        <v>42</v>
      </c>
      <c r="D40" s="1047"/>
      <c r="E40" s="1048"/>
      <c r="G40" s="666" t="s">
        <v>13574</v>
      </c>
      <c r="H40" s="1349"/>
    </row>
    <row r="41" spans="1:10" ht="67.5">
      <c r="A41" s="1068">
        <v>14</v>
      </c>
      <c r="B41" s="1047" t="s">
        <v>102</v>
      </c>
      <c r="C41" s="1069">
        <v>39</v>
      </c>
      <c r="D41" s="1047"/>
      <c r="E41" s="1048"/>
      <c r="G41" s="666" t="s">
        <v>13572</v>
      </c>
      <c r="H41" s="1349"/>
    </row>
    <row r="42" spans="1:10" ht="45">
      <c r="A42" s="1068">
        <v>15</v>
      </c>
      <c r="B42" s="1047" t="s">
        <v>103</v>
      </c>
      <c r="C42" s="1069">
        <v>40</v>
      </c>
      <c r="D42" s="1047"/>
      <c r="E42" s="1048"/>
      <c r="G42" s="666" t="s">
        <v>13573</v>
      </c>
      <c r="H42" s="1349"/>
    </row>
    <row r="43" spans="1:10" ht="45">
      <c r="A43" s="1068">
        <v>16</v>
      </c>
      <c r="B43" s="1047" t="s">
        <v>132</v>
      </c>
      <c r="C43" s="1069">
        <v>41</v>
      </c>
      <c r="D43" s="1047"/>
      <c r="E43" s="1048"/>
      <c r="G43" s="666" t="s">
        <v>27322</v>
      </c>
      <c r="H43" s="1349"/>
    </row>
    <row r="44" spans="1:10" ht="45">
      <c r="A44" s="1068">
        <v>17</v>
      </c>
      <c r="B44" s="1047" t="s">
        <v>105</v>
      </c>
      <c r="C44" s="1069"/>
      <c r="D44" s="1047"/>
      <c r="E44" s="1048"/>
      <c r="G44" s="666" t="s">
        <v>27323</v>
      </c>
      <c r="H44" s="1349"/>
    </row>
    <row r="45" spans="1:10" ht="33.75">
      <c r="A45" s="1068">
        <v>18</v>
      </c>
      <c r="B45" s="1047" t="s">
        <v>106</v>
      </c>
      <c r="C45" s="1069">
        <v>43</v>
      </c>
      <c r="D45" s="1047"/>
      <c r="E45" s="1048"/>
      <c r="G45" s="666" t="s">
        <v>27324</v>
      </c>
      <c r="H45" s="1349"/>
    </row>
    <row r="46" spans="1:10" ht="33.75">
      <c r="A46" s="1068">
        <v>19</v>
      </c>
      <c r="B46" s="1047" t="s">
        <v>107</v>
      </c>
      <c r="C46" s="1047"/>
      <c r="D46" s="1047"/>
      <c r="E46" s="1048"/>
      <c r="G46" s="666" t="s">
        <v>27325</v>
      </c>
      <c r="H46" s="1349"/>
    </row>
    <row r="47" spans="1:10" ht="67.5">
      <c r="A47" s="1068">
        <v>20</v>
      </c>
      <c r="B47" s="1047" t="s">
        <v>108</v>
      </c>
      <c r="C47" s="1047"/>
      <c r="D47" s="1047"/>
      <c r="E47" s="1048"/>
      <c r="G47" s="666" t="s">
        <v>27326</v>
      </c>
      <c r="H47" s="1349"/>
    </row>
    <row r="48" spans="1:10">
      <c r="A48" s="1068"/>
      <c r="B48" s="1701" t="s">
        <v>109</v>
      </c>
      <c r="C48" s="1701"/>
      <c r="D48" s="1701"/>
      <c r="E48" s="1702"/>
      <c r="G48" s="1350"/>
      <c r="H48" s="1349"/>
      <c r="J48" s="33" t="str">
        <f>SUBSTITUTE(PROPER(B48)," ","")</f>
        <v>РазделIii.ПрочиеОперационныеДоходыИРасходы</v>
      </c>
    </row>
    <row r="49" spans="1:10">
      <c r="A49" s="1068">
        <v>21</v>
      </c>
      <c r="B49" s="1047" t="s">
        <v>110</v>
      </c>
      <c r="C49" s="1069">
        <v>44</v>
      </c>
      <c r="D49" s="1047"/>
      <c r="E49" s="1048"/>
      <c r="G49" s="666" t="s">
        <v>13575</v>
      </c>
      <c r="H49" s="1349"/>
    </row>
    <row r="50" spans="1:10">
      <c r="A50" s="1068">
        <v>22</v>
      </c>
      <c r="B50" s="1047" t="s">
        <v>111</v>
      </c>
      <c r="C50" s="1069">
        <v>45</v>
      </c>
      <c r="D50" s="1047"/>
      <c r="E50" s="1048"/>
      <c r="G50" s="666" t="s">
        <v>13576</v>
      </c>
      <c r="H50" s="1349"/>
    </row>
    <row r="51" spans="1:10">
      <c r="A51" s="1068">
        <v>23</v>
      </c>
      <c r="B51" s="1047" t="s">
        <v>112</v>
      </c>
      <c r="C51" s="1069">
        <v>46</v>
      </c>
      <c r="D51" s="1047"/>
      <c r="E51" s="1048"/>
      <c r="G51" s="666" t="s">
        <v>13577</v>
      </c>
      <c r="H51" s="1349"/>
    </row>
    <row r="52" spans="1:10">
      <c r="A52" s="1068">
        <v>24</v>
      </c>
      <c r="B52" s="1047" t="s">
        <v>113</v>
      </c>
      <c r="C52" s="1069">
        <v>46</v>
      </c>
      <c r="D52" s="1047"/>
      <c r="E52" s="1048"/>
      <c r="G52" s="666" t="s">
        <v>27327</v>
      </c>
      <c r="H52" s="1349"/>
    </row>
    <row r="53" spans="1:10" ht="33.75">
      <c r="A53" s="1068">
        <v>25</v>
      </c>
      <c r="B53" s="1047" t="s">
        <v>114</v>
      </c>
      <c r="C53" s="1069"/>
      <c r="D53" s="1047"/>
      <c r="E53" s="1048"/>
      <c r="G53" s="666" t="s">
        <v>27328</v>
      </c>
      <c r="H53" s="1349"/>
    </row>
    <row r="54" spans="1:10">
      <c r="A54" s="1068">
        <v>26</v>
      </c>
      <c r="B54" s="1047" t="s">
        <v>115</v>
      </c>
      <c r="C54" s="1069"/>
      <c r="D54" s="1047"/>
      <c r="E54" s="1048"/>
      <c r="G54" s="666" t="s">
        <v>18290</v>
      </c>
      <c r="H54" s="1349"/>
    </row>
    <row r="55" spans="1:10" ht="22.5">
      <c r="A55" s="1068">
        <v>27</v>
      </c>
      <c r="B55" s="1047" t="s">
        <v>10337</v>
      </c>
      <c r="C55" s="1069">
        <v>47</v>
      </c>
      <c r="D55" s="1047"/>
      <c r="E55" s="1048"/>
      <c r="G55" s="666" t="s">
        <v>15515</v>
      </c>
      <c r="H55" s="1349"/>
    </row>
    <row r="56" spans="1:10" ht="22.5">
      <c r="A56" s="1068">
        <v>28</v>
      </c>
      <c r="B56" s="1047" t="s">
        <v>10353</v>
      </c>
      <c r="C56" s="1069">
        <v>47</v>
      </c>
      <c r="D56" s="1047"/>
      <c r="E56" s="1048"/>
      <c r="G56" s="666" t="s">
        <v>27329</v>
      </c>
      <c r="H56" s="1349"/>
    </row>
    <row r="57" spans="1:10" ht="33.75">
      <c r="A57" s="1068">
        <v>29</v>
      </c>
      <c r="B57" s="1047" t="s">
        <v>11876</v>
      </c>
      <c r="C57" s="1069">
        <v>47</v>
      </c>
      <c r="D57" s="1047"/>
      <c r="E57" s="1048"/>
      <c r="G57" s="666" t="s">
        <v>27330</v>
      </c>
      <c r="H57" s="1349"/>
    </row>
    <row r="58" spans="1:10" ht="56.25">
      <c r="A58" s="1068">
        <v>30</v>
      </c>
      <c r="B58" s="1051" t="s">
        <v>136</v>
      </c>
      <c r="C58" s="1069">
        <v>15</v>
      </c>
      <c r="D58" s="1047"/>
      <c r="E58" s="1048"/>
      <c r="G58" s="666" t="s">
        <v>27331</v>
      </c>
      <c r="H58" s="1349"/>
    </row>
    <row r="59" spans="1:10">
      <c r="A59" s="1068">
        <v>31</v>
      </c>
      <c r="B59" s="1047" t="s">
        <v>119</v>
      </c>
      <c r="C59" s="1047"/>
      <c r="D59" s="1047"/>
      <c r="E59" s="1048"/>
      <c r="G59" s="666" t="s">
        <v>15624</v>
      </c>
      <c r="H59" s="1349"/>
    </row>
    <row r="60" spans="1:10">
      <c r="A60" s="1708" t="s">
        <v>120</v>
      </c>
      <c r="B60" s="1709"/>
      <c r="C60" s="1709"/>
      <c r="D60" s="1709"/>
      <c r="E60" s="1710"/>
      <c r="G60" s="666" t="s">
        <v>15516</v>
      </c>
      <c r="H60" s="1349"/>
      <c r="J60" s="33" t="str">
        <f>SUBSTITUTE(PROPER(A60)," ","")</f>
        <v>РазделIv.ПрочийСовокупныйДоход</v>
      </c>
    </row>
    <row r="61" spans="1:10" ht="45">
      <c r="A61" s="1068">
        <v>32</v>
      </c>
      <c r="B61" s="1047" t="s">
        <v>121</v>
      </c>
      <c r="C61" s="1047"/>
      <c r="D61" s="1047"/>
      <c r="E61" s="1048"/>
      <c r="G61" s="666" t="s">
        <v>15627</v>
      </c>
      <c r="H61" s="1349"/>
    </row>
    <row r="62" spans="1:10" ht="45">
      <c r="A62" s="1068">
        <v>33</v>
      </c>
      <c r="B62" s="1047" t="s">
        <v>122</v>
      </c>
      <c r="C62" s="1047"/>
      <c r="D62" s="1047"/>
      <c r="E62" s="1048"/>
      <c r="G62" s="666" t="s">
        <v>27332</v>
      </c>
      <c r="H62" s="1349"/>
    </row>
    <row r="63" spans="1:10" ht="45">
      <c r="A63" s="1068">
        <v>34</v>
      </c>
      <c r="B63" s="1047" t="s">
        <v>123</v>
      </c>
      <c r="C63" s="1047"/>
      <c r="D63" s="1047"/>
      <c r="E63" s="1048"/>
      <c r="G63" s="666" t="s">
        <v>27333</v>
      </c>
      <c r="H63" s="1349"/>
    </row>
    <row r="64" spans="1:10" ht="56.25">
      <c r="A64" s="1068">
        <v>35</v>
      </c>
      <c r="B64" s="1047" t="s">
        <v>124</v>
      </c>
      <c r="C64" s="1069">
        <v>18</v>
      </c>
      <c r="D64" s="1047"/>
      <c r="E64" s="1048"/>
      <c r="G64" s="666" t="s">
        <v>27334</v>
      </c>
      <c r="H64" s="1349"/>
    </row>
    <row r="65" spans="1:8" ht="45">
      <c r="A65" s="1068">
        <v>36</v>
      </c>
      <c r="B65" s="1047" t="s">
        <v>125</v>
      </c>
      <c r="C65" s="1069">
        <v>47</v>
      </c>
      <c r="D65" s="1047"/>
      <c r="E65" s="1048"/>
      <c r="G65" s="666" t="s">
        <v>27335</v>
      </c>
      <c r="H65" s="1349"/>
    </row>
    <row r="66" spans="1:8" ht="56.25">
      <c r="A66" s="1068">
        <v>37</v>
      </c>
      <c r="B66" s="1047" t="s">
        <v>126</v>
      </c>
      <c r="C66" s="1069">
        <v>29</v>
      </c>
      <c r="D66" s="1047"/>
      <c r="E66" s="1048"/>
      <c r="G66" s="666" t="s">
        <v>27336</v>
      </c>
      <c r="H66" s="1349"/>
    </row>
    <row r="67" spans="1:8" ht="67.5">
      <c r="A67" s="1068">
        <v>38</v>
      </c>
      <c r="B67" s="1047" t="s">
        <v>137</v>
      </c>
      <c r="C67" s="1069">
        <v>47</v>
      </c>
      <c r="D67" s="1047"/>
      <c r="E67" s="1048"/>
      <c r="G67" s="666" t="s">
        <v>27337</v>
      </c>
      <c r="H67" s="1349"/>
    </row>
    <row r="68" spans="1:8" ht="33.75">
      <c r="A68" s="1068" t="s">
        <v>10305</v>
      </c>
      <c r="B68" s="580" t="s">
        <v>2896</v>
      </c>
      <c r="C68" s="1069"/>
      <c r="D68" s="1047"/>
      <c r="E68" s="1048"/>
      <c r="G68" s="666" t="s">
        <v>27338</v>
      </c>
      <c r="H68" s="1349"/>
    </row>
    <row r="69" spans="1:8" ht="45">
      <c r="A69" s="1068" t="s">
        <v>163</v>
      </c>
      <c r="B69" s="580" t="s">
        <v>4110</v>
      </c>
      <c r="C69" s="1069" t="s">
        <v>11884</v>
      </c>
      <c r="D69" s="1047"/>
      <c r="E69" s="1048"/>
      <c r="G69" s="666" t="s">
        <v>27339</v>
      </c>
      <c r="H69" s="1349"/>
    </row>
    <row r="70" spans="1:8" ht="45">
      <c r="A70" s="1068" t="s">
        <v>10306</v>
      </c>
      <c r="B70" s="580" t="s">
        <v>127</v>
      </c>
      <c r="C70" s="1069"/>
      <c r="D70" s="1047"/>
      <c r="E70" s="1048"/>
      <c r="G70" s="666" t="s">
        <v>15629</v>
      </c>
      <c r="H70" s="1349"/>
    </row>
    <row r="71" spans="1:8" ht="45">
      <c r="A71" s="1068" t="s">
        <v>11885</v>
      </c>
      <c r="B71" s="580" t="s">
        <v>11877</v>
      </c>
      <c r="C71" s="1069" t="s">
        <v>163</v>
      </c>
      <c r="D71" s="1047"/>
      <c r="E71" s="1048"/>
      <c r="G71" s="666" t="s">
        <v>27340</v>
      </c>
      <c r="H71" s="1349"/>
    </row>
    <row r="72" spans="1:8" ht="33.75">
      <c r="A72" s="1068" t="s">
        <v>11886</v>
      </c>
      <c r="B72" s="580" t="s">
        <v>11878</v>
      </c>
      <c r="C72" s="1069"/>
      <c r="D72" s="1047"/>
      <c r="E72" s="1048"/>
      <c r="G72" s="666" t="s">
        <v>27341</v>
      </c>
      <c r="H72" s="1349"/>
    </row>
    <row r="73" spans="1:8" ht="45">
      <c r="A73" s="1068" t="s">
        <v>11887</v>
      </c>
      <c r="B73" s="580" t="s">
        <v>11879</v>
      </c>
      <c r="C73" s="1069" t="s">
        <v>11884</v>
      </c>
      <c r="D73" s="1047"/>
      <c r="E73" s="1048"/>
      <c r="G73" s="666" t="s">
        <v>27342</v>
      </c>
      <c r="H73" s="1349"/>
    </row>
    <row r="74" spans="1:8" ht="33.75">
      <c r="A74" s="1068" t="s">
        <v>10307</v>
      </c>
      <c r="B74" s="580" t="s">
        <v>11880</v>
      </c>
      <c r="C74" s="1047"/>
      <c r="D74" s="1047"/>
      <c r="E74" s="1048"/>
      <c r="G74" s="666" t="s">
        <v>27343</v>
      </c>
      <c r="H74" s="1349"/>
    </row>
    <row r="75" spans="1:8" ht="33.75">
      <c r="A75" s="1068" t="s">
        <v>11888</v>
      </c>
      <c r="B75" s="1051" t="s">
        <v>11881</v>
      </c>
      <c r="C75" s="1047"/>
      <c r="D75" s="1047"/>
      <c r="E75" s="1048"/>
      <c r="G75" s="666" t="s">
        <v>27344</v>
      </c>
      <c r="H75" s="1349"/>
    </row>
    <row r="76" spans="1:8" ht="33.75">
      <c r="A76" s="1068" t="s">
        <v>11884</v>
      </c>
      <c r="B76" s="1051" t="s">
        <v>11882</v>
      </c>
      <c r="C76" s="1047"/>
      <c r="D76" s="1047"/>
      <c r="E76" s="1048"/>
      <c r="G76" s="666" t="s">
        <v>27345</v>
      </c>
      <c r="H76" s="1349"/>
    </row>
    <row r="77" spans="1:8" ht="33.75">
      <c r="A77" s="1068" t="s">
        <v>11889</v>
      </c>
      <c r="B77" s="1047" t="s">
        <v>11883</v>
      </c>
      <c r="C77" s="1047"/>
      <c r="D77" s="1047"/>
      <c r="E77" s="1048"/>
      <c r="G77" s="666" t="s">
        <v>27346</v>
      </c>
      <c r="H77" s="1349"/>
    </row>
    <row r="78" spans="1:8" ht="33.75">
      <c r="A78" s="1068" t="s">
        <v>10520</v>
      </c>
      <c r="B78" s="1051" t="s">
        <v>2896</v>
      </c>
      <c r="C78" s="1047" t="s">
        <v>10345</v>
      </c>
      <c r="D78" s="1047"/>
      <c r="E78" s="1048"/>
      <c r="G78" s="666" t="s">
        <v>27347</v>
      </c>
      <c r="H78" s="1349"/>
    </row>
    <row r="79" spans="1:8" ht="45">
      <c r="A79" s="1068" t="s">
        <v>10541</v>
      </c>
      <c r="B79" s="1044" t="s">
        <v>4110</v>
      </c>
      <c r="C79" s="1047" t="s">
        <v>11884</v>
      </c>
      <c r="D79" s="1047"/>
      <c r="E79" s="1048"/>
      <c r="G79" s="666" t="s">
        <v>27348</v>
      </c>
      <c r="H79" s="1349"/>
    </row>
    <row r="80" spans="1:8" ht="22.5">
      <c r="A80" s="1068" t="s">
        <v>10342</v>
      </c>
      <c r="B80" s="1051" t="s">
        <v>130</v>
      </c>
      <c r="C80" s="1047"/>
      <c r="D80" s="1047"/>
      <c r="E80" s="1048"/>
      <c r="G80" s="666" t="s">
        <v>15625</v>
      </c>
      <c r="H80" s="1349"/>
    </row>
    <row r="81" spans="1:11" ht="23.25" thickBot="1">
      <c r="A81" s="862" t="s">
        <v>11890</v>
      </c>
      <c r="B81" s="251" t="s">
        <v>131</v>
      </c>
      <c r="C81" s="863"/>
      <c r="D81" s="863"/>
      <c r="E81" s="222"/>
      <c r="G81" s="667" t="s">
        <v>18291</v>
      </c>
      <c r="H81" s="1353"/>
    </row>
    <row r="84" spans="1:11" ht="11.25" customHeight="1">
      <c r="A84" s="1681" t="s">
        <v>10682</v>
      </c>
      <c r="B84" s="1681"/>
      <c r="C84" s="1681"/>
      <c r="D84" s="1681"/>
      <c r="E84" s="1681"/>
    </row>
    <row r="85" spans="1:11">
      <c r="A85" s="1679" t="s">
        <v>10683</v>
      </c>
      <c r="B85" s="1679"/>
      <c r="C85" s="1679"/>
      <c r="D85" s="1679"/>
      <c r="E85" s="1679"/>
    </row>
    <row r="86" spans="1:11">
      <c r="A86" s="1679"/>
      <c r="B86" s="1679"/>
      <c r="C86" s="1679"/>
      <c r="D86" s="1679"/>
      <c r="E86" s="1679"/>
    </row>
    <row r="87" spans="1:11">
      <c r="A87" s="1679" t="s">
        <v>10314</v>
      </c>
      <c r="B87" s="1679"/>
      <c r="C87" s="1679"/>
      <c r="D87" s="1679"/>
      <c r="E87" s="1679"/>
    </row>
    <row r="89" spans="1:11">
      <c r="J89" s="33" t="s">
        <v>29762</v>
      </c>
      <c r="K89" s="33" t="str">
        <f>CONCATENATE(J89,"Abstract")</f>
        <v>РазделIДеятельностьВКачествеСтраховщикаПоОбязательномуПенсионномуСтрахованиюДеятельностьПоНегосударственномуПенсионномуОбеспечениюAbstract</v>
      </c>
    </row>
    <row r="90" spans="1:11">
      <c r="J90" s="33" t="s">
        <v>29763</v>
      </c>
      <c r="K90" s="33" t="str">
        <f t="shared" ref="K90:K96" si="0">CONCATENATE(J90,"Abstract")</f>
        <v>Подраздел1ВзносыПоДеятельностиВКачествеСтраховщикаПоОбязательномуПенсионномуСтрахованиюДеятельностиПоНегосударственномуПенсионномуОбеспечениюAbstract</v>
      </c>
    </row>
    <row r="91" spans="1:11">
      <c r="J91" s="33" t="s">
        <v>29764</v>
      </c>
      <c r="K91" s="33" t="str">
        <f t="shared" si="0"/>
        <v>Подраздел2ВыплатыПоДеятельностиВКачествеСтраховщикаПоДоговорамОбОбязательномПенсионномСтрахованииДеятельностиПоНегосударственномуПенсионномуОбеспечениюAbstract</v>
      </c>
    </row>
    <row r="92" spans="1:11">
      <c r="J92" s="33" t="s">
        <v>29765</v>
      </c>
      <c r="K92" s="33" t="str">
        <f t="shared" si="0"/>
        <v>Подраздел3ИзменениеОбязательствПоДеятельностиВКачествеСтраховщикаПоОбязательномуПенсионномуСтрахованиюДеятельностиПоНегосударственномуПенсионномуОбеспечениюAbstract</v>
      </c>
    </row>
    <row r="93" spans="1:11">
      <c r="J93" s="33" t="s">
        <v>29766</v>
      </c>
      <c r="K93" s="33" t="str">
        <f t="shared" si="0"/>
        <v>Подраздел4ДоходыИРасходыОтДеятельностиВКачествеСтраховщикаПоОбязательномуПенсионномуСтрахованиюДеятельностиПоНегосударственномуПенсионномуОбеспечениюAbstract</v>
      </c>
    </row>
    <row r="94" spans="1:11">
      <c r="J94" s="33" t="s">
        <v>29759</v>
      </c>
      <c r="K94" s="33" t="str">
        <f t="shared" si="0"/>
        <v>РазделIiИнвестиционнаяДеятельностьAbstract</v>
      </c>
    </row>
    <row r="95" spans="1:11">
      <c r="J95" s="33" t="s">
        <v>29760</v>
      </c>
      <c r="K95" s="33" t="str">
        <f t="shared" si="0"/>
        <v>РазделIiiПрочиеОперационныеДоходыИРасходыAbstract</v>
      </c>
    </row>
    <row r="96" spans="1:11">
      <c r="J96" s="33" t="s">
        <v>29761</v>
      </c>
      <c r="K96" s="33" t="str">
        <f t="shared" si="0"/>
        <v>РазделIvПрочийСовокупныйДоходAbstract</v>
      </c>
    </row>
  </sheetData>
  <autoFilter ref="A18:M87">
    <filterColumn colId="3" showButton="0"/>
  </autoFilter>
  <mergeCells count="22">
    <mergeCell ref="G1:H1"/>
    <mergeCell ref="A87:E87"/>
    <mergeCell ref="A84:E84"/>
    <mergeCell ref="A86:E86"/>
    <mergeCell ref="A60:E60"/>
    <mergeCell ref="A39:E39"/>
    <mergeCell ref="B48:E48"/>
    <mergeCell ref="A85:E85"/>
    <mergeCell ref="A23:E23"/>
    <mergeCell ref="A22:E22"/>
    <mergeCell ref="A27:E27"/>
    <mergeCell ref="A31:E31"/>
    <mergeCell ref="A34:E34"/>
    <mergeCell ref="A14:E14"/>
    <mergeCell ref="A16:E16"/>
    <mergeCell ref="D18:E18"/>
    <mergeCell ref="A12:E12"/>
    <mergeCell ref="D1:E1"/>
    <mergeCell ref="C5:C6"/>
    <mergeCell ref="D5:E5"/>
    <mergeCell ref="C7:E7"/>
    <mergeCell ref="A10:E10"/>
  </mergeCells>
  <hyperlinks>
    <hyperlink ref="I1" location="Содержание!A1" display="Содержание"/>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7030A0"/>
  </sheetPr>
  <dimension ref="A1:M87"/>
  <sheetViews>
    <sheetView topLeftCell="A148" workbookViewId="0">
      <selection activeCell="A148" sqref="A148"/>
    </sheetView>
  </sheetViews>
  <sheetFormatPr defaultRowHeight="11.25"/>
  <cols>
    <col min="1" max="1" width="9.33203125" style="107" customWidth="1"/>
    <col min="2" max="2" width="43.6640625" style="107" customWidth="1"/>
    <col min="3" max="3" width="12.5" style="107" customWidth="1"/>
    <col min="4" max="4" width="13.33203125" style="107" customWidth="1"/>
    <col min="5" max="5" width="18.5" style="107" customWidth="1"/>
    <col min="6" max="6" width="9.33203125" style="33"/>
    <col min="7" max="7" width="39.83203125" style="33" customWidth="1"/>
    <col min="8" max="8" width="19.5" style="33" customWidth="1"/>
    <col min="9" max="10" width="9.33203125" style="33"/>
    <col min="11" max="11" width="9" style="33" bestFit="1" customWidth="1"/>
    <col min="12" max="12" width="12" style="33" bestFit="1" customWidth="1"/>
    <col min="13" max="13" width="48" style="33" bestFit="1" customWidth="1"/>
    <col min="14" max="16384" width="9.33203125" style="33"/>
  </cols>
  <sheetData>
    <row r="1" spans="1:13" ht="113.25" customHeight="1" thickBot="1">
      <c r="D1" s="1681" t="s">
        <v>10687</v>
      </c>
      <c r="E1" s="1681"/>
      <c r="G1" s="1706" t="s">
        <v>18427</v>
      </c>
      <c r="H1" s="1707"/>
      <c r="I1" s="1351" t="s">
        <v>230</v>
      </c>
      <c r="K1" s="566" t="s">
        <v>11946</v>
      </c>
      <c r="L1" s="567" t="s">
        <v>18271</v>
      </c>
      <c r="M1" s="568" t="s">
        <v>18272</v>
      </c>
    </row>
    <row r="2" spans="1:13">
      <c r="B2" s="1036"/>
      <c r="C2" s="1341"/>
      <c r="D2" s="1341"/>
      <c r="E2" s="1341"/>
      <c r="F2" s="6"/>
      <c r="G2" s="536"/>
      <c r="H2" s="1342"/>
      <c r="K2" s="536"/>
      <c r="L2" s="537" t="s">
        <v>18270</v>
      </c>
      <c r="M2" s="560" t="s">
        <v>18273</v>
      </c>
    </row>
    <row r="3" spans="1:13" ht="33.75">
      <c r="B3" s="1036"/>
      <c r="C3" s="107" t="s">
        <v>1</v>
      </c>
      <c r="E3" s="166"/>
      <c r="F3" s="163"/>
      <c r="G3" s="666" t="s">
        <v>15347</v>
      </c>
      <c r="H3" s="1342"/>
      <c r="K3" s="536"/>
      <c r="L3" s="561" t="s">
        <v>18274</v>
      </c>
      <c r="M3" s="560" t="s">
        <v>18275</v>
      </c>
    </row>
    <row r="4" spans="1:13" ht="12" thickBot="1">
      <c r="B4" s="1036"/>
      <c r="E4" s="166"/>
      <c r="F4" s="163"/>
      <c r="G4" s="536"/>
      <c r="H4" s="1342"/>
      <c r="K4" s="536"/>
      <c r="L4" s="634" t="s">
        <v>18276</v>
      </c>
      <c r="M4" s="560" t="s">
        <v>18277</v>
      </c>
    </row>
    <row r="5" spans="1:13" ht="12" thickBot="1">
      <c r="B5" s="1036"/>
      <c r="C5" s="1691" t="s">
        <v>2</v>
      </c>
      <c r="D5" s="1693" t="s">
        <v>3</v>
      </c>
      <c r="E5" s="1694"/>
      <c r="F5" s="7"/>
      <c r="G5" s="666" t="s">
        <v>18266</v>
      </c>
      <c r="H5" s="1346"/>
      <c r="K5" s="563"/>
      <c r="L5" s="564" t="s">
        <v>18278</v>
      </c>
      <c r="M5" s="565" t="s">
        <v>13554</v>
      </c>
    </row>
    <row r="6" spans="1:13" ht="33.75">
      <c r="B6" s="1036"/>
      <c r="C6" s="1692"/>
      <c r="D6" s="287" t="s">
        <v>4</v>
      </c>
      <c r="E6" s="494" t="s">
        <v>5</v>
      </c>
      <c r="F6" s="8"/>
      <c r="G6" s="666" t="s">
        <v>18267</v>
      </c>
      <c r="H6" s="1347"/>
      <c r="K6" s="162"/>
      <c r="L6" s="11"/>
      <c r="M6" s="10"/>
    </row>
    <row r="7" spans="1:13" ht="34.5" thickBot="1">
      <c r="B7" s="1036"/>
      <c r="C7" s="1695"/>
      <c r="D7" s="1696"/>
      <c r="E7" s="1697"/>
      <c r="F7" s="7"/>
      <c r="G7" s="666" t="s">
        <v>18268</v>
      </c>
      <c r="H7" s="1346"/>
      <c r="K7" s="162"/>
      <c r="L7" s="7"/>
      <c r="M7" s="7"/>
    </row>
    <row r="8" spans="1:13">
      <c r="B8" s="1036"/>
      <c r="G8" s="536"/>
      <c r="H8" s="560"/>
      <c r="K8" s="162"/>
      <c r="L8" s="162"/>
      <c r="M8" s="162"/>
    </row>
    <row r="9" spans="1:13">
      <c r="B9" s="1036"/>
      <c r="G9" s="536"/>
      <c r="H9" s="560"/>
      <c r="K9" s="162"/>
      <c r="L9" s="162"/>
      <c r="M9" s="162"/>
    </row>
    <row r="10" spans="1:13" ht="26.25" customHeight="1">
      <c r="A10" s="1680" t="s">
        <v>139</v>
      </c>
      <c r="B10" s="1680"/>
      <c r="C10" s="1680"/>
      <c r="D10" s="1680"/>
      <c r="E10" s="1680"/>
      <c r="F10" s="6"/>
      <c r="G10" s="570"/>
      <c r="H10" s="560"/>
      <c r="K10" s="162"/>
      <c r="L10" s="162"/>
      <c r="M10" s="162"/>
    </row>
    <row r="11" spans="1:13">
      <c r="B11" s="1036"/>
      <c r="C11" s="1036"/>
      <c r="D11" s="1036"/>
      <c r="E11" s="1036"/>
      <c r="F11" s="1073"/>
      <c r="G11" s="571"/>
      <c r="H11" s="560"/>
      <c r="K11" s="162"/>
      <c r="L11" s="162"/>
      <c r="M11" s="162"/>
    </row>
    <row r="12" spans="1:13">
      <c r="A12" s="1698" t="s">
        <v>10688</v>
      </c>
      <c r="B12" s="1698"/>
      <c r="C12" s="1698"/>
      <c r="D12" s="1698"/>
      <c r="E12" s="1698"/>
      <c r="F12" s="6"/>
      <c r="G12" s="570"/>
      <c r="H12" s="560"/>
      <c r="K12" s="162"/>
      <c r="L12" s="1352"/>
      <c r="M12" s="1352"/>
    </row>
    <row r="13" spans="1:13">
      <c r="A13" s="1036"/>
      <c r="B13" s="1036"/>
      <c r="C13" s="1036"/>
      <c r="D13" s="1036"/>
      <c r="E13" s="1036"/>
      <c r="F13" s="1073"/>
      <c r="G13" s="571"/>
      <c r="H13" s="560"/>
      <c r="K13" s="162"/>
      <c r="L13" s="1352"/>
      <c r="M13" s="1352"/>
    </row>
    <row r="14" spans="1:13">
      <c r="A14" s="1686" t="s">
        <v>10685</v>
      </c>
      <c r="B14" s="1686"/>
      <c r="C14" s="1686"/>
      <c r="D14" s="1686"/>
      <c r="E14" s="1686"/>
      <c r="F14" s="5"/>
      <c r="G14" s="666" t="s">
        <v>18264</v>
      </c>
      <c r="H14" s="560"/>
      <c r="K14" s="162"/>
      <c r="L14" s="162"/>
      <c r="M14" s="162"/>
    </row>
    <row r="15" spans="1:13" ht="22.5">
      <c r="A15" s="1036"/>
      <c r="B15" s="1040"/>
      <c r="C15" s="1042"/>
      <c r="D15" s="1042"/>
      <c r="E15" s="1042"/>
      <c r="F15" s="1071"/>
      <c r="G15" s="666" t="s">
        <v>18265</v>
      </c>
      <c r="H15" s="560"/>
      <c r="K15" s="162"/>
      <c r="L15" s="162"/>
      <c r="M15" s="162"/>
    </row>
    <row r="16" spans="1:13">
      <c r="A16" s="1687" t="s">
        <v>8</v>
      </c>
      <c r="B16" s="1687"/>
      <c r="C16" s="1687"/>
      <c r="D16" s="1687"/>
      <c r="E16" s="1687"/>
      <c r="F16" s="5"/>
      <c r="G16" s="666" t="s">
        <v>18269</v>
      </c>
      <c r="H16" s="560"/>
      <c r="K16" s="162"/>
      <c r="L16" s="162"/>
      <c r="M16" s="162"/>
    </row>
    <row r="17" spans="1:12" ht="9" customHeight="1">
      <c r="B17" s="1040"/>
      <c r="C17" s="1042"/>
      <c r="D17" s="1042"/>
      <c r="E17" s="1042"/>
      <c r="F17" s="1075"/>
      <c r="G17" s="1350"/>
      <c r="H17" s="1349"/>
      <c r="J17" s="162"/>
      <c r="K17" s="162"/>
      <c r="L17" s="162"/>
    </row>
    <row r="18" spans="1:12" ht="33.75" customHeight="1">
      <c r="B18" s="1040"/>
      <c r="C18" s="124"/>
      <c r="D18" s="1685" t="s">
        <v>140</v>
      </c>
      <c r="E18" s="1685"/>
      <c r="F18" s="3"/>
      <c r="G18" s="1350"/>
      <c r="H18" s="1349"/>
      <c r="J18" s="162"/>
      <c r="K18" s="162"/>
      <c r="L18" s="162"/>
    </row>
    <row r="19" spans="1:12" ht="12" thickBot="1">
      <c r="G19" s="1350"/>
      <c r="H19" s="1349"/>
    </row>
    <row r="20" spans="1:12" ht="33.75">
      <c r="A20" s="1067" t="s">
        <v>10</v>
      </c>
      <c r="B20" s="1057" t="s">
        <v>11</v>
      </c>
      <c r="C20" s="1057" t="s">
        <v>12</v>
      </c>
      <c r="D20" s="1057" t="s">
        <v>85</v>
      </c>
      <c r="E20" s="1058" t="s">
        <v>86</v>
      </c>
      <c r="F20" s="447"/>
      <c r="G20" s="1354"/>
      <c r="H20" s="1349"/>
    </row>
    <row r="21" spans="1:12">
      <c r="A21" s="578">
        <v>1</v>
      </c>
      <c r="B21" s="583">
        <v>2</v>
      </c>
      <c r="C21" s="579">
        <v>3</v>
      </c>
      <c r="D21" s="1069">
        <v>4</v>
      </c>
      <c r="E21" s="1059">
        <v>5</v>
      </c>
      <c r="F21" s="42"/>
      <c r="G21" s="666" t="s">
        <v>15484</v>
      </c>
      <c r="H21" s="1349"/>
    </row>
    <row r="22" spans="1:12" ht="22.5" customHeight="1">
      <c r="A22" s="1714" t="s">
        <v>133</v>
      </c>
      <c r="B22" s="1715"/>
      <c r="C22" s="1715"/>
      <c r="D22" s="1715"/>
      <c r="E22" s="1716"/>
      <c r="F22" s="449"/>
      <c r="G22" s="666" t="s">
        <v>13570</v>
      </c>
      <c r="H22" s="1349"/>
    </row>
    <row r="23" spans="1:12" ht="26.25" customHeight="1">
      <c r="A23" s="1714" t="s">
        <v>87</v>
      </c>
      <c r="B23" s="1715"/>
      <c r="C23" s="1715"/>
      <c r="D23" s="1715"/>
      <c r="E23" s="1716"/>
      <c r="F23" s="449"/>
      <c r="G23" s="582"/>
      <c r="H23" s="1349"/>
    </row>
    <row r="24" spans="1:12" ht="33.75">
      <c r="A24" s="1068">
        <v>1</v>
      </c>
      <c r="B24" s="1047" t="s">
        <v>10753</v>
      </c>
      <c r="C24" s="1069">
        <v>34</v>
      </c>
      <c r="D24" s="1047"/>
      <c r="E24" s="1048"/>
      <c r="F24" s="447"/>
      <c r="G24" s="666" t="s">
        <v>27311</v>
      </c>
      <c r="H24" s="1349"/>
    </row>
    <row r="25" spans="1:12" ht="67.5">
      <c r="A25" s="1068">
        <v>2</v>
      </c>
      <c r="B25" s="1047" t="s">
        <v>89</v>
      </c>
      <c r="C25" s="1069">
        <v>34</v>
      </c>
      <c r="D25" s="1047"/>
      <c r="E25" s="1048"/>
      <c r="F25" s="447"/>
      <c r="G25" s="666" t="s">
        <v>27312</v>
      </c>
      <c r="H25" s="1349"/>
    </row>
    <row r="26" spans="1:12" ht="56.25">
      <c r="A26" s="1068">
        <v>3</v>
      </c>
      <c r="B26" s="1047" t="s">
        <v>90</v>
      </c>
      <c r="C26" s="1069">
        <v>34</v>
      </c>
      <c r="D26" s="1047"/>
      <c r="E26" s="1048"/>
      <c r="F26" s="447"/>
      <c r="G26" s="666" t="s">
        <v>27313</v>
      </c>
      <c r="H26" s="1349"/>
    </row>
    <row r="27" spans="1:12" ht="22.5" customHeight="1">
      <c r="A27" s="1714" t="s">
        <v>141</v>
      </c>
      <c r="B27" s="1715"/>
      <c r="C27" s="1715"/>
      <c r="D27" s="1715"/>
      <c r="E27" s="1716"/>
      <c r="F27" s="449"/>
      <c r="G27" s="582"/>
      <c r="H27" s="1349"/>
    </row>
    <row r="28" spans="1:12" ht="33.75">
      <c r="A28" s="1068">
        <v>4</v>
      </c>
      <c r="B28" s="1047" t="s">
        <v>10762</v>
      </c>
      <c r="C28" s="1069">
        <v>35</v>
      </c>
      <c r="D28" s="1047"/>
      <c r="E28" s="1048"/>
      <c r="F28" s="447"/>
      <c r="G28" s="666" t="s">
        <v>27314</v>
      </c>
      <c r="H28" s="1349"/>
    </row>
    <row r="29" spans="1:12" ht="57" customHeight="1">
      <c r="A29" s="319">
        <v>5</v>
      </c>
      <c r="B29" s="584" t="s">
        <v>142</v>
      </c>
      <c r="C29" s="318">
        <v>35</v>
      </c>
      <c r="D29" s="584"/>
      <c r="E29" s="585"/>
      <c r="F29" s="447"/>
      <c r="G29" s="666" t="s">
        <v>27315</v>
      </c>
      <c r="H29" s="1349"/>
    </row>
    <row r="30" spans="1:12" ht="47.25" customHeight="1">
      <c r="A30" s="1068">
        <v>6</v>
      </c>
      <c r="B30" s="1047" t="s">
        <v>92</v>
      </c>
      <c r="C30" s="1069">
        <v>35</v>
      </c>
      <c r="D30" s="1047"/>
      <c r="E30" s="1048"/>
      <c r="F30" s="447"/>
      <c r="G30" s="666" t="s">
        <v>27316</v>
      </c>
      <c r="H30" s="1349"/>
    </row>
    <row r="31" spans="1:12" ht="29.25" customHeight="1">
      <c r="A31" s="1714" t="s">
        <v>93</v>
      </c>
      <c r="B31" s="1715"/>
      <c r="C31" s="1715"/>
      <c r="D31" s="1715"/>
      <c r="E31" s="1716"/>
      <c r="F31" s="449"/>
      <c r="G31" s="582"/>
      <c r="H31" s="1349"/>
    </row>
    <row r="32" spans="1:12" ht="45">
      <c r="A32" s="1068">
        <v>7</v>
      </c>
      <c r="B32" s="1051" t="s">
        <v>11875</v>
      </c>
      <c r="C32" s="1069">
        <v>26</v>
      </c>
      <c r="D32" s="1047"/>
      <c r="E32" s="1048"/>
      <c r="F32" s="447"/>
      <c r="G32" s="666" t="s">
        <v>27317</v>
      </c>
      <c r="H32" s="1349"/>
    </row>
    <row r="33" spans="1:8" ht="78.75">
      <c r="A33" s="1068">
        <v>8</v>
      </c>
      <c r="B33" s="1047" t="s">
        <v>143</v>
      </c>
      <c r="C33" s="1069" t="s">
        <v>95</v>
      </c>
      <c r="D33" s="1047"/>
      <c r="E33" s="1048"/>
      <c r="F33" s="447"/>
      <c r="G33" s="666" t="s">
        <v>27318</v>
      </c>
      <c r="H33" s="1349"/>
    </row>
    <row r="34" spans="1:8" ht="21" customHeight="1">
      <c r="A34" s="1714" t="s">
        <v>96</v>
      </c>
      <c r="B34" s="1715"/>
      <c r="C34" s="1715"/>
      <c r="D34" s="1715"/>
      <c r="E34" s="1716"/>
      <c r="F34" s="449"/>
      <c r="G34" s="582"/>
      <c r="H34" s="1349"/>
    </row>
    <row r="35" spans="1:8" ht="33.75">
      <c r="A35" s="1068">
        <v>9</v>
      </c>
      <c r="B35" s="1047" t="s">
        <v>97</v>
      </c>
      <c r="C35" s="1069">
        <v>37</v>
      </c>
      <c r="D35" s="1047"/>
      <c r="E35" s="1048"/>
      <c r="F35" s="447"/>
      <c r="G35" s="666" t="s">
        <v>13571</v>
      </c>
      <c r="H35" s="1349"/>
    </row>
    <row r="36" spans="1:8" ht="33.75">
      <c r="A36" s="1068">
        <v>10</v>
      </c>
      <c r="B36" s="1047" t="s">
        <v>98</v>
      </c>
      <c r="C36" s="1069">
        <v>19</v>
      </c>
      <c r="D36" s="1047"/>
      <c r="E36" s="1048"/>
      <c r="F36" s="447"/>
      <c r="G36" s="666" t="s">
        <v>27319</v>
      </c>
      <c r="H36" s="1349"/>
    </row>
    <row r="37" spans="1:8" ht="78.75">
      <c r="A37" s="1068">
        <v>11</v>
      </c>
      <c r="B37" s="1047" t="s">
        <v>135</v>
      </c>
      <c r="C37" s="1069" t="s">
        <v>10304</v>
      </c>
      <c r="D37" s="1047"/>
      <c r="E37" s="1048"/>
      <c r="F37" s="447"/>
      <c r="G37" s="666" t="s">
        <v>27320</v>
      </c>
      <c r="H37" s="1349"/>
    </row>
    <row r="38" spans="1:8" ht="56.25">
      <c r="A38" s="319">
        <v>12</v>
      </c>
      <c r="B38" s="584" t="s">
        <v>99</v>
      </c>
      <c r="C38" s="318"/>
      <c r="D38" s="584"/>
      <c r="E38" s="585"/>
      <c r="F38" s="447"/>
      <c r="G38" s="666" t="s">
        <v>27321</v>
      </c>
      <c r="H38" s="1349"/>
    </row>
    <row r="39" spans="1:8">
      <c r="A39" s="1708" t="s">
        <v>100</v>
      </c>
      <c r="B39" s="1709"/>
      <c r="C39" s="1709"/>
      <c r="D39" s="1709"/>
      <c r="E39" s="1710"/>
      <c r="F39" s="449"/>
      <c r="G39" s="582"/>
      <c r="H39" s="1349"/>
    </row>
    <row r="40" spans="1:8">
      <c r="A40" s="1068">
        <v>13</v>
      </c>
      <c r="B40" s="1047" t="s">
        <v>101</v>
      </c>
      <c r="C40" s="1069" t="s">
        <v>11885</v>
      </c>
      <c r="D40" s="1047"/>
      <c r="E40" s="1048"/>
      <c r="F40" s="447"/>
      <c r="G40" s="666" t="s">
        <v>13574</v>
      </c>
      <c r="H40" s="1349"/>
    </row>
    <row r="41" spans="1:8" ht="67.5">
      <c r="A41" s="1068">
        <v>14</v>
      </c>
      <c r="B41" s="1047" t="s">
        <v>102</v>
      </c>
      <c r="C41" s="1069">
        <v>39</v>
      </c>
      <c r="D41" s="1047"/>
      <c r="E41" s="1048"/>
      <c r="F41" s="447"/>
      <c r="G41" s="666" t="s">
        <v>13572</v>
      </c>
      <c r="H41" s="1349"/>
    </row>
    <row r="42" spans="1:8" ht="45">
      <c r="A42" s="1068">
        <v>15</v>
      </c>
      <c r="B42" s="1047" t="s">
        <v>103</v>
      </c>
      <c r="C42" s="1069">
        <v>40</v>
      </c>
      <c r="D42" s="1047"/>
      <c r="E42" s="1048"/>
      <c r="F42" s="447"/>
      <c r="G42" s="666" t="s">
        <v>13573</v>
      </c>
      <c r="H42" s="1349"/>
    </row>
    <row r="43" spans="1:8" ht="45">
      <c r="A43" s="1068">
        <v>16</v>
      </c>
      <c r="B43" s="1047" t="s">
        <v>104</v>
      </c>
      <c r="C43" s="1069">
        <v>41</v>
      </c>
      <c r="D43" s="1047"/>
      <c r="E43" s="1048"/>
      <c r="F43" s="447"/>
      <c r="G43" s="666" t="s">
        <v>27322</v>
      </c>
      <c r="H43" s="1349"/>
    </row>
    <row r="44" spans="1:8" ht="45">
      <c r="A44" s="1068">
        <v>17</v>
      </c>
      <c r="B44" s="1047" t="s">
        <v>105</v>
      </c>
      <c r="C44" s="1069"/>
      <c r="D44" s="1047"/>
      <c r="E44" s="1048"/>
      <c r="F44" s="447"/>
      <c r="G44" s="666" t="s">
        <v>27323</v>
      </c>
      <c r="H44" s="1349"/>
    </row>
    <row r="45" spans="1:8" ht="33.75">
      <c r="A45" s="1068">
        <v>18</v>
      </c>
      <c r="B45" s="1047" t="s">
        <v>106</v>
      </c>
      <c r="C45" s="1069">
        <v>43</v>
      </c>
      <c r="D45" s="1047"/>
      <c r="E45" s="1048"/>
      <c r="F45" s="447"/>
      <c r="G45" s="666" t="s">
        <v>27324</v>
      </c>
      <c r="H45" s="1349"/>
    </row>
    <row r="46" spans="1:8" ht="33.75">
      <c r="A46" s="1068">
        <v>19</v>
      </c>
      <c r="B46" s="1047" t="s">
        <v>107</v>
      </c>
      <c r="C46" s="1047"/>
      <c r="D46" s="1047"/>
      <c r="E46" s="1048"/>
      <c r="F46" s="447"/>
      <c r="G46" s="666" t="s">
        <v>27325</v>
      </c>
      <c r="H46" s="1349"/>
    </row>
    <row r="47" spans="1:8" ht="67.5">
      <c r="A47" s="319">
        <v>20</v>
      </c>
      <c r="B47" s="584" t="s">
        <v>99</v>
      </c>
      <c r="C47" s="584"/>
      <c r="D47" s="584"/>
      <c r="E47" s="585"/>
      <c r="F47" s="447"/>
      <c r="G47" s="666" t="s">
        <v>27326</v>
      </c>
      <c r="H47" s="1349"/>
    </row>
    <row r="48" spans="1:8">
      <c r="A48" s="1717" t="s">
        <v>109</v>
      </c>
      <c r="B48" s="1718"/>
      <c r="C48" s="1718"/>
      <c r="D48" s="1718"/>
      <c r="E48" s="1719"/>
      <c r="F48" s="449"/>
      <c r="G48" s="582"/>
      <c r="H48" s="1349"/>
    </row>
    <row r="49" spans="1:8" ht="22.5">
      <c r="A49" s="1068">
        <v>21</v>
      </c>
      <c r="B49" s="1047" t="s">
        <v>110</v>
      </c>
      <c r="C49" s="1069">
        <v>44</v>
      </c>
      <c r="D49" s="1047"/>
      <c r="E49" s="1048"/>
      <c r="F49" s="447"/>
      <c r="G49" s="666" t="s">
        <v>13575</v>
      </c>
      <c r="H49" s="1349"/>
    </row>
    <row r="50" spans="1:8">
      <c r="A50" s="1068">
        <v>22</v>
      </c>
      <c r="B50" s="1047" t="s">
        <v>111</v>
      </c>
      <c r="C50" s="1069">
        <v>45</v>
      </c>
      <c r="D50" s="1047"/>
      <c r="E50" s="1048"/>
      <c r="F50" s="447"/>
      <c r="G50" s="666" t="s">
        <v>13576</v>
      </c>
      <c r="H50" s="1349"/>
    </row>
    <row r="51" spans="1:8">
      <c r="A51" s="1068">
        <v>23</v>
      </c>
      <c r="B51" s="1047" t="s">
        <v>112</v>
      </c>
      <c r="C51" s="1069">
        <v>46</v>
      </c>
      <c r="D51" s="1047"/>
      <c r="E51" s="1048"/>
      <c r="F51" s="447"/>
      <c r="G51" s="666" t="s">
        <v>13577</v>
      </c>
      <c r="H51" s="1349"/>
    </row>
    <row r="52" spans="1:8">
      <c r="A52" s="1068">
        <v>24</v>
      </c>
      <c r="B52" s="1047" t="s">
        <v>113</v>
      </c>
      <c r="C52" s="1069">
        <v>46</v>
      </c>
      <c r="D52" s="1047"/>
      <c r="E52" s="1048"/>
      <c r="F52" s="447"/>
      <c r="G52" s="666" t="s">
        <v>27327</v>
      </c>
      <c r="H52" s="1349"/>
    </row>
    <row r="53" spans="1:8" ht="33.75">
      <c r="A53" s="1068">
        <v>25</v>
      </c>
      <c r="B53" s="1047" t="s">
        <v>114</v>
      </c>
      <c r="C53" s="1069"/>
      <c r="D53" s="1047"/>
      <c r="E53" s="1048"/>
      <c r="F53" s="447"/>
      <c r="G53" s="666" t="s">
        <v>27328</v>
      </c>
      <c r="H53" s="1349"/>
    </row>
    <row r="54" spans="1:8">
      <c r="A54" s="1068">
        <v>26</v>
      </c>
      <c r="B54" s="1047" t="s">
        <v>115</v>
      </c>
      <c r="C54" s="1069"/>
      <c r="D54" s="1047"/>
      <c r="E54" s="1048"/>
      <c r="F54" s="447"/>
      <c r="G54" s="666" t="s">
        <v>18290</v>
      </c>
      <c r="H54" s="1349"/>
    </row>
    <row r="55" spans="1:8" ht="22.5">
      <c r="A55" s="1068">
        <v>27</v>
      </c>
      <c r="B55" s="1047" t="s">
        <v>116</v>
      </c>
      <c r="C55" s="1069">
        <v>47</v>
      </c>
      <c r="D55" s="1047"/>
      <c r="E55" s="1048"/>
      <c r="F55" s="447"/>
      <c r="G55" s="666" t="s">
        <v>15515</v>
      </c>
      <c r="H55" s="1349"/>
    </row>
    <row r="56" spans="1:8" ht="33.75">
      <c r="A56" s="1068">
        <v>28</v>
      </c>
      <c r="B56" s="1047" t="s">
        <v>117</v>
      </c>
      <c r="C56" s="1069">
        <v>47</v>
      </c>
      <c r="D56" s="1047"/>
      <c r="E56" s="1048"/>
      <c r="F56" s="447"/>
      <c r="G56" s="666" t="s">
        <v>27329</v>
      </c>
      <c r="H56" s="1349"/>
    </row>
    <row r="57" spans="1:8" ht="33.75">
      <c r="A57" s="1068">
        <v>29</v>
      </c>
      <c r="B57" s="1047" t="s">
        <v>118</v>
      </c>
      <c r="C57" s="1069">
        <v>47</v>
      </c>
      <c r="D57" s="1047"/>
      <c r="E57" s="1048"/>
      <c r="F57" s="447"/>
      <c r="G57" s="666" t="s">
        <v>27330</v>
      </c>
      <c r="H57" s="1349"/>
    </row>
    <row r="58" spans="1:8" ht="67.5">
      <c r="A58" s="1068">
        <v>30</v>
      </c>
      <c r="B58" s="1051" t="s">
        <v>136</v>
      </c>
      <c r="C58" s="1069">
        <v>15</v>
      </c>
      <c r="D58" s="1047"/>
      <c r="E58" s="1048"/>
      <c r="F58" s="447"/>
      <c r="G58" s="666" t="s">
        <v>27331</v>
      </c>
      <c r="H58" s="1349"/>
    </row>
    <row r="59" spans="1:8">
      <c r="A59" s="1068">
        <v>31</v>
      </c>
      <c r="B59" s="1047" t="s">
        <v>119</v>
      </c>
      <c r="C59" s="1069"/>
      <c r="D59" s="1047"/>
      <c r="E59" s="1048"/>
      <c r="F59" s="447"/>
      <c r="G59" s="666" t="s">
        <v>15624</v>
      </c>
      <c r="H59" s="1349"/>
    </row>
    <row r="60" spans="1:8">
      <c r="A60" s="1711" t="s">
        <v>120</v>
      </c>
      <c r="B60" s="1712"/>
      <c r="C60" s="1712"/>
      <c r="D60" s="1712"/>
      <c r="E60" s="1713"/>
      <c r="F60" s="447"/>
      <c r="G60" s="666" t="s">
        <v>15516</v>
      </c>
      <c r="H60" s="1349"/>
    </row>
    <row r="61" spans="1:8" ht="45">
      <c r="A61" s="319">
        <v>32</v>
      </c>
      <c r="B61" s="584" t="s">
        <v>121</v>
      </c>
      <c r="C61" s="584"/>
      <c r="D61" s="584"/>
      <c r="E61" s="585"/>
      <c r="F61" s="447"/>
      <c r="G61" s="666" t="s">
        <v>15627</v>
      </c>
      <c r="H61" s="1349"/>
    </row>
    <row r="62" spans="1:8" ht="45">
      <c r="A62" s="1068">
        <v>33</v>
      </c>
      <c r="B62" s="580" t="s">
        <v>122</v>
      </c>
      <c r="C62" s="1069"/>
      <c r="D62" s="1047"/>
      <c r="E62" s="1048"/>
      <c r="F62" s="447"/>
      <c r="G62" s="666" t="s">
        <v>27332</v>
      </c>
      <c r="H62" s="1349"/>
    </row>
    <row r="63" spans="1:8" ht="56.25">
      <c r="A63" s="1068">
        <v>34</v>
      </c>
      <c r="B63" s="580" t="s">
        <v>123</v>
      </c>
      <c r="C63" s="1069"/>
      <c r="D63" s="1047"/>
      <c r="E63" s="1048"/>
      <c r="F63" s="447"/>
      <c r="G63" s="666" t="s">
        <v>27333</v>
      </c>
      <c r="H63" s="1349"/>
    </row>
    <row r="64" spans="1:8" ht="56.25">
      <c r="A64" s="1068">
        <v>35</v>
      </c>
      <c r="B64" s="580" t="s">
        <v>124</v>
      </c>
      <c r="C64" s="1069">
        <v>18</v>
      </c>
      <c r="D64" s="1047"/>
      <c r="E64" s="1048"/>
      <c r="F64" s="447"/>
      <c r="G64" s="666" t="s">
        <v>27334</v>
      </c>
      <c r="H64" s="1349"/>
    </row>
    <row r="65" spans="1:8" ht="56.25">
      <c r="A65" s="1068">
        <v>36</v>
      </c>
      <c r="B65" s="580" t="s">
        <v>125</v>
      </c>
      <c r="C65" s="1069">
        <v>47</v>
      </c>
      <c r="D65" s="1047"/>
      <c r="E65" s="1048"/>
      <c r="F65" s="447"/>
      <c r="G65" s="666" t="s">
        <v>27335</v>
      </c>
      <c r="H65" s="1349"/>
    </row>
    <row r="66" spans="1:8" ht="56.25">
      <c r="A66" s="1068">
        <v>37</v>
      </c>
      <c r="B66" s="580" t="s">
        <v>126</v>
      </c>
      <c r="C66" s="1069">
        <v>29</v>
      </c>
      <c r="D66" s="1047"/>
      <c r="E66" s="1048"/>
      <c r="F66" s="447"/>
      <c r="G66" s="666" t="s">
        <v>27336</v>
      </c>
      <c r="H66" s="1349"/>
    </row>
    <row r="67" spans="1:8" ht="67.5">
      <c r="A67" s="1068">
        <v>38</v>
      </c>
      <c r="B67" s="580" t="s">
        <v>137</v>
      </c>
      <c r="C67" s="1069">
        <v>47</v>
      </c>
      <c r="D67" s="1047"/>
      <c r="E67" s="1048"/>
      <c r="F67" s="447"/>
      <c r="G67" s="666" t="s">
        <v>27337</v>
      </c>
      <c r="H67" s="1349"/>
    </row>
    <row r="68" spans="1:8" ht="45">
      <c r="A68" s="319" t="s">
        <v>10305</v>
      </c>
      <c r="B68" s="586" t="s">
        <v>2896</v>
      </c>
      <c r="C68" s="318"/>
      <c r="D68" s="584"/>
      <c r="E68" s="585"/>
      <c r="F68" s="447"/>
      <c r="G68" s="666" t="s">
        <v>27338</v>
      </c>
      <c r="H68" s="1349"/>
    </row>
    <row r="69" spans="1:8" ht="45">
      <c r="A69" s="1068" t="s">
        <v>163</v>
      </c>
      <c r="B69" s="1047" t="s">
        <v>4110</v>
      </c>
      <c r="C69" s="1069"/>
      <c r="D69" s="1047"/>
      <c r="E69" s="1048"/>
      <c r="F69" s="447"/>
      <c r="G69" s="666" t="s">
        <v>27339</v>
      </c>
      <c r="H69" s="1349"/>
    </row>
    <row r="70" spans="1:8" ht="45">
      <c r="A70" s="1068" t="s">
        <v>10306</v>
      </c>
      <c r="B70" s="1047" t="s">
        <v>127</v>
      </c>
      <c r="C70" s="1069"/>
      <c r="D70" s="1047"/>
      <c r="E70" s="1048"/>
      <c r="F70" s="447"/>
      <c r="G70" s="666" t="s">
        <v>15629</v>
      </c>
      <c r="H70" s="1349"/>
    </row>
    <row r="71" spans="1:8" ht="45">
      <c r="A71" s="1068" t="s">
        <v>11885</v>
      </c>
      <c r="B71" s="1047" t="s">
        <v>11891</v>
      </c>
      <c r="C71" s="1069" t="s">
        <v>163</v>
      </c>
      <c r="D71" s="1047"/>
      <c r="E71" s="1048"/>
      <c r="F71" s="447"/>
      <c r="G71" s="666" t="s">
        <v>27340</v>
      </c>
      <c r="H71" s="1349"/>
    </row>
    <row r="72" spans="1:8" ht="33.75">
      <c r="A72" s="1068" t="s">
        <v>11886</v>
      </c>
      <c r="B72" s="1047" t="s">
        <v>11878</v>
      </c>
      <c r="C72" s="1069"/>
      <c r="D72" s="1047"/>
      <c r="E72" s="1048"/>
      <c r="F72" s="447"/>
      <c r="G72" s="666" t="s">
        <v>27341</v>
      </c>
      <c r="H72" s="1349"/>
    </row>
    <row r="73" spans="1:8" ht="45">
      <c r="A73" s="1068" t="s">
        <v>11887</v>
      </c>
      <c r="B73" s="1047" t="s">
        <v>11879</v>
      </c>
      <c r="C73" s="1069" t="s">
        <v>11884</v>
      </c>
      <c r="D73" s="1047"/>
      <c r="E73" s="1048"/>
      <c r="F73" s="447"/>
      <c r="G73" s="666" t="s">
        <v>27342</v>
      </c>
      <c r="H73" s="1349"/>
    </row>
    <row r="74" spans="1:8" ht="33.75">
      <c r="A74" s="1068" t="s">
        <v>10307</v>
      </c>
      <c r="B74" s="1047" t="s">
        <v>11880</v>
      </c>
      <c r="C74" s="1069"/>
      <c r="D74" s="1047"/>
      <c r="E74" s="1048"/>
      <c r="F74" s="447"/>
      <c r="G74" s="666" t="s">
        <v>27343</v>
      </c>
      <c r="H74" s="1349"/>
    </row>
    <row r="75" spans="1:8" ht="33.75">
      <c r="A75" s="1068" t="s">
        <v>11888</v>
      </c>
      <c r="B75" s="1047" t="s">
        <v>11881</v>
      </c>
      <c r="C75" s="1069"/>
      <c r="D75" s="1047"/>
      <c r="E75" s="1048"/>
      <c r="F75" s="447"/>
      <c r="G75" s="666" t="s">
        <v>27344</v>
      </c>
      <c r="H75" s="1349"/>
    </row>
    <row r="76" spans="1:8" ht="33.75">
      <c r="A76" s="1068" t="s">
        <v>11884</v>
      </c>
      <c r="B76" s="1047" t="s">
        <v>11882</v>
      </c>
      <c r="C76" s="1069"/>
      <c r="D76" s="1047"/>
      <c r="E76" s="1048"/>
      <c r="F76" s="447"/>
      <c r="G76" s="666" t="s">
        <v>27345</v>
      </c>
      <c r="H76" s="1349"/>
    </row>
    <row r="77" spans="1:8" ht="33.75">
      <c r="A77" s="1068" t="s">
        <v>11889</v>
      </c>
      <c r="B77" s="1047" t="s">
        <v>11883</v>
      </c>
      <c r="C77" s="1069"/>
      <c r="D77" s="1047"/>
      <c r="E77" s="1048"/>
      <c r="F77" s="447"/>
      <c r="G77" s="666" t="s">
        <v>27346</v>
      </c>
      <c r="H77" s="1349"/>
    </row>
    <row r="78" spans="1:8" ht="33.75">
      <c r="A78" s="1068" t="s">
        <v>10520</v>
      </c>
      <c r="B78" s="1047" t="s">
        <v>2896</v>
      </c>
      <c r="C78" s="1069" t="s">
        <v>10345</v>
      </c>
      <c r="D78" s="1047"/>
      <c r="E78" s="1048"/>
      <c r="F78" s="447"/>
      <c r="G78" s="666" t="s">
        <v>27347</v>
      </c>
      <c r="H78" s="1349"/>
    </row>
    <row r="79" spans="1:8" ht="45">
      <c r="A79" s="319" t="s">
        <v>10541</v>
      </c>
      <c r="B79" s="584" t="s">
        <v>4110</v>
      </c>
      <c r="C79" s="318" t="s">
        <v>11884</v>
      </c>
      <c r="D79" s="584"/>
      <c r="E79" s="585"/>
      <c r="F79" s="447"/>
      <c r="G79" s="666" t="s">
        <v>27348</v>
      </c>
      <c r="H79" s="1349"/>
    </row>
    <row r="80" spans="1:8" ht="22.5">
      <c r="A80" s="1068" t="s">
        <v>10342</v>
      </c>
      <c r="B80" s="1051" t="s">
        <v>130</v>
      </c>
      <c r="C80" s="1047"/>
      <c r="D80" s="1047"/>
      <c r="E80" s="1048"/>
      <c r="F80" s="447"/>
      <c r="G80" s="666" t="s">
        <v>15625</v>
      </c>
      <c r="H80" s="1349"/>
    </row>
    <row r="81" spans="1:8" ht="23.25" thickBot="1">
      <c r="A81" s="862" t="s">
        <v>11890</v>
      </c>
      <c r="B81" s="251" t="s">
        <v>131</v>
      </c>
      <c r="C81" s="863"/>
      <c r="D81" s="863"/>
      <c r="E81" s="222"/>
      <c r="F81" s="447"/>
      <c r="G81" s="667" t="s">
        <v>18291</v>
      </c>
      <c r="H81" s="1353"/>
    </row>
    <row r="84" spans="1:8" ht="11.25" customHeight="1">
      <c r="A84" s="1681" t="s">
        <v>10682</v>
      </c>
      <c r="B84" s="1681"/>
      <c r="C84" s="1681"/>
      <c r="D84" s="1681"/>
      <c r="E84" s="1681"/>
    </row>
    <row r="85" spans="1:8">
      <c r="A85" s="1679" t="s">
        <v>10683</v>
      </c>
      <c r="B85" s="1679"/>
      <c r="C85" s="1679"/>
      <c r="D85" s="1679"/>
      <c r="E85" s="1679"/>
    </row>
    <row r="86" spans="1:8">
      <c r="A86" s="1679"/>
      <c r="B86" s="1679"/>
      <c r="C86" s="1679"/>
      <c r="D86" s="1679"/>
      <c r="E86" s="1679"/>
    </row>
    <row r="87" spans="1:8">
      <c r="A87" s="1679" t="s">
        <v>10314</v>
      </c>
      <c r="B87" s="1679"/>
      <c r="C87" s="1679"/>
      <c r="D87" s="1679"/>
      <c r="E87" s="1679"/>
    </row>
  </sheetData>
  <mergeCells count="22">
    <mergeCell ref="G1:H1"/>
    <mergeCell ref="A87:E87"/>
    <mergeCell ref="A48:E48"/>
    <mergeCell ref="A60:E60"/>
    <mergeCell ref="A84:E84"/>
    <mergeCell ref="A86:E86"/>
    <mergeCell ref="A23:E23"/>
    <mergeCell ref="A85:E85"/>
    <mergeCell ref="A22:E22"/>
    <mergeCell ref="A27:E27"/>
    <mergeCell ref="A31:E31"/>
    <mergeCell ref="A34:E34"/>
    <mergeCell ref="A39:E39"/>
    <mergeCell ref="A14:E14"/>
    <mergeCell ref="A16:E16"/>
    <mergeCell ref="D18:E18"/>
    <mergeCell ref="A12:E12"/>
    <mergeCell ref="D1:E1"/>
    <mergeCell ref="C5:C6"/>
    <mergeCell ref="D5:E5"/>
    <mergeCell ref="C7:E7"/>
    <mergeCell ref="A10:E10"/>
  </mergeCells>
  <hyperlinks>
    <hyperlink ref="I1" location="Содержание!A1" display="Содержание"/>
  </hyperlink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7030A0"/>
  </sheetPr>
  <dimension ref="A1:U58"/>
  <sheetViews>
    <sheetView topLeftCell="A78" zoomScale="80" zoomScaleNormal="80" workbookViewId="0">
      <selection activeCell="A78" sqref="A78"/>
    </sheetView>
  </sheetViews>
  <sheetFormatPr defaultRowHeight="11.25"/>
  <cols>
    <col min="1" max="1" width="11.1640625" style="107" customWidth="1"/>
    <col min="2" max="2" width="47" style="107" customWidth="1"/>
    <col min="3" max="4" width="12.83203125" style="107" customWidth="1"/>
    <col min="5" max="5" width="12.33203125" style="107" customWidth="1"/>
    <col min="6" max="6" width="14.83203125" style="107" customWidth="1"/>
    <col min="7" max="7" width="14.1640625" style="107" customWidth="1"/>
    <col min="8" max="9" width="16.1640625" style="107" customWidth="1"/>
    <col min="10" max="10" width="24.1640625" style="107" customWidth="1"/>
    <col min="11" max="11" width="17.1640625" style="107" customWidth="1"/>
    <col min="12" max="12" width="18.1640625" style="107" customWidth="1"/>
    <col min="13" max="13" width="18" style="107" customWidth="1"/>
    <col min="14" max="14" width="13.33203125" style="107" customWidth="1"/>
    <col min="15" max="15" width="9" style="107" customWidth="1"/>
    <col min="16" max="16" width="35" style="107" customWidth="1"/>
    <col min="17" max="19" width="20.6640625" style="107" customWidth="1"/>
    <col min="20" max="20" width="12.33203125" style="107" bestFit="1" customWidth="1"/>
    <col min="21" max="21" width="48.6640625" style="107" bestFit="1" customWidth="1"/>
    <col min="22" max="16384" width="9.33203125" style="107"/>
  </cols>
  <sheetData>
    <row r="1" spans="1:21" ht="83.25" customHeight="1" thickBot="1">
      <c r="A1" s="1036"/>
      <c r="D1" s="587"/>
      <c r="E1" s="587"/>
      <c r="G1" s="266"/>
      <c r="H1" s="266"/>
      <c r="I1" s="266"/>
      <c r="J1" s="1720" t="s">
        <v>10689</v>
      </c>
      <c r="K1" s="1720"/>
      <c r="L1" s="1720"/>
      <c r="M1" s="1720"/>
      <c r="N1" s="1720"/>
      <c r="S1" s="566" t="s">
        <v>11946</v>
      </c>
      <c r="T1" s="567" t="s">
        <v>18271</v>
      </c>
      <c r="U1" s="568" t="s">
        <v>18272</v>
      </c>
    </row>
    <row r="2" spans="1:21">
      <c r="A2" s="1036"/>
      <c r="S2" s="536"/>
      <c r="T2" s="537" t="s">
        <v>18270</v>
      </c>
      <c r="U2" s="560" t="s">
        <v>18273</v>
      </c>
    </row>
    <row r="3" spans="1:21" ht="12" thickBot="1">
      <c r="A3" s="1036"/>
      <c r="B3" s="1341"/>
      <c r="C3" s="1341"/>
      <c r="D3" s="1341"/>
      <c r="E3" s="1341"/>
      <c r="F3" s="1341"/>
      <c r="G3" s="1341"/>
      <c r="H3" s="1341" t="s">
        <v>166</v>
      </c>
      <c r="I3" s="1341"/>
      <c r="J3" s="1341"/>
      <c r="K3" s="1341"/>
      <c r="L3" s="1341"/>
      <c r="M3" s="1341"/>
      <c r="N3" s="1341"/>
      <c r="S3" s="536"/>
      <c r="T3" s="561" t="s">
        <v>18274</v>
      </c>
      <c r="U3" s="560" t="s">
        <v>18275</v>
      </c>
    </row>
    <row r="4" spans="1:21" ht="34.5" thickBot="1">
      <c r="A4" s="1036"/>
      <c r="D4" s="166"/>
      <c r="E4" s="166"/>
      <c r="P4" s="710" t="s">
        <v>15347</v>
      </c>
      <c r="S4" s="536"/>
      <c r="T4" s="634" t="s">
        <v>18276</v>
      </c>
      <c r="U4" s="560" t="s">
        <v>18277</v>
      </c>
    </row>
    <row r="5" spans="1:21" ht="12" thickBot="1">
      <c r="A5" s="1036"/>
      <c r="C5" s="428"/>
      <c r="D5" s="588"/>
      <c r="E5" s="495"/>
      <c r="F5" s="1167"/>
      <c r="G5" s="1167"/>
      <c r="H5" s="1355"/>
      <c r="I5" s="1728" t="s">
        <v>145</v>
      </c>
      <c r="J5" s="1724" t="s">
        <v>3</v>
      </c>
      <c r="K5" s="1724"/>
      <c r="L5" s="1724"/>
      <c r="M5" s="1724"/>
      <c r="N5" s="1725"/>
      <c r="P5" s="704"/>
      <c r="S5" s="563"/>
      <c r="T5" s="564" t="s">
        <v>18278</v>
      </c>
      <c r="U5" s="565" t="s">
        <v>13554</v>
      </c>
    </row>
    <row r="6" spans="1:21">
      <c r="A6" s="1036"/>
      <c r="C6" s="322"/>
      <c r="D6" s="322"/>
      <c r="E6" s="322"/>
      <c r="F6" s="1167"/>
      <c r="G6" s="1167"/>
      <c r="H6" s="590"/>
      <c r="I6" s="1729"/>
      <c r="J6" s="1356" t="s">
        <v>4</v>
      </c>
      <c r="K6" s="1726" t="s">
        <v>5</v>
      </c>
      <c r="L6" s="1726"/>
      <c r="M6" s="1726"/>
      <c r="N6" s="1727"/>
      <c r="P6" s="622" t="s">
        <v>18266</v>
      </c>
    </row>
    <row r="7" spans="1:21" ht="34.5" thickBot="1">
      <c r="A7" s="1036"/>
      <c r="C7" s="322"/>
      <c r="D7" s="322"/>
      <c r="E7" s="322"/>
      <c r="F7" s="1169"/>
      <c r="G7" s="590"/>
      <c r="H7" s="590"/>
      <c r="I7" s="1721"/>
      <c r="J7" s="1722"/>
      <c r="K7" s="1722"/>
      <c r="L7" s="1722"/>
      <c r="M7" s="1722"/>
      <c r="N7" s="1723"/>
      <c r="P7" s="622" t="s">
        <v>18267</v>
      </c>
    </row>
    <row r="8" spans="1:21" ht="34.5" thickBot="1">
      <c r="A8" s="1036"/>
      <c r="H8" s="294"/>
      <c r="I8" s="294"/>
      <c r="J8" s="294"/>
      <c r="P8" s="622" t="s">
        <v>18268</v>
      </c>
    </row>
    <row r="9" spans="1:21" ht="34.5" thickBot="1">
      <c r="A9" s="1686" t="s">
        <v>167</v>
      </c>
      <c r="B9" s="1686"/>
      <c r="C9" s="1686"/>
      <c r="D9" s="1686"/>
      <c r="E9" s="1686"/>
      <c r="F9" s="1686"/>
      <c r="G9" s="1686"/>
      <c r="H9" s="1686"/>
      <c r="I9" s="1686"/>
      <c r="J9" s="1686"/>
      <c r="K9" s="1686"/>
      <c r="L9" s="1686"/>
      <c r="M9" s="1686"/>
      <c r="N9" s="1686"/>
      <c r="P9" s="704"/>
      <c r="Q9" s="651" t="s">
        <v>15613</v>
      </c>
      <c r="R9" s="676" t="s">
        <v>15614</v>
      </c>
      <c r="S9" s="652" t="s">
        <v>15619</v>
      </c>
    </row>
    <row r="10" spans="1:21">
      <c r="A10" s="1036"/>
      <c r="B10" s="1036"/>
      <c r="C10" s="1036"/>
      <c r="D10" s="1036"/>
      <c r="E10" s="1036"/>
      <c r="H10" s="294"/>
      <c r="I10" s="294"/>
      <c r="J10" s="294"/>
      <c r="P10" s="704"/>
    </row>
    <row r="11" spans="1:21">
      <c r="A11" s="1687" t="s">
        <v>146</v>
      </c>
      <c r="B11" s="1687"/>
      <c r="C11" s="1687"/>
      <c r="D11" s="1687"/>
      <c r="E11" s="1687"/>
      <c r="F11" s="1687"/>
      <c r="G11" s="1687"/>
      <c r="H11" s="1687"/>
      <c r="I11" s="1687"/>
      <c r="J11" s="1687"/>
      <c r="K11" s="1687"/>
      <c r="L11" s="1687"/>
      <c r="M11" s="1687"/>
      <c r="N11" s="1687"/>
      <c r="P11" s="704"/>
    </row>
    <row r="12" spans="1:21">
      <c r="A12" s="1036"/>
      <c r="B12" s="1036"/>
      <c r="C12" s="1036"/>
      <c r="D12" s="1036"/>
      <c r="E12" s="1036"/>
      <c r="H12" s="294"/>
      <c r="I12" s="1348"/>
      <c r="J12" s="1348"/>
      <c r="P12" s="704"/>
    </row>
    <row r="13" spans="1:21" ht="24.75" customHeight="1">
      <c r="A13" s="315"/>
      <c r="B13" s="315"/>
      <c r="C13" s="315"/>
      <c r="D13" s="315"/>
      <c r="E13" s="315"/>
      <c r="F13" s="1686" t="s">
        <v>10690</v>
      </c>
      <c r="G13" s="1686"/>
      <c r="H13" s="1686"/>
      <c r="I13" s="1686"/>
      <c r="J13" s="1686"/>
      <c r="K13" s="315"/>
      <c r="L13" s="315"/>
      <c r="M13" s="315"/>
      <c r="N13" s="315"/>
      <c r="P13" s="622" t="s">
        <v>18264</v>
      </c>
    </row>
    <row r="14" spans="1:21" ht="33.75">
      <c r="A14" s="1040"/>
      <c r="B14" s="1040"/>
      <c r="C14" s="1040"/>
      <c r="D14" s="1040"/>
      <c r="E14" s="1040"/>
      <c r="F14" s="1036"/>
      <c r="G14" s="1036"/>
      <c r="H14" s="1360"/>
      <c r="I14" s="1360"/>
      <c r="J14" s="1360"/>
      <c r="K14" s="1036"/>
      <c r="L14" s="1036"/>
      <c r="P14" s="622" t="s">
        <v>18265</v>
      </c>
    </row>
    <row r="15" spans="1:21" ht="12" thickBot="1">
      <c r="A15" s="315"/>
      <c r="B15" s="1686" t="s">
        <v>147</v>
      </c>
      <c r="C15" s="1686"/>
      <c r="D15" s="1686"/>
      <c r="E15" s="1686"/>
      <c r="F15" s="1686"/>
      <c r="G15" s="1686"/>
      <c r="H15" s="1686"/>
      <c r="I15" s="1686"/>
      <c r="J15" s="1686"/>
      <c r="K15" s="1686"/>
      <c r="L15" s="1686"/>
      <c r="M15" s="1686"/>
      <c r="N15" s="1686"/>
      <c r="P15" s="623" t="s">
        <v>18269</v>
      </c>
    </row>
    <row r="16" spans="1:21">
      <c r="A16" s="1040"/>
      <c r="B16" s="1040"/>
      <c r="C16" s="1040"/>
      <c r="D16" s="1040"/>
      <c r="E16" s="1040"/>
      <c r="H16" s="294"/>
      <c r="I16" s="294"/>
      <c r="J16" s="294"/>
    </row>
    <row r="17" spans="1:21" ht="12" thickBot="1">
      <c r="A17" s="1040"/>
      <c r="B17" s="1040"/>
      <c r="C17" s="124"/>
      <c r="D17" s="124"/>
      <c r="E17" s="124"/>
      <c r="F17" s="124"/>
      <c r="G17" s="124"/>
      <c r="H17" s="124"/>
      <c r="I17" s="124"/>
      <c r="J17" s="124"/>
      <c r="K17" s="1685" t="s">
        <v>150</v>
      </c>
      <c r="L17" s="1685"/>
      <c r="M17" s="1685"/>
      <c r="N17" s="1685"/>
    </row>
    <row r="18" spans="1:21" ht="101.25">
      <c r="A18" s="1067" t="s">
        <v>10</v>
      </c>
      <c r="B18" s="1057" t="s">
        <v>11</v>
      </c>
      <c r="C18" s="1057" t="s">
        <v>12</v>
      </c>
      <c r="D18" s="1057" t="s">
        <v>48</v>
      </c>
      <c r="E18" s="1057" t="s">
        <v>49</v>
      </c>
      <c r="F18" s="1057" t="s">
        <v>50</v>
      </c>
      <c r="G18" s="1057" t="s">
        <v>51</v>
      </c>
      <c r="H18" s="1057" t="s">
        <v>52</v>
      </c>
      <c r="I18" s="1057" t="s">
        <v>53</v>
      </c>
      <c r="J18" s="1057" t="s">
        <v>54</v>
      </c>
      <c r="K18" s="1057" t="s">
        <v>55</v>
      </c>
      <c r="L18" s="1057" t="s">
        <v>56</v>
      </c>
      <c r="M18" s="1057" t="s">
        <v>57</v>
      </c>
      <c r="N18" s="1058" t="s">
        <v>0</v>
      </c>
      <c r="O18" s="591"/>
      <c r="P18" s="559"/>
      <c r="Q18" s="1357"/>
      <c r="R18" s="1358"/>
    </row>
    <row r="19" spans="1:21" s="1036" customFormat="1">
      <c r="A19" s="1068">
        <v>1</v>
      </c>
      <c r="B19" s="1069">
        <v>2</v>
      </c>
      <c r="C19" s="1069">
        <v>3</v>
      </c>
      <c r="D19" s="1069">
        <v>4</v>
      </c>
      <c r="E19" s="1069">
        <v>5</v>
      </c>
      <c r="F19" s="1069">
        <v>6</v>
      </c>
      <c r="G19" s="1069">
        <v>7</v>
      </c>
      <c r="H19" s="1069">
        <v>8</v>
      </c>
      <c r="I19" s="1069">
        <v>9</v>
      </c>
      <c r="J19" s="1069">
        <v>10</v>
      </c>
      <c r="K19" s="1069">
        <v>11</v>
      </c>
      <c r="L19" s="1069">
        <v>12</v>
      </c>
      <c r="M19" s="1069">
        <v>13</v>
      </c>
      <c r="N19" s="1059">
        <v>14</v>
      </c>
      <c r="O19" s="591"/>
      <c r="P19" s="536"/>
      <c r="Q19" s="280"/>
      <c r="R19" s="560"/>
      <c r="S19" s="107"/>
      <c r="T19" s="107"/>
      <c r="U19" s="107"/>
    </row>
    <row r="20" spans="1:21">
      <c r="A20" s="1068" t="s">
        <v>314</v>
      </c>
      <c r="B20" s="1047" t="s">
        <v>11892</v>
      </c>
      <c r="C20" s="1069"/>
      <c r="D20" s="1069"/>
      <c r="E20" s="1069"/>
      <c r="F20" s="1069"/>
      <c r="G20" s="1069"/>
      <c r="H20" s="1069"/>
      <c r="I20" s="1069"/>
      <c r="J20" s="1069"/>
      <c r="K20" s="1069"/>
      <c r="L20" s="1069"/>
      <c r="M20" s="1069"/>
      <c r="N20" s="1059"/>
      <c r="O20" s="591"/>
      <c r="P20" s="536" t="s">
        <v>27353</v>
      </c>
      <c r="Q20" s="280"/>
      <c r="R20" s="560"/>
    </row>
    <row r="21" spans="1:21">
      <c r="A21" s="1068" t="s">
        <v>256</v>
      </c>
      <c r="B21" s="1047" t="s">
        <v>151</v>
      </c>
      <c r="C21" s="1069"/>
      <c r="D21" s="1069"/>
      <c r="E21" s="1069"/>
      <c r="F21" s="1069"/>
      <c r="G21" s="1069"/>
      <c r="H21" s="1069"/>
      <c r="I21" s="1069"/>
      <c r="J21" s="1069"/>
      <c r="K21" s="1069"/>
      <c r="L21" s="1069"/>
      <c r="M21" s="1069"/>
      <c r="N21" s="1059"/>
      <c r="O21" s="591"/>
      <c r="P21" s="536" t="s">
        <v>27353</v>
      </c>
      <c r="Q21" s="280"/>
      <c r="R21" s="560"/>
    </row>
    <row r="22" spans="1:21" ht="22.5">
      <c r="A22" s="1068" t="s">
        <v>257</v>
      </c>
      <c r="B22" s="1047" t="s">
        <v>152</v>
      </c>
      <c r="C22" s="1069" t="s">
        <v>992</v>
      </c>
      <c r="D22" s="1069"/>
      <c r="E22" s="1069"/>
      <c r="F22" s="1069"/>
      <c r="G22" s="1069"/>
      <c r="H22" s="1069"/>
      <c r="I22" s="1069"/>
      <c r="J22" s="1069"/>
      <c r="K22" s="1069"/>
      <c r="L22" s="1069"/>
      <c r="M22" s="1069"/>
      <c r="N22" s="1059"/>
      <c r="O22" s="591"/>
      <c r="P22" s="536" t="s">
        <v>27353</v>
      </c>
      <c r="Q22" s="280"/>
      <c r="R22" s="560"/>
    </row>
    <row r="23" spans="1:21" ht="22.5">
      <c r="A23" s="319" t="s">
        <v>992</v>
      </c>
      <c r="B23" s="1047" t="s">
        <v>11893</v>
      </c>
      <c r="C23" s="318"/>
      <c r="D23" s="318"/>
      <c r="E23" s="318"/>
      <c r="F23" s="318"/>
      <c r="G23" s="318"/>
      <c r="H23" s="318"/>
      <c r="I23" s="318"/>
      <c r="J23" s="318"/>
      <c r="K23" s="318"/>
      <c r="L23" s="318"/>
      <c r="M23" s="318"/>
      <c r="N23" s="1059"/>
      <c r="O23" s="591"/>
      <c r="P23" s="536" t="s">
        <v>27353</v>
      </c>
      <c r="Q23" s="280"/>
      <c r="R23" s="560"/>
    </row>
    <row r="24" spans="1:21">
      <c r="A24" s="1068" t="s">
        <v>258</v>
      </c>
      <c r="B24" s="1047" t="s">
        <v>119</v>
      </c>
      <c r="C24" s="1069" t="s">
        <v>10520</v>
      </c>
      <c r="D24" s="1069"/>
      <c r="E24" s="1069"/>
      <c r="F24" s="1069"/>
      <c r="G24" s="1069"/>
      <c r="H24" s="1069"/>
      <c r="I24" s="1069"/>
      <c r="J24" s="1069"/>
      <c r="K24" s="1069"/>
      <c r="L24" s="1069"/>
      <c r="M24" s="1069"/>
      <c r="N24" s="1059"/>
      <c r="O24" s="591"/>
      <c r="P24" s="536" t="s">
        <v>27353</v>
      </c>
      <c r="Q24" s="280"/>
      <c r="R24" s="560"/>
    </row>
    <row r="25" spans="1:21" ht="22.5">
      <c r="A25" s="1068" t="s">
        <v>252</v>
      </c>
      <c r="B25" s="1047" t="s">
        <v>153</v>
      </c>
      <c r="C25" s="1069"/>
      <c r="D25" s="1069"/>
      <c r="E25" s="1069"/>
      <c r="F25" s="1069"/>
      <c r="G25" s="1069"/>
      <c r="H25" s="1069"/>
      <c r="I25" s="1069"/>
      <c r="J25" s="1069"/>
      <c r="K25" s="1069"/>
      <c r="L25" s="1069"/>
      <c r="M25" s="1069"/>
      <c r="N25" s="1059"/>
      <c r="O25" s="591"/>
      <c r="P25" s="536" t="s">
        <v>27353</v>
      </c>
      <c r="Q25" s="280"/>
      <c r="R25" s="560"/>
    </row>
    <row r="26" spans="1:21" ht="33.75">
      <c r="A26" s="319" t="s">
        <v>254</v>
      </c>
      <c r="B26" s="584" t="s">
        <v>10363</v>
      </c>
      <c r="C26" s="318"/>
      <c r="D26" s="1069"/>
      <c r="E26" s="1069"/>
      <c r="F26" s="1069"/>
      <c r="G26" s="1069"/>
      <c r="H26" s="1069"/>
      <c r="I26" s="318"/>
      <c r="J26" s="318"/>
      <c r="K26" s="318"/>
      <c r="L26" s="1069"/>
      <c r="M26" s="1069"/>
      <c r="N26" s="1059"/>
      <c r="O26" s="591"/>
      <c r="P26" s="536" t="s">
        <v>27353</v>
      </c>
      <c r="Q26" s="280"/>
      <c r="R26" s="560"/>
    </row>
    <row r="27" spans="1:21" ht="33.75">
      <c r="A27" s="1068" t="s">
        <v>994</v>
      </c>
      <c r="B27" s="1047" t="s">
        <v>10364</v>
      </c>
      <c r="C27" s="1069"/>
      <c r="D27" s="1069"/>
      <c r="E27" s="1069"/>
      <c r="F27" s="1069"/>
      <c r="G27" s="1069"/>
      <c r="H27" s="1069"/>
      <c r="I27" s="1069"/>
      <c r="J27" s="1069"/>
      <c r="K27" s="1069"/>
      <c r="L27" s="1069"/>
      <c r="M27" s="1069"/>
      <c r="N27" s="1059"/>
      <c r="O27" s="591"/>
      <c r="P27" s="536" t="s">
        <v>27353</v>
      </c>
      <c r="Q27" s="280"/>
      <c r="R27" s="560"/>
    </row>
    <row r="28" spans="1:21">
      <c r="A28" s="1068" t="s">
        <v>297</v>
      </c>
      <c r="B28" s="1047" t="s">
        <v>155</v>
      </c>
      <c r="C28" s="1069" t="s">
        <v>165</v>
      </c>
      <c r="D28" s="1069"/>
      <c r="E28" s="1069"/>
      <c r="F28" s="1069"/>
      <c r="G28" s="1069"/>
      <c r="H28" s="1069"/>
      <c r="I28" s="1069"/>
      <c r="J28" s="1069"/>
      <c r="K28" s="1069"/>
      <c r="L28" s="1069"/>
      <c r="M28" s="1069"/>
      <c r="N28" s="1059"/>
      <c r="O28" s="591"/>
      <c r="P28" s="536" t="s">
        <v>27353</v>
      </c>
      <c r="Q28" s="280"/>
      <c r="R28" s="560"/>
    </row>
    <row r="29" spans="1:21">
      <c r="A29" s="1068" t="s">
        <v>996</v>
      </c>
      <c r="B29" s="1047" t="s">
        <v>11894</v>
      </c>
      <c r="C29" s="1069" t="s">
        <v>165</v>
      </c>
      <c r="D29" s="1069"/>
      <c r="E29" s="1069"/>
      <c r="F29" s="1069"/>
      <c r="G29" s="1069"/>
      <c r="H29" s="1069"/>
      <c r="I29" s="1069"/>
      <c r="J29" s="1069"/>
      <c r="K29" s="1069"/>
      <c r="L29" s="1069"/>
      <c r="M29" s="1069"/>
      <c r="N29" s="1059"/>
      <c r="O29" s="591"/>
      <c r="P29" s="536" t="s">
        <v>27353</v>
      </c>
      <c r="Q29" s="280"/>
      <c r="R29" s="560"/>
    </row>
    <row r="30" spans="1:21" ht="22.5">
      <c r="A30" s="1068" t="s">
        <v>694</v>
      </c>
      <c r="B30" s="1047" t="s">
        <v>11895</v>
      </c>
      <c r="C30" s="1069" t="s">
        <v>11889</v>
      </c>
      <c r="D30" s="1069"/>
      <c r="E30" s="1069"/>
      <c r="F30" s="1069"/>
      <c r="G30" s="1069"/>
      <c r="H30" s="1069"/>
      <c r="I30" s="1069"/>
      <c r="J30" s="1069"/>
      <c r="K30" s="1069"/>
      <c r="L30" s="1069"/>
      <c r="M30" s="1069"/>
      <c r="N30" s="1059"/>
      <c r="O30" s="591"/>
      <c r="P30" s="536" t="s">
        <v>27353</v>
      </c>
      <c r="Q30" s="280"/>
      <c r="R30" s="560"/>
    </row>
    <row r="31" spans="1:21" ht="22.5">
      <c r="A31" s="1068" t="s">
        <v>876</v>
      </c>
      <c r="B31" s="1047" t="s">
        <v>157</v>
      </c>
      <c r="C31" s="1069"/>
      <c r="D31" s="1069"/>
      <c r="E31" s="1069"/>
      <c r="F31" s="1069"/>
      <c r="G31" s="1069"/>
      <c r="H31" s="1069"/>
      <c r="I31" s="1069"/>
      <c r="J31" s="1069"/>
      <c r="K31" s="1069"/>
      <c r="L31" s="1069"/>
      <c r="M31" s="1069"/>
      <c r="N31" s="1059"/>
      <c r="O31" s="591"/>
      <c r="P31" s="536" t="s">
        <v>27353</v>
      </c>
      <c r="Q31" s="280"/>
      <c r="R31" s="560"/>
    </row>
    <row r="32" spans="1:21">
      <c r="A32" s="1068" t="s">
        <v>997</v>
      </c>
      <c r="B32" s="1047" t="s">
        <v>148</v>
      </c>
      <c r="C32" s="1069" t="s">
        <v>165</v>
      </c>
      <c r="D32" s="1069"/>
      <c r="E32" s="1069"/>
      <c r="F32" s="1069"/>
      <c r="G32" s="1069"/>
      <c r="H32" s="1069"/>
      <c r="I32" s="1069"/>
      <c r="J32" s="1069"/>
      <c r="K32" s="1069"/>
      <c r="L32" s="1069"/>
      <c r="M32" s="1069"/>
      <c r="N32" s="1059"/>
      <c r="O32" s="591"/>
      <c r="P32" s="536" t="s">
        <v>27353</v>
      </c>
      <c r="Q32" s="280"/>
      <c r="R32" s="560"/>
    </row>
    <row r="33" spans="1:18">
      <c r="A33" s="1068" t="s">
        <v>998</v>
      </c>
      <c r="B33" s="1047" t="s">
        <v>11892</v>
      </c>
      <c r="C33" s="1069"/>
      <c r="D33" s="1069"/>
      <c r="E33" s="1069"/>
      <c r="F33" s="1069"/>
      <c r="G33" s="1069"/>
      <c r="H33" s="1069"/>
      <c r="I33" s="1069"/>
      <c r="J33" s="1069"/>
      <c r="K33" s="1069"/>
      <c r="L33" s="1069"/>
      <c r="M33" s="1069"/>
      <c r="N33" s="1059"/>
      <c r="O33" s="591"/>
      <c r="P33" s="666" t="s">
        <v>18345</v>
      </c>
      <c r="Q33" s="537"/>
      <c r="R33" s="592"/>
    </row>
    <row r="34" spans="1:18" ht="45">
      <c r="A34" s="1068" t="s">
        <v>999</v>
      </c>
      <c r="B34" s="1047" t="s">
        <v>151</v>
      </c>
      <c r="C34" s="1069"/>
      <c r="D34" s="1069"/>
      <c r="E34" s="1069"/>
      <c r="F34" s="1069"/>
      <c r="G34" s="1069"/>
      <c r="H34" s="1069"/>
      <c r="I34" s="1069"/>
      <c r="J34" s="1069"/>
      <c r="K34" s="1069"/>
      <c r="L34" s="1069"/>
      <c r="M34" s="1069"/>
      <c r="N34" s="1059"/>
      <c r="O34" s="591"/>
      <c r="P34" s="666" t="s">
        <v>27354</v>
      </c>
      <c r="Q34" s="1012" t="s">
        <v>15620</v>
      </c>
      <c r="R34" s="592"/>
    </row>
    <row r="35" spans="1:18" ht="33.75">
      <c r="A35" s="1068" t="s">
        <v>1000</v>
      </c>
      <c r="B35" s="1047" t="s">
        <v>152</v>
      </c>
      <c r="C35" s="1069" t="s">
        <v>992</v>
      </c>
      <c r="D35" s="1069"/>
      <c r="E35" s="1069"/>
      <c r="F35" s="1069"/>
      <c r="G35" s="1069"/>
      <c r="H35" s="1069"/>
      <c r="I35" s="1069"/>
      <c r="J35" s="1069"/>
      <c r="K35" s="1069"/>
      <c r="L35" s="1069"/>
      <c r="M35" s="1069"/>
      <c r="N35" s="1059"/>
      <c r="O35" s="591"/>
      <c r="P35" s="666" t="s">
        <v>27355</v>
      </c>
      <c r="Q35" s="537"/>
      <c r="R35" s="592"/>
    </row>
    <row r="36" spans="1:18" ht="33.75">
      <c r="A36" s="1068" t="s">
        <v>1001</v>
      </c>
      <c r="B36" s="1047" t="s">
        <v>11893</v>
      </c>
      <c r="C36" s="1069"/>
      <c r="D36" s="1069"/>
      <c r="E36" s="1069"/>
      <c r="F36" s="1069"/>
      <c r="G36" s="1069"/>
      <c r="H36" s="1069"/>
      <c r="I36" s="1069"/>
      <c r="J36" s="1069"/>
      <c r="K36" s="1069"/>
      <c r="L36" s="1069"/>
      <c r="M36" s="1069"/>
      <c r="N36" s="1059"/>
      <c r="O36" s="591"/>
      <c r="P36" s="666" t="s">
        <v>27356</v>
      </c>
      <c r="Q36" s="537"/>
      <c r="R36" s="592"/>
    </row>
    <row r="37" spans="1:18" ht="33.75">
      <c r="A37" s="1068" t="s">
        <v>10297</v>
      </c>
      <c r="B37" s="1047" t="s">
        <v>119</v>
      </c>
      <c r="C37" s="1069" t="s">
        <v>10520</v>
      </c>
      <c r="D37" s="1069"/>
      <c r="E37" s="1069"/>
      <c r="F37" s="1069"/>
      <c r="G37" s="1069"/>
      <c r="H37" s="1069"/>
      <c r="I37" s="1069"/>
      <c r="J37" s="1069"/>
      <c r="K37" s="1069"/>
      <c r="L37" s="1069"/>
      <c r="M37" s="1069"/>
      <c r="N37" s="1059"/>
      <c r="O37" s="591"/>
      <c r="P37" s="666" t="s">
        <v>15624</v>
      </c>
      <c r="Q37" s="1012" t="s">
        <v>15622</v>
      </c>
      <c r="R37" s="1343" t="s">
        <v>15621</v>
      </c>
    </row>
    <row r="38" spans="1:18" ht="22.5">
      <c r="A38" s="1068" t="s">
        <v>10298</v>
      </c>
      <c r="B38" s="1047" t="s">
        <v>159</v>
      </c>
      <c r="C38" s="1069"/>
      <c r="D38" s="1069"/>
      <c r="E38" s="1069"/>
      <c r="F38" s="1069"/>
      <c r="G38" s="1069"/>
      <c r="H38" s="1069"/>
      <c r="I38" s="1069"/>
      <c r="J38" s="1069"/>
      <c r="K38" s="1069"/>
      <c r="L38" s="1069"/>
      <c r="M38" s="1069"/>
      <c r="N38" s="1059"/>
      <c r="O38" s="591"/>
      <c r="P38" s="666" t="s">
        <v>15625</v>
      </c>
      <c r="Q38" s="537"/>
      <c r="R38" s="592"/>
    </row>
    <row r="39" spans="1:18" ht="56.25">
      <c r="A39" s="1068" t="s">
        <v>255</v>
      </c>
      <c r="B39" s="1047" t="s">
        <v>10363</v>
      </c>
      <c r="C39" s="1069"/>
      <c r="D39" s="1069"/>
      <c r="E39" s="1069"/>
      <c r="F39" s="1069"/>
      <c r="G39" s="1069"/>
      <c r="H39" s="1069"/>
      <c r="I39" s="1069"/>
      <c r="J39" s="1069"/>
      <c r="K39" s="1069"/>
      <c r="L39" s="1069"/>
      <c r="M39" s="1069"/>
      <c r="N39" s="1059"/>
      <c r="O39" s="591"/>
      <c r="P39" s="666" t="s">
        <v>15627</v>
      </c>
      <c r="Q39" s="537"/>
      <c r="R39" s="592"/>
    </row>
    <row r="40" spans="1:18" ht="56.25">
      <c r="A40" s="1068" t="s">
        <v>160</v>
      </c>
      <c r="B40" s="1047" t="s">
        <v>10364</v>
      </c>
      <c r="C40" s="1069"/>
      <c r="D40" s="1069"/>
      <c r="E40" s="1069"/>
      <c r="F40" s="1069"/>
      <c r="G40" s="1069"/>
      <c r="H40" s="1069"/>
      <c r="I40" s="1069"/>
      <c r="J40" s="1069"/>
      <c r="K40" s="1069"/>
      <c r="L40" s="1069"/>
      <c r="M40" s="1069"/>
      <c r="N40" s="1059"/>
      <c r="O40" s="591"/>
      <c r="P40" s="666" t="s">
        <v>15629</v>
      </c>
      <c r="Q40" s="537"/>
      <c r="R40" s="592"/>
    </row>
    <row r="41" spans="1:18">
      <c r="A41" s="1068" t="s">
        <v>161</v>
      </c>
      <c r="B41" s="1047" t="s">
        <v>155</v>
      </c>
      <c r="C41" s="1069" t="s">
        <v>165</v>
      </c>
      <c r="D41" s="1069"/>
      <c r="E41" s="1069"/>
      <c r="F41" s="1069"/>
      <c r="G41" s="1069"/>
      <c r="H41" s="1069"/>
      <c r="I41" s="1069"/>
      <c r="J41" s="1069"/>
      <c r="K41" s="1069"/>
      <c r="L41" s="1069"/>
      <c r="M41" s="1069"/>
      <c r="N41" s="1059"/>
      <c r="O41" s="591"/>
      <c r="P41" s="666" t="s">
        <v>15763</v>
      </c>
      <c r="Q41" s="537"/>
      <c r="R41" s="592"/>
    </row>
    <row r="42" spans="1:18" ht="33.75">
      <c r="A42" s="1068" t="s">
        <v>162</v>
      </c>
      <c r="B42" s="1047" t="s">
        <v>11896</v>
      </c>
      <c r="C42" s="1069" t="s">
        <v>165</v>
      </c>
      <c r="D42" s="1069"/>
      <c r="E42" s="1069"/>
      <c r="F42" s="1069"/>
      <c r="G42" s="1069"/>
      <c r="H42" s="1069"/>
      <c r="I42" s="1069"/>
      <c r="J42" s="1069"/>
      <c r="K42" s="1069"/>
      <c r="L42" s="1069"/>
      <c r="M42" s="1069"/>
      <c r="N42" s="1059"/>
      <c r="O42" s="591"/>
      <c r="P42" s="666" t="s">
        <v>15765</v>
      </c>
      <c r="Q42" s="537"/>
      <c r="R42" s="592"/>
    </row>
    <row r="43" spans="1:18" ht="33.75">
      <c r="A43" s="1068" t="s">
        <v>164</v>
      </c>
      <c r="B43" s="1047" t="s">
        <v>156</v>
      </c>
      <c r="C43" s="1069" t="s">
        <v>11889</v>
      </c>
      <c r="D43" s="1069"/>
      <c r="E43" s="1069"/>
      <c r="F43" s="1069"/>
      <c r="G43" s="1069"/>
      <c r="H43" s="1069"/>
      <c r="I43" s="1069"/>
      <c r="J43" s="1069"/>
      <c r="K43" s="1069"/>
      <c r="L43" s="1069"/>
      <c r="M43" s="1069"/>
      <c r="N43" s="1059"/>
      <c r="O43" s="591"/>
      <c r="P43" s="666" t="s">
        <v>15766</v>
      </c>
      <c r="Q43" s="537"/>
      <c r="R43" s="592"/>
    </row>
    <row r="44" spans="1:18" ht="33.75">
      <c r="A44" s="1068" t="s">
        <v>10579</v>
      </c>
      <c r="B44" s="1047" t="s">
        <v>157</v>
      </c>
      <c r="C44" s="1069"/>
      <c r="D44" s="1069"/>
      <c r="E44" s="1069"/>
      <c r="F44" s="1069"/>
      <c r="G44" s="1069"/>
      <c r="H44" s="1069"/>
      <c r="I44" s="1069"/>
      <c r="J44" s="1069"/>
      <c r="K44" s="1069"/>
      <c r="L44" s="1069"/>
      <c r="M44" s="1069"/>
      <c r="N44" s="1059"/>
      <c r="O44" s="591"/>
      <c r="P44" s="666" t="s">
        <v>15768</v>
      </c>
      <c r="Q44" s="537"/>
      <c r="R44" s="592"/>
    </row>
    <row r="45" spans="1:18">
      <c r="A45" s="319" t="s">
        <v>10377</v>
      </c>
      <c r="B45" s="584" t="s">
        <v>148</v>
      </c>
      <c r="C45" s="318" t="s">
        <v>165</v>
      </c>
      <c r="D45" s="318"/>
      <c r="E45" s="318"/>
      <c r="F45" s="318"/>
      <c r="G45" s="318"/>
      <c r="H45" s="318"/>
      <c r="I45" s="318"/>
      <c r="J45" s="318"/>
      <c r="K45" s="318"/>
      <c r="L45" s="318"/>
      <c r="M45" s="318"/>
      <c r="N45" s="1059"/>
      <c r="O45" s="591"/>
      <c r="P45" s="666" t="s">
        <v>15635</v>
      </c>
      <c r="Q45" s="537"/>
      <c r="R45" s="592"/>
    </row>
    <row r="46" spans="1:18">
      <c r="A46" s="1068" t="s">
        <v>10378</v>
      </c>
      <c r="B46" s="1047" t="s">
        <v>11897</v>
      </c>
      <c r="C46" s="1069"/>
      <c r="D46" s="1069"/>
      <c r="E46" s="1069"/>
      <c r="F46" s="1069"/>
      <c r="G46" s="1069"/>
      <c r="H46" s="1069"/>
      <c r="I46" s="1069"/>
      <c r="J46" s="1069"/>
      <c r="K46" s="1069"/>
      <c r="L46" s="1069"/>
      <c r="M46" s="1069"/>
      <c r="N46" s="1059"/>
      <c r="O46" s="591"/>
      <c r="P46" s="666" t="s">
        <v>18345</v>
      </c>
      <c r="Q46" s="537"/>
      <c r="R46" s="592"/>
    </row>
    <row r="47" spans="1:18" ht="45.75" thickBot="1">
      <c r="A47" s="862" t="s">
        <v>11898</v>
      </c>
      <c r="B47" s="863" t="s">
        <v>4141</v>
      </c>
      <c r="C47" s="248" t="s">
        <v>999</v>
      </c>
      <c r="D47" s="248"/>
      <c r="E47" s="248"/>
      <c r="F47" s="248"/>
      <c r="G47" s="248"/>
      <c r="H47" s="248"/>
      <c r="I47" s="248"/>
      <c r="J47" s="248"/>
      <c r="K47" s="248"/>
      <c r="L47" s="248"/>
      <c r="M47" s="248"/>
      <c r="N47" s="279"/>
      <c r="O47" s="591"/>
      <c r="P47" s="667" t="s">
        <v>27357</v>
      </c>
      <c r="Q47" s="593"/>
      <c r="R47" s="594"/>
    </row>
    <row r="48" spans="1:18" ht="12" thickBot="1">
      <c r="P48" s="1359"/>
    </row>
    <row r="49" spans="1:14" ht="22.5">
      <c r="C49" s="775" t="s">
        <v>13555</v>
      </c>
      <c r="D49" s="776" t="s">
        <v>13554</v>
      </c>
      <c r="E49" s="776" t="s">
        <v>13554</v>
      </c>
      <c r="F49" s="776" t="s">
        <v>13554</v>
      </c>
      <c r="G49" s="776" t="s">
        <v>13554</v>
      </c>
      <c r="H49" s="776" t="s">
        <v>13554</v>
      </c>
      <c r="I49" s="776" t="s">
        <v>13554</v>
      </c>
      <c r="J49" s="776" t="s">
        <v>13554</v>
      </c>
      <c r="K49" s="776" t="s">
        <v>13554</v>
      </c>
      <c r="L49" s="776" t="s">
        <v>13554</v>
      </c>
      <c r="M49" s="776" t="s">
        <v>13554</v>
      </c>
      <c r="N49" s="777" t="s">
        <v>13554</v>
      </c>
    </row>
    <row r="50" spans="1:14" ht="90.75" thickBot="1">
      <c r="C50" s="647" t="s">
        <v>15615</v>
      </c>
      <c r="D50" s="662" t="s">
        <v>18292</v>
      </c>
      <c r="E50" s="662" t="s">
        <v>18293</v>
      </c>
      <c r="F50" s="662" t="s">
        <v>27349</v>
      </c>
      <c r="G50" s="662" t="s">
        <v>18294</v>
      </c>
      <c r="H50" s="662" t="s">
        <v>27350</v>
      </c>
      <c r="I50" s="662" t="s">
        <v>27351</v>
      </c>
      <c r="J50" s="662" t="s">
        <v>27352</v>
      </c>
      <c r="K50" s="662" t="s">
        <v>18295</v>
      </c>
      <c r="L50" s="662" t="s">
        <v>18296</v>
      </c>
      <c r="M50" s="662" t="s">
        <v>18297</v>
      </c>
      <c r="N50" s="643" t="s">
        <v>15617</v>
      </c>
    </row>
    <row r="55" spans="1:14" ht="11.25" customHeight="1">
      <c r="A55" s="1681" t="s">
        <v>10682</v>
      </c>
      <c r="B55" s="1681"/>
      <c r="C55" s="1681"/>
      <c r="D55" s="1681"/>
      <c r="E55" s="1681"/>
    </row>
    <row r="56" spans="1:14">
      <c r="A56" s="1679" t="s">
        <v>10683</v>
      </c>
      <c r="B56" s="1679"/>
      <c r="C56" s="1679"/>
      <c r="D56" s="1679"/>
      <c r="E56" s="1679"/>
    </row>
    <row r="57" spans="1:14">
      <c r="A57" s="1679"/>
      <c r="B57" s="1679"/>
      <c r="C57" s="1679"/>
      <c r="D57" s="1679"/>
      <c r="E57" s="1679"/>
    </row>
    <row r="58" spans="1:14">
      <c r="A58" s="1679" t="s">
        <v>10314</v>
      </c>
      <c r="B58" s="1679"/>
      <c r="C58" s="1679"/>
      <c r="D58" s="1679"/>
      <c r="E58" s="1679"/>
    </row>
  </sheetData>
  <mergeCells count="14">
    <mergeCell ref="A58:E58"/>
    <mergeCell ref="K17:N17"/>
    <mergeCell ref="J1:N1"/>
    <mergeCell ref="I7:N7"/>
    <mergeCell ref="A55:E55"/>
    <mergeCell ref="A57:E57"/>
    <mergeCell ref="J5:N5"/>
    <mergeCell ref="K6:N6"/>
    <mergeCell ref="I5:I6"/>
    <mergeCell ref="A9:N9"/>
    <mergeCell ref="A11:N11"/>
    <mergeCell ref="B15:N15"/>
    <mergeCell ref="F13:J13"/>
    <mergeCell ref="A56:E56"/>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7030A0"/>
  </sheetPr>
  <dimension ref="A1:R54"/>
  <sheetViews>
    <sheetView zoomScale="80" zoomScaleNormal="80" workbookViewId="0"/>
  </sheetViews>
  <sheetFormatPr defaultRowHeight="11.25"/>
  <cols>
    <col min="1" max="1" width="11.1640625" style="107" customWidth="1"/>
    <col min="2" max="2" width="47" style="107" customWidth="1"/>
    <col min="3" max="3" width="11.6640625" style="107" customWidth="1"/>
    <col min="4" max="4" width="12.6640625" style="107" customWidth="1"/>
    <col min="5" max="5" width="13.33203125" style="107" customWidth="1"/>
    <col min="6" max="6" width="18.1640625" style="107" customWidth="1"/>
    <col min="7" max="7" width="15.6640625" style="107" customWidth="1"/>
    <col min="8" max="8" width="24" style="107" customWidth="1"/>
    <col min="9" max="9" width="14.33203125" style="107" customWidth="1"/>
    <col min="10" max="10" width="17" style="107" customWidth="1"/>
    <col min="11" max="11" width="17.6640625" style="107" customWidth="1"/>
    <col min="12" max="12" width="12.5" style="107" customWidth="1"/>
    <col min="13" max="13" width="20.33203125" style="107" bestFit="1" customWidth="1"/>
    <col min="14" max="14" width="44" style="107" customWidth="1"/>
    <col min="15" max="17" width="33" style="107" customWidth="1"/>
    <col min="18" max="18" width="48.6640625" style="107" bestFit="1" customWidth="1"/>
    <col min="19" max="16384" width="9.33203125" style="107"/>
  </cols>
  <sheetData>
    <row r="1" spans="1:18" ht="80.25" customHeight="1" thickBot="1">
      <c r="A1" s="1036"/>
      <c r="D1" s="587"/>
      <c r="E1" s="587"/>
      <c r="G1" s="266"/>
      <c r="H1" s="266"/>
      <c r="I1" s="1720" t="s">
        <v>10691</v>
      </c>
      <c r="J1" s="1720"/>
      <c r="K1" s="1720"/>
      <c r="L1" s="1720"/>
      <c r="N1" s="1345" t="s">
        <v>230</v>
      </c>
      <c r="P1" s="566" t="s">
        <v>11946</v>
      </c>
      <c r="Q1" s="567" t="s">
        <v>18271</v>
      </c>
      <c r="R1" s="568" t="s">
        <v>18272</v>
      </c>
    </row>
    <row r="2" spans="1:18">
      <c r="A2" s="1036"/>
      <c r="P2" s="536"/>
      <c r="Q2" s="537" t="s">
        <v>18270</v>
      </c>
      <c r="R2" s="560" t="s">
        <v>18273</v>
      </c>
    </row>
    <row r="3" spans="1:18" ht="12" thickBot="1">
      <c r="A3" s="1036"/>
      <c r="B3" s="1341"/>
      <c r="C3" s="1341"/>
      <c r="D3" s="1341"/>
      <c r="E3" s="1341"/>
      <c r="F3" s="1341"/>
      <c r="G3" s="1341" t="s">
        <v>171</v>
      </c>
      <c r="H3" s="1341"/>
      <c r="I3" s="1341"/>
      <c r="J3" s="1341"/>
      <c r="K3" s="1341"/>
      <c r="L3" s="1341"/>
      <c r="M3" s="1341"/>
      <c r="N3" s="1341"/>
      <c r="P3" s="536"/>
      <c r="Q3" s="561" t="s">
        <v>18274</v>
      </c>
      <c r="R3" s="560" t="s">
        <v>18275</v>
      </c>
    </row>
    <row r="4" spans="1:18" ht="34.5" thickBot="1">
      <c r="A4" s="1036"/>
      <c r="D4" s="166"/>
      <c r="E4" s="166"/>
      <c r="N4" s="710" t="s">
        <v>15347</v>
      </c>
      <c r="P4" s="536"/>
      <c r="Q4" s="634" t="s">
        <v>18276</v>
      </c>
      <c r="R4" s="560" t="s">
        <v>18277</v>
      </c>
    </row>
    <row r="5" spans="1:18" ht="12" thickBot="1">
      <c r="A5" s="1036"/>
      <c r="C5" s="428"/>
      <c r="D5" s="588"/>
      <c r="E5" s="495"/>
      <c r="F5" s="1167"/>
      <c r="G5" s="1167"/>
      <c r="H5" s="1728" t="s">
        <v>145</v>
      </c>
      <c r="I5" s="1724" t="s">
        <v>3</v>
      </c>
      <c r="J5" s="1724"/>
      <c r="K5" s="1724"/>
      <c r="L5" s="1725"/>
      <c r="N5" s="704"/>
      <c r="P5" s="563"/>
      <c r="Q5" s="564" t="s">
        <v>18278</v>
      </c>
      <c r="R5" s="565" t="s">
        <v>13554</v>
      </c>
    </row>
    <row r="6" spans="1:18">
      <c r="A6" s="1036"/>
      <c r="C6" s="322"/>
      <c r="D6" s="322"/>
      <c r="E6" s="322"/>
      <c r="F6" s="1167"/>
      <c r="G6" s="1167"/>
      <c r="H6" s="1729"/>
      <c r="I6" s="1356" t="s">
        <v>4</v>
      </c>
      <c r="J6" s="1730" t="s">
        <v>5</v>
      </c>
      <c r="K6" s="1730"/>
      <c r="L6" s="1731"/>
      <c r="N6" s="622" t="s">
        <v>18266</v>
      </c>
    </row>
    <row r="7" spans="1:18" ht="34.5" thickBot="1">
      <c r="A7" s="1036"/>
      <c r="C7" s="322"/>
      <c r="D7" s="322"/>
      <c r="E7" s="322"/>
      <c r="F7" s="1169"/>
      <c r="G7" s="595"/>
      <c r="H7" s="1721"/>
      <c r="I7" s="1722"/>
      <c r="J7" s="1722"/>
      <c r="K7" s="1722"/>
      <c r="L7" s="1723"/>
      <c r="N7" s="622" t="s">
        <v>18267</v>
      </c>
    </row>
    <row r="8" spans="1:18" ht="34.5" thickBot="1">
      <c r="A8" s="1036"/>
      <c r="H8" s="294"/>
      <c r="I8" s="294"/>
      <c r="J8" s="294"/>
      <c r="N8" s="622" t="s">
        <v>18268</v>
      </c>
    </row>
    <row r="9" spans="1:18" ht="57" thickBot="1">
      <c r="A9" s="1686" t="s">
        <v>168</v>
      </c>
      <c r="B9" s="1686"/>
      <c r="C9" s="1686"/>
      <c r="D9" s="1686"/>
      <c r="E9" s="1686"/>
      <c r="F9" s="1686"/>
      <c r="G9" s="1686"/>
      <c r="H9" s="1686"/>
      <c r="I9" s="1686"/>
      <c r="J9" s="1686"/>
      <c r="K9" s="1686"/>
      <c r="L9" s="1686"/>
      <c r="M9" s="315"/>
      <c r="N9" s="704"/>
      <c r="O9" s="651" t="s">
        <v>15771</v>
      </c>
      <c r="P9" s="676" t="s">
        <v>15773</v>
      </c>
      <c r="Q9" s="652" t="s">
        <v>15781</v>
      </c>
    </row>
    <row r="10" spans="1:18">
      <c r="A10" s="1036"/>
      <c r="B10" s="1036"/>
      <c r="C10" s="1036"/>
      <c r="D10" s="1036"/>
      <c r="E10" s="1036"/>
      <c r="H10" s="294"/>
      <c r="I10" s="294"/>
      <c r="J10" s="294"/>
      <c r="N10" s="704"/>
    </row>
    <row r="11" spans="1:18">
      <c r="A11" s="1687" t="s">
        <v>146</v>
      </c>
      <c r="B11" s="1687"/>
      <c r="C11" s="1687"/>
      <c r="D11" s="1687"/>
      <c r="E11" s="1687"/>
      <c r="F11" s="1687"/>
      <c r="G11" s="1687"/>
      <c r="H11" s="1687"/>
      <c r="I11" s="1687"/>
      <c r="J11" s="1687"/>
      <c r="K11" s="1687"/>
      <c r="L11" s="1687"/>
      <c r="M11" s="291"/>
      <c r="N11" s="704"/>
    </row>
    <row r="12" spans="1:18">
      <c r="A12" s="1036"/>
      <c r="B12" s="1036"/>
      <c r="C12" s="1036"/>
      <c r="D12" s="1036"/>
      <c r="E12" s="1036"/>
      <c r="H12" s="294"/>
      <c r="I12" s="1348"/>
      <c r="J12" s="1348"/>
      <c r="N12" s="704"/>
    </row>
    <row r="13" spans="1:18" ht="30" customHeight="1">
      <c r="A13" s="315"/>
      <c r="B13" s="1686" t="s">
        <v>10685</v>
      </c>
      <c r="C13" s="1686"/>
      <c r="D13" s="1686"/>
      <c r="E13" s="1686"/>
      <c r="F13" s="1686"/>
      <c r="G13" s="1686"/>
      <c r="H13" s="1686"/>
      <c r="I13" s="1686"/>
      <c r="J13" s="1686"/>
      <c r="K13" s="1686"/>
      <c r="L13" s="1686"/>
      <c r="M13" s="315"/>
      <c r="N13" s="622" t="s">
        <v>18264</v>
      </c>
    </row>
    <row r="14" spans="1:18">
      <c r="A14" s="1040"/>
      <c r="B14" s="1040"/>
      <c r="C14" s="1040"/>
      <c r="D14" s="1040"/>
      <c r="E14" s="1040"/>
      <c r="F14" s="1036"/>
      <c r="G14" s="1036"/>
      <c r="H14" s="1360"/>
      <c r="I14" s="1360"/>
      <c r="J14" s="1360"/>
      <c r="K14" s="1036"/>
      <c r="L14" s="1036"/>
      <c r="N14" s="622" t="s">
        <v>18265</v>
      </c>
    </row>
    <row r="15" spans="1:18" ht="12" thickBot="1">
      <c r="A15" s="315"/>
      <c r="B15" s="1686" t="s">
        <v>147</v>
      </c>
      <c r="C15" s="1686"/>
      <c r="D15" s="1686"/>
      <c r="E15" s="1686"/>
      <c r="F15" s="1686"/>
      <c r="G15" s="1686"/>
      <c r="H15" s="1686"/>
      <c r="I15" s="1686"/>
      <c r="J15" s="1686"/>
      <c r="K15" s="1686"/>
      <c r="L15" s="1686"/>
      <c r="M15" s="315"/>
      <c r="N15" s="623" t="s">
        <v>18269</v>
      </c>
    </row>
    <row r="16" spans="1:18" ht="9" customHeight="1">
      <c r="A16" s="1040"/>
      <c r="B16" s="1040"/>
      <c r="C16" s="1040"/>
      <c r="D16" s="1040"/>
      <c r="E16" s="1040"/>
      <c r="H16" s="294"/>
      <c r="I16" s="294"/>
      <c r="J16" s="294"/>
    </row>
    <row r="17" spans="1:18" ht="33.75" customHeight="1" thickBot="1">
      <c r="A17" s="1040"/>
      <c r="B17" s="1040"/>
      <c r="C17" s="124"/>
      <c r="D17" s="124"/>
      <c r="E17" s="124"/>
      <c r="F17" s="124"/>
      <c r="G17" s="124"/>
      <c r="H17" s="124"/>
      <c r="I17" s="1685" t="s">
        <v>169</v>
      </c>
      <c r="J17" s="1685"/>
      <c r="K17" s="1685"/>
      <c r="L17" s="1685"/>
      <c r="N17" s="124"/>
    </row>
    <row r="18" spans="1:18" ht="90">
      <c r="A18" s="1067" t="s">
        <v>10</v>
      </c>
      <c r="B18" s="1057" t="s">
        <v>11</v>
      </c>
      <c r="C18" s="1057" t="s">
        <v>12</v>
      </c>
      <c r="D18" s="1057" t="s">
        <v>78</v>
      </c>
      <c r="E18" s="1057" t="s">
        <v>79</v>
      </c>
      <c r="F18" s="1057" t="s">
        <v>52</v>
      </c>
      <c r="G18" s="1057" t="s">
        <v>53</v>
      </c>
      <c r="H18" s="1057" t="s">
        <v>54</v>
      </c>
      <c r="I18" s="1057" t="s">
        <v>55</v>
      </c>
      <c r="J18" s="1057" t="s">
        <v>56</v>
      </c>
      <c r="K18" s="1057" t="s">
        <v>57</v>
      </c>
      <c r="L18" s="1058" t="s">
        <v>0</v>
      </c>
      <c r="N18" s="701"/>
    </row>
    <row r="19" spans="1:18" s="1036" customFormat="1" ht="12" thickBot="1">
      <c r="A19" s="1068">
        <v>1</v>
      </c>
      <c r="B19" s="1069">
        <v>2</v>
      </c>
      <c r="C19" s="1069">
        <v>3</v>
      </c>
      <c r="D19" s="1069">
        <v>4</v>
      </c>
      <c r="E19" s="1069">
        <v>5</v>
      </c>
      <c r="F19" s="1069">
        <v>6</v>
      </c>
      <c r="G19" s="1069">
        <v>7</v>
      </c>
      <c r="H19" s="1069">
        <v>8</v>
      </c>
      <c r="I19" s="1069">
        <v>9</v>
      </c>
      <c r="J19" s="1069">
        <v>10</v>
      </c>
      <c r="K19" s="1069">
        <v>11</v>
      </c>
      <c r="L19" s="1059">
        <v>12</v>
      </c>
      <c r="M19" s="107"/>
      <c r="N19" s="702"/>
      <c r="O19" s="107"/>
      <c r="P19" s="107"/>
      <c r="Q19" s="107"/>
      <c r="R19" s="107"/>
    </row>
    <row r="20" spans="1:18">
      <c r="A20" s="1068" t="s">
        <v>314</v>
      </c>
      <c r="B20" s="1047" t="s">
        <v>11899</v>
      </c>
      <c r="C20" s="1047"/>
      <c r="D20" s="1047"/>
      <c r="E20" s="1047"/>
      <c r="F20" s="1047"/>
      <c r="G20" s="1047"/>
      <c r="H20" s="1047"/>
      <c r="I20" s="1047"/>
      <c r="J20" s="1047"/>
      <c r="K20" s="1047"/>
      <c r="L20" s="1048"/>
      <c r="N20" s="559" t="s">
        <v>27353</v>
      </c>
      <c r="O20" s="598"/>
      <c r="P20" s="599"/>
    </row>
    <row r="21" spans="1:18">
      <c r="A21" s="1068" t="s">
        <v>256</v>
      </c>
      <c r="B21" s="1047" t="s">
        <v>151</v>
      </c>
      <c r="C21" s="1069"/>
      <c r="D21" s="1047"/>
      <c r="E21" s="1047"/>
      <c r="F21" s="1047"/>
      <c r="G21" s="1047"/>
      <c r="H21" s="1047"/>
      <c r="I21" s="1047"/>
      <c r="J21" s="1047"/>
      <c r="K21" s="1047"/>
      <c r="L21" s="1048"/>
      <c r="N21" s="536" t="s">
        <v>27353</v>
      </c>
      <c r="O21" s="537"/>
      <c r="P21" s="592"/>
    </row>
    <row r="22" spans="1:18" ht="22.5">
      <c r="A22" s="1068" t="s">
        <v>257</v>
      </c>
      <c r="B22" s="1047" t="s">
        <v>152</v>
      </c>
      <c r="C22" s="1069" t="s">
        <v>992</v>
      </c>
      <c r="D22" s="1047"/>
      <c r="E22" s="1047"/>
      <c r="F22" s="1047"/>
      <c r="G22" s="1047"/>
      <c r="H22" s="1047"/>
      <c r="I22" s="1047"/>
      <c r="J22" s="1047"/>
      <c r="K22" s="1047"/>
      <c r="L22" s="1048"/>
      <c r="N22" s="536" t="s">
        <v>27353</v>
      </c>
      <c r="O22" s="537"/>
      <c r="P22" s="592"/>
    </row>
    <row r="23" spans="1:18" ht="22.5">
      <c r="A23" s="1068" t="s">
        <v>992</v>
      </c>
      <c r="B23" s="1047" t="s">
        <v>11893</v>
      </c>
      <c r="C23" s="1069"/>
      <c r="D23" s="1047"/>
      <c r="E23" s="1047"/>
      <c r="F23" s="1047"/>
      <c r="G23" s="1047"/>
      <c r="H23" s="1047"/>
      <c r="I23" s="1047"/>
      <c r="J23" s="1047"/>
      <c r="K23" s="1047"/>
      <c r="L23" s="1048"/>
      <c r="N23" s="536" t="s">
        <v>27353</v>
      </c>
      <c r="O23" s="537"/>
      <c r="P23" s="592"/>
    </row>
    <row r="24" spans="1:18">
      <c r="A24" s="1068" t="s">
        <v>258</v>
      </c>
      <c r="B24" s="1047" t="s">
        <v>119</v>
      </c>
      <c r="C24" s="1069"/>
      <c r="D24" s="1047"/>
      <c r="E24" s="1047"/>
      <c r="F24" s="1047"/>
      <c r="G24" s="1047"/>
      <c r="H24" s="1047"/>
      <c r="I24" s="1047"/>
      <c r="J24" s="1047"/>
      <c r="K24" s="1047"/>
      <c r="L24" s="1048"/>
      <c r="N24" s="536" t="s">
        <v>27353</v>
      </c>
      <c r="O24" s="537"/>
      <c r="P24" s="592"/>
    </row>
    <row r="25" spans="1:18" ht="22.5">
      <c r="A25" s="1068" t="s">
        <v>252</v>
      </c>
      <c r="B25" s="1047" t="s">
        <v>153</v>
      </c>
      <c r="C25" s="1069"/>
      <c r="D25" s="1047"/>
      <c r="E25" s="1047"/>
      <c r="F25" s="1047"/>
      <c r="G25" s="1047"/>
      <c r="H25" s="1047"/>
      <c r="I25" s="1047"/>
      <c r="J25" s="1047"/>
      <c r="K25" s="1047"/>
      <c r="L25" s="1048"/>
      <c r="N25" s="536" t="s">
        <v>27353</v>
      </c>
      <c r="O25" s="537"/>
      <c r="P25" s="592"/>
    </row>
    <row r="26" spans="1:18" ht="33.75">
      <c r="A26" s="319" t="s">
        <v>254</v>
      </c>
      <c r="B26" s="584" t="s">
        <v>10363</v>
      </c>
      <c r="C26" s="318"/>
      <c r="D26" s="1047"/>
      <c r="E26" s="1047"/>
      <c r="F26" s="1047"/>
      <c r="G26" s="1047"/>
      <c r="H26" s="1047"/>
      <c r="I26" s="1047"/>
      <c r="J26" s="1047"/>
      <c r="K26" s="1047"/>
      <c r="L26" s="1048"/>
      <c r="N26" s="536" t="s">
        <v>27353</v>
      </c>
      <c r="O26" s="537"/>
      <c r="P26" s="592"/>
    </row>
    <row r="27" spans="1:18" ht="33.75">
      <c r="A27" s="1068" t="s">
        <v>994</v>
      </c>
      <c r="B27" s="1047" t="s">
        <v>10364</v>
      </c>
      <c r="C27" s="1069"/>
      <c r="D27" s="1047"/>
      <c r="E27" s="1047"/>
      <c r="F27" s="1047"/>
      <c r="G27" s="1047"/>
      <c r="H27" s="1047"/>
      <c r="I27" s="1047"/>
      <c r="J27" s="1047"/>
      <c r="K27" s="1047"/>
      <c r="L27" s="1048"/>
      <c r="N27" s="536" t="s">
        <v>27353</v>
      </c>
      <c r="O27" s="537"/>
      <c r="P27" s="592"/>
    </row>
    <row r="28" spans="1:18">
      <c r="A28" s="1068" t="s">
        <v>297</v>
      </c>
      <c r="B28" s="1047" t="s">
        <v>11900</v>
      </c>
      <c r="C28" s="1069"/>
      <c r="D28" s="1047"/>
      <c r="E28" s="1047"/>
      <c r="F28" s="1047"/>
      <c r="G28" s="1047"/>
      <c r="H28" s="1047"/>
      <c r="I28" s="1047"/>
      <c r="J28" s="1047"/>
      <c r="K28" s="1047"/>
      <c r="L28" s="1048"/>
      <c r="N28" s="536" t="s">
        <v>27353</v>
      </c>
      <c r="O28" s="537"/>
      <c r="P28" s="592"/>
    </row>
    <row r="29" spans="1:18">
      <c r="A29" s="1068" t="s">
        <v>996</v>
      </c>
      <c r="B29" s="1047" t="s">
        <v>170</v>
      </c>
      <c r="C29" s="1069"/>
      <c r="D29" s="1047"/>
      <c r="E29" s="1047"/>
      <c r="F29" s="1047"/>
      <c r="G29" s="1047"/>
      <c r="H29" s="1047"/>
      <c r="I29" s="1047"/>
      <c r="J29" s="1047"/>
      <c r="K29" s="1047"/>
      <c r="L29" s="1048"/>
      <c r="N29" s="536" t="s">
        <v>27353</v>
      </c>
      <c r="O29" s="537"/>
      <c r="P29" s="592"/>
    </row>
    <row r="30" spans="1:18">
      <c r="A30" s="1068" t="s">
        <v>694</v>
      </c>
      <c r="B30" s="1047" t="s">
        <v>11901</v>
      </c>
      <c r="C30" s="1069"/>
      <c r="D30" s="1047"/>
      <c r="E30" s="1047"/>
      <c r="F30" s="1047"/>
      <c r="G30" s="1047"/>
      <c r="H30" s="1047"/>
      <c r="I30" s="1047"/>
      <c r="J30" s="1047"/>
      <c r="K30" s="1047"/>
      <c r="L30" s="1048"/>
      <c r="N30" s="536" t="s">
        <v>27353</v>
      </c>
      <c r="O30" s="537"/>
      <c r="P30" s="592"/>
    </row>
    <row r="31" spans="1:18">
      <c r="A31" s="1068" t="s">
        <v>876</v>
      </c>
      <c r="B31" s="1047" t="s">
        <v>148</v>
      </c>
      <c r="C31" s="1069" t="s">
        <v>165</v>
      </c>
      <c r="D31" s="1047"/>
      <c r="E31" s="1047"/>
      <c r="F31" s="1047"/>
      <c r="G31" s="1047"/>
      <c r="H31" s="1047"/>
      <c r="I31" s="1047"/>
      <c r="J31" s="1047"/>
      <c r="K31" s="1047"/>
      <c r="L31" s="1048"/>
      <c r="N31" s="536" t="s">
        <v>27353</v>
      </c>
      <c r="O31" s="537"/>
      <c r="P31" s="592"/>
    </row>
    <row r="32" spans="1:18" ht="33.75">
      <c r="A32" s="1068" t="s">
        <v>997</v>
      </c>
      <c r="B32" s="1047" t="s">
        <v>11892</v>
      </c>
      <c r="C32" s="1069"/>
      <c r="D32" s="1047"/>
      <c r="E32" s="1047"/>
      <c r="F32" s="1047"/>
      <c r="G32" s="1047"/>
      <c r="H32" s="1047"/>
      <c r="I32" s="1047"/>
      <c r="J32" s="1047"/>
      <c r="K32" s="1047"/>
      <c r="L32" s="1048"/>
      <c r="N32" s="666" t="s">
        <v>18430</v>
      </c>
      <c r="O32" s="537"/>
      <c r="P32" s="592"/>
    </row>
    <row r="33" spans="1:16" ht="22.5">
      <c r="A33" s="1068" t="s">
        <v>998</v>
      </c>
      <c r="B33" s="1047" t="s">
        <v>151</v>
      </c>
      <c r="C33" s="1069"/>
      <c r="D33" s="1047"/>
      <c r="E33" s="1047"/>
      <c r="F33" s="1047"/>
      <c r="G33" s="1047"/>
      <c r="H33" s="1047"/>
      <c r="I33" s="1047"/>
      <c r="J33" s="1047"/>
      <c r="K33" s="1047"/>
      <c r="L33" s="1048"/>
      <c r="N33" s="666" t="s">
        <v>27354</v>
      </c>
      <c r="O33" s="537"/>
      <c r="P33" s="592"/>
    </row>
    <row r="34" spans="1:16" ht="33.75">
      <c r="A34" s="1068" t="s">
        <v>999</v>
      </c>
      <c r="B34" s="1047" t="s">
        <v>152</v>
      </c>
      <c r="C34" s="1069" t="s">
        <v>992</v>
      </c>
      <c r="D34" s="1047"/>
      <c r="E34" s="1047"/>
      <c r="F34" s="1047"/>
      <c r="G34" s="1047"/>
      <c r="H34" s="1047"/>
      <c r="I34" s="1047"/>
      <c r="J34" s="1047"/>
      <c r="K34" s="1047"/>
      <c r="L34" s="1048"/>
      <c r="N34" s="666" t="s">
        <v>27355</v>
      </c>
      <c r="O34" s="537"/>
      <c r="P34" s="592"/>
    </row>
    <row r="35" spans="1:16" ht="22.5">
      <c r="A35" s="1068" t="s">
        <v>1000</v>
      </c>
      <c r="B35" s="1047" t="s">
        <v>11893</v>
      </c>
      <c r="C35" s="1069"/>
      <c r="D35" s="1047"/>
      <c r="E35" s="1047"/>
      <c r="F35" s="1047"/>
      <c r="G35" s="1047"/>
      <c r="H35" s="1047"/>
      <c r="I35" s="1047"/>
      <c r="J35" s="1047"/>
      <c r="K35" s="1047"/>
      <c r="L35" s="1048"/>
      <c r="N35" s="666" t="s">
        <v>27356</v>
      </c>
      <c r="O35" s="537"/>
      <c r="P35" s="592"/>
    </row>
    <row r="36" spans="1:16" ht="33.75">
      <c r="A36" s="1068" t="s">
        <v>1001</v>
      </c>
      <c r="B36" s="1047" t="s">
        <v>119</v>
      </c>
      <c r="C36" s="1069" t="s">
        <v>10520</v>
      </c>
      <c r="D36" s="1047"/>
      <c r="E36" s="1047"/>
      <c r="F36" s="1047"/>
      <c r="G36" s="1047"/>
      <c r="H36" s="1047"/>
      <c r="I36" s="1047"/>
      <c r="J36" s="1047"/>
      <c r="K36" s="1047"/>
      <c r="L36" s="1048"/>
      <c r="N36" s="666" t="s">
        <v>15624</v>
      </c>
      <c r="O36" s="1012" t="s">
        <v>15783</v>
      </c>
      <c r="P36" s="1343" t="s">
        <v>15622</v>
      </c>
    </row>
    <row r="37" spans="1:16" ht="22.5">
      <c r="A37" s="1068" t="s">
        <v>10297</v>
      </c>
      <c r="B37" s="1047" t="s">
        <v>159</v>
      </c>
      <c r="C37" s="1069"/>
      <c r="D37" s="1047"/>
      <c r="E37" s="1047"/>
      <c r="F37" s="1047"/>
      <c r="G37" s="1047"/>
      <c r="H37" s="1047"/>
      <c r="I37" s="1047"/>
      <c r="J37" s="1047"/>
      <c r="K37" s="1047"/>
      <c r="L37" s="1048"/>
      <c r="N37" s="666" t="s">
        <v>15625</v>
      </c>
      <c r="O37" s="537"/>
      <c r="P37" s="592"/>
    </row>
    <row r="38" spans="1:16" ht="45">
      <c r="A38" s="1068" t="s">
        <v>10298</v>
      </c>
      <c r="B38" s="1047" t="s">
        <v>10363</v>
      </c>
      <c r="C38" s="1069"/>
      <c r="D38" s="1047"/>
      <c r="E38" s="1047"/>
      <c r="F38" s="1047"/>
      <c r="G38" s="1047"/>
      <c r="H38" s="1047"/>
      <c r="I38" s="1047"/>
      <c r="J38" s="1047"/>
      <c r="K38" s="1047"/>
      <c r="L38" s="1048"/>
      <c r="N38" s="666" t="s">
        <v>15627</v>
      </c>
      <c r="O38" s="537"/>
      <c r="P38" s="592"/>
    </row>
    <row r="39" spans="1:16" ht="45">
      <c r="A39" s="319" t="s">
        <v>255</v>
      </c>
      <c r="B39" s="584" t="s">
        <v>10364</v>
      </c>
      <c r="C39" s="318"/>
      <c r="D39" s="1047"/>
      <c r="E39" s="1047"/>
      <c r="F39" s="1047"/>
      <c r="G39" s="1047"/>
      <c r="H39" s="1047"/>
      <c r="I39" s="1047"/>
      <c r="J39" s="1047"/>
      <c r="K39" s="1047"/>
      <c r="L39" s="1048"/>
      <c r="N39" s="666" t="s">
        <v>15629</v>
      </c>
      <c r="O39" s="1012"/>
      <c r="P39" s="592"/>
    </row>
    <row r="40" spans="1:16">
      <c r="A40" s="1068" t="s">
        <v>160</v>
      </c>
      <c r="B40" s="1047" t="s">
        <v>11900</v>
      </c>
      <c r="C40" s="1069"/>
      <c r="D40" s="1047"/>
      <c r="E40" s="1047"/>
      <c r="F40" s="1047"/>
      <c r="G40" s="1047"/>
      <c r="H40" s="1047"/>
      <c r="I40" s="1047"/>
      <c r="J40" s="1047"/>
      <c r="K40" s="1047"/>
      <c r="L40" s="1048"/>
      <c r="N40" s="666" t="s">
        <v>15790</v>
      </c>
      <c r="O40" s="537"/>
      <c r="P40" s="592"/>
    </row>
    <row r="41" spans="1:16">
      <c r="A41" s="1068" t="s">
        <v>161</v>
      </c>
      <c r="B41" s="1047" t="s">
        <v>170</v>
      </c>
      <c r="C41" s="1069"/>
      <c r="D41" s="1047"/>
      <c r="E41" s="1047"/>
      <c r="F41" s="1047"/>
      <c r="G41" s="1047"/>
      <c r="H41" s="1047"/>
      <c r="I41" s="1047"/>
      <c r="J41" s="1047"/>
      <c r="K41" s="1047"/>
      <c r="L41" s="1048"/>
      <c r="N41" s="666" t="s">
        <v>15793</v>
      </c>
      <c r="O41" s="537"/>
      <c r="P41" s="592"/>
    </row>
    <row r="42" spans="1:16">
      <c r="A42" s="1068" t="s">
        <v>162</v>
      </c>
      <c r="B42" s="1047" t="s">
        <v>11901</v>
      </c>
      <c r="C42" s="1069"/>
      <c r="D42" s="1047"/>
      <c r="E42" s="1047"/>
      <c r="F42" s="1047"/>
      <c r="G42" s="1047"/>
      <c r="H42" s="1047"/>
      <c r="I42" s="1047"/>
      <c r="J42" s="1047"/>
      <c r="K42" s="1047"/>
      <c r="L42" s="1048"/>
      <c r="N42" s="666" t="s">
        <v>27361</v>
      </c>
      <c r="O42" s="1012"/>
      <c r="P42" s="592"/>
    </row>
    <row r="43" spans="1:16">
      <c r="A43" s="1068" t="s">
        <v>164</v>
      </c>
      <c r="B43" s="1047" t="s">
        <v>148</v>
      </c>
      <c r="C43" s="1069" t="s">
        <v>165</v>
      </c>
      <c r="D43" s="1047"/>
      <c r="E43" s="1047"/>
      <c r="F43" s="1047"/>
      <c r="G43" s="1047"/>
      <c r="H43" s="1047"/>
      <c r="I43" s="1047"/>
      <c r="J43" s="1047"/>
      <c r="K43" s="1047"/>
      <c r="L43" s="1048"/>
      <c r="N43" s="666" t="s">
        <v>15635</v>
      </c>
      <c r="O43" s="537"/>
      <c r="P43" s="592"/>
    </row>
    <row r="44" spans="1:16" ht="33.75">
      <c r="A44" s="1068" t="s">
        <v>10579</v>
      </c>
      <c r="B44" s="1047" t="s">
        <v>11897</v>
      </c>
      <c r="C44" s="1069"/>
      <c r="D44" s="1047"/>
      <c r="E44" s="1047"/>
      <c r="F44" s="1047"/>
      <c r="G44" s="1047"/>
      <c r="H44" s="1047"/>
      <c r="I44" s="1047"/>
      <c r="J44" s="1047"/>
      <c r="K44" s="1047"/>
      <c r="L44" s="1048"/>
      <c r="N44" s="666" t="s">
        <v>18430</v>
      </c>
      <c r="O44" s="1012"/>
      <c r="P44" s="592"/>
    </row>
    <row r="45" spans="1:16" ht="45.75" thickBot="1">
      <c r="A45" s="862" t="s">
        <v>10377</v>
      </c>
      <c r="B45" s="863" t="s">
        <v>11902</v>
      </c>
      <c r="C45" s="248"/>
      <c r="D45" s="863"/>
      <c r="E45" s="863"/>
      <c r="F45" s="863"/>
      <c r="G45" s="863"/>
      <c r="H45" s="863"/>
      <c r="I45" s="863"/>
      <c r="J45" s="863"/>
      <c r="K45" s="863"/>
      <c r="L45" s="222"/>
      <c r="N45" s="667" t="s">
        <v>27360</v>
      </c>
      <c r="O45" s="748"/>
      <c r="P45" s="594"/>
    </row>
    <row r="46" spans="1:16" ht="12" thickBot="1">
      <c r="A46" s="1036"/>
    </row>
    <row r="47" spans="1:16" ht="22.5">
      <c r="A47" s="1036"/>
      <c r="C47" s="775" t="s">
        <v>13555</v>
      </c>
      <c r="D47" s="776" t="s">
        <v>13554</v>
      </c>
      <c r="E47" s="776" t="s">
        <v>13554</v>
      </c>
      <c r="F47" s="776" t="s">
        <v>13554</v>
      </c>
      <c r="G47" s="776" t="s">
        <v>13554</v>
      </c>
      <c r="H47" s="776" t="s">
        <v>13554</v>
      </c>
      <c r="I47" s="776" t="s">
        <v>13554</v>
      </c>
      <c r="J47" s="776" t="s">
        <v>13554</v>
      </c>
      <c r="K47" s="776" t="s">
        <v>13554</v>
      </c>
      <c r="L47" s="777" t="s">
        <v>13554</v>
      </c>
    </row>
    <row r="48" spans="1:16" ht="102" thickBot="1">
      <c r="A48" s="1036"/>
      <c r="C48" s="647" t="s">
        <v>15775</v>
      </c>
      <c r="D48" s="596" t="s">
        <v>27358</v>
      </c>
      <c r="E48" s="596" t="s">
        <v>27359</v>
      </c>
      <c r="F48" s="596" t="s">
        <v>27350</v>
      </c>
      <c r="G48" s="596" t="s">
        <v>27351</v>
      </c>
      <c r="H48" s="596" t="s">
        <v>27352</v>
      </c>
      <c r="I48" s="597" t="s">
        <v>18295</v>
      </c>
      <c r="J48" s="597" t="s">
        <v>18296</v>
      </c>
      <c r="K48" s="597" t="s">
        <v>18297</v>
      </c>
      <c r="L48" s="1361" t="s">
        <v>15777</v>
      </c>
    </row>
    <row r="49" spans="1:15">
      <c r="A49" s="1036"/>
    </row>
    <row r="50" spans="1:15">
      <c r="A50" s="1036"/>
    </row>
    <row r="51" spans="1:15" ht="11.25" customHeight="1">
      <c r="A51" s="1681" t="s">
        <v>10682</v>
      </c>
      <c r="B51" s="1681"/>
      <c r="C51" s="1681"/>
      <c r="D51" s="1681"/>
      <c r="E51" s="1681"/>
    </row>
    <row r="52" spans="1:15">
      <c r="A52" s="1679" t="s">
        <v>10683</v>
      </c>
      <c r="B52" s="1679"/>
      <c r="C52" s="1679"/>
      <c r="D52" s="1679"/>
      <c r="E52" s="1679"/>
      <c r="O52" s="1359"/>
    </row>
    <row r="53" spans="1:15">
      <c r="A53" s="1679"/>
      <c r="B53" s="1679"/>
      <c r="C53" s="1679"/>
      <c r="D53" s="1679"/>
      <c r="E53" s="1679"/>
    </row>
    <row r="54" spans="1:15">
      <c r="A54" s="1679" t="s">
        <v>10314</v>
      </c>
      <c r="B54" s="1679"/>
      <c r="C54" s="1679"/>
      <c r="D54" s="1679"/>
      <c r="E54" s="1679"/>
    </row>
  </sheetData>
  <mergeCells count="14">
    <mergeCell ref="A54:E54"/>
    <mergeCell ref="H5:H6"/>
    <mergeCell ref="I5:L5"/>
    <mergeCell ref="J6:L6"/>
    <mergeCell ref="H7:L7"/>
    <mergeCell ref="I1:L1"/>
    <mergeCell ref="A9:L9"/>
    <mergeCell ref="A11:L11"/>
    <mergeCell ref="A51:E51"/>
    <mergeCell ref="A53:E53"/>
    <mergeCell ref="I17:L17"/>
    <mergeCell ref="B13:L13"/>
    <mergeCell ref="B15:L15"/>
    <mergeCell ref="A52:E52"/>
  </mergeCells>
  <hyperlinks>
    <hyperlink ref="N1" location="Содержание!A1" display="Содержание"/>
  </hyperlink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7030A0"/>
  </sheetPr>
  <dimension ref="A1:M80"/>
  <sheetViews>
    <sheetView topLeftCell="A54" workbookViewId="0">
      <selection activeCell="E64" sqref="E64"/>
    </sheetView>
  </sheetViews>
  <sheetFormatPr defaultRowHeight="11.25"/>
  <cols>
    <col min="1" max="1" width="9.33203125" style="107" customWidth="1"/>
    <col min="2" max="2" width="43.6640625" style="107" customWidth="1"/>
    <col min="3" max="3" width="12.5" style="107" customWidth="1"/>
    <col min="4" max="4" width="13.33203125" style="107" customWidth="1"/>
    <col min="5" max="6" width="18.5" style="107" customWidth="1"/>
    <col min="7" max="7" width="42.33203125" style="107" customWidth="1"/>
    <col min="8" max="8" width="42.33203125" style="33" customWidth="1"/>
    <col min="9" max="9" width="13.83203125" style="33" bestFit="1" customWidth="1"/>
    <col min="10" max="11" width="9.33203125" style="33"/>
    <col min="12" max="12" width="12" style="33" bestFit="1" customWidth="1"/>
    <col min="13" max="13" width="48" style="33" bestFit="1" customWidth="1"/>
    <col min="14" max="16384" width="9.33203125" style="33"/>
  </cols>
  <sheetData>
    <row r="1" spans="1:13" ht="113.25" customHeight="1" thickBot="1">
      <c r="D1" s="1681" t="s">
        <v>10692</v>
      </c>
      <c r="E1" s="1681"/>
      <c r="F1" s="1037"/>
      <c r="G1" s="1706" t="s">
        <v>18427</v>
      </c>
      <c r="H1" s="1707"/>
      <c r="I1" s="1351" t="s">
        <v>230</v>
      </c>
      <c r="K1" s="566" t="s">
        <v>11946</v>
      </c>
      <c r="L1" s="567" t="s">
        <v>18271</v>
      </c>
      <c r="M1" s="568" t="s">
        <v>18272</v>
      </c>
    </row>
    <row r="2" spans="1:13">
      <c r="B2" s="1036"/>
      <c r="C2" s="1341"/>
      <c r="D2" s="1341"/>
      <c r="E2" s="1341"/>
      <c r="F2" s="1341"/>
      <c r="G2" s="559"/>
      <c r="H2" s="1362"/>
      <c r="K2" s="536"/>
      <c r="L2" s="537" t="s">
        <v>18270</v>
      </c>
      <c r="M2" s="560" t="s">
        <v>18273</v>
      </c>
    </row>
    <row r="3" spans="1:13" ht="33.75">
      <c r="B3" s="1036"/>
      <c r="C3" s="107" t="s">
        <v>1</v>
      </c>
      <c r="E3" s="166"/>
      <c r="F3" s="166"/>
      <c r="G3" s="666" t="s">
        <v>15347</v>
      </c>
      <c r="H3" s="613"/>
      <c r="K3" s="536"/>
      <c r="L3" s="561" t="s">
        <v>18274</v>
      </c>
      <c r="M3" s="560" t="s">
        <v>18275</v>
      </c>
    </row>
    <row r="4" spans="1:13" ht="12" thickBot="1">
      <c r="B4" s="1036"/>
      <c r="E4" s="166"/>
      <c r="F4" s="166"/>
      <c r="G4" s="600"/>
      <c r="H4" s="613"/>
      <c r="K4" s="536"/>
      <c r="L4" s="634" t="s">
        <v>18276</v>
      </c>
      <c r="M4" s="560" t="s">
        <v>18277</v>
      </c>
    </row>
    <row r="5" spans="1:13" ht="24" customHeight="1" thickBot="1">
      <c r="B5" s="1036"/>
      <c r="C5" s="1691" t="s">
        <v>2</v>
      </c>
      <c r="D5" s="1693" t="s">
        <v>3</v>
      </c>
      <c r="E5" s="1694"/>
      <c r="F5" s="288"/>
      <c r="G5" s="666" t="s">
        <v>18266</v>
      </c>
      <c r="H5" s="1363"/>
      <c r="K5" s="563"/>
      <c r="L5" s="564" t="s">
        <v>18278</v>
      </c>
      <c r="M5" s="565" t="s">
        <v>13554</v>
      </c>
    </row>
    <row r="6" spans="1:13" ht="34.5" customHeight="1">
      <c r="B6" s="1036"/>
      <c r="C6" s="1692"/>
      <c r="D6" s="287" t="s">
        <v>4</v>
      </c>
      <c r="E6" s="494" t="s">
        <v>5</v>
      </c>
      <c r="F6" s="495"/>
      <c r="G6" s="666" t="s">
        <v>18267</v>
      </c>
      <c r="H6" s="1364"/>
      <c r="K6" s="162"/>
      <c r="L6" s="11"/>
      <c r="M6" s="10"/>
    </row>
    <row r="7" spans="1:13" ht="34.5" customHeight="1" thickBot="1">
      <c r="B7" s="1036"/>
      <c r="C7" s="1695"/>
      <c r="D7" s="1696"/>
      <c r="E7" s="1697"/>
      <c r="F7" s="409"/>
      <c r="G7" s="666" t="s">
        <v>18268</v>
      </c>
      <c r="H7" s="1363"/>
      <c r="K7" s="162"/>
      <c r="L7" s="7"/>
      <c r="M7" s="7"/>
    </row>
    <row r="8" spans="1:13" ht="11.25" customHeight="1">
      <c r="B8" s="1036"/>
      <c r="G8" s="600"/>
      <c r="H8" s="592"/>
      <c r="K8" s="162"/>
      <c r="L8" s="162"/>
      <c r="M8" s="162"/>
    </row>
    <row r="9" spans="1:13" ht="11.25" customHeight="1">
      <c r="B9" s="1036"/>
      <c r="G9" s="600"/>
      <c r="H9" s="592"/>
      <c r="K9" s="162"/>
      <c r="L9" s="162"/>
      <c r="M9" s="162"/>
    </row>
    <row r="10" spans="1:13" ht="26.25" customHeight="1">
      <c r="A10" s="1680" t="s">
        <v>218</v>
      </c>
      <c r="B10" s="1680"/>
      <c r="C10" s="1680"/>
      <c r="D10" s="1680"/>
      <c r="E10" s="1680"/>
      <c r="F10" s="1040"/>
      <c r="G10" s="614"/>
      <c r="H10" s="592"/>
      <c r="K10" s="162"/>
      <c r="L10" s="162"/>
      <c r="M10" s="162"/>
    </row>
    <row r="11" spans="1:13" ht="9.75" customHeight="1">
      <c r="B11" s="1036"/>
      <c r="C11" s="1036"/>
      <c r="D11" s="1036"/>
      <c r="E11" s="1036"/>
      <c r="F11" s="1036"/>
      <c r="G11" s="615"/>
      <c r="H11" s="592"/>
      <c r="K11" s="162"/>
      <c r="L11" s="162"/>
      <c r="M11" s="162"/>
    </row>
    <row r="12" spans="1:13">
      <c r="A12" s="1698" t="s">
        <v>10688</v>
      </c>
      <c r="B12" s="1698"/>
      <c r="C12" s="1698"/>
      <c r="D12" s="1698"/>
      <c r="E12" s="1698"/>
      <c r="F12" s="1036"/>
      <c r="G12" s="614"/>
      <c r="H12" s="592"/>
      <c r="K12" s="162"/>
      <c r="L12" s="1352"/>
      <c r="M12" s="1352"/>
    </row>
    <row r="13" spans="1:13">
      <c r="B13" s="1036"/>
      <c r="C13" s="1036"/>
      <c r="D13" s="1036"/>
      <c r="E13" s="1036"/>
      <c r="F13" s="1036"/>
      <c r="G13" s="615"/>
      <c r="H13" s="592"/>
      <c r="K13" s="162"/>
      <c r="L13" s="1352"/>
      <c r="M13" s="1352"/>
    </row>
    <row r="14" spans="1:13" ht="18.75" customHeight="1">
      <c r="A14" s="1686" t="s">
        <v>7</v>
      </c>
      <c r="B14" s="1686"/>
      <c r="C14" s="1686"/>
      <c r="D14" s="1686"/>
      <c r="E14" s="1686"/>
      <c r="F14" s="1042"/>
      <c r="G14" s="666" t="s">
        <v>18264</v>
      </c>
      <c r="H14" s="592"/>
      <c r="K14" s="162"/>
      <c r="L14" s="162"/>
      <c r="M14" s="162"/>
    </row>
    <row r="15" spans="1:13" ht="9" customHeight="1">
      <c r="B15" s="1040"/>
      <c r="C15" s="1072"/>
      <c r="D15" s="1072"/>
      <c r="E15" s="1072"/>
      <c r="F15" s="1072"/>
      <c r="G15" s="666" t="s">
        <v>18265</v>
      </c>
      <c r="H15" s="592"/>
      <c r="K15" s="162"/>
      <c r="L15" s="162"/>
      <c r="M15" s="162"/>
    </row>
    <row r="16" spans="1:13" ht="18.75" customHeight="1">
      <c r="A16" s="1732" t="s">
        <v>8</v>
      </c>
      <c r="B16" s="1732"/>
      <c r="C16" s="1732"/>
      <c r="D16" s="1732"/>
      <c r="E16" s="1732"/>
      <c r="F16" s="1052"/>
      <c r="G16" s="666" t="s">
        <v>18269</v>
      </c>
      <c r="H16" s="592"/>
      <c r="K16" s="162"/>
      <c r="L16" s="162"/>
      <c r="M16" s="162"/>
    </row>
    <row r="17" spans="1:13" ht="9" customHeight="1">
      <c r="B17" s="1040"/>
      <c r="C17" s="1042"/>
      <c r="D17" s="1042"/>
      <c r="E17" s="1042"/>
      <c r="F17" s="1042"/>
      <c r="G17" s="615"/>
      <c r="H17" s="616"/>
      <c r="I17" s="1036"/>
      <c r="J17" s="1036"/>
      <c r="K17" s="1036"/>
      <c r="L17" s="1036"/>
      <c r="M17" s="1036"/>
    </row>
    <row r="18" spans="1:13" ht="33.75" customHeight="1">
      <c r="B18" s="1040"/>
      <c r="C18" s="124"/>
      <c r="D18" s="1685" t="s">
        <v>219</v>
      </c>
      <c r="E18" s="1685"/>
      <c r="F18" s="1041"/>
      <c r="G18" s="615"/>
      <c r="H18" s="616"/>
      <c r="I18" s="1036"/>
      <c r="J18" s="1036"/>
      <c r="K18" s="1036"/>
      <c r="L18" s="1036"/>
      <c r="M18" s="1036"/>
    </row>
    <row r="19" spans="1:13" ht="12" thickBot="1">
      <c r="G19" s="615"/>
      <c r="H19" s="616"/>
      <c r="I19" s="1036"/>
      <c r="J19" s="1036"/>
      <c r="K19" s="1036"/>
      <c r="L19" s="1036"/>
      <c r="M19" s="1036"/>
    </row>
    <row r="20" spans="1:13" s="1073" customFormat="1" ht="33.75">
      <c r="A20" s="1067" t="s">
        <v>10</v>
      </c>
      <c r="B20" s="1057" t="s">
        <v>11</v>
      </c>
      <c r="C20" s="1057" t="s">
        <v>12</v>
      </c>
      <c r="D20" s="1057" t="s">
        <v>85</v>
      </c>
      <c r="E20" s="1058" t="s">
        <v>86</v>
      </c>
      <c r="F20" s="450"/>
      <c r="G20" s="615"/>
      <c r="H20" s="616"/>
      <c r="I20" s="1036"/>
      <c r="J20" s="1036"/>
      <c r="K20" s="1036"/>
      <c r="L20" s="1036"/>
      <c r="M20" s="1036"/>
    </row>
    <row r="21" spans="1:13">
      <c r="A21" s="578">
        <v>1</v>
      </c>
      <c r="B21" s="1049">
        <v>2</v>
      </c>
      <c r="C21" s="579">
        <v>3</v>
      </c>
      <c r="D21" s="1069">
        <v>4</v>
      </c>
      <c r="E21" s="1059">
        <v>5</v>
      </c>
      <c r="F21" s="451"/>
      <c r="G21" s="666" t="s">
        <v>15583</v>
      </c>
      <c r="H21" s="616"/>
      <c r="I21" s="1036"/>
      <c r="J21" s="1036"/>
      <c r="K21" s="1036"/>
      <c r="L21" s="1036"/>
      <c r="M21" s="1036"/>
    </row>
    <row r="22" spans="1:13" ht="33.75">
      <c r="A22" s="1733" t="s">
        <v>172</v>
      </c>
      <c r="B22" s="1734"/>
      <c r="C22" s="1734"/>
      <c r="D22" s="1734"/>
      <c r="E22" s="1735"/>
      <c r="F22" s="451"/>
      <c r="G22" s="666" t="s">
        <v>15585</v>
      </c>
      <c r="H22" s="616"/>
      <c r="I22" s="1036"/>
      <c r="J22" s="1036"/>
      <c r="K22" s="1036"/>
      <c r="L22" s="1036"/>
      <c r="M22" s="1036"/>
    </row>
    <row r="23" spans="1:13" ht="33.75">
      <c r="A23" s="578" t="s">
        <v>314</v>
      </c>
      <c r="B23" s="1047" t="s">
        <v>11903</v>
      </c>
      <c r="C23" s="1047"/>
      <c r="D23" s="1047"/>
      <c r="E23" s="1048"/>
      <c r="F23" s="451"/>
      <c r="G23" s="666" t="s">
        <v>27362</v>
      </c>
      <c r="H23" s="616"/>
      <c r="I23" s="1036"/>
      <c r="J23" s="1036"/>
      <c r="K23" s="1036"/>
      <c r="L23" s="1036"/>
      <c r="M23" s="1036"/>
    </row>
    <row r="24" spans="1:13" ht="45">
      <c r="A24" s="578" t="s">
        <v>256</v>
      </c>
      <c r="B24" s="1047" t="s">
        <v>174</v>
      </c>
      <c r="C24" s="1047"/>
      <c r="D24" s="1047"/>
      <c r="E24" s="1048"/>
      <c r="F24" s="451"/>
      <c r="G24" s="666" t="s">
        <v>27363</v>
      </c>
      <c r="H24" s="616"/>
      <c r="I24" s="1036"/>
      <c r="J24" s="1036"/>
      <c r="K24" s="1036"/>
      <c r="L24" s="1036"/>
      <c r="M24" s="1036"/>
    </row>
    <row r="25" spans="1:13" ht="67.5">
      <c r="A25" s="578" t="s">
        <v>257</v>
      </c>
      <c r="B25" s="1047" t="s">
        <v>175</v>
      </c>
      <c r="C25" s="1047"/>
      <c r="D25" s="1047"/>
      <c r="E25" s="1048"/>
      <c r="F25" s="451"/>
      <c r="G25" s="666" t="s">
        <v>27364</v>
      </c>
      <c r="H25" s="616"/>
      <c r="I25" s="1036"/>
      <c r="J25" s="1036"/>
      <c r="K25" s="1036"/>
      <c r="L25" s="1036"/>
      <c r="M25" s="1036"/>
    </row>
    <row r="26" spans="1:13" ht="33.75">
      <c r="A26" s="578" t="s">
        <v>992</v>
      </c>
      <c r="B26" s="1051" t="s">
        <v>11904</v>
      </c>
      <c r="C26" s="1047"/>
      <c r="D26" s="1047"/>
      <c r="E26" s="1048"/>
      <c r="F26" s="451"/>
      <c r="G26" s="666" t="s">
        <v>27365</v>
      </c>
      <c r="H26" s="616"/>
      <c r="I26" s="1036"/>
      <c r="J26" s="1036"/>
      <c r="K26" s="1036"/>
      <c r="L26" s="1036"/>
      <c r="M26" s="1036"/>
    </row>
    <row r="27" spans="1:13" ht="45">
      <c r="A27" s="578" t="s">
        <v>258</v>
      </c>
      <c r="B27" s="1047" t="s">
        <v>176</v>
      </c>
      <c r="C27" s="1047"/>
      <c r="D27" s="1047"/>
      <c r="E27" s="1048"/>
      <c r="F27" s="451"/>
      <c r="G27" s="666" t="s">
        <v>27366</v>
      </c>
      <c r="H27" s="616"/>
      <c r="I27" s="1036"/>
      <c r="J27" s="1036"/>
      <c r="K27" s="1036"/>
      <c r="L27" s="1036"/>
      <c r="M27" s="1036"/>
    </row>
    <row r="28" spans="1:13" ht="67.5">
      <c r="A28" s="601" t="s">
        <v>252</v>
      </c>
      <c r="B28" s="584" t="s">
        <v>177</v>
      </c>
      <c r="C28" s="584"/>
      <c r="D28" s="1047"/>
      <c r="E28" s="585"/>
      <c r="F28" s="451"/>
      <c r="G28" s="666" t="s">
        <v>27367</v>
      </c>
      <c r="H28" s="616"/>
      <c r="I28" s="1036"/>
      <c r="J28" s="1036"/>
      <c r="K28" s="1036"/>
      <c r="L28" s="1036"/>
      <c r="M28" s="1036"/>
    </row>
    <row r="29" spans="1:13" ht="67.5">
      <c r="A29" s="602" t="s">
        <v>254</v>
      </c>
      <c r="B29" s="1051" t="s">
        <v>11905</v>
      </c>
      <c r="C29" s="1047"/>
      <c r="D29" s="1047"/>
      <c r="E29" s="1048"/>
      <c r="F29" s="451"/>
      <c r="G29" s="666" t="s">
        <v>27368</v>
      </c>
      <c r="H29" s="616"/>
      <c r="I29" s="1036"/>
      <c r="J29" s="1036"/>
      <c r="K29" s="1036"/>
      <c r="L29" s="1036"/>
      <c r="M29" s="1036"/>
    </row>
    <row r="30" spans="1:13" ht="67.5">
      <c r="A30" s="602" t="s">
        <v>994</v>
      </c>
      <c r="B30" s="1047" t="s">
        <v>11906</v>
      </c>
      <c r="C30" s="1047"/>
      <c r="D30" s="1047"/>
      <c r="E30" s="1048"/>
      <c r="F30" s="451"/>
      <c r="G30" s="666" t="s">
        <v>27369</v>
      </c>
      <c r="H30" s="616"/>
      <c r="I30" s="1036"/>
      <c r="J30" s="1036"/>
      <c r="K30" s="1036"/>
      <c r="L30" s="1036"/>
      <c r="M30" s="1036"/>
    </row>
    <row r="31" spans="1:13">
      <c r="A31" s="602" t="s">
        <v>297</v>
      </c>
      <c r="B31" s="1047" t="s">
        <v>180</v>
      </c>
      <c r="C31" s="1047"/>
      <c r="D31" s="1047"/>
      <c r="E31" s="1048"/>
      <c r="F31" s="451"/>
      <c r="G31" s="666" t="s">
        <v>27370</v>
      </c>
      <c r="H31" s="616"/>
      <c r="I31" s="1036"/>
      <c r="J31" s="1036"/>
      <c r="K31" s="1036"/>
      <c r="L31" s="1036"/>
      <c r="M31" s="1036"/>
    </row>
    <row r="32" spans="1:13" ht="22.5">
      <c r="A32" s="602" t="s">
        <v>996</v>
      </c>
      <c r="B32" s="1051" t="s">
        <v>181</v>
      </c>
      <c r="C32" s="1047"/>
      <c r="D32" s="1047"/>
      <c r="E32" s="1048"/>
      <c r="F32" s="451"/>
      <c r="G32" s="666" t="s">
        <v>18303</v>
      </c>
      <c r="H32" s="616"/>
      <c r="I32" s="1036"/>
      <c r="J32" s="1036"/>
      <c r="K32" s="1036"/>
      <c r="L32" s="1036"/>
      <c r="M32" s="1036"/>
    </row>
    <row r="33" spans="1:13" ht="33.75">
      <c r="A33" s="602" t="s">
        <v>694</v>
      </c>
      <c r="B33" s="1047" t="s">
        <v>182</v>
      </c>
      <c r="C33" s="1047"/>
      <c r="D33" s="1047"/>
      <c r="E33" s="1048"/>
      <c r="F33" s="451"/>
      <c r="G33" s="666" t="s">
        <v>27371</v>
      </c>
      <c r="H33" s="616"/>
      <c r="I33" s="1036"/>
      <c r="J33" s="1036"/>
      <c r="K33" s="1036"/>
      <c r="L33" s="1036"/>
      <c r="M33" s="1036"/>
    </row>
    <row r="34" spans="1:13" ht="33.75">
      <c r="A34" s="602" t="s">
        <v>876</v>
      </c>
      <c r="B34" s="1047" t="s">
        <v>183</v>
      </c>
      <c r="C34" s="1047"/>
      <c r="D34" s="1047"/>
      <c r="E34" s="1048"/>
      <c r="F34" s="451"/>
      <c r="G34" s="666" t="s">
        <v>27372</v>
      </c>
      <c r="H34" s="616"/>
      <c r="I34" s="1036"/>
      <c r="J34" s="1036"/>
      <c r="K34" s="1036"/>
      <c r="L34" s="1036"/>
      <c r="M34" s="1036"/>
    </row>
    <row r="35" spans="1:13" ht="33.75">
      <c r="A35" s="602" t="s">
        <v>997</v>
      </c>
      <c r="B35" s="1047" t="s">
        <v>184</v>
      </c>
      <c r="C35" s="1047"/>
      <c r="D35" s="1047"/>
      <c r="E35" s="1048"/>
      <c r="F35" s="451"/>
      <c r="G35" s="666" t="s">
        <v>27373</v>
      </c>
      <c r="H35" s="616"/>
      <c r="I35" s="1036"/>
      <c r="J35" s="1036"/>
      <c r="K35" s="1036"/>
      <c r="L35" s="1036"/>
      <c r="M35" s="1036"/>
    </row>
    <row r="36" spans="1:13" ht="33.75">
      <c r="A36" s="602" t="s">
        <v>998</v>
      </c>
      <c r="B36" s="1047" t="s">
        <v>185</v>
      </c>
      <c r="C36" s="1047"/>
      <c r="D36" s="1047"/>
      <c r="E36" s="1048"/>
      <c r="F36" s="451"/>
      <c r="G36" s="666" t="s">
        <v>18304</v>
      </c>
      <c r="H36" s="616"/>
      <c r="I36" s="1036"/>
      <c r="J36" s="1036"/>
      <c r="K36" s="1036"/>
      <c r="L36" s="1036"/>
      <c r="M36" s="1036"/>
    </row>
    <row r="37" spans="1:13" ht="33.75">
      <c r="A37" s="602" t="s">
        <v>999</v>
      </c>
      <c r="B37" s="1047" t="s">
        <v>186</v>
      </c>
      <c r="C37" s="1047"/>
      <c r="D37" s="1047"/>
      <c r="E37" s="1048"/>
      <c r="F37" s="451"/>
      <c r="G37" s="666" t="s">
        <v>18305</v>
      </c>
      <c r="H37" s="616"/>
      <c r="I37" s="1036"/>
      <c r="J37" s="1036"/>
      <c r="K37" s="1036"/>
      <c r="L37" s="1036"/>
      <c r="M37" s="1036"/>
    </row>
    <row r="38" spans="1:13" ht="22.5">
      <c r="A38" s="603" t="s">
        <v>1000</v>
      </c>
      <c r="B38" s="584" t="s">
        <v>220</v>
      </c>
      <c r="C38" s="584"/>
      <c r="D38" s="1047"/>
      <c r="E38" s="585"/>
      <c r="F38" s="451"/>
      <c r="G38" s="666" t="s">
        <v>18306</v>
      </c>
      <c r="H38" s="616"/>
      <c r="I38" s="1036"/>
      <c r="J38" s="1036"/>
      <c r="K38" s="1036"/>
      <c r="L38" s="1036"/>
      <c r="M38" s="1036"/>
    </row>
    <row r="39" spans="1:13" ht="33.75">
      <c r="A39" s="1736" t="s">
        <v>187</v>
      </c>
      <c r="B39" s="1737"/>
      <c r="C39" s="1737"/>
      <c r="D39" s="1737"/>
      <c r="E39" s="1738"/>
      <c r="F39" s="451"/>
      <c r="G39" s="666" t="s">
        <v>15606</v>
      </c>
      <c r="H39" s="616"/>
      <c r="I39" s="1036"/>
      <c r="J39" s="1036"/>
      <c r="K39" s="1036"/>
      <c r="L39" s="1036"/>
      <c r="M39" s="1036"/>
    </row>
    <row r="40" spans="1:13" ht="33.75">
      <c r="A40" s="1068" t="s">
        <v>1001</v>
      </c>
      <c r="B40" s="848" t="s">
        <v>188</v>
      </c>
      <c r="C40" s="1069" t="s">
        <v>10297</v>
      </c>
      <c r="D40" s="1047"/>
      <c r="E40" s="849"/>
      <c r="F40" s="451"/>
      <c r="G40" s="666" t="s">
        <v>18307</v>
      </c>
      <c r="H40" s="616"/>
      <c r="I40" s="1036"/>
      <c r="J40" s="1036"/>
      <c r="K40" s="1036"/>
      <c r="L40" s="1036"/>
      <c r="M40" s="1036"/>
    </row>
    <row r="41" spans="1:13" ht="22.5">
      <c r="A41" s="1068" t="s">
        <v>10297</v>
      </c>
      <c r="B41" s="848" t="s">
        <v>221</v>
      </c>
      <c r="C41" s="1069" t="s">
        <v>1000</v>
      </c>
      <c r="D41" s="1047"/>
      <c r="E41" s="849"/>
      <c r="F41" s="451"/>
      <c r="G41" s="666" t="s">
        <v>18308</v>
      </c>
      <c r="H41" s="616"/>
      <c r="I41" s="1036"/>
      <c r="J41" s="1036"/>
      <c r="K41" s="1036"/>
      <c r="L41" s="1036"/>
      <c r="M41" s="1036"/>
    </row>
    <row r="42" spans="1:13" ht="33.75">
      <c r="A42" s="1068" t="s">
        <v>10298</v>
      </c>
      <c r="B42" s="848" t="s">
        <v>189</v>
      </c>
      <c r="C42" s="1069" t="s">
        <v>1001</v>
      </c>
      <c r="D42" s="1047"/>
      <c r="E42" s="849"/>
      <c r="F42" s="451"/>
      <c r="G42" s="666" t="s">
        <v>18309</v>
      </c>
      <c r="H42" s="616"/>
      <c r="I42" s="1036"/>
      <c r="J42" s="1036"/>
      <c r="K42" s="1036"/>
      <c r="L42" s="1036"/>
      <c r="M42" s="1036"/>
    </row>
    <row r="43" spans="1:13" ht="33.75">
      <c r="A43" s="1068" t="s">
        <v>255</v>
      </c>
      <c r="B43" s="848" t="s">
        <v>190</v>
      </c>
      <c r="C43" s="1069" t="s">
        <v>10297</v>
      </c>
      <c r="D43" s="1047"/>
      <c r="E43" s="849"/>
      <c r="F43" s="451"/>
      <c r="G43" s="666" t="s">
        <v>18310</v>
      </c>
      <c r="H43" s="616"/>
      <c r="I43" s="1036"/>
      <c r="J43" s="1036"/>
      <c r="K43" s="1036"/>
      <c r="L43" s="1036"/>
      <c r="M43" s="1036"/>
    </row>
    <row r="44" spans="1:13" ht="22.5">
      <c r="A44" s="1068" t="s">
        <v>160</v>
      </c>
      <c r="B44" s="848" t="s">
        <v>191</v>
      </c>
      <c r="C44" s="1069" t="s">
        <v>1001</v>
      </c>
      <c r="D44" s="1047"/>
      <c r="E44" s="849"/>
      <c r="F44" s="451"/>
      <c r="G44" s="666" t="s">
        <v>18312</v>
      </c>
      <c r="H44" s="616"/>
      <c r="I44" s="1036"/>
      <c r="J44" s="1036"/>
      <c r="K44" s="1036"/>
      <c r="L44" s="1036"/>
      <c r="M44" s="1036"/>
    </row>
    <row r="45" spans="1:13" ht="33.75">
      <c r="A45" s="1068" t="s">
        <v>161</v>
      </c>
      <c r="B45" s="848" t="s">
        <v>222</v>
      </c>
      <c r="C45" s="1069" t="s">
        <v>1001</v>
      </c>
      <c r="D45" s="1047"/>
      <c r="E45" s="849"/>
      <c r="F45" s="451"/>
      <c r="G45" s="666" t="s">
        <v>18311</v>
      </c>
      <c r="H45" s="616"/>
      <c r="I45" s="1036"/>
      <c r="J45" s="1036"/>
      <c r="K45" s="1036"/>
      <c r="L45" s="1036"/>
      <c r="M45" s="1036"/>
    </row>
    <row r="46" spans="1:13" ht="45">
      <c r="A46" s="1068" t="s">
        <v>162</v>
      </c>
      <c r="B46" s="848" t="s">
        <v>192</v>
      </c>
      <c r="C46" s="1069" t="s">
        <v>11907</v>
      </c>
      <c r="D46" s="1047"/>
      <c r="E46" s="849"/>
      <c r="F46" s="451"/>
      <c r="G46" s="666" t="s">
        <v>27374</v>
      </c>
      <c r="H46" s="616"/>
      <c r="I46" s="1036"/>
      <c r="J46" s="1036"/>
      <c r="K46" s="1036"/>
      <c r="L46" s="1036"/>
      <c r="M46" s="1036"/>
    </row>
    <row r="47" spans="1:13" ht="45">
      <c r="A47" s="319" t="s">
        <v>164</v>
      </c>
      <c r="B47" s="604" t="s">
        <v>194</v>
      </c>
      <c r="C47" s="318" t="s">
        <v>11907</v>
      </c>
      <c r="D47" s="1047"/>
      <c r="E47" s="605"/>
      <c r="F47" s="451"/>
      <c r="G47" s="666" t="s">
        <v>18313</v>
      </c>
      <c r="H47" s="616"/>
      <c r="I47" s="1036"/>
      <c r="J47" s="1036"/>
      <c r="K47" s="1036"/>
      <c r="L47" s="1036"/>
      <c r="M47" s="1036"/>
    </row>
    <row r="48" spans="1:13" ht="45">
      <c r="A48" s="1068" t="s">
        <v>10579</v>
      </c>
      <c r="B48" s="1047" t="s">
        <v>196</v>
      </c>
      <c r="C48" s="606" t="s">
        <v>11907</v>
      </c>
      <c r="D48" s="1047"/>
      <c r="E48" s="1048"/>
      <c r="F48" s="451"/>
      <c r="G48" s="666" t="s">
        <v>27375</v>
      </c>
      <c r="H48" s="616"/>
      <c r="I48" s="1036"/>
      <c r="J48" s="1036"/>
      <c r="K48" s="1036"/>
      <c r="L48" s="1036"/>
      <c r="M48" s="1036"/>
    </row>
    <row r="49" spans="1:13" ht="33.75">
      <c r="A49" s="1068" t="s">
        <v>10377</v>
      </c>
      <c r="B49" s="1047" t="s">
        <v>228</v>
      </c>
      <c r="C49" s="1047"/>
      <c r="D49" s="1047"/>
      <c r="E49" s="1048"/>
      <c r="F49" s="451"/>
      <c r="G49" s="666" t="s">
        <v>18314</v>
      </c>
      <c r="H49" s="616"/>
      <c r="I49" s="1036"/>
      <c r="J49" s="1036"/>
      <c r="K49" s="1036"/>
      <c r="L49" s="1036"/>
      <c r="M49" s="1036"/>
    </row>
    <row r="50" spans="1:13" ht="67.5">
      <c r="A50" s="1068" t="s">
        <v>10378</v>
      </c>
      <c r="B50" s="1047" t="s">
        <v>197</v>
      </c>
      <c r="C50" s="606" t="s">
        <v>198</v>
      </c>
      <c r="D50" s="1047"/>
      <c r="E50" s="1048"/>
      <c r="F50" s="451"/>
      <c r="G50" s="666" t="s">
        <v>27376</v>
      </c>
      <c r="H50" s="616"/>
      <c r="I50" s="1036"/>
      <c r="J50" s="1036"/>
      <c r="K50" s="1036"/>
      <c r="L50" s="1036"/>
      <c r="M50" s="1036"/>
    </row>
    <row r="51" spans="1:13" ht="67.5">
      <c r="A51" s="1068" t="s">
        <v>11898</v>
      </c>
      <c r="B51" s="1047" t="s">
        <v>199</v>
      </c>
      <c r="C51" s="606" t="s">
        <v>198</v>
      </c>
      <c r="D51" s="1047"/>
      <c r="E51" s="1048"/>
      <c r="F51" s="451"/>
      <c r="G51" s="666" t="s">
        <v>27377</v>
      </c>
      <c r="H51" s="616"/>
      <c r="I51" s="1036"/>
      <c r="J51" s="1036"/>
      <c r="K51" s="1036"/>
      <c r="L51" s="1036"/>
      <c r="M51" s="1036"/>
    </row>
    <row r="52" spans="1:13" ht="33.75">
      <c r="A52" s="1068" t="s">
        <v>11911</v>
      </c>
      <c r="B52" s="1047" t="s">
        <v>200</v>
      </c>
      <c r="C52" s="579" t="s">
        <v>994</v>
      </c>
      <c r="D52" s="1047"/>
      <c r="E52" s="1048"/>
      <c r="F52" s="451"/>
      <c r="G52" s="666" t="s">
        <v>27378</v>
      </c>
      <c r="H52" s="616"/>
      <c r="I52" s="1036"/>
      <c r="J52" s="1036"/>
      <c r="K52" s="1036"/>
      <c r="L52" s="1036"/>
      <c r="M52" s="1036"/>
    </row>
    <row r="53" spans="1:13" ht="33.75">
      <c r="A53" s="1068" t="s">
        <v>11912</v>
      </c>
      <c r="B53" s="1047" t="s">
        <v>201</v>
      </c>
      <c r="C53" s="579" t="s">
        <v>994</v>
      </c>
      <c r="D53" s="1047"/>
      <c r="E53" s="1048"/>
      <c r="F53" s="451"/>
      <c r="G53" s="666" t="s">
        <v>18315</v>
      </c>
      <c r="H53" s="616"/>
      <c r="I53" s="1036"/>
      <c r="J53" s="1036"/>
      <c r="K53" s="1036"/>
      <c r="L53" s="1036"/>
      <c r="M53" s="1036"/>
    </row>
    <row r="54" spans="1:13" ht="67.5">
      <c r="A54" s="319" t="s">
        <v>11913</v>
      </c>
      <c r="B54" s="584" t="s">
        <v>223</v>
      </c>
      <c r="C54" s="607" t="s">
        <v>252</v>
      </c>
      <c r="D54" s="1047"/>
      <c r="E54" s="585"/>
      <c r="F54" s="451"/>
      <c r="G54" s="666" t="s">
        <v>27379</v>
      </c>
      <c r="H54" s="616"/>
      <c r="I54" s="1036"/>
      <c r="J54" s="1036"/>
      <c r="K54" s="1036"/>
      <c r="L54" s="1036"/>
      <c r="M54" s="1036"/>
    </row>
    <row r="55" spans="1:13" ht="33.75">
      <c r="A55" s="1068" t="s">
        <v>165</v>
      </c>
      <c r="B55" s="1051" t="s">
        <v>202</v>
      </c>
      <c r="C55" s="579" t="s">
        <v>10306</v>
      </c>
      <c r="D55" s="1047"/>
      <c r="E55" s="1048"/>
      <c r="F55" s="451"/>
      <c r="G55" s="666" t="s">
        <v>27380</v>
      </c>
      <c r="H55" s="616"/>
      <c r="I55" s="1036"/>
      <c r="J55" s="1036"/>
      <c r="K55" s="1036"/>
      <c r="L55" s="1036"/>
      <c r="M55" s="1036"/>
    </row>
    <row r="56" spans="1:13" ht="33.75">
      <c r="A56" s="1068" t="s">
        <v>10299</v>
      </c>
      <c r="B56" s="1047" t="s">
        <v>224</v>
      </c>
      <c r="C56" s="1047"/>
      <c r="D56" s="1047"/>
      <c r="E56" s="1048"/>
      <c r="F56" s="451"/>
      <c r="G56" s="666" t="s">
        <v>27381</v>
      </c>
      <c r="H56" s="616"/>
      <c r="I56" s="1036"/>
      <c r="J56" s="1036"/>
      <c r="K56" s="1036"/>
      <c r="L56" s="1036"/>
      <c r="M56" s="1036"/>
    </row>
    <row r="57" spans="1:13" ht="33.75">
      <c r="A57" s="1068" t="s">
        <v>10300</v>
      </c>
      <c r="B57" s="1047" t="s">
        <v>225</v>
      </c>
      <c r="C57" s="1047"/>
      <c r="D57" s="1047"/>
      <c r="E57" s="1048"/>
      <c r="F57" s="450"/>
      <c r="G57" s="666" t="s">
        <v>27382</v>
      </c>
      <c r="H57" s="616"/>
      <c r="I57" s="1036"/>
      <c r="J57" s="1036"/>
      <c r="K57" s="1036"/>
      <c r="L57" s="1036"/>
      <c r="M57" s="1036"/>
    </row>
    <row r="58" spans="1:13" ht="22.5">
      <c r="A58" s="1068" t="s">
        <v>10301</v>
      </c>
      <c r="B58" s="1047" t="s">
        <v>203</v>
      </c>
      <c r="C58" s="1047"/>
      <c r="D58" s="1047"/>
      <c r="E58" s="1048"/>
      <c r="F58" s="451"/>
      <c r="G58" s="666" t="s">
        <v>18316</v>
      </c>
      <c r="H58" s="616"/>
      <c r="I58" s="1036"/>
      <c r="J58" s="1036"/>
      <c r="K58" s="1036"/>
      <c r="L58" s="1036"/>
      <c r="M58" s="1036"/>
    </row>
    <row r="59" spans="1:13" ht="33.75">
      <c r="A59" s="1733" t="s">
        <v>204</v>
      </c>
      <c r="B59" s="1734"/>
      <c r="C59" s="1734"/>
      <c r="D59" s="1734"/>
      <c r="E59" s="1735"/>
      <c r="F59" s="451"/>
      <c r="G59" s="666" t="s">
        <v>15607</v>
      </c>
      <c r="H59" s="616"/>
      <c r="I59" s="1036"/>
      <c r="J59" s="1036"/>
      <c r="K59" s="1036"/>
      <c r="L59" s="1036"/>
      <c r="M59" s="1036"/>
    </row>
    <row r="60" spans="1:13" ht="33.75">
      <c r="A60" s="1068" t="s">
        <v>10302</v>
      </c>
      <c r="B60" s="1047" t="s">
        <v>11908</v>
      </c>
      <c r="C60" s="1069" t="s">
        <v>162</v>
      </c>
      <c r="D60" s="1047"/>
      <c r="E60" s="1048"/>
      <c r="F60" s="451"/>
      <c r="G60" s="666" t="s">
        <v>18317</v>
      </c>
      <c r="H60" s="616"/>
      <c r="I60" s="1036"/>
      <c r="J60" s="1036"/>
      <c r="K60" s="1036"/>
      <c r="L60" s="1036"/>
      <c r="M60" s="1036"/>
    </row>
    <row r="61" spans="1:13" ht="33.75">
      <c r="A61" s="1068" t="s">
        <v>10303</v>
      </c>
      <c r="B61" s="1051" t="s">
        <v>11909</v>
      </c>
      <c r="C61" s="1069" t="s">
        <v>162</v>
      </c>
      <c r="D61" s="1047"/>
      <c r="E61" s="1048"/>
      <c r="F61" s="451"/>
      <c r="G61" s="666" t="s">
        <v>18318</v>
      </c>
      <c r="H61" s="616"/>
      <c r="I61" s="1036"/>
      <c r="J61" s="1036"/>
      <c r="K61" s="1036"/>
      <c r="L61" s="1036"/>
      <c r="M61" s="1036"/>
    </row>
    <row r="62" spans="1:13">
      <c r="A62" s="1068" t="s">
        <v>10304</v>
      </c>
      <c r="B62" s="1047" t="s">
        <v>207</v>
      </c>
      <c r="C62" s="1069" t="s">
        <v>165</v>
      </c>
      <c r="D62" s="1047"/>
      <c r="E62" s="1048"/>
      <c r="F62" s="451"/>
      <c r="G62" s="666" t="s">
        <v>18319</v>
      </c>
      <c r="H62" s="616"/>
      <c r="I62" s="1036"/>
      <c r="J62" s="1036"/>
      <c r="K62" s="1036"/>
      <c r="L62" s="1036"/>
      <c r="M62" s="1036"/>
    </row>
    <row r="63" spans="1:13" ht="22.5">
      <c r="A63" s="1068" t="s">
        <v>10305</v>
      </c>
      <c r="B63" s="1047" t="s">
        <v>208</v>
      </c>
      <c r="C63" s="1069" t="s">
        <v>165</v>
      </c>
      <c r="D63" s="1047"/>
      <c r="E63" s="1048"/>
      <c r="F63" s="451"/>
      <c r="G63" s="666" t="s">
        <v>27383</v>
      </c>
      <c r="H63" s="616"/>
      <c r="I63" s="1036"/>
      <c r="J63" s="1036"/>
      <c r="K63" s="1036"/>
      <c r="L63" s="1036"/>
      <c r="M63" s="1036"/>
    </row>
    <row r="64" spans="1:13" ht="45">
      <c r="A64" s="1068" t="s">
        <v>163</v>
      </c>
      <c r="B64" s="1047" t="s">
        <v>209</v>
      </c>
      <c r="C64" s="1069" t="s">
        <v>165</v>
      </c>
      <c r="D64" s="1047"/>
      <c r="E64" s="1048"/>
      <c r="F64" s="451"/>
      <c r="G64" s="666" t="s">
        <v>27384</v>
      </c>
      <c r="H64" s="616"/>
      <c r="I64" s="1036"/>
      <c r="J64" s="1036"/>
      <c r="K64" s="1036"/>
      <c r="L64" s="1036"/>
      <c r="M64" s="1036"/>
    </row>
    <row r="65" spans="1:13" ht="22.5">
      <c r="A65" s="1068" t="s">
        <v>10306</v>
      </c>
      <c r="B65" s="1047" t="s">
        <v>210</v>
      </c>
      <c r="C65" s="1069"/>
      <c r="D65" s="1047"/>
      <c r="E65" s="1048"/>
      <c r="F65" s="451"/>
      <c r="G65" s="666" t="s">
        <v>18320</v>
      </c>
      <c r="H65" s="616"/>
      <c r="I65" s="1036"/>
      <c r="J65" s="1036"/>
      <c r="K65" s="1036"/>
      <c r="L65" s="1036"/>
      <c r="M65" s="1036"/>
    </row>
    <row r="66" spans="1:13" ht="22.5">
      <c r="A66" s="1068" t="s">
        <v>11885</v>
      </c>
      <c r="B66" s="1047" t="s">
        <v>11910</v>
      </c>
      <c r="C66" s="1069"/>
      <c r="D66" s="1047"/>
      <c r="E66" s="1048"/>
      <c r="F66" s="451"/>
      <c r="G66" s="666" t="s">
        <v>18321</v>
      </c>
      <c r="H66" s="616"/>
      <c r="I66" s="1036"/>
      <c r="J66" s="1036"/>
      <c r="K66" s="1036"/>
      <c r="L66" s="1036"/>
      <c r="M66" s="1036"/>
    </row>
    <row r="67" spans="1:13" ht="33.75">
      <c r="A67" s="319" t="s">
        <v>11886</v>
      </c>
      <c r="B67" s="584" t="s">
        <v>211</v>
      </c>
      <c r="C67" s="318"/>
      <c r="D67" s="1047"/>
      <c r="E67" s="585"/>
      <c r="F67" s="451"/>
      <c r="G67" s="666" t="s">
        <v>27385</v>
      </c>
      <c r="H67" s="616"/>
      <c r="I67" s="1036"/>
      <c r="J67" s="1036"/>
      <c r="K67" s="1036"/>
      <c r="L67" s="1036"/>
      <c r="M67" s="1036"/>
    </row>
    <row r="68" spans="1:13" ht="33.75">
      <c r="A68" s="1068" t="s">
        <v>11887</v>
      </c>
      <c r="B68" s="1047" t="s">
        <v>212</v>
      </c>
      <c r="C68" s="1069"/>
      <c r="D68" s="1047"/>
      <c r="E68" s="1048"/>
      <c r="F68" s="451"/>
      <c r="G68" s="666" t="s">
        <v>27386</v>
      </c>
      <c r="H68" s="616"/>
      <c r="I68" s="1036"/>
      <c r="J68" s="1036"/>
      <c r="K68" s="1036"/>
      <c r="L68" s="1036"/>
      <c r="M68" s="1036"/>
    </row>
    <row r="69" spans="1:13" ht="22.5">
      <c r="A69" s="1068" t="s">
        <v>10307</v>
      </c>
      <c r="B69" s="1047" t="s">
        <v>213</v>
      </c>
      <c r="C69" s="1069"/>
      <c r="D69" s="1047"/>
      <c r="E69" s="1048"/>
      <c r="F69" s="451"/>
      <c r="G69" s="666" t="s">
        <v>18322</v>
      </c>
      <c r="H69" s="616"/>
      <c r="I69" s="1036"/>
      <c r="J69" s="1036"/>
      <c r="K69" s="1036"/>
      <c r="L69" s="1036"/>
      <c r="M69" s="1036"/>
    </row>
    <row r="70" spans="1:13" ht="33.75">
      <c r="A70" s="1068" t="s">
        <v>11888</v>
      </c>
      <c r="B70" s="1047" t="s">
        <v>214</v>
      </c>
      <c r="C70" s="1069"/>
      <c r="D70" s="1047"/>
      <c r="E70" s="1048"/>
      <c r="F70" s="451"/>
      <c r="G70" s="666" t="s">
        <v>18323</v>
      </c>
      <c r="H70" s="616"/>
      <c r="I70" s="1036"/>
      <c r="J70" s="1036"/>
      <c r="K70" s="1036"/>
      <c r="L70" s="1036"/>
      <c r="M70" s="1036"/>
    </row>
    <row r="71" spans="1:13" ht="33.75">
      <c r="A71" s="1068" t="s">
        <v>11884</v>
      </c>
      <c r="B71" s="1047" t="s">
        <v>215</v>
      </c>
      <c r="C71" s="1047"/>
      <c r="D71" s="1047"/>
      <c r="E71" s="1048"/>
      <c r="F71" s="451"/>
      <c r="G71" s="666" t="s">
        <v>18324</v>
      </c>
      <c r="H71" s="1343" t="s">
        <v>15610</v>
      </c>
      <c r="I71" s="1036"/>
      <c r="J71" s="1036"/>
      <c r="K71" s="1036"/>
      <c r="L71" s="1036"/>
      <c r="M71" s="1036"/>
    </row>
    <row r="72" spans="1:13" ht="33.75">
      <c r="A72" s="1068" t="s">
        <v>11889</v>
      </c>
      <c r="B72" s="1047" t="s">
        <v>216</v>
      </c>
      <c r="C72" s="1069" t="s">
        <v>258</v>
      </c>
      <c r="D72" s="1047"/>
      <c r="E72" s="1048"/>
      <c r="F72" s="451"/>
      <c r="G72" s="666" t="s">
        <v>27387</v>
      </c>
      <c r="H72" s="616"/>
      <c r="I72" s="1036"/>
      <c r="J72" s="1036"/>
      <c r="K72" s="1036"/>
      <c r="L72" s="1036"/>
      <c r="M72" s="1036"/>
    </row>
    <row r="73" spans="1:13" ht="34.5" thickBot="1">
      <c r="A73" s="862" t="s">
        <v>10520</v>
      </c>
      <c r="B73" s="251" t="s">
        <v>2962</v>
      </c>
      <c r="C73" s="248" t="s">
        <v>258</v>
      </c>
      <c r="D73" s="863"/>
      <c r="E73" s="222"/>
      <c r="F73" s="451"/>
      <c r="G73" s="667" t="s">
        <v>27387</v>
      </c>
      <c r="H73" s="617"/>
      <c r="I73" s="1036"/>
      <c r="J73" s="1036"/>
      <c r="K73" s="1036"/>
      <c r="L73" s="1036"/>
      <c r="M73" s="1036"/>
    </row>
    <row r="74" spans="1:13">
      <c r="H74" s="1036"/>
      <c r="I74" s="1036"/>
      <c r="J74" s="1036"/>
      <c r="K74" s="1036"/>
      <c r="L74" s="1036"/>
      <c r="M74" s="1036"/>
    </row>
    <row r="75" spans="1:13">
      <c r="H75" s="1036"/>
      <c r="I75" s="1036"/>
      <c r="J75" s="1036"/>
      <c r="K75" s="1036"/>
      <c r="L75" s="1036"/>
      <c r="M75" s="1036"/>
    </row>
    <row r="76" spans="1:13" ht="11.25" customHeight="1">
      <c r="A76" s="1681" t="s">
        <v>10682</v>
      </c>
      <c r="B76" s="1681"/>
      <c r="C76" s="1681"/>
      <c r="D76" s="1681"/>
      <c r="E76" s="1681"/>
      <c r="F76" s="1037"/>
      <c r="G76" s="1036"/>
      <c r="H76" s="1036"/>
      <c r="I76" s="1036"/>
      <c r="J76" s="1036"/>
      <c r="K76" s="1036"/>
      <c r="L76" s="1036"/>
      <c r="M76" s="1036"/>
    </row>
    <row r="77" spans="1:13">
      <c r="A77" s="1679" t="s">
        <v>10683</v>
      </c>
      <c r="B77" s="1679"/>
      <c r="C77" s="1679"/>
      <c r="D77" s="1679"/>
      <c r="E77" s="1679"/>
      <c r="F77" s="1038"/>
      <c r="G77" s="1036"/>
      <c r="H77" s="1036"/>
      <c r="I77" s="1036"/>
      <c r="J77" s="1036"/>
      <c r="K77" s="1036"/>
      <c r="L77" s="1036"/>
      <c r="M77" s="1036"/>
    </row>
    <row r="78" spans="1:13">
      <c r="A78" s="1679"/>
      <c r="B78" s="1679"/>
      <c r="C78" s="1679"/>
      <c r="D78" s="1679"/>
      <c r="E78" s="1679"/>
      <c r="F78" s="1038"/>
      <c r="G78" s="1036"/>
      <c r="H78" s="1036"/>
      <c r="I78" s="1036"/>
      <c r="J78" s="1036"/>
      <c r="K78" s="1036"/>
      <c r="L78" s="1036"/>
      <c r="M78" s="1036"/>
    </row>
    <row r="79" spans="1:13">
      <c r="A79" s="1679" t="s">
        <v>10314</v>
      </c>
      <c r="B79" s="1679"/>
      <c r="C79" s="1679"/>
      <c r="D79" s="1679"/>
      <c r="E79" s="1679"/>
      <c r="F79" s="1038"/>
      <c r="G79" s="1036"/>
      <c r="H79" s="1036"/>
      <c r="I79" s="1036"/>
      <c r="J79" s="1036"/>
      <c r="K79" s="1036"/>
      <c r="L79" s="1036"/>
      <c r="M79" s="1036"/>
    </row>
    <row r="80" spans="1:13">
      <c r="G80" s="1036"/>
      <c r="H80" s="1036"/>
      <c r="I80" s="1036"/>
      <c r="J80" s="1036"/>
      <c r="K80" s="1036"/>
      <c r="L80" s="1036"/>
      <c r="M80" s="1036"/>
    </row>
  </sheetData>
  <autoFilter ref="A20:M79"/>
  <mergeCells count="17">
    <mergeCell ref="G1:H1"/>
    <mergeCell ref="A79:E79"/>
    <mergeCell ref="A59:E59"/>
    <mergeCell ref="A76:E76"/>
    <mergeCell ref="A78:E78"/>
    <mergeCell ref="A22:E22"/>
    <mergeCell ref="A39:E39"/>
    <mergeCell ref="A77:E77"/>
    <mergeCell ref="A14:E14"/>
    <mergeCell ref="A16:E16"/>
    <mergeCell ref="D18:E18"/>
    <mergeCell ref="D1:E1"/>
    <mergeCell ref="C5:C6"/>
    <mergeCell ref="D5:E5"/>
    <mergeCell ref="C7:E7"/>
    <mergeCell ref="A10:E10"/>
    <mergeCell ref="A12:E12"/>
  </mergeCells>
  <hyperlinks>
    <hyperlink ref="I1" location="Содержание!A1" display="Содержание"/>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7030A0"/>
  </sheetPr>
  <dimension ref="A1:R112"/>
  <sheetViews>
    <sheetView workbookViewId="0">
      <selection sqref="A1:XFD1048576"/>
    </sheetView>
  </sheetViews>
  <sheetFormatPr defaultRowHeight="11.25"/>
  <cols>
    <col min="1" max="1" width="9.33203125" style="33" customWidth="1"/>
    <col min="2" max="2" width="43.6640625" style="33" customWidth="1"/>
    <col min="3" max="3" width="12.5" style="33" customWidth="1"/>
    <col min="4" max="4" width="13.33203125" style="33" customWidth="1"/>
    <col min="5" max="5" width="18.5" style="33" customWidth="1"/>
    <col min="6" max="6" width="18.5" style="107" customWidth="1"/>
    <col min="7" max="7" width="27.6640625" style="107" customWidth="1"/>
    <col min="8" max="8" width="27.6640625" style="33" customWidth="1"/>
    <col min="9" max="9" width="13.83203125" style="33" bestFit="1" customWidth="1"/>
    <col min="10" max="10" width="9.33203125" style="33"/>
    <col min="11" max="11" width="9" style="33" bestFit="1" customWidth="1"/>
    <col min="12" max="12" width="12" style="33" bestFit="1" customWidth="1"/>
    <col min="13" max="13" width="48" style="33" bestFit="1" customWidth="1"/>
    <col min="14" max="16384" width="9.33203125" style="33"/>
  </cols>
  <sheetData>
    <row r="1" spans="1:18" ht="113.25" customHeight="1" thickBot="1">
      <c r="A1" s="107"/>
      <c r="B1" s="107"/>
      <c r="C1" s="107"/>
      <c r="D1" s="1681" t="s">
        <v>10693</v>
      </c>
      <c r="E1" s="1681"/>
      <c r="F1" s="1037"/>
      <c r="G1" s="1706" t="s">
        <v>18427</v>
      </c>
      <c r="H1" s="1707"/>
      <c r="I1" s="1351" t="s">
        <v>230</v>
      </c>
      <c r="K1" s="566" t="s">
        <v>11946</v>
      </c>
      <c r="L1" s="567" t="s">
        <v>18271</v>
      </c>
      <c r="M1" s="568" t="s">
        <v>18272</v>
      </c>
    </row>
    <row r="2" spans="1:18">
      <c r="A2" s="107"/>
      <c r="B2" s="1036"/>
      <c r="C2" s="107"/>
      <c r="D2" s="107"/>
      <c r="E2" s="107"/>
      <c r="G2" s="559"/>
      <c r="H2" s="1362"/>
      <c r="K2" s="536"/>
      <c r="L2" s="537" t="s">
        <v>18270</v>
      </c>
      <c r="M2" s="560" t="s">
        <v>18273</v>
      </c>
    </row>
    <row r="3" spans="1:18" ht="33.75">
      <c r="A3" s="107"/>
      <c r="B3" s="1036"/>
      <c r="C3" s="1341"/>
      <c r="D3" s="1341"/>
      <c r="E3" s="1341"/>
      <c r="F3" s="1341"/>
      <c r="G3" s="666" t="s">
        <v>15347</v>
      </c>
      <c r="H3" s="613"/>
      <c r="K3" s="536"/>
      <c r="L3" s="561" t="s">
        <v>18274</v>
      </c>
      <c r="M3" s="560" t="s">
        <v>18275</v>
      </c>
    </row>
    <row r="4" spans="1:18">
      <c r="A4" s="107"/>
      <c r="B4" s="1036"/>
      <c r="C4" s="1341"/>
      <c r="D4" s="1341"/>
      <c r="E4" s="1341"/>
      <c r="F4" s="1341"/>
      <c r="G4" s="600"/>
      <c r="H4" s="613"/>
      <c r="K4" s="536"/>
      <c r="L4" s="634" t="s">
        <v>18276</v>
      </c>
      <c r="M4" s="560" t="s">
        <v>18277</v>
      </c>
    </row>
    <row r="5" spans="1:18" ht="23.25" thickBot="1">
      <c r="A5" s="107"/>
      <c r="B5" s="1036"/>
      <c r="C5" s="107" t="s">
        <v>1</v>
      </c>
      <c r="D5" s="107"/>
      <c r="E5" s="166"/>
      <c r="F5" s="166"/>
      <c r="G5" s="666" t="s">
        <v>18266</v>
      </c>
      <c r="H5" s="1363"/>
      <c r="K5" s="563"/>
      <c r="L5" s="564" t="s">
        <v>18278</v>
      </c>
      <c r="M5" s="565" t="s">
        <v>13554</v>
      </c>
    </row>
    <row r="6" spans="1:18" ht="34.5" thickBot="1">
      <c r="A6" s="107"/>
      <c r="B6" s="1036"/>
      <c r="C6" s="107"/>
      <c r="D6" s="107"/>
      <c r="E6" s="166"/>
      <c r="F6" s="166"/>
      <c r="G6" s="666" t="s">
        <v>18267</v>
      </c>
      <c r="H6" s="1364"/>
      <c r="K6" s="162"/>
      <c r="L6" s="11"/>
      <c r="M6" s="10"/>
    </row>
    <row r="7" spans="1:18" ht="49.5" customHeight="1">
      <c r="A7" s="107"/>
      <c r="B7" s="1036"/>
      <c r="C7" s="1691" t="s">
        <v>2</v>
      </c>
      <c r="D7" s="1693" t="s">
        <v>3</v>
      </c>
      <c r="E7" s="1694"/>
      <c r="F7" s="288"/>
      <c r="G7" s="666" t="s">
        <v>18268</v>
      </c>
      <c r="H7" s="1363"/>
      <c r="K7" s="162"/>
      <c r="L7" s="7"/>
      <c r="M7" s="7"/>
      <c r="N7" s="7"/>
      <c r="O7" s="7"/>
    </row>
    <row r="8" spans="1:18" ht="34.5" customHeight="1">
      <c r="A8" s="107"/>
      <c r="B8" s="1036"/>
      <c r="C8" s="1692"/>
      <c r="D8" s="287" t="s">
        <v>4</v>
      </c>
      <c r="E8" s="494" t="s">
        <v>5</v>
      </c>
      <c r="F8" s="495"/>
      <c r="G8" s="600"/>
      <c r="H8" s="592"/>
      <c r="K8" s="162"/>
      <c r="L8" s="162"/>
      <c r="M8" s="162"/>
      <c r="N8" s="495"/>
      <c r="O8" s="8"/>
      <c r="Q8" s="3"/>
      <c r="R8" s="3"/>
    </row>
    <row r="9" spans="1:18" ht="15.75" customHeight="1" thickBot="1">
      <c r="A9" s="107"/>
      <c r="B9" s="1036"/>
      <c r="C9" s="1695"/>
      <c r="D9" s="1696"/>
      <c r="E9" s="1697"/>
      <c r="F9" s="495"/>
      <c r="G9" s="600"/>
      <c r="H9" s="592"/>
      <c r="K9" s="162"/>
      <c r="L9" s="162"/>
      <c r="M9" s="162"/>
      <c r="N9" s="495"/>
      <c r="O9" s="7"/>
    </row>
    <row r="10" spans="1:18" ht="11.25" customHeight="1">
      <c r="A10" s="107"/>
      <c r="B10" s="1036"/>
      <c r="C10" s="107"/>
      <c r="D10" s="107"/>
      <c r="E10" s="107"/>
      <c r="F10" s="495"/>
      <c r="G10" s="614"/>
      <c r="H10" s="592"/>
      <c r="K10" s="162"/>
      <c r="L10" s="162"/>
      <c r="M10" s="162"/>
      <c r="N10" s="495"/>
      <c r="O10" s="234"/>
    </row>
    <row r="11" spans="1:18" ht="11.25" customHeight="1">
      <c r="A11" s="107"/>
      <c r="B11" s="1036"/>
      <c r="C11" s="107"/>
      <c r="D11" s="107"/>
      <c r="E11" s="107"/>
      <c r="F11" s="495"/>
      <c r="G11" s="615"/>
      <c r="H11" s="592"/>
      <c r="K11" s="162"/>
      <c r="L11" s="162"/>
      <c r="M11" s="162"/>
      <c r="N11" s="495"/>
      <c r="O11" s="234"/>
    </row>
    <row r="12" spans="1:18" ht="26.25" customHeight="1">
      <c r="A12" s="1680" t="s">
        <v>226</v>
      </c>
      <c r="B12" s="1680"/>
      <c r="C12" s="1680"/>
      <c r="D12" s="1680"/>
      <c r="E12" s="1680"/>
      <c r="F12" s="495"/>
      <c r="G12" s="614"/>
      <c r="H12" s="592"/>
      <c r="K12" s="162"/>
      <c r="L12" s="1352"/>
      <c r="M12" s="1352"/>
      <c r="N12" s="495"/>
    </row>
    <row r="13" spans="1:18" ht="9.75" customHeight="1">
      <c r="A13" s="107"/>
      <c r="B13" s="1036"/>
      <c r="C13" s="1036"/>
      <c r="D13" s="1036"/>
      <c r="E13" s="1036"/>
      <c r="F13" s="495"/>
      <c r="G13" s="615"/>
      <c r="H13" s="592"/>
      <c r="K13" s="162"/>
      <c r="L13" s="1352"/>
      <c r="M13" s="1352"/>
      <c r="N13" s="495"/>
    </row>
    <row r="14" spans="1:18" ht="33.75">
      <c r="A14" s="1698" t="s">
        <v>146</v>
      </c>
      <c r="B14" s="1698"/>
      <c r="C14" s="1698"/>
      <c r="D14" s="1698"/>
      <c r="E14" s="1698"/>
      <c r="F14" s="495"/>
      <c r="G14" s="666" t="s">
        <v>18264</v>
      </c>
      <c r="H14" s="592"/>
      <c r="K14" s="162"/>
      <c r="L14" s="162"/>
      <c r="M14" s="162"/>
      <c r="N14" s="495"/>
    </row>
    <row r="15" spans="1:18" ht="33.75">
      <c r="A15" s="107"/>
      <c r="B15" s="1036"/>
      <c r="C15" s="1036"/>
      <c r="D15" s="1036"/>
      <c r="E15" s="1036"/>
      <c r="F15" s="495"/>
      <c r="G15" s="666" t="s">
        <v>18265</v>
      </c>
      <c r="H15" s="592"/>
      <c r="K15" s="162"/>
      <c r="L15" s="162"/>
      <c r="M15" s="162"/>
      <c r="N15" s="495"/>
    </row>
    <row r="16" spans="1:18" ht="18.75" customHeight="1">
      <c r="A16" s="1686" t="s">
        <v>10685</v>
      </c>
      <c r="B16" s="1686"/>
      <c r="C16" s="1686"/>
      <c r="D16" s="1686"/>
      <c r="E16" s="1686"/>
      <c r="F16" s="495"/>
      <c r="G16" s="666" t="s">
        <v>18269</v>
      </c>
      <c r="H16" s="592"/>
      <c r="K16" s="162"/>
      <c r="L16" s="162"/>
      <c r="M16" s="162"/>
      <c r="N16" s="495"/>
    </row>
    <row r="17" spans="1:14" ht="9" customHeight="1">
      <c r="A17" s="1036"/>
      <c r="B17" s="1040"/>
      <c r="C17" s="1042"/>
      <c r="D17" s="1042"/>
      <c r="E17" s="1042"/>
      <c r="F17" s="495"/>
      <c r="G17" s="618"/>
      <c r="H17" s="619"/>
      <c r="I17" s="495"/>
      <c r="J17" s="495"/>
      <c r="K17" s="495"/>
      <c r="L17" s="495"/>
      <c r="M17" s="495"/>
      <c r="N17" s="495"/>
    </row>
    <row r="18" spans="1:14" ht="18.75" customHeight="1">
      <c r="A18" s="1687" t="s">
        <v>8</v>
      </c>
      <c r="B18" s="1687"/>
      <c r="C18" s="1687"/>
      <c r="D18" s="1687"/>
      <c r="E18" s="1687"/>
      <c r="F18" s="495"/>
      <c r="G18" s="618"/>
      <c r="H18" s="619"/>
      <c r="I18" s="495"/>
      <c r="J18" s="495"/>
      <c r="K18" s="495"/>
      <c r="L18" s="495"/>
      <c r="M18" s="495"/>
      <c r="N18" s="495"/>
    </row>
    <row r="19" spans="1:14" ht="9" customHeight="1">
      <c r="A19" s="107"/>
      <c r="B19" s="1040"/>
      <c r="C19" s="1042"/>
      <c r="D19" s="1042"/>
      <c r="E19" s="1042"/>
      <c r="F19" s="495"/>
      <c r="G19" s="618"/>
      <c r="H19" s="619"/>
      <c r="I19" s="495"/>
      <c r="J19" s="495"/>
      <c r="K19" s="495"/>
      <c r="L19" s="495"/>
      <c r="M19" s="495"/>
      <c r="N19" s="495"/>
    </row>
    <row r="20" spans="1:14" ht="33.75" customHeight="1">
      <c r="A20" s="107"/>
      <c r="B20" s="1040"/>
      <c r="C20" s="124"/>
      <c r="D20" s="1685" t="s">
        <v>227</v>
      </c>
      <c r="E20" s="1685"/>
      <c r="F20" s="495"/>
      <c r="G20" s="618"/>
      <c r="H20" s="619"/>
      <c r="I20" s="495"/>
      <c r="J20" s="495"/>
      <c r="K20" s="495"/>
      <c r="L20" s="495"/>
      <c r="M20" s="495"/>
      <c r="N20" s="495"/>
    </row>
    <row r="21" spans="1:14">
      <c r="A21" s="107"/>
      <c r="B21" s="107"/>
      <c r="C21" s="107"/>
      <c r="D21" s="107"/>
      <c r="E21" s="107"/>
      <c r="F21" s="495"/>
      <c r="G21" s="618"/>
      <c r="H21" s="619"/>
      <c r="I21" s="495"/>
      <c r="J21" s="495"/>
      <c r="K21" s="495"/>
      <c r="L21" s="495"/>
      <c r="M21" s="495"/>
      <c r="N21" s="495"/>
    </row>
    <row r="22" spans="1:14">
      <c r="A22" s="107"/>
      <c r="B22" s="107"/>
      <c r="C22" s="107"/>
      <c r="D22" s="107"/>
      <c r="E22" s="107"/>
      <c r="F22" s="495"/>
      <c r="G22" s="618"/>
      <c r="H22" s="619"/>
      <c r="I22" s="495"/>
      <c r="J22" s="495"/>
      <c r="K22" s="495"/>
      <c r="L22" s="495"/>
      <c r="M22" s="495"/>
      <c r="N22" s="495"/>
    </row>
    <row r="23" spans="1:14" ht="12" thickBot="1">
      <c r="A23" s="107"/>
      <c r="B23" s="107"/>
      <c r="C23" s="107"/>
      <c r="D23" s="107"/>
      <c r="E23" s="107"/>
      <c r="F23" s="495"/>
      <c r="G23" s="618"/>
      <c r="H23" s="619"/>
      <c r="I23" s="495"/>
      <c r="K23" s="495"/>
      <c r="L23" s="495"/>
      <c r="M23" s="495"/>
      <c r="N23" s="495"/>
    </row>
    <row r="24" spans="1:14" ht="42.75" customHeight="1">
      <c r="A24" s="1067" t="s">
        <v>10</v>
      </c>
      <c r="B24" s="1057" t="s">
        <v>11</v>
      </c>
      <c r="C24" s="1057" t="s">
        <v>12</v>
      </c>
      <c r="D24" s="1057" t="s">
        <v>85</v>
      </c>
      <c r="E24" s="1058" t="s">
        <v>86</v>
      </c>
      <c r="F24" s="495"/>
      <c r="G24" s="618"/>
      <c r="H24" s="619"/>
      <c r="I24" s="495"/>
      <c r="K24" s="495"/>
      <c r="L24" s="495"/>
      <c r="M24" s="495"/>
      <c r="N24" s="495"/>
    </row>
    <row r="25" spans="1:14" ht="33.75">
      <c r="A25" s="1068">
        <v>1</v>
      </c>
      <c r="B25" s="1069">
        <v>2</v>
      </c>
      <c r="C25" s="1069">
        <v>3</v>
      </c>
      <c r="D25" s="1069">
        <v>4</v>
      </c>
      <c r="E25" s="1059">
        <v>5</v>
      </c>
      <c r="F25" s="495"/>
      <c r="G25" s="666" t="s">
        <v>15583</v>
      </c>
      <c r="H25" s="619"/>
      <c r="I25" s="495"/>
      <c r="K25" s="495"/>
      <c r="L25" s="495"/>
      <c r="M25" s="495"/>
      <c r="N25" s="495"/>
    </row>
    <row r="26" spans="1:14" ht="33.75">
      <c r="A26" s="1741" t="s">
        <v>172</v>
      </c>
      <c r="B26" s="1742"/>
      <c r="C26" s="1742"/>
      <c r="D26" s="1742"/>
      <c r="E26" s="1743"/>
      <c r="F26" s="495"/>
      <c r="G26" s="666" t="s">
        <v>15585</v>
      </c>
      <c r="H26" s="619"/>
      <c r="I26" s="495"/>
      <c r="K26" s="495"/>
      <c r="L26" s="495"/>
      <c r="M26" s="495"/>
      <c r="N26" s="495"/>
    </row>
    <row r="27" spans="1:14" ht="45">
      <c r="A27" s="1068">
        <v>1</v>
      </c>
      <c r="B27" s="1047" t="s">
        <v>173</v>
      </c>
      <c r="C27" s="1047"/>
      <c r="D27" s="1047"/>
      <c r="E27" s="1048"/>
      <c r="F27" s="495"/>
      <c r="G27" s="666" t="s">
        <v>27362</v>
      </c>
      <c r="H27" s="619"/>
      <c r="I27" s="495"/>
      <c r="K27" s="495"/>
      <c r="L27" s="495"/>
      <c r="M27" s="495"/>
      <c r="N27" s="495"/>
    </row>
    <row r="28" spans="1:14" ht="67.5">
      <c r="A28" s="1068">
        <v>2</v>
      </c>
      <c r="B28" s="1051" t="s">
        <v>174</v>
      </c>
      <c r="C28" s="1047"/>
      <c r="D28" s="1047"/>
      <c r="E28" s="1048"/>
      <c r="F28" s="495"/>
      <c r="G28" s="666" t="s">
        <v>27363</v>
      </c>
      <c r="H28" s="619"/>
      <c r="I28" s="495"/>
      <c r="K28" s="495"/>
      <c r="L28" s="495"/>
      <c r="M28" s="495"/>
      <c r="N28" s="495"/>
    </row>
    <row r="29" spans="1:14" ht="90">
      <c r="A29" s="1068">
        <v>3</v>
      </c>
      <c r="B29" s="1051" t="s">
        <v>175</v>
      </c>
      <c r="C29" s="1047"/>
      <c r="D29" s="1047"/>
      <c r="E29" s="1048"/>
      <c r="F29" s="495"/>
      <c r="G29" s="666" t="s">
        <v>27364</v>
      </c>
      <c r="H29" s="619"/>
      <c r="I29" s="495"/>
      <c r="K29" s="495"/>
      <c r="L29" s="495"/>
      <c r="M29" s="495"/>
      <c r="N29" s="495"/>
    </row>
    <row r="30" spans="1:14" ht="45">
      <c r="A30" s="1068">
        <v>4</v>
      </c>
      <c r="B30" s="1051" t="s">
        <v>11904</v>
      </c>
      <c r="C30" s="1047"/>
      <c r="D30" s="1047"/>
      <c r="E30" s="1048"/>
      <c r="F30" s="495"/>
      <c r="G30" s="666" t="s">
        <v>27365</v>
      </c>
      <c r="H30" s="619"/>
      <c r="I30" s="495"/>
      <c r="K30" s="495"/>
      <c r="L30" s="495"/>
      <c r="M30" s="495"/>
      <c r="N30" s="495"/>
    </row>
    <row r="31" spans="1:14" ht="67.5">
      <c r="A31" s="1068">
        <v>5</v>
      </c>
      <c r="B31" s="1047" t="s">
        <v>176</v>
      </c>
      <c r="C31" s="1047"/>
      <c r="D31" s="1047"/>
      <c r="E31" s="1048"/>
      <c r="F31" s="495"/>
      <c r="G31" s="666" t="s">
        <v>27366</v>
      </c>
      <c r="H31" s="619"/>
      <c r="I31" s="495"/>
      <c r="K31" s="495"/>
      <c r="L31" s="495"/>
      <c r="M31" s="495"/>
      <c r="N31" s="495"/>
    </row>
    <row r="32" spans="1:14" ht="90">
      <c r="A32" s="1068">
        <v>6</v>
      </c>
      <c r="B32" s="1047" t="s">
        <v>177</v>
      </c>
      <c r="C32" s="1047"/>
      <c r="D32" s="1047"/>
      <c r="E32" s="1048"/>
      <c r="F32" s="495"/>
      <c r="G32" s="666" t="s">
        <v>27367</v>
      </c>
      <c r="H32" s="619"/>
      <c r="I32" s="495"/>
      <c r="K32" s="495"/>
      <c r="L32" s="495"/>
      <c r="M32" s="495"/>
      <c r="N32" s="495"/>
    </row>
    <row r="33" spans="1:14" ht="60" customHeight="1">
      <c r="A33" s="1068">
        <v>7</v>
      </c>
      <c r="B33" s="1047" t="s">
        <v>178</v>
      </c>
      <c r="C33" s="1047"/>
      <c r="D33" s="1047"/>
      <c r="E33" s="1048"/>
      <c r="F33" s="495"/>
      <c r="G33" s="666" t="s">
        <v>27368</v>
      </c>
      <c r="H33" s="619"/>
      <c r="I33" s="495"/>
      <c r="K33" s="495"/>
      <c r="L33" s="495"/>
      <c r="M33" s="495"/>
      <c r="N33" s="495"/>
    </row>
    <row r="34" spans="1:14" ht="90">
      <c r="A34" s="1068">
        <v>8</v>
      </c>
      <c r="B34" s="1047" t="s">
        <v>179</v>
      </c>
      <c r="C34" s="1047"/>
      <c r="D34" s="1047"/>
      <c r="E34" s="1048"/>
      <c r="F34" s="495"/>
      <c r="G34" s="666" t="s">
        <v>27369</v>
      </c>
      <c r="H34" s="619"/>
      <c r="I34" s="495"/>
      <c r="K34" s="495"/>
      <c r="L34" s="495"/>
      <c r="M34" s="495"/>
      <c r="N34" s="495"/>
    </row>
    <row r="35" spans="1:14" ht="33.75">
      <c r="A35" s="1068">
        <v>9</v>
      </c>
      <c r="B35" s="1047" t="s">
        <v>180</v>
      </c>
      <c r="C35" s="1047"/>
      <c r="D35" s="1047"/>
      <c r="E35" s="1048"/>
      <c r="F35" s="495"/>
      <c r="G35" s="666" t="s">
        <v>27370</v>
      </c>
      <c r="H35" s="619"/>
      <c r="I35" s="495"/>
      <c r="K35" s="495"/>
      <c r="L35" s="495"/>
      <c r="M35" s="495"/>
      <c r="N35" s="495"/>
    </row>
    <row r="36" spans="1:14" ht="33.75">
      <c r="A36" s="1068">
        <v>10</v>
      </c>
      <c r="B36" s="1047" t="s">
        <v>181</v>
      </c>
      <c r="C36" s="1047"/>
      <c r="D36" s="1047"/>
      <c r="E36" s="1048"/>
      <c r="F36" s="495"/>
      <c r="G36" s="666" t="s">
        <v>18303</v>
      </c>
      <c r="H36" s="619"/>
      <c r="I36" s="495"/>
      <c r="K36" s="495"/>
      <c r="L36" s="495"/>
      <c r="M36" s="495"/>
      <c r="N36" s="495"/>
    </row>
    <row r="37" spans="1:14" ht="45">
      <c r="A37" s="1068">
        <v>11</v>
      </c>
      <c r="B37" s="1047" t="s">
        <v>182</v>
      </c>
      <c r="C37" s="1047"/>
      <c r="D37" s="1047"/>
      <c r="E37" s="1048"/>
      <c r="F37" s="495"/>
      <c r="G37" s="666" t="s">
        <v>27371</v>
      </c>
      <c r="H37" s="619"/>
      <c r="I37" s="495"/>
      <c r="K37" s="495"/>
      <c r="L37" s="495"/>
      <c r="M37" s="495"/>
      <c r="N37" s="495"/>
    </row>
    <row r="38" spans="1:14" ht="45">
      <c r="A38" s="1068">
        <v>12</v>
      </c>
      <c r="B38" s="1047" t="s">
        <v>183</v>
      </c>
      <c r="C38" s="1047"/>
      <c r="D38" s="1047"/>
      <c r="E38" s="1048"/>
      <c r="F38" s="495"/>
      <c r="G38" s="666" t="s">
        <v>27372</v>
      </c>
      <c r="H38" s="619"/>
      <c r="I38" s="495"/>
      <c r="K38" s="495"/>
      <c r="L38" s="495"/>
      <c r="M38" s="495"/>
      <c r="N38" s="495"/>
    </row>
    <row r="39" spans="1:14" ht="45">
      <c r="A39" s="1068">
        <v>13</v>
      </c>
      <c r="B39" s="1047" t="s">
        <v>184</v>
      </c>
      <c r="C39" s="1047"/>
      <c r="D39" s="1047"/>
      <c r="E39" s="1048"/>
      <c r="F39" s="495"/>
      <c r="G39" s="666" t="s">
        <v>27373</v>
      </c>
      <c r="H39" s="619"/>
      <c r="I39" s="495"/>
      <c r="K39" s="495"/>
      <c r="L39" s="495"/>
      <c r="M39" s="495"/>
      <c r="N39" s="495"/>
    </row>
    <row r="40" spans="1:14" ht="33.75">
      <c r="A40" s="1068">
        <v>14</v>
      </c>
      <c r="B40" s="1047" t="s">
        <v>185</v>
      </c>
      <c r="C40" s="1047"/>
      <c r="D40" s="1047"/>
      <c r="E40" s="1048"/>
      <c r="F40" s="495"/>
      <c r="G40" s="666" t="s">
        <v>18304</v>
      </c>
      <c r="H40" s="619"/>
      <c r="I40" s="495"/>
      <c r="K40" s="495"/>
      <c r="L40" s="495"/>
      <c r="M40" s="495"/>
      <c r="N40" s="495"/>
    </row>
    <row r="41" spans="1:14" ht="45">
      <c r="A41" s="1068">
        <v>15</v>
      </c>
      <c r="B41" s="1047" t="s">
        <v>186</v>
      </c>
      <c r="C41" s="1047"/>
      <c r="D41" s="1047"/>
      <c r="E41" s="1048"/>
      <c r="F41" s="495"/>
      <c r="G41" s="666" t="s">
        <v>18305</v>
      </c>
      <c r="H41" s="619"/>
      <c r="I41" s="495"/>
      <c r="K41" s="495"/>
      <c r="L41" s="495"/>
      <c r="M41" s="495"/>
      <c r="N41" s="495"/>
    </row>
    <row r="42" spans="1:14" ht="33.75">
      <c r="A42" s="1068">
        <v>16</v>
      </c>
      <c r="B42" s="1047" t="s">
        <v>220</v>
      </c>
      <c r="C42" s="1047"/>
      <c r="D42" s="1047"/>
      <c r="E42" s="1048"/>
      <c r="F42" s="495"/>
      <c r="G42" s="666" t="s">
        <v>18306</v>
      </c>
      <c r="H42" s="619"/>
      <c r="I42" s="495"/>
      <c r="K42" s="495"/>
      <c r="L42" s="495"/>
      <c r="M42" s="495"/>
      <c r="N42" s="495"/>
    </row>
    <row r="43" spans="1:14" ht="33.75">
      <c r="A43" s="1741" t="s">
        <v>187</v>
      </c>
      <c r="B43" s="1742"/>
      <c r="C43" s="1742"/>
      <c r="D43" s="1742"/>
      <c r="E43" s="1743"/>
      <c r="F43" s="495"/>
      <c r="G43" s="666" t="s">
        <v>15606</v>
      </c>
      <c r="H43" s="619"/>
      <c r="I43" s="495"/>
      <c r="K43" s="495"/>
      <c r="L43" s="495"/>
      <c r="M43" s="495"/>
      <c r="N43" s="495"/>
    </row>
    <row r="44" spans="1:14" ht="45">
      <c r="A44" s="1068">
        <v>17</v>
      </c>
      <c r="B44" s="1047" t="s">
        <v>188</v>
      </c>
      <c r="C44" s="1069">
        <v>18</v>
      </c>
      <c r="D44" s="1047"/>
      <c r="E44" s="1048"/>
      <c r="F44" s="495"/>
      <c r="G44" s="666" t="s">
        <v>18307</v>
      </c>
      <c r="H44" s="619"/>
      <c r="I44" s="495"/>
      <c r="K44" s="495"/>
      <c r="L44" s="495"/>
      <c r="M44" s="495"/>
      <c r="N44" s="495"/>
    </row>
    <row r="45" spans="1:14" ht="33.75">
      <c r="A45" s="1068">
        <v>18</v>
      </c>
      <c r="B45" s="1047" t="s">
        <v>221</v>
      </c>
      <c r="C45" s="1069">
        <v>16</v>
      </c>
      <c r="D45" s="1047"/>
      <c r="E45" s="1048"/>
      <c r="F45" s="495"/>
      <c r="G45" s="666" t="s">
        <v>18308</v>
      </c>
      <c r="H45" s="619"/>
      <c r="I45" s="495"/>
      <c r="K45" s="495"/>
      <c r="L45" s="495"/>
      <c r="M45" s="495"/>
      <c r="N45" s="495"/>
    </row>
    <row r="46" spans="1:14" ht="45">
      <c r="A46" s="1068">
        <v>19</v>
      </c>
      <c r="B46" s="1047" t="s">
        <v>189</v>
      </c>
      <c r="C46" s="1069">
        <v>17</v>
      </c>
      <c r="D46" s="1047"/>
      <c r="E46" s="1048"/>
      <c r="F46" s="495"/>
      <c r="G46" s="666" t="s">
        <v>18309</v>
      </c>
      <c r="H46" s="619"/>
      <c r="I46" s="495"/>
      <c r="K46" s="495"/>
      <c r="L46" s="495"/>
      <c r="M46" s="495"/>
      <c r="N46" s="495"/>
    </row>
    <row r="47" spans="1:14" ht="45">
      <c r="A47" s="1068">
        <v>20</v>
      </c>
      <c r="B47" s="1047" t="s">
        <v>190</v>
      </c>
      <c r="C47" s="1069">
        <v>18</v>
      </c>
      <c r="D47" s="1047"/>
      <c r="E47" s="1048"/>
      <c r="F47" s="495"/>
      <c r="G47" s="666" t="s">
        <v>18310</v>
      </c>
      <c r="H47" s="619"/>
      <c r="I47" s="495"/>
      <c r="K47" s="495"/>
      <c r="L47" s="495"/>
      <c r="M47" s="495"/>
      <c r="N47" s="495"/>
    </row>
    <row r="48" spans="1:14" ht="33.75">
      <c r="A48" s="1068">
        <v>21</v>
      </c>
      <c r="B48" s="1047" t="s">
        <v>191</v>
      </c>
      <c r="C48" s="1069">
        <v>17</v>
      </c>
      <c r="D48" s="1047"/>
      <c r="E48" s="1048"/>
      <c r="F48" s="495"/>
      <c r="G48" s="666" t="s">
        <v>18311</v>
      </c>
      <c r="H48" s="619"/>
      <c r="I48" s="495"/>
      <c r="K48" s="495"/>
      <c r="L48" s="495"/>
      <c r="M48" s="495"/>
      <c r="N48" s="495"/>
    </row>
    <row r="49" spans="1:14" ht="33.75">
      <c r="A49" s="1068">
        <v>22</v>
      </c>
      <c r="B49" s="1047" t="s">
        <v>222</v>
      </c>
      <c r="C49" s="1069">
        <v>16</v>
      </c>
      <c r="D49" s="1047"/>
      <c r="E49" s="1048"/>
      <c r="F49" s="495"/>
      <c r="G49" s="666" t="s">
        <v>18312</v>
      </c>
      <c r="H49" s="619"/>
      <c r="I49" s="495"/>
      <c r="K49" s="495"/>
      <c r="L49" s="495"/>
      <c r="M49" s="495"/>
      <c r="N49" s="495"/>
    </row>
    <row r="50" spans="1:14" ht="67.5">
      <c r="A50" s="1068">
        <v>23</v>
      </c>
      <c r="B50" s="1047" t="s">
        <v>192</v>
      </c>
      <c r="C50" s="1069" t="s">
        <v>193</v>
      </c>
      <c r="D50" s="1047"/>
      <c r="E50" s="1048"/>
      <c r="F50" s="495"/>
      <c r="G50" s="666" t="s">
        <v>27374</v>
      </c>
      <c r="H50" s="619"/>
      <c r="I50" s="495"/>
      <c r="K50" s="495"/>
      <c r="L50" s="495"/>
      <c r="M50" s="495"/>
      <c r="N50" s="495"/>
    </row>
    <row r="51" spans="1:14" ht="67.5">
      <c r="A51" s="1068">
        <v>24</v>
      </c>
      <c r="B51" s="1047" t="s">
        <v>196</v>
      </c>
      <c r="C51" s="1069" t="s">
        <v>195</v>
      </c>
      <c r="D51" s="1047"/>
      <c r="E51" s="1048"/>
      <c r="F51" s="495"/>
      <c r="G51" s="666" t="s">
        <v>27375</v>
      </c>
      <c r="H51" s="619"/>
      <c r="I51" s="495"/>
      <c r="K51" s="495"/>
      <c r="L51" s="495"/>
      <c r="M51" s="495"/>
      <c r="N51" s="495"/>
    </row>
    <row r="52" spans="1:14" ht="45">
      <c r="A52" s="1068">
        <v>25</v>
      </c>
      <c r="B52" s="1047" t="s">
        <v>194</v>
      </c>
      <c r="C52" s="1069" t="s">
        <v>195</v>
      </c>
      <c r="D52" s="1047"/>
      <c r="E52" s="1048"/>
      <c r="F52" s="495"/>
      <c r="G52" s="666" t="s">
        <v>18313</v>
      </c>
      <c r="H52" s="619"/>
      <c r="I52" s="495"/>
      <c r="K52" s="495"/>
      <c r="L52" s="495"/>
      <c r="M52" s="495"/>
      <c r="N52" s="495"/>
    </row>
    <row r="53" spans="1:14" ht="33.75">
      <c r="A53" s="1068">
        <v>26</v>
      </c>
      <c r="B53" s="1047" t="s">
        <v>228</v>
      </c>
      <c r="C53" s="1047"/>
      <c r="D53" s="1047"/>
      <c r="E53" s="1048"/>
      <c r="F53" s="495"/>
      <c r="G53" s="666" t="s">
        <v>18314</v>
      </c>
      <c r="H53" s="619"/>
      <c r="I53" s="495"/>
      <c r="K53" s="495"/>
      <c r="L53" s="495"/>
      <c r="M53" s="495"/>
      <c r="N53" s="495"/>
    </row>
    <row r="54" spans="1:14" ht="90">
      <c r="A54" s="1068">
        <v>27</v>
      </c>
      <c r="B54" s="1047" t="s">
        <v>197</v>
      </c>
      <c r="C54" s="1069" t="s">
        <v>198</v>
      </c>
      <c r="D54" s="1047"/>
      <c r="E54" s="1048"/>
      <c r="F54" s="495"/>
      <c r="G54" s="666" t="s">
        <v>27376</v>
      </c>
      <c r="H54" s="619"/>
      <c r="I54" s="495"/>
      <c r="K54" s="495"/>
      <c r="L54" s="495"/>
      <c r="M54" s="495"/>
      <c r="N54" s="495"/>
    </row>
    <row r="55" spans="1:14" ht="90">
      <c r="A55" s="1068">
        <v>28</v>
      </c>
      <c r="B55" s="1047" t="s">
        <v>199</v>
      </c>
      <c r="C55" s="1069" t="s">
        <v>198</v>
      </c>
      <c r="D55" s="1047"/>
      <c r="E55" s="1048"/>
      <c r="F55" s="495"/>
      <c r="G55" s="666" t="s">
        <v>27377</v>
      </c>
      <c r="H55" s="619"/>
      <c r="I55" s="495"/>
      <c r="K55" s="495"/>
      <c r="L55" s="495"/>
      <c r="M55" s="495"/>
      <c r="N55" s="495"/>
    </row>
    <row r="56" spans="1:14" ht="45">
      <c r="A56" s="1068">
        <v>29</v>
      </c>
      <c r="B56" s="1047" t="s">
        <v>200</v>
      </c>
      <c r="C56" s="1069">
        <v>8</v>
      </c>
      <c r="D56" s="1047"/>
      <c r="E56" s="1048"/>
      <c r="F56" s="495"/>
      <c r="G56" s="666" t="s">
        <v>27378</v>
      </c>
      <c r="H56" s="619"/>
      <c r="I56" s="495"/>
      <c r="K56" s="495"/>
      <c r="L56" s="495"/>
      <c r="M56" s="495"/>
      <c r="N56" s="495"/>
    </row>
    <row r="57" spans="1:14" ht="33.75">
      <c r="A57" s="1068">
        <v>30</v>
      </c>
      <c r="B57" s="1051" t="s">
        <v>201</v>
      </c>
      <c r="C57" s="1069">
        <v>8</v>
      </c>
      <c r="D57" s="1047"/>
      <c r="E57" s="1048"/>
      <c r="F57" s="495"/>
      <c r="G57" s="666" t="s">
        <v>18315</v>
      </c>
      <c r="H57" s="619"/>
      <c r="I57" s="495"/>
      <c r="K57" s="495"/>
      <c r="L57" s="495"/>
      <c r="M57" s="495"/>
      <c r="N57" s="495"/>
    </row>
    <row r="58" spans="1:14" ht="90">
      <c r="A58" s="1068">
        <v>31</v>
      </c>
      <c r="B58" s="1051" t="s">
        <v>223</v>
      </c>
      <c r="C58" s="1069">
        <v>6</v>
      </c>
      <c r="D58" s="1047"/>
      <c r="E58" s="1048"/>
      <c r="F58" s="495"/>
      <c r="G58" s="666" t="s">
        <v>27379</v>
      </c>
      <c r="H58" s="619"/>
      <c r="I58" s="495"/>
      <c r="K58" s="495"/>
      <c r="L58" s="495"/>
      <c r="M58" s="495"/>
      <c r="N58" s="495"/>
    </row>
    <row r="59" spans="1:14" ht="45">
      <c r="A59" s="1068">
        <v>32</v>
      </c>
      <c r="B59" s="1051" t="s">
        <v>202</v>
      </c>
      <c r="C59" s="1069">
        <v>41</v>
      </c>
      <c r="D59" s="1047"/>
      <c r="E59" s="1048"/>
      <c r="F59" s="495"/>
      <c r="G59" s="666" t="s">
        <v>27380</v>
      </c>
      <c r="H59" s="619"/>
      <c r="I59" s="495"/>
      <c r="K59" s="495"/>
      <c r="L59" s="495"/>
      <c r="M59" s="495"/>
      <c r="N59" s="495"/>
    </row>
    <row r="60" spans="1:14" ht="33.75">
      <c r="A60" s="1068">
        <v>33</v>
      </c>
      <c r="B60" s="1047" t="s">
        <v>224</v>
      </c>
      <c r="C60" s="1047"/>
      <c r="D60" s="1047"/>
      <c r="E60" s="1048"/>
      <c r="F60" s="495"/>
      <c r="G60" s="666" t="s">
        <v>27381</v>
      </c>
      <c r="H60" s="619"/>
      <c r="I60" s="495"/>
      <c r="K60" s="495"/>
      <c r="L60" s="495"/>
      <c r="M60" s="495"/>
      <c r="N60" s="495"/>
    </row>
    <row r="61" spans="1:14" ht="33.75">
      <c r="A61" s="1068">
        <v>34</v>
      </c>
      <c r="B61" s="1047" t="s">
        <v>225</v>
      </c>
      <c r="C61" s="1047"/>
      <c r="D61" s="1047"/>
      <c r="E61" s="1048"/>
      <c r="F61" s="495"/>
      <c r="G61" s="666" t="s">
        <v>27382</v>
      </c>
      <c r="H61" s="619"/>
      <c r="I61" s="495"/>
      <c r="K61" s="495"/>
      <c r="L61" s="495"/>
      <c r="M61" s="495"/>
      <c r="N61" s="495"/>
    </row>
    <row r="62" spans="1:14" ht="33.75">
      <c r="A62" s="1068">
        <v>35</v>
      </c>
      <c r="B62" s="1051" t="s">
        <v>203</v>
      </c>
      <c r="C62" s="1047"/>
      <c r="D62" s="1047"/>
      <c r="E62" s="1048"/>
      <c r="F62" s="495"/>
      <c r="G62" s="666" t="s">
        <v>18316</v>
      </c>
      <c r="H62" s="619"/>
      <c r="I62" s="495"/>
      <c r="K62" s="495"/>
      <c r="L62" s="495"/>
      <c r="M62" s="495"/>
      <c r="N62" s="495"/>
    </row>
    <row r="63" spans="1:14" ht="33.75">
      <c r="A63" s="1741" t="s">
        <v>204</v>
      </c>
      <c r="B63" s="1742"/>
      <c r="C63" s="1742"/>
      <c r="D63" s="1742"/>
      <c r="E63" s="1743"/>
      <c r="F63" s="495"/>
      <c r="G63" s="666" t="s">
        <v>15607</v>
      </c>
      <c r="H63" s="619"/>
      <c r="I63" s="495"/>
      <c r="K63" s="495"/>
      <c r="L63" s="495"/>
      <c r="M63" s="495"/>
      <c r="N63" s="495"/>
    </row>
    <row r="64" spans="1:14" ht="33.75">
      <c r="A64" s="1068">
        <v>36</v>
      </c>
      <c r="B64" s="1051" t="s">
        <v>205</v>
      </c>
      <c r="C64" s="1069">
        <v>23</v>
      </c>
      <c r="D64" s="1047"/>
      <c r="E64" s="1048"/>
      <c r="F64" s="495"/>
      <c r="G64" s="666" t="s">
        <v>18317</v>
      </c>
      <c r="H64" s="619"/>
      <c r="I64" s="495"/>
      <c r="K64" s="495"/>
      <c r="L64" s="495"/>
      <c r="M64" s="495"/>
      <c r="N64" s="495"/>
    </row>
    <row r="65" spans="1:14" ht="33.75">
      <c r="A65" s="1068">
        <v>37</v>
      </c>
      <c r="B65" s="1051" t="s">
        <v>206</v>
      </c>
      <c r="C65" s="1069">
        <v>23</v>
      </c>
      <c r="D65" s="1047"/>
      <c r="E65" s="1048"/>
      <c r="F65" s="495"/>
      <c r="G65" s="666" t="s">
        <v>18318</v>
      </c>
      <c r="H65" s="619"/>
      <c r="I65" s="495"/>
      <c r="K65" s="495"/>
      <c r="L65" s="495"/>
      <c r="M65" s="495"/>
      <c r="N65" s="495"/>
    </row>
    <row r="66" spans="1:14" ht="33.75">
      <c r="A66" s="1068">
        <v>38</v>
      </c>
      <c r="B66" s="1047" t="s">
        <v>229</v>
      </c>
      <c r="C66" s="1069">
        <v>33</v>
      </c>
      <c r="D66" s="1047"/>
      <c r="E66" s="1048"/>
      <c r="F66" s="495"/>
      <c r="G66" s="666" t="s">
        <v>27388</v>
      </c>
      <c r="H66" s="619"/>
      <c r="I66" s="495"/>
      <c r="K66" s="495"/>
      <c r="L66" s="495"/>
      <c r="M66" s="495"/>
      <c r="N66" s="495"/>
    </row>
    <row r="67" spans="1:14" ht="33.75">
      <c r="A67" s="1068">
        <v>39</v>
      </c>
      <c r="B67" s="1051" t="s">
        <v>11910</v>
      </c>
      <c r="C67" s="1047"/>
      <c r="D67" s="1047"/>
      <c r="E67" s="1048"/>
      <c r="F67" s="495"/>
      <c r="G67" s="666" t="s">
        <v>18321</v>
      </c>
      <c r="H67" s="619"/>
      <c r="I67" s="495"/>
      <c r="K67" s="495"/>
      <c r="L67" s="495"/>
      <c r="M67" s="495"/>
      <c r="N67" s="495"/>
    </row>
    <row r="68" spans="1:14" ht="33.75">
      <c r="A68" s="1068">
        <v>40</v>
      </c>
      <c r="B68" s="1047" t="s">
        <v>211</v>
      </c>
      <c r="C68" s="1047"/>
      <c r="D68" s="1047"/>
      <c r="E68" s="1048"/>
      <c r="F68" s="495"/>
      <c r="G68" s="666" t="s">
        <v>27385</v>
      </c>
      <c r="H68" s="619"/>
      <c r="I68" s="495"/>
      <c r="K68" s="495"/>
      <c r="L68" s="495"/>
      <c r="M68" s="495"/>
      <c r="N68" s="495"/>
    </row>
    <row r="69" spans="1:14" ht="33.75">
      <c r="A69" s="1068">
        <v>41</v>
      </c>
      <c r="B69" s="1051" t="s">
        <v>212</v>
      </c>
      <c r="C69" s="1047"/>
      <c r="D69" s="1047"/>
      <c r="E69" s="1048"/>
      <c r="F69" s="495"/>
      <c r="G69" s="666" t="s">
        <v>27386</v>
      </c>
      <c r="H69" s="619"/>
      <c r="I69" s="495"/>
      <c r="K69" s="495"/>
      <c r="L69" s="495"/>
      <c r="M69" s="495"/>
      <c r="N69" s="495"/>
    </row>
    <row r="70" spans="1:14" ht="33.75">
      <c r="A70" s="1068">
        <v>42</v>
      </c>
      <c r="B70" s="1047" t="s">
        <v>213</v>
      </c>
      <c r="C70" s="1047"/>
      <c r="D70" s="1047"/>
      <c r="E70" s="1048"/>
      <c r="F70" s="495"/>
      <c r="G70" s="666" t="s">
        <v>18322</v>
      </c>
      <c r="H70" s="619"/>
      <c r="I70" s="495"/>
      <c r="K70" s="495"/>
      <c r="L70" s="495"/>
      <c r="M70" s="495"/>
      <c r="N70" s="495"/>
    </row>
    <row r="71" spans="1:14" ht="45">
      <c r="A71" s="1068">
        <v>43</v>
      </c>
      <c r="B71" s="1047" t="s">
        <v>214</v>
      </c>
      <c r="C71" s="1047"/>
      <c r="D71" s="1047"/>
      <c r="E71" s="1048"/>
      <c r="F71" s="495"/>
      <c r="G71" s="666" t="s">
        <v>18323</v>
      </c>
      <c r="H71" s="619"/>
      <c r="I71" s="495"/>
      <c r="K71" s="495"/>
      <c r="L71" s="495"/>
      <c r="M71" s="495"/>
      <c r="N71" s="495"/>
    </row>
    <row r="72" spans="1:14" ht="45">
      <c r="A72" s="1068">
        <v>44</v>
      </c>
      <c r="B72" s="1051" t="s">
        <v>215</v>
      </c>
      <c r="C72" s="1047"/>
      <c r="D72" s="1047"/>
      <c r="E72" s="1048"/>
      <c r="F72" s="495"/>
      <c r="G72" s="666" t="s">
        <v>18324</v>
      </c>
      <c r="H72" s="1343" t="s">
        <v>15610</v>
      </c>
      <c r="I72" s="495"/>
      <c r="K72" s="495"/>
      <c r="L72" s="495"/>
      <c r="M72" s="495"/>
      <c r="N72" s="495"/>
    </row>
    <row r="73" spans="1:14" ht="45">
      <c r="A73" s="1068">
        <v>45</v>
      </c>
      <c r="B73" s="1051" t="s">
        <v>216</v>
      </c>
      <c r="C73" s="1047"/>
      <c r="D73" s="1047"/>
      <c r="E73" s="1048"/>
      <c r="F73" s="495"/>
      <c r="G73" s="666" t="s">
        <v>27387</v>
      </c>
      <c r="H73" s="619"/>
      <c r="I73" s="495"/>
      <c r="K73" s="495"/>
      <c r="L73" s="495"/>
      <c r="M73" s="495"/>
      <c r="N73" s="495"/>
    </row>
    <row r="74" spans="1:14" ht="45.75" thickBot="1">
      <c r="A74" s="862">
        <v>46</v>
      </c>
      <c r="B74" s="863" t="s">
        <v>217</v>
      </c>
      <c r="C74" s="863"/>
      <c r="D74" s="863"/>
      <c r="E74" s="222"/>
      <c r="F74" s="495"/>
      <c r="G74" s="667" t="s">
        <v>27387</v>
      </c>
      <c r="H74" s="620"/>
      <c r="I74" s="495"/>
      <c r="J74" s="495"/>
      <c r="K74" s="495"/>
      <c r="L74" s="495"/>
      <c r="M74" s="495"/>
      <c r="N74" s="495"/>
    </row>
    <row r="75" spans="1:14">
      <c r="F75" s="495"/>
      <c r="H75" s="495"/>
      <c r="I75" s="495"/>
      <c r="J75" s="495"/>
      <c r="K75" s="495"/>
      <c r="L75" s="495"/>
      <c r="M75" s="495"/>
      <c r="N75" s="495"/>
    </row>
    <row r="76" spans="1:14">
      <c r="F76" s="495"/>
      <c r="G76" s="495"/>
      <c r="H76" s="495"/>
      <c r="I76" s="495"/>
      <c r="J76" s="495"/>
      <c r="K76" s="495"/>
      <c r="L76" s="495"/>
      <c r="M76" s="495"/>
      <c r="N76" s="495"/>
    </row>
    <row r="77" spans="1:14">
      <c r="A77" s="1739" t="s">
        <v>70</v>
      </c>
      <c r="B77" s="1739"/>
      <c r="C77" s="1739"/>
      <c r="D77" s="1739"/>
      <c r="E77" s="1739"/>
      <c r="F77" s="495"/>
      <c r="G77" s="495"/>
      <c r="H77" s="495"/>
      <c r="I77" s="495"/>
      <c r="J77" s="495"/>
      <c r="K77" s="495"/>
      <c r="L77" s="495"/>
      <c r="M77" s="495"/>
      <c r="N77" s="495"/>
    </row>
    <row r="78" spans="1:14">
      <c r="A78" s="1073"/>
      <c r="F78" s="495"/>
      <c r="G78" s="495"/>
      <c r="H78" s="495"/>
      <c r="I78" s="495"/>
      <c r="J78" s="495"/>
      <c r="K78" s="495"/>
      <c r="L78" s="495"/>
      <c r="M78" s="495"/>
      <c r="N78" s="495"/>
    </row>
    <row r="79" spans="1:14">
      <c r="A79" s="1740" t="s">
        <v>71</v>
      </c>
      <c r="B79" s="1740"/>
      <c r="C79" s="1740"/>
      <c r="D79" s="1740"/>
      <c r="E79" s="1740"/>
      <c r="F79" s="495"/>
      <c r="G79" s="495"/>
      <c r="H79" s="495"/>
      <c r="I79" s="495"/>
      <c r="J79" s="495"/>
      <c r="K79" s="495"/>
      <c r="L79" s="495"/>
      <c r="M79" s="495"/>
      <c r="N79" s="495"/>
    </row>
    <row r="80" spans="1:14">
      <c r="F80" s="495"/>
      <c r="G80" s="495"/>
      <c r="H80" s="495"/>
      <c r="I80" s="495"/>
      <c r="J80" s="495"/>
      <c r="K80" s="495"/>
      <c r="L80" s="495"/>
      <c r="M80" s="495"/>
      <c r="N80" s="495"/>
    </row>
    <row r="81" spans="6:14">
      <c r="F81" s="495"/>
      <c r="G81" s="495"/>
      <c r="H81" s="495"/>
      <c r="I81" s="495"/>
      <c r="J81" s="495"/>
      <c r="K81" s="495"/>
      <c r="L81" s="495"/>
      <c r="M81" s="495"/>
      <c r="N81" s="495"/>
    </row>
    <row r="82" spans="6:14">
      <c r="F82" s="495"/>
      <c r="G82" s="495"/>
      <c r="H82" s="495"/>
      <c r="I82" s="495"/>
      <c r="J82" s="495"/>
      <c r="K82" s="495"/>
      <c r="L82" s="495"/>
      <c r="M82" s="495"/>
      <c r="N82" s="495"/>
    </row>
    <row r="83" spans="6:14">
      <c r="F83" s="495"/>
      <c r="G83" s="495"/>
      <c r="H83" s="495"/>
      <c r="I83" s="495"/>
      <c r="J83" s="495"/>
      <c r="K83" s="495"/>
      <c r="L83" s="495"/>
      <c r="M83" s="495"/>
      <c r="N83" s="495"/>
    </row>
    <row r="84" spans="6:14">
      <c r="F84" s="495"/>
      <c r="G84" s="495"/>
      <c r="H84" s="495"/>
      <c r="I84" s="495"/>
      <c r="J84" s="495"/>
      <c r="K84" s="495"/>
      <c r="L84" s="495"/>
      <c r="M84" s="495"/>
      <c r="N84" s="495"/>
    </row>
    <row r="85" spans="6:14">
      <c r="F85" s="495"/>
      <c r="G85" s="495"/>
      <c r="H85" s="495"/>
      <c r="I85" s="495"/>
      <c r="J85" s="495"/>
      <c r="K85" s="495"/>
      <c r="L85" s="495"/>
      <c r="M85" s="495"/>
      <c r="N85" s="495"/>
    </row>
    <row r="86" spans="6:14">
      <c r="F86" s="495"/>
      <c r="G86" s="495"/>
      <c r="H86" s="495"/>
      <c r="I86" s="495"/>
      <c r="J86" s="495"/>
      <c r="K86" s="495"/>
      <c r="L86" s="495"/>
      <c r="M86" s="495"/>
      <c r="N86" s="495"/>
    </row>
    <row r="87" spans="6:14">
      <c r="F87" s="495"/>
      <c r="G87" s="495"/>
      <c r="H87" s="495"/>
      <c r="I87" s="495"/>
      <c r="J87" s="495"/>
      <c r="K87" s="495"/>
      <c r="L87" s="495"/>
      <c r="M87" s="495"/>
      <c r="N87" s="495"/>
    </row>
    <row r="88" spans="6:14">
      <c r="F88" s="495"/>
      <c r="G88" s="495"/>
      <c r="H88" s="495"/>
      <c r="I88" s="495"/>
      <c r="J88" s="495"/>
      <c r="K88" s="495"/>
      <c r="L88" s="495"/>
      <c r="M88" s="495"/>
      <c r="N88" s="495"/>
    </row>
    <row r="89" spans="6:14">
      <c r="F89" s="495"/>
      <c r="G89" s="495"/>
      <c r="H89" s="495"/>
      <c r="I89" s="495"/>
      <c r="J89" s="495"/>
      <c r="K89" s="495"/>
      <c r="L89" s="495"/>
      <c r="M89" s="495"/>
      <c r="N89" s="495"/>
    </row>
    <row r="90" spans="6:14">
      <c r="F90" s="495"/>
      <c r="G90" s="495"/>
      <c r="H90" s="495"/>
      <c r="I90" s="495"/>
      <c r="J90" s="495"/>
      <c r="K90" s="495"/>
      <c r="L90" s="495"/>
      <c r="M90" s="495"/>
      <c r="N90" s="495"/>
    </row>
    <row r="91" spans="6:14">
      <c r="F91" s="495"/>
      <c r="G91" s="495"/>
      <c r="H91" s="495"/>
      <c r="I91" s="495"/>
      <c r="J91" s="495"/>
      <c r="K91" s="495"/>
      <c r="L91" s="495"/>
      <c r="M91" s="495"/>
      <c r="N91" s="495"/>
    </row>
    <row r="92" spans="6:14">
      <c r="F92" s="495"/>
      <c r="G92" s="495"/>
      <c r="H92" s="495"/>
      <c r="I92" s="495"/>
      <c r="J92" s="495"/>
      <c r="K92" s="495"/>
      <c r="L92" s="495"/>
      <c r="M92" s="495"/>
      <c r="N92" s="495"/>
    </row>
    <row r="93" spans="6:14">
      <c r="F93" s="495"/>
      <c r="G93" s="495"/>
      <c r="H93" s="495"/>
      <c r="I93" s="495"/>
      <c r="J93" s="495"/>
      <c r="K93" s="495"/>
      <c r="L93" s="495"/>
      <c r="M93" s="495"/>
      <c r="N93" s="495"/>
    </row>
    <row r="94" spans="6:14">
      <c r="F94" s="495"/>
      <c r="G94" s="495"/>
      <c r="H94" s="495"/>
      <c r="I94" s="495"/>
      <c r="J94" s="495"/>
      <c r="K94" s="495"/>
      <c r="L94" s="495"/>
      <c r="M94" s="495"/>
      <c r="N94" s="495"/>
    </row>
    <row r="95" spans="6:14">
      <c r="F95" s="495"/>
      <c r="G95" s="495"/>
      <c r="H95" s="495"/>
      <c r="I95" s="495"/>
      <c r="J95" s="495"/>
      <c r="K95" s="495"/>
      <c r="L95" s="495"/>
      <c r="M95" s="495"/>
      <c r="N95" s="495"/>
    </row>
    <row r="96" spans="6:14">
      <c r="F96" s="495"/>
      <c r="G96" s="495"/>
      <c r="H96" s="495"/>
      <c r="I96" s="495"/>
      <c r="J96" s="495"/>
      <c r="K96" s="495"/>
      <c r="L96" s="495"/>
      <c r="M96" s="495"/>
      <c r="N96" s="495"/>
    </row>
    <row r="97" spans="6:14">
      <c r="F97" s="495"/>
      <c r="G97" s="495"/>
      <c r="H97" s="495"/>
      <c r="I97" s="495"/>
      <c r="J97" s="495"/>
      <c r="K97" s="495"/>
      <c r="L97" s="495"/>
      <c r="M97" s="495"/>
      <c r="N97" s="495"/>
    </row>
    <row r="98" spans="6:14">
      <c r="F98" s="495"/>
      <c r="G98" s="495"/>
      <c r="H98" s="495"/>
      <c r="I98" s="495"/>
      <c r="J98" s="495"/>
      <c r="K98" s="495"/>
      <c r="L98" s="495"/>
      <c r="M98" s="495"/>
      <c r="N98" s="495"/>
    </row>
    <row r="99" spans="6:14">
      <c r="F99" s="495"/>
      <c r="G99" s="495"/>
      <c r="H99" s="495"/>
      <c r="I99" s="495"/>
      <c r="J99" s="495"/>
      <c r="K99" s="495"/>
      <c r="L99" s="495"/>
      <c r="M99" s="495"/>
      <c r="N99" s="495"/>
    </row>
    <row r="100" spans="6:14">
      <c r="F100" s="495"/>
      <c r="G100" s="495"/>
      <c r="H100" s="495"/>
      <c r="I100" s="495"/>
      <c r="J100" s="495"/>
      <c r="K100" s="495"/>
      <c r="L100" s="495"/>
      <c r="M100" s="495"/>
      <c r="N100" s="495"/>
    </row>
    <row r="101" spans="6:14">
      <c r="F101" s="495"/>
      <c r="G101" s="495"/>
      <c r="H101" s="495"/>
      <c r="I101" s="495"/>
      <c r="J101" s="495"/>
      <c r="K101" s="495"/>
      <c r="L101" s="495"/>
      <c r="M101" s="495"/>
      <c r="N101" s="495"/>
    </row>
    <row r="102" spans="6:14">
      <c r="F102" s="495"/>
      <c r="G102" s="495"/>
      <c r="H102" s="495"/>
      <c r="I102" s="495"/>
      <c r="J102" s="495"/>
      <c r="K102" s="495"/>
      <c r="L102" s="495"/>
      <c r="M102" s="495"/>
      <c r="N102" s="495"/>
    </row>
    <row r="103" spans="6:14">
      <c r="F103" s="495"/>
      <c r="G103" s="495"/>
      <c r="H103" s="495"/>
      <c r="I103" s="495"/>
      <c r="J103" s="495"/>
      <c r="K103" s="495"/>
      <c r="L103" s="495"/>
      <c r="M103" s="495"/>
      <c r="N103" s="495"/>
    </row>
    <row r="104" spans="6:14">
      <c r="F104" s="495"/>
      <c r="G104" s="495"/>
      <c r="H104" s="495"/>
      <c r="I104" s="495"/>
      <c r="J104" s="495"/>
      <c r="K104" s="495"/>
      <c r="L104" s="495"/>
      <c r="M104" s="495"/>
      <c r="N104" s="495"/>
    </row>
    <row r="105" spans="6:14">
      <c r="F105" s="495"/>
      <c r="G105" s="495"/>
      <c r="H105" s="495"/>
      <c r="I105" s="495"/>
      <c r="J105" s="495"/>
      <c r="K105" s="495"/>
      <c r="L105" s="495"/>
      <c r="M105" s="495"/>
      <c r="N105" s="495"/>
    </row>
    <row r="106" spans="6:14">
      <c r="F106" s="495"/>
      <c r="G106" s="495"/>
      <c r="H106" s="495"/>
      <c r="I106" s="495"/>
      <c r="J106" s="495"/>
      <c r="K106" s="495"/>
      <c r="L106" s="495"/>
      <c r="M106" s="495"/>
      <c r="N106" s="495"/>
    </row>
    <row r="107" spans="6:14">
      <c r="F107" s="495"/>
      <c r="G107" s="495"/>
      <c r="H107" s="495"/>
      <c r="I107" s="495"/>
      <c r="J107" s="495"/>
      <c r="K107" s="495"/>
      <c r="L107" s="495"/>
      <c r="M107" s="495"/>
      <c r="N107" s="495"/>
    </row>
    <row r="108" spans="6:14">
      <c r="F108" s="495"/>
      <c r="G108" s="495"/>
      <c r="H108" s="495"/>
      <c r="I108" s="495"/>
      <c r="J108" s="495"/>
      <c r="K108" s="495"/>
      <c r="L108" s="495"/>
      <c r="M108" s="495"/>
      <c r="N108" s="495"/>
    </row>
    <row r="109" spans="6:14">
      <c r="F109" s="495"/>
      <c r="G109" s="495"/>
      <c r="H109" s="495"/>
      <c r="I109" s="495"/>
      <c r="J109" s="495"/>
      <c r="K109" s="495"/>
      <c r="L109" s="495"/>
      <c r="M109" s="495"/>
      <c r="N109" s="495"/>
    </row>
    <row r="110" spans="6:14">
      <c r="F110" s="495"/>
      <c r="G110" s="495"/>
      <c r="H110" s="495"/>
      <c r="I110" s="495"/>
      <c r="J110" s="495"/>
      <c r="K110" s="495"/>
      <c r="L110" s="495"/>
      <c r="M110" s="495"/>
      <c r="N110" s="495"/>
    </row>
    <row r="111" spans="6:14">
      <c r="F111" s="495"/>
      <c r="G111" s="495"/>
      <c r="H111" s="495"/>
      <c r="I111" s="495"/>
      <c r="J111" s="495"/>
      <c r="K111" s="495"/>
      <c r="L111" s="495"/>
      <c r="M111" s="495"/>
      <c r="N111" s="495"/>
    </row>
    <row r="112" spans="6:14">
      <c r="F112" s="495"/>
      <c r="G112" s="495"/>
      <c r="H112" s="495"/>
      <c r="I112" s="495"/>
      <c r="J112" s="495"/>
      <c r="K112" s="495"/>
      <c r="L112" s="495"/>
      <c r="M112" s="495"/>
      <c r="N112" s="495"/>
    </row>
  </sheetData>
  <mergeCells count="15">
    <mergeCell ref="G1:H1"/>
    <mergeCell ref="A77:E77"/>
    <mergeCell ref="A79:E79"/>
    <mergeCell ref="A43:E43"/>
    <mergeCell ref="A63:E63"/>
    <mergeCell ref="A26:E26"/>
    <mergeCell ref="A16:E16"/>
    <mergeCell ref="A18:E18"/>
    <mergeCell ref="D20:E20"/>
    <mergeCell ref="D1:E1"/>
    <mergeCell ref="C7:C8"/>
    <mergeCell ref="D7:E7"/>
    <mergeCell ref="C9:E9"/>
    <mergeCell ref="A12:E12"/>
    <mergeCell ref="A14:E14"/>
  </mergeCells>
  <hyperlinks>
    <hyperlink ref="I1" location="Содержание!A1" display="Содержание"/>
  </hyperlink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7030A0"/>
  </sheetPr>
  <dimension ref="A1:J24"/>
  <sheetViews>
    <sheetView zoomScale="85" zoomScaleNormal="85" workbookViewId="0">
      <selection sqref="A1:XFD1048576"/>
    </sheetView>
  </sheetViews>
  <sheetFormatPr defaultRowHeight="11.25"/>
  <cols>
    <col min="1" max="1" width="14.6640625" style="107" bestFit="1" customWidth="1"/>
    <col min="2" max="2" width="25.83203125" style="107" customWidth="1"/>
    <col min="3" max="3" width="75.5" style="107" customWidth="1"/>
    <col min="4" max="4" width="34" style="107" customWidth="1"/>
    <col min="5" max="5" width="9.33203125" style="33"/>
    <col min="6" max="6" width="106.1640625" style="33" customWidth="1"/>
    <col min="7" max="7" width="10.6640625" style="33" customWidth="1"/>
    <col min="8" max="8" width="9" style="33" bestFit="1" customWidth="1"/>
    <col min="9" max="9" width="12" style="33" bestFit="1" customWidth="1"/>
    <col min="10" max="10" width="48" style="33" bestFit="1" customWidth="1"/>
    <col min="11" max="16384" width="9.33203125" style="33"/>
  </cols>
  <sheetData>
    <row r="1" spans="1:10" ht="113.25" customHeight="1" thickBot="1">
      <c r="D1" s="124" t="s">
        <v>10694</v>
      </c>
      <c r="H1" s="566" t="s">
        <v>11946</v>
      </c>
      <c r="I1" s="567" t="s">
        <v>18271</v>
      </c>
      <c r="J1" s="568" t="s">
        <v>18272</v>
      </c>
    </row>
    <row r="2" spans="1:10">
      <c r="H2" s="536"/>
      <c r="I2" s="537" t="s">
        <v>18270</v>
      </c>
      <c r="J2" s="560" t="s">
        <v>18273</v>
      </c>
    </row>
    <row r="3" spans="1:10" ht="11.25" customHeight="1">
      <c r="A3" s="1744" t="s">
        <v>1555</v>
      </c>
      <c r="B3" s="1744"/>
      <c r="C3" s="1744"/>
      <c r="D3" s="1744"/>
      <c r="H3" s="536"/>
      <c r="I3" s="561" t="s">
        <v>18274</v>
      </c>
      <c r="J3" s="560" t="s">
        <v>18275</v>
      </c>
    </row>
    <row r="4" spans="1:10">
      <c r="H4" s="536"/>
      <c r="I4" s="634" t="s">
        <v>18276</v>
      </c>
      <c r="J4" s="560" t="s">
        <v>18277</v>
      </c>
    </row>
    <row r="5" spans="1:10" ht="11.25" customHeight="1" thickBot="1">
      <c r="A5" s="1744" t="s">
        <v>1556</v>
      </c>
      <c r="B5" s="1744"/>
      <c r="C5" s="1744"/>
      <c r="D5" s="1744"/>
      <c r="H5" s="563"/>
      <c r="I5" s="564" t="s">
        <v>18278</v>
      </c>
      <c r="J5" s="565" t="s">
        <v>13554</v>
      </c>
    </row>
    <row r="7" spans="1:10" ht="11.25" customHeight="1">
      <c r="A7" s="1744" t="s">
        <v>1557</v>
      </c>
      <c r="B7" s="1744"/>
      <c r="C7" s="1744"/>
      <c r="D7" s="1744"/>
    </row>
    <row r="8" spans="1:10" ht="12" thickBot="1">
      <c r="D8" s="215" t="s">
        <v>1558</v>
      </c>
    </row>
    <row r="9" spans="1:10">
      <c r="A9" s="1067" t="s">
        <v>10</v>
      </c>
      <c r="B9" s="1057" t="s">
        <v>1559</v>
      </c>
      <c r="C9" s="1057" t="s">
        <v>1560</v>
      </c>
      <c r="D9" s="1058" t="s">
        <v>1561</v>
      </c>
      <c r="F9" s="621" t="s">
        <v>18427</v>
      </c>
    </row>
    <row r="10" spans="1:10">
      <c r="A10" s="1068">
        <v>1</v>
      </c>
      <c r="B10" s="1069">
        <v>2</v>
      </c>
      <c r="C10" s="1069">
        <v>3</v>
      </c>
      <c r="D10" s="1059">
        <v>4</v>
      </c>
      <c r="F10" s="626" t="s">
        <v>15162</v>
      </c>
    </row>
    <row r="11" spans="1:10">
      <c r="A11" s="1068">
        <v>1</v>
      </c>
      <c r="B11" s="1069" t="s">
        <v>1562</v>
      </c>
      <c r="C11" s="1051" t="s">
        <v>1563</v>
      </c>
      <c r="D11" s="1048"/>
      <c r="F11" s="626" t="s">
        <v>27389</v>
      </c>
    </row>
    <row r="12" spans="1:10">
      <c r="A12" s="1068">
        <v>2</v>
      </c>
      <c r="B12" s="1069" t="s">
        <v>1562</v>
      </c>
      <c r="C12" s="1051" t="s">
        <v>1577</v>
      </c>
      <c r="D12" s="1048"/>
      <c r="F12" s="626" t="s">
        <v>27390</v>
      </c>
    </row>
    <row r="13" spans="1:10" ht="78.75">
      <c r="A13" s="1068">
        <v>3</v>
      </c>
      <c r="B13" s="1069" t="s">
        <v>1562</v>
      </c>
      <c r="C13" s="1051" t="s">
        <v>1564</v>
      </c>
      <c r="D13" s="1048"/>
      <c r="F13" s="626" t="s">
        <v>27391</v>
      </c>
    </row>
    <row r="14" spans="1:10">
      <c r="A14" s="1068">
        <v>4</v>
      </c>
      <c r="B14" s="1069" t="s">
        <v>1562</v>
      </c>
      <c r="C14" s="1051" t="s">
        <v>1578</v>
      </c>
      <c r="D14" s="1048"/>
      <c r="F14" s="626" t="s">
        <v>27392</v>
      </c>
    </row>
    <row r="15" spans="1:10" ht="33.75">
      <c r="A15" s="1068">
        <v>5</v>
      </c>
      <c r="B15" s="1069" t="s">
        <v>1562</v>
      </c>
      <c r="C15" s="1051" t="s">
        <v>1565</v>
      </c>
      <c r="D15" s="1048"/>
      <c r="F15" s="626" t="s">
        <v>27393</v>
      </c>
    </row>
    <row r="16" spans="1:10" ht="22.5">
      <c r="A16" s="1068">
        <v>6</v>
      </c>
      <c r="B16" s="1069" t="s">
        <v>1562</v>
      </c>
      <c r="C16" s="1051" t="s">
        <v>1566</v>
      </c>
      <c r="D16" s="1048"/>
      <c r="F16" s="626" t="s">
        <v>27394</v>
      </c>
    </row>
    <row r="17" spans="1:6">
      <c r="A17" s="1068">
        <v>7</v>
      </c>
      <c r="B17" s="1069" t="s">
        <v>1562</v>
      </c>
      <c r="C17" s="1051" t="s">
        <v>1567</v>
      </c>
      <c r="D17" s="1048"/>
      <c r="F17" s="626" t="s">
        <v>27395</v>
      </c>
    </row>
    <row r="18" spans="1:6" ht="22.5">
      <c r="A18" s="1068">
        <v>8</v>
      </c>
      <c r="B18" s="1069" t="s">
        <v>1562</v>
      </c>
      <c r="C18" s="1051" t="s">
        <v>1568</v>
      </c>
      <c r="D18" s="1048"/>
      <c r="F18" s="626" t="s">
        <v>27396</v>
      </c>
    </row>
    <row r="19" spans="1:6" ht="22.5">
      <c r="A19" s="1068">
        <v>9</v>
      </c>
      <c r="B19" s="1069" t="s">
        <v>1562</v>
      </c>
      <c r="C19" s="1051" t="s">
        <v>1569</v>
      </c>
      <c r="D19" s="1048"/>
      <c r="F19" s="626" t="s">
        <v>27397</v>
      </c>
    </row>
    <row r="20" spans="1:6" ht="33.75">
      <c r="A20" s="1068">
        <v>10</v>
      </c>
      <c r="B20" s="1069" t="s">
        <v>1562</v>
      </c>
      <c r="C20" s="1051" t="s">
        <v>1570</v>
      </c>
      <c r="D20" s="1048"/>
      <c r="F20" s="626" t="s">
        <v>27398</v>
      </c>
    </row>
    <row r="21" spans="1:6">
      <c r="A21" s="1068">
        <v>11</v>
      </c>
      <c r="B21" s="1069" t="s">
        <v>1562</v>
      </c>
      <c r="C21" s="1051" t="s">
        <v>1571</v>
      </c>
      <c r="D21" s="1048"/>
      <c r="F21" s="626" t="s">
        <v>27399</v>
      </c>
    </row>
    <row r="22" spans="1:6" ht="22.5">
      <c r="A22" s="1068">
        <v>12</v>
      </c>
      <c r="B22" s="1069" t="s">
        <v>1572</v>
      </c>
      <c r="C22" s="1051" t="s">
        <v>1573</v>
      </c>
      <c r="D22" s="1048"/>
      <c r="F22" s="626" t="s">
        <v>27400</v>
      </c>
    </row>
    <row r="23" spans="1:6" ht="22.5">
      <c r="A23" s="1068">
        <v>13</v>
      </c>
      <c r="B23" s="1069" t="s">
        <v>1572</v>
      </c>
      <c r="C23" s="1051" t="s">
        <v>1574</v>
      </c>
      <c r="D23" s="1048"/>
      <c r="F23" s="626" t="s">
        <v>27401</v>
      </c>
    </row>
    <row r="24" spans="1:6" ht="12" thickBot="1">
      <c r="A24" s="862">
        <v>14</v>
      </c>
      <c r="B24" s="248" t="s">
        <v>1575</v>
      </c>
      <c r="C24" s="251" t="s">
        <v>1576</v>
      </c>
      <c r="D24" s="222"/>
      <c r="F24" s="627" t="s">
        <v>27402</v>
      </c>
    </row>
  </sheetData>
  <mergeCells count="3">
    <mergeCell ref="A3:D3"/>
    <mergeCell ref="A5:D5"/>
    <mergeCell ref="A7:D7"/>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7030A0"/>
  </sheetPr>
  <dimension ref="A1:J7"/>
  <sheetViews>
    <sheetView workbookViewId="0">
      <selection sqref="A1:XFD1048576"/>
    </sheetView>
  </sheetViews>
  <sheetFormatPr defaultRowHeight="11.25"/>
  <cols>
    <col min="1" max="1" width="11.5" style="107" bestFit="1" customWidth="1"/>
    <col min="2" max="2" width="27" style="107" customWidth="1"/>
    <col min="3" max="3" width="52.6640625" style="107" customWidth="1"/>
    <col min="4" max="4" width="27.1640625" style="107" customWidth="1"/>
    <col min="5" max="5" width="9.33203125" style="33"/>
    <col min="6" max="6" width="59.83203125" style="33" customWidth="1"/>
    <col min="7" max="7" width="14.83203125" style="33" customWidth="1"/>
    <col min="8" max="8" width="9" style="33" bestFit="1" customWidth="1"/>
    <col min="9" max="9" width="12" style="33" bestFit="1" customWidth="1"/>
    <col min="10" max="10" width="48" style="33" bestFit="1" customWidth="1"/>
    <col min="11" max="16384" width="9.33203125" style="33"/>
  </cols>
  <sheetData>
    <row r="1" spans="1:10" ht="12.75" customHeight="1" thickBot="1">
      <c r="A1" s="1744" t="s">
        <v>1580</v>
      </c>
      <c r="B1" s="1744"/>
      <c r="C1" s="1744"/>
      <c r="D1" s="1744"/>
      <c r="F1" s="1351" t="s">
        <v>230</v>
      </c>
      <c r="G1" s="1351"/>
      <c r="H1" s="566" t="s">
        <v>11946</v>
      </c>
      <c r="I1" s="567" t="s">
        <v>18271</v>
      </c>
      <c r="J1" s="568" t="s">
        <v>18272</v>
      </c>
    </row>
    <row r="2" spans="1:10">
      <c r="H2" s="536"/>
      <c r="I2" s="537" t="s">
        <v>18270</v>
      </c>
      <c r="J2" s="560" t="s">
        <v>18273</v>
      </c>
    </row>
    <row r="3" spans="1:10" ht="11.25" customHeight="1">
      <c r="A3" s="1744" t="s">
        <v>1581</v>
      </c>
      <c r="B3" s="1744"/>
      <c r="C3" s="1744"/>
      <c r="D3" s="1744"/>
      <c r="H3" s="536"/>
      <c r="I3" s="561" t="s">
        <v>18274</v>
      </c>
      <c r="J3" s="560" t="s">
        <v>18275</v>
      </c>
    </row>
    <row r="4" spans="1:10" ht="12" thickBot="1">
      <c r="D4" s="215" t="s">
        <v>1582</v>
      </c>
      <c r="H4" s="536"/>
      <c r="I4" s="634" t="s">
        <v>18276</v>
      </c>
      <c r="J4" s="560" t="s">
        <v>18277</v>
      </c>
    </row>
    <row r="5" spans="1:10" ht="23.25" thickBot="1">
      <c r="A5" s="1067" t="s">
        <v>10</v>
      </c>
      <c r="B5" s="1057" t="s">
        <v>1559</v>
      </c>
      <c r="C5" s="1057" t="s">
        <v>1560</v>
      </c>
      <c r="D5" s="1058" t="s">
        <v>1561</v>
      </c>
      <c r="F5" s="621" t="s">
        <v>18427</v>
      </c>
      <c r="G5" s="110"/>
      <c r="H5" s="563"/>
      <c r="I5" s="564" t="s">
        <v>18278</v>
      </c>
      <c r="J5" s="565" t="s">
        <v>13554</v>
      </c>
    </row>
    <row r="6" spans="1:10" ht="33.75">
      <c r="A6" s="1068">
        <v>1</v>
      </c>
      <c r="B6" s="1069">
        <v>2</v>
      </c>
      <c r="C6" s="1069">
        <v>3</v>
      </c>
      <c r="D6" s="1059">
        <v>4</v>
      </c>
      <c r="F6" s="622" t="s">
        <v>15165</v>
      </c>
    </row>
    <row r="7" spans="1:10" ht="45.75" thickBot="1">
      <c r="A7" s="862">
        <v>1</v>
      </c>
      <c r="B7" s="248" t="s">
        <v>1562</v>
      </c>
      <c r="C7" s="251" t="s">
        <v>1583</v>
      </c>
      <c r="D7" s="222"/>
      <c r="F7" s="623" t="s">
        <v>27403</v>
      </c>
      <c r="G7" s="3"/>
    </row>
  </sheetData>
  <mergeCells count="2">
    <mergeCell ref="A1:D1"/>
    <mergeCell ref="A3:D3"/>
  </mergeCells>
  <hyperlinks>
    <hyperlink ref="F1" location="Содержание!A1" display="Содержание"/>
  </hyperlink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7030A0"/>
  </sheetPr>
  <dimension ref="A1:J12"/>
  <sheetViews>
    <sheetView workbookViewId="0">
      <selection activeCell="F5" sqref="F5:F12"/>
    </sheetView>
  </sheetViews>
  <sheetFormatPr defaultRowHeight="11.25"/>
  <cols>
    <col min="1" max="1" width="13" style="107" bestFit="1" customWidth="1"/>
    <col min="2" max="2" width="22.33203125" style="107" customWidth="1"/>
    <col min="3" max="3" width="50.83203125" style="107" customWidth="1"/>
    <col min="4" max="4" width="24.5" style="107" customWidth="1"/>
    <col min="5" max="5" width="9.33203125" style="33"/>
    <col min="6" max="6" width="66.5" style="33" customWidth="1"/>
    <col min="7" max="7" width="13" style="33" customWidth="1"/>
    <col min="8" max="8" width="9" style="33" bestFit="1" customWidth="1"/>
    <col min="9" max="9" width="12" style="33" bestFit="1" customWidth="1"/>
    <col min="10" max="10" width="48" style="33" bestFit="1" customWidth="1"/>
    <col min="11" max="12" width="9.33203125" style="33"/>
    <col min="13" max="13" width="17.83203125" style="33" customWidth="1"/>
    <col min="14" max="14" width="16.33203125" style="33" customWidth="1"/>
    <col min="15" max="23" width="9.33203125" style="33"/>
    <col min="24" max="24" width="10.83203125" style="33" customWidth="1"/>
    <col min="25" max="16384" width="9.33203125" style="33"/>
  </cols>
  <sheetData>
    <row r="1" spans="1:10" ht="12.75" customHeight="1" thickBot="1">
      <c r="A1" s="1744" t="s">
        <v>1585</v>
      </c>
      <c r="B1" s="1744"/>
      <c r="C1" s="1744"/>
      <c r="D1" s="1744"/>
      <c r="F1" s="1351" t="s">
        <v>230</v>
      </c>
      <c r="G1" s="1351"/>
      <c r="H1" s="566" t="s">
        <v>11946</v>
      </c>
      <c r="I1" s="567" t="s">
        <v>18271</v>
      </c>
      <c r="J1" s="568" t="s">
        <v>18272</v>
      </c>
    </row>
    <row r="2" spans="1:10">
      <c r="H2" s="536"/>
      <c r="I2" s="537" t="s">
        <v>18270</v>
      </c>
      <c r="J2" s="560" t="s">
        <v>18273</v>
      </c>
    </row>
    <row r="3" spans="1:10" ht="11.25" customHeight="1">
      <c r="A3" s="1744" t="s">
        <v>1586</v>
      </c>
      <c r="B3" s="1744"/>
      <c r="C3" s="1744"/>
      <c r="D3" s="1744"/>
      <c r="H3" s="536"/>
      <c r="I3" s="561" t="s">
        <v>18274</v>
      </c>
      <c r="J3" s="560" t="s">
        <v>18275</v>
      </c>
    </row>
    <row r="4" spans="1:10" ht="12" thickBot="1">
      <c r="D4" s="215" t="s">
        <v>1587</v>
      </c>
      <c r="H4" s="536"/>
      <c r="I4" s="634" t="s">
        <v>18276</v>
      </c>
      <c r="J4" s="560" t="s">
        <v>18277</v>
      </c>
    </row>
    <row r="5" spans="1:10" ht="12" thickBot="1">
      <c r="A5" s="1067" t="s">
        <v>10</v>
      </c>
      <c r="B5" s="1057" t="s">
        <v>1559</v>
      </c>
      <c r="C5" s="1057" t="s">
        <v>1560</v>
      </c>
      <c r="D5" s="1058" t="s">
        <v>1561</v>
      </c>
      <c r="F5" s="621" t="s">
        <v>18427</v>
      </c>
      <c r="G5" s="110"/>
      <c r="H5" s="563"/>
      <c r="I5" s="564" t="s">
        <v>18278</v>
      </c>
      <c r="J5" s="565" t="s">
        <v>13554</v>
      </c>
    </row>
    <row r="6" spans="1:10" ht="22.5">
      <c r="A6" s="1068">
        <v>1</v>
      </c>
      <c r="B6" s="1069">
        <v>2</v>
      </c>
      <c r="C6" s="1069">
        <v>3</v>
      </c>
      <c r="D6" s="1059">
        <v>4</v>
      </c>
      <c r="F6" s="624" t="s">
        <v>15166</v>
      </c>
    </row>
    <row r="7" spans="1:10" ht="45">
      <c r="A7" s="1068">
        <v>1</v>
      </c>
      <c r="B7" s="1069" t="s">
        <v>1562</v>
      </c>
      <c r="C7" s="1044" t="s">
        <v>1592</v>
      </c>
      <c r="D7" s="1048"/>
      <c r="F7" s="624" t="s">
        <v>27404</v>
      </c>
      <c r="G7" s="5"/>
    </row>
    <row r="8" spans="1:10" ht="33.75">
      <c r="A8" s="1068">
        <v>2</v>
      </c>
      <c r="B8" s="1069" t="s">
        <v>1562</v>
      </c>
      <c r="C8" s="1051" t="s">
        <v>1588</v>
      </c>
      <c r="D8" s="1048"/>
      <c r="F8" s="624" t="s">
        <v>27405</v>
      </c>
      <c r="G8" s="5"/>
    </row>
    <row r="9" spans="1:10">
      <c r="A9" s="1068">
        <v>3</v>
      </c>
      <c r="B9" s="1069" t="s">
        <v>1562</v>
      </c>
      <c r="C9" s="1051" t="s">
        <v>1589</v>
      </c>
      <c r="D9" s="1048"/>
      <c r="F9" s="624" t="s">
        <v>27406</v>
      </c>
      <c r="G9" s="5"/>
    </row>
    <row r="10" spans="1:10" ht="33.75">
      <c r="A10" s="1068">
        <v>4</v>
      </c>
      <c r="B10" s="1069" t="s">
        <v>1562</v>
      </c>
      <c r="C10" s="1051" t="s">
        <v>1590</v>
      </c>
      <c r="D10" s="1048"/>
      <c r="F10" s="624" t="s">
        <v>27407</v>
      </c>
      <c r="G10" s="5"/>
    </row>
    <row r="11" spans="1:10" ht="33.75">
      <c r="A11" s="1068">
        <v>5</v>
      </c>
      <c r="B11" s="1069" t="s">
        <v>1562</v>
      </c>
      <c r="C11" s="1051" t="s">
        <v>1591</v>
      </c>
      <c r="D11" s="1048"/>
      <c r="F11" s="624" t="s">
        <v>27408</v>
      </c>
      <c r="G11" s="5"/>
    </row>
    <row r="12" spans="1:10" ht="45.75" thickBot="1">
      <c r="A12" s="862">
        <v>6</v>
      </c>
      <c r="B12" s="248" t="s">
        <v>1562</v>
      </c>
      <c r="C12" s="251" t="s">
        <v>1593</v>
      </c>
      <c r="D12" s="222"/>
      <c r="F12" s="625" t="s">
        <v>27409</v>
      </c>
      <c r="G12" s="5"/>
    </row>
  </sheetData>
  <mergeCells count="2">
    <mergeCell ref="A1:D1"/>
    <mergeCell ref="A3:D3"/>
  </mergeCells>
  <hyperlinks>
    <hyperlink ref="F1" location="Содержание!A1" display="Содержание"/>
  </hyperlink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7030A0"/>
  </sheetPr>
  <dimension ref="A1:J75"/>
  <sheetViews>
    <sheetView workbookViewId="0">
      <selection sqref="A1:D1"/>
    </sheetView>
  </sheetViews>
  <sheetFormatPr defaultRowHeight="11.25"/>
  <cols>
    <col min="1" max="1" width="14.6640625" style="84" bestFit="1" customWidth="1"/>
    <col min="2" max="2" width="27.5" style="84" customWidth="1"/>
    <col min="3" max="3" width="60.1640625" style="84" customWidth="1"/>
    <col min="4" max="4" width="21.6640625" style="84" customWidth="1"/>
    <col min="6" max="6" width="68.83203125" customWidth="1"/>
    <col min="7" max="7" width="9.5" customWidth="1"/>
    <col min="8" max="8" width="9" bestFit="1" customWidth="1"/>
    <col min="9" max="9" width="12" bestFit="1" customWidth="1"/>
    <col min="10" max="10" width="48" bestFit="1" customWidth="1"/>
  </cols>
  <sheetData>
    <row r="1" spans="1:10" ht="24" customHeight="1" thickBot="1">
      <c r="A1" s="1744" t="s">
        <v>1595</v>
      </c>
      <c r="B1" s="1744"/>
      <c r="C1" s="1744"/>
      <c r="D1" s="1744"/>
      <c r="F1" s="20" t="s">
        <v>230</v>
      </c>
      <c r="H1" s="566" t="s">
        <v>11946</v>
      </c>
      <c r="I1" s="567" t="s">
        <v>18271</v>
      </c>
      <c r="J1" s="568" t="s">
        <v>18272</v>
      </c>
    </row>
    <row r="2" spans="1:10">
      <c r="H2" s="535"/>
      <c r="I2" s="537" t="s">
        <v>18270</v>
      </c>
      <c r="J2" s="560" t="s">
        <v>18273</v>
      </c>
    </row>
    <row r="3" spans="1:10" ht="22.5" customHeight="1">
      <c r="A3" s="1744" t="s">
        <v>1596</v>
      </c>
      <c r="B3" s="1744"/>
      <c r="C3" s="1744"/>
      <c r="D3" s="1744"/>
      <c r="H3" s="535"/>
      <c r="I3" s="561" t="s">
        <v>18274</v>
      </c>
      <c r="J3" s="560" t="s">
        <v>18275</v>
      </c>
    </row>
    <row r="4" spans="1:10" ht="12" thickBot="1">
      <c r="D4" s="215" t="s">
        <v>1597</v>
      </c>
      <c r="H4" s="535"/>
      <c r="I4" s="634" t="s">
        <v>18276</v>
      </c>
      <c r="J4" s="560" t="s">
        <v>18277</v>
      </c>
    </row>
    <row r="5" spans="1:10" ht="12" thickBot="1">
      <c r="A5" s="496" t="s">
        <v>10</v>
      </c>
      <c r="B5" s="487" t="s">
        <v>1559</v>
      </c>
      <c r="C5" s="487" t="s">
        <v>1560</v>
      </c>
      <c r="D5" s="488" t="s">
        <v>1561</v>
      </c>
      <c r="F5" s="621" t="s">
        <v>18427</v>
      </c>
      <c r="H5" s="563"/>
      <c r="I5" s="564" t="s">
        <v>18278</v>
      </c>
      <c r="J5" s="565" t="s">
        <v>13554</v>
      </c>
    </row>
    <row r="6" spans="1:10" ht="33.75">
      <c r="A6" s="489">
        <v>1</v>
      </c>
      <c r="B6" s="490">
        <v>2</v>
      </c>
      <c r="C6" s="490">
        <v>3</v>
      </c>
      <c r="D6" s="491">
        <v>4</v>
      </c>
      <c r="F6" s="622" t="s">
        <v>15168</v>
      </c>
    </row>
    <row r="7" spans="1:10">
      <c r="A7" s="1745" t="s">
        <v>1598</v>
      </c>
      <c r="B7" s="1701"/>
      <c r="C7" s="1701"/>
      <c r="D7" s="1702"/>
      <c r="F7" s="622" t="s">
        <v>15169</v>
      </c>
      <c r="G7" s="249"/>
    </row>
    <row r="8" spans="1:10" ht="56.25">
      <c r="A8" s="489">
        <v>1</v>
      </c>
      <c r="B8" s="490" t="s">
        <v>1562</v>
      </c>
      <c r="C8" s="252" t="s">
        <v>1680</v>
      </c>
      <c r="D8" s="482"/>
      <c r="F8" s="622" t="s">
        <v>27410</v>
      </c>
    </row>
    <row r="9" spans="1:10" ht="67.5">
      <c r="A9" s="489">
        <v>2</v>
      </c>
      <c r="B9" s="490" t="s">
        <v>1562</v>
      </c>
      <c r="C9" s="252" t="s">
        <v>1599</v>
      </c>
      <c r="D9" s="482"/>
      <c r="F9" s="622" t="s">
        <v>27411</v>
      </c>
    </row>
    <row r="10" spans="1:10" ht="33.75">
      <c r="A10" s="489">
        <v>3</v>
      </c>
      <c r="B10" s="490" t="s">
        <v>1600</v>
      </c>
      <c r="C10" s="252" t="s">
        <v>1601</v>
      </c>
      <c r="D10" s="482"/>
      <c r="F10" s="622" t="s">
        <v>27412</v>
      </c>
    </row>
    <row r="11" spans="1:10" ht="33.75">
      <c r="A11" s="489">
        <v>4</v>
      </c>
      <c r="B11" s="490" t="s">
        <v>1600</v>
      </c>
      <c r="C11" s="480" t="s">
        <v>1602</v>
      </c>
      <c r="D11" s="482"/>
      <c r="F11" s="622" t="s">
        <v>27413</v>
      </c>
    </row>
    <row r="12" spans="1:10" ht="22.5">
      <c r="A12" s="489">
        <v>5</v>
      </c>
      <c r="B12" s="490" t="s">
        <v>1603</v>
      </c>
      <c r="C12" s="252" t="s">
        <v>1604</v>
      </c>
      <c r="D12" s="482"/>
      <c r="F12" s="622" t="s">
        <v>27414</v>
      </c>
    </row>
    <row r="13" spans="1:10" ht="22.5">
      <c r="A13" s="489">
        <v>6</v>
      </c>
      <c r="B13" s="490" t="s">
        <v>1575</v>
      </c>
      <c r="C13" s="252" t="s">
        <v>1605</v>
      </c>
      <c r="D13" s="482"/>
      <c r="F13" s="622" t="s">
        <v>27415</v>
      </c>
    </row>
    <row r="14" spans="1:10">
      <c r="A14" s="489">
        <v>7</v>
      </c>
      <c r="B14" s="490" t="s">
        <v>1562</v>
      </c>
      <c r="C14" s="252" t="s">
        <v>1606</v>
      </c>
      <c r="D14" s="482"/>
      <c r="F14" s="622" t="s">
        <v>27416</v>
      </c>
    </row>
    <row r="15" spans="1:10">
      <c r="A15" s="1745" t="s">
        <v>1607</v>
      </c>
      <c r="B15" s="1701"/>
      <c r="C15" s="1701"/>
      <c r="D15" s="1702"/>
      <c r="F15" s="622" t="s">
        <v>15171</v>
      </c>
    </row>
    <row r="16" spans="1:10" ht="67.5">
      <c r="A16" s="489">
        <v>8</v>
      </c>
      <c r="B16" s="490" t="s">
        <v>1608</v>
      </c>
      <c r="C16" s="252" t="s">
        <v>1681</v>
      </c>
      <c r="D16" s="482"/>
      <c r="F16" s="622" t="s">
        <v>27417</v>
      </c>
    </row>
    <row r="17" spans="1:6" ht="67.5">
      <c r="A17" s="489">
        <v>9</v>
      </c>
      <c r="B17" s="490" t="s">
        <v>1608</v>
      </c>
      <c r="C17" s="252" t="s">
        <v>1609</v>
      </c>
      <c r="D17" s="482"/>
      <c r="F17" s="622" t="s">
        <v>27418</v>
      </c>
    </row>
    <row r="18" spans="1:6" ht="45">
      <c r="A18" s="1688" t="s">
        <v>1610</v>
      </c>
      <c r="B18" s="1689"/>
      <c r="C18" s="1689"/>
      <c r="D18" s="1690"/>
      <c r="F18" s="622" t="s">
        <v>15173</v>
      </c>
    </row>
    <row r="19" spans="1:6" ht="22.5">
      <c r="A19" s="489">
        <v>10</v>
      </c>
      <c r="B19" s="490" t="s">
        <v>1611</v>
      </c>
      <c r="C19" s="252" t="s">
        <v>1612</v>
      </c>
      <c r="D19" s="482"/>
      <c r="F19" s="622" t="s">
        <v>27419</v>
      </c>
    </row>
    <row r="20" spans="1:6" ht="33.75">
      <c r="A20" s="489">
        <v>11</v>
      </c>
      <c r="B20" s="490" t="s">
        <v>1611</v>
      </c>
      <c r="C20" s="252" t="s">
        <v>1613</v>
      </c>
      <c r="D20" s="482"/>
      <c r="F20" s="622" t="s">
        <v>27420</v>
      </c>
    </row>
    <row r="21" spans="1:6" ht="33.75">
      <c r="A21" s="489">
        <v>12</v>
      </c>
      <c r="B21" s="490" t="s">
        <v>1614</v>
      </c>
      <c r="C21" s="252" t="s">
        <v>1615</v>
      </c>
      <c r="D21" s="482"/>
      <c r="F21" s="622" t="s">
        <v>27421</v>
      </c>
    </row>
    <row r="22" spans="1:6" ht="33.75">
      <c r="A22" s="489">
        <v>13</v>
      </c>
      <c r="B22" s="490" t="s">
        <v>1616</v>
      </c>
      <c r="C22" s="252" t="s">
        <v>1617</v>
      </c>
      <c r="D22" s="482"/>
      <c r="F22" s="622" t="s">
        <v>27422</v>
      </c>
    </row>
    <row r="23" spans="1:6" ht="33.75">
      <c r="A23" s="489">
        <v>14</v>
      </c>
      <c r="B23" s="490" t="s">
        <v>1618</v>
      </c>
      <c r="C23" s="252" t="s">
        <v>1619</v>
      </c>
      <c r="D23" s="482"/>
      <c r="F23" s="622" t="s">
        <v>27423</v>
      </c>
    </row>
    <row r="24" spans="1:6" ht="33.75">
      <c r="A24" s="489">
        <v>15</v>
      </c>
      <c r="B24" s="490" t="s">
        <v>1620</v>
      </c>
      <c r="C24" s="252" t="s">
        <v>1621</v>
      </c>
      <c r="D24" s="482"/>
      <c r="F24" s="622" t="s">
        <v>27424</v>
      </c>
    </row>
    <row r="25" spans="1:6" ht="33.75">
      <c r="A25" s="489">
        <v>16</v>
      </c>
      <c r="B25" s="490" t="s">
        <v>1682</v>
      </c>
      <c r="C25" s="252" t="s">
        <v>1622</v>
      </c>
      <c r="D25" s="482"/>
      <c r="F25" s="622" t="s">
        <v>27425</v>
      </c>
    </row>
    <row r="26" spans="1:6">
      <c r="A26" s="489">
        <v>17</v>
      </c>
      <c r="B26" s="490" t="s">
        <v>1562</v>
      </c>
      <c r="C26" s="252" t="s">
        <v>1623</v>
      </c>
      <c r="D26" s="482"/>
      <c r="F26" s="622" t="s">
        <v>27426</v>
      </c>
    </row>
    <row r="27" spans="1:6" ht="33.75">
      <c r="A27" s="489">
        <v>18</v>
      </c>
      <c r="B27" s="490" t="s">
        <v>1618</v>
      </c>
      <c r="C27" s="252" t="s">
        <v>1624</v>
      </c>
      <c r="D27" s="482"/>
      <c r="F27" s="622" t="s">
        <v>27427</v>
      </c>
    </row>
    <row r="28" spans="1:6" ht="33.75">
      <c r="A28" s="489">
        <v>19</v>
      </c>
      <c r="B28" s="490" t="s">
        <v>1625</v>
      </c>
      <c r="C28" s="252" t="s">
        <v>1626</v>
      </c>
      <c r="D28" s="482"/>
      <c r="F28" s="622" t="s">
        <v>27428</v>
      </c>
    </row>
    <row r="29" spans="1:6" ht="33.75">
      <c r="A29" s="489">
        <v>20</v>
      </c>
      <c r="B29" s="490" t="s">
        <v>1627</v>
      </c>
      <c r="C29" s="252" t="s">
        <v>1628</v>
      </c>
      <c r="D29" s="482"/>
      <c r="F29" s="622" t="s">
        <v>27429</v>
      </c>
    </row>
    <row r="30" spans="1:6" ht="33.75">
      <c r="A30" s="489">
        <v>21</v>
      </c>
      <c r="B30" s="490" t="s">
        <v>1562</v>
      </c>
      <c r="C30" s="252" t="s">
        <v>1683</v>
      </c>
      <c r="D30" s="482"/>
      <c r="F30" s="622" t="s">
        <v>27430</v>
      </c>
    </row>
    <row r="31" spans="1:6" ht="33.75">
      <c r="A31" s="489">
        <v>22</v>
      </c>
      <c r="B31" s="490" t="s">
        <v>1629</v>
      </c>
      <c r="C31" s="252" t="s">
        <v>1630</v>
      </c>
      <c r="D31" s="482"/>
      <c r="F31" s="622" t="s">
        <v>27431</v>
      </c>
    </row>
    <row r="32" spans="1:6">
      <c r="A32" s="1688" t="s">
        <v>1631</v>
      </c>
      <c r="B32" s="1689"/>
      <c r="C32" s="1689"/>
      <c r="D32" s="1690"/>
      <c r="F32" s="622" t="s">
        <v>15175</v>
      </c>
    </row>
    <row r="33" spans="1:6" ht="45">
      <c r="A33" s="489">
        <v>23</v>
      </c>
      <c r="B33" s="490" t="s">
        <v>1632</v>
      </c>
      <c r="C33" s="252" t="s">
        <v>1633</v>
      </c>
      <c r="D33" s="482"/>
      <c r="F33" s="622" t="s">
        <v>27432</v>
      </c>
    </row>
    <row r="34" spans="1:6" ht="45">
      <c r="A34" s="489">
        <v>24</v>
      </c>
      <c r="B34" s="490" t="s">
        <v>1632</v>
      </c>
      <c r="C34" s="252" t="s">
        <v>1634</v>
      </c>
      <c r="D34" s="482"/>
      <c r="F34" s="622" t="s">
        <v>27433</v>
      </c>
    </row>
    <row r="35" spans="1:6" ht="45">
      <c r="A35" s="489">
        <v>25</v>
      </c>
      <c r="B35" s="490" t="s">
        <v>1632</v>
      </c>
      <c r="C35" s="252" t="s">
        <v>1635</v>
      </c>
      <c r="D35" s="482"/>
      <c r="F35" s="622" t="s">
        <v>27434</v>
      </c>
    </row>
    <row r="36" spans="1:6" ht="56.25">
      <c r="A36" s="1688" t="s">
        <v>1684</v>
      </c>
      <c r="B36" s="1689"/>
      <c r="C36" s="1689"/>
      <c r="D36" s="1690"/>
      <c r="F36" s="622" t="s">
        <v>15177</v>
      </c>
    </row>
    <row r="37" spans="1:6" ht="45">
      <c r="A37" s="489">
        <v>26</v>
      </c>
      <c r="B37" s="490" t="s">
        <v>1600</v>
      </c>
      <c r="C37" s="252" t="s">
        <v>1685</v>
      </c>
      <c r="D37" s="482"/>
      <c r="F37" s="622" t="s">
        <v>27435</v>
      </c>
    </row>
    <row r="38" spans="1:6" ht="45">
      <c r="A38" s="489">
        <v>27</v>
      </c>
      <c r="B38" s="490" t="s">
        <v>1600</v>
      </c>
      <c r="C38" s="252" t="s">
        <v>1636</v>
      </c>
      <c r="D38" s="482"/>
      <c r="F38" s="622" t="s">
        <v>27436</v>
      </c>
    </row>
    <row r="39" spans="1:6" ht="56.25">
      <c r="A39" s="489">
        <v>28</v>
      </c>
      <c r="B39" s="490" t="s">
        <v>1600</v>
      </c>
      <c r="C39" s="480" t="s">
        <v>1637</v>
      </c>
      <c r="D39" s="482"/>
      <c r="F39" s="622" t="s">
        <v>27437</v>
      </c>
    </row>
    <row r="40" spans="1:6" ht="45">
      <c r="A40" s="489">
        <v>29</v>
      </c>
      <c r="B40" s="490" t="s">
        <v>1600</v>
      </c>
      <c r="C40" s="252" t="s">
        <v>1638</v>
      </c>
      <c r="D40" s="482"/>
      <c r="F40" s="622" t="s">
        <v>27438</v>
      </c>
    </row>
    <row r="41" spans="1:6" ht="45">
      <c r="A41" s="489">
        <v>30</v>
      </c>
      <c r="B41" s="490" t="s">
        <v>1620</v>
      </c>
      <c r="C41" s="252" t="s">
        <v>1639</v>
      </c>
      <c r="D41" s="482"/>
      <c r="F41" s="622" t="s">
        <v>27439</v>
      </c>
    </row>
    <row r="42" spans="1:6" ht="45">
      <c r="A42" s="489">
        <v>31</v>
      </c>
      <c r="B42" s="490" t="s">
        <v>1640</v>
      </c>
      <c r="C42" s="252" t="s">
        <v>1686</v>
      </c>
      <c r="D42" s="482"/>
      <c r="F42" s="622" t="s">
        <v>27440</v>
      </c>
    </row>
    <row r="43" spans="1:6">
      <c r="A43" s="489">
        <v>32</v>
      </c>
      <c r="B43" s="490" t="s">
        <v>1600</v>
      </c>
      <c r="C43" s="252" t="s">
        <v>1641</v>
      </c>
      <c r="D43" s="482"/>
      <c r="F43" s="622" t="s">
        <v>27441</v>
      </c>
    </row>
    <row r="44" spans="1:6">
      <c r="A44" s="489">
        <v>33</v>
      </c>
      <c r="B44" s="490" t="s">
        <v>1600</v>
      </c>
      <c r="C44" s="252" t="s">
        <v>1642</v>
      </c>
      <c r="D44" s="482"/>
      <c r="F44" s="622" t="s">
        <v>27442</v>
      </c>
    </row>
    <row r="45" spans="1:6" ht="33.75">
      <c r="A45" s="489">
        <v>34</v>
      </c>
      <c r="B45" s="490" t="s">
        <v>1600</v>
      </c>
      <c r="C45" s="252" t="s">
        <v>1643</v>
      </c>
      <c r="D45" s="482"/>
      <c r="F45" s="622" t="s">
        <v>27443</v>
      </c>
    </row>
    <row r="46" spans="1:6" ht="45">
      <c r="A46" s="489">
        <v>35</v>
      </c>
      <c r="B46" s="490" t="s">
        <v>1600</v>
      </c>
      <c r="C46" s="252" t="s">
        <v>1644</v>
      </c>
      <c r="D46" s="482"/>
      <c r="F46" s="622" t="s">
        <v>27444</v>
      </c>
    </row>
    <row r="47" spans="1:6" ht="22.5">
      <c r="A47" s="1688" t="s">
        <v>1645</v>
      </c>
      <c r="B47" s="1689"/>
      <c r="C47" s="1689"/>
      <c r="D47" s="1690"/>
      <c r="F47" s="622" t="s">
        <v>15179</v>
      </c>
    </row>
    <row r="48" spans="1:6">
      <c r="A48" s="489">
        <v>36</v>
      </c>
      <c r="B48" s="490" t="s">
        <v>1646</v>
      </c>
      <c r="C48" s="252" t="s">
        <v>1647</v>
      </c>
      <c r="D48" s="482"/>
      <c r="F48" s="622" t="s">
        <v>27445</v>
      </c>
    </row>
    <row r="49" spans="1:6" ht="56.25">
      <c r="A49" s="489">
        <v>37</v>
      </c>
      <c r="B49" s="490" t="s">
        <v>1646</v>
      </c>
      <c r="C49" s="252" t="s">
        <v>1687</v>
      </c>
      <c r="D49" s="482"/>
      <c r="F49" s="622" t="s">
        <v>27446</v>
      </c>
    </row>
    <row r="50" spans="1:6" ht="78.75">
      <c r="A50" s="489">
        <v>38</v>
      </c>
      <c r="B50" s="490" t="s">
        <v>1646</v>
      </c>
      <c r="C50" s="252" t="s">
        <v>1688</v>
      </c>
      <c r="D50" s="482"/>
      <c r="F50" s="622" t="s">
        <v>27447</v>
      </c>
    </row>
    <row r="51" spans="1:6">
      <c r="A51" s="1745" t="s">
        <v>1648</v>
      </c>
      <c r="B51" s="1701"/>
      <c r="C51" s="1701"/>
      <c r="D51" s="1702"/>
      <c r="F51" s="622" t="s">
        <v>15181</v>
      </c>
    </row>
    <row r="52" spans="1:6" ht="33.75">
      <c r="A52" s="489">
        <v>39</v>
      </c>
      <c r="B52" s="490" t="s">
        <v>1649</v>
      </c>
      <c r="C52" s="252" t="s">
        <v>1650</v>
      </c>
      <c r="D52" s="482"/>
      <c r="F52" s="622" t="s">
        <v>27448</v>
      </c>
    </row>
    <row r="53" spans="1:6">
      <c r="A53" s="489">
        <v>40</v>
      </c>
      <c r="B53" s="490" t="s">
        <v>1649</v>
      </c>
      <c r="C53" s="252" t="s">
        <v>1651</v>
      </c>
      <c r="D53" s="482"/>
      <c r="F53" s="622" t="s">
        <v>27449</v>
      </c>
    </row>
    <row r="54" spans="1:6" ht="33.75">
      <c r="A54" s="489">
        <v>41</v>
      </c>
      <c r="B54" s="490" t="s">
        <v>1649</v>
      </c>
      <c r="C54" s="252" t="s">
        <v>1652</v>
      </c>
      <c r="D54" s="482"/>
      <c r="F54" s="622" t="s">
        <v>27450</v>
      </c>
    </row>
    <row r="55" spans="1:6">
      <c r="A55" s="1745" t="s">
        <v>1653</v>
      </c>
      <c r="B55" s="1701"/>
      <c r="C55" s="1701"/>
      <c r="D55" s="1702"/>
      <c r="F55" s="622" t="s">
        <v>15183</v>
      </c>
    </row>
    <row r="56" spans="1:6">
      <c r="A56" s="489">
        <v>42</v>
      </c>
      <c r="B56" s="490" t="s">
        <v>1654</v>
      </c>
      <c r="C56" s="252" t="s">
        <v>1655</v>
      </c>
      <c r="D56" s="482"/>
      <c r="F56" s="622" t="s">
        <v>27451</v>
      </c>
    </row>
    <row r="57" spans="1:6" ht="33.75">
      <c r="A57" s="489">
        <v>43</v>
      </c>
      <c r="B57" s="490" t="s">
        <v>1562</v>
      </c>
      <c r="C57" s="252" t="s">
        <v>1689</v>
      </c>
      <c r="D57" s="482"/>
      <c r="F57" s="622" t="s">
        <v>27452</v>
      </c>
    </row>
    <row r="58" spans="1:6" ht="45">
      <c r="A58" s="489">
        <v>44</v>
      </c>
      <c r="B58" s="490" t="s">
        <v>1654</v>
      </c>
      <c r="C58" s="252" t="s">
        <v>1692</v>
      </c>
      <c r="D58" s="482"/>
      <c r="F58" s="622" t="s">
        <v>27453</v>
      </c>
    </row>
    <row r="59" spans="1:6" ht="33.75">
      <c r="A59" s="489">
        <v>45</v>
      </c>
      <c r="B59" s="490" t="s">
        <v>1654</v>
      </c>
      <c r="C59" s="252" t="s">
        <v>1656</v>
      </c>
      <c r="D59" s="482"/>
      <c r="F59" s="622" t="s">
        <v>27454</v>
      </c>
    </row>
    <row r="60" spans="1:6" ht="33.75">
      <c r="A60" s="489">
        <v>46</v>
      </c>
      <c r="B60" s="490" t="s">
        <v>1562</v>
      </c>
      <c r="C60" s="252" t="s">
        <v>1657</v>
      </c>
      <c r="D60" s="482"/>
      <c r="F60" s="622" t="s">
        <v>27455</v>
      </c>
    </row>
    <row r="61" spans="1:6" ht="33.75">
      <c r="A61" s="1688" t="s">
        <v>1658</v>
      </c>
      <c r="B61" s="1689"/>
      <c r="C61" s="1689"/>
      <c r="D61" s="1690"/>
      <c r="F61" s="622" t="s">
        <v>15185</v>
      </c>
    </row>
    <row r="62" spans="1:6" ht="56.25">
      <c r="A62" s="489">
        <v>47</v>
      </c>
      <c r="B62" s="490" t="s">
        <v>1659</v>
      </c>
      <c r="C62" s="252" t="s">
        <v>1660</v>
      </c>
      <c r="D62" s="482"/>
      <c r="F62" s="622" t="s">
        <v>27456</v>
      </c>
    </row>
    <row r="63" spans="1:6" ht="33.75">
      <c r="A63" s="489">
        <v>48</v>
      </c>
      <c r="B63" s="490" t="s">
        <v>1661</v>
      </c>
      <c r="C63" s="480" t="s">
        <v>1662</v>
      </c>
      <c r="D63" s="482"/>
      <c r="F63" s="622" t="s">
        <v>27457</v>
      </c>
    </row>
    <row r="64" spans="1:6" ht="45">
      <c r="A64" s="489">
        <v>49</v>
      </c>
      <c r="B64" s="490" t="s">
        <v>1661</v>
      </c>
      <c r="C64" s="252" t="s">
        <v>1663</v>
      </c>
      <c r="D64" s="482"/>
      <c r="F64" s="622" t="s">
        <v>27458</v>
      </c>
    </row>
    <row r="65" spans="1:6" ht="56.25">
      <c r="A65" s="489">
        <v>50</v>
      </c>
      <c r="B65" s="490" t="s">
        <v>1661</v>
      </c>
      <c r="C65" s="252" t="s">
        <v>1664</v>
      </c>
      <c r="D65" s="482"/>
      <c r="F65" s="622" t="s">
        <v>27459</v>
      </c>
    </row>
    <row r="66" spans="1:6" ht="33.75">
      <c r="A66" s="1688" t="s">
        <v>1690</v>
      </c>
      <c r="B66" s="1689"/>
      <c r="C66" s="1689"/>
      <c r="D66" s="1690"/>
      <c r="F66" s="622" t="s">
        <v>15187</v>
      </c>
    </row>
    <row r="67" spans="1:6" ht="33.75">
      <c r="A67" s="489">
        <v>51</v>
      </c>
      <c r="B67" s="490" t="s">
        <v>1665</v>
      </c>
      <c r="C67" s="252" t="s">
        <v>1666</v>
      </c>
      <c r="D67" s="482"/>
      <c r="F67" s="622" t="s">
        <v>27460</v>
      </c>
    </row>
    <row r="68" spans="1:6" ht="22.5">
      <c r="A68" s="489">
        <v>52</v>
      </c>
      <c r="B68" s="490" t="s">
        <v>1667</v>
      </c>
      <c r="C68" s="252" t="s">
        <v>1668</v>
      </c>
      <c r="D68" s="482"/>
      <c r="F68" s="622" t="s">
        <v>27461</v>
      </c>
    </row>
    <row r="69" spans="1:6" ht="33.75">
      <c r="A69" s="489">
        <v>53</v>
      </c>
      <c r="B69" s="490" t="s">
        <v>1669</v>
      </c>
      <c r="C69" s="252" t="s">
        <v>1670</v>
      </c>
      <c r="D69" s="482"/>
      <c r="F69" s="622" t="s">
        <v>27462</v>
      </c>
    </row>
    <row r="70" spans="1:6" ht="33.75">
      <c r="A70" s="489">
        <v>54</v>
      </c>
      <c r="B70" s="490" t="s">
        <v>1620</v>
      </c>
      <c r="C70" s="252" t="s">
        <v>1671</v>
      </c>
      <c r="D70" s="482"/>
      <c r="F70" s="622" t="s">
        <v>27463</v>
      </c>
    </row>
    <row r="71" spans="1:6" ht="33.75">
      <c r="A71" s="489">
        <v>55</v>
      </c>
      <c r="B71" s="490" t="s">
        <v>1672</v>
      </c>
      <c r="C71" s="252" t="s">
        <v>1673</v>
      </c>
      <c r="D71" s="482"/>
      <c r="F71" s="622" t="s">
        <v>27464</v>
      </c>
    </row>
    <row r="72" spans="1:6" ht="22.5">
      <c r="A72" s="489">
        <v>56</v>
      </c>
      <c r="B72" s="490" t="s">
        <v>1562</v>
      </c>
      <c r="C72" s="252" t="s">
        <v>1674</v>
      </c>
      <c r="D72" s="482"/>
      <c r="F72" s="622" t="s">
        <v>27465</v>
      </c>
    </row>
    <row r="73" spans="1:6">
      <c r="A73" s="489">
        <v>57</v>
      </c>
      <c r="B73" s="490" t="s">
        <v>1675</v>
      </c>
      <c r="C73" s="252" t="s">
        <v>1676</v>
      </c>
      <c r="D73" s="482"/>
      <c r="F73" s="622" t="s">
        <v>27466</v>
      </c>
    </row>
    <row r="74" spans="1:6">
      <c r="A74" s="489">
        <v>58</v>
      </c>
      <c r="B74" s="490" t="s">
        <v>1675</v>
      </c>
      <c r="C74" s="252" t="s">
        <v>1677</v>
      </c>
      <c r="D74" s="482"/>
      <c r="F74" s="622" t="s">
        <v>27467</v>
      </c>
    </row>
    <row r="75" spans="1:6" ht="12" thickBot="1">
      <c r="A75" s="500">
        <v>59</v>
      </c>
      <c r="B75" s="248" t="s">
        <v>1678</v>
      </c>
      <c r="C75" s="251" t="s">
        <v>1679</v>
      </c>
      <c r="D75" s="222"/>
      <c r="F75" s="623" t="s">
        <v>27468</v>
      </c>
    </row>
  </sheetData>
  <mergeCells count="12">
    <mergeCell ref="A66:D66"/>
    <mergeCell ref="A51:D51"/>
    <mergeCell ref="A55:D55"/>
    <mergeCell ref="A61:D61"/>
    <mergeCell ref="A32:D32"/>
    <mergeCell ref="A36:D36"/>
    <mergeCell ref="A47:D47"/>
    <mergeCell ref="A1:D1"/>
    <mergeCell ref="A3:D3"/>
    <mergeCell ref="A7:D7"/>
    <mergeCell ref="A15:D15"/>
    <mergeCell ref="A18:D18"/>
  </mergeCells>
  <hyperlinks>
    <hyperlink ref="F1" location="Содержание!A1" display="Содержание"/>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7030A0"/>
  </sheetPr>
  <dimension ref="A1:J63"/>
  <sheetViews>
    <sheetView zoomScale="80" zoomScaleNormal="80" workbookViewId="0">
      <selection activeCell="F1" sqref="F1:K1048576"/>
    </sheetView>
  </sheetViews>
  <sheetFormatPr defaultRowHeight="11.25"/>
  <cols>
    <col min="1" max="1" width="20" style="84" customWidth="1"/>
    <col min="2" max="2" width="52.1640625" style="84" customWidth="1"/>
    <col min="3" max="3" width="23.1640625" style="84" customWidth="1"/>
    <col min="4" max="4" width="28.1640625" style="84" customWidth="1"/>
    <col min="5" max="5" width="21.6640625" bestFit="1" customWidth="1"/>
    <col min="6" max="6" width="49.6640625" customWidth="1"/>
    <col min="7" max="7" width="22.1640625" bestFit="1" customWidth="1"/>
    <col min="8" max="8" width="9" bestFit="1" customWidth="1"/>
    <col min="9" max="9" width="12.33203125" bestFit="1" customWidth="1"/>
    <col min="10" max="10" width="48.6640625" bestFit="1" customWidth="1"/>
  </cols>
  <sheetData>
    <row r="1" spans="1:10" ht="13.5" thickBot="1">
      <c r="A1" s="1747" t="s">
        <v>259</v>
      </c>
      <c r="B1" s="1747"/>
      <c r="C1" s="1747"/>
      <c r="D1" s="1747"/>
      <c r="E1" s="20" t="s">
        <v>230</v>
      </c>
      <c r="H1" s="566" t="s">
        <v>11946</v>
      </c>
      <c r="I1" s="567" t="s">
        <v>18271</v>
      </c>
      <c r="J1" s="568" t="s">
        <v>18272</v>
      </c>
    </row>
    <row r="2" spans="1:10">
      <c r="D2" s="265"/>
      <c r="H2" s="535"/>
      <c r="I2" s="537" t="s">
        <v>18270</v>
      </c>
      <c r="J2" s="560" t="s">
        <v>18273</v>
      </c>
    </row>
    <row r="3" spans="1:10">
      <c r="A3" s="1747" t="s">
        <v>13</v>
      </c>
      <c r="B3" s="1747"/>
      <c r="C3" s="1747"/>
      <c r="D3" s="1747"/>
      <c r="H3" s="535"/>
      <c r="I3" s="561" t="s">
        <v>18274</v>
      </c>
      <c r="J3" s="560" t="s">
        <v>18275</v>
      </c>
    </row>
    <row r="4" spans="1:10" ht="12" thickBot="1">
      <c r="B4" s="215"/>
      <c r="D4" s="215" t="s">
        <v>260</v>
      </c>
      <c r="H4" s="535"/>
      <c r="I4" s="634" t="s">
        <v>18276</v>
      </c>
      <c r="J4" s="560" t="s">
        <v>18277</v>
      </c>
    </row>
    <row r="5" spans="1:10" s="35" customFormat="1" ht="12" thickBot="1">
      <c r="A5" s="216" t="s">
        <v>10</v>
      </c>
      <c r="B5" s="438" t="s">
        <v>11</v>
      </c>
      <c r="C5" s="438" t="s">
        <v>1047</v>
      </c>
      <c r="D5" s="439" t="s">
        <v>1047</v>
      </c>
      <c r="F5" s="630" t="s">
        <v>18427</v>
      </c>
      <c r="H5" s="563"/>
      <c r="I5" s="564" t="s">
        <v>18278</v>
      </c>
      <c r="J5" s="565" t="s">
        <v>13554</v>
      </c>
    </row>
    <row r="6" spans="1:10" s="36" customFormat="1">
      <c r="A6" s="217">
        <v>1</v>
      </c>
      <c r="B6" s="218">
        <v>2</v>
      </c>
      <c r="C6" s="218">
        <v>3</v>
      </c>
      <c r="D6" s="219">
        <v>4</v>
      </c>
      <c r="F6" s="622" t="s">
        <v>15850</v>
      </c>
    </row>
    <row r="7" spans="1:10" s="36" customFormat="1">
      <c r="A7" s="217">
        <v>1</v>
      </c>
      <c r="B7" s="440" t="s">
        <v>261</v>
      </c>
      <c r="C7" s="437"/>
      <c r="D7" s="436"/>
      <c r="F7" s="622" t="s">
        <v>27469</v>
      </c>
    </row>
    <row r="8" spans="1:10" s="36" customFormat="1">
      <c r="A8" s="217">
        <v>2</v>
      </c>
      <c r="B8" s="440" t="s">
        <v>262</v>
      </c>
      <c r="C8" s="437"/>
      <c r="D8" s="436"/>
      <c r="F8" s="622" t="s">
        <v>27470</v>
      </c>
    </row>
    <row r="9" spans="1:10" s="36" customFormat="1">
      <c r="A9" s="217">
        <v>3</v>
      </c>
      <c r="B9" s="440" t="s">
        <v>263</v>
      </c>
      <c r="C9" s="437"/>
      <c r="D9" s="436"/>
      <c r="F9" s="622" t="s">
        <v>27471</v>
      </c>
    </row>
    <row r="10" spans="1:10" s="36" customFormat="1" ht="33.75">
      <c r="A10" s="217">
        <v>4</v>
      </c>
      <c r="B10" s="440" t="s">
        <v>264</v>
      </c>
      <c r="C10" s="437"/>
      <c r="D10" s="436"/>
      <c r="F10" s="622" t="s">
        <v>27472</v>
      </c>
    </row>
    <row r="11" spans="1:10" s="36" customFormat="1" ht="33.75">
      <c r="A11" s="217">
        <v>5</v>
      </c>
      <c r="B11" s="440" t="s">
        <v>265</v>
      </c>
      <c r="C11" s="437"/>
      <c r="D11" s="436"/>
      <c r="F11" s="622" t="s">
        <v>27473</v>
      </c>
    </row>
    <row r="12" spans="1:10" s="36" customFormat="1">
      <c r="A12" s="217">
        <v>6</v>
      </c>
      <c r="B12" s="440" t="s">
        <v>10294</v>
      </c>
      <c r="C12" s="437"/>
      <c r="D12" s="434"/>
      <c r="F12" s="622" t="s">
        <v>27474</v>
      </c>
    </row>
    <row r="13" spans="1:10" s="36" customFormat="1" ht="12" thickBot="1">
      <c r="A13" s="220">
        <v>7</v>
      </c>
      <c r="B13" s="212" t="s">
        <v>0</v>
      </c>
      <c r="C13" s="221"/>
      <c r="D13" s="222"/>
      <c r="F13" s="622" t="s">
        <v>15236</v>
      </c>
    </row>
    <row r="14" spans="1:10">
      <c r="E14" s="36"/>
      <c r="F14" s="628"/>
      <c r="G14" s="36"/>
      <c r="H14" s="36"/>
      <c r="I14" s="36"/>
      <c r="J14" s="36"/>
    </row>
    <row r="15" spans="1:10" ht="11.25" customHeight="1">
      <c r="A15" s="1681" t="s">
        <v>1049</v>
      </c>
      <c r="B15" s="1681"/>
      <c r="C15" s="1681"/>
      <c r="D15" s="1681"/>
      <c r="E15" s="36"/>
      <c r="F15" s="628"/>
      <c r="G15" s="36"/>
      <c r="H15" s="36"/>
      <c r="I15" s="36"/>
      <c r="J15" s="36"/>
    </row>
    <row r="16" spans="1:10" ht="33.75">
      <c r="A16" s="1681" t="s">
        <v>10695</v>
      </c>
      <c r="B16" s="1681"/>
      <c r="C16" s="1681"/>
      <c r="D16" s="1681"/>
      <c r="E16" s="36"/>
      <c r="F16" s="622" t="s">
        <v>13677</v>
      </c>
      <c r="G16" s="36"/>
      <c r="H16" s="36"/>
      <c r="I16" s="36"/>
      <c r="J16" s="36"/>
    </row>
    <row r="17" spans="1:10" ht="66" customHeight="1">
      <c r="A17" s="1681" t="s">
        <v>10696</v>
      </c>
      <c r="B17" s="1681"/>
      <c r="C17" s="1681"/>
      <c r="D17" s="1681"/>
      <c r="E17" s="36"/>
      <c r="F17" s="622" t="s">
        <v>27475</v>
      </c>
      <c r="G17" s="36"/>
      <c r="H17" s="36"/>
      <c r="I17" s="36"/>
      <c r="J17" s="36"/>
    </row>
    <row r="18" spans="1:10" ht="11.25" customHeight="1">
      <c r="A18" s="1681" t="s">
        <v>1050</v>
      </c>
      <c r="B18" s="1681"/>
      <c r="C18" s="1681"/>
      <c r="D18" s="1681"/>
      <c r="E18" s="36"/>
      <c r="F18" s="628"/>
      <c r="G18" s="36"/>
      <c r="H18" s="36"/>
      <c r="I18" s="36"/>
      <c r="J18" s="36"/>
    </row>
    <row r="19" spans="1:10">
      <c r="E19" s="36"/>
      <c r="F19" s="628"/>
      <c r="G19" s="36"/>
      <c r="H19" s="36"/>
      <c r="I19" s="36"/>
      <c r="J19" s="36"/>
    </row>
    <row r="20" spans="1:10">
      <c r="A20" s="1681"/>
      <c r="B20" s="1681"/>
      <c r="C20" s="1681"/>
      <c r="D20" s="1681"/>
      <c r="E20" s="36"/>
      <c r="F20" s="628"/>
      <c r="G20" s="36"/>
      <c r="H20" s="36"/>
      <c r="I20" s="36"/>
      <c r="J20" s="36"/>
    </row>
    <row r="21" spans="1:10" ht="30" customHeight="1">
      <c r="A21" s="1746" t="s">
        <v>1051</v>
      </c>
      <c r="B21" s="1746"/>
      <c r="C21" s="1746"/>
      <c r="D21" s="1746"/>
      <c r="E21" s="36"/>
      <c r="F21" s="628"/>
      <c r="G21" s="36"/>
      <c r="H21" s="36"/>
      <c r="I21" s="36"/>
      <c r="J21" s="36"/>
    </row>
    <row r="22" spans="1:10" ht="12" thickBot="1">
      <c r="B22" s="215"/>
      <c r="D22" s="215" t="s">
        <v>1052</v>
      </c>
      <c r="E22" s="36"/>
      <c r="F22" s="628"/>
      <c r="G22" s="36"/>
      <c r="H22" s="36"/>
      <c r="I22" s="36"/>
      <c r="J22" s="36"/>
    </row>
    <row r="23" spans="1:10" s="121" customFormat="1">
      <c r="A23" s="444" t="s">
        <v>10</v>
      </c>
      <c r="B23" s="441" t="s">
        <v>11</v>
      </c>
      <c r="C23" s="441" t="s">
        <v>1047</v>
      </c>
      <c r="D23" s="442" t="s">
        <v>1047</v>
      </c>
      <c r="E23" s="36"/>
      <c r="F23" s="628"/>
      <c r="G23" s="36"/>
      <c r="H23" s="36"/>
      <c r="I23" s="36"/>
      <c r="J23" s="36"/>
    </row>
    <row r="24" spans="1:10" ht="45">
      <c r="A24" s="432">
        <v>1</v>
      </c>
      <c r="B24" s="433">
        <v>2</v>
      </c>
      <c r="C24" s="433">
        <v>3</v>
      </c>
      <c r="D24" s="434">
        <v>4</v>
      </c>
      <c r="E24" s="36"/>
      <c r="F24" s="622" t="s">
        <v>15232</v>
      </c>
      <c r="G24" s="36"/>
      <c r="H24" s="36"/>
      <c r="I24" s="36"/>
      <c r="J24" s="36"/>
    </row>
    <row r="25" spans="1:10" ht="22.5">
      <c r="A25" s="432">
        <v>1</v>
      </c>
      <c r="B25" s="437" t="s">
        <v>1053</v>
      </c>
      <c r="C25" s="435"/>
      <c r="D25" s="436"/>
      <c r="E25" s="36"/>
      <c r="F25" s="622" t="s">
        <v>15236</v>
      </c>
      <c r="G25" s="36"/>
      <c r="H25" s="36"/>
      <c r="I25" s="36"/>
      <c r="J25" s="36"/>
    </row>
    <row r="26" spans="1:10" ht="33.75">
      <c r="A26" s="432">
        <v>2</v>
      </c>
      <c r="B26" s="437" t="s">
        <v>1054</v>
      </c>
      <c r="C26" s="435"/>
      <c r="D26" s="436"/>
      <c r="E26" s="36"/>
      <c r="F26" s="622" t="s">
        <v>27476</v>
      </c>
      <c r="G26" s="36"/>
      <c r="H26" s="36"/>
      <c r="I26" s="36"/>
      <c r="J26" s="36"/>
    </row>
    <row r="27" spans="1:10" ht="34.5" thickBot="1">
      <c r="A27" s="446">
        <v>3</v>
      </c>
      <c r="B27" s="221" t="s">
        <v>1055</v>
      </c>
      <c r="C27" s="445"/>
      <c r="D27" s="222"/>
      <c r="E27" s="36"/>
      <c r="F27" s="622" t="s">
        <v>27387</v>
      </c>
      <c r="G27" s="36"/>
      <c r="H27" s="36"/>
      <c r="I27" s="36"/>
      <c r="J27" s="36"/>
    </row>
    <row r="28" spans="1:10">
      <c r="E28" s="36"/>
      <c r="F28" s="628"/>
      <c r="G28" s="36"/>
      <c r="H28" s="36"/>
      <c r="I28" s="36"/>
      <c r="J28" s="36"/>
    </row>
    <row r="29" spans="1:10">
      <c r="E29" s="36"/>
      <c r="F29" s="628"/>
      <c r="G29" s="36"/>
      <c r="H29" s="36"/>
      <c r="I29" s="36"/>
      <c r="J29" s="36"/>
    </row>
    <row r="30" spans="1:10" ht="24" customHeight="1">
      <c r="A30" s="1746" t="s">
        <v>10697</v>
      </c>
      <c r="B30" s="1746"/>
      <c r="C30" s="1746"/>
      <c r="D30" s="1746"/>
      <c r="E30" s="36"/>
      <c r="F30" s="628"/>
      <c r="G30" s="36"/>
      <c r="H30" s="36"/>
      <c r="I30" s="36"/>
      <c r="J30" s="36"/>
    </row>
    <row r="31" spans="1:10" ht="12" thickBot="1">
      <c r="B31" s="215"/>
      <c r="D31" s="215" t="s">
        <v>1056</v>
      </c>
      <c r="E31" s="36"/>
      <c r="F31" s="628"/>
      <c r="G31" s="36"/>
      <c r="H31" s="36"/>
      <c r="I31" s="36"/>
      <c r="J31" s="36"/>
    </row>
    <row r="32" spans="1:10">
      <c r="A32" s="483" t="s">
        <v>10</v>
      </c>
      <c r="B32" s="485" t="s">
        <v>11</v>
      </c>
      <c r="C32" s="485" t="s">
        <v>1057</v>
      </c>
      <c r="D32" s="492" t="s">
        <v>1058</v>
      </c>
      <c r="E32" s="36"/>
      <c r="F32" s="628"/>
      <c r="G32" s="36"/>
      <c r="H32" s="36"/>
      <c r="I32" s="36"/>
      <c r="J32" s="36"/>
    </row>
    <row r="33" spans="1:10" ht="56.25">
      <c r="A33" s="484">
        <v>1</v>
      </c>
      <c r="B33" s="486">
        <v>2</v>
      </c>
      <c r="C33" s="486">
        <v>3</v>
      </c>
      <c r="D33" s="219">
        <v>4</v>
      </c>
      <c r="E33" s="36"/>
      <c r="F33" s="622" t="s">
        <v>15747</v>
      </c>
      <c r="G33" s="36"/>
      <c r="H33" s="36"/>
      <c r="I33" s="36"/>
      <c r="J33" s="36"/>
    </row>
    <row r="34" spans="1:10" ht="22.5">
      <c r="A34" s="484">
        <v>1</v>
      </c>
      <c r="B34" s="493" t="s">
        <v>1059</v>
      </c>
      <c r="C34" s="223"/>
      <c r="D34" s="224"/>
      <c r="E34" s="36"/>
      <c r="F34" s="622" t="s">
        <v>27477</v>
      </c>
      <c r="G34" s="36"/>
      <c r="H34" s="36"/>
      <c r="I34" s="36"/>
      <c r="J34" s="36"/>
    </row>
    <row r="35" spans="1:10">
      <c r="A35" s="484">
        <v>2</v>
      </c>
      <c r="B35" s="493" t="s">
        <v>1060</v>
      </c>
      <c r="C35" s="223"/>
      <c r="D35" s="224"/>
      <c r="E35" s="36"/>
      <c r="F35" s="622" t="s">
        <v>27478</v>
      </c>
      <c r="G35" s="36"/>
      <c r="H35" s="36"/>
      <c r="I35" s="36"/>
      <c r="J35" s="36"/>
    </row>
    <row r="36" spans="1:10" ht="22.5">
      <c r="A36" s="484">
        <v>3</v>
      </c>
      <c r="B36" s="493" t="s">
        <v>1061</v>
      </c>
      <c r="C36" s="223"/>
      <c r="D36" s="224"/>
      <c r="E36" s="36"/>
      <c r="F36" s="622" t="s">
        <v>27479</v>
      </c>
      <c r="G36" s="36"/>
      <c r="H36" s="36"/>
      <c r="I36" s="36"/>
      <c r="J36" s="36"/>
    </row>
    <row r="37" spans="1:10">
      <c r="A37" s="484">
        <v>4</v>
      </c>
      <c r="B37" s="493" t="s">
        <v>1062</v>
      </c>
      <c r="C37" s="223"/>
      <c r="D37" s="224"/>
      <c r="E37" s="36"/>
      <c r="F37" s="622" t="s">
        <v>27480</v>
      </c>
      <c r="G37" s="36"/>
      <c r="H37" s="36"/>
      <c r="I37" s="36"/>
      <c r="J37" s="36"/>
    </row>
    <row r="38" spans="1:10">
      <c r="A38" s="484">
        <v>5</v>
      </c>
      <c r="B38" s="493" t="s">
        <v>1063</v>
      </c>
      <c r="C38" s="223"/>
      <c r="D38" s="224"/>
      <c r="E38" s="36"/>
      <c r="F38" s="622" t="s">
        <v>27481</v>
      </c>
      <c r="G38" s="36"/>
      <c r="H38" s="36"/>
      <c r="I38" s="36"/>
      <c r="J38" s="36"/>
    </row>
    <row r="39" spans="1:10">
      <c r="A39" s="484">
        <v>6</v>
      </c>
      <c r="B39" s="493" t="s">
        <v>1064</v>
      </c>
      <c r="C39" s="223"/>
      <c r="D39" s="224"/>
      <c r="E39" s="36"/>
      <c r="F39" s="622" t="s">
        <v>27482</v>
      </c>
      <c r="G39" s="36"/>
      <c r="H39" s="36"/>
      <c r="I39" s="36"/>
      <c r="J39" s="36"/>
    </row>
    <row r="40" spans="1:10">
      <c r="A40" s="484">
        <v>7</v>
      </c>
      <c r="B40" s="493" t="s">
        <v>1065</v>
      </c>
      <c r="C40" s="223"/>
      <c r="D40" s="224"/>
      <c r="E40" s="36"/>
      <c r="F40" s="622" t="s">
        <v>27483</v>
      </c>
      <c r="G40" s="36"/>
      <c r="H40" s="36"/>
      <c r="I40" s="36"/>
      <c r="J40" s="36"/>
    </row>
    <row r="41" spans="1:10" ht="33.75">
      <c r="A41" s="484">
        <v>8</v>
      </c>
      <c r="B41" s="493" t="s">
        <v>1066</v>
      </c>
      <c r="C41" s="223"/>
      <c r="D41" s="224"/>
      <c r="E41" s="36"/>
      <c r="F41" s="622" t="s">
        <v>27484</v>
      </c>
      <c r="G41" s="36"/>
      <c r="H41" s="36"/>
      <c r="I41" s="36"/>
      <c r="J41" s="36"/>
    </row>
    <row r="42" spans="1:10" ht="33.75">
      <c r="A42" s="484">
        <v>9</v>
      </c>
      <c r="B42" s="493" t="s">
        <v>1067</v>
      </c>
      <c r="C42" s="223"/>
      <c r="D42" s="224"/>
      <c r="E42" s="36"/>
      <c r="F42" s="622" t="s">
        <v>27485</v>
      </c>
      <c r="G42" s="36"/>
      <c r="H42" s="36"/>
      <c r="I42" s="36"/>
      <c r="J42" s="36"/>
    </row>
    <row r="43" spans="1:10">
      <c r="A43" s="484">
        <v>10</v>
      </c>
      <c r="B43" s="493" t="s">
        <v>1068</v>
      </c>
      <c r="C43" s="223"/>
      <c r="D43" s="224"/>
      <c r="E43" s="36"/>
      <c r="F43" s="622" t="s">
        <v>27486</v>
      </c>
      <c r="G43" s="36"/>
      <c r="H43" s="36"/>
      <c r="I43" s="36"/>
      <c r="J43" s="36"/>
    </row>
    <row r="44" spans="1:10">
      <c r="A44" s="484">
        <v>11</v>
      </c>
      <c r="B44" s="493" t="s">
        <v>1069</v>
      </c>
      <c r="C44" s="223"/>
      <c r="D44" s="224"/>
      <c r="E44" s="36"/>
      <c r="F44" s="622" t="s">
        <v>27487</v>
      </c>
      <c r="G44" s="36"/>
      <c r="H44" s="36"/>
      <c r="I44" s="36"/>
      <c r="J44" s="36"/>
    </row>
    <row r="45" spans="1:10">
      <c r="A45" s="484">
        <v>12</v>
      </c>
      <c r="B45" s="493" t="s">
        <v>1070</v>
      </c>
      <c r="C45" s="223"/>
      <c r="D45" s="224"/>
      <c r="E45" s="36"/>
      <c r="F45" s="622" t="s">
        <v>27488</v>
      </c>
      <c r="G45" s="36"/>
      <c r="H45" s="36"/>
      <c r="I45" s="36"/>
      <c r="J45" s="36"/>
    </row>
    <row r="46" spans="1:10">
      <c r="A46" s="484">
        <v>13</v>
      </c>
      <c r="B46" s="493" t="s">
        <v>1071</v>
      </c>
      <c r="C46" s="223"/>
      <c r="D46" s="224"/>
      <c r="E46" s="36"/>
      <c r="F46" s="622" t="s">
        <v>27489</v>
      </c>
      <c r="G46" s="36"/>
      <c r="H46" s="36"/>
      <c r="I46" s="36"/>
      <c r="J46" s="36"/>
    </row>
    <row r="47" spans="1:10" ht="12" thickBot="1">
      <c r="A47" s="220">
        <v>14</v>
      </c>
      <c r="B47" s="212" t="s">
        <v>1072</v>
      </c>
      <c r="C47" s="629"/>
      <c r="D47" s="225"/>
      <c r="E47" s="36"/>
      <c r="F47" s="622" t="s">
        <v>27490</v>
      </c>
      <c r="G47" s="36"/>
      <c r="H47" s="36"/>
      <c r="I47" s="36"/>
      <c r="J47" s="36"/>
    </row>
    <row r="48" spans="1:10">
      <c r="E48" s="36"/>
      <c r="F48" s="628"/>
      <c r="G48" s="36"/>
      <c r="H48" s="36"/>
      <c r="I48" s="36"/>
      <c r="J48" s="36"/>
    </row>
    <row r="49" spans="1:10" ht="33.75">
      <c r="A49" s="1681" t="s">
        <v>10698</v>
      </c>
      <c r="B49" s="1681"/>
      <c r="C49" s="1681"/>
      <c r="D49" s="1681"/>
      <c r="E49" s="36"/>
      <c r="F49" s="622" t="s">
        <v>15215</v>
      </c>
      <c r="G49" s="36"/>
      <c r="H49" s="36"/>
      <c r="I49" s="36"/>
      <c r="J49" s="36"/>
    </row>
    <row r="50" spans="1:10" ht="64.5" customHeight="1" thickBot="1">
      <c r="A50" s="1681"/>
      <c r="B50" s="1681"/>
      <c r="C50" s="1681"/>
      <c r="D50" s="1681"/>
      <c r="E50" s="36"/>
      <c r="F50" s="623" t="s">
        <v>27491</v>
      </c>
      <c r="G50" s="36"/>
      <c r="H50" s="36"/>
      <c r="I50" s="36"/>
      <c r="J50" s="36"/>
    </row>
    <row r="51" spans="1:10" ht="11.25" customHeight="1">
      <c r="A51" s="1681"/>
      <c r="B51" s="1681"/>
      <c r="C51" s="1681"/>
      <c r="D51" s="1681"/>
      <c r="E51" s="36"/>
      <c r="F51" s="36"/>
      <c r="G51" s="36"/>
      <c r="H51" s="36"/>
      <c r="I51" s="36"/>
      <c r="J51" s="36"/>
    </row>
    <row r="52" spans="1:10" ht="11.25" customHeight="1">
      <c r="A52" s="1681"/>
      <c r="B52" s="1681"/>
      <c r="C52" s="1681"/>
      <c r="D52" s="1681"/>
      <c r="E52" s="36"/>
      <c r="F52" s="36"/>
      <c r="G52" s="36"/>
      <c r="H52" s="36"/>
      <c r="I52" s="36"/>
      <c r="J52" s="36"/>
    </row>
    <row r="53" spans="1:10" ht="11.25" customHeight="1">
      <c r="A53" s="1681"/>
      <c r="B53" s="1681"/>
      <c r="C53" s="1681"/>
      <c r="D53" s="1681"/>
      <c r="E53" s="36"/>
      <c r="F53" s="36"/>
      <c r="G53" s="36"/>
      <c r="H53" s="36"/>
      <c r="I53" s="36"/>
      <c r="J53" s="36"/>
    </row>
    <row r="54" spans="1:10" ht="11.25" customHeight="1">
      <c r="A54" s="1681"/>
      <c r="B54" s="1681"/>
      <c r="C54" s="1681"/>
      <c r="D54" s="1681"/>
      <c r="E54" s="36"/>
      <c r="F54" s="36"/>
      <c r="G54" s="36"/>
      <c r="H54" s="36"/>
      <c r="I54" s="36"/>
      <c r="J54" s="36"/>
    </row>
    <row r="55" spans="1:10" ht="11.25" customHeight="1">
      <c r="A55" s="1681"/>
      <c r="B55" s="1681"/>
      <c r="C55" s="1681"/>
      <c r="D55" s="1681"/>
      <c r="E55" s="36"/>
      <c r="F55" s="36"/>
      <c r="G55" s="36"/>
      <c r="H55" s="36"/>
      <c r="I55" s="36"/>
      <c r="J55" s="36"/>
    </row>
    <row r="56" spans="1:10" ht="11.25" customHeight="1">
      <c r="A56" s="1681"/>
      <c r="B56" s="1681"/>
      <c r="C56" s="1681"/>
      <c r="D56" s="1681"/>
      <c r="E56" s="36"/>
      <c r="F56" s="36"/>
      <c r="G56" s="36"/>
      <c r="H56" s="36"/>
      <c r="I56" s="36"/>
      <c r="J56" s="36"/>
    </row>
    <row r="57" spans="1:10" ht="11.25" customHeight="1">
      <c r="A57" s="1681"/>
      <c r="B57" s="1681"/>
      <c r="C57" s="1681"/>
      <c r="D57" s="1681"/>
      <c r="E57" s="36"/>
      <c r="F57" s="36"/>
      <c r="G57" s="36"/>
      <c r="H57" s="36"/>
      <c r="I57" s="36"/>
      <c r="J57" s="36"/>
    </row>
    <row r="58" spans="1:10" ht="11.25" customHeight="1">
      <c r="A58" s="1681"/>
      <c r="B58" s="1681"/>
      <c r="C58" s="1681"/>
      <c r="D58" s="1681"/>
      <c r="E58" s="36"/>
      <c r="F58" s="36"/>
      <c r="G58" s="36"/>
      <c r="H58" s="36"/>
      <c r="I58" s="36"/>
      <c r="J58" s="36"/>
    </row>
    <row r="59" spans="1:10" ht="11.25" customHeight="1">
      <c r="A59" s="1681"/>
      <c r="B59" s="1681"/>
      <c r="C59" s="1681"/>
      <c r="D59" s="1681"/>
      <c r="E59" s="36"/>
      <c r="F59" s="36"/>
      <c r="G59" s="36"/>
      <c r="H59" s="36"/>
      <c r="I59" s="36"/>
      <c r="J59" s="36"/>
    </row>
    <row r="60" spans="1:10" ht="11.25" customHeight="1">
      <c r="A60" s="1681"/>
      <c r="B60" s="1681"/>
      <c r="C60" s="1681"/>
      <c r="D60" s="1681"/>
      <c r="E60" s="36"/>
      <c r="F60" s="36"/>
      <c r="G60" s="36"/>
      <c r="H60" s="36"/>
      <c r="I60" s="36"/>
      <c r="J60" s="36"/>
    </row>
    <row r="61" spans="1:10" ht="11.25" customHeight="1">
      <c r="A61" s="1681"/>
      <c r="B61" s="1681"/>
      <c r="C61" s="1681"/>
      <c r="D61" s="1681"/>
      <c r="E61" s="36"/>
      <c r="F61" s="36"/>
      <c r="G61" s="36"/>
      <c r="H61" s="36"/>
      <c r="I61" s="36"/>
      <c r="J61" s="36"/>
    </row>
    <row r="62" spans="1:10" ht="11.25" customHeight="1">
      <c r="A62" s="1681"/>
      <c r="B62" s="1681"/>
      <c r="C62" s="1681"/>
      <c r="D62" s="1681"/>
      <c r="E62" s="36"/>
      <c r="F62" s="36"/>
      <c r="G62" s="36"/>
      <c r="H62" s="36"/>
      <c r="I62" s="36"/>
      <c r="J62" s="36"/>
    </row>
    <row r="63" spans="1:10" ht="11.25" customHeight="1">
      <c r="A63" s="1681"/>
      <c r="B63" s="1681"/>
      <c r="C63" s="1681"/>
      <c r="D63" s="1681"/>
      <c r="E63" s="36"/>
      <c r="F63" s="36"/>
      <c r="G63" s="36"/>
      <c r="H63" s="36"/>
      <c r="I63" s="36"/>
      <c r="J63" s="36"/>
    </row>
  </sheetData>
  <mergeCells count="10">
    <mergeCell ref="A1:D1"/>
    <mergeCell ref="A3:D3"/>
    <mergeCell ref="A15:D15"/>
    <mergeCell ref="A16:D16"/>
    <mergeCell ref="A17:D17"/>
    <mergeCell ref="A18:D18"/>
    <mergeCell ref="A49:D63"/>
    <mergeCell ref="A30:D30"/>
    <mergeCell ref="A20:D20"/>
    <mergeCell ref="A21:D21"/>
  </mergeCells>
  <hyperlinks>
    <hyperlink ref="E1" location="Содержание!A1" display="Содержание"/>
  </hyperlink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7030A0"/>
  </sheetPr>
  <dimension ref="A1:O43"/>
  <sheetViews>
    <sheetView zoomScale="85" zoomScaleNormal="85" workbookViewId="0">
      <selection activeCell="I11" sqref="I11"/>
    </sheetView>
  </sheetViews>
  <sheetFormatPr defaultRowHeight="11.25"/>
  <cols>
    <col min="1" max="1" width="12.83203125" style="84" customWidth="1"/>
    <col min="2" max="2" width="53.83203125" style="84" customWidth="1"/>
    <col min="3" max="3" width="47" style="84" customWidth="1"/>
    <col min="4" max="4" width="22" style="84" customWidth="1"/>
    <col min="5" max="5" width="29.33203125" style="84" customWidth="1"/>
    <col min="6" max="6" width="20.6640625" style="84" customWidth="1"/>
    <col min="7" max="7" width="21.33203125" style="84" customWidth="1"/>
    <col min="8" max="8" width="13.83203125" style="84" bestFit="1" customWidth="1"/>
    <col min="9" max="9" width="45.33203125" customWidth="1"/>
    <col min="10" max="10" width="36.5" customWidth="1"/>
    <col min="11" max="11" width="30.1640625" customWidth="1"/>
    <col min="12" max="12" width="4.1640625" customWidth="1"/>
    <col min="13" max="13" width="9" bestFit="1" customWidth="1"/>
    <col min="14" max="14" width="12" bestFit="1" customWidth="1"/>
    <col min="15" max="15" width="48" bestFit="1" customWidth="1"/>
  </cols>
  <sheetData>
    <row r="1" spans="1:15" ht="23.25" customHeight="1" thickBot="1">
      <c r="A1" s="1746" t="s">
        <v>266</v>
      </c>
      <c r="B1" s="1746"/>
      <c r="C1" s="1746"/>
      <c r="D1" s="1746"/>
      <c r="E1" s="1746"/>
      <c r="F1" s="1746"/>
      <c r="G1" s="1746"/>
      <c r="H1" s="250" t="s">
        <v>230</v>
      </c>
      <c r="I1" s="20"/>
      <c r="J1" s="20"/>
      <c r="K1" s="20"/>
      <c r="L1" s="20"/>
      <c r="M1" s="566" t="s">
        <v>11946</v>
      </c>
      <c r="N1" s="567" t="s">
        <v>18271</v>
      </c>
      <c r="O1" s="568" t="s">
        <v>18272</v>
      </c>
    </row>
    <row r="2" spans="1:15" ht="12" thickBot="1">
      <c r="M2" s="535"/>
      <c r="N2" s="537" t="s">
        <v>18270</v>
      </c>
      <c r="O2" s="560" t="s">
        <v>18273</v>
      </c>
    </row>
    <row r="3" spans="1:15" ht="57" thickBot="1">
      <c r="A3" s="1746" t="s">
        <v>1073</v>
      </c>
      <c r="B3" s="1746"/>
      <c r="C3" s="1746"/>
      <c r="D3" s="1746"/>
      <c r="E3" s="1746"/>
      <c r="F3" s="1746"/>
      <c r="G3" s="1746"/>
      <c r="I3" s="631" t="s">
        <v>15957</v>
      </c>
      <c r="J3" s="632" t="s">
        <v>15958</v>
      </c>
      <c r="K3" s="633" t="s">
        <v>15962</v>
      </c>
      <c r="M3" s="535"/>
      <c r="N3" s="561" t="s">
        <v>18274</v>
      </c>
      <c r="O3" s="560" t="s">
        <v>18275</v>
      </c>
    </row>
    <row r="4" spans="1:15" ht="12" thickBot="1">
      <c r="C4" s="107"/>
      <c r="G4" s="215" t="s">
        <v>267</v>
      </c>
      <c r="M4" s="535"/>
      <c r="N4" s="634" t="s">
        <v>18276</v>
      </c>
      <c r="O4" s="560" t="s">
        <v>18277</v>
      </c>
    </row>
    <row r="5" spans="1:15" ht="23.25" thickBot="1">
      <c r="A5" s="473" t="s">
        <v>10</v>
      </c>
      <c r="B5" s="474" t="s">
        <v>11</v>
      </c>
      <c r="C5" s="487" t="s">
        <v>1479</v>
      </c>
      <c r="D5" s="487" t="s">
        <v>269</v>
      </c>
      <c r="E5" s="487" t="s">
        <v>0</v>
      </c>
      <c r="F5" s="487" t="s">
        <v>270</v>
      </c>
      <c r="G5" s="488" t="s">
        <v>800</v>
      </c>
      <c r="I5" s="636"/>
      <c r="J5" s="637" t="s">
        <v>15377</v>
      </c>
      <c r="K5" s="111"/>
      <c r="M5" s="563"/>
      <c r="N5" s="564" t="s">
        <v>18278</v>
      </c>
      <c r="O5" s="565" t="s">
        <v>13554</v>
      </c>
    </row>
    <row r="6" spans="1:15">
      <c r="A6" s="489">
        <v>1</v>
      </c>
      <c r="B6" s="490">
        <v>2</v>
      </c>
      <c r="C6" s="490">
        <v>3</v>
      </c>
      <c r="D6" s="490">
        <v>4</v>
      </c>
      <c r="E6" s="490">
        <v>5</v>
      </c>
      <c r="F6" s="490">
        <v>6</v>
      </c>
      <c r="G6" s="491">
        <v>7</v>
      </c>
      <c r="I6" s="638"/>
      <c r="J6" s="639"/>
      <c r="K6" s="84"/>
    </row>
    <row r="7" spans="1:15" ht="33.75">
      <c r="A7" s="489">
        <v>1</v>
      </c>
      <c r="B7" s="252" t="s">
        <v>10295</v>
      </c>
      <c r="C7" s="481"/>
      <c r="D7" s="481"/>
      <c r="E7" s="481"/>
      <c r="F7" s="481"/>
      <c r="G7" s="482"/>
      <c r="I7" s="640" t="str">
        <f>"ifrs-ru:"&amp;'ББ НПФ (АО)'!$B$24</f>
        <v>ifrs-ru:Депозиты и прочие размещенные средства в кредитных организациях и банках- нерезидентах</v>
      </c>
      <c r="J7" s="641" t="s">
        <v>15959</v>
      </c>
      <c r="K7" s="84"/>
    </row>
    <row r="8" spans="1:15" ht="45">
      <c r="A8" s="489" t="s">
        <v>256</v>
      </c>
      <c r="B8" s="252" t="s">
        <v>10308</v>
      </c>
      <c r="C8" s="481"/>
      <c r="D8" s="481"/>
      <c r="E8" s="481"/>
      <c r="F8" s="481"/>
      <c r="G8" s="482"/>
      <c r="I8" s="640" t="str">
        <f>"ifrs-ru:"&amp;'ББ НПФ (АО)'!$B$24</f>
        <v>ifrs-ru:Депозиты и прочие размещенные средства в кредитных организациях и банках- нерезидентах</v>
      </c>
      <c r="J8" s="641" t="s">
        <v>27492</v>
      </c>
      <c r="K8" s="84"/>
    </row>
    <row r="9" spans="1:15" ht="33.75">
      <c r="A9" s="489" t="s">
        <v>257</v>
      </c>
      <c r="B9" s="252" t="s">
        <v>1074</v>
      </c>
      <c r="C9" s="481"/>
      <c r="D9" s="481"/>
      <c r="E9" s="481"/>
      <c r="F9" s="481"/>
      <c r="G9" s="482"/>
      <c r="I9" s="640" t="str">
        <f>"ifrs-ru:"&amp;'ББ НПФ (АО)'!$B$24</f>
        <v>ifrs-ru:Депозиты и прочие размещенные средства в кредитных организациях и банках- нерезидентах</v>
      </c>
      <c r="J9" s="641" t="s">
        <v>15960</v>
      </c>
      <c r="K9" s="84"/>
    </row>
    <row r="10" spans="1:15" ht="33.75">
      <c r="A10" s="489" t="s">
        <v>992</v>
      </c>
      <c r="B10" s="252" t="s">
        <v>272</v>
      </c>
      <c r="C10" s="481"/>
      <c r="D10" s="481"/>
      <c r="E10" s="481"/>
      <c r="F10" s="481"/>
      <c r="G10" s="482"/>
      <c r="I10" s="640" t="str">
        <f>"ifrs-ru:"&amp;'ББ НПФ (АО)'!$B$24</f>
        <v>ifrs-ru:Депозиты и прочие размещенные средства в кредитных организациях и банках- нерезидентах</v>
      </c>
      <c r="J10" s="641" t="s">
        <v>27493</v>
      </c>
      <c r="K10" s="84"/>
    </row>
    <row r="11" spans="1:15" ht="33.75">
      <c r="A11" s="489" t="s">
        <v>258</v>
      </c>
      <c r="B11" s="252" t="s">
        <v>273</v>
      </c>
      <c r="C11" s="481"/>
      <c r="D11" s="481"/>
      <c r="E11" s="481"/>
      <c r="F11" s="481"/>
      <c r="G11" s="482"/>
      <c r="I11" s="640" t="str">
        <f>"ifrs-ru:"&amp;'ББ НПФ (АО)'!$B$24</f>
        <v>ifrs-ru:Депозиты и прочие размещенные средства в кредитных организациях и банках- нерезидентах</v>
      </c>
      <c r="J11" s="641" t="s">
        <v>27494</v>
      </c>
      <c r="K11" s="84"/>
    </row>
    <row r="12" spans="1:15" ht="33.75">
      <c r="A12" s="489" t="s">
        <v>252</v>
      </c>
      <c r="B12" s="252" t="s">
        <v>274</v>
      </c>
      <c r="C12" s="481"/>
      <c r="D12" s="481"/>
      <c r="E12" s="481"/>
      <c r="F12" s="481"/>
      <c r="G12" s="482"/>
      <c r="I12" s="640" t="str">
        <f>"ifrs-ru:"&amp;'ББ НПФ (АО)'!$B$24</f>
        <v>ifrs-ru:Депозиты и прочие размещенные средства в кредитных организациях и банках- нерезидентах</v>
      </c>
      <c r="J12" s="641" t="s">
        <v>27495</v>
      </c>
      <c r="K12" s="84"/>
    </row>
    <row r="13" spans="1:15" ht="34.5" thickBot="1">
      <c r="A13" s="500" t="s">
        <v>254</v>
      </c>
      <c r="B13" s="251" t="s">
        <v>0</v>
      </c>
      <c r="C13" s="499"/>
      <c r="D13" s="499"/>
      <c r="E13" s="499"/>
      <c r="F13" s="499"/>
      <c r="G13" s="222"/>
      <c r="I13" s="642" t="str">
        <f>"ifrs-ru:"&amp;'ББ НПФ (АО)'!$B$24</f>
        <v>ifrs-ru:Депозиты и прочие размещенные средства в кредитных организациях и банках- нерезидентах</v>
      </c>
      <c r="J13" s="643" t="s">
        <v>15378</v>
      </c>
      <c r="K13" s="84"/>
    </row>
    <row r="14" spans="1:15" ht="12" thickBot="1"/>
    <row r="15" spans="1:15" s="4" customFormat="1">
      <c r="A15" s="84"/>
      <c r="B15" s="644" t="s">
        <v>13549</v>
      </c>
      <c r="C15" s="645" t="s">
        <v>13556</v>
      </c>
      <c r="D15" s="645" t="s">
        <v>13556</v>
      </c>
      <c r="E15" s="645" t="s">
        <v>13556</v>
      </c>
      <c r="F15" s="645" t="s">
        <v>13556</v>
      </c>
      <c r="G15" s="646" t="s">
        <v>13556</v>
      </c>
      <c r="H15" s="103"/>
      <c r="L15"/>
      <c r="M15"/>
      <c r="N15"/>
      <c r="O15"/>
    </row>
    <row r="16" spans="1:15" ht="34.5" thickBot="1">
      <c r="B16" s="647" t="s">
        <v>15234</v>
      </c>
      <c r="C16" s="648" t="s">
        <v>15410</v>
      </c>
      <c r="D16" s="648" t="s">
        <v>27496</v>
      </c>
      <c r="E16" s="648" t="s">
        <v>27497</v>
      </c>
      <c r="F16" s="648" t="s">
        <v>27498</v>
      </c>
      <c r="G16" s="643" t="s">
        <v>15374</v>
      </c>
    </row>
    <row r="18" spans="1:11">
      <c r="A18" s="475"/>
      <c r="B18" s="475"/>
      <c r="C18" s="475"/>
      <c r="D18" s="475"/>
      <c r="E18" s="475"/>
      <c r="F18" s="475"/>
      <c r="G18" s="475"/>
    </row>
    <row r="20" spans="1:11" ht="12" thickBot="1"/>
    <row r="21" spans="1:11" ht="69" customHeight="1">
      <c r="A21" s="1681" t="s">
        <v>10699</v>
      </c>
      <c r="B21" s="1681"/>
      <c r="C21" s="1681"/>
      <c r="D21" s="1681"/>
      <c r="E21" s="1681"/>
      <c r="F21" s="1681"/>
      <c r="G21" s="1681"/>
      <c r="I21" s="649" t="s">
        <v>15161</v>
      </c>
    </row>
    <row r="22" spans="1:11" ht="42.75" customHeight="1" thickBot="1">
      <c r="A22" s="1681"/>
      <c r="B22" s="1681"/>
      <c r="C22" s="1681"/>
      <c r="D22" s="1681"/>
      <c r="E22" s="1681"/>
      <c r="F22" s="1681"/>
      <c r="G22" s="1681"/>
      <c r="I22" s="650" t="s">
        <v>27499</v>
      </c>
    </row>
    <row r="23" spans="1:11" ht="10.5" customHeight="1">
      <c r="A23" s="1681"/>
      <c r="B23" s="1681"/>
      <c r="C23" s="1681"/>
      <c r="D23" s="1681"/>
      <c r="E23" s="1681"/>
      <c r="F23" s="1681"/>
      <c r="G23" s="1681"/>
    </row>
    <row r="24" spans="1:11">
      <c r="A24" s="443"/>
      <c r="B24" s="443"/>
      <c r="C24" s="443"/>
      <c r="D24" s="443"/>
    </row>
    <row r="25" spans="1:11" ht="12" thickBot="1"/>
    <row r="26" spans="1:11" ht="79.5" thickBot="1">
      <c r="A26" s="1746" t="s">
        <v>1075</v>
      </c>
      <c r="B26" s="1746"/>
      <c r="C26" s="1746"/>
      <c r="D26" s="1746"/>
      <c r="E26" s="1746"/>
      <c r="F26" s="1746"/>
      <c r="G26" s="261"/>
      <c r="I26" s="631" t="s">
        <v>16001</v>
      </c>
      <c r="J26" s="632" t="s">
        <v>16003</v>
      </c>
      <c r="K26" s="633" t="s">
        <v>16012</v>
      </c>
    </row>
    <row r="27" spans="1:11" ht="10.5" customHeight="1" thickBot="1">
      <c r="B27" s="476" t="s">
        <v>1076</v>
      </c>
      <c r="F27" s="215" t="s">
        <v>1077</v>
      </c>
    </row>
    <row r="28" spans="1:11" ht="11.25" customHeight="1" thickBot="1">
      <c r="A28" s="1748" t="s">
        <v>10</v>
      </c>
      <c r="B28" s="1750" t="s">
        <v>11</v>
      </c>
      <c r="C28" s="1752" t="s">
        <v>1078</v>
      </c>
      <c r="D28" s="1752"/>
      <c r="E28" s="1752" t="s">
        <v>1079</v>
      </c>
      <c r="F28" s="1753"/>
    </row>
    <row r="29" spans="1:11" ht="22.5">
      <c r="A29" s="1749"/>
      <c r="B29" s="1751"/>
      <c r="C29" s="433" t="s">
        <v>1080</v>
      </c>
      <c r="D29" s="433" t="s">
        <v>1081</v>
      </c>
      <c r="E29" s="433" t="s">
        <v>1080</v>
      </c>
      <c r="F29" s="434" t="s">
        <v>1081</v>
      </c>
      <c r="G29" s="249"/>
      <c r="I29" s="653" t="s">
        <v>13656</v>
      </c>
    </row>
    <row r="30" spans="1:11">
      <c r="A30" s="432">
        <v>1</v>
      </c>
      <c r="B30" s="433">
        <v>2</v>
      </c>
      <c r="C30" s="433">
        <v>3</v>
      </c>
      <c r="D30" s="433">
        <v>4</v>
      </c>
      <c r="E30" s="433">
        <v>5</v>
      </c>
      <c r="F30" s="434">
        <v>6</v>
      </c>
      <c r="G30" s="249"/>
      <c r="I30" s="654"/>
    </row>
    <row r="31" spans="1:11" ht="33.75">
      <c r="A31" s="432">
        <v>1</v>
      </c>
      <c r="B31" s="252" t="s">
        <v>1082</v>
      </c>
      <c r="C31" s="435"/>
      <c r="D31" s="435"/>
      <c r="E31" s="435"/>
      <c r="F31" s="436"/>
      <c r="G31" s="336"/>
      <c r="I31" s="655" t="s">
        <v>27500</v>
      </c>
    </row>
    <row r="32" spans="1:11" ht="33.75">
      <c r="A32" s="432">
        <v>2</v>
      </c>
      <c r="B32" s="252" t="s">
        <v>1083</v>
      </c>
      <c r="C32" s="435"/>
      <c r="D32" s="435"/>
      <c r="E32" s="435"/>
      <c r="F32" s="436"/>
      <c r="G32" s="336"/>
      <c r="I32" s="655" t="s">
        <v>16007</v>
      </c>
    </row>
    <row r="33" spans="1:15">
      <c r="A33" s="432">
        <v>3</v>
      </c>
      <c r="B33" s="252" t="s">
        <v>272</v>
      </c>
      <c r="C33" s="435"/>
      <c r="D33" s="435"/>
      <c r="E33" s="435"/>
      <c r="F33" s="436"/>
      <c r="G33" s="336"/>
      <c r="I33" s="655" t="s">
        <v>27501</v>
      </c>
    </row>
    <row r="34" spans="1:15">
      <c r="A34" s="432">
        <v>4</v>
      </c>
      <c r="B34" s="252" t="s">
        <v>273</v>
      </c>
      <c r="C34" s="435"/>
      <c r="D34" s="435"/>
      <c r="E34" s="435"/>
      <c r="F34" s="436"/>
      <c r="G34" s="336"/>
      <c r="I34" s="655" t="s">
        <v>27502</v>
      </c>
    </row>
    <row r="35" spans="1:15" ht="12" thickBot="1">
      <c r="A35" s="446">
        <v>5</v>
      </c>
      <c r="B35" s="251" t="s">
        <v>274</v>
      </c>
      <c r="C35" s="445"/>
      <c r="D35" s="445"/>
      <c r="E35" s="445"/>
      <c r="F35" s="222"/>
      <c r="G35" s="336"/>
      <c r="I35" s="1443" t="s">
        <v>27503</v>
      </c>
    </row>
    <row r="36" spans="1:15" s="84" customFormat="1" ht="12" thickBot="1">
      <c r="A36" s="249"/>
      <c r="B36" s="337"/>
      <c r="C36" s="336"/>
      <c r="D36" s="336"/>
      <c r="E36" s="336"/>
      <c r="F36" s="336"/>
      <c r="M36"/>
      <c r="N36"/>
      <c r="O36"/>
    </row>
    <row r="37" spans="1:15" s="84" customFormat="1" ht="34.5" thickBot="1">
      <c r="B37" s="271"/>
      <c r="C37" s="651" t="s">
        <v>16014</v>
      </c>
      <c r="D37" s="652" t="s">
        <v>16016</v>
      </c>
      <c r="E37" s="336"/>
      <c r="F37" s="336"/>
      <c r="M37"/>
      <c r="N37"/>
      <c r="O37"/>
    </row>
    <row r="38" spans="1:15" s="84" customFormat="1">
      <c r="A38" s="249"/>
      <c r="B38" s="337"/>
      <c r="C38" s="336"/>
      <c r="D38" s="336"/>
      <c r="E38" s="336"/>
      <c r="F38" s="336"/>
      <c r="M38"/>
      <c r="N38"/>
      <c r="O38"/>
    </row>
    <row r="39" spans="1:15" s="84" customFormat="1">
      <c r="M39"/>
      <c r="N39"/>
      <c r="O39"/>
    </row>
    <row r="40" spans="1:15" ht="11.25" customHeight="1"/>
    <row r="41" spans="1:15" ht="11.25" customHeight="1"/>
    <row r="42" spans="1:15" ht="11.25" customHeight="1"/>
    <row r="43" spans="1:15" ht="11.25" customHeight="1"/>
  </sheetData>
  <mergeCells count="8">
    <mergeCell ref="A1:G1"/>
    <mergeCell ref="A3:G3"/>
    <mergeCell ref="A21:G23"/>
    <mergeCell ref="A26:F26"/>
    <mergeCell ref="A28:A29"/>
    <mergeCell ref="B28:B29"/>
    <mergeCell ref="C28:D28"/>
    <mergeCell ref="E28:F28"/>
  </mergeCells>
  <hyperlinks>
    <hyperlink ref="H1" location="Содержание!A1" display="Содержание"/>
  </hyperlink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7030A0"/>
  </sheetPr>
  <dimension ref="A1:J84"/>
  <sheetViews>
    <sheetView topLeftCell="A64" workbookViewId="0">
      <selection activeCell="F69" sqref="F69:H69"/>
    </sheetView>
  </sheetViews>
  <sheetFormatPr defaultRowHeight="11.25"/>
  <cols>
    <col min="1" max="1" width="15.83203125" style="255" customWidth="1"/>
    <col min="2" max="2" width="66.6640625" style="255" customWidth="1"/>
    <col min="3" max="3" width="20.5" style="255" customWidth="1"/>
    <col min="4" max="4" width="21.5" style="255" customWidth="1"/>
    <col min="5" max="5" width="26.83203125" style="84" customWidth="1"/>
    <col min="6" max="6" width="49.83203125" style="84" customWidth="1"/>
    <col min="7" max="7" width="30.5" customWidth="1"/>
    <col min="8" max="8" width="35.1640625" customWidth="1"/>
    <col min="9" max="9" width="12" bestFit="1" customWidth="1"/>
    <col min="10" max="10" width="48" bestFit="1" customWidth="1"/>
  </cols>
  <sheetData>
    <row r="1" spans="1:10" ht="13.5" thickBot="1">
      <c r="A1" s="1754" t="s">
        <v>1084</v>
      </c>
      <c r="B1" s="1754"/>
      <c r="C1" s="1754"/>
      <c r="D1" s="1754"/>
      <c r="E1" s="250" t="s">
        <v>230</v>
      </c>
      <c r="H1" s="566" t="s">
        <v>11946</v>
      </c>
      <c r="I1" s="567" t="s">
        <v>18271</v>
      </c>
      <c r="J1" s="568" t="s">
        <v>18272</v>
      </c>
    </row>
    <row r="2" spans="1:10">
      <c r="H2" s="535"/>
      <c r="I2" s="537" t="s">
        <v>18270</v>
      </c>
      <c r="J2" s="560" t="s">
        <v>18273</v>
      </c>
    </row>
    <row r="3" spans="1:10">
      <c r="A3" s="1754" t="s">
        <v>276</v>
      </c>
      <c r="B3" s="1754"/>
      <c r="C3" s="1754"/>
      <c r="D3" s="1754"/>
      <c r="H3" s="535"/>
      <c r="I3" s="561" t="s">
        <v>18274</v>
      </c>
      <c r="J3" s="560" t="s">
        <v>18275</v>
      </c>
    </row>
    <row r="4" spans="1:10" ht="12" thickBot="1">
      <c r="B4" s="273"/>
      <c r="D4" s="267" t="s">
        <v>1085</v>
      </c>
      <c r="H4" s="535"/>
      <c r="I4" s="634" t="s">
        <v>18276</v>
      </c>
      <c r="J4" s="560" t="s">
        <v>18277</v>
      </c>
    </row>
    <row r="5" spans="1:10" ht="12" thickBot="1">
      <c r="A5" s="473" t="s">
        <v>10</v>
      </c>
      <c r="B5" s="501" t="s">
        <v>11</v>
      </c>
      <c r="C5" s="502" t="s">
        <v>1079</v>
      </c>
      <c r="D5" s="503" t="s">
        <v>1058</v>
      </c>
      <c r="F5" s="630" t="s">
        <v>18427</v>
      </c>
      <c r="H5" s="563"/>
      <c r="I5" s="564" t="s">
        <v>18278</v>
      </c>
      <c r="J5" s="565" t="s">
        <v>13554</v>
      </c>
    </row>
    <row r="6" spans="1:10" ht="45">
      <c r="A6" s="459">
        <v>1</v>
      </c>
      <c r="B6" s="460">
        <v>2</v>
      </c>
      <c r="C6" s="460">
        <v>3</v>
      </c>
      <c r="D6" s="461">
        <v>4</v>
      </c>
      <c r="F6" s="622" t="s">
        <v>15851</v>
      </c>
    </row>
    <row r="7" spans="1:10">
      <c r="A7" s="459">
        <v>1</v>
      </c>
      <c r="B7" s="464" t="s">
        <v>277</v>
      </c>
      <c r="C7" s="462"/>
      <c r="D7" s="463"/>
      <c r="F7" s="622" t="s">
        <v>15855</v>
      </c>
    </row>
    <row r="8" spans="1:10" ht="45">
      <c r="A8" s="459">
        <v>2</v>
      </c>
      <c r="B8" s="464" t="s">
        <v>278</v>
      </c>
      <c r="C8" s="462"/>
      <c r="D8" s="463"/>
      <c r="F8" s="622" t="s">
        <v>15859</v>
      </c>
    </row>
    <row r="9" spans="1:10">
      <c r="A9" s="459">
        <v>3</v>
      </c>
      <c r="B9" s="464" t="s">
        <v>279</v>
      </c>
      <c r="C9" s="462"/>
      <c r="D9" s="463"/>
      <c r="F9" s="622" t="s">
        <v>27504</v>
      </c>
    </row>
    <row r="10" spans="1:10" ht="12" thickBot="1">
      <c r="A10" s="471">
        <v>4</v>
      </c>
      <c r="B10" s="221" t="s">
        <v>0</v>
      </c>
      <c r="C10" s="472"/>
      <c r="D10" s="222"/>
      <c r="F10" s="623" t="s">
        <v>13550</v>
      </c>
    </row>
    <row r="11" spans="1:10">
      <c r="A11" s="263"/>
    </row>
    <row r="12" spans="1:10">
      <c r="A12" s="1755"/>
      <c r="B12" s="1755"/>
      <c r="C12" s="1755"/>
      <c r="D12" s="1755"/>
    </row>
    <row r="14" spans="1:10" ht="12" thickBot="1"/>
    <row r="15" spans="1:10" ht="34.5" thickBot="1">
      <c r="A15" s="1754" t="s">
        <v>277</v>
      </c>
      <c r="B15" s="1754"/>
      <c r="C15" s="1754"/>
      <c r="D15" s="1754"/>
      <c r="F15" s="656" t="s">
        <v>15852</v>
      </c>
      <c r="G15" s="632" t="s">
        <v>15853</v>
      </c>
      <c r="H15" s="633" t="s">
        <v>15854</v>
      </c>
    </row>
    <row r="16" spans="1:10" ht="12" thickBot="1">
      <c r="B16" s="267"/>
      <c r="D16" s="267" t="s">
        <v>280</v>
      </c>
    </row>
    <row r="17" spans="1:8" s="36" customFormat="1" ht="12" thickBot="1">
      <c r="A17" s="496" t="s">
        <v>10</v>
      </c>
      <c r="B17" s="487" t="s">
        <v>11</v>
      </c>
      <c r="C17" s="485" t="s">
        <v>1079</v>
      </c>
      <c r="D17" s="492" t="s">
        <v>1058</v>
      </c>
      <c r="E17" s="255"/>
      <c r="F17" s="84"/>
    </row>
    <row r="18" spans="1:8" s="36" customFormat="1">
      <c r="A18" s="489">
        <v>1</v>
      </c>
      <c r="B18" s="490">
        <v>2</v>
      </c>
      <c r="C18" s="490">
        <v>3</v>
      </c>
      <c r="D18" s="491">
        <v>4</v>
      </c>
      <c r="E18" s="255"/>
      <c r="F18" s="657"/>
      <c r="G18" s="658" t="s">
        <v>15413</v>
      </c>
      <c r="H18" s="637" t="s">
        <v>15417</v>
      </c>
    </row>
    <row r="19" spans="1:8" s="36" customFormat="1" ht="33.75">
      <c r="A19" s="489">
        <v>1</v>
      </c>
      <c r="B19" s="480" t="s">
        <v>281</v>
      </c>
      <c r="C19" s="481"/>
      <c r="D19" s="482"/>
      <c r="E19" s="84"/>
      <c r="F19" s="659" t="s">
        <v>15855</v>
      </c>
      <c r="G19" s="635" t="s">
        <v>27505</v>
      </c>
      <c r="H19" s="660"/>
    </row>
    <row r="20" spans="1:8" s="36" customFormat="1" ht="33.75">
      <c r="A20" s="489">
        <v>2</v>
      </c>
      <c r="B20" s="480" t="s">
        <v>282</v>
      </c>
      <c r="C20" s="481"/>
      <c r="D20" s="482"/>
      <c r="E20" s="84"/>
      <c r="F20" s="659" t="s">
        <v>15855</v>
      </c>
      <c r="G20" s="635" t="s">
        <v>27505</v>
      </c>
      <c r="H20" s="641" t="s">
        <v>27509</v>
      </c>
    </row>
    <row r="21" spans="1:8" s="36" customFormat="1" ht="33.75">
      <c r="A21" s="489">
        <v>3</v>
      </c>
      <c r="B21" s="480" t="s">
        <v>288</v>
      </c>
      <c r="C21" s="481"/>
      <c r="D21" s="482"/>
      <c r="E21" s="84"/>
      <c r="F21" s="659" t="s">
        <v>15855</v>
      </c>
      <c r="G21" s="635" t="s">
        <v>27505</v>
      </c>
      <c r="H21" s="641" t="s">
        <v>27510</v>
      </c>
    </row>
    <row r="22" spans="1:8" s="36" customFormat="1" ht="33.75">
      <c r="A22" s="489">
        <v>4</v>
      </c>
      <c r="B22" s="480" t="s">
        <v>283</v>
      </c>
      <c r="C22" s="481"/>
      <c r="D22" s="482"/>
      <c r="E22" s="84"/>
      <c r="F22" s="659" t="s">
        <v>15855</v>
      </c>
      <c r="G22" s="635" t="s">
        <v>27505</v>
      </c>
      <c r="H22" s="641" t="s">
        <v>27511</v>
      </c>
    </row>
    <row r="23" spans="1:8" s="36" customFormat="1" ht="33.75">
      <c r="A23" s="489">
        <v>5</v>
      </c>
      <c r="B23" s="480" t="s">
        <v>284</v>
      </c>
      <c r="C23" s="481"/>
      <c r="D23" s="482"/>
      <c r="E23" s="84"/>
      <c r="F23" s="659" t="s">
        <v>15855</v>
      </c>
      <c r="G23" s="635" t="s">
        <v>15939</v>
      </c>
      <c r="H23" s="660"/>
    </row>
    <row r="24" spans="1:8" s="36" customFormat="1" ht="33.75">
      <c r="A24" s="489">
        <v>6</v>
      </c>
      <c r="B24" s="480" t="s">
        <v>285</v>
      </c>
      <c r="C24" s="481"/>
      <c r="D24" s="482"/>
      <c r="E24" s="84"/>
      <c r="F24" s="659" t="s">
        <v>15855</v>
      </c>
      <c r="G24" s="635" t="s">
        <v>15939</v>
      </c>
      <c r="H24" s="641" t="s">
        <v>27506</v>
      </c>
    </row>
    <row r="25" spans="1:8" s="36" customFormat="1" ht="45">
      <c r="A25" s="489">
        <v>7</v>
      </c>
      <c r="B25" s="480" t="s">
        <v>286</v>
      </c>
      <c r="C25" s="481"/>
      <c r="D25" s="482"/>
      <c r="E25" s="84"/>
      <c r="F25" s="659" t="s">
        <v>15855</v>
      </c>
      <c r="G25" s="635" t="s">
        <v>15939</v>
      </c>
      <c r="H25" s="641" t="s">
        <v>27507</v>
      </c>
    </row>
    <row r="26" spans="1:8" s="36" customFormat="1" ht="33.75">
      <c r="A26" s="489">
        <v>8</v>
      </c>
      <c r="B26" s="480" t="s">
        <v>287</v>
      </c>
      <c r="C26" s="481"/>
      <c r="D26" s="482"/>
      <c r="E26" s="84"/>
      <c r="F26" s="659" t="s">
        <v>15855</v>
      </c>
      <c r="G26" s="635" t="s">
        <v>15939</v>
      </c>
      <c r="H26" s="641" t="s">
        <v>27508</v>
      </c>
    </row>
    <row r="27" spans="1:8" s="36" customFormat="1" ht="33.75">
      <c r="A27" s="489">
        <v>9</v>
      </c>
      <c r="B27" s="480" t="s">
        <v>282</v>
      </c>
      <c r="C27" s="481"/>
      <c r="D27" s="482"/>
      <c r="E27" s="84"/>
      <c r="F27" s="659" t="s">
        <v>15855</v>
      </c>
      <c r="G27" s="635" t="s">
        <v>15939</v>
      </c>
      <c r="H27" s="641" t="s">
        <v>27509</v>
      </c>
    </row>
    <row r="28" spans="1:8" s="36" customFormat="1" ht="33.75">
      <c r="A28" s="489">
        <v>10</v>
      </c>
      <c r="B28" s="480" t="s">
        <v>288</v>
      </c>
      <c r="C28" s="481"/>
      <c r="D28" s="482"/>
      <c r="E28" s="84"/>
      <c r="F28" s="659" t="s">
        <v>15855</v>
      </c>
      <c r="G28" s="635" t="s">
        <v>15939</v>
      </c>
      <c r="H28" s="641" t="s">
        <v>27510</v>
      </c>
    </row>
    <row r="29" spans="1:8" s="36" customFormat="1" ht="33.75">
      <c r="A29" s="489">
        <v>11</v>
      </c>
      <c r="B29" s="480" t="s">
        <v>283</v>
      </c>
      <c r="C29" s="481"/>
      <c r="D29" s="482"/>
      <c r="E29" s="84"/>
      <c r="F29" s="659" t="s">
        <v>15855</v>
      </c>
      <c r="G29" s="635" t="s">
        <v>15939</v>
      </c>
      <c r="H29" s="641" t="s">
        <v>27511</v>
      </c>
    </row>
    <row r="30" spans="1:8" s="36" customFormat="1" ht="23.25" thickBot="1">
      <c r="A30" s="500">
        <v>12</v>
      </c>
      <c r="B30" s="221" t="s">
        <v>0</v>
      </c>
      <c r="C30" s="499"/>
      <c r="D30" s="222"/>
      <c r="E30" s="84"/>
      <c r="F30" s="661" t="s">
        <v>15855</v>
      </c>
      <c r="G30" s="662" t="s">
        <v>15414</v>
      </c>
      <c r="H30" s="643" t="s">
        <v>13657</v>
      </c>
    </row>
    <row r="32" spans="1:8" ht="12" thickBot="1"/>
    <row r="33" spans="1:8" ht="45.75" thickBot="1">
      <c r="A33" s="1754" t="s">
        <v>10700</v>
      </c>
      <c r="B33" s="1754"/>
      <c r="C33" s="1754"/>
      <c r="D33" s="1754"/>
      <c r="F33" s="656" t="s">
        <v>15924</v>
      </c>
      <c r="G33" s="632" t="s">
        <v>15925</v>
      </c>
      <c r="H33" s="633" t="s">
        <v>15926</v>
      </c>
    </row>
    <row r="34" spans="1:8" ht="12" thickBot="1">
      <c r="B34" s="273" t="s">
        <v>1481</v>
      </c>
      <c r="D34" s="267" t="s">
        <v>290</v>
      </c>
    </row>
    <row r="35" spans="1:8" ht="12" thickBot="1">
      <c r="A35" s="483" t="s">
        <v>1086</v>
      </c>
      <c r="B35" s="485" t="s">
        <v>11</v>
      </c>
      <c r="C35" s="485" t="s">
        <v>1079</v>
      </c>
      <c r="D35" s="492" t="s">
        <v>1058</v>
      </c>
      <c r="G35" s="36"/>
      <c r="H35" s="36"/>
    </row>
    <row r="36" spans="1:8">
      <c r="A36" s="484">
        <v>1</v>
      </c>
      <c r="B36" s="486">
        <v>2</v>
      </c>
      <c r="C36" s="486">
        <v>3</v>
      </c>
      <c r="D36" s="219">
        <v>4</v>
      </c>
      <c r="F36" s="657"/>
      <c r="G36" s="658" t="s">
        <v>15413</v>
      </c>
      <c r="H36" s="637" t="s">
        <v>15417</v>
      </c>
    </row>
    <row r="37" spans="1:8" ht="33.75">
      <c r="A37" s="484">
        <v>1</v>
      </c>
      <c r="B37" s="493" t="s">
        <v>281</v>
      </c>
      <c r="C37" s="486"/>
      <c r="D37" s="219"/>
      <c r="F37" s="663" t="s">
        <v>15927</v>
      </c>
      <c r="G37" s="635" t="s">
        <v>27505</v>
      </c>
      <c r="H37" s="660"/>
    </row>
    <row r="38" spans="1:8" ht="33.75">
      <c r="A38" s="484">
        <v>2</v>
      </c>
      <c r="B38" s="493" t="s">
        <v>291</v>
      </c>
      <c r="C38" s="486"/>
      <c r="D38" s="219"/>
      <c r="F38" s="663" t="s">
        <v>15927</v>
      </c>
      <c r="G38" s="635" t="s">
        <v>27505</v>
      </c>
      <c r="H38" s="641" t="s">
        <v>27509</v>
      </c>
    </row>
    <row r="39" spans="1:8" ht="33.75">
      <c r="A39" s="484">
        <v>3</v>
      </c>
      <c r="B39" s="493" t="s">
        <v>288</v>
      </c>
      <c r="C39" s="486"/>
      <c r="D39" s="219"/>
      <c r="F39" s="663" t="s">
        <v>15927</v>
      </c>
      <c r="G39" s="635" t="s">
        <v>27505</v>
      </c>
      <c r="H39" s="641" t="s">
        <v>27510</v>
      </c>
    </row>
    <row r="40" spans="1:8" ht="33.75">
      <c r="A40" s="484">
        <v>4</v>
      </c>
      <c r="B40" s="493" t="s">
        <v>283</v>
      </c>
      <c r="C40" s="486"/>
      <c r="D40" s="219"/>
      <c r="F40" s="663" t="s">
        <v>15927</v>
      </c>
      <c r="G40" s="635" t="s">
        <v>27505</v>
      </c>
      <c r="H40" s="641" t="s">
        <v>27511</v>
      </c>
    </row>
    <row r="41" spans="1:8" ht="33.75">
      <c r="A41" s="484">
        <v>5</v>
      </c>
      <c r="B41" s="493" t="s">
        <v>284</v>
      </c>
      <c r="C41" s="486"/>
      <c r="D41" s="219"/>
      <c r="F41" s="663" t="s">
        <v>15927</v>
      </c>
      <c r="G41" s="635" t="s">
        <v>15939</v>
      </c>
      <c r="H41" s="641"/>
    </row>
    <row r="42" spans="1:8" ht="33.75">
      <c r="A42" s="484">
        <v>6</v>
      </c>
      <c r="B42" s="493" t="s">
        <v>285</v>
      </c>
      <c r="C42" s="486"/>
      <c r="D42" s="219"/>
      <c r="F42" s="663" t="s">
        <v>15927</v>
      </c>
      <c r="G42" s="635" t="s">
        <v>15939</v>
      </c>
      <c r="H42" s="641" t="s">
        <v>27506</v>
      </c>
    </row>
    <row r="43" spans="1:8" ht="45">
      <c r="A43" s="484">
        <v>7</v>
      </c>
      <c r="B43" s="493" t="s">
        <v>286</v>
      </c>
      <c r="C43" s="486"/>
      <c r="D43" s="219"/>
      <c r="F43" s="663" t="s">
        <v>15927</v>
      </c>
      <c r="G43" s="635" t="s">
        <v>15939</v>
      </c>
      <c r="H43" s="641" t="s">
        <v>27507</v>
      </c>
    </row>
    <row r="44" spans="1:8" ht="33.75">
      <c r="A44" s="484">
        <v>8</v>
      </c>
      <c r="B44" s="493" t="s">
        <v>287</v>
      </c>
      <c r="C44" s="486"/>
      <c r="D44" s="219"/>
      <c r="F44" s="663" t="s">
        <v>15927</v>
      </c>
      <c r="G44" s="635" t="s">
        <v>15939</v>
      </c>
      <c r="H44" s="641" t="s">
        <v>27508</v>
      </c>
    </row>
    <row r="45" spans="1:8" ht="33.75">
      <c r="A45" s="484">
        <v>9</v>
      </c>
      <c r="B45" s="493" t="s">
        <v>291</v>
      </c>
      <c r="C45" s="486"/>
      <c r="D45" s="219"/>
      <c r="F45" s="663" t="s">
        <v>15927</v>
      </c>
      <c r="G45" s="635" t="s">
        <v>15939</v>
      </c>
      <c r="H45" s="641" t="s">
        <v>27509</v>
      </c>
    </row>
    <row r="46" spans="1:8" ht="33.75">
      <c r="A46" s="484">
        <v>10</v>
      </c>
      <c r="B46" s="493" t="s">
        <v>288</v>
      </c>
      <c r="C46" s="486"/>
      <c r="D46" s="219"/>
      <c r="F46" s="663" t="s">
        <v>15927</v>
      </c>
      <c r="G46" s="635" t="s">
        <v>15939</v>
      </c>
      <c r="H46" s="641" t="s">
        <v>27510</v>
      </c>
    </row>
    <row r="47" spans="1:8" ht="33.75">
      <c r="A47" s="484">
        <v>11</v>
      </c>
      <c r="B47" s="493" t="s">
        <v>283</v>
      </c>
      <c r="C47" s="486"/>
      <c r="D47" s="219"/>
      <c r="F47" s="663" t="s">
        <v>15927</v>
      </c>
      <c r="G47" s="635" t="s">
        <v>15939</v>
      </c>
      <c r="H47" s="641" t="s">
        <v>27511</v>
      </c>
    </row>
    <row r="48" spans="1:8" ht="34.5" thickBot="1">
      <c r="A48" s="220">
        <v>12</v>
      </c>
      <c r="B48" s="212" t="s">
        <v>0</v>
      </c>
      <c r="C48" s="269"/>
      <c r="D48" s="268"/>
      <c r="F48" s="664" t="s">
        <v>15927</v>
      </c>
      <c r="G48" s="662" t="s">
        <v>15414</v>
      </c>
      <c r="H48" s="643" t="s">
        <v>13657</v>
      </c>
    </row>
    <row r="50" spans="1:8" ht="12" thickBot="1"/>
    <row r="51" spans="1:8" ht="79.5" thickBot="1">
      <c r="A51" s="1754" t="s">
        <v>10701</v>
      </c>
      <c r="B51" s="1754"/>
      <c r="C51" s="1754"/>
      <c r="D51" s="1754"/>
      <c r="F51" s="656" t="s">
        <v>15856</v>
      </c>
      <c r="G51" s="632" t="s">
        <v>15857</v>
      </c>
      <c r="H51" s="633" t="s">
        <v>15858</v>
      </c>
    </row>
    <row r="52" spans="1:8" ht="12" thickBot="1">
      <c r="B52" s="273" t="s">
        <v>1481</v>
      </c>
      <c r="D52" s="267" t="s">
        <v>292</v>
      </c>
    </row>
    <row r="53" spans="1:8">
      <c r="A53" s="477" t="s">
        <v>10</v>
      </c>
      <c r="B53" s="465" t="s">
        <v>11</v>
      </c>
      <c r="C53" s="465" t="s">
        <v>1079</v>
      </c>
      <c r="D53" s="466" t="s">
        <v>1058</v>
      </c>
      <c r="F53" s="657"/>
      <c r="G53" s="658" t="s">
        <v>15413</v>
      </c>
      <c r="H53" s="637" t="s">
        <v>15417</v>
      </c>
    </row>
    <row r="54" spans="1:8">
      <c r="A54" s="478">
        <v>1</v>
      </c>
      <c r="B54" s="479">
        <v>2</v>
      </c>
      <c r="C54" s="479">
        <v>3</v>
      </c>
      <c r="D54" s="219">
        <v>4</v>
      </c>
      <c r="F54" s="665"/>
      <c r="G54" s="9"/>
      <c r="H54" s="233"/>
    </row>
    <row r="55" spans="1:8" ht="45">
      <c r="A55" s="478">
        <v>1</v>
      </c>
      <c r="B55" s="467" t="s">
        <v>281</v>
      </c>
      <c r="C55" s="219"/>
      <c r="D55" s="219"/>
      <c r="F55" s="666" t="s">
        <v>15859</v>
      </c>
      <c r="G55" s="635" t="s">
        <v>27505</v>
      </c>
      <c r="H55" s="660"/>
    </row>
    <row r="56" spans="1:8" ht="45">
      <c r="A56" s="478">
        <v>2</v>
      </c>
      <c r="B56" s="467" t="s">
        <v>291</v>
      </c>
      <c r="C56" s="219"/>
      <c r="D56" s="219"/>
      <c r="F56" s="666" t="s">
        <v>15859</v>
      </c>
      <c r="G56" s="635" t="s">
        <v>27505</v>
      </c>
      <c r="H56" s="641" t="s">
        <v>27509</v>
      </c>
    </row>
    <row r="57" spans="1:8" ht="45">
      <c r="A57" s="478">
        <v>3</v>
      </c>
      <c r="B57" s="467" t="s">
        <v>288</v>
      </c>
      <c r="C57" s="219"/>
      <c r="D57" s="219"/>
      <c r="F57" s="666" t="s">
        <v>15859</v>
      </c>
      <c r="G57" s="635" t="s">
        <v>27505</v>
      </c>
      <c r="H57" s="641" t="s">
        <v>27510</v>
      </c>
    </row>
    <row r="58" spans="1:8" ht="45">
      <c r="A58" s="478">
        <v>4</v>
      </c>
      <c r="B58" s="467" t="s">
        <v>283</v>
      </c>
      <c r="C58" s="219"/>
      <c r="D58" s="219"/>
      <c r="F58" s="666" t="s">
        <v>15859</v>
      </c>
      <c r="G58" s="635" t="s">
        <v>27505</v>
      </c>
      <c r="H58" s="641" t="s">
        <v>27511</v>
      </c>
    </row>
    <row r="59" spans="1:8" ht="45">
      <c r="A59" s="478">
        <v>5</v>
      </c>
      <c r="B59" s="467" t="s">
        <v>284</v>
      </c>
      <c r="C59" s="219"/>
      <c r="D59" s="219"/>
      <c r="F59" s="666" t="s">
        <v>15859</v>
      </c>
      <c r="G59" s="635" t="s">
        <v>15939</v>
      </c>
      <c r="H59" s="641"/>
    </row>
    <row r="60" spans="1:8" ht="45">
      <c r="A60" s="478">
        <v>6</v>
      </c>
      <c r="B60" s="467" t="s">
        <v>285</v>
      </c>
      <c r="C60" s="219"/>
      <c r="D60" s="219"/>
      <c r="F60" s="666" t="s">
        <v>15859</v>
      </c>
      <c r="G60" s="635" t="s">
        <v>15939</v>
      </c>
      <c r="H60" s="641" t="s">
        <v>27506</v>
      </c>
    </row>
    <row r="61" spans="1:8" ht="45">
      <c r="A61" s="478">
        <v>7</v>
      </c>
      <c r="B61" s="467" t="s">
        <v>286</v>
      </c>
      <c r="C61" s="219"/>
      <c r="D61" s="219"/>
      <c r="F61" s="666" t="s">
        <v>15859</v>
      </c>
      <c r="G61" s="635" t="s">
        <v>15939</v>
      </c>
      <c r="H61" s="641" t="s">
        <v>27507</v>
      </c>
    </row>
    <row r="62" spans="1:8" ht="45">
      <c r="A62" s="478">
        <v>8</v>
      </c>
      <c r="B62" s="467" t="s">
        <v>287</v>
      </c>
      <c r="C62" s="219"/>
      <c r="D62" s="219"/>
      <c r="F62" s="666" t="s">
        <v>15859</v>
      </c>
      <c r="G62" s="635" t="s">
        <v>15939</v>
      </c>
      <c r="H62" s="641" t="s">
        <v>27508</v>
      </c>
    </row>
    <row r="63" spans="1:8" ht="45">
      <c r="A63" s="478">
        <v>9</v>
      </c>
      <c r="B63" s="467" t="s">
        <v>291</v>
      </c>
      <c r="C63" s="219"/>
      <c r="D63" s="219"/>
      <c r="F63" s="666" t="s">
        <v>15859</v>
      </c>
      <c r="G63" s="635" t="s">
        <v>15939</v>
      </c>
      <c r="H63" s="641" t="s">
        <v>27509</v>
      </c>
    </row>
    <row r="64" spans="1:8" ht="45">
      <c r="A64" s="478">
        <v>10</v>
      </c>
      <c r="B64" s="467" t="s">
        <v>288</v>
      </c>
      <c r="C64" s="219"/>
      <c r="D64" s="219"/>
      <c r="F64" s="666" t="s">
        <v>15859</v>
      </c>
      <c r="G64" s="635" t="s">
        <v>15939</v>
      </c>
      <c r="H64" s="641" t="s">
        <v>27510</v>
      </c>
    </row>
    <row r="65" spans="1:8" ht="45">
      <c r="A65" s="478">
        <v>11</v>
      </c>
      <c r="B65" s="467" t="s">
        <v>283</v>
      </c>
      <c r="C65" s="219"/>
      <c r="D65" s="219"/>
      <c r="F65" s="666" t="s">
        <v>15859</v>
      </c>
      <c r="G65" s="635" t="s">
        <v>15939</v>
      </c>
      <c r="H65" s="641" t="s">
        <v>27511</v>
      </c>
    </row>
    <row r="66" spans="1:8" ht="45.75" thickBot="1">
      <c r="A66" s="220">
        <v>12</v>
      </c>
      <c r="B66" s="212" t="s">
        <v>0</v>
      </c>
      <c r="C66" s="268"/>
      <c r="D66" s="268"/>
      <c r="F66" s="667" t="s">
        <v>15859</v>
      </c>
      <c r="G66" s="662" t="s">
        <v>15414</v>
      </c>
      <c r="H66" s="643" t="s">
        <v>13657</v>
      </c>
    </row>
    <row r="68" spans="1:8" ht="12" thickBot="1"/>
    <row r="69" spans="1:8" ht="90.75" thickBot="1">
      <c r="A69" s="1754" t="s">
        <v>10702</v>
      </c>
      <c r="B69" s="1754"/>
      <c r="C69" s="1754"/>
      <c r="D69" s="1754"/>
      <c r="F69" s="656" t="s">
        <v>15928</v>
      </c>
      <c r="G69" s="632" t="s">
        <v>15929</v>
      </c>
      <c r="H69" s="633" t="s">
        <v>15931</v>
      </c>
    </row>
    <row r="70" spans="1:8" ht="12" thickBot="1">
      <c r="B70" s="273" t="s">
        <v>1481</v>
      </c>
      <c r="D70" s="267" t="s">
        <v>293</v>
      </c>
    </row>
    <row r="71" spans="1:8">
      <c r="A71" s="477" t="s">
        <v>10</v>
      </c>
      <c r="B71" s="465" t="s">
        <v>11</v>
      </c>
      <c r="C71" s="465" t="s">
        <v>1079</v>
      </c>
      <c r="D71" s="466" t="s">
        <v>1058</v>
      </c>
      <c r="F71" s="534"/>
      <c r="G71" s="658" t="s">
        <v>15413</v>
      </c>
      <c r="H71" s="637" t="s">
        <v>15417</v>
      </c>
    </row>
    <row r="72" spans="1:8">
      <c r="A72" s="478">
        <v>1</v>
      </c>
      <c r="B72" s="479">
        <v>2</v>
      </c>
      <c r="C72" s="479">
        <v>3</v>
      </c>
      <c r="D72" s="219">
        <v>4</v>
      </c>
      <c r="F72" s="535"/>
      <c r="G72" s="9"/>
      <c r="H72" s="233"/>
    </row>
    <row r="73" spans="1:8" ht="56.25">
      <c r="A73" s="478">
        <v>1</v>
      </c>
      <c r="B73" s="467" t="s">
        <v>281</v>
      </c>
      <c r="C73" s="219"/>
      <c r="D73" s="219"/>
      <c r="F73" s="668" t="s">
        <v>15932</v>
      </c>
      <c r="G73" s="635" t="s">
        <v>27505</v>
      </c>
      <c r="H73" s="660"/>
    </row>
    <row r="74" spans="1:8" ht="56.25">
      <c r="A74" s="478">
        <v>2</v>
      </c>
      <c r="B74" s="467" t="s">
        <v>291</v>
      </c>
      <c r="C74" s="219"/>
      <c r="D74" s="219"/>
      <c r="F74" s="668" t="s">
        <v>15932</v>
      </c>
      <c r="G74" s="635" t="s">
        <v>27505</v>
      </c>
      <c r="H74" s="641" t="s">
        <v>27509</v>
      </c>
    </row>
    <row r="75" spans="1:8" ht="56.25">
      <c r="A75" s="478">
        <v>3</v>
      </c>
      <c r="B75" s="467" t="s">
        <v>288</v>
      </c>
      <c r="C75" s="219"/>
      <c r="D75" s="219"/>
      <c r="F75" s="668" t="s">
        <v>15932</v>
      </c>
      <c r="G75" s="635" t="s">
        <v>27505</v>
      </c>
      <c r="H75" s="641" t="s">
        <v>27510</v>
      </c>
    </row>
    <row r="76" spans="1:8" ht="56.25">
      <c r="A76" s="478">
        <v>4</v>
      </c>
      <c r="B76" s="467" t="s">
        <v>283</v>
      </c>
      <c r="C76" s="219"/>
      <c r="D76" s="219"/>
      <c r="F76" s="668" t="s">
        <v>15932</v>
      </c>
      <c r="G76" s="635" t="s">
        <v>27505</v>
      </c>
      <c r="H76" s="641" t="s">
        <v>27511</v>
      </c>
    </row>
    <row r="77" spans="1:8" ht="56.25">
      <c r="A77" s="478">
        <v>5</v>
      </c>
      <c r="B77" s="467" t="s">
        <v>284</v>
      </c>
      <c r="C77" s="219"/>
      <c r="D77" s="219"/>
      <c r="F77" s="668" t="s">
        <v>15932</v>
      </c>
      <c r="G77" s="635" t="s">
        <v>15939</v>
      </c>
      <c r="H77" s="641"/>
    </row>
    <row r="78" spans="1:8" ht="56.25">
      <c r="A78" s="478">
        <v>6</v>
      </c>
      <c r="B78" s="467" t="s">
        <v>285</v>
      </c>
      <c r="C78" s="219"/>
      <c r="D78" s="219"/>
      <c r="F78" s="668" t="s">
        <v>15932</v>
      </c>
      <c r="G78" s="635" t="s">
        <v>15939</v>
      </c>
      <c r="H78" s="641" t="s">
        <v>27506</v>
      </c>
    </row>
    <row r="79" spans="1:8" ht="56.25">
      <c r="A79" s="478">
        <v>7</v>
      </c>
      <c r="B79" s="467" t="s">
        <v>286</v>
      </c>
      <c r="C79" s="219"/>
      <c r="D79" s="219"/>
      <c r="F79" s="668" t="s">
        <v>15932</v>
      </c>
      <c r="G79" s="635" t="s">
        <v>15939</v>
      </c>
      <c r="H79" s="641" t="s">
        <v>27507</v>
      </c>
    </row>
    <row r="80" spans="1:8" ht="56.25">
      <c r="A80" s="478">
        <v>8</v>
      </c>
      <c r="B80" s="467" t="s">
        <v>287</v>
      </c>
      <c r="C80" s="219"/>
      <c r="D80" s="219"/>
      <c r="F80" s="668" t="s">
        <v>15932</v>
      </c>
      <c r="G80" s="635" t="s">
        <v>15939</v>
      </c>
      <c r="H80" s="641" t="s">
        <v>27508</v>
      </c>
    </row>
    <row r="81" spans="1:8" ht="56.25">
      <c r="A81" s="478">
        <v>9</v>
      </c>
      <c r="B81" s="467" t="s">
        <v>291</v>
      </c>
      <c r="C81" s="219"/>
      <c r="D81" s="219"/>
      <c r="F81" s="668" t="s">
        <v>15932</v>
      </c>
      <c r="G81" s="635" t="s">
        <v>15939</v>
      </c>
      <c r="H81" s="641" t="s">
        <v>27509</v>
      </c>
    </row>
    <row r="82" spans="1:8" ht="56.25">
      <c r="A82" s="478">
        <v>10</v>
      </c>
      <c r="B82" s="467" t="s">
        <v>288</v>
      </c>
      <c r="C82" s="219"/>
      <c r="D82" s="219"/>
      <c r="F82" s="668" t="s">
        <v>15932</v>
      </c>
      <c r="G82" s="635" t="s">
        <v>15939</v>
      </c>
      <c r="H82" s="641" t="s">
        <v>27510</v>
      </c>
    </row>
    <row r="83" spans="1:8" ht="56.25">
      <c r="A83" s="478">
        <v>11</v>
      </c>
      <c r="B83" s="467" t="s">
        <v>283</v>
      </c>
      <c r="C83" s="219"/>
      <c r="D83" s="219"/>
      <c r="F83" s="668" t="s">
        <v>15932</v>
      </c>
      <c r="G83" s="635" t="s">
        <v>15939</v>
      </c>
      <c r="H83" s="641" t="s">
        <v>27511</v>
      </c>
    </row>
    <row r="84" spans="1:8" ht="57" thickBot="1">
      <c r="A84" s="220">
        <v>12</v>
      </c>
      <c r="B84" s="212" t="s">
        <v>0</v>
      </c>
      <c r="C84" s="268"/>
      <c r="D84" s="268"/>
      <c r="F84" s="669" t="s">
        <v>15932</v>
      </c>
      <c r="G84" s="662" t="s">
        <v>15414</v>
      </c>
      <c r="H84" s="643" t="s">
        <v>13657</v>
      </c>
    </row>
  </sheetData>
  <mergeCells count="7">
    <mergeCell ref="A51:D51"/>
    <mergeCell ref="A1:D1"/>
    <mergeCell ref="A3:D3"/>
    <mergeCell ref="A12:D12"/>
    <mergeCell ref="A69:D69"/>
    <mergeCell ref="A33:D33"/>
    <mergeCell ref="A15:D15"/>
  </mergeCells>
  <hyperlinks>
    <hyperlink ref="E1" location="Содержание!A1" display="Содержание"/>
  </hyperlink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7030A0"/>
  </sheetPr>
  <dimension ref="A1:O44"/>
  <sheetViews>
    <sheetView topLeftCell="A15" workbookViewId="0">
      <selection activeCell="B22" sqref="B22:G23"/>
    </sheetView>
  </sheetViews>
  <sheetFormatPr defaultRowHeight="11.25"/>
  <cols>
    <col min="1" max="1" width="16.1640625" style="323" customWidth="1"/>
    <col min="2" max="2" width="49.33203125" style="323" customWidth="1"/>
    <col min="3" max="3" width="17.33203125" style="323" customWidth="1"/>
    <col min="4" max="4" width="17" style="323" customWidth="1"/>
    <col min="5" max="5" width="32.5" style="323" customWidth="1"/>
    <col min="6" max="6" width="17.83203125" style="323" customWidth="1"/>
    <col min="7" max="7" width="14.33203125" style="323" customWidth="1"/>
    <col min="8" max="8" width="32.1640625" style="323" customWidth="1"/>
    <col min="9" max="9" width="38.6640625" style="356" customWidth="1"/>
    <col min="10" max="11" width="23.33203125" style="356" customWidth="1"/>
    <col min="12" max="12" width="9.33203125" style="190"/>
    <col min="13" max="13" width="9" style="190" bestFit="1" customWidth="1"/>
    <col min="14" max="14" width="12" style="190" bestFit="1" customWidth="1"/>
    <col min="15" max="15" width="48" style="190" bestFit="1" customWidth="1"/>
    <col min="16" max="16384" width="9.33203125" style="190"/>
  </cols>
  <sheetData>
    <row r="1" spans="1:15" ht="13.5" thickBot="1">
      <c r="A1" s="1756" t="s">
        <v>294</v>
      </c>
      <c r="B1" s="1756"/>
      <c r="C1" s="1756"/>
      <c r="D1" s="1756"/>
      <c r="E1" s="1756"/>
      <c r="F1" s="1756"/>
      <c r="G1" s="1756"/>
      <c r="H1" s="340" t="s">
        <v>230</v>
      </c>
      <c r="M1" s="566" t="s">
        <v>11946</v>
      </c>
      <c r="N1" s="567" t="s">
        <v>18271</v>
      </c>
      <c r="O1" s="568" t="s">
        <v>18272</v>
      </c>
    </row>
    <row r="2" spans="1:15" ht="12" thickBot="1">
      <c r="M2" s="535"/>
      <c r="N2" s="537" t="s">
        <v>18270</v>
      </c>
      <c r="O2" s="560" t="s">
        <v>18273</v>
      </c>
    </row>
    <row r="3" spans="1:15" ht="45.75" thickBot="1">
      <c r="A3" s="1756" t="s">
        <v>10703</v>
      </c>
      <c r="B3" s="1756"/>
      <c r="C3" s="1756"/>
      <c r="D3" s="1756"/>
      <c r="E3" s="1756"/>
      <c r="F3" s="1756"/>
      <c r="G3" s="1756"/>
      <c r="I3" s="675" t="s">
        <v>15430</v>
      </c>
      <c r="J3" s="676" t="s">
        <v>15431</v>
      </c>
      <c r="K3" s="677" t="s">
        <v>15432</v>
      </c>
      <c r="M3" s="535"/>
      <c r="N3" s="561" t="s">
        <v>18274</v>
      </c>
      <c r="O3" s="560" t="s">
        <v>18275</v>
      </c>
    </row>
    <row r="4" spans="1:15" ht="12" thickBot="1">
      <c r="B4" s="504"/>
      <c r="G4" s="504" t="s">
        <v>296</v>
      </c>
      <c r="M4" s="535"/>
      <c r="N4" s="634" t="s">
        <v>18276</v>
      </c>
      <c r="O4" s="560" t="s">
        <v>18277</v>
      </c>
    </row>
    <row r="5" spans="1:15" ht="23.25" thickBot="1">
      <c r="A5" s="505" t="s">
        <v>10</v>
      </c>
      <c r="B5" s="506" t="s">
        <v>11</v>
      </c>
      <c r="C5" s="507" t="s">
        <v>1087</v>
      </c>
      <c r="D5" s="507" t="s">
        <v>269</v>
      </c>
      <c r="E5" s="507" t="s">
        <v>0</v>
      </c>
      <c r="F5" s="507" t="s">
        <v>270</v>
      </c>
      <c r="G5" s="508" t="s">
        <v>800</v>
      </c>
      <c r="I5" s="670"/>
      <c r="J5" s="678" t="s">
        <v>15413</v>
      </c>
      <c r="K5" s="679" t="s">
        <v>15417</v>
      </c>
      <c r="M5" s="563"/>
      <c r="N5" s="564" t="s">
        <v>18278</v>
      </c>
      <c r="O5" s="565" t="s">
        <v>13554</v>
      </c>
    </row>
    <row r="6" spans="1:15">
      <c r="A6" s="509">
        <v>1</v>
      </c>
      <c r="B6" s="510">
        <v>2</v>
      </c>
      <c r="C6" s="510">
        <v>3</v>
      </c>
      <c r="D6" s="510">
        <v>4</v>
      </c>
      <c r="E6" s="510">
        <v>5</v>
      </c>
      <c r="F6" s="510">
        <v>6</v>
      </c>
      <c r="G6" s="511">
        <v>7</v>
      </c>
      <c r="I6" s="671"/>
      <c r="J6" s="374"/>
      <c r="K6" s="672"/>
    </row>
    <row r="7" spans="1:15" ht="33.75">
      <c r="A7" s="509">
        <v>1</v>
      </c>
      <c r="B7" s="392" t="s">
        <v>281</v>
      </c>
      <c r="C7" s="510"/>
      <c r="D7" s="510"/>
      <c r="E7" s="510"/>
      <c r="F7" s="510"/>
      <c r="G7" s="511"/>
      <c r="I7" s="673" t="s">
        <v>13551</v>
      </c>
      <c r="J7" s="680" t="s">
        <v>27505</v>
      </c>
      <c r="K7" s="681"/>
    </row>
    <row r="8" spans="1:15" ht="45">
      <c r="A8" s="509">
        <v>2</v>
      </c>
      <c r="B8" s="392" t="s">
        <v>282</v>
      </c>
      <c r="C8" s="510"/>
      <c r="D8" s="510"/>
      <c r="E8" s="510"/>
      <c r="F8" s="510"/>
      <c r="G8" s="511"/>
      <c r="I8" s="673" t="s">
        <v>13551</v>
      </c>
      <c r="J8" s="680" t="s">
        <v>27505</v>
      </c>
      <c r="K8" s="681" t="s">
        <v>27509</v>
      </c>
    </row>
    <row r="9" spans="1:15" ht="33.75">
      <c r="A9" s="509">
        <v>3</v>
      </c>
      <c r="B9" s="392" t="s">
        <v>288</v>
      </c>
      <c r="C9" s="510"/>
      <c r="D9" s="510"/>
      <c r="E9" s="510"/>
      <c r="F9" s="510"/>
      <c r="G9" s="511"/>
      <c r="I9" s="673" t="s">
        <v>13551</v>
      </c>
      <c r="J9" s="680" t="s">
        <v>27505</v>
      </c>
      <c r="K9" s="681" t="s">
        <v>27510</v>
      </c>
    </row>
    <row r="10" spans="1:15" ht="33.75">
      <c r="A10" s="509">
        <v>4</v>
      </c>
      <c r="B10" s="392" t="s">
        <v>283</v>
      </c>
      <c r="C10" s="510"/>
      <c r="D10" s="510"/>
      <c r="E10" s="510"/>
      <c r="F10" s="510"/>
      <c r="G10" s="511"/>
      <c r="I10" s="673" t="s">
        <v>13551</v>
      </c>
      <c r="J10" s="680" t="s">
        <v>27505</v>
      </c>
      <c r="K10" s="681" t="s">
        <v>27511</v>
      </c>
    </row>
    <row r="11" spans="1:15" ht="33.75">
      <c r="A11" s="509">
        <v>5</v>
      </c>
      <c r="B11" s="392" t="s">
        <v>284</v>
      </c>
      <c r="C11" s="510"/>
      <c r="D11" s="510"/>
      <c r="E11" s="510"/>
      <c r="F11" s="510"/>
      <c r="G11" s="511"/>
      <c r="I11" s="673" t="s">
        <v>13551</v>
      </c>
      <c r="J11" s="680" t="s">
        <v>15939</v>
      </c>
      <c r="K11" s="681"/>
    </row>
    <row r="12" spans="1:15" ht="33.75">
      <c r="A12" s="509">
        <v>6</v>
      </c>
      <c r="B12" s="392" t="s">
        <v>285</v>
      </c>
      <c r="C12" s="510"/>
      <c r="D12" s="510"/>
      <c r="E12" s="510"/>
      <c r="F12" s="510"/>
      <c r="G12" s="511"/>
      <c r="I12" s="673" t="s">
        <v>13551</v>
      </c>
      <c r="J12" s="680" t="s">
        <v>15939</v>
      </c>
      <c r="K12" s="681" t="s">
        <v>27506</v>
      </c>
    </row>
    <row r="13" spans="1:15" ht="56.25">
      <c r="A13" s="509">
        <v>7</v>
      </c>
      <c r="B13" s="392" t="s">
        <v>286</v>
      </c>
      <c r="C13" s="510"/>
      <c r="D13" s="510"/>
      <c r="E13" s="510"/>
      <c r="F13" s="510"/>
      <c r="G13" s="511"/>
      <c r="I13" s="673" t="s">
        <v>13551</v>
      </c>
      <c r="J13" s="680" t="s">
        <v>15939</v>
      </c>
      <c r="K13" s="681" t="s">
        <v>27507</v>
      </c>
    </row>
    <row r="14" spans="1:15" ht="33.75">
      <c r="A14" s="509">
        <v>8</v>
      </c>
      <c r="B14" s="392" t="s">
        <v>287</v>
      </c>
      <c r="C14" s="510"/>
      <c r="D14" s="510"/>
      <c r="E14" s="510"/>
      <c r="F14" s="510"/>
      <c r="G14" s="511"/>
      <c r="I14" s="673" t="s">
        <v>13551</v>
      </c>
      <c r="J14" s="680" t="s">
        <v>15939</v>
      </c>
      <c r="K14" s="681" t="s">
        <v>27508</v>
      </c>
    </row>
    <row r="15" spans="1:15" ht="45">
      <c r="A15" s="509">
        <v>9</v>
      </c>
      <c r="B15" s="392" t="s">
        <v>282</v>
      </c>
      <c r="C15" s="510"/>
      <c r="D15" s="510"/>
      <c r="E15" s="510"/>
      <c r="F15" s="510"/>
      <c r="G15" s="511"/>
      <c r="I15" s="673" t="s">
        <v>13551</v>
      </c>
      <c r="J15" s="680" t="s">
        <v>15939</v>
      </c>
      <c r="K15" s="681" t="s">
        <v>27509</v>
      </c>
    </row>
    <row r="16" spans="1:15" ht="33.75">
      <c r="A16" s="509">
        <v>10</v>
      </c>
      <c r="B16" s="392" t="s">
        <v>288</v>
      </c>
      <c r="C16" s="510"/>
      <c r="D16" s="510"/>
      <c r="E16" s="510"/>
      <c r="F16" s="510"/>
      <c r="G16" s="511"/>
      <c r="I16" s="673" t="s">
        <v>13551</v>
      </c>
      <c r="J16" s="680" t="s">
        <v>15939</v>
      </c>
      <c r="K16" s="681" t="s">
        <v>27510</v>
      </c>
    </row>
    <row r="17" spans="1:12" ht="33.75">
      <c r="A17" s="509">
        <v>11</v>
      </c>
      <c r="B17" s="392" t="s">
        <v>283</v>
      </c>
      <c r="C17" s="510"/>
      <c r="D17" s="510"/>
      <c r="E17" s="510"/>
      <c r="F17" s="510"/>
      <c r="G17" s="511"/>
      <c r="I17" s="673" t="s">
        <v>13551</v>
      </c>
      <c r="J17" s="680" t="s">
        <v>15939</v>
      </c>
      <c r="K17" s="681" t="s">
        <v>27511</v>
      </c>
    </row>
    <row r="18" spans="1:12" ht="34.5" thickBot="1">
      <c r="A18" s="512">
        <v>12</v>
      </c>
      <c r="B18" s="513" t="s">
        <v>0</v>
      </c>
      <c r="C18" s="514"/>
      <c r="D18" s="514"/>
      <c r="E18" s="514"/>
      <c r="F18" s="514"/>
      <c r="G18" s="529"/>
      <c r="I18" s="674" t="s">
        <v>13551</v>
      </c>
      <c r="J18" s="682" t="s">
        <v>15414</v>
      </c>
      <c r="K18" s="683" t="s">
        <v>13657</v>
      </c>
    </row>
    <row r="21" spans="1:12" ht="12" thickBot="1">
      <c r="A21" s="328"/>
    </row>
    <row r="22" spans="1:12" ht="22.5">
      <c r="B22" s="684" t="s">
        <v>13549</v>
      </c>
      <c r="C22" s="685" t="s">
        <v>13556</v>
      </c>
      <c r="D22" s="685" t="s">
        <v>13556</v>
      </c>
      <c r="E22" s="685" t="s">
        <v>13556</v>
      </c>
      <c r="F22" s="685" t="s">
        <v>13556</v>
      </c>
      <c r="G22" s="686" t="s">
        <v>13556</v>
      </c>
    </row>
    <row r="23" spans="1:12" ht="45.75" thickBot="1">
      <c r="B23" s="687" t="s">
        <v>15234</v>
      </c>
      <c r="C23" s="662" t="s">
        <v>15410</v>
      </c>
      <c r="D23" s="662" t="s">
        <v>27496</v>
      </c>
      <c r="E23" s="662" t="s">
        <v>27497</v>
      </c>
      <c r="F23" s="662" t="s">
        <v>27498</v>
      </c>
      <c r="G23" s="688" t="s">
        <v>15374</v>
      </c>
    </row>
    <row r="24" spans="1:12" ht="12" thickBot="1"/>
    <row r="25" spans="1:12" ht="68.25" thickBot="1">
      <c r="A25" s="1756" t="s">
        <v>3076</v>
      </c>
      <c r="B25" s="1756"/>
      <c r="C25" s="1756"/>
      <c r="D25" s="1756"/>
      <c r="E25" s="1756"/>
      <c r="F25" s="1756"/>
      <c r="G25" s="1756"/>
      <c r="I25" s="675" t="s">
        <v>15407</v>
      </c>
      <c r="J25" s="676" t="s">
        <v>15408</v>
      </c>
      <c r="K25" s="677" t="s">
        <v>15424</v>
      </c>
    </row>
    <row r="26" spans="1:12" ht="12" thickBot="1">
      <c r="B26" s="504"/>
      <c r="G26" s="504" t="s">
        <v>298</v>
      </c>
    </row>
    <row r="27" spans="1:12" ht="22.5">
      <c r="A27" s="505" t="s">
        <v>10</v>
      </c>
      <c r="B27" s="506" t="s">
        <v>11</v>
      </c>
      <c r="C27" s="507" t="s">
        <v>1087</v>
      </c>
      <c r="D27" s="507" t="s">
        <v>269</v>
      </c>
      <c r="E27" s="507" t="s">
        <v>0</v>
      </c>
      <c r="F27" s="507" t="s">
        <v>270</v>
      </c>
      <c r="G27" s="508" t="s">
        <v>800</v>
      </c>
      <c r="H27" s="517"/>
      <c r="I27" s="670"/>
      <c r="J27" s="678" t="s">
        <v>15413</v>
      </c>
      <c r="K27" s="679" t="s">
        <v>15417</v>
      </c>
      <c r="L27" s="342"/>
    </row>
    <row r="28" spans="1:12">
      <c r="A28" s="509">
        <v>1</v>
      </c>
      <c r="B28" s="510">
        <v>2</v>
      </c>
      <c r="C28" s="510">
        <v>3</v>
      </c>
      <c r="D28" s="510">
        <v>4</v>
      </c>
      <c r="E28" s="510">
        <v>5</v>
      </c>
      <c r="F28" s="510">
        <v>6</v>
      </c>
      <c r="G28" s="511">
        <v>7</v>
      </c>
      <c r="H28" s="517"/>
      <c r="I28" s="671"/>
      <c r="J28" s="374"/>
      <c r="K28" s="672"/>
      <c r="L28" s="342"/>
    </row>
    <row r="29" spans="1:12" ht="33.75">
      <c r="A29" s="509">
        <v>1</v>
      </c>
      <c r="B29" s="392" t="s">
        <v>1088</v>
      </c>
      <c r="C29" s="510"/>
      <c r="D29" s="510"/>
      <c r="E29" s="510"/>
      <c r="F29" s="510"/>
      <c r="G29" s="510"/>
      <c r="H29" s="517"/>
      <c r="I29" s="673" t="s">
        <v>13658</v>
      </c>
      <c r="J29" s="680" t="s">
        <v>27505</v>
      </c>
      <c r="K29" s="681"/>
      <c r="L29" s="342"/>
    </row>
    <row r="30" spans="1:12" ht="45">
      <c r="A30" s="509">
        <v>2</v>
      </c>
      <c r="B30" s="392" t="s">
        <v>291</v>
      </c>
      <c r="C30" s="510"/>
      <c r="D30" s="510"/>
      <c r="E30" s="510"/>
      <c r="F30" s="510"/>
      <c r="G30" s="510"/>
      <c r="H30" s="517"/>
      <c r="I30" s="673" t="s">
        <v>13658</v>
      </c>
      <c r="J30" s="680" t="s">
        <v>27505</v>
      </c>
      <c r="K30" s="681" t="s">
        <v>27509</v>
      </c>
      <c r="L30" s="342"/>
    </row>
    <row r="31" spans="1:12" ht="33.75">
      <c r="A31" s="509">
        <v>3</v>
      </c>
      <c r="B31" s="392" t="s">
        <v>288</v>
      </c>
      <c r="C31" s="510"/>
      <c r="D31" s="510"/>
      <c r="E31" s="510"/>
      <c r="F31" s="510"/>
      <c r="G31" s="510"/>
      <c r="H31" s="517"/>
      <c r="I31" s="673" t="s">
        <v>13658</v>
      </c>
      <c r="J31" s="680" t="s">
        <v>27505</v>
      </c>
      <c r="K31" s="681" t="s">
        <v>27510</v>
      </c>
      <c r="L31" s="342"/>
    </row>
    <row r="32" spans="1:12" ht="33.75">
      <c r="A32" s="509">
        <v>4</v>
      </c>
      <c r="B32" s="392" t="s">
        <v>283</v>
      </c>
      <c r="C32" s="510"/>
      <c r="D32" s="510"/>
      <c r="E32" s="510"/>
      <c r="F32" s="510"/>
      <c r="G32" s="510"/>
      <c r="H32" s="517"/>
      <c r="I32" s="673" t="s">
        <v>13658</v>
      </c>
      <c r="J32" s="680" t="s">
        <v>27505</v>
      </c>
      <c r="K32" s="681" t="s">
        <v>27511</v>
      </c>
      <c r="L32" s="342"/>
    </row>
    <row r="33" spans="1:15" ht="33.75">
      <c r="A33" s="509">
        <v>5</v>
      </c>
      <c r="B33" s="392" t="s">
        <v>1089</v>
      </c>
      <c r="C33" s="510"/>
      <c r="D33" s="510"/>
      <c r="E33" s="510"/>
      <c r="F33" s="510"/>
      <c r="G33" s="510"/>
      <c r="H33" s="517"/>
      <c r="I33" s="673" t="s">
        <v>13658</v>
      </c>
      <c r="J33" s="680" t="s">
        <v>15939</v>
      </c>
      <c r="K33" s="681"/>
      <c r="L33" s="342"/>
    </row>
    <row r="34" spans="1:15" ht="33.75">
      <c r="A34" s="509">
        <v>6</v>
      </c>
      <c r="B34" s="392" t="s">
        <v>285</v>
      </c>
      <c r="C34" s="510"/>
      <c r="D34" s="510"/>
      <c r="E34" s="510"/>
      <c r="F34" s="510"/>
      <c r="G34" s="510"/>
      <c r="H34" s="517"/>
      <c r="I34" s="673" t="s">
        <v>13658</v>
      </c>
      <c r="J34" s="680" t="s">
        <v>15939</v>
      </c>
      <c r="K34" s="681" t="s">
        <v>27506</v>
      </c>
      <c r="L34" s="342"/>
    </row>
    <row r="35" spans="1:15" ht="56.25">
      <c r="A35" s="509">
        <v>7</v>
      </c>
      <c r="B35" s="392" t="s">
        <v>286</v>
      </c>
      <c r="C35" s="510"/>
      <c r="D35" s="510"/>
      <c r="E35" s="510"/>
      <c r="F35" s="510"/>
      <c r="G35" s="510"/>
      <c r="H35" s="517"/>
      <c r="I35" s="673" t="s">
        <v>13658</v>
      </c>
      <c r="J35" s="680" t="s">
        <v>15939</v>
      </c>
      <c r="K35" s="681" t="s">
        <v>27507</v>
      </c>
      <c r="L35" s="342"/>
    </row>
    <row r="36" spans="1:15" ht="33.75">
      <c r="A36" s="509">
        <v>8</v>
      </c>
      <c r="B36" s="392" t="s">
        <v>287</v>
      </c>
      <c r="C36" s="510"/>
      <c r="D36" s="510"/>
      <c r="E36" s="510"/>
      <c r="F36" s="510"/>
      <c r="G36" s="510"/>
      <c r="H36" s="517"/>
      <c r="I36" s="673" t="s">
        <v>13658</v>
      </c>
      <c r="J36" s="680" t="s">
        <v>15939</v>
      </c>
      <c r="K36" s="681" t="s">
        <v>27508</v>
      </c>
      <c r="L36" s="342"/>
    </row>
    <row r="37" spans="1:15" ht="45">
      <c r="A37" s="509">
        <v>9</v>
      </c>
      <c r="B37" s="392" t="s">
        <v>291</v>
      </c>
      <c r="C37" s="510"/>
      <c r="D37" s="510"/>
      <c r="E37" s="510"/>
      <c r="F37" s="510"/>
      <c r="G37" s="510"/>
      <c r="H37" s="517"/>
      <c r="I37" s="673" t="s">
        <v>13658</v>
      </c>
      <c r="J37" s="680" t="s">
        <v>15939</v>
      </c>
      <c r="K37" s="681" t="s">
        <v>27509</v>
      </c>
      <c r="L37" s="342"/>
    </row>
    <row r="38" spans="1:15" ht="33.75">
      <c r="A38" s="509">
        <v>10</v>
      </c>
      <c r="B38" s="392" t="s">
        <v>288</v>
      </c>
      <c r="C38" s="510"/>
      <c r="D38" s="510"/>
      <c r="E38" s="510"/>
      <c r="F38" s="510"/>
      <c r="G38" s="510"/>
      <c r="H38" s="517"/>
      <c r="I38" s="673" t="s">
        <v>13658</v>
      </c>
      <c r="J38" s="680" t="s">
        <v>15939</v>
      </c>
      <c r="K38" s="681" t="s">
        <v>27510</v>
      </c>
      <c r="L38" s="342"/>
    </row>
    <row r="39" spans="1:15" ht="33.75">
      <c r="A39" s="509">
        <v>11</v>
      </c>
      <c r="B39" s="392" t="s">
        <v>283</v>
      </c>
      <c r="C39" s="510"/>
      <c r="D39" s="510"/>
      <c r="E39" s="510"/>
      <c r="F39" s="510"/>
      <c r="G39" s="510"/>
      <c r="H39" s="517"/>
      <c r="I39" s="673" t="s">
        <v>13658</v>
      </c>
      <c r="J39" s="680" t="s">
        <v>15939</v>
      </c>
      <c r="K39" s="681" t="s">
        <v>27511</v>
      </c>
      <c r="L39" s="342"/>
    </row>
    <row r="40" spans="1:15" ht="34.5" thickBot="1">
      <c r="A40" s="512">
        <v>12</v>
      </c>
      <c r="B40" s="513" t="s">
        <v>0</v>
      </c>
      <c r="C40" s="514"/>
      <c r="D40" s="514"/>
      <c r="E40" s="514"/>
      <c r="F40" s="514"/>
      <c r="G40" s="514"/>
      <c r="H40" s="517"/>
      <c r="I40" s="674" t="s">
        <v>13658</v>
      </c>
      <c r="J40" s="682" t="s">
        <v>15414</v>
      </c>
      <c r="K40" s="683" t="s">
        <v>13657</v>
      </c>
      <c r="L40" s="342"/>
    </row>
    <row r="42" spans="1:15" ht="12" thickBot="1">
      <c r="K42" s="232"/>
      <c r="L42" s="518"/>
    </row>
    <row r="43" spans="1:15" ht="22.5">
      <c r="B43" s="684" t="s">
        <v>13549</v>
      </c>
      <c r="C43" s="685" t="s">
        <v>13556</v>
      </c>
      <c r="D43" s="685" t="s">
        <v>13556</v>
      </c>
      <c r="E43" s="685" t="s">
        <v>13556</v>
      </c>
      <c r="F43" s="685" t="s">
        <v>13556</v>
      </c>
      <c r="G43" s="686" t="s">
        <v>13556</v>
      </c>
      <c r="K43" s="232"/>
      <c r="L43" s="518"/>
    </row>
    <row r="44" spans="1:15" s="323" customFormat="1" ht="45.75" thickBot="1">
      <c r="B44" s="687" t="s">
        <v>15234</v>
      </c>
      <c r="C44" s="662" t="s">
        <v>15410</v>
      </c>
      <c r="D44" s="662" t="s">
        <v>27496</v>
      </c>
      <c r="E44" s="662" t="s">
        <v>27497</v>
      </c>
      <c r="F44" s="662" t="s">
        <v>27498</v>
      </c>
      <c r="G44" s="688" t="s">
        <v>15374</v>
      </c>
      <c r="I44" s="516"/>
      <c r="J44" s="516"/>
      <c r="K44" s="402"/>
      <c r="L44" s="519"/>
      <c r="M44" s="324"/>
      <c r="N44" s="324"/>
      <c r="O44" s="324"/>
    </row>
  </sheetData>
  <mergeCells count="3">
    <mergeCell ref="A1:G1"/>
    <mergeCell ref="A3:G3"/>
    <mergeCell ref="A25:G25"/>
  </mergeCells>
  <hyperlinks>
    <hyperlink ref="H1" location="Содержание!A1" display="Содержание"/>
  </hyperlink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7030A0"/>
  </sheetPr>
  <dimension ref="A1:P34"/>
  <sheetViews>
    <sheetView topLeftCell="A22" workbookViewId="0">
      <selection activeCell="A31" sqref="A30:G31"/>
    </sheetView>
  </sheetViews>
  <sheetFormatPr defaultRowHeight="11.25"/>
  <cols>
    <col min="1" max="1" width="13.83203125" style="255" customWidth="1"/>
    <col min="2" max="2" width="48" style="255" customWidth="1"/>
    <col min="3" max="3" width="27" style="255" customWidth="1"/>
    <col min="4" max="4" width="20.33203125" style="255" customWidth="1"/>
    <col min="5" max="5" width="29.6640625" style="255" customWidth="1"/>
    <col min="6" max="6" width="23.5" style="255" customWidth="1"/>
    <col min="7" max="7" width="21.1640625" style="255" customWidth="1"/>
    <col min="8" max="8" width="29.5" style="84" customWidth="1"/>
    <col min="9" max="9" width="36.83203125" style="84" customWidth="1"/>
    <col min="10" max="11" width="36.83203125" customWidth="1"/>
    <col min="14" max="14" width="9" bestFit="1" customWidth="1"/>
    <col min="15" max="15" width="12" bestFit="1" customWidth="1"/>
    <col min="16" max="16" width="48" bestFit="1" customWidth="1"/>
  </cols>
  <sheetData>
    <row r="1" spans="1:16" ht="13.5" thickBot="1">
      <c r="A1" s="1757" t="s">
        <v>299</v>
      </c>
      <c r="B1" s="1757"/>
      <c r="C1" s="1757"/>
      <c r="D1" s="1757"/>
      <c r="E1" s="1757"/>
      <c r="F1" s="1757"/>
      <c r="G1" s="1757"/>
      <c r="H1" s="250" t="s">
        <v>230</v>
      </c>
      <c r="N1" s="566" t="s">
        <v>11946</v>
      </c>
      <c r="O1" s="567" t="s">
        <v>18271</v>
      </c>
      <c r="P1" s="568" t="s">
        <v>18272</v>
      </c>
    </row>
    <row r="2" spans="1:16" ht="12" thickBot="1">
      <c r="N2" s="535"/>
      <c r="O2" s="537" t="s">
        <v>18270</v>
      </c>
      <c r="P2" s="560" t="s">
        <v>18273</v>
      </c>
    </row>
    <row r="3" spans="1:16" ht="34.5" thickBot="1">
      <c r="A3" s="1754" t="s">
        <v>3078</v>
      </c>
      <c r="B3" s="1757"/>
      <c r="C3" s="1757"/>
      <c r="D3" s="1757"/>
      <c r="E3" s="1757"/>
      <c r="F3" s="1757"/>
      <c r="G3" s="1757"/>
      <c r="I3" s="675" t="s">
        <v>15438</v>
      </c>
      <c r="J3" s="676" t="s">
        <v>15439</v>
      </c>
      <c r="K3" s="677" t="s">
        <v>15440</v>
      </c>
      <c r="N3" s="535"/>
      <c r="O3" s="561" t="s">
        <v>18274</v>
      </c>
      <c r="P3" s="560" t="s">
        <v>18275</v>
      </c>
    </row>
    <row r="4" spans="1:16" ht="12" thickBot="1">
      <c r="B4" s="267"/>
      <c r="G4" s="267" t="s">
        <v>300</v>
      </c>
      <c r="N4" s="535"/>
      <c r="O4" s="634" t="s">
        <v>18276</v>
      </c>
      <c r="P4" s="560" t="s">
        <v>18277</v>
      </c>
    </row>
    <row r="5" spans="1:16" ht="23.25" thickBot="1">
      <c r="A5" s="483" t="s">
        <v>10</v>
      </c>
      <c r="B5" s="485" t="s">
        <v>11</v>
      </c>
      <c r="C5" s="487" t="s">
        <v>1087</v>
      </c>
      <c r="D5" s="487" t="s">
        <v>269</v>
      </c>
      <c r="E5" s="487" t="s">
        <v>0</v>
      </c>
      <c r="F5" s="487" t="s">
        <v>270</v>
      </c>
      <c r="G5" s="488" t="s">
        <v>800</v>
      </c>
      <c r="I5" s="644"/>
      <c r="J5" s="678" t="s">
        <v>15413</v>
      </c>
      <c r="K5" s="679" t="s">
        <v>15417</v>
      </c>
      <c r="N5" s="563"/>
      <c r="O5" s="564" t="s">
        <v>18278</v>
      </c>
      <c r="P5" s="565" t="s">
        <v>13554</v>
      </c>
    </row>
    <row r="6" spans="1:16">
      <c r="A6" s="484">
        <v>1</v>
      </c>
      <c r="B6" s="486">
        <v>2</v>
      </c>
      <c r="C6" s="486">
        <v>3</v>
      </c>
      <c r="D6" s="486">
        <v>4</v>
      </c>
      <c r="E6" s="486">
        <v>5</v>
      </c>
      <c r="F6" s="486">
        <v>6</v>
      </c>
      <c r="G6" s="219">
        <v>7</v>
      </c>
      <c r="I6" s="689"/>
      <c r="J6" s="374"/>
      <c r="K6" s="672"/>
    </row>
    <row r="7" spans="1:16" ht="33.75">
      <c r="A7" s="484">
        <v>1</v>
      </c>
      <c r="B7" s="493" t="s">
        <v>304</v>
      </c>
      <c r="C7" s="486"/>
      <c r="D7" s="486"/>
      <c r="E7" s="486"/>
      <c r="F7" s="486"/>
      <c r="G7" s="219"/>
      <c r="I7" s="673" t="s">
        <v>13552</v>
      </c>
      <c r="J7" s="680" t="s">
        <v>15939</v>
      </c>
      <c r="K7" s="681" t="s">
        <v>27506</v>
      </c>
    </row>
    <row r="8" spans="1:16" ht="33.75">
      <c r="A8" s="484">
        <v>2</v>
      </c>
      <c r="B8" s="493" t="s">
        <v>306</v>
      </c>
      <c r="C8" s="486"/>
      <c r="D8" s="486"/>
      <c r="E8" s="486"/>
      <c r="F8" s="486"/>
      <c r="G8" s="219"/>
      <c r="I8" s="673" t="s">
        <v>13552</v>
      </c>
      <c r="J8" s="680" t="s">
        <v>15939</v>
      </c>
      <c r="K8" s="681" t="s">
        <v>27507</v>
      </c>
    </row>
    <row r="9" spans="1:16">
      <c r="A9" s="484">
        <v>3</v>
      </c>
      <c r="B9" s="493" t="s">
        <v>301</v>
      </c>
      <c r="C9" s="486"/>
      <c r="D9" s="486"/>
      <c r="E9" s="486"/>
      <c r="F9" s="486"/>
      <c r="G9" s="219"/>
      <c r="I9" s="673" t="s">
        <v>13552</v>
      </c>
      <c r="J9" s="680" t="s">
        <v>15939</v>
      </c>
      <c r="K9" s="681" t="s">
        <v>27508</v>
      </c>
    </row>
    <row r="10" spans="1:16" ht="33.75">
      <c r="A10" s="484">
        <v>4</v>
      </c>
      <c r="B10" s="493" t="s">
        <v>307</v>
      </c>
      <c r="C10" s="486"/>
      <c r="D10" s="486"/>
      <c r="E10" s="486"/>
      <c r="F10" s="486"/>
      <c r="G10" s="219"/>
      <c r="I10" s="673" t="s">
        <v>13552</v>
      </c>
      <c r="J10" s="680" t="s">
        <v>15939</v>
      </c>
      <c r="K10" s="681" t="s">
        <v>27509</v>
      </c>
    </row>
    <row r="11" spans="1:16" ht="33.75">
      <c r="A11" s="484">
        <v>5</v>
      </c>
      <c r="B11" s="493" t="s">
        <v>302</v>
      </c>
      <c r="C11" s="486"/>
      <c r="D11" s="486"/>
      <c r="E11" s="486"/>
      <c r="F11" s="486"/>
      <c r="G11" s="219"/>
      <c r="I11" s="673" t="s">
        <v>13552</v>
      </c>
      <c r="J11" s="680" t="s">
        <v>15939</v>
      </c>
      <c r="K11" s="681" t="s">
        <v>27510</v>
      </c>
    </row>
    <row r="12" spans="1:16" ht="22.5">
      <c r="A12" s="484">
        <v>6</v>
      </c>
      <c r="B12" s="493" t="s">
        <v>303</v>
      </c>
      <c r="C12" s="486"/>
      <c r="D12" s="486"/>
      <c r="E12" s="486"/>
      <c r="F12" s="486"/>
      <c r="G12" s="219"/>
      <c r="I12" s="673" t="s">
        <v>13552</v>
      </c>
      <c r="J12" s="680" t="s">
        <v>15939</v>
      </c>
      <c r="K12" s="681" t="s">
        <v>27511</v>
      </c>
    </row>
    <row r="13" spans="1:16" ht="12" thickBot="1">
      <c r="A13" s="220">
        <v>7</v>
      </c>
      <c r="B13" s="212" t="s">
        <v>0</v>
      </c>
      <c r="C13" s="269"/>
      <c r="D13" s="269"/>
      <c r="E13" s="269"/>
      <c r="F13" s="269"/>
      <c r="G13" s="268"/>
      <c r="I13" s="674" t="s">
        <v>13552</v>
      </c>
      <c r="J13" s="682" t="s">
        <v>15414</v>
      </c>
      <c r="K13" s="683" t="s">
        <v>13657</v>
      </c>
    </row>
    <row r="14" spans="1:16" ht="12" thickBot="1">
      <c r="A14" s="281"/>
      <c r="B14" s="271"/>
      <c r="C14" s="339"/>
      <c r="D14" s="339"/>
      <c r="E14" s="339"/>
      <c r="F14" s="339"/>
      <c r="G14" s="339"/>
    </row>
    <row r="15" spans="1:16">
      <c r="A15" s="323"/>
      <c r="B15" s="684" t="s">
        <v>13549</v>
      </c>
      <c r="C15" s="685" t="s">
        <v>13556</v>
      </c>
      <c r="D15" s="685" t="s">
        <v>13556</v>
      </c>
      <c r="E15" s="685" t="s">
        <v>13556</v>
      </c>
      <c r="F15" s="685" t="s">
        <v>13556</v>
      </c>
      <c r="G15" s="686" t="s">
        <v>13556</v>
      </c>
    </row>
    <row r="16" spans="1:16" ht="34.5" thickBot="1">
      <c r="A16" s="323"/>
      <c r="B16" s="687" t="s">
        <v>15234</v>
      </c>
      <c r="C16" s="662" t="s">
        <v>15410</v>
      </c>
      <c r="D16" s="662" t="s">
        <v>27496</v>
      </c>
      <c r="E16" s="662" t="s">
        <v>27497</v>
      </c>
      <c r="F16" s="662" t="s">
        <v>27498</v>
      </c>
      <c r="G16" s="688" t="s">
        <v>15374</v>
      </c>
      <c r="H16" s="109"/>
    </row>
    <row r="17" spans="1:11" ht="12" thickBot="1"/>
    <row r="18" spans="1:11" ht="45.75" thickBot="1">
      <c r="A18" s="1754" t="s">
        <v>10704</v>
      </c>
      <c r="B18" s="1757"/>
      <c r="C18" s="1757"/>
      <c r="D18" s="1757"/>
      <c r="E18" s="1757"/>
      <c r="F18" s="1757"/>
      <c r="G18" s="1757"/>
      <c r="I18" s="675" t="s">
        <v>15433</v>
      </c>
      <c r="J18" s="676" t="s">
        <v>15434</v>
      </c>
      <c r="K18" s="677" t="s">
        <v>15435</v>
      </c>
    </row>
    <row r="19" spans="1:11" ht="12" thickBot="1">
      <c r="B19" s="267"/>
      <c r="G19" s="267" t="s">
        <v>305</v>
      </c>
    </row>
    <row r="20" spans="1:11" ht="22.5">
      <c r="A20" s="483" t="s">
        <v>10</v>
      </c>
      <c r="B20" s="485" t="s">
        <v>11</v>
      </c>
      <c r="C20" s="487" t="s">
        <v>1087</v>
      </c>
      <c r="D20" s="487" t="s">
        <v>269</v>
      </c>
      <c r="E20" s="487" t="s">
        <v>0</v>
      </c>
      <c r="F20" s="487" t="s">
        <v>270</v>
      </c>
      <c r="G20" s="488" t="s">
        <v>800</v>
      </c>
      <c r="I20" s="644"/>
      <c r="J20" s="678" t="s">
        <v>15413</v>
      </c>
      <c r="K20" s="679" t="s">
        <v>15417</v>
      </c>
    </row>
    <row r="21" spans="1:11">
      <c r="A21" s="484">
        <v>1</v>
      </c>
      <c r="B21" s="486">
        <v>2</v>
      </c>
      <c r="C21" s="486">
        <v>3</v>
      </c>
      <c r="D21" s="486">
        <v>4</v>
      </c>
      <c r="E21" s="486">
        <v>5</v>
      </c>
      <c r="F21" s="486">
        <v>6</v>
      </c>
      <c r="G21" s="219">
        <v>7</v>
      </c>
      <c r="I21" s="689"/>
      <c r="J21" s="374"/>
      <c r="K21" s="672"/>
    </row>
    <row r="22" spans="1:11" s="34" customFormat="1" ht="33.75">
      <c r="A22" s="484">
        <v>1</v>
      </c>
      <c r="B22" s="493" t="s">
        <v>304</v>
      </c>
      <c r="C22" s="486"/>
      <c r="D22" s="486"/>
      <c r="E22" s="486"/>
      <c r="F22" s="486"/>
      <c r="G22" s="219"/>
      <c r="H22" s="270"/>
      <c r="I22" s="673" t="s">
        <v>13659</v>
      </c>
      <c r="J22" s="680" t="s">
        <v>15939</v>
      </c>
      <c r="K22" s="681" t="s">
        <v>27506</v>
      </c>
    </row>
    <row r="23" spans="1:11" s="34" customFormat="1" ht="33.75">
      <c r="A23" s="484">
        <v>2</v>
      </c>
      <c r="B23" s="493" t="s">
        <v>306</v>
      </c>
      <c r="C23" s="486"/>
      <c r="D23" s="486"/>
      <c r="E23" s="486"/>
      <c r="F23" s="486"/>
      <c r="G23" s="219"/>
      <c r="H23" s="270"/>
      <c r="I23" s="673" t="s">
        <v>13659</v>
      </c>
      <c r="J23" s="680" t="s">
        <v>15939</v>
      </c>
      <c r="K23" s="681" t="s">
        <v>27507</v>
      </c>
    </row>
    <row r="24" spans="1:11" s="34" customFormat="1" ht="33.75">
      <c r="A24" s="484">
        <v>3</v>
      </c>
      <c r="B24" s="493" t="s">
        <v>301</v>
      </c>
      <c r="C24" s="486"/>
      <c r="D24" s="486"/>
      <c r="E24" s="486"/>
      <c r="F24" s="486"/>
      <c r="G24" s="219"/>
      <c r="H24" s="270"/>
      <c r="I24" s="673" t="s">
        <v>13659</v>
      </c>
      <c r="J24" s="680" t="s">
        <v>15939</v>
      </c>
      <c r="K24" s="681" t="s">
        <v>27508</v>
      </c>
    </row>
    <row r="25" spans="1:11" s="34" customFormat="1" ht="33.75">
      <c r="A25" s="484">
        <v>4</v>
      </c>
      <c r="B25" s="493" t="s">
        <v>307</v>
      </c>
      <c r="C25" s="486"/>
      <c r="D25" s="486"/>
      <c r="E25" s="486"/>
      <c r="F25" s="486"/>
      <c r="G25" s="219"/>
      <c r="H25" s="270"/>
      <c r="I25" s="673" t="s">
        <v>13659</v>
      </c>
      <c r="J25" s="680" t="s">
        <v>15939</v>
      </c>
      <c r="K25" s="681" t="s">
        <v>27509</v>
      </c>
    </row>
    <row r="26" spans="1:11" s="34" customFormat="1" ht="33.75">
      <c r="A26" s="484">
        <v>5</v>
      </c>
      <c r="B26" s="493" t="s">
        <v>302</v>
      </c>
      <c r="C26" s="486"/>
      <c r="D26" s="486"/>
      <c r="E26" s="486"/>
      <c r="F26" s="486"/>
      <c r="G26" s="219"/>
      <c r="H26" s="270"/>
      <c r="I26" s="673" t="s">
        <v>13659</v>
      </c>
      <c r="J26" s="680" t="s">
        <v>15939</v>
      </c>
      <c r="K26" s="681" t="s">
        <v>27510</v>
      </c>
    </row>
    <row r="27" spans="1:11" s="34" customFormat="1" ht="33.75">
      <c r="A27" s="484">
        <v>6</v>
      </c>
      <c r="B27" s="493" t="s">
        <v>303</v>
      </c>
      <c r="C27" s="486"/>
      <c r="D27" s="486"/>
      <c r="E27" s="486"/>
      <c r="F27" s="486"/>
      <c r="G27" s="219"/>
      <c r="H27" s="270"/>
      <c r="I27" s="673" t="s">
        <v>13659</v>
      </c>
      <c r="J27" s="680" t="s">
        <v>15939</v>
      </c>
      <c r="K27" s="681" t="s">
        <v>27511</v>
      </c>
    </row>
    <row r="28" spans="1:11" s="34" customFormat="1" ht="34.5" thickBot="1">
      <c r="A28" s="220">
        <v>7</v>
      </c>
      <c r="B28" s="212" t="s">
        <v>0</v>
      </c>
      <c r="C28" s="269"/>
      <c r="D28" s="269"/>
      <c r="E28" s="269"/>
      <c r="F28" s="269"/>
      <c r="G28" s="268"/>
      <c r="H28" s="270"/>
      <c r="I28" s="674" t="s">
        <v>13659</v>
      </c>
      <c r="J28" s="682" t="s">
        <v>15414</v>
      </c>
      <c r="K28" s="683" t="s">
        <v>13657</v>
      </c>
    </row>
    <row r="29" spans="1:11" ht="12" thickBot="1">
      <c r="B29" s="84"/>
      <c r="C29" s="84"/>
      <c r="D29" s="84"/>
      <c r="E29" s="84"/>
      <c r="F29" s="84"/>
      <c r="G29" s="84"/>
    </row>
    <row r="30" spans="1:11">
      <c r="A30" s="323"/>
      <c r="B30" s="684" t="s">
        <v>13549</v>
      </c>
      <c r="C30" s="685" t="s">
        <v>13556</v>
      </c>
      <c r="D30" s="685" t="s">
        <v>13556</v>
      </c>
      <c r="E30" s="685" t="s">
        <v>13556</v>
      </c>
      <c r="F30" s="685" t="s">
        <v>13556</v>
      </c>
      <c r="G30" s="686" t="s">
        <v>13556</v>
      </c>
    </row>
    <row r="31" spans="1:11" ht="34.5" thickBot="1">
      <c r="A31" s="323"/>
      <c r="B31" s="687" t="s">
        <v>15234</v>
      </c>
      <c r="C31" s="662" t="s">
        <v>15410</v>
      </c>
      <c r="D31" s="662" t="s">
        <v>27496</v>
      </c>
      <c r="E31" s="662" t="s">
        <v>27497</v>
      </c>
      <c r="F31" s="662" t="s">
        <v>27498</v>
      </c>
      <c r="G31" s="688" t="s">
        <v>15374</v>
      </c>
      <c r="H31" s="109"/>
    </row>
    <row r="32" spans="1:11">
      <c r="B32" s="84"/>
      <c r="C32" s="84"/>
      <c r="D32" s="84"/>
      <c r="E32" s="84"/>
      <c r="F32" s="84"/>
      <c r="G32" s="84"/>
    </row>
    <row r="33" spans="2:7">
      <c r="B33" s="84"/>
      <c r="C33" s="84"/>
      <c r="D33" s="84"/>
      <c r="E33" s="84"/>
      <c r="F33" s="84"/>
      <c r="G33" s="84"/>
    </row>
    <row r="34" spans="2:7">
      <c r="B34" s="84"/>
      <c r="C34" s="84"/>
      <c r="D34" s="84"/>
      <c r="E34" s="84"/>
      <c r="F34" s="84"/>
      <c r="G34" s="84"/>
    </row>
  </sheetData>
  <mergeCells count="3">
    <mergeCell ref="A1:G1"/>
    <mergeCell ref="A3:G3"/>
    <mergeCell ref="A18:G18"/>
  </mergeCells>
  <hyperlinks>
    <hyperlink ref="H1" location="Содержание!A1" display="Содержание"/>
  </hyperlink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7030A0"/>
  </sheetPr>
  <dimension ref="A1:O46"/>
  <sheetViews>
    <sheetView topLeftCell="C26" workbookViewId="0">
      <selection activeCell="I26" sqref="I26"/>
    </sheetView>
  </sheetViews>
  <sheetFormatPr defaultRowHeight="11.25"/>
  <cols>
    <col min="1" max="1" width="25.6640625" style="323" customWidth="1"/>
    <col min="2" max="2" width="41.83203125" style="323" customWidth="1"/>
    <col min="3" max="3" width="28.6640625" style="323" bestFit="1" customWidth="1"/>
    <col min="4" max="4" width="22.6640625" style="323" bestFit="1" customWidth="1"/>
    <col min="5" max="5" width="30.1640625" style="323" bestFit="1" customWidth="1"/>
    <col min="6" max="6" width="22.6640625" style="323" bestFit="1" customWidth="1"/>
    <col min="7" max="7" width="20.6640625" style="323" customWidth="1"/>
    <col min="8" max="8" width="16.83203125" style="323" customWidth="1"/>
    <col min="9" max="9" width="43" style="323" customWidth="1"/>
    <col min="10" max="11" width="29.5" style="323" customWidth="1"/>
    <col min="12" max="12" width="9.33203125" style="190"/>
    <col min="13" max="13" width="9" style="190" bestFit="1" customWidth="1"/>
    <col min="14" max="14" width="12" style="190" bestFit="1" customWidth="1"/>
    <col min="15" max="15" width="48" style="190" bestFit="1" customWidth="1"/>
    <col min="16" max="16384" width="9.33203125" style="190"/>
  </cols>
  <sheetData>
    <row r="1" spans="1:15" ht="12.75" customHeight="1" thickBot="1">
      <c r="A1" s="1756" t="s">
        <v>1482</v>
      </c>
      <c r="B1" s="1756"/>
      <c r="C1" s="1756"/>
      <c r="D1" s="1756"/>
      <c r="E1" s="1756"/>
      <c r="F1" s="1756"/>
      <c r="G1" s="1756"/>
      <c r="I1" s="520" t="s">
        <v>230</v>
      </c>
      <c r="M1" s="566" t="s">
        <v>11946</v>
      </c>
      <c r="N1" s="567" t="s">
        <v>18271</v>
      </c>
      <c r="O1" s="568" t="s">
        <v>18272</v>
      </c>
    </row>
    <row r="2" spans="1:15" ht="12" thickBot="1">
      <c r="M2" s="535"/>
      <c r="N2" s="537" t="s">
        <v>18270</v>
      </c>
      <c r="O2" s="560" t="s">
        <v>18273</v>
      </c>
    </row>
    <row r="3" spans="1:15" ht="45.75" thickBot="1">
      <c r="A3" s="1756" t="s">
        <v>10705</v>
      </c>
      <c r="B3" s="1756"/>
      <c r="C3" s="1756"/>
      <c r="D3" s="1756"/>
      <c r="E3" s="1756"/>
      <c r="F3" s="1756"/>
      <c r="G3" s="1756"/>
      <c r="I3" s="697" t="s">
        <v>15935</v>
      </c>
      <c r="J3" s="699" t="s">
        <v>15936</v>
      </c>
      <c r="K3" s="698" t="s">
        <v>15942</v>
      </c>
      <c r="M3" s="535"/>
      <c r="N3" s="561" t="s">
        <v>18274</v>
      </c>
      <c r="O3" s="560" t="s">
        <v>18275</v>
      </c>
    </row>
    <row r="4" spans="1:15" ht="12" thickBot="1">
      <c r="C4" s="504"/>
      <c r="G4" s="504" t="s">
        <v>1090</v>
      </c>
      <c r="J4" s="324"/>
      <c r="K4" s="324"/>
      <c r="M4" s="535"/>
      <c r="N4" s="634" t="s">
        <v>18276</v>
      </c>
      <c r="O4" s="560" t="s">
        <v>18277</v>
      </c>
    </row>
    <row r="5" spans="1:15" ht="23.25" thickBot="1">
      <c r="A5" s="505" t="s">
        <v>10</v>
      </c>
      <c r="B5" s="506" t="s">
        <v>11</v>
      </c>
      <c r="C5" s="507" t="s">
        <v>1087</v>
      </c>
      <c r="D5" s="507" t="s">
        <v>269</v>
      </c>
      <c r="E5" s="507" t="s">
        <v>0</v>
      </c>
      <c r="F5" s="507" t="s">
        <v>270</v>
      </c>
      <c r="G5" s="508" t="s">
        <v>800</v>
      </c>
      <c r="I5" s="690"/>
      <c r="J5" s="637" t="s">
        <v>15938</v>
      </c>
      <c r="K5" s="526"/>
      <c r="M5" s="563"/>
      <c r="N5" s="564" t="s">
        <v>18278</v>
      </c>
      <c r="O5" s="565" t="s">
        <v>13554</v>
      </c>
    </row>
    <row r="6" spans="1:15">
      <c r="A6" s="509">
        <v>1</v>
      </c>
      <c r="B6" s="510">
        <v>2</v>
      </c>
      <c r="C6" s="510">
        <v>3</v>
      </c>
      <c r="D6" s="510">
        <v>4</v>
      </c>
      <c r="E6" s="510">
        <v>5</v>
      </c>
      <c r="F6" s="510">
        <v>6</v>
      </c>
      <c r="G6" s="511">
        <v>7</v>
      </c>
      <c r="I6" s="691"/>
      <c r="J6" s="692"/>
      <c r="K6" s="345"/>
    </row>
    <row r="7" spans="1:15" ht="33.75">
      <c r="A7" s="509">
        <v>1</v>
      </c>
      <c r="B7" s="392" t="s">
        <v>284</v>
      </c>
      <c r="C7" s="510"/>
      <c r="D7" s="510"/>
      <c r="E7" s="510"/>
      <c r="F7" s="510"/>
      <c r="G7" s="511"/>
      <c r="I7" s="693" t="s">
        <v>15253</v>
      </c>
      <c r="J7" s="694" t="s">
        <v>15939</v>
      </c>
      <c r="K7" s="345"/>
    </row>
    <row r="8" spans="1:15" ht="45">
      <c r="A8" s="509">
        <v>2</v>
      </c>
      <c r="B8" s="392" t="s">
        <v>313</v>
      </c>
      <c r="C8" s="510"/>
      <c r="D8" s="510"/>
      <c r="E8" s="510"/>
      <c r="F8" s="510"/>
      <c r="G8" s="511"/>
      <c r="I8" s="693" t="s">
        <v>15253</v>
      </c>
      <c r="J8" s="694" t="s">
        <v>27512</v>
      </c>
      <c r="K8" s="345"/>
    </row>
    <row r="9" spans="1:15" ht="33.75">
      <c r="A9" s="509">
        <v>3</v>
      </c>
      <c r="B9" s="392" t="s">
        <v>310</v>
      </c>
      <c r="C9" s="510"/>
      <c r="D9" s="510"/>
      <c r="E9" s="510"/>
      <c r="F9" s="510"/>
      <c r="G9" s="511"/>
      <c r="I9" s="693" t="s">
        <v>15253</v>
      </c>
      <c r="J9" s="694" t="s">
        <v>27513</v>
      </c>
      <c r="K9" s="345"/>
    </row>
    <row r="10" spans="1:15" ht="33.75">
      <c r="A10" s="509">
        <v>4</v>
      </c>
      <c r="B10" s="392" t="s">
        <v>273</v>
      </c>
      <c r="C10" s="510"/>
      <c r="D10" s="510"/>
      <c r="E10" s="510"/>
      <c r="F10" s="510"/>
      <c r="G10" s="511"/>
      <c r="I10" s="693" t="s">
        <v>15253</v>
      </c>
      <c r="J10" s="694" t="s">
        <v>27514</v>
      </c>
      <c r="K10" s="345"/>
    </row>
    <row r="11" spans="1:15" ht="67.5">
      <c r="A11" s="509">
        <v>5</v>
      </c>
      <c r="B11" s="392" t="s">
        <v>315</v>
      </c>
      <c r="C11" s="510"/>
      <c r="D11" s="510"/>
      <c r="E11" s="510"/>
      <c r="F11" s="510"/>
      <c r="G11" s="511"/>
      <c r="I11" s="693" t="s">
        <v>15253</v>
      </c>
      <c r="J11" s="694" t="s">
        <v>27515</v>
      </c>
      <c r="K11" s="345"/>
    </row>
    <row r="12" spans="1:15" ht="33.75">
      <c r="A12" s="509">
        <v>6</v>
      </c>
      <c r="B12" s="392" t="s">
        <v>10296</v>
      </c>
      <c r="C12" s="510"/>
      <c r="D12" s="510"/>
      <c r="E12" s="510"/>
      <c r="F12" s="510"/>
      <c r="G12" s="511"/>
      <c r="I12" s="693" t="s">
        <v>15253</v>
      </c>
      <c r="J12" s="694" t="s">
        <v>27516</v>
      </c>
      <c r="K12" s="345"/>
    </row>
    <row r="13" spans="1:15" ht="45">
      <c r="A13" s="509">
        <v>7</v>
      </c>
      <c r="B13" s="392" t="s">
        <v>316</v>
      </c>
      <c r="C13" s="510"/>
      <c r="D13" s="510"/>
      <c r="E13" s="510"/>
      <c r="F13" s="510"/>
      <c r="G13" s="511"/>
      <c r="I13" s="693" t="s">
        <v>15253</v>
      </c>
      <c r="J13" s="694" t="s">
        <v>27517</v>
      </c>
      <c r="K13" s="345"/>
    </row>
    <row r="14" spans="1:15" ht="33.75">
      <c r="A14" s="509">
        <v>8</v>
      </c>
      <c r="B14" s="392" t="s">
        <v>317</v>
      </c>
      <c r="C14" s="510"/>
      <c r="D14" s="510"/>
      <c r="E14" s="510"/>
      <c r="F14" s="510"/>
      <c r="G14" s="511"/>
      <c r="I14" s="693" t="s">
        <v>15253</v>
      </c>
      <c r="J14" s="694" t="s">
        <v>27518</v>
      </c>
      <c r="K14" s="345"/>
    </row>
    <row r="15" spans="1:15" ht="45">
      <c r="A15" s="509">
        <v>9</v>
      </c>
      <c r="B15" s="392" t="s">
        <v>312</v>
      </c>
      <c r="C15" s="510"/>
      <c r="D15" s="510"/>
      <c r="E15" s="510"/>
      <c r="F15" s="510"/>
      <c r="G15" s="511"/>
      <c r="I15" s="693" t="s">
        <v>15253</v>
      </c>
      <c r="J15" s="694" t="s">
        <v>27519</v>
      </c>
      <c r="K15" s="345"/>
    </row>
    <row r="16" spans="1:15" ht="34.5" thickBot="1">
      <c r="A16" s="512">
        <v>10</v>
      </c>
      <c r="B16" s="513" t="s">
        <v>0</v>
      </c>
      <c r="C16" s="514"/>
      <c r="D16" s="514"/>
      <c r="E16" s="514"/>
      <c r="F16" s="514"/>
      <c r="G16" s="529"/>
      <c r="I16" s="695" t="s">
        <v>15253</v>
      </c>
      <c r="J16" s="696" t="s">
        <v>15395</v>
      </c>
      <c r="K16" s="345"/>
    </row>
    <row r="17" spans="1:11" ht="12" thickBot="1">
      <c r="B17" s="328"/>
    </row>
    <row r="18" spans="1:11">
      <c r="B18" s="684" t="s">
        <v>13549</v>
      </c>
      <c r="C18" s="685" t="s">
        <v>13556</v>
      </c>
      <c r="D18" s="685" t="s">
        <v>13556</v>
      </c>
      <c r="E18" s="685" t="s">
        <v>13556</v>
      </c>
      <c r="F18" s="685" t="s">
        <v>13556</v>
      </c>
      <c r="G18" s="686" t="s">
        <v>13556</v>
      </c>
    </row>
    <row r="19" spans="1:11" ht="34.5" thickBot="1">
      <c r="B19" s="687" t="s">
        <v>15234</v>
      </c>
      <c r="C19" s="662" t="s">
        <v>15410</v>
      </c>
      <c r="D19" s="662" t="s">
        <v>27496</v>
      </c>
      <c r="E19" s="662" t="s">
        <v>27497</v>
      </c>
      <c r="F19" s="662" t="s">
        <v>27498</v>
      </c>
      <c r="G19" s="688" t="s">
        <v>15374</v>
      </c>
    </row>
    <row r="20" spans="1:11">
      <c r="B20" s="328"/>
    </row>
    <row r="21" spans="1:11">
      <c r="A21" s="236"/>
      <c r="B21" s="236"/>
      <c r="C21" s="526"/>
      <c r="D21" s="393"/>
      <c r="E21" s="393"/>
    </row>
    <row r="22" spans="1:11">
      <c r="A22" s="236"/>
      <c r="B22" s="236"/>
      <c r="C22" s="236"/>
      <c r="D22" s="393"/>
      <c r="E22" s="393"/>
    </row>
    <row r="23" spans="1:11">
      <c r="A23" s="345"/>
      <c r="B23" s="345"/>
      <c r="C23" s="236"/>
      <c r="D23" s="393"/>
      <c r="E23" s="393"/>
    </row>
    <row r="24" spans="1:11" ht="12" thickBot="1">
      <c r="A24" s="328"/>
      <c r="B24" s="328"/>
    </row>
    <row r="25" spans="1:11" ht="33.75">
      <c r="A25" s="1758" t="s">
        <v>10706</v>
      </c>
      <c r="B25" s="1758"/>
      <c r="C25" s="1758"/>
      <c r="D25" s="1758"/>
      <c r="E25" s="1758"/>
      <c r="F25" s="1758"/>
      <c r="G25" s="1758"/>
      <c r="I25" s="649" t="s">
        <v>15218</v>
      </c>
    </row>
    <row r="26" spans="1:11" ht="34.5" thickBot="1">
      <c r="A26" s="1758"/>
      <c r="B26" s="1758"/>
      <c r="C26" s="1758"/>
      <c r="D26" s="1758"/>
      <c r="E26" s="1758"/>
      <c r="F26" s="1758"/>
      <c r="G26" s="1758"/>
      <c r="I26" s="650" t="s">
        <v>27520</v>
      </c>
    </row>
    <row r="28" spans="1:11" ht="12" thickBot="1"/>
    <row r="29" spans="1:11" ht="24" customHeight="1" thickBot="1">
      <c r="A29" s="1756" t="s">
        <v>1091</v>
      </c>
      <c r="B29" s="1756"/>
      <c r="C29" s="1756"/>
      <c r="D29" s="1756"/>
      <c r="E29" s="1756"/>
      <c r="F29" s="1756"/>
      <c r="G29" s="521"/>
      <c r="H29" s="324"/>
      <c r="I29" s="697" t="s">
        <v>18082</v>
      </c>
      <c r="J29" s="699" t="s">
        <v>18084</v>
      </c>
      <c r="K29" s="698" t="s">
        <v>18088</v>
      </c>
    </row>
    <row r="30" spans="1:11" ht="12" thickBot="1">
      <c r="C30" s="328"/>
      <c r="F30" s="504" t="s">
        <v>1092</v>
      </c>
      <c r="H30" s="324"/>
      <c r="I30" s="324"/>
    </row>
    <row r="31" spans="1:11">
      <c r="A31" s="505" t="s">
        <v>10</v>
      </c>
      <c r="B31" s="506" t="s">
        <v>11</v>
      </c>
      <c r="C31" s="506" t="s">
        <v>789</v>
      </c>
      <c r="D31" s="506" t="s">
        <v>790</v>
      </c>
      <c r="E31" s="506" t="s">
        <v>1093</v>
      </c>
      <c r="F31" s="522" t="s">
        <v>0</v>
      </c>
      <c r="H31" s="190"/>
      <c r="I31" s="190"/>
      <c r="J31" s="523"/>
      <c r="K31" s="523"/>
    </row>
    <row r="32" spans="1:11" ht="12" thickBot="1">
      <c r="A32" s="509">
        <v>1</v>
      </c>
      <c r="B32" s="510">
        <v>2</v>
      </c>
      <c r="C32" s="510">
        <v>3</v>
      </c>
      <c r="D32" s="510">
        <v>4</v>
      </c>
      <c r="E32" s="510">
        <v>5</v>
      </c>
      <c r="F32" s="511">
        <v>6</v>
      </c>
      <c r="H32" s="190"/>
      <c r="I32" s="190"/>
    </row>
    <row r="33" spans="1:9" ht="22.5">
      <c r="A33" s="509">
        <v>1</v>
      </c>
      <c r="B33" s="392" t="s">
        <v>1094</v>
      </c>
      <c r="C33" s="510"/>
      <c r="D33" s="510"/>
      <c r="E33" s="510"/>
      <c r="F33" s="510"/>
      <c r="H33" s="190"/>
      <c r="I33" s="703" t="s">
        <v>27353</v>
      </c>
    </row>
    <row r="34" spans="1:9">
      <c r="A34" s="509">
        <v>2</v>
      </c>
      <c r="B34" s="392" t="s">
        <v>1095</v>
      </c>
      <c r="C34" s="510"/>
      <c r="D34" s="510"/>
      <c r="E34" s="510"/>
      <c r="F34" s="510"/>
      <c r="H34" s="190"/>
      <c r="I34" s="704" t="s">
        <v>27353</v>
      </c>
    </row>
    <row r="35" spans="1:9" ht="22.5">
      <c r="A35" s="509">
        <v>3</v>
      </c>
      <c r="B35" s="392" t="s">
        <v>1096</v>
      </c>
      <c r="C35" s="510"/>
      <c r="D35" s="510"/>
      <c r="E35" s="510"/>
      <c r="F35" s="510"/>
      <c r="H35" s="190"/>
      <c r="I35" s="704" t="s">
        <v>27353</v>
      </c>
    </row>
    <row r="36" spans="1:9" ht="33.75">
      <c r="A36" s="509">
        <v>4</v>
      </c>
      <c r="B36" s="392" t="s">
        <v>1097</v>
      </c>
      <c r="C36" s="510"/>
      <c r="D36" s="510"/>
      <c r="E36" s="510"/>
      <c r="F36" s="510"/>
      <c r="H36" s="190"/>
      <c r="I36" s="704" t="s">
        <v>27353</v>
      </c>
    </row>
    <row r="37" spans="1:9" ht="22.5">
      <c r="A37" s="509">
        <v>5</v>
      </c>
      <c r="B37" s="392" t="s">
        <v>1098</v>
      </c>
      <c r="C37" s="510"/>
      <c r="D37" s="510"/>
      <c r="E37" s="510"/>
      <c r="F37" s="510"/>
      <c r="H37" s="524"/>
      <c r="I37" s="700" t="s">
        <v>1094</v>
      </c>
    </row>
    <row r="38" spans="1:9">
      <c r="A38" s="509">
        <v>6</v>
      </c>
      <c r="B38" s="392" t="s">
        <v>1095</v>
      </c>
      <c r="C38" s="510"/>
      <c r="D38" s="510"/>
      <c r="E38" s="510"/>
      <c r="F38" s="510"/>
      <c r="H38" s="524"/>
      <c r="I38" s="700" t="s">
        <v>1095</v>
      </c>
    </row>
    <row r="39" spans="1:9" ht="22.5">
      <c r="A39" s="509">
        <v>7</v>
      </c>
      <c r="B39" s="392" t="s">
        <v>1096</v>
      </c>
      <c r="C39" s="510"/>
      <c r="D39" s="510"/>
      <c r="E39" s="510"/>
      <c r="F39" s="510"/>
      <c r="H39" s="524"/>
      <c r="I39" s="700" t="s">
        <v>1096</v>
      </c>
    </row>
    <row r="40" spans="1:9" ht="34.5" thickBot="1">
      <c r="A40" s="512">
        <v>8</v>
      </c>
      <c r="B40" s="513" t="s">
        <v>1099</v>
      </c>
      <c r="C40" s="510"/>
      <c r="D40" s="510"/>
      <c r="E40" s="510"/>
      <c r="F40" s="510"/>
      <c r="H40" s="524"/>
      <c r="I40" s="650" t="s">
        <v>1097</v>
      </c>
    </row>
    <row r="41" spans="1:9" ht="12" thickBot="1"/>
    <row r="42" spans="1:9">
      <c r="B42" s="705" t="s">
        <v>13549</v>
      </c>
      <c r="C42" s="706" t="s">
        <v>13556</v>
      </c>
      <c r="D42" s="706" t="s">
        <v>13556</v>
      </c>
      <c r="E42" s="706" t="s">
        <v>13556</v>
      </c>
      <c r="F42" s="707" t="s">
        <v>13556</v>
      </c>
      <c r="G42" s="525"/>
    </row>
    <row r="43" spans="1:9" ht="45.75" thickBot="1">
      <c r="B43" s="709" t="s">
        <v>18086</v>
      </c>
      <c r="C43" s="682" t="s">
        <v>27521</v>
      </c>
      <c r="D43" s="682" t="s">
        <v>27522</v>
      </c>
      <c r="E43" s="682" t="s">
        <v>27523</v>
      </c>
      <c r="F43" s="708" t="s">
        <v>18087</v>
      </c>
    </row>
    <row r="44" spans="1:9" ht="12" thickBot="1">
      <c r="B44" s="328"/>
    </row>
    <row r="45" spans="1:9" ht="56.25">
      <c r="A45" s="1758" t="s">
        <v>10707</v>
      </c>
      <c r="B45" s="1758"/>
      <c r="C45" s="1758"/>
      <c r="D45" s="1758"/>
      <c r="E45" s="1758"/>
      <c r="F45" s="1758"/>
      <c r="G45" s="515"/>
      <c r="H45" s="190"/>
      <c r="I45" s="710" t="s">
        <v>13660</v>
      </c>
    </row>
    <row r="46" spans="1:9" ht="57" thickBot="1">
      <c r="H46" s="190"/>
      <c r="I46" s="623" t="s">
        <v>27524</v>
      </c>
    </row>
  </sheetData>
  <mergeCells count="5">
    <mergeCell ref="A45:F45"/>
    <mergeCell ref="A29:F29"/>
    <mergeCell ref="A1:G1"/>
    <mergeCell ref="A3:G3"/>
    <mergeCell ref="A25:G26"/>
  </mergeCells>
  <hyperlinks>
    <hyperlink ref="I1" location="Содержание!A1" display="Содержание"/>
  </hyperlink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7030A0"/>
  </sheetPr>
  <dimension ref="A1:J51"/>
  <sheetViews>
    <sheetView workbookViewId="0">
      <selection sqref="A1:D1"/>
    </sheetView>
  </sheetViews>
  <sheetFormatPr defaultRowHeight="11.25"/>
  <cols>
    <col min="1" max="1" width="17" style="328" customWidth="1"/>
    <col min="2" max="2" width="58.5" style="328" customWidth="1"/>
    <col min="3" max="3" width="23" style="328" customWidth="1"/>
    <col min="4" max="4" width="21.33203125" style="328" customWidth="1"/>
    <col min="5" max="5" width="9.5" style="328" customWidth="1"/>
    <col min="6" max="7" width="57.5" style="527" customWidth="1"/>
    <col min="8" max="8" width="9.5" style="208" customWidth="1"/>
    <col min="9" max="9" width="12" style="208" bestFit="1" customWidth="1"/>
    <col min="10" max="10" width="48" style="208" bestFit="1" customWidth="1"/>
    <col min="11" max="16384" width="9.33203125" style="208"/>
  </cols>
  <sheetData>
    <row r="1" spans="1:10" ht="13.5" thickBot="1">
      <c r="A1" s="1756" t="s">
        <v>318</v>
      </c>
      <c r="B1" s="1756"/>
      <c r="C1" s="1756"/>
      <c r="D1" s="1756"/>
      <c r="F1" s="725" t="s">
        <v>230</v>
      </c>
      <c r="H1" s="566" t="s">
        <v>11946</v>
      </c>
      <c r="I1" s="567" t="s">
        <v>18271</v>
      </c>
      <c r="J1" s="568" t="s">
        <v>18272</v>
      </c>
    </row>
    <row r="2" spans="1:10">
      <c r="H2" s="536"/>
      <c r="I2" s="537" t="s">
        <v>18270</v>
      </c>
      <c r="J2" s="560" t="s">
        <v>18273</v>
      </c>
    </row>
    <row r="3" spans="1:10">
      <c r="A3" s="1756" t="s">
        <v>24</v>
      </c>
      <c r="B3" s="1756"/>
      <c r="C3" s="1756"/>
      <c r="D3" s="1756"/>
      <c r="H3" s="536"/>
      <c r="I3" s="561" t="s">
        <v>18274</v>
      </c>
      <c r="J3" s="560" t="s">
        <v>18275</v>
      </c>
    </row>
    <row r="4" spans="1:10" ht="12" thickBot="1">
      <c r="B4" s="528" t="s">
        <v>1481</v>
      </c>
      <c r="D4" s="504" t="s">
        <v>319</v>
      </c>
      <c r="H4" s="536"/>
      <c r="I4" s="634" t="s">
        <v>18276</v>
      </c>
      <c r="J4" s="560" t="s">
        <v>18277</v>
      </c>
    </row>
    <row r="5" spans="1:10" ht="12" thickBot="1">
      <c r="A5" s="505" t="s">
        <v>10</v>
      </c>
      <c r="B5" s="506" t="s">
        <v>11</v>
      </c>
      <c r="C5" s="506" t="s">
        <v>1079</v>
      </c>
      <c r="D5" s="522" t="s">
        <v>1058</v>
      </c>
      <c r="F5" s="726" t="s">
        <v>18427</v>
      </c>
      <c r="H5" s="563"/>
      <c r="I5" s="564" t="s">
        <v>18278</v>
      </c>
      <c r="J5" s="565" t="s">
        <v>13554</v>
      </c>
    </row>
    <row r="6" spans="1:10" ht="56.25">
      <c r="A6" s="509">
        <v>1</v>
      </c>
      <c r="B6" s="510">
        <v>2</v>
      </c>
      <c r="C6" s="510">
        <v>3</v>
      </c>
      <c r="D6" s="511">
        <v>4</v>
      </c>
      <c r="F6" s="727" t="s">
        <v>27525</v>
      </c>
    </row>
    <row r="7" spans="1:10" ht="33.75">
      <c r="A7" s="509">
        <v>1</v>
      </c>
      <c r="B7" s="392" t="s">
        <v>320</v>
      </c>
      <c r="C7" s="510"/>
      <c r="D7" s="511"/>
      <c r="F7" s="727" t="s">
        <v>27526</v>
      </c>
    </row>
    <row r="8" spans="1:10" ht="33.75">
      <c r="A8" s="509">
        <v>2</v>
      </c>
      <c r="B8" s="392" t="s">
        <v>321</v>
      </c>
      <c r="C8" s="510"/>
      <c r="D8" s="511"/>
      <c r="F8" s="727" t="s">
        <v>27527</v>
      </c>
    </row>
    <row r="9" spans="1:10" ht="45.75" thickBot="1">
      <c r="A9" s="512">
        <v>3</v>
      </c>
      <c r="B9" s="513" t="s">
        <v>0</v>
      </c>
      <c r="C9" s="514"/>
      <c r="D9" s="529"/>
      <c r="F9" s="728" t="s">
        <v>15259</v>
      </c>
    </row>
    <row r="10" spans="1:10">
      <c r="F10" s="427"/>
    </row>
    <row r="11" spans="1:10" ht="29.25" customHeight="1">
      <c r="A11" s="1758" t="s">
        <v>10708</v>
      </c>
      <c r="B11" s="1758"/>
      <c r="C11" s="1758"/>
      <c r="D11" s="1758"/>
      <c r="F11" s="427"/>
    </row>
    <row r="12" spans="1:10">
      <c r="F12" s="427"/>
    </row>
    <row r="13" spans="1:10" ht="12" thickBot="1">
      <c r="F13" s="427"/>
    </row>
    <row r="14" spans="1:10" ht="45.75" thickBot="1">
      <c r="A14" s="1756" t="s">
        <v>10709</v>
      </c>
      <c r="B14" s="1756"/>
      <c r="C14" s="1756"/>
      <c r="D14" s="1756"/>
      <c r="F14" s="651" t="s">
        <v>27528</v>
      </c>
      <c r="G14" s="745" t="s">
        <v>27529</v>
      </c>
    </row>
    <row r="15" spans="1:10" ht="12" thickBot="1">
      <c r="B15" s="528" t="s">
        <v>1481</v>
      </c>
      <c r="D15" s="504" t="s">
        <v>1100</v>
      </c>
      <c r="F15" s="427"/>
    </row>
    <row r="16" spans="1:10" ht="33.75">
      <c r="A16" s="505" t="s">
        <v>10</v>
      </c>
      <c r="B16" s="506" t="s">
        <v>11</v>
      </c>
      <c r="C16" s="506" t="s">
        <v>1079</v>
      </c>
      <c r="D16" s="522" t="s">
        <v>1058</v>
      </c>
      <c r="F16" s="735"/>
      <c r="G16" s="730" t="s">
        <v>27530</v>
      </c>
    </row>
    <row r="17" spans="1:7">
      <c r="A17" s="509">
        <v>1</v>
      </c>
      <c r="B17" s="510">
        <v>2</v>
      </c>
      <c r="C17" s="510">
        <v>3</v>
      </c>
      <c r="D17" s="511">
        <v>4</v>
      </c>
      <c r="F17" s="746"/>
      <c r="G17" s="729"/>
    </row>
    <row r="18" spans="1:7" ht="33.75">
      <c r="A18" s="509">
        <v>1</v>
      </c>
      <c r="B18" s="392" t="s">
        <v>1101</v>
      </c>
      <c r="C18" s="510"/>
      <c r="D18" s="511"/>
      <c r="F18" s="693" t="s">
        <v>27526</v>
      </c>
      <c r="G18" s="694" t="s">
        <v>13661</v>
      </c>
    </row>
    <row r="19" spans="1:7" ht="33.75">
      <c r="A19" s="509">
        <v>2</v>
      </c>
      <c r="B19" s="392" t="s">
        <v>323</v>
      </c>
      <c r="C19" s="510"/>
      <c r="D19" s="511"/>
      <c r="F19" s="693" t="s">
        <v>27526</v>
      </c>
      <c r="G19" s="694" t="s">
        <v>13662</v>
      </c>
    </row>
    <row r="20" spans="1:7" ht="33.75">
      <c r="A20" s="509">
        <v>3</v>
      </c>
      <c r="B20" s="392" t="s">
        <v>324</v>
      </c>
      <c r="C20" s="510"/>
      <c r="D20" s="511"/>
      <c r="F20" s="693" t="s">
        <v>27526</v>
      </c>
      <c r="G20" s="694" t="s">
        <v>13663</v>
      </c>
    </row>
    <row r="21" spans="1:7" ht="33.75">
      <c r="A21" s="509">
        <v>4</v>
      </c>
      <c r="B21" s="392" t="s">
        <v>325</v>
      </c>
      <c r="C21" s="510"/>
      <c r="D21" s="511"/>
      <c r="F21" s="693" t="s">
        <v>27526</v>
      </c>
      <c r="G21" s="694" t="s">
        <v>13664</v>
      </c>
    </row>
    <row r="22" spans="1:7" ht="33.75">
      <c r="A22" s="509">
        <v>5</v>
      </c>
      <c r="B22" s="392" t="s">
        <v>326</v>
      </c>
      <c r="C22" s="510"/>
      <c r="D22" s="511"/>
      <c r="F22" s="693" t="s">
        <v>27526</v>
      </c>
      <c r="G22" s="694" t="s">
        <v>13665</v>
      </c>
    </row>
    <row r="23" spans="1:7" ht="33.75">
      <c r="A23" s="509">
        <v>6</v>
      </c>
      <c r="B23" s="392" t="s">
        <v>270</v>
      </c>
      <c r="C23" s="510" t="s">
        <v>1102</v>
      </c>
      <c r="D23" s="511" t="s">
        <v>1102</v>
      </c>
      <c r="F23" s="693" t="s">
        <v>27526</v>
      </c>
      <c r="G23" s="694" t="s">
        <v>13666</v>
      </c>
    </row>
    <row r="24" spans="1:7" ht="34.5" thickBot="1">
      <c r="A24" s="512">
        <v>7</v>
      </c>
      <c r="B24" s="513" t="s">
        <v>0</v>
      </c>
      <c r="C24" s="514"/>
      <c r="D24" s="529"/>
      <c r="F24" s="695" t="s">
        <v>27526</v>
      </c>
      <c r="G24" s="731" t="s">
        <v>13667</v>
      </c>
    </row>
    <row r="25" spans="1:7" ht="12" thickBot="1">
      <c r="F25" s="427"/>
    </row>
    <row r="26" spans="1:7" ht="33.75">
      <c r="A26" s="1758" t="s">
        <v>10710</v>
      </c>
      <c r="B26" s="1758"/>
      <c r="C26" s="1758"/>
      <c r="D26" s="1758"/>
      <c r="F26" s="732" t="s">
        <v>13668</v>
      </c>
    </row>
    <row r="27" spans="1:7" ht="34.5" thickBot="1">
      <c r="A27" s="1758"/>
      <c r="B27" s="1758"/>
      <c r="C27" s="1758"/>
      <c r="D27" s="1758"/>
      <c r="F27" s="733" t="s">
        <v>27531</v>
      </c>
    </row>
    <row r="28" spans="1:7">
      <c r="A28" s="1758"/>
      <c r="B28" s="1758"/>
      <c r="C28" s="1758"/>
      <c r="D28" s="1758"/>
      <c r="F28" s="427"/>
    </row>
    <row r="29" spans="1:7">
      <c r="A29" s="1758"/>
      <c r="B29" s="1758"/>
      <c r="C29" s="1758"/>
      <c r="D29" s="1758"/>
      <c r="F29" s="427"/>
    </row>
    <row r="30" spans="1:7">
      <c r="F30" s="427"/>
    </row>
    <row r="31" spans="1:7" ht="12" thickBot="1">
      <c r="F31" s="427"/>
    </row>
    <row r="32" spans="1:7" ht="45.75" thickBot="1">
      <c r="A32" s="1756" t="s">
        <v>10711</v>
      </c>
      <c r="B32" s="1759"/>
      <c r="C32" s="1759"/>
      <c r="D32" s="1759"/>
      <c r="F32" s="697" t="s">
        <v>27532</v>
      </c>
      <c r="G32" s="734" t="s">
        <v>27529</v>
      </c>
    </row>
    <row r="33" spans="1:7" ht="12" thickBot="1">
      <c r="B33" s="528"/>
      <c r="D33" s="504" t="s">
        <v>327</v>
      </c>
      <c r="F33" s="427"/>
    </row>
    <row r="34" spans="1:7" ht="33.75">
      <c r="A34" s="505" t="s">
        <v>10</v>
      </c>
      <c r="B34" s="506" t="s">
        <v>11</v>
      </c>
      <c r="C34" s="506" t="s">
        <v>1079</v>
      </c>
      <c r="D34" s="530" t="s">
        <v>1058</v>
      </c>
      <c r="E34" s="747"/>
      <c r="F34" s="735"/>
      <c r="G34" s="730" t="s">
        <v>27530</v>
      </c>
    </row>
    <row r="35" spans="1:7">
      <c r="A35" s="509">
        <v>1</v>
      </c>
      <c r="B35" s="510">
        <v>2</v>
      </c>
      <c r="C35" s="510">
        <v>3</v>
      </c>
      <c r="D35" s="531">
        <v>4</v>
      </c>
      <c r="E35" s="747"/>
      <c r="F35" s="746"/>
      <c r="G35" s="729"/>
    </row>
    <row r="36" spans="1:7" ht="45">
      <c r="A36" s="509">
        <v>1</v>
      </c>
      <c r="B36" s="392" t="s">
        <v>328</v>
      </c>
      <c r="C36" s="510"/>
      <c r="D36" s="531"/>
      <c r="E36" s="747"/>
      <c r="F36" s="693" t="s">
        <v>27527</v>
      </c>
      <c r="G36" s="694" t="s">
        <v>27533</v>
      </c>
    </row>
    <row r="37" spans="1:7" ht="67.5">
      <c r="A37" s="509">
        <v>2</v>
      </c>
      <c r="B37" s="392" t="s">
        <v>329</v>
      </c>
      <c r="C37" s="510"/>
      <c r="D37" s="531"/>
      <c r="E37" s="747"/>
      <c r="F37" s="693" t="s">
        <v>27527</v>
      </c>
      <c r="G37" s="694" t="s">
        <v>27534</v>
      </c>
    </row>
    <row r="38" spans="1:7" ht="45">
      <c r="A38" s="509">
        <v>3</v>
      </c>
      <c r="B38" s="392" t="s">
        <v>330</v>
      </c>
      <c r="C38" s="510"/>
      <c r="D38" s="531"/>
      <c r="E38" s="747"/>
      <c r="F38" s="693" t="s">
        <v>27527</v>
      </c>
      <c r="G38" s="694" t="s">
        <v>27535</v>
      </c>
    </row>
    <row r="39" spans="1:7" ht="56.25">
      <c r="A39" s="509">
        <v>4</v>
      </c>
      <c r="B39" s="392" t="s">
        <v>331</v>
      </c>
      <c r="C39" s="510"/>
      <c r="D39" s="531"/>
      <c r="E39" s="747"/>
      <c r="F39" s="693" t="s">
        <v>27527</v>
      </c>
      <c r="G39" s="694" t="s">
        <v>27536</v>
      </c>
    </row>
    <row r="40" spans="1:7" ht="45">
      <c r="A40" s="509">
        <v>5</v>
      </c>
      <c r="B40" s="392" t="s">
        <v>332</v>
      </c>
      <c r="C40" s="510"/>
      <c r="D40" s="531"/>
      <c r="E40" s="747"/>
      <c r="F40" s="693" t="s">
        <v>27527</v>
      </c>
      <c r="G40" s="694" t="s">
        <v>27537</v>
      </c>
    </row>
    <row r="41" spans="1:7" ht="56.25">
      <c r="A41" s="509">
        <v>6</v>
      </c>
      <c r="B41" s="392" t="s">
        <v>333</v>
      </c>
      <c r="C41" s="510"/>
      <c r="D41" s="531"/>
      <c r="E41" s="747"/>
      <c r="F41" s="693" t="s">
        <v>27527</v>
      </c>
      <c r="G41" s="694" t="s">
        <v>27538</v>
      </c>
    </row>
    <row r="42" spans="1:7" ht="45">
      <c r="A42" s="509">
        <v>7</v>
      </c>
      <c r="B42" s="392" t="s">
        <v>324</v>
      </c>
      <c r="C42" s="510"/>
      <c r="D42" s="531"/>
      <c r="E42" s="747"/>
      <c r="F42" s="693" t="s">
        <v>27527</v>
      </c>
      <c r="G42" s="694" t="s">
        <v>13669</v>
      </c>
    </row>
    <row r="43" spans="1:7" ht="45">
      <c r="A43" s="509">
        <v>8</v>
      </c>
      <c r="B43" s="392" t="s">
        <v>325</v>
      </c>
      <c r="C43" s="510"/>
      <c r="D43" s="531"/>
      <c r="E43" s="747"/>
      <c r="F43" s="693" t="s">
        <v>27527</v>
      </c>
      <c r="G43" s="694" t="s">
        <v>13670</v>
      </c>
    </row>
    <row r="44" spans="1:7" ht="33.75">
      <c r="A44" s="509">
        <v>9</v>
      </c>
      <c r="B44" s="392" t="s">
        <v>334</v>
      </c>
      <c r="C44" s="510"/>
      <c r="D44" s="531"/>
      <c r="E44" s="747"/>
      <c r="F44" s="693" t="s">
        <v>27527</v>
      </c>
      <c r="G44" s="694" t="s">
        <v>27539</v>
      </c>
    </row>
    <row r="45" spans="1:7" ht="33.75">
      <c r="A45" s="509">
        <v>10</v>
      </c>
      <c r="B45" s="392" t="s">
        <v>270</v>
      </c>
      <c r="C45" s="510" t="s">
        <v>1102</v>
      </c>
      <c r="D45" s="531" t="s">
        <v>1102</v>
      </c>
      <c r="E45" s="747"/>
      <c r="F45" s="693" t="s">
        <v>27527</v>
      </c>
      <c r="G45" s="694" t="s">
        <v>13671</v>
      </c>
    </row>
    <row r="46" spans="1:7" ht="34.5" thickBot="1">
      <c r="A46" s="512">
        <v>11</v>
      </c>
      <c r="B46" s="513" t="s">
        <v>0</v>
      </c>
      <c r="C46" s="514"/>
      <c r="D46" s="532"/>
      <c r="E46" s="747"/>
      <c r="F46" s="695" t="s">
        <v>27527</v>
      </c>
      <c r="G46" s="731" t="s">
        <v>13667</v>
      </c>
    </row>
    <row r="47" spans="1:7" ht="12" thickBot="1">
      <c r="F47" s="427"/>
    </row>
    <row r="48" spans="1:7" ht="33.75">
      <c r="A48" s="1758" t="s">
        <v>10712</v>
      </c>
      <c r="B48" s="1758"/>
      <c r="C48" s="1758"/>
      <c r="D48" s="1758"/>
      <c r="F48" s="732" t="s">
        <v>13672</v>
      </c>
    </row>
    <row r="49" spans="1:6" ht="34.5" thickBot="1">
      <c r="A49" s="1758"/>
      <c r="B49" s="1758"/>
      <c r="C49" s="1758"/>
      <c r="D49" s="1758"/>
      <c r="F49" s="733" t="s">
        <v>27540</v>
      </c>
    </row>
    <row r="50" spans="1:6">
      <c r="A50" s="1758"/>
      <c r="B50" s="1758"/>
      <c r="C50" s="1758"/>
      <c r="D50" s="1758"/>
    </row>
    <row r="51" spans="1:6">
      <c r="A51" s="1758"/>
      <c r="B51" s="1758"/>
      <c r="C51" s="1758"/>
      <c r="D51" s="1758"/>
    </row>
  </sheetData>
  <mergeCells count="7">
    <mergeCell ref="A26:D29"/>
    <mergeCell ref="A48:D51"/>
    <mergeCell ref="A32:D32"/>
    <mergeCell ref="A1:D1"/>
    <mergeCell ref="A3:D3"/>
    <mergeCell ref="A11:D11"/>
    <mergeCell ref="A14:D14"/>
  </mergeCells>
  <hyperlinks>
    <hyperlink ref="F1" location="Содержание!A1" display="Содержание"/>
  </hyperlink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030A0"/>
  </sheetPr>
  <dimension ref="A1:O14"/>
  <sheetViews>
    <sheetView topLeftCell="A14" workbookViewId="0">
      <selection activeCell="G13" sqref="E13:G14"/>
    </sheetView>
  </sheetViews>
  <sheetFormatPr defaultRowHeight="11.25"/>
  <cols>
    <col min="1" max="1" width="15.6640625" style="107" customWidth="1"/>
    <col min="2" max="2" width="30.5" style="107" bestFit="1" customWidth="1"/>
    <col min="3" max="3" width="11.5" style="107" bestFit="1" customWidth="1"/>
    <col min="4" max="4" width="15.83203125" style="107" bestFit="1" customWidth="1"/>
    <col min="5" max="5" width="21.83203125" style="107" bestFit="1" customWidth="1"/>
    <col min="6" max="6" width="10.83203125" style="107" customWidth="1"/>
    <col min="7" max="7" width="18.83203125" style="107" bestFit="1" customWidth="1"/>
    <col min="8" max="8" width="9.33203125" style="33"/>
    <col min="9" max="11" width="29.5" style="33" customWidth="1"/>
    <col min="12" max="12" width="9.33203125" style="33"/>
    <col min="13" max="13" width="9" style="33" bestFit="1" customWidth="1"/>
    <col min="14" max="14" width="12" style="33" bestFit="1" customWidth="1"/>
    <col min="15" max="15" width="48" style="33" bestFit="1" customWidth="1"/>
    <col min="16" max="16384" width="9.33203125" style="33"/>
  </cols>
  <sheetData>
    <row r="1" spans="1:15" ht="13.5" thickBot="1">
      <c r="A1" s="1747" t="s">
        <v>335</v>
      </c>
      <c r="B1" s="1747"/>
      <c r="C1" s="1747"/>
      <c r="D1" s="1747"/>
      <c r="E1" s="1747"/>
      <c r="F1" s="1747"/>
      <c r="G1" s="1747"/>
      <c r="H1" s="20" t="s">
        <v>230</v>
      </c>
      <c r="I1" s="20"/>
      <c r="M1" s="566" t="s">
        <v>11946</v>
      </c>
      <c r="N1" s="567" t="s">
        <v>18271</v>
      </c>
      <c r="O1" s="568" t="s">
        <v>18272</v>
      </c>
    </row>
    <row r="2" spans="1:15" ht="12" thickBot="1">
      <c r="M2" s="536"/>
      <c r="N2" s="537" t="s">
        <v>18270</v>
      </c>
      <c r="O2" s="560" t="s">
        <v>18273</v>
      </c>
    </row>
    <row r="3" spans="1:15" ht="57" thickBot="1">
      <c r="A3" s="1747" t="s">
        <v>25</v>
      </c>
      <c r="B3" s="1747"/>
      <c r="C3" s="1747"/>
      <c r="D3" s="1747"/>
      <c r="E3" s="1747"/>
      <c r="F3" s="1747"/>
      <c r="G3" s="1747"/>
      <c r="I3" s="631" t="s">
        <v>27541</v>
      </c>
      <c r="J3" s="632" t="s">
        <v>27542</v>
      </c>
      <c r="K3" s="633" t="s">
        <v>27546</v>
      </c>
      <c r="M3" s="536"/>
      <c r="N3" s="561" t="s">
        <v>18274</v>
      </c>
      <c r="O3" s="560" t="s">
        <v>18275</v>
      </c>
    </row>
    <row r="4" spans="1:15" ht="12" thickBot="1">
      <c r="G4" s="107" t="s">
        <v>336</v>
      </c>
      <c r="M4" s="536"/>
      <c r="N4" s="634" t="s">
        <v>18276</v>
      </c>
      <c r="O4" s="560" t="s">
        <v>18277</v>
      </c>
    </row>
    <row r="5" spans="1:15" ht="12" thickBot="1">
      <c r="A5" s="1748" t="s">
        <v>10</v>
      </c>
      <c r="B5" s="1750" t="s">
        <v>11</v>
      </c>
      <c r="C5" s="1750" t="s">
        <v>1079</v>
      </c>
      <c r="D5" s="1750"/>
      <c r="E5" s="1750" t="s">
        <v>1058</v>
      </c>
      <c r="F5" s="1750"/>
      <c r="G5" s="1753" t="s">
        <v>1103</v>
      </c>
      <c r="M5" s="563"/>
      <c r="N5" s="564" t="s">
        <v>18278</v>
      </c>
      <c r="O5" s="565" t="s">
        <v>13554</v>
      </c>
    </row>
    <row r="6" spans="1:15" ht="23.25" thickBot="1">
      <c r="A6" s="1749"/>
      <c r="B6" s="1751"/>
      <c r="C6" s="548" t="s">
        <v>800</v>
      </c>
      <c r="D6" s="548" t="s">
        <v>1104</v>
      </c>
      <c r="E6" s="548" t="s">
        <v>800</v>
      </c>
      <c r="F6" s="548" t="s">
        <v>1104</v>
      </c>
      <c r="G6" s="1760"/>
    </row>
    <row r="7" spans="1:15">
      <c r="A7" s="542">
        <v>1</v>
      </c>
      <c r="B7" s="544">
        <v>2</v>
      </c>
      <c r="C7" s="544">
        <v>3</v>
      </c>
      <c r="D7" s="533">
        <v>4</v>
      </c>
      <c r="E7" s="544">
        <v>5</v>
      </c>
      <c r="F7" s="544">
        <v>6</v>
      </c>
      <c r="G7" s="219">
        <v>7</v>
      </c>
      <c r="I7" s="630" t="s">
        <v>27547</v>
      </c>
    </row>
    <row r="8" spans="1:15" ht="33.75">
      <c r="A8" s="542">
        <v>1</v>
      </c>
      <c r="B8" s="555" t="s">
        <v>337</v>
      </c>
      <c r="C8" s="544"/>
      <c r="D8" s="544"/>
      <c r="E8" s="544"/>
      <c r="F8" s="544"/>
      <c r="G8" s="219"/>
      <c r="I8" s="736" t="s">
        <v>27545</v>
      </c>
    </row>
    <row r="9" spans="1:15" ht="33.75">
      <c r="A9" s="542">
        <v>2</v>
      </c>
      <c r="B9" s="555" t="s">
        <v>338</v>
      </c>
      <c r="C9" s="544"/>
      <c r="D9" s="544"/>
      <c r="E9" s="544"/>
      <c r="F9" s="544"/>
      <c r="G9" s="219"/>
      <c r="I9" s="736" t="s">
        <v>27545</v>
      </c>
    </row>
    <row r="10" spans="1:15" ht="34.5" thickBot="1">
      <c r="A10" s="542">
        <v>3</v>
      </c>
      <c r="B10" s="555" t="s">
        <v>339</v>
      </c>
      <c r="C10" s="544"/>
      <c r="D10" s="544"/>
      <c r="E10" s="544"/>
      <c r="F10" s="544"/>
      <c r="G10" s="219"/>
      <c r="I10" s="737" t="s">
        <v>27545</v>
      </c>
    </row>
    <row r="11" spans="1:15" ht="12" thickBot="1">
      <c r="A11" s="220">
        <v>4</v>
      </c>
      <c r="B11" s="212" t="s">
        <v>0</v>
      </c>
      <c r="C11" s="269"/>
      <c r="D11" s="269"/>
      <c r="E11" s="269"/>
      <c r="F11" s="269"/>
      <c r="G11" s="268"/>
      <c r="I11" s="744" t="s">
        <v>13558</v>
      </c>
    </row>
    <row r="12" spans="1:15" ht="12" thickBot="1"/>
    <row r="13" spans="1:15">
      <c r="E13" s="738" t="s">
        <v>13553</v>
      </c>
      <c r="F13" s="739" t="s">
        <v>13553</v>
      </c>
      <c r="G13" s="740" t="s">
        <v>13553</v>
      </c>
    </row>
    <row r="14" spans="1:15" ht="102" thickBot="1">
      <c r="E14" s="741" t="s">
        <v>13558</v>
      </c>
      <c r="F14" s="742" t="s">
        <v>27543</v>
      </c>
      <c r="G14" s="743" t="s">
        <v>27544</v>
      </c>
    </row>
  </sheetData>
  <mergeCells count="7">
    <mergeCell ref="A1:G1"/>
    <mergeCell ref="A3:G3"/>
    <mergeCell ref="A5:A6"/>
    <mergeCell ref="B5:B6"/>
    <mergeCell ref="C5:D5"/>
    <mergeCell ref="E5:F5"/>
    <mergeCell ref="G5:G6"/>
  </mergeCells>
  <hyperlinks>
    <hyperlink ref="H1" location="Содержание!A1" display="Содержание"/>
  </hyperlink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7030A0"/>
  </sheetPr>
  <dimension ref="A1:O73"/>
  <sheetViews>
    <sheetView topLeftCell="D1" workbookViewId="0">
      <selection activeCell="G13" sqref="E13:G14"/>
    </sheetView>
  </sheetViews>
  <sheetFormatPr defaultRowHeight="11.25"/>
  <cols>
    <col min="1" max="1" width="15.1640625" style="107" customWidth="1"/>
    <col min="2" max="2" width="39.6640625" style="107" bestFit="1" customWidth="1"/>
    <col min="3" max="3" width="11.5" style="107" bestFit="1" customWidth="1"/>
    <col min="4" max="4" width="15.83203125" style="107" bestFit="1" customWidth="1"/>
    <col min="5" max="5" width="20.33203125" style="107" bestFit="1" customWidth="1"/>
    <col min="6" max="6" width="17.5" style="107" customWidth="1"/>
    <col min="7" max="7" width="18.83203125" style="107" bestFit="1" customWidth="1"/>
    <col min="8" max="8" width="9.33203125" style="33"/>
    <col min="9" max="11" width="30.83203125" style="33" customWidth="1"/>
    <col min="12" max="12" width="9.33203125" style="33"/>
    <col min="13" max="13" width="9" style="33" bestFit="1" customWidth="1"/>
    <col min="14" max="14" width="12" style="33" bestFit="1" customWidth="1"/>
    <col min="15" max="15" width="48" style="33" bestFit="1" customWidth="1"/>
    <col min="16" max="16384" width="9.33203125" style="33"/>
  </cols>
  <sheetData>
    <row r="1" spans="1:15" ht="13.5" thickBot="1">
      <c r="A1" s="1747" t="s">
        <v>340</v>
      </c>
      <c r="B1" s="1747"/>
      <c r="C1" s="1747"/>
      <c r="D1" s="1747"/>
      <c r="E1" s="1747"/>
      <c r="F1" s="1747"/>
      <c r="G1" s="1747"/>
      <c r="I1" s="20" t="s">
        <v>230</v>
      </c>
      <c r="M1" s="566" t="s">
        <v>11946</v>
      </c>
      <c r="N1" s="567" t="s">
        <v>18271</v>
      </c>
      <c r="O1" s="568" t="s">
        <v>18272</v>
      </c>
    </row>
    <row r="2" spans="1:15" ht="12" thickBot="1">
      <c r="M2" s="536"/>
      <c r="N2" s="537" t="s">
        <v>18270</v>
      </c>
      <c r="O2" s="560" t="s">
        <v>18273</v>
      </c>
    </row>
    <row r="3" spans="1:15" ht="57" thickBot="1">
      <c r="A3" s="1747" t="s">
        <v>10713</v>
      </c>
      <c r="B3" s="1747"/>
      <c r="C3" s="1747"/>
      <c r="D3" s="1747"/>
      <c r="E3" s="1747"/>
      <c r="F3" s="1747"/>
      <c r="G3" s="1747"/>
      <c r="I3" s="631" t="s">
        <v>27548</v>
      </c>
      <c r="J3" s="632" t="s">
        <v>27549</v>
      </c>
      <c r="K3" s="633" t="s">
        <v>27550</v>
      </c>
      <c r="M3" s="536"/>
      <c r="N3" s="561" t="s">
        <v>18274</v>
      </c>
      <c r="O3" s="560" t="s">
        <v>18275</v>
      </c>
    </row>
    <row r="4" spans="1:15" ht="12" thickBot="1">
      <c r="G4" s="215" t="s">
        <v>341</v>
      </c>
      <c r="M4" s="536"/>
      <c r="N4" s="634" t="s">
        <v>18276</v>
      </c>
      <c r="O4" s="560" t="s">
        <v>18277</v>
      </c>
    </row>
    <row r="5" spans="1:15" ht="11.25" customHeight="1" thickBot="1">
      <c r="A5" s="1748" t="s">
        <v>10</v>
      </c>
      <c r="B5" s="1750" t="s">
        <v>11</v>
      </c>
      <c r="C5" s="1750" t="s">
        <v>1079</v>
      </c>
      <c r="D5" s="1750"/>
      <c r="E5" s="1750" t="s">
        <v>1058</v>
      </c>
      <c r="F5" s="1750"/>
      <c r="G5" s="1753" t="s">
        <v>1103</v>
      </c>
      <c r="M5" s="563"/>
      <c r="N5" s="564" t="s">
        <v>18278</v>
      </c>
      <c r="O5" s="565" t="s">
        <v>13554</v>
      </c>
    </row>
    <row r="6" spans="1:15" ht="23.25" thickBot="1">
      <c r="A6" s="1749"/>
      <c r="B6" s="1751"/>
      <c r="C6" s="548" t="s">
        <v>800</v>
      </c>
      <c r="D6" s="548" t="s">
        <v>1104</v>
      </c>
      <c r="E6" s="548" t="s">
        <v>800</v>
      </c>
      <c r="F6" s="548" t="s">
        <v>1104</v>
      </c>
      <c r="G6" s="1760"/>
    </row>
    <row r="7" spans="1:15">
      <c r="A7" s="542">
        <v>1</v>
      </c>
      <c r="B7" s="544">
        <v>2</v>
      </c>
      <c r="C7" s="544">
        <v>3</v>
      </c>
      <c r="D7" s="544">
        <v>4</v>
      </c>
      <c r="E7" s="544">
        <v>5</v>
      </c>
      <c r="F7" s="544">
        <v>6</v>
      </c>
      <c r="G7" s="219">
        <v>7</v>
      </c>
      <c r="I7" s="630" t="s">
        <v>27547</v>
      </c>
    </row>
    <row r="8" spans="1:15" ht="33.75">
      <c r="A8" s="542">
        <v>1</v>
      </c>
      <c r="B8" s="555" t="s">
        <v>342</v>
      </c>
      <c r="C8" s="544"/>
      <c r="D8" s="544"/>
      <c r="E8" s="544"/>
      <c r="F8" s="544"/>
      <c r="G8" s="219"/>
      <c r="I8" s="736" t="s">
        <v>27551</v>
      </c>
    </row>
    <row r="9" spans="1:15" ht="33.75">
      <c r="A9" s="542">
        <v>2</v>
      </c>
      <c r="B9" s="555" t="s">
        <v>343</v>
      </c>
      <c r="C9" s="544"/>
      <c r="D9" s="544"/>
      <c r="E9" s="544"/>
      <c r="F9" s="544"/>
      <c r="G9" s="219"/>
      <c r="I9" s="736" t="s">
        <v>27551</v>
      </c>
    </row>
    <row r="10" spans="1:15" ht="34.5" thickBot="1">
      <c r="A10" s="542">
        <v>3</v>
      </c>
      <c r="B10" s="555" t="s">
        <v>344</v>
      </c>
      <c r="C10" s="544"/>
      <c r="D10" s="544"/>
      <c r="E10" s="544"/>
      <c r="F10" s="544"/>
      <c r="G10" s="219"/>
      <c r="I10" s="737" t="s">
        <v>27551</v>
      </c>
    </row>
    <row r="11" spans="1:15" ht="12" thickBot="1">
      <c r="A11" s="220">
        <v>4</v>
      </c>
      <c r="B11" s="212" t="s">
        <v>0</v>
      </c>
      <c r="C11" s="269"/>
      <c r="D11" s="269"/>
      <c r="E11" s="269"/>
      <c r="F11" s="269"/>
      <c r="G11" s="268"/>
      <c r="I11" s="623" t="s">
        <v>13559</v>
      </c>
    </row>
    <row r="12" spans="1:15" ht="12" thickBot="1"/>
    <row r="13" spans="1:15">
      <c r="A13" s="33"/>
      <c r="B13" s="33"/>
      <c r="C13" s="33"/>
      <c r="D13" s="33"/>
      <c r="E13" s="738" t="s">
        <v>13553</v>
      </c>
      <c r="F13" s="739" t="s">
        <v>13553</v>
      </c>
      <c r="G13" s="740" t="s">
        <v>13553</v>
      </c>
    </row>
    <row r="14" spans="1:15" ht="79.5" thickBot="1">
      <c r="A14" s="33"/>
      <c r="B14" s="33"/>
      <c r="C14" s="33"/>
      <c r="D14" s="33"/>
      <c r="E14" s="667" t="s">
        <v>13559</v>
      </c>
      <c r="F14" s="748" t="s">
        <v>27552</v>
      </c>
      <c r="G14" s="749" t="s">
        <v>27553</v>
      </c>
    </row>
    <row r="15" spans="1:15">
      <c r="A15" s="33"/>
      <c r="B15" s="33"/>
      <c r="C15" s="33"/>
      <c r="D15" s="33"/>
      <c r="E15" s="33"/>
      <c r="F15" s="33"/>
      <c r="G15" s="33"/>
    </row>
    <row r="16" spans="1:15">
      <c r="A16" s="33"/>
      <c r="B16" s="33"/>
      <c r="C16" s="33"/>
      <c r="D16" s="33"/>
      <c r="E16" s="33"/>
      <c r="F16" s="33"/>
      <c r="G16" s="33"/>
    </row>
    <row r="17" spans="1:7" ht="22.5" customHeight="1">
      <c r="A17" s="33"/>
      <c r="B17" s="33"/>
      <c r="C17" s="33"/>
      <c r="D17" s="33"/>
      <c r="E17" s="33"/>
      <c r="F17" s="33"/>
      <c r="G17" s="33"/>
    </row>
    <row r="18" spans="1:7" ht="39.75" customHeight="1">
      <c r="A18" s="33"/>
      <c r="B18" s="33"/>
      <c r="C18" s="33"/>
      <c r="D18" s="33"/>
      <c r="E18" s="33"/>
      <c r="F18" s="33"/>
      <c r="G18" s="33"/>
    </row>
    <row r="19" spans="1:7" ht="25.5" customHeight="1">
      <c r="A19" s="33"/>
      <c r="B19" s="33"/>
      <c r="C19" s="33"/>
      <c r="D19" s="33"/>
      <c r="E19" s="33"/>
      <c r="F19" s="33"/>
      <c r="G19" s="33"/>
    </row>
    <row r="20" spans="1:7" ht="11.25" customHeight="1">
      <c r="A20" s="33"/>
      <c r="B20" s="33"/>
      <c r="C20" s="33"/>
      <c r="D20" s="33"/>
      <c r="E20" s="33"/>
      <c r="F20" s="33"/>
      <c r="G20" s="33"/>
    </row>
    <row r="21" spans="1:7" ht="11.25" customHeight="1">
      <c r="A21" s="33"/>
      <c r="B21" s="33"/>
      <c r="C21" s="33"/>
      <c r="D21" s="33"/>
      <c r="E21" s="33"/>
      <c r="F21" s="33"/>
      <c r="G21" s="33"/>
    </row>
    <row r="22" spans="1:7" ht="81.75" customHeight="1">
      <c r="A22" s="33"/>
      <c r="B22" s="33"/>
      <c r="C22" s="33"/>
      <c r="D22" s="33"/>
      <c r="E22" s="33"/>
      <c r="F22" s="33"/>
      <c r="G22" s="33"/>
    </row>
    <row r="23" spans="1:7">
      <c r="A23" s="33"/>
      <c r="B23" s="33"/>
      <c r="C23" s="33"/>
      <c r="D23" s="33"/>
      <c r="E23" s="33"/>
      <c r="F23" s="33"/>
      <c r="G23" s="33"/>
    </row>
    <row r="24" spans="1:7">
      <c r="A24" s="33"/>
      <c r="B24" s="33"/>
      <c r="C24" s="33"/>
      <c r="D24" s="33"/>
      <c r="E24" s="33"/>
      <c r="F24" s="33"/>
      <c r="G24" s="33"/>
    </row>
    <row r="25" spans="1:7">
      <c r="A25" s="33"/>
      <c r="B25" s="33"/>
      <c r="C25" s="33"/>
      <c r="D25" s="33"/>
      <c r="E25" s="33"/>
      <c r="F25" s="33"/>
      <c r="G25" s="33"/>
    </row>
    <row r="26" spans="1:7">
      <c r="A26" s="33"/>
      <c r="B26" s="33"/>
      <c r="C26" s="33"/>
      <c r="D26" s="33"/>
      <c r="E26" s="33"/>
      <c r="F26" s="33"/>
      <c r="G26" s="33"/>
    </row>
    <row r="27" spans="1:7">
      <c r="A27" s="33"/>
      <c r="B27" s="33"/>
      <c r="C27" s="33"/>
      <c r="D27" s="33"/>
      <c r="E27" s="33"/>
      <c r="F27" s="33"/>
      <c r="G27" s="33"/>
    </row>
    <row r="28" spans="1:7">
      <c r="A28" s="33"/>
      <c r="B28" s="33"/>
      <c r="C28" s="33"/>
      <c r="D28" s="33"/>
      <c r="E28" s="33"/>
      <c r="F28" s="33"/>
      <c r="G28" s="33"/>
    </row>
    <row r="29" spans="1:7">
      <c r="A29" s="33"/>
      <c r="B29" s="33"/>
      <c r="C29" s="33"/>
      <c r="D29" s="33"/>
      <c r="E29" s="33"/>
      <c r="F29" s="33"/>
      <c r="G29" s="33"/>
    </row>
    <row r="30" spans="1:7">
      <c r="A30" s="33"/>
      <c r="B30" s="33"/>
      <c r="C30" s="33"/>
      <c r="D30" s="33"/>
      <c r="E30" s="33"/>
      <c r="F30" s="33"/>
      <c r="G30" s="33"/>
    </row>
    <row r="31" spans="1:7">
      <c r="A31" s="33"/>
      <c r="B31" s="33"/>
      <c r="C31" s="33"/>
      <c r="D31" s="33"/>
      <c r="E31" s="33"/>
      <c r="F31" s="33"/>
      <c r="G31" s="33"/>
    </row>
    <row r="32" spans="1:7">
      <c r="A32" s="33"/>
      <c r="B32" s="33"/>
      <c r="C32" s="33"/>
      <c r="D32" s="33"/>
      <c r="E32" s="33"/>
      <c r="F32" s="33"/>
      <c r="G32" s="33"/>
    </row>
    <row r="33" spans="1:7">
      <c r="A33" s="33"/>
      <c r="B33" s="33"/>
      <c r="C33" s="33"/>
      <c r="D33" s="33"/>
      <c r="E33" s="33"/>
      <c r="F33" s="33"/>
      <c r="G33" s="33"/>
    </row>
    <row r="34" spans="1:7">
      <c r="A34" s="33"/>
      <c r="B34" s="33"/>
      <c r="C34" s="33"/>
      <c r="D34" s="33"/>
      <c r="E34" s="33"/>
      <c r="F34" s="33"/>
      <c r="G34" s="33"/>
    </row>
    <row r="35" spans="1:7">
      <c r="A35" s="33"/>
      <c r="B35" s="33"/>
      <c r="C35" s="33"/>
      <c r="D35" s="33"/>
      <c r="E35" s="33"/>
      <c r="F35" s="33"/>
      <c r="G35" s="33"/>
    </row>
    <row r="36" spans="1:7">
      <c r="A36" s="33"/>
      <c r="B36" s="33"/>
      <c r="C36" s="33"/>
      <c r="D36" s="33"/>
      <c r="E36" s="33"/>
      <c r="F36" s="33"/>
      <c r="G36" s="33"/>
    </row>
    <row r="37" spans="1:7" ht="11.25" customHeight="1">
      <c r="A37" s="33"/>
      <c r="B37" s="33"/>
      <c r="C37" s="33"/>
      <c r="D37" s="33"/>
      <c r="E37" s="33"/>
      <c r="F37" s="33"/>
      <c r="G37" s="33"/>
    </row>
    <row r="38" spans="1:7">
      <c r="A38" s="33"/>
      <c r="B38" s="33"/>
      <c r="C38" s="33"/>
      <c r="D38" s="33"/>
      <c r="E38" s="33"/>
      <c r="F38" s="33"/>
      <c r="G38" s="33"/>
    </row>
    <row r="39" spans="1:7">
      <c r="A39" s="33"/>
      <c r="B39" s="33"/>
      <c r="C39" s="33"/>
      <c r="D39" s="33"/>
      <c r="E39" s="33"/>
      <c r="F39" s="33"/>
      <c r="G39" s="33"/>
    </row>
    <row r="40" spans="1:7">
      <c r="A40" s="33"/>
      <c r="B40" s="33"/>
      <c r="C40" s="33"/>
      <c r="D40" s="33"/>
      <c r="E40" s="33"/>
      <c r="F40" s="33"/>
      <c r="G40" s="33"/>
    </row>
    <row r="41" spans="1:7">
      <c r="A41" s="33"/>
      <c r="B41" s="33"/>
      <c r="C41" s="33"/>
      <c r="D41" s="33"/>
      <c r="E41" s="33"/>
      <c r="F41" s="33"/>
      <c r="G41" s="33"/>
    </row>
    <row r="42" spans="1:7">
      <c r="A42" s="33"/>
      <c r="B42" s="33"/>
      <c r="C42" s="33"/>
      <c r="D42" s="33"/>
      <c r="E42" s="33"/>
      <c r="F42" s="33"/>
      <c r="G42" s="33"/>
    </row>
    <row r="43" spans="1:7">
      <c r="A43" s="33"/>
      <c r="B43" s="33"/>
      <c r="C43" s="33"/>
      <c r="D43" s="33"/>
      <c r="E43" s="33"/>
      <c r="F43" s="33"/>
      <c r="G43" s="33"/>
    </row>
    <row r="44" spans="1:7">
      <c r="A44" s="33"/>
      <c r="B44" s="33"/>
      <c r="C44" s="33"/>
      <c r="D44" s="33"/>
      <c r="E44" s="33"/>
      <c r="F44" s="33"/>
      <c r="G44" s="33"/>
    </row>
    <row r="45" spans="1:7" ht="11.25" customHeight="1">
      <c r="A45" s="33"/>
      <c r="B45" s="33"/>
      <c r="C45" s="33"/>
      <c r="D45" s="33"/>
      <c r="E45" s="33"/>
      <c r="F45" s="33"/>
      <c r="G45" s="33"/>
    </row>
    <row r="46" spans="1:7">
      <c r="A46" s="33"/>
      <c r="B46" s="33"/>
      <c r="C46" s="33"/>
      <c r="D46" s="33"/>
      <c r="E46" s="33"/>
      <c r="F46" s="33"/>
      <c r="G46" s="33"/>
    </row>
    <row r="47" spans="1:7">
      <c r="A47" s="33"/>
      <c r="B47" s="33"/>
      <c r="C47" s="33"/>
      <c r="D47" s="33"/>
      <c r="E47" s="33"/>
      <c r="F47" s="33"/>
      <c r="G47" s="33"/>
    </row>
    <row r="48" spans="1:7">
      <c r="A48" s="33"/>
      <c r="B48" s="33"/>
      <c r="C48" s="33"/>
      <c r="D48" s="33"/>
      <c r="E48" s="33"/>
      <c r="F48" s="33"/>
      <c r="G48" s="33"/>
    </row>
    <row r="49" spans="1:7">
      <c r="A49" s="33"/>
      <c r="B49" s="33"/>
      <c r="C49" s="33"/>
      <c r="D49" s="33"/>
      <c r="E49" s="33"/>
      <c r="F49" s="33"/>
      <c r="G49" s="33"/>
    </row>
    <row r="50" spans="1:7">
      <c r="A50" s="33"/>
      <c r="B50" s="33"/>
      <c r="C50" s="33"/>
      <c r="D50" s="33"/>
      <c r="E50" s="33"/>
      <c r="F50" s="33"/>
      <c r="G50" s="33"/>
    </row>
    <row r="51" spans="1:7">
      <c r="A51" s="33"/>
      <c r="B51" s="33"/>
      <c r="C51" s="33"/>
      <c r="D51" s="33"/>
      <c r="E51" s="33"/>
      <c r="F51" s="33"/>
      <c r="G51" s="33"/>
    </row>
    <row r="52" spans="1:7">
      <c r="A52" s="33"/>
      <c r="B52" s="33"/>
      <c r="C52" s="33"/>
      <c r="D52" s="33"/>
      <c r="E52" s="33"/>
      <c r="F52" s="33"/>
      <c r="G52" s="33"/>
    </row>
    <row r="53" spans="1:7" ht="11.25" customHeight="1">
      <c r="A53" s="33"/>
      <c r="B53" s="33"/>
      <c r="C53" s="33"/>
      <c r="D53" s="33"/>
      <c r="E53" s="33"/>
      <c r="F53" s="33"/>
      <c r="G53" s="33"/>
    </row>
    <row r="54" spans="1:7">
      <c r="A54" s="33"/>
      <c r="B54" s="33"/>
      <c r="C54" s="33"/>
      <c r="D54" s="33"/>
      <c r="E54" s="33"/>
      <c r="F54" s="33"/>
      <c r="G54" s="33"/>
    </row>
    <row r="55" spans="1:7">
      <c r="A55" s="33"/>
      <c r="B55" s="33"/>
      <c r="C55" s="33"/>
      <c r="D55" s="33"/>
      <c r="E55" s="33"/>
      <c r="F55" s="33"/>
      <c r="G55" s="33"/>
    </row>
    <row r="56" spans="1:7">
      <c r="A56" s="33"/>
      <c r="B56" s="33"/>
      <c r="C56" s="33"/>
      <c r="D56" s="33"/>
      <c r="E56" s="33"/>
      <c r="F56" s="33"/>
      <c r="G56" s="33"/>
    </row>
    <row r="57" spans="1:7">
      <c r="A57" s="33"/>
      <c r="B57" s="33"/>
      <c r="C57" s="33"/>
      <c r="D57" s="33"/>
      <c r="E57" s="33"/>
      <c r="F57" s="33"/>
      <c r="G57" s="33"/>
    </row>
    <row r="58" spans="1:7">
      <c r="A58" s="33"/>
      <c r="B58" s="33"/>
      <c r="C58" s="33"/>
      <c r="D58" s="33"/>
      <c r="E58" s="33"/>
      <c r="F58" s="33"/>
      <c r="G58" s="33"/>
    </row>
    <row r="59" spans="1:7">
      <c r="A59" s="33"/>
      <c r="B59" s="33"/>
      <c r="C59" s="33"/>
      <c r="D59" s="33"/>
      <c r="E59" s="33"/>
      <c r="F59" s="33"/>
      <c r="G59" s="33"/>
    </row>
    <row r="60" spans="1:7">
      <c r="A60" s="33"/>
      <c r="B60" s="33"/>
      <c r="C60" s="33"/>
      <c r="D60" s="33"/>
      <c r="E60" s="33"/>
      <c r="F60" s="33"/>
      <c r="G60" s="33"/>
    </row>
    <row r="61" spans="1:7">
      <c r="A61" s="33"/>
      <c r="B61" s="33"/>
      <c r="C61" s="33"/>
      <c r="D61" s="33"/>
      <c r="E61" s="33"/>
      <c r="F61" s="33"/>
      <c r="G61" s="33"/>
    </row>
    <row r="62" spans="1:7">
      <c r="A62" s="33"/>
      <c r="B62" s="33"/>
      <c r="C62" s="33"/>
      <c r="D62" s="33"/>
      <c r="E62" s="33"/>
      <c r="F62" s="33"/>
      <c r="G62" s="33"/>
    </row>
    <row r="63" spans="1:7">
      <c r="A63" s="33"/>
      <c r="B63" s="33"/>
      <c r="C63" s="33"/>
      <c r="D63" s="33"/>
      <c r="E63" s="33"/>
      <c r="F63" s="33"/>
      <c r="G63" s="33"/>
    </row>
    <row r="64" spans="1:7">
      <c r="A64" s="33"/>
      <c r="B64" s="33"/>
      <c r="C64" s="33"/>
      <c r="D64" s="33"/>
      <c r="E64" s="33"/>
      <c r="F64" s="33"/>
      <c r="G64" s="33"/>
    </row>
    <row r="65" spans="1:7">
      <c r="A65" s="33"/>
      <c r="B65" s="33"/>
      <c r="C65" s="33"/>
      <c r="D65" s="33"/>
      <c r="E65" s="33"/>
      <c r="F65" s="33"/>
      <c r="G65" s="33"/>
    </row>
    <row r="66" spans="1:7">
      <c r="A66" s="33"/>
      <c r="B66" s="33"/>
      <c r="C66" s="33"/>
      <c r="D66" s="33"/>
      <c r="E66" s="33"/>
      <c r="F66" s="33"/>
      <c r="G66" s="33"/>
    </row>
    <row r="67" spans="1:7">
      <c r="A67" s="33"/>
      <c r="B67" s="33"/>
      <c r="C67" s="33"/>
      <c r="D67" s="33"/>
      <c r="E67" s="33"/>
      <c r="F67" s="33"/>
      <c r="G67" s="33"/>
    </row>
    <row r="68" spans="1:7">
      <c r="A68" s="33"/>
      <c r="B68" s="33"/>
      <c r="C68" s="33"/>
      <c r="D68" s="33"/>
      <c r="E68" s="33"/>
      <c r="F68" s="33"/>
      <c r="G68" s="33"/>
    </row>
    <row r="69" spans="1:7">
      <c r="A69" s="33"/>
      <c r="B69" s="33"/>
      <c r="C69" s="33"/>
      <c r="D69" s="33"/>
      <c r="E69" s="33"/>
      <c r="F69" s="33"/>
      <c r="G69" s="33"/>
    </row>
    <row r="70" spans="1:7">
      <c r="A70" s="33"/>
      <c r="B70" s="33"/>
      <c r="C70" s="33"/>
      <c r="D70" s="33"/>
      <c r="E70" s="33"/>
      <c r="F70" s="33"/>
      <c r="G70" s="33"/>
    </row>
    <row r="71" spans="1:7">
      <c r="A71" s="33"/>
      <c r="B71" s="33"/>
      <c r="C71" s="33"/>
      <c r="D71" s="33"/>
      <c r="E71" s="33"/>
      <c r="F71" s="33"/>
      <c r="G71" s="33"/>
    </row>
    <row r="72" spans="1:7">
      <c r="A72" s="33"/>
      <c r="B72" s="33"/>
      <c r="C72" s="33"/>
      <c r="D72" s="33"/>
      <c r="E72" s="33"/>
      <c r="F72" s="33"/>
      <c r="G72" s="33"/>
    </row>
    <row r="73" spans="1:7">
      <c r="A73" s="33"/>
      <c r="B73" s="33"/>
      <c r="C73" s="33"/>
      <c r="D73" s="33"/>
      <c r="E73" s="33"/>
      <c r="F73" s="33"/>
      <c r="G73" s="33"/>
    </row>
  </sheetData>
  <mergeCells count="7">
    <mergeCell ref="A1:G1"/>
    <mergeCell ref="A3:G3"/>
    <mergeCell ref="A5:A6"/>
    <mergeCell ref="B5:B6"/>
    <mergeCell ref="C5:D5"/>
    <mergeCell ref="E5:F5"/>
    <mergeCell ref="G5:G6"/>
  </mergeCells>
  <hyperlinks>
    <hyperlink ref="I1" location="Содержание!A1" display="Содержание"/>
  </hyperlink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7030A0"/>
  </sheetPr>
  <dimension ref="A1:O14"/>
  <sheetViews>
    <sheetView topLeftCell="D1" workbookViewId="0">
      <selection activeCell="G13" sqref="E13:G14"/>
    </sheetView>
  </sheetViews>
  <sheetFormatPr defaultRowHeight="11.25"/>
  <cols>
    <col min="1" max="1" width="15" style="84" customWidth="1"/>
    <col min="2" max="2" width="46.1640625" style="84" customWidth="1"/>
    <col min="3" max="3" width="12.33203125" style="84" customWidth="1"/>
    <col min="4" max="4" width="26.5" style="84" customWidth="1"/>
    <col min="5" max="5" width="21.6640625" style="84" customWidth="1"/>
    <col min="6" max="6" width="12.5" style="84" customWidth="1"/>
    <col min="7" max="7" width="12.1640625" style="84" customWidth="1"/>
    <col min="9" max="11" width="27.33203125" customWidth="1"/>
    <col min="13" max="13" width="9" bestFit="1" customWidth="1"/>
    <col min="14" max="14" width="12" bestFit="1" customWidth="1"/>
    <col min="15" max="15" width="48" bestFit="1" customWidth="1"/>
  </cols>
  <sheetData>
    <row r="1" spans="1:15" ht="13.5" thickBot="1">
      <c r="A1" s="1747" t="s">
        <v>345</v>
      </c>
      <c r="B1" s="1747"/>
      <c r="C1" s="1747"/>
      <c r="D1" s="1747"/>
      <c r="E1" s="1747"/>
      <c r="F1" s="1747"/>
      <c r="G1" s="1747"/>
      <c r="H1" s="20" t="s">
        <v>230</v>
      </c>
      <c r="I1" s="20"/>
      <c r="M1" s="566" t="s">
        <v>11946</v>
      </c>
      <c r="N1" s="567" t="s">
        <v>18271</v>
      </c>
      <c r="O1" s="568" t="s">
        <v>18272</v>
      </c>
    </row>
    <row r="2" spans="1:15" ht="12" thickBot="1">
      <c r="M2" s="536"/>
      <c r="N2" s="537" t="s">
        <v>18270</v>
      </c>
      <c r="O2" s="560" t="s">
        <v>18273</v>
      </c>
    </row>
    <row r="3" spans="1:15" ht="57" thickBot="1">
      <c r="A3" s="1747" t="s">
        <v>1105</v>
      </c>
      <c r="B3" s="1747"/>
      <c r="C3" s="1747"/>
      <c r="D3" s="1747"/>
      <c r="E3" s="1747"/>
      <c r="F3" s="1747"/>
      <c r="G3" s="1747"/>
      <c r="I3" s="631" t="s">
        <v>27554</v>
      </c>
      <c r="J3" s="632" t="s">
        <v>27555</v>
      </c>
      <c r="K3" s="633" t="s">
        <v>27556</v>
      </c>
      <c r="M3" s="536"/>
      <c r="N3" s="561" t="s">
        <v>18274</v>
      </c>
      <c r="O3" s="560" t="s">
        <v>18275</v>
      </c>
    </row>
    <row r="4" spans="1:15" ht="12" thickBot="1">
      <c r="C4" s="107"/>
      <c r="G4" s="215" t="s">
        <v>346</v>
      </c>
      <c r="M4" s="536"/>
      <c r="N4" s="634" t="s">
        <v>18276</v>
      </c>
      <c r="O4" s="560" t="s">
        <v>18277</v>
      </c>
    </row>
    <row r="5" spans="1:15" ht="12" thickBot="1">
      <c r="A5" s="1761" t="s">
        <v>10</v>
      </c>
      <c r="B5" s="1763" t="s">
        <v>11</v>
      </c>
      <c r="C5" s="1750" t="s">
        <v>1079</v>
      </c>
      <c r="D5" s="1750"/>
      <c r="E5" s="1750" t="s">
        <v>1058</v>
      </c>
      <c r="F5" s="1750"/>
      <c r="G5" s="1753" t="s">
        <v>1103</v>
      </c>
      <c r="M5" s="563"/>
      <c r="N5" s="564" t="s">
        <v>18278</v>
      </c>
      <c r="O5" s="565" t="s">
        <v>13554</v>
      </c>
    </row>
    <row r="6" spans="1:15" ht="23.25" thickBot="1">
      <c r="A6" s="1762"/>
      <c r="B6" s="1764"/>
      <c r="C6" s="283" t="s">
        <v>800</v>
      </c>
      <c r="D6" s="479" t="s">
        <v>1104</v>
      </c>
      <c r="E6" s="283" t="s">
        <v>800</v>
      </c>
      <c r="F6" s="479" t="s">
        <v>1104</v>
      </c>
      <c r="G6" s="1760"/>
    </row>
    <row r="7" spans="1:15">
      <c r="A7" s="478">
        <v>1</v>
      </c>
      <c r="B7" s="479">
        <v>2</v>
      </c>
      <c r="C7" s="479">
        <v>3</v>
      </c>
      <c r="D7" s="479">
        <v>4</v>
      </c>
      <c r="E7" s="479">
        <v>5</v>
      </c>
      <c r="F7" s="479">
        <v>6</v>
      </c>
      <c r="G7" s="219">
        <v>7</v>
      </c>
      <c r="I7" s="630" t="s">
        <v>27547</v>
      </c>
    </row>
    <row r="8" spans="1:15" ht="33.75">
      <c r="A8" s="478">
        <v>1</v>
      </c>
      <c r="B8" s="467" t="s">
        <v>347</v>
      </c>
      <c r="C8" s="479"/>
      <c r="D8" s="479"/>
      <c r="E8" s="479"/>
      <c r="F8" s="479"/>
      <c r="G8" s="219"/>
      <c r="I8" s="736" t="s">
        <v>27557</v>
      </c>
    </row>
    <row r="9" spans="1:15" ht="33.75">
      <c r="A9" s="478">
        <v>2</v>
      </c>
      <c r="B9" s="467" t="s">
        <v>349</v>
      </c>
      <c r="C9" s="479"/>
      <c r="D9" s="479"/>
      <c r="E9" s="479"/>
      <c r="F9" s="479"/>
      <c r="G9" s="219"/>
      <c r="I9" s="736" t="s">
        <v>27557</v>
      </c>
    </row>
    <row r="10" spans="1:15" ht="34.5" thickBot="1">
      <c r="A10" s="478">
        <v>3</v>
      </c>
      <c r="B10" s="467" t="s">
        <v>348</v>
      </c>
      <c r="C10" s="479"/>
      <c r="D10" s="479"/>
      <c r="E10" s="479"/>
      <c r="F10" s="479"/>
      <c r="G10" s="219"/>
      <c r="I10" s="737" t="s">
        <v>27557</v>
      </c>
    </row>
    <row r="11" spans="1:15" ht="23.25" thickBot="1">
      <c r="A11" s="220">
        <v>4</v>
      </c>
      <c r="B11" s="212" t="s">
        <v>0</v>
      </c>
      <c r="C11" s="269"/>
      <c r="D11" s="269"/>
      <c r="E11" s="269"/>
      <c r="F11" s="269"/>
      <c r="G11" s="268"/>
      <c r="I11" s="623" t="s">
        <v>13560</v>
      </c>
    </row>
    <row r="12" spans="1:15" ht="12" thickBot="1"/>
    <row r="13" spans="1:15">
      <c r="E13" s="738" t="s">
        <v>13553</v>
      </c>
      <c r="F13" s="739" t="s">
        <v>13553</v>
      </c>
      <c r="G13" s="740" t="s">
        <v>13553</v>
      </c>
    </row>
    <row r="14" spans="1:15" ht="79.5" thickBot="1">
      <c r="E14" s="667" t="s">
        <v>13560</v>
      </c>
      <c r="F14" s="748" t="s">
        <v>27558</v>
      </c>
      <c r="G14" s="749" t="s">
        <v>27559</v>
      </c>
    </row>
  </sheetData>
  <mergeCells count="7">
    <mergeCell ref="A1:G1"/>
    <mergeCell ref="A3:G3"/>
    <mergeCell ref="A5:A6"/>
    <mergeCell ref="B5:B6"/>
    <mergeCell ref="C5:D5"/>
    <mergeCell ref="E5:F5"/>
    <mergeCell ref="G5:G6"/>
  </mergeCells>
  <hyperlinks>
    <hyperlink ref="H1" location="Содержание!A1" display="Содержание"/>
  </hyperlink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rgb="FF7030A0"/>
  </sheetPr>
  <dimension ref="A1:K52"/>
  <sheetViews>
    <sheetView topLeftCell="C1" workbookViewId="0">
      <selection activeCell="F2" sqref="F1:K1048576"/>
    </sheetView>
  </sheetViews>
  <sheetFormatPr defaultRowHeight="11.25"/>
  <cols>
    <col min="1" max="1" width="8" style="84" customWidth="1"/>
    <col min="2" max="2" width="51.6640625" style="84" customWidth="1"/>
    <col min="3" max="3" width="20" style="84" customWidth="1"/>
    <col min="4" max="4" width="21.5" style="84" customWidth="1"/>
    <col min="6" max="7" width="50.33203125" customWidth="1"/>
    <col min="9" max="9" width="9" bestFit="1" customWidth="1"/>
    <col min="10" max="10" width="12" bestFit="1" customWidth="1"/>
    <col min="11" max="11" width="48" bestFit="1" customWidth="1"/>
  </cols>
  <sheetData>
    <row r="1" spans="1:11" ht="29.25" customHeight="1" thickBot="1">
      <c r="A1" s="1746" t="s">
        <v>350</v>
      </c>
      <c r="B1" s="1746"/>
      <c r="C1" s="1746"/>
      <c r="D1" s="1746"/>
      <c r="E1" s="20" t="s">
        <v>230</v>
      </c>
      <c r="F1" s="20"/>
      <c r="G1" s="20"/>
      <c r="I1" s="566" t="s">
        <v>11946</v>
      </c>
      <c r="J1" s="567" t="s">
        <v>18271</v>
      </c>
      <c r="K1" s="568" t="s">
        <v>18272</v>
      </c>
    </row>
    <row r="2" spans="1:11" ht="12" thickBot="1">
      <c r="I2" s="536"/>
      <c r="J2" s="537" t="s">
        <v>18270</v>
      </c>
      <c r="K2" s="560" t="s">
        <v>18273</v>
      </c>
    </row>
    <row r="3" spans="1:11" ht="45.75" thickBot="1">
      <c r="A3" s="1746" t="s">
        <v>10714</v>
      </c>
      <c r="B3" s="1746"/>
      <c r="C3" s="1746"/>
      <c r="D3" s="1746"/>
      <c r="F3" s="631" t="s">
        <v>27560</v>
      </c>
      <c r="G3" s="754" t="s">
        <v>27561</v>
      </c>
      <c r="I3" s="536"/>
      <c r="J3" s="561" t="s">
        <v>18274</v>
      </c>
      <c r="K3" s="560" t="s">
        <v>18275</v>
      </c>
    </row>
    <row r="4" spans="1:11" ht="12" thickBot="1">
      <c r="B4" s="458"/>
      <c r="D4" s="215" t="s">
        <v>351</v>
      </c>
      <c r="I4" s="536"/>
      <c r="J4" s="634" t="s">
        <v>18276</v>
      </c>
      <c r="K4" s="560" t="s">
        <v>18277</v>
      </c>
    </row>
    <row r="5" spans="1:11" ht="23.25" thickBot="1">
      <c r="A5" s="477" t="s">
        <v>10</v>
      </c>
      <c r="B5" s="465" t="s">
        <v>11</v>
      </c>
      <c r="C5" s="465" t="s">
        <v>1079</v>
      </c>
      <c r="D5" s="466" t="s">
        <v>1058</v>
      </c>
      <c r="E5" s="83"/>
      <c r="F5" s="162"/>
      <c r="G5" s="162"/>
      <c r="I5" s="563"/>
      <c r="J5" s="564" t="s">
        <v>18278</v>
      </c>
      <c r="K5" s="565" t="s">
        <v>13554</v>
      </c>
    </row>
    <row r="6" spans="1:11">
      <c r="A6" s="478">
        <v>1</v>
      </c>
      <c r="B6" s="479">
        <v>2</v>
      </c>
      <c r="C6" s="479">
        <v>3</v>
      </c>
      <c r="D6" s="219">
        <v>4</v>
      </c>
      <c r="F6" s="750" t="s">
        <v>27547</v>
      </c>
      <c r="G6" s="338"/>
    </row>
    <row r="7" spans="1:11" ht="45">
      <c r="A7" s="478">
        <v>1</v>
      </c>
      <c r="B7" s="467"/>
      <c r="C7" s="479"/>
      <c r="D7" s="219"/>
      <c r="F7" s="751" t="s">
        <v>27562</v>
      </c>
      <c r="G7" s="338"/>
    </row>
    <row r="8" spans="1:11" ht="45">
      <c r="A8" s="478">
        <v>2</v>
      </c>
      <c r="B8" s="467"/>
      <c r="C8" s="479"/>
      <c r="D8" s="219"/>
      <c r="F8" s="751" t="s">
        <v>27562</v>
      </c>
      <c r="G8" s="338"/>
    </row>
    <row r="9" spans="1:11" ht="45.75" thickBot="1">
      <c r="A9" s="478">
        <v>3</v>
      </c>
      <c r="B9" s="467"/>
      <c r="C9" s="479"/>
      <c r="D9" s="219"/>
      <c r="F9" s="752" t="s">
        <v>27562</v>
      </c>
      <c r="G9" s="338"/>
    </row>
    <row r="10" spans="1:11" ht="34.5" thickBot="1">
      <c r="A10" s="220">
        <v>4</v>
      </c>
      <c r="B10" s="212" t="s">
        <v>0</v>
      </c>
      <c r="C10" s="269"/>
      <c r="D10" s="268"/>
      <c r="F10" s="623" t="s">
        <v>18417</v>
      </c>
      <c r="G10" s="338"/>
    </row>
    <row r="11" spans="1:11" ht="12" thickBot="1">
      <c r="F11" s="9"/>
      <c r="G11" s="9"/>
    </row>
    <row r="12" spans="1:11" ht="39.75" customHeight="1">
      <c r="A12" s="1681" t="s">
        <v>10715</v>
      </c>
      <c r="B12" s="1681"/>
      <c r="C12" s="1681"/>
      <c r="D12" s="1681"/>
      <c r="F12" s="649" t="s">
        <v>27563</v>
      </c>
      <c r="G12" s="338"/>
    </row>
    <row r="13" spans="1:11" ht="45.75" thickBot="1">
      <c r="F13" s="650" t="s">
        <v>27564</v>
      </c>
      <c r="G13" s="338"/>
    </row>
    <row r="14" spans="1:11" ht="12" thickBot="1">
      <c r="F14" s="753"/>
      <c r="G14" s="338"/>
    </row>
    <row r="15" spans="1:11" ht="45.75" thickBot="1">
      <c r="A15" s="1746" t="s">
        <v>10716</v>
      </c>
      <c r="B15" s="1746"/>
      <c r="C15" s="1746"/>
      <c r="D15" s="1746"/>
      <c r="F15" s="651" t="s">
        <v>27565</v>
      </c>
      <c r="G15" s="745" t="s">
        <v>27561</v>
      </c>
    </row>
    <row r="16" spans="1:11" ht="12" thickBot="1">
      <c r="B16" s="458"/>
      <c r="D16" s="215" t="s">
        <v>1106</v>
      </c>
      <c r="F16" s="9"/>
      <c r="G16" s="9"/>
    </row>
    <row r="17" spans="1:7" ht="22.5">
      <c r="A17" s="477" t="s">
        <v>10</v>
      </c>
      <c r="B17" s="465" t="s">
        <v>11</v>
      </c>
      <c r="C17" s="465" t="s">
        <v>1079</v>
      </c>
      <c r="D17" s="466" t="s">
        <v>1058</v>
      </c>
      <c r="F17" s="162"/>
      <c r="G17" s="162"/>
    </row>
    <row r="18" spans="1:7" ht="12" thickBot="1">
      <c r="A18" s="478">
        <v>1</v>
      </c>
      <c r="B18" s="479">
        <v>2</v>
      </c>
      <c r="C18" s="479">
        <v>3</v>
      </c>
      <c r="D18" s="219">
        <v>4</v>
      </c>
      <c r="F18" s="338"/>
      <c r="G18" s="338"/>
    </row>
    <row r="19" spans="1:7" ht="45">
      <c r="A19" s="478">
        <v>1</v>
      </c>
      <c r="B19" s="467"/>
      <c r="C19" s="479"/>
      <c r="D19" s="219"/>
      <c r="F19" s="755" t="s">
        <v>27566</v>
      </c>
      <c r="G19" s="338"/>
    </row>
    <row r="20" spans="1:7" ht="45">
      <c r="A20" s="478">
        <v>2</v>
      </c>
      <c r="B20" s="467"/>
      <c r="C20" s="479"/>
      <c r="D20" s="219"/>
      <c r="F20" s="756" t="s">
        <v>27566</v>
      </c>
      <c r="G20" s="338"/>
    </row>
    <row r="21" spans="1:7" ht="45">
      <c r="A21" s="478">
        <v>3</v>
      </c>
      <c r="B21" s="467"/>
      <c r="C21" s="479"/>
      <c r="D21" s="219"/>
      <c r="F21" s="756" t="s">
        <v>27566</v>
      </c>
      <c r="G21" s="338"/>
    </row>
    <row r="22" spans="1:7" ht="36" customHeight="1" thickBot="1">
      <c r="A22" s="220">
        <v>4</v>
      </c>
      <c r="B22" s="212" t="s">
        <v>0</v>
      </c>
      <c r="C22" s="269"/>
      <c r="D22" s="268"/>
      <c r="F22" s="623" t="s">
        <v>18279</v>
      </c>
      <c r="G22" s="338"/>
    </row>
    <row r="23" spans="1:7" ht="12" thickBot="1">
      <c r="F23" s="9"/>
      <c r="G23" s="9"/>
    </row>
    <row r="24" spans="1:7" ht="35.25" customHeight="1">
      <c r="A24" s="1681" t="s">
        <v>10717</v>
      </c>
      <c r="B24" s="1681"/>
      <c r="C24" s="1681"/>
      <c r="D24" s="1681"/>
      <c r="F24" s="649" t="s">
        <v>27567</v>
      </c>
      <c r="G24" s="338"/>
    </row>
    <row r="25" spans="1:7" ht="45.75" thickBot="1">
      <c r="F25" s="650" t="s">
        <v>27568</v>
      </c>
      <c r="G25" s="338"/>
    </row>
    <row r="26" spans="1:7">
      <c r="A26" s="470"/>
      <c r="B26" s="470"/>
      <c r="C26" s="470"/>
      <c r="D26" s="470"/>
      <c r="F26" s="9"/>
      <c r="G26" s="9"/>
    </row>
    <row r="27" spans="1:7" ht="24" customHeight="1">
      <c r="A27" s="1746" t="s">
        <v>1107</v>
      </c>
      <c r="B27" s="1746"/>
      <c r="C27" s="1746"/>
      <c r="D27" s="1746"/>
      <c r="F27" s="9"/>
      <c r="G27" s="9"/>
    </row>
    <row r="28" spans="1:7" ht="12" thickBot="1">
      <c r="B28" s="458"/>
      <c r="D28" s="215" t="s">
        <v>1108</v>
      </c>
      <c r="F28" s="9"/>
      <c r="G28" s="9"/>
    </row>
    <row r="29" spans="1:7" s="34" customFormat="1" ht="23.25" thickBot="1">
      <c r="A29" s="477" t="s">
        <v>10</v>
      </c>
      <c r="B29" s="465" t="s">
        <v>11</v>
      </c>
      <c r="C29" s="465" t="s">
        <v>1079</v>
      </c>
      <c r="D29" s="466" t="s">
        <v>1058</v>
      </c>
      <c r="F29" s="162"/>
      <c r="G29" s="162"/>
    </row>
    <row r="30" spans="1:7" s="34" customFormat="1" ht="45">
      <c r="A30" s="478">
        <v>1</v>
      </c>
      <c r="B30" s="479">
        <v>2</v>
      </c>
      <c r="C30" s="479">
        <v>3</v>
      </c>
      <c r="D30" s="219">
        <v>4</v>
      </c>
      <c r="F30" s="649" t="s">
        <v>27569</v>
      </c>
      <c r="G30" s="338"/>
    </row>
    <row r="31" spans="1:7" s="34" customFormat="1">
      <c r="A31" s="478">
        <v>1</v>
      </c>
      <c r="B31" s="467" t="s">
        <v>1109</v>
      </c>
      <c r="C31" s="479"/>
      <c r="D31" s="219"/>
      <c r="F31" s="700" t="s">
        <v>27570</v>
      </c>
      <c r="G31" s="338"/>
    </row>
    <row r="32" spans="1:7" s="34" customFormat="1">
      <c r="A32" s="478">
        <v>2</v>
      </c>
      <c r="B32" s="467" t="s">
        <v>1110</v>
      </c>
      <c r="C32" s="479" t="s">
        <v>1102</v>
      </c>
      <c r="D32" s="219" t="s">
        <v>1102</v>
      </c>
      <c r="F32" s="700" t="s">
        <v>27571</v>
      </c>
      <c r="G32" s="338"/>
    </row>
    <row r="33" spans="1:7" s="34" customFormat="1" ht="33.75">
      <c r="A33" s="478">
        <v>3</v>
      </c>
      <c r="B33" s="467" t="s">
        <v>1111</v>
      </c>
      <c r="C33" s="479"/>
      <c r="D33" s="219"/>
      <c r="F33" s="700" t="s">
        <v>27572</v>
      </c>
      <c r="G33" s="338"/>
    </row>
    <row r="34" spans="1:7" s="34" customFormat="1" ht="33.75">
      <c r="A34" s="478">
        <v>4</v>
      </c>
      <c r="B34" s="467" t="s">
        <v>1112</v>
      </c>
      <c r="C34" s="479" t="s">
        <v>1102</v>
      </c>
      <c r="D34" s="219" t="s">
        <v>1102</v>
      </c>
      <c r="F34" s="700" t="s">
        <v>27573</v>
      </c>
      <c r="G34" s="338"/>
    </row>
    <row r="35" spans="1:7" s="34" customFormat="1" ht="33.75">
      <c r="A35" s="478">
        <v>5</v>
      </c>
      <c r="B35" s="467" t="s">
        <v>1113</v>
      </c>
      <c r="C35" s="479"/>
      <c r="D35" s="219"/>
      <c r="F35" s="700" t="s">
        <v>27574</v>
      </c>
      <c r="G35" s="338"/>
    </row>
    <row r="36" spans="1:7" s="34" customFormat="1" ht="56.25">
      <c r="A36" s="478">
        <v>6</v>
      </c>
      <c r="B36" s="467" t="s">
        <v>1114</v>
      </c>
      <c r="C36" s="479"/>
      <c r="D36" s="219"/>
      <c r="F36" s="700" t="s">
        <v>27575</v>
      </c>
      <c r="G36" s="338"/>
    </row>
    <row r="37" spans="1:7" s="34" customFormat="1">
      <c r="A37" s="478">
        <v>7</v>
      </c>
      <c r="B37" s="467" t="s">
        <v>1115</v>
      </c>
      <c r="C37" s="479" t="s">
        <v>1102</v>
      </c>
      <c r="D37" s="219" t="s">
        <v>1102</v>
      </c>
      <c r="F37" s="700" t="s">
        <v>27576</v>
      </c>
      <c r="G37" s="338"/>
    </row>
    <row r="38" spans="1:7" s="34" customFormat="1" ht="56.25">
      <c r="A38" s="478">
        <v>8</v>
      </c>
      <c r="B38" s="467" t="s">
        <v>1116</v>
      </c>
      <c r="C38" s="479"/>
      <c r="D38" s="219"/>
      <c r="F38" s="700" t="s">
        <v>27577</v>
      </c>
      <c r="G38" s="338"/>
    </row>
    <row r="39" spans="1:7" s="34" customFormat="1" ht="22.5">
      <c r="A39" s="478">
        <v>9</v>
      </c>
      <c r="B39" s="467" t="s">
        <v>1117</v>
      </c>
      <c r="C39" s="479"/>
      <c r="D39" s="219"/>
      <c r="F39" s="700" t="s">
        <v>27578</v>
      </c>
      <c r="G39" s="338"/>
    </row>
    <row r="40" spans="1:7" s="34" customFormat="1">
      <c r="A40" s="478" t="s">
        <v>1118</v>
      </c>
      <c r="B40" s="467" t="s">
        <v>1119</v>
      </c>
      <c r="C40" s="479"/>
      <c r="D40" s="219"/>
      <c r="F40" s="700" t="s">
        <v>27579</v>
      </c>
      <c r="G40" s="338"/>
    </row>
    <row r="41" spans="1:7" s="34" customFormat="1" ht="23.25" thickBot="1">
      <c r="A41" s="220" t="s">
        <v>1120</v>
      </c>
      <c r="B41" s="212" t="s">
        <v>1121</v>
      </c>
      <c r="C41" s="269"/>
      <c r="D41" s="268"/>
      <c r="F41" s="650" t="s">
        <v>27580</v>
      </c>
      <c r="G41" s="338"/>
    </row>
    <row r="42" spans="1:7">
      <c r="F42" s="9"/>
      <c r="G42" s="9"/>
    </row>
    <row r="43" spans="1:7">
      <c r="F43" s="9"/>
      <c r="G43" s="9"/>
    </row>
    <row r="44" spans="1:7" ht="25.5" customHeight="1">
      <c r="A44" s="1746" t="s">
        <v>10718</v>
      </c>
      <c r="B44" s="1746"/>
      <c r="C44" s="1746"/>
      <c r="D44" s="1746"/>
      <c r="F44" s="9"/>
      <c r="G44" s="9"/>
    </row>
    <row r="45" spans="1:7" ht="12" thickBot="1">
      <c r="B45" s="458"/>
      <c r="D45" s="215" t="s">
        <v>1122</v>
      </c>
      <c r="F45" s="9"/>
      <c r="G45" s="9"/>
    </row>
    <row r="46" spans="1:7" ht="22.5">
      <c r="A46" s="477" t="s">
        <v>10</v>
      </c>
      <c r="B46" s="465" t="s">
        <v>11</v>
      </c>
      <c r="C46" s="465" t="s">
        <v>1079</v>
      </c>
      <c r="D46" s="466" t="s">
        <v>1058</v>
      </c>
      <c r="F46" s="162"/>
      <c r="G46" s="162"/>
    </row>
    <row r="47" spans="1:7" ht="12" thickBot="1">
      <c r="A47" s="478"/>
      <c r="B47" s="479"/>
      <c r="C47" s="479"/>
      <c r="D47" s="219"/>
      <c r="F47" s="338"/>
      <c r="G47" s="338"/>
    </row>
    <row r="48" spans="1:7" ht="45">
      <c r="A48" s="478">
        <v>1</v>
      </c>
      <c r="B48" s="479">
        <v>2</v>
      </c>
      <c r="C48" s="479">
        <v>3</v>
      </c>
      <c r="D48" s="219">
        <v>4</v>
      </c>
      <c r="F48" s="649" t="s">
        <v>27581</v>
      </c>
      <c r="G48" s="338"/>
    </row>
    <row r="49" spans="1:7" ht="33.75">
      <c r="A49" s="478" t="s">
        <v>314</v>
      </c>
      <c r="B49" s="467" t="s">
        <v>1123</v>
      </c>
      <c r="C49" s="479"/>
      <c r="D49" s="219"/>
      <c r="F49" s="700" t="s">
        <v>27582</v>
      </c>
      <c r="G49" s="338"/>
    </row>
    <row r="50" spans="1:7" ht="33.75">
      <c r="A50" s="478">
        <v>2</v>
      </c>
      <c r="B50" s="467" t="s">
        <v>1124</v>
      </c>
      <c r="C50" s="479"/>
      <c r="D50" s="219"/>
      <c r="F50" s="700" t="s">
        <v>27583</v>
      </c>
      <c r="G50" s="338"/>
    </row>
    <row r="51" spans="1:7" ht="33.75">
      <c r="A51" s="478">
        <v>3</v>
      </c>
      <c r="B51" s="467" t="s">
        <v>1125</v>
      </c>
      <c r="C51" s="479"/>
      <c r="D51" s="219"/>
      <c r="F51" s="700" t="s">
        <v>27584</v>
      </c>
      <c r="G51" s="338"/>
    </row>
    <row r="52" spans="1:7" ht="12" thickBot="1">
      <c r="A52" s="220">
        <v>4</v>
      </c>
      <c r="B52" s="212" t="s">
        <v>1126</v>
      </c>
      <c r="C52" s="269"/>
      <c r="D52" s="268"/>
      <c r="F52" s="650" t="s">
        <v>27585</v>
      </c>
      <c r="G52" s="338"/>
    </row>
  </sheetData>
  <mergeCells count="7">
    <mergeCell ref="A44:D44"/>
    <mergeCell ref="A27:D27"/>
    <mergeCell ref="A1:D1"/>
    <mergeCell ref="A3:D3"/>
    <mergeCell ref="A12:D12"/>
    <mergeCell ref="A15:D15"/>
    <mergeCell ref="A24:D24"/>
  </mergeCells>
  <hyperlinks>
    <hyperlink ref="E1" location="Содержание!A1" display="Содержание"/>
  </hyperlink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7030A0"/>
  </sheetPr>
  <dimension ref="A1:J85"/>
  <sheetViews>
    <sheetView topLeftCell="C1" workbookViewId="0">
      <selection activeCell="F2" sqref="F1:K1048576"/>
    </sheetView>
  </sheetViews>
  <sheetFormatPr defaultRowHeight="11.25"/>
  <cols>
    <col min="1" max="1" width="8.5" style="84" customWidth="1"/>
    <col min="2" max="2" width="54.5" style="84" customWidth="1"/>
    <col min="3" max="3" width="23.6640625" style="84" customWidth="1"/>
    <col min="4" max="4" width="24.1640625" style="84" customWidth="1"/>
    <col min="5" max="5" width="10.83203125" style="84" customWidth="1"/>
    <col min="6" max="6" width="43.1640625" style="84" customWidth="1"/>
    <col min="7" max="7" width="29.1640625" style="77" customWidth="1"/>
    <col min="8" max="8" width="9" bestFit="1" customWidth="1"/>
    <col min="9" max="9" width="12" bestFit="1" customWidth="1"/>
    <col min="10" max="10" width="48" bestFit="1" customWidth="1"/>
  </cols>
  <sheetData>
    <row r="1" spans="1:10" ht="13.5" thickBot="1">
      <c r="A1" s="1747" t="s">
        <v>1127</v>
      </c>
      <c r="B1" s="1747"/>
      <c r="C1" s="1747"/>
      <c r="D1" s="1747"/>
      <c r="E1" s="250" t="s">
        <v>230</v>
      </c>
      <c r="F1" s="250"/>
      <c r="H1" s="566" t="s">
        <v>11946</v>
      </c>
      <c r="I1" s="567" t="s">
        <v>18271</v>
      </c>
      <c r="J1" s="568" t="s">
        <v>18272</v>
      </c>
    </row>
    <row r="2" spans="1:10" ht="13.5" thickBot="1">
      <c r="A2" s="540"/>
      <c r="B2" s="540"/>
      <c r="C2" s="540"/>
      <c r="D2" s="540"/>
      <c r="F2" s="250"/>
      <c r="H2" s="536"/>
      <c r="I2" s="537" t="s">
        <v>18270</v>
      </c>
      <c r="J2" s="560" t="s">
        <v>18273</v>
      </c>
    </row>
    <row r="3" spans="1:10" ht="33.75">
      <c r="F3" s="758" t="s">
        <v>27586</v>
      </c>
      <c r="G3" s="765"/>
      <c r="H3" s="536"/>
      <c r="I3" s="561" t="s">
        <v>18274</v>
      </c>
      <c r="J3" s="560" t="s">
        <v>18275</v>
      </c>
    </row>
    <row r="4" spans="1:10" ht="12" thickBot="1">
      <c r="A4" s="1747" t="s">
        <v>1128</v>
      </c>
      <c r="B4" s="1747"/>
      <c r="C4" s="1747"/>
      <c r="D4" s="1747"/>
      <c r="F4" s="759" t="s">
        <v>27587</v>
      </c>
      <c r="G4" s="765"/>
      <c r="H4" s="536"/>
      <c r="I4" s="634" t="s">
        <v>18276</v>
      </c>
      <c r="J4" s="560" t="s">
        <v>18277</v>
      </c>
    </row>
    <row r="5" spans="1:10" ht="12" thickBot="1">
      <c r="B5" s="458"/>
      <c r="D5" s="215" t="s">
        <v>1129</v>
      </c>
      <c r="F5" s="271"/>
      <c r="G5" s="765"/>
      <c r="H5" s="563"/>
      <c r="I5" s="564" t="s">
        <v>18278</v>
      </c>
      <c r="J5" s="565" t="s">
        <v>13554</v>
      </c>
    </row>
    <row r="6" spans="1:10" ht="23.25" thickBot="1">
      <c r="A6" s="477" t="s">
        <v>10</v>
      </c>
      <c r="B6" s="465" t="s">
        <v>11</v>
      </c>
      <c r="C6" s="465" t="s">
        <v>1079</v>
      </c>
      <c r="D6" s="466" t="s">
        <v>1058</v>
      </c>
      <c r="F6" s="280"/>
      <c r="G6" s="765"/>
    </row>
    <row r="7" spans="1:10" ht="33.75">
      <c r="A7" s="478">
        <v>1</v>
      </c>
      <c r="B7" s="479">
        <v>2</v>
      </c>
      <c r="C7" s="479">
        <v>3</v>
      </c>
      <c r="D7" s="219">
        <v>4</v>
      </c>
      <c r="F7" s="758" t="s">
        <v>27588</v>
      </c>
      <c r="G7" s="765"/>
    </row>
    <row r="8" spans="1:10">
      <c r="A8" s="478">
        <v>1</v>
      </c>
      <c r="B8" s="467" t="s">
        <v>1130</v>
      </c>
      <c r="C8" s="479"/>
      <c r="D8" s="219"/>
      <c r="F8" s="760" t="s">
        <v>13561</v>
      </c>
      <c r="G8" s="765"/>
    </row>
    <row r="9" spans="1:10" ht="22.5">
      <c r="A9" s="478">
        <v>2</v>
      </c>
      <c r="B9" s="467" t="s">
        <v>1131</v>
      </c>
      <c r="C9" s="479"/>
      <c r="D9" s="219"/>
      <c r="F9" s="760" t="s">
        <v>27589</v>
      </c>
      <c r="G9" s="765"/>
    </row>
    <row r="10" spans="1:10" ht="45">
      <c r="A10" s="478">
        <v>3</v>
      </c>
      <c r="B10" s="467" t="s">
        <v>1132</v>
      </c>
      <c r="C10" s="479"/>
      <c r="D10" s="219"/>
      <c r="F10" s="760" t="s">
        <v>27590</v>
      </c>
      <c r="G10" s="765"/>
    </row>
    <row r="11" spans="1:10" ht="45">
      <c r="A11" s="478">
        <v>4</v>
      </c>
      <c r="B11" s="467" t="s">
        <v>1133</v>
      </c>
      <c r="C11" s="479" t="s">
        <v>1102</v>
      </c>
      <c r="D11" s="219" t="s">
        <v>1102</v>
      </c>
      <c r="F11" s="760" t="s">
        <v>27591</v>
      </c>
      <c r="G11" s="765"/>
    </row>
    <row r="12" spans="1:10">
      <c r="A12" s="478">
        <v>5</v>
      </c>
      <c r="B12" s="467" t="s">
        <v>1134</v>
      </c>
      <c r="C12" s="479" t="s">
        <v>1102</v>
      </c>
      <c r="D12" s="219" t="s">
        <v>1102</v>
      </c>
      <c r="F12" s="760" t="s">
        <v>27592</v>
      </c>
      <c r="G12" s="765"/>
    </row>
    <row r="13" spans="1:10" ht="45">
      <c r="A13" s="478">
        <v>6</v>
      </c>
      <c r="B13" s="467" t="s">
        <v>1135</v>
      </c>
      <c r="C13" s="479" t="s">
        <v>1102</v>
      </c>
      <c r="D13" s="219" t="s">
        <v>1102</v>
      </c>
      <c r="F13" s="760" t="s">
        <v>27593</v>
      </c>
      <c r="G13" s="765"/>
    </row>
    <row r="14" spans="1:10" ht="33.75">
      <c r="A14" s="478">
        <v>7</v>
      </c>
      <c r="B14" s="467" t="s">
        <v>1136</v>
      </c>
      <c r="C14" s="479" t="s">
        <v>1102</v>
      </c>
      <c r="D14" s="219" t="s">
        <v>1102</v>
      </c>
      <c r="F14" s="760" t="s">
        <v>27594</v>
      </c>
      <c r="G14" s="765"/>
    </row>
    <row r="15" spans="1:10" ht="45">
      <c r="A15" s="478" t="s">
        <v>994</v>
      </c>
      <c r="B15" s="467" t="s">
        <v>1138</v>
      </c>
      <c r="C15" s="479"/>
      <c r="D15" s="219"/>
      <c r="F15" s="760" t="s">
        <v>27595</v>
      </c>
      <c r="G15" s="765"/>
    </row>
    <row r="16" spans="1:10" ht="33.75">
      <c r="A16" s="478" t="s">
        <v>297</v>
      </c>
      <c r="B16" s="467" t="s">
        <v>312</v>
      </c>
      <c r="C16" s="479"/>
      <c r="D16" s="219"/>
      <c r="F16" s="760" t="s">
        <v>27596</v>
      </c>
      <c r="G16" s="765"/>
    </row>
    <row r="17" spans="1:7" ht="12" thickBot="1">
      <c r="A17" s="220" t="s">
        <v>996</v>
      </c>
      <c r="B17" s="212" t="s">
        <v>1130</v>
      </c>
      <c r="C17" s="269"/>
      <c r="D17" s="268"/>
      <c r="F17" s="761" t="s">
        <v>13561</v>
      </c>
      <c r="G17" s="765"/>
    </row>
    <row r="18" spans="1:7" ht="12" thickBot="1">
      <c r="F18" s="430"/>
      <c r="G18" s="765"/>
    </row>
    <row r="19" spans="1:7" ht="38.25" customHeight="1">
      <c r="A19" s="1681" t="s">
        <v>10719</v>
      </c>
      <c r="B19" s="1681"/>
      <c r="C19" s="1681"/>
      <c r="D19" s="1681"/>
      <c r="F19" s="762" t="s">
        <v>13673</v>
      </c>
      <c r="G19" s="765"/>
    </row>
    <row r="20" spans="1:7" ht="37.5" customHeight="1" thickBot="1">
      <c r="A20" s="1681"/>
      <c r="B20" s="1681"/>
      <c r="C20" s="1681"/>
      <c r="D20" s="1681"/>
      <c r="F20" s="761" t="s">
        <v>27597</v>
      </c>
      <c r="G20" s="765"/>
    </row>
    <row r="21" spans="1:7">
      <c r="F21" s="271"/>
      <c r="G21" s="765"/>
    </row>
    <row r="22" spans="1:7">
      <c r="A22" s="1747" t="s">
        <v>1139</v>
      </c>
      <c r="B22" s="1747"/>
      <c r="C22" s="1747"/>
      <c r="D22" s="1747"/>
      <c r="F22" s="271"/>
      <c r="G22" s="765"/>
    </row>
    <row r="23" spans="1:7" ht="12" thickBot="1">
      <c r="B23" s="458"/>
      <c r="D23" s="215" t="s">
        <v>1140</v>
      </c>
      <c r="F23" s="271"/>
      <c r="G23" s="765"/>
    </row>
    <row r="24" spans="1:7" ht="23.25" thickBot="1">
      <c r="A24" s="477" t="s">
        <v>10</v>
      </c>
      <c r="B24" s="465" t="s">
        <v>11</v>
      </c>
      <c r="C24" s="465" t="s">
        <v>1079</v>
      </c>
      <c r="D24" s="466" t="s">
        <v>1058</v>
      </c>
      <c r="F24" s="757"/>
      <c r="G24" s="765"/>
    </row>
    <row r="25" spans="1:7" ht="33.75">
      <c r="A25" s="478">
        <v>1</v>
      </c>
      <c r="B25" s="479">
        <v>2</v>
      </c>
      <c r="C25" s="479">
        <v>3</v>
      </c>
      <c r="D25" s="219">
        <v>4</v>
      </c>
      <c r="F25" s="758" t="s">
        <v>27598</v>
      </c>
      <c r="G25" s="765"/>
    </row>
    <row r="26" spans="1:7" ht="33.75">
      <c r="A26" s="478">
        <v>1</v>
      </c>
      <c r="B26" s="467" t="s">
        <v>1141</v>
      </c>
      <c r="C26" s="479"/>
      <c r="D26" s="219"/>
      <c r="F26" s="763" t="s">
        <v>27599</v>
      </c>
      <c r="G26" s="765"/>
    </row>
    <row r="27" spans="1:7" ht="33.75">
      <c r="A27" s="478">
        <v>2</v>
      </c>
      <c r="B27" s="467" t="s">
        <v>1142</v>
      </c>
      <c r="C27" s="479"/>
      <c r="D27" s="219"/>
      <c r="F27" s="763" t="s">
        <v>27600</v>
      </c>
      <c r="G27" s="765"/>
    </row>
    <row r="28" spans="1:7" ht="33.75">
      <c r="A28" s="478">
        <v>3</v>
      </c>
      <c r="B28" s="467" t="s">
        <v>1143</v>
      </c>
      <c r="C28" s="479"/>
      <c r="D28" s="219"/>
      <c r="F28" s="763" t="s">
        <v>27601</v>
      </c>
      <c r="G28" s="765"/>
    </row>
    <row r="29" spans="1:7">
      <c r="A29" s="478">
        <v>4</v>
      </c>
      <c r="B29" s="467" t="s">
        <v>1144</v>
      </c>
      <c r="C29" s="479"/>
      <c r="D29" s="219"/>
      <c r="F29" s="763" t="s">
        <v>13561</v>
      </c>
      <c r="G29" s="765"/>
    </row>
    <row r="30" spans="1:7" ht="22.5">
      <c r="A30" s="478">
        <v>5</v>
      </c>
      <c r="B30" s="467" t="s">
        <v>1131</v>
      </c>
      <c r="C30" s="479"/>
      <c r="D30" s="219"/>
      <c r="F30" s="763" t="s">
        <v>27589</v>
      </c>
      <c r="G30" s="765"/>
    </row>
    <row r="31" spans="1:7" ht="45">
      <c r="A31" s="478">
        <v>6</v>
      </c>
      <c r="B31" s="467" t="s">
        <v>1132</v>
      </c>
      <c r="C31" s="479"/>
      <c r="D31" s="219"/>
      <c r="F31" s="763" t="s">
        <v>27590</v>
      </c>
      <c r="G31" s="765"/>
    </row>
    <row r="32" spans="1:7" ht="45">
      <c r="A32" s="478">
        <v>7</v>
      </c>
      <c r="B32" s="467" t="s">
        <v>1133</v>
      </c>
      <c r="C32" s="479" t="s">
        <v>1102</v>
      </c>
      <c r="D32" s="219" t="s">
        <v>1102</v>
      </c>
      <c r="F32" s="763" t="s">
        <v>27591</v>
      </c>
      <c r="G32" s="765"/>
    </row>
    <row r="33" spans="1:7">
      <c r="A33" s="478">
        <v>8</v>
      </c>
      <c r="B33" s="467" t="s">
        <v>1134</v>
      </c>
      <c r="C33" s="479" t="s">
        <v>1102</v>
      </c>
      <c r="D33" s="219" t="s">
        <v>1102</v>
      </c>
      <c r="F33" s="763" t="s">
        <v>27592</v>
      </c>
      <c r="G33" s="765"/>
    </row>
    <row r="34" spans="1:7" ht="22.5">
      <c r="A34" s="478">
        <v>9</v>
      </c>
      <c r="B34" s="467" t="s">
        <v>1012</v>
      </c>
      <c r="C34" s="479" t="s">
        <v>1102</v>
      </c>
      <c r="D34" s="219" t="s">
        <v>1102</v>
      </c>
      <c r="F34" s="763" t="s">
        <v>27602</v>
      </c>
      <c r="G34" s="765"/>
    </row>
    <row r="35" spans="1:7" ht="33.75">
      <c r="A35" s="478">
        <v>10</v>
      </c>
      <c r="B35" s="467" t="s">
        <v>1145</v>
      </c>
      <c r="C35" s="479"/>
      <c r="D35" s="219"/>
      <c r="F35" s="763" t="s">
        <v>27603</v>
      </c>
      <c r="G35" s="765"/>
    </row>
    <row r="36" spans="1:7" ht="33.75">
      <c r="A36" s="478">
        <v>11</v>
      </c>
      <c r="B36" s="467" t="s">
        <v>1137</v>
      </c>
      <c r="C36" s="479"/>
      <c r="D36" s="219"/>
      <c r="F36" s="763" t="s">
        <v>27604</v>
      </c>
      <c r="G36" s="765"/>
    </row>
    <row r="37" spans="1:7" ht="45">
      <c r="A37" s="478">
        <v>12</v>
      </c>
      <c r="B37" s="467" t="s">
        <v>1135</v>
      </c>
      <c r="C37" s="479" t="s">
        <v>1102</v>
      </c>
      <c r="D37" s="219" t="s">
        <v>1102</v>
      </c>
      <c r="F37" s="763" t="s">
        <v>27593</v>
      </c>
      <c r="G37" s="765"/>
    </row>
    <row r="38" spans="1:7" ht="33.75">
      <c r="A38" s="478">
        <v>13</v>
      </c>
      <c r="B38" s="467" t="s">
        <v>1136</v>
      </c>
      <c r="C38" s="479" t="s">
        <v>1102</v>
      </c>
      <c r="D38" s="219" t="s">
        <v>1102</v>
      </c>
      <c r="F38" s="763" t="s">
        <v>27594</v>
      </c>
      <c r="G38" s="765"/>
    </row>
    <row r="39" spans="1:7" ht="12" thickBot="1">
      <c r="A39" s="220">
        <v>14</v>
      </c>
      <c r="B39" s="212" t="s">
        <v>1144</v>
      </c>
      <c r="C39" s="269"/>
      <c r="D39" s="268"/>
      <c r="F39" s="759" t="s">
        <v>13561</v>
      </c>
      <c r="G39" s="765"/>
    </row>
    <row r="40" spans="1:7">
      <c r="F40" s="271"/>
      <c r="G40" s="765"/>
    </row>
    <row r="41" spans="1:7">
      <c r="A41" s="1747" t="s">
        <v>1146</v>
      </c>
      <c r="B41" s="1747"/>
      <c r="C41" s="1747"/>
      <c r="D41" s="1747"/>
      <c r="F41" s="271"/>
      <c r="G41" s="765"/>
    </row>
    <row r="42" spans="1:7" ht="25.5" customHeight="1" thickBot="1">
      <c r="A42" s="1681" t="s">
        <v>10720</v>
      </c>
      <c r="B42" s="1681"/>
      <c r="C42" s="1681"/>
      <c r="D42" s="1681"/>
      <c r="F42" s="271"/>
      <c r="G42" s="765"/>
    </row>
    <row r="43" spans="1:7" ht="60" customHeight="1">
      <c r="A43" s="1681"/>
      <c r="B43" s="1681"/>
      <c r="C43" s="1681"/>
      <c r="D43" s="1681"/>
      <c r="F43" s="762" t="s">
        <v>13674</v>
      </c>
      <c r="G43" s="765"/>
    </row>
    <row r="44" spans="1:7" ht="70.5" customHeight="1" thickBot="1">
      <c r="A44" s="1681"/>
      <c r="B44" s="1681"/>
      <c r="C44" s="1681"/>
      <c r="D44" s="1681"/>
      <c r="F44" s="761" t="s">
        <v>27605</v>
      </c>
      <c r="G44" s="765"/>
    </row>
    <row r="45" spans="1:7" ht="36.75" customHeight="1">
      <c r="A45" s="1681"/>
      <c r="B45" s="1681"/>
      <c r="C45" s="1681"/>
      <c r="D45" s="1681"/>
      <c r="F45" s="271"/>
      <c r="G45" s="765"/>
    </row>
    <row r="46" spans="1:7" ht="28.5" customHeight="1">
      <c r="A46" s="1681"/>
      <c r="B46" s="1681"/>
      <c r="C46" s="1681"/>
      <c r="D46" s="1681"/>
      <c r="F46" s="271"/>
      <c r="G46" s="765"/>
    </row>
    <row r="47" spans="1:7" ht="19.5" customHeight="1">
      <c r="A47" s="1681"/>
      <c r="B47" s="1681"/>
      <c r="C47" s="1681"/>
      <c r="D47" s="1681"/>
      <c r="F47" s="271"/>
      <c r="G47" s="765"/>
    </row>
    <row r="48" spans="1:7" ht="33.75" customHeight="1">
      <c r="A48" s="1681"/>
      <c r="B48" s="1681"/>
      <c r="C48" s="1681"/>
      <c r="D48" s="1681"/>
      <c r="F48" s="271"/>
      <c r="G48" s="765"/>
    </row>
    <row r="49" spans="1:7">
      <c r="F49" s="271"/>
      <c r="G49" s="765"/>
    </row>
    <row r="50" spans="1:7">
      <c r="A50" s="1747" t="s">
        <v>1147</v>
      </c>
      <c r="B50" s="1747"/>
      <c r="C50" s="1747"/>
      <c r="D50" s="1747"/>
      <c r="F50" s="271"/>
      <c r="G50" s="765"/>
    </row>
    <row r="51" spans="1:7" ht="12" thickBot="1">
      <c r="B51" s="458"/>
      <c r="D51" s="215" t="s">
        <v>1148</v>
      </c>
      <c r="F51" s="271"/>
      <c r="G51" s="765"/>
    </row>
    <row r="52" spans="1:7" ht="14.25" customHeight="1" thickBot="1">
      <c r="A52" s="477" t="s">
        <v>10</v>
      </c>
      <c r="B52" s="465" t="s">
        <v>11</v>
      </c>
      <c r="C52" s="465" t="s">
        <v>1079</v>
      </c>
      <c r="D52" s="466" t="s">
        <v>1058</v>
      </c>
      <c r="F52" s="294"/>
      <c r="G52" s="765"/>
    </row>
    <row r="53" spans="1:7" ht="33.75">
      <c r="A53" s="478">
        <v>1</v>
      </c>
      <c r="B53" s="479">
        <v>2</v>
      </c>
      <c r="C53" s="479">
        <v>3</v>
      </c>
      <c r="D53" s="219">
        <v>4</v>
      </c>
      <c r="F53" s="762" t="s">
        <v>27606</v>
      </c>
      <c r="G53" s="765"/>
    </row>
    <row r="54" spans="1:7">
      <c r="A54" s="478">
        <v>1</v>
      </c>
      <c r="B54" s="467" t="s">
        <v>1149</v>
      </c>
      <c r="C54" s="479"/>
      <c r="D54" s="219"/>
      <c r="F54" s="760" t="s">
        <v>27607</v>
      </c>
      <c r="G54" s="765"/>
    </row>
    <row r="55" spans="1:7" ht="45">
      <c r="A55" s="478">
        <v>2</v>
      </c>
      <c r="B55" s="467" t="s">
        <v>1150</v>
      </c>
      <c r="C55" s="479"/>
      <c r="D55" s="219"/>
      <c r="F55" s="760" t="s">
        <v>27608</v>
      </c>
      <c r="G55" s="765"/>
    </row>
    <row r="56" spans="1:7" ht="37.5" customHeight="1">
      <c r="A56" s="478">
        <v>3</v>
      </c>
      <c r="B56" s="467" t="s">
        <v>1151</v>
      </c>
      <c r="C56" s="479"/>
      <c r="D56" s="219"/>
      <c r="F56" s="760" t="s">
        <v>27609</v>
      </c>
      <c r="G56" s="765"/>
    </row>
    <row r="57" spans="1:7" ht="34.5" thickBot="1">
      <c r="A57" s="220">
        <v>4</v>
      </c>
      <c r="B57" s="212" t="s">
        <v>0</v>
      </c>
      <c r="C57" s="269"/>
      <c r="D57" s="268"/>
      <c r="F57" s="761" t="s">
        <v>27610</v>
      </c>
      <c r="G57" s="765"/>
    </row>
    <row r="58" spans="1:7" ht="12" thickBot="1">
      <c r="F58" s="271"/>
      <c r="G58" s="765"/>
    </row>
    <row r="59" spans="1:7" ht="36" customHeight="1">
      <c r="A59" s="1681" t="s">
        <v>10721</v>
      </c>
      <c r="B59" s="1681"/>
      <c r="C59" s="1681"/>
      <c r="D59" s="1681"/>
      <c r="F59" s="762" t="s">
        <v>13675</v>
      </c>
      <c r="G59" s="765"/>
    </row>
    <row r="60" spans="1:7" ht="34.5" thickBot="1">
      <c r="F60" s="761" t="s">
        <v>27611</v>
      </c>
      <c r="G60" s="765"/>
    </row>
    <row r="61" spans="1:7">
      <c r="F61" s="271"/>
      <c r="G61" s="765"/>
    </row>
    <row r="62" spans="1:7">
      <c r="A62" s="1747" t="s">
        <v>1152</v>
      </c>
      <c r="B62" s="1747"/>
      <c r="C62" s="1747"/>
      <c r="D62" s="1747"/>
      <c r="F62" s="271"/>
      <c r="G62" s="765"/>
    </row>
    <row r="63" spans="1:7" ht="12" thickBot="1">
      <c r="B63" s="458"/>
      <c r="D63" s="215" t="s">
        <v>1153</v>
      </c>
      <c r="F63" s="271"/>
      <c r="G63" s="765"/>
    </row>
    <row r="64" spans="1:7" ht="23.25" thickBot="1">
      <c r="A64" s="477" t="s">
        <v>10</v>
      </c>
      <c r="B64" s="465" t="s">
        <v>11</v>
      </c>
      <c r="C64" s="465" t="s">
        <v>1079</v>
      </c>
      <c r="D64" s="466" t="s">
        <v>1058</v>
      </c>
      <c r="F64" s="294"/>
      <c r="G64" s="765"/>
    </row>
    <row r="65" spans="1:7" ht="45">
      <c r="A65" s="478">
        <v>1</v>
      </c>
      <c r="B65" s="479">
        <v>2</v>
      </c>
      <c r="C65" s="479">
        <v>3</v>
      </c>
      <c r="D65" s="219">
        <v>4</v>
      </c>
      <c r="F65" s="762" t="s">
        <v>27612</v>
      </c>
      <c r="G65" s="765"/>
    </row>
    <row r="66" spans="1:7" ht="33.75">
      <c r="A66" s="478">
        <v>1</v>
      </c>
      <c r="B66" s="467" t="s">
        <v>1154</v>
      </c>
      <c r="C66" s="479"/>
      <c r="D66" s="219"/>
      <c r="F66" s="760" t="s">
        <v>27613</v>
      </c>
      <c r="G66" s="765"/>
    </row>
    <row r="67" spans="1:7" ht="67.5">
      <c r="A67" s="478">
        <v>2</v>
      </c>
      <c r="B67" s="467" t="s">
        <v>10291</v>
      </c>
      <c r="C67" s="479" t="s">
        <v>1102</v>
      </c>
      <c r="D67" s="219" t="s">
        <v>1102</v>
      </c>
      <c r="F67" s="760" t="s">
        <v>27614</v>
      </c>
      <c r="G67" s="765"/>
    </row>
    <row r="68" spans="1:7" ht="45">
      <c r="A68" s="478">
        <v>3</v>
      </c>
      <c r="B68" s="467" t="s">
        <v>1155</v>
      </c>
      <c r="C68" s="479" t="s">
        <v>1102</v>
      </c>
      <c r="D68" s="219" t="s">
        <v>1102</v>
      </c>
      <c r="F68" s="760" t="s">
        <v>27615</v>
      </c>
      <c r="G68" s="765"/>
    </row>
    <row r="69" spans="1:7" ht="56.25">
      <c r="A69" s="478">
        <v>4</v>
      </c>
      <c r="B69" s="467" t="s">
        <v>1156</v>
      </c>
      <c r="C69" s="479"/>
      <c r="D69" s="219"/>
      <c r="F69" s="760" t="s">
        <v>27616</v>
      </c>
      <c r="G69" s="765"/>
    </row>
    <row r="70" spans="1:7" ht="45.75" thickBot="1">
      <c r="A70" s="220">
        <v>5</v>
      </c>
      <c r="B70" s="212" t="s">
        <v>1157</v>
      </c>
      <c r="C70" s="269"/>
      <c r="D70" s="268"/>
      <c r="F70" s="761" t="s">
        <v>27617</v>
      </c>
      <c r="G70" s="765"/>
    </row>
    <row r="71" spans="1:7" ht="12" thickBot="1">
      <c r="F71" s="271"/>
      <c r="G71" s="765"/>
    </row>
    <row r="72" spans="1:7" ht="33" customHeight="1">
      <c r="A72" s="1681" t="s">
        <v>10722</v>
      </c>
      <c r="B72" s="1681"/>
      <c r="C72" s="1681"/>
      <c r="D72" s="1681"/>
      <c r="F72" s="758" t="s">
        <v>27618</v>
      </c>
      <c r="G72" s="765"/>
    </row>
    <row r="73" spans="1:7" ht="33.75" customHeight="1" thickBot="1">
      <c r="A73" s="1681"/>
      <c r="B73" s="1681"/>
      <c r="C73" s="1681"/>
      <c r="D73" s="1681"/>
      <c r="F73" s="759" t="s">
        <v>27619</v>
      </c>
      <c r="G73" s="765"/>
    </row>
    <row r="74" spans="1:7" ht="12" thickBot="1">
      <c r="F74" s="271"/>
      <c r="G74" s="765"/>
    </row>
    <row r="75" spans="1:7" ht="35.25" customHeight="1" thickBot="1">
      <c r="A75" s="1746" t="s">
        <v>10723</v>
      </c>
      <c r="B75" s="1746"/>
      <c r="C75" s="1746"/>
      <c r="D75" s="1746"/>
      <c r="F75" s="656" t="s">
        <v>27620</v>
      </c>
      <c r="G75" s="771" t="s">
        <v>27621</v>
      </c>
    </row>
    <row r="76" spans="1:7" ht="12" thickBot="1">
      <c r="B76" s="458"/>
      <c r="D76" s="215" t="s">
        <v>1158</v>
      </c>
      <c r="F76" s="271"/>
      <c r="G76" s="765"/>
    </row>
    <row r="77" spans="1:7" ht="33.75">
      <c r="A77" s="477" t="s">
        <v>10</v>
      </c>
      <c r="B77" s="465" t="s">
        <v>11</v>
      </c>
      <c r="C77" s="465" t="s">
        <v>1079</v>
      </c>
      <c r="D77" s="466" t="s">
        <v>1058</v>
      </c>
      <c r="F77" s="764"/>
      <c r="G77" s="768" t="s">
        <v>27622</v>
      </c>
    </row>
    <row r="78" spans="1:7">
      <c r="A78" s="478">
        <v>1</v>
      </c>
      <c r="B78" s="479">
        <v>2</v>
      </c>
      <c r="C78" s="479">
        <v>3</v>
      </c>
      <c r="D78" s="219">
        <v>4</v>
      </c>
      <c r="F78" s="638"/>
      <c r="G78" s="766"/>
    </row>
    <row r="79" spans="1:7" ht="67.5">
      <c r="A79" s="478">
        <v>1</v>
      </c>
      <c r="B79" s="467" t="s">
        <v>789</v>
      </c>
      <c r="C79" s="479"/>
      <c r="D79" s="219"/>
      <c r="F79" s="767" t="s">
        <v>27624</v>
      </c>
      <c r="G79" s="769" t="s">
        <v>27521</v>
      </c>
    </row>
    <row r="80" spans="1:7" ht="67.5">
      <c r="A80" s="478">
        <v>2</v>
      </c>
      <c r="B80" s="467" t="s">
        <v>790</v>
      </c>
      <c r="C80" s="479"/>
      <c r="D80" s="219"/>
      <c r="F80" s="767" t="s">
        <v>27624</v>
      </c>
      <c r="G80" s="769" t="s">
        <v>27522</v>
      </c>
    </row>
    <row r="81" spans="1:7" ht="67.5">
      <c r="A81" s="478">
        <v>3</v>
      </c>
      <c r="B81" s="467" t="s">
        <v>1093</v>
      </c>
      <c r="C81" s="479"/>
      <c r="D81" s="219"/>
      <c r="F81" s="767" t="s">
        <v>27624</v>
      </c>
      <c r="G81" s="769" t="s">
        <v>27523</v>
      </c>
    </row>
    <row r="82" spans="1:7" ht="36.75" customHeight="1" thickBot="1">
      <c r="A82" s="220">
        <v>4</v>
      </c>
      <c r="B82" s="212" t="s">
        <v>0</v>
      </c>
      <c r="C82" s="269"/>
      <c r="D82" s="268"/>
      <c r="F82" s="741" t="s">
        <v>27624</v>
      </c>
      <c r="G82" s="770" t="s">
        <v>27623</v>
      </c>
    </row>
    <row r="83" spans="1:7" ht="12" thickBot="1">
      <c r="F83" s="271"/>
      <c r="G83" s="765"/>
    </row>
    <row r="84" spans="1:7" ht="67.5">
      <c r="A84" s="1681" t="s">
        <v>10724</v>
      </c>
      <c r="B84" s="1681"/>
      <c r="C84" s="1681"/>
      <c r="D84" s="1681"/>
      <c r="F84" s="762" t="s">
        <v>13676</v>
      </c>
      <c r="G84" s="765"/>
    </row>
    <row r="85" spans="1:7" ht="68.25" thickBot="1">
      <c r="F85" s="761" t="s">
        <v>27625</v>
      </c>
      <c r="G85" s="765"/>
    </row>
  </sheetData>
  <mergeCells count="12">
    <mergeCell ref="A75:D75"/>
    <mergeCell ref="A84:D84"/>
    <mergeCell ref="A42:D48"/>
    <mergeCell ref="A50:D50"/>
    <mergeCell ref="A59:D59"/>
    <mergeCell ref="A62:D62"/>
    <mergeCell ref="A72:D73"/>
    <mergeCell ref="A1:D1"/>
    <mergeCell ref="A4:D4"/>
    <mergeCell ref="A19:D20"/>
    <mergeCell ref="A22:D22"/>
    <mergeCell ref="A41:D41"/>
  </mergeCells>
  <hyperlinks>
    <hyperlink ref="E1" location="Содержание!A1" display="Содержание"/>
  </hyperlink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7030A0"/>
  </sheetPr>
  <dimension ref="A1:O42"/>
  <sheetViews>
    <sheetView topLeftCell="A25" workbookViewId="0">
      <selection activeCell="F2" sqref="F1:K1048576"/>
    </sheetView>
  </sheetViews>
  <sheetFormatPr defaultRowHeight="11.25"/>
  <cols>
    <col min="1" max="1" width="9.33203125" style="84" customWidth="1"/>
    <col min="2" max="2" width="37.33203125" style="84" customWidth="1"/>
    <col min="3" max="7" width="15.1640625" style="84" customWidth="1"/>
    <col min="9" max="9" width="42.1640625" style="190" customWidth="1"/>
    <col min="10" max="11" width="30.1640625" customWidth="1"/>
    <col min="13" max="13" width="9" bestFit="1" customWidth="1"/>
    <col min="14" max="14" width="12" bestFit="1" customWidth="1"/>
    <col min="15" max="15" width="48" bestFit="1" customWidth="1"/>
  </cols>
  <sheetData>
    <row r="1" spans="1:15" ht="13.5" thickBot="1">
      <c r="A1" s="1747" t="s">
        <v>1159</v>
      </c>
      <c r="B1" s="1747"/>
      <c r="C1" s="1747"/>
      <c r="D1" s="1747"/>
      <c r="E1" s="1747"/>
      <c r="F1" s="1747"/>
      <c r="G1" s="1747"/>
      <c r="H1" s="340" t="s">
        <v>230</v>
      </c>
      <c r="I1" s="340"/>
      <c r="M1" s="566" t="s">
        <v>11946</v>
      </c>
      <c r="N1" s="567" t="s">
        <v>18271</v>
      </c>
      <c r="O1" s="568" t="s">
        <v>18272</v>
      </c>
    </row>
    <row r="2" spans="1:15" ht="12" thickBot="1">
      <c r="M2" s="536"/>
      <c r="N2" s="537" t="s">
        <v>18270</v>
      </c>
      <c r="O2" s="560" t="s">
        <v>18273</v>
      </c>
    </row>
    <row r="3" spans="1:15" ht="34.5" thickBot="1">
      <c r="A3" s="1747" t="s">
        <v>30</v>
      </c>
      <c r="B3" s="1747"/>
      <c r="C3" s="1747"/>
      <c r="D3" s="1747"/>
      <c r="E3" s="1747"/>
      <c r="F3" s="1747"/>
      <c r="G3" s="1747"/>
      <c r="I3" s="782" t="s">
        <v>27626</v>
      </c>
      <c r="J3" s="783" t="s">
        <v>27627</v>
      </c>
      <c r="K3" s="633" t="s">
        <v>27628</v>
      </c>
      <c r="M3" s="536"/>
      <c r="N3" s="561" t="s">
        <v>18274</v>
      </c>
      <c r="O3" s="560" t="s">
        <v>18275</v>
      </c>
    </row>
    <row r="4" spans="1:15" ht="12" thickBot="1">
      <c r="C4" s="107"/>
      <c r="G4" s="264" t="s">
        <v>1160</v>
      </c>
      <c r="M4" s="536"/>
      <c r="N4" s="634" t="s">
        <v>18276</v>
      </c>
      <c r="O4" s="560" t="s">
        <v>18277</v>
      </c>
    </row>
    <row r="5" spans="1:15" ht="23.25" thickBot="1">
      <c r="A5" s="477" t="s">
        <v>10</v>
      </c>
      <c r="B5" s="465" t="s">
        <v>11</v>
      </c>
      <c r="C5" s="468" t="s">
        <v>1161</v>
      </c>
      <c r="D5" s="468" t="s">
        <v>1162</v>
      </c>
      <c r="E5" s="468" t="s">
        <v>1163</v>
      </c>
      <c r="F5" s="468" t="s">
        <v>312</v>
      </c>
      <c r="G5" s="469" t="s">
        <v>0</v>
      </c>
      <c r="I5" s="208"/>
      <c r="M5" s="563"/>
      <c r="N5" s="564" t="s">
        <v>18278</v>
      </c>
      <c r="O5" s="565" t="s">
        <v>13554</v>
      </c>
    </row>
    <row r="6" spans="1:15" ht="12" thickBot="1">
      <c r="A6" s="478">
        <v>1</v>
      </c>
      <c r="B6" s="479">
        <v>2</v>
      </c>
      <c r="C6" s="479">
        <v>3</v>
      </c>
      <c r="D6" s="479">
        <v>4</v>
      </c>
      <c r="E6" s="479">
        <v>5</v>
      </c>
      <c r="F6" s="479">
        <v>6</v>
      </c>
      <c r="G6" s="219">
        <v>7</v>
      </c>
    </row>
    <row r="7" spans="1:15" ht="22.5">
      <c r="A7" s="478">
        <v>1</v>
      </c>
      <c r="B7" s="467" t="s">
        <v>1164</v>
      </c>
      <c r="C7" s="479"/>
      <c r="D7" s="479"/>
      <c r="E7" s="479"/>
      <c r="F7" s="479"/>
      <c r="G7" s="219"/>
      <c r="I7" s="703" t="s">
        <v>27353</v>
      </c>
    </row>
    <row r="8" spans="1:15">
      <c r="A8" s="478">
        <v>2</v>
      </c>
      <c r="B8" s="467" t="s">
        <v>1142</v>
      </c>
      <c r="C8" s="479" t="s">
        <v>1048</v>
      </c>
      <c r="D8" s="479" t="s">
        <v>1048</v>
      </c>
      <c r="E8" s="479" t="s">
        <v>1048</v>
      </c>
      <c r="F8" s="479" t="s">
        <v>1048</v>
      </c>
      <c r="G8" s="219" t="s">
        <v>1048</v>
      </c>
      <c r="I8" s="704" t="s">
        <v>27353</v>
      </c>
    </row>
    <row r="9" spans="1:15" ht="22.5">
      <c r="A9" s="478">
        <v>3</v>
      </c>
      <c r="B9" s="467" t="s">
        <v>1165</v>
      </c>
      <c r="C9" s="479"/>
      <c r="D9" s="479"/>
      <c r="E9" s="479"/>
      <c r="F9" s="479"/>
      <c r="G9" s="219"/>
      <c r="I9" s="704" t="s">
        <v>27353</v>
      </c>
    </row>
    <row r="10" spans="1:15">
      <c r="A10" s="478">
        <v>4</v>
      </c>
      <c r="B10" s="467" t="s">
        <v>1166</v>
      </c>
      <c r="C10" s="479"/>
      <c r="D10" s="479"/>
      <c r="E10" s="479"/>
      <c r="F10" s="479"/>
      <c r="G10" s="219"/>
      <c r="I10" s="704" t="s">
        <v>27353</v>
      </c>
    </row>
    <row r="11" spans="1:15">
      <c r="A11" s="478">
        <v>5</v>
      </c>
      <c r="B11" s="467" t="s">
        <v>1167</v>
      </c>
      <c r="C11" s="479"/>
      <c r="D11" s="479"/>
      <c r="E11" s="479"/>
      <c r="F11" s="479"/>
      <c r="G11" s="219"/>
      <c r="I11" s="704" t="s">
        <v>27353</v>
      </c>
    </row>
    <row r="12" spans="1:15" ht="45">
      <c r="A12" s="478">
        <v>6</v>
      </c>
      <c r="B12" s="467" t="s">
        <v>1133</v>
      </c>
      <c r="C12" s="479" t="s">
        <v>1048</v>
      </c>
      <c r="D12" s="479" t="s">
        <v>1048</v>
      </c>
      <c r="E12" s="479" t="s">
        <v>1048</v>
      </c>
      <c r="F12" s="479" t="s">
        <v>1048</v>
      </c>
      <c r="G12" s="219" t="s">
        <v>1048</v>
      </c>
      <c r="I12" s="704" t="s">
        <v>27353</v>
      </c>
    </row>
    <row r="13" spans="1:15">
      <c r="A13" s="478">
        <v>7</v>
      </c>
      <c r="B13" s="467" t="s">
        <v>1168</v>
      </c>
      <c r="C13" s="479" t="s">
        <v>1048</v>
      </c>
      <c r="D13" s="479" t="s">
        <v>1048</v>
      </c>
      <c r="E13" s="479" t="s">
        <v>1048</v>
      </c>
      <c r="F13" s="479" t="s">
        <v>1048</v>
      </c>
      <c r="G13" s="219" t="s">
        <v>1048</v>
      </c>
      <c r="I13" s="704" t="s">
        <v>27353</v>
      </c>
    </row>
    <row r="14" spans="1:15">
      <c r="A14" s="478">
        <v>8</v>
      </c>
      <c r="B14" s="467" t="s">
        <v>1169</v>
      </c>
      <c r="C14" s="479" t="s">
        <v>1048</v>
      </c>
      <c r="D14" s="479" t="s">
        <v>1048</v>
      </c>
      <c r="E14" s="479" t="s">
        <v>1048</v>
      </c>
      <c r="F14" s="479" t="s">
        <v>1048</v>
      </c>
      <c r="G14" s="219" t="s">
        <v>1048</v>
      </c>
      <c r="I14" s="704" t="s">
        <v>27353</v>
      </c>
    </row>
    <row r="15" spans="1:15" ht="22.5">
      <c r="A15" s="478">
        <v>9</v>
      </c>
      <c r="B15" s="467" t="s">
        <v>1170</v>
      </c>
      <c r="C15" s="479" t="s">
        <v>1048</v>
      </c>
      <c r="D15" s="479" t="s">
        <v>1048</v>
      </c>
      <c r="E15" s="479" t="s">
        <v>1048</v>
      </c>
      <c r="F15" s="479" t="s">
        <v>1048</v>
      </c>
      <c r="G15" s="219" t="s">
        <v>1048</v>
      </c>
      <c r="I15" s="704" t="s">
        <v>27353</v>
      </c>
    </row>
    <row r="16" spans="1:15" ht="22.5">
      <c r="A16" s="478">
        <v>10</v>
      </c>
      <c r="B16" s="467" t="s">
        <v>1171</v>
      </c>
      <c r="C16" s="479"/>
      <c r="D16" s="479"/>
      <c r="E16" s="479"/>
      <c r="F16" s="479"/>
      <c r="G16" s="219"/>
      <c r="I16" s="704" t="s">
        <v>27353</v>
      </c>
    </row>
    <row r="17" spans="1:9">
      <c r="A17" s="478">
        <v>11</v>
      </c>
      <c r="B17" s="467" t="s">
        <v>1172</v>
      </c>
      <c r="C17" s="479"/>
      <c r="D17" s="479"/>
      <c r="E17" s="479"/>
      <c r="F17" s="479"/>
      <c r="G17" s="219"/>
      <c r="I17" s="704" t="s">
        <v>27353</v>
      </c>
    </row>
    <row r="18" spans="1:9">
      <c r="A18" s="478">
        <v>12</v>
      </c>
      <c r="B18" s="467" t="s">
        <v>312</v>
      </c>
      <c r="C18" s="479"/>
      <c r="D18" s="479"/>
      <c r="E18" s="479"/>
      <c r="F18" s="479"/>
      <c r="G18" s="219"/>
      <c r="I18" s="704" t="s">
        <v>27353</v>
      </c>
    </row>
    <row r="19" spans="1:9" ht="22.5">
      <c r="A19" s="478">
        <v>13</v>
      </c>
      <c r="B19" s="467" t="s">
        <v>1165</v>
      </c>
      <c r="C19" s="479"/>
      <c r="D19" s="479"/>
      <c r="E19" s="479"/>
      <c r="F19" s="479"/>
      <c r="G19" s="219"/>
      <c r="I19" s="704" t="s">
        <v>27353</v>
      </c>
    </row>
    <row r="20" spans="1:9" ht="33.75">
      <c r="A20" s="478">
        <v>14</v>
      </c>
      <c r="B20" s="467" t="s">
        <v>1164</v>
      </c>
      <c r="C20" s="479"/>
      <c r="D20" s="479"/>
      <c r="E20" s="479"/>
      <c r="F20" s="479"/>
      <c r="G20" s="219"/>
      <c r="I20" s="779" t="s">
        <v>27634</v>
      </c>
    </row>
    <row r="21" spans="1:9">
      <c r="A21" s="478">
        <v>15</v>
      </c>
      <c r="B21" s="467" t="s">
        <v>1142</v>
      </c>
      <c r="C21" s="479" t="s">
        <v>1048</v>
      </c>
      <c r="D21" s="479" t="s">
        <v>1048</v>
      </c>
      <c r="E21" s="479" t="s">
        <v>1048</v>
      </c>
      <c r="F21" s="479" t="s">
        <v>1048</v>
      </c>
      <c r="G21" s="219" t="s">
        <v>1048</v>
      </c>
      <c r="I21" s="779" t="s">
        <v>27635</v>
      </c>
    </row>
    <row r="22" spans="1:9" ht="22.5">
      <c r="A22" s="478">
        <v>16</v>
      </c>
      <c r="B22" s="467" t="s">
        <v>1165</v>
      </c>
      <c r="C22" s="479"/>
      <c r="D22" s="479"/>
      <c r="E22" s="479"/>
      <c r="F22" s="479"/>
      <c r="G22" s="219"/>
      <c r="I22" s="779" t="s">
        <v>13563</v>
      </c>
    </row>
    <row r="23" spans="1:9">
      <c r="A23" s="478">
        <v>17</v>
      </c>
      <c r="B23" s="467" t="s">
        <v>1166</v>
      </c>
      <c r="C23" s="479"/>
      <c r="D23" s="479"/>
      <c r="E23" s="479"/>
      <c r="F23" s="479"/>
      <c r="G23" s="219"/>
      <c r="I23" s="779" t="s">
        <v>27636</v>
      </c>
    </row>
    <row r="24" spans="1:9" ht="33.75">
      <c r="A24" s="478">
        <v>18</v>
      </c>
      <c r="B24" s="467" t="s">
        <v>1167</v>
      </c>
      <c r="C24" s="479"/>
      <c r="D24" s="479"/>
      <c r="E24" s="479"/>
      <c r="F24" s="479"/>
      <c r="G24" s="219"/>
      <c r="I24" s="779" t="s">
        <v>27637</v>
      </c>
    </row>
    <row r="25" spans="1:9" ht="45">
      <c r="A25" s="478">
        <v>19</v>
      </c>
      <c r="B25" s="467" t="s">
        <v>1173</v>
      </c>
      <c r="C25" s="479" t="s">
        <v>1048</v>
      </c>
      <c r="D25" s="479" t="s">
        <v>1048</v>
      </c>
      <c r="E25" s="479" t="s">
        <v>1048</v>
      </c>
      <c r="F25" s="479" t="s">
        <v>1048</v>
      </c>
      <c r="G25" s="219" t="s">
        <v>1048</v>
      </c>
      <c r="I25" s="779" t="s">
        <v>27638</v>
      </c>
    </row>
    <row r="26" spans="1:9">
      <c r="A26" s="478">
        <v>20</v>
      </c>
      <c r="B26" s="467" t="s">
        <v>1168</v>
      </c>
      <c r="C26" s="479" t="s">
        <v>1048</v>
      </c>
      <c r="D26" s="479" t="s">
        <v>1048</v>
      </c>
      <c r="E26" s="479" t="s">
        <v>1048</v>
      </c>
      <c r="F26" s="479" t="s">
        <v>1048</v>
      </c>
      <c r="G26" s="219" t="s">
        <v>1048</v>
      </c>
      <c r="I26" s="779" t="s">
        <v>27639</v>
      </c>
    </row>
    <row r="27" spans="1:9" ht="33.75">
      <c r="A27" s="478">
        <v>21</v>
      </c>
      <c r="B27" s="467" t="s">
        <v>1169</v>
      </c>
      <c r="C27" s="479" t="s">
        <v>1048</v>
      </c>
      <c r="D27" s="479" t="s">
        <v>1048</v>
      </c>
      <c r="E27" s="479" t="s">
        <v>1048</v>
      </c>
      <c r="F27" s="479" t="s">
        <v>1048</v>
      </c>
      <c r="G27" s="219" t="s">
        <v>1048</v>
      </c>
      <c r="I27" s="779" t="s">
        <v>27640</v>
      </c>
    </row>
    <row r="28" spans="1:9" ht="45">
      <c r="A28" s="478">
        <v>22</v>
      </c>
      <c r="B28" s="467" t="s">
        <v>1170</v>
      </c>
      <c r="C28" s="479" t="s">
        <v>1048</v>
      </c>
      <c r="D28" s="479" t="s">
        <v>1048</v>
      </c>
      <c r="E28" s="479" t="s">
        <v>1048</v>
      </c>
      <c r="F28" s="479" t="s">
        <v>1048</v>
      </c>
      <c r="G28" s="219" t="s">
        <v>1048</v>
      </c>
      <c r="I28" s="779" t="s">
        <v>27641</v>
      </c>
    </row>
    <row r="29" spans="1:9" ht="45">
      <c r="A29" s="478">
        <v>23</v>
      </c>
      <c r="B29" s="467" t="s">
        <v>1171</v>
      </c>
      <c r="C29" s="479"/>
      <c r="D29" s="479"/>
      <c r="E29" s="479"/>
      <c r="F29" s="479"/>
      <c r="G29" s="219"/>
      <c r="I29" s="779" t="s">
        <v>27642</v>
      </c>
    </row>
    <row r="30" spans="1:9">
      <c r="A30" s="478">
        <v>24</v>
      </c>
      <c r="B30" s="467" t="s">
        <v>1172</v>
      </c>
      <c r="C30" s="479"/>
      <c r="D30" s="479"/>
      <c r="E30" s="479"/>
      <c r="F30" s="479"/>
      <c r="G30" s="219"/>
      <c r="I30" s="779" t="s">
        <v>27643</v>
      </c>
    </row>
    <row r="31" spans="1:9">
      <c r="A31" s="478">
        <v>25</v>
      </c>
      <c r="B31" s="467" t="s">
        <v>312</v>
      </c>
      <c r="C31" s="479"/>
      <c r="D31" s="479"/>
      <c r="E31" s="479"/>
      <c r="F31" s="479"/>
      <c r="G31" s="219"/>
      <c r="I31" s="779" t="s">
        <v>27644</v>
      </c>
    </row>
    <row r="32" spans="1:9" ht="22.5">
      <c r="A32" s="478">
        <v>26</v>
      </c>
      <c r="B32" s="467" t="s">
        <v>1165</v>
      </c>
      <c r="C32" s="479"/>
      <c r="D32" s="479"/>
      <c r="E32" s="479"/>
      <c r="F32" s="479"/>
      <c r="G32" s="219"/>
      <c r="I32" s="779" t="s">
        <v>13563</v>
      </c>
    </row>
    <row r="33" spans="1:9" ht="33.75">
      <c r="A33" s="478">
        <v>27</v>
      </c>
      <c r="B33" s="467" t="s">
        <v>1164</v>
      </c>
      <c r="C33" s="479"/>
      <c r="D33" s="479"/>
      <c r="E33" s="479"/>
      <c r="F33" s="479"/>
      <c r="G33" s="219"/>
      <c r="I33" s="779" t="s">
        <v>27634</v>
      </c>
    </row>
    <row r="34" spans="1:9">
      <c r="A34" s="478">
        <v>28</v>
      </c>
      <c r="B34" s="467" t="s">
        <v>1142</v>
      </c>
      <c r="C34" s="479" t="s">
        <v>1048</v>
      </c>
      <c r="D34" s="479" t="s">
        <v>1048</v>
      </c>
      <c r="E34" s="479" t="s">
        <v>1048</v>
      </c>
      <c r="F34" s="479" t="s">
        <v>1048</v>
      </c>
      <c r="G34" s="219" t="s">
        <v>1048</v>
      </c>
      <c r="I34" s="779" t="s">
        <v>27635</v>
      </c>
    </row>
    <row r="35" spans="1:9" ht="23.25" thickBot="1">
      <c r="A35" s="220">
        <v>29</v>
      </c>
      <c r="B35" s="212" t="s">
        <v>1165</v>
      </c>
      <c r="C35" s="269"/>
      <c r="D35" s="269"/>
      <c r="E35" s="269"/>
      <c r="F35" s="269"/>
      <c r="G35" s="268"/>
      <c r="I35" s="778" t="s">
        <v>27645</v>
      </c>
    </row>
    <row r="36" spans="1:9" ht="12" thickBot="1"/>
    <row r="37" spans="1:9" ht="22.5">
      <c r="B37" s="775" t="s">
        <v>13555</v>
      </c>
      <c r="C37" s="776" t="s">
        <v>13554</v>
      </c>
      <c r="D37" s="776" t="s">
        <v>13554</v>
      </c>
      <c r="E37" s="776" t="s">
        <v>13554</v>
      </c>
      <c r="F37" s="776" t="s">
        <v>13554</v>
      </c>
      <c r="G37" s="777" t="s">
        <v>13554</v>
      </c>
    </row>
    <row r="38" spans="1:9" ht="45.75" thickBot="1">
      <c r="B38" s="772" t="s">
        <v>27633</v>
      </c>
      <c r="C38" s="773" t="s">
        <v>27629</v>
      </c>
      <c r="D38" s="773" t="s">
        <v>27630</v>
      </c>
      <c r="E38" s="773" t="s">
        <v>27631</v>
      </c>
      <c r="F38" s="773" t="s">
        <v>27632</v>
      </c>
      <c r="G38" s="774" t="s">
        <v>15395</v>
      </c>
    </row>
    <row r="40" spans="1:9" ht="12" thickBot="1"/>
    <row r="41" spans="1:9" ht="35.25" customHeight="1">
      <c r="A41" s="1681" t="s">
        <v>10725</v>
      </c>
      <c r="B41" s="1681"/>
      <c r="C41" s="1681"/>
      <c r="D41" s="1681"/>
      <c r="E41" s="1681"/>
      <c r="F41" s="1681"/>
      <c r="G41" s="1681"/>
      <c r="I41" s="780" t="s">
        <v>27646</v>
      </c>
    </row>
    <row r="42" spans="1:9" ht="34.5" thickBot="1">
      <c r="I42" s="781" t="s">
        <v>27647</v>
      </c>
    </row>
  </sheetData>
  <mergeCells count="3">
    <mergeCell ref="A1:G1"/>
    <mergeCell ref="A3:G3"/>
    <mergeCell ref="A41:G41"/>
  </mergeCells>
  <hyperlinks>
    <hyperlink ref="H1" location="Содержание!A1" display="Содержание"/>
  </hyperlink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rgb="FF7030A0"/>
  </sheetPr>
  <dimension ref="A1:P48"/>
  <sheetViews>
    <sheetView topLeftCell="A29" zoomScale="85" zoomScaleNormal="85" workbookViewId="0">
      <selection activeCell="A39" sqref="A39:H40"/>
    </sheetView>
  </sheetViews>
  <sheetFormatPr defaultRowHeight="11.25"/>
  <cols>
    <col min="1" max="1" width="11" style="323" customWidth="1"/>
    <col min="2" max="2" width="46.33203125" style="323" customWidth="1"/>
    <col min="3" max="3" width="12.33203125" style="323" customWidth="1"/>
    <col min="4" max="4" width="15.6640625" style="323" customWidth="1"/>
    <col min="5" max="5" width="15.5" style="323" customWidth="1"/>
    <col min="6" max="6" width="14.33203125" style="323" customWidth="1"/>
    <col min="7" max="7" width="13.6640625" style="323" customWidth="1"/>
    <col min="8" max="8" width="9.5" style="323" bestFit="1" customWidth="1"/>
    <col min="9" max="9" width="9.33203125" style="190"/>
    <col min="10" max="10" width="50" style="190" bestFit="1" customWidth="1"/>
    <col min="11" max="11" width="28.83203125" style="190" bestFit="1" customWidth="1"/>
    <col min="12" max="12" width="31.6640625" style="190" bestFit="1" customWidth="1"/>
    <col min="13" max="13" width="9.33203125" style="190"/>
    <col min="14" max="14" width="9" style="190" bestFit="1" customWidth="1"/>
    <col min="15" max="15" width="12" style="190" bestFit="1" customWidth="1"/>
    <col min="16" max="16" width="48" style="190" bestFit="1" customWidth="1"/>
    <col min="17" max="16384" width="9.33203125" style="190"/>
  </cols>
  <sheetData>
    <row r="1" spans="1:16" ht="13.5" thickBot="1">
      <c r="A1" s="1756" t="s">
        <v>1174</v>
      </c>
      <c r="B1" s="1756"/>
      <c r="C1" s="1756"/>
      <c r="D1" s="1756"/>
      <c r="E1" s="1756"/>
      <c r="F1" s="1756"/>
      <c r="G1" s="1756"/>
      <c r="H1" s="1756"/>
      <c r="I1" s="340" t="s">
        <v>230</v>
      </c>
      <c r="J1" s="340"/>
      <c r="N1" s="566" t="s">
        <v>11946</v>
      </c>
      <c r="O1" s="567" t="s">
        <v>18271</v>
      </c>
      <c r="P1" s="568" t="s">
        <v>18272</v>
      </c>
    </row>
    <row r="2" spans="1:16" ht="12" thickBot="1">
      <c r="A2" s="323" t="s">
        <v>1481</v>
      </c>
      <c r="N2" s="536"/>
      <c r="O2" s="537" t="s">
        <v>18270</v>
      </c>
      <c r="P2" s="560" t="s">
        <v>18273</v>
      </c>
    </row>
    <row r="3" spans="1:16" ht="23.25" thickBot="1">
      <c r="A3" s="1756" t="s">
        <v>31</v>
      </c>
      <c r="B3" s="1756"/>
      <c r="C3" s="1756"/>
      <c r="D3" s="1756"/>
      <c r="E3" s="1756"/>
      <c r="F3" s="1756"/>
      <c r="G3" s="1756"/>
      <c r="H3" s="1756"/>
      <c r="J3" s="782" t="s">
        <v>27648</v>
      </c>
      <c r="K3" s="783" t="s">
        <v>27649</v>
      </c>
      <c r="L3" s="633" t="s">
        <v>27650</v>
      </c>
      <c r="M3" s="784"/>
      <c r="N3" s="536"/>
      <c r="O3" s="561" t="s">
        <v>18274</v>
      </c>
      <c r="P3" s="560" t="s">
        <v>18275</v>
      </c>
    </row>
    <row r="4" spans="1:16" ht="12" thickBot="1">
      <c r="C4" s="328"/>
      <c r="H4" s="538" t="s">
        <v>1175</v>
      </c>
      <c r="J4" s="208"/>
      <c r="N4" s="536"/>
      <c r="O4" s="634" t="s">
        <v>18276</v>
      </c>
      <c r="P4" s="560" t="s">
        <v>18277</v>
      </c>
    </row>
    <row r="5" spans="1:16" ht="34.5" thickBot="1">
      <c r="A5" s="505" t="s">
        <v>10</v>
      </c>
      <c r="B5" s="506" t="s">
        <v>11</v>
      </c>
      <c r="C5" s="507" t="s">
        <v>1176</v>
      </c>
      <c r="D5" s="507" t="s">
        <v>1177</v>
      </c>
      <c r="E5" s="507" t="s">
        <v>1178</v>
      </c>
      <c r="F5" s="507" t="s">
        <v>1179</v>
      </c>
      <c r="G5" s="507" t="s">
        <v>312</v>
      </c>
      <c r="H5" s="508" t="s">
        <v>0</v>
      </c>
      <c r="J5" s="539"/>
      <c r="N5" s="563"/>
      <c r="O5" s="564" t="s">
        <v>18278</v>
      </c>
      <c r="P5" s="565" t="s">
        <v>13554</v>
      </c>
    </row>
    <row r="6" spans="1:16" ht="12" thickBot="1">
      <c r="A6" s="509">
        <v>1</v>
      </c>
      <c r="B6" s="510">
        <v>2</v>
      </c>
      <c r="C6" s="510">
        <v>3</v>
      </c>
      <c r="D6" s="510">
        <v>4</v>
      </c>
      <c r="E6" s="510">
        <v>5</v>
      </c>
      <c r="F6" s="510">
        <v>6</v>
      </c>
      <c r="G6" s="510">
        <v>7</v>
      </c>
      <c r="H6" s="511">
        <v>8</v>
      </c>
      <c r="J6" s="342"/>
    </row>
    <row r="7" spans="1:16" ht="22.5">
      <c r="A7" s="509">
        <v>1</v>
      </c>
      <c r="B7" s="392" t="s">
        <v>1180</v>
      </c>
      <c r="C7" s="510"/>
      <c r="D7" s="510"/>
      <c r="E7" s="510"/>
      <c r="F7" s="510"/>
      <c r="G7" s="510"/>
      <c r="H7" s="511"/>
      <c r="J7" s="703" t="s">
        <v>27353</v>
      </c>
    </row>
    <row r="8" spans="1:16">
      <c r="A8" s="509">
        <v>2</v>
      </c>
      <c r="B8" s="392" t="s">
        <v>1142</v>
      </c>
      <c r="C8" s="510" t="s">
        <v>1048</v>
      </c>
      <c r="D8" s="510" t="s">
        <v>1048</v>
      </c>
      <c r="E8" s="510" t="s">
        <v>1048</v>
      </c>
      <c r="F8" s="510" t="s">
        <v>1048</v>
      </c>
      <c r="G8" s="510" t="s">
        <v>1048</v>
      </c>
      <c r="H8" s="511" t="s">
        <v>1048</v>
      </c>
      <c r="J8" s="704" t="s">
        <v>27353</v>
      </c>
    </row>
    <row r="9" spans="1:16" ht="22.5">
      <c r="A9" s="509">
        <v>3</v>
      </c>
      <c r="B9" s="392" t="s">
        <v>1181</v>
      </c>
      <c r="C9" s="510"/>
      <c r="D9" s="510"/>
      <c r="E9" s="510"/>
      <c r="F9" s="510"/>
      <c r="G9" s="510"/>
      <c r="H9" s="511"/>
      <c r="J9" s="704" t="s">
        <v>27353</v>
      </c>
    </row>
    <row r="10" spans="1:16">
      <c r="A10" s="509">
        <v>4</v>
      </c>
      <c r="B10" s="392" t="s">
        <v>1166</v>
      </c>
      <c r="C10" s="510"/>
      <c r="D10" s="510"/>
      <c r="E10" s="510"/>
      <c r="F10" s="510"/>
      <c r="G10" s="510"/>
      <c r="H10" s="511"/>
      <c r="J10" s="704" t="s">
        <v>27353</v>
      </c>
    </row>
    <row r="11" spans="1:16">
      <c r="A11" s="509">
        <v>5</v>
      </c>
      <c r="B11" s="392" t="s">
        <v>1182</v>
      </c>
      <c r="C11" s="510"/>
      <c r="D11" s="510"/>
      <c r="E11" s="510"/>
      <c r="F11" s="510"/>
      <c r="G11" s="510"/>
      <c r="H11" s="511"/>
      <c r="J11" s="704" t="s">
        <v>27353</v>
      </c>
    </row>
    <row r="12" spans="1:16">
      <c r="A12" s="509">
        <v>6</v>
      </c>
      <c r="B12" s="392" t="s">
        <v>1183</v>
      </c>
      <c r="C12" s="510" t="s">
        <v>1048</v>
      </c>
      <c r="D12" s="510" t="s">
        <v>1048</v>
      </c>
      <c r="E12" s="510" t="s">
        <v>1048</v>
      </c>
      <c r="F12" s="510" t="s">
        <v>1048</v>
      </c>
      <c r="G12" s="510" t="s">
        <v>1048</v>
      </c>
      <c r="H12" s="511" t="s">
        <v>1048</v>
      </c>
      <c r="J12" s="704" t="s">
        <v>27353</v>
      </c>
    </row>
    <row r="13" spans="1:16" ht="33.75">
      <c r="A13" s="509">
        <v>7</v>
      </c>
      <c r="B13" s="392" t="s">
        <v>1173</v>
      </c>
      <c r="C13" s="510" t="s">
        <v>1048</v>
      </c>
      <c r="D13" s="510" t="s">
        <v>1048</v>
      </c>
      <c r="E13" s="510" t="s">
        <v>1048</v>
      </c>
      <c r="F13" s="510" t="s">
        <v>1048</v>
      </c>
      <c r="G13" s="510" t="s">
        <v>1048</v>
      </c>
      <c r="H13" s="511" t="s">
        <v>1048</v>
      </c>
      <c r="J13" s="704" t="s">
        <v>27353</v>
      </c>
    </row>
    <row r="14" spans="1:16">
      <c r="A14" s="509">
        <v>8</v>
      </c>
      <c r="B14" s="392" t="s">
        <v>1168</v>
      </c>
      <c r="C14" s="510" t="s">
        <v>1048</v>
      </c>
      <c r="D14" s="510" t="s">
        <v>1048</v>
      </c>
      <c r="E14" s="510" t="s">
        <v>1048</v>
      </c>
      <c r="F14" s="510" t="s">
        <v>1048</v>
      </c>
      <c r="G14" s="510" t="s">
        <v>1048</v>
      </c>
      <c r="H14" s="511" t="s">
        <v>1048</v>
      </c>
      <c r="J14" s="704" t="s">
        <v>27353</v>
      </c>
    </row>
    <row r="15" spans="1:16">
      <c r="A15" s="509">
        <v>9</v>
      </c>
      <c r="B15" s="392" t="s">
        <v>1169</v>
      </c>
      <c r="C15" s="510" t="s">
        <v>1048</v>
      </c>
      <c r="D15" s="510" t="s">
        <v>1048</v>
      </c>
      <c r="E15" s="510" t="s">
        <v>1048</v>
      </c>
      <c r="F15" s="510" t="s">
        <v>1048</v>
      </c>
      <c r="G15" s="510" t="s">
        <v>1048</v>
      </c>
      <c r="H15" s="511" t="s">
        <v>1048</v>
      </c>
      <c r="J15" s="704" t="s">
        <v>27353</v>
      </c>
    </row>
    <row r="16" spans="1:16" ht="22.5">
      <c r="A16" s="509">
        <v>10</v>
      </c>
      <c r="B16" s="392" t="s">
        <v>1170</v>
      </c>
      <c r="C16" s="510"/>
      <c r="D16" s="510"/>
      <c r="E16" s="510"/>
      <c r="F16" s="510"/>
      <c r="G16" s="510"/>
      <c r="H16" s="511"/>
      <c r="J16" s="704" t="s">
        <v>27353</v>
      </c>
    </row>
    <row r="17" spans="1:10" ht="22.5">
      <c r="A17" s="509">
        <v>11</v>
      </c>
      <c r="B17" s="392" t="s">
        <v>1171</v>
      </c>
      <c r="C17" s="510"/>
      <c r="D17" s="510"/>
      <c r="E17" s="510"/>
      <c r="F17" s="510"/>
      <c r="G17" s="510"/>
      <c r="H17" s="511"/>
      <c r="J17" s="704" t="s">
        <v>27353</v>
      </c>
    </row>
    <row r="18" spans="1:10">
      <c r="A18" s="509">
        <v>12</v>
      </c>
      <c r="B18" s="392" t="s">
        <v>1172</v>
      </c>
      <c r="C18" s="510"/>
      <c r="D18" s="510"/>
      <c r="E18" s="510"/>
      <c r="F18" s="510"/>
      <c r="G18" s="510"/>
      <c r="H18" s="511"/>
      <c r="J18" s="704" t="s">
        <v>27353</v>
      </c>
    </row>
    <row r="19" spans="1:10">
      <c r="A19" s="509">
        <v>13</v>
      </c>
      <c r="B19" s="392" t="s">
        <v>312</v>
      </c>
      <c r="C19" s="510"/>
      <c r="D19" s="510"/>
      <c r="E19" s="510"/>
      <c r="F19" s="510"/>
      <c r="G19" s="510"/>
      <c r="H19" s="511"/>
      <c r="J19" s="704" t="s">
        <v>27353</v>
      </c>
    </row>
    <row r="20" spans="1:10" ht="22.5">
      <c r="A20" s="509">
        <v>14</v>
      </c>
      <c r="B20" s="392" t="s">
        <v>1181</v>
      </c>
      <c r="C20" s="510"/>
      <c r="D20" s="510"/>
      <c r="E20" s="510"/>
      <c r="F20" s="510"/>
      <c r="G20" s="510"/>
      <c r="H20" s="511"/>
      <c r="J20" s="704" t="s">
        <v>27353</v>
      </c>
    </row>
    <row r="21" spans="1:10" ht="22.5">
      <c r="A21" s="509">
        <v>15</v>
      </c>
      <c r="B21" s="392" t="s">
        <v>1180</v>
      </c>
      <c r="C21" s="510"/>
      <c r="D21" s="510"/>
      <c r="E21" s="510"/>
      <c r="F21" s="510"/>
      <c r="G21" s="510"/>
      <c r="H21" s="511"/>
      <c r="J21" s="779" t="s">
        <v>27656</v>
      </c>
    </row>
    <row r="22" spans="1:10">
      <c r="A22" s="509">
        <v>16</v>
      </c>
      <c r="B22" s="392" t="s">
        <v>1142</v>
      </c>
      <c r="C22" s="510" t="s">
        <v>1048</v>
      </c>
      <c r="D22" s="510" t="s">
        <v>1048</v>
      </c>
      <c r="E22" s="510" t="s">
        <v>1048</v>
      </c>
      <c r="F22" s="510" t="s">
        <v>1048</v>
      </c>
      <c r="G22" s="510" t="s">
        <v>1048</v>
      </c>
      <c r="H22" s="511" t="s">
        <v>1048</v>
      </c>
      <c r="J22" s="779" t="s">
        <v>27657</v>
      </c>
    </row>
    <row r="23" spans="1:10" ht="22.5">
      <c r="A23" s="509">
        <v>17</v>
      </c>
      <c r="B23" s="392" t="s">
        <v>1181</v>
      </c>
      <c r="C23" s="510"/>
      <c r="D23" s="510"/>
      <c r="E23" s="510"/>
      <c r="F23" s="510"/>
      <c r="G23" s="510"/>
      <c r="H23" s="511"/>
      <c r="J23" s="779" t="s">
        <v>13564</v>
      </c>
    </row>
    <row r="24" spans="1:10">
      <c r="A24" s="509">
        <v>18</v>
      </c>
      <c r="B24" s="392" t="s">
        <v>1166</v>
      </c>
      <c r="C24" s="510"/>
      <c r="D24" s="510"/>
      <c r="E24" s="510"/>
      <c r="F24" s="510"/>
      <c r="G24" s="510"/>
      <c r="H24" s="511"/>
      <c r="J24" s="779" t="s">
        <v>27658</v>
      </c>
    </row>
    <row r="25" spans="1:10" ht="33.75">
      <c r="A25" s="509">
        <v>19</v>
      </c>
      <c r="B25" s="392" t="s">
        <v>1184</v>
      </c>
      <c r="C25" s="510"/>
      <c r="D25" s="510"/>
      <c r="E25" s="510"/>
      <c r="F25" s="510"/>
      <c r="G25" s="510"/>
      <c r="H25" s="511"/>
      <c r="J25" s="779" t="s">
        <v>27659</v>
      </c>
    </row>
    <row r="26" spans="1:10">
      <c r="A26" s="509">
        <v>20</v>
      </c>
      <c r="B26" s="392" t="s">
        <v>1183</v>
      </c>
      <c r="C26" s="510" t="s">
        <v>1048</v>
      </c>
      <c r="D26" s="510" t="s">
        <v>1048</v>
      </c>
      <c r="E26" s="510" t="s">
        <v>1048</v>
      </c>
      <c r="F26" s="510" t="s">
        <v>1048</v>
      </c>
      <c r="G26" s="510" t="s">
        <v>1048</v>
      </c>
      <c r="H26" s="511" t="s">
        <v>1048</v>
      </c>
      <c r="J26" s="779" t="s">
        <v>27660</v>
      </c>
    </row>
    <row r="27" spans="1:10" ht="45">
      <c r="A27" s="509">
        <v>21</v>
      </c>
      <c r="B27" s="392" t="s">
        <v>1173</v>
      </c>
      <c r="C27" s="510" t="s">
        <v>1048</v>
      </c>
      <c r="D27" s="510" t="s">
        <v>1048</v>
      </c>
      <c r="E27" s="510" t="s">
        <v>1048</v>
      </c>
      <c r="F27" s="510" t="s">
        <v>1048</v>
      </c>
      <c r="G27" s="510" t="s">
        <v>1048</v>
      </c>
      <c r="H27" s="511" t="s">
        <v>1048</v>
      </c>
      <c r="J27" s="779" t="s">
        <v>27661</v>
      </c>
    </row>
    <row r="28" spans="1:10">
      <c r="A28" s="509">
        <v>22</v>
      </c>
      <c r="B28" s="392" t="s">
        <v>1168</v>
      </c>
      <c r="C28" s="510" t="s">
        <v>1048</v>
      </c>
      <c r="D28" s="510" t="s">
        <v>1048</v>
      </c>
      <c r="E28" s="510" t="s">
        <v>1048</v>
      </c>
      <c r="F28" s="510" t="s">
        <v>1048</v>
      </c>
      <c r="G28" s="510" t="s">
        <v>1048</v>
      </c>
      <c r="H28" s="511" t="s">
        <v>1048</v>
      </c>
      <c r="J28" s="779" t="s">
        <v>27662</v>
      </c>
    </row>
    <row r="29" spans="1:10" ht="22.5">
      <c r="A29" s="509">
        <v>23</v>
      </c>
      <c r="B29" s="392" t="s">
        <v>1169</v>
      </c>
      <c r="C29" s="510" t="s">
        <v>1048</v>
      </c>
      <c r="D29" s="510" t="s">
        <v>1048</v>
      </c>
      <c r="E29" s="510" t="s">
        <v>1048</v>
      </c>
      <c r="F29" s="510" t="s">
        <v>1048</v>
      </c>
      <c r="G29" s="510" t="s">
        <v>1048</v>
      </c>
      <c r="H29" s="511" t="s">
        <v>1048</v>
      </c>
      <c r="J29" s="779" t="s">
        <v>27663</v>
      </c>
    </row>
    <row r="30" spans="1:10" ht="33.75">
      <c r="A30" s="509">
        <v>24</v>
      </c>
      <c r="B30" s="392" t="s">
        <v>1170</v>
      </c>
      <c r="C30" s="510" t="s">
        <v>1048</v>
      </c>
      <c r="D30" s="510" t="s">
        <v>1048</v>
      </c>
      <c r="E30" s="510" t="s">
        <v>1048</v>
      </c>
      <c r="F30" s="510" t="s">
        <v>1048</v>
      </c>
      <c r="G30" s="510" t="s">
        <v>1048</v>
      </c>
      <c r="H30" s="511" t="s">
        <v>1048</v>
      </c>
      <c r="J30" s="779" t="s">
        <v>27664</v>
      </c>
    </row>
    <row r="31" spans="1:10" ht="33.75">
      <c r="A31" s="509">
        <v>25</v>
      </c>
      <c r="B31" s="392" t="s">
        <v>1171</v>
      </c>
      <c r="C31" s="510"/>
      <c r="D31" s="510"/>
      <c r="E31" s="510"/>
      <c r="F31" s="510"/>
      <c r="G31" s="510"/>
      <c r="H31" s="511"/>
      <c r="J31" s="779" t="s">
        <v>27665</v>
      </c>
    </row>
    <row r="32" spans="1:10">
      <c r="A32" s="509">
        <v>26</v>
      </c>
      <c r="B32" s="392" t="s">
        <v>1172</v>
      </c>
      <c r="C32" s="510"/>
      <c r="D32" s="510"/>
      <c r="E32" s="510"/>
      <c r="F32" s="510"/>
      <c r="G32" s="510"/>
      <c r="H32" s="511"/>
      <c r="J32" s="779" t="s">
        <v>27666</v>
      </c>
    </row>
    <row r="33" spans="1:10">
      <c r="A33" s="509">
        <v>27</v>
      </c>
      <c r="B33" s="392" t="s">
        <v>312</v>
      </c>
      <c r="C33" s="510"/>
      <c r="D33" s="510"/>
      <c r="E33" s="510"/>
      <c r="F33" s="510"/>
      <c r="G33" s="510"/>
      <c r="H33" s="511"/>
      <c r="J33" s="779" t="s">
        <v>27667</v>
      </c>
    </row>
    <row r="34" spans="1:10" ht="22.5">
      <c r="A34" s="509">
        <v>28</v>
      </c>
      <c r="B34" s="392" t="s">
        <v>1181</v>
      </c>
      <c r="C34" s="510"/>
      <c r="D34" s="510"/>
      <c r="E34" s="510"/>
      <c r="F34" s="510"/>
      <c r="G34" s="510"/>
      <c r="H34" s="511"/>
      <c r="J34" s="779" t="s">
        <v>27656</v>
      </c>
    </row>
    <row r="35" spans="1:10" ht="22.5">
      <c r="A35" s="509">
        <v>29</v>
      </c>
      <c r="B35" s="392" t="s">
        <v>1180</v>
      </c>
      <c r="C35" s="510"/>
      <c r="D35" s="510"/>
      <c r="E35" s="510"/>
      <c r="F35" s="510"/>
      <c r="G35" s="510"/>
      <c r="H35" s="511"/>
      <c r="J35" s="779" t="s">
        <v>27657</v>
      </c>
    </row>
    <row r="36" spans="1:10">
      <c r="A36" s="509">
        <v>30</v>
      </c>
      <c r="B36" s="392" t="s">
        <v>1142</v>
      </c>
      <c r="C36" s="510" t="s">
        <v>1048</v>
      </c>
      <c r="D36" s="510" t="s">
        <v>1048</v>
      </c>
      <c r="E36" s="510" t="s">
        <v>1048</v>
      </c>
      <c r="F36" s="510" t="s">
        <v>1048</v>
      </c>
      <c r="G36" s="510" t="s">
        <v>1048</v>
      </c>
      <c r="H36" s="511" t="s">
        <v>1048</v>
      </c>
      <c r="J36" s="779" t="s">
        <v>13564</v>
      </c>
    </row>
    <row r="37" spans="1:10" ht="23.25" thickBot="1">
      <c r="A37" s="512">
        <v>31</v>
      </c>
      <c r="B37" s="513" t="s">
        <v>1181</v>
      </c>
      <c r="C37" s="514"/>
      <c r="D37" s="514"/>
      <c r="E37" s="514"/>
      <c r="F37" s="514"/>
      <c r="G37" s="514"/>
      <c r="H37" s="529"/>
      <c r="J37" s="778" t="s">
        <v>27668</v>
      </c>
    </row>
    <row r="38" spans="1:10" ht="12" thickBot="1"/>
    <row r="39" spans="1:10" ht="22.5">
      <c r="B39" s="775" t="s">
        <v>13555</v>
      </c>
      <c r="C39" s="776" t="s">
        <v>13554</v>
      </c>
      <c r="D39" s="776" t="s">
        <v>13554</v>
      </c>
      <c r="E39" s="776" t="s">
        <v>13554</v>
      </c>
      <c r="F39" s="776" t="s">
        <v>13554</v>
      </c>
      <c r="G39" s="776" t="s">
        <v>13554</v>
      </c>
      <c r="H39" s="777" t="s">
        <v>13554</v>
      </c>
    </row>
    <row r="40" spans="1:10" ht="57" thickBot="1">
      <c r="B40" s="787" t="s">
        <v>27651</v>
      </c>
      <c r="C40" s="785" t="s">
        <v>27652</v>
      </c>
      <c r="D40" s="785" t="s">
        <v>27653</v>
      </c>
      <c r="E40" s="785" t="s">
        <v>27654</v>
      </c>
      <c r="F40" s="785" t="s">
        <v>27655</v>
      </c>
      <c r="G40" s="785" t="s">
        <v>27632</v>
      </c>
      <c r="H40" s="786" t="s">
        <v>15395</v>
      </c>
    </row>
    <row r="42" spans="1:10" ht="12" thickBot="1"/>
    <row r="43" spans="1:10" ht="22.5">
      <c r="A43" s="1758" t="s">
        <v>10726</v>
      </c>
      <c r="B43" s="1758"/>
      <c r="C43" s="1758"/>
      <c r="D43" s="1758"/>
      <c r="E43" s="1758"/>
      <c r="F43" s="1758"/>
      <c r="G43" s="1758"/>
      <c r="H43" s="1758"/>
      <c r="J43" s="789" t="s">
        <v>27669</v>
      </c>
    </row>
    <row r="44" spans="1:10" ht="12" thickBot="1">
      <c r="A44" s="1758"/>
      <c r="B44" s="1758"/>
      <c r="C44" s="1758"/>
      <c r="D44" s="1758"/>
      <c r="E44" s="1758"/>
      <c r="F44" s="1758"/>
      <c r="G44" s="1758"/>
      <c r="H44" s="1758"/>
      <c r="J44" s="790" t="s">
        <v>27670</v>
      </c>
    </row>
    <row r="45" spans="1:10">
      <c r="A45" s="1758"/>
      <c r="B45" s="1758"/>
      <c r="C45" s="1758"/>
      <c r="D45" s="1758"/>
      <c r="E45" s="1758"/>
      <c r="F45" s="1758"/>
      <c r="G45" s="1758"/>
      <c r="H45" s="1758"/>
    </row>
    <row r="46" spans="1:10">
      <c r="A46" s="1758"/>
      <c r="B46" s="1758"/>
      <c r="C46" s="1758"/>
      <c r="D46" s="1758"/>
      <c r="E46" s="1758"/>
      <c r="F46" s="1758"/>
      <c r="G46" s="1758"/>
      <c r="H46" s="1758"/>
    </row>
    <row r="47" spans="1:10">
      <c r="A47" s="1758"/>
      <c r="B47" s="1758"/>
      <c r="C47" s="1758"/>
      <c r="D47" s="1758"/>
      <c r="E47" s="1758"/>
      <c r="F47" s="1758"/>
      <c r="G47" s="1758"/>
      <c r="H47" s="1758"/>
    </row>
    <row r="48" spans="1:10">
      <c r="A48" s="1758"/>
      <c r="B48" s="1758"/>
      <c r="C48" s="1758"/>
      <c r="D48" s="1758"/>
      <c r="E48" s="1758"/>
      <c r="F48" s="1758"/>
      <c r="G48" s="1758"/>
      <c r="H48" s="1758"/>
    </row>
  </sheetData>
  <mergeCells count="3">
    <mergeCell ref="A1:H1"/>
    <mergeCell ref="A3:H3"/>
    <mergeCell ref="A43:H48"/>
  </mergeCells>
  <hyperlinks>
    <hyperlink ref="I1" location="Содержание!A1" display="Содержание"/>
  </hyperlink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rgb="FF7030A0"/>
  </sheetPr>
  <dimension ref="A1:J47"/>
  <sheetViews>
    <sheetView workbookViewId="0">
      <selection activeCell="A39" sqref="A39:H40"/>
    </sheetView>
  </sheetViews>
  <sheetFormatPr defaultRowHeight="11.25"/>
  <cols>
    <col min="1" max="1" width="14" style="255" customWidth="1"/>
    <col min="2" max="2" width="65.33203125" style="255" customWidth="1"/>
    <col min="3" max="3" width="22" style="255" customWidth="1"/>
    <col min="4" max="4" width="22.6640625" style="255" customWidth="1"/>
    <col min="5" max="5" width="9.33203125" style="84"/>
    <col min="6" max="6" width="46" style="84" customWidth="1"/>
    <col min="8" max="8" width="9" bestFit="1" customWidth="1"/>
    <col min="9" max="9" width="12" bestFit="1" customWidth="1"/>
    <col min="10" max="10" width="48" bestFit="1" customWidth="1"/>
  </cols>
  <sheetData>
    <row r="1" spans="1:10" ht="13.5" thickBot="1">
      <c r="A1" s="1757" t="s">
        <v>352</v>
      </c>
      <c r="B1" s="1757"/>
      <c r="C1" s="1757"/>
      <c r="D1" s="1757"/>
      <c r="F1" s="250" t="s">
        <v>230</v>
      </c>
      <c r="H1" s="566" t="s">
        <v>11946</v>
      </c>
      <c r="I1" s="567" t="s">
        <v>18271</v>
      </c>
      <c r="J1" s="568" t="s">
        <v>18272</v>
      </c>
    </row>
    <row r="2" spans="1:10">
      <c r="H2" s="536"/>
      <c r="I2" s="537" t="s">
        <v>18270</v>
      </c>
      <c r="J2" s="560" t="s">
        <v>18273</v>
      </c>
    </row>
    <row r="3" spans="1:10">
      <c r="A3" s="1757" t="s">
        <v>32</v>
      </c>
      <c r="B3" s="1757"/>
      <c r="C3" s="1757"/>
      <c r="D3" s="1757"/>
      <c r="H3" s="536"/>
      <c r="I3" s="561" t="s">
        <v>18274</v>
      </c>
      <c r="J3" s="560" t="s">
        <v>18275</v>
      </c>
    </row>
    <row r="4" spans="1:10" ht="12" thickBot="1">
      <c r="B4" s="273" t="s">
        <v>1481</v>
      </c>
      <c r="D4" s="272" t="s">
        <v>353</v>
      </c>
      <c r="H4" s="536"/>
      <c r="I4" s="634" t="s">
        <v>18276</v>
      </c>
      <c r="J4" s="560" t="s">
        <v>18277</v>
      </c>
    </row>
    <row r="5" spans="1:10" ht="12" thickBot="1">
      <c r="A5" s="477" t="s">
        <v>10</v>
      </c>
      <c r="B5" s="465" t="s">
        <v>11</v>
      </c>
      <c r="C5" s="465" t="s">
        <v>1079</v>
      </c>
      <c r="D5" s="466" t="s">
        <v>1058</v>
      </c>
      <c r="F5" s="280"/>
      <c r="H5" s="563"/>
      <c r="I5" s="564" t="s">
        <v>18278</v>
      </c>
      <c r="J5" s="565" t="s">
        <v>13554</v>
      </c>
    </row>
    <row r="6" spans="1:10" ht="22.5">
      <c r="A6" s="478">
        <v>1</v>
      </c>
      <c r="B6" s="479">
        <v>2</v>
      </c>
      <c r="C6" s="479">
        <v>3</v>
      </c>
      <c r="D6" s="219">
        <v>4</v>
      </c>
      <c r="F6" s="762" t="s">
        <v>27671</v>
      </c>
    </row>
    <row r="7" spans="1:10" ht="45">
      <c r="A7" s="478">
        <v>1</v>
      </c>
      <c r="B7" s="467" t="s">
        <v>354</v>
      </c>
      <c r="C7" s="479"/>
      <c r="D7" s="219"/>
      <c r="F7" s="760" t="s">
        <v>27672</v>
      </c>
    </row>
    <row r="8" spans="1:10" ht="45">
      <c r="A8" s="478">
        <v>2</v>
      </c>
      <c r="B8" s="467" t="s">
        <v>355</v>
      </c>
      <c r="C8" s="479"/>
      <c r="D8" s="219"/>
      <c r="F8" s="760" t="s">
        <v>27673</v>
      </c>
    </row>
    <row r="9" spans="1:10" ht="67.5">
      <c r="A9" s="478">
        <v>3</v>
      </c>
      <c r="B9" s="467" t="s">
        <v>356</v>
      </c>
      <c r="C9" s="479"/>
      <c r="D9" s="219"/>
      <c r="F9" s="760" t="s">
        <v>27674</v>
      </c>
    </row>
    <row r="10" spans="1:10" ht="34.5" thickBot="1">
      <c r="A10" s="220">
        <v>4</v>
      </c>
      <c r="B10" s="212" t="s">
        <v>0</v>
      </c>
      <c r="C10" s="269"/>
      <c r="D10" s="268"/>
      <c r="F10" s="761" t="s">
        <v>15219</v>
      </c>
    </row>
    <row r="12" spans="1:10">
      <c r="A12" s="1757" t="s">
        <v>10727</v>
      </c>
      <c r="B12" s="1757"/>
      <c r="C12" s="1757"/>
      <c r="D12" s="1757"/>
    </row>
    <row r="13" spans="1:10" ht="12" thickBot="1">
      <c r="B13" s="273"/>
      <c r="D13" s="267" t="s">
        <v>1185</v>
      </c>
    </row>
    <row r="14" spans="1:10" ht="12" thickBot="1">
      <c r="A14" s="477" t="s">
        <v>10</v>
      </c>
      <c r="B14" s="465" t="s">
        <v>11</v>
      </c>
      <c r="C14" s="465" t="s">
        <v>1079</v>
      </c>
      <c r="D14" s="466" t="s">
        <v>1058</v>
      </c>
      <c r="F14" s="757"/>
    </row>
    <row r="15" spans="1:10" ht="45">
      <c r="A15" s="478">
        <v>1</v>
      </c>
      <c r="B15" s="479">
        <v>2</v>
      </c>
      <c r="C15" s="479">
        <v>3</v>
      </c>
      <c r="D15" s="219">
        <v>4</v>
      </c>
      <c r="F15" s="758" t="s">
        <v>27675</v>
      </c>
    </row>
    <row r="16" spans="1:10" ht="45">
      <c r="A16" s="478">
        <v>1</v>
      </c>
      <c r="B16" s="467" t="s">
        <v>1186</v>
      </c>
      <c r="C16" s="479"/>
      <c r="D16" s="219"/>
      <c r="F16" s="763" t="s">
        <v>27672</v>
      </c>
    </row>
    <row r="17" spans="1:6" ht="45">
      <c r="A17" s="478">
        <v>2</v>
      </c>
      <c r="B17" s="467" t="s">
        <v>1187</v>
      </c>
      <c r="C17" s="479"/>
      <c r="D17" s="219"/>
      <c r="F17" s="763" t="s">
        <v>27676</v>
      </c>
    </row>
    <row r="18" spans="1:6" ht="45">
      <c r="A18" s="478">
        <v>3</v>
      </c>
      <c r="B18" s="467" t="s">
        <v>10292</v>
      </c>
      <c r="C18" s="479"/>
      <c r="D18" s="219"/>
      <c r="F18" s="763" t="s">
        <v>27677</v>
      </c>
    </row>
    <row r="19" spans="1:6" ht="45">
      <c r="A19" s="478">
        <v>4</v>
      </c>
      <c r="B19" s="467" t="s">
        <v>1188</v>
      </c>
      <c r="C19" s="479" t="s">
        <v>1048</v>
      </c>
      <c r="D19" s="219" t="s">
        <v>1048</v>
      </c>
      <c r="F19" s="763" t="s">
        <v>27678</v>
      </c>
    </row>
    <row r="20" spans="1:6" ht="45">
      <c r="A20" s="478">
        <v>5</v>
      </c>
      <c r="B20" s="467" t="s">
        <v>1189</v>
      </c>
      <c r="C20" s="479" t="s">
        <v>1048</v>
      </c>
      <c r="D20" s="219" t="s">
        <v>1048</v>
      </c>
      <c r="F20" s="763" t="s">
        <v>27679</v>
      </c>
    </row>
    <row r="21" spans="1:6" ht="45">
      <c r="A21" s="478">
        <v>6</v>
      </c>
      <c r="B21" s="467" t="s">
        <v>1190</v>
      </c>
      <c r="C21" s="479"/>
      <c r="D21" s="219"/>
      <c r="F21" s="763" t="s">
        <v>27680</v>
      </c>
    </row>
    <row r="22" spans="1:6" ht="45.75" thickBot="1">
      <c r="A22" s="220">
        <v>7</v>
      </c>
      <c r="B22" s="212" t="s">
        <v>1191</v>
      </c>
      <c r="C22" s="269"/>
      <c r="D22" s="268"/>
      <c r="F22" s="759" t="s">
        <v>27672</v>
      </c>
    </row>
    <row r="24" spans="1:6" ht="24.75" customHeight="1">
      <c r="A24" s="1754" t="s">
        <v>355</v>
      </c>
      <c r="B24" s="1754"/>
      <c r="C24" s="1754"/>
      <c r="D24" s="1754"/>
    </row>
    <row r="25" spans="1:6" ht="12" thickBot="1">
      <c r="B25" s="273" t="s">
        <v>1481</v>
      </c>
      <c r="D25" s="267" t="s">
        <v>1192</v>
      </c>
    </row>
    <row r="26" spans="1:6" ht="12" thickBot="1">
      <c r="A26" s="477" t="s">
        <v>10</v>
      </c>
      <c r="B26" s="465" t="s">
        <v>11</v>
      </c>
      <c r="C26" s="465" t="s">
        <v>1079</v>
      </c>
      <c r="D26" s="466" t="s">
        <v>1058</v>
      </c>
      <c r="F26" s="9"/>
    </row>
    <row r="27" spans="1:6" ht="45">
      <c r="A27" s="478">
        <v>1</v>
      </c>
      <c r="B27" s="479">
        <v>2</v>
      </c>
      <c r="C27" s="479">
        <v>3</v>
      </c>
      <c r="D27" s="219">
        <v>4</v>
      </c>
      <c r="F27" s="758" t="s">
        <v>27681</v>
      </c>
    </row>
    <row r="28" spans="1:6" ht="45">
      <c r="A28" s="478">
        <v>1</v>
      </c>
      <c r="B28" s="467" t="s">
        <v>1193</v>
      </c>
      <c r="C28" s="479"/>
      <c r="D28" s="219"/>
      <c r="F28" s="763" t="s">
        <v>27673</v>
      </c>
    </row>
    <row r="29" spans="1:6" ht="45">
      <c r="A29" s="478">
        <v>2</v>
      </c>
      <c r="B29" s="467" t="s">
        <v>1194</v>
      </c>
      <c r="C29" s="479"/>
      <c r="D29" s="219"/>
      <c r="F29" s="763" t="s">
        <v>27682</v>
      </c>
    </row>
    <row r="30" spans="1:6" ht="45">
      <c r="A30" s="478">
        <v>3</v>
      </c>
      <c r="B30" s="467" t="s">
        <v>1195</v>
      </c>
      <c r="C30" s="479"/>
      <c r="D30" s="219"/>
      <c r="F30" s="763" t="s">
        <v>27683</v>
      </c>
    </row>
    <row r="31" spans="1:6" ht="45">
      <c r="A31" s="478">
        <v>4</v>
      </c>
      <c r="B31" s="467" t="s">
        <v>1196</v>
      </c>
      <c r="C31" s="479" t="s">
        <v>1048</v>
      </c>
      <c r="D31" s="219" t="s">
        <v>1048</v>
      </c>
      <c r="F31" s="763" t="s">
        <v>27684</v>
      </c>
    </row>
    <row r="32" spans="1:6" ht="45">
      <c r="A32" s="478">
        <v>5</v>
      </c>
      <c r="B32" s="467" t="s">
        <v>1189</v>
      </c>
      <c r="C32" s="479" t="s">
        <v>1048</v>
      </c>
      <c r="D32" s="219" t="s">
        <v>1048</v>
      </c>
      <c r="F32" s="763" t="s">
        <v>27685</v>
      </c>
    </row>
    <row r="33" spans="1:6" ht="56.25">
      <c r="A33" s="478">
        <v>6</v>
      </c>
      <c r="B33" s="467" t="s">
        <v>1190</v>
      </c>
      <c r="C33" s="479"/>
      <c r="D33" s="219"/>
      <c r="F33" s="763" t="s">
        <v>27686</v>
      </c>
    </row>
    <row r="34" spans="1:6" ht="45.75" thickBot="1">
      <c r="A34" s="220">
        <v>7</v>
      </c>
      <c r="B34" s="212" t="s">
        <v>1197</v>
      </c>
      <c r="C34" s="269"/>
      <c r="D34" s="268"/>
      <c r="F34" s="759" t="s">
        <v>27673</v>
      </c>
    </row>
    <row r="37" spans="1:6" ht="25.5" customHeight="1">
      <c r="A37" s="1754" t="s">
        <v>10728</v>
      </c>
      <c r="B37" s="1754"/>
      <c r="C37" s="1754"/>
      <c r="D37" s="1754"/>
    </row>
    <row r="38" spans="1:6" ht="12" thickBot="1">
      <c r="B38" s="273"/>
      <c r="D38" s="272" t="s">
        <v>1198</v>
      </c>
    </row>
    <row r="39" spans="1:6" ht="18" customHeight="1" thickBot="1">
      <c r="A39" s="477" t="s">
        <v>10</v>
      </c>
      <c r="B39" s="465" t="s">
        <v>11</v>
      </c>
      <c r="C39" s="465" t="s">
        <v>1079</v>
      </c>
      <c r="D39" s="466" t="s">
        <v>1058</v>
      </c>
      <c r="F39"/>
    </row>
    <row r="40" spans="1:6" ht="67.5">
      <c r="A40" s="478">
        <v>1</v>
      </c>
      <c r="B40" s="479">
        <v>2</v>
      </c>
      <c r="C40" s="479">
        <v>3</v>
      </c>
      <c r="D40" s="219">
        <v>4</v>
      </c>
      <c r="F40" s="758" t="s">
        <v>27687</v>
      </c>
    </row>
    <row r="41" spans="1:6" ht="67.5">
      <c r="A41" s="478">
        <v>1</v>
      </c>
      <c r="B41" s="467" t="s">
        <v>1199</v>
      </c>
      <c r="C41" s="479"/>
      <c r="D41" s="219"/>
      <c r="F41" s="763" t="s">
        <v>27674</v>
      </c>
    </row>
    <row r="42" spans="1:6" ht="56.25">
      <c r="A42" s="478">
        <v>2</v>
      </c>
      <c r="B42" s="467" t="s">
        <v>1194</v>
      </c>
      <c r="C42" s="479"/>
      <c r="D42" s="219"/>
      <c r="F42" s="763" t="s">
        <v>27688</v>
      </c>
    </row>
    <row r="43" spans="1:6" ht="67.5">
      <c r="A43" s="478">
        <v>3</v>
      </c>
      <c r="B43" s="467" t="s">
        <v>1200</v>
      </c>
      <c r="C43" s="479"/>
      <c r="D43" s="219"/>
      <c r="F43" s="763" t="s">
        <v>27689</v>
      </c>
    </row>
    <row r="44" spans="1:6" ht="67.5">
      <c r="A44" s="478">
        <v>4</v>
      </c>
      <c r="B44" s="467" t="s">
        <v>1201</v>
      </c>
      <c r="C44" s="479" t="s">
        <v>1048</v>
      </c>
      <c r="D44" s="219" t="s">
        <v>1048</v>
      </c>
      <c r="F44" s="763" t="s">
        <v>27690</v>
      </c>
    </row>
    <row r="45" spans="1:6" ht="67.5">
      <c r="A45" s="478">
        <v>5</v>
      </c>
      <c r="B45" s="467" t="s">
        <v>1189</v>
      </c>
      <c r="C45" s="479" t="s">
        <v>1048</v>
      </c>
      <c r="D45" s="219" t="s">
        <v>1048</v>
      </c>
      <c r="F45" s="763" t="s">
        <v>27691</v>
      </c>
    </row>
    <row r="46" spans="1:6" ht="67.5">
      <c r="A46" s="478">
        <v>6</v>
      </c>
      <c r="B46" s="467" t="s">
        <v>1190</v>
      </c>
      <c r="C46" s="479"/>
      <c r="D46" s="219"/>
      <c r="F46" s="763" t="s">
        <v>27692</v>
      </c>
    </row>
    <row r="47" spans="1:6" ht="68.25" thickBot="1">
      <c r="A47" s="220">
        <v>7</v>
      </c>
      <c r="B47" s="212" t="s">
        <v>1202</v>
      </c>
      <c r="C47" s="269"/>
      <c r="D47" s="268"/>
      <c r="F47" s="759" t="s">
        <v>27674</v>
      </c>
    </row>
  </sheetData>
  <mergeCells count="5">
    <mergeCell ref="A1:D1"/>
    <mergeCell ref="A3:D3"/>
    <mergeCell ref="A12:D12"/>
    <mergeCell ref="A37:D37"/>
    <mergeCell ref="A24:D24"/>
  </mergeCells>
  <hyperlinks>
    <hyperlink ref="F1" location="Содержание!A1" display="Содержание"/>
  </hyperlink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rgb="FF7030A0"/>
  </sheetPr>
  <dimension ref="A1:K19"/>
  <sheetViews>
    <sheetView topLeftCell="C1" workbookViewId="0">
      <selection activeCell="A39" sqref="A39:H40"/>
    </sheetView>
  </sheetViews>
  <sheetFormatPr defaultRowHeight="11.25"/>
  <cols>
    <col min="1" max="1" width="17.83203125" style="84" customWidth="1"/>
    <col min="2" max="2" width="57.6640625" style="84" customWidth="1"/>
    <col min="3" max="4" width="22.33203125" style="84" customWidth="1"/>
    <col min="5" max="5" width="8.1640625" style="84" customWidth="1"/>
    <col min="6" max="6" width="57" style="84" customWidth="1"/>
    <col min="7" max="7" width="13.83203125" style="84" customWidth="1"/>
    <col min="9" max="9" width="9" bestFit="1" customWidth="1"/>
    <col min="10" max="10" width="12" bestFit="1" customWidth="1"/>
    <col min="11" max="11" width="48" bestFit="1" customWidth="1"/>
  </cols>
  <sheetData>
    <row r="1" spans="1:11" ht="12.75" customHeight="1" thickBot="1">
      <c r="A1" s="1746" t="s">
        <v>357</v>
      </c>
      <c r="B1" s="1746"/>
      <c r="C1" s="1746"/>
      <c r="D1" s="1746"/>
      <c r="E1" s="457"/>
      <c r="G1" s="250" t="s">
        <v>230</v>
      </c>
      <c r="I1" s="566" t="s">
        <v>11946</v>
      </c>
      <c r="J1" s="567" t="s">
        <v>18271</v>
      </c>
      <c r="K1" s="568" t="s">
        <v>18272</v>
      </c>
    </row>
    <row r="2" spans="1:11">
      <c r="I2" s="536"/>
      <c r="J2" s="537" t="s">
        <v>18270</v>
      </c>
      <c r="K2" s="560" t="s">
        <v>18273</v>
      </c>
    </row>
    <row r="3" spans="1:11">
      <c r="A3" s="1746" t="s">
        <v>35</v>
      </c>
      <c r="B3" s="1746"/>
      <c r="C3" s="1746"/>
      <c r="D3" s="1746"/>
      <c r="E3" s="457"/>
      <c r="I3" s="536"/>
      <c r="J3" s="561" t="s">
        <v>18274</v>
      </c>
      <c r="K3" s="560" t="s">
        <v>18275</v>
      </c>
    </row>
    <row r="4" spans="1:11" ht="12" thickBot="1">
      <c r="B4" s="458" t="s">
        <v>1481</v>
      </c>
      <c r="D4" s="215" t="s">
        <v>358</v>
      </c>
      <c r="E4" s="215"/>
      <c r="I4" s="536"/>
      <c r="J4" s="634" t="s">
        <v>18276</v>
      </c>
      <c r="K4" s="560" t="s">
        <v>18277</v>
      </c>
    </row>
    <row r="5" spans="1:11" ht="12" thickBot="1">
      <c r="A5" s="541" t="s">
        <v>10</v>
      </c>
      <c r="B5" s="543" t="s">
        <v>11</v>
      </c>
      <c r="C5" s="543" t="s">
        <v>1079</v>
      </c>
      <c r="D5" s="554" t="s">
        <v>1058</v>
      </c>
      <c r="E5" s="270"/>
      <c r="I5" s="563"/>
      <c r="J5" s="564" t="s">
        <v>18278</v>
      </c>
      <c r="K5" s="565" t="s">
        <v>13554</v>
      </c>
    </row>
    <row r="6" spans="1:11">
      <c r="A6" s="542">
        <v>1</v>
      </c>
      <c r="B6" s="544">
        <v>2</v>
      </c>
      <c r="C6" s="544">
        <v>3</v>
      </c>
      <c r="D6" s="219">
        <v>4</v>
      </c>
      <c r="E6" s="270"/>
      <c r="F6" s="791" t="s">
        <v>27693</v>
      </c>
    </row>
    <row r="7" spans="1:11" ht="45">
      <c r="A7" s="542">
        <v>1</v>
      </c>
      <c r="B7" s="555" t="s">
        <v>368</v>
      </c>
      <c r="C7" s="544"/>
      <c r="D7" s="219"/>
      <c r="E7" s="270"/>
      <c r="F7" s="792" t="s">
        <v>27694</v>
      </c>
    </row>
    <row r="8" spans="1:11">
      <c r="A8" s="542">
        <v>2</v>
      </c>
      <c r="B8" s="555" t="s">
        <v>359</v>
      </c>
      <c r="C8" s="544"/>
      <c r="D8" s="219"/>
      <c r="E8" s="270"/>
      <c r="F8" s="792" t="s">
        <v>27695</v>
      </c>
    </row>
    <row r="9" spans="1:11">
      <c r="A9" s="542">
        <v>3</v>
      </c>
      <c r="B9" s="555" t="s">
        <v>360</v>
      </c>
      <c r="C9" s="544"/>
      <c r="D9" s="219"/>
      <c r="E9" s="270"/>
      <c r="F9" s="792" t="s">
        <v>27696</v>
      </c>
    </row>
    <row r="10" spans="1:11" ht="33.75">
      <c r="A10" s="542">
        <v>4</v>
      </c>
      <c r="B10" s="555" t="s">
        <v>361</v>
      </c>
      <c r="C10" s="544"/>
      <c r="D10" s="219"/>
      <c r="E10" s="270"/>
      <c r="F10" s="792" t="s">
        <v>27697</v>
      </c>
    </row>
    <row r="11" spans="1:11">
      <c r="A11" s="542">
        <v>5</v>
      </c>
      <c r="B11" s="555" t="s">
        <v>362</v>
      </c>
      <c r="C11" s="544"/>
      <c r="D11" s="219"/>
      <c r="E11" s="270"/>
      <c r="F11" s="792" t="s">
        <v>27698</v>
      </c>
    </row>
    <row r="12" spans="1:11">
      <c r="A12" s="542">
        <v>6</v>
      </c>
      <c r="B12" s="555" t="s">
        <v>363</v>
      </c>
      <c r="C12" s="544"/>
      <c r="D12" s="219"/>
      <c r="E12" s="270"/>
      <c r="F12" s="792" t="s">
        <v>27699</v>
      </c>
    </row>
    <row r="13" spans="1:11" ht="22.5">
      <c r="A13" s="542">
        <v>7</v>
      </c>
      <c r="B13" s="555" t="s">
        <v>369</v>
      </c>
      <c r="C13" s="544"/>
      <c r="D13" s="219"/>
      <c r="E13" s="270"/>
      <c r="F13" s="792" t="s">
        <v>27700</v>
      </c>
    </row>
    <row r="14" spans="1:11">
      <c r="A14" s="542">
        <v>8</v>
      </c>
      <c r="B14" s="555" t="s">
        <v>364</v>
      </c>
      <c r="C14" s="544"/>
      <c r="D14" s="219"/>
      <c r="E14" s="270"/>
      <c r="F14" s="792" t="s">
        <v>27701</v>
      </c>
    </row>
    <row r="15" spans="1:11">
      <c r="A15" s="542">
        <v>9</v>
      </c>
      <c r="B15" s="555" t="s">
        <v>365</v>
      </c>
      <c r="C15" s="544"/>
      <c r="D15" s="219"/>
      <c r="E15" s="270"/>
      <c r="F15" s="792" t="s">
        <v>27702</v>
      </c>
    </row>
    <row r="16" spans="1:11">
      <c r="A16" s="542">
        <v>10</v>
      </c>
      <c r="B16" s="555" t="s">
        <v>366</v>
      </c>
      <c r="C16" s="544"/>
      <c r="D16" s="219"/>
      <c r="E16" s="270"/>
      <c r="F16" s="792" t="s">
        <v>27703</v>
      </c>
    </row>
    <row r="17" spans="1:6">
      <c r="A17" s="542">
        <v>11</v>
      </c>
      <c r="B17" s="555" t="s">
        <v>35</v>
      </c>
      <c r="C17" s="544"/>
      <c r="D17" s="219"/>
      <c r="E17" s="270"/>
      <c r="F17" s="792" t="s">
        <v>27704</v>
      </c>
    </row>
    <row r="18" spans="1:6">
      <c r="A18" s="542">
        <v>12</v>
      </c>
      <c r="B18" s="555" t="s">
        <v>367</v>
      </c>
      <c r="C18" s="544" t="s">
        <v>1048</v>
      </c>
      <c r="D18" s="219" t="s">
        <v>1048</v>
      </c>
      <c r="E18" s="270"/>
      <c r="F18" s="792" t="s">
        <v>27705</v>
      </c>
    </row>
    <row r="19" spans="1:6" ht="12" thickBot="1">
      <c r="A19" s="220">
        <v>13</v>
      </c>
      <c r="B19" s="212" t="s">
        <v>0</v>
      </c>
      <c r="C19" s="269"/>
      <c r="D19" s="268"/>
      <c r="E19" s="270"/>
      <c r="F19" s="793" t="s">
        <v>13565</v>
      </c>
    </row>
  </sheetData>
  <mergeCells count="2">
    <mergeCell ref="A1:D1"/>
    <mergeCell ref="A3:D3"/>
  </mergeCells>
  <hyperlinks>
    <hyperlink ref="G1" location="Содержание!A1" display="Содержание"/>
  </hyperlink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rgb="FF7030A0"/>
  </sheetPr>
  <dimension ref="A1:P101"/>
  <sheetViews>
    <sheetView topLeftCell="A37" zoomScale="85" zoomScaleNormal="85" workbookViewId="0">
      <selection activeCell="B43" sqref="B43:I45"/>
    </sheetView>
  </sheetViews>
  <sheetFormatPr defaultRowHeight="11.25"/>
  <cols>
    <col min="1" max="1" width="13" style="84" customWidth="1"/>
    <col min="2" max="2" width="34" style="84" customWidth="1"/>
    <col min="3" max="11" width="28.1640625" style="84" customWidth="1"/>
    <col min="12" max="13" width="33" style="84" customWidth="1"/>
    <col min="14" max="16" width="25.1640625" style="84" customWidth="1"/>
    <col min="17" max="16384" width="9.33203125" style="84"/>
  </cols>
  <sheetData>
    <row r="1" spans="1:15" ht="13.5" thickBot="1">
      <c r="A1" s="1746" t="s">
        <v>1203</v>
      </c>
      <c r="B1" s="1746"/>
      <c r="C1" s="1746"/>
      <c r="D1" s="1746"/>
      <c r="E1" s="1746"/>
      <c r="F1" s="1746"/>
      <c r="G1" s="1746"/>
      <c r="H1" s="250" t="s">
        <v>230</v>
      </c>
      <c r="M1" s="566" t="s">
        <v>11946</v>
      </c>
      <c r="N1" s="567" t="s">
        <v>18271</v>
      </c>
      <c r="O1" s="568" t="s">
        <v>18272</v>
      </c>
    </row>
    <row r="2" spans="1:15" ht="34.5" thickBot="1">
      <c r="M2" s="536"/>
      <c r="N2" s="537" t="s">
        <v>18270</v>
      </c>
      <c r="O2" s="804" t="s">
        <v>18273</v>
      </c>
    </row>
    <row r="3" spans="1:15" ht="57" thickBot="1">
      <c r="A3" s="1746" t="s">
        <v>1204</v>
      </c>
      <c r="B3" s="1746"/>
      <c r="C3" s="1746"/>
      <c r="D3" s="1746"/>
      <c r="E3" s="1746"/>
      <c r="F3" s="1746"/>
      <c r="G3" s="1746"/>
      <c r="I3" s="656" t="s">
        <v>27706</v>
      </c>
      <c r="J3" s="795" t="s">
        <v>27707</v>
      </c>
      <c r="K3" s="794" t="s">
        <v>27708</v>
      </c>
      <c r="M3" s="536"/>
      <c r="N3" s="561" t="s">
        <v>18274</v>
      </c>
      <c r="O3" s="560" t="s">
        <v>18275</v>
      </c>
    </row>
    <row r="4" spans="1:15" ht="12" thickBot="1">
      <c r="D4" s="107"/>
      <c r="G4" s="264" t="s">
        <v>1205</v>
      </c>
      <c r="I4" s="107"/>
      <c r="M4" s="536"/>
      <c r="N4" s="634" t="s">
        <v>18276</v>
      </c>
      <c r="O4" s="560" t="s">
        <v>18277</v>
      </c>
    </row>
    <row r="5" spans="1:15" ht="34.5" thickBot="1">
      <c r="A5" s="541" t="s">
        <v>10</v>
      </c>
      <c r="B5" s="543" t="s">
        <v>11</v>
      </c>
      <c r="C5" s="543" t="s">
        <v>307</v>
      </c>
      <c r="D5" s="543" t="s">
        <v>1206</v>
      </c>
      <c r="E5" s="543" t="s">
        <v>273</v>
      </c>
      <c r="F5" s="543" t="s">
        <v>274</v>
      </c>
      <c r="G5" s="554" t="s">
        <v>0</v>
      </c>
      <c r="I5" s="107"/>
      <c r="M5" s="563"/>
      <c r="N5" s="564" t="s">
        <v>18278</v>
      </c>
      <c r="O5" s="565" t="s">
        <v>13554</v>
      </c>
    </row>
    <row r="6" spans="1:15" ht="12" thickBot="1">
      <c r="A6" s="542">
        <v>1</v>
      </c>
      <c r="B6" s="544">
        <v>2</v>
      </c>
      <c r="C6" s="544">
        <v>3</v>
      </c>
      <c r="D6" s="544">
        <v>4</v>
      </c>
      <c r="E6" s="544">
        <v>5</v>
      </c>
      <c r="F6" s="544">
        <v>6</v>
      </c>
      <c r="G6" s="219">
        <v>7</v>
      </c>
    </row>
    <row r="7" spans="1:15" ht="45">
      <c r="A7" s="542">
        <v>1</v>
      </c>
      <c r="B7" s="555" t="s">
        <v>1207</v>
      </c>
      <c r="C7" s="544"/>
      <c r="D7" s="544"/>
      <c r="E7" s="544"/>
      <c r="F7" s="544"/>
      <c r="G7" s="219"/>
      <c r="I7" s="758" t="s">
        <v>27709</v>
      </c>
    </row>
    <row r="8" spans="1:15" ht="56.25">
      <c r="A8" s="542">
        <v>2</v>
      </c>
      <c r="B8" s="555" t="s">
        <v>1208</v>
      </c>
      <c r="C8" s="544"/>
      <c r="D8" s="544"/>
      <c r="E8" s="544"/>
      <c r="F8" s="544"/>
      <c r="G8" s="219"/>
      <c r="I8" s="763" t="s">
        <v>27710</v>
      </c>
    </row>
    <row r="9" spans="1:15" ht="45">
      <c r="A9" s="542">
        <v>3</v>
      </c>
      <c r="B9" s="555" t="s">
        <v>1209</v>
      </c>
      <c r="C9" s="544"/>
      <c r="D9" s="544"/>
      <c r="E9" s="544"/>
      <c r="F9" s="544"/>
      <c r="G9" s="219"/>
      <c r="I9" s="763" t="s">
        <v>27711</v>
      </c>
    </row>
    <row r="10" spans="1:15" ht="45">
      <c r="A10" s="542">
        <v>4</v>
      </c>
      <c r="B10" s="555" t="s">
        <v>1210</v>
      </c>
      <c r="C10" s="544"/>
      <c r="D10" s="544"/>
      <c r="E10" s="544"/>
      <c r="F10" s="544"/>
      <c r="G10" s="219"/>
      <c r="I10" s="763" t="s">
        <v>27712</v>
      </c>
    </row>
    <row r="11" spans="1:15" ht="45.75" thickBot="1">
      <c r="A11" s="220">
        <v>5</v>
      </c>
      <c r="B11" s="212" t="s">
        <v>1207</v>
      </c>
      <c r="C11" s="269"/>
      <c r="D11" s="269"/>
      <c r="E11" s="269"/>
      <c r="F11" s="269"/>
      <c r="G11" s="268"/>
      <c r="I11" s="759" t="s">
        <v>27709</v>
      </c>
    </row>
    <row r="13" spans="1:15" ht="12" thickBot="1"/>
    <row r="14" spans="1:15">
      <c r="B14" s="738" t="s">
        <v>13555</v>
      </c>
      <c r="C14" s="739" t="s">
        <v>13562</v>
      </c>
      <c r="D14" s="739" t="s">
        <v>13562</v>
      </c>
      <c r="E14" s="739" t="s">
        <v>13562</v>
      </c>
      <c r="F14" s="739" t="s">
        <v>13562</v>
      </c>
      <c r="G14" s="740" t="s">
        <v>13562</v>
      </c>
    </row>
    <row r="15" spans="1:15" ht="57" thickBot="1">
      <c r="B15" s="687" t="s">
        <v>27713</v>
      </c>
      <c r="C15" s="796" t="s">
        <v>27714</v>
      </c>
      <c r="D15" s="796" t="s">
        <v>27715</v>
      </c>
      <c r="E15" s="796" t="s">
        <v>27514</v>
      </c>
      <c r="F15" s="796" t="s">
        <v>27716</v>
      </c>
      <c r="G15" s="797" t="s">
        <v>15395</v>
      </c>
    </row>
    <row r="17" spans="1:13" ht="12" thickBot="1"/>
    <row r="18" spans="1:13" ht="68.25" thickBot="1">
      <c r="A18" s="1746" t="s">
        <v>1211</v>
      </c>
      <c r="B18" s="1746"/>
      <c r="C18" s="1746"/>
      <c r="D18" s="1746"/>
      <c r="E18" s="1746"/>
      <c r="F18" s="261"/>
      <c r="G18" s="656" t="s">
        <v>27717</v>
      </c>
      <c r="H18" s="795" t="s">
        <v>27718</v>
      </c>
      <c r="I18" s="794" t="s">
        <v>27719</v>
      </c>
    </row>
    <row r="19" spans="1:13" ht="12" thickBot="1">
      <c r="E19" s="215" t="s">
        <v>1485</v>
      </c>
    </row>
    <row r="20" spans="1:13" ht="22.5">
      <c r="A20" s="541" t="s">
        <v>10</v>
      </c>
      <c r="B20" s="543" t="s">
        <v>11</v>
      </c>
      <c r="C20" s="543" t="s">
        <v>476</v>
      </c>
      <c r="D20" s="543" t="s">
        <v>308</v>
      </c>
      <c r="E20" s="554" t="s">
        <v>0</v>
      </c>
      <c r="G20" s="107"/>
    </row>
    <row r="21" spans="1:13" ht="12" thickBot="1">
      <c r="A21" s="542">
        <v>1</v>
      </c>
      <c r="B21" s="544">
        <v>2</v>
      </c>
      <c r="C21" s="544">
        <v>3</v>
      </c>
      <c r="D21" s="544">
        <v>4</v>
      </c>
      <c r="E21" s="219">
        <v>5</v>
      </c>
    </row>
    <row r="22" spans="1:13" ht="45">
      <c r="A22" s="542">
        <v>1</v>
      </c>
      <c r="B22" s="555" t="s">
        <v>1212</v>
      </c>
      <c r="C22" s="544"/>
      <c r="D22" s="544"/>
      <c r="E22" s="219"/>
      <c r="G22" s="758" t="s">
        <v>27720</v>
      </c>
    </row>
    <row r="23" spans="1:13" ht="56.25">
      <c r="A23" s="542">
        <v>2</v>
      </c>
      <c r="B23" s="555" t="s">
        <v>1208</v>
      </c>
      <c r="C23" s="544"/>
      <c r="D23" s="544"/>
      <c r="E23" s="219"/>
      <c r="G23" s="763" t="s">
        <v>27721</v>
      </c>
    </row>
    <row r="24" spans="1:13" ht="45">
      <c r="A24" s="542">
        <v>3</v>
      </c>
      <c r="B24" s="555" t="s">
        <v>1209</v>
      </c>
      <c r="C24" s="544"/>
      <c r="D24" s="544"/>
      <c r="E24" s="219"/>
      <c r="G24" s="763" t="s">
        <v>27722</v>
      </c>
    </row>
    <row r="25" spans="1:13" ht="67.5">
      <c r="A25" s="542">
        <v>4</v>
      </c>
      <c r="B25" s="555" t="s">
        <v>1213</v>
      </c>
      <c r="C25" s="544"/>
      <c r="D25" s="544"/>
      <c r="E25" s="219"/>
      <c r="G25" s="763" t="s">
        <v>27723</v>
      </c>
    </row>
    <row r="26" spans="1:13" ht="56.25">
      <c r="A26" s="542">
        <v>5</v>
      </c>
      <c r="B26" s="555" t="s">
        <v>1210</v>
      </c>
      <c r="C26" s="544"/>
      <c r="D26" s="544"/>
      <c r="E26" s="219"/>
      <c r="G26" s="763" t="s">
        <v>27724</v>
      </c>
    </row>
    <row r="27" spans="1:13" ht="45.75" thickBot="1">
      <c r="A27" s="220">
        <v>6</v>
      </c>
      <c r="B27" s="212" t="s">
        <v>1212</v>
      </c>
      <c r="C27" s="269"/>
      <c r="D27" s="269"/>
      <c r="E27" s="268"/>
      <c r="G27" s="759" t="s">
        <v>27720</v>
      </c>
    </row>
    <row r="28" spans="1:13" ht="12" thickBot="1"/>
    <row r="29" spans="1:13">
      <c r="B29" s="738" t="s">
        <v>13555</v>
      </c>
      <c r="C29" s="739" t="s">
        <v>13562</v>
      </c>
      <c r="D29" s="739" t="s">
        <v>13562</v>
      </c>
      <c r="E29" s="740" t="s">
        <v>13562</v>
      </c>
    </row>
    <row r="30" spans="1:13" ht="57" thickBot="1">
      <c r="B30" s="687" t="s">
        <v>27725</v>
      </c>
      <c r="C30" s="796" t="s">
        <v>27505</v>
      </c>
      <c r="D30" s="796" t="s">
        <v>15939</v>
      </c>
      <c r="E30" s="797" t="s">
        <v>15395</v>
      </c>
    </row>
    <row r="31" spans="1:13" ht="12" thickBot="1"/>
    <row r="32" spans="1:13" ht="68.25" thickBot="1">
      <c r="A32" s="1747" t="s">
        <v>1214</v>
      </c>
      <c r="B32" s="1747"/>
      <c r="C32" s="1747"/>
      <c r="D32" s="1747"/>
      <c r="E32" s="1747"/>
      <c r="F32" s="1747"/>
      <c r="G32" s="1747"/>
      <c r="H32" s="1747"/>
      <c r="I32" s="1747"/>
      <c r="K32" s="656" t="s">
        <v>27726</v>
      </c>
      <c r="L32" s="795" t="s">
        <v>27727</v>
      </c>
      <c r="M32" s="794" t="s">
        <v>27728</v>
      </c>
    </row>
    <row r="33" spans="1:15" ht="12" thickBot="1">
      <c r="I33" s="215" t="s">
        <v>1215</v>
      </c>
    </row>
    <row r="34" spans="1:15" ht="33.75">
      <c r="A34" s="556" t="s">
        <v>10</v>
      </c>
      <c r="B34" s="545" t="s">
        <v>11</v>
      </c>
      <c r="C34" s="545" t="s">
        <v>304</v>
      </c>
      <c r="D34" s="545" t="s">
        <v>1486</v>
      </c>
      <c r="E34" s="545" t="s">
        <v>301</v>
      </c>
      <c r="F34" s="545" t="s">
        <v>271</v>
      </c>
      <c r="G34" s="545" t="s">
        <v>302</v>
      </c>
      <c r="H34" s="545" t="s">
        <v>303</v>
      </c>
      <c r="I34" s="546" t="s">
        <v>0</v>
      </c>
      <c r="K34" s="107"/>
    </row>
    <row r="35" spans="1:15" ht="12" thickBot="1">
      <c r="A35" s="542">
        <v>1</v>
      </c>
      <c r="B35" s="544">
        <v>2</v>
      </c>
      <c r="C35" s="544">
        <v>3</v>
      </c>
      <c r="D35" s="544">
        <v>4</v>
      </c>
      <c r="E35" s="544">
        <v>5</v>
      </c>
      <c r="F35" s="544">
        <v>6</v>
      </c>
      <c r="G35" s="544">
        <v>7</v>
      </c>
      <c r="H35" s="544">
        <v>8</v>
      </c>
      <c r="I35" s="219">
        <v>9</v>
      </c>
    </row>
    <row r="36" spans="1:15" ht="45">
      <c r="A36" s="542">
        <v>1</v>
      </c>
      <c r="B36" s="555" t="s">
        <v>1212</v>
      </c>
      <c r="C36" s="544"/>
      <c r="D36" s="544"/>
      <c r="E36" s="544"/>
      <c r="F36" s="544"/>
      <c r="G36" s="544"/>
      <c r="H36" s="544"/>
      <c r="I36" s="219"/>
      <c r="K36" s="758" t="s">
        <v>27729</v>
      </c>
    </row>
    <row r="37" spans="1:15" ht="56.25">
      <c r="A37" s="542">
        <v>2</v>
      </c>
      <c r="B37" s="555" t="s">
        <v>1208</v>
      </c>
      <c r="C37" s="544"/>
      <c r="D37" s="544"/>
      <c r="E37" s="544"/>
      <c r="F37" s="544"/>
      <c r="G37" s="544"/>
      <c r="H37" s="544"/>
      <c r="I37" s="219"/>
      <c r="K37" s="763" t="s">
        <v>27730</v>
      </c>
    </row>
    <row r="38" spans="1:15" ht="45">
      <c r="A38" s="542">
        <v>3</v>
      </c>
      <c r="B38" s="555" t="s">
        <v>1209</v>
      </c>
      <c r="C38" s="544"/>
      <c r="D38" s="544"/>
      <c r="E38" s="544"/>
      <c r="F38" s="544"/>
      <c r="G38" s="544"/>
      <c r="H38" s="544"/>
      <c r="I38" s="219"/>
      <c r="K38" s="763" t="s">
        <v>27731</v>
      </c>
    </row>
    <row r="39" spans="1:15" ht="101.25">
      <c r="A39" s="542">
        <v>4</v>
      </c>
      <c r="B39" s="555" t="s">
        <v>1213</v>
      </c>
      <c r="C39" s="544"/>
      <c r="D39" s="544"/>
      <c r="E39" s="544"/>
      <c r="F39" s="544"/>
      <c r="G39" s="544"/>
      <c r="H39" s="544"/>
      <c r="I39" s="219"/>
      <c r="K39" s="763" t="s">
        <v>27732</v>
      </c>
      <c r="L39" s="106"/>
    </row>
    <row r="40" spans="1:15" ht="56.25">
      <c r="A40" s="542">
        <v>5</v>
      </c>
      <c r="B40" s="555" t="s">
        <v>1210</v>
      </c>
      <c r="C40" s="544"/>
      <c r="D40" s="544"/>
      <c r="E40" s="544"/>
      <c r="F40" s="544"/>
      <c r="G40" s="544"/>
      <c r="H40" s="544"/>
      <c r="I40" s="219"/>
      <c r="K40" s="763" t="s">
        <v>27733</v>
      </c>
    </row>
    <row r="41" spans="1:15" ht="45.75" thickBot="1">
      <c r="A41" s="220">
        <v>6</v>
      </c>
      <c r="B41" s="212" t="s">
        <v>1212</v>
      </c>
      <c r="C41" s="269"/>
      <c r="D41" s="269"/>
      <c r="E41" s="269"/>
      <c r="F41" s="269"/>
      <c r="G41" s="269"/>
      <c r="H41" s="269"/>
      <c r="I41" s="268"/>
      <c r="K41" s="759" t="s">
        <v>27729</v>
      </c>
    </row>
    <row r="42" spans="1:15" ht="12" thickBot="1"/>
    <row r="43" spans="1:15">
      <c r="B43" s="738" t="s">
        <v>13555</v>
      </c>
      <c r="C43" s="739" t="s">
        <v>13562</v>
      </c>
      <c r="D43" s="739" t="s">
        <v>13562</v>
      </c>
      <c r="E43" s="739" t="s">
        <v>13562</v>
      </c>
      <c r="F43" s="739" t="s">
        <v>13562</v>
      </c>
      <c r="G43" s="739" t="s">
        <v>13562</v>
      </c>
      <c r="H43" s="739" t="s">
        <v>13562</v>
      </c>
      <c r="I43" s="740" t="s">
        <v>13562</v>
      </c>
    </row>
    <row r="44" spans="1:15" ht="33.75">
      <c r="B44" s="800" t="s">
        <v>15413</v>
      </c>
      <c r="C44" s="798" t="s">
        <v>15939</v>
      </c>
      <c r="D44" s="798" t="s">
        <v>15939</v>
      </c>
      <c r="E44" s="798" t="s">
        <v>15939</v>
      </c>
      <c r="F44" s="798" t="s">
        <v>15939</v>
      </c>
      <c r="G44" s="798" t="s">
        <v>15939</v>
      </c>
      <c r="H44" s="798" t="s">
        <v>15939</v>
      </c>
      <c r="I44" s="799" t="s">
        <v>15939</v>
      </c>
    </row>
    <row r="45" spans="1:15" ht="45.75" thickBot="1">
      <c r="B45" s="772" t="s">
        <v>15417</v>
      </c>
      <c r="C45" s="801" t="s">
        <v>27506</v>
      </c>
      <c r="D45" s="801" t="s">
        <v>27507</v>
      </c>
      <c r="E45" s="801" t="s">
        <v>27508</v>
      </c>
      <c r="F45" s="801" t="s">
        <v>27509</v>
      </c>
      <c r="G45" s="801" t="s">
        <v>27510</v>
      </c>
      <c r="H45" s="801" t="s">
        <v>27511</v>
      </c>
      <c r="I45" s="802" t="s">
        <v>13657</v>
      </c>
    </row>
    <row r="46" spans="1:15" ht="12" thickBot="1"/>
    <row r="47" spans="1:15" ht="79.5" thickBot="1">
      <c r="A47" s="1746" t="s">
        <v>10580</v>
      </c>
      <c r="B47" s="1746"/>
      <c r="C47" s="1746"/>
      <c r="D47" s="1746"/>
      <c r="E47" s="1746"/>
      <c r="F47" s="1746"/>
      <c r="G47" s="1746"/>
      <c r="H47" s="1746"/>
      <c r="I47" s="1746"/>
      <c r="J47" s="1746"/>
      <c r="K47" s="1746"/>
      <c r="M47" s="656" t="s">
        <v>27734</v>
      </c>
      <c r="N47" s="795" t="s">
        <v>27735</v>
      </c>
      <c r="O47" s="794" t="s">
        <v>27736</v>
      </c>
    </row>
    <row r="48" spans="1:15" ht="12" thickBot="1">
      <c r="K48" s="215" t="s">
        <v>1216</v>
      </c>
    </row>
    <row r="49" spans="1:13" ht="67.5">
      <c r="A49" s="545" t="s">
        <v>10</v>
      </c>
      <c r="B49" s="545" t="s">
        <v>11</v>
      </c>
      <c r="C49" s="545" t="s">
        <v>1217</v>
      </c>
      <c r="D49" s="545" t="s">
        <v>310</v>
      </c>
      <c r="E49" s="545" t="s">
        <v>273</v>
      </c>
      <c r="F49" s="545" t="s">
        <v>10729</v>
      </c>
      <c r="G49" s="545" t="s">
        <v>311</v>
      </c>
      <c r="H49" s="545" t="s">
        <v>316</v>
      </c>
      <c r="I49" s="545" t="s">
        <v>1218</v>
      </c>
      <c r="J49" s="545" t="s">
        <v>312</v>
      </c>
      <c r="K49" s="546" t="s">
        <v>0</v>
      </c>
      <c r="M49" s="107"/>
    </row>
    <row r="50" spans="1:13" ht="12" thickBot="1">
      <c r="A50" s="542">
        <v>1</v>
      </c>
      <c r="B50" s="544">
        <v>2</v>
      </c>
      <c r="C50" s="544">
        <v>3</v>
      </c>
      <c r="D50" s="544">
        <v>4</v>
      </c>
      <c r="E50" s="544">
        <v>5</v>
      </c>
      <c r="F50" s="544">
        <v>6</v>
      </c>
      <c r="G50" s="544">
        <v>7</v>
      </c>
      <c r="H50" s="544">
        <v>8</v>
      </c>
      <c r="I50" s="544">
        <v>9</v>
      </c>
      <c r="J50" s="544">
        <v>10</v>
      </c>
      <c r="K50" s="219" t="s">
        <v>297</v>
      </c>
    </row>
    <row r="51" spans="1:13" ht="33.75">
      <c r="A51" s="542">
        <v>1</v>
      </c>
      <c r="B51" s="555" t="s">
        <v>1483</v>
      </c>
      <c r="C51" s="544"/>
      <c r="D51" s="544"/>
      <c r="E51" s="544"/>
      <c r="F51" s="544"/>
      <c r="G51" s="544"/>
      <c r="H51" s="544"/>
      <c r="I51" s="544"/>
      <c r="J51" s="544"/>
      <c r="K51" s="219"/>
      <c r="M51" s="758" t="s">
        <v>27737</v>
      </c>
    </row>
    <row r="52" spans="1:13" ht="56.25">
      <c r="A52" s="542">
        <v>2</v>
      </c>
      <c r="B52" s="555" t="s">
        <v>1219</v>
      </c>
      <c r="C52" s="544"/>
      <c r="D52" s="544"/>
      <c r="E52" s="544"/>
      <c r="F52" s="544"/>
      <c r="G52" s="544"/>
      <c r="H52" s="544"/>
      <c r="I52" s="544"/>
      <c r="J52" s="544"/>
      <c r="K52" s="219"/>
      <c r="M52" s="763" t="s">
        <v>27738</v>
      </c>
    </row>
    <row r="53" spans="1:13" ht="45">
      <c r="A53" s="542">
        <v>3</v>
      </c>
      <c r="B53" s="555" t="s">
        <v>1209</v>
      </c>
      <c r="C53" s="544"/>
      <c r="D53" s="544"/>
      <c r="E53" s="544"/>
      <c r="F53" s="544"/>
      <c r="G53" s="544"/>
      <c r="H53" s="544"/>
      <c r="I53" s="544"/>
      <c r="J53" s="544"/>
      <c r="K53" s="219"/>
      <c r="M53" s="763" t="s">
        <v>27739</v>
      </c>
    </row>
    <row r="54" spans="1:13" ht="45">
      <c r="A54" s="542">
        <v>4</v>
      </c>
      <c r="B54" s="555" t="s">
        <v>1220</v>
      </c>
      <c r="C54" s="544"/>
      <c r="D54" s="544"/>
      <c r="E54" s="544"/>
      <c r="F54" s="544"/>
      <c r="G54" s="544"/>
      <c r="H54" s="544"/>
      <c r="I54" s="544"/>
      <c r="J54" s="544"/>
      <c r="K54" s="219"/>
      <c r="M54" s="763" t="s">
        <v>27740</v>
      </c>
    </row>
    <row r="55" spans="1:13" ht="45">
      <c r="A55" s="542">
        <v>5</v>
      </c>
      <c r="B55" s="555" t="s">
        <v>1210</v>
      </c>
      <c r="C55" s="544"/>
      <c r="D55" s="544"/>
      <c r="E55" s="544"/>
      <c r="F55" s="544"/>
      <c r="G55" s="544"/>
      <c r="H55" s="544"/>
      <c r="I55" s="544"/>
      <c r="J55" s="544"/>
      <c r="K55" s="219"/>
      <c r="M55" s="763" t="s">
        <v>27741</v>
      </c>
    </row>
    <row r="56" spans="1:13" ht="34.5" thickBot="1">
      <c r="A56" s="220">
        <v>6</v>
      </c>
      <c r="B56" s="212" t="s">
        <v>1483</v>
      </c>
      <c r="C56" s="269"/>
      <c r="D56" s="269"/>
      <c r="E56" s="269"/>
      <c r="F56" s="269"/>
      <c r="G56" s="269"/>
      <c r="H56" s="269"/>
      <c r="I56" s="269"/>
      <c r="J56" s="269"/>
      <c r="K56" s="268"/>
      <c r="M56" s="759" t="s">
        <v>27737</v>
      </c>
    </row>
    <row r="57" spans="1:13" ht="12" thickBot="1"/>
    <row r="58" spans="1:13">
      <c r="B58" s="738" t="s">
        <v>13555</v>
      </c>
      <c r="C58" s="739" t="s">
        <v>13562</v>
      </c>
      <c r="D58" s="739" t="s">
        <v>13562</v>
      </c>
      <c r="E58" s="739" t="s">
        <v>13562</v>
      </c>
      <c r="F58" s="739" t="s">
        <v>13562</v>
      </c>
      <c r="G58" s="739" t="s">
        <v>13562</v>
      </c>
      <c r="H58" s="739" t="s">
        <v>13562</v>
      </c>
      <c r="I58" s="739" t="s">
        <v>13562</v>
      </c>
      <c r="J58" s="739" t="s">
        <v>13562</v>
      </c>
      <c r="K58" s="740" t="s">
        <v>13562</v>
      </c>
    </row>
    <row r="59" spans="1:13" ht="68.25" thickBot="1">
      <c r="B59" s="687" t="s">
        <v>27742</v>
      </c>
      <c r="C59" s="796" t="s">
        <v>15939</v>
      </c>
      <c r="D59" s="796" t="s">
        <v>27513</v>
      </c>
      <c r="E59" s="796" t="s">
        <v>27514</v>
      </c>
      <c r="F59" s="796" t="s">
        <v>27515</v>
      </c>
      <c r="G59" s="796" t="s">
        <v>27743</v>
      </c>
      <c r="H59" s="648" t="s">
        <v>27517</v>
      </c>
      <c r="I59" s="648" t="s">
        <v>27518</v>
      </c>
      <c r="J59" s="796" t="s">
        <v>27632</v>
      </c>
      <c r="K59" s="797" t="s">
        <v>15395</v>
      </c>
    </row>
    <row r="60" spans="1:13" ht="12" thickBot="1"/>
    <row r="61" spans="1:13" ht="68.25" thickBot="1">
      <c r="A61" s="1746" t="s">
        <v>10730</v>
      </c>
      <c r="B61" s="1746"/>
      <c r="C61" s="1746"/>
      <c r="D61" s="1746"/>
      <c r="E61" s="1746"/>
      <c r="F61" s="1746"/>
      <c r="G61" s="1746"/>
      <c r="H61" s="1746"/>
      <c r="J61" s="656" t="s">
        <v>27744</v>
      </c>
      <c r="K61" s="803" t="s">
        <v>27745</v>
      </c>
      <c r="L61" s="794" t="s">
        <v>27746</v>
      </c>
    </row>
    <row r="62" spans="1:13" ht="12" thickBot="1">
      <c r="H62" s="215" t="s">
        <v>1221</v>
      </c>
    </row>
    <row r="63" spans="1:13" ht="45">
      <c r="A63" s="541" t="s">
        <v>10</v>
      </c>
      <c r="B63" s="543" t="s">
        <v>11</v>
      </c>
      <c r="C63" s="543" t="s">
        <v>322</v>
      </c>
      <c r="D63" s="543" t="s">
        <v>323</v>
      </c>
      <c r="E63" s="543" t="s">
        <v>324</v>
      </c>
      <c r="F63" s="543" t="s">
        <v>325</v>
      </c>
      <c r="G63" s="543" t="s">
        <v>326</v>
      </c>
      <c r="H63" s="554" t="s">
        <v>0</v>
      </c>
      <c r="J63" s="107"/>
    </row>
    <row r="64" spans="1:13" ht="12" thickBot="1">
      <c r="A64" s="542">
        <v>1</v>
      </c>
      <c r="B64" s="544">
        <v>2</v>
      </c>
      <c r="C64" s="544">
        <v>3</v>
      </c>
      <c r="D64" s="544">
        <v>4</v>
      </c>
      <c r="E64" s="544">
        <v>5</v>
      </c>
      <c r="F64" s="544">
        <v>6</v>
      </c>
      <c r="G64" s="544">
        <v>7</v>
      </c>
      <c r="H64" s="219">
        <v>8</v>
      </c>
    </row>
    <row r="65" spans="1:16" ht="56.25">
      <c r="A65" s="542">
        <v>1</v>
      </c>
      <c r="B65" s="555" t="s">
        <v>1224</v>
      </c>
      <c r="C65" s="544"/>
      <c r="D65" s="544"/>
      <c r="E65" s="544"/>
      <c r="F65" s="544"/>
      <c r="G65" s="544"/>
      <c r="H65" s="219"/>
      <c r="J65" s="758" t="s">
        <v>27750</v>
      </c>
    </row>
    <row r="66" spans="1:16" ht="67.5">
      <c r="A66" s="542">
        <v>2</v>
      </c>
      <c r="B66" s="555" t="s">
        <v>1222</v>
      </c>
      <c r="C66" s="544"/>
      <c r="D66" s="544"/>
      <c r="E66" s="544"/>
      <c r="F66" s="544"/>
      <c r="G66" s="544"/>
      <c r="H66" s="219"/>
      <c r="J66" s="763" t="s">
        <v>27747</v>
      </c>
    </row>
    <row r="67" spans="1:16" ht="56.25">
      <c r="A67" s="542">
        <v>3</v>
      </c>
      <c r="B67" s="555" t="s">
        <v>1223</v>
      </c>
      <c r="C67" s="544"/>
      <c r="D67" s="544"/>
      <c r="E67" s="544"/>
      <c r="F67" s="544"/>
      <c r="G67" s="544"/>
      <c r="H67" s="219"/>
      <c r="J67" s="763" t="s">
        <v>27748</v>
      </c>
    </row>
    <row r="68" spans="1:16" ht="67.5">
      <c r="A68" s="542">
        <v>4</v>
      </c>
      <c r="B68" s="262" t="s">
        <v>1210</v>
      </c>
      <c r="C68" s="549"/>
      <c r="D68" s="549"/>
      <c r="E68" s="549"/>
      <c r="F68" s="549"/>
      <c r="G68" s="549"/>
      <c r="H68" s="550"/>
      <c r="J68" s="763" t="s">
        <v>27749</v>
      </c>
    </row>
    <row r="69" spans="1:16" ht="57" thickBot="1">
      <c r="A69" s="220">
        <v>5</v>
      </c>
      <c r="B69" s="278" t="s">
        <v>1224</v>
      </c>
      <c r="C69" s="213"/>
      <c r="D69" s="213"/>
      <c r="E69" s="213"/>
      <c r="F69" s="213"/>
      <c r="G69" s="213"/>
      <c r="H69" s="214"/>
      <c r="J69" s="759" t="s">
        <v>27750</v>
      </c>
    </row>
    <row r="71" spans="1:16" ht="12" thickBot="1"/>
    <row r="72" spans="1:16">
      <c r="B72" s="738" t="s">
        <v>13555</v>
      </c>
      <c r="C72" s="739" t="s">
        <v>13562</v>
      </c>
      <c r="D72" s="739" t="s">
        <v>13562</v>
      </c>
      <c r="E72" s="739" t="s">
        <v>13562</v>
      </c>
      <c r="F72" s="739" t="s">
        <v>13562</v>
      </c>
      <c r="G72" s="739" t="s">
        <v>13562</v>
      </c>
      <c r="H72" s="740" t="s">
        <v>13562</v>
      </c>
    </row>
    <row r="73" spans="1:16" ht="68.25" thickBot="1">
      <c r="B73" s="687" t="s">
        <v>27751</v>
      </c>
      <c r="C73" s="796" t="s">
        <v>13661</v>
      </c>
      <c r="D73" s="796" t="s">
        <v>13662</v>
      </c>
      <c r="E73" s="796" t="s">
        <v>13663</v>
      </c>
      <c r="F73" s="796" t="s">
        <v>13664</v>
      </c>
      <c r="G73" s="796" t="s">
        <v>13665</v>
      </c>
      <c r="H73" s="797" t="s">
        <v>15395</v>
      </c>
    </row>
    <row r="74" spans="1:16" ht="12" thickBot="1"/>
    <row r="75" spans="1:16" ht="79.5" thickBot="1">
      <c r="A75" s="1746" t="s">
        <v>1225</v>
      </c>
      <c r="B75" s="1746"/>
      <c r="C75" s="1746"/>
      <c r="D75" s="1746"/>
      <c r="E75" s="1746"/>
      <c r="F75" s="1746"/>
      <c r="G75" s="1746"/>
      <c r="H75" s="1746"/>
      <c r="I75" s="1746"/>
      <c r="J75" s="1746"/>
      <c r="K75" s="1746"/>
      <c r="L75" s="1746"/>
      <c r="N75" s="656" t="s">
        <v>27752</v>
      </c>
      <c r="O75" s="795" t="s">
        <v>27753</v>
      </c>
      <c r="P75" s="794" t="s">
        <v>27754</v>
      </c>
    </row>
    <row r="76" spans="1:16" ht="12" thickBot="1">
      <c r="L76" s="215" t="s">
        <v>1226</v>
      </c>
    </row>
    <row r="77" spans="1:16" ht="112.5">
      <c r="A77" s="556" t="s">
        <v>10</v>
      </c>
      <c r="B77" s="545" t="s">
        <v>11</v>
      </c>
      <c r="C77" s="545" t="s">
        <v>328</v>
      </c>
      <c r="D77" s="545" t="s">
        <v>329</v>
      </c>
      <c r="E77" s="545" t="s">
        <v>330</v>
      </c>
      <c r="F77" s="545" t="s">
        <v>331</v>
      </c>
      <c r="G77" s="545" t="s">
        <v>332</v>
      </c>
      <c r="H77" s="545" t="s">
        <v>333</v>
      </c>
      <c r="I77" s="545" t="s">
        <v>324</v>
      </c>
      <c r="J77" s="545" t="s">
        <v>325</v>
      </c>
      <c r="K77" s="545" t="s">
        <v>334</v>
      </c>
      <c r="L77" s="546" t="s">
        <v>0</v>
      </c>
    </row>
    <row r="78" spans="1:16" ht="12" thickBot="1">
      <c r="A78" s="277">
        <v>1</v>
      </c>
      <c r="B78" s="275">
        <v>2</v>
      </c>
      <c r="C78" s="275">
        <v>3</v>
      </c>
      <c r="D78" s="275">
        <v>4</v>
      </c>
      <c r="E78" s="275">
        <v>5</v>
      </c>
      <c r="F78" s="275">
        <v>6</v>
      </c>
      <c r="G78" s="275">
        <v>7</v>
      </c>
      <c r="H78" s="275">
        <v>8</v>
      </c>
      <c r="I78" s="275">
        <v>9</v>
      </c>
      <c r="J78" s="275">
        <v>10</v>
      </c>
      <c r="K78" s="275">
        <v>11</v>
      </c>
      <c r="L78" s="274">
        <v>12</v>
      </c>
    </row>
    <row r="79" spans="1:16" ht="67.5">
      <c r="A79" s="277">
        <v>1</v>
      </c>
      <c r="B79" s="555" t="s">
        <v>1227</v>
      </c>
      <c r="C79" s="275"/>
      <c r="D79" s="275"/>
      <c r="E79" s="275"/>
      <c r="F79" s="275"/>
      <c r="G79" s="275"/>
      <c r="H79" s="275"/>
      <c r="I79" s="275"/>
      <c r="J79" s="275"/>
      <c r="K79" s="275"/>
      <c r="L79" s="274"/>
      <c r="N79" s="758" t="s">
        <v>27758</v>
      </c>
    </row>
    <row r="80" spans="1:16" ht="78.75">
      <c r="A80" s="542">
        <v>2</v>
      </c>
      <c r="B80" s="555" t="s">
        <v>1487</v>
      </c>
      <c r="C80" s="275"/>
      <c r="D80" s="275"/>
      <c r="E80" s="275"/>
      <c r="F80" s="275"/>
      <c r="G80" s="275"/>
      <c r="H80" s="275"/>
      <c r="I80" s="275"/>
      <c r="J80" s="275"/>
      <c r="K80" s="275"/>
      <c r="L80" s="274"/>
      <c r="N80" s="763" t="s">
        <v>27755</v>
      </c>
    </row>
    <row r="81" spans="1:14" ht="67.5">
      <c r="A81" s="542">
        <v>3</v>
      </c>
      <c r="B81" s="555" t="s">
        <v>1488</v>
      </c>
      <c r="C81" s="275"/>
      <c r="D81" s="275"/>
      <c r="E81" s="275"/>
      <c r="F81" s="275"/>
      <c r="G81" s="275"/>
      <c r="H81" s="275"/>
      <c r="I81" s="275"/>
      <c r="J81" s="275"/>
      <c r="K81" s="275"/>
      <c r="L81" s="274"/>
      <c r="N81" s="763" t="s">
        <v>27756</v>
      </c>
    </row>
    <row r="82" spans="1:14" ht="67.5">
      <c r="A82" s="542">
        <v>4</v>
      </c>
      <c r="B82" s="555" t="s">
        <v>1210</v>
      </c>
      <c r="C82" s="275"/>
      <c r="D82" s="275"/>
      <c r="E82" s="275"/>
      <c r="F82" s="275"/>
      <c r="G82" s="275"/>
      <c r="H82" s="275"/>
      <c r="I82" s="275"/>
      <c r="J82" s="275"/>
      <c r="K82" s="275"/>
      <c r="L82" s="274"/>
      <c r="N82" s="763" t="s">
        <v>27757</v>
      </c>
    </row>
    <row r="83" spans="1:14" ht="68.25" thickBot="1">
      <c r="A83" s="542">
        <v>5</v>
      </c>
      <c r="B83" s="555" t="s">
        <v>1227</v>
      </c>
      <c r="C83" s="275"/>
      <c r="D83" s="275"/>
      <c r="E83" s="275"/>
      <c r="F83" s="275"/>
      <c r="G83" s="275"/>
      <c r="H83" s="275"/>
      <c r="I83" s="275"/>
      <c r="J83" s="275"/>
      <c r="K83" s="275"/>
      <c r="L83" s="274"/>
      <c r="N83" s="759" t="s">
        <v>27758</v>
      </c>
    </row>
    <row r="85" spans="1:14" ht="12" thickBot="1"/>
    <row r="86" spans="1:14">
      <c r="B86" s="738" t="s">
        <v>13555</v>
      </c>
      <c r="C86" s="739" t="s">
        <v>13562</v>
      </c>
      <c r="D86" s="739" t="s">
        <v>13562</v>
      </c>
      <c r="E86" s="739" t="s">
        <v>13562</v>
      </c>
      <c r="F86" s="739" t="s">
        <v>13562</v>
      </c>
      <c r="G86" s="739" t="s">
        <v>13562</v>
      </c>
      <c r="H86" s="739" t="s">
        <v>13562</v>
      </c>
      <c r="I86" s="739" t="s">
        <v>13562</v>
      </c>
      <c r="J86" s="739" t="s">
        <v>13562</v>
      </c>
      <c r="K86" s="739" t="s">
        <v>13562</v>
      </c>
      <c r="L86" s="740" t="s">
        <v>13562</v>
      </c>
    </row>
    <row r="87" spans="1:14" ht="113.25" thickBot="1">
      <c r="B87" s="687" t="s">
        <v>27759</v>
      </c>
      <c r="C87" s="796" t="s">
        <v>27533</v>
      </c>
      <c r="D87" s="796" t="s">
        <v>27534</v>
      </c>
      <c r="E87" s="796" t="s">
        <v>27535</v>
      </c>
      <c r="F87" s="796" t="s">
        <v>27536</v>
      </c>
      <c r="G87" s="796" t="s">
        <v>27537</v>
      </c>
      <c r="H87" s="796" t="s">
        <v>27538</v>
      </c>
      <c r="I87" s="796" t="s">
        <v>13669</v>
      </c>
      <c r="J87" s="796" t="s">
        <v>13670</v>
      </c>
      <c r="K87" s="796" t="s">
        <v>27539</v>
      </c>
      <c r="L87" s="797" t="s">
        <v>15395</v>
      </c>
    </row>
    <row r="88" spans="1:14" ht="12" thickBot="1"/>
    <row r="89" spans="1:14" ht="45.75" thickBot="1">
      <c r="A89" s="1747" t="s">
        <v>1228</v>
      </c>
      <c r="B89" s="1747"/>
      <c r="C89" s="1747"/>
      <c r="D89" s="1747"/>
      <c r="E89" s="1747"/>
      <c r="F89" s="1747"/>
      <c r="G89" s="1747"/>
      <c r="H89" s="1747"/>
      <c r="I89" s="1747"/>
      <c r="J89" s="276"/>
      <c r="K89" s="656" t="s">
        <v>27760</v>
      </c>
      <c r="L89" s="803" t="s">
        <v>27761</v>
      </c>
      <c r="M89" s="794" t="s">
        <v>27762</v>
      </c>
      <c r="N89" s="276"/>
    </row>
    <row r="90" spans="1:14" ht="12" thickBot="1">
      <c r="N90" s="276"/>
    </row>
    <row r="91" spans="1:14" ht="90">
      <c r="A91" s="553" t="s">
        <v>10</v>
      </c>
      <c r="B91" s="551" t="s">
        <v>11</v>
      </c>
      <c r="C91" s="551" t="s">
        <v>1229</v>
      </c>
      <c r="D91" s="551" t="s">
        <v>359</v>
      </c>
      <c r="E91" s="551" t="s">
        <v>364</v>
      </c>
      <c r="F91" s="551" t="s">
        <v>365</v>
      </c>
      <c r="G91" s="551" t="s">
        <v>366</v>
      </c>
      <c r="H91" s="551" t="s">
        <v>312</v>
      </c>
      <c r="I91" s="552" t="s">
        <v>0</v>
      </c>
      <c r="K91" s="107"/>
      <c r="M91" s="103"/>
      <c r="N91" s="276"/>
    </row>
    <row r="92" spans="1:14" ht="12" thickBot="1">
      <c r="A92" s="277">
        <v>1</v>
      </c>
      <c r="B92" s="275">
        <v>2</v>
      </c>
      <c r="C92" s="275">
        <v>3</v>
      </c>
      <c r="D92" s="275">
        <v>4</v>
      </c>
      <c r="E92" s="275">
        <v>10</v>
      </c>
      <c r="F92" s="275">
        <v>11</v>
      </c>
      <c r="G92" s="275">
        <v>13</v>
      </c>
      <c r="H92" s="275">
        <v>14</v>
      </c>
      <c r="I92" s="274">
        <v>15</v>
      </c>
      <c r="N92" s="276"/>
    </row>
    <row r="93" spans="1:14" ht="33.75">
      <c r="A93" s="277">
        <v>1</v>
      </c>
      <c r="B93" s="287" t="s">
        <v>1484</v>
      </c>
      <c r="C93" s="260"/>
      <c r="D93" s="260"/>
      <c r="E93" s="260"/>
      <c r="F93" s="260"/>
      <c r="G93" s="260"/>
      <c r="H93" s="260"/>
      <c r="I93" s="259"/>
      <c r="K93" s="710" t="s">
        <v>27766</v>
      </c>
      <c r="N93" s="276"/>
    </row>
    <row r="94" spans="1:14" ht="45">
      <c r="A94" s="277">
        <v>2</v>
      </c>
      <c r="B94" s="287" t="s">
        <v>1231</v>
      </c>
      <c r="C94" s="260"/>
      <c r="D94" s="260"/>
      <c r="E94" s="260"/>
      <c r="F94" s="260"/>
      <c r="G94" s="260"/>
      <c r="H94" s="260"/>
      <c r="I94" s="259"/>
      <c r="K94" s="622" t="s">
        <v>27763</v>
      </c>
      <c r="N94" s="276"/>
    </row>
    <row r="95" spans="1:14" ht="33.75">
      <c r="A95" s="277">
        <v>3</v>
      </c>
      <c r="B95" s="287" t="s">
        <v>1209</v>
      </c>
      <c r="C95" s="260"/>
      <c r="D95" s="260"/>
      <c r="E95" s="260"/>
      <c r="F95" s="260"/>
      <c r="G95" s="260"/>
      <c r="H95" s="260"/>
      <c r="I95" s="259"/>
      <c r="K95" s="622" t="s">
        <v>27764</v>
      </c>
      <c r="N95" s="276"/>
    </row>
    <row r="96" spans="1:14" ht="33.75">
      <c r="A96" s="277">
        <v>4</v>
      </c>
      <c r="B96" s="287" t="s">
        <v>1210</v>
      </c>
      <c r="C96" s="260"/>
      <c r="D96" s="260"/>
      <c r="E96" s="260"/>
      <c r="F96" s="260"/>
      <c r="G96" s="260"/>
      <c r="H96" s="260"/>
      <c r="I96" s="259"/>
      <c r="K96" s="622" t="s">
        <v>27765</v>
      </c>
      <c r="N96" s="276"/>
    </row>
    <row r="97" spans="1:14" ht="34.5" thickBot="1">
      <c r="A97" s="330">
        <v>5</v>
      </c>
      <c r="B97" s="278" t="s">
        <v>1484</v>
      </c>
      <c r="C97" s="258"/>
      <c r="D97" s="258"/>
      <c r="E97" s="258"/>
      <c r="F97" s="258"/>
      <c r="G97" s="258"/>
      <c r="H97" s="258"/>
      <c r="I97" s="257"/>
      <c r="K97" s="623" t="s">
        <v>27766</v>
      </c>
      <c r="N97" s="276"/>
    </row>
    <row r="98" spans="1:14">
      <c r="N98" s="276"/>
    </row>
    <row r="99" spans="1:14" ht="12" thickBot="1">
      <c r="N99" s="276"/>
    </row>
    <row r="100" spans="1:14">
      <c r="B100" s="738" t="s">
        <v>13555</v>
      </c>
      <c r="C100" s="739" t="s">
        <v>13562</v>
      </c>
      <c r="D100" s="739" t="s">
        <v>13562</v>
      </c>
      <c r="E100" s="739" t="s">
        <v>13562</v>
      </c>
      <c r="F100" s="739" t="s">
        <v>13562</v>
      </c>
      <c r="G100" s="739" t="s">
        <v>13562</v>
      </c>
      <c r="H100" s="739" t="s">
        <v>13562</v>
      </c>
      <c r="I100" s="740" t="s">
        <v>13562</v>
      </c>
    </row>
    <row r="101" spans="1:14" s="323" customFormat="1" ht="79.5" thickBot="1">
      <c r="A101" s="84"/>
      <c r="B101" s="709" t="s">
        <v>27767</v>
      </c>
      <c r="C101" s="662" t="s">
        <v>27768</v>
      </c>
      <c r="D101" s="662" t="s">
        <v>27769</v>
      </c>
      <c r="E101" s="662" t="s">
        <v>27770</v>
      </c>
      <c r="F101" s="662" t="s">
        <v>27771</v>
      </c>
      <c r="G101" s="662" t="s">
        <v>27772</v>
      </c>
      <c r="H101" s="662" t="s">
        <v>27519</v>
      </c>
      <c r="I101" s="805" t="s">
        <v>15395</v>
      </c>
    </row>
  </sheetData>
  <mergeCells count="8">
    <mergeCell ref="A75:L75"/>
    <mergeCell ref="A61:H61"/>
    <mergeCell ref="A89:I89"/>
    <mergeCell ref="A1:G1"/>
    <mergeCell ref="A3:G3"/>
    <mergeCell ref="A18:E18"/>
    <mergeCell ref="A32:I32"/>
    <mergeCell ref="A47:K47"/>
  </mergeCells>
  <hyperlinks>
    <hyperlink ref="H1" location="Содержание!A1" display="Содержание"/>
  </hyperlink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rgb="FF7030A0"/>
  </sheetPr>
  <dimension ref="A1:J15"/>
  <sheetViews>
    <sheetView workbookViewId="0">
      <selection activeCell="B7" sqref="B7"/>
    </sheetView>
  </sheetViews>
  <sheetFormatPr defaultRowHeight="11.25"/>
  <cols>
    <col min="1" max="1" width="15.83203125" style="323" customWidth="1"/>
    <col min="2" max="2" width="54.1640625" style="323" customWidth="1"/>
    <col min="3" max="3" width="25.83203125" style="323" customWidth="1"/>
    <col min="4" max="4" width="27.83203125" style="323" customWidth="1"/>
    <col min="5" max="5" width="9.33203125" style="190"/>
    <col min="6" max="6" width="42" style="190" customWidth="1"/>
    <col min="7" max="7" width="9.33203125" style="190" customWidth="1"/>
    <col min="8" max="8" width="9" style="190" bestFit="1" customWidth="1"/>
    <col min="9" max="9" width="12" style="190" bestFit="1" customWidth="1"/>
    <col min="10" max="10" width="29.33203125" style="190" customWidth="1"/>
    <col min="11" max="16384" width="9.33203125" style="190"/>
  </cols>
  <sheetData>
    <row r="1" spans="1:10" ht="13.5" thickBot="1">
      <c r="A1" s="1756" t="s">
        <v>370</v>
      </c>
      <c r="B1" s="1756"/>
      <c r="C1" s="1756"/>
      <c r="D1" s="1756"/>
      <c r="E1" s="250" t="s">
        <v>230</v>
      </c>
      <c r="F1" s="250"/>
      <c r="H1" s="566" t="s">
        <v>11946</v>
      </c>
      <c r="I1" s="567" t="s">
        <v>18271</v>
      </c>
      <c r="J1" s="568" t="s">
        <v>18272</v>
      </c>
    </row>
    <row r="2" spans="1:10" ht="22.5">
      <c r="H2" s="536"/>
      <c r="I2" s="537" t="s">
        <v>18270</v>
      </c>
      <c r="J2" s="804" t="s">
        <v>18273</v>
      </c>
    </row>
    <row r="3" spans="1:10">
      <c r="A3" s="1756" t="s">
        <v>37</v>
      </c>
      <c r="B3" s="1756"/>
      <c r="C3" s="1756"/>
      <c r="D3" s="1756"/>
      <c r="H3" s="536"/>
      <c r="I3" s="561" t="s">
        <v>18274</v>
      </c>
      <c r="J3" s="560" t="s">
        <v>18275</v>
      </c>
    </row>
    <row r="4" spans="1:10" ht="12" thickBot="1">
      <c r="D4" s="504" t="s">
        <v>371</v>
      </c>
      <c r="H4" s="536"/>
      <c r="I4" s="634" t="s">
        <v>18276</v>
      </c>
      <c r="J4" s="560" t="s">
        <v>18277</v>
      </c>
    </row>
    <row r="5" spans="1:10" ht="12" thickBot="1">
      <c r="A5" s="505" t="s">
        <v>10</v>
      </c>
      <c r="B5" s="506" t="s">
        <v>11</v>
      </c>
      <c r="C5" s="506" t="s">
        <v>1079</v>
      </c>
      <c r="D5" s="522" t="s">
        <v>1058</v>
      </c>
      <c r="H5" s="563"/>
      <c r="I5" s="564" t="s">
        <v>18278</v>
      </c>
      <c r="J5" s="565" t="s">
        <v>13554</v>
      </c>
    </row>
    <row r="6" spans="1:10" ht="56.25">
      <c r="A6" s="509">
        <v>1</v>
      </c>
      <c r="B6" s="510">
        <v>2</v>
      </c>
      <c r="C6" s="510">
        <v>3</v>
      </c>
      <c r="D6" s="511">
        <v>4</v>
      </c>
      <c r="F6" s="806" t="s">
        <v>27773</v>
      </c>
    </row>
    <row r="7" spans="1:10" ht="56.25">
      <c r="A7" s="509">
        <v>1</v>
      </c>
      <c r="B7" s="392" t="s">
        <v>372</v>
      </c>
      <c r="C7" s="510"/>
      <c r="D7" s="511"/>
      <c r="F7" s="807" t="s">
        <v>27774</v>
      </c>
    </row>
    <row r="8" spans="1:10" ht="45">
      <c r="A8" s="509">
        <v>2</v>
      </c>
      <c r="B8" s="392" t="s">
        <v>373</v>
      </c>
      <c r="C8" s="510"/>
      <c r="D8" s="511"/>
      <c r="F8" s="807" t="s">
        <v>27775</v>
      </c>
    </row>
    <row r="9" spans="1:10" ht="33.75">
      <c r="A9" s="509">
        <v>3</v>
      </c>
      <c r="B9" s="392" t="s">
        <v>11914</v>
      </c>
      <c r="C9" s="510"/>
      <c r="D9" s="511"/>
      <c r="F9" s="807" t="s">
        <v>27777</v>
      </c>
    </row>
    <row r="10" spans="1:10" ht="33.75">
      <c r="A10" s="509">
        <v>4</v>
      </c>
      <c r="B10" s="392" t="s">
        <v>10309</v>
      </c>
      <c r="C10" s="510"/>
      <c r="D10" s="511"/>
      <c r="F10" s="807" t="s">
        <v>27778</v>
      </c>
    </row>
    <row r="11" spans="1:10" ht="34.5" thickBot="1">
      <c r="A11" s="512">
        <v>5</v>
      </c>
      <c r="B11" s="513" t="s">
        <v>0</v>
      </c>
      <c r="C11" s="514"/>
      <c r="D11" s="529"/>
      <c r="F11" s="808" t="s">
        <v>13567</v>
      </c>
    </row>
    <row r="12" spans="1:10" ht="12" thickBot="1"/>
    <row r="13" spans="1:10" ht="56.25">
      <c r="A13" s="1758" t="s">
        <v>10731</v>
      </c>
      <c r="B13" s="1758"/>
      <c r="C13" s="1758"/>
      <c r="D13" s="1758"/>
      <c r="F13" s="789" t="s">
        <v>27779</v>
      </c>
    </row>
    <row r="14" spans="1:10" ht="57" thickBot="1">
      <c r="A14" s="1758"/>
      <c r="B14" s="1758"/>
      <c r="C14" s="1758"/>
      <c r="D14" s="1758"/>
      <c r="F14" s="790" t="s">
        <v>27780</v>
      </c>
    </row>
    <row r="15" spans="1:10">
      <c r="A15" s="1758"/>
      <c r="B15" s="1758"/>
      <c r="C15" s="1758"/>
      <c r="D15" s="1758"/>
    </row>
  </sheetData>
  <mergeCells count="3">
    <mergeCell ref="A1:D1"/>
    <mergeCell ref="A3:D3"/>
    <mergeCell ref="A13:D15"/>
  </mergeCells>
  <hyperlinks>
    <hyperlink ref="E1" location="Содержание!A1" display="Содержание"/>
  </hyperlinks>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rgb="FF7030A0"/>
  </sheetPr>
  <dimension ref="A1:J194"/>
  <sheetViews>
    <sheetView topLeftCell="A45" workbookViewId="0">
      <selection activeCell="C55" sqref="C55:D55"/>
    </sheetView>
  </sheetViews>
  <sheetFormatPr defaultRowHeight="11.25"/>
  <cols>
    <col min="1" max="1" width="17.6640625" style="190" customWidth="1"/>
    <col min="2" max="2" width="58.1640625" style="190" customWidth="1"/>
    <col min="3" max="3" width="18.6640625" style="190" customWidth="1"/>
    <col min="4" max="4" width="20.5" style="190" customWidth="1"/>
    <col min="5" max="5" width="16.6640625" style="190" customWidth="1"/>
    <col min="6" max="6" width="46.1640625" style="190" customWidth="1"/>
    <col min="7" max="7" width="9.33203125" style="190"/>
    <col min="8" max="8" width="25.6640625" style="190" customWidth="1"/>
    <col min="9" max="10" width="19.5" style="190" customWidth="1"/>
    <col min="11" max="16384" width="9.33203125" style="190"/>
  </cols>
  <sheetData>
    <row r="1" spans="1:10" ht="13.5" thickBot="1">
      <c r="A1" s="1759" t="s">
        <v>376</v>
      </c>
      <c r="B1" s="1759"/>
      <c r="C1" s="1759"/>
      <c r="D1" s="1759"/>
      <c r="E1" s="520" t="s">
        <v>230</v>
      </c>
      <c r="F1" s="520"/>
      <c r="G1" s="323"/>
      <c r="H1" s="566" t="s">
        <v>11946</v>
      </c>
      <c r="I1" s="567" t="s">
        <v>18271</v>
      </c>
      <c r="J1" s="568" t="s">
        <v>18272</v>
      </c>
    </row>
    <row r="2" spans="1:10" ht="45">
      <c r="A2" s="323"/>
      <c r="B2" s="323"/>
      <c r="C2" s="323"/>
      <c r="D2" s="323"/>
      <c r="E2" s="323"/>
      <c r="F2" s="323"/>
      <c r="G2" s="323"/>
      <c r="H2" s="536"/>
      <c r="I2" s="537" t="s">
        <v>18270</v>
      </c>
      <c r="J2" s="804" t="s">
        <v>18273</v>
      </c>
    </row>
    <row r="3" spans="1:10">
      <c r="A3" s="1759" t="s">
        <v>38</v>
      </c>
      <c r="B3" s="1759"/>
      <c r="C3" s="1759"/>
      <c r="D3" s="1759"/>
      <c r="E3" s="323"/>
      <c r="F3" s="323"/>
      <c r="G3" s="323"/>
      <c r="H3" s="536"/>
      <c r="I3" s="561" t="s">
        <v>18274</v>
      </c>
      <c r="J3" s="560" t="s">
        <v>18275</v>
      </c>
    </row>
    <row r="4" spans="1:10" ht="12" thickBot="1">
      <c r="A4" s="323"/>
      <c r="B4" s="323"/>
      <c r="C4" s="323"/>
      <c r="D4" s="504" t="s">
        <v>1489</v>
      </c>
      <c r="E4" s="323"/>
      <c r="F4" s="323"/>
      <c r="G4" s="323"/>
      <c r="H4" s="536"/>
      <c r="I4" s="634" t="s">
        <v>18276</v>
      </c>
      <c r="J4" s="560" t="s">
        <v>18277</v>
      </c>
    </row>
    <row r="5" spans="1:10" ht="12" thickBot="1">
      <c r="A5" s="505" t="s">
        <v>10</v>
      </c>
      <c r="B5" s="506" t="s">
        <v>11</v>
      </c>
      <c r="C5" s="506" t="s">
        <v>1079</v>
      </c>
      <c r="D5" s="522" t="s">
        <v>1058</v>
      </c>
      <c r="E5" s="323"/>
      <c r="F5" s="809"/>
      <c r="G5" s="323"/>
      <c r="H5" s="563"/>
      <c r="I5" s="564" t="s">
        <v>18278</v>
      </c>
      <c r="J5" s="565" t="s">
        <v>13554</v>
      </c>
    </row>
    <row r="6" spans="1:10" ht="22.5">
      <c r="A6" s="509">
        <v>1</v>
      </c>
      <c r="B6" s="510">
        <v>2</v>
      </c>
      <c r="C6" s="810">
        <v>3</v>
      </c>
      <c r="D6" s="811">
        <v>4</v>
      </c>
      <c r="E6" s="323"/>
      <c r="F6" s="819" t="s">
        <v>27781</v>
      </c>
      <c r="G6" s="323"/>
    </row>
    <row r="7" spans="1:10" ht="33.75">
      <c r="A7" s="509">
        <v>1</v>
      </c>
      <c r="B7" s="392" t="s">
        <v>378</v>
      </c>
      <c r="C7" s="392"/>
      <c r="D7" s="812"/>
      <c r="E7" s="323"/>
      <c r="F7" s="727" t="s">
        <v>27476</v>
      </c>
      <c r="G7" s="323"/>
    </row>
    <row r="8" spans="1:10" ht="33.75">
      <c r="A8" s="509">
        <v>2</v>
      </c>
      <c r="B8" s="392" t="s">
        <v>379</v>
      </c>
      <c r="C8" s="392"/>
      <c r="D8" s="812"/>
      <c r="E8" s="323"/>
      <c r="F8" s="727" t="s">
        <v>27782</v>
      </c>
      <c r="G8" s="323"/>
    </row>
    <row r="9" spans="1:10" ht="33.75">
      <c r="A9" s="509">
        <v>3</v>
      </c>
      <c r="B9" s="392" t="s">
        <v>380</v>
      </c>
      <c r="C9" s="392"/>
      <c r="D9" s="812"/>
      <c r="E9" s="323"/>
      <c r="F9" s="727" t="s">
        <v>27783</v>
      </c>
      <c r="G9" s="323"/>
    </row>
    <row r="10" spans="1:10" ht="33.75">
      <c r="A10" s="509">
        <v>4</v>
      </c>
      <c r="B10" s="392" t="s">
        <v>381</v>
      </c>
      <c r="C10" s="392"/>
      <c r="D10" s="812"/>
      <c r="E10" s="323"/>
      <c r="F10" s="727" t="s">
        <v>27784</v>
      </c>
      <c r="G10" s="323"/>
    </row>
    <row r="11" spans="1:10">
      <c r="A11" s="509">
        <v>5</v>
      </c>
      <c r="B11" s="392" t="s">
        <v>382</v>
      </c>
      <c r="C11" s="392"/>
      <c r="D11" s="812"/>
      <c r="E11" s="323"/>
      <c r="F11" s="727" t="s">
        <v>27785</v>
      </c>
      <c r="G11" s="323"/>
    </row>
    <row r="12" spans="1:10">
      <c r="A12" s="509">
        <v>6</v>
      </c>
      <c r="B12" s="392" t="s">
        <v>383</v>
      </c>
      <c r="C12" s="392"/>
      <c r="D12" s="812"/>
      <c r="E12" s="323"/>
      <c r="F12" s="727" t="s">
        <v>27786</v>
      </c>
      <c r="G12" s="323"/>
    </row>
    <row r="13" spans="1:10">
      <c r="A13" s="509">
        <v>7</v>
      </c>
      <c r="B13" s="392" t="s">
        <v>384</v>
      </c>
      <c r="C13" s="392"/>
      <c r="D13" s="812"/>
      <c r="E13" s="323"/>
      <c r="F13" s="727" t="s">
        <v>27787</v>
      </c>
      <c r="G13" s="323"/>
    </row>
    <row r="14" spans="1:10" ht="12" thickBot="1">
      <c r="A14" s="512">
        <v>8</v>
      </c>
      <c r="B14" s="513" t="s">
        <v>0</v>
      </c>
      <c r="C14" s="513"/>
      <c r="D14" s="813"/>
      <c r="E14" s="323"/>
      <c r="F14" s="728" t="s">
        <v>15274</v>
      </c>
      <c r="G14" s="323"/>
    </row>
    <row r="15" spans="1:10">
      <c r="A15" s="323"/>
      <c r="B15" s="323"/>
      <c r="C15" s="323"/>
      <c r="D15" s="323"/>
      <c r="E15" s="323"/>
      <c r="F15" s="323"/>
      <c r="G15" s="323"/>
    </row>
    <row r="16" spans="1:10" ht="12" thickBot="1">
      <c r="A16" s="1759" t="s">
        <v>1232</v>
      </c>
      <c r="B16" s="1759"/>
      <c r="C16" s="1759"/>
      <c r="D16" s="1759"/>
      <c r="E16" s="323"/>
      <c r="F16" s="323"/>
      <c r="G16" s="323"/>
    </row>
    <row r="17" spans="1:10" ht="33.75">
      <c r="A17" s="1758" t="s">
        <v>10732</v>
      </c>
      <c r="B17" s="1758"/>
      <c r="C17" s="1758"/>
      <c r="D17" s="1758"/>
      <c r="E17" s="323"/>
      <c r="F17" s="819" t="s">
        <v>27788</v>
      </c>
      <c r="G17" s="323"/>
    </row>
    <row r="18" spans="1:10" ht="34.5" thickBot="1">
      <c r="A18" s="1758"/>
      <c r="B18" s="1758"/>
      <c r="C18" s="1758"/>
      <c r="D18" s="1758"/>
      <c r="E18" s="323"/>
      <c r="F18" s="728" t="s">
        <v>27789</v>
      </c>
      <c r="G18" s="323"/>
    </row>
    <row r="19" spans="1:10">
      <c r="A19" s="1758"/>
      <c r="B19" s="1758"/>
      <c r="C19" s="1758"/>
      <c r="D19" s="1758"/>
      <c r="E19" s="323"/>
      <c r="F19" s="323"/>
      <c r="G19" s="323"/>
    </row>
    <row r="20" spans="1:10">
      <c r="A20" s="1758"/>
      <c r="B20" s="1758"/>
      <c r="C20" s="1758"/>
      <c r="D20" s="1758"/>
      <c r="E20" s="323"/>
      <c r="F20" s="323"/>
      <c r="G20" s="323"/>
    </row>
    <row r="21" spans="1:10">
      <c r="A21" s="1758"/>
      <c r="B21" s="1758"/>
      <c r="C21" s="1758"/>
      <c r="D21" s="1758"/>
      <c r="E21" s="323"/>
      <c r="F21" s="323"/>
      <c r="G21" s="323"/>
    </row>
    <row r="22" spans="1:10">
      <c r="A22" s="1758"/>
      <c r="B22" s="1758"/>
      <c r="C22" s="1758"/>
      <c r="D22" s="1758"/>
      <c r="E22" s="323"/>
      <c r="F22" s="323"/>
      <c r="G22" s="323"/>
    </row>
    <row r="23" spans="1:10">
      <c r="A23" s="1758"/>
      <c r="B23" s="1758"/>
      <c r="C23" s="1758"/>
      <c r="D23" s="1758"/>
      <c r="E23" s="323"/>
      <c r="F23" s="323"/>
      <c r="G23" s="323"/>
    </row>
    <row r="24" spans="1:10">
      <c r="A24" s="1758"/>
      <c r="B24" s="1758"/>
      <c r="C24" s="1758"/>
      <c r="D24" s="1758"/>
      <c r="E24" s="323"/>
      <c r="F24" s="323"/>
      <c r="G24" s="323"/>
    </row>
    <row r="25" spans="1:10" ht="12" thickBot="1">
      <c r="A25" s="323"/>
      <c r="B25" s="323"/>
      <c r="C25" s="323"/>
      <c r="D25" s="323"/>
      <c r="E25" s="323"/>
      <c r="F25" s="323"/>
      <c r="G25" s="323"/>
    </row>
    <row r="26" spans="1:10" ht="57" thickBot="1">
      <c r="A26" s="1756" t="s">
        <v>1233</v>
      </c>
      <c r="B26" s="1756"/>
      <c r="C26" s="1756"/>
      <c r="D26" s="1756"/>
      <c r="E26" s="1756"/>
      <c r="F26" s="1756"/>
      <c r="G26" s="323"/>
      <c r="H26" s="782" t="s">
        <v>27790</v>
      </c>
      <c r="I26" s="783" t="s">
        <v>27791</v>
      </c>
      <c r="J26" s="820" t="s">
        <v>27792</v>
      </c>
    </row>
    <row r="27" spans="1:10">
      <c r="A27" s="547"/>
      <c r="B27" s="547"/>
      <c r="C27" s="547"/>
      <c r="D27" s="547"/>
      <c r="E27" s="547"/>
      <c r="F27" s="547"/>
      <c r="G27" s="323"/>
    </row>
    <row r="28" spans="1:10" ht="12" thickBot="1">
      <c r="A28" s="323"/>
      <c r="B28" s="323"/>
      <c r="C28" s="323"/>
      <c r="D28" s="323"/>
      <c r="E28" s="323"/>
      <c r="F28" s="504" t="s">
        <v>1490</v>
      </c>
      <c r="G28" s="323"/>
    </row>
    <row r="29" spans="1:10">
      <c r="A29" s="505" t="s">
        <v>10</v>
      </c>
      <c r="B29" s="506" t="s">
        <v>11</v>
      </c>
      <c r="C29" s="506" t="s">
        <v>789</v>
      </c>
      <c r="D29" s="506" t="s">
        <v>790</v>
      </c>
      <c r="E29" s="506" t="s">
        <v>1093</v>
      </c>
      <c r="F29" s="522" t="s">
        <v>0</v>
      </c>
      <c r="G29" s="323"/>
      <c r="I29" s="208"/>
    </row>
    <row r="30" spans="1:10" ht="12" thickBot="1">
      <c r="A30" s="509">
        <v>1</v>
      </c>
      <c r="B30" s="510">
        <v>2</v>
      </c>
      <c r="C30" s="510">
        <v>3</v>
      </c>
      <c r="D30" s="510">
        <v>4</v>
      </c>
      <c r="E30" s="510">
        <v>5</v>
      </c>
      <c r="F30" s="511">
        <v>6</v>
      </c>
      <c r="G30" s="323"/>
    </row>
    <row r="31" spans="1:10" ht="22.5">
      <c r="A31" s="509">
        <v>1</v>
      </c>
      <c r="B31" s="392" t="s">
        <v>1234</v>
      </c>
      <c r="C31" s="510"/>
      <c r="D31" s="510"/>
      <c r="E31" s="510"/>
      <c r="F31" s="511"/>
      <c r="G31" s="323"/>
      <c r="H31" s="826" t="s">
        <v>27353</v>
      </c>
      <c r="I31" s="208"/>
    </row>
    <row r="32" spans="1:10" ht="22.5">
      <c r="A32" s="509">
        <v>2</v>
      </c>
      <c r="B32" s="392" t="s">
        <v>1235</v>
      </c>
      <c r="C32" s="510"/>
      <c r="D32" s="510"/>
      <c r="E32" s="510"/>
      <c r="F32" s="511"/>
      <c r="G32" s="323"/>
      <c r="H32" s="825" t="s">
        <v>27353</v>
      </c>
      <c r="I32" s="208"/>
    </row>
    <row r="33" spans="1:10" ht="22.5">
      <c r="A33" s="509">
        <v>3</v>
      </c>
      <c r="B33" s="392" t="s">
        <v>1236</v>
      </c>
      <c r="C33" s="510"/>
      <c r="D33" s="510"/>
      <c r="E33" s="510"/>
      <c r="F33" s="511"/>
      <c r="G33" s="323"/>
      <c r="H33" s="825" t="s">
        <v>27353</v>
      </c>
      <c r="I33" s="208"/>
    </row>
    <row r="34" spans="1:10" ht="33.75">
      <c r="A34" s="509">
        <v>4</v>
      </c>
      <c r="B34" s="392" t="s">
        <v>1237</v>
      </c>
      <c r="C34" s="510"/>
      <c r="D34" s="510"/>
      <c r="E34" s="510"/>
      <c r="F34" s="511"/>
      <c r="G34" s="323"/>
      <c r="H34" s="779" t="s">
        <v>27794</v>
      </c>
      <c r="I34" s="208"/>
    </row>
    <row r="35" spans="1:10" ht="33.75">
      <c r="A35" s="509">
        <v>5</v>
      </c>
      <c r="B35" s="392" t="s">
        <v>1238</v>
      </c>
      <c r="C35" s="510"/>
      <c r="D35" s="510"/>
      <c r="E35" s="510"/>
      <c r="F35" s="511"/>
      <c r="G35" s="323"/>
      <c r="H35" s="779" t="s">
        <v>27795</v>
      </c>
      <c r="I35" s="208"/>
    </row>
    <row r="36" spans="1:10" ht="45.75" thickBot="1">
      <c r="A36" s="512">
        <v>6</v>
      </c>
      <c r="B36" s="513" t="s">
        <v>1239</v>
      </c>
      <c r="C36" s="514"/>
      <c r="D36" s="514"/>
      <c r="E36" s="514"/>
      <c r="F36" s="529"/>
      <c r="G36" s="323"/>
      <c r="H36" s="790" t="s">
        <v>27796</v>
      </c>
      <c r="I36" s="208"/>
    </row>
    <row r="37" spans="1:10" ht="12" thickBot="1">
      <c r="A37" s="323"/>
      <c r="B37" s="323"/>
      <c r="C37" s="323"/>
      <c r="D37" s="323"/>
      <c r="E37" s="323"/>
      <c r="F37" s="323"/>
      <c r="G37" s="323"/>
    </row>
    <row r="38" spans="1:10">
      <c r="A38" s="323"/>
      <c r="B38" s="705" t="s">
        <v>13555</v>
      </c>
      <c r="C38" s="821" t="s">
        <v>13562</v>
      </c>
      <c r="D38" s="821" t="s">
        <v>13562</v>
      </c>
      <c r="E38" s="821" t="s">
        <v>13562</v>
      </c>
      <c r="F38" s="822" t="s">
        <v>13562</v>
      </c>
      <c r="G38" s="323"/>
    </row>
    <row r="39" spans="1:10" ht="34.5" thickBot="1">
      <c r="A39" s="323"/>
      <c r="B39" s="709" t="s">
        <v>27793</v>
      </c>
      <c r="C39" s="823" t="s">
        <v>27521</v>
      </c>
      <c r="D39" s="823" t="s">
        <v>27522</v>
      </c>
      <c r="E39" s="823" t="s">
        <v>27523</v>
      </c>
      <c r="F39" s="824" t="s">
        <v>15395</v>
      </c>
      <c r="G39" s="323"/>
    </row>
    <row r="40" spans="1:10" ht="12" thickBot="1">
      <c r="A40" s="323"/>
      <c r="B40" s="323"/>
      <c r="C40" s="323"/>
      <c r="D40" s="323"/>
      <c r="E40" s="323"/>
      <c r="F40" s="323"/>
      <c r="G40" s="323"/>
    </row>
    <row r="41" spans="1:10" ht="56.25">
      <c r="A41" s="1758" t="s">
        <v>10733</v>
      </c>
      <c r="B41" s="1758"/>
      <c r="C41" s="1758"/>
      <c r="D41" s="1758"/>
      <c r="E41" s="1758"/>
      <c r="F41" s="1758"/>
      <c r="G41" s="323"/>
      <c r="H41" s="789" t="s">
        <v>27797</v>
      </c>
    </row>
    <row r="42" spans="1:10" ht="57" thickBot="1">
      <c r="A42" s="323"/>
      <c r="B42" s="323"/>
      <c r="C42" s="323"/>
      <c r="D42" s="323"/>
      <c r="E42" s="323"/>
      <c r="F42" s="323"/>
      <c r="G42" s="323"/>
      <c r="H42" s="790" t="s">
        <v>27798</v>
      </c>
    </row>
    <row r="43" spans="1:10" ht="12" thickBot="1">
      <c r="A43" s="323"/>
      <c r="B43" s="323"/>
      <c r="C43" s="323"/>
      <c r="D43" s="323"/>
      <c r="E43" s="323"/>
      <c r="F43" s="323"/>
      <c r="G43" s="323"/>
      <c r="H43" s="788"/>
    </row>
    <row r="44" spans="1:10" ht="45.75" thickBot="1">
      <c r="A44" s="1756" t="s">
        <v>1240</v>
      </c>
      <c r="B44" s="1756"/>
      <c r="C44" s="1756"/>
      <c r="D44" s="1756"/>
      <c r="E44" s="1756"/>
      <c r="F44" s="1756"/>
      <c r="G44" s="521"/>
      <c r="H44" s="782" t="s">
        <v>27799</v>
      </c>
      <c r="I44" s="783" t="s">
        <v>27801</v>
      </c>
      <c r="J44" s="820" t="s">
        <v>27800</v>
      </c>
    </row>
    <row r="45" spans="1:10" ht="12" thickBot="1">
      <c r="A45" s="323"/>
      <c r="B45" s="323"/>
      <c r="C45" s="323"/>
      <c r="D45" s="323"/>
      <c r="E45" s="323"/>
      <c r="F45" s="504" t="s">
        <v>1241</v>
      </c>
      <c r="G45" s="323"/>
    </row>
    <row r="46" spans="1:10">
      <c r="A46" s="1765" t="s">
        <v>10</v>
      </c>
      <c r="B46" s="1767" t="s">
        <v>11</v>
      </c>
      <c r="C46" s="1767" t="s">
        <v>1242</v>
      </c>
      <c r="D46" s="1767"/>
      <c r="E46" s="1767" t="s">
        <v>1242</v>
      </c>
      <c r="F46" s="1769"/>
      <c r="G46" s="323"/>
    </row>
    <row r="47" spans="1:10" ht="23.25" thickBot="1">
      <c r="A47" s="1766"/>
      <c r="B47" s="1768"/>
      <c r="C47" s="510" t="s">
        <v>1243</v>
      </c>
      <c r="D47" s="510" t="s">
        <v>1244</v>
      </c>
      <c r="E47" s="510" t="s">
        <v>1243</v>
      </c>
      <c r="F47" s="511" t="s">
        <v>1244</v>
      </c>
      <c r="G47" s="323"/>
    </row>
    <row r="48" spans="1:10" ht="22.5">
      <c r="A48" s="509">
        <v>1</v>
      </c>
      <c r="B48" s="510">
        <v>2</v>
      </c>
      <c r="C48" s="510">
        <v>3</v>
      </c>
      <c r="D48" s="510">
        <v>4</v>
      </c>
      <c r="E48" s="510">
        <v>5</v>
      </c>
      <c r="F48" s="511">
        <v>6</v>
      </c>
      <c r="G48" s="328"/>
      <c r="H48" s="827" t="s">
        <v>27804</v>
      </c>
    </row>
    <row r="49" spans="1:8" ht="45">
      <c r="A49" s="509">
        <v>1</v>
      </c>
      <c r="B49" s="392" t="s">
        <v>380</v>
      </c>
      <c r="C49" s="510"/>
      <c r="D49" s="510"/>
      <c r="E49" s="510"/>
      <c r="F49" s="511"/>
      <c r="G49" s="328"/>
      <c r="H49" s="828" t="s">
        <v>27805</v>
      </c>
    </row>
    <row r="50" spans="1:8" ht="45">
      <c r="A50" s="509">
        <v>2</v>
      </c>
      <c r="B50" s="392" t="s">
        <v>379</v>
      </c>
      <c r="C50" s="510"/>
      <c r="D50" s="510"/>
      <c r="E50" s="510"/>
      <c r="F50" s="511"/>
      <c r="G50" s="328"/>
      <c r="H50" s="828" t="s">
        <v>27806</v>
      </c>
    </row>
    <row r="51" spans="1:8" ht="45">
      <c r="A51" s="509">
        <v>3</v>
      </c>
      <c r="B51" s="392" t="s">
        <v>381</v>
      </c>
      <c r="C51" s="510"/>
      <c r="D51" s="510"/>
      <c r="E51" s="510"/>
      <c r="F51" s="511"/>
      <c r="G51" s="328"/>
      <c r="H51" s="828" t="s">
        <v>27807</v>
      </c>
    </row>
    <row r="52" spans="1:8" ht="33.75">
      <c r="A52" s="509">
        <v>4</v>
      </c>
      <c r="B52" s="392" t="s">
        <v>382</v>
      </c>
      <c r="C52" s="510"/>
      <c r="D52" s="510"/>
      <c r="E52" s="510"/>
      <c r="F52" s="511"/>
      <c r="G52" s="328"/>
      <c r="H52" s="828" t="s">
        <v>27808</v>
      </c>
    </row>
    <row r="53" spans="1:8" ht="34.5" thickBot="1">
      <c r="A53" s="512">
        <v>5</v>
      </c>
      <c r="B53" s="513" t="s">
        <v>383</v>
      </c>
      <c r="C53" s="514"/>
      <c r="D53" s="514"/>
      <c r="E53" s="514"/>
      <c r="F53" s="529"/>
      <c r="G53" s="328"/>
      <c r="H53" s="829" t="s">
        <v>27809</v>
      </c>
    </row>
    <row r="54" spans="1:8" ht="12" thickBot="1">
      <c r="A54" s="323"/>
      <c r="B54" s="323"/>
      <c r="C54" s="328"/>
      <c r="D54" s="328"/>
      <c r="E54" s="323"/>
      <c r="F54" s="323"/>
      <c r="G54" s="323"/>
    </row>
    <row r="55" spans="1:8" ht="34.5" thickBot="1">
      <c r="A55" s="323"/>
      <c r="B55" s="323"/>
      <c r="C55" s="651" t="s">
        <v>27802</v>
      </c>
      <c r="D55" s="652" t="s">
        <v>27803</v>
      </c>
      <c r="E55" s="323"/>
      <c r="F55" s="323"/>
      <c r="G55" s="323"/>
    </row>
    <row r="56" spans="1:8">
      <c r="A56" s="323"/>
      <c r="B56" s="323"/>
      <c r="C56" s="323"/>
      <c r="D56" s="323"/>
      <c r="E56" s="323"/>
      <c r="F56" s="323"/>
      <c r="G56" s="323"/>
    </row>
    <row r="57" spans="1:8">
      <c r="A57" s="323"/>
      <c r="B57" s="323"/>
      <c r="C57" s="328"/>
      <c r="D57" s="328"/>
      <c r="E57" s="323"/>
      <c r="F57" s="323"/>
      <c r="G57" s="323"/>
    </row>
    <row r="58" spans="1:8">
      <c r="A58" s="323"/>
      <c r="B58" s="323"/>
      <c r="C58" s="323"/>
      <c r="D58" s="323"/>
      <c r="E58" s="323"/>
      <c r="F58" s="323"/>
      <c r="G58" s="323"/>
    </row>
    <row r="59" spans="1:8">
      <c r="A59" s="323"/>
      <c r="B59" s="323"/>
      <c r="C59" s="323"/>
      <c r="D59" s="323"/>
      <c r="E59" s="323"/>
      <c r="F59" s="323"/>
      <c r="G59" s="323"/>
    </row>
    <row r="60" spans="1:8">
      <c r="A60" s="323"/>
      <c r="B60" s="323"/>
      <c r="C60" s="323"/>
      <c r="D60" s="323"/>
      <c r="E60" s="323"/>
      <c r="F60" s="323"/>
      <c r="G60" s="323"/>
    </row>
    <row r="61" spans="1:8">
      <c r="A61" s="323"/>
      <c r="B61" s="323"/>
      <c r="C61" s="323"/>
      <c r="D61" s="323"/>
      <c r="E61" s="323"/>
      <c r="F61" s="323"/>
      <c r="G61" s="323"/>
    </row>
    <row r="62" spans="1:8">
      <c r="A62" s="323"/>
      <c r="B62" s="323"/>
      <c r="C62" s="323"/>
      <c r="D62" s="323"/>
      <c r="E62" s="323"/>
      <c r="F62" s="323"/>
      <c r="G62" s="323"/>
    </row>
    <row r="63" spans="1:8">
      <c r="A63" s="323"/>
      <c r="B63" s="323"/>
      <c r="C63" s="323"/>
      <c r="D63" s="323"/>
      <c r="E63" s="323"/>
      <c r="F63" s="323"/>
      <c r="G63" s="323"/>
    </row>
    <row r="64" spans="1:8">
      <c r="A64" s="323"/>
      <c r="B64" s="323"/>
      <c r="C64" s="323"/>
      <c r="D64" s="323"/>
      <c r="E64" s="323"/>
      <c r="F64" s="323"/>
      <c r="G64" s="323"/>
    </row>
    <row r="65" spans="1:7">
      <c r="A65" s="323"/>
      <c r="B65" s="323"/>
      <c r="C65" s="323"/>
      <c r="D65" s="323"/>
      <c r="E65" s="323"/>
      <c r="F65" s="323"/>
      <c r="G65" s="323"/>
    </row>
    <row r="66" spans="1:7">
      <c r="A66" s="323"/>
      <c r="B66" s="323"/>
      <c r="C66" s="323"/>
      <c r="D66" s="323"/>
      <c r="E66" s="323"/>
      <c r="F66" s="323"/>
      <c r="G66" s="323"/>
    </row>
    <row r="67" spans="1:7">
      <c r="A67" s="323"/>
      <c r="B67" s="323"/>
      <c r="C67" s="323"/>
      <c r="D67" s="323"/>
      <c r="E67" s="323"/>
      <c r="F67" s="323"/>
      <c r="G67" s="323"/>
    </row>
    <row r="68" spans="1:7">
      <c r="A68" s="323"/>
      <c r="B68" s="323"/>
      <c r="C68" s="323"/>
      <c r="D68" s="323"/>
      <c r="E68" s="323"/>
      <c r="F68" s="323"/>
      <c r="G68" s="323"/>
    </row>
    <row r="69" spans="1:7">
      <c r="A69" s="323"/>
      <c r="B69" s="323"/>
      <c r="C69" s="323"/>
      <c r="D69" s="323"/>
      <c r="E69" s="323"/>
      <c r="F69" s="323"/>
      <c r="G69" s="323"/>
    </row>
    <row r="70" spans="1:7">
      <c r="A70" s="323"/>
      <c r="B70" s="323"/>
      <c r="C70" s="323"/>
      <c r="D70" s="323"/>
      <c r="E70" s="323"/>
      <c r="F70" s="323"/>
      <c r="G70" s="323"/>
    </row>
    <row r="71" spans="1:7">
      <c r="A71" s="323"/>
      <c r="B71" s="323"/>
      <c r="C71" s="323"/>
      <c r="D71" s="323"/>
      <c r="E71" s="323"/>
      <c r="F71" s="323"/>
      <c r="G71" s="323"/>
    </row>
    <row r="72" spans="1:7">
      <c r="A72" s="323"/>
      <c r="B72" s="323"/>
      <c r="C72" s="323"/>
      <c r="D72" s="323"/>
      <c r="E72" s="323"/>
      <c r="F72" s="323"/>
      <c r="G72" s="323"/>
    </row>
    <row r="73" spans="1:7">
      <c r="A73" s="323"/>
      <c r="B73" s="323"/>
      <c r="C73" s="323"/>
      <c r="D73" s="323"/>
      <c r="E73" s="323"/>
      <c r="F73" s="323"/>
      <c r="G73" s="323"/>
    </row>
    <row r="74" spans="1:7">
      <c r="A74" s="323"/>
      <c r="B74" s="323"/>
      <c r="C74" s="323"/>
      <c r="D74" s="323"/>
      <c r="E74" s="323"/>
      <c r="F74" s="323"/>
      <c r="G74" s="323"/>
    </row>
    <row r="75" spans="1:7">
      <c r="A75" s="323"/>
      <c r="B75" s="323"/>
      <c r="C75" s="323"/>
      <c r="D75" s="323"/>
      <c r="E75" s="323"/>
      <c r="F75" s="323"/>
      <c r="G75" s="323"/>
    </row>
    <row r="76" spans="1:7">
      <c r="A76" s="323"/>
      <c r="B76" s="323"/>
      <c r="C76" s="323"/>
      <c r="D76" s="323"/>
      <c r="E76" s="323"/>
      <c r="F76" s="323"/>
      <c r="G76" s="323"/>
    </row>
    <row r="77" spans="1:7">
      <c r="A77" s="323"/>
      <c r="B77" s="323"/>
      <c r="C77" s="323"/>
      <c r="D77" s="323"/>
      <c r="E77" s="323"/>
      <c r="F77" s="323"/>
      <c r="G77" s="323"/>
    </row>
    <row r="78" spans="1:7">
      <c r="A78" s="323"/>
      <c r="B78" s="323"/>
      <c r="C78" s="323"/>
      <c r="D78" s="323"/>
      <c r="E78" s="323"/>
      <c r="F78" s="323"/>
      <c r="G78" s="323"/>
    </row>
    <row r="79" spans="1:7">
      <c r="A79" s="323"/>
      <c r="B79" s="323"/>
      <c r="C79" s="323"/>
      <c r="D79" s="323"/>
      <c r="E79" s="323"/>
      <c r="F79" s="323"/>
      <c r="G79" s="323"/>
    </row>
    <row r="80" spans="1:7">
      <c r="A80" s="323"/>
      <c r="B80" s="323"/>
      <c r="C80" s="323"/>
      <c r="D80" s="323"/>
      <c r="E80" s="323"/>
      <c r="F80" s="323"/>
      <c r="G80" s="323"/>
    </row>
    <row r="81" spans="1:7">
      <c r="A81" s="323"/>
      <c r="B81" s="323"/>
      <c r="C81" s="323"/>
      <c r="D81" s="323"/>
      <c r="E81" s="323"/>
      <c r="F81" s="323"/>
      <c r="G81" s="323"/>
    </row>
    <row r="82" spans="1:7">
      <c r="A82" s="323"/>
      <c r="B82" s="323"/>
      <c r="C82" s="323"/>
      <c r="D82" s="323"/>
      <c r="E82" s="323"/>
      <c r="F82" s="323"/>
      <c r="G82" s="323"/>
    </row>
    <row r="83" spans="1:7">
      <c r="A83" s="323"/>
      <c r="B83" s="323"/>
      <c r="C83" s="323"/>
      <c r="D83" s="323"/>
      <c r="E83" s="323"/>
      <c r="F83" s="323"/>
      <c r="G83" s="323"/>
    </row>
    <row r="84" spans="1:7">
      <c r="A84" s="323"/>
      <c r="B84" s="323"/>
      <c r="C84" s="323"/>
      <c r="D84" s="323"/>
      <c r="E84" s="323"/>
      <c r="F84" s="323"/>
      <c r="G84" s="323"/>
    </row>
    <row r="85" spans="1:7">
      <c r="A85" s="323"/>
      <c r="B85" s="323"/>
      <c r="C85" s="323"/>
      <c r="D85" s="323"/>
      <c r="E85" s="323"/>
      <c r="F85" s="323"/>
      <c r="G85" s="323"/>
    </row>
    <row r="86" spans="1:7">
      <c r="A86" s="323"/>
      <c r="B86" s="323"/>
      <c r="C86" s="323"/>
      <c r="D86" s="323"/>
      <c r="E86" s="323"/>
      <c r="F86" s="323"/>
      <c r="G86" s="323"/>
    </row>
    <row r="87" spans="1:7">
      <c r="A87" s="323"/>
      <c r="B87" s="323"/>
      <c r="C87" s="323"/>
      <c r="D87" s="323"/>
      <c r="E87" s="323"/>
      <c r="F87" s="323"/>
      <c r="G87" s="323"/>
    </row>
    <row r="88" spans="1:7">
      <c r="A88" s="323"/>
      <c r="B88" s="323"/>
      <c r="C88" s="323"/>
      <c r="D88" s="323"/>
      <c r="E88" s="323"/>
      <c r="F88" s="323"/>
      <c r="G88" s="323"/>
    </row>
    <row r="89" spans="1:7">
      <c r="A89" s="323"/>
      <c r="B89" s="323"/>
      <c r="C89" s="323"/>
      <c r="D89" s="323"/>
      <c r="E89" s="323"/>
      <c r="F89" s="323"/>
      <c r="G89" s="323"/>
    </row>
    <row r="90" spans="1:7">
      <c r="A90" s="323"/>
      <c r="B90" s="323"/>
      <c r="C90" s="323"/>
      <c r="D90" s="323"/>
      <c r="E90" s="323"/>
      <c r="F90" s="323"/>
      <c r="G90" s="323"/>
    </row>
    <row r="91" spans="1:7">
      <c r="A91" s="323"/>
      <c r="B91" s="323"/>
      <c r="C91" s="323"/>
      <c r="D91" s="323"/>
      <c r="E91" s="323"/>
      <c r="F91" s="323"/>
      <c r="G91" s="323"/>
    </row>
    <row r="92" spans="1:7">
      <c r="A92" s="323"/>
      <c r="B92" s="323"/>
      <c r="C92" s="323"/>
      <c r="D92" s="323"/>
      <c r="E92" s="323"/>
      <c r="F92" s="323"/>
      <c r="G92" s="323"/>
    </row>
    <row r="93" spans="1:7">
      <c r="A93" s="323"/>
      <c r="B93" s="323"/>
      <c r="C93" s="323"/>
      <c r="D93" s="323"/>
      <c r="E93" s="323"/>
      <c r="F93" s="323"/>
      <c r="G93" s="323"/>
    </row>
    <row r="94" spans="1:7">
      <c r="A94" s="323"/>
      <c r="B94" s="323"/>
      <c r="C94" s="323"/>
      <c r="D94" s="323"/>
      <c r="E94" s="323"/>
      <c r="F94" s="323"/>
      <c r="G94" s="323"/>
    </row>
    <row r="95" spans="1:7">
      <c r="A95" s="323"/>
      <c r="B95" s="323"/>
      <c r="C95" s="323"/>
      <c r="D95" s="323"/>
      <c r="E95" s="323"/>
      <c r="F95" s="323"/>
      <c r="G95" s="323"/>
    </row>
    <row r="96" spans="1:7">
      <c r="A96" s="323"/>
      <c r="B96" s="323"/>
      <c r="C96" s="323"/>
      <c r="D96" s="323"/>
      <c r="E96" s="323"/>
      <c r="F96" s="323"/>
      <c r="G96" s="323"/>
    </row>
    <row r="97" spans="1:7">
      <c r="A97" s="323"/>
      <c r="B97" s="323"/>
      <c r="C97" s="323"/>
      <c r="D97" s="323"/>
      <c r="E97" s="323"/>
      <c r="F97" s="323"/>
      <c r="G97" s="323"/>
    </row>
    <row r="98" spans="1:7">
      <c r="A98" s="323"/>
      <c r="B98" s="323"/>
      <c r="C98" s="323"/>
      <c r="D98" s="323"/>
      <c r="E98" s="323"/>
      <c r="F98" s="323"/>
      <c r="G98" s="323"/>
    </row>
    <row r="99" spans="1:7">
      <c r="A99" s="323"/>
      <c r="B99" s="323"/>
      <c r="C99" s="323"/>
      <c r="D99" s="323"/>
      <c r="E99" s="323"/>
      <c r="F99" s="323"/>
      <c r="G99" s="323"/>
    </row>
    <row r="100" spans="1:7">
      <c r="A100" s="323"/>
      <c r="B100" s="323"/>
      <c r="C100" s="323"/>
      <c r="D100" s="323"/>
      <c r="E100" s="323"/>
      <c r="F100" s="323"/>
      <c r="G100" s="323"/>
    </row>
    <row r="101" spans="1:7">
      <c r="A101" s="323"/>
      <c r="B101" s="323"/>
      <c r="C101" s="323"/>
      <c r="D101" s="323"/>
      <c r="E101" s="323"/>
      <c r="F101" s="323"/>
      <c r="G101" s="323"/>
    </row>
    <row r="102" spans="1:7">
      <c r="A102" s="323"/>
      <c r="B102" s="323"/>
      <c r="C102" s="323"/>
      <c r="D102" s="323"/>
      <c r="E102" s="323"/>
      <c r="F102" s="323"/>
      <c r="G102" s="323"/>
    </row>
    <row r="103" spans="1:7">
      <c r="A103" s="323"/>
      <c r="B103" s="323"/>
      <c r="C103" s="323"/>
      <c r="D103" s="323"/>
      <c r="E103" s="323"/>
      <c r="F103" s="323"/>
      <c r="G103" s="323"/>
    </row>
    <row r="104" spans="1:7">
      <c r="A104" s="323"/>
      <c r="B104" s="323"/>
      <c r="C104" s="323"/>
      <c r="D104" s="323"/>
      <c r="E104" s="323"/>
      <c r="F104" s="323"/>
      <c r="G104" s="323"/>
    </row>
    <row r="105" spans="1:7">
      <c r="A105" s="323"/>
      <c r="B105" s="323"/>
      <c r="C105" s="323"/>
      <c r="D105" s="323"/>
      <c r="E105" s="323"/>
      <c r="F105" s="323"/>
      <c r="G105" s="323"/>
    </row>
    <row r="106" spans="1:7">
      <c r="A106" s="323"/>
      <c r="B106" s="323"/>
      <c r="C106" s="323"/>
      <c r="D106" s="323"/>
      <c r="E106" s="323"/>
      <c r="F106" s="323"/>
      <c r="G106" s="323"/>
    </row>
    <row r="107" spans="1:7">
      <c r="A107" s="323"/>
      <c r="B107" s="323"/>
      <c r="C107" s="323"/>
      <c r="D107" s="323"/>
      <c r="E107" s="323"/>
      <c r="F107" s="323"/>
      <c r="G107" s="323"/>
    </row>
    <row r="108" spans="1:7">
      <c r="A108" s="323"/>
      <c r="B108" s="323"/>
      <c r="C108" s="323"/>
      <c r="D108" s="323"/>
      <c r="E108" s="323"/>
      <c r="F108" s="323"/>
      <c r="G108" s="323"/>
    </row>
    <row r="109" spans="1:7">
      <c r="A109" s="323"/>
      <c r="B109" s="323"/>
      <c r="C109" s="323"/>
      <c r="D109" s="323"/>
      <c r="E109" s="323"/>
      <c r="F109" s="323"/>
      <c r="G109" s="323"/>
    </row>
    <row r="110" spans="1:7">
      <c r="A110" s="323"/>
      <c r="B110" s="323"/>
      <c r="C110" s="323"/>
      <c r="D110" s="323"/>
      <c r="E110" s="323"/>
      <c r="F110" s="323"/>
      <c r="G110" s="323"/>
    </row>
    <row r="111" spans="1:7">
      <c r="A111" s="323"/>
      <c r="B111" s="323"/>
      <c r="C111" s="323"/>
      <c r="D111" s="323"/>
      <c r="E111" s="323"/>
      <c r="F111" s="323"/>
      <c r="G111" s="323"/>
    </row>
    <row r="112" spans="1:7">
      <c r="A112" s="323"/>
      <c r="B112" s="323"/>
      <c r="C112" s="323"/>
      <c r="D112" s="323"/>
      <c r="E112" s="323"/>
      <c r="F112" s="323"/>
      <c r="G112" s="323"/>
    </row>
    <row r="113" spans="1:7">
      <c r="A113" s="323"/>
      <c r="B113" s="323"/>
      <c r="C113" s="323"/>
      <c r="D113" s="323"/>
      <c r="E113" s="323"/>
      <c r="F113" s="323"/>
      <c r="G113" s="323"/>
    </row>
    <row r="114" spans="1:7">
      <c r="A114" s="323"/>
      <c r="B114" s="323"/>
      <c r="C114" s="323"/>
      <c r="D114" s="323"/>
      <c r="E114" s="323"/>
      <c r="F114" s="323"/>
      <c r="G114" s="323"/>
    </row>
    <row r="115" spans="1:7">
      <c r="A115" s="323"/>
      <c r="B115" s="323"/>
      <c r="C115" s="323"/>
      <c r="D115" s="323"/>
      <c r="E115" s="323"/>
      <c r="F115" s="323"/>
      <c r="G115" s="323"/>
    </row>
    <row r="116" spans="1:7">
      <c r="A116" s="323"/>
      <c r="B116" s="323"/>
      <c r="C116" s="323"/>
      <c r="D116" s="323"/>
      <c r="E116" s="323"/>
      <c r="F116" s="323"/>
      <c r="G116" s="323"/>
    </row>
    <row r="117" spans="1:7">
      <c r="A117" s="323"/>
      <c r="B117" s="323"/>
      <c r="C117" s="323"/>
      <c r="D117" s="323"/>
      <c r="E117" s="323"/>
      <c r="F117" s="323"/>
      <c r="G117" s="323"/>
    </row>
    <row r="118" spans="1:7">
      <c r="A118" s="323"/>
      <c r="B118" s="323"/>
      <c r="C118" s="323"/>
      <c r="D118" s="323"/>
      <c r="E118" s="323"/>
      <c r="F118" s="323"/>
      <c r="G118" s="323"/>
    </row>
    <row r="119" spans="1:7">
      <c r="A119" s="323"/>
      <c r="B119" s="323"/>
      <c r="C119" s="323"/>
      <c r="D119" s="323"/>
      <c r="E119" s="323"/>
      <c r="F119" s="323"/>
      <c r="G119" s="323"/>
    </row>
    <row r="120" spans="1:7">
      <c r="A120" s="323"/>
      <c r="B120" s="323"/>
      <c r="C120" s="323"/>
      <c r="D120" s="323"/>
      <c r="E120" s="323"/>
      <c r="F120" s="323"/>
      <c r="G120" s="323"/>
    </row>
    <row r="121" spans="1:7">
      <c r="A121" s="323"/>
      <c r="B121" s="323"/>
      <c r="C121" s="323"/>
      <c r="D121" s="323"/>
      <c r="E121" s="323"/>
      <c r="F121" s="323"/>
      <c r="G121" s="323"/>
    </row>
    <row r="122" spans="1:7">
      <c r="A122" s="323"/>
      <c r="B122" s="323"/>
      <c r="C122" s="323"/>
      <c r="D122" s="323"/>
      <c r="E122" s="323"/>
      <c r="F122" s="323"/>
      <c r="G122" s="323"/>
    </row>
    <row r="123" spans="1:7">
      <c r="A123" s="323"/>
      <c r="B123" s="323"/>
      <c r="C123" s="323"/>
      <c r="D123" s="323"/>
      <c r="E123" s="323"/>
      <c r="F123" s="323"/>
      <c r="G123" s="323"/>
    </row>
    <row r="124" spans="1:7">
      <c r="A124" s="323"/>
      <c r="B124" s="323"/>
      <c r="C124" s="323"/>
      <c r="D124" s="323"/>
      <c r="E124" s="323"/>
      <c r="F124" s="323"/>
      <c r="G124" s="323"/>
    </row>
    <row r="125" spans="1:7">
      <c r="A125" s="323"/>
      <c r="B125" s="323"/>
      <c r="C125" s="323"/>
      <c r="D125" s="323"/>
      <c r="E125" s="323"/>
      <c r="F125" s="323"/>
      <c r="G125" s="323"/>
    </row>
    <row r="126" spans="1:7">
      <c r="A126" s="323"/>
      <c r="B126" s="323"/>
      <c r="C126" s="323"/>
      <c r="D126" s="323"/>
      <c r="E126" s="323"/>
      <c r="F126" s="323"/>
      <c r="G126" s="323"/>
    </row>
    <row r="127" spans="1:7">
      <c r="A127" s="323"/>
      <c r="B127" s="323"/>
      <c r="C127" s="323"/>
      <c r="D127" s="323"/>
      <c r="E127" s="323"/>
      <c r="F127" s="323"/>
      <c r="G127" s="323"/>
    </row>
    <row r="128" spans="1:7">
      <c r="A128" s="323"/>
      <c r="B128" s="323"/>
      <c r="C128" s="323"/>
      <c r="D128" s="323"/>
      <c r="E128" s="323"/>
      <c r="F128" s="323"/>
      <c r="G128" s="323"/>
    </row>
    <row r="129" spans="1:7">
      <c r="A129" s="323"/>
      <c r="B129" s="323"/>
      <c r="C129" s="323"/>
      <c r="D129" s="323"/>
      <c r="E129" s="323"/>
      <c r="F129" s="323"/>
      <c r="G129" s="323"/>
    </row>
    <row r="130" spans="1:7">
      <c r="A130" s="323"/>
      <c r="B130" s="323"/>
      <c r="C130" s="323"/>
      <c r="D130" s="323"/>
      <c r="E130" s="323"/>
      <c r="F130" s="323"/>
      <c r="G130" s="323"/>
    </row>
    <row r="131" spans="1:7">
      <c r="A131" s="323"/>
      <c r="B131" s="323"/>
      <c r="C131" s="323"/>
      <c r="D131" s="323"/>
      <c r="E131" s="323"/>
      <c r="F131" s="323"/>
      <c r="G131" s="323"/>
    </row>
    <row r="132" spans="1:7">
      <c r="A132" s="323"/>
      <c r="B132" s="323"/>
      <c r="C132" s="323"/>
      <c r="D132" s="323"/>
      <c r="E132" s="323"/>
      <c r="F132" s="323"/>
      <c r="G132" s="323"/>
    </row>
    <row r="133" spans="1:7">
      <c r="A133" s="323"/>
      <c r="B133" s="323"/>
      <c r="C133" s="323"/>
      <c r="D133" s="323"/>
      <c r="E133" s="323"/>
      <c r="F133" s="323"/>
      <c r="G133" s="323"/>
    </row>
    <row r="134" spans="1:7">
      <c r="A134" s="323"/>
      <c r="B134" s="323"/>
      <c r="C134" s="323"/>
      <c r="D134" s="323"/>
      <c r="E134" s="323"/>
      <c r="F134" s="323"/>
      <c r="G134" s="323"/>
    </row>
    <row r="135" spans="1:7">
      <c r="A135" s="323"/>
      <c r="B135" s="323"/>
      <c r="C135" s="323"/>
      <c r="D135" s="323"/>
      <c r="E135" s="323"/>
      <c r="F135" s="323"/>
      <c r="G135" s="323"/>
    </row>
    <row r="136" spans="1:7">
      <c r="A136" s="323"/>
      <c r="B136" s="323"/>
      <c r="C136" s="323"/>
      <c r="D136" s="323"/>
      <c r="E136" s="323"/>
      <c r="F136" s="323"/>
      <c r="G136" s="323"/>
    </row>
    <row r="137" spans="1:7">
      <c r="A137" s="323"/>
      <c r="B137" s="323"/>
      <c r="C137" s="323"/>
      <c r="D137" s="323"/>
      <c r="E137" s="323"/>
      <c r="F137" s="323"/>
      <c r="G137" s="323"/>
    </row>
    <row r="138" spans="1:7">
      <c r="A138" s="323"/>
      <c r="B138" s="323"/>
      <c r="C138" s="323"/>
      <c r="D138" s="323"/>
      <c r="E138" s="323"/>
      <c r="F138" s="323"/>
      <c r="G138" s="323"/>
    </row>
    <row r="139" spans="1:7">
      <c r="A139" s="323"/>
      <c r="B139" s="323"/>
      <c r="C139" s="323"/>
      <c r="D139" s="323"/>
      <c r="E139" s="323"/>
      <c r="F139" s="323"/>
      <c r="G139" s="323"/>
    </row>
    <row r="140" spans="1:7">
      <c r="A140" s="323"/>
      <c r="B140" s="323"/>
      <c r="C140" s="323"/>
      <c r="D140" s="323"/>
      <c r="E140" s="323"/>
      <c r="F140" s="323"/>
      <c r="G140" s="323"/>
    </row>
    <row r="141" spans="1:7">
      <c r="A141" s="323"/>
      <c r="B141" s="323"/>
      <c r="C141" s="323"/>
      <c r="D141" s="323"/>
      <c r="E141" s="323"/>
      <c r="F141" s="323"/>
      <c r="G141" s="323"/>
    </row>
    <row r="142" spans="1:7">
      <c r="A142" s="323"/>
      <c r="B142" s="323"/>
      <c r="C142" s="323"/>
      <c r="D142" s="323"/>
      <c r="E142" s="323"/>
      <c r="F142" s="323"/>
      <c r="G142" s="323"/>
    </row>
    <row r="143" spans="1:7">
      <c r="A143" s="323"/>
      <c r="B143" s="323"/>
      <c r="C143" s="323"/>
      <c r="D143" s="323"/>
      <c r="E143" s="323"/>
      <c r="F143" s="323"/>
      <c r="G143" s="323"/>
    </row>
    <row r="144" spans="1:7">
      <c r="A144" s="323"/>
      <c r="B144" s="323"/>
      <c r="C144" s="323"/>
      <c r="D144" s="323"/>
      <c r="E144" s="323"/>
      <c r="F144" s="323"/>
      <c r="G144" s="323"/>
    </row>
    <row r="145" spans="1:7">
      <c r="A145" s="323"/>
      <c r="B145" s="323"/>
      <c r="C145" s="323"/>
      <c r="D145" s="323"/>
      <c r="E145" s="323"/>
      <c r="F145" s="323"/>
      <c r="G145" s="323"/>
    </row>
    <row r="146" spans="1:7">
      <c r="A146" s="323"/>
      <c r="B146" s="323"/>
      <c r="C146" s="323"/>
      <c r="D146" s="323"/>
      <c r="E146" s="323"/>
      <c r="F146" s="323"/>
      <c r="G146" s="323"/>
    </row>
    <row r="147" spans="1:7">
      <c r="A147" s="323"/>
      <c r="B147" s="323"/>
      <c r="C147" s="323"/>
      <c r="D147" s="323"/>
      <c r="E147" s="323"/>
      <c r="F147" s="323"/>
      <c r="G147" s="323"/>
    </row>
    <row r="148" spans="1:7">
      <c r="A148" s="323"/>
      <c r="B148" s="323"/>
      <c r="C148" s="323"/>
      <c r="D148" s="323"/>
      <c r="E148" s="323"/>
      <c r="F148" s="323"/>
      <c r="G148" s="323"/>
    </row>
    <row r="149" spans="1:7">
      <c r="A149" s="323"/>
      <c r="B149" s="323"/>
      <c r="C149" s="323"/>
      <c r="D149" s="323"/>
      <c r="E149" s="323"/>
      <c r="F149" s="323"/>
      <c r="G149" s="323"/>
    </row>
    <row r="150" spans="1:7">
      <c r="A150" s="323"/>
      <c r="B150" s="323"/>
      <c r="C150" s="323"/>
      <c r="D150" s="323"/>
      <c r="E150" s="323"/>
      <c r="F150" s="323"/>
      <c r="G150" s="323"/>
    </row>
    <row r="151" spans="1:7">
      <c r="A151" s="323"/>
      <c r="B151" s="323"/>
      <c r="C151" s="323"/>
      <c r="D151" s="323"/>
      <c r="E151" s="323"/>
      <c r="F151" s="323"/>
      <c r="G151" s="323"/>
    </row>
    <row r="152" spans="1:7">
      <c r="A152" s="323"/>
      <c r="B152" s="323"/>
      <c r="C152" s="323"/>
      <c r="D152" s="323"/>
      <c r="E152" s="323"/>
      <c r="F152" s="323"/>
      <c r="G152" s="323"/>
    </row>
    <row r="153" spans="1:7">
      <c r="A153" s="323"/>
      <c r="B153" s="323"/>
      <c r="C153" s="323"/>
      <c r="D153" s="323"/>
      <c r="E153" s="323"/>
      <c r="F153" s="323"/>
      <c r="G153" s="323"/>
    </row>
    <row r="154" spans="1:7">
      <c r="A154" s="323"/>
      <c r="B154" s="323"/>
      <c r="C154" s="323"/>
      <c r="D154" s="323"/>
      <c r="E154" s="323"/>
      <c r="F154" s="323"/>
      <c r="G154" s="323"/>
    </row>
    <row r="155" spans="1:7">
      <c r="A155" s="323"/>
      <c r="B155" s="323"/>
      <c r="C155" s="323"/>
      <c r="D155" s="323"/>
      <c r="E155" s="323"/>
      <c r="F155" s="323"/>
      <c r="G155" s="323"/>
    </row>
    <row r="156" spans="1:7">
      <c r="A156" s="323"/>
      <c r="B156" s="323"/>
      <c r="C156" s="323"/>
      <c r="D156" s="323"/>
      <c r="E156" s="323"/>
      <c r="F156" s="323"/>
      <c r="G156" s="323"/>
    </row>
    <row r="157" spans="1:7">
      <c r="A157" s="323"/>
      <c r="B157" s="323"/>
      <c r="C157" s="323"/>
      <c r="D157" s="323"/>
      <c r="E157" s="323"/>
      <c r="F157" s="323"/>
      <c r="G157" s="323"/>
    </row>
    <row r="158" spans="1:7">
      <c r="A158" s="323"/>
      <c r="B158" s="323"/>
      <c r="C158" s="323"/>
      <c r="D158" s="323"/>
      <c r="E158" s="323"/>
      <c r="F158" s="323"/>
      <c r="G158" s="323"/>
    </row>
    <row r="159" spans="1:7">
      <c r="A159" s="323"/>
      <c r="B159" s="323"/>
      <c r="C159" s="323"/>
      <c r="D159" s="323"/>
      <c r="E159" s="323"/>
      <c r="F159" s="323"/>
      <c r="G159" s="323"/>
    </row>
    <row r="160" spans="1:7">
      <c r="A160" s="323"/>
      <c r="B160" s="323"/>
      <c r="C160" s="323"/>
      <c r="D160" s="323"/>
      <c r="E160" s="323"/>
      <c r="F160" s="323"/>
      <c r="G160" s="323"/>
    </row>
    <row r="161" spans="1:7">
      <c r="A161" s="323"/>
      <c r="B161" s="323"/>
      <c r="C161" s="323"/>
      <c r="D161" s="323"/>
      <c r="E161" s="323"/>
      <c r="F161" s="323"/>
      <c r="G161" s="323"/>
    </row>
    <row r="162" spans="1:7">
      <c r="A162" s="323"/>
      <c r="B162" s="323"/>
      <c r="C162" s="323"/>
      <c r="D162" s="323"/>
      <c r="E162" s="323"/>
      <c r="F162" s="323"/>
      <c r="G162" s="323"/>
    </row>
    <row r="163" spans="1:7">
      <c r="A163" s="323"/>
      <c r="B163" s="323"/>
      <c r="C163" s="323"/>
      <c r="D163" s="323"/>
      <c r="E163" s="323"/>
      <c r="F163" s="323"/>
      <c r="G163" s="323"/>
    </row>
    <row r="164" spans="1:7">
      <c r="A164" s="323"/>
      <c r="B164" s="323"/>
      <c r="C164" s="323"/>
      <c r="D164" s="323"/>
      <c r="E164" s="323"/>
      <c r="F164" s="323"/>
      <c r="G164" s="323"/>
    </row>
    <row r="165" spans="1:7">
      <c r="A165" s="323"/>
      <c r="B165" s="323"/>
      <c r="C165" s="323"/>
      <c r="D165" s="323"/>
      <c r="E165" s="323"/>
      <c r="F165" s="323"/>
      <c r="G165" s="323"/>
    </row>
    <row r="166" spans="1:7">
      <c r="A166" s="323"/>
      <c r="B166" s="323"/>
      <c r="C166" s="323"/>
      <c r="D166" s="323"/>
      <c r="E166" s="323"/>
      <c r="F166" s="323"/>
      <c r="G166" s="323"/>
    </row>
    <row r="167" spans="1:7">
      <c r="A167" s="323"/>
      <c r="B167" s="323"/>
      <c r="C167" s="323"/>
      <c r="D167" s="323"/>
      <c r="E167" s="323"/>
      <c r="F167" s="323"/>
      <c r="G167" s="323"/>
    </row>
    <row r="168" spans="1:7">
      <c r="A168" s="323"/>
      <c r="B168" s="323"/>
      <c r="C168" s="323"/>
      <c r="D168" s="323"/>
      <c r="E168" s="323"/>
      <c r="F168" s="323"/>
      <c r="G168" s="323"/>
    </row>
    <row r="169" spans="1:7">
      <c r="A169" s="323"/>
      <c r="B169" s="323"/>
      <c r="C169" s="323"/>
      <c r="D169" s="323"/>
      <c r="E169" s="323"/>
      <c r="F169" s="323"/>
      <c r="G169" s="323"/>
    </row>
    <row r="170" spans="1:7">
      <c r="A170" s="323"/>
      <c r="B170" s="323"/>
      <c r="C170" s="323"/>
      <c r="D170" s="323"/>
      <c r="E170" s="323"/>
      <c r="F170" s="323"/>
      <c r="G170" s="323"/>
    </row>
    <row r="171" spans="1:7">
      <c r="A171" s="323"/>
      <c r="B171" s="323"/>
      <c r="C171" s="323"/>
      <c r="D171" s="323"/>
      <c r="E171" s="323"/>
      <c r="F171" s="323"/>
      <c r="G171" s="323"/>
    </row>
    <row r="172" spans="1:7">
      <c r="A172" s="323"/>
      <c r="B172" s="323"/>
      <c r="C172" s="323"/>
      <c r="D172" s="323"/>
      <c r="E172" s="323"/>
      <c r="F172" s="323"/>
      <c r="G172" s="323"/>
    </row>
    <row r="173" spans="1:7">
      <c r="A173" s="323"/>
      <c r="B173" s="323"/>
      <c r="C173" s="323"/>
      <c r="D173" s="323"/>
      <c r="E173" s="323"/>
      <c r="F173" s="323"/>
      <c r="G173" s="323"/>
    </row>
    <row r="174" spans="1:7">
      <c r="A174" s="323"/>
      <c r="B174" s="323"/>
      <c r="C174" s="323"/>
      <c r="D174" s="323"/>
      <c r="E174" s="323"/>
      <c r="F174" s="323"/>
      <c r="G174" s="323"/>
    </row>
    <row r="175" spans="1:7">
      <c r="A175" s="323"/>
      <c r="B175" s="323"/>
      <c r="C175" s="323"/>
      <c r="D175" s="323"/>
      <c r="E175" s="323"/>
      <c r="F175" s="323"/>
      <c r="G175" s="323"/>
    </row>
    <row r="176" spans="1:7">
      <c r="A176" s="323"/>
      <c r="B176" s="323"/>
      <c r="C176" s="323"/>
      <c r="D176" s="323"/>
      <c r="E176" s="323"/>
      <c r="F176" s="323"/>
      <c r="G176" s="323"/>
    </row>
    <row r="177" spans="1:7">
      <c r="A177" s="323"/>
      <c r="B177" s="323"/>
      <c r="C177" s="323"/>
      <c r="D177" s="323"/>
      <c r="E177" s="323"/>
      <c r="F177" s="323"/>
      <c r="G177" s="323"/>
    </row>
    <row r="178" spans="1:7">
      <c r="A178" s="323"/>
      <c r="B178" s="323"/>
      <c r="C178" s="323"/>
      <c r="D178" s="323"/>
      <c r="E178" s="323"/>
      <c r="F178" s="323"/>
      <c r="G178" s="323"/>
    </row>
    <row r="179" spans="1:7">
      <c r="A179" s="323"/>
      <c r="B179" s="323"/>
      <c r="C179" s="323"/>
      <c r="D179" s="323"/>
      <c r="E179" s="323"/>
      <c r="F179" s="323"/>
      <c r="G179" s="323"/>
    </row>
    <row r="180" spans="1:7">
      <c r="A180" s="323"/>
      <c r="B180" s="323"/>
      <c r="C180" s="323"/>
      <c r="D180" s="323"/>
      <c r="E180" s="323"/>
      <c r="F180" s="323"/>
      <c r="G180" s="323"/>
    </row>
    <row r="181" spans="1:7">
      <c r="A181" s="323"/>
      <c r="B181" s="323"/>
      <c r="C181" s="323"/>
      <c r="D181" s="323"/>
      <c r="E181" s="323"/>
      <c r="F181" s="323"/>
      <c r="G181" s="323"/>
    </row>
    <row r="182" spans="1:7">
      <c r="A182" s="323"/>
      <c r="B182" s="323"/>
      <c r="C182" s="323"/>
      <c r="D182" s="323"/>
      <c r="E182" s="323"/>
      <c r="F182" s="323"/>
      <c r="G182" s="323"/>
    </row>
    <row r="183" spans="1:7">
      <c r="A183" s="323"/>
      <c r="B183" s="323"/>
      <c r="C183" s="323"/>
      <c r="D183" s="323"/>
      <c r="E183" s="323"/>
      <c r="F183" s="323"/>
      <c r="G183" s="323"/>
    </row>
    <row r="184" spans="1:7">
      <c r="A184" s="323"/>
      <c r="B184" s="323"/>
      <c r="C184" s="323"/>
      <c r="D184" s="323"/>
      <c r="E184" s="323"/>
      <c r="F184" s="323"/>
      <c r="G184" s="323"/>
    </row>
    <row r="185" spans="1:7">
      <c r="A185" s="323"/>
      <c r="B185" s="323"/>
      <c r="C185" s="323"/>
      <c r="D185" s="323"/>
      <c r="E185" s="323"/>
      <c r="F185" s="323"/>
      <c r="G185" s="323"/>
    </row>
    <row r="186" spans="1:7">
      <c r="A186" s="323"/>
      <c r="B186" s="323"/>
      <c r="C186" s="323"/>
      <c r="D186" s="323"/>
      <c r="E186" s="323"/>
      <c r="F186" s="323"/>
      <c r="G186" s="323"/>
    </row>
    <row r="187" spans="1:7">
      <c r="A187" s="323"/>
      <c r="B187" s="323"/>
      <c r="C187" s="323"/>
      <c r="D187" s="323"/>
      <c r="E187" s="323"/>
      <c r="F187" s="323"/>
      <c r="G187" s="323"/>
    </row>
    <row r="188" spans="1:7">
      <c r="A188" s="323"/>
      <c r="B188" s="323"/>
      <c r="C188" s="323"/>
      <c r="D188" s="323"/>
      <c r="E188" s="323"/>
      <c r="F188" s="323"/>
      <c r="G188" s="323"/>
    </row>
    <row r="189" spans="1:7">
      <c r="A189" s="323"/>
      <c r="B189" s="323"/>
      <c r="C189" s="323"/>
      <c r="D189" s="323"/>
      <c r="E189" s="323"/>
      <c r="F189" s="323"/>
      <c r="G189" s="323"/>
    </row>
    <row r="190" spans="1:7">
      <c r="A190" s="323"/>
      <c r="B190" s="323"/>
      <c r="C190" s="323"/>
      <c r="D190" s="323"/>
      <c r="E190" s="323"/>
      <c r="F190" s="323"/>
      <c r="G190" s="323"/>
    </row>
    <row r="191" spans="1:7">
      <c r="A191" s="323"/>
      <c r="B191" s="323"/>
      <c r="C191" s="323"/>
      <c r="D191" s="323"/>
      <c r="E191" s="323"/>
      <c r="F191" s="323"/>
      <c r="G191" s="323"/>
    </row>
    <row r="192" spans="1:7">
      <c r="A192" s="323"/>
      <c r="B192" s="323"/>
      <c r="C192" s="323"/>
      <c r="D192" s="323"/>
      <c r="E192" s="323"/>
      <c r="F192" s="323"/>
      <c r="G192" s="323"/>
    </row>
    <row r="193" spans="1:7">
      <c r="A193" s="323"/>
      <c r="B193" s="323"/>
      <c r="C193" s="323"/>
      <c r="D193" s="323"/>
      <c r="E193" s="323"/>
      <c r="F193" s="323"/>
      <c r="G193" s="323"/>
    </row>
    <row r="194" spans="1:7">
      <c r="A194" s="323"/>
      <c r="B194" s="323"/>
      <c r="C194" s="323"/>
      <c r="D194" s="323"/>
      <c r="E194" s="323"/>
      <c r="F194" s="323"/>
      <c r="G194" s="323"/>
    </row>
  </sheetData>
  <mergeCells count="11">
    <mergeCell ref="A41:F41"/>
    <mergeCell ref="A44:F44"/>
    <mergeCell ref="A46:A47"/>
    <mergeCell ref="B46:B47"/>
    <mergeCell ref="C46:D46"/>
    <mergeCell ref="E46:F46"/>
    <mergeCell ref="A26:F26"/>
    <mergeCell ref="A1:D1"/>
    <mergeCell ref="A3:D3"/>
    <mergeCell ref="A16:D16"/>
    <mergeCell ref="A17:D24"/>
  </mergeCells>
  <hyperlinks>
    <hyperlink ref="E1" location="Содержание!A1" display="Содержание"/>
  </hyperlink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rgb="FF7030A0"/>
  </sheetPr>
  <dimension ref="A1:J25"/>
  <sheetViews>
    <sheetView topLeftCell="B7" workbookViewId="0">
      <selection activeCell="H12" sqref="H12"/>
    </sheetView>
  </sheetViews>
  <sheetFormatPr defaultRowHeight="11.25"/>
  <cols>
    <col min="1" max="1" width="18.83203125" style="323" customWidth="1"/>
    <col min="2" max="2" width="50.5" style="323" customWidth="1"/>
    <col min="3" max="3" width="23.6640625" style="323" customWidth="1"/>
    <col min="4" max="4" width="23.33203125" style="323" customWidth="1"/>
    <col min="5" max="5" width="16.5" style="323" customWidth="1"/>
    <col min="6" max="6" width="17.33203125" style="323" customWidth="1"/>
    <col min="7" max="7" width="9.33203125" style="323" customWidth="1"/>
    <col min="8" max="9" width="25.5" style="190" customWidth="1"/>
    <col min="10" max="10" width="50.5" style="190" customWidth="1"/>
    <col min="11" max="16384" width="9.33203125" style="190"/>
  </cols>
  <sheetData>
    <row r="1" spans="1:10" ht="13.5" thickBot="1">
      <c r="A1" s="1759" t="s">
        <v>385</v>
      </c>
      <c r="B1" s="1759"/>
      <c r="C1" s="1759"/>
      <c r="D1" s="1759"/>
      <c r="E1" s="520" t="s">
        <v>230</v>
      </c>
      <c r="H1" s="566" t="s">
        <v>11946</v>
      </c>
      <c r="I1" s="567" t="s">
        <v>18271</v>
      </c>
      <c r="J1" s="568" t="s">
        <v>18272</v>
      </c>
    </row>
    <row r="2" spans="1:10">
      <c r="H2" s="536"/>
      <c r="I2" s="537" t="s">
        <v>18270</v>
      </c>
      <c r="J2" s="804" t="s">
        <v>18273</v>
      </c>
    </row>
    <row r="3" spans="1:10">
      <c r="A3" s="1759" t="s">
        <v>39</v>
      </c>
      <c r="B3" s="1759"/>
      <c r="C3" s="1759"/>
      <c r="D3" s="1759"/>
      <c r="H3" s="536"/>
      <c r="I3" s="561" t="s">
        <v>18274</v>
      </c>
      <c r="J3" s="560" t="s">
        <v>18275</v>
      </c>
    </row>
    <row r="4" spans="1:10" ht="12" thickBot="1">
      <c r="D4" s="504" t="s">
        <v>386</v>
      </c>
      <c r="H4" s="536"/>
      <c r="I4" s="634" t="s">
        <v>18276</v>
      </c>
      <c r="J4" s="560" t="s">
        <v>18277</v>
      </c>
    </row>
    <row r="5" spans="1:10" ht="12" thickBot="1">
      <c r="A5" s="505" t="s">
        <v>10</v>
      </c>
      <c r="B5" s="506" t="s">
        <v>11</v>
      </c>
      <c r="C5" s="506" t="s">
        <v>1079</v>
      </c>
      <c r="D5" s="522" t="s">
        <v>1058</v>
      </c>
      <c r="F5" s="328"/>
      <c r="H5" s="563"/>
      <c r="I5" s="564" t="s">
        <v>18278</v>
      </c>
      <c r="J5" s="565" t="s">
        <v>13554</v>
      </c>
    </row>
    <row r="6" spans="1:10" ht="45">
      <c r="A6" s="509">
        <v>1</v>
      </c>
      <c r="B6" s="510">
        <v>2</v>
      </c>
      <c r="C6" s="510">
        <v>3</v>
      </c>
      <c r="D6" s="511">
        <v>4</v>
      </c>
      <c r="F6" s="819" t="s">
        <v>27810</v>
      </c>
    </row>
    <row r="7" spans="1:10" ht="45">
      <c r="A7" s="509">
        <v>1</v>
      </c>
      <c r="B7" s="392" t="s">
        <v>387</v>
      </c>
      <c r="C7" s="510"/>
      <c r="D7" s="511"/>
      <c r="F7" s="727" t="s">
        <v>27811</v>
      </c>
    </row>
    <row r="8" spans="1:10" ht="45">
      <c r="A8" s="509">
        <v>2</v>
      </c>
      <c r="B8" s="392" t="s">
        <v>388</v>
      </c>
      <c r="C8" s="510"/>
      <c r="D8" s="511"/>
      <c r="F8" s="727" t="s">
        <v>27812</v>
      </c>
    </row>
    <row r="9" spans="1:10" ht="45.75" thickBot="1">
      <c r="A9" s="512">
        <v>3</v>
      </c>
      <c r="B9" s="513" t="s">
        <v>0</v>
      </c>
      <c r="C9" s="514"/>
      <c r="D9" s="529"/>
      <c r="F9" s="728" t="s">
        <v>18418</v>
      </c>
    </row>
    <row r="10" spans="1:10" ht="12" thickBot="1"/>
    <row r="11" spans="1:10" ht="45">
      <c r="A11" s="1758" t="s">
        <v>10734</v>
      </c>
      <c r="B11" s="1758"/>
      <c r="C11" s="1758"/>
      <c r="D11" s="1758"/>
      <c r="F11" s="819" t="s">
        <v>29340</v>
      </c>
    </row>
    <row r="12" spans="1:10" ht="45.75" thickBot="1">
      <c r="A12" s="1758" t="s">
        <v>1245</v>
      </c>
      <c r="B12" s="1758"/>
      <c r="C12" s="1758"/>
      <c r="D12" s="1758"/>
      <c r="F12" s="728" t="s">
        <v>29341</v>
      </c>
    </row>
    <row r="13" spans="1:10">
      <c r="A13" s="724"/>
    </row>
    <row r="14" spans="1:10" ht="12" thickBot="1"/>
    <row r="15" spans="1:10" ht="57" thickBot="1">
      <c r="A15" s="1759" t="s">
        <v>1240</v>
      </c>
      <c r="B15" s="1759"/>
      <c r="C15" s="1759"/>
      <c r="D15" s="1759"/>
      <c r="E15" s="1759"/>
      <c r="F15" s="1759"/>
      <c r="H15" s="782" t="s">
        <v>27813</v>
      </c>
      <c r="I15" s="783" t="s">
        <v>27814</v>
      </c>
      <c r="J15" s="820" t="s">
        <v>27815</v>
      </c>
    </row>
    <row r="16" spans="1:10" ht="12" thickBot="1">
      <c r="F16" s="504" t="s">
        <v>1246</v>
      </c>
    </row>
    <row r="17" spans="1:10">
      <c r="A17" s="1765" t="s">
        <v>10</v>
      </c>
      <c r="B17" s="1767" t="s">
        <v>11</v>
      </c>
      <c r="C17" s="1767" t="s">
        <v>1242</v>
      </c>
      <c r="D17" s="1767"/>
      <c r="E17" s="1767" t="s">
        <v>1242</v>
      </c>
      <c r="F17" s="1769"/>
    </row>
    <row r="18" spans="1:10" ht="23.25" thickBot="1">
      <c r="A18" s="1766"/>
      <c r="B18" s="1768"/>
      <c r="C18" s="510" t="s">
        <v>1243</v>
      </c>
      <c r="D18" s="510" t="s">
        <v>1244</v>
      </c>
      <c r="E18" s="510" t="s">
        <v>1243</v>
      </c>
      <c r="F18" s="511" t="s">
        <v>1244</v>
      </c>
      <c r="J18" s="347"/>
    </row>
    <row r="19" spans="1:10" ht="22.5">
      <c r="A19" s="509">
        <v>1</v>
      </c>
      <c r="B19" s="510">
        <v>2</v>
      </c>
      <c r="C19" s="510">
        <v>3</v>
      </c>
      <c r="D19" s="510">
        <v>4</v>
      </c>
      <c r="E19" s="510">
        <v>5</v>
      </c>
      <c r="F19" s="511">
        <v>6</v>
      </c>
      <c r="H19" s="755" t="s">
        <v>27804</v>
      </c>
    </row>
    <row r="20" spans="1:10" ht="45">
      <c r="A20" s="509">
        <v>1</v>
      </c>
      <c r="B20" s="392" t="s">
        <v>387</v>
      </c>
      <c r="C20" s="510"/>
      <c r="D20" s="510"/>
      <c r="E20" s="510"/>
      <c r="F20" s="511"/>
      <c r="H20" s="828" t="s">
        <v>27816</v>
      </c>
    </row>
    <row r="21" spans="1:10" ht="45.75" thickBot="1">
      <c r="A21" s="512">
        <v>2</v>
      </c>
      <c r="B21" s="513" t="s">
        <v>388</v>
      </c>
      <c r="C21" s="514"/>
      <c r="D21" s="514"/>
      <c r="E21" s="514"/>
      <c r="F21" s="529"/>
      <c r="H21" s="829" t="s">
        <v>27817</v>
      </c>
    </row>
    <row r="22" spans="1:10" ht="12" thickBot="1">
      <c r="C22" s="328"/>
      <c r="D22" s="328"/>
    </row>
    <row r="23" spans="1:10" ht="23.25" thickBot="1">
      <c r="C23" s="651" t="s">
        <v>27802</v>
      </c>
      <c r="D23" s="652" t="s">
        <v>27803</v>
      </c>
    </row>
    <row r="25" spans="1:10">
      <c r="C25" s="328"/>
      <c r="D25" s="328"/>
    </row>
  </sheetData>
  <mergeCells count="9">
    <mergeCell ref="A17:A18"/>
    <mergeCell ref="B17:B18"/>
    <mergeCell ref="C17:D17"/>
    <mergeCell ref="E17:F17"/>
    <mergeCell ref="A1:D1"/>
    <mergeCell ref="A3:D3"/>
    <mergeCell ref="A11:D11"/>
    <mergeCell ref="A12:D12"/>
    <mergeCell ref="A15:F15"/>
  </mergeCells>
  <hyperlinks>
    <hyperlink ref="E1" location="Содержание!A1" display="Содержание"/>
  </hyperlink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rgb="FF7030A0"/>
  </sheetPr>
  <dimension ref="A1:J32"/>
  <sheetViews>
    <sheetView workbookViewId="0">
      <selection sqref="A1:D1"/>
    </sheetView>
  </sheetViews>
  <sheetFormatPr defaultRowHeight="11.25"/>
  <cols>
    <col min="1" max="1" width="19.33203125" style="84" customWidth="1"/>
    <col min="2" max="2" width="55.6640625" style="84" customWidth="1"/>
    <col min="3" max="3" width="25" style="84" customWidth="1"/>
    <col min="4" max="4" width="22.6640625" style="84" customWidth="1"/>
    <col min="5" max="5" width="9.33203125" style="84"/>
    <col min="6" max="6" width="46.83203125" style="84" customWidth="1"/>
    <col min="8" max="8" width="9" bestFit="1" customWidth="1"/>
    <col min="9" max="9" width="12" bestFit="1" customWidth="1"/>
    <col min="10" max="10" width="27.1640625" customWidth="1"/>
  </cols>
  <sheetData>
    <row r="1" spans="1:10" ht="13.5" thickBot="1">
      <c r="A1" s="1746" t="s">
        <v>389</v>
      </c>
      <c r="B1" s="1746"/>
      <c r="C1" s="1746"/>
      <c r="D1" s="1746"/>
      <c r="F1" s="250" t="s">
        <v>230</v>
      </c>
      <c r="H1" s="566" t="s">
        <v>11946</v>
      </c>
      <c r="I1" s="567" t="s">
        <v>18271</v>
      </c>
      <c r="J1" s="568" t="s">
        <v>18272</v>
      </c>
    </row>
    <row r="2" spans="1:10" ht="22.5">
      <c r="H2" s="536"/>
      <c r="I2" s="537" t="s">
        <v>18270</v>
      </c>
      <c r="J2" s="804" t="s">
        <v>18273</v>
      </c>
    </row>
    <row r="3" spans="1:10">
      <c r="A3" s="1746" t="s">
        <v>66</v>
      </c>
      <c r="B3" s="1746"/>
      <c r="C3" s="1746"/>
      <c r="D3" s="1746"/>
      <c r="H3" s="536"/>
      <c r="I3" s="561" t="s">
        <v>18274</v>
      </c>
      <c r="J3" s="560" t="s">
        <v>18275</v>
      </c>
    </row>
    <row r="4" spans="1:10" ht="12" thickBot="1">
      <c r="D4" s="215" t="s">
        <v>390</v>
      </c>
      <c r="H4" s="536"/>
      <c r="I4" s="634" t="s">
        <v>18276</v>
      </c>
      <c r="J4" s="560" t="s">
        <v>18277</v>
      </c>
    </row>
    <row r="5" spans="1:10" ht="12" thickBot="1">
      <c r="A5" s="712" t="s">
        <v>10</v>
      </c>
      <c r="B5" s="714" t="s">
        <v>11</v>
      </c>
      <c r="C5" s="714" t="s">
        <v>1079</v>
      </c>
      <c r="D5" s="721" t="s">
        <v>1058</v>
      </c>
      <c r="F5" s="286"/>
      <c r="H5" s="563"/>
      <c r="I5" s="564" t="s">
        <v>18278</v>
      </c>
      <c r="J5" s="565" t="s">
        <v>13554</v>
      </c>
    </row>
    <row r="6" spans="1:10" ht="56.25">
      <c r="A6" s="713">
        <v>1</v>
      </c>
      <c r="B6" s="715">
        <v>2</v>
      </c>
      <c r="C6" s="715">
        <v>3</v>
      </c>
      <c r="D6" s="219">
        <v>4</v>
      </c>
      <c r="F6" s="758" t="s">
        <v>27818</v>
      </c>
    </row>
    <row r="7" spans="1:10" ht="33.75">
      <c r="A7" s="713">
        <v>1</v>
      </c>
      <c r="B7" s="722" t="s">
        <v>391</v>
      </c>
      <c r="C7" s="715"/>
      <c r="D7" s="219"/>
      <c r="F7" s="763" t="s">
        <v>27819</v>
      </c>
    </row>
    <row r="8" spans="1:10" ht="33.75">
      <c r="A8" s="713">
        <v>2</v>
      </c>
      <c r="B8" s="722" t="s">
        <v>392</v>
      </c>
      <c r="C8" s="715"/>
      <c r="D8" s="219"/>
      <c r="F8" s="763" t="s">
        <v>27820</v>
      </c>
    </row>
    <row r="9" spans="1:10" ht="57" thickBot="1">
      <c r="A9" s="220">
        <v>3</v>
      </c>
      <c r="B9" s="212" t="s">
        <v>0</v>
      </c>
      <c r="C9" s="269"/>
      <c r="D9" s="268"/>
      <c r="F9" s="759" t="s">
        <v>15275</v>
      </c>
    </row>
    <row r="12" spans="1:10">
      <c r="A12" s="1746" t="s">
        <v>1247</v>
      </c>
      <c r="B12" s="1746"/>
      <c r="C12" s="1746"/>
      <c r="D12" s="1746"/>
    </row>
    <row r="13" spans="1:10" ht="12" thickBot="1">
      <c r="D13" s="215" t="s">
        <v>1491</v>
      </c>
    </row>
    <row r="14" spans="1:10" ht="12" thickBot="1">
      <c r="A14" s="712" t="s">
        <v>10</v>
      </c>
      <c r="B14" s="714" t="s">
        <v>11</v>
      </c>
      <c r="C14" s="714" t="s">
        <v>1079</v>
      </c>
      <c r="D14" s="721" t="s">
        <v>1058</v>
      </c>
      <c r="F14" s="286"/>
    </row>
    <row r="15" spans="1:10" ht="33.75">
      <c r="A15" s="713">
        <v>1</v>
      </c>
      <c r="B15" s="715">
        <v>2</v>
      </c>
      <c r="C15" s="715">
        <v>3</v>
      </c>
      <c r="D15" s="219">
        <v>4</v>
      </c>
      <c r="F15" s="758" t="s">
        <v>27821</v>
      </c>
    </row>
    <row r="16" spans="1:10" ht="45">
      <c r="A16" s="713">
        <v>1</v>
      </c>
      <c r="B16" s="722" t="s">
        <v>394</v>
      </c>
      <c r="C16" s="715"/>
      <c r="D16" s="219"/>
      <c r="F16" s="763" t="s">
        <v>27822</v>
      </c>
    </row>
    <row r="17" spans="1:6" ht="45">
      <c r="A17" s="713">
        <v>2</v>
      </c>
      <c r="B17" s="722" t="s">
        <v>395</v>
      </c>
      <c r="C17" s="715"/>
      <c r="D17" s="219"/>
      <c r="F17" s="763" t="s">
        <v>27823</v>
      </c>
    </row>
    <row r="18" spans="1:6" ht="33.75">
      <c r="A18" s="713">
        <v>3</v>
      </c>
      <c r="B18" s="722" t="s">
        <v>396</v>
      </c>
      <c r="C18" s="715"/>
      <c r="D18" s="219"/>
      <c r="F18" s="763" t="s">
        <v>27824</v>
      </c>
    </row>
    <row r="19" spans="1:6" ht="33.75">
      <c r="A19" s="713">
        <v>4</v>
      </c>
      <c r="B19" s="722" t="s">
        <v>397</v>
      </c>
      <c r="C19" s="715"/>
      <c r="D19" s="219"/>
      <c r="F19" s="763" t="s">
        <v>27825</v>
      </c>
    </row>
    <row r="20" spans="1:6" ht="33.75">
      <c r="A20" s="713">
        <v>5</v>
      </c>
      <c r="B20" s="722" t="s">
        <v>398</v>
      </c>
      <c r="C20" s="715"/>
      <c r="D20" s="219"/>
      <c r="F20" s="763" t="s">
        <v>27826</v>
      </c>
    </row>
    <row r="21" spans="1:6" ht="34.5" thickBot="1">
      <c r="A21" s="220">
        <v>6</v>
      </c>
      <c r="B21" s="212" t="s">
        <v>0</v>
      </c>
      <c r="C21" s="269"/>
      <c r="D21" s="268"/>
      <c r="F21" s="759" t="s">
        <v>27819</v>
      </c>
    </row>
    <row r="24" spans="1:6">
      <c r="A24" s="1746" t="s">
        <v>1248</v>
      </c>
      <c r="B24" s="1746"/>
      <c r="C24" s="1746"/>
      <c r="D24" s="1746"/>
    </row>
    <row r="25" spans="1:6" ht="12" thickBot="1">
      <c r="D25" s="215" t="s">
        <v>399</v>
      </c>
    </row>
    <row r="26" spans="1:6" ht="12" thickBot="1">
      <c r="A26" s="712" t="s">
        <v>10</v>
      </c>
      <c r="B26" s="714" t="s">
        <v>11</v>
      </c>
      <c r="C26" s="714" t="s">
        <v>1079</v>
      </c>
      <c r="D26" s="721" t="s">
        <v>1058</v>
      </c>
      <c r="F26" s="286"/>
    </row>
    <row r="27" spans="1:6" ht="33.75">
      <c r="A27" s="720">
        <v>1</v>
      </c>
      <c r="B27" s="719">
        <v>2</v>
      </c>
      <c r="C27" s="719">
        <v>3</v>
      </c>
      <c r="D27" s="718">
        <v>4</v>
      </c>
      <c r="F27" s="758" t="s">
        <v>27827</v>
      </c>
    </row>
    <row r="28" spans="1:6" ht="67.5">
      <c r="A28" s="713">
        <v>1</v>
      </c>
      <c r="B28" s="722" t="s">
        <v>400</v>
      </c>
      <c r="C28" s="719"/>
      <c r="D28" s="718"/>
      <c r="F28" s="763" t="s">
        <v>27828</v>
      </c>
    </row>
    <row r="29" spans="1:6" ht="78.75">
      <c r="A29" s="713">
        <v>2</v>
      </c>
      <c r="B29" s="722" t="s">
        <v>401</v>
      </c>
      <c r="C29" s="719"/>
      <c r="D29" s="718"/>
      <c r="F29" s="763" t="s">
        <v>27829</v>
      </c>
    </row>
    <row r="30" spans="1:6" ht="33.75">
      <c r="A30" s="713">
        <v>3</v>
      </c>
      <c r="B30" s="722" t="s">
        <v>397</v>
      </c>
      <c r="C30" s="719"/>
      <c r="D30" s="718"/>
      <c r="F30" s="763" t="s">
        <v>27830</v>
      </c>
    </row>
    <row r="31" spans="1:6" ht="33.75">
      <c r="A31" s="713">
        <v>4</v>
      </c>
      <c r="B31" s="722" t="s">
        <v>398</v>
      </c>
      <c r="C31" s="719"/>
      <c r="D31" s="718"/>
      <c r="F31" s="763" t="s">
        <v>27831</v>
      </c>
    </row>
    <row r="32" spans="1:6" ht="34.5" thickBot="1">
      <c r="A32" s="220">
        <v>5</v>
      </c>
      <c r="B32" s="212" t="s">
        <v>0</v>
      </c>
      <c r="C32" s="248"/>
      <c r="D32" s="279"/>
      <c r="F32" s="759" t="s">
        <v>27820</v>
      </c>
    </row>
  </sheetData>
  <mergeCells count="4">
    <mergeCell ref="A24:D24"/>
    <mergeCell ref="A1:D1"/>
    <mergeCell ref="A3:D3"/>
    <mergeCell ref="A12:D12"/>
  </mergeCells>
  <hyperlinks>
    <hyperlink ref="F1" location="Содержание!A1" display="Содержание"/>
  </hyperlink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rgb="FF7030A0"/>
  </sheetPr>
  <dimension ref="A1:K37"/>
  <sheetViews>
    <sheetView zoomScale="85" zoomScaleNormal="85" workbookViewId="0">
      <selection sqref="A1:D1"/>
    </sheetView>
  </sheetViews>
  <sheetFormatPr defaultRowHeight="11.25"/>
  <cols>
    <col min="1" max="1" width="18" style="84" customWidth="1"/>
    <col min="2" max="2" width="52.6640625" style="84" customWidth="1"/>
    <col min="3" max="3" width="24" style="84" customWidth="1"/>
    <col min="4" max="4" width="25.6640625" style="84" customWidth="1"/>
    <col min="5" max="5" width="25.83203125" style="84" customWidth="1"/>
    <col min="6" max="6" width="89.83203125" style="84" bestFit="1" customWidth="1"/>
    <col min="7" max="7" width="21.1640625" style="84" customWidth="1"/>
    <col min="8" max="9" width="9.33203125" style="84"/>
    <col min="10" max="10" width="35.6640625" style="106" customWidth="1"/>
    <col min="11" max="11" width="44.83203125" style="106" customWidth="1"/>
  </cols>
  <sheetData>
    <row r="1" spans="1:11" ht="13.5" thickBot="1">
      <c r="A1" s="1746" t="s">
        <v>10735</v>
      </c>
      <c r="B1" s="1746"/>
      <c r="C1" s="1746"/>
      <c r="D1" s="1746"/>
      <c r="E1" s="250" t="s">
        <v>230</v>
      </c>
      <c r="I1" s="566" t="s">
        <v>11946</v>
      </c>
      <c r="J1" s="567" t="s">
        <v>18271</v>
      </c>
      <c r="K1" s="568" t="s">
        <v>18272</v>
      </c>
    </row>
    <row r="2" spans="1:11" ht="22.5">
      <c r="I2" s="536"/>
      <c r="J2" s="537" t="s">
        <v>18270</v>
      </c>
      <c r="K2" s="804" t="s">
        <v>18273</v>
      </c>
    </row>
    <row r="3" spans="1:11">
      <c r="A3" s="1746" t="s">
        <v>10736</v>
      </c>
      <c r="B3" s="1746"/>
      <c r="C3" s="1746"/>
      <c r="D3" s="1746"/>
      <c r="I3" s="536"/>
      <c r="J3" s="561" t="s">
        <v>18274</v>
      </c>
      <c r="K3" s="560" t="s">
        <v>18275</v>
      </c>
    </row>
    <row r="4" spans="1:11" ht="12" thickBot="1">
      <c r="D4" s="215" t="s">
        <v>1249</v>
      </c>
      <c r="I4" s="536"/>
      <c r="J4" s="634" t="s">
        <v>18276</v>
      </c>
      <c r="K4" s="560" t="s">
        <v>18277</v>
      </c>
    </row>
    <row r="5" spans="1:11" ht="12" thickBot="1">
      <c r="A5" s="712" t="s">
        <v>10</v>
      </c>
      <c r="B5" s="714" t="s">
        <v>11</v>
      </c>
      <c r="C5" s="714" t="s">
        <v>1079</v>
      </c>
      <c r="D5" s="721" t="s">
        <v>1058</v>
      </c>
      <c r="F5" s="286"/>
      <c r="I5" s="563"/>
      <c r="J5" s="564" t="s">
        <v>18278</v>
      </c>
      <c r="K5" s="565" t="s">
        <v>13554</v>
      </c>
    </row>
    <row r="6" spans="1:11" ht="33.75">
      <c r="A6" s="713">
        <v>1</v>
      </c>
      <c r="B6" s="715">
        <v>2</v>
      </c>
      <c r="C6" s="715">
        <v>3</v>
      </c>
      <c r="D6" s="219">
        <v>4</v>
      </c>
      <c r="F6" s="758" t="s">
        <v>27832</v>
      </c>
      <c r="H6" s="286"/>
      <c r="J6" s="84"/>
      <c r="K6" s="84"/>
    </row>
    <row r="7" spans="1:11">
      <c r="A7" s="713">
        <v>1</v>
      </c>
      <c r="B7" s="722" t="s">
        <v>1250</v>
      </c>
      <c r="C7" s="715"/>
      <c r="D7" s="219"/>
      <c r="E7" s="866"/>
      <c r="F7" s="763" t="s">
        <v>18419</v>
      </c>
      <c r="G7" s="109"/>
      <c r="J7" s="84"/>
      <c r="K7" s="84"/>
    </row>
    <row r="8" spans="1:11">
      <c r="A8" s="713">
        <v>2</v>
      </c>
      <c r="B8" s="722" t="s">
        <v>1251</v>
      </c>
      <c r="C8" s="715"/>
      <c r="D8" s="219"/>
      <c r="E8" s="867"/>
      <c r="F8" s="763" t="s">
        <v>27833</v>
      </c>
      <c r="G8" s="109"/>
      <c r="J8" s="84"/>
      <c r="K8" s="84"/>
    </row>
    <row r="9" spans="1:11">
      <c r="A9" s="713">
        <v>3</v>
      </c>
      <c r="B9" s="722" t="s">
        <v>436</v>
      </c>
      <c r="C9" s="715" t="s">
        <v>1048</v>
      </c>
      <c r="D9" s="219" t="s">
        <v>1048</v>
      </c>
      <c r="F9" s="763" t="s">
        <v>27834</v>
      </c>
      <c r="G9" s="109"/>
      <c r="J9" s="84"/>
      <c r="K9" s="84"/>
    </row>
    <row r="10" spans="1:11">
      <c r="A10" s="713">
        <v>4</v>
      </c>
      <c r="B10" s="722" t="s">
        <v>1252</v>
      </c>
      <c r="C10" s="715"/>
      <c r="D10" s="219"/>
      <c r="F10" s="763" t="s">
        <v>27835</v>
      </c>
      <c r="G10" s="109"/>
      <c r="J10" s="84"/>
      <c r="K10" s="84"/>
    </row>
    <row r="11" spans="1:11">
      <c r="A11" s="713">
        <v>5</v>
      </c>
      <c r="B11" s="722" t="s">
        <v>1253</v>
      </c>
      <c r="C11" s="715"/>
      <c r="D11" s="219"/>
      <c r="F11" s="763" t="s">
        <v>27836</v>
      </c>
      <c r="G11" s="109"/>
      <c r="J11" s="84"/>
      <c r="K11" s="84"/>
    </row>
    <row r="12" spans="1:11">
      <c r="A12" s="713">
        <v>6</v>
      </c>
      <c r="B12" s="722" t="s">
        <v>1254</v>
      </c>
      <c r="C12" s="715"/>
      <c r="D12" s="219"/>
      <c r="F12" s="763" t="s">
        <v>27837</v>
      </c>
      <c r="G12" s="109"/>
      <c r="J12" s="84"/>
      <c r="K12" s="84"/>
    </row>
    <row r="13" spans="1:11">
      <c r="A13" s="713">
        <v>7</v>
      </c>
      <c r="B13" s="722" t="s">
        <v>1255</v>
      </c>
      <c r="C13" s="715"/>
      <c r="D13" s="219"/>
      <c r="F13" s="763" t="s">
        <v>27838</v>
      </c>
      <c r="G13" s="109"/>
      <c r="J13" s="84"/>
      <c r="K13" s="84"/>
    </row>
    <row r="14" spans="1:11">
      <c r="A14" s="285">
        <v>8</v>
      </c>
      <c r="B14" s="284" t="s">
        <v>1256</v>
      </c>
      <c r="C14" s="283"/>
      <c r="D14" s="282"/>
      <c r="F14" s="763" t="s">
        <v>27839</v>
      </c>
      <c r="G14" s="109"/>
      <c r="J14" s="84"/>
      <c r="K14" s="84"/>
    </row>
    <row r="15" spans="1:11" ht="33.75">
      <c r="A15" s="713">
        <v>9</v>
      </c>
      <c r="B15" s="722" t="s">
        <v>1257</v>
      </c>
      <c r="C15" s="715"/>
      <c r="D15" s="219"/>
      <c r="F15" s="763" t="s">
        <v>27840</v>
      </c>
      <c r="G15" s="109"/>
      <c r="J15" s="84"/>
      <c r="K15" s="84"/>
    </row>
    <row r="16" spans="1:11" ht="33.75">
      <c r="A16" s="713">
        <v>10</v>
      </c>
      <c r="B16" s="722" t="s">
        <v>1258</v>
      </c>
      <c r="C16" s="715"/>
      <c r="D16" s="219"/>
      <c r="F16" s="763" t="s">
        <v>27841</v>
      </c>
      <c r="G16" s="109"/>
      <c r="J16" s="84"/>
      <c r="K16" s="84"/>
    </row>
    <row r="17" spans="1:11" ht="33.75">
      <c r="A17" s="713">
        <v>11</v>
      </c>
      <c r="B17" s="722" t="s">
        <v>1259</v>
      </c>
      <c r="C17" s="715"/>
      <c r="D17" s="219"/>
      <c r="F17" s="763" t="s">
        <v>27842</v>
      </c>
      <c r="G17" s="109"/>
      <c r="J17" s="84"/>
      <c r="K17" s="84"/>
    </row>
    <row r="18" spans="1:11" ht="33.75">
      <c r="A18" s="713">
        <v>12</v>
      </c>
      <c r="B18" s="722" t="s">
        <v>1260</v>
      </c>
      <c r="C18" s="715"/>
      <c r="D18" s="219"/>
      <c r="F18" s="763" t="s">
        <v>27843</v>
      </c>
      <c r="G18" s="109"/>
      <c r="J18" s="84"/>
      <c r="K18" s="84"/>
    </row>
    <row r="19" spans="1:11">
      <c r="A19" s="713">
        <v>13</v>
      </c>
      <c r="B19" s="722" t="s">
        <v>1261</v>
      </c>
      <c r="C19" s="715"/>
      <c r="D19" s="219"/>
      <c r="E19" s="866"/>
      <c r="F19" s="763" t="s">
        <v>27844</v>
      </c>
      <c r="G19" s="109"/>
      <c r="J19" s="84"/>
      <c r="K19" s="84"/>
    </row>
    <row r="20" spans="1:11" ht="12" thickBot="1">
      <c r="A20" s="220">
        <v>14</v>
      </c>
      <c r="B20" s="212" t="s">
        <v>1262</v>
      </c>
      <c r="C20" s="269"/>
      <c r="D20" s="268"/>
      <c r="E20" s="866"/>
      <c r="F20" s="759" t="s">
        <v>18419</v>
      </c>
      <c r="G20" s="109"/>
    </row>
    <row r="21" spans="1:11" ht="12" thickBot="1">
      <c r="J21" s="84"/>
      <c r="K21" s="84"/>
    </row>
    <row r="22" spans="1:11" ht="33.75">
      <c r="A22" s="1681" t="s">
        <v>10737</v>
      </c>
      <c r="B22" s="1681"/>
      <c r="C22" s="1681"/>
      <c r="D22" s="1681"/>
      <c r="F22" s="710" t="s">
        <v>27845</v>
      </c>
    </row>
    <row r="23" spans="1:11" ht="34.5" thickBot="1">
      <c r="A23" s="1681"/>
      <c r="B23" s="1681"/>
      <c r="C23" s="1681"/>
      <c r="D23" s="1681"/>
      <c r="F23" s="623" t="s">
        <v>27846</v>
      </c>
    </row>
    <row r="24" spans="1:11">
      <c r="A24" s="107"/>
    </row>
    <row r="26" spans="1:11">
      <c r="A26" s="1746" t="s">
        <v>1263</v>
      </c>
      <c r="B26" s="1746"/>
      <c r="C26" s="1746"/>
      <c r="D26" s="1746"/>
      <c r="E26" s="1746"/>
      <c r="F26" s="1746"/>
      <c r="G26" s="1746"/>
    </row>
    <row r="27" spans="1:11" ht="12" thickBot="1">
      <c r="G27" s="215" t="s">
        <v>1493</v>
      </c>
    </row>
    <row r="28" spans="1:11">
      <c r="A28" s="1748" t="s">
        <v>10</v>
      </c>
      <c r="B28" s="1750" t="s">
        <v>11</v>
      </c>
      <c r="C28" s="1750" t="s">
        <v>1264</v>
      </c>
      <c r="D28" s="1750"/>
      <c r="E28" s="1750"/>
      <c r="F28" s="1750"/>
      <c r="G28" s="1770"/>
    </row>
    <row r="29" spans="1:11" ht="12" thickBot="1">
      <c r="A29" s="1749"/>
      <c r="B29" s="1751"/>
      <c r="C29" s="715" t="s">
        <v>1242</v>
      </c>
      <c r="D29" s="715" t="s">
        <v>1242</v>
      </c>
      <c r="E29" s="715" t="s">
        <v>1242</v>
      </c>
      <c r="F29" s="715" t="s">
        <v>1242</v>
      </c>
      <c r="G29" s="219" t="s">
        <v>1242</v>
      </c>
      <c r="I29" s="286"/>
    </row>
    <row r="30" spans="1:11" ht="33.75">
      <c r="A30" s="713">
        <v>1</v>
      </c>
      <c r="B30" s="715">
        <v>2</v>
      </c>
      <c r="C30" s="715">
        <v>3</v>
      </c>
      <c r="D30" s="715">
        <v>4</v>
      </c>
      <c r="E30" s="715">
        <v>5</v>
      </c>
      <c r="F30" s="715">
        <v>6</v>
      </c>
      <c r="G30" s="219">
        <v>7</v>
      </c>
      <c r="I30" s="107"/>
      <c r="J30" s="762" t="s">
        <v>27847</v>
      </c>
    </row>
    <row r="31" spans="1:11" ht="33.75">
      <c r="A31" s="713">
        <v>1</v>
      </c>
      <c r="B31" s="722" t="s">
        <v>1265</v>
      </c>
      <c r="C31" s="715"/>
      <c r="D31" s="715"/>
      <c r="E31" s="715"/>
      <c r="F31" s="715"/>
      <c r="G31" s="219"/>
      <c r="H31" s="107"/>
      <c r="I31" s="107"/>
      <c r="J31" s="760" t="s">
        <v>27848</v>
      </c>
    </row>
    <row r="32" spans="1:11" ht="45">
      <c r="A32" s="713">
        <v>2</v>
      </c>
      <c r="B32" s="722" t="s">
        <v>1266</v>
      </c>
      <c r="C32" s="715"/>
      <c r="D32" s="715"/>
      <c r="E32" s="715"/>
      <c r="F32" s="715"/>
      <c r="G32" s="219"/>
      <c r="H32" s="107"/>
      <c r="I32" s="107"/>
      <c r="J32" s="760" t="s">
        <v>27849</v>
      </c>
    </row>
    <row r="33" spans="1:10" ht="33.75">
      <c r="A33" s="713">
        <v>3</v>
      </c>
      <c r="B33" s="722" t="s">
        <v>1267</v>
      </c>
      <c r="C33" s="715"/>
      <c r="D33" s="715"/>
      <c r="E33" s="715"/>
      <c r="F33" s="715"/>
      <c r="G33" s="219"/>
      <c r="H33" s="107"/>
      <c r="I33" s="107"/>
      <c r="J33" s="760" t="s">
        <v>27850</v>
      </c>
    </row>
    <row r="34" spans="1:10" ht="45">
      <c r="A34" s="713">
        <v>4</v>
      </c>
      <c r="B34" s="722" t="s">
        <v>1268</v>
      </c>
      <c r="C34" s="715"/>
      <c r="D34" s="715"/>
      <c r="E34" s="715"/>
      <c r="F34" s="715"/>
      <c r="G34" s="219"/>
      <c r="H34" s="107"/>
      <c r="I34" s="107"/>
      <c r="J34" s="760" t="s">
        <v>27851</v>
      </c>
    </row>
    <row r="35" spans="1:10" ht="45">
      <c r="A35" s="713">
        <v>5</v>
      </c>
      <c r="B35" s="722" t="s">
        <v>1269</v>
      </c>
      <c r="C35" s="715"/>
      <c r="D35" s="715"/>
      <c r="E35" s="715"/>
      <c r="F35" s="715"/>
      <c r="G35" s="219"/>
      <c r="H35" s="107"/>
      <c r="I35" s="107"/>
      <c r="J35" s="760" t="s">
        <v>27852</v>
      </c>
    </row>
    <row r="36" spans="1:10" ht="56.25">
      <c r="A36" s="713">
        <v>6</v>
      </c>
      <c r="B36" s="722" t="s">
        <v>1270</v>
      </c>
      <c r="C36" s="715"/>
      <c r="D36" s="715"/>
      <c r="E36" s="715"/>
      <c r="F36" s="715"/>
      <c r="G36" s="219"/>
      <c r="H36" s="107"/>
      <c r="I36" s="107"/>
      <c r="J36" s="760" t="s">
        <v>27853</v>
      </c>
    </row>
    <row r="37" spans="1:10" ht="34.5" thickBot="1">
      <c r="A37" s="220">
        <v>7</v>
      </c>
      <c r="B37" s="212" t="s">
        <v>1271</v>
      </c>
      <c r="C37" s="269"/>
      <c r="D37" s="269"/>
      <c r="E37" s="269"/>
      <c r="F37" s="269"/>
      <c r="G37" s="268"/>
      <c r="H37" s="107"/>
      <c r="I37" s="107"/>
      <c r="J37" s="761" t="s">
        <v>27854</v>
      </c>
    </row>
  </sheetData>
  <mergeCells count="7">
    <mergeCell ref="A26:G26"/>
    <mergeCell ref="A28:A29"/>
    <mergeCell ref="B28:B29"/>
    <mergeCell ref="C28:G28"/>
    <mergeCell ref="A1:D1"/>
    <mergeCell ref="A3:D3"/>
    <mergeCell ref="A22:D23"/>
  </mergeCells>
  <hyperlinks>
    <hyperlink ref="E1" location="Содержание!A1" display="Содержание"/>
  </hyperlink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rgb="FF7030A0"/>
  </sheetPr>
  <dimension ref="A1:J42"/>
  <sheetViews>
    <sheetView zoomScaleNormal="100" workbookViewId="0">
      <selection sqref="A1:D1"/>
    </sheetView>
  </sheetViews>
  <sheetFormatPr defaultRowHeight="11.25"/>
  <cols>
    <col min="1" max="1" width="18.83203125" style="84" customWidth="1"/>
    <col min="2" max="2" width="45.83203125" style="84" customWidth="1"/>
    <col min="3" max="3" width="24.5" style="84" customWidth="1"/>
    <col min="4" max="4" width="24.83203125" style="84" customWidth="1"/>
    <col min="5" max="5" width="20" style="84" customWidth="1"/>
    <col min="6" max="6" width="60.1640625" style="84" customWidth="1"/>
    <col min="7" max="7" width="21" style="84" customWidth="1"/>
    <col min="8" max="8" width="9.33203125" style="84"/>
    <col min="10" max="10" width="52" customWidth="1"/>
  </cols>
  <sheetData>
    <row r="1" spans="1:10" ht="24" customHeight="1" thickBot="1">
      <c r="A1" s="1746" t="s">
        <v>1272</v>
      </c>
      <c r="B1" s="1746"/>
      <c r="C1" s="1746"/>
      <c r="D1" s="1746"/>
      <c r="F1" s="250" t="s">
        <v>230</v>
      </c>
      <c r="H1" s="566" t="s">
        <v>11946</v>
      </c>
      <c r="I1" s="567" t="s">
        <v>18271</v>
      </c>
      <c r="J1" s="568" t="s">
        <v>18272</v>
      </c>
    </row>
    <row r="2" spans="1:10">
      <c r="H2" s="536"/>
      <c r="I2" s="537" t="s">
        <v>18270</v>
      </c>
      <c r="J2" s="804" t="s">
        <v>18273</v>
      </c>
    </row>
    <row r="3" spans="1:10" ht="23.25" customHeight="1">
      <c r="A3" s="1746" t="s">
        <v>1273</v>
      </c>
      <c r="B3" s="1746"/>
      <c r="C3" s="1746"/>
      <c r="D3" s="1746"/>
      <c r="H3" s="536"/>
      <c r="I3" s="561" t="s">
        <v>18274</v>
      </c>
      <c r="J3" s="560" t="s">
        <v>18275</v>
      </c>
    </row>
    <row r="4" spans="1:10" ht="12" thickBot="1">
      <c r="D4" s="264" t="s">
        <v>1274</v>
      </c>
      <c r="E4" s="107"/>
      <c r="H4" s="536"/>
      <c r="I4" s="634" t="s">
        <v>18276</v>
      </c>
      <c r="J4" s="560" t="s">
        <v>18277</v>
      </c>
    </row>
    <row r="5" spans="1:10" ht="12" thickBot="1">
      <c r="A5" s="712" t="s">
        <v>10</v>
      </c>
      <c r="B5" s="714" t="s">
        <v>11</v>
      </c>
      <c r="C5" s="714" t="s">
        <v>1242</v>
      </c>
      <c r="D5" s="721" t="s">
        <v>1242</v>
      </c>
      <c r="F5" s="286"/>
      <c r="H5" s="563"/>
      <c r="I5" s="564" t="s">
        <v>18278</v>
      </c>
      <c r="J5" s="565" t="s">
        <v>13554</v>
      </c>
    </row>
    <row r="6" spans="1:10" ht="45">
      <c r="A6" s="713">
        <v>1</v>
      </c>
      <c r="B6" s="715">
        <v>2</v>
      </c>
      <c r="C6" s="715">
        <v>3</v>
      </c>
      <c r="D6" s="219">
        <v>4</v>
      </c>
      <c r="F6" s="758" t="s">
        <v>27855</v>
      </c>
      <c r="H6" s="107"/>
    </row>
    <row r="7" spans="1:10" ht="33.75">
      <c r="A7" s="713">
        <v>1</v>
      </c>
      <c r="B7" s="722" t="s">
        <v>1250</v>
      </c>
      <c r="C7" s="715"/>
      <c r="D7" s="219"/>
      <c r="E7" s="866"/>
      <c r="F7" s="763" t="s">
        <v>18420</v>
      </c>
      <c r="G7" s="109"/>
    </row>
    <row r="8" spans="1:10" ht="33.75">
      <c r="A8" s="713" t="s">
        <v>256</v>
      </c>
      <c r="B8" s="722" t="s">
        <v>1251</v>
      </c>
      <c r="C8" s="715"/>
      <c r="D8" s="219"/>
      <c r="F8" s="763" t="s">
        <v>27856</v>
      </c>
      <c r="G8" s="109"/>
    </row>
    <row r="9" spans="1:10" ht="33.75">
      <c r="A9" s="868">
        <f>A8+1</f>
        <v>3</v>
      </c>
      <c r="B9" s="722" t="s">
        <v>436</v>
      </c>
      <c r="C9" s="715" t="s">
        <v>1048</v>
      </c>
      <c r="D9" s="219" t="s">
        <v>1048</v>
      </c>
      <c r="F9" s="763" t="s">
        <v>27857</v>
      </c>
      <c r="G9" s="109"/>
    </row>
    <row r="10" spans="1:10" ht="45">
      <c r="A10" s="868">
        <f t="shared" ref="A10:A20" si="0">A9+1</f>
        <v>4</v>
      </c>
      <c r="B10" s="722" t="s">
        <v>1252</v>
      </c>
      <c r="C10" s="715"/>
      <c r="D10" s="219"/>
      <c r="F10" s="763" t="s">
        <v>27858</v>
      </c>
      <c r="G10" s="109"/>
    </row>
    <row r="11" spans="1:10" ht="45">
      <c r="A11" s="868">
        <f t="shared" si="0"/>
        <v>5</v>
      </c>
      <c r="B11" s="722" t="s">
        <v>1277</v>
      </c>
      <c r="C11" s="715"/>
      <c r="D11" s="219"/>
      <c r="F11" s="763" t="s">
        <v>27859</v>
      </c>
      <c r="G11" s="109"/>
    </row>
    <row r="12" spans="1:10" ht="33.75">
      <c r="A12" s="868">
        <f t="shared" si="0"/>
        <v>6</v>
      </c>
      <c r="B12" s="722" t="s">
        <v>1254</v>
      </c>
      <c r="C12" s="715"/>
      <c r="D12" s="219"/>
      <c r="F12" s="763" t="s">
        <v>27860</v>
      </c>
      <c r="G12" s="109"/>
    </row>
    <row r="13" spans="1:10" ht="33.75">
      <c r="A13" s="868">
        <f t="shared" si="0"/>
        <v>7</v>
      </c>
      <c r="B13" s="722" t="s">
        <v>1255</v>
      </c>
      <c r="C13" s="715"/>
      <c r="D13" s="219"/>
      <c r="F13" s="763" t="s">
        <v>27861</v>
      </c>
      <c r="G13" s="109"/>
    </row>
    <row r="14" spans="1:10" ht="33.75">
      <c r="A14" s="868">
        <f t="shared" si="0"/>
        <v>8</v>
      </c>
      <c r="B14" s="722" t="s">
        <v>1256</v>
      </c>
      <c r="C14" s="715"/>
      <c r="D14" s="219"/>
      <c r="F14" s="763" t="s">
        <v>27862</v>
      </c>
      <c r="G14" s="109"/>
    </row>
    <row r="15" spans="1:10" ht="45">
      <c r="A15" s="868">
        <f t="shared" si="0"/>
        <v>9</v>
      </c>
      <c r="B15" s="722" t="s">
        <v>1278</v>
      </c>
      <c r="C15" s="715"/>
      <c r="D15" s="219"/>
      <c r="F15" s="763" t="s">
        <v>27863</v>
      </c>
      <c r="G15" s="109"/>
    </row>
    <row r="16" spans="1:10" ht="56.25">
      <c r="A16" s="868">
        <f t="shared" si="0"/>
        <v>10</v>
      </c>
      <c r="B16" s="722" t="s">
        <v>1258</v>
      </c>
      <c r="C16" s="715"/>
      <c r="D16" s="219"/>
      <c r="F16" s="763" t="s">
        <v>27864</v>
      </c>
      <c r="G16" s="109"/>
    </row>
    <row r="17" spans="1:7" ht="45">
      <c r="A17" s="868">
        <f t="shared" si="0"/>
        <v>11</v>
      </c>
      <c r="B17" s="722" t="s">
        <v>1259</v>
      </c>
      <c r="C17" s="715"/>
      <c r="D17" s="219"/>
      <c r="F17" s="763" t="s">
        <v>27865</v>
      </c>
      <c r="G17" s="109"/>
    </row>
    <row r="18" spans="1:7" ht="56.25">
      <c r="A18" s="868">
        <f t="shared" si="0"/>
        <v>12</v>
      </c>
      <c r="B18" s="711" t="s">
        <v>1260</v>
      </c>
      <c r="C18" s="719"/>
      <c r="D18" s="718"/>
      <c r="F18" s="763" t="s">
        <v>27866</v>
      </c>
      <c r="G18" s="111"/>
    </row>
    <row r="19" spans="1:7" ht="33.75">
      <c r="A19" s="868">
        <f t="shared" si="0"/>
        <v>13</v>
      </c>
      <c r="B19" s="711" t="s">
        <v>1261</v>
      </c>
      <c r="C19" s="719"/>
      <c r="D19" s="718"/>
      <c r="F19" s="763" t="s">
        <v>27867</v>
      </c>
      <c r="G19" s="111"/>
    </row>
    <row r="20" spans="1:7" ht="34.5" thickBot="1">
      <c r="A20" s="868">
        <f t="shared" si="0"/>
        <v>14</v>
      </c>
      <c r="B20" s="221" t="s">
        <v>1262</v>
      </c>
      <c r="C20" s="248"/>
      <c r="D20" s="279"/>
      <c r="F20" s="759" t="s">
        <v>18420</v>
      </c>
      <c r="G20" s="111"/>
    </row>
    <row r="21" spans="1:7" ht="12" thickBot="1"/>
    <row r="22" spans="1:7" ht="47.25" customHeight="1">
      <c r="A22" s="1681" t="s">
        <v>10738</v>
      </c>
      <c r="B22" s="1681"/>
      <c r="C22" s="1681"/>
      <c r="D22" s="1681"/>
      <c r="F22" s="758" t="s">
        <v>27868</v>
      </c>
    </row>
    <row r="23" spans="1:7" ht="69" customHeight="1" thickBot="1">
      <c r="A23" s="1681"/>
      <c r="B23" s="1681"/>
      <c r="C23" s="1681"/>
      <c r="D23" s="1681"/>
      <c r="F23" s="759" t="s">
        <v>27869</v>
      </c>
    </row>
    <row r="24" spans="1:7" ht="35.25" customHeight="1">
      <c r="A24" s="1681"/>
      <c r="B24" s="1681"/>
      <c r="C24" s="1681"/>
      <c r="D24" s="1681"/>
    </row>
    <row r="25" spans="1:7" ht="35.25" customHeight="1">
      <c r="A25" s="1681"/>
      <c r="B25" s="1681"/>
      <c r="C25" s="1681"/>
      <c r="D25" s="1681"/>
    </row>
    <row r="26" spans="1:7" ht="22.5" customHeight="1">
      <c r="A26" s="1681"/>
      <c r="B26" s="1681"/>
      <c r="C26" s="1681"/>
      <c r="D26" s="1681"/>
    </row>
    <row r="27" spans="1:7" ht="24" customHeight="1">
      <c r="A27" s="1681"/>
      <c r="B27" s="1681"/>
      <c r="C27" s="1681"/>
      <c r="D27" s="1681"/>
    </row>
    <row r="28" spans="1:7" ht="52.5" customHeight="1">
      <c r="A28" s="1681"/>
      <c r="B28" s="1681"/>
      <c r="C28" s="1681"/>
      <c r="D28" s="1681"/>
    </row>
    <row r="29" spans="1:7" ht="35.25" customHeight="1">
      <c r="A29" s="1681"/>
      <c r="B29" s="1681"/>
      <c r="C29" s="1681"/>
      <c r="D29" s="1681"/>
    </row>
    <row r="30" spans="1:7" ht="48.75" customHeight="1">
      <c r="A30" s="1681"/>
      <c r="B30" s="1681"/>
      <c r="C30" s="1681"/>
      <c r="D30" s="1681"/>
    </row>
    <row r="33" spans="1:10" ht="11.25" customHeight="1">
      <c r="A33" s="1746" t="s">
        <v>1279</v>
      </c>
      <c r="B33" s="1746"/>
      <c r="C33" s="1746"/>
      <c r="D33" s="1746"/>
      <c r="E33" s="1746"/>
      <c r="F33" s="1746"/>
      <c r="G33" s="1746"/>
    </row>
    <row r="34" spans="1:10" ht="12" thickBot="1">
      <c r="G34" s="215" t="s">
        <v>1280</v>
      </c>
    </row>
    <row r="35" spans="1:10">
      <c r="A35" s="1748" t="s">
        <v>10</v>
      </c>
      <c r="B35" s="1750" t="s">
        <v>11</v>
      </c>
      <c r="C35" s="1750" t="s">
        <v>1264</v>
      </c>
      <c r="D35" s="1750"/>
      <c r="E35" s="1750"/>
      <c r="F35" s="1750"/>
      <c r="G35" s="1770"/>
    </row>
    <row r="36" spans="1:10" ht="12" thickBot="1">
      <c r="A36" s="1749"/>
      <c r="B36" s="1751"/>
      <c r="C36" s="715" t="s">
        <v>1242</v>
      </c>
      <c r="D36" s="715" t="s">
        <v>1242</v>
      </c>
      <c r="E36" s="715" t="s">
        <v>1242</v>
      </c>
      <c r="F36" s="715" t="s">
        <v>1242</v>
      </c>
      <c r="G36" s="219" t="s">
        <v>1242</v>
      </c>
      <c r="I36" s="110"/>
    </row>
    <row r="37" spans="1:10" ht="33.75">
      <c r="A37" s="713">
        <v>1</v>
      </c>
      <c r="B37" s="715">
        <v>2</v>
      </c>
      <c r="C37" s="715">
        <v>3</v>
      </c>
      <c r="D37" s="715">
        <v>4</v>
      </c>
      <c r="E37" s="715">
        <v>5</v>
      </c>
      <c r="F37" s="715">
        <v>6</v>
      </c>
      <c r="G37" s="219">
        <v>7</v>
      </c>
      <c r="J37" s="864" t="s">
        <v>27870</v>
      </c>
    </row>
    <row r="38" spans="1:10" ht="22.5">
      <c r="A38" s="713">
        <v>1</v>
      </c>
      <c r="B38" s="722" t="s">
        <v>1281</v>
      </c>
      <c r="C38" s="715"/>
      <c r="D38" s="715"/>
      <c r="E38" s="715"/>
      <c r="F38" s="715"/>
      <c r="G38" s="219"/>
      <c r="J38" s="577" t="s">
        <v>27871</v>
      </c>
    </row>
    <row r="39" spans="1:10" ht="34.5" thickBot="1">
      <c r="A39" s="220">
        <v>2</v>
      </c>
      <c r="B39" s="212" t="s">
        <v>1282</v>
      </c>
      <c r="C39" s="269"/>
      <c r="D39" s="269"/>
      <c r="E39" s="269"/>
      <c r="F39" s="269"/>
      <c r="G39" s="268"/>
      <c r="J39" s="865" t="s">
        <v>27872</v>
      </c>
    </row>
    <row r="40" spans="1:10" ht="12" thickBot="1"/>
    <row r="41" spans="1:10" ht="33.75">
      <c r="A41" s="1771" t="s">
        <v>10739</v>
      </c>
      <c r="B41" s="1771"/>
      <c r="C41" s="1771"/>
      <c r="D41" s="1771"/>
      <c r="E41" s="1771"/>
      <c r="F41" s="1771"/>
      <c r="G41" s="1771"/>
      <c r="J41" s="864" t="s">
        <v>27873</v>
      </c>
    </row>
    <row r="42" spans="1:10" ht="34.5" thickBot="1">
      <c r="J42" s="865" t="s">
        <v>27874</v>
      </c>
    </row>
  </sheetData>
  <mergeCells count="8">
    <mergeCell ref="A41:G41"/>
    <mergeCell ref="A1:D1"/>
    <mergeCell ref="A3:D3"/>
    <mergeCell ref="A22:D30"/>
    <mergeCell ref="A33:G33"/>
    <mergeCell ref="A35:A36"/>
    <mergeCell ref="B35:B36"/>
    <mergeCell ref="C35:G35"/>
  </mergeCells>
  <hyperlinks>
    <hyperlink ref="F1" location="Содержание!A1" display="Содержание"/>
  </hyperlink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rgb="FF7030A0"/>
  </sheetPr>
  <dimension ref="A1:J39"/>
  <sheetViews>
    <sheetView zoomScaleNormal="100" workbookViewId="0">
      <selection activeCell="I6" sqref="I6"/>
    </sheetView>
  </sheetViews>
  <sheetFormatPr defaultRowHeight="11.25"/>
  <cols>
    <col min="1" max="1" width="17.5" style="84" customWidth="1"/>
    <col min="2" max="2" width="53.6640625" style="84" customWidth="1"/>
    <col min="3" max="3" width="21.1640625" style="84" customWidth="1"/>
    <col min="4" max="4" width="23.5" style="84" customWidth="1"/>
    <col min="5" max="5" width="9.33203125" style="84"/>
    <col min="6" max="6" width="56.33203125" customWidth="1"/>
    <col min="7" max="7" width="23.6640625" customWidth="1"/>
    <col min="8" max="8" width="9" bestFit="1" customWidth="1"/>
    <col min="9" max="9" width="12" bestFit="1" customWidth="1"/>
    <col min="10" max="10" width="36.6640625" customWidth="1"/>
    <col min="24" max="24" width="18.83203125" customWidth="1"/>
    <col min="25" max="25" width="15.5" customWidth="1"/>
  </cols>
  <sheetData>
    <row r="1" spans="1:10" ht="13.5" thickBot="1">
      <c r="A1" s="1746" t="s">
        <v>1283</v>
      </c>
      <c r="B1" s="1746"/>
      <c r="C1" s="1746"/>
      <c r="D1" s="1746"/>
      <c r="F1" s="20" t="s">
        <v>230</v>
      </c>
      <c r="H1" s="566" t="s">
        <v>11946</v>
      </c>
      <c r="I1" s="567" t="s">
        <v>18271</v>
      </c>
      <c r="J1" s="568" t="s">
        <v>18272</v>
      </c>
    </row>
    <row r="2" spans="1:10" ht="22.5">
      <c r="H2" s="536"/>
      <c r="I2" s="537" t="s">
        <v>18270</v>
      </c>
      <c r="J2" s="804" t="s">
        <v>18273</v>
      </c>
    </row>
    <row r="3" spans="1:10">
      <c r="A3" s="1746" t="s">
        <v>1284</v>
      </c>
      <c r="B3" s="1746"/>
      <c r="C3" s="1746"/>
      <c r="D3" s="1746"/>
      <c r="H3" s="536"/>
      <c r="I3" s="561" t="s">
        <v>18274</v>
      </c>
      <c r="J3" s="560" t="s">
        <v>18275</v>
      </c>
    </row>
    <row r="4" spans="1:10" ht="12" thickBot="1">
      <c r="D4" s="215" t="s">
        <v>1285</v>
      </c>
      <c r="H4" s="536"/>
      <c r="I4" s="634" t="s">
        <v>18276</v>
      </c>
      <c r="J4" s="560" t="s">
        <v>18277</v>
      </c>
    </row>
    <row r="5" spans="1:10" ht="12" thickBot="1">
      <c r="A5" s="712" t="s">
        <v>10</v>
      </c>
      <c r="B5" s="714" t="s">
        <v>11</v>
      </c>
      <c r="C5" s="714" t="s">
        <v>1242</v>
      </c>
      <c r="D5" s="721" t="s">
        <v>1242</v>
      </c>
      <c r="F5" s="110"/>
      <c r="H5" s="563"/>
      <c r="I5" s="564" t="s">
        <v>18278</v>
      </c>
      <c r="J5" s="565" t="s">
        <v>13554</v>
      </c>
    </row>
    <row r="6" spans="1:10" ht="56.25">
      <c r="A6" s="713">
        <v>1</v>
      </c>
      <c r="B6" s="715">
        <v>2</v>
      </c>
      <c r="C6" s="715">
        <v>3</v>
      </c>
      <c r="D6" s="219">
        <v>4</v>
      </c>
      <c r="F6" s="864" t="s">
        <v>27875</v>
      </c>
      <c r="H6" s="33"/>
      <c r="I6" s="33" t="s">
        <v>1481</v>
      </c>
    </row>
    <row r="7" spans="1:10" ht="56.25">
      <c r="A7" s="713">
        <v>1</v>
      </c>
      <c r="B7" s="722" t="s">
        <v>1250</v>
      </c>
      <c r="C7" s="715"/>
      <c r="D7" s="219"/>
      <c r="F7" s="577" t="s">
        <v>18421</v>
      </c>
      <c r="G7" s="109"/>
      <c r="I7" s="33" t="s">
        <v>1481</v>
      </c>
    </row>
    <row r="8" spans="1:10" ht="33.75">
      <c r="A8" s="713">
        <v>2</v>
      </c>
      <c r="B8" s="722" t="s">
        <v>1275</v>
      </c>
      <c r="C8" s="715" t="s">
        <v>1048</v>
      </c>
      <c r="D8" s="219" t="s">
        <v>1048</v>
      </c>
      <c r="F8" s="577" t="s">
        <v>27876</v>
      </c>
      <c r="G8" s="109"/>
      <c r="I8" s="33" t="s">
        <v>1481</v>
      </c>
    </row>
    <row r="9" spans="1:10" ht="33.75">
      <c r="A9" s="713">
        <v>3</v>
      </c>
      <c r="B9" s="722" t="s">
        <v>1276</v>
      </c>
      <c r="C9" s="715"/>
      <c r="D9" s="219"/>
      <c r="F9" s="577" t="s">
        <v>27877</v>
      </c>
      <c r="G9" s="109"/>
      <c r="I9" s="33" t="s">
        <v>1481</v>
      </c>
    </row>
    <row r="10" spans="1:10">
      <c r="A10" s="713">
        <v>4</v>
      </c>
      <c r="B10" s="722" t="s">
        <v>1251</v>
      </c>
      <c r="C10" s="715"/>
      <c r="D10" s="219"/>
      <c r="F10" s="577" t="s">
        <v>27878</v>
      </c>
      <c r="G10" s="109"/>
      <c r="I10" s="33" t="s">
        <v>1481</v>
      </c>
    </row>
    <row r="11" spans="1:10">
      <c r="A11" s="713">
        <v>5</v>
      </c>
      <c r="B11" s="722" t="s">
        <v>436</v>
      </c>
      <c r="C11" s="715" t="s">
        <v>1048</v>
      </c>
      <c r="D11" s="219" t="s">
        <v>1048</v>
      </c>
      <c r="F11" s="577" t="s">
        <v>27879</v>
      </c>
      <c r="G11" s="109"/>
      <c r="I11" s="33" t="s">
        <v>1481</v>
      </c>
    </row>
    <row r="12" spans="1:10">
      <c r="A12" s="713">
        <v>6</v>
      </c>
      <c r="B12" s="722" t="s">
        <v>1252</v>
      </c>
      <c r="C12" s="715"/>
      <c r="D12" s="219"/>
      <c r="F12" s="577" t="s">
        <v>27880</v>
      </c>
      <c r="G12" s="109"/>
      <c r="I12" s="33" t="s">
        <v>1481</v>
      </c>
    </row>
    <row r="13" spans="1:10">
      <c r="A13" s="713">
        <v>7</v>
      </c>
      <c r="B13" s="722" t="s">
        <v>1277</v>
      </c>
      <c r="C13" s="715"/>
      <c r="D13" s="219"/>
      <c r="F13" s="577" t="s">
        <v>27881</v>
      </c>
      <c r="G13" s="109"/>
      <c r="I13" s="33" t="s">
        <v>1481</v>
      </c>
    </row>
    <row r="14" spans="1:10">
      <c r="A14" s="713">
        <v>8</v>
      </c>
      <c r="B14" s="722" t="s">
        <v>1286</v>
      </c>
      <c r="C14" s="715"/>
      <c r="D14" s="219"/>
      <c r="F14" s="577" t="s">
        <v>27882</v>
      </c>
      <c r="G14" s="109"/>
      <c r="I14" s="33" t="s">
        <v>1481</v>
      </c>
    </row>
    <row r="15" spans="1:10">
      <c r="A15" s="713">
        <v>9</v>
      </c>
      <c r="B15" s="722" t="s">
        <v>1287</v>
      </c>
      <c r="C15" s="715"/>
      <c r="D15" s="219"/>
      <c r="F15" s="577" t="s">
        <v>27883</v>
      </c>
      <c r="G15" s="109"/>
      <c r="I15" s="33" t="s">
        <v>1481</v>
      </c>
    </row>
    <row r="16" spans="1:10">
      <c r="A16" s="713">
        <v>10</v>
      </c>
      <c r="B16" s="722" t="s">
        <v>1288</v>
      </c>
      <c r="C16" s="715"/>
      <c r="D16" s="219"/>
      <c r="F16" s="577" t="s">
        <v>27884</v>
      </c>
      <c r="G16" s="109"/>
      <c r="I16" s="33" t="s">
        <v>1481</v>
      </c>
    </row>
    <row r="17" spans="1:9" ht="33.75">
      <c r="A17" s="713">
        <v>11</v>
      </c>
      <c r="B17" s="722" t="s">
        <v>1257</v>
      </c>
      <c r="C17" s="715"/>
      <c r="D17" s="219"/>
      <c r="F17" s="577" t="s">
        <v>27885</v>
      </c>
      <c r="G17" s="109"/>
      <c r="I17" s="33" t="s">
        <v>1481</v>
      </c>
    </row>
    <row r="18" spans="1:9" ht="45">
      <c r="A18" s="713">
        <v>12</v>
      </c>
      <c r="B18" s="722" t="s">
        <v>1258</v>
      </c>
      <c r="C18" s="715"/>
      <c r="D18" s="219"/>
      <c r="F18" s="577" t="s">
        <v>27886</v>
      </c>
      <c r="G18" s="109"/>
      <c r="I18" s="33" t="s">
        <v>1481</v>
      </c>
    </row>
    <row r="19" spans="1:9" ht="33.75">
      <c r="A19" s="713">
        <v>13</v>
      </c>
      <c r="B19" s="722" t="s">
        <v>1259</v>
      </c>
      <c r="C19" s="715"/>
      <c r="D19" s="219"/>
      <c r="F19" s="577" t="s">
        <v>27887</v>
      </c>
      <c r="G19" s="109"/>
      <c r="I19" s="33" t="s">
        <v>1481</v>
      </c>
    </row>
    <row r="20" spans="1:9" ht="33.75">
      <c r="A20" s="713">
        <v>14</v>
      </c>
      <c r="B20" s="722" t="s">
        <v>1260</v>
      </c>
      <c r="C20" s="715"/>
      <c r="D20" s="219"/>
      <c r="F20" s="577" t="s">
        <v>27888</v>
      </c>
      <c r="G20" s="109"/>
      <c r="I20" s="33" t="s">
        <v>1481</v>
      </c>
    </row>
    <row r="21" spans="1:9">
      <c r="A21" s="713">
        <v>15</v>
      </c>
      <c r="B21" s="722" t="s">
        <v>1261</v>
      </c>
      <c r="C21" s="715"/>
      <c r="D21" s="219"/>
      <c r="F21" s="577" t="s">
        <v>27889</v>
      </c>
      <c r="G21" s="109"/>
      <c r="I21" s="33" t="s">
        <v>1481</v>
      </c>
    </row>
    <row r="22" spans="1:9" ht="57" thickBot="1">
      <c r="A22" s="220">
        <v>16</v>
      </c>
      <c r="B22" s="212" t="s">
        <v>1262</v>
      </c>
      <c r="C22" s="269"/>
      <c r="D22" s="268"/>
      <c r="F22" s="865" t="s">
        <v>18421</v>
      </c>
      <c r="G22" s="109"/>
      <c r="I22" s="33" t="s">
        <v>1481</v>
      </c>
    </row>
    <row r="23" spans="1:9" ht="12" thickBot="1"/>
    <row r="24" spans="1:9" ht="56.25">
      <c r="A24" s="1681" t="s">
        <v>10740</v>
      </c>
      <c r="B24" s="1681"/>
      <c r="C24" s="1681"/>
      <c r="D24" s="1681"/>
      <c r="F24" s="864" t="s">
        <v>27890</v>
      </c>
    </row>
    <row r="25" spans="1:9" ht="57" thickBot="1">
      <c r="A25" s="1681"/>
      <c r="B25" s="1681"/>
      <c r="C25" s="1681"/>
      <c r="D25" s="1681"/>
      <c r="F25" s="865" t="s">
        <v>27891</v>
      </c>
    </row>
    <row r="28" spans="1:9">
      <c r="A28" s="1746" t="s">
        <v>10741</v>
      </c>
      <c r="B28" s="1746"/>
      <c r="C28" s="1746"/>
      <c r="D28" s="1746"/>
    </row>
    <row r="29" spans="1:9" ht="12" thickBot="1">
      <c r="D29" s="215" t="s">
        <v>1289</v>
      </c>
    </row>
    <row r="30" spans="1:9" ht="12" thickBot="1">
      <c r="A30" s="712" t="s">
        <v>10</v>
      </c>
      <c r="B30" s="714" t="s">
        <v>11</v>
      </c>
      <c r="C30" s="714" t="s">
        <v>1242</v>
      </c>
      <c r="D30" s="721" t="s">
        <v>1242</v>
      </c>
      <c r="F30" s="110"/>
      <c r="I30" s="33" t="s">
        <v>1481</v>
      </c>
    </row>
    <row r="31" spans="1:9" ht="45">
      <c r="A31" s="713">
        <v>1</v>
      </c>
      <c r="B31" s="715">
        <v>2</v>
      </c>
      <c r="C31" s="715">
        <v>3</v>
      </c>
      <c r="D31" s="219">
        <v>4</v>
      </c>
      <c r="F31" s="864" t="s">
        <v>27892</v>
      </c>
      <c r="H31" s="33"/>
      <c r="I31" s="33" t="s">
        <v>1481</v>
      </c>
    </row>
    <row r="32" spans="1:9" ht="33.75">
      <c r="A32" s="713">
        <v>1</v>
      </c>
      <c r="B32" s="722" t="s">
        <v>1290</v>
      </c>
      <c r="C32" s="715"/>
      <c r="D32" s="219"/>
      <c r="F32" s="577" t="s">
        <v>27893</v>
      </c>
      <c r="G32" s="112"/>
      <c r="I32" s="33" t="s">
        <v>1481</v>
      </c>
    </row>
    <row r="33" spans="1:9" ht="34.5" thickBot="1">
      <c r="A33" s="220">
        <v>2</v>
      </c>
      <c r="B33" s="212" t="s">
        <v>1291</v>
      </c>
      <c r="C33" s="269"/>
      <c r="D33" s="268"/>
      <c r="F33" s="865" t="s">
        <v>27894</v>
      </c>
      <c r="G33" s="112"/>
      <c r="I33" s="33" t="s">
        <v>1481</v>
      </c>
    </row>
    <row r="34" spans="1:9" ht="12" thickBot="1">
      <c r="I34" s="33" t="s">
        <v>1481</v>
      </c>
    </row>
    <row r="35" spans="1:9" ht="45">
      <c r="A35" s="1681" t="s">
        <v>10742</v>
      </c>
      <c r="B35" s="1681"/>
      <c r="C35" s="1681"/>
      <c r="D35" s="1681"/>
      <c r="F35" s="864" t="s">
        <v>27895</v>
      </c>
    </row>
    <row r="36" spans="1:9" ht="45.75" thickBot="1">
      <c r="A36" s="1681"/>
      <c r="B36" s="1681"/>
      <c r="C36" s="1681"/>
      <c r="D36" s="1681"/>
      <c r="F36" s="865" t="s">
        <v>27896</v>
      </c>
    </row>
    <row r="37" spans="1:9">
      <c r="A37" s="1681"/>
      <c r="B37" s="1681"/>
      <c r="C37" s="1681"/>
      <c r="D37" s="1681"/>
    </row>
    <row r="38" spans="1:9">
      <c r="A38" s="1681"/>
      <c r="B38" s="1681"/>
      <c r="C38" s="1681"/>
      <c r="D38" s="1681"/>
    </row>
    <row r="39" spans="1:9">
      <c r="A39" s="1681"/>
      <c r="B39" s="1681"/>
      <c r="C39" s="1681"/>
      <c r="D39" s="1681"/>
    </row>
  </sheetData>
  <mergeCells count="5">
    <mergeCell ref="A28:D28"/>
    <mergeCell ref="A35:D39"/>
    <mergeCell ref="A1:D1"/>
    <mergeCell ref="A3:D3"/>
    <mergeCell ref="A24:D25"/>
  </mergeCells>
  <hyperlinks>
    <hyperlink ref="F1" location="Содержание!A1" display="Содержание"/>
  </hyperlink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rgb="FF7030A0"/>
  </sheetPr>
  <dimension ref="A1:J147"/>
  <sheetViews>
    <sheetView topLeftCell="C197" zoomScaleNormal="100" workbookViewId="0">
      <selection activeCell="F197" sqref="F197"/>
    </sheetView>
  </sheetViews>
  <sheetFormatPr defaultRowHeight="11.25"/>
  <cols>
    <col min="1" max="1" width="26.83203125" style="323" customWidth="1"/>
    <col min="2" max="2" width="46.33203125" style="323" customWidth="1"/>
    <col min="3" max="3" width="24" style="323" customWidth="1"/>
    <col min="4" max="4" width="21.33203125" style="323" customWidth="1"/>
    <col min="5" max="5" width="9.33203125" style="323"/>
    <col min="6" max="6" width="46" style="323" customWidth="1"/>
    <col min="7" max="7" width="30" style="323" customWidth="1"/>
    <col min="8" max="8" width="30" style="190" customWidth="1"/>
    <col min="9" max="10" width="21.83203125" style="190" customWidth="1"/>
    <col min="11" max="16384" width="9.33203125" style="190"/>
  </cols>
  <sheetData>
    <row r="1" spans="1:10" ht="13.5" thickBot="1">
      <c r="A1" s="1756" t="s">
        <v>1292</v>
      </c>
      <c r="B1" s="1756"/>
      <c r="C1" s="1756"/>
      <c r="D1" s="1756"/>
      <c r="E1" s="520" t="s">
        <v>230</v>
      </c>
      <c r="F1" s="520"/>
      <c r="H1" s="566" t="s">
        <v>11946</v>
      </c>
      <c r="I1" s="567" t="s">
        <v>18271</v>
      </c>
      <c r="J1" s="568" t="s">
        <v>18272</v>
      </c>
    </row>
    <row r="2" spans="1:10" ht="33.75">
      <c r="H2" s="536"/>
      <c r="I2" s="537" t="s">
        <v>18270</v>
      </c>
      <c r="J2" s="804" t="s">
        <v>18273</v>
      </c>
    </row>
    <row r="3" spans="1:10">
      <c r="A3" s="1756" t="s">
        <v>10743</v>
      </c>
      <c r="B3" s="1756"/>
      <c r="C3" s="1756"/>
      <c r="D3" s="1756"/>
      <c r="H3" s="536"/>
      <c r="I3" s="561" t="s">
        <v>18274</v>
      </c>
      <c r="J3" s="560" t="s">
        <v>18275</v>
      </c>
    </row>
    <row r="4" spans="1:10" ht="12" thickBot="1">
      <c r="D4" s="504" t="s">
        <v>1293</v>
      </c>
      <c r="H4" s="536"/>
      <c r="I4" s="634" t="s">
        <v>18276</v>
      </c>
      <c r="J4" s="560" t="s">
        <v>18277</v>
      </c>
    </row>
    <row r="5" spans="1:10" ht="12" thickBot="1">
      <c r="A5" s="814" t="s">
        <v>10</v>
      </c>
      <c r="B5" s="815" t="s">
        <v>11</v>
      </c>
      <c r="C5" s="815" t="s">
        <v>1242</v>
      </c>
      <c r="D5" s="816" t="s">
        <v>1242</v>
      </c>
      <c r="F5" s="809"/>
      <c r="H5" s="563"/>
      <c r="I5" s="564" t="s">
        <v>18278</v>
      </c>
      <c r="J5" s="565" t="s">
        <v>13554</v>
      </c>
    </row>
    <row r="6" spans="1:10" ht="56.25">
      <c r="A6" s="817">
        <v>1</v>
      </c>
      <c r="B6" s="818">
        <v>2</v>
      </c>
      <c r="C6" s="818">
        <v>3</v>
      </c>
      <c r="D6" s="511">
        <v>4</v>
      </c>
      <c r="F6" s="819" t="s">
        <v>27897</v>
      </c>
    </row>
    <row r="7" spans="1:10" ht="33.75">
      <c r="A7" s="817">
        <v>1</v>
      </c>
      <c r="B7" s="392" t="s">
        <v>1294</v>
      </c>
      <c r="C7" s="818"/>
      <c r="D7" s="511"/>
      <c r="F7" s="727" t="s">
        <v>27898</v>
      </c>
      <c r="G7" s="357"/>
      <c r="H7" s="357"/>
      <c r="I7" s="357"/>
      <c r="J7" s="357"/>
    </row>
    <row r="8" spans="1:10" ht="33.75">
      <c r="A8" s="817">
        <v>2</v>
      </c>
      <c r="B8" s="392" t="s">
        <v>1295</v>
      </c>
      <c r="C8" s="818"/>
      <c r="D8" s="511"/>
      <c r="F8" s="727" t="s">
        <v>27899</v>
      </c>
      <c r="G8" s="357"/>
      <c r="H8" s="357"/>
      <c r="I8" s="357"/>
      <c r="J8" s="357"/>
    </row>
    <row r="9" spans="1:10" ht="45.75" thickBot="1">
      <c r="A9" s="512">
        <v>3</v>
      </c>
      <c r="B9" s="513" t="s">
        <v>1296</v>
      </c>
      <c r="C9" s="514"/>
      <c r="D9" s="529"/>
      <c r="F9" s="728" t="s">
        <v>18422</v>
      </c>
      <c r="G9" s="357"/>
      <c r="H9" s="357"/>
      <c r="I9" s="357"/>
      <c r="J9" s="357"/>
    </row>
    <row r="11" spans="1:10">
      <c r="A11" s="1758" t="s">
        <v>10744</v>
      </c>
      <c r="B11" s="1758"/>
      <c r="C11" s="1758"/>
      <c r="D11" s="1758"/>
    </row>
    <row r="13" spans="1:10">
      <c r="A13" s="1756" t="s">
        <v>403</v>
      </c>
      <c r="B13" s="1756"/>
      <c r="C13" s="1756"/>
      <c r="D13" s="1756"/>
    </row>
    <row r="14" spans="1:10" ht="12" thickBot="1">
      <c r="D14" s="504" t="s">
        <v>1499</v>
      </c>
    </row>
    <row r="15" spans="1:10" ht="12" thickBot="1">
      <c r="A15" s="814" t="s">
        <v>10</v>
      </c>
      <c r="B15" s="815" t="s">
        <v>11</v>
      </c>
      <c r="C15" s="815" t="s">
        <v>1242</v>
      </c>
      <c r="D15" s="816" t="s">
        <v>1242</v>
      </c>
      <c r="F15" s="809"/>
    </row>
    <row r="16" spans="1:10" ht="33.75">
      <c r="A16" s="817">
        <v>1</v>
      </c>
      <c r="B16" s="818">
        <v>2</v>
      </c>
      <c r="C16" s="818">
        <v>3</v>
      </c>
      <c r="D16" s="511">
        <v>4</v>
      </c>
      <c r="F16" s="819" t="s">
        <v>27900</v>
      </c>
    </row>
    <row r="17" spans="1:10" ht="33.75">
      <c r="A17" s="817">
        <v>1</v>
      </c>
      <c r="B17" s="392" t="s">
        <v>404</v>
      </c>
      <c r="C17" s="818"/>
      <c r="D17" s="511"/>
      <c r="F17" s="727" t="s">
        <v>27901</v>
      </c>
      <c r="G17" s="350"/>
      <c r="H17" s="350"/>
      <c r="I17" s="350"/>
      <c r="J17" s="350"/>
    </row>
    <row r="18" spans="1:10" ht="33.75">
      <c r="A18" s="817">
        <v>2</v>
      </c>
      <c r="B18" s="392" t="s">
        <v>405</v>
      </c>
      <c r="C18" s="818"/>
      <c r="D18" s="511"/>
      <c r="F18" s="727" t="s">
        <v>27902</v>
      </c>
      <c r="G18" s="350"/>
      <c r="H18" s="350"/>
      <c r="I18" s="350"/>
      <c r="J18" s="350"/>
    </row>
    <row r="19" spans="1:10" ht="33.75">
      <c r="A19" s="817">
        <v>3</v>
      </c>
      <c r="B19" s="392" t="s">
        <v>406</v>
      </c>
      <c r="C19" s="818"/>
      <c r="D19" s="511"/>
      <c r="F19" s="727" t="s">
        <v>27903</v>
      </c>
      <c r="G19" s="350"/>
      <c r="H19" s="350"/>
      <c r="I19" s="350"/>
      <c r="J19" s="350"/>
    </row>
    <row r="20" spans="1:10" ht="34.5" thickBot="1">
      <c r="A20" s="512">
        <v>4</v>
      </c>
      <c r="B20" s="513" t="s">
        <v>0</v>
      </c>
      <c r="C20" s="514"/>
      <c r="D20" s="529"/>
      <c r="F20" s="728" t="s">
        <v>27898</v>
      </c>
      <c r="G20" s="350"/>
      <c r="H20" s="350"/>
      <c r="I20" s="350"/>
      <c r="J20" s="350"/>
    </row>
    <row r="21" spans="1:10" ht="12" thickBot="1">
      <c r="F21" s="517"/>
    </row>
    <row r="22" spans="1:10" ht="33.75">
      <c r="A22" s="1758" t="s">
        <v>10745</v>
      </c>
      <c r="B22" s="1758"/>
      <c r="C22" s="1758"/>
      <c r="D22" s="1758"/>
      <c r="F22" s="819" t="s">
        <v>27904</v>
      </c>
    </row>
    <row r="23" spans="1:10" ht="34.5" thickBot="1">
      <c r="A23" s="1758"/>
      <c r="B23" s="1758"/>
      <c r="C23" s="1758"/>
      <c r="D23" s="1758"/>
      <c r="F23" s="728" t="s">
        <v>27905</v>
      </c>
    </row>
    <row r="24" spans="1:10">
      <c r="A24" s="1758"/>
      <c r="B24" s="1758"/>
      <c r="C24" s="1758"/>
      <c r="D24" s="1758"/>
    </row>
    <row r="25" spans="1:10">
      <c r="A25" s="1758"/>
      <c r="B25" s="1758"/>
      <c r="C25" s="1758"/>
      <c r="D25" s="1758"/>
    </row>
    <row r="26" spans="1:10">
      <c r="A26" s="1758"/>
      <c r="B26" s="1758"/>
      <c r="C26" s="1758"/>
      <c r="D26" s="1758"/>
    </row>
    <row r="27" spans="1:10">
      <c r="A27" s="1758"/>
      <c r="B27" s="1758"/>
      <c r="C27" s="1758"/>
      <c r="D27" s="1758"/>
    </row>
    <row r="28" spans="1:10">
      <c r="A28" s="1758"/>
      <c r="B28" s="1758"/>
      <c r="C28" s="1758"/>
      <c r="D28" s="1758"/>
    </row>
    <row r="29" spans="1:10">
      <c r="A29" s="1758"/>
      <c r="B29" s="1758"/>
      <c r="C29" s="1758"/>
      <c r="D29" s="1758"/>
    </row>
    <row r="30" spans="1:10">
      <c r="A30" s="1758"/>
      <c r="B30" s="1758"/>
      <c r="C30" s="1758"/>
      <c r="D30" s="1758"/>
    </row>
    <row r="31" spans="1:10">
      <c r="A31" s="1758"/>
      <c r="B31" s="1758"/>
      <c r="C31" s="1758"/>
      <c r="D31" s="1758"/>
    </row>
    <row r="32" spans="1:10">
      <c r="A32" s="1756" t="s">
        <v>1297</v>
      </c>
      <c r="B32" s="1756"/>
      <c r="C32" s="1756"/>
      <c r="D32" s="1756"/>
    </row>
    <row r="33" spans="1:10" ht="12" thickBot="1">
      <c r="D33" s="528" t="s">
        <v>1495</v>
      </c>
    </row>
    <row r="34" spans="1:10" ht="12" thickBot="1">
      <c r="A34" s="814" t="s">
        <v>10</v>
      </c>
      <c r="B34" s="815" t="s">
        <v>11</v>
      </c>
      <c r="C34" s="815" t="s">
        <v>1242</v>
      </c>
      <c r="D34" s="816" t="s">
        <v>1242</v>
      </c>
      <c r="F34" s="809"/>
    </row>
    <row r="35" spans="1:10" ht="33.75">
      <c r="A35" s="817">
        <v>1</v>
      </c>
      <c r="B35" s="818">
        <v>2</v>
      </c>
      <c r="C35" s="818">
        <v>3</v>
      </c>
      <c r="D35" s="511">
        <v>4</v>
      </c>
      <c r="F35" s="819" t="s">
        <v>27906</v>
      </c>
    </row>
    <row r="36" spans="1:10" ht="22.5">
      <c r="A36" s="817">
        <v>1</v>
      </c>
      <c r="B36" s="392" t="s">
        <v>1298</v>
      </c>
      <c r="C36" s="818"/>
      <c r="D36" s="511"/>
      <c r="F36" s="727" t="s">
        <v>27907</v>
      </c>
      <c r="G36" s="357"/>
      <c r="H36" s="357"/>
      <c r="I36" s="357"/>
      <c r="J36" s="357"/>
    </row>
    <row r="37" spans="1:10" ht="33.75">
      <c r="A37" s="817">
        <v>2</v>
      </c>
      <c r="B37" s="392" t="s">
        <v>1299</v>
      </c>
      <c r="C37" s="818"/>
      <c r="D37" s="511"/>
      <c r="F37" s="727" t="s">
        <v>27908</v>
      </c>
      <c r="G37" s="357"/>
      <c r="H37" s="357"/>
      <c r="I37" s="357"/>
      <c r="J37" s="357"/>
    </row>
    <row r="38" spans="1:10" ht="33.75">
      <c r="A38" s="817">
        <v>3</v>
      </c>
      <c r="B38" s="392" t="s">
        <v>1300</v>
      </c>
      <c r="C38" s="818"/>
      <c r="D38" s="511"/>
      <c r="F38" s="727" t="s">
        <v>27909</v>
      </c>
      <c r="G38" s="357"/>
      <c r="H38" s="357"/>
      <c r="I38" s="357"/>
      <c r="J38" s="357"/>
    </row>
    <row r="39" spans="1:10">
      <c r="A39" s="817">
        <v>4</v>
      </c>
      <c r="B39" s="392" t="s">
        <v>1301</v>
      </c>
      <c r="C39" s="818"/>
      <c r="D39" s="511"/>
      <c r="F39" s="727" t="s">
        <v>27910</v>
      </c>
      <c r="G39" s="357"/>
      <c r="H39" s="357"/>
      <c r="I39" s="357"/>
      <c r="J39" s="357"/>
    </row>
    <row r="40" spans="1:10" ht="22.5">
      <c r="A40" s="817">
        <v>5</v>
      </c>
      <c r="B40" s="392" t="s">
        <v>1302</v>
      </c>
      <c r="C40" s="818"/>
      <c r="D40" s="511"/>
      <c r="F40" s="727" t="s">
        <v>27911</v>
      </c>
      <c r="G40" s="357"/>
      <c r="H40" s="357"/>
      <c r="I40" s="357"/>
      <c r="J40" s="357"/>
    </row>
    <row r="41" spans="1:10" ht="33.75">
      <c r="A41" s="817">
        <v>6</v>
      </c>
      <c r="B41" s="392" t="s">
        <v>1303</v>
      </c>
      <c r="C41" s="818"/>
      <c r="D41" s="511"/>
      <c r="F41" s="727" t="s">
        <v>27912</v>
      </c>
      <c r="G41" s="357"/>
      <c r="H41" s="357"/>
      <c r="I41" s="357"/>
      <c r="J41" s="357"/>
    </row>
    <row r="42" spans="1:10" ht="33.75">
      <c r="A42" s="817">
        <v>7</v>
      </c>
      <c r="B42" s="392" t="s">
        <v>1304</v>
      </c>
      <c r="C42" s="818"/>
      <c r="D42" s="511"/>
      <c r="F42" s="727" t="s">
        <v>27913</v>
      </c>
      <c r="G42" s="357"/>
      <c r="H42" s="357"/>
      <c r="I42" s="357"/>
      <c r="J42" s="357"/>
    </row>
    <row r="43" spans="1:10" ht="33.75">
      <c r="A43" s="817">
        <v>8</v>
      </c>
      <c r="B43" s="392" t="s">
        <v>1305</v>
      </c>
      <c r="C43" s="818"/>
      <c r="D43" s="511"/>
      <c r="F43" s="727" t="s">
        <v>27914</v>
      </c>
      <c r="G43" s="357"/>
      <c r="H43" s="357"/>
      <c r="I43" s="357"/>
      <c r="J43" s="357"/>
    </row>
    <row r="44" spans="1:10">
      <c r="A44" s="817">
        <v>9</v>
      </c>
      <c r="B44" s="392" t="s">
        <v>1306</v>
      </c>
      <c r="C44" s="818" t="s">
        <v>1048</v>
      </c>
      <c r="D44" s="511" t="s">
        <v>1048</v>
      </c>
      <c r="F44" s="727" t="s">
        <v>27915</v>
      </c>
      <c r="G44" s="357"/>
      <c r="H44" s="357"/>
      <c r="I44" s="357"/>
      <c r="J44" s="357"/>
    </row>
    <row r="45" spans="1:10" ht="23.25" thickBot="1">
      <c r="A45" s="512">
        <v>10</v>
      </c>
      <c r="B45" s="513" t="s">
        <v>1307</v>
      </c>
      <c r="C45" s="514"/>
      <c r="D45" s="529"/>
      <c r="F45" s="728" t="s">
        <v>27907</v>
      </c>
      <c r="G45" s="357"/>
      <c r="H45" s="357"/>
      <c r="I45" s="357"/>
      <c r="J45" s="357"/>
    </row>
    <row r="47" spans="1:10">
      <c r="A47" s="1758" t="s">
        <v>1308</v>
      </c>
      <c r="B47" s="1758"/>
      <c r="C47" s="1758"/>
      <c r="D47" s="1758"/>
    </row>
    <row r="49" spans="1:10">
      <c r="A49" s="1756" t="s">
        <v>1309</v>
      </c>
      <c r="B49" s="1756"/>
      <c r="C49" s="1756"/>
      <c r="D49" s="1756"/>
    </row>
    <row r="50" spans="1:10" ht="12" thickBot="1">
      <c r="D50" s="504" t="s">
        <v>1496</v>
      </c>
    </row>
    <row r="51" spans="1:10" ht="12" thickBot="1">
      <c r="A51" s="814" t="s">
        <v>10</v>
      </c>
      <c r="B51" s="815" t="s">
        <v>11</v>
      </c>
      <c r="C51" s="815" t="s">
        <v>1242</v>
      </c>
      <c r="D51" s="816" t="s">
        <v>1242</v>
      </c>
      <c r="F51" s="809"/>
    </row>
    <row r="52" spans="1:10" ht="33.75">
      <c r="A52" s="817">
        <v>1</v>
      </c>
      <c r="B52" s="818">
        <v>2</v>
      </c>
      <c r="C52" s="818">
        <v>3</v>
      </c>
      <c r="D52" s="511">
        <v>4</v>
      </c>
      <c r="F52" s="819" t="s">
        <v>27916</v>
      </c>
    </row>
    <row r="53" spans="1:10" ht="22.5">
      <c r="A53" s="817">
        <v>1</v>
      </c>
      <c r="B53" s="392" t="s">
        <v>1310</v>
      </c>
      <c r="C53" s="818"/>
      <c r="D53" s="511"/>
      <c r="F53" s="727" t="s">
        <v>27917</v>
      </c>
      <c r="G53" s="357"/>
      <c r="H53" s="357"/>
      <c r="I53" s="357"/>
      <c r="J53" s="357"/>
    </row>
    <row r="54" spans="1:10" ht="33.75">
      <c r="A54" s="817">
        <v>2</v>
      </c>
      <c r="B54" s="392" t="s">
        <v>1311</v>
      </c>
      <c r="C54" s="818"/>
      <c r="D54" s="511"/>
      <c r="F54" s="727" t="s">
        <v>27918</v>
      </c>
      <c r="G54" s="357"/>
      <c r="H54" s="357"/>
      <c r="I54" s="357"/>
      <c r="J54" s="357"/>
    </row>
    <row r="55" spans="1:10" ht="33.75">
      <c r="A55" s="817">
        <v>3</v>
      </c>
      <c r="B55" s="392" t="s">
        <v>1312</v>
      </c>
      <c r="C55" s="818"/>
      <c r="D55" s="511"/>
      <c r="F55" s="727" t="s">
        <v>27919</v>
      </c>
      <c r="G55" s="357"/>
      <c r="H55" s="357"/>
      <c r="I55" s="357"/>
      <c r="J55" s="357"/>
    </row>
    <row r="56" spans="1:10" ht="33.75">
      <c r="A56" s="817">
        <v>4</v>
      </c>
      <c r="B56" s="392" t="s">
        <v>1306</v>
      </c>
      <c r="C56" s="818" t="s">
        <v>1048</v>
      </c>
      <c r="D56" s="511" t="s">
        <v>1048</v>
      </c>
      <c r="F56" s="727" t="s">
        <v>27920</v>
      </c>
      <c r="G56" s="357"/>
      <c r="H56" s="357"/>
      <c r="I56" s="357"/>
      <c r="J56" s="357"/>
    </row>
    <row r="57" spans="1:10">
      <c r="A57" s="817">
        <v>5</v>
      </c>
      <c r="B57" s="392" t="s">
        <v>1313</v>
      </c>
      <c r="C57" s="818"/>
      <c r="D57" s="511"/>
      <c r="F57" s="727" t="s">
        <v>27921</v>
      </c>
      <c r="G57" s="357"/>
      <c r="H57" s="357"/>
      <c r="I57" s="357"/>
      <c r="J57" s="357"/>
    </row>
    <row r="58" spans="1:10" ht="22.5">
      <c r="A58" s="817">
        <v>6</v>
      </c>
      <c r="B58" s="392" t="s">
        <v>1314</v>
      </c>
      <c r="C58" s="818"/>
      <c r="D58" s="511"/>
      <c r="F58" s="727" t="s">
        <v>27922</v>
      </c>
      <c r="G58" s="357"/>
      <c r="H58" s="357"/>
      <c r="I58" s="357"/>
      <c r="J58" s="357"/>
    </row>
    <row r="59" spans="1:10" ht="22.5">
      <c r="A59" s="817">
        <v>7</v>
      </c>
      <c r="B59" s="392" t="s">
        <v>1315</v>
      </c>
      <c r="C59" s="818"/>
      <c r="D59" s="511"/>
      <c r="F59" s="727" t="s">
        <v>27923</v>
      </c>
      <c r="G59" s="357"/>
      <c r="H59" s="357"/>
      <c r="I59" s="357"/>
      <c r="J59" s="357"/>
    </row>
    <row r="60" spans="1:10" ht="22.5">
      <c r="A60" s="817">
        <v>8</v>
      </c>
      <c r="B60" s="392" t="s">
        <v>1303</v>
      </c>
      <c r="C60" s="818"/>
      <c r="D60" s="511"/>
      <c r="F60" s="727" t="s">
        <v>27924</v>
      </c>
      <c r="G60" s="357"/>
      <c r="H60" s="357"/>
      <c r="I60" s="357"/>
      <c r="J60" s="357"/>
    </row>
    <row r="61" spans="1:10" ht="33.75">
      <c r="A61" s="817">
        <v>9</v>
      </c>
      <c r="B61" s="392" t="s">
        <v>1304</v>
      </c>
      <c r="C61" s="818"/>
      <c r="D61" s="511"/>
      <c r="F61" s="727" t="s">
        <v>27925</v>
      </c>
      <c r="G61" s="357"/>
      <c r="H61" s="357"/>
      <c r="I61" s="357"/>
      <c r="J61" s="357"/>
    </row>
    <row r="62" spans="1:10" ht="22.5">
      <c r="A62" s="817">
        <v>10</v>
      </c>
      <c r="B62" s="392" t="s">
        <v>1305</v>
      </c>
      <c r="C62" s="818"/>
      <c r="D62" s="511"/>
      <c r="F62" s="727" t="s">
        <v>27926</v>
      </c>
      <c r="G62" s="357"/>
      <c r="H62" s="357"/>
      <c r="I62" s="357"/>
      <c r="J62" s="357"/>
    </row>
    <row r="63" spans="1:10" ht="23.25" thickBot="1">
      <c r="A63" s="512">
        <v>11</v>
      </c>
      <c r="B63" s="513" t="s">
        <v>1316</v>
      </c>
      <c r="C63" s="514"/>
      <c r="D63" s="529"/>
      <c r="F63" s="728" t="s">
        <v>27917</v>
      </c>
      <c r="G63" s="357"/>
      <c r="H63" s="357"/>
      <c r="I63" s="357"/>
      <c r="J63" s="357"/>
    </row>
    <row r="65" spans="1:8" ht="12" thickBot="1"/>
    <row r="66" spans="1:8" ht="34.5" thickBot="1">
      <c r="A66" s="1756" t="s">
        <v>1317</v>
      </c>
      <c r="B66" s="1756"/>
      <c r="C66" s="1756"/>
      <c r="D66" s="1756"/>
      <c r="F66" s="697" t="s">
        <v>27927</v>
      </c>
      <c r="G66" s="734" t="s">
        <v>27928</v>
      </c>
    </row>
    <row r="67" spans="1:8" ht="12" thickBot="1">
      <c r="D67" s="504" t="s">
        <v>1497</v>
      </c>
    </row>
    <row r="68" spans="1:8" ht="33.75">
      <c r="A68" s="814" t="s">
        <v>10</v>
      </c>
      <c r="B68" s="815" t="s">
        <v>11</v>
      </c>
      <c r="C68" s="815" t="s">
        <v>1242</v>
      </c>
      <c r="D68" s="816" t="s">
        <v>1242</v>
      </c>
      <c r="F68" s="869"/>
      <c r="G68" s="875" t="s">
        <v>27930</v>
      </c>
      <c r="H68" s="876" t="s">
        <v>27934</v>
      </c>
    </row>
    <row r="69" spans="1:8">
      <c r="A69" s="817">
        <v>1</v>
      </c>
      <c r="B69" s="818">
        <v>2</v>
      </c>
      <c r="C69" s="818">
        <v>3</v>
      </c>
      <c r="D69" s="511">
        <v>4</v>
      </c>
      <c r="F69" s="640" t="s">
        <v>27929</v>
      </c>
      <c r="G69" s="345"/>
      <c r="H69" s="870"/>
    </row>
    <row r="70" spans="1:8">
      <c r="A70" s="817">
        <v>1</v>
      </c>
      <c r="B70" s="392" t="s">
        <v>1318</v>
      </c>
      <c r="C70" s="818"/>
      <c r="D70" s="511"/>
      <c r="F70" s="640" t="s">
        <v>27929</v>
      </c>
      <c r="G70" s="871" t="s">
        <v>27931</v>
      </c>
      <c r="H70" s="872"/>
    </row>
    <row r="71" spans="1:8" ht="33.75">
      <c r="A71" s="817">
        <v>2</v>
      </c>
      <c r="B71" s="392" t="s">
        <v>1319</v>
      </c>
      <c r="C71" s="818"/>
      <c r="D71" s="511"/>
      <c r="F71" s="640" t="s">
        <v>27929</v>
      </c>
      <c r="G71" s="871" t="s">
        <v>27931</v>
      </c>
      <c r="H71" s="872" t="s">
        <v>27936</v>
      </c>
    </row>
    <row r="72" spans="1:8">
      <c r="A72" s="817">
        <v>3</v>
      </c>
      <c r="B72" s="392" t="s">
        <v>1320</v>
      </c>
      <c r="C72" s="818"/>
      <c r="D72" s="511"/>
      <c r="F72" s="640" t="s">
        <v>27929</v>
      </c>
      <c r="G72" s="871" t="s">
        <v>27931</v>
      </c>
      <c r="H72" s="872" t="s">
        <v>27937</v>
      </c>
    </row>
    <row r="73" spans="1:8">
      <c r="A73" s="817">
        <v>4</v>
      </c>
      <c r="B73" s="392" t="s">
        <v>1321</v>
      </c>
      <c r="C73" s="818"/>
      <c r="D73" s="511"/>
      <c r="F73" s="640" t="s">
        <v>27929</v>
      </c>
      <c r="G73" s="871" t="s">
        <v>27931</v>
      </c>
      <c r="H73" s="872" t="s">
        <v>27938</v>
      </c>
    </row>
    <row r="74" spans="1:8" ht="22.5">
      <c r="A74" s="817">
        <v>5</v>
      </c>
      <c r="B74" s="392" t="s">
        <v>954</v>
      </c>
      <c r="C74" s="818"/>
      <c r="D74" s="511"/>
      <c r="F74" s="640" t="s">
        <v>27929</v>
      </c>
      <c r="G74" s="871" t="s">
        <v>27931</v>
      </c>
      <c r="H74" s="872" t="s">
        <v>27941</v>
      </c>
    </row>
    <row r="75" spans="1:8" ht="22.5">
      <c r="A75" s="817">
        <v>6</v>
      </c>
      <c r="B75" s="392" t="s">
        <v>1322</v>
      </c>
      <c r="C75" s="818"/>
      <c r="D75" s="511"/>
      <c r="F75" s="640" t="s">
        <v>27929</v>
      </c>
      <c r="G75" s="871" t="s">
        <v>27932</v>
      </c>
      <c r="H75" s="872"/>
    </row>
    <row r="76" spans="1:8">
      <c r="A76" s="817">
        <v>7</v>
      </c>
      <c r="B76" s="392" t="s">
        <v>1321</v>
      </c>
      <c r="C76" s="818"/>
      <c r="D76" s="511"/>
      <c r="F76" s="640" t="s">
        <v>27929</v>
      </c>
      <c r="G76" s="871" t="s">
        <v>27932</v>
      </c>
      <c r="H76" s="872" t="s">
        <v>27938</v>
      </c>
    </row>
    <row r="77" spans="1:8" ht="33.75">
      <c r="A77" s="817">
        <v>8</v>
      </c>
      <c r="B77" s="392" t="s">
        <v>1319</v>
      </c>
      <c r="C77" s="818"/>
      <c r="D77" s="511"/>
      <c r="F77" s="640" t="s">
        <v>27929</v>
      </c>
      <c r="G77" s="871" t="s">
        <v>27932</v>
      </c>
      <c r="H77" s="872" t="s">
        <v>27936</v>
      </c>
    </row>
    <row r="78" spans="1:8">
      <c r="A78" s="817">
        <v>9</v>
      </c>
      <c r="B78" s="392" t="s">
        <v>1323</v>
      </c>
      <c r="C78" s="818"/>
      <c r="D78" s="511"/>
      <c r="F78" s="640" t="s">
        <v>27929</v>
      </c>
      <c r="G78" s="871" t="s">
        <v>27932</v>
      </c>
      <c r="H78" s="872" t="s">
        <v>27940</v>
      </c>
    </row>
    <row r="79" spans="1:8" ht="22.5">
      <c r="A79" s="817">
        <v>10</v>
      </c>
      <c r="B79" s="392" t="s">
        <v>954</v>
      </c>
      <c r="C79" s="818"/>
      <c r="D79" s="511"/>
      <c r="F79" s="640" t="s">
        <v>27929</v>
      </c>
      <c r="G79" s="871" t="s">
        <v>27932</v>
      </c>
      <c r="H79" s="872" t="s">
        <v>27941</v>
      </c>
    </row>
    <row r="80" spans="1:8">
      <c r="A80" s="817">
        <v>11</v>
      </c>
      <c r="B80" s="392" t="s">
        <v>1324</v>
      </c>
      <c r="C80" s="818"/>
      <c r="D80" s="511"/>
      <c r="F80" s="640" t="s">
        <v>27929</v>
      </c>
      <c r="G80" s="871" t="s">
        <v>27932</v>
      </c>
      <c r="H80" s="872" t="s">
        <v>27939</v>
      </c>
    </row>
    <row r="81" spans="1:10" ht="34.5" thickBot="1">
      <c r="A81" s="512">
        <v>12</v>
      </c>
      <c r="B81" s="513" t="s">
        <v>0</v>
      </c>
      <c r="C81" s="514"/>
      <c r="D81" s="529"/>
      <c r="F81" s="642" t="s">
        <v>27929</v>
      </c>
      <c r="G81" s="873" t="s">
        <v>27933</v>
      </c>
      <c r="H81" s="874" t="s">
        <v>27935</v>
      </c>
    </row>
    <row r="82" spans="1:10" ht="12" thickBot="1"/>
    <row r="83" spans="1:10" ht="40.5" customHeight="1">
      <c r="A83" s="1758" t="s">
        <v>10746</v>
      </c>
      <c r="B83" s="1758"/>
      <c r="C83" s="1758"/>
      <c r="D83" s="1758"/>
      <c r="F83" s="819" t="s">
        <v>27942</v>
      </c>
    </row>
    <row r="84" spans="1:10" ht="34.5" thickBot="1">
      <c r="F84" s="728" t="s">
        <v>27943</v>
      </c>
    </row>
    <row r="85" spans="1:10">
      <c r="A85" s="1758"/>
      <c r="B85" s="1758"/>
      <c r="C85" s="1758"/>
      <c r="D85" s="1758"/>
    </row>
    <row r="86" spans="1:10">
      <c r="A86" s="1756" t="s">
        <v>1325</v>
      </c>
      <c r="B86" s="1756"/>
      <c r="C86" s="1756"/>
      <c r="D86" s="1756"/>
    </row>
    <row r="87" spans="1:10" ht="12" thickBot="1">
      <c r="D87" s="504" t="s">
        <v>1326</v>
      </c>
    </row>
    <row r="88" spans="1:10" ht="12" thickBot="1">
      <c r="A88" s="814" t="s">
        <v>10</v>
      </c>
      <c r="B88" s="815" t="s">
        <v>11</v>
      </c>
      <c r="C88" s="815" t="s">
        <v>1242</v>
      </c>
      <c r="D88" s="816" t="s">
        <v>1242</v>
      </c>
      <c r="F88" s="809"/>
    </row>
    <row r="89" spans="1:10" ht="33.75">
      <c r="A89" s="817">
        <v>1</v>
      </c>
      <c r="B89" s="818">
        <v>2</v>
      </c>
      <c r="C89" s="818">
        <v>3</v>
      </c>
      <c r="D89" s="511">
        <v>4</v>
      </c>
      <c r="F89" s="819" t="s">
        <v>27944</v>
      </c>
      <c r="H89" s="323"/>
      <c r="I89" s="323"/>
      <c r="J89" s="323"/>
    </row>
    <row r="90" spans="1:10" ht="22.5">
      <c r="A90" s="817">
        <v>1</v>
      </c>
      <c r="B90" s="392" t="s">
        <v>1327</v>
      </c>
      <c r="C90" s="818"/>
      <c r="D90" s="511"/>
      <c r="F90" s="727" t="s">
        <v>27945</v>
      </c>
      <c r="G90" s="357"/>
      <c r="H90" s="357"/>
      <c r="I90" s="357"/>
      <c r="J90" s="357"/>
    </row>
    <row r="91" spans="1:10" ht="33.75">
      <c r="A91" s="817">
        <v>2</v>
      </c>
      <c r="B91" s="392" t="s">
        <v>1328</v>
      </c>
      <c r="C91" s="818"/>
      <c r="D91" s="511"/>
      <c r="F91" s="727" t="s">
        <v>27946</v>
      </c>
      <c r="G91" s="357"/>
      <c r="H91" s="357"/>
      <c r="I91" s="357"/>
      <c r="J91" s="357"/>
    </row>
    <row r="92" spans="1:10">
      <c r="A92" s="817">
        <v>3</v>
      </c>
      <c r="B92" s="392" t="s">
        <v>1329</v>
      </c>
      <c r="C92" s="818"/>
      <c r="D92" s="511"/>
      <c r="F92" s="727" t="s">
        <v>27947</v>
      </c>
      <c r="G92" s="357"/>
      <c r="H92" s="357"/>
      <c r="I92" s="357"/>
      <c r="J92" s="357"/>
    </row>
    <row r="93" spans="1:10">
      <c r="A93" s="817">
        <v>4</v>
      </c>
      <c r="B93" s="392" t="s">
        <v>1330</v>
      </c>
      <c r="C93" s="818"/>
      <c r="D93" s="511"/>
      <c r="F93" s="727" t="s">
        <v>27948</v>
      </c>
      <c r="G93" s="357"/>
      <c r="H93" s="357"/>
      <c r="I93" s="357"/>
      <c r="J93" s="357"/>
    </row>
    <row r="94" spans="1:10">
      <c r="A94" s="817">
        <v>5</v>
      </c>
      <c r="B94" s="392" t="s">
        <v>1331</v>
      </c>
      <c r="C94" s="818"/>
      <c r="D94" s="511"/>
      <c r="F94" s="727" t="s">
        <v>27949</v>
      </c>
      <c r="G94" s="357"/>
      <c r="H94" s="357"/>
      <c r="I94" s="357"/>
      <c r="J94" s="357"/>
    </row>
    <row r="95" spans="1:10" ht="33.75">
      <c r="A95" s="817">
        <v>6</v>
      </c>
      <c r="B95" s="392" t="s">
        <v>1332</v>
      </c>
      <c r="C95" s="818"/>
      <c r="D95" s="511"/>
      <c r="F95" s="727" t="s">
        <v>27950</v>
      </c>
      <c r="G95" s="357"/>
      <c r="H95" s="357"/>
      <c r="I95" s="357"/>
      <c r="J95" s="357"/>
    </row>
    <row r="96" spans="1:10" ht="34.5" thickBot="1">
      <c r="A96" s="512">
        <v>7</v>
      </c>
      <c r="B96" s="513" t="s">
        <v>1494</v>
      </c>
      <c r="C96" s="514"/>
      <c r="D96" s="529"/>
      <c r="F96" s="728" t="s">
        <v>27951</v>
      </c>
      <c r="G96" s="357"/>
      <c r="H96" s="357"/>
      <c r="I96" s="357"/>
      <c r="J96" s="357"/>
    </row>
    <row r="97" spans="1:10" ht="12" thickBot="1"/>
    <row r="98" spans="1:10" ht="33.75">
      <c r="A98" s="1758" t="s">
        <v>10747</v>
      </c>
      <c r="B98" s="1758"/>
      <c r="C98" s="1758"/>
      <c r="D98" s="1758"/>
      <c r="F98" s="819" t="s">
        <v>27952</v>
      </c>
    </row>
    <row r="99" spans="1:10" ht="34.5" thickBot="1">
      <c r="F99" s="728" t="s">
        <v>27953</v>
      </c>
    </row>
    <row r="101" spans="1:10">
      <c r="A101" s="1756" t="s">
        <v>1333</v>
      </c>
      <c r="B101" s="1756"/>
      <c r="C101" s="1756"/>
      <c r="D101" s="1756"/>
    </row>
    <row r="102" spans="1:10" ht="12" thickBot="1">
      <c r="D102" s="504" t="s">
        <v>1500</v>
      </c>
    </row>
    <row r="103" spans="1:10" ht="12" thickBot="1">
      <c r="A103" s="814" t="s">
        <v>10</v>
      </c>
      <c r="B103" s="815" t="s">
        <v>11</v>
      </c>
      <c r="C103" s="815" t="s">
        <v>1242</v>
      </c>
      <c r="D103" s="816" t="s">
        <v>1242</v>
      </c>
      <c r="F103" s="809"/>
    </row>
    <row r="104" spans="1:10">
      <c r="A104" s="817">
        <v>1</v>
      </c>
      <c r="B104" s="818">
        <v>2</v>
      </c>
      <c r="C104" s="818">
        <v>3</v>
      </c>
      <c r="D104" s="511">
        <v>4</v>
      </c>
      <c r="F104" s="819" t="s">
        <v>27954</v>
      </c>
      <c r="H104" s="323"/>
      <c r="I104" s="323"/>
      <c r="J104" s="323"/>
    </row>
    <row r="105" spans="1:10">
      <c r="A105" s="817">
        <v>1</v>
      </c>
      <c r="B105" s="392" t="s">
        <v>1334</v>
      </c>
      <c r="C105" s="818"/>
      <c r="D105" s="511"/>
      <c r="F105" s="727" t="s">
        <v>27955</v>
      </c>
      <c r="G105" s="357"/>
      <c r="H105" s="357"/>
      <c r="I105" s="357"/>
      <c r="J105" s="357"/>
    </row>
    <row r="106" spans="1:10">
      <c r="A106" s="817">
        <v>2</v>
      </c>
      <c r="B106" s="392" t="s">
        <v>1335</v>
      </c>
      <c r="C106" s="818"/>
      <c r="D106" s="511"/>
      <c r="F106" s="727" t="s">
        <v>27956</v>
      </c>
      <c r="G106" s="357"/>
      <c r="H106" s="357"/>
      <c r="I106" s="357"/>
      <c r="J106" s="357"/>
    </row>
    <row r="107" spans="1:10">
      <c r="A107" s="817">
        <v>3</v>
      </c>
      <c r="B107" s="392" t="s">
        <v>1336</v>
      </c>
      <c r="C107" s="818"/>
      <c r="D107" s="511"/>
      <c r="F107" s="727" t="s">
        <v>27957</v>
      </c>
      <c r="G107" s="357"/>
      <c r="H107" s="357"/>
      <c r="I107" s="357"/>
      <c r="J107" s="357"/>
    </row>
    <row r="108" spans="1:10">
      <c r="A108" s="817">
        <v>4</v>
      </c>
      <c r="B108" s="392" t="s">
        <v>1337</v>
      </c>
      <c r="C108" s="818"/>
      <c r="D108" s="511"/>
      <c r="F108" s="727" t="s">
        <v>27958</v>
      </c>
      <c r="G108" s="357"/>
      <c r="H108" s="357"/>
      <c r="I108" s="357"/>
      <c r="J108" s="357"/>
    </row>
    <row r="109" spans="1:10" ht="22.5">
      <c r="A109" s="817">
        <v>5</v>
      </c>
      <c r="B109" s="392" t="s">
        <v>1338</v>
      </c>
      <c r="C109" s="818"/>
      <c r="D109" s="511"/>
      <c r="F109" s="727" t="s">
        <v>27959</v>
      </c>
      <c r="G109" s="357"/>
      <c r="H109" s="357"/>
      <c r="I109" s="357"/>
      <c r="J109" s="357"/>
    </row>
    <row r="110" spans="1:10" ht="33.75">
      <c r="A110" s="817">
        <v>6</v>
      </c>
      <c r="B110" s="392" t="s">
        <v>1339</v>
      </c>
      <c r="C110" s="818"/>
      <c r="D110" s="511"/>
      <c r="F110" s="727" t="s">
        <v>27960</v>
      </c>
      <c r="G110" s="357"/>
      <c r="H110" s="357"/>
      <c r="I110" s="357"/>
      <c r="J110" s="357"/>
    </row>
    <row r="111" spans="1:10" ht="22.5">
      <c r="A111" s="817">
        <v>7</v>
      </c>
      <c r="B111" s="392" t="s">
        <v>1340</v>
      </c>
      <c r="C111" s="818"/>
      <c r="D111" s="511"/>
      <c r="F111" s="727" t="s">
        <v>27961</v>
      </c>
      <c r="G111" s="357"/>
      <c r="H111" s="357"/>
      <c r="I111" s="357"/>
      <c r="J111" s="357"/>
    </row>
    <row r="112" spans="1:10" ht="33.75">
      <c r="A112" s="817">
        <v>8</v>
      </c>
      <c r="B112" s="392" t="s">
        <v>1341</v>
      </c>
      <c r="C112" s="818"/>
      <c r="D112" s="511"/>
      <c r="F112" s="727" t="s">
        <v>27962</v>
      </c>
      <c r="G112" s="357"/>
      <c r="H112" s="357"/>
      <c r="I112" s="357"/>
      <c r="J112" s="357"/>
    </row>
    <row r="113" spans="1:10">
      <c r="A113" s="817">
        <v>9</v>
      </c>
      <c r="B113" s="392" t="s">
        <v>1342</v>
      </c>
      <c r="C113" s="818"/>
      <c r="D113" s="511"/>
      <c r="F113" s="727" t="s">
        <v>27963</v>
      </c>
      <c r="G113" s="357"/>
      <c r="H113" s="357"/>
      <c r="I113" s="357"/>
      <c r="J113" s="357"/>
    </row>
    <row r="114" spans="1:10" ht="12" thickBot="1">
      <c r="A114" s="512">
        <v>10</v>
      </c>
      <c r="B114" s="513" t="s">
        <v>1343</v>
      </c>
      <c r="C114" s="514"/>
      <c r="D114" s="529"/>
      <c r="F114" s="728" t="s">
        <v>27964</v>
      </c>
      <c r="G114" s="357"/>
      <c r="H114" s="357"/>
      <c r="I114" s="357"/>
      <c r="J114" s="357"/>
    </row>
    <row r="116" spans="1:10">
      <c r="A116" s="1756" t="s">
        <v>1344</v>
      </c>
      <c r="B116" s="1756"/>
      <c r="C116" s="1756"/>
      <c r="D116" s="1756"/>
    </row>
    <row r="117" spans="1:10" ht="12" thickBot="1">
      <c r="D117" s="504" t="s">
        <v>1498</v>
      </c>
    </row>
    <row r="118" spans="1:10" ht="12" thickBot="1">
      <c r="A118" s="814" t="s">
        <v>1345</v>
      </c>
      <c r="B118" s="815" t="s">
        <v>11</v>
      </c>
      <c r="C118" s="815" t="s">
        <v>1242</v>
      </c>
      <c r="D118" s="816" t="s">
        <v>1242</v>
      </c>
      <c r="F118" s="809"/>
    </row>
    <row r="119" spans="1:10">
      <c r="A119" s="817">
        <v>1</v>
      </c>
      <c r="B119" s="818">
        <v>2</v>
      </c>
      <c r="C119" s="818">
        <v>3</v>
      </c>
      <c r="D119" s="511">
        <v>4</v>
      </c>
      <c r="F119" s="819" t="s">
        <v>27965</v>
      </c>
      <c r="H119" s="323"/>
      <c r="I119" s="323"/>
      <c r="J119" s="323"/>
    </row>
    <row r="120" spans="1:10" ht="33.75">
      <c r="A120" s="817">
        <v>1</v>
      </c>
      <c r="B120" s="392" t="s">
        <v>1299</v>
      </c>
      <c r="C120" s="818"/>
      <c r="D120" s="511"/>
      <c r="F120" s="727" t="s">
        <v>27966</v>
      </c>
      <c r="G120" s="357"/>
      <c r="H120" s="357"/>
      <c r="I120" s="357"/>
      <c r="J120" s="357"/>
    </row>
    <row r="121" spans="1:10" ht="33.75">
      <c r="A121" s="817">
        <v>2</v>
      </c>
      <c r="B121" s="392" t="s">
        <v>1300</v>
      </c>
      <c r="C121" s="818"/>
      <c r="D121" s="511"/>
      <c r="F121" s="727" t="s">
        <v>27967</v>
      </c>
      <c r="G121" s="357"/>
      <c r="H121" s="357"/>
      <c r="I121" s="357"/>
      <c r="J121" s="357"/>
    </row>
    <row r="122" spans="1:10">
      <c r="A122" s="817">
        <v>3</v>
      </c>
      <c r="B122" s="392" t="s">
        <v>1346</v>
      </c>
      <c r="C122" s="818"/>
      <c r="D122" s="511"/>
      <c r="F122" s="727" t="s">
        <v>27968</v>
      </c>
      <c r="G122" s="357"/>
      <c r="H122" s="357"/>
      <c r="I122" s="357"/>
      <c r="J122" s="357"/>
    </row>
    <row r="123" spans="1:10" ht="12" thickBot="1">
      <c r="A123" s="512">
        <v>4</v>
      </c>
      <c r="B123" s="513" t="s">
        <v>0</v>
      </c>
      <c r="C123" s="514"/>
      <c r="D123" s="529"/>
      <c r="F123" s="728" t="s">
        <v>27969</v>
      </c>
      <c r="G123" s="357"/>
      <c r="H123" s="357"/>
      <c r="I123" s="357"/>
      <c r="J123" s="357"/>
    </row>
    <row r="125" spans="1:10">
      <c r="A125" s="515"/>
      <c r="B125" s="515"/>
      <c r="C125" s="515"/>
      <c r="D125" s="515"/>
    </row>
    <row r="126" spans="1:10">
      <c r="A126" s="1756" t="s">
        <v>1347</v>
      </c>
      <c r="B126" s="1756"/>
      <c r="C126" s="1756"/>
      <c r="D126" s="1756"/>
    </row>
    <row r="127" spans="1:10" ht="12" thickBot="1">
      <c r="D127" s="504" t="s">
        <v>1348</v>
      </c>
    </row>
    <row r="128" spans="1:10" ht="12" thickBot="1">
      <c r="A128" s="814" t="s">
        <v>10</v>
      </c>
      <c r="B128" s="815" t="s">
        <v>11</v>
      </c>
      <c r="C128" s="815" t="s">
        <v>1242</v>
      </c>
      <c r="D128" s="816" t="s">
        <v>1242</v>
      </c>
      <c r="F128" s="809"/>
    </row>
    <row r="129" spans="1:10" ht="56.25">
      <c r="A129" s="817">
        <v>1</v>
      </c>
      <c r="B129" s="818">
        <v>2</v>
      </c>
      <c r="C129" s="818">
        <v>3</v>
      </c>
      <c r="D129" s="511">
        <v>4</v>
      </c>
      <c r="F129" s="819" t="s">
        <v>27970</v>
      </c>
      <c r="H129" s="323"/>
      <c r="I129" s="323"/>
      <c r="J129" s="323"/>
    </row>
    <row r="130" spans="1:10" ht="33.75">
      <c r="A130" s="817">
        <v>1</v>
      </c>
      <c r="B130" s="392" t="s">
        <v>1349</v>
      </c>
      <c r="C130" s="818"/>
      <c r="D130" s="511"/>
      <c r="F130" s="727" t="s">
        <v>27971</v>
      </c>
      <c r="G130" s="357"/>
      <c r="H130" s="357"/>
      <c r="I130" s="357"/>
      <c r="J130" s="357"/>
    </row>
    <row r="131" spans="1:10" ht="33.75">
      <c r="A131" s="817">
        <v>2</v>
      </c>
      <c r="B131" s="392" t="s">
        <v>1350</v>
      </c>
      <c r="C131" s="818"/>
      <c r="D131" s="511"/>
      <c r="F131" s="727" t="s">
        <v>27972</v>
      </c>
      <c r="G131" s="357"/>
      <c r="H131" s="357"/>
      <c r="I131" s="357"/>
      <c r="J131" s="357"/>
    </row>
    <row r="132" spans="1:10" ht="57" thickBot="1">
      <c r="A132" s="512">
        <v>3</v>
      </c>
      <c r="B132" s="513" t="s">
        <v>0</v>
      </c>
      <c r="C132" s="514"/>
      <c r="D132" s="529"/>
      <c r="F132" s="728" t="s">
        <v>27973</v>
      </c>
      <c r="G132" s="357"/>
      <c r="H132" s="357"/>
      <c r="I132" s="357"/>
      <c r="J132" s="357"/>
    </row>
    <row r="133" spans="1:10">
      <c r="F133" s="328"/>
      <c r="G133" s="357"/>
      <c r="H133" s="357"/>
      <c r="I133" s="357"/>
      <c r="J133" s="357"/>
    </row>
    <row r="134" spans="1:10">
      <c r="A134" s="1758" t="s">
        <v>1351</v>
      </c>
      <c r="B134" s="1758"/>
      <c r="C134" s="1758"/>
      <c r="D134" s="1758"/>
    </row>
    <row r="136" spans="1:10">
      <c r="A136" s="1756" t="s">
        <v>1352</v>
      </c>
      <c r="B136" s="1756"/>
      <c r="C136" s="1756"/>
      <c r="D136" s="1756"/>
    </row>
    <row r="137" spans="1:10">
      <c r="A137" s="1758" t="s">
        <v>10748</v>
      </c>
      <c r="B137" s="1758"/>
      <c r="C137" s="1758"/>
      <c r="D137" s="1758"/>
    </row>
    <row r="138" spans="1:10">
      <c r="A138" s="1758"/>
      <c r="B138" s="1758"/>
      <c r="C138" s="1758"/>
      <c r="D138" s="1758"/>
    </row>
    <row r="140" spans="1:10">
      <c r="A140" s="1756" t="s">
        <v>1353</v>
      </c>
      <c r="B140" s="1756"/>
      <c r="C140" s="1756"/>
      <c r="D140" s="1756"/>
    </row>
    <row r="141" spans="1:10" ht="12" thickBot="1">
      <c r="D141" s="504" t="s">
        <v>1354</v>
      </c>
    </row>
    <row r="142" spans="1:10" ht="12" thickBot="1">
      <c r="A142" s="814" t="s">
        <v>10</v>
      </c>
      <c r="B142" s="815" t="s">
        <v>11</v>
      </c>
      <c r="C142" s="815" t="s">
        <v>1242</v>
      </c>
      <c r="D142" s="816" t="s">
        <v>1242</v>
      </c>
      <c r="F142" s="809"/>
    </row>
    <row r="143" spans="1:10" ht="33.75">
      <c r="A143" s="817">
        <v>1</v>
      </c>
      <c r="B143" s="818">
        <v>2</v>
      </c>
      <c r="C143" s="818">
        <v>3</v>
      </c>
      <c r="D143" s="511">
        <v>4</v>
      </c>
      <c r="F143" s="819" t="s">
        <v>27974</v>
      </c>
      <c r="H143" s="323"/>
      <c r="I143" s="323"/>
      <c r="J143" s="323"/>
    </row>
    <row r="144" spans="1:10">
      <c r="A144" s="817">
        <v>1</v>
      </c>
      <c r="B144" s="392" t="s">
        <v>1355</v>
      </c>
      <c r="C144" s="818"/>
      <c r="D144" s="511"/>
      <c r="F144" s="727" t="s">
        <v>27975</v>
      </c>
      <c r="G144" s="357"/>
      <c r="H144" s="357"/>
      <c r="I144" s="357"/>
      <c r="J144" s="357"/>
    </row>
    <row r="145" spans="1:10" ht="33.75">
      <c r="A145" s="817">
        <v>2</v>
      </c>
      <c r="B145" s="392" t="s">
        <v>1356</v>
      </c>
      <c r="C145" s="818"/>
      <c r="D145" s="511"/>
      <c r="F145" s="727" t="s">
        <v>27976</v>
      </c>
      <c r="G145" s="357"/>
      <c r="H145" s="357"/>
      <c r="I145" s="357"/>
      <c r="J145" s="357"/>
    </row>
    <row r="146" spans="1:10" ht="33.75">
      <c r="A146" s="817">
        <v>3</v>
      </c>
      <c r="B146" s="392" t="s">
        <v>312</v>
      </c>
      <c r="C146" s="818"/>
      <c r="D146" s="511"/>
      <c r="F146" s="727" t="s">
        <v>27977</v>
      </c>
      <c r="G146" s="357"/>
      <c r="H146" s="357"/>
      <c r="I146" s="357"/>
      <c r="J146" s="357"/>
    </row>
    <row r="147" spans="1:10" ht="34.5" thickBot="1">
      <c r="A147" s="512">
        <v>4</v>
      </c>
      <c r="B147" s="513" t="s">
        <v>0</v>
      </c>
      <c r="C147" s="514"/>
      <c r="D147" s="529"/>
      <c r="F147" s="728" t="s">
        <v>27978</v>
      </c>
      <c r="G147" s="357"/>
      <c r="H147" s="357"/>
      <c r="I147" s="357"/>
      <c r="J147" s="357"/>
    </row>
  </sheetData>
  <mergeCells count="21">
    <mergeCell ref="A126:D126"/>
    <mergeCell ref="A134:D134"/>
    <mergeCell ref="A136:D136"/>
    <mergeCell ref="A140:D140"/>
    <mergeCell ref="A137:D138"/>
    <mergeCell ref="A49:D49"/>
    <mergeCell ref="A13:D13"/>
    <mergeCell ref="A31:D31"/>
    <mergeCell ref="A22:D30"/>
    <mergeCell ref="A116:D116"/>
    <mergeCell ref="A101:D101"/>
    <mergeCell ref="A66:D66"/>
    <mergeCell ref="A83:D83"/>
    <mergeCell ref="A85:D85"/>
    <mergeCell ref="A86:D86"/>
    <mergeCell ref="A98:D98"/>
    <mergeCell ref="A1:D1"/>
    <mergeCell ref="A3:D3"/>
    <mergeCell ref="A11:D11"/>
    <mergeCell ref="A32:D32"/>
    <mergeCell ref="A47:D47"/>
  </mergeCells>
  <hyperlinks>
    <hyperlink ref="E1" location="Содержание!A1" display="Содержание"/>
  </hyperlink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tabColor rgb="FF7030A0"/>
  </sheetPr>
  <dimension ref="A1:N32"/>
  <sheetViews>
    <sheetView topLeftCell="A14" workbookViewId="0">
      <selection activeCell="A47" sqref="A47"/>
    </sheetView>
  </sheetViews>
  <sheetFormatPr defaultRowHeight="11.25"/>
  <cols>
    <col min="1" max="1" width="14" style="323" customWidth="1"/>
    <col min="2" max="2" width="51.33203125" style="323" customWidth="1"/>
    <col min="3" max="3" width="14.1640625" style="323" customWidth="1"/>
    <col min="4" max="4" width="14.33203125" style="323" customWidth="1"/>
    <col min="5" max="5" width="15.33203125" style="323" customWidth="1"/>
    <col min="6" max="6" width="14.1640625" style="323" customWidth="1"/>
    <col min="7" max="7" width="9.83203125" style="190" bestFit="1" customWidth="1"/>
    <col min="8" max="8" width="34.5" style="342" customWidth="1"/>
    <col min="9" max="10" width="13.83203125" style="190" customWidth="1"/>
    <col min="11" max="12" width="9.33203125" style="190" customWidth="1"/>
    <col min="13" max="13" width="9.33203125" style="190"/>
    <col min="14" max="14" width="31.6640625" style="190" customWidth="1"/>
    <col min="15" max="16384" width="9.33203125" style="190"/>
  </cols>
  <sheetData>
    <row r="1" spans="1:14" ht="26.25" thickBot="1">
      <c r="A1" s="1759" t="s">
        <v>1357</v>
      </c>
      <c r="B1" s="1759"/>
      <c r="C1" s="1759"/>
      <c r="D1" s="1759"/>
      <c r="E1" s="1759"/>
      <c r="F1" s="1759"/>
      <c r="G1" s="878" t="s">
        <v>230</v>
      </c>
      <c r="I1" s="340"/>
      <c r="J1" s="340"/>
      <c r="L1" s="566" t="s">
        <v>11946</v>
      </c>
      <c r="M1" s="567" t="s">
        <v>18271</v>
      </c>
      <c r="N1" s="568" t="s">
        <v>18272</v>
      </c>
    </row>
    <row r="2" spans="1:14" ht="22.5">
      <c r="L2" s="536"/>
      <c r="M2" s="537" t="s">
        <v>18270</v>
      </c>
      <c r="N2" s="804" t="s">
        <v>18273</v>
      </c>
    </row>
    <row r="3" spans="1:14" ht="12" thickBot="1">
      <c r="A3" s="1759" t="s">
        <v>1358</v>
      </c>
      <c r="B3" s="1759"/>
      <c r="C3" s="1759"/>
      <c r="D3" s="1759"/>
      <c r="E3" s="1759"/>
      <c r="F3" s="1759"/>
      <c r="L3" s="536"/>
      <c r="M3" s="561" t="s">
        <v>18274</v>
      </c>
      <c r="N3" s="560" t="s">
        <v>18275</v>
      </c>
    </row>
    <row r="4" spans="1:14" ht="68.25" thickBot="1">
      <c r="H4" s="782" t="s">
        <v>27979</v>
      </c>
      <c r="I4" s="783" t="s">
        <v>27980</v>
      </c>
      <c r="J4" s="820" t="s">
        <v>27981</v>
      </c>
      <c r="L4" s="536"/>
      <c r="M4" s="634" t="s">
        <v>18276</v>
      </c>
      <c r="N4" s="560" t="s">
        <v>18277</v>
      </c>
    </row>
    <row r="5" spans="1:14" ht="12" thickBot="1">
      <c r="C5" s="328"/>
      <c r="D5" s="328"/>
      <c r="E5" s="328"/>
      <c r="F5" s="504" t="s">
        <v>1359</v>
      </c>
      <c r="H5" s="423"/>
      <c r="I5" s="324"/>
      <c r="J5" s="324"/>
      <c r="K5" s="324"/>
      <c r="L5" s="563"/>
      <c r="M5" s="564" t="s">
        <v>18278</v>
      </c>
      <c r="N5" s="565" t="s">
        <v>13554</v>
      </c>
    </row>
    <row r="6" spans="1:14" ht="22.5">
      <c r="A6" s="877" t="s">
        <v>10</v>
      </c>
      <c r="B6" s="507" t="s">
        <v>11</v>
      </c>
      <c r="C6" s="507" t="s">
        <v>1360</v>
      </c>
      <c r="D6" s="507" t="s">
        <v>1361</v>
      </c>
      <c r="E6" s="507" t="s">
        <v>312</v>
      </c>
      <c r="F6" s="508" t="s">
        <v>0</v>
      </c>
      <c r="H6" s="423"/>
      <c r="I6" s="324"/>
      <c r="J6" s="324"/>
      <c r="K6" s="348"/>
      <c r="L6" s="348"/>
    </row>
    <row r="7" spans="1:14" ht="12" thickBot="1">
      <c r="A7" s="817">
        <v>1</v>
      </c>
      <c r="B7" s="818">
        <v>2</v>
      </c>
      <c r="C7" s="818">
        <v>3</v>
      </c>
      <c r="D7" s="818">
        <v>4</v>
      </c>
      <c r="E7" s="818">
        <v>6</v>
      </c>
      <c r="F7" s="511">
        <v>7</v>
      </c>
      <c r="H7" s="423"/>
      <c r="I7" s="324"/>
      <c r="J7" s="324"/>
      <c r="K7" s="324"/>
      <c r="L7" s="324"/>
    </row>
    <row r="8" spans="1:14">
      <c r="A8" s="817">
        <v>1</v>
      </c>
      <c r="B8" s="392" t="s">
        <v>1362</v>
      </c>
      <c r="C8" s="818"/>
      <c r="D8" s="818"/>
      <c r="E8" s="818"/>
      <c r="F8" s="511"/>
      <c r="H8" s="819" t="s">
        <v>13568</v>
      </c>
      <c r="I8" s="324"/>
      <c r="J8" s="324"/>
    </row>
    <row r="9" spans="1:14" ht="45">
      <c r="A9" s="817">
        <v>2</v>
      </c>
      <c r="B9" s="392" t="s">
        <v>1363</v>
      </c>
      <c r="C9" s="818"/>
      <c r="D9" s="818"/>
      <c r="E9" s="818"/>
      <c r="F9" s="511"/>
      <c r="H9" s="727" t="s">
        <v>27985</v>
      </c>
      <c r="I9" s="324"/>
      <c r="J9" s="324"/>
    </row>
    <row r="10" spans="1:14" ht="45">
      <c r="A10" s="817">
        <v>3</v>
      </c>
      <c r="B10" s="392" t="s">
        <v>1364</v>
      </c>
      <c r="C10" s="818"/>
      <c r="D10" s="818"/>
      <c r="E10" s="818"/>
      <c r="F10" s="511"/>
      <c r="H10" s="727" t="s">
        <v>27986</v>
      </c>
      <c r="I10" s="324"/>
      <c r="J10" s="324"/>
    </row>
    <row r="11" spans="1:14" ht="45">
      <c r="A11" s="817">
        <v>4</v>
      </c>
      <c r="B11" s="392" t="s">
        <v>1365</v>
      </c>
      <c r="C11" s="818"/>
      <c r="D11" s="818"/>
      <c r="E11" s="818"/>
      <c r="F11" s="511"/>
      <c r="H11" s="727" t="s">
        <v>27987</v>
      </c>
      <c r="I11" s="324"/>
      <c r="J11" s="324"/>
    </row>
    <row r="12" spans="1:14" ht="33.75">
      <c r="A12" s="817">
        <v>5</v>
      </c>
      <c r="B12" s="392" t="s">
        <v>312</v>
      </c>
      <c r="C12" s="818"/>
      <c r="D12" s="818"/>
      <c r="E12" s="818"/>
      <c r="F12" s="511"/>
      <c r="H12" s="727" t="s">
        <v>27988</v>
      </c>
      <c r="I12" s="324"/>
      <c r="J12" s="324"/>
    </row>
    <row r="13" spans="1:14" ht="12" thickBot="1">
      <c r="A13" s="512">
        <v>6</v>
      </c>
      <c r="B13" s="513" t="s">
        <v>1362</v>
      </c>
      <c r="C13" s="514"/>
      <c r="D13" s="514"/>
      <c r="E13" s="514"/>
      <c r="F13" s="529"/>
      <c r="H13" s="728" t="s">
        <v>13568</v>
      </c>
      <c r="I13" s="324"/>
      <c r="J13" s="324"/>
    </row>
    <row r="14" spans="1:14" ht="12" thickBot="1">
      <c r="H14" s="423"/>
      <c r="I14" s="324"/>
      <c r="J14" s="324"/>
    </row>
    <row r="15" spans="1:14" ht="22.5">
      <c r="B15" s="705" t="s">
        <v>13566</v>
      </c>
      <c r="C15" s="821" t="s">
        <v>13562</v>
      </c>
      <c r="D15" s="821" t="s">
        <v>13562</v>
      </c>
      <c r="E15" s="821" t="s">
        <v>13562</v>
      </c>
      <c r="F15" s="822" t="s">
        <v>13562</v>
      </c>
      <c r="I15" s="324"/>
      <c r="J15" s="324"/>
    </row>
    <row r="16" spans="1:14" ht="34.5" thickBot="1">
      <c r="B16" s="709" t="s">
        <v>27982</v>
      </c>
      <c r="C16" s="682" t="s">
        <v>27983</v>
      </c>
      <c r="D16" s="682" t="s">
        <v>27984</v>
      </c>
      <c r="E16" s="682" t="s">
        <v>27632</v>
      </c>
      <c r="F16" s="708" t="s">
        <v>15395</v>
      </c>
      <c r="I16" s="324"/>
      <c r="J16" s="324"/>
    </row>
    <row r="17" spans="1:10" ht="12" thickBot="1">
      <c r="H17" s="423"/>
      <c r="I17" s="324"/>
      <c r="J17" s="324"/>
    </row>
    <row r="18" spans="1:10" ht="33.75">
      <c r="A18" s="1772" t="s">
        <v>10749</v>
      </c>
      <c r="B18" s="1772"/>
      <c r="C18" s="1772"/>
      <c r="D18" s="1772"/>
      <c r="E18" s="1772"/>
      <c r="F18" s="1772"/>
      <c r="H18" s="819" t="s">
        <v>27990</v>
      </c>
      <c r="I18" s="324"/>
      <c r="J18" s="324"/>
    </row>
    <row r="19" spans="1:10" ht="34.5" thickBot="1">
      <c r="A19" s="1772"/>
      <c r="B19" s="1772"/>
      <c r="C19" s="1772"/>
      <c r="D19" s="1772"/>
      <c r="E19" s="1772"/>
      <c r="F19" s="1772"/>
      <c r="H19" s="728" t="s">
        <v>27989</v>
      </c>
      <c r="I19" s="324"/>
      <c r="J19" s="324"/>
    </row>
    <row r="20" spans="1:10">
      <c r="H20" s="423"/>
      <c r="I20" s="324"/>
      <c r="J20" s="324"/>
    </row>
    <row r="21" spans="1:10">
      <c r="H21" s="423"/>
      <c r="I21" s="324"/>
      <c r="J21" s="324"/>
    </row>
    <row r="22" spans="1:10">
      <c r="H22" s="423"/>
      <c r="I22" s="324"/>
      <c r="J22" s="324"/>
    </row>
    <row r="23" spans="1:10">
      <c r="H23" s="423"/>
      <c r="I23" s="324"/>
      <c r="J23" s="324"/>
    </row>
    <row r="24" spans="1:10">
      <c r="H24" s="423"/>
      <c r="I24" s="324"/>
      <c r="J24" s="324"/>
    </row>
    <row r="25" spans="1:10">
      <c r="H25" s="423"/>
      <c r="I25" s="324"/>
      <c r="J25" s="324"/>
    </row>
    <row r="26" spans="1:10">
      <c r="H26" s="423"/>
      <c r="I26" s="324"/>
      <c r="J26" s="324"/>
    </row>
    <row r="27" spans="1:10">
      <c r="H27" s="423"/>
      <c r="I27" s="324"/>
      <c r="J27" s="324"/>
    </row>
    <row r="28" spans="1:10">
      <c r="H28" s="423"/>
      <c r="I28" s="324"/>
      <c r="J28" s="324"/>
    </row>
    <row r="29" spans="1:10">
      <c r="H29" s="423"/>
      <c r="I29" s="324"/>
      <c r="J29" s="324"/>
    </row>
    <row r="30" spans="1:10">
      <c r="H30" s="423"/>
      <c r="I30" s="324"/>
      <c r="J30" s="324"/>
    </row>
    <row r="31" spans="1:10">
      <c r="H31" s="423"/>
      <c r="I31" s="324"/>
      <c r="J31" s="324"/>
    </row>
    <row r="32" spans="1:10">
      <c r="H32" s="423"/>
      <c r="I32" s="324"/>
      <c r="J32" s="324"/>
    </row>
  </sheetData>
  <mergeCells count="3">
    <mergeCell ref="A1:F1"/>
    <mergeCell ref="A3:F3"/>
    <mergeCell ref="A18:F19"/>
  </mergeCells>
  <hyperlinks>
    <hyperlink ref="G1" location="Содержание!A1" display="Содержание"/>
  </hyperlink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rgb="FF7030A0"/>
  </sheetPr>
  <dimension ref="A1:J19"/>
  <sheetViews>
    <sheetView workbookViewId="0">
      <selection activeCell="H1" sqref="H1:J5"/>
    </sheetView>
  </sheetViews>
  <sheetFormatPr defaultRowHeight="11.25"/>
  <cols>
    <col min="1" max="1" width="16.6640625" style="84" customWidth="1"/>
    <col min="2" max="2" width="58.5" style="84" customWidth="1"/>
    <col min="3" max="4" width="23.83203125" style="84" customWidth="1"/>
    <col min="5" max="5" width="9.33203125" style="84"/>
    <col min="6" max="6" width="53.1640625" customWidth="1"/>
    <col min="8" max="8" width="9" bestFit="1" customWidth="1"/>
    <col min="9" max="9" width="12" bestFit="1" customWidth="1"/>
    <col min="10" max="10" width="35" customWidth="1"/>
  </cols>
  <sheetData>
    <row r="1" spans="1:10" ht="13.5" thickBot="1">
      <c r="A1" s="1746" t="s">
        <v>407</v>
      </c>
      <c r="B1" s="1746"/>
      <c r="C1" s="1746"/>
      <c r="D1" s="1746"/>
      <c r="F1" s="20" t="s">
        <v>230</v>
      </c>
      <c r="H1" s="566" t="s">
        <v>11946</v>
      </c>
      <c r="I1" s="567" t="s">
        <v>18271</v>
      </c>
      <c r="J1" s="568" t="s">
        <v>18272</v>
      </c>
    </row>
    <row r="2" spans="1:10" ht="22.5">
      <c r="H2" s="536"/>
      <c r="I2" s="537" t="s">
        <v>18270</v>
      </c>
      <c r="J2" s="804" t="s">
        <v>18273</v>
      </c>
    </row>
    <row r="3" spans="1:10">
      <c r="A3" s="1746" t="s">
        <v>46</v>
      </c>
      <c r="B3" s="1746"/>
      <c r="C3" s="1746"/>
      <c r="D3" s="1746"/>
      <c r="H3" s="536"/>
      <c r="I3" s="561" t="s">
        <v>18274</v>
      </c>
      <c r="J3" s="560" t="s">
        <v>18275</v>
      </c>
    </row>
    <row r="4" spans="1:10" ht="12" thickBot="1">
      <c r="D4" s="215" t="s">
        <v>1501</v>
      </c>
      <c r="H4" s="536"/>
      <c r="I4" s="634" t="s">
        <v>18276</v>
      </c>
      <c r="J4" s="560" t="s">
        <v>18277</v>
      </c>
    </row>
    <row r="5" spans="1:10" ht="12" thickBot="1">
      <c r="A5" s="712" t="s">
        <v>10</v>
      </c>
      <c r="B5" s="714" t="s">
        <v>11</v>
      </c>
      <c r="C5" s="714" t="s">
        <v>1242</v>
      </c>
      <c r="D5" s="721" t="s">
        <v>1242</v>
      </c>
      <c r="F5" s="110"/>
      <c r="H5" s="563"/>
      <c r="I5" s="564" t="s">
        <v>18278</v>
      </c>
      <c r="J5" s="565" t="s">
        <v>13554</v>
      </c>
    </row>
    <row r="6" spans="1:10">
      <c r="A6" s="713">
        <v>1</v>
      </c>
      <c r="B6" s="715">
        <v>2</v>
      </c>
      <c r="C6" s="715">
        <v>3</v>
      </c>
      <c r="D6" s="219">
        <v>4</v>
      </c>
      <c r="F6" s="864" t="s">
        <v>27991</v>
      </c>
    </row>
    <row r="7" spans="1:10" ht="45">
      <c r="A7" s="713">
        <v>1</v>
      </c>
      <c r="B7" s="722" t="s">
        <v>315</v>
      </c>
      <c r="C7" s="715"/>
      <c r="D7" s="219"/>
      <c r="E7" s="107"/>
      <c r="F7" s="577" t="s">
        <v>27992</v>
      </c>
    </row>
    <row r="8" spans="1:10" ht="33.75">
      <c r="A8" s="713">
        <v>2</v>
      </c>
      <c r="B8" s="722" t="s">
        <v>317</v>
      </c>
      <c r="C8" s="715"/>
      <c r="D8" s="219"/>
      <c r="E8" s="107"/>
      <c r="F8" s="577" t="s">
        <v>27993</v>
      </c>
    </row>
    <row r="9" spans="1:10">
      <c r="A9" s="713">
        <v>3</v>
      </c>
      <c r="B9" s="722" t="s">
        <v>363</v>
      </c>
      <c r="C9" s="715"/>
      <c r="D9" s="219"/>
      <c r="E9" s="107"/>
      <c r="F9" s="577" t="s">
        <v>27994</v>
      </c>
    </row>
    <row r="10" spans="1:10" ht="33.75">
      <c r="A10" s="713">
        <v>4</v>
      </c>
      <c r="B10" s="722" t="s">
        <v>362</v>
      </c>
      <c r="C10" s="715"/>
      <c r="D10" s="219"/>
      <c r="E10" s="107"/>
      <c r="F10" s="577" t="s">
        <v>27995</v>
      </c>
    </row>
    <row r="11" spans="1:10" ht="33.75">
      <c r="A11" s="713">
        <v>5</v>
      </c>
      <c r="B11" s="722" t="s">
        <v>409</v>
      </c>
      <c r="C11" s="715"/>
      <c r="D11" s="219"/>
      <c r="E11" s="107"/>
      <c r="F11" s="577" t="s">
        <v>27996</v>
      </c>
    </row>
    <row r="12" spans="1:10" ht="33.75">
      <c r="A12" s="713">
        <v>6</v>
      </c>
      <c r="B12" s="722" t="s">
        <v>364</v>
      </c>
      <c r="C12" s="715"/>
      <c r="D12" s="219"/>
      <c r="E12" s="107"/>
      <c r="F12" s="577" t="s">
        <v>27997</v>
      </c>
    </row>
    <row r="13" spans="1:10" ht="33.75">
      <c r="A13" s="713">
        <v>7</v>
      </c>
      <c r="B13" s="722" t="s">
        <v>361</v>
      </c>
      <c r="C13" s="715"/>
      <c r="D13" s="219"/>
      <c r="E13" s="107"/>
      <c r="F13" s="577" t="s">
        <v>27998</v>
      </c>
    </row>
    <row r="14" spans="1:10" ht="22.5">
      <c r="A14" s="713">
        <v>8</v>
      </c>
      <c r="B14" s="722" t="s">
        <v>410</v>
      </c>
      <c r="C14" s="715"/>
      <c r="D14" s="219"/>
      <c r="E14" s="107"/>
      <c r="F14" s="577" t="s">
        <v>27999</v>
      </c>
    </row>
    <row r="15" spans="1:10">
      <c r="A15" s="713">
        <v>9</v>
      </c>
      <c r="B15" s="722" t="s">
        <v>366</v>
      </c>
      <c r="C15" s="715"/>
      <c r="D15" s="219"/>
      <c r="E15" s="107"/>
      <c r="F15" s="577" t="s">
        <v>28000</v>
      </c>
    </row>
    <row r="16" spans="1:10" ht="22.5">
      <c r="A16" s="713">
        <v>10</v>
      </c>
      <c r="B16" s="722" t="s">
        <v>411</v>
      </c>
      <c r="C16" s="715"/>
      <c r="D16" s="219"/>
      <c r="E16" s="107"/>
      <c r="F16" s="577" t="s">
        <v>28001</v>
      </c>
    </row>
    <row r="17" spans="1:6">
      <c r="A17" s="713">
        <v>11</v>
      </c>
      <c r="B17" s="722" t="s">
        <v>312</v>
      </c>
      <c r="C17" s="715"/>
      <c r="D17" s="219"/>
      <c r="E17" s="107"/>
      <c r="F17" s="577" t="s">
        <v>28002</v>
      </c>
    </row>
    <row r="18" spans="1:6" ht="12" thickBot="1">
      <c r="A18" s="220">
        <v>12</v>
      </c>
      <c r="B18" s="212" t="s">
        <v>0</v>
      </c>
      <c r="C18" s="269"/>
      <c r="D18" s="268"/>
      <c r="E18" s="107"/>
      <c r="F18" s="865" t="s">
        <v>13569</v>
      </c>
    </row>
    <row r="19" spans="1:6">
      <c r="F19" s="84"/>
    </row>
  </sheetData>
  <mergeCells count="2">
    <mergeCell ref="A1:D1"/>
    <mergeCell ref="A3:D3"/>
  </mergeCells>
  <hyperlinks>
    <hyperlink ref="F1" location="Содержание!A1" display="Содержание"/>
  </hyperlink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rgb="FF7030A0"/>
  </sheetPr>
  <dimension ref="A1:AD29"/>
  <sheetViews>
    <sheetView workbookViewId="0">
      <selection sqref="A1:H1"/>
    </sheetView>
  </sheetViews>
  <sheetFormatPr defaultRowHeight="11.25"/>
  <cols>
    <col min="1" max="1" width="13" style="84" customWidth="1"/>
    <col min="2" max="2" width="33" style="84" customWidth="1"/>
    <col min="3" max="3" width="20.6640625" style="84" customWidth="1"/>
    <col min="4" max="4" width="15.6640625" style="84" customWidth="1"/>
    <col min="5" max="5" width="14.83203125" style="84" customWidth="1"/>
    <col min="6" max="6" width="12.6640625" style="84" customWidth="1"/>
    <col min="7" max="7" width="20.5" style="84" customWidth="1"/>
    <col min="8" max="8" width="14.33203125" style="84" customWidth="1"/>
    <col min="10" max="11" width="30" customWidth="1"/>
    <col min="12" max="13" width="19.83203125" customWidth="1"/>
    <col min="15" max="15" width="9" bestFit="1" customWidth="1"/>
    <col min="16" max="16" width="12" bestFit="1" customWidth="1"/>
    <col min="17" max="17" width="27.6640625" bestFit="1" customWidth="1"/>
    <col min="18" max="18" width="44.33203125" customWidth="1"/>
  </cols>
  <sheetData>
    <row r="1" spans="1:17" ht="13.5" thickBot="1">
      <c r="A1" s="1746" t="s">
        <v>1366</v>
      </c>
      <c r="B1" s="1746"/>
      <c r="C1" s="1746"/>
      <c r="D1" s="1746"/>
      <c r="E1" s="1746"/>
      <c r="F1" s="1746"/>
      <c r="G1" s="1746"/>
      <c r="H1" s="1746"/>
      <c r="I1" s="20" t="s">
        <v>230</v>
      </c>
      <c r="O1" s="566" t="s">
        <v>11946</v>
      </c>
      <c r="P1" s="567" t="s">
        <v>18271</v>
      </c>
      <c r="Q1" s="568" t="s">
        <v>18272</v>
      </c>
    </row>
    <row r="2" spans="1:17" ht="23.25" thickBot="1">
      <c r="O2" s="536"/>
      <c r="P2" s="537" t="s">
        <v>18270</v>
      </c>
      <c r="Q2" s="804" t="s">
        <v>18273</v>
      </c>
    </row>
    <row r="3" spans="1:17" ht="34.5" thickBot="1">
      <c r="A3" s="1746" t="s">
        <v>1367</v>
      </c>
      <c r="B3" s="1746"/>
      <c r="C3" s="1746"/>
      <c r="D3" s="1746"/>
      <c r="E3" s="1746"/>
      <c r="F3" s="1746"/>
      <c r="G3" s="1746"/>
      <c r="H3" s="1746"/>
      <c r="K3" s="651" t="s">
        <v>28008</v>
      </c>
      <c r="L3" s="676" t="s">
        <v>28009</v>
      </c>
      <c r="M3" s="652" t="s">
        <v>28010</v>
      </c>
      <c r="O3" s="536"/>
      <c r="P3" s="561" t="s">
        <v>18274</v>
      </c>
      <c r="Q3" s="560" t="s">
        <v>18275</v>
      </c>
    </row>
    <row r="4" spans="1:17" ht="12" thickBot="1">
      <c r="H4" s="264" t="s">
        <v>1368</v>
      </c>
      <c r="J4" s="271"/>
      <c r="K4" s="271"/>
      <c r="L4" s="271"/>
      <c r="M4" s="271"/>
      <c r="O4" s="536"/>
      <c r="P4" s="634" t="s">
        <v>18276</v>
      </c>
      <c r="Q4" s="560" t="s">
        <v>18277</v>
      </c>
    </row>
    <row r="5" spans="1:17" ht="34.5" thickBot="1">
      <c r="A5" s="723" t="s">
        <v>10</v>
      </c>
      <c r="B5" s="716" t="s">
        <v>11</v>
      </c>
      <c r="C5" s="716" t="s">
        <v>1369</v>
      </c>
      <c r="D5" s="716" t="s">
        <v>1370</v>
      </c>
      <c r="E5" s="716" t="s">
        <v>49</v>
      </c>
      <c r="F5" s="716" t="s">
        <v>1371</v>
      </c>
      <c r="G5" s="716" t="s">
        <v>51</v>
      </c>
      <c r="H5" s="717" t="s">
        <v>0</v>
      </c>
      <c r="J5" s="883" t="s">
        <v>28011</v>
      </c>
      <c r="K5" s="879" t="s">
        <v>28012</v>
      </c>
      <c r="L5" s="249"/>
      <c r="M5" s="249"/>
      <c r="N5" s="249" t="s">
        <v>1481</v>
      </c>
      <c r="O5" s="563"/>
      <c r="P5" s="564" t="s">
        <v>18278</v>
      </c>
      <c r="Q5" s="565" t="s">
        <v>13554</v>
      </c>
    </row>
    <row r="6" spans="1:17" ht="33.75">
      <c r="A6" s="713">
        <v>1</v>
      </c>
      <c r="B6" s="715">
        <v>2</v>
      </c>
      <c r="C6" s="715">
        <v>3</v>
      </c>
      <c r="D6" s="715">
        <v>4</v>
      </c>
      <c r="E6" s="715">
        <v>5</v>
      </c>
      <c r="F6" s="715">
        <v>6</v>
      </c>
      <c r="G6" s="715">
        <v>7</v>
      </c>
      <c r="H6" s="219">
        <v>8</v>
      </c>
      <c r="J6" s="884" t="s">
        <v>28003</v>
      </c>
      <c r="K6" s="880"/>
      <c r="L6" s="271"/>
      <c r="M6" s="271"/>
      <c r="N6" s="249" t="s">
        <v>1481</v>
      </c>
    </row>
    <row r="7" spans="1:17" ht="22.5">
      <c r="A7" s="713">
        <v>1</v>
      </c>
      <c r="B7" s="722" t="s">
        <v>1372</v>
      </c>
      <c r="C7" s="715"/>
      <c r="D7" s="715"/>
      <c r="E7" s="715"/>
      <c r="F7" s="715"/>
      <c r="G7" s="715"/>
      <c r="H7" s="219"/>
      <c r="J7" s="825" t="s">
        <v>27353</v>
      </c>
      <c r="K7" s="804" t="s">
        <v>27353</v>
      </c>
      <c r="L7" s="271"/>
      <c r="M7" s="271"/>
    </row>
    <row r="8" spans="1:17" ht="22.5">
      <c r="A8" s="713">
        <v>2</v>
      </c>
      <c r="B8" s="722" t="s">
        <v>1373</v>
      </c>
      <c r="C8" s="715"/>
      <c r="D8" s="715"/>
      <c r="E8" s="715"/>
      <c r="F8" s="715"/>
      <c r="G8" s="715"/>
      <c r="H8" s="219"/>
      <c r="J8" s="825" t="s">
        <v>27353</v>
      </c>
      <c r="K8" s="804" t="s">
        <v>27353</v>
      </c>
      <c r="L8" s="271"/>
      <c r="M8" s="271"/>
    </row>
    <row r="9" spans="1:17" ht="22.5">
      <c r="A9" s="713">
        <v>3</v>
      </c>
      <c r="B9" s="722" t="s">
        <v>51</v>
      </c>
      <c r="C9" s="715"/>
      <c r="D9" s="715"/>
      <c r="E9" s="715"/>
      <c r="F9" s="715"/>
      <c r="G9" s="715"/>
      <c r="H9" s="219"/>
      <c r="J9" s="825" t="s">
        <v>27353</v>
      </c>
      <c r="K9" s="804" t="s">
        <v>27353</v>
      </c>
      <c r="L9" s="271"/>
      <c r="M9" s="271"/>
    </row>
    <row r="10" spans="1:17" ht="22.5">
      <c r="A10" s="713">
        <v>4</v>
      </c>
      <c r="B10" s="722" t="s">
        <v>1374</v>
      </c>
      <c r="C10" s="715"/>
      <c r="D10" s="715"/>
      <c r="E10" s="715"/>
      <c r="F10" s="715"/>
      <c r="G10" s="715"/>
      <c r="H10" s="219"/>
      <c r="J10" s="825" t="s">
        <v>27353</v>
      </c>
      <c r="K10" s="804" t="s">
        <v>27353</v>
      </c>
      <c r="L10" s="271"/>
      <c r="M10" s="271"/>
    </row>
    <row r="11" spans="1:17" ht="33.75">
      <c r="A11" s="713">
        <v>5</v>
      </c>
      <c r="B11" s="722" t="s">
        <v>1375</v>
      </c>
      <c r="C11" s="715"/>
      <c r="D11" s="715"/>
      <c r="E11" s="715"/>
      <c r="F11" s="715"/>
      <c r="G11" s="715"/>
      <c r="H11" s="219"/>
      <c r="I11" s="33"/>
      <c r="J11" s="700" t="s">
        <v>28004</v>
      </c>
      <c r="K11" s="881" t="s">
        <v>28013</v>
      </c>
      <c r="L11" s="271"/>
      <c r="M11" s="271"/>
      <c r="N11" s="249" t="s">
        <v>1481</v>
      </c>
    </row>
    <row r="12" spans="1:17" ht="33.75">
      <c r="A12" s="713">
        <v>6</v>
      </c>
      <c r="B12" s="722" t="s">
        <v>1373</v>
      </c>
      <c r="C12" s="715"/>
      <c r="D12" s="715"/>
      <c r="E12" s="715"/>
      <c r="F12" s="715"/>
      <c r="G12" s="715"/>
      <c r="H12" s="219"/>
      <c r="I12" s="33"/>
      <c r="J12" s="700" t="s">
        <v>28005</v>
      </c>
      <c r="K12" s="881" t="s">
        <v>28014</v>
      </c>
      <c r="L12" s="271"/>
      <c r="M12" s="271"/>
      <c r="N12" s="249" t="s">
        <v>1481</v>
      </c>
    </row>
    <row r="13" spans="1:17" ht="45">
      <c r="A13" s="713">
        <v>7</v>
      </c>
      <c r="B13" s="722" t="s">
        <v>51</v>
      </c>
      <c r="C13" s="715"/>
      <c r="D13" s="715"/>
      <c r="E13" s="715"/>
      <c r="F13" s="715"/>
      <c r="G13" s="715"/>
      <c r="H13" s="219"/>
      <c r="I13" s="33"/>
      <c r="J13" s="700" t="s">
        <v>28006</v>
      </c>
      <c r="K13" s="881" t="s">
        <v>28015</v>
      </c>
      <c r="L13" s="271"/>
      <c r="M13" s="271"/>
      <c r="N13" s="249" t="s">
        <v>1481</v>
      </c>
    </row>
    <row r="14" spans="1:17" ht="45">
      <c r="A14" s="713">
        <v>8</v>
      </c>
      <c r="B14" s="722" t="s">
        <v>1374</v>
      </c>
      <c r="C14" s="715"/>
      <c r="D14" s="715"/>
      <c r="E14" s="715"/>
      <c r="F14" s="715"/>
      <c r="G14" s="715"/>
      <c r="H14" s="219"/>
      <c r="I14" s="33"/>
      <c r="J14" s="700" t="s">
        <v>28007</v>
      </c>
      <c r="K14" s="881" t="s">
        <v>28016</v>
      </c>
      <c r="L14" s="271"/>
      <c r="M14" s="271"/>
      <c r="N14" s="249" t="s">
        <v>1481</v>
      </c>
    </row>
    <row r="15" spans="1:17" ht="34.5" thickBot="1">
      <c r="A15" s="220">
        <v>9</v>
      </c>
      <c r="B15" s="212" t="s">
        <v>1376</v>
      </c>
      <c r="C15" s="269"/>
      <c r="D15" s="269"/>
      <c r="E15" s="269"/>
      <c r="F15" s="269"/>
      <c r="G15" s="269"/>
      <c r="H15" s="268"/>
      <c r="I15" s="33"/>
      <c r="J15" s="759" t="s">
        <v>28004</v>
      </c>
      <c r="K15" s="882" t="s">
        <v>28013</v>
      </c>
      <c r="L15" s="271"/>
      <c r="M15" s="271"/>
      <c r="N15" s="249" t="s">
        <v>1481</v>
      </c>
    </row>
    <row r="16" spans="1:17">
      <c r="J16" s="271"/>
      <c r="K16" s="271"/>
      <c r="L16" s="271"/>
      <c r="M16" s="271"/>
      <c r="N16" s="249" t="s">
        <v>1481</v>
      </c>
    </row>
    <row r="17" spans="1:30" ht="12" thickBot="1">
      <c r="J17" s="271"/>
      <c r="K17" s="271"/>
      <c r="L17" s="271"/>
      <c r="M17" s="271"/>
      <c r="N17" s="249"/>
    </row>
    <row r="18" spans="1:30" ht="22.5">
      <c r="A18" s="534"/>
      <c r="B18" s="739" t="s">
        <v>13566</v>
      </c>
      <c r="C18" s="739"/>
      <c r="D18" s="739" t="s">
        <v>13562</v>
      </c>
      <c r="E18" s="739" t="s">
        <v>13562</v>
      </c>
      <c r="F18" s="739" t="s">
        <v>13562</v>
      </c>
      <c r="G18" s="739" t="s">
        <v>13562</v>
      </c>
      <c r="H18" s="740" t="s">
        <v>13562</v>
      </c>
      <c r="J18" s="271"/>
      <c r="K18" s="271"/>
      <c r="L18" s="271"/>
      <c r="M18" s="271"/>
      <c r="N18" s="249"/>
    </row>
    <row r="19" spans="1:30" ht="45.75" thickBot="1">
      <c r="A19" s="885" t="s">
        <v>13557</v>
      </c>
      <c r="B19" s="886" t="s">
        <v>28017</v>
      </c>
      <c r="C19" s="298"/>
      <c r="D19" s="662" t="s">
        <v>28018</v>
      </c>
      <c r="E19" s="662" t="s">
        <v>28019</v>
      </c>
      <c r="F19" s="662" t="s">
        <v>28020</v>
      </c>
      <c r="G19" s="662" t="s">
        <v>28021</v>
      </c>
      <c r="H19" s="643" t="s">
        <v>15395</v>
      </c>
      <c r="J19" s="271"/>
      <c r="K19" s="271"/>
      <c r="L19" s="271"/>
      <c r="M19" s="271"/>
      <c r="N19" s="249"/>
    </row>
    <row r="20" spans="1:30">
      <c r="J20" s="271"/>
      <c r="K20" s="271"/>
      <c r="L20" s="271"/>
      <c r="M20" s="271"/>
      <c r="N20" s="249"/>
    </row>
    <row r="21" spans="1:30" ht="12" thickBot="1">
      <c r="J21" s="271"/>
      <c r="K21" s="271"/>
      <c r="L21" s="271"/>
      <c r="M21" s="271"/>
      <c r="N21" s="249"/>
    </row>
    <row r="22" spans="1:30" ht="33.75">
      <c r="A22" s="1681" t="s">
        <v>10750</v>
      </c>
      <c r="B22" s="1681"/>
      <c r="C22" s="1681"/>
      <c r="D22" s="1681"/>
      <c r="E22" s="1681"/>
      <c r="F22" s="1681"/>
      <c r="G22" s="1681"/>
      <c r="H22" s="1681"/>
      <c r="J22" s="758" t="s">
        <v>28022</v>
      </c>
      <c r="K22" s="281"/>
      <c r="L22" s="271"/>
      <c r="M22" s="271"/>
      <c r="N22" s="84"/>
    </row>
    <row r="23" spans="1:30" ht="34.5" thickBot="1">
      <c r="A23" s="1681"/>
      <c r="B23" s="1681"/>
      <c r="C23" s="1681"/>
      <c r="D23" s="1681"/>
      <c r="E23" s="1681"/>
      <c r="F23" s="1681"/>
      <c r="G23" s="1681"/>
      <c r="H23" s="1681"/>
      <c r="J23" s="865" t="s">
        <v>28023</v>
      </c>
      <c r="K23" s="36"/>
    </row>
    <row r="24" spans="1:30">
      <c r="A24" s="1681"/>
      <c r="B24" s="1681"/>
      <c r="C24" s="1681"/>
      <c r="D24" s="1681"/>
      <c r="E24" s="1681"/>
      <c r="F24" s="1681"/>
      <c r="G24" s="1681"/>
      <c r="H24" s="1681"/>
      <c r="K24" s="36"/>
      <c r="AA24" s="226"/>
      <c r="AB24" s="226" t="s">
        <v>11984</v>
      </c>
      <c r="AC24" s="226"/>
      <c r="AD24" s="226"/>
    </row>
    <row r="25" spans="1:30">
      <c r="A25" s="1681"/>
      <c r="B25" s="1681"/>
      <c r="C25" s="1681"/>
      <c r="D25" s="1681"/>
      <c r="E25" s="1681"/>
      <c r="F25" s="1681"/>
      <c r="G25" s="1681"/>
      <c r="H25" s="1681"/>
      <c r="K25" s="36"/>
      <c r="AA25" s="226"/>
      <c r="AB25" s="226" t="s">
        <v>11984</v>
      </c>
      <c r="AC25" s="226"/>
      <c r="AD25" s="226"/>
    </row>
    <row r="26" spans="1:30">
      <c r="A26" s="1681"/>
      <c r="B26" s="1681"/>
      <c r="C26" s="1681"/>
      <c r="D26" s="1681"/>
      <c r="E26" s="1681"/>
      <c r="F26" s="1681"/>
      <c r="G26" s="1681"/>
      <c r="H26" s="1681"/>
      <c r="K26" s="36"/>
      <c r="AA26" s="226" t="s">
        <v>12034</v>
      </c>
      <c r="AB26" s="226" t="s">
        <v>11984</v>
      </c>
      <c r="AC26" s="226"/>
      <c r="AD26" s="226"/>
    </row>
    <row r="27" spans="1:30">
      <c r="A27" s="1681"/>
      <c r="B27" s="1681"/>
      <c r="C27" s="1681"/>
      <c r="D27" s="1681"/>
      <c r="E27" s="1681"/>
      <c r="F27" s="1681"/>
      <c r="G27" s="1681"/>
      <c r="H27" s="1681"/>
      <c r="K27" s="36"/>
      <c r="AA27" s="226" t="s">
        <v>12034</v>
      </c>
      <c r="AB27" s="226" t="s">
        <v>11984</v>
      </c>
      <c r="AC27" s="226"/>
      <c r="AD27" s="226"/>
    </row>
    <row r="28" spans="1:30">
      <c r="A28" s="1681"/>
      <c r="B28" s="1681"/>
      <c r="C28" s="1681"/>
      <c r="D28" s="1681"/>
      <c r="E28" s="1681"/>
      <c r="F28" s="1681"/>
      <c r="G28" s="1681"/>
      <c r="H28" s="1681"/>
      <c r="K28" s="36"/>
      <c r="AA28" s="226" t="s">
        <v>12034</v>
      </c>
      <c r="AB28" s="226" t="s">
        <v>11984</v>
      </c>
      <c r="AC28" s="226"/>
      <c r="AD28" s="226"/>
    </row>
    <row r="29" spans="1:30">
      <c r="AA29" s="226" t="s">
        <v>12034</v>
      </c>
      <c r="AB29" s="226" t="s">
        <v>11984</v>
      </c>
      <c r="AC29" s="226"/>
      <c r="AD29" s="226"/>
    </row>
  </sheetData>
  <mergeCells count="3">
    <mergeCell ref="A1:H1"/>
    <mergeCell ref="A3:H3"/>
    <mergeCell ref="A22:H28"/>
  </mergeCells>
  <hyperlinks>
    <hyperlink ref="I1" location="Содержание!A1" display="Содержание"/>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rgb="FF7030A0"/>
  </sheetPr>
  <dimension ref="A1:T10"/>
  <sheetViews>
    <sheetView workbookViewId="0">
      <selection activeCell="R1" sqref="R1:T5"/>
    </sheetView>
  </sheetViews>
  <sheetFormatPr defaultRowHeight="11.25"/>
  <cols>
    <col min="1" max="14" width="9.33203125" style="84"/>
    <col min="15" max="15" width="13.83203125" style="84" bestFit="1" customWidth="1"/>
    <col min="16" max="16" width="35.33203125" style="84" bestFit="1" customWidth="1"/>
    <col min="17" max="17" width="9.33203125" style="84"/>
    <col min="18" max="18" width="9" style="84" bestFit="1" customWidth="1"/>
    <col min="19" max="19" width="12" style="84" bestFit="1" customWidth="1"/>
    <col min="20" max="20" width="41.6640625" style="84" customWidth="1"/>
    <col min="21" max="16384" width="9.33203125" style="84"/>
  </cols>
  <sheetData>
    <row r="1" spans="1:20" ht="13.5" thickBot="1">
      <c r="A1" s="1746" t="s">
        <v>1377</v>
      </c>
      <c r="B1" s="1746"/>
      <c r="C1" s="1746"/>
      <c r="D1" s="1746"/>
      <c r="E1" s="1746"/>
      <c r="F1" s="1746"/>
      <c r="G1" s="1746"/>
      <c r="H1" s="1746"/>
      <c r="I1" s="1746"/>
      <c r="J1" s="1746"/>
      <c r="K1" s="1746"/>
      <c r="L1" s="1746"/>
      <c r="M1" s="1746"/>
      <c r="O1" s="250" t="s">
        <v>230</v>
      </c>
      <c r="R1" s="566" t="s">
        <v>11946</v>
      </c>
      <c r="S1" s="567" t="s">
        <v>18271</v>
      </c>
      <c r="T1" s="568" t="s">
        <v>18272</v>
      </c>
    </row>
    <row r="2" spans="1:20" ht="22.5">
      <c r="A2" s="1773" t="s">
        <v>10751</v>
      </c>
      <c r="B2" s="1773"/>
      <c r="C2" s="1773"/>
      <c r="D2" s="1773"/>
      <c r="E2" s="1773"/>
      <c r="F2" s="1773"/>
      <c r="G2" s="1773"/>
      <c r="H2" s="1773"/>
      <c r="I2" s="1773"/>
      <c r="J2" s="1773"/>
      <c r="K2" s="1773"/>
      <c r="L2" s="1773"/>
      <c r="M2" s="1773"/>
      <c r="P2" s="898" t="s">
        <v>28024</v>
      </c>
      <c r="R2" s="536"/>
      <c r="S2" s="537" t="s">
        <v>18270</v>
      </c>
      <c r="T2" s="804" t="s">
        <v>18273</v>
      </c>
    </row>
    <row r="3" spans="1:20" ht="12" thickBot="1">
      <c r="A3" s="1773"/>
      <c r="B3" s="1773"/>
      <c r="C3" s="1773"/>
      <c r="D3" s="1773"/>
      <c r="E3" s="1773"/>
      <c r="F3" s="1773"/>
      <c r="G3" s="1773"/>
      <c r="H3" s="1773"/>
      <c r="I3" s="1773"/>
      <c r="J3" s="1773"/>
      <c r="K3" s="1773"/>
      <c r="L3" s="1773"/>
      <c r="M3" s="1773"/>
      <c r="P3" s="899" t="s">
        <v>28025</v>
      </c>
      <c r="R3" s="536"/>
      <c r="S3" s="561" t="s">
        <v>18274</v>
      </c>
      <c r="T3" s="560" t="s">
        <v>18275</v>
      </c>
    </row>
    <row r="4" spans="1:20">
      <c r="A4" s="1773"/>
      <c r="B4" s="1773"/>
      <c r="C4" s="1773"/>
      <c r="D4" s="1773"/>
      <c r="E4" s="1773"/>
      <c r="F4" s="1773"/>
      <c r="G4" s="1773"/>
      <c r="H4" s="1773"/>
      <c r="I4" s="1773"/>
      <c r="J4" s="1773"/>
      <c r="K4" s="1773"/>
      <c r="L4" s="1773"/>
      <c r="M4" s="1773"/>
      <c r="R4" s="536"/>
      <c r="S4" s="634" t="s">
        <v>18276</v>
      </c>
      <c r="T4" s="560" t="s">
        <v>18277</v>
      </c>
    </row>
    <row r="5" spans="1:20" ht="12" thickBot="1">
      <c r="A5" s="1773"/>
      <c r="B5" s="1773"/>
      <c r="C5" s="1773"/>
      <c r="D5" s="1773"/>
      <c r="E5" s="1773"/>
      <c r="F5" s="1773"/>
      <c r="G5" s="1773"/>
      <c r="H5" s="1773"/>
      <c r="I5" s="1773"/>
      <c r="J5" s="1773"/>
      <c r="K5" s="1773"/>
      <c r="L5" s="1773"/>
      <c r="M5" s="1773"/>
      <c r="R5" s="563"/>
      <c r="S5" s="564" t="s">
        <v>18278</v>
      </c>
      <c r="T5" s="565" t="s">
        <v>13554</v>
      </c>
    </row>
    <row r="7" spans="1:20">
      <c r="A7" s="1746" t="s">
        <v>1378</v>
      </c>
      <c r="B7" s="1746"/>
      <c r="C7" s="1746"/>
      <c r="D7" s="1746"/>
      <c r="E7" s="1746"/>
      <c r="F7" s="1746"/>
      <c r="G7" s="1746"/>
      <c r="H7" s="1746"/>
      <c r="I7" s="1746"/>
      <c r="J7" s="1746"/>
      <c r="K7" s="1746"/>
      <c r="L7" s="1746"/>
      <c r="M7" s="1746"/>
    </row>
    <row r="8" spans="1:20">
      <c r="A8" s="1681" t="s">
        <v>10752</v>
      </c>
      <c r="B8" s="1681"/>
      <c r="C8" s="1681"/>
      <c r="D8" s="1681"/>
      <c r="E8" s="1681"/>
      <c r="F8" s="1681"/>
      <c r="G8" s="1681"/>
      <c r="H8" s="1681"/>
      <c r="I8" s="1681"/>
      <c r="J8" s="1681"/>
      <c r="K8" s="1681"/>
      <c r="L8" s="1681"/>
      <c r="M8" s="1681"/>
    </row>
    <row r="9" spans="1:20">
      <c r="A9" s="1681"/>
      <c r="B9" s="1681"/>
      <c r="C9" s="1681"/>
      <c r="D9" s="1681"/>
      <c r="E9" s="1681"/>
      <c r="F9" s="1681"/>
      <c r="G9" s="1681"/>
      <c r="H9" s="1681"/>
      <c r="I9" s="1681"/>
      <c r="J9" s="1681"/>
      <c r="K9" s="1681"/>
      <c r="L9" s="1681"/>
      <c r="M9" s="1681"/>
    </row>
    <row r="10" spans="1:20">
      <c r="A10" s="1681"/>
      <c r="B10" s="1681"/>
      <c r="C10" s="1681"/>
      <c r="D10" s="1681"/>
      <c r="E10" s="1681"/>
      <c r="F10" s="1681"/>
      <c r="G10" s="1681"/>
      <c r="H10" s="1681"/>
      <c r="I10" s="1681"/>
      <c r="J10" s="1681"/>
      <c r="K10" s="1681"/>
      <c r="L10" s="1681"/>
      <c r="M10" s="1681"/>
    </row>
  </sheetData>
  <mergeCells count="4">
    <mergeCell ref="A1:M1"/>
    <mergeCell ref="A7:M7"/>
    <mergeCell ref="A2:M5"/>
    <mergeCell ref="A8:M10"/>
  </mergeCells>
  <hyperlinks>
    <hyperlink ref="O1" location="Содержание!A1" display="Содержание"/>
  </hyperlink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rgb="FF7030A0"/>
  </sheetPr>
  <dimension ref="A1:J106"/>
  <sheetViews>
    <sheetView topLeftCell="B1" zoomScaleNormal="100" workbookViewId="0">
      <selection activeCell="H1" sqref="H1:J5"/>
    </sheetView>
  </sheetViews>
  <sheetFormatPr defaultRowHeight="11.25"/>
  <cols>
    <col min="1" max="1" width="22.6640625" style="84" customWidth="1"/>
    <col min="2" max="2" width="47.33203125" style="84" customWidth="1"/>
    <col min="3" max="3" width="26.83203125" style="84" customWidth="1"/>
    <col min="4" max="4" width="26.33203125" style="84" customWidth="1"/>
    <col min="6" max="6" width="44.83203125" customWidth="1"/>
    <col min="7" max="7" width="44.83203125" style="4" customWidth="1"/>
    <col min="8" max="8" width="13.33203125" style="4" customWidth="1"/>
    <col min="9" max="9" width="13.33203125" customWidth="1"/>
    <col min="10" max="10" width="29.1640625" customWidth="1"/>
    <col min="11" max="11" width="13.33203125" customWidth="1"/>
  </cols>
  <sheetData>
    <row r="1" spans="1:10" ht="13.5" thickBot="1">
      <c r="A1" s="1746" t="s">
        <v>412</v>
      </c>
      <c r="B1" s="1746"/>
      <c r="C1" s="1746"/>
      <c r="D1" s="1746"/>
      <c r="F1" s="20" t="s">
        <v>230</v>
      </c>
      <c r="H1" s="566" t="s">
        <v>11946</v>
      </c>
      <c r="I1" s="567" t="s">
        <v>18271</v>
      </c>
      <c r="J1" s="568" t="s">
        <v>18272</v>
      </c>
    </row>
    <row r="2" spans="1:10" ht="22.5">
      <c r="H2" s="536"/>
      <c r="I2" s="537" t="s">
        <v>18270</v>
      </c>
      <c r="J2" s="804" t="s">
        <v>18273</v>
      </c>
    </row>
    <row r="3" spans="1:10">
      <c r="A3" s="1746" t="s">
        <v>10753</v>
      </c>
      <c r="B3" s="1746"/>
      <c r="C3" s="1746"/>
      <c r="D3" s="1746"/>
      <c r="H3" s="536"/>
      <c r="I3" s="561" t="s">
        <v>18274</v>
      </c>
      <c r="J3" s="560" t="s">
        <v>18275</v>
      </c>
    </row>
    <row r="4" spans="1:10" ht="12" thickBot="1">
      <c r="D4" s="215" t="s">
        <v>413</v>
      </c>
      <c r="H4" s="536"/>
      <c r="I4" s="634" t="s">
        <v>18276</v>
      </c>
      <c r="J4" s="560" t="s">
        <v>18277</v>
      </c>
    </row>
    <row r="5" spans="1:10" ht="12" thickBot="1">
      <c r="A5" s="833" t="s">
        <v>10</v>
      </c>
      <c r="B5" s="835" t="s">
        <v>11</v>
      </c>
      <c r="C5" s="835" t="s">
        <v>1242</v>
      </c>
      <c r="D5" s="850" t="s">
        <v>1242</v>
      </c>
      <c r="F5" s="110"/>
      <c r="H5" s="563"/>
      <c r="I5" s="564" t="s">
        <v>18278</v>
      </c>
      <c r="J5" s="565" t="s">
        <v>13554</v>
      </c>
    </row>
    <row r="6" spans="1:10" ht="33.75">
      <c r="A6" s="834">
        <v>1</v>
      </c>
      <c r="B6" s="836">
        <v>2</v>
      </c>
      <c r="C6" s="836">
        <v>3</v>
      </c>
      <c r="D6" s="219">
        <v>4</v>
      </c>
      <c r="F6" s="864" t="s">
        <v>28026</v>
      </c>
    </row>
    <row r="7" spans="1:10" ht="33.75">
      <c r="A7" s="834">
        <v>1</v>
      </c>
      <c r="B7" s="851" t="s">
        <v>414</v>
      </c>
      <c r="C7" s="836"/>
      <c r="D7" s="219"/>
      <c r="F7" s="577" t="s">
        <v>28027</v>
      </c>
      <c r="G7" s="112"/>
    </row>
    <row r="8" spans="1:10" ht="33.75">
      <c r="A8" s="834">
        <v>2</v>
      </c>
      <c r="B8" s="851" t="s">
        <v>11915</v>
      </c>
      <c r="C8" s="836"/>
      <c r="D8" s="219"/>
      <c r="F8" s="577" t="s">
        <v>28028</v>
      </c>
      <c r="G8" s="112"/>
    </row>
    <row r="9" spans="1:10" ht="34.5" thickBot="1">
      <c r="A9" s="220">
        <v>3</v>
      </c>
      <c r="B9" s="212" t="s">
        <v>0</v>
      </c>
      <c r="C9" s="269"/>
      <c r="D9" s="268"/>
      <c r="F9" s="759" t="s">
        <v>27311</v>
      </c>
      <c r="G9" s="112"/>
    </row>
    <row r="10" spans="1:10" ht="12" thickBot="1"/>
    <row r="11" spans="1:10" ht="33.75">
      <c r="A11" s="1773" t="s">
        <v>10754</v>
      </c>
      <c r="B11" s="1773"/>
      <c r="C11" s="1773"/>
      <c r="D11" s="1773"/>
      <c r="F11" s="864" t="s">
        <v>28029</v>
      </c>
    </row>
    <row r="12" spans="1:10" ht="34.5" thickBot="1">
      <c r="A12" s="1773"/>
      <c r="B12" s="1773"/>
      <c r="C12" s="1773"/>
      <c r="D12" s="1773"/>
      <c r="F12" s="865" t="s">
        <v>28030</v>
      </c>
    </row>
    <row r="15" spans="1:10">
      <c r="A15" s="1746" t="s">
        <v>415</v>
      </c>
      <c r="B15" s="1746"/>
      <c r="C15" s="1746"/>
      <c r="D15" s="1746"/>
    </row>
    <row r="16" spans="1:10" ht="12" thickBot="1">
      <c r="D16" s="264" t="s">
        <v>1502</v>
      </c>
    </row>
    <row r="17" spans="1:7" ht="12" thickBot="1">
      <c r="A17" s="833" t="s">
        <v>10</v>
      </c>
      <c r="B17" s="835" t="s">
        <v>11</v>
      </c>
      <c r="C17" s="835" t="s">
        <v>1242</v>
      </c>
      <c r="D17" s="850" t="s">
        <v>1242</v>
      </c>
      <c r="F17" s="110"/>
    </row>
    <row r="18" spans="1:7" ht="33.75">
      <c r="A18" s="834">
        <v>1</v>
      </c>
      <c r="B18" s="836">
        <v>2</v>
      </c>
      <c r="C18" s="836">
        <v>3</v>
      </c>
      <c r="D18" s="219">
        <v>4</v>
      </c>
      <c r="F18" s="864" t="s">
        <v>28031</v>
      </c>
    </row>
    <row r="19" spans="1:7" ht="45">
      <c r="A19" s="834">
        <v>1</v>
      </c>
      <c r="B19" s="851" t="s">
        <v>416</v>
      </c>
      <c r="C19" s="836"/>
      <c r="D19" s="219"/>
      <c r="F19" s="577" t="s">
        <v>28042</v>
      </c>
      <c r="G19" s="112"/>
    </row>
    <row r="20" spans="1:7" ht="33.75">
      <c r="A20" s="834">
        <v>2</v>
      </c>
      <c r="B20" s="851" t="s">
        <v>417</v>
      </c>
      <c r="C20" s="836"/>
      <c r="D20" s="219"/>
      <c r="F20" s="577" t="s">
        <v>28043</v>
      </c>
      <c r="G20" s="112"/>
    </row>
    <row r="21" spans="1:7" ht="68.25" thickBot="1">
      <c r="A21" s="220">
        <v>3</v>
      </c>
      <c r="B21" s="212" t="s">
        <v>0</v>
      </c>
      <c r="C21" s="269"/>
      <c r="D21" s="268"/>
      <c r="F21" s="759" t="s">
        <v>27312</v>
      </c>
      <c r="G21" s="112"/>
    </row>
    <row r="22" spans="1:7" ht="12" thickBot="1"/>
    <row r="23" spans="1:7" ht="33.75">
      <c r="A23" s="1681" t="s">
        <v>10755</v>
      </c>
      <c r="B23" s="1681"/>
      <c r="C23" s="1681"/>
      <c r="D23" s="1681"/>
      <c r="F23" s="864" t="s">
        <v>28032</v>
      </c>
    </row>
    <row r="24" spans="1:7" ht="45.75" thickBot="1">
      <c r="A24" s="1681"/>
      <c r="B24" s="1681"/>
      <c r="C24" s="1681"/>
      <c r="D24" s="1681"/>
      <c r="F24" s="865" t="s">
        <v>28033</v>
      </c>
    </row>
    <row r="25" spans="1:7">
      <c r="A25" s="1681"/>
      <c r="B25" s="1681"/>
      <c r="C25" s="1681"/>
      <c r="D25" s="1681"/>
    </row>
    <row r="26" spans="1:7">
      <c r="A26" s="1681"/>
      <c r="B26" s="1681"/>
      <c r="C26" s="1681"/>
      <c r="D26" s="1681"/>
    </row>
    <row r="27" spans="1:7">
      <c r="A27" s="1681"/>
      <c r="B27" s="1681"/>
      <c r="C27" s="1681"/>
      <c r="D27" s="1681"/>
    </row>
    <row r="29" spans="1:7">
      <c r="A29" s="1746" t="s">
        <v>418</v>
      </c>
      <c r="B29" s="1746"/>
      <c r="C29" s="1746"/>
      <c r="D29" s="1746"/>
    </row>
    <row r="30" spans="1:7" ht="12" thickBot="1">
      <c r="D30" s="215" t="s">
        <v>419</v>
      </c>
    </row>
    <row r="31" spans="1:7" ht="12" thickBot="1">
      <c r="A31" s="833" t="s">
        <v>10</v>
      </c>
      <c r="B31" s="835" t="s">
        <v>11</v>
      </c>
      <c r="C31" s="835" t="s">
        <v>1242</v>
      </c>
      <c r="D31" s="850" t="s">
        <v>1242</v>
      </c>
      <c r="F31" s="110"/>
    </row>
    <row r="32" spans="1:7" ht="33.75">
      <c r="A32" s="834">
        <v>1</v>
      </c>
      <c r="B32" s="836">
        <v>2</v>
      </c>
      <c r="C32" s="836">
        <v>3</v>
      </c>
      <c r="D32" s="219">
        <v>4</v>
      </c>
      <c r="F32" s="864" t="s">
        <v>28034</v>
      </c>
    </row>
    <row r="33" spans="1:7" ht="33.75">
      <c r="A33" s="834">
        <v>1</v>
      </c>
      <c r="B33" s="851" t="s">
        <v>420</v>
      </c>
      <c r="C33" s="836"/>
      <c r="D33" s="219"/>
      <c r="F33" s="577" t="s">
        <v>28035</v>
      </c>
      <c r="G33" s="113"/>
    </row>
    <row r="34" spans="1:7" ht="33.75">
      <c r="A34" s="834">
        <v>2</v>
      </c>
      <c r="B34" s="851" t="s">
        <v>422</v>
      </c>
      <c r="C34" s="836"/>
      <c r="D34" s="219"/>
      <c r="F34" s="577" t="s">
        <v>28036</v>
      </c>
      <c r="G34" s="113"/>
    </row>
    <row r="35" spans="1:7" ht="33.75">
      <c r="A35" s="834">
        <v>3</v>
      </c>
      <c r="B35" s="851" t="s">
        <v>421</v>
      </c>
      <c r="C35" s="836"/>
      <c r="D35" s="219"/>
      <c r="F35" s="577" t="s">
        <v>28037</v>
      </c>
      <c r="G35" s="113"/>
    </row>
    <row r="36" spans="1:7" ht="34.5" thickBot="1">
      <c r="A36" s="220">
        <v>3</v>
      </c>
      <c r="B36" s="212" t="s">
        <v>0</v>
      </c>
      <c r="C36" s="269"/>
      <c r="D36" s="268"/>
      <c r="F36" s="865" t="s">
        <v>28043</v>
      </c>
      <c r="G36" s="113"/>
    </row>
    <row r="38" spans="1:7">
      <c r="A38" s="1746" t="s">
        <v>1379</v>
      </c>
      <c r="B38" s="1746"/>
      <c r="C38" s="1746"/>
      <c r="D38" s="1746"/>
    </row>
    <row r="39" spans="1:7">
      <c r="A39" s="1681" t="s">
        <v>10756</v>
      </c>
      <c r="B39" s="1773"/>
      <c r="C39" s="1773"/>
      <c r="D39" s="1773"/>
    </row>
    <row r="41" spans="1:7">
      <c r="A41" s="1746" t="s">
        <v>423</v>
      </c>
      <c r="B41" s="1746"/>
      <c r="C41" s="1746"/>
      <c r="D41" s="1746"/>
    </row>
    <row r="42" spans="1:7" ht="12" thickBot="1">
      <c r="D42" s="215" t="s">
        <v>1503</v>
      </c>
    </row>
    <row r="43" spans="1:7" ht="12" thickBot="1">
      <c r="A43" s="833" t="s">
        <v>10</v>
      </c>
      <c r="B43" s="835" t="s">
        <v>11</v>
      </c>
      <c r="C43" s="835" t="s">
        <v>1242</v>
      </c>
      <c r="D43" s="850" t="s">
        <v>1242</v>
      </c>
      <c r="F43" s="110"/>
    </row>
    <row r="44" spans="1:7" ht="56.25">
      <c r="A44" s="834">
        <v>1</v>
      </c>
      <c r="B44" s="836">
        <v>2</v>
      </c>
      <c r="C44" s="836">
        <v>3</v>
      </c>
      <c r="D44" s="219">
        <v>4</v>
      </c>
      <c r="F44" s="864" t="s">
        <v>28038</v>
      </c>
    </row>
    <row r="45" spans="1:7" ht="67.5">
      <c r="A45" s="834">
        <v>1</v>
      </c>
      <c r="B45" s="851" t="s">
        <v>420</v>
      </c>
      <c r="C45" s="836"/>
      <c r="D45" s="219"/>
      <c r="F45" s="577" t="s">
        <v>28039</v>
      </c>
      <c r="G45" s="112"/>
    </row>
    <row r="46" spans="1:7" ht="67.5">
      <c r="A46" s="834">
        <v>2</v>
      </c>
      <c r="B46" s="851" t="s">
        <v>422</v>
      </c>
      <c r="C46" s="836"/>
      <c r="D46" s="219"/>
      <c r="F46" s="577" t="s">
        <v>28040</v>
      </c>
      <c r="G46" s="112"/>
    </row>
    <row r="47" spans="1:7" ht="56.25">
      <c r="A47" s="834">
        <v>3</v>
      </c>
      <c r="B47" s="851" t="s">
        <v>421</v>
      </c>
      <c r="C47" s="836"/>
      <c r="D47" s="219"/>
      <c r="F47" s="577" t="s">
        <v>28041</v>
      </c>
      <c r="G47" s="112"/>
    </row>
    <row r="48" spans="1:7" ht="45.75" thickBot="1">
      <c r="A48" s="220">
        <v>4</v>
      </c>
      <c r="B48" s="212" t="s">
        <v>0</v>
      </c>
      <c r="C48" s="269"/>
      <c r="D48" s="268"/>
      <c r="F48" s="865" t="s">
        <v>28042</v>
      </c>
      <c r="G48" s="112"/>
    </row>
    <row r="49" spans="1:7">
      <c r="B49" s="830"/>
    </row>
    <row r="50" spans="1:7">
      <c r="A50" s="1746" t="s">
        <v>10757</v>
      </c>
      <c r="B50" s="1746"/>
      <c r="C50" s="1746"/>
      <c r="D50" s="1746"/>
    </row>
    <row r="51" spans="1:7" ht="12" thickBot="1">
      <c r="D51" s="215" t="s">
        <v>1504</v>
      </c>
    </row>
    <row r="52" spans="1:7" ht="12" thickBot="1">
      <c r="A52" s="833" t="s">
        <v>10</v>
      </c>
      <c r="B52" s="835" t="s">
        <v>11</v>
      </c>
      <c r="C52" s="835" t="s">
        <v>1242</v>
      </c>
      <c r="D52" s="850" t="s">
        <v>1242</v>
      </c>
      <c r="F52" s="110" t="s">
        <v>13553</v>
      </c>
    </row>
    <row r="53" spans="1:7" ht="45">
      <c r="A53" s="834">
        <v>1</v>
      </c>
      <c r="B53" s="836">
        <v>2</v>
      </c>
      <c r="C53" s="836">
        <v>3</v>
      </c>
      <c r="D53" s="219">
        <v>4</v>
      </c>
      <c r="F53" s="864" t="s">
        <v>28044</v>
      </c>
    </row>
    <row r="54" spans="1:7" ht="45">
      <c r="A54" s="834">
        <v>1</v>
      </c>
      <c r="B54" s="851" t="s">
        <v>11916</v>
      </c>
      <c r="C54" s="836"/>
      <c r="D54" s="219"/>
      <c r="F54" s="577" t="s">
        <v>28045</v>
      </c>
      <c r="G54" s="112"/>
    </row>
    <row r="55" spans="1:7" ht="56.25">
      <c r="A55" s="834">
        <v>2</v>
      </c>
      <c r="B55" s="851" t="s">
        <v>11917</v>
      </c>
      <c r="C55" s="836"/>
      <c r="D55" s="219"/>
      <c r="F55" s="577" t="s">
        <v>28046</v>
      </c>
      <c r="G55" s="112"/>
    </row>
    <row r="56" spans="1:7" ht="56.25">
      <c r="A56" s="834">
        <v>3</v>
      </c>
      <c r="B56" s="851" t="s">
        <v>11918</v>
      </c>
      <c r="C56" s="836"/>
      <c r="D56" s="219"/>
      <c r="F56" s="577" t="s">
        <v>28047</v>
      </c>
      <c r="G56" s="112"/>
    </row>
    <row r="57" spans="1:7" ht="56.25">
      <c r="A57" s="834">
        <v>4</v>
      </c>
      <c r="B57" s="851" t="s">
        <v>1380</v>
      </c>
      <c r="C57" s="836"/>
      <c r="D57" s="219"/>
      <c r="F57" s="577" t="s">
        <v>28048</v>
      </c>
      <c r="G57" s="112"/>
    </row>
    <row r="58" spans="1:7" ht="45">
      <c r="A58" s="834">
        <v>5</v>
      </c>
      <c r="B58" s="851" t="s">
        <v>1381</v>
      </c>
      <c r="C58" s="836"/>
      <c r="D58" s="219"/>
      <c r="F58" s="577" t="s">
        <v>28049</v>
      </c>
      <c r="G58" s="112"/>
    </row>
    <row r="59" spans="1:7" ht="45">
      <c r="A59" s="834">
        <v>6</v>
      </c>
      <c r="B59" s="851" t="s">
        <v>1382</v>
      </c>
      <c r="C59" s="836"/>
      <c r="D59" s="219"/>
      <c r="F59" s="577" t="s">
        <v>28050</v>
      </c>
      <c r="G59" s="112"/>
    </row>
    <row r="60" spans="1:7" ht="56.25">
      <c r="A60" s="834">
        <v>7</v>
      </c>
      <c r="B60" s="851" t="s">
        <v>1383</v>
      </c>
      <c r="C60" s="836"/>
      <c r="D60" s="219"/>
      <c r="F60" s="577" t="s">
        <v>28051</v>
      </c>
      <c r="G60" s="112"/>
    </row>
    <row r="61" spans="1:7" ht="56.25">
      <c r="A61" s="834">
        <v>8</v>
      </c>
      <c r="B61" s="851" t="s">
        <v>1384</v>
      </c>
      <c r="C61" s="836"/>
      <c r="D61" s="219"/>
      <c r="F61" s="577" t="s">
        <v>28052</v>
      </c>
      <c r="G61" s="112"/>
    </row>
    <row r="62" spans="1:7" ht="56.25">
      <c r="A62" s="834">
        <v>9</v>
      </c>
      <c r="B62" s="851" t="s">
        <v>1385</v>
      </c>
      <c r="C62" s="836"/>
      <c r="D62" s="219"/>
      <c r="F62" s="577" t="s">
        <v>28053</v>
      </c>
      <c r="G62" s="112"/>
    </row>
    <row r="63" spans="1:7" ht="45">
      <c r="A63" s="834">
        <v>10</v>
      </c>
      <c r="B63" s="851" t="s">
        <v>1386</v>
      </c>
      <c r="C63" s="836"/>
      <c r="D63" s="219"/>
      <c r="F63" s="577" t="s">
        <v>28054</v>
      </c>
      <c r="G63" s="112"/>
    </row>
    <row r="64" spans="1:7" ht="45">
      <c r="A64" s="834">
        <v>11</v>
      </c>
      <c r="B64" s="851" t="s">
        <v>1387</v>
      </c>
      <c r="C64" s="836"/>
      <c r="D64" s="219"/>
      <c r="F64" s="577" t="s">
        <v>28055</v>
      </c>
      <c r="G64" s="112"/>
    </row>
    <row r="65" spans="1:7">
      <c r="A65" s="834">
        <v>12</v>
      </c>
      <c r="B65" s="851" t="s">
        <v>1388</v>
      </c>
      <c r="C65" s="836"/>
      <c r="D65" s="219"/>
      <c r="F65" s="577" t="s">
        <v>28056</v>
      </c>
      <c r="G65" s="112"/>
    </row>
    <row r="66" spans="1:7">
      <c r="A66" s="834">
        <v>13</v>
      </c>
      <c r="B66" s="851" t="s">
        <v>1389</v>
      </c>
      <c r="C66" s="836"/>
      <c r="D66" s="219"/>
      <c r="F66" s="577" t="s">
        <v>28057</v>
      </c>
      <c r="G66" s="112"/>
    </row>
    <row r="67" spans="1:7" ht="33.75">
      <c r="A67" s="834">
        <v>14</v>
      </c>
      <c r="B67" s="851" t="s">
        <v>1390</v>
      </c>
      <c r="C67" s="836"/>
      <c r="D67" s="219"/>
      <c r="F67" s="577" t="s">
        <v>28058</v>
      </c>
      <c r="G67" s="112"/>
    </row>
    <row r="68" spans="1:7" ht="45.75" thickBot="1">
      <c r="A68" s="220">
        <v>15</v>
      </c>
      <c r="B68" s="212" t="s">
        <v>1391</v>
      </c>
      <c r="C68" s="269"/>
      <c r="D68" s="268"/>
      <c r="F68" s="865" t="s">
        <v>28059</v>
      </c>
      <c r="G68" s="112"/>
    </row>
    <row r="71" spans="1:7">
      <c r="A71" s="1746" t="s">
        <v>1392</v>
      </c>
      <c r="B71" s="1746"/>
      <c r="C71" s="1746"/>
      <c r="D71" s="1746"/>
    </row>
    <row r="72" spans="1:7" ht="12" thickBot="1">
      <c r="D72" s="215" t="s">
        <v>1393</v>
      </c>
    </row>
    <row r="73" spans="1:7" ht="12" thickBot="1">
      <c r="A73" s="833" t="s">
        <v>10</v>
      </c>
      <c r="B73" s="835" t="s">
        <v>11</v>
      </c>
      <c r="C73" s="835" t="s">
        <v>1242</v>
      </c>
      <c r="D73" s="850" t="s">
        <v>1242</v>
      </c>
      <c r="F73" s="110"/>
    </row>
    <row r="74" spans="1:7" ht="45">
      <c r="A74" s="834">
        <v>1</v>
      </c>
      <c r="B74" s="836">
        <v>2</v>
      </c>
      <c r="C74" s="836">
        <v>3</v>
      </c>
      <c r="D74" s="219">
        <v>4</v>
      </c>
      <c r="F74" s="864" t="s">
        <v>28060</v>
      </c>
    </row>
    <row r="75" spans="1:7" ht="33.75">
      <c r="A75" s="834">
        <v>1</v>
      </c>
      <c r="B75" s="851" t="s">
        <v>1394</v>
      </c>
      <c r="C75" s="836"/>
      <c r="D75" s="219"/>
      <c r="F75" s="577" t="s">
        <v>28061</v>
      </c>
      <c r="G75" s="112"/>
    </row>
    <row r="76" spans="1:7">
      <c r="A76" s="834">
        <v>2</v>
      </c>
      <c r="B76" s="851" t="s">
        <v>1395</v>
      </c>
      <c r="C76" s="836"/>
      <c r="D76" s="219"/>
      <c r="F76" s="577" t="s">
        <v>28062</v>
      </c>
      <c r="G76" s="112"/>
    </row>
    <row r="77" spans="1:7">
      <c r="A77" s="834">
        <v>3</v>
      </c>
      <c r="B77" s="851" t="s">
        <v>1396</v>
      </c>
      <c r="C77" s="836"/>
      <c r="D77" s="219"/>
      <c r="F77" s="577" t="s">
        <v>28063</v>
      </c>
      <c r="G77" s="112"/>
    </row>
    <row r="78" spans="1:7" ht="45">
      <c r="A78" s="834">
        <v>4</v>
      </c>
      <c r="B78" s="851" t="s">
        <v>11919</v>
      </c>
      <c r="C78" s="836"/>
      <c r="D78" s="219"/>
      <c r="F78" s="577" t="s">
        <v>28064</v>
      </c>
      <c r="G78" s="112"/>
    </row>
    <row r="79" spans="1:7" ht="33.75">
      <c r="A79" s="834">
        <v>5</v>
      </c>
      <c r="B79" s="851" t="s">
        <v>1397</v>
      </c>
      <c r="C79" s="836"/>
      <c r="D79" s="219"/>
      <c r="F79" s="577" t="s">
        <v>28065</v>
      </c>
      <c r="G79" s="112"/>
    </row>
    <row r="80" spans="1:7" ht="33.75">
      <c r="A80" s="834">
        <v>6</v>
      </c>
      <c r="B80" s="851" t="s">
        <v>1398</v>
      </c>
      <c r="C80" s="836"/>
      <c r="D80" s="219"/>
      <c r="F80" s="577" t="s">
        <v>28066</v>
      </c>
      <c r="G80" s="112"/>
    </row>
    <row r="81" spans="1:7" ht="34.5" thickBot="1">
      <c r="A81" s="834">
        <v>7</v>
      </c>
      <c r="B81" s="851" t="s">
        <v>1399</v>
      </c>
      <c r="C81" s="836"/>
      <c r="D81" s="219"/>
      <c r="F81" s="865" t="s">
        <v>28067</v>
      </c>
      <c r="G81" s="112"/>
    </row>
    <row r="82" spans="1:7" ht="12" thickBot="1">
      <c r="A82" s="220">
        <v>8</v>
      </c>
      <c r="B82" s="212" t="s">
        <v>0</v>
      </c>
      <c r="C82" s="269"/>
      <c r="D82" s="268"/>
      <c r="F82" s="124" t="s">
        <v>28068</v>
      </c>
      <c r="G82" s="112"/>
    </row>
    <row r="83" spans="1:7" ht="12" thickBot="1"/>
    <row r="84" spans="1:7" ht="45">
      <c r="A84" s="1681" t="s">
        <v>10758</v>
      </c>
      <c r="B84" s="1681"/>
      <c r="C84" s="1681"/>
      <c r="D84" s="1681"/>
      <c r="F84" s="864" t="s">
        <v>28069</v>
      </c>
    </row>
    <row r="85" spans="1:7" ht="57" thickBot="1">
      <c r="A85" s="1681"/>
      <c r="B85" s="1681"/>
      <c r="C85" s="1681"/>
      <c r="D85" s="1681"/>
      <c r="F85" s="865" t="s">
        <v>28070</v>
      </c>
    </row>
    <row r="87" spans="1:7">
      <c r="A87" s="1746" t="s">
        <v>1400</v>
      </c>
      <c r="B87" s="1746"/>
      <c r="C87" s="1746"/>
      <c r="D87" s="1746"/>
    </row>
    <row r="88" spans="1:7">
      <c r="A88" s="1681" t="s">
        <v>10759</v>
      </c>
      <c r="B88" s="1681"/>
      <c r="C88" s="1681"/>
      <c r="D88" s="1681"/>
    </row>
    <row r="89" spans="1:7">
      <c r="A89" s="1681"/>
      <c r="B89" s="1681"/>
      <c r="C89" s="1681"/>
      <c r="D89" s="1681"/>
    </row>
    <row r="90" spans="1:7">
      <c r="A90" s="1681"/>
      <c r="B90" s="1681"/>
      <c r="C90" s="1681"/>
      <c r="D90" s="1681"/>
    </row>
    <row r="91" spans="1:7" ht="12" thickBot="1"/>
    <row r="92" spans="1:7" ht="57" thickBot="1">
      <c r="A92" s="1746" t="s">
        <v>10760</v>
      </c>
      <c r="B92" s="1746"/>
      <c r="C92" s="1746"/>
      <c r="D92" s="1746"/>
      <c r="F92" s="631" t="s">
        <v>28071</v>
      </c>
      <c r="G92" s="754" t="s">
        <v>28072</v>
      </c>
    </row>
    <row r="93" spans="1:7" ht="12" thickBot="1">
      <c r="D93" s="215" t="s">
        <v>1401</v>
      </c>
    </row>
    <row r="94" spans="1:7" ht="12" thickBot="1">
      <c r="A94" s="833" t="s">
        <v>10</v>
      </c>
      <c r="B94" s="835" t="s">
        <v>11</v>
      </c>
      <c r="C94" s="835" t="s">
        <v>1242</v>
      </c>
      <c r="D94" s="850" t="s">
        <v>1242</v>
      </c>
    </row>
    <row r="95" spans="1:7">
      <c r="A95" s="834">
        <v>1</v>
      </c>
      <c r="B95" s="836">
        <v>2</v>
      </c>
      <c r="C95" s="836">
        <v>3</v>
      </c>
      <c r="D95" s="219">
        <v>4</v>
      </c>
      <c r="F95" s="900" t="s">
        <v>13553</v>
      </c>
      <c r="G95" s="901" t="s">
        <v>27547</v>
      </c>
    </row>
    <row r="96" spans="1:7" ht="45">
      <c r="A96" s="834">
        <v>1</v>
      </c>
      <c r="B96" s="836"/>
      <c r="C96" s="836"/>
      <c r="D96" s="219"/>
      <c r="F96" s="902" t="s">
        <v>28074</v>
      </c>
      <c r="G96" s="903" t="s">
        <v>28073</v>
      </c>
    </row>
    <row r="97" spans="1:7" ht="45">
      <c r="A97" s="834">
        <v>2</v>
      </c>
      <c r="B97" s="836"/>
      <c r="C97" s="836"/>
      <c r="D97" s="219"/>
      <c r="F97" s="902" t="s">
        <v>28074</v>
      </c>
      <c r="G97" s="903" t="s">
        <v>28073</v>
      </c>
    </row>
    <row r="98" spans="1:7" ht="45">
      <c r="A98" s="834">
        <v>3</v>
      </c>
      <c r="B98" s="836"/>
      <c r="C98" s="836"/>
      <c r="D98" s="219"/>
      <c r="F98" s="902" t="s">
        <v>28074</v>
      </c>
      <c r="G98" s="903" t="s">
        <v>28073</v>
      </c>
    </row>
    <row r="99" spans="1:7" ht="45">
      <c r="A99" s="834">
        <v>4</v>
      </c>
      <c r="B99" s="836"/>
      <c r="C99" s="836"/>
      <c r="D99" s="219"/>
      <c r="F99" s="902" t="s">
        <v>28074</v>
      </c>
      <c r="G99" s="903" t="s">
        <v>28073</v>
      </c>
    </row>
    <row r="100" spans="1:7" ht="45">
      <c r="A100" s="834">
        <v>5</v>
      </c>
      <c r="B100" s="836"/>
      <c r="C100" s="836"/>
      <c r="D100" s="219"/>
      <c r="F100" s="902" t="s">
        <v>28074</v>
      </c>
      <c r="G100" s="903" t="s">
        <v>28073</v>
      </c>
    </row>
    <row r="101" spans="1:7" ht="45">
      <c r="A101" s="834">
        <v>6</v>
      </c>
      <c r="B101" s="836"/>
      <c r="C101" s="836"/>
      <c r="D101" s="219"/>
      <c r="F101" s="902" t="s">
        <v>28074</v>
      </c>
      <c r="G101" s="903" t="s">
        <v>28073</v>
      </c>
    </row>
    <row r="102" spans="1:7" ht="45">
      <c r="A102" s="834">
        <v>7</v>
      </c>
      <c r="B102" s="836"/>
      <c r="C102" s="836"/>
      <c r="D102" s="219"/>
      <c r="F102" s="902" t="s">
        <v>28074</v>
      </c>
      <c r="G102" s="903" t="s">
        <v>28073</v>
      </c>
    </row>
    <row r="103" spans="1:7" ht="45.75" thickBot="1">
      <c r="A103" s="220">
        <v>8</v>
      </c>
      <c r="B103" s="212" t="s">
        <v>0</v>
      </c>
      <c r="C103" s="269"/>
      <c r="D103" s="268"/>
      <c r="F103" s="904" t="s">
        <v>28074</v>
      </c>
      <c r="G103" s="905" t="s">
        <v>28073</v>
      </c>
    </row>
    <row r="104" spans="1:7" ht="12" thickBot="1"/>
    <row r="105" spans="1:7" ht="56.25">
      <c r="A105" s="1681" t="s">
        <v>10761</v>
      </c>
      <c r="B105" s="1773"/>
      <c r="C105" s="1773"/>
      <c r="D105" s="1773"/>
      <c r="F105" s="864" t="s">
        <v>28071</v>
      </c>
    </row>
    <row r="106" spans="1:7" ht="45.75" thickBot="1">
      <c r="F106" s="865" t="s">
        <v>28074</v>
      </c>
    </row>
  </sheetData>
  <mergeCells count="16">
    <mergeCell ref="A87:D87"/>
    <mergeCell ref="A92:D92"/>
    <mergeCell ref="A50:D50"/>
    <mergeCell ref="A105:D105"/>
    <mergeCell ref="A88:D90"/>
    <mergeCell ref="A71:D71"/>
    <mergeCell ref="A41:D41"/>
    <mergeCell ref="A29:D29"/>
    <mergeCell ref="A38:D38"/>
    <mergeCell ref="A39:D39"/>
    <mergeCell ref="A84:D85"/>
    <mergeCell ref="A1:D1"/>
    <mergeCell ref="A3:D3"/>
    <mergeCell ref="A15:D15"/>
    <mergeCell ref="A11:D12"/>
    <mergeCell ref="A23:D27"/>
  </mergeCells>
  <hyperlinks>
    <hyperlink ref="F1" location="Содержание!A1" display="Содержание"/>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rgb="FF7030A0"/>
  </sheetPr>
  <dimension ref="A1:J55"/>
  <sheetViews>
    <sheetView workbookViewId="0">
      <selection activeCell="H1" sqref="H1:J5"/>
    </sheetView>
  </sheetViews>
  <sheetFormatPr defaultRowHeight="11.25"/>
  <cols>
    <col min="1" max="1" width="18.83203125" style="84" customWidth="1"/>
    <col min="2" max="2" width="50" style="84" customWidth="1"/>
    <col min="3" max="3" width="28.1640625" style="84" customWidth="1"/>
    <col min="4" max="4" width="23.5" style="84" customWidth="1"/>
    <col min="5" max="5" width="9.33203125" style="84"/>
    <col min="6" max="6" width="54.1640625" style="84" customWidth="1"/>
    <col min="7" max="7" width="9.33203125" style="84" customWidth="1"/>
    <col min="8" max="8" width="9" style="84" bestFit="1" customWidth="1"/>
    <col min="9" max="9" width="12" style="84" bestFit="1" customWidth="1"/>
    <col min="10" max="10" width="30.33203125" style="84" customWidth="1"/>
    <col min="11" max="16384" width="9.33203125" style="84"/>
  </cols>
  <sheetData>
    <row r="1" spans="1:10" ht="13.5" thickBot="1">
      <c r="A1" s="1746" t="s">
        <v>424</v>
      </c>
      <c r="B1" s="1746"/>
      <c r="C1" s="1746"/>
      <c r="D1" s="1746"/>
      <c r="F1" s="250" t="s">
        <v>230</v>
      </c>
      <c r="H1" s="566" t="s">
        <v>11946</v>
      </c>
      <c r="I1" s="567" t="s">
        <v>18271</v>
      </c>
      <c r="J1" s="568" t="s">
        <v>18272</v>
      </c>
    </row>
    <row r="2" spans="1:10" ht="22.5">
      <c r="H2" s="536"/>
      <c r="I2" s="537" t="s">
        <v>18270</v>
      </c>
      <c r="J2" s="804" t="s">
        <v>18273</v>
      </c>
    </row>
    <row r="3" spans="1:10">
      <c r="A3" s="1746" t="s">
        <v>10762</v>
      </c>
      <c r="B3" s="1746"/>
      <c r="C3" s="1746"/>
      <c r="D3" s="1746"/>
      <c r="E3" s="107"/>
      <c r="H3" s="536"/>
      <c r="I3" s="561" t="s">
        <v>18274</v>
      </c>
      <c r="J3" s="560" t="s">
        <v>18275</v>
      </c>
    </row>
    <row r="4" spans="1:10" ht="12" thickBot="1">
      <c r="D4" s="215" t="s">
        <v>425</v>
      </c>
      <c r="H4" s="536"/>
      <c r="I4" s="634" t="s">
        <v>18276</v>
      </c>
      <c r="J4" s="560" t="s">
        <v>18277</v>
      </c>
    </row>
    <row r="5" spans="1:10" ht="12" thickBot="1">
      <c r="A5" s="833" t="s">
        <v>10</v>
      </c>
      <c r="B5" s="835" t="s">
        <v>11</v>
      </c>
      <c r="C5" s="835" t="s">
        <v>1242</v>
      </c>
      <c r="D5" s="850" t="s">
        <v>1242</v>
      </c>
      <c r="F5" s="286"/>
      <c r="H5" s="563"/>
      <c r="I5" s="564" t="s">
        <v>18278</v>
      </c>
      <c r="J5" s="565" t="s">
        <v>13554</v>
      </c>
    </row>
    <row r="6" spans="1:10" ht="33.75">
      <c r="A6" s="834">
        <v>1</v>
      </c>
      <c r="B6" s="836">
        <v>2</v>
      </c>
      <c r="C6" s="836">
        <v>3</v>
      </c>
      <c r="D6" s="219">
        <v>4</v>
      </c>
      <c r="F6" s="758" t="s">
        <v>28075</v>
      </c>
    </row>
    <row r="7" spans="1:10">
      <c r="A7" s="834">
        <v>1</v>
      </c>
      <c r="B7" s="851" t="s">
        <v>426</v>
      </c>
      <c r="C7" s="836"/>
      <c r="D7" s="219"/>
      <c r="F7" s="763" t="s">
        <v>28076</v>
      </c>
      <c r="G7" s="112"/>
    </row>
    <row r="8" spans="1:10">
      <c r="A8" s="834">
        <v>2</v>
      </c>
      <c r="B8" s="851" t="s">
        <v>427</v>
      </c>
      <c r="C8" s="836"/>
      <c r="D8" s="219"/>
      <c r="F8" s="763" t="s">
        <v>28077</v>
      </c>
      <c r="G8" s="112"/>
    </row>
    <row r="9" spans="1:10" ht="33.75">
      <c r="A9" s="834">
        <v>3</v>
      </c>
      <c r="B9" s="851" t="s">
        <v>428</v>
      </c>
      <c r="C9" s="836"/>
      <c r="D9" s="219"/>
      <c r="F9" s="763" t="s">
        <v>28078</v>
      </c>
      <c r="G9" s="112"/>
    </row>
    <row r="10" spans="1:10" ht="33.75">
      <c r="A10" s="834">
        <v>4</v>
      </c>
      <c r="B10" s="851" t="s">
        <v>429</v>
      </c>
      <c r="C10" s="836"/>
      <c r="D10" s="219"/>
      <c r="F10" s="763" t="s">
        <v>28079</v>
      </c>
      <c r="G10" s="112"/>
    </row>
    <row r="11" spans="1:10">
      <c r="A11" s="834">
        <v>5</v>
      </c>
      <c r="B11" s="851" t="s">
        <v>430</v>
      </c>
      <c r="C11" s="836"/>
      <c r="D11" s="219"/>
      <c r="F11" s="763" t="s">
        <v>28080</v>
      </c>
      <c r="G11" s="112"/>
    </row>
    <row r="12" spans="1:10" ht="34.5" thickBot="1">
      <c r="A12" s="220">
        <v>6</v>
      </c>
      <c r="B12" s="212" t="s">
        <v>0</v>
      </c>
      <c r="C12" s="269"/>
      <c r="D12" s="268"/>
      <c r="F12" s="759" t="s">
        <v>27311</v>
      </c>
      <c r="G12" s="112"/>
    </row>
    <row r="13" spans="1:10" ht="12" thickBot="1"/>
    <row r="14" spans="1:10" ht="33.75">
      <c r="A14" s="1681" t="s">
        <v>10763</v>
      </c>
      <c r="B14" s="1681"/>
      <c r="C14" s="1681"/>
      <c r="D14" s="1681"/>
      <c r="F14" s="758" t="s">
        <v>28081</v>
      </c>
    </row>
    <row r="15" spans="1:10" ht="34.5" thickBot="1">
      <c r="F15" s="759" t="s">
        <v>28082</v>
      </c>
    </row>
    <row r="17" spans="1:7">
      <c r="A17" s="1746" t="s">
        <v>1402</v>
      </c>
      <c r="B17" s="1746"/>
      <c r="C17" s="1746"/>
      <c r="D17" s="1746"/>
    </row>
    <row r="18" spans="1:7" ht="12" thickBot="1">
      <c r="D18" s="215" t="s">
        <v>431</v>
      </c>
    </row>
    <row r="19" spans="1:7" ht="12" thickBot="1">
      <c r="A19" s="833" t="s">
        <v>10</v>
      </c>
      <c r="B19" s="835" t="s">
        <v>11</v>
      </c>
      <c r="C19" s="835" t="s">
        <v>1242</v>
      </c>
      <c r="D19" s="850" t="s">
        <v>1242</v>
      </c>
      <c r="F19" s="286"/>
    </row>
    <row r="20" spans="1:7" ht="33.75">
      <c r="A20" s="834">
        <v>1</v>
      </c>
      <c r="B20" s="836">
        <v>2</v>
      </c>
      <c r="C20" s="836">
        <v>3</v>
      </c>
      <c r="D20" s="219">
        <v>4</v>
      </c>
      <c r="F20" s="710" t="s">
        <v>28083</v>
      </c>
    </row>
    <row r="21" spans="1:7" ht="33.75">
      <c r="A21" s="834">
        <v>1</v>
      </c>
      <c r="B21" s="851" t="s">
        <v>432</v>
      </c>
      <c r="C21" s="836"/>
      <c r="D21" s="219"/>
      <c r="F21" s="622" t="s">
        <v>28086</v>
      </c>
      <c r="G21" s="112"/>
    </row>
    <row r="22" spans="1:7" ht="45">
      <c r="A22" s="834">
        <v>2</v>
      </c>
      <c r="B22" s="851" t="s">
        <v>433</v>
      </c>
      <c r="C22" s="836"/>
      <c r="D22" s="219"/>
      <c r="F22" s="622" t="s">
        <v>28087</v>
      </c>
      <c r="G22" s="112"/>
    </row>
    <row r="23" spans="1:7" ht="57" thickBot="1">
      <c r="A23" s="220">
        <v>3</v>
      </c>
      <c r="B23" s="212" t="s">
        <v>0</v>
      </c>
      <c r="C23" s="269"/>
      <c r="D23" s="268"/>
      <c r="F23" s="623" t="s">
        <v>27312</v>
      </c>
      <c r="G23" s="112"/>
    </row>
    <row r="24" spans="1:7" ht="12" thickBot="1"/>
    <row r="25" spans="1:7" ht="33.75">
      <c r="A25" s="1681" t="s">
        <v>10764</v>
      </c>
      <c r="B25" s="1681"/>
      <c r="C25" s="1681"/>
      <c r="D25" s="1681"/>
      <c r="F25" s="758" t="s">
        <v>28084</v>
      </c>
    </row>
    <row r="26" spans="1:7" ht="34.5" thickBot="1">
      <c r="F26" s="759" t="s">
        <v>28085</v>
      </c>
    </row>
    <row r="28" spans="1:7">
      <c r="A28" s="1746" t="s">
        <v>434</v>
      </c>
      <c r="B28" s="1746"/>
      <c r="C28" s="1746"/>
      <c r="D28" s="1746"/>
    </row>
    <row r="29" spans="1:7" ht="12" thickBot="1">
      <c r="D29" s="215" t="s">
        <v>435</v>
      </c>
    </row>
    <row r="30" spans="1:7" ht="12" thickBot="1">
      <c r="A30" s="833" t="s">
        <v>10</v>
      </c>
      <c r="B30" s="835" t="s">
        <v>11</v>
      </c>
      <c r="C30" s="835" t="s">
        <v>1242</v>
      </c>
      <c r="D30" s="850" t="s">
        <v>1242</v>
      </c>
      <c r="F30" s="286"/>
    </row>
    <row r="31" spans="1:7" ht="33.75">
      <c r="A31" s="834">
        <v>1</v>
      </c>
      <c r="B31" s="836">
        <v>2</v>
      </c>
      <c r="C31" s="836">
        <v>3</v>
      </c>
      <c r="D31" s="219">
        <v>4</v>
      </c>
      <c r="F31" s="758" t="s">
        <v>28088</v>
      </c>
    </row>
    <row r="32" spans="1:7" ht="33.75">
      <c r="A32" s="834">
        <v>1</v>
      </c>
      <c r="B32" s="851" t="s">
        <v>436</v>
      </c>
      <c r="C32" s="836"/>
      <c r="D32" s="219"/>
      <c r="F32" s="763" t="s">
        <v>28089</v>
      </c>
      <c r="G32" s="109"/>
    </row>
    <row r="33" spans="1:7" ht="22.5">
      <c r="A33" s="834">
        <v>2</v>
      </c>
      <c r="B33" s="851" t="s">
        <v>437</v>
      </c>
      <c r="C33" s="836"/>
      <c r="D33" s="219"/>
      <c r="F33" s="763" t="s">
        <v>28090</v>
      </c>
      <c r="G33" s="109"/>
    </row>
    <row r="34" spans="1:7" ht="34.5" thickBot="1">
      <c r="A34" s="220">
        <v>3</v>
      </c>
      <c r="B34" s="212" t="s">
        <v>0</v>
      </c>
      <c r="C34" s="269"/>
      <c r="D34" s="268"/>
      <c r="F34" s="759" t="s">
        <v>28086</v>
      </c>
      <c r="G34" s="109"/>
    </row>
    <row r="37" spans="1:7">
      <c r="A37" s="1746" t="s">
        <v>438</v>
      </c>
      <c r="B37" s="1746"/>
      <c r="C37" s="1746"/>
      <c r="D37" s="1746"/>
    </row>
    <row r="38" spans="1:7" ht="12" thickBot="1">
      <c r="D38" s="215" t="s">
        <v>1505</v>
      </c>
    </row>
    <row r="39" spans="1:7" ht="12" thickBot="1">
      <c r="A39" s="833" t="s">
        <v>10</v>
      </c>
      <c r="B39" s="835" t="s">
        <v>11</v>
      </c>
      <c r="C39" s="835" t="s">
        <v>1242</v>
      </c>
      <c r="D39" s="850" t="s">
        <v>1242</v>
      </c>
      <c r="F39" s="286"/>
    </row>
    <row r="40" spans="1:7" ht="45">
      <c r="A40" s="846">
        <v>1</v>
      </c>
      <c r="B40" s="847">
        <v>2</v>
      </c>
      <c r="C40" s="847">
        <v>3</v>
      </c>
      <c r="D40" s="840">
        <v>4</v>
      </c>
      <c r="F40" s="758" t="s">
        <v>28091</v>
      </c>
    </row>
    <row r="41" spans="1:7">
      <c r="A41" s="846">
        <v>1</v>
      </c>
      <c r="B41" s="851" t="s">
        <v>436</v>
      </c>
      <c r="C41" s="847"/>
      <c r="D41" s="840"/>
      <c r="F41" s="763" t="s">
        <v>28092</v>
      </c>
      <c r="G41" s="109"/>
    </row>
    <row r="42" spans="1:7">
      <c r="A42" s="846">
        <v>2</v>
      </c>
      <c r="B42" s="851" t="s">
        <v>437</v>
      </c>
      <c r="C42" s="847"/>
      <c r="D42" s="840"/>
      <c r="F42" s="763" t="s">
        <v>28093</v>
      </c>
      <c r="G42" s="109"/>
    </row>
    <row r="43" spans="1:7" ht="45.75" thickBot="1">
      <c r="A43" s="862">
        <v>3</v>
      </c>
      <c r="B43" s="212" t="s">
        <v>0</v>
      </c>
      <c r="C43" s="248"/>
      <c r="D43" s="279"/>
      <c r="F43" s="759" t="s">
        <v>28087</v>
      </c>
      <c r="G43" s="109"/>
    </row>
    <row r="46" spans="1:7">
      <c r="A46" s="1746" t="s">
        <v>10765</v>
      </c>
      <c r="B46" s="1746"/>
      <c r="C46" s="1746"/>
      <c r="D46" s="1746"/>
    </row>
    <row r="47" spans="1:7" ht="12" thickBot="1">
      <c r="D47" s="215" t="s">
        <v>1506</v>
      </c>
    </row>
    <row r="48" spans="1:7" ht="12" thickBot="1">
      <c r="A48" s="833" t="s">
        <v>10</v>
      </c>
      <c r="B48" s="835" t="s">
        <v>11</v>
      </c>
      <c r="C48" s="835" t="s">
        <v>1242</v>
      </c>
      <c r="D48" s="850" t="s">
        <v>1242</v>
      </c>
      <c r="F48" s="286"/>
    </row>
    <row r="49" spans="1:7" ht="45">
      <c r="A49" s="834">
        <v>1</v>
      </c>
      <c r="B49" s="836">
        <v>2</v>
      </c>
      <c r="C49" s="836">
        <v>3</v>
      </c>
      <c r="D49" s="219">
        <v>4</v>
      </c>
      <c r="F49" s="758" t="s">
        <v>28094</v>
      </c>
    </row>
    <row r="50" spans="1:7" ht="33.75">
      <c r="A50" s="834">
        <v>1</v>
      </c>
      <c r="B50" s="851" t="s">
        <v>1403</v>
      </c>
      <c r="C50" s="836"/>
      <c r="D50" s="219"/>
      <c r="F50" s="763" t="s">
        <v>28095</v>
      </c>
      <c r="G50" s="112"/>
    </row>
    <row r="51" spans="1:7" ht="22.5">
      <c r="A51" s="834">
        <v>2</v>
      </c>
      <c r="B51" s="851" t="s">
        <v>1404</v>
      </c>
      <c r="C51" s="836"/>
      <c r="D51" s="219"/>
      <c r="F51" s="763" t="s">
        <v>28096</v>
      </c>
      <c r="G51" s="112"/>
    </row>
    <row r="52" spans="1:7">
      <c r="A52" s="834">
        <v>3</v>
      </c>
      <c r="B52" s="851" t="s">
        <v>1405</v>
      </c>
      <c r="C52" s="836"/>
      <c r="D52" s="219"/>
      <c r="F52" s="763" t="s">
        <v>28097</v>
      </c>
      <c r="G52" s="112"/>
    </row>
    <row r="53" spans="1:7">
      <c r="A53" s="834">
        <v>4</v>
      </c>
      <c r="B53" s="851" t="s">
        <v>1406</v>
      </c>
      <c r="C53" s="836"/>
      <c r="D53" s="219"/>
      <c r="F53" s="763" t="s">
        <v>28098</v>
      </c>
      <c r="G53" s="112"/>
    </row>
    <row r="54" spans="1:7">
      <c r="A54" s="834">
        <v>5</v>
      </c>
      <c r="B54" s="851" t="s">
        <v>1407</v>
      </c>
      <c r="C54" s="836"/>
      <c r="D54" s="219"/>
      <c r="F54" s="763" t="s">
        <v>28099</v>
      </c>
      <c r="G54" s="112"/>
    </row>
    <row r="55" spans="1:7" ht="12" thickBot="1">
      <c r="A55" s="220">
        <v>6</v>
      </c>
      <c r="B55" s="212" t="s">
        <v>1408</v>
      </c>
      <c r="C55" s="269"/>
      <c r="D55" s="268"/>
      <c r="F55" s="759" t="s">
        <v>28100</v>
      </c>
      <c r="G55" s="112"/>
    </row>
  </sheetData>
  <mergeCells count="8">
    <mergeCell ref="A46:D46"/>
    <mergeCell ref="A28:D28"/>
    <mergeCell ref="A37:D37"/>
    <mergeCell ref="A1:D1"/>
    <mergeCell ref="A3:D3"/>
    <mergeCell ref="A14:D14"/>
    <mergeCell ref="A17:D17"/>
    <mergeCell ref="A25:D25"/>
  </mergeCells>
  <hyperlinks>
    <hyperlink ref="F1" location="Содержание!A1" display="Содержание"/>
  </hyperlinks>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rgb="FF7030A0"/>
  </sheetPr>
  <dimension ref="A1:J9"/>
  <sheetViews>
    <sheetView topLeftCell="F4" workbookViewId="0">
      <selection activeCell="K6" sqref="K6:XFD6"/>
    </sheetView>
  </sheetViews>
  <sheetFormatPr defaultRowHeight="11.25"/>
  <cols>
    <col min="1" max="1" width="19.5" style="84" customWidth="1"/>
    <col min="2" max="2" width="54.6640625" style="84" customWidth="1"/>
    <col min="3" max="3" width="24.1640625" style="84" customWidth="1"/>
    <col min="4" max="4" width="24.83203125" style="84" customWidth="1"/>
    <col min="6" max="6" width="65.5" customWidth="1"/>
    <col min="7" max="7" width="9.33203125" customWidth="1"/>
    <col min="8" max="8" width="9" bestFit="1" customWidth="1"/>
    <col min="9" max="9" width="12" bestFit="1" customWidth="1"/>
    <col min="10" max="10" width="27.83203125" customWidth="1"/>
  </cols>
  <sheetData>
    <row r="1" spans="1:10" ht="13.5" thickBot="1">
      <c r="A1" s="1747" t="s">
        <v>439</v>
      </c>
      <c r="B1" s="1747"/>
      <c r="C1" s="1747"/>
      <c r="D1" s="1747"/>
      <c r="F1" s="20" t="s">
        <v>230</v>
      </c>
      <c r="H1" s="566" t="s">
        <v>11946</v>
      </c>
      <c r="I1" s="567" t="s">
        <v>18271</v>
      </c>
      <c r="J1" s="568" t="s">
        <v>18272</v>
      </c>
    </row>
    <row r="2" spans="1:10" ht="22.5">
      <c r="H2" s="536"/>
      <c r="I2" s="537" t="s">
        <v>18270</v>
      </c>
      <c r="J2" s="804" t="s">
        <v>18273</v>
      </c>
    </row>
    <row r="3" spans="1:10">
      <c r="A3" s="1746" t="s">
        <v>94</v>
      </c>
      <c r="B3" s="1746"/>
      <c r="C3" s="1746"/>
      <c r="D3" s="1746"/>
      <c r="H3" s="536"/>
      <c r="I3" s="561" t="s">
        <v>18274</v>
      </c>
      <c r="J3" s="560" t="s">
        <v>18275</v>
      </c>
    </row>
    <row r="4" spans="1:10" ht="12" thickBot="1">
      <c r="D4" s="215" t="s">
        <v>1507</v>
      </c>
      <c r="H4" s="536"/>
      <c r="I4" s="634" t="s">
        <v>18276</v>
      </c>
      <c r="J4" s="560" t="s">
        <v>18277</v>
      </c>
    </row>
    <row r="5" spans="1:10" ht="12" thickBot="1">
      <c r="A5" s="833" t="s">
        <v>10</v>
      </c>
      <c r="B5" s="835" t="s">
        <v>11</v>
      </c>
      <c r="C5" s="835" t="s">
        <v>1242</v>
      </c>
      <c r="D5" s="850" t="s">
        <v>1242</v>
      </c>
      <c r="F5" s="110"/>
      <c r="H5" s="563"/>
      <c r="I5" s="564" t="s">
        <v>18278</v>
      </c>
      <c r="J5" s="565" t="s">
        <v>13554</v>
      </c>
    </row>
    <row r="6" spans="1:10" ht="56.25">
      <c r="A6" s="834">
        <v>1</v>
      </c>
      <c r="B6" s="836">
        <v>2</v>
      </c>
      <c r="C6" s="836">
        <v>3</v>
      </c>
      <c r="D6" s="219">
        <v>4</v>
      </c>
      <c r="F6" s="864" t="s">
        <v>28101</v>
      </c>
    </row>
    <row r="7" spans="1:10" ht="33.75">
      <c r="A7" s="834">
        <v>1</v>
      </c>
      <c r="B7" s="851" t="s">
        <v>441</v>
      </c>
      <c r="C7" s="836"/>
      <c r="D7" s="219"/>
      <c r="F7" s="577" t="s">
        <v>28102</v>
      </c>
      <c r="G7" s="112"/>
    </row>
    <row r="8" spans="1:10" ht="56.25">
      <c r="A8" s="834">
        <v>2</v>
      </c>
      <c r="B8" s="851" t="s">
        <v>442</v>
      </c>
      <c r="C8" s="836"/>
      <c r="D8" s="219"/>
      <c r="F8" s="577" t="s">
        <v>28103</v>
      </c>
      <c r="G8" s="112"/>
    </row>
    <row r="9" spans="1:10" ht="57" thickBot="1">
      <c r="A9" s="220">
        <v>3</v>
      </c>
      <c r="B9" s="212" t="s">
        <v>0</v>
      </c>
      <c r="C9" s="269"/>
      <c r="D9" s="268"/>
      <c r="F9" s="865" t="s">
        <v>27318</v>
      </c>
      <c r="G9" s="112"/>
    </row>
  </sheetData>
  <mergeCells count="2">
    <mergeCell ref="A1:D1"/>
    <mergeCell ref="A3:D3"/>
  </mergeCells>
  <hyperlinks>
    <hyperlink ref="F1" location="Содержание!A1" display="Содержание"/>
  </hyperlink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rgb="FF7030A0"/>
  </sheetPr>
  <dimension ref="A1:J22"/>
  <sheetViews>
    <sheetView workbookViewId="0">
      <selection activeCell="F8" sqref="F8"/>
    </sheetView>
  </sheetViews>
  <sheetFormatPr defaultRowHeight="11.25"/>
  <cols>
    <col min="1" max="1" width="19.1640625" style="84" customWidth="1"/>
    <col min="2" max="2" width="59.6640625" style="84" customWidth="1"/>
    <col min="3" max="3" width="25.1640625" style="84" customWidth="1"/>
    <col min="4" max="4" width="20.5" style="84" customWidth="1"/>
    <col min="5" max="5" width="9.5" style="84" customWidth="1"/>
    <col min="6" max="6" width="43" style="84" customWidth="1"/>
    <col min="7" max="7" width="9.5" style="84" customWidth="1"/>
    <col min="8" max="9" width="9.33203125" style="84"/>
    <col min="10" max="10" width="35" style="84" customWidth="1"/>
    <col min="11" max="16384" width="9.33203125" style="84"/>
  </cols>
  <sheetData>
    <row r="1" spans="1:10" ht="13.5" thickBot="1">
      <c r="A1" s="1746" t="s">
        <v>443</v>
      </c>
      <c r="B1" s="1746"/>
      <c r="C1" s="1746"/>
      <c r="D1" s="1746"/>
      <c r="F1" s="250" t="s">
        <v>230</v>
      </c>
      <c r="H1" s="566" t="s">
        <v>11946</v>
      </c>
      <c r="I1" s="567" t="s">
        <v>18271</v>
      </c>
      <c r="J1" s="568" t="s">
        <v>18272</v>
      </c>
    </row>
    <row r="2" spans="1:10" ht="22.5">
      <c r="H2" s="536"/>
      <c r="I2" s="537" t="s">
        <v>18270</v>
      </c>
      <c r="J2" s="804" t="s">
        <v>18273</v>
      </c>
    </row>
    <row r="3" spans="1:10">
      <c r="A3" s="1746" t="s">
        <v>97</v>
      </c>
      <c r="B3" s="1746"/>
      <c r="C3" s="1746"/>
      <c r="D3" s="1746"/>
      <c r="H3" s="536"/>
      <c r="I3" s="561" t="s">
        <v>18274</v>
      </c>
      <c r="J3" s="560" t="s">
        <v>18275</v>
      </c>
    </row>
    <row r="4" spans="1:10" ht="12" thickBot="1">
      <c r="D4" s="215" t="s">
        <v>1508</v>
      </c>
      <c r="H4" s="536"/>
      <c r="I4" s="634" t="s">
        <v>18276</v>
      </c>
      <c r="J4" s="560" t="s">
        <v>18277</v>
      </c>
    </row>
    <row r="5" spans="1:10" ht="12" thickBot="1">
      <c r="A5" s="833" t="s">
        <v>10</v>
      </c>
      <c r="B5" s="835" t="s">
        <v>11</v>
      </c>
      <c r="C5" s="835" t="s">
        <v>1242</v>
      </c>
      <c r="D5" s="850" t="s">
        <v>1242</v>
      </c>
      <c r="F5" s="286"/>
      <c r="H5" s="563"/>
      <c r="I5" s="564" t="s">
        <v>18278</v>
      </c>
      <c r="J5" s="565" t="s">
        <v>13554</v>
      </c>
    </row>
    <row r="6" spans="1:10" ht="67.5">
      <c r="A6" s="834">
        <v>1</v>
      </c>
      <c r="B6" s="836">
        <v>2</v>
      </c>
      <c r="C6" s="836">
        <v>3</v>
      </c>
      <c r="D6" s="219">
        <v>4</v>
      </c>
      <c r="F6" s="758" t="s">
        <v>28101</v>
      </c>
    </row>
    <row r="7" spans="1:10" ht="33.75">
      <c r="A7" s="834">
        <v>1</v>
      </c>
      <c r="B7" s="851" t="s">
        <v>445</v>
      </c>
      <c r="C7" s="836"/>
      <c r="D7" s="219"/>
      <c r="F7" s="763" t="s">
        <v>28104</v>
      </c>
      <c r="G7" s="112"/>
    </row>
    <row r="8" spans="1:10" ht="33.75">
      <c r="A8" s="834">
        <v>2</v>
      </c>
      <c r="B8" s="851" t="s">
        <v>449</v>
      </c>
      <c r="C8" s="836"/>
      <c r="D8" s="219"/>
      <c r="F8" s="763" t="s">
        <v>28105</v>
      </c>
      <c r="G8" s="112"/>
    </row>
    <row r="9" spans="1:10" ht="22.5">
      <c r="A9" s="834">
        <v>3</v>
      </c>
      <c r="B9" s="851" t="s">
        <v>446</v>
      </c>
      <c r="C9" s="836"/>
      <c r="D9" s="219"/>
      <c r="F9" s="763" t="s">
        <v>28106</v>
      </c>
      <c r="G9" s="112"/>
    </row>
    <row r="10" spans="1:10" ht="33.75">
      <c r="A10" s="834">
        <v>4</v>
      </c>
      <c r="B10" s="851" t="s">
        <v>447</v>
      </c>
      <c r="C10" s="836"/>
      <c r="D10" s="219"/>
      <c r="F10" s="763" t="s">
        <v>28107</v>
      </c>
      <c r="G10" s="112"/>
    </row>
    <row r="11" spans="1:10" ht="33.75">
      <c r="A11" s="834">
        <v>5</v>
      </c>
      <c r="B11" s="851" t="s">
        <v>448</v>
      </c>
      <c r="C11" s="836"/>
      <c r="D11" s="219"/>
      <c r="F11" s="763" t="s">
        <v>28108</v>
      </c>
      <c r="G11" s="112"/>
    </row>
    <row r="12" spans="1:10" ht="34.5" thickBot="1">
      <c r="A12" s="220">
        <v>6</v>
      </c>
      <c r="B12" s="212" t="s">
        <v>0</v>
      </c>
      <c r="C12" s="269"/>
      <c r="D12" s="268"/>
      <c r="F12" s="759" t="s">
        <v>13571</v>
      </c>
      <c r="G12" s="112"/>
    </row>
    <row r="15" spans="1:10">
      <c r="A15" s="1746" t="s">
        <v>1409</v>
      </c>
      <c r="B15" s="1746"/>
      <c r="C15" s="1746"/>
      <c r="D15" s="1746"/>
    </row>
    <row r="16" spans="1:10" ht="12" thickBot="1">
      <c r="D16" s="215" t="s">
        <v>450</v>
      </c>
    </row>
    <row r="17" spans="1:7" ht="12" thickBot="1">
      <c r="A17" s="833" t="s">
        <v>10</v>
      </c>
      <c r="B17" s="835" t="s">
        <v>11</v>
      </c>
      <c r="C17" s="835" t="s">
        <v>1242</v>
      </c>
      <c r="D17" s="850" t="s">
        <v>1242</v>
      </c>
      <c r="F17" s="286"/>
    </row>
    <row r="18" spans="1:7" ht="33.75">
      <c r="A18" s="834">
        <v>1</v>
      </c>
      <c r="B18" s="836">
        <v>2</v>
      </c>
      <c r="C18" s="836">
        <v>3</v>
      </c>
      <c r="D18" s="219">
        <v>4</v>
      </c>
      <c r="F18" s="758" t="s">
        <v>28109</v>
      </c>
    </row>
    <row r="19" spans="1:7" ht="45">
      <c r="A19" s="834">
        <v>1</v>
      </c>
      <c r="B19" s="851" t="s">
        <v>451</v>
      </c>
      <c r="C19" s="836"/>
      <c r="D19" s="219"/>
      <c r="F19" s="763" t="s">
        <v>27676</v>
      </c>
      <c r="G19" s="112"/>
    </row>
    <row r="20" spans="1:7" ht="56.25">
      <c r="A20" s="834">
        <v>2</v>
      </c>
      <c r="B20" s="851" t="s">
        <v>452</v>
      </c>
      <c r="C20" s="836"/>
      <c r="D20" s="219"/>
      <c r="F20" s="763" t="s">
        <v>28110</v>
      </c>
      <c r="G20" s="112"/>
    </row>
    <row r="21" spans="1:7" ht="56.25">
      <c r="A21" s="834">
        <v>3</v>
      </c>
      <c r="B21" s="851" t="s">
        <v>453</v>
      </c>
      <c r="C21" s="836"/>
      <c r="D21" s="219"/>
      <c r="F21" s="763" t="s">
        <v>28111</v>
      </c>
      <c r="G21" s="112"/>
    </row>
    <row r="22" spans="1:7" ht="34.5" thickBot="1">
      <c r="A22" s="220">
        <v>4</v>
      </c>
      <c r="B22" s="212" t="s">
        <v>0</v>
      </c>
      <c r="C22" s="269"/>
      <c r="D22" s="268"/>
      <c r="F22" s="759" t="s">
        <v>27319</v>
      </c>
      <c r="G22" s="112"/>
    </row>
  </sheetData>
  <mergeCells count="3">
    <mergeCell ref="A15:D15"/>
    <mergeCell ref="A1:D1"/>
    <mergeCell ref="A3:D3"/>
  </mergeCells>
  <hyperlinks>
    <hyperlink ref="F1" location="Содержание!A1" display="Содержание"/>
  </hyperlinks>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rgb="FF7030A0"/>
  </sheetPr>
  <dimension ref="A1:J33"/>
  <sheetViews>
    <sheetView workbookViewId="0">
      <selection sqref="A1:D1"/>
    </sheetView>
  </sheetViews>
  <sheetFormatPr defaultRowHeight="11.25"/>
  <cols>
    <col min="1" max="1" width="20" style="84" customWidth="1"/>
    <col min="2" max="2" width="50.1640625" style="84" customWidth="1"/>
    <col min="3" max="3" width="22.5" style="84" customWidth="1"/>
    <col min="4" max="4" width="31.83203125" style="84" customWidth="1"/>
    <col min="6" max="6" width="62.33203125" customWidth="1"/>
    <col min="8" max="8" width="9" bestFit="1" customWidth="1"/>
    <col min="9" max="9" width="12" bestFit="1" customWidth="1"/>
    <col min="10" max="10" width="26.6640625" bestFit="1" customWidth="1"/>
  </cols>
  <sheetData>
    <row r="1" spans="1:10" ht="13.5" thickBot="1">
      <c r="A1" s="1746" t="s">
        <v>454</v>
      </c>
      <c r="B1" s="1746"/>
      <c r="C1" s="1746"/>
      <c r="D1" s="1746"/>
      <c r="F1" s="20" t="s">
        <v>230</v>
      </c>
      <c r="H1" s="566" t="s">
        <v>11946</v>
      </c>
      <c r="I1" s="567" t="s">
        <v>18271</v>
      </c>
      <c r="J1" s="568" t="s">
        <v>18272</v>
      </c>
    </row>
    <row r="2" spans="1:10" ht="22.5">
      <c r="H2" s="536"/>
      <c r="I2" s="537" t="s">
        <v>18270</v>
      </c>
      <c r="J2" s="804" t="s">
        <v>18273</v>
      </c>
    </row>
    <row r="3" spans="1:10">
      <c r="A3" s="1746" t="s">
        <v>135</v>
      </c>
      <c r="B3" s="1746"/>
      <c r="C3" s="1746"/>
      <c r="D3" s="1746"/>
      <c r="H3" s="536"/>
      <c r="I3" s="561" t="s">
        <v>18274</v>
      </c>
      <c r="J3" s="560" t="s">
        <v>18275</v>
      </c>
    </row>
    <row r="4" spans="1:10" ht="12" thickBot="1">
      <c r="D4" s="215" t="s">
        <v>455</v>
      </c>
      <c r="H4" s="536"/>
      <c r="I4" s="634" t="s">
        <v>18276</v>
      </c>
      <c r="J4" s="560" t="s">
        <v>18277</v>
      </c>
    </row>
    <row r="5" spans="1:10" ht="12" thickBot="1">
      <c r="A5" s="833" t="s">
        <v>10</v>
      </c>
      <c r="B5" s="835" t="s">
        <v>11</v>
      </c>
      <c r="C5" s="835" t="s">
        <v>1242</v>
      </c>
      <c r="D5" s="850" t="s">
        <v>1242</v>
      </c>
      <c r="F5" s="110"/>
      <c r="H5" s="563"/>
      <c r="I5" s="564" t="s">
        <v>18278</v>
      </c>
      <c r="J5" s="565" t="s">
        <v>13554</v>
      </c>
    </row>
    <row r="6" spans="1:10" ht="45">
      <c r="A6" s="834">
        <v>1</v>
      </c>
      <c r="B6" s="836">
        <v>2</v>
      </c>
      <c r="C6" s="836">
        <v>3</v>
      </c>
      <c r="D6" s="219">
        <v>4</v>
      </c>
      <c r="F6" s="864" t="s">
        <v>28112</v>
      </c>
    </row>
    <row r="7" spans="1:10" ht="45">
      <c r="A7" s="834">
        <v>1</v>
      </c>
      <c r="B7" s="851" t="s">
        <v>459</v>
      </c>
      <c r="C7" s="836"/>
      <c r="D7" s="219"/>
      <c r="F7" s="577" t="s">
        <v>28113</v>
      </c>
    </row>
    <row r="8" spans="1:10" ht="45">
      <c r="A8" s="834">
        <v>2</v>
      </c>
      <c r="B8" s="851" t="s">
        <v>460</v>
      </c>
      <c r="C8" s="836" t="s">
        <v>1048</v>
      </c>
      <c r="D8" s="219" t="s">
        <v>1048</v>
      </c>
      <c r="F8" s="577" t="s">
        <v>28114</v>
      </c>
    </row>
    <row r="9" spans="1:10" ht="57" thickBot="1">
      <c r="A9" s="220">
        <v>3</v>
      </c>
      <c r="B9" s="212" t="s">
        <v>0</v>
      </c>
      <c r="C9" s="269"/>
      <c r="D9" s="268"/>
      <c r="F9" s="865" t="s">
        <v>27320</v>
      </c>
    </row>
    <row r="12" spans="1:10">
      <c r="A12" s="1746" t="s">
        <v>459</v>
      </c>
      <c r="B12" s="1746"/>
      <c r="C12" s="1746"/>
      <c r="D12" s="1746"/>
    </row>
    <row r="13" spans="1:10" ht="12" thickBot="1">
      <c r="D13" s="215" t="s">
        <v>456</v>
      </c>
    </row>
    <row r="14" spans="1:10" ht="12" thickBot="1">
      <c r="A14" s="833" t="s">
        <v>10</v>
      </c>
      <c r="B14" s="835" t="s">
        <v>11</v>
      </c>
      <c r="C14" s="835" t="s">
        <v>1242</v>
      </c>
      <c r="D14" s="850" t="s">
        <v>1242</v>
      </c>
      <c r="F14" s="110"/>
    </row>
    <row r="15" spans="1:10" ht="45">
      <c r="A15" s="834">
        <v>1</v>
      </c>
      <c r="B15" s="836">
        <v>2</v>
      </c>
      <c r="C15" s="836">
        <v>3</v>
      </c>
      <c r="D15" s="219">
        <v>4</v>
      </c>
      <c r="F15" s="864" t="s">
        <v>28115</v>
      </c>
    </row>
    <row r="16" spans="1:10" ht="33.75">
      <c r="A16" s="834">
        <v>1</v>
      </c>
      <c r="B16" s="851" t="s">
        <v>11919</v>
      </c>
      <c r="C16" s="836"/>
      <c r="D16" s="219"/>
      <c r="F16" s="577" t="s">
        <v>28116</v>
      </c>
    </row>
    <row r="17" spans="1:6" ht="33.75">
      <c r="A17" s="834">
        <v>2</v>
      </c>
      <c r="B17" s="851" t="s">
        <v>457</v>
      </c>
      <c r="C17" s="836"/>
      <c r="D17" s="219"/>
      <c r="F17" s="577" t="s">
        <v>28117</v>
      </c>
    </row>
    <row r="18" spans="1:6" ht="33.75">
      <c r="A18" s="834">
        <v>3</v>
      </c>
      <c r="B18" s="851" t="s">
        <v>11920</v>
      </c>
      <c r="C18" s="836"/>
      <c r="D18" s="219"/>
      <c r="F18" s="577" t="s">
        <v>28118</v>
      </c>
    </row>
    <row r="19" spans="1:6" ht="33.75">
      <c r="A19" s="834">
        <v>4</v>
      </c>
      <c r="B19" s="851" t="s">
        <v>458</v>
      </c>
      <c r="C19" s="836"/>
      <c r="D19" s="219"/>
      <c r="F19" s="577" t="s">
        <v>28119</v>
      </c>
    </row>
    <row r="20" spans="1:6" ht="45">
      <c r="A20" s="834">
        <v>5</v>
      </c>
      <c r="B20" s="851" t="s">
        <v>459</v>
      </c>
      <c r="C20" s="836"/>
      <c r="D20" s="219"/>
      <c r="F20" s="577" t="s">
        <v>28120</v>
      </c>
    </row>
    <row r="21" spans="1:6" ht="45.75" thickBot="1">
      <c r="A21" s="220">
        <v>6</v>
      </c>
      <c r="B21" s="212" t="s">
        <v>0</v>
      </c>
      <c r="C21" s="269"/>
      <c r="D21" s="268"/>
      <c r="F21" s="865" t="s">
        <v>28113</v>
      </c>
    </row>
    <row r="24" spans="1:6">
      <c r="A24" s="1746" t="s">
        <v>10766</v>
      </c>
      <c r="B24" s="1746"/>
      <c r="C24" s="1746"/>
      <c r="D24" s="1746"/>
    </row>
    <row r="25" spans="1:6" ht="12" thickBot="1">
      <c r="D25" s="215" t="s">
        <v>461</v>
      </c>
    </row>
    <row r="26" spans="1:6" ht="12" thickBot="1">
      <c r="A26" s="833" t="s">
        <v>10</v>
      </c>
      <c r="B26" s="835" t="s">
        <v>11</v>
      </c>
      <c r="C26" s="835" t="s">
        <v>1242</v>
      </c>
      <c r="D26" s="850" t="s">
        <v>1242</v>
      </c>
      <c r="F26" s="110"/>
    </row>
    <row r="27" spans="1:6" ht="45">
      <c r="A27" s="834">
        <v>1</v>
      </c>
      <c r="B27" s="836">
        <v>2</v>
      </c>
      <c r="C27" s="836">
        <v>3</v>
      </c>
      <c r="D27" s="219">
        <v>4</v>
      </c>
      <c r="F27" s="864" t="s">
        <v>28121</v>
      </c>
    </row>
    <row r="28" spans="1:6" ht="33.75">
      <c r="A28" s="834">
        <v>1</v>
      </c>
      <c r="B28" s="851" t="s">
        <v>462</v>
      </c>
      <c r="C28" s="836"/>
      <c r="D28" s="219"/>
      <c r="F28" s="577" t="s">
        <v>28122</v>
      </c>
    </row>
    <row r="29" spans="1:6" ht="33.75">
      <c r="A29" s="834">
        <v>2</v>
      </c>
      <c r="B29" s="851" t="s">
        <v>463</v>
      </c>
      <c r="C29" s="836"/>
      <c r="D29" s="219"/>
      <c r="F29" s="577" t="s">
        <v>28123</v>
      </c>
    </row>
    <row r="30" spans="1:6" ht="56.25">
      <c r="A30" s="834">
        <v>3</v>
      </c>
      <c r="B30" s="851" t="s">
        <v>465</v>
      </c>
      <c r="C30" s="836"/>
      <c r="D30" s="219"/>
      <c r="F30" s="577" t="s">
        <v>28124</v>
      </c>
    </row>
    <row r="31" spans="1:6" ht="56.25">
      <c r="A31" s="834">
        <v>4</v>
      </c>
      <c r="B31" s="851" t="s">
        <v>464</v>
      </c>
      <c r="C31" s="836"/>
      <c r="D31" s="219"/>
      <c r="F31" s="577" t="s">
        <v>28125</v>
      </c>
    </row>
    <row r="32" spans="1:6" ht="45">
      <c r="A32" s="834">
        <v>5</v>
      </c>
      <c r="B32" s="851" t="s">
        <v>460</v>
      </c>
      <c r="C32" s="836"/>
      <c r="D32" s="219"/>
      <c r="F32" s="577" t="s">
        <v>28126</v>
      </c>
    </row>
    <row r="33" spans="1:6" ht="45.75" thickBot="1">
      <c r="A33" s="220">
        <v>6</v>
      </c>
      <c r="B33" s="212" t="s">
        <v>0</v>
      </c>
      <c r="C33" s="269"/>
      <c r="D33" s="268"/>
      <c r="F33" s="865" t="s">
        <v>28114</v>
      </c>
    </row>
  </sheetData>
  <mergeCells count="4">
    <mergeCell ref="A24:D24"/>
    <mergeCell ref="A1:D1"/>
    <mergeCell ref="A3:D3"/>
    <mergeCell ref="A12:D12"/>
  </mergeCells>
  <hyperlinks>
    <hyperlink ref="F1" location="Содержание!A1" display="Содержание"/>
  </hyperlinks>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tabColor rgb="FF7030A0"/>
  </sheetPr>
  <dimension ref="A1:N18"/>
  <sheetViews>
    <sheetView topLeftCell="A15" workbookViewId="0">
      <selection activeCell="C18" sqref="C18:F18"/>
    </sheetView>
  </sheetViews>
  <sheetFormatPr defaultRowHeight="11.25"/>
  <cols>
    <col min="1" max="1" width="18" style="323" customWidth="1"/>
    <col min="2" max="2" width="45.83203125" style="323" customWidth="1"/>
    <col min="3" max="6" width="29.33203125" style="323" customWidth="1"/>
    <col min="7" max="7" width="9.33203125" style="190"/>
    <col min="8" max="8" width="44.5" style="190" customWidth="1"/>
    <col min="9" max="10" width="42.5" style="190" customWidth="1"/>
    <col min="11" max="11" width="9.33203125" style="190"/>
    <col min="12" max="12" width="9" style="190" bestFit="1" customWidth="1"/>
    <col min="13" max="13" width="12" style="190" bestFit="1" customWidth="1"/>
    <col min="14" max="14" width="26.5" style="190" customWidth="1"/>
    <col min="15" max="16384" width="9.33203125" style="190"/>
  </cols>
  <sheetData>
    <row r="1" spans="1:14" ht="13.5" thickBot="1">
      <c r="A1" s="1756" t="s">
        <v>10767</v>
      </c>
      <c r="B1" s="1756"/>
      <c r="C1" s="1756"/>
      <c r="D1" s="1756"/>
      <c r="E1" s="1756"/>
      <c r="F1" s="1756"/>
      <c r="G1" s="340" t="s">
        <v>230</v>
      </c>
      <c r="L1" s="566" t="s">
        <v>11946</v>
      </c>
      <c r="M1" s="567" t="s">
        <v>18271</v>
      </c>
      <c r="N1" s="568" t="s">
        <v>18272</v>
      </c>
    </row>
    <row r="2" spans="1:14" ht="34.5" thickBot="1">
      <c r="L2" s="536"/>
      <c r="M2" s="537" t="s">
        <v>18270</v>
      </c>
      <c r="N2" s="804" t="s">
        <v>18273</v>
      </c>
    </row>
    <row r="3" spans="1:14" ht="68.25" thickBot="1">
      <c r="A3" s="1756" t="s">
        <v>10768</v>
      </c>
      <c r="B3" s="1756"/>
      <c r="C3" s="1756"/>
      <c r="D3" s="1756"/>
      <c r="E3" s="1756"/>
      <c r="F3" s="1756"/>
      <c r="H3" s="782" t="s">
        <v>28127</v>
      </c>
      <c r="I3" s="783" t="s">
        <v>28128</v>
      </c>
      <c r="J3" s="820" t="s">
        <v>28129</v>
      </c>
      <c r="L3" s="536"/>
      <c r="M3" s="561" t="s">
        <v>18274</v>
      </c>
      <c r="N3" s="560" t="s">
        <v>18275</v>
      </c>
    </row>
    <row r="4" spans="1:14" ht="12" thickBot="1">
      <c r="F4" s="538" t="s">
        <v>471</v>
      </c>
      <c r="L4" s="536"/>
      <c r="M4" s="634" t="s">
        <v>18276</v>
      </c>
      <c r="N4" s="560" t="s">
        <v>18277</v>
      </c>
    </row>
    <row r="5" spans="1:14" ht="79.5" thickBot="1">
      <c r="A5" s="841" t="s">
        <v>10</v>
      </c>
      <c r="B5" s="843" t="s">
        <v>11</v>
      </c>
      <c r="C5" s="843" t="s">
        <v>467</v>
      </c>
      <c r="D5" s="843" t="s">
        <v>468</v>
      </c>
      <c r="E5" s="530" t="s">
        <v>13581</v>
      </c>
      <c r="F5" s="845" t="s">
        <v>0</v>
      </c>
      <c r="H5" s="910" t="s">
        <v>15462</v>
      </c>
      <c r="I5" s="911" t="s">
        <v>15465</v>
      </c>
      <c r="L5" s="563"/>
      <c r="M5" s="564" t="s">
        <v>18278</v>
      </c>
      <c r="N5" s="565" t="s">
        <v>13554</v>
      </c>
    </row>
    <row r="6" spans="1:14">
      <c r="A6" s="842">
        <v>1</v>
      </c>
      <c r="B6" s="844">
        <v>2</v>
      </c>
      <c r="C6" s="844">
        <v>3</v>
      </c>
      <c r="D6" s="844">
        <v>4</v>
      </c>
      <c r="E6" s="531">
        <v>5</v>
      </c>
      <c r="F6" s="511">
        <v>6</v>
      </c>
      <c r="H6" s="671"/>
      <c r="I6" s="672"/>
    </row>
    <row r="7" spans="1:14">
      <c r="A7" s="842">
        <v>1</v>
      </c>
      <c r="B7" s="392" t="s">
        <v>469</v>
      </c>
      <c r="C7" s="844"/>
      <c r="D7" s="844"/>
      <c r="E7" s="531"/>
      <c r="F7" s="511"/>
      <c r="H7" s="912" t="s">
        <v>28131</v>
      </c>
      <c r="I7" s="914" t="s">
        <v>28133</v>
      </c>
    </row>
    <row r="8" spans="1:14" ht="33.75">
      <c r="A8" s="842">
        <v>2</v>
      </c>
      <c r="B8" s="392" t="s">
        <v>470</v>
      </c>
      <c r="C8" s="844"/>
      <c r="D8" s="844"/>
      <c r="E8" s="531"/>
      <c r="F8" s="511"/>
      <c r="H8" s="912" t="s">
        <v>28131</v>
      </c>
      <c r="I8" s="913" t="s">
        <v>28134</v>
      </c>
    </row>
    <row r="9" spans="1:14" ht="33.75">
      <c r="A9" s="842">
        <v>3</v>
      </c>
      <c r="B9" s="392" t="s">
        <v>473</v>
      </c>
      <c r="C9" s="844"/>
      <c r="D9" s="844"/>
      <c r="E9" s="531"/>
      <c r="F9" s="511"/>
      <c r="H9" s="912" t="s">
        <v>28131</v>
      </c>
      <c r="I9" s="913" t="s">
        <v>28135</v>
      </c>
    </row>
    <row r="10" spans="1:14" ht="67.5">
      <c r="A10" s="842">
        <v>4</v>
      </c>
      <c r="B10" s="392" t="s">
        <v>1411</v>
      </c>
      <c r="C10" s="844"/>
      <c r="D10" s="844"/>
      <c r="E10" s="531"/>
      <c r="F10" s="511"/>
      <c r="H10" s="912" t="s">
        <v>28131</v>
      </c>
      <c r="I10" s="913" t="s">
        <v>28136</v>
      </c>
    </row>
    <row r="11" spans="1:14">
      <c r="A11" s="842">
        <v>5</v>
      </c>
      <c r="B11" s="392" t="s">
        <v>472</v>
      </c>
      <c r="C11" s="844"/>
      <c r="D11" s="844"/>
      <c r="E11" s="531"/>
      <c r="F11" s="511"/>
      <c r="H11" s="912" t="s">
        <v>28132</v>
      </c>
      <c r="I11" s="914" t="s">
        <v>28133</v>
      </c>
    </row>
    <row r="12" spans="1:14" ht="33.75">
      <c r="A12" s="842">
        <v>6</v>
      </c>
      <c r="B12" s="392" t="s">
        <v>1412</v>
      </c>
      <c r="C12" s="844"/>
      <c r="D12" s="844"/>
      <c r="E12" s="531"/>
      <c r="F12" s="511"/>
      <c r="H12" s="912" t="s">
        <v>28132</v>
      </c>
      <c r="I12" s="913" t="s">
        <v>28138</v>
      </c>
    </row>
    <row r="13" spans="1:14" ht="33.75">
      <c r="A13" s="842">
        <v>7</v>
      </c>
      <c r="B13" s="392" t="s">
        <v>473</v>
      </c>
      <c r="C13" s="844"/>
      <c r="D13" s="844"/>
      <c r="E13" s="531"/>
      <c r="F13" s="511"/>
      <c r="H13" s="912" t="s">
        <v>28132</v>
      </c>
      <c r="I13" s="913" t="s">
        <v>28137</v>
      </c>
    </row>
    <row r="14" spans="1:14" ht="56.25">
      <c r="A14" s="842">
        <v>8</v>
      </c>
      <c r="B14" s="392" t="s">
        <v>1413</v>
      </c>
      <c r="C14" s="844"/>
      <c r="D14" s="844"/>
      <c r="E14" s="531"/>
      <c r="F14" s="511"/>
      <c r="H14" s="912" t="s">
        <v>28132</v>
      </c>
      <c r="I14" s="913" t="s">
        <v>28139</v>
      </c>
    </row>
    <row r="15" spans="1:14" ht="12" thickBot="1">
      <c r="A15" s="512">
        <v>9</v>
      </c>
      <c r="B15" s="513" t="s">
        <v>0</v>
      </c>
      <c r="C15" s="514"/>
      <c r="D15" s="514"/>
      <c r="E15" s="532"/>
      <c r="F15" s="529"/>
      <c r="H15" s="915" t="s">
        <v>28130</v>
      </c>
      <c r="I15" s="916"/>
    </row>
    <row r="17" spans="1:6" ht="12" thickBot="1">
      <c r="A17" s="906"/>
      <c r="B17" s="906"/>
      <c r="C17" s="906"/>
      <c r="D17" s="906"/>
      <c r="E17" s="906"/>
      <c r="F17" s="906"/>
    </row>
    <row r="18" spans="1:6" ht="113.25" thickBot="1">
      <c r="A18" s="907"/>
      <c r="B18" s="908"/>
      <c r="C18" s="651" t="s">
        <v>28140</v>
      </c>
      <c r="D18" s="917" t="s">
        <v>28142</v>
      </c>
      <c r="E18" s="917" t="s">
        <v>28141</v>
      </c>
      <c r="F18" s="918" t="s">
        <v>13572</v>
      </c>
    </row>
  </sheetData>
  <mergeCells count="2">
    <mergeCell ref="A1:F1"/>
    <mergeCell ref="A3:F3"/>
  </mergeCells>
  <hyperlinks>
    <hyperlink ref="G1" location="Содержание!A1" display="Содержание"/>
  </hyperlink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tabColor rgb="FF7030A0"/>
  </sheetPr>
  <dimension ref="A1:O14"/>
  <sheetViews>
    <sheetView topLeftCell="E1" workbookViewId="0">
      <selection activeCell="K5" sqref="K5"/>
    </sheetView>
  </sheetViews>
  <sheetFormatPr defaultRowHeight="11.25"/>
  <cols>
    <col min="1" max="1" width="25" style="323" customWidth="1"/>
    <col min="2" max="2" width="27.33203125" style="323" customWidth="1"/>
    <col min="3" max="3" width="23.1640625" style="323" customWidth="1"/>
    <col min="4" max="6" width="23.5" style="323" customWidth="1"/>
    <col min="7" max="8" width="9" style="323" customWidth="1"/>
    <col min="9" max="11" width="36" style="190" customWidth="1"/>
    <col min="12" max="12" width="9.33203125" style="190"/>
    <col min="13" max="13" width="9" style="190" bestFit="1" customWidth="1"/>
    <col min="14" max="14" width="12" style="190" bestFit="1" customWidth="1"/>
    <col min="15" max="15" width="27.6640625" style="190" bestFit="1" customWidth="1"/>
    <col min="16" max="16384" width="9.33203125" style="190"/>
  </cols>
  <sheetData>
    <row r="1" spans="1:15" ht="13.5" thickBot="1">
      <c r="A1" s="1756" t="s">
        <v>474</v>
      </c>
      <c r="B1" s="1756"/>
      <c r="C1" s="1756"/>
      <c r="D1" s="1756"/>
      <c r="E1" s="1756"/>
      <c r="F1" s="1756"/>
      <c r="G1" s="1756"/>
      <c r="H1" s="839"/>
      <c r="I1" s="340" t="s">
        <v>230</v>
      </c>
      <c r="M1" s="566" t="s">
        <v>11946</v>
      </c>
      <c r="N1" s="567" t="s">
        <v>18271</v>
      </c>
      <c r="O1" s="568" t="s">
        <v>18272</v>
      </c>
    </row>
    <row r="2" spans="1:15" ht="23.25" thickBot="1">
      <c r="M2" s="536"/>
      <c r="N2" s="537" t="s">
        <v>18270</v>
      </c>
      <c r="O2" s="804" t="s">
        <v>18273</v>
      </c>
    </row>
    <row r="3" spans="1:15" ht="45.75" thickBot="1">
      <c r="A3" s="1756" t="s">
        <v>10769</v>
      </c>
      <c r="B3" s="1756"/>
      <c r="C3" s="1756"/>
      <c r="D3" s="1756"/>
      <c r="E3" s="1756"/>
      <c r="F3" s="1756"/>
      <c r="G3" s="1756"/>
      <c r="H3" s="839"/>
      <c r="I3" s="782" t="s">
        <v>28143</v>
      </c>
      <c r="J3" s="783" t="s">
        <v>28144</v>
      </c>
      <c r="K3" s="820" t="s">
        <v>28145</v>
      </c>
      <c r="M3" s="536"/>
      <c r="N3" s="561" t="s">
        <v>18274</v>
      </c>
      <c r="O3" s="560" t="s">
        <v>18275</v>
      </c>
    </row>
    <row r="4" spans="1:15" ht="12" thickBot="1">
      <c r="D4" s="504" t="s">
        <v>475</v>
      </c>
      <c r="E4" s="504"/>
      <c r="F4" s="504"/>
      <c r="G4" s="504"/>
      <c r="H4" s="504"/>
      <c r="M4" s="536"/>
      <c r="N4" s="634" t="s">
        <v>18276</v>
      </c>
      <c r="O4" s="560" t="s">
        <v>18277</v>
      </c>
    </row>
    <row r="5" spans="1:15" ht="113.25" thickBot="1">
      <c r="A5" s="841" t="s">
        <v>10</v>
      </c>
      <c r="B5" s="843" t="s">
        <v>11</v>
      </c>
      <c r="C5" s="843" t="s">
        <v>1414</v>
      </c>
      <c r="D5" s="843" t="s">
        <v>1415</v>
      </c>
      <c r="E5" s="843" t="s">
        <v>3556</v>
      </c>
      <c r="F5" s="843" t="s">
        <v>3557</v>
      </c>
      <c r="G5" s="919" t="s">
        <v>0</v>
      </c>
      <c r="H5" s="325"/>
      <c r="I5" s="925" t="s">
        <v>15413</v>
      </c>
      <c r="M5" s="563"/>
      <c r="N5" s="564" t="s">
        <v>18278</v>
      </c>
      <c r="O5" s="565" t="s">
        <v>13554</v>
      </c>
    </row>
    <row r="6" spans="1:15">
      <c r="A6" s="842">
        <v>1</v>
      </c>
      <c r="B6" s="844">
        <v>2</v>
      </c>
      <c r="C6" s="844">
        <v>3</v>
      </c>
      <c r="D6" s="844">
        <v>4</v>
      </c>
      <c r="E6" s="844">
        <v>5</v>
      </c>
      <c r="F6" s="844">
        <v>6</v>
      </c>
      <c r="G6" s="920">
        <v>7</v>
      </c>
      <c r="H6" s="924"/>
      <c r="I6" s="926"/>
    </row>
    <row r="7" spans="1:15">
      <c r="A7" s="842">
        <v>1</v>
      </c>
      <c r="B7" s="392" t="s">
        <v>308</v>
      </c>
      <c r="C7" s="844"/>
      <c r="D7" s="844"/>
      <c r="E7" s="844"/>
      <c r="F7" s="844"/>
      <c r="G7" s="921"/>
      <c r="H7" s="324"/>
      <c r="I7" s="927" t="s">
        <v>15939</v>
      </c>
    </row>
    <row r="8" spans="1:15">
      <c r="A8" s="842">
        <v>2</v>
      </c>
      <c r="B8" s="392" t="s">
        <v>476</v>
      </c>
      <c r="C8" s="844"/>
      <c r="D8" s="844"/>
      <c r="E8" s="844"/>
      <c r="F8" s="844"/>
      <c r="G8" s="921"/>
      <c r="H8" s="324"/>
      <c r="I8" s="927" t="s">
        <v>27505</v>
      </c>
    </row>
    <row r="9" spans="1:15" ht="12" thickBot="1">
      <c r="A9" s="512">
        <v>3</v>
      </c>
      <c r="B9" s="513" t="s">
        <v>0</v>
      </c>
      <c r="C9" s="514"/>
      <c r="D9" s="514"/>
      <c r="E9" s="514"/>
      <c r="F9" s="514"/>
      <c r="G9" s="922"/>
      <c r="H9" s="324"/>
      <c r="I9" s="928" t="s">
        <v>15414</v>
      </c>
    </row>
    <row r="11" spans="1:15" ht="12" thickBot="1">
      <c r="C11" s="923"/>
      <c r="D11" s="923"/>
      <c r="E11" s="923"/>
      <c r="F11" s="923"/>
    </row>
    <row r="12" spans="1:15" ht="124.5" thickBot="1">
      <c r="C12" s="651" t="s">
        <v>28146</v>
      </c>
      <c r="D12" s="917" t="s">
        <v>28147</v>
      </c>
      <c r="E12" s="917" t="s">
        <v>28148</v>
      </c>
      <c r="F12" s="917" t="s">
        <v>28149</v>
      </c>
      <c r="G12" s="698" t="s">
        <v>13573</v>
      </c>
    </row>
    <row r="14" spans="1:15">
      <c r="J14" s="350"/>
    </row>
  </sheetData>
  <mergeCells count="2">
    <mergeCell ref="A1:G1"/>
    <mergeCell ref="A3:G3"/>
  </mergeCells>
  <hyperlinks>
    <hyperlink ref="I1" location="Содержание!A1" display="Содержание"/>
  </hyperlinks>
  <pageMargins left="0.7" right="0.7" top="0.75" bottom="0.75"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rgb="FF7030A0"/>
  </sheetPr>
  <dimension ref="A1:J14"/>
  <sheetViews>
    <sheetView workbookViewId="0">
      <selection activeCell="F1" sqref="F1:J1048576"/>
    </sheetView>
  </sheetViews>
  <sheetFormatPr defaultRowHeight="11.25"/>
  <cols>
    <col min="1" max="1" width="21" style="84" customWidth="1"/>
    <col min="2" max="2" width="50.6640625" style="84" customWidth="1"/>
    <col min="3" max="3" width="25.33203125" style="84" customWidth="1"/>
    <col min="4" max="4" width="29.33203125" style="84" customWidth="1"/>
    <col min="5" max="5" width="9.33203125" style="84"/>
    <col min="6" max="6" width="46.33203125" style="84" customWidth="1"/>
    <col min="7" max="7" width="9.33203125" style="84" customWidth="1"/>
    <col min="8" max="8" width="9" style="84" bestFit="1" customWidth="1"/>
    <col min="9" max="9" width="12" style="84" bestFit="1" customWidth="1"/>
    <col min="10" max="10" width="27.6640625" style="84" bestFit="1" customWidth="1"/>
    <col min="11" max="16384" width="9.33203125" style="84"/>
  </cols>
  <sheetData>
    <row r="1" spans="1:10" ht="13.5" thickBot="1">
      <c r="A1" s="1746" t="s">
        <v>477</v>
      </c>
      <c r="B1" s="1746"/>
      <c r="C1" s="1746"/>
      <c r="D1" s="1746"/>
      <c r="E1" s="250" t="s">
        <v>230</v>
      </c>
      <c r="H1" s="566" t="s">
        <v>11946</v>
      </c>
      <c r="I1" s="567" t="s">
        <v>18271</v>
      </c>
      <c r="J1" s="568" t="s">
        <v>18272</v>
      </c>
    </row>
    <row r="2" spans="1:10" ht="22.5">
      <c r="H2" s="536"/>
      <c r="I2" s="537" t="s">
        <v>18270</v>
      </c>
      <c r="J2" s="804" t="s">
        <v>18273</v>
      </c>
    </row>
    <row r="3" spans="1:10">
      <c r="A3" s="1746" t="s">
        <v>104</v>
      </c>
      <c r="B3" s="1746"/>
      <c r="C3" s="1746"/>
      <c r="D3" s="1746"/>
      <c r="H3" s="536"/>
      <c r="I3" s="561" t="s">
        <v>18274</v>
      </c>
      <c r="J3" s="560" t="s">
        <v>18275</v>
      </c>
    </row>
    <row r="4" spans="1:10" ht="12" thickBot="1">
      <c r="D4" s="215" t="s">
        <v>478</v>
      </c>
      <c r="H4" s="536"/>
      <c r="I4" s="634" t="s">
        <v>18276</v>
      </c>
      <c r="J4" s="560" t="s">
        <v>18277</v>
      </c>
    </row>
    <row r="5" spans="1:10" ht="12" thickBot="1">
      <c r="A5" s="833" t="s">
        <v>10</v>
      </c>
      <c r="B5" s="835" t="s">
        <v>11</v>
      </c>
      <c r="C5" s="835" t="s">
        <v>1242</v>
      </c>
      <c r="D5" s="850" t="s">
        <v>1242</v>
      </c>
      <c r="F5" s="107"/>
      <c r="H5" s="563"/>
      <c r="I5" s="564" t="s">
        <v>18278</v>
      </c>
      <c r="J5" s="565" t="s">
        <v>13554</v>
      </c>
    </row>
    <row r="6" spans="1:10" ht="45">
      <c r="A6" s="834">
        <v>1</v>
      </c>
      <c r="B6" s="836">
        <v>2</v>
      </c>
      <c r="C6" s="836">
        <v>3</v>
      </c>
      <c r="D6" s="219">
        <v>4</v>
      </c>
      <c r="F6" s="758" t="s">
        <v>28150</v>
      </c>
    </row>
    <row r="7" spans="1:10">
      <c r="A7" s="834">
        <v>1</v>
      </c>
      <c r="B7" s="851" t="s">
        <v>479</v>
      </c>
      <c r="C7" s="836"/>
      <c r="D7" s="219"/>
      <c r="F7" s="763" t="s">
        <v>28151</v>
      </c>
      <c r="G7" s="112"/>
    </row>
    <row r="8" spans="1:10" ht="33.75">
      <c r="A8" s="834">
        <v>2</v>
      </c>
      <c r="B8" s="851" t="s">
        <v>480</v>
      </c>
      <c r="C8" s="836"/>
      <c r="D8" s="219"/>
      <c r="F8" s="763" t="s">
        <v>28152</v>
      </c>
      <c r="G8" s="112"/>
    </row>
    <row r="9" spans="1:10">
      <c r="A9" s="834">
        <v>3</v>
      </c>
      <c r="B9" s="851" t="s">
        <v>481</v>
      </c>
      <c r="C9" s="836"/>
      <c r="D9" s="219"/>
      <c r="F9" s="763" t="s">
        <v>28153</v>
      </c>
      <c r="G9" s="112"/>
    </row>
    <row r="10" spans="1:10">
      <c r="A10" s="834">
        <v>4</v>
      </c>
      <c r="B10" s="851" t="s">
        <v>482</v>
      </c>
      <c r="C10" s="836"/>
      <c r="D10" s="219"/>
      <c r="F10" s="763" t="s">
        <v>28154</v>
      </c>
      <c r="G10" s="112"/>
    </row>
    <row r="11" spans="1:10" ht="33.75">
      <c r="A11" s="834">
        <v>5</v>
      </c>
      <c r="B11" s="851" t="s">
        <v>1046</v>
      </c>
      <c r="C11" s="836"/>
      <c r="D11" s="219"/>
      <c r="F11" s="763" t="s">
        <v>28155</v>
      </c>
      <c r="G11" s="112"/>
    </row>
    <row r="12" spans="1:10">
      <c r="A12" s="834">
        <v>6</v>
      </c>
      <c r="B12" s="851" t="s">
        <v>483</v>
      </c>
      <c r="C12" s="836"/>
      <c r="D12" s="219"/>
      <c r="F12" s="763" t="s">
        <v>28156</v>
      </c>
      <c r="G12" s="112"/>
    </row>
    <row r="13" spans="1:10">
      <c r="A13" s="834">
        <v>7</v>
      </c>
      <c r="B13" s="851" t="s">
        <v>484</v>
      </c>
      <c r="C13" s="836"/>
      <c r="D13" s="219"/>
      <c r="F13" s="763" t="s">
        <v>28157</v>
      </c>
      <c r="G13" s="112"/>
    </row>
    <row r="14" spans="1:10" ht="45.75" thickBot="1">
      <c r="A14" s="220">
        <v>8</v>
      </c>
      <c r="B14" s="212" t="s">
        <v>0</v>
      </c>
      <c r="C14" s="269"/>
      <c r="D14" s="268"/>
      <c r="F14" s="759" t="s">
        <v>27322</v>
      </c>
      <c r="G14" s="112"/>
    </row>
  </sheetData>
  <mergeCells count="2">
    <mergeCell ref="A1:D1"/>
    <mergeCell ref="A3:D3"/>
  </mergeCells>
  <hyperlinks>
    <hyperlink ref="E1" location="Содержание!A1" display="Содержание"/>
  </hyperlinks>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rgb="FF7030A0"/>
  </sheetPr>
  <dimension ref="A1:L24"/>
  <sheetViews>
    <sheetView topLeftCell="C1" zoomScaleNormal="100" workbookViewId="0">
      <selection activeCell="J5" sqref="J1:L5"/>
    </sheetView>
  </sheetViews>
  <sheetFormatPr defaultRowHeight="11.25"/>
  <cols>
    <col min="1" max="1" width="23" customWidth="1"/>
    <col min="2" max="2" width="45.5" customWidth="1"/>
    <col min="3" max="3" width="28.5" customWidth="1"/>
    <col min="4" max="4" width="25" customWidth="1"/>
    <col min="6" max="7" width="29.1640625" customWidth="1"/>
    <col min="8" max="8" width="36.83203125" customWidth="1"/>
    <col min="10" max="10" width="9" bestFit="1" customWidth="1"/>
    <col min="11" max="11" width="12" bestFit="1" customWidth="1"/>
    <col min="12" max="12" width="33.33203125" customWidth="1"/>
  </cols>
  <sheetData>
    <row r="1" spans="1:12" ht="13.5" thickBot="1">
      <c r="A1" s="1747" t="s">
        <v>987</v>
      </c>
      <c r="B1" s="1747"/>
      <c r="C1" s="1747"/>
      <c r="D1" s="1747"/>
      <c r="F1" s="20" t="s">
        <v>230</v>
      </c>
      <c r="J1" s="566" t="s">
        <v>11946</v>
      </c>
      <c r="K1" s="567" t="s">
        <v>18271</v>
      </c>
      <c r="L1" s="568" t="s">
        <v>18272</v>
      </c>
    </row>
    <row r="2" spans="1:12" ht="23.25" thickBot="1">
      <c r="A2" s="84"/>
      <c r="B2" s="84"/>
      <c r="C2" s="84"/>
      <c r="D2" s="84"/>
      <c r="J2" s="536"/>
      <c r="K2" s="537" t="s">
        <v>18270</v>
      </c>
      <c r="L2" s="804" t="s">
        <v>18273</v>
      </c>
    </row>
    <row r="3" spans="1:12" ht="23.25" thickBot="1">
      <c r="A3" s="1747" t="s">
        <v>101</v>
      </c>
      <c r="B3" s="1747"/>
      <c r="C3" s="1747"/>
      <c r="D3" s="1747"/>
      <c r="F3" s="631" t="s">
        <v>28158</v>
      </c>
      <c r="G3" s="933" t="s">
        <v>28170</v>
      </c>
      <c r="H3" s="652" t="s">
        <v>28159</v>
      </c>
      <c r="J3" s="536"/>
      <c r="K3" s="561" t="s">
        <v>18274</v>
      </c>
      <c r="L3" s="560" t="s">
        <v>18275</v>
      </c>
    </row>
    <row r="4" spans="1:12" ht="12" thickBot="1">
      <c r="A4" s="84"/>
      <c r="B4" s="84"/>
      <c r="C4" s="84"/>
      <c r="D4" s="215" t="s">
        <v>988</v>
      </c>
      <c r="J4" s="536"/>
      <c r="K4" s="634" t="s">
        <v>18276</v>
      </c>
      <c r="L4" s="560" t="s">
        <v>18277</v>
      </c>
    </row>
    <row r="5" spans="1:12" s="34" customFormat="1" ht="34.5" thickBot="1">
      <c r="A5" s="833" t="s">
        <v>10</v>
      </c>
      <c r="B5" s="835" t="s">
        <v>11</v>
      </c>
      <c r="C5" s="835" t="s">
        <v>1242</v>
      </c>
      <c r="D5" s="850" t="s">
        <v>1242</v>
      </c>
      <c r="F5" s="929"/>
      <c r="G5" s="934" t="s">
        <v>28161</v>
      </c>
      <c r="H5" s="935" t="s">
        <v>28162</v>
      </c>
      <c r="J5" s="563"/>
      <c r="K5" s="564" t="s">
        <v>18278</v>
      </c>
      <c r="L5" s="565" t="s">
        <v>13554</v>
      </c>
    </row>
    <row r="6" spans="1:12" s="34" customFormat="1">
      <c r="A6" s="834">
        <v>1</v>
      </c>
      <c r="B6" s="836">
        <v>2</v>
      </c>
      <c r="C6" s="836">
        <v>3</v>
      </c>
      <c r="D6" s="219">
        <v>4</v>
      </c>
      <c r="F6" s="930"/>
      <c r="G6" s="338"/>
      <c r="H6" s="931"/>
    </row>
    <row r="7" spans="1:12" s="34" customFormat="1" ht="22.5">
      <c r="A7" s="834">
        <v>1</v>
      </c>
      <c r="B7" s="851" t="s">
        <v>1416</v>
      </c>
      <c r="C7" s="836"/>
      <c r="D7" s="219"/>
      <c r="F7" s="902" t="s">
        <v>13574</v>
      </c>
      <c r="G7" s="936" t="s">
        <v>27496</v>
      </c>
      <c r="H7" s="937"/>
    </row>
    <row r="8" spans="1:12" s="34" customFormat="1" ht="56.25">
      <c r="A8" s="834">
        <v>2</v>
      </c>
      <c r="B8" s="851" t="s">
        <v>989</v>
      </c>
      <c r="C8" s="836"/>
      <c r="D8" s="219"/>
      <c r="F8" s="902" t="s">
        <v>13574</v>
      </c>
      <c r="G8" s="936" t="s">
        <v>27496</v>
      </c>
      <c r="H8" s="937" t="s">
        <v>28164</v>
      </c>
    </row>
    <row r="9" spans="1:12" s="34" customFormat="1" ht="33.75">
      <c r="A9" s="834">
        <v>3</v>
      </c>
      <c r="B9" s="851" t="s">
        <v>990</v>
      </c>
      <c r="C9" s="836"/>
      <c r="D9" s="219"/>
      <c r="F9" s="902" t="s">
        <v>13574</v>
      </c>
      <c r="G9" s="936" t="s">
        <v>27496</v>
      </c>
      <c r="H9" s="937" t="s">
        <v>28165</v>
      </c>
    </row>
    <row r="10" spans="1:12" s="34" customFormat="1" ht="33.75">
      <c r="A10" s="834">
        <v>4</v>
      </c>
      <c r="B10" s="851" t="s">
        <v>991</v>
      </c>
      <c r="C10" s="836"/>
      <c r="D10" s="219"/>
      <c r="F10" s="902" t="s">
        <v>13574</v>
      </c>
      <c r="G10" s="936" t="s">
        <v>27496</v>
      </c>
      <c r="H10" s="937" t="s">
        <v>28166</v>
      </c>
    </row>
    <row r="11" spans="1:12" s="34" customFormat="1" ht="45">
      <c r="A11" s="834">
        <v>5</v>
      </c>
      <c r="B11" s="851" t="s">
        <v>1417</v>
      </c>
      <c r="C11" s="836"/>
      <c r="D11" s="219"/>
      <c r="F11" s="902" t="s">
        <v>13574</v>
      </c>
      <c r="G11" s="936" t="s">
        <v>27496</v>
      </c>
      <c r="H11" s="937" t="s">
        <v>28167</v>
      </c>
    </row>
    <row r="12" spans="1:12" s="34" customFormat="1" ht="33.75">
      <c r="A12" s="834">
        <v>6</v>
      </c>
      <c r="B12" s="851" t="s">
        <v>1418</v>
      </c>
      <c r="C12" s="836"/>
      <c r="D12" s="219"/>
      <c r="F12" s="902" t="s">
        <v>13574</v>
      </c>
      <c r="G12" s="936" t="s">
        <v>27496</v>
      </c>
      <c r="H12" s="937" t="s">
        <v>28168</v>
      </c>
    </row>
    <row r="13" spans="1:12" s="34" customFormat="1">
      <c r="A13" s="834">
        <v>7</v>
      </c>
      <c r="B13" s="851" t="s">
        <v>993</v>
      </c>
      <c r="C13" s="836"/>
      <c r="D13" s="219"/>
      <c r="F13" s="902" t="s">
        <v>13574</v>
      </c>
      <c r="G13" s="936" t="s">
        <v>27496</v>
      </c>
      <c r="H13" s="937" t="s">
        <v>27743</v>
      </c>
    </row>
    <row r="14" spans="1:12" s="34" customFormat="1" ht="33.75">
      <c r="A14" s="834">
        <v>8</v>
      </c>
      <c r="B14" s="851" t="s">
        <v>675</v>
      </c>
      <c r="C14" s="836"/>
      <c r="D14" s="219"/>
      <c r="F14" s="902" t="s">
        <v>13574</v>
      </c>
      <c r="G14" s="936" t="s">
        <v>27496</v>
      </c>
      <c r="H14" s="937" t="s">
        <v>28169</v>
      </c>
    </row>
    <row r="15" spans="1:12" s="34" customFormat="1" ht="22.5">
      <c r="A15" s="834">
        <v>9</v>
      </c>
      <c r="B15" s="851" t="s">
        <v>995</v>
      </c>
      <c r="C15" s="836"/>
      <c r="D15" s="219"/>
      <c r="F15" s="902" t="s">
        <v>13574</v>
      </c>
      <c r="G15" s="936" t="s">
        <v>27497</v>
      </c>
      <c r="H15" s="937"/>
    </row>
    <row r="16" spans="1:12" s="34" customFormat="1" ht="56.25">
      <c r="A16" s="834">
        <v>10</v>
      </c>
      <c r="B16" s="851" t="s">
        <v>989</v>
      </c>
      <c r="C16" s="836"/>
      <c r="D16" s="219"/>
      <c r="F16" s="902" t="s">
        <v>13574</v>
      </c>
      <c r="G16" s="936" t="s">
        <v>27497</v>
      </c>
      <c r="H16" s="937" t="s">
        <v>28164</v>
      </c>
    </row>
    <row r="17" spans="1:8" s="34" customFormat="1" ht="33.75">
      <c r="A17" s="834">
        <v>11</v>
      </c>
      <c r="B17" s="851" t="s">
        <v>990</v>
      </c>
      <c r="C17" s="836"/>
      <c r="D17" s="219"/>
      <c r="F17" s="902" t="s">
        <v>13574</v>
      </c>
      <c r="G17" s="936" t="s">
        <v>27497</v>
      </c>
      <c r="H17" s="937" t="s">
        <v>28165</v>
      </c>
    </row>
    <row r="18" spans="1:8" s="34" customFormat="1" ht="33.75">
      <c r="A18" s="834">
        <v>12</v>
      </c>
      <c r="B18" s="851" t="s">
        <v>991</v>
      </c>
      <c r="C18" s="836"/>
      <c r="D18" s="219"/>
      <c r="F18" s="902" t="s">
        <v>13574</v>
      </c>
      <c r="G18" s="936" t="s">
        <v>27497</v>
      </c>
      <c r="H18" s="937" t="s">
        <v>28166</v>
      </c>
    </row>
    <row r="19" spans="1:8" s="34" customFormat="1" ht="45">
      <c r="A19" s="834">
        <v>13</v>
      </c>
      <c r="B19" s="851" t="s">
        <v>1417</v>
      </c>
      <c r="C19" s="836"/>
      <c r="D19" s="219"/>
      <c r="F19" s="902" t="s">
        <v>13574</v>
      </c>
      <c r="G19" s="936" t="s">
        <v>27497</v>
      </c>
      <c r="H19" s="937" t="s">
        <v>28167</v>
      </c>
    </row>
    <row r="20" spans="1:8" s="34" customFormat="1" ht="33.75">
      <c r="A20" s="834">
        <v>14</v>
      </c>
      <c r="B20" s="851" t="s">
        <v>1418</v>
      </c>
      <c r="C20" s="836"/>
      <c r="D20" s="219"/>
      <c r="F20" s="902" t="s">
        <v>13574</v>
      </c>
      <c r="G20" s="936" t="s">
        <v>27497</v>
      </c>
      <c r="H20" s="937" t="s">
        <v>28168</v>
      </c>
    </row>
    <row r="21" spans="1:8" s="34" customFormat="1">
      <c r="A21" s="834">
        <v>15</v>
      </c>
      <c r="B21" s="851" t="s">
        <v>993</v>
      </c>
      <c r="C21" s="836"/>
      <c r="D21" s="219"/>
      <c r="F21" s="902" t="s">
        <v>13574</v>
      </c>
      <c r="G21" s="936" t="s">
        <v>27497</v>
      </c>
      <c r="H21" s="937" t="s">
        <v>27743</v>
      </c>
    </row>
    <row r="22" spans="1:8" s="34" customFormat="1" ht="33.75">
      <c r="A22" s="834">
        <v>16</v>
      </c>
      <c r="B22" s="851" t="s">
        <v>675</v>
      </c>
      <c r="C22" s="836"/>
      <c r="D22" s="219"/>
      <c r="F22" s="902" t="s">
        <v>13574</v>
      </c>
      <c r="G22" s="936" t="s">
        <v>27497</v>
      </c>
      <c r="H22" s="937" t="s">
        <v>28169</v>
      </c>
    </row>
    <row r="23" spans="1:8" s="34" customFormat="1" ht="34.5" thickBot="1">
      <c r="A23" s="220">
        <v>17</v>
      </c>
      <c r="B23" s="212" t="s">
        <v>0</v>
      </c>
      <c r="C23" s="269"/>
      <c r="D23" s="268"/>
      <c r="F23" s="904" t="s">
        <v>13574</v>
      </c>
      <c r="G23" s="938" t="s">
        <v>28160</v>
      </c>
      <c r="H23" s="939" t="s">
        <v>28163</v>
      </c>
    </row>
    <row r="24" spans="1:8">
      <c r="E24" s="34"/>
    </row>
  </sheetData>
  <mergeCells count="2">
    <mergeCell ref="A1:D1"/>
    <mergeCell ref="A3:D3"/>
  </mergeCells>
  <hyperlinks>
    <hyperlink ref="F1" location="Содержание!A1" display="Содержание"/>
  </hyperlinks>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rgb="FF7030A0"/>
  </sheetPr>
  <dimension ref="A1:J13"/>
  <sheetViews>
    <sheetView workbookViewId="0">
      <selection activeCell="J5" sqref="H1:J5"/>
    </sheetView>
  </sheetViews>
  <sheetFormatPr defaultRowHeight="11.25"/>
  <cols>
    <col min="1" max="1" width="16" style="84" customWidth="1"/>
    <col min="2" max="2" width="47.33203125" style="84" customWidth="1"/>
    <col min="3" max="3" width="26.6640625" style="84" customWidth="1"/>
    <col min="4" max="4" width="27.83203125" style="84" customWidth="1"/>
    <col min="6" max="6" width="47.6640625" customWidth="1"/>
    <col min="10" max="10" width="35.6640625" customWidth="1"/>
  </cols>
  <sheetData>
    <row r="1" spans="1:10" ht="13.5" thickBot="1">
      <c r="A1" s="1746" t="s">
        <v>10770</v>
      </c>
      <c r="B1" s="1746"/>
      <c r="C1" s="1746"/>
      <c r="D1" s="1746"/>
      <c r="F1" s="20" t="s">
        <v>230</v>
      </c>
      <c r="H1" s="566" t="s">
        <v>11946</v>
      </c>
      <c r="I1" s="567" t="s">
        <v>18271</v>
      </c>
      <c r="J1" s="568" t="s">
        <v>18272</v>
      </c>
    </row>
    <row r="2" spans="1:10" ht="22.5">
      <c r="H2" s="536"/>
      <c r="I2" s="537" t="s">
        <v>18270</v>
      </c>
      <c r="J2" s="804" t="s">
        <v>18273</v>
      </c>
    </row>
    <row r="3" spans="1:10">
      <c r="A3" s="1746" t="s">
        <v>106</v>
      </c>
      <c r="B3" s="1746"/>
      <c r="C3" s="1746"/>
      <c r="D3" s="1746"/>
      <c r="H3" s="536"/>
      <c r="I3" s="561" t="s">
        <v>18274</v>
      </c>
      <c r="J3" s="560" t="s">
        <v>18275</v>
      </c>
    </row>
    <row r="4" spans="1:10" ht="12" thickBot="1">
      <c r="D4" s="215" t="s">
        <v>1003</v>
      </c>
      <c r="H4" s="536"/>
      <c r="I4" s="634" t="s">
        <v>18276</v>
      </c>
      <c r="J4" s="560" t="s">
        <v>18277</v>
      </c>
    </row>
    <row r="5" spans="1:10" ht="12" thickBot="1">
      <c r="A5" s="833" t="s">
        <v>10</v>
      </c>
      <c r="B5" s="835" t="s">
        <v>11</v>
      </c>
      <c r="C5" s="835" t="s">
        <v>1242</v>
      </c>
      <c r="D5" s="850" t="s">
        <v>1242</v>
      </c>
      <c r="F5" s="110"/>
      <c r="H5" s="563"/>
      <c r="I5" s="564" t="s">
        <v>18278</v>
      </c>
      <c r="J5" s="565" t="s">
        <v>13554</v>
      </c>
    </row>
    <row r="6" spans="1:10" ht="33.75">
      <c r="A6" s="834">
        <v>1</v>
      </c>
      <c r="B6" s="836">
        <v>2</v>
      </c>
      <c r="C6" s="836">
        <v>3</v>
      </c>
      <c r="D6" s="219">
        <v>4</v>
      </c>
      <c r="F6" s="940" t="s">
        <v>28171</v>
      </c>
    </row>
    <row r="7" spans="1:10" ht="33.75">
      <c r="A7" s="834">
        <v>1</v>
      </c>
      <c r="B7" s="851" t="s">
        <v>1004</v>
      </c>
      <c r="C7" s="836"/>
      <c r="D7" s="219"/>
      <c r="F7" s="577" t="s">
        <v>28172</v>
      </c>
    </row>
    <row r="8" spans="1:10" ht="33.75">
      <c r="A8" s="834">
        <v>2</v>
      </c>
      <c r="B8" s="851" t="s">
        <v>1419</v>
      </c>
      <c r="C8" s="836"/>
      <c r="D8" s="219"/>
      <c r="F8" s="577" t="s">
        <v>28173</v>
      </c>
    </row>
    <row r="9" spans="1:10" ht="33.75">
      <c r="A9" s="834">
        <v>3</v>
      </c>
      <c r="B9" s="851" t="s">
        <v>1005</v>
      </c>
      <c r="C9" s="836"/>
      <c r="D9" s="219"/>
      <c r="F9" s="577" t="s">
        <v>28174</v>
      </c>
    </row>
    <row r="10" spans="1:10" ht="45">
      <c r="A10" s="834">
        <v>4</v>
      </c>
      <c r="B10" s="851" t="s">
        <v>1006</v>
      </c>
      <c r="C10" s="836"/>
      <c r="D10" s="219"/>
      <c r="F10" s="577" t="s">
        <v>28175</v>
      </c>
    </row>
    <row r="11" spans="1:10" ht="67.5">
      <c r="A11" s="834" t="s">
        <v>258</v>
      </c>
      <c r="B11" s="851" t="s">
        <v>13581</v>
      </c>
      <c r="C11" s="836"/>
      <c r="D11" s="219"/>
      <c r="F11" s="577" t="s">
        <v>28176</v>
      </c>
    </row>
    <row r="12" spans="1:10" ht="33.75">
      <c r="A12" s="834" t="s">
        <v>252</v>
      </c>
      <c r="B12" s="851" t="s">
        <v>312</v>
      </c>
      <c r="C12" s="836"/>
      <c r="D12" s="219"/>
      <c r="F12" s="577" t="s">
        <v>28177</v>
      </c>
    </row>
    <row r="13" spans="1:10" ht="34.5" thickBot="1">
      <c r="A13" s="220" t="s">
        <v>254</v>
      </c>
      <c r="B13" s="212" t="s">
        <v>0</v>
      </c>
      <c r="C13" s="269"/>
      <c r="D13" s="268"/>
      <c r="F13" s="865" t="s">
        <v>27324</v>
      </c>
    </row>
  </sheetData>
  <mergeCells count="2">
    <mergeCell ref="A1:D1"/>
    <mergeCell ref="A3:D3"/>
  </mergeCells>
  <hyperlinks>
    <hyperlink ref="F1" location="Содержание!A1" display="Содержание"/>
  </hyperlinks>
  <pageMargins left="0.7" right="0.7" top="0.75" bottom="0.75"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rgb="FF7030A0"/>
  </sheetPr>
  <dimension ref="A1:J32"/>
  <sheetViews>
    <sheetView workbookViewId="0">
      <selection activeCell="H5" sqref="H1:J5"/>
    </sheetView>
  </sheetViews>
  <sheetFormatPr defaultRowHeight="11.25"/>
  <cols>
    <col min="1" max="1" width="10.33203125" style="84" customWidth="1"/>
    <col min="2" max="2" width="53.1640625" style="84" customWidth="1"/>
    <col min="3" max="3" width="20.1640625" style="84" customWidth="1"/>
    <col min="4" max="4" width="21.1640625" style="84" customWidth="1"/>
    <col min="6" max="6" width="44.83203125" customWidth="1"/>
    <col min="10" max="10" width="31.5" customWidth="1"/>
  </cols>
  <sheetData>
    <row r="1" spans="1:10" ht="13.5" thickBot="1">
      <c r="A1" s="1746" t="s">
        <v>1007</v>
      </c>
      <c r="B1" s="1746"/>
      <c r="C1" s="1746"/>
      <c r="D1" s="1746"/>
      <c r="F1" s="20" t="s">
        <v>230</v>
      </c>
      <c r="H1" s="566" t="s">
        <v>11946</v>
      </c>
      <c r="I1" s="567" t="s">
        <v>18271</v>
      </c>
      <c r="J1" s="568" t="s">
        <v>18272</v>
      </c>
    </row>
    <row r="2" spans="1:10" ht="22.5">
      <c r="H2" s="536"/>
      <c r="I2" s="537" t="s">
        <v>18270</v>
      </c>
      <c r="J2" s="804" t="s">
        <v>18273</v>
      </c>
    </row>
    <row r="3" spans="1:10">
      <c r="A3" s="1746" t="s">
        <v>1420</v>
      </c>
      <c r="B3" s="1746"/>
      <c r="C3" s="1746"/>
      <c r="D3" s="1746"/>
      <c r="H3" s="536"/>
      <c r="I3" s="561" t="s">
        <v>18274</v>
      </c>
      <c r="J3" s="560" t="s">
        <v>18275</v>
      </c>
    </row>
    <row r="4" spans="1:10" ht="12" thickBot="1">
      <c r="D4" s="215" t="s">
        <v>1008</v>
      </c>
      <c r="H4" s="536"/>
      <c r="I4" s="634" t="s">
        <v>18276</v>
      </c>
      <c r="J4" s="560" t="s">
        <v>18277</v>
      </c>
    </row>
    <row r="5" spans="1:10" ht="23.25" thickBot="1">
      <c r="A5" s="833" t="s">
        <v>10</v>
      </c>
      <c r="B5" s="835" t="s">
        <v>11</v>
      </c>
      <c r="C5" s="835" t="s">
        <v>1242</v>
      </c>
      <c r="D5" s="850" t="s">
        <v>1242</v>
      </c>
      <c r="F5" s="110"/>
      <c r="H5" s="563"/>
      <c r="I5" s="564" t="s">
        <v>18278</v>
      </c>
      <c r="J5" s="565" t="s">
        <v>13554</v>
      </c>
    </row>
    <row r="6" spans="1:10" ht="22.5">
      <c r="A6" s="834">
        <v>1</v>
      </c>
      <c r="B6" s="836">
        <v>2</v>
      </c>
      <c r="C6" s="836">
        <v>3</v>
      </c>
      <c r="D6" s="219">
        <v>4</v>
      </c>
      <c r="F6" s="940" t="s">
        <v>28199</v>
      </c>
    </row>
    <row r="7" spans="1:10">
      <c r="A7" s="834">
        <v>1</v>
      </c>
      <c r="B7" s="851" t="s">
        <v>1009</v>
      </c>
      <c r="C7" s="836"/>
      <c r="D7" s="219"/>
      <c r="F7" s="577" t="s">
        <v>28178</v>
      </c>
    </row>
    <row r="8" spans="1:10">
      <c r="A8" s="834">
        <v>2</v>
      </c>
      <c r="B8" s="851" t="s">
        <v>1010</v>
      </c>
      <c r="C8" s="836"/>
      <c r="D8" s="219"/>
      <c r="F8" s="577" t="s">
        <v>28179</v>
      </c>
    </row>
    <row r="9" spans="1:10">
      <c r="A9" s="834">
        <v>3</v>
      </c>
      <c r="B9" s="851" t="s">
        <v>1011</v>
      </c>
      <c r="C9" s="836"/>
      <c r="D9" s="219"/>
      <c r="F9" s="577" t="s">
        <v>28180</v>
      </c>
    </row>
    <row r="10" spans="1:10" ht="33.75">
      <c r="A10" s="834">
        <v>4</v>
      </c>
      <c r="B10" s="851" t="s">
        <v>1024</v>
      </c>
      <c r="C10" s="836"/>
      <c r="D10" s="219"/>
      <c r="F10" s="577" t="s">
        <v>28181</v>
      </c>
    </row>
    <row r="11" spans="1:10">
      <c r="A11" s="834">
        <v>5</v>
      </c>
      <c r="B11" s="851" t="s">
        <v>1025</v>
      </c>
      <c r="C11" s="836"/>
      <c r="D11" s="219"/>
      <c r="F11" s="577" t="s">
        <v>28182</v>
      </c>
    </row>
    <row r="12" spans="1:10" ht="33.75">
      <c r="A12" s="834">
        <v>6</v>
      </c>
      <c r="B12" s="851" t="s">
        <v>1026</v>
      </c>
      <c r="C12" s="836"/>
      <c r="D12" s="219"/>
      <c r="F12" s="577" t="s">
        <v>28183</v>
      </c>
    </row>
    <row r="13" spans="1:10" ht="33.75">
      <c r="A13" s="834">
        <v>7</v>
      </c>
      <c r="B13" s="851" t="s">
        <v>1013</v>
      </c>
      <c r="C13" s="836"/>
      <c r="D13" s="219"/>
      <c r="F13" s="577" t="s">
        <v>28184</v>
      </c>
    </row>
    <row r="14" spans="1:10" ht="33.75">
      <c r="A14" s="834">
        <v>8</v>
      </c>
      <c r="B14" s="851" t="s">
        <v>1014</v>
      </c>
      <c r="C14" s="836"/>
      <c r="D14" s="219"/>
      <c r="F14" s="577" t="s">
        <v>28185</v>
      </c>
    </row>
    <row r="15" spans="1:10">
      <c r="A15" s="834">
        <v>9</v>
      </c>
      <c r="B15" s="851" t="s">
        <v>1015</v>
      </c>
      <c r="C15" s="836"/>
      <c r="D15" s="219"/>
      <c r="F15" s="577" t="s">
        <v>28186</v>
      </c>
    </row>
    <row r="16" spans="1:10">
      <c r="A16" s="834">
        <v>10</v>
      </c>
      <c r="B16" s="851" t="s">
        <v>1016</v>
      </c>
      <c r="C16" s="836"/>
      <c r="D16" s="219"/>
      <c r="F16" s="577" t="s">
        <v>28187</v>
      </c>
    </row>
    <row r="17" spans="1:6">
      <c r="A17" s="834">
        <v>11</v>
      </c>
      <c r="B17" s="851" t="s">
        <v>1017</v>
      </c>
      <c r="C17" s="836"/>
      <c r="D17" s="219"/>
      <c r="F17" s="577" t="s">
        <v>28188</v>
      </c>
    </row>
    <row r="18" spans="1:6" ht="33.75">
      <c r="A18" s="834">
        <v>12</v>
      </c>
      <c r="B18" s="851" t="s">
        <v>1018</v>
      </c>
      <c r="C18" s="836"/>
      <c r="D18" s="219"/>
      <c r="F18" s="577" t="s">
        <v>28189</v>
      </c>
    </row>
    <row r="19" spans="1:6">
      <c r="A19" s="834">
        <v>13</v>
      </c>
      <c r="B19" s="851" t="s">
        <v>1027</v>
      </c>
      <c r="C19" s="836"/>
      <c r="D19" s="219"/>
      <c r="F19" s="577" t="s">
        <v>28190</v>
      </c>
    </row>
    <row r="20" spans="1:6" ht="33.75">
      <c r="A20" s="834">
        <v>14</v>
      </c>
      <c r="B20" s="851" t="s">
        <v>1019</v>
      </c>
      <c r="C20" s="836"/>
      <c r="D20" s="219"/>
      <c r="F20" s="577" t="s">
        <v>28191</v>
      </c>
    </row>
    <row r="21" spans="1:6" ht="33.75">
      <c r="A21" s="834">
        <v>15</v>
      </c>
      <c r="B21" s="851" t="s">
        <v>1020</v>
      </c>
      <c r="C21" s="836"/>
      <c r="D21" s="219"/>
      <c r="F21" s="577" t="s">
        <v>28192</v>
      </c>
    </row>
    <row r="22" spans="1:6" ht="33.75">
      <c r="A22" s="834">
        <v>16</v>
      </c>
      <c r="B22" s="851" t="s">
        <v>1028</v>
      </c>
      <c r="C22" s="836"/>
      <c r="D22" s="219"/>
      <c r="F22" s="577" t="s">
        <v>28193</v>
      </c>
    </row>
    <row r="23" spans="1:6">
      <c r="A23" s="834">
        <v>17</v>
      </c>
      <c r="B23" s="851" t="s">
        <v>1021</v>
      </c>
      <c r="C23" s="836"/>
      <c r="D23" s="219"/>
      <c r="F23" s="577" t="s">
        <v>28194</v>
      </c>
    </row>
    <row r="24" spans="1:6">
      <c r="A24" s="834">
        <v>18</v>
      </c>
      <c r="B24" s="851" t="s">
        <v>1022</v>
      </c>
      <c r="C24" s="836"/>
      <c r="D24" s="219"/>
      <c r="F24" s="577" t="s">
        <v>28195</v>
      </c>
    </row>
    <row r="25" spans="1:6" ht="33.75">
      <c r="A25" s="834" t="s">
        <v>10298</v>
      </c>
      <c r="B25" s="851" t="s">
        <v>10312</v>
      </c>
      <c r="C25" s="836"/>
      <c r="D25" s="219"/>
      <c r="F25" s="577" t="s">
        <v>28196</v>
      </c>
    </row>
    <row r="26" spans="1:6">
      <c r="A26" s="834" t="s">
        <v>255</v>
      </c>
      <c r="B26" s="851" t="s">
        <v>1023</v>
      </c>
      <c r="C26" s="836"/>
      <c r="D26" s="219"/>
      <c r="F26" s="577" t="s">
        <v>28197</v>
      </c>
    </row>
    <row r="27" spans="1:6" ht="22.5">
      <c r="A27" s="834" t="s">
        <v>160</v>
      </c>
      <c r="B27" s="851" t="s">
        <v>312</v>
      </c>
      <c r="C27" s="836"/>
      <c r="D27" s="219"/>
      <c r="F27" s="577" t="s">
        <v>28198</v>
      </c>
    </row>
    <row r="28" spans="1:6" ht="12" thickBot="1">
      <c r="A28" s="220" t="s">
        <v>161</v>
      </c>
      <c r="B28" s="212" t="s">
        <v>0</v>
      </c>
      <c r="C28" s="269"/>
      <c r="D28" s="268"/>
      <c r="F28" s="865" t="s">
        <v>13575</v>
      </c>
    </row>
    <row r="29" spans="1:6" ht="12" thickBot="1"/>
    <row r="30" spans="1:6" ht="33.75">
      <c r="A30" s="1681" t="s">
        <v>10771</v>
      </c>
      <c r="B30" s="1681"/>
      <c r="C30" s="1681"/>
      <c r="D30" s="1681"/>
      <c r="F30" s="864" t="s">
        <v>28200</v>
      </c>
    </row>
    <row r="31" spans="1:6" ht="34.5" thickBot="1">
      <c r="A31" s="1681"/>
      <c r="B31" s="1681"/>
      <c r="C31" s="1681"/>
      <c r="D31" s="1681"/>
      <c r="F31" s="865" t="s">
        <v>28201</v>
      </c>
    </row>
    <row r="32" spans="1:6">
      <c r="A32" s="107"/>
    </row>
  </sheetData>
  <mergeCells count="3">
    <mergeCell ref="A1:D1"/>
    <mergeCell ref="A3:D3"/>
    <mergeCell ref="A30:D31"/>
  </mergeCells>
  <hyperlinks>
    <hyperlink ref="F1" location="Содержание!A1" display="Содержание"/>
  </hyperlinks>
  <pageMargins left="0.7" right="0.7" top="0.75" bottom="0.75"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rgb="FF7030A0"/>
  </sheetPr>
  <dimension ref="A1:K12"/>
  <sheetViews>
    <sheetView workbookViewId="0">
      <selection activeCell="I5" sqref="I1:K5"/>
    </sheetView>
  </sheetViews>
  <sheetFormatPr defaultRowHeight="11.25"/>
  <cols>
    <col min="1" max="1" width="18" customWidth="1"/>
    <col min="2" max="2" width="50.5" customWidth="1"/>
    <col min="3" max="3" width="26.6640625" customWidth="1"/>
    <col min="4" max="4" width="28.83203125" customWidth="1"/>
    <col min="6" max="7" width="31.83203125" customWidth="1"/>
    <col min="9" max="9" width="9" bestFit="1" customWidth="1"/>
    <col min="10" max="10" width="12" bestFit="1" customWidth="1"/>
    <col min="11" max="11" width="27.6640625" customWidth="1"/>
  </cols>
  <sheetData>
    <row r="1" spans="1:11" ht="13.5" thickBot="1">
      <c r="A1" s="1746" t="s">
        <v>1421</v>
      </c>
      <c r="B1" s="1746"/>
      <c r="C1" s="1746"/>
      <c r="D1" s="1746"/>
      <c r="F1" s="20" t="s">
        <v>230</v>
      </c>
      <c r="I1" s="566" t="s">
        <v>11946</v>
      </c>
      <c r="J1" s="567" t="s">
        <v>18271</v>
      </c>
      <c r="K1" s="568" t="s">
        <v>18272</v>
      </c>
    </row>
    <row r="2" spans="1:11" ht="23.25" thickBot="1">
      <c r="A2" s="84"/>
      <c r="B2" s="84"/>
      <c r="C2" s="84"/>
      <c r="D2" s="84"/>
      <c r="I2" s="536"/>
      <c r="J2" s="537" t="s">
        <v>18270</v>
      </c>
      <c r="K2" s="804" t="s">
        <v>18273</v>
      </c>
    </row>
    <row r="3" spans="1:11" ht="23.25" thickBot="1">
      <c r="A3" s="1746" t="s">
        <v>111</v>
      </c>
      <c r="B3" s="1746"/>
      <c r="C3" s="1746"/>
      <c r="D3" s="1746"/>
      <c r="F3" s="631" t="s">
        <v>28202</v>
      </c>
      <c r="G3" s="754" t="s">
        <v>28203</v>
      </c>
      <c r="I3" s="536"/>
      <c r="J3" s="561" t="s">
        <v>18274</v>
      </c>
      <c r="K3" s="560" t="s">
        <v>18275</v>
      </c>
    </row>
    <row r="4" spans="1:11" ht="12" thickBot="1">
      <c r="A4" s="84"/>
      <c r="B4" s="84"/>
      <c r="C4" s="84"/>
      <c r="D4" s="215" t="s">
        <v>1422</v>
      </c>
      <c r="I4" s="536"/>
      <c r="J4" s="634" t="s">
        <v>18276</v>
      </c>
      <c r="K4" s="560" t="s">
        <v>18277</v>
      </c>
    </row>
    <row r="5" spans="1:11" ht="34.5" thickBot="1">
      <c r="A5" s="833" t="s">
        <v>10</v>
      </c>
      <c r="B5" s="835" t="s">
        <v>11</v>
      </c>
      <c r="C5" s="835" t="s">
        <v>1242</v>
      </c>
      <c r="D5" s="850" t="s">
        <v>1242</v>
      </c>
      <c r="F5" s="941"/>
      <c r="G5" s="944" t="s">
        <v>28204</v>
      </c>
      <c r="I5" s="563"/>
      <c r="J5" s="564" t="s">
        <v>18278</v>
      </c>
      <c r="K5" s="565" t="s">
        <v>13554</v>
      </c>
    </row>
    <row r="6" spans="1:11">
      <c r="A6" s="834">
        <v>1</v>
      </c>
      <c r="B6" s="836">
        <v>2</v>
      </c>
      <c r="C6" s="836">
        <v>3</v>
      </c>
      <c r="D6" s="219">
        <v>4</v>
      </c>
      <c r="F6" s="932"/>
      <c r="G6" s="105"/>
    </row>
    <row r="7" spans="1:11">
      <c r="A7" s="834">
        <v>1</v>
      </c>
      <c r="B7" s="851" t="s">
        <v>1029</v>
      </c>
      <c r="C7" s="836"/>
      <c r="D7" s="219"/>
      <c r="F7" s="902" t="s">
        <v>13576</v>
      </c>
      <c r="G7" s="942" t="s">
        <v>28205</v>
      </c>
    </row>
    <row r="8" spans="1:11" ht="33.75">
      <c r="A8" s="834">
        <v>2</v>
      </c>
      <c r="B8" s="851" t="s">
        <v>1030</v>
      </c>
      <c r="C8" s="836"/>
      <c r="D8" s="219"/>
      <c r="F8" s="902" t="s">
        <v>13576</v>
      </c>
      <c r="G8" s="942" t="s">
        <v>27809</v>
      </c>
    </row>
    <row r="9" spans="1:11" ht="33.75">
      <c r="A9" s="834">
        <v>3</v>
      </c>
      <c r="B9" s="851" t="s">
        <v>1031</v>
      </c>
      <c r="C9" s="836"/>
      <c r="D9" s="219"/>
      <c r="F9" s="902" t="s">
        <v>13576</v>
      </c>
      <c r="G9" s="942" t="s">
        <v>28206</v>
      </c>
    </row>
    <row r="10" spans="1:11" ht="33.75">
      <c r="A10" s="834">
        <v>4</v>
      </c>
      <c r="B10" s="851" t="s">
        <v>1423</v>
      </c>
      <c r="C10" s="836"/>
      <c r="D10" s="219"/>
      <c r="F10" s="902" t="s">
        <v>13576</v>
      </c>
      <c r="G10" s="942" t="s">
        <v>28207</v>
      </c>
    </row>
    <row r="11" spans="1:11">
      <c r="A11" s="834">
        <v>5</v>
      </c>
      <c r="B11" s="851" t="s">
        <v>312</v>
      </c>
      <c r="C11" s="836"/>
      <c r="D11" s="219"/>
      <c r="F11" s="902" t="s">
        <v>13576</v>
      </c>
      <c r="G11" s="942" t="s">
        <v>28208</v>
      </c>
    </row>
    <row r="12" spans="1:11" ht="12" thickBot="1">
      <c r="A12" s="220">
        <v>6</v>
      </c>
      <c r="B12" s="212" t="s">
        <v>0</v>
      </c>
      <c r="C12" s="269"/>
      <c r="D12" s="268"/>
      <c r="F12" s="904" t="s">
        <v>13576</v>
      </c>
      <c r="G12" s="943" t="s">
        <v>15395</v>
      </c>
    </row>
  </sheetData>
  <mergeCells count="2">
    <mergeCell ref="A1:D1"/>
    <mergeCell ref="A3:D3"/>
  </mergeCells>
  <hyperlinks>
    <hyperlink ref="F1" location="Содержание!A1" display="Содержание"/>
  </hyperlinks>
  <pageMargins left="0.7" right="0.7" top="0.75" bottom="0.75"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rgb="FF7030A0"/>
  </sheetPr>
  <dimension ref="A1:J29"/>
  <sheetViews>
    <sheetView workbookViewId="0">
      <selection activeCell="H1" sqref="H1:J5"/>
    </sheetView>
  </sheetViews>
  <sheetFormatPr defaultRowHeight="11.25"/>
  <cols>
    <col min="1" max="1" width="18.6640625" style="84" customWidth="1"/>
    <col min="2" max="2" width="45.33203125" style="84" customWidth="1"/>
    <col min="3" max="3" width="28.5" style="84" customWidth="1"/>
    <col min="4" max="4" width="30.83203125" style="84" customWidth="1"/>
    <col min="6" max="6" width="41.83203125" customWidth="1"/>
    <col min="10" max="10" width="31.83203125" customWidth="1"/>
  </cols>
  <sheetData>
    <row r="1" spans="1:10" ht="13.5" thickBot="1">
      <c r="A1" s="1746" t="s">
        <v>1032</v>
      </c>
      <c r="B1" s="1746"/>
      <c r="C1" s="1746"/>
      <c r="D1" s="1746"/>
      <c r="F1" s="20" t="s">
        <v>230</v>
      </c>
      <c r="H1" s="566" t="s">
        <v>11946</v>
      </c>
      <c r="I1" s="567" t="s">
        <v>18271</v>
      </c>
      <c r="J1" s="568" t="s">
        <v>18272</v>
      </c>
    </row>
    <row r="2" spans="1:10" ht="22.5">
      <c r="H2" s="536"/>
      <c r="I2" s="537" t="s">
        <v>18270</v>
      </c>
      <c r="J2" s="804" t="s">
        <v>18273</v>
      </c>
    </row>
    <row r="3" spans="1:10">
      <c r="A3" s="1746" t="s">
        <v>112</v>
      </c>
      <c r="B3" s="1746"/>
      <c r="C3" s="1746"/>
      <c r="D3" s="1746"/>
      <c r="H3" s="536"/>
      <c r="I3" s="561" t="s">
        <v>18274</v>
      </c>
      <c r="J3" s="560" t="s">
        <v>18275</v>
      </c>
    </row>
    <row r="4" spans="1:10" ht="12" thickBot="1">
      <c r="D4" s="215" t="s">
        <v>1033</v>
      </c>
      <c r="H4" s="536"/>
      <c r="I4" s="634" t="s">
        <v>18276</v>
      </c>
      <c r="J4" s="560" t="s">
        <v>18277</v>
      </c>
    </row>
    <row r="5" spans="1:10" ht="12" thickBot="1">
      <c r="A5" s="833" t="s">
        <v>10</v>
      </c>
      <c r="B5" s="835" t="s">
        <v>11</v>
      </c>
      <c r="C5" s="835" t="s">
        <v>1242</v>
      </c>
      <c r="D5" s="850" t="s">
        <v>1242</v>
      </c>
      <c r="F5" s="110"/>
      <c r="H5" s="563"/>
      <c r="I5" s="564" t="s">
        <v>18278</v>
      </c>
      <c r="J5" s="565" t="s">
        <v>13554</v>
      </c>
    </row>
    <row r="6" spans="1:10">
      <c r="A6" s="834">
        <v>1</v>
      </c>
      <c r="B6" s="836">
        <v>2</v>
      </c>
      <c r="C6" s="836">
        <v>3</v>
      </c>
      <c r="D6" s="219">
        <v>4</v>
      </c>
      <c r="F6" s="710" t="s">
        <v>28209</v>
      </c>
    </row>
    <row r="7" spans="1:10" ht="45">
      <c r="A7" s="834" t="s">
        <v>314</v>
      </c>
      <c r="B7" s="851" t="s">
        <v>1035</v>
      </c>
      <c r="C7" s="836"/>
      <c r="D7" s="219"/>
      <c r="F7" s="622" t="s">
        <v>28210</v>
      </c>
    </row>
    <row r="8" spans="1:10" ht="33.75">
      <c r="A8" s="834" t="s">
        <v>256</v>
      </c>
      <c r="B8" s="851" t="s">
        <v>1036</v>
      </c>
      <c r="C8" s="836"/>
      <c r="D8" s="219"/>
      <c r="F8" s="622" t="s">
        <v>28211</v>
      </c>
    </row>
    <row r="9" spans="1:10" ht="45">
      <c r="A9" s="834" t="s">
        <v>257</v>
      </c>
      <c r="B9" s="851" t="s">
        <v>1037</v>
      </c>
      <c r="C9" s="836"/>
      <c r="D9" s="219"/>
      <c r="F9" s="622" t="s">
        <v>28212</v>
      </c>
    </row>
    <row r="10" spans="1:10" ht="78.75">
      <c r="A10" s="834" t="s">
        <v>992</v>
      </c>
      <c r="B10" s="851" t="s">
        <v>1424</v>
      </c>
      <c r="C10" s="836"/>
      <c r="D10" s="219"/>
      <c r="F10" s="622" t="s">
        <v>28213</v>
      </c>
    </row>
    <row r="11" spans="1:10" ht="33.75">
      <c r="A11" s="834" t="s">
        <v>258</v>
      </c>
      <c r="B11" s="851" t="s">
        <v>1038</v>
      </c>
      <c r="C11" s="836"/>
      <c r="D11" s="219"/>
      <c r="F11" s="622" t="s">
        <v>28214</v>
      </c>
    </row>
    <row r="12" spans="1:10" ht="33.75">
      <c r="A12" s="834" t="s">
        <v>252</v>
      </c>
      <c r="B12" s="851" t="s">
        <v>1039</v>
      </c>
      <c r="C12" s="836"/>
      <c r="D12" s="219"/>
      <c r="F12" s="622" t="s">
        <v>28215</v>
      </c>
    </row>
    <row r="13" spans="1:10" ht="56.25">
      <c r="A13" s="834" t="s">
        <v>254</v>
      </c>
      <c r="B13" s="851" t="s">
        <v>1040</v>
      </c>
      <c r="C13" s="836"/>
      <c r="D13" s="219"/>
      <c r="F13" s="622" t="s">
        <v>28216</v>
      </c>
    </row>
    <row r="14" spans="1:10">
      <c r="A14" s="834" t="s">
        <v>994</v>
      </c>
      <c r="B14" s="851" t="s">
        <v>112</v>
      </c>
      <c r="C14" s="836"/>
      <c r="D14" s="219"/>
      <c r="F14" s="622" t="s">
        <v>28217</v>
      </c>
    </row>
    <row r="15" spans="1:10" ht="12" thickBot="1">
      <c r="A15" s="834" t="s">
        <v>297</v>
      </c>
      <c r="B15" s="212" t="s">
        <v>0</v>
      </c>
      <c r="C15" s="269"/>
      <c r="D15" s="268"/>
      <c r="F15" s="623" t="s">
        <v>13577</v>
      </c>
    </row>
    <row r="17" spans="1:6">
      <c r="A17" s="856"/>
      <c r="B17" s="856"/>
      <c r="C17" s="856"/>
      <c r="D17" s="856"/>
    </row>
    <row r="18" spans="1:6">
      <c r="A18" s="1746" t="s">
        <v>113</v>
      </c>
      <c r="B18" s="1746"/>
      <c r="C18" s="1746"/>
      <c r="D18" s="1746"/>
    </row>
    <row r="19" spans="1:6" ht="12" thickBot="1">
      <c r="D19" s="215" t="s">
        <v>1042</v>
      </c>
    </row>
    <row r="20" spans="1:6" ht="12" thickBot="1">
      <c r="A20" s="833" t="s">
        <v>10</v>
      </c>
      <c r="B20" s="835" t="s">
        <v>11</v>
      </c>
      <c r="C20" s="835" t="s">
        <v>1242</v>
      </c>
      <c r="D20" s="850" t="s">
        <v>1242</v>
      </c>
      <c r="F20" s="110"/>
    </row>
    <row r="21" spans="1:6">
      <c r="A21" s="834">
        <v>1</v>
      </c>
      <c r="B21" s="836">
        <v>2</v>
      </c>
      <c r="C21" s="836">
        <v>3</v>
      </c>
      <c r="D21" s="219">
        <v>4</v>
      </c>
      <c r="F21" s="940" t="s">
        <v>28218</v>
      </c>
    </row>
    <row r="22" spans="1:6" ht="45">
      <c r="A22" s="834">
        <v>1</v>
      </c>
      <c r="B22" s="851" t="s">
        <v>1043</v>
      </c>
      <c r="C22" s="836"/>
      <c r="D22" s="219"/>
      <c r="F22" s="577" t="s">
        <v>28219</v>
      </c>
    </row>
    <row r="23" spans="1:6" ht="33.75">
      <c r="A23" s="834">
        <v>2</v>
      </c>
      <c r="B23" s="851" t="s">
        <v>1044</v>
      </c>
      <c r="C23" s="836"/>
      <c r="D23" s="219"/>
      <c r="F23" s="577" t="s">
        <v>28220</v>
      </c>
    </row>
    <row r="24" spans="1:6" ht="56.25">
      <c r="A24" s="834">
        <v>3</v>
      </c>
      <c r="B24" s="851" t="s">
        <v>1425</v>
      </c>
      <c r="C24" s="836"/>
      <c r="D24" s="219"/>
      <c r="F24" s="577" t="s">
        <v>28221</v>
      </c>
    </row>
    <row r="25" spans="1:6">
      <c r="A25" s="834" t="s">
        <v>992</v>
      </c>
      <c r="B25" s="851" t="s">
        <v>113</v>
      </c>
      <c r="C25" s="836"/>
      <c r="D25" s="219"/>
      <c r="F25" s="577" t="s">
        <v>28222</v>
      </c>
    </row>
    <row r="26" spans="1:6" ht="12" thickBot="1">
      <c r="A26" s="220" t="s">
        <v>258</v>
      </c>
      <c r="B26" s="212" t="s">
        <v>0</v>
      </c>
      <c r="C26" s="269"/>
      <c r="D26" s="268"/>
      <c r="F26" s="865" t="s">
        <v>27327</v>
      </c>
    </row>
    <row r="29" spans="1:6">
      <c r="A29" s="261"/>
      <c r="B29" s="261"/>
      <c r="C29" s="261"/>
      <c r="D29" s="261"/>
    </row>
  </sheetData>
  <mergeCells count="3">
    <mergeCell ref="A1:D1"/>
    <mergeCell ref="A3:D3"/>
    <mergeCell ref="A18:D18"/>
  </mergeCells>
  <hyperlinks>
    <hyperlink ref="F1" location="Содержание!A1" display="Содержание"/>
  </hyperlinks>
  <pageMargins left="0.7" right="0.7" top="0.75" bottom="0.75"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rgb="FF7030A0"/>
  </sheetPr>
  <dimension ref="A1:L162"/>
  <sheetViews>
    <sheetView topLeftCell="A85" workbookViewId="0">
      <selection activeCell="B95" sqref="B94:F95"/>
    </sheetView>
  </sheetViews>
  <sheetFormatPr defaultRowHeight="11.25"/>
  <cols>
    <col min="1" max="1" width="8.5" style="323" customWidth="1"/>
    <col min="2" max="2" width="46.33203125" style="323" customWidth="1"/>
    <col min="3" max="3" width="22.1640625" style="323" customWidth="1"/>
    <col min="4" max="4" width="28.5" style="323" customWidth="1"/>
    <col min="5" max="5" width="37.1640625" style="323" customWidth="1"/>
    <col min="6" max="6" width="39.1640625" style="323" customWidth="1"/>
    <col min="7" max="7" width="19.5" style="323" customWidth="1"/>
    <col min="8" max="9" width="34.83203125" style="323" customWidth="1"/>
    <col min="10" max="10" width="36.1640625" style="323" customWidth="1"/>
    <col min="11" max="12" width="36.1640625" style="190" customWidth="1"/>
    <col min="13" max="16384" width="9.33203125" style="190"/>
  </cols>
  <sheetData>
    <row r="1" spans="1:11" ht="13.5" thickBot="1">
      <c r="A1" s="1756" t="s">
        <v>1426</v>
      </c>
      <c r="B1" s="1756"/>
      <c r="C1" s="1756"/>
      <c r="D1" s="1756"/>
      <c r="E1" s="520" t="s">
        <v>230</v>
      </c>
      <c r="I1" s="566" t="s">
        <v>11946</v>
      </c>
      <c r="J1" s="567" t="s">
        <v>18271</v>
      </c>
      <c r="K1" s="568" t="s">
        <v>18272</v>
      </c>
    </row>
    <row r="2" spans="1:11" ht="22.5">
      <c r="I2" s="536"/>
      <c r="J2" s="537" t="s">
        <v>18270</v>
      </c>
      <c r="K2" s="804" t="s">
        <v>18273</v>
      </c>
    </row>
    <row r="3" spans="1:11">
      <c r="A3" s="1756" t="s">
        <v>1427</v>
      </c>
      <c r="B3" s="1756"/>
      <c r="C3" s="1756"/>
      <c r="D3" s="1756"/>
      <c r="I3" s="536"/>
      <c r="J3" s="561" t="s">
        <v>18274</v>
      </c>
      <c r="K3" s="560" t="s">
        <v>18275</v>
      </c>
    </row>
    <row r="4" spans="1:11" ht="12" thickBot="1">
      <c r="D4" s="504" t="s">
        <v>1428</v>
      </c>
      <c r="I4" s="536"/>
      <c r="J4" s="634" t="s">
        <v>18276</v>
      </c>
      <c r="K4" s="560" t="s">
        <v>18277</v>
      </c>
    </row>
    <row r="5" spans="1:11" ht="23.25" thickBot="1">
      <c r="A5" s="841" t="s">
        <v>10</v>
      </c>
      <c r="B5" s="843" t="s">
        <v>11</v>
      </c>
      <c r="C5" s="843" t="s">
        <v>1242</v>
      </c>
      <c r="D5" s="845" t="s">
        <v>1242</v>
      </c>
      <c r="I5" s="563"/>
      <c r="J5" s="564" t="s">
        <v>18278</v>
      </c>
      <c r="K5" s="565" t="s">
        <v>13554</v>
      </c>
    </row>
    <row r="6" spans="1:11" ht="45">
      <c r="A6" s="842">
        <v>1</v>
      </c>
      <c r="B6" s="844">
        <v>2</v>
      </c>
      <c r="C6" s="844">
        <v>3</v>
      </c>
      <c r="D6" s="511">
        <v>4</v>
      </c>
      <c r="F6" s="819" t="s">
        <v>28223</v>
      </c>
    </row>
    <row r="7" spans="1:11" ht="33.75">
      <c r="A7" s="842">
        <v>1</v>
      </c>
      <c r="B7" s="392" t="s">
        <v>1429</v>
      </c>
      <c r="C7" s="844"/>
      <c r="D7" s="511"/>
      <c r="F7" s="727" t="s">
        <v>27329</v>
      </c>
    </row>
    <row r="8" spans="1:11" ht="33.75">
      <c r="A8" s="842">
        <v>2</v>
      </c>
      <c r="B8" s="392" t="s">
        <v>1430</v>
      </c>
      <c r="C8" s="844"/>
      <c r="D8" s="511"/>
      <c r="F8" s="727" t="s">
        <v>28224</v>
      </c>
    </row>
    <row r="9" spans="1:11" ht="33.75">
      <c r="A9" s="842">
        <v>3</v>
      </c>
      <c r="B9" s="392" t="s">
        <v>1431</v>
      </c>
      <c r="C9" s="844"/>
      <c r="D9" s="511"/>
      <c r="F9" s="727" t="s">
        <v>28226</v>
      </c>
    </row>
    <row r="10" spans="1:11" ht="33.75">
      <c r="A10" s="842">
        <v>4</v>
      </c>
      <c r="B10" s="392" t="s">
        <v>1432</v>
      </c>
      <c r="C10" s="844"/>
      <c r="D10" s="511"/>
      <c r="F10" s="727" t="s">
        <v>28225</v>
      </c>
    </row>
    <row r="11" spans="1:11" ht="23.25" thickBot="1">
      <c r="A11" s="512">
        <v>5</v>
      </c>
      <c r="B11" s="513" t="s">
        <v>1433</v>
      </c>
      <c r="C11" s="514"/>
      <c r="D11" s="529"/>
      <c r="F11" s="728" t="s">
        <v>15515</v>
      </c>
    </row>
    <row r="12" spans="1:11" ht="12" thickBot="1"/>
    <row r="13" spans="1:11" ht="33.75">
      <c r="A13" s="1758" t="s">
        <v>10772</v>
      </c>
      <c r="B13" s="1758"/>
      <c r="C13" s="1758"/>
      <c r="D13" s="1758"/>
      <c r="F13" s="819" t="s">
        <v>28227</v>
      </c>
    </row>
    <row r="14" spans="1:11" ht="34.5" thickBot="1">
      <c r="F14" s="728" t="s">
        <v>28228</v>
      </c>
    </row>
    <row r="16" spans="1:11">
      <c r="A16" s="1756" t="s">
        <v>1434</v>
      </c>
      <c r="B16" s="1756"/>
      <c r="C16" s="1756"/>
      <c r="D16" s="1756"/>
    </row>
    <row r="17" spans="1:8" ht="12" thickBot="1">
      <c r="D17" s="504" t="s">
        <v>1435</v>
      </c>
    </row>
    <row r="18" spans="1:8" ht="23.25" thickBot="1">
      <c r="A18" s="841" t="s">
        <v>10</v>
      </c>
      <c r="B18" s="843" t="s">
        <v>11</v>
      </c>
      <c r="C18" s="843" t="s">
        <v>1242</v>
      </c>
      <c r="D18" s="845" t="s">
        <v>1242</v>
      </c>
    </row>
    <row r="19" spans="1:8" ht="45">
      <c r="A19" s="842">
        <v>1</v>
      </c>
      <c r="B19" s="844">
        <v>2</v>
      </c>
      <c r="C19" s="844">
        <v>3</v>
      </c>
      <c r="D19" s="511">
        <v>4</v>
      </c>
      <c r="F19" s="946" t="s">
        <v>28229</v>
      </c>
      <c r="G19" s="947" t="s">
        <v>28242</v>
      </c>
      <c r="H19" s="948"/>
    </row>
    <row r="20" spans="1:8">
      <c r="A20" s="842">
        <v>1</v>
      </c>
      <c r="B20" s="392" t="s">
        <v>115</v>
      </c>
      <c r="C20" s="844"/>
      <c r="D20" s="511"/>
      <c r="F20" s="693" t="s">
        <v>18290</v>
      </c>
      <c r="G20" s="909"/>
      <c r="H20" s="948"/>
    </row>
    <row r="21" spans="1:8" ht="45">
      <c r="A21" s="842">
        <v>2</v>
      </c>
      <c r="B21" s="392" t="s">
        <v>1436</v>
      </c>
      <c r="C21" s="844"/>
      <c r="D21" s="511"/>
      <c r="F21" s="693" t="s">
        <v>28230</v>
      </c>
      <c r="G21" s="949" t="s">
        <v>28243</v>
      </c>
      <c r="H21" s="236"/>
    </row>
    <row r="22" spans="1:8" ht="56.25">
      <c r="A22" s="842">
        <v>3</v>
      </c>
      <c r="B22" s="392" t="s">
        <v>1437</v>
      </c>
      <c r="C22" s="844"/>
      <c r="D22" s="511"/>
      <c r="F22" s="693" t="s">
        <v>28231</v>
      </c>
      <c r="G22" s="951"/>
      <c r="H22" s="948"/>
    </row>
    <row r="23" spans="1:8" ht="33.75">
      <c r="A23" s="842" t="s">
        <v>62</v>
      </c>
      <c r="B23" s="392" t="s">
        <v>1438</v>
      </c>
      <c r="C23" s="844"/>
      <c r="D23" s="511"/>
      <c r="F23" s="693" t="s">
        <v>28232</v>
      </c>
      <c r="G23" s="949"/>
      <c r="H23" s="948"/>
    </row>
    <row r="24" spans="1:8" ht="33.75">
      <c r="A24" s="842" t="s">
        <v>562</v>
      </c>
      <c r="B24" s="392" t="s">
        <v>1439</v>
      </c>
      <c r="C24" s="844"/>
      <c r="D24" s="511"/>
      <c r="F24" s="693" t="s">
        <v>28233</v>
      </c>
      <c r="G24" s="949"/>
      <c r="H24" s="948"/>
    </row>
    <row r="25" spans="1:8" ht="56.25">
      <c r="A25" s="842">
        <v>4</v>
      </c>
      <c r="B25" s="392" t="s">
        <v>1440</v>
      </c>
      <c r="C25" s="844"/>
      <c r="D25" s="511"/>
      <c r="F25" s="693" t="s">
        <v>28234</v>
      </c>
      <c r="G25" s="949" t="s">
        <v>28244</v>
      </c>
      <c r="H25" s="948"/>
    </row>
    <row r="26" spans="1:8" ht="33.75">
      <c r="A26" s="842" t="s">
        <v>63</v>
      </c>
      <c r="B26" s="392" t="s">
        <v>1441</v>
      </c>
      <c r="C26" s="844"/>
      <c r="D26" s="511"/>
      <c r="F26" s="693" t="s">
        <v>28235</v>
      </c>
      <c r="G26" s="949"/>
      <c r="H26" s="948"/>
    </row>
    <row r="27" spans="1:8" ht="45">
      <c r="A27" s="842" t="s">
        <v>1442</v>
      </c>
      <c r="B27" s="392" t="s">
        <v>1443</v>
      </c>
      <c r="C27" s="844"/>
      <c r="D27" s="511"/>
      <c r="F27" s="693" t="s">
        <v>28236</v>
      </c>
      <c r="G27" s="949"/>
      <c r="H27" s="948"/>
    </row>
    <row r="28" spans="1:8" ht="45">
      <c r="A28" s="842">
        <v>5</v>
      </c>
      <c r="B28" s="392" t="s">
        <v>1444</v>
      </c>
      <c r="C28" s="844"/>
      <c r="D28" s="511"/>
      <c r="F28" s="693" t="s">
        <v>28237</v>
      </c>
      <c r="G28" s="949"/>
      <c r="H28" s="948"/>
    </row>
    <row r="29" spans="1:8" ht="33.75">
      <c r="A29" s="842">
        <v>6</v>
      </c>
      <c r="B29" s="392" t="s">
        <v>1445</v>
      </c>
      <c r="C29" s="844"/>
      <c r="D29" s="511"/>
      <c r="F29" s="693" t="s">
        <v>28238</v>
      </c>
      <c r="G29" s="949"/>
      <c r="H29" s="948"/>
    </row>
    <row r="30" spans="1:8" ht="33.75">
      <c r="A30" s="842">
        <v>7</v>
      </c>
      <c r="B30" s="392" t="s">
        <v>1446</v>
      </c>
      <c r="C30" s="844"/>
      <c r="D30" s="511"/>
      <c r="F30" s="693" t="s">
        <v>28239</v>
      </c>
      <c r="G30" s="949"/>
      <c r="H30" s="948"/>
    </row>
    <row r="31" spans="1:8" ht="33.75">
      <c r="A31" s="842">
        <v>8</v>
      </c>
      <c r="B31" s="392" t="s">
        <v>1447</v>
      </c>
      <c r="C31" s="844"/>
      <c r="D31" s="511"/>
      <c r="F31" s="693" t="s">
        <v>28240</v>
      </c>
      <c r="G31" s="949"/>
      <c r="H31" s="948"/>
    </row>
    <row r="32" spans="1:8" ht="45">
      <c r="A32" s="842">
        <v>9</v>
      </c>
      <c r="B32" s="392" t="s">
        <v>1448</v>
      </c>
      <c r="C32" s="844"/>
      <c r="D32" s="511"/>
      <c r="F32" s="693" t="s">
        <v>28241</v>
      </c>
      <c r="G32" s="949"/>
      <c r="H32" s="948"/>
    </row>
    <row r="33" spans="1:8" ht="34.5" thickBot="1">
      <c r="A33" s="512">
        <v>10</v>
      </c>
      <c r="B33" s="513" t="s">
        <v>1449</v>
      </c>
      <c r="C33" s="514"/>
      <c r="D33" s="529"/>
      <c r="F33" s="695" t="s">
        <v>27329</v>
      </c>
      <c r="G33" s="950"/>
      <c r="H33" s="948"/>
    </row>
    <row r="34" spans="1:8" ht="12" thickBot="1">
      <c r="F34" s="236"/>
      <c r="G34" s="948"/>
      <c r="H34" s="948"/>
    </row>
    <row r="35" spans="1:8" ht="45">
      <c r="A35" s="1758" t="s">
        <v>10773</v>
      </c>
      <c r="B35" s="1758"/>
      <c r="C35" s="1758"/>
      <c r="D35" s="1758"/>
      <c r="F35" s="710" t="s">
        <v>28245</v>
      </c>
      <c r="G35" s="324"/>
    </row>
    <row r="36" spans="1:8" ht="57" thickBot="1">
      <c r="F36" s="623" t="s">
        <v>28246</v>
      </c>
    </row>
    <row r="38" spans="1:8">
      <c r="A38" s="1756" t="s">
        <v>3609</v>
      </c>
      <c r="B38" s="1756"/>
      <c r="C38" s="1756"/>
      <c r="D38" s="1756"/>
    </row>
    <row r="39" spans="1:8" ht="12" thickBot="1">
      <c r="D39" s="504" t="s">
        <v>1509</v>
      </c>
    </row>
    <row r="40" spans="1:8" ht="22.5">
      <c r="A40" s="841" t="s">
        <v>1450</v>
      </c>
      <c r="B40" s="843" t="s">
        <v>11</v>
      </c>
      <c r="C40" s="843" t="s">
        <v>1242</v>
      </c>
      <c r="D40" s="845" t="s">
        <v>1242</v>
      </c>
    </row>
    <row r="41" spans="1:8" ht="12" thickBot="1">
      <c r="A41" s="842">
        <v>1</v>
      </c>
      <c r="B41" s="844">
        <v>2</v>
      </c>
      <c r="C41" s="844">
        <v>3</v>
      </c>
      <c r="D41" s="511">
        <v>4</v>
      </c>
    </row>
    <row r="42" spans="1:8" ht="33.75">
      <c r="A42" s="842"/>
      <c r="B42" s="392" t="s">
        <v>1451</v>
      </c>
      <c r="C42" s="844"/>
      <c r="D42" s="511"/>
      <c r="F42" s="819" t="s">
        <v>28247</v>
      </c>
    </row>
    <row r="43" spans="1:8" ht="33.75">
      <c r="A43" s="842">
        <v>1</v>
      </c>
      <c r="B43" s="392" t="s">
        <v>1452</v>
      </c>
      <c r="C43" s="844"/>
      <c r="D43" s="511"/>
      <c r="F43" s="727" t="s">
        <v>28248</v>
      </c>
    </row>
    <row r="44" spans="1:8" ht="33.75">
      <c r="A44" s="842">
        <v>2</v>
      </c>
      <c r="B44" s="392" t="s">
        <v>1453</v>
      </c>
      <c r="C44" s="844"/>
      <c r="D44" s="511"/>
      <c r="F44" s="727" t="s">
        <v>28249</v>
      </c>
    </row>
    <row r="45" spans="1:8" ht="33.75">
      <c r="A45" s="842">
        <v>3</v>
      </c>
      <c r="B45" s="392" t="s">
        <v>1454</v>
      </c>
      <c r="C45" s="844"/>
      <c r="D45" s="511"/>
      <c r="F45" s="727" t="s">
        <v>28250</v>
      </c>
    </row>
    <row r="46" spans="1:8" ht="33.75">
      <c r="A46" s="842">
        <v>4</v>
      </c>
      <c r="B46" s="392" t="s">
        <v>1455</v>
      </c>
      <c r="C46" s="844"/>
      <c r="D46" s="511"/>
      <c r="F46" s="727" t="s">
        <v>28251</v>
      </c>
    </row>
    <row r="47" spans="1:8" ht="33.75">
      <c r="A47" s="842">
        <v>5</v>
      </c>
      <c r="B47" s="392" t="s">
        <v>1456</v>
      </c>
      <c r="C47" s="844"/>
      <c r="D47" s="511"/>
      <c r="F47" s="727" t="s">
        <v>28252</v>
      </c>
    </row>
    <row r="48" spans="1:8" ht="33.75">
      <c r="A48" s="842">
        <v>6</v>
      </c>
      <c r="B48" s="392" t="s">
        <v>1457</v>
      </c>
      <c r="C48" s="844"/>
      <c r="D48" s="511"/>
      <c r="F48" s="727" t="s">
        <v>28253</v>
      </c>
    </row>
    <row r="49" spans="1:11" ht="33.75">
      <c r="A49" s="842">
        <v>7</v>
      </c>
      <c r="B49" s="392" t="s">
        <v>1458</v>
      </c>
      <c r="C49" s="844"/>
      <c r="D49" s="511"/>
      <c r="F49" s="727" t="s">
        <v>28254</v>
      </c>
    </row>
    <row r="50" spans="1:11" ht="34.5" thickBot="1">
      <c r="A50" s="512">
        <v>8</v>
      </c>
      <c r="B50" s="513" t="s">
        <v>1459</v>
      </c>
      <c r="C50" s="514"/>
      <c r="D50" s="529"/>
      <c r="F50" s="728" t="s">
        <v>28255</v>
      </c>
    </row>
    <row r="51" spans="1:11" ht="12" thickBot="1"/>
    <row r="52" spans="1:11" ht="33.75">
      <c r="A52" s="1758" t="s">
        <v>10774</v>
      </c>
      <c r="B52" s="1758"/>
      <c r="C52" s="1758"/>
      <c r="D52" s="1758"/>
      <c r="F52" s="819" t="s">
        <v>28256</v>
      </c>
    </row>
    <row r="53" spans="1:11" ht="34.5" thickBot="1">
      <c r="A53" s="1758"/>
      <c r="B53" s="1758"/>
      <c r="C53" s="1758"/>
      <c r="D53" s="1758"/>
      <c r="F53" s="728" t="s">
        <v>28257</v>
      </c>
    </row>
    <row r="54" spans="1:11">
      <c r="A54" s="1758"/>
      <c r="B54" s="1758"/>
      <c r="C54" s="1758"/>
      <c r="D54" s="1758"/>
    </row>
    <row r="56" spans="1:11" ht="12" thickBot="1"/>
    <row r="57" spans="1:11" ht="45.75" thickBot="1">
      <c r="A57" s="1756" t="s">
        <v>12973</v>
      </c>
      <c r="B57" s="1759"/>
      <c r="C57" s="1759"/>
      <c r="D57" s="1759"/>
      <c r="E57" s="1759"/>
      <c r="F57" s="1759"/>
      <c r="H57" s="697" t="s">
        <v>28258</v>
      </c>
      <c r="I57" s="699" t="s">
        <v>28259</v>
      </c>
      <c r="J57" s="698" t="s">
        <v>28260</v>
      </c>
    </row>
    <row r="58" spans="1:11" ht="12" thickBot="1">
      <c r="F58" s="504" t="s">
        <v>1510</v>
      </c>
    </row>
    <row r="59" spans="1:11" ht="22.5">
      <c r="A59" s="841" t="s">
        <v>10</v>
      </c>
      <c r="B59" s="843" t="s">
        <v>11</v>
      </c>
      <c r="C59" s="843" t="s">
        <v>1460</v>
      </c>
      <c r="D59" s="843" t="s">
        <v>1461</v>
      </c>
      <c r="E59" s="843" t="s">
        <v>1462</v>
      </c>
      <c r="F59" s="845" t="s">
        <v>1460</v>
      </c>
    </row>
    <row r="60" spans="1:11" ht="12" thickBot="1">
      <c r="A60" s="842">
        <v>1</v>
      </c>
      <c r="B60" s="844">
        <v>2</v>
      </c>
      <c r="C60" s="844">
        <v>3</v>
      </c>
      <c r="D60" s="844">
        <v>5</v>
      </c>
      <c r="E60" s="844">
        <v>6</v>
      </c>
      <c r="F60" s="511">
        <v>7</v>
      </c>
    </row>
    <row r="61" spans="1:11" ht="56.25">
      <c r="A61" s="1774" t="s">
        <v>1463</v>
      </c>
      <c r="B61" s="1775"/>
      <c r="C61" s="1775"/>
      <c r="D61" s="1775"/>
      <c r="E61" s="1775"/>
      <c r="F61" s="1776"/>
      <c r="H61" s="819" t="s">
        <v>28261</v>
      </c>
      <c r="J61" s="959" t="s">
        <v>28259</v>
      </c>
      <c r="K61" s="960" t="s">
        <v>28281</v>
      </c>
    </row>
    <row r="62" spans="1:11" ht="33.75">
      <c r="A62" s="842">
        <v>1</v>
      </c>
      <c r="B62" s="844"/>
      <c r="C62" s="844"/>
      <c r="D62" s="844"/>
      <c r="E62" s="844"/>
      <c r="F62" s="511"/>
      <c r="H62" s="727" t="s">
        <v>28263</v>
      </c>
      <c r="J62" s="961" t="s">
        <v>28277</v>
      </c>
      <c r="K62" s="962" t="s">
        <v>28278</v>
      </c>
    </row>
    <row r="63" spans="1:11" ht="33.75">
      <c r="A63" s="842">
        <v>2</v>
      </c>
      <c r="B63" s="844"/>
      <c r="C63" s="844"/>
      <c r="D63" s="844"/>
      <c r="E63" s="844"/>
      <c r="F63" s="511"/>
      <c r="H63" s="727" t="s">
        <v>28263</v>
      </c>
      <c r="J63" s="961" t="s">
        <v>28277</v>
      </c>
      <c r="K63" s="962" t="s">
        <v>28278</v>
      </c>
    </row>
    <row r="64" spans="1:11" ht="33.75">
      <c r="A64" s="842">
        <v>3</v>
      </c>
      <c r="B64" s="844"/>
      <c r="C64" s="844"/>
      <c r="D64" s="844"/>
      <c r="E64" s="844"/>
      <c r="F64" s="511"/>
      <c r="H64" s="727" t="s">
        <v>28263</v>
      </c>
      <c r="J64" s="961" t="s">
        <v>28277</v>
      </c>
      <c r="K64" s="962" t="s">
        <v>28278</v>
      </c>
    </row>
    <row r="65" spans="1:11" ht="33.75">
      <c r="A65" s="842">
        <v>4</v>
      </c>
      <c r="B65" s="844"/>
      <c r="C65" s="844"/>
      <c r="D65" s="844"/>
      <c r="E65" s="844"/>
      <c r="F65" s="511"/>
      <c r="H65" s="727" t="s">
        <v>28263</v>
      </c>
      <c r="J65" s="961" t="s">
        <v>28277</v>
      </c>
      <c r="K65" s="962" t="s">
        <v>28278</v>
      </c>
    </row>
    <row r="66" spans="1:11" ht="33.75">
      <c r="A66" s="842">
        <v>5</v>
      </c>
      <c r="B66" s="844"/>
      <c r="C66" s="844"/>
      <c r="D66" s="844"/>
      <c r="E66" s="844"/>
      <c r="F66" s="511"/>
      <c r="H66" s="727" t="s">
        <v>28263</v>
      </c>
      <c r="J66" s="961" t="s">
        <v>28277</v>
      </c>
      <c r="K66" s="962" t="s">
        <v>28278</v>
      </c>
    </row>
    <row r="67" spans="1:11" ht="33.75">
      <c r="A67" s="842">
        <v>6</v>
      </c>
      <c r="B67" s="844"/>
      <c r="C67" s="844"/>
      <c r="D67" s="844"/>
      <c r="E67" s="844"/>
      <c r="F67" s="511"/>
      <c r="H67" s="727" t="s">
        <v>28263</v>
      </c>
      <c r="J67" s="961" t="s">
        <v>28277</v>
      </c>
      <c r="K67" s="962" t="s">
        <v>28278</v>
      </c>
    </row>
    <row r="68" spans="1:11" ht="33.75">
      <c r="A68" s="842">
        <v>7</v>
      </c>
      <c r="B68" s="844"/>
      <c r="C68" s="844"/>
      <c r="D68" s="844"/>
      <c r="E68" s="844"/>
      <c r="F68" s="511"/>
      <c r="H68" s="727" t="s">
        <v>28263</v>
      </c>
      <c r="J68" s="961" t="s">
        <v>28277</v>
      </c>
      <c r="K68" s="962" t="s">
        <v>28278</v>
      </c>
    </row>
    <row r="69" spans="1:11" ht="33.75">
      <c r="A69" s="842">
        <v>8</v>
      </c>
      <c r="B69" s="844"/>
      <c r="C69" s="844"/>
      <c r="D69" s="844"/>
      <c r="E69" s="844"/>
      <c r="F69" s="511"/>
      <c r="H69" s="727" t="s">
        <v>28263</v>
      </c>
      <c r="J69" s="961" t="s">
        <v>28277</v>
      </c>
      <c r="K69" s="962" t="s">
        <v>28278</v>
      </c>
    </row>
    <row r="70" spans="1:11" ht="33.75">
      <c r="A70" s="842">
        <v>9</v>
      </c>
      <c r="B70" s="844"/>
      <c r="C70" s="844"/>
      <c r="D70" s="844"/>
      <c r="E70" s="844"/>
      <c r="F70" s="511"/>
      <c r="H70" s="727" t="s">
        <v>28263</v>
      </c>
      <c r="J70" s="961" t="s">
        <v>28277</v>
      </c>
      <c r="K70" s="962" t="s">
        <v>28278</v>
      </c>
    </row>
    <row r="71" spans="1:11" ht="34.5" thickBot="1">
      <c r="A71" s="842">
        <v>10</v>
      </c>
      <c r="B71" s="844"/>
      <c r="C71" s="844"/>
      <c r="D71" s="844"/>
      <c r="E71" s="844"/>
      <c r="F71" s="511"/>
      <c r="H71" s="727" t="s">
        <v>28263</v>
      </c>
      <c r="J71" s="787" t="s">
        <v>28277</v>
      </c>
      <c r="K71" s="963" t="s">
        <v>28278</v>
      </c>
    </row>
    <row r="72" spans="1:11" ht="33.75">
      <c r="A72" s="842">
        <v>11</v>
      </c>
      <c r="B72" s="392" t="s">
        <v>312</v>
      </c>
      <c r="C72" s="844"/>
      <c r="D72" s="844"/>
      <c r="E72" s="844"/>
      <c r="F72" s="511"/>
      <c r="H72" s="727" t="s">
        <v>28264</v>
      </c>
    </row>
    <row r="73" spans="1:11" ht="45">
      <c r="A73" s="842">
        <v>12</v>
      </c>
      <c r="B73" s="392" t="s">
        <v>1464</v>
      </c>
      <c r="C73" s="844"/>
      <c r="D73" s="844"/>
      <c r="E73" s="844"/>
      <c r="F73" s="511"/>
      <c r="H73" s="727" t="s">
        <v>28265</v>
      </c>
    </row>
    <row r="74" spans="1:11" ht="45">
      <c r="A74" s="842">
        <v>13</v>
      </c>
      <c r="B74" s="392" t="s">
        <v>1465</v>
      </c>
      <c r="C74" s="844"/>
      <c r="D74" s="844"/>
      <c r="E74" s="844"/>
      <c r="F74" s="511"/>
      <c r="H74" s="727" t="s">
        <v>28266</v>
      </c>
    </row>
    <row r="75" spans="1:11" ht="45.75" thickBot="1">
      <c r="A75" s="842">
        <v>14</v>
      </c>
      <c r="B75" s="392" t="s">
        <v>1466</v>
      </c>
      <c r="C75" s="844"/>
      <c r="D75" s="844"/>
      <c r="E75" s="844"/>
      <c r="F75" s="511"/>
      <c r="H75" s="727" t="s">
        <v>28267</v>
      </c>
    </row>
    <row r="76" spans="1:11" ht="45">
      <c r="A76" s="1774" t="s">
        <v>1511</v>
      </c>
      <c r="B76" s="1775"/>
      <c r="C76" s="1775"/>
      <c r="D76" s="1775"/>
      <c r="E76" s="1775"/>
      <c r="F76" s="1776"/>
      <c r="H76" s="727" t="s">
        <v>28262</v>
      </c>
      <c r="J76" s="959" t="s">
        <v>28259</v>
      </c>
      <c r="K76" s="960" t="s">
        <v>28282</v>
      </c>
    </row>
    <row r="77" spans="1:11" ht="33.75">
      <c r="A77" s="842">
        <v>15</v>
      </c>
      <c r="B77" s="844"/>
      <c r="C77" s="844"/>
      <c r="D77" s="844"/>
      <c r="E77" s="844"/>
      <c r="F77" s="511"/>
      <c r="H77" s="727" t="s">
        <v>28272</v>
      </c>
      <c r="J77" s="961" t="s">
        <v>28277</v>
      </c>
      <c r="K77" s="962" t="s">
        <v>28278</v>
      </c>
    </row>
    <row r="78" spans="1:11" ht="33.75">
      <c r="A78" s="842">
        <v>16</v>
      </c>
      <c r="B78" s="844"/>
      <c r="C78" s="844"/>
      <c r="D78" s="844"/>
      <c r="E78" s="844"/>
      <c r="F78" s="511"/>
      <c r="H78" s="727" t="s">
        <v>28272</v>
      </c>
      <c r="J78" s="961" t="s">
        <v>28277</v>
      </c>
      <c r="K78" s="962" t="s">
        <v>28278</v>
      </c>
    </row>
    <row r="79" spans="1:11" ht="33.75">
      <c r="A79" s="842">
        <v>17</v>
      </c>
      <c r="B79" s="844"/>
      <c r="C79" s="844"/>
      <c r="D79" s="844"/>
      <c r="E79" s="844"/>
      <c r="F79" s="511"/>
      <c r="H79" s="727" t="s">
        <v>28272</v>
      </c>
      <c r="J79" s="961" t="s">
        <v>28277</v>
      </c>
      <c r="K79" s="962" t="s">
        <v>28278</v>
      </c>
    </row>
    <row r="80" spans="1:11" ht="33.75">
      <c r="A80" s="842">
        <v>18</v>
      </c>
      <c r="B80" s="844"/>
      <c r="C80" s="844"/>
      <c r="D80" s="844"/>
      <c r="E80" s="844"/>
      <c r="F80" s="511"/>
      <c r="H80" s="727" t="s">
        <v>28272</v>
      </c>
      <c r="J80" s="961" t="s">
        <v>28277</v>
      </c>
      <c r="K80" s="962" t="s">
        <v>28278</v>
      </c>
    </row>
    <row r="81" spans="1:11" ht="33.75">
      <c r="A81" s="842">
        <v>19</v>
      </c>
      <c r="B81" s="844"/>
      <c r="C81" s="844"/>
      <c r="D81" s="844"/>
      <c r="E81" s="844"/>
      <c r="F81" s="511"/>
      <c r="H81" s="727" t="s">
        <v>28272</v>
      </c>
      <c r="J81" s="961" t="s">
        <v>28277</v>
      </c>
      <c r="K81" s="962" t="s">
        <v>28278</v>
      </c>
    </row>
    <row r="82" spans="1:11" ht="33.75">
      <c r="A82" s="842">
        <v>20</v>
      </c>
      <c r="B82" s="844"/>
      <c r="C82" s="844"/>
      <c r="D82" s="844"/>
      <c r="E82" s="844"/>
      <c r="F82" s="511"/>
      <c r="H82" s="727" t="s">
        <v>28272</v>
      </c>
      <c r="J82" s="961" t="s">
        <v>28277</v>
      </c>
      <c r="K82" s="962" t="s">
        <v>28278</v>
      </c>
    </row>
    <row r="83" spans="1:11" ht="33.75">
      <c r="A83" s="842">
        <v>21</v>
      </c>
      <c r="B83" s="844"/>
      <c r="C83" s="844"/>
      <c r="D83" s="844"/>
      <c r="E83" s="844"/>
      <c r="F83" s="511"/>
      <c r="H83" s="727" t="s">
        <v>28272</v>
      </c>
      <c r="J83" s="961" t="s">
        <v>28277</v>
      </c>
      <c r="K83" s="962" t="s">
        <v>28278</v>
      </c>
    </row>
    <row r="84" spans="1:11" ht="33.75">
      <c r="A84" s="842">
        <v>22</v>
      </c>
      <c r="B84" s="844"/>
      <c r="C84" s="844"/>
      <c r="D84" s="844"/>
      <c r="E84" s="844"/>
      <c r="F84" s="511"/>
      <c r="H84" s="727" t="s">
        <v>28272</v>
      </c>
      <c r="J84" s="961" t="s">
        <v>28277</v>
      </c>
      <c r="K84" s="962" t="s">
        <v>28278</v>
      </c>
    </row>
    <row r="85" spans="1:11" ht="33.75">
      <c r="A85" s="842">
        <v>23</v>
      </c>
      <c r="B85" s="844"/>
      <c r="C85" s="844"/>
      <c r="D85" s="844"/>
      <c r="E85" s="844"/>
      <c r="F85" s="511"/>
      <c r="H85" s="727" t="s">
        <v>28272</v>
      </c>
      <c r="J85" s="961" t="s">
        <v>28277</v>
      </c>
      <c r="K85" s="962" t="s">
        <v>28278</v>
      </c>
    </row>
    <row r="86" spans="1:11" ht="33.75">
      <c r="A86" s="842">
        <v>24</v>
      </c>
      <c r="B86" s="844"/>
      <c r="C86" s="844"/>
      <c r="D86" s="844"/>
      <c r="E86" s="844"/>
      <c r="F86" s="511"/>
      <c r="H86" s="727" t="s">
        <v>28272</v>
      </c>
      <c r="J86" s="961" t="s">
        <v>28277</v>
      </c>
      <c r="K86" s="962" t="s">
        <v>28278</v>
      </c>
    </row>
    <row r="87" spans="1:11" ht="33.75">
      <c r="A87" s="842">
        <v>25</v>
      </c>
      <c r="B87" s="844"/>
      <c r="C87" s="844"/>
      <c r="D87" s="844"/>
      <c r="E87" s="844"/>
      <c r="F87" s="511"/>
      <c r="H87" s="727" t="s">
        <v>28272</v>
      </c>
      <c r="J87" s="961" t="s">
        <v>28277</v>
      </c>
      <c r="K87" s="962" t="s">
        <v>28278</v>
      </c>
    </row>
    <row r="88" spans="1:11" ht="34.5" thickBot="1">
      <c r="A88" s="842">
        <v>26</v>
      </c>
      <c r="B88" s="392"/>
      <c r="C88" s="844"/>
      <c r="D88" s="844"/>
      <c r="E88" s="844"/>
      <c r="F88" s="511"/>
      <c r="H88" s="727" t="s">
        <v>28272</v>
      </c>
      <c r="J88" s="787" t="s">
        <v>28277</v>
      </c>
      <c r="K88" s="963" t="s">
        <v>28278</v>
      </c>
    </row>
    <row r="89" spans="1:11" ht="33.75">
      <c r="A89" s="842">
        <v>27</v>
      </c>
      <c r="B89" s="392" t="s">
        <v>312</v>
      </c>
      <c r="C89" s="844"/>
      <c r="D89" s="844"/>
      <c r="E89" s="844"/>
      <c r="F89" s="511"/>
      <c r="H89" s="727" t="s">
        <v>28273</v>
      </c>
    </row>
    <row r="90" spans="1:11" ht="33.75">
      <c r="A90" s="842">
        <v>28</v>
      </c>
      <c r="B90" s="392" t="s">
        <v>1467</v>
      </c>
      <c r="C90" s="844"/>
      <c r="D90" s="844"/>
      <c r="E90" s="844"/>
      <c r="F90" s="511"/>
      <c r="H90" s="727" t="s">
        <v>28274</v>
      </c>
    </row>
    <row r="91" spans="1:11" ht="33.75">
      <c r="A91" s="842">
        <v>29</v>
      </c>
      <c r="B91" s="392" t="s">
        <v>1468</v>
      </c>
      <c r="C91" s="844"/>
      <c r="D91" s="844"/>
      <c r="E91" s="844"/>
      <c r="F91" s="511"/>
      <c r="H91" s="727" t="s">
        <v>28275</v>
      </c>
    </row>
    <row r="92" spans="1:11" ht="34.5" thickBot="1">
      <c r="A92" s="512">
        <v>30</v>
      </c>
      <c r="B92" s="513" t="s">
        <v>1469</v>
      </c>
      <c r="C92" s="514"/>
      <c r="D92" s="514"/>
      <c r="E92" s="514"/>
      <c r="F92" s="529"/>
      <c r="H92" s="728" t="s">
        <v>28276</v>
      </c>
    </row>
    <row r="93" spans="1:11" ht="12" thickBot="1"/>
    <row r="94" spans="1:11">
      <c r="B94" s="953" t="s">
        <v>13555</v>
      </c>
      <c r="C94" s="954"/>
      <c r="D94" s="955" t="s">
        <v>13554</v>
      </c>
      <c r="E94" s="955" t="s">
        <v>13554</v>
      </c>
      <c r="F94" s="956" t="s">
        <v>13554</v>
      </c>
    </row>
    <row r="95" spans="1:11" ht="34.5" thickBot="1">
      <c r="B95" s="957" t="s">
        <v>28269</v>
      </c>
      <c r="C95" s="952" t="s">
        <v>28268</v>
      </c>
      <c r="D95" s="785" t="s">
        <v>28270</v>
      </c>
      <c r="E95" s="785" t="s">
        <v>28271</v>
      </c>
      <c r="F95" s="731" t="s">
        <v>15395</v>
      </c>
    </row>
    <row r="97" spans="1:12" ht="12" thickBot="1"/>
    <row r="98" spans="1:12" ht="45">
      <c r="A98" s="1758" t="s">
        <v>10775</v>
      </c>
      <c r="B98" s="1758"/>
      <c r="C98" s="1758"/>
      <c r="D98" s="1758"/>
      <c r="E98" s="1758"/>
      <c r="F98" s="1758"/>
      <c r="H98" s="819" t="s">
        <v>28279</v>
      </c>
    </row>
    <row r="99" spans="1:12" ht="45.75" thickBot="1">
      <c r="A99" s="1758"/>
      <c r="B99" s="1758"/>
      <c r="C99" s="1758"/>
      <c r="D99" s="1758"/>
      <c r="E99" s="1758"/>
      <c r="F99" s="1758"/>
      <c r="H99" s="728" t="s">
        <v>28280</v>
      </c>
    </row>
    <row r="101" spans="1:12" ht="12" thickBot="1"/>
    <row r="102" spans="1:12" ht="45.75" thickBot="1">
      <c r="A102" s="1759" t="s">
        <v>3618</v>
      </c>
      <c r="B102" s="1759"/>
      <c r="C102" s="1759"/>
      <c r="D102" s="1759"/>
      <c r="E102" s="1759"/>
      <c r="F102" s="1759"/>
      <c r="G102" s="1759"/>
      <c r="H102" s="1759"/>
      <c r="J102" s="697" t="s">
        <v>28283</v>
      </c>
      <c r="K102" s="783" t="s">
        <v>28284</v>
      </c>
      <c r="L102" s="820" t="s">
        <v>28285</v>
      </c>
    </row>
    <row r="103" spans="1:12" ht="12" thickBot="1">
      <c r="H103" s="504" t="s">
        <v>1470</v>
      </c>
    </row>
    <row r="104" spans="1:12">
      <c r="A104" s="1777" t="s">
        <v>10</v>
      </c>
      <c r="B104" s="1779" t="s">
        <v>11</v>
      </c>
      <c r="C104" s="1779" t="s">
        <v>1471</v>
      </c>
      <c r="D104" s="1779"/>
      <c r="E104" s="1779"/>
      <c r="F104" s="1779" t="s">
        <v>1471</v>
      </c>
      <c r="G104" s="1779"/>
      <c r="H104" s="1781"/>
    </row>
    <row r="105" spans="1:12" ht="23.25" thickBot="1">
      <c r="A105" s="1778"/>
      <c r="B105" s="1780"/>
      <c r="C105" s="945" t="s">
        <v>1472</v>
      </c>
      <c r="D105" s="945" t="s">
        <v>1473</v>
      </c>
      <c r="E105" s="945" t="s">
        <v>1474</v>
      </c>
      <c r="F105" s="945" t="s">
        <v>1472</v>
      </c>
      <c r="G105" s="945" t="s">
        <v>1473</v>
      </c>
      <c r="H105" s="366" t="s">
        <v>1474</v>
      </c>
    </row>
    <row r="106" spans="1:12" ht="22.5">
      <c r="A106" s="842">
        <v>1</v>
      </c>
      <c r="B106" s="844">
        <v>2</v>
      </c>
      <c r="C106" s="844">
        <v>3</v>
      </c>
      <c r="D106" s="844">
        <v>4</v>
      </c>
      <c r="E106" s="844">
        <v>5</v>
      </c>
      <c r="F106" s="844">
        <v>6</v>
      </c>
      <c r="G106" s="844">
        <v>7</v>
      </c>
      <c r="H106" s="511">
        <v>8</v>
      </c>
      <c r="J106" s="964" t="s">
        <v>28286</v>
      </c>
    </row>
    <row r="107" spans="1:12" ht="22.5">
      <c r="A107" s="842">
        <v>1</v>
      </c>
      <c r="B107" s="392" t="s">
        <v>19</v>
      </c>
      <c r="C107" s="844"/>
      <c r="D107" s="844"/>
      <c r="E107" s="844"/>
      <c r="F107" s="844"/>
      <c r="G107" s="844"/>
      <c r="H107" s="511"/>
      <c r="J107" s="965" t="s">
        <v>28131</v>
      </c>
    </row>
    <row r="108" spans="1:12">
      <c r="A108" s="842">
        <v>2</v>
      </c>
      <c r="B108" s="392" t="s">
        <v>1475</v>
      </c>
      <c r="C108" s="844"/>
      <c r="D108" s="844"/>
      <c r="E108" s="844"/>
      <c r="F108" s="844"/>
      <c r="G108" s="844"/>
      <c r="H108" s="511"/>
      <c r="J108" s="965" t="s">
        <v>28287</v>
      </c>
    </row>
    <row r="109" spans="1:12" ht="45">
      <c r="A109" s="842">
        <v>3</v>
      </c>
      <c r="B109" s="392" t="s">
        <v>1476</v>
      </c>
      <c r="C109" s="844"/>
      <c r="D109" s="844"/>
      <c r="E109" s="844"/>
      <c r="F109" s="844"/>
      <c r="G109" s="844"/>
      <c r="H109" s="511"/>
      <c r="J109" s="965" t="s">
        <v>28288</v>
      </c>
    </row>
    <row r="110" spans="1:12">
      <c r="A110" s="842">
        <v>4</v>
      </c>
      <c r="B110" s="392" t="s">
        <v>1477</v>
      </c>
      <c r="C110" s="844"/>
      <c r="D110" s="844"/>
      <c r="E110" s="844"/>
      <c r="F110" s="844"/>
      <c r="G110" s="844"/>
      <c r="H110" s="511"/>
      <c r="J110" s="965" t="s">
        <v>28289</v>
      </c>
    </row>
    <row r="111" spans="1:12" ht="12" thickBot="1">
      <c r="A111" s="512">
        <v>5</v>
      </c>
      <c r="B111" s="513" t="s">
        <v>1478</v>
      </c>
      <c r="C111" s="514"/>
      <c r="D111" s="514"/>
      <c r="E111" s="514"/>
      <c r="F111" s="514"/>
      <c r="G111" s="514"/>
      <c r="H111" s="529"/>
      <c r="J111" s="966" t="s">
        <v>28290</v>
      </c>
    </row>
    <row r="112" spans="1:12" ht="12" thickBot="1"/>
    <row r="113" spans="3:5" ht="34.5" thickBot="1">
      <c r="C113" s="697" t="s">
        <v>28291</v>
      </c>
      <c r="D113" s="958" t="s">
        <v>28292</v>
      </c>
      <c r="E113" s="698" t="s">
        <v>28293</v>
      </c>
    </row>
    <row r="162" spans="5:5">
      <c r="E162" s="324"/>
    </row>
  </sheetData>
  <mergeCells count="16">
    <mergeCell ref="A98:F99"/>
    <mergeCell ref="A102:H102"/>
    <mergeCell ref="A104:A105"/>
    <mergeCell ref="B104:B105"/>
    <mergeCell ref="C104:E104"/>
    <mergeCell ref="F104:H104"/>
    <mergeCell ref="A38:D38"/>
    <mergeCell ref="A57:F57"/>
    <mergeCell ref="A61:F61"/>
    <mergeCell ref="A76:F76"/>
    <mergeCell ref="A52:D54"/>
    <mergeCell ref="A1:D1"/>
    <mergeCell ref="A3:D3"/>
    <mergeCell ref="A13:D13"/>
    <mergeCell ref="A16:D16"/>
    <mergeCell ref="A35:D35"/>
  </mergeCells>
  <hyperlinks>
    <hyperlink ref="E1" location="Содержание!A1" display="Содержание"/>
  </hyperlinks>
  <pageMargins left="0.7" right="0.7" top="0.75" bottom="0.75"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rgb="FF7030A0"/>
  </sheetPr>
  <dimension ref="A1:O19"/>
  <sheetViews>
    <sheetView workbookViewId="0">
      <selection activeCell="B15" sqref="B14:D15"/>
    </sheetView>
  </sheetViews>
  <sheetFormatPr defaultRowHeight="11.25"/>
  <cols>
    <col min="1" max="1" width="9.83203125" style="84" bestFit="1" customWidth="1"/>
    <col min="2" max="2" width="31" style="84" customWidth="1"/>
    <col min="3" max="3" width="22.5" style="84" customWidth="1"/>
    <col min="4" max="4" width="23.33203125" style="84" customWidth="1"/>
    <col min="5" max="5" width="16.33203125" style="84" customWidth="1"/>
    <col min="6" max="6" width="18.6640625" style="84" customWidth="1"/>
    <col min="7" max="7" width="9.33203125" style="13"/>
    <col min="8" max="8" width="27.6640625" style="30" customWidth="1"/>
    <col min="9" max="9" width="21.1640625" style="30" bestFit="1" customWidth="1"/>
    <col min="10" max="10" width="23.5" style="30" bestFit="1" customWidth="1"/>
    <col min="11" max="11" width="13.83203125" style="13" customWidth="1"/>
    <col min="12" max="12" width="9.33203125" style="13" customWidth="1"/>
    <col min="13" max="13" width="9" style="13" bestFit="1" customWidth="1"/>
    <col min="14" max="14" width="12" style="13" bestFit="1" customWidth="1"/>
    <col min="15" max="15" width="27.6640625" style="13" bestFit="1" customWidth="1"/>
    <col min="16" max="16384" width="9.33203125" style="13"/>
  </cols>
  <sheetData>
    <row r="1" spans="1:15" ht="26.25" thickBot="1">
      <c r="A1" s="1782" t="s">
        <v>485</v>
      </c>
      <c r="B1" s="1782"/>
      <c r="C1" s="1782"/>
      <c r="D1" s="1782"/>
      <c r="E1" s="1782"/>
      <c r="F1" s="1782"/>
      <c r="G1" s="967" t="s">
        <v>230</v>
      </c>
      <c r="I1" s="967"/>
      <c r="J1" s="967"/>
      <c r="K1" s="20"/>
      <c r="M1" s="566" t="s">
        <v>11946</v>
      </c>
      <c r="N1" s="567" t="s">
        <v>18271</v>
      </c>
      <c r="O1" s="568" t="s">
        <v>18272</v>
      </c>
    </row>
    <row r="2" spans="1:15" ht="23.25" thickBot="1">
      <c r="M2" s="536"/>
      <c r="N2" s="537" t="s">
        <v>18270</v>
      </c>
      <c r="O2" s="804" t="s">
        <v>18273</v>
      </c>
    </row>
    <row r="3" spans="1:15" ht="12" thickBot="1">
      <c r="A3" s="1782" t="s">
        <v>486</v>
      </c>
      <c r="B3" s="1782"/>
      <c r="C3" s="1782"/>
      <c r="D3" s="1782"/>
      <c r="E3" s="1782"/>
      <c r="F3" s="1782"/>
      <c r="H3" s="968" t="s">
        <v>28294</v>
      </c>
      <c r="I3" s="970" t="s">
        <v>28295</v>
      </c>
      <c r="J3" s="969" t="s">
        <v>28296</v>
      </c>
      <c r="M3" s="536"/>
      <c r="N3" s="561" t="s">
        <v>18274</v>
      </c>
      <c r="O3" s="560" t="s">
        <v>18275</v>
      </c>
    </row>
    <row r="4" spans="1:15" ht="12" thickBot="1">
      <c r="B4" s="169"/>
      <c r="C4" s="169"/>
      <c r="D4" s="169"/>
      <c r="E4" s="169"/>
      <c r="F4" s="289" t="s">
        <v>487</v>
      </c>
      <c r="M4" s="536"/>
      <c r="N4" s="634" t="s">
        <v>18276</v>
      </c>
      <c r="O4" s="560" t="s">
        <v>18277</v>
      </c>
    </row>
    <row r="5" spans="1:15" ht="12" thickBot="1">
      <c r="A5" s="1783" t="s">
        <v>10</v>
      </c>
      <c r="B5" s="1752" t="s">
        <v>11</v>
      </c>
      <c r="C5" s="1752" t="s">
        <v>488</v>
      </c>
      <c r="D5" s="1752"/>
      <c r="E5" s="1752" t="s">
        <v>488</v>
      </c>
      <c r="F5" s="1753"/>
      <c r="M5" s="563"/>
      <c r="N5" s="564" t="s">
        <v>18278</v>
      </c>
      <c r="O5" s="565" t="s">
        <v>13554</v>
      </c>
    </row>
    <row r="6" spans="1:15" ht="33.75">
      <c r="A6" s="1784"/>
      <c r="B6" s="1785"/>
      <c r="C6" s="847" t="s">
        <v>489</v>
      </c>
      <c r="D6" s="847" t="s">
        <v>490</v>
      </c>
      <c r="E6" s="847" t="s">
        <v>489</v>
      </c>
      <c r="F6" s="840" t="s">
        <v>490</v>
      </c>
      <c r="H6" s="138"/>
      <c r="I6" s="138"/>
      <c r="J6" s="138"/>
      <c r="K6" s="110"/>
    </row>
    <row r="7" spans="1:15" ht="12" thickBot="1">
      <c r="A7" s="846">
        <v>1</v>
      </c>
      <c r="B7" s="847">
        <v>2</v>
      </c>
      <c r="C7" s="847">
        <v>3</v>
      </c>
      <c r="D7" s="847">
        <v>4</v>
      </c>
      <c r="E7" s="847">
        <v>5</v>
      </c>
      <c r="F7" s="840">
        <v>6</v>
      </c>
      <c r="H7" s="142"/>
      <c r="I7" s="142"/>
      <c r="J7" s="142"/>
      <c r="K7" s="34"/>
      <c r="L7" s="81"/>
      <c r="M7" s="81"/>
    </row>
    <row r="8" spans="1:15" ht="33.75">
      <c r="A8" s="846">
        <v>1</v>
      </c>
      <c r="B8" s="848" t="s">
        <v>491</v>
      </c>
      <c r="C8" s="848"/>
      <c r="D8" s="848"/>
      <c r="E8" s="848"/>
      <c r="F8" s="849"/>
      <c r="H8" s="864" t="s">
        <v>28300</v>
      </c>
      <c r="I8" s="3"/>
      <c r="J8" s="3"/>
      <c r="K8" s="33"/>
      <c r="L8" s="81"/>
      <c r="M8" s="81"/>
    </row>
    <row r="9" spans="1:15" ht="33.75">
      <c r="A9" s="846">
        <v>2</v>
      </c>
      <c r="B9" s="848" t="s">
        <v>492</v>
      </c>
      <c r="C9" s="848"/>
      <c r="D9" s="848"/>
      <c r="E9" s="848"/>
      <c r="F9" s="849"/>
      <c r="H9" s="577" t="s">
        <v>28301</v>
      </c>
      <c r="I9" s="3"/>
      <c r="J9" s="3"/>
      <c r="K9" s="33"/>
      <c r="L9" s="81"/>
      <c r="M9" s="81"/>
    </row>
    <row r="10" spans="1:15" ht="33.75">
      <c r="A10" s="846">
        <v>3</v>
      </c>
      <c r="B10" s="848" t="s">
        <v>493</v>
      </c>
      <c r="C10" s="848"/>
      <c r="D10" s="848"/>
      <c r="E10" s="848"/>
      <c r="F10" s="849"/>
      <c r="H10" s="577" t="s">
        <v>28302</v>
      </c>
      <c r="I10" s="3"/>
      <c r="J10" s="3"/>
      <c r="K10" s="33"/>
      <c r="L10" s="81"/>
      <c r="M10" s="81"/>
    </row>
    <row r="11" spans="1:15" ht="33.75">
      <c r="A11" s="846">
        <v>4</v>
      </c>
      <c r="B11" s="848" t="s">
        <v>491</v>
      </c>
      <c r="C11" s="848"/>
      <c r="D11" s="848"/>
      <c r="E11" s="848"/>
      <c r="F11" s="849"/>
      <c r="H11" s="577" t="s">
        <v>28303</v>
      </c>
      <c r="I11" s="3"/>
      <c r="J11" s="3"/>
      <c r="K11" s="33"/>
      <c r="L11" s="81"/>
      <c r="M11" s="81"/>
    </row>
    <row r="12" spans="1:15" ht="45.75" thickBot="1">
      <c r="A12" s="862">
        <v>5</v>
      </c>
      <c r="B12" s="213" t="s">
        <v>494</v>
      </c>
      <c r="C12" s="213"/>
      <c r="D12" s="213"/>
      <c r="E12" s="213"/>
      <c r="F12" s="214"/>
      <c r="H12" s="865" t="s">
        <v>28304</v>
      </c>
      <c r="I12" s="3"/>
      <c r="J12" s="3"/>
      <c r="K12" s="33"/>
      <c r="L12" s="81"/>
      <c r="M12" s="81"/>
    </row>
    <row r="13" spans="1:15" ht="12" thickBot="1">
      <c r="H13" s="209"/>
      <c r="I13" s="209"/>
      <c r="J13" s="209"/>
      <c r="K13" s="81"/>
      <c r="L13" s="81"/>
      <c r="M13" s="81"/>
    </row>
    <row r="14" spans="1:15">
      <c r="B14" s="738" t="s">
        <v>13566</v>
      </c>
      <c r="C14" s="739" t="s">
        <v>13562</v>
      </c>
      <c r="D14" s="740" t="s">
        <v>13562</v>
      </c>
      <c r="H14" s="209"/>
      <c r="I14" s="209"/>
      <c r="J14" s="209"/>
      <c r="K14" s="81"/>
      <c r="L14" s="81"/>
      <c r="M14" s="81"/>
    </row>
    <row r="15" spans="1:15" ht="34.5" thickBot="1">
      <c r="B15" s="687" t="s">
        <v>28297</v>
      </c>
      <c r="C15" s="796" t="s">
        <v>28298</v>
      </c>
      <c r="D15" s="797" t="s">
        <v>28299</v>
      </c>
      <c r="H15" s="209"/>
      <c r="I15" s="209"/>
      <c r="J15" s="209"/>
      <c r="K15" s="81"/>
      <c r="L15" s="81"/>
      <c r="M15" s="81"/>
    </row>
    <row r="16" spans="1:15">
      <c r="H16" s="209"/>
      <c r="I16" s="209"/>
      <c r="J16" s="209"/>
      <c r="K16" s="81"/>
      <c r="L16" s="81"/>
      <c r="M16" s="81"/>
    </row>
    <row r="17" spans="1:13" ht="12" thickBot="1">
      <c r="H17" s="209"/>
      <c r="I17" s="209"/>
      <c r="J17" s="209"/>
      <c r="K17" s="81"/>
      <c r="L17" s="81"/>
      <c r="M17" s="81"/>
    </row>
    <row r="18" spans="1:13" ht="33.75">
      <c r="A18" s="1681" t="s">
        <v>10776</v>
      </c>
      <c r="B18" s="1771"/>
      <c r="C18" s="1771"/>
      <c r="D18" s="1771"/>
      <c r="E18" s="1771"/>
      <c r="F18" s="1771"/>
      <c r="H18" s="971" t="s">
        <v>28305</v>
      </c>
      <c r="I18" s="116"/>
      <c r="J18" s="116"/>
      <c r="K18" s="115"/>
      <c r="L18" s="81"/>
      <c r="M18" s="81"/>
    </row>
    <row r="19" spans="1:13" ht="34.5" thickBot="1">
      <c r="A19" s="1771"/>
      <c r="B19" s="1771"/>
      <c r="C19" s="1771"/>
      <c r="D19" s="1771"/>
      <c r="E19" s="1771"/>
      <c r="F19" s="1771"/>
      <c r="H19" s="972" t="s">
        <v>28306</v>
      </c>
      <c r="I19" s="116"/>
      <c r="J19" s="116"/>
      <c r="K19" s="115"/>
      <c r="L19" s="81"/>
      <c r="M19" s="81"/>
    </row>
  </sheetData>
  <mergeCells count="7">
    <mergeCell ref="A18:F19"/>
    <mergeCell ref="A1:F1"/>
    <mergeCell ref="A3:F3"/>
    <mergeCell ref="A5:A6"/>
    <mergeCell ref="B5:B6"/>
    <mergeCell ref="C5:D5"/>
    <mergeCell ref="E5:F5"/>
  </mergeCells>
  <hyperlinks>
    <hyperlink ref="G1" location="Содержание!A1" display="Содержание"/>
  </hyperlinks>
  <pageMargins left="0.7" right="0.7" top="0.75" bottom="0.75"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rgb="FF7030A0"/>
  </sheetPr>
  <dimension ref="A1:J42"/>
  <sheetViews>
    <sheetView workbookViewId="0">
      <selection activeCell="H5" sqref="H1:J5"/>
    </sheetView>
  </sheetViews>
  <sheetFormatPr defaultRowHeight="11.25"/>
  <cols>
    <col min="1" max="1" width="8.33203125" style="84" customWidth="1"/>
    <col min="2" max="2" width="48.6640625" style="84" customWidth="1"/>
    <col min="3" max="3" width="22" style="84" customWidth="1"/>
    <col min="4" max="4" width="20.33203125" style="84" customWidth="1"/>
    <col min="5" max="5" width="9.33203125" style="81"/>
    <col min="6" max="6" width="66.33203125" style="30" customWidth="1"/>
    <col min="7" max="8" width="9.33203125" style="13"/>
    <col min="9" max="9" width="12" style="13" bestFit="1" customWidth="1"/>
    <col min="10" max="10" width="26" style="13" customWidth="1"/>
    <col min="11" max="16384" width="9.33203125" style="13"/>
  </cols>
  <sheetData>
    <row r="1" spans="1:10" ht="13.5" thickBot="1">
      <c r="A1" s="1782" t="s">
        <v>495</v>
      </c>
      <c r="B1" s="1782"/>
      <c r="C1" s="1782"/>
      <c r="D1" s="1782"/>
      <c r="E1" s="297"/>
      <c r="F1" s="967" t="s">
        <v>230</v>
      </c>
      <c r="H1" s="566" t="s">
        <v>11946</v>
      </c>
      <c r="I1" s="567" t="s">
        <v>18271</v>
      </c>
      <c r="J1" s="568" t="s">
        <v>18272</v>
      </c>
    </row>
    <row r="2" spans="1:10" ht="33.75">
      <c r="H2" s="536"/>
      <c r="I2" s="537" t="s">
        <v>18270</v>
      </c>
      <c r="J2" s="804" t="s">
        <v>18273</v>
      </c>
    </row>
    <row r="3" spans="1:10">
      <c r="A3" s="1782" t="s">
        <v>496</v>
      </c>
      <c r="B3" s="1782"/>
      <c r="C3" s="1782"/>
      <c r="D3" s="1782"/>
      <c r="E3" s="297"/>
      <c r="H3" s="536"/>
      <c r="I3" s="561" t="s">
        <v>18274</v>
      </c>
      <c r="J3" s="560" t="s">
        <v>18275</v>
      </c>
    </row>
    <row r="4" spans="1:10" ht="12" thickBot="1">
      <c r="B4" s="169"/>
      <c r="C4" s="169"/>
      <c r="D4" s="289" t="s">
        <v>497</v>
      </c>
      <c r="E4" s="296"/>
      <c r="H4" s="536"/>
      <c r="I4" s="634" t="s">
        <v>18276</v>
      </c>
      <c r="J4" s="560" t="s">
        <v>18277</v>
      </c>
    </row>
    <row r="5" spans="1:10" ht="23.25" thickBot="1">
      <c r="A5" s="861" t="s">
        <v>10</v>
      </c>
      <c r="B5" s="837" t="s">
        <v>11</v>
      </c>
      <c r="C5" s="837" t="s">
        <v>488</v>
      </c>
      <c r="D5" s="838" t="s">
        <v>488</v>
      </c>
      <c r="F5" s="138"/>
      <c r="H5" s="563"/>
      <c r="I5" s="564" t="s">
        <v>18278</v>
      </c>
      <c r="J5" s="565" t="s">
        <v>13554</v>
      </c>
    </row>
    <row r="6" spans="1:10">
      <c r="A6" s="846">
        <v>1</v>
      </c>
      <c r="B6" s="847">
        <v>2</v>
      </c>
      <c r="C6" s="847">
        <v>3</v>
      </c>
      <c r="D6" s="840">
        <v>4</v>
      </c>
      <c r="F6" s="940" t="s">
        <v>28307</v>
      </c>
    </row>
    <row r="7" spans="1:10" ht="33.75">
      <c r="A7" s="846">
        <v>1</v>
      </c>
      <c r="B7" s="851" t="s">
        <v>498</v>
      </c>
      <c r="C7" s="831"/>
      <c r="D7" s="832"/>
      <c r="F7" s="577" t="s">
        <v>28308</v>
      </c>
    </row>
    <row r="8" spans="1:10" ht="33.75">
      <c r="A8" s="846">
        <v>2</v>
      </c>
      <c r="B8" s="851" t="s">
        <v>499</v>
      </c>
      <c r="C8" s="831"/>
      <c r="D8" s="832"/>
      <c r="F8" s="577" t="s">
        <v>28309</v>
      </c>
    </row>
    <row r="9" spans="1:10" ht="33.75">
      <c r="A9" s="846">
        <v>3</v>
      </c>
      <c r="B9" s="851" t="s">
        <v>500</v>
      </c>
      <c r="C9" s="831"/>
      <c r="D9" s="832"/>
      <c r="F9" s="577" t="s">
        <v>28310</v>
      </c>
    </row>
    <row r="10" spans="1:10" ht="33.75">
      <c r="A10" s="846">
        <v>4</v>
      </c>
      <c r="B10" s="851" t="s">
        <v>501</v>
      </c>
      <c r="C10" s="831"/>
      <c r="D10" s="832"/>
      <c r="F10" s="577" t="s">
        <v>28311</v>
      </c>
    </row>
    <row r="11" spans="1:10" ht="33.75">
      <c r="A11" s="846">
        <v>5</v>
      </c>
      <c r="B11" s="851" t="s">
        <v>502</v>
      </c>
      <c r="C11" s="831"/>
      <c r="D11" s="832"/>
      <c r="F11" s="577" t="s">
        <v>28312</v>
      </c>
    </row>
    <row r="12" spans="1:10" ht="22.5">
      <c r="A12" s="846">
        <v>6</v>
      </c>
      <c r="B12" s="851" t="s">
        <v>503</v>
      </c>
      <c r="C12" s="831"/>
      <c r="D12" s="832"/>
      <c r="F12" s="577" t="s">
        <v>28313</v>
      </c>
    </row>
    <row r="13" spans="1:10" ht="23.25" thickBot="1">
      <c r="A13" s="862">
        <v>7</v>
      </c>
      <c r="B13" s="212" t="s">
        <v>504</v>
      </c>
      <c r="C13" s="863"/>
      <c r="D13" s="222"/>
      <c r="F13" s="865" t="s">
        <v>28314</v>
      </c>
    </row>
    <row r="16" spans="1:10">
      <c r="A16" s="1786" t="s">
        <v>10777</v>
      </c>
      <c r="B16" s="1786"/>
      <c r="C16" s="1786"/>
      <c r="D16" s="1786"/>
    </row>
    <row r="17" spans="1:6">
      <c r="A17" s="1786"/>
      <c r="B17" s="1786"/>
      <c r="C17" s="1786"/>
      <c r="D17" s="1786"/>
    </row>
    <row r="18" spans="1:6" ht="12" thickBot="1">
      <c r="B18" s="294"/>
      <c r="C18" s="294"/>
      <c r="D18" s="293" t="s">
        <v>505</v>
      </c>
    </row>
    <row r="19" spans="1:6" ht="23.25" thickBot="1">
      <c r="A19" s="861" t="s">
        <v>10</v>
      </c>
      <c r="B19" s="837" t="s">
        <v>11</v>
      </c>
      <c r="C19" s="837" t="s">
        <v>506</v>
      </c>
      <c r="D19" s="838" t="s">
        <v>506</v>
      </c>
      <c r="F19" s="138"/>
    </row>
    <row r="20" spans="1:6" ht="33.75">
      <c r="A20" s="846">
        <v>1</v>
      </c>
      <c r="B20" s="847">
        <v>2</v>
      </c>
      <c r="C20" s="847">
        <v>3</v>
      </c>
      <c r="D20" s="840">
        <v>4</v>
      </c>
      <c r="F20" s="973" t="s">
        <v>28315</v>
      </c>
    </row>
    <row r="21" spans="1:6" ht="33.75">
      <c r="A21" s="846">
        <v>1</v>
      </c>
      <c r="B21" s="851" t="s">
        <v>11921</v>
      </c>
      <c r="C21" s="848"/>
      <c r="D21" s="849"/>
      <c r="F21" s="577" t="s">
        <v>28310</v>
      </c>
    </row>
    <row r="22" spans="1:6" ht="33.75">
      <c r="A22" s="846">
        <v>2</v>
      </c>
      <c r="B22" s="851" t="s">
        <v>507</v>
      </c>
      <c r="C22" s="848"/>
      <c r="D22" s="849"/>
      <c r="F22" s="577" t="s">
        <v>28316</v>
      </c>
    </row>
    <row r="23" spans="1:6">
      <c r="A23" s="846">
        <v>3</v>
      </c>
      <c r="B23" s="851" t="s">
        <v>3630</v>
      </c>
      <c r="C23" s="848"/>
      <c r="D23" s="849"/>
      <c r="F23" s="577" t="s">
        <v>28317</v>
      </c>
    </row>
    <row r="24" spans="1:6" ht="45">
      <c r="A24" s="846">
        <v>4</v>
      </c>
      <c r="B24" s="851" t="s">
        <v>11922</v>
      </c>
      <c r="C24" s="848"/>
      <c r="D24" s="849"/>
      <c r="F24" s="577" t="s">
        <v>28318</v>
      </c>
    </row>
    <row r="25" spans="1:6" ht="33.75">
      <c r="A25" s="846">
        <v>5</v>
      </c>
      <c r="B25" s="851" t="s">
        <v>508</v>
      </c>
      <c r="C25" s="848"/>
      <c r="D25" s="849"/>
      <c r="F25" s="577" t="s">
        <v>28319</v>
      </c>
    </row>
    <row r="26" spans="1:6" ht="33.75">
      <c r="A26" s="846">
        <v>6</v>
      </c>
      <c r="B26" s="851" t="s">
        <v>11923</v>
      </c>
      <c r="C26" s="848"/>
      <c r="D26" s="849"/>
      <c r="F26" s="577" t="s">
        <v>28309</v>
      </c>
    </row>
    <row r="27" spans="1:6" ht="45">
      <c r="A27" s="846">
        <v>7</v>
      </c>
      <c r="B27" s="851" t="s">
        <v>11925</v>
      </c>
      <c r="C27" s="848"/>
      <c r="D27" s="849"/>
      <c r="F27" s="577" t="s">
        <v>28320</v>
      </c>
    </row>
    <row r="28" spans="1:6" ht="33.75">
      <c r="A28" s="846">
        <v>8</v>
      </c>
      <c r="B28" s="284" t="s">
        <v>509</v>
      </c>
      <c r="C28" s="848"/>
      <c r="D28" s="849"/>
      <c r="F28" s="577" t="s">
        <v>28321</v>
      </c>
    </row>
    <row r="29" spans="1:6" ht="34.5" thickBot="1">
      <c r="A29" s="862">
        <v>9</v>
      </c>
      <c r="B29" s="292" t="s">
        <v>11924</v>
      </c>
      <c r="C29" s="213"/>
      <c r="D29" s="214"/>
      <c r="F29" s="865" t="s">
        <v>28308</v>
      </c>
    </row>
    <row r="32" spans="1:6">
      <c r="A32" s="1786" t="s">
        <v>510</v>
      </c>
      <c r="B32" s="1786"/>
      <c r="C32" s="1786"/>
      <c r="D32" s="1786"/>
    </row>
    <row r="33" spans="1:6" ht="12" thickBot="1">
      <c r="B33" s="291"/>
      <c r="C33" s="291"/>
      <c r="D33" s="290" t="s">
        <v>511</v>
      </c>
    </row>
    <row r="34" spans="1:6" ht="23.25" thickBot="1">
      <c r="A34" s="861" t="s">
        <v>10</v>
      </c>
      <c r="B34" s="837" t="s">
        <v>11</v>
      </c>
      <c r="C34" s="837" t="s">
        <v>488</v>
      </c>
      <c r="D34" s="838" t="s">
        <v>488</v>
      </c>
      <c r="F34" s="138"/>
    </row>
    <row r="35" spans="1:6">
      <c r="A35" s="846">
        <v>1</v>
      </c>
      <c r="B35" s="847">
        <v>2</v>
      </c>
      <c r="C35" s="847">
        <v>3</v>
      </c>
      <c r="D35" s="840">
        <v>4</v>
      </c>
      <c r="F35" s="973" t="s">
        <v>28322</v>
      </c>
    </row>
    <row r="36" spans="1:6" ht="33.75">
      <c r="A36" s="846">
        <v>1</v>
      </c>
      <c r="B36" s="851" t="s">
        <v>512</v>
      </c>
      <c r="C36" s="848"/>
      <c r="D36" s="849"/>
      <c r="F36" s="577" t="s">
        <v>28308</v>
      </c>
    </row>
    <row r="37" spans="1:6" ht="33.75">
      <c r="A37" s="846">
        <v>2</v>
      </c>
      <c r="B37" s="851" t="s">
        <v>513</v>
      </c>
      <c r="C37" s="848"/>
      <c r="D37" s="849"/>
      <c r="F37" s="577" t="s">
        <v>28323</v>
      </c>
    </row>
    <row r="38" spans="1:6" ht="33.75">
      <c r="A38" s="846">
        <v>3</v>
      </c>
      <c r="B38" s="851" t="s">
        <v>514</v>
      </c>
      <c r="C38" s="848"/>
      <c r="D38" s="849"/>
      <c r="F38" s="577" t="s">
        <v>28324</v>
      </c>
    </row>
    <row r="39" spans="1:6" ht="33.75">
      <c r="A39" s="846">
        <v>4</v>
      </c>
      <c r="B39" s="851" t="s">
        <v>501</v>
      </c>
      <c r="C39" s="848"/>
      <c r="D39" s="849"/>
      <c r="F39" s="577" t="s">
        <v>28325</v>
      </c>
    </row>
    <row r="40" spans="1:6" ht="33.75">
      <c r="A40" s="846">
        <v>5</v>
      </c>
      <c r="B40" s="851" t="s">
        <v>515</v>
      </c>
      <c r="C40" s="848"/>
      <c r="D40" s="849"/>
      <c r="F40" s="577" t="s">
        <v>28326</v>
      </c>
    </row>
    <row r="41" spans="1:6" ht="33.75">
      <c r="A41" s="846">
        <v>6</v>
      </c>
      <c r="B41" s="851" t="s">
        <v>516</v>
      </c>
      <c r="C41" s="848"/>
      <c r="D41" s="849"/>
      <c r="F41" s="577" t="s">
        <v>28327</v>
      </c>
    </row>
    <row r="42" spans="1:6" ht="23.25" thickBot="1">
      <c r="A42" s="862">
        <v>7</v>
      </c>
      <c r="B42" s="212" t="s">
        <v>517</v>
      </c>
      <c r="C42" s="213"/>
      <c r="D42" s="214"/>
      <c r="F42" s="865" t="s">
        <v>28328</v>
      </c>
    </row>
  </sheetData>
  <mergeCells count="4">
    <mergeCell ref="A32:D32"/>
    <mergeCell ref="A16:D17"/>
    <mergeCell ref="A1:D1"/>
    <mergeCell ref="A3:D3"/>
  </mergeCells>
  <hyperlinks>
    <hyperlink ref="F1" location="Содержание!A1" display="Содержание"/>
  </hyperlinks>
  <pageMargins left="0.7" right="0.7" top="0.75" bottom="0.75"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rgb="FF7030A0"/>
  </sheetPr>
  <dimension ref="A1:N132"/>
  <sheetViews>
    <sheetView topLeftCell="A123" zoomScaleNormal="100" workbookViewId="0">
      <selection activeCell="C133" sqref="C133"/>
    </sheetView>
  </sheetViews>
  <sheetFormatPr defaultRowHeight="11.25"/>
  <cols>
    <col min="1" max="1" width="7.5" style="323" customWidth="1"/>
    <col min="2" max="2" width="37.5" style="323" customWidth="1"/>
    <col min="3" max="4" width="14.1640625" style="323" bestFit="1" customWidth="1"/>
    <col min="5" max="5" width="15" style="323" customWidth="1"/>
    <col min="6" max="6" width="39.1640625" style="323" customWidth="1"/>
    <col min="7" max="7" width="30.1640625" style="369" customWidth="1"/>
    <col min="8" max="10" width="35.5" style="295" customWidth="1"/>
    <col min="11" max="11" width="16.83203125" style="369" customWidth="1"/>
    <col min="12" max="12" width="9" style="369" bestFit="1" customWidth="1"/>
    <col min="13" max="13" width="12" style="369" bestFit="1" customWidth="1"/>
    <col min="14" max="14" width="36.5" style="369" customWidth="1"/>
    <col min="15" max="16384" width="9.33203125" style="369"/>
  </cols>
  <sheetData>
    <row r="1" spans="1:14" ht="13.5" thickBot="1">
      <c r="A1" s="1787" t="s">
        <v>518</v>
      </c>
      <c r="B1" s="1787"/>
      <c r="C1" s="1787"/>
      <c r="D1" s="1787"/>
      <c r="E1" s="1787"/>
      <c r="F1" s="1787"/>
      <c r="G1" s="725" t="s">
        <v>230</v>
      </c>
      <c r="L1" s="566" t="s">
        <v>11946</v>
      </c>
      <c r="M1" s="567" t="s">
        <v>18271</v>
      </c>
      <c r="N1" s="568" t="s">
        <v>18272</v>
      </c>
    </row>
    <row r="2" spans="1:14" ht="22.5">
      <c r="C2" s="517"/>
      <c r="D2" s="517"/>
      <c r="L2" s="536"/>
      <c r="M2" s="537" t="s">
        <v>18270</v>
      </c>
      <c r="N2" s="804" t="s">
        <v>18273</v>
      </c>
    </row>
    <row r="3" spans="1:14">
      <c r="A3" s="1788" t="s">
        <v>519</v>
      </c>
      <c r="B3" s="1788"/>
      <c r="C3" s="1788"/>
      <c r="D3" s="1788"/>
      <c r="E3" s="1788"/>
      <c r="F3" s="1788"/>
      <c r="L3" s="536"/>
      <c r="M3" s="561" t="s">
        <v>18274</v>
      </c>
      <c r="N3" s="560" t="s">
        <v>18275</v>
      </c>
    </row>
    <row r="4" spans="1:14" ht="12" thickBot="1">
      <c r="B4" s="974"/>
      <c r="C4" s="974"/>
      <c r="D4" s="974"/>
      <c r="E4" s="974"/>
      <c r="F4" s="975" t="s">
        <v>520</v>
      </c>
      <c r="L4" s="536"/>
      <c r="M4" s="634" t="s">
        <v>18276</v>
      </c>
      <c r="N4" s="560" t="s">
        <v>18277</v>
      </c>
    </row>
    <row r="5" spans="1:14" ht="57" thickBot="1">
      <c r="A5" s="877" t="s">
        <v>10</v>
      </c>
      <c r="B5" s="507" t="s">
        <v>11</v>
      </c>
      <c r="C5" s="507" t="s">
        <v>521</v>
      </c>
      <c r="D5" s="507" t="s">
        <v>522</v>
      </c>
      <c r="E5" s="507" t="s">
        <v>523</v>
      </c>
      <c r="F5" s="508" t="s">
        <v>0</v>
      </c>
      <c r="H5" s="994" t="s">
        <v>28329</v>
      </c>
      <c r="I5" s="995" t="s">
        <v>28330</v>
      </c>
      <c r="J5" s="996" t="s">
        <v>28331</v>
      </c>
      <c r="L5" s="563"/>
      <c r="M5" s="564" t="s">
        <v>18278</v>
      </c>
      <c r="N5" s="565" t="s">
        <v>13554</v>
      </c>
    </row>
    <row r="6" spans="1:14" ht="12" thickBot="1">
      <c r="A6" s="391">
        <v>1</v>
      </c>
      <c r="B6" s="945">
        <v>2</v>
      </c>
      <c r="C6" s="945">
        <v>3</v>
      </c>
      <c r="D6" s="945">
        <v>4</v>
      </c>
      <c r="E6" s="945">
        <v>5</v>
      </c>
      <c r="F6" s="366">
        <v>6</v>
      </c>
    </row>
    <row r="7" spans="1:14">
      <c r="A7" s="391">
        <v>1</v>
      </c>
      <c r="B7" s="392" t="s">
        <v>36</v>
      </c>
      <c r="C7" s="344"/>
      <c r="D7" s="344"/>
      <c r="E7" s="344"/>
      <c r="F7" s="364"/>
      <c r="H7" s="999" t="s">
        <v>28333</v>
      </c>
    </row>
    <row r="8" spans="1:14" ht="34.5" thickBot="1">
      <c r="A8" s="976">
        <v>2</v>
      </c>
      <c r="B8" s="513" t="s">
        <v>47</v>
      </c>
      <c r="C8" s="977"/>
      <c r="D8" s="977"/>
      <c r="E8" s="977"/>
      <c r="F8" s="978"/>
      <c r="H8" s="1000" t="s">
        <v>28334</v>
      </c>
    </row>
    <row r="9" spans="1:14" ht="12" thickBot="1">
      <c r="C9" s="517"/>
      <c r="D9" s="517"/>
      <c r="H9" s="378"/>
    </row>
    <row r="10" spans="1:14">
      <c r="A10" s="526"/>
      <c r="B10" s="526"/>
      <c r="C10" s="705" t="s">
        <v>28278</v>
      </c>
      <c r="D10" s="821" t="s">
        <v>28278</v>
      </c>
      <c r="E10" s="822" t="s">
        <v>28278</v>
      </c>
      <c r="F10" s="526"/>
      <c r="H10" s="378"/>
    </row>
    <row r="11" spans="1:14" ht="34.5" thickBot="1">
      <c r="A11" s="526"/>
      <c r="B11" s="526"/>
      <c r="C11" s="709" t="s">
        <v>28332</v>
      </c>
      <c r="D11" s="997" t="s">
        <v>28332</v>
      </c>
      <c r="E11" s="998" t="s">
        <v>28332</v>
      </c>
      <c r="F11" s="526"/>
      <c r="H11" s="378"/>
    </row>
    <row r="12" spans="1:14">
      <c r="A12" s="526"/>
      <c r="B12" s="526"/>
      <c r="C12" s="526"/>
      <c r="D12" s="526"/>
      <c r="E12" s="526"/>
      <c r="F12" s="526"/>
      <c r="H12" s="378"/>
    </row>
    <row r="13" spans="1:14">
      <c r="A13" s="526"/>
      <c r="B13" s="526"/>
      <c r="C13" s="526"/>
      <c r="D13" s="526"/>
      <c r="E13" s="526"/>
      <c r="F13" s="526"/>
      <c r="H13" s="378"/>
    </row>
    <row r="14" spans="1:14" ht="12" thickBot="1">
      <c r="C14" s="517"/>
      <c r="D14" s="517"/>
      <c r="H14" s="378"/>
    </row>
    <row r="15" spans="1:14" ht="33.75">
      <c r="A15" s="1758" t="s">
        <v>10778</v>
      </c>
      <c r="B15" s="1758"/>
      <c r="C15" s="1758"/>
      <c r="D15" s="1758"/>
      <c r="E15" s="1758"/>
      <c r="F15" s="1758"/>
      <c r="H15" s="999" t="s">
        <v>28335</v>
      </c>
    </row>
    <row r="16" spans="1:14" ht="34.5" thickBot="1">
      <c r="A16" s="1758"/>
      <c r="B16" s="1758"/>
      <c r="C16" s="1758"/>
      <c r="D16" s="1758"/>
      <c r="E16" s="1758"/>
      <c r="F16" s="1758"/>
      <c r="H16" s="1000" t="s">
        <v>28336</v>
      </c>
    </row>
    <row r="18" spans="1:10" ht="12" thickBot="1"/>
    <row r="19" spans="1:10" ht="45.75" thickBot="1">
      <c r="A19" s="1788" t="s">
        <v>10779</v>
      </c>
      <c r="B19" s="1788"/>
      <c r="C19" s="1788"/>
      <c r="D19" s="1788"/>
      <c r="E19" s="1788"/>
      <c r="F19" s="1788"/>
      <c r="H19" s="994" t="s">
        <v>28337</v>
      </c>
      <c r="I19" s="995" t="s">
        <v>28338</v>
      </c>
      <c r="J19" s="996" t="s">
        <v>28339</v>
      </c>
    </row>
    <row r="20" spans="1:10" ht="12" thickBot="1">
      <c r="B20" s="402"/>
      <c r="C20" s="402"/>
      <c r="D20" s="402"/>
      <c r="E20" s="402"/>
      <c r="F20" s="979" t="s">
        <v>524</v>
      </c>
    </row>
    <row r="21" spans="1:10" ht="22.5">
      <c r="A21" s="877" t="s">
        <v>10</v>
      </c>
      <c r="B21" s="507" t="s">
        <v>11</v>
      </c>
      <c r="C21" s="507" t="s">
        <v>521</v>
      </c>
      <c r="D21" s="507" t="s">
        <v>522</v>
      </c>
      <c r="E21" s="507" t="s">
        <v>523</v>
      </c>
      <c r="F21" s="508" t="s">
        <v>0</v>
      </c>
    </row>
    <row r="22" spans="1:10" ht="12" thickBot="1">
      <c r="A22" s="391">
        <v>1</v>
      </c>
      <c r="B22" s="945">
        <v>2</v>
      </c>
      <c r="C22" s="945">
        <v>3</v>
      </c>
      <c r="D22" s="945">
        <v>4</v>
      </c>
      <c r="E22" s="945">
        <v>5</v>
      </c>
      <c r="F22" s="366">
        <v>6</v>
      </c>
    </row>
    <row r="23" spans="1:10" ht="56.25">
      <c r="A23" s="391">
        <v>1</v>
      </c>
      <c r="B23" s="392" t="s">
        <v>525</v>
      </c>
      <c r="C23" s="344"/>
      <c r="D23" s="344"/>
      <c r="E23" s="344"/>
      <c r="F23" s="364"/>
      <c r="H23" s="999" t="s">
        <v>28340</v>
      </c>
    </row>
    <row r="24" spans="1:10" ht="45">
      <c r="A24" s="391">
        <v>2</v>
      </c>
      <c r="B24" s="392" t="s">
        <v>11926</v>
      </c>
      <c r="C24" s="344"/>
      <c r="D24" s="344"/>
      <c r="E24" s="344"/>
      <c r="F24" s="364"/>
      <c r="H24" s="1002" t="s">
        <v>28341</v>
      </c>
    </row>
    <row r="25" spans="1:10" ht="67.5">
      <c r="A25" s="391">
        <v>3</v>
      </c>
      <c r="B25" s="392" t="s">
        <v>526</v>
      </c>
      <c r="C25" s="344"/>
      <c r="D25" s="344"/>
      <c r="E25" s="344"/>
      <c r="F25" s="364"/>
      <c r="H25" s="1002" t="s">
        <v>28342</v>
      </c>
    </row>
    <row r="26" spans="1:10" ht="67.5">
      <c r="A26" s="391">
        <v>4</v>
      </c>
      <c r="B26" s="392" t="s">
        <v>527</v>
      </c>
      <c r="C26" s="344"/>
      <c r="D26" s="344"/>
      <c r="E26" s="344"/>
      <c r="F26" s="364"/>
      <c r="H26" s="1002" t="s">
        <v>28343</v>
      </c>
    </row>
    <row r="27" spans="1:10" ht="45">
      <c r="A27" s="391">
        <v>5</v>
      </c>
      <c r="B27" s="392" t="s">
        <v>528</v>
      </c>
      <c r="C27" s="344"/>
      <c r="D27" s="344"/>
      <c r="E27" s="344"/>
      <c r="F27" s="364"/>
      <c r="H27" s="1002" t="s">
        <v>28344</v>
      </c>
    </row>
    <row r="28" spans="1:10" ht="67.5">
      <c r="A28" s="391">
        <v>6</v>
      </c>
      <c r="B28" s="392" t="s">
        <v>529</v>
      </c>
      <c r="C28" s="344"/>
      <c r="D28" s="344"/>
      <c r="E28" s="344"/>
      <c r="F28" s="364"/>
      <c r="H28" s="1002" t="s">
        <v>28345</v>
      </c>
    </row>
    <row r="29" spans="1:10" ht="45">
      <c r="A29" s="391">
        <v>7</v>
      </c>
      <c r="B29" s="392" t="s">
        <v>11927</v>
      </c>
      <c r="C29" s="344"/>
      <c r="D29" s="344"/>
      <c r="E29" s="344"/>
      <c r="F29" s="364"/>
      <c r="H29" s="1002" t="s">
        <v>28346</v>
      </c>
    </row>
    <row r="30" spans="1:10" ht="90">
      <c r="A30" s="391">
        <v>8</v>
      </c>
      <c r="B30" s="392" t="s">
        <v>94</v>
      </c>
      <c r="C30" s="344"/>
      <c r="D30" s="344"/>
      <c r="E30" s="344"/>
      <c r="F30" s="364"/>
      <c r="H30" s="1002" t="s">
        <v>28347</v>
      </c>
    </row>
    <row r="31" spans="1:10" ht="33.75">
      <c r="A31" s="391">
        <v>9</v>
      </c>
      <c r="B31" s="392" t="s">
        <v>97</v>
      </c>
      <c r="C31" s="344"/>
      <c r="D31" s="344"/>
      <c r="E31" s="344"/>
      <c r="F31" s="364"/>
      <c r="H31" s="1002" t="s">
        <v>28348</v>
      </c>
    </row>
    <row r="32" spans="1:10" ht="33.75">
      <c r="A32" s="391">
        <v>10</v>
      </c>
      <c r="B32" s="392" t="s">
        <v>98</v>
      </c>
      <c r="C32" s="344"/>
      <c r="D32" s="344"/>
      <c r="E32" s="344"/>
      <c r="F32" s="364"/>
      <c r="H32" s="1002" t="s">
        <v>28349</v>
      </c>
    </row>
    <row r="33" spans="1:8" ht="78.75">
      <c r="A33" s="391">
        <v>11</v>
      </c>
      <c r="B33" s="392" t="s">
        <v>11928</v>
      </c>
      <c r="C33" s="344"/>
      <c r="D33" s="344"/>
      <c r="E33" s="344"/>
      <c r="F33" s="364"/>
      <c r="H33" s="1002" t="s">
        <v>28350</v>
      </c>
    </row>
    <row r="34" spans="1:8" ht="78.75">
      <c r="A34" s="391">
        <v>12</v>
      </c>
      <c r="B34" s="392" t="s">
        <v>530</v>
      </c>
      <c r="C34" s="344"/>
      <c r="D34" s="344"/>
      <c r="E34" s="344"/>
      <c r="F34" s="364"/>
      <c r="H34" s="1002" t="s">
        <v>28351</v>
      </c>
    </row>
    <row r="35" spans="1:8" ht="45">
      <c r="A35" s="391">
        <v>13</v>
      </c>
      <c r="B35" s="392" t="s">
        <v>531</v>
      </c>
      <c r="C35" s="344"/>
      <c r="D35" s="344"/>
      <c r="E35" s="344"/>
      <c r="F35" s="364"/>
      <c r="H35" s="1002" t="s">
        <v>28352</v>
      </c>
    </row>
    <row r="36" spans="1:8" ht="78.75">
      <c r="A36" s="391">
        <v>14</v>
      </c>
      <c r="B36" s="392" t="s">
        <v>532</v>
      </c>
      <c r="C36" s="344"/>
      <c r="D36" s="344"/>
      <c r="E36" s="344"/>
      <c r="F36" s="364"/>
      <c r="H36" s="1002" t="s">
        <v>28353</v>
      </c>
    </row>
    <row r="37" spans="1:8" ht="56.25">
      <c r="A37" s="391">
        <v>15</v>
      </c>
      <c r="B37" s="392" t="s">
        <v>533</v>
      </c>
      <c r="C37" s="344"/>
      <c r="D37" s="344"/>
      <c r="E37" s="344"/>
      <c r="F37" s="364"/>
      <c r="H37" s="1002" t="s">
        <v>28354</v>
      </c>
    </row>
    <row r="38" spans="1:8" ht="45">
      <c r="A38" s="391">
        <v>16</v>
      </c>
      <c r="B38" s="392" t="s">
        <v>534</v>
      </c>
      <c r="C38" s="344"/>
      <c r="D38" s="344"/>
      <c r="E38" s="344"/>
      <c r="F38" s="364"/>
      <c r="H38" s="1002" t="s">
        <v>28355</v>
      </c>
    </row>
    <row r="39" spans="1:8" ht="22.5">
      <c r="A39" s="391">
        <v>17</v>
      </c>
      <c r="B39" s="392" t="s">
        <v>535</v>
      </c>
      <c r="C39" s="344"/>
      <c r="D39" s="344"/>
      <c r="E39" s="344"/>
      <c r="F39" s="364"/>
      <c r="H39" s="1002" t="s">
        <v>28356</v>
      </c>
    </row>
    <row r="40" spans="1:8" ht="45">
      <c r="A40" s="391">
        <v>18</v>
      </c>
      <c r="B40" s="392" t="s">
        <v>536</v>
      </c>
      <c r="C40" s="344"/>
      <c r="D40" s="344"/>
      <c r="E40" s="344"/>
      <c r="F40" s="364"/>
      <c r="H40" s="1002" t="s">
        <v>28357</v>
      </c>
    </row>
    <row r="41" spans="1:8" ht="33.75">
      <c r="A41" s="391">
        <v>19</v>
      </c>
      <c r="B41" s="392" t="s">
        <v>537</v>
      </c>
      <c r="C41" s="344"/>
      <c r="D41" s="344"/>
      <c r="E41" s="344"/>
      <c r="F41" s="364"/>
      <c r="H41" s="1002" t="s">
        <v>28358</v>
      </c>
    </row>
    <row r="42" spans="1:8" ht="33.75">
      <c r="A42" s="391">
        <v>20</v>
      </c>
      <c r="B42" s="392" t="s">
        <v>538</v>
      </c>
      <c r="C42" s="344"/>
      <c r="D42" s="344"/>
      <c r="E42" s="344"/>
      <c r="F42" s="364"/>
      <c r="H42" s="1002" t="s">
        <v>28359</v>
      </c>
    </row>
    <row r="43" spans="1:8" ht="33.75">
      <c r="A43" s="391">
        <v>21</v>
      </c>
      <c r="B43" s="392" t="s">
        <v>110</v>
      </c>
      <c r="C43" s="344"/>
      <c r="D43" s="344"/>
      <c r="E43" s="344"/>
      <c r="F43" s="364"/>
      <c r="H43" s="1002" t="s">
        <v>28360</v>
      </c>
    </row>
    <row r="44" spans="1:8" ht="22.5">
      <c r="A44" s="391">
        <v>22</v>
      </c>
      <c r="B44" s="392" t="s">
        <v>111</v>
      </c>
      <c r="C44" s="344"/>
      <c r="D44" s="344"/>
      <c r="E44" s="344"/>
      <c r="F44" s="364"/>
      <c r="H44" s="1002" t="s">
        <v>28361</v>
      </c>
    </row>
    <row r="45" spans="1:8">
      <c r="A45" s="391">
        <v>23</v>
      </c>
      <c r="B45" s="392" t="s">
        <v>112</v>
      </c>
      <c r="C45" s="344"/>
      <c r="D45" s="344"/>
      <c r="E45" s="344"/>
      <c r="F45" s="364"/>
      <c r="H45" s="1002" t="s">
        <v>28362</v>
      </c>
    </row>
    <row r="46" spans="1:8">
      <c r="A46" s="391">
        <v>24</v>
      </c>
      <c r="B46" s="392" t="s">
        <v>113</v>
      </c>
      <c r="C46" s="344"/>
      <c r="D46" s="344"/>
      <c r="E46" s="344"/>
      <c r="F46" s="364"/>
      <c r="H46" s="1002" t="s">
        <v>28363</v>
      </c>
    </row>
    <row r="47" spans="1:8" ht="33.75">
      <c r="A47" s="391">
        <v>25</v>
      </c>
      <c r="B47" s="392" t="s">
        <v>539</v>
      </c>
      <c r="C47" s="344"/>
      <c r="D47" s="344"/>
      <c r="E47" s="344"/>
      <c r="F47" s="364"/>
      <c r="H47" s="1002" t="s">
        <v>28364</v>
      </c>
    </row>
    <row r="48" spans="1:8" ht="45.75" thickBot="1">
      <c r="A48" s="976">
        <v>26</v>
      </c>
      <c r="B48" s="513" t="s">
        <v>540</v>
      </c>
      <c r="C48" s="977"/>
      <c r="D48" s="977"/>
      <c r="E48" s="977"/>
      <c r="F48" s="978"/>
      <c r="H48" s="1000" t="s">
        <v>28365</v>
      </c>
    </row>
    <row r="49" spans="1:9" ht="12" thickBot="1">
      <c r="H49" s="378"/>
    </row>
    <row r="50" spans="1:9">
      <c r="B50" s="526"/>
      <c r="C50" s="705" t="s">
        <v>28278</v>
      </c>
      <c r="D50" s="821" t="s">
        <v>28278</v>
      </c>
      <c r="E50" s="822" t="s">
        <v>28278</v>
      </c>
      <c r="F50" s="526"/>
      <c r="H50" s="378"/>
    </row>
    <row r="51" spans="1:9" ht="34.5" thickBot="1">
      <c r="B51" s="526"/>
      <c r="C51" s="709" t="s">
        <v>28332</v>
      </c>
      <c r="D51" s="997" t="s">
        <v>28332</v>
      </c>
      <c r="E51" s="998" t="s">
        <v>28332</v>
      </c>
      <c r="F51" s="526"/>
      <c r="H51" s="378"/>
    </row>
    <row r="52" spans="1:9">
      <c r="H52" s="378"/>
    </row>
    <row r="54" spans="1:9">
      <c r="A54" s="1787" t="s">
        <v>541</v>
      </c>
      <c r="B54" s="1787"/>
      <c r="C54" s="1787"/>
      <c r="D54" s="1787"/>
      <c r="E54" s="980"/>
      <c r="F54" s="980"/>
    </row>
    <row r="55" spans="1:9" ht="12" thickBot="1">
      <c r="B55" s="981"/>
      <c r="C55" s="981"/>
      <c r="D55" s="982" t="s">
        <v>542</v>
      </c>
      <c r="E55" s="983"/>
      <c r="F55" s="983"/>
    </row>
    <row r="56" spans="1:9" ht="23.25" thickBot="1">
      <c r="A56" s="877" t="s">
        <v>10</v>
      </c>
      <c r="B56" s="507" t="s">
        <v>11</v>
      </c>
      <c r="C56" s="507" t="s">
        <v>488</v>
      </c>
      <c r="D56" s="508" t="s">
        <v>488</v>
      </c>
      <c r="F56" s="906"/>
      <c r="G56" s="1003" t="s">
        <v>28278</v>
      </c>
      <c r="H56" s="1004"/>
      <c r="I56" s="1005"/>
    </row>
    <row r="57" spans="1:9" ht="33.75">
      <c r="A57" s="391">
        <v>1</v>
      </c>
      <c r="B57" s="945">
        <v>2</v>
      </c>
      <c r="C57" s="945">
        <v>3</v>
      </c>
      <c r="D57" s="366">
        <v>4</v>
      </c>
      <c r="F57" s="1013" t="s">
        <v>28366</v>
      </c>
      <c r="G57" s="1006"/>
      <c r="H57" s="378"/>
      <c r="I57" s="1007"/>
    </row>
    <row r="58" spans="1:9" ht="33.75">
      <c r="A58" s="391">
        <v>1</v>
      </c>
      <c r="B58" s="392" t="s">
        <v>13135</v>
      </c>
      <c r="C58" s="344"/>
      <c r="D58" s="364"/>
      <c r="F58" s="640" t="s">
        <v>28367</v>
      </c>
      <c r="G58" s="1008"/>
      <c r="H58" s="378"/>
      <c r="I58" s="1007"/>
    </row>
    <row r="59" spans="1:9">
      <c r="A59" s="391">
        <v>2</v>
      </c>
      <c r="B59" s="392" t="s">
        <v>13136</v>
      </c>
      <c r="C59" s="344"/>
      <c r="D59" s="364"/>
      <c r="F59" s="640" t="s">
        <v>28368</v>
      </c>
      <c r="G59" s="1008"/>
      <c r="H59" s="378"/>
      <c r="I59" s="1007"/>
    </row>
    <row r="60" spans="1:9" ht="33.75">
      <c r="A60" s="391" t="s">
        <v>257</v>
      </c>
      <c r="B60" s="392" t="s">
        <v>545</v>
      </c>
      <c r="C60" s="344"/>
      <c r="D60" s="364"/>
      <c r="F60" s="640" t="s">
        <v>28369</v>
      </c>
      <c r="G60" s="1011" t="s">
        <v>28372</v>
      </c>
      <c r="H60" s="1012" t="s">
        <v>28373</v>
      </c>
      <c r="I60" s="1015" t="s">
        <v>28374</v>
      </c>
    </row>
    <row r="61" spans="1:9" ht="33.75">
      <c r="A61" s="391" t="s">
        <v>992</v>
      </c>
      <c r="B61" s="392" t="s">
        <v>547</v>
      </c>
      <c r="C61" s="344"/>
      <c r="D61" s="364"/>
      <c r="F61" s="640" t="s">
        <v>28369</v>
      </c>
      <c r="G61" s="1011" t="s">
        <v>28372</v>
      </c>
      <c r="H61" s="378"/>
      <c r="I61" s="1007"/>
    </row>
    <row r="62" spans="1:9" ht="34.5" thickBot="1">
      <c r="A62" s="391" t="s">
        <v>258</v>
      </c>
      <c r="B62" s="392" t="s">
        <v>549</v>
      </c>
      <c r="C62" s="344"/>
      <c r="D62" s="364"/>
      <c r="F62" s="640" t="s">
        <v>28369</v>
      </c>
      <c r="G62" s="709" t="s">
        <v>28372</v>
      </c>
      <c r="H62" s="1009"/>
      <c r="I62" s="1010"/>
    </row>
    <row r="63" spans="1:9" ht="33.75">
      <c r="A63" s="391" t="s">
        <v>252</v>
      </c>
      <c r="B63" s="392" t="s">
        <v>551</v>
      </c>
      <c r="C63" s="344"/>
      <c r="D63" s="364"/>
      <c r="F63" s="1014" t="s">
        <v>28370</v>
      </c>
      <c r="G63" s="368"/>
      <c r="H63" s="378"/>
      <c r="I63" s="378"/>
    </row>
    <row r="64" spans="1:9" ht="34.5" thickBot="1">
      <c r="A64" s="976" t="s">
        <v>254</v>
      </c>
      <c r="B64" s="513" t="s">
        <v>552</v>
      </c>
      <c r="C64" s="977"/>
      <c r="D64" s="978"/>
      <c r="F64" s="733" t="s">
        <v>28371</v>
      </c>
      <c r="G64" s="368"/>
      <c r="H64" s="378"/>
      <c r="I64" s="378"/>
    </row>
    <row r="65" spans="1:9" ht="12" thickBot="1">
      <c r="B65" s="984"/>
    </row>
    <row r="66" spans="1:9" ht="33.75">
      <c r="B66" s="984"/>
      <c r="F66" s="819" t="s">
        <v>28375</v>
      </c>
    </row>
    <row r="67" spans="1:9" ht="45.75" thickBot="1">
      <c r="F67" s="728" t="s">
        <v>28376</v>
      </c>
    </row>
    <row r="68" spans="1:9">
      <c r="A68" s="1787" t="s">
        <v>553</v>
      </c>
      <c r="B68" s="1787"/>
      <c r="C68" s="1787"/>
      <c r="D68" s="1787"/>
      <c r="E68" s="980"/>
      <c r="F68" s="980"/>
    </row>
    <row r="69" spans="1:9" ht="12" thickBot="1">
      <c r="B69" s="985"/>
      <c r="C69" s="985"/>
      <c r="D69" s="986" t="s">
        <v>554</v>
      </c>
    </row>
    <row r="70" spans="1:9" ht="23.25" thickBot="1">
      <c r="A70" s="877" t="s">
        <v>10</v>
      </c>
      <c r="B70" s="507" t="s">
        <v>11</v>
      </c>
      <c r="C70" s="507" t="s">
        <v>488</v>
      </c>
      <c r="D70" s="508" t="s">
        <v>488</v>
      </c>
      <c r="G70" s="1003" t="s">
        <v>28278</v>
      </c>
      <c r="H70" s="1004"/>
      <c r="I70" s="1005"/>
    </row>
    <row r="71" spans="1:9" ht="33.75">
      <c r="A71" s="987">
        <v>1</v>
      </c>
      <c r="B71" s="988">
        <v>2</v>
      </c>
      <c r="C71" s="945">
        <v>3</v>
      </c>
      <c r="D71" s="366">
        <v>4</v>
      </c>
      <c r="F71" s="732" t="s">
        <v>28377</v>
      </c>
      <c r="G71" s="393"/>
      <c r="H71" s="378"/>
      <c r="I71" s="1007"/>
    </row>
    <row r="72" spans="1:9" ht="33.75">
      <c r="A72" s="391">
        <v>1</v>
      </c>
      <c r="B72" s="989" t="s">
        <v>13137</v>
      </c>
      <c r="C72" s="363"/>
      <c r="D72" s="364"/>
      <c r="F72" s="1014" t="s">
        <v>28378</v>
      </c>
      <c r="G72" s="393"/>
      <c r="H72" s="378"/>
      <c r="I72" s="1007"/>
    </row>
    <row r="73" spans="1:9" ht="22.5">
      <c r="A73" s="391">
        <v>2</v>
      </c>
      <c r="B73" s="989" t="s">
        <v>13138</v>
      </c>
      <c r="C73" s="363"/>
      <c r="D73" s="364"/>
      <c r="F73" s="1014" t="s">
        <v>28379</v>
      </c>
      <c r="G73" s="393"/>
      <c r="H73" s="378"/>
      <c r="I73" s="1007"/>
    </row>
    <row r="74" spans="1:9" ht="33.75">
      <c r="A74" s="391">
        <v>3</v>
      </c>
      <c r="B74" s="989" t="s">
        <v>3648</v>
      </c>
      <c r="C74" s="363"/>
      <c r="D74" s="364"/>
      <c r="F74" s="1014" t="s">
        <v>28380</v>
      </c>
      <c r="G74" s="1016" t="s">
        <v>28372</v>
      </c>
      <c r="H74" s="1001" t="s">
        <v>28377</v>
      </c>
      <c r="I74" s="1017" t="s">
        <v>28382</v>
      </c>
    </row>
    <row r="75" spans="1:9" ht="33.75">
      <c r="A75" s="391">
        <v>4</v>
      </c>
      <c r="B75" s="989" t="s">
        <v>3649</v>
      </c>
      <c r="C75" s="363"/>
      <c r="D75" s="364"/>
      <c r="F75" s="1014" t="s">
        <v>28380</v>
      </c>
      <c r="G75" s="1016" t="s">
        <v>28372</v>
      </c>
      <c r="H75" s="378"/>
      <c r="I75" s="1007"/>
    </row>
    <row r="76" spans="1:9" ht="34.5" thickBot="1">
      <c r="A76" s="391">
        <v>5</v>
      </c>
      <c r="B76" s="989" t="s">
        <v>3650</v>
      </c>
      <c r="C76" s="363"/>
      <c r="D76" s="364"/>
      <c r="F76" s="1014" t="s">
        <v>28380</v>
      </c>
      <c r="G76" s="997" t="s">
        <v>28372</v>
      </c>
      <c r="H76" s="1009"/>
      <c r="I76" s="1010"/>
    </row>
    <row r="77" spans="1:9" ht="33.75">
      <c r="A77" s="391">
        <v>6</v>
      </c>
      <c r="B77" s="989" t="s">
        <v>3651</v>
      </c>
      <c r="C77" s="363"/>
      <c r="D77" s="364"/>
      <c r="F77" s="1014" t="s">
        <v>28381</v>
      </c>
      <c r="G77" s="907"/>
    </row>
    <row r="78" spans="1:9" ht="34.5" thickBot="1">
      <c r="A78" s="976">
        <v>7</v>
      </c>
      <c r="B78" s="990" t="s">
        <v>556</v>
      </c>
      <c r="C78" s="991"/>
      <c r="D78" s="978"/>
      <c r="F78" s="733" t="s">
        <v>18290</v>
      </c>
      <c r="G78" s="907"/>
    </row>
    <row r="79" spans="1:9" ht="12" thickBot="1"/>
    <row r="80" spans="1:9" ht="45">
      <c r="F80" s="819" t="s">
        <v>28383</v>
      </c>
    </row>
    <row r="81" spans="1:9" ht="45.75" thickBot="1">
      <c r="F81" s="728" t="s">
        <v>28384</v>
      </c>
    </row>
    <row r="82" spans="1:9">
      <c r="A82" s="1787" t="s">
        <v>557</v>
      </c>
      <c r="B82" s="1787"/>
      <c r="C82" s="1787"/>
      <c r="D82" s="1787"/>
      <c r="E82" s="980"/>
      <c r="F82" s="980"/>
    </row>
    <row r="83" spans="1:9" ht="12" thickBot="1">
      <c r="B83" s="985"/>
      <c r="C83" s="985"/>
      <c r="D83" s="986" t="s">
        <v>558</v>
      </c>
    </row>
    <row r="84" spans="1:9" ht="23.25" thickBot="1">
      <c r="A84" s="877" t="s">
        <v>10</v>
      </c>
      <c r="B84" s="507" t="s">
        <v>11</v>
      </c>
      <c r="C84" s="507" t="s">
        <v>488</v>
      </c>
      <c r="D84" s="508" t="s">
        <v>488</v>
      </c>
      <c r="F84" s="906"/>
      <c r="G84" s="1003" t="s">
        <v>28278</v>
      </c>
      <c r="H84" s="1004"/>
      <c r="I84" s="1005"/>
    </row>
    <row r="85" spans="1:9" ht="33.75">
      <c r="A85" s="987">
        <v>1</v>
      </c>
      <c r="B85" s="988">
        <v>2</v>
      </c>
      <c r="C85" s="945">
        <v>3</v>
      </c>
      <c r="D85" s="366">
        <v>4</v>
      </c>
      <c r="F85" s="819" t="s">
        <v>28385</v>
      </c>
      <c r="G85" s="1018"/>
      <c r="H85" s="378"/>
      <c r="I85" s="1007"/>
    </row>
    <row r="86" spans="1:9" ht="33.75">
      <c r="A86" s="391">
        <v>1</v>
      </c>
      <c r="B86" s="989" t="s">
        <v>13140</v>
      </c>
      <c r="C86" s="363"/>
      <c r="D86" s="364"/>
      <c r="F86" s="1014" t="s">
        <v>28386</v>
      </c>
      <c r="G86" s="1019"/>
      <c r="H86" s="378"/>
      <c r="I86" s="1007"/>
    </row>
    <row r="87" spans="1:9" ht="33.75">
      <c r="A87" s="391">
        <v>2</v>
      </c>
      <c r="B87" s="989" t="s">
        <v>13141</v>
      </c>
      <c r="C87" s="363"/>
      <c r="D87" s="364"/>
      <c r="F87" s="727" t="s">
        <v>28387</v>
      </c>
      <c r="G87" s="1019"/>
      <c r="H87" s="378"/>
      <c r="I87" s="1007"/>
    </row>
    <row r="88" spans="1:9" ht="33.75">
      <c r="A88" s="391">
        <v>3</v>
      </c>
      <c r="B88" s="989" t="s">
        <v>3648</v>
      </c>
      <c r="C88" s="363"/>
      <c r="D88" s="364"/>
      <c r="F88" s="727" t="s">
        <v>28387</v>
      </c>
      <c r="G88" s="1020" t="s">
        <v>28372</v>
      </c>
      <c r="H88" s="1001" t="s">
        <v>28385</v>
      </c>
      <c r="I88" s="1017" t="s">
        <v>28392</v>
      </c>
    </row>
    <row r="89" spans="1:9" ht="33.75">
      <c r="A89" s="391">
        <v>4</v>
      </c>
      <c r="B89" s="989" t="s">
        <v>3649</v>
      </c>
      <c r="C89" s="363"/>
      <c r="D89" s="364"/>
      <c r="F89" s="727" t="s">
        <v>28387</v>
      </c>
      <c r="G89" s="1020" t="s">
        <v>28372</v>
      </c>
      <c r="H89" s="1001"/>
      <c r="I89" s="1017"/>
    </row>
    <row r="90" spans="1:9" ht="33.75">
      <c r="A90" s="391">
        <v>5</v>
      </c>
      <c r="B90" s="989" t="s">
        <v>3650</v>
      </c>
      <c r="C90" s="363"/>
      <c r="D90" s="364"/>
      <c r="F90" s="727" t="s">
        <v>28387</v>
      </c>
      <c r="G90" s="1020" t="s">
        <v>28372</v>
      </c>
      <c r="H90" s="1001"/>
      <c r="I90" s="1017"/>
    </row>
    <row r="91" spans="1:9" ht="33.75">
      <c r="A91" s="391">
        <v>6</v>
      </c>
      <c r="B91" s="989" t="s">
        <v>3651</v>
      </c>
      <c r="C91" s="363"/>
      <c r="D91" s="364"/>
      <c r="F91" s="727" t="s">
        <v>28388</v>
      </c>
      <c r="G91" s="1020"/>
      <c r="H91" s="1001"/>
      <c r="I91" s="1017"/>
    </row>
    <row r="92" spans="1:9" ht="22.5">
      <c r="A92" s="391">
        <v>7</v>
      </c>
      <c r="B92" s="989" t="s">
        <v>560</v>
      </c>
      <c r="C92" s="363"/>
      <c r="D92" s="364"/>
      <c r="F92" s="727" t="s">
        <v>18334</v>
      </c>
      <c r="G92" s="1020"/>
      <c r="H92" s="1001"/>
      <c r="I92" s="1017"/>
    </row>
    <row r="93" spans="1:9" ht="33.75">
      <c r="A93" s="391">
        <v>8</v>
      </c>
      <c r="B93" s="989" t="s">
        <v>13142</v>
      </c>
      <c r="C93" s="365"/>
      <c r="D93" s="366"/>
      <c r="F93" s="727" t="s">
        <v>28389</v>
      </c>
      <c r="G93" s="1020"/>
      <c r="H93" s="1001"/>
      <c r="I93" s="1017"/>
    </row>
    <row r="94" spans="1:9" ht="33.75">
      <c r="A94" s="391">
        <v>9</v>
      </c>
      <c r="B94" s="989" t="s">
        <v>13143</v>
      </c>
      <c r="C94" s="365"/>
      <c r="D94" s="366"/>
      <c r="F94" s="727" t="s">
        <v>28390</v>
      </c>
      <c r="G94" s="1020"/>
      <c r="H94" s="1001"/>
      <c r="I94" s="1017"/>
    </row>
    <row r="95" spans="1:9" ht="33.75">
      <c r="A95" s="391">
        <v>10</v>
      </c>
      <c r="B95" s="989" t="s">
        <v>3648</v>
      </c>
      <c r="C95" s="363"/>
      <c r="D95" s="364"/>
      <c r="F95" s="727" t="s">
        <v>28390</v>
      </c>
      <c r="G95" s="1020" t="s">
        <v>28372</v>
      </c>
      <c r="H95" s="1001" t="s">
        <v>28385</v>
      </c>
      <c r="I95" s="1017" t="s">
        <v>28392</v>
      </c>
    </row>
    <row r="96" spans="1:9" ht="33.75">
      <c r="A96" s="391">
        <v>11</v>
      </c>
      <c r="B96" s="989" t="s">
        <v>3649</v>
      </c>
      <c r="C96" s="363"/>
      <c r="D96" s="364"/>
      <c r="F96" s="727" t="s">
        <v>28390</v>
      </c>
      <c r="G96" s="1020" t="s">
        <v>28372</v>
      </c>
      <c r="H96" s="378"/>
      <c r="I96" s="1007"/>
    </row>
    <row r="97" spans="1:11" ht="34.5" thickBot="1">
      <c r="A97" s="391">
        <v>12</v>
      </c>
      <c r="B97" s="989" t="s">
        <v>3650</v>
      </c>
      <c r="C97" s="363"/>
      <c r="D97" s="364"/>
      <c r="F97" s="727" t="s">
        <v>28390</v>
      </c>
      <c r="G97" s="1021" t="s">
        <v>28372</v>
      </c>
      <c r="H97" s="1009"/>
      <c r="I97" s="1010"/>
    </row>
    <row r="98" spans="1:11" ht="33.75">
      <c r="A98" s="391">
        <v>13</v>
      </c>
      <c r="B98" s="989" t="s">
        <v>3651</v>
      </c>
      <c r="C98" s="363"/>
      <c r="D98" s="364"/>
      <c r="F98" s="727" t="s">
        <v>28391</v>
      </c>
      <c r="G98" s="362"/>
    </row>
    <row r="99" spans="1:11" ht="23.25" thickBot="1">
      <c r="A99" s="976">
        <v>14</v>
      </c>
      <c r="B99" s="990" t="s">
        <v>13144</v>
      </c>
      <c r="C99" s="991"/>
      <c r="D99" s="978"/>
      <c r="F99" s="733" t="s">
        <v>18282</v>
      </c>
      <c r="G99" s="362"/>
    </row>
    <row r="100" spans="1:11" ht="12" thickBot="1">
      <c r="A100" s="992"/>
    </row>
    <row r="101" spans="1:11" ht="45">
      <c r="A101" s="992"/>
      <c r="F101" s="819" t="s">
        <v>28393</v>
      </c>
    </row>
    <row r="102" spans="1:11" ht="45.75" thickBot="1">
      <c r="A102" s="992"/>
      <c r="F102" s="728" t="s">
        <v>28394</v>
      </c>
    </row>
    <row r="103" spans="1:11">
      <c r="H103" s="378"/>
    </row>
    <row r="104" spans="1:11">
      <c r="A104" s="1787" t="s">
        <v>564</v>
      </c>
      <c r="B104" s="1787"/>
      <c r="C104" s="1787"/>
      <c r="D104" s="1787"/>
      <c r="E104" s="1787"/>
      <c r="F104" s="1787"/>
    </row>
    <row r="105" spans="1:11" ht="12" thickBot="1">
      <c r="B105" s="985"/>
      <c r="C105" s="985"/>
      <c r="D105" s="985"/>
      <c r="E105" s="985"/>
      <c r="F105" s="986" t="s">
        <v>565</v>
      </c>
      <c r="H105" s="378"/>
    </row>
    <row r="106" spans="1:11" ht="23.25" thickBot="1">
      <c r="A106" s="877" t="s">
        <v>10</v>
      </c>
      <c r="B106" s="507" t="s">
        <v>11</v>
      </c>
      <c r="C106" s="507" t="s">
        <v>521</v>
      </c>
      <c r="D106" s="507" t="s">
        <v>522</v>
      </c>
      <c r="E106" s="507" t="s">
        <v>523</v>
      </c>
      <c r="F106" s="508" t="s">
        <v>0</v>
      </c>
      <c r="H106" s="993"/>
    </row>
    <row r="107" spans="1:11" ht="33.75">
      <c r="A107" s="391">
        <v>1</v>
      </c>
      <c r="B107" s="945">
        <v>2</v>
      </c>
      <c r="C107" s="945">
        <v>3</v>
      </c>
      <c r="D107" s="945">
        <v>4</v>
      </c>
      <c r="E107" s="945">
        <v>5</v>
      </c>
      <c r="F107" s="366">
        <v>6</v>
      </c>
      <c r="H107" s="1024" t="s">
        <v>28395</v>
      </c>
      <c r="I107" s="1027" t="s">
        <v>28278</v>
      </c>
      <c r="J107" s="1004"/>
      <c r="K107" s="1028"/>
    </row>
    <row r="108" spans="1:11" ht="45">
      <c r="A108" s="391">
        <v>1</v>
      </c>
      <c r="B108" s="392" t="s">
        <v>566</v>
      </c>
      <c r="C108" s="344"/>
      <c r="D108" s="344"/>
      <c r="E108" s="344"/>
      <c r="F108" s="364"/>
      <c r="H108" s="1025" t="s">
        <v>28397</v>
      </c>
      <c r="I108" s="1029" t="s">
        <v>28398</v>
      </c>
      <c r="J108" s="1012" t="s">
        <v>28395</v>
      </c>
      <c r="K108" s="1015" t="s">
        <v>28399</v>
      </c>
    </row>
    <row r="109" spans="1:11" ht="33.75">
      <c r="A109" s="391">
        <v>2</v>
      </c>
      <c r="B109" s="392" t="s">
        <v>567</v>
      </c>
      <c r="C109" s="344"/>
      <c r="D109" s="344"/>
      <c r="E109" s="344"/>
      <c r="F109" s="364"/>
      <c r="H109" s="1025" t="s">
        <v>28397</v>
      </c>
      <c r="I109" s="1029" t="s">
        <v>28398</v>
      </c>
      <c r="J109" s="378"/>
      <c r="K109" s="1030"/>
    </row>
    <row r="110" spans="1:11" ht="34.5" thickBot="1">
      <c r="A110" s="391">
        <v>3</v>
      </c>
      <c r="B110" s="392" t="s">
        <v>568</v>
      </c>
      <c r="C110" s="344"/>
      <c r="D110" s="344"/>
      <c r="E110" s="344"/>
      <c r="F110" s="364"/>
      <c r="H110" s="1025" t="s">
        <v>28397</v>
      </c>
      <c r="I110" s="1031" t="s">
        <v>28398</v>
      </c>
      <c r="J110" s="1009"/>
      <c r="K110" s="1032"/>
    </row>
    <row r="111" spans="1:11" ht="33.75">
      <c r="A111" s="391">
        <v>4</v>
      </c>
      <c r="B111" s="392" t="s">
        <v>569</v>
      </c>
      <c r="C111" s="344"/>
      <c r="D111" s="344"/>
      <c r="E111" s="344"/>
      <c r="F111" s="364"/>
      <c r="H111" s="1002" t="s">
        <v>28396</v>
      </c>
    </row>
    <row r="112" spans="1:11" ht="12" thickBot="1">
      <c r="A112" s="976">
        <v>5</v>
      </c>
      <c r="B112" s="513" t="s">
        <v>570</v>
      </c>
      <c r="C112" s="977"/>
      <c r="D112" s="977"/>
      <c r="E112" s="977"/>
      <c r="F112" s="978"/>
      <c r="H112" s="1023" t="s">
        <v>28368</v>
      </c>
    </row>
    <row r="113" spans="1:11" ht="12" thickBot="1">
      <c r="H113" s="378"/>
    </row>
    <row r="114" spans="1:11">
      <c r="B114" s="359"/>
      <c r="C114" s="705" t="s">
        <v>28278</v>
      </c>
      <c r="D114" s="821" t="s">
        <v>28278</v>
      </c>
      <c r="E114" s="822" t="s">
        <v>28278</v>
      </c>
      <c r="F114" s="526"/>
      <c r="H114" s="378"/>
    </row>
    <row r="115" spans="1:11" ht="34.5" thickBot="1">
      <c r="B115" s="526"/>
      <c r="C115" s="709" t="s">
        <v>28332</v>
      </c>
      <c r="D115" s="997" t="s">
        <v>28332</v>
      </c>
      <c r="E115" s="998" t="s">
        <v>28332</v>
      </c>
      <c r="F115" s="345"/>
      <c r="H115" s="378"/>
    </row>
    <row r="116" spans="1:11">
      <c r="H116" s="378"/>
    </row>
    <row r="117" spans="1:11">
      <c r="A117" s="1787" t="s">
        <v>571</v>
      </c>
      <c r="B117" s="1787"/>
      <c r="C117" s="1787"/>
      <c r="D117" s="1787"/>
      <c r="E117" s="1787"/>
      <c r="F117" s="1787"/>
      <c r="H117" s="378"/>
    </row>
    <row r="118" spans="1:11" ht="12" thickBot="1">
      <c r="F118" s="986" t="s">
        <v>572</v>
      </c>
      <c r="H118" s="378"/>
    </row>
    <row r="119" spans="1:11" ht="23.25" thickBot="1">
      <c r="A119" s="877" t="s">
        <v>10</v>
      </c>
      <c r="B119" s="507" t="s">
        <v>11</v>
      </c>
      <c r="C119" s="507" t="s">
        <v>521</v>
      </c>
      <c r="D119" s="507" t="s">
        <v>522</v>
      </c>
      <c r="E119" s="507" t="s">
        <v>523</v>
      </c>
      <c r="F119" s="508" t="s">
        <v>0</v>
      </c>
      <c r="H119" s="369"/>
    </row>
    <row r="120" spans="1:11" ht="34.5" thickBot="1">
      <c r="A120" s="391">
        <v>1</v>
      </c>
      <c r="B120" s="945">
        <v>2</v>
      </c>
      <c r="C120" s="945">
        <v>3</v>
      </c>
      <c r="D120" s="945">
        <v>4</v>
      </c>
      <c r="E120" s="945">
        <v>5</v>
      </c>
      <c r="F120" s="366">
        <v>6</v>
      </c>
      <c r="H120" s="999" t="s">
        <v>28400</v>
      </c>
    </row>
    <row r="121" spans="1:11">
      <c r="A121" s="391">
        <v>1</v>
      </c>
      <c r="B121" s="392" t="s">
        <v>573</v>
      </c>
      <c r="C121" s="344"/>
      <c r="D121" s="344"/>
      <c r="E121" s="344"/>
      <c r="F121" s="364"/>
      <c r="H121" s="1002" t="s">
        <v>28401</v>
      </c>
      <c r="I121" s="1034" t="s">
        <v>28278</v>
      </c>
      <c r="J121" s="1033"/>
      <c r="K121" s="1028"/>
    </row>
    <row r="122" spans="1:11" ht="45">
      <c r="A122" s="391">
        <v>2</v>
      </c>
      <c r="B122" s="392" t="s">
        <v>574</v>
      </c>
      <c r="C122" s="344"/>
      <c r="D122" s="344"/>
      <c r="E122" s="344"/>
      <c r="F122" s="364"/>
      <c r="H122" s="1022" t="s">
        <v>28402</v>
      </c>
      <c r="I122" s="1026" t="s">
        <v>28404</v>
      </c>
      <c r="J122" s="1012" t="s">
        <v>28400</v>
      </c>
      <c r="K122" s="1015" t="s">
        <v>28403</v>
      </c>
    </row>
    <row r="123" spans="1:11" ht="22.5">
      <c r="A123" s="391">
        <v>3</v>
      </c>
      <c r="B123" s="392" t="s">
        <v>575</v>
      </c>
      <c r="C123" s="344"/>
      <c r="D123" s="344"/>
      <c r="E123" s="344"/>
      <c r="F123" s="364"/>
      <c r="H123" s="1022" t="s">
        <v>28402</v>
      </c>
      <c r="I123" s="1026" t="s">
        <v>28404</v>
      </c>
      <c r="J123" s="378"/>
      <c r="K123" s="1030"/>
    </row>
    <row r="124" spans="1:11" ht="23.25" thickBot="1">
      <c r="A124" s="391">
        <v>4</v>
      </c>
      <c r="B124" s="392" t="s">
        <v>576</v>
      </c>
      <c r="C124" s="344"/>
      <c r="D124" s="344"/>
      <c r="E124" s="344"/>
      <c r="F124" s="364"/>
      <c r="H124" s="1022" t="s">
        <v>28402</v>
      </c>
      <c r="I124" s="1035" t="s">
        <v>28404</v>
      </c>
      <c r="J124" s="1009"/>
      <c r="K124" s="1032"/>
    </row>
    <row r="125" spans="1:11" ht="22.5">
      <c r="A125" s="391">
        <v>5</v>
      </c>
      <c r="B125" s="392" t="s">
        <v>577</v>
      </c>
      <c r="C125" s="344"/>
      <c r="D125" s="344"/>
      <c r="E125" s="344"/>
      <c r="F125" s="364"/>
      <c r="H125" s="1022" t="s">
        <v>28402</v>
      </c>
    </row>
    <row r="126" spans="1:11" ht="12" thickBot="1">
      <c r="A126" s="976">
        <v>6</v>
      </c>
      <c r="B126" s="513" t="s">
        <v>578</v>
      </c>
      <c r="C126" s="977"/>
      <c r="D126" s="977"/>
      <c r="E126" s="977"/>
      <c r="F126" s="978"/>
      <c r="H126" s="1023" t="s">
        <v>28368</v>
      </c>
    </row>
    <row r="127" spans="1:11">
      <c r="H127" s="378"/>
    </row>
    <row r="128" spans="1:11" ht="12" thickBot="1">
      <c r="A128" s="515"/>
      <c r="B128" s="369"/>
      <c r="C128" s="526"/>
      <c r="D128" s="526"/>
      <c r="E128" s="526"/>
      <c r="F128" s="526"/>
      <c r="H128" s="378"/>
    </row>
    <row r="129" spans="1:8">
      <c r="A129" s="515"/>
      <c r="B129" s="515"/>
      <c r="C129" s="705" t="s">
        <v>28278</v>
      </c>
      <c r="D129" s="821" t="s">
        <v>28278</v>
      </c>
      <c r="E129" s="822" t="s">
        <v>28278</v>
      </c>
      <c r="F129" s="345"/>
      <c r="H129" s="378"/>
    </row>
    <row r="130" spans="1:8" ht="34.5" thickBot="1">
      <c r="A130" s="515"/>
      <c r="B130" s="515"/>
      <c r="C130" s="709" t="s">
        <v>28332</v>
      </c>
      <c r="D130" s="997" t="s">
        <v>28332</v>
      </c>
      <c r="E130" s="998" t="s">
        <v>28332</v>
      </c>
      <c r="F130" s="515"/>
      <c r="H130" s="378"/>
    </row>
    <row r="131" spans="1:8" ht="45">
      <c r="G131" s="999" t="s">
        <v>28405</v>
      </c>
      <c r="H131" s="378"/>
    </row>
    <row r="132" spans="1:8" ht="45.75" thickBot="1">
      <c r="G132" s="1000" t="s">
        <v>28406</v>
      </c>
    </row>
  </sheetData>
  <mergeCells count="9">
    <mergeCell ref="A1:F1"/>
    <mergeCell ref="A3:F3"/>
    <mergeCell ref="A15:F16"/>
    <mergeCell ref="A117:F117"/>
    <mergeCell ref="A104:F104"/>
    <mergeCell ref="A82:D82"/>
    <mergeCell ref="A19:F19"/>
    <mergeCell ref="A54:D54"/>
    <mergeCell ref="A68:D68"/>
  </mergeCells>
  <hyperlinks>
    <hyperlink ref="G1" location="Содержание!A1" display="Содержание"/>
  </hyperlinks>
  <pageMargins left="0.7" right="0.7" top="0.75" bottom="0.75"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rgb="FF7030A0"/>
  </sheetPr>
  <dimension ref="A1:P402"/>
  <sheetViews>
    <sheetView topLeftCell="A232" zoomScaleNormal="100" workbookViewId="0">
      <pane xSplit="2" topLeftCell="C1" activePane="topRight" state="frozen"/>
      <selection activeCell="A85" sqref="A85"/>
      <selection pane="topRight" activeCell="B238" sqref="B238"/>
    </sheetView>
  </sheetViews>
  <sheetFormatPr defaultRowHeight="11.25"/>
  <cols>
    <col min="1" max="1" width="11.6640625" style="81" bestFit="1" customWidth="1"/>
    <col min="2" max="2" width="46" style="81" customWidth="1"/>
    <col min="3" max="3" width="21.33203125" style="81" bestFit="1" customWidth="1"/>
    <col min="4" max="4" width="28.1640625" style="81" bestFit="1" customWidth="1"/>
    <col min="5" max="5" width="29" style="81" bestFit="1" customWidth="1"/>
    <col min="6" max="6" width="24" style="81" bestFit="1" customWidth="1"/>
    <col min="7" max="7" width="32.1640625" style="81" bestFit="1" customWidth="1"/>
    <col min="8" max="8" width="38.33203125" style="81" customWidth="1"/>
    <col min="9" max="11" width="32.5" style="209" customWidth="1"/>
    <col min="12" max="12" width="30.83203125" style="209" customWidth="1"/>
    <col min="13" max="13" width="49" style="81" customWidth="1"/>
    <col min="14" max="15" width="31.6640625" style="81" customWidth="1"/>
    <col min="16" max="16" width="42.1640625" style="81" customWidth="1"/>
    <col min="17" max="16384" width="9.33203125" style="81"/>
  </cols>
  <sheetData>
    <row r="1" spans="1:16" ht="13.5" thickBot="1">
      <c r="A1" s="1786" t="s">
        <v>579</v>
      </c>
      <c r="B1" s="1786"/>
      <c r="C1" s="1786"/>
      <c r="D1" s="1786"/>
      <c r="E1" s="1786"/>
      <c r="F1" s="1786"/>
      <c r="G1" s="1786"/>
      <c r="H1" s="1786"/>
      <c r="I1" s="1786"/>
      <c r="J1" s="1104" t="s">
        <v>230</v>
      </c>
      <c r="N1" s="566" t="s">
        <v>11946</v>
      </c>
      <c r="O1" s="567" t="s">
        <v>18271</v>
      </c>
      <c r="P1" s="568" t="s">
        <v>18272</v>
      </c>
    </row>
    <row r="2" spans="1:16" ht="23.25" thickBot="1">
      <c r="A2" s="84"/>
      <c r="B2" s="84"/>
      <c r="C2" s="84"/>
      <c r="D2" s="84"/>
      <c r="E2" s="84"/>
      <c r="F2" s="84"/>
      <c r="G2" s="84"/>
      <c r="H2" s="84"/>
      <c r="I2" s="1076"/>
      <c r="N2" s="536"/>
      <c r="O2" s="537" t="s">
        <v>18270</v>
      </c>
      <c r="P2" s="804" t="s">
        <v>18273</v>
      </c>
    </row>
    <row r="3" spans="1:16" ht="90.75" thickBot="1">
      <c r="A3" s="1786" t="s">
        <v>10780</v>
      </c>
      <c r="B3" s="1786"/>
      <c r="C3" s="1786"/>
      <c r="D3" s="1786"/>
      <c r="E3" s="1786"/>
      <c r="F3" s="1786"/>
      <c r="G3" s="1786"/>
      <c r="H3" s="1786"/>
      <c r="I3" s="1786"/>
      <c r="K3" s="1077" t="s">
        <v>28440</v>
      </c>
      <c r="L3" s="1079" t="s">
        <v>28441</v>
      </c>
      <c r="N3" s="536"/>
      <c r="O3" s="561" t="s">
        <v>18274</v>
      </c>
      <c r="P3" s="560" t="s">
        <v>18275</v>
      </c>
    </row>
    <row r="4" spans="1:16" ht="12" thickBot="1">
      <c r="B4" s="296"/>
      <c r="C4" s="296"/>
      <c r="D4" s="296"/>
      <c r="E4" s="296"/>
      <c r="F4" s="296"/>
      <c r="G4" s="296"/>
      <c r="H4" s="296"/>
      <c r="I4" s="316" t="s">
        <v>580</v>
      </c>
      <c r="N4" s="536"/>
      <c r="O4" s="634" t="s">
        <v>18276</v>
      </c>
      <c r="P4" s="560" t="s">
        <v>18277</v>
      </c>
    </row>
    <row r="5" spans="1:16" ht="12" thickBot="1">
      <c r="A5" s="1789" t="s">
        <v>10</v>
      </c>
      <c r="B5" s="1791" t="s">
        <v>11</v>
      </c>
      <c r="C5" s="1791" t="s">
        <v>581</v>
      </c>
      <c r="D5" s="1791" t="s">
        <v>582</v>
      </c>
      <c r="E5" s="1791"/>
      <c r="F5" s="1791"/>
      <c r="G5" s="1791" t="s">
        <v>582</v>
      </c>
      <c r="H5" s="1791"/>
      <c r="I5" s="1793"/>
      <c r="N5" s="563"/>
      <c r="O5" s="564" t="s">
        <v>18278</v>
      </c>
      <c r="P5" s="565" t="s">
        <v>13554</v>
      </c>
    </row>
    <row r="6" spans="1:16" ht="22.5">
      <c r="A6" s="1790"/>
      <c r="B6" s="1792"/>
      <c r="C6" s="1792"/>
      <c r="D6" s="853" t="s">
        <v>583</v>
      </c>
      <c r="E6" s="853" t="s">
        <v>584</v>
      </c>
      <c r="F6" s="853" t="s">
        <v>585</v>
      </c>
      <c r="G6" s="853" t="s">
        <v>583</v>
      </c>
      <c r="H6" s="853" t="s">
        <v>584</v>
      </c>
      <c r="I6" s="860" t="s">
        <v>585</v>
      </c>
      <c r="K6" s="1084" t="s">
        <v>28445</v>
      </c>
    </row>
    <row r="7" spans="1:16">
      <c r="A7" s="859">
        <v>1</v>
      </c>
      <c r="B7" s="853">
        <v>2</v>
      </c>
      <c r="C7" s="853">
        <v>3</v>
      </c>
      <c r="D7" s="853">
        <v>4</v>
      </c>
      <c r="E7" s="853">
        <v>5</v>
      </c>
      <c r="F7" s="853">
        <v>6</v>
      </c>
      <c r="G7" s="853">
        <v>7</v>
      </c>
      <c r="H7" s="853">
        <v>8</v>
      </c>
      <c r="I7" s="860">
        <v>9</v>
      </c>
      <c r="K7" s="1081"/>
    </row>
    <row r="8" spans="1:16" ht="45">
      <c r="A8" s="859">
        <v>1</v>
      </c>
      <c r="B8" s="857" t="s">
        <v>586</v>
      </c>
      <c r="C8" s="313">
        <v>-0.01</v>
      </c>
      <c r="D8" s="204"/>
      <c r="E8" s="204"/>
      <c r="F8" s="204"/>
      <c r="G8" s="204"/>
      <c r="H8" s="204"/>
      <c r="I8" s="206"/>
      <c r="K8" s="1082" t="s">
        <v>28446</v>
      </c>
    </row>
    <row r="9" spans="1:16" ht="45">
      <c r="A9" s="859">
        <v>2</v>
      </c>
      <c r="B9" s="857" t="s">
        <v>586</v>
      </c>
      <c r="C9" s="314" t="s">
        <v>587</v>
      </c>
      <c r="D9" s="204"/>
      <c r="E9" s="204"/>
      <c r="F9" s="204"/>
      <c r="G9" s="204"/>
      <c r="H9" s="204"/>
      <c r="I9" s="206"/>
      <c r="K9" s="1082" t="s">
        <v>28447</v>
      </c>
    </row>
    <row r="10" spans="1:16" ht="45">
      <c r="A10" s="859">
        <v>3</v>
      </c>
      <c r="B10" s="857" t="s">
        <v>588</v>
      </c>
      <c r="C10" s="313">
        <v>-0.01</v>
      </c>
      <c r="D10" s="204"/>
      <c r="E10" s="204"/>
      <c r="F10" s="204"/>
      <c r="G10" s="204"/>
      <c r="H10" s="204"/>
      <c r="I10" s="206"/>
      <c r="K10" s="1082" t="s">
        <v>28448</v>
      </c>
    </row>
    <row r="11" spans="1:16" ht="45">
      <c r="A11" s="859">
        <v>4</v>
      </c>
      <c r="B11" s="857" t="s">
        <v>588</v>
      </c>
      <c r="C11" s="314" t="s">
        <v>587</v>
      </c>
      <c r="D11" s="204"/>
      <c r="E11" s="204"/>
      <c r="F11" s="204"/>
      <c r="G11" s="204"/>
      <c r="H11" s="204"/>
      <c r="I11" s="206"/>
      <c r="K11" s="1082" t="s">
        <v>28449</v>
      </c>
    </row>
    <row r="12" spans="1:16" ht="45">
      <c r="A12" s="859">
        <v>5</v>
      </c>
      <c r="B12" s="857" t="s">
        <v>589</v>
      </c>
      <c r="C12" s="313">
        <v>-0.1</v>
      </c>
      <c r="D12" s="204"/>
      <c r="E12" s="204"/>
      <c r="F12" s="204"/>
      <c r="G12" s="204"/>
      <c r="H12" s="204"/>
      <c r="I12" s="206"/>
      <c r="K12" s="1082" t="s">
        <v>28450</v>
      </c>
    </row>
    <row r="13" spans="1:16" ht="45.75" thickBot="1">
      <c r="A13" s="302">
        <v>6</v>
      </c>
      <c r="B13" s="301" t="s">
        <v>589</v>
      </c>
      <c r="C13" s="312" t="s">
        <v>590</v>
      </c>
      <c r="D13" s="205"/>
      <c r="E13" s="205"/>
      <c r="F13" s="205"/>
      <c r="G13" s="205"/>
      <c r="H13" s="205"/>
      <c r="I13" s="300"/>
      <c r="K13" s="1083" t="s">
        <v>28451</v>
      </c>
    </row>
    <row r="14" spans="1:16" ht="12" thickBot="1"/>
    <row r="15" spans="1:16" ht="34.5" thickBot="1">
      <c r="D15" s="1077" t="s">
        <v>28442</v>
      </c>
      <c r="E15" s="1080" t="s">
        <v>28443</v>
      </c>
      <c r="F15" s="1078" t="s">
        <v>28444</v>
      </c>
    </row>
    <row r="17" spans="1:9">
      <c r="A17" s="1786" t="s">
        <v>10781</v>
      </c>
      <c r="B17" s="1786"/>
      <c r="C17" s="1786"/>
      <c r="D17" s="1786"/>
      <c r="E17" s="299"/>
      <c r="F17" s="299"/>
      <c r="G17" s="299"/>
      <c r="H17" s="299"/>
      <c r="I17" s="299"/>
    </row>
    <row r="18" spans="1:9" ht="12" thickBot="1">
      <c r="B18" s="316"/>
      <c r="C18" s="316"/>
      <c r="D18" s="317" t="s">
        <v>591</v>
      </c>
    </row>
    <row r="19" spans="1:9" ht="23.25" thickBot="1">
      <c r="A19" s="858" t="s">
        <v>10</v>
      </c>
      <c r="B19" s="852" t="s">
        <v>11</v>
      </c>
      <c r="C19" s="852" t="s">
        <v>488</v>
      </c>
      <c r="D19" s="854" t="s">
        <v>488</v>
      </c>
    </row>
    <row r="20" spans="1:9" ht="78.75">
      <c r="A20" s="859">
        <v>1</v>
      </c>
      <c r="B20" s="853">
        <v>2</v>
      </c>
      <c r="C20" s="853">
        <v>3</v>
      </c>
      <c r="D20" s="860">
        <v>4</v>
      </c>
      <c r="F20" s="1085" t="s">
        <v>28452</v>
      </c>
    </row>
    <row r="21" spans="1:9" ht="45">
      <c r="A21" s="859">
        <v>1</v>
      </c>
      <c r="B21" s="857" t="s">
        <v>11873</v>
      </c>
      <c r="C21" s="204"/>
      <c r="D21" s="311"/>
      <c r="F21" s="1086" t="s">
        <v>28453</v>
      </c>
    </row>
    <row r="22" spans="1:9" ht="78.75">
      <c r="A22" s="859">
        <v>2</v>
      </c>
      <c r="B22" s="857" t="s">
        <v>592</v>
      </c>
      <c r="C22" s="204"/>
      <c r="D22" s="311"/>
      <c r="F22" s="1086" t="s">
        <v>28454</v>
      </c>
    </row>
    <row r="23" spans="1:9" ht="102" thickBot="1">
      <c r="A23" s="302">
        <v>3</v>
      </c>
      <c r="B23" s="301" t="s">
        <v>593</v>
      </c>
      <c r="C23" s="205"/>
      <c r="D23" s="310"/>
      <c r="F23" s="1087" t="s">
        <v>28455</v>
      </c>
    </row>
    <row r="25" spans="1:9">
      <c r="A25" s="84"/>
      <c r="B25" s="84"/>
      <c r="C25" s="84"/>
      <c r="D25" s="84"/>
    </row>
    <row r="26" spans="1:9">
      <c r="A26" s="1786" t="s">
        <v>10782</v>
      </c>
      <c r="B26" s="1786"/>
      <c r="C26" s="1786"/>
      <c r="D26" s="1786"/>
      <c r="E26" s="299"/>
      <c r="F26" s="299"/>
      <c r="G26" s="299"/>
      <c r="H26" s="299"/>
      <c r="I26" s="855"/>
    </row>
    <row r="27" spans="1:9" ht="12" thickBot="1">
      <c r="B27" s="296"/>
      <c r="C27" s="296"/>
      <c r="D27" s="305" t="s">
        <v>594</v>
      </c>
    </row>
    <row r="28" spans="1:9" ht="34.5" thickBot="1">
      <c r="A28" s="858" t="s">
        <v>10</v>
      </c>
      <c r="B28" s="852" t="s">
        <v>11</v>
      </c>
      <c r="C28" s="852" t="s">
        <v>488</v>
      </c>
      <c r="D28" s="854" t="s">
        <v>488</v>
      </c>
      <c r="G28" s="1095" t="s">
        <v>28460</v>
      </c>
      <c r="H28" s="1093"/>
    </row>
    <row r="29" spans="1:9" ht="67.5">
      <c r="A29" s="859">
        <v>1</v>
      </c>
      <c r="B29" s="853">
        <v>2</v>
      </c>
      <c r="C29" s="853">
        <v>3</v>
      </c>
      <c r="D29" s="860">
        <v>4</v>
      </c>
      <c r="F29" s="1088" t="s">
        <v>28456</v>
      </c>
      <c r="G29" s="1096" t="s">
        <v>28461</v>
      </c>
      <c r="H29" s="1097" t="s">
        <v>28475</v>
      </c>
    </row>
    <row r="30" spans="1:9" ht="33.75">
      <c r="A30" s="859">
        <v>1</v>
      </c>
      <c r="B30" s="857" t="s">
        <v>595</v>
      </c>
      <c r="C30" s="204"/>
      <c r="D30" s="311"/>
      <c r="F30" s="1089" t="s">
        <v>28458</v>
      </c>
      <c r="G30" s="1098" t="s">
        <v>28462</v>
      </c>
      <c r="H30" s="1099" t="s">
        <v>28476</v>
      </c>
    </row>
    <row r="31" spans="1:9" ht="33.75">
      <c r="A31" s="859">
        <v>2</v>
      </c>
      <c r="B31" s="857" t="s">
        <v>596</v>
      </c>
      <c r="C31" s="204"/>
      <c r="D31" s="311"/>
      <c r="F31" s="1089" t="s">
        <v>28458</v>
      </c>
      <c r="G31" s="1098" t="s">
        <v>28463</v>
      </c>
      <c r="H31" s="1099" t="s">
        <v>28476</v>
      </c>
    </row>
    <row r="32" spans="1:9" ht="33.75">
      <c r="A32" s="859">
        <v>3</v>
      </c>
      <c r="B32" s="857" t="s">
        <v>597</v>
      </c>
      <c r="C32" s="204"/>
      <c r="D32" s="311"/>
      <c r="F32" s="1089" t="s">
        <v>28458</v>
      </c>
      <c r="G32" s="1098" t="s">
        <v>28464</v>
      </c>
      <c r="H32" s="1099" t="s">
        <v>28476</v>
      </c>
    </row>
    <row r="33" spans="1:8" ht="33.75">
      <c r="A33" s="859">
        <v>4</v>
      </c>
      <c r="B33" s="857" t="s">
        <v>598</v>
      </c>
      <c r="C33" s="204"/>
      <c r="D33" s="311"/>
      <c r="F33" s="1089" t="s">
        <v>28458</v>
      </c>
      <c r="G33" s="1098" t="s">
        <v>28465</v>
      </c>
      <c r="H33" s="1099" t="s">
        <v>28476</v>
      </c>
    </row>
    <row r="34" spans="1:8" ht="33.75">
      <c r="A34" s="859">
        <v>5</v>
      </c>
      <c r="B34" s="857" t="s">
        <v>599</v>
      </c>
      <c r="C34" s="204"/>
      <c r="D34" s="311"/>
      <c r="F34" s="1089" t="s">
        <v>28458</v>
      </c>
      <c r="G34" s="1098" t="s">
        <v>28466</v>
      </c>
      <c r="H34" s="1099" t="s">
        <v>28476</v>
      </c>
    </row>
    <row r="35" spans="1:8" ht="33.75">
      <c r="A35" s="859">
        <v>6</v>
      </c>
      <c r="B35" s="857" t="s">
        <v>600</v>
      </c>
      <c r="C35" s="204"/>
      <c r="D35" s="311"/>
      <c r="F35" s="1089" t="s">
        <v>28458</v>
      </c>
      <c r="G35" s="1098" t="s">
        <v>28467</v>
      </c>
      <c r="H35" s="1099" t="s">
        <v>28476</v>
      </c>
    </row>
    <row r="36" spans="1:8" ht="33.75">
      <c r="A36" s="859">
        <v>7</v>
      </c>
      <c r="B36" s="857" t="s">
        <v>601</v>
      </c>
      <c r="C36" s="204"/>
      <c r="D36" s="311"/>
      <c r="F36" s="1089" t="s">
        <v>28458</v>
      </c>
      <c r="G36" s="1098" t="s">
        <v>28468</v>
      </c>
      <c r="H36" s="1099" t="s">
        <v>28476</v>
      </c>
    </row>
    <row r="37" spans="1:8" ht="33.75">
      <c r="A37" s="859">
        <v>8</v>
      </c>
      <c r="B37" s="857" t="s">
        <v>602</v>
      </c>
      <c r="C37" s="204"/>
      <c r="D37" s="311"/>
      <c r="F37" s="1089" t="s">
        <v>28459</v>
      </c>
      <c r="G37" s="1098" t="s">
        <v>28469</v>
      </c>
      <c r="H37" s="1099" t="s">
        <v>28477</v>
      </c>
    </row>
    <row r="38" spans="1:8" ht="33.75">
      <c r="A38" s="859">
        <v>9</v>
      </c>
      <c r="B38" s="857" t="s">
        <v>603</v>
      </c>
      <c r="C38" s="204"/>
      <c r="D38" s="311"/>
      <c r="F38" s="1089" t="s">
        <v>28459</v>
      </c>
      <c r="G38" s="1098" t="s">
        <v>28470</v>
      </c>
      <c r="H38" s="1099" t="s">
        <v>28477</v>
      </c>
    </row>
    <row r="39" spans="1:8" ht="33.75">
      <c r="A39" s="859">
        <v>10</v>
      </c>
      <c r="B39" s="857" t="s">
        <v>604</v>
      </c>
      <c r="C39" s="204"/>
      <c r="D39" s="311"/>
      <c r="F39" s="1089" t="s">
        <v>28459</v>
      </c>
      <c r="G39" s="1098" t="s">
        <v>28463</v>
      </c>
      <c r="H39" s="1099" t="s">
        <v>28477</v>
      </c>
    </row>
    <row r="40" spans="1:8" ht="33.75">
      <c r="A40" s="859">
        <v>11</v>
      </c>
      <c r="B40" s="857" t="s">
        <v>605</v>
      </c>
      <c r="C40" s="204"/>
      <c r="D40" s="311"/>
      <c r="F40" s="1089" t="s">
        <v>28459</v>
      </c>
      <c r="G40" s="1098" t="s">
        <v>28464</v>
      </c>
      <c r="H40" s="1099" t="s">
        <v>28477</v>
      </c>
    </row>
    <row r="41" spans="1:8" ht="33.75">
      <c r="A41" s="859">
        <v>12</v>
      </c>
      <c r="B41" s="857" t="s">
        <v>606</v>
      </c>
      <c r="C41" s="204"/>
      <c r="D41" s="311"/>
      <c r="F41" s="1089" t="s">
        <v>28459</v>
      </c>
      <c r="G41" s="1098" t="s">
        <v>28471</v>
      </c>
      <c r="H41" s="1099" t="s">
        <v>28477</v>
      </c>
    </row>
    <row r="42" spans="1:8" ht="33.75">
      <c r="A42" s="859">
        <v>13</v>
      </c>
      <c r="B42" s="857" t="s">
        <v>607</v>
      </c>
      <c r="C42" s="204"/>
      <c r="D42" s="311"/>
      <c r="F42" s="1089" t="s">
        <v>28459</v>
      </c>
      <c r="G42" s="1098" t="s">
        <v>28472</v>
      </c>
      <c r="H42" s="1099" t="s">
        <v>28477</v>
      </c>
    </row>
    <row r="43" spans="1:8" ht="33.75">
      <c r="A43" s="859">
        <v>14</v>
      </c>
      <c r="B43" s="857" t="s">
        <v>608</v>
      </c>
      <c r="C43" s="204"/>
      <c r="D43" s="311"/>
      <c r="F43" s="1089" t="s">
        <v>28459</v>
      </c>
      <c r="G43" s="1098" t="s">
        <v>28473</v>
      </c>
      <c r="H43" s="1099" t="s">
        <v>28477</v>
      </c>
    </row>
    <row r="44" spans="1:8" ht="33.75">
      <c r="A44" s="859">
        <v>15</v>
      </c>
      <c r="B44" s="857" t="s">
        <v>609</v>
      </c>
      <c r="C44" s="204"/>
      <c r="D44" s="311"/>
      <c r="F44" s="1089" t="s">
        <v>28458</v>
      </c>
      <c r="G44" s="1100" t="s">
        <v>28474</v>
      </c>
      <c r="H44" s="1099" t="s">
        <v>28476</v>
      </c>
    </row>
    <row r="45" spans="1:8" ht="33.75">
      <c r="A45" s="859">
        <v>16</v>
      </c>
      <c r="B45" s="857" t="s">
        <v>610</v>
      </c>
      <c r="C45" s="204"/>
      <c r="D45" s="311"/>
      <c r="F45" s="1089" t="s">
        <v>28459</v>
      </c>
      <c r="G45" s="1100" t="s">
        <v>28474</v>
      </c>
      <c r="H45" s="1099" t="s">
        <v>28477</v>
      </c>
    </row>
    <row r="46" spans="1:8" ht="45.75" thickBot="1">
      <c r="A46" s="302">
        <v>17</v>
      </c>
      <c r="B46" s="301" t="s">
        <v>47</v>
      </c>
      <c r="C46" s="205"/>
      <c r="D46" s="310"/>
      <c r="F46" s="1090" t="s">
        <v>28457</v>
      </c>
      <c r="G46" s="1101"/>
      <c r="H46" s="1102"/>
    </row>
    <row r="48" spans="1:8">
      <c r="A48" s="84"/>
      <c r="B48" s="84"/>
      <c r="C48" s="84"/>
      <c r="D48" s="84"/>
    </row>
    <row r="49" spans="1:9">
      <c r="A49" s="1786" t="s">
        <v>10783</v>
      </c>
      <c r="B49" s="1786"/>
      <c r="C49" s="1786"/>
      <c r="D49" s="1786"/>
      <c r="E49" s="299"/>
      <c r="F49" s="299"/>
      <c r="G49" s="299"/>
      <c r="H49" s="299"/>
      <c r="I49" s="855"/>
    </row>
    <row r="50" spans="1:9" ht="12" thickBot="1">
      <c r="B50" s="211"/>
      <c r="C50" s="211"/>
      <c r="D50" s="317" t="s">
        <v>611</v>
      </c>
    </row>
    <row r="51" spans="1:9" ht="34.5" thickBot="1">
      <c r="A51" s="858" t="s">
        <v>10</v>
      </c>
      <c r="B51" s="852" t="s">
        <v>11</v>
      </c>
      <c r="C51" s="852" t="s">
        <v>612</v>
      </c>
      <c r="D51" s="854" t="s">
        <v>612</v>
      </c>
      <c r="G51" s="1095" t="s">
        <v>28460</v>
      </c>
      <c r="H51" s="1103"/>
    </row>
    <row r="52" spans="1:9" ht="56.25">
      <c r="A52" s="859">
        <v>1</v>
      </c>
      <c r="B52" s="853">
        <v>2</v>
      </c>
      <c r="C52" s="853">
        <v>3</v>
      </c>
      <c r="D52" s="860">
        <v>4</v>
      </c>
      <c r="F52" s="1088" t="s">
        <v>28478</v>
      </c>
      <c r="G52" s="1096" t="s">
        <v>28461</v>
      </c>
      <c r="H52" s="1097" t="s">
        <v>28475</v>
      </c>
    </row>
    <row r="53" spans="1:9" ht="33.75">
      <c r="A53" s="859">
        <v>1</v>
      </c>
      <c r="B53" s="857" t="s">
        <v>595</v>
      </c>
      <c r="C53" s="204"/>
      <c r="D53" s="311"/>
      <c r="F53" s="1089" t="s">
        <v>28480</v>
      </c>
      <c r="G53" s="1098" t="s">
        <v>28462</v>
      </c>
      <c r="H53" s="1099" t="s">
        <v>28476</v>
      </c>
    </row>
    <row r="54" spans="1:9" ht="33.75">
      <c r="A54" s="859">
        <v>2</v>
      </c>
      <c r="B54" s="857" t="s">
        <v>596</v>
      </c>
      <c r="C54" s="204"/>
      <c r="D54" s="311"/>
      <c r="F54" s="1089" t="s">
        <v>28480</v>
      </c>
      <c r="G54" s="1098" t="s">
        <v>28463</v>
      </c>
      <c r="H54" s="1099" t="s">
        <v>28476</v>
      </c>
    </row>
    <row r="55" spans="1:9" ht="33.75">
      <c r="A55" s="859">
        <v>3</v>
      </c>
      <c r="B55" s="857" t="s">
        <v>597</v>
      </c>
      <c r="C55" s="204"/>
      <c r="D55" s="311"/>
      <c r="F55" s="1089" t="s">
        <v>28480</v>
      </c>
      <c r="G55" s="1098" t="s">
        <v>28464</v>
      </c>
      <c r="H55" s="1099" t="s">
        <v>28476</v>
      </c>
    </row>
    <row r="56" spans="1:9" ht="33.75">
      <c r="A56" s="859">
        <v>4</v>
      </c>
      <c r="B56" s="857" t="s">
        <v>598</v>
      </c>
      <c r="C56" s="204"/>
      <c r="D56" s="311"/>
      <c r="F56" s="1089" t="s">
        <v>28480</v>
      </c>
      <c r="G56" s="1098" t="s">
        <v>28465</v>
      </c>
      <c r="H56" s="1099" t="s">
        <v>28476</v>
      </c>
    </row>
    <row r="57" spans="1:9" ht="33.75">
      <c r="A57" s="859">
        <v>5</v>
      </c>
      <c r="B57" s="857" t="s">
        <v>599</v>
      </c>
      <c r="C57" s="204"/>
      <c r="D57" s="311"/>
      <c r="F57" s="1089" t="s">
        <v>28480</v>
      </c>
      <c r="G57" s="1098" t="s">
        <v>28466</v>
      </c>
      <c r="H57" s="1099" t="s">
        <v>28476</v>
      </c>
    </row>
    <row r="58" spans="1:9" ht="33.75">
      <c r="A58" s="859">
        <v>6</v>
      </c>
      <c r="B58" s="857" t="s">
        <v>600</v>
      </c>
      <c r="C58" s="204"/>
      <c r="D58" s="311"/>
      <c r="F58" s="1089" t="s">
        <v>28480</v>
      </c>
      <c r="G58" s="1098" t="s">
        <v>28467</v>
      </c>
      <c r="H58" s="1099" t="s">
        <v>28476</v>
      </c>
    </row>
    <row r="59" spans="1:9" ht="33.75">
      <c r="A59" s="859">
        <v>7</v>
      </c>
      <c r="B59" s="857" t="s">
        <v>601</v>
      </c>
      <c r="C59" s="204"/>
      <c r="D59" s="311"/>
      <c r="F59" s="1089" t="s">
        <v>28480</v>
      </c>
      <c r="G59" s="1098" t="s">
        <v>28468</v>
      </c>
      <c r="H59" s="1099" t="s">
        <v>28476</v>
      </c>
    </row>
    <row r="60" spans="1:9" ht="33.75">
      <c r="A60" s="859">
        <v>8</v>
      </c>
      <c r="B60" s="857" t="s">
        <v>602</v>
      </c>
      <c r="C60" s="204"/>
      <c r="D60" s="311"/>
      <c r="F60" s="668" t="s">
        <v>28481</v>
      </c>
      <c r="G60" s="1098" t="s">
        <v>28469</v>
      </c>
      <c r="H60" s="1099" t="s">
        <v>28477</v>
      </c>
    </row>
    <row r="61" spans="1:9" ht="33.75">
      <c r="A61" s="859">
        <v>9</v>
      </c>
      <c r="B61" s="857" t="s">
        <v>603</v>
      </c>
      <c r="C61" s="204"/>
      <c r="D61" s="311"/>
      <c r="F61" s="668" t="s">
        <v>28481</v>
      </c>
      <c r="G61" s="1098" t="s">
        <v>28470</v>
      </c>
      <c r="H61" s="1099" t="s">
        <v>28477</v>
      </c>
    </row>
    <row r="62" spans="1:9" ht="33.75">
      <c r="A62" s="859">
        <v>10</v>
      </c>
      <c r="B62" s="857" t="s">
        <v>604</v>
      </c>
      <c r="C62" s="204"/>
      <c r="D62" s="311"/>
      <c r="F62" s="668" t="s">
        <v>28481</v>
      </c>
      <c r="G62" s="1098" t="s">
        <v>28463</v>
      </c>
      <c r="H62" s="1099" t="s">
        <v>28477</v>
      </c>
    </row>
    <row r="63" spans="1:9" ht="33.75">
      <c r="A63" s="859">
        <v>11</v>
      </c>
      <c r="B63" s="857" t="s">
        <v>605</v>
      </c>
      <c r="C63" s="204"/>
      <c r="D63" s="311"/>
      <c r="F63" s="668" t="s">
        <v>28481</v>
      </c>
      <c r="G63" s="1098" t="s">
        <v>28464</v>
      </c>
      <c r="H63" s="1099" t="s">
        <v>28477</v>
      </c>
    </row>
    <row r="64" spans="1:9" ht="33.75">
      <c r="A64" s="859">
        <v>12</v>
      </c>
      <c r="B64" s="857" t="s">
        <v>606</v>
      </c>
      <c r="C64" s="204"/>
      <c r="D64" s="311"/>
      <c r="F64" s="668" t="s">
        <v>28481</v>
      </c>
      <c r="G64" s="1098" t="s">
        <v>28471</v>
      </c>
      <c r="H64" s="1099" t="s">
        <v>28477</v>
      </c>
    </row>
    <row r="65" spans="1:13" ht="33.75">
      <c r="A65" s="859">
        <v>13</v>
      </c>
      <c r="B65" s="857" t="s">
        <v>607</v>
      </c>
      <c r="C65" s="204"/>
      <c r="D65" s="311"/>
      <c r="F65" s="668" t="s">
        <v>28481</v>
      </c>
      <c r="G65" s="1098" t="s">
        <v>28472</v>
      </c>
      <c r="H65" s="1099" t="s">
        <v>28477</v>
      </c>
    </row>
    <row r="66" spans="1:13" ht="33.75">
      <c r="A66" s="859">
        <v>14</v>
      </c>
      <c r="B66" s="857" t="s">
        <v>608</v>
      </c>
      <c r="C66" s="204"/>
      <c r="D66" s="311"/>
      <c r="F66" s="668" t="s">
        <v>28481</v>
      </c>
      <c r="G66" s="1098" t="s">
        <v>28473</v>
      </c>
      <c r="H66" s="1099" t="s">
        <v>28477</v>
      </c>
    </row>
    <row r="67" spans="1:13" ht="33.75">
      <c r="A67" s="859">
        <v>15</v>
      </c>
      <c r="B67" s="857" t="s">
        <v>609</v>
      </c>
      <c r="C67" s="204"/>
      <c r="D67" s="311"/>
      <c r="F67" s="1089" t="s">
        <v>28480</v>
      </c>
      <c r="G67" s="1100" t="s">
        <v>28474</v>
      </c>
      <c r="H67" s="1099" t="s">
        <v>28476</v>
      </c>
    </row>
    <row r="68" spans="1:13" ht="33.75">
      <c r="A68" s="859">
        <v>16</v>
      </c>
      <c r="B68" s="857" t="s">
        <v>610</v>
      </c>
      <c r="C68" s="204"/>
      <c r="D68" s="311"/>
      <c r="F68" s="668" t="s">
        <v>28481</v>
      </c>
      <c r="G68" s="1100" t="s">
        <v>28474</v>
      </c>
      <c r="H68" s="1099" t="s">
        <v>28477</v>
      </c>
    </row>
    <row r="69" spans="1:13" ht="45.75" thickBot="1">
      <c r="A69" s="302">
        <v>17</v>
      </c>
      <c r="B69" s="301" t="s">
        <v>47</v>
      </c>
      <c r="C69" s="205"/>
      <c r="D69" s="310"/>
      <c r="F69" s="1090" t="s">
        <v>28479</v>
      </c>
      <c r="G69" s="1101"/>
      <c r="H69" s="1102"/>
    </row>
    <row r="71" spans="1:13" ht="12" thickBot="1">
      <c r="A71" s="84"/>
      <c r="B71" s="84"/>
      <c r="C71" s="84"/>
      <c r="D71" s="84"/>
      <c r="E71" s="84"/>
      <c r="G71" s="84"/>
    </row>
    <row r="72" spans="1:13" ht="57" thickBot="1">
      <c r="A72" s="1786" t="s">
        <v>10784</v>
      </c>
      <c r="B72" s="1786"/>
      <c r="C72" s="1786"/>
      <c r="D72" s="1786"/>
      <c r="E72" s="1786"/>
      <c r="F72" s="1786"/>
      <c r="G72" s="1786"/>
      <c r="H72" s="299"/>
      <c r="I72" s="1077" t="s">
        <v>28482</v>
      </c>
      <c r="J72" s="1106" t="s">
        <v>28483</v>
      </c>
      <c r="K72" s="1078" t="s">
        <v>28484</v>
      </c>
    </row>
    <row r="73" spans="1:13" ht="12" thickBot="1">
      <c r="B73" s="307"/>
      <c r="C73" s="307"/>
      <c r="D73" s="307"/>
      <c r="E73" s="307"/>
      <c r="F73" s="307"/>
      <c r="G73" s="305" t="s">
        <v>613</v>
      </c>
    </row>
    <row r="74" spans="1:13" ht="23.25" thickBot="1">
      <c r="A74" s="858" t="s">
        <v>10</v>
      </c>
      <c r="B74" s="852" t="s">
        <v>11</v>
      </c>
      <c r="C74" s="852" t="s">
        <v>614</v>
      </c>
      <c r="D74" s="852" t="s">
        <v>11929</v>
      </c>
      <c r="E74" s="852" t="s">
        <v>11930</v>
      </c>
      <c r="F74" s="852" t="s">
        <v>10535</v>
      </c>
      <c r="G74" s="854" t="s">
        <v>616</v>
      </c>
    </row>
    <row r="75" spans="1:13" ht="12" thickBot="1">
      <c r="A75" s="859">
        <v>1</v>
      </c>
      <c r="B75" s="853">
        <v>2</v>
      </c>
      <c r="C75" s="853">
        <v>3</v>
      </c>
      <c r="D75" s="853">
        <v>4</v>
      </c>
      <c r="E75" s="853">
        <v>5</v>
      </c>
      <c r="F75" s="853">
        <v>6</v>
      </c>
      <c r="G75" s="860">
        <v>7</v>
      </c>
      <c r="J75" s="1113" t="s">
        <v>15377</v>
      </c>
      <c r="K75" s="1113" t="s">
        <v>15413</v>
      </c>
      <c r="L75" s="1116" t="s">
        <v>15417</v>
      </c>
      <c r="M75" s="1120" t="s">
        <v>15938</v>
      </c>
    </row>
    <row r="76" spans="1:13" ht="45">
      <c r="A76" s="859">
        <v>1</v>
      </c>
      <c r="B76" s="857" t="s">
        <v>617</v>
      </c>
      <c r="C76" s="204"/>
      <c r="D76" s="204"/>
      <c r="E76" s="204"/>
      <c r="F76" s="204"/>
      <c r="G76" s="206"/>
      <c r="I76" s="1088" t="s">
        <v>28491</v>
      </c>
      <c r="J76" s="1094"/>
      <c r="K76" s="1094"/>
      <c r="L76" s="1091"/>
      <c r="M76" s="1119"/>
    </row>
    <row r="77" spans="1:13" ht="33.75">
      <c r="A77" s="859">
        <v>2</v>
      </c>
      <c r="B77" s="857" t="s">
        <v>618</v>
      </c>
      <c r="C77" s="204"/>
      <c r="D77" s="204"/>
      <c r="E77" s="204"/>
      <c r="F77" s="204"/>
      <c r="G77" s="206"/>
      <c r="I77" s="1089" t="s">
        <v>28500</v>
      </c>
      <c r="J77" s="1094"/>
      <c r="K77" s="1094"/>
      <c r="L77" s="1091"/>
      <c r="M77" s="1119"/>
    </row>
    <row r="78" spans="1:13" ht="67.5">
      <c r="A78" s="859">
        <v>3</v>
      </c>
      <c r="B78" s="857" t="s">
        <v>619</v>
      </c>
      <c r="C78" s="204"/>
      <c r="D78" s="204"/>
      <c r="E78" s="204"/>
      <c r="F78" s="204"/>
      <c r="G78" s="206"/>
      <c r="I78" s="1089" t="s">
        <v>28501</v>
      </c>
      <c r="J78" s="1094"/>
      <c r="K78" s="1094"/>
      <c r="L78" s="1091"/>
      <c r="M78" s="1119"/>
    </row>
    <row r="79" spans="1:13" ht="45">
      <c r="A79" s="859">
        <v>4</v>
      </c>
      <c r="B79" s="857" t="s">
        <v>620</v>
      </c>
      <c r="C79" s="204"/>
      <c r="D79" s="204"/>
      <c r="E79" s="204"/>
      <c r="F79" s="204"/>
      <c r="G79" s="206"/>
      <c r="I79" s="1089" t="s">
        <v>28502</v>
      </c>
      <c r="J79" s="1094"/>
      <c r="K79" s="1094"/>
      <c r="L79" s="1091"/>
      <c r="M79" s="1119"/>
    </row>
    <row r="80" spans="1:13" ht="56.25">
      <c r="A80" s="859">
        <v>5</v>
      </c>
      <c r="B80" s="857" t="s">
        <v>621</v>
      </c>
      <c r="C80" s="204"/>
      <c r="D80" s="204"/>
      <c r="E80" s="204"/>
      <c r="F80" s="204"/>
      <c r="G80" s="206"/>
      <c r="I80" s="1089" t="s">
        <v>28492</v>
      </c>
      <c r="J80" s="1098" t="s">
        <v>15378</v>
      </c>
      <c r="K80" s="1094"/>
      <c r="L80" s="1091"/>
      <c r="M80" s="1119"/>
    </row>
    <row r="81" spans="1:13" ht="56.25">
      <c r="A81" s="859">
        <v>6</v>
      </c>
      <c r="B81" s="857" t="s">
        <v>622</v>
      </c>
      <c r="C81" s="204"/>
      <c r="D81" s="204"/>
      <c r="E81" s="204"/>
      <c r="F81" s="204"/>
      <c r="G81" s="206"/>
      <c r="I81" s="1089" t="s">
        <v>28492</v>
      </c>
      <c r="J81" s="1098" t="s">
        <v>15959</v>
      </c>
      <c r="K81" s="1094"/>
      <c r="L81" s="1091"/>
      <c r="M81" s="1119"/>
    </row>
    <row r="82" spans="1:13" ht="56.25">
      <c r="A82" s="859">
        <v>7</v>
      </c>
      <c r="B82" s="857" t="s">
        <v>623</v>
      </c>
      <c r="C82" s="204"/>
      <c r="D82" s="204"/>
      <c r="E82" s="204"/>
      <c r="F82" s="204"/>
      <c r="G82" s="206"/>
      <c r="I82" s="1089" t="s">
        <v>28492</v>
      </c>
      <c r="J82" s="1098" t="s">
        <v>15960</v>
      </c>
      <c r="K82" s="1094"/>
      <c r="L82" s="1091"/>
      <c r="M82" s="1119"/>
    </row>
    <row r="83" spans="1:13" ht="56.25">
      <c r="A83" s="859">
        <v>8</v>
      </c>
      <c r="B83" s="857" t="s">
        <v>624</v>
      </c>
      <c r="C83" s="204"/>
      <c r="D83" s="204"/>
      <c r="E83" s="204"/>
      <c r="F83" s="204"/>
      <c r="G83" s="206"/>
      <c r="I83" s="1089" t="s">
        <v>28492</v>
      </c>
      <c r="J83" s="1098" t="s">
        <v>27494</v>
      </c>
      <c r="K83" s="1094"/>
      <c r="L83" s="1091"/>
      <c r="M83" s="1119"/>
    </row>
    <row r="84" spans="1:13" ht="57" thickBot="1">
      <c r="A84" s="859">
        <v>9</v>
      </c>
      <c r="B84" s="857" t="s">
        <v>625</v>
      </c>
      <c r="C84" s="204"/>
      <c r="D84" s="204"/>
      <c r="E84" s="204"/>
      <c r="F84" s="204"/>
      <c r="G84" s="206"/>
      <c r="I84" s="1089" t="s">
        <v>28492</v>
      </c>
      <c r="J84" s="1114" t="s">
        <v>27495</v>
      </c>
      <c r="K84" s="1094"/>
      <c r="L84" s="1091"/>
      <c r="M84" s="1119"/>
    </row>
    <row r="85" spans="1:13" ht="45">
      <c r="A85" s="859">
        <v>10</v>
      </c>
      <c r="B85" s="857" t="s">
        <v>626</v>
      </c>
      <c r="C85" s="204"/>
      <c r="D85" s="204"/>
      <c r="E85" s="204"/>
      <c r="F85" s="204"/>
      <c r="G85" s="206"/>
      <c r="I85" s="1086" t="s">
        <v>28493</v>
      </c>
      <c r="K85" s="1094"/>
      <c r="L85" s="1091"/>
      <c r="M85" s="1119"/>
    </row>
    <row r="86" spans="1:13" ht="56.25">
      <c r="A86" s="859">
        <v>11</v>
      </c>
      <c r="B86" s="857" t="s">
        <v>627</v>
      </c>
      <c r="C86" s="204"/>
      <c r="D86" s="204"/>
      <c r="E86" s="204"/>
      <c r="F86" s="204"/>
      <c r="G86" s="206"/>
      <c r="I86" s="1086" t="s">
        <v>28494</v>
      </c>
      <c r="K86" s="1098" t="s">
        <v>15414</v>
      </c>
      <c r="L86" s="1117" t="s">
        <v>13657</v>
      </c>
      <c r="M86" s="1119"/>
    </row>
    <row r="87" spans="1:13" ht="56.25">
      <c r="A87" s="859">
        <v>12</v>
      </c>
      <c r="B87" s="857" t="s">
        <v>628</v>
      </c>
      <c r="C87" s="204"/>
      <c r="D87" s="204"/>
      <c r="E87" s="204"/>
      <c r="F87" s="204"/>
      <c r="G87" s="206"/>
      <c r="I87" s="1086" t="s">
        <v>28494</v>
      </c>
      <c r="K87" s="1098" t="s">
        <v>15939</v>
      </c>
      <c r="L87" s="1117" t="s">
        <v>27506</v>
      </c>
      <c r="M87" s="1119"/>
    </row>
    <row r="88" spans="1:13" ht="56.25">
      <c r="A88" s="859">
        <v>13</v>
      </c>
      <c r="B88" s="857" t="s">
        <v>629</v>
      </c>
      <c r="C88" s="204"/>
      <c r="D88" s="204"/>
      <c r="E88" s="204"/>
      <c r="F88" s="204"/>
      <c r="G88" s="206"/>
      <c r="I88" s="1086" t="s">
        <v>28494</v>
      </c>
      <c r="K88" s="1098" t="s">
        <v>15939</v>
      </c>
      <c r="L88" s="1117" t="s">
        <v>27507</v>
      </c>
      <c r="M88" s="1119"/>
    </row>
    <row r="89" spans="1:13" ht="56.25">
      <c r="A89" s="859">
        <v>14</v>
      </c>
      <c r="B89" s="857" t="s">
        <v>630</v>
      </c>
      <c r="C89" s="204"/>
      <c r="D89" s="204"/>
      <c r="E89" s="204"/>
      <c r="F89" s="204"/>
      <c r="G89" s="206"/>
      <c r="I89" s="1086" t="s">
        <v>28494</v>
      </c>
      <c r="K89" s="1098" t="s">
        <v>15939</v>
      </c>
      <c r="L89" s="1117" t="s">
        <v>27508</v>
      </c>
      <c r="M89" s="1119"/>
    </row>
    <row r="90" spans="1:13" ht="56.25">
      <c r="A90" s="859">
        <v>15</v>
      </c>
      <c r="B90" s="857" t="s">
        <v>624</v>
      </c>
      <c r="C90" s="204"/>
      <c r="D90" s="204"/>
      <c r="E90" s="204"/>
      <c r="F90" s="204"/>
      <c r="G90" s="206"/>
      <c r="I90" s="1086" t="s">
        <v>28494</v>
      </c>
      <c r="K90" s="1098" t="s">
        <v>15939</v>
      </c>
      <c r="L90" s="1117" t="s">
        <v>27509</v>
      </c>
      <c r="M90" s="1119"/>
    </row>
    <row r="91" spans="1:13" ht="56.25">
      <c r="A91" s="859">
        <v>16</v>
      </c>
      <c r="B91" s="857" t="s">
        <v>631</v>
      </c>
      <c r="C91" s="204"/>
      <c r="D91" s="204"/>
      <c r="E91" s="204"/>
      <c r="F91" s="204"/>
      <c r="G91" s="206"/>
      <c r="I91" s="1086" t="s">
        <v>28494</v>
      </c>
      <c r="K91" s="1098" t="s">
        <v>15939</v>
      </c>
      <c r="L91" s="1117" t="s">
        <v>27510</v>
      </c>
      <c r="M91" s="1119"/>
    </row>
    <row r="92" spans="1:13" ht="56.25">
      <c r="A92" s="859">
        <v>17</v>
      </c>
      <c r="B92" s="857" t="s">
        <v>632</v>
      </c>
      <c r="C92" s="204"/>
      <c r="D92" s="204"/>
      <c r="E92" s="204"/>
      <c r="F92" s="204"/>
      <c r="G92" s="206"/>
      <c r="I92" s="1086" t="s">
        <v>28494</v>
      </c>
      <c r="K92" s="1098" t="s">
        <v>15939</v>
      </c>
      <c r="L92" s="1117" t="s">
        <v>27511</v>
      </c>
      <c r="M92" s="1119"/>
    </row>
    <row r="93" spans="1:13" ht="45">
      <c r="A93" s="859">
        <v>18</v>
      </c>
      <c r="B93" s="857" t="s">
        <v>633</v>
      </c>
      <c r="C93" s="204"/>
      <c r="D93" s="204"/>
      <c r="E93" s="204"/>
      <c r="F93" s="204"/>
      <c r="G93" s="206"/>
      <c r="I93" s="1086" t="s">
        <v>28495</v>
      </c>
      <c r="K93" s="1098" t="s">
        <v>15414</v>
      </c>
      <c r="L93" s="1117" t="s">
        <v>13657</v>
      </c>
      <c r="M93" s="1119"/>
    </row>
    <row r="94" spans="1:13" ht="45">
      <c r="A94" s="859">
        <v>19</v>
      </c>
      <c r="B94" s="857" t="s">
        <v>628</v>
      </c>
      <c r="C94" s="204"/>
      <c r="D94" s="204"/>
      <c r="E94" s="204"/>
      <c r="F94" s="204"/>
      <c r="G94" s="206"/>
      <c r="I94" s="1086" t="s">
        <v>28495</v>
      </c>
      <c r="K94" s="1098" t="s">
        <v>15939</v>
      </c>
      <c r="L94" s="1117" t="s">
        <v>27506</v>
      </c>
      <c r="M94" s="1119"/>
    </row>
    <row r="95" spans="1:13" ht="45">
      <c r="A95" s="859">
        <v>20</v>
      </c>
      <c r="B95" s="857" t="s">
        <v>629</v>
      </c>
      <c r="C95" s="204"/>
      <c r="D95" s="204"/>
      <c r="E95" s="204"/>
      <c r="F95" s="204"/>
      <c r="G95" s="206"/>
      <c r="I95" s="1086" t="s">
        <v>28495</v>
      </c>
      <c r="K95" s="1098" t="s">
        <v>15939</v>
      </c>
      <c r="L95" s="1117" t="s">
        <v>27507</v>
      </c>
      <c r="M95" s="1119"/>
    </row>
    <row r="96" spans="1:13" ht="45">
      <c r="A96" s="859">
        <v>21</v>
      </c>
      <c r="B96" s="857" t="s">
        <v>630</v>
      </c>
      <c r="C96" s="204"/>
      <c r="D96" s="204"/>
      <c r="E96" s="204"/>
      <c r="F96" s="204"/>
      <c r="G96" s="206"/>
      <c r="I96" s="1086" t="s">
        <v>28495</v>
      </c>
      <c r="K96" s="1098" t="s">
        <v>15939</v>
      </c>
      <c r="L96" s="1117" t="s">
        <v>27508</v>
      </c>
      <c r="M96" s="1119"/>
    </row>
    <row r="97" spans="1:13" ht="45">
      <c r="A97" s="859">
        <v>22</v>
      </c>
      <c r="B97" s="857" t="s">
        <v>624</v>
      </c>
      <c r="C97" s="204"/>
      <c r="D97" s="204"/>
      <c r="E97" s="204"/>
      <c r="F97" s="204"/>
      <c r="G97" s="206"/>
      <c r="I97" s="1086" t="s">
        <v>28495</v>
      </c>
      <c r="K97" s="1098" t="s">
        <v>15939</v>
      </c>
      <c r="L97" s="1117" t="s">
        <v>27509</v>
      </c>
      <c r="M97" s="1119"/>
    </row>
    <row r="98" spans="1:13" ht="45">
      <c r="A98" s="859">
        <v>23</v>
      </c>
      <c r="B98" s="857" t="s">
        <v>631</v>
      </c>
      <c r="C98" s="204"/>
      <c r="D98" s="204"/>
      <c r="E98" s="204"/>
      <c r="F98" s="204"/>
      <c r="G98" s="206"/>
      <c r="I98" s="1086" t="s">
        <v>28495</v>
      </c>
      <c r="K98" s="1098" t="s">
        <v>15939</v>
      </c>
      <c r="L98" s="1117" t="s">
        <v>27510</v>
      </c>
      <c r="M98" s="1119"/>
    </row>
    <row r="99" spans="1:13" ht="45">
      <c r="A99" s="859">
        <v>24</v>
      </c>
      <c r="B99" s="857" t="s">
        <v>632</v>
      </c>
      <c r="C99" s="204"/>
      <c r="D99" s="204"/>
      <c r="E99" s="204"/>
      <c r="F99" s="204"/>
      <c r="G99" s="206"/>
      <c r="I99" s="1086" t="s">
        <v>28495</v>
      </c>
      <c r="K99" s="1098" t="s">
        <v>15939</v>
      </c>
      <c r="L99" s="1117" t="s">
        <v>27511</v>
      </c>
      <c r="M99" s="1119"/>
    </row>
    <row r="100" spans="1:13" ht="45">
      <c r="A100" s="859">
        <v>25</v>
      </c>
      <c r="B100" s="857" t="s">
        <v>634</v>
      </c>
      <c r="C100" s="204"/>
      <c r="D100" s="204"/>
      <c r="E100" s="204"/>
      <c r="F100" s="204"/>
      <c r="G100" s="206"/>
      <c r="I100" s="1086" t="s">
        <v>28496</v>
      </c>
      <c r="K100" s="1098" t="s">
        <v>15414</v>
      </c>
      <c r="L100" s="1117" t="s">
        <v>13657</v>
      </c>
      <c r="M100" s="1119"/>
    </row>
    <row r="101" spans="1:13" ht="45">
      <c r="A101" s="859">
        <v>26</v>
      </c>
      <c r="B101" s="857" t="s">
        <v>628</v>
      </c>
      <c r="C101" s="204"/>
      <c r="D101" s="204"/>
      <c r="E101" s="204"/>
      <c r="F101" s="204"/>
      <c r="G101" s="206"/>
      <c r="I101" s="1086" t="s">
        <v>28496</v>
      </c>
      <c r="K101" s="1098" t="s">
        <v>15939</v>
      </c>
      <c r="L101" s="1117" t="s">
        <v>27506</v>
      </c>
      <c r="M101" s="1119"/>
    </row>
    <row r="102" spans="1:13" ht="45">
      <c r="A102" s="859">
        <v>27</v>
      </c>
      <c r="B102" s="857" t="s">
        <v>629</v>
      </c>
      <c r="C102" s="204"/>
      <c r="D102" s="204"/>
      <c r="E102" s="204"/>
      <c r="F102" s="204"/>
      <c r="G102" s="206"/>
      <c r="I102" s="1086" t="s">
        <v>28496</v>
      </c>
      <c r="K102" s="1098" t="s">
        <v>15939</v>
      </c>
      <c r="L102" s="1117" t="s">
        <v>27507</v>
      </c>
      <c r="M102" s="1119"/>
    </row>
    <row r="103" spans="1:13" ht="45">
      <c r="A103" s="859">
        <v>28</v>
      </c>
      <c r="B103" s="857" t="s">
        <v>630</v>
      </c>
      <c r="C103" s="204"/>
      <c r="D103" s="204"/>
      <c r="E103" s="204"/>
      <c r="F103" s="204"/>
      <c r="G103" s="206"/>
      <c r="I103" s="1086" t="s">
        <v>28496</v>
      </c>
      <c r="K103" s="1098" t="s">
        <v>15939</v>
      </c>
      <c r="L103" s="1117" t="s">
        <v>27508</v>
      </c>
      <c r="M103" s="1119"/>
    </row>
    <row r="104" spans="1:13" ht="45">
      <c r="A104" s="859">
        <v>29</v>
      </c>
      <c r="B104" s="857" t="s">
        <v>624</v>
      </c>
      <c r="C104" s="204"/>
      <c r="D104" s="204"/>
      <c r="E104" s="204"/>
      <c r="F104" s="204"/>
      <c r="G104" s="206"/>
      <c r="I104" s="1086" t="s">
        <v>28496</v>
      </c>
      <c r="K104" s="1098" t="s">
        <v>15939</v>
      </c>
      <c r="L104" s="1117" t="s">
        <v>27509</v>
      </c>
      <c r="M104" s="1119"/>
    </row>
    <row r="105" spans="1:13" ht="45">
      <c r="A105" s="859">
        <v>30</v>
      </c>
      <c r="B105" s="857" t="s">
        <v>631</v>
      </c>
      <c r="C105" s="204"/>
      <c r="D105" s="204"/>
      <c r="E105" s="204"/>
      <c r="F105" s="204"/>
      <c r="G105" s="206"/>
      <c r="I105" s="1086" t="s">
        <v>28496</v>
      </c>
      <c r="K105" s="1098" t="s">
        <v>15939</v>
      </c>
      <c r="L105" s="1117" t="s">
        <v>27510</v>
      </c>
      <c r="M105" s="1119"/>
    </row>
    <row r="106" spans="1:13" ht="45.75" thickBot="1">
      <c r="A106" s="859">
        <v>31</v>
      </c>
      <c r="B106" s="857" t="s">
        <v>632</v>
      </c>
      <c r="C106" s="204"/>
      <c r="D106" s="204"/>
      <c r="E106" s="204"/>
      <c r="F106" s="204"/>
      <c r="G106" s="206"/>
      <c r="I106" s="1086" t="s">
        <v>28496</v>
      </c>
      <c r="K106" s="1114" t="s">
        <v>15939</v>
      </c>
      <c r="L106" s="1118" t="s">
        <v>27511</v>
      </c>
      <c r="M106" s="1119"/>
    </row>
    <row r="107" spans="1:13" ht="90">
      <c r="A107" s="859">
        <v>32</v>
      </c>
      <c r="B107" s="857" t="s">
        <v>635</v>
      </c>
      <c r="C107" s="204"/>
      <c r="D107" s="204"/>
      <c r="E107" s="204"/>
      <c r="F107" s="204"/>
      <c r="G107" s="206"/>
      <c r="I107" s="1086" t="s">
        <v>28497</v>
      </c>
      <c r="M107" s="1119"/>
    </row>
    <row r="108" spans="1:13" ht="56.25">
      <c r="A108" s="859">
        <v>33</v>
      </c>
      <c r="B108" s="857" t="s">
        <v>12086</v>
      </c>
      <c r="C108" s="204"/>
      <c r="D108" s="204"/>
      <c r="E108" s="204"/>
      <c r="F108" s="204"/>
      <c r="G108" s="206"/>
      <c r="I108" s="1086" t="s">
        <v>28503</v>
      </c>
      <c r="M108" s="1119"/>
    </row>
    <row r="109" spans="1:13" ht="56.25">
      <c r="A109" s="859">
        <v>34</v>
      </c>
      <c r="B109" s="857" t="s">
        <v>11931</v>
      </c>
      <c r="C109" s="204"/>
      <c r="D109" s="204"/>
      <c r="E109" s="204"/>
      <c r="F109" s="204"/>
      <c r="G109" s="206"/>
      <c r="I109" s="1086" t="s">
        <v>28504</v>
      </c>
      <c r="M109" s="1119"/>
    </row>
    <row r="110" spans="1:13" ht="33.75">
      <c r="A110" s="859">
        <v>35</v>
      </c>
      <c r="B110" s="857" t="s">
        <v>636</v>
      </c>
      <c r="C110" s="204"/>
      <c r="D110" s="204"/>
      <c r="E110" s="204"/>
      <c r="F110" s="204"/>
      <c r="G110" s="206"/>
      <c r="I110" s="1086" t="s">
        <v>28499</v>
      </c>
      <c r="M110" s="1082" t="s">
        <v>15395</v>
      </c>
    </row>
    <row r="111" spans="1:13" ht="33.75">
      <c r="A111" s="859">
        <v>36</v>
      </c>
      <c r="B111" s="857" t="s">
        <v>637</v>
      </c>
      <c r="C111" s="204"/>
      <c r="D111" s="204"/>
      <c r="E111" s="204"/>
      <c r="F111" s="204"/>
      <c r="G111" s="206"/>
      <c r="I111" s="1086" t="s">
        <v>28499</v>
      </c>
      <c r="M111" s="1082" t="s">
        <v>15939</v>
      </c>
    </row>
    <row r="112" spans="1:13" ht="33.75">
      <c r="A112" s="859">
        <v>37</v>
      </c>
      <c r="B112" s="857" t="s">
        <v>638</v>
      </c>
      <c r="C112" s="204"/>
      <c r="D112" s="204"/>
      <c r="E112" s="204"/>
      <c r="F112" s="204"/>
      <c r="G112" s="206"/>
      <c r="I112" s="1086" t="s">
        <v>28499</v>
      </c>
      <c r="M112" s="1082" t="s">
        <v>27513</v>
      </c>
    </row>
    <row r="113" spans="1:13" ht="33.75">
      <c r="A113" s="859">
        <v>38</v>
      </c>
      <c r="B113" s="857" t="s">
        <v>623</v>
      </c>
      <c r="C113" s="204"/>
      <c r="D113" s="204"/>
      <c r="E113" s="204"/>
      <c r="F113" s="204"/>
      <c r="G113" s="206"/>
      <c r="I113" s="1086" t="s">
        <v>28499</v>
      </c>
      <c r="M113" s="1082" t="s">
        <v>27514</v>
      </c>
    </row>
    <row r="114" spans="1:13" ht="45">
      <c r="A114" s="859">
        <v>39</v>
      </c>
      <c r="B114" s="857" t="s">
        <v>639</v>
      </c>
      <c r="C114" s="204"/>
      <c r="D114" s="204"/>
      <c r="E114" s="204"/>
      <c r="F114" s="204"/>
      <c r="G114" s="206"/>
      <c r="I114" s="1086" t="s">
        <v>28499</v>
      </c>
      <c r="M114" s="1082" t="s">
        <v>27515</v>
      </c>
    </row>
    <row r="115" spans="1:13" ht="33.75">
      <c r="A115" s="859">
        <v>40</v>
      </c>
      <c r="B115" s="857" t="s">
        <v>640</v>
      </c>
      <c r="C115" s="204"/>
      <c r="D115" s="204"/>
      <c r="E115" s="204"/>
      <c r="F115" s="204"/>
      <c r="G115" s="206"/>
      <c r="I115" s="1086" t="s">
        <v>28499</v>
      </c>
      <c r="M115" s="1082" t="s">
        <v>27516</v>
      </c>
    </row>
    <row r="116" spans="1:13" ht="34.5" thickBot="1">
      <c r="A116" s="859">
        <v>41</v>
      </c>
      <c r="B116" s="857" t="s">
        <v>641</v>
      </c>
      <c r="C116" s="204"/>
      <c r="D116" s="204"/>
      <c r="E116" s="204"/>
      <c r="F116" s="204"/>
      <c r="G116" s="206"/>
      <c r="I116" s="1086" t="s">
        <v>28499</v>
      </c>
      <c r="M116" s="1083" t="s">
        <v>27519</v>
      </c>
    </row>
    <row r="117" spans="1:13" ht="34.5" thickBot="1">
      <c r="A117" s="302">
        <v>42</v>
      </c>
      <c r="B117" s="301" t="s">
        <v>35</v>
      </c>
      <c r="C117" s="205"/>
      <c r="D117" s="205"/>
      <c r="E117" s="205"/>
      <c r="F117" s="205"/>
      <c r="G117" s="300"/>
      <c r="I117" s="1087" t="s">
        <v>28498</v>
      </c>
    </row>
    <row r="118" spans="1:13" ht="12" thickBot="1"/>
    <row r="119" spans="1:13">
      <c r="B119" s="1110" t="s">
        <v>13566</v>
      </c>
      <c r="C119" s="1111" t="s">
        <v>13562</v>
      </c>
      <c r="D119" s="1111" t="s">
        <v>13562</v>
      </c>
      <c r="E119" s="1111" t="s">
        <v>13562</v>
      </c>
      <c r="F119" s="1111" t="s">
        <v>13562</v>
      </c>
      <c r="G119" s="1112" t="s">
        <v>13562</v>
      </c>
    </row>
    <row r="120" spans="1:13" ht="12" thickBot="1">
      <c r="B120" s="1107" t="s">
        <v>28485</v>
      </c>
      <c r="C120" s="1108" t="s">
        <v>28486</v>
      </c>
      <c r="D120" s="1108" t="s">
        <v>28487</v>
      </c>
      <c r="E120" s="1108" t="s">
        <v>28488</v>
      </c>
      <c r="F120" s="1108" t="s">
        <v>28489</v>
      </c>
      <c r="G120" s="1109" t="s">
        <v>28490</v>
      </c>
    </row>
    <row r="121" spans="1:13" ht="56.25">
      <c r="B121" s="1121"/>
      <c r="C121" s="1122"/>
      <c r="D121" s="1122"/>
      <c r="E121" s="1122"/>
      <c r="F121" s="1122"/>
      <c r="G121" s="1122"/>
      <c r="I121" s="1085" t="s">
        <v>28505</v>
      </c>
    </row>
    <row r="122" spans="1:13" ht="57" thickBot="1">
      <c r="I122" s="1087" t="s">
        <v>28506</v>
      </c>
    </row>
    <row r="123" spans="1:13" ht="12" thickBot="1">
      <c r="I123" s="1123"/>
    </row>
    <row r="124" spans="1:13" ht="68.25" thickBot="1">
      <c r="A124" s="1786" t="s">
        <v>10785</v>
      </c>
      <c r="B124" s="1786"/>
      <c r="C124" s="1786"/>
      <c r="D124" s="1786"/>
      <c r="E124" s="1786"/>
      <c r="F124" s="1786"/>
      <c r="G124" s="1786"/>
      <c r="H124" s="1786"/>
      <c r="J124" s="1077" t="s">
        <v>28507</v>
      </c>
      <c r="K124" s="1079" t="s">
        <v>28508</v>
      </c>
    </row>
    <row r="125" spans="1:13" ht="12" thickBot="1">
      <c r="A125" s="296"/>
      <c r="B125" s="296"/>
      <c r="C125" s="296"/>
      <c r="D125" s="296"/>
      <c r="E125" s="296"/>
      <c r="F125" s="296"/>
      <c r="G125" s="296"/>
      <c r="H125" s="305" t="s">
        <v>642</v>
      </c>
    </row>
    <row r="126" spans="1:13" ht="23.25" thickBot="1">
      <c r="A126" s="858" t="s">
        <v>10</v>
      </c>
      <c r="B126" s="852" t="s">
        <v>11</v>
      </c>
      <c r="C126" s="852" t="s">
        <v>643</v>
      </c>
      <c r="D126" s="852" t="s">
        <v>644</v>
      </c>
      <c r="E126" s="852" t="s">
        <v>645</v>
      </c>
      <c r="F126" s="852" t="s">
        <v>646</v>
      </c>
      <c r="G126" s="852" t="s">
        <v>647</v>
      </c>
      <c r="H126" s="854" t="s">
        <v>0</v>
      </c>
    </row>
    <row r="127" spans="1:13">
      <c r="A127" s="859">
        <v>1</v>
      </c>
      <c r="B127" s="853">
        <v>2</v>
      </c>
      <c r="C127" s="853">
        <v>3</v>
      </c>
      <c r="D127" s="853">
        <v>4</v>
      </c>
      <c r="E127" s="853">
        <v>5</v>
      </c>
      <c r="F127" s="853">
        <v>6</v>
      </c>
      <c r="G127" s="853">
        <v>7</v>
      </c>
      <c r="H127" s="860">
        <v>8</v>
      </c>
      <c r="J127" s="1092"/>
      <c r="K127" s="1116" t="s">
        <v>15234</v>
      </c>
      <c r="L127" s="1115" t="s">
        <v>15377</v>
      </c>
    </row>
    <row r="128" spans="1:13" ht="67.5">
      <c r="A128" s="859">
        <v>1</v>
      </c>
      <c r="B128" s="857" t="s">
        <v>648</v>
      </c>
      <c r="C128" s="204"/>
      <c r="D128" s="204"/>
      <c r="E128" s="204"/>
      <c r="F128" s="204"/>
      <c r="G128" s="204"/>
      <c r="H128" s="206"/>
      <c r="J128" s="1089" t="s">
        <v>28519</v>
      </c>
      <c r="K128" s="1117" t="s">
        <v>28516</v>
      </c>
      <c r="L128" s="1099" t="s">
        <v>15378</v>
      </c>
    </row>
    <row r="129" spans="1:12" ht="67.5">
      <c r="A129" s="859">
        <v>2</v>
      </c>
      <c r="B129" s="857" t="s">
        <v>624</v>
      </c>
      <c r="C129" s="204"/>
      <c r="D129" s="204"/>
      <c r="E129" s="204"/>
      <c r="F129" s="204"/>
      <c r="G129" s="204"/>
      <c r="H129" s="206"/>
      <c r="J129" s="1089" t="s">
        <v>28519</v>
      </c>
      <c r="K129" s="1117" t="s">
        <v>28516</v>
      </c>
      <c r="L129" s="1099" t="s">
        <v>15959</v>
      </c>
    </row>
    <row r="130" spans="1:12" ht="67.5">
      <c r="A130" s="859">
        <v>3</v>
      </c>
      <c r="B130" s="857" t="s">
        <v>649</v>
      </c>
      <c r="C130" s="204"/>
      <c r="D130" s="204"/>
      <c r="E130" s="204"/>
      <c r="F130" s="204"/>
      <c r="G130" s="204"/>
      <c r="H130" s="206"/>
      <c r="J130" s="1089" t="s">
        <v>28519</v>
      </c>
      <c r="K130" s="1117" t="s">
        <v>28516</v>
      </c>
      <c r="L130" s="1099" t="s">
        <v>15960</v>
      </c>
    </row>
    <row r="131" spans="1:12" ht="67.5">
      <c r="A131" s="859">
        <v>4</v>
      </c>
      <c r="B131" s="857" t="s">
        <v>623</v>
      </c>
      <c r="C131" s="204"/>
      <c r="D131" s="204"/>
      <c r="E131" s="204"/>
      <c r="F131" s="204"/>
      <c r="G131" s="204"/>
      <c r="H131" s="206"/>
      <c r="J131" s="1089" t="s">
        <v>28519</v>
      </c>
      <c r="K131" s="1117" t="s">
        <v>28516</v>
      </c>
      <c r="L131" s="1099" t="s">
        <v>27494</v>
      </c>
    </row>
    <row r="132" spans="1:12" ht="67.5">
      <c r="A132" s="859">
        <v>5</v>
      </c>
      <c r="B132" s="857" t="s">
        <v>625</v>
      </c>
      <c r="C132" s="204"/>
      <c r="D132" s="204"/>
      <c r="E132" s="204"/>
      <c r="F132" s="204"/>
      <c r="G132" s="204"/>
      <c r="H132" s="206"/>
      <c r="J132" s="1089" t="s">
        <v>28519</v>
      </c>
      <c r="K132" s="1117" t="s">
        <v>28516</v>
      </c>
      <c r="L132" s="1099" t="s">
        <v>27495</v>
      </c>
    </row>
    <row r="133" spans="1:12" ht="67.5">
      <c r="A133" s="859">
        <v>6</v>
      </c>
      <c r="B133" s="857" t="s">
        <v>650</v>
      </c>
      <c r="C133" s="204"/>
      <c r="D133" s="204"/>
      <c r="E133" s="204"/>
      <c r="F133" s="204"/>
      <c r="G133" s="204"/>
      <c r="H133" s="206"/>
      <c r="J133" s="1089" t="s">
        <v>28519</v>
      </c>
      <c r="K133" s="1117" t="s">
        <v>27497</v>
      </c>
      <c r="L133" s="1099" t="s">
        <v>15378</v>
      </c>
    </row>
    <row r="134" spans="1:12" ht="67.5">
      <c r="A134" s="859">
        <v>7</v>
      </c>
      <c r="B134" s="857" t="s">
        <v>624</v>
      </c>
      <c r="C134" s="204"/>
      <c r="D134" s="204"/>
      <c r="E134" s="204"/>
      <c r="F134" s="204"/>
      <c r="G134" s="204"/>
      <c r="H134" s="206"/>
      <c r="J134" s="1089" t="s">
        <v>28519</v>
      </c>
      <c r="K134" s="1117" t="s">
        <v>27497</v>
      </c>
      <c r="L134" s="1099" t="s">
        <v>15959</v>
      </c>
    </row>
    <row r="135" spans="1:12" ht="67.5">
      <c r="A135" s="859">
        <v>8</v>
      </c>
      <c r="B135" s="857" t="s">
        <v>649</v>
      </c>
      <c r="C135" s="204"/>
      <c r="D135" s="204"/>
      <c r="E135" s="204"/>
      <c r="F135" s="204"/>
      <c r="G135" s="204"/>
      <c r="H135" s="206"/>
      <c r="J135" s="1089" t="s">
        <v>28519</v>
      </c>
      <c r="K135" s="1117" t="s">
        <v>27497</v>
      </c>
      <c r="L135" s="1099" t="s">
        <v>15960</v>
      </c>
    </row>
    <row r="136" spans="1:12" ht="67.5">
      <c r="A136" s="859">
        <v>9</v>
      </c>
      <c r="B136" s="857" t="s">
        <v>623</v>
      </c>
      <c r="C136" s="204"/>
      <c r="D136" s="204"/>
      <c r="E136" s="204"/>
      <c r="F136" s="204"/>
      <c r="G136" s="204"/>
      <c r="H136" s="206"/>
      <c r="J136" s="1089" t="s">
        <v>28519</v>
      </c>
      <c r="K136" s="1117" t="s">
        <v>27497</v>
      </c>
      <c r="L136" s="1099" t="s">
        <v>27494</v>
      </c>
    </row>
    <row r="137" spans="1:12" ht="67.5">
      <c r="A137" s="859">
        <v>10</v>
      </c>
      <c r="B137" s="857" t="s">
        <v>625</v>
      </c>
      <c r="C137" s="204"/>
      <c r="D137" s="204"/>
      <c r="E137" s="204"/>
      <c r="F137" s="204"/>
      <c r="G137" s="204"/>
      <c r="H137" s="206"/>
      <c r="J137" s="1089" t="s">
        <v>28519</v>
      </c>
      <c r="K137" s="1117" t="s">
        <v>27497</v>
      </c>
      <c r="L137" s="1099" t="s">
        <v>27495</v>
      </c>
    </row>
    <row r="138" spans="1:12" ht="68.25" thickBot="1">
      <c r="A138" s="302">
        <v>11</v>
      </c>
      <c r="B138" s="301" t="s">
        <v>0</v>
      </c>
      <c r="C138" s="205"/>
      <c r="D138" s="205"/>
      <c r="E138" s="205"/>
      <c r="F138" s="205"/>
      <c r="G138" s="205"/>
      <c r="H138" s="300"/>
      <c r="J138" s="1090" t="s">
        <v>28519</v>
      </c>
      <c r="K138" s="1118" t="s">
        <v>15374</v>
      </c>
      <c r="L138" s="1102"/>
    </row>
    <row r="139" spans="1:12" ht="12" thickBot="1"/>
    <row r="140" spans="1:12">
      <c r="B140" s="1110" t="s">
        <v>13555</v>
      </c>
      <c r="C140" s="1111" t="s">
        <v>13554</v>
      </c>
      <c r="D140" s="1111" t="s">
        <v>13554</v>
      </c>
      <c r="E140" s="1111" t="s">
        <v>13554</v>
      </c>
      <c r="F140" s="1111" t="s">
        <v>13554</v>
      </c>
      <c r="G140" s="1111" t="s">
        <v>13554</v>
      </c>
      <c r="H140" s="1112" t="s">
        <v>13554</v>
      </c>
    </row>
    <row r="141" spans="1:12" ht="34.5" thickBot="1">
      <c r="B141" s="1124" t="s">
        <v>28515</v>
      </c>
      <c r="C141" s="1118" t="s">
        <v>28510</v>
      </c>
      <c r="D141" s="1118" t="s">
        <v>28511</v>
      </c>
      <c r="E141" s="1118" t="s">
        <v>28512</v>
      </c>
      <c r="F141" s="1118" t="s">
        <v>28513</v>
      </c>
      <c r="G141" s="1118" t="s">
        <v>28514</v>
      </c>
      <c r="H141" s="1102" t="s">
        <v>28509</v>
      </c>
    </row>
    <row r="142" spans="1:12" ht="12" thickBot="1">
      <c r="A142" s="84"/>
      <c r="B142" s="84"/>
      <c r="C142" s="84"/>
      <c r="D142" s="84"/>
      <c r="E142" s="84"/>
      <c r="F142" s="84"/>
      <c r="G142" s="84"/>
      <c r="H142" s="84"/>
    </row>
    <row r="143" spans="1:12" ht="57" thickBot="1">
      <c r="A143" s="1786" t="s">
        <v>10786</v>
      </c>
      <c r="B143" s="1786"/>
      <c r="C143" s="1786"/>
      <c r="D143" s="1786"/>
      <c r="E143" s="1786"/>
      <c r="F143" s="1786"/>
      <c r="G143" s="1786"/>
      <c r="H143" s="1786"/>
      <c r="J143" s="1077" t="s">
        <v>28517</v>
      </c>
      <c r="K143" s="1079" t="s">
        <v>28518</v>
      </c>
    </row>
    <row r="144" spans="1:12" ht="12" thickBot="1">
      <c r="B144" s="316"/>
      <c r="C144" s="316"/>
      <c r="D144" s="316"/>
      <c r="E144" s="316"/>
      <c r="F144" s="316"/>
      <c r="G144" s="316"/>
      <c r="H144" s="317" t="s">
        <v>651</v>
      </c>
    </row>
    <row r="145" spans="1:13" ht="23.25" thickBot="1">
      <c r="A145" s="858" t="s">
        <v>10</v>
      </c>
      <c r="B145" s="852" t="s">
        <v>11</v>
      </c>
      <c r="C145" s="852" t="s">
        <v>643</v>
      </c>
      <c r="D145" s="852" t="s">
        <v>644</v>
      </c>
      <c r="E145" s="852" t="s">
        <v>645</v>
      </c>
      <c r="F145" s="852" t="s">
        <v>646</v>
      </c>
      <c r="G145" s="852" t="s">
        <v>647</v>
      </c>
      <c r="H145" s="854" t="s">
        <v>0</v>
      </c>
    </row>
    <row r="146" spans="1:13">
      <c r="A146" s="893">
        <v>1</v>
      </c>
      <c r="B146" s="895">
        <v>2</v>
      </c>
      <c r="C146" s="895">
        <v>3</v>
      </c>
      <c r="D146" s="895">
        <v>4</v>
      </c>
      <c r="E146" s="895">
        <v>5</v>
      </c>
      <c r="F146" s="895">
        <v>6</v>
      </c>
      <c r="G146" s="895">
        <v>7</v>
      </c>
      <c r="H146" s="860">
        <v>8</v>
      </c>
      <c r="J146" s="1092"/>
      <c r="K146" s="1116" t="s">
        <v>15234</v>
      </c>
      <c r="L146" s="1116" t="s">
        <v>15413</v>
      </c>
      <c r="M146" s="1115" t="s">
        <v>15417</v>
      </c>
    </row>
    <row r="147" spans="1:13" ht="33.75">
      <c r="A147" s="309">
        <v>1</v>
      </c>
      <c r="B147" s="857" t="s">
        <v>652</v>
      </c>
      <c r="C147" s="204"/>
      <c r="D147" s="204"/>
      <c r="E147" s="204"/>
      <c r="F147" s="204"/>
      <c r="G147" s="204"/>
      <c r="H147" s="206"/>
      <c r="J147" s="1089" t="s">
        <v>28520</v>
      </c>
      <c r="K147" s="1117" t="s">
        <v>28516</v>
      </c>
      <c r="L147" s="1117" t="s">
        <v>15939</v>
      </c>
      <c r="M147" s="1099" t="s">
        <v>13657</v>
      </c>
    </row>
    <row r="148" spans="1:13" ht="33.75">
      <c r="A148" s="309">
        <v>2</v>
      </c>
      <c r="B148" s="857" t="s">
        <v>285</v>
      </c>
      <c r="C148" s="204"/>
      <c r="D148" s="204"/>
      <c r="E148" s="204"/>
      <c r="F148" s="204"/>
      <c r="G148" s="204"/>
      <c r="H148" s="206"/>
      <c r="J148" s="1089" t="s">
        <v>28520</v>
      </c>
      <c r="K148" s="1117" t="s">
        <v>28516</v>
      </c>
      <c r="L148" s="1117" t="s">
        <v>15939</v>
      </c>
      <c r="M148" s="1099" t="s">
        <v>27506</v>
      </c>
    </row>
    <row r="149" spans="1:13" ht="33.75">
      <c r="A149" s="309">
        <v>3</v>
      </c>
      <c r="B149" s="857" t="s">
        <v>286</v>
      </c>
      <c r="C149" s="204"/>
      <c r="D149" s="204"/>
      <c r="E149" s="204"/>
      <c r="F149" s="204"/>
      <c r="G149" s="204"/>
      <c r="H149" s="206"/>
      <c r="J149" s="1089" t="s">
        <v>28520</v>
      </c>
      <c r="K149" s="1117" t="s">
        <v>28516</v>
      </c>
      <c r="L149" s="1117" t="s">
        <v>15939</v>
      </c>
      <c r="M149" s="1099" t="s">
        <v>27507</v>
      </c>
    </row>
    <row r="150" spans="1:13" ht="33.75">
      <c r="A150" s="309">
        <v>4</v>
      </c>
      <c r="B150" s="857" t="s">
        <v>287</v>
      </c>
      <c r="C150" s="204"/>
      <c r="D150" s="204"/>
      <c r="E150" s="204"/>
      <c r="F150" s="204"/>
      <c r="G150" s="204"/>
      <c r="H150" s="206"/>
      <c r="J150" s="1089" t="s">
        <v>28520</v>
      </c>
      <c r="K150" s="1117" t="s">
        <v>28516</v>
      </c>
      <c r="L150" s="1117" t="s">
        <v>15939</v>
      </c>
      <c r="M150" s="1099" t="s">
        <v>27508</v>
      </c>
    </row>
    <row r="151" spans="1:13" ht="33.75">
      <c r="A151" s="309">
        <v>5</v>
      </c>
      <c r="B151" s="857" t="s">
        <v>282</v>
      </c>
      <c r="C151" s="204"/>
      <c r="D151" s="204"/>
      <c r="E151" s="204"/>
      <c r="F151" s="204"/>
      <c r="G151" s="204"/>
      <c r="H151" s="206"/>
      <c r="J151" s="1089" t="s">
        <v>28520</v>
      </c>
      <c r="K151" s="1117" t="s">
        <v>28516</v>
      </c>
      <c r="L151" s="1117" t="s">
        <v>15939</v>
      </c>
      <c r="M151" s="1099" t="s">
        <v>27509</v>
      </c>
    </row>
    <row r="152" spans="1:13" ht="33.75">
      <c r="A152" s="309">
        <v>6</v>
      </c>
      <c r="B152" s="857" t="s">
        <v>288</v>
      </c>
      <c r="C152" s="204"/>
      <c r="D152" s="204"/>
      <c r="E152" s="204"/>
      <c r="F152" s="204"/>
      <c r="G152" s="204"/>
      <c r="H152" s="206"/>
      <c r="J152" s="1089" t="s">
        <v>28520</v>
      </c>
      <c r="K152" s="1117" t="s">
        <v>28516</v>
      </c>
      <c r="L152" s="1117" t="s">
        <v>15939</v>
      </c>
      <c r="M152" s="1099" t="s">
        <v>27510</v>
      </c>
    </row>
    <row r="153" spans="1:13" ht="33.75">
      <c r="A153" s="309">
        <v>7</v>
      </c>
      <c r="B153" s="857" t="s">
        <v>283</v>
      </c>
      <c r="C153" s="204"/>
      <c r="D153" s="204"/>
      <c r="E153" s="204"/>
      <c r="F153" s="204"/>
      <c r="G153" s="204"/>
      <c r="H153" s="206"/>
      <c r="J153" s="1089" t="s">
        <v>28520</v>
      </c>
      <c r="K153" s="1117" t="s">
        <v>28516</v>
      </c>
      <c r="L153" s="1117" t="s">
        <v>15939</v>
      </c>
      <c r="M153" s="1099" t="s">
        <v>27511</v>
      </c>
    </row>
    <row r="154" spans="1:13" ht="33.75">
      <c r="A154" s="309">
        <v>8</v>
      </c>
      <c r="B154" s="857" t="s">
        <v>653</v>
      </c>
      <c r="C154" s="204"/>
      <c r="D154" s="204"/>
      <c r="E154" s="204"/>
      <c r="F154" s="204"/>
      <c r="G154" s="204"/>
      <c r="H154" s="206"/>
      <c r="J154" s="1089" t="s">
        <v>28520</v>
      </c>
      <c r="K154" s="1117" t="s">
        <v>27497</v>
      </c>
      <c r="L154" s="1117" t="s">
        <v>15939</v>
      </c>
      <c r="M154" s="1099" t="s">
        <v>13657</v>
      </c>
    </row>
    <row r="155" spans="1:13" ht="33.75">
      <c r="A155" s="309">
        <v>9</v>
      </c>
      <c r="B155" s="857" t="s">
        <v>285</v>
      </c>
      <c r="C155" s="204"/>
      <c r="D155" s="204"/>
      <c r="E155" s="204"/>
      <c r="F155" s="204"/>
      <c r="G155" s="204"/>
      <c r="H155" s="206"/>
      <c r="J155" s="1089" t="s">
        <v>28520</v>
      </c>
      <c r="K155" s="1117" t="s">
        <v>27497</v>
      </c>
      <c r="L155" s="1117" t="s">
        <v>15939</v>
      </c>
      <c r="M155" s="1099" t="s">
        <v>27506</v>
      </c>
    </row>
    <row r="156" spans="1:13" ht="33.75">
      <c r="A156" s="309">
        <v>10</v>
      </c>
      <c r="B156" s="857" t="s">
        <v>286</v>
      </c>
      <c r="C156" s="204"/>
      <c r="D156" s="204"/>
      <c r="E156" s="204"/>
      <c r="F156" s="204"/>
      <c r="G156" s="204"/>
      <c r="H156" s="206"/>
      <c r="J156" s="1089" t="s">
        <v>28520</v>
      </c>
      <c r="K156" s="1117" t="s">
        <v>27497</v>
      </c>
      <c r="L156" s="1117" t="s">
        <v>15939</v>
      </c>
      <c r="M156" s="1099" t="s">
        <v>27507</v>
      </c>
    </row>
    <row r="157" spans="1:13" ht="33.75">
      <c r="A157" s="309">
        <v>11</v>
      </c>
      <c r="B157" s="857" t="s">
        <v>287</v>
      </c>
      <c r="C157" s="204"/>
      <c r="D157" s="204"/>
      <c r="E157" s="204"/>
      <c r="F157" s="204"/>
      <c r="G157" s="204"/>
      <c r="H157" s="206"/>
      <c r="J157" s="1089" t="s">
        <v>28520</v>
      </c>
      <c r="K157" s="1117" t="s">
        <v>27497</v>
      </c>
      <c r="L157" s="1117" t="s">
        <v>15939</v>
      </c>
      <c r="M157" s="1099" t="s">
        <v>27508</v>
      </c>
    </row>
    <row r="158" spans="1:13" ht="33.75">
      <c r="A158" s="309">
        <v>12</v>
      </c>
      <c r="B158" s="857" t="s">
        <v>282</v>
      </c>
      <c r="C158" s="204"/>
      <c r="D158" s="204"/>
      <c r="E158" s="204"/>
      <c r="F158" s="204"/>
      <c r="G158" s="204"/>
      <c r="H158" s="206"/>
      <c r="J158" s="1089" t="s">
        <v>28520</v>
      </c>
      <c r="K158" s="1117" t="s">
        <v>27497</v>
      </c>
      <c r="L158" s="1117" t="s">
        <v>15939</v>
      </c>
      <c r="M158" s="1099" t="s">
        <v>27509</v>
      </c>
    </row>
    <row r="159" spans="1:13" ht="33.75">
      <c r="A159" s="309">
        <v>13</v>
      </c>
      <c r="B159" s="857" t="s">
        <v>288</v>
      </c>
      <c r="C159" s="204"/>
      <c r="D159" s="204"/>
      <c r="E159" s="204"/>
      <c r="F159" s="204"/>
      <c r="G159" s="204"/>
      <c r="H159" s="206"/>
      <c r="J159" s="1089" t="s">
        <v>28520</v>
      </c>
      <c r="K159" s="1117" t="s">
        <v>27497</v>
      </c>
      <c r="L159" s="1117" t="s">
        <v>15939</v>
      </c>
      <c r="M159" s="1099" t="s">
        <v>27510</v>
      </c>
    </row>
    <row r="160" spans="1:13" ht="33.75">
      <c r="A160" s="309">
        <v>14</v>
      </c>
      <c r="B160" s="857" t="s">
        <v>283</v>
      </c>
      <c r="C160" s="204"/>
      <c r="D160" s="204"/>
      <c r="E160" s="204"/>
      <c r="F160" s="204"/>
      <c r="G160" s="204"/>
      <c r="H160" s="206"/>
      <c r="J160" s="1089" t="s">
        <v>28520</v>
      </c>
      <c r="K160" s="1117" t="s">
        <v>27497</v>
      </c>
      <c r="L160" s="1117" t="s">
        <v>15939</v>
      </c>
      <c r="M160" s="1099" t="s">
        <v>27511</v>
      </c>
    </row>
    <row r="161" spans="1:13" ht="34.5" thickBot="1">
      <c r="A161" s="308">
        <v>15</v>
      </c>
      <c r="B161" s="301" t="s">
        <v>0</v>
      </c>
      <c r="C161" s="205"/>
      <c r="D161" s="205"/>
      <c r="E161" s="205"/>
      <c r="F161" s="205"/>
      <c r="G161" s="205"/>
      <c r="H161" s="300"/>
      <c r="J161" s="1090" t="s">
        <v>28520</v>
      </c>
      <c r="K161" s="1108" t="s">
        <v>15374</v>
      </c>
      <c r="L161" s="662" t="s">
        <v>15414</v>
      </c>
      <c r="M161" s="1102"/>
    </row>
    <row r="162" spans="1:13" ht="12" thickBot="1">
      <c r="A162" s="1125"/>
      <c r="B162" s="1126"/>
      <c r="C162" s="168"/>
      <c r="D162" s="168"/>
      <c r="E162" s="168"/>
      <c r="F162" s="168"/>
      <c r="G162" s="168"/>
      <c r="H162" s="168"/>
    </row>
    <row r="163" spans="1:13">
      <c r="A163" s="1125"/>
      <c r="B163" s="1110" t="s">
        <v>13555</v>
      </c>
      <c r="C163" s="1111" t="s">
        <v>13554</v>
      </c>
      <c r="D163" s="1111" t="s">
        <v>13554</v>
      </c>
      <c r="E163" s="1111" t="s">
        <v>13554</v>
      </c>
      <c r="F163" s="1111" t="s">
        <v>13554</v>
      </c>
      <c r="G163" s="1111" t="s">
        <v>13554</v>
      </c>
      <c r="H163" s="1112" t="s">
        <v>13554</v>
      </c>
    </row>
    <row r="164" spans="1:13" ht="34.5" thickBot="1">
      <c r="A164" s="1125"/>
      <c r="B164" s="1124" t="s">
        <v>28515</v>
      </c>
      <c r="C164" s="1118" t="s">
        <v>28510</v>
      </c>
      <c r="D164" s="1118" t="s">
        <v>28511</v>
      </c>
      <c r="E164" s="1118" t="s">
        <v>28512</v>
      </c>
      <c r="F164" s="1118" t="s">
        <v>28513</v>
      </c>
      <c r="G164" s="1118" t="s">
        <v>28514</v>
      </c>
      <c r="H164" s="1102" t="s">
        <v>28509</v>
      </c>
    </row>
    <row r="166" spans="1:13" ht="12" thickBot="1">
      <c r="A166" s="84"/>
      <c r="B166" s="84"/>
      <c r="C166" s="84"/>
      <c r="D166" s="84"/>
      <c r="E166" s="84"/>
      <c r="F166" s="84"/>
      <c r="G166" s="84"/>
      <c r="H166" s="84"/>
    </row>
    <row r="167" spans="1:13" ht="57" thickBot="1">
      <c r="A167" s="1786" t="s">
        <v>10787</v>
      </c>
      <c r="B167" s="1786"/>
      <c r="C167" s="1786"/>
      <c r="D167" s="1786"/>
      <c r="E167" s="1786"/>
      <c r="F167" s="1786"/>
      <c r="G167" s="1786"/>
      <c r="H167" s="1786"/>
      <c r="J167" s="1077" t="s">
        <v>28522</v>
      </c>
      <c r="K167" s="1079" t="s">
        <v>28523</v>
      </c>
    </row>
    <row r="168" spans="1:13" ht="12" thickBot="1">
      <c r="B168" s="296"/>
      <c r="C168" s="296"/>
      <c r="D168" s="296"/>
      <c r="E168" s="296"/>
      <c r="F168" s="296"/>
      <c r="G168" s="296"/>
      <c r="H168" s="305" t="s">
        <v>654</v>
      </c>
      <c r="J168" s="81"/>
    </row>
    <row r="169" spans="1:13" ht="23.25" thickBot="1">
      <c r="A169" s="858" t="s">
        <v>10</v>
      </c>
      <c r="B169" s="852" t="s">
        <v>11</v>
      </c>
      <c r="C169" s="852" t="s">
        <v>643</v>
      </c>
      <c r="D169" s="852" t="s">
        <v>644</v>
      </c>
      <c r="E169" s="852" t="s">
        <v>645</v>
      </c>
      <c r="F169" s="852" t="s">
        <v>646</v>
      </c>
      <c r="G169" s="852" t="s">
        <v>647</v>
      </c>
      <c r="H169" s="854" t="s">
        <v>0</v>
      </c>
    </row>
    <row r="170" spans="1:13">
      <c r="A170" s="859">
        <v>1</v>
      </c>
      <c r="B170" s="853">
        <v>2</v>
      </c>
      <c r="C170" s="853">
        <v>3</v>
      </c>
      <c r="D170" s="853">
        <v>4</v>
      </c>
      <c r="E170" s="853">
        <v>5</v>
      </c>
      <c r="F170" s="853">
        <v>6</v>
      </c>
      <c r="G170" s="853">
        <v>7</v>
      </c>
      <c r="H170" s="860">
        <v>8</v>
      </c>
      <c r="J170" s="1092"/>
      <c r="K170" s="1116" t="s">
        <v>15234</v>
      </c>
      <c r="L170" s="1116" t="s">
        <v>15413</v>
      </c>
      <c r="M170" s="1115" t="s">
        <v>15417</v>
      </c>
    </row>
    <row r="171" spans="1:13" ht="33.75">
      <c r="A171" s="859">
        <v>1</v>
      </c>
      <c r="B171" s="857" t="s">
        <v>652</v>
      </c>
      <c r="C171" s="204"/>
      <c r="D171" s="204"/>
      <c r="E171" s="204"/>
      <c r="F171" s="204"/>
      <c r="G171" s="204"/>
      <c r="H171" s="206"/>
      <c r="J171" s="1089" t="s">
        <v>28521</v>
      </c>
      <c r="K171" s="1117" t="s">
        <v>28516</v>
      </c>
      <c r="L171" s="1117" t="s">
        <v>15939</v>
      </c>
      <c r="M171" s="1099" t="s">
        <v>13657</v>
      </c>
    </row>
    <row r="172" spans="1:13" ht="33.75">
      <c r="A172" s="859">
        <v>2</v>
      </c>
      <c r="B172" s="857" t="s">
        <v>285</v>
      </c>
      <c r="C172" s="204"/>
      <c r="D172" s="204"/>
      <c r="E172" s="204"/>
      <c r="F172" s="204"/>
      <c r="G172" s="204"/>
      <c r="H172" s="206"/>
      <c r="J172" s="1089" t="s">
        <v>28521</v>
      </c>
      <c r="K172" s="1117" t="s">
        <v>28516</v>
      </c>
      <c r="L172" s="1117" t="s">
        <v>15939</v>
      </c>
      <c r="M172" s="1099" t="s">
        <v>27506</v>
      </c>
    </row>
    <row r="173" spans="1:13" ht="33.75">
      <c r="A173" s="859">
        <v>3</v>
      </c>
      <c r="B173" s="857" t="s">
        <v>286</v>
      </c>
      <c r="C173" s="204"/>
      <c r="D173" s="204"/>
      <c r="E173" s="204"/>
      <c r="F173" s="204"/>
      <c r="G173" s="204"/>
      <c r="H173" s="206"/>
      <c r="J173" s="1089" t="s">
        <v>28521</v>
      </c>
      <c r="K173" s="1117" t="s">
        <v>28516</v>
      </c>
      <c r="L173" s="1117" t="s">
        <v>15939</v>
      </c>
      <c r="M173" s="1099" t="s">
        <v>27507</v>
      </c>
    </row>
    <row r="174" spans="1:13" ht="33.75">
      <c r="A174" s="859">
        <v>4</v>
      </c>
      <c r="B174" s="857" t="s">
        <v>287</v>
      </c>
      <c r="C174" s="204"/>
      <c r="D174" s="204"/>
      <c r="E174" s="204"/>
      <c r="F174" s="204"/>
      <c r="G174" s="204"/>
      <c r="H174" s="206"/>
      <c r="J174" s="1089" t="s">
        <v>28521</v>
      </c>
      <c r="K174" s="1117" t="s">
        <v>28516</v>
      </c>
      <c r="L174" s="1117" t="s">
        <v>15939</v>
      </c>
      <c r="M174" s="1099" t="s">
        <v>27508</v>
      </c>
    </row>
    <row r="175" spans="1:13" ht="33.75">
      <c r="A175" s="859">
        <v>5</v>
      </c>
      <c r="B175" s="857" t="s">
        <v>282</v>
      </c>
      <c r="C175" s="204"/>
      <c r="D175" s="204"/>
      <c r="E175" s="204"/>
      <c r="F175" s="204"/>
      <c r="G175" s="204"/>
      <c r="H175" s="206"/>
      <c r="J175" s="1089" t="s">
        <v>28521</v>
      </c>
      <c r="K175" s="1117" t="s">
        <v>28516</v>
      </c>
      <c r="L175" s="1117" t="s">
        <v>15939</v>
      </c>
      <c r="M175" s="1099" t="s">
        <v>27509</v>
      </c>
    </row>
    <row r="176" spans="1:13" ht="33.75">
      <c r="A176" s="859">
        <v>6</v>
      </c>
      <c r="B176" s="857" t="s">
        <v>288</v>
      </c>
      <c r="C176" s="204"/>
      <c r="D176" s="204"/>
      <c r="E176" s="204"/>
      <c r="F176" s="204"/>
      <c r="G176" s="204"/>
      <c r="H176" s="206"/>
      <c r="J176" s="1089" t="s">
        <v>28521</v>
      </c>
      <c r="K176" s="1117" t="s">
        <v>28516</v>
      </c>
      <c r="L176" s="1117" t="s">
        <v>15939</v>
      </c>
      <c r="M176" s="1099" t="s">
        <v>27510</v>
      </c>
    </row>
    <row r="177" spans="1:13" ht="33.75">
      <c r="A177" s="859">
        <v>7</v>
      </c>
      <c r="B177" s="857" t="s">
        <v>283</v>
      </c>
      <c r="C177" s="204"/>
      <c r="D177" s="204"/>
      <c r="E177" s="204"/>
      <c r="F177" s="204"/>
      <c r="G177" s="204"/>
      <c r="H177" s="206"/>
      <c r="J177" s="1089" t="s">
        <v>28521</v>
      </c>
      <c r="K177" s="1117" t="s">
        <v>28516</v>
      </c>
      <c r="L177" s="1117" t="s">
        <v>15939</v>
      </c>
      <c r="M177" s="1099" t="s">
        <v>27511</v>
      </c>
    </row>
    <row r="178" spans="1:13" ht="33.75">
      <c r="A178" s="859">
        <v>8</v>
      </c>
      <c r="B178" s="857" t="s">
        <v>653</v>
      </c>
      <c r="C178" s="204"/>
      <c r="D178" s="204"/>
      <c r="E178" s="204"/>
      <c r="F178" s="204"/>
      <c r="G178" s="204"/>
      <c r="H178" s="206"/>
      <c r="J178" s="1089" t="s">
        <v>28521</v>
      </c>
      <c r="K178" s="1117" t="s">
        <v>27497</v>
      </c>
      <c r="L178" s="1117" t="s">
        <v>15939</v>
      </c>
      <c r="M178" s="1099" t="s">
        <v>13657</v>
      </c>
    </row>
    <row r="179" spans="1:13" ht="33.75">
      <c r="A179" s="859">
        <v>9</v>
      </c>
      <c r="B179" s="857" t="s">
        <v>285</v>
      </c>
      <c r="C179" s="204"/>
      <c r="D179" s="204"/>
      <c r="E179" s="204"/>
      <c r="F179" s="204"/>
      <c r="G179" s="204"/>
      <c r="H179" s="206"/>
      <c r="J179" s="1089" t="s">
        <v>28521</v>
      </c>
      <c r="K179" s="1117" t="s">
        <v>27497</v>
      </c>
      <c r="L179" s="1117" t="s">
        <v>15939</v>
      </c>
      <c r="M179" s="1099" t="s">
        <v>27506</v>
      </c>
    </row>
    <row r="180" spans="1:13" ht="33.75">
      <c r="A180" s="859">
        <v>10</v>
      </c>
      <c r="B180" s="857" t="s">
        <v>286</v>
      </c>
      <c r="C180" s="204"/>
      <c r="D180" s="204"/>
      <c r="E180" s="204"/>
      <c r="F180" s="204"/>
      <c r="G180" s="204"/>
      <c r="H180" s="206"/>
      <c r="J180" s="1089" t="s">
        <v>28521</v>
      </c>
      <c r="K180" s="1117" t="s">
        <v>27497</v>
      </c>
      <c r="L180" s="1117" t="s">
        <v>15939</v>
      </c>
      <c r="M180" s="1099" t="s">
        <v>27507</v>
      </c>
    </row>
    <row r="181" spans="1:13" ht="33.75">
      <c r="A181" s="859">
        <v>11</v>
      </c>
      <c r="B181" s="857" t="s">
        <v>287</v>
      </c>
      <c r="C181" s="204"/>
      <c r="D181" s="204"/>
      <c r="E181" s="204"/>
      <c r="F181" s="204"/>
      <c r="G181" s="204"/>
      <c r="H181" s="206"/>
      <c r="J181" s="1089" t="s">
        <v>28521</v>
      </c>
      <c r="K181" s="1117" t="s">
        <v>27497</v>
      </c>
      <c r="L181" s="1117" t="s">
        <v>15939</v>
      </c>
      <c r="M181" s="1099" t="s">
        <v>27508</v>
      </c>
    </row>
    <row r="182" spans="1:13" ht="33.75">
      <c r="A182" s="859">
        <v>12</v>
      </c>
      <c r="B182" s="857" t="s">
        <v>282</v>
      </c>
      <c r="C182" s="204"/>
      <c r="D182" s="204"/>
      <c r="E182" s="204"/>
      <c r="F182" s="204"/>
      <c r="G182" s="204"/>
      <c r="H182" s="206"/>
      <c r="J182" s="1089" t="s">
        <v>28521</v>
      </c>
      <c r="K182" s="1117" t="s">
        <v>27497</v>
      </c>
      <c r="L182" s="1117" t="s">
        <v>15939</v>
      </c>
      <c r="M182" s="1099" t="s">
        <v>27509</v>
      </c>
    </row>
    <row r="183" spans="1:13" ht="33.75">
      <c r="A183" s="859">
        <v>13</v>
      </c>
      <c r="B183" s="857" t="s">
        <v>288</v>
      </c>
      <c r="C183" s="204"/>
      <c r="D183" s="204"/>
      <c r="E183" s="204"/>
      <c r="F183" s="204"/>
      <c r="G183" s="204"/>
      <c r="H183" s="206"/>
      <c r="J183" s="1089" t="s">
        <v>28521</v>
      </c>
      <c r="K183" s="1117" t="s">
        <v>27497</v>
      </c>
      <c r="L183" s="1117" t="s">
        <v>15939</v>
      </c>
      <c r="M183" s="1099" t="s">
        <v>27510</v>
      </c>
    </row>
    <row r="184" spans="1:13" ht="33.75">
      <c r="A184" s="859">
        <v>14</v>
      </c>
      <c r="B184" s="857" t="s">
        <v>283</v>
      </c>
      <c r="C184" s="204"/>
      <c r="D184" s="204"/>
      <c r="E184" s="204"/>
      <c r="F184" s="204"/>
      <c r="G184" s="204"/>
      <c r="H184" s="206"/>
      <c r="J184" s="1089" t="s">
        <v>28521</v>
      </c>
      <c r="K184" s="1117" t="s">
        <v>27497</v>
      </c>
      <c r="L184" s="1117" t="s">
        <v>15939</v>
      </c>
      <c r="M184" s="1099" t="s">
        <v>27511</v>
      </c>
    </row>
    <row r="185" spans="1:13" ht="34.5" thickBot="1">
      <c r="A185" s="302">
        <v>15</v>
      </c>
      <c r="B185" s="301" t="s">
        <v>0</v>
      </c>
      <c r="C185" s="205"/>
      <c r="D185" s="205"/>
      <c r="E185" s="205"/>
      <c r="F185" s="205"/>
      <c r="G185" s="205"/>
      <c r="H185" s="300"/>
      <c r="J185" s="1090" t="s">
        <v>28521</v>
      </c>
      <c r="K185" s="1108" t="s">
        <v>15374</v>
      </c>
      <c r="L185" s="662" t="s">
        <v>15414</v>
      </c>
      <c r="M185" s="1102"/>
    </row>
    <row r="186" spans="1:13" ht="12" thickBot="1"/>
    <row r="187" spans="1:13">
      <c r="B187" s="1110" t="s">
        <v>13555</v>
      </c>
      <c r="C187" s="1111" t="s">
        <v>13554</v>
      </c>
      <c r="D187" s="1111" t="s">
        <v>13554</v>
      </c>
      <c r="E187" s="1111" t="s">
        <v>13554</v>
      </c>
      <c r="F187" s="1111" t="s">
        <v>13554</v>
      </c>
      <c r="G187" s="1111" t="s">
        <v>13554</v>
      </c>
      <c r="H187" s="1112" t="s">
        <v>13554</v>
      </c>
    </row>
    <row r="188" spans="1:13" ht="34.5" thickBot="1">
      <c r="B188" s="1124" t="s">
        <v>28515</v>
      </c>
      <c r="C188" s="1118" t="s">
        <v>28510</v>
      </c>
      <c r="D188" s="1118" t="s">
        <v>28511</v>
      </c>
      <c r="E188" s="1118" t="s">
        <v>28512</v>
      </c>
      <c r="F188" s="1118" t="s">
        <v>28513</v>
      </c>
      <c r="G188" s="1118" t="s">
        <v>28514</v>
      </c>
      <c r="H188" s="1102" t="s">
        <v>28509</v>
      </c>
    </row>
    <row r="189" spans="1:13" ht="12" thickBot="1">
      <c r="A189" s="84"/>
      <c r="B189" s="84"/>
      <c r="C189" s="84"/>
      <c r="D189" s="84"/>
      <c r="E189" s="84"/>
      <c r="F189" s="84"/>
      <c r="G189" s="84"/>
      <c r="H189" s="84"/>
    </row>
    <row r="190" spans="1:13" ht="90.75" thickBot="1">
      <c r="A190" s="1786" t="s">
        <v>10788</v>
      </c>
      <c r="B190" s="1786"/>
      <c r="C190" s="1786"/>
      <c r="D190" s="1786"/>
      <c r="E190" s="1786"/>
      <c r="F190" s="1786"/>
      <c r="G190" s="1786"/>
      <c r="H190" s="1786"/>
      <c r="J190" s="1077" t="s">
        <v>28524</v>
      </c>
      <c r="K190" s="1079" t="s">
        <v>28525</v>
      </c>
    </row>
    <row r="191" spans="1:13" ht="12" thickBot="1">
      <c r="B191" s="316"/>
      <c r="C191" s="316"/>
      <c r="D191" s="316"/>
      <c r="E191" s="316"/>
      <c r="F191" s="316"/>
      <c r="G191" s="316"/>
      <c r="H191" s="317" t="s">
        <v>655</v>
      </c>
      <c r="J191" s="81"/>
      <c r="K191" s="81"/>
    </row>
    <row r="192" spans="1:13" ht="23.25" thickBot="1">
      <c r="A192" s="858" t="s">
        <v>10</v>
      </c>
      <c r="B192" s="852" t="s">
        <v>11</v>
      </c>
      <c r="C192" s="852" t="s">
        <v>643</v>
      </c>
      <c r="D192" s="852" t="s">
        <v>644</v>
      </c>
      <c r="E192" s="852" t="s">
        <v>645</v>
      </c>
      <c r="F192" s="852" t="s">
        <v>646</v>
      </c>
      <c r="G192" s="852" t="s">
        <v>647</v>
      </c>
      <c r="H192" s="854" t="s">
        <v>0</v>
      </c>
      <c r="J192" s="81"/>
      <c r="K192" s="81"/>
    </row>
    <row r="193" spans="1:12" ht="45">
      <c r="A193" s="859">
        <v>1</v>
      </c>
      <c r="B193" s="853">
        <v>2</v>
      </c>
      <c r="C193" s="853">
        <v>3</v>
      </c>
      <c r="D193" s="853">
        <v>4</v>
      </c>
      <c r="E193" s="853">
        <v>5</v>
      </c>
      <c r="F193" s="853">
        <v>6</v>
      </c>
      <c r="G193" s="853">
        <v>7</v>
      </c>
      <c r="H193" s="860">
        <v>8</v>
      </c>
      <c r="J193" s="1092"/>
      <c r="K193" s="1116" t="s">
        <v>15234</v>
      </c>
      <c r="L193" s="1115" t="s">
        <v>27530</v>
      </c>
    </row>
    <row r="194" spans="1:12" ht="67.5">
      <c r="A194" s="859">
        <v>1</v>
      </c>
      <c r="B194" s="857" t="s">
        <v>656</v>
      </c>
      <c r="C194" s="204"/>
      <c r="D194" s="204"/>
      <c r="E194" s="204"/>
      <c r="F194" s="204"/>
      <c r="G194" s="204"/>
      <c r="H194" s="206"/>
      <c r="J194" s="1089" t="s">
        <v>28529</v>
      </c>
      <c r="K194" s="1117" t="s">
        <v>28516</v>
      </c>
      <c r="L194" s="1099"/>
    </row>
    <row r="195" spans="1:12" ht="56.25">
      <c r="A195" s="859">
        <v>2</v>
      </c>
      <c r="B195" s="857" t="s">
        <v>11932</v>
      </c>
      <c r="C195" s="204"/>
      <c r="D195" s="204"/>
      <c r="E195" s="204"/>
      <c r="F195" s="204"/>
      <c r="G195" s="204"/>
      <c r="H195" s="206"/>
      <c r="J195" s="1089" t="s">
        <v>28530</v>
      </c>
      <c r="K195" s="1117" t="s">
        <v>28516</v>
      </c>
      <c r="L195" s="1099" t="s">
        <v>13667</v>
      </c>
    </row>
    <row r="196" spans="1:12" ht="56.25">
      <c r="A196" s="859">
        <v>3</v>
      </c>
      <c r="B196" s="857" t="s">
        <v>658</v>
      </c>
      <c r="C196" s="204"/>
      <c r="D196" s="204"/>
      <c r="E196" s="204"/>
      <c r="F196" s="204"/>
      <c r="G196" s="204"/>
      <c r="H196" s="206"/>
      <c r="J196" s="1089" t="s">
        <v>28530</v>
      </c>
      <c r="K196" s="1117" t="s">
        <v>28516</v>
      </c>
      <c r="L196" s="1099" t="s">
        <v>13661</v>
      </c>
    </row>
    <row r="197" spans="1:12" ht="56.25">
      <c r="A197" s="859">
        <v>4</v>
      </c>
      <c r="B197" s="857" t="s">
        <v>659</v>
      </c>
      <c r="C197" s="204"/>
      <c r="D197" s="204"/>
      <c r="E197" s="204"/>
      <c r="F197" s="204"/>
      <c r="G197" s="204"/>
      <c r="H197" s="206"/>
      <c r="J197" s="1089" t="s">
        <v>28530</v>
      </c>
      <c r="K197" s="1117" t="s">
        <v>28516</v>
      </c>
      <c r="L197" s="1099" t="s">
        <v>13662</v>
      </c>
    </row>
    <row r="198" spans="1:12" ht="56.25">
      <c r="A198" s="859">
        <v>5</v>
      </c>
      <c r="B198" s="857" t="s">
        <v>660</v>
      </c>
      <c r="C198" s="204"/>
      <c r="D198" s="204"/>
      <c r="E198" s="204"/>
      <c r="F198" s="204"/>
      <c r="G198" s="204"/>
      <c r="H198" s="206"/>
      <c r="J198" s="1089" t="s">
        <v>28530</v>
      </c>
      <c r="K198" s="1117" t="s">
        <v>28516</v>
      </c>
      <c r="L198" s="1099" t="s">
        <v>13663</v>
      </c>
    </row>
    <row r="199" spans="1:12" ht="56.25">
      <c r="A199" s="859">
        <v>6</v>
      </c>
      <c r="B199" s="857" t="s">
        <v>661</v>
      </c>
      <c r="C199" s="204"/>
      <c r="D199" s="204"/>
      <c r="E199" s="204"/>
      <c r="F199" s="204"/>
      <c r="G199" s="204"/>
      <c r="H199" s="206"/>
      <c r="J199" s="1089" t="s">
        <v>28530</v>
      </c>
      <c r="K199" s="1117" t="s">
        <v>28516</v>
      </c>
      <c r="L199" s="1099" t="s">
        <v>13664</v>
      </c>
    </row>
    <row r="200" spans="1:12" ht="56.25">
      <c r="A200" s="859">
        <v>7</v>
      </c>
      <c r="B200" s="857" t="s">
        <v>662</v>
      </c>
      <c r="C200" s="204"/>
      <c r="D200" s="204"/>
      <c r="E200" s="204"/>
      <c r="F200" s="204"/>
      <c r="G200" s="204"/>
      <c r="H200" s="206"/>
      <c r="J200" s="1089" t="s">
        <v>28530</v>
      </c>
      <c r="K200" s="1117" t="s">
        <v>28516</v>
      </c>
      <c r="L200" s="1099" t="s">
        <v>13665</v>
      </c>
    </row>
    <row r="201" spans="1:12" ht="56.25">
      <c r="A201" s="859">
        <v>8</v>
      </c>
      <c r="B201" s="857" t="s">
        <v>663</v>
      </c>
      <c r="C201" s="204"/>
      <c r="D201" s="204"/>
      <c r="E201" s="204"/>
      <c r="F201" s="204"/>
      <c r="G201" s="204"/>
      <c r="H201" s="206"/>
      <c r="J201" s="1089" t="s">
        <v>28531</v>
      </c>
      <c r="K201" s="1117" t="s">
        <v>28516</v>
      </c>
      <c r="L201" s="1099" t="s">
        <v>13667</v>
      </c>
    </row>
    <row r="202" spans="1:12" ht="56.25">
      <c r="A202" s="859">
        <v>9</v>
      </c>
      <c r="B202" s="857" t="s">
        <v>664</v>
      </c>
      <c r="C202" s="204"/>
      <c r="D202" s="204"/>
      <c r="E202" s="204"/>
      <c r="F202" s="204"/>
      <c r="G202" s="204"/>
      <c r="H202" s="206"/>
      <c r="J202" s="1089" t="s">
        <v>28531</v>
      </c>
      <c r="K202" s="1117" t="s">
        <v>28516</v>
      </c>
      <c r="L202" s="1127" t="s">
        <v>27533</v>
      </c>
    </row>
    <row r="203" spans="1:12" ht="67.5">
      <c r="A203" s="859">
        <v>10</v>
      </c>
      <c r="B203" s="857" t="s">
        <v>665</v>
      </c>
      <c r="C203" s="204"/>
      <c r="D203" s="204"/>
      <c r="E203" s="204"/>
      <c r="F203" s="204"/>
      <c r="G203" s="204"/>
      <c r="H203" s="206"/>
      <c r="J203" s="1089" t="s">
        <v>28531</v>
      </c>
      <c r="K203" s="1117" t="s">
        <v>28516</v>
      </c>
      <c r="L203" s="1127" t="s">
        <v>27534</v>
      </c>
    </row>
    <row r="204" spans="1:12" ht="56.25">
      <c r="A204" s="859">
        <v>11</v>
      </c>
      <c r="B204" s="857" t="s">
        <v>666</v>
      </c>
      <c r="C204" s="204"/>
      <c r="D204" s="204"/>
      <c r="E204" s="204"/>
      <c r="F204" s="204"/>
      <c r="G204" s="204"/>
      <c r="H204" s="206"/>
      <c r="J204" s="1089" t="s">
        <v>28531</v>
      </c>
      <c r="K204" s="1117" t="s">
        <v>28516</v>
      </c>
      <c r="L204" s="1127" t="s">
        <v>27535</v>
      </c>
    </row>
    <row r="205" spans="1:12" ht="56.25">
      <c r="A205" s="859">
        <v>12</v>
      </c>
      <c r="B205" s="857" t="s">
        <v>667</v>
      </c>
      <c r="C205" s="204"/>
      <c r="D205" s="204"/>
      <c r="E205" s="204"/>
      <c r="F205" s="204"/>
      <c r="G205" s="204"/>
      <c r="H205" s="206"/>
      <c r="J205" s="1089" t="s">
        <v>28531</v>
      </c>
      <c r="K205" s="1117" t="s">
        <v>28516</v>
      </c>
      <c r="L205" s="1127" t="s">
        <v>27536</v>
      </c>
    </row>
    <row r="206" spans="1:12" ht="56.25">
      <c r="A206" s="859">
        <v>13</v>
      </c>
      <c r="B206" s="857" t="s">
        <v>668</v>
      </c>
      <c r="C206" s="204"/>
      <c r="D206" s="204"/>
      <c r="E206" s="204"/>
      <c r="F206" s="204"/>
      <c r="G206" s="204"/>
      <c r="H206" s="206"/>
      <c r="J206" s="1089" t="s">
        <v>28531</v>
      </c>
      <c r="K206" s="1117" t="s">
        <v>28516</v>
      </c>
      <c r="L206" s="1127" t="s">
        <v>27537</v>
      </c>
    </row>
    <row r="207" spans="1:12" ht="56.25">
      <c r="A207" s="859">
        <v>14</v>
      </c>
      <c r="B207" s="857" t="s">
        <v>669</v>
      </c>
      <c r="C207" s="204"/>
      <c r="D207" s="204"/>
      <c r="E207" s="204"/>
      <c r="F207" s="204"/>
      <c r="G207" s="204"/>
      <c r="H207" s="206"/>
      <c r="J207" s="1089" t="s">
        <v>28531</v>
      </c>
      <c r="K207" s="1117" t="s">
        <v>28516</v>
      </c>
      <c r="L207" s="1127" t="s">
        <v>27538</v>
      </c>
    </row>
    <row r="208" spans="1:12" ht="56.25">
      <c r="A208" s="859">
        <v>15</v>
      </c>
      <c r="B208" s="857" t="s">
        <v>660</v>
      </c>
      <c r="C208" s="204"/>
      <c r="D208" s="204"/>
      <c r="E208" s="204"/>
      <c r="F208" s="204"/>
      <c r="G208" s="204"/>
      <c r="H208" s="206"/>
      <c r="J208" s="1089" t="s">
        <v>28531</v>
      </c>
      <c r="K208" s="1117" t="s">
        <v>28516</v>
      </c>
      <c r="L208" s="1127" t="s">
        <v>13669</v>
      </c>
    </row>
    <row r="209" spans="1:12" ht="56.25">
      <c r="A209" s="859">
        <v>16</v>
      </c>
      <c r="B209" s="857" t="s">
        <v>661</v>
      </c>
      <c r="C209" s="204"/>
      <c r="D209" s="204"/>
      <c r="E209" s="204"/>
      <c r="F209" s="204"/>
      <c r="G209" s="204"/>
      <c r="H209" s="206"/>
      <c r="J209" s="1089" t="s">
        <v>28531</v>
      </c>
      <c r="K209" s="1117" t="s">
        <v>28516</v>
      </c>
      <c r="L209" s="1127" t="s">
        <v>13670</v>
      </c>
    </row>
    <row r="210" spans="1:12" ht="56.25">
      <c r="A210" s="859">
        <v>17</v>
      </c>
      <c r="B210" s="857" t="s">
        <v>670</v>
      </c>
      <c r="C210" s="204"/>
      <c r="D210" s="204"/>
      <c r="E210" s="204"/>
      <c r="F210" s="204"/>
      <c r="G210" s="204"/>
      <c r="H210" s="206"/>
      <c r="J210" s="1089" t="s">
        <v>28531</v>
      </c>
      <c r="K210" s="1117" t="s">
        <v>28516</v>
      </c>
      <c r="L210" s="1127" t="s">
        <v>27539</v>
      </c>
    </row>
    <row r="211" spans="1:12" ht="56.25">
      <c r="A211" s="859">
        <v>18</v>
      </c>
      <c r="B211" s="857" t="s">
        <v>671</v>
      </c>
      <c r="C211" s="204"/>
      <c r="D211" s="204"/>
      <c r="E211" s="204"/>
      <c r="F211" s="204"/>
      <c r="G211" s="204"/>
      <c r="H211" s="206"/>
      <c r="J211" s="1089" t="s">
        <v>28529</v>
      </c>
      <c r="K211" s="1117" t="s">
        <v>27497</v>
      </c>
      <c r="L211" s="1127"/>
    </row>
    <row r="212" spans="1:12" ht="56.25">
      <c r="A212" s="859">
        <v>19</v>
      </c>
      <c r="B212" s="857" t="s">
        <v>11932</v>
      </c>
      <c r="C212" s="204"/>
      <c r="D212" s="204"/>
      <c r="E212" s="204"/>
      <c r="F212" s="204"/>
      <c r="G212" s="204"/>
      <c r="H212" s="206"/>
      <c r="J212" s="1089" t="s">
        <v>28530</v>
      </c>
      <c r="K212" s="1117" t="s">
        <v>27497</v>
      </c>
      <c r="L212" s="1099" t="s">
        <v>13667</v>
      </c>
    </row>
    <row r="213" spans="1:12" ht="56.25">
      <c r="A213" s="859">
        <v>20</v>
      </c>
      <c r="B213" s="857" t="s">
        <v>658</v>
      </c>
      <c r="C213" s="204"/>
      <c r="D213" s="204"/>
      <c r="E213" s="204"/>
      <c r="F213" s="204"/>
      <c r="G213" s="204"/>
      <c r="H213" s="206"/>
      <c r="J213" s="1089" t="s">
        <v>28530</v>
      </c>
      <c r="K213" s="1117" t="s">
        <v>27497</v>
      </c>
      <c r="L213" s="1099" t="s">
        <v>13661</v>
      </c>
    </row>
    <row r="214" spans="1:12" ht="56.25">
      <c r="A214" s="859">
        <v>21</v>
      </c>
      <c r="B214" s="857" t="s">
        <v>659</v>
      </c>
      <c r="C214" s="204"/>
      <c r="D214" s="204"/>
      <c r="E214" s="204"/>
      <c r="F214" s="204"/>
      <c r="G214" s="204"/>
      <c r="H214" s="206"/>
      <c r="J214" s="1089" t="s">
        <v>28530</v>
      </c>
      <c r="K214" s="1117" t="s">
        <v>27497</v>
      </c>
      <c r="L214" s="1099" t="s">
        <v>13662</v>
      </c>
    </row>
    <row r="215" spans="1:12" ht="56.25">
      <c r="A215" s="859">
        <v>22</v>
      </c>
      <c r="B215" s="857" t="s">
        <v>660</v>
      </c>
      <c r="C215" s="204"/>
      <c r="D215" s="204"/>
      <c r="E215" s="204"/>
      <c r="F215" s="204"/>
      <c r="G215" s="204"/>
      <c r="H215" s="206"/>
      <c r="J215" s="1089" t="s">
        <v>28530</v>
      </c>
      <c r="K215" s="1117" t="s">
        <v>27497</v>
      </c>
      <c r="L215" s="1099" t="s">
        <v>13663</v>
      </c>
    </row>
    <row r="216" spans="1:12" ht="56.25">
      <c r="A216" s="859">
        <v>23</v>
      </c>
      <c r="B216" s="857" t="s">
        <v>661</v>
      </c>
      <c r="C216" s="204"/>
      <c r="D216" s="204"/>
      <c r="E216" s="204"/>
      <c r="F216" s="204"/>
      <c r="G216" s="204"/>
      <c r="H216" s="206"/>
      <c r="J216" s="1089" t="s">
        <v>28530</v>
      </c>
      <c r="K216" s="1117" t="s">
        <v>27497</v>
      </c>
      <c r="L216" s="1099" t="s">
        <v>13664</v>
      </c>
    </row>
    <row r="217" spans="1:12" ht="56.25">
      <c r="A217" s="859">
        <v>24</v>
      </c>
      <c r="B217" s="857" t="s">
        <v>662</v>
      </c>
      <c r="C217" s="204"/>
      <c r="D217" s="204"/>
      <c r="E217" s="204"/>
      <c r="F217" s="204"/>
      <c r="G217" s="204"/>
      <c r="H217" s="206"/>
      <c r="J217" s="1089" t="s">
        <v>28530</v>
      </c>
      <c r="K217" s="1117" t="s">
        <v>27497</v>
      </c>
      <c r="L217" s="1099" t="s">
        <v>13665</v>
      </c>
    </row>
    <row r="218" spans="1:12" ht="56.25">
      <c r="A218" s="859">
        <v>25</v>
      </c>
      <c r="B218" s="857" t="s">
        <v>663</v>
      </c>
      <c r="C218" s="204"/>
      <c r="D218" s="204"/>
      <c r="E218" s="204"/>
      <c r="F218" s="204"/>
      <c r="G218" s="204"/>
      <c r="H218" s="206"/>
      <c r="J218" s="1089" t="s">
        <v>28531</v>
      </c>
      <c r="K218" s="1117" t="s">
        <v>27497</v>
      </c>
      <c r="L218" s="1099" t="s">
        <v>13667</v>
      </c>
    </row>
    <row r="219" spans="1:12" ht="78.75">
      <c r="A219" s="859">
        <v>26</v>
      </c>
      <c r="B219" s="857" t="s">
        <v>664</v>
      </c>
      <c r="C219" s="204"/>
      <c r="D219" s="204"/>
      <c r="E219" s="204"/>
      <c r="F219" s="204"/>
      <c r="G219" s="204"/>
      <c r="H219" s="206"/>
      <c r="J219" s="1089" t="s">
        <v>28531</v>
      </c>
      <c r="K219" s="1117" t="s">
        <v>27497</v>
      </c>
      <c r="L219" s="1099" t="s">
        <v>27533</v>
      </c>
    </row>
    <row r="220" spans="1:12" ht="101.25">
      <c r="A220" s="859">
        <v>27</v>
      </c>
      <c r="B220" s="857" t="s">
        <v>665</v>
      </c>
      <c r="C220" s="204"/>
      <c r="D220" s="204"/>
      <c r="E220" s="204"/>
      <c r="F220" s="204"/>
      <c r="G220" s="204"/>
      <c r="H220" s="206"/>
      <c r="J220" s="1089" t="s">
        <v>28531</v>
      </c>
      <c r="K220" s="1117" t="s">
        <v>27497</v>
      </c>
      <c r="L220" s="1099" t="s">
        <v>27534</v>
      </c>
    </row>
    <row r="221" spans="1:12" ht="67.5">
      <c r="A221" s="859">
        <v>28</v>
      </c>
      <c r="B221" s="857" t="s">
        <v>666</v>
      </c>
      <c r="C221" s="204"/>
      <c r="D221" s="204"/>
      <c r="E221" s="204"/>
      <c r="F221" s="204"/>
      <c r="G221" s="204"/>
      <c r="H221" s="206"/>
      <c r="J221" s="1089" t="s">
        <v>28531</v>
      </c>
      <c r="K221" s="1117" t="s">
        <v>27497</v>
      </c>
      <c r="L221" s="1099" t="s">
        <v>27535</v>
      </c>
    </row>
    <row r="222" spans="1:12" ht="90">
      <c r="A222" s="859">
        <v>29</v>
      </c>
      <c r="B222" s="857" t="s">
        <v>672</v>
      </c>
      <c r="C222" s="204"/>
      <c r="D222" s="204"/>
      <c r="E222" s="204"/>
      <c r="F222" s="204"/>
      <c r="G222" s="204"/>
      <c r="H222" s="206"/>
      <c r="J222" s="1089" t="s">
        <v>28531</v>
      </c>
      <c r="K222" s="1117" t="s">
        <v>27497</v>
      </c>
      <c r="L222" s="1099" t="s">
        <v>27536</v>
      </c>
    </row>
    <row r="223" spans="1:12" ht="67.5">
      <c r="A223" s="859">
        <v>30</v>
      </c>
      <c r="B223" s="857" t="s">
        <v>668</v>
      </c>
      <c r="C223" s="204"/>
      <c r="D223" s="204"/>
      <c r="E223" s="204"/>
      <c r="F223" s="204"/>
      <c r="G223" s="204"/>
      <c r="H223" s="206"/>
      <c r="J223" s="1089" t="s">
        <v>28531</v>
      </c>
      <c r="K223" s="1117" t="s">
        <v>27497</v>
      </c>
      <c r="L223" s="1099" t="s">
        <v>27537</v>
      </c>
    </row>
    <row r="224" spans="1:12" ht="90">
      <c r="A224" s="859">
        <v>31</v>
      </c>
      <c r="B224" s="857" t="s">
        <v>669</v>
      </c>
      <c r="C224" s="204"/>
      <c r="D224" s="204"/>
      <c r="E224" s="204"/>
      <c r="F224" s="204"/>
      <c r="G224" s="204"/>
      <c r="H224" s="206"/>
      <c r="J224" s="1089" t="s">
        <v>28531</v>
      </c>
      <c r="K224" s="1117" t="s">
        <v>27497</v>
      </c>
      <c r="L224" s="1099" t="s">
        <v>27538</v>
      </c>
    </row>
    <row r="225" spans="1:16" ht="67.5">
      <c r="A225" s="859">
        <v>32</v>
      </c>
      <c r="B225" s="857" t="s">
        <v>660</v>
      </c>
      <c r="C225" s="204"/>
      <c r="D225" s="204"/>
      <c r="E225" s="204"/>
      <c r="F225" s="204"/>
      <c r="G225" s="204"/>
      <c r="H225" s="206"/>
      <c r="J225" s="1089" t="s">
        <v>28531</v>
      </c>
      <c r="K225" s="1117" t="s">
        <v>27497</v>
      </c>
      <c r="L225" s="1099" t="s">
        <v>13669</v>
      </c>
    </row>
    <row r="226" spans="1:16" ht="78.75">
      <c r="A226" s="859">
        <v>33</v>
      </c>
      <c r="B226" s="857" t="s">
        <v>661</v>
      </c>
      <c r="C226" s="204"/>
      <c r="D226" s="204"/>
      <c r="E226" s="204"/>
      <c r="F226" s="204"/>
      <c r="G226" s="204"/>
      <c r="H226" s="206"/>
      <c r="J226" s="1089" t="s">
        <v>28531</v>
      </c>
      <c r="K226" s="1117" t="s">
        <v>27497</v>
      </c>
      <c r="L226" s="1099" t="s">
        <v>13670</v>
      </c>
    </row>
    <row r="227" spans="1:16" ht="56.25">
      <c r="A227" s="859">
        <v>34</v>
      </c>
      <c r="B227" s="857" t="s">
        <v>670</v>
      </c>
      <c r="C227" s="204"/>
      <c r="D227" s="204"/>
      <c r="E227" s="204"/>
      <c r="F227" s="204"/>
      <c r="G227" s="204"/>
      <c r="H227" s="206"/>
      <c r="J227" s="1089" t="s">
        <v>28531</v>
      </c>
      <c r="K227" s="1117" t="s">
        <v>27497</v>
      </c>
      <c r="L227" s="1099" t="s">
        <v>27539</v>
      </c>
    </row>
    <row r="228" spans="1:16" ht="45.75" thickBot="1">
      <c r="A228" s="302">
        <v>35</v>
      </c>
      <c r="B228" s="301" t="s">
        <v>0</v>
      </c>
      <c r="C228" s="205"/>
      <c r="D228" s="205"/>
      <c r="E228" s="205"/>
      <c r="F228" s="205"/>
      <c r="G228" s="205"/>
      <c r="H228" s="300"/>
      <c r="J228" s="1090" t="s">
        <v>28529</v>
      </c>
      <c r="K228" s="1118" t="s">
        <v>15374</v>
      </c>
      <c r="L228" s="1102"/>
    </row>
    <row r="229" spans="1:16" ht="12" thickBot="1"/>
    <row r="230" spans="1:16">
      <c r="B230" s="1110" t="s">
        <v>13555</v>
      </c>
      <c r="C230" s="1111" t="s">
        <v>13554</v>
      </c>
      <c r="D230" s="1111" t="s">
        <v>13554</v>
      </c>
      <c r="E230" s="1111" t="s">
        <v>13554</v>
      </c>
      <c r="F230" s="1111" t="s">
        <v>13554</v>
      </c>
      <c r="G230" s="1111" t="s">
        <v>13554</v>
      </c>
      <c r="H230" s="1112" t="s">
        <v>13554</v>
      </c>
    </row>
    <row r="231" spans="1:16" ht="34.5" thickBot="1">
      <c r="B231" s="1124" t="s">
        <v>28515</v>
      </c>
      <c r="C231" s="1118" t="s">
        <v>28510</v>
      </c>
      <c r="D231" s="1118" t="s">
        <v>28511</v>
      </c>
      <c r="E231" s="1118" t="s">
        <v>28512</v>
      </c>
      <c r="F231" s="1118" t="s">
        <v>28513</v>
      </c>
      <c r="G231" s="1118" t="s">
        <v>28514</v>
      </c>
      <c r="H231" s="1102" t="s">
        <v>28509</v>
      </c>
    </row>
    <row r="232" spans="1:16" ht="12" thickBot="1">
      <c r="A232" s="84"/>
      <c r="B232" s="84"/>
      <c r="C232" s="84"/>
      <c r="D232" s="84"/>
      <c r="E232" s="84"/>
      <c r="F232" s="84"/>
      <c r="G232" s="84"/>
      <c r="H232" s="84"/>
      <c r="I232" s="1076"/>
      <c r="J232" s="1076"/>
      <c r="K232" s="1076"/>
      <c r="L232" s="1076"/>
      <c r="M232" s="84"/>
      <c r="N232" s="84"/>
      <c r="O232" s="84"/>
      <c r="P232" s="84"/>
    </row>
    <row r="233" spans="1:16" ht="57" thickBot="1">
      <c r="A233" s="1786" t="s">
        <v>10789</v>
      </c>
      <c r="B233" s="1786"/>
      <c r="C233" s="1786"/>
      <c r="D233" s="1786"/>
      <c r="E233" s="1786"/>
      <c r="F233" s="1786"/>
      <c r="G233" s="1786"/>
      <c r="H233" s="1786"/>
      <c r="I233" s="1076"/>
      <c r="J233" s="656" t="s">
        <v>28526</v>
      </c>
      <c r="K233" s="1128" t="s">
        <v>28527</v>
      </c>
      <c r="L233" s="1076"/>
      <c r="M233" s="84"/>
      <c r="N233" s="84"/>
      <c r="O233" s="84"/>
      <c r="P233" s="84"/>
    </row>
    <row r="234" spans="1:16" ht="12" thickBot="1">
      <c r="B234" s="307"/>
      <c r="C234" s="307"/>
      <c r="D234" s="307"/>
      <c r="E234" s="307"/>
      <c r="F234" s="307"/>
      <c r="G234" s="307"/>
      <c r="H234" s="305" t="s">
        <v>673</v>
      </c>
      <c r="I234" s="1076"/>
      <c r="J234" s="81"/>
      <c r="K234" s="1076"/>
      <c r="L234" s="1076"/>
      <c r="M234" s="84"/>
      <c r="N234" s="84"/>
      <c r="O234" s="84"/>
      <c r="P234" s="84"/>
    </row>
    <row r="235" spans="1:16" ht="23.25" thickBot="1">
      <c r="A235" s="858" t="s">
        <v>10</v>
      </c>
      <c r="B235" s="852" t="s">
        <v>11</v>
      </c>
      <c r="C235" s="852" t="s">
        <v>643</v>
      </c>
      <c r="D235" s="852" t="s">
        <v>644</v>
      </c>
      <c r="E235" s="852" t="s">
        <v>645</v>
      </c>
      <c r="F235" s="852" t="s">
        <v>646</v>
      </c>
      <c r="G235" s="852" t="s">
        <v>647</v>
      </c>
      <c r="H235" s="854" t="s">
        <v>0</v>
      </c>
      <c r="I235" s="1076"/>
      <c r="J235" s="1076"/>
      <c r="K235" s="1076"/>
      <c r="L235" s="1076"/>
      <c r="M235" s="84"/>
      <c r="N235" s="84"/>
      <c r="O235" s="84"/>
      <c r="P235" s="84"/>
    </row>
    <row r="236" spans="1:16">
      <c r="A236" s="859">
        <v>1</v>
      </c>
      <c r="B236" s="853">
        <v>2</v>
      </c>
      <c r="C236" s="853">
        <v>3</v>
      </c>
      <c r="D236" s="853">
        <v>4</v>
      </c>
      <c r="E236" s="853">
        <v>5</v>
      </c>
      <c r="F236" s="853">
        <v>6</v>
      </c>
      <c r="G236" s="853">
        <v>7</v>
      </c>
      <c r="H236" s="860">
        <v>8</v>
      </c>
      <c r="I236" s="1076"/>
      <c r="J236" s="1129"/>
      <c r="K236" s="1116" t="s">
        <v>15234</v>
      </c>
      <c r="L236" s="1115" t="s">
        <v>15377</v>
      </c>
      <c r="M236" s="84"/>
      <c r="N236" s="84"/>
      <c r="O236" s="84"/>
      <c r="P236" s="84"/>
    </row>
    <row r="237" spans="1:16" ht="45">
      <c r="A237" s="859">
        <v>1</v>
      </c>
      <c r="B237" s="857" t="s">
        <v>674</v>
      </c>
      <c r="C237" s="204"/>
      <c r="D237" s="204"/>
      <c r="E237" s="204"/>
      <c r="F237" s="204"/>
      <c r="G237" s="204"/>
      <c r="H237" s="206"/>
      <c r="I237" s="1076"/>
      <c r="J237" s="668" t="s">
        <v>28528</v>
      </c>
      <c r="K237" s="1117" t="s">
        <v>28516</v>
      </c>
      <c r="L237" s="1099" t="s">
        <v>15378</v>
      </c>
      <c r="M237" s="84"/>
      <c r="N237" s="84"/>
      <c r="O237" s="84"/>
      <c r="P237" s="84"/>
    </row>
    <row r="238" spans="1:16" ht="45">
      <c r="A238" s="859">
        <v>2</v>
      </c>
      <c r="B238" s="857" t="s">
        <v>637</v>
      </c>
      <c r="C238" s="204"/>
      <c r="D238" s="204"/>
      <c r="E238" s="204"/>
      <c r="F238" s="204"/>
      <c r="G238" s="204"/>
      <c r="H238" s="206"/>
      <c r="I238" s="1076"/>
      <c r="J238" s="668" t="s">
        <v>28528</v>
      </c>
      <c r="K238" s="1117" t="s">
        <v>28516</v>
      </c>
      <c r="L238" s="1099" t="s">
        <v>15959</v>
      </c>
      <c r="M238" s="84"/>
      <c r="N238" s="84"/>
      <c r="O238" s="84"/>
      <c r="P238" s="84"/>
    </row>
    <row r="239" spans="1:16" ht="45">
      <c r="A239" s="859">
        <v>3</v>
      </c>
      <c r="B239" s="857" t="s">
        <v>638</v>
      </c>
      <c r="C239" s="204"/>
      <c r="D239" s="204"/>
      <c r="E239" s="204"/>
      <c r="F239" s="204"/>
      <c r="G239" s="204"/>
      <c r="H239" s="206"/>
      <c r="I239" s="1076"/>
      <c r="J239" s="668" t="s">
        <v>28528</v>
      </c>
      <c r="K239" s="1117" t="s">
        <v>28516</v>
      </c>
      <c r="L239" s="1099" t="s">
        <v>27513</v>
      </c>
      <c r="M239" s="84"/>
      <c r="N239" s="84"/>
      <c r="O239" s="84"/>
      <c r="P239" s="84"/>
    </row>
    <row r="240" spans="1:16" ht="45">
      <c r="A240" s="859">
        <v>4</v>
      </c>
      <c r="B240" s="857" t="s">
        <v>623</v>
      </c>
      <c r="C240" s="204"/>
      <c r="D240" s="204"/>
      <c r="E240" s="204"/>
      <c r="F240" s="204"/>
      <c r="G240" s="204"/>
      <c r="H240" s="206"/>
      <c r="I240" s="1076"/>
      <c r="J240" s="668" t="s">
        <v>28528</v>
      </c>
      <c r="K240" s="1117" t="s">
        <v>28516</v>
      </c>
      <c r="L240" s="1099" t="s">
        <v>27494</v>
      </c>
      <c r="M240" s="84"/>
      <c r="N240" s="84"/>
      <c r="O240" s="84"/>
      <c r="P240" s="84"/>
    </row>
    <row r="241" spans="1:16" ht="67.5">
      <c r="A241" s="859">
        <v>5</v>
      </c>
      <c r="B241" s="857" t="s">
        <v>639</v>
      </c>
      <c r="C241" s="204"/>
      <c r="D241" s="204"/>
      <c r="E241" s="204"/>
      <c r="F241" s="204"/>
      <c r="G241" s="204"/>
      <c r="H241" s="206"/>
      <c r="I241" s="1076"/>
      <c r="J241" s="668" t="s">
        <v>28528</v>
      </c>
      <c r="K241" s="1117" t="s">
        <v>28516</v>
      </c>
      <c r="L241" s="1099" t="s">
        <v>27515</v>
      </c>
      <c r="M241" s="84"/>
      <c r="N241" s="84"/>
      <c r="O241" s="84"/>
      <c r="P241" s="84"/>
    </row>
    <row r="242" spans="1:16" ht="45">
      <c r="A242" s="859">
        <v>6</v>
      </c>
      <c r="B242" s="857" t="s">
        <v>640</v>
      </c>
      <c r="C242" s="204"/>
      <c r="D242" s="204"/>
      <c r="E242" s="204"/>
      <c r="F242" s="204"/>
      <c r="G242" s="204"/>
      <c r="H242" s="206"/>
      <c r="I242" s="1076"/>
      <c r="J242" s="668" t="s">
        <v>28528</v>
      </c>
      <c r="K242" s="1117" t="s">
        <v>28516</v>
      </c>
      <c r="L242" s="1099" t="s">
        <v>27743</v>
      </c>
      <c r="M242" s="84"/>
      <c r="N242" s="84"/>
      <c r="O242" s="84"/>
      <c r="P242" s="84"/>
    </row>
    <row r="243" spans="1:16" ht="45">
      <c r="A243" s="859">
        <v>7</v>
      </c>
      <c r="B243" s="857" t="s">
        <v>3547</v>
      </c>
      <c r="C243" s="204"/>
      <c r="D243" s="204"/>
      <c r="E243" s="204"/>
      <c r="F243" s="204"/>
      <c r="G243" s="204"/>
      <c r="H243" s="206"/>
      <c r="I243" s="1076"/>
      <c r="J243" s="668" t="s">
        <v>28528</v>
      </c>
      <c r="K243" s="1117" t="s">
        <v>28516</v>
      </c>
      <c r="L243" s="1099" t="s">
        <v>27519</v>
      </c>
      <c r="M243" s="84"/>
      <c r="N243" s="84"/>
      <c r="O243" s="84"/>
      <c r="P243" s="84"/>
    </row>
    <row r="244" spans="1:16" ht="45">
      <c r="A244" s="859">
        <v>8</v>
      </c>
      <c r="B244" s="857" t="s">
        <v>676</v>
      </c>
      <c r="C244" s="204"/>
      <c r="D244" s="204"/>
      <c r="E244" s="204"/>
      <c r="F244" s="204"/>
      <c r="G244" s="204"/>
      <c r="H244" s="206"/>
      <c r="I244" s="1076"/>
      <c r="J244" s="668" t="s">
        <v>28528</v>
      </c>
      <c r="K244" s="1117" t="s">
        <v>27497</v>
      </c>
      <c r="L244" s="1099" t="s">
        <v>15378</v>
      </c>
      <c r="M244" s="84"/>
      <c r="N244" s="84"/>
      <c r="O244" s="84"/>
      <c r="P244" s="84"/>
    </row>
    <row r="245" spans="1:16" ht="45">
      <c r="A245" s="859">
        <v>9</v>
      </c>
      <c r="B245" s="857" t="s">
        <v>637</v>
      </c>
      <c r="C245" s="204"/>
      <c r="D245" s="204"/>
      <c r="E245" s="204"/>
      <c r="F245" s="204"/>
      <c r="G245" s="204"/>
      <c r="H245" s="206"/>
      <c r="I245" s="1076"/>
      <c r="J245" s="668" t="s">
        <v>28528</v>
      </c>
      <c r="K245" s="1117" t="s">
        <v>27497</v>
      </c>
      <c r="L245" s="1099" t="s">
        <v>15959</v>
      </c>
      <c r="M245" s="84"/>
      <c r="N245" s="84"/>
      <c r="O245" s="84"/>
      <c r="P245" s="84"/>
    </row>
    <row r="246" spans="1:16" ht="45">
      <c r="A246" s="859">
        <v>10</v>
      </c>
      <c r="B246" s="857" t="s">
        <v>638</v>
      </c>
      <c r="C246" s="204"/>
      <c r="D246" s="204"/>
      <c r="E246" s="204"/>
      <c r="F246" s="204"/>
      <c r="G246" s="204"/>
      <c r="H246" s="206"/>
      <c r="I246" s="1076"/>
      <c r="J246" s="668" t="s">
        <v>28528</v>
      </c>
      <c r="K246" s="1117" t="s">
        <v>27497</v>
      </c>
      <c r="L246" s="1099" t="s">
        <v>27513</v>
      </c>
      <c r="M246" s="84"/>
      <c r="N246" s="84"/>
      <c r="O246" s="84"/>
      <c r="P246" s="84"/>
    </row>
    <row r="247" spans="1:16" ht="45">
      <c r="A247" s="859">
        <v>11</v>
      </c>
      <c r="B247" s="857" t="s">
        <v>623</v>
      </c>
      <c r="C247" s="204"/>
      <c r="D247" s="204"/>
      <c r="E247" s="204"/>
      <c r="F247" s="204"/>
      <c r="G247" s="204"/>
      <c r="H247" s="206"/>
      <c r="I247" s="1076"/>
      <c r="J247" s="668" t="s">
        <v>28528</v>
      </c>
      <c r="K247" s="1117" t="s">
        <v>27497</v>
      </c>
      <c r="L247" s="1099" t="s">
        <v>27494</v>
      </c>
      <c r="M247" s="84"/>
      <c r="N247" s="84"/>
      <c r="O247" s="84"/>
      <c r="P247" s="84"/>
    </row>
    <row r="248" spans="1:16" ht="67.5">
      <c r="A248" s="859">
        <v>12</v>
      </c>
      <c r="B248" s="857" t="s">
        <v>639</v>
      </c>
      <c r="C248" s="204"/>
      <c r="D248" s="204"/>
      <c r="E248" s="204"/>
      <c r="F248" s="204"/>
      <c r="G248" s="204"/>
      <c r="H248" s="206"/>
      <c r="I248" s="1076"/>
      <c r="J248" s="668" t="s">
        <v>28528</v>
      </c>
      <c r="K248" s="1117" t="s">
        <v>27497</v>
      </c>
      <c r="L248" s="1099" t="s">
        <v>27515</v>
      </c>
      <c r="M248" s="84"/>
      <c r="N248" s="84"/>
      <c r="O248" s="84"/>
      <c r="P248" s="84"/>
    </row>
    <row r="249" spans="1:16" ht="45">
      <c r="A249" s="859">
        <v>13</v>
      </c>
      <c r="B249" s="857" t="s">
        <v>640</v>
      </c>
      <c r="C249" s="204"/>
      <c r="D249" s="204"/>
      <c r="E249" s="204"/>
      <c r="F249" s="204"/>
      <c r="G249" s="204"/>
      <c r="H249" s="206"/>
      <c r="I249" s="1076"/>
      <c r="J249" s="668" t="s">
        <v>28528</v>
      </c>
      <c r="K249" s="1117" t="s">
        <v>27497</v>
      </c>
      <c r="L249" s="1099" t="s">
        <v>27743</v>
      </c>
      <c r="M249" s="84"/>
      <c r="N249" s="84"/>
      <c r="O249" s="84"/>
      <c r="P249" s="84"/>
    </row>
    <row r="250" spans="1:16" ht="45">
      <c r="A250" s="859">
        <v>14</v>
      </c>
      <c r="B250" s="857" t="s">
        <v>3547</v>
      </c>
      <c r="C250" s="204"/>
      <c r="D250" s="204"/>
      <c r="E250" s="204"/>
      <c r="F250" s="204"/>
      <c r="G250" s="204"/>
      <c r="H250" s="206"/>
      <c r="I250" s="1076"/>
      <c r="J250" s="668" t="s">
        <v>28528</v>
      </c>
      <c r="K250" s="1117" t="s">
        <v>27497</v>
      </c>
      <c r="L250" s="1099" t="s">
        <v>27519</v>
      </c>
      <c r="M250" s="84"/>
      <c r="N250" s="84"/>
      <c r="O250" s="84"/>
      <c r="P250" s="84"/>
    </row>
    <row r="251" spans="1:16" ht="45.75" thickBot="1">
      <c r="A251" s="302">
        <v>15</v>
      </c>
      <c r="B251" s="301" t="s">
        <v>0</v>
      </c>
      <c r="C251" s="205"/>
      <c r="D251" s="205"/>
      <c r="E251" s="205"/>
      <c r="F251" s="205"/>
      <c r="G251" s="205"/>
      <c r="H251" s="300"/>
      <c r="I251" s="1076"/>
      <c r="J251" s="669" t="s">
        <v>28528</v>
      </c>
      <c r="K251" s="1118" t="s">
        <v>15374</v>
      </c>
      <c r="L251" s="1102"/>
      <c r="M251" s="84"/>
      <c r="N251" s="84"/>
      <c r="O251" s="84"/>
      <c r="P251" s="84"/>
    </row>
    <row r="252" spans="1:16" ht="12" thickBot="1">
      <c r="I252" s="1076"/>
      <c r="J252" s="1076"/>
      <c r="K252" s="1076"/>
      <c r="L252" s="1076"/>
      <c r="M252" s="84"/>
      <c r="N252" s="84"/>
      <c r="O252" s="84"/>
      <c r="P252" s="84"/>
    </row>
    <row r="253" spans="1:16">
      <c r="B253" s="1110" t="s">
        <v>13555</v>
      </c>
      <c r="C253" s="1111" t="s">
        <v>13554</v>
      </c>
      <c r="D253" s="1111" t="s">
        <v>13554</v>
      </c>
      <c r="E253" s="1111" t="s">
        <v>13554</v>
      </c>
      <c r="F253" s="1111" t="s">
        <v>13554</v>
      </c>
      <c r="G253" s="1111" t="s">
        <v>13554</v>
      </c>
      <c r="H253" s="1112" t="s">
        <v>13554</v>
      </c>
      <c r="I253" s="1076"/>
      <c r="J253" s="1076"/>
      <c r="K253" s="1076"/>
      <c r="L253" s="1076"/>
      <c r="M253" s="84"/>
      <c r="N253" s="84"/>
      <c r="O253" s="84"/>
      <c r="P253" s="84"/>
    </row>
    <row r="254" spans="1:16" ht="34.5" thickBot="1">
      <c r="B254" s="1124" t="s">
        <v>28515</v>
      </c>
      <c r="C254" s="1118" t="s">
        <v>28510</v>
      </c>
      <c r="D254" s="1118" t="s">
        <v>28511</v>
      </c>
      <c r="E254" s="1118" t="s">
        <v>28512</v>
      </c>
      <c r="F254" s="1118" t="s">
        <v>28513</v>
      </c>
      <c r="G254" s="1118" t="s">
        <v>28514</v>
      </c>
      <c r="H254" s="1102" t="s">
        <v>28509</v>
      </c>
      <c r="I254" s="1076"/>
      <c r="J254" s="1076"/>
      <c r="K254" s="1076"/>
      <c r="L254" s="1076"/>
      <c r="M254" s="84"/>
      <c r="N254" s="84"/>
      <c r="O254" s="84"/>
      <c r="P254" s="84"/>
    </row>
    <row r="255" spans="1:16" ht="12" thickBot="1">
      <c r="A255" s="84"/>
      <c r="B255" s="84"/>
      <c r="C255" s="84"/>
      <c r="D255" s="84"/>
      <c r="E255" s="84"/>
      <c r="F255" s="84"/>
      <c r="G255" s="84"/>
      <c r="H255" s="84"/>
      <c r="I255" s="1076"/>
      <c r="J255" s="1076"/>
      <c r="K255" s="1076"/>
      <c r="L255" s="1076"/>
      <c r="M255" s="84"/>
      <c r="N255" s="84"/>
      <c r="O255" s="84"/>
      <c r="P255" s="84"/>
    </row>
    <row r="256" spans="1:16" ht="57" thickBot="1">
      <c r="A256" s="1786" t="s">
        <v>10790</v>
      </c>
      <c r="B256" s="1786"/>
      <c r="C256" s="1786"/>
      <c r="D256" s="1786"/>
      <c r="E256" s="1786"/>
      <c r="F256" s="1786"/>
      <c r="H256" s="656" t="s">
        <v>28532</v>
      </c>
      <c r="I256" s="1128" t="s">
        <v>28533</v>
      </c>
      <c r="J256" s="1076"/>
      <c r="K256" s="1076"/>
      <c r="L256" s="1076"/>
      <c r="M256" s="84"/>
      <c r="N256" s="84"/>
      <c r="O256" s="84"/>
      <c r="P256" s="84"/>
    </row>
    <row r="257" spans="1:16" ht="12" thickBot="1">
      <c r="B257" s="306"/>
      <c r="C257" s="306"/>
      <c r="D257" s="306"/>
      <c r="E257" s="306"/>
      <c r="F257" s="303" t="s">
        <v>677</v>
      </c>
      <c r="H257" s="84"/>
      <c r="I257" s="1076"/>
      <c r="J257" s="1076"/>
      <c r="K257" s="1076"/>
      <c r="L257" s="1076"/>
      <c r="M257" s="84"/>
      <c r="N257" s="84"/>
      <c r="O257" s="84"/>
      <c r="P257" s="84"/>
    </row>
    <row r="258" spans="1:16" ht="22.5">
      <c r="A258" s="858" t="s">
        <v>10</v>
      </c>
      <c r="B258" s="852" t="s">
        <v>11</v>
      </c>
      <c r="C258" s="852" t="s">
        <v>573</v>
      </c>
      <c r="D258" s="852" t="s">
        <v>678</v>
      </c>
      <c r="E258" s="852" t="s">
        <v>679</v>
      </c>
      <c r="F258" s="854" t="s">
        <v>0</v>
      </c>
      <c r="H258" s="84"/>
      <c r="I258" s="1076"/>
      <c r="J258" s="1076"/>
      <c r="K258" s="1076"/>
      <c r="L258" s="1076"/>
      <c r="M258" s="84"/>
      <c r="N258" s="84"/>
      <c r="O258" s="84"/>
      <c r="P258" s="84"/>
    </row>
    <row r="259" spans="1:16" ht="12" thickBot="1">
      <c r="A259" s="859">
        <v>1</v>
      </c>
      <c r="B259" s="853">
        <v>2</v>
      </c>
      <c r="C259" s="853">
        <v>3</v>
      </c>
      <c r="D259" s="853">
        <v>4</v>
      </c>
      <c r="E259" s="853">
        <v>5</v>
      </c>
      <c r="F259" s="860">
        <v>6</v>
      </c>
      <c r="G259" s="84"/>
      <c r="H259" s="84"/>
      <c r="I259" s="1076"/>
      <c r="J259" s="1076"/>
      <c r="K259" s="1076"/>
      <c r="L259" s="1076"/>
      <c r="M259" s="84"/>
      <c r="N259" s="84"/>
      <c r="O259" s="84"/>
      <c r="P259" s="84"/>
    </row>
    <row r="260" spans="1:16">
      <c r="A260" s="1797" t="s">
        <v>75</v>
      </c>
      <c r="B260" s="1798"/>
      <c r="C260" s="1798"/>
      <c r="D260" s="1798"/>
      <c r="E260" s="1798"/>
      <c r="F260" s="1799"/>
      <c r="H260" s="758" t="s">
        <v>28534</v>
      </c>
      <c r="I260" s="1076"/>
      <c r="J260" s="1076"/>
      <c r="K260" s="1076"/>
      <c r="L260" s="1076"/>
      <c r="M260" s="84"/>
      <c r="N260" s="84"/>
      <c r="O260" s="84"/>
      <c r="P260" s="84"/>
    </row>
    <row r="261" spans="1:16">
      <c r="A261" s="859">
        <v>1</v>
      </c>
      <c r="B261" s="857" t="s">
        <v>13</v>
      </c>
      <c r="C261" s="204"/>
      <c r="D261" s="204"/>
      <c r="E261" s="204"/>
      <c r="F261" s="206"/>
      <c r="G261" s="84"/>
      <c r="H261" s="763" t="s">
        <v>15236</v>
      </c>
      <c r="I261" s="1076"/>
      <c r="J261" s="1076"/>
      <c r="K261" s="1076"/>
      <c r="L261" s="1076"/>
      <c r="M261" s="84"/>
      <c r="N261" s="84"/>
      <c r="O261" s="84"/>
      <c r="P261" s="84"/>
    </row>
    <row r="262" spans="1:16" ht="45">
      <c r="A262" s="859">
        <v>2</v>
      </c>
      <c r="B262" s="857" t="s">
        <v>14</v>
      </c>
      <c r="C262" s="204"/>
      <c r="D262" s="204"/>
      <c r="E262" s="204"/>
      <c r="F262" s="206"/>
      <c r="G262" s="84"/>
      <c r="H262" s="763" t="s">
        <v>15242</v>
      </c>
      <c r="I262" s="1076"/>
      <c r="J262" s="1076"/>
      <c r="K262" s="1076"/>
      <c r="L262" s="1076"/>
      <c r="M262" s="84"/>
      <c r="N262" s="84"/>
      <c r="O262" s="84"/>
      <c r="P262" s="84"/>
    </row>
    <row r="263" spans="1:16" ht="45">
      <c r="A263" s="859">
        <v>3</v>
      </c>
      <c r="B263" s="857" t="s">
        <v>15</v>
      </c>
      <c r="C263" s="204"/>
      <c r="D263" s="204"/>
      <c r="E263" s="204"/>
      <c r="F263" s="206"/>
      <c r="G263" s="84"/>
      <c r="H263" s="763" t="s">
        <v>13550</v>
      </c>
      <c r="I263" s="1076"/>
      <c r="J263" s="1076"/>
      <c r="K263" s="1076"/>
      <c r="L263" s="1076"/>
      <c r="M263" s="84"/>
      <c r="N263" s="84"/>
      <c r="O263" s="84"/>
      <c r="P263" s="84"/>
    </row>
    <row r="264" spans="1:16" ht="45">
      <c r="A264" s="859">
        <v>4</v>
      </c>
      <c r="B264" s="857" t="s">
        <v>17</v>
      </c>
      <c r="C264" s="204"/>
      <c r="D264" s="204"/>
      <c r="E264" s="204"/>
      <c r="F264" s="206"/>
      <c r="G264" s="84"/>
      <c r="H264" s="763" t="s">
        <v>18416</v>
      </c>
      <c r="I264" s="1076"/>
      <c r="J264" s="1076"/>
      <c r="K264" s="1076"/>
      <c r="L264" s="1076"/>
      <c r="M264" s="84"/>
      <c r="N264" s="84"/>
      <c r="O264" s="84"/>
      <c r="P264" s="84"/>
    </row>
    <row r="265" spans="1:16" ht="22.5">
      <c r="A265" s="859">
        <v>5</v>
      </c>
      <c r="B265" s="857" t="s">
        <v>19</v>
      </c>
      <c r="C265" s="204"/>
      <c r="D265" s="204"/>
      <c r="E265" s="204"/>
      <c r="F265" s="206"/>
      <c r="G265" s="84"/>
      <c r="H265" s="763" t="s">
        <v>13551</v>
      </c>
      <c r="I265" s="1076"/>
      <c r="J265" s="1076"/>
      <c r="K265" s="1076"/>
      <c r="L265" s="1076"/>
      <c r="M265" s="84"/>
      <c r="N265" s="84"/>
      <c r="O265" s="84"/>
      <c r="P265" s="84"/>
    </row>
    <row r="266" spans="1:16" ht="45">
      <c r="A266" s="859">
        <v>6</v>
      </c>
      <c r="B266" s="857" t="s">
        <v>17</v>
      </c>
      <c r="C266" s="204"/>
      <c r="D266" s="204"/>
      <c r="E266" s="204"/>
      <c r="F266" s="206"/>
      <c r="G266" s="84"/>
      <c r="H266" s="763" t="s">
        <v>15426</v>
      </c>
      <c r="I266" s="1076"/>
      <c r="J266" s="1076"/>
      <c r="K266" s="1076"/>
      <c r="L266" s="1076"/>
      <c r="M266" s="84"/>
      <c r="N266" s="84"/>
      <c r="O266" s="84"/>
      <c r="P266" s="84"/>
    </row>
    <row r="267" spans="1:16" ht="22.5">
      <c r="A267" s="859">
        <v>7</v>
      </c>
      <c r="B267" s="857" t="s">
        <v>21</v>
      </c>
      <c r="C267" s="204"/>
      <c r="D267" s="204"/>
      <c r="E267" s="204"/>
      <c r="F267" s="206"/>
      <c r="G267" s="84"/>
      <c r="H267" s="763" t="s">
        <v>13552</v>
      </c>
      <c r="I267" s="1076"/>
      <c r="J267" s="1076"/>
      <c r="K267" s="1076"/>
      <c r="L267" s="1076"/>
      <c r="M267" s="84"/>
      <c r="N267" s="84"/>
      <c r="O267" s="84"/>
      <c r="P267" s="84"/>
    </row>
    <row r="268" spans="1:16" ht="45">
      <c r="A268" s="859">
        <v>8</v>
      </c>
      <c r="B268" s="857" t="s">
        <v>17</v>
      </c>
      <c r="C268" s="204"/>
      <c r="D268" s="204"/>
      <c r="E268" s="204"/>
      <c r="F268" s="206"/>
      <c r="G268" s="84"/>
      <c r="H268" s="763" t="s">
        <v>15436</v>
      </c>
      <c r="I268" s="1076"/>
      <c r="J268" s="1076"/>
      <c r="K268" s="1076"/>
      <c r="L268" s="1076"/>
      <c r="M268" s="84"/>
      <c r="N268" s="84"/>
      <c r="O268" s="84"/>
      <c r="P268" s="84"/>
    </row>
    <row r="269" spans="1:16" ht="33.75">
      <c r="A269" s="859">
        <v>9</v>
      </c>
      <c r="B269" s="857" t="s">
        <v>23</v>
      </c>
      <c r="C269" s="204"/>
      <c r="D269" s="204"/>
      <c r="E269" s="204"/>
      <c r="F269" s="206"/>
      <c r="G269" s="84"/>
      <c r="H269" s="763" t="s">
        <v>15253</v>
      </c>
      <c r="I269" s="1076"/>
      <c r="J269" s="1076"/>
      <c r="K269" s="1076"/>
      <c r="L269" s="1076"/>
      <c r="M269" s="84"/>
      <c r="N269" s="84"/>
      <c r="O269" s="84"/>
      <c r="P269" s="84"/>
    </row>
    <row r="270" spans="1:16" ht="67.5">
      <c r="A270" s="859">
        <v>10</v>
      </c>
      <c r="B270" s="857" t="s">
        <v>24</v>
      </c>
      <c r="C270" s="204"/>
      <c r="D270" s="204"/>
      <c r="E270" s="204"/>
      <c r="F270" s="206"/>
      <c r="G270" s="84"/>
      <c r="H270" s="763" t="s">
        <v>15259</v>
      </c>
      <c r="I270" s="1076"/>
      <c r="J270" s="1076"/>
      <c r="K270" s="1076"/>
      <c r="L270" s="1076"/>
      <c r="M270" s="84"/>
      <c r="N270" s="84"/>
      <c r="O270" s="84"/>
      <c r="P270" s="84"/>
    </row>
    <row r="271" spans="1:16">
      <c r="A271" s="859">
        <v>11</v>
      </c>
      <c r="B271" s="857" t="s">
        <v>25</v>
      </c>
      <c r="C271" s="204"/>
      <c r="D271" s="204"/>
      <c r="E271" s="204"/>
      <c r="F271" s="206"/>
      <c r="G271" s="84"/>
      <c r="H271" s="763" t="s">
        <v>13558</v>
      </c>
      <c r="I271" s="1076"/>
      <c r="J271" s="1076"/>
      <c r="K271" s="1076"/>
      <c r="L271" s="1076"/>
      <c r="M271" s="84"/>
      <c r="N271" s="84"/>
      <c r="O271" s="84"/>
      <c r="P271" s="84"/>
    </row>
    <row r="272" spans="1:16" ht="22.5">
      <c r="A272" s="859">
        <v>12</v>
      </c>
      <c r="B272" s="857" t="s">
        <v>26</v>
      </c>
      <c r="C272" s="204"/>
      <c r="D272" s="204"/>
      <c r="E272" s="204"/>
      <c r="F272" s="206"/>
      <c r="G272" s="84"/>
      <c r="H272" s="763" t="s">
        <v>13559</v>
      </c>
      <c r="I272" s="1076"/>
      <c r="J272" s="1076"/>
      <c r="K272" s="1076"/>
      <c r="L272" s="1076"/>
      <c r="M272" s="84"/>
      <c r="N272" s="84"/>
      <c r="O272" s="84"/>
      <c r="P272" s="84"/>
    </row>
    <row r="273" spans="1:16">
      <c r="A273" s="859">
        <v>13</v>
      </c>
      <c r="B273" s="857" t="s">
        <v>27</v>
      </c>
      <c r="C273" s="204"/>
      <c r="D273" s="204"/>
      <c r="E273" s="204"/>
      <c r="F273" s="206"/>
      <c r="G273" s="84"/>
      <c r="H273" s="763" t="s">
        <v>13560</v>
      </c>
      <c r="I273" s="1076"/>
      <c r="J273" s="1076"/>
      <c r="K273" s="1076"/>
      <c r="L273" s="1076"/>
      <c r="M273" s="84"/>
      <c r="N273" s="84"/>
      <c r="O273" s="84"/>
      <c r="P273" s="84"/>
    </row>
    <row r="274" spans="1:16" ht="45">
      <c r="A274" s="859">
        <v>14</v>
      </c>
      <c r="B274" s="857" t="s">
        <v>28</v>
      </c>
      <c r="C274" s="204"/>
      <c r="D274" s="204"/>
      <c r="E274" s="204"/>
      <c r="F274" s="206"/>
      <c r="G274" s="84"/>
      <c r="H274" s="763" t="s">
        <v>18417</v>
      </c>
      <c r="I274" s="1076"/>
      <c r="J274" s="1076"/>
      <c r="K274" s="1076"/>
      <c r="L274" s="1076"/>
      <c r="M274" s="84"/>
      <c r="N274" s="84"/>
      <c r="O274" s="84"/>
      <c r="P274" s="84"/>
    </row>
    <row r="275" spans="1:16">
      <c r="A275" s="859">
        <v>15</v>
      </c>
      <c r="B275" s="857" t="s">
        <v>35</v>
      </c>
      <c r="C275" s="204"/>
      <c r="D275" s="204"/>
      <c r="E275" s="204"/>
      <c r="F275" s="206"/>
      <c r="G275" s="84"/>
      <c r="H275" s="763" t="s">
        <v>28561</v>
      </c>
      <c r="I275" s="1076"/>
      <c r="J275" s="1076"/>
      <c r="K275" s="1076"/>
      <c r="L275" s="1076"/>
      <c r="M275" s="84"/>
      <c r="N275" s="84"/>
      <c r="O275" s="84"/>
      <c r="P275" s="84"/>
    </row>
    <row r="276" spans="1:16">
      <c r="A276" s="859">
        <v>16</v>
      </c>
      <c r="B276" s="857" t="s">
        <v>36</v>
      </c>
      <c r="C276" s="204"/>
      <c r="D276" s="204"/>
      <c r="E276" s="204"/>
      <c r="F276" s="206"/>
      <c r="G276" s="84"/>
      <c r="H276" s="763" t="s">
        <v>28562</v>
      </c>
      <c r="I276" s="1076"/>
      <c r="J276" s="1076"/>
      <c r="K276" s="1076"/>
      <c r="L276" s="1076"/>
      <c r="M276" s="84"/>
      <c r="N276" s="84"/>
      <c r="O276" s="84"/>
      <c r="P276" s="84"/>
    </row>
    <row r="277" spans="1:16" ht="22.5">
      <c r="A277" s="1797" t="s">
        <v>76</v>
      </c>
      <c r="B277" s="1798"/>
      <c r="C277" s="1798"/>
      <c r="D277" s="1798"/>
      <c r="E277" s="1798"/>
      <c r="F277" s="1799"/>
      <c r="G277" s="84"/>
      <c r="H277" s="763" t="s">
        <v>28535</v>
      </c>
      <c r="I277" s="1076"/>
      <c r="J277" s="1076"/>
      <c r="K277" s="1076"/>
      <c r="L277" s="1076"/>
      <c r="M277" s="84"/>
      <c r="N277" s="84"/>
      <c r="O277" s="84"/>
      <c r="P277" s="84"/>
    </row>
    <row r="278" spans="1:16" ht="33.75">
      <c r="A278" s="859">
        <v>17</v>
      </c>
      <c r="B278" s="857" t="s">
        <v>37</v>
      </c>
      <c r="C278" s="204"/>
      <c r="D278" s="204"/>
      <c r="E278" s="204"/>
      <c r="F278" s="206"/>
      <c r="G278" s="84"/>
      <c r="H278" s="763" t="s">
        <v>13567</v>
      </c>
      <c r="I278" s="1076"/>
      <c r="J278" s="1076"/>
      <c r="K278" s="1076"/>
      <c r="L278" s="1076"/>
      <c r="M278" s="84"/>
      <c r="N278" s="84"/>
      <c r="O278" s="84"/>
      <c r="P278" s="84"/>
    </row>
    <row r="279" spans="1:16" ht="33.75">
      <c r="A279" s="859">
        <v>18</v>
      </c>
      <c r="B279" s="857" t="s">
        <v>38</v>
      </c>
      <c r="C279" s="204"/>
      <c r="D279" s="204"/>
      <c r="E279" s="204"/>
      <c r="F279" s="206"/>
      <c r="G279" s="84"/>
      <c r="H279" s="763" t="s">
        <v>15274</v>
      </c>
      <c r="I279" s="1076"/>
      <c r="J279" s="1076"/>
      <c r="K279" s="1076"/>
      <c r="L279" s="1076"/>
      <c r="M279" s="84"/>
      <c r="N279" s="84"/>
      <c r="O279" s="84"/>
      <c r="P279" s="84"/>
    </row>
    <row r="280" spans="1:16" ht="22.5">
      <c r="A280" s="859">
        <v>19</v>
      </c>
      <c r="B280" s="857" t="s">
        <v>39</v>
      </c>
      <c r="C280" s="204"/>
      <c r="D280" s="204"/>
      <c r="E280" s="204"/>
      <c r="F280" s="206"/>
      <c r="G280" s="84"/>
      <c r="H280" s="763" t="s">
        <v>18418</v>
      </c>
      <c r="I280" s="1076"/>
      <c r="J280" s="1076"/>
      <c r="K280" s="1076"/>
      <c r="L280" s="1076"/>
      <c r="M280" s="84"/>
      <c r="N280" s="84"/>
      <c r="O280" s="84"/>
      <c r="P280" s="84"/>
    </row>
    <row r="281" spans="1:16" ht="67.5">
      <c r="A281" s="859">
        <v>20</v>
      </c>
      <c r="B281" s="857" t="s">
        <v>66</v>
      </c>
      <c r="C281" s="204"/>
      <c r="D281" s="204"/>
      <c r="E281" s="204"/>
      <c r="F281" s="206"/>
      <c r="G281" s="84"/>
      <c r="H281" s="763" t="s">
        <v>15275</v>
      </c>
      <c r="I281" s="1076"/>
      <c r="J281" s="1076"/>
      <c r="K281" s="1076"/>
      <c r="L281" s="1076"/>
      <c r="M281" s="84"/>
      <c r="N281" s="84"/>
      <c r="O281" s="84"/>
      <c r="P281" s="84"/>
    </row>
    <row r="282" spans="1:16" ht="33.75">
      <c r="A282" s="859">
        <v>21</v>
      </c>
      <c r="B282" s="857" t="s">
        <v>40</v>
      </c>
      <c r="C282" s="204"/>
      <c r="D282" s="204"/>
      <c r="E282" s="204"/>
      <c r="F282" s="206"/>
      <c r="G282" s="84"/>
      <c r="H282" s="763" t="s">
        <v>18279</v>
      </c>
      <c r="I282" s="1076"/>
      <c r="J282" s="1076"/>
      <c r="K282" s="1076"/>
      <c r="L282" s="1076"/>
      <c r="M282" s="84"/>
      <c r="N282" s="84"/>
      <c r="O282" s="84"/>
      <c r="P282" s="84"/>
    </row>
    <row r="283" spans="1:16" ht="33.75">
      <c r="A283" s="859">
        <v>22</v>
      </c>
      <c r="B283" s="857" t="s">
        <v>41</v>
      </c>
      <c r="C283" s="204"/>
      <c r="D283" s="204"/>
      <c r="E283" s="204"/>
      <c r="F283" s="206"/>
      <c r="G283" s="84"/>
      <c r="H283" s="763" t="s">
        <v>18419</v>
      </c>
      <c r="I283" s="1076"/>
      <c r="J283" s="1076"/>
      <c r="K283" s="1076"/>
      <c r="L283" s="1076"/>
      <c r="M283" s="84"/>
      <c r="N283" s="84"/>
      <c r="O283" s="84"/>
      <c r="P283" s="84"/>
    </row>
    <row r="284" spans="1:16" ht="45">
      <c r="A284" s="859">
        <v>23</v>
      </c>
      <c r="B284" s="857" t="s">
        <v>67</v>
      </c>
      <c r="C284" s="204"/>
      <c r="D284" s="204"/>
      <c r="E284" s="204"/>
      <c r="F284" s="206"/>
      <c r="G284" s="84"/>
      <c r="H284" s="763" t="s">
        <v>18420</v>
      </c>
      <c r="I284" s="1076"/>
      <c r="J284" s="1076"/>
      <c r="K284" s="1076"/>
      <c r="L284" s="1076"/>
      <c r="M284" s="84"/>
      <c r="N284" s="84"/>
      <c r="O284" s="84"/>
      <c r="P284" s="84"/>
    </row>
    <row r="285" spans="1:16" ht="67.5">
      <c r="A285" s="859">
        <v>24</v>
      </c>
      <c r="B285" s="857" t="s">
        <v>68</v>
      </c>
      <c r="C285" s="204"/>
      <c r="D285" s="204"/>
      <c r="E285" s="204"/>
      <c r="F285" s="206"/>
      <c r="G285" s="84"/>
      <c r="H285" s="763" t="s">
        <v>18421</v>
      </c>
      <c r="I285" s="1076"/>
      <c r="J285" s="1076"/>
      <c r="K285" s="1076"/>
      <c r="L285" s="1076"/>
      <c r="M285" s="84"/>
      <c r="N285" s="84"/>
      <c r="O285" s="84"/>
      <c r="P285" s="84"/>
    </row>
    <row r="286" spans="1:16">
      <c r="A286" s="859">
        <v>25</v>
      </c>
      <c r="B286" s="857" t="s">
        <v>46</v>
      </c>
      <c r="C286" s="204"/>
      <c r="D286" s="204"/>
      <c r="E286" s="204"/>
      <c r="F286" s="206"/>
      <c r="G286" s="84"/>
      <c r="H286" s="763" t="s">
        <v>28563</v>
      </c>
      <c r="I286" s="1076"/>
      <c r="J286" s="1076"/>
      <c r="K286" s="1076"/>
      <c r="L286" s="1076"/>
      <c r="M286" s="84"/>
      <c r="N286" s="84"/>
      <c r="O286" s="84"/>
      <c r="P286" s="84"/>
    </row>
    <row r="287" spans="1:16">
      <c r="A287" s="859">
        <v>26</v>
      </c>
      <c r="B287" s="857" t="s">
        <v>47</v>
      </c>
      <c r="C287" s="204"/>
      <c r="D287" s="204"/>
      <c r="E287" s="204"/>
      <c r="F287" s="206"/>
      <c r="G287" s="84"/>
      <c r="H287" s="763" t="s">
        <v>28564</v>
      </c>
      <c r="I287" s="1076"/>
      <c r="J287" s="1076"/>
      <c r="K287" s="1076"/>
      <c r="L287" s="1076"/>
      <c r="M287" s="84"/>
      <c r="N287" s="84"/>
      <c r="O287" s="84"/>
      <c r="P287" s="84"/>
    </row>
    <row r="288" spans="1:16" ht="12" thickBot="1">
      <c r="A288" s="302">
        <v>27</v>
      </c>
      <c r="B288" s="301" t="s">
        <v>680</v>
      </c>
      <c r="C288" s="205"/>
      <c r="D288" s="205"/>
      <c r="E288" s="205"/>
      <c r="F288" s="300"/>
      <c r="G288" s="84"/>
      <c r="H288" s="759" t="s">
        <v>28565</v>
      </c>
      <c r="I288" s="1076"/>
      <c r="J288" s="1076"/>
      <c r="K288" s="1076"/>
      <c r="L288" s="1076"/>
      <c r="M288" s="84"/>
      <c r="N288" s="84"/>
      <c r="O288" s="84"/>
      <c r="P288" s="84"/>
    </row>
    <row r="289" spans="1:15" ht="12" thickBot="1"/>
    <row r="290" spans="1:15">
      <c r="B290" s="1110" t="s">
        <v>13555</v>
      </c>
      <c r="C290" s="1111" t="s">
        <v>13554</v>
      </c>
      <c r="D290" s="1111" t="s">
        <v>13554</v>
      </c>
      <c r="E290" s="1111" t="s">
        <v>13554</v>
      </c>
      <c r="F290" s="1112" t="s">
        <v>13554</v>
      </c>
    </row>
    <row r="291" spans="1:15" ht="34.5" thickBot="1">
      <c r="B291" s="1124" t="s">
        <v>28570</v>
      </c>
      <c r="C291" s="1118" t="s">
        <v>28567</v>
      </c>
      <c r="D291" s="1118" t="s">
        <v>28568</v>
      </c>
      <c r="E291" s="1118" t="s">
        <v>28569</v>
      </c>
      <c r="F291" s="1102" t="s">
        <v>28566</v>
      </c>
    </row>
    <row r="292" spans="1:15" ht="12" thickBot="1">
      <c r="A292" s="84"/>
      <c r="B292" s="84"/>
      <c r="C292" s="84"/>
      <c r="D292" s="84"/>
      <c r="E292" s="84"/>
      <c r="F292" s="84"/>
      <c r="G292" s="84"/>
      <c r="H292" s="84"/>
      <c r="I292" s="1076"/>
      <c r="J292" s="1076"/>
      <c r="K292" s="1076"/>
    </row>
    <row r="293" spans="1:15" ht="68.25" thickBot="1">
      <c r="A293" s="1786" t="s">
        <v>10791</v>
      </c>
      <c r="B293" s="1786"/>
      <c r="C293" s="1786"/>
      <c r="D293" s="1786"/>
      <c r="E293" s="1786"/>
      <c r="F293" s="1786"/>
      <c r="G293" s="1786"/>
      <c r="H293" s="1786"/>
      <c r="I293" s="1786"/>
      <c r="J293" s="1786"/>
      <c r="K293" s="1786"/>
      <c r="M293" s="1130" t="s">
        <v>28536</v>
      </c>
      <c r="N293" s="1132" t="s">
        <v>28537</v>
      </c>
      <c r="O293" s="1131" t="s">
        <v>28538</v>
      </c>
    </row>
    <row r="294" spans="1:15" ht="12" thickBot="1">
      <c r="B294" s="306"/>
      <c r="C294" s="306"/>
      <c r="D294" s="306"/>
      <c r="E294" s="306"/>
      <c r="F294" s="306"/>
      <c r="G294" s="306"/>
      <c r="H294" s="306"/>
      <c r="I294" s="1105"/>
      <c r="J294" s="1105"/>
      <c r="K294" s="168" t="s">
        <v>681</v>
      </c>
    </row>
    <row r="295" spans="1:15" ht="22.5">
      <c r="A295" s="858" t="s">
        <v>10</v>
      </c>
      <c r="B295" s="852" t="s">
        <v>11</v>
      </c>
      <c r="C295" s="852" t="s">
        <v>682</v>
      </c>
      <c r="D295" s="852" t="s">
        <v>683</v>
      </c>
      <c r="E295" s="852" t="s">
        <v>684</v>
      </c>
      <c r="F295" s="852" t="s">
        <v>685</v>
      </c>
      <c r="G295" s="852" t="s">
        <v>686</v>
      </c>
      <c r="H295" s="852" t="s">
        <v>687</v>
      </c>
      <c r="I295" s="894" t="s">
        <v>688</v>
      </c>
      <c r="J295" s="894" t="s">
        <v>689</v>
      </c>
      <c r="K295" s="896" t="s">
        <v>0</v>
      </c>
    </row>
    <row r="296" spans="1:15" ht="12" thickBot="1">
      <c r="A296" s="859">
        <v>1</v>
      </c>
      <c r="B296" s="853">
        <v>2</v>
      </c>
      <c r="C296" s="853">
        <v>3</v>
      </c>
      <c r="D296" s="853">
        <v>4</v>
      </c>
      <c r="E296" s="853">
        <v>5</v>
      </c>
      <c r="F296" s="853">
        <v>6</v>
      </c>
      <c r="G296" s="853">
        <v>7</v>
      </c>
      <c r="H296" s="853">
        <v>8</v>
      </c>
      <c r="I296" s="895">
        <v>9</v>
      </c>
      <c r="J296" s="895">
        <v>10</v>
      </c>
      <c r="K296" s="860">
        <v>11</v>
      </c>
    </row>
    <row r="297" spans="1:15" ht="56.25">
      <c r="A297" s="859">
        <v>1</v>
      </c>
      <c r="B297" s="857" t="s">
        <v>37</v>
      </c>
      <c r="C297" s="204"/>
      <c r="D297" s="204"/>
      <c r="E297" s="204"/>
      <c r="F297" s="204"/>
      <c r="G297" s="204"/>
      <c r="H297" s="204"/>
      <c r="I297" s="204"/>
      <c r="J297" s="204"/>
      <c r="K297" s="206"/>
      <c r="M297" s="1085" t="s">
        <v>28548</v>
      </c>
    </row>
    <row r="298" spans="1:15" ht="33.75">
      <c r="A298" s="859">
        <v>2</v>
      </c>
      <c r="B298" s="857" t="s">
        <v>38</v>
      </c>
      <c r="C298" s="204"/>
      <c r="D298" s="204"/>
      <c r="E298" s="204"/>
      <c r="F298" s="204"/>
      <c r="G298" s="204"/>
      <c r="H298" s="204"/>
      <c r="I298" s="204"/>
      <c r="J298" s="204"/>
      <c r="K298" s="206"/>
      <c r="M298" s="1086" t="s">
        <v>28549</v>
      </c>
    </row>
    <row r="299" spans="1:15" ht="33.75">
      <c r="A299" s="859">
        <v>3</v>
      </c>
      <c r="B299" s="857" t="s">
        <v>39</v>
      </c>
      <c r="C299" s="204"/>
      <c r="D299" s="204"/>
      <c r="E299" s="204"/>
      <c r="F299" s="204"/>
      <c r="G299" s="204"/>
      <c r="H299" s="204"/>
      <c r="I299" s="204"/>
      <c r="J299" s="204"/>
      <c r="K299" s="206"/>
      <c r="M299" s="1086" t="s">
        <v>28550</v>
      </c>
    </row>
    <row r="300" spans="1:15" ht="56.25">
      <c r="A300" s="859">
        <v>4</v>
      </c>
      <c r="B300" s="857" t="s">
        <v>690</v>
      </c>
      <c r="C300" s="204"/>
      <c r="D300" s="204"/>
      <c r="E300" s="204"/>
      <c r="F300" s="204"/>
      <c r="G300" s="204"/>
      <c r="H300" s="204"/>
      <c r="I300" s="204"/>
      <c r="J300" s="204"/>
      <c r="K300" s="206"/>
      <c r="M300" s="1086" t="s">
        <v>28551</v>
      </c>
    </row>
    <row r="301" spans="1:15" ht="45">
      <c r="A301" s="859">
        <v>5</v>
      </c>
      <c r="B301" s="857" t="s">
        <v>40</v>
      </c>
      <c r="C301" s="204"/>
      <c r="D301" s="204"/>
      <c r="E301" s="204"/>
      <c r="F301" s="204"/>
      <c r="G301" s="204"/>
      <c r="H301" s="204"/>
      <c r="I301" s="204"/>
      <c r="J301" s="204"/>
      <c r="K301" s="206"/>
      <c r="M301" s="1086" t="s">
        <v>28552</v>
      </c>
    </row>
    <row r="302" spans="1:15" ht="22.5">
      <c r="A302" s="859">
        <v>6</v>
      </c>
      <c r="B302" s="857" t="s">
        <v>46</v>
      </c>
      <c r="C302" s="204"/>
      <c r="D302" s="204"/>
      <c r="E302" s="204"/>
      <c r="F302" s="204"/>
      <c r="G302" s="204"/>
      <c r="H302" s="204"/>
      <c r="I302" s="204"/>
      <c r="J302" s="204"/>
      <c r="K302" s="206"/>
      <c r="M302" s="1086" t="s">
        <v>28553</v>
      </c>
    </row>
    <row r="303" spans="1:15" ht="34.5" thickBot="1">
      <c r="A303" s="302">
        <v>7</v>
      </c>
      <c r="B303" s="301" t="s">
        <v>47</v>
      </c>
      <c r="C303" s="205"/>
      <c r="D303" s="205"/>
      <c r="E303" s="205"/>
      <c r="F303" s="205"/>
      <c r="G303" s="205"/>
      <c r="H303" s="205"/>
      <c r="I303" s="205"/>
      <c r="J303" s="205"/>
      <c r="K303" s="300"/>
      <c r="M303" s="1087" t="s">
        <v>28554</v>
      </c>
    </row>
    <row r="304" spans="1:15" ht="12" thickBot="1"/>
    <row r="305" spans="1:16">
      <c r="B305" s="1110" t="s">
        <v>13555</v>
      </c>
      <c r="C305" s="1111" t="s">
        <v>13554</v>
      </c>
      <c r="D305" s="1111" t="s">
        <v>13554</v>
      </c>
      <c r="E305" s="1111" t="s">
        <v>13554</v>
      </c>
      <c r="F305" s="1111" t="s">
        <v>13554</v>
      </c>
      <c r="G305" s="1111" t="s">
        <v>13554</v>
      </c>
      <c r="H305" s="1111" t="s">
        <v>13554</v>
      </c>
      <c r="I305" s="1111" t="s">
        <v>13554</v>
      </c>
      <c r="J305" s="1111" t="s">
        <v>13554</v>
      </c>
      <c r="K305" s="1112" t="s">
        <v>13554</v>
      </c>
    </row>
    <row r="306" spans="1:16" ht="34.5" thickBot="1">
      <c r="B306" s="647" t="s">
        <v>28539</v>
      </c>
      <c r="C306" s="1118" t="s">
        <v>28540</v>
      </c>
      <c r="D306" s="1118" t="s">
        <v>28541</v>
      </c>
      <c r="E306" s="1118" t="s">
        <v>28542</v>
      </c>
      <c r="F306" s="1118" t="s">
        <v>28543</v>
      </c>
      <c r="G306" s="1118" t="s">
        <v>28544</v>
      </c>
      <c r="H306" s="1118" t="s">
        <v>28545</v>
      </c>
      <c r="I306" s="1118" t="s">
        <v>28546</v>
      </c>
      <c r="J306" s="1118" t="s">
        <v>28547</v>
      </c>
      <c r="K306" s="1102" t="s">
        <v>15395</v>
      </c>
    </row>
    <row r="308" spans="1:16" ht="12" thickBot="1">
      <c r="A308" s="84"/>
      <c r="B308" s="84"/>
      <c r="C308" s="84"/>
      <c r="D308" s="84"/>
      <c r="E308" s="84"/>
      <c r="F308" s="84"/>
      <c r="G308" s="84"/>
      <c r="H308" s="84"/>
      <c r="I308" s="1076"/>
      <c r="J308" s="1076"/>
      <c r="K308" s="1076"/>
      <c r="L308" s="1076"/>
      <c r="M308" s="84"/>
      <c r="N308" s="84"/>
      <c r="O308" s="84"/>
      <c r="P308" s="84"/>
    </row>
    <row r="309" spans="1:16" ht="68.25" thickBot="1">
      <c r="A309" s="1786" t="s">
        <v>10792</v>
      </c>
      <c r="B309" s="1786"/>
      <c r="C309" s="1786"/>
      <c r="D309" s="1786"/>
      <c r="E309" s="1786"/>
      <c r="F309" s="1786"/>
      <c r="G309" s="84"/>
      <c r="H309" s="656" t="s">
        <v>28558</v>
      </c>
      <c r="I309" s="1128" t="s">
        <v>28559</v>
      </c>
      <c r="J309" s="1076"/>
      <c r="K309" s="1076"/>
      <c r="L309" s="1076"/>
      <c r="M309" s="84"/>
      <c r="N309" s="84"/>
      <c r="O309" s="84"/>
      <c r="P309" s="84"/>
    </row>
    <row r="310" spans="1:16" ht="12" thickBot="1">
      <c r="B310" s="316"/>
      <c r="C310" s="316"/>
      <c r="D310" s="316"/>
      <c r="E310" s="316"/>
      <c r="F310" s="317" t="s">
        <v>691</v>
      </c>
      <c r="G310" s="84"/>
      <c r="H310" s="84"/>
      <c r="I310" s="1076"/>
      <c r="J310" s="1076"/>
      <c r="K310" s="1076"/>
      <c r="L310" s="1076"/>
      <c r="M310" s="84"/>
      <c r="N310" s="84"/>
      <c r="O310" s="84"/>
      <c r="P310" s="84"/>
    </row>
    <row r="311" spans="1:16" ht="22.5">
      <c r="A311" s="858" t="s">
        <v>10</v>
      </c>
      <c r="B311" s="852" t="s">
        <v>11</v>
      </c>
      <c r="C311" s="852" t="s">
        <v>682</v>
      </c>
      <c r="D311" s="852" t="s">
        <v>692</v>
      </c>
      <c r="E311" s="852" t="s">
        <v>693</v>
      </c>
      <c r="F311" s="854" t="s">
        <v>0</v>
      </c>
      <c r="G311" s="84"/>
      <c r="H311" s="84"/>
      <c r="I311" s="1076"/>
      <c r="J311" s="1076"/>
      <c r="K311" s="1076"/>
      <c r="L311" s="1076"/>
      <c r="M311" s="84"/>
      <c r="N311" s="84"/>
      <c r="O311" s="84"/>
      <c r="P311" s="84"/>
    </row>
    <row r="312" spans="1:16" ht="12" thickBot="1">
      <c r="A312" s="859">
        <v>1</v>
      </c>
      <c r="B312" s="853">
        <v>2</v>
      </c>
      <c r="C312" s="853">
        <v>3</v>
      </c>
      <c r="D312" s="853">
        <v>4</v>
      </c>
      <c r="E312" s="853">
        <v>5</v>
      </c>
      <c r="F312" s="860">
        <v>6</v>
      </c>
      <c r="G312" s="84"/>
      <c r="H312" s="84"/>
      <c r="I312" s="1076"/>
      <c r="J312" s="1076"/>
      <c r="K312" s="1076"/>
      <c r="L312" s="1076"/>
      <c r="M312" s="84"/>
      <c r="N312" s="84"/>
      <c r="O312" s="84"/>
      <c r="P312" s="84"/>
    </row>
    <row r="313" spans="1:16">
      <c r="A313" s="1797" t="s">
        <v>249</v>
      </c>
      <c r="B313" s="1798"/>
      <c r="C313" s="1798"/>
      <c r="D313" s="1798"/>
      <c r="E313" s="1798"/>
      <c r="F313" s="1799"/>
      <c r="G313" s="84"/>
      <c r="H313" s="758" t="s">
        <v>28534</v>
      </c>
      <c r="I313" s="1076"/>
      <c r="J313" s="1076"/>
      <c r="K313" s="1076"/>
      <c r="L313" s="1076"/>
      <c r="M313" s="84"/>
      <c r="N313" s="84"/>
      <c r="O313" s="84"/>
      <c r="P313" s="84"/>
    </row>
    <row r="314" spans="1:16">
      <c r="A314" s="859">
        <v>1</v>
      </c>
      <c r="B314" s="857" t="s">
        <v>13</v>
      </c>
      <c r="C314" s="204"/>
      <c r="D314" s="204"/>
      <c r="E314" s="204"/>
      <c r="F314" s="206"/>
      <c r="G314" s="84"/>
      <c r="H314" s="763" t="s">
        <v>15236</v>
      </c>
      <c r="I314" s="1076"/>
      <c r="J314" s="1076"/>
      <c r="K314" s="1076"/>
      <c r="L314" s="1076"/>
      <c r="M314" s="84"/>
      <c r="N314" s="84"/>
      <c r="O314" s="84"/>
      <c r="P314" s="84"/>
    </row>
    <row r="315" spans="1:16" ht="45">
      <c r="A315" s="859">
        <v>2</v>
      </c>
      <c r="B315" s="857" t="s">
        <v>250</v>
      </c>
      <c r="C315" s="204"/>
      <c r="D315" s="204"/>
      <c r="E315" s="204"/>
      <c r="F315" s="206"/>
      <c r="G315" s="84"/>
      <c r="H315" s="763" t="s">
        <v>15242</v>
      </c>
      <c r="I315" s="1076"/>
      <c r="J315" s="1076"/>
      <c r="K315" s="1076"/>
      <c r="L315" s="1076"/>
      <c r="M315" s="84"/>
      <c r="N315" s="84"/>
      <c r="O315" s="84"/>
      <c r="P315" s="84"/>
    </row>
    <row r="316" spans="1:16" ht="45">
      <c r="A316" s="859">
        <v>3</v>
      </c>
      <c r="B316" s="857" t="s">
        <v>15</v>
      </c>
      <c r="C316" s="204"/>
      <c r="D316" s="204"/>
      <c r="E316" s="204"/>
      <c r="F316" s="206"/>
      <c r="G316" s="84"/>
      <c r="H316" s="763" t="s">
        <v>13550</v>
      </c>
      <c r="I316" s="1076"/>
      <c r="J316" s="1076"/>
      <c r="K316" s="1076"/>
      <c r="L316" s="1076"/>
      <c r="M316" s="84"/>
      <c r="N316" s="84"/>
      <c r="O316" s="84"/>
      <c r="P316" s="84"/>
    </row>
    <row r="317" spans="1:16" ht="45">
      <c r="A317" s="859">
        <v>4</v>
      </c>
      <c r="B317" s="857" t="s">
        <v>17</v>
      </c>
      <c r="C317" s="204"/>
      <c r="D317" s="204"/>
      <c r="E317" s="204"/>
      <c r="F317" s="206"/>
      <c r="G317" s="84"/>
      <c r="H317" s="763" t="s">
        <v>18416</v>
      </c>
      <c r="I317" s="1076"/>
      <c r="J317" s="1076"/>
      <c r="K317" s="1076"/>
      <c r="L317" s="1076"/>
      <c r="M317" s="84"/>
      <c r="N317" s="84"/>
      <c r="O317" s="84"/>
      <c r="P317" s="84"/>
    </row>
    <row r="318" spans="1:16" ht="22.5">
      <c r="A318" s="859">
        <v>5</v>
      </c>
      <c r="B318" s="857" t="s">
        <v>19</v>
      </c>
      <c r="C318" s="204"/>
      <c r="D318" s="204"/>
      <c r="E318" s="204"/>
      <c r="F318" s="206"/>
      <c r="G318" s="84"/>
      <c r="H318" s="763" t="s">
        <v>13551</v>
      </c>
      <c r="I318" s="1076"/>
      <c r="J318" s="1076"/>
      <c r="K318" s="1076"/>
      <c r="L318" s="1076"/>
      <c r="M318" s="84"/>
      <c r="N318" s="84"/>
      <c r="O318" s="84"/>
      <c r="P318" s="84"/>
    </row>
    <row r="319" spans="1:16" ht="45">
      <c r="A319" s="859">
        <v>6</v>
      </c>
      <c r="B319" s="857" t="s">
        <v>17</v>
      </c>
      <c r="C319" s="204"/>
      <c r="D319" s="204"/>
      <c r="E319" s="204"/>
      <c r="F319" s="206"/>
      <c r="G319" s="84"/>
      <c r="H319" s="763" t="s">
        <v>15426</v>
      </c>
      <c r="I319" s="1076"/>
      <c r="J319" s="1076"/>
      <c r="K319" s="1076"/>
      <c r="L319" s="1076"/>
      <c r="M319" s="84"/>
      <c r="N319" s="84"/>
      <c r="O319" s="84"/>
      <c r="P319" s="84"/>
    </row>
    <row r="320" spans="1:16" ht="22.5">
      <c r="A320" s="859">
        <v>7</v>
      </c>
      <c r="B320" s="857" t="s">
        <v>21</v>
      </c>
      <c r="C320" s="204"/>
      <c r="D320" s="204"/>
      <c r="E320" s="204"/>
      <c r="F320" s="206"/>
      <c r="G320" s="84"/>
      <c r="H320" s="763" t="s">
        <v>13552</v>
      </c>
      <c r="I320" s="1076"/>
      <c r="J320" s="1076"/>
      <c r="K320" s="1076"/>
      <c r="L320" s="1076"/>
      <c r="M320" s="84"/>
      <c r="N320" s="84"/>
      <c r="O320" s="84"/>
      <c r="P320" s="84"/>
    </row>
    <row r="321" spans="1:16" ht="45">
      <c r="A321" s="859">
        <v>8</v>
      </c>
      <c r="B321" s="857" t="s">
        <v>17</v>
      </c>
      <c r="C321" s="204"/>
      <c r="D321" s="204"/>
      <c r="E321" s="204"/>
      <c r="F321" s="206"/>
      <c r="G321" s="84"/>
      <c r="H321" s="763" t="s">
        <v>15436</v>
      </c>
      <c r="I321" s="1076"/>
      <c r="J321" s="1076"/>
      <c r="K321" s="1076"/>
      <c r="L321" s="1076"/>
      <c r="M321" s="84"/>
      <c r="N321" s="84"/>
      <c r="O321" s="84"/>
      <c r="P321" s="84"/>
    </row>
    <row r="322" spans="1:16" ht="33.75">
      <c r="A322" s="859">
        <v>9</v>
      </c>
      <c r="B322" s="857" t="s">
        <v>23</v>
      </c>
      <c r="C322" s="204"/>
      <c r="D322" s="204"/>
      <c r="E322" s="204"/>
      <c r="F322" s="206"/>
      <c r="G322" s="84"/>
      <c r="H322" s="763" t="s">
        <v>15253</v>
      </c>
      <c r="I322" s="1076"/>
      <c r="J322" s="1076"/>
      <c r="K322" s="1076"/>
      <c r="L322" s="1076"/>
      <c r="M322" s="84"/>
      <c r="N322" s="84"/>
      <c r="O322" s="84"/>
      <c r="P322" s="84"/>
    </row>
    <row r="323" spans="1:16" ht="67.5">
      <c r="A323" s="859">
        <v>10</v>
      </c>
      <c r="B323" s="857" t="s">
        <v>24</v>
      </c>
      <c r="C323" s="204"/>
      <c r="D323" s="204"/>
      <c r="E323" s="204"/>
      <c r="F323" s="206"/>
      <c r="G323" s="84"/>
      <c r="H323" s="763" t="s">
        <v>15259</v>
      </c>
      <c r="I323" s="1076"/>
      <c r="J323" s="1076"/>
      <c r="K323" s="1076"/>
      <c r="L323" s="1076"/>
      <c r="M323" s="84"/>
      <c r="N323" s="84"/>
      <c r="O323" s="84"/>
      <c r="P323" s="84"/>
    </row>
    <row r="324" spans="1:16" ht="45">
      <c r="A324" s="859" t="s">
        <v>694</v>
      </c>
      <c r="B324" s="857" t="s">
        <v>28</v>
      </c>
      <c r="C324" s="204"/>
      <c r="D324" s="204"/>
      <c r="E324" s="204"/>
      <c r="F324" s="206"/>
      <c r="G324" s="84"/>
      <c r="H324" s="763" t="s">
        <v>18417</v>
      </c>
      <c r="I324" s="1076"/>
      <c r="J324" s="1076"/>
      <c r="K324" s="1076"/>
      <c r="L324" s="1076"/>
      <c r="M324" s="84"/>
      <c r="N324" s="84"/>
      <c r="O324" s="84"/>
      <c r="P324" s="84"/>
    </row>
    <row r="325" spans="1:16">
      <c r="A325" s="859">
        <v>12</v>
      </c>
      <c r="B325" s="857" t="s">
        <v>35</v>
      </c>
      <c r="C325" s="204"/>
      <c r="D325" s="204"/>
      <c r="E325" s="204"/>
      <c r="F325" s="206"/>
      <c r="G325" s="84"/>
      <c r="H325" s="763" t="s">
        <v>28561</v>
      </c>
      <c r="I325" s="1076"/>
      <c r="J325" s="1076"/>
      <c r="K325" s="1076"/>
      <c r="L325" s="1076"/>
      <c r="M325" s="84"/>
      <c r="N325" s="84"/>
      <c r="O325" s="84"/>
      <c r="P325" s="84"/>
    </row>
    <row r="326" spans="1:16">
      <c r="A326" s="859">
        <v>13</v>
      </c>
      <c r="B326" s="857" t="s">
        <v>36</v>
      </c>
      <c r="C326" s="204"/>
      <c r="D326" s="204"/>
      <c r="E326" s="204"/>
      <c r="F326" s="206"/>
      <c r="G326" s="84"/>
      <c r="H326" s="763" t="s">
        <v>28562</v>
      </c>
      <c r="I326" s="1076"/>
      <c r="J326" s="1076"/>
      <c r="K326" s="1076"/>
      <c r="L326" s="1076"/>
      <c r="M326" s="84"/>
      <c r="N326" s="84"/>
      <c r="O326" s="84"/>
      <c r="P326" s="84"/>
    </row>
    <row r="327" spans="1:16" ht="22.5">
      <c r="A327" s="1797" t="s">
        <v>251</v>
      </c>
      <c r="B327" s="1798"/>
      <c r="C327" s="1798"/>
      <c r="D327" s="1798"/>
      <c r="E327" s="1798"/>
      <c r="F327" s="1799"/>
      <c r="G327" s="84"/>
      <c r="H327" s="763" t="s">
        <v>28535</v>
      </c>
      <c r="I327" s="1076"/>
      <c r="J327" s="1076"/>
      <c r="K327" s="1076"/>
      <c r="L327" s="1076"/>
      <c r="M327" s="84"/>
      <c r="N327" s="84"/>
      <c r="O327" s="84"/>
      <c r="P327" s="84"/>
    </row>
    <row r="328" spans="1:16" ht="33.75">
      <c r="A328" s="859">
        <v>14</v>
      </c>
      <c r="B328" s="857" t="s">
        <v>37</v>
      </c>
      <c r="C328" s="204"/>
      <c r="D328" s="204"/>
      <c r="E328" s="204"/>
      <c r="F328" s="206"/>
      <c r="G328" s="84"/>
      <c r="H328" s="763" t="s">
        <v>13567</v>
      </c>
      <c r="I328" s="1076"/>
      <c r="J328" s="1076"/>
      <c r="K328" s="1076"/>
      <c r="L328" s="1076"/>
      <c r="M328" s="84"/>
      <c r="N328" s="84"/>
      <c r="O328" s="84"/>
      <c r="P328" s="84"/>
    </row>
    <row r="329" spans="1:16" ht="33.75">
      <c r="A329" s="859">
        <v>15</v>
      </c>
      <c r="B329" s="857" t="s">
        <v>38</v>
      </c>
      <c r="C329" s="204"/>
      <c r="D329" s="204"/>
      <c r="E329" s="204"/>
      <c r="F329" s="206"/>
      <c r="G329" s="84"/>
      <c r="H329" s="763" t="s">
        <v>15274</v>
      </c>
      <c r="I329" s="1076"/>
      <c r="J329" s="1076"/>
      <c r="K329" s="1076"/>
      <c r="L329" s="1076"/>
      <c r="M329" s="84"/>
      <c r="N329" s="84"/>
      <c r="O329" s="84"/>
      <c r="P329" s="84"/>
    </row>
    <row r="330" spans="1:16" ht="22.5">
      <c r="A330" s="859">
        <v>16</v>
      </c>
      <c r="B330" s="857" t="s">
        <v>39</v>
      </c>
      <c r="C330" s="204"/>
      <c r="D330" s="204"/>
      <c r="E330" s="204"/>
      <c r="F330" s="206"/>
      <c r="G330" s="84"/>
      <c r="H330" s="763" t="s">
        <v>18418</v>
      </c>
      <c r="I330" s="1076"/>
      <c r="J330" s="1076"/>
      <c r="K330" s="1076"/>
      <c r="L330" s="1076"/>
      <c r="M330" s="84"/>
      <c r="N330" s="84"/>
      <c r="O330" s="84"/>
      <c r="P330" s="84"/>
    </row>
    <row r="331" spans="1:16" ht="67.5">
      <c r="A331" s="859">
        <v>17</v>
      </c>
      <c r="B331" s="857" t="s">
        <v>66</v>
      </c>
      <c r="C331" s="204"/>
      <c r="D331" s="204"/>
      <c r="E331" s="204"/>
      <c r="F331" s="206"/>
      <c r="G331" s="84"/>
      <c r="H331" s="763" t="s">
        <v>15275</v>
      </c>
      <c r="I331" s="1076"/>
      <c r="J331" s="1076"/>
      <c r="K331" s="1076"/>
      <c r="L331" s="1076"/>
      <c r="M331" s="84"/>
      <c r="N331" s="84"/>
      <c r="O331" s="84"/>
      <c r="P331" s="84"/>
    </row>
    <row r="332" spans="1:16" ht="33.75">
      <c r="A332" s="859">
        <v>18</v>
      </c>
      <c r="B332" s="857" t="s">
        <v>40</v>
      </c>
      <c r="C332" s="204"/>
      <c r="D332" s="204"/>
      <c r="E332" s="204"/>
      <c r="F332" s="206"/>
      <c r="G332" s="84"/>
      <c r="H332" s="763" t="s">
        <v>18279</v>
      </c>
      <c r="I332" s="1076"/>
      <c r="J332" s="1076"/>
      <c r="K332" s="1076"/>
      <c r="L332" s="1076"/>
      <c r="M332" s="84"/>
      <c r="N332" s="84"/>
      <c r="O332" s="84"/>
      <c r="P332" s="84"/>
    </row>
    <row r="333" spans="1:16" ht="33.75">
      <c r="A333" s="859">
        <v>19</v>
      </c>
      <c r="B333" s="857" t="s">
        <v>41</v>
      </c>
      <c r="C333" s="204"/>
      <c r="D333" s="204"/>
      <c r="E333" s="204"/>
      <c r="F333" s="206"/>
      <c r="G333" s="84"/>
      <c r="H333" s="763" t="s">
        <v>18419</v>
      </c>
      <c r="I333" s="1076"/>
      <c r="J333" s="1076"/>
      <c r="K333" s="1076"/>
      <c r="L333" s="1076"/>
      <c r="M333" s="84"/>
      <c r="N333" s="84"/>
      <c r="O333" s="84"/>
      <c r="P333" s="84"/>
    </row>
    <row r="334" spans="1:16" ht="45">
      <c r="A334" s="859">
        <v>20</v>
      </c>
      <c r="B334" s="857" t="s">
        <v>67</v>
      </c>
      <c r="C334" s="204"/>
      <c r="D334" s="204"/>
      <c r="E334" s="204"/>
      <c r="F334" s="206"/>
      <c r="G334" s="84"/>
      <c r="H334" s="763" t="s">
        <v>18420</v>
      </c>
      <c r="I334" s="1076"/>
      <c r="J334" s="1076"/>
      <c r="K334" s="1076"/>
      <c r="L334" s="1076"/>
      <c r="M334" s="84"/>
      <c r="N334" s="84"/>
      <c r="O334" s="84"/>
      <c r="P334" s="84"/>
    </row>
    <row r="335" spans="1:16" ht="67.5">
      <c r="A335" s="859">
        <v>21</v>
      </c>
      <c r="B335" s="857" t="s">
        <v>68</v>
      </c>
      <c r="C335" s="204"/>
      <c r="D335" s="204"/>
      <c r="E335" s="204"/>
      <c r="F335" s="206"/>
      <c r="G335" s="84"/>
      <c r="H335" s="763" t="s">
        <v>18421</v>
      </c>
      <c r="I335" s="1076"/>
      <c r="J335" s="1076"/>
      <c r="K335" s="1076"/>
      <c r="L335" s="1076"/>
      <c r="M335" s="84"/>
      <c r="N335" s="84"/>
      <c r="O335" s="84"/>
      <c r="P335" s="84"/>
    </row>
    <row r="336" spans="1:16" ht="56.25">
      <c r="A336" s="859">
        <v>22</v>
      </c>
      <c r="B336" s="857" t="s">
        <v>695</v>
      </c>
      <c r="C336" s="204"/>
      <c r="D336" s="204"/>
      <c r="E336" s="204"/>
      <c r="F336" s="206"/>
      <c r="G336" s="84"/>
      <c r="H336" s="763" t="s">
        <v>18422</v>
      </c>
      <c r="I336" s="1076"/>
      <c r="J336" s="1076"/>
      <c r="K336" s="1076"/>
      <c r="L336" s="1076"/>
      <c r="M336" s="84"/>
      <c r="N336" s="84"/>
      <c r="O336" s="84"/>
      <c r="P336" s="84"/>
    </row>
    <row r="337" spans="1:16">
      <c r="A337" s="859">
        <v>23</v>
      </c>
      <c r="B337" s="857" t="s">
        <v>46</v>
      </c>
      <c r="C337" s="204"/>
      <c r="D337" s="204"/>
      <c r="E337" s="204"/>
      <c r="F337" s="206"/>
      <c r="G337" s="84"/>
      <c r="H337" s="763" t="s">
        <v>28563</v>
      </c>
      <c r="I337" s="1076"/>
      <c r="J337" s="1076"/>
      <c r="K337" s="1076"/>
      <c r="L337" s="1076"/>
      <c r="M337" s="84"/>
      <c r="N337" s="84"/>
      <c r="O337" s="84"/>
      <c r="P337" s="84"/>
    </row>
    <row r="338" spans="1:16">
      <c r="A338" s="859">
        <v>24</v>
      </c>
      <c r="B338" s="857" t="s">
        <v>47</v>
      </c>
      <c r="C338" s="204"/>
      <c r="D338" s="204"/>
      <c r="E338" s="204"/>
      <c r="F338" s="206"/>
      <c r="G338" s="84"/>
      <c r="H338" s="763" t="s">
        <v>28564</v>
      </c>
      <c r="I338" s="1076"/>
      <c r="J338" s="1076"/>
      <c r="K338" s="1076"/>
      <c r="L338" s="1076"/>
      <c r="M338" s="84"/>
      <c r="N338" s="84"/>
      <c r="O338" s="84"/>
      <c r="P338" s="84"/>
    </row>
    <row r="339" spans="1:16" ht="34.5" thickBot="1">
      <c r="A339" s="302">
        <v>25</v>
      </c>
      <c r="B339" s="301" t="s">
        <v>696</v>
      </c>
      <c r="C339" s="205"/>
      <c r="D339" s="205"/>
      <c r="E339" s="205"/>
      <c r="F339" s="300"/>
      <c r="G339" s="84"/>
      <c r="H339" s="759" t="s">
        <v>28560</v>
      </c>
      <c r="I339" s="1076"/>
      <c r="J339" s="1076"/>
      <c r="K339" s="1076"/>
      <c r="L339" s="1076"/>
      <c r="M339" s="84"/>
      <c r="N339" s="84"/>
      <c r="O339" s="84"/>
      <c r="P339" s="84"/>
    </row>
    <row r="340" spans="1:16" ht="12" thickBot="1">
      <c r="G340" s="84"/>
      <c r="H340" s="84"/>
      <c r="I340" s="1076"/>
      <c r="J340" s="1076"/>
      <c r="K340" s="1076"/>
      <c r="L340" s="1076"/>
      <c r="M340" s="84"/>
      <c r="N340" s="84"/>
      <c r="O340" s="84"/>
      <c r="P340" s="84"/>
    </row>
    <row r="341" spans="1:16">
      <c r="B341" s="1110" t="s">
        <v>13555</v>
      </c>
      <c r="C341" s="1111" t="s">
        <v>13554</v>
      </c>
      <c r="D341" s="1111" t="s">
        <v>13554</v>
      </c>
      <c r="E341" s="1111" t="s">
        <v>13554</v>
      </c>
      <c r="F341" s="1112" t="s">
        <v>13554</v>
      </c>
      <c r="G341" s="84"/>
      <c r="H341" s="84"/>
      <c r="I341" s="1076"/>
      <c r="J341" s="1076"/>
      <c r="K341" s="1076"/>
      <c r="L341" s="1076"/>
      <c r="M341" s="84"/>
      <c r="N341" s="84"/>
      <c r="O341" s="84"/>
      <c r="P341" s="84"/>
    </row>
    <row r="342" spans="1:16" ht="23.25" thickBot="1">
      <c r="B342" s="1124" t="s">
        <v>28555</v>
      </c>
      <c r="C342" s="1118" t="s">
        <v>28540</v>
      </c>
      <c r="D342" s="1118" t="s">
        <v>28556</v>
      </c>
      <c r="E342" s="1118" t="s">
        <v>28557</v>
      </c>
      <c r="F342" s="1102" t="s">
        <v>15395</v>
      </c>
      <c r="G342" s="84"/>
      <c r="H342" s="84"/>
      <c r="I342" s="1076"/>
      <c r="J342" s="1076"/>
      <c r="K342" s="1076"/>
      <c r="L342" s="1076"/>
      <c r="M342" s="84"/>
      <c r="N342" s="84"/>
      <c r="O342" s="84"/>
      <c r="P342" s="84"/>
    </row>
    <row r="343" spans="1:16" ht="12" thickBot="1">
      <c r="A343" s="84"/>
      <c r="B343" s="84"/>
      <c r="C343" s="84"/>
      <c r="D343" s="84"/>
      <c r="E343" s="84"/>
      <c r="F343" s="84"/>
      <c r="G343" s="84"/>
      <c r="H343" s="84"/>
    </row>
    <row r="344" spans="1:16" ht="57" thickBot="1">
      <c r="A344" s="1786" t="s">
        <v>10793</v>
      </c>
      <c r="B344" s="1786"/>
      <c r="C344" s="1786"/>
      <c r="D344" s="1786"/>
      <c r="E344" s="1786"/>
      <c r="F344" s="1786"/>
      <c r="G344" s="1786"/>
      <c r="H344" s="304"/>
      <c r="I344" s="1133" t="s">
        <v>28571</v>
      </c>
      <c r="J344" s="1134" t="s">
        <v>28572</v>
      </c>
      <c r="K344" s="304"/>
      <c r="L344" s="304"/>
      <c r="M344" s="304"/>
      <c r="N344" s="304"/>
      <c r="O344" s="304"/>
      <c r="P344" s="304"/>
    </row>
    <row r="345" spans="1:16" ht="12" thickBot="1">
      <c r="B345" s="296"/>
      <c r="C345" s="296"/>
      <c r="D345" s="296"/>
      <c r="E345" s="296"/>
      <c r="F345" s="296"/>
      <c r="G345" s="305" t="s">
        <v>697</v>
      </c>
      <c r="H345" s="304"/>
      <c r="I345" s="304"/>
      <c r="J345" s="304"/>
      <c r="K345" s="304"/>
      <c r="L345" s="304"/>
      <c r="M345" s="304"/>
      <c r="N345" s="304"/>
      <c r="O345" s="304"/>
      <c r="P345" s="304"/>
    </row>
    <row r="346" spans="1:16" ht="22.5">
      <c r="A346" s="858" t="s">
        <v>10</v>
      </c>
      <c r="B346" s="852" t="s">
        <v>11</v>
      </c>
      <c r="C346" s="852" t="s">
        <v>698</v>
      </c>
      <c r="D346" s="852" t="s">
        <v>699</v>
      </c>
      <c r="E346" s="852" t="s">
        <v>700</v>
      </c>
      <c r="F346" s="852" t="s">
        <v>701</v>
      </c>
      <c r="G346" s="854" t="s">
        <v>0</v>
      </c>
      <c r="H346" s="304"/>
      <c r="I346" s="304"/>
      <c r="J346" s="304"/>
      <c r="K346" s="304"/>
      <c r="L346" s="304"/>
      <c r="M346" s="304"/>
      <c r="N346" s="304"/>
      <c r="O346" s="304"/>
      <c r="P346" s="304"/>
    </row>
    <row r="347" spans="1:16" ht="12" thickBot="1">
      <c r="A347" s="859">
        <v>1</v>
      </c>
      <c r="B347" s="853">
        <v>2</v>
      </c>
      <c r="C347" s="853">
        <v>3</v>
      </c>
      <c r="D347" s="853">
        <v>4</v>
      </c>
      <c r="E347" s="853">
        <v>5</v>
      </c>
      <c r="F347" s="853">
        <v>6</v>
      </c>
      <c r="G347" s="860">
        <v>7</v>
      </c>
      <c r="H347" s="304"/>
      <c r="I347" s="304"/>
      <c r="J347" s="304"/>
      <c r="K347" s="304"/>
      <c r="L347" s="304"/>
      <c r="M347" s="304"/>
      <c r="N347" s="304"/>
      <c r="O347" s="304"/>
      <c r="P347" s="304"/>
    </row>
    <row r="348" spans="1:16">
      <c r="A348" s="1794" t="s">
        <v>249</v>
      </c>
      <c r="B348" s="1795"/>
      <c r="C348" s="1795"/>
      <c r="D348" s="1795"/>
      <c r="E348" s="1795"/>
      <c r="F348" s="1795"/>
      <c r="G348" s="1796"/>
      <c r="H348" s="304"/>
      <c r="I348" s="762" t="s">
        <v>28534</v>
      </c>
      <c r="J348" s="304"/>
      <c r="K348" s="304"/>
      <c r="L348" s="304"/>
      <c r="M348" s="304"/>
      <c r="N348" s="304"/>
      <c r="O348" s="304"/>
      <c r="P348" s="304"/>
    </row>
    <row r="349" spans="1:16">
      <c r="A349" s="859">
        <v>1</v>
      </c>
      <c r="B349" s="857" t="s">
        <v>13</v>
      </c>
      <c r="C349" s="204"/>
      <c r="D349" s="204"/>
      <c r="E349" s="204"/>
      <c r="F349" s="204"/>
      <c r="G349" s="206"/>
      <c r="H349" s="304"/>
      <c r="I349" s="760" t="s">
        <v>15236</v>
      </c>
      <c r="J349" s="304"/>
      <c r="K349" s="304"/>
      <c r="L349" s="304"/>
      <c r="M349" s="304"/>
      <c r="N349" s="304"/>
      <c r="O349" s="304"/>
      <c r="P349" s="304"/>
    </row>
    <row r="350" spans="1:16" ht="45">
      <c r="A350" s="859">
        <v>2</v>
      </c>
      <c r="B350" s="857" t="s">
        <v>702</v>
      </c>
      <c r="C350" s="204"/>
      <c r="D350" s="204"/>
      <c r="E350" s="204"/>
      <c r="F350" s="204"/>
      <c r="G350" s="206"/>
      <c r="H350" s="304"/>
      <c r="I350" s="760" t="s">
        <v>15242</v>
      </c>
      <c r="J350" s="304"/>
      <c r="K350" s="304"/>
      <c r="L350" s="304"/>
      <c r="M350" s="304"/>
      <c r="N350" s="304"/>
      <c r="O350" s="304"/>
      <c r="P350" s="304"/>
    </row>
    <row r="351" spans="1:16" ht="45">
      <c r="A351" s="859">
        <v>3</v>
      </c>
      <c r="B351" s="857" t="s">
        <v>15</v>
      </c>
      <c r="C351" s="204"/>
      <c r="D351" s="204"/>
      <c r="E351" s="204"/>
      <c r="F351" s="204"/>
      <c r="G351" s="206"/>
      <c r="H351" s="304"/>
      <c r="I351" s="760" t="s">
        <v>13550</v>
      </c>
      <c r="J351" s="304"/>
      <c r="K351" s="304"/>
      <c r="L351" s="304"/>
      <c r="M351" s="304"/>
      <c r="N351" s="304"/>
      <c r="O351" s="304"/>
      <c r="P351" s="304"/>
    </row>
    <row r="352" spans="1:16" ht="45">
      <c r="A352" s="859">
        <v>4</v>
      </c>
      <c r="B352" s="857" t="s">
        <v>17</v>
      </c>
      <c r="C352" s="204"/>
      <c r="D352" s="204"/>
      <c r="E352" s="204"/>
      <c r="F352" s="204"/>
      <c r="G352" s="206"/>
      <c r="H352" s="304"/>
      <c r="I352" s="760" t="s">
        <v>18416</v>
      </c>
      <c r="J352" s="304"/>
      <c r="K352" s="304"/>
      <c r="L352" s="304"/>
      <c r="M352" s="304"/>
      <c r="N352" s="304"/>
      <c r="O352" s="304"/>
      <c r="P352" s="304"/>
    </row>
    <row r="353" spans="1:16" ht="22.5">
      <c r="A353" s="859">
        <v>5</v>
      </c>
      <c r="B353" s="857" t="s">
        <v>19</v>
      </c>
      <c r="C353" s="204"/>
      <c r="D353" s="204"/>
      <c r="E353" s="204"/>
      <c r="F353" s="204"/>
      <c r="G353" s="206"/>
      <c r="H353" s="304"/>
      <c r="I353" s="760" t="s">
        <v>13551</v>
      </c>
      <c r="J353" s="304"/>
      <c r="K353" s="304"/>
      <c r="L353" s="304"/>
      <c r="M353" s="304"/>
      <c r="N353" s="304"/>
      <c r="O353" s="304"/>
      <c r="P353" s="304"/>
    </row>
    <row r="354" spans="1:16" ht="45">
      <c r="A354" s="859">
        <v>6</v>
      </c>
      <c r="B354" s="857" t="s">
        <v>17</v>
      </c>
      <c r="C354" s="204"/>
      <c r="D354" s="204"/>
      <c r="E354" s="204"/>
      <c r="F354" s="204"/>
      <c r="G354" s="206"/>
      <c r="H354" s="304"/>
      <c r="I354" s="760" t="s">
        <v>15426</v>
      </c>
      <c r="J354" s="304"/>
      <c r="K354" s="304"/>
      <c r="L354" s="304"/>
      <c r="M354" s="304"/>
      <c r="N354" s="304"/>
      <c r="O354" s="304"/>
      <c r="P354" s="304"/>
    </row>
    <row r="355" spans="1:16" ht="22.5">
      <c r="A355" s="859">
        <v>7</v>
      </c>
      <c r="B355" s="857" t="s">
        <v>21</v>
      </c>
      <c r="C355" s="204"/>
      <c r="D355" s="204"/>
      <c r="E355" s="204"/>
      <c r="F355" s="204"/>
      <c r="G355" s="206"/>
      <c r="H355" s="304"/>
      <c r="I355" s="760" t="s">
        <v>13552</v>
      </c>
      <c r="J355" s="304"/>
      <c r="K355" s="304"/>
      <c r="L355" s="304"/>
      <c r="M355" s="304"/>
      <c r="N355" s="304"/>
      <c r="O355" s="304"/>
      <c r="P355" s="304"/>
    </row>
    <row r="356" spans="1:16" ht="45">
      <c r="A356" s="859">
        <v>8</v>
      </c>
      <c r="B356" s="857" t="s">
        <v>17</v>
      </c>
      <c r="C356" s="204"/>
      <c r="D356" s="204"/>
      <c r="E356" s="204"/>
      <c r="F356" s="204"/>
      <c r="G356" s="206"/>
      <c r="H356" s="304"/>
      <c r="I356" s="760" t="s">
        <v>15436</v>
      </c>
      <c r="J356" s="304"/>
      <c r="K356" s="304"/>
      <c r="L356" s="304"/>
      <c r="M356" s="304"/>
      <c r="N356" s="304"/>
      <c r="O356" s="304"/>
      <c r="P356" s="304"/>
    </row>
    <row r="357" spans="1:16" ht="45">
      <c r="A357" s="859">
        <v>9</v>
      </c>
      <c r="B357" s="857" t="s">
        <v>23</v>
      </c>
      <c r="C357" s="204"/>
      <c r="D357" s="204"/>
      <c r="E357" s="204"/>
      <c r="F357" s="204"/>
      <c r="G357" s="206"/>
      <c r="H357" s="304"/>
      <c r="I357" s="760" t="s">
        <v>15253</v>
      </c>
      <c r="J357" s="304"/>
      <c r="K357" s="304"/>
      <c r="L357" s="304"/>
      <c r="M357" s="304"/>
      <c r="N357" s="304"/>
      <c r="O357" s="304"/>
      <c r="P357" s="304"/>
    </row>
    <row r="358" spans="1:16" ht="78.75">
      <c r="A358" s="859">
        <v>10</v>
      </c>
      <c r="B358" s="857" t="s">
        <v>24</v>
      </c>
      <c r="C358" s="204"/>
      <c r="D358" s="204"/>
      <c r="E358" s="204"/>
      <c r="F358" s="204"/>
      <c r="G358" s="206"/>
      <c r="H358" s="304"/>
      <c r="I358" s="760" t="s">
        <v>15259</v>
      </c>
      <c r="J358" s="304"/>
      <c r="K358" s="304"/>
      <c r="L358" s="304"/>
      <c r="M358" s="304"/>
      <c r="N358" s="304"/>
      <c r="O358" s="304"/>
      <c r="P358" s="304"/>
    </row>
    <row r="359" spans="1:16">
      <c r="A359" s="859">
        <v>11</v>
      </c>
      <c r="B359" s="857" t="s">
        <v>25</v>
      </c>
      <c r="C359" s="204"/>
      <c r="D359" s="204"/>
      <c r="E359" s="204"/>
      <c r="F359" s="204"/>
      <c r="G359" s="206"/>
      <c r="H359" s="304"/>
      <c r="I359" s="760" t="s">
        <v>13558</v>
      </c>
      <c r="J359" s="304"/>
      <c r="K359" s="304"/>
      <c r="L359" s="304"/>
      <c r="M359" s="304"/>
      <c r="N359" s="304"/>
      <c r="O359" s="304"/>
      <c r="P359" s="304"/>
    </row>
    <row r="360" spans="1:16" ht="22.5">
      <c r="A360" s="859">
        <v>12</v>
      </c>
      <c r="B360" s="857" t="s">
        <v>26</v>
      </c>
      <c r="C360" s="204"/>
      <c r="D360" s="204"/>
      <c r="E360" s="204"/>
      <c r="F360" s="204"/>
      <c r="G360" s="206"/>
      <c r="H360" s="304"/>
      <c r="I360" s="760" t="s">
        <v>13559</v>
      </c>
      <c r="J360" s="304"/>
      <c r="K360" s="304"/>
      <c r="L360" s="304"/>
      <c r="M360" s="304"/>
      <c r="N360" s="304"/>
      <c r="O360" s="304"/>
      <c r="P360" s="304"/>
    </row>
    <row r="361" spans="1:16">
      <c r="A361" s="859">
        <v>13</v>
      </c>
      <c r="B361" s="857" t="s">
        <v>27</v>
      </c>
      <c r="C361" s="204"/>
      <c r="D361" s="204"/>
      <c r="E361" s="204"/>
      <c r="F361" s="204"/>
      <c r="G361" s="206"/>
      <c r="H361" s="304"/>
      <c r="I361" s="760" t="s">
        <v>13560</v>
      </c>
      <c r="J361" s="304"/>
      <c r="K361" s="304"/>
      <c r="L361" s="304"/>
      <c r="M361" s="304"/>
      <c r="N361" s="304"/>
      <c r="O361" s="304"/>
      <c r="P361" s="304"/>
    </row>
    <row r="362" spans="1:16" ht="45">
      <c r="A362" s="859">
        <v>14</v>
      </c>
      <c r="B362" s="857" t="s">
        <v>28</v>
      </c>
      <c r="C362" s="204"/>
      <c r="D362" s="204"/>
      <c r="E362" s="204"/>
      <c r="F362" s="204"/>
      <c r="G362" s="206"/>
      <c r="H362" s="304"/>
      <c r="I362" s="760" t="s">
        <v>18417</v>
      </c>
      <c r="J362" s="304"/>
      <c r="K362" s="304"/>
      <c r="L362" s="304"/>
      <c r="M362" s="304"/>
      <c r="N362" s="304"/>
      <c r="O362" s="304"/>
      <c r="P362" s="304"/>
    </row>
    <row r="363" spans="1:16">
      <c r="A363" s="859">
        <v>15</v>
      </c>
      <c r="B363" s="857" t="s">
        <v>35</v>
      </c>
      <c r="C363" s="204"/>
      <c r="D363" s="204"/>
      <c r="E363" s="204"/>
      <c r="F363" s="204"/>
      <c r="G363" s="206"/>
      <c r="H363" s="304"/>
      <c r="I363" s="760" t="s">
        <v>28561</v>
      </c>
      <c r="J363" s="304"/>
      <c r="K363" s="304"/>
      <c r="L363" s="304"/>
      <c r="M363" s="304"/>
      <c r="N363" s="304"/>
      <c r="O363" s="304"/>
      <c r="P363" s="304"/>
    </row>
    <row r="364" spans="1:16">
      <c r="A364" s="859">
        <v>16</v>
      </c>
      <c r="B364" s="857" t="s">
        <v>36</v>
      </c>
      <c r="C364" s="204"/>
      <c r="D364" s="204"/>
      <c r="E364" s="204"/>
      <c r="F364" s="204"/>
      <c r="G364" s="206"/>
      <c r="H364" s="304"/>
      <c r="I364" s="760" t="s">
        <v>28562</v>
      </c>
      <c r="J364" s="304"/>
      <c r="K364" s="304"/>
      <c r="L364" s="304"/>
      <c r="M364" s="304"/>
      <c r="N364" s="304"/>
      <c r="O364" s="304"/>
      <c r="P364" s="304"/>
    </row>
    <row r="365" spans="1:16" ht="33.75">
      <c r="A365" s="1794" t="s">
        <v>251</v>
      </c>
      <c r="B365" s="1795"/>
      <c r="C365" s="1795"/>
      <c r="D365" s="1795"/>
      <c r="E365" s="1795"/>
      <c r="F365" s="1795"/>
      <c r="G365" s="1796"/>
      <c r="H365" s="304"/>
      <c r="I365" s="760" t="s">
        <v>28535</v>
      </c>
      <c r="J365" s="304"/>
      <c r="K365" s="304"/>
      <c r="L365" s="304"/>
      <c r="M365" s="304"/>
      <c r="N365" s="304"/>
      <c r="O365" s="304"/>
      <c r="P365" s="304"/>
    </row>
    <row r="366" spans="1:16" ht="33.75">
      <c r="A366" s="859">
        <v>17</v>
      </c>
      <c r="B366" s="857" t="s">
        <v>37</v>
      </c>
      <c r="C366" s="204"/>
      <c r="D366" s="204"/>
      <c r="E366" s="204"/>
      <c r="F366" s="204"/>
      <c r="G366" s="206"/>
      <c r="H366" s="304"/>
      <c r="I366" s="760" t="s">
        <v>13567</v>
      </c>
      <c r="J366" s="304"/>
      <c r="K366" s="304"/>
      <c r="L366" s="304"/>
      <c r="M366" s="304"/>
      <c r="N366" s="304"/>
      <c r="O366" s="304"/>
      <c r="P366" s="304"/>
    </row>
    <row r="367" spans="1:16" ht="33.75">
      <c r="A367" s="859">
        <v>18</v>
      </c>
      <c r="B367" s="857" t="s">
        <v>38</v>
      </c>
      <c r="C367" s="204"/>
      <c r="D367" s="204"/>
      <c r="E367" s="204"/>
      <c r="F367" s="204"/>
      <c r="G367" s="206"/>
      <c r="H367" s="304"/>
      <c r="I367" s="760" t="s">
        <v>15274</v>
      </c>
      <c r="J367" s="304"/>
      <c r="K367" s="304"/>
      <c r="L367" s="304"/>
      <c r="M367" s="304"/>
      <c r="N367" s="304"/>
      <c r="O367" s="304"/>
      <c r="P367" s="304"/>
    </row>
    <row r="368" spans="1:16" ht="33.75">
      <c r="A368" s="859">
        <v>19</v>
      </c>
      <c r="B368" s="857" t="s">
        <v>39</v>
      </c>
      <c r="C368" s="204"/>
      <c r="D368" s="204"/>
      <c r="E368" s="204"/>
      <c r="F368" s="204"/>
      <c r="G368" s="206"/>
      <c r="H368" s="304"/>
      <c r="I368" s="760" t="s">
        <v>18418</v>
      </c>
      <c r="J368" s="304"/>
      <c r="K368" s="304"/>
      <c r="L368" s="304"/>
      <c r="M368" s="304"/>
      <c r="N368" s="304"/>
      <c r="O368" s="304"/>
      <c r="P368" s="304"/>
    </row>
    <row r="369" spans="1:16" ht="78.75">
      <c r="A369" s="859">
        <v>20</v>
      </c>
      <c r="B369" s="857" t="s">
        <v>66</v>
      </c>
      <c r="C369" s="204"/>
      <c r="D369" s="204"/>
      <c r="E369" s="204"/>
      <c r="F369" s="204"/>
      <c r="G369" s="206"/>
      <c r="H369" s="304"/>
      <c r="I369" s="760" t="s">
        <v>15275</v>
      </c>
      <c r="J369" s="304"/>
      <c r="K369" s="304"/>
      <c r="L369" s="304"/>
      <c r="M369" s="304"/>
      <c r="N369" s="304"/>
      <c r="O369" s="304"/>
      <c r="P369" s="304"/>
    </row>
    <row r="370" spans="1:16" ht="33.75">
      <c r="A370" s="859">
        <v>21</v>
      </c>
      <c r="B370" s="857" t="s">
        <v>40</v>
      </c>
      <c r="C370" s="204"/>
      <c r="D370" s="204"/>
      <c r="E370" s="204"/>
      <c r="F370" s="204"/>
      <c r="G370" s="206"/>
      <c r="H370" s="304"/>
      <c r="I370" s="760" t="s">
        <v>18279</v>
      </c>
      <c r="J370" s="304"/>
      <c r="K370" s="304"/>
      <c r="L370" s="304"/>
      <c r="M370" s="304"/>
      <c r="N370" s="304"/>
      <c r="O370" s="304"/>
      <c r="P370" s="304"/>
    </row>
    <row r="371" spans="1:16" ht="45">
      <c r="A371" s="859">
        <v>22</v>
      </c>
      <c r="B371" s="857" t="s">
        <v>41</v>
      </c>
      <c r="C371" s="204"/>
      <c r="D371" s="204"/>
      <c r="E371" s="204"/>
      <c r="F371" s="204"/>
      <c r="G371" s="206"/>
      <c r="H371" s="304"/>
      <c r="I371" s="760" t="s">
        <v>18419</v>
      </c>
      <c r="J371" s="304"/>
      <c r="K371" s="304"/>
      <c r="L371" s="304"/>
      <c r="M371" s="304"/>
      <c r="N371" s="304"/>
      <c r="O371" s="304"/>
      <c r="P371" s="304"/>
    </row>
    <row r="372" spans="1:16" ht="56.25">
      <c r="A372" s="859">
        <v>23</v>
      </c>
      <c r="B372" s="857" t="s">
        <v>67</v>
      </c>
      <c r="C372" s="204"/>
      <c r="D372" s="204"/>
      <c r="E372" s="204"/>
      <c r="F372" s="204"/>
      <c r="G372" s="206"/>
      <c r="H372" s="304"/>
      <c r="I372" s="760" t="s">
        <v>18420</v>
      </c>
      <c r="J372" s="304"/>
      <c r="K372" s="304"/>
      <c r="L372" s="304"/>
      <c r="M372" s="304"/>
      <c r="N372" s="304"/>
      <c r="O372" s="304"/>
      <c r="P372" s="304"/>
    </row>
    <row r="373" spans="1:16" ht="78.75">
      <c r="A373" s="859">
        <v>24</v>
      </c>
      <c r="B373" s="857" t="s">
        <v>68</v>
      </c>
      <c r="C373" s="204"/>
      <c r="D373" s="204"/>
      <c r="E373" s="204"/>
      <c r="F373" s="204"/>
      <c r="G373" s="206"/>
      <c r="H373" s="304"/>
      <c r="I373" s="760" t="s">
        <v>18421</v>
      </c>
      <c r="J373" s="304"/>
      <c r="K373" s="304"/>
      <c r="L373" s="304"/>
      <c r="M373" s="304"/>
      <c r="N373" s="304"/>
      <c r="O373" s="304"/>
      <c r="P373" s="304"/>
    </row>
    <row r="374" spans="1:16" ht="22.5">
      <c r="A374" s="859">
        <v>25</v>
      </c>
      <c r="B374" s="857" t="s">
        <v>41</v>
      </c>
      <c r="C374" s="204"/>
      <c r="D374" s="204"/>
      <c r="E374" s="204"/>
      <c r="F374" s="204"/>
      <c r="G374" s="206"/>
      <c r="H374" s="304"/>
      <c r="I374" s="760" t="s">
        <v>28564</v>
      </c>
      <c r="J374" s="304"/>
      <c r="K374" s="304"/>
      <c r="L374" s="304"/>
      <c r="M374" s="304"/>
      <c r="N374" s="304"/>
      <c r="O374" s="304"/>
      <c r="P374" s="304"/>
    </row>
    <row r="375" spans="1:16" ht="56.25">
      <c r="A375" s="859">
        <v>26</v>
      </c>
      <c r="B375" s="857" t="s">
        <v>42</v>
      </c>
      <c r="C375" s="204"/>
      <c r="D375" s="204"/>
      <c r="E375" s="204"/>
      <c r="F375" s="204"/>
      <c r="G375" s="206"/>
      <c r="H375" s="304"/>
      <c r="I375" s="760" t="s">
        <v>18422</v>
      </c>
      <c r="J375" s="304"/>
      <c r="K375" s="304"/>
      <c r="L375" s="304"/>
      <c r="M375" s="304"/>
      <c r="N375" s="304"/>
      <c r="O375" s="304"/>
      <c r="P375" s="304"/>
    </row>
    <row r="376" spans="1:16" ht="33.75">
      <c r="A376" s="859">
        <v>27</v>
      </c>
      <c r="B376" s="857" t="s">
        <v>46</v>
      </c>
      <c r="C376" s="204"/>
      <c r="D376" s="204"/>
      <c r="E376" s="204"/>
      <c r="F376" s="204"/>
      <c r="G376" s="206"/>
      <c r="H376" s="304"/>
      <c r="I376" s="760" t="s">
        <v>28563</v>
      </c>
      <c r="J376" s="304"/>
      <c r="K376" s="304"/>
      <c r="L376" s="304"/>
      <c r="M376" s="304"/>
      <c r="N376" s="304"/>
      <c r="O376" s="304"/>
      <c r="P376" s="304"/>
    </row>
    <row r="377" spans="1:16" ht="34.5" thickBot="1">
      <c r="A377" s="859">
        <v>28</v>
      </c>
      <c r="B377" s="857" t="s">
        <v>47</v>
      </c>
      <c r="C377" s="204"/>
      <c r="D377" s="204"/>
      <c r="E377" s="204"/>
      <c r="F377" s="204"/>
      <c r="G377" s="206"/>
      <c r="H377" s="304"/>
      <c r="I377" s="761" t="s">
        <v>28573</v>
      </c>
      <c r="J377" s="304"/>
      <c r="K377" s="304"/>
      <c r="L377" s="304"/>
      <c r="M377" s="304"/>
      <c r="N377" s="304"/>
      <c r="O377" s="304"/>
      <c r="P377" s="304"/>
    </row>
    <row r="378" spans="1:16" ht="12" thickBot="1">
      <c r="A378" s="302">
        <v>29</v>
      </c>
      <c r="B378" s="301" t="s">
        <v>680</v>
      </c>
      <c r="C378" s="205"/>
      <c r="D378" s="205"/>
      <c r="E378" s="205"/>
      <c r="F378" s="205"/>
      <c r="G378" s="300"/>
      <c r="H378" s="304"/>
      <c r="I378" s="304"/>
      <c r="J378" s="304"/>
      <c r="K378" s="304"/>
      <c r="L378" s="304"/>
      <c r="M378" s="304"/>
      <c r="N378" s="304"/>
      <c r="O378" s="304"/>
      <c r="P378" s="304"/>
    </row>
    <row r="379" spans="1:16" ht="12" thickBot="1"/>
    <row r="380" spans="1:16">
      <c r="B380" s="1110" t="s">
        <v>13555</v>
      </c>
      <c r="C380" s="1111" t="s">
        <v>13554</v>
      </c>
      <c r="D380" s="1111" t="s">
        <v>13554</v>
      </c>
      <c r="E380" s="1111" t="s">
        <v>13554</v>
      </c>
      <c r="F380" s="1111" t="s">
        <v>13554</v>
      </c>
      <c r="G380" s="1112" t="s">
        <v>13554</v>
      </c>
    </row>
    <row r="381" spans="1:16" ht="34.5" thickBot="1">
      <c r="B381" s="1124" t="s">
        <v>28574</v>
      </c>
      <c r="C381" s="1118" t="s">
        <v>28576</v>
      </c>
      <c r="D381" s="1118" t="s">
        <v>28577</v>
      </c>
      <c r="E381" s="1118" t="s">
        <v>28578</v>
      </c>
      <c r="F381" s="1118" t="s">
        <v>28579</v>
      </c>
      <c r="G381" s="1102" t="s">
        <v>28575</v>
      </c>
    </row>
    <row r="382" spans="1:16" ht="12" thickBot="1">
      <c r="A382" s="84"/>
      <c r="B382" s="84"/>
      <c r="C382" s="84"/>
      <c r="D382" s="84"/>
      <c r="E382" s="84"/>
      <c r="F382" s="84"/>
      <c r="G382" s="84"/>
    </row>
    <row r="383" spans="1:16" ht="68.25" thickBot="1">
      <c r="A383" s="1786" t="s">
        <v>10794</v>
      </c>
      <c r="B383" s="1786"/>
      <c r="C383" s="1786"/>
      <c r="D383" s="1786"/>
      <c r="E383" s="1786"/>
      <c r="F383" s="304"/>
      <c r="G383" s="1133" t="s">
        <v>28580</v>
      </c>
      <c r="H383" s="1136" t="s">
        <v>28581</v>
      </c>
    </row>
    <row r="384" spans="1:16" ht="12" thickBot="1">
      <c r="B384" s="118"/>
      <c r="C384" s="118"/>
      <c r="D384" s="118"/>
      <c r="E384" s="303" t="s">
        <v>703</v>
      </c>
    </row>
    <row r="385" spans="1:10" ht="34.5" thickBot="1">
      <c r="A385" s="858" t="s">
        <v>10</v>
      </c>
      <c r="B385" s="852" t="s">
        <v>704</v>
      </c>
      <c r="C385" s="852" t="s">
        <v>705</v>
      </c>
      <c r="D385" s="852" t="s">
        <v>706</v>
      </c>
      <c r="E385" s="854" t="s">
        <v>707</v>
      </c>
    </row>
    <row r="386" spans="1:10" ht="33.75">
      <c r="A386" s="859">
        <v>1</v>
      </c>
      <c r="B386" s="853">
        <v>2</v>
      </c>
      <c r="C386" s="853">
        <v>3</v>
      </c>
      <c r="D386" s="853">
        <v>4</v>
      </c>
      <c r="E386" s="860">
        <v>5</v>
      </c>
      <c r="G386" s="1084" t="s">
        <v>28582</v>
      </c>
    </row>
    <row r="387" spans="1:10" ht="33.75">
      <c r="A387" s="859">
        <v>1</v>
      </c>
      <c r="B387" s="853" t="s">
        <v>708</v>
      </c>
      <c r="C387" s="204"/>
      <c r="D387" s="204"/>
      <c r="E387" s="206"/>
      <c r="G387" s="1082" t="s">
        <v>28576</v>
      </c>
    </row>
    <row r="388" spans="1:10" ht="33.75">
      <c r="A388" s="859">
        <v>2</v>
      </c>
      <c r="B388" s="853" t="s">
        <v>700</v>
      </c>
      <c r="C388" s="204"/>
      <c r="D388" s="204"/>
      <c r="E388" s="206"/>
      <c r="G388" s="1082" t="s">
        <v>28577</v>
      </c>
    </row>
    <row r="389" spans="1:10" ht="12" thickBot="1">
      <c r="A389" s="302">
        <v>3</v>
      </c>
      <c r="B389" s="207" t="s">
        <v>709</v>
      </c>
      <c r="C389" s="205"/>
      <c r="D389" s="205"/>
      <c r="E389" s="300"/>
      <c r="G389" s="1083" t="s">
        <v>28578</v>
      </c>
    </row>
    <row r="390" spans="1:10" ht="12" thickBot="1"/>
    <row r="391" spans="1:10" ht="45.75" thickBot="1">
      <c r="C391" s="1077" t="s">
        <v>28583</v>
      </c>
      <c r="D391" s="1080" t="s">
        <v>28584</v>
      </c>
      <c r="E391" s="1078" t="s">
        <v>28585</v>
      </c>
    </row>
    <row r="392" spans="1:10" ht="12" thickBot="1">
      <c r="A392" s="84"/>
      <c r="B392" s="84"/>
      <c r="C392" s="84"/>
      <c r="D392" s="84"/>
      <c r="E392" s="84"/>
      <c r="F392" s="84"/>
      <c r="G392" s="84"/>
    </row>
    <row r="393" spans="1:10" ht="45.75" thickBot="1">
      <c r="A393" s="1786" t="s">
        <v>710</v>
      </c>
      <c r="B393" s="1786"/>
      <c r="C393" s="1786"/>
      <c r="D393" s="1786"/>
      <c r="E393" s="1786"/>
      <c r="F393" s="1786"/>
      <c r="G393" s="1786"/>
      <c r="H393" s="299"/>
      <c r="I393" s="1077" t="s">
        <v>28586</v>
      </c>
      <c r="J393" s="1079" t="s">
        <v>28587</v>
      </c>
    </row>
    <row r="394" spans="1:10" ht="12" thickBot="1">
      <c r="B394" s="316"/>
      <c r="C394" s="316"/>
      <c r="D394" s="316"/>
      <c r="E394" s="316"/>
      <c r="F394" s="316"/>
      <c r="G394" s="317" t="s">
        <v>711</v>
      </c>
    </row>
    <row r="395" spans="1:10">
      <c r="A395" s="1789" t="s">
        <v>10</v>
      </c>
      <c r="B395" s="1791" t="s">
        <v>712</v>
      </c>
      <c r="C395" s="1791" t="s">
        <v>713</v>
      </c>
      <c r="D395" s="1791" t="s">
        <v>488</v>
      </c>
      <c r="E395" s="1791"/>
      <c r="F395" s="1791" t="s">
        <v>488</v>
      </c>
      <c r="G395" s="1793"/>
    </row>
    <row r="396" spans="1:10" ht="23.25" thickBot="1">
      <c r="A396" s="1790"/>
      <c r="B396" s="1792"/>
      <c r="C396" s="1792"/>
      <c r="D396" s="853" t="s">
        <v>584</v>
      </c>
      <c r="E396" s="853" t="s">
        <v>585</v>
      </c>
      <c r="F396" s="853" t="s">
        <v>584</v>
      </c>
      <c r="G396" s="860" t="s">
        <v>585</v>
      </c>
    </row>
    <row r="397" spans="1:10">
      <c r="A397" s="859">
        <v>1</v>
      </c>
      <c r="B397" s="853">
        <v>2</v>
      </c>
      <c r="C397" s="853">
        <v>3</v>
      </c>
      <c r="D397" s="853">
        <v>4</v>
      </c>
      <c r="E397" s="853">
        <v>5</v>
      </c>
      <c r="F397" s="853">
        <v>6</v>
      </c>
      <c r="G397" s="860">
        <v>7</v>
      </c>
      <c r="I397" s="1137" t="s">
        <v>28278</v>
      </c>
    </row>
    <row r="398" spans="1:10" ht="33.75">
      <c r="A398" s="859">
        <v>1</v>
      </c>
      <c r="B398" s="857" t="s">
        <v>714</v>
      </c>
      <c r="C398" s="204"/>
      <c r="D398" s="204"/>
      <c r="E398" s="204"/>
      <c r="F398" s="204"/>
      <c r="G398" s="206"/>
      <c r="I398" s="1138" t="s">
        <v>28588</v>
      </c>
    </row>
    <row r="399" spans="1:10" ht="33.75">
      <c r="A399" s="859">
        <v>2</v>
      </c>
      <c r="B399" s="857" t="s">
        <v>715</v>
      </c>
      <c r="C399" s="204"/>
      <c r="D399" s="204"/>
      <c r="E399" s="204"/>
      <c r="F399" s="204"/>
      <c r="G399" s="206"/>
      <c r="I399" s="1138" t="s">
        <v>28588</v>
      </c>
    </row>
    <row r="400" spans="1:10" ht="34.5" thickBot="1">
      <c r="A400" s="302">
        <v>3</v>
      </c>
      <c r="B400" s="301" t="s">
        <v>716</v>
      </c>
      <c r="C400" s="205"/>
      <c r="D400" s="205"/>
      <c r="E400" s="205"/>
      <c r="F400" s="205"/>
      <c r="G400" s="300"/>
      <c r="I400" s="1139" t="s">
        <v>28588</v>
      </c>
    </row>
    <row r="401" spans="3:5" ht="12" thickBot="1"/>
    <row r="402" spans="3:5" ht="34.5" thickBot="1">
      <c r="C402" s="1077" t="s">
        <v>28589</v>
      </c>
      <c r="D402" s="1080" t="s">
        <v>28443</v>
      </c>
      <c r="E402" s="1078" t="s">
        <v>28444</v>
      </c>
    </row>
  </sheetData>
  <mergeCells count="33">
    <mergeCell ref="A49:D49"/>
    <mergeCell ref="A1:I1"/>
    <mergeCell ref="A3:I3"/>
    <mergeCell ref="A5:A6"/>
    <mergeCell ref="B5:B6"/>
    <mergeCell ref="C5:C6"/>
    <mergeCell ref="D5:F5"/>
    <mergeCell ref="G5:I5"/>
    <mergeCell ref="A26:D26"/>
    <mergeCell ref="A17:D17"/>
    <mergeCell ref="A190:H190"/>
    <mergeCell ref="A167:H167"/>
    <mergeCell ref="A143:H143"/>
    <mergeCell ref="A124:H124"/>
    <mergeCell ref="A72:G72"/>
    <mergeCell ref="A293:K293"/>
    <mergeCell ref="A256:F256"/>
    <mergeCell ref="A260:F260"/>
    <mergeCell ref="A277:F277"/>
    <mergeCell ref="A233:H233"/>
    <mergeCell ref="A383:E383"/>
    <mergeCell ref="A344:G344"/>
    <mergeCell ref="A348:G348"/>
    <mergeCell ref="A365:G365"/>
    <mergeCell ref="A309:F309"/>
    <mergeCell ref="A313:F313"/>
    <mergeCell ref="A327:F327"/>
    <mergeCell ref="A393:G393"/>
    <mergeCell ref="A395:A396"/>
    <mergeCell ref="B395:B396"/>
    <mergeCell ref="C395:C396"/>
    <mergeCell ref="D395:E395"/>
    <mergeCell ref="F395:G395"/>
  </mergeCells>
  <hyperlinks>
    <hyperlink ref="J1" location="Содержание!A1" display="Содержание"/>
  </hyperlinks>
  <pageMargins left="0.7" right="0.7" top="0.75" bottom="0.75"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rgb="FF7030A0"/>
  </sheetPr>
  <dimension ref="A1:T299"/>
  <sheetViews>
    <sheetView workbookViewId="0">
      <pane xSplit="2" ySplit="1" topLeftCell="M286" activePane="bottomRight" state="frozen"/>
      <selection pane="topRight" activeCell="C1" sqref="C1"/>
      <selection pane="bottomLeft" activeCell="A2" sqref="A2"/>
      <selection pane="bottomRight" activeCell="Q299" sqref="Q299"/>
    </sheetView>
  </sheetViews>
  <sheetFormatPr defaultRowHeight="11.25"/>
  <cols>
    <col min="1" max="1" width="11.1640625" style="369" bestFit="1" customWidth="1"/>
    <col min="2" max="2" width="42.33203125" style="369" customWidth="1"/>
    <col min="3" max="3" width="37.5" style="369" customWidth="1"/>
    <col min="4" max="4" width="31.83203125" style="369" customWidth="1"/>
    <col min="5" max="5" width="34.6640625" style="369" customWidth="1"/>
    <col min="6" max="6" width="17.5" style="369" customWidth="1"/>
    <col min="7" max="7" width="16.1640625" style="369" customWidth="1"/>
    <col min="8" max="8" width="27.6640625" style="369" customWidth="1"/>
    <col min="9" max="9" width="32.33203125" style="369" customWidth="1"/>
    <col min="10" max="10" width="46.5" style="369" customWidth="1"/>
    <col min="11" max="11" width="30.83203125" style="369" customWidth="1"/>
    <col min="12" max="12" width="23.1640625" style="369" customWidth="1"/>
    <col min="13" max="13" width="26" style="369" customWidth="1"/>
    <col min="14" max="14" width="44.5" style="369" bestFit="1" customWidth="1"/>
    <col min="15" max="15" width="27" style="369" customWidth="1"/>
    <col min="16" max="16" width="9.33203125" style="369"/>
    <col min="17" max="17" width="34.83203125" style="369" customWidth="1"/>
    <col min="18" max="21" width="30" style="369" customWidth="1"/>
    <col min="22" max="16384" width="9.33203125" style="369"/>
  </cols>
  <sheetData>
    <row r="1" spans="1:20" ht="13.5" thickBot="1">
      <c r="A1" s="1788" t="s">
        <v>717</v>
      </c>
      <c r="B1" s="1788"/>
      <c r="C1" s="1788"/>
      <c r="D1" s="1788"/>
      <c r="E1" s="1788"/>
      <c r="F1" s="1788"/>
      <c r="G1" s="520" t="s">
        <v>230</v>
      </c>
      <c r="H1" s="520" t="s">
        <v>230</v>
      </c>
      <c r="I1" s="520"/>
      <c r="R1" s="566" t="s">
        <v>11946</v>
      </c>
      <c r="S1" s="567" t="s">
        <v>18271</v>
      </c>
      <c r="T1" s="568" t="s">
        <v>18272</v>
      </c>
    </row>
    <row r="2" spans="1:20" ht="23.25" thickBot="1">
      <c r="A2" s="890"/>
      <c r="B2" s="890"/>
      <c r="C2" s="890"/>
      <c r="D2" s="890"/>
      <c r="E2" s="890"/>
      <c r="F2" s="890"/>
      <c r="R2" s="536"/>
      <c r="S2" s="537" t="s">
        <v>18270</v>
      </c>
      <c r="T2" s="804" t="s">
        <v>18273</v>
      </c>
    </row>
    <row r="3" spans="1:20" ht="68.25" thickBot="1">
      <c r="A3" s="1788" t="s">
        <v>10544</v>
      </c>
      <c r="B3" s="1788"/>
      <c r="C3" s="1788"/>
      <c r="D3" s="1788"/>
      <c r="E3" s="1788"/>
      <c r="F3" s="1788"/>
      <c r="G3" s="1140"/>
      <c r="H3" s="994" t="s">
        <v>28832</v>
      </c>
      <c r="I3" s="1201" t="s">
        <v>28833</v>
      </c>
      <c r="J3" s="359"/>
      <c r="K3" s="359"/>
      <c r="L3" s="359"/>
      <c r="M3" s="359"/>
      <c r="N3" s="359"/>
      <c r="R3" s="536"/>
      <c r="S3" s="561" t="s">
        <v>18274</v>
      </c>
      <c r="T3" s="560" t="s">
        <v>18275</v>
      </c>
    </row>
    <row r="4" spans="1:20" ht="12" thickBot="1">
      <c r="B4" s="1141"/>
      <c r="C4" s="1141"/>
      <c r="D4" s="1141"/>
      <c r="E4" s="1141"/>
      <c r="F4" s="1142" t="s">
        <v>718</v>
      </c>
      <c r="H4" s="359"/>
      <c r="I4" s="359"/>
      <c r="J4" s="359"/>
      <c r="K4" s="359"/>
      <c r="L4" s="359"/>
      <c r="M4" s="359"/>
      <c r="N4" s="359"/>
      <c r="R4" s="536"/>
      <c r="S4" s="634" t="s">
        <v>18276</v>
      </c>
      <c r="T4" s="560" t="s">
        <v>18277</v>
      </c>
    </row>
    <row r="5" spans="1:20" ht="12" thickBot="1">
      <c r="A5" s="1800" t="s">
        <v>10</v>
      </c>
      <c r="B5" s="1802" t="s">
        <v>11</v>
      </c>
      <c r="C5" s="1802" t="s">
        <v>719</v>
      </c>
      <c r="D5" s="1802"/>
      <c r="E5" s="1802" t="s">
        <v>720</v>
      </c>
      <c r="F5" s="1807"/>
      <c r="H5" s="359"/>
      <c r="I5" s="359"/>
      <c r="J5" s="359"/>
      <c r="K5" s="359"/>
      <c r="L5" s="359"/>
      <c r="M5" s="359"/>
      <c r="N5" s="359"/>
      <c r="R5" s="563"/>
      <c r="S5" s="564" t="s">
        <v>18278</v>
      </c>
      <c r="T5" s="565" t="s">
        <v>13554</v>
      </c>
    </row>
    <row r="6" spans="1:20" ht="45">
      <c r="A6" s="1801"/>
      <c r="B6" s="1803"/>
      <c r="C6" s="381" t="s">
        <v>721</v>
      </c>
      <c r="D6" s="381" t="s">
        <v>722</v>
      </c>
      <c r="E6" s="381" t="s">
        <v>721</v>
      </c>
      <c r="F6" s="382" t="s">
        <v>722</v>
      </c>
      <c r="H6" s="359"/>
      <c r="I6" s="1193" t="s">
        <v>28836</v>
      </c>
      <c r="J6" s="1304" t="s">
        <v>15413</v>
      </c>
      <c r="K6" s="1304" t="s">
        <v>15417</v>
      </c>
      <c r="L6" s="1304" t="s">
        <v>28622</v>
      </c>
      <c r="M6" s="1194" t="s">
        <v>13578</v>
      </c>
    </row>
    <row r="7" spans="1:20">
      <c r="A7" s="1145">
        <v>1</v>
      </c>
      <c r="B7" s="381">
        <v>2</v>
      </c>
      <c r="C7" s="381">
        <v>3</v>
      </c>
      <c r="D7" s="381">
        <v>4</v>
      </c>
      <c r="E7" s="381">
        <v>5</v>
      </c>
      <c r="F7" s="382">
        <v>6</v>
      </c>
      <c r="H7" s="359"/>
      <c r="I7" s="1006"/>
      <c r="J7" s="379"/>
      <c r="K7" s="379"/>
      <c r="L7" s="379"/>
      <c r="M7" s="1192"/>
    </row>
    <row r="8" spans="1:20" ht="56.25">
      <c r="A8" s="1145">
        <v>1</v>
      </c>
      <c r="B8" s="1146" t="s">
        <v>723</v>
      </c>
      <c r="C8" s="1147"/>
      <c r="D8" s="1147"/>
      <c r="E8" s="1147"/>
      <c r="F8" s="1148"/>
      <c r="H8" s="359"/>
      <c r="I8" s="1306" t="s">
        <v>28164</v>
      </c>
      <c r="J8" s="1307"/>
      <c r="K8" s="1307"/>
      <c r="L8" s="1307"/>
      <c r="M8" s="1308"/>
    </row>
    <row r="9" spans="1:20" ht="67.5">
      <c r="A9" s="1145">
        <v>2</v>
      </c>
      <c r="B9" s="1146" t="s">
        <v>724</v>
      </c>
      <c r="C9" s="1147"/>
      <c r="D9" s="1147"/>
      <c r="E9" s="1147"/>
      <c r="F9" s="1148"/>
      <c r="H9" s="359"/>
      <c r="I9" s="1309" t="s">
        <v>28671</v>
      </c>
      <c r="J9" s="1307" t="s">
        <v>15414</v>
      </c>
      <c r="K9" s="1307" t="s">
        <v>13657</v>
      </c>
      <c r="L9" s="1307"/>
      <c r="M9" s="1308"/>
    </row>
    <row r="10" spans="1:20" ht="67.5">
      <c r="A10" s="1145">
        <v>3</v>
      </c>
      <c r="B10" s="1146" t="s">
        <v>725</v>
      </c>
      <c r="C10" s="1147"/>
      <c r="D10" s="1147"/>
      <c r="E10" s="1147"/>
      <c r="F10" s="1148"/>
      <c r="H10" s="359"/>
      <c r="I10" s="1309" t="s">
        <v>28671</v>
      </c>
      <c r="J10" s="1310" t="s">
        <v>27505</v>
      </c>
      <c r="K10" s="1310" t="s">
        <v>27509</v>
      </c>
      <c r="L10" s="1307"/>
      <c r="M10" s="1308"/>
    </row>
    <row r="11" spans="1:20" ht="67.5">
      <c r="A11" s="1145">
        <v>4</v>
      </c>
      <c r="B11" s="1146" t="s">
        <v>726</v>
      </c>
      <c r="C11" s="1147"/>
      <c r="D11" s="1147"/>
      <c r="E11" s="1147"/>
      <c r="F11" s="1148"/>
      <c r="H11" s="359"/>
      <c r="I11" s="1309" t="s">
        <v>28671</v>
      </c>
      <c r="J11" s="1310" t="s">
        <v>27505</v>
      </c>
      <c r="K11" s="1310" t="s">
        <v>27510</v>
      </c>
      <c r="L11" s="1307"/>
      <c r="M11" s="1308"/>
    </row>
    <row r="12" spans="1:20" ht="67.5">
      <c r="A12" s="1145">
        <v>5</v>
      </c>
      <c r="B12" s="1146" t="s">
        <v>727</v>
      </c>
      <c r="C12" s="1147"/>
      <c r="D12" s="1147"/>
      <c r="E12" s="1147"/>
      <c r="F12" s="1148"/>
      <c r="H12" s="359"/>
      <c r="I12" s="1309" t="s">
        <v>28671</v>
      </c>
      <c r="J12" s="1310" t="s">
        <v>27505</v>
      </c>
      <c r="K12" s="1310" t="s">
        <v>27511</v>
      </c>
      <c r="L12" s="1307"/>
      <c r="M12" s="1308"/>
    </row>
    <row r="13" spans="1:20" ht="67.5">
      <c r="A13" s="1145">
        <v>6</v>
      </c>
      <c r="B13" s="1146" t="s">
        <v>628</v>
      </c>
      <c r="C13" s="1147"/>
      <c r="D13" s="1147"/>
      <c r="E13" s="1147"/>
      <c r="F13" s="1148"/>
      <c r="H13" s="359"/>
      <c r="I13" s="1309" t="s">
        <v>28671</v>
      </c>
      <c r="J13" s="1310" t="s">
        <v>15939</v>
      </c>
      <c r="K13" s="1310" t="s">
        <v>27506</v>
      </c>
      <c r="L13" s="1307"/>
      <c r="M13" s="1308"/>
    </row>
    <row r="14" spans="1:20" ht="67.5">
      <c r="A14" s="1145">
        <v>7</v>
      </c>
      <c r="B14" s="1146" t="s">
        <v>629</v>
      </c>
      <c r="C14" s="1147"/>
      <c r="D14" s="1147"/>
      <c r="E14" s="1147"/>
      <c r="F14" s="1148"/>
      <c r="H14" s="359"/>
      <c r="I14" s="1309" t="s">
        <v>28671</v>
      </c>
      <c r="J14" s="1310" t="s">
        <v>15939</v>
      </c>
      <c r="K14" s="1310" t="s">
        <v>27507</v>
      </c>
      <c r="L14" s="1307"/>
      <c r="M14" s="1308"/>
    </row>
    <row r="15" spans="1:20" ht="67.5">
      <c r="A15" s="1145">
        <v>8</v>
      </c>
      <c r="B15" s="1146" t="s">
        <v>630</v>
      </c>
      <c r="C15" s="1147"/>
      <c r="D15" s="1147"/>
      <c r="E15" s="1147"/>
      <c r="F15" s="1148"/>
      <c r="H15" s="359"/>
      <c r="I15" s="1309" t="s">
        <v>28671</v>
      </c>
      <c r="J15" s="1310" t="s">
        <v>15939</v>
      </c>
      <c r="K15" s="1310" t="s">
        <v>27508</v>
      </c>
      <c r="L15" s="1307"/>
      <c r="M15" s="1308"/>
    </row>
    <row r="16" spans="1:20" ht="67.5">
      <c r="A16" s="1145">
        <v>9</v>
      </c>
      <c r="B16" s="1146" t="s">
        <v>624</v>
      </c>
      <c r="C16" s="1147"/>
      <c r="D16" s="1147"/>
      <c r="E16" s="1147"/>
      <c r="F16" s="1148"/>
      <c r="H16" s="359"/>
      <c r="I16" s="1309" t="s">
        <v>28671</v>
      </c>
      <c r="J16" s="1310" t="s">
        <v>15939</v>
      </c>
      <c r="K16" s="1310" t="s">
        <v>27509</v>
      </c>
      <c r="L16" s="1307"/>
      <c r="M16" s="1308"/>
    </row>
    <row r="17" spans="1:13" ht="67.5">
      <c r="A17" s="1145">
        <v>10</v>
      </c>
      <c r="B17" s="1146" t="s">
        <v>631</v>
      </c>
      <c r="C17" s="1147"/>
      <c r="D17" s="1147"/>
      <c r="E17" s="1147"/>
      <c r="F17" s="1148"/>
      <c r="H17" s="359"/>
      <c r="I17" s="1309" t="s">
        <v>28671</v>
      </c>
      <c r="J17" s="1310" t="s">
        <v>15939</v>
      </c>
      <c r="K17" s="1310" t="s">
        <v>27510</v>
      </c>
      <c r="L17" s="1307"/>
      <c r="M17" s="1308"/>
    </row>
    <row r="18" spans="1:13" ht="67.5">
      <c r="A18" s="1145">
        <v>11</v>
      </c>
      <c r="B18" s="1146" t="s">
        <v>632</v>
      </c>
      <c r="C18" s="1147"/>
      <c r="D18" s="1147"/>
      <c r="E18" s="1147"/>
      <c r="F18" s="1148"/>
      <c r="H18" s="359"/>
      <c r="I18" s="1309" t="s">
        <v>28671</v>
      </c>
      <c r="J18" s="1310" t="s">
        <v>15939</v>
      </c>
      <c r="K18" s="1310" t="s">
        <v>27511</v>
      </c>
      <c r="L18" s="1307"/>
      <c r="M18" s="1308"/>
    </row>
    <row r="19" spans="1:13" ht="33.75">
      <c r="A19" s="1145">
        <v>12</v>
      </c>
      <c r="B19" s="1146" t="s">
        <v>728</v>
      </c>
      <c r="C19" s="1147"/>
      <c r="D19" s="1147"/>
      <c r="E19" s="1147"/>
      <c r="F19" s="1148"/>
      <c r="H19" s="359"/>
      <c r="I19" s="1306" t="s">
        <v>28720</v>
      </c>
      <c r="J19" s="1307"/>
      <c r="K19" s="1307"/>
      <c r="L19" s="1307" t="s">
        <v>28623</v>
      </c>
      <c r="M19" s="1308"/>
    </row>
    <row r="20" spans="1:13" ht="33.75">
      <c r="A20" s="1145">
        <v>13</v>
      </c>
      <c r="B20" s="1146" t="s">
        <v>729</v>
      </c>
      <c r="C20" s="1147"/>
      <c r="D20" s="1147"/>
      <c r="E20" s="1147"/>
      <c r="F20" s="1148"/>
      <c r="H20" s="359"/>
      <c r="I20" s="1306" t="s">
        <v>28720</v>
      </c>
      <c r="J20" s="1307"/>
      <c r="K20" s="1307"/>
      <c r="L20" s="1307" t="s">
        <v>28624</v>
      </c>
      <c r="M20" s="1311" t="s">
        <v>28621</v>
      </c>
    </row>
    <row r="21" spans="1:13" ht="33.75">
      <c r="A21" s="1145">
        <v>14</v>
      </c>
      <c r="B21" s="1146" t="s">
        <v>730</v>
      </c>
      <c r="C21" s="1147"/>
      <c r="D21" s="1147"/>
      <c r="E21" s="1147"/>
      <c r="F21" s="1148"/>
      <c r="H21" s="359"/>
      <c r="I21" s="1306" t="s">
        <v>28720</v>
      </c>
      <c r="J21" s="1307"/>
      <c r="K21" s="1307"/>
      <c r="L21" s="1307" t="s">
        <v>28624</v>
      </c>
      <c r="M21" s="1311" t="s">
        <v>28615</v>
      </c>
    </row>
    <row r="22" spans="1:13" ht="33.75">
      <c r="A22" s="1145">
        <v>15</v>
      </c>
      <c r="B22" s="1146" t="s">
        <v>731</v>
      </c>
      <c r="C22" s="1147"/>
      <c r="D22" s="1147"/>
      <c r="E22" s="1147"/>
      <c r="F22" s="1148"/>
      <c r="H22" s="359"/>
      <c r="I22" s="1306" t="s">
        <v>28720</v>
      </c>
      <c r="J22" s="1307"/>
      <c r="K22" s="1307"/>
      <c r="L22" s="1307" t="s">
        <v>28624</v>
      </c>
      <c r="M22" s="1311" t="s">
        <v>28616</v>
      </c>
    </row>
    <row r="23" spans="1:13" ht="33.75">
      <c r="A23" s="1145">
        <v>16</v>
      </c>
      <c r="B23" s="1146" t="s">
        <v>732</v>
      </c>
      <c r="C23" s="1147"/>
      <c r="D23" s="1147"/>
      <c r="E23" s="1147"/>
      <c r="F23" s="1148"/>
      <c r="H23" s="359"/>
      <c r="I23" s="1306" t="s">
        <v>28720</v>
      </c>
      <c r="J23" s="1307"/>
      <c r="K23" s="1307"/>
      <c r="L23" s="1307" t="s">
        <v>28624</v>
      </c>
      <c r="M23" s="1311" t="s">
        <v>28617</v>
      </c>
    </row>
    <row r="24" spans="1:13" ht="33.75">
      <c r="A24" s="1145">
        <v>17</v>
      </c>
      <c r="B24" s="1146" t="s">
        <v>733</v>
      </c>
      <c r="C24" s="1147"/>
      <c r="D24" s="1147"/>
      <c r="E24" s="1147"/>
      <c r="F24" s="1148"/>
      <c r="H24" s="359"/>
      <c r="I24" s="1306" t="s">
        <v>28720</v>
      </c>
      <c r="J24" s="1307"/>
      <c r="K24" s="1307"/>
      <c r="L24" s="1307" t="s">
        <v>28624</v>
      </c>
      <c r="M24" s="1311" t="s">
        <v>28618</v>
      </c>
    </row>
    <row r="25" spans="1:13" ht="45">
      <c r="A25" s="1145">
        <v>18</v>
      </c>
      <c r="B25" s="1146" t="s">
        <v>734</v>
      </c>
      <c r="C25" s="1147"/>
      <c r="D25" s="1147"/>
      <c r="E25" s="1147"/>
      <c r="F25" s="1148"/>
      <c r="H25" s="359"/>
      <c r="I25" s="1306" t="s">
        <v>28720</v>
      </c>
      <c r="J25" s="1307"/>
      <c r="K25" s="1307"/>
      <c r="L25" s="1307" t="s">
        <v>28624</v>
      </c>
      <c r="M25" s="1311" t="s">
        <v>28619</v>
      </c>
    </row>
    <row r="26" spans="1:13" ht="33.75">
      <c r="A26" s="1145">
        <v>19</v>
      </c>
      <c r="B26" s="1146" t="s">
        <v>735</v>
      </c>
      <c r="C26" s="1147"/>
      <c r="D26" s="1147"/>
      <c r="E26" s="1147"/>
      <c r="F26" s="1148"/>
      <c r="H26" s="359"/>
      <c r="I26" s="1306" t="s">
        <v>28720</v>
      </c>
      <c r="J26" s="1307"/>
      <c r="K26" s="1307"/>
      <c r="L26" s="1307" t="s">
        <v>28625</v>
      </c>
      <c r="M26" s="1311" t="s">
        <v>28621</v>
      </c>
    </row>
    <row r="27" spans="1:13" ht="33.75">
      <c r="A27" s="1145">
        <v>20</v>
      </c>
      <c r="B27" s="1146" t="s">
        <v>730</v>
      </c>
      <c r="C27" s="1147"/>
      <c r="D27" s="1147"/>
      <c r="E27" s="1147"/>
      <c r="F27" s="1148"/>
      <c r="H27" s="359"/>
      <c r="I27" s="1306" t="s">
        <v>28720</v>
      </c>
      <c r="J27" s="1307"/>
      <c r="K27" s="1307"/>
      <c r="L27" s="1307" t="s">
        <v>28625</v>
      </c>
      <c r="M27" s="1311" t="s">
        <v>28615</v>
      </c>
    </row>
    <row r="28" spans="1:13" ht="33.75">
      <c r="A28" s="1145">
        <v>21</v>
      </c>
      <c r="B28" s="1146" t="s">
        <v>731</v>
      </c>
      <c r="C28" s="1147"/>
      <c r="D28" s="1147"/>
      <c r="E28" s="1147"/>
      <c r="F28" s="1148"/>
      <c r="H28" s="359"/>
      <c r="I28" s="1306" t="s">
        <v>28720</v>
      </c>
      <c r="J28" s="1307"/>
      <c r="K28" s="1307"/>
      <c r="L28" s="1307" t="s">
        <v>28625</v>
      </c>
      <c r="M28" s="1311" t="s">
        <v>28616</v>
      </c>
    </row>
    <row r="29" spans="1:13" ht="33.75">
      <c r="A29" s="1145">
        <v>22</v>
      </c>
      <c r="B29" s="1146" t="s">
        <v>732</v>
      </c>
      <c r="C29" s="1147"/>
      <c r="D29" s="1147"/>
      <c r="E29" s="1147"/>
      <c r="F29" s="1148"/>
      <c r="H29" s="359"/>
      <c r="I29" s="1306" t="s">
        <v>28720</v>
      </c>
      <c r="J29" s="1307"/>
      <c r="K29" s="1307"/>
      <c r="L29" s="1307" t="s">
        <v>28625</v>
      </c>
      <c r="M29" s="1311" t="s">
        <v>28617</v>
      </c>
    </row>
    <row r="30" spans="1:13" ht="33.75">
      <c r="A30" s="1145">
        <v>23</v>
      </c>
      <c r="B30" s="1146" t="s">
        <v>733</v>
      </c>
      <c r="C30" s="1147"/>
      <c r="D30" s="1147"/>
      <c r="E30" s="1147"/>
      <c r="F30" s="1148"/>
      <c r="H30" s="359"/>
      <c r="I30" s="1306" t="s">
        <v>28720</v>
      </c>
      <c r="J30" s="1307"/>
      <c r="K30" s="1307"/>
      <c r="L30" s="1307" t="s">
        <v>28625</v>
      </c>
      <c r="M30" s="1311" t="s">
        <v>28618</v>
      </c>
    </row>
    <row r="31" spans="1:13" ht="45">
      <c r="A31" s="1145">
        <v>24</v>
      </c>
      <c r="B31" s="1146" t="s">
        <v>734</v>
      </c>
      <c r="C31" s="1147"/>
      <c r="D31" s="1147"/>
      <c r="E31" s="1147"/>
      <c r="F31" s="1148"/>
      <c r="H31" s="359"/>
      <c r="I31" s="1306" t="s">
        <v>28720</v>
      </c>
      <c r="J31" s="1307"/>
      <c r="K31" s="1307"/>
      <c r="L31" s="1307" t="s">
        <v>28625</v>
      </c>
      <c r="M31" s="1311" t="s">
        <v>28619</v>
      </c>
    </row>
    <row r="32" spans="1:13" ht="33.75">
      <c r="A32" s="1145">
        <v>25</v>
      </c>
      <c r="B32" s="1146" t="s">
        <v>736</v>
      </c>
      <c r="C32" s="1147"/>
      <c r="D32" s="1147"/>
      <c r="E32" s="1147"/>
      <c r="F32" s="1148"/>
      <c r="H32" s="359"/>
      <c r="I32" s="1306" t="s">
        <v>28720</v>
      </c>
      <c r="J32" s="1307"/>
      <c r="K32" s="1307"/>
      <c r="L32" s="1307" t="s">
        <v>28626</v>
      </c>
      <c r="M32" s="1311" t="s">
        <v>28621</v>
      </c>
    </row>
    <row r="33" spans="1:13" ht="33.75">
      <c r="A33" s="1145">
        <v>26</v>
      </c>
      <c r="B33" s="1146" t="s">
        <v>730</v>
      </c>
      <c r="C33" s="1147"/>
      <c r="D33" s="1147"/>
      <c r="E33" s="1147"/>
      <c r="F33" s="1148"/>
      <c r="H33" s="359"/>
      <c r="I33" s="1306" t="s">
        <v>28720</v>
      </c>
      <c r="J33" s="1307"/>
      <c r="K33" s="1307"/>
      <c r="L33" s="1307" t="s">
        <v>28626</v>
      </c>
      <c r="M33" s="1311" t="s">
        <v>28615</v>
      </c>
    </row>
    <row r="34" spans="1:13" ht="33.75">
      <c r="A34" s="1145">
        <v>27</v>
      </c>
      <c r="B34" s="1146" t="s">
        <v>731</v>
      </c>
      <c r="C34" s="1147"/>
      <c r="D34" s="1147"/>
      <c r="E34" s="1147"/>
      <c r="F34" s="1148"/>
      <c r="H34" s="359"/>
      <c r="I34" s="1306" t="s">
        <v>28720</v>
      </c>
      <c r="J34" s="1307"/>
      <c r="K34" s="1307"/>
      <c r="L34" s="1307" t="s">
        <v>28626</v>
      </c>
      <c r="M34" s="1311" t="s">
        <v>28616</v>
      </c>
    </row>
    <row r="35" spans="1:13" ht="33.75">
      <c r="A35" s="1145">
        <v>28</v>
      </c>
      <c r="B35" s="1146" t="s">
        <v>732</v>
      </c>
      <c r="C35" s="1147"/>
      <c r="D35" s="1147"/>
      <c r="E35" s="1147"/>
      <c r="F35" s="1148"/>
      <c r="H35" s="359"/>
      <c r="I35" s="1306" t="s">
        <v>28720</v>
      </c>
      <c r="J35" s="1307"/>
      <c r="K35" s="1307"/>
      <c r="L35" s="1307" t="s">
        <v>28626</v>
      </c>
      <c r="M35" s="1311" t="s">
        <v>28617</v>
      </c>
    </row>
    <row r="36" spans="1:13" ht="33.75">
      <c r="A36" s="1145">
        <v>29</v>
      </c>
      <c r="B36" s="1146" t="s">
        <v>733</v>
      </c>
      <c r="C36" s="1147"/>
      <c r="D36" s="1147"/>
      <c r="E36" s="1147"/>
      <c r="F36" s="1148"/>
      <c r="H36" s="359"/>
      <c r="I36" s="1306" t="s">
        <v>28720</v>
      </c>
      <c r="J36" s="1307"/>
      <c r="K36" s="1307"/>
      <c r="L36" s="1307" t="s">
        <v>28626</v>
      </c>
      <c r="M36" s="1311" t="s">
        <v>28618</v>
      </c>
    </row>
    <row r="37" spans="1:13" ht="45">
      <c r="A37" s="1145">
        <v>30</v>
      </c>
      <c r="B37" s="1146" t="s">
        <v>734</v>
      </c>
      <c r="C37" s="1147"/>
      <c r="D37" s="1147"/>
      <c r="E37" s="1147"/>
      <c r="F37" s="1148"/>
      <c r="H37" s="359"/>
      <c r="I37" s="1306" t="s">
        <v>28720</v>
      </c>
      <c r="J37" s="1307"/>
      <c r="K37" s="1307"/>
      <c r="L37" s="1307" t="s">
        <v>28626</v>
      </c>
      <c r="M37" s="1311" t="s">
        <v>28619</v>
      </c>
    </row>
    <row r="38" spans="1:13" ht="33.75">
      <c r="A38" s="1145">
        <v>31</v>
      </c>
      <c r="B38" s="1146" t="s">
        <v>737</v>
      </c>
      <c r="C38" s="1147"/>
      <c r="D38" s="1147"/>
      <c r="E38" s="1147"/>
      <c r="F38" s="1148"/>
      <c r="H38" s="359"/>
      <c r="I38" s="1306" t="s">
        <v>28720</v>
      </c>
      <c r="J38" s="1307"/>
      <c r="K38" s="1307"/>
      <c r="L38" s="1310" t="s">
        <v>28627</v>
      </c>
      <c r="M38" s="1311" t="s">
        <v>28621</v>
      </c>
    </row>
    <row r="39" spans="1:13" ht="33.75">
      <c r="A39" s="1145">
        <v>32</v>
      </c>
      <c r="B39" s="1146" t="s">
        <v>730</v>
      </c>
      <c r="C39" s="1147"/>
      <c r="D39" s="1147"/>
      <c r="E39" s="1147"/>
      <c r="F39" s="1148"/>
      <c r="H39" s="359"/>
      <c r="I39" s="1306" t="s">
        <v>28720</v>
      </c>
      <c r="J39" s="1307"/>
      <c r="K39" s="1307"/>
      <c r="L39" s="1310" t="s">
        <v>28627</v>
      </c>
      <c r="M39" s="1311" t="s">
        <v>28615</v>
      </c>
    </row>
    <row r="40" spans="1:13" ht="33.75">
      <c r="A40" s="1145">
        <v>33</v>
      </c>
      <c r="B40" s="1146" t="s">
        <v>731</v>
      </c>
      <c r="C40" s="1147"/>
      <c r="D40" s="1147"/>
      <c r="E40" s="1147"/>
      <c r="F40" s="1148"/>
      <c r="H40" s="359"/>
      <c r="I40" s="1306" t="s">
        <v>28720</v>
      </c>
      <c r="J40" s="1307"/>
      <c r="K40" s="1307"/>
      <c r="L40" s="1310" t="s">
        <v>28627</v>
      </c>
      <c r="M40" s="1311" t="s">
        <v>28616</v>
      </c>
    </row>
    <row r="41" spans="1:13" ht="33.75">
      <c r="A41" s="1145">
        <v>34</v>
      </c>
      <c r="B41" s="1146" t="s">
        <v>732</v>
      </c>
      <c r="C41" s="1147"/>
      <c r="D41" s="1147"/>
      <c r="E41" s="1147"/>
      <c r="F41" s="1148"/>
      <c r="H41" s="359"/>
      <c r="I41" s="1306" t="s">
        <v>28720</v>
      </c>
      <c r="J41" s="1307"/>
      <c r="K41" s="1307"/>
      <c r="L41" s="1310" t="s">
        <v>28627</v>
      </c>
      <c r="M41" s="1311" t="s">
        <v>28617</v>
      </c>
    </row>
    <row r="42" spans="1:13" ht="33.75">
      <c r="A42" s="1145">
        <v>35</v>
      </c>
      <c r="B42" s="1146" t="s">
        <v>733</v>
      </c>
      <c r="C42" s="1147"/>
      <c r="D42" s="1147"/>
      <c r="E42" s="1147"/>
      <c r="F42" s="1148"/>
      <c r="H42" s="359"/>
      <c r="I42" s="1306" t="s">
        <v>28720</v>
      </c>
      <c r="J42" s="1307"/>
      <c r="K42" s="1307"/>
      <c r="L42" s="1310" t="s">
        <v>28627</v>
      </c>
      <c r="M42" s="1311" t="s">
        <v>28618</v>
      </c>
    </row>
    <row r="43" spans="1:13" ht="45">
      <c r="A43" s="1145">
        <v>36</v>
      </c>
      <c r="B43" s="1146" t="s">
        <v>734</v>
      </c>
      <c r="C43" s="1147"/>
      <c r="D43" s="1147"/>
      <c r="E43" s="1147"/>
      <c r="F43" s="1148"/>
      <c r="H43" s="359"/>
      <c r="I43" s="1306" t="s">
        <v>28720</v>
      </c>
      <c r="J43" s="1307"/>
      <c r="K43" s="1307"/>
      <c r="L43" s="1310" t="s">
        <v>28627</v>
      </c>
      <c r="M43" s="1311" t="s">
        <v>28619</v>
      </c>
    </row>
    <row r="44" spans="1:13" ht="33.75">
      <c r="A44" s="1145">
        <v>37</v>
      </c>
      <c r="B44" s="1146" t="s">
        <v>738</v>
      </c>
      <c r="C44" s="1147"/>
      <c r="D44" s="1147"/>
      <c r="E44" s="1147"/>
      <c r="F44" s="1148"/>
      <c r="H44" s="359"/>
      <c r="I44" s="1306" t="s">
        <v>28720</v>
      </c>
      <c r="J44" s="1307"/>
      <c r="K44" s="1307"/>
      <c r="L44" s="1310" t="s">
        <v>28628</v>
      </c>
      <c r="M44" s="1311" t="s">
        <v>28621</v>
      </c>
    </row>
    <row r="45" spans="1:13" ht="33.75">
      <c r="A45" s="1145">
        <v>38</v>
      </c>
      <c r="B45" s="1146" t="s">
        <v>730</v>
      </c>
      <c r="C45" s="1147"/>
      <c r="D45" s="1147"/>
      <c r="E45" s="1147"/>
      <c r="F45" s="1148"/>
      <c r="H45" s="359"/>
      <c r="I45" s="1306" t="s">
        <v>28720</v>
      </c>
      <c r="J45" s="1307"/>
      <c r="K45" s="1307"/>
      <c r="L45" s="1310" t="s">
        <v>28628</v>
      </c>
      <c r="M45" s="1311" t="s">
        <v>28615</v>
      </c>
    </row>
    <row r="46" spans="1:13" ht="33.75">
      <c r="A46" s="1145">
        <v>39</v>
      </c>
      <c r="B46" s="1146" t="s">
        <v>731</v>
      </c>
      <c r="C46" s="1147"/>
      <c r="D46" s="1147"/>
      <c r="E46" s="1147"/>
      <c r="F46" s="1148"/>
      <c r="H46" s="359"/>
      <c r="I46" s="1306" t="s">
        <v>28720</v>
      </c>
      <c r="J46" s="1307"/>
      <c r="K46" s="1307"/>
      <c r="L46" s="1310" t="s">
        <v>28628</v>
      </c>
      <c r="M46" s="1311" t="s">
        <v>28616</v>
      </c>
    </row>
    <row r="47" spans="1:13" ht="33.75">
      <c r="A47" s="1145">
        <v>40</v>
      </c>
      <c r="B47" s="1146" t="s">
        <v>732</v>
      </c>
      <c r="C47" s="1147"/>
      <c r="D47" s="1147"/>
      <c r="E47" s="1147"/>
      <c r="F47" s="1148"/>
      <c r="H47" s="359"/>
      <c r="I47" s="1306" t="s">
        <v>28720</v>
      </c>
      <c r="J47" s="1307"/>
      <c r="K47" s="1307"/>
      <c r="L47" s="1310" t="s">
        <v>28628</v>
      </c>
      <c r="M47" s="1311" t="s">
        <v>28617</v>
      </c>
    </row>
    <row r="48" spans="1:13" ht="33.75">
      <c r="A48" s="1145">
        <v>41</v>
      </c>
      <c r="B48" s="1146" t="s">
        <v>733</v>
      </c>
      <c r="C48" s="1147"/>
      <c r="D48" s="1147"/>
      <c r="E48" s="1147"/>
      <c r="F48" s="1148"/>
      <c r="H48" s="359"/>
      <c r="I48" s="1306" t="s">
        <v>28720</v>
      </c>
      <c r="J48" s="1307"/>
      <c r="K48" s="1307"/>
      <c r="L48" s="1310" t="s">
        <v>28628</v>
      </c>
      <c r="M48" s="1311" t="s">
        <v>28618</v>
      </c>
    </row>
    <row r="49" spans="1:13" ht="45">
      <c r="A49" s="1145">
        <v>42</v>
      </c>
      <c r="B49" s="1146" t="s">
        <v>734</v>
      </c>
      <c r="C49" s="1147"/>
      <c r="D49" s="1147"/>
      <c r="E49" s="1147"/>
      <c r="F49" s="1148"/>
      <c r="H49" s="359"/>
      <c r="I49" s="1306" t="s">
        <v>28720</v>
      </c>
      <c r="J49" s="1307"/>
      <c r="K49" s="1307"/>
      <c r="L49" s="1310" t="s">
        <v>28628</v>
      </c>
      <c r="M49" s="1311" t="s">
        <v>28619</v>
      </c>
    </row>
    <row r="50" spans="1:13" ht="45">
      <c r="A50" s="1145">
        <v>43</v>
      </c>
      <c r="B50" s="1146" t="s">
        <v>739</v>
      </c>
      <c r="C50" s="1147"/>
      <c r="D50" s="1147"/>
      <c r="E50" s="1147"/>
      <c r="F50" s="1148"/>
      <c r="H50" s="359"/>
      <c r="I50" s="1306" t="s">
        <v>28720</v>
      </c>
      <c r="J50" s="1307" t="s">
        <v>15414</v>
      </c>
      <c r="K50" s="1307" t="s">
        <v>13657</v>
      </c>
      <c r="L50" s="1307"/>
      <c r="M50" s="1308"/>
    </row>
    <row r="51" spans="1:13" ht="33.75">
      <c r="A51" s="1145">
        <v>44</v>
      </c>
      <c r="B51" s="1146" t="s">
        <v>725</v>
      </c>
      <c r="C51" s="1147"/>
      <c r="D51" s="1147"/>
      <c r="E51" s="1147"/>
      <c r="F51" s="1148"/>
      <c r="H51" s="359"/>
      <c r="I51" s="1306" t="s">
        <v>28720</v>
      </c>
      <c r="J51" s="1310" t="s">
        <v>27505</v>
      </c>
      <c r="K51" s="1310" t="s">
        <v>27509</v>
      </c>
      <c r="L51" s="1307"/>
      <c r="M51" s="1308"/>
    </row>
    <row r="52" spans="1:13" ht="33.75">
      <c r="A52" s="1145">
        <v>45</v>
      </c>
      <c r="B52" s="1146" t="s">
        <v>726</v>
      </c>
      <c r="C52" s="1147"/>
      <c r="D52" s="1147"/>
      <c r="E52" s="1147"/>
      <c r="F52" s="1148"/>
      <c r="H52" s="359"/>
      <c r="I52" s="1306" t="s">
        <v>28720</v>
      </c>
      <c r="J52" s="1310" t="s">
        <v>27505</v>
      </c>
      <c r="K52" s="1310" t="s">
        <v>27510</v>
      </c>
      <c r="L52" s="1307"/>
      <c r="M52" s="1308"/>
    </row>
    <row r="53" spans="1:13" ht="33.75">
      <c r="A53" s="1145">
        <v>46</v>
      </c>
      <c r="B53" s="1146" t="s">
        <v>727</v>
      </c>
      <c r="C53" s="1147"/>
      <c r="D53" s="1147"/>
      <c r="E53" s="1147"/>
      <c r="F53" s="1148"/>
      <c r="H53" s="359"/>
      <c r="I53" s="1306" t="s">
        <v>28720</v>
      </c>
      <c r="J53" s="1310" t="s">
        <v>27505</v>
      </c>
      <c r="K53" s="1310" t="s">
        <v>27511</v>
      </c>
      <c r="L53" s="1307"/>
      <c r="M53" s="1308"/>
    </row>
    <row r="54" spans="1:13" ht="33.75">
      <c r="A54" s="1145">
        <v>47</v>
      </c>
      <c r="B54" s="1146" t="s">
        <v>628</v>
      </c>
      <c r="C54" s="1147"/>
      <c r="D54" s="1147"/>
      <c r="E54" s="1147"/>
      <c r="F54" s="1148"/>
      <c r="H54" s="359"/>
      <c r="I54" s="1306" t="s">
        <v>28720</v>
      </c>
      <c r="J54" s="1310" t="s">
        <v>15939</v>
      </c>
      <c r="K54" s="1310" t="s">
        <v>27506</v>
      </c>
      <c r="L54" s="1307"/>
      <c r="M54" s="1308"/>
    </row>
    <row r="55" spans="1:13" ht="45">
      <c r="A55" s="1145">
        <v>48</v>
      </c>
      <c r="B55" s="1146" t="s">
        <v>629</v>
      </c>
      <c r="C55" s="1147"/>
      <c r="D55" s="1147"/>
      <c r="E55" s="1147"/>
      <c r="F55" s="1148"/>
      <c r="H55" s="359"/>
      <c r="I55" s="1306" t="s">
        <v>28720</v>
      </c>
      <c r="J55" s="1310" t="s">
        <v>15939</v>
      </c>
      <c r="K55" s="1310" t="s">
        <v>27507</v>
      </c>
      <c r="L55" s="1307"/>
      <c r="M55" s="1308"/>
    </row>
    <row r="56" spans="1:13" ht="33.75">
      <c r="A56" s="1145">
        <v>49</v>
      </c>
      <c r="B56" s="1146" t="s">
        <v>630</v>
      </c>
      <c r="C56" s="1147"/>
      <c r="D56" s="1147"/>
      <c r="E56" s="1147"/>
      <c r="F56" s="1148"/>
      <c r="H56" s="359"/>
      <c r="I56" s="1306" t="s">
        <v>28720</v>
      </c>
      <c r="J56" s="1310" t="s">
        <v>15939</v>
      </c>
      <c r="K56" s="1310" t="s">
        <v>27508</v>
      </c>
      <c r="L56" s="1307"/>
      <c r="M56" s="1308"/>
    </row>
    <row r="57" spans="1:13" ht="33.75">
      <c r="A57" s="1145">
        <v>50</v>
      </c>
      <c r="B57" s="1146" t="s">
        <v>624</v>
      </c>
      <c r="C57" s="1147"/>
      <c r="D57" s="1147"/>
      <c r="E57" s="1147"/>
      <c r="F57" s="1148"/>
      <c r="H57" s="359"/>
      <c r="I57" s="1306" t="s">
        <v>28720</v>
      </c>
      <c r="J57" s="1310" t="s">
        <v>15939</v>
      </c>
      <c r="K57" s="1310" t="s">
        <v>27509</v>
      </c>
      <c r="L57" s="1307"/>
      <c r="M57" s="1308"/>
    </row>
    <row r="58" spans="1:13" ht="33.75">
      <c r="A58" s="1145">
        <v>51</v>
      </c>
      <c r="B58" s="1146" t="s">
        <v>631</v>
      </c>
      <c r="C58" s="1147"/>
      <c r="D58" s="1147"/>
      <c r="E58" s="1147"/>
      <c r="F58" s="1148"/>
      <c r="H58" s="359"/>
      <c r="I58" s="1306" t="s">
        <v>28720</v>
      </c>
      <c r="J58" s="1310" t="s">
        <v>15939</v>
      </c>
      <c r="K58" s="1310" t="s">
        <v>27510</v>
      </c>
      <c r="L58" s="1307"/>
      <c r="M58" s="1308"/>
    </row>
    <row r="59" spans="1:13" ht="33.75">
      <c r="A59" s="1145">
        <v>52</v>
      </c>
      <c r="B59" s="1146" t="s">
        <v>632</v>
      </c>
      <c r="C59" s="1147"/>
      <c r="D59" s="1147"/>
      <c r="E59" s="1147"/>
      <c r="F59" s="1148"/>
      <c r="H59" s="359"/>
      <c r="I59" s="1306" t="s">
        <v>28720</v>
      </c>
      <c r="J59" s="1310" t="s">
        <v>15939</v>
      </c>
      <c r="K59" s="1310" t="s">
        <v>27511</v>
      </c>
      <c r="L59" s="1307"/>
      <c r="M59" s="1308"/>
    </row>
    <row r="60" spans="1:13" ht="33.75">
      <c r="A60" s="1145">
        <v>53</v>
      </c>
      <c r="B60" s="1146" t="s">
        <v>740</v>
      </c>
      <c r="C60" s="1147"/>
      <c r="D60" s="1147"/>
      <c r="E60" s="1147"/>
      <c r="F60" s="1148"/>
      <c r="H60" s="359"/>
      <c r="I60" s="1306" t="s">
        <v>28165</v>
      </c>
      <c r="J60" s="1307" t="s">
        <v>15414</v>
      </c>
      <c r="K60" s="1307" t="s">
        <v>13657</v>
      </c>
      <c r="L60" s="1307"/>
      <c r="M60" s="1308"/>
    </row>
    <row r="61" spans="1:13" ht="33.75">
      <c r="A61" s="1145">
        <v>54</v>
      </c>
      <c r="B61" s="1146" t="s">
        <v>741</v>
      </c>
      <c r="C61" s="1147"/>
      <c r="D61" s="1147"/>
      <c r="E61" s="1147"/>
      <c r="F61" s="1148"/>
      <c r="H61" s="359"/>
      <c r="I61" s="1306" t="s">
        <v>28165</v>
      </c>
      <c r="J61" s="1310" t="s">
        <v>27505</v>
      </c>
      <c r="K61" s="1310" t="s">
        <v>27509</v>
      </c>
      <c r="L61" s="1307"/>
      <c r="M61" s="1308"/>
    </row>
    <row r="62" spans="1:13" ht="33.75">
      <c r="A62" s="1145">
        <v>55</v>
      </c>
      <c r="B62" s="1146" t="s">
        <v>726</v>
      </c>
      <c r="C62" s="1147"/>
      <c r="D62" s="1147"/>
      <c r="E62" s="1147"/>
      <c r="F62" s="1148"/>
      <c r="H62" s="359"/>
      <c r="I62" s="1306" t="s">
        <v>28165</v>
      </c>
      <c r="J62" s="1310" t="s">
        <v>27505</v>
      </c>
      <c r="K62" s="1310" t="s">
        <v>27510</v>
      </c>
      <c r="L62" s="1307"/>
      <c r="M62" s="1308"/>
    </row>
    <row r="63" spans="1:13" ht="33.75">
      <c r="A63" s="1145">
        <v>56</v>
      </c>
      <c r="B63" s="1146" t="s">
        <v>742</v>
      </c>
      <c r="C63" s="1147"/>
      <c r="D63" s="1147"/>
      <c r="E63" s="1147"/>
      <c r="F63" s="1148"/>
      <c r="H63" s="359"/>
      <c r="I63" s="1306" t="s">
        <v>28165</v>
      </c>
      <c r="J63" s="1310" t="s">
        <v>27505</v>
      </c>
      <c r="K63" s="1310" t="s">
        <v>27511</v>
      </c>
      <c r="L63" s="1307"/>
      <c r="M63" s="1308"/>
    </row>
    <row r="64" spans="1:13" ht="33.75">
      <c r="A64" s="1145">
        <v>57</v>
      </c>
      <c r="B64" s="1146" t="s">
        <v>743</v>
      </c>
      <c r="C64" s="1147"/>
      <c r="D64" s="1147"/>
      <c r="E64" s="1147"/>
      <c r="F64" s="1148"/>
      <c r="H64" s="359"/>
      <c r="I64" s="1306" t="s">
        <v>28165</v>
      </c>
      <c r="J64" s="1310" t="s">
        <v>15939</v>
      </c>
      <c r="K64" s="1310" t="s">
        <v>27506</v>
      </c>
      <c r="L64" s="1307"/>
      <c r="M64" s="1308"/>
    </row>
    <row r="65" spans="1:13" ht="45">
      <c r="A65" s="1145">
        <v>58</v>
      </c>
      <c r="B65" s="1146" t="s">
        <v>629</v>
      </c>
      <c r="C65" s="1147"/>
      <c r="D65" s="1147"/>
      <c r="E65" s="1147"/>
      <c r="F65" s="1148"/>
      <c r="H65" s="359"/>
      <c r="I65" s="1306" t="s">
        <v>28165</v>
      </c>
      <c r="J65" s="1310" t="s">
        <v>15939</v>
      </c>
      <c r="K65" s="1310" t="s">
        <v>27507</v>
      </c>
      <c r="L65" s="1307"/>
      <c r="M65" s="1308"/>
    </row>
    <row r="66" spans="1:13" ht="33.75">
      <c r="A66" s="1145">
        <v>59</v>
      </c>
      <c r="B66" s="1146" t="s">
        <v>630</v>
      </c>
      <c r="C66" s="1147"/>
      <c r="D66" s="1147"/>
      <c r="E66" s="1147"/>
      <c r="F66" s="1148"/>
      <c r="H66" s="359"/>
      <c r="I66" s="1306" t="s">
        <v>28165</v>
      </c>
      <c r="J66" s="1310" t="s">
        <v>15939</v>
      </c>
      <c r="K66" s="1310" t="s">
        <v>27508</v>
      </c>
      <c r="L66" s="1307"/>
      <c r="M66" s="1308"/>
    </row>
    <row r="67" spans="1:13" ht="33.75">
      <c r="A67" s="1145">
        <v>60</v>
      </c>
      <c r="B67" s="1146" t="s">
        <v>624</v>
      </c>
      <c r="C67" s="1147"/>
      <c r="D67" s="1147"/>
      <c r="E67" s="1147"/>
      <c r="F67" s="1148"/>
      <c r="H67" s="359"/>
      <c r="I67" s="1306" t="s">
        <v>28165</v>
      </c>
      <c r="J67" s="1310" t="s">
        <v>15939</v>
      </c>
      <c r="K67" s="1310" t="s">
        <v>27509</v>
      </c>
      <c r="L67" s="1307"/>
      <c r="M67" s="1308"/>
    </row>
    <row r="68" spans="1:13" ht="33.75">
      <c r="A68" s="1145">
        <v>61</v>
      </c>
      <c r="B68" s="1146" t="s">
        <v>631</v>
      </c>
      <c r="C68" s="1147"/>
      <c r="D68" s="1147"/>
      <c r="E68" s="1147"/>
      <c r="F68" s="1148"/>
      <c r="H68" s="359"/>
      <c r="I68" s="1306" t="s">
        <v>28165</v>
      </c>
      <c r="J68" s="1310" t="s">
        <v>15939</v>
      </c>
      <c r="K68" s="1310" t="s">
        <v>27510</v>
      </c>
      <c r="L68" s="1307"/>
      <c r="M68" s="1308"/>
    </row>
    <row r="69" spans="1:13" ht="33.75">
      <c r="A69" s="1145">
        <v>62</v>
      </c>
      <c r="B69" s="1146" t="s">
        <v>632</v>
      </c>
      <c r="C69" s="1147"/>
      <c r="D69" s="1147"/>
      <c r="E69" s="1147"/>
      <c r="F69" s="1148"/>
      <c r="H69" s="359"/>
      <c r="I69" s="1306" t="s">
        <v>28165</v>
      </c>
      <c r="J69" s="1310" t="s">
        <v>15939</v>
      </c>
      <c r="K69" s="1310" t="s">
        <v>27511</v>
      </c>
      <c r="L69" s="1307"/>
      <c r="M69" s="1308"/>
    </row>
    <row r="70" spans="1:13" ht="33.75">
      <c r="A70" s="1145">
        <v>63</v>
      </c>
      <c r="B70" s="1146" t="s">
        <v>744</v>
      </c>
      <c r="C70" s="1147"/>
      <c r="D70" s="1147"/>
      <c r="E70" s="1147"/>
      <c r="F70" s="1148"/>
      <c r="H70" s="359"/>
      <c r="I70" s="1306" t="s">
        <v>28166</v>
      </c>
      <c r="J70" s="1307" t="s">
        <v>15414</v>
      </c>
      <c r="K70" s="1307" t="s">
        <v>13657</v>
      </c>
      <c r="L70" s="1307"/>
      <c r="M70" s="1308"/>
    </row>
    <row r="71" spans="1:13" ht="33.75">
      <c r="A71" s="1145">
        <v>64</v>
      </c>
      <c r="B71" s="1146" t="s">
        <v>628</v>
      </c>
      <c r="C71" s="1147"/>
      <c r="D71" s="1147"/>
      <c r="E71" s="1147"/>
      <c r="F71" s="1148"/>
      <c r="H71" s="359"/>
      <c r="I71" s="1306" t="s">
        <v>28166</v>
      </c>
      <c r="J71" s="1310" t="s">
        <v>15939</v>
      </c>
      <c r="K71" s="1310" t="s">
        <v>27506</v>
      </c>
      <c r="L71" s="1307"/>
      <c r="M71" s="1308"/>
    </row>
    <row r="72" spans="1:13" ht="45">
      <c r="A72" s="1145">
        <v>65</v>
      </c>
      <c r="B72" s="1146" t="s">
        <v>629</v>
      </c>
      <c r="C72" s="1147"/>
      <c r="D72" s="1147"/>
      <c r="E72" s="1147"/>
      <c r="F72" s="1148"/>
      <c r="H72" s="359"/>
      <c r="I72" s="1306" t="s">
        <v>28166</v>
      </c>
      <c r="J72" s="1310" t="s">
        <v>15939</v>
      </c>
      <c r="K72" s="1310" t="s">
        <v>27507</v>
      </c>
      <c r="L72" s="1307"/>
      <c r="M72" s="1308"/>
    </row>
    <row r="73" spans="1:13" ht="33.75">
      <c r="A73" s="1145">
        <v>66</v>
      </c>
      <c r="B73" s="1146" t="s">
        <v>630</v>
      </c>
      <c r="C73" s="1147"/>
      <c r="D73" s="1147"/>
      <c r="E73" s="1147"/>
      <c r="F73" s="1148"/>
      <c r="H73" s="359"/>
      <c r="I73" s="1306" t="s">
        <v>28166</v>
      </c>
      <c r="J73" s="1310" t="s">
        <v>15939</v>
      </c>
      <c r="K73" s="1310" t="s">
        <v>27508</v>
      </c>
      <c r="L73" s="1307"/>
      <c r="M73" s="1308"/>
    </row>
    <row r="74" spans="1:13" ht="33.75">
      <c r="A74" s="1145">
        <v>67</v>
      </c>
      <c r="B74" s="1146" t="s">
        <v>624</v>
      </c>
      <c r="C74" s="1147"/>
      <c r="D74" s="1147"/>
      <c r="E74" s="1147"/>
      <c r="F74" s="1148"/>
      <c r="H74" s="359"/>
      <c r="I74" s="1306" t="s">
        <v>28166</v>
      </c>
      <c r="J74" s="1310" t="s">
        <v>15939</v>
      </c>
      <c r="K74" s="1310" t="s">
        <v>27509</v>
      </c>
      <c r="L74" s="1307"/>
      <c r="M74" s="1308"/>
    </row>
    <row r="75" spans="1:13" ht="33.75">
      <c r="A75" s="1145">
        <v>68</v>
      </c>
      <c r="B75" s="1146" t="s">
        <v>631</v>
      </c>
      <c r="C75" s="1147"/>
      <c r="D75" s="1147"/>
      <c r="E75" s="1147"/>
      <c r="F75" s="1148"/>
      <c r="H75" s="359"/>
      <c r="I75" s="1306" t="s">
        <v>28166</v>
      </c>
      <c r="J75" s="1310" t="s">
        <v>15939</v>
      </c>
      <c r="K75" s="1310" t="s">
        <v>27510</v>
      </c>
      <c r="L75" s="1307"/>
      <c r="M75" s="1308"/>
    </row>
    <row r="76" spans="1:13" ht="33.75">
      <c r="A76" s="1145">
        <v>69</v>
      </c>
      <c r="B76" s="1146" t="s">
        <v>632</v>
      </c>
      <c r="C76" s="1147"/>
      <c r="D76" s="1147"/>
      <c r="E76" s="1147"/>
      <c r="F76" s="1148"/>
      <c r="H76" s="359"/>
      <c r="I76" s="1306" t="s">
        <v>28166</v>
      </c>
      <c r="J76" s="1310" t="s">
        <v>15939</v>
      </c>
      <c r="K76" s="1310" t="s">
        <v>27511</v>
      </c>
      <c r="L76" s="1307"/>
      <c r="M76" s="1308"/>
    </row>
    <row r="77" spans="1:13" ht="34.5" thickBot="1">
      <c r="A77" s="1149">
        <v>70</v>
      </c>
      <c r="B77" s="1150" t="s">
        <v>0</v>
      </c>
      <c r="C77" s="1151"/>
      <c r="D77" s="1151"/>
      <c r="E77" s="1151"/>
      <c r="F77" s="1152"/>
      <c r="H77" s="359"/>
      <c r="I77" s="1312" t="s">
        <v>28837</v>
      </c>
      <c r="J77" s="1313"/>
      <c r="K77" s="1313"/>
      <c r="L77" s="1313"/>
      <c r="M77" s="1314"/>
    </row>
    <row r="78" spans="1:13" ht="12" thickBot="1"/>
    <row r="79" spans="1:13">
      <c r="C79" s="1003" t="s">
        <v>13553</v>
      </c>
      <c r="D79" s="1190" t="s">
        <v>13553</v>
      </c>
    </row>
    <row r="80" spans="1:13" ht="57" thickBot="1">
      <c r="C80" s="1302" t="s">
        <v>28834</v>
      </c>
      <c r="D80" s="1303" t="s">
        <v>28835</v>
      </c>
    </row>
    <row r="82" spans="1:14" ht="12" thickBot="1"/>
    <row r="83" spans="1:14" ht="57" thickBot="1">
      <c r="A83" s="1788" t="s">
        <v>745</v>
      </c>
      <c r="B83" s="1788"/>
      <c r="C83" s="1788"/>
      <c r="D83" s="1788"/>
      <c r="E83" s="1788"/>
      <c r="F83" s="1788"/>
      <c r="G83" s="1788"/>
      <c r="H83" s="1788"/>
      <c r="I83" s="1070"/>
      <c r="J83" s="994" t="s">
        <v>28841</v>
      </c>
      <c r="K83" s="1201" t="s">
        <v>28833</v>
      </c>
      <c r="L83" s="359"/>
      <c r="M83" s="359"/>
      <c r="N83" s="359"/>
    </row>
    <row r="84" spans="1:14" ht="12" thickBot="1">
      <c r="B84" s="1141"/>
      <c r="C84" s="1141"/>
      <c r="D84" s="1141"/>
      <c r="E84" s="1141"/>
      <c r="F84" s="1141"/>
      <c r="G84" s="1141"/>
      <c r="H84" s="1141" t="s">
        <v>746</v>
      </c>
      <c r="I84" s="383"/>
      <c r="K84" s="359"/>
      <c r="L84" s="359"/>
      <c r="M84" s="359"/>
      <c r="N84" s="359"/>
    </row>
    <row r="85" spans="1:14" ht="12" thickBot="1">
      <c r="A85" s="1800" t="s">
        <v>10</v>
      </c>
      <c r="B85" s="1802" t="s">
        <v>11</v>
      </c>
      <c r="C85" s="1802" t="s">
        <v>719</v>
      </c>
      <c r="D85" s="1802"/>
      <c r="E85" s="1802"/>
      <c r="F85" s="1802" t="s">
        <v>720</v>
      </c>
      <c r="G85" s="1802"/>
      <c r="H85" s="1804"/>
      <c r="I85" s="361"/>
      <c r="K85" s="359"/>
      <c r="L85" s="359"/>
      <c r="M85" s="359"/>
      <c r="N85" s="359"/>
    </row>
    <row r="86" spans="1:14" ht="45">
      <c r="A86" s="1801"/>
      <c r="B86" s="1803"/>
      <c r="C86" s="381" t="s">
        <v>747</v>
      </c>
      <c r="D86" s="381" t="s">
        <v>748</v>
      </c>
      <c r="E86" s="381" t="s">
        <v>749</v>
      </c>
      <c r="F86" s="381" t="s">
        <v>747</v>
      </c>
      <c r="G86" s="381" t="s">
        <v>748</v>
      </c>
      <c r="H86" s="382" t="s">
        <v>749</v>
      </c>
      <c r="I86" s="361"/>
      <c r="J86" s="1193" t="s">
        <v>28836</v>
      </c>
      <c r="K86" s="1304" t="s">
        <v>15413</v>
      </c>
      <c r="L86" s="1304" t="s">
        <v>15417</v>
      </c>
      <c r="M86" s="1304" t="s">
        <v>28622</v>
      </c>
      <c r="N86" s="1194" t="s">
        <v>13578</v>
      </c>
    </row>
    <row r="87" spans="1:14">
      <c r="A87" s="1145">
        <v>1</v>
      </c>
      <c r="B87" s="381">
        <v>2</v>
      </c>
      <c r="C87" s="381">
        <v>3</v>
      </c>
      <c r="D87" s="381">
        <v>4</v>
      </c>
      <c r="E87" s="381">
        <v>5</v>
      </c>
      <c r="F87" s="381">
        <v>6</v>
      </c>
      <c r="G87" s="381">
        <v>7</v>
      </c>
      <c r="H87" s="382">
        <v>8</v>
      </c>
      <c r="I87" s="361"/>
      <c r="J87" s="1006"/>
      <c r="K87" s="379"/>
      <c r="L87" s="379"/>
      <c r="M87" s="379"/>
      <c r="N87" s="1192"/>
    </row>
    <row r="88" spans="1:14" ht="56.25">
      <c r="A88" s="1145">
        <v>1</v>
      </c>
      <c r="B88" s="1146" t="s">
        <v>723</v>
      </c>
      <c r="C88" s="1147"/>
      <c r="D88" s="1147"/>
      <c r="E88" s="1147"/>
      <c r="F88" s="1147"/>
      <c r="G88" s="1147"/>
      <c r="H88" s="1148"/>
      <c r="I88" s="359"/>
      <c r="J88" s="1306" t="s">
        <v>28164</v>
      </c>
      <c r="K88" s="1307"/>
      <c r="L88" s="1307"/>
      <c r="M88" s="1307"/>
      <c r="N88" s="1308"/>
    </row>
    <row r="89" spans="1:14" ht="56.25">
      <c r="A89" s="1145">
        <v>2</v>
      </c>
      <c r="B89" s="1146" t="s">
        <v>724</v>
      </c>
      <c r="C89" s="1147"/>
      <c r="D89" s="1147"/>
      <c r="E89" s="1147"/>
      <c r="F89" s="1147"/>
      <c r="G89" s="1147"/>
      <c r="H89" s="1148"/>
      <c r="I89" s="359"/>
      <c r="J89" s="1309" t="s">
        <v>28671</v>
      </c>
      <c r="K89" s="1307" t="s">
        <v>15414</v>
      </c>
      <c r="L89" s="1307" t="s">
        <v>13657</v>
      </c>
      <c r="M89" s="1307"/>
      <c r="N89" s="1308"/>
    </row>
    <row r="90" spans="1:14" ht="56.25">
      <c r="A90" s="1145">
        <v>3</v>
      </c>
      <c r="B90" s="1146" t="s">
        <v>725</v>
      </c>
      <c r="C90" s="1147"/>
      <c r="D90" s="1147"/>
      <c r="E90" s="1147"/>
      <c r="F90" s="1147"/>
      <c r="G90" s="1147"/>
      <c r="H90" s="1148"/>
      <c r="I90" s="359"/>
      <c r="J90" s="1309" t="s">
        <v>28671</v>
      </c>
      <c r="K90" s="1310" t="s">
        <v>27505</v>
      </c>
      <c r="L90" s="1310" t="s">
        <v>27509</v>
      </c>
      <c r="M90" s="1307"/>
      <c r="N90" s="1308"/>
    </row>
    <row r="91" spans="1:14" ht="56.25">
      <c r="A91" s="1145">
        <v>4</v>
      </c>
      <c r="B91" s="1146" t="s">
        <v>726</v>
      </c>
      <c r="C91" s="1147"/>
      <c r="D91" s="1147"/>
      <c r="E91" s="1147"/>
      <c r="F91" s="1147"/>
      <c r="G91" s="1147"/>
      <c r="H91" s="1148"/>
      <c r="I91" s="359"/>
      <c r="J91" s="1309" t="s">
        <v>28671</v>
      </c>
      <c r="K91" s="1310" t="s">
        <v>27505</v>
      </c>
      <c r="L91" s="1310" t="s">
        <v>27510</v>
      </c>
      <c r="M91" s="1307"/>
      <c r="N91" s="1308"/>
    </row>
    <row r="92" spans="1:14" ht="56.25">
      <c r="A92" s="1145">
        <v>5</v>
      </c>
      <c r="B92" s="1146" t="s">
        <v>727</v>
      </c>
      <c r="C92" s="1147"/>
      <c r="D92" s="1147"/>
      <c r="E92" s="1147"/>
      <c r="F92" s="1147"/>
      <c r="G92" s="1147"/>
      <c r="H92" s="1148"/>
      <c r="I92" s="359"/>
      <c r="J92" s="1309" t="s">
        <v>28671</v>
      </c>
      <c r="K92" s="1310" t="s">
        <v>27505</v>
      </c>
      <c r="L92" s="1310" t="s">
        <v>27511</v>
      </c>
      <c r="M92" s="1307"/>
      <c r="N92" s="1308"/>
    </row>
    <row r="93" spans="1:14" ht="56.25">
      <c r="A93" s="1145">
        <v>6</v>
      </c>
      <c r="B93" s="1146" t="s">
        <v>628</v>
      </c>
      <c r="C93" s="1147"/>
      <c r="D93" s="1147"/>
      <c r="E93" s="1147"/>
      <c r="F93" s="1147"/>
      <c r="G93" s="1147"/>
      <c r="H93" s="1148"/>
      <c r="I93" s="359"/>
      <c r="J93" s="1309" t="s">
        <v>28671</v>
      </c>
      <c r="K93" s="1310" t="s">
        <v>15939</v>
      </c>
      <c r="L93" s="1310" t="s">
        <v>27506</v>
      </c>
      <c r="M93" s="1307"/>
      <c r="N93" s="1308"/>
    </row>
    <row r="94" spans="1:14" ht="56.25">
      <c r="A94" s="1145">
        <v>7</v>
      </c>
      <c r="B94" s="1146" t="s">
        <v>629</v>
      </c>
      <c r="C94" s="1147"/>
      <c r="D94" s="1147"/>
      <c r="E94" s="1147"/>
      <c r="F94" s="1147"/>
      <c r="G94" s="1147"/>
      <c r="H94" s="1148"/>
      <c r="I94" s="359"/>
      <c r="J94" s="1309" t="s">
        <v>28671</v>
      </c>
      <c r="K94" s="1310" t="s">
        <v>15939</v>
      </c>
      <c r="L94" s="1310" t="s">
        <v>27507</v>
      </c>
      <c r="M94" s="1307"/>
      <c r="N94" s="1308"/>
    </row>
    <row r="95" spans="1:14" ht="56.25">
      <c r="A95" s="1145">
        <v>8</v>
      </c>
      <c r="B95" s="1146" t="s">
        <v>630</v>
      </c>
      <c r="C95" s="1147"/>
      <c r="D95" s="1147"/>
      <c r="E95" s="1147"/>
      <c r="F95" s="1147"/>
      <c r="G95" s="1147"/>
      <c r="H95" s="1148"/>
      <c r="I95" s="359"/>
      <c r="J95" s="1309" t="s">
        <v>28671</v>
      </c>
      <c r="K95" s="1310" t="s">
        <v>15939</v>
      </c>
      <c r="L95" s="1310" t="s">
        <v>27508</v>
      </c>
      <c r="M95" s="1307"/>
      <c r="N95" s="1308"/>
    </row>
    <row r="96" spans="1:14" ht="56.25">
      <c r="A96" s="1145">
        <v>9</v>
      </c>
      <c r="B96" s="1146" t="s">
        <v>624</v>
      </c>
      <c r="C96" s="1147"/>
      <c r="D96" s="1147"/>
      <c r="E96" s="1147"/>
      <c r="F96" s="1147"/>
      <c r="G96" s="1147"/>
      <c r="H96" s="1148"/>
      <c r="I96" s="359"/>
      <c r="J96" s="1309" t="s">
        <v>28671</v>
      </c>
      <c r="K96" s="1310" t="s">
        <v>15939</v>
      </c>
      <c r="L96" s="1310" t="s">
        <v>27509</v>
      </c>
      <c r="M96" s="1307"/>
      <c r="N96" s="1308"/>
    </row>
    <row r="97" spans="1:14" ht="56.25">
      <c r="A97" s="1145">
        <v>10</v>
      </c>
      <c r="B97" s="1146" t="s">
        <v>631</v>
      </c>
      <c r="C97" s="1147"/>
      <c r="D97" s="1147"/>
      <c r="E97" s="1147"/>
      <c r="F97" s="1147"/>
      <c r="G97" s="1147"/>
      <c r="H97" s="1148"/>
      <c r="I97" s="359"/>
      <c r="J97" s="1309" t="s">
        <v>28671</v>
      </c>
      <c r="K97" s="1310" t="s">
        <v>15939</v>
      </c>
      <c r="L97" s="1310" t="s">
        <v>27510</v>
      </c>
      <c r="M97" s="1307"/>
      <c r="N97" s="1308"/>
    </row>
    <row r="98" spans="1:14" ht="56.25">
      <c r="A98" s="1145">
        <v>11</v>
      </c>
      <c r="B98" s="1146" t="s">
        <v>632</v>
      </c>
      <c r="C98" s="1147"/>
      <c r="D98" s="1147"/>
      <c r="E98" s="1147"/>
      <c r="F98" s="1147"/>
      <c r="G98" s="1147"/>
      <c r="H98" s="1148"/>
      <c r="I98" s="359"/>
      <c r="J98" s="1309" t="s">
        <v>28671</v>
      </c>
      <c r="K98" s="1310" t="s">
        <v>15939</v>
      </c>
      <c r="L98" s="1310" t="s">
        <v>27511</v>
      </c>
      <c r="M98" s="1307"/>
      <c r="N98" s="1308"/>
    </row>
    <row r="99" spans="1:14" ht="33.75">
      <c r="A99" s="1145">
        <v>12</v>
      </c>
      <c r="B99" s="1146" t="s">
        <v>728</v>
      </c>
      <c r="C99" s="1147"/>
      <c r="D99" s="1147"/>
      <c r="E99" s="1147"/>
      <c r="F99" s="1147"/>
      <c r="G99" s="1147"/>
      <c r="H99" s="1148"/>
      <c r="I99" s="359"/>
      <c r="J99" s="1306" t="s">
        <v>28720</v>
      </c>
      <c r="K99" s="1307"/>
      <c r="L99" s="1307"/>
      <c r="M99" s="1307" t="s">
        <v>28623</v>
      </c>
      <c r="N99" s="1308"/>
    </row>
    <row r="100" spans="1:14" ht="33.75">
      <c r="A100" s="1145">
        <v>13</v>
      </c>
      <c r="B100" s="1146" t="s">
        <v>729</v>
      </c>
      <c r="C100" s="1147"/>
      <c r="D100" s="1147"/>
      <c r="E100" s="1147"/>
      <c r="F100" s="1147"/>
      <c r="G100" s="1147"/>
      <c r="H100" s="1148"/>
      <c r="I100" s="359"/>
      <c r="J100" s="1306" t="s">
        <v>28720</v>
      </c>
      <c r="K100" s="1307"/>
      <c r="L100" s="1307"/>
      <c r="M100" s="1307" t="s">
        <v>28624</v>
      </c>
      <c r="N100" s="1311" t="s">
        <v>28621</v>
      </c>
    </row>
    <row r="101" spans="1:14" ht="33.75">
      <c r="A101" s="1145">
        <v>14</v>
      </c>
      <c r="B101" s="1146" t="s">
        <v>730</v>
      </c>
      <c r="C101" s="1147"/>
      <c r="D101" s="1147"/>
      <c r="E101" s="1147"/>
      <c r="F101" s="1147"/>
      <c r="G101" s="1147"/>
      <c r="H101" s="1148"/>
      <c r="I101" s="359"/>
      <c r="J101" s="1306" t="s">
        <v>28720</v>
      </c>
      <c r="K101" s="1307"/>
      <c r="L101" s="1307"/>
      <c r="M101" s="1307" t="s">
        <v>28624</v>
      </c>
      <c r="N101" s="1311" t="s">
        <v>28615</v>
      </c>
    </row>
    <row r="102" spans="1:14" ht="33.75">
      <c r="A102" s="1145">
        <v>15</v>
      </c>
      <c r="B102" s="1146" t="s">
        <v>731</v>
      </c>
      <c r="C102" s="1147"/>
      <c r="D102" s="1147"/>
      <c r="E102" s="1147"/>
      <c r="F102" s="1147"/>
      <c r="G102" s="1147"/>
      <c r="H102" s="1148"/>
      <c r="I102" s="359"/>
      <c r="J102" s="1306" t="s">
        <v>28720</v>
      </c>
      <c r="K102" s="1307"/>
      <c r="L102" s="1307"/>
      <c r="M102" s="1307" t="s">
        <v>28624</v>
      </c>
      <c r="N102" s="1311" t="s">
        <v>28616</v>
      </c>
    </row>
    <row r="103" spans="1:14" ht="33.75">
      <c r="A103" s="1145">
        <v>16</v>
      </c>
      <c r="B103" s="1146" t="s">
        <v>732</v>
      </c>
      <c r="C103" s="1147"/>
      <c r="D103" s="1147"/>
      <c r="E103" s="1147"/>
      <c r="F103" s="1147"/>
      <c r="G103" s="1147"/>
      <c r="H103" s="1148"/>
      <c r="I103" s="359"/>
      <c r="J103" s="1306" t="s">
        <v>28720</v>
      </c>
      <c r="K103" s="1307"/>
      <c r="L103" s="1307"/>
      <c r="M103" s="1307" t="s">
        <v>28624</v>
      </c>
      <c r="N103" s="1311" t="s">
        <v>28617</v>
      </c>
    </row>
    <row r="104" spans="1:14" ht="33.75">
      <c r="A104" s="1145">
        <v>17</v>
      </c>
      <c r="B104" s="1146" t="s">
        <v>733</v>
      </c>
      <c r="C104" s="1147"/>
      <c r="D104" s="1147"/>
      <c r="E104" s="1147"/>
      <c r="F104" s="1147"/>
      <c r="G104" s="1147"/>
      <c r="H104" s="1148"/>
      <c r="I104" s="359"/>
      <c r="J104" s="1306" t="s">
        <v>28720</v>
      </c>
      <c r="K104" s="1307"/>
      <c r="L104" s="1307"/>
      <c r="M104" s="1307" t="s">
        <v>28624</v>
      </c>
      <c r="N104" s="1311" t="s">
        <v>28618</v>
      </c>
    </row>
    <row r="105" spans="1:14" ht="33.75">
      <c r="A105" s="1145">
        <v>18</v>
      </c>
      <c r="B105" s="1146" t="s">
        <v>734</v>
      </c>
      <c r="C105" s="1147"/>
      <c r="D105" s="1147"/>
      <c r="E105" s="1147"/>
      <c r="F105" s="1147"/>
      <c r="G105" s="1147"/>
      <c r="H105" s="1148"/>
      <c r="I105" s="359"/>
      <c r="J105" s="1306" t="s">
        <v>28720</v>
      </c>
      <c r="K105" s="1307"/>
      <c r="L105" s="1307"/>
      <c r="M105" s="1307" t="s">
        <v>28624</v>
      </c>
      <c r="N105" s="1311" t="s">
        <v>28619</v>
      </c>
    </row>
    <row r="106" spans="1:14" ht="33.75">
      <c r="A106" s="1145">
        <v>19</v>
      </c>
      <c r="B106" s="1146" t="s">
        <v>735</v>
      </c>
      <c r="C106" s="1147"/>
      <c r="D106" s="1147"/>
      <c r="E106" s="1147"/>
      <c r="F106" s="1147"/>
      <c r="G106" s="1147"/>
      <c r="H106" s="1148"/>
      <c r="I106" s="359"/>
      <c r="J106" s="1306" t="s">
        <v>28720</v>
      </c>
      <c r="K106" s="1307"/>
      <c r="L106" s="1307"/>
      <c r="M106" s="1307" t="s">
        <v>28625</v>
      </c>
      <c r="N106" s="1311" t="s">
        <v>28621</v>
      </c>
    </row>
    <row r="107" spans="1:14" ht="33.75">
      <c r="A107" s="1145">
        <v>20</v>
      </c>
      <c r="B107" s="1146" t="s">
        <v>730</v>
      </c>
      <c r="C107" s="1147"/>
      <c r="D107" s="1147"/>
      <c r="E107" s="1147"/>
      <c r="F107" s="1147"/>
      <c r="G107" s="1147"/>
      <c r="H107" s="1148"/>
      <c r="I107" s="359"/>
      <c r="J107" s="1306" t="s">
        <v>28720</v>
      </c>
      <c r="K107" s="1307"/>
      <c r="L107" s="1307"/>
      <c r="M107" s="1307" t="s">
        <v>28625</v>
      </c>
      <c r="N107" s="1311" t="s">
        <v>28615</v>
      </c>
    </row>
    <row r="108" spans="1:14" ht="33.75">
      <c r="A108" s="1145">
        <v>21</v>
      </c>
      <c r="B108" s="1146" t="s">
        <v>731</v>
      </c>
      <c r="C108" s="1147"/>
      <c r="D108" s="1147"/>
      <c r="E108" s="1147"/>
      <c r="F108" s="1147"/>
      <c r="G108" s="1147"/>
      <c r="H108" s="1148"/>
      <c r="I108" s="359"/>
      <c r="J108" s="1306" t="s">
        <v>28720</v>
      </c>
      <c r="K108" s="1307"/>
      <c r="L108" s="1307"/>
      <c r="M108" s="1307" t="s">
        <v>28625</v>
      </c>
      <c r="N108" s="1311" t="s">
        <v>28616</v>
      </c>
    </row>
    <row r="109" spans="1:14" ht="33.75">
      <c r="A109" s="1145">
        <v>22</v>
      </c>
      <c r="B109" s="1146" t="s">
        <v>732</v>
      </c>
      <c r="C109" s="1147"/>
      <c r="D109" s="1147"/>
      <c r="E109" s="1147"/>
      <c r="F109" s="1147"/>
      <c r="G109" s="1147"/>
      <c r="H109" s="1148"/>
      <c r="I109" s="359"/>
      <c r="J109" s="1306" t="s">
        <v>28720</v>
      </c>
      <c r="K109" s="1307"/>
      <c r="L109" s="1307"/>
      <c r="M109" s="1307" t="s">
        <v>28625</v>
      </c>
      <c r="N109" s="1311" t="s">
        <v>28617</v>
      </c>
    </row>
    <row r="110" spans="1:14" ht="33.75">
      <c r="A110" s="1145">
        <v>23</v>
      </c>
      <c r="B110" s="1146" t="s">
        <v>733</v>
      </c>
      <c r="C110" s="1147"/>
      <c r="D110" s="1147"/>
      <c r="E110" s="1147"/>
      <c r="F110" s="1147"/>
      <c r="G110" s="1147"/>
      <c r="H110" s="1148"/>
      <c r="I110" s="359"/>
      <c r="J110" s="1306" t="s">
        <v>28720</v>
      </c>
      <c r="K110" s="1307"/>
      <c r="L110" s="1307"/>
      <c r="M110" s="1307" t="s">
        <v>28625</v>
      </c>
      <c r="N110" s="1311" t="s">
        <v>28618</v>
      </c>
    </row>
    <row r="111" spans="1:14" ht="33.75">
      <c r="A111" s="1145">
        <v>24</v>
      </c>
      <c r="B111" s="1146" t="s">
        <v>734</v>
      </c>
      <c r="C111" s="1147"/>
      <c r="D111" s="1147"/>
      <c r="E111" s="1147"/>
      <c r="F111" s="1147"/>
      <c r="G111" s="1147"/>
      <c r="H111" s="1148"/>
      <c r="I111" s="359"/>
      <c r="J111" s="1306" t="s">
        <v>28720</v>
      </c>
      <c r="K111" s="1307"/>
      <c r="L111" s="1307"/>
      <c r="M111" s="1307" t="s">
        <v>28625</v>
      </c>
      <c r="N111" s="1311" t="s">
        <v>28619</v>
      </c>
    </row>
    <row r="112" spans="1:14" ht="33.75">
      <c r="A112" s="1145">
        <v>25</v>
      </c>
      <c r="B112" s="1146" t="s">
        <v>736</v>
      </c>
      <c r="C112" s="1147"/>
      <c r="D112" s="1147"/>
      <c r="E112" s="1147"/>
      <c r="F112" s="1147"/>
      <c r="G112" s="1147"/>
      <c r="H112" s="1148"/>
      <c r="I112" s="359"/>
      <c r="J112" s="1306" t="s">
        <v>28720</v>
      </c>
      <c r="K112" s="1307"/>
      <c r="L112" s="1307"/>
      <c r="M112" s="1307" t="s">
        <v>28626</v>
      </c>
      <c r="N112" s="1311" t="s">
        <v>28621</v>
      </c>
    </row>
    <row r="113" spans="1:14" ht="33.75">
      <c r="A113" s="1145">
        <v>26</v>
      </c>
      <c r="B113" s="1146" t="s">
        <v>730</v>
      </c>
      <c r="C113" s="1147"/>
      <c r="D113" s="1147"/>
      <c r="E113" s="1147"/>
      <c r="F113" s="1147"/>
      <c r="G113" s="1147"/>
      <c r="H113" s="1148"/>
      <c r="I113" s="359"/>
      <c r="J113" s="1306" t="s">
        <v>28720</v>
      </c>
      <c r="K113" s="1307"/>
      <c r="L113" s="1307"/>
      <c r="M113" s="1307" t="s">
        <v>28626</v>
      </c>
      <c r="N113" s="1311" t="s">
        <v>28615</v>
      </c>
    </row>
    <row r="114" spans="1:14" ht="33.75">
      <c r="A114" s="1145">
        <v>27</v>
      </c>
      <c r="B114" s="1146" t="s">
        <v>731</v>
      </c>
      <c r="C114" s="1147"/>
      <c r="D114" s="1147"/>
      <c r="E114" s="1147"/>
      <c r="F114" s="1147"/>
      <c r="G114" s="1147"/>
      <c r="H114" s="1148"/>
      <c r="I114" s="359"/>
      <c r="J114" s="1306" t="s">
        <v>28720</v>
      </c>
      <c r="K114" s="1307"/>
      <c r="L114" s="1307"/>
      <c r="M114" s="1307" t="s">
        <v>28626</v>
      </c>
      <c r="N114" s="1311" t="s">
        <v>28616</v>
      </c>
    </row>
    <row r="115" spans="1:14" ht="33.75">
      <c r="A115" s="1145">
        <v>28</v>
      </c>
      <c r="B115" s="1146" t="s">
        <v>732</v>
      </c>
      <c r="C115" s="1147"/>
      <c r="D115" s="1147"/>
      <c r="E115" s="1147"/>
      <c r="F115" s="1147"/>
      <c r="G115" s="1147"/>
      <c r="H115" s="1148"/>
      <c r="I115" s="359"/>
      <c r="J115" s="1306" t="s">
        <v>28720</v>
      </c>
      <c r="K115" s="1307"/>
      <c r="L115" s="1307"/>
      <c r="M115" s="1307" t="s">
        <v>28626</v>
      </c>
      <c r="N115" s="1311" t="s">
        <v>28617</v>
      </c>
    </row>
    <row r="116" spans="1:14" ht="33.75">
      <c r="A116" s="1145">
        <v>29</v>
      </c>
      <c r="B116" s="1146" t="s">
        <v>733</v>
      </c>
      <c r="C116" s="1147"/>
      <c r="D116" s="1147"/>
      <c r="E116" s="1147"/>
      <c r="F116" s="1147"/>
      <c r="G116" s="1147"/>
      <c r="H116" s="1148"/>
      <c r="I116" s="359"/>
      <c r="J116" s="1306" t="s">
        <v>28720</v>
      </c>
      <c r="K116" s="1307"/>
      <c r="L116" s="1307"/>
      <c r="M116" s="1307" t="s">
        <v>28626</v>
      </c>
      <c r="N116" s="1311" t="s">
        <v>28618</v>
      </c>
    </row>
    <row r="117" spans="1:14" ht="33.75">
      <c r="A117" s="1145">
        <v>30</v>
      </c>
      <c r="B117" s="1146" t="s">
        <v>734</v>
      </c>
      <c r="C117" s="1147"/>
      <c r="D117" s="1147"/>
      <c r="E117" s="1147"/>
      <c r="F117" s="1147"/>
      <c r="G117" s="1147"/>
      <c r="H117" s="1148"/>
      <c r="I117" s="359"/>
      <c r="J117" s="1306" t="s">
        <v>28720</v>
      </c>
      <c r="K117" s="1307"/>
      <c r="L117" s="1307"/>
      <c r="M117" s="1307" t="s">
        <v>28626</v>
      </c>
      <c r="N117" s="1311" t="s">
        <v>28619</v>
      </c>
    </row>
    <row r="118" spans="1:14" ht="33.75">
      <c r="A118" s="1145">
        <v>31</v>
      </c>
      <c r="B118" s="1146" t="s">
        <v>737</v>
      </c>
      <c r="C118" s="1147"/>
      <c r="D118" s="1147"/>
      <c r="E118" s="1147"/>
      <c r="F118" s="1147"/>
      <c r="G118" s="1147"/>
      <c r="H118" s="1148"/>
      <c r="I118" s="359"/>
      <c r="J118" s="1306" t="s">
        <v>28720</v>
      </c>
      <c r="K118" s="1307"/>
      <c r="L118" s="1307"/>
      <c r="M118" s="1310" t="s">
        <v>28627</v>
      </c>
      <c r="N118" s="1311" t="s">
        <v>28621</v>
      </c>
    </row>
    <row r="119" spans="1:14" ht="33.75">
      <c r="A119" s="1145">
        <v>32</v>
      </c>
      <c r="B119" s="1146" t="s">
        <v>730</v>
      </c>
      <c r="C119" s="1147"/>
      <c r="D119" s="1147"/>
      <c r="E119" s="1147"/>
      <c r="F119" s="1147"/>
      <c r="G119" s="1147"/>
      <c r="H119" s="1148"/>
      <c r="I119" s="359"/>
      <c r="J119" s="1306" t="s">
        <v>28720</v>
      </c>
      <c r="K119" s="1307"/>
      <c r="L119" s="1307"/>
      <c r="M119" s="1310" t="s">
        <v>28627</v>
      </c>
      <c r="N119" s="1311" t="s">
        <v>28615</v>
      </c>
    </row>
    <row r="120" spans="1:14" ht="33.75">
      <c r="A120" s="1145">
        <v>33</v>
      </c>
      <c r="B120" s="1146" t="s">
        <v>731</v>
      </c>
      <c r="C120" s="1147"/>
      <c r="D120" s="1147"/>
      <c r="E120" s="1147"/>
      <c r="F120" s="1147"/>
      <c r="G120" s="1147"/>
      <c r="H120" s="1148"/>
      <c r="I120" s="359"/>
      <c r="J120" s="1306" t="s">
        <v>28720</v>
      </c>
      <c r="K120" s="1307"/>
      <c r="L120" s="1307"/>
      <c r="M120" s="1310" t="s">
        <v>28627</v>
      </c>
      <c r="N120" s="1311" t="s">
        <v>28616</v>
      </c>
    </row>
    <row r="121" spans="1:14" ht="33.75">
      <c r="A121" s="1145">
        <v>34</v>
      </c>
      <c r="B121" s="1146" t="s">
        <v>732</v>
      </c>
      <c r="C121" s="1147"/>
      <c r="D121" s="1147"/>
      <c r="E121" s="1147"/>
      <c r="F121" s="1147"/>
      <c r="G121" s="1147"/>
      <c r="H121" s="1148"/>
      <c r="I121" s="359"/>
      <c r="J121" s="1306" t="s">
        <v>28720</v>
      </c>
      <c r="K121" s="1307"/>
      <c r="L121" s="1307"/>
      <c r="M121" s="1310" t="s">
        <v>28627</v>
      </c>
      <c r="N121" s="1311" t="s">
        <v>28617</v>
      </c>
    </row>
    <row r="122" spans="1:14" ht="33.75">
      <c r="A122" s="1145">
        <v>35</v>
      </c>
      <c r="B122" s="1146" t="s">
        <v>733</v>
      </c>
      <c r="C122" s="1147"/>
      <c r="D122" s="1147"/>
      <c r="E122" s="1147"/>
      <c r="F122" s="1147"/>
      <c r="G122" s="1147"/>
      <c r="H122" s="1148"/>
      <c r="I122" s="359"/>
      <c r="J122" s="1306" t="s">
        <v>28720</v>
      </c>
      <c r="K122" s="1307"/>
      <c r="L122" s="1307"/>
      <c r="M122" s="1310" t="s">
        <v>28627</v>
      </c>
      <c r="N122" s="1311" t="s">
        <v>28618</v>
      </c>
    </row>
    <row r="123" spans="1:14" ht="33.75">
      <c r="A123" s="1145">
        <v>36</v>
      </c>
      <c r="B123" s="1146" t="s">
        <v>734</v>
      </c>
      <c r="C123" s="1147"/>
      <c r="D123" s="1147"/>
      <c r="E123" s="1147"/>
      <c r="F123" s="1147"/>
      <c r="G123" s="1147"/>
      <c r="H123" s="1148"/>
      <c r="I123" s="359"/>
      <c r="J123" s="1306" t="s">
        <v>28720</v>
      </c>
      <c r="K123" s="1307"/>
      <c r="L123" s="1307"/>
      <c r="M123" s="1310" t="s">
        <v>28627</v>
      </c>
      <c r="N123" s="1311" t="s">
        <v>28619</v>
      </c>
    </row>
    <row r="124" spans="1:14" ht="33.75">
      <c r="A124" s="1145">
        <v>37</v>
      </c>
      <c r="B124" s="1146" t="s">
        <v>738</v>
      </c>
      <c r="C124" s="1147"/>
      <c r="D124" s="1147"/>
      <c r="E124" s="1147"/>
      <c r="F124" s="1147"/>
      <c r="G124" s="1147"/>
      <c r="H124" s="1148"/>
      <c r="I124" s="359"/>
      <c r="J124" s="1306" t="s">
        <v>28720</v>
      </c>
      <c r="K124" s="1307"/>
      <c r="L124" s="1307"/>
      <c r="M124" s="1310" t="s">
        <v>28628</v>
      </c>
      <c r="N124" s="1311" t="s">
        <v>28621</v>
      </c>
    </row>
    <row r="125" spans="1:14" ht="33.75">
      <c r="A125" s="1145">
        <v>38</v>
      </c>
      <c r="B125" s="1146" t="s">
        <v>730</v>
      </c>
      <c r="C125" s="1147"/>
      <c r="D125" s="1147"/>
      <c r="E125" s="1147"/>
      <c r="F125" s="1147"/>
      <c r="G125" s="1147"/>
      <c r="H125" s="1148"/>
      <c r="I125" s="359"/>
      <c r="J125" s="1306" t="s">
        <v>28720</v>
      </c>
      <c r="K125" s="1307"/>
      <c r="L125" s="1307"/>
      <c r="M125" s="1310" t="s">
        <v>28628</v>
      </c>
      <c r="N125" s="1311" t="s">
        <v>28615</v>
      </c>
    </row>
    <row r="126" spans="1:14" ht="33.75">
      <c r="A126" s="1145">
        <v>39</v>
      </c>
      <c r="B126" s="1146" t="s">
        <v>731</v>
      </c>
      <c r="C126" s="1147"/>
      <c r="D126" s="1147"/>
      <c r="E126" s="1147"/>
      <c r="F126" s="1147"/>
      <c r="G126" s="1147"/>
      <c r="H126" s="1148"/>
      <c r="I126" s="359"/>
      <c r="J126" s="1306" t="s">
        <v>28720</v>
      </c>
      <c r="K126" s="1307"/>
      <c r="L126" s="1307"/>
      <c r="M126" s="1310" t="s">
        <v>28628</v>
      </c>
      <c r="N126" s="1311" t="s">
        <v>28616</v>
      </c>
    </row>
    <row r="127" spans="1:14" ht="33.75">
      <c r="A127" s="1145">
        <v>40</v>
      </c>
      <c r="B127" s="1146" t="s">
        <v>732</v>
      </c>
      <c r="C127" s="1147"/>
      <c r="D127" s="1147"/>
      <c r="E127" s="1147"/>
      <c r="F127" s="1147"/>
      <c r="G127" s="1147"/>
      <c r="H127" s="1148"/>
      <c r="I127" s="359"/>
      <c r="J127" s="1306" t="s">
        <v>28720</v>
      </c>
      <c r="K127" s="1307"/>
      <c r="L127" s="1307"/>
      <c r="M127" s="1310" t="s">
        <v>28628</v>
      </c>
      <c r="N127" s="1311" t="s">
        <v>28617</v>
      </c>
    </row>
    <row r="128" spans="1:14" ht="33.75">
      <c r="A128" s="1145">
        <v>41</v>
      </c>
      <c r="B128" s="1146" t="s">
        <v>733</v>
      </c>
      <c r="C128" s="1147"/>
      <c r="D128" s="1147"/>
      <c r="E128" s="1147"/>
      <c r="F128" s="1147"/>
      <c r="G128" s="1147"/>
      <c r="H128" s="1148"/>
      <c r="I128" s="359"/>
      <c r="J128" s="1306" t="s">
        <v>28720</v>
      </c>
      <c r="K128" s="1307"/>
      <c r="L128" s="1307"/>
      <c r="M128" s="1310" t="s">
        <v>28628</v>
      </c>
      <c r="N128" s="1311" t="s">
        <v>28618</v>
      </c>
    </row>
    <row r="129" spans="1:14" ht="33.75">
      <c r="A129" s="1145">
        <v>42</v>
      </c>
      <c r="B129" s="1146" t="s">
        <v>734</v>
      </c>
      <c r="C129" s="1147"/>
      <c r="D129" s="1147"/>
      <c r="E129" s="1147"/>
      <c r="F129" s="1147"/>
      <c r="G129" s="1147"/>
      <c r="H129" s="1148"/>
      <c r="I129" s="359"/>
      <c r="J129" s="1306" t="s">
        <v>28720</v>
      </c>
      <c r="K129" s="1307"/>
      <c r="L129" s="1307"/>
      <c r="M129" s="1310" t="s">
        <v>28628</v>
      </c>
      <c r="N129" s="1311" t="s">
        <v>28619</v>
      </c>
    </row>
    <row r="130" spans="1:14" ht="45">
      <c r="A130" s="1145">
        <v>43</v>
      </c>
      <c r="B130" s="1146" t="s">
        <v>739</v>
      </c>
      <c r="C130" s="1147"/>
      <c r="D130" s="1147"/>
      <c r="E130" s="1147"/>
      <c r="F130" s="1147"/>
      <c r="G130" s="1147"/>
      <c r="H130" s="1148"/>
      <c r="I130" s="359"/>
      <c r="J130" s="1306" t="s">
        <v>28720</v>
      </c>
      <c r="K130" s="1307" t="s">
        <v>15414</v>
      </c>
      <c r="L130" s="1307" t="s">
        <v>13657</v>
      </c>
      <c r="M130" s="1307"/>
      <c r="N130" s="1308"/>
    </row>
    <row r="131" spans="1:14" ht="45">
      <c r="A131" s="1145">
        <v>44</v>
      </c>
      <c r="B131" s="1146" t="s">
        <v>725</v>
      </c>
      <c r="C131" s="1147"/>
      <c r="D131" s="1147"/>
      <c r="E131" s="1147"/>
      <c r="F131" s="1147"/>
      <c r="G131" s="1147"/>
      <c r="H131" s="1148"/>
      <c r="I131" s="359"/>
      <c r="J131" s="1306" t="s">
        <v>28720</v>
      </c>
      <c r="K131" s="1310" t="s">
        <v>27505</v>
      </c>
      <c r="L131" s="1310" t="s">
        <v>27509</v>
      </c>
      <c r="M131" s="1307"/>
      <c r="N131" s="1308"/>
    </row>
    <row r="132" spans="1:14" ht="33.75">
      <c r="A132" s="1145">
        <v>45</v>
      </c>
      <c r="B132" s="1146" t="s">
        <v>726</v>
      </c>
      <c r="C132" s="1147"/>
      <c r="D132" s="1147"/>
      <c r="E132" s="1147"/>
      <c r="F132" s="1147"/>
      <c r="G132" s="1147"/>
      <c r="H132" s="1148"/>
      <c r="I132" s="359"/>
      <c r="J132" s="1306" t="s">
        <v>28720</v>
      </c>
      <c r="K132" s="1310" t="s">
        <v>27505</v>
      </c>
      <c r="L132" s="1310" t="s">
        <v>27510</v>
      </c>
      <c r="M132" s="1307"/>
      <c r="N132" s="1308"/>
    </row>
    <row r="133" spans="1:14" ht="33.75">
      <c r="A133" s="1145">
        <v>46</v>
      </c>
      <c r="B133" s="1146" t="s">
        <v>727</v>
      </c>
      <c r="C133" s="1147"/>
      <c r="D133" s="1147"/>
      <c r="E133" s="1147"/>
      <c r="F133" s="1147"/>
      <c r="G133" s="1147"/>
      <c r="H133" s="1148"/>
      <c r="I133" s="359"/>
      <c r="J133" s="1306" t="s">
        <v>28720</v>
      </c>
      <c r="K133" s="1310" t="s">
        <v>27505</v>
      </c>
      <c r="L133" s="1310" t="s">
        <v>27511</v>
      </c>
      <c r="M133" s="1307"/>
      <c r="N133" s="1308"/>
    </row>
    <row r="134" spans="1:14" ht="33.75">
      <c r="A134" s="1145">
        <v>47</v>
      </c>
      <c r="B134" s="1146" t="s">
        <v>628</v>
      </c>
      <c r="C134" s="1147"/>
      <c r="D134" s="1147"/>
      <c r="E134" s="1147"/>
      <c r="F134" s="1147"/>
      <c r="G134" s="1147"/>
      <c r="H134" s="1148"/>
      <c r="I134" s="359"/>
      <c r="J134" s="1306" t="s">
        <v>28720</v>
      </c>
      <c r="K134" s="1310" t="s">
        <v>15939</v>
      </c>
      <c r="L134" s="1310" t="s">
        <v>27506</v>
      </c>
      <c r="M134" s="1307"/>
      <c r="N134" s="1308"/>
    </row>
    <row r="135" spans="1:14" ht="56.25">
      <c r="A135" s="1145">
        <v>48</v>
      </c>
      <c r="B135" s="1146" t="s">
        <v>629</v>
      </c>
      <c r="C135" s="1147"/>
      <c r="D135" s="1147"/>
      <c r="E135" s="1147"/>
      <c r="F135" s="1147"/>
      <c r="G135" s="1147"/>
      <c r="H135" s="1148"/>
      <c r="I135" s="359"/>
      <c r="J135" s="1306" t="s">
        <v>28720</v>
      </c>
      <c r="K135" s="1310" t="s">
        <v>15939</v>
      </c>
      <c r="L135" s="1310" t="s">
        <v>27507</v>
      </c>
      <c r="M135" s="1307"/>
      <c r="N135" s="1308"/>
    </row>
    <row r="136" spans="1:14" ht="33.75">
      <c r="A136" s="1145">
        <v>49</v>
      </c>
      <c r="B136" s="1146" t="s">
        <v>630</v>
      </c>
      <c r="C136" s="1147"/>
      <c r="D136" s="1147"/>
      <c r="E136" s="1147"/>
      <c r="F136" s="1147"/>
      <c r="G136" s="1147"/>
      <c r="H136" s="1148"/>
      <c r="I136" s="359"/>
      <c r="J136" s="1306" t="s">
        <v>28720</v>
      </c>
      <c r="K136" s="1310" t="s">
        <v>15939</v>
      </c>
      <c r="L136" s="1310" t="s">
        <v>27508</v>
      </c>
      <c r="M136" s="1307"/>
      <c r="N136" s="1308"/>
    </row>
    <row r="137" spans="1:14" ht="45">
      <c r="A137" s="1145">
        <v>50</v>
      </c>
      <c r="B137" s="1146" t="s">
        <v>624</v>
      </c>
      <c r="C137" s="1147"/>
      <c r="D137" s="1147"/>
      <c r="E137" s="1147"/>
      <c r="F137" s="1147"/>
      <c r="G137" s="1147"/>
      <c r="H137" s="1148"/>
      <c r="I137" s="359"/>
      <c r="J137" s="1306" t="s">
        <v>28720</v>
      </c>
      <c r="K137" s="1310" t="s">
        <v>15939</v>
      </c>
      <c r="L137" s="1310" t="s">
        <v>27509</v>
      </c>
      <c r="M137" s="1307"/>
      <c r="N137" s="1308"/>
    </row>
    <row r="138" spans="1:14" ht="33.75">
      <c r="A138" s="1145">
        <v>51</v>
      </c>
      <c r="B138" s="1146" t="s">
        <v>631</v>
      </c>
      <c r="C138" s="1147"/>
      <c r="D138" s="1147"/>
      <c r="E138" s="1147"/>
      <c r="F138" s="1147"/>
      <c r="G138" s="1147"/>
      <c r="H138" s="1148"/>
      <c r="I138" s="359"/>
      <c r="J138" s="1306" t="s">
        <v>28720</v>
      </c>
      <c r="K138" s="1310" t="s">
        <v>15939</v>
      </c>
      <c r="L138" s="1310" t="s">
        <v>27510</v>
      </c>
      <c r="M138" s="1307"/>
      <c r="N138" s="1308"/>
    </row>
    <row r="139" spans="1:14" ht="33.75">
      <c r="A139" s="1145">
        <v>52</v>
      </c>
      <c r="B139" s="1146" t="s">
        <v>632</v>
      </c>
      <c r="C139" s="1147"/>
      <c r="D139" s="1147"/>
      <c r="E139" s="1147"/>
      <c r="F139" s="1147"/>
      <c r="G139" s="1147"/>
      <c r="H139" s="1148"/>
      <c r="I139" s="359"/>
      <c r="J139" s="1306" t="s">
        <v>28720</v>
      </c>
      <c r="K139" s="1310" t="s">
        <v>15939</v>
      </c>
      <c r="L139" s="1310" t="s">
        <v>27511</v>
      </c>
      <c r="M139" s="1307"/>
      <c r="N139" s="1308"/>
    </row>
    <row r="140" spans="1:14" ht="33.75">
      <c r="A140" s="1145">
        <v>53</v>
      </c>
      <c r="B140" s="1146" t="s">
        <v>740</v>
      </c>
      <c r="C140" s="1147"/>
      <c r="D140" s="1147"/>
      <c r="E140" s="1147"/>
      <c r="F140" s="1147"/>
      <c r="G140" s="1147"/>
      <c r="H140" s="1148"/>
      <c r="I140" s="359"/>
      <c r="J140" s="1306" t="s">
        <v>28165</v>
      </c>
      <c r="K140" s="1307" t="s">
        <v>15414</v>
      </c>
      <c r="L140" s="1307" t="s">
        <v>13657</v>
      </c>
      <c r="M140" s="1307"/>
      <c r="N140" s="1308"/>
    </row>
    <row r="141" spans="1:14" ht="45">
      <c r="A141" s="1145">
        <v>54</v>
      </c>
      <c r="B141" s="1146" t="s">
        <v>741</v>
      </c>
      <c r="C141" s="1147"/>
      <c r="D141" s="1147"/>
      <c r="E141" s="1147"/>
      <c r="F141" s="1147"/>
      <c r="G141" s="1147"/>
      <c r="H141" s="1148"/>
      <c r="I141" s="359"/>
      <c r="J141" s="1306" t="s">
        <v>28165</v>
      </c>
      <c r="K141" s="1310" t="s">
        <v>27505</v>
      </c>
      <c r="L141" s="1310" t="s">
        <v>27509</v>
      </c>
      <c r="M141" s="1307"/>
      <c r="N141" s="1308"/>
    </row>
    <row r="142" spans="1:14" ht="33.75">
      <c r="A142" s="1145">
        <v>55</v>
      </c>
      <c r="B142" s="1146" t="s">
        <v>726</v>
      </c>
      <c r="C142" s="1147"/>
      <c r="D142" s="1147"/>
      <c r="E142" s="1147"/>
      <c r="F142" s="1147"/>
      <c r="G142" s="1147"/>
      <c r="H142" s="1148"/>
      <c r="I142" s="359"/>
      <c r="J142" s="1306" t="s">
        <v>28165</v>
      </c>
      <c r="K142" s="1310" t="s">
        <v>27505</v>
      </c>
      <c r="L142" s="1310" t="s">
        <v>27510</v>
      </c>
      <c r="M142" s="1307"/>
      <c r="N142" s="1308"/>
    </row>
    <row r="143" spans="1:14" ht="33.75">
      <c r="A143" s="1145">
        <v>56</v>
      </c>
      <c r="B143" s="1146" t="s">
        <v>742</v>
      </c>
      <c r="C143" s="1147"/>
      <c r="D143" s="1147"/>
      <c r="E143" s="1147"/>
      <c r="F143" s="1147"/>
      <c r="G143" s="1147"/>
      <c r="H143" s="1148"/>
      <c r="I143" s="359"/>
      <c r="J143" s="1306" t="s">
        <v>28165</v>
      </c>
      <c r="K143" s="1310" t="s">
        <v>27505</v>
      </c>
      <c r="L143" s="1310" t="s">
        <v>27511</v>
      </c>
      <c r="M143" s="1307"/>
      <c r="N143" s="1308"/>
    </row>
    <row r="144" spans="1:14" ht="33.75">
      <c r="A144" s="1145">
        <v>57</v>
      </c>
      <c r="B144" s="1146" t="s">
        <v>743</v>
      </c>
      <c r="C144" s="1147"/>
      <c r="D144" s="1147"/>
      <c r="E144" s="1147"/>
      <c r="F144" s="1147"/>
      <c r="G144" s="1147"/>
      <c r="H144" s="1148"/>
      <c r="I144" s="359"/>
      <c r="J144" s="1306" t="s">
        <v>28165</v>
      </c>
      <c r="K144" s="1310" t="s">
        <v>15939</v>
      </c>
      <c r="L144" s="1310" t="s">
        <v>27506</v>
      </c>
      <c r="M144" s="1307"/>
      <c r="N144" s="1308"/>
    </row>
    <row r="145" spans="1:14" ht="56.25">
      <c r="A145" s="1145">
        <v>58</v>
      </c>
      <c r="B145" s="1146" t="s">
        <v>629</v>
      </c>
      <c r="C145" s="1147"/>
      <c r="D145" s="1147"/>
      <c r="E145" s="1147"/>
      <c r="F145" s="1147"/>
      <c r="G145" s="1147"/>
      <c r="H145" s="1148"/>
      <c r="I145" s="359"/>
      <c r="J145" s="1306" t="s">
        <v>28165</v>
      </c>
      <c r="K145" s="1310" t="s">
        <v>15939</v>
      </c>
      <c r="L145" s="1310" t="s">
        <v>27507</v>
      </c>
      <c r="M145" s="1307"/>
      <c r="N145" s="1308"/>
    </row>
    <row r="146" spans="1:14" ht="33.75">
      <c r="A146" s="1145">
        <v>59</v>
      </c>
      <c r="B146" s="1146" t="s">
        <v>630</v>
      </c>
      <c r="C146" s="1147"/>
      <c r="D146" s="1147"/>
      <c r="E146" s="1147"/>
      <c r="F146" s="1147"/>
      <c r="G146" s="1147"/>
      <c r="H146" s="1148"/>
      <c r="I146" s="359"/>
      <c r="J146" s="1306" t="s">
        <v>28165</v>
      </c>
      <c r="K146" s="1310" t="s">
        <v>15939</v>
      </c>
      <c r="L146" s="1310" t="s">
        <v>27508</v>
      </c>
      <c r="M146" s="1307"/>
      <c r="N146" s="1308"/>
    </row>
    <row r="147" spans="1:14" ht="45">
      <c r="A147" s="1145">
        <v>60</v>
      </c>
      <c r="B147" s="1146" t="s">
        <v>624</v>
      </c>
      <c r="C147" s="1147"/>
      <c r="D147" s="1147"/>
      <c r="E147" s="1147"/>
      <c r="F147" s="1147"/>
      <c r="G147" s="1147"/>
      <c r="H147" s="1148"/>
      <c r="I147" s="359"/>
      <c r="J147" s="1306" t="s">
        <v>28165</v>
      </c>
      <c r="K147" s="1310" t="s">
        <v>15939</v>
      </c>
      <c r="L147" s="1310" t="s">
        <v>27509</v>
      </c>
      <c r="M147" s="1307"/>
      <c r="N147" s="1308"/>
    </row>
    <row r="148" spans="1:14" ht="33.75">
      <c r="A148" s="1145">
        <v>61</v>
      </c>
      <c r="B148" s="1146" t="s">
        <v>631</v>
      </c>
      <c r="C148" s="1147"/>
      <c r="D148" s="1147"/>
      <c r="E148" s="1147"/>
      <c r="F148" s="1147"/>
      <c r="G148" s="1147"/>
      <c r="H148" s="1148"/>
      <c r="I148" s="359"/>
      <c r="J148" s="1306" t="s">
        <v>28165</v>
      </c>
      <c r="K148" s="1310" t="s">
        <v>15939</v>
      </c>
      <c r="L148" s="1310" t="s">
        <v>27510</v>
      </c>
      <c r="M148" s="1307"/>
      <c r="N148" s="1308"/>
    </row>
    <row r="149" spans="1:14" ht="33.75">
      <c r="A149" s="1145">
        <v>62</v>
      </c>
      <c r="B149" s="1146" t="s">
        <v>632</v>
      </c>
      <c r="C149" s="1147"/>
      <c r="D149" s="1147"/>
      <c r="E149" s="1147"/>
      <c r="F149" s="1147"/>
      <c r="G149" s="1147"/>
      <c r="H149" s="1148"/>
      <c r="I149" s="359"/>
      <c r="J149" s="1306" t="s">
        <v>28165</v>
      </c>
      <c r="K149" s="1310" t="s">
        <v>15939</v>
      </c>
      <c r="L149" s="1310" t="s">
        <v>27511</v>
      </c>
      <c r="M149" s="1307"/>
      <c r="N149" s="1308"/>
    </row>
    <row r="150" spans="1:14" ht="33.75">
      <c r="A150" s="1145">
        <v>63</v>
      </c>
      <c r="B150" s="1146" t="s">
        <v>744</v>
      </c>
      <c r="C150" s="1147"/>
      <c r="D150" s="1147"/>
      <c r="E150" s="1147"/>
      <c r="F150" s="1147"/>
      <c r="G150" s="1147"/>
      <c r="H150" s="1148"/>
      <c r="I150" s="359"/>
      <c r="J150" s="1306" t="s">
        <v>28166</v>
      </c>
      <c r="K150" s="1307" t="s">
        <v>15414</v>
      </c>
      <c r="L150" s="1307" t="s">
        <v>13657</v>
      </c>
      <c r="M150" s="1307"/>
      <c r="N150" s="1308"/>
    </row>
    <row r="151" spans="1:14" ht="33.75">
      <c r="A151" s="1145">
        <v>64</v>
      </c>
      <c r="B151" s="1146" t="s">
        <v>628</v>
      </c>
      <c r="C151" s="1147"/>
      <c r="D151" s="1147"/>
      <c r="E151" s="1147"/>
      <c r="F151" s="1147"/>
      <c r="G151" s="1147"/>
      <c r="H151" s="1148"/>
      <c r="I151" s="359"/>
      <c r="J151" s="1306" t="s">
        <v>28166</v>
      </c>
      <c r="K151" s="1310" t="s">
        <v>15939</v>
      </c>
      <c r="L151" s="1310" t="s">
        <v>27506</v>
      </c>
      <c r="M151" s="1307"/>
      <c r="N151" s="1308"/>
    </row>
    <row r="152" spans="1:14" ht="56.25">
      <c r="A152" s="1145">
        <v>65</v>
      </c>
      <c r="B152" s="1146" t="s">
        <v>629</v>
      </c>
      <c r="C152" s="1147"/>
      <c r="D152" s="1147"/>
      <c r="E152" s="1147"/>
      <c r="F152" s="1147"/>
      <c r="G152" s="1147"/>
      <c r="H152" s="1148"/>
      <c r="I152" s="359"/>
      <c r="J152" s="1306" t="s">
        <v>28166</v>
      </c>
      <c r="K152" s="1310" t="s">
        <v>15939</v>
      </c>
      <c r="L152" s="1310" t="s">
        <v>27507</v>
      </c>
      <c r="M152" s="1307"/>
      <c r="N152" s="1308"/>
    </row>
    <row r="153" spans="1:14" ht="33.75">
      <c r="A153" s="1145">
        <v>66</v>
      </c>
      <c r="B153" s="1146" t="s">
        <v>630</v>
      </c>
      <c r="C153" s="1147"/>
      <c r="D153" s="1147"/>
      <c r="E153" s="1147"/>
      <c r="F153" s="1147"/>
      <c r="G153" s="1147"/>
      <c r="H153" s="1148"/>
      <c r="I153" s="359"/>
      <c r="J153" s="1306" t="s">
        <v>28166</v>
      </c>
      <c r="K153" s="1310" t="s">
        <v>15939</v>
      </c>
      <c r="L153" s="1310" t="s">
        <v>27508</v>
      </c>
      <c r="M153" s="1307"/>
      <c r="N153" s="1308"/>
    </row>
    <row r="154" spans="1:14" ht="45">
      <c r="A154" s="1145">
        <v>67</v>
      </c>
      <c r="B154" s="1146" t="s">
        <v>624</v>
      </c>
      <c r="C154" s="1147"/>
      <c r="D154" s="1147"/>
      <c r="E154" s="1147"/>
      <c r="F154" s="1147"/>
      <c r="G154" s="1147"/>
      <c r="H154" s="1148"/>
      <c r="I154" s="359"/>
      <c r="J154" s="1306" t="s">
        <v>28166</v>
      </c>
      <c r="K154" s="1310" t="s">
        <v>15939</v>
      </c>
      <c r="L154" s="1310" t="s">
        <v>27509</v>
      </c>
      <c r="M154" s="1307"/>
      <c r="N154" s="1308"/>
    </row>
    <row r="155" spans="1:14" ht="33.75">
      <c r="A155" s="1145">
        <v>68</v>
      </c>
      <c r="B155" s="1146" t="s">
        <v>631</v>
      </c>
      <c r="C155" s="1147"/>
      <c r="D155" s="1147"/>
      <c r="E155" s="1147"/>
      <c r="F155" s="1147"/>
      <c r="G155" s="1147"/>
      <c r="H155" s="1148"/>
      <c r="I155" s="359"/>
      <c r="J155" s="1306" t="s">
        <v>28166</v>
      </c>
      <c r="K155" s="1310" t="s">
        <v>15939</v>
      </c>
      <c r="L155" s="1310" t="s">
        <v>27510</v>
      </c>
      <c r="M155" s="1307"/>
      <c r="N155" s="1308"/>
    </row>
    <row r="156" spans="1:14" ht="33.75">
      <c r="A156" s="1145">
        <v>69</v>
      </c>
      <c r="B156" s="1146" t="s">
        <v>632</v>
      </c>
      <c r="C156" s="1147"/>
      <c r="D156" s="1147"/>
      <c r="E156" s="1147"/>
      <c r="F156" s="1147"/>
      <c r="G156" s="1147"/>
      <c r="H156" s="1148"/>
      <c r="I156" s="359"/>
      <c r="J156" s="1306" t="s">
        <v>28166</v>
      </c>
      <c r="K156" s="1310" t="s">
        <v>15939</v>
      </c>
      <c r="L156" s="1310" t="s">
        <v>27511</v>
      </c>
      <c r="M156" s="1307"/>
      <c r="N156" s="1308"/>
    </row>
    <row r="157" spans="1:14" ht="23.25" thickBot="1">
      <c r="A157" s="1149">
        <v>70</v>
      </c>
      <c r="B157" s="1150" t="s">
        <v>0</v>
      </c>
      <c r="C157" s="1151"/>
      <c r="D157" s="1151"/>
      <c r="E157" s="1151"/>
      <c r="F157" s="1151"/>
      <c r="G157" s="1151"/>
      <c r="H157" s="1152"/>
      <c r="I157" s="359"/>
      <c r="J157" s="1312" t="s">
        <v>28837</v>
      </c>
      <c r="K157" s="1313"/>
      <c r="L157" s="1313"/>
      <c r="M157" s="1313"/>
      <c r="N157" s="1314"/>
    </row>
    <row r="158" spans="1:14" ht="12" thickBot="1">
      <c r="A158" s="361"/>
      <c r="B158" s="371"/>
      <c r="C158" s="359"/>
      <c r="D158" s="359"/>
      <c r="E158" s="359"/>
      <c r="F158" s="359"/>
      <c r="G158" s="359"/>
      <c r="H158" s="359"/>
      <c r="I158" s="359"/>
      <c r="K158" s="360"/>
      <c r="L158" s="359"/>
      <c r="M158" s="359"/>
      <c r="N158" s="359"/>
    </row>
    <row r="159" spans="1:14">
      <c r="A159" s="361"/>
      <c r="B159" s="371"/>
      <c r="C159" s="1207" t="s">
        <v>13553</v>
      </c>
      <c r="D159" s="1315" t="s">
        <v>13553</v>
      </c>
      <c r="E159" s="1208" t="s">
        <v>13553</v>
      </c>
      <c r="F159" s="359"/>
      <c r="G159" s="359"/>
      <c r="H159" s="359"/>
      <c r="I159" s="359"/>
      <c r="K159" s="360"/>
      <c r="L159" s="359"/>
      <c r="M159" s="359"/>
      <c r="N159" s="359"/>
    </row>
    <row r="160" spans="1:14" ht="90.75" thickBot="1">
      <c r="A160" s="361"/>
      <c r="B160" s="371"/>
      <c r="C160" s="1302" t="s">
        <v>28838</v>
      </c>
      <c r="D160" s="1316" t="s">
        <v>28839</v>
      </c>
      <c r="E160" s="1303" t="s">
        <v>28840</v>
      </c>
      <c r="F160" s="359"/>
      <c r="G160" s="359"/>
      <c r="H160" s="359"/>
      <c r="I160" s="359"/>
      <c r="K160" s="360"/>
      <c r="L160" s="359"/>
      <c r="M160" s="359"/>
      <c r="N160" s="359"/>
    </row>
    <row r="161" spans="1:17">
      <c r="A161" s="361"/>
      <c r="B161" s="371"/>
      <c r="C161" s="359"/>
      <c r="D161" s="359"/>
      <c r="E161" s="359"/>
      <c r="F161" s="359"/>
      <c r="G161" s="359"/>
      <c r="H161" s="359"/>
      <c r="I161" s="359"/>
      <c r="K161" s="360"/>
      <c r="L161" s="359"/>
      <c r="M161" s="359"/>
      <c r="N161" s="359"/>
    </row>
    <row r="162" spans="1:17" ht="12" thickBot="1">
      <c r="A162" s="323"/>
      <c r="B162" s="323"/>
      <c r="C162" s="323"/>
      <c r="D162" s="323"/>
      <c r="E162" s="323"/>
      <c r="F162" s="323"/>
      <c r="G162" s="323"/>
      <c r="H162" s="323"/>
      <c r="I162" s="323"/>
      <c r="J162" s="323"/>
      <c r="K162" s="323"/>
      <c r="L162" s="323"/>
      <c r="M162" s="323"/>
      <c r="N162" s="323"/>
      <c r="O162" s="323"/>
      <c r="P162" s="323"/>
      <c r="Q162" s="323"/>
    </row>
    <row r="163" spans="1:17" ht="57" thickBot="1">
      <c r="A163" s="1788" t="s">
        <v>10795</v>
      </c>
      <c r="B163" s="1788"/>
      <c r="C163" s="1788"/>
      <c r="D163" s="1788"/>
      <c r="E163" s="1788"/>
      <c r="F163" s="1788"/>
      <c r="G163" s="1788"/>
      <c r="H163" s="1788"/>
      <c r="I163" s="1070"/>
      <c r="J163" s="697" t="s">
        <v>28832</v>
      </c>
      <c r="K163" s="734" t="s">
        <v>28833</v>
      </c>
      <c r="L163" s="323"/>
      <c r="M163" s="323"/>
      <c r="N163" s="323"/>
      <c r="O163" s="323"/>
      <c r="P163" s="323"/>
      <c r="Q163" s="323"/>
    </row>
    <row r="164" spans="1:17" ht="12" thickBot="1">
      <c r="B164" s="1153"/>
      <c r="C164" s="1153"/>
      <c r="D164" s="1153"/>
      <c r="E164" s="1153"/>
      <c r="F164" s="1153"/>
      <c r="G164" s="1153"/>
      <c r="H164" s="1154" t="s">
        <v>750</v>
      </c>
      <c r="I164" s="1154"/>
    </row>
    <row r="165" spans="1:17" ht="12" thickBot="1">
      <c r="A165" s="1800" t="s">
        <v>10</v>
      </c>
      <c r="B165" s="1802" t="s">
        <v>11</v>
      </c>
      <c r="C165" s="1802" t="s">
        <v>719</v>
      </c>
      <c r="D165" s="1802"/>
      <c r="E165" s="1802"/>
      <c r="F165" s="1802" t="s">
        <v>720</v>
      </c>
      <c r="G165" s="1802"/>
      <c r="H165" s="1804"/>
      <c r="I165" s="361"/>
    </row>
    <row r="166" spans="1:17" ht="112.5">
      <c r="A166" s="1801"/>
      <c r="B166" s="1803"/>
      <c r="C166" s="381" t="s">
        <v>751</v>
      </c>
      <c r="D166" s="381" t="s">
        <v>752</v>
      </c>
      <c r="E166" s="381" t="s">
        <v>722</v>
      </c>
      <c r="F166" s="381" t="s">
        <v>751</v>
      </c>
      <c r="G166" s="381" t="s">
        <v>752</v>
      </c>
      <c r="H166" s="381" t="s">
        <v>722</v>
      </c>
      <c r="I166" s="361"/>
      <c r="J166" s="1193" t="s">
        <v>28836</v>
      </c>
      <c r="K166" s="1304" t="s">
        <v>15413</v>
      </c>
      <c r="L166" s="1304" t="s">
        <v>15417</v>
      </c>
      <c r="M166" s="1304" t="s">
        <v>28622</v>
      </c>
      <c r="N166" s="1194" t="s">
        <v>13578</v>
      </c>
      <c r="O166" s="359"/>
    </row>
    <row r="167" spans="1:17">
      <c r="A167" s="1145">
        <v>1</v>
      </c>
      <c r="B167" s="381">
        <v>2</v>
      </c>
      <c r="C167" s="381">
        <v>3</v>
      </c>
      <c r="D167" s="381">
        <v>4</v>
      </c>
      <c r="E167" s="381">
        <v>5</v>
      </c>
      <c r="F167" s="381">
        <v>6</v>
      </c>
      <c r="G167" s="381">
        <v>7</v>
      </c>
      <c r="H167" s="382">
        <v>8</v>
      </c>
      <c r="I167" s="361"/>
      <c r="J167" s="1006"/>
      <c r="K167" s="379"/>
      <c r="L167" s="379"/>
      <c r="M167" s="379"/>
      <c r="N167" s="1192"/>
      <c r="O167" s="359"/>
    </row>
    <row r="168" spans="1:17" ht="56.25">
      <c r="A168" s="1145">
        <v>1</v>
      </c>
      <c r="B168" s="1146" t="s">
        <v>723</v>
      </c>
      <c r="C168" s="1147"/>
      <c r="D168" s="1147"/>
      <c r="E168" s="1147"/>
      <c r="F168" s="1147"/>
      <c r="G168" s="1147"/>
      <c r="H168" s="1148"/>
      <c r="I168" s="359"/>
      <c r="J168" s="1306" t="s">
        <v>28164</v>
      </c>
      <c r="K168" s="1307"/>
      <c r="L168" s="1307"/>
      <c r="M168" s="1307"/>
      <c r="N168" s="1308"/>
      <c r="O168" s="359"/>
    </row>
    <row r="169" spans="1:17" ht="56.25">
      <c r="A169" s="1145">
        <v>2</v>
      </c>
      <c r="B169" s="1146" t="s">
        <v>724</v>
      </c>
      <c r="C169" s="1147"/>
      <c r="D169" s="1147"/>
      <c r="E169" s="1147"/>
      <c r="F169" s="1147"/>
      <c r="G169" s="1147"/>
      <c r="H169" s="1148"/>
      <c r="I169" s="359"/>
      <c r="J169" s="1309" t="s">
        <v>28671</v>
      </c>
      <c r="K169" s="1307" t="s">
        <v>15414</v>
      </c>
      <c r="L169" s="1307" t="s">
        <v>13657</v>
      </c>
      <c r="M169" s="1307"/>
      <c r="N169" s="1308"/>
      <c r="O169" s="359"/>
    </row>
    <row r="170" spans="1:17" ht="56.25">
      <c r="A170" s="1145">
        <v>3</v>
      </c>
      <c r="B170" s="1146" t="s">
        <v>725</v>
      </c>
      <c r="C170" s="1147"/>
      <c r="D170" s="1147"/>
      <c r="E170" s="1147"/>
      <c r="F170" s="1147"/>
      <c r="G170" s="1147"/>
      <c r="H170" s="1148"/>
      <c r="I170" s="359"/>
      <c r="J170" s="1309" t="s">
        <v>28671</v>
      </c>
      <c r="K170" s="1310" t="s">
        <v>27505</v>
      </c>
      <c r="L170" s="1310" t="s">
        <v>27509</v>
      </c>
      <c r="M170" s="1307"/>
      <c r="N170" s="1308"/>
      <c r="O170" s="359"/>
    </row>
    <row r="171" spans="1:17" ht="56.25">
      <c r="A171" s="1145">
        <v>4</v>
      </c>
      <c r="B171" s="1146" t="s">
        <v>726</v>
      </c>
      <c r="C171" s="1147"/>
      <c r="D171" s="1147"/>
      <c r="E171" s="1147"/>
      <c r="F171" s="1147"/>
      <c r="G171" s="1147"/>
      <c r="H171" s="1148"/>
      <c r="I171" s="359"/>
      <c r="J171" s="1309" t="s">
        <v>28671</v>
      </c>
      <c r="K171" s="1310" t="s">
        <v>27505</v>
      </c>
      <c r="L171" s="1310" t="s">
        <v>27510</v>
      </c>
      <c r="M171" s="1307"/>
      <c r="N171" s="1308"/>
      <c r="O171" s="359"/>
    </row>
    <row r="172" spans="1:17" ht="56.25">
      <c r="A172" s="1145">
        <v>5</v>
      </c>
      <c r="B172" s="1146" t="s">
        <v>727</v>
      </c>
      <c r="C172" s="1147"/>
      <c r="D172" s="1147"/>
      <c r="E172" s="1147"/>
      <c r="F172" s="1147"/>
      <c r="G172" s="1147"/>
      <c r="H172" s="1148"/>
      <c r="I172" s="359"/>
      <c r="J172" s="1309" t="s">
        <v>28671</v>
      </c>
      <c r="K172" s="1310" t="s">
        <v>27505</v>
      </c>
      <c r="L172" s="1310" t="s">
        <v>27511</v>
      </c>
      <c r="M172" s="1307"/>
      <c r="N172" s="1308"/>
      <c r="O172" s="359"/>
    </row>
    <row r="173" spans="1:17" ht="56.25">
      <c r="A173" s="1145">
        <v>6</v>
      </c>
      <c r="B173" s="1146" t="s">
        <v>628</v>
      </c>
      <c r="C173" s="1147"/>
      <c r="D173" s="1147"/>
      <c r="E173" s="1147"/>
      <c r="F173" s="1147"/>
      <c r="G173" s="1147"/>
      <c r="H173" s="1148"/>
      <c r="I173" s="359"/>
      <c r="J173" s="1309" t="s">
        <v>28671</v>
      </c>
      <c r="K173" s="1310" t="s">
        <v>15939</v>
      </c>
      <c r="L173" s="1310" t="s">
        <v>27506</v>
      </c>
      <c r="M173" s="1307"/>
      <c r="N173" s="1308"/>
      <c r="O173" s="359"/>
    </row>
    <row r="174" spans="1:17" ht="56.25">
      <c r="A174" s="1145">
        <v>7</v>
      </c>
      <c r="B174" s="1146" t="s">
        <v>629</v>
      </c>
      <c r="C174" s="1147"/>
      <c r="D174" s="1147"/>
      <c r="E174" s="1147"/>
      <c r="F174" s="1147"/>
      <c r="G174" s="1147"/>
      <c r="H174" s="1148"/>
      <c r="I174" s="359"/>
      <c r="J174" s="1309" t="s">
        <v>28671</v>
      </c>
      <c r="K174" s="1310" t="s">
        <v>15939</v>
      </c>
      <c r="L174" s="1310" t="s">
        <v>27507</v>
      </c>
      <c r="M174" s="1307"/>
      <c r="N174" s="1308"/>
      <c r="O174" s="359"/>
    </row>
    <row r="175" spans="1:17" ht="56.25">
      <c r="A175" s="1145">
        <v>8</v>
      </c>
      <c r="B175" s="1146" t="s">
        <v>630</v>
      </c>
      <c r="C175" s="1147"/>
      <c r="D175" s="1147"/>
      <c r="E175" s="1147"/>
      <c r="F175" s="1147"/>
      <c r="G175" s="1147"/>
      <c r="H175" s="1148"/>
      <c r="I175" s="359"/>
      <c r="J175" s="1309" t="s">
        <v>28671</v>
      </c>
      <c r="K175" s="1310" t="s">
        <v>15939</v>
      </c>
      <c r="L175" s="1310" t="s">
        <v>27508</v>
      </c>
      <c r="M175" s="1307"/>
      <c r="N175" s="1308"/>
      <c r="O175" s="359"/>
    </row>
    <row r="176" spans="1:17" ht="56.25">
      <c r="A176" s="1145">
        <v>9</v>
      </c>
      <c r="B176" s="1146" t="s">
        <v>624</v>
      </c>
      <c r="C176" s="1147"/>
      <c r="D176" s="1147"/>
      <c r="E176" s="1147"/>
      <c r="F176" s="1147"/>
      <c r="G176" s="1147"/>
      <c r="H176" s="1148"/>
      <c r="I176" s="359"/>
      <c r="J176" s="1309" t="s">
        <v>28671</v>
      </c>
      <c r="K176" s="1310" t="s">
        <v>15939</v>
      </c>
      <c r="L176" s="1310" t="s">
        <v>27509</v>
      </c>
      <c r="M176" s="1307"/>
      <c r="N176" s="1308"/>
      <c r="O176" s="359"/>
    </row>
    <row r="177" spans="1:15" ht="56.25">
      <c r="A177" s="1145">
        <v>10</v>
      </c>
      <c r="B177" s="1146" t="s">
        <v>631</v>
      </c>
      <c r="C177" s="1147"/>
      <c r="D177" s="1147"/>
      <c r="E177" s="1147"/>
      <c r="F177" s="1147"/>
      <c r="G177" s="1147"/>
      <c r="H177" s="1148"/>
      <c r="I177" s="359"/>
      <c r="J177" s="1309" t="s">
        <v>28671</v>
      </c>
      <c r="K177" s="1310" t="s">
        <v>15939</v>
      </c>
      <c r="L177" s="1310" t="s">
        <v>27510</v>
      </c>
      <c r="M177" s="1307"/>
      <c r="N177" s="1308"/>
      <c r="O177" s="359"/>
    </row>
    <row r="178" spans="1:15" ht="56.25">
      <c r="A178" s="1145">
        <v>11</v>
      </c>
      <c r="B178" s="1146" t="s">
        <v>632</v>
      </c>
      <c r="C178" s="1147"/>
      <c r="D178" s="1147"/>
      <c r="E178" s="1147"/>
      <c r="F178" s="1147"/>
      <c r="G178" s="1147"/>
      <c r="H178" s="1148"/>
      <c r="I178" s="359"/>
      <c r="J178" s="1309" t="s">
        <v>28671</v>
      </c>
      <c r="K178" s="1310" t="s">
        <v>15939</v>
      </c>
      <c r="L178" s="1310" t="s">
        <v>27511</v>
      </c>
      <c r="M178" s="1307"/>
      <c r="N178" s="1308"/>
      <c r="O178" s="359"/>
    </row>
    <row r="179" spans="1:15" ht="33.75">
      <c r="A179" s="1145">
        <v>12</v>
      </c>
      <c r="B179" s="1146" t="s">
        <v>728</v>
      </c>
      <c r="C179" s="1147"/>
      <c r="D179" s="1147"/>
      <c r="E179" s="1147"/>
      <c r="F179" s="1147"/>
      <c r="G179" s="1147"/>
      <c r="H179" s="1148"/>
      <c r="I179" s="359"/>
      <c r="J179" s="1306" t="s">
        <v>28720</v>
      </c>
      <c r="K179" s="1307"/>
      <c r="L179" s="1307"/>
      <c r="M179" s="1307" t="s">
        <v>28623</v>
      </c>
      <c r="N179" s="1308"/>
      <c r="O179" s="359"/>
    </row>
    <row r="180" spans="1:15" ht="33.75">
      <c r="A180" s="1145">
        <v>13</v>
      </c>
      <c r="B180" s="1146" t="s">
        <v>729</v>
      </c>
      <c r="C180" s="1147"/>
      <c r="D180" s="1147"/>
      <c r="E180" s="1147"/>
      <c r="F180" s="1147"/>
      <c r="G180" s="1147"/>
      <c r="H180" s="1148"/>
      <c r="I180" s="359"/>
      <c r="J180" s="1306" t="s">
        <v>28720</v>
      </c>
      <c r="K180" s="1307"/>
      <c r="L180" s="1307"/>
      <c r="M180" s="1307" t="s">
        <v>28624</v>
      </c>
      <c r="N180" s="1311" t="s">
        <v>28621</v>
      </c>
      <c r="O180" s="359"/>
    </row>
    <row r="181" spans="1:15" ht="33.75">
      <c r="A181" s="1145">
        <v>14</v>
      </c>
      <c r="B181" s="1146" t="s">
        <v>730</v>
      </c>
      <c r="C181" s="1147"/>
      <c r="D181" s="1147"/>
      <c r="E181" s="1147"/>
      <c r="F181" s="1147"/>
      <c r="G181" s="1147"/>
      <c r="H181" s="1148"/>
      <c r="I181" s="359"/>
      <c r="J181" s="1306" t="s">
        <v>28720</v>
      </c>
      <c r="K181" s="1307"/>
      <c r="L181" s="1307"/>
      <c r="M181" s="1307" t="s">
        <v>28624</v>
      </c>
      <c r="N181" s="1311" t="s">
        <v>28615</v>
      </c>
      <c r="O181" s="359"/>
    </row>
    <row r="182" spans="1:15" ht="33.75">
      <c r="A182" s="1145">
        <v>15</v>
      </c>
      <c r="B182" s="1146" t="s">
        <v>731</v>
      </c>
      <c r="C182" s="1147"/>
      <c r="D182" s="1147"/>
      <c r="E182" s="1147"/>
      <c r="F182" s="1147"/>
      <c r="G182" s="1147"/>
      <c r="H182" s="1148"/>
      <c r="I182" s="359"/>
      <c r="J182" s="1306" t="s">
        <v>28720</v>
      </c>
      <c r="K182" s="1307"/>
      <c r="L182" s="1307"/>
      <c r="M182" s="1307" t="s">
        <v>28624</v>
      </c>
      <c r="N182" s="1311" t="s">
        <v>28616</v>
      </c>
      <c r="O182" s="359"/>
    </row>
    <row r="183" spans="1:15" ht="33.75">
      <c r="A183" s="1145">
        <v>16</v>
      </c>
      <c r="B183" s="1146" t="s">
        <v>732</v>
      </c>
      <c r="C183" s="1147"/>
      <c r="D183" s="1147"/>
      <c r="E183" s="1147"/>
      <c r="F183" s="1147"/>
      <c r="G183" s="1147"/>
      <c r="H183" s="1148"/>
      <c r="I183" s="359"/>
      <c r="J183" s="1306" t="s">
        <v>28720</v>
      </c>
      <c r="K183" s="1307"/>
      <c r="L183" s="1307"/>
      <c r="M183" s="1307" t="s">
        <v>28624</v>
      </c>
      <c r="N183" s="1311" t="s">
        <v>28617</v>
      </c>
      <c r="O183" s="359"/>
    </row>
    <row r="184" spans="1:15" ht="33.75">
      <c r="A184" s="1145">
        <v>17</v>
      </c>
      <c r="B184" s="1146" t="s">
        <v>733</v>
      </c>
      <c r="C184" s="1147"/>
      <c r="D184" s="1147"/>
      <c r="E184" s="1147"/>
      <c r="F184" s="1147"/>
      <c r="G184" s="1147"/>
      <c r="H184" s="1148"/>
      <c r="I184" s="359"/>
      <c r="J184" s="1306" t="s">
        <v>28720</v>
      </c>
      <c r="K184" s="1307"/>
      <c r="L184" s="1307"/>
      <c r="M184" s="1307" t="s">
        <v>28624</v>
      </c>
      <c r="N184" s="1311" t="s">
        <v>28618</v>
      </c>
      <c r="O184" s="359"/>
    </row>
    <row r="185" spans="1:15" ht="33.75">
      <c r="A185" s="1145">
        <v>18</v>
      </c>
      <c r="B185" s="1146" t="s">
        <v>734</v>
      </c>
      <c r="C185" s="1147"/>
      <c r="D185" s="1147"/>
      <c r="E185" s="1147"/>
      <c r="F185" s="1147"/>
      <c r="G185" s="1147"/>
      <c r="H185" s="1148"/>
      <c r="I185" s="359"/>
      <c r="J185" s="1306" t="s">
        <v>28720</v>
      </c>
      <c r="K185" s="1307"/>
      <c r="L185" s="1307"/>
      <c r="M185" s="1307" t="s">
        <v>28624</v>
      </c>
      <c r="N185" s="1311" t="s">
        <v>28619</v>
      </c>
      <c r="O185" s="359"/>
    </row>
    <row r="186" spans="1:15" ht="33.75">
      <c r="A186" s="1145">
        <v>19</v>
      </c>
      <c r="B186" s="1146" t="s">
        <v>735</v>
      </c>
      <c r="C186" s="1147"/>
      <c r="D186" s="1147"/>
      <c r="E186" s="1147"/>
      <c r="F186" s="1147"/>
      <c r="G186" s="1147"/>
      <c r="H186" s="1148"/>
      <c r="I186" s="359"/>
      <c r="J186" s="1306" t="s">
        <v>28720</v>
      </c>
      <c r="K186" s="1307"/>
      <c r="L186" s="1307"/>
      <c r="M186" s="1307" t="s">
        <v>28625</v>
      </c>
      <c r="N186" s="1311" t="s">
        <v>28621</v>
      </c>
      <c r="O186" s="359"/>
    </row>
    <row r="187" spans="1:15" ht="33.75">
      <c r="A187" s="1145">
        <v>20</v>
      </c>
      <c r="B187" s="1146" t="s">
        <v>730</v>
      </c>
      <c r="C187" s="1147"/>
      <c r="D187" s="1147"/>
      <c r="E187" s="1147"/>
      <c r="F187" s="1147"/>
      <c r="G187" s="1147"/>
      <c r="H187" s="1148"/>
      <c r="I187" s="359"/>
      <c r="J187" s="1306" t="s">
        <v>28720</v>
      </c>
      <c r="K187" s="1307"/>
      <c r="L187" s="1307"/>
      <c r="M187" s="1307" t="s">
        <v>28625</v>
      </c>
      <c r="N187" s="1311" t="s">
        <v>28615</v>
      </c>
      <c r="O187" s="359"/>
    </row>
    <row r="188" spans="1:15" ht="33.75">
      <c r="A188" s="1145">
        <v>21</v>
      </c>
      <c r="B188" s="1146" t="s">
        <v>731</v>
      </c>
      <c r="C188" s="1147"/>
      <c r="D188" s="1147"/>
      <c r="E188" s="1147"/>
      <c r="F188" s="1147"/>
      <c r="G188" s="1147"/>
      <c r="H188" s="1148"/>
      <c r="I188" s="359"/>
      <c r="J188" s="1306" t="s">
        <v>28720</v>
      </c>
      <c r="K188" s="1307"/>
      <c r="L188" s="1307"/>
      <c r="M188" s="1307" t="s">
        <v>28625</v>
      </c>
      <c r="N188" s="1311" t="s">
        <v>28616</v>
      </c>
      <c r="O188" s="359"/>
    </row>
    <row r="189" spans="1:15" ht="33.75">
      <c r="A189" s="1145">
        <v>22</v>
      </c>
      <c r="B189" s="1146" t="s">
        <v>732</v>
      </c>
      <c r="C189" s="1147"/>
      <c r="D189" s="1147"/>
      <c r="E189" s="1147"/>
      <c r="F189" s="1147"/>
      <c r="G189" s="1147"/>
      <c r="H189" s="1148"/>
      <c r="I189" s="359"/>
      <c r="J189" s="1306" t="s">
        <v>28720</v>
      </c>
      <c r="K189" s="1307"/>
      <c r="L189" s="1307"/>
      <c r="M189" s="1307" t="s">
        <v>28625</v>
      </c>
      <c r="N189" s="1311" t="s">
        <v>28617</v>
      </c>
      <c r="O189" s="359"/>
    </row>
    <row r="190" spans="1:15" ht="33.75">
      <c r="A190" s="1145">
        <v>23</v>
      </c>
      <c r="B190" s="1146" t="s">
        <v>733</v>
      </c>
      <c r="C190" s="1147"/>
      <c r="D190" s="1147"/>
      <c r="E190" s="1147"/>
      <c r="F190" s="1147"/>
      <c r="G190" s="1147"/>
      <c r="H190" s="1148"/>
      <c r="I190" s="359"/>
      <c r="J190" s="1306" t="s">
        <v>28720</v>
      </c>
      <c r="K190" s="1307"/>
      <c r="L190" s="1307"/>
      <c r="M190" s="1307" t="s">
        <v>28625</v>
      </c>
      <c r="N190" s="1311" t="s">
        <v>28618</v>
      </c>
      <c r="O190" s="359"/>
    </row>
    <row r="191" spans="1:15" ht="33.75">
      <c r="A191" s="1145">
        <v>24</v>
      </c>
      <c r="B191" s="1146" t="s">
        <v>734</v>
      </c>
      <c r="C191" s="1147"/>
      <c r="D191" s="1147"/>
      <c r="E191" s="1147"/>
      <c r="F191" s="1147"/>
      <c r="G191" s="1147"/>
      <c r="H191" s="1148"/>
      <c r="I191" s="359"/>
      <c r="J191" s="1306" t="s">
        <v>28720</v>
      </c>
      <c r="K191" s="1307"/>
      <c r="L191" s="1307"/>
      <c r="M191" s="1307" t="s">
        <v>28625</v>
      </c>
      <c r="N191" s="1311" t="s">
        <v>28619</v>
      </c>
      <c r="O191" s="359"/>
    </row>
    <row r="192" spans="1:15" ht="33.75">
      <c r="A192" s="1145">
        <v>25</v>
      </c>
      <c r="B192" s="1146" t="s">
        <v>736</v>
      </c>
      <c r="C192" s="1147"/>
      <c r="D192" s="1147"/>
      <c r="E192" s="1147"/>
      <c r="F192" s="1147"/>
      <c r="G192" s="1147"/>
      <c r="H192" s="1148"/>
      <c r="I192" s="359"/>
      <c r="J192" s="1306" t="s">
        <v>28720</v>
      </c>
      <c r="K192" s="1307"/>
      <c r="L192" s="1307"/>
      <c r="M192" s="1307" t="s">
        <v>28626</v>
      </c>
      <c r="N192" s="1311" t="s">
        <v>28621</v>
      </c>
      <c r="O192" s="359"/>
    </row>
    <row r="193" spans="1:15" ht="33.75">
      <c r="A193" s="1145">
        <v>26</v>
      </c>
      <c r="B193" s="1146" t="s">
        <v>730</v>
      </c>
      <c r="C193" s="1147"/>
      <c r="D193" s="1147"/>
      <c r="E193" s="1147"/>
      <c r="F193" s="1147"/>
      <c r="G193" s="1147"/>
      <c r="H193" s="1148"/>
      <c r="I193" s="359"/>
      <c r="J193" s="1306" t="s">
        <v>28720</v>
      </c>
      <c r="K193" s="1307"/>
      <c r="L193" s="1307"/>
      <c r="M193" s="1307" t="s">
        <v>28626</v>
      </c>
      <c r="N193" s="1311" t="s">
        <v>28615</v>
      </c>
      <c r="O193" s="359"/>
    </row>
    <row r="194" spans="1:15" ht="33.75">
      <c r="A194" s="1145">
        <v>27</v>
      </c>
      <c r="B194" s="1146" t="s">
        <v>731</v>
      </c>
      <c r="C194" s="1147"/>
      <c r="D194" s="1147"/>
      <c r="E194" s="1147"/>
      <c r="F194" s="1147"/>
      <c r="G194" s="1147"/>
      <c r="H194" s="1148"/>
      <c r="I194" s="359"/>
      <c r="J194" s="1306" t="s">
        <v>28720</v>
      </c>
      <c r="K194" s="1307"/>
      <c r="L194" s="1307"/>
      <c r="M194" s="1307" t="s">
        <v>28626</v>
      </c>
      <c r="N194" s="1311" t="s">
        <v>28616</v>
      </c>
      <c r="O194" s="359"/>
    </row>
    <row r="195" spans="1:15" ht="33.75">
      <c r="A195" s="1145">
        <v>28</v>
      </c>
      <c r="B195" s="1146" t="s">
        <v>732</v>
      </c>
      <c r="C195" s="1147"/>
      <c r="D195" s="1147"/>
      <c r="E195" s="1147"/>
      <c r="F195" s="1147"/>
      <c r="G195" s="1147"/>
      <c r="H195" s="1148"/>
      <c r="I195" s="359"/>
      <c r="J195" s="1306" t="s">
        <v>28720</v>
      </c>
      <c r="K195" s="1307"/>
      <c r="L195" s="1307"/>
      <c r="M195" s="1307" t="s">
        <v>28626</v>
      </c>
      <c r="N195" s="1311" t="s">
        <v>28617</v>
      </c>
      <c r="O195" s="359"/>
    </row>
    <row r="196" spans="1:15" ht="33.75">
      <c r="A196" s="1145">
        <v>29</v>
      </c>
      <c r="B196" s="1146" t="s">
        <v>733</v>
      </c>
      <c r="C196" s="1147"/>
      <c r="D196" s="1147"/>
      <c r="E196" s="1147"/>
      <c r="F196" s="1147"/>
      <c r="G196" s="1147"/>
      <c r="H196" s="1148"/>
      <c r="I196" s="359"/>
      <c r="J196" s="1306" t="s">
        <v>28720</v>
      </c>
      <c r="K196" s="1307"/>
      <c r="L196" s="1307"/>
      <c r="M196" s="1307" t="s">
        <v>28626</v>
      </c>
      <c r="N196" s="1311" t="s">
        <v>28618</v>
      </c>
      <c r="O196" s="359"/>
    </row>
    <row r="197" spans="1:15" ht="33.75">
      <c r="A197" s="1145">
        <v>30</v>
      </c>
      <c r="B197" s="1146" t="s">
        <v>734</v>
      </c>
      <c r="C197" s="1147"/>
      <c r="D197" s="1147"/>
      <c r="E197" s="1147"/>
      <c r="F197" s="1147"/>
      <c r="G197" s="1147"/>
      <c r="H197" s="1148"/>
      <c r="I197" s="359"/>
      <c r="J197" s="1306" t="s">
        <v>28720</v>
      </c>
      <c r="K197" s="1307"/>
      <c r="L197" s="1307"/>
      <c r="M197" s="1307" t="s">
        <v>28626</v>
      </c>
      <c r="N197" s="1311" t="s">
        <v>28619</v>
      </c>
      <c r="O197" s="359"/>
    </row>
    <row r="198" spans="1:15" ht="33.75">
      <c r="A198" s="1145">
        <v>31</v>
      </c>
      <c r="B198" s="1146" t="s">
        <v>737</v>
      </c>
      <c r="C198" s="1147"/>
      <c r="D198" s="1147"/>
      <c r="E198" s="1147"/>
      <c r="F198" s="1147"/>
      <c r="G198" s="1147"/>
      <c r="H198" s="1148"/>
      <c r="I198" s="359"/>
      <c r="J198" s="1306" t="s">
        <v>28720</v>
      </c>
      <c r="K198" s="1307"/>
      <c r="L198" s="1307"/>
      <c r="M198" s="1310" t="s">
        <v>28627</v>
      </c>
      <c r="N198" s="1311" t="s">
        <v>28621</v>
      </c>
      <c r="O198" s="359"/>
    </row>
    <row r="199" spans="1:15" ht="33.75">
      <c r="A199" s="1145">
        <v>32</v>
      </c>
      <c r="B199" s="1146" t="s">
        <v>730</v>
      </c>
      <c r="C199" s="1147"/>
      <c r="D199" s="1147"/>
      <c r="E199" s="1147"/>
      <c r="F199" s="1147"/>
      <c r="G199" s="1147"/>
      <c r="H199" s="1148"/>
      <c r="I199" s="359"/>
      <c r="J199" s="1306" t="s">
        <v>28720</v>
      </c>
      <c r="K199" s="1307"/>
      <c r="L199" s="1307"/>
      <c r="M199" s="1310" t="s">
        <v>28627</v>
      </c>
      <c r="N199" s="1311" t="s">
        <v>28615</v>
      </c>
      <c r="O199" s="359"/>
    </row>
    <row r="200" spans="1:15" ht="33.75">
      <c r="A200" s="1145">
        <v>33</v>
      </c>
      <c r="B200" s="1146" t="s">
        <v>731</v>
      </c>
      <c r="C200" s="1147"/>
      <c r="D200" s="1147"/>
      <c r="E200" s="1147"/>
      <c r="F200" s="1147"/>
      <c r="G200" s="1147"/>
      <c r="H200" s="1148"/>
      <c r="I200" s="359"/>
      <c r="J200" s="1306" t="s">
        <v>28720</v>
      </c>
      <c r="K200" s="1307"/>
      <c r="L200" s="1307"/>
      <c r="M200" s="1310" t="s">
        <v>28627</v>
      </c>
      <c r="N200" s="1311" t="s">
        <v>28616</v>
      </c>
      <c r="O200" s="359"/>
    </row>
    <row r="201" spans="1:15" ht="33.75">
      <c r="A201" s="1145">
        <v>34</v>
      </c>
      <c r="B201" s="1146" t="s">
        <v>732</v>
      </c>
      <c r="C201" s="1147"/>
      <c r="D201" s="1147"/>
      <c r="E201" s="1147"/>
      <c r="F201" s="1147"/>
      <c r="G201" s="1147"/>
      <c r="H201" s="1148"/>
      <c r="I201" s="359"/>
      <c r="J201" s="1306" t="s">
        <v>28720</v>
      </c>
      <c r="K201" s="1307"/>
      <c r="L201" s="1307"/>
      <c r="M201" s="1310" t="s">
        <v>28627</v>
      </c>
      <c r="N201" s="1311" t="s">
        <v>28617</v>
      </c>
      <c r="O201" s="359"/>
    </row>
    <row r="202" spans="1:15" ht="33.75">
      <c r="A202" s="1145">
        <v>35</v>
      </c>
      <c r="B202" s="1146" t="s">
        <v>733</v>
      </c>
      <c r="C202" s="1147"/>
      <c r="D202" s="1147"/>
      <c r="E202" s="1147"/>
      <c r="F202" s="1147"/>
      <c r="G202" s="1147"/>
      <c r="H202" s="1148"/>
      <c r="I202" s="359"/>
      <c r="J202" s="1306" t="s">
        <v>28720</v>
      </c>
      <c r="K202" s="1307"/>
      <c r="L202" s="1307"/>
      <c r="M202" s="1310" t="s">
        <v>28627</v>
      </c>
      <c r="N202" s="1311" t="s">
        <v>28618</v>
      </c>
      <c r="O202" s="359"/>
    </row>
    <row r="203" spans="1:15" ht="33.75">
      <c r="A203" s="1145">
        <v>36</v>
      </c>
      <c r="B203" s="1146" t="s">
        <v>734</v>
      </c>
      <c r="C203" s="1147"/>
      <c r="D203" s="1147"/>
      <c r="E203" s="1147"/>
      <c r="F203" s="1147"/>
      <c r="G203" s="1147"/>
      <c r="H203" s="1148"/>
      <c r="I203" s="359"/>
      <c r="J203" s="1306" t="s">
        <v>28720</v>
      </c>
      <c r="K203" s="1307"/>
      <c r="L203" s="1307"/>
      <c r="M203" s="1310" t="s">
        <v>28627</v>
      </c>
      <c r="N203" s="1311" t="s">
        <v>28619</v>
      </c>
      <c r="O203" s="359"/>
    </row>
    <row r="204" spans="1:15" ht="33.75">
      <c r="A204" s="1145">
        <v>37</v>
      </c>
      <c r="B204" s="1146" t="s">
        <v>738</v>
      </c>
      <c r="C204" s="1147"/>
      <c r="D204" s="1147"/>
      <c r="E204" s="1147"/>
      <c r="F204" s="1147"/>
      <c r="G204" s="1147"/>
      <c r="H204" s="1148"/>
      <c r="I204" s="359"/>
      <c r="J204" s="1306" t="s">
        <v>28720</v>
      </c>
      <c r="K204" s="1307"/>
      <c r="L204" s="1307"/>
      <c r="M204" s="1310" t="s">
        <v>28628</v>
      </c>
      <c r="N204" s="1311" t="s">
        <v>28621</v>
      </c>
      <c r="O204" s="359"/>
    </row>
    <row r="205" spans="1:15" ht="33.75">
      <c r="A205" s="1145">
        <v>38</v>
      </c>
      <c r="B205" s="1146" t="s">
        <v>730</v>
      </c>
      <c r="C205" s="1147"/>
      <c r="D205" s="1147"/>
      <c r="E205" s="1147"/>
      <c r="F205" s="1147"/>
      <c r="G205" s="1147"/>
      <c r="H205" s="1148"/>
      <c r="I205" s="359"/>
      <c r="J205" s="1306" t="s">
        <v>28720</v>
      </c>
      <c r="K205" s="1307"/>
      <c r="L205" s="1307"/>
      <c r="M205" s="1310" t="s">
        <v>28628</v>
      </c>
      <c r="N205" s="1311" t="s">
        <v>28615</v>
      </c>
      <c r="O205" s="359"/>
    </row>
    <row r="206" spans="1:15" ht="33.75">
      <c r="A206" s="1145">
        <v>39</v>
      </c>
      <c r="B206" s="1146" t="s">
        <v>731</v>
      </c>
      <c r="C206" s="1147"/>
      <c r="D206" s="1147"/>
      <c r="E206" s="1147"/>
      <c r="F206" s="1147"/>
      <c r="G206" s="1147"/>
      <c r="H206" s="1148"/>
      <c r="I206" s="359"/>
      <c r="J206" s="1306" t="s">
        <v>28720</v>
      </c>
      <c r="K206" s="1307"/>
      <c r="L206" s="1307"/>
      <c r="M206" s="1310" t="s">
        <v>28628</v>
      </c>
      <c r="N206" s="1311" t="s">
        <v>28616</v>
      </c>
      <c r="O206" s="359"/>
    </row>
    <row r="207" spans="1:15" ht="33.75">
      <c r="A207" s="1145">
        <v>40</v>
      </c>
      <c r="B207" s="1146" t="s">
        <v>732</v>
      </c>
      <c r="C207" s="1147"/>
      <c r="D207" s="1147"/>
      <c r="E207" s="1147"/>
      <c r="F207" s="1147"/>
      <c r="G207" s="1147"/>
      <c r="H207" s="1148"/>
      <c r="I207" s="359"/>
      <c r="J207" s="1306" t="s">
        <v>28720</v>
      </c>
      <c r="K207" s="1307"/>
      <c r="L207" s="1307"/>
      <c r="M207" s="1310" t="s">
        <v>28628</v>
      </c>
      <c r="N207" s="1311" t="s">
        <v>28617</v>
      </c>
      <c r="O207" s="359"/>
    </row>
    <row r="208" spans="1:15" ht="33.75">
      <c r="A208" s="1145">
        <v>41</v>
      </c>
      <c r="B208" s="1146" t="s">
        <v>733</v>
      </c>
      <c r="C208" s="1147"/>
      <c r="D208" s="1147"/>
      <c r="E208" s="1147"/>
      <c r="F208" s="1147"/>
      <c r="G208" s="1147"/>
      <c r="H208" s="1148"/>
      <c r="I208" s="359"/>
      <c r="J208" s="1306" t="s">
        <v>28720</v>
      </c>
      <c r="K208" s="1307"/>
      <c r="L208" s="1307"/>
      <c r="M208" s="1310" t="s">
        <v>28628</v>
      </c>
      <c r="N208" s="1311" t="s">
        <v>28618</v>
      </c>
      <c r="O208" s="359"/>
    </row>
    <row r="209" spans="1:15" ht="33.75">
      <c r="A209" s="1145">
        <v>42</v>
      </c>
      <c r="B209" s="1146" t="s">
        <v>734</v>
      </c>
      <c r="C209" s="1147"/>
      <c r="D209" s="1147"/>
      <c r="E209" s="1147"/>
      <c r="F209" s="1147"/>
      <c r="G209" s="1147"/>
      <c r="H209" s="1148"/>
      <c r="I209" s="359"/>
      <c r="J209" s="1306" t="s">
        <v>28720</v>
      </c>
      <c r="K209" s="1307"/>
      <c r="L209" s="1307"/>
      <c r="M209" s="1310" t="s">
        <v>28628</v>
      </c>
      <c r="N209" s="1311" t="s">
        <v>28619</v>
      </c>
      <c r="O209" s="359"/>
    </row>
    <row r="210" spans="1:15" ht="45">
      <c r="A210" s="1145">
        <v>43</v>
      </c>
      <c r="B210" s="1146" t="s">
        <v>739</v>
      </c>
      <c r="C210" s="1147"/>
      <c r="D210" s="1147"/>
      <c r="E210" s="1147"/>
      <c r="F210" s="1147"/>
      <c r="G210" s="1147"/>
      <c r="H210" s="1148"/>
      <c r="I210" s="359"/>
      <c r="J210" s="1306" t="s">
        <v>28720</v>
      </c>
      <c r="K210" s="1307" t="s">
        <v>15414</v>
      </c>
      <c r="L210" s="1307" t="s">
        <v>13657</v>
      </c>
      <c r="M210" s="1307"/>
      <c r="N210" s="1308"/>
      <c r="O210" s="359"/>
    </row>
    <row r="211" spans="1:15" ht="45">
      <c r="A211" s="1145">
        <v>44</v>
      </c>
      <c r="B211" s="1146" t="s">
        <v>725</v>
      </c>
      <c r="C211" s="1147"/>
      <c r="D211" s="1147"/>
      <c r="E211" s="1147"/>
      <c r="F211" s="1147"/>
      <c r="G211" s="1147"/>
      <c r="H211" s="1148"/>
      <c r="I211" s="359"/>
      <c r="J211" s="1306" t="s">
        <v>28720</v>
      </c>
      <c r="K211" s="1310" t="s">
        <v>27505</v>
      </c>
      <c r="L211" s="1310" t="s">
        <v>27509</v>
      </c>
      <c r="M211" s="1307"/>
      <c r="N211" s="1308"/>
      <c r="O211" s="359"/>
    </row>
    <row r="212" spans="1:15" ht="33.75">
      <c r="A212" s="1145">
        <v>45</v>
      </c>
      <c r="B212" s="1146" t="s">
        <v>726</v>
      </c>
      <c r="C212" s="1147"/>
      <c r="D212" s="1147"/>
      <c r="E212" s="1147"/>
      <c r="F212" s="1147"/>
      <c r="G212" s="1147"/>
      <c r="H212" s="1148"/>
      <c r="I212" s="359"/>
      <c r="J212" s="1306" t="s">
        <v>28720</v>
      </c>
      <c r="K212" s="1310" t="s">
        <v>27505</v>
      </c>
      <c r="L212" s="1310" t="s">
        <v>27510</v>
      </c>
      <c r="M212" s="1307"/>
      <c r="N212" s="1308"/>
      <c r="O212" s="359"/>
    </row>
    <row r="213" spans="1:15" ht="33.75">
      <c r="A213" s="1145">
        <v>46</v>
      </c>
      <c r="B213" s="1146" t="s">
        <v>727</v>
      </c>
      <c r="C213" s="1147"/>
      <c r="D213" s="1147"/>
      <c r="E213" s="1147"/>
      <c r="F213" s="1147"/>
      <c r="G213" s="1147"/>
      <c r="H213" s="1148"/>
      <c r="I213" s="359"/>
      <c r="J213" s="1306" t="s">
        <v>28720</v>
      </c>
      <c r="K213" s="1310" t="s">
        <v>27505</v>
      </c>
      <c r="L213" s="1310" t="s">
        <v>27511</v>
      </c>
      <c r="M213" s="1307"/>
      <c r="N213" s="1308"/>
      <c r="O213" s="359"/>
    </row>
    <row r="214" spans="1:15" ht="33.75">
      <c r="A214" s="1145">
        <v>47</v>
      </c>
      <c r="B214" s="1146" t="s">
        <v>628</v>
      </c>
      <c r="C214" s="1147"/>
      <c r="D214" s="1147"/>
      <c r="E214" s="1147"/>
      <c r="F214" s="1147"/>
      <c r="G214" s="1147"/>
      <c r="H214" s="1148"/>
      <c r="I214" s="359"/>
      <c r="J214" s="1306" t="s">
        <v>28720</v>
      </c>
      <c r="K214" s="1310" t="s">
        <v>15939</v>
      </c>
      <c r="L214" s="1310" t="s">
        <v>27506</v>
      </c>
      <c r="M214" s="1307"/>
      <c r="N214" s="1308"/>
      <c r="O214" s="359"/>
    </row>
    <row r="215" spans="1:15" ht="56.25">
      <c r="A215" s="1145">
        <v>48</v>
      </c>
      <c r="B215" s="1146" t="s">
        <v>629</v>
      </c>
      <c r="C215" s="1147"/>
      <c r="D215" s="1147"/>
      <c r="E215" s="1147"/>
      <c r="F215" s="1147"/>
      <c r="G215" s="1147"/>
      <c r="H215" s="1148"/>
      <c r="I215" s="359"/>
      <c r="J215" s="1306" t="s">
        <v>28720</v>
      </c>
      <c r="K215" s="1310" t="s">
        <v>15939</v>
      </c>
      <c r="L215" s="1310" t="s">
        <v>27507</v>
      </c>
      <c r="M215" s="1307"/>
      <c r="N215" s="1308"/>
      <c r="O215" s="359"/>
    </row>
    <row r="216" spans="1:15" ht="33.75">
      <c r="A216" s="1145">
        <v>49</v>
      </c>
      <c r="B216" s="1146" t="s">
        <v>630</v>
      </c>
      <c r="C216" s="1147"/>
      <c r="D216" s="1147"/>
      <c r="E216" s="1147"/>
      <c r="F216" s="1147"/>
      <c r="G216" s="1147"/>
      <c r="H216" s="1148"/>
      <c r="I216" s="359"/>
      <c r="J216" s="1306" t="s">
        <v>28720</v>
      </c>
      <c r="K216" s="1310" t="s">
        <v>15939</v>
      </c>
      <c r="L216" s="1310" t="s">
        <v>27508</v>
      </c>
      <c r="M216" s="1307"/>
      <c r="N216" s="1308"/>
      <c r="O216" s="359"/>
    </row>
    <row r="217" spans="1:15" ht="45">
      <c r="A217" s="1145">
        <v>50</v>
      </c>
      <c r="B217" s="1146" t="s">
        <v>624</v>
      </c>
      <c r="C217" s="1147"/>
      <c r="D217" s="1147"/>
      <c r="E217" s="1147"/>
      <c r="F217" s="1147"/>
      <c r="G217" s="1147"/>
      <c r="H217" s="1148"/>
      <c r="I217" s="359"/>
      <c r="J217" s="1306" t="s">
        <v>28720</v>
      </c>
      <c r="K217" s="1310" t="s">
        <v>15939</v>
      </c>
      <c r="L217" s="1310" t="s">
        <v>27509</v>
      </c>
      <c r="M217" s="1307"/>
      <c r="N217" s="1308"/>
      <c r="O217" s="359"/>
    </row>
    <row r="218" spans="1:15" ht="33.75">
      <c r="A218" s="1145">
        <v>51</v>
      </c>
      <c r="B218" s="1146" t="s">
        <v>631</v>
      </c>
      <c r="C218" s="1147"/>
      <c r="D218" s="1147"/>
      <c r="E218" s="1147"/>
      <c r="F218" s="1147"/>
      <c r="G218" s="1147"/>
      <c r="H218" s="1148"/>
      <c r="I218" s="359"/>
      <c r="J218" s="1306" t="s">
        <v>28720</v>
      </c>
      <c r="K218" s="1310" t="s">
        <v>15939</v>
      </c>
      <c r="L218" s="1310" t="s">
        <v>27510</v>
      </c>
      <c r="M218" s="1307"/>
      <c r="N218" s="1308"/>
      <c r="O218" s="359"/>
    </row>
    <row r="219" spans="1:15" ht="33.75">
      <c r="A219" s="1145">
        <v>52</v>
      </c>
      <c r="B219" s="1146" t="s">
        <v>632</v>
      </c>
      <c r="C219" s="1147"/>
      <c r="D219" s="1147"/>
      <c r="E219" s="1147"/>
      <c r="F219" s="1147"/>
      <c r="G219" s="1147"/>
      <c r="H219" s="1148"/>
      <c r="I219" s="359"/>
      <c r="J219" s="1306" t="s">
        <v>28720</v>
      </c>
      <c r="K219" s="1310" t="s">
        <v>15939</v>
      </c>
      <c r="L219" s="1310" t="s">
        <v>27511</v>
      </c>
      <c r="M219" s="1307"/>
      <c r="N219" s="1308"/>
      <c r="O219" s="359"/>
    </row>
    <row r="220" spans="1:15" ht="33.75">
      <c r="A220" s="1145">
        <v>53</v>
      </c>
      <c r="B220" s="1146" t="s">
        <v>740</v>
      </c>
      <c r="C220" s="1147"/>
      <c r="D220" s="1147"/>
      <c r="E220" s="1147"/>
      <c r="F220" s="1147"/>
      <c r="G220" s="1147"/>
      <c r="H220" s="1148"/>
      <c r="I220" s="359"/>
      <c r="J220" s="1306" t="s">
        <v>28165</v>
      </c>
      <c r="K220" s="1307" t="s">
        <v>15414</v>
      </c>
      <c r="L220" s="1307" t="s">
        <v>13657</v>
      </c>
      <c r="M220" s="1307"/>
      <c r="N220" s="1308"/>
      <c r="O220" s="359"/>
    </row>
    <row r="221" spans="1:15" ht="45">
      <c r="A221" s="1145">
        <v>54</v>
      </c>
      <c r="B221" s="1146" t="s">
        <v>741</v>
      </c>
      <c r="C221" s="1147"/>
      <c r="D221" s="1147"/>
      <c r="E221" s="1147"/>
      <c r="F221" s="1147"/>
      <c r="G221" s="1147"/>
      <c r="H221" s="1148"/>
      <c r="I221" s="359"/>
      <c r="J221" s="1306" t="s">
        <v>28165</v>
      </c>
      <c r="K221" s="1310" t="s">
        <v>27505</v>
      </c>
      <c r="L221" s="1310" t="s">
        <v>27509</v>
      </c>
      <c r="M221" s="1307"/>
      <c r="N221" s="1308"/>
      <c r="O221" s="359"/>
    </row>
    <row r="222" spans="1:15" ht="33.75">
      <c r="A222" s="1145">
        <v>55</v>
      </c>
      <c r="B222" s="1146" t="s">
        <v>726</v>
      </c>
      <c r="C222" s="1147"/>
      <c r="D222" s="1147"/>
      <c r="E222" s="1147"/>
      <c r="F222" s="1147"/>
      <c r="G222" s="1147"/>
      <c r="H222" s="1148"/>
      <c r="I222" s="359"/>
      <c r="J222" s="1306" t="s">
        <v>28165</v>
      </c>
      <c r="K222" s="1310" t="s">
        <v>27505</v>
      </c>
      <c r="L222" s="1310" t="s">
        <v>27510</v>
      </c>
      <c r="M222" s="1307"/>
      <c r="N222" s="1308"/>
      <c r="O222" s="359"/>
    </row>
    <row r="223" spans="1:15" ht="33.75">
      <c r="A223" s="1145">
        <v>56</v>
      </c>
      <c r="B223" s="1146" t="s">
        <v>742</v>
      </c>
      <c r="C223" s="1147"/>
      <c r="D223" s="1147"/>
      <c r="E223" s="1147"/>
      <c r="F223" s="1147"/>
      <c r="G223" s="1147"/>
      <c r="H223" s="1148"/>
      <c r="I223" s="359"/>
      <c r="J223" s="1306" t="s">
        <v>28165</v>
      </c>
      <c r="K223" s="1310" t="s">
        <v>27505</v>
      </c>
      <c r="L223" s="1310" t="s">
        <v>27511</v>
      </c>
      <c r="M223" s="1307"/>
      <c r="N223" s="1308"/>
      <c r="O223" s="359"/>
    </row>
    <row r="224" spans="1:15" ht="33.75">
      <c r="A224" s="1145">
        <v>57</v>
      </c>
      <c r="B224" s="1146" t="s">
        <v>743</v>
      </c>
      <c r="C224" s="1147"/>
      <c r="D224" s="1147"/>
      <c r="E224" s="1147"/>
      <c r="F224" s="1147"/>
      <c r="G224" s="1147"/>
      <c r="H224" s="1148"/>
      <c r="I224" s="359"/>
      <c r="J224" s="1306" t="s">
        <v>28165</v>
      </c>
      <c r="K224" s="1310" t="s">
        <v>15939</v>
      </c>
      <c r="L224" s="1310" t="s">
        <v>27506</v>
      </c>
      <c r="M224" s="1307"/>
      <c r="N224" s="1308"/>
      <c r="O224" s="359"/>
    </row>
    <row r="225" spans="1:15" ht="56.25">
      <c r="A225" s="1145">
        <v>58</v>
      </c>
      <c r="B225" s="1146" t="s">
        <v>629</v>
      </c>
      <c r="C225" s="1147"/>
      <c r="D225" s="1147"/>
      <c r="E225" s="1147"/>
      <c r="F225" s="1147"/>
      <c r="G225" s="1147"/>
      <c r="H225" s="1148"/>
      <c r="I225" s="359"/>
      <c r="J225" s="1306" t="s">
        <v>28165</v>
      </c>
      <c r="K225" s="1310" t="s">
        <v>15939</v>
      </c>
      <c r="L225" s="1310" t="s">
        <v>27507</v>
      </c>
      <c r="M225" s="1307"/>
      <c r="N225" s="1308"/>
      <c r="O225" s="359"/>
    </row>
    <row r="226" spans="1:15" ht="33.75">
      <c r="A226" s="1145">
        <v>59</v>
      </c>
      <c r="B226" s="1146" t="s">
        <v>630</v>
      </c>
      <c r="C226" s="1147"/>
      <c r="D226" s="1147"/>
      <c r="E226" s="1147"/>
      <c r="F226" s="1147"/>
      <c r="G226" s="1147"/>
      <c r="H226" s="1148"/>
      <c r="I226" s="359"/>
      <c r="J226" s="1306" t="s">
        <v>28165</v>
      </c>
      <c r="K226" s="1310" t="s">
        <v>15939</v>
      </c>
      <c r="L226" s="1310" t="s">
        <v>27508</v>
      </c>
      <c r="M226" s="1307"/>
      <c r="N226" s="1308"/>
      <c r="O226" s="359"/>
    </row>
    <row r="227" spans="1:15" ht="45">
      <c r="A227" s="1145">
        <v>60</v>
      </c>
      <c r="B227" s="1146" t="s">
        <v>624</v>
      </c>
      <c r="C227" s="1147"/>
      <c r="D227" s="1147"/>
      <c r="E227" s="1147"/>
      <c r="F227" s="1147"/>
      <c r="G227" s="1147"/>
      <c r="H227" s="1148"/>
      <c r="I227" s="359"/>
      <c r="J227" s="1306" t="s">
        <v>28165</v>
      </c>
      <c r="K227" s="1310" t="s">
        <v>15939</v>
      </c>
      <c r="L227" s="1310" t="s">
        <v>27509</v>
      </c>
      <c r="M227" s="1307"/>
      <c r="N227" s="1308"/>
      <c r="O227" s="359"/>
    </row>
    <row r="228" spans="1:15" ht="33.75">
      <c r="A228" s="1145">
        <v>61</v>
      </c>
      <c r="B228" s="1146" t="s">
        <v>631</v>
      </c>
      <c r="C228" s="1147"/>
      <c r="D228" s="1147"/>
      <c r="E228" s="1147"/>
      <c r="F228" s="1147"/>
      <c r="G228" s="1147"/>
      <c r="H228" s="1148"/>
      <c r="I228" s="359"/>
      <c r="J228" s="1306" t="s">
        <v>28165</v>
      </c>
      <c r="K228" s="1310" t="s">
        <v>15939</v>
      </c>
      <c r="L228" s="1310" t="s">
        <v>27510</v>
      </c>
      <c r="M228" s="1307"/>
      <c r="N228" s="1308"/>
      <c r="O228" s="359"/>
    </row>
    <row r="229" spans="1:15" ht="33.75">
      <c r="A229" s="1145">
        <v>62</v>
      </c>
      <c r="B229" s="1146" t="s">
        <v>632</v>
      </c>
      <c r="C229" s="1147"/>
      <c r="D229" s="1147"/>
      <c r="E229" s="1147"/>
      <c r="F229" s="1147"/>
      <c r="G229" s="1147"/>
      <c r="H229" s="1148"/>
      <c r="I229" s="359"/>
      <c r="J229" s="1306" t="s">
        <v>28165</v>
      </c>
      <c r="K229" s="1310" t="s">
        <v>15939</v>
      </c>
      <c r="L229" s="1310" t="s">
        <v>27511</v>
      </c>
      <c r="M229" s="1307"/>
      <c r="N229" s="1308"/>
      <c r="O229" s="359"/>
    </row>
    <row r="230" spans="1:15" ht="33.75">
      <c r="A230" s="1145">
        <v>63</v>
      </c>
      <c r="B230" s="1146" t="s">
        <v>744</v>
      </c>
      <c r="C230" s="1147"/>
      <c r="D230" s="1147"/>
      <c r="E230" s="1147"/>
      <c r="F230" s="1147"/>
      <c r="G230" s="1147"/>
      <c r="H230" s="1148"/>
      <c r="I230" s="359"/>
      <c r="J230" s="1306" t="s">
        <v>28166</v>
      </c>
      <c r="K230" s="1307" t="s">
        <v>15414</v>
      </c>
      <c r="L230" s="1307" t="s">
        <v>13657</v>
      </c>
      <c r="M230" s="1307"/>
      <c r="N230" s="1308"/>
      <c r="O230" s="359"/>
    </row>
    <row r="231" spans="1:15" ht="33.75">
      <c r="A231" s="1145">
        <v>64</v>
      </c>
      <c r="B231" s="1146" t="s">
        <v>628</v>
      </c>
      <c r="C231" s="1147"/>
      <c r="D231" s="1147"/>
      <c r="E231" s="1147"/>
      <c r="F231" s="1147"/>
      <c r="G231" s="1147"/>
      <c r="H231" s="1148"/>
      <c r="I231" s="359"/>
      <c r="J231" s="1306" t="s">
        <v>28166</v>
      </c>
      <c r="K231" s="1310" t="s">
        <v>15939</v>
      </c>
      <c r="L231" s="1310" t="s">
        <v>27506</v>
      </c>
      <c r="M231" s="1307"/>
      <c r="N231" s="1308"/>
      <c r="O231" s="359"/>
    </row>
    <row r="232" spans="1:15" ht="56.25">
      <c r="A232" s="1145">
        <v>65</v>
      </c>
      <c r="B232" s="1146" t="s">
        <v>629</v>
      </c>
      <c r="C232" s="1147"/>
      <c r="D232" s="1147"/>
      <c r="E232" s="1147"/>
      <c r="F232" s="1147"/>
      <c r="G232" s="1147"/>
      <c r="H232" s="1148"/>
      <c r="I232" s="359"/>
      <c r="J232" s="1306" t="s">
        <v>28166</v>
      </c>
      <c r="K232" s="1310" t="s">
        <v>15939</v>
      </c>
      <c r="L232" s="1310" t="s">
        <v>27507</v>
      </c>
      <c r="M232" s="1307"/>
      <c r="N232" s="1308"/>
      <c r="O232" s="359"/>
    </row>
    <row r="233" spans="1:15" ht="33.75">
      <c r="A233" s="1145">
        <v>66</v>
      </c>
      <c r="B233" s="1146" t="s">
        <v>630</v>
      </c>
      <c r="C233" s="1147"/>
      <c r="D233" s="1147"/>
      <c r="E233" s="1147"/>
      <c r="F233" s="1147"/>
      <c r="G233" s="1147"/>
      <c r="H233" s="1148"/>
      <c r="I233" s="359"/>
      <c r="J233" s="1306" t="s">
        <v>28166</v>
      </c>
      <c r="K233" s="1310" t="s">
        <v>15939</v>
      </c>
      <c r="L233" s="1310" t="s">
        <v>27508</v>
      </c>
      <c r="M233" s="1307"/>
      <c r="N233" s="1308"/>
      <c r="O233" s="359"/>
    </row>
    <row r="234" spans="1:15" ht="45">
      <c r="A234" s="1145">
        <v>67</v>
      </c>
      <c r="B234" s="1146" t="s">
        <v>624</v>
      </c>
      <c r="C234" s="1147"/>
      <c r="D234" s="1147"/>
      <c r="E234" s="1147"/>
      <c r="F234" s="1147"/>
      <c r="G234" s="1147"/>
      <c r="H234" s="1148"/>
      <c r="I234" s="359"/>
      <c r="J234" s="1306" t="s">
        <v>28166</v>
      </c>
      <c r="K234" s="1310" t="s">
        <v>15939</v>
      </c>
      <c r="L234" s="1310" t="s">
        <v>27509</v>
      </c>
      <c r="M234" s="1307"/>
      <c r="N234" s="1308"/>
      <c r="O234" s="359"/>
    </row>
    <row r="235" spans="1:15" ht="33.75">
      <c r="A235" s="1145">
        <v>68</v>
      </c>
      <c r="B235" s="1146" t="s">
        <v>631</v>
      </c>
      <c r="C235" s="1147"/>
      <c r="D235" s="1147"/>
      <c r="E235" s="1147"/>
      <c r="F235" s="1147"/>
      <c r="G235" s="1147"/>
      <c r="H235" s="1148"/>
      <c r="I235" s="359"/>
      <c r="J235" s="1306" t="s">
        <v>28166</v>
      </c>
      <c r="K235" s="1310" t="s">
        <v>15939</v>
      </c>
      <c r="L235" s="1310" t="s">
        <v>27510</v>
      </c>
      <c r="M235" s="1307"/>
      <c r="N235" s="1308"/>
      <c r="O235" s="359"/>
    </row>
    <row r="236" spans="1:15" ht="33.75">
      <c r="A236" s="1145">
        <v>69</v>
      </c>
      <c r="B236" s="1146" t="s">
        <v>632</v>
      </c>
      <c r="C236" s="1147"/>
      <c r="D236" s="1147"/>
      <c r="E236" s="1147"/>
      <c r="F236" s="1147"/>
      <c r="G236" s="1147"/>
      <c r="H236" s="1148"/>
      <c r="I236" s="359"/>
      <c r="J236" s="1306" t="s">
        <v>28166</v>
      </c>
      <c r="K236" s="1310" t="s">
        <v>15939</v>
      </c>
      <c r="L236" s="1310" t="s">
        <v>27511</v>
      </c>
      <c r="M236" s="1307"/>
      <c r="N236" s="1308"/>
      <c r="O236" s="359"/>
    </row>
    <row r="237" spans="1:15" ht="23.25" thickBot="1">
      <c r="A237" s="1149">
        <v>70</v>
      </c>
      <c r="B237" s="1150" t="s">
        <v>0</v>
      </c>
      <c r="C237" s="1151"/>
      <c r="D237" s="1151"/>
      <c r="E237" s="1151"/>
      <c r="F237" s="1151"/>
      <c r="G237" s="1151"/>
      <c r="H237" s="1152"/>
      <c r="I237" s="359"/>
      <c r="J237" s="1312" t="s">
        <v>28837</v>
      </c>
      <c r="K237" s="1313"/>
      <c r="L237" s="1313"/>
      <c r="M237" s="1313"/>
      <c r="N237" s="1314"/>
      <c r="O237" s="359"/>
    </row>
    <row r="238" spans="1:15" ht="12" thickBot="1"/>
    <row r="239" spans="1:15">
      <c r="C239" s="1003" t="s">
        <v>13553</v>
      </c>
      <c r="D239" s="1212" t="s">
        <v>13553</v>
      </c>
      <c r="E239" s="1190" t="s">
        <v>13553</v>
      </c>
    </row>
    <row r="240" spans="1:15" ht="45.75" thickBot="1">
      <c r="C240" s="1302" t="s">
        <v>28842</v>
      </c>
      <c r="D240" s="1316" t="s">
        <v>28843</v>
      </c>
      <c r="E240" s="1303" t="s">
        <v>28844</v>
      </c>
    </row>
    <row r="242" spans="1:14" ht="12" thickBot="1"/>
    <row r="243" spans="1:14" ht="57" thickBot="1">
      <c r="A243" s="1788" t="s">
        <v>10796</v>
      </c>
      <c r="B243" s="1788"/>
      <c r="C243" s="1788"/>
      <c r="D243" s="1788"/>
      <c r="E243" s="1788"/>
      <c r="F243" s="1788"/>
      <c r="G243" s="1788"/>
      <c r="H243" s="1788"/>
      <c r="I243" s="1070"/>
      <c r="J243" s="994" t="s">
        <v>28845</v>
      </c>
      <c r="K243" s="1201" t="s">
        <v>28846</v>
      </c>
      <c r="L243" s="359"/>
      <c r="M243" s="359"/>
      <c r="N243" s="359"/>
    </row>
    <row r="244" spans="1:14" ht="12" thickBot="1">
      <c r="B244" s="1155"/>
      <c r="C244" s="1155"/>
      <c r="D244" s="1155"/>
      <c r="E244" s="1155"/>
      <c r="F244" s="1155"/>
      <c r="G244" s="1155"/>
      <c r="H244" s="1156" t="s">
        <v>753</v>
      </c>
      <c r="I244" s="1156"/>
      <c r="K244" s="359"/>
      <c r="L244" s="359"/>
      <c r="M244" s="359"/>
      <c r="N244" s="359"/>
    </row>
    <row r="245" spans="1:14" ht="12" thickBot="1">
      <c r="A245" s="1800" t="s">
        <v>10</v>
      </c>
      <c r="B245" s="1802" t="s">
        <v>11</v>
      </c>
      <c r="C245" s="1802" t="s">
        <v>754</v>
      </c>
      <c r="D245" s="1802" t="s">
        <v>755</v>
      </c>
      <c r="E245" s="1802"/>
      <c r="F245" s="1802" t="s">
        <v>756</v>
      </c>
      <c r="G245" s="1802"/>
      <c r="H245" s="1804" t="s">
        <v>757</v>
      </c>
      <c r="I245" s="361"/>
      <c r="K245" s="359"/>
      <c r="L245" s="359"/>
      <c r="M245" s="359"/>
      <c r="N245" s="359"/>
    </row>
    <row r="246" spans="1:14" ht="22.5">
      <c r="A246" s="1801"/>
      <c r="B246" s="1803"/>
      <c r="C246" s="1803"/>
      <c r="D246" s="381" t="s">
        <v>758</v>
      </c>
      <c r="E246" s="381" t="s">
        <v>759</v>
      </c>
      <c r="F246" s="381" t="s">
        <v>760</v>
      </c>
      <c r="G246" s="381" t="s">
        <v>761</v>
      </c>
      <c r="H246" s="1805"/>
      <c r="I246" s="361"/>
      <c r="J246" s="1319" t="s">
        <v>28847</v>
      </c>
      <c r="K246" s="1158"/>
      <c r="L246" s="359"/>
      <c r="M246" s="359"/>
      <c r="N246" s="359"/>
    </row>
    <row r="247" spans="1:14">
      <c r="A247" s="1145">
        <v>1</v>
      </c>
      <c r="B247" s="381">
        <v>2</v>
      </c>
      <c r="C247" s="381">
        <v>3</v>
      </c>
      <c r="D247" s="381">
        <v>4</v>
      </c>
      <c r="E247" s="381">
        <v>5</v>
      </c>
      <c r="F247" s="381">
        <v>6</v>
      </c>
      <c r="G247" s="381">
        <v>7</v>
      </c>
      <c r="H247" s="382">
        <v>8</v>
      </c>
      <c r="I247" s="361"/>
      <c r="J247" s="1317"/>
      <c r="L247" s="359"/>
      <c r="M247" s="359"/>
      <c r="N247" s="359"/>
    </row>
    <row r="248" spans="1:14">
      <c r="A248" s="1145">
        <v>1</v>
      </c>
      <c r="B248" s="1146" t="s">
        <v>762</v>
      </c>
      <c r="C248" s="1147"/>
      <c r="D248" s="1147"/>
      <c r="E248" s="1147"/>
      <c r="F248" s="1147"/>
      <c r="G248" s="1147"/>
      <c r="H248" s="1148"/>
      <c r="I248" s="359"/>
      <c r="J248" s="1317" t="s">
        <v>28849</v>
      </c>
      <c r="K248" s="359"/>
      <c r="L248" s="359"/>
      <c r="M248" s="377"/>
      <c r="N248" s="359"/>
    </row>
    <row r="249" spans="1:14">
      <c r="A249" s="1145">
        <v>2</v>
      </c>
      <c r="B249" s="1146" t="s">
        <v>763</v>
      </c>
      <c r="C249" s="1147"/>
      <c r="D249" s="1147"/>
      <c r="E249" s="1147"/>
      <c r="F249" s="1147"/>
      <c r="G249" s="1147"/>
      <c r="H249" s="1148"/>
      <c r="I249" s="359"/>
      <c r="J249" s="1317" t="s">
        <v>28850</v>
      </c>
      <c r="K249" s="359"/>
      <c r="L249" s="359"/>
      <c r="M249" s="377"/>
      <c r="N249" s="359"/>
    </row>
    <row r="250" spans="1:14" ht="12" thickBot="1">
      <c r="A250" s="1149">
        <v>3</v>
      </c>
      <c r="B250" s="1150" t="s">
        <v>0</v>
      </c>
      <c r="C250" s="1151"/>
      <c r="D250" s="1151"/>
      <c r="E250" s="1151"/>
      <c r="F250" s="1151"/>
      <c r="G250" s="1151"/>
      <c r="H250" s="1152"/>
      <c r="I250" s="359"/>
      <c r="J250" s="1318" t="s">
        <v>28848</v>
      </c>
      <c r="K250" s="359"/>
      <c r="L250" s="359"/>
      <c r="M250" s="377"/>
      <c r="N250" s="359"/>
    </row>
    <row r="251" spans="1:14" ht="12" thickBot="1">
      <c r="A251" s="361"/>
      <c r="B251" s="371"/>
      <c r="C251" s="359"/>
      <c r="D251" s="359"/>
      <c r="E251" s="359"/>
      <c r="F251" s="359"/>
      <c r="G251" s="359"/>
      <c r="H251" s="359"/>
      <c r="I251" s="359"/>
      <c r="K251" s="360"/>
      <c r="L251" s="359"/>
      <c r="M251" s="377"/>
      <c r="N251" s="359"/>
    </row>
    <row r="252" spans="1:14">
      <c r="A252" s="361"/>
      <c r="B252" s="371"/>
      <c r="C252" s="1003" t="s">
        <v>13553</v>
      </c>
      <c r="D252" s="1212" t="s">
        <v>13553</v>
      </c>
      <c r="E252" s="1212" t="s">
        <v>13553</v>
      </c>
      <c r="F252" s="1212" t="s">
        <v>13553</v>
      </c>
      <c r="G252" s="1212" t="s">
        <v>13553</v>
      </c>
      <c r="H252" s="1190" t="s">
        <v>13553</v>
      </c>
      <c r="I252" s="1183"/>
      <c r="K252" s="360"/>
      <c r="L252" s="359"/>
      <c r="M252" s="377"/>
      <c r="N252" s="359"/>
    </row>
    <row r="253" spans="1:14" ht="90.75" thickBot="1">
      <c r="A253" s="361"/>
      <c r="B253" s="371"/>
      <c r="C253" s="1302" t="s">
        <v>28851</v>
      </c>
      <c r="D253" s="1316" t="s">
        <v>28852</v>
      </c>
      <c r="E253" s="1316" t="s">
        <v>28853</v>
      </c>
      <c r="F253" s="1316" t="s">
        <v>28854</v>
      </c>
      <c r="G253" s="1316" t="s">
        <v>28855</v>
      </c>
      <c r="H253" s="1303" t="s">
        <v>28856</v>
      </c>
      <c r="I253" s="379"/>
      <c r="K253" s="360"/>
      <c r="L253" s="359"/>
      <c r="M253" s="377"/>
      <c r="N253" s="359"/>
    </row>
    <row r="254" spans="1:14" ht="12" thickBot="1">
      <c r="A254" s="361"/>
      <c r="B254" s="371"/>
      <c r="C254" s="359"/>
      <c r="D254" s="359"/>
      <c r="E254" s="359"/>
      <c r="F254" s="359"/>
      <c r="G254" s="359"/>
      <c r="H254" s="359"/>
      <c r="I254" s="359"/>
      <c r="K254" s="360"/>
      <c r="L254" s="359"/>
      <c r="M254" s="377"/>
      <c r="N254" s="359"/>
    </row>
    <row r="255" spans="1:14" ht="67.5">
      <c r="A255" s="361"/>
      <c r="B255" s="371"/>
      <c r="C255" s="359"/>
      <c r="D255" s="359"/>
      <c r="E255" s="359"/>
      <c r="F255" s="359"/>
      <c r="G255" s="359"/>
      <c r="H255" s="359"/>
      <c r="I255" s="999" t="s">
        <v>28857</v>
      </c>
      <c r="K255" s="360"/>
      <c r="L255" s="359"/>
      <c r="M255" s="377"/>
      <c r="N255" s="359"/>
    </row>
    <row r="256" spans="1:14" ht="68.25" thickBot="1">
      <c r="A256" s="323"/>
      <c r="B256" s="323"/>
      <c r="C256" s="323"/>
      <c r="D256" s="323"/>
      <c r="E256" s="323"/>
      <c r="F256" s="323"/>
      <c r="G256" s="323"/>
      <c r="H256" s="323"/>
      <c r="I256" s="728" t="s">
        <v>28858</v>
      </c>
      <c r="J256" s="323"/>
      <c r="K256" s="323"/>
    </row>
    <row r="257" spans="1:14" ht="12" thickBot="1">
      <c r="A257" s="323"/>
      <c r="B257" s="323"/>
      <c r="C257" s="323"/>
      <c r="D257" s="323"/>
      <c r="E257" s="323"/>
      <c r="F257" s="323"/>
      <c r="G257" s="323"/>
      <c r="H257" s="323"/>
      <c r="I257" s="323"/>
      <c r="J257" s="323"/>
      <c r="K257" s="323"/>
    </row>
    <row r="258" spans="1:14" ht="57" thickBot="1">
      <c r="A258" s="1788" t="s">
        <v>11933</v>
      </c>
      <c r="B258" s="1788"/>
      <c r="C258" s="1788"/>
      <c r="D258" s="1788"/>
      <c r="E258" s="1788"/>
      <c r="F258" s="1788"/>
      <c r="G258" s="1788"/>
      <c r="H258" s="1788"/>
      <c r="I258" s="1788"/>
      <c r="J258" s="1788"/>
      <c r="K258" s="1788"/>
      <c r="M258" s="994" t="s">
        <v>28859</v>
      </c>
      <c r="N258" s="1201" t="s">
        <v>28860</v>
      </c>
    </row>
    <row r="259" spans="1:14" ht="12" thickBot="1">
      <c r="B259" s="383"/>
      <c r="C259" s="383"/>
      <c r="D259" s="383"/>
      <c r="E259" s="383"/>
      <c r="F259" s="383"/>
      <c r="G259" s="383"/>
      <c r="H259" s="383"/>
      <c r="I259" s="383"/>
      <c r="J259" s="383"/>
      <c r="K259" s="1159" t="s">
        <v>764</v>
      </c>
    </row>
    <row r="260" spans="1:14" ht="22.5">
      <c r="A260" s="1160" t="s">
        <v>10</v>
      </c>
      <c r="B260" s="1143" t="s">
        <v>11</v>
      </c>
      <c r="C260" s="1143" t="s">
        <v>3863</v>
      </c>
      <c r="D260" s="1143" t="s">
        <v>3864</v>
      </c>
      <c r="E260" s="1143" t="s">
        <v>3865</v>
      </c>
      <c r="F260" s="1143" t="s">
        <v>3866</v>
      </c>
      <c r="G260" s="1143" t="s">
        <v>11934</v>
      </c>
      <c r="H260" s="1143" t="s">
        <v>3867</v>
      </c>
      <c r="I260" s="1143"/>
      <c r="J260" s="1143" t="s">
        <v>3868</v>
      </c>
      <c r="K260" s="1161" t="s">
        <v>0</v>
      </c>
      <c r="M260" s="1320"/>
      <c r="N260" s="1321" t="s">
        <v>28847</v>
      </c>
    </row>
    <row r="261" spans="1:14">
      <c r="A261" s="1145">
        <v>1</v>
      </c>
      <c r="B261" s="1144">
        <v>2</v>
      </c>
      <c r="C261" s="1145">
        <v>3</v>
      </c>
      <c r="D261" s="1144">
        <v>4</v>
      </c>
      <c r="E261" s="1145">
        <v>5</v>
      </c>
      <c r="F261" s="1144">
        <v>6</v>
      </c>
      <c r="G261" s="1145">
        <v>7</v>
      </c>
      <c r="H261" s="1144">
        <v>8</v>
      </c>
      <c r="I261" s="1301"/>
      <c r="J261" s="1145">
        <v>9</v>
      </c>
      <c r="K261" s="1157">
        <v>10</v>
      </c>
      <c r="M261" s="1018"/>
      <c r="N261" s="1322"/>
    </row>
    <row r="262" spans="1:14" ht="45">
      <c r="A262" s="1145">
        <v>1</v>
      </c>
      <c r="B262" s="1146" t="s">
        <v>762</v>
      </c>
      <c r="C262" s="384"/>
      <c r="D262" s="384"/>
      <c r="E262" s="384"/>
      <c r="F262" s="384"/>
      <c r="G262" s="384"/>
      <c r="H262" s="384"/>
      <c r="I262" s="384"/>
      <c r="J262" s="384"/>
      <c r="K262" s="1162"/>
      <c r="M262" s="1223" t="s">
        <v>28865</v>
      </c>
      <c r="N262" s="1322" t="s">
        <v>28849</v>
      </c>
    </row>
    <row r="263" spans="1:14" ht="45">
      <c r="A263" s="1145">
        <v>2</v>
      </c>
      <c r="B263" s="1146" t="s">
        <v>763</v>
      </c>
      <c r="C263" s="384"/>
      <c r="D263" s="384"/>
      <c r="E263" s="384"/>
      <c r="F263" s="384"/>
      <c r="G263" s="384"/>
      <c r="H263" s="384"/>
      <c r="I263" s="384"/>
      <c r="J263" s="384"/>
      <c r="K263" s="1162"/>
      <c r="M263" s="1223" t="s">
        <v>28865</v>
      </c>
      <c r="N263" s="1322" t="s">
        <v>28850</v>
      </c>
    </row>
    <row r="264" spans="1:14" ht="45.75" thickBot="1">
      <c r="A264" s="1149">
        <v>3</v>
      </c>
      <c r="B264" s="1150" t="s">
        <v>765</v>
      </c>
      <c r="C264" s="1163"/>
      <c r="D264" s="1163"/>
      <c r="E264" s="1163"/>
      <c r="F264" s="1163"/>
      <c r="G264" s="1163"/>
      <c r="H264" s="1163"/>
      <c r="I264" s="1163"/>
      <c r="J264" s="1163"/>
      <c r="K264" s="1164"/>
      <c r="M264" s="1224" t="s">
        <v>28865</v>
      </c>
      <c r="N264" s="1323" t="s">
        <v>28848</v>
      </c>
    </row>
    <row r="265" spans="1:14" ht="12" thickBot="1"/>
    <row r="266" spans="1:14">
      <c r="B266" s="1320" t="s">
        <v>13566</v>
      </c>
      <c r="C266" s="1324" t="s">
        <v>13562</v>
      </c>
      <c r="D266" s="1324" t="s">
        <v>13562</v>
      </c>
      <c r="E266" s="1324" t="s">
        <v>13562</v>
      </c>
      <c r="F266" s="1324" t="s">
        <v>13562</v>
      </c>
      <c r="G266" s="1324" t="s">
        <v>13562</v>
      </c>
      <c r="H266" s="1324" t="s">
        <v>13562</v>
      </c>
      <c r="I266" s="1324"/>
      <c r="J266" s="1324" t="s">
        <v>13562</v>
      </c>
      <c r="K266" s="1325" t="s">
        <v>13562</v>
      </c>
    </row>
    <row r="267" spans="1:14" ht="34.5" thickBot="1">
      <c r="B267" s="1326" t="s">
        <v>28861</v>
      </c>
      <c r="C267" s="1313" t="s">
        <v>28648</v>
      </c>
      <c r="D267" s="1313" t="s">
        <v>28863</v>
      </c>
      <c r="E267" s="1313" t="s">
        <v>28864</v>
      </c>
      <c r="F267" s="1313" t="s">
        <v>28650</v>
      </c>
      <c r="G267" s="1313" t="s">
        <v>28542</v>
      </c>
      <c r="H267" s="1313" t="s">
        <v>28543</v>
      </c>
      <c r="I267" s="1313" t="s">
        <v>27523</v>
      </c>
      <c r="J267" s="1313" t="str">
        <f t="shared" ref="J267" si="0">J260</f>
        <v>Свыше 5 лет</v>
      </c>
      <c r="K267" s="1314" t="s">
        <v>28862</v>
      </c>
    </row>
    <row r="269" spans="1:14" ht="12" thickBot="1"/>
    <row r="270" spans="1:14" ht="68.25" thickBot="1">
      <c r="A270" s="1788" t="s">
        <v>10797</v>
      </c>
      <c r="B270" s="1788"/>
      <c r="C270" s="1788"/>
      <c r="D270" s="1788"/>
      <c r="E270" s="1788"/>
      <c r="F270" s="1788"/>
      <c r="G270" s="1788"/>
      <c r="H270" s="1788"/>
      <c r="I270" s="1070"/>
      <c r="J270" s="1187" t="s">
        <v>28866</v>
      </c>
      <c r="K270" s="1327" t="s">
        <v>28867</v>
      </c>
      <c r="L270" s="359"/>
      <c r="M270" s="359"/>
      <c r="N270" s="359"/>
    </row>
    <row r="271" spans="1:14" ht="12" thickBot="1">
      <c r="B271" s="1155"/>
      <c r="C271" s="1155"/>
      <c r="D271" s="1155"/>
      <c r="E271" s="1155"/>
      <c r="F271" s="1155"/>
      <c r="G271" s="1155"/>
      <c r="H271" s="1156" t="s">
        <v>766</v>
      </c>
      <c r="I271" s="1156"/>
      <c r="K271" s="359"/>
      <c r="L271" s="359"/>
      <c r="M271" s="359"/>
      <c r="N271" s="359"/>
    </row>
    <row r="272" spans="1:14" ht="12" thickBot="1">
      <c r="A272" s="1800" t="s">
        <v>10</v>
      </c>
      <c r="B272" s="1802" t="s">
        <v>11</v>
      </c>
      <c r="C272" s="1802" t="s">
        <v>767</v>
      </c>
      <c r="D272" s="1802"/>
      <c r="E272" s="1802"/>
      <c r="F272" s="1802" t="s">
        <v>767</v>
      </c>
      <c r="G272" s="1802"/>
      <c r="H272" s="1804"/>
      <c r="I272" s="361"/>
      <c r="K272" s="359"/>
      <c r="L272" s="359"/>
      <c r="M272" s="359"/>
      <c r="N272" s="359"/>
    </row>
    <row r="273" spans="1:18" ht="67.5">
      <c r="A273" s="1801"/>
      <c r="B273" s="1803"/>
      <c r="C273" s="381" t="s">
        <v>768</v>
      </c>
      <c r="D273" s="381" t="s">
        <v>769</v>
      </c>
      <c r="E273" s="381" t="s">
        <v>770</v>
      </c>
      <c r="F273" s="381" t="s">
        <v>768</v>
      </c>
      <c r="G273" s="381" t="s">
        <v>769</v>
      </c>
      <c r="H273" s="382" t="s">
        <v>770</v>
      </c>
      <c r="I273" s="361"/>
      <c r="J273" s="1319" t="s">
        <v>28847</v>
      </c>
      <c r="M273" s="359"/>
      <c r="N273" s="359"/>
    </row>
    <row r="274" spans="1:18">
      <c r="A274" s="1145">
        <v>1</v>
      </c>
      <c r="B274" s="381">
        <v>2</v>
      </c>
      <c r="C274" s="381">
        <v>3</v>
      </c>
      <c r="D274" s="381">
        <v>4</v>
      </c>
      <c r="E274" s="381">
        <v>5</v>
      </c>
      <c r="F274" s="381">
        <v>6</v>
      </c>
      <c r="G274" s="381">
        <v>7</v>
      </c>
      <c r="H274" s="382">
        <v>8</v>
      </c>
      <c r="I274" s="361"/>
      <c r="J274" s="1317"/>
      <c r="M274" s="359"/>
      <c r="N274" s="359"/>
    </row>
    <row r="275" spans="1:18">
      <c r="A275" s="1145">
        <v>1</v>
      </c>
      <c r="B275" s="1146" t="s">
        <v>762</v>
      </c>
      <c r="C275" s="384"/>
      <c r="D275" s="384"/>
      <c r="E275" s="384"/>
      <c r="F275" s="384"/>
      <c r="G275" s="384"/>
      <c r="H275" s="1162"/>
      <c r="I275" s="383"/>
      <c r="J275" s="1317" t="s">
        <v>28849</v>
      </c>
      <c r="M275" s="377"/>
      <c r="N275" s="359"/>
    </row>
    <row r="276" spans="1:18">
      <c r="A276" s="1145">
        <v>2</v>
      </c>
      <c r="B276" s="1146" t="s">
        <v>763</v>
      </c>
      <c r="C276" s="384"/>
      <c r="D276" s="384"/>
      <c r="E276" s="384"/>
      <c r="F276" s="384"/>
      <c r="G276" s="384"/>
      <c r="H276" s="1162"/>
      <c r="I276" s="383"/>
      <c r="J276" s="1317" t="s">
        <v>28850</v>
      </c>
      <c r="M276" s="377"/>
      <c r="N276" s="359"/>
    </row>
    <row r="277" spans="1:18" ht="12" thickBot="1">
      <c r="A277" s="1149">
        <v>3</v>
      </c>
      <c r="B277" s="1150" t="s">
        <v>0</v>
      </c>
      <c r="C277" s="1163"/>
      <c r="D277" s="1163"/>
      <c r="E277" s="1163"/>
      <c r="F277" s="1163"/>
      <c r="G277" s="1163"/>
      <c r="H277" s="1164"/>
      <c r="I277" s="383"/>
      <c r="J277" s="1318" t="s">
        <v>28848</v>
      </c>
      <c r="M277" s="377"/>
      <c r="N277" s="359"/>
    </row>
    <row r="278" spans="1:18">
      <c r="K278" s="359"/>
      <c r="L278" s="359"/>
      <c r="M278" s="359"/>
      <c r="N278" s="359"/>
    </row>
    <row r="279" spans="1:18" ht="12" thickBot="1">
      <c r="B279" s="1158"/>
      <c r="C279" s="1158"/>
      <c r="D279" s="1158"/>
      <c r="E279" s="1158"/>
      <c r="K279" s="359"/>
      <c r="L279" s="359"/>
      <c r="M279" s="359"/>
      <c r="N279" s="359"/>
    </row>
    <row r="280" spans="1:18" ht="45.75" thickBot="1">
      <c r="B280" s="385"/>
      <c r="C280" s="1187" t="s">
        <v>28868</v>
      </c>
      <c r="D280" s="1328" t="s">
        <v>28869</v>
      </c>
      <c r="E280" s="1188" t="s">
        <v>28870</v>
      </c>
      <c r="K280" s="359"/>
      <c r="L280" s="359"/>
      <c r="M280" s="359"/>
      <c r="N280" s="359"/>
    </row>
    <row r="281" spans="1:18">
      <c r="K281" s="359"/>
      <c r="L281" s="359"/>
      <c r="M281" s="359"/>
      <c r="N281" s="359"/>
    </row>
    <row r="282" spans="1:18">
      <c r="K282" s="359"/>
      <c r="L282" s="359"/>
      <c r="M282" s="359"/>
      <c r="N282" s="359"/>
    </row>
    <row r="283" spans="1:18" ht="12" thickBot="1"/>
    <row r="284" spans="1:18" ht="57" thickBot="1">
      <c r="A284" s="1788" t="s">
        <v>10798</v>
      </c>
      <c r="B284" s="1788"/>
      <c r="C284" s="1788"/>
      <c r="D284" s="1788"/>
      <c r="E284" s="1788"/>
      <c r="F284" s="1788"/>
      <c r="G284" s="1788"/>
      <c r="H284" s="1788"/>
      <c r="I284" s="1788"/>
      <c r="J284" s="1788"/>
      <c r="K284" s="1788"/>
      <c r="L284" s="1788"/>
      <c r="M284" s="1788"/>
      <c r="N284" s="1788"/>
      <c r="O284" s="1788"/>
      <c r="Q284" s="1969" t="s">
        <v>29767</v>
      </c>
      <c r="R284" s="2029" t="s">
        <v>29768</v>
      </c>
    </row>
    <row r="285" spans="1:18" ht="12" thickBot="1">
      <c r="B285" s="383"/>
      <c r="C285" s="383"/>
      <c r="D285" s="383"/>
      <c r="E285" s="383"/>
      <c r="F285" s="383"/>
      <c r="G285" s="383"/>
      <c r="H285" s="383"/>
      <c r="I285" s="383"/>
      <c r="J285" s="383"/>
      <c r="K285" s="383"/>
      <c r="L285" s="383"/>
      <c r="M285" s="383"/>
      <c r="N285" s="383"/>
      <c r="O285" s="1159" t="s">
        <v>771</v>
      </c>
      <c r="Q285" s="359"/>
      <c r="R285" s="359"/>
    </row>
    <row r="286" spans="1:18" ht="22.5">
      <c r="A286" s="1160" t="s">
        <v>10</v>
      </c>
      <c r="B286" s="370" t="s">
        <v>11</v>
      </c>
      <c r="C286" s="370" t="s">
        <v>772</v>
      </c>
      <c r="D286" s="370" t="s">
        <v>773</v>
      </c>
      <c r="E286" s="370" t="s">
        <v>774</v>
      </c>
      <c r="F286" s="370" t="s">
        <v>775</v>
      </c>
      <c r="G286" s="370" t="s">
        <v>776</v>
      </c>
      <c r="H286" s="370" t="s">
        <v>777</v>
      </c>
      <c r="I286" s="1143"/>
      <c r="J286" s="370" t="s">
        <v>778</v>
      </c>
      <c r="K286" s="370" t="s">
        <v>779</v>
      </c>
      <c r="L286" s="370" t="s">
        <v>780</v>
      </c>
      <c r="M286" s="370" t="s">
        <v>781</v>
      </c>
      <c r="N286" s="370" t="s">
        <v>782</v>
      </c>
      <c r="O286" s="1161" t="s">
        <v>783</v>
      </c>
      <c r="Q286" s="1320"/>
      <c r="R286" s="1321" t="s">
        <v>28847</v>
      </c>
    </row>
    <row r="287" spans="1:18">
      <c r="A287" s="1145">
        <v>1</v>
      </c>
      <c r="B287" s="381">
        <v>2</v>
      </c>
      <c r="C287" s="381">
        <v>3</v>
      </c>
      <c r="D287" s="381">
        <v>4</v>
      </c>
      <c r="E287" s="381">
        <v>5</v>
      </c>
      <c r="F287" s="381">
        <v>6</v>
      </c>
      <c r="G287" s="381">
        <v>7</v>
      </c>
      <c r="H287" s="381">
        <v>8</v>
      </c>
      <c r="I287" s="1144"/>
      <c r="J287" s="381">
        <v>9</v>
      </c>
      <c r="K287" s="381">
        <v>10</v>
      </c>
      <c r="L287" s="381">
        <v>11</v>
      </c>
      <c r="M287" s="381">
        <v>12</v>
      </c>
      <c r="N287" s="381">
        <v>13</v>
      </c>
      <c r="O287" s="382">
        <v>14</v>
      </c>
      <c r="Q287" s="1329"/>
      <c r="R287" s="1030"/>
    </row>
    <row r="288" spans="1:18" ht="33.75">
      <c r="A288" s="1145">
        <v>1</v>
      </c>
      <c r="B288" s="1146" t="s">
        <v>762</v>
      </c>
      <c r="C288" s="384"/>
      <c r="D288" s="384"/>
      <c r="E288" s="384"/>
      <c r="F288" s="384"/>
      <c r="G288" s="384"/>
      <c r="H288" s="384"/>
      <c r="I288" s="384"/>
      <c r="J288" s="384"/>
      <c r="K288" s="384"/>
      <c r="L288" s="384"/>
      <c r="M288" s="384"/>
      <c r="N288" s="384"/>
      <c r="O288" s="1162"/>
      <c r="Q288" s="1330" t="s">
        <v>28871</v>
      </c>
      <c r="R288" s="1308" t="s">
        <v>28849</v>
      </c>
    </row>
    <row r="289" spans="1:18" ht="33.75">
      <c r="A289" s="1145">
        <v>2</v>
      </c>
      <c r="B289" s="1146" t="s">
        <v>784</v>
      </c>
      <c r="C289" s="384"/>
      <c r="D289" s="384"/>
      <c r="E289" s="384"/>
      <c r="F289" s="384"/>
      <c r="G289" s="384"/>
      <c r="H289" s="384"/>
      <c r="I289" s="384"/>
      <c r="J289" s="384"/>
      <c r="K289" s="384"/>
      <c r="L289" s="384"/>
      <c r="M289" s="384"/>
      <c r="N289" s="384"/>
      <c r="O289" s="1162"/>
      <c r="Q289" s="1330" t="s">
        <v>28872</v>
      </c>
      <c r="R289" s="1308" t="s">
        <v>28849</v>
      </c>
    </row>
    <row r="290" spans="1:18" ht="33.75">
      <c r="A290" s="1145">
        <v>3</v>
      </c>
      <c r="B290" s="1146" t="s">
        <v>785</v>
      </c>
      <c r="C290" s="384"/>
      <c r="D290" s="384"/>
      <c r="E290" s="384"/>
      <c r="F290" s="384"/>
      <c r="G290" s="384"/>
      <c r="H290" s="384"/>
      <c r="I290" s="384"/>
      <c r="J290" s="384"/>
      <c r="K290" s="384"/>
      <c r="L290" s="384"/>
      <c r="M290" s="384"/>
      <c r="N290" s="384"/>
      <c r="O290" s="1162"/>
      <c r="Q290" s="1330" t="s">
        <v>28873</v>
      </c>
      <c r="R290" s="1308" t="s">
        <v>28849</v>
      </c>
    </row>
    <row r="291" spans="1:18" ht="33.75">
      <c r="A291" s="1145">
        <v>4</v>
      </c>
      <c r="B291" s="1146" t="s">
        <v>763</v>
      </c>
      <c r="C291" s="384"/>
      <c r="D291" s="384"/>
      <c r="E291" s="384"/>
      <c r="F291" s="384"/>
      <c r="G291" s="384"/>
      <c r="H291" s="384"/>
      <c r="I291" s="384"/>
      <c r="J291" s="384"/>
      <c r="K291" s="384"/>
      <c r="L291" s="384"/>
      <c r="M291" s="384"/>
      <c r="N291" s="384"/>
      <c r="O291" s="1162"/>
      <c r="Q291" s="1330" t="s">
        <v>28871</v>
      </c>
      <c r="R291" s="1308" t="s">
        <v>28850</v>
      </c>
    </row>
    <row r="292" spans="1:18" ht="33.75">
      <c r="A292" s="1145">
        <v>5</v>
      </c>
      <c r="B292" s="1146" t="s">
        <v>784</v>
      </c>
      <c r="C292" s="384"/>
      <c r="D292" s="384"/>
      <c r="E292" s="384"/>
      <c r="F292" s="384"/>
      <c r="G292" s="384"/>
      <c r="H292" s="384"/>
      <c r="I292" s="384"/>
      <c r="J292" s="384"/>
      <c r="K292" s="384"/>
      <c r="L292" s="384"/>
      <c r="M292" s="384"/>
      <c r="N292" s="384"/>
      <c r="O292" s="1162"/>
      <c r="Q292" s="1330" t="s">
        <v>28872</v>
      </c>
      <c r="R292" s="1308" t="s">
        <v>28850</v>
      </c>
    </row>
    <row r="293" spans="1:18" ht="34.5" thickBot="1">
      <c r="A293" s="1149">
        <v>6</v>
      </c>
      <c r="B293" s="1150" t="s">
        <v>785</v>
      </c>
      <c r="C293" s="1163"/>
      <c r="D293" s="1163"/>
      <c r="E293" s="1163"/>
      <c r="F293" s="1163"/>
      <c r="G293" s="1163"/>
      <c r="H293" s="1163"/>
      <c r="I293" s="1163"/>
      <c r="J293" s="1163"/>
      <c r="K293" s="1163"/>
      <c r="L293" s="1163"/>
      <c r="M293" s="1163"/>
      <c r="N293" s="1163"/>
      <c r="O293" s="1164"/>
      <c r="Q293" s="1302" t="s">
        <v>28873</v>
      </c>
      <c r="R293" s="1314" t="s">
        <v>28850</v>
      </c>
    </row>
    <row r="294" spans="1:18" ht="12" thickBot="1">
      <c r="Q294" s="359"/>
      <c r="R294" s="359"/>
    </row>
    <row r="295" spans="1:18">
      <c r="B295" s="1320" t="s">
        <v>13566</v>
      </c>
      <c r="C295" s="1212" t="s">
        <v>13562</v>
      </c>
      <c r="D295" s="1212" t="s">
        <v>13562</v>
      </c>
      <c r="E295" s="1212" t="s">
        <v>13562</v>
      </c>
      <c r="F295" s="1212" t="s">
        <v>13562</v>
      </c>
      <c r="G295" s="1212" t="s">
        <v>13562</v>
      </c>
      <c r="H295" s="1212" t="s">
        <v>13562</v>
      </c>
      <c r="I295" s="1212" t="s">
        <v>13562</v>
      </c>
      <c r="J295" s="1212" t="s">
        <v>13562</v>
      </c>
      <c r="K295" s="1212" t="s">
        <v>13562</v>
      </c>
      <c r="L295" s="1212" t="s">
        <v>13562</v>
      </c>
      <c r="M295" s="1212" t="s">
        <v>13562</v>
      </c>
      <c r="N295" s="1190" t="s">
        <v>13562</v>
      </c>
      <c r="Q295" s="359"/>
      <c r="R295" s="359"/>
    </row>
    <row r="296" spans="1:18" ht="23.25" thickBot="1">
      <c r="B296" s="1326" t="s">
        <v>28875</v>
      </c>
      <c r="C296" s="1313" t="s">
        <v>28876</v>
      </c>
      <c r="D296" s="1313" t="s">
        <v>28877</v>
      </c>
      <c r="E296" s="1313" t="s">
        <v>28878</v>
      </c>
      <c r="F296" s="1313" t="s">
        <v>28879</v>
      </c>
      <c r="G296" s="1313" t="s">
        <v>28880</v>
      </c>
      <c r="H296" s="1313" t="s">
        <v>28881</v>
      </c>
      <c r="I296" s="1313" t="s">
        <v>28882</v>
      </c>
      <c r="J296" s="1313" t="s">
        <v>28883</v>
      </c>
      <c r="K296" s="1313" t="s">
        <v>28884</v>
      </c>
      <c r="L296" s="1313" t="s">
        <v>28885</v>
      </c>
      <c r="M296" s="1313" t="s">
        <v>28886</v>
      </c>
      <c r="N296" s="1314" t="s">
        <v>28887</v>
      </c>
      <c r="Q296" s="359"/>
      <c r="R296" s="359"/>
    </row>
    <row r="297" spans="1:18" ht="12" thickBot="1">
      <c r="Q297" s="359"/>
      <c r="R297" s="359"/>
    </row>
    <row r="298" spans="1:18" ht="56.25">
      <c r="A298" s="1806" t="s">
        <v>10799</v>
      </c>
      <c r="B298" s="1806"/>
      <c r="C298" s="1806"/>
      <c r="D298" s="1806"/>
      <c r="E298" s="1806"/>
      <c r="F298" s="1806"/>
      <c r="G298" s="1806"/>
      <c r="H298" s="1806"/>
      <c r="I298" s="1806"/>
      <c r="J298" s="1806"/>
      <c r="K298" s="1806"/>
      <c r="L298" s="1806"/>
      <c r="M298" s="1806"/>
      <c r="N298" s="1806"/>
      <c r="O298" s="1806"/>
      <c r="Q298" s="999" t="s">
        <v>28888</v>
      </c>
      <c r="R298" s="359"/>
    </row>
    <row r="299" spans="1:18" ht="57" thickBot="1">
      <c r="A299" s="1806"/>
      <c r="B299" s="1806"/>
      <c r="C299" s="1806"/>
      <c r="D299" s="1806"/>
      <c r="E299" s="1806"/>
      <c r="F299" s="1806"/>
      <c r="G299" s="1806"/>
      <c r="H299" s="1806"/>
      <c r="I299" s="1806"/>
      <c r="J299" s="1806"/>
      <c r="K299" s="1806"/>
      <c r="L299" s="1806"/>
      <c r="M299" s="1806"/>
      <c r="N299" s="1806"/>
      <c r="O299" s="1806"/>
      <c r="Q299" s="1000" t="s">
        <v>28889</v>
      </c>
      <c r="R299" s="359"/>
    </row>
  </sheetData>
  <mergeCells count="31">
    <mergeCell ref="A1:F1"/>
    <mergeCell ref="A3:F3"/>
    <mergeCell ref="A5:A6"/>
    <mergeCell ref="B5:B6"/>
    <mergeCell ref="C5:D5"/>
    <mergeCell ref="E5:F5"/>
    <mergeCell ref="A83:H83"/>
    <mergeCell ref="A85:A86"/>
    <mergeCell ref="B85:B86"/>
    <mergeCell ref="C85:E85"/>
    <mergeCell ref="F85:H85"/>
    <mergeCell ref="A163:H163"/>
    <mergeCell ref="A165:A166"/>
    <mergeCell ref="B165:B166"/>
    <mergeCell ref="C165:E165"/>
    <mergeCell ref="F165:H165"/>
    <mergeCell ref="C272:E272"/>
    <mergeCell ref="F272:H272"/>
    <mergeCell ref="A258:K258"/>
    <mergeCell ref="A270:H270"/>
    <mergeCell ref="A298:O299"/>
    <mergeCell ref="A284:O284"/>
    <mergeCell ref="A272:A273"/>
    <mergeCell ref="B272:B273"/>
    <mergeCell ref="A243:H243"/>
    <mergeCell ref="A245:A246"/>
    <mergeCell ref="B245:B246"/>
    <mergeCell ref="C245:C246"/>
    <mergeCell ref="D245:E245"/>
    <mergeCell ref="F245:G245"/>
    <mergeCell ref="H245:H246"/>
  </mergeCells>
  <hyperlinks>
    <hyperlink ref="H1" location="Содержание!A1" display="Содержание"/>
    <hyperlink ref="G1" location="Содержание!A1" display="Содержание"/>
  </hyperlinks>
  <pageMargins left="0.7" right="0.7" top="0.75" bottom="0.75"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rgb="FF7030A0"/>
  </sheetPr>
  <dimension ref="A1:XFD37"/>
  <sheetViews>
    <sheetView workbookViewId="0">
      <selection sqref="A1:D1"/>
    </sheetView>
  </sheetViews>
  <sheetFormatPr defaultRowHeight="11.25"/>
  <cols>
    <col min="1" max="1" width="8.33203125" style="84" customWidth="1"/>
    <col min="2" max="2" width="40" style="84" customWidth="1"/>
    <col min="3" max="3" width="13" style="84" bestFit="1" customWidth="1"/>
    <col min="4" max="4" width="15.33203125" style="84" customWidth="1"/>
    <col min="5" max="5" width="12.33203125" style="84" customWidth="1"/>
    <col min="6" max="6" width="44.33203125" style="84" customWidth="1"/>
    <col min="7" max="7" width="25" style="81" customWidth="1"/>
    <col min="8" max="8" width="52.33203125" style="13" customWidth="1"/>
    <col min="9" max="9" width="34.33203125" style="13" customWidth="1"/>
    <col min="10" max="10" width="15" style="13" customWidth="1"/>
    <col min="11" max="11" width="38.5" style="13" customWidth="1"/>
    <col min="12" max="13" width="9.33203125" style="13"/>
    <col min="14" max="14" width="53.1640625" style="13" customWidth="1"/>
    <col min="15" max="15" width="44.33203125" style="13" customWidth="1"/>
    <col min="16" max="16384" width="9.33203125" style="13"/>
  </cols>
  <sheetData>
    <row r="1" spans="1:16384" ht="13.5" thickBot="1">
      <c r="A1" s="1786" t="s">
        <v>786</v>
      </c>
      <c r="B1" s="1786"/>
      <c r="C1" s="1786"/>
      <c r="D1" s="1786"/>
      <c r="E1" s="20" t="s">
        <v>230</v>
      </c>
      <c r="F1" s="304"/>
      <c r="G1" s="299"/>
      <c r="H1" s="20"/>
      <c r="I1" s="566" t="s">
        <v>11946</v>
      </c>
      <c r="J1" s="567" t="s">
        <v>18271</v>
      </c>
      <c r="K1" s="568" t="s">
        <v>18272</v>
      </c>
    </row>
    <row r="2" spans="1:16384" ht="23.25" thickBot="1">
      <c r="I2" s="536"/>
      <c r="J2" s="537" t="s">
        <v>18270</v>
      </c>
      <c r="K2" s="804" t="s">
        <v>18273</v>
      </c>
    </row>
    <row r="3" spans="1:16384" ht="34.5" thickBot="1">
      <c r="A3" s="1786" t="s">
        <v>787</v>
      </c>
      <c r="B3" s="1786"/>
      <c r="C3" s="1786"/>
      <c r="D3" s="1786"/>
      <c r="E3" s="304"/>
      <c r="F3" s="1133" t="s">
        <v>28590</v>
      </c>
      <c r="G3" s="1136" t="s">
        <v>28591</v>
      </c>
      <c r="H3" s="31"/>
      <c r="I3" s="536"/>
      <c r="J3" s="561" t="s">
        <v>18274</v>
      </c>
      <c r="K3" s="560" t="s">
        <v>18275</v>
      </c>
    </row>
    <row r="4" spans="1:16384" ht="12" thickBot="1">
      <c r="B4" s="298"/>
      <c r="C4" s="298"/>
      <c r="D4" s="1166" t="s">
        <v>788</v>
      </c>
      <c r="E4" s="315"/>
      <c r="F4" s="315"/>
      <c r="G4" s="1135"/>
      <c r="H4" s="15"/>
      <c r="I4" s="536"/>
      <c r="J4" s="634" t="s">
        <v>18276</v>
      </c>
      <c r="K4" s="560" t="s">
        <v>18277</v>
      </c>
    </row>
    <row r="5" spans="1:16384" ht="23.25" thickBot="1">
      <c r="A5" s="897" t="s">
        <v>10</v>
      </c>
      <c r="B5" s="887" t="s">
        <v>11</v>
      </c>
      <c r="C5" s="887" t="s">
        <v>488</v>
      </c>
      <c r="D5" s="888" t="s">
        <v>488</v>
      </c>
      <c r="F5" s="1167"/>
      <c r="G5" s="1167"/>
      <c r="H5" s="164"/>
      <c r="I5" s="563"/>
      <c r="J5" s="564" t="s">
        <v>18278</v>
      </c>
      <c r="K5" s="565" t="s">
        <v>13554</v>
      </c>
      <c r="L5" s="164"/>
      <c r="M5" s="164"/>
      <c r="N5" s="164"/>
      <c r="O5" s="164"/>
      <c r="P5" s="164"/>
      <c r="Q5" s="164"/>
      <c r="R5" s="164"/>
      <c r="S5" s="164"/>
      <c r="T5" s="164"/>
      <c r="U5" s="164"/>
      <c r="V5" s="164"/>
      <c r="W5" s="164"/>
      <c r="X5" s="164"/>
      <c r="Y5" s="164"/>
      <c r="Z5" s="164"/>
      <c r="AA5" s="164"/>
      <c r="AB5" s="164"/>
      <c r="AC5" s="164"/>
      <c r="AD5" s="164"/>
      <c r="AE5" s="164"/>
      <c r="AF5" s="164"/>
      <c r="AG5" s="164"/>
      <c r="AH5" s="164"/>
      <c r="AI5" s="164"/>
      <c r="AJ5" s="164"/>
      <c r="AK5" s="164"/>
      <c r="AL5" s="164"/>
      <c r="AM5" s="164"/>
      <c r="AN5" s="164"/>
      <c r="AO5" s="164"/>
      <c r="AP5" s="164"/>
      <c r="AQ5" s="164"/>
      <c r="AR5" s="164"/>
      <c r="AS5" s="164"/>
      <c r="AT5" s="164"/>
      <c r="AU5" s="164"/>
      <c r="AV5" s="164"/>
      <c r="AW5" s="164"/>
      <c r="AX5" s="164"/>
      <c r="AY5" s="164"/>
      <c r="AZ5" s="164"/>
      <c r="BA5" s="164"/>
      <c r="BB5" s="164"/>
      <c r="BC5" s="164"/>
      <c r="BD5" s="164"/>
      <c r="BE5" s="164"/>
      <c r="BF5" s="164"/>
      <c r="BG5" s="164"/>
      <c r="BH5" s="164"/>
      <c r="BI5" s="164"/>
      <c r="BJ5" s="164"/>
      <c r="BK5" s="164"/>
      <c r="BL5" s="164"/>
      <c r="BM5" s="164"/>
      <c r="BN5" s="164"/>
      <c r="BO5" s="164"/>
      <c r="BP5" s="164"/>
      <c r="BQ5" s="164"/>
      <c r="BR5" s="164"/>
      <c r="BS5" s="164"/>
      <c r="BT5" s="164"/>
      <c r="BU5" s="164"/>
      <c r="BV5" s="164"/>
      <c r="BW5" s="164"/>
      <c r="BX5" s="164"/>
      <c r="BY5" s="164"/>
      <c r="BZ5" s="164"/>
      <c r="CA5" s="164"/>
      <c r="CB5" s="164"/>
      <c r="CC5" s="164"/>
      <c r="CD5" s="164"/>
      <c r="CE5" s="164"/>
      <c r="CF5" s="164"/>
      <c r="CG5" s="164"/>
      <c r="CH5" s="164"/>
      <c r="CI5" s="164"/>
      <c r="CJ5" s="164"/>
      <c r="CK5" s="164"/>
      <c r="CL5" s="164"/>
      <c r="CM5" s="164"/>
      <c r="CN5" s="164"/>
      <c r="CO5" s="164"/>
      <c r="CP5" s="164"/>
      <c r="CQ5" s="164"/>
      <c r="CR5" s="164"/>
      <c r="CS5" s="164"/>
      <c r="CT5" s="164"/>
      <c r="CU5" s="164"/>
      <c r="CV5" s="164"/>
      <c r="CW5" s="164"/>
      <c r="CX5" s="164"/>
      <c r="CY5" s="164"/>
      <c r="CZ5" s="164"/>
      <c r="DA5" s="164"/>
      <c r="DB5" s="164"/>
      <c r="DC5" s="164"/>
      <c r="DD5" s="164"/>
      <c r="DE5" s="164"/>
      <c r="DF5" s="164"/>
      <c r="DG5" s="164"/>
      <c r="DH5" s="164"/>
      <c r="DI5" s="164"/>
      <c r="DJ5" s="164"/>
      <c r="DK5" s="164"/>
      <c r="DL5" s="164"/>
      <c r="DM5" s="164"/>
      <c r="DN5" s="164"/>
      <c r="DO5" s="164"/>
      <c r="DP5" s="164"/>
      <c r="DQ5" s="164"/>
      <c r="DR5" s="164"/>
      <c r="DS5" s="164"/>
      <c r="DT5" s="164"/>
      <c r="DU5" s="164"/>
      <c r="DV5" s="164"/>
      <c r="DW5" s="164"/>
      <c r="DX5" s="164"/>
      <c r="DY5" s="164"/>
      <c r="DZ5" s="164"/>
      <c r="EA5" s="164"/>
      <c r="EB5" s="164"/>
      <c r="EC5" s="164"/>
      <c r="ED5" s="164"/>
      <c r="EE5" s="164"/>
      <c r="EF5" s="164"/>
      <c r="EG5" s="164"/>
      <c r="EH5" s="164"/>
      <c r="EI5" s="164"/>
      <c r="EJ5" s="164"/>
      <c r="EK5" s="164"/>
      <c r="EL5" s="164"/>
      <c r="EM5" s="164"/>
      <c r="EN5" s="164"/>
      <c r="EO5" s="164"/>
      <c r="EP5" s="164"/>
      <c r="EQ5" s="164"/>
      <c r="ER5" s="164"/>
      <c r="ES5" s="164"/>
      <c r="ET5" s="164"/>
      <c r="EU5" s="164"/>
      <c r="EV5" s="164"/>
      <c r="EW5" s="164"/>
      <c r="EX5" s="164"/>
      <c r="EY5" s="164"/>
      <c r="EZ5" s="164"/>
      <c r="FA5" s="164"/>
      <c r="FB5" s="164"/>
      <c r="FC5" s="164"/>
      <c r="FD5" s="164"/>
      <c r="FE5" s="164"/>
      <c r="FF5" s="164"/>
      <c r="FG5" s="164"/>
      <c r="FH5" s="164"/>
      <c r="FI5" s="164"/>
      <c r="FJ5" s="164"/>
      <c r="FK5" s="164"/>
      <c r="FL5" s="164"/>
      <c r="FM5" s="164"/>
      <c r="FN5" s="164"/>
      <c r="FO5" s="164"/>
      <c r="FP5" s="164"/>
      <c r="FQ5" s="164"/>
      <c r="FR5" s="164"/>
      <c r="FS5" s="164"/>
      <c r="FT5" s="164"/>
      <c r="FU5" s="164"/>
      <c r="FV5" s="164"/>
      <c r="FW5" s="164"/>
      <c r="FX5" s="164"/>
      <c r="FY5" s="164"/>
      <c r="FZ5" s="164"/>
      <c r="GA5" s="164"/>
      <c r="GB5" s="164"/>
      <c r="GC5" s="164"/>
      <c r="GD5" s="164"/>
      <c r="GE5" s="164"/>
      <c r="GF5" s="164"/>
      <c r="GG5" s="164"/>
      <c r="GH5" s="164"/>
      <c r="GI5" s="164"/>
      <c r="GJ5" s="164"/>
      <c r="GK5" s="164"/>
      <c r="GL5" s="164"/>
      <c r="GM5" s="164"/>
      <c r="GN5" s="164"/>
      <c r="GO5" s="164"/>
      <c r="GP5" s="164"/>
      <c r="GQ5" s="164"/>
      <c r="GR5" s="164"/>
      <c r="GS5" s="164"/>
      <c r="GT5" s="164"/>
      <c r="GU5" s="164"/>
      <c r="GV5" s="164"/>
      <c r="GW5" s="164"/>
      <c r="GX5" s="164"/>
      <c r="GY5" s="164"/>
      <c r="GZ5" s="164"/>
      <c r="HA5" s="164"/>
      <c r="HB5" s="164"/>
      <c r="HC5" s="164"/>
      <c r="HD5" s="164"/>
      <c r="HE5" s="164"/>
      <c r="HF5" s="164"/>
      <c r="HG5" s="164"/>
      <c r="HH5" s="164"/>
      <c r="HI5" s="164"/>
      <c r="HJ5" s="164"/>
      <c r="HK5" s="164"/>
      <c r="HL5" s="164"/>
      <c r="HM5" s="164"/>
      <c r="HN5" s="164"/>
      <c r="HO5" s="164"/>
      <c r="HP5" s="164"/>
      <c r="HQ5" s="164"/>
      <c r="HR5" s="164"/>
      <c r="HS5" s="164"/>
      <c r="HT5" s="164"/>
      <c r="HU5" s="164"/>
      <c r="HV5" s="164"/>
      <c r="HW5" s="164"/>
      <c r="HX5" s="164"/>
      <c r="HY5" s="164"/>
      <c r="HZ5" s="164"/>
      <c r="IA5" s="164"/>
      <c r="IB5" s="164"/>
      <c r="IC5" s="164"/>
      <c r="ID5" s="164"/>
      <c r="IE5" s="164"/>
      <c r="IF5" s="164"/>
      <c r="IG5" s="164"/>
      <c r="IH5" s="164"/>
      <c r="II5" s="164"/>
      <c r="IJ5" s="164"/>
      <c r="IK5" s="164"/>
      <c r="IL5" s="164"/>
      <c r="IM5" s="164"/>
      <c r="IN5" s="164"/>
      <c r="IO5" s="164"/>
      <c r="IP5" s="164"/>
      <c r="IQ5" s="164"/>
      <c r="IR5" s="164"/>
      <c r="IS5" s="164"/>
      <c r="IT5" s="164"/>
      <c r="IU5" s="164"/>
      <c r="IV5" s="164"/>
      <c r="IW5" s="164"/>
      <c r="IX5" s="164"/>
      <c r="IY5" s="164"/>
      <c r="IZ5" s="164"/>
      <c r="JA5" s="164"/>
      <c r="JB5" s="164"/>
      <c r="JC5" s="164"/>
      <c r="JD5" s="164"/>
      <c r="JE5" s="164"/>
      <c r="JF5" s="164"/>
      <c r="JG5" s="164"/>
      <c r="JH5" s="164"/>
      <c r="JI5" s="164"/>
      <c r="JJ5" s="164"/>
      <c r="JK5" s="164"/>
      <c r="JL5" s="164"/>
      <c r="JM5" s="164"/>
      <c r="JN5" s="164"/>
      <c r="JO5" s="164"/>
      <c r="JP5" s="164"/>
      <c r="JQ5" s="164"/>
      <c r="JR5" s="164"/>
      <c r="JS5" s="164"/>
      <c r="JT5" s="164"/>
      <c r="JU5" s="164"/>
      <c r="JV5" s="164"/>
      <c r="JW5" s="164"/>
      <c r="JX5" s="164"/>
      <c r="JY5" s="164"/>
      <c r="JZ5" s="164"/>
      <c r="KA5" s="164"/>
      <c r="KB5" s="164"/>
      <c r="KC5" s="164"/>
      <c r="KD5" s="164"/>
      <c r="KE5" s="164"/>
      <c r="KF5" s="164"/>
      <c r="KG5" s="164"/>
      <c r="KH5" s="164"/>
      <c r="KI5" s="164"/>
      <c r="KJ5" s="164"/>
      <c r="KK5" s="164"/>
      <c r="KL5" s="164"/>
      <c r="KM5" s="164"/>
      <c r="KN5" s="164"/>
      <c r="KO5" s="164"/>
      <c r="KP5" s="164"/>
      <c r="KQ5" s="164"/>
      <c r="KR5" s="164"/>
      <c r="KS5" s="164"/>
      <c r="KT5" s="164"/>
      <c r="KU5" s="164"/>
      <c r="KV5" s="164"/>
      <c r="KW5" s="164"/>
      <c r="KX5" s="164"/>
      <c r="KY5" s="164"/>
      <c r="KZ5" s="164"/>
      <c r="LA5" s="164"/>
      <c r="LB5" s="164"/>
      <c r="LC5" s="164"/>
      <c r="LD5" s="164"/>
      <c r="LE5" s="164"/>
      <c r="LF5" s="164"/>
      <c r="LG5" s="164"/>
      <c r="LH5" s="164"/>
      <c r="LI5" s="164"/>
      <c r="LJ5" s="164"/>
      <c r="LK5" s="164"/>
      <c r="LL5" s="164"/>
      <c r="LM5" s="164"/>
      <c r="LN5" s="164"/>
      <c r="LO5" s="164"/>
      <c r="LP5" s="164"/>
      <c r="LQ5" s="164"/>
      <c r="LR5" s="164"/>
      <c r="LS5" s="164"/>
      <c r="LT5" s="164"/>
      <c r="LU5" s="164"/>
      <c r="LV5" s="164"/>
      <c r="LW5" s="164"/>
      <c r="LX5" s="164"/>
      <c r="LY5" s="164"/>
      <c r="LZ5" s="164"/>
      <c r="MA5" s="164"/>
      <c r="MB5" s="164"/>
      <c r="MC5" s="164"/>
      <c r="MD5" s="164"/>
      <c r="ME5" s="164"/>
      <c r="MF5" s="164"/>
      <c r="MG5" s="164"/>
      <c r="MH5" s="164"/>
      <c r="MI5" s="164"/>
      <c r="MJ5" s="164"/>
      <c r="MK5" s="164"/>
      <c r="ML5" s="164"/>
      <c r="MM5" s="164"/>
      <c r="MN5" s="164"/>
      <c r="MO5" s="164"/>
      <c r="MP5" s="164"/>
      <c r="MQ5" s="164"/>
      <c r="MR5" s="164"/>
      <c r="MS5" s="164"/>
      <c r="MT5" s="164"/>
      <c r="MU5" s="164"/>
      <c r="MV5" s="164"/>
      <c r="MW5" s="164"/>
      <c r="MX5" s="164"/>
      <c r="MY5" s="164"/>
      <c r="MZ5" s="164"/>
      <c r="NA5" s="164"/>
      <c r="NB5" s="164"/>
      <c r="NC5" s="164"/>
      <c r="ND5" s="164"/>
      <c r="NE5" s="164"/>
      <c r="NF5" s="164"/>
      <c r="NG5" s="164"/>
      <c r="NH5" s="164"/>
      <c r="NI5" s="164"/>
      <c r="NJ5" s="164"/>
      <c r="NK5" s="164"/>
      <c r="NL5" s="164"/>
      <c r="NM5" s="164"/>
      <c r="NN5" s="164"/>
      <c r="NO5" s="164"/>
      <c r="NP5" s="164"/>
      <c r="NQ5" s="164"/>
      <c r="NR5" s="164"/>
      <c r="NS5" s="164"/>
      <c r="NT5" s="164"/>
      <c r="NU5" s="164"/>
      <c r="NV5" s="164"/>
      <c r="NW5" s="164"/>
      <c r="NX5" s="164"/>
      <c r="NY5" s="164"/>
      <c r="NZ5" s="164"/>
      <c r="OA5" s="164"/>
      <c r="OB5" s="164"/>
      <c r="OC5" s="164"/>
      <c r="OD5" s="164"/>
      <c r="OE5" s="164"/>
      <c r="OF5" s="164"/>
      <c r="OG5" s="164"/>
      <c r="OH5" s="164"/>
      <c r="OI5" s="164"/>
      <c r="OJ5" s="164"/>
      <c r="OK5" s="164"/>
      <c r="OL5" s="164"/>
      <c r="OM5" s="164"/>
      <c r="ON5" s="164"/>
      <c r="OO5" s="164"/>
      <c r="OP5" s="164"/>
      <c r="OQ5" s="164"/>
      <c r="OR5" s="164"/>
      <c r="OS5" s="164"/>
      <c r="OT5" s="164"/>
      <c r="OU5" s="164"/>
      <c r="OV5" s="164"/>
      <c r="OW5" s="164"/>
      <c r="OX5" s="164"/>
      <c r="OY5" s="164"/>
      <c r="OZ5" s="164"/>
      <c r="PA5" s="164"/>
      <c r="PB5" s="164"/>
      <c r="PC5" s="164"/>
      <c r="PD5" s="164"/>
      <c r="PE5" s="164"/>
      <c r="PF5" s="164"/>
      <c r="PG5" s="164"/>
      <c r="PH5" s="164"/>
      <c r="PI5" s="164"/>
      <c r="PJ5" s="164"/>
      <c r="PK5" s="164"/>
      <c r="PL5" s="164"/>
      <c r="PM5" s="164"/>
      <c r="PN5" s="164"/>
      <c r="PO5" s="164"/>
      <c r="PP5" s="164"/>
      <c r="PQ5" s="164"/>
      <c r="PR5" s="164"/>
      <c r="PS5" s="164"/>
      <c r="PT5" s="164"/>
      <c r="PU5" s="164"/>
      <c r="PV5" s="164"/>
      <c r="PW5" s="164"/>
      <c r="PX5" s="164"/>
      <c r="PY5" s="164"/>
      <c r="PZ5" s="164"/>
      <c r="QA5" s="164"/>
      <c r="QB5" s="164"/>
      <c r="QC5" s="164"/>
      <c r="QD5" s="164"/>
      <c r="QE5" s="164"/>
      <c r="QF5" s="164"/>
      <c r="QG5" s="164"/>
      <c r="QH5" s="164"/>
      <c r="QI5" s="164"/>
      <c r="QJ5" s="164"/>
      <c r="QK5" s="164"/>
      <c r="QL5" s="164"/>
      <c r="QM5" s="164"/>
      <c r="QN5" s="164"/>
      <c r="QO5" s="164"/>
      <c r="QP5" s="164"/>
      <c r="QQ5" s="164"/>
      <c r="QR5" s="164"/>
      <c r="QS5" s="164"/>
      <c r="QT5" s="164"/>
      <c r="QU5" s="164"/>
      <c r="QV5" s="164"/>
      <c r="QW5" s="164"/>
      <c r="QX5" s="164"/>
      <c r="QY5" s="164"/>
      <c r="QZ5" s="164"/>
      <c r="RA5" s="164"/>
      <c r="RB5" s="164"/>
      <c r="RC5" s="164"/>
      <c r="RD5" s="164"/>
      <c r="RE5" s="164"/>
      <c r="RF5" s="164"/>
      <c r="RG5" s="164"/>
      <c r="RH5" s="164"/>
      <c r="RI5" s="164"/>
      <c r="RJ5" s="164"/>
      <c r="RK5" s="164"/>
      <c r="RL5" s="164"/>
      <c r="RM5" s="164"/>
      <c r="RN5" s="164"/>
      <c r="RO5" s="164"/>
      <c r="RP5" s="164"/>
      <c r="RQ5" s="164"/>
      <c r="RR5" s="164"/>
      <c r="RS5" s="164"/>
      <c r="RT5" s="164"/>
      <c r="RU5" s="164"/>
      <c r="RV5" s="164"/>
      <c r="RW5" s="164"/>
      <c r="RX5" s="164"/>
      <c r="RY5" s="164"/>
      <c r="RZ5" s="164"/>
      <c r="SA5" s="164"/>
      <c r="SB5" s="164"/>
      <c r="SC5" s="164"/>
      <c r="SD5" s="164"/>
      <c r="SE5" s="164"/>
      <c r="SF5" s="164"/>
      <c r="SG5" s="164"/>
      <c r="SH5" s="164"/>
      <c r="SI5" s="164"/>
      <c r="SJ5" s="164"/>
      <c r="SK5" s="164"/>
      <c r="SL5" s="164"/>
      <c r="SM5" s="164"/>
      <c r="SN5" s="164"/>
      <c r="SO5" s="164"/>
      <c r="SP5" s="164"/>
      <c r="SQ5" s="164"/>
      <c r="SR5" s="164"/>
      <c r="SS5" s="164"/>
      <c r="ST5" s="164"/>
      <c r="SU5" s="164"/>
      <c r="SV5" s="164"/>
      <c r="SW5" s="164"/>
      <c r="SX5" s="164"/>
      <c r="SY5" s="164"/>
      <c r="SZ5" s="164"/>
      <c r="TA5" s="164"/>
      <c r="TB5" s="164"/>
      <c r="TC5" s="164"/>
      <c r="TD5" s="164"/>
      <c r="TE5" s="164"/>
      <c r="TF5" s="164"/>
      <c r="TG5" s="164"/>
      <c r="TH5" s="164"/>
      <c r="TI5" s="164"/>
      <c r="TJ5" s="164"/>
      <c r="TK5" s="164"/>
      <c r="TL5" s="164"/>
      <c r="TM5" s="164"/>
      <c r="TN5" s="164"/>
      <c r="TO5" s="164"/>
      <c r="TP5" s="164"/>
      <c r="TQ5" s="164"/>
      <c r="TR5" s="164"/>
      <c r="TS5" s="164"/>
      <c r="TT5" s="164"/>
      <c r="TU5" s="164"/>
      <c r="TV5" s="164"/>
      <c r="TW5" s="164"/>
      <c r="TX5" s="164"/>
      <c r="TY5" s="164"/>
      <c r="TZ5" s="164"/>
      <c r="UA5" s="164"/>
      <c r="UB5" s="164"/>
      <c r="UC5" s="164"/>
      <c r="UD5" s="164"/>
      <c r="UE5" s="164"/>
      <c r="UF5" s="164"/>
      <c r="UG5" s="164"/>
      <c r="UH5" s="164"/>
      <c r="UI5" s="164"/>
      <c r="UJ5" s="164"/>
      <c r="UK5" s="164"/>
      <c r="UL5" s="164"/>
      <c r="UM5" s="164"/>
      <c r="UN5" s="164"/>
      <c r="UO5" s="164"/>
      <c r="UP5" s="164"/>
      <c r="UQ5" s="164"/>
      <c r="UR5" s="164"/>
      <c r="US5" s="164"/>
      <c r="UT5" s="164"/>
      <c r="UU5" s="164"/>
      <c r="UV5" s="164"/>
      <c r="UW5" s="164"/>
      <c r="UX5" s="164"/>
      <c r="UY5" s="164"/>
      <c r="UZ5" s="164"/>
      <c r="VA5" s="164"/>
      <c r="VB5" s="164"/>
      <c r="VC5" s="164"/>
      <c r="VD5" s="164"/>
      <c r="VE5" s="164"/>
      <c r="VF5" s="164"/>
      <c r="VG5" s="164"/>
      <c r="VH5" s="164"/>
      <c r="VI5" s="164"/>
      <c r="VJ5" s="164"/>
      <c r="VK5" s="164"/>
      <c r="VL5" s="164"/>
      <c r="VM5" s="164"/>
      <c r="VN5" s="164"/>
      <c r="VO5" s="164"/>
      <c r="VP5" s="164"/>
      <c r="VQ5" s="164"/>
      <c r="VR5" s="164"/>
      <c r="VS5" s="164"/>
      <c r="VT5" s="164"/>
      <c r="VU5" s="164"/>
      <c r="VV5" s="164"/>
      <c r="VW5" s="164"/>
      <c r="VX5" s="164"/>
      <c r="VY5" s="164"/>
      <c r="VZ5" s="164"/>
      <c r="WA5" s="164"/>
      <c r="WB5" s="164"/>
      <c r="WC5" s="164"/>
      <c r="WD5" s="164"/>
      <c r="WE5" s="164"/>
      <c r="WF5" s="164"/>
      <c r="WG5" s="164"/>
      <c r="WH5" s="164"/>
      <c r="WI5" s="164"/>
      <c r="WJ5" s="164"/>
      <c r="WK5" s="164"/>
      <c r="WL5" s="164"/>
      <c r="WM5" s="164"/>
      <c r="WN5" s="164"/>
      <c r="WO5" s="164"/>
      <c r="WP5" s="164"/>
      <c r="WQ5" s="164"/>
      <c r="WR5" s="164"/>
      <c r="WS5" s="164"/>
      <c r="WT5" s="164"/>
      <c r="WU5" s="164"/>
      <c r="WV5" s="164"/>
      <c r="WW5" s="164"/>
      <c r="WX5" s="164"/>
      <c r="WY5" s="164"/>
      <c r="WZ5" s="164"/>
      <c r="XA5" s="164"/>
      <c r="XB5" s="164"/>
      <c r="XC5" s="164"/>
      <c r="XD5" s="164"/>
      <c r="XE5" s="164"/>
      <c r="XF5" s="164"/>
      <c r="XG5" s="164"/>
      <c r="XH5" s="164"/>
      <c r="XI5" s="164"/>
      <c r="XJ5" s="164"/>
      <c r="XK5" s="164"/>
      <c r="XL5" s="164"/>
      <c r="XM5" s="164"/>
      <c r="XN5" s="164"/>
      <c r="XO5" s="164"/>
      <c r="XP5" s="164"/>
      <c r="XQ5" s="164"/>
      <c r="XR5" s="164"/>
      <c r="XS5" s="164"/>
      <c r="XT5" s="164"/>
      <c r="XU5" s="164"/>
      <c r="XV5" s="164"/>
      <c r="XW5" s="164"/>
      <c r="XX5" s="164"/>
      <c r="XY5" s="164"/>
      <c r="XZ5" s="164"/>
      <c r="YA5" s="164"/>
      <c r="YB5" s="164"/>
      <c r="YC5" s="164"/>
      <c r="YD5" s="164"/>
      <c r="YE5" s="164"/>
      <c r="YF5" s="164"/>
      <c r="YG5" s="164"/>
      <c r="YH5" s="164"/>
      <c r="YI5" s="164"/>
      <c r="YJ5" s="164"/>
      <c r="YK5" s="164"/>
      <c r="YL5" s="164"/>
      <c r="YM5" s="164"/>
      <c r="YN5" s="164"/>
      <c r="YO5" s="164"/>
      <c r="YP5" s="164"/>
      <c r="YQ5" s="164"/>
      <c r="YR5" s="164"/>
      <c r="YS5" s="164"/>
      <c r="YT5" s="164"/>
      <c r="YU5" s="164"/>
      <c r="YV5" s="164"/>
      <c r="YW5" s="164"/>
      <c r="YX5" s="164"/>
      <c r="YY5" s="164"/>
      <c r="YZ5" s="164"/>
      <c r="ZA5" s="164"/>
      <c r="ZB5" s="164"/>
      <c r="ZC5" s="164"/>
      <c r="ZD5" s="164"/>
      <c r="ZE5" s="164"/>
      <c r="ZF5" s="164"/>
      <c r="ZG5" s="164"/>
      <c r="ZH5" s="164"/>
      <c r="ZI5" s="164"/>
      <c r="ZJ5" s="164"/>
      <c r="ZK5" s="164"/>
      <c r="ZL5" s="164"/>
      <c r="ZM5" s="164"/>
      <c r="ZN5" s="164"/>
      <c r="ZO5" s="164"/>
      <c r="ZP5" s="164"/>
      <c r="ZQ5" s="164"/>
      <c r="ZR5" s="164"/>
      <c r="ZS5" s="164"/>
      <c r="ZT5" s="164"/>
      <c r="ZU5" s="164"/>
      <c r="ZV5" s="164"/>
      <c r="ZW5" s="164"/>
      <c r="ZX5" s="164"/>
      <c r="ZY5" s="164"/>
      <c r="ZZ5" s="164"/>
      <c r="AAA5" s="164"/>
      <c r="AAB5" s="164"/>
      <c r="AAC5" s="164"/>
      <c r="AAD5" s="164"/>
      <c r="AAE5" s="164"/>
      <c r="AAF5" s="164"/>
      <c r="AAG5" s="164"/>
      <c r="AAH5" s="164"/>
      <c r="AAI5" s="164"/>
      <c r="AAJ5" s="164"/>
      <c r="AAK5" s="164"/>
      <c r="AAL5" s="164"/>
      <c r="AAM5" s="164"/>
      <c r="AAN5" s="164"/>
      <c r="AAO5" s="164"/>
      <c r="AAP5" s="164"/>
      <c r="AAQ5" s="164"/>
      <c r="AAR5" s="164"/>
      <c r="AAS5" s="164"/>
      <c r="AAT5" s="164"/>
      <c r="AAU5" s="164"/>
      <c r="AAV5" s="164"/>
      <c r="AAW5" s="164"/>
      <c r="AAX5" s="164"/>
      <c r="AAY5" s="164"/>
      <c r="AAZ5" s="164"/>
      <c r="ABA5" s="164"/>
      <c r="ABB5" s="164"/>
      <c r="ABC5" s="164"/>
      <c r="ABD5" s="164"/>
      <c r="ABE5" s="164"/>
      <c r="ABF5" s="164"/>
      <c r="ABG5" s="164"/>
      <c r="ABH5" s="164"/>
      <c r="ABI5" s="164"/>
      <c r="ABJ5" s="164"/>
      <c r="ABK5" s="164"/>
      <c r="ABL5" s="164"/>
      <c r="ABM5" s="164"/>
      <c r="ABN5" s="164"/>
      <c r="ABO5" s="164"/>
      <c r="ABP5" s="164"/>
      <c r="ABQ5" s="164"/>
      <c r="ABR5" s="164"/>
      <c r="ABS5" s="164"/>
      <c r="ABT5" s="164"/>
      <c r="ABU5" s="164"/>
      <c r="ABV5" s="164"/>
      <c r="ABW5" s="164"/>
      <c r="ABX5" s="164"/>
      <c r="ABY5" s="164"/>
      <c r="ABZ5" s="164"/>
      <c r="ACA5" s="164"/>
      <c r="ACB5" s="164"/>
      <c r="ACC5" s="164"/>
      <c r="ACD5" s="164"/>
      <c r="ACE5" s="164"/>
      <c r="ACF5" s="164"/>
      <c r="ACG5" s="164"/>
      <c r="ACH5" s="164"/>
      <c r="ACI5" s="164"/>
      <c r="ACJ5" s="164"/>
      <c r="ACK5" s="164"/>
      <c r="ACL5" s="164"/>
      <c r="ACM5" s="164"/>
      <c r="ACN5" s="164"/>
      <c r="ACO5" s="164"/>
      <c r="ACP5" s="164"/>
      <c r="ACQ5" s="164"/>
      <c r="ACR5" s="164"/>
      <c r="ACS5" s="164"/>
      <c r="ACT5" s="164"/>
      <c r="ACU5" s="164"/>
      <c r="ACV5" s="164"/>
      <c r="ACW5" s="164"/>
      <c r="ACX5" s="164"/>
      <c r="ACY5" s="164"/>
      <c r="ACZ5" s="164"/>
      <c r="ADA5" s="164"/>
      <c r="ADB5" s="164"/>
      <c r="ADC5" s="164"/>
      <c r="ADD5" s="164"/>
      <c r="ADE5" s="164"/>
      <c r="ADF5" s="164"/>
      <c r="ADG5" s="164"/>
      <c r="ADH5" s="164"/>
      <c r="ADI5" s="164"/>
      <c r="ADJ5" s="164"/>
      <c r="ADK5" s="164"/>
      <c r="ADL5" s="164"/>
      <c r="ADM5" s="164"/>
      <c r="ADN5" s="164"/>
      <c r="ADO5" s="164"/>
      <c r="ADP5" s="164"/>
      <c r="ADQ5" s="164"/>
      <c r="ADR5" s="164"/>
      <c r="ADS5" s="164"/>
      <c r="ADT5" s="164"/>
      <c r="ADU5" s="164"/>
      <c r="ADV5" s="164"/>
      <c r="ADW5" s="164"/>
      <c r="ADX5" s="164"/>
      <c r="ADY5" s="164"/>
      <c r="ADZ5" s="164"/>
      <c r="AEA5" s="164"/>
      <c r="AEB5" s="164"/>
      <c r="AEC5" s="164"/>
      <c r="AED5" s="164"/>
      <c r="AEE5" s="164"/>
      <c r="AEF5" s="164"/>
      <c r="AEG5" s="164"/>
      <c r="AEH5" s="164"/>
      <c r="AEI5" s="164"/>
      <c r="AEJ5" s="164"/>
      <c r="AEK5" s="164"/>
      <c r="AEL5" s="164"/>
      <c r="AEM5" s="164"/>
      <c r="AEN5" s="164"/>
      <c r="AEO5" s="164"/>
      <c r="AEP5" s="164"/>
      <c r="AEQ5" s="164"/>
      <c r="AER5" s="164"/>
      <c r="AES5" s="164"/>
      <c r="AET5" s="164"/>
      <c r="AEU5" s="164"/>
      <c r="AEV5" s="164"/>
      <c r="AEW5" s="164"/>
      <c r="AEX5" s="164"/>
      <c r="AEY5" s="164"/>
      <c r="AEZ5" s="164"/>
      <c r="AFA5" s="164"/>
      <c r="AFB5" s="164"/>
      <c r="AFC5" s="164"/>
      <c r="AFD5" s="164"/>
      <c r="AFE5" s="164"/>
      <c r="AFF5" s="164"/>
      <c r="AFG5" s="164"/>
      <c r="AFH5" s="164"/>
      <c r="AFI5" s="164"/>
      <c r="AFJ5" s="164"/>
      <c r="AFK5" s="164"/>
      <c r="AFL5" s="164"/>
      <c r="AFM5" s="164"/>
      <c r="AFN5" s="164"/>
      <c r="AFO5" s="164"/>
      <c r="AFP5" s="164"/>
      <c r="AFQ5" s="164"/>
      <c r="AFR5" s="164"/>
      <c r="AFS5" s="164"/>
      <c r="AFT5" s="164"/>
      <c r="AFU5" s="164"/>
      <c r="AFV5" s="164"/>
      <c r="AFW5" s="164"/>
      <c r="AFX5" s="164"/>
      <c r="AFY5" s="164"/>
      <c r="AFZ5" s="164"/>
      <c r="AGA5" s="164"/>
      <c r="AGB5" s="164"/>
      <c r="AGC5" s="164"/>
      <c r="AGD5" s="164"/>
      <c r="AGE5" s="164"/>
      <c r="AGF5" s="164"/>
      <c r="AGG5" s="164"/>
      <c r="AGH5" s="164"/>
      <c r="AGI5" s="164"/>
      <c r="AGJ5" s="164"/>
      <c r="AGK5" s="164"/>
      <c r="AGL5" s="164"/>
      <c r="AGM5" s="164"/>
      <c r="AGN5" s="164"/>
      <c r="AGO5" s="164"/>
      <c r="AGP5" s="164"/>
      <c r="AGQ5" s="164"/>
      <c r="AGR5" s="164"/>
      <c r="AGS5" s="164"/>
      <c r="AGT5" s="164"/>
      <c r="AGU5" s="164"/>
      <c r="AGV5" s="164"/>
      <c r="AGW5" s="164"/>
      <c r="AGX5" s="164"/>
      <c r="AGY5" s="164"/>
      <c r="AGZ5" s="164"/>
      <c r="AHA5" s="164"/>
      <c r="AHB5" s="164"/>
      <c r="AHC5" s="164"/>
      <c r="AHD5" s="164"/>
      <c r="AHE5" s="164"/>
      <c r="AHF5" s="164"/>
      <c r="AHG5" s="164"/>
      <c r="AHH5" s="164"/>
      <c r="AHI5" s="164"/>
      <c r="AHJ5" s="164"/>
      <c r="AHK5" s="164"/>
      <c r="AHL5" s="164"/>
      <c r="AHM5" s="164"/>
      <c r="AHN5" s="164"/>
      <c r="AHO5" s="164"/>
      <c r="AHP5" s="164"/>
      <c r="AHQ5" s="164"/>
      <c r="AHR5" s="164"/>
      <c r="AHS5" s="164"/>
      <c r="AHT5" s="164"/>
      <c r="AHU5" s="164"/>
      <c r="AHV5" s="164"/>
      <c r="AHW5" s="164"/>
      <c r="AHX5" s="164"/>
      <c r="AHY5" s="164"/>
      <c r="AHZ5" s="164"/>
      <c r="AIA5" s="164"/>
      <c r="AIB5" s="164"/>
      <c r="AIC5" s="164"/>
      <c r="AID5" s="164"/>
      <c r="AIE5" s="164"/>
      <c r="AIF5" s="164"/>
      <c r="AIG5" s="164"/>
      <c r="AIH5" s="164"/>
      <c r="AII5" s="164"/>
      <c r="AIJ5" s="164"/>
      <c r="AIK5" s="164"/>
      <c r="AIL5" s="164"/>
      <c r="AIM5" s="164"/>
      <c r="AIN5" s="164"/>
      <c r="AIO5" s="164"/>
      <c r="AIP5" s="164"/>
      <c r="AIQ5" s="164"/>
      <c r="AIR5" s="164"/>
      <c r="AIS5" s="164"/>
      <c r="AIT5" s="164"/>
      <c r="AIU5" s="164"/>
      <c r="AIV5" s="164"/>
      <c r="AIW5" s="164"/>
      <c r="AIX5" s="164"/>
      <c r="AIY5" s="164"/>
      <c r="AIZ5" s="164"/>
      <c r="AJA5" s="164"/>
      <c r="AJB5" s="164"/>
      <c r="AJC5" s="164"/>
      <c r="AJD5" s="164"/>
      <c r="AJE5" s="164"/>
      <c r="AJF5" s="164"/>
      <c r="AJG5" s="164"/>
      <c r="AJH5" s="164"/>
      <c r="AJI5" s="164"/>
      <c r="AJJ5" s="164"/>
      <c r="AJK5" s="164"/>
      <c r="AJL5" s="164"/>
      <c r="AJM5" s="164"/>
      <c r="AJN5" s="164"/>
      <c r="AJO5" s="164"/>
      <c r="AJP5" s="164"/>
      <c r="AJQ5" s="164"/>
      <c r="AJR5" s="164"/>
      <c r="AJS5" s="164"/>
      <c r="AJT5" s="164"/>
      <c r="AJU5" s="164"/>
      <c r="AJV5" s="164"/>
      <c r="AJW5" s="164"/>
      <c r="AJX5" s="164"/>
      <c r="AJY5" s="164"/>
      <c r="AJZ5" s="164"/>
      <c r="AKA5" s="164"/>
      <c r="AKB5" s="164"/>
      <c r="AKC5" s="164"/>
      <c r="AKD5" s="164"/>
      <c r="AKE5" s="164"/>
      <c r="AKF5" s="164"/>
      <c r="AKG5" s="164"/>
      <c r="AKH5" s="164"/>
      <c r="AKI5" s="164"/>
      <c r="AKJ5" s="164"/>
      <c r="AKK5" s="164"/>
      <c r="AKL5" s="164"/>
      <c r="AKM5" s="164"/>
      <c r="AKN5" s="164"/>
      <c r="AKO5" s="164"/>
      <c r="AKP5" s="164"/>
      <c r="AKQ5" s="164"/>
      <c r="AKR5" s="164"/>
      <c r="AKS5" s="164"/>
      <c r="AKT5" s="164"/>
      <c r="AKU5" s="164"/>
      <c r="AKV5" s="164"/>
      <c r="AKW5" s="164"/>
      <c r="AKX5" s="164"/>
      <c r="AKY5" s="164"/>
      <c r="AKZ5" s="164"/>
      <c r="ALA5" s="164"/>
      <c r="ALB5" s="164"/>
      <c r="ALC5" s="164"/>
      <c r="ALD5" s="164"/>
      <c r="ALE5" s="164"/>
      <c r="ALF5" s="164"/>
      <c r="ALG5" s="164"/>
      <c r="ALH5" s="164"/>
      <c r="ALI5" s="164"/>
      <c r="ALJ5" s="164"/>
      <c r="ALK5" s="164"/>
      <c r="ALL5" s="164"/>
      <c r="ALM5" s="164"/>
      <c r="ALN5" s="164"/>
      <c r="ALO5" s="164"/>
      <c r="ALP5" s="164"/>
      <c r="ALQ5" s="164"/>
      <c r="ALR5" s="164"/>
      <c r="ALS5" s="164"/>
      <c r="ALT5" s="164"/>
      <c r="ALU5" s="164"/>
      <c r="ALV5" s="164"/>
      <c r="ALW5" s="164"/>
      <c r="ALX5" s="164"/>
      <c r="ALY5" s="164"/>
      <c r="ALZ5" s="164"/>
      <c r="AMA5" s="164"/>
      <c r="AMB5" s="164"/>
      <c r="AMC5" s="164"/>
      <c r="AMD5" s="164"/>
      <c r="AME5" s="164"/>
      <c r="AMF5" s="164"/>
      <c r="AMG5" s="164"/>
      <c r="AMH5" s="164"/>
      <c r="AMI5" s="164"/>
      <c r="AMJ5" s="164"/>
      <c r="AMK5" s="164"/>
      <c r="AML5" s="164"/>
      <c r="AMM5" s="164"/>
      <c r="AMN5" s="164"/>
      <c r="AMO5" s="164"/>
      <c r="AMP5" s="164"/>
      <c r="AMQ5" s="164"/>
      <c r="AMR5" s="164"/>
      <c r="AMS5" s="164"/>
      <c r="AMT5" s="164"/>
      <c r="AMU5" s="164"/>
      <c r="AMV5" s="164"/>
      <c r="AMW5" s="164"/>
      <c r="AMX5" s="164"/>
      <c r="AMY5" s="164"/>
      <c r="AMZ5" s="164"/>
      <c r="ANA5" s="164"/>
      <c r="ANB5" s="164"/>
      <c r="ANC5" s="164"/>
      <c r="AND5" s="164"/>
      <c r="ANE5" s="164"/>
      <c r="ANF5" s="164"/>
      <c r="ANG5" s="164"/>
      <c r="ANH5" s="164"/>
      <c r="ANI5" s="164"/>
      <c r="ANJ5" s="164"/>
      <c r="ANK5" s="164"/>
      <c r="ANL5" s="164"/>
      <c r="ANM5" s="164"/>
      <c r="ANN5" s="164"/>
      <c r="ANO5" s="164"/>
      <c r="ANP5" s="164"/>
      <c r="ANQ5" s="164"/>
      <c r="ANR5" s="164"/>
      <c r="ANS5" s="164"/>
      <c r="ANT5" s="164"/>
      <c r="ANU5" s="164"/>
      <c r="ANV5" s="164"/>
      <c r="ANW5" s="164"/>
      <c r="ANX5" s="164"/>
      <c r="ANY5" s="164"/>
      <c r="ANZ5" s="164"/>
      <c r="AOA5" s="164"/>
      <c r="AOB5" s="164"/>
      <c r="AOC5" s="164"/>
      <c r="AOD5" s="164"/>
      <c r="AOE5" s="164"/>
      <c r="AOF5" s="164"/>
      <c r="AOG5" s="164"/>
      <c r="AOH5" s="164"/>
      <c r="AOI5" s="164"/>
      <c r="AOJ5" s="164"/>
      <c r="AOK5" s="164"/>
      <c r="AOL5" s="164"/>
      <c r="AOM5" s="164"/>
      <c r="AON5" s="164"/>
      <c r="AOO5" s="164"/>
      <c r="AOP5" s="164"/>
      <c r="AOQ5" s="164"/>
      <c r="AOR5" s="164"/>
      <c r="AOS5" s="164"/>
      <c r="AOT5" s="164"/>
      <c r="AOU5" s="164"/>
      <c r="AOV5" s="164"/>
      <c r="AOW5" s="164"/>
      <c r="AOX5" s="164"/>
      <c r="AOY5" s="164"/>
      <c r="AOZ5" s="164"/>
      <c r="APA5" s="164"/>
      <c r="APB5" s="164"/>
      <c r="APC5" s="164"/>
      <c r="APD5" s="164"/>
      <c r="APE5" s="164"/>
      <c r="APF5" s="164"/>
      <c r="APG5" s="164"/>
      <c r="APH5" s="164"/>
      <c r="API5" s="164"/>
      <c r="APJ5" s="164"/>
      <c r="APK5" s="164"/>
      <c r="APL5" s="164"/>
      <c r="APM5" s="164"/>
      <c r="APN5" s="164"/>
      <c r="APO5" s="164"/>
      <c r="APP5" s="164"/>
      <c r="APQ5" s="164"/>
      <c r="APR5" s="164"/>
      <c r="APS5" s="164"/>
      <c r="APT5" s="164"/>
      <c r="APU5" s="164"/>
      <c r="APV5" s="164"/>
      <c r="APW5" s="164"/>
      <c r="APX5" s="164"/>
      <c r="APY5" s="164"/>
      <c r="APZ5" s="164"/>
      <c r="AQA5" s="164"/>
      <c r="AQB5" s="164"/>
      <c r="AQC5" s="164"/>
      <c r="AQD5" s="164"/>
      <c r="AQE5" s="164"/>
      <c r="AQF5" s="164"/>
      <c r="AQG5" s="164"/>
      <c r="AQH5" s="164"/>
      <c r="AQI5" s="164"/>
      <c r="AQJ5" s="164"/>
      <c r="AQK5" s="164"/>
      <c r="AQL5" s="164"/>
      <c r="AQM5" s="164"/>
      <c r="AQN5" s="164"/>
      <c r="AQO5" s="164"/>
      <c r="AQP5" s="164"/>
      <c r="AQQ5" s="164"/>
      <c r="AQR5" s="164"/>
      <c r="AQS5" s="164"/>
      <c r="AQT5" s="164"/>
      <c r="AQU5" s="164"/>
      <c r="AQV5" s="164"/>
      <c r="AQW5" s="164"/>
      <c r="AQX5" s="164"/>
      <c r="AQY5" s="164"/>
      <c r="AQZ5" s="164"/>
      <c r="ARA5" s="164"/>
      <c r="ARB5" s="164"/>
      <c r="ARC5" s="164"/>
      <c r="ARD5" s="164"/>
      <c r="ARE5" s="164"/>
      <c r="ARF5" s="164"/>
      <c r="ARG5" s="164"/>
      <c r="ARH5" s="164"/>
      <c r="ARI5" s="164"/>
      <c r="ARJ5" s="164"/>
      <c r="ARK5" s="164"/>
      <c r="ARL5" s="164"/>
      <c r="ARM5" s="164"/>
      <c r="ARN5" s="164"/>
      <c r="ARO5" s="164"/>
      <c r="ARP5" s="164"/>
      <c r="ARQ5" s="164"/>
      <c r="ARR5" s="164"/>
      <c r="ARS5" s="164"/>
      <c r="ART5" s="164"/>
      <c r="ARU5" s="164"/>
      <c r="ARV5" s="164"/>
      <c r="ARW5" s="164"/>
      <c r="ARX5" s="164"/>
      <c r="ARY5" s="164"/>
      <c r="ARZ5" s="164"/>
      <c r="ASA5" s="164"/>
      <c r="ASB5" s="164"/>
      <c r="ASC5" s="164"/>
      <c r="ASD5" s="164"/>
      <c r="ASE5" s="164"/>
      <c r="ASF5" s="164"/>
      <c r="ASG5" s="164"/>
      <c r="ASH5" s="164"/>
      <c r="ASI5" s="164"/>
      <c r="ASJ5" s="164"/>
      <c r="ASK5" s="164"/>
      <c r="ASL5" s="164"/>
      <c r="ASM5" s="164"/>
      <c r="ASN5" s="164"/>
      <c r="ASO5" s="164"/>
      <c r="ASP5" s="164"/>
      <c r="ASQ5" s="164"/>
      <c r="ASR5" s="164"/>
      <c r="ASS5" s="164"/>
      <c r="AST5" s="164"/>
      <c r="ASU5" s="164"/>
      <c r="ASV5" s="164"/>
      <c r="ASW5" s="164"/>
      <c r="ASX5" s="164"/>
      <c r="ASY5" s="164"/>
      <c r="ASZ5" s="164"/>
      <c r="ATA5" s="164"/>
      <c r="ATB5" s="164"/>
      <c r="ATC5" s="164"/>
      <c r="ATD5" s="164"/>
      <c r="ATE5" s="164"/>
      <c r="ATF5" s="164"/>
      <c r="ATG5" s="164"/>
      <c r="ATH5" s="164"/>
      <c r="ATI5" s="164"/>
      <c r="ATJ5" s="164"/>
      <c r="ATK5" s="164"/>
      <c r="ATL5" s="164"/>
      <c r="ATM5" s="164"/>
      <c r="ATN5" s="164"/>
      <c r="ATO5" s="164"/>
      <c r="ATP5" s="164"/>
      <c r="ATQ5" s="164"/>
      <c r="ATR5" s="164"/>
      <c r="ATS5" s="164"/>
      <c r="ATT5" s="164"/>
      <c r="ATU5" s="164"/>
      <c r="ATV5" s="164"/>
      <c r="ATW5" s="164"/>
      <c r="ATX5" s="164"/>
      <c r="ATY5" s="164"/>
      <c r="ATZ5" s="164"/>
      <c r="AUA5" s="164"/>
      <c r="AUB5" s="164"/>
      <c r="AUC5" s="164"/>
      <c r="AUD5" s="164"/>
      <c r="AUE5" s="164"/>
      <c r="AUF5" s="164"/>
      <c r="AUG5" s="164"/>
      <c r="AUH5" s="164"/>
      <c r="AUI5" s="164"/>
      <c r="AUJ5" s="164"/>
      <c r="AUK5" s="164"/>
      <c r="AUL5" s="164"/>
      <c r="AUM5" s="164"/>
      <c r="AUN5" s="164"/>
      <c r="AUO5" s="164"/>
      <c r="AUP5" s="164"/>
      <c r="AUQ5" s="164"/>
      <c r="AUR5" s="164"/>
      <c r="AUS5" s="164"/>
      <c r="AUT5" s="164"/>
      <c r="AUU5" s="164"/>
      <c r="AUV5" s="164"/>
      <c r="AUW5" s="164"/>
      <c r="AUX5" s="164"/>
      <c r="AUY5" s="164"/>
      <c r="AUZ5" s="164"/>
      <c r="AVA5" s="164"/>
      <c r="AVB5" s="164"/>
      <c r="AVC5" s="164"/>
      <c r="AVD5" s="164"/>
      <c r="AVE5" s="164"/>
      <c r="AVF5" s="164"/>
      <c r="AVG5" s="164"/>
      <c r="AVH5" s="164"/>
      <c r="AVI5" s="164"/>
      <c r="AVJ5" s="164"/>
      <c r="AVK5" s="164"/>
      <c r="AVL5" s="164"/>
      <c r="AVM5" s="164"/>
      <c r="AVN5" s="164"/>
      <c r="AVO5" s="164"/>
      <c r="AVP5" s="164"/>
      <c r="AVQ5" s="164"/>
      <c r="AVR5" s="164"/>
      <c r="AVS5" s="164"/>
      <c r="AVT5" s="164"/>
      <c r="AVU5" s="164"/>
      <c r="AVV5" s="164"/>
      <c r="AVW5" s="164"/>
      <c r="AVX5" s="164"/>
      <c r="AVY5" s="164"/>
      <c r="AVZ5" s="164"/>
      <c r="AWA5" s="164"/>
      <c r="AWB5" s="164"/>
      <c r="AWC5" s="164"/>
      <c r="AWD5" s="164"/>
      <c r="AWE5" s="164"/>
      <c r="AWF5" s="164"/>
      <c r="AWG5" s="164"/>
      <c r="AWH5" s="164"/>
      <c r="AWI5" s="164"/>
      <c r="AWJ5" s="164"/>
      <c r="AWK5" s="164"/>
      <c r="AWL5" s="164"/>
      <c r="AWM5" s="164"/>
      <c r="AWN5" s="164"/>
      <c r="AWO5" s="164"/>
      <c r="AWP5" s="164"/>
      <c r="AWQ5" s="164"/>
      <c r="AWR5" s="164"/>
      <c r="AWS5" s="164"/>
      <c r="AWT5" s="164"/>
      <c r="AWU5" s="164"/>
      <c r="AWV5" s="164"/>
      <c r="AWW5" s="164"/>
      <c r="AWX5" s="164"/>
      <c r="AWY5" s="164"/>
      <c r="AWZ5" s="164"/>
      <c r="AXA5" s="164"/>
      <c r="AXB5" s="164"/>
      <c r="AXC5" s="164"/>
      <c r="AXD5" s="164"/>
      <c r="AXE5" s="164"/>
      <c r="AXF5" s="164"/>
      <c r="AXG5" s="164"/>
      <c r="AXH5" s="164"/>
      <c r="AXI5" s="164"/>
      <c r="AXJ5" s="164"/>
      <c r="AXK5" s="164"/>
      <c r="AXL5" s="164"/>
      <c r="AXM5" s="164"/>
      <c r="AXN5" s="164"/>
      <c r="AXO5" s="164"/>
      <c r="AXP5" s="164"/>
      <c r="AXQ5" s="164"/>
      <c r="AXR5" s="164"/>
      <c r="AXS5" s="164"/>
      <c r="AXT5" s="164"/>
      <c r="AXU5" s="164"/>
      <c r="AXV5" s="164"/>
      <c r="AXW5" s="164"/>
      <c r="AXX5" s="164"/>
      <c r="AXY5" s="164"/>
      <c r="AXZ5" s="164"/>
      <c r="AYA5" s="164"/>
      <c r="AYB5" s="164"/>
      <c r="AYC5" s="164"/>
      <c r="AYD5" s="164"/>
      <c r="AYE5" s="164"/>
      <c r="AYF5" s="164"/>
      <c r="AYG5" s="164"/>
      <c r="AYH5" s="164"/>
      <c r="AYI5" s="164"/>
      <c r="AYJ5" s="164"/>
      <c r="AYK5" s="164"/>
      <c r="AYL5" s="164"/>
      <c r="AYM5" s="164"/>
      <c r="AYN5" s="164"/>
      <c r="AYO5" s="164"/>
      <c r="AYP5" s="164"/>
      <c r="AYQ5" s="164"/>
      <c r="AYR5" s="164"/>
      <c r="AYS5" s="164"/>
      <c r="AYT5" s="164"/>
      <c r="AYU5" s="164"/>
      <c r="AYV5" s="164"/>
      <c r="AYW5" s="164"/>
      <c r="AYX5" s="164"/>
      <c r="AYY5" s="164"/>
      <c r="AYZ5" s="164"/>
      <c r="AZA5" s="164"/>
      <c r="AZB5" s="164"/>
      <c r="AZC5" s="164"/>
      <c r="AZD5" s="164"/>
      <c r="AZE5" s="164"/>
      <c r="AZF5" s="164"/>
      <c r="AZG5" s="164"/>
      <c r="AZH5" s="164"/>
      <c r="AZI5" s="164"/>
      <c r="AZJ5" s="164"/>
      <c r="AZK5" s="164"/>
      <c r="AZL5" s="164"/>
      <c r="AZM5" s="164"/>
      <c r="AZN5" s="164"/>
      <c r="AZO5" s="164"/>
      <c r="AZP5" s="164"/>
      <c r="AZQ5" s="164"/>
      <c r="AZR5" s="164"/>
      <c r="AZS5" s="164"/>
      <c r="AZT5" s="164"/>
      <c r="AZU5" s="164"/>
      <c r="AZV5" s="164"/>
      <c r="AZW5" s="164"/>
      <c r="AZX5" s="164"/>
      <c r="AZY5" s="164"/>
      <c r="AZZ5" s="164"/>
      <c r="BAA5" s="164"/>
      <c r="BAB5" s="164"/>
      <c r="BAC5" s="164"/>
      <c r="BAD5" s="164"/>
      <c r="BAE5" s="164"/>
      <c r="BAF5" s="164"/>
      <c r="BAG5" s="164"/>
      <c r="BAH5" s="164"/>
      <c r="BAI5" s="164"/>
      <c r="BAJ5" s="164"/>
      <c r="BAK5" s="164"/>
      <c r="BAL5" s="164"/>
      <c r="BAM5" s="164"/>
      <c r="BAN5" s="164"/>
      <c r="BAO5" s="164"/>
      <c r="BAP5" s="164"/>
      <c r="BAQ5" s="164"/>
      <c r="BAR5" s="164"/>
      <c r="BAS5" s="164"/>
      <c r="BAT5" s="164"/>
      <c r="BAU5" s="164"/>
      <c r="BAV5" s="164"/>
      <c r="BAW5" s="164"/>
      <c r="BAX5" s="164"/>
      <c r="BAY5" s="164"/>
      <c r="BAZ5" s="164"/>
      <c r="BBA5" s="164"/>
      <c r="BBB5" s="164"/>
      <c r="BBC5" s="164"/>
      <c r="BBD5" s="164"/>
      <c r="BBE5" s="164"/>
      <c r="BBF5" s="164"/>
      <c r="BBG5" s="164"/>
      <c r="BBH5" s="164"/>
      <c r="BBI5" s="164"/>
      <c r="BBJ5" s="164"/>
      <c r="BBK5" s="164"/>
      <c r="BBL5" s="164"/>
      <c r="BBM5" s="164"/>
      <c r="BBN5" s="164"/>
      <c r="BBO5" s="164"/>
      <c r="BBP5" s="164"/>
      <c r="BBQ5" s="164"/>
      <c r="BBR5" s="164"/>
      <c r="BBS5" s="164"/>
      <c r="BBT5" s="164"/>
      <c r="BBU5" s="164"/>
      <c r="BBV5" s="164"/>
      <c r="BBW5" s="164"/>
      <c r="BBX5" s="164"/>
      <c r="BBY5" s="164"/>
      <c r="BBZ5" s="164"/>
      <c r="BCA5" s="164"/>
      <c r="BCB5" s="164"/>
      <c r="BCC5" s="164"/>
      <c r="BCD5" s="164"/>
      <c r="BCE5" s="164"/>
      <c r="BCF5" s="164"/>
      <c r="BCG5" s="164"/>
      <c r="BCH5" s="164"/>
      <c r="BCI5" s="164"/>
      <c r="BCJ5" s="164"/>
      <c r="BCK5" s="164"/>
      <c r="BCL5" s="164"/>
      <c r="BCM5" s="164"/>
      <c r="BCN5" s="164"/>
      <c r="BCO5" s="164"/>
      <c r="BCP5" s="164"/>
      <c r="BCQ5" s="164"/>
      <c r="BCR5" s="164"/>
      <c r="BCS5" s="164"/>
      <c r="BCT5" s="164"/>
      <c r="BCU5" s="164"/>
      <c r="BCV5" s="164"/>
      <c r="BCW5" s="164"/>
      <c r="BCX5" s="164"/>
      <c r="BCY5" s="164"/>
      <c r="BCZ5" s="164"/>
      <c r="BDA5" s="164"/>
      <c r="BDB5" s="164"/>
      <c r="BDC5" s="164"/>
      <c r="BDD5" s="164"/>
      <c r="BDE5" s="164"/>
      <c r="BDF5" s="164"/>
      <c r="BDG5" s="164"/>
      <c r="BDH5" s="164"/>
      <c r="BDI5" s="164"/>
      <c r="BDJ5" s="164"/>
      <c r="BDK5" s="164"/>
      <c r="BDL5" s="164"/>
      <c r="BDM5" s="164"/>
      <c r="BDN5" s="164"/>
      <c r="BDO5" s="164"/>
      <c r="BDP5" s="164"/>
      <c r="BDQ5" s="164"/>
      <c r="BDR5" s="164"/>
      <c r="BDS5" s="164"/>
      <c r="BDT5" s="164"/>
      <c r="BDU5" s="164"/>
      <c r="BDV5" s="164"/>
      <c r="BDW5" s="164"/>
      <c r="BDX5" s="164"/>
      <c r="BDY5" s="164"/>
      <c r="BDZ5" s="164"/>
      <c r="BEA5" s="164"/>
      <c r="BEB5" s="164"/>
      <c r="BEC5" s="164"/>
      <c r="BED5" s="164"/>
      <c r="BEE5" s="164"/>
      <c r="BEF5" s="164"/>
      <c r="BEG5" s="164"/>
      <c r="BEH5" s="164"/>
      <c r="BEI5" s="164"/>
      <c r="BEJ5" s="164"/>
      <c r="BEK5" s="164"/>
      <c r="BEL5" s="164"/>
      <c r="BEM5" s="164"/>
      <c r="BEN5" s="164"/>
      <c r="BEO5" s="164"/>
      <c r="BEP5" s="164"/>
      <c r="BEQ5" s="164"/>
      <c r="BER5" s="164"/>
      <c r="BES5" s="164"/>
      <c r="BET5" s="164"/>
      <c r="BEU5" s="164"/>
      <c r="BEV5" s="164"/>
      <c r="BEW5" s="164"/>
      <c r="BEX5" s="164"/>
      <c r="BEY5" s="164"/>
      <c r="BEZ5" s="164"/>
      <c r="BFA5" s="164"/>
      <c r="BFB5" s="164"/>
      <c r="BFC5" s="164"/>
      <c r="BFD5" s="164"/>
      <c r="BFE5" s="164"/>
      <c r="BFF5" s="164"/>
      <c r="BFG5" s="164"/>
      <c r="BFH5" s="164"/>
      <c r="BFI5" s="164"/>
      <c r="BFJ5" s="164"/>
      <c r="BFK5" s="164"/>
      <c r="BFL5" s="164"/>
      <c r="BFM5" s="164"/>
      <c r="BFN5" s="164"/>
      <c r="BFO5" s="164"/>
      <c r="BFP5" s="164"/>
      <c r="BFQ5" s="164"/>
      <c r="BFR5" s="164"/>
      <c r="BFS5" s="164"/>
      <c r="BFT5" s="164"/>
      <c r="BFU5" s="164"/>
      <c r="BFV5" s="164"/>
      <c r="BFW5" s="164"/>
      <c r="BFX5" s="164"/>
      <c r="BFY5" s="164"/>
      <c r="BFZ5" s="164"/>
      <c r="BGA5" s="164"/>
      <c r="BGB5" s="164"/>
      <c r="BGC5" s="164"/>
      <c r="BGD5" s="164"/>
      <c r="BGE5" s="164"/>
      <c r="BGF5" s="164"/>
      <c r="BGG5" s="164"/>
      <c r="BGH5" s="164"/>
      <c r="BGI5" s="164"/>
      <c r="BGJ5" s="164"/>
      <c r="BGK5" s="164"/>
      <c r="BGL5" s="164"/>
      <c r="BGM5" s="164"/>
      <c r="BGN5" s="164"/>
      <c r="BGO5" s="164"/>
      <c r="BGP5" s="164"/>
      <c r="BGQ5" s="164"/>
      <c r="BGR5" s="164"/>
      <c r="BGS5" s="164"/>
      <c r="BGT5" s="164"/>
      <c r="BGU5" s="164"/>
      <c r="BGV5" s="164"/>
      <c r="BGW5" s="164"/>
      <c r="BGX5" s="164"/>
      <c r="BGY5" s="164"/>
      <c r="BGZ5" s="164"/>
      <c r="BHA5" s="164"/>
      <c r="BHB5" s="164"/>
      <c r="BHC5" s="164"/>
      <c r="BHD5" s="164"/>
      <c r="BHE5" s="164"/>
      <c r="BHF5" s="164"/>
      <c r="BHG5" s="164"/>
      <c r="BHH5" s="164"/>
      <c r="BHI5" s="164"/>
      <c r="BHJ5" s="164"/>
      <c r="BHK5" s="164"/>
      <c r="BHL5" s="164"/>
      <c r="BHM5" s="164"/>
      <c r="BHN5" s="164"/>
      <c r="BHO5" s="164"/>
      <c r="BHP5" s="164"/>
      <c r="BHQ5" s="164"/>
      <c r="BHR5" s="164"/>
      <c r="BHS5" s="164"/>
      <c r="BHT5" s="164"/>
      <c r="BHU5" s="164"/>
      <c r="BHV5" s="164"/>
      <c r="BHW5" s="164"/>
      <c r="BHX5" s="164"/>
      <c r="BHY5" s="164"/>
      <c r="BHZ5" s="164"/>
      <c r="BIA5" s="164"/>
      <c r="BIB5" s="164"/>
      <c r="BIC5" s="164"/>
      <c r="BID5" s="164"/>
      <c r="BIE5" s="164"/>
      <c r="BIF5" s="164"/>
      <c r="BIG5" s="164"/>
      <c r="BIH5" s="164"/>
      <c r="BII5" s="164"/>
      <c r="BIJ5" s="164"/>
      <c r="BIK5" s="164"/>
      <c r="BIL5" s="164"/>
      <c r="BIM5" s="164"/>
      <c r="BIN5" s="164"/>
      <c r="BIO5" s="164"/>
      <c r="BIP5" s="164"/>
      <c r="BIQ5" s="164"/>
      <c r="BIR5" s="164"/>
      <c r="BIS5" s="164"/>
      <c r="BIT5" s="164"/>
      <c r="BIU5" s="164"/>
      <c r="BIV5" s="164"/>
      <c r="BIW5" s="164"/>
      <c r="BIX5" s="164"/>
      <c r="BIY5" s="164"/>
      <c r="BIZ5" s="164"/>
      <c r="BJA5" s="164"/>
      <c r="BJB5" s="164"/>
      <c r="BJC5" s="164"/>
      <c r="BJD5" s="164"/>
      <c r="BJE5" s="164"/>
      <c r="BJF5" s="164"/>
      <c r="BJG5" s="164"/>
      <c r="BJH5" s="164"/>
      <c r="BJI5" s="164"/>
      <c r="BJJ5" s="164"/>
      <c r="BJK5" s="164"/>
      <c r="BJL5" s="164"/>
      <c r="BJM5" s="164"/>
      <c r="BJN5" s="164"/>
      <c r="BJO5" s="164"/>
      <c r="BJP5" s="164"/>
      <c r="BJQ5" s="164"/>
      <c r="BJR5" s="164"/>
      <c r="BJS5" s="164"/>
      <c r="BJT5" s="164"/>
      <c r="BJU5" s="164"/>
      <c r="BJV5" s="164"/>
      <c r="BJW5" s="164"/>
      <c r="BJX5" s="164"/>
      <c r="BJY5" s="164"/>
      <c r="BJZ5" s="164"/>
      <c r="BKA5" s="164"/>
      <c r="BKB5" s="164"/>
      <c r="BKC5" s="164"/>
      <c r="BKD5" s="164"/>
      <c r="BKE5" s="164"/>
      <c r="BKF5" s="164"/>
      <c r="BKG5" s="164"/>
      <c r="BKH5" s="164"/>
      <c r="BKI5" s="164"/>
      <c r="BKJ5" s="164"/>
      <c r="BKK5" s="164"/>
      <c r="BKL5" s="164"/>
      <c r="BKM5" s="164"/>
      <c r="BKN5" s="164"/>
      <c r="BKO5" s="164"/>
      <c r="BKP5" s="164"/>
      <c r="BKQ5" s="164"/>
      <c r="BKR5" s="164"/>
      <c r="BKS5" s="164"/>
      <c r="BKT5" s="164"/>
      <c r="BKU5" s="164"/>
      <c r="BKV5" s="164"/>
      <c r="BKW5" s="164"/>
      <c r="BKX5" s="164"/>
      <c r="BKY5" s="164"/>
      <c r="BKZ5" s="164"/>
      <c r="BLA5" s="164"/>
      <c r="BLB5" s="164"/>
      <c r="BLC5" s="164"/>
      <c r="BLD5" s="164"/>
      <c r="BLE5" s="164"/>
      <c r="BLF5" s="164"/>
      <c r="BLG5" s="164"/>
      <c r="BLH5" s="164"/>
      <c r="BLI5" s="164"/>
      <c r="BLJ5" s="164"/>
      <c r="BLK5" s="164"/>
      <c r="BLL5" s="164"/>
      <c r="BLM5" s="164"/>
      <c r="BLN5" s="164"/>
      <c r="BLO5" s="164"/>
      <c r="BLP5" s="164"/>
      <c r="BLQ5" s="164"/>
      <c r="BLR5" s="164"/>
      <c r="BLS5" s="164"/>
      <c r="BLT5" s="164"/>
      <c r="BLU5" s="164"/>
      <c r="BLV5" s="164"/>
      <c r="BLW5" s="164"/>
      <c r="BLX5" s="164"/>
      <c r="BLY5" s="164"/>
      <c r="BLZ5" s="164"/>
      <c r="BMA5" s="164"/>
      <c r="BMB5" s="164"/>
      <c r="BMC5" s="164"/>
      <c r="BMD5" s="164"/>
      <c r="BME5" s="164"/>
      <c r="BMF5" s="164"/>
      <c r="BMG5" s="164"/>
      <c r="BMH5" s="164"/>
      <c r="BMI5" s="164"/>
      <c r="BMJ5" s="164"/>
      <c r="BMK5" s="164"/>
      <c r="BML5" s="164"/>
      <c r="BMM5" s="164"/>
      <c r="BMN5" s="164"/>
      <c r="BMO5" s="164"/>
      <c r="BMP5" s="164"/>
      <c r="BMQ5" s="164"/>
      <c r="BMR5" s="164"/>
      <c r="BMS5" s="164"/>
      <c r="BMT5" s="164"/>
      <c r="BMU5" s="164"/>
      <c r="BMV5" s="164"/>
      <c r="BMW5" s="164"/>
      <c r="BMX5" s="164"/>
      <c r="BMY5" s="164"/>
      <c r="BMZ5" s="164"/>
      <c r="BNA5" s="164"/>
      <c r="BNB5" s="164"/>
      <c r="BNC5" s="164"/>
      <c r="BND5" s="164"/>
      <c r="BNE5" s="164"/>
      <c r="BNF5" s="164"/>
      <c r="BNG5" s="164"/>
      <c r="BNH5" s="164"/>
      <c r="BNI5" s="164"/>
      <c r="BNJ5" s="164"/>
      <c r="BNK5" s="164"/>
      <c r="BNL5" s="164"/>
      <c r="BNM5" s="164"/>
      <c r="BNN5" s="164"/>
      <c r="BNO5" s="164"/>
      <c r="BNP5" s="164"/>
      <c r="BNQ5" s="164"/>
      <c r="BNR5" s="164"/>
      <c r="BNS5" s="164"/>
      <c r="BNT5" s="164"/>
      <c r="BNU5" s="164"/>
      <c r="BNV5" s="164"/>
      <c r="BNW5" s="164"/>
      <c r="BNX5" s="164"/>
      <c r="BNY5" s="164"/>
      <c r="BNZ5" s="164"/>
      <c r="BOA5" s="164"/>
      <c r="BOB5" s="164"/>
      <c r="BOC5" s="164"/>
      <c r="BOD5" s="164"/>
      <c r="BOE5" s="164"/>
      <c r="BOF5" s="164"/>
      <c r="BOG5" s="164"/>
      <c r="BOH5" s="164"/>
      <c r="BOI5" s="164"/>
      <c r="BOJ5" s="164"/>
      <c r="BOK5" s="164"/>
      <c r="BOL5" s="164"/>
      <c r="BOM5" s="164"/>
      <c r="BON5" s="164"/>
      <c r="BOO5" s="164"/>
      <c r="BOP5" s="164"/>
      <c r="BOQ5" s="164"/>
      <c r="BOR5" s="164"/>
      <c r="BOS5" s="164"/>
      <c r="BOT5" s="164"/>
      <c r="BOU5" s="164"/>
      <c r="BOV5" s="164"/>
      <c r="BOW5" s="164"/>
      <c r="BOX5" s="164"/>
      <c r="BOY5" s="164"/>
      <c r="BOZ5" s="164"/>
      <c r="BPA5" s="164"/>
      <c r="BPB5" s="164"/>
      <c r="BPC5" s="164"/>
      <c r="BPD5" s="164"/>
      <c r="BPE5" s="164"/>
      <c r="BPF5" s="164"/>
      <c r="BPG5" s="164"/>
      <c r="BPH5" s="164"/>
      <c r="BPI5" s="164"/>
      <c r="BPJ5" s="164"/>
      <c r="BPK5" s="164"/>
      <c r="BPL5" s="164"/>
      <c r="BPM5" s="164"/>
      <c r="BPN5" s="164"/>
      <c r="BPO5" s="164"/>
      <c r="BPP5" s="164"/>
      <c r="BPQ5" s="164"/>
      <c r="BPR5" s="164"/>
      <c r="BPS5" s="164"/>
      <c r="BPT5" s="164"/>
      <c r="BPU5" s="164"/>
      <c r="BPV5" s="164"/>
      <c r="BPW5" s="164"/>
      <c r="BPX5" s="164"/>
      <c r="BPY5" s="164"/>
      <c r="BPZ5" s="164"/>
      <c r="BQA5" s="164"/>
      <c r="BQB5" s="164"/>
      <c r="BQC5" s="164"/>
      <c r="BQD5" s="164"/>
      <c r="BQE5" s="164"/>
      <c r="BQF5" s="164"/>
      <c r="BQG5" s="164"/>
      <c r="BQH5" s="164"/>
      <c r="BQI5" s="164"/>
      <c r="BQJ5" s="164"/>
      <c r="BQK5" s="164"/>
      <c r="BQL5" s="164"/>
      <c r="BQM5" s="164"/>
      <c r="BQN5" s="164"/>
      <c r="BQO5" s="164"/>
      <c r="BQP5" s="164"/>
      <c r="BQQ5" s="164"/>
      <c r="BQR5" s="164"/>
      <c r="BQS5" s="164"/>
      <c r="BQT5" s="164"/>
      <c r="BQU5" s="164"/>
      <c r="BQV5" s="164"/>
      <c r="BQW5" s="164"/>
      <c r="BQX5" s="164"/>
      <c r="BQY5" s="164"/>
      <c r="BQZ5" s="164"/>
      <c r="BRA5" s="164"/>
      <c r="BRB5" s="164"/>
      <c r="BRC5" s="164"/>
      <c r="BRD5" s="164"/>
      <c r="BRE5" s="164"/>
      <c r="BRF5" s="164"/>
      <c r="BRG5" s="164"/>
      <c r="BRH5" s="164"/>
      <c r="BRI5" s="164"/>
      <c r="BRJ5" s="164"/>
      <c r="BRK5" s="164"/>
      <c r="BRL5" s="164"/>
      <c r="BRM5" s="164"/>
      <c r="BRN5" s="164"/>
      <c r="BRO5" s="164"/>
      <c r="BRP5" s="164"/>
      <c r="BRQ5" s="164"/>
      <c r="BRR5" s="164"/>
      <c r="BRS5" s="164"/>
      <c r="BRT5" s="164"/>
      <c r="BRU5" s="164"/>
      <c r="BRV5" s="164"/>
      <c r="BRW5" s="164"/>
      <c r="BRX5" s="164"/>
      <c r="BRY5" s="164"/>
      <c r="BRZ5" s="164"/>
      <c r="BSA5" s="164"/>
      <c r="BSB5" s="164"/>
      <c r="BSC5" s="164"/>
      <c r="BSD5" s="164"/>
      <c r="BSE5" s="164"/>
      <c r="BSF5" s="164"/>
      <c r="BSG5" s="164"/>
      <c r="BSH5" s="164"/>
      <c r="BSI5" s="164"/>
      <c r="BSJ5" s="164"/>
      <c r="BSK5" s="164"/>
      <c r="BSL5" s="164"/>
      <c r="BSM5" s="164"/>
      <c r="BSN5" s="164"/>
      <c r="BSO5" s="164"/>
      <c r="BSP5" s="164"/>
      <c r="BSQ5" s="164"/>
      <c r="BSR5" s="164"/>
      <c r="BSS5" s="164"/>
      <c r="BST5" s="164"/>
      <c r="BSU5" s="164"/>
      <c r="BSV5" s="164"/>
      <c r="BSW5" s="164"/>
      <c r="BSX5" s="164"/>
      <c r="BSY5" s="164"/>
      <c r="BSZ5" s="164"/>
      <c r="BTA5" s="164"/>
      <c r="BTB5" s="164"/>
      <c r="BTC5" s="164"/>
      <c r="BTD5" s="164"/>
      <c r="BTE5" s="164"/>
      <c r="BTF5" s="164"/>
      <c r="BTG5" s="164"/>
      <c r="BTH5" s="164"/>
      <c r="BTI5" s="164"/>
      <c r="BTJ5" s="164"/>
      <c r="BTK5" s="164"/>
      <c r="BTL5" s="164"/>
      <c r="BTM5" s="164"/>
      <c r="BTN5" s="164"/>
      <c r="BTO5" s="164"/>
      <c r="BTP5" s="164"/>
      <c r="BTQ5" s="164"/>
      <c r="BTR5" s="164"/>
      <c r="BTS5" s="164"/>
      <c r="BTT5" s="164"/>
      <c r="BTU5" s="164"/>
      <c r="BTV5" s="164"/>
      <c r="BTW5" s="164"/>
      <c r="BTX5" s="164"/>
      <c r="BTY5" s="164"/>
      <c r="BTZ5" s="164"/>
      <c r="BUA5" s="164"/>
      <c r="BUB5" s="164"/>
      <c r="BUC5" s="164"/>
      <c r="BUD5" s="164"/>
      <c r="BUE5" s="164"/>
      <c r="BUF5" s="164"/>
      <c r="BUG5" s="164"/>
      <c r="BUH5" s="164"/>
      <c r="BUI5" s="164"/>
      <c r="BUJ5" s="164"/>
      <c r="BUK5" s="164"/>
      <c r="BUL5" s="164"/>
      <c r="BUM5" s="164"/>
      <c r="BUN5" s="164"/>
      <c r="BUO5" s="164"/>
      <c r="BUP5" s="164"/>
      <c r="BUQ5" s="164"/>
      <c r="BUR5" s="164"/>
      <c r="BUS5" s="164"/>
      <c r="BUT5" s="164"/>
      <c r="BUU5" s="164"/>
      <c r="BUV5" s="164"/>
      <c r="BUW5" s="164"/>
      <c r="BUX5" s="164"/>
      <c r="BUY5" s="164"/>
      <c r="BUZ5" s="164"/>
      <c r="BVA5" s="164"/>
      <c r="BVB5" s="164"/>
      <c r="BVC5" s="164"/>
      <c r="BVD5" s="164"/>
      <c r="BVE5" s="164"/>
      <c r="BVF5" s="164"/>
      <c r="BVG5" s="164"/>
      <c r="BVH5" s="164"/>
      <c r="BVI5" s="164"/>
      <c r="BVJ5" s="164"/>
      <c r="BVK5" s="164"/>
      <c r="BVL5" s="164"/>
      <c r="BVM5" s="164"/>
      <c r="BVN5" s="164"/>
      <c r="BVO5" s="164"/>
      <c r="BVP5" s="164"/>
      <c r="BVQ5" s="164"/>
      <c r="BVR5" s="164"/>
      <c r="BVS5" s="164"/>
      <c r="BVT5" s="164"/>
      <c r="BVU5" s="164"/>
      <c r="BVV5" s="164"/>
      <c r="BVW5" s="164"/>
      <c r="BVX5" s="164"/>
      <c r="BVY5" s="164"/>
      <c r="BVZ5" s="164"/>
      <c r="BWA5" s="164"/>
      <c r="BWB5" s="164"/>
      <c r="BWC5" s="164"/>
      <c r="BWD5" s="164"/>
      <c r="BWE5" s="164"/>
      <c r="BWF5" s="164"/>
      <c r="BWG5" s="164"/>
      <c r="BWH5" s="164"/>
      <c r="BWI5" s="164"/>
      <c r="BWJ5" s="164"/>
      <c r="BWK5" s="164"/>
      <c r="BWL5" s="164"/>
      <c r="BWM5" s="164"/>
      <c r="BWN5" s="164"/>
      <c r="BWO5" s="164"/>
      <c r="BWP5" s="164"/>
      <c r="BWQ5" s="164"/>
      <c r="BWR5" s="164"/>
      <c r="BWS5" s="164"/>
      <c r="BWT5" s="164"/>
      <c r="BWU5" s="164"/>
      <c r="BWV5" s="164"/>
      <c r="BWW5" s="164"/>
      <c r="BWX5" s="164"/>
      <c r="BWY5" s="164"/>
      <c r="BWZ5" s="164"/>
      <c r="BXA5" s="164"/>
      <c r="BXB5" s="164"/>
      <c r="BXC5" s="164"/>
      <c r="BXD5" s="164"/>
      <c r="BXE5" s="164"/>
      <c r="BXF5" s="164"/>
      <c r="BXG5" s="164"/>
      <c r="BXH5" s="164"/>
      <c r="BXI5" s="164"/>
      <c r="BXJ5" s="164"/>
      <c r="BXK5" s="164"/>
      <c r="BXL5" s="164"/>
      <c r="BXM5" s="164"/>
      <c r="BXN5" s="164"/>
      <c r="BXO5" s="164"/>
      <c r="BXP5" s="164"/>
      <c r="BXQ5" s="164"/>
      <c r="BXR5" s="164"/>
      <c r="BXS5" s="164"/>
      <c r="BXT5" s="164"/>
      <c r="BXU5" s="164"/>
      <c r="BXV5" s="164"/>
      <c r="BXW5" s="164"/>
      <c r="BXX5" s="164"/>
      <c r="BXY5" s="164"/>
      <c r="BXZ5" s="164"/>
      <c r="BYA5" s="164"/>
      <c r="BYB5" s="164"/>
      <c r="BYC5" s="164"/>
      <c r="BYD5" s="164"/>
      <c r="BYE5" s="164"/>
      <c r="BYF5" s="164"/>
      <c r="BYG5" s="164"/>
      <c r="BYH5" s="164"/>
      <c r="BYI5" s="164"/>
      <c r="BYJ5" s="164"/>
      <c r="BYK5" s="164"/>
      <c r="BYL5" s="164"/>
      <c r="BYM5" s="164"/>
      <c r="BYN5" s="164"/>
      <c r="BYO5" s="164"/>
      <c r="BYP5" s="164"/>
      <c r="BYQ5" s="164"/>
      <c r="BYR5" s="164"/>
      <c r="BYS5" s="164"/>
      <c r="BYT5" s="164"/>
      <c r="BYU5" s="164"/>
      <c r="BYV5" s="164"/>
      <c r="BYW5" s="164"/>
      <c r="BYX5" s="164"/>
      <c r="BYY5" s="164"/>
      <c r="BYZ5" s="164"/>
      <c r="BZA5" s="164"/>
      <c r="BZB5" s="164"/>
      <c r="BZC5" s="164"/>
      <c r="BZD5" s="164"/>
      <c r="BZE5" s="164"/>
      <c r="BZF5" s="164"/>
      <c r="BZG5" s="164"/>
      <c r="BZH5" s="164"/>
      <c r="BZI5" s="164"/>
      <c r="BZJ5" s="164"/>
      <c r="BZK5" s="164"/>
      <c r="BZL5" s="164"/>
      <c r="BZM5" s="164"/>
      <c r="BZN5" s="164"/>
      <c r="BZO5" s="164"/>
      <c r="BZP5" s="164"/>
      <c r="BZQ5" s="164"/>
      <c r="BZR5" s="164"/>
      <c r="BZS5" s="164"/>
      <c r="BZT5" s="164"/>
      <c r="BZU5" s="164"/>
      <c r="BZV5" s="164"/>
      <c r="BZW5" s="164"/>
      <c r="BZX5" s="164"/>
      <c r="BZY5" s="164"/>
      <c r="BZZ5" s="164"/>
      <c r="CAA5" s="164"/>
      <c r="CAB5" s="164"/>
      <c r="CAC5" s="164"/>
      <c r="CAD5" s="164"/>
      <c r="CAE5" s="164"/>
      <c r="CAF5" s="164"/>
      <c r="CAG5" s="164"/>
      <c r="CAH5" s="164"/>
      <c r="CAI5" s="164"/>
      <c r="CAJ5" s="164"/>
      <c r="CAK5" s="164"/>
      <c r="CAL5" s="164"/>
      <c r="CAM5" s="164"/>
      <c r="CAN5" s="164"/>
      <c r="CAO5" s="164"/>
      <c r="CAP5" s="164"/>
      <c r="CAQ5" s="164"/>
      <c r="CAR5" s="164"/>
      <c r="CAS5" s="164"/>
      <c r="CAT5" s="164"/>
      <c r="CAU5" s="164"/>
      <c r="CAV5" s="164"/>
      <c r="CAW5" s="164"/>
      <c r="CAX5" s="164"/>
      <c r="CAY5" s="164"/>
      <c r="CAZ5" s="164"/>
      <c r="CBA5" s="164"/>
      <c r="CBB5" s="164"/>
      <c r="CBC5" s="164"/>
      <c r="CBD5" s="164"/>
      <c r="CBE5" s="164"/>
      <c r="CBF5" s="164"/>
      <c r="CBG5" s="164"/>
      <c r="CBH5" s="164"/>
      <c r="CBI5" s="164"/>
      <c r="CBJ5" s="164"/>
      <c r="CBK5" s="164"/>
      <c r="CBL5" s="164"/>
      <c r="CBM5" s="164"/>
      <c r="CBN5" s="164"/>
      <c r="CBO5" s="164"/>
      <c r="CBP5" s="164"/>
      <c r="CBQ5" s="164"/>
      <c r="CBR5" s="164"/>
      <c r="CBS5" s="164"/>
      <c r="CBT5" s="164"/>
      <c r="CBU5" s="164"/>
      <c r="CBV5" s="164"/>
      <c r="CBW5" s="164"/>
      <c r="CBX5" s="164"/>
      <c r="CBY5" s="164"/>
      <c r="CBZ5" s="164"/>
      <c r="CCA5" s="164"/>
      <c r="CCB5" s="164"/>
      <c r="CCC5" s="164"/>
      <c r="CCD5" s="164"/>
      <c r="CCE5" s="164"/>
      <c r="CCF5" s="164"/>
      <c r="CCG5" s="164"/>
      <c r="CCH5" s="164"/>
      <c r="CCI5" s="164"/>
      <c r="CCJ5" s="164"/>
      <c r="CCK5" s="164"/>
      <c r="CCL5" s="164"/>
      <c r="CCM5" s="164"/>
      <c r="CCN5" s="164"/>
      <c r="CCO5" s="164"/>
      <c r="CCP5" s="164"/>
      <c r="CCQ5" s="164"/>
      <c r="CCR5" s="164"/>
      <c r="CCS5" s="164"/>
      <c r="CCT5" s="164"/>
      <c r="CCU5" s="164"/>
      <c r="CCV5" s="164"/>
      <c r="CCW5" s="164"/>
      <c r="CCX5" s="164"/>
      <c r="CCY5" s="164"/>
      <c r="CCZ5" s="164"/>
      <c r="CDA5" s="164"/>
      <c r="CDB5" s="164"/>
      <c r="CDC5" s="164"/>
      <c r="CDD5" s="164"/>
      <c r="CDE5" s="164"/>
      <c r="CDF5" s="164"/>
      <c r="CDG5" s="164"/>
      <c r="CDH5" s="164"/>
      <c r="CDI5" s="164"/>
      <c r="CDJ5" s="164"/>
      <c r="CDK5" s="164"/>
      <c r="CDL5" s="164"/>
      <c r="CDM5" s="164"/>
      <c r="CDN5" s="164"/>
      <c r="CDO5" s="164"/>
      <c r="CDP5" s="164"/>
      <c r="CDQ5" s="164"/>
      <c r="CDR5" s="164"/>
      <c r="CDS5" s="164"/>
      <c r="CDT5" s="164"/>
      <c r="CDU5" s="164"/>
      <c r="CDV5" s="164"/>
      <c r="CDW5" s="164"/>
      <c r="CDX5" s="164"/>
      <c r="CDY5" s="164"/>
      <c r="CDZ5" s="164"/>
      <c r="CEA5" s="164"/>
      <c r="CEB5" s="164"/>
      <c r="CEC5" s="164"/>
      <c r="CED5" s="164"/>
      <c r="CEE5" s="164"/>
      <c r="CEF5" s="164"/>
      <c r="CEG5" s="164"/>
      <c r="CEH5" s="164"/>
      <c r="CEI5" s="164"/>
      <c r="CEJ5" s="164"/>
      <c r="CEK5" s="164"/>
      <c r="CEL5" s="164"/>
      <c r="CEM5" s="164"/>
      <c r="CEN5" s="164"/>
      <c r="CEO5" s="164"/>
      <c r="CEP5" s="164"/>
      <c r="CEQ5" s="164"/>
      <c r="CER5" s="164"/>
      <c r="CES5" s="164"/>
      <c r="CET5" s="164"/>
      <c r="CEU5" s="164"/>
      <c r="CEV5" s="164"/>
      <c r="CEW5" s="164"/>
      <c r="CEX5" s="164"/>
      <c r="CEY5" s="164"/>
      <c r="CEZ5" s="164"/>
      <c r="CFA5" s="164"/>
      <c r="CFB5" s="164"/>
      <c r="CFC5" s="164"/>
      <c r="CFD5" s="164"/>
      <c r="CFE5" s="164"/>
      <c r="CFF5" s="164"/>
      <c r="CFG5" s="164"/>
      <c r="CFH5" s="164"/>
      <c r="CFI5" s="164"/>
      <c r="CFJ5" s="164"/>
      <c r="CFK5" s="164"/>
      <c r="CFL5" s="164"/>
      <c r="CFM5" s="164"/>
      <c r="CFN5" s="164"/>
      <c r="CFO5" s="164"/>
      <c r="CFP5" s="164"/>
      <c r="CFQ5" s="164"/>
      <c r="CFR5" s="164"/>
      <c r="CFS5" s="164"/>
      <c r="CFT5" s="164"/>
      <c r="CFU5" s="164"/>
      <c r="CFV5" s="164"/>
      <c r="CFW5" s="164"/>
      <c r="CFX5" s="164"/>
      <c r="CFY5" s="164"/>
      <c r="CFZ5" s="164"/>
      <c r="CGA5" s="164"/>
      <c r="CGB5" s="164"/>
      <c r="CGC5" s="164"/>
      <c r="CGD5" s="164"/>
      <c r="CGE5" s="164"/>
      <c r="CGF5" s="164"/>
      <c r="CGG5" s="164"/>
      <c r="CGH5" s="164"/>
      <c r="CGI5" s="164"/>
      <c r="CGJ5" s="164"/>
      <c r="CGK5" s="164"/>
      <c r="CGL5" s="164"/>
      <c r="CGM5" s="164"/>
      <c r="CGN5" s="164"/>
      <c r="CGO5" s="164"/>
      <c r="CGP5" s="164"/>
      <c r="CGQ5" s="164"/>
      <c r="CGR5" s="164"/>
      <c r="CGS5" s="164"/>
      <c r="CGT5" s="164"/>
      <c r="CGU5" s="164"/>
      <c r="CGV5" s="164"/>
      <c r="CGW5" s="164"/>
      <c r="CGX5" s="164"/>
      <c r="CGY5" s="164"/>
      <c r="CGZ5" s="164"/>
      <c r="CHA5" s="164"/>
      <c r="CHB5" s="164"/>
      <c r="CHC5" s="164"/>
      <c r="CHD5" s="164"/>
      <c r="CHE5" s="164"/>
      <c r="CHF5" s="164"/>
      <c r="CHG5" s="164"/>
      <c r="CHH5" s="164"/>
      <c r="CHI5" s="164"/>
      <c r="CHJ5" s="164"/>
      <c r="CHK5" s="164"/>
      <c r="CHL5" s="164"/>
      <c r="CHM5" s="164"/>
      <c r="CHN5" s="164"/>
      <c r="CHO5" s="164"/>
      <c r="CHP5" s="164"/>
      <c r="CHQ5" s="164"/>
      <c r="CHR5" s="164"/>
      <c r="CHS5" s="164"/>
      <c r="CHT5" s="164"/>
      <c r="CHU5" s="164"/>
      <c r="CHV5" s="164"/>
      <c r="CHW5" s="164"/>
      <c r="CHX5" s="164"/>
      <c r="CHY5" s="164"/>
      <c r="CHZ5" s="164"/>
      <c r="CIA5" s="164"/>
      <c r="CIB5" s="164"/>
      <c r="CIC5" s="164"/>
      <c r="CID5" s="164"/>
      <c r="CIE5" s="164"/>
      <c r="CIF5" s="164"/>
      <c r="CIG5" s="164"/>
      <c r="CIH5" s="164"/>
      <c r="CII5" s="164"/>
      <c r="CIJ5" s="164"/>
      <c r="CIK5" s="164"/>
      <c r="CIL5" s="164"/>
      <c r="CIM5" s="164"/>
      <c r="CIN5" s="164"/>
      <c r="CIO5" s="164"/>
      <c r="CIP5" s="164"/>
      <c r="CIQ5" s="164"/>
      <c r="CIR5" s="164"/>
      <c r="CIS5" s="164"/>
      <c r="CIT5" s="164"/>
      <c r="CIU5" s="164"/>
      <c r="CIV5" s="164"/>
      <c r="CIW5" s="164"/>
      <c r="CIX5" s="164"/>
      <c r="CIY5" s="164"/>
      <c r="CIZ5" s="164"/>
      <c r="CJA5" s="164"/>
      <c r="CJB5" s="164"/>
      <c r="CJC5" s="164"/>
      <c r="CJD5" s="164"/>
      <c r="CJE5" s="164"/>
      <c r="CJF5" s="164"/>
      <c r="CJG5" s="164"/>
      <c r="CJH5" s="164"/>
      <c r="CJI5" s="164"/>
      <c r="CJJ5" s="164"/>
      <c r="CJK5" s="164"/>
      <c r="CJL5" s="164"/>
      <c r="CJM5" s="164"/>
      <c r="CJN5" s="164"/>
      <c r="CJO5" s="164"/>
      <c r="CJP5" s="164"/>
      <c r="CJQ5" s="164"/>
      <c r="CJR5" s="164"/>
      <c r="CJS5" s="164"/>
      <c r="CJT5" s="164"/>
      <c r="CJU5" s="164"/>
      <c r="CJV5" s="164"/>
      <c r="CJW5" s="164"/>
      <c r="CJX5" s="164"/>
      <c r="CJY5" s="164"/>
      <c r="CJZ5" s="164"/>
      <c r="CKA5" s="164"/>
      <c r="CKB5" s="164"/>
      <c r="CKC5" s="164"/>
      <c r="CKD5" s="164"/>
      <c r="CKE5" s="164"/>
      <c r="CKF5" s="164"/>
      <c r="CKG5" s="164"/>
      <c r="CKH5" s="164"/>
      <c r="CKI5" s="164"/>
      <c r="CKJ5" s="164"/>
      <c r="CKK5" s="164"/>
      <c r="CKL5" s="164"/>
      <c r="CKM5" s="164"/>
      <c r="CKN5" s="164"/>
      <c r="CKO5" s="164"/>
      <c r="CKP5" s="164"/>
      <c r="CKQ5" s="164"/>
      <c r="CKR5" s="164"/>
      <c r="CKS5" s="164"/>
      <c r="CKT5" s="164"/>
      <c r="CKU5" s="164"/>
      <c r="CKV5" s="164"/>
      <c r="CKW5" s="164"/>
      <c r="CKX5" s="164"/>
      <c r="CKY5" s="164"/>
      <c r="CKZ5" s="164"/>
      <c r="CLA5" s="164"/>
      <c r="CLB5" s="164"/>
      <c r="CLC5" s="164"/>
      <c r="CLD5" s="164"/>
      <c r="CLE5" s="164"/>
      <c r="CLF5" s="164"/>
      <c r="CLG5" s="164"/>
      <c r="CLH5" s="164"/>
      <c r="CLI5" s="164"/>
      <c r="CLJ5" s="164"/>
      <c r="CLK5" s="164"/>
      <c r="CLL5" s="164"/>
      <c r="CLM5" s="164"/>
      <c r="CLN5" s="164"/>
      <c r="CLO5" s="164"/>
      <c r="CLP5" s="164"/>
      <c r="CLQ5" s="164"/>
      <c r="CLR5" s="164"/>
      <c r="CLS5" s="164"/>
      <c r="CLT5" s="164"/>
      <c r="CLU5" s="164"/>
      <c r="CLV5" s="164"/>
      <c r="CLW5" s="164"/>
      <c r="CLX5" s="164"/>
      <c r="CLY5" s="164"/>
      <c r="CLZ5" s="164"/>
      <c r="CMA5" s="164"/>
      <c r="CMB5" s="164"/>
      <c r="CMC5" s="164"/>
      <c r="CMD5" s="164"/>
      <c r="CME5" s="164"/>
      <c r="CMF5" s="164"/>
      <c r="CMG5" s="164"/>
      <c r="CMH5" s="164"/>
      <c r="CMI5" s="164"/>
      <c r="CMJ5" s="164"/>
      <c r="CMK5" s="164"/>
      <c r="CML5" s="164"/>
      <c r="CMM5" s="164"/>
      <c r="CMN5" s="164"/>
      <c r="CMO5" s="164"/>
      <c r="CMP5" s="164"/>
      <c r="CMQ5" s="164"/>
      <c r="CMR5" s="164"/>
      <c r="CMS5" s="164"/>
      <c r="CMT5" s="164"/>
      <c r="CMU5" s="164"/>
      <c r="CMV5" s="164"/>
      <c r="CMW5" s="164"/>
      <c r="CMX5" s="164"/>
      <c r="CMY5" s="164"/>
      <c r="CMZ5" s="164"/>
      <c r="CNA5" s="164"/>
      <c r="CNB5" s="164"/>
      <c r="CNC5" s="164"/>
      <c r="CND5" s="164"/>
      <c r="CNE5" s="164"/>
      <c r="CNF5" s="164"/>
      <c r="CNG5" s="164"/>
      <c r="CNH5" s="164"/>
      <c r="CNI5" s="164"/>
      <c r="CNJ5" s="164"/>
      <c r="CNK5" s="164"/>
      <c r="CNL5" s="164"/>
      <c r="CNM5" s="164"/>
      <c r="CNN5" s="164"/>
      <c r="CNO5" s="164"/>
      <c r="CNP5" s="164"/>
      <c r="CNQ5" s="164"/>
      <c r="CNR5" s="164"/>
      <c r="CNS5" s="164"/>
      <c r="CNT5" s="164"/>
      <c r="CNU5" s="164"/>
      <c r="CNV5" s="164"/>
      <c r="CNW5" s="164"/>
      <c r="CNX5" s="164"/>
      <c r="CNY5" s="164"/>
      <c r="CNZ5" s="164"/>
      <c r="COA5" s="164"/>
      <c r="COB5" s="164"/>
      <c r="COC5" s="164"/>
      <c r="COD5" s="164"/>
      <c r="COE5" s="164"/>
      <c r="COF5" s="164"/>
      <c r="COG5" s="164"/>
      <c r="COH5" s="164"/>
      <c r="COI5" s="164"/>
      <c r="COJ5" s="164"/>
      <c r="COK5" s="164"/>
      <c r="COL5" s="164"/>
      <c r="COM5" s="164"/>
      <c r="CON5" s="164"/>
      <c r="COO5" s="164"/>
      <c r="COP5" s="164"/>
      <c r="COQ5" s="164"/>
      <c r="COR5" s="164"/>
      <c r="COS5" s="164"/>
      <c r="COT5" s="164"/>
      <c r="COU5" s="164"/>
      <c r="COV5" s="164"/>
      <c r="COW5" s="164"/>
      <c r="COX5" s="164"/>
      <c r="COY5" s="164"/>
      <c r="COZ5" s="164"/>
      <c r="CPA5" s="164"/>
      <c r="CPB5" s="164"/>
      <c r="CPC5" s="164"/>
      <c r="CPD5" s="164"/>
      <c r="CPE5" s="164"/>
      <c r="CPF5" s="164"/>
      <c r="CPG5" s="164"/>
      <c r="CPH5" s="164"/>
      <c r="CPI5" s="164"/>
      <c r="CPJ5" s="164"/>
      <c r="CPK5" s="164"/>
      <c r="CPL5" s="164"/>
      <c r="CPM5" s="164"/>
      <c r="CPN5" s="164"/>
      <c r="CPO5" s="164"/>
      <c r="CPP5" s="164"/>
      <c r="CPQ5" s="164"/>
      <c r="CPR5" s="164"/>
      <c r="CPS5" s="164"/>
      <c r="CPT5" s="164"/>
      <c r="CPU5" s="164"/>
      <c r="CPV5" s="164"/>
      <c r="CPW5" s="164"/>
      <c r="CPX5" s="164"/>
      <c r="CPY5" s="164"/>
      <c r="CPZ5" s="164"/>
      <c r="CQA5" s="164"/>
      <c r="CQB5" s="164"/>
      <c r="CQC5" s="164"/>
      <c r="CQD5" s="164"/>
      <c r="CQE5" s="164"/>
      <c r="CQF5" s="164"/>
      <c r="CQG5" s="164"/>
      <c r="CQH5" s="164"/>
      <c r="CQI5" s="164"/>
      <c r="CQJ5" s="164"/>
      <c r="CQK5" s="164"/>
      <c r="CQL5" s="164"/>
      <c r="CQM5" s="164"/>
      <c r="CQN5" s="164"/>
      <c r="CQO5" s="164"/>
      <c r="CQP5" s="164"/>
      <c r="CQQ5" s="164"/>
      <c r="CQR5" s="164"/>
      <c r="CQS5" s="164"/>
      <c r="CQT5" s="164"/>
      <c r="CQU5" s="164"/>
      <c r="CQV5" s="164"/>
      <c r="CQW5" s="164"/>
      <c r="CQX5" s="164"/>
      <c r="CQY5" s="164"/>
      <c r="CQZ5" s="164"/>
      <c r="CRA5" s="164"/>
      <c r="CRB5" s="164"/>
      <c r="CRC5" s="164"/>
      <c r="CRD5" s="164"/>
      <c r="CRE5" s="164"/>
      <c r="CRF5" s="164"/>
      <c r="CRG5" s="164"/>
      <c r="CRH5" s="164"/>
      <c r="CRI5" s="164"/>
      <c r="CRJ5" s="164"/>
      <c r="CRK5" s="164"/>
      <c r="CRL5" s="164"/>
      <c r="CRM5" s="164"/>
      <c r="CRN5" s="164"/>
      <c r="CRO5" s="164"/>
      <c r="CRP5" s="164"/>
      <c r="CRQ5" s="164"/>
      <c r="CRR5" s="164"/>
      <c r="CRS5" s="164"/>
      <c r="CRT5" s="164"/>
      <c r="CRU5" s="164"/>
      <c r="CRV5" s="164"/>
      <c r="CRW5" s="164"/>
      <c r="CRX5" s="164"/>
      <c r="CRY5" s="164"/>
      <c r="CRZ5" s="164"/>
      <c r="CSA5" s="164"/>
      <c r="CSB5" s="164"/>
      <c r="CSC5" s="164"/>
      <c r="CSD5" s="164"/>
      <c r="CSE5" s="164"/>
      <c r="CSF5" s="164"/>
      <c r="CSG5" s="164"/>
      <c r="CSH5" s="164"/>
      <c r="CSI5" s="164"/>
      <c r="CSJ5" s="164"/>
      <c r="CSK5" s="164"/>
      <c r="CSL5" s="164"/>
      <c r="CSM5" s="164"/>
      <c r="CSN5" s="164"/>
      <c r="CSO5" s="164"/>
      <c r="CSP5" s="164"/>
      <c r="CSQ5" s="164"/>
      <c r="CSR5" s="164"/>
      <c r="CSS5" s="164"/>
      <c r="CST5" s="164"/>
      <c r="CSU5" s="164"/>
      <c r="CSV5" s="164"/>
      <c r="CSW5" s="164"/>
      <c r="CSX5" s="164"/>
      <c r="CSY5" s="164"/>
      <c r="CSZ5" s="164"/>
      <c r="CTA5" s="164"/>
      <c r="CTB5" s="164"/>
      <c r="CTC5" s="164"/>
      <c r="CTD5" s="164"/>
      <c r="CTE5" s="164"/>
      <c r="CTF5" s="164"/>
      <c r="CTG5" s="164"/>
      <c r="CTH5" s="164"/>
      <c r="CTI5" s="164"/>
      <c r="CTJ5" s="164"/>
      <c r="CTK5" s="164"/>
      <c r="CTL5" s="164"/>
      <c r="CTM5" s="164"/>
      <c r="CTN5" s="164"/>
      <c r="CTO5" s="164"/>
      <c r="CTP5" s="164"/>
      <c r="CTQ5" s="164"/>
      <c r="CTR5" s="164"/>
      <c r="CTS5" s="164"/>
      <c r="CTT5" s="164"/>
      <c r="CTU5" s="164"/>
      <c r="CTV5" s="164"/>
      <c r="CTW5" s="164"/>
      <c r="CTX5" s="164"/>
      <c r="CTY5" s="164"/>
      <c r="CTZ5" s="164"/>
      <c r="CUA5" s="164"/>
      <c r="CUB5" s="164"/>
      <c r="CUC5" s="164"/>
      <c r="CUD5" s="164"/>
      <c r="CUE5" s="164"/>
      <c r="CUF5" s="164"/>
      <c r="CUG5" s="164"/>
      <c r="CUH5" s="164"/>
      <c r="CUI5" s="164"/>
      <c r="CUJ5" s="164"/>
      <c r="CUK5" s="164"/>
      <c r="CUL5" s="164"/>
      <c r="CUM5" s="164"/>
      <c r="CUN5" s="164"/>
      <c r="CUO5" s="164"/>
      <c r="CUP5" s="164"/>
      <c r="CUQ5" s="164"/>
      <c r="CUR5" s="164"/>
      <c r="CUS5" s="164"/>
      <c r="CUT5" s="164"/>
      <c r="CUU5" s="164"/>
      <c r="CUV5" s="164"/>
      <c r="CUW5" s="164"/>
      <c r="CUX5" s="164"/>
      <c r="CUY5" s="164"/>
      <c r="CUZ5" s="164"/>
      <c r="CVA5" s="164"/>
      <c r="CVB5" s="164"/>
      <c r="CVC5" s="164"/>
      <c r="CVD5" s="164"/>
      <c r="CVE5" s="164"/>
      <c r="CVF5" s="164"/>
      <c r="CVG5" s="164"/>
      <c r="CVH5" s="164"/>
      <c r="CVI5" s="164"/>
      <c r="CVJ5" s="164"/>
      <c r="CVK5" s="164"/>
      <c r="CVL5" s="164"/>
      <c r="CVM5" s="164"/>
      <c r="CVN5" s="164"/>
      <c r="CVO5" s="164"/>
      <c r="CVP5" s="164"/>
      <c r="CVQ5" s="164"/>
      <c r="CVR5" s="164"/>
      <c r="CVS5" s="164"/>
      <c r="CVT5" s="164"/>
      <c r="CVU5" s="164"/>
      <c r="CVV5" s="164"/>
      <c r="CVW5" s="164"/>
      <c r="CVX5" s="164"/>
      <c r="CVY5" s="164"/>
      <c r="CVZ5" s="164"/>
      <c r="CWA5" s="164"/>
      <c r="CWB5" s="164"/>
      <c r="CWC5" s="164"/>
      <c r="CWD5" s="164"/>
      <c r="CWE5" s="164"/>
      <c r="CWF5" s="164"/>
      <c r="CWG5" s="164"/>
      <c r="CWH5" s="164"/>
      <c r="CWI5" s="164"/>
      <c r="CWJ5" s="164"/>
      <c r="CWK5" s="164"/>
      <c r="CWL5" s="164"/>
      <c r="CWM5" s="164"/>
      <c r="CWN5" s="164"/>
      <c r="CWO5" s="164"/>
      <c r="CWP5" s="164"/>
      <c r="CWQ5" s="164"/>
      <c r="CWR5" s="164"/>
      <c r="CWS5" s="164"/>
      <c r="CWT5" s="164"/>
      <c r="CWU5" s="164"/>
      <c r="CWV5" s="164"/>
      <c r="CWW5" s="164"/>
      <c r="CWX5" s="164"/>
      <c r="CWY5" s="164"/>
      <c r="CWZ5" s="164"/>
      <c r="CXA5" s="164"/>
      <c r="CXB5" s="164"/>
      <c r="CXC5" s="164"/>
      <c r="CXD5" s="164"/>
      <c r="CXE5" s="164"/>
      <c r="CXF5" s="164"/>
      <c r="CXG5" s="164"/>
      <c r="CXH5" s="164"/>
      <c r="CXI5" s="164"/>
      <c r="CXJ5" s="164"/>
      <c r="CXK5" s="164"/>
      <c r="CXL5" s="164"/>
      <c r="CXM5" s="164"/>
      <c r="CXN5" s="164"/>
      <c r="CXO5" s="164"/>
      <c r="CXP5" s="164"/>
      <c r="CXQ5" s="164"/>
      <c r="CXR5" s="164"/>
      <c r="CXS5" s="164"/>
      <c r="CXT5" s="164"/>
      <c r="CXU5" s="164"/>
      <c r="CXV5" s="164"/>
      <c r="CXW5" s="164"/>
      <c r="CXX5" s="164"/>
      <c r="CXY5" s="164"/>
      <c r="CXZ5" s="164"/>
      <c r="CYA5" s="164"/>
      <c r="CYB5" s="164"/>
      <c r="CYC5" s="164"/>
      <c r="CYD5" s="164"/>
      <c r="CYE5" s="164"/>
      <c r="CYF5" s="164"/>
      <c r="CYG5" s="164"/>
      <c r="CYH5" s="164"/>
      <c r="CYI5" s="164"/>
      <c r="CYJ5" s="164"/>
      <c r="CYK5" s="164"/>
      <c r="CYL5" s="164"/>
      <c r="CYM5" s="164"/>
      <c r="CYN5" s="164"/>
      <c r="CYO5" s="164"/>
      <c r="CYP5" s="164"/>
      <c r="CYQ5" s="164"/>
      <c r="CYR5" s="164"/>
      <c r="CYS5" s="164"/>
      <c r="CYT5" s="164"/>
      <c r="CYU5" s="164"/>
      <c r="CYV5" s="164"/>
      <c r="CYW5" s="164"/>
      <c r="CYX5" s="164"/>
      <c r="CYY5" s="164"/>
      <c r="CYZ5" s="164"/>
      <c r="CZA5" s="164"/>
      <c r="CZB5" s="164"/>
      <c r="CZC5" s="164"/>
      <c r="CZD5" s="164"/>
      <c r="CZE5" s="164"/>
      <c r="CZF5" s="164"/>
      <c r="CZG5" s="164"/>
      <c r="CZH5" s="164"/>
      <c r="CZI5" s="164"/>
      <c r="CZJ5" s="164"/>
      <c r="CZK5" s="164"/>
      <c r="CZL5" s="164"/>
      <c r="CZM5" s="164"/>
      <c r="CZN5" s="164"/>
      <c r="CZO5" s="164"/>
      <c r="CZP5" s="164"/>
      <c r="CZQ5" s="164"/>
      <c r="CZR5" s="164"/>
      <c r="CZS5" s="164"/>
      <c r="CZT5" s="164"/>
      <c r="CZU5" s="164"/>
      <c r="CZV5" s="164"/>
      <c r="CZW5" s="164"/>
      <c r="CZX5" s="164"/>
      <c r="CZY5" s="164"/>
      <c r="CZZ5" s="164"/>
      <c r="DAA5" s="164"/>
      <c r="DAB5" s="164"/>
      <c r="DAC5" s="164"/>
      <c r="DAD5" s="164"/>
      <c r="DAE5" s="164"/>
      <c r="DAF5" s="164"/>
      <c r="DAG5" s="164"/>
      <c r="DAH5" s="164"/>
      <c r="DAI5" s="164"/>
      <c r="DAJ5" s="164"/>
      <c r="DAK5" s="164"/>
      <c r="DAL5" s="164"/>
      <c r="DAM5" s="164"/>
      <c r="DAN5" s="164"/>
      <c r="DAO5" s="164"/>
      <c r="DAP5" s="164"/>
      <c r="DAQ5" s="164"/>
      <c r="DAR5" s="164"/>
      <c r="DAS5" s="164"/>
      <c r="DAT5" s="164"/>
      <c r="DAU5" s="164"/>
      <c r="DAV5" s="164"/>
      <c r="DAW5" s="164"/>
      <c r="DAX5" s="164"/>
      <c r="DAY5" s="164"/>
      <c r="DAZ5" s="164"/>
      <c r="DBA5" s="164"/>
      <c r="DBB5" s="164"/>
      <c r="DBC5" s="164"/>
      <c r="DBD5" s="164"/>
      <c r="DBE5" s="164"/>
      <c r="DBF5" s="164"/>
      <c r="DBG5" s="164"/>
      <c r="DBH5" s="164"/>
      <c r="DBI5" s="164"/>
      <c r="DBJ5" s="164"/>
      <c r="DBK5" s="164"/>
      <c r="DBL5" s="164"/>
      <c r="DBM5" s="164"/>
      <c r="DBN5" s="164"/>
      <c r="DBO5" s="164"/>
      <c r="DBP5" s="164"/>
      <c r="DBQ5" s="164"/>
      <c r="DBR5" s="164"/>
      <c r="DBS5" s="164"/>
      <c r="DBT5" s="164"/>
      <c r="DBU5" s="164"/>
      <c r="DBV5" s="164"/>
      <c r="DBW5" s="164"/>
      <c r="DBX5" s="164"/>
      <c r="DBY5" s="164"/>
      <c r="DBZ5" s="164"/>
      <c r="DCA5" s="164"/>
      <c r="DCB5" s="164"/>
      <c r="DCC5" s="164"/>
      <c r="DCD5" s="164"/>
      <c r="DCE5" s="164"/>
      <c r="DCF5" s="164"/>
      <c r="DCG5" s="164"/>
      <c r="DCH5" s="164"/>
      <c r="DCI5" s="164"/>
      <c r="DCJ5" s="164"/>
      <c r="DCK5" s="164"/>
      <c r="DCL5" s="164"/>
      <c r="DCM5" s="164"/>
      <c r="DCN5" s="164"/>
      <c r="DCO5" s="164"/>
      <c r="DCP5" s="164"/>
      <c r="DCQ5" s="164"/>
      <c r="DCR5" s="164"/>
      <c r="DCS5" s="164"/>
      <c r="DCT5" s="164"/>
      <c r="DCU5" s="164"/>
      <c r="DCV5" s="164"/>
      <c r="DCW5" s="164"/>
      <c r="DCX5" s="164"/>
      <c r="DCY5" s="164"/>
      <c r="DCZ5" s="164"/>
      <c r="DDA5" s="164"/>
      <c r="DDB5" s="164"/>
      <c r="DDC5" s="164"/>
      <c r="DDD5" s="164"/>
      <c r="DDE5" s="164"/>
      <c r="DDF5" s="164"/>
      <c r="DDG5" s="164"/>
      <c r="DDH5" s="164"/>
      <c r="DDI5" s="164"/>
      <c r="DDJ5" s="164"/>
      <c r="DDK5" s="164"/>
      <c r="DDL5" s="164"/>
      <c r="DDM5" s="164"/>
      <c r="DDN5" s="164"/>
      <c r="DDO5" s="164"/>
      <c r="DDP5" s="164"/>
      <c r="DDQ5" s="164"/>
      <c r="DDR5" s="164"/>
      <c r="DDS5" s="164"/>
      <c r="DDT5" s="164"/>
      <c r="DDU5" s="164"/>
      <c r="DDV5" s="164"/>
      <c r="DDW5" s="164"/>
      <c r="DDX5" s="164"/>
      <c r="DDY5" s="164"/>
      <c r="DDZ5" s="164"/>
      <c r="DEA5" s="164"/>
      <c r="DEB5" s="164"/>
      <c r="DEC5" s="164"/>
      <c r="DED5" s="164"/>
      <c r="DEE5" s="164"/>
      <c r="DEF5" s="164"/>
      <c r="DEG5" s="164"/>
      <c r="DEH5" s="164"/>
      <c r="DEI5" s="164"/>
      <c r="DEJ5" s="164"/>
      <c r="DEK5" s="164"/>
      <c r="DEL5" s="164"/>
      <c r="DEM5" s="164"/>
      <c r="DEN5" s="164"/>
      <c r="DEO5" s="164"/>
      <c r="DEP5" s="164"/>
      <c r="DEQ5" s="164"/>
      <c r="DER5" s="164"/>
      <c r="DES5" s="164"/>
      <c r="DET5" s="164"/>
      <c r="DEU5" s="164"/>
      <c r="DEV5" s="164"/>
      <c r="DEW5" s="164"/>
      <c r="DEX5" s="164"/>
      <c r="DEY5" s="164"/>
      <c r="DEZ5" s="164"/>
      <c r="DFA5" s="164"/>
      <c r="DFB5" s="164"/>
      <c r="DFC5" s="164"/>
      <c r="DFD5" s="164"/>
      <c r="DFE5" s="164"/>
      <c r="DFF5" s="164"/>
      <c r="DFG5" s="164"/>
      <c r="DFH5" s="164"/>
      <c r="DFI5" s="164"/>
      <c r="DFJ5" s="164"/>
      <c r="DFK5" s="164"/>
      <c r="DFL5" s="164"/>
      <c r="DFM5" s="164"/>
      <c r="DFN5" s="164"/>
      <c r="DFO5" s="164"/>
      <c r="DFP5" s="164"/>
      <c r="DFQ5" s="164"/>
      <c r="DFR5" s="164"/>
      <c r="DFS5" s="164"/>
      <c r="DFT5" s="164"/>
      <c r="DFU5" s="164"/>
      <c r="DFV5" s="164"/>
      <c r="DFW5" s="164"/>
      <c r="DFX5" s="164"/>
      <c r="DFY5" s="164"/>
      <c r="DFZ5" s="164"/>
      <c r="DGA5" s="164"/>
      <c r="DGB5" s="164"/>
      <c r="DGC5" s="164"/>
      <c r="DGD5" s="164"/>
      <c r="DGE5" s="164"/>
      <c r="DGF5" s="164"/>
      <c r="DGG5" s="164"/>
      <c r="DGH5" s="164"/>
      <c r="DGI5" s="164"/>
      <c r="DGJ5" s="164"/>
      <c r="DGK5" s="164"/>
      <c r="DGL5" s="164"/>
      <c r="DGM5" s="164"/>
      <c r="DGN5" s="164"/>
      <c r="DGO5" s="164"/>
      <c r="DGP5" s="164"/>
      <c r="DGQ5" s="164"/>
      <c r="DGR5" s="164"/>
      <c r="DGS5" s="164"/>
      <c r="DGT5" s="164"/>
      <c r="DGU5" s="164"/>
      <c r="DGV5" s="164"/>
      <c r="DGW5" s="164"/>
      <c r="DGX5" s="164"/>
      <c r="DGY5" s="164"/>
      <c r="DGZ5" s="164"/>
      <c r="DHA5" s="164"/>
      <c r="DHB5" s="164"/>
      <c r="DHC5" s="164"/>
      <c r="DHD5" s="164"/>
      <c r="DHE5" s="164"/>
      <c r="DHF5" s="164"/>
      <c r="DHG5" s="164"/>
      <c r="DHH5" s="164"/>
      <c r="DHI5" s="164"/>
      <c r="DHJ5" s="164"/>
      <c r="DHK5" s="164"/>
      <c r="DHL5" s="164"/>
      <c r="DHM5" s="164"/>
      <c r="DHN5" s="164"/>
      <c r="DHO5" s="164"/>
      <c r="DHP5" s="164"/>
      <c r="DHQ5" s="164"/>
      <c r="DHR5" s="164"/>
      <c r="DHS5" s="164"/>
      <c r="DHT5" s="164"/>
      <c r="DHU5" s="164"/>
      <c r="DHV5" s="164"/>
      <c r="DHW5" s="164"/>
      <c r="DHX5" s="164"/>
      <c r="DHY5" s="164"/>
      <c r="DHZ5" s="164"/>
      <c r="DIA5" s="164"/>
      <c r="DIB5" s="164"/>
      <c r="DIC5" s="164"/>
      <c r="DID5" s="164"/>
      <c r="DIE5" s="164"/>
      <c r="DIF5" s="164"/>
      <c r="DIG5" s="164"/>
      <c r="DIH5" s="164"/>
      <c r="DII5" s="164"/>
      <c r="DIJ5" s="164"/>
      <c r="DIK5" s="164"/>
      <c r="DIL5" s="164"/>
      <c r="DIM5" s="164"/>
      <c r="DIN5" s="164"/>
      <c r="DIO5" s="164"/>
      <c r="DIP5" s="164"/>
      <c r="DIQ5" s="164"/>
      <c r="DIR5" s="164"/>
      <c r="DIS5" s="164"/>
      <c r="DIT5" s="164"/>
      <c r="DIU5" s="164"/>
      <c r="DIV5" s="164"/>
      <c r="DIW5" s="164"/>
      <c r="DIX5" s="164"/>
      <c r="DIY5" s="164"/>
      <c r="DIZ5" s="164"/>
      <c r="DJA5" s="164"/>
      <c r="DJB5" s="164"/>
      <c r="DJC5" s="164"/>
      <c r="DJD5" s="164"/>
      <c r="DJE5" s="164"/>
      <c r="DJF5" s="164"/>
      <c r="DJG5" s="164"/>
      <c r="DJH5" s="164"/>
      <c r="DJI5" s="164"/>
      <c r="DJJ5" s="164"/>
      <c r="DJK5" s="164"/>
      <c r="DJL5" s="164"/>
      <c r="DJM5" s="164"/>
      <c r="DJN5" s="164"/>
      <c r="DJO5" s="164"/>
      <c r="DJP5" s="164"/>
      <c r="DJQ5" s="164"/>
      <c r="DJR5" s="164"/>
      <c r="DJS5" s="164"/>
      <c r="DJT5" s="164"/>
      <c r="DJU5" s="164"/>
      <c r="DJV5" s="164"/>
      <c r="DJW5" s="164"/>
      <c r="DJX5" s="164"/>
      <c r="DJY5" s="164"/>
      <c r="DJZ5" s="164"/>
      <c r="DKA5" s="164"/>
      <c r="DKB5" s="164"/>
      <c r="DKC5" s="164"/>
      <c r="DKD5" s="164"/>
      <c r="DKE5" s="164"/>
      <c r="DKF5" s="164"/>
      <c r="DKG5" s="164"/>
      <c r="DKH5" s="164"/>
      <c r="DKI5" s="164"/>
      <c r="DKJ5" s="164"/>
      <c r="DKK5" s="164"/>
      <c r="DKL5" s="164"/>
      <c r="DKM5" s="164"/>
      <c r="DKN5" s="164"/>
      <c r="DKO5" s="164"/>
      <c r="DKP5" s="164"/>
      <c r="DKQ5" s="164"/>
      <c r="DKR5" s="164"/>
      <c r="DKS5" s="164"/>
      <c r="DKT5" s="164"/>
      <c r="DKU5" s="164"/>
      <c r="DKV5" s="164"/>
      <c r="DKW5" s="164"/>
      <c r="DKX5" s="164"/>
      <c r="DKY5" s="164"/>
      <c r="DKZ5" s="164"/>
      <c r="DLA5" s="164"/>
      <c r="DLB5" s="164"/>
      <c r="DLC5" s="164"/>
      <c r="DLD5" s="164"/>
      <c r="DLE5" s="164"/>
      <c r="DLF5" s="164"/>
      <c r="DLG5" s="164"/>
      <c r="DLH5" s="164"/>
      <c r="DLI5" s="164"/>
      <c r="DLJ5" s="164"/>
      <c r="DLK5" s="164"/>
      <c r="DLL5" s="164"/>
      <c r="DLM5" s="164"/>
      <c r="DLN5" s="164"/>
      <c r="DLO5" s="164"/>
      <c r="DLP5" s="164"/>
      <c r="DLQ5" s="164"/>
      <c r="DLR5" s="164"/>
      <c r="DLS5" s="164"/>
      <c r="DLT5" s="164"/>
      <c r="DLU5" s="164"/>
      <c r="DLV5" s="164"/>
      <c r="DLW5" s="164"/>
      <c r="DLX5" s="164"/>
      <c r="DLY5" s="164"/>
      <c r="DLZ5" s="164"/>
      <c r="DMA5" s="164"/>
      <c r="DMB5" s="164"/>
      <c r="DMC5" s="164"/>
      <c r="DMD5" s="164"/>
      <c r="DME5" s="164"/>
      <c r="DMF5" s="164"/>
      <c r="DMG5" s="164"/>
      <c r="DMH5" s="164"/>
      <c r="DMI5" s="164"/>
      <c r="DMJ5" s="164"/>
      <c r="DMK5" s="164"/>
      <c r="DML5" s="164"/>
      <c r="DMM5" s="164"/>
      <c r="DMN5" s="164"/>
      <c r="DMO5" s="164"/>
      <c r="DMP5" s="164"/>
      <c r="DMQ5" s="164"/>
      <c r="DMR5" s="164"/>
      <c r="DMS5" s="164"/>
      <c r="DMT5" s="164"/>
      <c r="DMU5" s="164"/>
      <c r="DMV5" s="164"/>
      <c r="DMW5" s="164"/>
      <c r="DMX5" s="164"/>
      <c r="DMY5" s="164"/>
      <c r="DMZ5" s="164"/>
      <c r="DNA5" s="164"/>
      <c r="DNB5" s="164"/>
      <c r="DNC5" s="164"/>
      <c r="DND5" s="164"/>
      <c r="DNE5" s="164"/>
      <c r="DNF5" s="164"/>
      <c r="DNG5" s="164"/>
      <c r="DNH5" s="164"/>
      <c r="DNI5" s="164"/>
      <c r="DNJ5" s="164"/>
      <c r="DNK5" s="164"/>
      <c r="DNL5" s="164"/>
      <c r="DNM5" s="164"/>
      <c r="DNN5" s="164"/>
      <c r="DNO5" s="164"/>
      <c r="DNP5" s="164"/>
      <c r="DNQ5" s="164"/>
      <c r="DNR5" s="164"/>
      <c r="DNS5" s="164"/>
      <c r="DNT5" s="164"/>
      <c r="DNU5" s="164"/>
      <c r="DNV5" s="164"/>
      <c r="DNW5" s="164"/>
      <c r="DNX5" s="164"/>
      <c r="DNY5" s="164"/>
      <c r="DNZ5" s="164"/>
      <c r="DOA5" s="164"/>
      <c r="DOB5" s="164"/>
      <c r="DOC5" s="164"/>
      <c r="DOD5" s="164"/>
      <c r="DOE5" s="164"/>
      <c r="DOF5" s="164"/>
      <c r="DOG5" s="164"/>
      <c r="DOH5" s="164"/>
      <c r="DOI5" s="164"/>
      <c r="DOJ5" s="164"/>
      <c r="DOK5" s="164"/>
      <c r="DOL5" s="164"/>
      <c r="DOM5" s="164"/>
      <c r="DON5" s="164"/>
      <c r="DOO5" s="164"/>
      <c r="DOP5" s="164"/>
      <c r="DOQ5" s="164"/>
      <c r="DOR5" s="164"/>
      <c r="DOS5" s="164"/>
      <c r="DOT5" s="164"/>
      <c r="DOU5" s="164"/>
      <c r="DOV5" s="164"/>
      <c r="DOW5" s="164"/>
      <c r="DOX5" s="164"/>
      <c r="DOY5" s="164"/>
      <c r="DOZ5" s="164"/>
      <c r="DPA5" s="164"/>
      <c r="DPB5" s="164"/>
      <c r="DPC5" s="164"/>
      <c r="DPD5" s="164"/>
      <c r="DPE5" s="164"/>
      <c r="DPF5" s="164"/>
      <c r="DPG5" s="164"/>
      <c r="DPH5" s="164"/>
      <c r="DPI5" s="164"/>
      <c r="DPJ5" s="164"/>
      <c r="DPK5" s="164"/>
      <c r="DPL5" s="164"/>
      <c r="DPM5" s="164"/>
      <c r="DPN5" s="164"/>
      <c r="DPO5" s="164"/>
      <c r="DPP5" s="164"/>
      <c r="DPQ5" s="164"/>
      <c r="DPR5" s="164"/>
      <c r="DPS5" s="164"/>
      <c r="DPT5" s="164"/>
      <c r="DPU5" s="164"/>
      <c r="DPV5" s="164"/>
      <c r="DPW5" s="164"/>
      <c r="DPX5" s="164"/>
      <c r="DPY5" s="164"/>
      <c r="DPZ5" s="164"/>
      <c r="DQA5" s="164"/>
      <c r="DQB5" s="164"/>
      <c r="DQC5" s="164"/>
      <c r="DQD5" s="164"/>
      <c r="DQE5" s="164"/>
      <c r="DQF5" s="164"/>
      <c r="DQG5" s="164"/>
      <c r="DQH5" s="164"/>
      <c r="DQI5" s="164"/>
      <c r="DQJ5" s="164"/>
      <c r="DQK5" s="164"/>
      <c r="DQL5" s="164"/>
      <c r="DQM5" s="164"/>
      <c r="DQN5" s="164"/>
      <c r="DQO5" s="164"/>
      <c r="DQP5" s="164"/>
      <c r="DQQ5" s="164"/>
      <c r="DQR5" s="164"/>
      <c r="DQS5" s="164"/>
      <c r="DQT5" s="164"/>
      <c r="DQU5" s="164"/>
      <c r="DQV5" s="164"/>
      <c r="DQW5" s="164"/>
      <c r="DQX5" s="164"/>
      <c r="DQY5" s="164"/>
      <c r="DQZ5" s="164"/>
      <c r="DRA5" s="164"/>
      <c r="DRB5" s="164"/>
      <c r="DRC5" s="164"/>
      <c r="DRD5" s="164"/>
      <c r="DRE5" s="164"/>
      <c r="DRF5" s="164"/>
      <c r="DRG5" s="164"/>
      <c r="DRH5" s="164"/>
      <c r="DRI5" s="164"/>
      <c r="DRJ5" s="164"/>
      <c r="DRK5" s="164"/>
      <c r="DRL5" s="164"/>
      <c r="DRM5" s="164"/>
      <c r="DRN5" s="164"/>
      <c r="DRO5" s="164"/>
      <c r="DRP5" s="164"/>
      <c r="DRQ5" s="164"/>
      <c r="DRR5" s="164"/>
      <c r="DRS5" s="164"/>
      <c r="DRT5" s="164"/>
      <c r="DRU5" s="164"/>
      <c r="DRV5" s="164"/>
      <c r="DRW5" s="164"/>
      <c r="DRX5" s="164"/>
      <c r="DRY5" s="164"/>
      <c r="DRZ5" s="164"/>
      <c r="DSA5" s="164"/>
      <c r="DSB5" s="164"/>
      <c r="DSC5" s="164"/>
      <c r="DSD5" s="164"/>
      <c r="DSE5" s="164"/>
      <c r="DSF5" s="164"/>
      <c r="DSG5" s="164"/>
      <c r="DSH5" s="164"/>
      <c r="DSI5" s="164"/>
      <c r="DSJ5" s="164"/>
      <c r="DSK5" s="164"/>
      <c r="DSL5" s="164"/>
      <c r="DSM5" s="164"/>
      <c r="DSN5" s="164"/>
      <c r="DSO5" s="164"/>
      <c r="DSP5" s="164"/>
      <c r="DSQ5" s="164"/>
      <c r="DSR5" s="164"/>
      <c r="DSS5" s="164"/>
      <c r="DST5" s="164"/>
      <c r="DSU5" s="164"/>
      <c r="DSV5" s="164"/>
      <c r="DSW5" s="164"/>
      <c r="DSX5" s="164"/>
      <c r="DSY5" s="164"/>
      <c r="DSZ5" s="164"/>
      <c r="DTA5" s="164"/>
      <c r="DTB5" s="164"/>
      <c r="DTC5" s="164"/>
      <c r="DTD5" s="164"/>
      <c r="DTE5" s="164"/>
      <c r="DTF5" s="164"/>
      <c r="DTG5" s="164"/>
      <c r="DTH5" s="164"/>
      <c r="DTI5" s="164"/>
      <c r="DTJ5" s="164"/>
      <c r="DTK5" s="164"/>
      <c r="DTL5" s="164"/>
      <c r="DTM5" s="164"/>
      <c r="DTN5" s="164"/>
      <c r="DTO5" s="164"/>
      <c r="DTP5" s="164"/>
      <c r="DTQ5" s="164"/>
      <c r="DTR5" s="164"/>
      <c r="DTS5" s="164"/>
      <c r="DTT5" s="164"/>
      <c r="DTU5" s="164"/>
      <c r="DTV5" s="164"/>
      <c r="DTW5" s="164"/>
      <c r="DTX5" s="164"/>
      <c r="DTY5" s="164"/>
      <c r="DTZ5" s="164"/>
      <c r="DUA5" s="164"/>
      <c r="DUB5" s="164"/>
      <c r="DUC5" s="164"/>
      <c r="DUD5" s="164"/>
      <c r="DUE5" s="164"/>
      <c r="DUF5" s="164"/>
      <c r="DUG5" s="164"/>
      <c r="DUH5" s="164"/>
      <c r="DUI5" s="164"/>
      <c r="DUJ5" s="164"/>
      <c r="DUK5" s="164"/>
      <c r="DUL5" s="164"/>
      <c r="DUM5" s="164"/>
      <c r="DUN5" s="164"/>
      <c r="DUO5" s="164"/>
      <c r="DUP5" s="164"/>
      <c r="DUQ5" s="164"/>
      <c r="DUR5" s="164"/>
      <c r="DUS5" s="164"/>
      <c r="DUT5" s="164"/>
      <c r="DUU5" s="164"/>
      <c r="DUV5" s="164"/>
      <c r="DUW5" s="164"/>
      <c r="DUX5" s="164"/>
      <c r="DUY5" s="164"/>
      <c r="DUZ5" s="164"/>
      <c r="DVA5" s="164"/>
      <c r="DVB5" s="164"/>
      <c r="DVC5" s="164"/>
      <c r="DVD5" s="164"/>
      <c r="DVE5" s="164"/>
      <c r="DVF5" s="164"/>
      <c r="DVG5" s="164"/>
      <c r="DVH5" s="164"/>
      <c r="DVI5" s="164"/>
      <c r="DVJ5" s="164"/>
      <c r="DVK5" s="164"/>
      <c r="DVL5" s="164"/>
      <c r="DVM5" s="164"/>
      <c r="DVN5" s="164"/>
      <c r="DVO5" s="164"/>
      <c r="DVP5" s="164"/>
      <c r="DVQ5" s="164"/>
      <c r="DVR5" s="164"/>
      <c r="DVS5" s="164"/>
      <c r="DVT5" s="164"/>
      <c r="DVU5" s="164"/>
      <c r="DVV5" s="164"/>
      <c r="DVW5" s="164"/>
      <c r="DVX5" s="164"/>
      <c r="DVY5" s="164"/>
      <c r="DVZ5" s="164"/>
      <c r="DWA5" s="164"/>
      <c r="DWB5" s="164"/>
      <c r="DWC5" s="164"/>
      <c r="DWD5" s="164"/>
      <c r="DWE5" s="164"/>
      <c r="DWF5" s="164"/>
      <c r="DWG5" s="164"/>
      <c r="DWH5" s="164"/>
      <c r="DWI5" s="164"/>
      <c r="DWJ5" s="164"/>
      <c r="DWK5" s="164"/>
      <c r="DWL5" s="164"/>
      <c r="DWM5" s="164"/>
      <c r="DWN5" s="164"/>
      <c r="DWO5" s="164"/>
      <c r="DWP5" s="164"/>
      <c r="DWQ5" s="164"/>
      <c r="DWR5" s="164"/>
      <c r="DWS5" s="164"/>
      <c r="DWT5" s="164"/>
      <c r="DWU5" s="164"/>
      <c r="DWV5" s="164"/>
      <c r="DWW5" s="164"/>
      <c r="DWX5" s="164"/>
      <c r="DWY5" s="164"/>
      <c r="DWZ5" s="164"/>
      <c r="DXA5" s="164"/>
      <c r="DXB5" s="164"/>
      <c r="DXC5" s="164"/>
      <c r="DXD5" s="164"/>
      <c r="DXE5" s="164"/>
      <c r="DXF5" s="164"/>
      <c r="DXG5" s="164"/>
      <c r="DXH5" s="164"/>
      <c r="DXI5" s="164"/>
      <c r="DXJ5" s="164"/>
      <c r="DXK5" s="164"/>
      <c r="DXL5" s="164"/>
      <c r="DXM5" s="164"/>
      <c r="DXN5" s="164"/>
      <c r="DXO5" s="164"/>
      <c r="DXP5" s="164"/>
      <c r="DXQ5" s="164"/>
      <c r="DXR5" s="164"/>
      <c r="DXS5" s="164"/>
      <c r="DXT5" s="164"/>
      <c r="DXU5" s="164"/>
      <c r="DXV5" s="164"/>
      <c r="DXW5" s="164"/>
      <c r="DXX5" s="164"/>
      <c r="DXY5" s="164"/>
      <c r="DXZ5" s="164"/>
      <c r="DYA5" s="164"/>
      <c r="DYB5" s="164"/>
      <c r="DYC5" s="164"/>
      <c r="DYD5" s="164"/>
      <c r="DYE5" s="164"/>
      <c r="DYF5" s="164"/>
      <c r="DYG5" s="164"/>
      <c r="DYH5" s="164"/>
      <c r="DYI5" s="164"/>
      <c r="DYJ5" s="164"/>
      <c r="DYK5" s="164"/>
      <c r="DYL5" s="164"/>
      <c r="DYM5" s="164"/>
      <c r="DYN5" s="164"/>
      <c r="DYO5" s="164"/>
      <c r="DYP5" s="164"/>
      <c r="DYQ5" s="164"/>
      <c r="DYR5" s="164"/>
      <c r="DYS5" s="164"/>
      <c r="DYT5" s="164"/>
      <c r="DYU5" s="164"/>
      <c r="DYV5" s="164"/>
      <c r="DYW5" s="164"/>
      <c r="DYX5" s="164"/>
      <c r="DYY5" s="164"/>
      <c r="DYZ5" s="164"/>
      <c r="DZA5" s="164"/>
      <c r="DZB5" s="164"/>
      <c r="DZC5" s="164"/>
      <c r="DZD5" s="164"/>
      <c r="DZE5" s="164"/>
      <c r="DZF5" s="164"/>
      <c r="DZG5" s="164"/>
      <c r="DZH5" s="164"/>
      <c r="DZI5" s="164"/>
      <c r="DZJ5" s="164"/>
      <c r="DZK5" s="164"/>
      <c r="DZL5" s="164"/>
      <c r="DZM5" s="164"/>
      <c r="DZN5" s="164"/>
      <c r="DZO5" s="164"/>
      <c r="DZP5" s="164"/>
      <c r="DZQ5" s="164"/>
      <c r="DZR5" s="164"/>
      <c r="DZS5" s="164"/>
      <c r="DZT5" s="164"/>
      <c r="DZU5" s="164"/>
      <c r="DZV5" s="164"/>
      <c r="DZW5" s="164"/>
      <c r="DZX5" s="164"/>
      <c r="DZY5" s="164"/>
      <c r="DZZ5" s="164"/>
      <c r="EAA5" s="164"/>
      <c r="EAB5" s="164"/>
      <c r="EAC5" s="164"/>
      <c r="EAD5" s="164"/>
      <c r="EAE5" s="164"/>
      <c r="EAF5" s="164"/>
      <c r="EAG5" s="164"/>
      <c r="EAH5" s="164"/>
      <c r="EAI5" s="164"/>
      <c r="EAJ5" s="164"/>
      <c r="EAK5" s="164"/>
      <c r="EAL5" s="164"/>
      <c r="EAM5" s="164"/>
      <c r="EAN5" s="164"/>
      <c r="EAO5" s="164"/>
      <c r="EAP5" s="164"/>
      <c r="EAQ5" s="164"/>
      <c r="EAR5" s="164"/>
      <c r="EAS5" s="164"/>
      <c r="EAT5" s="164"/>
      <c r="EAU5" s="164"/>
      <c r="EAV5" s="164"/>
      <c r="EAW5" s="164"/>
      <c r="EAX5" s="164"/>
      <c r="EAY5" s="164"/>
      <c r="EAZ5" s="164"/>
      <c r="EBA5" s="164"/>
      <c r="EBB5" s="164"/>
      <c r="EBC5" s="164"/>
      <c r="EBD5" s="164"/>
      <c r="EBE5" s="164"/>
      <c r="EBF5" s="164"/>
      <c r="EBG5" s="164"/>
      <c r="EBH5" s="164"/>
      <c r="EBI5" s="164"/>
      <c r="EBJ5" s="164"/>
      <c r="EBK5" s="164"/>
      <c r="EBL5" s="164"/>
      <c r="EBM5" s="164"/>
      <c r="EBN5" s="164"/>
      <c r="EBO5" s="164"/>
      <c r="EBP5" s="164"/>
      <c r="EBQ5" s="164"/>
      <c r="EBR5" s="164"/>
      <c r="EBS5" s="164"/>
      <c r="EBT5" s="164"/>
      <c r="EBU5" s="164"/>
      <c r="EBV5" s="164"/>
      <c r="EBW5" s="164"/>
      <c r="EBX5" s="164"/>
      <c r="EBY5" s="164"/>
      <c r="EBZ5" s="164"/>
      <c r="ECA5" s="164"/>
      <c r="ECB5" s="164"/>
      <c r="ECC5" s="164"/>
      <c r="ECD5" s="164"/>
      <c r="ECE5" s="164"/>
      <c r="ECF5" s="164"/>
      <c r="ECG5" s="164"/>
      <c r="ECH5" s="164"/>
      <c r="ECI5" s="164"/>
      <c r="ECJ5" s="164"/>
      <c r="ECK5" s="164"/>
      <c r="ECL5" s="164"/>
      <c r="ECM5" s="164"/>
      <c r="ECN5" s="164"/>
      <c r="ECO5" s="164"/>
      <c r="ECP5" s="164"/>
      <c r="ECQ5" s="164"/>
      <c r="ECR5" s="164"/>
      <c r="ECS5" s="164"/>
      <c r="ECT5" s="164"/>
      <c r="ECU5" s="164"/>
      <c r="ECV5" s="164"/>
      <c r="ECW5" s="164"/>
      <c r="ECX5" s="164"/>
      <c r="ECY5" s="164"/>
      <c r="ECZ5" s="164"/>
      <c r="EDA5" s="164"/>
      <c r="EDB5" s="164"/>
      <c r="EDC5" s="164"/>
      <c r="EDD5" s="164"/>
      <c r="EDE5" s="164"/>
      <c r="EDF5" s="164"/>
      <c r="EDG5" s="164"/>
      <c r="EDH5" s="164"/>
      <c r="EDI5" s="164"/>
      <c r="EDJ5" s="164"/>
      <c r="EDK5" s="164"/>
      <c r="EDL5" s="164"/>
      <c r="EDM5" s="164"/>
      <c r="EDN5" s="164"/>
      <c r="EDO5" s="164"/>
      <c r="EDP5" s="164"/>
      <c r="EDQ5" s="164"/>
      <c r="EDR5" s="164"/>
      <c r="EDS5" s="164"/>
      <c r="EDT5" s="164"/>
      <c r="EDU5" s="164"/>
      <c r="EDV5" s="164"/>
      <c r="EDW5" s="164"/>
      <c r="EDX5" s="164"/>
      <c r="EDY5" s="164"/>
      <c r="EDZ5" s="164"/>
      <c r="EEA5" s="164"/>
      <c r="EEB5" s="164"/>
      <c r="EEC5" s="164"/>
      <c r="EED5" s="164"/>
      <c r="EEE5" s="164"/>
      <c r="EEF5" s="164"/>
      <c r="EEG5" s="164"/>
      <c r="EEH5" s="164"/>
      <c r="EEI5" s="164"/>
      <c r="EEJ5" s="164"/>
      <c r="EEK5" s="164"/>
      <c r="EEL5" s="164"/>
      <c r="EEM5" s="164"/>
      <c r="EEN5" s="164"/>
      <c r="EEO5" s="164"/>
      <c r="EEP5" s="164"/>
      <c r="EEQ5" s="164"/>
      <c r="EER5" s="164"/>
      <c r="EES5" s="164"/>
      <c r="EET5" s="164"/>
      <c r="EEU5" s="164"/>
      <c r="EEV5" s="164"/>
      <c r="EEW5" s="164"/>
      <c r="EEX5" s="164"/>
      <c r="EEY5" s="164"/>
      <c r="EEZ5" s="164"/>
      <c r="EFA5" s="164"/>
      <c r="EFB5" s="164"/>
      <c r="EFC5" s="164"/>
      <c r="EFD5" s="164"/>
      <c r="EFE5" s="164"/>
      <c r="EFF5" s="164"/>
      <c r="EFG5" s="164"/>
      <c r="EFH5" s="164"/>
      <c r="EFI5" s="164"/>
      <c r="EFJ5" s="164"/>
      <c r="EFK5" s="164"/>
      <c r="EFL5" s="164"/>
      <c r="EFM5" s="164"/>
      <c r="EFN5" s="164"/>
      <c r="EFO5" s="164"/>
      <c r="EFP5" s="164"/>
      <c r="EFQ5" s="164"/>
      <c r="EFR5" s="164"/>
      <c r="EFS5" s="164"/>
      <c r="EFT5" s="164"/>
      <c r="EFU5" s="164"/>
      <c r="EFV5" s="164"/>
      <c r="EFW5" s="164"/>
      <c r="EFX5" s="164"/>
      <c r="EFY5" s="164"/>
      <c r="EFZ5" s="164"/>
      <c r="EGA5" s="164"/>
      <c r="EGB5" s="164"/>
      <c r="EGC5" s="164"/>
      <c r="EGD5" s="164"/>
      <c r="EGE5" s="164"/>
      <c r="EGF5" s="164"/>
      <c r="EGG5" s="164"/>
      <c r="EGH5" s="164"/>
      <c r="EGI5" s="164"/>
      <c r="EGJ5" s="164"/>
      <c r="EGK5" s="164"/>
      <c r="EGL5" s="164"/>
      <c r="EGM5" s="164"/>
      <c r="EGN5" s="164"/>
      <c r="EGO5" s="164"/>
      <c r="EGP5" s="164"/>
      <c r="EGQ5" s="164"/>
      <c r="EGR5" s="164"/>
      <c r="EGS5" s="164"/>
      <c r="EGT5" s="164"/>
      <c r="EGU5" s="164"/>
      <c r="EGV5" s="164"/>
      <c r="EGW5" s="164"/>
      <c r="EGX5" s="164"/>
      <c r="EGY5" s="164"/>
      <c r="EGZ5" s="164"/>
      <c r="EHA5" s="164"/>
      <c r="EHB5" s="164"/>
      <c r="EHC5" s="164"/>
      <c r="EHD5" s="164"/>
      <c r="EHE5" s="164"/>
      <c r="EHF5" s="164"/>
      <c r="EHG5" s="164"/>
      <c r="EHH5" s="164"/>
      <c r="EHI5" s="164"/>
      <c r="EHJ5" s="164"/>
      <c r="EHK5" s="164"/>
      <c r="EHL5" s="164"/>
      <c r="EHM5" s="164"/>
      <c r="EHN5" s="164"/>
      <c r="EHO5" s="164"/>
      <c r="EHP5" s="164"/>
      <c r="EHQ5" s="164"/>
      <c r="EHR5" s="164"/>
      <c r="EHS5" s="164"/>
      <c r="EHT5" s="164"/>
      <c r="EHU5" s="164"/>
      <c r="EHV5" s="164"/>
      <c r="EHW5" s="164"/>
      <c r="EHX5" s="164"/>
      <c r="EHY5" s="164"/>
      <c r="EHZ5" s="164"/>
      <c r="EIA5" s="164"/>
      <c r="EIB5" s="164"/>
      <c r="EIC5" s="164"/>
      <c r="EID5" s="164"/>
      <c r="EIE5" s="164"/>
      <c r="EIF5" s="164"/>
      <c r="EIG5" s="164"/>
      <c r="EIH5" s="164"/>
      <c r="EII5" s="164"/>
      <c r="EIJ5" s="164"/>
      <c r="EIK5" s="164"/>
      <c r="EIL5" s="164"/>
      <c r="EIM5" s="164"/>
      <c r="EIN5" s="164"/>
      <c r="EIO5" s="164"/>
      <c r="EIP5" s="164"/>
      <c r="EIQ5" s="164"/>
      <c r="EIR5" s="164"/>
      <c r="EIS5" s="164"/>
      <c r="EIT5" s="164"/>
      <c r="EIU5" s="164"/>
      <c r="EIV5" s="164"/>
      <c r="EIW5" s="164"/>
      <c r="EIX5" s="164"/>
      <c r="EIY5" s="164"/>
      <c r="EIZ5" s="164"/>
      <c r="EJA5" s="164"/>
      <c r="EJB5" s="164"/>
      <c r="EJC5" s="164"/>
      <c r="EJD5" s="164"/>
      <c r="EJE5" s="164"/>
      <c r="EJF5" s="164"/>
      <c r="EJG5" s="164"/>
      <c r="EJH5" s="164"/>
      <c r="EJI5" s="164"/>
      <c r="EJJ5" s="164"/>
      <c r="EJK5" s="164"/>
      <c r="EJL5" s="164"/>
      <c r="EJM5" s="164"/>
      <c r="EJN5" s="164"/>
      <c r="EJO5" s="164"/>
      <c r="EJP5" s="164"/>
      <c r="EJQ5" s="164"/>
      <c r="EJR5" s="164"/>
      <c r="EJS5" s="164"/>
      <c r="EJT5" s="164"/>
      <c r="EJU5" s="164"/>
      <c r="EJV5" s="164"/>
      <c r="EJW5" s="164"/>
      <c r="EJX5" s="164"/>
      <c r="EJY5" s="164"/>
      <c r="EJZ5" s="164"/>
      <c r="EKA5" s="164"/>
      <c r="EKB5" s="164"/>
      <c r="EKC5" s="164"/>
      <c r="EKD5" s="164"/>
      <c r="EKE5" s="164"/>
      <c r="EKF5" s="164"/>
      <c r="EKG5" s="164"/>
      <c r="EKH5" s="164"/>
      <c r="EKI5" s="164"/>
      <c r="EKJ5" s="164"/>
      <c r="EKK5" s="164"/>
      <c r="EKL5" s="164"/>
      <c r="EKM5" s="164"/>
      <c r="EKN5" s="164"/>
      <c r="EKO5" s="164"/>
      <c r="EKP5" s="164"/>
      <c r="EKQ5" s="164"/>
      <c r="EKR5" s="164"/>
      <c r="EKS5" s="164"/>
      <c r="EKT5" s="164"/>
      <c r="EKU5" s="164"/>
      <c r="EKV5" s="164"/>
      <c r="EKW5" s="164"/>
      <c r="EKX5" s="164"/>
      <c r="EKY5" s="164"/>
      <c r="EKZ5" s="164"/>
      <c r="ELA5" s="164"/>
      <c r="ELB5" s="164"/>
      <c r="ELC5" s="164"/>
      <c r="ELD5" s="164"/>
      <c r="ELE5" s="164"/>
      <c r="ELF5" s="164"/>
      <c r="ELG5" s="164"/>
      <c r="ELH5" s="164"/>
      <c r="ELI5" s="164"/>
      <c r="ELJ5" s="164"/>
      <c r="ELK5" s="164"/>
      <c r="ELL5" s="164"/>
      <c r="ELM5" s="164"/>
      <c r="ELN5" s="164"/>
      <c r="ELO5" s="164"/>
      <c r="ELP5" s="164"/>
      <c r="ELQ5" s="164"/>
      <c r="ELR5" s="164"/>
      <c r="ELS5" s="164"/>
      <c r="ELT5" s="164"/>
      <c r="ELU5" s="164"/>
      <c r="ELV5" s="164"/>
      <c r="ELW5" s="164"/>
      <c r="ELX5" s="164"/>
      <c r="ELY5" s="164"/>
      <c r="ELZ5" s="164"/>
      <c r="EMA5" s="164"/>
      <c r="EMB5" s="164"/>
      <c r="EMC5" s="164"/>
      <c r="EMD5" s="164"/>
      <c r="EME5" s="164"/>
      <c r="EMF5" s="164"/>
      <c r="EMG5" s="164"/>
      <c r="EMH5" s="164"/>
      <c r="EMI5" s="164"/>
      <c r="EMJ5" s="164"/>
      <c r="EMK5" s="164"/>
      <c r="EML5" s="164"/>
      <c r="EMM5" s="164"/>
      <c r="EMN5" s="164"/>
      <c r="EMO5" s="164"/>
      <c r="EMP5" s="164"/>
      <c r="EMQ5" s="164"/>
      <c r="EMR5" s="164"/>
      <c r="EMS5" s="164"/>
      <c r="EMT5" s="164"/>
      <c r="EMU5" s="164"/>
      <c r="EMV5" s="164"/>
      <c r="EMW5" s="164"/>
      <c r="EMX5" s="164"/>
      <c r="EMY5" s="164"/>
      <c r="EMZ5" s="164"/>
      <c r="ENA5" s="164"/>
      <c r="ENB5" s="164"/>
      <c r="ENC5" s="164"/>
      <c r="END5" s="164"/>
      <c r="ENE5" s="164"/>
      <c r="ENF5" s="164"/>
      <c r="ENG5" s="164"/>
      <c r="ENH5" s="164"/>
      <c r="ENI5" s="164"/>
      <c r="ENJ5" s="164"/>
      <c r="ENK5" s="164"/>
      <c r="ENL5" s="164"/>
      <c r="ENM5" s="164"/>
      <c r="ENN5" s="164"/>
      <c r="ENO5" s="164"/>
      <c r="ENP5" s="164"/>
      <c r="ENQ5" s="164"/>
      <c r="ENR5" s="164"/>
      <c r="ENS5" s="164"/>
      <c r="ENT5" s="164"/>
      <c r="ENU5" s="164"/>
      <c r="ENV5" s="164"/>
      <c r="ENW5" s="164"/>
      <c r="ENX5" s="164"/>
      <c r="ENY5" s="164"/>
      <c r="ENZ5" s="164"/>
      <c r="EOA5" s="164"/>
      <c r="EOB5" s="164"/>
      <c r="EOC5" s="164"/>
      <c r="EOD5" s="164"/>
      <c r="EOE5" s="164"/>
      <c r="EOF5" s="164"/>
      <c r="EOG5" s="164"/>
      <c r="EOH5" s="164"/>
      <c r="EOI5" s="164"/>
      <c r="EOJ5" s="164"/>
      <c r="EOK5" s="164"/>
      <c r="EOL5" s="164"/>
      <c r="EOM5" s="164"/>
      <c r="EON5" s="164"/>
      <c r="EOO5" s="164"/>
      <c r="EOP5" s="164"/>
      <c r="EOQ5" s="164"/>
      <c r="EOR5" s="164"/>
      <c r="EOS5" s="164"/>
      <c r="EOT5" s="164"/>
      <c r="EOU5" s="164"/>
      <c r="EOV5" s="164"/>
      <c r="EOW5" s="164"/>
      <c r="EOX5" s="164"/>
      <c r="EOY5" s="164"/>
      <c r="EOZ5" s="164"/>
      <c r="EPA5" s="164"/>
      <c r="EPB5" s="164"/>
      <c r="EPC5" s="164"/>
      <c r="EPD5" s="164"/>
      <c r="EPE5" s="164"/>
      <c r="EPF5" s="164"/>
      <c r="EPG5" s="164"/>
      <c r="EPH5" s="164"/>
      <c r="EPI5" s="164"/>
      <c r="EPJ5" s="164"/>
      <c r="EPK5" s="164"/>
      <c r="EPL5" s="164"/>
      <c r="EPM5" s="164"/>
      <c r="EPN5" s="164"/>
      <c r="EPO5" s="164"/>
      <c r="EPP5" s="164"/>
      <c r="EPQ5" s="164"/>
      <c r="EPR5" s="164"/>
      <c r="EPS5" s="164"/>
      <c r="EPT5" s="164"/>
      <c r="EPU5" s="164"/>
      <c r="EPV5" s="164"/>
      <c r="EPW5" s="164"/>
      <c r="EPX5" s="164"/>
      <c r="EPY5" s="164"/>
      <c r="EPZ5" s="164"/>
      <c r="EQA5" s="164"/>
      <c r="EQB5" s="164"/>
      <c r="EQC5" s="164"/>
      <c r="EQD5" s="164"/>
      <c r="EQE5" s="164"/>
      <c r="EQF5" s="164"/>
      <c r="EQG5" s="164"/>
      <c r="EQH5" s="164"/>
      <c r="EQI5" s="164"/>
      <c r="EQJ5" s="164"/>
      <c r="EQK5" s="164"/>
      <c r="EQL5" s="164"/>
      <c r="EQM5" s="164"/>
      <c r="EQN5" s="164"/>
      <c r="EQO5" s="164"/>
      <c r="EQP5" s="164"/>
      <c r="EQQ5" s="164"/>
      <c r="EQR5" s="164"/>
      <c r="EQS5" s="164"/>
      <c r="EQT5" s="164"/>
      <c r="EQU5" s="164"/>
      <c r="EQV5" s="164"/>
      <c r="EQW5" s="164"/>
      <c r="EQX5" s="164"/>
      <c r="EQY5" s="164"/>
      <c r="EQZ5" s="164"/>
      <c r="ERA5" s="164"/>
      <c r="ERB5" s="164"/>
      <c r="ERC5" s="164"/>
      <c r="ERD5" s="164"/>
      <c r="ERE5" s="164"/>
      <c r="ERF5" s="164"/>
      <c r="ERG5" s="164"/>
      <c r="ERH5" s="164"/>
      <c r="ERI5" s="164"/>
      <c r="ERJ5" s="164"/>
      <c r="ERK5" s="164"/>
      <c r="ERL5" s="164"/>
      <c r="ERM5" s="164"/>
      <c r="ERN5" s="164"/>
      <c r="ERO5" s="164"/>
      <c r="ERP5" s="164"/>
      <c r="ERQ5" s="164"/>
      <c r="ERR5" s="164"/>
      <c r="ERS5" s="164"/>
      <c r="ERT5" s="164"/>
      <c r="ERU5" s="164"/>
      <c r="ERV5" s="164"/>
      <c r="ERW5" s="164"/>
      <c r="ERX5" s="164"/>
      <c r="ERY5" s="164"/>
      <c r="ERZ5" s="164"/>
      <c r="ESA5" s="164"/>
      <c r="ESB5" s="164"/>
      <c r="ESC5" s="164"/>
      <c r="ESD5" s="164"/>
      <c r="ESE5" s="164"/>
      <c r="ESF5" s="164"/>
      <c r="ESG5" s="164"/>
      <c r="ESH5" s="164"/>
      <c r="ESI5" s="164"/>
      <c r="ESJ5" s="164"/>
      <c r="ESK5" s="164"/>
      <c r="ESL5" s="164"/>
      <c r="ESM5" s="164"/>
      <c r="ESN5" s="164"/>
      <c r="ESO5" s="164"/>
      <c r="ESP5" s="164"/>
      <c r="ESQ5" s="164"/>
      <c r="ESR5" s="164"/>
      <c r="ESS5" s="164"/>
      <c r="EST5" s="164"/>
      <c r="ESU5" s="164"/>
      <c r="ESV5" s="164"/>
      <c r="ESW5" s="164"/>
      <c r="ESX5" s="164"/>
      <c r="ESY5" s="164"/>
      <c r="ESZ5" s="164"/>
      <c r="ETA5" s="164"/>
      <c r="ETB5" s="164"/>
      <c r="ETC5" s="164"/>
      <c r="ETD5" s="164"/>
      <c r="ETE5" s="164"/>
      <c r="ETF5" s="164"/>
      <c r="ETG5" s="164"/>
      <c r="ETH5" s="164"/>
      <c r="ETI5" s="164"/>
      <c r="ETJ5" s="164"/>
      <c r="ETK5" s="164"/>
      <c r="ETL5" s="164"/>
      <c r="ETM5" s="164"/>
      <c r="ETN5" s="164"/>
      <c r="ETO5" s="164"/>
      <c r="ETP5" s="164"/>
      <c r="ETQ5" s="164"/>
      <c r="ETR5" s="164"/>
      <c r="ETS5" s="164"/>
      <c r="ETT5" s="164"/>
      <c r="ETU5" s="164"/>
      <c r="ETV5" s="164"/>
      <c r="ETW5" s="164"/>
      <c r="ETX5" s="164"/>
      <c r="ETY5" s="164"/>
      <c r="ETZ5" s="164"/>
      <c r="EUA5" s="164"/>
      <c r="EUB5" s="164"/>
      <c r="EUC5" s="164"/>
      <c r="EUD5" s="164"/>
      <c r="EUE5" s="164"/>
      <c r="EUF5" s="164"/>
      <c r="EUG5" s="164"/>
      <c r="EUH5" s="164"/>
      <c r="EUI5" s="164"/>
      <c r="EUJ5" s="164"/>
      <c r="EUK5" s="164"/>
      <c r="EUL5" s="164"/>
      <c r="EUM5" s="164"/>
      <c r="EUN5" s="164"/>
      <c r="EUO5" s="164"/>
      <c r="EUP5" s="164"/>
      <c r="EUQ5" s="164"/>
      <c r="EUR5" s="164"/>
      <c r="EUS5" s="164"/>
      <c r="EUT5" s="164"/>
      <c r="EUU5" s="164"/>
      <c r="EUV5" s="164"/>
      <c r="EUW5" s="164"/>
      <c r="EUX5" s="164"/>
      <c r="EUY5" s="164"/>
      <c r="EUZ5" s="164"/>
      <c r="EVA5" s="164"/>
      <c r="EVB5" s="164"/>
      <c r="EVC5" s="164"/>
      <c r="EVD5" s="164"/>
      <c r="EVE5" s="164"/>
      <c r="EVF5" s="164"/>
      <c r="EVG5" s="164"/>
      <c r="EVH5" s="164"/>
      <c r="EVI5" s="164"/>
      <c r="EVJ5" s="164"/>
      <c r="EVK5" s="164"/>
      <c r="EVL5" s="164"/>
      <c r="EVM5" s="164"/>
      <c r="EVN5" s="164"/>
      <c r="EVO5" s="164"/>
      <c r="EVP5" s="164"/>
      <c r="EVQ5" s="164"/>
      <c r="EVR5" s="164"/>
      <c r="EVS5" s="164"/>
      <c r="EVT5" s="164"/>
      <c r="EVU5" s="164"/>
      <c r="EVV5" s="164"/>
      <c r="EVW5" s="164"/>
      <c r="EVX5" s="164"/>
      <c r="EVY5" s="164"/>
      <c r="EVZ5" s="164"/>
      <c r="EWA5" s="164"/>
      <c r="EWB5" s="164"/>
      <c r="EWC5" s="164"/>
      <c r="EWD5" s="164"/>
      <c r="EWE5" s="164"/>
      <c r="EWF5" s="164"/>
      <c r="EWG5" s="164"/>
      <c r="EWH5" s="164"/>
      <c r="EWI5" s="164"/>
      <c r="EWJ5" s="164"/>
      <c r="EWK5" s="164"/>
      <c r="EWL5" s="164"/>
      <c r="EWM5" s="164"/>
      <c r="EWN5" s="164"/>
      <c r="EWO5" s="164"/>
      <c r="EWP5" s="164"/>
      <c r="EWQ5" s="164"/>
      <c r="EWR5" s="164"/>
      <c r="EWS5" s="164"/>
      <c r="EWT5" s="164"/>
      <c r="EWU5" s="164"/>
      <c r="EWV5" s="164"/>
      <c r="EWW5" s="164"/>
      <c r="EWX5" s="164"/>
      <c r="EWY5" s="164"/>
      <c r="EWZ5" s="164"/>
      <c r="EXA5" s="164"/>
      <c r="EXB5" s="164"/>
      <c r="EXC5" s="164"/>
      <c r="EXD5" s="164"/>
      <c r="EXE5" s="164"/>
      <c r="EXF5" s="164"/>
      <c r="EXG5" s="164"/>
      <c r="EXH5" s="164"/>
      <c r="EXI5" s="164"/>
      <c r="EXJ5" s="164"/>
      <c r="EXK5" s="164"/>
      <c r="EXL5" s="164"/>
      <c r="EXM5" s="164"/>
      <c r="EXN5" s="164"/>
      <c r="EXO5" s="164"/>
      <c r="EXP5" s="164"/>
      <c r="EXQ5" s="164"/>
      <c r="EXR5" s="164"/>
      <c r="EXS5" s="164"/>
      <c r="EXT5" s="164"/>
      <c r="EXU5" s="164"/>
      <c r="EXV5" s="164"/>
      <c r="EXW5" s="164"/>
      <c r="EXX5" s="164"/>
      <c r="EXY5" s="164"/>
      <c r="EXZ5" s="164"/>
      <c r="EYA5" s="164"/>
      <c r="EYB5" s="164"/>
      <c r="EYC5" s="164"/>
      <c r="EYD5" s="164"/>
      <c r="EYE5" s="164"/>
      <c r="EYF5" s="164"/>
      <c r="EYG5" s="164"/>
      <c r="EYH5" s="164"/>
      <c r="EYI5" s="164"/>
      <c r="EYJ5" s="164"/>
      <c r="EYK5" s="164"/>
      <c r="EYL5" s="164"/>
      <c r="EYM5" s="164"/>
      <c r="EYN5" s="164"/>
      <c r="EYO5" s="164"/>
      <c r="EYP5" s="164"/>
      <c r="EYQ5" s="164"/>
      <c r="EYR5" s="164"/>
      <c r="EYS5" s="164"/>
      <c r="EYT5" s="164"/>
      <c r="EYU5" s="164"/>
      <c r="EYV5" s="164"/>
      <c r="EYW5" s="164"/>
      <c r="EYX5" s="164"/>
      <c r="EYY5" s="164"/>
      <c r="EYZ5" s="164"/>
      <c r="EZA5" s="164"/>
      <c r="EZB5" s="164"/>
      <c r="EZC5" s="164"/>
      <c r="EZD5" s="164"/>
      <c r="EZE5" s="164"/>
      <c r="EZF5" s="164"/>
      <c r="EZG5" s="164"/>
      <c r="EZH5" s="164"/>
      <c r="EZI5" s="164"/>
      <c r="EZJ5" s="164"/>
      <c r="EZK5" s="164"/>
      <c r="EZL5" s="164"/>
      <c r="EZM5" s="164"/>
      <c r="EZN5" s="164"/>
      <c r="EZO5" s="164"/>
      <c r="EZP5" s="164"/>
      <c r="EZQ5" s="164"/>
      <c r="EZR5" s="164"/>
      <c r="EZS5" s="164"/>
      <c r="EZT5" s="164"/>
      <c r="EZU5" s="164"/>
      <c r="EZV5" s="164"/>
      <c r="EZW5" s="164"/>
      <c r="EZX5" s="164"/>
      <c r="EZY5" s="164"/>
      <c r="EZZ5" s="164"/>
      <c r="FAA5" s="164"/>
      <c r="FAB5" s="164"/>
      <c r="FAC5" s="164"/>
      <c r="FAD5" s="164"/>
      <c r="FAE5" s="164"/>
      <c r="FAF5" s="164"/>
      <c r="FAG5" s="164"/>
      <c r="FAH5" s="164"/>
      <c r="FAI5" s="164"/>
      <c r="FAJ5" s="164"/>
      <c r="FAK5" s="164"/>
      <c r="FAL5" s="164"/>
      <c r="FAM5" s="164"/>
      <c r="FAN5" s="164"/>
      <c r="FAO5" s="164"/>
      <c r="FAP5" s="164"/>
      <c r="FAQ5" s="164"/>
      <c r="FAR5" s="164"/>
      <c r="FAS5" s="164"/>
      <c r="FAT5" s="164"/>
      <c r="FAU5" s="164"/>
      <c r="FAV5" s="164"/>
      <c r="FAW5" s="164"/>
      <c r="FAX5" s="164"/>
      <c r="FAY5" s="164"/>
      <c r="FAZ5" s="164"/>
      <c r="FBA5" s="164"/>
      <c r="FBB5" s="164"/>
      <c r="FBC5" s="164"/>
      <c r="FBD5" s="164"/>
      <c r="FBE5" s="164"/>
      <c r="FBF5" s="164"/>
      <c r="FBG5" s="164"/>
      <c r="FBH5" s="164"/>
      <c r="FBI5" s="164"/>
      <c r="FBJ5" s="164"/>
      <c r="FBK5" s="164"/>
      <c r="FBL5" s="164"/>
      <c r="FBM5" s="164"/>
      <c r="FBN5" s="164"/>
      <c r="FBO5" s="164"/>
      <c r="FBP5" s="164"/>
      <c r="FBQ5" s="164"/>
      <c r="FBR5" s="164"/>
      <c r="FBS5" s="164"/>
      <c r="FBT5" s="164"/>
      <c r="FBU5" s="164"/>
      <c r="FBV5" s="164"/>
      <c r="FBW5" s="164"/>
      <c r="FBX5" s="164"/>
      <c r="FBY5" s="164"/>
      <c r="FBZ5" s="164"/>
      <c r="FCA5" s="164"/>
      <c r="FCB5" s="164"/>
      <c r="FCC5" s="164"/>
      <c r="FCD5" s="164"/>
      <c r="FCE5" s="164"/>
      <c r="FCF5" s="164"/>
      <c r="FCG5" s="164"/>
      <c r="FCH5" s="164"/>
      <c r="FCI5" s="164"/>
      <c r="FCJ5" s="164"/>
      <c r="FCK5" s="164"/>
      <c r="FCL5" s="164"/>
      <c r="FCM5" s="164"/>
      <c r="FCN5" s="164"/>
      <c r="FCO5" s="164"/>
      <c r="FCP5" s="164"/>
      <c r="FCQ5" s="164"/>
      <c r="FCR5" s="164"/>
      <c r="FCS5" s="164"/>
      <c r="FCT5" s="164"/>
      <c r="FCU5" s="164"/>
      <c r="FCV5" s="164"/>
      <c r="FCW5" s="164"/>
      <c r="FCX5" s="164"/>
      <c r="FCY5" s="164"/>
      <c r="FCZ5" s="164"/>
      <c r="FDA5" s="164"/>
      <c r="FDB5" s="164"/>
      <c r="FDC5" s="164"/>
      <c r="FDD5" s="164"/>
      <c r="FDE5" s="164"/>
      <c r="FDF5" s="164"/>
      <c r="FDG5" s="164"/>
      <c r="FDH5" s="164"/>
      <c r="FDI5" s="164"/>
      <c r="FDJ5" s="164"/>
      <c r="FDK5" s="164"/>
      <c r="FDL5" s="164"/>
      <c r="FDM5" s="164"/>
      <c r="FDN5" s="164"/>
      <c r="FDO5" s="164"/>
      <c r="FDP5" s="164"/>
      <c r="FDQ5" s="164"/>
      <c r="FDR5" s="164"/>
      <c r="FDS5" s="164"/>
      <c r="FDT5" s="164"/>
      <c r="FDU5" s="164"/>
      <c r="FDV5" s="164"/>
      <c r="FDW5" s="164"/>
      <c r="FDX5" s="164"/>
      <c r="FDY5" s="164"/>
      <c r="FDZ5" s="164"/>
      <c r="FEA5" s="164"/>
      <c r="FEB5" s="164"/>
      <c r="FEC5" s="164"/>
      <c r="FED5" s="164"/>
      <c r="FEE5" s="164"/>
      <c r="FEF5" s="164"/>
      <c r="FEG5" s="164"/>
      <c r="FEH5" s="164"/>
      <c r="FEI5" s="164"/>
      <c r="FEJ5" s="164"/>
      <c r="FEK5" s="164"/>
      <c r="FEL5" s="164"/>
      <c r="FEM5" s="164"/>
      <c r="FEN5" s="164"/>
      <c r="FEO5" s="164"/>
      <c r="FEP5" s="164"/>
      <c r="FEQ5" s="164"/>
      <c r="FER5" s="164"/>
      <c r="FES5" s="164"/>
      <c r="FET5" s="164"/>
      <c r="FEU5" s="164"/>
      <c r="FEV5" s="164"/>
      <c r="FEW5" s="164"/>
      <c r="FEX5" s="164"/>
      <c r="FEY5" s="164"/>
      <c r="FEZ5" s="164"/>
      <c r="FFA5" s="164"/>
      <c r="FFB5" s="164"/>
      <c r="FFC5" s="164"/>
      <c r="FFD5" s="164"/>
      <c r="FFE5" s="164"/>
      <c r="FFF5" s="164"/>
      <c r="FFG5" s="164"/>
      <c r="FFH5" s="164"/>
      <c r="FFI5" s="164"/>
      <c r="FFJ5" s="164"/>
      <c r="FFK5" s="164"/>
      <c r="FFL5" s="164"/>
      <c r="FFM5" s="164"/>
      <c r="FFN5" s="164"/>
      <c r="FFO5" s="164"/>
      <c r="FFP5" s="164"/>
      <c r="FFQ5" s="164"/>
      <c r="FFR5" s="164"/>
      <c r="FFS5" s="164"/>
      <c r="FFT5" s="164"/>
      <c r="FFU5" s="164"/>
      <c r="FFV5" s="164"/>
      <c r="FFW5" s="164"/>
      <c r="FFX5" s="164"/>
      <c r="FFY5" s="164"/>
      <c r="FFZ5" s="164"/>
      <c r="FGA5" s="164"/>
      <c r="FGB5" s="164"/>
      <c r="FGC5" s="164"/>
      <c r="FGD5" s="164"/>
      <c r="FGE5" s="164"/>
      <c r="FGF5" s="164"/>
      <c r="FGG5" s="164"/>
      <c r="FGH5" s="164"/>
      <c r="FGI5" s="164"/>
      <c r="FGJ5" s="164"/>
      <c r="FGK5" s="164"/>
      <c r="FGL5" s="164"/>
      <c r="FGM5" s="164"/>
      <c r="FGN5" s="164"/>
      <c r="FGO5" s="164"/>
      <c r="FGP5" s="164"/>
      <c r="FGQ5" s="164"/>
      <c r="FGR5" s="164"/>
      <c r="FGS5" s="164"/>
      <c r="FGT5" s="164"/>
      <c r="FGU5" s="164"/>
      <c r="FGV5" s="164"/>
      <c r="FGW5" s="164"/>
      <c r="FGX5" s="164"/>
      <c r="FGY5" s="164"/>
      <c r="FGZ5" s="164"/>
      <c r="FHA5" s="164"/>
      <c r="FHB5" s="164"/>
      <c r="FHC5" s="164"/>
      <c r="FHD5" s="164"/>
      <c r="FHE5" s="164"/>
      <c r="FHF5" s="164"/>
      <c r="FHG5" s="164"/>
      <c r="FHH5" s="164"/>
      <c r="FHI5" s="164"/>
      <c r="FHJ5" s="164"/>
      <c r="FHK5" s="164"/>
      <c r="FHL5" s="164"/>
      <c r="FHM5" s="164"/>
      <c r="FHN5" s="164"/>
      <c r="FHO5" s="164"/>
      <c r="FHP5" s="164"/>
      <c r="FHQ5" s="164"/>
      <c r="FHR5" s="164"/>
      <c r="FHS5" s="164"/>
      <c r="FHT5" s="164"/>
      <c r="FHU5" s="164"/>
      <c r="FHV5" s="164"/>
      <c r="FHW5" s="164"/>
      <c r="FHX5" s="164"/>
      <c r="FHY5" s="164"/>
      <c r="FHZ5" s="164"/>
      <c r="FIA5" s="164"/>
      <c r="FIB5" s="164"/>
      <c r="FIC5" s="164"/>
      <c r="FID5" s="164"/>
      <c r="FIE5" s="164"/>
      <c r="FIF5" s="164"/>
      <c r="FIG5" s="164"/>
      <c r="FIH5" s="164"/>
      <c r="FII5" s="164"/>
      <c r="FIJ5" s="164"/>
      <c r="FIK5" s="164"/>
      <c r="FIL5" s="164"/>
      <c r="FIM5" s="164"/>
      <c r="FIN5" s="164"/>
      <c r="FIO5" s="164"/>
      <c r="FIP5" s="164"/>
      <c r="FIQ5" s="164"/>
      <c r="FIR5" s="164"/>
      <c r="FIS5" s="164"/>
      <c r="FIT5" s="164"/>
      <c r="FIU5" s="164"/>
      <c r="FIV5" s="164"/>
      <c r="FIW5" s="164"/>
      <c r="FIX5" s="164"/>
      <c r="FIY5" s="164"/>
      <c r="FIZ5" s="164"/>
      <c r="FJA5" s="164"/>
      <c r="FJB5" s="164"/>
      <c r="FJC5" s="164"/>
      <c r="FJD5" s="164"/>
      <c r="FJE5" s="164"/>
      <c r="FJF5" s="164"/>
      <c r="FJG5" s="164"/>
      <c r="FJH5" s="164"/>
      <c r="FJI5" s="164"/>
      <c r="FJJ5" s="164"/>
      <c r="FJK5" s="164"/>
      <c r="FJL5" s="164"/>
      <c r="FJM5" s="164"/>
      <c r="FJN5" s="164"/>
      <c r="FJO5" s="164"/>
      <c r="FJP5" s="164"/>
      <c r="FJQ5" s="164"/>
      <c r="FJR5" s="164"/>
      <c r="FJS5" s="164"/>
      <c r="FJT5" s="164"/>
      <c r="FJU5" s="164"/>
      <c r="FJV5" s="164"/>
      <c r="FJW5" s="164"/>
      <c r="FJX5" s="164"/>
      <c r="FJY5" s="164"/>
      <c r="FJZ5" s="164"/>
      <c r="FKA5" s="164"/>
      <c r="FKB5" s="164"/>
      <c r="FKC5" s="164"/>
      <c r="FKD5" s="164"/>
      <c r="FKE5" s="164"/>
      <c r="FKF5" s="164"/>
      <c r="FKG5" s="164"/>
      <c r="FKH5" s="164"/>
      <c r="FKI5" s="164"/>
      <c r="FKJ5" s="164"/>
      <c r="FKK5" s="164"/>
      <c r="FKL5" s="164"/>
      <c r="FKM5" s="164"/>
      <c r="FKN5" s="164"/>
      <c r="FKO5" s="164"/>
      <c r="FKP5" s="164"/>
      <c r="FKQ5" s="164"/>
      <c r="FKR5" s="164"/>
      <c r="FKS5" s="164"/>
      <c r="FKT5" s="164"/>
      <c r="FKU5" s="164"/>
      <c r="FKV5" s="164"/>
      <c r="FKW5" s="164"/>
      <c r="FKX5" s="164"/>
      <c r="FKY5" s="164"/>
      <c r="FKZ5" s="164"/>
      <c r="FLA5" s="164"/>
      <c r="FLB5" s="164"/>
      <c r="FLC5" s="164"/>
      <c r="FLD5" s="164"/>
      <c r="FLE5" s="164"/>
      <c r="FLF5" s="164"/>
      <c r="FLG5" s="164"/>
      <c r="FLH5" s="164"/>
      <c r="FLI5" s="164"/>
      <c r="FLJ5" s="164"/>
      <c r="FLK5" s="164"/>
      <c r="FLL5" s="164"/>
      <c r="FLM5" s="164"/>
      <c r="FLN5" s="164"/>
      <c r="FLO5" s="164"/>
      <c r="FLP5" s="164"/>
      <c r="FLQ5" s="164"/>
      <c r="FLR5" s="164"/>
      <c r="FLS5" s="164"/>
      <c r="FLT5" s="164"/>
      <c r="FLU5" s="164"/>
      <c r="FLV5" s="164"/>
      <c r="FLW5" s="164"/>
      <c r="FLX5" s="164"/>
      <c r="FLY5" s="164"/>
      <c r="FLZ5" s="164"/>
      <c r="FMA5" s="164"/>
      <c r="FMB5" s="164"/>
      <c r="FMC5" s="164"/>
      <c r="FMD5" s="164"/>
      <c r="FME5" s="164"/>
      <c r="FMF5" s="164"/>
      <c r="FMG5" s="164"/>
      <c r="FMH5" s="164"/>
      <c r="FMI5" s="164"/>
      <c r="FMJ5" s="164"/>
      <c r="FMK5" s="164"/>
      <c r="FML5" s="164"/>
      <c r="FMM5" s="164"/>
      <c r="FMN5" s="164"/>
      <c r="FMO5" s="164"/>
      <c r="FMP5" s="164"/>
      <c r="FMQ5" s="164"/>
      <c r="FMR5" s="164"/>
      <c r="FMS5" s="164"/>
      <c r="FMT5" s="164"/>
      <c r="FMU5" s="164"/>
      <c r="FMV5" s="164"/>
      <c r="FMW5" s="164"/>
      <c r="FMX5" s="164"/>
      <c r="FMY5" s="164"/>
      <c r="FMZ5" s="164"/>
      <c r="FNA5" s="164"/>
      <c r="FNB5" s="164"/>
      <c r="FNC5" s="164"/>
      <c r="FND5" s="164"/>
      <c r="FNE5" s="164"/>
      <c r="FNF5" s="164"/>
      <c r="FNG5" s="164"/>
      <c r="FNH5" s="164"/>
      <c r="FNI5" s="164"/>
      <c r="FNJ5" s="164"/>
      <c r="FNK5" s="164"/>
      <c r="FNL5" s="164"/>
      <c r="FNM5" s="164"/>
      <c r="FNN5" s="164"/>
      <c r="FNO5" s="164"/>
      <c r="FNP5" s="164"/>
      <c r="FNQ5" s="164"/>
      <c r="FNR5" s="164"/>
      <c r="FNS5" s="164"/>
      <c r="FNT5" s="164"/>
      <c r="FNU5" s="164"/>
      <c r="FNV5" s="164"/>
      <c r="FNW5" s="164"/>
      <c r="FNX5" s="164"/>
      <c r="FNY5" s="164"/>
      <c r="FNZ5" s="164"/>
      <c r="FOA5" s="164"/>
      <c r="FOB5" s="164"/>
      <c r="FOC5" s="164"/>
      <c r="FOD5" s="164"/>
      <c r="FOE5" s="164"/>
      <c r="FOF5" s="164"/>
      <c r="FOG5" s="164"/>
      <c r="FOH5" s="164"/>
      <c r="FOI5" s="164"/>
      <c r="FOJ5" s="164"/>
      <c r="FOK5" s="164"/>
      <c r="FOL5" s="164"/>
      <c r="FOM5" s="164"/>
      <c r="FON5" s="164"/>
      <c r="FOO5" s="164"/>
      <c r="FOP5" s="164"/>
      <c r="FOQ5" s="164"/>
      <c r="FOR5" s="164"/>
      <c r="FOS5" s="164"/>
      <c r="FOT5" s="164"/>
      <c r="FOU5" s="164"/>
      <c r="FOV5" s="164"/>
      <c r="FOW5" s="164"/>
      <c r="FOX5" s="164"/>
      <c r="FOY5" s="164"/>
      <c r="FOZ5" s="164"/>
      <c r="FPA5" s="164"/>
      <c r="FPB5" s="164"/>
      <c r="FPC5" s="164"/>
      <c r="FPD5" s="164"/>
      <c r="FPE5" s="164"/>
      <c r="FPF5" s="164"/>
      <c r="FPG5" s="164"/>
      <c r="FPH5" s="164"/>
      <c r="FPI5" s="164"/>
      <c r="FPJ5" s="164"/>
      <c r="FPK5" s="164"/>
      <c r="FPL5" s="164"/>
      <c r="FPM5" s="164"/>
      <c r="FPN5" s="164"/>
      <c r="FPO5" s="164"/>
      <c r="FPP5" s="164"/>
      <c r="FPQ5" s="164"/>
      <c r="FPR5" s="164"/>
      <c r="FPS5" s="164"/>
      <c r="FPT5" s="164"/>
      <c r="FPU5" s="164"/>
      <c r="FPV5" s="164"/>
      <c r="FPW5" s="164"/>
      <c r="FPX5" s="164"/>
      <c r="FPY5" s="164"/>
      <c r="FPZ5" s="164"/>
      <c r="FQA5" s="164"/>
      <c r="FQB5" s="164"/>
      <c r="FQC5" s="164"/>
      <c r="FQD5" s="164"/>
      <c r="FQE5" s="164"/>
      <c r="FQF5" s="164"/>
      <c r="FQG5" s="164"/>
      <c r="FQH5" s="164"/>
      <c r="FQI5" s="164"/>
      <c r="FQJ5" s="164"/>
      <c r="FQK5" s="164"/>
      <c r="FQL5" s="164"/>
      <c r="FQM5" s="164"/>
      <c r="FQN5" s="164"/>
      <c r="FQO5" s="164"/>
      <c r="FQP5" s="164"/>
      <c r="FQQ5" s="164"/>
      <c r="FQR5" s="164"/>
      <c r="FQS5" s="164"/>
      <c r="FQT5" s="164"/>
      <c r="FQU5" s="164"/>
      <c r="FQV5" s="164"/>
      <c r="FQW5" s="164"/>
      <c r="FQX5" s="164"/>
      <c r="FQY5" s="164"/>
      <c r="FQZ5" s="164"/>
      <c r="FRA5" s="164"/>
      <c r="FRB5" s="164"/>
      <c r="FRC5" s="164"/>
      <c r="FRD5" s="164"/>
      <c r="FRE5" s="164"/>
      <c r="FRF5" s="164"/>
      <c r="FRG5" s="164"/>
      <c r="FRH5" s="164"/>
      <c r="FRI5" s="164"/>
      <c r="FRJ5" s="164"/>
      <c r="FRK5" s="164"/>
      <c r="FRL5" s="164"/>
      <c r="FRM5" s="164"/>
      <c r="FRN5" s="164"/>
      <c r="FRO5" s="164"/>
      <c r="FRP5" s="164"/>
      <c r="FRQ5" s="164"/>
      <c r="FRR5" s="164"/>
      <c r="FRS5" s="164"/>
      <c r="FRT5" s="164"/>
      <c r="FRU5" s="164"/>
      <c r="FRV5" s="164"/>
      <c r="FRW5" s="164"/>
      <c r="FRX5" s="164"/>
      <c r="FRY5" s="164"/>
      <c r="FRZ5" s="164"/>
      <c r="FSA5" s="164"/>
      <c r="FSB5" s="164"/>
      <c r="FSC5" s="164"/>
      <c r="FSD5" s="164"/>
      <c r="FSE5" s="164"/>
      <c r="FSF5" s="164"/>
      <c r="FSG5" s="164"/>
      <c r="FSH5" s="164"/>
      <c r="FSI5" s="164"/>
      <c r="FSJ5" s="164"/>
      <c r="FSK5" s="164"/>
      <c r="FSL5" s="164"/>
      <c r="FSM5" s="164"/>
      <c r="FSN5" s="164"/>
      <c r="FSO5" s="164"/>
      <c r="FSP5" s="164"/>
      <c r="FSQ5" s="164"/>
      <c r="FSR5" s="164"/>
      <c r="FSS5" s="164"/>
      <c r="FST5" s="164"/>
      <c r="FSU5" s="164"/>
      <c r="FSV5" s="164"/>
      <c r="FSW5" s="164"/>
      <c r="FSX5" s="164"/>
      <c r="FSY5" s="164"/>
      <c r="FSZ5" s="164"/>
      <c r="FTA5" s="164"/>
      <c r="FTB5" s="164"/>
      <c r="FTC5" s="164"/>
      <c r="FTD5" s="164"/>
      <c r="FTE5" s="164"/>
      <c r="FTF5" s="164"/>
      <c r="FTG5" s="164"/>
      <c r="FTH5" s="164"/>
      <c r="FTI5" s="164"/>
      <c r="FTJ5" s="164"/>
      <c r="FTK5" s="164"/>
      <c r="FTL5" s="164"/>
      <c r="FTM5" s="164"/>
      <c r="FTN5" s="164"/>
      <c r="FTO5" s="164"/>
      <c r="FTP5" s="164"/>
      <c r="FTQ5" s="164"/>
      <c r="FTR5" s="164"/>
      <c r="FTS5" s="164"/>
      <c r="FTT5" s="164"/>
      <c r="FTU5" s="164"/>
      <c r="FTV5" s="164"/>
      <c r="FTW5" s="164"/>
      <c r="FTX5" s="164"/>
      <c r="FTY5" s="164"/>
      <c r="FTZ5" s="164"/>
      <c r="FUA5" s="164"/>
      <c r="FUB5" s="164"/>
      <c r="FUC5" s="164"/>
      <c r="FUD5" s="164"/>
      <c r="FUE5" s="164"/>
      <c r="FUF5" s="164"/>
      <c r="FUG5" s="164"/>
      <c r="FUH5" s="164"/>
      <c r="FUI5" s="164"/>
      <c r="FUJ5" s="164"/>
      <c r="FUK5" s="164"/>
      <c r="FUL5" s="164"/>
      <c r="FUM5" s="164"/>
      <c r="FUN5" s="164"/>
      <c r="FUO5" s="164"/>
      <c r="FUP5" s="164"/>
      <c r="FUQ5" s="164"/>
      <c r="FUR5" s="164"/>
      <c r="FUS5" s="164"/>
      <c r="FUT5" s="164"/>
      <c r="FUU5" s="164"/>
      <c r="FUV5" s="164"/>
      <c r="FUW5" s="164"/>
      <c r="FUX5" s="164"/>
      <c r="FUY5" s="164"/>
      <c r="FUZ5" s="164"/>
      <c r="FVA5" s="164"/>
      <c r="FVB5" s="164"/>
      <c r="FVC5" s="164"/>
      <c r="FVD5" s="164"/>
      <c r="FVE5" s="164"/>
      <c r="FVF5" s="164"/>
      <c r="FVG5" s="164"/>
      <c r="FVH5" s="164"/>
      <c r="FVI5" s="164"/>
      <c r="FVJ5" s="164"/>
      <c r="FVK5" s="164"/>
      <c r="FVL5" s="164"/>
      <c r="FVM5" s="164"/>
      <c r="FVN5" s="164"/>
      <c r="FVO5" s="164"/>
      <c r="FVP5" s="164"/>
      <c r="FVQ5" s="164"/>
      <c r="FVR5" s="164"/>
      <c r="FVS5" s="164"/>
      <c r="FVT5" s="164"/>
      <c r="FVU5" s="164"/>
      <c r="FVV5" s="164"/>
      <c r="FVW5" s="164"/>
      <c r="FVX5" s="164"/>
      <c r="FVY5" s="164"/>
      <c r="FVZ5" s="164"/>
      <c r="FWA5" s="164"/>
      <c r="FWB5" s="164"/>
      <c r="FWC5" s="164"/>
      <c r="FWD5" s="164"/>
      <c r="FWE5" s="164"/>
      <c r="FWF5" s="164"/>
      <c r="FWG5" s="164"/>
      <c r="FWH5" s="164"/>
      <c r="FWI5" s="164"/>
      <c r="FWJ5" s="164"/>
      <c r="FWK5" s="164"/>
      <c r="FWL5" s="164"/>
      <c r="FWM5" s="164"/>
      <c r="FWN5" s="164"/>
      <c r="FWO5" s="164"/>
      <c r="FWP5" s="164"/>
      <c r="FWQ5" s="164"/>
      <c r="FWR5" s="164"/>
      <c r="FWS5" s="164"/>
      <c r="FWT5" s="164"/>
      <c r="FWU5" s="164"/>
      <c r="FWV5" s="164"/>
      <c r="FWW5" s="164"/>
      <c r="FWX5" s="164"/>
      <c r="FWY5" s="164"/>
      <c r="FWZ5" s="164"/>
      <c r="FXA5" s="164"/>
      <c r="FXB5" s="164"/>
      <c r="FXC5" s="164"/>
      <c r="FXD5" s="164"/>
      <c r="FXE5" s="164"/>
      <c r="FXF5" s="164"/>
      <c r="FXG5" s="164"/>
      <c r="FXH5" s="164"/>
      <c r="FXI5" s="164"/>
      <c r="FXJ5" s="164"/>
      <c r="FXK5" s="164"/>
      <c r="FXL5" s="164"/>
      <c r="FXM5" s="164"/>
      <c r="FXN5" s="164"/>
      <c r="FXO5" s="164"/>
      <c r="FXP5" s="164"/>
      <c r="FXQ5" s="164"/>
      <c r="FXR5" s="164"/>
      <c r="FXS5" s="164"/>
      <c r="FXT5" s="164"/>
      <c r="FXU5" s="164"/>
      <c r="FXV5" s="164"/>
      <c r="FXW5" s="164"/>
      <c r="FXX5" s="164"/>
      <c r="FXY5" s="164"/>
      <c r="FXZ5" s="164"/>
      <c r="FYA5" s="164"/>
      <c r="FYB5" s="164"/>
      <c r="FYC5" s="164"/>
      <c r="FYD5" s="164"/>
      <c r="FYE5" s="164"/>
      <c r="FYF5" s="164"/>
      <c r="FYG5" s="164"/>
      <c r="FYH5" s="164"/>
      <c r="FYI5" s="164"/>
      <c r="FYJ5" s="164"/>
      <c r="FYK5" s="164"/>
      <c r="FYL5" s="164"/>
      <c r="FYM5" s="164"/>
      <c r="FYN5" s="164"/>
      <c r="FYO5" s="164"/>
      <c r="FYP5" s="164"/>
      <c r="FYQ5" s="164"/>
      <c r="FYR5" s="164"/>
      <c r="FYS5" s="164"/>
      <c r="FYT5" s="164"/>
      <c r="FYU5" s="164"/>
      <c r="FYV5" s="164"/>
      <c r="FYW5" s="164"/>
      <c r="FYX5" s="164"/>
      <c r="FYY5" s="164"/>
      <c r="FYZ5" s="164"/>
      <c r="FZA5" s="164"/>
      <c r="FZB5" s="164"/>
      <c r="FZC5" s="164"/>
      <c r="FZD5" s="164"/>
      <c r="FZE5" s="164"/>
      <c r="FZF5" s="164"/>
      <c r="FZG5" s="164"/>
      <c r="FZH5" s="164"/>
      <c r="FZI5" s="164"/>
      <c r="FZJ5" s="164"/>
      <c r="FZK5" s="164"/>
      <c r="FZL5" s="164"/>
      <c r="FZM5" s="164"/>
      <c r="FZN5" s="164"/>
      <c r="FZO5" s="164"/>
      <c r="FZP5" s="164"/>
      <c r="FZQ5" s="164"/>
      <c r="FZR5" s="164"/>
      <c r="FZS5" s="164"/>
      <c r="FZT5" s="164"/>
      <c r="FZU5" s="164"/>
      <c r="FZV5" s="164"/>
      <c r="FZW5" s="164"/>
      <c r="FZX5" s="164"/>
      <c r="FZY5" s="164"/>
      <c r="FZZ5" s="164"/>
      <c r="GAA5" s="164"/>
      <c r="GAB5" s="164"/>
      <c r="GAC5" s="164"/>
      <c r="GAD5" s="164"/>
      <c r="GAE5" s="164"/>
      <c r="GAF5" s="164"/>
      <c r="GAG5" s="164"/>
      <c r="GAH5" s="164"/>
      <c r="GAI5" s="164"/>
      <c r="GAJ5" s="164"/>
      <c r="GAK5" s="164"/>
      <c r="GAL5" s="164"/>
      <c r="GAM5" s="164"/>
      <c r="GAN5" s="164"/>
      <c r="GAO5" s="164"/>
      <c r="GAP5" s="164"/>
      <c r="GAQ5" s="164"/>
      <c r="GAR5" s="164"/>
      <c r="GAS5" s="164"/>
      <c r="GAT5" s="164"/>
      <c r="GAU5" s="164"/>
      <c r="GAV5" s="164"/>
      <c r="GAW5" s="164"/>
      <c r="GAX5" s="164"/>
      <c r="GAY5" s="164"/>
      <c r="GAZ5" s="164"/>
      <c r="GBA5" s="164"/>
      <c r="GBB5" s="164"/>
      <c r="GBC5" s="164"/>
      <c r="GBD5" s="164"/>
      <c r="GBE5" s="164"/>
      <c r="GBF5" s="164"/>
      <c r="GBG5" s="164"/>
      <c r="GBH5" s="164"/>
      <c r="GBI5" s="164"/>
      <c r="GBJ5" s="164"/>
      <c r="GBK5" s="164"/>
      <c r="GBL5" s="164"/>
      <c r="GBM5" s="164"/>
      <c r="GBN5" s="164"/>
      <c r="GBO5" s="164"/>
      <c r="GBP5" s="164"/>
      <c r="GBQ5" s="164"/>
      <c r="GBR5" s="164"/>
      <c r="GBS5" s="164"/>
      <c r="GBT5" s="164"/>
      <c r="GBU5" s="164"/>
      <c r="GBV5" s="164"/>
      <c r="GBW5" s="164"/>
      <c r="GBX5" s="164"/>
      <c r="GBY5" s="164"/>
      <c r="GBZ5" s="164"/>
      <c r="GCA5" s="164"/>
      <c r="GCB5" s="164"/>
      <c r="GCC5" s="164"/>
      <c r="GCD5" s="164"/>
      <c r="GCE5" s="164"/>
      <c r="GCF5" s="164"/>
      <c r="GCG5" s="164"/>
      <c r="GCH5" s="164"/>
      <c r="GCI5" s="164"/>
      <c r="GCJ5" s="164"/>
      <c r="GCK5" s="164"/>
      <c r="GCL5" s="164"/>
      <c r="GCM5" s="164"/>
      <c r="GCN5" s="164"/>
      <c r="GCO5" s="164"/>
      <c r="GCP5" s="164"/>
      <c r="GCQ5" s="164"/>
      <c r="GCR5" s="164"/>
      <c r="GCS5" s="164"/>
      <c r="GCT5" s="164"/>
      <c r="GCU5" s="164"/>
      <c r="GCV5" s="164"/>
      <c r="GCW5" s="164"/>
      <c r="GCX5" s="164"/>
      <c r="GCY5" s="164"/>
      <c r="GCZ5" s="164"/>
      <c r="GDA5" s="164"/>
      <c r="GDB5" s="164"/>
      <c r="GDC5" s="164"/>
      <c r="GDD5" s="164"/>
      <c r="GDE5" s="164"/>
      <c r="GDF5" s="164"/>
      <c r="GDG5" s="164"/>
      <c r="GDH5" s="164"/>
      <c r="GDI5" s="164"/>
      <c r="GDJ5" s="164"/>
      <c r="GDK5" s="164"/>
      <c r="GDL5" s="164"/>
      <c r="GDM5" s="164"/>
      <c r="GDN5" s="164"/>
      <c r="GDO5" s="164"/>
      <c r="GDP5" s="164"/>
      <c r="GDQ5" s="164"/>
      <c r="GDR5" s="164"/>
      <c r="GDS5" s="164"/>
      <c r="GDT5" s="164"/>
      <c r="GDU5" s="164"/>
      <c r="GDV5" s="164"/>
      <c r="GDW5" s="164"/>
      <c r="GDX5" s="164"/>
      <c r="GDY5" s="164"/>
      <c r="GDZ5" s="164"/>
      <c r="GEA5" s="164"/>
      <c r="GEB5" s="164"/>
      <c r="GEC5" s="164"/>
      <c r="GED5" s="164"/>
      <c r="GEE5" s="164"/>
      <c r="GEF5" s="164"/>
      <c r="GEG5" s="164"/>
      <c r="GEH5" s="164"/>
      <c r="GEI5" s="164"/>
      <c r="GEJ5" s="164"/>
      <c r="GEK5" s="164"/>
      <c r="GEL5" s="164"/>
      <c r="GEM5" s="164"/>
      <c r="GEN5" s="164"/>
      <c r="GEO5" s="164"/>
      <c r="GEP5" s="164"/>
      <c r="GEQ5" s="164"/>
      <c r="GER5" s="164"/>
      <c r="GES5" s="164"/>
      <c r="GET5" s="164"/>
      <c r="GEU5" s="164"/>
      <c r="GEV5" s="164"/>
      <c r="GEW5" s="164"/>
      <c r="GEX5" s="164"/>
      <c r="GEY5" s="164"/>
      <c r="GEZ5" s="164"/>
      <c r="GFA5" s="164"/>
      <c r="GFB5" s="164"/>
      <c r="GFC5" s="164"/>
      <c r="GFD5" s="164"/>
      <c r="GFE5" s="164"/>
      <c r="GFF5" s="164"/>
      <c r="GFG5" s="164"/>
      <c r="GFH5" s="164"/>
      <c r="GFI5" s="164"/>
      <c r="GFJ5" s="164"/>
      <c r="GFK5" s="164"/>
      <c r="GFL5" s="164"/>
      <c r="GFM5" s="164"/>
      <c r="GFN5" s="164"/>
      <c r="GFO5" s="164"/>
      <c r="GFP5" s="164"/>
      <c r="GFQ5" s="164"/>
      <c r="GFR5" s="164"/>
      <c r="GFS5" s="164"/>
      <c r="GFT5" s="164"/>
      <c r="GFU5" s="164"/>
      <c r="GFV5" s="164"/>
      <c r="GFW5" s="164"/>
      <c r="GFX5" s="164"/>
      <c r="GFY5" s="164"/>
      <c r="GFZ5" s="164"/>
      <c r="GGA5" s="164"/>
      <c r="GGB5" s="164"/>
      <c r="GGC5" s="164"/>
      <c r="GGD5" s="164"/>
      <c r="GGE5" s="164"/>
      <c r="GGF5" s="164"/>
      <c r="GGG5" s="164"/>
      <c r="GGH5" s="164"/>
      <c r="GGI5" s="164"/>
      <c r="GGJ5" s="164"/>
      <c r="GGK5" s="164"/>
      <c r="GGL5" s="164"/>
      <c r="GGM5" s="164"/>
      <c r="GGN5" s="164"/>
      <c r="GGO5" s="164"/>
      <c r="GGP5" s="164"/>
      <c r="GGQ5" s="164"/>
      <c r="GGR5" s="164"/>
      <c r="GGS5" s="164"/>
      <c r="GGT5" s="164"/>
      <c r="GGU5" s="164"/>
      <c r="GGV5" s="164"/>
      <c r="GGW5" s="164"/>
      <c r="GGX5" s="164"/>
      <c r="GGY5" s="164"/>
      <c r="GGZ5" s="164"/>
      <c r="GHA5" s="164"/>
      <c r="GHB5" s="164"/>
      <c r="GHC5" s="164"/>
      <c r="GHD5" s="164"/>
      <c r="GHE5" s="164"/>
      <c r="GHF5" s="164"/>
      <c r="GHG5" s="164"/>
      <c r="GHH5" s="164"/>
      <c r="GHI5" s="164"/>
      <c r="GHJ5" s="164"/>
      <c r="GHK5" s="164"/>
      <c r="GHL5" s="164"/>
      <c r="GHM5" s="164"/>
      <c r="GHN5" s="164"/>
      <c r="GHO5" s="164"/>
      <c r="GHP5" s="164"/>
      <c r="GHQ5" s="164"/>
      <c r="GHR5" s="164"/>
      <c r="GHS5" s="164"/>
      <c r="GHT5" s="164"/>
      <c r="GHU5" s="164"/>
      <c r="GHV5" s="164"/>
      <c r="GHW5" s="164"/>
      <c r="GHX5" s="164"/>
      <c r="GHY5" s="164"/>
      <c r="GHZ5" s="164"/>
      <c r="GIA5" s="164"/>
      <c r="GIB5" s="164"/>
      <c r="GIC5" s="164"/>
      <c r="GID5" s="164"/>
      <c r="GIE5" s="164"/>
      <c r="GIF5" s="164"/>
      <c r="GIG5" s="164"/>
      <c r="GIH5" s="164"/>
      <c r="GII5" s="164"/>
      <c r="GIJ5" s="164"/>
      <c r="GIK5" s="164"/>
      <c r="GIL5" s="164"/>
      <c r="GIM5" s="164"/>
      <c r="GIN5" s="164"/>
      <c r="GIO5" s="164"/>
      <c r="GIP5" s="164"/>
      <c r="GIQ5" s="164"/>
      <c r="GIR5" s="164"/>
      <c r="GIS5" s="164"/>
      <c r="GIT5" s="164"/>
      <c r="GIU5" s="164"/>
      <c r="GIV5" s="164"/>
      <c r="GIW5" s="164"/>
      <c r="GIX5" s="164"/>
      <c r="GIY5" s="164"/>
      <c r="GIZ5" s="164"/>
      <c r="GJA5" s="164"/>
      <c r="GJB5" s="164"/>
      <c r="GJC5" s="164"/>
      <c r="GJD5" s="164"/>
      <c r="GJE5" s="164"/>
      <c r="GJF5" s="164"/>
      <c r="GJG5" s="164"/>
      <c r="GJH5" s="164"/>
      <c r="GJI5" s="164"/>
      <c r="GJJ5" s="164"/>
      <c r="GJK5" s="164"/>
      <c r="GJL5" s="164"/>
      <c r="GJM5" s="164"/>
      <c r="GJN5" s="164"/>
      <c r="GJO5" s="164"/>
      <c r="GJP5" s="164"/>
      <c r="GJQ5" s="164"/>
      <c r="GJR5" s="164"/>
      <c r="GJS5" s="164"/>
      <c r="GJT5" s="164"/>
      <c r="GJU5" s="164"/>
      <c r="GJV5" s="164"/>
      <c r="GJW5" s="164"/>
      <c r="GJX5" s="164"/>
      <c r="GJY5" s="164"/>
      <c r="GJZ5" s="164"/>
      <c r="GKA5" s="164"/>
      <c r="GKB5" s="164"/>
      <c r="GKC5" s="164"/>
      <c r="GKD5" s="164"/>
      <c r="GKE5" s="164"/>
      <c r="GKF5" s="164"/>
      <c r="GKG5" s="164"/>
      <c r="GKH5" s="164"/>
      <c r="GKI5" s="164"/>
      <c r="GKJ5" s="164"/>
      <c r="GKK5" s="164"/>
      <c r="GKL5" s="164"/>
      <c r="GKM5" s="164"/>
      <c r="GKN5" s="164"/>
      <c r="GKO5" s="164"/>
      <c r="GKP5" s="164"/>
      <c r="GKQ5" s="164"/>
      <c r="GKR5" s="164"/>
      <c r="GKS5" s="164"/>
      <c r="GKT5" s="164"/>
      <c r="GKU5" s="164"/>
      <c r="GKV5" s="164"/>
      <c r="GKW5" s="164"/>
      <c r="GKX5" s="164"/>
      <c r="GKY5" s="164"/>
      <c r="GKZ5" s="164"/>
      <c r="GLA5" s="164"/>
      <c r="GLB5" s="164"/>
      <c r="GLC5" s="164"/>
      <c r="GLD5" s="164"/>
      <c r="GLE5" s="164"/>
      <c r="GLF5" s="164"/>
      <c r="GLG5" s="164"/>
      <c r="GLH5" s="164"/>
      <c r="GLI5" s="164"/>
      <c r="GLJ5" s="164"/>
      <c r="GLK5" s="164"/>
      <c r="GLL5" s="164"/>
      <c r="GLM5" s="164"/>
      <c r="GLN5" s="164"/>
      <c r="GLO5" s="164"/>
      <c r="GLP5" s="164"/>
      <c r="GLQ5" s="164"/>
      <c r="GLR5" s="164"/>
      <c r="GLS5" s="164"/>
      <c r="GLT5" s="164"/>
      <c r="GLU5" s="164"/>
      <c r="GLV5" s="164"/>
      <c r="GLW5" s="164"/>
      <c r="GLX5" s="164"/>
      <c r="GLY5" s="164"/>
      <c r="GLZ5" s="164"/>
      <c r="GMA5" s="164"/>
      <c r="GMB5" s="164"/>
      <c r="GMC5" s="164"/>
      <c r="GMD5" s="164"/>
      <c r="GME5" s="164"/>
      <c r="GMF5" s="164"/>
      <c r="GMG5" s="164"/>
      <c r="GMH5" s="164"/>
      <c r="GMI5" s="164"/>
      <c r="GMJ5" s="164"/>
      <c r="GMK5" s="164"/>
      <c r="GML5" s="164"/>
      <c r="GMM5" s="164"/>
      <c r="GMN5" s="164"/>
      <c r="GMO5" s="164"/>
      <c r="GMP5" s="164"/>
      <c r="GMQ5" s="164"/>
      <c r="GMR5" s="164"/>
      <c r="GMS5" s="164"/>
      <c r="GMT5" s="164"/>
      <c r="GMU5" s="164"/>
      <c r="GMV5" s="164"/>
      <c r="GMW5" s="164"/>
      <c r="GMX5" s="164"/>
      <c r="GMY5" s="164"/>
      <c r="GMZ5" s="164"/>
      <c r="GNA5" s="164"/>
      <c r="GNB5" s="164"/>
      <c r="GNC5" s="164"/>
      <c r="GND5" s="164"/>
      <c r="GNE5" s="164"/>
      <c r="GNF5" s="164"/>
      <c r="GNG5" s="164"/>
      <c r="GNH5" s="164"/>
      <c r="GNI5" s="164"/>
      <c r="GNJ5" s="164"/>
      <c r="GNK5" s="164"/>
      <c r="GNL5" s="164"/>
      <c r="GNM5" s="164"/>
      <c r="GNN5" s="164"/>
      <c r="GNO5" s="164"/>
      <c r="GNP5" s="164"/>
      <c r="GNQ5" s="164"/>
      <c r="GNR5" s="164"/>
      <c r="GNS5" s="164"/>
      <c r="GNT5" s="164"/>
      <c r="GNU5" s="164"/>
      <c r="GNV5" s="164"/>
      <c r="GNW5" s="164"/>
      <c r="GNX5" s="164"/>
      <c r="GNY5" s="164"/>
      <c r="GNZ5" s="164"/>
      <c r="GOA5" s="164"/>
      <c r="GOB5" s="164"/>
      <c r="GOC5" s="164"/>
      <c r="GOD5" s="164"/>
      <c r="GOE5" s="164"/>
      <c r="GOF5" s="164"/>
      <c r="GOG5" s="164"/>
      <c r="GOH5" s="164"/>
      <c r="GOI5" s="164"/>
      <c r="GOJ5" s="164"/>
      <c r="GOK5" s="164"/>
      <c r="GOL5" s="164"/>
      <c r="GOM5" s="164"/>
      <c r="GON5" s="164"/>
      <c r="GOO5" s="164"/>
      <c r="GOP5" s="164"/>
      <c r="GOQ5" s="164"/>
      <c r="GOR5" s="164"/>
      <c r="GOS5" s="164"/>
      <c r="GOT5" s="164"/>
      <c r="GOU5" s="164"/>
      <c r="GOV5" s="164"/>
      <c r="GOW5" s="164"/>
      <c r="GOX5" s="164"/>
      <c r="GOY5" s="164"/>
      <c r="GOZ5" s="164"/>
      <c r="GPA5" s="164"/>
      <c r="GPB5" s="164"/>
      <c r="GPC5" s="164"/>
      <c r="GPD5" s="164"/>
      <c r="GPE5" s="164"/>
      <c r="GPF5" s="164"/>
      <c r="GPG5" s="164"/>
      <c r="GPH5" s="164"/>
      <c r="GPI5" s="164"/>
      <c r="GPJ5" s="164"/>
      <c r="GPK5" s="164"/>
      <c r="GPL5" s="164"/>
      <c r="GPM5" s="164"/>
      <c r="GPN5" s="164"/>
      <c r="GPO5" s="164"/>
      <c r="GPP5" s="164"/>
      <c r="GPQ5" s="164"/>
      <c r="GPR5" s="164"/>
      <c r="GPS5" s="164"/>
      <c r="GPT5" s="164"/>
      <c r="GPU5" s="164"/>
      <c r="GPV5" s="164"/>
      <c r="GPW5" s="164"/>
      <c r="GPX5" s="164"/>
      <c r="GPY5" s="164"/>
      <c r="GPZ5" s="164"/>
      <c r="GQA5" s="164"/>
      <c r="GQB5" s="164"/>
      <c r="GQC5" s="164"/>
      <c r="GQD5" s="164"/>
      <c r="GQE5" s="164"/>
      <c r="GQF5" s="164"/>
      <c r="GQG5" s="164"/>
      <c r="GQH5" s="164"/>
      <c r="GQI5" s="164"/>
      <c r="GQJ5" s="164"/>
      <c r="GQK5" s="164"/>
      <c r="GQL5" s="164"/>
      <c r="GQM5" s="164"/>
      <c r="GQN5" s="164"/>
      <c r="GQO5" s="164"/>
      <c r="GQP5" s="164"/>
      <c r="GQQ5" s="164"/>
      <c r="GQR5" s="164"/>
      <c r="GQS5" s="164"/>
      <c r="GQT5" s="164"/>
      <c r="GQU5" s="164"/>
      <c r="GQV5" s="164"/>
      <c r="GQW5" s="164"/>
      <c r="GQX5" s="164"/>
      <c r="GQY5" s="164"/>
      <c r="GQZ5" s="164"/>
      <c r="GRA5" s="164"/>
      <c r="GRB5" s="164"/>
      <c r="GRC5" s="164"/>
      <c r="GRD5" s="164"/>
      <c r="GRE5" s="164"/>
      <c r="GRF5" s="164"/>
      <c r="GRG5" s="164"/>
      <c r="GRH5" s="164"/>
      <c r="GRI5" s="164"/>
      <c r="GRJ5" s="164"/>
      <c r="GRK5" s="164"/>
      <c r="GRL5" s="164"/>
      <c r="GRM5" s="164"/>
      <c r="GRN5" s="164"/>
      <c r="GRO5" s="164"/>
      <c r="GRP5" s="164"/>
      <c r="GRQ5" s="164"/>
      <c r="GRR5" s="164"/>
      <c r="GRS5" s="164"/>
      <c r="GRT5" s="164"/>
      <c r="GRU5" s="164"/>
      <c r="GRV5" s="164"/>
      <c r="GRW5" s="164"/>
      <c r="GRX5" s="164"/>
      <c r="GRY5" s="164"/>
      <c r="GRZ5" s="164"/>
      <c r="GSA5" s="164"/>
      <c r="GSB5" s="164"/>
      <c r="GSC5" s="164"/>
      <c r="GSD5" s="164"/>
      <c r="GSE5" s="164"/>
      <c r="GSF5" s="164"/>
      <c r="GSG5" s="164"/>
      <c r="GSH5" s="164"/>
      <c r="GSI5" s="164"/>
      <c r="GSJ5" s="164"/>
      <c r="GSK5" s="164"/>
      <c r="GSL5" s="164"/>
      <c r="GSM5" s="164"/>
      <c r="GSN5" s="164"/>
      <c r="GSO5" s="164"/>
      <c r="GSP5" s="164"/>
      <c r="GSQ5" s="164"/>
      <c r="GSR5" s="164"/>
      <c r="GSS5" s="164"/>
      <c r="GST5" s="164"/>
      <c r="GSU5" s="164"/>
      <c r="GSV5" s="164"/>
      <c r="GSW5" s="164"/>
      <c r="GSX5" s="164"/>
      <c r="GSY5" s="164"/>
      <c r="GSZ5" s="164"/>
      <c r="GTA5" s="164"/>
      <c r="GTB5" s="164"/>
      <c r="GTC5" s="164"/>
      <c r="GTD5" s="164"/>
      <c r="GTE5" s="164"/>
      <c r="GTF5" s="164"/>
      <c r="GTG5" s="164"/>
      <c r="GTH5" s="164"/>
      <c r="GTI5" s="164"/>
      <c r="GTJ5" s="164"/>
      <c r="GTK5" s="164"/>
      <c r="GTL5" s="164"/>
      <c r="GTM5" s="164"/>
      <c r="GTN5" s="164"/>
      <c r="GTO5" s="164"/>
      <c r="GTP5" s="164"/>
      <c r="GTQ5" s="164"/>
      <c r="GTR5" s="164"/>
      <c r="GTS5" s="164"/>
      <c r="GTT5" s="164"/>
      <c r="GTU5" s="164"/>
      <c r="GTV5" s="164"/>
      <c r="GTW5" s="164"/>
      <c r="GTX5" s="164"/>
      <c r="GTY5" s="164"/>
      <c r="GTZ5" s="164"/>
      <c r="GUA5" s="164"/>
      <c r="GUB5" s="164"/>
      <c r="GUC5" s="164"/>
      <c r="GUD5" s="164"/>
      <c r="GUE5" s="164"/>
      <c r="GUF5" s="164"/>
      <c r="GUG5" s="164"/>
      <c r="GUH5" s="164"/>
      <c r="GUI5" s="164"/>
      <c r="GUJ5" s="164"/>
      <c r="GUK5" s="164"/>
      <c r="GUL5" s="164"/>
      <c r="GUM5" s="164"/>
      <c r="GUN5" s="164"/>
      <c r="GUO5" s="164"/>
      <c r="GUP5" s="164"/>
      <c r="GUQ5" s="164"/>
      <c r="GUR5" s="164"/>
      <c r="GUS5" s="164"/>
      <c r="GUT5" s="164"/>
      <c r="GUU5" s="164"/>
      <c r="GUV5" s="164"/>
      <c r="GUW5" s="164"/>
      <c r="GUX5" s="164"/>
      <c r="GUY5" s="164"/>
      <c r="GUZ5" s="164"/>
      <c r="GVA5" s="164"/>
      <c r="GVB5" s="164"/>
      <c r="GVC5" s="164"/>
      <c r="GVD5" s="164"/>
      <c r="GVE5" s="164"/>
      <c r="GVF5" s="164"/>
      <c r="GVG5" s="164"/>
      <c r="GVH5" s="164"/>
      <c r="GVI5" s="164"/>
      <c r="GVJ5" s="164"/>
      <c r="GVK5" s="164"/>
      <c r="GVL5" s="164"/>
      <c r="GVM5" s="164"/>
      <c r="GVN5" s="164"/>
      <c r="GVO5" s="164"/>
      <c r="GVP5" s="164"/>
      <c r="GVQ5" s="164"/>
      <c r="GVR5" s="164"/>
      <c r="GVS5" s="164"/>
      <c r="GVT5" s="164"/>
      <c r="GVU5" s="164"/>
      <c r="GVV5" s="164"/>
      <c r="GVW5" s="164"/>
      <c r="GVX5" s="164"/>
      <c r="GVY5" s="164"/>
      <c r="GVZ5" s="164"/>
      <c r="GWA5" s="164"/>
      <c r="GWB5" s="164"/>
      <c r="GWC5" s="164"/>
      <c r="GWD5" s="164"/>
      <c r="GWE5" s="164"/>
      <c r="GWF5" s="164"/>
      <c r="GWG5" s="164"/>
      <c r="GWH5" s="164"/>
      <c r="GWI5" s="164"/>
      <c r="GWJ5" s="164"/>
      <c r="GWK5" s="164"/>
      <c r="GWL5" s="164"/>
      <c r="GWM5" s="164"/>
      <c r="GWN5" s="164"/>
      <c r="GWO5" s="164"/>
      <c r="GWP5" s="164"/>
      <c r="GWQ5" s="164"/>
      <c r="GWR5" s="164"/>
      <c r="GWS5" s="164"/>
      <c r="GWT5" s="164"/>
      <c r="GWU5" s="164"/>
      <c r="GWV5" s="164"/>
      <c r="GWW5" s="164"/>
      <c r="GWX5" s="164"/>
      <c r="GWY5" s="164"/>
      <c r="GWZ5" s="164"/>
      <c r="GXA5" s="164"/>
      <c r="GXB5" s="164"/>
      <c r="GXC5" s="164"/>
      <c r="GXD5" s="164"/>
      <c r="GXE5" s="164"/>
      <c r="GXF5" s="164"/>
      <c r="GXG5" s="164"/>
      <c r="GXH5" s="164"/>
      <c r="GXI5" s="164"/>
      <c r="GXJ5" s="164"/>
      <c r="GXK5" s="164"/>
      <c r="GXL5" s="164"/>
      <c r="GXM5" s="164"/>
      <c r="GXN5" s="164"/>
      <c r="GXO5" s="164"/>
      <c r="GXP5" s="164"/>
      <c r="GXQ5" s="164"/>
      <c r="GXR5" s="164"/>
      <c r="GXS5" s="164"/>
      <c r="GXT5" s="164"/>
      <c r="GXU5" s="164"/>
      <c r="GXV5" s="164"/>
      <c r="GXW5" s="164"/>
      <c r="GXX5" s="164"/>
      <c r="GXY5" s="164"/>
      <c r="GXZ5" s="164"/>
      <c r="GYA5" s="164"/>
      <c r="GYB5" s="164"/>
      <c r="GYC5" s="164"/>
      <c r="GYD5" s="164"/>
      <c r="GYE5" s="164"/>
      <c r="GYF5" s="164"/>
      <c r="GYG5" s="164"/>
      <c r="GYH5" s="164"/>
      <c r="GYI5" s="164"/>
      <c r="GYJ5" s="164"/>
      <c r="GYK5" s="164"/>
      <c r="GYL5" s="164"/>
      <c r="GYM5" s="164"/>
      <c r="GYN5" s="164"/>
      <c r="GYO5" s="164"/>
      <c r="GYP5" s="164"/>
      <c r="GYQ5" s="164"/>
      <c r="GYR5" s="164"/>
      <c r="GYS5" s="164"/>
      <c r="GYT5" s="164"/>
      <c r="GYU5" s="164"/>
      <c r="GYV5" s="164"/>
      <c r="GYW5" s="164"/>
      <c r="GYX5" s="164"/>
      <c r="GYY5" s="164"/>
      <c r="GYZ5" s="164"/>
      <c r="GZA5" s="164"/>
      <c r="GZB5" s="164"/>
      <c r="GZC5" s="164"/>
      <c r="GZD5" s="164"/>
      <c r="GZE5" s="164"/>
      <c r="GZF5" s="164"/>
      <c r="GZG5" s="164"/>
      <c r="GZH5" s="164"/>
      <c r="GZI5" s="164"/>
      <c r="GZJ5" s="164"/>
      <c r="GZK5" s="164"/>
      <c r="GZL5" s="164"/>
      <c r="GZM5" s="164"/>
      <c r="GZN5" s="164"/>
      <c r="GZO5" s="164"/>
      <c r="GZP5" s="164"/>
      <c r="GZQ5" s="164"/>
      <c r="GZR5" s="164"/>
      <c r="GZS5" s="164"/>
      <c r="GZT5" s="164"/>
      <c r="GZU5" s="164"/>
      <c r="GZV5" s="164"/>
      <c r="GZW5" s="164"/>
      <c r="GZX5" s="164"/>
      <c r="GZY5" s="164"/>
      <c r="GZZ5" s="164"/>
      <c r="HAA5" s="164"/>
      <c r="HAB5" s="164"/>
      <c r="HAC5" s="164"/>
      <c r="HAD5" s="164"/>
      <c r="HAE5" s="164"/>
      <c r="HAF5" s="164"/>
      <c r="HAG5" s="164"/>
      <c r="HAH5" s="164"/>
      <c r="HAI5" s="164"/>
      <c r="HAJ5" s="164"/>
      <c r="HAK5" s="164"/>
      <c r="HAL5" s="164"/>
      <c r="HAM5" s="164"/>
      <c r="HAN5" s="164"/>
      <c r="HAO5" s="164"/>
      <c r="HAP5" s="164"/>
      <c r="HAQ5" s="164"/>
      <c r="HAR5" s="164"/>
      <c r="HAS5" s="164"/>
      <c r="HAT5" s="164"/>
      <c r="HAU5" s="164"/>
      <c r="HAV5" s="164"/>
      <c r="HAW5" s="164"/>
      <c r="HAX5" s="164"/>
      <c r="HAY5" s="164"/>
      <c r="HAZ5" s="164"/>
      <c r="HBA5" s="164"/>
      <c r="HBB5" s="164"/>
      <c r="HBC5" s="164"/>
      <c r="HBD5" s="164"/>
      <c r="HBE5" s="164"/>
      <c r="HBF5" s="164"/>
      <c r="HBG5" s="164"/>
      <c r="HBH5" s="164"/>
      <c r="HBI5" s="164"/>
      <c r="HBJ5" s="164"/>
      <c r="HBK5" s="164"/>
      <c r="HBL5" s="164"/>
      <c r="HBM5" s="164"/>
      <c r="HBN5" s="164"/>
      <c r="HBO5" s="164"/>
      <c r="HBP5" s="164"/>
      <c r="HBQ5" s="164"/>
      <c r="HBR5" s="164"/>
      <c r="HBS5" s="164"/>
      <c r="HBT5" s="164"/>
      <c r="HBU5" s="164"/>
      <c r="HBV5" s="164"/>
      <c r="HBW5" s="164"/>
      <c r="HBX5" s="164"/>
      <c r="HBY5" s="164"/>
      <c r="HBZ5" s="164"/>
      <c r="HCA5" s="164"/>
      <c r="HCB5" s="164"/>
      <c r="HCC5" s="164"/>
      <c r="HCD5" s="164"/>
      <c r="HCE5" s="164"/>
      <c r="HCF5" s="164"/>
      <c r="HCG5" s="164"/>
      <c r="HCH5" s="164"/>
      <c r="HCI5" s="164"/>
      <c r="HCJ5" s="164"/>
      <c r="HCK5" s="164"/>
      <c r="HCL5" s="164"/>
      <c r="HCM5" s="164"/>
      <c r="HCN5" s="164"/>
      <c r="HCO5" s="164"/>
      <c r="HCP5" s="164"/>
      <c r="HCQ5" s="164"/>
      <c r="HCR5" s="164"/>
      <c r="HCS5" s="164"/>
      <c r="HCT5" s="164"/>
      <c r="HCU5" s="164"/>
      <c r="HCV5" s="164"/>
      <c r="HCW5" s="164"/>
      <c r="HCX5" s="164"/>
      <c r="HCY5" s="164"/>
      <c r="HCZ5" s="164"/>
      <c r="HDA5" s="164"/>
      <c r="HDB5" s="164"/>
      <c r="HDC5" s="164"/>
      <c r="HDD5" s="164"/>
      <c r="HDE5" s="164"/>
      <c r="HDF5" s="164"/>
      <c r="HDG5" s="164"/>
      <c r="HDH5" s="164"/>
      <c r="HDI5" s="164"/>
      <c r="HDJ5" s="164"/>
      <c r="HDK5" s="164"/>
      <c r="HDL5" s="164"/>
      <c r="HDM5" s="164"/>
      <c r="HDN5" s="164"/>
      <c r="HDO5" s="164"/>
      <c r="HDP5" s="164"/>
      <c r="HDQ5" s="164"/>
      <c r="HDR5" s="164"/>
      <c r="HDS5" s="164"/>
      <c r="HDT5" s="164"/>
      <c r="HDU5" s="164"/>
      <c r="HDV5" s="164"/>
      <c r="HDW5" s="164"/>
      <c r="HDX5" s="164"/>
      <c r="HDY5" s="164"/>
      <c r="HDZ5" s="164"/>
      <c r="HEA5" s="164"/>
      <c r="HEB5" s="164"/>
      <c r="HEC5" s="164"/>
      <c r="HED5" s="164"/>
      <c r="HEE5" s="164"/>
      <c r="HEF5" s="164"/>
      <c r="HEG5" s="164"/>
      <c r="HEH5" s="164"/>
      <c r="HEI5" s="164"/>
      <c r="HEJ5" s="164"/>
      <c r="HEK5" s="164"/>
      <c r="HEL5" s="164"/>
      <c r="HEM5" s="164"/>
      <c r="HEN5" s="164"/>
      <c r="HEO5" s="164"/>
      <c r="HEP5" s="164"/>
      <c r="HEQ5" s="164"/>
      <c r="HER5" s="164"/>
      <c r="HES5" s="164"/>
      <c r="HET5" s="164"/>
      <c r="HEU5" s="164"/>
      <c r="HEV5" s="164"/>
      <c r="HEW5" s="164"/>
      <c r="HEX5" s="164"/>
      <c r="HEY5" s="164"/>
      <c r="HEZ5" s="164"/>
      <c r="HFA5" s="164"/>
      <c r="HFB5" s="164"/>
      <c r="HFC5" s="164"/>
      <c r="HFD5" s="164"/>
      <c r="HFE5" s="164"/>
      <c r="HFF5" s="164"/>
      <c r="HFG5" s="164"/>
      <c r="HFH5" s="164"/>
      <c r="HFI5" s="164"/>
      <c r="HFJ5" s="164"/>
      <c r="HFK5" s="164"/>
      <c r="HFL5" s="164"/>
      <c r="HFM5" s="164"/>
      <c r="HFN5" s="164"/>
      <c r="HFO5" s="164"/>
      <c r="HFP5" s="164"/>
      <c r="HFQ5" s="164"/>
      <c r="HFR5" s="164"/>
      <c r="HFS5" s="164"/>
      <c r="HFT5" s="164"/>
      <c r="HFU5" s="164"/>
      <c r="HFV5" s="164"/>
      <c r="HFW5" s="164"/>
      <c r="HFX5" s="164"/>
      <c r="HFY5" s="164"/>
      <c r="HFZ5" s="164"/>
      <c r="HGA5" s="164"/>
      <c r="HGB5" s="164"/>
      <c r="HGC5" s="164"/>
      <c r="HGD5" s="164"/>
      <c r="HGE5" s="164"/>
      <c r="HGF5" s="164"/>
      <c r="HGG5" s="164"/>
      <c r="HGH5" s="164"/>
      <c r="HGI5" s="164"/>
      <c r="HGJ5" s="164"/>
      <c r="HGK5" s="164"/>
      <c r="HGL5" s="164"/>
      <c r="HGM5" s="164"/>
      <c r="HGN5" s="164"/>
      <c r="HGO5" s="164"/>
      <c r="HGP5" s="164"/>
      <c r="HGQ5" s="164"/>
      <c r="HGR5" s="164"/>
      <c r="HGS5" s="164"/>
      <c r="HGT5" s="164"/>
      <c r="HGU5" s="164"/>
      <c r="HGV5" s="164"/>
      <c r="HGW5" s="164"/>
      <c r="HGX5" s="164"/>
      <c r="HGY5" s="164"/>
      <c r="HGZ5" s="164"/>
      <c r="HHA5" s="164"/>
      <c r="HHB5" s="164"/>
      <c r="HHC5" s="164"/>
      <c r="HHD5" s="164"/>
      <c r="HHE5" s="164"/>
      <c r="HHF5" s="164"/>
      <c r="HHG5" s="164"/>
      <c r="HHH5" s="164"/>
      <c r="HHI5" s="164"/>
      <c r="HHJ5" s="164"/>
      <c r="HHK5" s="164"/>
      <c r="HHL5" s="164"/>
      <c r="HHM5" s="164"/>
      <c r="HHN5" s="164"/>
      <c r="HHO5" s="164"/>
      <c r="HHP5" s="164"/>
      <c r="HHQ5" s="164"/>
      <c r="HHR5" s="164"/>
      <c r="HHS5" s="164"/>
      <c r="HHT5" s="164"/>
      <c r="HHU5" s="164"/>
      <c r="HHV5" s="164"/>
      <c r="HHW5" s="164"/>
      <c r="HHX5" s="164"/>
      <c r="HHY5" s="164"/>
      <c r="HHZ5" s="164"/>
      <c r="HIA5" s="164"/>
      <c r="HIB5" s="164"/>
      <c r="HIC5" s="164"/>
      <c r="HID5" s="164"/>
      <c r="HIE5" s="164"/>
      <c r="HIF5" s="164"/>
      <c r="HIG5" s="164"/>
      <c r="HIH5" s="164"/>
      <c r="HII5" s="164"/>
      <c r="HIJ5" s="164"/>
      <c r="HIK5" s="164"/>
      <c r="HIL5" s="164"/>
      <c r="HIM5" s="164"/>
      <c r="HIN5" s="164"/>
      <c r="HIO5" s="164"/>
      <c r="HIP5" s="164"/>
      <c r="HIQ5" s="164"/>
      <c r="HIR5" s="164"/>
      <c r="HIS5" s="164"/>
      <c r="HIT5" s="164"/>
      <c r="HIU5" s="164"/>
      <c r="HIV5" s="164"/>
      <c r="HIW5" s="164"/>
      <c r="HIX5" s="164"/>
      <c r="HIY5" s="164"/>
      <c r="HIZ5" s="164"/>
      <c r="HJA5" s="164"/>
      <c r="HJB5" s="164"/>
      <c r="HJC5" s="164"/>
      <c r="HJD5" s="164"/>
      <c r="HJE5" s="164"/>
      <c r="HJF5" s="164"/>
      <c r="HJG5" s="164"/>
      <c r="HJH5" s="164"/>
      <c r="HJI5" s="164"/>
      <c r="HJJ5" s="164"/>
      <c r="HJK5" s="164"/>
      <c r="HJL5" s="164"/>
      <c r="HJM5" s="164"/>
      <c r="HJN5" s="164"/>
      <c r="HJO5" s="164"/>
      <c r="HJP5" s="164"/>
      <c r="HJQ5" s="164"/>
      <c r="HJR5" s="164"/>
      <c r="HJS5" s="164"/>
      <c r="HJT5" s="164"/>
      <c r="HJU5" s="164"/>
      <c r="HJV5" s="164"/>
      <c r="HJW5" s="164"/>
      <c r="HJX5" s="164"/>
      <c r="HJY5" s="164"/>
      <c r="HJZ5" s="164"/>
      <c r="HKA5" s="164"/>
      <c r="HKB5" s="164"/>
      <c r="HKC5" s="164"/>
      <c r="HKD5" s="164"/>
      <c r="HKE5" s="164"/>
      <c r="HKF5" s="164"/>
      <c r="HKG5" s="164"/>
      <c r="HKH5" s="164"/>
      <c r="HKI5" s="164"/>
      <c r="HKJ5" s="164"/>
      <c r="HKK5" s="164"/>
      <c r="HKL5" s="164"/>
      <c r="HKM5" s="164"/>
      <c r="HKN5" s="164"/>
      <c r="HKO5" s="164"/>
      <c r="HKP5" s="164"/>
      <c r="HKQ5" s="164"/>
      <c r="HKR5" s="164"/>
      <c r="HKS5" s="164"/>
      <c r="HKT5" s="164"/>
      <c r="HKU5" s="164"/>
      <c r="HKV5" s="164"/>
      <c r="HKW5" s="164"/>
      <c r="HKX5" s="164"/>
      <c r="HKY5" s="164"/>
      <c r="HKZ5" s="164"/>
      <c r="HLA5" s="164"/>
      <c r="HLB5" s="164"/>
      <c r="HLC5" s="164"/>
      <c r="HLD5" s="164"/>
      <c r="HLE5" s="164"/>
      <c r="HLF5" s="164"/>
      <c r="HLG5" s="164"/>
      <c r="HLH5" s="164"/>
      <c r="HLI5" s="164"/>
      <c r="HLJ5" s="164"/>
      <c r="HLK5" s="164"/>
      <c r="HLL5" s="164"/>
      <c r="HLM5" s="164"/>
      <c r="HLN5" s="164"/>
      <c r="HLO5" s="164"/>
      <c r="HLP5" s="164"/>
      <c r="HLQ5" s="164"/>
      <c r="HLR5" s="164"/>
      <c r="HLS5" s="164"/>
      <c r="HLT5" s="164"/>
      <c r="HLU5" s="164"/>
      <c r="HLV5" s="164"/>
      <c r="HLW5" s="164"/>
      <c r="HLX5" s="164"/>
      <c r="HLY5" s="164"/>
      <c r="HLZ5" s="164"/>
      <c r="HMA5" s="164"/>
      <c r="HMB5" s="164"/>
      <c r="HMC5" s="164"/>
      <c r="HMD5" s="164"/>
      <c r="HME5" s="164"/>
      <c r="HMF5" s="164"/>
      <c r="HMG5" s="164"/>
      <c r="HMH5" s="164"/>
      <c r="HMI5" s="164"/>
      <c r="HMJ5" s="164"/>
      <c r="HMK5" s="164"/>
      <c r="HML5" s="164"/>
      <c r="HMM5" s="164"/>
      <c r="HMN5" s="164"/>
      <c r="HMO5" s="164"/>
      <c r="HMP5" s="164"/>
      <c r="HMQ5" s="164"/>
      <c r="HMR5" s="164"/>
      <c r="HMS5" s="164"/>
      <c r="HMT5" s="164"/>
      <c r="HMU5" s="164"/>
      <c r="HMV5" s="164"/>
      <c r="HMW5" s="164"/>
      <c r="HMX5" s="164"/>
      <c r="HMY5" s="164"/>
      <c r="HMZ5" s="164"/>
      <c r="HNA5" s="164"/>
      <c r="HNB5" s="164"/>
      <c r="HNC5" s="164"/>
      <c r="HND5" s="164"/>
      <c r="HNE5" s="164"/>
      <c r="HNF5" s="164"/>
      <c r="HNG5" s="164"/>
      <c r="HNH5" s="164"/>
      <c r="HNI5" s="164"/>
      <c r="HNJ5" s="164"/>
      <c r="HNK5" s="164"/>
      <c r="HNL5" s="164"/>
      <c r="HNM5" s="164"/>
      <c r="HNN5" s="164"/>
      <c r="HNO5" s="164"/>
      <c r="HNP5" s="164"/>
      <c r="HNQ5" s="164"/>
      <c r="HNR5" s="164"/>
      <c r="HNS5" s="164"/>
      <c r="HNT5" s="164"/>
      <c r="HNU5" s="164"/>
      <c r="HNV5" s="164"/>
      <c r="HNW5" s="164"/>
      <c r="HNX5" s="164"/>
      <c r="HNY5" s="164"/>
      <c r="HNZ5" s="164"/>
      <c r="HOA5" s="164"/>
      <c r="HOB5" s="164"/>
      <c r="HOC5" s="164"/>
      <c r="HOD5" s="164"/>
      <c r="HOE5" s="164"/>
      <c r="HOF5" s="164"/>
      <c r="HOG5" s="164"/>
      <c r="HOH5" s="164"/>
      <c r="HOI5" s="164"/>
      <c r="HOJ5" s="164"/>
      <c r="HOK5" s="164"/>
      <c r="HOL5" s="164"/>
      <c r="HOM5" s="164"/>
      <c r="HON5" s="164"/>
      <c r="HOO5" s="164"/>
      <c r="HOP5" s="164"/>
      <c r="HOQ5" s="164"/>
      <c r="HOR5" s="164"/>
      <c r="HOS5" s="164"/>
      <c r="HOT5" s="164"/>
      <c r="HOU5" s="164"/>
      <c r="HOV5" s="164"/>
      <c r="HOW5" s="164"/>
      <c r="HOX5" s="164"/>
      <c r="HOY5" s="164"/>
      <c r="HOZ5" s="164"/>
      <c r="HPA5" s="164"/>
      <c r="HPB5" s="164"/>
      <c r="HPC5" s="164"/>
      <c r="HPD5" s="164"/>
      <c r="HPE5" s="164"/>
      <c r="HPF5" s="164"/>
      <c r="HPG5" s="164"/>
      <c r="HPH5" s="164"/>
      <c r="HPI5" s="164"/>
      <c r="HPJ5" s="164"/>
      <c r="HPK5" s="164"/>
      <c r="HPL5" s="164"/>
      <c r="HPM5" s="164"/>
      <c r="HPN5" s="164"/>
      <c r="HPO5" s="164"/>
      <c r="HPP5" s="164"/>
      <c r="HPQ5" s="164"/>
      <c r="HPR5" s="164"/>
      <c r="HPS5" s="164"/>
      <c r="HPT5" s="164"/>
      <c r="HPU5" s="164"/>
      <c r="HPV5" s="164"/>
      <c r="HPW5" s="164"/>
      <c r="HPX5" s="164"/>
      <c r="HPY5" s="164"/>
      <c r="HPZ5" s="164"/>
      <c r="HQA5" s="164"/>
      <c r="HQB5" s="164"/>
      <c r="HQC5" s="164"/>
      <c r="HQD5" s="164"/>
      <c r="HQE5" s="164"/>
      <c r="HQF5" s="164"/>
      <c r="HQG5" s="164"/>
      <c r="HQH5" s="164"/>
      <c r="HQI5" s="164"/>
      <c r="HQJ5" s="164"/>
      <c r="HQK5" s="164"/>
      <c r="HQL5" s="164"/>
      <c r="HQM5" s="164"/>
      <c r="HQN5" s="164"/>
      <c r="HQO5" s="164"/>
      <c r="HQP5" s="164"/>
      <c r="HQQ5" s="164"/>
      <c r="HQR5" s="164"/>
      <c r="HQS5" s="164"/>
      <c r="HQT5" s="164"/>
      <c r="HQU5" s="164"/>
      <c r="HQV5" s="164"/>
      <c r="HQW5" s="164"/>
      <c r="HQX5" s="164"/>
      <c r="HQY5" s="164"/>
      <c r="HQZ5" s="164"/>
      <c r="HRA5" s="164"/>
      <c r="HRB5" s="164"/>
      <c r="HRC5" s="164"/>
      <c r="HRD5" s="164"/>
      <c r="HRE5" s="164"/>
      <c r="HRF5" s="164"/>
      <c r="HRG5" s="164"/>
      <c r="HRH5" s="164"/>
      <c r="HRI5" s="164"/>
      <c r="HRJ5" s="164"/>
      <c r="HRK5" s="164"/>
      <c r="HRL5" s="164"/>
      <c r="HRM5" s="164"/>
      <c r="HRN5" s="164"/>
      <c r="HRO5" s="164"/>
      <c r="HRP5" s="164"/>
      <c r="HRQ5" s="164"/>
      <c r="HRR5" s="164"/>
      <c r="HRS5" s="164"/>
      <c r="HRT5" s="164"/>
      <c r="HRU5" s="164"/>
      <c r="HRV5" s="164"/>
      <c r="HRW5" s="164"/>
      <c r="HRX5" s="164"/>
      <c r="HRY5" s="164"/>
      <c r="HRZ5" s="164"/>
      <c r="HSA5" s="164"/>
      <c r="HSB5" s="164"/>
      <c r="HSC5" s="164"/>
      <c r="HSD5" s="164"/>
      <c r="HSE5" s="164"/>
      <c r="HSF5" s="164"/>
      <c r="HSG5" s="164"/>
      <c r="HSH5" s="164"/>
      <c r="HSI5" s="164"/>
      <c r="HSJ5" s="164"/>
      <c r="HSK5" s="164"/>
      <c r="HSL5" s="164"/>
      <c r="HSM5" s="164"/>
      <c r="HSN5" s="164"/>
      <c r="HSO5" s="164"/>
      <c r="HSP5" s="164"/>
      <c r="HSQ5" s="164"/>
      <c r="HSR5" s="164"/>
      <c r="HSS5" s="164"/>
      <c r="HST5" s="164"/>
      <c r="HSU5" s="164"/>
      <c r="HSV5" s="164"/>
      <c r="HSW5" s="164"/>
      <c r="HSX5" s="164"/>
      <c r="HSY5" s="164"/>
      <c r="HSZ5" s="164"/>
      <c r="HTA5" s="164"/>
      <c r="HTB5" s="164"/>
      <c r="HTC5" s="164"/>
      <c r="HTD5" s="164"/>
      <c r="HTE5" s="164"/>
      <c r="HTF5" s="164"/>
      <c r="HTG5" s="164"/>
      <c r="HTH5" s="164"/>
      <c r="HTI5" s="164"/>
      <c r="HTJ5" s="164"/>
      <c r="HTK5" s="164"/>
      <c r="HTL5" s="164"/>
      <c r="HTM5" s="164"/>
      <c r="HTN5" s="164"/>
      <c r="HTO5" s="164"/>
      <c r="HTP5" s="164"/>
      <c r="HTQ5" s="164"/>
      <c r="HTR5" s="164"/>
      <c r="HTS5" s="164"/>
      <c r="HTT5" s="164"/>
      <c r="HTU5" s="164"/>
      <c r="HTV5" s="164"/>
      <c r="HTW5" s="164"/>
      <c r="HTX5" s="164"/>
      <c r="HTY5" s="164"/>
      <c r="HTZ5" s="164"/>
      <c r="HUA5" s="164"/>
      <c r="HUB5" s="164"/>
      <c r="HUC5" s="164"/>
      <c r="HUD5" s="164"/>
      <c r="HUE5" s="164"/>
      <c r="HUF5" s="164"/>
      <c r="HUG5" s="164"/>
      <c r="HUH5" s="164"/>
      <c r="HUI5" s="164"/>
      <c r="HUJ5" s="164"/>
      <c r="HUK5" s="164"/>
      <c r="HUL5" s="164"/>
      <c r="HUM5" s="164"/>
      <c r="HUN5" s="164"/>
      <c r="HUO5" s="164"/>
      <c r="HUP5" s="164"/>
      <c r="HUQ5" s="164"/>
      <c r="HUR5" s="164"/>
      <c r="HUS5" s="164"/>
      <c r="HUT5" s="164"/>
      <c r="HUU5" s="164"/>
      <c r="HUV5" s="164"/>
      <c r="HUW5" s="164"/>
      <c r="HUX5" s="164"/>
      <c r="HUY5" s="164"/>
      <c r="HUZ5" s="164"/>
      <c r="HVA5" s="164"/>
      <c r="HVB5" s="164"/>
      <c r="HVC5" s="164"/>
      <c r="HVD5" s="164"/>
      <c r="HVE5" s="164"/>
      <c r="HVF5" s="164"/>
      <c r="HVG5" s="164"/>
      <c r="HVH5" s="164"/>
      <c r="HVI5" s="164"/>
      <c r="HVJ5" s="164"/>
      <c r="HVK5" s="164"/>
      <c r="HVL5" s="164"/>
      <c r="HVM5" s="164"/>
      <c r="HVN5" s="164"/>
      <c r="HVO5" s="164"/>
      <c r="HVP5" s="164"/>
      <c r="HVQ5" s="164"/>
      <c r="HVR5" s="164"/>
      <c r="HVS5" s="164"/>
      <c r="HVT5" s="164"/>
      <c r="HVU5" s="164"/>
      <c r="HVV5" s="164"/>
      <c r="HVW5" s="164"/>
      <c r="HVX5" s="164"/>
      <c r="HVY5" s="164"/>
      <c r="HVZ5" s="164"/>
      <c r="HWA5" s="164"/>
      <c r="HWB5" s="164"/>
      <c r="HWC5" s="164"/>
      <c r="HWD5" s="164"/>
      <c r="HWE5" s="164"/>
      <c r="HWF5" s="164"/>
      <c r="HWG5" s="164"/>
      <c r="HWH5" s="164"/>
      <c r="HWI5" s="164"/>
      <c r="HWJ5" s="164"/>
      <c r="HWK5" s="164"/>
      <c r="HWL5" s="164"/>
      <c r="HWM5" s="164"/>
      <c r="HWN5" s="164"/>
      <c r="HWO5" s="164"/>
      <c r="HWP5" s="164"/>
      <c r="HWQ5" s="164"/>
      <c r="HWR5" s="164"/>
      <c r="HWS5" s="164"/>
      <c r="HWT5" s="164"/>
      <c r="HWU5" s="164"/>
      <c r="HWV5" s="164"/>
      <c r="HWW5" s="164"/>
      <c r="HWX5" s="164"/>
      <c r="HWY5" s="164"/>
      <c r="HWZ5" s="164"/>
      <c r="HXA5" s="164"/>
      <c r="HXB5" s="164"/>
      <c r="HXC5" s="164"/>
      <c r="HXD5" s="164"/>
      <c r="HXE5" s="164"/>
      <c r="HXF5" s="164"/>
      <c r="HXG5" s="164"/>
      <c r="HXH5" s="164"/>
      <c r="HXI5" s="164"/>
      <c r="HXJ5" s="164"/>
      <c r="HXK5" s="164"/>
      <c r="HXL5" s="164"/>
      <c r="HXM5" s="164"/>
      <c r="HXN5" s="164"/>
      <c r="HXO5" s="164"/>
      <c r="HXP5" s="164"/>
      <c r="HXQ5" s="164"/>
      <c r="HXR5" s="164"/>
      <c r="HXS5" s="164"/>
      <c r="HXT5" s="164"/>
      <c r="HXU5" s="164"/>
      <c r="HXV5" s="164"/>
      <c r="HXW5" s="164"/>
      <c r="HXX5" s="164"/>
      <c r="HXY5" s="164"/>
      <c r="HXZ5" s="164"/>
      <c r="HYA5" s="164"/>
      <c r="HYB5" s="164"/>
      <c r="HYC5" s="164"/>
      <c r="HYD5" s="164"/>
      <c r="HYE5" s="164"/>
      <c r="HYF5" s="164"/>
      <c r="HYG5" s="164"/>
      <c r="HYH5" s="164"/>
      <c r="HYI5" s="164"/>
      <c r="HYJ5" s="164"/>
      <c r="HYK5" s="164"/>
      <c r="HYL5" s="164"/>
      <c r="HYM5" s="164"/>
      <c r="HYN5" s="164"/>
      <c r="HYO5" s="164"/>
      <c r="HYP5" s="164"/>
      <c r="HYQ5" s="164"/>
      <c r="HYR5" s="164"/>
      <c r="HYS5" s="164"/>
      <c r="HYT5" s="164"/>
      <c r="HYU5" s="164"/>
      <c r="HYV5" s="164"/>
      <c r="HYW5" s="164"/>
      <c r="HYX5" s="164"/>
      <c r="HYY5" s="164"/>
      <c r="HYZ5" s="164"/>
      <c r="HZA5" s="164"/>
      <c r="HZB5" s="164"/>
      <c r="HZC5" s="164"/>
      <c r="HZD5" s="164"/>
      <c r="HZE5" s="164"/>
      <c r="HZF5" s="164"/>
      <c r="HZG5" s="164"/>
      <c r="HZH5" s="164"/>
      <c r="HZI5" s="164"/>
      <c r="HZJ5" s="164"/>
      <c r="HZK5" s="164"/>
      <c r="HZL5" s="164"/>
      <c r="HZM5" s="164"/>
      <c r="HZN5" s="164"/>
      <c r="HZO5" s="164"/>
      <c r="HZP5" s="164"/>
      <c r="HZQ5" s="164"/>
      <c r="HZR5" s="164"/>
      <c r="HZS5" s="164"/>
      <c r="HZT5" s="164"/>
      <c r="HZU5" s="164"/>
      <c r="HZV5" s="164"/>
      <c r="HZW5" s="164"/>
      <c r="HZX5" s="164"/>
      <c r="HZY5" s="164"/>
      <c r="HZZ5" s="164"/>
      <c r="IAA5" s="164"/>
      <c r="IAB5" s="164"/>
      <c r="IAC5" s="164"/>
      <c r="IAD5" s="164"/>
      <c r="IAE5" s="164"/>
      <c r="IAF5" s="164"/>
      <c r="IAG5" s="164"/>
      <c r="IAH5" s="164"/>
      <c r="IAI5" s="164"/>
      <c r="IAJ5" s="164"/>
      <c r="IAK5" s="164"/>
      <c r="IAL5" s="164"/>
      <c r="IAM5" s="164"/>
      <c r="IAN5" s="164"/>
      <c r="IAO5" s="164"/>
      <c r="IAP5" s="164"/>
      <c r="IAQ5" s="164"/>
      <c r="IAR5" s="164"/>
      <c r="IAS5" s="164"/>
      <c r="IAT5" s="164"/>
      <c r="IAU5" s="164"/>
      <c r="IAV5" s="164"/>
      <c r="IAW5" s="164"/>
      <c r="IAX5" s="164"/>
      <c r="IAY5" s="164"/>
      <c r="IAZ5" s="164"/>
      <c r="IBA5" s="164"/>
      <c r="IBB5" s="164"/>
      <c r="IBC5" s="164"/>
      <c r="IBD5" s="164"/>
      <c r="IBE5" s="164"/>
      <c r="IBF5" s="164"/>
      <c r="IBG5" s="164"/>
      <c r="IBH5" s="164"/>
      <c r="IBI5" s="164"/>
      <c r="IBJ5" s="164"/>
      <c r="IBK5" s="164"/>
      <c r="IBL5" s="164"/>
      <c r="IBM5" s="164"/>
      <c r="IBN5" s="164"/>
      <c r="IBO5" s="164"/>
      <c r="IBP5" s="164"/>
      <c r="IBQ5" s="164"/>
      <c r="IBR5" s="164"/>
      <c r="IBS5" s="164"/>
      <c r="IBT5" s="164"/>
      <c r="IBU5" s="164"/>
      <c r="IBV5" s="164"/>
      <c r="IBW5" s="164"/>
      <c r="IBX5" s="164"/>
      <c r="IBY5" s="164"/>
      <c r="IBZ5" s="164"/>
      <c r="ICA5" s="164"/>
      <c r="ICB5" s="164"/>
      <c r="ICC5" s="164"/>
      <c r="ICD5" s="164"/>
      <c r="ICE5" s="164"/>
      <c r="ICF5" s="164"/>
      <c r="ICG5" s="164"/>
      <c r="ICH5" s="164"/>
      <c r="ICI5" s="164"/>
      <c r="ICJ5" s="164"/>
      <c r="ICK5" s="164"/>
      <c r="ICL5" s="164"/>
      <c r="ICM5" s="164"/>
      <c r="ICN5" s="164"/>
      <c r="ICO5" s="164"/>
      <c r="ICP5" s="164"/>
      <c r="ICQ5" s="164"/>
      <c r="ICR5" s="164"/>
      <c r="ICS5" s="164"/>
      <c r="ICT5" s="164"/>
      <c r="ICU5" s="164"/>
      <c r="ICV5" s="164"/>
      <c r="ICW5" s="164"/>
      <c r="ICX5" s="164"/>
      <c r="ICY5" s="164"/>
      <c r="ICZ5" s="164"/>
      <c r="IDA5" s="164"/>
      <c r="IDB5" s="164"/>
      <c r="IDC5" s="164"/>
      <c r="IDD5" s="164"/>
      <c r="IDE5" s="164"/>
      <c r="IDF5" s="164"/>
      <c r="IDG5" s="164"/>
      <c r="IDH5" s="164"/>
      <c r="IDI5" s="164"/>
      <c r="IDJ5" s="164"/>
      <c r="IDK5" s="164"/>
      <c r="IDL5" s="164"/>
      <c r="IDM5" s="164"/>
      <c r="IDN5" s="164"/>
      <c r="IDO5" s="164"/>
      <c r="IDP5" s="164"/>
      <c r="IDQ5" s="164"/>
      <c r="IDR5" s="164"/>
      <c r="IDS5" s="164"/>
      <c r="IDT5" s="164"/>
      <c r="IDU5" s="164"/>
      <c r="IDV5" s="164"/>
      <c r="IDW5" s="164"/>
      <c r="IDX5" s="164"/>
      <c r="IDY5" s="164"/>
      <c r="IDZ5" s="164"/>
      <c r="IEA5" s="164"/>
      <c r="IEB5" s="164"/>
      <c r="IEC5" s="164"/>
      <c r="IED5" s="164"/>
      <c r="IEE5" s="164"/>
      <c r="IEF5" s="164"/>
      <c r="IEG5" s="164"/>
      <c r="IEH5" s="164"/>
      <c r="IEI5" s="164"/>
      <c r="IEJ5" s="164"/>
      <c r="IEK5" s="164"/>
      <c r="IEL5" s="164"/>
      <c r="IEM5" s="164"/>
      <c r="IEN5" s="164"/>
      <c r="IEO5" s="164"/>
      <c r="IEP5" s="164"/>
      <c r="IEQ5" s="164"/>
      <c r="IER5" s="164"/>
      <c r="IES5" s="164"/>
      <c r="IET5" s="164"/>
      <c r="IEU5" s="164"/>
      <c r="IEV5" s="164"/>
      <c r="IEW5" s="164"/>
      <c r="IEX5" s="164"/>
      <c r="IEY5" s="164"/>
      <c r="IEZ5" s="164"/>
      <c r="IFA5" s="164"/>
      <c r="IFB5" s="164"/>
      <c r="IFC5" s="164"/>
      <c r="IFD5" s="164"/>
      <c r="IFE5" s="164"/>
      <c r="IFF5" s="164"/>
      <c r="IFG5" s="164"/>
      <c r="IFH5" s="164"/>
      <c r="IFI5" s="164"/>
      <c r="IFJ5" s="164"/>
      <c r="IFK5" s="164"/>
      <c r="IFL5" s="164"/>
      <c r="IFM5" s="164"/>
      <c r="IFN5" s="164"/>
      <c r="IFO5" s="164"/>
      <c r="IFP5" s="164"/>
      <c r="IFQ5" s="164"/>
      <c r="IFR5" s="164"/>
      <c r="IFS5" s="164"/>
      <c r="IFT5" s="164"/>
      <c r="IFU5" s="164"/>
      <c r="IFV5" s="164"/>
      <c r="IFW5" s="164"/>
      <c r="IFX5" s="164"/>
      <c r="IFY5" s="164"/>
      <c r="IFZ5" s="164"/>
      <c r="IGA5" s="164"/>
      <c r="IGB5" s="164"/>
      <c r="IGC5" s="164"/>
      <c r="IGD5" s="164"/>
      <c r="IGE5" s="164"/>
      <c r="IGF5" s="164"/>
      <c r="IGG5" s="164"/>
      <c r="IGH5" s="164"/>
      <c r="IGI5" s="164"/>
      <c r="IGJ5" s="164"/>
      <c r="IGK5" s="164"/>
      <c r="IGL5" s="164"/>
      <c r="IGM5" s="164"/>
      <c r="IGN5" s="164"/>
      <c r="IGO5" s="164"/>
      <c r="IGP5" s="164"/>
      <c r="IGQ5" s="164"/>
      <c r="IGR5" s="164"/>
      <c r="IGS5" s="164"/>
      <c r="IGT5" s="164"/>
      <c r="IGU5" s="164"/>
      <c r="IGV5" s="164"/>
      <c r="IGW5" s="164"/>
      <c r="IGX5" s="164"/>
      <c r="IGY5" s="164"/>
      <c r="IGZ5" s="164"/>
      <c r="IHA5" s="164"/>
      <c r="IHB5" s="164"/>
      <c r="IHC5" s="164"/>
      <c r="IHD5" s="164"/>
      <c r="IHE5" s="164"/>
      <c r="IHF5" s="164"/>
      <c r="IHG5" s="164"/>
      <c r="IHH5" s="164"/>
      <c r="IHI5" s="164"/>
      <c r="IHJ5" s="164"/>
      <c r="IHK5" s="164"/>
      <c r="IHL5" s="164"/>
      <c r="IHM5" s="164"/>
      <c r="IHN5" s="164"/>
      <c r="IHO5" s="164"/>
      <c r="IHP5" s="164"/>
      <c r="IHQ5" s="164"/>
      <c r="IHR5" s="164"/>
      <c r="IHS5" s="164"/>
      <c r="IHT5" s="164"/>
      <c r="IHU5" s="164"/>
      <c r="IHV5" s="164"/>
      <c r="IHW5" s="164"/>
      <c r="IHX5" s="164"/>
      <c r="IHY5" s="164"/>
      <c r="IHZ5" s="164"/>
      <c r="IIA5" s="164"/>
      <c r="IIB5" s="164"/>
      <c r="IIC5" s="164"/>
      <c r="IID5" s="164"/>
      <c r="IIE5" s="164"/>
      <c r="IIF5" s="164"/>
      <c r="IIG5" s="164"/>
      <c r="IIH5" s="164"/>
      <c r="III5" s="164"/>
      <c r="IIJ5" s="164"/>
      <c r="IIK5" s="164"/>
      <c r="IIL5" s="164"/>
      <c r="IIM5" s="164"/>
      <c r="IIN5" s="164"/>
      <c r="IIO5" s="164"/>
      <c r="IIP5" s="164"/>
      <c r="IIQ5" s="164"/>
      <c r="IIR5" s="164"/>
      <c r="IIS5" s="164"/>
      <c r="IIT5" s="164"/>
      <c r="IIU5" s="164"/>
      <c r="IIV5" s="164"/>
      <c r="IIW5" s="164"/>
      <c r="IIX5" s="164"/>
      <c r="IIY5" s="164"/>
      <c r="IIZ5" s="164"/>
      <c r="IJA5" s="164"/>
      <c r="IJB5" s="164"/>
      <c r="IJC5" s="164"/>
      <c r="IJD5" s="164"/>
      <c r="IJE5" s="164"/>
      <c r="IJF5" s="164"/>
      <c r="IJG5" s="164"/>
      <c r="IJH5" s="164"/>
      <c r="IJI5" s="164"/>
      <c r="IJJ5" s="164"/>
      <c r="IJK5" s="164"/>
      <c r="IJL5" s="164"/>
      <c r="IJM5" s="164"/>
      <c r="IJN5" s="164"/>
      <c r="IJO5" s="164"/>
      <c r="IJP5" s="164"/>
      <c r="IJQ5" s="164"/>
      <c r="IJR5" s="164"/>
      <c r="IJS5" s="164"/>
      <c r="IJT5" s="164"/>
      <c r="IJU5" s="164"/>
      <c r="IJV5" s="164"/>
      <c r="IJW5" s="164"/>
      <c r="IJX5" s="164"/>
      <c r="IJY5" s="164"/>
      <c r="IJZ5" s="164"/>
      <c r="IKA5" s="164"/>
      <c r="IKB5" s="164"/>
      <c r="IKC5" s="164"/>
      <c r="IKD5" s="164"/>
      <c r="IKE5" s="164"/>
      <c r="IKF5" s="164"/>
      <c r="IKG5" s="164"/>
      <c r="IKH5" s="164"/>
      <c r="IKI5" s="164"/>
      <c r="IKJ5" s="164"/>
      <c r="IKK5" s="164"/>
      <c r="IKL5" s="164"/>
      <c r="IKM5" s="164"/>
      <c r="IKN5" s="164"/>
      <c r="IKO5" s="164"/>
      <c r="IKP5" s="164"/>
      <c r="IKQ5" s="164"/>
      <c r="IKR5" s="164"/>
      <c r="IKS5" s="164"/>
      <c r="IKT5" s="164"/>
      <c r="IKU5" s="164"/>
      <c r="IKV5" s="164"/>
      <c r="IKW5" s="164"/>
      <c r="IKX5" s="164"/>
      <c r="IKY5" s="164"/>
      <c r="IKZ5" s="164"/>
      <c r="ILA5" s="164"/>
      <c r="ILB5" s="164"/>
      <c r="ILC5" s="164"/>
      <c r="ILD5" s="164"/>
      <c r="ILE5" s="164"/>
      <c r="ILF5" s="164"/>
      <c r="ILG5" s="164"/>
      <c r="ILH5" s="164"/>
      <c r="ILI5" s="164"/>
      <c r="ILJ5" s="164"/>
      <c r="ILK5" s="164"/>
      <c r="ILL5" s="164"/>
      <c r="ILM5" s="164"/>
      <c r="ILN5" s="164"/>
      <c r="ILO5" s="164"/>
      <c r="ILP5" s="164"/>
      <c r="ILQ5" s="164"/>
      <c r="ILR5" s="164"/>
      <c r="ILS5" s="164"/>
      <c r="ILT5" s="164"/>
      <c r="ILU5" s="164"/>
      <c r="ILV5" s="164"/>
      <c r="ILW5" s="164"/>
      <c r="ILX5" s="164"/>
      <c r="ILY5" s="164"/>
      <c r="ILZ5" s="164"/>
      <c r="IMA5" s="164"/>
      <c r="IMB5" s="164"/>
      <c r="IMC5" s="164"/>
      <c r="IMD5" s="164"/>
      <c r="IME5" s="164"/>
      <c r="IMF5" s="164"/>
      <c r="IMG5" s="164"/>
      <c r="IMH5" s="164"/>
      <c r="IMI5" s="164"/>
      <c r="IMJ5" s="164"/>
      <c r="IMK5" s="164"/>
      <c r="IML5" s="164"/>
      <c r="IMM5" s="164"/>
      <c r="IMN5" s="164"/>
      <c r="IMO5" s="164"/>
      <c r="IMP5" s="164"/>
      <c r="IMQ5" s="164"/>
      <c r="IMR5" s="164"/>
      <c r="IMS5" s="164"/>
      <c r="IMT5" s="164"/>
      <c r="IMU5" s="164"/>
      <c r="IMV5" s="164"/>
      <c r="IMW5" s="164"/>
      <c r="IMX5" s="164"/>
      <c r="IMY5" s="164"/>
      <c r="IMZ5" s="164"/>
      <c r="INA5" s="164"/>
      <c r="INB5" s="164"/>
      <c r="INC5" s="164"/>
      <c r="IND5" s="164"/>
      <c r="INE5" s="164"/>
      <c r="INF5" s="164"/>
      <c r="ING5" s="164"/>
      <c r="INH5" s="164"/>
      <c r="INI5" s="164"/>
      <c r="INJ5" s="164"/>
      <c r="INK5" s="164"/>
      <c r="INL5" s="164"/>
      <c r="INM5" s="164"/>
      <c r="INN5" s="164"/>
      <c r="INO5" s="164"/>
      <c r="INP5" s="164"/>
      <c r="INQ5" s="164"/>
      <c r="INR5" s="164"/>
      <c r="INS5" s="164"/>
      <c r="INT5" s="164"/>
      <c r="INU5" s="164"/>
      <c r="INV5" s="164"/>
      <c r="INW5" s="164"/>
      <c r="INX5" s="164"/>
      <c r="INY5" s="164"/>
      <c r="INZ5" s="164"/>
      <c r="IOA5" s="164"/>
      <c r="IOB5" s="164"/>
      <c r="IOC5" s="164"/>
      <c r="IOD5" s="164"/>
      <c r="IOE5" s="164"/>
      <c r="IOF5" s="164"/>
      <c r="IOG5" s="164"/>
      <c r="IOH5" s="164"/>
      <c r="IOI5" s="164"/>
      <c r="IOJ5" s="164"/>
      <c r="IOK5" s="164"/>
      <c r="IOL5" s="164"/>
      <c r="IOM5" s="164"/>
      <c r="ION5" s="164"/>
      <c r="IOO5" s="164"/>
      <c r="IOP5" s="164"/>
      <c r="IOQ5" s="164"/>
      <c r="IOR5" s="164"/>
      <c r="IOS5" s="164"/>
      <c r="IOT5" s="164"/>
      <c r="IOU5" s="164"/>
      <c r="IOV5" s="164"/>
      <c r="IOW5" s="164"/>
      <c r="IOX5" s="164"/>
      <c r="IOY5" s="164"/>
      <c r="IOZ5" s="164"/>
      <c r="IPA5" s="164"/>
      <c r="IPB5" s="164"/>
      <c r="IPC5" s="164"/>
      <c r="IPD5" s="164"/>
      <c r="IPE5" s="164"/>
      <c r="IPF5" s="164"/>
      <c r="IPG5" s="164"/>
      <c r="IPH5" s="164"/>
      <c r="IPI5" s="164"/>
      <c r="IPJ5" s="164"/>
      <c r="IPK5" s="164"/>
      <c r="IPL5" s="164"/>
      <c r="IPM5" s="164"/>
      <c r="IPN5" s="164"/>
      <c r="IPO5" s="164"/>
      <c r="IPP5" s="164"/>
      <c r="IPQ5" s="164"/>
      <c r="IPR5" s="164"/>
      <c r="IPS5" s="164"/>
      <c r="IPT5" s="164"/>
      <c r="IPU5" s="164"/>
      <c r="IPV5" s="164"/>
      <c r="IPW5" s="164"/>
      <c r="IPX5" s="164"/>
      <c r="IPY5" s="164"/>
      <c r="IPZ5" s="164"/>
      <c r="IQA5" s="164"/>
      <c r="IQB5" s="164"/>
      <c r="IQC5" s="164"/>
      <c r="IQD5" s="164"/>
      <c r="IQE5" s="164"/>
      <c r="IQF5" s="164"/>
      <c r="IQG5" s="164"/>
      <c r="IQH5" s="164"/>
      <c r="IQI5" s="164"/>
      <c r="IQJ5" s="164"/>
      <c r="IQK5" s="164"/>
      <c r="IQL5" s="164"/>
      <c r="IQM5" s="164"/>
      <c r="IQN5" s="164"/>
      <c r="IQO5" s="164"/>
      <c r="IQP5" s="164"/>
      <c r="IQQ5" s="164"/>
      <c r="IQR5" s="164"/>
      <c r="IQS5" s="164"/>
      <c r="IQT5" s="164"/>
      <c r="IQU5" s="164"/>
      <c r="IQV5" s="164"/>
      <c r="IQW5" s="164"/>
      <c r="IQX5" s="164"/>
      <c r="IQY5" s="164"/>
      <c r="IQZ5" s="164"/>
      <c r="IRA5" s="164"/>
      <c r="IRB5" s="164"/>
      <c r="IRC5" s="164"/>
      <c r="IRD5" s="164"/>
      <c r="IRE5" s="164"/>
      <c r="IRF5" s="164"/>
      <c r="IRG5" s="164"/>
      <c r="IRH5" s="164"/>
      <c r="IRI5" s="164"/>
      <c r="IRJ5" s="164"/>
      <c r="IRK5" s="164"/>
      <c r="IRL5" s="164"/>
      <c r="IRM5" s="164"/>
      <c r="IRN5" s="164"/>
      <c r="IRO5" s="164"/>
      <c r="IRP5" s="164"/>
      <c r="IRQ5" s="164"/>
      <c r="IRR5" s="164"/>
      <c r="IRS5" s="164"/>
      <c r="IRT5" s="164"/>
      <c r="IRU5" s="164"/>
      <c r="IRV5" s="164"/>
      <c r="IRW5" s="164"/>
      <c r="IRX5" s="164"/>
      <c r="IRY5" s="164"/>
      <c r="IRZ5" s="164"/>
      <c r="ISA5" s="164"/>
      <c r="ISB5" s="164"/>
      <c r="ISC5" s="164"/>
      <c r="ISD5" s="164"/>
      <c r="ISE5" s="164"/>
      <c r="ISF5" s="164"/>
      <c r="ISG5" s="164"/>
      <c r="ISH5" s="164"/>
      <c r="ISI5" s="164"/>
      <c r="ISJ5" s="164"/>
      <c r="ISK5" s="164"/>
      <c r="ISL5" s="164"/>
      <c r="ISM5" s="164"/>
      <c r="ISN5" s="164"/>
      <c r="ISO5" s="164"/>
      <c r="ISP5" s="164"/>
      <c r="ISQ5" s="164"/>
      <c r="ISR5" s="164"/>
      <c r="ISS5" s="164"/>
      <c r="IST5" s="164"/>
      <c r="ISU5" s="164"/>
      <c r="ISV5" s="164"/>
      <c r="ISW5" s="164"/>
      <c r="ISX5" s="164"/>
      <c r="ISY5" s="164"/>
      <c r="ISZ5" s="164"/>
      <c r="ITA5" s="164"/>
      <c r="ITB5" s="164"/>
      <c r="ITC5" s="164"/>
      <c r="ITD5" s="164"/>
      <c r="ITE5" s="164"/>
      <c r="ITF5" s="164"/>
      <c r="ITG5" s="164"/>
      <c r="ITH5" s="164"/>
      <c r="ITI5" s="164"/>
      <c r="ITJ5" s="164"/>
      <c r="ITK5" s="164"/>
      <c r="ITL5" s="164"/>
      <c r="ITM5" s="164"/>
      <c r="ITN5" s="164"/>
      <c r="ITO5" s="164"/>
      <c r="ITP5" s="164"/>
      <c r="ITQ5" s="164"/>
      <c r="ITR5" s="164"/>
      <c r="ITS5" s="164"/>
      <c r="ITT5" s="164"/>
      <c r="ITU5" s="164"/>
      <c r="ITV5" s="164"/>
      <c r="ITW5" s="164"/>
      <c r="ITX5" s="164"/>
      <c r="ITY5" s="164"/>
      <c r="ITZ5" s="164"/>
      <c r="IUA5" s="164"/>
      <c r="IUB5" s="164"/>
      <c r="IUC5" s="164"/>
      <c r="IUD5" s="164"/>
      <c r="IUE5" s="164"/>
      <c r="IUF5" s="164"/>
      <c r="IUG5" s="164"/>
      <c r="IUH5" s="164"/>
      <c r="IUI5" s="164"/>
      <c r="IUJ5" s="164"/>
      <c r="IUK5" s="164"/>
      <c r="IUL5" s="164"/>
      <c r="IUM5" s="164"/>
      <c r="IUN5" s="164"/>
      <c r="IUO5" s="164"/>
      <c r="IUP5" s="164"/>
      <c r="IUQ5" s="164"/>
      <c r="IUR5" s="164"/>
      <c r="IUS5" s="164"/>
      <c r="IUT5" s="164"/>
      <c r="IUU5" s="164"/>
      <c r="IUV5" s="164"/>
      <c r="IUW5" s="164"/>
      <c r="IUX5" s="164"/>
      <c r="IUY5" s="164"/>
      <c r="IUZ5" s="164"/>
      <c r="IVA5" s="164"/>
      <c r="IVB5" s="164"/>
      <c r="IVC5" s="164"/>
      <c r="IVD5" s="164"/>
      <c r="IVE5" s="164"/>
      <c r="IVF5" s="164"/>
      <c r="IVG5" s="164"/>
      <c r="IVH5" s="164"/>
      <c r="IVI5" s="164"/>
      <c r="IVJ5" s="164"/>
      <c r="IVK5" s="164"/>
      <c r="IVL5" s="164"/>
      <c r="IVM5" s="164"/>
      <c r="IVN5" s="164"/>
      <c r="IVO5" s="164"/>
      <c r="IVP5" s="164"/>
      <c r="IVQ5" s="164"/>
      <c r="IVR5" s="164"/>
      <c r="IVS5" s="164"/>
      <c r="IVT5" s="164"/>
      <c r="IVU5" s="164"/>
      <c r="IVV5" s="164"/>
      <c r="IVW5" s="164"/>
      <c r="IVX5" s="164"/>
      <c r="IVY5" s="164"/>
      <c r="IVZ5" s="164"/>
      <c r="IWA5" s="164"/>
      <c r="IWB5" s="164"/>
      <c r="IWC5" s="164"/>
      <c r="IWD5" s="164"/>
      <c r="IWE5" s="164"/>
      <c r="IWF5" s="164"/>
      <c r="IWG5" s="164"/>
      <c r="IWH5" s="164"/>
      <c r="IWI5" s="164"/>
      <c r="IWJ5" s="164"/>
      <c r="IWK5" s="164"/>
      <c r="IWL5" s="164"/>
      <c r="IWM5" s="164"/>
      <c r="IWN5" s="164"/>
      <c r="IWO5" s="164"/>
      <c r="IWP5" s="164"/>
      <c r="IWQ5" s="164"/>
      <c r="IWR5" s="164"/>
      <c r="IWS5" s="164"/>
      <c r="IWT5" s="164"/>
      <c r="IWU5" s="164"/>
      <c r="IWV5" s="164"/>
      <c r="IWW5" s="164"/>
      <c r="IWX5" s="164"/>
      <c r="IWY5" s="164"/>
      <c r="IWZ5" s="164"/>
      <c r="IXA5" s="164"/>
      <c r="IXB5" s="164"/>
      <c r="IXC5" s="164"/>
      <c r="IXD5" s="164"/>
      <c r="IXE5" s="164"/>
      <c r="IXF5" s="164"/>
      <c r="IXG5" s="164"/>
      <c r="IXH5" s="164"/>
      <c r="IXI5" s="164"/>
      <c r="IXJ5" s="164"/>
      <c r="IXK5" s="164"/>
      <c r="IXL5" s="164"/>
      <c r="IXM5" s="164"/>
      <c r="IXN5" s="164"/>
      <c r="IXO5" s="164"/>
      <c r="IXP5" s="164"/>
      <c r="IXQ5" s="164"/>
      <c r="IXR5" s="164"/>
      <c r="IXS5" s="164"/>
      <c r="IXT5" s="164"/>
      <c r="IXU5" s="164"/>
      <c r="IXV5" s="164"/>
      <c r="IXW5" s="164"/>
      <c r="IXX5" s="164"/>
      <c r="IXY5" s="164"/>
      <c r="IXZ5" s="164"/>
      <c r="IYA5" s="164"/>
      <c r="IYB5" s="164"/>
      <c r="IYC5" s="164"/>
      <c r="IYD5" s="164"/>
      <c r="IYE5" s="164"/>
      <c r="IYF5" s="164"/>
      <c r="IYG5" s="164"/>
      <c r="IYH5" s="164"/>
      <c r="IYI5" s="164"/>
      <c r="IYJ5" s="164"/>
      <c r="IYK5" s="164"/>
      <c r="IYL5" s="164"/>
      <c r="IYM5" s="164"/>
      <c r="IYN5" s="164"/>
      <c r="IYO5" s="164"/>
      <c r="IYP5" s="164"/>
      <c r="IYQ5" s="164"/>
      <c r="IYR5" s="164"/>
      <c r="IYS5" s="164"/>
      <c r="IYT5" s="164"/>
      <c r="IYU5" s="164"/>
      <c r="IYV5" s="164"/>
      <c r="IYW5" s="164"/>
      <c r="IYX5" s="164"/>
      <c r="IYY5" s="164"/>
      <c r="IYZ5" s="164"/>
      <c r="IZA5" s="164"/>
      <c r="IZB5" s="164"/>
      <c r="IZC5" s="164"/>
      <c r="IZD5" s="164"/>
      <c r="IZE5" s="164"/>
      <c r="IZF5" s="164"/>
      <c r="IZG5" s="164"/>
      <c r="IZH5" s="164"/>
      <c r="IZI5" s="164"/>
      <c r="IZJ5" s="164"/>
      <c r="IZK5" s="164"/>
      <c r="IZL5" s="164"/>
      <c r="IZM5" s="164"/>
      <c r="IZN5" s="164"/>
      <c r="IZO5" s="164"/>
      <c r="IZP5" s="164"/>
      <c r="IZQ5" s="164"/>
      <c r="IZR5" s="164"/>
      <c r="IZS5" s="164"/>
      <c r="IZT5" s="164"/>
      <c r="IZU5" s="164"/>
      <c r="IZV5" s="164"/>
      <c r="IZW5" s="164"/>
      <c r="IZX5" s="164"/>
      <c r="IZY5" s="164"/>
      <c r="IZZ5" s="164"/>
      <c r="JAA5" s="164"/>
      <c r="JAB5" s="164"/>
      <c r="JAC5" s="164"/>
      <c r="JAD5" s="164"/>
      <c r="JAE5" s="164"/>
      <c r="JAF5" s="164"/>
      <c r="JAG5" s="164"/>
      <c r="JAH5" s="164"/>
      <c r="JAI5" s="164"/>
      <c r="JAJ5" s="164"/>
      <c r="JAK5" s="164"/>
      <c r="JAL5" s="164"/>
      <c r="JAM5" s="164"/>
      <c r="JAN5" s="164"/>
      <c r="JAO5" s="164"/>
      <c r="JAP5" s="164"/>
      <c r="JAQ5" s="164"/>
      <c r="JAR5" s="164"/>
      <c r="JAS5" s="164"/>
      <c r="JAT5" s="164"/>
      <c r="JAU5" s="164"/>
      <c r="JAV5" s="164"/>
      <c r="JAW5" s="164"/>
      <c r="JAX5" s="164"/>
      <c r="JAY5" s="164"/>
      <c r="JAZ5" s="164"/>
      <c r="JBA5" s="164"/>
      <c r="JBB5" s="164"/>
      <c r="JBC5" s="164"/>
      <c r="JBD5" s="164"/>
      <c r="JBE5" s="164"/>
      <c r="JBF5" s="164"/>
      <c r="JBG5" s="164"/>
      <c r="JBH5" s="164"/>
      <c r="JBI5" s="164"/>
      <c r="JBJ5" s="164"/>
      <c r="JBK5" s="164"/>
      <c r="JBL5" s="164"/>
      <c r="JBM5" s="164"/>
      <c r="JBN5" s="164"/>
      <c r="JBO5" s="164"/>
      <c r="JBP5" s="164"/>
      <c r="JBQ5" s="164"/>
      <c r="JBR5" s="164"/>
      <c r="JBS5" s="164"/>
      <c r="JBT5" s="164"/>
      <c r="JBU5" s="164"/>
      <c r="JBV5" s="164"/>
      <c r="JBW5" s="164"/>
      <c r="JBX5" s="164"/>
      <c r="JBY5" s="164"/>
      <c r="JBZ5" s="164"/>
      <c r="JCA5" s="164"/>
      <c r="JCB5" s="164"/>
      <c r="JCC5" s="164"/>
      <c r="JCD5" s="164"/>
      <c r="JCE5" s="164"/>
      <c r="JCF5" s="164"/>
      <c r="JCG5" s="164"/>
      <c r="JCH5" s="164"/>
      <c r="JCI5" s="164"/>
      <c r="JCJ5" s="164"/>
      <c r="JCK5" s="164"/>
      <c r="JCL5" s="164"/>
      <c r="JCM5" s="164"/>
      <c r="JCN5" s="164"/>
      <c r="JCO5" s="164"/>
      <c r="JCP5" s="164"/>
      <c r="JCQ5" s="164"/>
      <c r="JCR5" s="164"/>
      <c r="JCS5" s="164"/>
      <c r="JCT5" s="164"/>
      <c r="JCU5" s="164"/>
      <c r="JCV5" s="164"/>
      <c r="JCW5" s="164"/>
      <c r="JCX5" s="164"/>
      <c r="JCY5" s="164"/>
      <c r="JCZ5" s="164"/>
      <c r="JDA5" s="164"/>
      <c r="JDB5" s="164"/>
      <c r="JDC5" s="164"/>
      <c r="JDD5" s="164"/>
      <c r="JDE5" s="164"/>
      <c r="JDF5" s="164"/>
      <c r="JDG5" s="164"/>
      <c r="JDH5" s="164"/>
      <c r="JDI5" s="164"/>
      <c r="JDJ5" s="164"/>
      <c r="JDK5" s="164"/>
      <c r="JDL5" s="164"/>
      <c r="JDM5" s="164"/>
      <c r="JDN5" s="164"/>
      <c r="JDO5" s="164"/>
      <c r="JDP5" s="164"/>
      <c r="JDQ5" s="164"/>
      <c r="JDR5" s="164"/>
      <c r="JDS5" s="164"/>
      <c r="JDT5" s="164"/>
      <c r="JDU5" s="164"/>
      <c r="JDV5" s="164"/>
      <c r="JDW5" s="164"/>
      <c r="JDX5" s="164"/>
      <c r="JDY5" s="164"/>
      <c r="JDZ5" s="164"/>
      <c r="JEA5" s="164"/>
      <c r="JEB5" s="164"/>
      <c r="JEC5" s="164"/>
      <c r="JED5" s="164"/>
      <c r="JEE5" s="164"/>
      <c r="JEF5" s="164"/>
      <c r="JEG5" s="164"/>
      <c r="JEH5" s="164"/>
      <c r="JEI5" s="164"/>
      <c r="JEJ5" s="164"/>
      <c r="JEK5" s="164"/>
      <c r="JEL5" s="164"/>
      <c r="JEM5" s="164"/>
      <c r="JEN5" s="164"/>
      <c r="JEO5" s="164"/>
      <c r="JEP5" s="164"/>
      <c r="JEQ5" s="164"/>
      <c r="JER5" s="164"/>
      <c r="JES5" s="164"/>
      <c r="JET5" s="164"/>
      <c r="JEU5" s="164"/>
      <c r="JEV5" s="164"/>
      <c r="JEW5" s="164"/>
      <c r="JEX5" s="164"/>
      <c r="JEY5" s="164"/>
      <c r="JEZ5" s="164"/>
      <c r="JFA5" s="164"/>
      <c r="JFB5" s="164"/>
      <c r="JFC5" s="164"/>
      <c r="JFD5" s="164"/>
      <c r="JFE5" s="164"/>
      <c r="JFF5" s="164"/>
      <c r="JFG5" s="164"/>
      <c r="JFH5" s="164"/>
      <c r="JFI5" s="164"/>
      <c r="JFJ5" s="164"/>
      <c r="JFK5" s="164"/>
      <c r="JFL5" s="164"/>
      <c r="JFM5" s="164"/>
      <c r="JFN5" s="164"/>
      <c r="JFO5" s="164"/>
      <c r="JFP5" s="164"/>
      <c r="JFQ5" s="164"/>
      <c r="JFR5" s="164"/>
      <c r="JFS5" s="164"/>
      <c r="JFT5" s="164"/>
      <c r="JFU5" s="164"/>
      <c r="JFV5" s="164"/>
      <c r="JFW5" s="164"/>
      <c r="JFX5" s="164"/>
      <c r="JFY5" s="164"/>
      <c r="JFZ5" s="164"/>
      <c r="JGA5" s="164"/>
      <c r="JGB5" s="164"/>
      <c r="JGC5" s="164"/>
      <c r="JGD5" s="164"/>
      <c r="JGE5" s="164"/>
      <c r="JGF5" s="164"/>
      <c r="JGG5" s="164"/>
      <c r="JGH5" s="164"/>
      <c r="JGI5" s="164"/>
      <c r="JGJ5" s="164"/>
      <c r="JGK5" s="164"/>
      <c r="JGL5" s="164"/>
      <c r="JGM5" s="164"/>
      <c r="JGN5" s="164"/>
      <c r="JGO5" s="164"/>
      <c r="JGP5" s="164"/>
      <c r="JGQ5" s="164"/>
      <c r="JGR5" s="164"/>
      <c r="JGS5" s="164"/>
      <c r="JGT5" s="164"/>
      <c r="JGU5" s="164"/>
      <c r="JGV5" s="164"/>
      <c r="JGW5" s="164"/>
      <c r="JGX5" s="164"/>
      <c r="JGY5" s="164"/>
      <c r="JGZ5" s="164"/>
      <c r="JHA5" s="164"/>
      <c r="JHB5" s="164"/>
      <c r="JHC5" s="164"/>
      <c r="JHD5" s="164"/>
      <c r="JHE5" s="164"/>
      <c r="JHF5" s="164"/>
      <c r="JHG5" s="164"/>
      <c r="JHH5" s="164"/>
      <c r="JHI5" s="164"/>
      <c r="JHJ5" s="164"/>
      <c r="JHK5" s="164"/>
      <c r="JHL5" s="164"/>
      <c r="JHM5" s="164"/>
      <c r="JHN5" s="164"/>
      <c r="JHO5" s="164"/>
      <c r="JHP5" s="164"/>
      <c r="JHQ5" s="164"/>
      <c r="JHR5" s="164"/>
      <c r="JHS5" s="164"/>
      <c r="JHT5" s="164"/>
      <c r="JHU5" s="164"/>
      <c r="JHV5" s="164"/>
      <c r="JHW5" s="164"/>
      <c r="JHX5" s="164"/>
      <c r="JHY5" s="164"/>
      <c r="JHZ5" s="164"/>
      <c r="JIA5" s="164"/>
      <c r="JIB5" s="164"/>
      <c r="JIC5" s="164"/>
      <c r="JID5" s="164"/>
      <c r="JIE5" s="164"/>
      <c r="JIF5" s="164"/>
      <c r="JIG5" s="164"/>
      <c r="JIH5" s="164"/>
      <c r="JII5" s="164"/>
      <c r="JIJ5" s="164"/>
      <c r="JIK5" s="164"/>
      <c r="JIL5" s="164"/>
      <c r="JIM5" s="164"/>
      <c r="JIN5" s="164"/>
      <c r="JIO5" s="164"/>
      <c r="JIP5" s="164"/>
      <c r="JIQ5" s="164"/>
      <c r="JIR5" s="164"/>
      <c r="JIS5" s="164"/>
      <c r="JIT5" s="164"/>
      <c r="JIU5" s="164"/>
      <c r="JIV5" s="164"/>
      <c r="JIW5" s="164"/>
      <c r="JIX5" s="164"/>
      <c r="JIY5" s="164"/>
      <c r="JIZ5" s="164"/>
      <c r="JJA5" s="164"/>
      <c r="JJB5" s="164"/>
      <c r="JJC5" s="164"/>
      <c r="JJD5" s="164"/>
      <c r="JJE5" s="164"/>
      <c r="JJF5" s="164"/>
      <c r="JJG5" s="164"/>
      <c r="JJH5" s="164"/>
      <c r="JJI5" s="164"/>
      <c r="JJJ5" s="164"/>
      <c r="JJK5" s="164"/>
      <c r="JJL5" s="164"/>
      <c r="JJM5" s="164"/>
      <c r="JJN5" s="164"/>
      <c r="JJO5" s="164"/>
      <c r="JJP5" s="164"/>
      <c r="JJQ5" s="164"/>
      <c r="JJR5" s="164"/>
      <c r="JJS5" s="164"/>
      <c r="JJT5" s="164"/>
      <c r="JJU5" s="164"/>
      <c r="JJV5" s="164"/>
      <c r="JJW5" s="164"/>
      <c r="JJX5" s="164"/>
      <c r="JJY5" s="164"/>
      <c r="JJZ5" s="164"/>
      <c r="JKA5" s="164"/>
      <c r="JKB5" s="164"/>
      <c r="JKC5" s="164"/>
      <c r="JKD5" s="164"/>
      <c r="JKE5" s="164"/>
      <c r="JKF5" s="164"/>
      <c r="JKG5" s="164"/>
      <c r="JKH5" s="164"/>
      <c r="JKI5" s="164"/>
      <c r="JKJ5" s="164"/>
      <c r="JKK5" s="164"/>
      <c r="JKL5" s="164"/>
      <c r="JKM5" s="164"/>
      <c r="JKN5" s="164"/>
      <c r="JKO5" s="164"/>
      <c r="JKP5" s="164"/>
      <c r="JKQ5" s="164"/>
      <c r="JKR5" s="164"/>
      <c r="JKS5" s="164"/>
      <c r="JKT5" s="164"/>
      <c r="JKU5" s="164"/>
      <c r="JKV5" s="164"/>
      <c r="JKW5" s="164"/>
      <c r="JKX5" s="164"/>
      <c r="JKY5" s="164"/>
      <c r="JKZ5" s="164"/>
      <c r="JLA5" s="164"/>
      <c r="JLB5" s="164"/>
      <c r="JLC5" s="164"/>
      <c r="JLD5" s="164"/>
      <c r="JLE5" s="164"/>
      <c r="JLF5" s="164"/>
      <c r="JLG5" s="164"/>
      <c r="JLH5" s="164"/>
      <c r="JLI5" s="164"/>
      <c r="JLJ5" s="164"/>
      <c r="JLK5" s="164"/>
      <c r="JLL5" s="164"/>
      <c r="JLM5" s="164"/>
      <c r="JLN5" s="164"/>
      <c r="JLO5" s="164"/>
      <c r="JLP5" s="164"/>
      <c r="JLQ5" s="164"/>
      <c r="JLR5" s="164"/>
      <c r="JLS5" s="164"/>
      <c r="JLT5" s="164"/>
      <c r="JLU5" s="164"/>
      <c r="JLV5" s="164"/>
      <c r="JLW5" s="164"/>
      <c r="JLX5" s="164"/>
      <c r="JLY5" s="164"/>
      <c r="JLZ5" s="164"/>
      <c r="JMA5" s="164"/>
      <c r="JMB5" s="164"/>
      <c r="JMC5" s="164"/>
      <c r="JMD5" s="164"/>
      <c r="JME5" s="164"/>
      <c r="JMF5" s="164"/>
      <c r="JMG5" s="164"/>
      <c r="JMH5" s="164"/>
      <c r="JMI5" s="164"/>
      <c r="JMJ5" s="164"/>
      <c r="JMK5" s="164"/>
      <c r="JML5" s="164"/>
      <c r="JMM5" s="164"/>
      <c r="JMN5" s="164"/>
      <c r="JMO5" s="164"/>
      <c r="JMP5" s="164"/>
      <c r="JMQ5" s="164"/>
      <c r="JMR5" s="164"/>
      <c r="JMS5" s="164"/>
      <c r="JMT5" s="164"/>
      <c r="JMU5" s="164"/>
      <c r="JMV5" s="164"/>
      <c r="JMW5" s="164"/>
      <c r="JMX5" s="164"/>
      <c r="JMY5" s="164"/>
      <c r="JMZ5" s="164"/>
      <c r="JNA5" s="164"/>
      <c r="JNB5" s="164"/>
      <c r="JNC5" s="164"/>
      <c r="JND5" s="164"/>
      <c r="JNE5" s="164"/>
      <c r="JNF5" s="164"/>
      <c r="JNG5" s="164"/>
      <c r="JNH5" s="164"/>
      <c r="JNI5" s="164"/>
      <c r="JNJ5" s="164"/>
      <c r="JNK5" s="164"/>
      <c r="JNL5" s="164"/>
      <c r="JNM5" s="164"/>
      <c r="JNN5" s="164"/>
      <c r="JNO5" s="164"/>
      <c r="JNP5" s="164"/>
      <c r="JNQ5" s="164"/>
      <c r="JNR5" s="164"/>
      <c r="JNS5" s="164"/>
      <c r="JNT5" s="164"/>
      <c r="JNU5" s="164"/>
      <c r="JNV5" s="164"/>
      <c r="JNW5" s="164"/>
      <c r="JNX5" s="164"/>
      <c r="JNY5" s="164"/>
      <c r="JNZ5" s="164"/>
      <c r="JOA5" s="164"/>
      <c r="JOB5" s="164"/>
      <c r="JOC5" s="164"/>
      <c r="JOD5" s="164"/>
      <c r="JOE5" s="164"/>
      <c r="JOF5" s="164"/>
      <c r="JOG5" s="164"/>
      <c r="JOH5" s="164"/>
      <c r="JOI5" s="164"/>
      <c r="JOJ5" s="164"/>
      <c r="JOK5" s="164"/>
      <c r="JOL5" s="164"/>
      <c r="JOM5" s="164"/>
      <c r="JON5" s="164"/>
      <c r="JOO5" s="164"/>
      <c r="JOP5" s="164"/>
      <c r="JOQ5" s="164"/>
      <c r="JOR5" s="164"/>
      <c r="JOS5" s="164"/>
      <c r="JOT5" s="164"/>
      <c r="JOU5" s="164"/>
      <c r="JOV5" s="164"/>
      <c r="JOW5" s="164"/>
      <c r="JOX5" s="164"/>
      <c r="JOY5" s="164"/>
      <c r="JOZ5" s="164"/>
      <c r="JPA5" s="164"/>
      <c r="JPB5" s="164"/>
      <c r="JPC5" s="164"/>
      <c r="JPD5" s="164"/>
      <c r="JPE5" s="164"/>
      <c r="JPF5" s="164"/>
      <c r="JPG5" s="164"/>
      <c r="JPH5" s="164"/>
      <c r="JPI5" s="164"/>
      <c r="JPJ5" s="164"/>
      <c r="JPK5" s="164"/>
      <c r="JPL5" s="164"/>
      <c r="JPM5" s="164"/>
      <c r="JPN5" s="164"/>
      <c r="JPO5" s="164"/>
      <c r="JPP5" s="164"/>
      <c r="JPQ5" s="164"/>
      <c r="JPR5" s="164"/>
      <c r="JPS5" s="164"/>
      <c r="JPT5" s="164"/>
      <c r="JPU5" s="164"/>
      <c r="JPV5" s="164"/>
      <c r="JPW5" s="164"/>
      <c r="JPX5" s="164"/>
      <c r="JPY5" s="164"/>
      <c r="JPZ5" s="164"/>
      <c r="JQA5" s="164"/>
      <c r="JQB5" s="164"/>
      <c r="JQC5" s="164"/>
      <c r="JQD5" s="164"/>
      <c r="JQE5" s="164"/>
      <c r="JQF5" s="164"/>
      <c r="JQG5" s="164"/>
      <c r="JQH5" s="164"/>
      <c r="JQI5" s="164"/>
      <c r="JQJ5" s="164"/>
      <c r="JQK5" s="164"/>
      <c r="JQL5" s="164"/>
      <c r="JQM5" s="164"/>
      <c r="JQN5" s="164"/>
      <c r="JQO5" s="164"/>
      <c r="JQP5" s="164"/>
      <c r="JQQ5" s="164"/>
      <c r="JQR5" s="164"/>
      <c r="JQS5" s="164"/>
      <c r="JQT5" s="164"/>
      <c r="JQU5" s="164"/>
      <c r="JQV5" s="164"/>
      <c r="JQW5" s="164"/>
      <c r="JQX5" s="164"/>
      <c r="JQY5" s="164"/>
      <c r="JQZ5" s="164"/>
      <c r="JRA5" s="164"/>
      <c r="JRB5" s="164"/>
      <c r="JRC5" s="164"/>
      <c r="JRD5" s="164"/>
      <c r="JRE5" s="164"/>
      <c r="JRF5" s="164"/>
      <c r="JRG5" s="164"/>
      <c r="JRH5" s="164"/>
      <c r="JRI5" s="164"/>
      <c r="JRJ5" s="164"/>
      <c r="JRK5" s="164"/>
      <c r="JRL5" s="164"/>
      <c r="JRM5" s="164"/>
      <c r="JRN5" s="164"/>
      <c r="JRO5" s="164"/>
      <c r="JRP5" s="164"/>
      <c r="JRQ5" s="164"/>
      <c r="JRR5" s="164"/>
      <c r="JRS5" s="164"/>
      <c r="JRT5" s="164"/>
      <c r="JRU5" s="164"/>
      <c r="JRV5" s="164"/>
      <c r="JRW5" s="164"/>
      <c r="JRX5" s="164"/>
      <c r="JRY5" s="164"/>
      <c r="JRZ5" s="164"/>
      <c r="JSA5" s="164"/>
      <c r="JSB5" s="164"/>
      <c r="JSC5" s="164"/>
      <c r="JSD5" s="164"/>
      <c r="JSE5" s="164"/>
      <c r="JSF5" s="164"/>
      <c r="JSG5" s="164"/>
      <c r="JSH5" s="164"/>
      <c r="JSI5" s="164"/>
      <c r="JSJ5" s="164"/>
      <c r="JSK5" s="164"/>
      <c r="JSL5" s="164"/>
      <c r="JSM5" s="164"/>
      <c r="JSN5" s="164"/>
      <c r="JSO5" s="164"/>
      <c r="JSP5" s="164"/>
      <c r="JSQ5" s="164"/>
      <c r="JSR5" s="164"/>
      <c r="JSS5" s="164"/>
      <c r="JST5" s="164"/>
      <c r="JSU5" s="164"/>
      <c r="JSV5" s="164"/>
      <c r="JSW5" s="164"/>
      <c r="JSX5" s="164"/>
      <c r="JSY5" s="164"/>
      <c r="JSZ5" s="164"/>
      <c r="JTA5" s="164"/>
      <c r="JTB5" s="164"/>
      <c r="JTC5" s="164"/>
      <c r="JTD5" s="164"/>
      <c r="JTE5" s="164"/>
      <c r="JTF5" s="164"/>
      <c r="JTG5" s="164"/>
      <c r="JTH5" s="164"/>
      <c r="JTI5" s="164"/>
      <c r="JTJ5" s="164"/>
      <c r="JTK5" s="164"/>
      <c r="JTL5" s="164"/>
      <c r="JTM5" s="164"/>
      <c r="JTN5" s="164"/>
      <c r="JTO5" s="164"/>
      <c r="JTP5" s="164"/>
      <c r="JTQ5" s="164"/>
      <c r="JTR5" s="164"/>
      <c r="JTS5" s="164"/>
      <c r="JTT5" s="164"/>
      <c r="JTU5" s="164"/>
      <c r="JTV5" s="164"/>
      <c r="JTW5" s="164"/>
      <c r="JTX5" s="164"/>
      <c r="JTY5" s="164"/>
      <c r="JTZ5" s="164"/>
      <c r="JUA5" s="164"/>
      <c r="JUB5" s="164"/>
      <c r="JUC5" s="164"/>
      <c r="JUD5" s="164"/>
      <c r="JUE5" s="164"/>
      <c r="JUF5" s="164"/>
      <c r="JUG5" s="164"/>
      <c r="JUH5" s="164"/>
      <c r="JUI5" s="164"/>
      <c r="JUJ5" s="164"/>
      <c r="JUK5" s="164"/>
      <c r="JUL5" s="164"/>
      <c r="JUM5" s="164"/>
      <c r="JUN5" s="164"/>
      <c r="JUO5" s="164"/>
      <c r="JUP5" s="164"/>
      <c r="JUQ5" s="164"/>
      <c r="JUR5" s="164"/>
      <c r="JUS5" s="164"/>
      <c r="JUT5" s="164"/>
      <c r="JUU5" s="164"/>
      <c r="JUV5" s="164"/>
      <c r="JUW5" s="164"/>
      <c r="JUX5" s="164"/>
      <c r="JUY5" s="164"/>
      <c r="JUZ5" s="164"/>
      <c r="JVA5" s="164"/>
      <c r="JVB5" s="164"/>
      <c r="JVC5" s="164"/>
      <c r="JVD5" s="164"/>
      <c r="JVE5" s="164"/>
      <c r="JVF5" s="164"/>
      <c r="JVG5" s="164"/>
      <c r="JVH5" s="164"/>
      <c r="JVI5" s="164"/>
      <c r="JVJ5" s="164"/>
      <c r="JVK5" s="164"/>
      <c r="JVL5" s="164"/>
      <c r="JVM5" s="164"/>
      <c r="JVN5" s="164"/>
      <c r="JVO5" s="164"/>
      <c r="JVP5" s="164"/>
      <c r="JVQ5" s="164"/>
      <c r="JVR5" s="164"/>
      <c r="JVS5" s="164"/>
      <c r="JVT5" s="164"/>
      <c r="JVU5" s="164"/>
      <c r="JVV5" s="164"/>
      <c r="JVW5" s="164"/>
      <c r="JVX5" s="164"/>
      <c r="JVY5" s="164"/>
      <c r="JVZ5" s="164"/>
      <c r="JWA5" s="164"/>
      <c r="JWB5" s="164"/>
      <c r="JWC5" s="164"/>
      <c r="JWD5" s="164"/>
      <c r="JWE5" s="164"/>
      <c r="JWF5" s="164"/>
      <c r="JWG5" s="164"/>
      <c r="JWH5" s="164"/>
      <c r="JWI5" s="164"/>
      <c r="JWJ5" s="164"/>
      <c r="JWK5" s="164"/>
      <c r="JWL5" s="164"/>
      <c r="JWM5" s="164"/>
      <c r="JWN5" s="164"/>
      <c r="JWO5" s="164"/>
      <c r="JWP5" s="164"/>
      <c r="JWQ5" s="164"/>
      <c r="JWR5" s="164"/>
      <c r="JWS5" s="164"/>
      <c r="JWT5" s="164"/>
      <c r="JWU5" s="164"/>
      <c r="JWV5" s="164"/>
      <c r="JWW5" s="164"/>
      <c r="JWX5" s="164"/>
      <c r="JWY5" s="164"/>
      <c r="JWZ5" s="164"/>
      <c r="JXA5" s="164"/>
      <c r="JXB5" s="164"/>
      <c r="JXC5" s="164"/>
      <c r="JXD5" s="164"/>
      <c r="JXE5" s="164"/>
      <c r="JXF5" s="164"/>
      <c r="JXG5" s="164"/>
      <c r="JXH5" s="164"/>
      <c r="JXI5" s="164"/>
      <c r="JXJ5" s="164"/>
      <c r="JXK5" s="164"/>
      <c r="JXL5" s="164"/>
      <c r="JXM5" s="164"/>
      <c r="JXN5" s="164"/>
      <c r="JXO5" s="164"/>
      <c r="JXP5" s="164"/>
      <c r="JXQ5" s="164"/>
      <c r="JXR5" s="164"/>
      <c r="JXS5" s="164"/>
      <c r="JXT5" s="164"/>
      <c r="JXU5" s="164"/>
      <c r="JXV5" s="164"/>
      <c r="JXW5" s="164"/>
      <c r="JXX5" s="164"/>
      <c r="JXY5" s="164"/>
      <c r="JXZ5" s="164"/>
      <c r="JYA5" s="164"/>
      <c r="JYB5" s="164"/>
      <c r="JYC5" s="164"/>
      <c r="JYD5" s="164"/>
      <c r="JYE5" s="164"/>
      <c r="JYF5" s="164"/>
      <c r="JYG5" s="164"/>
      <c r="JYH5" s="164"/>
      <c r="JYI5" s="164"/>
      <c r="JYJ5" s="164"/>
      <c r="JYK5" s="164"/>
      <c r="JYL5" s="164"/>
      <c r="JYM5" s="164"/>
      <c r="JYN5" s="164"/>
      <c r="JYO5" s="164"/>
      <c r="JYP5" s="164"/>
      <c r="JYQ5" s="164"/>
      <c r="JYR5" s="164"/>
      <c r="JYS5" s="164"/>
      <c r="JYT5" s="164"/>
      <c r="JYU5" s="164"/>
      <c r="JYV5" s="164"/>
      <c r="JYW5" s="164"/>
      <c r="JYX5" s="164"/>
      <c r="JYY5" s="164"/>
      <c r="JYZ5" s="164"/>
      <c r="JZA5" s="164"/>
      <c r="JZB5" s="164"/>
      <c r="JZC5" s="164"/>
      <c r="JZD5" s="164"/>
      <c r="JZE5" s="164"/>
      <c r="JZF5" s="164"/>
      <c r="JZG5" s="164"/>
      <c r="JZH5" s="164"/>
      <c r="JZI5" s="164"/>
      <c r="JZJ5" s="164"/>
      <c r="JZK5" s="164"/>
      <c r="JZL5" s="164"/>
      <c r="JZM5" s="164"/>
      <c r="JZN5" s="164"/>
      <c r="JZO5" s="164"/>
      <c r="JZP5" s="164"/>
      <c r="JZQ5" s="164"/>
      <c r="JZR5" s="164"/>
      <c r="JZS5" s="164"/>
      <c r="JZT5" s="164"/>
      <c r="JZU5" s="164"/>
      <c r="JZV5" s="164"/>
      <c r="JZW5" s="164"/>
      <c r="JZX5" s="164"/>
      <c r="JZY5" s="164"/>
      <c r="JZZ5" s="164"/>
      <c r="KAA5" s="164"/>
      <c r="KAB5" s="164"/>
      <c r="KAC5" s="164"/>
      <c r="KAD5" s="164"/>
      <c r="KAE5" s="164"/>
      <c r="KAF5" s="164"/>
      <c r="KAG5" s="164"/>
      <c r="KAH5" s="164"/>
      <c r="KAI5" s="164"/>
      <c r="KAJ5" s="164"/>
      <c r="KAK5" s="164"/>
      <c r="KAL5" s="164"/>
      <c r="KAM5" s="164"/>
      <c r="KAN5" s="164"/>
      <c r="KAO5" s="164"/>
      <c r="KAP5" s="164"/>
      <c r="KAQ5" s="164"/>
      <c r="KAR5" s="164"/>
      <c r="KAS5" s="164"/>
      <c r="KAT5" s="164"/>
      <c r="KAU5" s="164"/>
      <c r="KAV5" s="164"/>
      <c r="KAW5" s="164"/>
      <c r="KAX5" s="164"/>
      <c r="KAY5" s="164"/>
      <c r="KAZ5" s="164"/>
      <c r="KBA5" s="164"/>
      <c r="KBB5" s="164"/>
      <c r="KBC5" s="164"/>
      <c r="KBD5" s="164"/>
      <c r="KBE5" s="164"/>
      <c r="KBF5" s="164"/>
      <c r="KBG5" s="164"/>
      <c r="KBH5" s="164"/>
      <c r="KBI5" s="164"/>
      <c r="KBJ5" s="164"/>
      <c r="KBK5" s="164"/>
      <c r="KBL5" s="164"/>
      <c r="KBM5" s="164"/>
      <c r="KBN5" s="164"/>
      <c r="KBO5" s="164"/>
      <c r="KBP5" s="164"/>
      <c r="KBQ5" s="164"/>
      <c r="KBR5" s="164"/>
      <c r="KBS5" s="164"/>
      <c r="KBT5" s="164"/>
      <c r="KBU5" s="164"/>
      <c r="KBV5" s="164"/>
      <c r="KBW5" s="164"/>
      <c r="KBX5" s="164"/>
      <c r="KBY5" s="164"/>
      <c r="KBZ5" s="164"/>
      <c r="KCA5" s="164"/>
      <c r="KCB5" s="164"/>
      <c r="KCC5" s="164"/>
      <c r="KCD5" s="164"/>
      <c r="KCE5" s="164"/>
      <c r="KCF5" s="164"/>
      <c r="KCG5" s="164"/>
      <c r="KCH5" s="164"/>
      <c r="KCI5" s="164"/>
      <c r="KCJ5" s="164"/>
      <c r="KCK5" s="164"/>
      <c r="KCL5" s="164"/>
      <c r="KCM5" s="164"/>
      <c r="KCN5" s="164"/>
      <c r="KCO5" s="164"/>
      <c r="KCP5" s="164"/>
      <c r="KCQ5" s="164"/>
      <c r="KCR5" s="164"/>
      <c r="KCS5" s="164"/>
      <c r="KCT5" s="164"/>
      <c r="KCU5" s="164"/>
      <c r="KCV5" s="164"/>
      <c r="KCW5" s="164"/>
      <c r="KCX5" s="164"/>
      <c r="KCY5" s="164"/>
      <c r="KCZ5" s="164"/>
      <c r="KDA5" s="164"/>
      <c r="KDB5" s="164"/>
      <c r="KDC5" s="164"/>
      <c r="KDD5" s="164"/>
      <c r="KDE5" s="164"/>
      <c r="KDF5" s="164"/>
      <c r="KDG5" s="164"/>
      <c r="KDH5" s="164"/>
      <c r="KDI5" s="164"/>
      <c r="KDJ5" s="164"/>
      <c r="KDK5" s="164"/>
      <c r="KDL5" s="164"/>
      <c r="KDM5" s="164"/>
      <c r="KDN5" s="164"/>
      <c r="KDO5" s="164"/>
      <c r="KDP5" s="164"/>
      <c r="KDQ5" s="164"/>
      <c r="KDR5" s="164"/>
      <c r="KDS5" s="164"/>
      <c r="KDT5" s="164"/>
      <c r="KDU5" s="164"/>
      <c r="KDV5" s="164"/>
      <c r="KDW5" s="164"/>
      <c r="KDX5" s="164"/>
      <c r="KDY5" s="164"/>
      <c r="KDZ5" s="164"/>
      <c r="KEA5" s="164"/>
      <c r="KEB5" s="164"/>
      <c r="KEC5" s="164"/>
      <c r="KED5" s="164"/>
      <c r="KEE5" s="164"/>
      <c r="KEF5" s="164"/>
      <c r="KEG5" s="164"/>
      <c r="KEH5" s="164"/>
      <c r="KEI5" s="164"/>
      <c r="KEJ5" s="164"/>
      <c r="KEK5" s="164"/>
      <c r="KEL5" s="164"/>
      <c r="KEM5" s="164"/>
      <c r="KEN5" s="164"/>
      <c r="KEO5" s="164"/>
      <c r="KEP5" s="164"/>
      <c r="KEQ5" s="164"/>
      <c r="KER5" s="164"/>
      <c r="KES5" s="164"/>
      <c r="KET5" s="164"/>
      <c r="KEU5" s="164"/>
      <c r="KEV5" s="164"/>
      <c r="KEW5" s="164"/>
      <c r="KEX5" s="164"/>
      <c r="KEY5" s="164"/>
      <c r="KEZ5" s="164"/>
      <c r="KFA5" s="164"/>
      <c r="KFB5" s="164"/>
      <c r="KFC5" s="164"/>
      <c r="KFD5" s="164"/>
      <c r="KFE5" s="164"/>
      <c r="KFF5" s="164"/>
      <c r="KFG5" s="164"/>
      <c r="KFH5" s="164"/>
      <c r="KFI5" s="164"/>
      <c r="KFJ5" s="164"/>
      <c r="KFK5" s="164"/>
      <c r="KFL5" s="164"/>
      <c r="KFM5" s="164"/>
      <c r="KFN5" s="164"/>
      <c r="KFO5" s="164"/>
      <c r="KFP5" s="164"/>
      <c r="KFQ5" s="164"/>
      <c r="KFR5" s="164"/>
      <c r="KFS5" s="164"/>
      <c r="KFT5" s="164"/>
      <c r="KFU5" s="164"/>
      <c r="KFV5" s="164"/>
      <c r="KFW5" s="164"/>
      <c r="KFX5" s="164"/>
      <c r="KFY5" s="164"/>
      <c r="KFZ5" s="164"/>
      <c r="KGA5" s="164"/>
      <c r="KGB5" s="164"/>
      <c r="KGC5" s="164"/>
      <c r="KGD5" s="164"/>
      <c r="KGE5" s="164"/>
      <c r="KGF5" s="164"/>
      <c r="KGG5" s="164"/>
      <c r="KGH5" s="164"/>
      <c r="KGI5" s="164"/>
      <c r="KGJ5" s="164"/>
      <c r="KGK5" s="164"/>
      <c r="KGL5" s="164"/>
      <c r="KGM5" s="164"/>
      <c r="KGN5" s="164"/>
      <c r="KGO5" s="164"/>
      <c r="KGP5" s="164"/>
      <c r="KGQ5" s="164"/>
      <c r="KGR5" s="164"/>
      <c r="KGS5" s="164"/>
      <c r="KGT5" s="164"/>
      <c r="KGU5" s="164"/>
      <c r="KGV5" s="164"/>
      <c r="KGW5" s="164"/>
      <c r="KGX5" s="164"/>
      <c r="KGY5" s="164"/>
      <c r="KGZ5" s="164"/>
      <c r="KHA5" s="164"/>
      <c r="KHB5" s="164"/>
      <c r="KHC5" s="164"/>
      <c r="KHD5" s="164"/>
      <c r="KHE5" s="164"/>
      <c r="KHF5" s="164"/>
      <c r="KHG5" s="164"/>
      <c r="KHH5" s="164"/>
      <c r="KHI5" s="164"/>
      <c r="KHJ5" s="164"/>
      <c r="KHK5" s="164"/>
      <c r="KHL5" s="164"/>
      <c r="KHM5" s="164"/>
      <c r="KHN5" s="164"/>
      <c r="KHO5" s="164"/>
      <c r="KHP5" s="164"/>
      <c r="KHQ5" s="164"/>
      <c r="KHR5" s="164"/>
      <c r="KHS5" s="164"/>
      <c r="KHT5" s="164"/>
      <c r="KHU5" s="164"/>
      <c r="KHV5" s="164"/>
      <c r="KHW5" s="164"/>
      <c r="KHX5" s="164"/>
      <c r="KHY5" s="164"/>
      <c r="KHZ5" s="164"/>
      <c r="KIA5" s="164"/>
      <c r="KIB5" s="164"/>
      <c r="KIC5" s="164"/>
      <c r="KID5" s="164"/>
      <c r="KIE5" s="164"/>
      <c r="KIF5" s="164"/>
      <c r="KIG5" s="164"/>
      <c r="KIH5" s="164"/>
      <c r="KII5" s="164"/>
      <c r="KIJ5" s="164"/>
      <c r="KIK5" s="164"/>
      <c r="KIL5" s="164"/>
      <c r="KIM5" s="164"/>
      <c r="KIN5" s="164"/>
      <c r="KIO5" s="164"/>
      <c r="KIP5" s="164"/>
      <c r="KIQ5" s="164"/>
      <c r="KIR5" s="164"/>
      <c r="KIS5" s="164"/>
      <c r="KIT5" s="164"/>
      <c r="KIU5" s="164"/>
      <c r="KIV5" s="164"/>
      <c r="KIW5" s="164"/>
      <c r="KIX5" s="164"/>
      <c r="KIY5" s="164"/>
      <c r="KIZ5" s="164"/>
      <c r="KJA5" s="164"/>
      <c r="KJB5" s="164"/>
      <c r="KJC5" s="164"/>
      <c r="KJD5" s="164"/>
      <c r="KJE5" s="164"/>
      <c r="KJF5" s="164"/>
      <c r="KJG5" s="164"/>
      <c r="KJH5" s="164"/>
      <c r="KJI5" s="164"/>
      <c r="KJJ5" s="164"/>
      <c r="KJK5" s="164"/>
      <c r="KJL5" s="164"/>
      <c r="KJM5" s="164"/>
      <c r="KJN5" s="164"/>
      <c r="KJO5" s="164"/>
      <c r="KJP5" s="164"/>
      <c r="KJQ5" s="164"/>
      <c r="KJR5" s="164"/>
      <c r="KJS5" s="164"/>
      <c r="KJT5" s="164"/>
      <c r="KJU5" s="164"/>
      <c r="KJV5" s="164"/>
      <c r="KJW5" s="164"/>
      <c r="KJX5" s="164"/>
      <c r="KJY5" s="164"/>
      <c r="KJZ5" s="164"/>
      <c r="KKA5" s="164"/>
      <c r="KKB5" s="164"/>
      <c r="KKC5" s="164"/>
      <c r="KKD5" s="164"/>
      <c r="KKE5" s="164"/>
      <c r="KKF5" s="164"/>
      <c r="KKG5" s="164"/>
      <c r="KKH5" s="164"/>
      <c r="KKI5" s="164"/>
      <c r="KKJ5" s="164"/>
      <c r="KKK5" s="164"/>
      <c r="KKL5" s="164"/>
      <c r="KKM5" s="164"/>
      <c r="KKN5" s="164"/>
      <c r="KKO5" s="164"/>
      <c r="KKP5" s="164"/>
      <c r="KKQ5" s="164"/>
      <c r="KKR5" s="164"/>
      <c r="KKS5" s="164"/>
      <c r="KKT5" s="164"/>
      <c r="KKU5" s="164"/>
      <c r="KKV5" s="164"/>
      <c r="KKW5" s="164"/>
      <c r="KKX5" s="164"/>
      <c r="KKY5" s="164"/>
      <c r="KKZ5" s="164"/>
      <c r="KLA5" s="164"/>
      <c r="KLB5" s="164"/>
      <c r="KLC5" s="164"/>
      <c r="KLD5" s="164"/>
      <c r="KLE5" s="164"/>
      <c r="KLF5" s="164"/>
      <c r="KLG5" s="164"/>
      <c r="KLH5" s="164"/>
      <c r="KLI5" s="164"/>
      <c r="KLJ5" s="164"/>
      <c r="KLK5" s="164"/>
      <c r="KLL5" s="164"/>
      <c r="KLM5" s="164"/>
      <c r="KLN5" s="164"/>
      <c r="KLO5" s="164"/>
      <c r="KLP5" s="164"/>
      <c r="KLQ5" s="164"/>
      <c r="KLR5" s="164"/>
      <c r="KLS5" s="164"/>
      <c r="KLT5" s="164"/>
      <c r="KLU5" s="164"/>
      <c r="KLV5" s="164"/>
      <c r="KLW5" s="164"/>
      <c r="KLX5" s="164"/>
      <c r="KLY5" s="164"/>
      <c r="KLZ5" s="164"/>
      <c r="KMA5" s="164"/>
      <c r="KMB5" s="164"/>
      <c r="KMC5" s="164"/>
      <c r="KMD5" s="164"/>
      <c r="KME5" s="164"/>
      <c r="KMF5" s="164"/>
      <c r="KMG5" s="164"/>
      <c r="KMH5" s="164"/>
      <c r="KMI5" s="164"/>
      <c r="KMJ5" s="164"/>
      <c r="KMK5" s="164"/>
      <c r="KML5" s="164"/>
      <c r="KMM5" s="164"/>
      <c r="KMN5" s="164"/>
      <c r="KMO5" s="164"/>
      <c r="KMP5" s="164"/>
      <c r="KMQ5" s="164"/>
      <c r="KMR5" s="164"/>
      <c r="KMS5" s="164"/>
      <c r="KMT5" s="164"/>
      <c r="KMU5" s="164"/>
      <c r="KMV5" s="164"/>
      <c r="KMW5" s="164"/>
      <c r="KMX5" s="164"/>
      <c r="KMY5" s="164"/>
      <c r="KMZ5" s="164"/>
      <c r="KNA5" s="164"/>
      <c r="KNB5" s="164"/>
      <c r="KNC5" s="164"/>
      <c r="KND5" s="164"/>
      <c r="KNE5" s="164"/>
      <c r="KNF5" s="164"/>
      <c r="KNG5" s="164"/>
      <c r="KNH5" s="164"/>
      <c r="KNI5" s="164"/>
      <c r="KNJ5" s="164"/>
      <c r="KNK5" s="164"/>
      <c r="KNL5" s="164"/>
      <c r="KNM5" s="164"/>
      <c r="KNN5" s="164"/>
      <c r="KNO5" s="164"/>
      <c r="KNP5" s="164"/>
      <c r="KNQ5" s="164"/>
      <c r="KNR5" s="164"/>
      <c r="KNS5" s="164"/>
      <c r="KNT5" s="164"/>
      <c r="KNU5" s="164"/>
      <c r="KNV5" s="164"/>
      <c r="KNW5" s="164"/>
      <c r="KNX5" s="164"/>
      <c r="KNY5" s="164"/>
      <c r="KNZ5" s="164"/>
      <c r="KOA5" s="164"/>
      <c r="KOB5" s="164"/>
      <c r="KOC5" s="164"/>
      <c r="KOD5" s="164"/>
      <c r="KOE5" s="164"/>
      <c r="KOF5" s="164"/>
      <c r="KOG5" s="164"/>
      <c r="KOH5" s="164"/>
      <c r="KOI5" s="164"/>
      <c r="KOJ5" s="164"/>
      <c r="KOK5" s="164"/>
      <c r="KOL5" s="164"/>
      <c r="KOM5" s="164"/>
      <c r="KON5" s="164"/>
      <c r="KOO5" s="164"/>
      <c r="KOP5" s="164"/>
      <c r="KOQ5" s="164"/>
      <c r="KOR5" s="164"/>
      <c r="KOS5" s="164"/>
      <c r="KOT5" s="164"/>
      <c r="KOU5" s="164"/>
      <c r="KOV5" s="164"/>
      <c r="KOW5" s="164"/>
      <c r="KOX5" s="164"/>
      <c r="KOY5" s="164"/>
      <c r="KOZ5" s="164"/>
      <c r="KPA5" s="164"/>
      <c r="KPB5" s="164"/>
      <c r="KPC5" s="164"/>
      <c r="KPD5" s="164"/>
      <c r="KPE5" s="164"/>
      <c r="KPF5" s="164"/>
      <c r="KPG5" s="164"/>
      <c r="KPH5" s="164"/>
      <c r="KPI5" s="164"/>
      <c r="KPJ5" s="164"/>
      <c r="KPK5" s="164"/>
      <c r="KPL5" s="164"/>
      <c r="KPM5" s="164"/>
      <c r="KPN5" s="164"/>
      <c r="KPO5" s="164"/>
      <c r="KPP5" s="164"/>
      <c r="KPQ5" s="164"/>
      <c r="KPR5" s="164"/>
      <c r="KPS5" s="164"/>
      <c r="KPT5" s="164"/>
      <c r="KPU5" s="164"/>
      <c r="KPV5" s="164"/>
      <c r="KPW5" s="164"/>
      <c r="KPX5" s="164"/>
      <c r="KPY5" s="164"/>
      <c r="KPZ5" s="164"/>
      <c r="KQA5" s="164"/>
      <c r="KQB5" s="164"/>
      <c r="KQC5" s="164"/>
      <c r="KQD5" s="164"/>
      <c r="KQE5" s="164"/>
      <c r="KQF5" s="164"/>
      <c r="KQG5" s="164"/>
      <c r="KQH5" s="164"/>
      <c r="KQI5" s="164"/>
      <c r="KQJ5" s="164"/>
      <c r="KQK5" s="164"/>
      <c r="KQL5" s="164"/>
      <c r="KQM5" s="164"/>
      <c r="KQN5" s="164"/>
      <c r="KQO5" s="164"/>
      <c r="KQP5" s="164"/>
      <c r="KQQ5" s="164"/>
      <c r="KQR5" s="164"/>
      <c r="KQS5" s="164"/>
      <c r="KQT5" s="164"/>
      <c r="KQU5" s="164"/>
      <c r="KQV5" s="164"/>
      <c r="KQW5" s="164"/>
      <c r="KQX5" s="164"/>
      <c r="KQY5" s="164"/>
      <c r="KQZ5" s="164"/>
      <c r="KRA5" s="164"/>
      <c r="KRB5" s="164"/>
      <c r="KRC5" s="164"/>
      <c r="KRD5" s="164"/>
      <c r="KRE5" s="164"/>
      <c r="KRF5" s="164"/>
      <c r="KRG5" s="164"/>
      <c r="KRH5" s="164"/>
      <c r="KRI5" s="164"/>
      <c r="KRJ5" s="164"/>
      <c r="KRK5" s="164"/>
      <c r="KRL5" s="164"/>
      <c r="KRM5" s="164"/>
      <c r="KRN5" s="164"/>
      <c r="KRO5" s="164"/>
      <c r="KRP5" s="164"/>
      <c r="KRQ5" s="164"/>
      <c r="KRR5" s="164"/>
      <c r="KRS5" s="164"/>
      <c r="KRT5" s="164"/>
      <c r="KRU5" s="164"/>
      <c r="KRV5" s="164"/>
      <c r="KRW5" s="164"/>
      <c r="KRX5" s="164"/>
      <c r="KRY5" s="164"/>
      <c r="KRZ5" s="164"/>
      <c r="KSA5" s="164"/>
      <c r="KSB5" s="164"/>
      <c r="KSC5" s="164"/>
      <c r="KSD5" s="164"/>
      <c r="KSE5" s="164"/>
      <c r="KSF5" s="164"/>
      <c r="KSG5" s="164"/>
      <c r="KSH5" s="164"/>
      <c r="KSI5" s="164"/>
      <c r="KSJ5" s="164"/>
      <c r="KSK5" s="164"/>
      <c r="KSL5" s="164"/>
      <c r="KSM5" s="164"/>
      <c r="KSN5" s="164"/>
      <c r="KSO5" s="164"/>
      <c r="KSP5" s="164"/>
      <c r="KSQ5" s="164"/>
      <c r="KSR5" s="164"/>
      <c r="KSS5" s="164"/>
      <c r="KST5" s="164"/>
      <c r="KSU5" s="164"/>
      <c r="KSV5" s="164"/>
      <c r="KSW5" s="164"/>
      <c r="KSX5" s="164"/>
      <c r="KSY5" s="164"/>
      <c r="KSZ5" s="164"/>
      <c r="KTA5" s="164"/>
      <c r="KTB5" s="164"/>
      <c r="KTC5" s="164"/>
      <c r="KTD5" s="164"/>
      <c r="KTE5" s="164"/>
      <c r="KTF5" s="164"/>
      <c r="KTG5" s="164"/>
      <c r="KTH5" s="164"/>
      <c r="KTI5" s="164"/>
      <c r="KTJ5" s="164"/>
      <c r="KTK5" s="164"/>
      <c r="KTL5" s="164"/>
      <c r="KTM5" s="164"/>
      <c r="KTN5" s="164"/>
      <c r="KTO5" s="164"/>
      <c r="KTP5" s="164"/>
      <c r="KTQ5" s="164"/>
      <c r="KTR5" s="164"/>
      <c r="KTS5" s="164"/>
      <c r="KTT5" s="164"/>
      <c r="KTU5" s="164"/>
      <c r="KTV5" s="164"/>
      <c r="KTW5" s="164"/>
      <c r="KTX5" s="164"/>
      <c r="KTY5" s="164"/>
      <c r="KTZ5" s="164"/>
      <c r="KUA5" s="164"/>
      <c r="KUB5" s="164"/>
      <c r="KUC5" s="164"/>
      <c r="KUD5" s="164"/>
      <c r="KUE5" s="164"/>
      <c r="KUF5" s="164"/>
      <c r="KUG5" s="164"/>
      <c r="KUH5" s="164"/>
      <c r="KUI5" s="164"/>
      <c r="KUJ5" s="164"/>
      <c r="KUK5" s="164"/>
      <c r="KUL5" s="164"/>
      <c r="KUM5" s="164"/>
      <c r="KUN5" s="164"/>
      <c r="KUO5" s="164"/>
      <c r="KUP5" s="164"/>
      <c r="KUQ5" s="164"/>
      <c r="KUR5" s="164"/>
      <c r="KUS5" s="164"/>
      <c r="KUT5" s="164"/>
      <c r="KUU5" s="164"/>
      <c r="KUV5" s="164"/>
      <c r="KUW5" s="164"/>
      <c r="KUX5" s="164"/>
      <c r="KUY5" s="164"/>
      <c r="KUZ5" s="164"/>
      <c r="KVA5" s="164"/>
      <c r="KVB5" s="164"/>
      <c r="KVC5" s="164"/>
      <c r="KVD5" s="164"/>
      <c r="KVE5" s="164"/>
      <c r="KVF5" s="164"/>
      <c r="KVG5" s="164"/>
      <c r="KVH5" s="164"/>
      <c r="KVI5" s="164"/>
      <c r="KVJ5" s="164"/>
      <c r="KVK5" s="164"/>
      <c r="KVL5" s="164"/>
      <c r="KVM5" s="164"/>
      <c r="KVN5" s="164"/>
      <c r="KVO5" s="164"/>
      <c r="KVP5" s="164"/>
      <c r="KVQ5" s="164"/>
      <c r="KVR5" s="164"/>
      <c r="KVS5" s="164"/>
      <c r="KVT5" s="164"/>
      <c r="KVU5" s="164"/>
      <c r="KVV5" s="164"/>
      <c r="KVW5" s="164"/>
      <c r="KVX5" s="164"/>
      <c r="KVY5" s="164"/>
      <c r="KVZ5" s="164"/>
      <c r="KWA5" s="164"/>
      <c r="KWB5" s="164"/>
      <c r="KWC5" s="164"/>
      <c r="KWD5" s="164"/>
      <c r="KWE5" s="164"/>
      <c r="KWF5" s="164"/>
      <c r="KWG5" s="164"/>
      <c r="KWH5" s="164"/>
      <c r="KWI5" s="164"/>
      <c r="KWJ5" s="164"/>
      <c r="KWK5" s="164"/>
      <c r="KWL5" s="164"/>
      <c r="KWM5" s="164"/>
      <c r="KWN5" s="164"/>
      <c r="KWO5" s="164"/>
      <c r="KWP5" s="164"/>
      <c r="KWQ5" s="164"/>
      <c r="KWR5" s="164"/>
      <c r="KWS5" s="164"/>
      <c r="KWT5" s="164"/>
      <c r="KWU5" s="164"/>
      <c r="KWV5" s="164"/>
      <c r="KWW5" s="164"/>
      <c r="KWX5" s="164"/>
      <c r="KWY5" s="164"/>
      <c r="KWZ5" s="164"/>
      <c r="KXA5" s="164"/>
      <c r="KXB5" s="164"/>
      <c r="KXC5" s="164"/>
      <c r="KXD5" s="164"/>
      <c r="KXE5" s="164"/>
      <c r="KXF5" s="164"/>
      <c r="KXG5" s="164"/>
      <c r="KXH5" s="164"/>
      <c r="KXI5" s="164"/>
      <c r="KXJ5" s="164"/>
      <c r="KXK5" s="164"/>
      <c r="KXL5" s="164"/>
      <c r="KXM5" s="164"/>
      <c r="KXN5" s="164"/>
      <c r="KXO5" s="164"/>
      <c r="KXP5" s="164"/>
      <c r="KXQ5" s="164"/>
      <c r="KXR5" s="164"/>
      <c r="KXS5" s="164"/>
      <c r="KXT5" s="164"/>
      <c r="KXU5" s="164"/>
      <c r="KXV5" s="164"/>
      <c r="KXW5" s="164"/>
      <c r="KXX5" s="164"/>
      <c r="KXY5" s="164"/>
      <c r="KXZ5" s="164"/>
      <c r="KYA5" s="164"/>
      <c r="KYB5" s="164"/>
      <c r="KYC5" s="164"/>
      <c r="KYD5" s="164"/>
      <c r="KYE5" s="164"/>
      <c r="KYF5" s="164"/>
      <c r="KYG5" s="164"/>
      <c r="KYH5" s="164"/>
      <c r="KYI5" s="164"/>
      <c r="KYJ5" s="164"/>
      <c r="KYK5" s="164"/>
      <c r="KYL5" s="164"/>
      <c r="KYM5" s="164"/>
      <c r="KYN5" s="164"/>
      <c r="KYO5" s="164"/>
      <c r="KYP5" s="164"/>
      <c r="KYQ5" s="164"/>
      <c r="KYR5" s="164"/>
      <c r="KYS5" s="164"/>
      <c r="KYT5" s="164"/>
      <c r="KYU5" s="164"/>
      <c r="KYV5" s="164"/>
      <c r="KYW5" s="164"/>
      <c r="KYX5" s="164"/>
      <c r="KYY5" s="164"/>
      <c r="KYZ5" s="164"/>
      <c r="KZA5" s="164"/>
      <c r="KZB5" s="164"/>
      <c r="KZC5" s="164"/>
      <c r="KZD5" s="164"/>
      <c r="KZE5" s="164"/>
      <c r="KZF5" s="164"/>
      <c r="KZG5" s="164"/>
      <c r="KZH5" s="164"/>
      <c r="KZI5" s="164"/>
      <c r="KZJ5" s="164"/>
      <c r="KZK5" s="164"/>
      <c r="KZL5" s="164"/>
      <c r="KZM5" s="164"/>
      <c r="KZN5" s="164"/>
      <c r="KZO5" s="164"/>
      <c r="KZP5" s="164"/>
      <c r="KZQ5" s="164"/>
      <c r="KZR5" s="164"/>
      <c r="KZS5" s="164"/>
      <c r="KZT5" s="164"/>
      <c r="KZU5" s="164"/>
      <c r="KZV5" s="164"/>
      <c r="KZW5" s="164"/>
      <c r="KZX5" s="164"/>
      <c r="KZY5" s="164"/>
      <c r="KZZ5" s="164"/>
      <c r="LAA5" s="164"/>
      <c r="LAB5" s="164"/>
      <c r="LAC5" s="164"/>
      <c r="LAD5" s="164"/>
      <c r="LAE5" s="164"/>
      <c r="LAF5" s="164"/>
      <c r="LAG5" s="164"/>
      <c r="LAH5" s="164"/>
      <c r="LAI5" s="164"/>
      <c r="LAJ5" s="164"/>
      <c r="LAK5" s="164"/>
      <c r="LAL5" s="164"/>
      <c r="LAM5" s="164"/>
      <c r="LAN5" s="164"/>
      <c r="LAO5" s="164"/>
      <c r="LAP5" s="164"/>
      <c r="LAQ5" s="164"/>
      <c r="LAR5" s="164"/>
      <c r="LAS5" s="164"/>
      <c r="LAT5" s="164"/>
      <c r="LAU5" s="164"/>
      <c r="LAV5" s="164"/>
      <c r="LAW5" s="164"/>
      <c r="LAX5" s="164"/>
      <c r="LAY5" s="164"/>
      <c r="LAZ5" s="164"/>
      <c r="LBA5" s="164"/>
      <c r="LBB5" s="164"/>
      <c r="LBC5" s="164"/>
      <c r="LBD5" s="164"/>
      <c r="LBE5" s="164"/>
      <c r="LBF5" s="164"/>
      <c r="LBG5" s="164"/>
      <c r="LBH5" s="164"/>
      <c r="LBI5" s="164"/>
      <c r="LBJ5" s="164"/>
      <c r="LBK5" s="164"/>
      <c r="LBL5" s="164"/>
      <c r="LBM5" s="164"/>
      <c r="LBN5" s="164"/>
      <c r="LBO5" s="164"/>
      <c r="LBP5" s="164"/>
      <c r="LBQ5" s="164"/>
      <c r="LBR5" s="164"/>
      <c r="LBS5" s="164"/>
      <c r="LBT5" s="164"/>
      <c r="LBU5" s="164"/>
      <c r="LBV5" s="164"/>
      <c r="LBW5" s="164"/>
      <c r="LBX5" s="164"/>
      <c r="LBY5" s="164"/>
      <c r="LBZ5" s="164"/>
      <c r="LCA5" s="164"/>
      <c r="LCB5" s="164"/>
      <c r="LCC5" s="164"/>
      <c r="LCD5" s="164"/>
      <c r="LCE5" s="164"/>
      <c r="LCF5" s="164"/>
      <c r="LCG5" s="164"/>
      <c r="LCH5" s="164"/>
      <c r="LCI5" s="164"/>
      <c r="LCJ5" s="164"/>
      <c r="LCK5" s="164"/>
      <c r="LCL5" s="164"/>
      <c r="LCM5" s="164"/>
      <c r="LCN5" s="164"/>
      <c r="LCO5" s="164"/>
      <c r="LCP5" s="164"/>
      <c r="LCQ5" s="164"/>
      <c r="LCR5" s="164"/>
      <c r="LCS5" s="164"/>
      <c r="LCT5" s="164"/>
      <c r="LCU5" s="164"/>
      <c r="LCV5" s="164"/>
      <c r="LCW5" s="164"/>
      <c r="LCX5" s="164"/>
      <c r="LCY5" s="164"/>
      <c r="LCZ5" s="164"/>
      <c r="LDA5" s="164"/>
      <c r="LDB5" s="164"/>
      <c r="LDC5" s="164"/>
      <c r="LDD5" s="164"/>
      <c r="LDE5" s="164"/>
      <c r="LDF5" s="164"/>
      <c r="LDG5" s="164"/>
      <c r="LDH5" s="164"/>
      <c r="LDI5" s="164"/>
      <c r="LDJ5" s="164"/>
      <c r="LDK5" s="164"/>
      <c r="LDL5" s="164"/>
      <c r="LDM5" s="164"/>
      <c r="LDN5" s="164"/>
      <c r="LDO5" s="164"/>
      <c r="LDP5" s="164"/>
      <c r="LDQ5" s="164"/>
      <c r="LDR5" s="164"/>
      <c r="LDS5" s="164"/>
      <c r="LDT5" s="164"/>
      <c r="LDU5" s="164"/>
      <c r="LDV5" s="164"/>
      <c r="LDW5" s="164"/>
      <c r="LDX5" s="164"/>
      <c r="LDY5" s="164"/>
      <c r="LDZ5" s="164"/>
      <c r="LEA5" s="164"/>
      <c r="LEB5" s="164"/>
      <c r="LEC5" s="164"/>
      <c r="LED5" s="164"/>
      <c r="LEE5" s="164"/>
      <c r="LEF5" s="164"/>
      <c r="LEG5" s="164"/>
      <c r="LEH5" s="164"/>
      <c r="LEI5" s="164"/>
      <c r="LEJ5" s="164"/>
      <c r="LEK5" s="164"/>
      <c r="LEL5" s="164"/>
      <c r="LEM5" s="164"/>
      <c r="LEN5" s="164"/>
      <c r="LEO5" s="164"/>
      <c r="LEP5" s="164"/>
      <c r="LEQ5" s="164"/>
      <c r="LER5" s="164"/>
      <c r="LES5" s="164"/>
      <c r="LET5" s="164"/>
      <c r="LEU5" s="164"/>
      <c r="LEV5" s="164"/>
      <c r="LEW5" s="164"/>
      <c r="LEX5" s="164"/>
      <c r="LEY5" s="164"/>
      <c r="LEZ5" s="164"/>
      <c r="LFA5" s="164"/>
      <c r="LFB5" s="164"/>
      <c r="LFC5" s="164"/>
      <c r="LFD5" s="164"/>
      <c r="LFE5" s="164"/>
      <c r="LFF5" s="164"/>
      <c r="LFG5" s="164"/>
      <c r="LFH5" s="164"/>
      <c r="LFI5" s="164"/>
      <c r="LFJ5" s="164"/>
      <c r="LFK5" s="164"/>
      <c r="LFL5" s="164"/>
      <c r="LFM5" s="164"/>
      <c r="LFN5" s="164"/>
      <c r="LFO5" s="164"/>
      <c r="LFP5" s="164"/>
      <c r="LFQ5" s="164"/>
      <c r="LFR5" s="164"/>
      <c r="LFS5" s="164"/>
      <c r="LFT5" s="164"/>
      <c r="LFU5" s="164"/>
      <c r="LFV5" s="164"/>
      <c r="LFW5" s="164"/>
      <c r="LFX5" s="164"/>
      <c r="LFY5" s="164"/>
      <c r="LFZ5" s="164"/>
      <c r="LGA5" s="164"/>
      <c r="LGB5" s="164"/>
      <c r="LGC5" s="164"/>
      <c r="LGD5" s="164"/>
      <c r="LGE5" s="164"/>
      <c r="LGF5" s="164"/>
      <c r="LGG5" s="164"/>
      <c r="LGH5" s="164"/>
      <c r="LGI5" s="164"/>
      <c r="LGJ5" s="164"/>
      <c r="LGK5" s="164"/>
      <c r="LGL5" s="164"/>
      <c r="LGM5" s="164"/>
      <c r="LGN5" s="164"/>
      <c r="LGO5" s="164"/>
      <c r="LGP5" s="164"/>
      <c r="LGQ5" s="164"/>
      <c r="LGR5" s="164"/>
      <c r="LGS5" s="164"/>
      <c r="LGT5" s="164"/>
      <c r="LGU5" s="164"/>
      <c r="LGV5" s="164"/>
      <c r="LGW5" s="164"/>
      <c r="LGX5" s="164"/>
      <c r="LGY5" s="164"/>
      <c r="LGZ5" s="164"/>
      <c r="LHA5" s="164"/>
      <c r="LHB5" s="164"/>
      <c r="LHC5" s="164"/>
      <c r="LHD5" s="164"/>
      <c r="LHE5" s="164"/>
      <c r="LHF5" s="164"/>
      <c r="LHG5" s="164"/>
      <c r="LHH5" s="164"/>
      <c r="LHI5" s="164"/>
      <c r="LHJ5" s="164"/>
      <c r="LHK5" s="164"/>
      <c r="LHL5" s="164"/>
      <c r="LHM5" s="164"/>
      <c r="LHN5" s="164"/>
      <c r="LHO5" s="164"/>
      <c r="LHP5" s="164"/>
      <c r="LHQ5" s="164"/>
      <c r="LHR5" s="164"/>
      <c r="LHS5" s="164"/>
      <c r="LHT5" s="164"/>
      <c r="LHU5" s="164"/>
      <c r="LHV5" s="164"/>
      <c r="LHW5" s="164"/>
      <c r="LHX5" s="164"/>
      <c r="LHY5" s="164"/>
      <c r="LHZ5" s="164"/>
      <c r="LIA5" s="164"/>
      <c r="LIB5" s="164"/>
      <c r="LIC5" s="164"/>
      <c r="LID5" s="164"/>
      <c r="LIE5" s="164"/>
      <c r="LIF5" s="164"/>
      <c r="LIG5" s="164"/>
      <c r="LIH5" s="164"/>
      <c r="LII5" s="164"/>
      <c r="LIJ5" s="164"/>
      <c r="LIK5" s="164"/>
      <c r="LIL5" s="164"/>
      <c r="LIM5" s="164"/>
      <c r="LIN5" s="164"/>
      <c r="LIO5" s="164"/>
      <c r="LIP5" s="164"/>
      <c r="LIQ5" s="164"/>
      <c r="LIR5" s="164"/>
      <c r="LIS5" s="164"/>
      <c r="LIT5" s="164"/>
      <c r="LIU5" s="164"/>
      <c r="LIV5" s="164"/>
      <c r="LIW5" s="164"/>
      <c r="LIX5" s="164"/>
      <c r="LIY5" s="164"/>
      <c r="LIZ5" s="164"/>
      <c r="LJA5" s="164"/>
      <c r="LJB5" s="164"/>
      <c r="LJC5" s="164"/>
      <c r="LJD5" s="164"/>
      <c r="LJE5" s="164"/>
      <c r="LJF5" s="164"/>
      <c r="LJG5" s="164"/>
      <c r="LJH5" s="164"/>
      <c r="LJI5" s="164"/>
      <c r="LJJ5" s="164"/>
      <c r="LJK5" s="164"/>
      <c r="LJL5" s="164"/>
      <c r="LJM5" s="164"/>
      <c r="LJN5" s="164"/>
      <c r="LJO5" s="164"/>
      <c r="LJP5" s="164"/>
      <c r="LJQ5" s="164"/>
      <c r="LJR5" s="164"/>
      <c r="LJS5" s="164"/>
      <c r="LJT5" s="164"/>
      <c r="LJU5" s="164"/>
      <c r="LJV5" s="164"/>
      <c r="LJW5" s="164"/>
      <c r="LJX5" s="164"/>
      <c r="LJY5" s="164"/>
      <c r="LJZ5" s="164"/>
      <c r="LKA5" s="164"/>
      <c r="LKB5" s="164"/>
      <c r="LKC5" s="164"/>
      <c r="LKD5" s="164"/>
      <c r="LKE5" s="164"/>
      <c r="LKF5" s="164"/>
      <c r="LKG5" s="164"/>
      <c r="LKH5" s="164"/>
      <c r="LKI5" s="164"/>
      <c r="LKJ5" s="164"/>
      <c r="LKK5" s="164"/>
      <c r="LKL5" s="164"/>
      <c r="LKM5" s="164"/>
      <c r="LKN5" s="164"/>
      <c r="LKO5" s="164"/>
      <c r="LKP5" s="164"/>
      <c r="LKQ5" s="164"/>
      <c r="LKR5" s="164"/>
      <c r="LKS5" s="164"/>
      <c r="LKT5" s="164"/>
      <c r="LKU5" s="164"/>
      <c r="LKV5" s="164"/>
      <c r="LKW5" s="164"/>
      <c r="LKX5" s="164"/>
      <c r="LKY5" s="164"/>
      <c r="LKZ5" s="164"/>
      <c r="LLA5" s="164"/>
      <c r="LLB5" s="164"/>
      <c r="LLC5" s="164"/>
      <c r="LLD5" s="164"/>
      <c r="LLE5" s="164"/>
      <c r="LLF5" s="164"/>
      <c r="LLG5" s="164"/>
      <c r="LLH5" s="164"/>
      <c r="LLI5" s="164"/>
      <c r="LLJ5" s="164"/>
      <c r="LLK5" s="164"/>
      <c r="LLL5" s="164"/>
      <c r="LLM5" s="164"/>
      <c r="LLN5" s="164"/>
      <c r="LLO5" s="164"/>
      <c r="LLP5" s="164"/>
      <c r="LLQ5" s="164"/>
      <c r="LLR5" s="164"/>
      <c r="LLS5" s="164"/>
      <c r="LLT5" s="164"/>
      <c r="LLU5" s="164"/>
      <c r="LLV5" s="164"/>
      <c r="LLW5" s="164"/>
      <c r="LLX5" s="164"/>
      <c r="LLY5" s="164"/>
      <c r="LLZ5" s="164"/>
      <c r="LMA5" s="164"/>
      <c r="LMB5" s="164"/>
      <c r="LMC5" s="164"/>
      <c r="LMD5" s="164"/>
      <c r="LME5" s="164"/>
      <c r="LMF5" s="164"/>
      <c r="LMG5" s="164"/>
      <c r="LMH5" s="164"/>
      <c r="LMI5" s="164"/>
      <c r="LMJ5" s="164"/>
      <c r="LMK5" s="164"/>
      <c r="LML5" s="164"/>
      <c r="LMM5" s="164"/>
      <c r="LMN5" s="164"/>
      <c r="LMO5" s="164"/>
      <c r="LMP5" s="164"/>
      <c r="LMQ5" s="164"/>
      <c r="LMR5" s="164"/>
      <c r="LMS5" s="164"/>
      <c r="LMT5" s="164"/>
      <c r="LMU5" s="164"/>
      <c r="LMV5" s="164"/>
      <c r="LMW5" s="164"/>
      <c r="LMX5" s="164"/>
      <c r="LMY5" s="164"/>
      <c r="LMZ5" s="164"/>
      <c r="LNA5" s="164"/>
      <c r="LNB5" s="164"/>
      <c r="LNC5" s="164"/>
      <c r="LND5" s="164"/>
      <c r="LNE5" s="164"/>
      <c r="LNF5" s="164"/>
      <c r="LNG5" s="164"/>
      <c r="LNH5" s="164"/>
      <c r="LNI5" s="164"/>
      <c r="LNJ5" s="164"/>
      <c r="LNK5" s="164"/>
      <c r="LNL5" s="164"/>
      <c r="LNM5" s="164"/>
      <c r="LNN5" s="164"/>
      <c r="LNO5" s="164"/>
      <c r="LNP5" s="164"/>
      <c r="LNQ5" s="164"/>
      <c r="LNR5" s="164"/>
      <c r="LNS5" s="164"/>
      <c r="LNT5" s="164"/>
      <c r="LNU5" s="164"/>
      <c r="LNV5" s="164"/>
      <c r="LNW5" s="164"/>
      <c r="LNX5" s="164"/>
      <c r="LNY5" s="164"/>
      <c r="LNZ5" s="164"/>
      <c r="LOA5" s="164"/>
      <c r="LOB5" s="164"/>
      <c r="LOC5" s="164"/>
      <c r="LOD5" s="164"/>
      <c r="LOE5" s="164"/>
      <c r="LOF5" s="164"/>
      <c r="LOG5" s="164"/>
      <c r="LOH5" s="164"/>
      <c r="LOI5" s="164"/>
      <c r="LOJ5" s="164"/>
      <c r="LOK5" s="164"/>
      <c r="LOL5" s="164"/>
      <c r="LOM5" s="164"/>
      <c r="LON5" s="164"/>
      <c r="LOO5" s="164"/>
      <c r="LOP5" s="164"/>
      <c r="LOQ5" s="164"/>
      <c r="LOR5" s="164"/>
      <c r="LOS5" s="164"/>
      <c r="LOT5" s="164"/>
      <c r="LOU5" s="164"/>
      <c r="LOV5" s="164"/>
      <c r="LOW5" s="164"/>
      <c r="LOX5" s="164"/>
      <c r="LOY5" s="164"/>
      <c r="LOZ5" s="164"/>
      <c r="LPA5" s="164"/>
      <c r="LPB5" s="164"/>
      <c r="LPC5" s="164"/>
      <c r="LPD5" s="164"/>
      <c r="LPE5" s="164"/>
      <c r="LPF5" s="164"/>
      <c r="LPG5" s="164"/>
      <c r="LPH5" s="164"/>
      <c r="LPI5" s="164"/>
      <c r="LPJ5" s="164"/>
      <c r="LPK5" s="164"/>
      <c r="LPL5" s="164"/>
      <c r="LPM5" s="164"/>
      <c r="LPN5" s="164"/>
      <c r="LPO5" s="164"/>
      <c r="LPP5" s="164"/>
      <c r="LPQ5" s="164"/>
      <c r="LPR5" s="164"/>
      <c r="LPS5" s="164"/>
      <c r="LPT5" s="164"/>
      <c r="LPU5" s="164"/>
      <c r="LPV5" s="164"/>
      <c r="LPW5" s="164"/>
      <c r="LPX5" s="164"/>
      <c r="LPY5" s="164"/>
      <c r="LPZ5" s="164"/>
      <c r="LQA5" s="164"/>
      <c r="LQB5" s="164"/>
      <c r="LQC5" s="164"/>
      <c r="LQD5" s="164"/>
      <c r="LQE5" s="164"/>
      <c r="LQF5" s="164"/>
      <c r="LQG5" s="164"/>
      <c r="LQH5" s="164"/>
      <c r="LQI5" s="164"/>
      <c r="LQJ5" s="164"/>
      <c r="LQK5" s="164"/>
      <c r="LQL5" s="164"/>
      <c r="LQM5" s="164"/>
      <c r="LQN5" s="164"/>
      <c r="LQO5" s="164"/>
      <c r="LQP5" s="164"/>
      <c r="LQQ5" s="164"/>
      <c r="LQR5" s="164"/>
      <c r="LQS5" s="164"/>
      <c r="LQT5" s="164"/>
      <c r="LQU5" s="164"/>
      <c r="LQV5" s="164"/>
      <c r="LQW5" s="164"/>
      <c r="LQX5" s="164"/>
      <c r="LQY5" s="164"/>
      <c r="LQZ5" s="164"/>
      <c r="LRA5" s="164"/>
      <c r="LRB5" s="164"/>
      <c r="LRC5" s="164"/>
      <c r="LRD5" s="164"/>
      <c r="LRE5" s="164"/>
      <c r="LRF5" s="164"/>
      <c r="LRG5" s="164"/>
      <c r="LRH5" s="164"/>
      <c r="LRI5" s="164"/>
      <c r="LRJ5" s="164"/>
      <c r="LRK5" s="164"/>
      <c r="LRL5" s="164"/>
      <c r="LRM5" s="164"/>
      <c r="LRN5" s="164"/>
      <c r="LRO5" s="164"/>
      <c r="LRP5" s="164"/>
      <c r="LRQ5" s="164"/>
      <c r="LRR5" s="164"/>
      <c r="LRS5" s="164"/>
      <c r="LRT5" s="164"/>
      <c r="LRU5" s="164"/>
      <c r="LRV5" s="164"/>
      <c r="LRW5" s="164"/>
      <c r="LRX5" s="164"/>
      <c r="LRY5" s="164"/>
      <c r="LRZ5" s="164"/>
      <c r="LSA5" s="164"/>
      <c r="LSB5" s="164"/>
      <c r="LSC5" s="164"/>
      <c r="LSD5" s="164"/>
      <c r="LSE5" s="164"/>
      <c r="LSF5" s="164"/>
      <c r="LSG5" s="164"/>
      <c r="LSH5" s="164"/>
      <c r="LSI5" s="164"/>
      <c r="LSJ5" s="164"/>
      <c r="LSK5" s="164"/>
      <c r="LSL5" s="164"/>
      <c r="LSM5" s="164"/>
      <c r="LSN5" s="164"/>
      <c r="LSO5" s="164"/>
      <c r="LSP5" s="164"/>
      <c r="LSQ5" s="164"/>
      <c r="LSR5" s="164"/>
      <c r="LSS5" s="164"/>
      <c r="LST5" s="164"/>
      <c r="LSU5" s="164"/>
      <c r="LSV5" s="164"/>
      <c r="LSW5" s="164"/>
      <c r="LSX5" s="164"/>
      <c r="LSY5" s="164"/>
      <c r="LSZ5" s="164"/>
      <c r="LTA5" s="164"/>
      <c r="LTB5" s="164"/>
      <c r="LTC5" s="164"/>
      <c r="LTD5" s="164"/>
      <c r="LTE5" s="164"/>
      <c r="LTF5" s="164"/>
      <c r="LTG5" s="164"/>
      <c r="LTH5" s="164"/>
      <c r="LTI5" s="164"/>
      <c r="LTJ5" s="164"/>
      <c r="LTK5" s="164"/>
      <c r="LTL5" s="164"/>
      <c r="LTM5" s="164"/>
      <c r="LTN5" s="164"/>
      <c r="LTO5" s="164"/>
      <c r="LTP5" s="164"/>
      <c r="LTQ5" s="164"/>
      <c r="LTR5" s="164"/>
      <c r="LTS5" s="164"/>
      <c r="LTT5" s="164"/>
      <c r="LTU5" s="164"/>
      <c r="LTV5" s="164"/>
      <c r="LTW5" s="164"/>
      <c r="LTX5" s="164"/>
      <c r="LTY5" s="164"/>
      <c r="LTZ5" s="164"/>
      <c r="LUA5" s="164"/>
      <c r="LUB5" s="164"/>
      <c r="LUC5" s="164"/>
      <c r="LUD5" s="164"/>
      <c r="LUE5" s="164"/>
      <c r="LUF5" s="164"/>
      <c r="LUG5" s="164"/>
      <c r="LUH5" s="164"/>
      <c r="LUI5" s="164"/>
      <c r="LUJ5" s="164"/>
      <c r="LUK5" s="164"/>
      <c r="LUL5" s="164"/>
      <c r="LUM5" s="164"/>
      <c r="LUN5" s="164"/>
      <c r="LUO5" s="164"/>
      <c r="LUP5" s="164"/>
      <c r="LUQ5" s="164"/>
      <c r="LUR5" s="164"/>
      <c r="LUS5" s="164"/>
      <c r="LUT5" s="164"/>
      <c r="LUU5" s="164"/>
      <c r="LUV5" s="164"/>
      <c r="LUW5" s="164"/>
      <c r="LUX5" s="164"/>
      <c r="LUY5" s="164"/>
      <c r="LUZ5" s="164"/>
      <c r="LVA5" s="164"/>
      <c r="LVB5" s="164"/>
      <c r="LVC5" s="164"/>
      <c r="LVD5" s="164"/>
      <c r="LVE5" s="164"/>
      <c r="LVF5" s="164"/>
      <c r="LVG5" s="164"/>
      <c r="LVH5" s="164"/>
      <c r="LVI5" s="164"/>
      <c r="LVJ5" s="164"/>
      <c r="LVK5" s="164"/>
      <c r="LVL5" s="164"/>
      <c r="LVM5" s="164"/>
      <c r="LVN5" s="164"/>
      <c r="LVO5" s="164"/>
      <c r="LVP5" s="164"/>
      <c r="LVQ5" s="164"/>
      <c r="LVR5" s="164"/>
      <c r="LVS5" s="164"/>
      <c r="LVT5" s="164"/>
      <c r="LVU5" s="164"/>
      <c r="LVV5" s="164"/>
      <c r="LVW5" s="164"/>
      <c r="LVX5" s="164"/>
      <c r="LVY5" s="164"/>
      <c r="LVZ5" s="164"/>
      <c r="LWA5" s="164"/>
      <c r="LWB5" s="164"/>
      <c r="LWC5" s="164"/>
      <c r="LWD5" s="164"/>
      <c r="LWE5" s="164"/>
      <c r="LWF5" s="164"/>
      <c r="LWG5" s="164"/>
      <c r="LWH5" s="164"/>
      <c r="LWI5" s="164"/>
      <c r="LWJ5" s="164"/>
      <c r="LWK5" s="164"/>
      <c r="LWL5" s="164"/>
      <c r="LWM5" s="164"/>
      <c r="LWN5" s="164"/>
      <c r="LWO5" s="164"/>
      <c r="LWP5" s="164"/>
      <c r="LWQ5" s="164"/>
      <c r="LWR5" s="164"/>
      <c r="LWS5" s="164"/>
      <c r="LWT5" s="164"/>
      <c r="LWU5" s="164"/>
      <c r="LWV5" s="164"/>
      <c r="LWW5" s="164"/>
      <c r="LWX5" s="164"/>
      <c r="LWY5" s="164"/>
      <c r="LWZ5" s="164"/>
      <c r="LXA5" s="164"/>
      <c r="LXB5" s="164"/>
      <c r="LXC5" s="164"/>
      <c r="LXD5" s="164"/>
      <c r="LXE5" s="164"/>
      <c r="LXF5" s="164"/>
      <c r="LXG5" s="164"/>
      <c r="LXH5" s="164"/>
      <c r="LXI5" s="164"/>
      <c r="LXJ5" s="164"/>
      <c r="LXK5" s="164"/>
      <c r="LXL5" s="164"/>
      <c r="LXM5" s="164"/>
      <c r="LXN5" s="164"/>
      <c r="LXO5" s="164"/>
      <c r="LXP5" s="164"/>
      <c r="LXQ5" s="164"/>
      <c r="LXR5" s="164"/>
      <c r="LXS5" s="164"/>
      <c r="LXT5" s="164"/>
      <c r="LXU5" s="164"/>
      <c r="LXV5" s="164"/>
      <c r="LXW5" s="164"/>
      <c r="LXX5" s="164"/>
      <c r="LXY5" s="164"/>
      <c r="LXZ5" s="164"/>
      <c r="LYA5" s="164"/>
      <c r="LYB5" s="164"/>
      <c r="LYC5" s="164"/>
      <c r="LYD5" s="164"/>
      <c r="LYE5" s="164"/>
      <c r="LYF5" s="164"/>
      <c r="LYG5" s="164"/>
      <c r="LYH5" s="164"/>
      <c r="LYI5" s="164"/>
      <c r="LYJ5" s="164"/>
      <c r="LYK5" s="164"/>
      <c r="LYL5" s="164"/>
      <c r="LYM5" s="164"/>
      <c r="LYN5" s="164"/>
      <c r="LYO5" s="164"/>
      <c r="LYP5" s="164"/>
      <c r="LYQ5" s="164"/>
      <c r="LYR5" s="164"/>
      <c r="LYS5" s="164"/>
      <c r="LYT5" s="164"/>
      <c r="LYU5" s="164"/>
      <c r="LYV5" s="164"/>
      <c r="LYW5" s="164"/>
      <c r="LYX5" s="164"/>
      <c r="LYY5" s="164"/>
      <c r="LYZ5" s="164"/>
      <c r="LZA5" s="164"/>
      <c r="LZB5" s="164"/>
      <c r="LZC5" s="164"/>
      <c r="LZD5" s="164"/>
      <c r="LZE5" s="164"/>
      <c r="LZF5" s="164"/>
      <c r="LZG5" s="164"/>
      <c r="LZH5" s="164"/>
      <c r="LZI5" s="164"/>
      <c r="LZJ5" s="164"/>
      <c r="LZK5" s="164"/>
      <c r="LZL5" s="164"/>
      <c r="LZM5" s="164"/>
      <c r="LZN5" s="164"/>
      <c r="LZO5" s="164"/>
      <c r="LZP5" s="164"/>
      <c r="LZQ5" s="164"/>
      <c r="LZR5" s="164"/>
      <c r="LZS5" s="164"/>
      <c r="LZT5" s="164"/>
      <c r="LZU5" s="164"/>
      <c r="LZV5" s="164"/>
      <c r="LZW5" s="164"/>
      <c r="LZX5" s="164"/>
      <c r="LZY5" s="164"/>
      <c r="LZZ5" s="164"/>
      <c r="MAA5" s="164"/>
      <c r="MAB5" s="164"/>
      <c r="MAC5" s="164"/>
      <c r="MAD5" s="164"/>
      <c r="MAE5" s="164"/>
      <c r="MAF5" s="164"/>
      <c r="MAG5" s="164"/>
      <c r="MAH5" s="164"/>
      <c r="MAI5" s="164"/>
      <c r="MAJ5" s="164"/>
      <c r="MAK5" s="164"/>
      <c r="MAL5" s="164"/>
      <c r="MAM5" s="164"/>
      <c r="MAN5" s="164"/>
      <c r="MAO5" s="164"/>
      <c r="MAP5" s="164"/>
      <c r="MAQ5" s="164"/>
      <c r="MAR5" s="164"/>
      <c r="MAS5" s="164"/>
      <c r="MAT5" s="164"/>
      <c r="MAU5" s="164"/>
      <c r="MAV5" s="164"/>
      <c r="MAW5" s="164"/>
      <c r="MAX5" s="164"/>
      <c r="MAY5" s="164"/>
      <c r="MAZ5" s="164"/>
      <c r="MBA5" s="164"/>
      <c r="MBB5" s="164"/>
      <c r="MBC5" s="164"/>
      <c r="MBD5" s="164"/>
      <c r="MBE5" s="164"/>
      <c r="MBF5" s="164"/>
      <c r="MBG5" s="164"/>
      <c r="MBH5" s="164"/>
      <c r="MBI5" s="164"/>
      <c r="MBJ5" s="164"/>
      <c r="MBK5" s="164"/>
      <c r="MBL5" s="164"/>
      <c r="MBM5" s="164"/>
      <c r="MBN5" s="164"/>
      <c r="MBO5" s="164"/>
      <c r="MBP5" s="164"/>
      <c r="MBQ5" s="164"/>
      <c r="MBR5" s="164"/>
      <c r="MBS5" s="164"/>
      <c r="MBT5" s="164"/>
      <c r="MBU5" s="164"/>
      <c r="MBV5" s="164"/>
      <c r="MBW5" s="164"/>
      <c r="MBX5" s="164"/>
      <c r="MBY5" s="164"/>
      <c r="MBZ5" s="164"/>
      <c r="MCA5" s="164"/>
      <c r="MCB5" s="164"/>
      <c r="MCC5" s="164"/>
      <c r="MCD5" s="164"/>
      <c r="MCE5" s="164"/>
      <c r="MCF5" s="164"/>
      <c r="MCG5" s="164"/>
      <c r="MCH5" s="164"/>
      <c r="MCI5" s="164"/>
      <c r="MCJ5" s="164"/>
      <c r="MCK5" s="164"/>
      <c r="MCL5" s="164"/>
      <c r="MCM5" s="164"/>
      <c r="MCN5" s="164"/>
      <c r="MCO5" s="164"/>
      <c r="MCP5" s="164"/>
      <c r="MCQ5" s="164"/>
      <c r="MCR5" s="164"/>
      <c r="MCS5" s="164"/>
      <c r="MCT5" s="164"/>
      <c r="MCU5" s="164"/>
      <c r="MCV5" s="164"/>
      <c r="MCW5" s="164"/>
      <c r="MCX5" s="164"/>
      <c r="MCY5" s="164"/>
      <c r="MCZ5" s="164"/>
      <c r="MDA5" s="164"/>
      <c r="MDB5" s="164"/>
      <c r="MDC5" s="164"/>
      <c r="MDD5" s="164"/>
      <c r="MDE5" s="164"/>
      <c r="MDF5" s="164"/>
      <c r="MDG5" s="164"/>
      <c r="MDH5" s="164"/>
      <c r="MDI5" s="164"/>
      <c r="MDJ5" s="164"/>
      <c r="MDK5" s="164"/>
      <c r="MDL5" s="164"/>
      <c r="MDM5" s="164"/>
      <c r="MDN5" s="164"/>
      <c r="MDO5" s="164"/>
      <c r="MDP5" s="164"/>
      <c r="MDQ5" s="164"/>
      <c r="MDR5" s="164"/>
      <c r="MDS5" s="164"/>
      <c r="MDT5" s="164"/>
      <c r="MDU5" s="164"/>
      <c r="MDV5" s="164"/>
      <c r="MDW5" s="164"/>
      <c r="MDX5" s="164"/>
      <c r="MDY5" s="164"/>
      <c r="MDZ5" s="164"/>
      <c r="MEA5" s="164"/>
      <c r="MEB5" s="164"/>
      <c r="MEC5" s="164"/>
      <c r="MED5" s="164"/>
      <c r="MEE5" s="164"/>
      <c r="MEF5" s="164"/>
      <c r="MEG5" s="164"/>
      <c r="MEH5" s="164"/>
      <c r="MEI5" s="164"/>
      <c r="MEJ5" s="164"/>
      <c r="MEK5" s="164"/>
      <c r="MEL5" s="164"/>
      <c r="MEM5" s="164"/>
      <c r="MEN5" s="164"/>
      <c r="MEO5" s="164"/>
      <c r="MEP5" s="164"/>
      <c r="MEQ5" s="164"/>
      <c r="MER5" s="164"/>
      <c r="MES5" s="164"/>
      <c r="MET5" s="164"/>
      <c r="MEU5" s="164"/>
      <c r="MEV5" s="164"/>
      <c r="MEW5" s="164"/>
      <c r="MEX5" s="164"/>
      <c r="MEY5" s="164"/>
      <c r="MEZ5" s="164"/>
      <c r="MFA5" s="164"/>
      <c r="MFB5" s="164"/>
      <c r="MFC5" s="164"/>
      <c r="MFD5" s="164"/>
      <c r="MFE5" s="164"/>
      <c r="MFF5" s="164"/>
      <c r="MFG5" s="164"/>
      <c r="MFH5" s="164"/>
      <c r="MFI5" s="164"/>
      <c r="MFJ5" s="164"/>
      <c r="MFK5" s="164"/>
      <c r="MFL5" s="164"/>
      <c r="MFM5" s="164"/>
      <c r="MFN5" s="164"/>
      <c r="MFO5" s="164"/>
      <c r="MFP5" s="164"/>
      <c r="MFQ5" s="164"/>
      <c r="MFR5" s="164"/>
      <c r="MFS5" s="164"/>
      <c r="MFT5" s="164"/>
      <c r="MFU5" s="164"/>
      <c r="MFV5" s="164"/>
      <c r="MFW5" s="164"/>
      <c r="MFX5" s="164"/>
      <c r="MFY5" s="164"/>
      <c r="MFZ5" s="164"/>
      <c r="MGA5" s="164"/>
      <c r="MGB5" s="164"/>
      <c r="MGC5" s="164"/>
      <c r="MGD5" s="164"/>
      <c r="MGE5" s="164"/>
      <c r="MGF5" s="164"/>
      <c r="MGG5" s="164"/>
      <c r="MGH5" s="164"/>
      <c r="MGI5" s="164"/>
      <c r="MGJ5" s="164"/>
      <c r="MGK5" s="164"/>
      <c r="MGL5" s="164"/>
      <c r="MGM5" s="164"/>
      <c r="MGN5" s="164"/>
      <c r="MGO5" s="164"/>
      <c r="MGP5" s="164"/>
      <c r="MGQ5" s="164"/>
      <c r="MGR5" s="164"/>
      <c r="MGS5" s="164"/>
      <c r="MGT5" s="164"/>
      <c r="MGU5" s="164"/>
      <c r="MGV5" s="164"/>
      <c r="MGW5" s="164"/>
      <c r="MGX5" s="164"/>
      <c r="MGY5" s="164"/>
      <c r="MGZ5" s="164"/>
      <c r="MHA5" s="164"/>
      <c r="MHB5" s="164"/>
      <c r="MHC5" s="164"/>
      <c r="MHD5" s="164"/>
      <c r="MHE5" s="164"/>
      <c r="MHF5" s="164"/>
      <c r="MHG5" s="164"/>
      <c r="MHH5" s="164"/>
      <c r="MHI5" s="164"/>
      <c r="MHJ5" s="164"/>
      <c r="MHK5" s="164"/>
      <c r="MHL5" s="164"/>
      <c r="MHM5" s="164"/>
      <c r="MHN5" s="164"/>
      <c r="MHO5" s="164"/>
      <c r="MHP5" s="164"/>
      <c r="MHQ5" s="164"/>
      <c r="MHR5" s="164"/>
      <c r="MHS5" s="164"/>
      <c r="MHT5" s="164"/>
      <c r="MHU5" s="164"/>
      <c r="MHV5" s="164"/>
      <c r="MHW5" s="164"/>
      <c r="MHX5" s="164"/>
      <c r="MHY5" s="164"/>
      <c r="MHZ5" s="164"/>
      <c r="MIA5" s="164"/>
      <c r="MIB5" s="164"/>
      <c r="MIC5" s="164"/>
      <c r="MID5" s="164"/>
      <c r="MIE5" s="164"/>
      <c r="MIF5" s="164"/>
      <c r="MIG5" s="164"/>
      <c r="MIH5" s="164"/>
      <c r="MII5" s="164"/>
      <c r="MIJ5" s="164"/>
      <c r="MIK5" s="164"/>
      <c r="MIL5" s="164"/>
      <c r="MIM5" s="164"/>
      <c r="MIN5" s="164"/>
      <c r="MIO5" s="164"/>
      <c r="MIP5" s="164"/>
      <c r="MIQ5" s="164"/>
      <c r="MIR5" s="164"/>
      <c r="MIS5" s="164"/>
      <c r="MIT5" s="164"/>
      <c r="MIU5" s="164"/>
      <c r="MIV5" s="164"/>
      <c r="MIW5" s="164"/>
      <c r="MIX5" s="164"/>
      <c r="MIY5" s="164"/>
      <c r="MIZ5" s="164"/>
      <c r="MJA5" s="164"/>
      <c r="MJB5" s="164"/>
      <c r="MJC5" s="164"/>
      <c r="MJD5" s="164"/>
      <c r="MJE5" s="164"/>
      <c r="MJF5" s="164"/>
      <c r="MJG5" s="164"/>
      <c r="MJH5" s="164"/>
      <c r="MJI5" s="164"/>
      <c r="MJJ5" s="164"/>
      <c r="MJK5" s="164"/>
      <c r="MJL5" s="164"/>
      <c r="MJM5" s="164"/>
      <c r="MJN5" s="164"/>
      <c r="MJO5" s="164"/>
      <c r="MJP5" s="164"/>
      <c r="MJQ5" s="164"/>
      <c r="MJR5" s="164"/>
      <c r="MJS5" s="164"/>
      <c r="MJT5" s="164"/>
      <c r="MJU5" s="164"/>
      <c r="MJV5" s="164"/>
      <c r="MJW5" s="164"/>
      <c r="MJX5" s="164"/>
      <c r="MJY5" s="164"/>
      <c r="MJZ5" s="164"/>
      <c r="MKA5" s="164"/>
      <c r="MKB5" s="164"/>
      <c r="MKC5" s="164"/>
      <c r="MKD5" s="164"/>
      <c r="MKE5" s="164"/>
      <c r="MKF5" s="164"/>
      <c r="MKG5" s="164"/>
      <c r="MKH5" s="164"/>
      <c r="MKI5" s="164"/>
      <c r="MKJ5" s="164"/>
      <c r="MKK5" s="164"/>
      <c r="MKL5" s="164"/>
      <c r="MKM5" s="164"/>
      <c r="MKN5" s="164"/>
      <c r="MKO5" s="164"/>
      <c r="MKP5" s="164"/>
      <c r="MKQ5" s="164"/>
      <c r="MKR5" s="164"/>
      <c r="MKS5" s="164"/>
      <c r="MKT5" s="164"/>
      <c r="MKU5" s="164"/>
      <c r="MKV5" s="164"/>
      <c r="MKW5" s="164"/>
      <c r="MKX5" s="164"/>
      <c r="MKY5" s="164"/>
      <c r="MKZ5" s="164"/>
      <c r="MLA5" s="164"/>
      <c r="MLB5" s="164"/>
      <c r="MLC5" s="164"/>
      <c r="MLD5" s="164"/>
      <c r="MLE5" s="164"/>
      <c r="MLF5" s="164"/>
      <c r="MLG5" s="164"/>
      <c r="MLH5" s="164"/>
      <c r="MLI5" s="164"/>
      <c r="MLJ5" s="164"/>
      <c r="MLK5" s="164"/>
      <c r="MLL5" s="164"/>
      <c r="MLM5" s="164"/>
      <c r="MLN5" s="164"/>
      <c r="MLO5" s="164"/>
      <c r="MLP5" s="164"/>
      <c r="MLQ5" s="164"/>
      <c r="MLR5" s="164"/>
      <c r="MLS5" s="164"/>
      <c r="MLT5" s="164"/>
      <c r="MLU5" s="164"/>
      <c r="MLV5" s="164"/>
      <c r="MLW5" s="164"/>
      <c r="MLX5" s="164"/>
      <c r="MLY5" s="164"/>
      <c r="MLZ5" s="164"/>
      <c r="MMA5" s="164"/>
      <c r="MMB5" s="164"/>
      <c r="MMC5" s="164"/>
      <c r="MMD5" s="164"/>
      <c r="MME5" s="164"/>
      <c r="MMF5" s="164"/>
      <c r="MMG5" s="164"/>
      <c r="MMH5" s="164"/>
      <c r="MMI5" s="164"/>
      <c r="MMJ5" s="164"/>
      <c r="MMK5" s="164"/>
      <c r="MML5" s="164"/>
      <c r="MMM5" s="164"/>
      <c r="MMN5" s="164"/>
      <c r="MMO5" s="164"/>
      <c r="MMP5" s="164"/>
      <c r="MMQ5" s="164"/>
      <c r="MMR5" s="164"/>
      <c r="MMS5" s="164"/>
      <c r="MMT5" s="164"/>
      <c r="MMU5" s="164"/>
      <c r="MMV5" s="164"/>
      <c r="MMW5" s="164"/>
      <c r="MMX5" s="164"/>
      <c r="MMY5" s="164"/>
      <c r="MMZ5" s="164"/>
      <c r="MNA5" s="164"/>
      <c r="MNB5" s="164"/>
      <c r="MNC5" s="164"/>
      <c r="MND5" s="164"/>
      <c r="MNE5" s="164"/>
      <c r="MNF5" s="164"/>
      <c r="MNG5" s="164"/>
      <c r="MNH5" s="164"/>
      <c r="MNI5" s="164"/>
      <c r="MNJ5" s="164"/>
      <c r="MNK5" s="164"/>
      <c r="MNL5" s="164"/>
      <c r="MNM5" s="164"/>
      <c r="MNN5" s="164"/>
      <c r="MNO5" s="164"/>
      <c r="MNP5" s="164"/>
      <c r="MNQ5" s="164"/>
      <c r="MNR5" s="164"/>
      <c r="MNS5" s="164"/>
      <c r="MNT5" s="164"/>
      <c r="MNU5" s="164"/>
      <c r="MNV5" s="164"/>
      <c r="MNW5" s="164"/>
      <c r="MNX5" s="164"/>
      <c r="MNY5" s="164"/>
      <c r="MNZ5" s="164"/>
      <c r="MOA5" s="164"/>
      <c r="MOB5" s="164"/>
      <c r="MOC5" s="164"/>
      <c r="MOD5" s="164"/>
      <c r="MOE5" s="164"/>
      <c r="MOF5" s="164"/>
      <c r="MOG5" s="164"/>
      <c r="MOH5" s="164"/>
      <c r="MOI5" s="164"/>
      <c r="MOJ5" s="164"/>
      <c r="MOK5" s="164"/>
      <c r="MOL5" s="164"/>
      <c r="MOM5" s="164"/>
      <c r="MON5" s="164"/>
      <c r="MOO5" s="164"/>
      <c r="MOP5" s="164"/>
      <c r="MOQ5" s="164"/>
      <c r="MOR5" s="164"/>
      <c r="MOS5" s="164"/>
      <c r="MOT5" s="164"/>
      <c r="MOU5" s="164"/>
      <c r="MOV5" s="164"/>
      <c r="MOW5" s="164"/>
      <c r="MOX5" s="164"/>
      <c r="MOY5" s="164"/>
      <c r="MOZ5" s="164"/>
      <c r="MPA5" s="164"/>
      <c r="MPB5" s="164"/>
      <c r="MPC5" s="164"/>
      <c r="MPD5" s="164"/>
      <c r="MPE5" s="164"/>
      <c r="MPF5" s="164"/>
      <c r="MPG5" s="164"/>
      <c r="MPH5" s="164"/>
      <c r="MPI5" s="164"/>
      <c r="MPJ5" s="164"/>
      <c r="MPK5" s="164"/>
      <c r="MPL5" s="164"/>
      <c r="MPM5" s="164"/>
      <c r="MPN5" s="164"/>
      <c r="MPO5" s="164"/>
      <c r="MPP5" s="164"/>
      <c r="MPQ5" s="164"/>
      <c r="MPR5" s="164"/>
      <c r="MPS5" s="164"/>
      <c r="MPT5" s="164"/>
      <c r="MPU5" s="164"/>
      <c r="MPV5" s="164"/>
      <c r="MPW5" s="164"/>
      <c r="MPX5" s="164"/>
      <c r="MPY5" s="164"/>
      <c r="MPZ5" s="164"/>
      <c r="MQA5" s="164"/>
      <c r="MQB5" s="164"/>
      <c r="MQC5" s="164"/>
      <c r="MQD5" s="164"/>
      <c r="MQE5" s="164"/>
      <c r="MQF5" s="164"/>
      <c r="MQG5" s="164"/>
      <c r="MQH5" s="164"/>
      <c r="MQI5" s="164"/>
      <c r="MQJ5" s="164"/>
      <c r="MQK5" s="164"/>
      <c r="MQL5" s="164"/>
      <c r="MQM5" s="164"/>
      <c r="MQN5" s="164"/>
      <c r="MQO5" s="164"/>
      <c r="MQP5" s="164"/>
      <c r="MQQ5" s="164"/>
      <c r="MQR5" s="164"/>
      <c r="MQS5" s="164"/>
      <c r="MQT5" s="164"/>
      <c r="MQU5" s="164"/>
      <c r="MQV5" s="164"/>
      <c r="MQW5" s="164"/>
      <c r="MQX5" s="164"/>
      <c r="MQY5" s="164"/>
      <c r="MQZ5" s="164"/>
      <c r="MRA5" s="164"/>
      <c r="MRB5" s="164"/>
      <c r="MRC5" s="164"/>
      <c r="MRD5" s="164"/>
      <c r="MRE5" s="164"/>
      <c r="MRF5" s="164"/>
      <c r="MRG5" s="164"/>
      <c r="MRH5" s="164"/>
      <c r="MRI5" s="164"/>
      <c r="MRJ5" s="164"/>
      <c r="MRK5" s="164"/>
      <c r="MRL5" s="164"/>
      <c r="MRM5" s="164"/>
      <c r="MRN5" s="164"/>
      <c r="MRO5" s="164"/>
      <c r="MRP5" s="164"/>
      <c r="MRQ5" s="164"/>
      <c r="MRR5" s="164"/>
      <c r="MRS5" s="164"/>
      <c r="MRT5" s="164"/>
      <c r="MRU5" s="164"/>
      <c r="MRV5" s="164"/>
      <c r="MRW5" s="164"/>
      <c r="MRX5" s="164"/>
      <c r="MRY5" s="164"/>
      <c r="MRZ5" s="164"/>
      <c r="MSA5" s="164"/>
      <c r="MSB5" s="164"/>
      <c r="MSC5" s="164"/>
      <c r="MSD5" s="164"/>
      <c r="MSE5" s="164"/>
      <c r="MSF5" s="164"/>
      <c r="MSG5" s="164"/>
      <c r="MSH5" s="164"/>
      <c r="MSI5" s="164"/>
      <c r="MSJ5" s="164"/>
      <c r="MSK5" s="164"/>
      <c r="MSL5" s="164"/>
      <c r="MSM5" s="164"/>
      <c r="MSN5" s="164"/>
      <c r="MSO5" s="164"/>
      <c r="MSP5" s="164"/>
      <c r="MSQ5" s="164"/>
      <c r="MSR5" s="164"/>
      <c r="MSS5" s="164"/>
      <c r="MST5" s="164"/>
      <c r="MSU5" s="164"/>
      <c r="MSV5" s="164"/>
      <c r="MSW5" s="164"/>
      <c r="MSX5" s="164"/>
      <c r="MSY5" s="164"/>
      <c r="MSZ5" s="164"/>
      <c r="MTA5" s="164"/>
      <c r="MTB5" s="164"/>
      <c r="MTC5" s="164"/>
      <c r="MTD5" s="164"/>
      <c r="MTE5" s="164"/>
      <c r="MTF5" s="164"/>
      <c r="MTG5" s="164"/>
      <c r="MTH5" s="164"/>
      <c r="MTI5" s="164"/>
      <c r="MTJ5" s="164"/>
      <c r="MTK5" s="164"/>
      <c r="MTL5" s="164"/>
      <c r="MTM5" s="164"/>
      <c r="MTN5" s="164"/>
      <c r="MTO5" s="164"/>
      <c r="MTP5" s="164"/>
      <c r="MTQ5" s="164"/>
      <c r="MTR5" s="164"/>
      <c r="MTS5" s="164"/>
      <c r="MTT5" s="164"/>
      <c r="MTU5" s="164"/>
      <c r="MTV5" s="164"/>
      <c r="MTW5" s="164"/>
      <c r="MTX5" s="164"/>
      <c r="MTY5" s="164"/>
      <c r="MTZ5" s="164"/>
      <c r="MUA5" s="164"/>
      <c r="MUB5" s="164"/>
      <c r="MUC5" s="164"/>
      <c r="MUD5" s="164"/>
      <c r="MUE5" s="164"/>
      <c r="MUF5" s="164"/>
      <c r="MUG5" s="164"/>
      <c r="MUH5" s="164"/>
      <c r="MUI5" s="164"/>
      <c r="MUJ5" s="164"/>
      <c r="MUK5" s="164"/>
      <c r="MUL5" s="164"/>
      <c r="MUM5" s="164"/>
      <c r="MUN5" s="164"/>
      <c r="MUO5" s="164"/>
      <c r="MUP5" s="164"/>
      <c r="MUQ5" s="164"/>
      <c r="MUR5" s="164"/>
      <c r="MUS5" s="164"/>
      <c r="MUT5" s="164"/>
      <c r="MUU5" s="164"/>
      <c r="MUV5" s="164"/>
      <c r="MUW5" s="164"/>
      <c r="MUX5" s="164"/>
      <c r="MUY5" s="164"/>
      <c r="MUZ5" s="164"/>
      <c r="MVA5" s="164"/>
      <c r="MVB5" s="164"/>
      <c r="MVC5" s="164"/>
      <c r="MVD5" s="164"/>
      <c r="MVE5" s="164"/>
      <c r="MVF5" s="164"/>
      <c r="MVG5" s="164"/>
      <c r="MVH5" s="164"/>
      <c r="MVI5" s="164"/>
      <c r="MVJ5" s="164"/>
      <c r="MVK5" s="164"/>
      <c r="MVL5" s="164"/>
      <c r="MVM5" s="164"/>
      <c r="MVN5" s="164"/>
      <c r="MVO5" s="164"/>
      <c r="MVP5" s="164"/>
      <c r="MVQ5" s="164"/>
      <c r="MVR5" s="164"/>
      <c r="MVS5" s="164"/>
      <c r="MVT5" s="164"/>
      <c r="MVU5" s="164"/>
      <c r="MVV5" s="164"/>
      <c r="MVW5" s="164"/>
      <c r="MVX5" s="164"/>
      <c r="MVY5" s="164"/>
      <c r="MVZ5" s="164"/>
      <c r="MWA5" s="164"/>
      <c r="MWB5" s="164"/>
      <c r="MWC5" s="164"/>
      <c r="MWD5" s="164"/>
      <c r="MWE5" s="164"/>
      <c r="MWF5" s="164"/>
      <c r="MWG5" s="164"/>
      <c r="MWH5" s="164"/>
      <c r="MWI5" s="164"/>
      <c r="MWJ5" s="164"/>
      <c r="MWK5" s="164"/>
      <c r="MWL5" s="164"/>
      <c r="MWM5" s="164"/>
      <c r="MWN5" s="164"/>
      <c r="MWO5" s="164"/>
      <c r="MWP5" s="164"/>
      <c r="MWQ5" s="164"/>
      <c r="MWR5" s="164"/>
      <c r="MWS5" s="164"/>
      <c r="MWT5" s="164"/>
      <c r="MWU5" s="164"/>
      <c r="MWV5" s="164"/>
      <c r="MWW5" s="164"/>
      <c r="MWX5" s="164"/>
      <c r="MWY5" s="164"/>
      <c r="MWZ5" s="164"/>
      <c r="MXA5" s="164"/>
      <c r="MXB5" s="164"/>
      <c r="MXC5" s="164"/>
      <c r="MXD5" s="164"/>
      <c r="MXE5" s="164"/>
      <c r="MXF5" s="164"/>
      <c r="MXG5" s="164"/>
      <c r="MXH5" s="164"/>
      <c r="MXI5" s="164"/>
      <c r="MXJ5" s="164"/>
      <c r="MXK5" s="164"/>
      <c r="MXL5" s="164"/>
      <c r="MXM5" s="164"/>
      <c r="MXN5" s="164"/>
      <c r="MXO5" s="164"/>
      <c r="MXP5" s="164"/>
      <c r="MXQ5" s="164"/>
      <c r="MXR5" s="164"/>
      <c r="MXS5" s="164"/>
      <c r="MXT5" s="164"/>
      <c r="MXU5" s="164"/>
      <c r="MXV5" s="164"/>
      <c r="MXW5" s="164"/>
      <c r="MXX5" s="164"/>
      <c r="MXY5" s="164"/>
      <c r="MXZ5" s="164"/>
      <c r="MYA5" s="164"/>
      <c r="MYB5" s="164"/>
      <c r="MYC5" s="164"/>
      <c r="MYD5" s="164"/>
      <c r="MYE5" s="164"/>
      <c r="MYF5" s="164"/>
      <c r="MYG5" s="164"/>
      <c r="MYH5" s="164"/>
      <c r="MYI5" s="164"/>
      <c r="MYJ5" s="164"/>
      <c r="MYK5" s="164"/>
      <c r="MYL5" s="164"/>
      <c r="MYM5" s="164"/>
      <c r="MYN5" s="164"/>
      <c r="MYO5" s="164"/>
      <c r="MYP5" s="164"/>
      <c r="MYQ5" s="164"/>
      <c r="MYR5" s="164"/>
      <c r="MYS5" s="164"/>
      <c r="MYT5" s="164"/>
      <c r="MYU5" s="164"/>
      <c r="MYV5" s="164"/>
      <c r="MYW5" s="164"/>
      <c r="MYX5" s="164"/>
      <c r="MYY5" s="164"/>
      <c r="MYZ5" s="164"/>
      <c r="MZA5" s="164"/>
      <c r="MZB5" s="164"/>
      <c r="MZC5" s="164"/>
      <c r="MZD5" s="164"/>
      <c r="MZE5" s="164"/>
      <c r="MZF5" s="164"/>
      <c r="MZG5" s="164"/>
      <c r="MZH5" s="164"/>
      <c r="MZI5" s="164"/>
      <c r="MZJ5" s="164"/>
      <c r="MZK5" s="164"/>
      <c r="MZL5" s="164"/>
      <c r="MZM5" s="164"/>
      <c r="MZN5" s="164"/>
      <c r="MZO5" s="164"/>
      <c r="MZP5" s="164"/>
      <c r="MZQ5" s="164"/>
      <c r="MZR5" s="164"/>
      <c r="MZS5" s="164"/>
      <c r="MZT5" s="164"/>
      <c r="MZU5" s="164"/>
      <c r="MZV5" s="164"/>
      <c r="MZW5" s="164"/>
      <c r="MZX5" s="164"/>
      <c r="MZY5" s="164"/>
      <c r="MZZ5" s="164"/>
      <c r="NAA5" s="164"/>
      <c r="NAB5" s="164"/>
      <c r="NAC5" s="164"/>
      <c r="NAD5" s="164"/>
      <c r="NAE5" s="164"/>
      <c r="NAF5" s="164"/>
      <c r="NAG5" s="164"/>
      <c r="NAH5" s="164"/>
      <c r="NAI5" s="164"/>
      <c r="NAJ5" s="164"/>
      <c r="NAK5" s="164"/>
      <c r="NAL5" s="164"/>
      <c r="NAM5" s="164"/>
      <c r="NAN5" s="164"/>
      <c r="NAO5" s="164"/>
      <c r="NAP5" s="164"/>
      <c r="NAQ5" s="164"/>
      <c r="NAR5" s="164"/>
      <c r="NAS5" s="164"/>
      <c r="NAT5" s="164"/>
      <c r="NAU5" s="164"/>
      <c r="NAV5" s="164"/>
      <c r="NAW5" s="164"/>
      <c r="NAX5" s="164"/>
      <c r="NAY5" s="164"/>
      <c r="NAZ5" s="164"/>
      <c r="NBA5" s="164"/>
      <c r="NBB5" s="164"/>
      <c r="NBC5" s="164"/>
      <c r="NBD5" s="164"/>
      <c r="NBE5" s="164"/>
      <c r="NBF5" s="164"/>
      <c r="NBG5" s="164"/>
      <c r="NBH5" s="164"/>
      <c r="NBI5" s="164"/>
      <c r="NBJ5" s="164"/>
      <c r="NBK5" s="164"/>
      <c r="NBL5" s="164"/>
      <c r="NBM5" s="164"/>
      <c r="NBN5" s="164"/>
      <c r="NBO5" s="164"/>
      <c r="NBP5" s="164"/>
      <c r="NBQ5" s="164"/>
      <c r="NBR5" s="164"/>
      <c r="NBS5" s="164"/>
      <c r="NBT5" s="164"/>
      <c r="NBU5" s="164"/>
      <c r="NBV5" s="164"/>
      <c r="NBW5" s="164"/>
      <c r="NBX5" s="164"/>
      <c r="NBY5" s="164"/>
      <c r="NBZ5" s="164"/>
      <c r="NCA5" s="164"/>
      <c r="NCB5" s="164"/>
      <c r="NCC5" s="164"/>
      <c r="NCD5" s="164"/>
      <c r="NCE5" s="164"/>
      <c r="NCF5" s="164"/>
      <c r="NCG5" s="164"/>
      <c r="NCH5" s="164"/>
      <c r="NCI5" s="164"/>
      <c r="NCJ5" s="164"/>
      <c r="NCK5" s="164"/>
      <c r="NCL5" s="164"/>
      <c r="NCM5" s="164"/>
      <c r="NCN5" s="164"/>
      <c r="NCO5" s="164"/>
      <c r="NCP5" s="164"/>
      <c r="NCQ5" s="164"/>
      <c r="NCR5" s="164"/>
      <c r="NCS5" s="164"/>
      <c r="NCT5" s="164"/>
      <c r="NCU5" s="164"/>
      <c r="NCV5" s="164"/>
      <c r="NCW5" s="164"/>
      <c r="NCX5" s="164"/>
      <c r="NCY5" s="164"/>
      <c r="NCZ5" s="164"/>
      <c r="NDA5" s="164"/>
      <c r="NDB5" s="164"/>
      <c r="NDC5" s="164"/>
      <c r="NDD5" s="164"/>
      <c r="NDE5" s="164"/>
      <c r="NDF5" s="164"/>
      <c r="NDG5" s="164"/>
      <c r="NDH5" s="164"/>
      <c r="NDI5" s="164"/>
      <c r="NDJ5" s="164"/>
      <c r="NDK5" s="164"/>
      <c r="NDL5" s="164"/>
      <c r="NDM5" s="164"/>
      <c r="NDN5" s="164"/>
      <c r="NDO5" s="164"/>
      <c r="NDP5" s="164"/>
      <c r="NDQ5" s="164"/>
      <c r="NDR5" s="164"/>
      <c r="NDS5" s="164"/>
      <c r="NDT5" s="164"/>
      <c r="NDU5" s="164"/>
      <c r="NDV5" s="164"/>
      <c r="NDW5" s="164"/>
      <c r="NDX5" s="164"/>
      <c r="NDY5" s="164"/>
      <c r="NDZ5" s="164"/>
      <c r="NEA5" s="164"/>
      <c r="NEB5" s="164"/>
      <c r="NEC5" s="164"/>
      <c r="NED5" s="164"/>
      <c r="NEE5" s="164"/>
      <c r="NEF5" s="164"/>
      <c r="NEG5" s="164"/>
      <c r="NEH5" s="164"/>
      <c r="NEI5" s="164"/>
      <c r="NEJ5" s="164"/>
      <c r="NEK5" s="164"/>
      <c r="NEL5" s="164"/>
      <c r="NEM5" s="164"/>
      <c r="NEN5" s="164"/>
      <c r="NEO5" s="164"/>
      <c r="NEP5" s="164"/>
      <c r="NEQ5" s="164"/>
      <c r="NER5" s="164"/>
      <c r="NES5" s="164"/>
      <c r="NET5" s="164"/>
      <c r="NEU5" s="164"/>
      <c r="NEV5" s="164"/>
      <c r="NEW5" s="164"/>
      <c r="NEX5" s="164"/>
      <c r="NEY5" s="164"/>
      <c r="NEZ5" s="164"/>
      <c r="NFA5" s="164"/>
      <c r="NFB5" s="164"/>
      <c r="NFC5" s="164"/>
      <c r="NFD5" s="164"/>
      <c r="NFE5" s="164"/>
      <c r="NFF5" s="164"/>
      <c r="NFG5" s="164"/>
      <c r="NFH5" s="164"/>
      <c r="NFI5" s="164"/>
      <c r="NFJ5" s="164"/>
      <c r="NFK5" s="164"/>
      <c r="NFL5" s="164"/>
      <c r="NFM5" s="164"/>
      <c r="NFN5" s="164"/>
      <c r="NFO5" s="164"/>
      <c r="NFP5" s="164"/>
      <c r="NFQ5" s="164"/>
      <c r="NFR5" s="164"/>
      <c r="NFS5" s="164"/>
      <c r="NFT5" s="164"/>
      <c r="NFU5" s="164"/>
      <c r="NFV5" s="164"/>
      <c r="NFW5" s="164"/>
      <c r="NFX5" s="164"/>
      <c r="NFY5" s="164"/>
      <c r="NFZ5" s="164"/>
      <c r="NGA5" s="164"/>
      <c r="NGB5" s="164"/>
      <c r="NGC5" s="164"/>
      <c r="NGD5" s="164"/>
      <c r="NGE5" s="164"/>
      <c r="NGF5" s="164"/>
      <c r="NGG5" s="164"/>
      <c r="NGH5" s="164"/>
      <c r="NGI5" s="164"/>
      <c r="NGJ5" s="164"/>
      <c r="NGK5" s="164"/>
      <c r="NGL5" s="164"/>
      <c r="NGM5" s="164"/>
      <c r="NGN5" s="164"/>
      <c r="NGO5" s="164"/>
      <c r="NGP5" s="164"/>
      <c r="NGQ5" s="164"/>
      <c r="NGR5" s="164"/>
      <c r="NGS5" s="164"/>
      <c r="NGT5" s="164"/>
      <c r="NGU5" s="164"/>
      <c r="NGV5" s="164"/>
      <c r="NGW5" s="164"/>
      <c r="NGX5" s="164"/>
      <c r="NGY5" s="164"/>
      <c r="NGZ5" s="164"/>
      <c r="NHA5" s="164"/>
      <c r="NHB5" s="164"/>
      <c r="NHC5" s="164"/>
      <c r="NHD5" s="164"/>
      <c r="NHE5" s="164"/>
      <c r="NHF5" s="164"/>
      <c r="NHG5" s="164"/>
      <c r="NHH5" s="164"/>
      <c r="NHI5" s="164"/>
      <c r="NHJ5" s="164"/>
      <c r="NHK5" s="164"/>
      <c r="NHL5" s="164"/>
      <c r="NHM5" s="164"/>
      <c r="NHN5" s="164"/>
      <c r="NHO5" s="164"/>
      <c r="NHP5" s="164"/>
      <c r="NHQ5" s="164"/>
      <c r="NHR5" s="164"/>
      <c r="NHS5" s="164"/>
      <c r="NHT5" s="164"/>
      <c r="NHU5" s="164"/>
      <c r="NHV5" s="164"/>
      <c r="NHW5" s="164"/>
      <c r="NHX5" s="164"/>
      <c r="NHY5" s="164"/>
      <c r="NHZ5" s="164"/>
      <c r="NIA5" s="164"/>
      <c r="NIB5" s="164"/>
      <c r="NIC5" s="164"/>
      <c r="NID5" s="164"/>
      <c r="NIE5" s="164"/>
      <c r="NIF5" s="164"/>
      <c r="NIG5" s="164"/>
      <c r="NIH5" s="164"/>
      <c r="NII5" s="164"/>
      <c r="NIJ5" s="164"/>
      <c r="NIK5" s="164"/>
      <c r="NIL5" s="164"/>
      <c r="NIM5" s="164"/>
      <c r="NIN5" s="164"/>
      <c r="NIO5" s="164"/>
      <c r="NIP5" s="164"/>
      <c r="NIQ5" s="164"/>
      <c r="NIR5" s="164"/>
      <c r="NIS5" s="164"/>
      <c r="NIT5" s="164"/>
      <c r="NIU5" s="164"/>
      <c r="NIV5" s="164"/>
      <c r="NIW5" s="164"/>
      <c r="NIX5" s="164"/>
      <c r="NIY5" s="164"/>
      <c r="NIZ5" s="164"/>
      <c r="NJA5" s="164"/>
      <c r="NJB5" s="164"/>
      <c r="NJC5" s="164"/>
      <c r="NJD5" s="164"/>
      <c r="NJE5" s="164"/>
      <c r="NJF5" s="164"/>
      <c r="NJG5" s="164"/>
      <c r="NJH5" s="164"/>
      <c r="NJI5" s="164"/>
      <c r="NJJ5" s="164"/>
      <c r="NJK5" s="164"/>
      <c r="NJL5" s="164"/>
      <c r="NJM5" s="164"/>
      <c r="NJN5" s="164"/>
      <c r="NJO5" s="164"/>
      <c r="NJP5" s="164"/>
      <c r="NJQ5" s="164"/>
      <c r="NJR5" s="164"/>
      <c r="NJS5" s="164"/>
      <c r="NJT5" s="164"/>
      <c r="NJU5" s="164"/>
      <c r="NJV5" s="164"/>
      <c r="NJW5" s="164"/>
      <c r="NJX5" s="164"/>
      <c r="NJY5" s="164"/>
      <c r="NJZ5" s="164"/>
      <c r="NKA5" s="164"/>
      <c r="NKB5" s="164"/>
      <c r="NKC5" s="164"/>
      <c r="NKD5" s="164"/>
      <c r="NKE5" s="164"/>
      <c r="NKF5" s="164"/>
      <c r="NKG5" s="164"/>
      <c r="NKH5" s="164"/>
      <c r="NKI5" s="164"/>
      <c r="NKJ5" s="164"/>
      <c r="NKK5" s="164"/>
      <c r="NKL5" s="164"/>
      <c r="NKM5" s="164"/>
      <c r="NKN5" s="164"/>
      <c r="NKO5" s="164"/>
      <c r="NKP5" s="164"/>
      <c r="NKQ5" s="164"/>
      <c r="NKR5" s="164"/>
      <c r="NKS5" s="164"/>
      <c r="NKT5" s="164"/>
      <c r="NKU5" s="164"/>
      <c r="NKV5" s="164"/>
      <c r="NKW5" s="164"/>
      <c r="NKX5" s="164"/>
      <c r="NKY5" s="164"/>
      <c r="NKZ5" s="164"/>
      <c r="NLA5" s="164"/>
      <c r="NLB5" s="164"/>
      <c r="NLC5" s="164"/>
      <c r="NLD5" s="164"/>
      <c r="NLE5" s="164"/>
      <c r="NLF5" s="164"/>
      <c r="NLG5" s="164"/>
      <c r="NLH5" s="164"/>
      <c r="NLI5" s="164"/>
      <c r="NLJ5" s="164"/>
      <c r="NLK5" s="164"/>
      <c r="NLL5" s="164"/>
      <c r="NLM5" s="164"/>
      <c r="NLN5" s="164"/>
      <c r="NLO5" s="164"/>
      <c r="NLP5" s="164"/>
      <c r="NLQ5" s="164"/>
      <c r="NLR5" s="164"/>
      <c r="NLS5" s="164"/>
      <c r="NLT5" s="164"/>
      <c r="NLU5" s="164"/>
      <c r="NLV5" s="164"/>
      <c r="NLW5" s="164"/>
      <c r="NLX5" s="164"/>
      <c r="NLY5" s="164"/>
      <c r="NLZ5" s="164"/>
      <c r="NMA5" s="164"/>
      <c r="NMB5" s="164"/>
      <c r="NMC5" s="164"/>
      <c r="NMD5" s="164"/>
      <c r="NME5" s="164"/>
      <c r="NMF5" s="164"/>
      <c r="NMG5" s="164"/>
      <c r="NMH5" s="164"/>
      <c r="NMI5" s="164"/>
      <c r="NMJ5" s="164"/>
      <c r="NMK5" s="164"/>
      <c r="NML5" s="164"/>
      <c r="NMM5" s="164"/>
      <c r="NMN5" s="164"/>
      <c r="NMO5" s="164"/>
      <c r="NMP5" s="164"/>
      <c r="NMQ5" s="164"/>
      <c r="NMR5" s="164"/>
      <c r="NMS5" s="164"/>
      <c r="NMT5" s="164"/>
      <c r="NMU5" s="164"/>
      <c r="NMV5" s="164"/>
      <c r="NMW5" s="164"/>
      <c r="NMX5" s="164"/>
      <c r="NMY5" s="164"/>
      <c r="NMZ5" s="164"/>
      <c r="NNA5" s="164"/>
      <c r="NNB5" s="164"/>
      <c r="NNC5" s="164"/>
      <c r="NND5" s="164"/>
      <c r="NNE5" s="164"/>
      <c r="NNF5" s="164"/>
      <c r="NNG5" s="164"/>
      <c r="NNH5" s="164"/>
      <c r="NNI5" s="164"/>
      <c r="NNJ5" s="164"/>
      <c r="NNK5" s="164"/>
      <c r="NNL5" s="164"/>
      <c r="NNM5" s="164"/>
      <c r="NNN5" s="164"/>
      <c r="NNO5" s="164"/>
      <c r="NNP5" s="164"/>
      <c r="NNQ5" s="164"/>
      <c r="NNR5" s="164"/>
      <c r="NNS5" s="164"/>
      <c r="NNT5" s="164"/>
      <c r="NNU5" s="164"/>
      <c r="NNV5" s="164"/>
      <c r="NNW5" s="164"/>
      <c r="NNX5" s="164"/>
      <c r="NNY5" s="164"/>
      <c r="NNZ5" s="164"/>
      <c r="NOA5" s="164"/>
      <c r="NOB5" s="164"/>
      <c r="NOC5" s="164"/>
      <c r="NOD5" s="164"/>
      <c r="NOE5" s="164"/>
      <c r="NOF5" s="164"/>
      <c r="NOG5" s="164"/>
      <c r="NOH5" s="164"/>
      <c r="NOI5" s="164"/>
      <c r="NOJ5" s="164"/>
      <c r="NOK5" s="164"/>
      <c r="NOL5" s="164"/>
      <c r="NOM5" s="164"/>
      <c r="NON5" s="164"/>
      <c r="NOO5" s="164"/>
      <c r="NOP5" s="164"/>
      <c r="NOQ5" s="164"/>
      <c r="NOR5" s="164"/>
      <c r="NOS5" s="164"/>
      <c r="NOT5" s="164"/>
      <c r="NOU5" s="164"/>
      <c r="NOV5" s="164"/>
      <c r="NOW5" s="164"/>
      <c r="NOX5" s="164"/>
      <c r="NOY5" s="164"/>
      <c r="NOZ5" s="164"/>
      <c r="NPA5" s="164"/>
      <c r="NPB5" s="164"/>
      <c r="NPC5" s="164"/>
      <c r="NPD5" s="164"/>
      <c r="NPE5" s="164"/>
      <c r="NPF5" s="164"/>
      <c r="NPG5" s="164"/>
      <c r="NPH5" s="164"/>
      <c r="NPI5" s="164"/>
      <c r="NPJ5" s="164"/>
      <c r="NPK5" s="164"/>
      <c r="NPL5" s="164"/>
      <c r="NPM5" s="164"/>
      <c r="NPN5" s="164"/>
      <c r="NPO5" s="164"/>
      <c r="NPP5" s="164"/>
      <c r="NPQ5" s="164"/>
      <c r="NPR5" s="164"/>
      <c r="NPS5" s="164"/>
      <c r="NPT5" s="164"/>
      <c r="NPU5" s="164"/>
      <c r="NPV5" s="164"/>
      <c r="NPW5" s="164"/>
      <c r="NPX5" s="164"/>
      <c r="NPY5" s="164"/>
      <c r="NPZ5" s="164"/>
      <c r="NQA5" s="164"/>
      <c r="NQB5" s="164"/>
      <c r="NQC5" s="164"/>
      <c r="NQD5" s="164"/>
      <c r="NQE5" s="164"/>
      <c r="NQF5" s="164"/>
      <c r="NQG5" s="164"/>
      <c r="NQH5" s="164"/>
      <c r="NQI5" s="164"/>
      <c r="NQJ5" s="164"/>
      <c r="NQK5" s="164"/>
      <c r="NQL5" s="164"/>
      <c r="NQM5" s="164"/>
      <c r="NQN5" s="164"/>
      <c r="NQO5" s="164"/>
      <c r="NQP5" s="164"/>
      <c r="NQQ5" s="164"/>
      <c r="NQR5" s="164"/>
      <c r="NQS5" s="164"/>
      <c r="NQT5" s="164"/>
      <c r="NQU5" s="164"/>
      <c r="NQV5" s="164"/>
      <c r="NQW5" s="164"/>
      <c r="NQX5" s="164"/>
      <c r="NQY5" s="164"/>
      <c r="NQZ5" s="164"/>
      <c r="NRA5" s="164"/>
      <c r="NRB5" s="164"/>
      <c r="NRC5" s="164"/>
      <c r="NRD5" s="164"/>
      <c r="NRE5" s="164"/>
      <c r="NRF5" s="164"/>
      <c r="NRG5" s="164"/>
      <c r="NRH5" s="164"/>
      <c r="NRI5" s="164"/>
      <c r="NRJ5" s="164"/>
      <c r="NRK5" s="164"/>
      <c r="NRL5" s="164"/>
      <c r="NRM5" s="164"/>
      <c r="NRN5" s="164"/>
      <c r="NRO5" s="164"/>
      <c r="NRP5" s="164"/>
      <c r="NRQ5" s="164"/>
      <c r="NRR5" s="164"/>
      <c r="NRS5" s="164"/>
      <c r="NRT5" s="164"/>
      <c r="NRU5" s="164"/>
      <c r="NRV5" s="164"/>
      <c r="NRW5" s="164"/>
      <c r="NRX5" s="164"/>
      <c r="NRY5" s="164"/>
      <c r="NRZ5" s="164"/>
      <c r="NSA5" s="164"/>
      <c r="NSB5" s="164"/>
      <c r="NSC5" s="164"/>
      <c r="NSD5" s="164"/>
      <c r="NSE5" s="164"/>
      <c r="NSF5" s="164"/>
      <c r="NSG5" s="164"/>
      <c r="NSH5" s="164"/>
      <c r="NSI5" s="164"/>
      <c r="NSJ5" s="164"/>
      <c r="NSK5" s="164"/>
      <c r="NSL5" s="164"/>
      <c r="NSM5" s="164"/>
      <c r="NSN5" s="164"/>
      <c r="NSO5" s="164"/>
      <c r="NSP5" s="164"/>
      <c r="NSQ5" s="164"/>
      <c r="NSR5" s="164"/>
      <c r="NSS5" s="164"/>
      <c r="NST5" s="164"/>
      <c r="NSU5" s="164"/>
      <c r="NSV5" s="164"/>
      <c r="NSW5" s="164"/>
      <c r="NSX5" s="164"/>
      <c r="NSY5" s="164"/>
      <c r="NSZ5" s="164"/>
      <c r="NTA5" s="164"/>
      <c r="NTB5" s="164"/>
      <c r="NTC5" s="164"/>
      <c r="NTD5" s="164"/>
      <c r="NTE5" s="164"/>
      <c r="NTF5" s="164"/>
      <c r="NTG5" s="164"/>
      <c r="NTH5" s="164"/>
      <c r="NTI5" s="164"/>
      <c r="NTJ5" s="164"/>
      <c r="NTK5" s="164"/>
      <c r="NTL5" s="164"/>
      <c r="NTM5" s="164"/>
      <c r="NTN5" s="164"/>
      <c r="NTO5" s="164"/>
      <c r="NTP5" s="164"/>
      <c r="NTQ5" s="164"/>
      <c r="NTR5" s="164"/>
      <c r="NTS5" s="164"/>
      <c r="NTT5" s="164"/>
      <c r="NTU5" s="164"/>
      <c r="NTV5" s="164"/>
      <c r="NTW5" s="164"/>
      <c r="NTX5" s="164"/>
      <c r="NTY5" s="164"/>
      <c r="NTZ5" s="164"/>
      <c r="NUA5" s="164"/>
      <c r="NUB5" s="164"/>
      <c r="NUC5" s="164"/>
      <c r="NUD5" s="164"/>
      <c r="NUE5" s="164"/>
      <c r="NUF5" s="164"/>
      <c r="NUG5" s="164"/>
      <c r="NUH5" s="164"/>
      <c r="NUI5" s="164"/>
      <c r="NUJ5" s="164"/>
      <c r="NUK5" s="164"/>
      <c r="NUL5" s="164"/>
      <c r="NUM5" s="164"/>
      <c r="NUN5" s="164"/>
      <c r="NUO5" s="164"/>
      <c r="NUP5" s="164"/>
      <c r="NUQ5" s="164"/>
      <c r="NUR5" s="164"/>
      <c r="NUS5" s="164"/>
      <c r="NUT5" s="164"/>
      <c r="NUU5" s="164"/>
      <c r="NUV5" s="164"/>
      <c r="NUW5" s="164"/>
      <c r="NUX5" s="164"/>
      <c r="NUY5" s="164"/>
      <c r="NUZ5" s="164"/>
      <c r="NVA5" s="164"/>
      <c r="NVB5" s="164"/>
      <c r="NVC5" s="164"/>
      <c r="NVD5" s="164"/>
      <c r="NVE5" s="164"/>
      <c r="NVF5" s="164"/>
      <c r="NVG5" s="164"/>
      <c r="NVH5" s="164"/>
      <c r="NVI5" s="164"/>
      <c r="NVJ5" s="164"/>
      <c r="NVK5" s="164"/>
      <c r="NVL5" s="164"/>
      <c r="NVM5" s="164"/>
      <c r="NVN5" s="164"/>
      <c r="NVO5" s="164"/>
      <c r="NVP5" s="164"/>
      <c r="NVQ5" s="164"/>
      <c r="NVR5" s="164"/>
      <c r="NVS5" s="164"/>
      <c r="NVT5" s="164"/>
      <c r="NVU5" s="164"/>
      <c r="NVV5" s="164"/>
      <c r="NVW5" s="164"/>
      <c r="NVX5" s="164"/>
      <c r="NVY5" s="164"/>
      <c r="NVZ5" s="164"/>
      <c r="NWA5" s="164"/>
      <c r="NWB5" s="164"/>
      <c r="NWC5" s="164"/>
      <c r="NWD5" s="164"/>
      <c r="NWE5" s="164"/>
      <c r="NWF5" s="164"/>
      <c r="NWG5" s="164"/>
      <c r="NWH5" s="164"/>
      <c r="NWI5" s="164"/>
      <c r="NWJ5" s="164"/>
      <c r="NWK5" s="164"/>
      <c r="NWL5" s="164"/>
      <c r="NWM5" s="164"/>
      <c r="NWN5" s="164"/>
      <c r="NWO5" s="164"/>
      <c r="NWP5" s="164"/>
      <c r="NWQ5" s="164"/>
      <c r="NWR5" s="164"/>
      <c r="NWS5" s="164"/>
      <c r="NWT5" s="164"/>
      <c r="NWU5" s="164"/>
      <c r="NWV5" s="164"/>
      <c r="NWW5" s="164"/>
      <c r="NWX5" s="164"/>
      <c r="NWY5" s="164"/>
      <c r="NWZ5" s="164"/>
      <c r="NXA5" s="164"/>
      <c r="NXB5" s="164"/>
      <c r="NXC5" s="164"/>
      <c r="NXD5" s="164"/>
      <c r="NXE5" s="164"/>
      <c r="NXF5" s="164"/>
      <c r="NXG5" s="164"/>
      <c r="NXH5" s="164"/>
      <c r="NXI5" s="164"/>
      <c r="NXJ5" s="164"/>
      <c r="NXK5" s="164"/>
      <c r="NXL5" s="164"/>
      <c r="NXM5" s="164"/>
      <c r="NXN5" s="164"/>
      <c r="NXO5" s="164"/>
      <c r="NXP5" s="164"/>
      <c r="NXQ5" s="164"/>
      <c r="NXR5" s="164"/>
      <c r="NXS5" s="164"/>
      <c r="NXT5" s="164"/>
      <c r="NXU5" s="164"/>
      <c r="NXV5" s="164"/>
      <c r="NXW5" s="164"/>
      <c r="NXX5" s="164"/>
      <c r="NXY5" s="164"/>
      <c r="NXZ5" s="164"/>
      <c r="NYA5" s="164"/>
      <c r="NYB5" s="164"/>
      <c r="NYC5" s="164"/>
      <c r="NYD5" s="164"/>
      <c r="NYE5" s="164"/>
      <c r="NYF5" s="164"/>
      <c r="NYG5" s="164"/>
      <c r="NYH5" s="164"/>
      <c r="NYI5" s="164"/>
      <c r="NYJ5" s="164"/>
      <c r="NYK5" s="164"/>
      <c r="NYL5" s="164"/>
      <c r="NYM5" s="164"/>
      <c r="NYN5" s="164"/>
      <c r="NYO5" s="164"/>
      <c r="NYP5" s="164"/>
      <c r="NYQ5" s="164"/>
      <c r="NYR5" s="164"/>
      <c r="NYS5" s="164"/>
      <c r="NYT5" s="164"/>
      <c r="NYU5" s="164"/>
      <c r="NYV5" s="164"/>
      <c r="NYW5" s="164"/>
      <c r="NYX5" s="164"/>
      <c r="NYY5" s="164"/>
      <c r="NYZ5" s="164"/>
      <c r="NZA5" s="164"/>
      <c r="NZB5" s="164"/>
      <c r="NZC5" s="164"/>
      <c r="NZD5" s="164"/>
      <c r="NZE5" s="164"/>
      <c r="NZF5" s="164"/>
      <c r="NZG5" s="164"/>
      <c r="NZH5" s="164"/>
      <c r="NZI5" s="164"/>
      <c r="NZJ5" s="164"/>
      <c r="NZK5" s="164"/>
      <c r="NZL5" s="164"/>
      <c r="NZM5" s="164"/>
      <c r="NZN5" s="164"/>
      <c r="NZO5" s="164"/>
      <c r="NZP5" s="164"/>
      <c r="NZQ5" s="164"/>
      <c r="NZR5" s="164"/>
      <c r="NZS5" s="164"/>
      <c r="NZT5" s="164"/>
      <c r="NZU5" s="164"/>
      <c r="NZV5" s="164"/>
      <c r="NZW5" s="164"/>
      <c r="NZX5" s="164"/>
      <c r="NZY5" s="164"/>
      <c r="NZZ5" s="164"/>
      <c r="OAA5" s="164"/>
      <c r="OAB5" s="164"/>
      <c r="OAC5" s="164"/>
      <c r="OAD5" s="164"/>
      <c r="OAE5" s="164"/>
      <c r="OAF5" s="164"/>
      <c r="OAG5" s="164"/>
      <c r="OAH5" s="164"/>
      <c r="OAI5" s="164"/>
      <c r="OAJ5" s="164"/>
      <c r="OAK5" s="164"/>
      <c r="OAL5" s="164"/>
      <c r="OAM5" s="164"/>
      <c r="OAN5" s="164"/>
      <c r="OAO5" s="164"/>
      <c r="OAP5" s="164"/>
      <c r="OAQ5" s="164"/>
      <c r="OAR5" s="164"/>
      <c r="OAS5" s="164"/>
      <c r="OAT5" s="164"/>
      <c r="OAU5" s="164"/>
      <c r="OAV5" s="164"/>
      <c r="OAW5" s="164"/>
      <c r="OAX5" s="164"/>
      <c r="OAY5" s="164"/>
      <c r="OAZ5" s="164"/>
      <c r="OBA5" s="164"/>
      <c r="OBB5" s="164"/>
      <c r="OBC5" s="164"/>
      <c r="OBD5" s="164"/>
      <c r="OBE5" s="164"/>
      <c r="OBF5" s="164"/>
      <c r="OBG5" s="164"/>
      <c r="OBH5" s="164"/>
      <c r="OBI5" s="164"/>
      <c r="OBJ5" s="164"/>
      <c r="OBK5" s="164"/>
      <c r="OBL5" s="164"/>
      <c r="OBM5" s="164"/>
      <c r="OBN5" s="164"/>
      <c r="OBO5" s="164"/>
      <c r="OBP5" s="164"/>
      <c r="OBQ5" s="164"/>
      <c r="OBR5" s="164"/>
      <c r="OBS5" s="164"/>
      <c r="OBT5" s="164"/>
      <c r="OBU5" s="164"/>
      <c r="OBV5" s="164"/>
      <c r="OBW5" s="164"/>
      <c r="OBX5" s="164"/>
      <c r="OBY5" s="164"/>
      <c r="OBZ5" s="164"/>
      <c r="OCA5" s="164"/>
      <c r="OCB5" s="164"/>
      <c r="OCC5" s="164"/>
      <c r="OCD5" s="164"/>
      <c r="OCE5" s="164"/>
      <c r="OCF5" s="164"/>
      <c r="OCG5" s="164"/>
      <c r="OCH5" s="164"/>
      <c r="OCI5" s="164"/>
      <c r="OCJ5" s="164"/>
      <c r="OCK5" s="164"/>
      <c r="OCL5" s="164"/>
      <c r="OCM5" s="164"/>
      <c r="OCN5" s="164"/>
      <c r="OCO5" s="164"/>
      <c r="OCP5" s="164"/>
      <c r="OCQ5" s="164"/>
      <c r="OCR5" s="164"/>
      <c r="OCS5" s="164"/>
      <c r="OCT5" s="164"/>
      <c r="OCU5" s="164"/>
      <c r="OCV5" s="164"/>
      <c r="OCW5" s="164"/>
      <c r="OCX5" s="164"/>
      <c r="OCY5" s="164"/>
      <c r="OCZ5" s="164"/>
      <c r="ODA5" s="164"/>
      <c r="ODB5" s="164"/>
      <c r="ODC5" s="164"/>
      <c r="ODD5" s="164"/>
      <c r="ODE5" s="164"/>
      <c r="ODF5" s="164"/>
      <c r="ODG5" s="164"/>
      <c r="ODH5" s="164"/>
      <c r="ODI5" s="164"/>
      <c r="ODJ5" s="164"/>
      <c r="ODK5" s="164"/>
      <c r="ODL5" s="164"/>
      <c r="ODM5" s="164"/>
      <c r="ODN5" s="164"/>
      <c r="ODO5" s="164"/>
      <c r="ODP5" s="164"/>
      <c r="ODQ5" s="164"/>
      <c r="ODR5" s="164"/>
      <c r="ODS5" s="164"/>
      <c r="ODT5" s="164"/>
      <c r="ODU5" s="164"/>
      <c r="ODV5" s="164"/>
      <c r="ODW5" s="164"/>
      <c r="ODX5" s="164"/>
      <c r="ODY5" s="164"/>
      <c r="ODZ5" s="164"/>
      <c r="OEA5" s="164"/>
      <c r="OEB5" s="164"/>
      <c r="OEC5" s="164"/>
      <c r="OED5" s="164"/>
      <c r="OEE5" s="164"/>
      <c r="OEF5" s="164"/>
      <c r="OEG5" s="164"/>
      <c r="OEH5" s="164"/>
      <c r="OEI5" s="164"/>
      <c r="OEJ5" s="164"/>
      <c r="OEK5" s="164"/>
      <c r="OEL5" s="164"/>
      <c r="OEM5" s="164"/>
      <c r="OEN5" s="164"/>
      <c r="OEO5" s="164"/>
      <c r="OEP5" s="164"/>
      <c r="OEQ5" s="164"/>
      <c r="OER5" s="164"/>
      <c r="OES5" s="164"/>
      <c r="OET5" s="164"/>
      <c r="OEU5" s="164"/>
      <c r="OEV5" s="164"/>
      <c r="OEW5" s="164"/>
      <c r="OEX5" s="164"/>
      <c r="OEY5" s="164"/>
      <c r="OEZ5" s="164"/>
      <c r="OFA5" s="164"/>
      <c r="OFB5" s="164"/>
      <c r="OFC5" s="164"/>
      <c r="OFD5" s="164"/>
      <c r="OFE5" s="164"/>
      <c r="OFF5" s="164"/>
      <c r="OFG5" s="164"/>
      <c r="OFH5" s="164"/>
      <c r="OFI5" s="164"/>
      <c r="OFJ5" s="164"/>
      <c r="OFK5" s="164"/>
      <c r="OFL5" s="164"/>
      <c r="OFM5" s="164"/>
      <c r="OFN5" s="164"/>
      <c r="OFO5" s="164"/>
      <c r="OFP5" s="164"/>
      <c r="OFQ5" s="164"/>
      <c r="OFR5" s="164"/>
      <c r="OFS5" s="164"/>
      <c r="OFT5" s="164"/>
      <c r="OFU5" s="164"/>
      <c r="OFV5" s="164"/>
      <c r="OFW5" s="164"/>
      <c r="OFX5" s="164"/>
      <c r="OFY5" s="164"/>
      <c r="OFZ5" s="164"/>
      <c r="OGA5" s="164"/>
      <c r="OGB5" s="164"/>
      <c r="OGC5" s="164"/>
      <c r="OGD5" s="164"/>
      <c r="OGE5" s="164"/>
      <c r="OGF5" s="164"/>
      <c r="OGG5" s="164"/>
      <c r="OGH5" s="164"/>
      <c r="OGI5" s="164"/>
      <c r="OGJ5" s="164"/>
      <c r="OGK5" s="164"/>
      <c r="OGL5" s="164"/>
      <c r="OGM5" s="164"/>
      <c r="OGN5" s="164"/>
      <c r="OGO5" s="164"/>
      <c r="OGP5" s="164"/>
      <c r="OGQ5" s="164"/>
      <c r="OGR5" s="164"/>
      <c r="OGS5" s="164"/>
      <c r="OGT5" s="164"/>
      <c r="OGU5" s="164"/>
      <c r="OGV5" s="164"/>
      <c r="OGW5" s="164"/>
      <c r="OGX5" s="164"/>
      <c r="OGY5" s="164"/>
      <c r="OGZ5" s="164"/>
      <c r="OHA5" s="164"/>
      <c r="OHB5" s="164"/>
      <c r="OHC5" s="164"/>
      <c r="OHD5" s="164"/>
      <c r="OHE5" s="164"/>
      <c r="OHF5" s="164"/>
      <c r="OHG5" s="164"/>
      <c r="OHH5" s="164"/>
      <c r="OHI5" s="164"/>
      <c r="OHJ5" s="164"/>
      <c r="OHK5" s="164"/>
      <c r="OHL5" s="164"/>
      <c r="OHM5" s="164"/>
      <c r="OHN5" s="164"/>
      <c r="OHO5" s="164"/>
      <c r="OHP5" s="164"/>
      <c r="OHQ5" s="164"/>
      <c r="OHR5" s="164"/>
      <c r="OHS5" s="164"/>
      <c r="OHT5" s="164"/>
      <c r="OHU5" s="164"/>
      <c r="OHV5" s="164"/>
      <c r="OHW5" s="164"/>
      <c r="OHX5" s="164"/>
      <c r="OHY5" s="164"/>
      <c r="OHZ5" s="164"/>
      <c r="OIA5" s="164"/>
      <c r="OIB5" s="164"/>
      <c r="OIC5" s="164"/>
      <c r="OID5" s="164"/>
      <c r="OIE5" s="164"/>
      <c r="OIF5" s="164"/>
      <c r="OIG5" s="164"/>
      <c r="OIH5" s="164"/>
      <c r="OII5" s="164"/>
      <c r="OIJ5" s="164"/>
      <c r="OIK5" s="164"/>
      <c r="OIL5" s="164"/>
      <c r="OIM5" s="164"/>
      <c r="OIN5" s="164"/>
      <c r="OIO5" s="164"/>
      <c r="OIP5" s="164"/>
      <c r="OIQ5" s="164"/>
      <c r="OIR5" s="164"/>
      <c r="OIS5" s="164"/>
      <c r="OIT5" s="164"/>
      <c r="OIU5" s="164"/>
      <c r="OIV5" s="164"/>
      <c r="OIW5" s="164"/>
      <c r="OIX5" s="164"/>
      <c r="OIY5" s="164"/>
      <c r="OIZ5" s="164"/>
      <c r="OJA5" s="164"/>
      <c r="OJB5" s="164"/>
      <c r="OJC5" s="164"/>
      <c r="OJD5" s="164"/>
      <c r="OJE5" s="164"/>
      <c r="OJF5" s="164"/>
      <c r="OJG5" s="164"/>
      <c r="OJH5" s="164"/>
      <c r="OJI5" s="164"/>
      <c r="OJJ5" s="164"/>
      <c r="OJK5" s="164"/>
      <c r="OJL5" s="164"/>
      <c r="OJM5" s="164"/>
      <c r="OJN5" s="164"/>
      <c r="OJO5" s="164"/>
      <c r="OJP5" s="164"/>
      <c r="OJQ5" s="164"/>
      <c r="OJR5" s="164"/>
      <c r="OJS5" s="164"/>
      <c r="OJT5" s="164"/>
      <c r="OJU5" s="164"/>
      <c r="OJV5" s="164"/>
      <c r="OJW5" s="164"/>
      <c r="OJX5" s="164"/>
      <c r="OJY5" s="164"/>
      <c r="OJZ5" s="164"/>
      <c r="OKA5" s="164"/>
      <c r="OKB5" s="164"/>
      <c r="OKC5" s="164"/>
      <c r="OKD5" s="164"/>
      <c r="OKE5" s="164"/>
      <c r="OKF5" s="164"/>
      <c r="OKG5" s="164"/>
      <c r="OKH5" s="164"/>
      <c r="OKI5" s="164"/>
      <c r="OKJ5" s="164"/>
      <c r="OKK5" s="164"/>
      <c r="OKL5" s="164"/>
      <c r="OKM5" s="164"/>
      <c r="OKN5" s="164"/>
      <c r="OKO5" s="164"/>
      <c r="OKP5" s="164"/>
      <c r="OKQ5" s="164"/>
      <c r="OKR5" s="164"/>
      <c r="OKS5" s="164"/>
      <c r="OKT5" s="164"/>
      <c r="OKU5" s="164"/>
      <c r="OKV5" s="164"/>
      <c r="OKW5" s="164"/>
      <c r="OKX5" s="164"/>
      <c r="OKY5" s="164"/>
      <c r="OKZ5" s="164"/>
      <c r="OLA5" s="164"/>
      <c r="OLB5" s="164"/>
      <c r="OLC5" s="164"/>
      <c r="OLD5" s="164"/>
      <c r="OLE5" s="164"/>
      <c r="OLF5" s="164"/>
      <c r="OLG5" s="164"/>
      <c r="OLH5" s="164"/>
      <c r="OLI5" s="164"/>
      <c r="OLJ5" s="164"/>
      <c r="OLK5" s="164"/>
      <c r="OLL5" s="164"/>
      <c r="OLM5" s="164"/>
      <c r="OLN5" s="164"/>
      <c r="OLO5" s="164"/>
      <c r="OLP5" s="164"/>
      <c r="OLQ5" s="164"/>
      <c r="OLR5" s="164"/>
      <c r="OLS5" s="164"/>
      <c r="OLT5" s="164"/>
      <c r="OLU5" s="164"/>
      <c r="OLV5" s="164"/>
      <c r="OLW5" s="164"/>
      <c r="OLX5" s="164"/>
      <c r="OLY5" s="164"/>
      <c r="OLZ5" s="164"/>
      <c r="OMA5" s="164"/>
      <c r="OMB5" s="164"/>
      <c r="OMC5" s="164"/>
      <c r="OMD5" s="164"/>
      <c r="OME5" s="164"/>
      <c r="OMF5" s="164"/>
      <c r="OMG5" s="164"/>
      <c r="OMH5" s="164"/>
      <c r="OMI5" s="164"/>
      <c r="OMJ5" s="164"/>
      <c r="OMK5" s="164"/>
      <c r="OML5" s="164"/>
      <c r="OMM5" s="164"/>
      <c r="OMN5" s="164"/>
      <c r="OMO5" s="164"/>
      <c r="OMP5" s="164"/>
      <c r="OMQ5" s="164"/>
      <c r="OMR5" s="164"/>
      <c r="OMS5" s="164"/>
      <c r="OMT5" s="164"/>
      <c r="OMU5" s="164"/>
      <c r="OMV5" s="164"/>
      <c r="OMW5" s="164"/>
      <c r="OMX5" s="164"/>
      <c r="OMY5" s="164"/>
      <c r="OMZ5" s="164"/>
      <c r="ONA5" s="164"/>
      <c r="ONB5" s="164"/>
      <c r="ONC5" s="164"/>
      <c r="OND5" s="164"/>
      <c r="ONE5" s="164"/>
      <c r="ONF5" s="164"/>
      <c r="ONG5" s="164"/>
      <c r="ONH5" s="164"/>
      <c r="ONI5" s="164"/>
      <c r="ONJ5" s="164"/>
      <c r="ONK5" s="164"/>
      <c r="ONL5" s="164"/>
      <c r="ONM5" s="164"/>
      <c r="ONN5" s="164"/>
      <c r="ONO5" s="164"/>
      <c r="ONP5" s="164"/>
      <c r="ONQ5" s="164"/>
      <c r="ONR5" s="164"/>
      <c r="ONS5" s="164"/>
      <c r="ONT5" s="164"/>
      <c r="ONU5" s="164"/>
      <c r="ONV5" s="164"/>
      <c r="ONW5" s="164"/>
      <c r="ONX5" s="164"/>
      <c r="ONY5" s="164"/>
      <c r="ONZ5" s="164"/>
      <c r="OOA5" s="164"/>
      <c r="OOB5" s="164"/>
      <c r="OOC5" s="164"/>
      <c r="OOD5" s="164"/>
      <c r="OOE5" s="164"/>
      <c r="OOF5" s="164"/>
      <c r="OOG5" s="164"/>
      <c r="OOH5" s="164"/>
      <c r="OOI5" s="164"/>
      <c r="OOJ5" s="164"/>
      <c r="OOK5" s="164"/>
      <c r="OOL5" s="164"/>
      <c r="OOM5" s="164"/>
      <c r="OON5" s="164"/>
      <c r="OOO5" s="164"/>
      <c r="OOP5" s="164"/>
      <c r="OOQ5" s="164"/>
      <c r="OOR5" s="164"/>
      <c r="OOS5" s="164"/>
      <c r="OOT5" s="164"/>
      <c r="OOU5" s="164"/>
      <c r="OOV5" s="164"/>
      <c r="OOW5" s="164"/>
      <c r="OOX5" s="164"/>
      <c r="OOY5" s="164"/>
      <c r="OOZ5" s="164"/>
      <c r="OPA5" s="164"/>
      <c r="OPB5" s="164"/>
      <c r="OPC5" s="164"/>
      <c r="OPD5" s="164"/>
      <c r="OPE5" s="164"/>
      <c r="OPF5" s="164"/>
      <c r="OPG5" s="164"/>
      <c r="OPH5" s="164"/>
      <c r="OPI5" s="164"/>
      <c r="OPJ5" s="164"/>
      <c r="OPK5" s="164"/>
      <c r="OPL5" s="164"/>
      <c r="OPM5" s="164"/>
      <c r="OPN5" s="164"/>
      <c r="OPO5" s="164"/>
      <c r="OPP5" s="164"/>
      <c r="OPQ5" s="164"/>
      <c r="OPR5" s="164"/>
      <c r="OPS5" s="164"/>
      <c r="OPT5" s="164"/>
      <c r="OPU5" s="164"/>
      <c r="OPV5" s="164"/>
      <c r="OPW5" s="164"/>
      <c r="OPX5" s="164"/>
      <c r="OPY5" s="164"/>
      <c r="OPZ5" s="164"/>
      <c r="OQA5" s="164"/>
      <c r="OQB5" s="164"/>
      <c r="OQC5" s="164"/>
      <c r="OQD5" s="164"/>
      <c r="OQE5" s="164"/>
      <c r="OQF5" s="164"/>
      <c r="OQG5" s="164"/>
      <c r="OQH5" s="164"/>
      <c r="OQI5" s="164"/>
      <c r="OQJ5" s="164"/>
      <c r="OQK5" s="164"/>
      <c r="OQL5" s="164"/>
      <c r="OQM5" s="164"/>
      <c r="OQN5" s="164"/>
      <c r="OQO5" s="164"/>
      <c r="OQP5" s="164"/>
      <c r="OQQ5" s="164"/>
      <c r="OQR5" s="164"/>
      <c r="OQS5" s="164"/>
      <c r="OQT5" s="164"/>
      <c r="OQU5" s="164"/>
      <c r="OQV5" s="164"/>
      <c r="OQW5" s="164"/>
      <c r="OQX5" s="164"/>
      <c r="OQY5" s="164"/>
      <c r="OQZ5" s="164"/>
      <c r="ORA5" s="164"/>
      <c r="ORB5" s="164"/>
      <c r="ORC5" s="164"/>
      <c r="ORD5" s="164"/>
      <c r="ORE5" s="164"/>
      <c r="ORF5" s="164"/>
      <c r="ORG5" s="164"/>
      <c r="ORH5" s="164"/>
      <c r="ORI5" s="164"/>
      <c r="ORJ5" s="164"/>
      <c r="ORK5" s="164"/>
      <c r="ORL5" s="164"/>
      <c r="ORM5" s="164"/>
      <c r="ORN5" s="164"/>
      <c r="ORO5" s="164"/>
      <c r="ORP5" s="164"/>
      <c r="ORQ5" s="164"/>
      <c r="ORR5" s="164"/>
      <c r="ORS5" s="164"/>
      <c r="ORT5" s="164"/>
      <c r="ORU5" s="164"/>
      <c r="ORV5" s="164"/>
      <c r="ORW5" s="164"/>
      <c r="ORX5" s="164"/>
      <c r="ORY5" s="164"/>
      <c r="ORZ5" s="164"/>
      <c r="OSA5" s="164"/>
      <c r="OSB5" s="164"/>
      <c r="OSC5" s="164"/>
      <c r="OSD5" s="164"/>
      <c r="OSE5" s="164"/>
      <c r="OSF5" s="164"/>
      <c r="OSG5" s="164"/>
      <c r="OSH5" s="164"/>
      <c r="OSI5" s="164"/>
      <c r="OSJ5" s="164"/>
      <c r="OSK5" s="164"/>
      <c r="OSL5" s="164"/>
      <c r="OSM5" s="164"/>
      <c r="OSN5" s="164"/>
      <c r="OSO5" s="164"/>
      <c r="OSP5" s="164"/>
      <c r="OSQ5" s="164"/>
      <c r="OSR5" s="164"/>
      <c r="OSS5" s="164"/>
      <c r="OST5" s="164"/>
      <c r="OSU5" s="164"/>
      <c r="OSV5" s="164"/>
      <c r="OSW5" s="164"/>
      <c r="OSX5" s="164"/>
      <c r="OSY5" s="164"/>
      <c r="OSZ5" s="164"/>
      <c r="OTA5" s="164"/>
      <c r="OTB5" s="164"/>
      <c r="OTC5" s="164"/>
      <c r="OTD5" s="164"/>
      <c r="OTE5" s="164"/>
      <c r="OTF5" s="164"/>
      <c r="OTG5" s="164"/>
      <c r="OTH5" s="164"/>
      <c r="OTI5" s="164"/>
      <c r="OTJ5" s="164"/>
      <c r="OTK5" s="164"/>
      <c r="OTL5" s="164"/>
      <c r="OTM5" s="164"/>
      <c r="OTN5" s="164"/>
      <c r="OTO5" s="164"/>
      <c r="OTP5" s="164"/>
      <c r="OTQ5" s="164"/>
      <c r="OTR5" s="164"/>
      <c r="OTS5" s="164"/>
      <c r="OTT5" s="164"/>
      <c r="OTU5" s="164"/>
      <c r="OTV5" s="164"/>
      <c r="OTW5" s="164"/>
      <c r="OTX5" s="164"/>
      <c r="OTY5" s="164"/>
      <c r="OTZ5" s="164"/>
      <c r="OUA5" s="164"/>
      <c r="OUB5" s="164"/>
      <c r="OUC5" s="164"/>
      <c r="OUD5" s="164"/>
      <c r="OUE5" s="164"/>
      <c r="OUF5" s="164"/>
      <c r="OUG5" s="164"/>
      <c r="OUH5" s="164"/>
      <c r="OUI5" s="164"/>
      <c r="OUJ5" s="164"/>
      <c r="OUK5" s="164"/>
      <c r="OUL5" s="164"/>
      <c r="OUM5" s="164"/>
      <c r="OUN5" s="164"/>
      <c r="OUO5" s="164"/>
      <c r="OUP5" s="164"/>
      <c r="OUQ5" s="164"/>
      <c r="OUR5" s="164"/>
      <c r="OUS5" s="164"/>
      <c r="OUT5" s="164"/>
      <c r="OUU5" s="164"/>
      <c r="OUV5" s="164"/>
      <c r="OUW5" s="164"/>
      <c r="OUX5" s="164"/>
      <c r="OUY5" s="164"/>
      <c r="OUZ5" s="164"/>
      <c r="OVA5" s="164"/>
      <c r="OVB5" s="164"/>
      <c r="OVC5" s="164"/>
      <c r="OVD5" s="164"/>
      <c r="OVE5" s="164"/>
      <c r="OVF5" s="164"/>
      <c r="OVG5" s="164"/>
      <c r="OVH5" s="164"/>
      <c r="OVI5" s="164"/>
      <c r="OVJ5" s="164"/>
      <c r="OVK5" s="164"/>
      <c r="OVL5" s="164"/>
      <c r="OVM5" s="164"/>
      <c r="OVN5" s="164"/>
      <c r="OVO5" s="164"/>
      <c r="OVP5" s="164"/>
      <c r="OVQ5" s="164"/>
      <c r="OVR5" s="164"/>
      <c r="OVS5" s="164"/>
      <c r="OVT5" s="164"/>
      <c r="OVU5" s="164"/>
      <c r="OVV5" s="164"/>
      <c r="OVW5" s="164"/>
      <c r="OVX5" s="164"/>
      <c r="OVY5" s="164"/>
      <c r="OVZ5" s="164"/>
      <c r="OWA5" s="164"/>
      <c r="OWB5" s="164"/>
      <c r="OWC5" s="164"/>
      <c r="OWD5" s="164"/>
      <c r="OWE5" s="164"/>
      <c r="OWF5" s="164"/>
      <c r="OWG5" s="164"/>
      <c r="OWH5" s="164"/>
      <c r="OWI5" s="164"/>
      <c r="OWJ5" s="164"/>
      <c r="OWK5" s="164"/>
      <c r="OWL5" s="164"/>
      <c r="OWM5" s="164"/>
      <c r="OWN5" s="164"/>
      <c r="OWO5" s="164"/>
      <c r="OWP5" s="164"/>
      <c r="OWQ5" s="164"/>
      <c r="OWR5" s="164"/>
      <c r="OWS5" s="164"/>
      <c r="OWT5" s="164"/>
      <c r="OWU5" s="164"/>
      <c r="OWV5" s="164"/>
      <c r="OWW5" s="164"/>
      <c r="OWX5" s="164"/>
      <c r="OWY5" s="164"/>
      <c r="OWZ5" s="164"/>
      <c r="OXA5" s="164"/>
      <c r="OXB5" s="164"/>
      <c r="OXC5" s="164"/>
      <c r="OXD5" s="164"/>
      <c r="OXE5" s="164"/>
      <c r="OXF5" s="164"/>
      <c r="OXG5" s="164"/>
      <c r="OXH5" s="164"/>
      <c r="OXI5" s="164"/>
      <c r="OXJ5" s="164"/>
      <c r="OXK5" s="164"/>
      <c r="OXL5" s="164"/>
      <c r="OXM5" s="164"/>
      <c r="OXN5" s="164"/>
      <c r="OXO5" s="164"/>
      <c r="OXP5" s="164"/>
      <c r="OXQ5" s="164"/>
      <c r="OXR5" s="164"/>
      <c r="OXS5" s="164"/>
      <c r="OXT5" s="164"/>
      <c r="OXU5" s="164"/>
      <c r="OXV5" s="164"/>
      <c r="OXW5" s="164"/>
      <c r="OXX5" s="164"/>
      <c r="OXY5" s="164"/>
      <c r="OXZ5" s="164"/>
      <c r="OYA5" s="164"/>
      <c r="OYB5" s="164"/>
      <c r="OYC5" s="164"/>
      <c r="OYD5" s="164"/>
      <c r="OYE5" s="164"/>
      <c r="OYF5" s="164"/>
      <c r="OYG5" s="164"/>
      <c r="OYH5" s="164"/>
      <c r="OYI5" s="164"/>
      <c r="OYJ5" s="164"/>
      <c r="OYK5" s="164"/>
      <c r="OYL5" s="164"/>
      <c r="OYM5" s="164"/>
      <c r="OYN5" s="164"/>
      <c r="OYO5" s="164"/>
      <c r="OYP5" s="164"/>
      <c r="OYQ5" s="164"/>
      <c r="OYR5" s="164"/>
      <c r="OYS5" s="164"/>
      <c r="OYT5" s="164"/>
      <c r="OYU5" s="164"/>
      <c r="OYV5" s="164"/>
      <c r="OYW5" s="164"/>
      <c r="OYX5" s="164"/>
      <c r="OYY5" s="164"/>
      <c r="OYZ5" s="164"/>
      <c r="OZA5" s="164"/>
      <c r="OZB5" s="164"/>
      <c r="OZC5" s="164"/>
      <c r="OZD5" s="164"/>
      <c r="OZE5" s="164"/>
      <c r="OZF5" s="164"/>
      <c r="OZG5" s="164"/>
      <c r="OZH5" s="164"/>
      <c r="OZI5" s="164"/>
      <c r="OZJ5" s="164"/>
      <c r="OZK5" s="164"/>
      <c r="OZL5" s="164"/>
      <c r="OZM5" s="164"/>
      <c r="OZN5" s="164"/>
      <c r="OZO5" s="164"/>
      <c r="OZP5" s="164"/>
      <c r="OZQ5" s="164"/>
      <c r="OZR5" s="164"/>
      <c r="OZS5" s="164"/>
      <c r="OZT5" s="164"/>
      <c r="OZU5" s="164"/>
      <c r="OZV5" s="164"/>
      <c r="OZW5" s="164"/>
      <c r="OZX5" s="164"/>
      <c r="OZY5" s="164"/>
      <c r="OZZ5" s="164"/>
      <c r="PAA5" s="164"/>
      <c r="PAB5" s="164"/>
      <c r="PAC5" s="164"/>
      <c r="PAD5" s="164"/>
      <c r="PAE5" s="164"/>
      <c r="PAF5" s="164"/>
      <c r="PAG5" s="164"/>
      <c r="PAH5" s="164"/>
      <c r="PAI5" s="164"/>
      <c r="PAJ5" s="164"/>
      <c r="PAK5" s="164"/>
      <c r="PAL5" s="164"/>
      <c r="PAM5" s="164"/>
      <c r="PAN5" s="164"/>
      <c r="PAO5" s="164"/>
      <c r="PAP5" s="164"/>
      <c r="PAQ5" s="164"/>
      <c r="PAR5" s="164"/>
      <c r="PAS5" s="164"/>
      <c r="PAT5" s="164"/>
      <c r="PAU5" s="164"/>
      <c r="PAV5" s="164"/>
      <c r="PAW5" s="164"/>
      <c r="PAX5" s="164"/>
      <c r="PAY5" s="164"/>
      <c r="PAZ5" s="164"/>
      <c r="PBA5" s="164"/>
      <c r="PBB5" s="164"/>
      <c r="PBC5" s="164"/>
      <c r="PBD5" s="164"/>
      <c r="PBE5" s="164"/>
      <c r="PBF5" s="164"/>
      <c r="PBG5" s="164"/>
      <c r="PBH5" s="164"/>
      <c r="PBI5" s="164"/>
      <c r="PBJ5" s="164"/>
      <c r="PBK5" s="164"/>
      <c r="PBL5" s="164"/>
      <c r="PBM5" s="164"/>
      <c r="PBN5" s="164"/>
      <c r="PBO5" s="164"/>
      <c r="PBP5" s="164"/>
      <c r="PBQ5" s="164"/>
      <c r="PBR5" s="164"/>
      <c r="PBS5" s="164"/>
      <c r="PBT5" s="164"/>
      <c r="PBU5" s="164"/>
      <c r="PBV5" s="164"/>
      <c r="PBW5" s="164"/>
      <c r="PBX5" s="164"/>
      <c r="PBY5" s="164"/>
      <c r="PBZ5" s="164"/>
      <c r="PCA5" s="164"/>
      <c r="PCB5" s="164"/>
      <c r="PCC5" s="164"/>
      <c r="PCD5" s="164"/>
      <c r="PCE5" s="164"/>
      <c r="PCF5" s="164"/>
      <c r="PCG5" s="164"/>
      <c r="PCH5" s="164"/>
      <c r="PCI5" s="164"/>
      <c r="PCJ5" s="164"/>
      <c r="PCK5" s="164"/>
      <c r="PCL5" s="164"/>
      <c r="PCM5" s="164"/>
      <c r="PCN5" s="164"/>
      <c r="PCO5" s="164"/>
      <c r="PCP5" s="164"/>
      <c r="PCQ5" s="164"/>
      <c r="PCR5" s="164"/>
      <c r="PCS5" s="164"/>
      <c r="PCT5" s="164"/>
      <c r="PCU5" s="164"/>
      <c r="PCV5" s="164"/>
      <c r="PCW5" s="164"/>
      <c r="PCX5" s="164"/>
      <c r="PCY5" s="164"/>
      <c r="PCZ5" s="164"/>
      <c r="PDA5" s="164"/>
      <c r="PDB5" s="164"/>
      <c r="PDC5" s="164"/>
      <c r="PDD5" s="164"/>
      <c r="PDE5" s="164"/>
      <c r="PDF5" s="164"/>
      <c r="PDG5" s="164"/>
      <c r="PDH5" s="164"/>
      <c r="PDI5" s="164"/>
      <c r="PDJ5" s="164"/>
      <c r="PDK5" s="164"/>
      <c r="PDL5" s="164"/>
      <c r="PDM5" s="164"/>
      <c r="PDN5" s="164"/>
      <c r="PDO5" s="164"/>
      <c r="PDP5" s="164"/>
      <c r="PDQ5" s="164"/>
      <c r="PDR5" s="164"/>
      <c r="PDS5" s="164"/>
      <c r="PDT5" s="164"/>
      <c r="PDU5" s="164"/>
      <c r="PDV5" s="164"/>
      <c r="PDW5" s="164"/>
      <c r="PDX5" s="164"/>
      <c r="PDY5" s="164"/>
      <c r="PDZ5" s="164"/>
      <c r="PEA5" s="164"/>
      <c r="PEB5" s="164"/>
      <c r="PEC5" s="164"/>
      <c r="PED5" s="164"/>
      <c r="PEE5" s="164"/>
      <c r="PEF5" s="164"/>
      <c r="PEG5" s="164"/>
      <c r="PEH5" s="164"/>
      <c r="PEI5" s="164"/>
      <c r="PEJ5" s="164"/>
      <c r="PEK5" s="164"/>
      <c r="PEL5" s="164"/>
      <c r="PEM5" s="164"/>
      <c r="PEN5" s="164"/>
      <c r="PEO5" s="164"/>
      <c r="PEP5" s="164"/>
      <c r="PEQ5" s="164"/>
      <c r="PER5" s="164"/>
      <c r="PES5" s="164"/>
      <c r="PET5" s="164"/>
      <c r="PEU5" s="164"/>
      <c r="PEV5" s="164"/>
      <c r="PEW5" s="164"/>
      <c r="PEX5" s="164"/>
      <c r="PEY5" s="164"/>
      <c r="PEZ5" s="164"/>
      <c r="PFA5" s="164"/>
      <c r="PFB5" s="164"/>
      <c r="PFC5" s="164"/>
      <c r="PFD5" s="164"/>
      <c r="PFE5" s="164"/>
      <c r="PFF5" s="164"/>
      <c r="PFG5" s="164"/>
      <c r="PFH5" s="164"/>
      <c r="PFI5" s="164"/>
      <c r="PFJ5" s="164"/>
      <c r="PFK5" s="164"/>
      <c r="PFL5" s="164"/>
      <c r="PFM5" s="164"/>
      <c r="PFN5" s="164"/>
      <c r="PFO5" s="164"/>
      <c r="PFP5" s="164"/>
      <c r="PFQ5" s="164"/>
      <c r="PFR5" s="164"/>
      <c r="PFS5" s="164"/>
      <c r="PFT5" s="164"/>
      <c r="PFU5" s="164"/>
      <c r="PFV5" s="164"/>
      <c r="PFW5" s="164"/>
      <c r="PFX5" s="164"/>
      <c r="PFY5" s="164"/>
      <c r="PFZ5" s="164"/>
      <c r="PGA5" s="164"/>
      <c r="PGB5" s="164"/>
      <c r="PGC5" s="164"/>
      <c r="PGD5" s="164"/>
      <c r="PGE5" s="164"/>
      <c r="PGF5" s="164"/>
      <c r="PGG5" s="164"/>
      <c r="PGH5" s="164"/>
      <c r="PGI5" s="164"/>
      <c r="PGJ5" s="164"/>
      <c r="PGK5" s="164"/>
      <c r="PGL5" s="164"/>
      <c r="PGM5" s="164"/>
      <c r="PGN5" s="164"/>
      <c r="PGO5" s="164"/>
      <c r="PGP5" s="164"/>
      <c r="PGQ5" s="164"/>
      <c r="PGR5" s="164"/>
      <c r="PGS5" s="164"/>
      <c r="PGT5" s="164"/>
      <c r="PGU5" s="164"/>
      <c r="PGV5" s="164"/>
      <c r="PGW5" s="164"/>
      <c r="PGX5" s="164"/>
      <c r="PGY5" s="164"/>
      <c r="PGZ5" s="164"/>
      <c r="PHA5" s="164"/>
      <c r="PHB5" s="164"/>
      <c r="PHC5" s="164"/>
      <c r="PHD5" s="164"/>
      <c r="PHE5" s="164"/>
      <c r="PHF5" s="164"/>
      <c r="PHG5" s="164"/>
      <c r="PHH5" s="164"/>
      <c r="PHI5" s="164"/>
      <c r="PHJ5" s="164"/>
      <c r="PHK5" s="164"/>
      <c r="PHL5" s="164"/>
      <c r="PHM5" s="164"/>
      <c r="PHN5" s="164"/>
      <c r="PHO5" s="164"/>
      <c r="PHP5" s="164"/>
      <c r="PHQ5" s="164"/>
      <c r="PHR5" s="164"/>
      <c r="PHS5" s="164"/>
      <c r="PHT5" s="164"/>
      <c r="PHU5" s="164"/>
      <c r="PHV5" s="164"/>
      <c r="PHW5" s="164"/>
      <c r="PHX5" s="164"/>
      <c r="PHY5" s="164"/>
      <c r="PHZ5" s="164"/>
      <c r="PIA5" s="164"/>
      <c r="PIB5" s="164"/>
      <c r="PIC5" s="164"/>
      <c r="PID5" s="164"/>
      <c r="PIE5" s="164"/>
      <c r="PIF5" s="164"/>
      <c r="PIG5" s="164"/>
      <c r="PIH5" s="164"/>
      <c r="PII5" s="164"/>
      <c r="PIJ5" s="164"/>
      <c r="PIK5" s="164"/>
      <c r="PIL5" s="164"/>
      <c r="PIM5" s="164"/>
      <c r="PIN5" s="164"/>
      <c r="PIO5" s="164"/>
      <c r="PIP5" s="164"/>
      <c r="PIQ5" s="164"/>
      <c r="PIR5" s="164"/>
      <c r="PIS5" s="164"/>
      <c r="PIT5" s="164"/>
      <c r="PIU5" s="164"/>
      <c r="PIV5" s="164"/>
      <c r="PIW5" s="164"/>
      <c r="PIX5" s="164"/>
      <c r="PIY5" s="164"/>
      <c r="PIZ5" s="164"/>
      <c r="PJA5" s="164"/>
      <c r="PJB5" s="164"/>
      <c r="PJC5" s="164"/>
      <c r="PJD5" s="164"/>
      <c r="PJE5" s="164"/>
      <c r="PJF5" s="164"/>
      <c r="PJG5" s="164"/>
      <c r="PJH5" s="164"/>
      <c r="PJI5" s="164"/>
      <c r="PJJ5" s="164"/>
      <c r="PJK5" s="164"/>
      <c r="PJL5" s="164"/>
      <c r="PJM5" s="164"/>
      <c r="PJN5" s="164"/>
      <c r="PJO5" s="164"/>
      <c r="PJP5" s="164"/>
      <c r="PJQ5" s="164"/>
      <c r="PJR5" s="164"/>
      <c r="PJS5" s="164"/>
      <c r="PJT5" s="164"/>
      <c r="PJU5" s="164"/>
      <c r="PJV5" s="164"/>
      <c r="PJW5" s="164"/>
      <c r="PJX5" s="164"/>
      <c r="PJY5" s="164"/>
      <c r="PJZ5" s="164"/>
      <c r="PKA5" s="164"/>
      <c r="PKB5" s="164"/>
      <c r="PKC5" s="164"/>
      <c r="PKD5" s="164"/>
      <c r="PKE5" s="164"/>
      <c r="PKF5" s="164"/>
      <c r="PKG5" s="164"/>
      <c r="PKH5" s="164"/>
      <c r="PKI5" s="164"/>
      <c r="PKJ5" s="164"/>
      <c r="PKK5" s="164"/>
      <c r="PKL5" s="164"/>
      <c r="PKM5" s="164"/>
      <c r="PKN5" s="164"/>
      <c r="PKO5" s="164"/>
      <c r="PKP5" s="164"/>
      <c r="PKQ5" s="164"/>
      <c r="PKR5" s="164"/>
      <c r="PKS5" s="164"/>
      <c r="PKT5" s="164"/>
      <c r="PKU5" s="164"/>
      <c r="PKV5" s="164"/>
      <c r="PKW5" s="164"/>
      <c r="PKX5" s="164"/>
      <c r="PKY5" s="164"/>
      <c r="PKZ5" s="164"/>
      <c r="PLA5" s="164"/>
      <c r="PLB5" s="164"/>
      <c r="PLC5" s="164"/>
      <c r="PLD5" s="164"/>
      <c r="PLE5" s="164"/>
      <c r="PLF5" s="164"/>
      <c r="PLG5" s="164"/>
      <c r="PLH5" s="164"/>
      <c r="PLI5" s="164"/>
      <c r="PLJ5" s="164"/>
      <c r="PLK5" s="164"/>
      <c r="PLL5" s="164"/>
      <c r="PLM5" s="164"/>
      <c r="PLN5" s="164"/>
      <c r="PLO5" s="164"/>
      <c r="PLP5" s="164"/>
      <c r="PLQ5" s="164"/>
      <c r="PLR5" s="164"/>
      <c r="PLS5" s="164"/>
      <c r="PLT5" s="164"/>
      <c r="PLU5" s="164"/>
      <c r="PLV5" s="164"/>
      <c r="PLW5" s="164"/>
      <c r="PLX5" s="164"/>
      <c r="PLY5" s="164"/>
      <c r="PLZ5" s="164"/>
      <c r="PMA5" s="164"/>
      <c r="PMB5" s="164"/>
      <c r="PMC5" s="164"/>
      <c r="PMD5" s="164"/>
      <c r="PME5" s="164"/>
      <c r="PMF5" s="164"/>
      <c r="PMG5" s="164"/>
      <c r="PMH5" s="164"/>
      <c r="PMI5" s="164"/>
      <c r="PMJ5" s="164"/>
      <c r="PMK5" s="164"/>
      <c r="PML5" s="164"/>
      <c r="PMM5" s="164"/>
      <c r="PMN5" s="164"/>
      <c r="PMO5" s="164"/>
      <c r="PMP5" s="164"/>
      <c r="PMQ5" s="164"/>
      <c r="PMR5" s="164"/>
      <c r="PMS5" s="164"/>
      <c r="PMT5" s="164"/>
      <c r="PMU5" s="164"/>
      <c r="PMV5" s="164"/>
      <c r="PMW5" s="164"/>
      <c r="PMX5" s="164"/>
      <c r="PMY5" s="164"/>
      <c r="PMZ5" s="164"/>
      <c r="PNA5" s="164"/>
      <c r="PNB5" s="164"/>
      <c r="PNC5" s="164"/>
      <c r="PND5" s="164"/>
      <c r="PNE5" s="164"/>
      <c r="PNF5" s="164"/>
      <c r="PNG5" s="164"/>
      <c r="PNH5" s="164"/>
      <c r="PNI5" s="164"/>
      <c r="PNJ5" s="164"/>
      <c r="PNK5" s="164"/>
      <c r="PNL5" s="164"/>
      <c r="PNM5" s="164"/>
      <c r="PNN5" s="164"/>
      <c r="PNO5" s="164"/>
      <c r="PNP5" s="164"/>
      <c r="PNQ5" s="164"/>
      <c r="PNR5" s="164"/>
      <c r="PNS5" s="164"/>
      <c r="PNT5" s="164"/>
      <c r="PNU5" s="164"/>
      <c r="PNV5" s="164"/>
      <c r="PNW5" s="164"/>
      <c r="PNX5" s="164"/>
      <c r="PNY5" s="164"/>
      <c r="PNZ5" s="164"/>
      <c r="POA5" s="164"/>
      <c r="POB5" s="164"/>
      <c r="POC5" s="164"/>
      <c r="POD5" s="164"/>
      <c r="POE5" s="164"/>
      <c r="POF5" s="164"/>
      <c r="POG5" s="164"/>
      <c r="POH5" s="164"/>
      <c r="POI5" s="164"/>
      <c r="POJ5" s="164"/>
      <c r="POK5" s="164"/>
      <c r="POL5" s="164"/>
      <c r="POM5" s="164"/>
      <c r="PON5" s="164"/>
      <c r="POO5" s="164"/>
      <c r="POP5" s="164"/>
      <c r="POQ5" s="164"/>
      <c r="POR5" s="164"/>
      <c r="POS5" s="164"/>
      <c r="POT5" s="164"/>
      <c r="POU5" s="164"/>
      <c r="POV5" s="164"/>
      <c r="POW5" s="164"/>
      <c r="POX5" s="164"/>
      <c r="POY5" s="164"/>
      <c r="POZ5" s="164"/>
      <c r="PPA5" s="164"/>
      <c r="PPB5" s="164"/>
      <c r="PPC5" s="164"/>
      <c r="PPD5" s="164"/>
      <c r="PPE5" s="164"/>
      <c r="PPF5" s="164"/>
      <c r="PPG5" s="164"/>
      <c r="PPH5" s="164"/>
      <c r="PPI5" s="164"/>
      <c r="PPJ5" s="164"/>
      <c r="PPK5" s="164"/>
      <c r="PPL5" s="164"/>
      <c r="PPM5" s="164"/>
      <c r="PPN5" s="164"/>
      <c r="PPO5" s="164"/>
      <c r="PPP5" s="164"/>
      <c r="PPQ5" s="164"/>
      <c r="PPR5" s="164"/>
      <c r="PPS5" s="164"/>
      <c r="PPT5" s="164"/>
      <c r="PPU5" s="164"/>
      <c r="PPV5" s="164"/>
      <c r="PPW5" s="164"/>
      <c r="PPX5" s="164"/>
      <c r="PPY5" s="164"/>
      <c r="PPZ5" s="164"/>
      <c r="PQA5" s="164"/>
      <c r="PQB5" s="164"/>
      <c r="PQC5" s="164"/>
      <c r="PQD5" s="164"/>
      <c r="PQE5" s="164"/>
      <c r="PQF5" s="164"/>
      <c r="PQG5" s="164"/>
      <c r="PQH5" s="164"/>
      <c r="PQI5" s="164"/>
      <c r="PQJ5" s="164"/>
      <c r="PQK5" s="164"/>
      <c r="PQL5" s="164"/>
      <c r="PQM5" s="164"/>
      <c r="PQN5" s="164"/>
      <c r="PQO5" s="164"/>
      <c r="PQP5" s="164"/>
      <c r="PQQ5" s="164"/>
      <c r="PQR5" s="164"/>
      <c r="PQS5" s="164"/>
      <c r="PQT5" s="164"/>
      <c r="PQU5" s="164"/>
      <c r="PQV5" s="164"/>
      <c r="PQW5" s="164"/>
      <c r="PQX5" s="164"/>
      <c r="PQY5" s="164"/>
      <c r="PQZ5" s="164"/>
      <c r="PRA5" s="164"/>
      <c r="PRB5" s="164"/>
      <c r="PRC5" s="164"/>
      <c r="PRD5" s="164"/>
      <c r="PRE5" s="164"/>
      <c r="PRF5" s="164"/>
      <c r="PRG5" s="164"/>
      <c r="PRH5" s="164"/>
      <c r="PRI5" s="164"/>
      <c r="PRJ5" s="164"/>
      <c r="PRK5" s="164"/>
      <c r="PRL5" s="164"/>
      <c r="PRM5" s="164"/>
      <c r="PRN5" s="164"/>
      <c r="PRO5" s="164"/>
      <c r="PRP5" s="164"/>
      <c r="PRQ5" s="164"/>
      <c r="PRR5" s="164"/>
      <c r="PRS5" s="164"/>
      <c r="PRT5" s="164"/>
      <c r="PRU5" s="164"/>
      <c r="PRV5" s="164"/>
      <c r="PRW5" s="164"/>
      <c r="PRX5" s="164"/>
      <c r="PRY5" s="164"/>
      <c r="PRZ5" s="164"/>
      <c r="PSA5" s="164"/>
      <c r="PSB5" s="164"/>
      <c r="PSC5" s="164"/>
      <c r="PSD5" s="164"/>
      <c r="PSE5" s="164"/>
      <c r="PSF5" s="164"/>
      <c r="PSG5" s="164"/>
      <c r="PSH5" s="164"/>
      <c r="PSI5" s="164"/>
      <c r="PSJ5" s="164"/>
      <c r="PSK5" s="164"/>
      <c r="PSL5" s="164"/>
      <c r="PSM5" s="164"/>
      <c r="PSN5" s="164"/>
      <c r="PSO5" s="164"/>
      <c r="PSP5" s="164"/>
      <c r="PSQ5" s="164"/>
      <c r="PSR5" s="164"/>
      <c r="PSS5" s="164"/>
      <c r="PST5" s="164"/>
      <c r="PSU5" s="164"/>
      <c r="PSV5" s="164"/>
      <c r="PSW5" s="164"/>
      <c r="PSX5" s="164"/>
      <c r="PSY5" s="164"/>
      <c r="PSZ5" s="164"/>
      <c r="PTA5" s="164"/>
      <c r="PTB5" s="164"/>
      <c r="PTC5" s="164"/>
      <c r="PTD5" s="164"/>
      <c r="PTE5" s="164"/>
      <c r="PTF5" s="164"/>
      <c r="PTG5" s="164"/>
      <c r="PTH5" s="164"/>
      <c r="PTI5" s="164"/>
      <c r="PTJ5" s="164"/>
      <c r="PTK5" s="164"/>
      <c r="PTL5" s="164"/>
      <c r="PTM5" s="164"/>
      <c r="PTN5" s="164"/>
      <c r="PTO5" s="164"/>
      <c r="PTP5" s="164"/>
      <c r="PTQ5" s="164"/>
      <c r="PTR5" s="164"/>
      <c r="PTS5" s="164"/>
      <c r="PTT5" s="164"/>
      <c r="PTU5" s="164"/>
      <c r="PTV5" s="164"/>
      <c r="PTW5" s="164"/>
      <c r="PTX5" s="164"/>
      <c r="PTY5" s="164"/>
      <c r="PTZ5" s="164"/>
      <c r="PUA5" s="164"/>
      <c r="PUB5" s="164"/>
      <c r="PUC5" s="164"/>
      <c r="PUD5" s="164"/>
      <c r="PUE5" s="164"/>
      <c r="PUF5" s="164"/>
      <c r="PUG5" s="164"/>
      <c r="PUH5" s="164"/>
      <c r="PUI5" s="164"/>
      <c r="PUJ5" s="164"/>
      <c r="PUK5" s="164"/>
      <c r="PUL5" s="164"/>
      <c r="PUM5" s="164"/>
      <c r="PUN5" s="164"/>
      <c r="PUO5" s="164"/>
      <c r="PUP5" s="164"/>
      <c r="PUQ5" s="164"/>
      <c r="PUR5" s="164"/>
      <c r="PUS5" s="164"/>
      <c r="PUT5" s="164"/>
      <c r="PUU5" s="164"/>
      <c r="PUV5" s="164"/>
      <c r="PUW5" s="164"/>
      <c r="PUX5" s="164"/>
      <c r="PUY5" s="164"/>
      <c r="PUZ5" s="164"/>
      <c r="PVA5" s="164"/>
      <c r="PVB5" s="164"/>
      <c r="PVC5" s="164"/>
      <c r="PVD5" s="164"/>
      <c r="PVE5" s="164"/>
      <c r="PVF5" s="164"/>
      <c r="PVG5" s="164"/>
      <c r="PVH5" s="164"/>
      <c r="PVI5" s="164"/>
      <c r="PVJ5" s="164"/>
      <c r="PVK5" s="164"/>
      <c r="PVL5" s="164"/>
      <c r="PVM5" s="164"/>
      <c r="PVN5" s="164"/>
      <c r="PVO5" s="164"/>
      <c r="PVP5" s="164"/>
      <c r="PVQ5" s="164"/>
      <c r="PVR5" s="164"/>
      <c r="PVS5" s="164"/>
      <c r="PVT5" s="164"/>
      <c r="PVU5" s="164"/>
      <c r="PVV5" s="164"/>
      <c r="PVW5" s="164"/>
      <c r="PVX5" s="164"/>
      <c r="PVY5" s="164"/>
      <c r="PVZ5" s="164"/>
      <c r="PWA5" s="164"/>
      <c r="PWB5" s="164"/>
      <c r="PWC5" s="164"/>
      <c r="PWD5" s="164"/>
      <c r="PWE5" s="164"/>
      <c r="PWF5" s="164"/>
      <c r="PWG5" s="164"/>
      <c r="PWH5" s="164"/>
      <c r="PWI5" s="164"/>
      <c r="PWJ5" s="164"/>
      <c r="PWK5" s="164"/>
      <c r="PWL5" s="164"/>
      <c r="PWM5" s="164"/>
      <c r="PWN5" s="164"/>
      <c r="PWO5" s="164"/>
      <c r="PWP5" s="164"/>
      <c r="PWQ5" s="164"/>
      <c r="PWR5" s="164"/>
      <c r="PWS5" s="164"/>
      <c r="PWT5" s="164"/>
      <c r="PWU5" s="164"/>
      <c r="PWV5" s="164"/>
      <c r="PWW5" s="164"/>
      <c r="PWX5" s="164"/>
      <c r="PWY5" s="164"/>
      <c r="PWZ5" s="164"/>
      <c r="PXA5" s="164"/>
      <c r="PXB5" s="164"/>
      <c r="PXC5" s="164"/>
      <c r="PXD5" s="164"/>
      <c r="PXE5" s="164"/>
      <c r="PXF5" s="164"/>
      <c r="PXG5" s="164"/>
      <c r="PXH5" s="164"/>
      <c r="PXI5" s="164"/>
      <c r="PXJ5" s="164"/>
      <c r="PXK5" s="164"/>
      <c r="PXL5" s="164"/>
      <c r="PXM5" s="164"/>
      <c r="PXN5" s="164"/>
      <c r="PXO5" s="164"/>
      <c r="PXP5" s="164"/>
      <c r="PXQ5" s="164"/>
      <c r="PXR5" s="164"/>
      <c r="PXS5" s="164"/>
      <c r="PXT5" s="164"/>
      <c r="PXU5" s="164"/>
      <c r="PXV5" s="164"/>
      <c r="PXW5" s="164"/>
      <c r="PXX5" s="164"/>
      <c r="PXY5" s="164"/>
      <c r="PXZ5" s="164"/>
      <c r="PYA5" s="164"/>
      <c r="PYB5" s="164"/>
      <c r="PYC5" s="164"/>
      <c r="PYD5" s="164"/>
      <c r="PYE5" s="164"/>
      <c r="PYF5" s="164"/>
      <c r="PYG5" s="164"/>
      <c r="PYH5" s="164"/>
      <c r="PYI5" s="164"/>
      <c r="PYJ5" s="164"/>
      <c r="PYK5" s="164"/>
      <c r="PYL5" s="164"/>
      <c r="PYM5" s="164"/>
      <c r="PYN5" s="164"/>
      <c r="PYO5" s="164"/>
      <c r="PYP5" s="164"/>
      <c r="PYQ5" s="164"/>
      <c r="PYR5" s="164"/>
      <c r="PYS5" s="164"/>
      <c r="PYT5" s="164"/>
      <c r="PYU5" s="164"/>
      <c r="PYV5" s="164"/>
      <c r="PYW5" s="164"/>
      <c r="PYX5" s="164"/>
      <c r="PYY5" s="164"/>
      <c r="PYZ5" s="164"/>
      <c r="PZA5" s="164"/>
      <c r="PZB5" s="164"/>
      <c r="PZC5" s="164"/>
      <c r="PZD5" s="164"/>
      <c r="PZE5" s="164"/>
      <c r="PZF5" s="164"/>
      <c r="PZG5" s="164"/>
      <c r="PZH5" s="164"/>
      <c r="PZI5" s="164"/>
      <c r="PZJ5" s="164"/>
      <c r="PZK5" s="164"/>
      <c r="PZL5" s="164"/>
      <c r="PZM5" s="164"/>
      <c r="PZN5" s="164"/>
      <c r="PZO5" s="164"/>
      <c r="PZP5" s="164"/>
      <c r="PZQ5" s="164"/>
      <c r="PZR5" s="164"/>
      <c r="PZS5" s="164"/>
      <c r="PZT5" s="164"/>
      <c r="PZU5" s="164"/>
      <c r="PZV5" s="164"/>
      <c r="PZW5" s="164"/>
      <c r="PZX5" s="164"/>
      <c r="PZY5" s="164"/>
      <c r="PZZ5" s="164"/>
      <c r="QAA5" s="164"/>
      <c r="QAB5" s="164"/>
      <c r="QAC5" s="164"/>
      <c r="QAD5" s="164"/>
      <c r="QAE5" s="164"/>
      <c r="QAF5" s="164"/>
      <c r="QAG5" s="164"/>
      <c r="QAH5" s="164"/>
      <c r="QAI5" s="164"/>
      <c r="QAJ5" s="164"/>
      <c r="QAK5" s="164"/>
      <c r="QAL5" s="164"/>
      <c r="QAM5" s="164"/>
      <c r="QAN5" s="164"/>
      <c r="QAO5" s="164"/>
      <c r="QAP5" s="164"/>
      <c r="QAQ5" s="164"/>
      <c r="QAR5" s="164"/>
      <c r="QAS5" s="164"/>
      <c r="QAT5" s="164"/>
      <c r="QAU5" s="164"/>
      <c r="QAV5" s="164"/>
      <c r="QAW5" s="164"/>
      <c r="QAX5" s="164"/>
      <c r="QAY5" s="164"/>
      <c r="QAZ5" s="164"/>
      <c r="QBA5" s="164"/>
      <c r="QBB5" s="164"/>
      <c r="QBC5" s="164"/>
      <c r="QBD5" s="164"/>
      <c r="QBE5" s="164"/>
      <c r="QBF5" s="164"/>
      <c r="QBG5" s="164"/>
      <c r="QBH5" s="164"/>
      <c r="QBI5" s="164"/>
      <c r="QBJ5" s="164"/>
      <c r="QBK5" s="164"/>
      <c r="QBL5" s="164"/>
      <c r="QBM5" s="164"/>
      <c r="QBN5" s="164"/>
      <c r="QBO5" s="164"/>
      <c r="QBP5" s="164"/>
      <c r="QBQ5" s="164"/>
      <c r="QBR5" s="164"/>
      <c r="QBS5" s="164"/>
      <c r="QBT5" s="164"/>
      <c r="QBU5" s="164"/>
      <c r="QBV5" s="164"/>
      <c r="QBW5" s="164"/>
      <c r="QBX5" s="164"/>
      <c r="QBY5" s="164"/>
      <c r="QBZ5" s="164"/>
      <c r="QCA5" s="164"/>
      <c r="QCB5" s="164"/>
      <c r="QCC5" s="164"/>
      <c r="QCD5" s="164"/>
      <c r="QCE5" s="164"/>
      <c r="QCF5" s="164"/>
      <c r="QCG5" s="164"/>
      <c r="QCH5" s="164"/>
      <c r="QCI5" s="164"/>
      <c r="QCJ5" s="164"/>
      <c r="QCK5" s="164"/>
      <c r="QCL5" s="164"/>
      <c r="QCM5" s="164"/>
      <c r="QCN5" s="164"/>
      <c r="QCO5" s="164"/>
      <c r="QCP5" s="164"/>
      <c r="QCQ5" s="164"/>
      <c r="QCR5" s="164"/>
      <c r="QCS5" s="164"/>
      <c r="QCT5" s="164"/>
      <c r="QCU5" s="164"/>
      <c r="QCV5" s="164"/>
      <c r="QCW5" s="164"/>
      <c r="QCX5" s="164"/>
      <c r="QCY5" s="164"/>
      <c r="QCZ5" s="164"/>
      <c r="QDA5" s="164"/>
      <c r="QDB5" s="164"/>
      <c r="QDC5" s="164"/>
      <c r="QDD5" s="164"/>
      <c r="QDE5" s="164"/>
      <c r="QDF5" s="164"/>
      <c r="QDG5" s="164"/>
      <c r="QDH5" s="164"/>
      <c r="QDI5" s="164"/>
      <c r="QDJ5" s="164"/>
      <c r="QDK5" s="164"/>
      <c r="QDL5" s="164"/>
      <c r="QDM5" s="164"/>
      <c r="QDN5" s="164"/>
      <c r="QDO5" s="164"/>
      <c r="QDP5" s="164"/>
      <c r="QDQ5" s="164"/>
      <c r="QDR5" s="164"/>
      <c r="QDS5" s="164"/>
      <c r="QDT5" s="164"/>
      <c r="QDU5" s="164"/>
      <c r="QDV5" s="164"/>
      <c r="QDW5" s="164"/>
      <c r="QDX5" s="164"/>
      <c r="QDY5" s="164"/>
      <c r="QDZ5" s="164"/>
      <c r="QEA5" s="164"/>
      <c r="QEB5" s="164"/>
      <c r="QEC5" s="164"/>
      <c r="QED5" s="164"/>
      <c r="QEE5" s="164"/>
      <c r="QEF5" s="164"/>
      <c r="QEG5" s="164"/>
      <c r="QEH5" s="164"/>
      <c r="QEI5" s="164"/>
      <c r="QEJ5" s="164"/>
      <c r="QEK5" s="164"/>
      <c r="QEL5" s="164"/>
      <c r="QEM5" s="164"/>
      <c r="QEN5" s="164"/>
      <c r="QEO5" s="164"/>
      <c r="QEP5" s="164"/>
      <c r="QEQ5" s="164"/>
      <c r="QER5" s="164"/>
      <c r="QES5" s="164"/>
      <c r="QET5" s="164"/>
      <c r="QEU5" s="164"/>
      <c r="QEV5" s="164"/>
      <c r="QEW5" s="164"/>
      <c r="QEX5" s="164"/>
      <c r="QEY5" s="164"/>
      <c r="QEZ5" s="164"/>
      <c r="QFA5" s="164"/>
      <c r="QFB5" s="164"/>
      <c r="QFC5" s="164"/>
      <c r="QFD5" s="164"/>
      <c r="QFE5" s="164"/>
      <c r="QFF5" s="164"/>
      <c r="QFG5" s="164"/>
      <c r="QFH5" s="164"/>
      <c r="QFI5" s="164"/>
      <c r="QFJ5" s="164"/>
      <c r="QFK5" s="164"/>
      <c r="QFL5" s="164"/>
      <c r="QFM5" s="164"/>
      <c r="QFN5" s="164"/>
      <c r="QFO5" s="164"/>
      <c r="QFP5" s="164"/>
      <c r="QFQ5" s="164"/>
      <c r="QFR5" s="164"/>
      <c r="QFS5" s="164"/>
      <c r="QFT5" s="164"/>
      <c r="QFU5" s="164"/>
      <c r="QFV5" s="164"/>
      <c r="QFW5" s="164"/>
      <c r="QFX5" s="164"/>
      <c r="QFY5" s="164"/>
      <c r="QFZ5" s="164"/>
      <c r="QGA5" s="164"/>
      <c r="QGB5" s="164"/>
      <c r="QGC5" s="164"/>
      <c r="QGD5" s="164"/>
      <c r="QGE5" s="164"/>
      <c r="QGF5" s="164"/>
      <c r="QGG5" s="164"/>
      <c r="QGH5" s="164"/>
      <c r="QGI5" s="164"/>
      <c r="QGJ5" s="164"/>
      <c r="QGK5" s="164"/>
      <c r="QGL5" s="164"/>
      <c r="QGM5" s="164"/>
      <c r="QGN5" s="164"/>
      <c r="QGO5" s="164"/>
      <c r="QGP5" s="164"/>
      <c r="QGQ5" s="164"/>
      <c r="QGR5" s="164"/>
      <c r="QGS5" s="164"/>
      <c r="QGT5" s="164"/>
      <c r="QGU5" s="164"/>
      <c r="QGV5" s="164"/>
      <c r="QGW5" s="164"/>
      <c r="QGX5" s="164"/>
      <c r="QGY5" s="164"/>
      <c r="QGZ5" s="164"/>
      <c r="QHA5" s="164"/>
      <c r="QHB5" s="164"/>
      <c r="QHC5" s="164"/>
      <c r="QHD5" s="164"/>
      <c r="QHE5" s="164"/>
      <c r="QHF5" s="164"/>
      <c r="QHG5" s="164"/>
      <c r="QHH5" s="164"/>
      <c r="QHI5" s="164"/>
      <c r="QHJ5" s="164"/>
      <c r="QHK5" s="164"/>
      <c r="QHL5" s="164"/>
      <c r="QHM5" s="164"/>
      <c r="QHN5" s="164"/>
      <c r="QHO5" s="164"/>
      <c r="QHP5" s="164"/>
      <c r="QHQ5" s="164"/>
      <c r="QHR5" s="164"/>
      <c r="QHS5" s="164"/>
      <c r="QHT5" s="164"/>
      <c r="QHU5" s="164"/>
      <c r="QHV5" s="164"/>
      <c r="QHW5" s="164"/>
      <c r="QHX5" s="164"/>
      <c r="QHY5" s="164"/>
      <c r="QHZ5" s="164"/>
      <c r="QIA5" s="164"/>
      <c r="QIB5" s="164"/>
      <c r="QIC5" s="164"/>
      <c r="QID5" s="164"/>
      <c r="QIE5" s="164"/>
      <c r="QIF5" s="164"/>
      <c r="QIG5" s="164"/>
      <c r="QIH5" s="164"/>
      <c r="QII5" s="164"/>
      <c r="QIJ5" s="164"/>
      <c r="QIK5" s="164"/>
      <c r="QIL5" s="164"/>
      <c r="QIM5" s="164"/>
      <c r="QIN5" s="164"/>
      <c r="QIO5" s="164"/>
      <c r="QIP5" s="164"/>
      <c r="QIQ5" s="164"/>
      <c r="QIR5" s="164"/>
      <c r="QIS5" s="164"/>
      <c r="QIT5" s="164"/>
      <c r="QIU5" s="164"/>
      <c r="QIV5" s="164"/>
      <c r="QIW5" s="164"/>
      <c r="QIX5" s="164"/>
      <c r="QIY5" s="164"/>
      <c r="QIZ5" s="164"/>
      <c r="QJA5" s="164"/>
      <c r="QJB5" s="164"/>
      <c r="QJC5" s="164"/>
      <c r="QJD5" s="164"/>
      <c r="QJE5" s="164"/>
      <c r="QJF5" s="164"/>
      <c r="QJG5" s="164"/>
      <c r="QJH5" s="164"/>
      <c r="QJI5" s="164"/>
      <c r="QJJ5" s="164"/>
      <c r="QJK5" s="164"/>
      <c r="QJL5" s="164"/>
      <c r="QJM5" s="164"/>
      <c r="QJN5" s="164"/>
      <c r="QJO5" s="164"/>
      <c r="QJP5" s="164"/>
      <c r="QJQ5" s="164"/>
      <c r="QJR5" s="164"/>
      <c r="QJS5" s="164"/>
      <c r="QJT5" s="164"/>
      <c r="QJU5" s="164"/>
      <c r="QJV5" s="164"/>
      <c r="QJW5" s="164"/>
      <c r="QJX5" s="164"/>
      <c r="QJY5" s="164"/>
      <c r="QJZ5" s="164"/>
      <c r="QKA5" s="164"/>
      <c r="QKB5" s="164"/>
      <c r="QKC5" s="164"/>
      <c r="QKD5" s="164"/>
      <c r="QKE5" s="164"/>
      <c r="QKF5" s="164"/>
      <c r="QKG5" s="164"/>
      <c r="QKH5" s="164"/>
      <c r="QKI5" s="164"/>
      <c r="QKJ5" s="164"/>
      <c r="QKK5" s="164"/>
      <c r="QKL5" s="164"/>
      <c r="QKM5" s="164"/>
      <c r="QKN5" s="164"/>
      <c r="QKO5" s="164"/>
      <c r="QKP5" s="164"/>
      <c r="QKQ5" s="164"/>
      <c r="QKR5" s="164"/>
      <c r="QKS5" s="164"/>
      <c r="QKT5" s="164"/>
      <c r="QKU5" s="164"/>
      <c r="QKV5" s="164"/>
      <c r="QKW5" s="164"/>
      <c r="QKX5" s="164"/>
      <c r="QKY5" s="164"/>
      <c r="QKZ5" s="164"/>
      <c r="QLA5" s="164"/>
      <c r="QLB5" s="164"/>
      <c r="QLC5" s="164"/>
      <c r="QLD5" s="164"/>
      <c r="QLE5" s="164"/>
      <c r="QLF5" s="164"/>
      <c r="QLG5" s="164"/>
      <c r="QLH5" s="164"/>
      <c r="QLI5" s="164"/>
      <c r="QLJ5" s="164"/>
      <c r="QLK5" s="164"/>
      <c r="QLL5" s="164"/>
      <c r="QLM5" s="164"/>
      <c r="QLN5" s="164"/>
      <c r="QLO5" s="164"/>
      <c r="QLP5" s="164"/>
      <c r="QLQ5" s="164"/>
      <c r="QLR5" s="164"/>
      <c r="QLS5" s="164"/>
      <c r="QLT5" s="164"/>
      <c r="QLU5" s="164"/>
      <c r="QLV5" s="164"/>
      <c r="QLW5" s="164"/>
      <c r="QLX5" s="164"/>
      <c r="QLY5" s="164"/>
      <c r="QLZ5" s="164"/>
      <c r="QMA5" s="164"/>
      <c r="QMB5" s="164"/>
      <c r="QMC5" s="164"/>
      <c r="QMD5" s="164"/>
      <c r="QME5" s="164"/>
      <c r="QMF5" s="164"/>
      <c r="QMG5" s="164"/>
      <c r="QMH5" s="164"/>
      <c r="QMI5" s="164"/>
      <c r="QMJ5" s="164"/>
      <c r="QMK5" s="164"/>
      <c r="QML5" s="164"/>
      <c r="QMM5" s="164"/>
      <c r="QMN5" s="164"/>
      <c r="QMO5" s="164"/>
      <c r="QMP5" s="164"/>
      <c r="QMQ5" s="164"/>
      <c r="QMR5" s="164"/>
      <c r="QMS5" s="164"/>
      <c r="QMT5" s="164"/>
      <c r="QMU5" s="164"/>
      <c r="QMV5" s="164"/>
      <c r="QMW5" s="164"/>
      <c r="QMX5" s="164"/>
      <c r="QMY5" s="164"/>
      <c r="QMZ5" s="164"/>
      <c r="QNA5" s="164"/>
      <c r="QNB5" s="164"/>
      <c r="QNC5" s="164"/>
      <c r="QND5" s="164"/>
      <c r="QNE5" s="164"/>
      <c r="QNF5" s="164"/>
      <c r="QNG5" s="164"/>
      <c r="QNH5" s="164"/>
      <c r="QNI5" s="164"/>
      <c r="QNJ5" s="164"/>
      <c r="QNK5" s="164"/>
      <c r="QNL5" s="164"/>
      <c r="QNM5" s="164"/>
      <c r="QNN5" s="164"/>
      <c r="QNO5" s="164"/>
      <c r="QNP5" s="164"/>
      <c r="QNQ5" s="164"/>
      <c r="QNR5" s="164"/>
      <c r="QNS5" s="164"/>
      <c r="QNT5" s="164"/>
      <c r="QNU5" s="164"/>
      <c r="QNV5" s="164"/>
      <c r="QNW5" s="164"/>
      <c r="QNX5" s="164"/>
      <c r="QNY5" s="164"/>
      <c r="QNZ5" s="164"/>
      <c r="QOA5" s="164"/>
      <c r="QOB5" s="164"/>
      <c r="QOC5" s="164"/>
      <c r="QOD5" s="164"/>
      <c r="QOE5" s="164"/>
      <c r="QOF5" s="164"/>
      <c r="QOG5" s="164"/>
      <c r="QOH5" s="164"/>
      <c r="QOI5" s="164"/>
      <c r="QOJ5" s="164"/>
      <c r="QOK5" s="164"/>
      <c r="QOL5" s="164"/>
      <c r="QOM5" s="164"/>
      <c r="QON5" s="164"/>
      <c r="QOO5" s="164"/>
      <c r="QOP5" s="164"/>
      <c r="QOQ5" s="164"/>
      <c r="QOR5" s="164"/>
      <c r="QOS5" s="164"/>
      <c r="QOT5" s="164"/>
      <c r="QOU5" s="164"/>
      <c r="QOV5" s="164"/>
      <c r="QOW5" s="164"/>
      <c r="QOX5" s="164"/>
      <c r="QOY5" s="164"/>
      <c r="QOZ5" s="164"/>
      <c r="QPA5" s="164"/>
      <c r="QPB5" s="164"/>
      <c r="QPC5" s="164"/>
      <c r="QPD5" s="164"/>
      <c r="QPE5" s="164"/>
      <c r="QPF5" s="164"/>
      <c r="QPG5" s="164"/>
      <c r="QPH5" s="164"/>
      <c r="QPI5" s="164"/>
      <c r="QPJ5" s="164"/>
      <c r="QPK5" s="164"/>
      <c r="QPL5" s="164"/>
      <c r="QPM5" s="164"/>
      <c r="QPN5" s="164"/>
      <c r="QPO5" s="164"/>
      <c r="QPP5" s="164"/>
      <c r="QPQ5" s="164"/>
      <c r="QPR5" s="164"/>
      <c r="QPS5" s="164"/>
      <c r="QPT5" s="164"/>
      <c r="QPU5" s="164"/>
      <c r="QPV5" s="164"/>
      <c r="QPW5" s="164"/>
      <c r="QPX5" s="164"/>
      <c r="QPY5" s="164"/>
      <c r="QPZ5" s="164"/>
      <c r="QQA5" s="164"/>
      <c r="QQB5" s="164"/>
      <c r="QQC5" s="164"/>
      <c r="QQD5" s="164"/>
      <c r="QQE5" s="164"/>
      <c r="QQF5" s="164"/>
      <c r="QQG5" s="164"/>
      <c r="QQH5" s="164"/>
      <c r="QQI5" s="164"/>
      <c r="QQJ5" s="164"/>
      <c r="QQK5" s="164"/>
      <c r="QQL5" s="164"/>
      <c r="QQM5" s="164"/>
      <c r="QQN5" s="164"/>
      <c r="QQO5" s="164"/>
      <c r="QQP5" s="164"/>
      <c r="QQQ5" s="164"/>
      <c r="QQR5" s="164"/>
      <c r="QQS5" s="164"/>
      <c r="QQT5" s="164"/>
      <c r="QQU5" s="164"/>
      <c r="QQV5" s="164"/>
      <c r="QQW5" s="164"/>
      <c r="QQX5" s="164"/>
      <c r="QQY5" s="164"/>
      <c r="QQZ5" s="164"/>
      <c r="QRA5" s="164"/>
      <c r="QRB5" s="164"/>
      <c r="QRC5" s="164"/>
      <c r="QRD5" s="164"/>
      <c r="QRE5" s="164"/>
      <c r="QRF5" s="164"/>
      <c r="QRG5" s="164"/>
      <c r="QRH5" s="164"/>
      <c r="QRI5" s="164"/>
      <c r="QRJ5" s="164"/>
      <c r="QRK5" s="164"/>
      <c r="QRL5" s="164"/>
      <c r="QRM5" s="164"/>
      <c r="QRN5" s="164"/>
      <c r="QRO5" s="164"/>
      <c r="QRP5" s="164"/>
      <c r="QRQ5" s="164"/>
      <c r="QRR5" s="164"/>
      <c r="QRS5" s="164"/>
      <c r="QRT5" s="164"/>
      <c r="QRU5" s="164"/>
      <c r="QRV5" s="164"/>
      <c r="QRW5" s="164"/>
      <c r="QRX5" s="164"/>
      <c r="QRY5" s="164"/>
      <c r="QRZ5" s="164"/>
      <c r="QSA5" s="164"/>
      <c r="QSB5" s="164"/>
      <c r="QSC5" s="164"/>
      <c r="QSD5" s="164"/>
      <c r="QSE5" s="164"/>
      <c r="QSF5" s="164"/>
      <c r="QSG5" s="164"/>
      <c r="QSH5" s="164"/>
      <c r="QSI5" s="164"/>
      <c r="QSJ5" s="164"/>
      <c r="QSK5" s="164"/>
      <c r="QSL5" s="164"/>
      <c r="QSM5" s="164"/>
      <c r="QSN5" s="164"/>
      <c r="QSO5" s="164"/>
      <c r="QSP5" s="164"/>
      <c r="QSQ5" s="164"/>
      <c r="QSR5" s="164"/>
      <c r="QSS5" s="164"/>
      <c r="QST5" s="164"/>
      <c r="QSU5" s="164"/>
      <c r="QSV5" s="164"/>
      <c r="QSW5" s="164"/>
      <c r="QSX5" s="164"/>
      <c r="QSY5" s="164"/>
      <c r="QSZ5" s="164"/>
      <c r="QTA5" s="164"/>
      <c r="QTB5" s="164"/>
      <c r="QTC5" s="164"/>
      <c r="QTD5" s="164"/>
      <c r="QTE5" s="164"/>
      <c r="QTF5" s="164"/>
      <c r="QTG5" s="164"/>
      <c r="QTH5" s="164"/>
      <c r="QTI5" s="164"/>
      <c r="QTJ5" s="164"/>
      <c r="QTK5" s="164"/>
      <c r="QTL5" s="164"/>
      <c r="QTM5" s="164"/>
      <c r="QTN5" s="164"/>
      <c r="QTO5" s="164"/>
      <c r="QTP5" s="164"/>
      <c r="QTQ5" s="164"/>
      <c r="QTR5" s="164"/>
      <c r="QTS5" s="164"/>
      <c r="QTT5" s="164"/>
      <c r="QTU5" s="164"/>
      <c r="QTV5" s="164"/>
      <c r="QTW5" s="164"/>
      <c r="QTX5" s="164"/>
      <c r="QTY5" s="164"/>
      <c r="QTZ5" s="164"/>
      <c r="QUA5" s="164"/>
      <c r="QUB5" s="164"/>
      <c r="QUC5" s="164"/>
      <c r="QUD5" s="164"/>
      <c r="QUE5" s="164"/>
      <c r="QUF5" s="164"/>
      <c r="QUG5" s="164"/>
      <c r="QUH5" s="164"/>
      <c r="QUI5" s="164"/>
      <c r="QUJ5" s="164"/>
      <c r="QUK5" s="164"/>
      <c r="QUL5" s="164"/>
      <c r="QUM5" s="164"/>
      <c r="QUN5" s="164"/>
      <c r="QUO5" s="164"/>
      <c r="QUP5" s="164"/>
      <c r="QUQ5" s="164"/>
      <c r="QUR5" s="164"/>
      <c r="QUS5" s="164"/>
      <c r="QUT5" s="164"/>
      <c r="QUU5" s="164"/>
      <c r="QUV5" s="164"/>
      <c r="QUW5" s="164"/>
      <c r="QUX5" s="164"/>
      <c r="QUY5" s="164"/>
      <c r="QUZ5" s="164"/>
      <c r="QVA5" s="164"/>
      <c r="QVB5" s="164"/>
      <c r="QVC5" s="164"/>
      <c r="QVD5" s="164"/>
      <c r="QVE5" s="164"/>
      <c r="QVF5" s="164"/>
      <c r="QVG5" s="164"/>
      <c r="QVH5" s="164"/>
      <c r="QVI5" s="164"/>
      <c r="QVJ5" s="164"/>
      <c r="QVK5" s="164"/>
      <c r="QVL5" s="164"/>
      <c r="QVM5" s="164"/>
      <c r="QVN5" s="164"/>
      <c r="QVO5" s="164"/>
      <c r="QVP5" s="164"/>
      <c r="QVQ5" s="164"/>
      <c r="QVR5" s="164"/>
      <c r="QVS5" s="164"/>
      <c r="QVT5" s="164"/>
      <c r="QVU5" s="164"/>
      <c r="QVV5" s="164"/>
      <c r="QVW5" s="164"/>
      <c r="QVX5" s="164"/>
      <c r="QVY5" s="164"/>
      <c r="QVZ5" s="164"/>
      <c r="QWA5" s="164"/>
      <c r="QWB5" s="164"/>
      <c r="QWC5" s="164"/>
      <c r="QWD5" s="164"/>
      <c r="QWE5" s="164"/>
      <c r="QWF5" s="164"/>
      <c r="QWG5" s="164"/>
      <c r="QWH5" s="164"/>
      <c r="QWI5" s="164"/>
      <c r="QWJ5" s="164"/>
      <c r="QWK5" s="164"/>
      <c r="QWL5" s="164"/>
      <c r="QWM5" s="164"/>
      <c r="QWN5" s="164"/>
      <c r="QWO5" s="164"/>
      <c r="QWP5" s="164"/>
      <c r="QWQ5" s="164"/>
      <c r="QWR5" s="164"/>
      <c r="QWS5" s="164"/>
      <c r="QWT5" s="164"/>
      <c r="QWU5" s="164"/>
      <c r="QWV5" s="164"/>
      <c r="QWW5" s="164"/>
      <c r="QWX5" s="164"/>
      <c r="QWY5" s="164"/>
      <c r="QWZ5" s="164"/>
      <c r="QXA5" s="164"/>
      <c r="QXB5" s="164"/>
      <c r="QXC5" s="164"/>
      <c r="QXD5" s="164"/>
      <c r="QXE5" s="164"/>
      <c r="QXF5" s="164"/>
      <c r="QXG5" s="164"/>
      <c r="QXH5" s="164"/>
      <c r="QXI5" s="164"/>
      <c r="QXJ5" s="164"/>
      <c r="QXK5" s="164"/>
      <c r="QXL5" s="164"/>
      <c r="QXM5" s="164"/>
      <c r="QXN5" s="164"/>
      <c r="QXO5" s="164"/>
      <c r="QXP5" s="164"/>
      <c r="QXQ5" s="164"/>
      <c r="QXR5" s="164"/>
      <c r="QXS5" s="164"/>
      <c r="QXT5" s="164"/>
      <c r="QXU5" s="164"/>
      <c r="QXV5" s="164"/>
      <c r="QXW5" s="164"/>
      <c r="QXX5" s="164"/>
      <c r="QXY5" s="164"/>
      <c r="QXZ5" s="164"/>
      <c r="QYA5" s="164"/>
      <c r="QYB5" s="164"/>
      <c r="QYC5" s="164"/>
      <c r="QYD5" s="164"/>
      <c r="QYE5" s="164"/>
      <c r="QYF5" s="164"/>
      <c r="QYG5" s="164"/>
      <c r="QYH5" s="164"/>
      <c r="QYI5" s="164"/>
      <c r="QYJ5" s="164"/>
      <c r="QYK5" s="164"/>
      <c r="QYL5" s="164"/>
      <c r="QYM5" s="164"/>
      <c r="QYN5" s="164"/>
      <c r="QYO5" s="164"/>
      <c r="QYP5" s="164"/>
      <c r="QYQ5" s="164"/>
      <c r="QYR5" s="164"/>
      <c r="QYS5" s="164"/>
      <c r="QYT5" s="164"/>
      <c r="QYU5" s="164"/>
      <c r="QYV5" s="164"/>
      <c r="QYW5" s="164"/>
      <c r="QYX5" s="164"/>
      <c r="QYY5" s="164"/>
      <c r="QYZ5" s="164"/>
      <c r="QZA5" s="164"/>
      <c r="QZB5" s="164"/>
      <c r="QZC5" s="164"/>
      <c r="QZD5" s="164"/>
      <c r="QZE5" s="164"/>
      <c r="QZF5" s="164"/>
      <c r="QZG5" s="164"/>
      <c r="QZH5" s="164"/>
      <c r="QZI5" s="164"/>
      <c r="QZJ5" s="164"/>
      <c r="QZK5" s="164"/>
      <c r="QZL5" s="164"/>
      <c r="QZM5" s="164"/>
      <c r="QZN5" s="164"/>
      <c r="QZO5" s="164"/>
      <c r="QZP5" s="164"/>
      <c r="QZQ5" s="164"/>
      <c r="QZR5" s="164"/>
      <c r="QZS5" s="164"/>
      <c r="QZT5" s="164"/>
      <c r="QZU5" s="164"/>
      <c r="QZV5" s="164"/>
      <c r="QZW5" s="164"/>
      <c r="QZX5" s="164"/>
      <c r="QZY5" s="164"/>
      <c r="QZZ5" s="164"/>
      <c r="RAA5" s="164"/>
      <c r="RAB5" s="164"/>
      <c r="RAC5" s="164"/>
      <c r="RAD5" s="164"/>
      <c r="RAE5" s="164"/>
      <c r="RAF5" s="164"/>
      <c r="RAG5" s="164"/>
      <c r="RAH5" s="164"/>
      <c r="RAI5" s="164"/>
      <c r="RAJ5" s="164"/>
      <c r="RAK5" s="164"/>
      <c r="RAL5" s="164"/>
      <c r="RAM5" s="164"/>
      <c r="RAN5" s="164"/>
      <c r="RAO5" s="164"/>
      <c r="RAP5" s="164"/>
      <c r="RAQ5" s="164"/>
      <c r="RAR5" s="164"/>
      <c r="RAS5" s="164"/>
      <c r="RAT5" s="164"/>
      <c r="RAU5" s="164"/>
      <c r="RAV5" s="164"/>
      <c r="RAW5" s="164"/>
      <c r="RAX5" s="164"/>
      <c r="RAY5" s="164"/>
      <c r="RAZ5" s="164"/>
      <c r="RBA5" s="164"/>
      <c r="RBB5" s="164"/>
      <c r="RBC5" s="164"/>
      <c r="RBD5" s="164"/>
      <c r="RBE5" s="164"/>
      <c r="RBF5" s="164"/>
      <c r="RBG5" s="164"/>
      <c r="RBH5" s="164"/>
      <c r="RBI5" s="164"/>
      <c r="RBJ5" s="164"/>
      <c r="RBK5" s="164"/>
      <c r="RBL5" s="164"/>
      <c r="RBM5" s="164"/>
      <c r="RBN5" s="164"/>
      <c r="RBO5" s="164"/>
      <c r="RBP5" s="164"/>
      <c r="RBQ5" s="164"/>
      <c r="RBR5" s="164"/>
      <c r="RBS5" s="164"/>
      <c r="RBT5" s="164"/>
      <c r="RBU5" s="164"/>
      <c r="RBV5" s="164"/>
      <c r="RBW5" s="164"/>
      <c r="RBX5" s="164"/>
      <c r="RBY5" s="164"/>
      <c r="RBZ5" s="164"/>
      <c r="RCA5" s="164"/>
      <c r="RCB5" s="164"/>
      <c r="RCC5" s="164"/>
      <c r="RCD5" s="164"/>
      <c r="RCE5" s="164"/>
      <c r="RCF5" s="164"/>
      <c r="RCG5" s="164"/>
      <c r="RCH5" s="164"/>
      <c r="RCI5" s="164"/>
      <c r="RCJ5" s="164"/>
      <c r="RCK5" s="164"/>
      <c r="RCL5" s="164"/>
      <c r="RCM5" s="164"/>
      <c r="RCN5" s="164"/>
      <c r="RCO5" s="164"/>
      <c r="RCP5" s="164"/>
      <c r="RCQ5" s="164"/>
      <c r="RCR5" s="164"/>
      <c r="RCS5" s="164"/>
      <c r="RCT5" s="164"/>
      <c r="RCU5" s="164"/>
      <c r="RCV5" s="164"/>
      <c r="RCW5" s="164"/>
      <c r="RCX5" s="164"/>
      <c r="RCY5" s="164"/>
      <c r="RCZ5" s="164"/>
      <c r="RDA5" s="164"/>
      <c r="RDB5" s="164"/>
      <c r="RDC5" s="164"/>
      <c r="RDD5" s="164"/>
      <c r="RDE5" s="164"/>
      <c r="RDF5" s="164"/>
      <c r="RDG5" s="164"/>
      <c r="RDH5" s="164"/>
      <c r="RDI5" s="164"/>
      <c r="RDJ5" s="164"/>
      <c r="RDK5" s="164"/>
      <c r="RDL5" s="164"/>
      <c r="RDM5" s="164"/>
      <c r="RDN5" s="164"/>
      <c r="RDO5" s="164"/>
      <c r="RDP5" s="164"/>
      <c r="RDQ5" s="164"/>
      <c r="RDR5" s="164"/>
      <c r="RDS5" s="164"/>
      <c r="RDT5" s="164"/>
      <c r="RDU5" s="164"/>
      <c r="RDV5" s="164"/>
      <c r="RDW5" s="164"/>
      <c r="RDX5" s="164"/>
      <c r="RDY5" s="164"/>
      <c r="RDZ5" s="164"/>
      <c r="REA5" s="164"/>
      <c r="REB5" s="164"/>
      <c r="REC5" s="164"/>
      <c r="RED5" s="164"/>
      <c r="REE5" s="164"/>
      <c r="REF5" s="164"/>
      <c r="REG5" s="164"/>
      <c r="REH5" s="164"/>
      <c r="REI5" s="164"/>
      <c r="REJ5" s="164"/>
      <c r="REK5" s="164"/>
      <c r="REL5" s="164"/>
      <c r="REM5" s="164"/>
      <c r="REN5" s="164"/>
      <c r="REO5" s="164"/>
      <c r="REP5" s="164"/>
      <c r="REQ5" s="164"/>
      <c r="RER5" s="164"/>
      <c r="RES5" s="164"/>
      <c r="RET5" s="164"/>
      <c r="REU5" s="164"/>
      <c r="REV5" s="164"/>
      <c r="REW5" s="164"/>
      <c r="REX5" s="164"/>
      <c r="REY5" s="164"/>
      <c r="REZ5" s="164"/>
      <c r="RFA5" s="164"/>
      <c r="RFB5" s="164"/>
      <c r="RFC5" s="164"/>
      <c r="RFD5" s="164"/>
      <c r="RFE5" s="164"/>
      <c r="RFF5" s="164"/>
      <c r="RFG5" s="164"/>
      <c r="RFH5" s="164"/>
      <c r="RFI5" s="164"/>
      <c r="RFJ5" s="164"/>
      <c r="RFK5" s="164"/>
      <c r="RFL5" s="164"/>
      <c r="RFM5" s="164"/>
      <c r="RFN5" s="164"/>
      <c r="RFO5" s="164"/>
      <c r="RFP5" s="164"/>
      <c r="RFQ5" s="164"/>
      <c r="RFR5" s="164"/>
      <c r="RFS5" s="164"/>
      <c r="RFT5" s="164"/>
      <c r="RFU5" s="164"/>
      <c r="RFV5" s="164"/>
      <c r="RFW5" s="164"/>
      <c r="RFX5" s="164"/>
      <c r="RFY5" s="164"/>
      <c r="RFZ5" s="164"/>
      <c r="RGA5" s="164"/>
      <c r="RGB5" s="164"/>
      <c r="RGC5" s="164"/>
      <c r="RGD5" s="164"/>
      <c r="RGE5" s="164"/>
      <c r="RGF5" s="164"/>
      <c r="RGG5" s="164"/>
      <c r="RGH5" s="164"/>
      <c r="RGI5" s="164"/>
      <c r="RGJ5" s="164"/>
      <c r="RGK5" s="164"/>
      <c r="RGL5" s="164"/>
      <c r="RGM5" s="164"/>
      <c r="RGN5" s="164"/>
      <c r="RGO5" s="164"/>
      <c r="RGP5" s="164"/>
      <c r="RGQ5" s="164"/>
      <c r="RGR5" s="164"/>
      <c r="RGS5" s="164"/>
      <c r="RGT5" s="164"/>
      <c r="RGU5" s="164"/>
      <c r="RGV5" s="164"/>
      <c r="RGW5" s="164"/>
      <c r="RGX5" s="164"/>
      <c r="RGY5" s="164"/>
      <c r="RGZ5" s="164"/>
      <c r="RHA5" s="164"/>
      <c r="RHB5" s="164"/>
      <c r="RHC5" s="164"/>
      <c r="RHD5" s="164"/>
      <c r="RHE5" s="164"/>
      <c r="RHF5" s="164"/>
      <c r="RHG5" s="164"/>
      <c r="RHH5" s="164"/>
      <c r="RHI5" s="164"/>
      <c r="RHJ5" s="164"/>
      <c r="RHK5" s="164"/>
      <c r="RHL5" s="164"/>
      <c r="RHM5" s="164"/>
      <c r="RHN5" s="164"/>
      <c r="RHO5" s="164"/>
      <c r="RHP5" s="164"/>
      <c r="RHQ5" s="164"/>
      <c r="RHR5" s="164"/>
      <c r="RHS5" s="164"/>
      <c r="RHT5" s="164"/>
      <c r="RHU5" s="164"/>
      <c r="RHV5" s="164"/>
      <c r="RHW5" s="164"/>
      <c r="RHX5" s="164"/>
      <c r="RHY5" s="164"/>
      <c r="RHZ5" s="164"/>
      <c r="RIA5" s="164"/>
      <c r="RIB5" s="164"/>
      <c r="RIC5" s="164"/>
      <c r="RID5" s="164"/>
      <c r="RIE5" s="164"/>
      <c r="RIF5" s="164"/>
      <c r="RIG5" s="164"/>
      <c r="RIH5" s="164"/>
      <c r="RII5" s="164"/>
      <c r="RIJ5" s="164"/>
      <c r="RIK5" s="164"/>
      <c r="RIL5" s="164"/>
      <c r="RIM5" s="164"/>
      <c r="RIN5" s="164"/>
      <c r="RIO5" s="164"/>
      <c r="RIP5" s="164"/>
      <c r="RIQ5" s="164"/>
      <c r="RIR5" s="164"/>
      <c r="RIS5" s="164"/>
      <c r="RIT5" s="164"/>
      <c r="RIU5" s="164"/>
      <c r="RIV5" s="164"/>
      <c r="RIW5" s="164"/>
      <c r="RIX5" s="164"/>
      <c r="RIY5" s="164"/>
      <c r="RIZ5" s="164"/>
      <c r="RJA5" s="164"/>
      <c r="RJB5" s="164"/>
      <c r="RJC5" s="164"/>
      <c r="RJD5" s="164"/>
      <c r="RJE5" s="164"/>
      <c r="RJF5" s="164"/>
      <c r="RJG5" s="164"/>
      <c r="RJH5" s="164"/>
      <c r="RJI5" s="164"/>
      <c r="RJJ5" s="164"/>
      <c r="RJK5" s="164"/>
      <c r="RJL5" s="164"/>
      <c r="RJM5" s="164"/>
      <c r="RJN5" s="164"/>
      <c r="RJO5" s="164"/>
      <c r="RJP5" s="164"/>
      <c r="RJQ5" s="164"/>
      <c r="RJR5" s="164"/>
      <c r="RJS5" s="164"/>
      <c r="RJT5" s="164"/>
      <c r="RJU5" s="164"/>
      <c r="RJV5" s="164"/>
      <c r="RJW5" s="164"/>
      <c r="RJX5" s="164"/>
      <c r="RJY5" s="164"/>
      <c r="RJZ5" s="164"/>
      <c r="RKA5" s="164"/>
      <c r="RKB5" s="164"/>
      <c r="RKC5" s="164"/>
      <c r="RKD5" s="164"/>
      <c r="RKE5" s="164"/>
      <c r="RKF5" s="164"/>
      <c r="RKG5" s="164"/>
      <c r="RKH5" s="164"/>
      <c r="RKI5" s="164"/>
      <c r="RKJ5" s="164"/>
      <c r="RKK5" s="164"/>
      <c r="RKL5" s="164"/>
      <c r="RKM5" s="164"/>
      <c r="RKN5" s="164"/>
      <c r="RKO5" s="164"/>
      <c r="RKP5" s="164"/>
      <c r="RKQ5" s="164"/>
      <c r="RKR5" s="164"/>
      <c r="RKS5" s="164"/>
      <c r="RKT5" s="164"/>
      <c r="RKU5" s="164"/>
      <c r="RKV5" s="164"/>
      <c r="RKW5" s="164"/>
      <c r="RKX5" s="164"/>
      <c r="RKY5" s="164"/>
      <c r="RKZ5" s="164"/>
      <c r="RLA5" s="164"/>
      <c r="RLB5" s="164"/>
      <c r="RLC5" s="164"/>
      <c r="RLD5" s="164"/>
      <c r="RLE5" s="164"/>
      <c r="RLF5" s="164"/>
      <c r="RLG5" s="164"/>
      <c r="RLH5" s="164"/>
      <c r="RLI5" s="164"/>
      <c r="RLJ5" s="164"/>
      <c r="RLK5" s="164"/>
      <c r="RLL5" s="164"/>
      <c r="RLM5" s="164"/>
      <c r="RLN5" s="164"/>
      <c r="RLO5" s="164"/>
      <c r="RLP5" s="164"/>
      <c r="RLQ5" s="164"/>
      <c r="RLR5" s="164"/>
      <c r="RLS5" s="164"/>
      <c r="RLT5" s="164"/>
      <c r="RLU5" s="164"/>
      <c r="RLV5" s="164"/>
      <c r="RLW5" s="164"/>
      <c r="RLX5" s="164"/>
      <c r="RLY5" s="164"/>
      <c r="RLZ5" s="164"/>
      <c r="RMA5" s="164"/>
      <c r="RMB5" s="164"/>
      <c r="RMC5" s="164"/>
      <c r="RMD5" s="164"/>
      <c r="RME5" s="164"/>
      <c r="RMF5" s="164"/>
      <c r="RMG5" s="164"/>
      <c r="RMH5" s="164"/>
      <c r="RMI5" s="164"/>
      <c r="RMJ5" s="164"/>
      <c r="RMK5" s="164"/>
      <c r="RML5" s="164"/>
      <c r="RMM5" s="164"/>
      <c r="RMN5" s="164"/>
      <c r="RMO5" s="164"/>
      <c r="RMP5" s="164"/>
      <c r="RMQ5" s="164"/>
      <c r="RMR5" s="164"/>
      <c r="RMS5" s="164"/>
      <c r="RMT5" s="164"/>
      <c r="RMU5" s="164"/>
      <c r="RMV5" s="164"/>
      <c r="RMW5" s="164"/>
      <c r="RMX5" s="164"/>
      <c r="RMY5" s="164"/>
      <c r="RMZ5" s="164"/>
      <c r="RNA5" s="164"/>
      <c r="RNB5" s="164"/>
      <c r="RNC5" s="164"/>
      <c r="RND5" s="164"/>
      <c r="RNE5" s="164"/>
      <c r="RNF5" s="164"/>
      <c r="RNG5" s="164"/>
      <c r="RNH5" s="164"/>
      <c r="RNI5" s="164"/>
      <c r="RNJ5" s="164"/>
      <c r="RNK5" s="164"/>
      <c r="RNL5" s="164"/>
      <c r="RNM5" s="164"/>
      <c r="RNN5" s="164"/>
      <c r="RNO5" s="164"/>
      <c r="RNP5" s="164"/>
      <c r="RNQ5" s="164"/>
      <c r="RNR5" s="164"/>
      <c r="RNS5" s="164"/>
      <c r="RNT5" s="164"/>
      <c r="RNU5" s="164"/>
      <c r="RNV5" s="164"/>
      <c r="RNW5" s="164"/>
      <c r="RNX5" s="164"/>
      <c r="RNY5" s="164"/>
      <c r="RNZ5" s="164"/>
      <c r="ROA5" s="164"/>
      <c r="ROB5" s="164"/>
      <c r="ROC5" s="164"/>
      <c r="ROD5" s="164"/>
      <c r="ROE5" s="164"/>
      <c r="ROF5" s="164"/>
      <c r="ROG5" s="164"/>
      <c r="ROH5" s="164"/>
      <c r="ROI5" s="164"/>
      <c r="ROJ5" s="164"/>
      <c r="ROK5" s="164"/>
      <c r="ROL5" s="164"/>
      <c r="ROM5" s="164"/>
      <c r="RON5" s="164"/>
      <c r="ROO5" s="164"/>
      <c r="ROP5" s="164"/>
      <c r="ROQ5" s="164"/>
      <c r="ROR5" s="164"/>
      <c r="ROS5" s="164"/>
      <c r="ROT5" s="164"/>
      <c r="ROU5" s="164"/>
      <c r="ROV5" s="164"/>
      <c r="ROW5" s="164"/>
      <c r="ROX5" s="164"/>
      <c r="ROY5" s="164"/>
      <c r="ROZ5" s="164"/>
      <c r="RPA5" s="164"/>
      <c r="RPB5" s="164"/>
      <c r="RPC5" s="164"/>
      <c r="RPD5" s="164"/>
      <c r="RPE5" s="164"/>
      <c r="RPF5" s="164"/>
      <c r="RPG5" s="164"/>
      <c r="RPH5" s="164"/>
      <c r="RPI5" s="164"/>
      <c r="RPJ5" s="164"/>
      <c r="RPK5" s="164"/>
      <c r="RPL5" s="164"/>
      <c r="RPM5" s="164"/>
      <c r="RPN5" s="164"/>
      <c r="RPO5" s="164"/>
      <c r="RPP5" s="164"/>
      <c r="RPQ5" s="164"/>
      <c r="RPR5" s="164"/>
      <c r="RPS5" s="164"/>
      <c r="RPT5" s="164"/>
      <c r="RPU5" s="164"/>
      <c r="RPV5" s="164"/>
      <c r="RPW5" s="164"/>
      <c r="RPX5" s="164"/>
      <c r="RPY5" s="164"/>
      <c r="RPZ5" s="164"/>
      <c r="RQA5" s="164"/>
      <c r="RQB5" s="164"/>
      <c r="RQC5" s="164"/>
      <c r="RQD5" s="164"/>
      <c r="RQE5" s="164"/>
      <c r="RQF5" s="164"/>
      <c r="RQG5" s="164"/>
      <c r="RQH5" s="164"/>
      <c r="RQI5" s="164"/>
      <c r="RQJ5" s="164"/>
      <c r="RQK5" s="164"/>
      <c r="RQL5" s="164"/>
      <c r="RQM5" s="164"/>
      <c r="RQN5" s="164"/>
      <c r="RQO5" s="164"/>
      <c r="RQP5" s="164"/>
      <c r="RQQ5" s="164"/>
      <c r="RQR5" s="164"/>
      <c r="RQS5" s="164"/>
      <c r="RQT5" s="164"/>
      <c r="RQU5" s="164"/>
      <c r="RQV5" s="164"/>
      <c r="RQW5" s="164"/>
      <c r="RQX5" s="164"/>
      <c r="RQY5" s="164"/>
      <c r="RQZ5" s="164"/>
      <c r="RRA5" s="164"/>
      <c r="RRB5" s="164"/>
      <c r="RRC5" s="164"/>
      <c r="RRD5" s="164"/>
      <c r="RRE5" s="164"/>
      <c r="RRF5" s="164"/>
      <c r="RRG5" s="164"/>
      <c r="RRH5" s="164"/>
      <c r="RRI5" s="164"/>
      <c r="RRJ5" s="164"/>
      <c r="RRK5" s="164"/>
      <c r="RRL5" s="164"/>
      <c r="RRM5" s="164"/>
      <c r="RRN5" s="164"/>
      <c r="RRO5" s="164"/>
      <c r="RRP5" s="164"/>
      <c r="RRQ5" s="164"/>
      <c r="RRR5" s="164"/>
      <c r="RRS5" s="164"/>
      <c r="RRT5" s="164"/>
      <c r="RRU5" s="164"/>
      <c r="RRV5" s="164"/>
      <c r="RRW5" s="164"/>
      <c r="RRX5" s="164"/>
      <c r="RRY5" s="164"/>
      <c r="RRZ5" s="164"/>
      <c r="RSA5" s="164"/>
      <c r="RSB5" s="164"/>
      <c r="RSC5" s="164"/>
      <c r="RSD5" s="164"/>
      <c r="RSE5" s="164"/>
      <c r="RSF5" s="164"/>
      <c r="RSG5" s="164"/>
      <c r="RSH5" s="164"/>
      <c r="RSI5" s="164"/>
      <c r="RSJ5" s="164"/>
      <c r="RSK5" s="164"/>
      <c r="RSL5" s="164"/>
      <c r="RSM5" s="164"/>
      <c r="RSN5" s="164"/>
      <c r="RSO5" s="164"/>
      <c r="RSP5" s="164"/>
      <c r="RSQ5" s="164"/>
      <c r="RSR5" s="164"/>
      <c r="RSS5" s="164"/>
      <c r="RST5" s="164"/>
      <c r="RSU5" s="164"/>
      <c r="RSV5" s="164"/>
      <c r="RSW5" s="164"/>
      <c r="RSX5" s="164"/>
      <c r="RSY5" s="164"/>
      <c r="RSZ5" s="164"/>
      <c r="RTA5" s="164"/>
      <c r="RTB5" s="164"/>
      <c r="RTC5" s="164"/>
      <c r="RTD5" s="164"/>
      <c r="RTE5" s="164"/>
      <c r="RTF5" s="164"/>
      <c r="RTG5" s="164"/>
      <c r="RTH5" s="164"/>
      <c r="RTI5" s="164"/>
      <c r="RTJ5" s="164"/>
      <c r="RTK5" s="164"/>
      <c r="RTL5" s="164"/>
      <c r="RTM5" s="164"/>
      <c r="RTN5" s="164"/>
      <c r="RTO5" s="164"/>
      <c r="RTP5" s="164"/>
      <c r="RTQ5" s="164"/>
      <c r="RTR5" s="164"/>
      <c r="RTS5" s="164"/>
      <c r="RTT5" s="164"/>
      <c r="RTU5" s="164"/>
      <c r="RTV5" s="164"/>
      <c r="RTW5" s="164"/>
      <c r="RTX5" s="164"/>
      <c r="RTY5" s="164"/>
      <c r="RTZ5" s="164"/>
      <c r="RUA5" s="164"/>
      <c r="RUB5" s="164"/>
      <c r="RUC5" s="164"/>
      <c r="RUD5" s="164"/>
      <c r="RUE5" s="164"/>
      <c r="RUF5" s="164"/>
      <c r="RUG5" s="164"/>
      <c r="RUH5" s="164"/>
      <c r="RUI5" s="164"/>
      <c r="RUJ5" s="164"/>
      <c r="RUK5" s="164"/>
      <c r="RUL5" s="164"/>
      <c r="RUM5" s="164"/>
      <c r="RUN5" s="164"/>
      <c r="RUO5" s="164"/>
      <c r="RUP5" s="164"/>
      <c r="RUQ5" s="164"/>
      <c r="RUR5" s="164"/>
      <c r="RUS5" s="164"/>
      <c r="RUT5" s="164"/>
      <c r="RUU5" s="164"/>
      <c r="RUV5" s="164"/>
      <c r="RUW5" s="164"/>
      <c r="RUX5" s="164"/>
      <c r="RUY5" s="164"/>
      <c r="RUZ5" s="164"/>
      <c r="RVA5" s="164"/>
      <c r="RVB5" s="164"/>
      <c r="RVC5" s="164"/>
      <c r="RVD5" s="164"/>
      <c r="RVE5" s="164"/>
      <c r="RVF5" s="164"/>
      <c r="RVG5" s="164"/>
      <c r="RVH5" s="164"/>
      <c r="RVI5" s="164"/>
      <c r="RVJ5" s="164"/>
      <c r="RVK5" s="164"/>
      <c r="RVL5" s="164"/>
      <c r="RVM5" s="164"/>
      <c r="RVN5" s="164"/>
      <c r="RVO5" s="164"/>
      <c r="RVP5" s="164"/>
      <c r="RVQ5" s="164"/>
      <c r="RVR5" s="164"/>
      <c r="RVS5" s="164"/>
      <c r="RVT5" s="164"/>
      <c r="RVU5" s="164"/>
      <c r="RVV5" s="164"/>
      <c r="RVW5" s="164"/>
      <c r="RVX5" s="164"/>
      <c r="RVY5" s="164"/>
      <c r="RVZ5" s="164"/>
      <c r="RWA5" s="164"/>
      <c r="RWB5" s="164"/>
      <c r="RWC5" s="164"/>
      <c r="RWD5" s="164"/>
      <c r="RWE5" s="164"/>
      <c r="RWF5" s="164"/>
      <c r="RWG5" s="164"/>
      <c r="RWH5" s="164"/>
      <c r="RWI5" s="164"/>
      <c r="RWJ5" s="164"/>
      <c r="RWK5" s="164"/>
      <c r="RWL5" s="164"/>
      <c r="RWM5" s="164"/>
      <c r="RWN5" s="164"/>
      <c r="RWO5" s="164"/>
      <c r="RWP5" s="164"/>
      <c r="RWQ5" s="164"/>
      <c r="RWR5" s="164"/>
      <c r="RWS5" s="164"/>
      <c r="RWT5" s="164"/>
      <c r="RWU5" s="164"/>
      <c r="RWV5" s="164"/>
      <c r="RWW5" s="164"/>
      <c r="RWX5" s="164"/>
      <c r="RWY5" s="164"/>
      <c r="RWZ5" s="164"/>
      <c r="RXA5" s="164"/>
      <c r="RXB5" s="164"/>
      <c r="RXC5" s="164"/>
      <c r="RXD5" s="164"/>
      <c r="RXE5" s="164"/>
      <c r="RXF5" s="164"/>
      <c r="RXG5" s="164"/>
      <c r="RXH5" s="164"/>
      <c r="RXI5" s="164"/>
      <c r="RXJ5" s="164"/>
      <c r="RXK5" s="164"/>
      <c r="RXL5" s="164"/>
      <c r="RXM5" s="164"/>
      <c r="RXN5" s="164"/>
      <c r="RXO5" s="164"/>
      <c r="RXP5" s="164"/>
      <c r="RXQ5" s="164"/>
      <c r="RXR5" s="164"/>
      <c r="RXS5" s="164"/>
      <c r="RXT5" s="164"/>
      <c r="RXU5" s="164"/>
      <c r="RXV5" s="164"/>
      <c r="RXW5" s="164"/>
      <c r="RXX5" s="164"/>
      <c r="RXY5" s="164"/>
      <c r="RXZ5" s="164"/>
      <c r="RYA5" s="164"/>
      <c r="RYB5" s="164"/>
      <c r="RYC5" s="164"/>
      <c r="RYD5" s="164"/>
      <c r="RYE5" s="164"/>
      <c r="RYF5" s="164"/>
      <c r="RYG5" s="164"/>
      <c r="RYH5" s="164"/>
      <c r="RYI5" s="164"/>
      <c r="RYJ5" s="164"/>
      <c r="RYK5" s="164"/>
      <c r="RYL5" s="164"/>
      <c r="RYM5" s="164"/>
      <c r="RYN5" s="164"/>
      <c r="RYO5" s="164"/>
      <c r="RYP5" s="164"/>
      <c r="RYQ5" s="164"/>
      <c r="RYR5" s="164"/>
      <c r="RYS5" s="164"/>
      <c r="RYT5" s="164"/>
      <c r="RYU5" s="164"/>
      <c r="RYV5" s="164"/>
      <c r="RYW5" s="164"/>
      <c r="RYX5" s="164"/>
      <c r="RYY5" s="164"/>
      <c r="RYZ5" s="164"/>
      <c r="RZA5" s="164"/>
      <c r="RZB5" s="164"/>
      <c r="RZC5" s="164"/>
      <c r="RZD5" s="164"/>
      <c r="RZE5" s="164"/>
      <c r="RZF5" s="164"/>
      <c r="RZG5" s="164"/>
      <c r="RZH5" s="164"/>
      <c r="RZI5" s="164"/>
      <c r="RZJ5" s="164"/>
      <c r="RZK5" s="164"/>
      <c r="RZL5" s="164"/>
      <c r="RZM5" s="164"/>
      <c r="RZN5" s="164"/>
      <c r="RZO5" s="164"/>
      <c r="RZP5" s="164"/>
      <c r="RZQ5" s="164"/>
      <c r="RZR5" s="164"/>
      <c r="RZS5" s="164"/>
      <c r="RZT5" s="164"/>
      <c r="RZU5" s="164"/>
      <c r="RZV5" s="164"/>
      <c r="RZW5" s="164"/>
      <c r="RZX5" s="164"/>
      <c r="RZY5" s="164"/>
      <c r="RZZ5" s="164"/>
      <c r="SAA5" s="164"/>
      <c r="SAB5" s="164"/>
      <c r="SAC5" s="164"/>
      <c r="SAD5" s="164"/>
      <c r="SAE5" s="164"/>
      <c r="SAF5" s="164"/>
      <c r="SAG5" s="164"/>
      <c r="SAH5" s="164"/>
      <c r="SAI5" s="164"/>
      <c r="SAJ5" s="164"/>
      <c r="SAK5" s="164"/>
      <c r="SAL5" s="164"/>
      <c r="SAM5" s="164"/>
      <c r="SAN5" s="164"/>
      <c r="SAO5" s="164"/>
      <c r="SAP5" s="164"/>
      <c r="SAQ5" s="164"/>
      <c r="SAR5" s="164"/>
      <c r="SAS5" s="164"/>
      <c r="SAT5" s="164"/>
      <c r="SAU5" s="164"/>
      <c r="SAV5" s="164"/>
      <c r="SAW5" s="164"/>
      <c r="SAX5" s="164"/>
      <c r="SAY5" s="164"/>
      <c r="SAZ5" s="164"/>
      <c r="SBA5" s="164"/>
      <c r="SBB5" s="164"/>
      <c r="SBC5" s="164"/>
      <c r="SBD5" s="164"/>
      <c r="SBE5" s="164"/>
      <c r="SBF5" s="164"/>
      <c r="SBG5" s="164"/>
      <c r="SBH5" s="164"/>
      <c r="SBI5" s="164"/>
      <c r="SBJ5" s="164"/>
      <c r="SBK5" s="164"/>
      <c r="SBL5" s="164"/>
      <c r="SBM5" s="164"/>
      <c r="SBN5" s="164"/>
      <c r="SBO5" s="164"/>
      <c r="SBP5" s="164"/>
      <c r="SBQ5" s="164"/>
      <c r="SBR5" s="164"/>
      <c r="SBS5" s="164"/>
      <c r="SBT5" s="164"/>
      <c r="SBU5" s="164"/>
      <c r="SBV5" s="164"/>
      <c r="SBW5" s="164"/>
      <c r="SBX5" s="164"/>
      <c r="SBY5" s="164"/>
      <c r="SBZ5" s="164"/>
      <c r="SCA5" s="164"/>
      <c r="SCB5" s="164"/>
      <c r="SCC5" s="164"/>
      <c r="SCD5" s="164"/>
      <c r="SCE5" s="164"/>
      <c r="SCF5" s="164"/>
      <c r="SCG5" s="164"/>
      <c r="SCH5" s="164"/>
      <c r="SCI5" s="164"/>
      <c r="SCJ5" s="164"/>
      <c r="SCK5" s="164"/>
      <c r="SCL5" s="164"/>
      <c r="SCM5" s="164"/>
      <c r="SCN5" s="164"/>
      <c r="SCO5" s="164"/>
      <c r="SCP5" s="164"/>
      <c r="SCQ5" s="164"/>
      <c r="SCR5" s="164"/>
      <c r="SCS5" s="164"/>
      <c r="SCT5" s="164"/>
      <c r="SCU5" s="164"/>
      <c r="SCV5" s="164"/>
      <c r="SCW5" s="164"/>
      <c r="SCX5" s="164"/>
      <c r="SCY5" s="164"/>
      <c r="SCZ5" s="164"/>
      <c r="SDA5" s="164"/>
      <c r="SDB5" s="164"/>
      <c r="SDC5" s="164"/>
      <c r="SDD5" s="164"/>
      <c r="SDE5" s="164"/>
      <c r="SDF5" s="164"/>
      <c r="SDG5" s="164"/>
      <c r="SDH5" s="164"/>
      <c r="SDI5" s="164"/>
      <c r="SDJ5" s="164"/>
      <c r="SDK5" s="164"/>
      <c r="SDL5" s="164"/>
      <c r="SDM5" s="164"/>
      <c r="SDN5" s="164"/>
      <c r="SDO5" s="164"/>
      <c r="SDP5" s="164"/>
      <c r="SDQ5" s="164"/>
      <c r="SDR5" s="164"/>
      <c r="SDS5" s="164"/>
      <c r="SDT5" s="164"/>
      <c r="SDU5" s="164"/>
      <c r="SDV5" s="164"/>
      <c r="SDW5" s="164"/>
      <c r="SDX5" s="164"/>
      <c r="SDY5" s="164"/>
      <c r="SDZ5" s="164"/>
      <c r="SEA5" s="164"/>
      <c r="SEB5" s="164"/>
      <c r="SEC5" s="164"/>
      <c r="SED5" s="164"/>
      <c r="SEE5" s="164"/>
      <c r="SEF5" s="164"/>
      <c r="SEG5" s="164"/>
      <c r="SEH5" s="164"/>
      <c r="SEI5" s="164"/>
      <c r="SEJ5" s="164"/>
      <c r="SEK5" s="164"/>
      <c r="SEL5" s="164"/>
      <c r="SEM5" s="164"/>
      <c r="SEN5" s="164"/>
      <c r="SEO5" s="164"/>
      <c r="SEP5" s="164"/>
      <c r="SEQ5" s="164"/>
      <c r="SER5" s="164"/>
      <c r="SES5" s="164"/>
      <c r="SET5" s="164"/>
      <c r="SEU5" s="164"/>
      <c r="SEV5" s="164"/>
      <c r="SEW5" s="164"/>
      <c r="SEX5" s="164"/>
      <c r="SEY5" s="164"/>
      <c r="SEZ5" s="164"/>
      <c r="SFA5" s="164"/>
      <c r="SFB5" s="164"/>
      <c r="SFC5" s="164"/>
      <c r="SFD5" s="164"/>
      <c r="SFE5" s="164"/>
      <c r="SFF5" s="164"/>
      <c r="SFG5" s="164"/>
      <c r="SFH5" s="164"/>
      <c r="SFI5" s="164"/>
      <c r="SFJ5" s="164"/>
      <c r="SFK5" s="164"/>
      <c r="SFL5" s="164"/>
      <c r="SFM5" s="164"/>
      <c r="SFN5" s="164"/>
      <c r="SFO5" s="164"/>
      <c r="SFP5" s="164"/>
      <c r="SFQ5" s="164"/>
      <c r="SFR5" s="164"/>
      <c r="SFS5" s="164"/>
      <c r="SFT5" s="164"/>
      <c r="SFU5" s="164"/>
      <c r="SFV5" s="164"/>
      <c r="SFW5" s="164"/>
      <c r="SFX5" s="164"/>
      <c r="SFY5" s="164"/>
      <c r="SFZ5" s="164"/>
      <c r="SGA5" s="164"/>
      <c r="SGB5" s="164"/>
      <c r="SGC5" s="164"/>
      <c r="SGD5" s="164"/>
      <c r="SGE5" s="164"/>
      <c r="SGF5" s="164"/>
      <c r="SGG5" s="164"/>
      <c r="SGH5" s="164"/>
      <c r="SGI5" s="164"/>
      <c r="SGJ5" s="164"/>
      <c r="SGK5" s="164"/>
      <c r="SGL5" s="164"/>
      <c r="SGM5" s="164"/>
      <c r="SGN5" s="164"/>
      <c r="SGO5" s="164"/>
      <c r="SGP5" s="164"/>
      <c r="SGQ5" s="164"/>
      <c r="SGR5" s="164"/>
      <c r="SGS5" s="164"/>
      <c r="SGT5" s="164"/>
      <c r="SGU5" s="164"/>
      <c r="SGV5" s="164"/>
      <c r="SGW5" s="164"/>
      <c r="SGX5" s="164"/>
      <c r="SGY5" s="164"/>
      <c r="SGZ5" s="164"/>
      <c r="SHA5" s="164"/>
      <c r="SHB5" s="164"/>
      <c r="SHC5" s="164"/>
      <c r="SHD5" s="164"/>
      <c r="SHE5" s="164"/>
      <c r="SHF5" s="164"/>
      <c r="SHG5" s="164"/>
      <c r="SHH5" s="164"/>
      <c r="SHI5" s="164"/>
      <c r="SHJ5" s="164"/>
      <c r="SHK5" s="164"/>
      <c r="SHL5" s="164"/>
      <c r="SHM5" s="164"/>
      <c r="SHN5" s="164"/>
      <c r="SHO5" s="164"/>
      <c r="SHP5" s="164"/>
      <c r="SHQ5" s="164"/>
      <c r="SHR5" s="164"/>
      <c r="SHS5" s="164"/>
      <c r="SHT5" s="164"/>
      <c r="SHU5" s="164"/>
      <c r="SHV5" s="164"/>
      <c r="SHW5" s="164"/>
      <c r="SHX5" s="164"/>
      <c r="SHY5" s="164"/>
      <c r="SHZ5" s="164"/>
      <c r="SIA5" s="164"/>
      <c r="SIB5" s="164"/>
      <c r="SIC5" s="164"/>
      <c r="SID5" s="164"/>
      <c r="SIE5" s="164"/>
      <c r="SIF5" s="164"/>
      <c r="SIG5" s="164"/>
      <c r="SIH5" s="164"/>
      <c r="SII5" s="164"/>
      <c r="SIJ5" s="164"/>
      <c r="SIK5" s="164"/>
      <c r="SIL5" s="164"/>
      <c r="SIM5" s="164"/>
      <c r="SIN5" s="164"/>
      <c r="SIO5" s="164"/>
      <c r="SIP5" s="164"/>
      <c r="SIQ5" s="164"/>
      <c r="SIR5" s="164"/>
      <c r="SIS5" s="164"/>
      <c r="SIT5" s="164"/>
      <c r="SIU5" s="164"/>
      <c r="SIV5" s="164"/>
      <c r="SIW5" s="164"/>
      <c r="SIX5" s="164"/>
      <c r="SIY5" s="164"/>
      <c r="SIZ5" s="164"/>
      <c r="SJA5" s="164"/>
      <c r="SJB5" s="164"/>
      <c r="SJC5" s="164"/>
      <c r="SJD5" s="164"/>
      <c r="SJE5" s="164"/>
      <c r="SJF5" s="164"/>
      <c r="SJG5" s="164"/>
      <c r="SJH5" s="164"/>
      <c r="SJI5" s="164"/>
      <c r="SJJ5" s="164"/>
      <c r="SJK5" s="164"/>
      <c r="SJL5" s="164"/>
      <c r="SJM5" s="164"/>
      <c r="SJN5" s="164"/>
      <c r="SJO5" s="164"/>
      <c r="SJP5" s="164"/>
      <c r="SJQ5" s="164"/>
      <c r="SJR5" s="164"/>
      <c r="SJS5" s="164"/>
      <c r="SJT5" s="164"/>
      <c r="SJU5" s="164"/>
      <c r="SJV5" s="164"/>
      <c r="SJW5" s="164"/>
      <c r="SJX5" s="164"/>
      <c r="SJY5" s="164"/>
      <c r="SJZ5" s="164"/>
      <c r="SKA5" s="164"/>
      <c r="SKB5" s="164"/>
      <c r="SKC5" s="164"/>
      <c r="SKD5" s="164"/>
      <c r="SKE5" s="164"/>
      <c r="SKF5" s="164"/>
      <c r="SKG5" s="164"/>
      <c r="SKH5" s="164"/>
      <c r="SKI5" s="164"/>
      <c r="SKJ5" s="164"/>
      <c r="SKK5" s="164"/>
      <c r="SKL5" s="164"/>
      <c r="SKM5" s="164"/>
      <c r="SKN5" s="164"/>
      <c r="SKO5" s="164"/>
      <c r="SKP5" s="164"/>
      <c r="SKQ5" s="164"/>
      <c r="SKR5" s="164"/>
      <c r="SKS5" s="164"/>
      <c r="SKT5" s="164"/>
      <c r="SKU5" s="164"/>
      <c r="SKV5" s="164"/>
      <c r="SKW5" s="164"/>
      <c r="SKX5" s="164"/>
      <c r="SKY5" s="164"/>
      <c r="SKZ5" s="164"/>
      <c r="SLA5" s="164"/>
      <c r="SLB5" s="164"/>
      <c r="SLC5" s="164"/>
      <c r="SLD5" s="164"/>
      <c r="SLE5" s="164"/>
      <c r="SLF5" s="164"/>
      <c r="SLG5" s="164"/>
      <c r="SLH5" s="164"/>
      <c r="SLI5" s="164"/>
      <c r="SLJ5" s="164"/>
      <c r="SLK5" s="164"/>
      <c r="SLL5" s="164"/>
      <c r="SLM5" s="164"/>
      <c r="SLN5" s="164"/>
      <c r="SLO5" s="164"/>
      <c r="SLP5" s="164"/>
      <c r="SLQ5" s="164"/>
      <c r="SLR5" s="164"/>
      <c r="SLS5" s="164"/>
      <c r="SLT5" s="164"/>
      <c r="SLU5" s="164"/>
      <c r="SLV5" s="164"/>
      <c r="SLW5" s="164"/>
      <c r="SLX5" s="164"/>
      <c r="SLY5" s="164"/>
      <c r="SLZ5" s="164"/>
      <c r="SMA5" s="164"/>
      <c r="SMB5" s="164"/>
      <c r="SMC5" s="164"/>
      <c r="SMD5" s="164"/>
      <c r="SME5" s="164"/>
      <c r="SMF5" s="164"/>
      <c r="SMG5" s="164"/>
      <c r="SMH5" s="164"/>
      <c r="SMI5" s="164"/>
      <c r="SMJ5" s="164"/>
      <c r="SMK5" s="164"/>
      <c r="SML5" s="164"/>
      <c r="SMM5" s="164"/>
      <c r="SMN5" s="164"/>
      <c r="SMO5" s="164"/>
      <c r="SMP5" s="164"/>
      <c r="SMQ5" s="164"/>
      <c r="SMR5" s="164"/>
      <c r="SMS5" s="164"/>
      <c r="SMT5" s="164"/>
      <c r="SMU5" s="164"/>
      <c r="SMV5" s="164"/>
      <c r="SMW5" s="164"/>
      <c r="SMX5" s="164"/>
      <c r="SMY5" s="164"/>
      <c r="SMZ5" s="164"/>
      <c r="SNA5" s="164"/>
      <c r="SNB5" s="164"/>
      <c r="SNC5" s="164"/>
      <c r="SND5" s="164"/>
      <c r="SNE5" s="164"/>
      <c r="SNF5" s="164"/>
      <c r="SNG5" s="164"/>
      <c r="SNH5" s="164"/>
      <c r="SNI5" s="164"/>
      <c r="SNJ5" s="164"/>
      <c r="SNK5" s="164"/>
      <c r="SNL5" s="164"/>
      <c r="SNM5" s="164"/>
      <c r="SNN5" s="164"/>
      <c r="SNO5" s="164"/>
      <c r="SNP5" s="164"/>
      <c r="SNQ5" s="164"/>
      <c r="SNR5" s="164"/>
      <c r="SNS5" s="164"/>
      <c r="SNT5" s="164"/>
      <c r="SNU5" s="164"/>
      <c r="SNV5" s="164"/>
      <c r="SNW5" s="164"/>
      <c r="SNX5" s="164"/>
      <c r="SNY5" s="164"/>
      <c r="SNZ5" s="164"/>
      <c r="SOA5" s="164"/>
      <c r="SOB5" s="164"/>
      <c r="SOC5" s="164"/>
      <c r="SOD5" s="164"/>
      <c r="SOE5" s="164"/>
      <c r="SOF5" s="164"/>
      <c r="SOG5" s="164"/>
      <c r="SOH5" s="164"/>
      <c r="SOI5" s="164"/>
      <c r="SOJ5" s="164"/>
      <c r="SOK5" s="164"/>
      <c r="SOL5" s="164"/>
      <c r="SOM5" s="164"/>
      <c r="SON5" s="164"/>
      <c r="SOO5" s="164"/>
      <c r="SOP5" s="164"/>
      <c r="SOQ5" s="164"/>
      <c r="SOR5" s="164"/>
      <c r="SOS5" s="164"/>
      <c r="SOT5" s="164"/>
      <c r="SOU5" s="164"/>
      <c r="SOV5" s="164"/>
      <c r="SOW5" s="164"/>
      <c r="SOX5" s="164"/>
      <c r="SOY5" s="164"/>
      <c r="SOZ5" s="164"/>
      <c r="SPA5" s="164"/>
      <c r="SPB5" s="164"/>
      <c r="SPC5" s="164"/>
      <c r="SPD5" s="164"/>
      <c r="SPE5" s="164"/>
      <c r="SPF5" s="164"/>
      <c r="SPG5" s="164"/>
      <c r="SPH5" s="164"/>
      <c r="SPI5" s="164"/>
      <c r="SPJ5" s="164"/>
      <c r="SPK5" s="164"/>
      <c r="SPL5" s="164"/>
      <c r="SPM5" s="164"/>
      <c r="SPN5" s="164"/>
      <c r="SPO5" s="164"/>
      <c r="SPP5" s="164"/>
      <c r="SPQ5" s="164"/>
      <c r="SPR5" s="164"/>
      <c r="SPS5" s="164"/>
      <c r="SPT5" s="164"/>
      <c r="SPU5" s="164"/>
      <c r="SPV5" s="164"/>
      <c r="SPW5" s="164"/>
      <c r="SPX5" s="164"/>
      <c r="SPY5" s="164"/>
      <c r="SPZ5" s="164"/>
      <c r="SQA5" s="164"/>
      <c r="SQB5" s="164"/>
      <c r="SQC5" s="164"/>
      <c r="SQD5" s="164"/>
      <c r="SQE5" s="164"/>
      <c r="SQF5" s="164"/>
      <c r="SQG5" s="164"/>
      <c r="SQH5" s="164"/>
      <c r="SQI5" s="164"/>
      <c r="SQJ5" s="164"/>
      <c r="SQK5" s="164"/>
      <c r="SQL5" s="164"/>
      <c r="SQM5" s="164"/>
      <c r="SQN5" s="164"/>
      <c r="SQO5" s="164"/>
      <c r="SQP5" s="164"/>
      <c r="SQQ5" s="164"/>
      <c r="SQR5" s="164"/>
      <c r="SQS5" s="164"/>
      <c r="SQT5" s="164"/>
      <c r="SQU5" s="164"/>
      <c r="SQV5" s="164"/>
      <c r="SQW5" s="164"/>
      <c r="SQX5" s="164"/>
      <c r="SQY5" s="164"/>
      <c r="SQZ5" s="164"/>
      <c r="SRA5" s="164"/>
      <c r="SRB5" s="164"/>
      <c r="SRC5" s="164"/>
      <c r="SRD5" s="164"/>
      <c r="SRE5" s="164"/>
      <c r="SRF5" s="164"/>
      <c r="SRG5" s="164"/>
      <c r="SRH5" s="164"/>
      <c r="SRI5" s="164"/>
      <c r="SRJ5" s="164"/>
      <c r="SRK5" s="164"/>
      <c r="SRL5" s="164"/>
      <c r="SRM5" s="164"/>
      <c r="SRN5" s="164"/>
      <c r="SRO5" s="164"/>
      <c r="SRP5" s="164"/>
      <c r="SRQ5" s="164"/>
      <c r="SRR5" s="164"/>
      <c r="SRS5" s="164"/>
      <c r="SRT5" s="164"/>
      <c r="SRU5" s="164"/>
      <c r="SRV5" s="164"/>
      <c r="SRW5" s="164"/>
      <c r="SRX5" s="164"/>
      <c r="SRY5" s="164"/>
      <c r="SRZ5" s="164"/>
      <c r="SSA5" s="164"/>
      <c r="SSB5" s="164"/>
      <c r="SSC5" s="164"/>
      <c r="SSD5" s="164"/>
      <c r="SSE5" s="164"/>
      <c r="SSF5" s="164"/>
      <c r="SSG5" s="164"/>
      <c r="SSH5" s="164"/>
      <c r="SSI5" s="164"/>
      <c r="SSJ5" s="164"/>
      <c r="SSK5" s="164"/>
      <c r="SSL5" s="164"/>
      <c r="SSM5" s="164"/>
      <c r="SSN5" s="164"/>
      <c r="SSO5" s="164"/>
      <c r="SSP5" s="164"/>
      <c r="SSQ5" s="164"/>
      <c r="SSR5" s="164"/>
      <c r="SSS5" s="164"/>
      <c r="SST5" s="164"/>
      <c r="SSU5" s="164"/>
      <c r="SSV5" s="164"/>
      <c r="SSW5" s="164"/>
      <c r="SSX5" s="164"/>
      <c r="SSY5" s="164"/>
      <c r="SSZ5" s="164"/>
      <c r="STA5" s="164"/>
      <c r="STB5" s="164"/>
      <c r="STC5" s="164"/>
      <c r="STD5" s="164"/>
      <c r="STE5" s="164"/>
      <c r="STF5" s="164"/>
      <c r="STG5" s="164"/>
      <c r="STH5" s="164"/>
      <c r="STI5" s="164"/>
      <c r="STJ5" s="164"/>
      <c r="STK5" s="164"/>
      <c r="STL5" s="164"/>
      <c r="STM5" s="164"/>
      <c r="STN5" s="164"/>
      <c r="STO5" s="164"/>
      <c r="STP5" s="164"/>
      <c r="STQ5" s="164"/>
      <c r="STR5" s="164"/>
      <c r="STS5" s="164"/>
      <c r="STT5" s="164"/>
      <c r="STU5" s="164"/>
      <c r="STV5" s="164"/>
      <c r="STW5" s="164"/>
      <c r="STX5" s="164"/>
      <c r="STY5" s="164"/>
      <c r="STZ5" s="164"/>
      <c r="SUA5" s="164"/>
      <c r="SUB5" s="164"/>
      <c r="SUC5" s="164"/>
      <c r="SUD5" s="164"/>
      <c r="SUE5" s="164"/>
      <c r="SUF5" s="164"/>
      <c r="SUG5" s="164"/>
      <c r="SUH5" s="164"/>
      <c r="SUI5" s="164"/>
      <c r="SUJ5" s="164"/>
      <c r="SUK5" s="164"/>
      <c r="SUL5" s="164"/>
      <c r="SUM5" s="164"/>
      <c r="SUN5" s="164"/>
      <c r="SUO5" s="164"/>
      <c r="SUP5" s="164"/>
      <c r="SUQ5" s="164"/>
      <c r="SUR5" s="164"/>
      <c r="SUS5" s="164"/>
      <c r="SUT5" s="164"/>
      <c r="SUU5" s="164"/>
      <c r="SUV5" s="164"/>
      <c r="SUW5" s="164"/>
      <c r="SUX5" s="164"/>
      <c r="SUY5" s="164"/>
      <c r="SUZ5" s="164"/>
      <c r="SVA5" s="164"/>
      <c r="SVB5" s="164"/>
      <c r="SVC5" s="164"/>
      <c r="SVD5" s="164"/>
      <c r="SVE5" s="164"/>
      <c r="SVF5" s="164"/>
      <c r="SVG5" s="164"/>
      <c r="SVH5" s="164"/>
      <c r="SVI5" s="164"/>
      <c r="SVJ5" s="164"/>
      <c r="SVK5" s="164"/>
      <c r="SVL5" s="164"/>
      <c r="SVM5" s="164"/>
      <c r="SVN5" s="164"/>
      <c r="SVO5" s="164"/>
      <c r="SVP5" s="164"/>
      <c r="SVQ5" s="164"/>
      <c r="SVR5" s="164"/>
      <c r="SVS5" s="164"/>
      <c r="SVT5" s="164"/>
      <c r="SVU5" s="164"/>
      <c r="SVV5" s="164"/>
      <c r="SVW5" s="164"/>
      <c r="SVX5" s="164"/>
      <c r="SVY5" s="164"/>
      <c r="SVZ5" s="164"/>
      <c r="SWA5" s="164"/>
      <c r="SWB5" s="164"/>
      <c r="SWC5" s="164"/>
      <c r="SWD5" s="164"/>
      <c r="SWE5" s="164"/>
      <c r="SWF5" s="164"/>
      <c r="SWG5" s="164"/>
      <c r="SWH5" s="164"/>
      <c r="SWI5" s="164"/>
      <c r="SWJ5" s="164"/>
      <c r="SWK5" s="164"/>
      <c r="SWL5" s="164"/>
      <c r="SWM5" s="164"/>
      <c r="SWN5" s="164"/>
      <c r="SWO5" s="164"/>
      <c r="SWP5" s="164"/>
      <c r="SWQ5" s="164"/>
      <c r="SWR5" s="164"/>
      <c r="SWS5" s="164"/>
      <c r="SWT5" s="164"/>
      <c r="SWU5" s="164"/>
      <c r="SWV5" s="164"/>
      <c r="SWW5" s="164"/>
      <c r="SWX5" s="164"/>
      <c r="SWY5" s="164"/>
      <c r="SWZ5" s="164"/>
      <c r="SXA5" s="164"/>
      <c r="SXB5" s="164"/>
      <c r="SXC5" s="164"/>
      <c r="SXD5" s="164"/>
      <c r="SXE5" s="164"/>
      <c r="SXF5" s="164"/>
      <c r="SXG5" s="164"/>
      <c r="SXH5" s="164"/>
      <c r="SXI5" s="164"/>
      <c r="SXJ5" s="164"/>
      <c r="SXK5" s="164"/>
      <c r="SXL5" s="164"/>
      <c r="SXM5" s="164"/>
      <c r="SXN5" s="164"/>
      <c r="SXO5" s="164"/>
      <c r="SXP5" s="164"/>
      <c r="SXQ5" s="164"/>
      <c r="SXR5" s="164"/>
      <c r="SXS5" s="164"/>
      <c r="SXT5" s="164"/>
      <c r="SXU5" s="164"/>
      <c r="SXV5" s="164"/>
      <c r="SXW5" s="164"/>
      <c r="SXX5" s="164"/>
      <c r="SXY5" s="164"/>
      <c r="SXZ5" s="164"/>
      <c r="SYA5" s="164"/>
      <c r="SYB5" s="164"/>
      <c r="SYC5" s="164"/>
      <c r="SYD5" s="164"/>
      <c r="SYE5" s="164"/>
      <c r="SYF5" s="164"/>
      <c r="SYG5" s="164"/>
      <c r="SYH5" s="164"/>
      <c r="SYI5" s="164"/>
      <c r="SYJ5" s="164"/>
      <c r="SYK5" s="164"/>
      <c r="SYL5" s="164"/>
      <c r="SYM5" s="164"/>
      <c r="SYN5" s="164"/>
      <c r="SYO5" s="164"/>
      <c r="SYP5" s="164"/>
      <c r="SYQ5" s="164"/>
      <c r="SYR5" s="164"/>
      <c r="SYS5" s="164"/>
      <c r="SYT5" s="164"/>
      <c r="SYU5" s="164"/>
      <c r="SYV5" s="164"/>
      <c r="SYW5" s="164"/>
      <c r="SYX5" s="164"/>
      <c r="SYY5" s="164"/>
      <c r="SYZ5" s="164"/>
      <c r="SZA5" s="164"/>
      <c r="SZB5" s="164"/>
      <c r="SZC5" s="164"/>
      <c r="SZD5" s="164"/>
      <c r="SZE5" s="164"/>
      <c r="SZF5" s="164"/>
      <c r="SZG5" s="164"/>
      <c r="SZH5" s="164"/>
      <c r="SZI5" s="164"/>
      <c r="SZJ5" s="164"/>
      <c r="SZK5" s="164"/>
      <c r="SZL5" s="164"/>
      <c r="SZM5" s="164"/>
      <c r="SZN5" s="164"/>
      <c r="SZO5" s="164"/>
      <c r="SZP5" s="164"/>
      <c r="SZQ5" s="164"/>
      <c r="SZR5" s="164"/>
      <c r="SZS5" s="164"/>
      <c r="SZT5" s="164"/>
      <c r="SZU5" s="164"/>
      <c r="SZV5" s="164"/>
      <c r="SZW5" s="164"/>
      <c r="SZX5" s="164"/>
      <c r="SZY5" s="164"/>
      <c r="SZZ5" s="164"/>
      <c r="TAA5" s="164"/>
      <c r="TAB5" s="164"/>
      <c r="TAC5" s="164"/>
      <c r="TAD5" s="164"/>
      <c r="TAE5" s="164"/>
      <c r="TAF5" s="164"/>
      <c r="TAG5" s="164"/>
      <c r="TAH5" s="164"/>
      <c r="TAI5" s="164"/>
      <c r="TAJ5" s="164"/>
      <c r="TAK5" s="164"/>
      <c r="TAL5" s="164"/>
      <c r="TAM5" s="164"/>
      <c r="TAN5" s="164"/>
      <c r="TAO5" s="164"/>
      <c r="TAP5" s="164"/>
      <c r="TAQ5" s="164"/>
      <c r="TAR5" s="164"/>
      <c r="TAS5" s="164"/>
      <c r="TAT5" s="164"/>
      <c r="TAU5" s="164"/>
      <c r="TAV5" s="164"/>
      <c r="TAW5" s="164"/>
      <c r="TAX5" s="164"/>
      <c r="TAY5" s="164"/>
      <c r="TAZ5" s="164"/>
      <c r="TBA5" s="164"/>
      <c r="TBB5" s="164"/>
      <c r="TBC5" s="164"/>
      <c r="TBD5" s="164"/>
      <c r="TBE5" s="164"/>
      <c r="TBF5" s="164"/>
      <c r="TBG5" s="164"/>
      <c r="TBH5" s="164"/>
      <c r="TBI5" s="164"/>
      <c r="TBJ5" s="164"/>
      <c r="TBK5" s="164"/>
      <c r="TBL5" s="164"/>
      <c r="TBM5" s="164"/>
      <c r="TBN5" s="164"/>
      <c r="TBO5" s="164"/>
      <c r="TBP5" s="164"/>
      <c r="TBQ5" s="164"/>
      <c r="TBR5" s="164"/>
      <c r="TBS5" s="164"/>
      <c r="TBT5" s="164"/>
      <c r="TBU5" s="164"/>
      <c r="TBV5" s="164"/>
      <c r="TBW5" s="164"/>
      <c r="TBX5" s="164"/>
      <c r="TBY5" s="164"/>
      <c r="TBZ5" s="164"/>
      <c r="TCA5" s="164"/>
      <c r="TCB5" s="164"/>
      <c r="TCC5" s="164"/>
      <c r="TCD5" s="164"/>
      <c r="TCE5" s="164"/>
      <c r="TCF5" s="164"/>
      <c r="TCG5" s="164"/>
      <c r="TCH5" s="164"/>
      <c r="TCI5" s="164"/>
      <c r="TCJ5" s="164"/>
      <c r="TCK5" s="164"/>
      <c r="TCL5" s="164"/>
      <c r="TCM5" s="164"/>
      <c r="TCN5" s="164"/>
      <c r="TCO5" s="164"/>
      <c r="TCP5" s="164"/>
      <c r="TCQ5" s="164"/>
      <c r="TCR5" s="164"/>
      <c r="TCS5" s="164"/>
      <c r="TCT5" s="164"/>
      <c r="TCU5" s="164"/>
      <c r="TCV5" s="164"/>
      <c r="TCW5" s="164"/>
      <c r="TCX5" s="164"/>
      <c r="TCY5" s="164"/>
      <c r="TCZ5" s="164"/>
      <c r="TDA5" s="164"/>
      <c r="TDB5" s="164"/>
      <c r="TDC5" s="164"/>
      <c r="TDD5" s="164"/>
      <c r="TDE5" s="164"/>
      <c r="TDF5" s="164"/>
      <c r="TDG5" s="164"/>
      <c r="TDH5" s="164"/>
      <c r="TDI5" s="164"/>
      <c r="TDJ5" s="164"/>
      <c r="TDK5" s="164"/>
      <c r="TDL5" s="164"/>
      <c r="TDM5" s="164"/>
      <c r="TDN5" s="164"/>
      <c r="TDO5" s="164"/>
      <c r="TDP5" s="164"/>
      <c r="TDQ5" s="164"/>
      <c r="TDR5" s="164"/>
      <c r="TDS5" s="164"/>
      <c r="TDT5" s="164"/>
      <c r="TDU5" s="164"/>
      <c r="TDV5" s="164"/>
      <c r="TDW5" s="164"/>
      <c r="TDX5" s="164"/>
      <c r="TDY5" s="164"/>
      <c r="TDZ5" s="164"/>
      <c r="TEA5" s="164"/>
      <c r="TEB5" s="164"/>
      <c r="TEC5" s="164"/>
      <c r="TED5" s="164"/>
      <c r="TEE5" s="164"/>
      <c r="TEF5" s="164"/>
      <c r="TEG5" s="164"/>
      <c r="TEH5" s="164"/>
      <c r="TEI5" s="164"/>
      <c r="TEJ5" s="164"/>
      <c r="TEK5" s="164"/>
      <c r="TEL5" s="164"/>
      <c r="TEM5" s="164"/>
      <c r="TEN5" s="164"/>
      <c r="TEO5" s="164"/>
      <c r="TEP5" s="164"/>
      <c r="TEQ5" s="164"/>
      <c r="TER5" s="164"/>
      <c r="TES5" s="164"/>
      <c r="TET5" s="164"/>
      <c r="TEU5" s="164"/>
      <c r="TEV5" s="164"/>
      <c r="TEW5" s="164"/>
      <c r="TEX5" s="164"/>
      <c r="TEY5" s="164"/>
      <c r="TEZ5" s="164"/>
      <c r="TFA5" s="164"/>
      <c r="TFB5" s="164"/>
      <c r="TFC5" s="164"/>
      <c r="TFD5" s="164"/>
      <c r="TFE5" s="164"/>
      <c r="TFF5" s="164"/>
      <c r="TFG5" s="164"/>
      <c r="TFH5" s="164"/>
      <c r="TFI5" s="164"/>
      <c r="TFJ5" s="164"/>
      <c r="TFK5" s="164"/>
      <c r="TFL5" s="164"/>
      <c r="TFM5" s="164"/>
      <c r="TFN5" s="164"/>
      <c r="TFO5" s="164"/>
      <c r="TFP5" s="164"/>
      <c r="TFQ5" s="164"/>
      <c r="TFR5" s="164"/>
      <c r="TFS5" s="164"/>
      <c r="TFT5" s="164"/>
      <c r="TFU5" s="164"/>
      <c r="TFV5" s="164"/>
      <c r="TFW5" s="164"/>
      <c r="TFX5" s="164"/>
      <c r="TFY5" s="164"/>
      <c r="TFZ5" s="164"/>
      <c r="TGA5" s="164"/>
      <c r="TGB5" s="164"/>
      <c r="TGC5" s="164"/>
      <c r="TGD5" s="164"/>
      <c r="TGE5" s="164"/>
      <c r="TGF5" s="164"/>
      <c r="TGG5" s="164"/>
      <c r="TGH5" s="164"/>
      <c r="TGI5" s="164"/>
      <c r="TGJ5" s="164"/>
      <c r="TGK5" s="164"/>
      <c r="TGL5" s="164"/>
      <c r="TGM5" s="164"/>
      <c r="TGN5" s="164"/>
      <c r="TGO5" s="164"/>
      <c r="TGP5" s="164"/>
      <c r="TGQ5" s="164"/>
      <c r="TGR5" s="164"/>
      <c r="TGS5" s="164"/>
      <c r="TGT5" s="164"/>
      <c r="TGU5" s="164"/>
      <c r="TGV5" s="164"/>
      <c r="TGW5" s="164"/>
      <c r="TGX5" s="164"/>
      <c r="TGY5" s="164"/>
      <c r="TGZ5" s="164"/>
      <c r="THA5" s="164"/>
      <c r="THB5" s="164"/>
      <c r="THC5" s="164"/>
      <c r="THD5" s="164"/>
      <c r="THE5" s="164"/>
      <c r="THF5" s="164"/>
      <c r="THG5" s="164"/>
      <c r="THH5" s="164"/>
      <c r="THI5" s="164"/>
      <c r="THJ5" s="164"/>
      <c r="THK5" s="164"/>
      <c r="THL5" s="164"/>
      <c r="THM5" s="164"/>
      <c r="THN5" s="164"/>
      <c r="THO5" s="164"/>
      <c r="THP5" s="164"/>
      <c r="THQ5" s="164"/>
      <c r="THR5" s="164"/>
      <c r="THS5" s="164"/>
      <c r="THT5" s="164"/>
      <c r="THU5" s="164"/>
      <c r="THV5" s="164"/>
      <c r="THW5" s="164"/>
      <c r="THX5" s="164"/>
      <c r="THY5" s="164"/>
      <c r="THZ5" s="164"/>
      <c r="TIA5" s="164"/>
      <c r="TIB5" s="164"/>
      <c r="TIC5" s="164"/>
      <c r="TID5" s="164"/>
      <c r="TIE5" s="164"/>
      <c r="TIF5" s="164"/>
      <c r="TIG5" s="164"/>
      <c r="TIH5" s="164"/>
      <c r="TII5" s="164"/>
      <c r="TIJ5" s="164"/>
      <c r="TIK5" s="164"/>
      <c r="TIL5" s="164"/>
      <c r="TIM5" s="164"/>
      <c r="TIN5" s="164"/>
      <c r="TIO5" s="164"/>
      <c r="TIP5" s="164"/>
      <c r="TIQ5" s="164"/>
      <c r="TIR5" s="164"/>
      <c r="TIS5" s="164"/>
      <c r="TIT5" s="164"/>
      <c r="TIU5" s="164"/>
      <c r="TIV5" s="164"/>
      <c r="TIW5" s="164"/>
      <c r="TIX5" s="164"/>
      <c r="TIY5" s="164"/>
      <c r="TIZ5" s="164"/>
      <c r="TJA5" s="164"/>
      <c r="TJB5" s="164"/>
      <c r="TJC5" s="164"/>
      <c r="TJD5" s="164"/>
      <c r="TJE5" s="164"/>
      <c r="TJF5" s="164"/>
      <c r="TJG5" s="164"/>
      <c r="TJH5" s="164"/>
      <c r="TJI5" s="164"/>
      <c r="TJJ5" s="164"/>
      <c r="TJK5" s="164"/>
      <c r="TJL5" s="164"/>
      <c r="TJM5" s="164"/>
      <c r="TJN5" s="164"/>
      <c r="TJO5" s="164"/>
      <c r="TJP5" s="164"/>
      <c r="TJQ5" s="164"/>
      <c r="TJR5" s="164"/>
      <c r="TJS5" s="164"/>
      <c r="TJT5" s="164"/>
      <c r="TJU5" s="164"/>
      <c r="TJV5" s="164"/>
      <c r="TJW5" s="164"/>
      <c r="TJX5" s="164"/>
      <c r="TJY5" s="164"/>
      <c r="TJZ5" s="164"/>
      <c r="TKA5" s="164"/>
      <c r="TKB5" s="164"/>
      <c r="TKC5" s="164"/>
      <c r="TKD5" s="164"/>
      <c r="TKE5" s="164"/>
      <c r="TKF5" s="164"/>
      <c r="TKG5" s="164"/>
      <c r="TKH5" s="164"/>
      <c r="TKI5" s="164"/>
      <c r="TKJ5" s="164"/>
      <c r="TKK5" s="164"/>
      <c r="TKL5" s="164"/>
      <c r="TKM5" s="164"/>
      <c r="TKN5" s="164"/>
      <c r="TKO5" s="164"/>
      <c r="TKP5" s="164"/>
      <c r="TKQ5" s="164"/>
      <c r="TKR5" s="164"/>
      <c r="TKS5" s="164"/>
      <c r="TKT5" s="164"/>
      <c r="TKU5" s="164"/>
      <c r="TKV5" s="164"/>
      <c r="TKW5" s="164"/>
      <c r="TKX5" s="164"/>
      <c r="TKY5" s="164"/>
      <c r="TKZ5" s="164"/>
      <c r="TLA5" s="164"/>
      <c r="TLB5" s="164"/>
      <c r="TLC5" s="164"/>
      <c r="TLD5" s="164"/>
      <c r="TLE5" s="164"/>
      <c r="TLF5" s="164"/>
      <c r="TLG5" s="164"/>
      <c r="TLH5" s="164"/>
      <c r="TLI5" s="164"/>
      <c r="TLJ5" s="164"/>
      <c r="TLK5" s="164"/>
      <c r="TLL5" s="164"/>
      <c r="TLM5" s="164"/>
      <c r="TLN5" s="164"/>
      <c r="TLO5" s="164"/>
      <c r="TLP5" s="164"/>
      <c r="TLQ5" s="164"/>
      <c r="TLR5" s="164"/>
      <c r="TLS5" s="164"/>
      <c r="TLT5" s="164"/>
      <c r="TLU5" s="164"/>
      <c r="TLV5" s="164"/>
      <c r="TLW5" s="164"/>
      <c r="TLX5" s="164"/>
      <c r="TLY5" s="164"/>
      <c r="TLZ5" s="164"/>
      <c r="TMA5" s="164"/>
      <c r="TMB5" s="164"/>
      <c r="TMC5" s="164"/>
      <c r="TMD5" s="164"/>
      <c r="TME5" s="164"/>
      <c r="TMF5" s="164"/>
      <c r="TMG5" s="164"/>
      <c r="TMH5" s="164"/>
      <c r="TMI5" s="164"/>
      <c r="TMJ5" s="164"/>
      <c r="TMK5" s="164"/>
      <c r="TML5" s="164"/>
      <c r="TMM5" s="164"/>
      <c r="TMN5" s="164"/>
      <c r="TMO5" s="164"/>
      <c r="TMP5" s="164"/>
      <c r="TMQ5" s="164"/>
      <c r="TMR5" s="164"/>
      <c r="TMS5" s="164"/>
      <c r="TMT5" s="164"/>
      <c r="TMU5" s="164"/>
      <c r="TMV5" s="164"/>
      <c r="TMW5" s="164"/>
      <c r="TMX5" s="164"/>
      <c r="TMY5" s="164"/>
      <c r="TMZ5" s="164"/>
      <c r="TNA5" s="164"/>
      <c r="TNB5" s="164"/>
      <c r="TNC5" s="164"/>
      <c r="TND5" s="164"/>
      <c r="TNE5" s="164"/>
      <c r="TNF5" s="164"/>
      <c r="TNG5" s="164"/>
      <c r="TNH5" s="164"/>
      <c r="TNI5" s="164"/>
      <c r="TNJ5" s="164"/>
      <c r="TNK5" s="164"/>
      <c r="TNL5" s="164"/>
      <c r="TNM5" s="164"/>
      <c r="TNN5" s="164"/>
      <c r="TNO5" s="164"/>
      <c r="TNP5" s="164"/>
      <c r="TNQ5" s="164"/>
      <c r="TNR5" s="164"/>
      <c r="TNS5" s="164"/>
      <c r="TNT5" s="164"/>
      <c r="TNU5" s="164"/>
      <c r="TNV5" s="164"/>
      <c r="TNW5" s="164"/>
      <c r="TNX5" s="164"/>
      <c r="TNY5" s="164"/>
      <c r="TNZ5" s="164"/>
      <c r="TOA5" s="164"/>
      <c r="TOB5" s="164"/>
      <c r="TOC5" s="164"/>
      <c r="TOD5" s="164"/>
      <c r="TOE5" s="164"/>
      <c r="TOF5" s="164"/>
      <c r="TOG5" s="164"/>
      <c r="TOH5" s="164"/>
      <c r="TOI5" s="164"/>
      <c r="TOJ5" s="164"/>
      <c r="TOK5" s="164"/>
      <c r="TOL5" s="164"/>
      <c r="TOM5" s="164"/>
      <c r="TON5" s="164"/>
      <c r="TOO5" s="164"/>
      <c r="TOP5" s="164"/>
      <c r="TOQ5" s="164"/>
      <c r="TOR5" s="164"/>
      <c r="TOS5" s="164"/>
      <c r="TOT5" s="164"/>
      <c r="TOU5" s="164"/>
      <c r="TOV5" s="164"/>
      <c r="TOW5" s="164"/>
      <c r="TOX5" s="164"/>
      <c r="TOY5" s="164"/>
      <c r="TOZ5" s="164"/>
      <c r="TPA5" s="164"/>
      <c r="TPB5" s="164"/>
      <c r="TPC5" s="164"/>
      <c r="TPD5" s="164"/>
      <c r="TPE5" s="164"/>
      <c r="TPF5" s="164"/>
      <c r="TPG5" s="164"/>
      <c r="TPH5" s="164"/>
      <c r="TPI5" s="164"/>
      <c r="TPJ5" s="164"/>
      <c r="TPK5" s="164"/>
      <c r="TPL5" s="164"/>
      <c r="TPM5" s="164"/>
      <c r="TPN5" s="164"/>
      <c r="TPO5" s="164"/>
      <c r="TPP5" s="164"/>
      <c r="TPQ5" s="164"/>
      <c r="TPR5" s="164"/>
      <c r="TPS5" s="164"/>
      <c r="TPT5" s="164"/>
      <c r="TPU5" s="164"/>
      <c r="TPV5" s="164"/>
      <c r="TPW5" s="164"/>
      <c r="TPX5" s="164"/>
      <c r="TPY5" s="164"/>
      <c r="TPZ5" s="164"/>
      <c r="TQA5" s="164"/>
      <c r="TQB5" s="164"/>
      <c r="TQC5" s="164"/>
      <c r="TQD5" s="164"/>
      <c r="TQE5" s="164"/>
      <c r="TQF5" s="164"/>
      <c r="TQG5" s="164"/>
      <c r="TQH5" s="164"/>
      <c r="TQI5" s="164"/>
      <c r="TQJ5" s="164"/>
      <c r="TQK5" s="164"/>
      <c r="TQL5" s="164"/>
      <c r="TQM5" s="164"/>
      <c r="TQN5" s="164"/>
      <c r="TQO5" s="164"/>
      <c r="TQP5" s="164"/>
      <c r="TQQ5" s="164"/>
      <c r="TQR5" s="164"/>
      <c r="TQS5" s="164"/>
      <c r="TQT5" s="164"/>
      <c r="TQU5" s="164"/>
      <c r="TQV5" s="164"/>
      <c r="TQW5" s="164"/>
      <c r="TQX5" s="164"/>
      <c r="TQY5" s="164"/>
      <c r="TQZ5" s="164"/>
      <c r="TRA5" s="164"/>
      <c r="TRB5" s="164"/>
      <c r="TRC5" s="164"/>
      <c r="TRD5" s="164"/>
      <c r="TRE5" s="164"/>
      <c r="TRF5" s="164"/>
      <c r="TRG5" s="164"/>
      <c r="TRH5" s="164"/>
      <c r="TRI5" s="164"/>
      <c r="TRJ5" s="164"/>
      <c r="TRK5" s="164"/>
      <c r="TRL5" s="164"/>
      <c r="TRM5" s="164"/>
      <c r="TRN5" s="164"/>
      <c r="TRO5" s="164"/>
      <c r="TRP5" s="164"/>
      <c r="TRQ5" s="164"/>
      <c r="TRR5" s="164"/>
      <c r="TRS5" s="164"/>
      <c r="TRT5" s="164"/>
      <c r="TRU5" s="164"/>
      <c r="TRV5" s="164"/>
      <c r="TRW5" s="164"/>
      <c r="TRX5" s="164"/>
      <c r="TRY5" s="164"/>
      <c r="TRZ5" s="164"/>
      <c r="TSA5" s="164"/>
      <c r="TSB5" s="164"/>
      <c r="TSC5" s="164"/>
      <c r="TSD5" s="164"/>
      <c r="TSE5" s="164"/>
      <c r="TSF5" s="164"/>
      <c r="TSG5" s="164"/>
      <c r="TSH5" s="164"/>
      <c r="TSI5" s="164"/>
      <c r="TSJ5" s="164"/>
      <c r="TSK5" s="164"/>
      <c r="TSL5" s="164"/>
      <c r="TSM5" s="164"/>
      <c r="TSN5" s="164"/>
      <c r="TSO5" s="164"/>
      <c r="TSP5" s="164"/>
      <c r="TSQ5" s="164"/>
      <c r="TSR5" s="164"/>
      <c r="TSS5" s="164"/>
      <c r="TST5" s="164"/>
      <c r="TSU5" s="164"/>
      <c r="TSV5" s="164"/>
      <c r="TSW5" s="164"/>
      <c r="TSX5" s="164"/>
      <c r="TSY5" s="164"/>
      <c r="TSZ5" s="164"/>
      <c r="TTA5" s="164"/>
      <c r="TTB5" s="164"/>
      <c r="TTC5" s="164"/>
      <c r="TTD5" s="164"/>
      <c r="TTE5" s="164"/>
      <c r="TTF5" s="164"/>
      <c r="TTG5" s="164"/>
      <c r="TTH5" s="164"/>
      <c r="TTI5" s="164"/>
      <c r="TTJ5" s="164"/>
      <c r="TTK5" s="164"/>
      <c r="TTL5" s="164"/>
      <c r="TTM5" s="164"/>
      <c r="TTN5" s="164"/>
      <c r="TTO5" s="164"/>
      <c r="TTP5" s="164"/>
      <c r="TTQ5" s="164"/>
      <c r="TTR5" s="164"/>
      <c r="TTS5" s="164"/>
      <c r="TTT5" s="164"/>
      <c r="TTU5" s="164"/>
      <c r="TTV5" s="164"/>
      <c r="TTW5" s="164"/>
      <c r="TTX5" s="164"/>
      <c r="TTY5" s="164"/>
      <c r="TTZ5" s="164"/>
      <c r="TUA5" s="164"/>
      <c r="TUB5" s="164"/>
      <c r="TUC5" s="164"/>
      <c r="TUD5" s="164"/>
      <c r="TUE5" s="164"/>
      <c r="TUF5" s="164"/>
      <c r="TUG5" s="164"/>
      <c r="TUH5" s="164"/>
      <c r="TUI5" s="164"/>
      <c r="TUJ5" s="164"/>
      <c r="TUK5" s="164"/>
      <c r="TUL5" s="164"/>
      <c r="TUM5" s="164"/>
      <c r="TUN5" s="164"/>
      <c r="TUO5" s="164"/>
      <c r="TUP5" s="164"/>
      <c r="TUQ5" s="164"/>
      <c r="TUR5" s="164"/>
      <c r="TUS5" s="164"/>
      <c r="TUT5" s="164"/>
      <c r="TUU5" s="164"/>
      <c r="TUV5" s="164"/>
      <c r="TUW5" s="164"/>
      <c r="TUX5" s="164"/>
      <c r="TUY5" s="164"/>
      <c r="TUZ5" s="164"/>
      <c r="TVA5" s="164"/>
      <c r="TVB5" s="164"/>
      <c r="TVC5" s="164"/>
      <c r="TVD5" s="164"/>
      <c r="TVE5" s="164"/>
      <c r="TVF5" s="164"/>
      <c r="TVG5" s="164"/>
      <c r="TVH5" s="164"/>
      <c r="TVI5" s="164"/>
      <c r="TVJ5" s="164"/>
      <c r="TVK5" s="164"/>
      <c r="TVL5" s="164"/>
      <c r="TVM5" s="164"/>
      <c r="TVN5" s="164"/>
      <c r="TVO5" s="164"/>
      <c r="TVP5" s="164"/>
      <c r="TVQ5" s="164"/>
      <c r="TVR5" s="164"/>
      <c r="TVS5" s="164"/>
      <c r="TVT5" s="164"/>
      <c r="TVU5" s="164"/>
      <c r="TVV5" s="164"/>
      <c r="TVW5" s="164"/>
      <c r="TVX5" s="164"/>
      <c r="TVY5" s="164"/>
      <c r="TVZ5" s="164"/>
      <c r="TWA5" s="164"/>
      <c r="TWB5" s="164"/>
      <c r="TWC5" s="164"/>
      <c r="TWD5" s="164"/>
      <c r="TWE5" s="164"/>
      <c r="TWF5" s="164"/>
      <c r="TWG5" s="164"/>
      <c r="TWH5" s="164"/>
      <c r="TWI5" s="164"/>
      <c r="TWJ5" s="164"/>
      <c r="TWK5" s="164"/>
      <c r="TWL5" s="164"/>
      <c r="TWM5" s="164"/>
      <c r="TWN5" s="164"/>
      <c r="TWO5" s="164"/>
      <c r="TWP5" s="164"/>
      <c r="TWQ5" s="164"/>
      <c r="TWR5" s="164"/>
      <c r="TWS5" s="164"/>
      <c r="TWT5" s="164"/>
      <c r="TWU5" s="164"/>
      <c r="TWV5" s="164"/>
      <c r="TWW5" s="164"/>
      <c r="TWX5" s="164"/>
      <c r="TWY5" s="164"/>
      <c r="TWZ5" s="164"/>
      <c r="TXA5" s="164"/>
      <c r="TXB5" s="164"/>
      <c r="TXC5" s="164"/>
      <c r="TXD5" s="164"/>
      <c r="TXE5" s="164"/>
      <c r="TXF5" s="164"/>
      <c r="TXG5" s="164"/>
      <c r="TXH5" s="164"/>
      <c r="TXI5" s="164"/>
      <c r="TXJ5" s="164"/>
      <c r="TXK5" s="164"/>
      <c r="TXL5" s="164"/>
      <c r="TXM5" s="164"/>
      <c r="TXN5" s="164"/>
      <c r="TXO5" s="164"/>
      <c r="TXP5" s="164"/>
      <c r="TXQ5" s="164"/>
      <c r="TXR5" s="164"/>
      <c r="TXS5" s="164"/>
      <c r="TXT5" s="164"/>
      <c r="TXU5" s="164"/>
      <c r="TXV5" s="164"/>
      <c r="TXW5" s="164"/>
      <c r="TXX5" s="164"/>
      <c r="TXY5" s="164"/>
      <c r="TXZ5" s="164"/>
      <c r="TYA5" s="164"/>
      <c r="TYB5" s="164"/>
      <c r="TYC5" s="164"/>
      <c r="TYD5" s="164"/>
      <c r="TYE5" s="164"/>
      <c r="TYF5" s="164"/>
      <c r="TYG5" s="164"/>
      <c r="TYH5" s="164"/>
      <c r="TYI5" s="164"/>
      <c r="TYJ5" s="164"/>
      <c r="TYK5" s="164"/>
      <c r="TYL5" s="164"/>
      <c r="TYM5" s="164"/>
      <c r="TYN5" s="164"/>
      <c r="TYO5" s="164"/>
      <c r="TYP5" s="164"/>
      <c r="TYQ5" s="164"/>
      <c r="TYR5" s="164"/>
      <c r="TYS5" s="164"/>
      <c r="TYT5" s="164"/>
      <c r="TYU5" s="164"/>
      <c r="TYV5" s="164"/>
      <c r="TYW5" s="164"/>
      <c r="TYX5" s="164"/>
      <c r="TYY5" s="164"/>
      <c r="TYZ5" s="164"/>
      <c r="TZA5" s="164"/>
      <c r="TZB5" s="164"/>
      <c r="TZC5" s="164"/>
      <c r="TZD5" s="164"/>
      <c r="TZE5" s="164"/>
      <c r="TZF5" s="164"/>
      <c r="TZG5" s="164"/>
      <c r="TZH5" s="164"/>
      <c r="TZI5" s="164"/>
      <c r="TZJ5" s="164"/>
      <c r="TZK5" s="164"/>
      <c r="TZL5" s="164"/>
      <c r="TZM5" s="164"/>
      <c r="TZN5" s="164"/>
      <c r="TZO5" s="164"/>
      <c r="TZP5" s="164"/>
      <c r="TZQ5" s="164"/>
      <c r="TZR5" s="164"/>
      <c r="TZS5" s="164"/>
      <c r="TZT5" s="164"/>
      <c r="TZU5" s="164"/>
      <c r="TZV5" s="164"/>
      <c r="TZW5" s="164"/>
      <c r="TZX5" s="164"/>
      <c r="TZY5" s="164"/>
      <c r="TZZ5" s="164"/>
      <c r="UAA5" s="164"/>
      <c r="UAB5" s="164"/>
      <c r="UAC5" s="164"/>
      <c r="UAD5" s="164"/>
      <c r="UAE5" s="164"/>
      <c r="UAF5" s="164"/>
      <c r="UAG5" s="164"/>
      <c r="UAH5" s="164"/>
      <c r="UAI5" s="164"/>
      <c r="UAJ5" s="164"/>
      <c r="UAK5" s="164"/>
      <c r="UAL5" s="164"/>
      <c r="UAM5" s="164"/>
      <c r="UAN5" s="164"/>
      <c r="UAO5" s="164"/>
      <c r="UAP5" s="164"/>
      <c r="UAQ5" s="164"/>
      <c r="UAR5" s="164"/>
      <c r="UAS5" s="164"/>
      <c r="UAT5" s="164"/>
      <c r="UAU5" s="164"/>
      <c r="UAV5" s="164"/>
      <c r="UAW5" s="164"/>
      <c r="UAX5" s="164"/>
      <c r="UAY5" s="164"/>
      <c r="UAZ5" s="164"/>
      <c r="UBA5" s="164"/>
      <c r="UBB5" s="164"/>
      <c r="UBC5" s="164"/>
      <c r="UBD5" s="164"/>
      <c r="UBE5" s="164"/>
      <c r="UBF5" s="164"/>
      <c r="UBG5" s="164"/>
      <c r="UBH5" s="164"/>
      <c r="UBI5" s="164"/>
      <c r="UBJ5" s="164"/>
      <c r="UBK5" s="164"/>
      <c r="UBL5" s="164"/>
      <c r="UBM5" s="164"/>
      <c r="UBN5" s="164"/>
      <c r="UBO5" s="164"/>
      <c r="UBP5" s="164"/>
      <c r="UBQ5" s="164"/>
      <c r="UBR5" s="164"/>
      <c r="UBS5" s="164"/>
      <c r="UBT5" s="164"/>
      <c r="UBU5" s="164"/>
      <c r="UBV5" s="164"/>
      <c r="UBW5" s="164"/>
      <c r="UBX5" s="164"/>
      <c r="UBY5" s="164"/>
      <c r="UBZ5" s="164"/>
      <c r="UCA5" s="164"/>
      <c r="UCB5" s="164"/>
      <c r="UCC5" s="164"/>
      <c r="UCD5" s="164"/>
      <c r="UCE5" s="164"/>
      <c r="UCF5" s="164"/>
      <c r="UCG5" s="164"/>
      <c r="UCH5" s="164"/>
      <c r="UCI5" s="164"/>
      <c r="UCJ5" s="164"/>
      <c r="UCK5" s="164"/>
      <c r="UCL5" s="164"/>
      <c r="UCM5" s="164"/>
      <c r="UCN5" s="164"/>
      <c r="UCO5" s="164"/>
      <c r="UCP5" s="164"/>
      <c r="UCQ5" s="164"/>
      <c r="UCR5" s="164"/>
      <c r="UCS5" s="164"/>
      <c r="UCT5" s="164"/>
      <c r="UCU5" s="164"/>
      <c r="UCV5" s="164"/>
      <c r="UCW5" s="164"/>
      <c r="UCX5" s="164"/>
      <c r="UCY5" s="164"/>
      <c r="UCZ5" s="164"/>
      <c r="UDA5" s="164"/>
      <c r="UDB5" s="164"/>
      <c r="UDC5" s="164"/>
      <c r="UDD5" s="164"/>
      <c r="UDE5" s="164"/>
      <c r="UDF5" s="164"/>
      <c r="UDG5" s="164"/>
      <c r="UDH5" s="164"/>
      <c r="UDI5" s="164"/>
      <c r="UDJ5" s="164"/>
      <c r="UDK5" s="164"/>
      <c r="UDL5" s="164"/>
      <c r="UDM5" s="164"/>
      <c r="UDN5" s="164"/>
      <c r="UDO5" s="164"/>
      <c r="UDP5" s="164"/>
      <c r="UDQ5" s="164"/>
      <c r="UDR5" s="164"/>
      <c r="UDS5" s="164"/>
      <c r="UDT5" s="164"/>
      <c r="UDU5" s="164"/>
      <c r="UDV5" s="164"/>
      <c r="UDW5" s="164"/>
      <c r="UDX5" s="164"/>
      <c r="UDY5" s="164"/>
      <c r="UDZ5" s="164"/>
      <c r="UEA5" s="164"/>
      <c r="UEB5" s="164"/>
      <c r="UEC5" s="164"/>
      <c r="UED5" s="164"/>
      <c r="UEE5" s="164"/>
      <c r="UEF5" s="164"/>
      <c r="UEG5" s="164"/>
      <c r="UEH5" s="164"/>
      <c r="UEI5" s="164"/>
      <c r="UEJ5" s="164"/>
      <c r="UEK5" s="164"/>
      <c r="UEL5" s="164"/>
      <c r="UEM5" s="164"/>
      <c r="UEN5" s="164"/>
      <c r="UEO5" s="164"/>
      <c r="UEP5" s="164"/>
      <c r="UEQ5" s="164"/>
      <c r="UER5" s="164"/>
      <c r="UES5" s="164"/>
      <c r="UET5" s="164"/>
      <c r="UEU5" s="164"/>
      <c r="UEV5" s="164"/>
      <c r="UEW5" s="164"/>
      <c r="UEX5" s="164"/>
      <c r="UEY5" s="164"/>
      <c r="UEZ5" s="164"/>
      <c r="UFA5" s="164"/>
      <c r="UFB5" s="164"/>
      <c r="UFC5" s="164"/>
      <c r="UFD5" s="164"/>
      <c r="UFE5" s="164"/>
      <c r="UFF5" s="164"/>
      <c r="UFG5" s="164"/>
      <c r="UFH5" s="164"/>
      <c r="UFI5" s="164"/>
      <c r="UFJ5" s="164"/>
      <c r="UFK5" s="164"/>
      <c r="UFL5" s="164"/>
      <c r="UFM5" s="164"/>
      <c r="UFN5" s="164"/>
      <c r="UFO5" s="164"/>
      <c r="UFP5" s="164"/>
      <c r="UFQ5" s="164"/>
      <c r="UFR5" s="164"/>
      <c r="UFS5" s="164"/>
      <c r="UFT5" s="164"/>
      <c r="UFU5" s="164"/>
      <c r="UFV5" s="164"/>
      <c r="UFW5" s="164"/>
      <c r="UFX5" s="164"/>
      <c r="UFY5" s="164"/>
      <c r="UFZ5" s="164"/>
      <c r="UGA5" s="164"/>
      <c r="UGB5" s="164"/>
      <c r="UGC5" s="164"/>
      <c r="UGD5" s="164"/>
      <c r="UGE5" s="164"/>
      <c r="UGF5" s="164"/>
      <c r="UGG5" s="164"/>
      <c r="UGH5" s="164"/>
      <c r="UGI5" s="164"/>
      <c r="UGJ5" s="164"/>
      <c r="UGK5" s="164"/>
      <c r="UGL5" s="164"/>
      <c r="UGM5" s="164"/>
      <c r="UGN5" s="164"/>
      <c r="UGO5" s="164"/>
      <c r="UGP5" s="164"/>
      <c r="UGQ5" s="164"/>
      <c r="UGR5" s="164"/>
      <c r="UGS5" s="164"/>
      <c r="UGT5" s="164"/>
      <c r="UGU5" s="164"/>
      <c r="UGV5" s="164"/>
      <c r="UGW5" s="164"/>
      <c r="UGX5" s="164"/>
      <c r="UGY5" s="164"/>
      <c r="UGZ5" s="164"/>
      <c r="UHA5" s="164"/>
      <c r="UHB5" s="164"/>
      <c r="UHC5" s="164"/>
      <c r="UHD5" s="164"/>
      <c r="UHE5" s="164"/>
      <c r="UHF5" s="164"/>
      <c r="UHG5" s="164"/>
      <c r="UHH5" s="164"/>
      <c r="UHI5" s="164"/>
      <c r="UHJ5" s="164"/>
      <c r="UHK5" s="164"/>
      <c r="UHL5" s="164"/>
      <c r="UHM5" s="164"/>
      <c r="UHN5" s="164"/>
      <c r="UHO5" s="164"/>
      <c r="UHP5" s="164"/>
      <c r="UHQ5" s="164"/>
      <c r="UHR5" s="164"/>
      <c r="UHS5" s="164"/>
      <c r="UHT5" s="164"/>
      <c r="UHU5" s="164"/>
      <c r="UHV5" s="164"/>
      <c r="UHW5" s="164"/>
      <c r="UHX5" s="164"/>
      <c r="UHY5" s="164"/>
      <c r="UHZ5" s="164"/>
      <c r="UIA5" s="164"/>
      <c r="UIB5" s="164"/>
      <c r="UIC5" s="164"/>
      <c r="UID5" s="164"/>
      <c r="UIE5" s="164"/>
      <c r="UIF5" s="164"/>
      <c r="UIG5" s="164"/>
      <c r="UIH5" s="164"/>
      <c r="UII5" s="164"/>
      <c r="UIJ5" s="164"/>
      <c r="UIK5" s="164"/>
      <c r="UIL5" s="164"/>
      <c r="UIM5" s="164"/>
      <c r="UIN5" s="164"/>
      <c r="UIO5" s="164"/>
      <c r="UIP5" s="164"/>
      <c r="UIQ5" s="164"/>
      <c r="UIR5" s="164"/>
      <c r="UIS5" s="164"/>
      <c r="UIT5" s="164"/>
      <c r="UIU5" s="164"/>
      <c r="UIV5" s="164"/>
      <c r="UIW5" s="164"/>
      <c r="UIX5" s="164"/>
      <c r="UIY5" s="164"/>
      <c r="UIZ5" s="164"/>
      <c r="UJA5" s="164"/>
      <c r="UJB5" s="164"/>
      <c r="UJC5" s="164"/>
      <c r="UJD5" s="164"/>
      <c r="UJE5" s="164"/>
      <c r="UJF5" s="164"/>
      <c r="UJG5" s="164"/>
      <c r="UJH5" s="164"/>
      <c r="UJI5" s="164"/>
      <c r="UJJ5" s="164"/>
      <c r="UJK5" s="164"/>
      <c r="UJL5" s="164"/>
      <c r="UJM5" s="164"/>
      <c r="UJN5" s="164"/>
      <c r="UJO5" s="164"/>
      <c r="UJP5" s="164"/>
      <c r="UJQ5" s="164"/>
      <c r="UJR5" s="164"/>
      <c r="UJS5" s="164"/>
      <c r="UJT5" s="164"/>
      <c r="UJU5" s="164"/>
      <c r="UJV5" s="164"/>
      <c r="UJW5" s="164"/>
      <c r="UJX5" s="164"/>
      <c r="UJY5" s="164"/>
      <c r="UJZ5" s="164"/>
      <c r="UKA5" s="164"/>
      <c r="UKB5" s="164"/>
      <c r="UKC5" s="164"/>
      <c r="UKD5" s="164"/>
      <c r="UKE5" s="164"/>
      <c r="UKF5" s="164"/>
      <c r="UKG5" s="164"/>
      <c r="UKH5" s="164"/>
      <c r="UKI5" s="164"/>
      <c r="UKJ5" s="164"/>
      <c r="UKK5" s="164"/>
      <c r="UKL5" s="164"/>
      <c r="UKM5" s="164"/>
      <c r="UKN5" s="164"/>
      <c r="UKO5" s="164"/>
      <c r="UKP5" s="164"/>
      <c r="UKQ5" s="164"/>
      <c r="UKR5" s="164"/>
      <c r="UKS5" s="164"/>
      <c r="UKT5" s="164"/>
      <c r="UKU5" s="164"/>
      <c r="UKV5" s="164"/>
      <c r="UKW5" s="164"/>
      <c r="UKX5" s="164"/>
      <c r="UKY5" s="164"/>
      <c r="UKZ5" s="164"/>
      <c r="ULA5" s="164"/>
      <c r="ULB5" s="164"/>
      <c r="ULC5" s="164"/>
      <c r="ULD5" s="164"/>
      <c r="ULE5" s="164"/>
      <c r="ULF5" s="164"/>
      <c r="ULG5" s="164"/>
      <c r="ULH5" s="164"/>
      <c r="ULI5" s="164"/>
      <c r="ULJ5" s="164"/>
      <c r="ULK5" s="164"/>
      <c r="ULL5" s="164"/>
      <c r="ULM5" s="164"/>
      <c r="ULN5" s="164"/>
      <c r="ULO5" s="164"/>
      <c r="ULP5" s="164"/>
      <c r="ULQ5" s="164"/>
      <c r="ULR5" s="164"/>
      <c r="ULS5" s="164"/>
      <c r="ULT5" s="164"/>
      <c r="ULU5" s="164"/>
      <c r="ULV5" s="164"/>
      <c r="ULW5" s="164"/>
      <c r="ULX5" s="164"/>
      <c r="ULY5" s="164"/>
      <c r="ULZ5" s="164"/>
      <c r="UMA5" s="164"/>
      <c r="UMB5" s="164"/>
      <c r="UMC5" s="164"/>
      <c r="UMD5" s="164"/>
      <c r="UME5" s="164"/>
      <c r="UMF5" s="164"/>
      <c r="UMG5" s="164"/>
      <c r="UMH5" s="164"/>
      <c r="UMI5" s="164"/>
      <c r="UMJ5" s="164"/>
      <c r="UMK5" s="164"/>
      <c r="UML5" s="164"/>
      <c r="UMM5" s="164"/>
      <c r="UMN5" s="164"/>
      <c r="UMO5" s="164"/>
      <c r="UMP5" s="164"/>
      <c r="UMQ5" s="164"/>
      <c r="UMR5" s="164"/>
      <c r="UMS5" s="164"/>
      <c r="UMT5" s="164"/>
      <c r="UMU5" s="164"/>
      <c r="UMV5" s="164"/>
      <c r="UMW5" s="164"/>
      <c r="UMX5" s="164"/>
      <c r="UMY5" s="164"/>
      <c r="UMZ5" s="164"/>
      <c r="UNA5" s="164"/>
      <c r="UNB5" s="164"/>
      <c r="UNC5" s="164"/>
      <c r="UND5" s="164"/>
      <c r="UNE5" s="164"/>
      <c r="UNF5" s="164"/>
      <c r="UNG5" s="164"/>
      <c r="UNH5" s="164"/>
      <c r="UNI5" s="164"/>
      <c r="UNJ5" s="164"/>
      <c r="UNK5" s="164"/>
      <c r="UNL5" s="164"/>
      <c r="UNM5" s="164"/>
      <c r="UNN5" s="164"/>
      <c r="UNO5" s="164"/>
      <c r="UNP5" s="164"/>
      <c r="UNQ5" s="164"/>
      <c r="UNR5" s="164"/>
      <c r="UNS5" s="164"/>
      <c r="UNT5" s="164"/>
      <c r="UNU5" s="164"/>
      <c r="UNV5" s="164"/>
      <c r="UNW5" s="164"/>
      <c r="UNX5" s="164"/>
      <c r="UNY5" s="164"/>
      <c r="UNZ5" s="164"/>
      <c r="UOA5" s="164"/>
      <c r="UOB5" s="164"/>
      <c r="UOC5" s="164"/>
      <c r="UOD5" s="164"/>
      <c r="UOE5" s="164"/>
      <c r="UOF5" s="164"/>
      <c r="UOG5" s="164"/>
      <c r="UOH5" s="164"/>
      <c r="UOI5" s="164"/>
      <c r="UOJ5" s="164"/>
      <c r="UOK5" s="164"/>
      <c r="UOL5" s="164"/>
      <c r="UOM5" s="164"/>
      <c r="UON5" s="164"/>
      <c r="UOO5" s="164"/>
      <c r="UOP5" s="164"/>
      <c r="UOQ5" s="164"/>
      <c r="UOR5" s="164"/>
      <c r="UOS5" s="164"/>
      <c r="UOT5" s="164"/>
      <c r="UOU5" s="164"/>
      <c r="UOV5" s="164"/>
      <c r="UOW5" s="164"/>
      <c r="UOX5" s="164"/>
      <c r="UOY5" s="164"/>
      <c r="UOZ5" s="164"/>
      <c r="UPA5" s="164"/>
      <c r="UPB5" s="164"/>
      <c r="UPC5" s="164"/>
      <c r="UPD5" s="164"/>
      <c r="UPE5" s="164"/>
      <c r="UPF5" s="164"/>
      <c r="UPG5" s="164"/>
      <c r="UPH5" s="164"/>
      <c r="UPI5" s="164"/>
      <c r="UPJ5" s="164"/>
      <c r="UPK5" s="164"/>
      <c r="UPL5" s="164"/>
      <c r="UPM5" s="164"/>
      <c r="UPN5" s="164"/>
      <c r="UPO5" s="164"/>
      <c r="UPP5" s="164"/>
      <c r="UPQ5" s="164"/>
      <c r="UPR5" s="164"/>
      <c r="UPS5" s="164"/>
      <c r="UPT5" s="164"/>
      <c r="UPU5" s="164"/>
      <c r="UPV5" s="164"/>
      <c r="UPW5" s="164"/>
      <c r="UPX5" s="164"/>
      <c r="UPY5" s="164"/>
      <c r="UPZ5" s="164"/>
      <c r="UQA5" s="164"/>
      <c r="UQB5" s="164"/>
      <c r="UQC5" s="164"/>
      <c r="UQD5" s="164"/>
      <c r="UQE5" s="164"/>
      <c r="UQF5" s="164"/>
      <c r="UQG5" s="164"/>
      <c r="UQH5" s="164"/>
      <c r="UQI5" s="164"/>
      <c r="UQJ5" s="164"/>
      <c r="UQK5" s="164"/>
      <c r="UQL5" s="164"/>
      <c r="UQM5" s="164"/>
      <c r="UQN5" s="164"/>
      <c r="UQO5" s="164"/>
      <c r="UQP5" s="164"/>
      <c r="UQQ5" s="164"/>
      <c r="UQR5" s="164"/>
      <c r="UQS5" s="164"/>
      <c r="UQT5" s="164"/>
      <c r="UQU5" s="164"/>
      <c r="UQV5" s="164"/>
      <c r="UQW5" s="164"/>
      <c r="UQX5" s="164"/>
      <c r="UQY5" s="164"/>
      <c r="UQZ5" s="164"/>
      <c r="URA5" s="164"/>
      <c r="URB5" s="164"/>
      <c r="URC5" s="164"/>
      <c r="URD5" s="164"/>
      <c r="URE5" s="164"/>
      <c r="URF5" s="164"/>
      <c r="URG5" s="164"/>
      <c r="URH5" s="164"/>
      <c r="URI5" s="164"/>
      <c r="URJ5" s="164"/>
      <c r="URK5" s="164"/>
      <c r="URL5" s="164"/>
      <c r="URM5" s="164"/>
      <c r="URN5" s="164"/>
      <c r="URO5" s="164"/>
      <c r="URP5" s="164"/>
      <c r="URQ5" s="164"/>
      <c r="URR5" s="164"/>
      <c r="URS5" s="164"/>
      <c r="URT5" s="164"/>
      <c r="URU5" s="164"/>
      <c r="URV5" s="164"/>
      <c r="URW5" s="164"/>
      <c r="URX5" s="164"/>
      <c r="URY5" s="164"/>
      <c r="URZ5" s="164"/>
      <c r="USA5" s="164"/>
      <c r="USB5" s="164"/>
      <c r="USC5" s="164"/>
      <c r="USD5" s="164"/>
      <c r="USE5" s="164"/>
      <c r="USF5" s="164"/>
      <c r="USG5" s="164"/>
      <c r="USH5" s="164"/>
      <c r="USI5" s="164"/>
      <c r="USJ5" s="164"/>
      <c r="USK5" s="164"/>
      <c r="USL5" s="164"/>
      <c r="USM5" s="164"/>
      <c r="USN5" s="164"/>
      <c r="USO5" s="164"/>
      <c r="USP5" s="164"/>
      <c r="USQ5" s="164"/>
      <c r="USR5" s="164"/>
      <c r="USS5" s="164"/>
      <c r="UST5" s="164"/>
      <c r="USU5" s="164"/>
      <c r="USV5" s="164"/>
      <c r="USW5" s="164"/>
      <c r="USX5" s="164"/>
      <c r="USY5" s="164"/>
      <c r="USZ5" s="164"/>
      <c r="UTA5" s="164"/>
      <c r="UTB5" s="164"/>
      <c r="UTC5" s="164"/>
      <c r="UTD5" s="164"/>
      <c r="UTE5" s="164"/>
      <c r="UTF5" s="164"/>
      <c r="UTG5" s="164"/>
      <c r="UTH5" s="164"/>
      <c r="UTI5" s="164"/>
      <c r="UTJ5" s="164"/>
      <c r="UTK5" s="164"/>
      <c r="UTL5" s="164"/>
      <c r="UTM5" s="164"/>
      <c r="UTN5" s="164"/>
      <c r="UTO5" s="164"/>
      <c r="UTP5" s="164"/>
      <c r="UTQ5" s="164"/>
      <c r="UTR5" s="164"/>
      <c r="UTS5" s="164"/>
      <c r="UTT5" s="164"/>
      <c r="UTU5" s="164"/>
      <c r="UTV5" s="164"/>
      <c r="UTW5" s="164"/>
      <c r="UTX5" s="164"/>
      <c r="UTY5" s="164"/>
      <c r="UTZ5" s="164"/>
      <c r="UUA5" s="164"/>
      <c r="UUB5" s="164"/>
      <c r="UUC5" s="164"/>
      <c r="UUD5" s="164"/>
      <c r="UUE5" s="164"/>
      <c r="UUF5" s="164"/>
      <c r="UUG5" s="164"/>
      <c r="UUH5" s="164"/>
      <c r="UUI5" s="164"/>
      <c r="UUJ5" s="164"/>
      <c r="UUK5" s="164"/>
      <c r="UUL5" s="164"/>
      <c r="UUM5" s="164"/>
      <c r="UUN5" s="164"/>
      <c r="UUO5" s="164"/>
      <c r="UUP5" s="164"/>
      <c r="UUQ5" s="164"/>
      <c r="UUR5" s="164"/>
      <c r="UUS5" s="164"/>
      <c r="UUT5" s="164"/>
      <c r="UUU5" s="164"/>
      <c r="UUV5" s="164"/>
      <c r="UUW5" s="164"/>
      <c r="UUX5" s="164"/>
      <c r="UUY5" s="164"/>
      <c r="UUZ5" s="164"/>
      <c r="UVA5" s="164"/>
      <c r="UVB5" s="164"/>
      <c r="UVC5" s="164"/>
      <c r="UVD5" s="164"/>
      <c r="UVE5" s="164"/>
      <c r="UVF5" s="164"/>
      <c r="UVG5" s="164"/>
      <c r="UVH5" s="164"/>
      <c r="UVI5" s="164"/>
      <c r="UVJ5" s="164"/>
      <c r="UVK5" s="164"/>
      <c r="UVL5" s="164"/>
      <c r="UVM5" s="164"/>
      <c r="UVN5" s="164"/>
      <c r="UVO5" s="164"/>
      <c r="UVP5" s="164"/>
      <c r="UVQ5" s="164"/>
      <c r="UVR5" s="164"/>
      <c r="UVS5" s="164"/>
      <c r="UVT5" s="164"/>
      <c r="UVU5" s="164"/>
      <c r="UVV5" s="164"/>
      <c r="UVW5" s="164"/>
      <c r="UVX5" s="164"/>
      <c r="UVY5" s="164"/>
      <c r="UVZ5" s="164"/>
      <c r="UWA5" s="164"/>
      <c r="UWB5" s="164"/>
      <c r="UWC5" s="164"/>
      <c r="UWD5" s="164"/>
      <c r="UWE5" s="164"/>
      <c r="UWF5" s="164"/>
      <c r="UWG5" s="164"/>
      <c r="UWH5" s="164"/>
      <c r="UWI5" s="164"/>
      <c r="UWJ5" s="164"/>
      <c r="UWK5" s="164"/>
      <c r="UWL5" s="164"/>
      <c r="UWM5" s="164"/>
      <c r="UWN5" s="164"/>
      <c r="UWO5" s="164"/>
      <c r="UWP5" s="164"/>
      <c r="UWQ5" s="164"/>
      <c r="UWR5" s="164"/>
      <c r="UWS5" s="164"/>
      <c r="UWT5" s="164"/>
      <c r="UWU5" s="164"/>
      <c r="UWV5" s="164"/>
      <c r="UWW5" s="164"/>
      <c r="UWX5" s="164"/>
      <c r="UWY5" s="164"/>
      <c r="UWZ5" s="164"/>
      <c r="UXA5" s="164"/>
      <c r="UXB5" s="164"/>
      <c r="UXC5" s="164"/>
      <c r="UXD5" s="164"/>
      <c r="UXE5" s="164"/>
      <c r="UXF5" s="164"/>
      <c r="UXG5" s="164"/>
      <c r="UXH5" s="164"/>
      <c r="UXI5" s="164"/>
      <c r="UXJ5" s="164"/>
      <c r="UXK5" s="164"/>
      <c r="UXL5" s="164"/>
      <c r="UXM5" s="164"/>
      <c r="UXN5" s="164"/>
      <c r="UXO5" s="164"/>
      <c r="UXP5" s="164"/>
      <c r="UXQ5" s="164"/>
      <c r="UXR5" s="164"/>
      <c r="UXS5" s="164"/>
      <c r="UXT5" s="164"/>
      <c r="UXU5" s="164"/>
      <c r="UXV5" s="164"/>
      <c r="UXW5" s="164"/>
      <c r="UXX5" s="164"/>
      <c r="UXY5" s="164"/>
      <c r="UXZ5" s="164"/>
      <c r="UYA5" s="164"/>
      <c r="UYB5" s="164"/>
      <c r="UYC5" s="164"/>
      <c r="UYD5" s="164"/>
      <c r="UYE5" s="164"/>
      <c r="UYF5" s="164"/>
      <c r="UYG5" s="164"/>
      <c r="UYH5" s="164"/>
      <c r="UYI5" s="164"/>
      <c r="UYJ5" s="164"/>
      <c r="UYK5" s="164"/>
      <c r="UYL5" s="164"/>
      <c r="UYM5" s="164"/>
      <c r="UYN5" s="164"/>
      <c r="UYO5" s="164"/>
      <c r="UYP5" s="164"/>
      <c r="UYQ5" s="164"/>
      <c r="UYR5" s="164"/>
      <c r="UYS5" s="164"/>
      <c r="UYT5" s="164"/>
      <c r="UYU5" s="164"/>
      <c r="UYV5" s="164"/>
      <c r="UYW5" s="164"/>
      <c r="UYX5" s="164"/>
      <c r="UYY5" s="164"/>
      <c r="UYZ5" s="164"/>
      <c r="UZA5" s="164"/>
      <c r="UZB5" s="164"/>
      <c r="UZC5" s="164"/>
      <c r="UZD5" s="164"/>
      <c r="UZE5" s="164"/>
      <c r="UZF5" s="164"/>
      <c r="UZG5" s="164"/>
      <c r="UZH5" s="164"/>
      <c r="UZI5" s="164"/>
      <c r="UZJ5" s="164"/>
      <c r="UZK5" s="164"/>
      <c r="UZL5" s="164"/>
      <c r="UZM5" s="164"/>
      <c r="UZN5" s="164"/>
      <c r="UZO5" s="164"/>
      <c r="UZP5" s="164"/>
      <c r="UZQ5" s="164"/>
      <c r="UZR5" s="164"/>
      <c r="UZS5" s="164"/>
      <c r="UZT5" s="164"/>
      <c r="UZU5" s="164"/>
      <c r="UZV5" s="164"/>
      <c r="UZW5" s="164"/>
      <c r="UZX5" s="164"/>
      <c r="UZY5" s="164"/>
      <c r="UZZ5" s="164"/>
      <c r="VAA5" s="164"/>
      <c r="VAB5" s="164"/>
      <c r="VAC5" s="164"/>
      <c r="VAD5" s="164"/>
      <c r="VAE5" s="164"/>
      <c r="VAF5" s="164"/>
      <c r="VAG5" s="164"/>
      <c r="VAH5" s="164"/>
      <c r="VAI5" s="164"/>
      <c r="VAJ5" s="164"/>
      <c r="VAK5" s="164"/>
      <c r="VAL5" s="164"/>
      <c r="VAM5" s="164"/>
      <c r="VAN5" s="164"/>
      <c r="VAO5" s="164"/>
      <c r="VAP5" s="164"/>
      <c r="VAQ5" s="164"/>
      <c r="VAR5" s="164"/>
      <c r="VAS5" s="164"/>
      <c r="VAT5" s="164"/>
      <c r="VAU5" s="164"/>
      <c r="VAV5" s="164"/>
      <c r="VAW5" s="164"/>
      <c r="VAX5" s="164"/>
      <c r="VAY5" s="164"/>
      <c r="VAZ5" s="164"/>
      <c r="VBA5" s="164"/>
      <c r="VBB5" s="164"/>
      <c r="VBC5" s="164"/>
      <c r="VBD5" s="164"/>
      <c r="VBE5" s="164"/>
      <c r="VBF5" s="164"/>
      <c r="VBG5" s="164"/>
      <c r="VBH5" s="164"/>
      <c r="VBI5" s="164"/>
      <c r="VBJ5" s="164"/>
      <c r="VBK5" s="164"/>
      <c r="VBL5" s="164"/>
      <c r="VBM5" s="164"/>
      <c r="VBN5" s="164"/>
      <c r="VBO5" s="164"/>
      <c r="VBP5" s="164"/>
      <c r="VBQ5" s="164"/>
      <c r="VBR5" s="164"/>
      <c r="VBS5" s="164"/>
      <c r="VBT5" s="164"/>
      <c r="VBU5" s="164"/>
      <c r="VBV5" s="164"/>
      <c r="VBW5" s="164"/>
      <c r="VBX5" s="164"/>
      <c r="VBY5" s="164"/>
      <c r="VBZ5" s="164"/>
      <c r="VCA5" s="164"/>
      <c r="VCB5" s="164"/>
      <c r="VCC5" s="164"/>
      <c r="VCD5" s="164"/>
      <c r="VCE5" s="164"/>
      <c r="VCF5" s="164"/>
      <c r="VCG5" s="164"/>
      <c r="VCH5" s="164"/>
      <c r="VCI5" s="164"/>
      <c r="VCJ5" s="164"/>
      <c r="VCK5" s="164"/>
      <c r="VCL5" s="164"/>
      <c r="VCM5" s="164"/>
      <c r="VCN5" s="164"/>
      <c r="VCO5" s="164"/>
      <c r="VCP5" s="164"/>
      <c r="VCQ5" s="164"/>
      <c r="VCR5" s="164"/>
      <c r="VCS5" s="164"/>
      <c r="VCT5" s="164"/>
      <c r="VCU5" s="164"/>
      <c r="VCV5" s="164"/>
      <c r="VCW5" s="164"/>
      <c r="VCX5" s="164"/>
      <c r="VCY5" s="164"/>
      <c r="VCZ5" s="164"/>
      <c r="VDA5" s="164"/>
      <c r="VDB5" s="164"/>
      <c r="VDC5" s="164"/>
      <c r="VDD5" s="164"/>
      <c r="VDE5" s="164"/>
      <c r="VDF5" s="164"/>
      <c r="VDG5" s="164"/>
      <c r="VDH5" s="164"/>
      <c r="VDI5" s="164"/>
      <c r="VDJ5" s="164"/>
      <c r="VDK5" s="164"/>
      <c r="VDL5" s="164"/>
      <c r="VDM5" s="164"/>
      <c r="VDN5" s="164"/>
      <c r="VDO5" s="164"/>
      <c r="VDP5" s="164"/>
      <c r="VDQ5" s="164"/>
      <c r="VDR5" s="164"/>
      <c r="VDS5" s="164"/>
      <c r="VDT5" s="164"/>
      <c r="VDU5" s="164"/>
      <c r="VDV5" s="164"/>
      <c r="VDW5" s="164"/>
      <c r="VDX5" s="164"/>
      <c r="VDY5" s="164"/>
      <c r="VDZ5" s="164"/>
      <c r="VEA5" s="164"/>
      <c r="VEB5" s="164"/>
      <c r="VEC5" s="164"/>
      <c r="VED5" s="164"/>
      <c r="VEE5" s="164"/>
      <c r="VEF5" s="164"/>
      <c r="VEG5" s="164"/>
      <c r="VEH5" s="164"/>
      <c r="VEI5" s="164"/>
      <c r="VEJ5" s="164"/>
      <c r="VEK5" s="164"/>
      <c r="VEL5" s="164"/>
      <c r="VEM5" s="164"/>
      <c r="VEN5" s="164"/>
      <c r="VEO5" s="164"/>
      <c r="VEP5" s="164"/>
      <c r="VEQ5" s="164"/>
      <c r="VER5" s="164"/>
      <c r="VES5" s="164"/>
      <c r="VET5" s="164"/>
      <c r="VEU5" s="164"/>
      <c r="VEV5" s="164"/>
      <c r="VEW5" s="164"/>
      <c r="VEX5" s="164"/>
      <c r="VEY5" s="164"/>
      <c r="VEZ5" s="164"/>
      <c r="VFA5" s="164"/>
      <c r="VFB5" s="164"/>
      <c r="VFC5" s="164"/>
      <c r="VFD5" s="164"/>
      <c r="VFE5" s="164"/>
      <c r="VFF5" s="164"/>
      <c r="VFG5" s="164"/>
      <c r="VFH5" s="164"/>
      <c r="VFI5" s="164"/>
      <c r="VFJ5" s="164"/>
      <c r="VFK5" s="164"/>
      <c r="VFL5" s="164"/>
      <c r="VFM5" s="164"/>
      <c r="VFN5" s="164"/>
      <c r="VFO5" s="164"/>
      <c r="VFP5" s="164"/>
      <c r="VFQ5" s="164"/>
      <c r="VFR5" s="164"/>
      <c r="VFS5" s="164"/>
      <c r="VFT5" s="164"/>
      <c r="VFU5" s="164"/>
      <c r="VFV5" s="164"/>
      <c r="VFW5" s="164"/>
      <c r="VFX5" s="164"/>
      <c r="VFY5" s="164"/>
      <c r="VFZ5" s="164"/>
      <c r="VGA5" s="164"/>
      <c r="VGB5" s="164"/>
      <c r="VGC5" s="164"/>
      <c r="VGD5" s="164"/>
      <c r="VGE5" s="164"/>
      <c r="VGF5" s="164"/>
      <c r="VGG5" s="164"/>
      <c r="VGH5" s="164"/>
      <c r="VGI5" s="164"/>
      <c r="VGJ5" s="164"/>
      <c r="VGK5" s="164"/>
      <c r="VGL5" s="164"/>
      <c r="VGM5" s="164"/>
      <c r="VGN5" s="164"/>
      <c r="VGO5" s="164"/>
      <c r="VGP5" s="164"/>
      <c r="VGQ5" s="164"/>
      <c r="VGR5" s="164"/>
      <c r="VGS5" s="164"/>
      <c r="VGT5" s="164"/>
      <c r="VGU5" s="164"/>
      <c r="VGV5" s="164"/>
      <c r="VGW5" s="164"/>
      <c r="VGX5" s="164"/>
      <c r="VGY5" s="164"/>
      <c r="VGZ5" s="164"/>
      <c r="VHA5" s="164"/>
      <c r="VHB5" s="164"/>
      <c r="VHC5" s="164"/>
      <c r="VHD5" s="164"/>
      <c r="VHE5" s="164"/>
      <c r="VHF5" s="164"/>
      <c r="VHG5" s="164"/>
      <c r="VHH5" s="164"/>
      <c r="VHI5" s="164"/>
      <c r="VHJ5" s="164"/>
      <c r="VHK5" s="164"/>
      <c r="VHL5" s="164"/>
      <c r="VHM5" s="164"/>
      <c r="VHN5" s="164"/>
      <c r="VHO5" s="164"/>
      <c r="VHP5" s="164"/>
      <c r="VHQ5" s="164"/>
      <c r="VHR5" s="164"/>
      <c r="VHS5" s="164"/>
      <c r="VHT5" s="164"/>
      <c r="VHU5" s="164"/>
      <c r="VHV5" s="164"/>
      <c r="VHW5" s="164"/>
      <c r="VHX5" s="164"/>
      <c r="VHY5" s="164"/>
      <c r="VHZ5" s="164"/>
      <c r="VIA5" s="164"/>
      <c r="VIB5" s="164"/>
      <c r="VIC5" s="164"/>
      <c r="VID5" s="164"/>
      <c r="VIE5" s="164"/>
      <c r="VIF5" s="164"/>
      <c r="VIG5" s="164"/>
      <c r="VIH5" s="164"/>
      <c r="VII5" s="164"/>
      <c r="VIJ5" s="164"/>
      <c r="VIK5" s="164"/>
      <c r="VIL5" s="164"/>
      <c r="VIM5" s="164"/>
      <c r="VIN5" s="164"/>
      <c r="VIO5" s="164"/>
      <c r="VIP5" s="164"/>
      <c r="VIQ5" s="164"/>
      <c r="VIR5" s="164"/>
      <c r="VIS5" s="164"/>
      <c r="VIT5" s="164"/>
      <c r="VIU5" s="164"/>
      <c r="VIV5" s="164"/>
      <c r="VIW5" s="164"/>
      <c r="VIX5" s="164"/>
      <c r="VIY5" s="164"/>
      <c r="VIZ5" s="164"/>
      <c r="VJA5" s="164"/>
      <c r="VJB5" s="164"/>
      <c r="VJC5" s="164"/>
      <c r="VJD5" s="164"/>
      <c r="VJE5" s="164"/>
      <c r="VJF5" s="164"/>
      <c r="VJG5" s="164"/>
      <c r="VJH5" s="164"/>
      <c r="VJI5" s="164"/>
      <c r="VJJ5" s="164"/>
      <c r="VJK5" s="164"/>
      <c r="VJL5" s="164"/>
      <c r="VJM5" s="164"/>
      <c r="VJN5" s="164"/>
      <c r="VJO5" s="164"/>
      <c r="VJP5" s="164"/>
      <c r="VJQ5" s="164"/>
      <c r="VJR5" s="164"/>
      <c r="VJS5" s="164"/>
      <c r="VJT5" s="164"/>
      <c r="VJU5" s="164"/>
      <c r="VJV5" s="164"/>
      <c r="VJW5" s="164"/>
      <c r="VJX5" s="164"/>
      <c r="VJY5" s="164"/>
      <c r="VJZ5" s="164"/>
      <c r="VKA5" s="164"/>
      <c r="VKB5" s="164"/>
      <c r="VKC5" s="164"/>
      <c r="VKD5" s="164"/>
      <c r="VKE5" s="164"/>
      <c r="VKF5" s="164"/>
      <c r="VKG5" s="164"/>
      <c r="VKH5" s="164"/>
      <c r="VKI5" s="164"/>
      <c r="VKJ5" s="164"/>
      <c r="VKK5" s="164"/>
      <c r="VKL5" s="164"/>
      <c r="VKM5" s="164"/>
      <c r="VKN5" s="164"/>
      <c r="VKO5" s="164"/>
      <c r="VKP5" s="164"/>
      <c r="VKQ5" s="164"/>
      <c r="VKR5" s="164"/>
      <c r="VKS5" s="164"/>
      <c r="VKT5" s="164"/>
      <c r="VKU5" s="164"/>
      <c r="VKV5" s="164"/>
      <c r="VKW5" s="164"/>
      <c r="VKX5" s="164"/>
      <c r="VKY5" s="164"/>
      <c r="VKZ5" s="164"/>
      <c r="VLA5" s="164"/>
      <c r="VLB5" s="164"/>
      <c r="VLC5" s="164"/>
      <c r="VLD5" s="164"/>
      <c r="VLE5" s="164"/>
      <c r="VLF5" s="164"/>
      <c r="VLG5" s="164"/>
      <c r="VLH5" s="164"/>
      <c r="VLI5" s="164"/>
      <c r="VLJ5" s="164"/>
      <c r="VLK5" s="164"/>
      <c r="VLL5" s="164"/>
      <c r="VLM5" s="164"/>
      <c r="VLN5" s="164"/>
      <c r="VLO5" s="164"/>
      <c r="VLP5" s="164"/>
      <c r="VLQ5" s="164"/>
      <c r="VLR5" s="164"/>
      <c r="VLS5" s="164"/>
      <c r="VLT5" s="164"/>
      <c r="VLU5" s="164"/>
      <c r="VLV5" s="164"/>
      <c r="VLW5" s="164"/>
      <c r="VLX5" s="164"/>
      <c r="VLY5" s="164"/>
      <c r="VLZ5" s="164"/>
      <c r="VMA5" s="164"/>
      <c r="VMB5" s="164"/>
      <c r="VMC5" s="164"/>
      <c r="VMD5" s="164"/>
      <c r="VME5" s="164"/>
      <c r="VMF5" s="164"/>
      <c r="VMG5" s="164"/>
      <c r="VMH5" s="164"/>
      <c r="VMI5" s="164"/>
      <c r="VMJ5" s="164"/>
      <c r="VMK5" s="164"/>
      <c r="VML5" s="164"/>
      <c r="VMM5" s="164"/>
      <c r="VMN5" s="164"/>
      <c r="VMO5" s="164"/>
      <c r="VMP5" s="164"/>
      <c r="VMQ5" s="164"/>
      <c r="VMR5" s="164"/>
      <c r="VMS5" s="164"/>
      <c r="VMT5" s="164"/>
      <c r="VMU5" s="164"/>
      <c r="VMV5" s="164"/>
      <c r="VMW5" s="164"/>
      <c r="VMX5" s="164"/>
      <c r="VMY5" s="164"/>
      <c r="VMZ5" s="164"/>
      <c r="VNA5" s="164"/>
      <c r="VNB5" s="164"/>
      <c r="VNC5" s="164"/>
      <c r="VND5" s="164"/>
      <c r="VNE5" s="164"/>
      <c r="VNF5" s="164"/>
      <c r="VNG5" s="164"/>
      <c r="VNH5" s="164"/>
      <c r="VNI5" s="164"/>
      <c r="VNJ5" s="164"/>
      <c r="VNK5" s="164"/>
      <c r="VNL5" s="164"/>
      <c r="VNM5" s="164"/>
      <c r="VNN5" s="164"/>
      <c r="VNO5" s="164"/>
      <c r="VNP5" s="164"/>
      <c r="VNQ5" s="164"/>
      <c r="VNR5" s="164"/>
      <c r="VNS5" s="164"/>
      <c r="VNT5" s="164"/>
      <c r="VNU5" s="164"/>
      <c r="VNV5" s="164"/>
      <c r="VNW5" s="164"/>
      <c r="VNX5" s="164"/>
      <c r="VNY5" s="164"/>
      <c r="VNZ5" s="164"/>
      <c r="VOA5" s="164"/>
      <c r="VOB5" s="164"/>
      <c r="VOC5" s="164"/>
      <c r="VOD5" s="164"/>
      <c r="VOE5" s="164"/>
      <c r="VOF5" s="164"/>
      <c r="VOG5" s="164"/>
      <c r="VOH5" s="164"/>
      <c r="VOI5" s="164"/>
      <c r="VOJ5" s="164"/>
      <c r="VOK5" s="164"/>
      <c r="VOL5" s="164"/>
      <c r="VOM5" s="164"/>
      <c r="VON5" s="164"/>
      <c r="VOO5" s="164"/>
      <c r="VOP5" s="164"/>
      <c r="VOQ5" s="164"/>
      <c r="VOR5" s="164"/>
      <c r="VOS5" s="164"/>
      <c r="VOT5" s="164"/>
      <c r="VOU5" s="164"/>
      <c r="VOV5" s="164"/>
      <c r="VOW5" s="164"/>
      <c r="VOX5" s="164"/>
      <c r="VOY5" s="164"/>
      <c r="VOZ5" s="164"/>
      <c r="VPA5" s="164"/>
      <c r="VPB5" s="164"/>
      <c r="VPC5" s="164"/>
      <c r="VPD5" s="164"/>
      <c r="VPE5" s="164"/>
      <c r="VPF5" s="164"/>
      <c r="VPG5" s="164"/>
      <c r="VPH5" s="164"/>
      <c r="VPI5" s="164"/>
      <c r="VPJ5" s="164"/>
      <c r="VPK5" s="164"/>
      <c r="VPL5" s="164"/>
      <c r="VPM5" s="164"/>
      <c r="VPN5" s="164"/>
      <c r="VPO5" s="164"/>
      <c r="VPP5" s="164"/>
      <c r="VPQ5" s="164"/>
      <c r="VPR5" s="164"/>
      <c r="VPS5" s="164"/>
      <c r="VPT5" s="164"/>
      <c r="VPU5" s="164"/>
      <c r="VPV5" s="164"/>
      <c r="VPW5" s="164"/>
      <c r="VPX5" s="164"/>
      <c r="VPY5" s="164"/>
      <c r="VPZ5" s="164"/>
      <c r="VQA5" s="164"/>
      <c r="VQB5" s="164"/>
      <c r="VQC5" s="164"/>
      <c r="VQD5" s="164"/>
      <c r="VQE5" s="164"/>
      <c r="VQF5" s="164"/>
      <c r="VQG5" s="164"/>
      <c r="VQH5" s="164"/>
      <c r="VQI5" s="164"/>
      <c r="VQJ5" s="164"/>
      <c r="VQK5" s="164"/>
      <c r="VQL5" s="164"/>
      <c r="VQM5" s="164"/>
      <c r="VQN5" s="164"/>
      <c r="VQO5" s="164"/>
      <c r="VQP5" s="164"/>
      <c r="VQQ5" s="164"/>
      <c r="VQR5" s="164"/>
      <c r="VQS5" s="164"/>
      <c r="VQT5" s="164"/>
      <c r="VQU5" s="164"/>
      <c r="VQV5" s="164"/>
      <c r="VQW5" s="164"/>
      <c r="VQX5" s="164"/>
      <c r="VQY5" s="164"/>
      <c r="VQZ5" s="164"/>
      <c r="VRA5" s="164"/>
      <c r="VRB5" s="164"/>
      <c r="VRC5" s="164"/>
      <c r="VRD5" s="164"/>
      <c r="VRE5" s="164"/>
      <c r="VRF5" s="164"/>
      <c r="VRG5" s="164"/>
      <c r="VRH5" s="164"/>
      <c r="VRI5" s="164"/>
      <c r="VRJ5" s="164"/>
      <c r="VRK5" s="164"/>
      <c r="VRL5" s="164"/>
      <c r="VRM5" s="164"/>
      <c r="VRN5" s="164"/>
      <c r="VRO5" s="164"/>
      <c r="VRP5" s="164"/>
      <c r="VRQ5" s="164"/>
      <c r="VRR5" s="164"/>
      <c r="VRS5" s="164"/>
      <c r="VRT5" s="164"/>
      <c r="VRU5" s="164"/>
      <c r="VRV5" s="164"/>
      <c r="VRW5" s="164"/>
      <c r="VRX5" s="164"/>
      <c r="VRY5" s="164"/>
      <c r="VRZ5" s="164"/>
      <c r="VSA5" s="164"/>
      <c r="VSB5" s="164"/>
      <c r="VSC5" s="164"/>
      <c r="VSD5" s="164"/>
      <c r="VSE5" s="164"/>
      <c r="VSF5" s="164"/>
      <c r="VSG5" s="164"/>
      <c r="VSH5" s="164"/>
      <c r="VSI5" s="164"/>
      <c r="VSJ5" s="164"/>
      <c r="VSK5" s="164"/>
      <c r="VSL5" s="164"/>
      <c r="VSM5" s="164"/>
      <c r="VSN5" s="164"/>
      <c r="VSO5" s="164"/>
      <c r="VSP5" s="164"/>
      <c r="VSQ5" s="164"/>
      <c r="VSR5" s="164"/>
      <c r="VSS5" s="164"/>
      <c r="VST5" s="164"/>
      <c r="VSU5" s="164"/>
      <c r="VSV5" s="164"/>
      <c r="VSW5" s="164"/>
      <c r="VSX5" s="164"/>
      <c r="VSY5" s="164"/>
      <c r="VSZ5" s="164"/>
      <c r="VTA5" s="164"/>
      <c r="VTB5" s="164"/>
      <c r="VTC5" s="164"/>
      <c r="VTD5" s="164"/>
      <c r="VTE5" s="164"/>
      <c r="VTF5" s="164"/>
      <c r="VTG5" s="164"/>
      <c r="VTH5" s="164"/>
      <c r="VTI5" s="164"/>
      <c r="VTJ5" s="164"/>
      <c r="VTK5" s="164"/>
      <c r="VTL5" s="164"/>
      <c r="VTM5" s="164"/>
      <c r="VTN5" s="164"/>
      <c r="VTO5" s="164"/>
      <c r="VTP5" s="164"/>
      <c r="VTQ5" s="164"/>
      <c r="VTR5" s="164"/>
      <c r="VTS5" s="164"/>
      <c r="VTT5" s="164"/>
      <c r="VTU5" s="164"/>
      <c r="VTV5" s="164"/>
      <c r="VTW5" s="164"/>
      <c r="VTX5" s="164"/>
      <c r="VTY5" s="164"/>
      <c r="VTZ5" s="164"/>
      <c r="VUA5" s="164"/>
      <c r="VUB5" s="164"/>
      <c r="VUC5" s="164"/>
      <c r="VUD5" s="164"/>
      <c r="VUE5" s="164"/>
      <c r="VUF5" s="164"/>
      <c r="VUG5" s="164"/>
      <c r="VUH5" s="164"/>
      <c r="VUI5" s="164"/>
      <c r="VUJ5" s="164"/>
      <c r="VUK5" s="164"/>
      <c r="VUL5" s="164"/>
      <c r="VUM5" s="164"/>
      <c r="VUN5" s="164"/>
      <c r="VUO5" s="164"/>
      <c r="VUP5" s="164"/>
      <c r="VUQ5" s="164"/>
      <c r="VUR5" s="164"/>
      <c r="VUS5" s="164"/>
      <c r="VUT5" s="164"/>
      <c r="VUU5" s="164"/>
      <c r="VUV5" s="164"/>
      <c r="VUW5" s="164"/>
      <c r="VUX5" s="164"/>
      <c r="VUY5" s="164"/>
      <c r="VUZ5" s="164"/>
      <c r="VVA5" s="164"/>
      <c r="VVB5" s="164"/>
      <c r="VVC5" s="164"/>
      <c r="VVD5" s="164"/>
      <c r="VVE5" s="164"/>
      <c r="VVF5" s="164"/>
      <c r="VVG5" s="164"/>
      <c r="VVH5" s="164"/>
      <c r="VVI5" s="164"/>
      <c r="VVJ5" s="164"/>
      <c r="VVK5" s="164"/>
      <c r="VVL5" s="164"/>
      <c r="VVM5" s="164"/>
      <c r="VVN5" s="164"/>
      <c r="VVO5" s="164"/>
      <c r="VVP5" s="164"/>
      <c r="VVQ5" s="164"/>
      <c r="VVR5" s="164"/>
      <c r="VVS5" s="164"/>
      <c r="VVT5" s="164"/>
      <c r="VVU5" s="164"/>
      <c r="VVV5" s="164"/>
      <c r="VVW5" s="164"/>
      <c r="VVX5" s="164"/>
      <c r="VVY5" s="164"/>
      <c r="VVZ5" s="164"/>
      <c r="VWA5" s="164"/>
      <c r="VWB5" s="164"/>
      <c r="VWC5" s="164"/>
      <c r="VWD5" s="164"/>
      <c r="VWE5" s="164"/>
      <c r="VWF5" s="164"/>
      <c r="VWG5" s="164"/>
      <c r="VWH5" s="164"/>
      <c r="VWI5" s="164"/>
      <c r="VWJ5" s="164"/>
      <c r="VWK5" s="164"/>
      <c r="VWL5" s="164"/>
      <c r="VWM5" s="164"/>
      <c r="VWN5" s="164"/>
      <c r="VWO5" s="164"/>
      <c r="VWP5" s="164"/>
      <c r="VWQ5" s="164"/>
      <c r="VWR5" s="164"/>
      <c r="VWS5" s="164"/>
      <c r="VWT5" s="164"/>
      <c r="VWU5" s="164"/>
      <c r="VWV5" s="164"/>
      <c r="VWW5" s="164"/>
      <c r="VWX5" s="164"/>
      <c r="VWY5" s="164"/>
      <c r="VWZ5" s="164"/>
      <c r="VXA5" s="164"/>
      <c r="VXB5" s="164"/>
      <c r="VXC5" s="164"/>
      <c r="VXD5" s="164"/>
      <c r="VXE5" s="164"/>
      <c r="VXF5" s="164"/>
      <c r="VXG5" s="164"/>
      <c r="VXH5" s="164"/>
      <c r="VXI5" s="164"/>
      <c r="VXJ5" s="164"/>
      <c r="VXK5" s="164"/>
      <c r="VXL5" s="164"/>
      <c r="VXM5" s="164"/>
      <c r="VXN5" s="164"/>
      <c r="VXO5" s="164"/>
      <c r="VXP5" s="164"/>
      <c r="VXQ5" s="164"/>
      <c r="VXR5" s="164"/>
      <c r="VXS5" s="164"/>
      <c r="VXT5" s="164"/>
      <c r="VXU5" s="164"/>
      <c r="VXV5" s="164"/>
      <c r="VXW5" s="164"/>
      <c r="VXX5" s="164"/>
      <c r="VXY5" s="164"/>
      <c r="VXZ5" s="164"/>
      <c r="VYA5" s="164"/>
      <c r="VYB5" s="164"/>
      <c r="VYC5" s="164"/>
      <c r="VYD5" s="164"/>
      <c r="VYE5" s="164"/>
      <c r="VYF5" s="164"/>
      <c r="VYG5" s="164"/>
      <c r="VYH5" s="164"/>
      <c r="VYI5" s="164"/>
      <c r="VYJ5" s="164"/>
      <c r="VYK5" s="164"/>
      <c r="VYL5" s="164"/>
      <c r="VYM5" s="164"/>
      <c r="VYN5" s="164"/>
      <c r="VYO5" s="164"/>
      <c r="VYP5" s="164"/>
      <c r="VYQ5" s="164"/>
      <c r="VYR5" s="164"/>
      <c r="VYS5" s="164"/>
      <c r="VYT5" s="164"/>
      <c r="VYU5" s="164"/>
      <c r="VYV5" s="164"/>
      <c r="VYW5" s="164"/>
      <c r="VYX5" s="164"/>
      <c r="VYY5" s="164"/>
      <c r="VYZ5" s="164"/>
      <c r="VZA5" s="164"/>
      <c r="VZB5" s="164"/>
      <c r="VZC5" s="164"/>
      <c r="VZD5" s="164"/>
      <c r="VZE5" s="164"/>
      <c r="VZF5" s="164"/>
      <c r="VZG5" s="164"/>
      <c r="VZH5" s="164"/>
      <c r="VZI5" s="164"/>
      <c r="VZJ5" s="164"/>
      <c r="VZK5" s="164"/>
      <c r="VZL5" s="164"/>
      <c r="VZM5" s="164"/>
      <c r="VZN5" s="164"/>
      <c r="VZO5" s="164"/>
      <c r="VZP5" s="164"/>
      <c r="VZQ5" s="164"/>
      <c r="VZR5" s="164"/>
      <c r="VZS5" s="164"/>
      <c r="VZT5" s="164"/>
      <c r="VZU5" s="164"/>
      <c r="VZV5" s="164"/>
      <c r="VZW5" s="164"/>
      <c r="VZX5" s="164"/>
      <c r="VZY5" s="164"/>
      <c r="VZZ5" s="164"/>
      <c r="WAA5" s="164"/>
      <c r="WAB5" s="164"/>
      <c r="WAC5" s="164"/>
      <c r="WAD5" s="164"/>
      <c r="WAE5" s="164"/>
      <c r="WAF5" s="164"/>
      <c r="WAG5" s="164"/>
      <c r="WAH5" s="164"/>
      <c r="WAI5" s="164"/>
      <c r="WAJ5" s="164"/>
      <c r="WAK5" s="164"/>
      <c r="WAL5" s="164"/>
      <c r="WAM5" s="164"/>
      <c r="WAN5" s="164"/>
      <c r="WAO5" s="164"/>
      <c r="WAP5" s="164"/>
      <c r="WAQ5" s="164"/>
      <c r="WAR5" s="164"/>
      <c r="WAS5" s="164"/>
      <c r="WAT5" s="164"/>
      <c r="WAU5" s="164"/>
      <c r="WAV5" s="164"/>
      <c r="WAW5" s="164"/>
      <c r="WAX5" s="164"/>
      <c r="WAY5" s="164"/>
      <c r="WAZ5" s="164"/>
      <c r="WBA5" s="164"/>
      <c r="WBB5" s="164"/>
      <c r="WBC5" s="164"/>
      <c r="WBD5" s="164"/>
      <c r="WBE5" s="164"/>
      <c r="WBF5" s="164"/>
      <c r="WBG5" s="164"/>
      <c r="WBH5" s="164"/>
      <c r="WBI5" s="164"/>
      <c r="WBJ5" s="164"/>
      <c r="WBK5" s="164"/>
      <c r="WBL5" s="164"/>
      <c r="WBM5" s="164"/>
      <c r="WBN5" s="164"/>
      <c r="WBO5" s="164"/>
      <c r="WBP5" s="164"/>
      <c r="WBQ5" s="164"/>
      <c r="WBR5" s="164"/>
      <c r="WBS5" s="164"/>
      <c r="WBT5" s="164"/>
      <c r="WBU5" s="164"/>
      <c r="WBV5" s="164"/>
      <c r="WBW5" s="164"/>
      <c r="WBX5" s="164"/>
      <c r="WBY5" s="164"/>
      <c r="WBZ5" s="164"/>
      <c r="WCA5" s="164"/>
      <c r="WCB5" s="164"/>
      <c r="WCC5" s="164"/>
      <c r="WCD5" s="164"/>
      <c r="WCE5" s="164"/>
      <c r="WCF5" s="164"/>
      <c r="WCG5" s="164"/>
      <c r="WCH5" s="164"/>
      <c r="WCI5" s="164"/>
      <c r="WCJ5" s="164"/>
      <c r="WCK5" s="164"/>
      <c r="WCL5" s="164"/>
      <c r="WCM5" s="164"/>
      <c r="WCN5" s="164"/>
      <c r="WCO5" s="164"/>
      <c r="WCP5" s="164"/>
      <c r="WCQ5" s="164"/>
      <c r="WCR5" s="164"/>
      <c r="WCS5" s="164"/>
      <c r="WCT5" s="164"/>
      <c r="WCU5" s="164"/>
      <c r="WCV5" s="164"/>
      <c r="WCW5" s="164"/>
      <c r="WCX5" s="164"/>
      <c r="WCY5" s="164"/>
      <c r="WCZ5" s="164"/>
      <c r="WDA5" s="164"/>
      <c r="WDB5" s="164"/>
      <c r="WDC5" s="164"/>
      <c r="WDD5" s="164"/>
      <c r="WDE5" s="164"/>
      <c r="WDF5" s="164"/>
      <c r="WDG5" s="164"/>
      <c r="WDH5" s="164"/>
      <c r="WDI5" s="164"/>
      <c r="WDJ5" s="164"/>
      <c r="WDK5" s="164"/>
      <c r="WDL5" s="164"/>
      <c r="WDM5" s="164"/>
      <c r="WDN5" s="164"/>
      <c r="WDO5" s="164"/>
      <c r="WDP5" s="164"/>
      <c r="WDQ5" s="164"/>
      <c r="WDR5" s="164"/>
      <c r="WDS5" s="164"/>
      <c r="WDT5" s="164"/>
      <c r="WDU5" s="164"/>
      <c r="WDV5" s="164"/>
      <c r="WDW5" s="164"/>
      <c r="WDX5" s="164"/>
      <c r="WDY5" s="164"/>
      <c r="WDZ5" s="164"/>
      <c r="WEA5" s="164"/>
      <c r="WEB5" s="164"/>
      <c r="WEC5" s="164"/>
      <c r="WED5" s="164"/>
      <c r="WEE5" s="164"/>
      <c r="WEF5" s="164"/>
      <c r="WEG5" s="164"/>
      <c r="WEH5" s="164"/>
      <c r="WEI5" s="164"/>
      <c r="WEJ5" s="164"/>
      <c r="WEK5" s="164"/>
      <c r="WEL5" s="164"/>
      <c r="WEM5" s="164"/>
      <c r="WEN5" s="164"/>
      <c r="WEO5" s="164"/>
      <c r="WEP5" s="164"/>
      <c r="WEQ5" s="164"/>
      <c r="WER5" s="164"/>
      <c r="WES5" s="164"/>
      <c r="WET5" s="164"/>
      <c r="WEU5" s="164"/>
      <c r="WEV5" s="164"/>
      <c r="WEW5" s="164"/>
      <c r="WEX5" s="164"/>
      <c r="WEY5" s="164"/>
      <c r="WEZ5" s="164"/>
      <c r="WFA5" s="164"/>
      <c r="WFB5" s="164"/>
      <c r="WFC5" s="164"/>
      <c r="WFD5" s="164"/>
      <c r="WFE5" s="164"/>
      <c r="WFF5" s="164"/>
      <c r="WFG5" s="164"/>
      <c r="WFH5" s="164"/>
      <c r="WFI5" s="164"/>
      <c r="WFJ5" s="164"/>
      <c r="WFK5" s="164"/>
      <c r="WFL5" s="164"/>
      <c r="WFM5" s="164"/>
      <c r="WFN5" s="164"/>
      <c r="WFO5" s="164"/>
      <c r="WFP5" s="164"/>
      <c r="WFQ5" s="164"/>
      <c r="WFR5" s="164"/>
      <c r="WFS5" s="164"/>
      <c r="WFT5" s="164"/>
      <c r="WFU5" s="164"/>
      <c r="WFV5" s="164"/>
      <c r="WFW5" s="164"/>
      <c r="WFX5" s="164"/>
      <c r="WFY5" s="164"/>
      <c r="WFZ5" s="164"/>
      <c r="WGA5" s="164"/>
      <c r="WGB5" s="164"/>
      <c r="WGC5" s="164"/>
      <c r="WGD5" s="164"/>
      <c r="WGE5" s="164"/>
      <c r="WGF5" s="164"/>
      <c r="WGG5" s="164"/>
      <c r="WGH5" s="164"/>
      <c r="WGI5" s="164"/>
      <c r="WGJ5" s="164"/>
      <c r="WGK5" s="164"/>
      <c r="WGL5" s="164"/>
      <c r="WGM5" s="164"/>
      <c r="WGN5" s="164"/>
      <c r="WGO5" s="164"/>
      <c r="WGP5" s="164"/>
      <c r="WGQ5" s="164"/>
      <c r="WGR5" s="164"/>
      <c r="WGS5" s="164"/>
      <c r="WGT5" s="164"/>
      <c r="WGU5" s="164"/>
      <c r="WGV5" s="164"/>
      <c r="WGW5" s="164"/>
      <c r="WGX5" s="164"/>
      <c r="WGY5" s="164"/>
      <c r="WGZ5" s="164"/>
      <c r="WHA5" s="164"/>
      <c r="WHB5" s="164"/>
      <c r="WHC5" s="164"/>
      <c r="WHD5" s="164"/>
      <c r="WHE5" s="164"/>
      <c r="WHF5" s="164"/>
      <c r="WHG5" s="164"/>
      <c r="WHH5" s="164"/>
      <c r="WHI5" s="164"/>
      <c r="WHJ5" s="164"/>
      <c r="WHK5" s="164"/>
      <c r="WHL5" s="164"/>
      <c r="WHM5" s="164"/>
      <c r="WHN5" s="164"/>
      <c r="WHO5" s="164"/>
      <c r="WHP5" s="164"/>
      <c r="WHQ5" s="164"/>
      <c r="WHR5" s="164"/>
      <c r="WHS5" s="164"/>
      <c r="WHT5" s="164"/>
      <c r="WHU5" s="164"/>
      <c r="WHV5" s="164"/>
      <c r="WHW5" s="164"/>
      <c r="WHX5" s="164"/>
      <c r="WHY5" s="164"/>
      <c r="WHZ5" s="164"/>
      <c r="WIA5" s="164"/>
      <c r="WIB5" s="164"/>
      <c r="WIC5" s="164"/>
      <c r="WID5" s="164"/>
      <c r="WIE5" s="164"/>
      <c r="WIF5" s="164"/>
      <c r="WIG5" s="164"/>
      <c r="WIH5" s="164"/>
      <c r="WII5" s="164"/>
      <c r="WIJ5" s="164"/>
      <c r="WIK5" s="164"/>
      <c r="WIL5" s="164"/>
      <c r="WIM5" s="164"/>
      <c r="WIN5" s="164"/>
      <c r="WIO5" s="164"/>
      <c r="WIP5" s="164"/>
      <c r="WIQ5" s="164"/>
      <c r="WIR5" s="164"/>
      <c r="WIS5" s="164"/>
      <c r="WIT5" s="164"/>
      <c r="WIU5" s="164"/>
      <c r="WIV5" s="164"/>
      <c r="WIW5" s="164"/>
      <c r="WIX5" s="164"/>
      <c r="WIY5" s="164"/>
      <c r="WIZ5" s="164"/>
      <c r="WJA5" s="164"/>
      <c r="WJB5" s="164"/>
      <c r="WJC5" s="164"/>
      <c r="WJD5" s="164"/>
      <c r="WJE5" s="164"/>
      <c r="WJF5" s="164"/>
      <c r="WJG5" s="164"/>
      <c r="WJH5" s="164"/>
      <c r="WJI5" s="164"/>
      <c r="WJJ5" s="164"/>
      <c r="WJK5" s="164"/>
      <c r="WJL5" s="164"/>
      <c r="WJM5" s="164"/>
      <c r="WJN5" s="164"/>
      <c r="WJO5" s="164"/>
      <c r="WJP5" s="164"/>
      <c r="WJQ5" s="164"/>
      <c r="WJR5" s="164"/>
      <c r="WJS5" s="164"/>
      <c r="WJT5" s="164"/>
      <c r="WJU5" s="164"/>
      <c r="WJV5" s="164"/>
      <c r="WJW5" s="164"/>
      <c r="WJX5" s="164"/>
      <c r="WJY5" s="164"/>
      <c r="WJZ5" s="164"/>
      <c r="WKA5" s="164"/>
      <c r="WKB5" s="164"/>
      <c r="WKC5" s="164"/>
      <c r="WKD5" s="164"/>
      <c r="WKE5" s="164"/>
      <c r="WKF5" s="164"/>
      <c r="WKG5" s="164"/>
      <c r="WKH5" s="164"/>
      <c r="WKI5" s="164"/>
      <c r="WKJ5" s="164"/>
      <c r="WKK5" s="164"/>
      <c r="WKL5" s="164"/>
      <c r="WKM5" s="164"/>
      <c r="WKN5" s="164"/>
      <c r="WKO5" s="164"/>
      <c r="WKP5" s="164"/>
      <c r="WKQ5" s="164"/>
      <c r="WKR5" s="164"/>
      <c r="WKS5" s="164"/>
      <c r="WKT5" s="164"/>
      <c r="WKU5" s="164"/>
      <c r="WKV5" s="164"/>
      <c r="WKW5" s="164"/>
      <c r="WKX5" s="164"/>
      <c r="WKY5" s="164"/>
      <c r="WKZ5" s="164"/>
      <c r="WLA5" s="164"/>
      <c r="WLB5" s="164"/>
      <c r="WLC5" s="164"/>
      <c r="WLD5" s="164"/>
      <c r="WLE5" s="164"/>
      <c r="WLF5" s="164"/>
      <c r="WLG5" s="164"/>
      <c r="WLH5" s="164"/>
      <c r="WLI5" s="164"/>
      <c r="WLJ5" s="164"/>
      <c r="WLK5" s="164"/>
      <c r="WLL5" s="164"/>
      <c r="WLM5" s="164"/>
      <c r="WLN5" s="164"/>
      <c r="WLO5" s="164"/>
      <c r="WLP5" s="164"/>
      <c r="WLQ5" s="164"/>
      <c r="WLR5" s="164"/>
      <c r="WLS5" s="164"/>
      <c r="WLT5" s="164"/>
      <c r="WLU5" s="164"/>
      <c r="WLV5" s="164"/>
      <c r="WLW5" s="164"/>
      <c r="WLX5" s="164"/>
      <c r="WLY5" s="164"/>
      <c r="WLZ5" s="164"/>
      <c r="WMA5" s="164"/>
      <c r="WMB5" s="164"/>
      <c r="WMC5" s="164"/>
      <c r="WMD5" s="164"/>
      <c r="WME5" s="164"/>
      <c r="WMF5" s="164"/>
      <c r="WMG5" s="164"/>
      <c r="WMH5" s="164"/>
      <c r="WMI5" s="164"/>
      <c r="WMJ5" s="164"/>
      <c r="WMK5" s="164"/>
      <c r="WML5" s="164"/>
      <c r="WMM5" s="164"/>
      <c r="WMN5" s="164"/>
      <c r="WMO5" s="164"/>
      <c r="WMP5" s="164"/>
      <c r="WMQ5" s="164"/>
      <c r="WMR5" s="164"/>
      <c r="WMS5" s="164"/>
      <c r="WMT5" s="164"/>
      <c r="WMU5" s="164"/>
      <c r="WMV5" s="164"/>
      <c r="WMW5" s="164"/>
      <c r="WMX5" s="164"/>
      <c r="WMY5" s="164"/>
      <c r="WMZ5" s="164"/>
      <c r="WNA5" s="164"/>
      <c r="WNB5" s="164"/>
      <c r="WNC5" s="164"/>
      <c r="WND5" s="164"/>
      <c r="WNE5" s="164"/>
      <c r="WNF5" s="164"/>
      <c r="WNG5" s="164"/>
      <c r="WNH5" s="164"/>
      <c r="WNI5" s="164"/>
      <c r="WNJ5" s="164"/>
      <c r="WNK5" s="164"/>
      <c r="WNL5" s="164"/>
      <c r="WNM5" s="164"/>
      <c r="WNN5" s="164"/>
      <c r="WNO5" s="164"/>
      <c r="WNP5" s="164"/>
      <c r="WNQ5" s="164"/>
      <c r="WNR5" s="164"/>
      <c r="WNS5" s="164"/>
      <c r="WNT5" s="164"/>
      <c r="WNU5" s="164"/>
      <c r="WNV5" s="164"/>
      <c r="WNW5" s="164"/>
      <c r="WNX5" s="164"/>
      <c r="WNY5" s="164"/>
      <c r="WNZ5" s="164"/>
      <c r="WOA5" s="164"/>
      <c r="WOB5" s="164"/>
      <c r="WOC5" s="164"/>
      <c r="WOD5" s="164"/>
      <c r="WOE5" s="164"/>
      <c r="WOF5" s="164"/>
      <c r="WOG5" s="164"/>
      <c r="WOH5" s="164"/>
      <c r="WOI5" s="164"/>
      <c r="WOJ5" s="164"/>
      <c r="WOK5" s="164"/>
      <c r="WOL5" s="164"/>
      <c r="WOM5" s="164"/>
      <c r="WON5" s="164"/>
      <c r="WOO5" s="164"/>
      <c r="WOP5" s="164"/>
      <c r="WOQ5" s="164"/>
      <c r="WOR5" s="164"/>
      <c r="WOS5" s="164"/>
      <c r="WOT5" s="164"/>
      <c r="WOU5" s="164"/>
      <c r="WOV5" s="164"/>
      <c r="WOW5" s="164"/>
      <c r="WOX5" s="164"/>
      <c r="WOY5" s="164"/>
      <c r="WOZ5" s="164"/>
      <c r="WPA5" s="164"/>
      <c r="WPB5" s="164"/>
      <c r="WPC5" s="164"/>
      <c r="WPD5" s="164"/>
      <c r="WPE5" s="164"/>
      <c r="WPF5" s="164"/>
      <c r="WPG5" s="164"/>
      <c r="WPH5" s="164"/>
      <c r="WPI5" s="164"/>
      <c r="WPJ5" s="164"/>
      <c r="WPK5" s="164"/>
      <c r="WPL5" s="164"/>
      <c r="WPM5" s="164"/>
      <c r="WPN5" s="164"/>
      <c r="WPO5" s="164"/>
      <c r="WPP5" s="164"/>
      <c r="WPQ5" s="164"/>
      <c r="WPR5" s="164"/>
      <c r="WPS5" s="164"/>
      <c r="WPT5" s="164"/>
      <c r="WPU5" s="164"/>
      <c r="WPV5" s="164"/>
      <c r="WPW5" s="164"/>
      <c r="WPX5" s="164"/>
      <c r="WPY5" s="164"/>
      <c r="WPZ5" s="164"/>
      <c r="WQA5" s="164"/>
      <c r="WQB5" s="164"/>
      <c r="WQC5" s="164"/>
      <c r="WQD5" s="164"/>
      <c r="WQE5" s="164"/>
      <c r="WQF5" s="164"/>
      <c r="WQG5" s="164"/>
      <c r="WQH5" s="164"/>
      <c r="WQI5" s="164"/>
      <c r="WQJ5" s="164"/>
      <c r="WQK5" s="164"/>
      <c r="WQL5" s="164"/>
      <c r="WQM5" s="164"/>
      <c r="WQN5" s="164"/>
      <c r="WQO5" s="164"/>
      <c r="WQP5" s="164"/>
      <c r="WQQ5" s="164"/>
      <c r="WQR5" s="164"/>
      <c r="WQS5" s="164"/>
      <c r="WQT5" s="164"/>
      <c r="WQU5" s="164"/>
      <c r="WQV5" s="164"/>
      <c r="WQW5" s="164"/>
      <c r="WQX5" s="164"/>
      <c r="WQY5" s="164"/>
      <c r="WQZ5" s="164"/>
      <c r="WRA5" s="164"/>
      <c r="WRB5" s="164"/>
      <c r="WRC5" s="164"/>
      <c r="WRD5" s="164"/>
      <c r="WRE5" s="164"/>
      <c r="WRF5" s="164"/>
      <c r="WRG5" s="164"/>
      <c r="WRH5" s="164"/>
      <c r="WRI5" s="164"/>
      <c r="WRJ5" s="164"/>
      <c r="WRK5" s="164"/>
      <c r="WRL5" s="164"/>
      <c r="WRM5" s="164"/>
      <c r="WRN5" s="164"/>
      <c r="WRO5" s="164"/>
      <c r="WRP5" s="164"/>
      <c r="WRQ5" s="164"/>
      <c r="WRR5" s="164"/>
      <c r="WRS5" s="164"/>
      <c r="WRT5" s="164"/>
      <c r="WRU5" s="164"/>
      <c r="WRV5" s="164"/>
      <c r="WRW5" s="164"/>
      <c r="WRX5" s="164"/>
      <c r="WRY5" s="164"/>
      <c r="WRZ5" s="164"/>
      <c r="WSA5" s="164"/>
      <c r="WSB5" s="164"/>
      <c r="WSC5" s="164"/>
      <c r="WSD5" s="164"/>
      <c r="WSE5" s="164"/>
      <c r="WSF5" s="164"/>
      <c r="WSG5" s="164"/>
      <c r="WSH5" s="164"/>
      <c r="WSI5" s="164"/>
      <c r="WSJ5" s="164"/>
      <c r="WSK5" s="164"/>
      <c r="WSL5" s="164"/>
      <c r="WSM5" s="164"/>
      <c r="WSN5" s="164"/>
      <c r="WSO5" s="164"/>
      <c r="WSP5" s="164"/>
      <c r="WSQ5" s="164"/>
      <c r="WSR5" s="164"/>
      <c r="WSS5" s="164"/>
      <c r="WST5" s="164"/>
      <c r="WSU5" s="164"/>
      <c r="WSV5" s="164"/>
      <c r="WSW5" s="164"/>
      <c r="WSX5" s="164"/>
      <c r="WSY5" s="164"/>
      <c r="WSZ5" s="164"/>
      <c r="WTA5" s="164"/>
      <c r="WTB5" s="164"/>
      <c r="WTC5" s="164"/>
      <c r="WTD5" s="164"/>
      <c r="WTE5" s="164"/>
      <c r="WTF5" s="164"/>
      <c r="WTG5" s="164"/>
      <c r="WTH5" s="164"/>
      <c r="WTI5" s="164"/>
      <c r="WTJ5" s="164"/>
      <c r="WTK5" s="164"/>
      <c r="WTL5" s="164"/>
      <c r="WTM5" s="164"/>
      <c r="WTN5" s="164"/>
      <c r="WTO5" s="164"/>
      <c r="WTP5" s="164"/>
      <c r="WTQ5" s="164"/>
      <c r="WTR5" s="164"/>
      <c r="WTS5" s="164"/>
      <c r="WTT5" s="164"/>
      <c r="WTU5" s="164"/>
      <c r="WTV5" s="164"/>
      <c r="WTW5" s="164"/>
      <c r="WTX5" s="164"/>
      <c r="WTY5" s="164"/>
      <c r="WTZ5" s="164"/>
      <c r="WUA5" s="164"/>
      <c r="WUB5" s="164"/>
      <c r="WUC5" s="164"/>
      <c r="WUD5" s="164"/>
      <c r="WUE5" s="164"/>
      <c r="WUF5" s="164"/>
      <c r="WUG5" s="164"/>
      <c r="WUH5" s="164"/>
      <c r="WUI5" s="164"/>
      <c r="WUJ5" s="164"/>
      <c r="WUK5" s="164"/>
      <c r="WUL5" s="164"/>
      <c r="WUM5" s="164"/>
      <c r="WUN5" s="164"/>
      <c r="WUO5" s="164"/>
      <c r="WUP5" s="164"/>
      <c r="WUQ5" s="164"/>
      <c r="WUR5" s="164"/>
      <c r="WUS5" s="164"/>
      <c r="WUT5" s="164"/>
      <c r="WUU5" s="164"/>
      <c r="WUV5" s="164"/>
      <c r="WUW5" s="164"/>
      <c r="WUX5" s="164"/>
      <c r="WUY5" s="164"/>
      <c r="WUZ5" s="164"/>
      <c r="WVA5" s="164"/>
      <c r="WVB5" s="164"/>
      <c r="WVC5" s="164"/>
      <c r="WVD5" s="164"/>
      <c r="WVE5" s="164"/>
      <c r="WVF5" s="164"/>
      <c r="WVG5" s="164"/>
      <c r="WVH5" s="164"/>
      <c r="WVI5" s="164"/>
      <c r="WVJ5" s="164"/>
      <c r="WVK5" s="164"/>
      <c r="WVL5" s="164"/>
      <c r="WVM5" s="164"/>
      <c r="WVN5" s="164"/>
      <c r="WVO5" s="164"/>
      <c r="WVP5" s="164"/>
      <c r="WVQ5" s="164"/>
      <c r="WVR5" s="164"/>
      <c r="WVS5" s="164"/>
      <c r="WVT5" s="164"/>
      <c r="WVU5" s="164"/>
      <c r="WVV5" s="164"/>
      <c r="WVW5" s="164"/>
      <c r="WVX5" s="164"/>
      <c r="WVY5" s="164"/>
      <c r="WVZ5" s="164"/>
      <c r="WWA5" s="164"/>
      <c r="WWB5" s="164"/>
      <c r="WWC5" s="164"/>
      <c r="WWD5" s="164"/>
      <c r="WWE5" s="164"/>
      <c r="WWF5" s="164"/>
      <c r="WWG5" s="164"/>
      <c r="WWH5" s="164"/>
      <c r="WWI5" s="164"/>
      <c r="WWJ5" s="164"/>
      <c r="WWK5" s="164"/>
      <c r="WWL5" s="164"/>
      <c r="WWM5" s="164"/>
      <c r="WWN5" s="164"/>
      <c r="WWO5" s="164"/>
      <c r="WWP5" s="164"/>
      <c r="WWQ5" s="164"/>
      <c r="WWR5" s="164"/>
      <c r="WWS5" s="164"/>
      <c r="WWT5" s="164"/>
      <c r="WWU5" s="164"/>
      <c r="WWV5" s="164"/>
      <c r="WWW5" s="164"/>
      <c r="WWX5" s="164"/>
      <c r="WWY5" s="164"/>
      <c r="WWZ5" s="164"/>
      <c r="WXA5" s="164"/>
      <c r="WXB5" s="164"/>
      <c r="WXC5" s="164"/>
      <c r="WXD5" s="164"/>
      <c r="WXE5" s="164"/>
      <c r="WXF5" s="164"/>
      <c r="WXG5" s="164"/>
      <c r="WXH5" s="164"/>
      <c r="WXI5" s="164"/>
      <c r="WXJ5" s="164"/>
      <c r="WXK5" s="164"/>
      <c r="WXL5" s="164"/>
      <c r="WXM5" s="164"/>
      <c r="WXN5" s="164"/>
      <c r="WXO5" s="164"/>
      <c r="WXP5" s="164"/>
      <c r="WXQ5" s="164"/>
      <c r="WXR5" s="164"/>
      <c r="WXS5" s="164"/>
      <c r="WXT5" s="164"/>
      <c r="WXU5" s="164"/>
      <c r="WXV5" s="164"/>
      <c r="WXW5" s="164"/>
      <c r="WXX5" s="164"/>
      <c r="WXY5" s="164"/>
      <c r="WXZ5" s="164"/>
      <c r="WYA5" s="164"/>
      <c r="WYB5" s="164"/>
      <c r="WYC5" s="164"/>
      <c r="WYD5" s="164"/>
      <c r="WYE5" s="164"/>
      <c r="WYF5" s="164"/>
      <c r="WYG5" s="164"/>
      <c r="WYH5" s="164"/>
      <c r="WYI5" s="164"/>
      <c r="WYJ5" s="164"/>
      <c r="WYK5" s="164"/>
      <c r="WYL5" s="164"/>
      <c r="WYM5" s="164"/>
      <c r="WYN5" s="164"/>
      <c r="WYO5" s="164"/>
      <c r="WYP5" s="164"/>
      <c r="WYQ5" s="164"/>
      <c r="WYR5" s="164"/>
      <c r="WYS5" s="164"/>
      <c r="WYT5" s="164"/>
      <c r="WYU5" s="164"/>
      <c r="WYV5" s="164"/>
      <c r="WYW5" s="164"/>
      <c r="WYX5" s="164"/>
      <c r="WYY5" s="164"/>
      <c r="WYZ5" s="164"/>
      <c r="WZA5" s="164"/>
      <c r="WZB5" s="164"/>
      <c r="WZC5" s="164"/>
      <c r="WZD5" s="164"/>
      <c r="WZE5" s="164"/>
      <c r="WZF5" s="164"/>
      <c r="WZG5" s="164"/>
      <c r="WZH5" s="164"/>
      <c r="WZI5" s="164"/>
      <c r="WZJ5" s="164"/>
      <c r="WZK5" s="164"/>
      <c r="WZL5" s="164"/>
      <c r="WZM5" s="164"/>
      <c r="WZN5" s="164"/>
      <c r="WZO5" s="164"/>
      <c r="WZP5" s="164"/>
      <c r="WZQ5" s="164"/>
      <c r="WZR5" s="164"/>
      <c r="WZS5" s="164"/>
      <c r="WZT5" s="164"/>
      <c r="WZU5" s="164"/>
      <c r="WZV5" s="164"/>
      <c r="WZW5" s="164"/>
      <c r="WZX5" s="164"/>
      <c r="WZY5" s="164"/>
      <c r="WZZ5" s="164"/>
      <c r="XAA5" s="164"/>
      <c r="XAB5" s="164"/>
      <c r="XAC5" s="164"/>
      <c r="XAD5" s="164"/>
      <c r="XAE5" s="164"/>
      <c r="XAF5" s="164"/>
      <c r="XAG5" s="164"/>
      <c r="XAH5" s="164"/>
      <c r="XAI5" s="164"/>
      <c r="XAJ5" s="164"/>
      <c r="XAK5" s="164"/>
      <c r="XAL5" s="164"/>
      <c r="XAM5" s="164"/>
      <c r="XAN5" s="164"/>
      <c r="XAO5" s="164"/>
      <c r="XAP5" s="164"/>
      <c r="XAQ5" s="164"/>
      <c r="XAR5" s="164"/>
      <c r="XAS5" s="164"/>
      <c r="XAT5" s="164"/>
      <c r="XAU5" s="164"/>
      <c r="XAV5" s="164"/>
      <c r="XAW5" s="164"/>
      <c r="XAX5" s="164"/>
      <c r="XAY5" s="164"/>
      <c r="XAZ5" s="164"/>
      <c r="XBA5" s="164"/>
      <c r="XBB5" s="164"/>
      <c r="XBC5" s="164"/>
      <c r="XBD5" s="164"/>
      <c r="XBE5" s="164"/>
      <c r="XBF5" s="164"/>
      <c r="XBG5" s="164"/>
      <c r="XBH5" s="164"/>
      <c r="XBI5" s="164"/>
      <c r="XBJ5" s="164"/>
      <c r="XBK5" s="164"/>
      <c r="XBL5" s="164"/>
      <c r="XBM5" s="164"/>
      <c r="XBN5" s="164"/>
      <c r="XBO5" s="164"/>
      <c r="XBP5" s="164"/>
      <c r="XBQ5" s="164"/>
      <c r="XBR5" s="164"/>
      <c r="XBS5" s="164"/>
      <c r="XBT5" s="164"/>
      <c r="XBU5" s="164"/>
      <c r="XBV5" s="164"/>
      <c r="XBW5" s="164"/>
      <c r="XBX5" s="164"/>
      <c r="XBY5" s="164"/>
      <c r="XBZ5" s="164"/>
      <c r="XCA5" s="164"/>
      <c r="XCB5" s="164"/>
      <c r="XCC5" s="164"/>
      <c r="XCD5" s="164"/>
      <c r="XCE5" s="164"/>
      <c r="XCF5" s="164"/>
      <c r="XCG5" s="164"/>
      <c r="XCH5" s="164"/>
      <c r="XCI5" s="164"/>
      <c r="XCJ5" s="164"/>
      <c r="XCK5" s="164"/>
      <c r="XCL5" s="164"/>
      <c r="XCM5" s="164"/>
      <c r="XCN5" s="164"/>
      <c r="XCO5" s="164"/>
      <c r="XCP5" s="164"/>
      <c r="XCQ5" s="164"/>
      <c r="XCR5" s="164"/>
      <c r="XCS5" s="164"/>
      <c r="XCT5" s="164"/>
      <c r="XCU5" s="164"/>
      <c r="XCV5" s="164"/>
      <c r="XCW5" s="164"/>
      <c r="XCX5" s="164"/>
      <c r="XCY5" s="164"/>
      <c r="XCZ5" s="164"/>
      <c r="XDA5" s="164"/>
      <c r="XDB5" s="164"/>
      <c r="XDC5" s="164"/>
      <c r="XDD5" s="164"/>
      <c r="XDE5" s="164"/>
      <c r="XDF5" s="164"/>
      <c r="XDG5" s="164"/>
      <c r="XDH5" s="164"/>
      <c r="XDI5" s="164"/>
      <c r="XDJ5" s="164"/>
      <c r="XDK5" s="164"/>
      <c r="XDL5" s="164"/>
      <c r="XDM5" s="164"/>
      <c r="XDN5" s="164"/>
      <c r="XDO5" s="164"/>
      <c r="XDP5" s="164"/>
      <c r="XDQ5" s="164"/>
      <c r="XDR5" s="164"/>
      <c r="XDS5" s="164"/>
      <c r="XDT5" s="164"/>
      <c r="XDU5" s="164"/>
      <c r="XDV5" s="164"/>
      <c r="XDW5" s="164"/>
      <c r="XDX5" s="164"/>
      <c r="XDY5" s="164"/>
      <c r="XDZ5" s="164"/>
      <c r="XEA5" s="164"/>
      <c r="XEB5" s="164"/>
      <c r="XEC5" s="164"/>
      <c r="XED5" s="164"/>
      <c r="XEE5" s="164"/>
      <c r="XEF5" s="164"/>
      <c r="XEG5" s="164"/>
      <c r="XEH5" s="164"/>
      <c r="XEI5" s="164"/>
      <c r="XEJ5" s="164"/>
      <c r="XEK5" s="164"/>
      <c r="XEL5" s="164"/>
      <c r="XEM5" s="164"/>
      <c r="XEN5" s="164"/>
      <c r="XEO5" s="164"/>
      <c r="XEP5" s="164"/>
      <c r="XEQ5" s="164"/>
      <c r="XER5" s="164"/>
      <c r="XES5" s="164"/>
      <c r="XET5" s="164"/>
      <c r="XEU5" s="164"/>
      <c r="XEV5" s="164"/>
      <c r="XEW5" s="164"/>
      <c r="XEX5" s="164"/>
      <c r="XEY5" s="164"/>
      <c r="XEZ5" s="164"/>
      <c r="XFA5" s="164"/>
      <c r="XFB5" s="164"/>
      <c r="XFC5" s="164"/>
      <c r="XFD5" s="164"/>
    </row>
    <row r="6" spans="1:16384" ht="33.75">
      <c r="A6" s="891">
        <v>1</v>
      </c>
      <c r="B6" s="892">
        <v>2</v>
      </c>
      <c r="C6" s="892">
        <v>3</v>
      </c>
      <c r="D6" s="889">
        <v>4</v>
      </c>
      <c r="F6" s="534"/>
      <c r="G6" s="1172" t="s">
        <v>28592</v>
      </c>
      <c r="H6" s="164"/>
      <c r="I6" s="164"/>
      <c r="J6" s="164"/>
      <c r="K6" s="164"/>
      <c r="L6" s="164"/>
      <c r="M6" s="164"/>
      <c r="N6" s="164"/>
      <c r="O6" s="164"/>
      <c r="P6" s="164"/>
      <c r="Q6" s="164"/>
      <c r="R6" s="164"/>
      <c r="S6" s="164"/>
      <c r="T6" s="164"/>
      <c r="U6" s="164"/>
      <c r="V6" s="164"/>
      <c r="W6" s="164"/>
      <c r="X6" s="164"/>
      <c r="Y6" s="164"/>
      <c r="Z6" s="164"/>
      <c r="AA6" s="164"/>
      <c r="AB6" s="164"/>
      <c r="AC6" s="164"/>
      <c r="AD6" s="164"/>
      <c r="AE6" s="164"/>
      <c r="AF6" s="164"/>
      <c r="AG6" s="164"/>
      <c r="AH6" s="164"/>
      <c r="AI6" s="164"/>
      <c r="AJ6" s="164"/>
      <c r="AK6" s="164"/>
      <c r="AL6" s="164"/>
      <c r="AM6" s="164"/>
      <c r="AN6" s="164"/>
      <c r="AO6" s="164"/>
      <c r="AP6" s="164"/>
      <c r="AQ6" s="164"/>
      <c r="AR6" s="164"/>
      <c r="AS6" s="164"/>
      <c r="AT6" s="164"/>
      <c r="AU6" s="164"/>
      <c r="AV6" s="164"/>
      <c r="AW6" s="164"/>
      <c r="AX6" s="164"/>
      <c r="AY6" s="164"/>
      <c r="AZ6" s="164"/>
      <c r="BA6" s="164"/>
      <c r="BB6" s="164"/>
      <c r="BC6" s="164"/>
      <c r="BD6" s="164"/>
      <c r="BE6" s="164"/>
      <c r="BF6" s="164"/>
      <c r="BG6" s="164"/>
      <c r="BH6" s="164"/>
      <c r="BI6" s="164"/>
      <c r="BJ6" s="164"/>
      <c r="BK6" s="164"/>
      <c r="BL6" s="164"/>
      <c r="BM6" s="164"/>
      <c r="BN6" s="164"/>
      <c r="BO6" s="164"/>
      <c r="BP6" s="164"/>
      <c r="BQ6" s="164"/>
      <c r="BR6" s="164"/>
      <c r="BS6" s="164"/>
      <c r="BT6" s="164"/>
      <c r="BU6" s="164"/>
      <c r="BV6" s="164"/>
      <c r="BW6" s="164"/>
      <c r="BX6" s="164"/>
      <c r="BY6" s="164"/>
      <c r="BZ6" s="164"/>
      <c r="CA6" s="164"/>
      <c r="CB6" s="164"/>
      <c r="CC6" s="164"/>
      <c r="CD6" s="164"/>
      <c r="CE6" s="164"/>
      <c r="CF6" s="164"/>
      <c r="CG6" s="164"/>
      <c r="CH6" s="164"/>
      <c r="CI6" s="164"/>
      <c r="CJ6" s="164"/>
      <c r="CK6" s="164"/>
      <c r="CL6" s="164"/>
      <c r="CM6" s="164"/>
      <c r="CN6" s="164"/>
      <c r="CO6" s="164"/>
      <c r="CP6" s="164"/>
      <c r="CQ6" s="164"/>
      <c r="CR6" s="164"/>
      <c r="CS6" s="164"/>
      <c r="CT6" s="164"/>
      <c r="CU6" s="164"/>
      <c r="CV6" s="164"/>
      <c r="CW6" s="164"/>
      <c r="CX6" s="164"/>
      <c r="CY6" s="164"/>
      <c r="CZ6" s="164"/>
      <c r="DA6" s="164"/>
      <c r="DB6" s="164"/>
      <c r="DC6" s="164"/>
      <c r="DD6" s="164"/>
      <c r="DE6" s="164"/>
      <c r="DF6" s="164"/>
      <c r="DG6" s="164"/>
      <c r="DH6" s="164"/>
      <c r="DI6" s="164"/>
      <c r="DJ6" s="164"/>
      <c r="DK6" s="164"/>
      <c r="DL6" s="164"/>
      <c r="DM6" s="164"/>
      <c r="DN6" s="164"/>
      <c r="DO6" s="164"/>
      <c r="DP6" s="164"/>
      <c r="DQ6" s="164"/>
      <c r="DR6" s="164"/>
      <c r="DS6" s="164"/>
      <c r="DT6" s="164"/>
      <c r="DU6" s="164"/>
      <c r="DV6" s="164"/>
      <c r="DW6" s="164"/>
      <c r="DX6" s="164"/>
      <c r="DY6" s="164"/>
      <c r="DZ6" s="164"/>
      <c r="EA6" s="164"/>
      <c r="EB6" s="164"/>
      <c r="EC6" s="164"/>
      <c r="ED6" s="164"/>
      <c r="EE6" s="164"/>
      <c r="EF6" s="164"/>
      <c r="EG6" s="164"/>
      <c r="EH6" s="164"/>
      <c r="EI6" s="164"/>
      <c r="EJ6" s="164"/>
      <c r="EK6" s="164"/>
      <c r="EL6" s="164"/>
      <c r="EM6" s="164"/>
      <c r="EN6" s="164"/>
      <c r="EO6" s="164"/>
      <c r="EP6" s="164"/>
      <c r="EQ6" s="164"/>
      <c r="ER6" s="164"/>
      <c r="ES6" s="164"/>
      <c r="ET6" s="164"/>
      <c r="EU6" s="164"/>
      <c r="EV6" s="164"/>
      <c r="EW6" s="164"/>
      <c r="EX6" s="164"/>
      <c r="EY6" s="164"/>
      <c r="EZ6" s="164"/>
      <c r="FA6" s="164"/>
      <c r="FB6" s="164"/>
      <c r="FC6" s="164"/>
      <c r="FD6" s="164"/>
      <c r="FE6" s="164"/>
      <c r="FF6" s="164"/>
      <c r="FG6" s="164"/>
      <c r="FH6" s="164"/>
      <c r="FI6" s="164"/>
      <c r="FJ6" s="164"/>
      <c r="FK6" s="164"/>
      <c r="FL6" s="164"/>
      <c r="FM6" s="164"/>
      <c r="FN6" s="164"/>
      <c r="FO6" s="164"/>
      <c r="FP6" s="164"/>
      <c r="FQ6" s="164"/>
      <c r="FR6" s="164"/>
      <c r="FS6" s="164"/>
      <c r="FT6" s="164"/>
      <c r="FU6" s="164"/>
      <c r="FV6" s="164"/>
      <c r="FW6" s="164"/>
      <c r="FX6" s="164"/>
      <c r="FY6" s="164"/>
      <c r="FZ6" s="164"/>
      <c r="GA6" s="164"/>
      <c r="GB6" s="164"/>
      <c r="GC6" s="164"/>
      <c r="GD6" s="164"/>
      <c r="GE6" s="164"/>
      <c r="GF6" s="164"/>
      <c r="GG6" s="164"/>
      <c r="GH6" s="164"/>
      <c r="GI6" s="164"/>
      <c r="GJ6" s="164"/>
      <c r="GK6" s="164"/>
      <c r="GL6" s="164"/>
      <c r="GM6" s="164"/>
      <c r="GN6" s="164"/>
      <c r="GO6" s="164"/>
      <c r="GP6" s="164"/>
      <c r="GQ6" s="164"/>
      <c r="GR6" s="164"/>
      <c r="GS6" s="164"/>
      <c r="GT6" s="164"/>
      <c r="GU6" s="164"/>
      <c r="GV6" s="164"/>
      <c r="GW6" s="164"/>
      <c r="GX6" s="164"/>
      <c r="GY6" s="164"/>
      <c r="GZ6" s="164"/>
      <c r="HA6" s="164"/>
      <c r="HB6" s="164"/>
      <c r="HC6" s="164"/>
      <c r="HD6" s="164"/>
      <c r="HE6" s="164"/>
      <c r="HF6" s="164"/>
      <c r="HG6" s="164"/>
      <c r="HH6" s="164"/>
      <c r="HI6" s="164"/>
      <c r="HJ6" s="164"/>
      <c r="HK6" s="164"/>
      <c r="HL6" s="164"/>
      <c r="HM6" s="164"/>
      <c r="HN6" s="164"/>
      <c r="HO6" s="164"/>
      <c r="HP6" s="164"/>
      <c r="HQ6" s="164"/>
      <c r="HR6" s="164"/>
      <c r="HS6" s="164"/>
      <c r="HT6" s="164"/>
      <c r="HU6" s="164"/>
      <c r="HV6" s="164"/>
      <c r="HW6" s="164"/>
      <c r="HX6" s="164"/>
      <c r="HY6" s="164"/>
      <c r="HZ6" s="164"/>
      <c r="IA6" s="164"/>
      <c r="IB6" s="164"/>
      <c r="IC6" s="164"/>
      <c r="ID6" s="164"/>
      <c r="IE6" s="164"/>
      <c r="IF6" s="164"/>
      <c r="IG6" s="164"/>
      <c r="IH6" s="164"/>
      <c r="II6" s="164"/>
      <c r="IJ6" s="164"/>
      <c r="IK6" s="164"/>
      <c r="IL6" s="164"/>
      <c r="IM6" s="164"/>
      <c r="IN6" s="164"/>
      <c r="IO6" s="164"/>
      <c r="IP6" s="164"/>
      <c r="IQ6" s="164"/>
      <c r="IR6" s="164"/>
      <c r="IS6" s="164"/>
      <c r="IT6" s="164"/>
      <c r="IU6" s="164"/>
      <c r="IV6" s="164"/>
      <c r="IW6" s="164"/>
      <c r="IX6" s="164"/>
      <c r="IY6" s="164"/>
      <c r="IZ6" s="164"/>
      <c r="JA6" s="164"/>
      <c r="JB6" s="164"/>
      <c r="JC6" s="164"/>
      <c r="JD6" s="164"/>
      <c r="JE6" s="164"/>
      <c r="JF6" s="164"/>
      <c r="JG6" s="164"/>
      <c r="JH6" s="164"/>
      <c r="JI6" s="164"/>
      <c r="JJ6" s="164"/>
      <c r="JK6" s="164"/>
      <c r="JL6" s="164"/>
      <c r="JM6" s="164"/>
      <c r="JN6" s="164"/>
      <c r="JO6" s="164"/>
      <c r="JP6" s="164"/>
      <c r="JQ6" s="164"/>
      <c r="JR6" s="164"/>
      <c r="JS6" s="164"/>
      <c r="JT6" s="164"/>
      <c r="JU6" s="164"/>
      <c r="JV6" s="164"/>
      <c r="JW6" s="164"/>
      <c r="JX6" s="164"/>
      <c r="JY6" s="164"/>
      <c r="JZ6" s="164"/>
      <c r="KA6" s="164"/>
      <c r="KB6" s="164"/>
      <c r="KC6" s="164"/>
      <c r="KD6" s="164"/>
      <c r="KE6" s="164"/>
      <c r="KF6" s="164"/>
      <c r="KG6" s="164"/>
      <c r="KH6" s="164"/>
      <c r="KI6" s="164"/>
      <c r="KJ6" s="164"/>
      <c r="KK6" s="164"/>
      <c r="KL6" s="164"/>
      <c r="KM6" s="164"/>
      <c r="KN6" s="164"/>
      <c r="KO6" s="164"/>
      <c r="KP6" s="164"/>
      <c r="KQ6" s="164"/>
      <c r="KR6" s="164"/>
      <c r="KS6" s="164"/>
      <c r="KT6" s="164"/>
      <c r="KU6" s="164"/>
      <c r="KV6" s="164"/>
      <c r="KW6" s="164"/>
      <c r="KX6" s="164"/>
      <c r="KY6" s="164"/>
      <c r="KZ6" s="164"/>
      <c r="LA6" s="164"/>
      <c r="LB6" s="164"/>
      <c r="LC6" s="164"/>
      <c r="LD6" s="164"/>
      <c r="LE6" s="164"/>
      <c r="LF6" s="164"/>
      <c r="LG6" s="164"/>
      <c r="LH6" s="164"/>
      <c r="LI6" s="164"/>
      <c r="LJ6" s="164"/>
      <c r="LK6" s="164"/>
      <c r="LL6" s="164"/>
      <c r="LM6" s="164"/>
      <c r="LN6" s="164"/>
      <c r="LO6" s="164"/>
      <c r="LP6" s="164"/>
      <c r="LQ6" s="164"/>
      <c r="LR6" s="164"/>
      <c r="LS6" s="164"/>
      <c r="LT6" s="164"/>
      <c r="LU6" s="164"/>
      <c r="LV6" s="164"/>
      <c r="LW6" s="164"/>
      <c r="LX6" s="164"/>
      <c r="LY6" s="164"/>
      <c r="LZ6" s="164"/>
      <c r="MA6" s="164"/>
      <c r="MB6" s="164"/>
      <c r="MC6" s="164"/>
      <c r="MD6" s="164"/>
      <c r="ME6" s="164"/>
      <c r="MF6" s="164"/>
      <c r="MG6" s="164"/>
      <c r="MH6" s="164"/>
      <c r="MI6" s="164"/>
      <c r="MJ6" s="164"/>
      <c r="MK6" s="164"/>
      <c r="ML6" s="164"/>
      <c r="MM6" s="164"/>
      <c r="MN6" s="164"/>
      <c r="MO6" s="164"/>
      <c r="MP6" s="164"/>
      <c r="MQ6" s="164"/>
      <c r="MR6" s="164"/>
      <c r="MS6" s="164"/>
      <c r="MT6" s="164"/>
      <c r="MU6" s="164"/>
      <c r="MV6" s="164"/>
      <c r="MW6" s="164"/>
      <c r="MX6" s="164"/>
      <c r="MY6" s="164"/>
      <c r="MZ6" s="164"/>
      <c r="NA6" s="164"/>
      <c r="NB6" s="164"/>
      <c r="NC6" s="164"/>
      <c r="ND6" s="164"/>
      <c r="NE6" s="164"/>
      <c r="NF6" s="164"/>
      <c r="NG6" s="164"/>
      <c r="NH6" s="164"/>
      <c r="NI6" s="164"/>
      <c r="NJ6" s="164"/>
      <c r="NK6" s="164"/>
      <c r="NL6" s="164"/>
      <c r="NM6" s="164"/>
      <c r="NN6" s="164"/>
      <c r="NO6" s="164"/>
      <c r="NP6" s="164"/>
      <c r="NQ6" s="164"/>
      <c r="NR6" s="164"/>
      <c r="NS6" s="164"/>
      <c r="NT6" s="164"/>
      <c r="NU6" s="164"/>
      <c r="NV6" s="164"/>
      <c r="NW6" s="164"/>
      <c r="NX6" s="164"/>
      <c r="NY6" s="164"/>
      <c r="NZ6" s="164"/>
      <c r="OA6" s="164"/>
      <c r="OB6" s="164"/>
      <c r="OC6" s="164"/>
      <c r="OD6" s="164"/>
      <c r="OE6" s="164"/>
      <c r="OF6" s="164"/>
      <c r="OG6" s="164"/>
      <c r="OH6" s="164"/>
      <c r="OI6" s="164"/>
      <c r="OJ6" s="164"/>
      <c r="OK6" s="164"/>
      <c r="OL6" s="164"/>
      <c r="OM6" s="164"/>
      <c r="ON6" s="164"/>
      <c r="OO6" s="164"/>
      <c r="OP6" s="164"/>
      <c r="OQ6" s="164"/>
      <c r="OR6" s="164"/>
      <c r="OS6" s="164"/>
      <c r="OT6" s="164"/>
      <c r="OU6" s="164"/>
      <c r="OV6" s="164"/>
      <c r="OW6" s="164"/>
      <c r="OX6" s="164"/>
      <c r="OY6" s="164"/>
      <c r="OZ6" s="164"/>
      <c r="PA6" s="164"/>
      <c r="PB6" s="164"/>
      <c r="PC6" s="164"/>
      <c r="PD6" s="164"/>
      <c r="PE6" s="164"/>
      <c r="PF6" s="164"/>
      <c r="PG6" s="164"/>
      <c r="PH6" s="164"/>
      <c r="PI6" s="164"/>
      <c r="PJ6" s="164"/>
      <c r="PK6" s="164"/>
      <c r="PL6" s="164"/>
      <c r="PM6" s="164"/>
      <c r="PN6" s="164"/>
      <c r="PO6" s="164"/>
      <c r="PP6" s="164"/>
      <c r="PQ6" s="164"/>
      <c r="PR6" s="164"/>
      <c r="PS6" s="164"/>
      <c r="PT6" s="164"/>
      <c r="PU6" s="164"/>
      <c r="PV6" s="164"/>
      <c r="PW6" s="164"/>
      <c r="PX6" s="164"/>
      <c r="PY6" s="164"/>
      <c r="PZ6" s="164"/>
      <c r="QA6" s="164"/>
      <c r="QB6" s="164"/>
      <c r="QC6" s="164"/>
      <c r="QD6" s="164"/>
      <c r="QE6" s="164"/>
      <c r="QF6" s="164"/>
      <c r="QG6" s="164"/>
      <c r="QH6" s="164"/>
      <c r="QI6" s="164"/>
      <c r="QJ6" s="164"/>
      <c r="QK6" s="164"/>
      <c r="QL6" s="164"/>
      <c r="QM6" s="164"/>
      <c r="QN6" s="164"/>
      <c r="QO6" s="164"/>
      <c r="QP6" s="164"/>
      <c r="QQ6" s="164"/>
      <c r="QR6" s="164"/>
      <c r="QS6" s="164"/>
      <c r="QT6" s="164"/>
      <c r="QU6" s="164"/>
      <c r="QV6" s="164"/>
      <c r="QW6" s="164"/>
      <c r="QX6" s="164"/>
      <c r="QY6" s="164"/>
      <c r="QZ6" s="164"/>
      <c r="RA6" s="164"/>
      <c r="RB6" s="164"/>
      <c r="RC6" s="164"/>
      <c r="RD6" s="164"/>
      <c r="RE6" s="164"/>
      <c r="RF6" s="164"/>
      <c r="RG6" s="164"/>
      <c r="RH6" s="164"/>
      <c r="RI6" s="164"/>
      <c r="RJ6" s="164"/>
      <c r="RK6" s="164"/>
      <c r="RL6" s="164"/>
      <c r="RM6" s="164"/>
      <c r="RN6" s="164"/>
      <c r="RO6" s="164"/>
      <c r="RP6" s="164"/>
      <c r="RQ6" s="164"/>
      <c r="RR6" s="164"/>
      <c r="RS6" s="164"/>
      <c r="RT6" s="164"/>
      <c r="RU6" s="164"/>
      <c r="RV6" s="164"/>
      <c r="RW6" s="164"/>
      <c r="RX6" s="164"/>
      <c r="RY6" s="164"/>
      <c r="RZ6" s="164"/>
      <c r="SA6" s="164"/>
      <c r="SB6" s="164"/>
      <c r="SC6" s="164"/>
      <c r="SD6" s="164"/>
      <c r="SE6" s="164"/>
      <c r="SF6" s="164"/>
      <c r="SG6" s="164"/>
      <c r="SH6" s="164"/>
      <c r="SI6" s="164"/>
      <c r="SJ6" s="164"/>
      <c r="SK6" s="164"/>
      <c r="SL6" s="164"/>
      <c r="SM6" s="164"/>
      <c r="SN6" s="164"/>
      <c r="SO6" s="164"/>
      <c r="SP6" s="164"/>
      <c r="SQ6" s="164"/>
      <c r="SR6" s="164"/>
      <c r="SS6" s="164"/>
      <c r="ST6" s="164"/>
      <c r="SU6" s="164"/>
      <c r="SV6" s="164"/>
      <c r="SW6" s="164"/>
      <c r="SX6" s="164"/>
      <c r="SY6" s="164"/>
      <c r="SZ6" s="164"/>
      <c r="TA6" s="164"/>
      <c r="TB6" s="164"/>
      <c r="TC6" s="164"/>
      <c r="TD6" s="164"/>
      <c r="TE6" s="164"/>
      <c r="TF6" s="164"/>
      <c r="TG6" s="164"/>
      <c r="TH6" s="164"/>
      <c r="TI6" s="164"/>
      <c r="TJ6" s="164"/>
      <c r="TK6" s="164"/>
      <c r="TL6" s="164"/>
      <c r="TM6" s="164"/>
      <c r="TN6" s="164"/>
      <c r="TO6" s="164"/>
      <c r="TP6" s="164"/>
      <c r="TQ6" s="164"/>
      <c r="TR6" s="164"/>
      <c r="TS6" s="164"/>
      <c r="TT6" s="164"/>
      <c r="TU6" s="164"/>
      <c r="TV6" s="164"/>
      <c r="TW6" s="164"/>
      <c r="TX6" s="164"/>
      <c r="TY6" s="164"/>
      <c r="TZ6" s="164"/>
      <c r="UA6" s="164"/>
      <c r="UB6" s="164"/>
      <c r="UC6" s="164"/>
      <c r="UD6" s="164"/>
      <c r="UE6" s="164"/>
      <c r="UF6" s="164"/>
      <c r="UG6" s="164"/>
      <c r="UH6" s="164"/>
      <c r="UI6" s="164"/>
      <c r="UJ6" s="164"/>
      <c r="UK6" s="164"/>
      <c r="UL6" s="164"/>
      <c r="UM6" s="164"/>
      <c r="UN6" s="164"/>
      <c r="UO6" s="164"/>
      <c r="UP6" s="164"/>
      <c r="UQ6" s="164"/>
      <c r="UR6" s="164"/>
      <c r="US6" s="164"/>
      <c r="UT6" s="164"/>
      <c r="UU6" s="164"/>
      <c r="UV6" s="164"/>
      <c r="UW6" s="164"/>
      <c r="UX6" s="164"/>
      <c r="UY6" s="164"/>
      <c r="UZ6" s="164"/>
      <c r="VA6" s="164"/>
      <c r="VB6" s="164"/>
      <c r="VC6" s="164"/>
      <c r="VD6" s="164"/>
      <c r="VE6" s="164"/>
      <c r="VF6" s="164"/>
      <c r="VG6" s="164"/>
      <c r="VH6" s="164"/>
      <c r="VI6" s="164"/>
      <c r="VJ6" s="164"/>
      <c r="VK6" s="164"/>
      <c r="VL6" s="164"/>
      <c r="VM6" s="164"/>
      <c r="VN6" s="164"/>
      <c r="VO6" s="164"/>
      <c r="VP6" s="164"/>
      <c r="VQ6" s="164"/>
      <c r="VR6" s="164"/>
      <c r="VS6" s="164"/>
      <c r="VT6" s="164"/>
      <c r="VU6" s="164"/>
      <c r="VV6" s="164"/>
      <c r="VW6" s="164"/>
      <c r="VX6" s="164"/>
      <c r="VY6" s="164"/>
      <c r="VZ6" s="164"/>
      <c r="WA6" s="164"/>
      <c r="WB6" s="164"/>
      <c r="WC6" s="164"/>
      <c r="WD6" s="164"/>
      <c r="WE6" s="164"/>
      <c r="WF6" s="164"/>
      <c r="WG6" s="164"/>
      <c r="WH6" s="164"/>
      <c r="WI6" s="164"/>
      <c r="WJ6" s="164"/>
      <c r="WK6" s="164"/>
      <c r="WL6" s="164"/>
      <c r="WM6" s="164"/>
      <c r="WN6" s="164"/>
      <c r="WO6" s="164"/>
      <c r="WP6" s="164"/>
      <c r="WQ6" s="164"/>
      <c r="WR6" s="164"/>
      <c r="WS6" s="164"/>
      <c r="WT6" s="164"/>
      <c r="WU6" s="164"/>
      <c r="WV6" s="164"/>
      <c r="WW6" s="164"/>
      <c r="WX6" s="164"/>
      <c r="WY6" s="164"/>
      <c r="WZ6" s="164"/>
      <c r="XA6" s="164"/>
      <c r="XB6" s="164"/>
      <c r="XC6" s="164"/>
      <c r="XD6" s="164"/>
      <c r="XE6" s="164"/>
      <c r="XF6" s="164"/>
      <c r="XG6" s="164"/>
      <c r="XH6" s="164"/>
      <c r="XI6" s="164"/>
      <c r="XJ6" s="164"/>
      <c r="XK6" s="164"/>
      <c r="XL6" s="164"/>
      <c r="XM6" s="164"/>
      <c r="XN6" s="164"/>
      <c r="XO6" s="164"/>
      <c r="XP6" s="164"/>
      <c r="XQ6" s="164"/>
      <c r="XR6" s="164"/>
      <c r="XS6" s="164"/>
      <c r="XT6" s="164"/>
      <c r="XU6" s="164"/>
      <c r="XV6" s="164"/>
      <c r="XW6" s="164"/>
      <c r="XX6" s="164"/>
      <c r="XY6" s="164"/>
      <c r="XZ6" s="164"/>
      <c r="YA6" s="164"/>
      <c r="YB6" s="164"/>
      <c r="YC6" s="164"/>
      <c r="YD6" s="164"/>
      <c r="YE6" s="164"/>
      <c r="YF6" s="164"/>
      <c r="YG6" s="164"/>
      <c r="YH6" s="164"/>
      <c r="YI6" s="164"/>
      <c r="YJ6" s="164"/>
      <c r="YK6" s="164"/>
      <c r="YL6" s="164"/>
      <c r="YM6" s="164"/>
      <c r="YN6" s="164"/>
      <c r="YO6" s="164"/>
      <c r="YP6" s="164"/>
      <c r="YQ6" s="164"/>
      <c r="YR6" s="164"/>
      <c r="YS6" s="164"/>
      <c r="YT6" s="164"/>
      <c r="YU6" s="164"/>
      <c r="YV6" s="164"/>
      <c r="YW6" s="164"/>
      <c r="YX6" s="164"/>
      <c r="YY6" s="164"/>
      <c r="YZ6" s="164"/>
      <c r="ZA6" s="164"/>
      <c r="ZB6" s="164"/>
      <c r="ZC6" s="164"/>
      <c r="ZD6" s="164"/>
      <c r="ZE6" s="164"/>
      <c r="ZF6" s="164"/>
      <c r="ZG6" s="164"/>
      <c r="ZH6" s="164"/>
      <c r="ZI6" s="164"/>
      <c r="ZJ6" s="164"/>
      <c r="ZK6" s="164"/>
      <c r="ZL6" s="164"/>
      <c r="ZM6" s="164"/>
      <c r="ZN6" s="164"/>
      <c r="ZO6" s="164"/>
      <c r="ZP6" s="164"/>
      <c r="ZQ6" s="164"/>
      <c r="ZR6" s="164"/>
      <c r="ZS6" s="164"/>
      <c r="ZT6" s="164"/>
      <c r="ZU6" s="164"/>
      <c r="ZV6" s="164"/>
      <c r="ZW6" s="164"/>
      <c r="ZX6" s="164"/>
      <c r="ZY6" s="164"/>
      <c r="ZZ6" s="164"/>
      <c r="AAA6" s="164"/>
      <c r="AAB6" s="164"/>
      <c r="AAC6" s="164"/>
      <c r="AAD6" s="164"/>
      <c r="AAE6" s="164"/>
      <c r="AAF6" s="164"/>
      <c r="AAG6" s="164"/>
      <c r="AAH6" s="164"/>
      <c r="AAI6" s="164"/>
      <c r="AAJ6" s="164"/>
      <c r="AAK6" s="164"/>
      <c r="AAL6" s="164"/>
      <c r="AAM6" s="164"/>
      <c r="AAN6" s="164"/>
      <c r="AAO6" s="164"/>
      <c r="AAP6" s="164"/>
      <c r="AAQ6" s="164"/>
      <c r="AAR6" s="164"/>
      <c r="AAS6" s="164"/>
      <c r="AAT6" s="164"/>
      <c r="AAU6" s="164"/>
      <c r="AAV6" s="164"/>
      <c r="AAW6" s="164"/>
      <c r="AAX6" s="164"/>
      <c r="AAY6" s="164"/>
      <c r="AAZ6" s="164"/>
      <c r="ABA6" s="164"/>
      <c r="ABB6" s="164"/>
      <c r="ABC6" s="164"/>
      <c r="ABD6" s="164"/>
      <c r="ABE6" s="164"/>
      <c r="ABF6" s="164"/>
      <c r="ABG6" s="164"/>
      <c r="ABH6" s="164"/>
      <c r="ABI6" s="164"/>
      <c r="ABJ6" s="164"/>
      <c r="ABK6" s="164"/>
      <c r="ABL6" s="164"/>
      <c r="ABM6" s="164"/>
      <c r="ABN6" s="164"/>
      <c r="ABO6" s="164"/>
      <c r="ABP6" s="164"/>
      <c r="ABQ6" s="164"/>
      <c r="ABR6" s="164"/>
      <c r="ABS6" s="164"/>
      <c r="ABT6" s="164"/>
      <c r="ABU6" s="164"/>
      <c r="ABV6" s="164"/>
      <c r="ABW6" s="164"/>
      <c r="ABX6" s="164"/>
      <c r="ABY6" s="164"/>
      <c r="ABZ6" s="164"/>
      <c r="ACA6" s="164"/>
      <c r="ACB6" s="164"/>
      <c r="ACC6" s="164"/>
      <c r="ACD6" s="164"/>
      <c r="ACE6" s="164"/>
      <c r="ACF6" s="164"/>
      <c r="ACG6" s="164"/>
      <c r="ACH6" s="164"/>
      <c r="ACI6" s="164"/>
      <c r="ACJ6" s="164"/>
      <c r="ACK6" s="164"/>
      <c r="ACL6" s="164"/>
      <c r="ACM6" s="164"/>
      <c r="ACN6" s="164"/>
      <c r="ACO6" s="164"/>
      <c r="ACP6" s="164"/>
      <c r="ACQ6" s="164"/>
      <c r="ACR6" s="164"/>
      <c r="ACS6" s="164"/>
      <c r="ACT6" s="164"/>
      <c r="ACU6" s="164"/>
      <c r="ACV6" s="164"/>
      <c r="ACW6" s="164"/>
      <c r="ACX6" s="164"/>
      <c r="ACY6" s="164"/>
      <c r="ACZ6" s="164"/>
      <c r="ADA6" s="164"/>
      <c r="ADB6" s="164"/>
      <c r="ADC6" s="164"/>
      <c r="ADD6" s="164"/>
      <c r="ADE6" s="164"/>
      <c r="ADF6" s="164"/>
      <c r="ADG6" s="164"/>
      <c r="ADH6" s="164"/>
      <c r="ADI6" s="164"/>
      <c r="ADJ6" s="164"/>
      <c r="ADK6" s="164"/>
      <c r="ADL6" s="164"/>
      <c r="ADM6" s="164"/>
      <c r="ADN6" s="164"/>
      <c r="ADO6" s="164"/>
      <c r="ADP6" s="164"/>
      <c r="ADQ6" s="164"/>
      <c r="ADR6" s="164"/>
      <c r="ADS6" s="164"/>
      <c r="ADT6" s="164"/>
      <c r="ADU6" s="164"/>
      <c r="ADV6" s="164"/>
      <c r="ADW6" s="164"/>
      <c r="ADX6" s="164"/>
      <c r="ADY6" s="164"/>
      <c r="ADZ6" s="164"/>
      <c r="AEA6" s="164"/>
      <c r="AEB6" s="164"/>
      <c r="AEC6" s="164"/>
      <c r="AED6" s="164"/>
      <c r="AEE6" s="164"/>
      <c r="AEF6" s="164"/>
      <c r="AEG6" s="164"/>
      <c r="AEH6" s="164"/>
      <c r="AEI6" s="164"/>
      <c r="AEJ6" s="164"/>
      <c r="AEK6" s="164"/>
      <c r="AEL6" s="164"/>
      <c r="AEM6" s="164"/>
      <c r="AEN6" s="164"/>
      <c r="AEO6" s="164"/>
      <c r="AEP6" s="164"/>
      <c r="AEQ6" s="164"/>
      <c r="AER6" s="164"/>
      <c r="AES6" s="164"/>
      <c r="AET6" s="164"/>
      <c r="AEU6" s="164"/>
      <c r="AEV6" s="164"/>
      <c r="AEW6" s="164"/>
      <c r="AEX6" s="164"/>
      <c r="AEY6" s="164"/>
      <c r="AEZ6" s="164"/>
      <c r="AFA6" s="164"/>
      <c r="AFB6" s="164"/>
      <c r="AFC6" s="164"/>
      <c r="AFD6" s="164"/>
      <c r="AFE6" s="164"/>
      <c r="AFF6" s="164"/>
      <c r="AFG6" s="164"/>
      <c r="AFH6" s="164"/>
      <c r="AFI6" s="164"/>
      <c r="AFJ6" s="164"/>
      <c r="AFK6" s="164"/>
      <c r="AFL6" s="164"/>
      <c r="AFM6" s="164"/>
      <c r="AFN6" s="164"/>
      <c r="AFO6" s="164"/>
      <c r="AFP6" s="164"/>
      <c r="AFQ6" s="164"/>
      <c r="AFR6" s="164"/>
      <c r="AFS6" s="164"/>
      <c r="AFT6" s="164"/>
      <c r="AFU6" s="164"/>
      <c r="AFV6" s="164"/>
      <c r="AFW6" s="164"/>
      <c r="AFX6" s="164"/>
      <c r="AFY6" s="164"/>
      <c r="AFZ6" s="164"/>
      <c r="AGA6" s="164"/>
      <c r="AGB6" s="164"/>
      <c r="AGC6" s="164"/>
      <c r="AGD6" s="164"/>
      <c r="AGE6" s="164"/>
      <c r="AGF6" s="164"/>
      <c r="AGG6" s="164"/>
      <c r="AGH6" s="164"/>
      <c r="AGI6" s="164"/>
      <c r="AGJ6" s="164"/>
      <c r="AGK6" s="164"/>
      <c r="AGL6" s="164"/>
      <c r="AGM6" s="164"/>
      <c r="AGN6" s="164"/>
      <c r="AGO6" s="164"/>
      <c r="AGP6" s="164"/>
      <c r="AGQ6" s="164"/>
      <c r="AGR6" s="164"/>
      <c r="AGS6" s="164"/>
      <c r="AGT6" s="164"/>
      <c r="AGU6" s="164"/>
      <c r="AGV6" s="164"/>
      <c r="AGW6" s="164"/>
      <c r="AGX6" s="164"/>
      <c r="AGY6" s="164"/>
      <c r="AGZ6" s="164"/>
      <c r="AHA6" s="164"/>
      <c r="AHB6" s="164"/>
      <c r="AHC6" s="164"/>
      <c r="AHD6" s="164"/>
      <c r="AHE6" s="164"/>
      <c r="AHF6" s="164"/>
      <c r="AHG6" s="164"/>
      <c r="AHH6" s="164"/>
      <c r="AHI6" s="164"/>
      <c r="AHJ6" s="164"/>
      <c r="AHK6" s="164"/>
      <c r="AHL6" s="164"/>
      <c r="AHM6" s="164"/>
      <c r="AHN6" s="164"/>
      <c r="AHO6" s="164"/>
      <c r="AHP6" s="164"/>
      <c r="AHQ6" s="164"/>
      <c r="AHR6" s="164"/>
      <c r="AHS6" s="164"/>
      <c r="AHT6" s="164"/>
      <c r="AHU6" s="164"/>
      <c r="AHV6" s="164"/>
      <c r="AHW6" s="164"/>
      <c r="AHX6" s="164"/>
      <c r="AHY6" s="164"/>
      <c r="AHZ6" s="164"/>
      <c r="AIA6" s="164"/>
      <c r="AIB6" s="164"/>
      <c r="AIC6" s="164"/>
      <c r="AID6" s="164"/>
      <c r="AIE6" s="164"/>
      <c r="AIF6" s="164"/>
      <c r="AIG6" s="164"/>
      <c r="AIH6" s="164"/>
      <c r="AII6" s="164"/>
      <c r="AIJ6" s="164"/>
      <c r="AIK6" s="164"/>
      <c r="AIL6" s="164"/>
      <c r="AIM6" s="164"/>
      <c r="AIN6" s="164"/>
      <c r="AIO6" s="164"/>
      <c r="AIP6" s="164"/>
      <c r="AIQ6" s="164"/>
      <c r="AIR6" s="164"/>
      <c r="AIS6" s="164"/>
      <c r="AIT6" s="164"/>
      <c r="AIU6" s="164"/>
      <c r="AIV6" s="164"/>
      <c r="AIW6" s="164"/>
      <c r="AIX6" s="164"/>
      <c r="AIY6" s="164"/>
      <c r="AIZ6" s="164"/>
      <c r="AJA6" s="164"/>
      <c r="AJB6" s="164"/>
      <c r="AJC6" s="164"/>
      <c r="AJD6" s="164"/>
      <c r="AJE6" s="164"/>
      <c r="AJF6" s="164"/>
      <c r="AJG6" s="164"/>
      <c r="AJH6" s="164"/>
      <c r="AJI6" s="164"/>
      <c r="AJJ6" s="164"/>
      <c r="AJK6" s="164"/>
      <c r="AJL6" s="164"/>
      <c r="AJM6" s="164"/>
      <c r="AJN6" s="164"/>
      <c r="AJO6" s="164"/>
      <c r="AJP6" s="164"/>
      <c r="AJQ6" s="164"/>
      <c r="AJR6" s="164"/>
      <c r="AJS6" s="164"/>
      <c r="AJT6" s="164"/>
      <c r="AJU6" s="164"/>
      <c r="AJV6" s="164"/>
      <c r="AJW6" s="164"/>
      <c r="AJX6" s="164"/>
      <c r="AJY6" s="164"/>
      <c r="AJZ6" s="164"/>
      <c r="AKA6" s="164"/>
      <c r="AKB6" s="164"/>
      <c r="AKC6" s="164"/>
      <c r="AKD6" s="164"/>
      <c r="AKE6" s="164"/>
      <c r="AKF6" s="164"/>
      <c r="AKG6" s="164"/>
      <c r="AKH6" s="164"/>
      <c r="AKI6" s="164"/>
      <c r="AKJ6" s="164"/>
      <c r="AKK6" s="164"/>
      <c r="AKL6" s="164"/>
      <c r="AKM6" s="164"/>
      <c r="AKN6" s="164"/>
      <c r="AKO6" s="164"/>
      <c r="AKP6" s="164"/>
      <c r="AKQ6" s="164"/>
      <c r="AKR6" s="164"/>
      <c r="AKS6" s="164"/>
      <c r="AKT6" s="164"/>
      <c r="AKU6" s="164"/>
      <c r="AKV6" s="164"/>
      <c r="AKW6" s="164"/>
      <c r="AKX6" s="164"/>
      <c r="AKY6" s="164"/>
      <c r="AKZ6" s="164"/>
      <c r="ALA6" s="164"/>
      <c r="ALB6" s="164"/>
      <c r="ALC6" s="164"/>
      <c r="ALD6" s="164"/>
      <c r="ALE6" s="164"/>
      <c r="ALF6" s="164"/>
      <c r="ALG6" s="164"/>
      <c r="ALH6" s="164"/>
      <c r="ALI6" s="164"/>
      <c r="ALJ6" s="164"/>
      <c r="ALK6" s="164"/>
      <c r="ALL6" s="164"/>
      <c r="ALM6" s="164"/>
      <c r="ALN6" s="164"/>
      <c r="ALO6" s="164"/>
      <c r="ALP6" s="164"/>
      <c r="ALQ6" s="164"/>
      <c r="ALR6" s="164"/>
      <c r="ALS6" s="164"/>
      <c r="ALT6" s="164"/>
      <c r="ALU6" s="164"/>
      <c r="ALV6" s="164"/>
      <c r="ALW6" s="164"/>
      <c r="ALX6" s="164"/>
      <c r="ALY6" s="164"/>
      <c r="ALZ6" s="164"/>
      <c r="AMA6" s="164"/>
      <c r="AMB6" s="164"/>
      <c r="AMC6" s="164"/>
      <c r="AMD6" s="164"/>
      <c r="AME6" s="164"/>
      <c r="AMF6" s="164"/>
      <c r="AMG6" s="164"/>
      <c r="AMH6" s="164"/>
      <c r="AMI6" s="164"/>
      <c r="AMJ6" s="164"/>
      <c r="AMK6" s="164"/>
      <c r="AML6" s="164"/>
      <c r="AMM6" s="164"/>
      <c r="AMN6" s="164"/>
      <c r="AMO6" s="164"/>
      <c r="AMP6" s="164"/>
      <c r="AMQ6" s="164"/>
      <c r="AMR6" s="164"/>
      <c r="AMS6" s="164"/>
      <c r="AMT6" s="164"/>
      <c r="AMU6" s="164"/>
      <c r="AMV6" s="164"/>
      <c r="AMW6" s="164"/>
      <c r="AMX6" s="164"/>
      <c r="AMY6" s="164"/>
      <c r="AMZ6" s="164"/>
      <c r="ANA6" s="164"/>
      <c r="ANB6" s="164"/>
      <c r="ANC6" s="164"/>
      <c r="AND6" s="164"/>
      <c r="ANE6" s="164"/>
      <c r="ANF6" s="164"/>
      <c r="ANG6" s="164"/>
      <c r="ANH6" s="164"/>
      <c r="ANI6" s="164"/>
      <c r="ANJ6" s="164"/>
      <c r="ANK6" s="164"/>
      <c r="ANL6" s="164"/>
      <c r="ANM6" s="164"/>
      <c r="ANN6" s="164"/>
      <c r="ANO6" s="164"/>
      <c r="ANP6" s="164"/>
      <c r="ANQ6" s="164"/>
      <c r="ANR6" s="164"/>
      <c r="ANS6" s="164"/>
      <c r="ANT6" s="164"/>
      <c r="ANU6" s="164"/>
      <c r="ANV6" s="164"/>
      <c r="ANW6" s="164"/>
      <c r="ANX6" s="164"/>
      <c r="ANY6" s="164"/>
      <c r="ANZ6" s="164"/>
      <c r="AOA6" s="164"/>
      <c r="AOB6" s="164"/>
      <c r="AOC6" s="164"/>
      <c r="AOD6" s="164"/>
      <c r="AOE6" s="164"/>
      <c r="AOF6" s="164"/>
      <c r="AOG6" s="164"/>
      <c r="AOH6" s="164"/>
      <c r="AOI6" s="164"/>
      <c r="AOJ6" s="164"/>
      <c r="AOK6" s="164"/>
      <c r="AOL6" s="164"/>
      <c r="AOM6" s="164"/>
      <c r="AON6" s="164"/>
      <c r="AOO6" s="164"/>
      <c r="AOP6" s="164"/>
      <c r="AOQ6" s="164"/>
      <c r="AOR6" s="164"/>
      <c r="AOS6" s="164"/>
      <c r="AOT6" s="164"/>
      <c r="AOU6" s="164"/>
      <c r="AOV6" s="164"/>
      <c r="AOW6" s="164"/>
      <c r="AOX6" s="164"/>
      <c r="AOY6" s="164"/>
      <c r="AOZ6" s="164"/>
      <c r="APA6" s="164"/>
      <c r="APB6" s="164"/>
      <c r="APC6" s="164"/>
      <c r="APD6" s="164"/>
      <c r="APE6" s="164"/>
      <c r="APF6" s="164"/>
      <c r="APG6" s="164"/>
      <c r="APH6" s="164"/>
      <c r="API6" s="164"/>
      <c r="APJ6" s="164"/>
      <c r="APK6" s="164"/>
      <c r="APL6" s="164"/>
      <c r="APM6" s="164"/>
      <c r="APN6" s="164"/>
      <c r="APO6" s="164"/>
      <c r="APP6" s="164"/>
      <c r="APQ6" s="164"/>
      <c r="APR6" s="164"/>
      <c r="APS6" s="164"/>
      <c r="APT6" s="164"/>
      <c r="APU6" s="164"/>
      <c r="APV6" s="164"/>
      <c r="APW6" s="164"/>
      <c r="APX6" s="164"/>
      <c r="APY6" s="164"/>
      <c r="APZ6" s="164"/>
      <c r="AQA6" s="164"/>
      <c r="AQB6" s="164"/>
      <c r="AQC6" s="164"/>
      <c r="AQD6" s="164"/>
      <c r="AQE6" s="164"/>
      <c r="AQF6" s="164"/>
      <c r="AQG6" s="164"/>
      <c r="AQH6" s="164"/>
      <c r="AQI6" s="164"/>
      <c r="AQJ6" s="164"/>
      <c r="AQK6" s="164"/>
      <c r="AQL6" s="164"/>
      <c r="AQM6" s="164"/>
      <c r="AQN6" s="164"/>
      <c r="AQO6" s="164"/>
      <c r="AQP6" s="164"/>
      <c r="AQQ6" s="164"/>
      <c r="AQR6" s="164"/>
      <c r="AQS6" s="164"/>
      <c r="AQT6" s="164"/>
      <c r="AQU6" s="164"/>
      <c r="AQV6" s="164"/>
      <c r="AQW6" s="164"/>
      <c r="AQX6" s="164"/>
      <c r="AQY6" s="164"/>
      <c r="AQZ6" s="164"/>
      <c r="ARA6" s="164"/>
      <c r="ARB6" s="164"/>
      <c r="ARC6" s="164"/>
      <c r="ARD6" s="164"/>
      <c r="ARE6" s="164"/>
      <c r="ARF6" s="164"/>
      <c r="ARG6" s="164"/>
      <c r="ARH6" s="164"/>
      <c r="ARI6" s="164"/>
      <c r="ARJ6" s="164"/>
      <c r="ARK6" s="164"/>
      <c r="ARL6" s="164"/>
      <c r="ARM6" s="164"/>
      <c r="ARN6" s="164"/>
      <c r="ARO6" s="164"/>
      <c r="ARP6" s="164"/>
      <c r="ARQ6" s="164"/>
      <c r="ARR6" s="164"/>
      <c r="ARS6" s="164"/>
      <c r="ART6" s="164"/>
      <c r="ARU6" s="164"/>
      <c r="ARV6" s="164"/>
      <c r="ARW6" s="164"/>
      <c r="ARX6" s="164"/>
      <c r="ARY6" s="164"/>
      <c r="ARZ6" s="164"/>
      <c r="ASA6" s="164"/>
      <c r="ASB6" s="164"/>
      <c r="ASC6" s="164"/>
      <c r="ASD6" s="164"/>
      <c r="ASE6" s="164"/>
      <c r="ASF6" s="164"/>
      <c r="ASG6" s="164"/>
      <c r="ASH6" s="164"/>
      <c r="ASI6" s="164"/>
      <c r="ASJ6" s="164"/>
      <c r="ASK6" s="164"/>
      <c r="ASL6" s="164"/>
      <c r="ASM6" s="164"/>
      <c r="ASN6" s="164"/>
      <c r="ASO6" s="164"/>
      <c r="ASP6" s="164"/>
      <c r="ASQ6" s="164"/>
      <c r="ASR6" s="164"/>
      <c r="ASS6" s="164"/>
      <c r="AST6" s="164"/>
      <c r="ASU6" s="164"/>
      <c r="ASV6" s="164"/>
      <c r="ASW6" s="164"/>
      <c r="ASX6" s="164"/>
      <c r="ASY6" s="164"/>
      <c r="ASZ6" s="164"/>
      <c r="ATA6" s="164"/>
      <c r="ATB6" s="164"/>
      <c r="ATC6" s="164"/>
      <c r="ATD6" s="164"/>
      <c r="ATE6" s="164"/>
      <c r="ATF6" s="164"/>
      <c r="ATG6" s="164"/>
      <c r="ATH6" s="164"/>
      <c r="ATI6" s="164"/>
      <c r="ATJ6" s="164"/>
      <c r="ATK6" s="164"/>
      <c r="ATL6" s="164"/>
      <c r="ATM6" s="164"/>
      <c r="ATN6" s="164"/>
      <c r="ATO6" s="164"/>
      <c r="ATP6" s="164"/>
      <c r="ATQ6" s="164"/>
      <c r="ATR6" s="164"/>
      <c r="ATS6" s="164"/>
      <c r="ATT6" s="164"/>
      <c r="ATU6" s="164"/>
      <c r="ATV6" s="164"/>
      <c r="ATW6" s="164"/>
      <c r="ATX6" s="164"/>
      <c r="ATY6" s="164"/>
      <c r="ATZ6" s="164"/>
      <c r="AUA6" s="164"/>
      <c r="AUB6" s="164"/>
      <c r="AUC6" s="164"/>
      <c r="AUD6" s="164"/>
      <c r="AUE6" s="164"/>
      <c r="AUF6" s="164"/>
      <c r="AUG6" s="164"/>
      <c r="AUH6" s="164"/>
      <c r="AUI6" s="164"/>
      <c r="AUJ6" s="164"/>
      <c r="AUK6" s="164"/>
      <c r="AUL6" s="164"/>
      <c r="AUM6" s="164"/>
      <c r="AUN6" s="164"/>
      <c r="AUO6" s="164"/>
      <c r="AUP6" s="164"/>
      <c r="AUQ6" s="164"/>
      <c r="AUR6" s="164"/>
      <c r="AUS6" s="164"/>
      <c r="AUT6" s="164"/>
      <c r="AUU6" s="164"/>
      <c r="AUV6" s="164"/>
      <c r="AUW6" s="164"/>
      <c r="AUX6" s="164"/>
      <c r="AUY6" s="164"/>
      <c r="AUZ6" s="164"/>
      <c r="AVA6" s="164"/>
      <c r="AVB6" s="164"/>
      <c r="AVC6" s="164"/>
      <c r="AVD6" s="164"/>
      <c r="AVE6" s="164"/>
      <c r="AVF6" s="164"/>
      <c r="AVG6" s="164"/>
      <c r="AVH6" s="164"/>
      <c r="AVI6" s="164"/>
      <c r="AVJ6" s="164"/>
      <c r="AVK6" s="164"/>
      <c r="AVL6" s="164"/>
      <c r="AVM6" s="164"/>
      <c r="AVN6" s="164"/>
      <c r="AVO6" s="164"/>
      <c r="AVP6" s="164"/>
      <c r="AVQ6" s="164"/>
      <c r="AVR6" s="164"/>
      <c r="AVS6" s="164"/>
      <c r="AVT6" s="164"/>
      <c r="AVU6" s="164"/>
      <c r="AVV6" s="164"/>
      <c r="AVW6" s="164"/>
      <c r="AVX6" s="164"/>
      <c r="AVY6" s="164"/>
      <c r="AVZ6" s="164"/>
      <c r="AWA6" s="164"/>
      <c r="AWB6" s="164"/>
      <c r="AWC6" s="164"/>
      <c r="AWD6" s="164"/>
      <c r="AWE6" s="164"/>
      <c r="AWF6" s="164"/>
      <c r="AWG6" s="164"/>
      <c r="AWH6" s="164"/>
      <c r="AWI6" s="164"/>
      <c r="AWJ6" s="164"/>
      <c r="AWK6" s="164"/>
      <c r="AWL6" s="164"/>
      <c r="AWM6" s="164"/>
      <c r="AWN6" s="164"/>
      <c r="AWO6" s="164"/>
      <c r="AWP6" s="164"/>
      <c r="AWQ6" s="164"/>
      <c r="AWR6" s="164"/>
      <c r="AWS6" s="164"/>
      <c r="AWT6" s="164"/>
      <c r="AWU6" s="164"/>
      <c r="AWV6" s="164"/>
      <c r="AWW6" s="164"/>
      <c r="AWX6" s="164"/>
      <c r="AWY6" s="164"/>
      <c r="AWZ6" s="164"/>
      <c r="AXA6" s="164"/>
      <c r="AXB6" s="164"/>
      <c r="AXC6" s="164"/>
      <c r="AXD6" s="164"/>
      <c r="AXE6" s="164"/>
      <c r="AXF6" s="164"/>
      <c r="AXG6" s="164"/>
      <c r="AXH6" s="164"/>
      <c r="AXI6" s="164"/>
      <c r="AXJ6" s="164"/>
      <c r="AXK6" s="164"/>
      <c r="AXL6" s="164"/>
      <c r="AXM6" s="164"/>
      <c r="AXN6" s="164"/>
      <c r="AXO6" s="164"/>
      <c r="AXP6" s="164"/>
      <c r="AXQ6" s="164"/>
      <c r="AXR6" s="164"/>
      <c r="AXS6" s="164"/>
      <c r="AXT6" s="164"/>
      <c r="AXU6" s="164"/>
      <c r="AXV6" s="164"/>
      <c r="AXW6" s="164"/>
      <c r="AXX6" s="164"/>
      <c r="AXY6" s="164"/>
      <c r="AXZ6" s="164"/>
      <c r="AYA6" s="164"/>
      <c r="AYB6" s="164"/>
      <c r="AYC6" s="164"/>
      <c r="AYD6" s="164"/>
      <c r="AYE6" s="164"/>
      <c r="AYF6" s="164"/>
      <c r="AYG6" s="164"/>
      <c r="AYH6" s="164"/>
      <c r="AYI6" s="164"/>
      <c r="AYJ6" s="164"/>
      <c r="AYK6" s="164"/>
      <c r="AYL6" s="164"/>
      <c r="AYM6" s="164"/>
      <c r="AYN6" s="164"/>
      <c r="AYO6" s="164"/>
      <c r="AYP6" s="164"/>
      <c r="AYQ6" s="164"/>
      <c r="AYR6" s="164"/>
      <c r="AYS6" s="164"/>
      <c r="AYT6" s="164"/>
      <c r="AYU6" s="164"/>
      <c r="AYV6" s="164"/>
      <c r="AYW6" s="164"/>
      <c r="AYX6" s="164"/>
      <c r="AYY6" s="164"/>
      <c r="AYZ6" s="164"/>
      <c r="AZA6" s="164"/>
      <c r="AZB6" s="164"/>
      <c r="AZC6" s="164"/>
      <c r="AZD6" s="164"/>
      <c r="AZE6" s="164"/>
      <c r="AZF6" s="164"/>
      <c r="AZG6" s="164"/>
      <c r="AZH6" s="164"/>
      <c r="AZI6" s="164"/>
      <c r="AZJ6" s="164"/>
      <c r="AZK6" s="164"/>
      <c r="AZL6" s="164"/>
      <c r="AZM6" s="164"/>
      <c r="AZN6" s="164"/>
      <c r="AZO6" s="164"/>
      <c r="AZP6" s="164"/>
      <c r="AZQ6" s="164"/>
      <c r="AZR6" s="164"/>
      <c r="AZS6" s="164"/>
      <c r="AZT6" s="164"/>
      <c r="AZU6" s="164"/>
      <c r="AZV6" s="164"/>
      <c r="AZW6" s="164"/>
      <c r="AZX6" s="164"/>
      <c r="AZY6" s="164"/>
      <c r="AZZ6" s="164"/>
      <c r="BAA6" s="164"/>
      <c r="BAB6" s="164"/>
      <c r="BAC6" s="164"/>
      <c r="BAD6" s="164"/>
      <c r="BAE6" s="164"/>
      <c r="BAF6" s="164"/>
      <c r="BAG6" s="164"/>
      <c r="BAH6" s="164"/>
      <c r="BAI6" s="164"/>
      <c r="BAJ6" s="164"/>
      <c r="BAK6" s="164"/>
      <c r="BAL6" s="164"/>
      <c r="BAM6" s="164"/>
      <c r="BAN6" s="164"/>
      <c r="BAO6" s="164"/>
      <c r="BAP6" s="164"/>
      <c r="BAQ6" s="164"/>
      <c r="BAR6" s="164"/>
      <c r="BAS6" s="164"/>
      <c r="BAT6" s="164"/>
      <c r="BAU6" s="164"/>
      <c r="BAV6" s="164"/>
      <c r="BAW6" s="164"/>
      <c r="BAX6" s="164"/>
      <c r="BAY6" s="164"/>
      <c r="BAZ6" s="164"/>
      <c r="BBA6" s="164"/>
      <c r="BBB6" s="164"/>
      <c r="BBC6" s="164"/>
      <c r="BBD6" s="164"/>
      <c r="BBE6" s="164"/>
      <c r="BBF6" s="164"/>
      <c r="BBG6" s="164"/>
      <c r="BBH6" s="164"/>
      <c r="BBI6" s="164"/>
      <c r="BBJ6" s="164"/>
      <c r="BBK6" s="164"/>
      <c r="BBL6" s="164"/>
      <c r="BBM6" s="164"/>
      <c r="BBN6" s="164"/>
      <c r="BBO6" s="164"/>
      <c r="BBP6" s="164"/>
      <c r="BBQ6" s="164"/>
      <c r="BBR6" s="164"/>
      <c r="BBS6" s="164"/>
      <c r="BBT6" s="164"/>
      <c r="BBU6" s="164"/>
      <c r="BBV6" s="164"/>
      <c r="BBW6" s="164"/>
      <c r="BBX6" s="164"/>
      <c r="BBY6" s="164"/>
      <c r="BBZ6" s="164"/>
      <c r="BCA6" s="164"/>
      <c r="BCB6" s="164"/>
      <c r="BCC6" s="164"/>
      <c r="BCD6" s="164"/>
      <c r="BCE6" s="164"/>
      <c r="BCF6" s="164"/>
      <c r="BCG6" s="164"/>
      <c r="BCH6" s="164"/>
      <c r="BCI6" s="164"/>
      <c r="BCJ6" s="164"/>
      <c r="BCK6" s="164"/>
      <c r="BCL6" s="164"/>
      <c r="BCM6" s="164"/>
      <c r="BCN6" s="164"/>
      <c r="BCO6" s="164"/>
      <c r="BCP6" s="164"/>
      <c r="BCQ6" s="164"/>
      <c r="BCR6" s="164"/>
      <c r="BCS6" s="164"/>
      <c r="BCT6" s="164"/>
      <c r="BCU6" s="164"/>
      <c r="BCV6" s="164"/>
      <c r="BCW6" s="164"/>
      <c r="BCX6" s="164"/>
      <c r="BCY6" s="164"/>
      <c r="BCZ6" s="164"/>
      <c r="BDA6" s="164"/>
      <c r="BDB6" s="164"/>
      <c r="BDC6" s="164"/>
      <c r="BDD6" s="164"/>
      <c r="BDE6" s="164"/>
      <c r="BDF6" s="164"/>
      <c r="BDG6" s="164"/>
      <c r="BDH6" s="164"/>
      <c r="BDI6" s="164"/>
      <c r="BDJ6" s="164"/>
      <c r="BDK6" s="164"/>
      <c r="BDL6" s="164"/>
      <c r="BDM6" s="164"/>
      <c r="BDN6" s="164"/>
      <c r="BDO6" s="164"/>
      <c r="BDP6" s="164"/>
      <c r="BDQ6" s="164"/>
      <c r="BDR6" s="164"/>
      <c r="BDS6" s="164"/>
      <c r="BDT6" s="164"/>
      <c r="BDU6" s="164"/>
      <c r="BDV6" s="164"/>
      <c r="BDW6" s="164"/>
      <c r="BDX6" s="164"/>
      <c r="BDY6" s="164"/>
      <c r="BDZ6" s="164"/>
      <c r="BEA6" s="164"/>
      <c r="BEB6" s="164"/>
      <c r="BEC6" s="164"/>
      <c r="BED6" s="164"/>
      <c r="BEE6" s="164"/>
      <c r="BEF6" s="164"/>
      <c r="BEG6" s="164"/>
      <c r="BEH6" s="164"/>
      <c r="BEI6" s="164"/>
      <c r="BEJ6" s="164"/>
      <c r="BEK6" s="164"/>
      <c r="BEL6" s="164"/>
      <c r="BEM6" s="164"/>
      <c r="BEN6" s="164"/>
      <c r="BEO6" s="164"/>
      <c r="BEP6" s="164"/>
      <c r="BEQ6" s="164"/>
      <c r="BER6" s="164"/>
      <c r="BES6" s="164"/>
      <c r="BET6" s="164"/>
      <c r="BEU6" s="164"/>
      <c r="BEV6" s="164"/>
      <c r="BEW6" s="164"/>
      <c r="BEX6" s="164"/>
      <c r="BEY6" s="164"/>
      <c r="BEZ6" s="164"/>
      <c r="BFA6" s="164"/>
      <c r="BFB6" s="164"/>
      <c r="BFC6" s="164"/>
      <c r="BFD6" s="164"/>
      <c r="BFE6" s="164"/>
      <c r="BFF6" s="164"/>
      <c r="BFG6" s="164"/>
      <c r="BFH6" s="164"/>
      <c r="BFI6" s="164"/>
      <c r="BFJ6" s="164"/>
      <c r="BFK6" s="164"/>
      <c r="BFL6" s="164"/>
      <c r="BFM6" s="164"/>
      <c r="BFN6" s="164"/>
      <c r="BFO6" s="164"/>
      <c r="BFP6" s="164"/>
      <c r="BFQ6" s="164"/>
      <c r="BFR6" s="164"/>
      <c r="BFS6" s="164"/>
      <c r="BFT6" s="164"/>
      <c r="BFU6" s="164"/>
      <c r="BFV6" s="164"/>
      <c r="BFW6" s="164"/>
      <c r="BFX6" s="164"/>
      <c r="BFY6" s="164"/>
      <c r="BFZ6" s="164"/>
      <c r="BGA6" s="164"/>
      <c r="BGB6" s="164"/>
      <c r="BGC6" s="164"/>
      <c r="BGD6" s="164"/>
      <c r="BGE6" s="164"/>
      <c r="BGF6" s="164"/>
      <c r="BGG6" s="164"/>
      <c r="BGH6" s="164"/>
      <c r="BGI6" s="164"/>
      <c r="BGJ6" s="164"/>
      <c r="BGK6" s="164"/>
      <c r="BGL6" s="164"/>
      <c r="BGM6" s="164"/>
      <c r="BGN6" s="164"/>
      <c r="BGO6" s="164"/>
      <c r="BGP6" s="164"/>
      <c r="BGQ6" s="164"/>
      <c r="BGR6" s="164"/>
      <c r="BGS6" s="164"/>
      <c r="BGT6" s="164"/>
      <c r="BGU6" s="164"/>
      <c r="BGV6" s="164"/>
      <c r="BGW6" s="164"/>
      <c r="BGX6" s="164"/>
      <c r="BGY6" s="164"/>
      <c r="BGZ6" s="164"/>
      <c r="BHA6" s="164"/>
      <c r="BHB6" s="164"/>
      <c r="BHC6" s="164"/>
      <c r="BHD6" s="164"/>
      <c r="BHE6" s="164"/>
      <c r="BHF6" s="164"/>
      <c r="BHG6" s="164"/>
      <c r="BHH6" s="164"/>
      <c r="BHI6" s="164"/>
      <c r="BHJ6" s="164"/>
      <c r="BHK6" s="164"/>
      <c r="BHL6" s="164"/>
      <c r="BHM6" s="164"/>
      <c r="BHN6" s="164"/>
      <c r="BHO6" s="164"/>
      <c r="BHP6" s="164"/>
      <c r="BHQ6" s="164"/>
      <c r="BHR6" s="164"/>
      <c r="BHS6" s="164"/>
      <c r="BHT6" s="164"/>
      <c r="BHU6" s="164"/>
      <c r="BHV6" s="164"/>
      <c r="BHW6" s="164"/>
      <c r="BHX6" s="164"/>
      <c r="BHY6" s="164"/>
      <c r="BHZ6" s="164"/>
      <c r="BIA6" s="164"/>
      <c r="BIB6" s="164"/>
      <c r="BIC6" s="164"/>
      <c r="BID6" s="164"/>
      <c r="BIE6" s="164"/>
      <c r="BIF6" s="164"/>
      <c r="BIG6" s="164"/>
      <c r="BIH6" s="164"/>
      <c r="BII6" s="164"/>
      <c r="BIJ6" s="164"/>
      <c r="BIK6" s="164"/>
      <c r="BIL6" s="164"/>
      <c r="BIM6" s="164"/>
      <c r="BIN6" s="164"/>
      <c r="BIO6" s="164"/>
      <c r="BIP6" s="164"/>
      <c r="BIQ6" s="164"/>
      <c r="BIR6" s="164"/>
      <c r="BIS6" s="164"/>
      <c r="BIT6" s="164"/>
      <c r="BIU6" s="164"/>
      <c r="BIV6" s="164"/>
      <c r="BIW6" s="164"/>
      <c r="BIX6" s="164"/>
      <c r="BIY6" s="164"/>
      <c r="BIZ6" s="164"/>
      <c r="BJA6" s="164"/>
      <c r="BJB6" s="164"/>
      <c r="BJC6" s="164"/>
      <c r="BJD6" s="164"/>
      <c r="BJE6" s="164"/>
      <c r="BJF6" s="164"/>
      <c r="BJG6" s="164"/>
      <c r="BJH6" s="164"/>
      <c r="BJI6" s="164"/>
      <c r="BJJ6" s="164"/>
      <c r="BJK6" s="164"/>
      <c r="BJL6" s="164"/>
      <c r="BJM6" s="164"/>
      <c r="BJN6" s="164"/>
      <c r="BJO6" s="164"/>
      <c r="BJP6" s="164"/>
      <c r="BJQ6" s="164"/>
      <c r="BJR6" s="164"/>
      <c r="BJS6" s="164"/>
      <c r="BJT6" s="164"/>
      <c r="BJU6" s="164"/>
      <c r="BJV6" s="164"/>
      <c r="BJW6" s="164"/>
      <c r="BJX6" s="164"/>
      <c r="BJY6" s="164"/>
      <c r="BJZ6" s="164"/>
      <c r="BKA6" s="164"/>
      <c r="BKB6" s="164"/>
      <c r="BKC6" s="164"/>
      <c r="BKD6" s="164"/>
      <c r="BKE6" s="164"/>
      <c r="BKF6" s="164"/>
      <c r="BKG6" s="164"/>
      <c r="BKH6" s="164"/>
      <c r="BKI6" s="164"/>
      <c r="BKJ6" s="164"/>
      <c r="BKK6" s="164"/>
      <c r="BKL6" s="164"/>
      <c r="BKM6" s="164"/>
      <c r="BKN6" s="164"/>
      <c r="BKO6" s="164"/>
      <c r="BKP6" s="164"/>
      <c r="BKQ6" s="164"/>
      <c r="BKR6" s="164"/>
      <c r="BKS6" s="164"/>
      <c r="BKT6" s="164"/>
      <c r="BKU6" s="164"/>
      <c r="BKV6" s="164"/>
      <c r="BKW6" s="164"/>
      <c r="BKX6" s="164"/>
      <c r="BKY6" s="164"/>
      <c r="BKZ6" s="164"/>
      <c r="BLA6" s="164"/>
      <c r="BLB6" s="164"/>
      <c r="BLC6" s="164"/>
      <c r="BLD6" s="164"/>
      <c r="BLE6" s="164"/>
      <c r="BLF6" s="164"/>
      <c r="BLG6" s="164"/>
      <c r="BLH6" s="164"/>
      <c r="BLI6" s="164"/>
      <c r="BLJ6" s="164"/>
      <c r="BLK6" s="164"/>
      <c r="BLL6" s="164"/>
      <c r="BLM6" s="164"/>
      <c r="BLN6" s="164"/>
      <c r="BLO6" s="164"/>
      <c r="BLP6" s="164"/>
      <c r="BLQ6" s="164"/>
      <c r="BLR6" s="164"/>
      <c r="BLS6" s="164"/>
      <c r="BLT6" s="164"/>
      <c r="BLU6" s="164"/>
      <c r="BLV6" s="164"/>
      <c r="BLW6" s="164"/>
      <c r="BLX6" s="164"/>
      <c r="BLY6" s="164"/>
      <c r="BLZ6" s="164"/>
      <c r="BMA6" s="164"/>
      <c r="BMB6" s="164"/>
      <c r="BMC6" s="164"/>
      <c r="BMD6" s="164"/>
      <c r="BME6" s="164"/>
      <c r="BMF6" s="164"/>
      <c r="BMG6" s="164"/>
      <c r="BMH6" s="164"/>
      <c r="BMI6" s="164"/>
      <c r="BMJ6" s="164"/>
      <c r="BMK6" s="164"/>
      <c r="BML6" s="164"/>
      <c r="BMM6" s="164"/>
      <c r="BMN6" s="164"/>
      <c r="BMO6" s="164"/>
      <c r="BMP6" s="164"/>
      <c r="BMQ6" s="164"/>
      <c r="BMR6" s="164"/>
      <c r="BMS6" s="164"/>
      <c r="BMT6" s="164"/>
      <c r="BMU6" s="164"/>
      <c r="BMV6" s="164"/>
      <c r="BMW6" s="164"/>
      <c r="BMX6" s="164"/>
      <c r="BMY6" s="164"/>
      <c r="BMZ6" s="164"/>
      <c r="BNA6" s="164"/>
      <c r="BNB6" s="164"/>
      <c r="BNC6" s="164"/>
      <c r="BND6" s="164"/>
      <c r="BNE6" s="164"/>
      <c r="BNF6" s="164"/>
      <c r="BNG6" s="164"/>
      <c r="BNH6" s="164"/>
      <c r="BNI6" s="164"/>
      <c r="BNJ6" s="164"/>
      <c r="BNK6" s="164"/>
      <c r="BNL6" s="164"/>
      <c r="BNM6" s="164"/>
      <c r="BNN6" s="164"/>
      <c r="BNO6" s="164"/>
      <c r="BNP6" s="164"/>
      <c r="BNQ6" s="164"/>
      <c r="BNR6" s="164"/>
      <c r="BNS6" s="164"/>
      <c r="BNT6" s="164"/>
      <c r="BNU6" s="164"/>
      <c r="BNV6" s="164"/>
      <c r="BNW6" s="164"/>
      <c r="BNX6" s="164"/>
      <c r="BNY6" s="164"/>
      <c r="BNZ6" s="164"/>
      <c r="BOA6" s="164"/>
      <c r="BOB6" s="164"/>
      <c r="BOC6" s="164"/>
      <c r="BOD6" s="164"/>
      <c r="BOE6" s="164"/>
      <c r="BOF6" s="164"/>
      <c r="BOG6" s="164"/>
      <c r="BOH6" s="164"/>
      <c r="BOI6" s="164"/>
      <c r="BOJ6" s="164"/>
      <c r="BOK6" s="164"/>
      <c r="BOL6" s="164"/>
      <c r="BOM6" s="164"/>
      <c r="BON6" s="164"/>
      <c r="BOO6" s="164"/>
      <c r="BOP6" s="164"/>
      <c r="BOQ6" s="164"/>
      <c r="BOR6" s="164"/>
      <c r="BOS6" s="164"/>
      <c r="BOT6" s="164"/>
      <c r="BOU6" s="164"/>
      <c r="BOV6" s="164"/>
      <c r="BOW6" s="164"/>
      <c r="BOX6" s="164"/>
      <c r="BOY6" s="164"/>
      <c r="BOZ6" s="164"/>
      <c r="BPA6" s="164"/>
      <c r="BPB6" s="164"/>
      <c r="BPC6" s="164"/>
      <c r="BPD6" s="164"/>
      <c r="BPE6" s="164"/>
      <c r="BPF6" s="164"/>
      <c r="BPG6" s="164"/>
      <c r="BPH6" s="164"/>
      <c r="BPI6" s="164"/>
      <c r="BPJ6" s="164"/>
      <c r="BPK6" s="164"/>
      <c r="BPL6" s="164"/>
      <c r="BPM6" s="164"/>
      <c r="BPN6" s="164"/>
      <c r="BPO6" s="164"/>
      <c r="BPP6" s="164"/>
      <c r="BPQ6" s="164"/>
      <c r="BPR6" s="164"/>
      <c r="BPS6" s="164"/>
      <c r="BPT6" s="164"/>
      <c r="BPU6" s="164"/>
      <c r="BPV6" s="164"/>
      <c r="BPW6" s="164"/>
      <c r="BPX6" s="164"/>
      <c r="BPY6" s="164"/>
      <c r="BPZ6" s="164"/>
      <c r="BQA6" s="164"/>
      <c r="BQB6" s="164"/>
      <c r="BQC6" s="164"/>
      <c r="BQD6" s="164"/>
      <c r="BQE6" s="164"/>
      <c r="BQF6" s="164"/>
      <c r="BQG6" s="164"/>
      <c r="BQH6" s="164"/>
      <c r="BQI6" s="164"/>
      <c r="BQJ6" s="164"/>
      <c r="BQK6" s="164"/>
      <c r="BQL6" s="164"/>
      <c r="BQM6" s="164"/>
      <c r="BQN6" s="164"/>
      <c r="BQO6" s="164"/>
      <c r="BQP6" s="164"/>
      <c r="BQQ6" s="164"/>
      <c r="BQR6" s="164"/>
      <c r="BQS6" s="164"/>
      <c r="BQT6" s="164"/>
      <c r="BQU6" s="164"/>
      <c r="BQV6" s="164"/>
      <c r="BQW6" s="164"/>
      <c r="BQX6" s="164"/>
      <c r="BQY6" s="164"/>
      <c r="BQZ6" s="164"/>
      <c r="BRA6" s="164"/>
      <c r="BRB6" s="164"/>
      <c r="BRC6" s="164"/>
      <c r="BRD6" s="164"/>
      <c r="BRE6" s="164"/>
      <c r="BRF6" s="164"/>
      <c r="BRG6" s="164"/>
      <c r="BRH6" s="164"/>
      <c r="BRI6" s="164"/>
      <c r="BRJ6" s="164"/>
      <c r="BRK6" s="164"/>
      <c r="BRL6" s="164"/>
      <c r="BRM6" s="164"/>
      <c r="BRN6" s="164"/>
      <c r="BRO6" s="164"/>
      <c r="BRP6" s="164"/>
      <c r="BRQ6" s="164"/>
      <c r="BRR6" s="164"/>
      <c r="BRS6" s="164"/>
      <c r="BRT6" s="164"/>
      <c r="BRU6" s="164"/>
      <c r="BRV6" s="164"/>
      <c r="BRW6" s="164"/>
      <c r="BRX6" s="164"/>
      <c r="BRY6" s="164"/>
      <c r="BRZ6" s="164"/>
      <c r="BSA6" s="164"/>
      <c r="BSB6" s="164"/>
      <c r="BSC6" s="164"/>
      <c r="BSD6" s="164"/>
      <c r="BSE6" s="164"/>
      <c r="BSF6" s="164"/>
      <c r="BSG6" s="164"/>
      <c r="BSH6" s="164"/>
      <c r="BSI6" s="164"/>
      <c r="BSJ6" s="164"/>
      <c r="BSK6" s="164"/>
      <c r="BSL6" s="164"/>
      <c r="BSM6" s="164"/>
      <c r="BSN6" s="164"/>
      <c r="BSO6" s="164"/>
      <c r="BSP6" s="164"/>
      <c r="BSQ6" s="164"/>
      <c r="BSR6" s="164"/>
      <c r="BSS6" s="164"/>
      <c r="BST6" s="164"/>
      <c r="BSU6" s="164"/>
      <c r="BSV6" s="164"/>
      <c r="BSW6" s="164"/>
      <c r="BSX6" s="164"/>
      <c r="BSY6" s="164"/>
      <c r="BSZ6" s="164"/>
      <c r="BTA6" s="164"/>
      <c r="BTB6" s="164"/>
      <c r="BTC6" s="164"/>
      <c r="BTD6" s="164"/>
      <c r="BTE6" s="164"/>
      <c r="BTF6" s="164"/>
      <c r="BTG6" s="164"/>
      <c r="BTH6" s="164"/>
      <c r="BTI6" s="164"/>
      <c r="BTJ6" s="164"/>
      <c r="BTK6" s="164"/>
      <c r="BTL6" s="164"/>
      <c r="BTM6" s="164"/>
      <c r="BTN6" s="164"/>
      <c r="BTO6" s="164"/>
      <c r="BTP6" s="164"/>
      <c r="BTQ6" s="164"/>
      <c r="BTR6" s="164"/>
      <c r="BTS6" s="164"/>
      <c r="BTT6" s="164"/>
      <c r="BTU6" s="164"/>
      <c r="BTV6" s="164"/>
      <c r="BTW6" s="164"/>
      <c r="BTX6" s="164"/>
      <c r="BTY6" s="164"/>
      <c r="BTZ6" s="164"/>
      <c r="BUA6" s="164"/>
      <c r="BUB6" s="164"/>
      <c r="BUC6" s="164"/>
      <c r="BUD6" s="164"/>
      <c r="BUE6" s="164"/>
      <c r="BUF6" s="164"/>
      <c r="BUG6" s="164"/>
      <c r="BUH6" s="164"/>
      <c r="BUI6" s="164"/>
      <c r="BUJ6" s="164"/>
      <c r="BUK6" s="164"/>
      <c r="BUL6" s="164"/>
      <c r="BUM6" s="164"/>
      <c r="BUN6" s="164"/>
      <c r="BUO6" s="164"/>
      <c r="BUP6" s="164"/>
      <c r="BUQ6" s="164"/>
      <c r="BUR6" s="164"/>
      <c r="BUS6" s="164"/>
      <c r="BUT6" s="164"/>
      <c r="BUU6" s="164"/>
      <c r="BUV6" s="164"/>
      <c r="BUW6" s="164"/>
      <c r="BUX6" s="164"/>
      <c r="BUY6" s="164"/>
      <c r="BUZ6" s="164"/>
      <c r="BVA6" s="164"/>
      <c r="BVB6" s="164"/>
      <c r="BVC6" s="164"/>
      <c r="BVD6" s="164"/>
      <c r="BVE6" s="164"/>
      <c r="BVF6" s="164"/>
      <c r="BVG6" s="164"/>
      <c r="BVH6" s="164"/>
      <c r="BVI6" s="164"/>
      <c r="BVJ6" s="164"/>
      <c r="BVK6" s="164"/>
      <c r="BVL6" s="164"/>
      <c r="BVM6" s="164"/>
      <c r="BVN6" s="164"/>
      <c r="BVO6" s="164"/>
      <c r="BVP6" s="164"/>
      <c r="BVQ6" s="164"/>
      <c r="BVR6" s="164"/>
      <c r="BVS6" s="164"/>
      <c r="BVT6" s="164"/>
      <c r="BVU6" s="164"/>
      <c r="BVV6" s="164"/>
      <c r="BVW6" s="164"/>
      <c r="BVX6" s="164"/>
      <c r="BVY6" s="164"/>
      <c r="BVZ6" s="164"/>
      <c r="BWA6" s="164"/>
      <c r="BWB6" s="164"/>
      <c r="BWC6" s="164"/>
      <c r="BWD6" s="164"/>
      <c r="BWE6" s="164"/>
      <c r="BWF6" s="164"/>
      <c r="BWG6" s="164"/>
      <c r="BWH6" s="164"/>
      <c r="BWI6" s="164"/>
      <c r="BWJ6" s="164"/>
      <c r="BWK6" s="164"/>
      <c r="BWL6" s="164"/>
      <c r="BWM6" s="164"/>
      <c r="BWN6" s="164"/>
      <c r="BWO6" s="164"/>
      <c r="BWP6" s="164"/>
      <c r="BWQ6" s="164"/>
      <c r="BWR6" s="164"/>
      <c r="BWS6" s="164"/>
      <c r="BWT6" s="164"/>
      <c r="BWU6" s="164"/>
      <c r="BWV6" s="164"/>
      <c r="BWW6" s="164"/>
      <c r="BWX6" s="164"/>
      <c r="BWY6" s="164"/>
      <c r="BWZ6" s="164"/>
      <c r="BXA6" s="164"/>
      <c r="BXB6" s="164"/>
      <c r="BXC6" s="164"/>
      <c r="BXD6" s="164"/>
      <c r="BXE6" s="164"/>
      <c r="BXF6" s="164"/>
      <c r="BXG6" s="164"/>
      <c r="BXH6" s="164"/>
      <c r="BXI6" s="164"/>
      <c r="BXJ6" s="164"/>
      <c r="BXK6" s="164"/>
      <c r="BXL6" s="164"/>
      <c r="BXM6" s="164"/>
      <c r="BXN6" s="164"/>
      <c r="BXO6" s="164"/>
      <c r="BXP6" s="164"/>
      <c r="BXQ6" s="164"/>
      <c r="BXR6" s="164"/>
      <c r="BXS6" s="164"/>
      <c r="BXT6" s="164"/>
      <c r="BXU6" s="164"/>
      <c r="BXV6" s="164"/>
      <c r="BXW6" s="164"/>
      <c r="BXX6" s="164"/>
      <c r="BXY6" s="164"/>
      <c r="BXZ6" s="164"/>
      <c r="BYA6" s="164"/>
      <c r="BYB6" s="164"/>
      <c r="BYC6" s="164"/>
      <c r="BYD6" s="164"/>
      <c r="BYE6" s="164"/>
      <c r="BYF6" s="164"/>
      <c r="BYG6" s="164"/>
      <c r="BYH6" s="164"/>
      <c r="BYI6" s="164"/>
      <c r="BYJ6" s="164"/>
      <c r="BYK6" s="164"/>
      <c r="BYL6" s="164"/>
      <c r="BYM6" s="164"/>
      <c r="BYN6" s="164"/>
      <c r="BYO6" s="164"/>
      <c r="BYP6" s="164"/>
      <c r="BYQ6" s="164"/>
      <c r="BYR6" s="164"/>
      <c r="BYS6" s="164"/>
      <c r="BYT6" s="164"/>
      <c r="BYU6" s="164"/>
      <c r="BYV6" s="164"/>
      <c r="BYW6" s="164"/>
      <c r="BYX6" s="164"/>
      <c r="BYY6" s="164"/>
      <c r="BYZ6" s="164"/>
      <c r="BZA6" s="164"/>
      <c r="BZB6" s="164"/>
      <c r="BZC6" s="164"/>
      <c r="BZD6" s="164"/>
      <c r="BZE6" s="164"/>
      <c r="BZF6" s="164"/>
      <c r="BZG6" s="164"/>
      <c r="BZH6" s="164"/>
      <c r="BZI6" s="164"/>
      <c r="BZJ6" s="164"/>
      <c r="BZK6" s="164"/>
      <c r="BZL6" s="164"/>
      <c r="BZM6" s="164"/>
      <c r="BZN6" s="164"/>
      <c r="BZO6" s="164"/>
      <c r="BZP6" s="164"/>
      <c r="BZQ6" s="164"/>
      <c r="BZR6" s="164"/>
      <c r="BZS6" s="164"/>
      <c r="BZT6" s="164"/>
      <c r="BZU6" s="164"/>
      <c r="BZV6" s="164"/>
      <c r="BZW6" s="164"/>
      <c r="BZX6" s="164"/>
      <c r="BZY6" s="164"/>
      <c r="BZZ6" s="164"/>
      <c r="CAA6" s="164"/>
      <c r="CAB6" s="164"/>
      <c r="CAC6" s="164"/>
      <c r="CAD6" s="164"/>
      <c r="CAE6" s="164"/>
      <c r="CAF6" s="164"/>
      <c r="CAG6" s="164"/>
      <c r="CAH6" s="164"/>
      <c r="CAI6" s="164"/>
      <c r="CAJ6" s="164"/>
      <c r="CAK6" s="164"/>
      <c r="CAL6" s="164"/>
      <c r="CAM6" s="164"/>
      <c r="CAN6" s="164"/>
      <c r="CAO6" s="164"/>
      <c r="CAP6" s="164"/>
      <c r="CAQ6" s="164"/>
      <c r="CAR6" s="164"/>
      <c r="CAS6" s="164"/>
      <c r="CAT6" s="164"/>
      <c r="CAU6" s="164"/>
      <c r="CAV6" s="164"/>
      <c r="CAW6" s="164"/>
      <c r="CAX6" s="164"/>
      <c r="CAY6" s="164"/>
      <c r="CAZ6" s="164"/>
      <c r="CBA6" s="164"/>
      <c r="CBB6" s="164"/>
      <c r="CBC6" s="164"/>
      <c r="CBD6" s="164"/>
      <c r="CBE6" s="164"/>
      <c r="CBF6" s="164"/>
      <c r="CBG6" s="164"/>
      <c r="CBH6" s="164"/>
      <c r="CBI6" s="164"/>
      <c r="CBJ6" s="164"/>
      <c r="CBK6" s="164"/>
      <c r="CBL6" s="164"/>
      <c r="CBM6" s="164"/>
      <c r="CBN6" s="164"/>
      <c r="CBO6" s="164"/>
      <c r="CBP6" s="164"/>
      <c r="CBQ6" s="164"/>
      <c r="CBR6" s="164"/>
      <c r="CBS6" s="164"/>
      <c r="CBT6" s="164"/>
      <c r="CBU6" s="164"/>
      <c r="CBV6" s="164"/>
      <c r="CBW6" s="164"/>
      <c r="CBX6" s="164"/>
      <c r="CBY6" s="164"/>
      <c r="CBZ6" s="164"/>
      <c r="CCA6" s="164"/>
      <c r="CCB6" s="164"/>
      <c r="CCC6" s="164"/>
      <c r="CCD6" s="164"/>
      <c r="CCE6" s="164"/>
      <c r="CCF6" s="164"/>
      <c r="CCG6" s="164"/>
      <c r="CCH6" s="164"/>
      <c r="CCI6" s="164"/>
      <c r="CCJ6" s="164"/>
      <c r="CCK6" s="164"/>
      <c r="CCL6" s="164"/>
      <c r="CCM6" s="164"/>
      <c r="CCN6" s="164"/>
      <c r="CCO6" s="164"/>
      <c r="CCP6" s="164"/>
      <c r="CCQ6" s="164"/>
      <c r="CCR6" s="164"/>
      <c r="CCS6" s="164"/>
      <c r="CCT6" s="164"/>
      <c r="CCU6" s="164"/>
      <c r="CCV6" s="164"/>
      <c r="CCW6" s="164"/>
      <c r="CCX6" s="164"/>
      <c r="CCY6" s="164"/>
      <c r="CCZ6" s="164"/>
      <c r="CDA6" s="164"/>
      <c r="CDB6" s="164"/>
      <c r="CDC6" s="164"/>
      <c r="CDD6" s="164"/>
      <c r="CDE6" s="164"/>
      <c r="CDF6" s="164"/>
      <c r="CDG6" s="164"/>
      <c r="CDH6" s="164"/>
      <c r="CDI6" s="164"/>
      <c r="CDJ6" s="164"/>
      <c r="CDK6" s="164"/>
      <c r="CDL6" s="164"/>
      <c r="CDM6" s="164"/>
      <c r="CDN6" s="164"/>
      <c r="CDO6" s="164"/>
      <c r="CDP6" s="164"/>
      <c r="CDQ6" s="164"/>
      <c r="CDR6" s="164"/>
      <c r="CDS6" s="164"/>
      <c r="CDT6" s="164"/>
      <c r="CDU6" s="164"/>
      <c r="CDV6" s="164"/>
      <c r="CDW6" s="164"/>
      <c r="CDX6" s="164"/>
      <c r="CDY6" s="164"/>
      <c r="CDZ6" s="164"/>
      <c r="CEA6" s="164"/>
      <c r="CEB6" s="164"/>
      <c r="CEC6" s="164"/>
      <c r="CED6" s="164"/>
      <c r="CEE6" s="164"/>
      <c r="CEF6" s="164"/>
      <c r="CEG6" s="164"/>
      <c r="CEH6" s="164"/>
      <c r="CEI6" s="164"/>
      <c r="CEJ6" s="164"/>
      <c r="CEK6" s="164"/>
      <c r="CEL6" s="164"/>
      <c r="CEM6" s="164"/>
      <c r="CEN6" s="164"/>
      <c r="CEO6" s="164"/>
      <c r="CEP6" s="164"/>
      <c r="CEQ6" s="164"/>
      <c r="CER6" s="164"/>
      <c r="CES6" s="164"/>
      <c r="CET6" s="164"/>
      <c r="CEU6" s="164"/>
      <c r="CEV6" s="164"/>
      <c r="CEW6" s="164"/>
      <c r="CEX6" s="164"/>
      <c r="CEY6" s="164"/>
      <c r="CEZ6" s="164"/>
      <c r="CFA6" s="164"/>
      <c r="CFB6" s="164"/>
      <c r="CFC6" s="164"/>
      <c r="CFD6" s="164"/>
      <c r="CFE6" s="164"/>
      <c r="CFF6" s="164"/>
      <c r="CFG6" s="164"/>
      <c r="CFH6" s="164"/>
      <c r="CFI6" s="164"/>
      <c r="CFJ6" s="164"/>
      <c r="CFK6" s="164"/>
      <c r="CFL6" s="164"/>
      <c r="CFM6" s="164"/>
      <c r="CFN6" s="164"/>
      <c r="CFO6" s="164"/>
      <c r="CFP6" s="164"/>
      <c r="CFQ6" s="164"/>
      <c r="CFR6" s="164"/>
      <c r="CFS6" s="164"/>
      <c r="CFT6" s="164"/>
      <c r="CFU6" s="164"/>
      <c r="CFV6" s="164"/>
      <c r="CFW6" s="164"/>
      <c r="CFX6" s="164"/>
      <c r="CFY6" s="164"/>
      <c r="CFZ6" s="164"/>
      <c r="CGA6" s="164"/>
      <c r="CGB6" s="164"/>
      <c r="CGC6" s="164"/>
      <c r="CGD6" s="164"/>
      <c r="CGE6" s="164"/>
      <c r="CGF6" s="164"/>
      <c r="CGG6" s="164"/>
      <c r="CGH6" s="164"/>
      <c r="CGI6" s="164"/>
      <c r="CGJ6" s="164"/>
      <c r="CGK6" s="164"/>
      <c r="CGL6" s="164"/>
      <c r="CGM6" s="164"/>
      <c r="CGN6" s="164"/>
      <c r="CGO6" s="164"/>
      <c r="CGP6" s="164"/>
      <c r="CGQ6" s="164"/>
      <c r="CGR6" s="164"/>
      <c r="CGS6" s="164"/>
      <c r="CGT6" s="164"/>
      <c r="CGU6" s="164"/>
      <c r="CGV6" s="164"/>
      <c r="CGW6" s="164"/>
      <c r="CGX6" s="164"/>
      <c r="CGY6" s="164"/>
      <c r="CGZ6" s="164"/>
      <c r="CHA6" s="164"/>
      <c r="CHB6" s="164"/>
      <c r="CHC6" s="164"/>
      <c r="CHD6" s="164"/>
      <c r="CHE6" s="164"/>
      <c r="CHF6" s="164"/>
      <c r="CHG6" s="164"/>
      <c r="CHH6" s="164"/>
      <c r="CHI6" s="164"/>
      <c r="CHJ6" s="164"/>
      <c r="CHK6" s="164"/>
      <c r="CHL6" s="164"/>
      <c r="CHM6" s="164"/>
      <c r="CHN6" s="164"/>
      <c r="CHO6" s="164"/>
      <c r="CHP6" s="164"/>
      <c r="CHQ6" s="164"/>
      <c r="CHR6" s="164"/>
      <c r="CHS6" s="164"/>
      <c r="CHT6" s="164"/>
      <c r="CHU6" s="164"/>
      <c r="CHV6" s="164"/>
      <c r="CHW6" s="164"/>
      <c r="CHX6" s="164"/>
      <c r="CHY6" s="164"/>
      <c r="CHZ6" s="164"/>
      <c r="CIA6" s="164"/>
      <c r="CIB6" s="164"/>
      <c r="CIC6" s="164"/>
      <c r="CID6" s="164"/>
      <c r="CIE6" s="164"/>
      <c r="CIF6" s="164"/>
      <c r="CIG6" s="164"/>
      <c r="CIH6" s="164"/>
      <c r="CII6" s="164"/>
      <c r="CIJ6" s="164"/>
      <c r="CIK6" s="164"/>
      <c r="CIL6" s="164"/>
      <c r="CIM6" s="164"/>
      <c r="CIN6" s="164"/>
      <c r="CIO6" s="164"/>
      <c r="CIP6" s="164"/>
      <c r="CIQ6" s="164"/>
      <c r="CIR6" s="164"/>
      <c r="CIS6" s="164"/>
      <c r="CIT6" s="164"/>
      <c r="CIU6" s="164"/>
      <c r="CIV6" s="164"/>
      <c r="CIW6" s="164"/>
      <c r="CIX6" s="164"/>
      <c r="CIY6" s="164"/>
      <c r="CIZ6" s="164"/>
      <c r="CJA6" s="164"/>
      <c r="CJB6" s="164"/>
      <c r="CJC6" s="164"/>
      <c r="CJD6" s="164"/>
      <c r="CJE6" s="164"/>
      <c r="CJF6" s="164"/>
      <c r="CJG6" s="164"/>
      <c r="CJH6" s="164"/>
      <c r="CJI6" s="164"/>
      <c r="CJJ6" s="164"/>
      <c r="CJK6" s="164"/>
      <c r="CJL6" s="164"/>
      <c r="CJM6" s="164"/>
      <c r="CJN6" s="164"/>
      <c r="CJO6" s="164"/>
      <c r="CJP6" s="164"/>
      <c r="CJQ6" s="164"/>
      <c r="CJR6" s="164"/>
      <c r="CJS6" s="164"/>
      <c r="CJT6" s="164"/>
      <c r="CJU6" s="164"/>
      <c r="CJV6" s="164"/>
      <c r="CJW6" s="164"/>
      <c r="CJX6" s="164"/>
      <c r="CJY6" s="164"/>
      <c r="CJZ6" s="164"/>
      <c r="CKA6" s="164"/>
      <c r="CKB6" s="164"/>
      <c r="CKC6" s="164"/>
      <c r="CKD6" s="164"/>
      <c r="CKE6" s="164"/>
      <c r="CKF6" s="164"/>
      <c r="CKG6" s="164"/>
      <c r="CKH6" s="164"/>
      <c r="CKI6" s="164"/>
      <c r="CKJ6" s="164"/>
      <c r="CKK6" s="164"/>
      <c r="CKL6" s="164"/>
      <c r="CKM6" s="164"/>
      <c r="CKN6" s="164"/>
      <c r="CKO6" s="164"/>
      <c r="CKP6" s="164"/>
      <c r="CKQ6" s="164"/>
      <c r="CKR6" s="164"/>
      <c r="CKS6" s="164"/>
      <c r="CKT6" s="164"/>
      <c r="CKU6" s="164"/>
      <c r="CKV6" s="164"/>
      <c r="CKW6" s="164"/>
      <c r="CKX6" s="164"/>
      <c r="CKY6" s="164"/>
      <c r="CKZ6" s="164"/>
      <c r="CLA6" s="164"/>
      <c r="CLB6" s="164"/>
      <c r="CLC6" s="164"/>
      <c r="CLD6" s="164"/>
      <c r="CLE6" s="164"/>
      <c r="CLF6" s="164"/>
      <c r="CLG6" s="164"/>
      <c r="CLH6" s="164"/>
      <c r="CLI6" s="164"/>
      <c r="CLJ6" s="164"/>
      <c r="CLK6" s="164"/>
      <c r="CLL6" s="164"/>
      <c r="CLM6" s="164"/>
      <c r="CLN6" s="164"/>
      <c r="CLO6" s="164"/>
      <c r="CLP6" s="164"/>
      <c r="CLQ6" s="164"/>
      <c r="CLR6" s="164"/>
      <c r="CLS6" s="164"/>
      <c r="CLT6" s="164"/>
      <c r="CLU6" s="164"/>
      <c r="CLV6" s="164"/>
      <c r="CLW6" s="164"/>
      <c r="CLX6" s="164"/>
      <c r="CLY6" s="164"/>
      <c r="CLZ6" s="164"/>
      <c r="CMA6" s="164"/>
      <c r="CMB6" s="164"/>
      <c r="CMC6" s="164"/>
      <c r="CMD6" s="164"/>
      <c r="CME6" s="164"/>
      <c r="CMF6" s="164"/>
      <c r="CMG6" s="164"/>
      <c r="CMH6" s="164"/>
      <c r="CMI6" s="164"/>
      <c r="CMJ6" s="164"/>
      <c r="CMK6" s="164"/>
      <c r="CML6" s="164"/>
      <c r="CMM6" s="164"/>
      <c r="CMN6" s="164"/>
      <c r="CMO6" s="164"/>
      <c r="CMP6" s="164"/>
      <c r="CMQ6" s="164"/>
      <c r="CMR6" s="164"/>
      <c r="CMS6" s="164"/>
      <c r="CMT6" s="164"/>
      <c r="CMU6" s="164"/>
      <c r="CMV6" s="164"/>
      <c r="CMW6" s="164"/>
      <c r="CMX6" s="164"/>
      <c r="CMY6" s="164"/>
      <c r="CMZ6" s="164"/>
      <c r="CNA6" s="164"/>
      <c r="CNB6" s="164"/>
      <c r="CNC6" s="164"/>
      <c r="CND6" s="164"/>
      <c r="CNE6" s="164"/>
      <c r="CNF6" s="164"/>
      <c r="CNG6" s="164"/>
      <c r="CNH6" s="164"/>
      <c r="CNI6" s="164"/>
      <c r="CNJ6" s="164"/>
      <c r="CNK6" s="164"/>
      <c r="CNL6" s="164"/>
      <c r="CNM6" s="164"/>
      <c r="CNN6" s="164"/>
      <c r="CNO6" s="164"/>
      <c r="CNP6" s="164"/>
      <c r="CNQ6" s="164"/>
      <c r="CNR6" s="164"/>
      <c r="CNS6" s="164"/>
      <c r="CNT6" s="164"/>
      <c r="CNU6" s="164"/>
      <c r="CNV6" s="164"/>
      <c r="CNW6" s="164"/>
      <c r="CNX6" s="164"/>
      <c r="CNY6" s="164"/>
      <c r="CNZ6" s="164"/>
      <c r="COA6" s="164"/>
      <c r="COB6" s="164"/>
      <c r="COC6" s="164"/>
      <c r="COD6" s="164"/>
      <c r="COE6" s="164"/>
      <c r="COF6" s="164"/>
      <c r="COG6" s="164"/>
      <c r="COH6" s="164"/>
      <c r="COI6" s="164"/>
      <c r="COJ6" s="164"/>
      <c r="COK6" s="164"/>
      <c r="COL6" s="164"/>
      <c r="COM6" s="164"/>
      <c r="CON6" s="164"/>
      <c r="COO6" s="164"/>
      <c r="COP6" s="164"/>
      <c r="COQ6" s="164"/>
      <c r="COR6" s="164"/>
      <c r="COS6" s="164"/>
      <c r="COT6" s="164"/>
      <c r="COU6" s="164"/>
      <c r="COV6" s="164"/>
      <c r="COW6" s="164"/>
      <c r="COX6" s="164"/>
      <c r="COY6" s="164"/>
      <c r="COZ6" s="164"/>
      <c r="CPA6" s="164"/>
      <c r="CPB6" s="164"/>
      <c r="CPC6" s="164"/>
      <c r="CPD6" s="164"/>
      <c r="CPE6" s="164"/>
      <c r="CPF6" s="164"/>
      <c r="CPG6" s="164"/>
      <c r="CPH6" s="164"/>
      <c r="CPI6" s="164"/>
      <c r="CPJ6" s="164"/>
      <c r="CPK6" s="164"/>
      <c r="CPL6" s="164"/>
      <c r="CPM6" s="164"/>
      <c r="CPN6" s="164"/>
      <c r="CPO6" s="164"/>
      <c r="CPP6" s="164"/>
      <c r="CPQ6" s="164"/>
      <c r="CPR6" s="164"/>
      <c r="CPS6" s="164"/>
      <c r="CPT6" s="164"/>
      <c r="CPU6" s="164"/>
      <c r="CPV6" s="164"/>
      <c r="CPW6" s="164"/>
      <c r="CPX6" s="164"/>
      <c r="CPY6" s="164"/>
      <c r="CPZ6" s="164"/>
      <c r="CQA6" s="164"/>
      <c r="CQB6" s="164"/>
      <c r="CQC6" s="164"/>
      <c r="CQD6" s="164"/>
      <c r="CQE6" s="164"/>
      <c r="CQF6" s="164"/>
      <c r="CQG6" s="164"/>
      <c r="CQH6" s="164"/>
      <c r="CQI6" s="164"/>
      <c r="CQJ6" s="164"/>
      <c r="CQK6" s="164"/>
      <c r="CQL6" s="164"/>
      <c r="CQM6" s="164"/>
      <c r="CQN6" s="164"/>
      <c r="CQO6" s="164"/>
      <c r="CQP6" s="164"/>
      <c r="CQQ6" s="164"/>
      <c r="CQR6" s="164"/>
      <c r="CQS6" s="164"/>
      <c r="CQT6" s="164"/>
      <c r="CQU6" s="164"/>
      <c r="CQV6" s="164"/>
      <c r="CQW6" s="164"/>
      <c r="CQX6" s="164"/>
      <c r="CQY6" s="164"/>
      <c r="CQZ6" s="164"/>
      <c r="CRA6" s="164"/>
      <c r="CRB6" s="164"/>
      <c r="CRC6" s="164"/>
      <c r="CRD6" s="164"/>
      <c r="CRE6" s="164"/>
      <c r="CRF6" s="164"/>
      <c r="CRG6" s="164"/>
      <c r="CRH6" s="164"/>
      <c r="CRI6" s="164"/>
      <c r="CRJ6" s="164"/>
      <c r="CRK6" s="164"/>
      <c r="CRL6" s="164"/>
      <c r="CRM6" s="164"/>
      <c r="CRN6" s="164"/>
      <c r="CRO6" s="164"/>
      <c r="CRP6" s="164"/>
      <c r="CRQ6" s="164"/>
      <c r="CRR6" s="164"/>
      <c r="CRS6" s="164"/>
      <c r="CRT6" s="164"/>
      <c r="CRU6" s="164"/>
      <c r="CRV6" s="164"/>
      <c r="CRW6" s="164"/>
      <c r="CRX6" s="164"/>
      <c r="CRY6" s="164"/>
      <c r="CRZ6" s="164"/>
      <c r="CSA6" s="164"/>
      <c r="CSB6" s="164"/>
      <c r="CSC6" s="164"/>
      <c r="CSD6" s="164"/>
      <c r="CSE6" s="164"/>
      <c r="CSF6" s="164"/>
      <c r="CSG6" s="164"/>
      <c r="CSH6" s="164"/>
      <c r="CSI6" s="164"/>
      <c r="CSJ6" s="164"/>
      <c r="CSK6" s="164"/>
      <c r="CSL6" s="164"/>
      <c r="CSM6" s="164"/>
      <c r="CSN6" s="164"/>
      <c r="CSO6" s="164"/>
      <c r="CSP6" s="164"/>
      <c r="CSQ6" s="164"/>
      <c r="CSR6" s="164"/>
      <c r="CSS6" s="164"/>
      <c r="CST6" s="164"/>
      <c r="CSU6" s="164"/>
      <c r="CSV6" s="164"/>
      <c r="CSW6" s="164"/>
      <c r="CSX6" s="164"/>
      <c r="CSY6" s="164"/>
      <c r="CSZ6" s="164"/>
      <c r="CTA6" s="164"/>
      <c r="CTB6" s="164"/>
      <c r="CTC6" s="164"/>
      <c r="CTD6" s="164"/>
      <c r="CTE6" s="164"/>
      <c r="CTF6" s="164"/>
      <c r="CTG6" s="164"/>
      <c r="CTH6" s="164"/>
      <c r="CTI6" s="164"/>
      <c r="CTJ6" s="164"/>
      <c r="CTK6" s="164"/>
      <c r="CTL6" s="164"/>
      <c r="CTM6" s="164"/>
      <c r="CTN6" s="164"/>
      <c r="CTO6" s="164"/>
      <c r="CTP6" s="164"/>
      <c r="CTQ6" s="164"/>
      <c r="CTR6" s="164"/>
      <c r="CTS6" s="164"/>
      <c r="CTT6" s="164"/>
      <c r="CTU6" s="164"/>
      <c r="CTV6" s="164"/>
      <c r="CTW6" s="164"/>
      <c r="CTX6" s="164"/>
      <c r="CTY6" s="164"/>
      <c r="CTZ6" s="164"/>
      <c r="CUA6" s="164"/>
      <c r="CUB6" s="164"/>
      <c r="CUC6" s="164"/>
      <c r="CUD6" s="164"/>
      <c r="CUE6" s="164"/>
      <c r="CUF6" s="164"/>
      <c r="CUG6" s="164"/>
      <c r="CUH6" s="164"/>
      <c r="CUI6" s="164"/>
      <c r="CUJ6" s="164"/>
      <c r="CUK6" s="164"/>
      <c r="CUL6" s="164"/>
      <c r="CUM6" s="164"/>
      <c r="CUN6" s="164"/>
      <c r="CUO6" s="164"/>
      <c r="CUP6" s="164"/>
      <c r="CUQ6" s="164"/>
      <c r="CUR6" s="164"/>
      <c r="CUS6" s="164"/>
      <c r="CUT6" s="164"/>
      <c r="CUU6" s="164"/>
      <c r="CUV6" s="164"/>
      <c r="CUW6" s="164"/>
      <c r="CUX6" s="164"/>
      <c r="CUY6" s="164"/>
      <c r="CUZ6" s="164"/>
      <c r="CVA6" s="164"/>
      <c r="CVB6" s="164"/>
      <c r="CVC6" s="164"/>
      <c r="CVD6" s="164"/>
      <c r="CVE6" s="164"/>
      <c r="CVF6" s="164"/>
      <c r="CVG6" s="164"/>
      <c r="CVH6" s="164"/>
      <c r="CVI6" s="164"/>
      <c r="CVJ6" s="164"/>
      <c r="CVK6" s="164"/>
      <c r="CVL6" s="164"/>
      <c r="CVM6" s="164"/>
      <c r="CVN6" s="164"/>
      <c r="CVO6" s="164"/>
      <c r="CVP6" s="164"/>
      <c r="CVQ6" s="164"/>
      <c r="CVR6" s="164"/>
      <c r="CVS6" s="164"/>
      <c r="CVT6" s="164"/>
      <c r="CVU6" s="164"/>
      <c r="CVV6" s="164"/>
      <c r="CVW6" s="164"/>
      <c r="CVX6" s="164"/>
      <c r="CVY6" s="164"/>
      <c r="CVZ6" s="164"/>
      <c r="CWA6" s="164"/>
      <c r="CWB6" s="164"/>
      <c r="CWC6" s="164"/>
      <c r="CWD6" s="164"/>
      <c r="CWE6" s="164"/>
      <c r="CWF6" s="164"/>
      <c r="CWG6" s="164"/>
      <c r="CWH6" s="164"/>
      <c r="CWI6" s="164"/>
      <c r="CWJ6" s="164"/>
      <c r="CWK6" s="164"/>
      <c r="CWL6" s="164"/>
      <c r="CWM6" s="164"/>
      <c r="CWN6" s="164"/>
      <c r="CWO6" s="164"/>
      <c r="CWP6" s="164"/>
      <c r="CWQ6" s="164"/>
      <c r="CWR6" s="164"/>
      <c r="CWS6" s="164"/>
      <c r="CWT6" s="164"/>
      <c r="CWU6" s="164"/>
      <c r="CWV6" s="164"/>
      <c r="CWW6" s="164"/>
      <c r="CWX6" s="164"/>
      <c r="CWY6" s="164"/>
      <c r="CWZ6" s="164"/>
      <c r="CXA6" s="164"/>
      <c r="CXB6" s="164"/>
      <c r="CXC6" s="164"/>
      <c r="CXD6" s="164"/>
      <c r="CXE6" s="164"/>
      <c r="CXF6" s="164"/>
      <c r="CXG6" s="164"/>
      <c r="CXH6" s="164"/>
      <c r="CXI6" s="164"/>
      <c r="CXJ6" s="164"/>
      <c r="CXK6" s="164"/>
      <c r="CXL6" s="164"/>
      <c r="CXM6" s="164"/>
      <c r="CXN6" s="164"/>
      <c r="CXO6" s="164"/>
      <c r="CXP6" s="164"/>
      <c r="CXQ6" s="164"/>
      <c r="CXR6" s="164"/>
      <c r="CXS6" s="164"/>
      <c r="CXT6" s="164"/>
      <c r="CXU6" s="164"/>
      <c r="CXV6" s="164"/>
      <c r="CXW6" s="164"/>
      <c r="CXX6" s="164"/>
      <c r="CXY6" s="164"/>
      <c r="CXZ6" s="164"/>
      <c r="CYA6" s="164"/>
      <c r="CYB6" s="164"/>
      <c r="CYC6" s="164"/>
      <c r="CYD6" s="164"/>
      <c r="CYE6" s="164"/>
      <c r="CYF6" s="164"/>
      <c r="CYG6" s="164"/>
      <c r="CYH6" s="164"/>
      <c r="CYI6" s="164"/>
      <c r="CYJ6" s="164"/>
      <c r="CYK6" s="164"/>
      <c r="CYL6" s="164"/>
      <c r="CYM6" s="164"/>
      <c r="CYN6" s="164"/>
      <c r="CYO6" s="164"/>
      <c r="CYP6" s="164"/>
      <c r="CYQ6" s="164"/>
      <c r="CYR6" s="164"/>
      <c r="CYS6" s="164"/>
      <c r="CYT6" s="164"/>
      <c r="CYU6" s="164"/>
      <c r="CYV6" s="164"/>
      <c r="CYW6" s="164"/>
      <c r="CYX6" s="164"/>
      <c r="CYY6" s="164"/>
      <c r="CYZ6" s="164"/>
      <c r="CZA6" s="164"/>
      <c r="CZB6" s="164"/>
      <c r="CZC6" s="164"/>
      <c r="CZD6" s="164"/>
      <c r="CZE6" s="164"/>
      <c r="CZF6" s="164"/>
      <c r="CZG6" s="164"/>
      <c r="CZH6" s="164"/>
      <c r="CZI6" s="164"/>
      <c r="CZJ6" s="164"/>
      <c r="CZK6" s="164"/>
      <c r="CZL6" s="164"/>
      <c r="CZM6" s="164"/>
      <c r="CZN6" s="164"/>
      <c r="CZO6" s="164"/>
      <c r="CZP6" s="164"/>
      <c r="CZQ6" s="164"/>
      <c r="CZR6" s="164"/>
      <c r="CZS6" s="164"/>
      <c r="CZT6" s="164"/>
      <c r="CZU6" s="164"/>
      <c r="CZV6" s="164"/>
      <c r="CZW6" s="164"/>
      <c r="CZX6" s="164"/>
      <c r="CZY6" s="164"/>
      <c r="CZZ6" s="164"/>
      <c r="DAA6" s="164"/>
      <c r="DAB6" s="164"/>
      <c r="DAC6" s="164"/>
      <c r="DAD6" s="164"/>
      <c r="DAE6" s="164"/>
      <c r="DAF6" s="164"/>
      <c r="DAG6" s="164"/>
      <c r="DAH6" s="164"/>
      <c r="DAI6" s="164"/>
      <c r="DAJ6" s="164"/>
      <c r="DAK6" s="164"/>
      <c r="DAL6" s="164"/>
      <c r="DAM6" s="164"/>
      <c r="DAN6" s="164"/>
      <c r="DAO6" s="164"/>
      <c r="DAP6" s="164"/>
      <c r="DAQ6" s="164"/>
      <c r="DAR6" s="164"/>
      <c r="DAS6" s="164"/>
      <c r="DAT6" s="164"/>
      <c r="DAU6" s="164"/>
      <c r="DAV6" s="164"/>
      <c r="DAW6" s="164"/>
      <c r="DAX6" s="164"/>
      <c r="DAY6" s="164"/>
      <c r="DAZ6" s="164"/>
      <c r="DBA6" s="164"/>
      <c r="DBB6" s="164"/>
      <c r="DBC6" s="164"/>
      <c r="DBD6" s="164"/>
      <c r="DBE6" s="164"/>
      <c r="DBF6" s="164"/>
      <c r="DBG6" s="164"/>
      <c r="DBH6" s="164"/>
      <c r="DBI6" s="164"/>
      <c r="DBJ6" s="164"/>
      <c r="DBK6" s="164"/>
      <c r="DBL6" s="164"/>
      <c r="DBM6" s="164"/>
      <c r="DBN6" s="164"/>
      <c r="DBO6" s="164"/>
      <c r="DBP6" s="164"/>
      <c r="DBQ6" s="164"/>
      <c r="DBR6" s="164"/>
      <c r="DBS6" s="164"/>
      <c r="DBT6" s="164"/>
      <c r="DBU6" s="164"/>
      <c r="DBV6" s="164"/>
      <c r="DBW6" s="164"/>
      <c r="DBX6" s="164"/>
      <c r="DBY6" s="164"/>
      <c r="DBZ6" s="164"/>
      <c r="DCA6" s="164"/>
      <c r="DCB6" s="164"/>
      <c r="DCC6" s="164"/>
      <c r="DCD6" s="164"/>
      <c r="DCE6" s="164"/>
      <c r="DCF6" s="164"/>
      <c r="DCG6" s="164"/>
      <c r="DCH6" s="164"/>
      <c r="DCI6" s="164"/>
      <c r="DCJ6" s="164"/>
      <c r="DCK6" s="164"/>
      <c r="DCL6" s="164"/>
      <c r="DCM6" s="164"/>
      <c r="DCN6" s="164"/>
      <c r="DCO6" s="164"/>
      <c r="DCP6" s="164"/>
      <c r="DCQ6" s="164"/>
      <c r="DCR6" s="164"/>
      <c r="DCS6" s="164"/>
      <c r="DCT6" s="164"/>
      <c r="DCU6" s="164"/>
      <c r="DCV6" s="164"/>
      <c r="DCW6" s="164"/>
      <c r="DCX6" s="164"/>
      <c r="DCY6" s="164"/>
      <c r="DCZ6" s="164"/>
      <c r="DDA6" s="164"/>
      <c r="DDB6" s="164"/>
      <c r="DDC6" s="164"/>
      <c r="DDD6" s="164"/>
      <c r="DDE6" s="164"/>
      <c r="DDF6" s="164"/>
      <c r="DDG6" s="164"/>
      <c r="DDH6" s="164"/>
      <c r="DDI6" s="164"/>
      <c r="DDJ6" s="164"/>
      <c r="DDK6" s="164"/>
      <c r="DDL6" s="164"/>
      <c r="DDM6" s="164"/>
      <c r="DDN6" s="164"/>
      <c r="DDO6" s="164"/>
      <c r="DDP6" s="164"/>
      <c r="DDQ6" s="164"/>
      <c r="DDR6" s="164"/>
      <c r="DDS6" s="164"/>
      <c r="DDT6" s="164"/>
      <c r="DDU6" s="164"/>
      <c r="DDV6" s="164"/>
      <c r="DDW6" s="164"/>
      <c r="DDX6" s="164"/>
      <c r="DDY6" s="164"/>
      <c r="DDZ6" s="164"/>
      <c r="DEA6" s="164"/>
      <c r="DEB6" s="164"/>
      <c r="DEC6" s="164"/>
      <c r="DED6" s="164"/>
      <c r="DEE6" s="164"/>
      <c r="DEF6" s="164"/>
      <c r="DEG6" s="164"/>
      <c r="DEH6" s="164"/>
      <c r="DEI6" s="164"/>
      <c r="DEJ6" s="164"/>
      <c r="DEK6" s="164"/>
      <c r="DEL6" s="164"/>
      <c r="DEM6" s="164"/>
      <c r="DEN6" s="164"/>
      <c r="DEO6" s="164"/>
      <c r="DEP6" s="164"/>
      <c r="DEQ6" s="164"/>
      <c r="DER6" s="164"/>
      <c r="DES6" s="164"/>
      <c r="DET6" s="164"/>
      <c r="DEU6" s="164"/>
      <c r="DEV6" s="164"/>
      <c r="DEW6" s="164"/>
      <c r="DEX6" s="164"/>
      <c r="DEY6" s="164"/>
      <c r="DEZ6" s="164"/>
      <c r="DFA6" s="164"/>
      <c r="DFB6" s="164"/>
      <c r="DFC6" s="164"/>
      <c r="DFD6" s="164"/>
      <c r="DFE6" s="164"/>
      <c r="DFF6" s="164"/>
      <c r="DFG6" s="164"/>
      <c r="DFH6" s="164"/>
      <c r="DFI6" s="164"/>
      <c r="DFJ6" s="164"/>
      <c r="DFK6" s="164"/>
      <c r="DFL6" s="164"/>
      <c r="DFM6" s="164"/>
      <c r="DFN6" s="164"/>
      <c r="DFO6" s="164"/>
      <c r="DFP6" s="164"/>
      <c r="DFQ6" s="164"/>
      <c r="DFR6" s="164"/>
      <c r="DFS6" s="164"/>
      <c r="DFT6" s="164"/>
      <c r="DFU6" s="164"/>
      <c r="DFV6" s="164"/>
      <c r="DFW6" s="164"/>
      <c r="DFX6" s="164"/>
      <c r="DFY6" s="164"/>
      <c r="DFZ6" s="164"/>
      <c r="DGA6" s="164"/>
      <c r="DGB6" s="164"/>
      <c r="DGC6" s="164"/>
      <c r="DGD6" s="164"/>
      <c r="DGE6" s="164"/>
      <c r="DGF6" s="164"/>
      <c r="DGG6" s="164"/>
      <c r="DGH6" s="164"/>
      <c r="DGI6" s="164"/>
      <c r="DGJ6" s="164"/>
      <c r="DGK6" s="164"/>
      <c r="DGL6" s="164"/>
      <c r="DGM6" s="164"/>
      <c r="DGN6" s="164"/>
      <c r="DGO6" s="164"/>
      <c r="DGP6" s="164"/>
      <c r="DGQ6" s="164"/>
      <c r="DGR6" s="164"/>
      <c r="DGS6" s="164"/>
      <c r="DGT6" s="164"/>
      <c r="DGU6" s="164"/>
      <c r="DGV6" s="164"/>
      <c r="DGW6" s="164"/>
      <c r="DGX6" s="164"/>
      <c r="DGY6" s="164"/>
      <c r="DGZ6" s="164"/>
      <c r="DHA6" s="164"/>
      <c r="DHB6" s="164"/>
      <c r="DHC6" s="164"/>
      <c r="DHD6" s="164"/>
      <c r="DHE6" s="164"/>
      <c r="DHF6" s="164"/>
      <c r="DHG6" s="164"/>
      <c r="DHH6" s="164"/>
      <c r="DHI6" s="164"/>
      <c r="DHJ6" s="164"/>
      <c r="DHK6" s="164"/>
      <c r="DHL6" s="164"/>
      <c r="DHM6" s="164"/>
      <c r="DHN6" s="164"/>
      <c r="DHO6" s="164"/>
      <c r="DHP6" s="164"/>
      <c r="DHQ6" s="164"/>
      <c r="DHR6" s="164"/>
      <c r="DHS6" s="164"/>
      <c r="DHT6" s="164"/>
      <c r="DHU6" s="164"/>
      <c r="DHV6" s="164"/>
      <c r="DHW6" s="164"/>
      <c r="DHX6" s="164"/>
      <c r="DHY6" s="164"/>
      <c r="DHZ6" s="164"/>
      <c r="DIA6" s="164"/>
      <c r="DIB6" s="164"/>
      <c r="DIC6" s="164"/>
      <c r="DID6" s="164"/>
      <c r="DIE6" s="164"/>
      <c r="DIF6" s="164"/>
      <c r="DIG6" s="164"/>
      <c r="DIH6" s="164"/>
      <c r="DII6" s="164"/>
      <c r="DIJ6" s="164"/>
      <c r="DIK6" s="164"/>
      <c r="DIL6" s="164"/>
      <c r="DIM6" s="164"/>
      <c r="DIN6" s="164"/>
      <c r="DIO6" s="164"/>
      <c r="DIP6" s="164"/>
      <c r="DIQ6" s="164"/>
      <c r="DIR6" s="164"/>
      <c r="DIS6" s="164"/>
      <c r="DIT6" s="164"/>
      <c r="DIU6" s="164"/>
      <c r="DIV6" s="164"/>
      <c r="DIW6" s="164"/>
      <c r="DIX6" s="164"/>
      <c r="DIY6" s="164"/>
      <c r="DIZ6" s="164"/>
      <c r="DJA6" s="164"/>
      <c r="DJB6" s="164"/>
      <c r="DJC6" s="164"/>
      <c r="DJD6" s="164"/>
      <c r="DJE6" s="164"/>
      <c r="DJF6" s="164"/>
      <c r="DJG6" s="164"/>
      <c r="DJH6" s="164"/>
      <c r="DJI6" s="164"/>
      <c r="DJJ6" s="164"/>
      <c r="DJK6" s="164"/>
      <c r="DJL6" s="164"/>
      <c r="DJM6" s="164"/>
      <c r="DJN6" s="164"/>
      <c r="DJO6" s="164"/>
      <c r="DJP6" s="164"/>
      <c r="DJQ6" s="164"/>
      <c r="DJR6" s="164"/>
      <c r="DJS6" s="164"/>
      <c r="DJT6" s="164"/>
      <c r="DJU6" s="164"/>
      <c r="DJV6" s="164"/>
      <c r="DJW6" s="164"/>
      <c r="DJX6" s="164"/>
      <c r="DJY6" s="164"/>
      <c r="DJZ6" s="164"/>
      <c r="DKA6" s="164"/>
      <c r="DKB6" s="164"/>
      <c r="DKC6" s="164"/>
      <c r="DKD6" s="164"/>
      <c r="DKE6" s="164"/>
      <c r="DKF6" s="164"/>
      <c r="DKG6" s="164"/>
      <c r="DKH6" s="164"/>
      <c r="DKI6" s="164"/>
      <c r="DKJ6" s="164"/>
      <c r="DKK6" s="164"/>
      <c r="DKL6" s="164"/>
      <c r="DKM6" s="164"/>
      <c r="DKN6" s="164"/>
      <c r="DKO6" s="164"/>
      <c r="DKP6" s="164"/>
      <c r="DKQ6" s="164"/>
      <c r="DKR6" s="164"/>
      <c r="DKS6" s="164"/>
      <c r="DKT6" s="164"/>
      <c r="DKU6" s="164"/>
      <c r="DKV6" s="164"/>
      <c r="DKW6" s="164"/>
      <c r="DKX6" s="164"/>
      <c r="DKY6" s="164"/>
      <c r="DKZ6" s="164"/>
      <c r="DLA6" s="164"/>
      <c r="DLB6" s="164"/>
      <c r="DLC6" s="164"/>
      <c r="DLD6" s="164"/>
      <c r="DLE6" s="164"/>
      <c r="DLF6" s="164"/>
      <c r="DLG6" s="164"/>
      <c r="DLH6" s="164"/>
      <c r="DLI6" s="164"/>
      <c r="DLJ6" s="164"/>
      <c r="DLK6" s="164"/>
      <c r="DLL6" s="164"/>
      <c r="DLM6" s="164"/>
      <c r="DLN6" s="164"/>
      <c r="DLO6" s="164"/>
      <c r="DLP6" s="164"/>
      <c r="DLQ6" s="164"/>
      <c r="DLR6" s="164"/>
      <c r="DLS6" s="164"/>
      <c r="DLT6" s="164"/>
      <c r="DLU6" s="164"/>
      <c r="DLV6" s="164"/>
      <c r="DLW6" s="164"/>
      <c r="DLX6" s="164"/>
      <c r="DLY6" s="164"/>
      <c r="DLZ6" s="164"/>
      <c r="DMA6" s="164"/>
      <c r="DMB6" s="164"/>
      <c r="DMC6" s="164"/>
      <c r="DMD6" s="164"/>
      <c r="DME6" s="164"/>
      <c r="DMF6" s="164"/>
      <c r="DMG6" s="164"/>
      <c r="DMH6" s="164"/>
      <c r="DMI6" s="164"/>
      <c r="DMJ6" s="164"/>
      <c r="DMK6" s="164"/>
      <c r="DML6" s="164"/>
      <c r="DMM6" s="164"/>
      <c r="DMN6" s="164"/>
      <c r="DMO6" s="164"/>
      <c r="DMP6" s="164"/>
      <c r="DMQ6" s="164"/>
      <c r="DMR6" s="164"/>
      <c r="DMS6" s="164"/>
      <c r="DMT6" s="164"/>
      <c r="DMU6" s="164"/>
      <c r="DMV6" s="164"/>
      <c r="DMW6" s="164"/>
      <c r="DMX6" s="164"/>
      <c r="DMY6" s="164"/>
      <c r="DMZ6" s="164"/>
      <c r="DNA6" s="164"/>
      <c r="DNB6" s="164"/>
      <c r="DNC6" s="164"/>
      <c r="DND6" s="164"/>
      <c r="DNE6" s="164"/>
      <c r="DNF6" s="164"/>
      <c r="DNG6" s="164"/>
      <c r="DNH6" s="164"/>
      <c r="DNI6" s="164"/>
      <c r="DNJ6" s="164"/>
      <c r="DNK6" s="164"/>
      <c r="DNL6" s="164"/>
      <c r="DNM6" s="164"/>
      <c r="DNN6" s="164"/>
      <c r="DNO6" s="164"/>
      <c r="DNP6" s="164"/>
      <c r="DNQ6" s="164"/>
      <c r="DNR6" s="164"/>
      <c r="DNS6" s="164"/>
      <c r="DNT6" s="164"/>
      <c r="DNU6" s="164"/>
      <c r="DNV6" s="164"/>
      <c r="DNW6" s="164"/>
      <c r="DNX6" s="164"/>
      <c r="DNY6" s="164"/>
      <c r="DNZ6" s="164"/>
      <c r="DOA6" s="164"/>
      <c r="DOB6" s="164"/>
      <c r="DOC6" s="164"/>
      <c r="DOD6" s="164"/>
      <c r="DOE6" s="164"/>
      <c r="DOF6" s="164"/>
      <c r="DOG6" s="164"/>
      <c r="DOH6" s="164"/>
      <c r="DOI6" s="164"/>
      <c r="DOJ6" s="164"/>
      <c r="DOK6" s="164"/>
      <c r="DOL6" s="164"/>
      <c r="DOM6" s="164"/>
      <c r="DON6" s="164"/>
      <c r="DOO6" s="164"/>
      <c r="DOP6" s="164"/>
      <c r="DOQ6" s="164"/>
      <c r="DOR6" s="164"/>
      <c r="DOS6" s="164"/>
      <c r="DOT6" s="164"/>
      <c r="DOU6" s="164"/>
      <c r="DOV6" s="164"/>
      <c r="DOW6" s="164"/>
      <c r="DOX6" s="164"/>
      <c r="DOY6" s="164"/>
      <c r="DOZ6" s="164"/>
      <c r="DPA6" s="164"/>
      <c r="DPB6" s="164"/>
      <c r="DPC6" s="164"/>
      <c r="DPD6" s="164"/>
      <c r="DPE6" s="164"/>
      <c r="DPF6" s="164"/>
      <c r="DPG6" s="164"/>
      <c r="DPH6" s="164"/>
      <c r="DPI6" s="164"/>
      <c r="DPJ6" s="164"/>
      <c r="DPK6" s="164"/>
      <c r="DPL6" s="164"/>
      <c r="DPM6" s="164"/>
      <c r="DPN6" s="164"/>
      <c r="DPO6" s="164"/>
      <c r="DPP6" s="164"/>
      <c r="DPQ6" s="164"/>
      <c r="DPR6" s="164"/>
      <c r="DPS6" s="164"/>
      <c r="DPT6" s="164"/>
      <c r="DPU6" s="164"/>
      <c r="DPV6" s="164"/>
      <c r="DPW6" s="164"/>
      <c r="DPX6" s="164"/>
      <c r="DPY6" s="164"/>
      <c r="DPZ6" s="164"/>
      <c r="DQA6" s="164"/>
      <c r="DQB6" s="164"/>
      <c r="DQC6" s="164"/>
      <c r="DQD6" s="164"/>
      <c r="DQE6" s="164"/>
      <c r="DQF6" s="164"/>
      <c r="DQG6" s="164"/>
      <c r="DQH6" s="164"/>
      <c r="DQI6" s="164"/>
      <c r="DQJ6" s="164"/>
      <c r="DQK6" s="164"/>
      <c r="DQL6" s="164"/>
      <c r="DQM6" s="164"/>
      <c r="DQN6" s="164"/>
      <c r="DQO6" s="164"/>
      <c r="DQP6" s="164"/>
      <c r="DQQ6" s="164"/>
      <c r="DQR6" s="164"/>
      <c r="DQS6" s="164"/>
      <c r="DQT6" s="164"/>
      <c r="DQU6" s="164"/>
      <c r="DQV6" s="164"/>
      <c r="DQW6" s="164"/>
      <c r="DQX6" s="164"/>
      <c r="DQY6" s="164"/>
      <c r="DQZ6" s="164"/>
      <c r="DRA6" s="164"/>
      <c r="DRB6" s="164"/>
      <c r="DRC6" s="164"/>
      <c r="DRD6" s="164"/>
      <c r="DRE6" s="164"/>
      <c r="DRF6" s="164"/>
      <c r="DRG6" s="164"/>
      <c r="DRH6" s="164"/>
      <c r="DRI6" s="164"/>
      <c r="DRJ6" s="164"/>
      <c r="DRK6" s="164"/>
      <c r="DRL6" s="164"/>
      <c r="DRM6" s="164"/>
      <c r="DRN6" s="164"/>
      <c r="DRO6" s="164"/>
      <c r="DRP6" s="164"/>
      <c r="DRQ6" s="164"/>
      <c r="DRR6" s="164"/>
      <c r="DRS6" s="164"/>
      <c r="DRT6" s="164"/>
      <c r="DRU6" s="164"/>
      <c r="DRV6" s="164"/>
      <c r="DRW6" s="164"/>
      <c r="DRX6" s="164"/>
      <c r="DRY6" s="164"/>
      <c r="DRZ6" s="164"/>
      <c r="DSA6" s="164"/>
      <c r="DSB6" s="164"/>
      <c r="DSC6" s="164"/>
      <c r="DSD6" s="164"/>
      <c r="DSE6" s="164"/>
      <c r="DSF6" s="164"/>
      <c r="DSG6" s="164"/>
      <c r="DSH6" s="164"/>
      <c r="DSI6" s="164"/>
      <c r="DSJ6" s="164"/>
      <c r="DSK6" s="164"/>
      <c r="DSL6" s="164"/>
      <c r="DSM6" s="164"/>
      <c r="DSN6" s="164"/>
      <c r="DSO6" s="164"/>
      <c r="DSP6" s="164"/>
      <c r="DSQ6" s="164"/>
      <c r="DSR6" s="164"/>
      <c r="DSS6" s="164"/>
      <c r="DST6" s="164"/>
      <c r="DSU6" s="164"/>
      <c r="DSV6" s="164"/>
      <c r="DSW6" s="164"/>
      <c r="DSX6" s="164"/>
      <c r="DSY6" s="164"/>
      <c r="DSZ6" s="164"/>
      <c r="DTA6" s="164"/>
      <c r="DTB6" s="164"/>
      <c r="DTC6" s="164"/>
      <c r="DTD6" s="164"/>
      <c r="DTE6" s="164"/>
      <c r="DTF6" s="164"/>
      <c r="DTG6" s="164"/>
      <c r="DTH6" s="164"/>
      <c r="DTI6" s="164"/>
      <c r="DTJ6" s="164"/>
      <c r="DTK6" s="164"/>
      <c r="DTL6" s="164"/>
      <c r="DTM6" s="164"/>
      <c r="DTN6" s="164"/>
      <c r="DTO6" s="164"/>
      <c r="DTP6" s="164"/>
      <c r="DTQ6" s="164"/>
      <c r="DTR6" s="164"/>
      <c r="DTS6" s="164"/>
      <c r="DTT6" s="164"/>
      <c r="DTU6" s="164"/>
      <c r="DTV6" s="164"/>
      <c r="DTW6" s="164"/>
      <c r="DTX6" s="164"/>
      <c r="DTY6" s="164"/>
      <c r="DTZ6" s="164"/>
      <c r="DUA6" s="164"/>
      <c r="DUB6" s="164"/>
      <c r="DUC6" s="164"/>
      <c r="DUD6" s="164"/>
      <c r="DUE6" s="164"/>
      <c r="DUF6" s="164"/>
      <c r="DUG6" s="164"/>
      <c r="DUH6" s="164"/>
      <c r="DUI6" s="164"/>
      <c r="DUJ6" s="164"/>
      <c r="DUK6" s="164"/>
      <c r="DUL6" s="164"/>
      <c r="DUM6" s="164"/>
      <c r="DUN6" s="164"/>
      <c r="DUO6" s="164"/>
      <c r="DUP6" s="164"/>
      <c r="DUQ6" s="164"/>
      <c r="DUR6" s="164"/>
      <c r="DUS6" s="164"/>
      <c r="DUT6" s="164"/>
      <c r="DUU6" s="164"/>
      <c r="DUV6" s="164"/>
      <c r="DUW6" s="164"/>
      <c r="DUX6" s="164"/>
      <c r="DUY6" s="164"/>
      <c r="DUZ6" s="164"/>
      <c r="DVA6" s="164"/>
      <c r="DVB6" s="164"/>
      <c r="DVC6" s="164"/>
      <c r="DVD6" s="164"/>
      <c r="DVE6" s="164"/>
      <c r="DVF6" s="164"/>
      <c r="DVG6" s="164"/>
      <c r="DVH6" s="164"/>
      <c r="DVI6" s="164"/>
      <c r="DVJ6" s="164"/>
      <c r="DVK6" s="164"/>
      <c r="DVL6" s="164"/>
      <c r="DVM6" s="164"/>
      <c r="DVN6" s="164"/>
      <c r="DVO6" s="164"/>
      <c r="DVP6" s="164"/>
      <c r="DVQ6" s="164"/>
      <c r="DVR6" s="164"/>
      <c r="DVS6" s="164"/>
      <c r="DVT6" s="164"/>
      <c r="DVU6" s="164"/>
      <c r="DVV6" s="164"/>
      <c r="DVW6" s="164"/>
      <c r="DVX6" s="164"/>
      <c r="DVY6" s="164"/>
      <c r="DVZ6" s="164"/>
      <c r="DWA6" s="164"/>
      <c r="DWB6" s="164"/>
      <c r="DWC6" s="164"/>
      <c r="DWD6" s="164"/>
      <c r="DWE6" s="164"/>
      <c r="DWF6" s="164"/>
      <c r="DWG6" s="164"/>
      <c r="DWH6" s="164"/>
      <c r="DWI6" s="164"/>
      <c r="DWJ6" s="164"/>
      <c r="DWK6" s="164"/>
      <c r="DWL6" s="164"/>
      <c r="DWM6" s="164"/>
      <c r="DWN6" s="164"/>
      <c r="DWO6" s="164"/>
      <c r="DWP6" s="164"/>
      <c r="DWQ6" s="164"/>
      <c r="DWR6" s="164"/>
      <c r="DWS6" s="164"/>
      <c r="DWT6" s="164"/>
      <c r="DWU6" s="164"/>
      <c r="DWV6" s="164"/>
      <c r="DWW6" s="164"/>
      <c r="DWX6" s="164"/>
      <c r="DWY6" s="164"/>
      <c r="DWZ6" s="164"/>
      <c r="DXA6" s="164"/>
      <c r="DXB6" s="164"/>
      <c r="DXC6" s="164"/>
      <c r="DXD6" s="164"/>
      <c r="DXE6" s="164"/>
      <c r="DXF6" s="164"/>
      <c r="DXG6" s="164"/>
      <c r="DXH6" s="164"/>
      <c r="DXI6" s="164"/>
      <c r="DXJ6" s="164"/>
      <c r="DXK6" s="164"/>
      <c r="DXL6" s="164"/>
      <c r="DXM6" s="164"/>
      <c r="DXN6" s="164"/>
      <c r="DXO6" s="164"/>
      <c r="DXP6" s="164"/>
      <c r="DXQ6" s="164"/>
      <c r="DXR6" s="164"/>
      <c r="DXS6" s="164"/>
      <c r="DXT6" s="164"/>
      <c r="DXU6" s="164"/>
      <c r="DXV6" s="164"/>
      <c r="DXW6" s="164"/>
      <c r="DXX6" s="164"/>
      <c r="DXY6" s="164"/>
      <c r="DXZ6" s="164"/>
      <c r="DYA6" s="164"/>
      <c r="DYB6" s="164"/>
      <c r="DYC6" s="164"/>
      <c r="DYD6" s="164"/>
      <c r="DYE6" s="164"/>
      <c r="DYF6" s="164"/>
      <c r="DYG6" s="164"/>
      <c r="DYH6" s="164"/>
      <c r="DYI6" s="164"/>
      <c r="DYJ6" s="164"/>
      <c r="DYK6" s="164"/>
      <c r="DYL6" s="164"/>
      <c r="DYM6" s="164"/>
      <c r="DYN6" s="164"/>
      <c r="DYO6" s="164"/>
      <c r="DYP6" s="164"/>
      <c r="DYQ6" s="164"/>
      <c r="DYR6" s="164"/>
      <c r="DYS6" s="164"/>
      <c r="DYT6" s="164"/>
      <c r="DYU6" s="164"/>
      <c r="DYV6" s="164"/>
      <c r="DYW6" s="164"/>
      <c r="DYX6" s="164"/>
      <c r="DYY6" s="164"/>
      <c r="DYZ6" s="164"/>
      <c r="DZA6" s="164"/>
      <c r="DZB6" s="164"/>
      <c r="DZC6" s="164"/>
      <c r="DZD6" s="164"/>
      <c r="DZE6" s="164"/>
      <c r="DZF6" s="164"/>
      <c r="DZG6" s="164"/>
      <c r="DZH6" s="164"/>
      <c r="DZI6" s="164"/>
      <c r="DZJ6" s="164"/>
      <c r="DZK6" s="164"/>
      <c r="DZL6" s="164"/>
      <c r="DZM6" s="164"/>
      <c r="DZN6" s="164"/>
      <c r="DZO6" s="164"/>
      <c r="DZP6" s="164"/>
      <c r="DZQ6" s="164"/>
      <c r="DZR6" s="164"/>
      <c r="DZS6" s="164"/>
      <c r="DZT6" s="164"/>
      <c r="DZU6" s="164"/>
      <c r="DZV6" s="164"/>
      <c r="DZW6" s="164"/>
      <c r="DZX6" s="164"/>
      <c r="DZY6" s="164"/>
      <c r="DZZ6" s="164"/>
      <c r="EAA6" s="164"/>
      <c r="EAB6" s="164"/>
      <c r="EAC6" s="164"/>
      <c r="EAD6" s="164"/>
      <c r="EAE6" s="164"/>
      <c r="EAF6" s="164"/>
      <c r="EAG6" s="164"/>
      <c r="EAH6" s="164"/>
      <c r="EAI6" s="164"/>
      <c r="EAJ6" s="164"/>
      <c r="EAK6" s="164"/>
      <c r="EAL6" s="164"/>
      <c r="EAM6" s="164"/>
      <c r="EAN6" s="164"/>
      <c r="EAO6" s="164"/>
      <c r="EAP6" s="164"/>
      <c r="EAQ6" s="164"/>
      <c r="EAR6" s="164"/>
      <c r="EAS6" s="164"/>
      <c r="EAT6" s="164"/>
      <c r="EAU6" s="164"/>
      <c r="EAV6" s="164"/>
      <c r="EAW6" s="164"/>
      <c r="EAX6" s="164"/>
      <c r="EAY6" s="164"/>
      <c r="EAZ6" s="164"/>
      <c r="EBA6" s="164"/>
      <c r="EBB6" s="164"/>
      <c r="EBC6" s="164"/>
      <c r="EBD6" s="164"/>
      <c r="EBE6" s="164"/>
      <c r="EBF6" s="164"/>
      <c r="EBG6" s="164"/>
      <c r="EBH6" s="164"/>
      <c r="EBI6" s="164"/>
      <c r="EBJ6" s="164"/>
      <c r="EBK6" s="164"/>
      <c r="EBL6" s="164"/>
      <c r="EBM6" s="164"/>
      <c r="EBN6" s="164"/>
      <c r="EBO6" s="164"/>
      <c r="EBP6" s="164"/>
      <c r="EBQ6" s="164"/>
      <c r="EBR6" s="164"/>
      <c r="EBS6" s="164"/>
      <c r="EBT6" s="164"/>
      <c r="EBU6" s="164"/>
      <c r="EBV6" s="164"/>
      <c r="EBW6" s="164"/>
      <c r="EBX6" s="164"/>
      <c r="EBY6" s="164"/>
      <c r="EBZ6" s="164"/>
      <c r="ECA6" s="164"/>
      <c r="ECB6" s="164"/>
      <c r="ECC6" s="164"/>
      <c r="ECD6" s="164"/>
      <c r="ECE6" s="164"/>
      <c r="ECF6" s="164"/>
      <c r="ECG6" s="164"/>
      <c r="ECH6" s="164"/>
      <c r="ECI6" s="164"/>
      <c r="ECJ6" s="164"/>
      <c r="ECK6" s="164"/>
      <c r="ECL6" s="164"/>
      <c r="ECM6" s="164"/>
      <c r="ECN6" s="164"/>
      <c r="ECO6" s="164"/>
      <c r="ECP6" s="164"/>
      <c r="ECQ6" s="164"/>
      <c r="ECR6" s="164"/>
      <c r="ECS6" s="164"/>
      <c r="ECT6" s="164"/>
      <c r="ECU6" s="164"/>
      <c r="ECV6" s="164"/>
      <c r="ECW6" s="164"/>
      <c r="ECX6" s="164"/>
      <c r="ECY6" s="164"/>
      <c r="ECZ6" s="164"/>
      <c r="EDA6" s="164"/>
      <c r="EDB6" s="164"/>
      <c r="EDC6" s="164"/>
      <c r="EDD6" s="164"/>
      <c r="EDE6" s="164"/>
      <c r="EDF6" s="164"/>
      <c r="EDG6" s="164"/>
      <c r="EDH6" s="164"/>
      <c r="EDI6" s="164"/>
      <c r="EDJ6" s="164"/>
      <c r="EDK6" s="164"/>
      <c r="EDL6" s="164"/>
      <c r="EDM6" s="164"/>
      <c r="EDN6" s="164"/>
      <c r="EDO6" s="164"/>
      <c r="EDP6" s="164"/>
      <c r="EDQ6" s="164"/>
      <c r="EDR6" s="164"/>
      <c r="EDS6" s="164"/>
      <c r="EDT6" s="164"/>
      <c r="EDU6" s="164"/>
      <c r="EDV6" s="164"/>
      <c r="EDW6" s="164"/>
      <c r="EDX6" s="164"/>
      <c r="EDY6" s="164"/>
      <c r="EDZ6" s="164"/>
      <c r="EEA6" s="164"/>
      <c r="EEB6" s="164"/>
      <c r="EEC6" s="164"/>
      <c r="EED6" s="164"/>
      <c r="EEE6" s="164"/>
      <c r="EEF6" s="164"/>
      <c r="EEG6" s="164"/>
      <c r="EEH6" s="164"/>
      <c r="EEI6" s="164"/>
      <c r="EEJ6" s="164"/>
      <c r="EEK6" s="164"/>
      <c r="EEL6" s="164"/>
      <c r="EEM6" s="164"/>
      <c r="EEN6" s="164"/>
      <c r="EEO6" s="164"/>
      <c r="EEP6" s="164"/>
      <c r="EEQ6" s="164"/>
      <c r="EER6" s="164"/>
      <c r="EES6" s="164"/>
      <c r="EET6" s="164"/>
      <c r="EEU6" s="164"/>
      <c r="EEV6" s="164"/>
      <c r="EEW6" s="164"/>
      <c r="EEX6" s="164"/>
      <c r="EEY6" s="164"/>
      <c r="EEZ6" s="164"/>
      <c r="EFA6" s="164"/>
      <c r="EFB6" s="164"/>
      <c r="EFC6" s="164"/>
      <c r="EFD6" s="164"/>
      <c r="EFE6" s="164"/>
      <c r="EFF6" s="164"/>
      <c r="EFG6" s="164"/>
      <c r="EFH6" s="164"/>
      <c r="EFI6" s="164"/>
      <c r="EFJ6" s="164"/>
      <c r="EFK6" s="164"/>
      <c r="EFL6" s="164"/>
      <c r="EFM6" s="164"/>
      <c r="EFN6" s="164"/>
      <c r="EFO6" s="164"/>
      <c r="EFP6" s="164"/>
      <c r="EFQ6" s="164"/>
      <c r="EFR6" s="164"/>
      <c r="EFS6" s="164"/>
      <c r="EFT6" s="164"/>
      <c r="EFU6" s="164"/>
      <c r="EFV6" s="164"/>
      <c r="EFW6" s="164"/>
      <c r="EFX6" s="164"/>
      <c r="EFY6" s="164"/>
      <c r="EFZ6" s="164"/>
      <c r="EGA6" s="164"/>
      <c r="EGB6" s="164"/>
      <c r="EGC6" s="164"/>
      <c r="EGD6" s="164"/>
      <c r="EGE6" s="164"/>
      <c r="EGF6" s="164"/>
      <c r="EGG6" s="164"/>
      <c r="EGH6" s="164"/>
      <c r="EGI6" s="164"/>
      <c r="EGJ6" s="164"/>
      <c r="EGK6" s="164"/>
      <c r="EGL6" s="164"/>
      <c r="EGM6" s="164"/>
      <c r="EGN6" s="164"/>
      <c r="EGO6" s="164"/>
      <c r="EGP6" s="164"/>
      <c r="EGQ6" s="164"/>
      <c r="EGR6" s="164"/>
      <c r="EGS6" s="164"/>
      <c r="EGT6" s="164"/>
      <c r="EGU6" s="164"/>
      <c r="EGV6" s="164"/>
      <c r="EGW6" s="164"/>
      <c r="EGX6" s="164"/>
      <c r="EGY6" s="164"/>
      <c r="EGZ6" s="164"/>
      <c r="EHA6" s="164"/>
      <c r="EHB6" s="164"/>
      <c r="EHC6" s="164"/>
      <c r="EHD6" s="164"/>
      <c r="EHE6" s="164"/>
      <c r="EHF6" s="164"/>
      <c r="EHG6" s="164"/>
      <c r="EHH6" s="164"/>
      <c r="EHI6" s="164"/>
      <c r="EHJ6" s="164"/>
      <c r="EHK6" s="164"/>
      <c r="EHL6" s="164"/>
      <c r="EHM6" s="164"/>
      <c r="EHN6" s="164"/>
      <c r="EHO6" s="164"/>
      <c r="EHP6" s="164"/>
      <c r="EHQ6" s="164"/>
      <c r="EHR6" s="164"/>
      <c r="EHS6" s="164"/>
      <c r="EHT6" s="164"/>
      <c r="EHU6" s="164"/>
      <c r="EHV6" s="164"/>
      <c r="EHW6" s="164"/>
      <c r="EHX6" s="164"/>
      <c r="EHY6" s="164"/>
      <c r="EHZ6" s="164"/>
      <c r="EIA6" s="164"/>
      <c r="EIB6" s="164"/>
      <c r="EIC6" s="164"/>
      <c r="EID6" s="164"/>
      <c r="EIE6" s="164"/>
      <c r="EIF6" s="164"/>
      <c r="EIG6" s="164"/>
      <c r="EIH6" s="164"/>
      <c r="EII6" s="164"/>
      <c r="EIJ6" s="164"/>
      <c r="EIK6" s="164"/>
      <c r="EIL6" s="164"/>
      <c r="EIM6" s="164"/>
      <c r="EIN6" s="164"/>
      <c r="EIO6" s="164"/>
      <c r="EIP6" s="164"/>
      <c r="EIQ6" s="164"/>
      <c r="EIR6" s="164"/>
      <c r="EIS6" s="164"/>
      <c r="EIT6" s="164"/>
      <c r="EIU6" s="164"/>
      <c r="EIV6" s="164"/>
      <c r="EIW6" s="164"/>
      <c r="EIX6" s="164"/>
      <c r="EIY6" s="164"/>
      <c r="EIZ6" s="164"/>
      <c r="EJA6" s="164"/>
      <c r="EJB6" s="164"/>
      <c r="EJC6" s="164"/>
      <c r="EJD6" s="164"/>
      <c r="EJE6" s="164"/>
      <c r="EJF6" s="164"/>
      <c r="EJG6" s="164"/>
      <c r="EJH6" s="164"/>
      <c r="EJI6" s="164"/>
      <c r="EJJ6" s="164"/>
      <c r="EJK6" s="164"/>
      <c r="EJL6" s="164"/>
      <c r="EJM6" s="164"/>
      <c r="EJN6" s="164"/>
      <c r="EJO6" s="164"/>
      <c r="EJP6" s="164"/>
      <c r="EJQ6" s="164"/>
      <c r="EJR6" s="164"/>
      <c r="EJS6" s="164"/>
      <c r="EJT6" s="164"/>
      <c r="EJU6" s="164"/>
      <c r="EJV6" s="164"/>
      <c r="EJW6" s="164"/>
      <c r="EJX6" s="164"/>
      <c r="EJY6" s="164"/>
      <c r="EJZ6" s="164"/>
      <c r="EKA6" s="164"/>
      <c r="EKB6" s="164"/>
      <c r="EKC6" s="164"/>
      <c r="EKD6" s="164"/>
      <c r="EKE6" s="164"/>
      <c r="EKF6" s="164"/>
      <c r="EKG6" s="164"/>
      <c r="EKH6" s="164"/>
      <c r="EKI6" s="164"/>
      <c r="EKJ6" s="164"/>
      <c r="EKK6" s="164"/>
      <c r="EKL6" s="164"/>
      <c r="EKM6" s="164"/>
      <c r="EKN6" s="164"/>
      <c r="EKO6" s="164"/>
      <c r="EKP6" s="164"/>
      <c r="EKQ6" s="164"/>
      <c r="EKR6" s="164"/>
      <c r="EKS6" s="164"/>
      <c r="EKT6" s="164"/>
      <c r="EKU6" s="164"/>
      <c r="EKV6" s="164"/>
      <c r="EKW6" s="164"/>
      <c r="EKX6" s="164"/>
      <c r="EKY6" s="164"/>
      <c r="EKZ6" s="164"/>
      <c r="ELA6" s="164"/>
      <c r="ELB6" s="164"/>
      <c r="ELC6" s="164"/>
      <c r="ELD6" s="164"/>
      <c r="ELE6" s="164"/>
      <c r="ELF6" s="164"/>
      <c r="ELG6" s="164"/>
      <c r="ELH6" s="164"/>
      <c r="ELI6" s="164"/>
      <c r="ELJ6" s="164"/>
      <c r="ELK6" s="164"/>
      <c r="ELL6" s="164"/>
      <c r="ELM6" s="164"/>
      <c r="ELN6" s="164"/>
      <c r="ELO6" s="164"/>
      <c r="ELP6" s="164"/>
      <c r="ELQ6" s="164"/>
      <c r="ELR6" s="164"/>
      <c r="ELS6" s="164"/>
      <c r="ELT6" s="164"/>
      <c r="ELU6" s="164"/>
      <c r="ELV6" s="164"/>
      <c r="ELW6" s="164"/>
      <c r="ELX6" s="164"/>
      <c r="ELY6" s="164"/>
      <c r="ELZ6" s="164"/>
      <c r="EMA6" s="164"/>
      <c r="EMB6" s="164"/>
      <c r="EMC6" s="164"/>
      <c r="EMD6" s="164"/>
      <c r="EME6" s="164"/>
      <c r="EMF6" s="164"/>
      <c r="EMG6" s="164"/>
      <c r="EMH6" s="164"/>
      <c r="EMI6" s="164"/>
      <c r="EMJ6" s="164"/>
      <c r="EMK6" s="164"/>
      <c r="EML6" s="164"/>
      <c r="EMM6" s="164"/>
      <c r="EMN6" s="164"/>
      <c r="EMO6" s="164"/>
      <c r="EMP6" s="164"/>
      <c r="EMQ6" s="164"/>
      <c r="EMR6" s="164"/>
      <c r="EMS6" s="164"/>
      <c r="EMT6" s="164"/>
      <c r="EMU6" s="164"/>
      <c r="EMV6" s="164"/>
      <c r="EMW6" s="164"/>
      <c r="EMX6" s="164"/>
      <c r="EMY6" s="164"/>
      <c r="EMZ6" s="164"/>
      <c r="ENA6" s="164"/>
      <c r="ENB6" s="164"/>
      <c r="ENC6" s="164"/>
      <c r="END6" s="164"/>
      <c r="ENE6" s="164"/>
      <c r="ENF6" s="164"/>
      <c r="ENG6" s="164"/>
      <c r="ENH6" s="164"/>
      <c r="ENI6" s="164"/>
      <c r="ENJ6" s="164"/>
      <c r="ENK6" s="164"/>
      <c r="ENL6" s="164"/>
      <c r="ENM6" s="164"/>
      <c r="ENN6" s="164"/>
      <c r="ENO6" s="164"/>
      <c r="ENP6" s="164"/>
      <c r="ENQ6" s="164"/>
      <c r="ENR6" s="164"/>
      <c r="ENS6" s="164"/>
      <c r="ENT6" s="164"/>
      <c r="ENU6" s="164"/>
      <c r="ENV6" s="164"/>
      <c r="ENW6" s="164"/>
      <c r="ENX6" s="164"/>
      <c r="ENY6" s="164"/>
      <c r="ENZ6" s="164"/>
      <c r="EOA6" s="164"/>
      <c r="EOB6" s="164"/>
      <c r="EOC6" s="164"/>
      <c r="EOD6" s="164"/>
      <c r="EOE6" s="164"/>
      <c r="EOF6" s="164"/>
      <c r="EOG6" s="164"/>
      <c r="EOH6" s="164"/>
      <c r="EOI6" s="164"/>
      <c r="EOJ6" s="164"/>
      <c r="EOK6" s="164"/>
      <c r="EOL6" s="164"/>
      <c r="EOM6" s="164"/>
      <c r="EON6" s="164"/>
      <c r="EOO6" s="164"/>
      <c r="EOP6" s="164"/>
      <c r="EOQ6" s="164"/>
      <c r="EOR6" s="164"/>
      <c r="EOS6" s="164"/>
      <c r="EOT6" s="164"/>
      <c r="EOU6" s="164"/>
      <c r="EOV6" s="164"/>
      <c r="EOW6" s="164"/>
      <c r="EOX6" s="164"/>
      <c r="EOY6" s="164"/>
      <c r="EOZ6" s="164"/>
      <c r="EPA6" s="164"/>
      <c r="EPB6" s="164"/>
      <c r="EPC6" s="164"/>
      <c r="EPD6" s="164"/>
      <c r="EPE6" s="164"/>
      <c r="EPF6" s="164"/>
      <c r="EPG6" s="164"/>
      <c r="EPH6" s="164"/>
      <c r="EPI6" s="164"/>
      <c r="EPJ6" s="164"/>
      <c r="EPK6" s="164"/>
      <c r="EPL6" s="164"/>
      <c r="EPM6" s="164"/>
      <c r="EPN6" s="164"/>
      <c r="EPO6" s="164"/>
      <c r="EPP6" s="164"/>
      <c r="EPQ6" s="164"/>
      <c r="EPR6" s="164"/>
      <c r="EPS6" s="164"/>
      <c r="EPT6" s="164"/>
      <c r="EPU6" s="164"/>
      <c r="EPV6" s="164"/>
      <c r="EPW6" s="164"/>
      <c r="EPX6" s="164"/>
      <c r="EPY6" s="164"/>
      <c r="EPZ6" s="164"/>
      <c r="EQA6" s="164"/>
      <c r="EQB6" s="164"/>
      <c r="EQC6" s="164"/>
      <c r="EQD6" s="164"/>
      <c r="EQE6" s="164"/>
      <c r="EQF6" s="164"/>
      <c r="EQG6" s="164"/>
      <c r="EQH6" s="164"/>
      <c r="EQI6" s="164"/>
      <c r="EQJ6" s="164"/>
      <c r="EQK6" s="164"/>
      <c r="EQL6" s="164"/>
      <c r="EQM6" s="164"/>
      <c r="EQN6" s="164"/>
      <c r="EQO6" s="164"/>
      <c r="EQP6" s="164"/>
      <c r="EQQ6" s="164"/>
      <c r="EQR6" s="164"/>
      <c r="EQS6" s="164"/>
      <c r="EQT6" s="164"/>
      <c r="EQU6" s="164"/>
      <c r="EQV6" s="164"/>
      <c r="EQW6" s="164"/>
      <c r="EQX6" s="164"/>
      <c r="EQY6" s="164"/>
      <c r="EQZ6" s="164"/>
      <c r="ERA6" s="164"/>
      <c r="ERB6" s="164"/>
      <c r="ERC6" s="164"/>
      <c r="ERD6" s="164"/>
      <c r="ERE6" s="164"/>
      <c r="ERF6" s="164"/>
      <c r="ERG6" s="164"/>
      <c r="ERH6" s="164"/>
      <c r="ERI6" s="164"/>
      <c r="ERJ6" s="164"/>
      <c r="ERK6" s="164"/>
      <c r="ERL6" s="164"/>
      <c r="ERM6" s="164"/>
      <c r="ERN6" s="164"/>
      <c r="ERO6" s="164"/>
      <c r="ERP6" s="164"/>
      <c r="ERQ6" s="164"/>
      <c r="ERR6" s="164"/>
      <c r="ERS6" s="164"/>
      <c r="ERT6" s="164"/>
      <c r="ERU6" s="164"/>
      <c r="ERV6" s="164"/>
      <c r="ERW6" s="164"/>
      <c r="ERX6" s="164"/>
      <c r="ERY6" s="164"/>
      <c r="ERZ6" s="164"/>
      <c r="ESA6" s="164"/>
      <c r="ESB6" s="164"/>
      <c r="ESC6" s="164"/>
      <c r="ESD6" s="164"/>
      <c r="ESE6" s="164"/>
      <c r="ESF6" s="164"/>
      <c r="ESG6" s="164"/>
      <c r="ESH6" s="164"/>
      <c r="ESI6" s="164"/>
      <c r="ESJ6" s="164"/>
      <c r="ESK6" s="164"/>
      <c r="ESL6" s="164"/>
      <c r="ESM6" s="164"/>
      <c r="ESN6" s="164"/>
      <c r="ESO6" s="164"/>
      <c r="ESP6" s="164"/>
      <c r="ESQ6" s="164"/>
      <c r="ESR6" s="164"/>
      <c r="ESS6" s="164"/>
      <c r="EST6" s="164"/>
      <c r="ESU6" s="164"/>
      <c r="ESV6" s="164"/>
      <c r="ESW6" s="164"/>
      <c r="ESX6" s="164"/>
      <c r="ESY6" s="164"/>
      <c r="ESZ6" s="164"/>
      <c r="ETA6" s="164"/>
      <c r="ETB6" s="164"/>
      <c r="ETC6" s="164"/>
      <c r="ETD6" s="164"/>
      <c r="ETE6" s="164"/>
      <c r="ETF6" s="164"/>
      <c r="ETG6" s="164"/>
      <c r="ETH6" s="164"/>
      <c r="ETI6" s="164"/>
      <c r="ETJ6" s="164"/>
      <c r="ETK6" s="164"/>
      <c r="ETL6" s="164"/>
      <c r="ETM6" s="164"/>
      <c r="ETN6" s="164"/>
      <c r="ETO6" s="164"/>
      <c r="ETP6" s="164"/>
      <c r="ETQ6" s="164"/>
      <c r="ETR6" s="164"/>
      <c r="ETS6" s="164"/>
      <c r="ETT6" s="164"/>
      <c r="ETU6" s="164"/>
      <c r="ETV6" s="164"/>
      <c r="ETW6" s="164"/>
      <c r="ETX6" s="164"/>
      <c r="ETY6" s="164"/>
      <c r="ETZ6" s="164"/>
      <c r="EUA6" s="164"/>
      <c r="EUB6" s="164"/>
      <c r="EUC6" s="164"/>
      <c r="EUD6" s="164"/>
      <c r="EUE6" s="164"/>
      <c r="EUF6" s="164"/>
      <c r="EUG6" s="164"/>
      <c r="EUH6" s="164"/>
      <c r="EUI6" s="164"/>
      <c r="EUJ6" s="164"/>
      <c r="EUK6" s="164"/>
      <c r="EUL6" s="164"/>
      <c r="EUM6" s="164"/>
      <c r="EUN6" s="164"/>
      <c r="EUO6" s="164"/>
      <c r="EUP6" s="164"/>
      <c r="EUQ6" s="164"/>
      <c r="EUR6" s="164"/>
      <c r="EUS6" s="164"/>
      <c r="EUT6" s="164"/>
      <c r="EUU6" s="164"/>
      <c r="EUV6" s="164"/>
      <c r="EUW6" s="164"/>
      <c r="EUX6" s="164"/>
      <c r="EUY6" s="164"/>
      <c r="EUZ6" s="164"/>
      <c r="EVA6" s="164"/>
      <c r="EVB6" s="164"/>
      <c r="EVC6" s="164"/>
      <c r="EVD6" s="164"/>
      <c r="EVE6" s="164"/>
      <c r="EVF6" s="164"/>
      <c r="EVG6" s="164"/>
      <c r="EVH6" s="164"/>
      <c r="EVI6" s="164"/>
      <c r="EVJ6" s="164"/>
      <c r="EVK6" s="164"/>
      <c r="EVL6" s="164"/>
      <c r="EVM6" s="164"/>
      <c r="EVN6" s="164"/>
      <c r="EVO6" s="164"/>
      <c r="EVP6" s="164"/>
      <c r="EVQ6" s="164"/>
      <c r="EVR6" s="164"/>
      <c r="EVS6" s="164"/>
      <c r="EVT6" s="164"/>
      <c r="EVU6" s="164"/>
      <c r="EVV6" s="164"/>
      <c r="EVW6" s="164"/>
      <c r="EVX6" s="164"/>
      <c r="EVY6" s="164"/>
      <c r="EVZ6" s="164"/>
      <c r="EWA6" s="164"/>
      <c r="EWB6" s="164"/>
      <c r="EWC6" s="164"/>
      <c r="EWD6" s="164"/>
      <c r="EWE6" s="164"/>
      <c r="EWF6" s="164"/>
      <c r="EWG6" s="164"/>
      <c r="EWH6" s="164"/>
      <c r="EWI6" s="164"/>
      <c r="EWJ6" s="164"/>
      <c r="EWK6" s="164"/>
      <c r="EWL6" s="164"/>
      <c r="EWM6" s="164"/>
      <c r="EWN6" s="164"/>
      <c r="EWO6" s="164"/>
      <c r="EWP6" s="164"/>
      <c r="EWQ6" s="164"/>
      <c r="EWR6" s="164"/>
      <c r="EWS6" s="164"/>
      <c r="EWT6" s="164"/>
      <c r="EWU6" s="164"/>
      <c r="EWV6" s="164"/>
      <c r="EWW6" s="164"/>
      <c r="EWX6" s="164"/>
      <c r="EWY6" s="164"/>
      <c r="EWZ6" s="164"/>
      <c r="EXA6" s="164"/>
      <c r="EXB6" s="164"/>
      <c r="EXC6" s="164"/>
      <c r="EXD6" s="164"/>
      <c r="EXE6" s="164"/>
      <c r="EXF6" s="164"/>
      <c r="EXG6" s="164"/>
      <c r="EXH6" s="164"/>
      <c r="EXI6" s="164"/>
      <c r="EXJ6" s="164"/>
      <c r="EXK6" s="164"/>
      <c r="EXL6" s="164"/>
      <c r="EXM6" s="164"/>
      <c r="EXN6" s="164"/>
      <c r="EXO6" s="164"/>
      <c r="EXP6" s="164"/>
      <c r="EXQ6" s="164"/>
      <c r="EXR6" s="164"/>
      <c r="EXS6" s="164"/>
      <c r="EXT6" s="164"/>
      <c r="EXU6" s="164"/>
      <c r="EXV6" s="164"/>
      <c r="EXW6" s="164"/>
      <c r="EXX6" s="164"/>
      <c r="EXY6" s="164"/>
      <c r="EXZ6" s="164"/>
      <c r="EYA6" s="164"/>
      <c r="EYB6" s="164"/>
      <c r="EYC6" s="164"/>
      <c r="EYD6" s="164"/>
      <c r="EYE6" s="164"/>
      <c r="EYF6" s="164"/>
      <c r="EYG6" s="164"/>
      <c r="EYH6" s="164"/>
      <c r="EYI6" s="164"/>
      <c r="EYJ6" s="164"/>
      <c r="EYK6" s="164"/>
      <c r="EYL6" s="164"/>
      <c r="EYM6" s="164"/>
      <c r="EYN6" s="164"/>
      <c r="EYO6" s="164"/>
      <c r="EYP6" s="164"/>
      <c r="EYQ6" s="164"/>
      <c r="EYR6" s="164"/>
      <c r="EYS6" s="164"/>
      <c r="EYT6" s="164"/>
      <c r="EYU6" s="164"/>
      <c r="EYV6" s="164"/>
      <c r="EYW6" s="164"/>
      <c r="EYX6" s="164"/>
      <c r="EYY6" s="164"/>
      <c r="EYZ6" s="164"/>
      <c r="EZA6" s="164"/>
      <c r="EZB6" s="164"/>
      <c r="EZC6" s="164"/>
      <c r="EZD6" s="164"/>
      <c r="EZE6" s="164"/>
      <c r="EZF6" s="164"/>
      <c r="EZG6" s="164"/>
      <c r="EZH6" s="164"/>
      <c r="EZI6" s="164"/>
      <c r="EZJ6" s="164"/>
      <c r="EZK6" s="164"/>
      <c r="EZL6" s="164"/>
      <c r="EZM6" s="164"/>
      <c r="EZN6" s="164"/>
      <c r="EZO6" s="164"/>
      <c r="EZP6" s="164"/>
      <c r="EZQ6" s="164"/>
      <c r="EZR6" s="164"/>
      <c r="EZS6" s="164"/>
      <c r="EZT6" s="164"/>
      <c r="EZU6" s="164"/>
      <c r="EZV6" s="164"/>
      <c r="EZW6" s="164"/>
      <c r="EZX6" s="164"/>
      <c r="EZY6" s="164"/>
      <c r="EZZ6" s="164"/>
      <c r="FAA6" s="164"/>
      <c r="FAB6" s="164"/>
      <c r="FAC6" s="164"/>
      <c r="FAD6" s="164"/>
      <c r="FAE6" s="164"/>
      <c r="FAF6" s="164"/>
      <c r="FAG6" s="164"/>
      <c r="FAH6" s="164"/>
      <c r="FAI6" s="164"/>
      <c r="FAJ6" s="164"/>
      <c r="FAK6" s="164"/>
      <c r="FAL6" s="164"/>
      <c r="FAM6" s="164"/>
      <c r="FAN6" s="164"/>
      <c r="FAO6" s="164"/>
      <c r="FAP6" s="164"/>
      <c r="FAQ6" s="164"/>
      <c r="FAR6" s="164"/>
      <c r="FAS6" s="164"/>
      <c r="FAT6" s="164"/>
      <c r="FAU6" s="164"/>
      <c r="FAV6" s="164"/>
      <c r="FAW6" s="164"/>
      <c r="FAX6" s="164"/>
      <c r="FAY6" s="164"/>
      <c r="FAZ6" s="164"/>
      <c r="FBA6" s="164"/>
      <c r="FBB6" s="164"/>
      <c r="FBC6" s="164"/>
      <c r="FBD6" s="164"/>
      <c r="FBE6" s="164"/>
      <c r="FBF6" s="164"/>
      <c r="FBG6" s="164"/>
      <c r="FBH6" s="164"/>
      <c r="FBI6" s="164"/>
      <c r="FBJ6" s="164"/>
      <c r="FBK6" s="164"/>
      <c r="FBL6" s="164"/>
      <c r="FBM6" s="164"/>
      <c r="FBN6" s="164"/>
      <c r="FBO6" s="164"/>
      <c r="FBP6" s="164"/>
      <c r="FBQ6" s="164"/>
      <c r="FBR6" s="164"/>
      <c r="FBS6" s="164"/>
      <c r="FBT6" s="164"/>
      <c r="FBU6" s="164"/>
      <c r="FBV6" s="164"/>
      <c r="FBW6" s="164"/>
      <c r="FBX6" s="164"/>
      <c r="FBY6" s="164"/>
      <c r="FBZ6" s="164"/>
      <c r="FCA6" s="164"/>
      <c r="FCB6" s="164"/>
      <c r="FCC6" s="164"/>
      <c r="FCD6" s="164"/>
      <c r="FCE6" s="164"/>
      <c r="FCF6" s="164"/>
      <c r="FCG6" s="164"/>
      <c r="FCH6" s="164"/>
      <c r="FCI6" s="164"/>
      <c r="FCJ6" s="164"/>
      <c r="FCK6" s="164"/>
      <c r="FCL6" s="164"/>
      <c r="FCM6" s="164"/>
      <c r="FCN6" s="164"/>
      <c r="FCO6" s="164"/>
      <c r="FCP6" s="164"/>
      <c r="FCQ6" s="164"/>
      <c r="FCR6" s="164"/>
      <c r="FCS6" s="164"/>
      <c r="FCT6" s="164"/>
      <c r="FCU6" s="164"/>
      <c r="FCV6" s="164"/>
      <c r="FCW6" s="164"/>
      <c r="FCX6" s="164"/>
      <c r="FCY6" s="164"/>
      <c r="FCZ6" s="164"/>
      <c r="FDA6" s="164"/>
      <c r="FDB6" s="164"/>
      <c r="FDC6" s="164"/>
      <c r="FDD6" s="164"/>
      <c r="FDE6" s="164"/>
      <c r="FDF6" s="164"/>
      <c r="FDG6" s="164"/>
      <c r="FDH6" s="164"/>
      <c r="FDI6" s="164"/>
      <c r="FDJ6" s="164"/>
      <c r="FDK6" s="164"/>
      <c r="FDL6" s="164"/>
      <c r="FDM6" s="164"/>
      <c r="FDN6" s="164"/>
      <c r="FDO6" s="164"/>
      <c r="FDP6" s="164"/>
      <c r="FDQ6" s="164"/>
      <c r="FDR6" s="164"/>
      <c r="FDS6" s="164"/>
      <c r="FDT6" s="164"/>
      <c r="FDU6" s="164"/>
      <c r="FDV6" s="164"/>
      <c r="FDW6" s="164"/>
      <c r="FDX6" s="164"/>
      <c r="FDY6" s="164"/>
      <c r="FDZ6" s="164"/>
      <c r="FEA6" s="164"/>
      <c r="FEB6" s="164"/>
      <c r="FEC6" s="164"/>
      <c r="FED6" s="164"/>
      <c r="FEE6" s="164"/>
      <c r="FEF6" s="164"/>
      <c r="FEG6" s="164"/>
      <c r="FEH6" s="164"/>
      <c r="FEI6" s="164"/>
      <c r="FEJ6" s="164"/>
      <c r="FEK6" s="164"/>
      <c r="FEL6" s="164"/>
      <c r="FEM6" s="164"/>
      <c r="FEN6" s="164"/>
      <c r="FEO6" s="164"/>
      <c r="FEP6" s="164"/>
      <c r="FEQ6" s="164"/>
      <c r="FER6" s="164"/>
      <c r="FES6" s="164"/>
      <c r="FET6" s="164"/>
      <c r="FEU6" s="164"/>
      <c r="FEV6" s="164"/>
      <c r="FEW6" s="164"/>
      <c r="FEX6" s="164"/>
      <c r="FEY6" s="164"/>
      <c r="FEZ6" s="164"/>
      <c r="FFA6" s="164"/>
      <c r="FFB6" s="164"/>
      <c r="FFC6" s="164"/>
      <c r="FFD6" s="164"/>
      <c r="FFE6" s="164"/>
      <c r="FFF6" s="164"/>
      <c r="FFG6" s="164"/>
      <c r="FFH6" s="164"/>
      <c r="FFI6" s="164"/>
      <c r="FFJ6" s="164"/>
      <c r="FFK6" s="164"/>
      <c r="FFL6" s="164"/>
      <c r="FFM6" s="164"/>
      <c r="FFN6" s="164"/>
      <c r="FFO6" s="164"/>
      <c r="FFP6" s="164"/>
      <c r="FFQ6" s="164"/>
      <c r="FFR6" s="164"/>
      <c r="FFS6" s="164"/>
      <c r="FFT6" s="164"/>
      <c r="FFU6" s="164"/>
      <c r="FFV6" s="164"/>
      <c r="FFW6" s="164"/>
      <c r="FFX6" s="164"/>
      <c r="FFY6" s="164"/>
      <c r="FFZ6" s="164"/>
      <c r="FGA6" s="164"/>
      <c r="FGB6" s="164"/>
      <c r="FGC6" s="164"/>
      <c r="FGD6" s="164"/>
      <c r="FGE6" s="164"/>
      <c r="FGF6" s="164"/>
      <c r="FGG6" s="164"/>
      <c r="FGH6" s="164"/>
      <c r="FGI6" s="164"/>
      <c r="FGJ6" s="164"/>
      <c r="FGK6" s="164"/>
      <c r="FGL6" s="164"/>
      <c r="FGM6" s="164"/>
      <c r="FGN6" s="164"/>
      <c r="FGO6" s="164"/>
      <c r="FGP6" s="164"/>
      <c r="FGQ6" s="164"/>
      <c r="FGR6" s="164"/>
      <c r="FGS6" s="164"/>
      <c r="FGT6" s="164"/>
      <c r="FGU6" s="164"/>
      <c r="FGV6" s="164"/>
      <c r="FGW6" s="164"/>
      <c r="FGX6" s="164"/>
      <c r="FGY6" s="164"/>
      <c r="FGZ6" s="164"/>
      <c r="FHA6" s="164"/>
      <c r="FHB6" s="164"/>
      <c r="FHC6" s="164"/>
      <c r="FHD6" s="164"/>
      <c r="FHE6" s="164"/>
      <c r="FHF6" s="164"/>
      <c r="FHG6" s="164"/>
      <c r="FHH6" s="164"/>
      <c r="FHI6" s="164"/>
      <c r="FHJ6" s="164"/>
      <c r="FHK6" s="164"/>
      <c r="FHL6" s="164"/>
      <c r="FHM6" s="164"/>
      <c r="FHN6" s="164"/>
      <c r="FHO6" s="164"/>
      <c r="FHP6" s="164"/>
      <c r="FHQ6" s="164"/>
      <c r="FHR6" s="164"/>
      <c r="FHS6" s="164"/>
      <c r="FHT6" s="164"/>
      <c r="FHU6" s="164"/>
      <c r="FHV6" s="164"/>
      <c r="FHW6" s="164"/>
      <c r="FHX6" s="164"/>
      <c r="FHY6" s="164"/>
      <c r="FHZ6" s="164"/>
      <c r="FIA6" s="164"/>
      <c r="FIB6" s="164"/>
      <c r="FIC6" s="164"/>
      <c r="FID6" s="164"/>
      <c r="FIE6" s="164"/>
      <c r="FIF6" s="164"/>
      <c r="FIG6" s="164"/>
      <c r="FIH6" s="164"/>
      <c r="FII6" s="164"/>
      <c r="FIJ6" s="164"/>
      <c r="FIK6" s="164"/>
      <c r="FIL6" s="164"/>
      <c r="FIM6" s="164"/>
      <c r="FIN6" s="164"/>
      <c r="FIO6" s="164"/>
      <c r="FIP6" s="164"/>
      <c r="FIQ6" s="164"/>
      <c r="FIR6" s="164"/>
      <c r="FIS6" s="164"/>
      <c r="FIT6" s="164"/>
      <c r="FIU6" s="164"/>
      <c r="FIV6" s="164"/>
      <c r="FIW6" s="164"/>
      <c r="FIX6" s="164"/>
      <c r="FIY6" s="164"/>
      <c r="FIZ6" s="164"/>
      <c r="FJA6" s="164"/>
      <c r="FJB6" s="164"/>
      <c r="FJC6" s="164"/>
      <c r="FJD6" s="164"/>
      <c r="FJE6" s="164"/>
      <c r="FJF6" s="164"/>
      <c r="FJG6" s="164"/>
      <c r="FJH6" s="164"/>
      <c r="FJI6" s="164"/>
      <c r="FJJ6" s="164"/>
      <c r="FJK6" s="164"/>
      <c r="FJL6" s="164"/>
      <c r="FJM6" s="164"/>
      <c r="FJN6" s="164"/>
      <c r="FJO6" s="164"/>
      <c r="FJP6" s="164"/>
      <c r="FJQ6" s="164"/>
      <c r="FJR6" s="164"/>
      <c r="FJS6" s="164"/>
      <c r="FJT6" s="164"/>
      <c r="FJU6" s="164"/>
      <c r="FJV6" s="164"/>
      <c r="FJW6" s="164"/>
      <c r="FJX6" s="164"/>
      <c r="FJY6" s="164"/>
      <c r="FJZ6" s="164"/>
      <c r="FKA6" s="164"/>
      <c r="FKB6" s="164"/>
      <c r="FKC6" s="164"/>
      <c r="FKD6" s="164"/>
      <c r="FKE6" s="164"/>
      <c r="FKF6" s="164"/>
      <c r="FKG6" s="164"/>
      <c r="FKH6" s="164"/>
      <c r="FKI6" s="164"/>
      <c r="FKJ6" s="164"/>
      <c r="FKK6" s="164"/>
      <c r="FKL6" s="164"/>
      <c r="FKM6" s="164"/>
      <c r="FKN6" s="164"/>
      <c r="FKO6" s="164"/>
      <c r="FKP6" s="164"/>
      <c r="FKQ6" s="164"/>
      <c r="FKR6" s="164"/>
      <c r="FKS6" s="164"/>
      <c r="FKT6" s="164"/>
      <c r="FKU6" s="164"/>
      <c r="FKV6" s="164"/>
      <c r="FKW6" s="164"/>
      <c r="FKX6" s="164"/>
      <c r="FKY6" s="164"/>
      <c r="FKZ6" s="164"/>
      <c r="FLA6" s="164"/>
      <c r="FLB6" s="164"/>
      <c r="FLC6" s="164"/>
      <c r="FLD6" s="164"/>
      <c r="FLE6" s="164"/>
      <c r="FLF6" s="164"/>
      <c r="FLG6" s="164"/>
      <c r="FLH6" s="164"/>
      <c r="FLI6" s="164"/>
      <c r="FLJ6" s="164"/>
      <c r="FLK6" s="164"/>
      <c r="FLL6" s="164"/>
      <c r="FLM6" s="164"/>
      <c r="FLN6" s="164"/>
      <c r="FLO6" s="164"/>
      <c r="FLP6" s="164"/>
      <c r="FLQ6" s="164"/>
      <c r="FLR6" s="164"/>
      <c r="FLS6" s="164"/>
      <c r="FLT6" s="164"/>
      <c r="FLU6" s="164"/>
      <c r="FLV6" s="164"/>
      <c r="FLW6" s="164"/>
      <c r="FLX6" s="164"/>
      <c r="FLY6" s="164"/>
      <c r="FLZ6" s="164"/>
      <c r="FMA6" s="164"/>
      <c r="FMB6" s="164"/>
      <c r="FMC6" s="164"/>
      <c r="FMD6" s="164"/>
      <c r="FME6" s="164"/>
      <c r="FMF6" s="164"/>
      <c r="FMG6" s="164"/>
      <c r="FMH6" s="164"/>
      <c r="FMI6" s="164"/>
      <c r="FMJ6" s="164"/>
      <c r="FMK6" s="164"/>
      <c r="FML6" s="164"/>
      <c r="FMM6" s="164"/>
      <c r="FMN6" s="164"/>
      <c r="FMO6" s="164"/>
      <c r="FMP6" s="164"/>
      <c r="FMQ6" s="164"/>
      <c r="FMR6" s="164"/>
      <c r="FMS6" s="164"/>
      <c r="FMT6" s="164"/>
      <c r="FMU6" s="164"/>
      <c r="FMV6" s="164"/>
      <c r="FMW6" s="164"/>
      <c r="FMX6" s="164"/>
      <c r="FMY6" s="164"/>
      <c r="FMZ6" s="164"/>
      <c r="FNA6" s="164"/>
      <c r="FNB6" s="164"/>
      <c r="FNC6" s="164"/>
      <c r="FND6" s="164"/>
      <c r="FNE6" s="164"/>
      <c r="FNF6" s="164"/>
      <c r="FNG6" s="164"/>
      <c r="FNH6" s="164"/>
      <c r="FNI6" s="164"/>
      <c r="FNJ6" s="164"/>
      <c r="FNK6" s="164"/>
      <c r="FNL6" s="164"/>
      <c r="FNM6" s="164"/>
      <c r="FNN6" s="164"/>
      <c r="FNO6" s="164"/>
      <c r="FNP6" s="164"/>
      <c r="FNQ6" s="164"/>
      <c r="FNR6" s="164"/>
      <c r="FNS6" s="164"/>
      <c r="FNT6" s="164"/>
      <c r="FNU6" s="164"/>
      <c r="FNV6" s="164"/>
      <c r="FNW6" s="164"/>
      <c r="FNX6" s="164"/>
      <c r="FNY6" s="164"/>
      <c r="FNZ6" s="164"/>
      <c r="FOA6" s="164"/>
      <c r="FOB6" s="164"/>
      <c r="FOC6" s="164"/>
      <c r="FOD6" s="164"/>
      <c r="FOE6" s="164"/>
      <c r="FOF6" s="164"/>
      <c r="FOG6" s="164"/>
      <c r="FOH6" s="164"/>
      <c r="FOI6" s="164"/>
      <c r="FOJ6" s="164"/>
      <c r="FOK6" s="164"/>
      <c r="FOL6" s="164"/>
      <c r="FOM6" s="164"/>
      <c r="FON6" s="164"/>
      <c r="FOO6" s="164"/>
      <c r="FOP6" s="164"/>
      <c r="FOQ6" s="164"/>
      <c r="FOR6" s="164"/>
      <c r="FOS6" s="164"/>
      <c r="FOT6" s="164"/>
      <c r="FOU6" s="164"/>
      <c r="FOV6" s="164"/>
      <c r="FOW6" s="164"/>
      <c r="FOX6" s="164"/>
      <c r="FOY6" s="164"/>
      <c r="FOZ6" s="164"/>
      <c r="FPA6" s="164"/>
      <c r="FPB6" s="164"/>
      <c r="FPC6" s="164"/>
      <c r="FPD6" s="164"/>
      <c r="FPE6" s="164"/>
      <c r="FPF6" s="164"/>
      <c r="FPG6" s="164"/>
      <c r="FPH6" s="164"/>
      <c r="FPI6" s="164"/>
      <c r="FPJ6" s="164"/>
      <c r="FPK6" s="164"/>
      <c r="FPL6" s="164"/>
      <c r="FPM6" s="164"/>
      <c r="FPN6" s="164"/>
      <c r="FPO6" s="164"/>
      <c r="FPP6" s="164"/>
      <c r="FPQ6" s="164"/>
      <c r="FPR6" s="164"/>
      <c r="FPS6" s="164"/>
      <c r="FPT6" s="164"/>
      <c r="FPU6" s="164"/>
      <c r="FPV6" s="164"/>
      <c r="FPW6" s="164"/>
      <c r="FPX6" s="164"/>
      <c r="FPY6" s="164"/>
      <c r="FPZ6" s="164"/>
      <c r="FQA6" s="164"/>
      <c r="FQB6" s="164"/>
      <c r="FQC6" s="164"/>
      <c r="FQD6" s="164"/>
      <c r="FQE6" s="164"/>
      <c r="FQF6" s="164"/>
      <c r="FQG6" s="164"/>
      <c r="FQH6" s="164"/>
      <c r="FQI6" s="164"/>
      <c r="FQJ6" s="164"/>
      <c r="FQK6" s="164"/>
      <c r="FQL6" s="164"/>
      <c r="FQM6" s="164"/>
      <c r="FQN6" s="164"/>
      <c r="FQO6" s="164"/>
      <c r="FQP6" s="164"/>
      <c r="FQQ6" s="164"/>
      <c r="FQR6" s="164"/>
      <c r="FQS6" s="164"/>
      <c r="FQT6" s="164"/>
      <c r="FQU6" s="164"/>
      <c r="FQV6" s="164"/>
      <c r="FQW6" s="164"/>
      <c r="FQX6" s="164"/>
      <c r="FQY6" s="164"/>
      <c r="FQZ6" s="164"/>
      <c r="FRA6" s="164"/>
      <c r="FRB6" s="164"/>
      <c r="FRC6" s="164"/>
      <c r="FRD6" s="164"/>
      <c r="FRE6" s="164"/>
      <c r="FRF6" s="164"/>
      <c r="FRG6" s="164"/>
      <c r="FRH6" s="164"/>
      <c r="FRI6" s="164"/>
      <c r="FRJ6" s="164"/>
      <c r="FRK6" s="164"/>
      <c r="FRL6" s="164"/>
      <c r="FRM6" s="164"/>
      <c r="FRN6" s="164"/>
      <c r="FRO6" s="164"/>
      <c r="FRP6" s="164"/>
      <c r="FRQ6" s="164"/>
      <c r="FRR6" s="164"/>
      <c r="FRS6" s="164"/>
      <c r="FRT6" s="164"/>
      <c r="FRU6" s="164"/>
      <c r="FRV6" s="164"/>
      <c r="FRW6" s="164"/>
      <c r="FRX6" s="164"/>
      <c r="FRY6" s="164"/>
      <c r="FRZ6" s="164"/>
      <c r="FSA6" s="164"/>
      <c r="FSB6" s="164"/>
      <c r="FSC6" s="164"/>
      <c r="FSD6" s="164"/>
      <c r="FSE6" s="164"/>
      <c r="FSF6" s="164"/>
      <c r="FSG6" s="164"/>
      <c r="FSH6" s="164"/>
      <c r="FSI6" s="164"/>
      <c r="FSJ6" s="164"/>
      <c r="FSK6" s="164"/>
      <c r="FSL6" s="164"/>
      <c r="FSM6" s="164"/>
      <c r="FSN6" s="164"/>
      <c r="FSO6" s="164"/>
      <c r="FSP6" s="164"/>
      <c r="FSQ6" s="164"/>
      <c r="FSR6" s="164"/>
      <c r="FSS6" s="164"/>
      <c r="FST6" s="164"/>
      <c r="FSU6" s="164"/>
      <c r="FSV6" s="164"/>
      <c r="FSW6" s="164"/>
      <c r="FSX6" s="164"/>
      <c r="FSY6" s="164"/>
      <c r="FSZ6" s="164"/>
      <c r="FTA6" s="164"/>
      <c r="FTB6" s="164"/>
      <c r="FTC6" s="164"/>
      <c r="FTD6" s="164"/>
      <c r="FTE6" s="164"/>
      <c r="FTF6" s="164"/>
      <c r="FTG6" s="164"/>
      <c r="FTH6" s="164"/>
      <c r="FTI6" s="164"/>
      <c r="FTJ6" s="164"/>
      <c r="FTK6" s="164"/>
      <c r="FTL6" s="164"/>
      <c r="FTM6" s="164"/>
      <c r="FTN6" s="164"/>
      <c r="FTO6" s="164"/>
      <c r="FTP6" s="164"/>
      <c r="FTQ6" s="164"/>
      <c r="FTR6" s="164"/>
      <c r="FTS6" s="164"/>
      <c r="FTT6" s="164"/>
      <c r="FTU6" s="164"/>
      <c r="FTV6" s="164"/>
      <c r="FTW6" s="164"/>
      <c r="FTX6" s="164"/>
      <c r="FTY6" s="164"/>
      <c r="FTZ6" s="164"/>
      <c r="FUA6" s="164"/>
      <c r="FUB6" s="164"/>
      <c r="FUC6" s="164"/>
      <c r="FUD6" s="164"/>
      <c r="FUE6" s="164"/>
      <c r="FUF6" s="164"/>
      <c r="FUG6" s="164"/>
      <c r="FUH6" s="164"/>
      <c r="FUI6" s="164"/>
      <c r="FUJ6" s="164"/>
      <c r="FUK6" s="164"/>
      <c r="FUL6" s="164"/>
      <c r="FUM6" s="164"/>
      <c r="FUN6" s="164"/>
      <c r="FUO6" s="164"/>
      <c r="FUP6" s="164"/>
      <c r="FUQ6" s="164"/>
      <c r="FUR6" s="164"/>
      <c r="FUS6" s="164"/>
      <c r="FUT6" s="164"/>
      <c r="FUU6" s="164"/>
      <c r="FUV6" s="164"/>
      <c r="FUW6" s="164"/>
      <c r="FUX6" s="164"/>
      <c r="FUY6" s="164"/>
      <c r="FUZ6" s="164"/>
      <c r="FVA6" s="164"/>
      <c r="FVB6" s="164"/>
      <c r="FVC6" s="164"/>
      <c r="FVD6" s="164"/>
      <c r="FVE6" s="164"/>
      <c r="FVF6" s="164"/>
      <c r="FVG6" s="164"/>
      <c r="FVH6" s="164"/>
      <c r="FVI6" s="164"/>
      <c r="FVJ6" s="164"/>
      <c r="FVK6" s="164"/>
      <c r="FVL6" s="164"/>
      <c r="FVM6" s="164"/>
      <c r="FVN6" s="164"/>
      <c r="FVO6" s="164"/>
      <c r="FVP6" s="164"/>
      <c r="FVQ6" s="164"/>
      <c r="FVR6" s="164"/>
      <c r="FVS6" s="164"/>
      <c r="FVT6" s="164"/>
      <c r="FVU6" s="164"/>
      <c r="FVV6" s="164"/>
      <c r="FVW6" s="164"/>
      <c r="FVX6" s="164"/>
      <c r="FVY6" s="164"/>
      <c r="FVZ6" s="164"/>
      <c r="FWA6" s="164"/>
      <c r="FWB6" s="164"/>
      <c r="FWC6" s="164"/>
      <c r="FWD6" s="164"/>
      <c r="FWE6" s="164"/>
      <c r="FWF6" s="164"/>
      <c r="FWG6" s="164"/>
      <c r="FWH6" s="164"/>
      <c r="FWI6" s="164"/>
      <c r="FWJ6" s="164"/>
      <c r="FWK6" s="164"/>
      <c r="FWL6" s="164"/>
      <c r="FWM6" s="164"/>
      <c r="FWN6" s="164"/>
      <c r="FWO6" s="164"/>
      <c r="FWP6" s="164"/>
      <c r="FWQ6" s="164"/>
      <c r="FWR6" s="164"/>
      <c r="FWS6" s="164"/>
      <c r="FWT6" s="164"/>
      <c r="FWU6" s="164"/>
      <c r="FWV6" s="164"/>
      <c r="FWW6" s="164"/>
      <c r="FWX6" s="164"/>
      <c r="FWY6" s="164"/>
      <c r="FWZ6" s="164"/>
      <c r="FXA6" s="164"/>
      <c r="FXB6" s="164"/>
      <c r="FXC6" s="164"/>
      <c r="FXD6" s="164"/>
      <c r="FXE6" s="164"/>
      <c r="FXF6" s="164"/>
      <c r="FXG6" s="164"/>
      <c r="FXH6" s="164"/>
      <c r="FXI6" s="164"/>
      <c r="FXJ6" s="164"/>
      <c r="FXK6" s="164"/>
      <c r="FXL6" s="164"/>
      <c r="FXM6" s="164"/>
      <c r="FXN6" s="164"/>
      <c r="FXO6" s="164"/>
      <c r="FXP6" s="164"/>
      <c r="FXQ6" s="164"/>
      <c r="FXR6" s="164"/>
      <c r="FXS6" s="164"/>
      <c r="FXT6" s="164"/>
      <c r="FXU6" s="164"/>
      <c r="FXV6" s="164"/>
      <c r="FXW6" s="164"/>
      <c r="FXX6" s="164"/>
      <c r="FXY6" s="164"/>
      <c r="FXZ6" s="164"/>
      <c r="FYA6" s="164"/>
      <c r="FYB6" s="164"/>
      <c r="FYC6" s="164"/>
      <c r="FYD6" s="164"/>
      <c r="FYE6" s="164"/>
      <c r="FYF6" s="164"/>
      <c r="FYG6" s="164"/>
      <c r="FYH6" s="164"/>
      <c r="FYI6" s="164"/>
      <c r="FYJ6" s="164"/>
      <c r="FYK6" s="164"/>
      <c r="FYL6" s="164"/>
      <c r="FYM6" s="164"/>
      <c r="FYN6" s="164"/>
      <c r="FYO6" s="164"/>
      <c r="FYP6" s="164"/>
      <c r="FYQ6" s="164"/>
      <c r="FYR6" s="164"/>
      <c r="FYS6" s="164"/>
      <c r="FYT6" s="164"/>
      <c r="FYU6" s="164"/>
      <c r="FYV6" s="164"/>
      <c r="FYW6" s="164"/>
      <c r="FYX6" s="164"/>
      <c r="FYY6" s="164"/>
      <c r="FYZ6" s="164"/>
      <c r="FZA6" s="164"/>
      <c r="FZB6" s="164"/>
      <c r="FZC6" s="164"/>
      <c r="FZD6" s="164"/>
      <c r="FZE6" s="164"/>
      <c r="FZF6" s="164"/>
      <c r="FZG6" s="164"/>
      <c r="FZH6" s="164"/>
      <c r="FZI6" s="164"/>
      <c r="FZJ6" s="164"/>
      <c r="FZK6" s="164"/>
      <c r="FZL6" s="164"/>
      <c r="FZM6" s="164"/>
      <c r="FZN6" s="164"/>
      <c r="FZO6" s="164"/>
      <c r="FZP6" s="164"/>
      <c r="FZQ6" s="164"/>
      <c r="FZR6" s="164"/>
      <c r="FZS6" s="164"/>
      <c r="FZT6" s="164"/>
      <c r="FZU6" s="164"/>
      <c r="FZV6" s="164"/>
      <c r="FZW6" s="164"/>
      <c r="FZX6" s="164"/>
      <c r="FZY6" s="164"/>
      <c r="FZZ6" s="164"/>
      <c r="GAA6" s="164"/>
      <c r="GAB6" s="164"/>
      <c r="GAC6" s="164"/>
      <c r="GAD6" s="164"/>
      <c r="GAE6" s="164"/>
      <c r="GAF6" s="164"/>
      <c r="GAG6" s="164"/>
      <c r="GAH6" s="164"/>
      <c r="GAI6" s="164"/>
      <c r="GAJ6" s="164"/>
      <c r="GAK6" s="164"/>
      <c r="GAL6" s="164"/>
      <c r="GAM6" s="164"/>
      <c r="GAN6" s="164"/>
      <c r="GAO6" s="164"/>
      <c r="GAP6" s="164"/>
      <c r="GAQ6" s="164"/>
      <c r="GAR6" s="164"/>
      <c r="GAS6" s="164"/>
      <c r="GAT6" s="164"/>
      <c r="GAU6" s="164"/>
      <c r="GAV6" s="164"/>
      <c r="GAW6" s="164"/>
      <c r="GAX6" s="164"/>
      <c r="GAY6" s="164"/>
      <c r="GAZ6" s="164"/>
      <c r="GBA6" s="164"/>
      <c r="GBB6" s="164"/>
      <c r="GBC6" s="164"/>
      <c r="GBD6" s="164"/>
      <c r="GBE6" s="164"/>
      <c r="GBF6" s="164"/>
      <c r="GBG6" s="164"/>
      <c r="GBH6" s="164"/>
      <c r="GBI6" s="164"/>
      <c r="GBJ6" s="164"/>
      <c r="GBK6" s="164"/>
      <c r="GBL6" s="164"/>
      <c r="GBM6" s="164"/>
      <c r="GBN6" s="164"/>
      <c r="GBO6" s="164"/>
      <c r="GBP6" s="164"/>
      <c r="GBQ6" s="164"/>
      <c r="GBR6" s="164"/>
      <c r="GBS6" s="164"/>
      <c r="GBT6" s="164"/>
      <c r="GBU6" s="164"/>
      <c r="GBV6" s="164"/>
      <c r="GBW6" s="164"/>
      <c r="GBX6" s="164"/>
      <c r="GBY6" s="164"/>
      <c r="GBZ6" s="164"/>
      <c r="GCA6" s="164"/>
      <c r="GCB6" s="164"/>
      <c r="GCC6" s="164"/>
      <c r="GCD6" s="164"/>
      <c r="GCE6" s="164"/>
      <c r="GCF6" s="164"/>
      <c r="GCG6" s="164"/>
      <c r="GCH6" s="164"/>
      <c r="GCI6" s="164"/>
      <c r="GCJ6" s="164"/>
      <c r="GCK6" s="164"/>
      <c r="GCL6" s="164"/>
      <c r="GCM6" s="164"/>
      <c r="GCN6" s="164"/>
      <c r="GCO6" s="164"/>
      <c r="GCP6" s="164"/>
      <c r="GCQ6" s="164"/>
      <c r="GCR6" s="164"/>
      <c r="GCS6" s="164"/>
      <c r="GCT6" s="164"/>
      <c r="GCU6" s="164"/>
      <c r="GCV6" s="164"/>
      <c r="GCW6" s="164"/>
      <c r="GCX6" s="164"/>
      <c r="GCY6" s="164"/>
      <c r="GCZ6" s="164"/>
      <c r="GDA6" s="164"/>
      <c r="GDB6" s="164"/>
      <c r="GDC6" s="164"/>
      <c r="GDD6" s="164"/>
      <c r="GDE6" s="164"/>
      <c r="GDF6" s="164"/>
      <c r="GDG6" s="164"/>
      <c r="GDH6" s="164"/>
      <c r="GDI6" s="164"/>
      <c r="GDJ6" s="164"/>
      <c r="GDK6" s="164"/>
      <c r="GDL6" s="164"/>
      <c r="GDM6" s="164"/>
      <c r="GDN6" s="164"/>
      <c r="GDO6" s="164"/>
      <c r="GDP6" s="164"/>
      <c r="GDQ6" s="164"/>
      <c r="GDR6" s="164"/>
      <c r="GDS6" s="164"/>
      <c r="GDT6" s="164"/>
      <c r="GDU6" s="164"/>
      <c r="GDV6" s="164"/>
      <c r="GDW6" s="164"/>
      <c r="GDX6" s="164"/>
      <c r="GDY6" s="164"/>
      <c r="GDZ6" s="164"/>
      <c r="GEA6" s="164"/>
      <c r="GEB6" s="164"/>
      <c r="GEC6" s="164"/>
      <c r="GED6" s="164"/>
      <c r="GEE6" s="164"/>
      <c r="GEF6" s="164"/>
      <c r="GEG6" s="164"/>
      <c r="GEH6" s="164"/>
      <c r="GEI6" s="164"/>
      <c r="GEJ6" s="164"/>
      <c r="GEK6" s="164"/>
      <c r="GEL6" s="164"/>
      <c r="GEM6" s="164"/>
      <c r="GEN6" s="164"/>
      <c r="GEO6" s="164"/>
      <c r="GEP6" s="164"/>
      <c r="GEQ6" s="164"/>
      <c r="GER6" s="164"/>
      <c r="GES6" s="164"/>
      <c r="GET6" s="164"/>
      <c r="GEU6" s="164"/>
      <c r="GEV6" s="164"/>
      <c r="GEW6" s="164"/>
      <c r="GEX6" s="164"/>
      <c r="GEY6" s="164"/>
      <c r="GEZ6" s="164"/>
      <c r="GFA6" s="164"/>
      <c r="GFB6" s="164"/>
      <c r="GFC6" s="164"/>
      <c r="GFD6" s="164"/>
      <c r="GFE6" s="164"/>
      <c r="GFF6" s="164"/>
      <c r="GFG6" s="164"/>
      <c r="GFH6" s="164"/>
      <c r="GFI6" s="164"/>
      <c r="GFJ6" s="164"/>
      <c r="GFK6" s="164"/>
      <c r="GFL6" s="164"/>
      <c r="GFM6" s="164"/>
      <c r="GFN6" s="164"/>
      <c r="GFO6" s="164"/>
      <c r="GFP6" s="164"/>
      <c r="GFQ6" s="164"/>
      <c r="GFR6" s="164"/>
      <c r="GFS6" s="164"/>
      <c r="GFT6" s="164"/>
      <c r="GFU6" s="164"/>
      <c r="GFV6" s="164"/>
      <c r="GFW6" s="164"/>
      <c r="GFX6" s="164"/>
      <c r="GFY6" s="164"/>
      <c r="GFZ6" s="164"/>
      <c r="GGA6" s="164"/>
      <c r="GGB6" s="164"/>
      <c r="GGC6" s="164"/>
      <c r="GGD6" s="164"/>
      <c r="GGE6" s="164"/>
      <c r="GGF6" s="164"/>
      <c r="GGG6" s="164"/>
      <c r="GGH6" s="164"/>
      <c r="GGI6" s="164"/>
      <c r="GGJ6" s="164"/>
      <c r="GGK6" s="164"/>
      <c r="GGL6" s="164"/>
      <c r="GGM6" s="164"/>
      <c r="GGN6" s="164"/>
      <c r="GGO6" s="164"/>
      <c r="GGP6" s="164"/>
      <c r="GGQ6" s="164"/>
      <c r="GGR6" s="164"/>
      <c r="GGS6" s="164"/>
      <c r="GGT6" s="164"/>
      <c r="GGU6" s="164"/>
      <c r="GGV6" s="164"/>
      <c r="GGW6" s="164"/>
      <c r="GGX6" s="164"/>
      <c r="GGY6" s="164"/>
      <c r="GGZ6" s="164"/>
      <c r="GHA6" s="164"/>
      <c r="GHB6" s="164"/>
      <c r="GHC6" s="164"/>
      <c r="GHD6" s="164"/>
      <c r="GHE6" s="164"/>
      <c r="GHF6" s="164"/>
      <c r="GHG6" s="164"/>
      <c r="GHH6" s="164"/>
      <c r="GHI6" s="164"/>
      <c r="GHJ6" s="164"/>
      <c r="GHK6" s="164"/>
      <c r="GHL6" s="164"/>
      <c r="GHM6" s="164"/>
      <c r="GHN6" s="164"/>
      <c r="GHO6" s="164"/>
      <c r="GHP6" s="164"/>
      <c r="GHQ6" s="164"/>
      <c r="GHR6" s="164"/>
      <c r="GHS6" s="164"/>
      <c r="GHT6" s="164"/>
      <c r="GHU6" s="164"/>
      <c r="GHV6" s="164"/>
      <c r="GHW6" s="164"/>
      <c r="GHX6" s="164"/>
      <c r="GHY6" s="164"/>
      <c r="GHZ6" s="164"/>
      <c r="GIA6" s="164"/>
      <c r="GIB6" s="164"/>
      <c r="GIC6" s="164"/>
      <c r="GID6" s="164"/>
      <c r="GIE6" s="164"/>
      <c r="GIF6" s="164"/>
      <c r="GIG6" s="164"/>
      <c r="GIH6" s="164"/>
      <c r="GII6" s="164"/>
      <c r="GIJ6" s="164"/>
      <c r="GIK6" s="164"/>
      <c r="GIL6" s="164"/>
      <c r="GIM6" s="164"/>
      <c r="GIN6" s="164"/>
      <c r="GIO6" s="164"/>
      <c r="GIP6" s="164"/>
      <c r="GIQ6" s="164"/>
      <c r="GIR6" s="164"/>
      <c r="GIS6" s="164"/>
      <c r="GIT6" s="164"/>
      <c r="GIU6" s="164"/>
      <c r="GIV6" s="164"/>
      <c r="GIW6" s="164"/>
      <c r="GIX6" s="164"/>
      <c r="GIY6" s="164"/>
      <c r="GIZ6" s="164"/>
      <c r="GJA6" s="164"/>
      <c r="GJB6" s="164"/>
      <c r="GJC6" s="164"/>
      <c r="GJD6" s="164"/>
      <c r="GJE6" s="164"/>
      <c r="GJF6" s="164"/>
      <c r="GJG6" s="164"/>
      <c r="GJH6" s="164"/>
      <c r="GJI6" s="164"/>
      <c r="GJJ6" s="164"/>
      <c r="GJK6" s="164"/>
      <c r="GJL6" s="164"/>
      <c r="GJM6" s="164"/>
      <c r="GJN6" s="164"/>
      <c r="GJO6" s="164"/>
      <c r="GJP6" s="164"/>
      <c r="GJQ6" s="164"/>
      <c r="GJR6" s="164"/>
      <c r="GJS6" s="164"/>
      <c r="GJT6" s="164"/>
      <c r="GJU6" s="164"/>
      <c r="GJV6" s="164"/>
      <c r="GJW6" s="164"/>
      <c r="GJX6" s="164"/>
      <c r="GJY6" s="164"/>
      <c r="GJZ6" s="164"/>
      <c r="GKA6" s="164"/>
      <c r="GKB6" s="164"/>
      <c r="GKC6" s="164"/>
      <c r="GKD6" s="164"/>
      <c r="GKE6" s="164"/>
      <c r="GKF6" s="164"/>
      <c r="GKG6" s="164"/>
      <c r="GKH6" s="164"/>
      <c r="GKI6" s="164"/>
      <c r="GKJ6" s="164"/>
      <c r="GKK6" s="164"/>
      <c r="GKL6" s="164"/>
      <c r="GKM6" s="164"/>
      <c r="GKN6" s="164"/>
      <c r="GKO6" s="164"/>
      <c r="GKP6" s="164"/>
      <c r="GKQ6" s="164"/>
      <c r="GKR6" s="164"/>
      <c r="GKS6" s="164"/>
      <c r="GKT6" s="164"/>
      <c r="GKU6" s="164"/>
      <c r="GKV6" s="164"/>
      <c r="GKW6" s="164"/>
      <c r="GKX6" s="164"/>
      <c r="GKY6" s="164"/>
      <c r="GKZ6" s="164"/>
      <c r="GLA6" s="164"/>
      <c r="GLB6" s="164"/>
      <c r="GLC6" s="164"/>
      <c r="GLD6" s="164"/>
      <c r="GLE6" s="164"/>
      <c r="GLF6" s="164"/>
      <c r="GLG6" s="164"/>
      <c r="GLH6" s="164"/>
      <c r="GLI6" s="164"/>
      <c r="GLJ6" s="164"/>
      <c r="GLK6" s="164"/>
      <c r="GLL6" s="164"/>
      <c r="GLM6" s="164"/>
      <c r="GLN6" s="164"/>
      <c r="GLO6" s="164"/>
      <c r="GLP6" s="164"/>
      <c r="GLQ6" s="164"/>
      <c r="GLR6" s="164"/>
      <c r="GLS6" s="164"/>
      <c r="GLT6" s="164"/>
      <c r="GLU6" s="164"/>
      <c r="GLV6" s="164"/>
      <c r="GLW6" s="164"/>
      <c r="GLX6" s="164"/>
      <c r="GLY6" s="164"/>
      <c r="GLZ6" s="164"/>
      <c r="GMA6" s="164"/>
      <c r="GMB6" s="164"/>
      <c r="GMC6" s="164"/>
      <c r="GMD6" s="164"/>
      <c r="GME6" s="164"/>
      <c r="GMF6" s="164"/>
      <c r="GMG6" s="164"/>
      <c r="GMH6" s="164"/>
      <c r="GMI6" s="164"/>
      <c r="GMJ6" s="164"/>
      <c r="GMK6" s="164"/>
      <c r="GML6" s="164"/>
      <c r="GMM6" s="164"/>
      <c r="GMN6" s="164"/>
      <c r="GMO6" s="164"/>
      <c r="GMP6" s="164"/>
      <c r="GMQ6" s="164"/>
      <c r="GMR6" s="164"/>
      <c r="GMS6" s="164"/>
      <c r="GMT6" s="164"/>
      <c r="GMU6" s="164"/>
      <c r="GMV6" s="164"/>
      <c r="GMW6" s="164"/>
      <c r="GMX6" s="164"/>
      <c r="GMY6" s="164"/>
      <c r="GMZ6" s="164"/>
      <c r="GNA6" s="164"/>
      <c r="GNB6" s="164"/>
      <c r="GNC6" s="164"/>
      <c r="GND6" s="164"/>
      <c r="GNE6" s="164"/>
      <c r="GNF6" s="164"/>
      <c r="GNG6" s="164"/>
      <c r="GNH6" s="164"/>
      <c r="GNI6" s="164"/>
      <c r="GNJ6" s="164"/>
      <c r="GNK6" s="164"/>
      <c r="GNL6" s="164"/>
      <c r="GNM6" s="164"/>
      <c r="GNN6" s="164"/>
      <c r="GNO6" s="164"/>
      <c r="GNP6" s="164"/>
      <c r="GNQ6" s="164"/>
      <c r="GNR6" s="164"/>
      <c r="GNS6" s="164"/>
      <c r="GNT6" s="164"/>
      <c r="GNU6" s="164"/>
      <c r="GNV6" s="164"/>
      <c r="GNW6" s="164"/>
      <c r="GNX6" s="164"/>
      <c r="GNY6" s="164"/>
      <c r="GNZ6" s="164"/>
      <c r="GOA6" s="164"/>
      <c r="GOB6" s="164"/>
      <c r="GOC6" s="164"/>
      <c r="GOD6" s="164"/>
      <c r="GOE6" s="164"/>
      <c r="GOF6" s="164"/>
      <c r="GOG6" s="164"/>
      <c r="GOH6" s="164"/>
      <c r="GOI6" s="164"/>
      <c r="GOJ6" s="164"/>
      <c r="GOK6" s="164"/>
      <c r="GOL6" s="164"/>
      <c r="GOM6" s="164"/>
      <c r="GON6" s="164"/>
      <c r="GOO6" s="164"/>
      <c r="GOP6" s="164"/>
      <c r="GOQ6" s="164"/>
      <c r="GOR6" s="164"/>
      <c r="GOS6" s="164"/>
      <c r="GOT6" s="164"/>
      <c r="GOU6" s="164"/>
      <c r="GOV6" s="164"/>
      <c r="GOW6" s="164"/>
      <c r="GOX6" s="164"/>
      <c r="GOY6" s="164"/>
      <c r="GOZ6" s="164"/>
      <c r="GPA6" s="164"/>
      <c r="GPB6" s="164"/>
      <c r="GPC6" s="164"/>
      <c r="GPD6" s="164"/>
      <c r="GPE6" s="164"/>
      <c r="GPF6" s="164"/>
      <c r="GPG6" s="164"/>
      <c r="GPH6" s="164"/>
      <c r="GPI6" s="164"/>
      <c r="GPJ6" s="164"/>
      <c r="GPK6" s="164"/>
      <c r="GPL6" s="164"/>
      <c r="GPM6" s="164"/>
      <c r="GPN6" s="164"/>
      <c r="GPO6" s="164"/>
      <c r="GPP6" s="164"/>
      <c r="GPQ6" s="164"/>
      <c r="GPR6" s="164"/>
      <c r="GPS6" s="164"/>
      <c r="GPT6" s="164"/>
      <c r="GPU6" s="164"/>
      <c r="GPV6" s="164"/>
      <c r="GPW6" s="164"/>
      <c r="GPX6" s="164"/>
      <c r="GPY6" s="164"/>
      <c r="GPZ6" s="164"/>
      <c r="GQA6" s="164"/>
      <c r="GQB6" s="164"/>
      <c r="GQC6" s="164"/>
      <c r="GQD6" s="164"/>
      <c r="GQE6" s="164"/>
      <c r="GQF6" s="164"/>
      <c r="GQG6" s="164"/>
      <c r="GQH6" s="164"/>
      <c r="GQI6" s="164"/>
      <c r="GQJ6" s="164"/>
      <c r="GQK6" s="164"/>
      <c r="GQL6" s="164"/>
      <c r="GQM6" s="164"/>
      <c r="GQN6" s="164"/>
      <c r="GQO6" s="164"/>
      <c r="GQP6" s="164"/>
      <c r="GQQ6" s="164"/>
      <c r="GQR6" s="164"/>
      <c r="GQS6" s="164"/>
      <c r="GQT6" s="164"/>
      <c r="GQU6" s="164"/>
      <c r="GQV6" s="164"/>
      <c r="GQW6" s="164"/>
      <c r="GQX6" s="164"/>
      <c r="GQY6" s="164"/>
      <c r="GQZ6" s="164"/>
      <c r="GRA6" s="164"/>
      <c r="GRB6" s="164"/>
      <c r="GRC6" s="164"/>
      <c r="GRD6" s="164"/>
      <c r="GRE6" s="164"/>
      <c r="GRF6" s="164"/>
      <c r="GRG6" s="164"/>
      <c r="GRH6" s="164"/>
      <c r="GRI6" s="164"/>
      <c r="GRJ6" s="164"/>
      <c r="GRK6" s="164"/>
      <c r="GRL6" s="164"/>
      <c r="GRM6" s="164"/>
      <c r="GRN6" s="164"/>
      <c r="GRO6" s="164"/>
      <c r="GRP6" s="164"/>
      <c r="GRQ6" s="164"/>
      <c r="GRR6" s="164"/>
      <c r="GRS6" s="164"/>
      <c r="GRT6" s="164"/>
      <c r="GRU6" s="164"/>
      <c r="GRV6" s="164"/>
      <c r="GRW6" s="164"/>
      <c r="GRX6" s="164"/>
      <c r="GRY6" s="164"/>
      <c r="GRZ6" s="164"/>
      <c r="GSA6" s="164"/>
      <c r="GSB6" s="164"/>
      <c r="GSC6" s="164"/>
      <c r="GSD6" s="164"/>
      <c r="GSE6" s="164"/>
      <c r="GSF6" s="164"/>
      <c r="GSG6" s="164"/>
      <c r="GSH6" s="164"/>
      <c r="GSI6" s="164"/>
      <c r="GSJ6" s="164"/>
      <c r="GSK6" s="164"/>
      <c r="GSL6" s="164"/>
      <c r="GSM6" s="164"/>
      <c r="GSN6" s="164"/>
      <c r="GSO6" s="164"/>
      <c r="GSP6" s="164"/>
      <c r="GSQ6" s="164"/>
      <c r="GSR6" s="164"/>
      <c r="GSS6" s="164"/>
      <c r="GST6" s="164"/>
      <c r="GSU6" s="164"/>
      <c r="GSV6" s="164"/>
      <c r="GSW6" s="164"/>
      <c r="GSX6" s="164"/>
      <c r="GSY6" s="164"/>
      <c r="GSZ6" s="164"/>
      <c r="GTA6" s="164"/>
      <c r="GTB6" s="164"/>
      <c r="GTC6" s="164"/>
      <c r="GTD6" s="164"/>
      <c r="GTE6" s="164"/>
      <c r="GTF6" s="164"/>
      <c r="GTG6" s="164"/>
      <c r="GTH6" s="164"/>
      <c r="GTI6" s="164"/>
      <c r="GTJ6" s="164"/>
      <c r="GTK6" s="164"/>
      <c r="GTL6" s="164"/>
      <c r="GTM6" s="164"/>
      <c r="GTN6" s="164"/>
      <c r="GTO6" s="164"/>
      <c r="GTP6" s="164"/>
      <c r="GTQ6" s="164"/>
      <c r="GTR6" s="164"/>
      <c r="GTS6" s="164"/>
      <c r="GTT6" s="164"/>
      <c r="GTU6" s="164"/>
      <c r="GTV6" s="164"/>
      <c r="GTW6" s="164"/>
      <c r="GTX6" s="164"/>
      <c r="GTY6" s="164"/>
      <c r="GTZ6" s="164"/>
      <c r="GUA6" s="164"/>
      <c r="GUB6" s="164"/>
      <c r="GUC6" s="164"/>
      <c r="GUD6" s="164"/>
      <c r="GUE6" s="164"/>
      <c r="GUF6" s="164"/>
      <c r="GUG6" s="164"/>
      <c r="GUH6" s="164"/>
      <c r="GUI6" s="164"/>
      <c r="GUJ6" s="164"/>
      <c r="GUK6" s="164"/>
      <c r="GUL6" s="164"/>
      <c r="GUM6" s="164"/>
      <c r="GUN6" s="164"/>
      <c r="GUO6" s="164"/>
      <c r="GUP6" s="164"/>
      <c r="GUQ6" s="164"/>
      <c r="GUR6" s="164"/>
      <c r="GUS6" s="164"/>
      <c r="GUT6" s="164"/>
      <c r="GUU6" s="164"/>
      <c r="GUV6" s="164"/>
      <c r="GUW6" s="164"/>
      <c r="GUX6" s="164"/>
      <c r="GUY6" s="164"/>
      <c r="GUZ6" s="164"/>
      <c r="GVA6" s="164"/>
      <c r="GVB6" s="164"/>
      <c r="GVC6" s="164"/>
      <c r="GVD6" s="164"/>
      <c r="GVE6" s="164"/>
      <c r="GVF6" s="164"/>
      <c r="GVG6" s="164"/>
      <c r="GVH6" s="164"/>
      <c r="GVI6" s="164"/>
      <c r="GVJ6" s="164"/>
      <c r="GVK6" s="164"/>
      <c r="GVL6" s="164"/>
      <c r="GVM6" s="164"/>
      <c r="GVN6" s="164"/>
      <c r="GVO6" s="164"/>
      <c r="GVP6" s="164"/>
      <c r="GVQ6" s="164"/>
      <c r="GVR6" s="164"/>
      <c r="GVS6" s="164"/>
      <c r="GVT6" s="164"/>
      <c r="GVU6" s="164"/>
      <c r="GVV6" s="164"/>
      <c r="GVW6" s="164"/>
      <c r="GVX6" s="164"/>
      <c r="GVY6" s="164"/>
      <c r="GVZ6" s="164"/>
      <c r="GWA6" s="164"/>
      <c r="GWB6" s="164"/>
      <c r="GWC6" s="164"/>
      <c r="GWD6" s="164"/>
      <c r="GWE6" s="164"/>
      <c r="GWF6" s="164"/>
      <c r="GWG6" s="164"/>
      <c r="GWH6" s="164"/>
      <c r="GWI6" s="164"/>
      <c r="GWJ6" s="164"/>
      <c r="GWK6" s="164"/>
      <c r="GWL6" s="164"/>
      <c r="GWM6" s="164"/>
      <c r="GWN6" s="164"/>
      <c r="GWO6" s="164"/>
      <c r="GWP6" s="164"/>
      <c r="GWQ6" s="164"/>
      <c r="GWR6" s="164"/>
      <c r="GWS6" s="164"/>
      <c r="GWT6" s="164"/>
      <c r="GWU6" s="164"/>
      <c r="GWV6" s="164"/>
      <c r="GWW6" s="164"/>
      <c r="GWX6" s="164"/>
      <c r="GWY6" s="164"/>
      <c r="GWZ6" s="164"/>
      <c r="GXA6" s="164"/>
      <c r="GXB6" s="164"/>
      <c r="GXC6" s="164"/>
      <c r="GXD6" s="164"/>
      <c r="GXE6" s="164"/>
      <c r="GXF6" s="164"/>
      <c r="GXG6" s="164"/>
      <c r="GXH6" s="164"/>
      <c r="GXI6" s="164"/>
      <c r="GXJ6" s="164"/>
      <c r="GXK6" s="164"/>
      <c r="GXL6" s="164"/>
      <c r="GXM6" s="164"/>
      <c r="GXN6" s="164"/>
      <c r="GXO6" s="164"/>
      <c r="GXP6" s="164"/>
      <c r="GXQ6" s="164"/>
      <c r="GXR6" s="164"/>
      <c r="GXS6" s="164"/>
      <c r="GXT6" s="164"/>
      <c r="GXU6" s="164"/>
      <c r="GXV6" s="164"/>
      <c r="GXW6" s="164"/>
      <c r="GXX6" s="164"/>
      <c r="GXY6" s="164"/>
      <c r="GXZ6" s="164"/>
      <c r="GYA6" s="164"/>
      <c r="GYB6" s="164"/>
      <c r="GYC6" s="164"/>
      <c r="GYD6" s="164"/>
      <c r="GYE6" s="164"/>
      <c r="GYF6" s="164"/>
      <c r="GYG6" s="164"/>
      <c r="GYH6" s="164"/>
      <c r="GYI6" s="164"/>
      <c r="GYJ6" s="164"/>
      <c r="GYK6" s="164"/>
      <c r="GYL6" s="164"/>
      <c r="GYM6" s="164"/>
      <c r="GYN6" s="164"/>
      <c r="GYO6" s="164"/>
      <c r="GYP6" s="164"/>
      <c r="GYQ6" s="164"/>
      <c r="GYR6" s="164"/>
      <c r="GYS6" s="164"/>
      <c r="GYT6" s="164"/>
      <c r="GYU6" s="164"/>
      <c r="GYV6" s="164"/>
      <c r="GYW6" s="164"/>
      <c r="GYX6" s="164"/>
      <c r="GYY6" s="164"/>
      <c r="GYZ6" s="164"/>
      <c r="GZA6" s="164"/>
      <c r="GZB6" s="164"/>
      <c r="GZC6" s="164"/>
      <c r="GZD6" s="164"/>
      <c r="GZE6" s="164"/>
      <c r="GZF6" s="164"/>
      <c r="GZG6" s="164"/>
      <c r="GZH6" s="164"/>
      <c r="GZI6" s="164"/>
      <c r="GZJ6" s="164"/>
      <c r="GZK6" s="164"/>
      <c r="GZL6" s="164"/>
      <c r="GZM6" s="164"/>
      <c r="GZN6" s="164"/>
      <c r="GZO6" s="164"/>
      <c r="GZP6" s="164"/>
      <c r="GZQ6" s="164"/>
      <c r="GZR6" s="164"/>
      <c r="GZS6" s="164"/>
      <c r="GZT6" s="164"/>
      <c r="GZU6" s="164"/>
      <c r="GZV6" s="164"/>
      <c r="GZW6" s="164"/>
      <c r="GZX6" s="164"/>
      <c r="GZY6" s="164"/>
      <c r="GZZ6" s="164"/>
      <c r="HAA6" s="164"/>
      <c r="HAB6" s="164"/>
      <c r="HAC6" s="164"/>
      <c r="HAD6" s="164"/>
      <c r="HAE6" s="164"/>
      <c r="HAF6" s="164"/>
      <c r="HAG6" s="164"/>
      <c r="HAH6" s="164"/>
      <c r="HAI6" s="164"/>
      <c r="HAJ6" s="164"/>
      <c r="HAK6" s="164"/>
      <c r="HAL6" s="164"/>
      <c r="HAM6" s="164"/>
      <c r="HAN6" s="164"/>
      <c r="HAO6" s="164"/>
      <c r="HAP6" s="164"/>
      <c r="HAQ6" s="164"/>
      <c r="HAR6" s="164"/>
      <c r="HAS6" s="164"/>
      <c r="HAT6" s="164"/>
      <c r="HAU6" s="164"/>
      <c r="HAV6" s="164"/>
      <c r="HAW6" s="164"/>
      <c r="HAX6" s="164"/>
      <c r="HAY6" s="164"/>
      <c r="HAZ6" s="164"/>
      <c r="HBA6" s="164"/>
      <c r="HBB6" s="164"/>
      <c r="HBC6" s="164"/>
      <c r="HBD6" s="164"/>
      <c r="HBE6" s="164"/>
      <c r="HBF6" s="164"/>
      <c r="HBG6" s="164"/>
      <c r="HBH6" s="164"/>
      <c r="HBI6" s="164"/>
      <c r="HBJ6" s="164"/>
      <c r="HBK6" s="164"/>
      <c r="HBL6" s="164"/>
      <c r="HBM6" s="164"/>
      <c r="HBN6" s="164"/>
      <c r="HBO6" s="164"/>
      <c r="HBP6" s="164"/>
      <c r="HBQ6" s="164"/>
      <c r="HBR6" s="164"/>
      <c r="HBS6" s="164"/>
      <c r="HBT6" s="164"/>
      <c r="HBU6" s="164"/>
      <c r="HBV6" s="164"/>
      <c r="HBW6" s="164"/>
      <c r="HBX6" s="164"/>
      <c r="HBY6" s="164"/>
      <c r="HBZ6" s="164"/>
      <c r="HCA6" s="164"/>
      <c r="HCB6" s="164"/>
      <c r="HCC6" s="164"/>
      <c r="HCD6" s="164"/>
      <c r="HCE6" s="164"/>
      <c r="HCF6" s="164"/>
      <c r="HCG6" s="164"/>
      <c r="HCH6" s="164"/>
      <c r="HCI6" s="164"/>
      <c r="HCJ6" s="164"/>
      <c r="HCK6" s="164"/>
      <c r="HCL6" s="164"/>
      <c r="HCM6" s="164"/>
      <c r="HCN6" s="164"/>
      <c r="HCO6" s="164"/>
      <c r="HCP6" s="164"/>
      <c r="HCQ6" s="164"/>
      <c r="HCR6" s="164"/>
      <c r="HCS6" s="164"/>
      <c r="HCT6" s="164"/>
      <c r="HCU6" s="164"/>
      <c r="HCV6" s="164"/>
      <c r="HCW6" s="164"/>
      <c r="HCX6" s="164"/>
      <c r="HCY6" s="164"/>
      <c r="HCZ6" s="164"/>
      <c r="HDA6" s="164"/>
      <c r="HDB6" s="164"/>
      <c r="HDC6" s="164"/>
      <c r="HDD6" s="164"/>
      <c r="HDE6" s="164"/>
      <c r="HDF6" s="164"/>
      <c r="HDG6" s="164"/>
      <c r="HDH6" s="164"/>
      <c r="HDI6" s="164"/>
      <c r="HDJ6" s="164"/>
      <c r="HDK6" s="164"/>
      <c r="HDL6" s="164"/>
      <c r="HDM6" s="164"/>
      <c r="HDN6" s="164"/>
      <c r="HDO6" s="164"/>
      <c r="HDP6" s="164"/>
      <c r="HDQ6" s="164"/>
      <c r="HDR6" s="164"/>
      <c r="HDS6" s="164"/>
      <c r="HDT6" s="164"/>
      <c r="HDU6" s="164"/>
      <c r="HDV6" s="164"/>
      <c r="HDW6" s="164"/>
      <c r="HDX6" s="164"/>
      <c r="HDY6" s="164"/>
      <c r="HDZ6" s="164"/>
      <c r="HEA6" s="164"/>
      <c r="HEB6" s="164"/>
      <c r="HEC6" s="164"/>
      <c r="HED6" s="164"/>
      <c r="HEE6" s="164"/>
      <c r="HEF6" s="164"/>
      <c r="HEG6" s="164"/>
      <c r="HEH6" s="164"/>
      <c r="HEI6" s="164"/>
      <c r="HEJ6" s="164"/>
      <c r="HEK6" s="164"/>
      <c r="HEL6" s="164"/>
      <c r="HEM6" s="164"/>
      <c r="HEN6" s="164"/>
      <c r="HEO6" s="164"/>
      <c r="HEP6" s="164"/>
      <c r="HEQ6" s="164"/>
      <c r="HER6" s="164"/>
      <c r="HES6" s="164"/>
      <c r="HET6" s="164"/>
      <c r="HEU6" s="164"/>
      <c r="HEV6" s="164"/>
      <c r="HEW6" s="164"/>
      <c r="HEX6" s="164"/>
      <c r="HEY6" s="164"/>
      <c r="HEZ6" s="164"/>
      <c r="HFA6" s="164"/>
      <c r="HFB6" s="164"/>
      <c r="HFC6" s="164"/>
      <c r="HFD6" s="164"/>
      <c r="HFE6" s="164"/>
      <c r="HFF6" s="164"/>
      <c r="HFG6" s="164"/>
      <c r="HFH6" s="164"/>
      <c r="HFI6" s="164"/>
      <c r="HFJ6" s="164"/>
      <c r="HFK6" s="164"/>
      <c r="HFL6" s="164"/>
      <c r="HFM6" s="164"/>
      <c r="HFN6" s="164"/>
      <c r="HFO6" s="164"/>
      <c r="HFP6" s="164"/>
      <c r="HFQ6" s="164"/>
      <c r="HFR6" s="164"/>
      <c r="HFS6" s="164"/>
      <c r="HFT6" s="164"/>
      <c r="HFU6" s="164"/>
      <c r="HFV6" s="164"/>
      <c r="HFW6" s="164"/>
      <c r="HFX6" s="164"/>
      <c r="HFY6" s="164"/>
      <c r="HFZ6" s="164"/>
      <c r="HGA6" s="164"/>
      <c r="HGB6" s="164"/>
      <c r="HGC6" s="164"/>
      <c r="HGD6" s="164"/>
      <c r="HGE6" s="164"/>
      <c r="HGF6" s="164"/>
      <c r="HGG6" s="164"/>
      <c r="HGH6" s="164"/>
      <c r="HGI6" s="164"/>
      <c r="HGJ6" s="164"/>
      <c r="HGK6" s="164"/>
      <c r="HGL6" s="164"/>
      <c r="HGM6" s="164"/>
      <c r="HGN6" s="164"/>
      <c r="HGO6" s="164"/>
      <c r="HGP6" s="164"/>
      <c r="HGQ6" s="164"/>
      <c r="HGR6" s="164"/>
      <c r="HGS6" s="164"/>
      <c r="HGT6" s="164"/>
      <c r="HGU6" s="164"/>
      <c r="HGV6" s="164"/>
      <c r="HGW6" s="164"/>
      <c r="HGX6" s="164"/>
      <c r="HGY6" s="164"/>
      <c r="HGZ6" s="164"/>
      <c r="HHA6" s="164"/>
      <c r="HHB6" s="164"/>
      <c r="HHC6" s="164"/>
      <c r="HHD6" s="164"/>
      <c r="HHE6" s="164"/>
      <c r="HHF6" s="164"/>
      <c r="HHG6" s="164"/>
      <c r="HHH6" s="164"/>
      <c r="HHI6" s="164"/>
      <c r="HHJ6" s="164"/>
      <c r="HHK6" s="164"/>
      <c r="HHL6" s="164"/>
      <c r="HHM6" s="164"/>
      <c r="HHN6" s="164"/>
      <c r="HHO6" s="164"/>
      <c r="HHP6" s="164"/>
      <c r="HHQ6" s="164"/>
      <c r="HHR6" s="164"/>
      <c r="HHS6" s="164"/>
      <c r="HHT6" s="164"/>
      <c r="HHU6" s="164"/>
      <c r="HHV6" s="164"/>
      <c r="HHW6" s="164"/>
      <c r="HHX6" s="164"/>
      <c r="HHY6" s="164"/>
      <c r="HHZ6" s="164"/>
      <c r="HIA6" s="164"/>
      <c r="HIB6" s="164"/>
      <c r="HIC6" s="164"/>
      <c r="HID6" s="164"/>
      <c r="HIE6" s="164"/>
      <c r="HIF6" s="164"/>
      <c r="HIG6" s="164"/>
      <c r="HIH6" s="164"/>
      <c r="HII6" s="164"/>
      <c r="HIJ6" s="164"/>
      <c r="HIK6" s="164"/>
      <c r="HIL6" s="164"/>
      <c r="HIM6" s="164"/>
      <c r="HIN6" s="164"/>
      <c r="HIO6" s="164"/>
      <c r="HIP6" s="164"/>
      <c r="HIQ6" s="164"/>
      <c r="HIR6" s="164"/>
      <c r="HIS6" s="164"/>
      <c r="HIT6" s="164"/>
      <c r="HIU6" s="164"/>
      <c r="HIV6" s="164"/>
      <c r="HIW6" s="164"/>
      <c r="HIX6" s="164"/>
      <c r="HIY6" s="164"/>
      <c r="HIZ6" s="164"/>
      <c r="HJA6" s="164"/>
      <c r="HJB6" s="164"/>
      <c r="HJC6" s="164"/>
      <c r="HJD6" s="164"/>
      <c r="HJE6" s="164"/>
      <c r="HJF6" s="164"/>
      <c r="HJG6" s="164"/>
      <c r="HJH6" s="164"/>
      <c r="HJI6" s="164"/>
      <c r="HJJ6" s="164"/>
      <c r="HJK6" s="164"/>
      <c r="HJL6" s="164"/>
      <c r="HJM6" s="164"/>
      <c r="HJN6" s="164"/>
      <c r="HJO6" s="164"/>
      <c r="HJP6" s="164"/>
      <c r="HJQ6" s="164"/>
      <c r="HJR6" s="164"/>
      <c r="HJS6" s="164"/>
      <c r="HJT6" s="164"/>
      <c r="HJU6" s="164"/>
      <c r="HJV6" s="164"/>
      <c r="HJW6" s="164"/>
      <c r="HJX6" s="164"/>
      <c r="HJY6" s="164"/>
      <c r="HJZ6" s="164"/>
      <c r="HKA6" s="164"/>
      <c r="HKB6" s="164"/>
      <c r="HKC6" s="164"/>
      <c r="HKD6" s="164"/>
      <c r="HKE6" s="164"/>
      <c r="HKF6" s="164"/>
      <c r="HKG6" s="164"/>
      <c r="HKH6" s="164"/>
      <c r="HKI6" s="164"/>
      <c r="HKJ6" s="164"/>
      <c r="HKK6" s="164"/>
      <c r="HKL6" s="164"/>
      <c r="HKM6" s="164"/>
      <c r="HKN6" s="164"/>
      <c r="HKO6" s="164"/>
      <c r="HKP6" s="164"/>
      <c r="HKQ6" s="164"/>
      <c r="HKR6" s="164"/>
      <c r="HKS6" s="164"/>
      <c r="HKT6" s="164"/>
      <c r="HKU6" s="164"/>
      <c r="HKV6" s="164"/>
      <c r="HKW6" s="164"/>
      <c r="HKX6" s="164"/>
      <c r="HKY6" s="164"/>
      <c r="HKZ6" s="164"/>
      <c r="HLA6" s="164"/>
      <c r="HLB6" s="164"/>
      <c r="HLC6" s="164"/>
      <c r="HLD6" s="164"/>
      <c r="HLE6" s="164"/>
      <c r="HLF6" s="164"/>
      <c r="HLG6" s="164"/>
      <c r="HLH6" s="164"/>
      <c r="HLI6" s="164"/>
      <c r="HLJ6" s="164"/>
      <c r="HLK6" s="164"/>
      <c r="HLL6" s="164"/>
      <c r="HLM6" s="164"/>
      <c r="HLN6" s="164"/>
      <c r="HLO6" s="164"/>
      <c r="HLP6" s="164"/>
      <c r="HLQ6" s="164"/>
      <c r="HLR6" s="164"/>
      <c r="HLS6" s="164"/>
      <c r="HLT6" s="164"/>
      <c r="HLU6" s="164"/>
      <c r="HLV6" s="164"/>
      <c r="HLW6" s="164"/>
      <c r="HLX6" s="164"/>
      <c r="HLY6" s="164"/>
      <c r="HLZ6" s="164"/>
      <c r="HMA6" s="164"/>
      <c r="HMB6" s="164"/>
      <c r="HMC6" s="164"/>
      <c r="HMD6" s="164"/>
      <c r="HME6" s="164"/>
      <c r="HMF6" s="164"/>
      <c r="HMG6" s="164"/>
      <c r="HMH6" s="164"/>
      <c r="HMI6" s="164"/>
      <c r="HMJ6" s="164"/>
      <c r="HMK6" s="164"/>
      <c r="HML6" s="164"/>
      <c r="HMM6" s="164"/>
      <c r="HMN6" s="164"/>
      <c r="HMO6" s="164"/>
      <c r="HMP6" s="164"/>
      <c r="HMQ6" s="164"/>
      <c r="HMR6" s="164"/>
      <c r="HMS6" s="164"/>
      <c r="HMT6" s="164"/>
      <c r="HMU6" s="164"/>
      <c r="HMV6" s="164"/>
      <c r="HMW6" s="164"/>
      <c r="HMX6" s="164"/>
      <c r="HMY6" s="164"/>
      <c r="HMZ6" s="164"/>
      <c r="HNA6" s="164"/>
      <c r="HNB6" s="164"/>
      <c r="HNC6" s="164"/>
      <c r="HND6" s="164"/>
      <c r="HNE6" s="164"/>
      <c r="HNF6" s="164"/>
      <c r="HNG6" s="164"/>
      <c r="HNH6" s="164"/>
      <c r="HNI6" s="164"/>
      <c r="HNJ6" s="164"/>
      <c r="HNK6" s="164"/>
      <c r="HNL6" s="164"/>
      <c r="HNM6" s="164"/>
      <c r="HNN6" s="164"/>
      <c r="HNO6" s="164"/>
      <c r="HNP6" s="164"/>
      <c r="HNQ6" s="164"/>
      <c r="HNR6" s="164"/>
      <c r="HNS6" s="164"/>
      <c r="HNT6" s="164"/>
      <c r="HNU6" s="164"/>
      <c r="HNV6" s="164"/>
      <c r="HNW6" s="164"/>
      <c r="HNX6" s="164"/>
      <c r="HNY6" s="164"/>
      <c r="HNZ6" s="164"/>
      <c r="HOA6" s="164"/>
      <c r="HOB6" s="164"/>
      <c r="HOC6" s="164"/>
      <c r="HOD6" s="164"/>
      <c r="HOE6" s="164"/>
      <c r="HOF6" s="164"/>
      <c r="HOG6" s="164"/>
      <c r="HOH6" s="164"/>
      <c r="HOI6" s="164"/>
      <c r="HOJ6" s="164"/>
      <c r="HOK6" s="164"/>
      <c r="HOL6" s="164"/>
      <c r="HOM6" s="164"/>
      <c r="HON6" s="164"/>
      <c r="HOO6" s="164"/>
      <c r="HOP6" s="164"/>
      <c r="HOQ6" s="164"/>
      <c r="HOR6" s="164"/>
      <c r="HOS6" s="164"/>
      <c r="HOT6" s="164"/>
      <c r="HOU6" s="164"/>
      <c r="HOV6" s="164"/>
      <c r="HOW6" s="164"/>
      <c r="HOX6" s="164"/>
      <c r="HOY6" s="164"/>
      <c r="HOZ6" s="164"/>
      <c r="HPA6" s="164"/>
      <c r="HPB6" s="164"/>
      <c r="HPC6" s="164"/>
      <c r="HPD6" s="164"/>
      <c r="HPE6" s="164"/>
      <c r="HPF6" s="164"/>
      <c r="HPG6" s="164"/>
      <c r="HPH6" s="164"/>
      <c r="HPI6" s="164"/>
      <c r="HPJ6" s="164"/>
      <c r="HPK6" s="164"/>
      <c r="HPL6" s="164"/>
      <c r="HPM6" s="164"/>
      <c r="HPN6" s="164"/>
      <c r="HPO6" s="164"/>
      <c r="HPP6" s="164"/>
      <c r="HPQ6" s="164"/>
      <c r="HPR6" s="164"/>
      <c r="HPS6" s="164"/>
      <c r="HPT6" s="164"/>
      <c r="HPU6" s="164"/>
      <c r="HPV6" s="164"/>
      <c r="HPW6" s="164"/>
      <c r="HPX6" s="164"/>
      <c r="HPY6" s="164"/>
      <c r="HPZ6" s="164"/>
      <c r="HQA6" s="164"/>
      <c r="HQB6" s="164"/>
      <c r="HQC6" s="164"/>
      <c r="HQD6" s="164"/>
      <c r="HQE6" s="164"/>
      <c r="HQF6" s="164"/>
      <c r="HQG6" s="164"/>
      <c r="HQH6" s="164"/>
      <c r="HQI6" s="164"/>
      <c r="HQJ6" s="164"/>
      <c r="HQK6" s="164"/>
      <c r="HQL6" s="164"/>
      <c r="HQM6" s="164"/>
      <c r="HQN6" s="164"/>
      <c r="HQO6" s="164"/>
      <c r="HQP6" s="164"/>
      <c r="HQQ6" s="164"/>
      <c r="HQR6" s="164"/>
      <c r="HQS6" s="164"/>
      <c r="HQT6" s="164"/>
      <c r="HQU6" s="164"/>
      <c r="HQV6" s="164"/>
      <c r="HQW6" s="164"/>
      <c r="HQX6" s="164"/>
      <c r="HQY6" s="164"/>
      <c r="HQZ6" s="164"/>
      <c r="HRA6" s="164"/>
      <c r="HRB6" s="164"/>
      <c r="HRC6" s="164"/>
      <c r="HRD6" s="164"/>
      <c r="HRE6" s="164"/>
      <c r="HRF6" s="164"/>
      <c r="HRG6" s="164"/>
      <c r="HRH6" s="164"/>
      <c r="HRI6" s="164"/>
      <c r="HRJ6" s="164"/>
      <c r="HRK6" s="164"/>
      <c r="HRL6" s="164"/>
      <c r="HRM6" s="164"/>
      <c r="HRN6" s="164"/>
      <c r="HRO6" s="164"/>
      <c r="HRP6" s="164"/>
      <c r="HRQ6" s="164"/>
      <c r="HRR6" s="164"/>
      <c r="HRS6" s="164"/>
      <c r="HRT6" s="164"/>
      <c r="HRU6" s="164"/>
      <c r="HRV6" s="164"/>
      <c r="HRW6" s="164"/>
      <c r="HRX6" s="164"/>
      <c r="HRY6" s="164"/>
      <c r="HRZ6" s="164"/>
      <c r="HSA6" s="164"/>
      <c r="HSB6" s="164"/>
      <c r="HSC6" s="164"/>
      <c r="HSD6" s="164"/>
      <c r="HSE6" s="164"/>
      <c r="HSF6" s="164"/>
      <c r="HSG6" s="164"/>
      <c r="HSH6" s="164"/>
      <c r="HSI6" s="164"/>
      <c r="HSJ6" s="164"/>
      <c r="HSK6" s="164"/>
      <c r="HSL6" s="164"/>
      <c r="HSM6" s="164"/>
      <c r="HSN6" s="164"/>
      <c r="HSO6" s="164"/>
      <c r="HSP6" s="164"/>
      <c r="HSQ6" s="164"/>
      <c r="HSR6" s="164"/>
      <c r="HSS6" s="164"/>
      <c r="HST6" s="164"/>
      <c r="HSU6" s="164"/>
      <c r="HSV6" s="164"/>
      <c r="HSW6" s="164"/>
      <c r="HSX6" s="164"/>
      <c r="HSY6" s="164"/>
      <c r="HSZ6" s="164"/>
      <c r="HTA6" s="164"/>
      <c r="HTB6" s="164"/>
      <c r="HTC6" s="164"/>
      <c r="HTD6" s="164"/>
      <c r="HTE6" s="164"/>
      <c r="HTF6" s="164"/>
      <c r="HTG6" s="164"/>
      <c r="HTH6" s="164"/>
      <c r="HTI6" s="164"/>
      <c r="HTJ6" s="164"/>
      <c r="HTK6" s="164"/>
      <c r="HTL6" s="164"/>
      <c r="HTM6" s="164"/>
      <c r="HTN6" s="164"/>
      <c r="HTO6" s="164"/>
      <c r="HTP6" s="164"/>
      <c r="HTQ6" s="164"/>
      <c r="HTR6" s="164"/>
      <c r="HTS6" s="164"/>
      <c r="HTT6" s="164"/>
      <c r="HTU6" s="164"/>
      <c r="HTV6" s="164"/>
      <c r="HTW6" s="164"/>
      <c r="HTX6" s="164"/>
      <c r="HTY6" s="164"/>
      <c r="HTZ6" s="164"/>
      <c r="HUA6" s="164"/>
      <c r="HUB6" s="164"/>
      <c r="HUC6" s="164"/>
      <c r="HUD6" s="164"/>
      <c r="HUE6" s="164"/>
      <c r="HUF6" s="164"/>
      <c r="HUG6" s="164"/>
      <c r="HUH6" s="164"/>
      <c r="HUI6" s="164"/>
      <c r="HUJ6" s="164"/>
      <c r="HUK6" s="164"/>
      <c r="HUL6" s="164"/>
      <c r="HUM6" s="164"/>
      <c r="HUN6" s="164"/>
      <c r="HUO6" s="164"/>
      <c r="HUP6" s="164"/>
      <c r="HUQ6" s="164"/>
      <c r="HUR6" s="164"/>
      <c r="HUS6" s="164"/>
      <c r="HUT6" s="164"/>
      <c r="HUU6" s="164"/>
      <c r="HUV6" s="164"/>
      <c r="HUW6" s="164"/>
      <c r="HUX6" s="164"/>
      <c r="HUY6" s="164"/>
      <c r="HUZ6" s="164"/>
      <c r="HVA6" s="164"/>
      <c r="HVB6" s="164"/>
      <c r="HVC6" s="164"/>
      <c r="HVD6" s="164"/>
      <c r="HVE6" s="164"/>
      <c r="HVF6" s="164"/>
      <c r="HVG6" s="164"/>
      <c r="HVH6" s="164"/>
      <c r="HVI6" s="164"/>
      <c r="HVJ6" s="164"/>
      <c r="HVK6" s="164"/>
      <c r="HVL6" s="164"/>
      <c r="HVM6" s="164"/>
      <c r="HVN6" s="164"/>
      <c r="HVO6" s="164"/>
      <c r="HVP6" s="164"/>
      <c r="HVQ6" s="164"/>
      <c r="HVR6" s="164"/>
      <c r="HVS6" s="164"/>
      <c r="HVT6" s="164"/>
      <c r="HVU6" s="164"/>
      <c r="HVV6" s="164"/>
      <c r="HVW6" s="164"/>
      <c r="HVX6" s="164"/>
      <c r="HVY6" s="164"/>
      <c r="HVZ6" s="164"/>
      <c r="HWA6" s="164"/>
      <c r="HWB6" s="164"/>
      <c r="HWC6" s="164"/>
      <c r="HWD6" s="164"/>
      <c r="HWE6" s="164"/>
      <c r="HWF6" s="164"/>
      <c r="HWG6" s="164"/>
      <c r="HWH6" s="164"/>
      <c r="HWI6" s="164"/>
      <c r="HWJ6" s="164"/>
      <c r="HWK6" s="164"/>
      <c r="HWL6" s="164"/>
      <c r="HWM6" s="164"/>
      <c r="HWN6" s="164"/>
      <c r="HWO6" s="164"/>
      <c r="HWP6" s="164"/>
      <c r="HWQ6" s="164"/>
      <c r="HWR6" s="164"/>
      <c r="HWS6" s="164"/>
      <c r="HWT6" s="164"/>
      <c r="HWU6" s="164"/>
      <c r="HWV6" s="164"/>
      <c r="HWW6" s="164"/>
      <c r="HWX6" s="164"/>
      <c r="HWY6" s="164"/>
      <c r="HWZ6" s="164"/>
      <c r="HXA6" s="164"/>
      <c r="HXB6" s="164"/>
      <c r="HXC6" s="164"/>
      <c r="HXD6" s="164"/>
      <c r="HXE6" s="164"/>
      <c r="HXF6" s="164"/>
      <c r="HXG6" s="164"/>
      <c r="HXH6" s="164"/>
      <c r="HXI6" s="164"/>
      <c r="HXJ6" s="164"/>
      <c r="HXK6" s="164"/>
      <c r="HXL6" s="164"/>
      <c r="HXM6" s="164"/>
      <c r="HXN6" s="164"/>
      <c r="HXO6" s="164"/>
      <c r="HXP6" s="164"/>
      <c r="HXQ6" s="164"/>
      <c r="HXR6" s="164"/>
      <c r="HXS6" s="164"/>
      <c r="HXT6" s="164"/>
      <c r="HXU6" s="164"/>
      <c r="HXV6" s="164"/>
      <c r="HXW6" s="164"/>
      <c r="HXX6" s="164"/>
      <c r="HXY6" s="164"/>
      <c r="HXZ6" s="164"/>
      <c r="HYA6" s="164"/>
      <c r="HYB6" s="164"/>
      <c r="HYC6" s="164"/>
      <c r="HYD6" s="164"/>
      <c r="HYE6" s="164"/>
      <c r="HYF6" s="164"/>
      <c r="HYG6" s="164"/>
      <c r="HYH6" s="164"/>
      <c r="HYI6" s="164"/>
      <c r="HYJ6" s="164"/>
      <c r="HYK6" s="164"/>
      <c r="HYL6" s="164"/>
      <c r="HYM6" s="164"/>
      <c r="HYN6" s="164"/>
      <c r="HYO6" s="164"/>
      <c r="HYP6" s="164"/>
      <c r="HYQ6" s="164"/>
      <c r="HYR6" s="164"/>
      <c r="HYS6" s="164"/>
      <c r="HYT6" s="164"/>
      <c r="HYU6" s="164"/>
      <c r="HYV6" s="164"/>
      <c r="HYW6" s="164"/>
      <c r="HYX6" s="164"/>
      <c r="HYY6" s="164"/>
      <c r="HYZ6" s="164"/>
      <c r="HZA6" s="164"/>
      <c r="HZB6" s="164"/>
      <c r="HZC6" s="164"/>
      <c r="HZD6" s="164"/>
      <c r="HZE6" s="164"/>
      <c r="HZF6" s="164"/>
      <c r="HZG6" s="164"/>
      <c r="HZH6" s="164"/>
      <c r="HZI6" s="164"/>
      <c r="HZJ6" s="164"/>
      <c r="HZK6" s="164"/>
      <c r="HZL6" s="164"/>
      <c r="HZM6" s="164"/>
      <c r="HZN6" s="164"/>
      <c r="HZO6" s="164"/>
      <c r="HZP6" s="164"/>
      <c r="HZQ6" s="164"/>
      <c r="HZR6" s="164"/>
      <c r="HZS6" s="164"/>
      <c r="HZT6" s="164"/>
      <c r="HZU6" s="164"/>
      <c r="HZV6" s="164"/>
      <c r="HZW6" s="164"/>
      <c r="HZX6" s="164"/>
      <c r="HZY6" s="164"/>
      <c r="HZZ6" s="164"/>
      <c r="IAA6" s="164"/>
      <c r="IAB6" s="164"/>
      <c r="IAC6" s="164"/>
      <c r="IAD6" s="164"/>
      <c r="IAE6" s="164"/>
      <c r="IAF6" s="164"/>
      <c r="IAG6" s="164"/>
      <c r="IAH6" s="164"/>
      <c r="IAI6" s="164"/>
      <c r="IAJ6" s="164"/>
      <c r="IAK6" s="164"/>
      <c r="IAL6" s="164"/>
      <c r="IAM6" s="164"/>
      <c r="IAN6" s="164"/>
      <c r="IAO6" s="164"/>
      <c r="IAP6" s="164"/>
      <c r="IAQ6" s="164"/>
      <c r="IAR6" s="164"/>
      <c r="IAS6" s="164"/>
      <c r="IAT6" s="164"/>
      <c r="IAU6" s="164"/>
      <c r="IAV6" s="164"/>
      <c r="IAW6" s="164"/>
      <c r="IAX6" s="164"/>
      <c r="IAY6" s="164"/>
      <c r="IAZ6" s="164"/>
      <c r="IBA6" s="164"/>
      <c r="IBB6" s="164"/>
      <c r="IBC6" s="164"/>
      <c r="IBD6" s="164"/>
      <c r="IBE6" s="164"/>
      <c r="IBF6" s="164"/>
      <c r="IBG6" s="164"/>
      <c r="IBH6" s="164"/>
      <c r="IBI6" s="164"/>
      <c r="IBJ6" s="164"/>
      <c r="IBK6" s="164"/>
      <c r="IBL6" s="164"/>
      <c r="IBM6" s="164"/>
      <c r="IBN6" s="164"/>
      <c r="IBO6" s="164"/>
      <c r="IBP6" s="164"/>
      <c r="IBQ6" s="164"/>
      <c r="IBR6" s="164"/>
      <c r="IBS6" s="164"/>
      <c r="IBT6" s="164"/>
      <c r="IBU6" s="164"/>
      <c r="IBV6" s="164"/>
      <c r="IBW6" s="164"/>
      <c r="IBX6" s="164"/>
      <c r="IBY6" s="164"/>
      <c r="IBZ6" s="164"/>
      <c r="ICA6" s="164"/>
      <c r="ICB6" s="164"/>
      <c r="ICC6" s="164"/>
      <c r="ICD6" s="164"/>
      <c r="ICE6" s="164"/>
      <c r="ICF6" s="164"/>
      <c r="ICG6" s="164"/>
      <c r="ICH6" s="164"/>
      <c r="ICI6" s="164"/>
      <c r="ICJ6" s="164"/>
      <c r="ICK6" s="164"/>
      <c r="ICL6" s="164"/>
      <c r="ICM6" s="164"/>
      <c r="ICN6" s="164"/>
      <c r="ICO6" s="164"/>
      <c r="ICP6" s="164"/>
      <c r="ICQ6" s="164"/>
      <c r="ICR6" s="164"/>
      <c r="ICS6" s="164"/>
      <c r="ICT6" s="164"/>
      <c r="ICU6" s="164"/>
      <c r="ICV6" s="164"/>
      <c r="ICW6" s="164"/>
      <c r="ICX6" s="164"/>
      <c r="ICY6" s="164"/>
      <c r="ICZ6" s="164"/>
      <c r="IDA6" s="164"/>
      <c r="IDB6" s="164"/>
      <c r="IDC6" s="164"/>
      <c r="IDD6" s="164"/>
      <c r="IDE6" s="164"/>
      <c r="IDF6" s="164"/>
      <c r="IDG6" s="164"/>
      <c r="IDH6" s="164"/>
      <c r="IDI6" s="164"/>
      <c r="IDJ6" s="164"/>
      <c r="IDK6" s="164"/>
      <c r="IDL6" s="164"/>
      <c r="IDM6" s="164"/>
      <c r="IDN6" s="164"/>
      <c r="IDO6" s="164"/>
      <c r="IDP6" s="164"/>
      <c r="IDQ6" s="164"/>
      <c r="IDR6" s="164"/>
      <c r="IDS6" s="164"/>
      <c r="IDT6" s="164"/>
      <c r="IDU6" s="164"/>
      <c r="IDV6" s="164"/>
      <c r="IDW6" s="164"/>
      <c r="IDX6" s="164"/>
      <c r="IDY6" s="164"/>
      <c r="IDZ6" s="164"/>
      <c r="IEA6" s="164"/>
      <c r="IEB6" s="164"/>
      <c r="IEC6" s="164"/>
      <c r="IED6" s="164"/>
      <c r="IEE6" s="164"/>
      <c r="IEF6" s="164"/>
      <c r="IEG6" s="164"/>
      <c r="IEH6" s="164"/>
      <c r="IEI6" s="164"/>
      <c r="IEJ6" s="164"/>
      <c r="IEK6" s="164"/>
      <c r="IEL6" s="164"/>
      <c r="IEM6" s="164"/>
      <c r="IEN6" s="164"/>
      <c r="IEO6" s="164"/>
      <c r="IEP6" s="164"/>
      <c r="IEQ6" s="164"/>
      <c r="IER6" s="164"/>
      <c r="IES6" s="164"/>
      <c r="IET6" s="164"/>
      <c r="IEU6" s="164"/>
      <c r="IEV6" s="164"/>
      <c r="IEW6" s="164"/>
      <c r="IEX6" s="164"/>
      <c r="IEY6" s="164"/>
      <c r="IEZ6" s="164"/>
      <c r="IFA6" s="164"/>
      <c r="IFB6" s="164"/>
      <c r="IFC6" s="164"/>
      <c r="IFD6" s="164"/>
      <c r="IFE6" s="164"/>
      <c r="IFF6" s="164"/>
      <c r="IFG6" s="164"/>
      <c r="IFH6" s="164"/>
      <c r="IFI6" s="164"/>
      <c r="IFJ6" s="164"/>
      <c r="IFK6" s="164"/>
      <c r="IFL6" s="164"/>
      <c r="IFM6" s="164"/>
      <c r="IFN6" s="164"/>
      <c r="IFO6" s="164"/>
      <c r="IFP6" s="164"/>
      <c r="IFQ6" s="164"/>
      <c r="IFR6" s="164"/>
      <c r="IFS6" s="164"/>
      <c r="IFT6" s="164"/>
      <c r="IFU6" s="164"/>
      <c r="IFV6" s="164"/>
      <c r="IFW6" s="164"/>
      <c r="IFX6" s="164"/>
      <c r="IFY6" s="164"/>
      <c r="IFZ6" s="164"/>
      <c r="IGA6" s="164"/>
      <c r="IGB6" s="164"/>
      <c r="IGC6" s="164"/>
      <c r="IGD6" s="164"/>
      <c r="IGE6" s="164"/>
      <c r="IGF6" s="164"/>
      <c r="IGG6" s="164"/>
      <c r="IGH6" s="164"/>
      <c r="IGI6" s="164"/>
      <c r="IGJ6" s="164"/>
      <c r="IGK6" s="164"/>
      <c r="IGL6" s="164"/>
      <c r="IGM6" s="164"/>
      <c r="IGN6" s="164"/>
      <c r="IGO6" s="164"/>
      <c r="IGP6" s="164"/>
      <c r="IGQ6" s="164"/>
      <c r="IGR6" s="164"/>
      <c r="IGS6" s="164"/>
      <c r="IGT6" s="164"/>
      <c r="IGU6" s="164"/>
      <c r="IGV6" s="164"/>
      <c r="IGW6" s="164"/>
      <c r="IGX6" s="164"/>
      <c r="IGY6" s="164"/>
      <c r="IGZ6" s="164"/>
      <c r="IHA6" s="164"/>
      <c r="IHB6" s="164"/>
      <c r="IHC6" s="164"/>
      <c r="IHD6" s="164"/>
      <c r="IHE6" s="164"/>
      <c r="IHF6" s="164"/>
      <c r="IHG6" s="164"/>
      <c r="IHH6" s="164"/>
      <c r="IHI6" s="164"/>
      <c r="IHJ6" s="164"/>
      <c r="IHK6" s="164"/>
      <c r="IHL6" s="164"/>
      <c r="IHM6" s="164"/>
      <c r="IHN6" s="164"/>
      <c r="IHO6" s="164"/>
      <c r="IHP6" s="164"/>
      <c r="IHQ6" s="164"/>
      <c r="IHR6" s="164"/>
      <c r="IHS6" s="164"/>
      <c r="IHT6" s="164"/>
      <c r="IHU6" s="164"/>
      <c r="IHV6" s="164"/>
      <c r="IHW6" s="164"/>
      <c r="IHX6" s="164"/>
      <c r="IHY6" s="164"/>
      <c r="IHZ6" s="164"/>
      <c r="IIA6" s="164"/>
      <c r="IIB6" s="164"/>
      <c r="IIC6" s="164"/>
      <c r="IID6" s="164"/>
      <c r="IIE6" s="164"/>
      <c r="IIF6" s="164"/>
      <c r="IIG6" s="164"/>
      <c r="IIH6" s="164"/>
      <c r="III6" s="164"/>
      <c r="IIJ6" s="164"/>
      <c r="IIK6" s="164"/>
      <c r="IIL6" s="164"/>
      <c r="IIM6" s="164"/>
      <c r="IIN6" s="164"/>
      <c r="IIO6" s="164"/>
      <c r="IIP6" s="164"/>
      <c r="IIQ6" s="164"/>
      <c r="IIR6" s="164"/>
      <c r="IIS6" s="164"/>
      <c r="IIT6" s="164"/>
      <c r="IIU6" s="164"/>
      <c r="IIV6" s="164"/>
      <c r="IIW6" s="164"/>
      <c r="IIX6" s="164"/>
      <c r="IIY6" s="164"/>
      <c r="IIZ6" s="164"/>
      <c r="IJA6" s="164"/>
      <c r="IJB6" s="164"/>
      <c r="IJC6" s="164"/>
      <c r="IJD6" s="164"/>
      <c r="IJE6" s="164"/>
      <c r="IJF6" s="164"/>
      <c r="IJG6" s="164"/>
      <c r="IJH6" s="164"/>
      <c r="IJI6" s="164"/>
      <c r="IJJ6" s="164"/>
      <c r="IJK6" s="164"/>
      <c r="IJL6" s="164"/>
      <c r="IJM6" s="164"/>
      <c r="IJN6" s="164"/>
      <c r="IJO6" s="164"/>
      <c r="IJP6" s="164"/>
      <c r="IJQ6" s="164"/>
      <c r="IJR6" s="164"/>
      <c r="IJS6" s="164"/>
      <c r="IJT6" s="164"/>
      <c r="IJU6" s="164"/>
      <c r="IJV6" s="164"/>
      <c r="IJW6" s="164"/>
      <c r="IJX6" s="164"/>
      <c r="IJY6" s="164"/>
      <c r="IJZ6" s="164"/>
      <c r="IKA6" s="164"/>
      <c r="IKB6" s="164"/>
      <c r="IKC6" s="164"/>
      <c r="IKD6" s="164"/>
      <c r="IKE6" s="164"/>
      <c r="IKF6" s="164"/>
      <c r="IKG6" s="164"/>
      <c r="IKH6" s="164"/>
      <c r="IKI6" s="164"/>
      <c r="IKJ6" s="164"/>
      <c r="IKK6" s="164"/>
      <c r="IKL6" s="164"/>
      <c r="IKM6" s="164"/>
      <c r="IKN6" s="164"/>
      <c r="IKO6" s="164"/>
      <c r="IKP6" s="164"/>
      <c r="IKQ6" s="164"/>
      <c r="IKR6" s="164"/>
      <c r="IKS6" s="164"/>
      <c r="IKT6" s="164"/>
      <c r="IKU6" s="164"/>
      <c r="IKV6" s="164"/>
      <c r="IKW6" s="164"/>
      <c r="IKX6" s="164"/>
      <c r="IKY6" s="164"/>
      <c r="IKZ6" s="164"/>
      <c r="ILA6" s="164"/>
      <c r="ILB6" s="164"/>
      <c r="ILC6" s="164"/>
      <c r="ILD6" s="164"/>
      <c r="ILE6" s="164"/>
      <c r="ILF6" s="164"/>
      <c r="ILG6" s="164"/>
      <c r="ILH6" s="164"/>
      <c r="ILI6" s="164"/>
      <c r="ILJ6" s="164"/>
      <c r="ILK6" s="164"/>
      <c r="ILL6" s="164"/>
      <c r="ILM6" s="164"/>
      <c r="ILN6" s="164"/>
      <c r="ILO6" s="164"/>
      <c r="ILP6" s="164"/>
      <c r="ILQ6" s="164"/>
      <c r="ILR6" s="164"/>
      <c r="ILS6" s="164"/>
      <c r="ILT6" s="164"/>
      <c r="ILU6" s="164"/>
      <c r="ILV6" s="164"/>
      <c r="ILW6" s="164"/>
      <c r="ILX6" s="164"/>
      <c r="ILY6" s="164"/>
      <c r="ILZ6" s="164"/>
      <c r="IMA6" s="164"/>
      <c r="IMB6" s="164"/>
      <c r="IMC6" s="164"/>
      <c r="IMD6" s="164"/>
      <c r="IME6" s="164"/>
      <c r="IMF6" s="164"/>
      <c r="IMG6" s="164"/>
      <c r="IMH6" s="164"/>
      <c r="IMI6" s="164"/>
      <c r="IMJ6" s="164"/>
      <c r="IMK6" s="164"/>
      <c r="IML6" s="164"/>
      <c r="IMM6" s="164"/>
      <c r="IMN6" s="164"/>
      <c r="IMO6" s="164"/>
      <c r="IMP6" s="164"/>
      <c r="IMQ6" s="164"/>
      <c r="IMR6" s="164"/>
      <c r="IMS6" s="164"/>
      <c r="IMT6" s="164"/>
      <c r="IMU6" s="164"/>
      <c r="IMV6" s="164"/>
      <c r="IMW6" s="164"/>
      <c r="IMX6" s="164"/>
      <c r="IMY6" s="164"/>
      <c r="IMZ6" s="164"/>
      <c r="INA6" s="164"/>
      <c r="INB6" s="164"/>
      <c r="INC6" s="164"/>
      <c r="IND6" s="164"/>
      <c r="INE6" s="164"/>
      <c r="INF6" s="164"/>
      <c r="ING6" s="164"/>
      <c r="INH6" s="164"/>
      <c r="INI6" s="164"/>
      <c r="INJ6" s="164"/>
      <c r="INK6" s="164"/>
      <c r="INL6" s="164"/>
      <c r="INM6" s="164"/>
      <c r="INN6" s="164"/>
      <c r="INO6" s="164"/>
      <c r="INP6" s="164"/>
      <c r="INQ6" s="164"/>
      <c r="INR6" s="164"/>
      <c r="INS6" s="164"/>
      <c r="INT6" s="164"/>
      <c r="INU6" s="164"/>
      <c r="INV6" s="164"/>
      <c r="INW6" s="164"/>
      <c r="INX6" s="164"/>
      <c r="INY6" s="164"/>
      <c r="INZ6" s="164"/>
      <c r="IOA6" s="164"/>
      <c r="IOB6" s="164"/>
      <c r="IOC6" s="164"/>
      <c r="IOD6" s="164"/>
      <c r="IOE6" s="164"/>
      <c r="IOF6" s="164"/>
      <c r="IOG6" s="164"/>
      <c r="IOH6" s="164"/>
      <c r="IOI6" s="164"/>
      <c r="IOJ6" s="164"/>
      <c r="IOK6" s="164"/>
      <c r="IOL6" s="164"/>
      <c r="IOM6" s="164"/>
      <c r="ION6" s="164"/>
      <c r="IOO6" s="164"/>
      <c r="IOP6" s="164"/>
      <c r="IOQ6" s="164"/>
      <c r="IOR6" s="164"/>
      <c r="IOS6" s="164"/>
      <c r="IOT6" s="164"/>
      <c r="IOU6" s="164"/>
      <c r="IOV6" s="164"/>
      <c r="IOW6" s="164"/>
      <c r="IOX6" s="164"/>
      <c r="IOY6" s="164"/>
      <c r="IOZ6" s="164"/>
      <c r="IPA6" s="164"/>
      <c r="IPB6" s="164"/>
      <c r="IPC6" s="164"/>
      <c r="IPD6" s="164"/>
      <c r="IPE6" s="164"/>
      <c r="IPF6" s="164"/>
      <c r="IPG6" s="164"/>
      <c r="IPH6" s="164"/>
      <c r="IPI6" s="164"/>
      <c r="IPJ6" s="164"/>
      <c r="IPK6" s="164"/>
      <c r="IPL6" s="164"/>
      <c r="IPM6" s="164"/>
      <c r="IPN6" s="164"/>
      <c r="IPO6" s="164"/>
      <c r="IPP6" s="164"/>
      <c r="IPQ6" s="164"/>
      <c r="IPR6" s="164"/>
      <c r="IPS6" s="164"/>
      <c r="IPT6" s="164"/>
      <c r="IPU6" s="164"/>
      <c r="IPV6" s="164"/>
      <c r="IPW6" s="164"/>
      <c r="IPX6" s="164"/>
      <c r="IPY6" s="164"/>
      <c r="IPZ6" s="164"/>
      <c r="IQA6" s="164"/>
      <c r="IQB6" s="164"/>
      <c r="IQC6" s="164"/>
      <c r="IQD6" s="164"/>
      <c r="IQE6" s="164"/>
      <c r="IQF6" s="164"/>
      <c r="IQG6" s="164"/>
      <c r="IQH6" s="164"/>
      <c r="IQI6" s="164"/>
      <c r="IQJ6" s="164"/>
      <c r="IQK6" s="164"/>
      <c r="IQL6" s="164"/>
      <c r="IQM6" s="164"/>
      <c r="IQN6" s="164"/>
      <c r="IQO6" s="164"/>
      <c r="IQP6" s="164"/>
      <c r="IQQ6" s="164"/>
      <c r="IQR6" s="164"/>
      <c r="IQS6" s="164"/>
      <c r="IQT6" s="164"/>
      <c r="IQU6" s="164"/>
      <c r="IQV6" s="164"/>
      <c r="IQW6" s="164"/>
      <c r="IQX6" s="164"/>
      <c r="IQY6" s="164"/>
      <c r="IQZ6" s="164"/>
      <c r="IRA6" s="164"/>
      <c r="IRB6" s="164"/>
      <c r="IRC6" s="164"/>
      <c r="IRD6" s="164"/>
      <c r="IRE6" s="164"/>
      <c r="IRF6" s="164"/>
      <c r="IRG6" s="164"/>
      <c r="IRH6" s="164"/>
      <c r="IRI6" s="164"/>
      <c r="IRJ6" s="164"/>
      <c r="IRK6" s="164"/>
      <c r="IRL6" s="164"/>
      <c r="IRM6" s="164"/>
      <c r="IRN6" s="164"/>
      <c r="IRO6" s="164"/>
      <c r="IRP6" s="164"/>
      <c r="IRQ6" s="164"/>
      <c r="IRR6" s="164"/>
      <c r="IRS6" s="164"/>
      <c r="IRT6" s="164"/>
      <c r="IRU6" s="164"/>
      <c r="IRV6" s="164"/>
      <c r="IRW6" s="164"/>
      <c r="IRX6" s="164"/>
      <c r="IRY6" s="164"/>
      <c r="IRZ6" s="164"/>
      <c r="ISA6" s="164"/>
      <c r="ISB6" s="164"/>
      <c r="ISC6" s="164"/>
      <c r="ISD6" s="164"/>
      <c r="ISE6" s="164"/>
      <c r="ISF6" s="164"/>
      <c r="ISG6" s="164"/>
      <c r="ISH6" s="164"/>
      <c r="ISI6" s="164"/>
      <c r="ISJ6" s="164"/>
      <c r="ISK6" s="164"/>
      <c r="ISL6" s="164"/>
      <c r="ISM6" s="164"/>
      <c r="ISN6" s="164"/>
      <c r="ISO6" s="164"/>
      <c r="ISP6" s="164"/>
      <c r="ISQ6" s="164"/>
      <c r="ISR6" s="164"/>
      <c r="ISS6" s="164"/>
      <c r="IST6" s="164"/>
      <c r="ISU6" s="164"/>
      <c r="ISV6" s="164"/>
      <c r="ISW6" s="164"/>
      <c r="ISX6" s="164"/>
      <c r="ISY6" s="164"/>
      <c r="ISZ6" s="164"/>
      <c r="ITA6" s="164"/>
      <c r="ITB6" s="164"/>
      <c r="ITC6" s="164"/>
      <c r="ITD6" s="164"/>
      <c r="ITE6" s="164"/>
      <c r="ITF6" s="164"/>
      <c r="ITG6" s="164"/>
      <c r="ITH6" s="164"/>
      <c r="ITI6" s="164"/>
      <c r="ITJ6" s="164"/>
      <c r="ITK6" s="164"/>
      <c r="ITL6" s="164"/>
      <c r="ITM6" s="164"/>
      <c r="ITN6" s="164"/>
      <c r="ITO6" s="164"/>
      <c r="ITP6" s="164"/>
      <c r="ITQ6" s="164"/>
      <c r="ITR6" s="164"/>
      <c r="ITS6" s="164"/>
      <c r="ITT6" s="164"/>
      <c r="ITU6" s="164"/>
      <c r="ITV6" s="164"/>
      <c r="ITW6" s="164"/>
      <c r="ITX6" s="164"/>
      <c r="ITY6" s="164"/>
      <c r="ITZ6" s="164"/>
      <c r="IUA6" s="164"/>
      <c r="IUB6" s="164"/>
      <c r="IUC6" s="164"/>
      <c r="IUD6" s="164"/>
      <c r="IUE6" s="164"/>
      <c r="IUF6" s="164"/>
      <c r="IUG6" s="164"/>
      <c r="IUH6" s="164"/>
      <c r="IUI6" s="164"/>
      <c r="IUJ6" s="164"/>
      <c r="IUK6" s="164"/>
      <c r="IUL6" s="164"/>
      <c r="IUM6" s="164"/>
      <c r="IUN6" s="164"/>
      <c r="IUO6" s="164"/>
      <c r="IUP6" s="164"/>
      <c r="IUQ6" s="164"/>
      <c r="IUR6" s="164"/>
      <c r="IUS6" s="164"/>
      <c r="IUT6" s="164"/>
      <c r="IUU6" s="164"/>
      <c r="IUV6" s="164"/>
      <c r="IUW6" s="164"/>
      <c r="IUX6" s="164"/>
      <c r="IUY6" s="164"/>
      <c r="IUZ6" s="164"/>
      <c r="IVA6" s="164"/>
      <c r="IVB6" s="164"/>
      <c r="IVC6" s="164"/>
      <c r="IVD6" s="164"/>
      <c r="IVE6" s="164"/>
      <c r="IVF6" s="164"/>
      <c r="IVG6" s="164"/>
      <c r="IVH6" s="164"/>
      <c r="IVI6" s="164"/>
      <c r="IVJ6" s="164"/>
      <c r="IVK6" s="164"/>
      <c r="IVL6" s="164"/>
      <c r="IVM6" s="164"/>
      <c r="IVN6" s="164"/>
      <c r="IVO6" s="164"/>
      <c r="IVP6" s="164"/>
      <c r="IVQ6" s="164"/>
      <c r="IVR6" s="164"/>
      <c r="IVS6" s="164"/>
      <c r="IVT6" s="164"/>
      <c r="IVU6" s="164"/>
      <c r="IVV6" s="164"/>
      <c r="IVW6" s="164"/>
      <c r="IVX6" s="164"/>
      <c r="IVY6" s="164"/>
      <c r="IVZ6" s="164"/>
      <c r="IWA6" s="164"/>
      <c r="IWB6" s="164"/>
      <c r="IWC6" s="164"/>
      <c r="IWD6" s="164"/>
      <c r="IWE6" s="164"/>
      <c r="IWF6" s="164"/>
      <c r="IWG6" s="164"/>
      <c r="IWH6" s="164"/>
      <c r="IWI6" s="164"/>
      <c r="IWJ6" s="164"/>
      <c r="IWK6" s="164"/>
      <c r="IWL6" s="164"/>
      <c r="IWM6" s="164"/>
      <c r="IWN6" s="164"/>
      <c r="IWO6" s="164"/>
      <c r="IWP6" s="164"/>
      <c r="IWQ6" s="164"/>
      <c r="IWR6" s="164"/>
      <c r="IWS6" s="164"/>
      <c r="IWT6" s="164"/>
      <c r="IWU6" s="164"/>
      <c r="IWV6" s="164"/>
      <c r="IWW6" s="164"/>
      <c r="IWX6" s="164"/>
      <c r="IWY6" s="164"/>
      <c r="IWZ6" s="164"/>
      <c r="IXA6" s="164"/>
      <c r="IXB6" s="164"/>
      <c r="IXC6" s="164"/>
      <c r="IXD6" s="164"/>
      <c r="IXE6" s="164"/>
      <c r="IXF6" s="164"/>
      <c r="IXG6" s="164"/>
      <c r="IXH6" s="164"/>
      <c r="IXI6" s="164"/>
      <c r="IXJ6" s="164"/>
      <c r="IXK6" s="164"/>
      <c r="IXL6" s="164"/>
      <c r="IXM6" s="164"/>
      <c r="IXN6" s="164"/>
      <c r="IXO6" s="164"/>
      <c r="IXP6" s="164"/>
      <c r="IXQ6" s="164"/>
      <c r="IXR6" s="164"/>
      <c r="IXS6" s="164"/>
      <c r="IXT6" s="164"/>
      <c r="IXU6" s="164"/>
      <c r="IXV6" s="164"/>
      <c r="IXW6" s="164"/>
      <c r="IXX6" s="164"/>
      <c r="IXY6" s="164"/>
      <c r="IXZ6" s="164"/>
      <c r="IYA6" s="164"/>
      <c r="IYB6" s="164"/>
      <c r="IYC6" s="164"/>
      <c r="IYD6" s="164"/>
      <c r="IYE6" s="164"/>
      <c r="IYF6" s="164"/>
      <c r="IYG6" s="164"/>
      <c r="IYH6" s="164"/>
      <c r="IYI6" s="164"/>
      <c r="IYJ6" s="164"/>
      <c r="IYK6" s="164"/>
      <c r="IYL6" s="164"/>
      <c r="IYM6" s="164"/>
      <c r="IYN6" s="164"/>
      <c r="IYO6" s="164"/>
      <c r="IYP6" s="164"/>
      <c r="IYQ6" s="164"/>
      <c r="IYR6" s="164"/>
      <c r="IYS6" s="164"/>
      <c r="IYT6" s="164"/>
      <c r="IYU6" s="164"/>
      <c r="IYV6" s="164"/>
      <c r="IYW6" s="164"/>
      <c r="IYX6" s="164"/>
      <c r="IYY6" s="164"/>
      <c r="IYZ6" s="164"/>
      <c r="IZA6" s="164"/>
      <c r="IZB6" s="164"/>
      <c r="IZC6" s="164"/>
      <c r="IZD6" s="164"/>
      <c r="IZE6" s="164"/>
      <c r="IZF6" s="164"/>
      <c r="IZG6" s="164"/>
      <c r="IZH6" s="164"/>
      <c r="IZI6" s="164"/>
      <c r="IZJ6" s="164"/>
      <c r="IZK6" s="164"/>
      <c r="IZL6" s="164"/>
      <c r="IZM6" s="164"/>
      <c r="IZN6" s="164"/>
      <c r="IZO6" s="164"/>
      <c r="IZP6" s="164"/>
      <c r="IZQ6" s="164"/>
      <c r="IZR6" s="164"/>
      <c r="IZS6" s="164"/>
      <c r="IZT6" s="164"/>
      <c r="IZU6" s="164"/>
      <c r="IZV6" s="164"/>
      <c r="IZW6" s="164"/>
      <c r="IZX6" s="164"/>
      <c r="IZY6" s="164"/>
      <c r="IZZ6" s="164"/>
      <c r="JAA6" s="164"/>
      <c r="JAB6" s="164"/>
      <c r="JAC6" s="164"/>
      <c r="JAD6" s="164"/>
      <c r="JAE6" s="164"/>
      <c r="JAF6" s="164"/>
      <c r="JAG6" s="164"/>
      <c r="JAH6" s="164"/>
      <c r="JAI6" s="164"/>
      <c r="JAJ6" s="164"/>
      <c r="JAK6" s="164"/>
      <c r="JAL6" s="164"/>
      <c r="JAM6" s="164"/>
      <c r="JAN6" s="164"/>
      <c r="JAO6" s="164"/>
      <c r="JAP6" s="164"/>
      <c r="JAQ6" s="164"/>
      <c r="JAR6" s="164"/>
      <c r="JAS6" s="164"/>
      <c r="JAT6" s="164"/>
      <c r="JAU6" s="164"/>
      <c r="JAV6" s="164"/>
      <c r="JAW6" s="164"/>
      <c r="JAX6" s="164"/>
      <c r="JAY6" s="164"/>
      <c r="JAZ6" s="164"/>
      <c r="JBA6" s="164"/>
      <c r="JBB6" s="164"/>
      <c r="JBC6" s="164"/>
      <c r="JBD6" s="164"/>
      <c r="JBE6" s="164"/>
      <c r="JBF6" s="164"/>
      <c r="JBG6" s="164"/>
      <c r="JBH6" s="164"/>
      <c r="JBI6" s="164"/>
      <c r="JBJ6" s="164"/>
      <c r="JBK6" s="164"/>
      <c r="JBL6" s="164"/>
      <c r="JBM6" s="164"/>
      <c r="JBN6" s="164"/>
      <c r="JBO6" s="164"/>
      <c r="JBP6" s="164"/>
      <c r="JBQ6" s="164"/>
      <c r="JBR6" s="164"/>
      <c r="JBS6" s="164"/>
      <c r="JBT6" s="164"/>
      <c r="JBU6" s="164"/>
      <c r="JBV6" s="164"/>
      <c r="JBW6" s="164"/>
      <c r="JBX6" s="164"/>
      <c r="JBY6" s="164"/>
      <c r="JBZ6" s="164"/>
      <c r="JCA6" s="164"/>
      <c r="JCB6" s="164"/>
      <c r="JCC6" s="164"/>
      <c r="JCD6" s="164"/>
      <c r="JCE6" s="164"/>
      <c r="JCF6" s="164"/>
      <c r="JCG6" s="164"/>
      <c r="JCH6" s="164"/>
      <c r="JCI6" s="164"/>
      <c r="JCJ6" s="164"/>
      <c r="JCK6" s="164"/>
      <c r="JCL6" s="164"/>
      <c r="JCM6" s="164"/>
      <c r="JCN6" s="164"/>
      <c r="JCO6" s="164"/>
      <c r="JCP6" s="164"/>
      <c r="JCQ6" s="164"/>
      <c r="JCR6" s="164"/>
      <c r="JCS6" s="164"/>
      <c r="JCT6" s="164"/>
      <c r="JCU6" s="164"/>
      <c r="JCV6" s="164"/>
      <c r="JCW6" s="164"/>
      <c r="JCX6" s="164"/>
      <c r="JCY6" s="164"/>
      <c r="JCZ6" s="164"/>
      <c r="JDA6" s="164"/>
      <c r="JDB6" s="164"/>
      <c r="JDC6" s="164"/>
      <c r="JDD6" s="164"/>
      <c r="JDE6" s="164"/>
      <c r="JDF6" s="164"/>
      <c r="JDG6" s="164"/>
      <c r="JDH6" s="164"/>
      <c r="JDI6" s="164"/>
      <c r="JDJ6" s="164"/>
      <c r="JDK6" s="164"/>
      <c r="JDL6" s="164"/>
      <c r="JDM6" s="164"/>
      <c r="JDN6" s="164"/>
      <c r="JDO6" s="164"/>
      <c r="JDP6" s="164"/>
      <c r="JDQ6" s="164"/>
      <c r="JDR6" s="164"/>
      <c r="JDS6" s="164"/>
      <c r="JDT6" s="164"/>
      <c r="JDU6" s="164"/>
      <c r="JDV6" s="164"/>
      <c r="JDW6" s="164"/>
      <c r="JDX6" s="164"/>
      <c r="JDY6" s="164"/>
      <c r="JDZ6" s="164"/>
      <c r="JEA6" s="164"/>
      <c r="JEB6" s="164"/>
      <c r="JEC6" s="164"/>
      <c r="JED6" s="164"/>
      <c r="JEE6" s="164"/>
      <c r="JEF6" s="164"/>
      <c r="JEG6" s="164"/>
      <c r="JEH6" s="164"/>
      <c r="JEI6" s="164"/>
      <c r="JEJ6" s="164"/>
      <c r="JEK6" s="164"/>
      <c r="JEL6" s="164"/>
      <c r="JEM6" s="164"/>
      <c r="JEN6" s="164"/>
      <c r="JEO6" s="164"/>
      <c r="JEP6" s="164"/>
      <c r="JEQ6" s="164"/>
      <c r="JER6" s="164"/>
      <c r="JES6" s="164"/>
      <c r="JET6" s="164"/>
      <c r="JEU6" s="164"/>
      <c r="JEV6" s="164"/>
      <c r="JEW6" s="164"/>
      <c r="JEX6" s="164"/>
      <c r="JEY6" s="164"/>
      <c r="JEZ6" s="164"/>
      <c r="JFA6" s="164"/>
      <c r="JFB6" s="164"/>
      <c r="JFC6" s="164"/>
      <c r="JFD6" s="164"/>
      <c r="JFE6" s="164"/>
      <c r="JFF6" s="164"/>
      <c r="JFG6" s="164"/>
      <c r="JFH6" s="164"/>
      <c r="JFI6" s="164"/>
      <c r="JFJ6" s="164"/>
      <c r="JFK6" s="164"/>
      <c r="JFL6" s="164"/>
      <c r="JFM6" s="164"/>
      <c r="JFN6" s="164"/>
      <c r="JFO6" s="164"/>
      <c r="JFP6" s="164"/>
      <c r="JFQ6" s="164"/>
      <c r="JFR6" s="164"/>
      <c r="JFS6" s="164"/>
      <c r="JFT6" s="164"/>
      <c r="JFU6" s="164"/>
      <c r="JFV6" s="164"/>
      <c r="JFW6" s="164"/>
      <c r="JFX6" s="164"/>
      <c r="JFY6" s="164"/>
      <c r="JFZ6" s="164"/>
      <c r="JGA6" s="164"/>
      <c r="JGB6" s="164"/>
      <c r="JGC6" s="164"/>
      <c r="JGD6" s="164"/>
      <c r="JGE6" s="164"/>
      <c r="JGF6" s="164"/>
      <c r="JGG6" s="164"/>
      <c r="JGH6" s="164"/>
      <c r="JGI6" s="164"/>
      <c r="JGJ6" s="164"/>
      <c r="JGK6" s="164"/>
      <c r="JGL6" s="164"/>
      <c r="JGM6" s="164"/>
      <c r="JGN6" s="164"/>
      <c r="JGO6" s="164"/>
      <c r="JGP6" s="164"/>
      <c r="JGQ6" s="164"/>
      <c r="JGR6" s="164"/>
      <c r="JGS6" s="164"/>
      <c r="JGT6" s="164"/>
      <c r="JGU6" s="164"/>
      <c r="JGV6" s="164"/>
      <c r="JGW6" s="164"/>
      <c r="JGX6" s="164"/>
      <c r="JGY6" s="164"/>
      <c r="JGZ6" s="164"/>
      <c r="JHA6" s="164"/>
      <c r="JHB6" s="164"/>
      <c r="JHC6" s="164"/>
      <c r="JHD6" s="164"/>
      <c r="JHE6" s="164"/>
      <c r="JHF6" s="164"/>
      <c r="JHG6" s="164"/>
      <c r="JHH6" s="164"/>
      <c r="JHI6" s="164"/>
      <c r="JHJ6" s="164"/>
      <c r="JHK6" s="164"/>
      <c r="JHL6" s="164"/>
      <c r="JHM6" s="164"/>
      <c r="JHN6" s="164"/>
      <c r="JHO6" s="164"/>
      <c r="JHP6" s="164"/>
      <c r="JHQ6" s="164"/>
      <c r="JHR6" s="164"/>
      <c r="JHS6" s="164"/>
      <c r="JHT6" s="164"/>
      <c r="JHU6" s="164"/>
      <c r="JHV6" s="164"/>
      <c r="JHW6" s="164"/>
      <c r="JHX6" s="164"/>
      <c r="JHY6" s="164"/>
      <c r="JHZ6" s="164"/>
      <c r="JIA6" s="164"/>
      <c r="JIB6" s="164"/>
      <c r="JIC6" s="164"/>
      <c r="JID6" s="164"/>
      <c r="JIE6" s="164"/>
      <c r="JIF6" s="164"/>
      <c r="JIG6" s="164"/>
      <c r="JIH6" s="164"/>
      <c r="JII6" s="164"/>
      <c r="JIJ6" s="164"/>
      <c r="JIK6" s="164"/>
      <c r="JIL6" s="164"/>
      <c r="JIM6" s="164"/>
      <c r="JIN6" s="164"/>
      <c r="JIO6" s="164"/>
      <c r="JIP6" s="164"/>
      <c r="JIQ6" s="164"/>
      <c r="JIR6" s="164"/>
      <c r="JIS6" s="164"/>
      <c r="JIT6" s="164"/>
      <c r="JIU6" s="164"/>
      <c r="JIV6" s="164"/>
      <c r="JIW6" s="164"/>
      <c r="JIX6" s="164"/>
      <c r="JIY6" s="164"/>
      <c r="JIZ6" s="164"/>
      <c r="JJA6" s="164"/>
      <c r="JJB6" s="164"/>
      <c r="JJC6" s="164"/>
      <c r="JJD6" s="164"/>
      <c r="JJE6" s="164"/>
      <c r="JJF6" s="164"/>
      <c r="JJG6" s="164"/>
      <c r="JJH6" s="164"/>
      <c r="JJI6" s="164"/>
      <c r="JJJ6" s="164"/>
      <c r="JJK6" s="164"/>
      <c r="JJL6" s="164"/>
      <c r="JJM6" s="164"/>
      <c r="JJN6" s="164"/>
      <c r="JJO6" s="164"/>
      <c r="JJP6" s="164"/>
      <c r="JJQ6" s="164"/>
      <c r="JJR6" s="164"/>
      <c r="JJS6" s="164"/>
      <c r="JJT6" s="164"/>
      <c r="JJU6" s="164"/>
      <c r="JJV6" s="164"/>
      <c r="JJW6" s="164"/>
      <c r="JJX6" s="164"/>
      <c r="JJY6" s="164"/>
      <c r="JJZ6" s="164"/>
      <c r="JKA6" s="164"/>
      <c r="JKB6" s="164"/>
      <c r="JKC6" s="164"/>
      <c r="JKD6" s="164"/>
      <c r="JKE6" s="164"/>
      <c r="JKF6" s="164"/>
      <c r="JKG6" s="164"/>
      <c r="JKH6" s="164"/>
      <c r="JKI6" s="164"/>
      <c r="JKJ6" s="164"/>
      <c r="JKK6" s="164"/>
      <c r="JKL6" s="164"/>
      <c r="JKM6" s="164"/>
      <c r="JKN6" s="164"/>
      <c r="JKO6" s="164"/>
      <c r="JKP6" s="164"/>
      <c r="JKQ6" s="164"/>
      <c r="JKR6" s="164"/>
      <c r="JKS6" s="164"/>
      <c r="JKT6" s="164"/>
      <c r="JKU6" s="164"/>
      <c r="JKV6" s="164"/>
      <c r="JKW6" s="164"/>
      <c r="JKX6" s="164"/>
      <c r="JKY6" s="164"/>
      <c r="JKZ6" s="164"/>
      <c r="JLA6" s="164"/>
      <c r="JLB6" s="164"/>
      <c r="JLC6" s="164"/>
      <c r="JLD6" s="164"/>
      <c r="JLE6" s="164"/>
      <c r="JLF6" s="164"/>
      <c r="JLG6" s="164"/>
      <c r="JLH6" s="164"/>
      <c r="JLI6" s="164"/>
      <c r="JLJ6" s="164"/>
      <c r="JLK6" s="164"/>
      <c r="JLL6" s="164"/>
      <c r="JLM6" s="164"/>
      <c r="JLN6" s="164"/>
      <c r="JLO6" s="164"/>
      <c r="JLP6" s="164"/>
      <c r="JLQ6" s="164"/>
      <c r="JLR6" s="164"/>
      <c r="JLS6" s="164"/>
      <c r="JLT6" s="164"/>
      <c r="JLU6" s="164"/>
      <c r="JLV6" s="164"/>
      <c r="JLW6" s="164"/>
      <c r="JLX6" s="164"/>
      <c r="JLY6" s="164"/>
      <c r="JLZ6" s="164"/>
      <c r="JMA6" s="164"/>
      <c r="JMB6" s="164"/>
      <c r="JMC6" s="164"/>
      <c r="JMD6" s="164"/>
      <c r="JME6" s="164"/>
      <c r="JMF6" s="164"/>
      <c r="JMG6" s="164"/>
      <c r="JMH6" s="164"/>
      <c r="JMI6" s="164"/>
      <c r="JMJ6" s="164"/>
      <c r="JMK6" s="164"/>
      <c r="JML6" s="164"/>
      <c r="JMM6" s="164"/>
      <c r="JMN6" s="164"/>
      <c r="JMO6" s="164"/>
      <c r="JMP6" s="164"/>
      <c r="JMQ6" s="164"/>
      <c r="JMR6" s="164"/>
      <c r="JMS6" s="164"/>
      <c r="JMT6" s="164"/>
      <c r="JMU6" s="164"/>
      <c r="JMV6" s="164"/>
      <c r="JMW6" s="164"/>
      <c r="JMX6" s="164"/>
      <c r="JMY6" s="164"/>
      <c r="JMZ6" s="164"/>
      <c r="JNA6" s="164"/>
      <c r="JNB6" s="164"/>
      <c r="JNC6" s="164"/>
      <c r="JND6" s="164"/>
      <c r="JNE6" s="164"/>
      <c r="JNF6" s="164"/>
      <c r="JNG6" s="164"/>
      <c r="JNH6" s="164"/>
      <c r="JNI6" s="164"/>
      <c r="JNJ6" s="164"/>
      <c r="JNK6" s="164"/>
      <c r="JNL6" s="164"/>
      <c r="JNM6" s="164"/>
      <c r="JNN6" s="164"/>
      <c r="JNO6" s="164"/>
      <c r="JNP6" s="164"/>
      <c r="JNQ6" s="164"/>
      <c r="JNR6" s="164"/>
      <c r="JNS6" s="164"/>
      <c r="JNT6" s="164"/>
      <c r="JNU6" s="164"/>
      <c r="JNV6" s="164"/>
      <c r="JNW6" s="164"/>
      <c r="JNX6" s="164"/>
      <c r="JNY6" s="164"/>
      <c r="JNZ6" s="164"/>
      <c r="JOA6" s="164"/>
      <c r="JOB6" s="164"/>
      <c r="JOC6" s="164"/>
      <c r="JOD6" s="164"/>
      <c r="JOE6" s="164"/>
      <c r="JOF6" s="164"/>
      <c r="JOG6" s="164"/>
      <c r="JOH6" s="164"/>
      <c r="JOI6" s="164"/>
      <c r="JOJ6" s="164"/>
      <c r="JOK6" s="164"/>
      <c r="JOL6" s="164"/>
      <c r="JOM6" s="164"/>
      <c r="JON6" s="164"/>
      <c r="JOO6" s="164"/>
      <c r="JOP6" s="164"/>
      <c r="JOQ6" s="164"/>
      <c r="JOR6" s="164"/>
      <c r="JOS6" s="164"/>
      <c r="JOT6" s="164"/>
      <c r="JOU6" s="164"/>
      <c r="JOV6" s="164"/>
      <c r="JOW6" s="164"/>
      <c r="JOX6" s="164"/>
      <c r="JOY6" s="164"/>
      <c r="JOZ6" s="164"/>
      <c r="JPA6" s="164"/>
      <c r="JPB6" s="164"/>
      <c r="JPC6" s="164"/>
      <c r="JPD6" s="164"/>
      <c r="JPE6" s="164"/>
      <c r="JPF6" s="164"/>
      <c r="JPG6" s="164"/>
      <c r="JPH6" s="164"/>
      <c r="JPI6" s="164"/>
      <c r="JPJ6" s="164"/>
      <c r="JPK6" s="164"/>
      <c r="JPL6" s="164"/>
      <c r="JPM6" s="164"/>
      <c r="JPN6" s="164"/>
      <c r="JPO6" s="164"/>
      <c r="JPP6" s="164"/>
      <c r="JPQ6" s="164"/>
      <c r="JPR6" s="164"/>
      <c r="JPS6" s="164"/>
      <c r="JPT6" s="164"/>
      <c r="JPU6" s="164"/>
      <c r="JPV6" s="164"/>
      <c r="JPW6" s="164"/>
      <c r="JPX6" s="164"/>
      <c r="JPY6" s="164"/>
      <c r="JPZ6" s="164"/>
      <c r="JQA6" s="164"/>
      <c r="JQB6" s="164"/>
      <c r="JQC6" s="164"/>
      <c r="JQD6" s="164"/>
      <c r="JQE6" s="164"/>
      <c r="JQF6" s="164"/>
      <c r="JQG6" s="164"/>
      <c r="JQH6" s="164"/>
      <c r="JQI6" s="164"/>
      <c r="JQJ6" s="164"/>
      <c r="JQK6" s="164"/>
      <c r="JQL6" s="164"/>
      <c r="JQM6" s="164"/>
      <c r="JQN6" s="164"/>
      <c r="JQO6" s="164"/>
      <c r="JQP6" s="164"/>
      <c r="JQQ6" s="164"/>
      <c r="JQR6" s="164"/>
      <c r="JQS6" s="164"/>
      <c r="JQT6" s="164"/>
      <c r="JQU6" s="164"/>
      <c r="JQV6" s="164"/>
      <c r="JQW6" s="164"/>
      <c r="JQX6" s="164"/>
      <c r="JQY6" s="164"/>
      <c r="JQZ6" s="164"/>
      <c r="JRA6" s="164"/>
      <c r="JRB6" s="164"/>
      <c r="JRC6" s="164"/>
      <c r="JRD6" s="164"/>
      <c r="JRE6" s="164"/>
      <c r="JRF6" s="164"/>
      <c r="JRG6" s="164"/>
      <c r="JRH6" s="164"/>
      <c r="JRI6" s="164"/>
      <c r="JRJ6" s="164"/>
      <c r="JRK6" s="164"/>
      <c r="JRL6" s="164"/>
      <c r="JRM6" s="164"/>
      <c r="JRN6" s="164"/>
      <c r="JRO6" s="164"/>
      <c r="JRP6" s="164"/>
      <c r="JRQ6" s="164"/>
      <c r="JRR6" s="164"/>
      <c r="JRS6" s="164"/>
      <c r="JRT6" s="164"/>
      <c r="JRU6" s="164"/>
      <c r="JRV6" s="164"/>
      <c r="JRW6" s="164"/>
      <c r="JRX6" s="164"/>
      <c r="JRY6" s="164"/>
      <c r="JRZ6" s="164"/>
      <c r="JSA6" s="164"/>
      <c r="JSB6" s="164"/>
      <c r="JSC6" s="164"/>
      <c r="JSD6" s="164"/>
      <c r="JSE6" s="164"/>
      <c r="JSF6" s="164"/>
      <c r="JSG6" s="164"/>
      <c r="JSH6" s="164"/>
      <c r="JSI6" s="164"/>
      <c r="JSJ6" s="164"/>
      <c r="JSK6" s="164"/>
      <c r="JSL6" s="164"/>
      <c r="JSM6" s="164"/>
      <c r="JSN6" s="164"/>
      <c r="JSO6" s="164"/>
      <c r="JSP6" s="164"/>
      <c r="JSQ6" s="164"/>
      <c r="JSR6" s="164"/>
      <c r="JSS6" s="164"/>
      <c r="JST6" s="164"/>
      <c r="JSU6" s="164"/>
      <c r="JSV6" s="164"/>
      <c r="JSW6" s="164"/>
      <c r="JSX6" s="164"/>
      <c r="JSY6" s="164"/>
      <c r="JSZ6" s="164"/>
      <c r="JTA6" s="164"/>
      <c r="JTB6" s="164"/>
      <c r="JTC6" s="164"/>
      <c r="JTD6" s="164"/>
      <c r="JTE6" s="164"/>
      <c r="JTF6" s="164"/>
      <c r="JTG6" s="164"/>
      <c r="JTH6" s="164"/>
      <c r="JTI6" s="164"/>
      <c r="JTJ6" s="164"/>
      <c r="JTK6" s="164"/>
      <c r="JTL6" s="164"/>
      <c r="JTM6" s="164"/>
      <c r="JTN6" s="164"/>
      <c r="JTO6" s="164"/>
      <c r="JTP6" s="164"/>
      <c r="JTQ6" s="164"/>
      <c r="JTR6" s="164"/>
      <c r="JTS6" s="164"/>
      <c r="JTT6" s="164"/>
      <c r="JTU6" s="164"/>
      <c r="JTV6" s="164"/>
      <c r="JTW6" s="164"/>
      <c r="JTX6" s="164"/>
      <c r="JTY6" s="164"/>
      <c r="JTZ6" s="164"/>
      <c r="JUA6" s="164"/>
      <c r="JUB6" s="164"/>
      <c r="JUC6" s="164"/>
      <c r="JUD6" s="164"/>
      <c r="JUE6" s="164"/>
      <c r="JUF6" s="164"/>
      <c r="JUG6" s="164"/>
      <c r="JUH6" s="164"/>
      <c r="JUI6" s="164"/>
      <c r="JUJ6" s="164"/>
      <c r="JUK6" s="164"/>
      <c r="JUL6" s="164"/>
      <c r="JUM6" s="164"/>
      <c r="JUN6" s="164"/>
      <c r="JUO6" s="164"/>
      <c r="JUP6" s="164"/>
      <c r="JUQ6" s="164"/>
      <c r="JUR6" s="164"/>
      <c r="JUS6" s="164"/>
      <c r="JUT6" s="164"/>
      <c r="JUU6" s="164"/>
      <c r="JUV6" s="164"/>
      <c r="JUW6" s="164"/>
      <c r="JUX6" s="164"/>
      <c r="JUY6" s="164"/>
      <c r="JUZ6" s="164"/>
      <c r="JVA6" s="164"/>
      <c r="JVB6" s="164"/>
      <c r="JVC6" s="164"/>
      <c r="JVD6" s="164"/>
      <c r="JVE6" s="164"/>
      <c r="JVF6" s="164"/>
      <c r="JVG6" s="164"/>
      <c r="JVH6" s="164"/>
      <c r="JVI6" s="164"/>
      <c r="JVJ6" s="164"/>
      <c r="JVK6" s="164"/>
      <c r="JVL6" s="164"/>
      <c r="JVM6" s="164"/>
      <c r="JVN6" s="164"/>
      <c r="JVO6" s="164"/>
      <c r="JVP6" s="164"/>
      <c r="JVQ6" s="164"/>
      <c r="JVR6" s="164"/>
      <c r="JVS6" s="164"/>
      <c r="JVT6" s="164"/>
      <c r="JVU6" s="164"/>
      <c r="JVV6" s="164"/>
      <c r="JVW6" s="164"/>
      <c r="JVX6" s="164"/>
      <c r="JVY6" s="164"/>
      <c r="JVZ6" s="164"/>
      <c r="JWA6" s="164"/>
      <c r="JWB6" s="164"/>
      <c r="JWC6" s="164"/>
      <c r="JWD6" s="164"/>
      <c r="JWE6" s="164"/>
      <c r="JWF6" s="164"/>
      <c r="JWG6" s="164"/>
      <c r="JWH6" s="164"/>
      <c r="JWI6" s="164"/>
      <c r="JWJ6" s="164"/>
      <c r="JWK6" s="164"/>
      <c r="JWL6" s="164"/>
      <c r="JWM6" s="164"/>
      <c r="JWN6" s="164"/>
      <c r="JWO6" s="164"/>
      <c r="JWP6" s="164"/>
      <c r="JWQ6" s="164"/>
      <c r="JWR6" s="164"/>
      <c r="JWS6" s="164"/>
      <c r="JWT6" s="164"/>
      <c r="JWU6" s="164"/>
      <c r="JWV6" s="164"/>
      <c r="JWW6" s="164"/>
      <c r="JWX6" s="164"/>
      <c r="JWY6" s="164"/>
      <c r="JWZ6" s="164"/>
      <c r="JXA6" s="164"/>
      <c r="JXB6" s="164"/>
      <c r="JXC6" s="164"/>
      <c r="JXD6" s="164"/>
      <c r="JXE6" s="164"/>
      <c r="JXF6" s="164"/>
      <c r="JXG6" s="164"/>
      <c r="JXH6" s="164"/>
      <c r="JXI6" s="164"/>
      <c r="JXJ6" s="164"/>
      <c r="JXK6" s="164"/>
      <c r="JXL6" s="164"/>
      <c r="JXM6" s="164"/>
      <c r="JXN6" s="164"/>
      <c r="JXO6" s="164"/>
      <c r="JXP6" s="164"/>
      <c r="JXQ6" s="164"/>
      <c r="JXR6" s="164"/>
      <c r="JXS6" s="164"/>
      <c r="JXT6" s="164"/>
      <c r="JXU6" s="164"/>
      <c r="JXV6" s="164"/>
      <c r="JXW6" s="164"/>
      <c r="JXX6" s="164"/>
      <c r="JXY6" s="164"/>
      <c r="JXZ6" s="164"/>
      <c r="JYA6" s="164"/>
      <c r="JYB6" s="164"/>
      <c r="JYC6" s="164"/>
      <c r="JYD6" s="164"/>
      <c r="JYE6" s="164"/>
      <c r="JYF6" s="164"/>
      <c r="JYG6" s="164"/>
      <c r="JYH6" s="164"/>
      <c r="JYI6" s="164"/>
      <c r="JYJ6" s="164"/>
      <c r="JYK6" s="164"/>
      <c r="JYL6" s="164"/>
      <c r="JYM6" s="164"/>
      <c r="JYN6" s="164"/>
      <c r="JYO6" s="164"/>
      <c r="JYP6" s="164"/>
      <c r="JYQ6" s="164"/>
      <c r="JYR6" s="164"/>
      <c r="JYS6" s="164"/>
      <c r="JYT6" s="164"/>
      <c r="JYU6" s="164"/>
      <c r="JYV6" s="164"/>
      <c r="JYW6" s="164"/>
      <c r="JYX6" s="164"/>
      <c r="JYY6" s="164"/>
      <c r="JYZ6" s="164"/>
      <c r="JZA6" s="164"/>
      <c r="JZB6" s="164"/>
      <c r="JZC6" s="164"/>
      <c r="JZD6" s="164"/>
      <c r="JZE6" s="164"/>
      <c r="JZF6" s="164"/>
      <c r="JZG6" s="164"/>
      <c r="JZH6" s="164"/>
      <c r="JZI6" s="164"/>
      <c r="JZJ6" s="164"/>
      <c r="JZK6" s="164"/>
      <c r="JZL6" s="164"/>
      <c r="JZM6" s="164"/>
      <c r="JZN6" s="164"/>
      <c r="JZO6" s="164"/>
      <c r="JZP6" s="164"/>
      <c r="JZQ6" s="164"/>
      <c r="JZR6" s="164"/>
      <c r="JZS6" s="164"/>
      <c r="JZT6" s="164"/>
      <c r="JZU6" s="164"/>
      <c r="JZV6" s="164"/>
      <c r="JZW6" s="164"/>
      <c r="JZX6" s="164"/>
      <c r="JZY6" s="164"/>
      <c r="JZZ6" s="164"/>
      <c r="KAA6" s="164"/>
      <c r="KAB6" s="164"/>
      <c r="KAC6" s="164"/>
      <c r="KAD6" s="164"/>
      <c r="KAE6" s="164"/>
      <c r="KAF6" s="164"/>
      <c r="KAG6" s="164"/>
      <c r="KAH6" s="164"/>
      <c r="KAI6" s="164"/>
      <c r="KAJ6" s="164"/>
      <c r="KAK6" s="164"/>
      <c r="KAL6" s="164"/>
      <c r="KAM6" s="164"/>
      <c r="KAN6" s="164"/>
      <c r="KAO6" s="164"/>
      <c r="KAP6" s="164"/>
      <c r="KAQ6" s="164"/>
      <c r="KAR6" s="164"/>
      <c r="KAS6" s="164"/>
      <c r="KAT6" s="164"/>
      <c r="KAU6" s="164"/>
      <c r="KAV6" s="164"/>
      <c r="KAW6" s="164"/>
      <c r="KAX6" s="164"/>
      <c r="KAY6" s="164"/>
      <c r="KAZ6" s="164"/>
      <c r="KBA6" s="164"/>
      <c r="KBB6" s="164"/>
      <c r="KBC6" s="164"/>
      <c r="KBD6" s="164"/>
      <c r="KBE6" s="164"/>
      <c r="KBF6" s="164"/>
      <c r="KBG6" s="164"/>
      <c r="KBH6" s="164"/>
      <c r="KBI6" s="164"/>
      <c r="KBJ6" s="164"/>
      <c r="KBK6" s="164"/>
      <c r="KBL6" s="164"/>
      <c r="KBM6" s="164"/>
      <c r="KBN6" s="164"/>
      <c r="KBO6" s="164"/>
      <c r="KBP6" s="164"/>
      <c r="KBQ6" s="164"/>
      <c r="KBR6" s="164"/>
      <c r="KBS6" s="164"/>
      <c r="KBT6" s="164"/>
      <c r="KBU6" s="164"/>
      <c r="KBV6" s="164"/>
      <c r="KBW6" s="164"/>
      <c r="KBX6" s="164"/>
      <c r="KBY6" s="164"/>
      <c r="KBZ6" s="164"/>
      <c r="KCA6" s="164"/>
      <c r="KCB6" s="164"/>
      <c r="KCC6" s="164"/>
      <c r="KCD6" s="164"/>
      <c r="KCE6" s="164"/>
      <c r="KCF6" s="164"/>
      <c r="KCG6" s="164"/>
      <c r="KCH6" s="164"/>
      <c r="KCI6" s="164"/>
      <c r="KCJ6" s="164"/>
      <c r="KCK6" s="164"/>
      <c r="KCL6" s="164"/>
      <c r="KCM6" s="164"/>
      <c r="KCN6" s="164"/>
      <c r="KCO6" s="164"/>
      <c r="KCP6" s="164"/>
      <c r="KCQ6" s="164"/>
      <c r="KCR6" s="164"/>
      <c r="KCS6" s="164"/>
      <c r="KCT6" s="164"/>
      <c r="KCU6" s="164"/>
      <c r="KCV6" s="164"/>
      <c r="KCW6" s="164"/>
      <c r="KCX6" s="164"/>
      <c r="KCY6" s="164"/>
      <c r="KCZ6" s="164"/>
      <c r="KDA6" s="164"/>
      <c r="KDB6" s="164"/>
      <c r="KDC6" s="164"/>
      <c r="KDD6" s="164"/>
      <c r="KDE6" s="164"/>
      <c r="KDF6" s="164"/>
      <c r="KDG6" s="164"/>
      <c r="KDH6" s="164"/>
      <c r="KDI6" s="164"/>
      <c r="KDJ6" s="164"/>
      <c r="KDK6" s="164"/>
      <c r="KDL6" s="164"/>
      <c r="KDM6" s="164"/>
      <c r="KDN6" s="164"/>
      <c r="KDO6" s="164"/>
      <c r="KDP6" s="164"/>
      <c r="KDQ6" s="164"/>
      <c r="KDR6" s="164"/>
      <c r="KDS6" s="164"/>
      <c r="KDT6" s="164"/>
      <c r="KDU6" s="164"/>
      <c r="KDV6" s="164"/>
      <c r="KDW6" s="164"/>
      <c r="KDX6" s="164"/>
      <c r="KDY6" s="164"/>
      <c r="KDZ6" s="164"/>
      <c r="KEA6" s="164"/>
      <c r="KEB6" s="164"/>
      <c r="KEC6" s="164"/>
      <c r="KED6" s="164"/>
      <c r="KEE6" s="164"/>
      <c r="KEF6" s="164"/>
      <c r="KEG6" s="164"/>
      <c r="KEH6" s="164"/>
      <c r="KEI6" s="164"/>
      <c r="KEJ6" s="164"/>
      <c r="KEK6" s="164"/>
      <c r="KEL6" s="164"/>
      <c r="KEM6" s="164"/>
      <c r="KEN6" s="164"/>
      <c r="KEO6" s="164"/>
      <c r="KEP6" s="164"/>
      <c r="KEQ6" s="164"/>
      <c r="KER6" s="164"/>
      <c r="KES6" s="164"/>
      <c r="KET6" s="164"/>
      <c r="KEU6" s="164"/>
      <c r="KEV6" s="164"/>
      <c r="KEW6" s="164"/>
      <c r="KEX6" s="164"/>
      <c r="KEY6" s="164"/>
      <c r="KEZ6" s="164"/>
      <c r="KFA6" s="164"/>
      <c r="KFB6" s="164"/>
      <c r="KFC6" s="164"/>
      <c r="KFD6" s="164"/>
      <c r="KFE6" s="164"/>
      <c r="KFF6" s="164"/>
      <c r="KFG6" s="164"/>
      <c r="KFH6" s="164"/>
      <c r="KFI6" s="164"/>
      <c r="KFJ6" s="164"/>
      <c r="KFK6" s="164"/>
      <c r="KFL6" s="164"/>
      <c r="KFM6" s="164"/>
      <c r="KFN6" s="164"/>
      <c r="KFO6" s="164"/>
      <c r="KFP6" s="164"/>
      <c r="KFQ6" s="164"/>
      <c r="KFR6" s="164"/>
      <c r="KFS6" s="164"/>
      <c r="KFT6" s="164"/>
      <c r="KFU6" s="164"/>
      <c r="KFV6" s="164"/>
      <c r="KFW6" s="164"/>
      <c r="KFX6" s="164"/>
      <c r="KFY6" s="164"/>
      <c r="KFZ6" s="164"/>
      <c r="KGA6" s="164"/>
      <c r="KGB6" s="164"/>
      <c r="KGC6" s="164"/>
      <c r="KGD6" s="164"/>
      <c r="KGE6" s="164"/>
      <c r="KGF6" s="164"/>
      <c r="KGG6" s="164"/>
      <c r="KGH6" s="164"/>
      <c r="KGI6" s="164"/>
      <c r="KGJ6" s="164"/>
      <c r="KGK6" s="164"/>
      <c r="KGL6" s="164"/>
      <c r="KGM6" s="164"/>
      <c r="KGN6" s="164"/>
      <c r="KGO6" s="164"/>
      <c r="KGP6" s="164"/>
      <c r="KGQ6" s="164"/>
      <c r="KGR6" s="164"/>
      <c r="KGS6" s="164"/>
      <c r="KGT6" s="164"/>
      <c r="KGU6" s="164"/>
      <c r="KGV6" s="164"/>
      <c r="KGW6" s="164"/>
      <c r="KGX6" s="164"/>
      <c r="KGY6" s="164"/>
      <c r="KGZ6" s="164"/>
      <c r="KHA6" s="164"/>
      <c r="KHB6" s="164"/>
      <c r="KHC6" s="164"/>
      <c r="KHD6" s="164"/>
      <c r="KHE6" s="164"/>
      <c r="KHF6" s="164"/>
      <c r="KHG6" s="164"/>
      <c r="KHH6" s="164"/>
      <c r="KHI6" s="164"/>
      <c r="KHJ6" s="164"/>
      <c r="KHK6" s="164"/>
      <c r="KHL6" s="164"/>
      <c r="KHM6" s="164"/>
      <c r="KHN6" s="164"/>
      <c r="KHO6" s="164"/>
      <c r="KHP6" s="164"/>
      <c r="KHQ6" s="164"/>
      <c r="KHR6" s="164"/>
      <c r="KHS6" s="164"/>
      <c r="KHT6" s="164"/>
      <c r="KHU6" s="164"/>
      <c r="KHV6" s="164"/>
      <c r="KHW6" s="164"/>
      <c r="KHX6" s="164"/>
      <c r="KHY6" s="164"/>
      <c r="KHZ6" s="164"/>
      <c r="KIA6" s="164"/>
      <c r="KIB6" s="164"/>
      <c r="KIC6" s="164"/>
      <c r="KID6" s="164"/>
      <c r="KIE6" s="164"/>
      <c r="KIF6" s="164"/>
      <c r="KIG6" s="164"/>
      <c r="KIH6" s="164"/>
      <c r="KII6" s="164"/>
      <c r="KIJ6" s="164"/>
      <c r="KIK6" s="164"/>
      <c r="KIL6" s="164"/>
      <c r="KIM6" s="164"/>
      <c r="KIN6" s="164"/>
      <c r="KIO6" s="164"/>
      <c r="KIP6" s="164"/>
      <c r="KIQ6" s="164"/>
      <c r="KIR6" s="164"/>
      <c r="KIS6" s="164"/>
      <c r="KIT6" s="164"/>
      <c r="KIU6" s="164"/>
      <c r="KIV6" s="164"/>
      <c r="KIW6" s="164"/>
      <c r="KIX6" s="164"/>
      <c r="KIY6" s="164"/>
      <c r="KIZ6" s="164"/>
      <c r="KJA6" s="164"/>
      <c r="KJB6" s="164"/>
      <c r="KJC6" s="164"/>
      <c r="KJD6" s="164"/>
      <c r="KJE6" s="164"/>
      <c r="KJF6" s="164"/>
      <c r="KJG6" s="164"/>
      <c r="KJH6" s="164"/>
      <c r="KJI6" s="164"/>
      <c r="KJJ6" s="164"/>
      <c r="KJK6" s="164"/>
      <c r="KJL6" s="164"/>
      <c r="KJM6" s="164"/>
      <c r="KJN6" s="164"/>
      <c r="KJO6" s="164"/>
      <c r="KJP6" s="164"/>
      <c r="KJQ6" s="164"/>
      <c r="KJR6" s="164"/>
      <c r="KJS6" s="164"/>
      <c r="KJT6" s="164"/>
      <c r="KJU6" s="164"/>
      <c r="KJV6" s="164"/>
      <c r="KJW6" s="164"/>
      <c r="KJX6" s="164"/>
      <c r="KJY6" s="164"/>
      <c r="KJZ6" s="164"/>
      <c r="KKA6" s="164"/>
      <c r="KKB6" s="164"/>
      <c r="KKC6" s="164"/>
      <c r="KKD6" s="164"/>
      <c r="KKE6" s="164"/>
      <c r="KKF6" s="164"/>
      <c r="KKG6" s="164"/>
      <c r="KKH6" s="164"/>
      <c r="KKI6" s="164"/>
      <c r="KKJ6" s="164"/>
      <c r="KKK6" s="164"/>
      <c r="KKL6" s="164"/>
      <c r="KKM6" s="164"/>
      <c r="KKN6" s="164"/>
      <c r="KKO6" s="164"/>
      <c r="KKP6" s="164"/>
      <c r="KKQ6" s="164"/>
      <c r="KKR6" s="164"/>
      <c r="KKS6" s="164"/>
      <c r="KKT6" s="164"/>
      <c r="KKU6" s="164"/>
      <c r="KKV6" s="164"/>
      <c r="KKW6" s="164"/>
      <c r="KKX6" s="164"/>
      <c r="KKY6" s="164"/>
      <c r="KKZ6" s="164"/>
      <c r="KLA6" s="164"/>
      <c r="KLB6" s="164"/>
      <c r="KLC6" s="164"/>
      <c r="KLD6" s="164"/>
      <c r="KLE6" s="164"/>
      <c r="KLF6" s="164"/>
      <c r="KLG6" s="164"/>
      <c r="KLH6" s="164"/>
      <c r="KLI6" s="164"/>
      <c r="KLJ6" s="164"/>
      <c r="KLK6" s="164"/>
      <c r="KLL6" s="164"/>
      <c r="KLM6" s="164"/>
      <c r="KLN6" s="164"/>
      <c r="KLO6" s="164"/>
      <c r="KLP6" s="164"/>
      <c r="KLQ6" s="164"/>
      <c r="KLR6" s="164"/>
      <c r="KLS6" s="164"/>
      <c r="KLT6" s="164"/>
      <c r="KLU6" s="164"/>
      <c r="KLV6" s="164"/>
      <c r="KLW6" s="164"/>
      <c r="KLX6" s="164"/>
      <c r="KLY6" s="164"/>
      <c r="KLZ6" s="164"/>
      <c r="KMA6" s="164"/>
      <c r="KMB6" s="164"/>
      <c r="KMC6" s="164"/>
      <c r="KMD6" s="164"/>
      <c r="KME6" s="164"/>
      <c r="KMF6" s="164"/>
      <c r="KMG6" s="164"/>
      <c r="KMH6" s="164"/>
      <c r="KMI6" s="164"/>
      <c r="KMJ6" s="164"/>
      <c r="KMK6" s="164"/>
      <c r="KML6" s="164"/>
      <c r="KMM6" s="164"/>
      <c r="KMN6" s="164"/>
      <c r="KMO6" s="164"/>
      <c r="KMP6" s="164"/>
      <c r="KMQ6" s="164"/>
      <c r="KMR6" s="164"/>
      <c r="KMS6" s="164"/>
      <c r="KMT6" s="164"/>
      <c r="KMU6" s="164"/>
      <c r="KMV6" s="164"/>
      <c r="KMW6" s="164"/>
      <c r="KMX6" s="164"/>
      <c r="KMY6" s="164"/>
      <c r="KMZ6" s="164"/>
      <c r="KNA6" s="164"/>
      <c r="KNB6" s="164"/>
      <c r="KNC6" s="164"/>
      <c r="KND6" s="164"/>
      <c r="KNE6" s="164"/>
      <c r="KNF6" s="164"/>
      <c r="KNG6" s="164"/>
      <c r="KNH6" s="164"/>
      <c r="KNI6" s="164"/>
      <c r="KNJ6" s="164"/>
      <c r="KNK6" s="164"/>
      <c r="KNL6" s="164"/>
      <c r="KNM6" s="164"/>
      <c r="KNN6" s="164"/>
      <c r="KNO6" s="164"/>
      <c r="KNP6" s="164"/>
      <c r="KNQ6" s="164"/>
      <c r="KNR6" s="164"/>
      <c r="KNS6" s="164"/>
      <c r="KNT6" s="164"/>
      <c r="KNU6" s="164"/>
      <c r="KNV6" s="164"/>
      <c r="KNW6" s="164"/>
      <c r="KNX6" s="164"/>
      <c r="KNY6" s="164"/>
      <c r="KNZ6" s="164"/>
      <c r="KOA6" s="164"/>
      <c r="KOB6" s="164"/>
      <c r="KOC6" s="164"/>
      <c r="KOD6" s="164"/>
      <c r="KOE6" s="164"/>
      <c r="KOF6" s="164"/>
      <c r="KOG6" s="164"/>
      <c r="KOH6" s="164"/>
      <c r="KOI6" s="164"/>
      <c r="KOJ6" s="164"/>
      <c r="KOK6" s="164"/>
      <c r="KOL6" s="164"/>
      <c r="KOM6" s="164"/>
      <c r="KON6" s="164"/>
      <c r="KOO6" s="164"/>
      <c r="KOP6" s="164"/>
      <c r="KOQ6" s="164"/>
      <c r="KOR6" s="164"/>
      <c r="KOS6" s="164"/>
      <c r="KOT6" s="164"/>
      <c r="KOU6" s="164"/>
      <c r="KOV6" s="164"/>
      <c r="KOW6" s="164"/>
      <c r="KOX6" s="164"/>
      <c r="KOY6" s="164"/>
      <c r="KOZ6" s="164"/>
      <c r="KPA6" s="164"/>
      <c r="KPB6" s="164"/>
      <c r="KPC6" s="164"/>
      <c r="KPD6" s="164"/>
      <c r="KPE6" s="164"/>
      <c r="KPF6" s="164"/>
      <c r="KPG6" s="164"/>
      <c r="KPH6" s="164"/>
      <c r="KPI6" s="164"/>
      <c r="KPJ6" s="164"/>
      <c r="KPK6" s="164"/>
      <c r="KPL6" s="164"/>
      <c r="KPM6" s="164"/>
      <c r="KPN6" s="164"/>
      <c r="KPO6" s="164"/>
      <c r="KPP6" s="164"/>
      <c r="KPQ6" s="164"/>
      <c r="KPR6" s="164"/>
      <c r="KPS6" s="164"/>
      <c r="KPT6" s="164"/>
      <c r="KPU6" s="164"/>
      <c r="KPV6" s="164"/>
      <c r="KPW6" s="164"/>
      <c r="KPX6" s="164"/>
      <c r="KPY6" s="164"/>
      <c r="KPZ6" s="164"/>
      <c r="KQA6" s="164"/>
      <c r="KQB6" s="164"/>
      <c r="KQC6" s="164"/>
      <c r="KQD6" s="164"/>
      <c r="KQE6" s="164"/>
      <c r="KQF6" s="164"/>
      <c r="KQG6" s="164"/>
      <c r="KQH6" s="164"/>
      <c r="KQI6" s="164"/>
      <c r="KQJ6" s="164"/>
      <c r="KQK6" s="164"/>
      <c r="KQL6" s="164"/>
      <c r="KQM6" s="164"/>
      <c r="KQN6" s="164"/>
      <c r="KQO6" s="164"/>
      <c r="KQP6" s="164"/>
      <c r="KQQ6" s="164"/>
      <c r="KQR6" s="164"/>
      <c r="KQS6" s="164"/>
      <c r="KQT6" s="164"/>
      <c r="KQU6" s="164"/>
      <c r="KQV6" s="164"/>
      <c r="KQW6" s="164"/>
      <c r="KQX6" s="164"/>
      <c r="KQY6" s="164"/>
      <c r="KQZ6" s="164"/>
      <c r="KRA6" s="164"/>
      <c r="KRB6" s="164"/>
      <c r="KRC6" s="164"/>
      <c r="KRD6" s="164"/>
      <c r="KRE6" s="164"/>
      <c r="KRF6" s="164"/>
      <c r="KRG6" s="164"/>
      <c r="KRH6" s="164"/>
      <c r="KRI6" s="164"/>
      <c r="KRJ6" s="164"/>
      <c r="KRK6" s="164"/>
      <c r="KRL6" s="164"/>
      <c r="KRM6" s="164"/>
      <c r="KRN6" s="164"/>
      <c r="KRO6" s="164"/>
      <c r="KRP6" s="164"/>
      <c r="KRQ6" s="164"/>
      <c r="KRR6" s="164"/>
      <c r="KRS6" s="164"/>
      <c r="KRT6" s="164"/>
      <c r="KRU6" s="164"/>
      <c r="KRV6" s="164"/>
      <c r="KRW6" s="164"/>
      <c r="KRX6" s="164"/>
      <c r="KRY6" s="164"/>
      <c r="KRZ6" s="164"/>
      <c r="KSA6" s="164"/>
      <c r="KSB6" s="164"/>
      <c r="KSC6" s="164"/>
      <c r="KSD6" s="164"/>
      <c r="KSE6" s="164"/>
      <c r="KSF6" s="164"/>
      <c r="KSG6" s="164"/>
      <c r="KSH6" s="164"/>
      <c r="KSI6" s="164"/>
      <c r="KSJ6" s="164"/>
      <c r="KSK6" s="164"/>
      <c r="KSL6" s="164"/>
      <c r="KSM6" s="164"/>
      <c r="KSN6" s="164"/>
      <c r="KSO6" s="164"/>
      <c r="KSP6" s="164"/>
      <c r="KSQ6" s="164"/>
      <c r="KSR6" s="164"/>
      <c r="KSS6" s="164"/>
      <c r="KST6" s="164"/>
      <c r="KSU6" s="164"/>
      <c r="KSV6" s="164"/>
      <c r="KSW6" s="164"/>
      <c r="KSX6" s="164"/>
      <c r="KSY6" s="164"/>
      <c r="KSZ6" s="164"/>
      <c r="KTA6" s="164"/>
      <c r="KTB6" s="164"/>
      <c r="KTC6" s="164"/>
      <c r="KTD6" s="164"/>
      <c r="KTE6" s="164"/>
      <c r="KTF6" s="164"/>
      <c r="KTG6" s="164"/>
      <c r="KTH6" s="164"/>
      <c r="KTI6" s="164"/>
      <c r="KTJ6" s="164"/>
      <c r="KTK6" s="164"/>
      <c r="KTL6" s="164"/>
      <c r="KTM6" s="164"/>
      <c r="KTN6" s="164"/>
      <c r="KTO6" s="164"/>
      <c r="KTP6" s="164"/>
      <c r="KTQ6" s="164"/>
      <c r="KTR6" s="164"/>
      <c r="KTS6" s="164"/>
      <c r="KTT6" s="164"/>
      <c r="KTU6" s="164"/>
      <c r="KTV6" s="164"/>
      <c r="KTW6" s="164"/>
      <c r="KTX6" s="164"/>
      <c r="KTY6" s="164"/>
      <c r="KTZ6" s="164"/>
      <c r="KUA6" s="164"/>
      <c r="KUB6" s="164"/>
      <c r="KUC6" s="164"/>
      <c r="KUD6" s="164"/>
      <c r="KUE6" s="164"/>
      <c r="KUF6" s="164"/>
      <c r="KUG6" s="164"/>
      <c r="KUH6" s="164"/>
      <c r="KUI6" s="164"/>
      <c r="KUJ6" s="164"/>
      <c r="KUK6" s="164"/>
      <c r="KUL6" s="164"/>
      <c r="KUM6" s="164"/>
      <c r="KUN6" s="164"/>
      <c r="KUO6" s="164"/>
      <c r="KUP6" s="164"/>
      <c r="KUQ6" s="164"/>
      <c r="KUR6" s="164"/>
      <c r="KUS6" s="164"/>
      <c r="KUT6" s="164"/>
      <c r="KUU6" s="164"/>
      <c r="KUV6" s="164"/>
      <c r="KUW6" s="164"/>
      <c r="KUX6" s="164"/>
      <c r="KUY6" s="164"/>
      <c r="KUZ6" s="164"/>
      <c r="KVA6" s="164"/>
      <c r="KVB6" s="164"/>
      <c r="KVC6" s="164"/>
      <c r="KVD6" s="164"/>
      <c r="KVE6" s="164"/>
      <c r="KVF6" s="164"/>
      <c r="KVG6" s="164"/>
      <c r="KVH6" s="164"/>
      <c r="KVI6" s="164"/>
      <c r="KVJ6" s="164"/>
      <c r="KVK6" s="164"/>
      <c r="KVL6" s="164"/>
      <c r="KVM6" s="164"/>
      <c r="KVN6" s="164"/>
      <c r="KVO6" s="164"/>
      <c r="KVP6" s="164"/>
      <c r="KVQ6" s="164"/>
      <c r="KVR6" s="164"/>
      <c r="KVS6" s="164"/>
      <c r="KVT6" s="164"/>
      <c r="KVU6" s="164"/>
      <c r="KVV6" s="164"/>
      <c r="KVW6" s="164"/>
      <c r="KVX6" s="164"/>
      <c r="KVY6" s="164"/>
      <c r="KVZ6" s="164"/>
      <c r="KWA6" s="164"/>
      <c r="KWB6" s="164"/>
      <c r="KWC6" s="164"/>
      <c r="KWD6" s="164"/>
      <c r="KWE6" s="164"/>
      <c r="KWF6" s="164"/>
      <c r="KWG6" s="164"/>
      <c r="KWH6" s="164"/>
      <c r="KWI6" s="164"/>
      <c r="KWJ6" s="164"/>
      <c r="KWK6" s="164"/>
      <c r="KWL6" s="164"/>
      <c r="KWM6" s="164"/>
      <c r="KWN6" s="164"/>
      <c r="KWO6" s="164"/>
      <c r="KWP6" s="164"/>
      <c r="KWQ6" s="164"/>
      <c r="KWR6" s="164"/>
      <c r="KWS6" s="164"/>
      <c r="KWT6" s="164"/>
      <c r="KWU6" s="164"/>
      <c r="KWV6" s="164"/>
      <c r="KWW6" s="164"/>
      <c r="KWX6" s="164"/>
      <c r="KWY6" s="164"/>
      <c r="KWZ6" s="164"/>
      <c r="KXA6" s="164"/>
      <c r="KXB6" s="164"/>
      <c r="KXC6" s="164"/>
      <c r="KXD6" s="164"/>
      <c r="KXE6" s="164"/>
      <c r="KXF6" s="164"/>
      <c r="KXG6" s="164"/>
      <c r="KXH6" s="164"/>
      <c r="KXI6" s="164"/>
      <c r="KXJ6" s="164"/>
      <c r="KXK6" s="164"/>
      <c r="KXL6" s="164"/>
      <c r="KXM6" s="164"/>
      <c r="KXN6" s="164"/>
      <c r="KXO6" s="164"/>
      <c r="KXP6" s="164"/>
      <c r="KXQ6" s="164"/>
      <c r="KXR6" s="164"/>
      <c r="KXS6" s="164"/>
      <c r="KXT6" s="164"/>
      <c r="KXU6" s="164"/>
      <c r="KXV6" s="164"/>
      <c r="KXW6" s="164"/>
      <c r="KXX6" s="164"/>
      <c r="KXY6" s="164"/>
      <c r="KXZ6" s="164"/>
      <c r="KYA6" s="164"/>
      <c r="KYB6" s="164"/>
      <c r="KYC6" s="164"/>
      <c r="KYD6" s="164"/>
      <c r="KYE6" s="164"/>
      <c r="KYF6" s="164"/>
      <c r="KYG6" s="164"/>
      <c r="KYH6" s="164"/>
      <c r="KYI6" s="164"/>
      <c r="KYJ6" s="164"/>
      <c r="KYK6" s="164"/>
      <c r="KYL6" s="164"/>
      <c r="KYM6" s="164"/>
      <c r="KYN6" s="164"/>
      <c r="KYO6" s="164"/>
      <c r="KYP6" s="164"/>
      <c r="KYQ6" s="164"/>
      <c r="KYR6" s="164"/>
      <c r="KYS6" s="164"/>
      <c r="KYT6" s="164"/>
      <c r="KYU6" s="164"/>
      <c r="KYV6" s="164"/>
      <c r="KYW6" s="164"/>
      <c r="KYX6" s="164"/>
      <c r="KYY6" s="164"/>
      <c r="KYZ6" s="164"/>
      <c r="KZA6" s="164"/>
      <c r="KZB6" s="164"/>
      <c r="KZC6" s="164"/>
      <c r="KZD6" s="164"/>
      <c r="KZE6" s="164"/>
      <c r="KZF6" s="164"/>
      <c r="KZG6" s="164"/>
      <c r="KZH6" s="164"/>
      <c r="KZI6" s="164"/>
      <c r="KZJ6" s="164"/>
      <c r="KZK6" s="164"/>
      <c r="KZL6" s="164"/>
      <c r="KZM6" s="164"/>
      <c r="KZN6" s="164"/>
      <c r="KZO6" s="164"/>
      <c r="KZP6" s="164"/>
      <c r="KZQ6" s="164"/>
      <c r="KZR6" s="164"/>
      <c r="KZS6" s="164"/>
      <c r="KZT6" s="164"/>
      <c r="KZU6" s="164"/>
      <c r="KZV6" s="164"/>
      <c r="KZW6" s="164"/>
      <c r="KZX6" s="164"/>
      <c r="KZY6" s="164"/>
      <c r="KZZ6" s="164"/>
      <c r="LAA6" s="164"/>
      <c r="LAB6" s="164"/>
      <c r="LAC6" s="164"/>
      <c r="LAD6" s="164"/>
      <c r="LAE6" s="164"/>
      <c r="LAF6" s="164"/>
      <c r="LAG6" s="164"/>
      <c r="LAH6" s="164"/>
      <c r="LAI6" s="164"/>
      <c r="LAJ6" s="164"/>
      <c r="LAK6" s="164"/>
      <c r="LAL6" s="164"/>
      <c r="LAM6" s="164"/>
      <c r="LAN6" s="164"/>
      <c r="LAO6" s="164"/>
      <c r="LAP6" s="164"/>
      <c r="LAQ6" s="164"/>
      <c r="LAR6" s="164"/>
      <c r="LAS6" s="164"/>
      <c r="LAT6" s="164"/>
      <c r="LAU6" s="164"/>
      <c r="LAV6" s="164"/>
      <c r="LAW6" s="164"/>
      <c r="LAX6" s="164"/>
      <c r="LAY6" s="164"/>
      <c r="LAZ6" s="164"/>
      <c r="LBA6" s="164"/>
      <c r="LBB6" s="164"/>
      <c r="LBC6" s="164"/>
      <c r="LBD6" s="164"/>
      <c r="LBE6" s="164"/>
      <c r="LBF6" s="164"/>
      <c r="LBG6" s="164"/>
      <c r="LBH6" s="164"/>
      <c r="LBI6" s="164"/>
      <c r="LBJ6" s="164"/>
      <c r="LBK6" s="164"/>
      <c r="LBL6" s="164"/>
      <c r="LBM6" s="164"/>
      <c r="LBN6" s="164"/>
      <c r="LBO6" s="164"/>
      <c r="LBP6" s="164"/>
      <c r="LBQ6" s="164"/>
      <c r="LBR6" s="164"/>
      <c r="LBS6" s="164"/>
      <c r="LBT6" s="164"/>
      <c r="LBU6" s="164"/>
      <c r="LBV6" s="164"/>
      <c r="LBW6" s="164"/>
      <c r="LBX6" s="164"/>
      <c r="LBY6" s="164"/>
      <c r="LBZ6" s="164"/>
      <c r="LCA6" s="164"/>
      <c r="LCB6" s="164"/>
      <c r="LCC6" s="164"/>
      <c r="LCD6" s="164"/>
      <c r="LCE6" s="164"/>
      <c r="LCF6" s="164"/>
      <c r="LCG6" s="164"/>
      <c r="LCH6" s="164"/>
      <c r="LCI6" s="164"/>
      <c r="LCJ6" s="164"/>
      <c r="LCK6" s="164"/>
      <c r="LCL6" s="164"/>
      <c r="LCM6" s="164"/>
      <c r="LCN6" s="164"/>
      <c r="LCO6" s="164"/>
      <c r="LCP6" s="164"/>
      <c r="LCQ6" s="164"/>
      <c r="LCR6" s="164"/>
      <c r="LCS6" s="164"/>
      <c r="LCT6" s="164"/>
      <c r="LCU6" s="164"/>
      <c r="LCV6" s="164"/>
      <c r="LCW6" s="164"/>
      <c r="LCX6" s="164"/>
      <c r="LCY6" s="164"/>
      <c r="LCZ6" s="164"/>
      <c r="LDA6" s="164"/>
      <c r="LDB6" s="164"/>
      <c r="LDC6" s="164"/>
      <c r="LDD6" s="164"/>
      <c r="LDE6" s="164"/>
      <c r="LDF6" s="164"/>
      <c r="LDG6" s="164"/>
      <c r="LDH6" s="164"/>
      <c r="LDI6" s="164"/>
      <c r="LDJ6" s="164"/>
      <c r="LDK6" s="164"/>
      <c r="LDL6" s="164"/>
      <c r="LDM6" s="164"/>
      <c r="LDN6" s="164"/>
      <c r="LDO6" s="164"/>
      <c r="LDP6" s="164"/>
      <c r="LDQ6" s="164"/>
      <c r="LDR6" s="164"/>
      <c r="LDS6" s="164"/>
      <c r="LDT6" s="164"/>
      <c r="LDU6" s="164"/>
      <c r="LDV6" s="164"/>
      <c r="LDW6" s="164"/>
      <c r="LDX6" s="164"/>
      <c r="LDY6" s="164"/>
      <c r="LDZ6" s="164"/>
      <c r="LEA6" s="164"/>
      <c r="LEB6" s="164"/>
      <c r="LEC6" s="164"/>
      <c r="LED6" s="164"/>
      <c r="LEE6" s="164"/>
      <c r="LEF6" s="164"/>
      <c r="LEG6" s="164"/>
      <c r="LEH6" s="164"/>
      <c r="LEI6" s="164"/>
      <c r="LEJ6" s="164"/>
      <c r="LEK6" s="164"/>
      <c r="LEL6" s="164"/>
      <c r="LEM6" s="164"/>
      <c r="LEN6" s="164"/>
      <c r="LEO6" s="164"/>
      <c r="LEP6" s="164"/>
      <c r="LEQ6" s="164"/>
      <c r="LER6" s="164"/>
      <c r="LES6" s="164"/>
      <c r="LET6" s="164"/>
      <c r="LEU6" s="164"/>
      <c r="LEV6" s="164"/>
      <c r="LEW6" s="164"/>
      <c r="LEX6" s="164"/>
      <c r="LEY6" s="164"/>
      <c r="LEZ6" s="164"/>
      <c r="LFA6" s="164"/>
      <c r="LFB6" s="164"/>
      <c r="LFC6" s="164"/>
      <c r="LFD6" s="164"/>
      <c r="LFE6" s="164"/>
      <c r="LFF6" s="164"/>
      <c r="LFG6" s="164"/>
      <c r="LFH6" s="164"/>
      <c r="LFI6" s="164"/>
      <c r="LFJ6" s="164"/>
      <c r="LFK6" s="164"/>
      <c r="LFL6" s="164"/>
      <c r="LFM6" s="164"/>
      <c r="LFN6" s="164"/>
      <c r="LFO6" s="164"/>
      <c r="LFP6" s="164"/>
      <c r="LFQ6" s="164"/>
      <c r="LFR6" s="164"/>
      <c r="LFS6" s="164"/>
      <c r="LFT6" s="164"/>
      <c r="LFU6" s="164"/>
      <c r="LFV6" s="164"/>
      <c r="LFW6" s="164"/>
      <c r="LFX6" s="164"/>
      <c r="LFY6" s="164"/>
      <c r="LFZ6" s="164"/>
      <c r="LGA6" s="164"/>
      <c r="LGB6" s="164"/>
      <c r="LGC6" s="164"/>
      <c r="LGD6" s="164"/>
      <c r="LGE6" s="164"/>
      <c r="LGF6" s="164"/>
      <c r="LGG6" s="164"/>
      <c r="LGH6" s="164"/>
      <c r="LGI6" s="164"/>
      <c r="LGJ6" s="164"/>
      <c r="LGK6" s="164"/>
      <c r="LGL6" s="164"/>
      <c r="LGM6" s="164"/>
      <c r="LGN6" s="164"/>
      <c r="LGO6" s="164"/>
      <c r="LGP6" s="164"/>
      <c r="LGQ6" s="164"/>
      <c r="LGR6" s="164"/>
      <c r="LGS6" s="164"/>
      <c r="LGT6" s="164"/>
      <c r="LGU6" s="164"/>
      <c r="LGV6" s="164"/>
      <c r="LGW6" s="164"/>
      <c r="LGX6" s="164"/>
      <c r="LGY6" s="164"/>
      <c r="LGZ6" s="164"/>
      <c r="LHA6" s="164"/>
      <c r="LHB6" s="164"/>
      <c r="LHC6" s="164"/>
      <c r="LHD6" s="164"/>
      <c r="LHE6" s="164"/>
      <c r="LHF6" s="164"/>
      <c r="LHG6" s="164"/>
      <c r="LHH6" s="164"/>
      <c r="LHI6" s="164"/>
      <c r="LHJ6" s="164"/>
      <c r="LHK6" s="164"/>
      <c r="LHL6" s="164"/>
      <c r="LHM6" s="164"/>
      <c r="LHN6" s="164"/>
      <c r="LHO6" s="164"/>
      <c r="LHP6" s="164"/>
      <c r="LHQ6" s="164"/>
      <c r="LHR6" s="164"/>
      <c r="LHS6" s="164"/>
      <c r="LHT6" s="164"/>
      <c r="LHU6" s="164"/>
      <c r="LHV6" s="164"/>
      <c r="LHW6" s="164"/>
      <c r="LHX6" s="164"/>
      <c r="LHY6" s="164"/>
      <c r="LHZ6" s="164"/>
      <c r="LIA6" s="164"/>
      <c r="LIB6" s="164"/>
      <c r="LIC6" s="164"/>
      <c r="LID6" s="164"/>
      <c r="LIE6" s="164"/>
      <c r="LIF6" s="164"/>
      <c r="LIG6" s="164"/>
      <c r="LIH6" s="164"/>
      <c r="LII6" s="164"/>
      <c r="LIJ6" s="164"/>
      <c r="LIK6" s="164"/>
      <c r="LIL6" s="164"/>
      <c r="LIM6" s="164"/>
      <c r="LIN6" s="164"/>
      <c r="LIO6" s="164"/>
      <c r="LIP6" s="164"/>
      <c r="LIQ6" s="164"/>
      <c r="LIR6" s="164"/>
      <c r="LIS6" s="164"/>
      <c r="LIT6" s="164"/>
      <c r="LIU6" s="164"/>
      <c r="LIV6" s="164"/>
      <c r="LIW6" s="164"/>
      <c r="LIX6" s="164"/>
      <c r="LIY6" s="164"/>
      <c r="LIZ6" s="164"/>
      <c r="LJA6" s="164"/>
      <c r="LJB6" s="164"/>
      <c r="LJC6" s="164"/>
      <c r="LJD6" s="164"/>
      <c r="LJE6" s="164"/>
      <c r="LJF6" s="164"/>
      <c r="LJG6" s="164"/>
      <c r="LJH6" s="164"/>
      <c r="LJI6" s="164"/>
      <c r="LJJ6" s="164"/>
      <c r="LJK6" s="164"/>
      <c r="LJL6" s="164"/>
      <c r="LJM6" s="164"/>
      <c r="LJN6" s="164"/>
      <c r="LJO6" s="164"/>
      <c r="LJP6" s="164"/>
      <c r="LJQ6" s="164"/>
      <c r="LJR6" s="164"/>
      <c r="LJS6" s="164"/>
      <c r="LJT6" s="164"/>
      <c r="LJU6" s="164"/>
      <c r="LJV6" s="164"/>
      <c r="LJW6" s="164"/>
      <c r="LJX6" s="164"/>
      <c r="LJY6" s="164"/>
      <c r="LJZ6" s="164"/>
      <c r="LKA6" s="164"/>
      <c r="LKB6" s="164"/>
      <c r="LKC6" s="164"/>
      <c r="LKD6" s="164"/>
      <c r="LKE6" s="164"/>
      <c r="LKF6" s="164"/>
      <c r="LKG6" s="164"/>
      <c r="LKH6" s="164"/>
      <c r="LKI6" s="164"/>
      <c r="LKJ6" s="164"/>
      <c r="LKK6" s="164"/>
      <c r="LKL6" s="164"/>
      <c r="LKM6" s="164"/>
      <c r="LKN6" s="164"/>
      <c r="LKO6" s="164"/>
      <c r="LKP6" s="164"/>
      <c r="LKQ6" s="164"/>
      <c r="LKR6" s="164"/>
      <c r="LKS6" s="164"/>
      <c r="LKT6" s="164"/>
      <c r="LKU6" s="164"/>
      <c r="LKV6" s="164"/>
      <c r="LKW6" s="164"/>
      <c r="LKX6" s="164"/>
      <c r="LKY6" s="164"/>
      <c r="LKZ6" s="164"/>
      <c r="LLA6" s="164"/>
      <c r="LLB6" s="164"/>
      <c r="LLC6" s="164"/>
      <c r="LLD6" s="164"/>
      <c r="LLE6" s="164"/>
      <c r="LLF6" s="164"/>
      <c r="LLG6" s="164"/>
      <c r="LLH6" s="164"/>
      <c r="LLI6" s="164"/>
      <c r="LLJ6" s="164"/>
      <c r="LLK6" s="164"/>
      <c r="LLL6" s="164"/>
      <c r="LLM6" s="164"/>
      <c r="LLN6" s="164"/>
      <c r="LLO6" s="164"/>
      <c r="LLP6" s="164"/>
      <c r="LLQ6" s="164"/>
      <c r="LLR6" s="164"/>
      <c r="LLS6" s="164"/>
      <c r="LLT6" s="164"/>
      <c r="LLU6" s="164"/>
      <c r="LLV6" s="164"/>
      <c r="LLW6" s="164"/>
      <c r="LLX6" s="164"/>
      <c r="LLY6" s="164"/>
      <c r="LLZ6" s="164"/>
      <c r="LMA6" s="164"/>
      <c r="LMB6" s="164"/>
      <c r="LMC6" s="164"/>
      <c r="LMD6" s="164"/>
      <c r="LME6" s="164"/>
      <c r="LMF6" s="164"/>
      <c r="LMG6" s="164"/>
      <c r="LMH6" s="164"/>
      <c r="LMI6" s="164"/>
      <c r="LMJ6" s="164"/>
      <c r="LMK6" s="164"/>
      <c r="LML6" s="164"/>
      <c r="LMM6" s="164"/>
      <c r="LMN6" s="164"/>
      <c r="LMO6" s="164"/>
      <c r="LMP6" s="164"/>
      <c r="LMQ6" s="164"/>
      <c r="LMR6" s="164"/>
      <c r="LMS6" s="164"/>
      <c r="LMT6" s="164"/>
      <c r="LMU6" s="164"/>
      <c r="LMV6" s="164"/>
      <c r="LMW6" s="164"/>
      <c r="LMX6" s="164"/>
      <c r="LMY6" s="164"/>
      <c r="LMZ6" s="164"/>
      <c r="LNA6" s="164"/>
      <c r="LNB6" s="164"/>
      <c r="LNC6" s="164"/>
      <c r="LND6" s="164"/>
      <c r="LNE6" s="164"/>
      <c r="LNF6" s="164"/>
      <c r="LNG6" s="164"/>
      <c r="LNH6" s="164"/>
      <c r="LNI6" s="164"/>
      <c r="LNJ6" s="164"/>
      <c r="LNK6" s="164"/>
      <c r="LNL6" s="164"/>
      <c r="LNM6" s="164"/>
      <c r="LNN6" s="164"/>
      <c r="LNO6" s="164"/>
      <c r="LNP6" s="164"/>
      <c r="LNQ6" s="164"/>
      <c r="LNR6" s="164"/>
      <c r="LNS6" s="164"/>
      <c r="LNT6" s="164"/>
      <c r="LNU6" s="164"/>
      <c r="LNV6" s="164"/>
      <c r="LNW6" s="164"/>
      <c r="LNX6" s="164"/>
      <c r="LNY6" s="164"/>
      <c r="LNZ6" s="164"/>
      <c r="LOA6" s="164"/>
      <c r="LOB6" s="164"/>
      <c r="LOC6" s="164"/>
      <c r="LOD6" s="164"/>
      <c r="LOE6" s="164"/>
      <c r="LOF6" s="164"/>
      <c r="LOG6" s="164"/>
      <c r="LOH6" s="164"/>
      <c r="LOI6" s="164"/>
      <c r="LOJ6" s="164"/>
      <c r="LOK6" s="164"/>
      <c r="LOL6" s="164"/>
      <c r="LOM6" s="164"/>
      <c r="LON6" s="164"/>
      <c r="LOO6" s="164"/>
      <c r="LOP6" s="164"/>
      <c r="LOQ6" s="164"/>
      <c r="LOR6" s="164"/>
      <c r="LOS6" s="164"/>
      <c r="LOT6" s="164"/>
      <c r="LOU6" s="164"/>
      <c r="LOV6" s="164"/>
      <c r="LOW6" s="164"/>
      <c r="LOX6" s="164"/>
      <c r="LOY6" s="164"/>
      <c r="LOZ6" s="164"/>
      <c r="LPA6" s="164"/>
      <c r="LPB6" s="164"/>
      <c r="LPC6" s="164"/>
      <c r="LPD6" s="164"/>
      <c r="LPE6" s="164"/>
      <c r="LPF6" s="164"/>
      <c r="LPG6" s="164"/>
      <c r="LPH6" s="164"/>
      <c r="LPI6" s="164"/>
      <c r="LPJ6" s="164"/>
      <c r="LPK6" s="164"/>
      <c r="LPL6" s="164"/>
      <c r="LPM6" s="164"/>
      <c r="LPN6" s="164"/>
      <c r="LPO6" s="164"/>
      <c r="LPP6" s="164"/>
      <c r="LPQ6" s="164"/>
      <c r="LPR6" s="164"/>
      <c r="LPS6" s="164"/>
      <c r="LPT6" s="164"/>
      <c r="LPU6" s="164"/>
      <c r="LPV6" s="164"/>
      <c r="LPW6" s="164"/>
      <c r="LPX6" s="164"/>
      <c r="LPY6" s="164"/>
      <c r="LPZ6" s="164"/>
      <c r="LQA6" s="164"/>
      <c r="LQB6" s="164"/>
      <c r="LQC6" s="164"/>
      <c r="LQD6" s="164"/>
      <c r="LQE6" s="164"/>
      <c r="LQF6" s="164"/>
      <c r="LQG6" s="164"/>
      <c r="LQH6" s="164"/>
      <c r="LQI6" s="164"/>
      <c r="LQJ6" s="164"/>
      <c r="LQK6" s="164"/>
      <c r="LQL6" s="164"/>
      <c r="LQM6" s="164"/>
      <c r="LQN6" s="164"/>
      <c r="LQO6" s="164"/>
      <c r="LQP6" s="164"/>
      <c r="LQQ6" s="164"/>
      <c r="LQR6" s="164"/>
      <c r="LQS6" s="164"/>
      <c r="LQT6" s="164"/>
      <c r="LQU6" s="164"/>
      <c r="LQV6" s="164"/>
      <c r="LQW6" s="164"/>
      <c r="LQX6" s="164"/>
      <c r="LQY6" s="164"/>
      <c r="LQZ6" s="164"/>
      <c r="LRA6" s="164"/>
      <c r="LRB6" s="164"/>
      <c r="LRC6" s="164"/>
      <c r="LRD6" s="164"/>
      <c r="LRE6" s="164"/>
      <c r="LRF6" s="164"/>
      <c r="LRG6" s="164"/>
      <c r="LRH6" s="164"/>
      <c r="LRI6" s="164"/>
      <c r="LRJ6" s="164"/>
      <c r="LRK6" s="164"/>
      <c r="LRL6" s="164"/>
      <c r="LRM6" s="164"/>
      <c r="LRN6" s="164"/>
      <c r="LRO6" s="164"/>
      <c r="LRP6" s="164"/>
      <c r="LRQ6" s="164"/>
      <c r="LRR6" s="164"/>
      <c r="LRS6" s="164"/>
      <c r="LRT6" s="164"/>
      <c r="LRU6" s="164"/>
      <c r="LRV6" s="164"/>
      <c r="LRW6" s="164"/>
      <c r="LRX6" s="164"/>
      <c r="LRY6" s="164"/>
      <c r="LRZ6" s="164"/>
      <c r="LSA6" s="164"/>
      <c r="LSB6" s="164"/>
      <c r="LSC6" s="164"/>
      <c r="LSD6" s="164"/>
      <c r="LSE6" s="164"/>
      <c r="LSF6" s="164"/>
      <c r="LSG6" s="164"/>
      <c r="LSH6" s="164"/>
      <c r="LSI6" s="164"/>
      <c r="LSJ6" s="164"/>
      <c r="LSK6" s="164"/>
      <c r="LSL6" s="164"/>
      <c r="LSM6" s="164"/>
      <c r="LSN6" s="164"/>
      <c r="LSO6" s="164"/>
      <c r="LSP6" s="164"/>
      <c r="LSQ6" s="164"/>
      <c r="LSR6" s="164"/>
      <c r="LSS6" s="164"/>
      <c r="LST6" s="164"/>
      <c r="LSU6" s="164"/>
      <c r="LSV6" s="164"/>
      <c r="LSW6" s="164"/>
      <c r="LSX6" s="164"/>
      <c r="LSY6" s="164"/>
      <c r="LSZ6" s="164"/>
      <c r="LTA6" s="164"/>
      <c r="LTB6" s="164"/>
      <c r="LTC6" s="164"/>
      <c r="LTD6" s="164"/>
      <c r="LTE6" s="164"/>
      <c r="LTF6" s="164"/>
      <c r="LTG6" s="164"/>
      <c r="LTH6" s="164"/>
      <c r="LTI6" s="164"/>
      <c r="LTJ6" s="164"/>
      <c r="LTK6" s="164"/>
      <c r="LTL6" s="164"/>
      <c r="LTM6" s="164"/>
      <c r="LTN6" s="164"/>
      <c r="LTO6" s="164"/>
      <c r="LTP6" s="164"/>
      <c r="LTQ6" s="164"/>
      <c r="LTR6" s="164"/>
      <c r="LTS6" s="164"/>
      <c r="LTT6" s="164"/>
      <c r="LTU6" s="164"/>
      <c r="LTV6" s="164"/>
      <c r="LTW6" s="164"/>
      <c r="LTX6" s="164"/>
      <c r="LTY6" s="164"/>
      <c r="LTZ6" s="164"/>
      <c r="LUA6" s="164"/>
      <c r="LUB6" s="164"/>
      <c r="LUC6" s="164"/>
      <c r="LUD6" s="164"/>
      <c r="LUE6" s="164"/>
      <c r="LUF6" s="164"/>
      <c r="LUG6" s="164"/>
      <c r="LUH6" s="164"/>
      <c r="LUI6" s="164"/>
      <c r="LUJ6" s="164"/>
      <c r="LUK6" s="164"/>
      <c r="LUL6" s="164"/>
      <c r="LUM6" s="164"/>
      <c r="LUN6" s="164"/>
      <c r="LUO6" s="164"/>
      <c r="LUP6" s="164"/>
      <c r="LUQ6" s="164"/>
      <c r="LUR6" s="164"/>
      <c r="LUS6" s="164"/>
      <c r="LUT6" s="164"/>
      <c r="LUU6" s="164"/>
      <c r="LUV6" s="164"/>
      <c r="LUW6" s="164"/>
      <c r="LUX6" s="164"/>
      <c r="LUY6" s="164"/>
      <c r="LUZ6" s="164"/>
      <c r="LVA6" s="164"/>
      <c r="LVB6" s="164"/>
      <c r="LVC6" s="164"/>
      <c r="LVD6" s="164"/>
      <c r="LVE6" s="164"/>
      <c r="LVF6" s="164"/>
      <c r="LVG6" s="164"/>
      <c r="LVH6" s="164"/>
      <c r="LVI6" s="164"/>
      <c r="LVJ6" s="164"/>
      <c r="LVK6" s="164"/>
      <c r="LVL6" s="164"/>
      <c r="LVM6" s="164"/>
      <c r="LVN6" s="164"/>
      <c r="LVO6" s="164"/>
      <c r="LVP6" s="164"/>
      <c r="LVQ6" s="164"/>
      <c r="LVR6" s="164"/>
      <c r="LVS6" s="164"/>
      <c r="LVT6" s="164"/>
      <c r="LVU6" s="164"/>
      <c r="LVV6" s="164"/>
      <c r="LVW6" s="164"/>
      <c r="LVX6" s="164"/>
      <c r="LVY6" s="164"/>
      <c r="LVZ6" s="164"/>
      <c r="LWA6" s="164"/>
      <c r="LWB6" s="164"/>
      <c r="LWC6" s="164"/>
      <c r="LWD6" s="164"/>
      <c r="LWE6" s="164"/>
      <c r="LWF6" s="164"/>
      <c r="LWG6" s="164"/>
      <c r="LWH6" s="164"/>
      <c r="LWI6" s="164"/>
      <c r="LWJ6" s="164"/>
      <c r="LWK6" s="164"/>
      <c r="LWL6" s="164"/>
      <c r="LWM6" s="164"/>
      <c r="LWN6" s="164"/>
      <c r="LWO6" s="164"/>
      <c r="LWP6" s="164"/>
      <c r="LWQ6" s="164"/>
      <c r="LWR6" s="164"/>
      <c r="LWS6" s="164"/>
      <c r="LWT6" s="164"/>
      <c r="LWU6" s="164"/>
      <c r="LWV6" s="164"/>
      <c r="LWW6" s="164"/>
      <c r="LWX6" s="164"/>
      <c r="LWY6" s="164"/>
      <c r="LWZ6" s="164"/>
      <c r="LXA6" s="164"/>
      <c r="LXB6" s="164"/>
      <c r="LXC6" s="164"/>
      <c r="LXD6" s="164"/>
      <c r="LXE6" s="164"/>
      <c r="LXF6" s="164"/>
      <c r="LXG6" s="164"/>
      <c r="LXH6" s="164"/>
      <c r="LXI6" s="164"/>
      <c r="LXJ6" s="164"/>
      <c r="LXK6" s="164"/>
      <c r="LXL6" s="164"/>
      <c r="LXM6" s="164"/>
      <c r="LXN6" s="164"/>
      <c r="LXO6" s="164"/>
      <c r="LXP6" s="164"/>
      <c r="LXQ6" s="164"/>
      <c r="LXR6" s="164"/>
      <c r="LXS6" s="164"/>
      <c r="LXT6" s="164"/>
      <c r="LXU6" s="164"/>
      <c r="LXV6" s="164"/>
      <c r="LXW6" s="164"/>
      <c r="LXX6" s="164"/>
      <c r="LXY6" s="164"/>
      <c r="LXZ6" s="164"/>
      <c r="LYA6" s="164"/>
      <c r="LYB6" s="164"/>
      <c r="LYC6" s="164"/>
      <c r="LYD6" s="164"/>
      <c r="LYE6" s="164"/>
      <c r="LYF6" s="164"/>
      <c r="LYG6" s="164"/>
      <c r="LYH6" s="164"/>
      <c r="LYI6" s="164"/>
      <c r="LYJ6" s="164"/>
      <c r="LYK6" s="164"/>
      <c r="LYL6" s="164"/>
      <c r="LYM6" s="164"/>
      <c r="LYN6" s="164"/>
      <c r="LYO6" s="164"/>
      <c r="LYP6" s="164"/>
      <c r="LYQ6" s="164"/>
      <c r="LYR6" s="164"/>
      <c r="LYS6" s="164"/>
      <c r="LYT6" s="164"/>
      <c r="LYU6" s="164"/>
      <c r="LYV6" s="164"/>
      <c r="LYW6" s="164"/>
      <c r="LYX6" s="164"/>
      <c r="LYY6" s="164"/>
      <c r="LYZ6" s="164"/>
      <c r="LZA6" s="164"/>
      <c r="LZB6" s="164"/>
      <c r="LZC6" s="164"/>
      <c r="LZD6" s="164"/>
      <c r="LZE6" s="164"/>
      <c r="LZF6" s="164"/>
      <c r="LZG6" s="164"/>
      <c r="LZH6" s="164"/>
      <c r="LZI6" s="164"/>
      <c r="LZJ6" s="164"/>
      <c r="LZK6" s="164"/>
      <c r="LZL6" s="164"/>
      <c r="LZM6" s="164"/>
      <c r="LZN6" s="164"/>
      <c r="LZO6" s="164"/>
      <c r="LZP6" s="164"/>
      <c r="LZQ6" s="164"/>
      <c r="LZR6" s="164"/>
      <c r="LZS6" s="164"/>
      <c r="LZT6" s="164"/>
      <c r="LZU6" s="164"/>
      <c r="LZV6" s="164"/>
      <c r="LZW6" s="164"/>
      <c r="LZX6" s="164"/>
      <c r="LZY6" s="164"/>
      <c r="LZZ6" s="164"/>
      <c r="MAA6" s="164"/>
      <c r="MAB6" s="164"/>
      <c r="MAC6" s="164"/>
      <c r="MAD6" s="164"/>
      <c r="MAE6" s="164"/>
      <c r="MAF6" s="164"/>
      <c r="MAG6" s="164"/>
      <c r="MAH6" s="164"/>
      <c r="MAI6" s="164"/>
      <c r="MAJ6" s="164"/>
      <c r="MAK6" s="164"/>
      <c r="MAL6" s="164"/>
      <c r="MAM6" s="164"/>
      <c r="MAN6" s="164"/>
      <c r="MAO6" s="164"/>
      <c r="MAP6" s="164"/>
      <c r="MAQ6" s="164"/>
      <c r="MAR6" s="164"/>
      <c r="MAS6" s="164"/>
      <c r="MAT6" s="164"/>
      <c r="MAU6" s="164"/>
      <c r="MAV6" s="164"/>
      <c r="MAW6" s="164"/>
      <c r="MAX6" s="164"/>
      <c r="MAY6" s="164"/>
      <c r="MAZ6" s="164"/>
      <c r="MBA6" s="164"/>
      <c r="MBB6" s="164"/>
      <c r="MBC6" s="164"/>
      <c r="MBD6" s="164"/>
      <c r="MBE6" s="164"/>
      <c r="MBF6" s="164"/>
      <c r="MBG6" s="164"/>
      <c r="MBH6" s="164"/>
      <c r="MBI6" s="164"/>
      <c r="MBJ6" s="164"/>
      <c r="MBK6" s="164"/>
      <c r="MBL6" s="164"/>
      <c r="MBM6" s="164"/>
      <c r="MBN6" s="164"/>
      <c r="MBO6" s="164"/>
      <c r="MBP6" s="164"/>
      <c r="MBQ6" s="164"/>
      <c r="MBR6" s="164"/>
      <c r="MBS6" s="164"/>
      <c r="MBT6" s="164"/>
      <c r="MBU6" s="164"/>
      <c r="MBV6" s="164"/>
      <c r="MBW6" s="164"/>
      <c r="MBX6" s="164"/>
      <c r="MBY6" s="164"/>
      <c r="MBZ6" s="164"/>
      <c r="MCA6" s="164"/>
      <c r="MCB6" s="164"/>
      <c r="MCC6" s="164"/>
      <c r="MCD6" s="164"/>
      <c r="MCE6" s="164"/>
      <c r="MCF6" s="164"/>
      <c r="MCG6" s="164"/>
      <c r="MCH6" s="164"/>
      <c r="MCI6" s="164"/>
      <c r="MCJ6" s="164"/>
      <c r="MCK6" s="164"/>
      <c r="MCL6" s="164"/>
      <c r="MCM6" s="164"/>
      <c r="MCN6" s="164"/>
      <c r="MCO6" s="164"/>
      <c r="MCP6" s="164"/>
      <c r="MCQ6" s="164"/>
      <c r="MCR6" s="164"/>
      <c r="MCS6" s="164"/>
      <c r="MCT6" s="164"/>
      <c r="MCU6" s="164"/>
      <c r="MCV6" s="164"/>
      <c r="MCW6" s="164"/>
      <c r="MCX6" s="164"/>
      <c r="MCY6" s="164"/>
      <c r="MCZ6" s="164"/>
      <c r="MDA6" s="164"/>
      <c r="MDB6" s="164"/>
      <c r="MDC6" s="164"/>
      <c r="MDD6" s="164"/>
      <c r="MDE6" s="164"/>
      <c r="MDF6" s="164"/>
      <c r="MDG6" s="164"/>
      <c r="MDH6" s="164"/>
      <c r="MDI6" s="164"/>
      <c r="MDJ6" s="164"/>
      <c r="MDK6" s="164"/>
      <c r="MDL6" s="164"/>
      <c r="MDM6" s="164"/>
      <c r="MDN6" s="164"/>
      <c r="MDO6" s="164"/>
      <c r="MDP6" s="164"/>
      <c r="MDQ6" s="164"/>
      <c r="MDR6" s="164"/>
      <c r="MDS6" s="164"/>
      <c r="MDT6" s="164"/>
      <c r="MDU6" s="164"/>
      <c r="MDV6" s="164"/>
      <c r="MDW6" s="164"/>
      <c r="MDX6" s="164"/>
      <c r="MDY6" s="164"/>
      <c r="MDZ6" s="164"/>
      <c r="MEA6" s="164"/>
      <c r="MEB6" s="164"/>
      <c r="MEC6" s="164"/>
      <c r="MED6" s="164"/>
      <c r="MEE6" s="164"/>
      <c r="MEF6" s="164"/>
      <c r="MEG6" s="164"/>
      <c r="MEH6" s="164"/>
      <c r="MEI6" s="164"/>
      <c r="MEJ6" s="164"/>
      <c r="MEK6" s="164"/>
      <c r="MEL6" s="164"/>
      <c r="MEM6" s="164"/>
      <c r="MEN6" s="164"/>
      <c r="MEO6" s="164"/>
      <c r="MEP6" s="164"/>
      <c r="MEQ6" s="164"/>
      <c r="MER6" s="164"/>
      <c r="MES6" s="164"/>
      <c r="MET6" s="164"/>
      <c r="MEU6" s="164"/>
      <c r="MEV6" s="164"/>
      <c r="MEW6" s="164"/>
      <c r="MEX6" s="164"/>
      <c r="MEY6" s="164"/>
      <c r="MEZ6" s="164"/>
      <c r="MFA6" s="164"/>
      <c r="MFB6" s="164"/>
      <c r="MFC6" s="164"/>
      <c r="MFD6" s="164"/>
      <c r="MFE6" s="164"/>
      <c r="MFF6" s="164"/>
      <c r="MFG6" s="164"/>
      <c r="MFH6" s="164"/>
      <c r="MFI6" s="164"/>
      <c r="MFJ6" s="164"/>
      <c r="MFK6" s="164"/>
      <c r="MFL6" s="164"/>
      <c r="MFM6" s="164"/>
      <c r="MFN6" s="164"/>
      <c r="MFO6" s="164"/>
      <c r="MFP6" s="164"/>
      <c r="MFQ6" s="164"/>
      <c r="MFR6" s="164"/>
      <c r="MFS6" s="164"/>
      <c r="MFT6" s="164"/>
      <c r="MFU6" s="164"/>
      <c r="MFV6" s="164"/>
      <c r="MFW6" s="164"/>
      <c r="MFX6" s="164"/>
      <c r="MFY6" s="164"/>
      <c r="MFZ6" s="164"/>
      <c r="MGA6" s="164"/>
      <c r="MGB6" s="164"/>
      <c r="MGC6" s="164"/>
      <c r="MGD6" s="164"/>
      <c r="MGE6" s="164"/>
      <c r="MGF6" s="164"/>
      <c r="MGG6" s="164"/>
      <c r="MGH6" s="164"/>
      <c r="MGI6" s="164"/>
      <c r="MGJ6" s="164"/>
      <c r="MGK6" s="164"/>
      <c r="MGL6" s="164"/>
      <c r="MGM6" s="164"/>
      <c r="MGN6" s="164"/>
      <c r="MGO6" s="164"/>
      <c r="MGP6" s="164"/>
      <c r="MGQ6" s="164"/>
      <c r="MGR6" s="164"/>
      <c r="MGS6" s="164"/>
      <c r="MGT6" s="164"/>
      <c r="MGU6" s="164"/>
      <c r="MGV6" s="164"/>
      <c r="MGW6" s="164"/>
      <c r="MGX6" s="164"/>
      <c r="MGY6" s="164"/>
      <c r="MGZ6" s="164"/>
      <c r="MHA6" s="164"/>
      <c r="MHB6" s="164"/>
      <c r="MHC6" s="164"/>
      <c r="MHD6" s="164"/>
      <c r="MHE6" s="164"/>
      <c r="MHF6" s="164"/>
      <c r="MHG6" s="164"/>
      <c r="MHH6" s="164"/>
      <c r="MHI6" s="164"/>
      <c r="MHJ6" s="164"/>
      <c r="MHK6" s="164"/>
      <c r="MHL6" s="164"/>
      <c r="MHM6" s="164"/>
      <c r="MHN6" s="164"/>
      <c r="MHO6" s="164"/>
      <c r="MHP6" s="164"/>
      <c r="MHQ6" s="164"/>
      <c r="MHR6" s="164"/>
      <c r="MHS6" s="164"/>
      <c r="MHT6" s="164"/>
      <c r="MHU6" s="164"/>
      <c r="MHV6" s="164"/>
      <c r="MHW6" s="164"/>
      <c r="MHX6" s="164"/>
      <c r="MHY6" s="164"/>
      <c r="MHZ6" s="164"/>
      <c r="MIA6" s="164"/>
      <c r="MIB6" s="164"/>
      <c r="MIC6" s="164"/>
      <c r="MID6" s="164"/>
      <c r="MIE6" s="164"/>
      <c r="MIF6" s="164"/>
      <c r="MIG6" s="164"/>
      <c r="MIH6" s="164"/>
      <c r="MII6" s="164"/>
      <c r="MIJ6" s="164"/>
      <c r="MIK6" s="164"/>
      <c r="MIL6" s="164"/>
      <c r="MIM6" s="164"/>
      <c r="MIN6" s="164"/>
      <c r="MIO6" s="164"/>
      <c r="MIP6" s="164"/>
      <c r="MIQ6" s="164"/>
      <c r="MIR6" s="164"/>
      <c r="MIS6" s="164"/>
      <c r="MIT6" s="164"/>
      <c r="MIU6" s="164"/>
      <c r="MIV6" s="164"/>
      <c r="MIW6" s="164"/>
      <c r="MIX6" s="164"/>
      <c r="MIY6" s="164"/>
      <c r="MIZ6" s="164"/>
      <c r="MJA6" s="164"/>
      <c r="MJB6" s="164"/>
      <c r="MJC6" s="164"/>
      <c r="MJD6" s="164"/>
      <c r="MJE6" s="164"/>
      <c r="MJF6" s="164"/>
      <c r="MJG6" s="164"/>
      <c r="MJH6" s="164"/>
      <c r="MJI6" s="164"/>
      <c r="MJJ6" s="164"/>
      <c r="MJK6" s="164"/>
      <c r="MJL6" s="164"/>
      <c r="MJM6" s="164"/>
      <c r="MJN6" s="164"/>
      <c r="MJO6" s="164"/>
      <c r="MJP6" s="164"/>
      <c r="MJQ6" s="164"/>
      <c r="MJR6" s="164"/>
      <c r="MJS6" s="164"/>
      <c r="MJT6" s="164"/>
      <c r="MJU6" s="164"/>
      <c r="MJV6" s="164"/>
      <c r="MJW6" s="164"/>
      <c r="MJX6" s="164"/>
      <c r="MJY6" s="164"/>
      <c r="MJZ6" s="164"/>
      <c r="MKA6" s="164"/>
      <c r="MKB6" s="164"/>
      <c r="MKC6" s="164"/>
      <c r="MKD6" s="164"/>
      <c r="MKE6" s="164"/>
      <c r="MKF6" s="164"/>
      <c r="MKG6" s="164"/>
      <c r="MKH6" s="164"/>
      <c r="MKI6" s="164"/>
      <c r="MKJ6" s="164"/>
      <c r="MKK6" s="164"/>
      <c r="MKL6" s="164"/>
      <c r="MKM6" s="164"/>
      <c r="MKN6" s="164"/>
      <c r="MKO6" s="164"/>
      <c r="MKP6" s="164"/>
      <c r="MKQ6" s="164"/>
      <c r="MKR6" s="164"/>
      <c r="MKS6" s="164"/>
      <c r="MKT6" s="164"/>
      <c r="MKU6" s="164"/>
      <c r="MKV6" s="164"/>
      <c r="MKW6" s="164"/>
      <c r="MKX6" s="164"/>
      <c r="MKY6" s="164"/>
      <c r="MKZ6" s="164"/>
      <c r="MLA6" s="164"/>
      <c r="MLB6" s="164"/>
      <c r="MLC6" s="164"/>
      <c r="MLD6" s="164"/>
      <c r="MLE6" s="164"/>
      <c r="MLF6" s="164"/>
      <c r="MLG6" s="164"/>
      <c r="MLH6" s="164"/>
      <c r="MLI6" s="164"/>
      <c r="MLJ6" s="164"/>
      <c r="MLK6" s="164"/>
      <c r="MLL6" s="164"/>
      <c r="MLM6" s="164"/>
      <c r="MLN6" s="164"/>
      <c r="MLO6" s="164"/>
      <c r="MLP6" s="164"/>
      <c r="MLQ6" s="164"/>
      <c r="MLR6" s="164"/>
      <c r="MLS6" s="164"/>
      <c r="MLT6" s="164"/>
      <c r="MLU6" s="164"/>
      <c r="MLV6" s="164"/>
      <c r="MLW6" s="164"/>
      <c r="MLX6" s="164"/>
      <c r="MLY6" s="164"/>
      <c r="MLZ6" s="164"/>
      <c r="MMA6" s="164"/>
      <c r="MMB6" s="164"/>
      <c r="MMC6" s="164"/>
      <c r="MMD6" s="164"/>
      <c r="MME6" s="164"/>
      <c r="MMF6" s="164"/>
      <c r="MMG6" s="164"/>
      <c r="MMH6" s="164"/>
      <c r="MMI6" s="164"/>
      <c r="MMJ6" s="164"/>
      <c r="MMK6" s="164"/>
      <c r="MML6" s="164"/>
      <c r="MMM6" s="164"/>
      <c r="MMN6" s="164"/>
      <c r="MMO6" s="164"/>
      <c r="MMP6" s="164"/>
      <c r="MMQ6" s="164"/>
      <c r="MMR6" s="164"/>
      <c r="MMS6" s="164"/>
      <c r="MMT6" s="164"/>
      <c r="MMU6" s="164"/>
      <c r="MMV6" s="164"/>
      <c r="MMW6" s="164"/>
      <c r="MMX6" s="164"/>
      <c r="MMY6" s="164"/>
      <c r="MMZ6" s="164"/>
      <c r="MNA6" s="164"/>
      <c r="MNB6" s="164"/>
      <c r="MNC6" s="164"/>
      <c r="MND6" s="164"/>
      <c r="MNE6" s="164"/>
      <c r="MNF6" s="164"/>
      <c r="MNG6" s="164"/>
      <c r="MNH6" s="164"/>
      <c r="MNI6" s="164"/>
      <c r="MNJ6" s="164"/>
      <c r="MNK6" s="164"/>
      <c r="MNL6" s="164"/>
      <c r="MNM6" s="164"/>
      <c r="MNN6" s="164"/>
      <c r="MNO6" s="164"/>
      <c r="MNP6" s="164"/>
      <c r="MNQ6" s="164"/>
      <c r="MNR6" s="164"/>
      <c r="MNS6" s="164"/>
      <c r="MNT6" s="164"/>
      <c r="MNU6" s="164"/>
      <c r="MNV6" s="164"/>
      <c r="MNW6" s="164"/>
      <c r="MNX6" s="164"/>
      <c r="MNY6" s="164"/>
      <c r="MNZ6" s="164"/>
      <c r="MOA6" s="164"/>
      <c r="MOB6" s="164"/>
      <c r="MOC6" s="164"/>
      <c r="MOD6" s="164"/>
      <c r="MOE6" s="164"/>
      <c r="MOF6" s="164"/>
      <c r="MOG6" s="164"/>
      <c r="MOH6" s="164"/>
      <c r="MOI6" s="164"/>
      <c r="MOJ6" s="164"/>
      <c r="MOK6" s="164"/>
      <c r="MOL6" s="164"/>
      <c r="MOM6" s="164"/>
      <c r="MON6" s="164"/>
      <c r="MOO6" s="164"/>
      <c r="MOP6" s="164"/>
      <c r="MOQ6" s="164"/>
      <c r="MOR6" s="164"/>
      <c r="MOS6" s="164"/>
      <c r="MOT6" s="164"/>
      <c r="MOU6" s="164"/>
      <c r="MOV6" s="164"/>
      <c r="MOW6" s="164"/>
      <c r="MOX6" s="164"/>
      <c r="MOY6" s="164"/>
      <c r="MOZ6" s="164"/>
      <c r="MPA6" s="164"/>
      <c r="MPB6" s="164"/>
      <c r="MPC6" s="164"/>
      <c r="MPD6" s="164"/>
      <c r="MPE6" s="164"/>
      <c r="MPF6" s="164"/>
      <c r="MPG6" s="164"/>
      <c r="MPH6" s="164"/>
      <c r="MPI6" s="164"/>
      <c r="MPJ6" s="164"/>
      <c r="MPK6" s="164"/>
      <c r="MPL6" s="164"/>
      <c r="MPM6" s="164"/>
      <c r="MPN6" s="164"/>
      <c r="MPO6" s="164"/>
      <c r="MPP6" s="164"/>
      <c r="MPQ6" s="164"/>
      <c r="MPR6" s="164"/>
      <c r="MPS6" s="164"/>
      <c r="MPT6" s="164"/>
      <c r="MPU6" s="164"/>
      <c r="MPV6" s="164"/>
      <c r="MPW6" s="164"/>
      <c r="MPX6" s="164"/>
      <c r="MPY6" s="164"/>
      <c r="MPZ6" s="164"/>
      <c r="MQA6" s="164"/>
      <c r="MQB6" s="164"/>
      <c r="MQC6" s="164"/>
      <c r="MQD6" s="164"/>
      <c r="MQE6" s="164"/>
      <c r="MQF6" s="164"/>
      <c r="MQG6" s="164"/>
      <c r="MQH6" s="164"/>
      <c r="MQI6" s="164"/>
      <c r="MQJ6" s="164"/>
      <c r="MQK6" s="164"/>
      <c r="MQL6" s="164"/>
      <c r="MQM6" s="164"/>
      <c r="MQN6" s="164"/>
      <c r="MQO6" s="164"/>
      <c r="MQP6" s="164"/>
      <c r="MQQ6" s="164"/>
      <c r="MQR6" s="164"/>
      <c r="MQS6" s="164"/>
      <c r="MQT6" s="164"/>
      <c r="MQU6" s="164"/>
      <c r="MQV6" s="164"/>
      <c r="MQW6" s="164"/>
      <c r="MQX6" s="164"/>
      <c r="MQY6" s="164"/>
      <c r="MQZ6" s="164"/>
      <c r="MRA6" s="164"/>
      <c r="MRB6" s="164"/>
      <c r="MRC6" s="164"/>
      <c r="MRD6" s="164"/>
      <c r="MRE6" s="164"/>
      <c r="MRF6" s="164"/>
      <c r="MRG6" s="164"/>
      <c r="MRH6" s="164"/>
      <c r="MRI6" s="164"/>
      <c r="MRJ6" s="164"/>
      <c r="MRK6" s="164"/>
      <c r="MRL6" s="164"/>
      <c r="MRM6" s="164"/>
      <c r="MRN6" s="164"/>
      <c r="MRO6" s="164"/>
      <c r="MRP6" s="164"/>
      <c r="MRQ6" s="164"/>
      <c r="MRR6" s="164"/>
      <c r="MRS6" s="164"/>
      <c r="MRT6" s="164"/>
      <c r="MRU6" s="164"/>
      <c r="MRV6" s="164"/>
      <c r="MRW6" s="164"/>
      <c r="MRX6" s="164"/>
      <c r="MRY6" s="164"/>
      <c r="MRZ6" s="164"/>
      <c r="MSA6" s="164"/>
      <c r="MSB6" s="164"/>
      <c r="MSC6" s="164"/>
      <c r="MSD6" s="164"/>
      <c r="MSE6" s="164"/>
      <c r="MSF6" s="164"/>
      <c r="MSG6" s="164"/>
      <c r="MSH6" s="164"/>
      <c r="MSI6" s="164"/>
      <c r="MSJ6" s="164"/>
      <c r="MSK6" s="164"/>
      <c r="MSL6" s="164"/>
      <c r="MSM6" s="164"/>
      <c r="MSN6" s="164"/>
      <c r="MSO6" s="164"/>
      <c r="MSP6" s="164"/>
      <c r="MSQ6" s="164"/>
      <c r="MSR6" s="164"/>
      <c r="MSS6" s="164"/>
      <c r="MST6" s="164"/>
      <c r="MSU6" s="164"/>
      <c r="MSV6" s="164"/>
      <c r="MSW6" s="164"/>
      <c r="MSX6" s="164"/>
      <c r="MSY6" s="164"/>
      <c r="MSZ6" s="164"/>
      <c r="MTA6" s="164"/>
      <c r="MTB6" s="164"/>
      <c r="MTC6" s="164"/>
      <c r="MTD6" s="164"/>
      <c r="MTE6" s="164"/>
      <c r="MTF6" s="164"/>
      <c r="MTG6" s="164"/>
      <c r="MTH6" s="164"/>
      <c r="MTI6" s="164"/>
      <c r="MTJ6" s="164"/>
      <c r="MTK6" s="164"/>
      <c r="MTL6" s="164"/>
      <c r="MTM6" s="164"/>
      <c r="MTN6" s="164"/>
      <c r="MTO6" s="164"/>
      <c r="MTP6" s="164"/>
      <c r="MTQ6" s="164"/>
      <c r="MTR6" s="164"/>
      <c r="MTS6" s="164"/>
      <c r="MTT6" s="164"/>
      <c r="MTU6" s="164"/>
      <c r="MTV6" s="164"/>
      <c r="MTW6" s="164"/>
      <c r="MTX6" s="164"/>
      <c r="MTY6" s="164"/>
      <c r="MTZ6" s="164"/>
      <c r="MUA6" s="164"/>
      <c r="MUB6" s="164"/>
      <c r="MUC6" s="164"/>
      <c r="MUD6" s="164"/>
      <c r="MUE6" s="164"/>
      <c r="MUF6" s="164"/>
      <c r="MUG6" s="164"/>
      <c r="MUH6" s="164"/>
      <c r="MUI6" s="164"/>
      <c r="MUJ6" s="164"/>
      <c r="MUK6" s="164"/>
      <c r="MUL6" s="164"/>
      <c r="MUM6" s="164"/>
      <c r="MUN6" s="164"/>
      <c r="MUO6" s="164"/>
      <c r="MUP6" s="164"/>
      <c r="MUQ6" s="164"/>
      <c r="MUR6" s="164"/>
      <c r="MUS6" s="164"/>
      <c r="MUT6" s="164"/>
      <c r="MUU6" s="164"/>
      <c r="MUV6" s="164"/>
      <c r="MUW6" s="164"/>
      <c r="MUX6" s="164"/>
      <c r="MUY6" s="164"/>
      <c r="MUZ6" s="164"/>
      <c r="MVA6" s="164"/>
      <c r="MVB6" s="164"/>
      <c r="MVC6" s="164"/>
      <c r="MVD6" s="164"/>
      <c r="MVE6" s="164"/>
      <c r="MVF6" s="164"/>
      <c r="MVG6" s="164"/>
      <c r="MVH6" s="164"/>
      <c r="MVI6" s="164"/>
      <c r="MVJ6" s="164"/>
      <c r="MVK6" s="164"/>
      <c r="MVL6" s="164"/>
      <c r="MVM6" s="164"/>
      <c r="MVN6" s="164"/>
      <c r="MVO6" s="164"/>
      <c r="MVP6" s="164"/>
      <c r="MVQ6" s="164"/>
      <c r="MVR6" s="164"/>
      <c r="MVS6" s="164"/>
      <c r="MVT6" s="164"/>
      <c r="MVU6" s="164"/>
      <c r="MVV6" s="164"/>
      <c r="MVW6" s="164"/>
      <c r="MVX6" s="164"/>
      <c r="MVY6" s="164"/>
      <c r="MVZ6" s="164"/>
      <c r="MWA6" s="164"/>
      <c r="MWB6" s="164"/>
      <c r="MWC6" s="164"/>
      <c r="MWD6" s="164"/>
      <c r="MWE6" s="164"/>
      <c r="MWF6" s="164"/>
      <c r="MWG6" s="164"/>
      <c r="MWH6" s="164"/>
      <c r="MWI6" s="164"/>
      <c r="MWJ6" s="164"/>
      <c r="MWK6" s="164"/>
      <c r="MWL6" s="164"/>
      <c r="MWM6" s="164"/>
      <c r="MWN6" s="164"/>
      <c r="MWO6" s="164"/>
      <c r="MWP6" s="164"/>
      <c r="MWQ6" s="164"/>
      <c r="MWR6" s="164"/>
      <c r="MWS6" s="164"/>
      <c r="MWT6" s="164"/>
      <c r="MWU6" s="164"/>
      <c r="MWV6" s="164"/>
      <c r="MWW6" s="164"/>
      <c r="MWX6" s="164"/>
      <c r="MWY6" s="164"/>
      <c r="MWZ6" s="164"/>
      <c r="MXA6" s="164"/>
      <c r="MXB6" s="164"/>
      <c r="MXC6" s="164"/>
      <c r="MXD6" s="164"/>
      <c r="MXE6" s="164"/>
      <c r="MXF6" s="164"/>
      <c r="MXG6" s="164"/>
      <c r="MXH6" s="164"/>
      <c r="MXI6" s="164"/>
      <c r="MXJ6" s="164"/>
      <c r="MXK6" s="164"/>
      <c r="MXL6" s="164"/>
      <c r="MXM6" s="164"/>
      <c r="MXN6" s="164"/>
      <c r="MXO6" s="164"/>
      <c r="MXP6" s="164"/>
      <c r="MXQ6" s="164"/>
      <c r="MXR6" s="164"/>
      <c r="MXS6" s="164"/>
      <c r="MXT6" s="164"/>
      <c r="MXU6" s="164"/>
      <c r="MXV6" s="164"/>
      <c r="MXW6" s="164"/>
      <c r="MXX6" s="164"/>
      <c r="MXY6" s="164"/>
      <c r="MXZ6" s="164"/>
      <c r="MYA6" s="164"/>
      <c r="MYB6" s="164"/>
      <c r="MYC6" s="164"/>
      <c r="MYD6" s="164"/>
      <c r="MYE6" s="164"/>
      <c r="MYF6" s="164"/>
      <c r="MYG6" s="164"/>
      <c r="MYH6" s="164"/>
      <c r="MYI6" s="164"/>
      <c r="MYJ6" s="164"/>
      <c r="MYK6" s="164"/>
      <c r="MYL6" s="164"/>
      <c r="MYM6" s="164"/>
      <c r="MYN6" s="164"/>
      <c r="MYO6" s="164"/>
      <c r="MYP6" s="164"/>
      <c r="MYQ6" s="164"/>
      <c r="MYR6" s="164"/>
      <c r="MYS6" s="164"/>
      <c r="MYT6" s="164"/>
      <c r="MYU6" s="164"/>
      <c r="MYV6" s="164"/>
      <c r="MYW6" s="164"/>
      <c r="MYX6" s="164"/>
      <c r="MYY6" s="164"/>
      <c r="MYZ6" s="164"/>
      <c r="MZA6" s="164"/>
      <c r="MZB6" s="164"/>
      <c r="MZC6" s="164"/>
      <c r="MZD6" s="164"/>
      <c r="MZE6" s="164"/>
      <c r="MZF6" s="164"/>
      <c r="MZG6" s="164"/>
      <c r="MZH6" s="164"/>
      <c r="MZI6" s="164"/>
      <c r="MZJ6" s="164"/>
      <c r="MZK6" s="164"/>
      <c r="MZL6" s="164"/>
      <c r="MZM6" s="164"/>
      <c r="MZN6" s="164"/>
      <c r="MZO6" s="164"/>
      <c r="MZP6" s="164"/>
      <c r="MZQ6" s="164"/>
      <c r="MZR6" s="164"/>
      <c r="MZS6" s="164"/>
      <c r="MZT6" s="164"/>
      <c r="MZU6" s="164"/>
      <c r="MZV6" s="164"/>
      <c r="MZW6" s="164"/>
      <c r="MZX6" s="164"/>
      <c r="MZY6" s="164"/>
      <c r="MZZ6" s="164"/>
      <c r="NAA6" s="164"/>
      <c r="NAB6" s="164"/>
      <c r="NAC6" s="164"/>
      <c r="NAD6" s="164"/>
      <c r="NAE6" s="164"/>
      <c r="NAF6" s="164"/>
      <c r="NAG6" s="164"/>
      <c r="NAH6" s="164"/>
      <c r="NAI6" s="164"/>
      <c r="NAJ6" s="164"/>
      <c r="NAK6" s="164"/>
      <c r="NAL6" s="164"/>
      <c r="NAM6" s="164"/>
      <c r="NAN6" s="164"/>
      <c r="NAO6" s="164"/>
      <c r="NAP6" s="164"/>
      <c r="NAQ6" s="164"/>
      <c r="NAR6" s="164"/>
      <c r="NAS6" s="164"/>
      <c r="NAT6" s="164"/>
      <c r="NAU6" s="164"/>
      <c r="NAV6" s="164"/>
      <c r="NAW6" s="164"/>
      <c r="NAX6" s="164"/>
      <c r="NAY6" s="164"/>
      <c r="NAZ6" s="164"/>
      <c r="NBA6" s="164"/>
      <c r="NBB6" s="164"/>
      <c r="NBC6" s="164"/>
      <c r="NBD6" s="164"/>
      <c r="NBE6" s="164"/>
      <c r="NBF6" s="164"/>
      <c r="NBG6" s="164"/>
      <c r="NBH6" s="164"/>
      <c r="NBI6" s="164"/>
      <c r="NBJ6" s="164"/>
      <c r="NBK6" s="164"/>
      <c r="NBL6" s="164"/>
      <c r="NBM6" s="164"/>
      <c r="NBN6" s="164"/>
      <c r="NBO6" s="164"/>
      <c r="NBP6" s="164"/>
      <c r="NBQ6" s="164"/>
      <c r="NBR6" s="164"/>
      <c r="NBS6" s="164"/>
      <c r="NBT6" s="164"/>
      <c r="NBU6" s="164"/>
      <c r="NBV6" s="164"/>
      <c r="NBW6" s="164"/>
      <c r="NBX6" s="164"/>
      <c r="NBY6" s="164"/>
      <c r="NBZ6" s="164"/>
      <c r="NCA6" s="164"/>
      <c r="NCB6" s="164"/>
      <c r="NCC6" s="164"/>
      <c r="NCD6" s="164"/>
      <c r="NCE6" s="164"/>
      <c r="NCF6" s="164"/>
      <c r="NCG6" s="164"/>
      <c r="NCH6" s="164"/>
      <c r="NCI6" s="164"/>
      <c r="NCJ6" s="164"/>
      <c r="NCK6" s="164"/>
      <c r="NCL6" s="164"/>
      <c r="NCM6" s="164"/>
      <c r="NCN6" s="164"/>
      <c r="NCO6" s="164"/>
      <c r="NCP6" s="164"/>
      <c r="NCQ6" s="164"/>
      <c r="NCR6" s="164"/>
      <c r="NCS6" s="164"/>
      <c r="NCT6" s="164"/>
      <c r="NCU6" s="164"/>
      <c r="NCV6" s="164"/>
      <c r="NCW6" s="164"/>
      <c r="NCX6" s="164"/>
      <c r="NCY6" s="164"/>
      <c r="NCZ6" s="164"/>
      <c r="NDA6" s="164"/>
      <c r="NDB6" s="164"/>
      <c r="NDC6" s="164"/>
      <c r="NDD6" s="164"/>
      <c r="NDE6" s="164"/>
      <c r="NDF6" s="164"/>
      <c r="NDG6" s="164"/>
      <c r="NDH6" s="164"/>
      <c r="NDI6" s="164"/>
      <c r="NDJ6" s="164"/>
      <c r="NDK6" s="164"/>
      <c r="NDL6" s="164"/>
      <c r="NDM6" s="164"/>
      <c r="NDN6" s="164"/>
      <c r="NDO6" s="164"/>
      <c r="NDP6" s="164"/>
      <c r="NDQ6" s="164"/>
      <c r="NDR6" s="164"/>
      <c r="NDS6" s="164"/>
      <c r="NDT6" s="164"/>
      <c r="NDU6" s="164"/>
      <c r="NDV6" s="164"/>
      <c r="NDW6" s="164"/>
      <c r="NDX6" s="164"/>
      <c r="NDY6" s="164"/>
      <c r="NDZ6" s="164"/>
      <c r="NEA6" s="164"/>
      <c r="NEB6" s="164"/>
      <c r="NEC6" s="164"/>
      <c r="NED6" s="164"/>
      <c r="NEE6" s="164"/>
      <c r="NEF6" s="164"/>
      <c r="NEG6" s="164"/>
      <c r="NEH6" s="164"/>
      <c r="NEI6" s="164"/>
      <c r="NEJ6" s="164"/>
      <c r="NEK6" s="164"/>
      <c r="NEL6" s="164"/>
      <c r="NEM6" s="164"/>
      <c r="NEN6" s="164"/>
      <c r="NEO6" s="164"/>
      <c r="NEP6" s="164"/>
      <c r="NEQ6" s="164"/>
      <c r="NER6" s="164"/>
      <c r="NES6" s="164"/>
      <c r="NET6" s="164"/>
      <c r="NEU6" s="164"/>
      <c r="NEV6" s="164"/>
      <c r="NEW6" s="164"/>
      <c r="NEX6" s="164"/>
      <c r="NEY6" s="164"/>
      <c r="NEZ6" s="164"/>
      <c r="NFA6" s="164"/>
      <c r="NFB6" s="164"/>
      <c r="NFC6" s="164"/>
      <c r="NFD6" s="164"/>
      <c r="NFE6" s="164"/>
      <c r="NFF6" s="164"/>
      <c r="NFG6" s="164"/>
      <c r="NFH6" s="164"/>
      <c r="NFI6" s="164"/>
      <c r="NFJ6" s="164"/>
      <c r="NFK6" s="164"/>
      <c r="NFL6" s="164"/>
      <c r="NFM6" s="164"/>
      <c r="NFN6" s="164"/>
      <c r="NFO6" s="164"/>
      <c r="NFP6" s="164"/>
      <c r="NFQ6" s="164"/>
      <c r="NFR6" s="164"/>
      <c r="NFS6" s="164"/>
      <c r="NFT6" s="164"/>
      <c r="NFU6" s="164"/>
      <c r="NFV6" s="164"/>
      <c r="NFW6" s="164"/>
      <c r="NFX6" s="164"/>
      <c r="NFY6" s="164"/>
      <c r="NFZ6" s="164"/>
      <c r="NGA6" s="164"/>
      <c r="NGB6" s="164"/>
      <c r="NGC6" s="164"/>
      <c r="NGD6" s="164"/>
      <c r="NGE6" s="164"/>
      <c r="NGF6" s="164"/>
      <c r="NGG6" s="164"/>
      <c r="NGH6" s="164"/>
      <c r="NGI6" s="164"/>
      <c r="NGJ6" s="164"/>
      <c r="NGK6" s="164"/>
      <c r="NGL6" s="164"/>
      <c r="NGM6" s="164"/>
      <c r="NGN6" s="164"/>
      <c r="NGO6" s="164"/>
      <c r="NGP6" s="164"/>
      <c r="NGQ6" s="164"/>
      <c r="NGR6" s="164"/>
      <c r="NGS6" s="164"/>
      <c r="NGT6" s="164"/>
      <c r="NGU6" s="164"/>
      <c r="NGV6" s="164"/>
      <c r="NGW6" s="164"/>
      <c r="NGX6" s="164"/>
      <c r="NGY6" s="164"/>
      <c r="NGZ6" s="164"/>
      <c r="NHA6" s="164"/>
      <c r="NHB6" s="164"/>
      <c r="NHC6" s="164"/>
      <c r="NHD6" s="164"/>
      <c r="NHE6" s="164"/>
      <c r="NHF6" s="164"/>
      <c r="NHG6" s="164"/>
      <c r="NHH6" s="164"/>
      <c r="NHI6" s="164"/>
      <c r="NHJ6" s="164"/>
      <c r="NHK6" s="164"/>
      <c r="NHL6" s="164"/>
      <c r="NHM6" s="164"/>
      <c r="NHN6" s="164"/>
      <c r="NHO6" s="164"/>
      <c r="NHP6" s="164"/>
      <c r="NHQ6" s="164"/>
      <c r="NHR6" s="164"/>
      <c r="NHS6" s="164"/>
      <c r="NHT6" s="164"/>
      <c r="NHU6" s="164"/>
      <c r="NHV6" s="164"/>
      <c r="NHW6" s="164"/>
      <c r="NHX6" s="164"/>
      <c r="NHY6" s="164"/>
      <c r="NHZ6" s="164"/>
      <c r="NIA6" s="164"/>
      <c r="NIB6" s="164"/>
      <c r="NIC6" s="164"/>
      <c r="NID6" s="164"/>
      <c r="NIE6" s="164"/>
      <c r="NIF6" s="164"/>
      <c r="NIG6" s="164"/>
      <c r="NIH6" s="164"/>
      <c r="NII6" s="164"/>
      <c r="NIJ6" s="164"/>
      <c r="NIK6" s="164"/>
      <c r="NIL6" s="164"/>
      <c r="NIM6" s="164"/>
      <c r="NIN6" s="164"/>
      <c r="NIO6" s="164"/>
      <c r="NIP6" s="164"/>
      <c r="NIQ6" s="164"/>
      <c r="NIR6" s="164"/>
      <c r="NIS6" s="164"/>
      <c r="NIT6" s="164"/>
      <c r="NIU6" s="164"/>
      <c r="NIV6" s="164"/>
      <c r="NIW6" s="164"/>
      <c r="NIX6" s="164"/>
      <c r="NIY6" s="164"/>
      <c r="NIZ6" s="164"/>
      <c r="NJA6" s="164"/>
      <c r="NJB6" s="164"/>
      <c r="NJC6" s="164"/>
      <c r="NJD6" s="164"/>
      <c r="NJE6" s="164"/>
      <c r="NJF6" s="164"/>
      <c r="NJG6" s="164"/>
      <c r="NJH6" s="164"/>
      <c r="NJI6" s="164"/>
      <c r="NJJ6" s="164"/>
      <c r="NJK6" s="164"/>
      <c r="NJL6" s="164"/>
      <c r="NJM6" s="164"/>
      <c r="NJN6" s="164"/>
      <c r="NJO6" s="164"/>
      <c r="NJP6" s="164"/>
      <c r="NJQ6" s="164"/>
      <c r="NJR6" s="164"/>
      <c r="NJS6" s="164"/>
      <c r="NJT6" s="164"/>
      <c r="NJU6" s="164"/>
      <c r="NJV6" s="164"/>
      <c r="NJW6" s="164"/>
      <c r="NJX6" s="164"/>
      <c r="NJY6" s="164"/>
      <c r="NJZ6" s="164"/>
      <c r="NKA6" s="164"/>
      <c r="NKB6" s="164"/>
      <c r="NKC6" s="164"/>
      <c r="NKD6" s="164"/>
      <c r="NKE6" s="164"/>
      <c r="NKF6" s="164"/>
      <c r="NKG6" s="164"/>
      <c r="NKH6" s="164"/>
      <c r="NKI6" s="164"/>
      <c r="NKJ6" s="164"/>
      <c r="NKK6" s="164"/>
      <c r="NKL6" s="164"/>
      <c r="NKM6" s="164"/>
      <c r="NKN6" s="164"/>
      <c r="NKO6" s="164"/>
      <c r="NKP6" s="164"/>
      <c r="NKQ6" s="164"/>
      <c r="NKR6" s="164"/>
      <c r="NKS6" s="164"/>
      <c r="NKT6" s="164"/>
      <c r="NKU6" s="164"/>
      <c r="NKV6" s="164"/>
      <c r="NKW6" s="164"/>
      <c r="NKX6" s="164"/>
      <c r="NKY6" s="164"/>
      <c r="NKZ6" s="164"/>
      <c r="NLA6" s="164"/>
      <c r="NLB6" s="164"/>
      <c r="NLC6" s="164"/>
      <c r="NLD6" s="164"/>
      <c r="NLE6" s="164"/>
      <c r="NLF6" s="164"/>
      <c r="NLG6" s="164"/>
      <c r="NLH6" s="164"/>
      <c r="NLI6" s="164"/>
      <c r="NLJ6" s="164"/>
      <c r="NLK6" s="164"/>
      <c r="NLL6" s="164"/>
      <c r="NLM6" s="164"/>
      <c r="NLN6" s="164"/>
      <c r="NLO6" s="164"/>
      <c r="NLP6" s="164"/>
      <c r="NLQ6" s="164"/>
      <c r="NLR6" s="164"/>
      <c r="NLS6" s="164"/>
      <c r="NLT6" s="164"/>
      <c r="NLU6" s="164"/>
      <c r="NLV6" s="164"/>
      <c r="NLW6" s="164"/>
      <c r="NLX6" s="164"/>
      <c r="NLY6" s="164"/>
      <c r="NLZ6" s="164"/>
      <c r="NMA6" s="164"/>
      <c r="NMB6" s="164"/>
      <c r="NMC6" s="164"/>
      <c r="NMD6" s="164"/>
      <c r="NME6" s="164"/>
      <c r="NMF6" s="164"/>
      <c r="NMG6" s="164"/>
      <c r="NMH6" s="164"/>
      <c r="NMI6" s="164"/>
      <c r="NMJ6" s="164"/>
      <c r="NMK6" s="164"/>
      <c r="NML6" s="164"/>
      <c r="NMM6" s="164"/>
      <c r="NMN6" s="164"/>
      <c r="NMO6" s="164"/>
      <c r="NMP6" s="164"/>
      <c r="NMQ6" s="164"/>
      <c r="NMR6" s="164"/>
      <c r="NMS6" s="164"/>
      <c r="NMT6" s="164"/>
      <c r="NMU6" s="164"/>
      <c r="NMV6" s="164"/>
      <c r="NMW6" s="164"/>
      <c r="NMX6" s="164"/>
      <c r="NMY6" s="164"/>
      <c r="NMZ6" s="164"/>
      <c r="NNA6" s="164"/>
      <c r="NNB6" s="164"/>
      <c r="NNC6" s="164"/>
      <c r="NND6" s="164"/>
      <c r="NNE6" s="164"/>
      <c r="NNF6" s="164"/>
      <c r="NNG6" s="164"/>
      <c r="NNH6" s="164"/>
      <c r="NNI6" s="164"/>
      <c r="NNJ6" s="164"/>
      <c r="NNK6" s="164"/>
      <c r="NNL6" s="164"/>
      <c r="NNM6" s="164"/>
      <c r="NNN6" s="164"/>
      <c r="NNO6" s="164"/>
      <c r="NNP6" s="164"/>
      <c r="NNQ6" s="164"/>
      <c r="NNR6" s="164"/>
      <c r="NNS6" s="164"/>
      <c r="NNT6" s="164"/>
      <c r="NNU6" s="164"/>
      <c r="NNV6" s="164"/>
      <c r="NNW6" s="164"/>
      <c r="NNX6" s="164"/>
      <c r="NNY6" s="164"/>
      <c r="NNZ6" s="164"/>
      <c r="NOA6" s="164"/>
      <c r="NOB6" s="164"/>
      <c r="NOC6" s="164"/>
      <c r="NOD6" s="164"/>
      <c r="NOE6" s="164"/>
      <c r="NOF6" s="164"/>
      <c r="NOG6" s="164"/>
      <c r="NOH6" s="164"/>
      <c r="NOI6" s="164"/>
      <c r="NOJ6" s="164"/>
      <c r="NOK6" s="164"/>
      <c r="NOL6" s="164"/>
      <c r="NOM6" s="164"/>
      <c r="NON6" s="164"/>
      <c r="NOO6" s="164"/>
      <c r="NOP6" s="164"/>
      <c r="NOQ6" s="164"/>
      <c r="NOR6" s="164"/>
      <c r="NOS6" s="164"/>
      <c r="NOT6" s="164"/>
      <c r="NOU6" s="164"/>
      <c r="NOV6" s="164"/>
      <c r="NOW6" s="164"/>
      <c r="NOX6" s="164"/>
      <c r="NOY6" s="164"/>
      <c r="NOZ6" s="164"/>
      <c r="NPA6" s="164"/>
      <c r="NPB6" s="164"/>
      <c r="NPC6" s="164"/>
      <c r="NPD6" s="164"/>
      <c r="NPE6" s="164"/>
      <c r="NPF6" s="164"/>
      <c r="NPG6" s="164"/>
      <c r="NPH6" s="164"/>
      <c r="NPI6" s="164"/>
      <c r="NPJ6" s="164"/>
      <c r="NPK6" s="164"/>
      <c r="NPL6" s="164"/>
      <c r="NPM6" s="164"/>
      <c r="NPN6" s="164"/>
      <c r="NPO6" s="164"/>
      <c r="NPP6" s="164"/>
      <c r="NPQ6" s="164"/>
      <c r="NPR6" s="164"/>
      <c r="NPS6" s="164"/>
      <c r="NPT6" s="164"/>
      <c r="NPU6" s="164"/>
      <c r="NPV6" s="164"/>
      <c r="NPW6" s="164"/>
      <c r="NPX6" s="164"/>
      <c r="NPY6" s="164"/>
      <c r="NPZ6" s="164"/>
      <c r="NQA6" s="164"/>
      <c r="NQB6" s="164"/>
      <c r="NQC6" s="164"/>
      <c r="NQD6" s="164"/>
      <c r="NQE6" s="164"/>
      <c r="NQF6" s="164"/>
      <c r="NQG6" s="164"/>
      <c r="NQH6" s="164"/>
      <c r="NQI6" s="164"/>
      <c r="NQJ6" s="164"/>
      <c r="NQK6" s="164"/>
      <c r="NQL6" s="164"/>
      <c r="NQM6" s="164"/>
      <c r="NQN6" s="164"/>
      <c r="NQO6" s="164"/>
      <c r="NQP6" s="164"/>
      <c r="NQQ6" s="164"/>
      <c r="NQR6" s="164"/>
      <c r="NQS6" s="164"/>
      <c r="NQT6" s="164"/>
      <c r="NQU6" s="164"/>
      <c r="NQV6" s="164"/>
      <c r="NQW6" s="164"/>
      <c r="NQX6" s="164"/>
      <c r="NQY6" s="164"/>
      <c r="NQZ6" s="164"/>
      <c r="NRA6" s="164"/>
      <c r="NRB6" s="164"/>
      <c r="NRC6" s="164"/>
      <c r="NRD6" s="164"/>
      <c r="NRE6" s="164"/>
      <c r="NRF6" s="164"/>
      <c r="NRG6" s="164"/>
      <c r="NRH6" s="164"/>
      <c r="NRI6" s="164"/>
      <c r="NRJ6" s="164"/>
      <c r="NRK6" s="164"/>
      <c r="NRL6" s="164"/>
      <c r="NRM6" s="164"/>
      <c r="NRN6" s="164"/>
      <c r="NRO6" s="164"/>
      <c r="NRP6" s="164"/>
      <c r="NRQ6" s="164"/>
      <c r="NRR6" s="164"/>
      <c r="NRS6" s="164"/>
      <c r="NRT6" s="164"/>
      <c r="NRU6" s="164"/>
      <c r="NRV6" s="164"/>
      <c r="NRW6" s="164"/>
      <c r="NRX6" s="164"/>
      <c r="NRY6" s="164"/>
      <c r="NRZ6" s="164"/>
      <c r="NSA6" s="164"/>
      <c r="NSB6" s="164"/>
      <c r="NSC6" s="164"/>
      <c r="NSD6" s="164"/>
      <c r="NSE6" s="164"/>
      <c r="NSF6" s="164"/>
      <c r="NSG6" s="164"/>
      <c r="NSH6" s="164"/>
      <c r="NSI6" s="164"/>
      <c r="NSJ6" s="164"/>
      <c r="NSK6" s="164"/>
      <c r="NSL6" s="164"/>
      <c r="NSM6" s="164"/>
      <c r="NSN6" s="164"/>
      <c r="NSO6" s="164"/>
      <c r="NSP6" s="164"/>
      <c r="NSQ6" s="164"/>
      <c r="NSR6" s="164"/>
      <c r="NSS6" s="164"/>
      <c r="NST6" s="164"/>
      <c r="NSU6" s="164"/>
      <c r="NSV6" s="164"/>
      <c r="NSW6" s="164"/>
      <c r="NSX6" s="164"/>
      <c r="NSY6" s="164"/>
      <c r="NSZ6" s="164"/>
      <c r="NTA6" s="164"/>
      <c r="NTB6" s="164"/>
      <c r="NTC6" s="164"/>
      <c r="NTD6" s="164"/>
      <c r="NTE6" s="164"/>
      <c r="NTF6" s="164"/>
      <c r="NTG6" s="164"/>
      <c r="NTH6" s="164"/>
      <c r="NTI6" s="164"/>
      <c r="NTJ6" s="164"/>
      <c r="NTK6" s="164"/>
      <c r="NTL6" s="164"/>
      <c r="NTM6" s="164"/>
      <c r="NTN6" s="164"/>
      <c r="NTO6" s="164"/>
      <c r="NTP6" s="164"/>
      <c r="NTQ6" s="164"/>
      <c r="NTR6" s="164"/>
      <c r="NTS6" s="164"/>
      <c r="NTT6" s="164"/>
      <c r="NTU6" s="164"/>
      <c r="NTV6" s="164"/>
      <c r="NTW6" s="164"/>
      <c r="NTX6" s="164"/>
      <c r="NTY6" s="164"/>
      <c r="NTZ6" s="164"/>
      <c r="NUA6" s="164"/>
      <c r="NUB6" s="164"/>
      <c r="NUC6" s="164"/>
      <c r="NUD6" s="164"/>
      <c r="NUE6" s="164"/>
      <c r="NUF6" s="164"/>
      <c r="NUG6" s="164"/>
      <c r="NUH6" s="164"/>
      <c r="NUI6" s="164"/>
      <c r="NUJ6" s="164"/>
      <c r="NUK6" s="164"/>
      <c r="NUL6" s="164"/>
      <c r="NUM6" s="164"/>
      <c r="NUN6" s="164"/>
      <c r="NUO6" s="164"/>
      <c r="NUP6" s="164"/>
      <c r="NUQ6" s="164"/>
      <c r="NUR6" s="164"/>
      <c r="NUS6" s="164"/>
      <c r="NUT6" s="164"/>
      <c r="NUU6" s="164"/>
      <c r="NUV6" s="164"/>
      <c r="NUW6" s="164"/>
      <c r="NUX6" s="164"/>
      <c r="NUY6" s="164"/>
      <c r="NUZ6" s="164"/>
      <c r="NVA6" s="164"/>
      <c r="NVB6" s="164"/>
      <c r="NVC6" s="164"/>
      <c r="NVD6" s="164"/>
      <c r="NVE6" s="164"/>
      <c r="NVF6" s="164"/>
      <c r="NVG6" s="164"/>
      <c r="NVH6" s="164"/>
      <c r="NVI6" s="164"/>
      <c r="NVJ6" s="164"/>
      <c r="NVK6" s="164"/>
      <c r="NVL6" s="164"/>
      <c r="NVM6" s="164"/>
      <c r="NVN6" s="164"/>
      <c r="NVO6" s="164"/>
      <c r="NVP6" s="164"/>
      <c r="NVQ6" s="164"/>
      <c r="NVR6" s="164"/>
      <c r="NVS6" s="164"/>
      <c r="NVT6" s="164"/>
      <c r="NVU6" s="164"/>
      <c r="NVV6" s="164"/>
      <c r="NVW6" s="164"/>
      <c r="NVX6" s="164"/>
      <c r="NVY6" s="164"/>
      <c r="NVZ6" s="164"/>
      <c r="NWA6" s="164"/>
      <c r="NWB6" s="164"/>
      <c r="NWC6" s="164"/>
      <c r="NWD6" s="164"/>
      <c r="NWE6" s="164"/>
      <c r="NWF6" s="164"/>
      <c r="NWG6" s="164"/>
      <c r="NWH6" s="164"/>
      <c r="NWI6" s="164"/>
      <c r="NWJ6" s="164"/>
      <c r="NWK6" s="164"/>
      <c r="NWL6" s="164"/>
      <c r="NWM6" s="164"/>
      <c r="NWN6" s="164"/>
      <c r="NWO6" s="164"/>
      <c r="NWP6" s="164"/>
      <c r="NWQ6" s="164"/>
      <c r="NWR6" s="164"/>
      <c r="NWS6" s="164"/>
      <c r="NWT6" s="164"/>
      <c r="NWU6" s="164"/>
      <c r="NWV6" s="164"/>
      <c r="NWW6" s="164"/>
      <c r="NWX6" s="164"/>
      <c r="NWY6" s="164"/>
      <c r="NWZ6" s="164"/>
      <c r="NXA6" s="164"/>
      <c r="NXB6" s="164"/>
      <c r="NXC6" s="164"/>
      <c r="NXD6" s="164"/>
      <c r="NXE6" s="164"/>
      <c r="NXF6" s="164"/>
      <c r="NXG6" s="164"/>
      <c r="NXH6" s="164"/>
      <c r="NXI6" s="164"/>
      <c r="NXJ6" s="164"/>
      <c r="NXK6" s="164"/>
      <c r="NXL6" s="164"/>
      <c r="NXM6" s="164"/>
      <c r="NXN6" s="164"/>
      <c r="NXO6" s="164"/>
      <c r="NXP6" s="164"/>
      <c r="NXQ6" s="164"/>
      <c r="NXR6" s="164"/>
      <c r="NXS6" s="164"/>
      <c r="NXT6" s="164"/>
      <c r="NXU6" s="164"/>
      <c r="NXV6" s="164"/>
      <c r="NXW6" s="164"/>
      <c r="NXX6" s="164"/>
      <c r="NXY6" s="164"/>
      <c r="NXZ6" s="164"/>
      <c r="NYA6" s="164"/>
      <c r="NYB6" s="164"/>
      <c r="NYC6" s="164"/>
      <c r="NYD6" s="164"/>
      <c r="NYE6" s="164"/>
      <c r="NYF6" s="164"/>
      <c r="NYG6" s="164"/>
      <c r="NYH6" s="164"/>
      <c r="NYI6" s="164"/>
      <c r="NYJ6" s="164"/>
      <c r="NYK6" s="164"/>
      <c r="NYL6" s="164"/>
      <c r="NYM6" s="164"/>
      <c r="NYN6" s="164"/>
      <c r="NYO6" s="164"/>
      <c r="NYP6" s="164"/>
      <c r="NYQ6" s="164"/>
      <c r="NYR6" s="164"/>
      <c r="NYS6" s="164"/>
      <c r="NYT6" s="164"/>
      <c r="NYU6" s="164"/>
      <c r="NYV6" s="164"/>
      <c r="NYW6" s="164"/>
      <c r="NYX6" s="164"/>
      <c r="NYY6" s="164"/>
      <c r="NYZ6" s="164"/>
      <c r="NZA6" s="164"/>
      <c r="NZB6" s="164"/>
      <c r="NZC6" s="164"/>
      <c r="NZD6" s="164"/>
      <c r="NZE6" s="164"/>
      <c r="NZF6" s="164"/>
      <c r="NZG6" s="164"/>
      <c r="NZH6" s="164"/>
      <c r="NZI6" s="164"/>
      <c r="NZJ6" s="164"/>
      <c r="NZK6" s="164"/>
      <c r="NZL6" s="164"/>
      <c r="NZM6" s="164"/>
      <c r="NZN6" s="164"/>
      <c r="NZO6" s="164"/>
      <c r="NZP6" s="164"/>
      <c r="NZQ6" s="164"/>
      <c r="NZR6" s="164"/>
      <c r="NZS6" s="164"/>
      <c r="NZT6" s="164"/>
      <c r="NZU6" s="164"/>
      <c r="NZV6" s="164"/>
      <c r="NZW6" s="164"/>
      <c r="NZX6" s="164"/>
      <c r="NZY6" s="164"/>
      <c r="NZZ6" s="164"/>
      <c r="OAA6" s="164"/>
      <c r="OAB6" s="164"/>
      <c r="OAC6" s="164"/>
      <c r="OAD6" s="164"/>
      <c r="OAE6" s="164"/>
      <c r="OAF6" s="164"/>
      <c r="OAG6" s="164"/>
      <c r="OAH6" s="164"/>
      <c r="OAI6" s="164"/>
      <c r="OAJ6" s="164"/>
      <c r="OAK6" s="164"/>
      <c r="OAL6" s="164"/>
      <c r="OAM6" s="164"/>
      <c r="OAN6" s="164"/>
      <c r="OAO6" s="164"/>
      <c r="OAP6" s="164"/>
      <c r="OAQ6" s="164"/>
      <c r="OAR6" s="164"/>
      <c r="OAS6" s="164"/>
      <c r="OAT6" s="164"/>
      <c r="OAU6" s="164"/>
      <c r="OAV6" s="164"/>
      <c r="OAW6" s="164"/>
      <c r="OAX6" s="164"/>
      <c r="OAY6" s="164"/>
      <c r="OAZ6" s="164"/>
      <c r="OBA6" s="164"/>
      <c r="OBB6" s="164"/>
      <c r="OBC6" s="164"/>
      <c r="OBD6" s="164"/>
      <c r="OBE6" s="164"/>
      <c r="OBF6" s="164"/>
      <c r="OBG6" s="164"/>
      <c r="OBH6" s="164"/>
      <c r="OBI6" s="164"/>
      <c r="OBJ6" s="164"/>
      <c r="OBK6" s="164"/>
      <c r="OBL6" s="164"/>
      <c r="OBM6" s="164"/>
      <c r="OBN6" s="164"/>
      <c r="OBO6" s="164"/>
      <c r="OBP6" s="164"/>
      <c r="OBQ6" s="164"/>
      <c r="OBR6" s="164"/>
      <c r="OBS6" s="164"/>
      <c r="OBT6" s="164"/>
      <c r="OBU6" s="164"/>
      <c r="OBV6" s="164"/>
      <c r="OBW6" s="164"/>
      <c r="OBX6" s="164"/>
      <c r="OBY6" s="164"/>
      <c r="OBZ6" s="164"/>
      <c r="OCA6" s="164"/>
      <c r="OCB6" s="164"/>
      <c r="OCC6" s="164"/>
      <c r="OCD6" s="164"/>
      <c r="OCE6" s="164"/>
      <c r="OCF6" s="164"/>
      <c r="OCG6" s="164"/>
      <c r="OCH6" s="164"/>
      <c r="OCI6" s="164"/>
      <c r="OCJ6" s="164"/>
      <c r="OCK6" s="164"/>
      <c r="OCL6" s="164"/>
      <c r="OCM6" s="164"/>
      <c r="OCN6" s="164"/>
      <c r="OCO6" s="164"/>
      <c r="OCP6" s="164"/>
      <c r="OCQ6" s="164"/>
      <c r="OCR6" s="164"/>
      <c r="OCS6" s="164"/>
      <c r="OCT6" s="164"/>
      <c r="OCU6" s="164"/>
      <c r="OCV6" s="164"/>
      <c r="OCW6" s="164"/>
      <c r="OCX6" s="164"/>
      <c r="OCY6" s="164"/>
      <c r="OCZ6" s="164"/>
      <c r="ODA6" s="164"/>
      <c r="ODB6" s="164"/>
      <c r="ODC6" s="164"/>
      <c r="ODD6" s="164"/>
      <c r="ODE6" s="164"/>
      <c r="ODF6" s="164"/>
      <c r="ODG6" s="164"/>
      <c r="ODH6" s="164"/>
      <c r="ODI6" s="164"/>
      <c r="ODJ6" s="164"/>
      <c r="ODK6" s="164"/>
      <c r="ODL6" s="164"/>
      <c r="ODM6" s="164"/>
      <c r="ODN6" s="164"/>
      <c r="ODO6" s="164"/>
      <c r="ODP6" s="164"/>
      <c r="ODQ6" s="164"/>
      <c r="ODR6" s="164"/>
      <c r="ODS6" s="164"/>
      <c r="ODT6" s="164"/>
      <c r="ODU6" s="164"/>
      <c r="ODV6" s="164"/>
      <c r="ODW6" s="164"/>
      <c r="ODX6" s="164"/>
      <c r="ODY6" s="164"/>
      <c r="ODZ6" s="164"/>
      <c r="OEA6" s="164"/>
      <c r="OEB6" s="164"/>
      <c r="OEC6" s="164"/>
      <c r="OED6" s="164"/>
      <c r="OEE6" s="164"/>
      <c r="OEF6" s="164"/>
      <c r="OEG6" s="164"/>
      <c r="OEH6" s="164"/>
      <c r="OEI6" s="164"/>
      <c r="OEJ6" s="164"/>
      <c r="OEK6" s="164"/>
      <c r="OEL6" s="164"/>
      <c r="OEM6" s="164"/>
      <c r="OEN6" s="164"/>
      <c r="OEO6" s="164"/>
      <c r="OEP6" s="164"/>
      <c r="OEQ6" s="164"/>
      <c r="OER6" s="164"/>
      <c r="OES6" s="164"/>
      <c r="OET6" s="164"/>
      <c r="OEU6" s="164"/>
      <c r="OEV6" s="164"/>
      <c r="OEW6" s="164"/>
      <c r="OEX6" s="164"/>
      <c r="OEY6" s="164"/>
      <c r="OEZ6" s="164"/>
      <c r="OFA6" s="164"/>
      <c r="OFB6" s="164"/>
      <c r="OFC6" s="164"/>
      <c r="OFD6" s="164"/>
      <c r="OFE6" s="164"/>
      <c r="OFF6" s="164"/>
      <c r="OFG6" s="164"/>
      <c r="OFH6" s="164"/>
      <c r="OFI6" s="164"/>
      <c r="OFJ6" s="164"/>
      <c r="OFK6" s="164"/>
      <c r="OFL6" s="164"/>
      <c r="OFM6" s="164"/>
      <c r="OFN6" s="164"/>
      <c r="OFO6" s="164"/>
      <c r="OFP6" s="164"/>
      <c r="OFQ6" s="164"/>
      <c r="OFR6" s="164"/>
      <c r="OFS6" s="164"/>
      <c r="OFT6" s="164"/>
      <c r="OFU6" s="164"/>
      <c r="OFV6" s="164"/>
      <c r="OFW6" s="164"/>
      <c r="OFX6" s="164"/>
      <c r="OFY6" s="164"/>
      <c r="OFZ6" s="164"/>
      <c r="OGA6" s="164"/>
      <c r="OGB6" s="164"/>
      <c r="OGC6" s="164"/>
      <c r="OGD6" s="164"/>
      <c r="OGE6" s="164"/>
      <c r="OGF6" s="164"/>
      <c r="OGG6" s="164"/>
      <c r="OGH6" s="164"/>
      <c r="OGI6" s="164"/>
      <c r="OGJ6" s="164"/>
      <c r="OGK6" s="164"/>
      <c r="OGL6" s="164"/>
      <c r="OGM6" s="164"/>
      <c r="OGN6" s="164"/>
      <c r="OGO6" s="164"/>
      <c r="OGP6" s="164"/>
      <c r="OGQ6" s="164"/>
      <c r="OGR6" s="164"/>
      <c r="OGS6" s="164"/>
      <c r="OGT6" s="164"/>
      <c r="OGU6" s="164"/>
      <c r="OGV6" s="164"/>
      <c r="OGW6" s="164"/>
      <c r="OGX6" s="164"/>
      <c r="OGY6" s="164"/>
      <c r="OGZ6" s="164"/>
      <c r="OHA6" s="164"/>
      <c r="OHB6" s="164"/>
      <c r="OHC6" s="164"/>
      <c r="OHD6" s="164"/>
      <c r="OHE6" s="164"/>
      <c r="OHF6" s="164"/>
      <c r="OHG6" s="164"/>
      <c r="OHH6" s="164"/>
      <c r="OHI6" s="164"/>
      <c r="OHJ6" s="164"/>
      <c r="OHK6" s="164"/>
      <c r="OHL6" s="164"/>
      <c r="OHM6" s="164"/>
      <c r="OHN6" s="164"/>
      <c r="OHO6" s="164"/>
      <c r="OHP6" s="164"/>
      <c r="OHQ6" s="164"/>
      <c r="OHR6" s="164"/>
      <c r="OHS6" s="164"/>
      <c r="OHT6" s="164"/>
      <c r="OHU6" s="164"/>
      <c r="OHV6" s="164"/>
      <c r="OHW6" s="164"/>
      <c r="OHX6" s="164"/>
      <c r="OHY6" s="164"/>
      <c r="OHZ6" s="164"/>
      <c r="OIA6" s="164"/>
      <c r="OIB6" s="164"/>
      <c r="OIC6" s="164"/>
      <c r="OID6" s="164"/>
      <c r="OIE6" s="164"/>
      <c r="OIF6" s="164"/>
      <c r="OIG6" s="164"/>
      <c r="OIH6" s="164"/>
      <c r="OII6" s="164"/>
      <c r="OIJ6" s="164"/>
      <c r="OIK6" s="164"/>
      <c r="OIL6" s="164"/>
      <c r="OIM6" s="164"/>
      <c r="OIN6" s="164"/>
      <c r="OIO6" s="164"/>
      <c r="OIP6" s="164"/>
      <c r="OIQ6" s="164"/>
      <c r="OIR6" s="164"/>
      <c r="OIS6" s="164"/>
      <c r="OIT6" s="164"/>
      <c r="OIU6" s="164"/>
      <c r="OIV6" s="164"/>
      <c r="OIW6" s="164"/>
      <c r="OIX6" s="164"/>
      <c r="OIY6" s="164"/>
      <c r="OIZ6" s="164"/>
      <c r="OJA6" s="164"/>
      <c r="OJB6" s="164"/>
      <c r="OJC6" s="164"/>
      <c r="OJD6" s="164"/>
      <c r="OJE6" s="164"/>
      <c r="OJF6" s="164"/>
      <c r="OJG6" s="164"/>
      <c r="OJH6" s="164"/>
      <c r="OJI6" s="164"/>
      <c r="OJJ6" s="164"/>
      <c r="OJK6" s="164"/>
      <c r="OJL6" s="164"/>
      <c r="OJM6" s="164"/>
      <c r="OJN6" s="164"/>
      <c r="OJO6" s="164"/>
      <c r="OJP6" s="164"/>
      <c r="OJQ6" s="164"/>
      <c r="OJR6" s="164"/>
      <c r="OJS6" s="164"/>
      <c r="OJT6" s="164"/>
      <c r="OJU6" s="164"/>
      <c r="OJV6" s="164"/>
      <c r="OJW6" s="164"/>
      <c r="OJX6" s="164"/>
      <c r="OJY6" s="164"/>
      <c r="OJZ6" s="164"/>
      <c r="OKA6" s="164"/>
      <c r="OKB6" s="164"/>
      <c r="OKC6" s="164"/>
      <c r="OKD6" s="164"/>
      <c r="OKE6" s="164"/>
      <c r="OKF6" s="164"/>
      <c r="OKG6" s="164"/>
      <c r="OKH6" s="164"/>
      <c r="OKI6" s="164"/>
      <c r="OKJ6" s="164"/>
      <c r="OKK6" s="164"/>
      <c r="OKL6" s="164"/>
      <c r="OKM6" s="164"/>
      <c r="OKN6" s="164"/>
      <c r="OKO6" s="164"/>
      <c r="OKP6" s="164"/>
      <c r="OKQ6" s="164"/>
      <c r="OKR6" s="164"/>
      <c r="OKS6" s="164"/>
      <c r="OKT6" s="164"/>
      <c r="OKU6" s="164"/>
      <c r="OKV6" s="164"/>
      <c r="OKW6" s="164"/>
      <c r="OKX6" s="164"/>
      <c r="OKY6" s="164"/>
      <c r="OKZ6" s="164"/>
      <c r="OLA6" s="164"/>
      <c r="OLB6" s="164"/>
      <c r="OLC6" s="164"/>
      <c r="OLD6" s="164"/>
      <c r="OLE6" s="164"/>
      <c r="OLF6" s="164"/>
      <c r="OLG6" s="164"/>
      <c r="OLH6" s="164"/>
      <c r="OLI6" s="164"/>
      <c r="OLJ6" s="164"/>
      <c r="OLK6" s="164"/>
      <c r="OLL6" s="164"/>
      <c r="OLM6" s="164"/>
      <c r="OLN6" s="164"/>
      <c r="OLO6" s="164"/>
      <c r="OLP6" s="164"/>
      <c r="OLQ6" s="164"/>
      <c r="OLR6" s="164"/>
      <c r="OLS6" s="164"/>
      <c r="OLT6" s="164"/>
      <c r="OLU6" s="164"/>
      <c r="OLV6" s="164"/>
      <c r="OLW6" s="164"/>
      <c r="OLX6" s="164"/>
      <c r="OLY6" s="164"/>
      <c r="OLZ6" s="164"/>
      <c r="OMA6" s="164"/>
      <c r="OMB6" s="164"/>
      <c r="OMC6" s="164"/>
      <c r="OMD6" s="164"/>
      <c r="OME6" s="164"/>
      <c r="OMF6" s="164"/>
      <c r="OMG6" s="164"/>
      <c r="OMH6" s="164"/>
      <c r="OMI6" s="164"/>
      <c r="OMJ6" s="164"/>
      <c r="OMK6" s="164"/>
      <c r="OML6" s="164"/>
      <c r="OMM6" s="164"/>
      <c r="OMN6" s="164"/>
      <c r="OMO6" s="164"/>
      <c r="OMP6" s="164"/>
      <c r="OMQ6" s="164"/>
      <c r="OMR6" s="164"/>
      <c r="OMS6" s="164"/>
      <c r="OMT6" s="164"/>
      <c r="OMU6" s="164"/>
      <c r="OMV6" s="164"/>
      <c r="OMW6" s="164"/>
      <c r="OMX6" s="164"/>
      <c r="OMY6" s="164"/>
      <c r="OMZ6" s="164"/>
      <c r="ONA6" s="164"/>
      <c r="ONB6" s="164"/>
      <c r="ONC6" s="164"/>
      <c r="OND6" s="164"/>
      <c r="ONE6" s="164"/>
      <c r="ONF6" s="164"/>
      <c r="ONG6" s="164"/>
      <c r="ONH6" s="164"/>
      <c r="ONI6" s="164"/>
      <c r="ONJ6" s="164"/>
      <c r="ONK6" s="164"/>
      <c r="ONL6" s="164"/>
      <c r="ONM6" s="164"/>
      <c r="ONN6" s="164"/>
      <c r="ONO6" s="164"/>
      <c r="ONP6" s="164"/>
      <c r="ONQ6" s="164"/>
      <c r="ONR6" s="164"/>
      <c r="ONS6" s="164"/>
      <c r="ONT6" s="164"/>
      <c r="ONU6" s="164"/>
      <c r="ONV6" s="164"/>
      <c r="ONW6" s="164"/>
      <c r="ONX6" s="164"/>
      <c r="ONY6" s="164"/>
      <c r="ONZ6" s="164"/>
      <c r="OOA6" s="164"/>
      <c r="OOB6" s="164"/>
      <c r="OOC6" s="164"/>
      <c r="OOD6" s="164"/>
      <c r="OOE6" s="164"/>
      <c r="OOF6" s="164"/>
      <c r="OOG6" s="164"/>
      <c r="OOH6" s="164"/>
      <c r="OOI6" s="164"/>
      <c r="OOJ6" s="164"/>
      <c r="OOK6" s="164"/>
      <c r="OOL6" s="164"/>
      <c r="OOM6" s="164"/>
      <c r="OON6" s="164"/>
      <c r="OOO6" s="164"/>
      <c r="OOP6" s="164"/>
      <c r="OOQ6" s="164"/>
      <c r="OOR6" s="164"/>
      <c r="OOS6" s="164"/>
      <c r="OOT6" s="164"/>
      <c r="OOU6" s="164"/>
      <c r="OOV6" s="164"/>
      <c r="OOW6" s="164"/>
      <c r="OOX6" s="164"/>
      <c r="OOY6" s="164"/>
      <c r="OOZ6" s="164"/>
      <c r="OPA6" s="164"/>
      <c r="OPB6" s="164"/>
      <c r="OPC6" s="164"/>
      <c r="OPD6" s="164"/>
      <c r="OPE6" s="164"/>
      <c r="OPF6" s="164"/>
      <c r="OPG6" s="164"/>
      <c r="OPH6" s="164"/>
      <c r="OPI6" s="164"/>
      <c r="OPJ6" s="164"/>
      <c r="OPK6" s="164"/>
      <c r="OPL6" s="164"/>
      <c r="OPM6" s="164"/>
      <c r="OPN6" s="164"/>
      <c r="OPO6" s="164"/>
      <c r="OPP6" s="164"/>
      <c r="OPQ6" s="164"/>
      <c r="OPR6" s="164"/>
      <c r="OPS6" s="164"/>
      <c r="OPT6" s="164"/>
      <c r="OPU6" s="164"/>
      <c r="OPV6" s="164"/>
      <c r="OPW6" s="164"/>
      <c r="OPX6" s="164"/>
      <c r="OPY6" s="164"/>
      <c r="OPZ6" s="164"/>
      <c r="OQA6" s="164"/>
      <c r="OQB6" s="164"/>
      <c r="OQC6" s="164"/>
      <c r="OQD6" s="164"/>
      <c r="OQE6" s="164"/>
      <c r="OQF6" s="164"/>
      <c r="OQG6" s="164"/>
      <c r="OQH6" s="164"/>
      <c r="OQI6" s="164"/>
      <c r="OQJ6" s="164"/>
      <c r="OQK6" s="164"/>
      <c r="OQL6" s="164"/>
      <c r="OQM6" s="164"/>
      <c r="OQN6" s="164"/>
      <c r="OQO6" s="164"/>
      <c r="OQP6" s="164"/>
      <c r="OQQ6" s="164"/>
      <c r="OQR6" s="164"/>
      <c r="OQS6" s="164"/>
      <c r="OQT6" s="164"/>
      <c r="OQU6" s="164"/>
      <c r="OQV6" s="164"/>
      <c r="OQW6" s="164"/>
      <c r="OQX6" s="164"/>
      <c r="OQY6" s="164"/>
      <c r="OQZ6" s="164"/>
      <c r="ORA6" s="164"/>
      <c r="ORB6" s="164"/>
      <c r="ORC6" s="164"/>
      <c r="ORD6" s="164"/>
      <c r="ORE6" s="164"/>
      <c r="ORF6" s="164"/>
      <c r="ORG6" s="164"/>
      <c r="ORH6" s="164"/>
      <c r="ORI6" s="164"/>
      <c r="ORJ6" s="164"/>
      <c r="ORK6" s="164"/>
      <c r="ORL6" s="164"/>
      <c r="ORM6" s="164"/>
      <c r="ORN6" s="164"/>
      <c r="ORO6" s="164"/>
      <c r="ORP6" s="164"/>
      <c r="ORQ6" s="164"/>
      <c r="ORR6" s="164"/>
      <c r="ORS6" s="164"/>
      <c r="ORT6" s="164"/>
      <c r="ORU6" s="164"/>
      <c r="ORV6" s="164"/>
      <c r="ORW6" s="164"/>
      <c r="ORX6" s="164"/>
      <c r="ORY6" s="164"/>
      <c r="ORZ6" s="164"/>
      <c r="OSA6" s="164"/>
      <c r="OSB6" s="164"/>
      <c r="OSC6" s="164"/>
      <c r="OSD6" s="164"/>
      <c r="OSE6" s="164"/>
      <c r="OSF6" s="164"/>
      <c r="OSG6" s="164"/>
      <c r="OSH6" s="164"/>
      <c r="OSI6" s="164"/>
      <c r="OSJ6" s="164"/>
      <c r="OSK6" s="164"/>
      <c r="OSL6" s="164"/>
      <c r="OSM6" s="164"/>
      <c r="OSN6" s="164"/>
      <c r="OSO6" s="164"/>
      <c r="OSP6" s="164"/>
      <c r="OSQ6" s="164"/>
      <c r="OSR6" s="164"/>
      <c r="OSS6" s="164"/>
      <c r="OST6" s="164"/>
      <c r="OSU6" s="164"/>
      <c r="OSV6" s="164"/>
      <c r="OSW6" s="164"/>
      <c r="OSX6" s="164"/>
      <c r="OSY6" s="164"/>
      <c r="OSZ6" s="164"/>
      <c r="OTA6" s="164"/>
      <c r="OTB6" s="164"/>
      <c r="OTC6" s="164"/>
      <c r="OTD6" s="164"/>
      <c r="OTE6" s="164"/>
      <c r="OTF6" s="164"/>
      <c r="OTG6" s="164"/>
      <c r="OTH6" s="164"/>
      <c r="OTI6" s="164"/>
      <c r="OTJ6" s="164"/>
      <c r="OTK6" s="164"/>
      <c r="OTL6" s="164"/>
      <c r="OTM6" s="164"/>
      <c r="OTN6" s="164"/>
      <c r="OTO6" s="164"/>
      <c r="OTP6" s="164"/>
      <c r="OTQ6" s="164"/>
      <c r="OTR6" s="164"/>
      <c r="OTS6" s="164"/>
      <c r="OTT6" s="164"/>
      <c r="OTU6" s="164"/>
      <c r="OTV6" s="164"/>
      <c r="OTW6" s="164"/>
      <c r="OTX6" s="164"/>
      <c r="OTY6" s="164"/>
      <c r="OTZ6" s="164"/>
      <c r="OUA6" s="164"/>
      <c r="OUB6" s="164"/>
      <c r="OUC6" s="164"/>
      <c r="OUD6" s="164"/>
      <c r="OUE6" s="164"/>
      <c r="OUF6" s="164"/>
      <c r="OUG6" s="164"/>
      <c r="OUH6" s="164"/>
      <c r="OUI6" s="164"/>
      <c r="OUJ6" s="164"/>
      <c r="OUK6" s="164"/>
      <c r="OUL6" s="164"/>
      <c r="OUM6" s="164"/>
      <c r="OUN6" s="164"/>
      <c r="OUO6" s="164"/>
      <c r="OUP6" s="164"/>
      <c r="OUQ6" s="164"/>
      <c r="OUR6" s="164"/>
      <c r="OUS6" s="164"/>
      <c r="OUT6" s="164"/>
      <c r="OUU6" s="164"/>
      <c r="OUV6" s="164"/>
      <c r="OUW6" s="164"/>
      <c r="OUX6" s="164"/>
      <c r="OUY6" s="164"/>
      <c r="OUZ6" s="164"/>
      <c r="OVA6" s="164"/>
      <c r="OVB6" s="164"/>
      <c r="OVC6" s="164"/>
      <c r="OVD6" s="164"/>
      <c r="OVE6" s="164"/>
      <c r="OVF6" s="164"/>
      <c r="OVG6" s="164"/>
      <c r="OVH6" s="164"/>
      <c r="OVI6" s="164"/>
      <c r="OVJ6" s="164"/>
      <c r="OVK6" s="164"/>
      <c r="OVL6" s="164"/>
      <c r="OVM6" s="164"/>
      <c r="OVN6" s="164"/>
      <c r="OVO6" s="164"/>
      <c r="OVP6" s="164"/>
      <c r="OVQ6" s="164"/>
      <c r="OVR6" s="164"/>
      <c r="OVS6" s="164"/>
      <c r="OVT6" s="164"/>
      <c r="OVU6" s="164"/>
      <c r="OVV6" s="164"/>
      <c r="OVW6" s="164"/>
      <c r="OVX6" s="164"/>
      <c r="OVY6" s="164"/>
      <c r="OVZ6" s="164"/>
      <c r="OWA6" s="164"/>
      <c r="OWB6" s="164"/>
      <c r="OWC6" s="164"/>
      <c r="OWD6" s="164"/>
      <c r="OWE6" s="164"/>
      <c r="OWF6" s="164"/>
      <c r="OWG6" s="164"/>
      <c r="OWH6" s="164"/>
      <c r="OWI6" s="164"/>
      <c r="OWJ6" s="164"/>
      <c r="OWK6" s="164"/>
      <c r="OWL6" s="164"/>
      <c r="OWM6" s="164"/>
      <c r="OWN6" s="164"/>
      <c r="OWO6" s="164"/>
      <c r="OWP6" s="164"/>
      <c r="OWQ6" s="164"/>
      <c r="OWR6" s="164"/>
      <c r="OWS6" s="164"/>
      <c r="OWT6" s="164"/>
      <c r="OWU6" s="164"/>
      <c r="OWV6" s="164"/>
      <c r="OWW6" s="164"/>
      <c r="OWX6" s="164"/>
      <c r="OWY6" s="164"/>
      <c r="OWZ6" s="164"/>
      <c r="OXA6" s="164"/>
      <c r="OXB6" s="164"/>
      <c r="OXC6" s="164"/>
      <c r="OXD6" s="164"/>
      <c r="OXE6" s="164"/>
      <c r="OXF6" s="164"/>
      <c r="OXG6" s="164"/>
      <c r="OXH6" s="164"/>
      <c r="OXI6" s="164"/>
      <c r="OXJ6" s="164"/>
      <c r="OXK6" s="164"/>
      <c r="OXL6" s="164"/>
      <c r="OXM6" s="164"/>
      <c r="OXN6" s="164"/>
      <c r="OXO6" s="164"/>
      <c r="OXP6" s="164"/>
      <c r="OXQ6" s="164"/>
      <c r="OXR6" s="164"/>
      <c r="OXS6" s="164"/>
      <c r="OXT6" s="164"/>
      <c r="OXU6" s="164"/>
      <c r="OXV6" s="164"/>
      <c r="OXW6" s="164"/>
      <c r="OXX6" s="164"/>
      <c r="OXY6" s="164"/>
      <c r="OXZ6" s="164"/>
      <c r="OYA6" s="164"/>
      <c r="OYB6" s="164"/>
      <c r="OYC6" s="164"/>
      <c r="OYD6" s="164"/>
      <c r="OYE6" s="164"/>
      <c r="OYF6" s="164"/>
      <c r="OYG6" s="164"/>
      <c r="OYH6" s="164"/>
      <c r="OYI6" s="164"/>
      <c r="OYJ6" s="164"/>
      <c r="OYK6" s="164"/>
      <c r="OYL6" s="164"/>
      <c r="OYM6" s="164"/>
      <c r="OYN6" s="164"/>
      <c r="OYO6" s="164"/>
      <c r="OYP6" s="164"/>
      <c r="OYQ6" s="164"/>
      <c r="OYR6" s="164"/>
      <c r="OYS6" s="164"/>
      <c r="OYT6" s="164"/>
      <c r="OYU6" s="164"/>
      <c r="OYV6" s="164"/>
      <c r="OYW6" s="164"/>
      <c r="OYX6" s="164"/>
      <c r="OYY6" s="164"/>
      <c r="OYZ6" s="164"/>
      <c r="OZA6" s="164"/>
      <c r="OZB6" s="164"/>
      <c r="OZC6" s="164"/>
      <c r="OZD6" s="164"/>
      <c r="OZE6" s="164"/>
      <c r="OZF6" s="164"/>
      <c r="OZG6" s="164"/>
      <c r="OZH6" s="164"/>
      <c r="OZI6" s="164"/>
      <c r="OZJ6" s="164"/>
      <c r="OZK6" s="164"/>
      <c r="OZL6" s="164"/>
      <c r="OZM6" s="164"/>
      <c r="OZN6" s="164"/>
      <c r="OZO6" s="164"/>
      <c r="OZP6" s="164"/>
      <c r="OZQ6" s="164"/>
      <c r="OZR6" s="164"/>
      <c r="OZS6" s="164"/>
      <c r="OZT6" s="164"/>
      <c r="OZU6" s="164"/>
      <c r="OZV6" s="164"/>
      <c r="OZW6" s="164"/>
      <c r="OZX6" s="164"/>
      <c r="OZY6" s="164"/>
      <c r="OZZ6" s="164"/>
      <c r="PAA6" s="164"/>
      <c r="PAB6" s="164"/>
      <c r="PAC6" s="164"/>
      <c r="PAD6" s="164"/>
      <c r="PAE6" s="164"/>
      <c r="PAF6" s="164"/>
      <c r="PAG6" s="164"/>
      <c r="PAH6" s="164"/>
      <c r="PAI6" s="164"/>
      <c r="PAJ6" s="164"/>
      <c r="PAK6" s="164"/>
      <c r="PAL6" s="164"/>
      <c r="PAM6" s="164"/>
      <c r="PAN6" s="164"/>
      <c r="PAO6" s="164"/>
      <c r="PAP6" s="164"/>
      <c r="PAQ6" s="164"/>
      <c r="PAR6" s="164"/>
      <c r="PAS6" s="164"/>
      <c r="PAT6" s="164"/>
      <c r="PAU6" s="164"/>
      <c r="PAV6" s="164"/>
      <c r="PAW6" s="164"/>
      <c r="PAX6" s="164"/>
      <c r="PAY6" s="164"/>
      <c r="PAZ6" s="164"/>
      <c r="PBA6" s="164"/>
      <c r="PBB6" s="164"/>
      <c r="PBC6" s="164"/>
      <c r="PBD6" s="164"/>
      <c r="PBE6" s="164"/>
      <c r="PBF6" s="164"/>
      <c r="PBG6" s="164"/>
      <c r="PBH6" s="164"/>
      <c r="PBI6" s="164"/>
      <c r="PBJ6" s="164"/>
      <c r="PBK6" s="164"/>
      <c r="PBL6" s="164"/>
      <c r="PBM6" s="164"/>
      <c r="PBN6" s="164"/>
      <c r="PBO6" s="164"/>
      <c r="PBP6" s="164"/>
      <c r="PBQ6" s="164"/>
      <c r="PBR6" s="164"/>
      <c r="PBS6" s="164"/>
      <c r="PBT6" s="164"/>
      <c r="PBU6" s="164"/>
      <c r="PBV6" s="164"/>
      <c r="PBW6" s="164"/>
      <c r="PBX6" s="164"/>
      <c r="PBY6" s="164"/>
      <c r="PBZ6" s="164"/>
      <c r="PCA6" s="164"/>
      <c r="PCB6" s="164"/>
      <c r="PCC6" s="164"/>
      <c r="PCD6" s="164"/>
      <c r="PCE6" s="164"/>
      <c r="PCF6" s="164"/>
      <c r="PCG6" s="164"/>
      <c r="PCH6" s="164"/>
      <c r="PCI6" s="164"/>
      <c r="PCJ6" s="164"/>
      <c r="PCK6" s="164"/>
      <c r="PCL6" s="164"/>
      <c r="PCM6" s="164"/>
      <c r="PCN6" s="164"/>
      <c r="PCO6" s="164"/>
      <c r="PCP6" s="164"/>
      <c r="PCQ6" s="164"/>
      <c r="PCR6" s="164"/>
      <c r="PCS6" s="164"/>
      <c r="PCT6" s="164"/>
      <c r="PCU6" s="164"/>
      <c r="PCV6" s="164"/>
      <c r="PCW6" s="164"/>
      <c r="PCX6" s="164"/>
      <c r="PCY6" s="164"/>
      <c r="PCZ6" s="164"/>
      <c r="PDA6" s="164"/>
      <c r="PDB6" s="164"/>
      <c r="PDC6" s="164"/>
      <c r="PDD6" s="164"/>
      <c r="PDE6" s="164"/>
      <c r="PDF6" s="164"/>
      <c r="PDG6" s="164"/>
      <c r="PDH6" s="164"/>
      <c r="PDI6" s="164"/>
      <c r="PDJ6" s="164"/>
      <c r="PDK6" s="164"/>
      <c r="PDL6" s="164"/>
      <c r="PDM6" s="164"/>
      <c r="PDN6" s="164"/>
      <c r="PDO6" s="164"/>
      <c r="PDP6" s="164"/>
      <c r="PDQ6" s="164"/>
      <c r="PDR6" s="164"/>
      <c r="PDS6" s="164"/>
      <c r="PDT6" s="164"/>
      <c r="PDU6" s="164"/>
      <c r="PDV6" s="164"/>
      <c r="PDW6" s="164"/>
      <c r="PDX6" s="164"/>
      <c r="PDY6" s="164"/>
      <c r="PDZ6" s="164"/>
      <c r="PEA6" s="164"/>
      <c r="PEB6" s="164"/>
      <c r="PEC6" s="164"/>
      <c r="PED6" s="164"/>
      <c r="PEE6" s="164"/>
      <c r="PEF6" s="164"/>
      <c r="PEG6" s="164"/>
      <c r="PEH6" s="164"/>
      <c r="PEI6" s="164"/>
      <c r="PEJ6" s="164"/>
      <c r="PEK6" s="164"/>
      <c r="PEL6" s="164"/>
      <c r="PEM6" s="164"/>
      <c r="PEN6" s="164"/>
      <c r="PEO6" s="164"/>
      <c r="PEP6" s="164"/>
      <c r="PEQ6" s="164"/>
      <c r="PER6" s="164"/>
      <c r="PES6" s="164"/>
      <c r="PET6" s="164"/>
      <c r="PEU6" s="164"/>
      <c r="PEV6" s="164"/>
      <c r="PEW6" s="164"/>
      <c r="PEX6" s="164"/>
      <c r="PEY6" s="164"/>
      <c r="PEZ6" s="164"/>
      <c r="PFA6" s="164"/>
      <c r="PFB6" s="164"/>
      <c r="PFC6" s="164"/>
      <c r="PFD6" s="164"/>
      <c r="PFE6" s="164"/>
      <c r="PFF6" s="164"/>
      <c r="PFG6" s="164"/>
      <c r="PFH6" s="164"/>
      <c r="PFI6" s="164"/>
      <c r="PFJ6" s="164"/>
      <c r="PFK6" s="164"/>
      <c r="PFL6" s="164"/>
      <c r="PFM6" s="164"/>
      <c r="PFN6" s="164"/>
      <c r="PFO6" s="164"/>
      <c r="PFP6" s="164"/>
      <c r="PFQ6" s="164"/>
      <c r="PFR6" s="164"/>
      <c r="PFS6" s="164"/>
      <c r="PFT6" s="164"/>
      <c r="PFU6" s="164"/>
      <c r="PFV6" s="164"/>
      <c r="PFW6" s="164"/>
      <c r="PFX6" s="164"/>
      <c r="PFY6" s="164"/>
      <c r="PFZ6" s="164"/>
      <c r="PGA6" s="164"/>
      <c r="PGB6" s="164"/>
      <c r="PGC6" s="164"/>
      <c r="PGD6" s="164"/>
      <c r="PGE6" s="164"/>
      <c r="PGF6" s="164"/>
      <c r="PGG6" s="164"/>
      <c r="PGH6" s="164"/>
      <c r="PGI6" s="164"/>
      <c r="PGJ6" s="164"/>
      <c r="PGK6" s="164"/>
      <c r="PGL6" s="164"/>
      <c r="PGM6" s="164"/>
      <c r="PGN6" s="164"/>
      <c r="PGO6" s="164"/>
      <c r="PGP6" s="164"/>
      <c r="PGQ6" s="164"/>
      <c r="PGR6" s="164"/>
      <c r="PGS6" s="164"/>
      <c r="PGT6" s="164"/>
      <c r="PGU6" s="164"/>
      <c r="PGV6" s="164"/>
      <c r="PGW6" s="164"/>
      <c r="PGX6" s="164"/>
      <c r="PGY6" s="164"/>
      <c r="PGZ6" s="164"/>
      <c r="PHA6" s="164"/>
      <c r="PHB6" s="164"/>
      <c r="PHC6" s="164"/>
      <c r="PHD6" s="164"/>
      <c r="PHE6" s="164"/>
      <c r="PHF6" s="164"/>
      <c r="PHG6" s="164"/>
      <c r="PHH6" s="164"/>
      <c r="PHI6" s="164"/>
      <c r="PHJ6" s="164"/>
      <c r="PHK6" s="164"/>
      <c r="PHL6" s="164"/>
      <c r="PHM6" s="164"/>
      <c r="PHN6" s="164"/>
      <c r="PHO6" s="164"/>
      <c r="PHP6" s="164"/>
      <c r="PHQ6" s="164"/>
      <c r="PHR6" s="164"/>
      <c r="PHS6" s="164"/>
      <c r="PHT6" s="164"/>
      <c r="PHU6" s="164"/>
      <c r="PHV6" s="164"/>
      <c r="PHW6" s="164"/>
      <c r="PHX6" s="164"/>
      <c r="PHY6" s="164"/>
      <c r="PHZ6" s="164"/>
      <c r="PIA6" s="164"/>
      <c r="PIB6" s="164"/>
      <c r="PIC6" s="164"/>
      <c r="PID6" s="164"/>
      <c r="PIE6" s="164"/>
      <c r="PIF6" s="164"/>
      <c r="PIG6" s="164"/>
      <c r="PIH6" s="164"/>
      <c r="PII6" s="164"/>
      <c r="PIJ6" s="164"/>
      <c r="PIK6" s="164"/>
      <c r="PIL6" s="164"/>
      <c r="PIM6" s="164"/>
      <c r="PIN6" s="164"/>
      <c r="PIO6" s="164"/>
      <c r="PIP6" s="164"/>
      <c r="PIQ6" s="164"/>
      <c r="PIR6" s="164"/>
      <c r="PIS6" s="164"/>
      <c r="PIT6" s="164"/>
      <c r="PIU6" s="164"/>
      <c r="PIV6" s="164"/>
      <c r="PIW6" s="164"/>
      <c r="PIX6" s="164"/>
      <c r="PIY6" s="164"/>
      <c r="PIZ6" s="164"/>
      <c r="PJA6" s="164"/>
      <c r="PJB6" s="164"/>
      <c r="PJC6" s="164"/>
      <c r="PJD6" s="164"/>
      <c r="PJE6" s="164"/>
      <c r="PJF6" s="164"/>
      <c r="PJG6" s="164"/>
      <c r="PJH6" s="164"/>
      <c r="PJI6" s="164"/>
      <c r="PJJ6" s="164"/>
      <c r="PJK6" s="164"/>
      <c r="PJL6" s="164"/>
      <c r="PJM6" s="164"/>
      <c r="PJN6" s="164"/>
      <c r="PJO6" s="164"/>
      <c r="PJP6" s="164"/>
      <c r="PJQ6" s="164"/>
      <c r="PJR6" s="164"/>
      <c r="PJS6" s="164"/>
      <c r="PJT6" s="164"/>
      <c r="PJU6" s="164"/>
      <c r="PJV6" s="164"/>
      <c r="PJW6" s="164"/>
      <c r="PJX6" s="164"/>
      <c r="PJY6" s="164"/>
      <c r="PJZ6" s="164"/>
      <c r="PKA6" s="164"/>
      <c r="PKB6" s="164"/>
      <c r="PKC6" s="164"/>
      <c r="PKD6" s="164"/>
      <c r="PKE6" s="164"/>
      <c r="PKF6" s="164"/>
      <c r="PKG6" s="164"/>
      <c r="PKH6" s="164"/>
      <c r="PKI6" s="164"/>
      <c r="PKJ6" s="164"/>
      <c r="PKK6" s="164"/>
      <c r="PKL6" s="164"/>
      <c r="PKM6" s="164"/>
      <c r="PKN6" s="164"/>
      <c r="PKO6" s="164"/>
      <c r="PKP6" s="164"/>
      <c r="PKQ6" s="164"/>
      <c r="PKR6" s="164"/>
      <c r="PKS6" s="164"/>
      <c r="PKT6" s="164"/>
      <c r="PKU6" s="164"/>
      <c r="PKV6" s="164"/>
      <c r="PKW6" s="164"/>
      <c r="PKX6" s="164"/>
      <c r="PKY6" s="164"/>
      <c r="PKZ6" s="164"/>
      <c r="PLA6" s="164"/>
      <c r="PLB6" s="164"/>
      <c r="PLC6" s="164"/>
      <c r="PLD6" s="164"/>
      <c r="PLE6" s="164"/>
      <c r="PLF6" s="164"/>
      <c r="PLG6" s="164"/>
      <c r="PLH6" s="164"/>
      <c r="PLI6" s="164"/>
      <c r="PLJ6" s="164"/>
      <c r="PLK6" s="164"/>
      <c r="PLL6" s="164"/>
      <c r="PLM6" s="164"/>
      <c r="PLN6" s="164"/>
      <c r="PLO6" s="164"/>
      <c r="PLP6" s="164"/>
      <c r="PLQ6" s="164"/>
      <c r="PLR6" s="164"/>
      <c r="PLS6" s="164"/>
      <c r="PLT6" s="164"/>
      <c r="PLU6" s="164"/>
      <c r="PLV6" s="164"/>
      <c r="PLW6" s="164"/>
      <c r="PLX6" s="164"/>
      <c r="PLY6" s="164"/>
      <c r="PLZ6" s="164"/>
      <c r="PMA6" s="164"/>
      <c r="PMB6" s="164"/>
      <c r="PMC6" s="164"/>
      <c r="PMD6" s="164"/>
      <c r="PME6" s="164"/>
      <c r="PMF6" s="164"/>
      <c r="PMG6" s="164"/>
      <c r="PMH6" s="164"/>
      <c r="PMI6" s="164"/>
      <c r="PMJ6" s="164"/>
      <c r="PMK6" s="164"/>
      <c r="PML6" s="164"/>
      <c r="PMM6" s="164"/>
      <c r="PMN6" s="164"/>
      <c r="PMO6" s="164"/>
      <c r="PMP6" s="164"/>
      <c r="PMQ6" s="164"/>
      <c r="PMR6" s="164"/>
      <c r="PMS6" s="164"/>
      <c r="PMT6" s="164"/>
      <c r="PMU6" s="164"/>
      <c r="PMV6" s="164"/>
      <c r="PMW6" s="164"/>
      <c r="PMX6" s="164"/>
      <c r="PMY6" s="164"/>
      <c r="PMZ6" s="164"/>
      <c r="PNA6" s="164"/>
      <c r="PNB6" s="164"/>
      <c r="PNC6" s="164"/>
      <c r="PND6" s="164"/>
      <c r="PNE6" s="164"/>
      <c r="PNF6" s="164"/>
      <c r="PNG6" s="164"/>
      <c r="PNH6" s="164"/>
      <c r="PNI6" s="164"/>
      <c r="PNJ6" s="164"/>
      <c r="PNK6" s="164"/>
      <c r="PNL6" s="164"/>
      <c r="PNM6" s="164"/>
      <c r="PNN6" s="164"/>
      <c r="PNO6" s="164"/>
      <c r="PNP6" s="164"/>
      <c r="PNQ6" s="164"/>
      <c r="PNR6" s="164"/>
      <c r="PNS6" s="164"/>
      <c r="PNT6" s="164"/>
      <c r="PNU6" s="164"/>
      <c r="PNV6" s="164"/>
      <c r="PNW6" s="164"/>
      <c r="PNX6" s="164"/>
      <c r="PNY6" s="164"/>
      <c r="PNZ6" s="164"/>
      <c r="POA6" s="164"/>
      <c r="POB6" s="164"/>
      <c r="POC6" s="164"/>
      <c r="POD6" s="164"/>
      <c r="POE6" s="164"/>
      <c r="POF6" s="164"/>
      <c r="POG6" s="164"/>
      <c r="POH6" s="164"/>
      <c r="POI6" s="164"/>
      <c r="POJ6" s="164"/>
      <c r="POK6" s="164"/>
      <c r="POL6" s="164"/>
      <c r="POM6" s="164"/>
      <c r="PON6" s="164"/>
      <c r="POO6" s="164"/>
      <c r="POP6" s="164"/>
      <c r="POQ6" s="164"/>
      <c r="POR6" s="164"/>
      <c r="POS6" s="164"/>
      <c r="POT6" s="164"/>
      <c r="POU6" s="164"/>
      <c r="POV6" s="164"/>
      <c r="POW6" s="164"/>
      <c r="POX6" s="164"/>
      <c r="POY6" s="164"/>
      <c r="POZ6" s="164"/>
      <c r="PPA6" s="164"/>
      <c r="PPB6" s="164"/>
      <c r="PPC6" s="164"/>
      <c r="PPD6" s="164"/>
      <c r="PPE6" s="164"/>
      <c r="PPF6" s="164"/>
      <c r="PPG6" s="164"/>
      <c r="PPH6" s="164"/>
      <c r="PPI6" s="164"/>
      <c r="PPJ6" s="164"/>
      <c r="PPK6" s="164"/>
      <c r="PPL6" s="164"/>
      <c r="PPM6" s="164"/>
      <c r="PPN6" s="164"/>
      <c r="PPO6" s="164"/>
      <c r="PPP6" s="164"/>
      <c r="PPQ6" s="164"/>
      <c r="PPR6" s="164"/>
      <c r="PPS6" s="164"/>
      <c r="PPT6" s="164"/>
      <c r="PPU6" s="164"/>
      <c r="PPV6" s="164"/>
      <c r="PPW6" s="164"/>
      <c r="PPX6" s="164"/>
      <c r="PPY6" s="164"/>
      <c r="PPZ6" s="164"/>
      <c r="PQA6" s="164"/>
      <c r="PQB6" s="164"/>
      <c r="PQC6" s="164"/>
      <c r="PQD6" s="164"/>
      <c r="PQE6" s="164"/>
      <c r="PQF6" s="164"/>
      <c r="PQG6" s="164"/>
      <c r="PQH6" s="164"/>
      <c r="PQI6" s="164"/>
      <c r="PQJ6" s="164"/>
      <c r="PQK6" s="164"/>
      <c r="PQL6" s="164"/>
      <c r="PQM6" s="164"/>
      <c r="PQN6" s="164"/>
      <c r="PQO6" s="164"/>
      <c r="PQP6" s="164"/>
      <c r="PQQ6" s="164"/>
      <c r="PQR6" s="164"/>
      <c r="PQS6" s="164"/>
      <c r="PQT6" s="164"/>
      <c r="PQU6" s="164"/>
      <c r="PQV6" s="164"/>
      <c r="PQW6" s="164"/>
      <c r="PQX6" s="164"/>
      <c r="PQY6" s="164"/>
      <c r="PQZ6" s="164"/>
      <c r="PRA6" s="164"/>
      <c r="PRB6" s="164"/>
      <c r="PRC6" s="164"/>
      <c r="PRD6" s="164"/>
      <c r="PRE6" s="164"/>
      <c r="PRF6" s="164"/>
      <c r="PRG6" s="164"/>
      <c r="PRH6" s="164"/>
      <c r="PRI6" s="164"/>
      <c r="PRJ6" s="164"/>
      <c r="PRK6" s="164"/>
      <c r="PRL6" s="164"/>
      <c r="PRM6" s="164"/>
      <c r="PRN6" s="164"/>
      <c r="PRO6" s="164"/>
      <c r="PRP6" s="164"/>
      <c r="PRQ6" s="164"/>
      <c r="PRR6" s="164"/>
      <c r="PRS6" s="164"/>
      <c r="PRT6" s="164"/>
      <c r="PRU6" s="164"/>
      <c r="PRV6" s="164"/>
      <c r="PRW6" s="164"/>
      <c r="PRX6" s="164"/>
      <c r="PRY6" s="164"/>
      <c r="PRZ6" s="164"/>
      <c r="PSA6" s="164"/>
      <c r="PSB6" s="164"/>
      <c r="PSC6" s="164"/>
      <c r="PSD6" s="164"/>
      <c r="PSE6" s="164"/>
      <c r="PSF6" s="164"/>
      <c r="PSG6" s="164"/>
      <c r="PSH6" s="164"/>
      <c r="PSI6" s="164"/>
      <c r="PSJ6" s="164"/>
      <c r="PSK6" s="164"/>
      <c r="PSL6" s="164"/>
      <c r="PSM6" s="164"/>
      <c r="PSN6" s="164"/>
      <c r="PSO6" s="164"/>
      <c r="PSP6" s="164"/>
      <c r="PSQ6" s="164"/>
      <c r="PSR6" s="164"/>
      <c r="PSS6" s="164"/>
      <c r="PST6" s="164"/>
      <c r="PSU6" s="164"/>
      <c r="PSV6" s="164"/>
      <c r="PSW6" s="164"/>
      <c r="PSX6" s="164"/>
      <c r="PSY6" s="164"/>
      <c r="PSZ6" s="164"/>
      <c r="PTA6" s="164"/>
      <c r="PTB6" s="164"/>
      <c r="PTC6" s="164"/>
      <c r="PTD6" s="164"/>
      <c r="PTE6" s="164"/>
      <c r="PTF6" s="164"/>
      <c r="PTG6" s="164"/>
      <c r="PTH6" s="164"/>
      <c r="PTI6" s="164"/>
      <c r="PTJ6" s="164"/>
      <c r="PTK6" s="164"/>
      <c r="PTL6" s="164"/>
      <c r="PTM6" s="164"/>
      <c r="PTN6" s="164"/>
      <c r="PTO6" s="164"/>
      <c r="PTP6" s="164"/>
      <c r="PTQ6" s="164"/>
      <c r="PTR6" s="164"/>
      <c r="PTS6" s="164"/>
      <c r="PTT6" s="164"/>
      <c r="PTU6" s="164"/>
      <c r="PTV6" s="164"/>
      <c r="PTW6" s="164"/>
      <c r="PTX6" s="164"/>
      <c r="PTY6" s="164"/>
      <c r="PTZ6" s="164"/>
      <c r="PUA6" s="164"/>
      <c r="PUB6" s="164"/>
      <c r="PUC6" s="164"/>
      <c r="PUD6" s="164"/>
      <c r="PUE6" s="164"/>
      <c r="PUF6" s="164"/>
      <c r="PUG6" s="164"/>
      <c r="PUH6" s="164"/>
      <c r="PUI6" s="164"/>
      <c r="PUJ6" s="164"/>
      <c r="PUK6" s="164"/>
      <c r="PUL6" s="164"/>
      <c r="PUM6" s="164"/>
      <c r="PUN6" s="164"/>
      <c r="PUO6" s="164"/>
      <c r="PUP6" s="164"/>
      <c r="PUQ6" s="164"/>
      <c r="PUR6" s="164"/>
      <c r="PUS6" s="164"/>
      <c r="PUT6" s="164"/>
      <c r="PUU6" s="164"/>
      <c r="PUV6" s="164"/>
      <c r="PUW6" s="164"/>
      <c r="PUX6" s="164"/>
      <c r="PUY6" s="164"/>
      <c r="PUZ6" s="164"/>
      <c r="PVA6" s="164"/>
      <c r="PVB6" s="164"/>
      <c r="PVC6" s="164"/>
      <c r="PVD6" s="164"/>
      <c r="PVE6" s="164"/>
      <c r="PVF6" s="164"/>
      <c r="PVG6" s="164"/>
      <c r="PVH6" s="164"/>
      <c r="PVI6" s="164"/>
      <c r="PVJ6" s="164"/>
      <c r="PVK6" s="164"/>
      <c r="PVL6" s="164"/>
      <c r="PVM6" s="164"/>
      <c r="PVN6" s="164"/>
      <c r="PVO6" s="164"/>
      <c r="PVP6" s="164"/>
      <c r="PVQ6" s="164"/>
      <c r="PVR6" s="164"/>
      <c r="PVS6" s="164"/>
      <c r="PVT6" s="164"/>
      <c r="PVU6" s="164"/>
      <c r="PVV6" s="164"/>
      <c r="PVW6" s="164"/>
      <c r="PVX6" s="164"/>
      <c r="PVY6" s="164"/>
      <c r="PVZ6" s="164"/>
      <c r="PWA6" s="164"/>
      <c r="PWB6" s="164"/>
      <c r="PWC6" s="164"/>
      <c r="PWD6" s="164"/>
      <c r="PWE6" s="164"/>
      <c r="PWF6" s="164"/>
      <c r="PWG6" s="164"/>
      <c r="PWH6" s="164"/>
      <c r="PWI6" s="164"/>
      <c r="PWJ6" s="164"/>
      <c r="PWK6" s="164"/>
      <c r="PWL6" s="164"/>
      <c r="PWM6" s="164"/>
      <c r="PWN6" s="164"/>
      <c r="PWO6" s="164"/>
      <c r="PWP6" s="164"/>
      <c r="PWQ6" s="164"/>
      <c r="PWR6" s="164"/>
      <c r="PWS6" s="164"/>
      <c r="PWT6" s="164"/>
      <c r="PWU6" s="164"/>
      <c r="PWV6" s="164"/>
      <c r="PWW6" s="164"/>
      <c r="PWX6" s="164"/>
      <c r="PWY6" s="164"/>
      <c r="PWZ6" s="164"/>
      <c r="PXA6" s="164"/>
      <c r="PXB6" s="164"/>
      <c r="PXC6" s="164"/>
      <c r="PXD6" s="164"/>
      <c r="PXE6" s="164"/>
      <c r="PXF6" s="164"/>
      <c r="PXG6" s="164"/>
      <c r="PXH6" s="164"/>
      <c r="PXI6" s="164"/>
      <c r="PXJ6" s="164"/>
      <c r="PXK6" s="164"/>
      <c r="PXL6" s="164"/>
      <c r="PXM6" s="164"/>
      <c r="PXN6" s="164"/>
      <c r="PXO6" s="164"/>
      <c r="PXP6" s="164"/>
      <c r="PXQ6" s="164"/>
      <c r="PXR6" s="164"/>
      <c r="PXS6" s="164"/>
      <c r="PXT6" s="164"/>
      <c r="PXU6" s="164"/>
      <c r="PXV6" s="164"/>
      <c r="PXW6" s="164"/>
      <c r="PXX6" s="164"/>
      <c r="PXY6" s="164"/>
      <c r="PXZ6" s="164"/>
      <c r="PYA6" s="164"/>
      <c r="PYB6" s="164"/>
      <c r="PYC6" s="164"/>
      <c r="PYD6" s="164"/>
      <c r="PYE6" s="164"/>
      <c r="PYF6" s="164"/>
      <c r="PYG6" s="164"/>
      <c r="PYH6" s="164"/>
      <c r="PYI6" s="164"/>
      <c r="PYJ6" s="164"/>
      <c r="PYK6" s="164"/>
      <c r="PYL6" s="164"/>
      <c r="PYM6" s="164"/>
      <c r="PYN6" s="164"/>
      <c r="PYO6" s="164"/>
      <c r="PYP6" s="164"/>
      <c r="PYQ6" s="164"/>
      <c r="PYR6" s="164"/>
      <c r="PYS6" s="164"/>
      <c r="PYT6" s="164"/>
      <c r="PYU6" s="164"/>
      <c r="PYV6" s="164"/>
      <c r="PYW6" s="164"/>
      <c r="PYX6" s="164"/>
      <c r="PYY6" s="164"/>
      <c r="PYZ6" s="164"/>
      <c r="PZA6" s="164"/>
      <c r="PZB6" s="164"/>
      <c r="PZC6" s="164"/>
      <c r="PZD6" s="164"/>
      <c r="PZE6" s="164"/>
      <c r="PZF6" s="164"/>
      <c r="PZG6" s="164"/>
      <c r="PZH6" s="164"/>
      <c r="PZI6" s="164"/>
      <c r="PZJ6" s="164"/>
      <c r="PZK6" s="164"/>
      <c r="PZL6" s="164"/>
      <c r="PZM6" s="164"/>
      <c r="PZN6" s="164"/>
      <c r="PZO6" s="164"/>
      <c r="PZP6" s="164"/>
      <c r="PZQ6" s="164"/>
      <c r="PZR6" s="164"/>
      <c r="PZS6" s="164"/>
      <c r="PZT6" s="164"/>
      <c r="PZU6" s="164"/>
      <c r="PZV6" s="164"/>
      <c r="PZW6" s="164"/>
      <c r="PZX6" s="164"/>
      <c r="PZY6" s="164"/>
      <c r="PZZ6" s="164"/>
      <c r="QAA6" s="164"/>
      <c r="QAB6" s="164"/>
      <c r="QAC6" s="164"/>
      <c r="QAD6" s="164"/>
      <c r="QAE6" s="164"/>
      <c r="QAF6" s="164"/>
      <c r="QAG6" s="164"/>
      <c r="QAH6" s="164"/>
      <c r="QAI6" s="164"/>
      <c r="QAJ6" s="164"/>
      <c r="QAK6" s="164"/>
      <c r="QAL6" s="164"/>
      <c r="QAM6" s="164"/>
      <c r="QAN6" s="164"/>
      <c r="QAO6" s="164"/>
      <c r="QAP6" s="164"/>
      <c r="QAQ6" s="164"/>
      <c r="QAR6" s="164"/>
      <c r="QAS6" s="164"/>
      <c r="QAT6" s="164"/>
      <c r="QAU6" s="164"/>
      <c r="QAV6" s="164"/>
      <c r="QAW6" s="164"/>
      <c r="QAX6" s="164"/>
      <c r="QAY6" s="164"/>
      <c r="QAZ6" s="164"/>
      <c r="QBA6" s="164"/>
      <c r="QBB6" s="164"/>
      <c r="QBC6" s="164"/>
      <c r="QBD6" s="164"/>
      <c r="QBE6" s="164"/>
      <c r="QBF6" s="164"/>
      <c r="QBG6" s="164"/>
      <c r="QBH6" s="164"/>
      <c r="QBI6" s="164"/>
      <c r="QBJ6" s="164"/>
      <c r="QBK6" s="164"/>
      <c r="QBL6" s="164"/>
      <c r="QBM6" s="164"/>
      <c r="QBN6" s="164"/>
      <c r="QBO6" s="164"/>
      <c r="QBP6" s="164"/>
      <c r="QBQ6" s="164"/>
      <c r="QBR6" s="164"/>
      <c r="QBS6" s="164"/>
      <c r="QBT6" s="164"/>
      <c r="QBU6" s="164"/>
      <c r="QBV6" s="164"/>
      <c r="QBW6" s="164"/>
      <c r="QBX6" s="164"/>
      <c r="QBY6" s="164"/>
      <c r="QBZ6" s="164"/>
      <c r="QCA6" s="164"/>
      <c r="QCB6" s="164"/>
      <c r="QCC6" s="164"/>
      <c r="QCD6" s="164"/>
      <c r="QCE6" s="164"/>
      <c r="QCF6" s="164"/>
      <c r="QCG6" s="164"/>
      <c r="QCH6" s="164"/>
      <c r="QCI6" s="164"/>
      <c r="QCJ6" s="164"/>
      <c r="QCK6" s="164"/>
      <c r="QCL6" s="164"/>
      <c r="QCM6" s="164"/>
      <c r="QCN6" s="164"/>
      <c r="QCO6" s="164"/>
      <c r="QCP6" s="164"/>
      <c r="QCQ6" s="164"/>
      <c r="QCR6" s="164"/>
      <c r="QCS6" s="164"/>
      <c r="QCT6" s="164"/>
      <c r="QCU6" s="164"/>
      <c r="QCV6" s="164"/>
      <c r="QCW6" s="164"/>
      <c r="QCX6" s="164"/>
      <c r="QCY6" s="164"/>
      <c r="QCZ6" s="164"/>
      <c r="QDA6" s="164"/>
      <c r="QDB6" s="164"/>
      <c r="QDC6" s="164"/>
      <c r="QDD6" s="164"/>
      <c r="QDE6" s="164"/>
      <c r="QDF6" s="164"/>
      <c r="QDG6" s="164"/>
      <c r="QDH6" s="164"/>
      <c r="QDI6" s="164"/>
      <c r="QDJ6" s="164"/>
      <c r="QDK6" s="164"/>
      <c r="QDL6" s="164"/>
      <c r="QDM6" s="164"/>
      <c r="QDN6" s="164"/>
      <c r="QDO6" s="164"/>
      <c r="QDP6" s="164"/>
      <c r="QDQ6" s="164"/>
      <c r="QDR6" s="164"/>
      <c r="QDS6" s="164"/>
      <c r="QDT6" s="164"/>
      <c r="QDU6" s="164"/>
      <c r="QDV6" s="164"/>
      <c r="QDW6" s="164"/>
      <c r="QDX6" s="164"/>
      <c r="QDY6" s="164"/>
      <c r="QDZ6" s="164"/>
      <c r="QEA6" s="164"/>
      <c r="QEB6" s="164"/>
      <c r="QEC6" s="164"/>
      <c r="QED6" s="164"/>
      <c r="QEE6" s="164"/>
      <c r="QEF6" s="164"/>
      <c r="QEG6" s="164"/>
      <c r="QEH6" s="164"/>
      <c r="QEI6" s="164"/>
      <c r="QEJ6" s="164"/>
      <c r="QEK6" s="164"/>
      <c r="QEL6" s="164"/>
      <c r="QEM6" s="164"/>
      <c r="QEN6" s="164"/>
      <c r="QEO6" s="164"/>
      <c r="QEP6" s="164"/>
      <c r="QEQ6" s="164"/>
      <c r="QER6" s="164"/>
      <c r="QES6" s="164"/>
      <c r="QET6" s="164"/>
      <c r="QEU6" s="164"/>
      <c r="QEV6" s="164"/>
      <c r="QEW6" s="164"/>
      <c r="QEX6" s="164"/>
      <c r="QEY6" s="164"/>
      <c r="QEZ6" s="164"/>
      <c r="QFA6" s="164"/>
      <c r="QFB6" s="164"/>
      <c r="QFC6" s="164"/>
      <c r="QFD6" s="164"/>
      <c r="QFE6" s="164"/>
      <c r="QFF6" s="164"/>
      <c r="QFG6" s="164"/>
      <c r="QFH6" s="164"/>
      <c r="QFI6" s="164"/>
      <c r="QFJ6" s="164"/>
      <c r="QFK6" s="164"/>
      <c r="QFL6" s="164"/>
      <c r="QFM6" s="164"/>
      <c r="QFN6" s="164"/>
      <c r="QFO6" s="164"/>
      <c r="QFP6" s="164"/>
      <c r="QFQ6" s="164"/>
      <c r="QFR6" s="164"/>
      <c r="QFS6" s="164"/>
      <c r="QFT6" s="164"/>
      <c r="QFU6" s="164"/>
      <c r="QFV6" s="164"/>
      <c r="QFW6" s="164"/>
      <c r="QFX6" s="164"/>
      <c r="QFY6" s="164"/>
      <c r="QFZ6" s="164"/>
      <c r="QGA6" s="164"/>
      <c r="QGB6" s="164"/>
      <c r="QGC6" s="164"/>
      <c r="QGD6" s="164"/>
      <c r="QGE6" s="164"/>
      <c r="QGF6" s="164"/>
      <c r="QGG6" s="164"/>
      <c r="QGH6" s="164"/>
      <c r="QGI6" s="164"/>
      <c r="QGJ6" s="164"/>
      <c r="QGK6" s="164"/>
      <c r="QGL6" s="164"/>
      <c r="QGM6" s="164"/>
      <c r="QGN6" s="164"/>
      <c r="QGO6" s="164"/>
      <c r="QGP6" s="164"/>
      <c r="QGQ6" s="164"/>
      <c r="QGR6" s="164"/>
      <c r="QGS6" s="164"/>
      <c r="QGT6" s="164"/>
      <c r="QGU6" s="164"/>
      <c r="QGV6" s="164"/>
      <c r="QGW6" s="164"/>
      <c r="QGX6" s="164"/>
      <c r="QGY6" s="164"/>
      <c r="QGZ6" s="164"/>
      <c r="QHA6" s="164"/>
      <c r="QHB6" s="164"/>
      <c r="QHC6" s="164"/>
      <c r="QHD6" s="164"/>
      <c r="QHE6" s="164"/>
      <c r="QHF6" s="164"/>
      <c r="QHG6" s="164"/>
      <c r="QHH6" s="164"/>
      <c r="QHI6" s="164"/>
      <c r="QHJ6" s="164"/>
      <c r="QHK6" s="164"/>
      <c r="QHL6" s="164"/>
      <c r="QHM6" s="164"/>
      <c r="QHN6" s="164"/>
      <c r="QHO6" s="164"/>
      <c r="QHP6" s="164"/>
      <c r="QHQ6" s="164"/>
      <c r="QHR6" s="164"/>
      <c r="QHS6" s="164"/>
      <c r="QHT6" s="164"/>
      <c r="QHU6" s="164"/>
      <c r="QHV6" s="164"/>
      <c r="QHW6" s="164"/>
      <c r="QHX6" s="164"/>
      <c r="QHY6" s="164"/>
      <c r="QHZ6" s="164"/>
      <c r="QIA6" s="164"/>
      <c r="QIB6" s="164"/>
      <c r="QIC6" s="164"/>
      <c r="QID6" s="164"/>
      <c r="QIE6" s="164"/>
      <c r="QIF6" s="164"/>
      <c r="QIG6" s="164"/>
      <c r="QIH6" s="164"/>
      <c r="QII6" s="164"/>
      <c r="QIJ6" s="164"/>
      <c r="QIK6" s="164"/>
      <c r="QIL6" s="164"/>
      <c r="QIM6" s="164"/>
      <c r="QIN6" s="164"/>
      <c r="QIO6" s="164"/>
      <c r="QIP6" s="164"/>
      <c r="QIQ6" s="164"/>
      <c r="QIR6" s="164"/>
      <c r="QIS6" s="164"/>
      <c r="QIT6" s="164"/>
      <c r="QIU6" s="164"/>
      <c r="QIV6" s="164"/>
      <c r="QIW6" s="164"/>
      <c r="QIX6" s="164"/>
      <c r="QIY6" s="164"/>
      <c r="QIZ6" s="164"/>
      <c r="QJA6" s="164"/>
      <c r="QJB6" s="164"/>
      <c r="QJC6" s="164"/>
      <c r="QJD6" s="164"/>
      <c r="QJE6" s="164"/>
      <c r="QJF6" s="164"/>
      <c r="QJG6" s="164"/>
      <c r="QJH6" s="164"/>
      <c r="QJI6" s="164"/>
      <c r="QJJ6" s="164"/>
      <c r="QJK6" s="164"/>
      <c r="QJL6" s="164"/>
      <c r="QJM6" s="164"/>
      <c r="QJN6" s="164"/>
      <c r="QJO6" s="164"/>
      <c r="QJP6" s="164"/>
      <c r="QJQ6" s="164"/>
      <c r="QJR6" s="164"/>
      <c r="QJS6" s="164"/>
      <c r="QJT6" s="164"/>
      <c r="QJU6" s="164"/>
      <c r="QJV6" s="164"/>
      <c r="QJW6" s="164"/>
      <c r="QJX6" s="164"/>
      <c r="QJY6" s="164"/>
      <c r="QJZ6" s="164"/>
      <c r="QKA6" s="164"/>
      <c r="QKB6" s="164"/>
      <c r="QKC6" s="164"/>
      <c r="QKD6" s="164"/>
      <c r="QKE6" s="164"/>
      <c r="QKF6" s="164"/>
      <c r="QKG6" s="164"/>
      <c r="QKH6" s="164"/>
      <c r="QKI6" s="164"/>
      <c r="QKJ6" s="164"/>
      <c r="QKK6" s="164"/>
      <c r="QKL6" s="164"/>
      <c r="QKM6" s="164"/>
      <c r="QKN6" s="164"/>
      <c r="QKO6" s="164"/>
      <c r="QKP6" s="164"/>
      <c r="QKQ6" s="164"/>
      <c r="QKR6" s="164"/>
      <c r="QKS6" s="164"/>
      <c r="QKT6" s="164"/>
      <c r="QKU6" s="164"/>
      <c r="QKV6" s="164"/>
      <c r="QKW6" s="164"/>
      <c r="QKX6" s="164"/>
      <c r="QKY6" s="164"/>
      <c r="QKZ6" s="164"/>
      <c r="QLA6" s="164"/>
      <c r="QLB6" s="164"/>
      <c r="QLC6" s="164"/>
      <c r="QLD6" s="164"/>
      <c r="QLE6" s="164"/>
      <c r="QLF6" s="164"/>
      <c r="QLG6" s="164"/>
      <c r="QLH6" s="164"/>
      <c r="QLI6" s="164"/>
      <c r="QLJ6" s="164"/>
      <c r="QLK6" s="164"/>
      <c r="QLL6" s="164"/>
      <c r="QLM6" s="164"/>
      <c r="QLN6" s="164"/>
      <c r="QLO6" s="164"/>
      <c r="QLP6" s="164"/>
      <c r="QLQ6" s="164"/>
      <c r="QLR6" s="164"/>
      <c r="QLS6" s="164"/>
      <c r="QLT6" s="164"/>
      <c r="QLU6" s="164"/>
      <c r="QLV6" s="164"/>
      <c r="QLW6" s="164"/>
      <c r="QLX6" s="164"/>
      <c r="QLY6" s="164"/>
      <c r="QLZ6" s="164"/>
      <c r="QMA6" s="164"/>
      <c r="QMB6" s="164"/>
      <c r="QMC6" s="164"/>
      <c r="QMD6" s="164"/>
      <c r="QME6" s="164"/>
      <c r="QMF6" s="164"/>
      <c r="QMG6" s="164"/>
      <c r="QMH6" s="164"/>
      <c r="QMI6" s="164"/>
      <c r="QMJ6" s="164"/>
      <c r="QMK6" s="164"/>
      <c r="QML6" s="164"/>
      <c r="QMM6" s="164"/>
      <c r="QMN6" s="164"/>
      <c r="QMO6" s="164"/>
      <c r="QMP6" s="164"/>
      <c r="QMQ6" s="164"/>
      <c r="QMR6" s="164"/>
      <c r="QMS6" s="164"/>
      <c r="QMT6" s="164"/>
      <c r="QMU6" s="164"/>
      <c r="QMV6" s="164"/>
      <c r="QMW6" s="164"/>
      <c r="QMX6" s="164"/>
      <c r="QMY6" s="164"/>
      <c r="QMZ6" s="164"/>
      <c r="QNA6" s="164"/>
      <c r="QNB6" s="164"/>
      <c r="QNC6" s="164"/>
      <c r="QND6" s="164"/>
      <c r="QNE6" s="164"/>
      <c r="QNF6" s="164"/>
      <c r="QNG6" s="164"/>
      <c r="QNH6" s="164"/>
      <c r="QNI6" s="164"/>
      <c r="QNJ6" s="164"/>
      <c r="QNK6" s="164"/>
      <c r="QNL6" s="164"/>
      <c r="QNM6" s="164"/>
      <c r="QNN6" s="164"/>
      <c r="QNO6" s="164"/>
      <c r="QNP6" s="164"/>
      <c r="QNQ6" s="164"/>
      <c r="QNR6" s="164"/>
      <c r="QNS6" s="164"/>
      <c r="QNT6" s="164"/>
      <c r="QNU6" s="164"/>
      <c r="QNV6" s="164"/>
      <c r="QNW6" s="164"/>
      <c r="QNX6" s="164"/>
      <c r="QNY6" s="164"/>
      <c r="QNZ6" s="164"/>
      <c r="QOA6" s="164"/>
      <c r="QOB6" s="164"/>
      <c r="QOC6" s="164"/>
      <c r="QOD6" s="164"/>
      <c r="QOE6" s="164"/>
      <c r="QOF6" s="164"/>
      <c r="QOG6" s="164"/>
      <c r="QOH6" s="164"/>
      <c r="QOI6" s="164"/>
      <c r="QOJ6" s="164"/>
      <c r="QOK6" s="164"/>
      <c r="QOL6" s="164"/>
      <c r="QOM6" s="164"/>
      <c r="QON6" s="164"/>
      <c r="QOO6" s="164"/>
      <c r="QOP6" s="164"/>
      <c r="QOQ6" s="164"/>
      <c r="QOR6" s="164"/>
      <c r="QOS6" s="164"/>
      <c r="QOT6" s="164"/>
      <c r="QOU6" s="164"/>
      <c r="QOV6" s="164"/>
      <c r="QOW6" s="164"/>
      <c r="QOX6" s="164"/>
      <c r="QOY6" s="164"/>
      <c r="QOZ6" s="164"/>
      <c r="QPA6" s="164"/>
      <c r="QPB6" s="164"/>
      <c r="QPC6" s="164"/>
      <c r="QPD6" s="164"/>
      <c r="QPE6" s="164"/>
      <c r="QPF6" s="164"/>
      <c r="QPG6" s="164"/>
      <c r="QPH6" s="164"/>
      <c r="QPI6" s="164"/>
      <c r="QPJ6" s="164"/>
      <c r="QPK6" s="164"/>
      <c r="QPL6" s="164"/>
      <c r="QPM6" s="164"/>
      <c r="QPN6" s="164"/>
      <c r="QPO6" s="164"/>
      <c r="QPP6" s="164"/>
      <c r="QPQ6" s="164"/>
      <c r="QPR6" s="164"/>
      <c r="QPS6" s="164"/>
      <c r="QPT6" s="164"/>
      <c r="QPU6" s="164"/>
      <c r="QPV6" s="164"/>
      <c r="QPW6" s="164"/>
      <c r="QPX6" s="164"/>
      <c r="QPY6" s="164"/>
      <c r="QPZ6" s="164"/>
      <c r="QQA6" s="164"/>
      <c r="QQB6" s="164"/>
      <c r="QQC6" s="164"/>
      <c r="QQD6" s="164"/>
      <c r="QQE6" s="164"/>
      <c r="QQF6" s="164"/>
      <c r="QQG6" s="164"/>
      <c r="QQH6" s="164"/>
      <c r="QQI6" s="164"/>
      <c r="QQJ6" s="164"/>
      <c r="QQK6" s="164"/>
      <c r="QQL6" s="164"/>
      <c r="QQM6" s="164"/>
      <c r="QQN6" s="164"/>
      <c r="QQO6" s="164"/>
      <c r="QQP6" s="164"/>
      <c r="QQQ6" s="164"/>
      <c r="QQR6" s="164"/>
      <c r="QQS6" s="164"/>
      <c r="QQT6" s="164"/>
      <c r="QQU6" s="164"/>
      <c r="QQV6" s="164"/>
      <c r="QQW6" s="164"/>
      <c r="QQX6" s="164"/>
      <c r="QQY6" s="164"/>
      <c r="QQZ6" s="164"/>
      <c r="QRA6" s="164"/>
      <c r="QRB6" s="164"/>
      <c r="QRC6" s="164"/>
      <c r="QRD6" s="164"/>
      <c r="QRE6" s="164"/>
      <c r="QRF6" s="164"/>
      <c r="QRG6" s="164"/>
      <c r="QRH6" s="164"/>
      <c r="QRI6" s="164"/>
      <c r="QRJ6" s="164"/>
      <c r="QRK6" s="164"/>
      <c r="QRL6" s="164"/>
      <c r="QRM6" s="164"/>
      <c r="QRN6" s="164"/>
      <c r="QRO6" s="164"/>
      <c r="QRP6" s="164"/>
      <c r="QRQ6" s="164"/>
      <c r="QRR6" s="164"/>
      <c r="QRS6" s="164"/>
      <c r="QRT6" s="164"/>
      <c r="QRU6" s="164"/>
      <c r="QRV6" s="164"/>
      <c r="QRW6" s="164"/>
      <c r="QRX6" s="164"/>
      <c r="QRY6" s="164"/>
      <c r="QRZ6" s="164"/>
      <c r="QSA6" s="164"/>
      <c r="QSB6" s="164"/>
      <c r="QSC6" s="164"/>
      <c r="QSD6" s="164"/>
      <c r="QSE6" s="164"/>
      <c r="QSF6" s="164"/>
      <c r="QSG6" s="164"/>
      <c r="QSH6" s="164"/>
      <c r="QSI6" s="164"/>
      <c r="QSJ6" s="164"/>
      <c r="QSK6" s="164"/>
      <c r="QSL6" s="164"/>
      <c r="QSM6" s="164"/>
      <c r="QSN6" s="164"/>
      <c r="QSO6" s="164"/>
      <c r="QSP6" s="164"/>
      <c r="QSQ6" s="164"/>
      <c r="QSR6" s="164"/>
      <c r="QSS6" s="164"/>
      <c r="QST6" s="164"/>
      <c r="QSU6" s="164"/>
      <c r="QSV6" s="164"/>
      <c r="QSW6" s="164"/>
      <c r="QSX6" s="164"/>
      <c r="QSY6" s="164"/>
      <c r="QSZ6" s="164"/>
      <c r="QTA6" s="164"/>
      <c r="QTB6" s="164"/>
      <c r="QTC6" s="164"/>
      <c r="QTD6" s="164"/>
      <c r="QTE6" s="164"/>
      <c r="QTF6" s="164"/>
      <c r="QTG6" s="164"/>
      <c r="QTH6" s="164"/>
      <c r="QTI6" s="164"/>
      <c r="QTJ6" s="164"/>
      <c r="QTK6" s="164"/>
      <c r="QTL6" s="164"/>
      <c r="QTM6" s="164"/>
      <c r="QTN6" s="164"/>
      <c r="QTO6" s="164"/>
      <c r="QTP6" s="164"/>
      <c r="QTQ6" s="164"/>
      <c r="QTR6" s="164"/>
      <c r="QTS6" s="164"/>
      <c r="QTT6" s="164"/>
      <c r="QTU6" s="164"/>
      <c r="QTV6" s="164"/>
      <c r="QTW6" s="164"/>
      <c r="QTX6" s="164"/>
      <c r="QTY6" s="164"/>
      <c r="QTZ6" s="164"/>
      <c r="QUA6" s="164"/>
      <c r="QUB6" s="164"/>
      <c r="QUC6" s="164"/>
      <c r="QUD6" s="164"/>
      <c r="QUE6" s="164"/>
      <c r="QUF6" s="164"/>
      <c r="QUG6" s="164"/>
      <c r="QUH6" s="164"/>
      <c r="QUI6" s="164"/>
      <c r="QUJ6" s="164"/>
      <c r="QUK6" s="164"/>
      <c r="QUL6" s="164"/>
      <c r="QUM6" s="164"/>
      <c r="QUN6" s="164"/>
      <c r="QUO6" s="164"/>
      <c r="QUP6" s="164"/>
      <c r="QUQ6" s="164"/>
      <c r="QUR6" s="164"/>
      <c r="QUS6" s="164"/>
      <c r="QUT6" s="164"/>
      <c r="QUU6" s="164"/>
      <c r="QUV6" s="164"/>
      <c r="QUW6" s="164"/>
      <c r="QUX6" s="164"/>
      <c r="QUY6" s="164"/>
      <c r="QUZ6" s="164"/>
      <c r="QVA6" s="164"/>
      <c r="QVB6" s="164"/>
      <c r="QVC6" s="164"/>
      <c r="QVD6" s="164"/>
      <c r="QVE6" s="164"/>
      <c r="QVF6" s="164"/>
      <c r="QVG6" s="164"/>
      <c r="QVH6" s="164"/>
      <c r="QVI6" s="164"/>
      <c r="QVJ6" s="164"/>
      <c r="QVK6" s="164"/>
      <c r="QVL6" s="164"/>
      <c r="QVM6" s="164"/>
      <c r="QVN6" s="164"/>
      <c r="QVO6" s="164"/>
      <c r="QVP6" s="164"/>
      <c r="QVQ6" s="164"/>
      <c r="QVR6" s="164"/>
      <c r="QVS6" s="164"/>
      <c r="QVT6" s="164"/>
      <c r="QVU6" s="164"/>
      <c r="QVV6" s="164"/>
      <c r="QVW6" s="164"/>
      <c r="QVX6" s="164"/>
      <c r="QVY6" s="164"/>
      <c r="QVZ6" s="164"/>
      <c r="QWA6" s="164"/>
      <c r="QWB6" s="164"/>
      <c r="QWC6" s="164"/>
      <c r="QWD6" s="164"/>
      <c r="QWE6" s="164"/>
      <c r="QWF6" s="164"/>
      <c r="QWG6" s="164"/>
      <c r="QWH6" s="164"/>
      <c r="QWI6" s="164"/>
      <c r="QWJ6" s="164"/>
      <c r="QWK6" s="164"/>
      <c r="QWL6" s="164"/>
      <c r="QWM6" s="164"/>
      <c r="QWN6" s="164"/>
      <c r="QWO6" s="164"/>
      <c r="QWP6" s="164"/>
      <c r="QWQ6" s="164"/>
      <c r="QWR6" s="164"/>
      <c r="QWS6" s="164"/>
      <c r="QWT6" s="164"/>
      <c r="QWU6" s="164"/>
      <c r="QWV6" s="164"/>
      <c r="QWW6" s="164"/>
      <c r="QWX6" s="164"/>
      <c r="QWY6" s="164"/>
      <c r="QWZ6" s="164"/>
      <c r="QXA6" s="164"/>
      <c r="QXB6" s="164"/>
      <c r="QXC6" s="164"/>
      <c r="QXD6" s="164"/>
      <c r="QXE6" s="164"/>
      <c r="QXF6" s="164"/>
      <c r="QXG6" s="164"/>
      <c r="QXH6" s="164"/>
      <c r="QXI6" s="164"/>
      <c r="QXJ6" s="164"/>
      <c r="QXK6" s="164"/>
      <c r="QXL6" s="164"/>
      <c r="QXM6" s="164"/>
      <c r="QXN6" s="164"/>
      <c r="QXO6" s="164"/>
      <c r="QXP6" s="164"/>
      <c r="QXQ6" s="164"/>
      <c r="QXR6" s="164"/>
      <c r="QXS6" s="164"/>
      <c r="QXT6" s="164"/>
      <c r="QXU6" s="164"/>
      <c r="QXV6" s="164"/>
      <c r="QXW6" s="164"/>
      <c r="QXX6" s="164"/>
      <c r="QXY6" s="164"/>
      <c r="QXZ6" s="164"/>
      <c r="QYA6" s="164"/>
      <c r="QYB6" s="164"/>
      <c r="QYC6" s="164"/>
      <c r="QYD6" s="164"/>
      <c r="QYE6" s="164"/>
      <c r="QYF6" s="164"/>
      <c r="QYG6" s="164"/>
      <c r="QYH6" s="164"/>
      <c r="QYI6" s="164"/>
      <c r="QYJ6" s="164"/>
      <c r="QYK6" s="164"/>
      <c r="QYL6" s="164"/>
      <c r="QYM6" s="164"/>
      <c r="QYN6" s="164"/>
      <c r="QYO6" s="164"/>
      <c r="QYP6" s="164"/>
      <c r="QYQ6" s="164"/>
      <c r="QYR6" s="164"/>
      <c r="QYS6" s="164"/>
      <c r="QYT6" s="164"/>
      <c r="QYU6" s="164"/>
      <c r="QYV6" s="164"/>
      <c r="QYW6" s="164"/>
      <c r="QYX6" s="164"/>
      <c r="QYY6" s="164"/>
      <c r="QYZ6" s="164"/>
      <c r="QZA6" s="164"/>
      <c r="QZB6" s="164"/>
      <c r="QZC6" s="164"/>
      <c r="QZD6" s="164"/>
      <c r="QZE6" s="164"/>
      <c r="QZF6" s="164"/>
      <c r="QZG6" s="164"/>
      <c r="QZH6" s="164"/>
      <c r="QZI6" s="164"/>
      <c r="QZJ6" s="164"/>
      <c r="QZK6" s="164"/>
      <c r="QZL6" s="164"/>
      <c r="QZM6" s="164"/>
      <c r="QZN6" s="164"/>
      <c r="QZO6" s="164"/>
      <c r="QZP6" s="164"/>
      <c r="QZQ6" s="164"/>
      <c r="QZR6" s="164"/>
      <c r="QZS6" s="164"/>
      <c r="QZT6" s="164"/>
      <c r="QZU6" s="164"/>
      <c r="QZV6" s="164"/>
      <c r="QZW6" s="164"/>
      <c r="QZX6" s="164"/>
      <c r="QZY6" s="164"/>
      <c r="QZZ6" s="164"/>
      <c r="RAA6" s="164"/>
      <c r="RAB6" s="164"/>
      <c r="RAC6" s="164"/>
      <c r="RAD6" s="164"/>
      <c r="RAE6" s="164"/>
      <c r="RAF6" s="164"/>
      <c r="RAG6" s="164"/>
      <c r="RAH6" s="164"/>
      <c r="RAI6" s="164"/>
      <c r="RAJ6" s="164"/>
      <c r="RAK6" s="164"/>
      <c r="RAL6" s="164"/>
      <c r="RAM6" s="164"/>
      <c r="RAN6" s="164"/>
      <c r="RAO6" s="164"/>
      <c r="RAP6" s="164"/>
      <c r="RAQ6" s="164"/>
      <c r="RAR6" s="164"/>
      <c r="RAS6" s="164"/>
      <c r="RAT6" s="164"/>
      <c r="RAU6" s="164"/>
      <c r="RAV6" s="164"/>
      <c r="RAW6" s="164"/>
      <c r="RAX6" s="164"/>
      <c r="RAY6" s="164"/>
      <c r="RAZ6" s="164"/>
      <c r="RBA6" s="164"/>
      <c r="RBB6" s="164"/>
      <c r="RBC6" s="164"/>
      <c r="RBD6" s="164"/>
      <c r="RBE6" s="164"/>
      <c r="RBF6" s="164"/>
      <c r="RBG6" s="164"/>
      <c r="RBH6" s="164"/>
      <c r="RBI6" s="164"/>
      <c r="RBJ6" s="164"/>
      <c r="RBK6" s="164"/>
      <c r="RBL6" s="164"/>
      <c r="RBM6" s="164"/>
      <c r="RBN6" s="164"/>
      <c r="RBO6" s="164"/>
      <c r="RBP6" s="164"/>
      <c r="RBQ6" s="164"/>
      <c r="RBR6" s="164"/>
      <c r="RBS6" s="164"/>
      <c r="RBT6" s="164"/>
      <c r="RBU6" s="164"/>
      <c r="RBV6" s="164"/>
      <c r="RBW6" s="164"/>
      <c r="RBX6" s="164"/>
      <c r="RBY6" s="164"/>
      <c r="RBZ6" s="164"/>
      <c r="RCA6" s="164"/>
      <c r="RCB6" s="164"/>
      <c r="RCC6" s="164"/>
      <c r="RCD6" s="164"/>
      <c r="RCE6" s="164"/>
      <c r="RCF6" s="164"/>
      <c r="RCG6" s="164"/>
      <c r="RCH6" s="164"/>
      <c r="RCI6" s="164"/>
      <c r="RCJ6" s="164"/>
      <c r="RCK6" s="164"/>
      <c r="RCL6" s="164"/>
      <c r="RCM6" s="164"/>
      <c r="RCN6" s="164"/>
      <c r="RCO6" s="164"/>
      <c r="RCP6" s="164"/>
      <c r="RCQ6" s="164"/>
      <c r="RCR6" s="164"/>
      <c r="RCS6" s="164"/>
      <c r="RCT6" s="164"/>
      <c r="RCU6" s="164"/>
      <c r="RCV6" s="164"/>
      <c r="RCW6" s="164"/>
      <c r="RCX6" s="164"/>
      <c r="RCY6" s="164"/>
      <c r="RCZ6" s="164"/>
      <c r="RDA6" s="164"/>
      <c r="RDB6" s="164"/>
      <c r="RDC6" s="164"/>
      <c r="RDD6" s="164"/>
      <c r="RDE6" s="164"/>
      <c r="RDF6" s="164"/>
      <c r="RDG6" s="164"/>
      <c r="RDH6" s="164"/>
      <c r="RDI6" s="164"/>
      <c r="RDJ6" s="164"/>
      <c r="RDK6" s="164"/>
      <c r="RDL6" s="164"/>
      <c r="RDM6" s="164"/>
      <c r="RDN6" s="164"/>
      <c r="RDO6" s="164"/>
      <c r="RDP6" s="164"/>
      <c r="RDQ6" s="164"/>
      <c r="RDR6" s="164"/>
      <c r="RDS6" s="164"/>
      <c r="RDT6" s="164"/>
      <c r="RDU6" s="164"/>
      <c r="RDV6" s="164"/>
      <c r="RDW6" s="164"/>
      <c r="RDX6" s="164"/>
      <c r="RDY6" s="164"/>
      <c r="RDZ6" s="164"/>
      <c r="REA6" s="164"/>
      <c r="REB6" s="164"/>
      <c r="REC6" s="164"/>
      <c r="RED6" s="164"/>
      <c r="REE6" s="164"/>
      <c r="REF6" s="164"/>
      <c r="REG6" s="164"/>
      <c r="REH6" s="164"/>
      <c r="REI6" s="164"/>
      <c r="REJ6" s="164"/>
      <c r="REK6" s="164"/>
      <c r="REL6" s="164"/>
      <c r="REM6" s="164"/>
      <c r="REN6" s="164"/>
      <c r="REO6" s="164"/>
      <c r="REP6" s="164"/>
      <c r="REQ6" s="164"/>
      <c r="RER6" s="164"/>
      <c r="RES6" s="164"/>
      <c r="RET6" s="164"/>
      <c r="REU6" s="164"/>
      <c r="REV6" s="164"/>
      <c r="REW6" s="164"/>
      <c r="REX6" s="164"/>
      <c r="REY6" s="164"/>
      <c r="REZ6" s="164"/>
      <c r="RFA6" s="164"/>
      <c r="RFB6" s="164"/>
      <c r="RFC6" s="164"/>
      <c r="RFD6" s="164"/>
      <c r="RFE6" s="164"/>
      <c r="RFF6" s="164"/>
      <c r="RFG6" s="164"/>
      <c r="RFH6" s="164"/>
      <c r="RFI6" s="164"/>
      <c r="RFJ6" s="164"/>
      <c r="RFK6" s="164"/>
      <c r="RFL6" s="164"/>
      <c r="RFM6" s="164"/>
      <c r="RFN6" s="164"/>
      <c r="RFO6" s="164"/>
      <c r="RFP6" s="164"/>
      <c r="RFQ6" s="164"/>
      <c r="RFR6" s="164"/>
      <c r="RFS6" s="164"/>
      <c r="RFT6" s="164"/>
      <c r="RFU6" s="164"/>
      <c r="RFV6" s="164"/>
      <c r="RFW6" s="164"/>
      <c r="RFX6" s="164"/>
      <c r="RFY6" s="164"/>
      <c r="RFZ6" s="164"/>
      <c r="RGA6" s="164"/>
      <c r="RGB6" s="164"/>
      <c r="RGC6" s="164"/>
      <c r="RGD6" s="164"/>
      <c r="RGE6" s="164"/>
      <c r="RGF6" s="164"/>
      <c r="RGG6" s="164"/>
      <c r="RGH6" s="164"/>
      <c r="RGI6" s="164"/>
      <c r="RGJ6" s="164"/>
      <c r="RGK6" s="164"/>
      <c r="RGL6" s="164"/>
      <c r="RGM6" s="164"/>
      <c r="RGN6" s="164"/>
      <c r="RGO6" s="164"/>
      <c r="RGP6" s="164"/>
      <c r="RGQ6" s="164"/>
      <c r="RGR6" s="164"/>
      <c r="RGS6" s="164"/>
      <c r="RGT6" s="164"/>
      <c r="RGU6" s="164"/>
      <c r="RGV6" s="164"/>
      <c r="RGW6" s="164"/>
      <c r="RGX6" s="164"/>
      <c r="RGY6" s="164"/>
      <c r="RGZ6" s="164"/>
      <c r="RHA6" s="164"/>
      <c r="RHB6" s="164"/>
      <c r="RHC6" s="164"/>
      <c r="RHD6" s="164"/>
      <c r="RHE6" s="164"/>
      <c r="RHF6" s="164"/>
      <c r="RHG6" s="164"/>
      <c r="RHH6" s="164"/>
      <c r="RHI6" s="164"/>
      <c r="RHJ6" s="164"/>
      <c r="RHK6" s="164"/>
      <c r="RHL6" s="164"/>
      <c r="RHM6" s="164"/>
      <c r="RHN6" s="164"/>
      <c r="RHO6" s="164"/>
      <c r="RHP6" s="164"/>
      <c r="RHQ6" s="164"/>
      <c r="RHR6" s="164"/>
      <c r="RHS6" s="164"/>
      <c r="RHT6" s="164"/>
      <c r="RHU6" s="164"/>
      <c r="RHV6" s="164"/>
      <c r="RHW6" s="164"/>
      <c r="RHX6" s="164"/>
      <c r="RHY6" s="164"/>
      <c r="RHZ6" s="164"/>
      <c r="RIA6" s="164"/>
      <c r="RIB6" s="164"/>
      <c r="RIC6" s="164"/>
      <c r="RID6" s="164"/>
      <c r="RIE6" s="164"/>
      <c r="RIF6" s="164"/>
      <c r="RIG6" s="164"/>
      <c r="RIH6" s="164"/>
      <c r="RII6" s="164"/>
      <c r="RIJ6" s="164"/>
      <c r="RIK6" s="164"/>
      <c r="RIL6" s="164"/>
      <c r="RIM6" s="164"/>
      <c r="RIN6" s="164"/>
      <c r="RIO6" s="164"/>
      <c r="RIP6" s="164"/>
      <c r="RIQ6" s="164"/>
      <c r="RIR6" s="164"/>
      <c r="RIS6" s="164"/>
      <c r="RIT6" s="164"/>
      <c r="RIU6" s="164"/>
      <c r="RIV6" s="164"/>
      <c r="RIW6" s="164"/>
      <c r="RIX6" s="164"/>
      <c r="RIY6" s="164"/>
      <c r="RIZ6" s="164"/>
      <c r="RJA6" s="164"/>
      <c r="RJB6" s="164"/>
      <c r="RJC6" s="164"/>
      <c r="RJD6" s="164"/>
      <c r="RJE6" s="164"/>
      <c r="RJF6" s="164"/>
      <c r="RJG6" s="164"/>
      <c r="RJH6" s="164"/>
      <c r="RJI6" s="164"/>
      <c r="RJJ6" s="164"/>
      <c r="RJK6" s="164"/>
      <c r="RJL6" s="164"/>
      <c r="RJM6" s="164"/>
      <c r="RJN6" s="164"/>
      <c r="RJO6" s="164"/>
      <c r="RJP6" s="164"/>
      <c r="RJQ6" s="164"/>
      <c r="RJR6" s="164"/>
      <c r="RJS6" s="164"/>
      <c r="RJT6" s="164"/>
      <c r="RJU6" s="164"/>
      <c r="RJV6" s="164"/>
      <c r="RJW6" s="164"/>
      <c r="RJX6" s="164"/>
      <c r="RJY6" s="164"/>
      <c r="RJZ6" s="164"/>
      <c r="RKA6" s="164"/>
      <c r="RKB6" s="164"/>
      <c r="RKC6" s="164"/>
      <c r="RKD6" s="164"/>
      <c r="RKE6" s="164"/>
      <c r="RKF6" s="164"/>
      <c r="RKG6" s="164"/>
      <c r="RKH6" s="164"/>
      <c r="RKI6" s="164"/>
      <c r="RKJ6" s="164"/>
      <c r="RKK6" s="164"/>
      <c r="RKL6" s="164"/>
      <c r="RKM6" s="164"/>
      <c r="RKN6" s="164"/>
      <c r="RKO6" s="164"/>
      <c r="RKP6" s="164"/>
      <c r="RKQ6" s="164"/>
      <c r="RKR6" s="164"/>
      <c r="RKS6" s="164"/>
      <c r="RKT6" s="164"/>
      <c r="RKU6" s="164"/>
      <c r="RKV6" s="164"/>
      <c r="RKW6" s="164"/>
      <c r="RKX6" s="164"/>
      <c r="RKY6" s="164"/>
      <c r="RKZ6" s="164"/>
      <c r="RLA6" s="164"/>
      <c r="RLB6" s="164"/>
      <c r="RLC6" s="164"/>
      <c r="RLD6" s="164"/>
      <c r="RLE6" s="164"/>
      <c r="RLF6" s="164"/>
      <c r="RLG6" s="164"/>
      <c r="RLH6" s="164"/>
      <c r="RLI6" s="164"/>
      <c r="RLJ6" s="164"/>
      <c r="RLK6" s="164"/>
      <c r="RLL6" s="164"/>
      <c r="RLM6" s="164"/>
      <c r="RLN6" s="164"/>
      <c r="RLO6" s="164"/>
      <c r="RLP6" s="164"/>
      <c r="RLQ6" s="164"/>
      <c r="RLR6" s="164"/>
      <c r="RLS6" s="164"/>
      <c r="RLT6" s="164"/>
      <c r="RLU6" s="164"/>
      <c r="RLV6" s="164"/>
      <c r="RLW6" s="164"/>
      <c r="RLX6" s="164"/>
      <c r="RLY6" s="164"/>
      <c r="RLZ6" s="164"/>
      <c r="RMA6" s="164"/>
      <c r="RMB6" s="164"/>
      <c r="RMC6" s="164"/>
      <c r="RMD6" s="164"/>
      <c r="RME6" s="164"/>
      <c r="RMF6" s="164"/>
      <c r="RMG6" s="164"/>
      <c r="RMH6" s="164"/>
      <c r="RMI6" s="164"/>
      <c r="RMJ6" s="164"/>
      <c r="RMK6" s="164"/>
      <c r="RML6" s="164"/>
      <c r="RMM6" s="164"/>
      <c r="RMN6" s="164"/>
      <c r="RMO6" s="164"/>
      <c r="RMP6" s="164"/>
      <c r="RMQ6" s="164"/>
      <c r="RMR6" s="164"/>
      <c r="RMS6" s="164"/>
      <c r="RMT6" s="164"/>
      <c r="RMU6" s="164"/>
      <c r="RMV6" s="164"/>
      <c r="RMW6" s="164"/>
      <c r="RMX6" s="164"/>
      <c r="RMY6" s="164"/>
      <c r="RMZ6" s="164"/>
      <c r="RNA6" s="164"/>
      <c r="RNB6" s="164"/>
      <c r="RNC6" s="164"/>
      <c r="RND6" s="164"/>
      <c r="RNE6" s="164"/>
      <c r="RNF6" s="164"/>
      <c r="RNG6" s="164"/>
      <c r="RNH6" s="164"/>
      <c r="RNI6" s="164"/>
      <c r="RNJ6" s="164"/>
      <c r="RNK6" s="164"/>
      <c r="RNL6" s="164"/>
      <c r="RNM6" s="164"/>
      <c r="RNN6" s="164"/>
      <c r="RNO6" s="164"/>
      <c r="RNP6" s="164"/>
      <c r="RNQ6" s="164"/>
      <c r="RNR6" s="164"/>
      <c r="RNS6" s="164"/>
      <c r="RNT6" s="164"/>
      <c r="RNU6" s="164"/>
      <c r="RNV6" s="164"/>
      <c r="RNW6" s="164"/>
      <c r="RNX6" s="164"/>
      <c r="RNY6" s="164"/>
      <c r="RNZ6" s="164"/>
      <c r="ROA6" s="164"/>
      <c r="ROB6" s="164"/>
      <c r="ROC6" s="164"/>
      <c r="ROD6" s="164"/>
      <c r="ROE6" s="164"/>
      <c r="ROF6" s="164"/>
      <c r="ROG6" s="164"/>
      <c r="ROH6" s="164"/>
      <c r="ROI6" s="164"/>
      <c r="ROJ6" s="164"/>
      <c r="ROK6" s="164"/>
      <c r="ROL6" s="164"/>
      <c r="ROM6" s="164"/>
      <c r="RON6" s="164"/>
      <c r="ROO6" s="164"/>
      <c r="ROP6" s="164"/>
      <c r="ROQ6" s="164"/>
      <c r="ROR6" s="164"/>
      <c r="ROS6" s="164"/>
      <c r="ROT6" s="164"/>
      <c r="ROU6" s="164"/>
      <c r="ROV6" s="164"/>
      <c r="ROW6" s="164"/>
      <c r="ROX6" s="164"/>
      <c r="ROY6" s="164"/>
      <c r="ROZ6" s="164"/>
      <c r="RPA6" s="164"/>
      <c r="RPB6" s="164"/>
      <c r="RPC6" s="164"/>
      <c r="RPD6" s="164"/>
      <c r="RPE6" s="164"/>
      <c r="RPF6" s="164"/>
      <c r="RPG6" s="164"/>
      <c r="RPH6" s="164"/>
      <c r="RPI6" s="164"/>
      <c r="RPJ6" s="164"/>
      <c r="RPK6" s="164"/>
      <c r="RPL6" s="164"/>
      <c r="RPM6" s="164"/>
      <c r="RPN6" s="164"/>
      <c r="RPO6" s="164"/>
      <c r="RPP6" s="164"/>
      <c r="RPQ6" s="164"/>
      <c r="RPR6" s="164"/>
      <c r="RPS6" s="164"/>
      <c r="RPT6" s="164"/>
      <c r="RPU6" s="164"/>
      <c r="RPV6" s="164"/>
      <c r="RPW6" s="164"/>
      <c r="RPX6" s="164"/>
      <c r="RPY6" s="164"/>
      <c r="RPZ6" s="164"/>
      <c r="RQA6" s="164"/>
      <c r="RQB6" s="164"/>
      <c r="RQC6" s="164"/>
      <c r="RQD6" s="164"/>
      <c r="RQE6" s="164"/>
      <c r="RQF6" s="164"/>
      <c r="RQG6" s="164"/>
      <c r="RQH6" s="164"/>
      <c r="RQI6" s="164"/>
      <c r="RQJ6" s="164"/>
      <c r="RQK6" s="164"/>
      <c r="RQL6" s="164"/>
      <c r="RQM6" s="164"/>
      <c r="RQN6" s="164"/>
      <c r="RQO6" s="164"/>
      <c r="RQP6" s="164"/>
      <c r="RQQ6" s="164"/>
      <c r="RQR6" s="164"/>
      <c r="RQS6" s="164"/>
      <c r="RQT6" s="164"/>
      <c r="RQU6" s="164"/>
      <c r="RQV6" s="164"/>
      <c r="RQW6" s="164"/>
      <c r="RQX6" s="164"/>
      <c r="RQY6" s="164"/>
      <c r="RQZ6" s="164"/>
      <c r="RRA6" s="164"/>
      <c r="RRB6" s="164"/>
      <c r="RRC6" s="164"/>
      <c r="RRD6" s="164"/>
      <c r="RRE6" s="164"/>
      <c r="RRF6" s="164"/>
      <c r="RRG6" s="164"/>
      <c r="RRH6" s="164"/>
      <c r="RRI6" s="164"/>
      <c r="RRJ6" s="164"/>
      <c r="RRK6" s="164"/>
      <c r="RRL6" s="164"/>
      <c r="RRM6" s="164"/>
      <c r="RRN6" s="164"/>
      <c r="RRO6" s="164"/>
      <c r="RRP6" s="164"/>
      <c r="RRQ6" s="164"/>
      <c r="RRR6" s="164"/>
      <c r="RRS6" s="164"/>
      <c r="RRT6" s="164"/>
      <c r="RRU6" s="164"/>
      <c r="RRV6" s="164"/>
      <c r="RRW6" s="164"/>
      <c r="RRX6" s="164"/>
      <c r="RRY6" s="164"/>
      <c r="RRZ6" s="164"/>
      <c r="RSA6" s="164"/>
      <c r="RSB6" s="164"/>
      <c r="RSC6" s="164"/>
      <c r="RSD6" s="164"/>
      <c r="RSE6" s="164"/>
      <c r="RSF6" s="164"/>
      <c r="RSG6" s="164"/>
      <c r="RSH6" s="164"/>
      <c r="RSI6" s="164"/>
      <c r="RSJ6" s="164"/>
      <c r="RSK6" s="164"/>
      <c r="RSL6" s="164"/>
      <c r="RSM6" s="164"/>
      <c r="RSN6" s="164"/>
      <c r="RSO6" s="164"/>
      <c r="RSP6" s="164"/>
      <c r="RSQ6" s="164"/>
      <c r="RSR6" s="164"/>
      <c r="RSS6" s="164"/>
      <c r="RST6" s="164"/>
      <c r="RSU6" s="164"/>
      <c r="RSV6" s="164"/>
      <c r="RSW6" s="164"/>
      <c r="RSX6" s="164"/>
      <c r="RSY6" s="164"/>
      <c r="RSZ6" s="164"/>
      <c r="RTA6" s="164"/>
      <c r="RTB6" s="164"/>
      <c r="RTC6" s="164"/>
      <c r="RTD6" s="164"/>
      <c r="RTE6" s="164"/>
      <c r="RTF6" s="164"/>
      <c r="RTG6" s="164"/>
      <c r="RTH6" s="164"/>
      <c r="RTI6" s="164"/>
      <c r="RTJ6" s="164"/>
      <c r="RTK6" s="164"/>
      <c r="RTL6" s="164"/>
      <c r="RTM6" s="164"/>
      <c r="RTN6" s="164"/>
      <c r="RTO6" s="164"/>
      <c r="RTP6" s="164"/>
      <c r="RTQ6" s="164"/>
      <c r="RTR6" s="164"/>
      <c r="RTS6" s="164"/>
      <c r="RTT6" s="164"/>
      <c r="RTU6" s="164"/>
      <c r="RTV6" s="164"/>
      <c r="RTW6" s="164"/>
      <c r="RTX6" s="164"/>
      <c r="RTY6" s="164"/>
      <c r="RTZ6" s="164"/>
      <c r="RUA6" s="164"/>
      <c r="RUB6" s="164"/>
      <c r="RUC6" s="164"/>
      <c r="RUD6" s="164"/>
      <c r="RUE6" s="164"/>
      <c r="RUF6" s="164"/>
      <c r="RUG6" s="164"/>
      <c r="RUH6" s="164"/>
      <c r="RUI6" s="164"/>
      <c r="RUJ6" s="164"/>
      <c r="RUK6" s="164"/>
      <c r="RUL6" s="164"/>
      <c r="RUM6" s="164"/>
      <c r="RUN6" s="164"/>
      <c r="RUO6" s="164"/>
      <c r="RUP6" s="164"/>
      <c r="RUQ6" s="164"/>
      <c r="RUR6" s="164"/>
      <c r="RUS6" s="164"/>
      <c r="RUT6" s="164"/>
      <c r="RUU6" s="164"/>
      <c r="RUV6" s="164"/>
      <c r="RUW6" s="164"/>
      <c r="RUX6" s="164"/>
      <c r="RUY6" s="164"/>
      <c r="RUZ6" s="164"/>
      <c r="RVA6" s="164"/>
      <c r="RVB6" s="164"/>
      <c r="RVC6" s="164"/>
      <c r="RVD6" s="164"/>
      <c r="RVE6" s="164"/>
      <c r="RVF6" s="164"/>
      <c r="RVG6" s="164"/>
      <c r="RVH6" s="164"/>
      <c r="RVI6" s="164"/>
      <c r="RVJ6" s="164"/>
      <c r="RVK6" s="164"/>
      <c r="RVL6" s="164"/>
      <c r="RVM6" s="164"/>
      <c r="RVN6" s="164"/>
      <c r="RVO6" s="164"/>
      <c r="RVP6" s="164"/>
      <c r="RVQ6" s="164"/>
      <c r="RVR6" s="164"/>
      <c r="RVS6" s="164"/>
      <c r="RVT6" s="164"/>
      <c r="RVU6" s="164"/>
      <c r="RVV6" s="164"/>
      <c r="RVW6" s="164"/>
      <c r="RVX6" s="164"/>
      <c r="RVY6" s="164"/>
      <c r="RVZ6" s="164"/>
      <c r="RWA6" s="164"/>
      <c r="RWB6" s="164"/>
      <c r="RWC6" s="164"/>
      <c r="RWD6" s="164"/>
      <c r="RWE6" s="164"/>
      <c r="RWF6" s="164"/>
      <c r="RWG6" s="164"/>
      <c r="RWH6" s="164"/>
      <c r="RWI6" s="164"/>
      <c r="RWJ6" s="164"/>
      <c r="RWK6" s="164"/>
      <c r="RWL6" s="164"/>
      <c r="RWM6" s="164"/>
      <c r="RWN6" s="164"/>
      <c r="RWO6" s="164"/>
      <c r="RWP6" s="164"/>
      <c r="RWQ6" s="164"/>
      <c r="RWR6" s="164"/>
      <c r="RWS6" s="164"/>
      <c r="RWT6" s="164"/>
      <c r="RWU6" s="164"/>
      <c r="RWV6" s="164"/>
      <c r="RWW6" s="164"/>
      <c r="RWX6" s="164"/>
      <c r="RWY6" s="164"/>
      <c r="RWZ6" s="164"/>
      <c r="RXA6" s="164"/>
      <c r="RXB6" s="164"/>
      <c r="RXC6" s="164"/>
      <c r="RXD6" s="164"/>
      <c r="RXE6" s="164"/>
      <c r="RXF6" s="164"/>
      <c r="RXG6" s="164"/>
      <c r="RXH6" s="164"/>
      <c r="RXI6" s="164"/>
      <c r="RXJ6" s="164"/>
      <c r="RXK6" s="164"/>
      <c r="RXL6" s="164"/>
      <c r="RXM6" s="164"/>
      <c r="RXN6" s="164"/>
      <c r="RXO6" s="164"/>
      <c r="RXP6" s="164"/>
      <c r="RXQ6" s="164"/>
      <c r="RXR6" s="164"/>
      <c r="RXS6" s="164"/>
      <c r="RXT6" s="164"/>
      <c r="RXU6" s="164"/>
      <c r="RXV6" s="164"/>
      <c r="RXW6" s="164"/>
      <c r="RXX6" s="164"/>
      <c r="RXY6" s="164"/>
      <c r="RXZ6" s="164"/>
      <c r="RYA6" s="164"/>
      <c r="RYB6" s="164"/>
      <c r="RYC6" s="164"/>
      <c r="RYD6" s="164"/>
      <c r="RYE6" s="164"/>
      <c r="RYF6" s="164"/>
      <c r="RYG6" s="164"/>
      <c r="RYH6" s="164"/>
      <c r="RYI6" s="164"/>
      <c r="RYJ6" s="164"/>
      <c r="RYK6" s="164"/>
      <c r="RYL6" s="164"/>
      <c r="RYM6" s="164"/>
      <c r="RYN6" s="164"/>
      <c r="RYO6" s="164"/>
      <c r="RYP6" s="164"/>
      <c r="RYQ6" s="164"/>
      <c r="RYR6" s="164"/>
      <c r="RYS6" s="164"/>
      <c r="RYT6" s="164"/>
      <c r="RYU6" s="164"/>
      <c r="RYV6" s="164"/>
      <c r="RYW6" s="164"/>
      <c r="RYX6" s="164"/>
      <c r="RYY6" s="164"/>
      <c r="RYZ6" s="164"/>
      <c r="RZA6" s="164"/>
      <c r="RZB6" s="164"/>
      <c r="RZC6" s="164"/>
      <c r="RZD6" s="164"/>
      <c r="RZE6" s="164"/>
      <c r="RZF6" s="164"/>
      <c r="RZG6" s="164"/>
      <c r="RZH6" s="164"/>
      <c r="RZI6" s="164"/>
      <c r="RZJ6" s="164"/>
      <c r="RZK6" s="164"/>
      <c r="RZL6" s="164"/>
      <c r="RZM6" s="164"/>
      <c r="RZN6" s="164"/>
      <c r="RZO6" s="164"/>
      <c r="RZP6" s="164"/>
      <c r="RZQ6" s="164"/>
      <c r="RZR6" s="164"/>
      <c r="RZS6" s="164"/>
      <c r="RZT6" s="164"/>
      <c r="RZU6" s="164"/>
      <c r="RZV6" s="164"/>
      <c r="RZW6" s="164"/>
      <c r="RZX6" s="164"/>
      <c r="RZY6" s="164"/>
      <c r="RZZ6" s="164"/>
      <c r="SAA6" s="164"/>
      <c r="SAB6" s="164"/>
      <c r="SAC6" s="164"/>
      <c r="SAD6" s="164"/>
      <c r="SAE6" s="164"/>
      <c r="SAF6" s="164"/>
      <c r="SAG6" s="164"/>
      <c r="SAH6" s="164"/>
      <c r="SAI6" s="164"/>
      <c r="SAJ6" s="164"/>
      <c r="SAK6" s="164"/>
      <c r="SAL6" s="164"/>
      <c r="SAM6" s="164"/>
      <c r="SAN6" s="164"/>
      <c r="SAO6" s="164"/>
      <c r="SAP6" s="164"/>
      <c r="SAQ6" s="164"/>
      <c r="SAR6" s="164"/>
      <c r="SAS6" s="164"/>
      <c r="SAT6" s="164"/>
      <c r="SAU6" s="164"/>
      <c r="SAV6" s="164"/>
      <c r="SAW6" s="164"/>
      <c r="SAX6" s="164"/>
      <c r="SAY6" s="164"/>
      <c r="SAZ6" s="164"/>
      <c r="SBA6" s="164"/>
      <c r="SBB6" s="164"/>
      <c r="SBC6" s="164"/>
      <c r="SBD6" s="164"/>
      <c r="SBE6" s="164"/>
      <c r="SBF6" s="164"/>
      <c r="SBG6" s="164"/>
      <c r="SBH6" s="164"/>
      <c r="SBI6" s="164"/>
      <c r="SBJ6" s="164"/>
      <c r="SBK6" s="164"/>
      <c r="SBL6" s="164"/>
      <c r="SBM6" s="164"/>
      <c r="SBN6" s="164"/>
      <c r="SBO6" s="164"/>
      <c r="SBP6" s="164"/>
      <c r="SBQ6" s="164"/>
      <c r="SBR6" s="164"/>
      <c r="SBS6" s="164"/>
      <c r="SBT6" s="164"/>
      <c r="SBU6" s="164"/>
      <c r="SBV6" s="164"/>
      <c r="SBW6" s="164"/>
      <c r="SBX6" s="164"/>
      <c r="SBY6" s="164"/>
      <c r="SBZ6" s="164"/>
      <c r="SCA6" s="164"/>
      <c r="SCB6" s="164"/>
      <c r="SCC6" s="164"/>
      <c r="SCD6" s="164"/>
      <c r="SCE6" s="164"/>
      <c r="SCF6" s="164"/>
      <c r="SCG6" s="164"/>
      <c r="SCH6" s="164"/>
      <c r="SCI6" s="164"/>
      <c r="SCJ6" s="164"/>
      <c r="SCK6" s="164"/>
      <c r="SCL6" s="164"/>
      <c r="SCM6" s="164"/>
      <c r="SCN6" s="164"/>
      <c r="SCO6" s="164"/>
      <c r="SCP6" s="164"/>
      <c r="SCQ6" s="164"/>
      <c r="SCR6" s="164"/>
      <c r="SCS6" s="164"/>
      <c r="SCT6" s="164"/>
      <c r="SCU6" s="164"/>
      <c r="SCV6" s="164"/>
      <c r="SCW6" s="164"/>
      <c r="SCX6" s="164"/>
      <c r="SCY6" s="164"/>
      <c r="SCZ6" s="164"/>
      <c r="SDA6" s="164"/>
      <c r="SDB6" s="164"/>
      <c r="SDC6" s="164"/>
      <c r="SDD6" s="164"/>
      <c r="SDE6" s="164"/>
      <c r="SDF6" s="164"/>
      <c r="SDG6" s="164"/>
      <c r="SDH6" s="164"/>
      <c r="SDI6" s="164"/>
      <c r="SDJ6" s="164"/>
      <c r="SDK6" s="164"/>
      <c r="SDL6" s="164"/>
      <c r="SDM6" s="164"/>
      <c r="SDN6" s="164"/>
      <c r="SDO6" s="164"/>
      <c r="SDP6" s="164"/>
      <c r="SDQ6" s="164"/>
      <c r="SDR6" s="164"/>
      <c r="SDS6" s="164"/>
      <c r="SDT6" s="164"/>
      <c r="SDU6" s="164"/>
      <c r="SDV6" s="164"/>
      <c r="SDW6" s="164"/>
      <c r="SDX6" s="164"/>
      <c r="SDY6" s="164"/>
      <c r="SDZ6" s="164"/>
      <c r="SEA6" s="164"/>
      <c r="SEB6" s="164"/>
      <c r="SEC6" s="164"/>
      <c r="SED6" s="164"/>
      <c r="SEE6" s="164"/>
      <c r="SEF6" s="164"/>
      <c r="SEG6" s="164"/>
      <c r="SEH6" s="164"/>
      <c r="SEI6" s="164"/>
      <c r="SEJ6" s="164"/>
      <c r="SEK6" s="164"/>
      <c r="SEL6" s="164"/>
      <c r="SEM6" s="164"/>
      <c r="SEN6" s="164"/>
      <c r="SEO6" s="164"/>
      <c r="SEP6" s="164"/>
      <c r="SEQ6" s="164"/>
      <c r="SER6" s="164"/>
      <c r="SES6" s="164"/>
      <c r="SET6" s="164"/>
      <c r="SEU6" s="164"/>
      <c r="SEV6" s="164"/>
      <c r="SEW6" s="164"/>
      <c r="SEX6" s="164"/>
      <c r="SEY6" s="164"/>
      <c r="SEZ6" s="164"/>
      <c r="SFA6" s="164"/>
      <c r="SFB6" s="164"/>
      <c r="SFC6" s="164"/>
      <c r="SFD6" s="164"/>
      <c r="SFE6" s="164"/>
      <c r="SFF6" s="164"/>
      <c r="SFG6" s="164"/>
      <c r="SFH6" s="164"/>
      <c r="SFI6" s="164"/>
      <c r="SFJ6" s="164"/>
      <c r="SFK6" s="164"/>
      <c r="SFL6" s="164"/>
      <c r="SFM6" s="164"/>
      <c r="SFN6" s="164"/>
      <c r="SFO6" s="164"/>
      <c r="SFP6" s="164"/>
      <c r="SFQ6" s="164"/>
      <c r="SFR6" s="164"/>
      <c r="SFS6" s="164"/>
      <c r="SFT6" s="164"/>
      <c r="SFU6" s="164"/>
      <c r="SFV6" s="164"/>
      <c r="SFW6" s="164"/>
      <c r="SFX6" s="164"/>
      <c r="SFY6" s="164"/>
      <c r="SFZ6" s="164"/>
      <c r="SGA6" s="164"/>
      <c r="SGB6" s="164"/>
      <c r="SGC6" s="164"/>
      <c r="SGD6" s="164"/>
      <c r="SGE6" s="164"/>
      <c r="SGF6" s="164"/>
      <c r="SGG6" s="164"/>
      <c r="SGH6" s="164"/>
      <c r="SGI6" s="164"/>
      <c r="SGJ6" s="164"/>
      <c r="SGK6" s="164"/>
      <c r="SGL6" s="164"/>
      <c r="SGM6" s="164"/>
      <c r="SGN6" s="164"/>
      <c r="SGO6" s="164"/>
      <c r="SGP6" s="164"/>
      <c r="SGQ6" s="164"/>
      <c r="SGR6" s="164"/>
      <c r="SGS6" s="164"/>
      <c r="SGT6" s="164"/>
      <c r="SGU6" s="164"/>
      <c r="SGV6" s="164"/>
      <c r="SGW6" s="164"/>
      <c r="SGX6" s="164"/>
      <c r="SGY6" s="164"/>
      <c r="SGZ6" s="164"/>
      <c r="SHA6" s="164"/>
      <c r="SHB6" s="164"/>
      <c r="SHC6" s="164"/>
      <c r="SHD6" s="164"/>
      <c r="SHE6" s="164"/>
      <c r="SHF6" s="164"/>
      <c r="SHG6" s="164"/>
      <c r="SHH6" s="164"/>
      <c r="SHI6" s="164"/>
      <c r="SHJ6" s="164"/>
      <c r="SHK6" s="164"/>
      <c r="SHL6" s="164"/>
      <c r="SHM6" s="164"/>
      <c r="SHN6" s="164"/>
      <c r="SHO6" s="164"/>
      <c r="SHP6" s="164"/>
      <c r="SHQ6" s="164"/>
      <c r="SHR6" s="164"/>
      <c r="SHS6" s="164"/>
      <c r="SHT6" s="164"/>
      <c r="SHU6" s="164"/>
      <c r="SHV6" s="164"/>
      <c r="SHW6" s="164"/>
      <c r="SHX6" s="164"/>
      <c r="SHY6" s="164"/>
      <c r="SHZ6" s="164"/>
      <c r="SIA6" s="164"/>
      <c r="SIB6" s="164"/>
      <c r="SIC6" s="164"/>
      <c r="SID6" s="164"/>
      <c r="SIE6" s="164"/>
      <c r="SIF6" s="164"/>
      <c r="SIG6" s="164"/>
      <c r="SIH6" s="164"/>
      <c r="SII6" s="164"/>
      <c r="SIJ6" s="164"/>
      <c r="SIK6" s="164"/>
      <c r="SIL6" s="164"/>
      <c r="SIM6" s="164"/>
      <c r="SIN6" s="164"/>
      <c r="SIO6" s="164"/>
      <c r="SIP6" s="164"/>
      <c r="SIQ6" s="164"/>
      <c r="SIR6" s="164"/>
      <c r="SIS6" s="164"/>
      <c r="SIT6" s="164"/>
      <c r="SIU6" s="164"/>
      <c r="SIV6" s="164"/>
      <c r="SIW6" s="164"/>
      <c r="SIX6" s="164"/>
      <c r="SIY6" s="164"/>
      <c r="SIZ6" s="164"/>
      <c r="SJA6" s="164"/>
      <c r="SJB6" s="164"/>
      <c r="SJC6" s="164"/>
      <c r="SJD6" s="164"/>
      <c r="SJE6" s="164"/>
      <c r="SJF6" s="164"/>
      <c r="SJG6" s="164"/>
      <c r="SJH6" s="164"/>
      <c r="SJI6" s="164"/>
      <c r="SJJ6" s="164"/>
      <c r="SJK6" s="164"/>
      <c r="SJL6" s="164"/>
      <c r="SJM6" s="164"/>
      <c r="SJN6" s="164"/>
      <c r="SJO6" s="164"/>
      <c r="SJP6" s="164"/>
      <c r="SJQ6" s="164"/>
      <c r="SJR6" s="164"/>
      <c r="SJS6" s="164"/>
      <c r="SJT6" s="164"/>
      <c r="SJU6" s="164"/>
      <c r="SJV6" s="164"/>
      <c r="SJW6" s="164"/>
      <c r="SJX6" s="164"/>
      <c r="SJY6" s="164"/>
      <c r="SJZ6" s="164"/>
      <c r="SKA6" s="164"/>
      <c r="SKB6" s="164"/>
      <c r="SKC6" s="164"/>
      <c r="SKD6" s="164"/>
      <c r="SKE6" s="164"/>
      <c r="SKF6" s="164"/>
      <c r="SKG6" s="164"/>
      <c r="SKH6" s="164"/>
      <c r="SKI6" s="164"/>
      <c r="SKJ6" s="164"/>
      <c r="SKK6" s="164"/>
      <c r="SKL6" s="164"/>
      <c r="SKM6" s="164"/>
      <c r="SKN6" s="164"/>
      <c r="SKO6" s="164"/>
      <c r="SKP6" s="164"/>
      <c r="SKQ6" s="164"/>
      <c r="SKR6" s="164"/>
      <c r="SKS6" s="164"/>
      <c r="SKT6" s="164"/>
      <c r="SKU6" s="164"/>
      <c r="SKV6" s="164"/>
      <c r="SKW6" s="164"/>
      <c r="SKX6" s="164"/>
      <c r="SKY6" s="164"/>
      <c r="SKZ6" s="164"/>
      <c r="SLA6" s="164"/>
      <c r="SLB6" s="164"/>
      <c r="SLC6" s="164"/>
      <c r="SLD6" s="164"/>
      <c r="SLE6" s="164"/>
      <c r="SLF6" s="164"/>
      <c r="SLG6" s="164"/>
      <c r="SLH6" s="164"/>
      <c r="SLI6" s="164"/>
      <c r="SLJ6" s="164"/>
      <c r="SLK6" s="164"/>
      <c r="SLL6" s="164"/>
      <c r="SLM6" s="164"/>
      <c r="SLN6" s="164"/>
      <c r="SLO6" s="164"/>
      <c r="SLP6" s="164"/>
      <c r="SLQ6" s="164"/>
      <c r="SLR6" s="164"/>
      <c r="SLS6" s="164"/>
      <c r="SLT6" s="164"/>
      <c r="SLU6" s="164"/>
      <c r="SLV6" s="164"/>
      <c r="SLW6" s="164"/>
      <c r="SLX6" s="164"/>
      <c r="SLY6" s="164"/>
      <c r="SLZ6" s="164"/>
      <c r="SMA6" s="164"/>
      <c r="SMB6" s="164"/>
      <c r="SMC6" s="164"/>
      <c r="SMD6" s="164"/>
      <c r="SME6" s="164"/>
      <c r="SMF6" s="164"/>
      <c r="SMG6" s="164"/>
      <c r="SMH6" s="164"/>
      <c r="SMI6" s="164"/>
      <c r="SMJ6" s="164"/>
      <c r="SMK6" s="164"/>
      <c r="SML6" s="164"/>
      <c r="SMM6" s="164"/>
      <c r="SMN6" s="164"/>
      <c r="SMO6" s="164"/>
      <c r="SMP6" s="164"/>
      <c r="SMQ6" s="164"/>
      <c r="SMR6" s="164"/>
      <c r="SMS6" s="164"/>
      <c r="SMT6" s="164"/>
      <c r="SMU6" s="164"/>
      <c r="SMV6" s="164"/>
      <c r="SMW6" s="164"/>
      <c r="SMX6" s="164"/>
      <c r="SMY6" s="164"/>
      <c r="SMZ6" s="164"/>
      <c r="SNA6" s="164"/>
      <c r="SNB6" s="164"/>
      <c r="SNC6" s="164"/>
      <c r="SND6" s="164"/>
      <c r="SNE6" s="164"/>
      <c r="SNF6" s="164"/>
      <c r="SNG6" s="164"/>
      <c r="SNH6" s="164"/>
      <c r="SNI6" s="164"/>
      <c r="SNJ6" s="164"/>
      <c r="SNK6" s="164"/>
      <c r="SNL6" s="164"/>
      <c r="SNM6" s="164"/>
      <c r="SNN6" s="164"/>
      <c r="SNO6" s="164"/>
      <c r="SNP6" s="164"/>
      <c r="SNQ6" s="164"/>
      <c r="SNR6" s="164"/>
      <c r="SNS6" s="164"/>
      <c r="SNT6" s="164"/>
      <c r="SNU6" s="164"/>
      <c r="SNV6" s="164"/>
      <c r="SNW6" s="164"/>
      <c r="SNX6" s="164"/>
      <c r="SNY6" s="164"/>
      <c r="SNZ6" s="164"/>
      <c r="SOA6" s="164"/>
      <c r="SOB6" s="164"/>
      <c r="SOC6" s="164"/>
      <c r="SOD6" s="164"/>
      <c r="SOE6" s="164"/>
      <c r="SOF6" s="164"/>
      <c r="SOG6" s="164"/>
      <c r="SOH6" s="164"/>
      <c r="SOI6" s="164"/>
      <c r="SOJ6" s="164"/>
      <c r="SOK6" s="164"/>
      <c r="SOL6" s="164"/>
      <c r="SOM6" s="164"/>
      <c r="SON6" s="164"/>
      <c r="SOO6" s="164"/>
      <c r="SOP6" s="164"/>
      <c r="SOQ6" s="164"/>
      <c r="SOR6" s="164"/>
      <c r="SOS6" s="164"/>
      <c r="SOT6" s="164"/>
      <c r="SOU6" s="164"/>
      <c r="SOV6" s="164"/>
      <c r="SOW6" s="164"/>
      <c r="SOX6" s="164"/>
      <c r="SOY6" s="164"/>
      <c r="SOZ6" s="164"/>
      <c r="SPA6" s="164"/>
      <c r="SPB6" s="164"/>
      <c r="SPC6" s="164"/>
      <c r="SPD6" s="164"/>
      <c r="SPE6" s="164"/>
      <c r="SPF6" s="164"/>
      <c r="SPG6" s="164"/>
      <c r="SPH6" s="164"/>
      <c r="SPI6" s="164"/>
      <c r="SPJ6" s="164"/>
      <c r="SPK6" s="164"/>
      <c r="SPL6" s="164"/>
      <c r="SPM6" s="164"/>
      <c r="SPN6" s="164"/>
      <c r="SPO6" s="164"/>
      <c r="SPP6" s="164"/>
      <c r="SPQ6" s="164"/>
      <c r="SPR6" s="164"/>
      <c r="SPS6" s="164"/>
      <c r="SPT6" s="164"/>
      <c r="SPU6" s="164"/>
      <c r="SPV6" s="164"/>
      <c r="SPW6" s="164"/>
      <c r="SPX6" s="164"/>
      <c r="SPY6" s="164"/>
      <c r="SPZ6" s="164"/>
      <c r="SQA6" s="164"/>
      <c r="SQB6" s="164"/>
      <c r="SQC6" s="164"/>
      <c r="SQD6" s="164"/>
      <c r="SQE6" s="164"/>
      <c r="SQF6" s="164"/>
      <c r="SQG6" s="164"/>
      <c r="SQH6" s="164"/>
      <c r="SQI6" s="164"/>
      <c r="SQJ6" s="164"/>
      <c r="SQK6" s="164"/>
      <c r="SQL6" s="164"/>
      <c r="SQM6" s="164"/>
      <c r="SQN6" s="164"/>
      <c r="SQO6" s="164"/>
      <c r="SQP6" s="164"/>
      <c r="SQQ6" s="164"/>
      <c r="SQR6" s="164"/>
      <c r="SQS6" s="164"/>
      <c r="SQT6" s="164"/>
      <c r="SQU6" s="164"/>
      <c r="SQV6" s="164"/>
      <c r="SQW6" s="164"/>
      <c r="SQX6" s="164"/>
      <c r="SQY6" s="164"/>
      <c r="SQZ6" s="164"/>
      <c r="SRA6" s="164"/>
      <c r="SRB6" s="164"/>
      <c r="SRC6" s="164"/>
      <c r="SRD6" s="164"/>
      <c r="SRE6" s="164"/>
      <c r="SRF6" s="164"/>
      <c r="SRG6" s="164"/>
      <c r="SRH6" s="164"/>
      <c r="SRI6" s="164"/>
      <c r="SRJ6" s="164"/>
      <c r="SRK6" s="164"/>
      <c r="SRL6" s="164"/>
      <c r="SRM6" s="164"/>
      <c r="SRN6" s="164"/>
      <c r="SRO6" s="164"/>
      <c r="SRP6" s="164"/>
      <c r="SRQ6" s="164"/>
      <c r="SRR6" s="164"/>
      <c r="SRS6" s="164"/>
      <c r="SRT6" s="164"/>
      <c r="SRU6" s="164"/>
      <c r="SRV6" s="164"/>
      <c r="SRW6" s="164"/>
      <c r="SRX6" s="164"/>
      <c r="SRY6" s="164"/>
      <c r="SRZ6" s="164"/>
      <c r="SSA6" s="164"/>
      <c r="SSB6" s="164"/>
      <c r="SSC6" s="164"/>
      <c r="SSD6" s="164"/>
      <c r="SSE6" s="164"/>
      <c r="SSF6" s="164"/>
      <c r="SSG6" s="164"/>
      <c r="SSH6" s="164"/>
      <c r="SSI6" s="164"/>
      <c r="SSJ6" s="164"/>
      <c r="SSK6" s="164"/>
      <c r="SSL6" s="164"/>
      <c r="SSM6" s="164"/>
      <c r="SSN6" s="164"/>
      <c r="SSO6" s="164"/>
      <c r="SSP6" s="164"/>
      <c r="SSQ6" s="164"/>
      <c r="SSR6" s="164"/>
      <c r="SSS6" s="164"/>
      <c r="SST6" s="164"/>
      <c r="SSU6" s="164"/>
      <c r="SSV6" s="164"/>
      <c r="SSW6" s="164"/>
      <c r="SSX6" s="164"/>
      <c r="SSY6" s="164"/>
      <c r="SSZ6" s="164"/>
      <c r="STA6" s="164"/>
      <c r="STB6" s="164"/>
      <c r="STC6" s="164"/>
      <c r="STD6" s="164"/>
      <c r="STE6" s="164"/>
      <c r="STF6" s="164"/>
      <c r="STG6" s="164"/>
      <c r="STH6" s="164"/>
      <c r="STI6" s="164"/>
      <c r="STJ6" s="164"/>
      <c r="STK6" s="164"/>
      <c r="STL6" s="164"/>
      <c r="STM6" s="164"/>
      <c r="STN6" s="164"/>
      <c r="STO6" s="164"/>
      <c r="STP6" s="164"/>
      <c r="STQ6" s="164"/>
      <c r="STR6" s="164"/>
      <c r="STS6" s="164"/>
      <c r="STT6" s="164"/>
      <c r="STU6" s="164"/>
      <c r="STV6" s="164"/>
      <c r="STW6" s="164"/>
      <c r="STX6" s="164"/>
      <c r="STY6" s="164"/>
      <c r="STZ6" s="164"/>
      <c r="SUA6" s="164"/>
      <c r="SUB6" s="164"/>
      <c r="SUC6" s="164"/>
      <c r="SUD6" s="164"/>
      <c r="SUE6" s="164"/>
      <c r="SUF6" s="164"/>
      <c r="SUG6" s="164"/>
      <c r="SUH6" s="164"/>
      <c r="SUI6" s="164"/>
      <c r="SUJ6" s="164"/>
      <c r="SUK6" s="164"/>
      <c r="SUL6" s="164"/>
      <c r="SUM6" s="164"/>
      <c r="SUN6" s="164"/>
      <c r="SUO6" s="164"/>
      <c r="SUP6" s="164"/>
      <c r="SUQ6" s="164"/>
      <c r="SUR6" s="164"/>
      <c r="SUS6" s="164"/>
      <c r="SUT6" s="164"/>
      <c r="SUU6" s="164"/>
      <c r="SUV6" s="164"/>
      <c r="SUW6" s="164"/>
      <c r="SUX6" s="164"/>
      <c r="SUY6" s="164"/>
      <c r="SUZ6" s="164"/>
      <c r="SVA6" s="164"/>
      <c r="SVB6" s="164"/>
      <c r="SVC6" s="164"/>
      <c r="SVD6" s="164"/>
      <c r="SVE6" s="164"/>
      <c r="SVF6" s="164"/>
      <c r="SVG6" s="164"/>
      <c r="SVH6" s="164"/>
      <c r="SVI6" s="164"/>
      <c r="SVJ6" s="164"/>
      <c r="SVK6" s="164"/>
      <c r="SVL6" s="164"/>
      <c r="SVM6" s="164"/>
      <c r="SVN6" s="164"/>
      <c r="SVO6" s="164"/>
      <c r="SVP6" s="164"/>
      <c r="SVQ6" s="164"/>
      <c r="SVR6" s="164"/>
      <c r="SVS6" s="164"/>
      <c r="SVT6" s="164"/>
      <c r="SVU6" s="164"/>
      <c r="SVV6" s="164"/>
      <c r="SVW6" s="164"/>
      <c r="SVX6" s="164"/>
      <c r="SVY6" s="164"/>
      <c r="SVZ6" s="164"/>
      <c r="SWA6" s="164"/>
      <c r="SWB6" s="164"/>
      <c r="SWC6" s="164"/>
      <c r="SWD6" s="164"/>
      <c r="SWE6" s="164"/>
      <c r="SWF6" s="164"/>
      <c r="SWG6" s="164"/>
      <c r="SWH6" s="164"/>
      <c r="SWI6" s="164"/>
      <c r="SWJ6" s="164"/>
      <c r="SWK6" s="164"/>
      <c r="SWL6" s="164"/>
      <c r="SWM6" s="164"/>
      <c r="SWN6" s="164"/>
      <c r="SWO6" s="164"/>
      <c r="SWP6" s="164"/>
      <c r="SWQ6" s="164"/>
      <c r="SWR6" s="164"/>
      <c r="SWS6" s="164"/>
      <c r="SWT6" s="164"/>
      <c r="SWU6" s="164"/>
      <c r="SWV6" s="164"/>
      <c r="SWW6" s="164"/>
      <c r="SWX6" s="164"/>
      <c r="SWY6" s="164"/>
      <c r="SWZ6" s="164"/>
      <c r="SXA6" s="164"/>
      <c r="SXB6" s="164"/>
      <c r="SXC6" s="164"/>
      <c r="SXD6" s="164"/>
      <c r="SXE6" s="164"/>
      <c r="SXF6" s="164"/>
      <c r="SXG6" s="164"/>
      <c r="SXH6" s="164"/>
      <c r="SXI6" s="164"/>
      <c r="SXJ6" s="164"/>
      <c r="SXK6" s="164"/>
      <c r="SXL6" s="164"/>
      <c r="SXM6" s="164"/>
      <c r="SXN6" s="164"/>
      <c r="SXO6" s="164"/>
      <c r="SXP6" s="164"/>
      <c r="SXQ6" s="164"/>
      <c r="SXR6" s="164"/>
      <c r="SXS6" s="164"/>
      <c r="SXT6" s="164"/>
      <c r="SXU6" s="164"/>
      <c r="SXV6" s="164"/>
      <c r="SXW6" s="164"/>
      <c r="SXX6" s="164"/>
      <c r="SXY6" s="164"/>
      <c r="SXZ6" s="164"/>
      <c r="SYA6" s="164"/>
      <c r="SYB6" s="164"/>
      <c r="SYC6" s="164"/>
      <c r="SYD6" s="164"/>
      <c r="SYE6" s="164"/>
      <c r="SYF6" s="164"/>
      <c r="SYG6" s="164"/>
      <c r="SYH6" s="164"/>
      <c r="SYI6" s="164"/>
      <c r="SYJ6" s="164"/>
      <c r="SYK6" s="164"/>
      <c r="SYL6" s="164"/>
      <c r="SYM6" s="164"/>
      <c r="SYN6" s="164"/>
      <c r="SYO6" s="164"/>
      <c r="SYP6" s="164"/>
      <c r="SYQ6" s="164"/>
      <c r="SYR6" s="164"/>
      <c r="SYS6" s="164"/>
      <c r="SYT6" s="164"/>
      <c r="SYU6" s="164"/>
      <c r="SYV6" s="164"/>
      <c r="SYW6" s="164"/>
      <c r="SYX6" s="164"/>
      <c r="SYY6" s="164"/>
      <c r="SYZ6" s="164"/>
      <c r="SZA6" s="164"/>
      <c r="SZB6" s="164"/>
      <c r="SZC6" s="164"/>
      <c r="SZD6" s="164"/>
      <c r="SZE6" s="164"/>
      <c r="SZF6" s="164"/>
      <c r="SZG6" s="164"/>
      <c r="SZH6" s="164"/>
      <c r="SZI6" s="164"/>
      <c r="SZJ6" s="164"/>
      <c r="SZK6" s="164"/>
      <c r="SZL6" s="164"/>
      <c r="SZM6" s="164"/>
      <c r="SZN6" s="164"/>
      <c r="SZO6" s="164"/>
      <c r="SZP6" s="164"/>
      <c r="SZQ6" s="164"/>
      <c r="SZR6" s="164"/>
      <c r="SZS6" s="164"/>
      <c r="SZT6" s="164"/>
      <c r="SZU6" s="164"/>
      <c r="SZV6" s="164"/>
      <c r="SZW6" s="164"/>
      <c r="SZX6" s="164"/>
      <c r="SZY6" s="164"/>
      <c r="SZZ6" s="164"/>
      <c r="TAA6" s="164"/>
      <c r="TAB6" s="164"/>
      <c r="TAC6" s="164"/>
      <c r="TAD6" s="164"/>
      <c r="TAE6" s="164"/>
      <c r="TAF6" s="164"/>
      <c r="TAG6" s="164"/>
      <c r="TAH6" s="164"/>
      <c r="TAI6" s="164"/>
      <c r="TAJ6" s="164"/>
      <c r="TAK6" s="164"/>
      <c r="TAL6" s="164"/>
      <c r="TAM6" s="164"/>
      <c r="TAN6" s="164"/>
      <c r="TAO6" s="164"/>
      <c r="TAP6" s="164"/>
      <c r="TAQ6" s="164"/>
      <c r="TAR6" s="164"/>
      <c r="TAS6" s="164"/>
      <c r="TAT6" s="164"/>
      <c r="TAU6" s="164"/>
      <c r="TAV6" s="164"/>
      <c r="TAW6" s="164"/>
      <c r="TAX6" s="164"/>
      <c r="TAY6" s="164"/>
      <c r="TAZ6" s="164"/>
      <c r="TBA6" s="164"/>
      <c r="TBB6" s="164"/>
      <c r="TBC6" s="164"/>
      <c r="TBD6" s="164"/>
      <c r="TBE6" s="164"/>
      <c r="TBF6" s="164"/>
      <c r="TBG6" s="164"/>
      <c r="TBH6" s="164"/>
      <c r="TBI6" s="164"/>
      <c r="TBJ6" s="164"/>
      <c r="TBK6" s="164"/>
      <c r="TBL6" s="164"/>
      <c r="TBM6" s="164"/>
      <c r="TBN6" s="164"/>
      <c r="TBO6" s="164"/>
      <c r="TBP6" s="164"/>
      <c r="TBQ6" s="164"/>
      <c r="TBR6" s="164"/>
      <c r="TBS6" s="164"/>
      <c r="TBT6" s="164"/>
      <c r="TBU6" s="164"/>
      <c r="TBV6" s="164"/>
      <c r="TBW6" s="164"/>
      <c r="TBX6" s="164"/>
      <c r="TBY6" s="164"/>
      <c r="TBZ6" s="164"/>
      <c r="TCA6" s="164"/>
      <c r="TCB6" s="164"/>
      <c r="TCC6" s="164"/>
      <c r="TCD6" s="164"/>
      <c r="TCE6" s="164"/>
      <c r="TCF6" s="164"/>
      <c r="TCG6" s="164"/>
      <c r="TCH6" s="164"/>
      <c r="TCI6" s="164"/>
      <c r="TCJ6" s="164"/>
      <c r="TCK6" s="164"/>
      <c r="TCL6" s="164"/>
      <c r="TCM6" s="164"/>
      <c r="TCN6" s="164"/>
      <c r="TCO6" s="164"/>
      <c r="TCP6" s="164"/>
      <c r="TCQ6" s="164"/>
      <c r="TCR6" s="164"/>
      <c r="TCS6" s="164"/>
      <c r="TCT6" s="164"/>
      <c r="TCU6" s="164"/>
      <c r="TCV6" s="164"/>
      <c r="TCW6" s="164"/>
      <c r="TCX6" s="164"/>
      <c r="TCY6" s="164"/>
      <c r="TCZ6" s="164"/>
      <c r="TDA6" s="164"/>
      <c r="TDB6" s="164"/>
      <c r="TDC6" s="164"/>
      <c r="TDD6" s="164"/>
      <c r="TDE6" s="164"/>
      <c r="TDF6" s="164"/>
      <c r="TDG6" s="164"/>
      <c r="TDH6" s="164"/>
      <c r="TDI6" s="164"/>
      <c r="TDJ6" s="164"/>
      <c r="TDK6" s="164"/>
      <c r="TDL6" s="164"/>
      <c r="TDM6" s="164"/>
      <c r="TDN6" s="164"/>
      <c r="TDO6" s="164"/>
      <c r="TDP6" s="164"/>
      <c r="TDQ6" s="164"/>
      <c r="TDR6" s="164"/>
      <c r="TDS6" s="164"/>
      <c r="TDT6" s="164"/>
      <c r="TDU6" s="164"/>
      <c r="TDV6" s="164"/>
      <c r="TDW6" s="164"/>
      <c r="TDX6" s="164"/>
      <c r="TDY6" s="164"/>
      <c r="TDZ6" s="164"/>
      <c r="TEA6" s="164"/>
      <c r="TEB6" s="164"/>
      <c r="TEC6" s="164"/>
      <c r="TED6" s="164"/>
      <c r="TEE6" s="164"/>
      <c r="TEF6" s="164"/>
      <c r="TEG6" s="164"/>
      <c r="TEH6" s="164"/>
      <c r="TEI6" s="164"/>
      <c r="TEJ6" s="164"/>
      <c r="TEK6" s="164"/>
      <c r="TEL6" s="164"/>
      <c r="TEM6" s="164"/>
      <c r="TEN6" s="164"/>
      <c r="TEO6" s="164"/>
      <c r="TEP6" s="164"/>
      <c r="TEQ6" s="164"/>
      <c r="TER6" s="164"/>
      <c r="TES6" s="164"/>
      <c r="TET6" s="164"/>
      <c r="TEU6" s="164"/>
      <c r="TEV6" s="164"/>
      <c r="TEW6" s="164"/>
      <c r="TEX6" s="164"/>
      <c r="TEY6" s="164"/>
      <c r="TEZ6" s="164"/>
      <c r="TFA6" s="164"/>
      <c r="TFB6" s="164"/>
      <c r="TFC6" s="164"/>
      <c r="TFD6" s="164"/>
      <c r="TFE6" s="164"/>
      <c r="TFF6" s="164"/>
      <c r="TFG6" s="164"/>
      <c r="TFH6" s="164"/>
      <c r="TFI6" s="164"/>
      <c r="TFJ6" s="164"/>
      <c r="TFK6" s="164"/>
      <c r="TFL6" s="164"/>
      <c r="TFM6" s="164"/>
      <c r="TFN6" s="164"/>
      <c r="TFO6" s="164"/>
      <c r="TFP6" s="164"/>
      <c r="TFQ6" s="164"/>
      <c r="TFR6" s="164"/>
      <c r="TFS6" s="164"/>
      <c r="TFT6" s="164"/>
      <c r="TFU6" s="164"/>
      <c r="TFV6" s="164"/>
      <c r="TFW6" s="164"/>
      <c r="TFX6" s="164"/>
      <c r="TFY6" s="164"/>
      <c r="TFZ6" s="164"/>
      <c r="TGA6" s="164"/>
      <c r="TGB6" s="164"/>
      <c r="TGC6" s="164"/>
      <c r="TGD6" s="164"/>
      <c r="TGE6" s="164"/>
      <c r="TGF6" s="164"/>
      <c r="TGG6" s="164"/>
      <c r="TGH6" s="164"/>
      <c r="TGI6" s="164"/>
      <c r="TGJ6" s="164"/>
      <c r="TGK6" s="164"/>
      <c r="TGL6" s="164"/>
      <c r="TGM6" s="164"/>
      <c r="TGN6" s="164"/>
      <c r="TGO6" s="164"/>
      <c r="TGP6" s="164"/>
      <c r="TGQ6" s="164"/>
      <c r="TGR6" s="164"/>
      <c r="TGS6" s="164"/>
      <c r="TGT6" s="164"/>
      <c r="TGU6" s="164"/>
      <c r="TGV6" s="164"/>
      <c r="TGW6" s="164"/>
      <c r="TGX6" s="164"/>
      <c r="TGY6" s="164"/>
      <c r="TGZ6" s="164"/>
      <c r="THA6" s="164"/>
      <c r="THB6" s="164"/>
      <c r="THC6" s="164"/>
      <c r="THD6" s="164"/>
      <c r="THE6" s="164"/>
      <c r="THF6" s="164"/>
      <c r="THG6" s="164"/>
      <c r="THH6" s="164"/>
      <c r="THI6" s="164"/>
      <c r="THJ6" s="164"/>
      <c r="THK6" s="164"/>
      <c r="THL6" s="164"/>
      <c r="THM6" s="164"/>
      <c r="THN6" s="164"/>
      <c r="THO6" s="164"/>
      <c r="THP6" s="164"/>
      <c r="THQ6" s="164"/>
      <c r="THR6" s="164"/>
      <c r="THS6" s="164"/>
      <c r="THT6" s="164"/>
      <c r="THU6" s="164"/>
      <c r="THV6" s="164"/>
      <c r="THW6" s="164"/>
      <c r="THX6" s="164"/>
      <c r="THY6" s="164"/>
      <c r="THZ6" s="164"/>
      <c r="TIA6" s="164"/>
      <c r="TIB6" s="164"/>
      <c r="TIC6" s="164"/>
      <c r="TID6" s="164"/>
      <c r="TIE6" s="164"/>
      <c r="TIF6" s="164"/>
      <c r="TIG6" s="164"/>
      <c r="TIH6" s="164"/>
      <c r="TII6" s="164"/>
      <c r="TIJ6" s="164"/>
      <c r="TIK6" s="164"/>
      <c r="TIL6" s="164"/>
      <c r="TIM6" s="164"/>
      <c r="TIN6" s="164"/>
      <c r="TIO6" s="164"/>
      <c r="TIP6" s="164"/>
      <c r="TIQ6" s="164"/>
      <c r="TIR6" s="164"/>
      <c r="TIS6" s="164"/>
      <c r="TIT6" s="164"/>
      <c r="TIU6" s="164"/>
      <c r="TIV6" s="164"/>
      <c r="TIW6" s="164"/>
      <c r="TIX6" s="164"/>
      <c r="TIY6" s="164"/>
      <c r="TIZ6" s="164"/>
      <c r="TJA6" s="164"/>
      <c r="TJB6" s="164"/>
      <c r="TJC6" s="164"/>
      <c r="TJD6" s="164"/>
      <c r="TJE6" s="164"/>
      <c r="TJF6" s="164"/>
      <c r="TJG6" s="164"/>
      <c r="TJH6" s="164"/>
      <c r="TJI6" s="164"/>
      <c r="TJJ6" s="164"/>
      <c r="TJK6" s="164"/>
      <c r="TJL6" s="164"/>
      <c r="TJM6" s="164"/>
      <c r="TJN6" s="164"/>
      <c r="TJO6" s="164"/>
      <c r="TJP6" s="164"/>
      <c r="TJQ6" s="164"/>
      <c r="TJR6" s="164"/>
      <c r="TJS6" s="164"/>
      <c r="TJT6" s="164"/>
      <c r="TJU6" s="164"/>
      <c r="TJV6" s="164"/>
      <c r="TJW6" s="164"/>
      <c r="TJX6" s="164"/>
      <c r="TJY6" s="164"/>
      <c r="TJZ6" s="164"/>
      <c r="TKA6" s="164"/>
      <c r="TKB6" s="164"/>
      <c r="TKC6" s="164"/>
      <c r="TKD6" s="164"/>
      <c r="TKE6" s="164"/>
      <c r="TKF6" s="164"/>
      <c r="TKG6" s="164"/>
      <c r="TKH6" s="164"/>
      <c r="TKI6" s="164"/>
      <c r="TKJ6" s="164"/>
      <c r="TKK6" s="164"/>
      <c r="TKL6" s="164"/>
      <c r="TKM6" s="164"/>
      <c r="TKN6" s="164"/>
      <c r="TKO6" s="164"/>
      <c r="TKP6" s="164"/>
      <c r="TKQ6" s="164"/>
      <c r="TKR6" s="164"/>
      <c r="TKS6" s="164"/>
      <c r="TKT6" s="164"/>
      <c r="TKU6" s="164"/>
      <c r="TKV6" s="164"/>
      <c r="TKW6" s="164"/>
      <c r="TKX6" s="164"/>
      <c r="TKY6" s="164"/>
      <c r="TKZ6" s="164"/>
      <c r="TLA6" s="164"/>
      <c r="TLB6" s="164"/>
      <c r="TLC6" s="164"/>
      <c r="TLD6" s="164"/>
      <c r="TLE6" s="164"/>
      <c r="TLF6" s="164"/>
      <c r="TLG6" s="164"/>
      <c r="TLH6" s="164"/>
      <c r="TLI6" s="164"/>
      <c r="TLJ6" s="164"/>
      <c r="TLK6" s="164"/>
      <c r="TLL6" s="164"/>
      <c r="TLM6" s="164"/>
      <c r="TLN6" s="164"/>
      <c r="TLO6" s="164"/>
      <c r="TLP6" s="164"/>
      <c r="TLQ6" s="164"/>
      <c r="TLR6" s="164"/>
      <c r="TLS6" s="164"/>
      <c r="TLT6" s="164"/>
      <c r="TLU6" s="164"/>
      <c r="TLV6" s="164"/>
      <c r="TLW6" s="164"/>
      <c r="TLX6" s="164"/>
      <c r="TLY6" s="164"/>
      <c r="TLZ6" s="164"/>
      <c r="TMA6" s="164"/>
      <c r="TMB6" s="164"/>
      <c r="TMC6" s="164"/>
      <c r="TMD6" s="164"/>
      <c r="TME6" s="164"/>
      <c r="TMF6" s="164"/>
      <c r="TMG6" s="164"/>
      <c r="TMH6" s="164"/>
      <c r="TMI6" s="164"/>
      <c r="TMJ6" s="164"/>
      <c r="TMK6" s="164"/>
      <c r="TML6" s="164"/>
      <c r="TMM6" s="164"/>
      <c r="TMN6" s="164"/>
      <c r="TMO6" s="164"/>
      <c r="TMP6" s="164"/>
      <c r="TMQ6" s="164"/>
      <c r="TMR6" s="164"/>
      <c r="TMS6" s="164"/>
      <c r="TMT6" s="164"/>
      <c r="TMU6" s="164"/>
      <c r="TMV6" s="164"/>
      <c r="TMW6" s="164"/>
      <c r="TMX6" s="164"/>
      <c r="TMY6" s="164"/>
      <c r="TMZ6" s="164"/>
      <c r="TNA6" s="164"/>
      <c r="TNB6" s="164"/>
      <c r="TNC6" s="164"/>
      <c r="TND6" s="164"/>
      <c r="TNE6" s="164"/>
      <c r="TNF6" s="164"/>
      <c r="TNG6" s="164"/>
      <c r="TNH6" s="164"/>
      <c r="TNI6" s="164"/>
      <c r="TNJ6" s="164"/>
      <c r="TNK6" s="164"/>
      <c r="TNL6" s="164"/>
      <c r="TNM6" s="164"/>
      <c r="TNN6" s="164"/>
      <c r="TNO6" s="164"/>
      <c r="TNP6" s="164"/>
      <c r="TNQ6" s="164"/>
      <c r="TNR6" s="164"/>
      <c r="TNS6" s="164"/>
      <c r="TNT6" s="164"/>
      <c r="TNU6" s="164"/>
      <c r="TNV6" s="164"/>
      <c r="TNW6" s="164"/>
      <c r="TNX6" s="164"/>
      <c r="TNY6" s="164"/>
      <c r="TNZ6" s="164"/>
      <c r="TOA6" s="164"/>
      <c r="TOB6" s="164"/>
      <c r="TOC6" s="164"/>
      <c r="TOD6" s="164"/>
      <c r="TOE6" s="164"/>
      <c r="TOF6" s="164"/>
      <c r="TOG6" s="164"/>
      <c r="TOH6" s="164"/>
      <c r="TOI6" s="164"/>
      <c r="TOJ6" s="164"/>
      <c r="TOK6" s="164"/>
      <c r="TOL6" s="164"/>
      <c r="TOM6" s="164"/>
      <c r="TON6" s="164"/>
      <c r="TOO6" s="164"/>
      <c r="TOP6" s="164"/>
      <c r="TOQ6" s="164"/>
      <c r="TOR6" s="164"/>
      <c r="TOS6" s="164"/>
      <c r="TOT6" s="164"/>
      <c r="TOU6" s="164"/>
      <c r="TOV6" s="164"/>
      <c r="TOW6" s="164"/>
      <c r="TOX6" s="164"/>
      <c r="TOY6" s="164"/>
      <c r="TOZ6" s="164"/>
      <c r="TPA6" s="164"/>
      <c r="TPB6" s="164"/>
      <c r="TPC6" s="164"/>
      <c r="TPD6" s="164"/>
      <c r="TPE6" s="164"/>
      <c r="TPF6" s="164"/>
      <c r="TPG6" s="164"/>
      <c r="TPH6" s="164"/>
      <c r="TPI6" s="164"/>
      <c r="TPJ6" s="164"/>
      <c r="TPK6" s="164"/>
      <c r="TPL6" s="164"/>
      <c r="TPM6" s="164"/>
      <c r="TPN6" s="164"/>
      <c r="TPO6" s="164"/>
      <c r="TPP6" s="164"/>
      <c r="TPQ6" s="164"/>
      <c r="TPR6" s="164"/>
      <c r="TPS6" s="164"/>
      <c r="TPT6" s="164"/>
      <c r="TPU6" s="164"/>
      <c r="TPV6" s="164"/>
      <c r="TPW6" s="164"/>
      <c r="TPX6" s="164"/>
      <c r="TPY6" s="164"/>
      <c r="TPZ6" s="164"/>
      <c r="TQA6" s="164"/>
      <c r="TQB6" s="164"/>
      <c r="TQC6" s="164"/>
      <c r="TQD6" s="164"/>
      <c r="TQE6" s="164"/>
      <c r="TQF6" s="164"/>
      <c r="TQG6" s="164"/>
      <c r="TQH6" s="164"/>
      <c r="TQI6" s="164"/>
      <c r="TQJ6" s="164"/>
      <c r="TQK6" s="164"/>
      <c r="TQL6" s="164"/>
      <c r="TQM6" s="164"/>
      <c r="TQN6" s="164"/>
      <c r="TQO6" s="164"/>
      <c r="TQP6" s="164"/>
      <c r="TQQ6" s="164"/>
      <c r="TQR6" s="164"/>
      <c r="TQS6" s="164"/>
      <c r="TQT6" s="164"/>
      <c r="TQU6" s="164"/>
      <c r="TQV6" s="164"/>
      <c r="TQW6" s="164"/>
      <c r="TQX6" s="164"/>
      <c r="TQY6" s="164"/>
      <c r="TQZ6" s="164"/>
      <c r="TRA6" s="164"/>
      <c r="TRB6" s="164"/>
      <c r="TRC6" s="164"/>
      <c r="TRD6" s="164"/>
      <c r="TRE6" s="164"/>
      <c r="TRF6" s="164"/>
      <c r="TRG6" s="164"/>
      <c r="TRH6" s="164"/>
      <c r="TRI6" s="164"/>
      <c r="TRJ6" s="164"/>
      <c r="TRK6" s="164"/>
      <c r="TRL6" s="164"/>
      <c r="TRM6" s="164"/>
      <c r="TRN6" s="164"/>
      <c r="TRO6" s="164"/>
      <c r="TRP6" s="164"/>
      <c r="TRQ6" s="164"/>
      <c r="TRR6" s="164"/>
      <c r="TRS6" s="164"/>
      <c r="TRT6" s="164"/>
      <c r="TRU6" s="164"/>
      <c r="TRV6" s="164"/>
      <c r="TRW6" s="164"/>
      <c r="TRX6" s="164"/>
      <c r="TRY6" s="164"/>
      <c r="TRZ6" s="164"/>
      <c r="TSA6" s="164"/>
      <c r="TSB6" s="164"/>
      <c r="TSC6" s="164"/>
      <c r="TSD6" s="164"/>
      <c r="TSE6" s="164"/>
      <c r="TSF6" s="164"/>
      <c r="TSG6" s="164"/>
      <c r="TSH6" s="164"/>
      <c r="TSI6" s="164"/>
      <c r="TSJ6" s="164"/>
      <c r="TSK6" s="164"/>
      <c r="TSL6" s="164"/>
      <c r="TSM6" s="164"/>
      <c r="TSN6" s="164"/>
      <c r="TSO6" s="164"/>
      <c r="TSP6" s="164"/>
      <c r="TSQ6" s="164"/>
      <c r="TSR6" s="164"/>
      <c r="TSS6" s="164"/>
      <c r="TST6" s="164"/>
      <c r="TSU6" s="164"/>
      <c r="TSV6" s="164"/>
      <c r="TSW6" s="164"/>
      <c r="TSX6" s="164"/>
      <c r="TSY6" s="164"/>
      <c r="TSZ6" s="164"/>
      <c r="TTA6" s="164"/>
      <c r="TTB6" s="164"/>
      <c r="TTC6" s="164"/>
      <c r="TTD6" s="164"/>
      <c r="TTE6" s="164"/>
      <c r="TTF6" s="164"/>
      <c r="TTG6" s="164"/>
      <c r="TTH6" s="164"/>
      <c r="TTI6" s="164"/>
      <c r="TTJ6" s="164"/>
      <c r="TTK6" s="164"/>
      <c r="TTL6" s="164"/>
      <c r="TTM6" s="164"/>
      <c r="TTN6" s="164"/>
      <c r="TTO6" s="164"/>
      <c r="TTP6" s="164"/>
      <c r="TTQ6" s="164"/>
      <c r="TTR6" s="164"/>
      <c r="TTS6" s="164"/>
      <c r="TTT6" s="164"/>
      <c r="TTU6" s="164"/>
      <c r="TTV6" s="164"/>
      <c r="TTW6" s="164"/>
      <c r="TTX6" s="164"/>
      <c r="TTY6" s="164"/>
      <c r="TTZ6" s="164"/>
      <c r="TUA6" s="164"/>
      <c r="TUB6" s="164"/>
      <c r="TUC6" s="164"/>
      <c r="TUD6" s="164"/>
      <c r="TUE6" s="164"/>
      <c r="TUF6" s="164"/>
      <c r="TUG6" s="164"/>
      <c r="TUH6" s="164"/>
      <c r="TUI6" s="164"/>
      <c r="TUJ6" s="164"/>
      <c r="TUK6" s="164"/>
      <c r="TUL6" s="164"/>
      <c r="TUM6" s="164"/>
      <c r="TUN6" s="164"/>
      <c r="TUO6" s="164"/>
      <c r="TUP6" s="164"/>
      <c r="TUQ6" s="164"/>
      <c r="TUR6" s="164"/>
      <c r="TUS6" s="164"/>
      <c r="TUT6" s="164"/>
      <c r="TUU6" s="164"/>
      <c r="TUV6" s="164"/>
      <c r="TUW6" s="164"/>
      <c r="TUX6" s="164"/>
      <c r="TUY6" s="164"/>
      <c r="TUZ6" s="164"/>
      <c r="TVA6" s="164"/>
      <c r="TVB6" s="164"/>
      <c r="TVC6" s="164"/>
      <c r="TVD6" s="164"/>
      <c r="TVE6" s="164"/>
      <c r="TVF6" s="164"/>
      <c r="TVG6" s="164"/>
      <c r="TVH6" s="164"/>
      <c r="TVI6" s="164"/>
      <c r="TVJ6" s="164"/>
      <c r="TVK6" s="164"/>
      <c r="TVL6" s="164"/>
      <c r="TVM6" s="164"/>
      <c r="TVN6" s="164"/>
      <c r="TVO6" s="164"/>
      <c r="TVP6" s="164"/>
      <c r="TVQ6" s="164"/>
      <c r="TVR6" s="164"/>
      <c r="TVS6" s="164"/>
      <c r="TVT6" s="164"/>
      <c r="TVU6" s="164"/>
      <c r="TVV6" s="164"/>
      <c r="TVW6" s="164"/>
      <c r="TVX6" s="164"/>
      <c r="TVY6" s="164"/>
      <c r="TVZ6" s="164"/>
      <c r="TWA6" s="164"/>
      <c r="TWB6" s="164"/>
      <c r="TWC6" s="164"/>
      <c r="TWD6" s="164"/>
      <c r="TWE6" s="164"/>
      <c r="TWF6" s="164"/>
      <c r="TWG6" s="164"/>
      <c r="TWH6" s="164"/>
      <c r="TWI6" s="164"/>
      <c r="TWJ6" s="164"/>
      <c r="TWK6" s="164"/>
      <c r="TWL6" s="164"/>
      <c r="TWM6" s="164"/>
      <c r="TWN6" s="164"/>
      <c r="TWO6" s="164"/>
      <c r="TWP6" s="164"/>
      <c r="TWQ6" s="164"/>
      <c r="TWR6" s="164"/>
      <c r="TWS6" s="164"/>
      <c r="TWT6" s="164"/>
      <c r="TWU6" s="164"/>
      <c r="TWV6" s="164"/>
      <c r="TWW6" s="164"/>
      <c r="TWX6" s="164"/>
      <c r="TWY6" s="164"/>
      <c r="TWZ6" s="164"/>
      <c r="TXA6" s="164"/>
      <c r="TXB6" s="164"/>
      <c r="TXC6" s="164"/>
      <c r="TXD6" s="164"/>
      <c r="TXE6" s="164"/>
      <c r="TXF6" s="164"/>
      <c r="TXG6" s="164"/>
      <c r="TXH6" s="164"/>
      <c r="TXI6" s="164"/>
      <c r="TXJ6" s="164"/>
      <c r="TXK6" s="164"/>
      <c r="TXL6" s="164"/>
      <c r="TXM6" s="164"/>
      <c r="TXN6" s="164"/>
      <c r="TXO6" s="164"/>
      <c r="TXP6" s="164"/>
      <c r="TXQ6" s="164"/>
      <c r="TXR6" s="164"/>
      <c r="TXS6" s="164"/>
      <c r="TXT6" s="164"/>
      <c r="TXU6" s="164"/>
      <c r="TXV6" s="164"/>
      <c r="TXW6" s="164"/>
      <c r="TXX6" s="164"/>
      <c r="TXY6" s="164"/>
      <c r="TXZ6" s="164"/>
      <c r="TYA6" s="164"/>
      <c r="TYB6" s="164"/>
      <c r="TYC6" s="164"/>
      <c r="TYD6" s="164"/>
      <c r="TYE6" s="164"/>
      <c r="TYF6" s="164"/>
      <c r="TYG6" s="164"/>
      <c r="TYH6" s="164"/>
      <c r="TYI6" s="164"/>
      <c r="TYJ6" s="164"/>
      <c r="TYK6" s="164"/>
      <c r="TYL6" s="164"/>
      <c r="TYM6" s="164"/>
      <c r="TYN6" s="164"/>
      <c r="TYO6" s="164"/>
      <c r="TYP6" s="164"/>
      <c r="TYQ6" s="164"/>
      <c r="TYR6" s="164"/>
      <c r="TYS6" s="164"/>
      <c r="TYT6" s="164"/>
      <c r="TYU6" s="164"/>
      <c r="TYV6" s="164"/>
      <c r="TYW6" s="164"/>
      <c r="TYX6" s="164"/>
      <c r="TYY6" s="164"/>
      <c r="TYZ6" s="164"/>
      <c r="TZA6" s="164"/>
      <c r="TZB6" s="164"/>
      <c r="TZC6" s="164"/>
      <c r="TZD6" s="164"/>
      <c r="TZE6" s="164"/>
      <c r="TZF6" s="164"/>
      <c r="TZG6" s="164"/>
      <c r="TZH6" s="164"/>
      <c r="TZI6" s="164"/>
      <c r="TZJ6" s="164"/>
      <c r="TZK6" s="164"/>
      <c r="TZL6" s="164"/>
      <c r="TZM6" s="164"/>
      <c r="TZN6" s="164"/>
      <c r="TZO6" s="164"/>
      <c r="TZP6" s="164"/>
      <c r="TZQ6" s="164"/>
      <c r="TZR6" s="164"/>
      <c r="TZS6" s="164"/>
      <c r="TZT6" s="164"/>
      <c r="TZU6" s="164"/>
      <c r="TZV6" s="164"/>
      <c r="TZW6" s="164"/>
      <c r="TZX6" s="164"/>
      <c r="TZY6" s="164"/>
      <c r="TZZ6" s="164"/>
      <c r="UAA6" s="164"/>
      <c r="UAB6" s="164"/>
      <c r="UAC6" s="164"/>
      <c r="UAD6" s="164"/>
      <c r="UAE6" s="164"/>
      <c r="UAF6" s="164"/>
      <c r="UAG6" s="164"/>
      <c r="UAH6" s="164"/>
      <c r="UAI6" s="164"/>
      <c r="UAJ6" s="164"/>
      <c r="UAK6" s="164"/>
      <c r="UAL6" s="164"/>
      <c r="UAM6" s="164"/>
      <c r="UAN6" s="164"/>
      <c r="UAO6" s="164"/>
      <c r="UAP6" s="164"/>
      <c r="UAQ6" s="164"/>
      <c r="UAR6" s="164"/>
      <c r="UAS6" s="164"/>
      <c r="UAT6" s="164"/>
      <c r="UAU6" s="164"/>
      <c r="UAV6" s="164"/>
      <c r="UAW6" s="164"/>
      <c r="UAX6" s="164"/>
      <c r="UAY6" s="164"/>
      <c r="UAZ6" s="164"/>
      <c r="UBA6" s="164"/>
      <c r="UBB6" s="164"/>
      <c r="UBC6" s="164"/>
      <c r="UBD6" s="164"/>
      <c r="UBE6" s="164"/>
      <c r="UBF6" s="164"/>
      <c r="UBG6" s="164"/>
      <c r="UBH6" s="164"/>
      <c r="UBI6" s="164"/>
      <c r="UBJ6" s="164"/>
      <c r="UBK6" s="164"/>
      <c r="UBL6" s="164"/>
      <c r="UBM6" s="164"/>
      <c r="UBN6" s="164"/>
      <c r="UBO6" s="164"/>
      <c r="UBP6" s="164"/>
      <c r="UBQ6" s="164"/>
      <c r="UBR6" s="164"/>
      <c r="UBS6" s="164"/>
      <c r="UBT6" s="164"/>
      <c r="UBU6" s="164"/>
      <c r="UBV6" s="164"/>
      <c r="UBW6" s="164"/>
      <c r="UBX6" s="164"/>
      <c r="UBY6" s="164"/>
      <c r="UBZ6" s="164"/>
      <c r="UCA6" s="164"/>
      <c r="UCB6" s="164"/>
      <c r="UCC6" s="164"/>
      <c r="UCD6" s="164"/>
      <c r="UCE6" s="164"/>
      <c r="UCF6" s="164"/>
      <c r="UCG6" s="164"/>
      <c r="UCH6" s="164"/>
      <c r="UCI6" s="164"/>
      <c r="UCJ6" s="164"/>
      <c r="UCK6" s="164"/>
      <c r="UCL6" s="164"/>
      <c r="UCM6" s="164"/>
      <c r="UCN6" s="164"/>
      <c r="UCO6" s="164"/>
      <c r="UCP6" s="164"/>
      <c r="UCQ6" s="164"/>
      <c r="UCR6" s="164"/>
      <c r="UCS6" s="164"/>
      <c r="UCT6" s="164"/>
      <c r="UCU6" s="164"/>
      <c r="UCV6" s="164"/>
      <c r="UCW6" s="164"/>
      <c r="UCX6" s="164"/>
      <c r="UCY6" s="164"/>
      <c r="UCZ6" s="164"/>
      <c r="UDA6" s="164"/>
      <c r="UDB6" s="164"/>
      <c r="UDC6" s="164"/>
      <c r="UDD6" s="164"/>
      <c r="UDE6" s="164"/>
      <c r="UDF6" s="164"/>
      <c r="UDG6" s="164"/>
      <c r="UDH6" s="164"/>
      <c r="UDI6" s="164"/>
      <c r="UDJ6" s="164"/>
      <c r="UDK6" s="164"/>
      <c r="UDL6" s="164"/>
      <c r="UDM6" s="164"/>
      <c r="UDN6" s="164"/>
      <c r="UDO6" s="164"/>
      <c r="UDP6" s="164"/>
      <c r="UDQ6" s="164"/>
      <c r="UDR6" s="164"/>
      <c r="UDS6" s="164"/>
      <c r="UDT6" s="164"/>
      <c r="UDU6" s="164"/>
      <c r="UDV6" s="164"/>
      <c r="UDW6" s="164"/>
      <c r="UDX6" s="164"/>
      <c r="UDY6" s="164"/>
      <c r="UDZ6" s="164"/>
      <c r="UEA6" s="164"/>
      <c r="UEB6" s="164"/>
      <c r="UEC6" s="164"/>
      <c r="UED6" s="164"/>
      <c r="UEE6" s="164"/>
      <c r="UEF6" s="164"/>
      <c r="UEG6" s="164"/>
      <c r="UEH6" s="164"/>
      <c r="UEI6" s="164"/>
      <c r="UEJ6" s="164"/>
      <c r="UEK6" s="164"/>
      <c r="UEL6" s="164"/>
      <c r="UEM6" s="164"/>
      <c r="UEN6" s="164"/>
      <c r="UEO6" s="164"/>
      <c r="UEP6" s="164"/>
      <c r="UEQ6" s="164"/>
      <c r="UER6" s="164"/>
      <c r="UES6" s="164"/>
      <c r="UET6" s="164"/>
      <c r="UEU6" s="164"/>
      <c r="UEV6" s="164"/>
      <c r="UEW6" s="164"/>
      <c r="UEX6" s="164"/>
      <c r="UEY6" s="164"/>
      <c r="UEZ6" s="164"/>
      <c r="UFA6" s="164"/>
      <c r="UFB6" s="164"/>
      <c r="UFC6" s="164"/>
      <c r="UFD6" s="164"/>
      <c r="UFE6" s="164"/>
      <c r="UFF6" s="164"/>
      <c r="UFG6" s="164"/>
      <c r="UFH6" s="164"/>
      <c r="UFI6" s="164"/>
      <c r="UFJ6" s="164"/>
      <c r="UFK6" s="164"/>
      <c r="UFL6" s="164"/>
      <c r="UFM6" s="164"/>
      <c r="UFN6" s="164"/>
      <c r="UFO6" s="164"/>
      <c r="UFP6" s="164"/>
      <c r="UFQ6" s="164"/>
      <c r="UFR6" s="164"/>
      <c r="UFS6" s="164"/>
      <c r="UFT6" s="164"/>
      <c r="UFU6" s="164"/>
      <c r="UFV6" s="164"/>
      <c r="UFW6" s="164"/>
      <c r="UFX6" s="164"/>
      <c r="UFY6" s="164"/>
      <c r="UFZ6" s="164"/>
      <c r="UGA6" s="164"/>
      <c r="UGB6" s="164"/>
      <c r="UGC6" s="164"/>
      <c r="UGD6" s="164"/>
      <c r="UGE6" s="164"/>
      <c r="UGF6" s="164"/>
      <c r="UGG6" s="164"/>
      <c r="UGH6" s="164"/>
      <c r="UGI6" s="164"/>
      <c r="UGJ6" s="164"/>
      <c r="UGK6" s="164"/>
      <c r="UGL6" s="164"/>
      <c r="UGM6" s="164"/>
      <c r="UGN6" s="164"/>
      <c r="UGO6" s="164"/>
      <c r="UGP6" s="164"/>
      <c r="UGQ6" s="164"/>
      <c r="UGR6" s="164"/>
      <c r="UGS6" s="164"/>
      <c r="UGT6" s="164"/>
      <c r="UGU6" s="164"/>
      <c r="UGV6" s="164"/>
      <c r="UGW6" s="164"/>
      <c r="UGX6" s="164"/>
      <c r="UGY6" s="164"/>
      <c r="UGZ6" s="164"/>
      <c r="UHA6" s="164"/>
      <c r="UHB6" s="164"/>
      <c r="UHC6" s="164"/>
      <c r="UHD6" s="164"/>
      <c r="UHE6" s="164"/>
      <c r="UHF6" s="164"/>
      <c r="UHG6" s="164"/>
      <c r="UHH6" s="164"/>
      <c r="UHI6" s="164"/>
      <c r="UHJ6" s="164"/>
      <c r="UHK6" s="164"/>
      <c r="UHL6" s="164"/>
      <c r="UHM6" s="164"/>
      <c r="UHN6" s="164"/>
      <c r="UHO6" s="164"/>
      <c r="UHP6" s="164"/>
      <c r="UHQ6" s="164"/>
      <c r="UHR6" s="164"/>
      <c r="UHS6" s="164"/>
      <c r="UHT6" s="164"/>
      <c r="UHU6" s="164"/>
      <c r="UHV6" s="164"/>
      <c r="UHW6" s="164"/>
      <c r="UHX6" s="164"/>
      <c r="UHY6" s="164"/>
      <c r="UHZ6" s="164"/>
      <c r="UIA6" s="164"/>
      <c r="UIB6" s="164"/>
      <c r="UIC6" s="164"/>
      <c r="UID6" s="164"/>
      <c r="UIE6" s="164"/>
      <c r="UIF6" s="164"/>
      <c r="UIG6" s="164"/>
      <c r="UIH6" s="164"/>
      <c r="UII6" s="164"/>
      <c r="UIJ6" s="164"/>
      <c r="UIK6" s="164"/>
      <c r="UIL6" s="164"/>
      <c r="UIM6" s="164"/>
      <c r="UIN6" s="164"/>
      <c r="UIO6" s="164"/>
      <c r="UIP6" s="164"/>
      <c r="UIQ6" s="164"/>
      <c r="UIR6" s="164"/>
      <c r="UIS6" s="164"/>
      <c r="UIT6" s="164"/>
      <c r="UIU6" s="164"/>
      <c r="UIV6" s="164"/>
      <c r="UIW6" s="164"/>
      <c r="UIX6" s="164"/>
      <c r="UIY6" s="164"/>
      <c r="UIZ6" s="164"/>
      <c r="UJA6" s="164"/>
      <c r="UJB6" s="164"/>
      <c r="UJC6" s="164"/>
      <c r="UJD6" s="164"/>
      <c r="UJE6" s="164"/>
      <c r="UJF6" s="164"/>
      <c r="UJG6" s="164"/>
      <c r="UJH6" s="164"/>
      <c r="UJI6" s="164"/>
      <c r="UJJ6" s="164"/>
      <c r="UJK6" s="164"/>
      <c r="UJL6" s="164"/>
      <c r="UJM6" s="164"/>
      <c r="UJN6" s="164"/>
      <c r="UJO6" s="164"/>
      <c r="UJP6" s="164"/>
      <c r="UJQ6" s="164"/>
      <c r="UJR6" s="164"/>
      <c r="UJS6" s="164"/>
      <c r="UJT6" s="164"/>
      <c r="UJU6" s="164"/>
      <c r="UJV6" s="164"/>
      <c r="UJW6" s="164"/>
      <c r="UJX6" s="164"/>
      <c r="UJY6" s="164"/>
      <c r="UJZ6" s="164"/>
      <c r="UKA6" s="164"/>
      <c r="UKB6" s="164"/>
      <c r="UKC6" s="164"/>
      <c r="UKD6" s="164"/>
      <c r="UKE6" s="164"/>
      <c r="UKF6" s="164"/>
      <c r="UKG6" s="164"/>
      <c r="UKH6" s="164"/>
      <c r="UKI6" s="164"/>
      <c r="UKJ6" s="164"/>
      <c r="UKK6" s="164"/>
      <c r="UKL6" s="164"/>
      <c r="UKM6" s="164"/>
      <c r="UKN6" s="164"/>
      <c r="UKO6" s="164"/>
      <c r="UKP6" s="164"/>
      <c r="UKQ6" s="164"/>
      <c r="UKR6" s="164"/>
      <c r="UKS6" s="164"/>
      <c r="UKT6" s="164"/>
      <c r="UKU6" s="164"/>
      <c r="UKV6" s="164"/>
      <c r="UKW6" s="164"/>
      <c r="UKX6" s="164"/>
      <c r="UKY6" s="164"/>
      <c r="UKZ6" s="164"/>
      <c r="ULA6" s="164"/>
      <c r="ULB6" s="164"/>
      <c r="ULC6" s="164"/>
      <c r="ULD6" s="164"/>
      <c r="ULE6" s="164"/>
      <c r="ULF6" s="164"/>
      <c r="ULG6" s="164"/>
      <c r="ULH6" s="164"/>
      <c r="ULI6" s="164"/>
      <c r="ULJ6" s="164"/>
      <c r="ULK6" s="164"/>
      <c r="ULL6" s="164"/>
      <c r="ULM6" s="164"/>
      <c r="ULN6" s="164"/>
      <c r="ULO6" s="164"/>
      <c r="ULP6" s="164"/>
      <c r="ULQ6" s="164"/>
      <c r="ULR6" s="164"/>
      <c r="ULS6" s="164"/>
      <c r="ULT6" s="164"/>
      <c r="ULU6" s="164"/>
      <c r="ULV6" s="164"/>
      <c r="ULW6" s="164"/>
      <c r="ULX6" s="164"/>
      <c r="ULY6" s="164"/>
      <c r="ULZ6" s="164"/>
      <c r="UMA6" s="164"/>
      <c r="UMB6" s="164"/>
      <c r="UMC6" s="164"/>
      <c r="UMD6" s="164"/>
      <c r="UME6" s="164"/>
      <c r="UMF6" s="164"/>
      <c r="UMG6" s="164"/>
      <c r="UMH6" s="164"/>
      <c r="UMI6" s="164"/>
      <c r="UMJ6" s="164"/>
      <c r="UMK6" s="164"/>
      <c r="UML6" s="164"/>
      <c r="UMM6" s="164"/>
      <c r="UMN6" s="164"/>
      <c r="UMO6" s="164"/>
      <c r="UMP6" s="164"/>
      <c r="UMQ6" s="164"/>
      <c r="UMR6" s="164"/>
      <c r="UMS6" s="164"/>
      <c r="UMT6" s="164"/>
      <c r="UMU6" s="164"/>
      <c r="UMV6" s="164"/>
      <c r="UMW6" s="164"/>
      <c r="UMX6" s="164"/>
      <c r="UMY6" s="164"/>
      <c r="UMZ6" s="164"/>
      <c r="UNA6" s="164"/>
      <c r="UNB6" s="164"/>
      <c r="UNC6" s="164"/>
      <c r="UND6" s="164"/>
      <c r="UNE6" s="164"/>
      <c r="UNF6" s="164"/>
      <c r="UNG6" s="164"/>
      <c r="UNH6" s="164"/>
      <c r="UNI6" s="164"/>
      <c r="UNJ6" s="164"/>
      <c r="UNK6" s="164"/>
      <c r="UNL6" s="164"/>
      <c r="UNM6" s="164"/>
      <c r="UNN6" s="164"/>
      <c r="UNO6" s="164"/>
      <c r="UNP6" s="164"/>
      <c r="UNQ6" s="164"/>
      <c r="UNR6" s="164"/>
      <c r="UNS6" s="164"/>
      <c r="UNT6" s="164"/>
      <c r="UNU6" s="164"/>
      <c r="UNV6" s="164"/>
      <c r="UNW6" s="164"/>
      <c r="UNX6" s="164"/>
      <c r="UNY6" s="164"/>
      <c r="UNZ6" s="164"/>
      <c r="UOA6" s="164"/>
      <c r="UOB6" s="164"/>
      <c r="UOC6" s="164"/>
      <c r="UOD6" s="164"/>
      <c r="UOE6" s="164"/>
      <c r="UOF6" s="164"/>
      <c r="UOG6" s="164"/>
      <c r="UOH6" s="164"/>
      <c r="UOI6" s="164"/>
      <c r="UOJ6" s="164"/>
      <c r="UOK6" s="164"/>
      <c r="UOL6" s="164"/>
      <c r="UOM6" s="164"/>
      <c r="UON6" s="164"/>
      <c r="UOO6" s="164"/>
      <c r="UOP6" s="164"/>
      <c r="UOQ6" s="164"/>
      <c r="UOR6" s="164"/>
      <c r="UOS6" s="164"/>
      <c r="UOT6" s="164"/>
      <c r="UOU6" s="164"/>
      <c r="UOV6" s="164"/>
      <c r="UOW6" s="164"/>
      <c r="UOX6" s="164"/>
      <c r="UOY6" s="164"/>
      <c r="UOZ6" s="164"/>
      <c r="UPA6" s="164"/>
      <c r="UPB6" s="164"/>
      <c r="UPC6" s="164"/>
      <c r="UPD6" s="164"/>
      <c r="UPE6" s="164"/>
      <c r="UPF6" s="164"/>
      <c r="UPG6" s="164"/>
      <c r="UPH6" s="164"/>
      <c r="UPI6" s="164"/>
      <c r="UPJ6" s="164"/>
      <c r="UPK6" s="164"/>
      <c r="UPL6" s="164"/>
      <c r="UPM6" s="164"/>
      <c r="UPN6" s="164"/>
      <c r="UPO6" s="164"/>
      <c r="UPP6" s="164"/>
      <c r="UPQ6" s="164"/>
      <c r="UPR6" s="164"/>
      <c r="UPS6" s="164"/>
      <c r="UPT6" s="164"/>
      <c r="UPU6" s="164"/>
      <c r="UPV6" s="164"/>
      <c r="UPW6" s="164"/>
      <c r="UPX6" s="164"/>
      <c r="UPY6" s="164"/>
      <c r="UPZ6" s="164"/>
      <c r="UQA6" s="164"/>
      <c r="UQB6" s="164"/>
      <c r="UQC6" s="164"/>
      <c r="UQD6" s="164"/>
      <c r="UQE6" s="164"/>
      <c r="UQF6" s="164"/>
      <c r="UQG6" s="164"/>
      <c r="UQH6" s="164"/>
      <c r="UQI6" s="164"/>
      <c r="UQJ6" s="164"/>
      <c r="UQK6" s="164"/>
      <c r="UQL6" s="164"/>
      <c r="UQM6" s="164"/>
      <c r="UQN6" s="164"/>
      <c r="UQO6" s="164"/>
      <c r="UQP6" s="164"/>
      <c r="UQQ6" s="164"/>
      <c r="UQR6" s="164"/>
      <c r="UQS6" s="164"/>
      <c r="UQT6" s="164"/>
      <c r="UQU6" s="164"/>
      <c r="UQV6" s="164"/>
      <c r="UQW6" s="164"/>
      <c r="UQX6" s="164"/>
      <c r="UQY6" s="164"/>
      <c r="UQZ6" s="164"/>
      <c r="URA6" s="164"/>
      <c r="URB6" s="164"/>
      <c r="URC6" s="164"/>
      <c r="URD6" s="164"/>
      <c r="URE6" s="164"/>
      <c r="URF6" s="164"/>
      <c r="URG6" s="164"/>
      <c r="URH6" s="164"/>
      <c r="URI6" s="164"/>
      <c r="URJ6" s="164"/>
      <c r="URK6" s="164"/>
      <c r="URL6" s="164"/>
      <c r="URM6" s="164"/>
      <c r="URN6" s="164"/>
      <c r="URO6" s="164"/>
      <c r="URP6" s="164"/>
      <c r="URQ6" s="164"/>
      <c r="URR6" s="164"/>
      <c r="URS6" s="164"/>
      <c r="URT6" s="164"/>
      <c r="URU6" s="164"/>
      <c r="URV6" s="164"/>
      <c r="URW6" s="164"/>
      <c r="URX6" s="164"/>
      <c r="URY6" s="164"/>
      <c r="URZ6" s="164"/>
      <c r="USA6" s="164"/>
      <c r="USB6" s="164"/>
      <c r="USC6" s="164"/>
      <c r="USD6" s="164"/>
      <c r="USE6" s="164"/>
      <c r="USF6" s="164"/>
      <c r="USG6" s="164"/>
      <c r="USH6" s="164"/>
      <c r="USI6" s="164"/>
      <c r="USJ6" s="164"/>
      <c r="USK6" s="164"/>
      <c r="USL6" s="164"/>
      <c r="USM6" s="164"/>
      <c r="USN6" s="164"/>
      <c r="USO6" s="164"/>
      <c r="USP6" s="164"/>
      <c r="USQ6" s="164"/>
      <c r="USR6" s="164"/>
      <c r="USS6" s="164"/>
      <c r="UST6" s="164"/>
      <c r="USU6" s="164"/>
      <c r="USV6" s="164"/>
      <c r="USW6" s="164"/>
      <c r="USX6" s="164"/>
      <c r="USY6" s="164"/>
      <c r="USZ6" s="164"/>
      <c r="UTA6" s="164"/>
      <c r="UTB6" s="164"/>
      <c r="UTC6" s="164"/>
      <c r="UTD6" s="164"/>
      <c r="UTE6" s="164"/>
      <c r="UTF6" s="164"/>
      <c r="UTG6" s="164"/>
      <c r="UTH6" s="164"/>
      <c r="UTI6" s="164"/>
      <c r="UTJ6" s="164"/>
      <c r="UTK6" s="164"/>
      <c r="UTL6" s="164"/>
      <c r="UTM6" s="164"/>
      <c r="UTN6" s="164"/>
      <c r="UTO6" s="164"/>
      <c r="UTP6" s="164"/>
      <c r="UTQ6" s="164"/>
      <c r="UTR6" s="164"/>
      <c r="UTS6" s="164"/>
      <c r="UTT6" s="164"/>
      <c r="UTU6" s="164"/>
      <c r="UTV6" s="164"/>
      <c r="UTW6" s="164"/>
      <c r="UTX6" s="164"/>
      <c r="UTY6" s="164"/>
      <c r="UTZ6" s="164"/>
      <c r="UUA6" s="164"/>
      <c r="UUB6" s="164"/>
      <c r="UUC6" s="164"/>
      <c r="UUD6" s="164"/>
      <c r="UUE6" s="164"/>
      <c r="UUF6" s="164"/>
      <c r="UUG6" s="164"/>
      <c r="UUH6" s="164"/>
      <c r="UUI6" s="164"/>
      <c r="UUJ6" s="164"/>
      <c r="UUK6" s="164"/>
      <c r="UUL6" s="164"/>
      <c r="UUM6" s="164"/>
      <c r="UUN6" s="164"/>
      <c r="UUO6" s="164"/>
      <c r="UUP6" s="164"/>
      <c r="UUQ6" s="164"/>
      <c r="UUR6" s="164"/>
      <c r="UUS6" s="164"/>
      <c r="UUT6" s="164"/>
      <c r="UUU6" s="164"/>
      <c r="UUV6" s="164"/>
      <c r="UUW6" s="164"/>
      <c r="UUX6" s="164"/>
      <c r="UUY6" s="164"/>
      <c r="UUZ6" s="164"/>
      <c r="UVA6" s="164"/>
      <c r="UVB6" s="164"/>
      <c r="UVC6" s="164"/>
      <c r="UVD6" s="164"/>
      <c r="UVE6" s="164"/>
      <c r="UVF6" s="164"/>
      <c r="UVG6" s="164"/>
      <c r="UVH6" s="164"/>
      <c r="UVI6" s="164"/>
      <c r="UVJ6" s="164"/>
      <c r="UVK6" s="164"/>
      <c r="UVL6" s="164"/>
      <c r="UVM6" s="164"/>
      <c r="UVN6" s="164"/>
      <c r="UVO6" s="164"/>
      <c r="UVP6" s="164"/>
      <c r="UVQ6" s="164"/>
      <c r="UVR6" s="164"/>
      <c r="UVS6" s="164"/>
      <c r="UVT6" s="164"/>
      <c r="UVU6" s="164"/>
      <c r="UVV6" s="164"/>
      <c r="UVW6" s="164"/>
      <c r="UVX6" s="164"/>
      <c r="UVY6" s="164"/>
      <c r="UVZ6" s="164"/>
      <c r="UWA6" s="164"/>
      <c r="UWB6" s="164"/>
      <c r="UWC6" s="164"/>
      <c r="UWD6" s="164"/>
      <c r="UWE6" s="164"/>
      <c r="UWF6" s="164"/>
      <c r="UWG6" s="164"/>
      <c r="UWH6" s="164"/>
      <c r="UWI6" s="164"/>
      <c r="UWJ6" s="164"/>
      <c r="UWK6" s="164"/>
      <c r="UWL6" s="164"/>
      <c r="UWM6" s="164"/>
      <c r="UWN6" s="164"/>
      <c r="UWO6" s="164"/>
      <c r="UWP6" s="164"/>
      <c r="UWQ6" s="164"/>
      <c r="UWR6" s="164"/>
      <c r="UWS6" s="164"/>
      <c r="UWT6" s="164"/>
      <c r="UWU6" s="164"/>
      <c r="UWV6" s="164"/>
      <c r="UWW6" s="164"/>
      <c r="UWX6" s="164"/>
      <c r="UWY6" s="164"/>
      <c r="UWZ6" s="164"/>
      <c r="UXA6" s="164"/>
      <c r="UXB6" s="164"/>
      <c r="UXC6" s="164"/>
      <c r="UXD6" s="164"/>
      <c r="UXE6" s="164"/>
      <c r="UXF6" s="164"/>
      <c r="UXG6" s="164"/>
      <c r="UXH6" s="164"/>
      <c r="UXI6" s="164"/>
      <c r="UXJ6" s="164"/>
      <c r="UXK6" s="164"/>
      <c r="UXL6" s="164"/>
      <c r="UXM6" s="164"/>
      <c r="UXN6" s="164"/>
      <c r="UXO6" s="164"/>
      <c r="UXP6" s="164"/>
      <c r="UXQ6" s="164"/>
      <c r="UXR6" s="164"/>
      <c r="UXS6" s="164"/>
      <c r="UXT6" s="164"/>
      <c r="UXU6" s="164"/>
      <c r="UXV6" s="164"/>
      <c r="UXW6" s="164"/>
      <c r="UXX6" s="164"/>
      <c r="UXY6" s="164"/>
      <c r="UXZ6" s="164"/>
      <c r="UYA6" s="164"/>
      <c r="UYB6" s="164"/>
      <c r="UYC6" s="164"/>
      <c r="UYD6" s="164"/>
      <c r="UYE6" s="164"/>
      <c r="UYF6" s="164"/>
      <c r="UYG6" s="164"/>
      <c r="UYH6" s="164"/>
      <c r="UYI6" s="164"/>
      <c r="UYJ6" s="164"/>
      <c r="UYK6" s="164"/>
      <c r="UYL6" s="164"/>
      <c r="UYM6" s="164"/>
      <c r="UYN6" s="164"/>
      <c r="UYO6" s="164"/>
      <c r="UYP6" s="164"/>
      <c r="UYQ6" s="164"/>
      <c r="UYR6" s="164"/>
      <c r="UYS6" s="164"/>
      <c r="UYT6" s="164"/>
      <c r="UYU6" s="164"/>
      <c r="UYV6" s="164"/>
      <c r="UYW6" s="164"/>
      <c r="UYX6" s="164"/>
      <c r="UYY6" s="164"/>
      <c r="UYZ6" s="164"/>
      <c r="UZA6" s="164"/>
      <c r="UZB6" s="164"/>
      <c r="UZC6" s="164"/>
      <c r="UZD6" s="164"/>
      <c r="UZE6" s="164"/>
      <c r="UZF6" s="164"/>
      <c r="UZG6" s="164"/>
      <c r="UZH6" s="164"/>
      <c r="UZI6" s="164"/>
      <c r="UZJ6" s="164"/>
      <c r="UZK6" s="164"/>
      <c r="UZL6" s="164"/>
      <c r="UZM6" s="164"/>
      <c r="UZN6" s="164"/>
      <c r="UZO6" s="164"/>
      <c r="UZP6" s="164"/>
      <c r="UZQ6" s="164"/>
      <c r="UZR6" s="164"/>
      <c r="UZS6" s="164"/>
      <c r="UZT6" s="164"/>
      <c r="UZU6" s="164"/>
      <c r="UZV6" s="164"/>
      <c r="UZW6" s="164"/>
      <c r="UZX6" s="164"/>
      <c r="UZY6" s="164"/>
      <c r="UZZ6" s="164"/>
      <c r="VAA6" s="164"/>
      <c r="VAB6" s="164"/>
      <c r="VAC6" s="164"/>
      <c r="VAD6" s="164"/>
      <c r="VAE6" s="164"/>
      <c r="VAF6" s="164"/>
      <c r="VAG6" s="164"/>
      <c r="VAH6" s="164"/>
      <c r="VAI6" s="164"/>
      <c r="VAJ6" s="164"/>
      <c r="VAK6" s="164"/>
      <c r="VAL6" s="164"/>
      <c r="VAM6" s="164"/>
      <c r="VAN6" s="164"/>
      <c r="VAO6" s="164"/>
      <c r="VAP6" s="164"/>
      <c r="VAQ6" s="164"/>
      <c r="VAR6" s="164"/>
      <c r="VAS6" s="164"/>
      <c r="VAT6" s="164"/>
      <c r="VAU6" s="164"/>
      <c r="VAV6" s="164"/>
      <c r="VAW6" s="164"/>
      <c r="VAX6" s="164"/>
      <c r="VAY6" s="164"/>
      <c r="VAZ6" s="164"/>
      <c r="VBA6" s="164"/>
      <c r="VBB6" s="164"/>
      <c r="VBC6" s="164"/>
      <c r="VBD6" s="164"/>
      <c r="VBE6" s="164"/>
      <c r="VBF6" s="164"/>
      <c r="VBG6" s="164"/>
      <c r="VBH6" s="164"/>
      <c r="VBI6" s="164"/>
      <c r="VBJ6" s="164"/>
      <c r="VBK6" s="164"/>
      <c r="VBL6" s="164"/>
      <c r="VBM6" s="164"/>
      <c r="VBN6" s="164"/>
      <c r="VBO6" s="164"/>
      <c r="VBP6" s="164"/>
      <c r="VBQ6" s="164"/>
      <c r="VBR6" s="164"/>
      <c r="VBS6" s="164"/>
      <c r="VBT6" s="164"/>
      <c r="VBU6" s="164"/>
      <c r="VBV6" s="164"/>
      <c r="VBW6" s="164"/>
      <c r="VBX6" s="164"/>
      <c r="VBY6" s="164"/>
      <c r="VBZ6" s="164"/>
      <c r="VCA6" s="164"/>
      <c r="VCB6" s="164"/>
      <c r="VCC6" s="164"/>
      <c r="VCD6" s="164"/>
      <c r="VCE6" s="164"/>
      <c r="VCF6" s="164"/>
      <c r="VCG6" s="164"/>
      <c r="VCH6" s="164"/>
      <c r="VCI6" s="164"/>
      <c r="VCJ6" s="164"/>
      <c r="VCK6" s="164"/>
      <c r="VCL6" s="164"/>
      <c r="VCM6" s="164"/>
      <c r="VCN6" s="164"/>
      <c r="VCO6" s="164"/>
      <c r="VCP6" s="164"/>
      <c r="VCQ6" s="164"/>
      <c r="VCR6" s="164"/>
      <c r="VCS6" s="164"/>
      <c r="VCT6" s="164"/>
      <c r="VCU6" s="164"/>
      <c r="VCV6" s="164"/>
      <c r="VCW6" s="164"/>
      <c r="VCX6" s="164"/>
      <c r="VCY6" s="164"/>
      <c r="VCZ6" s="164"/>
      <c r="VDA6" s="164"/>
      <c r="VDB6" s="164"/>
      <c r="VDC6" s="164"/>
      <c r="VDD6" s="164"/>
      <c r="VDE6" s="164"/>
      <c r="VDF6" s="164"/>
      <c r="VDG6" s="164"/>
      <c r="VDH6" s="164"/>
      <c r="VDI6" s="164"/>
      <c r="VDJ6" s="164"/>
      <c r="VDK6" s="164"/>
      <c r="VDL6" s="164"/>
      <c r="VDM6" s="164"/>
      <c r="VDN6" s="164"/>
      <c r="VDO6" s="164"/>
      <c r="VDP6" s="164"/>
      <c r="VDQ6" s="164"/>
      <c r="VDR6" s="164"/>
      <c r="VDS6" s="164"/>
      <c r="VDT6" s="164"/>
      <c r="VDU6" s="164"/>
      <c r="VDV6" s="164"/>
      <c r="VDW6" s="164"/>
      <c r="VDX6" s="164"/>
      <c r="VDY6" s="164"/>
      <c r="VDZ6" s="164"/>
      <c r="VEA6" s="164"/>
      <c r="VEB6" s="164"/>
      <c r="VEC6" s="164"/>
      <c r="VED6" s="164"/>
      <c r="VEE6" s="164"/>
      <c r="VEF6" s="164"/>
      <c r="VEG6" s="164"/>
      <c r="VEH6" s="164"/>
      <c r="VEI6" s="164"/>
      <c r="VEJ6" s="164"/>
      <c r="VEK6" s="164"/>
      <c r="VEL6" s="164"/>
      <c r="VEM6" s="164"/>
      <c r="VEN6" s="164"/>
      <c r="VEO6" s="164"/>
      <c r="VEP6" s="164"/>
      <c r="VEQ6" s="164"/>
      <c r="VER6" s="164"/>
      <c r="VES6" s="164"/>
      <c r="VET6" s="164"/>
      <c r="VEU6" s="164"/>
      <c r="VEV6" s="164"/>
      <c r="VEW6" s="164"/>
      <c r="VEX6" s="164"/>
      <c r="VEY6" s="164"/>
      <c r="VEZ6" s="164"/>
      <c r="VFA6" s="164"/>
      <c r="VFB6" s="164"/>
      <c r="VFC6" s="164"/>
      <c r="VFD6" s="164"/>
      <c r="VFE6" s="164"/>
      <c r="VFF6" s="164"/>
      <c r="VFG6" s="164"/>
      <c r="VFH6" s="164"/>
      <c r="VFI6" s="164"/>
      <c r="VFJ6" s="164"/>
      <c r="VFK6" s="164"/>
      <c r="VFL6" s="164"/>
      <c r="VFM6" s="164"/>
      <c r="VFN6" s="164"/>
      <c r="VFO6" s="164"/>
      <c r="VFP6" s="164"/>
      <c r="VFQ6" s="164"/>
      <c r="VFR6" s="164"/>
      <c r="VFS6" s="164"/>
      <c r="VFT6" s="164"/>
      <c r="VFU6" s="164"/>
      <c r="VFV6" s="164"/>
      <c r="VFW6" s="164"/>
      <c r="VFX6" s="164"/>
      <c r="VFY6" s="164"/>
      <c r="VFZ6" s="164"/>
      <c r="VGA6" s="164"/>
      <c r="VGB6" s="164"/>
      <c r="VGC6" s="164"/>
      <c r="VGD6" s="164"/>
      <c r="VGE6" s="164"/>
      <c r="VGF6" s="164"/>
      <c r="VGG6" s="164"/>
      <c r="VGH6" s="164"/>
      <c r="VGI6" s="164"/>
      <c r="VGJ6" s="164"/>
      <c r="VGK6" s="164"/>
      <c r="VGL6" s="164"/>
      <c r="VGM6" s="164"/>
      <c r="VGN6" s="164"/>
      <c r="VGO6" s="164"/>
      <c r="VGP6" s="164"/>
      <c r="VGQ6" s="164"/>
      <c r="VGR6" s="164"/>
      <c r="VGS6" s="164"/>
      <c r="VGT6" s="164"/>
      <c r="VGU6" s="164"/>
      <c r="VGV6" s="164"/>
      <c r="VGW6" s="164"/>
      <c r="VGX6" s="164"/>
      <c r="VGY6" s="164"/>
      <c r="VGZ6" s="164"/>
      <c r="VHA6" s="164"/>
      <c r="VHB6" s="164"/>
      <c r="VHC6" s="164"/>
      <c r="VHD6" s="164"/>
      <c r="VHE6" s="164"/>
      <c r="VHF6" s="164"/>
      <c r="VHG6" s="164"/>
      <c r="VHH6" s="164"/>
      <c r="VHI6" s="164"/>
      <c r="VHJ6" s="164"/>
      <c r="VHK6" s="164"/>
      <c r="VHL6" s="164"/>
      <c r="VHM6" s="164"/>
      <c r="VHN6" s="164"/>
      <c r="VHO6" s="164"/>
      <c r="VHP6" s="164"/>
      <c r="VHQ6" s="164"/>
      <c r="VHR6" s="164"/>
      <c r="VHS6" s="164"/>
      <c r="VHT6" s="164"/>
      <c r="VHU6" s="164"/>
      <c r="VHV6" s="164"/>
      <c r="VHW6" s="164"/>
      <c r="VHX6" s="164"/>
      <c r="VHY6" s="164"/>
      <c r="VHZ6" s="164"/>
      <c r="VIA6" s="164"/>
      <c r="VIB6" s="164"/>
      <c r="VIC6" s="164"/>
      <c r="VID6" s="164"/>
      <c r="VIE6" s="164"/>
      <c r="VIF6" s="164"/>
      <c r="VIG6" s="164"/>
      <c r="VIH6" s="164"/>
      <c r="VII6" s="164"/>
      <c r="VIJ6" s="164"/>
      <c r="VIK6" s="164"/>
      <c r="VIL6" s="164"/>
      <c r="VIM6" s="164"/>
      <c r="VIN6" s="164"/>
      <c r="VIO6" s="164"/>
      <c r="VIP6" s="164"/>
      <c r="VIQ6" s="164"/>
      <c r="VIR6" s="164"/>
      <c r="VIS6" s="164"/>
      <c r="VIT6" s="164"/>
      <c r="VIU6" s="164"/>
      <c r="VIV6" s="164"/>
      <c r="VIW6" s="164"/>
      <c r="VIX6" s="164"/>
      <c r="VIY6" s="164"/>
      <c r="VIZ6" s="164"/>
      <c r="VJA6" s="164"/>
      <c r="VJB6" s="164"/>
      <c r="VJC6" s="164"/>
      <c r="VJD6" s="164"/>
      <c r="VJE6" s="164"/>
      <c r="VJF6" s="164"/>
      <c r="VJG6" s="164"/>
      <c r="VJH6" s="164"/>
      <c r="VJI6" s="164"/>
      <c r="VJJ6" s="164"/>
      <c r="VJK6" s="164"/>
      <c r="VJL6" s="164"/>
      <c r="VJM6" s="164"/>
      <c r="VJN6" s="164"/>
      <c r="VJO6" s="164"/>
      <c r="VJP6" s="164"/>
      <c r="VJQ6" s="164"/>
      <c r="VJR6" s="164"/>
      <c r="VJS6" s="164"/>
      <c r="VJT6" s="164"/>
      <c r="VJU6" s="164"/>
      <c r="VJV6" s="164"/>
      <c r="VJW6" s="164"/>
      <c r="VJX6" s="164"/>
      <c r="VJY6" s="164"/>
      <c r="VJZ6" s="164"/>
      <c r="VKA6" s="164"/>
      <c r="VKB6" s="164"/>
      <c r="VKC6" s="164"/>
      <c r="VKD6" s="164"/>
      <c r="VKE6" s="164"/>
      <c r="VKF6" s="164"/>
      <c r="VKG6" s="164"/>
      <c r="VKH6" s="164"/>
      <c r="VKI6" s="164"/>
      <c r="VKJ6" s="164"/>
      <c r="VKK6" s="164"/>
      <c r="VKL6" s="164"/>
      <c r="VKM6" s="164"/>
      <c r="VKN6" s="164"/>
      <c r="VKO6" s="164"/>
      <c r="VKP6" s="164"/>
      <c r="VKQ6" s="164"/>
      <c r="VKR6" s="164"/>
      <c r="VKS6" s="164"/>
      <c r="VKT6" s="164"/>
      <c r="VKU6" s="164"/>
      <c r="VKV6" s="164"/>
      <c r="VKW6" s="164"/>
      <c r="VKX6" s="164"/>
      <c r="VKY6" s="164"/>
      <c r="VKZ6" s="164"/>
      <c r="VLA6" s="164"/>
      <c r="VLB6" s="164"/>
      <c r="VLC6" s="164"/>
      <c r="VLD6" s="164"/>
      <c r="VLE6" s="164"/>
      <c r="VLF6" s="164"/>
      <c r="VLG6" s="164"/>
      <c r="VLH6" s="164"/>
      <c r="VLI6" s="164"/>
      <c r="VLJ6" s="164"/>
      <c r="VLK6" s="164"/>
      <c r="VLL6" s="164"/>
      <c r="VLM6" s="164"/>
      <c r="VLN6" s="164"/>
      <c r="VLO6" s="164"/>
      <c r="VLP6" s="164"/>
      <c r="VLQ6" s="164"/>
      <c r="VLR6" s="164"/>
      <c r="VLS6" s="164"/>
      <c r="VLT6" s="164"/>
      <c r="VLU6" s="164"/>
      <c r="VLV6" s="164"/>
      <c r="VLW6" s="164"/>
      <c r="VLX6" s="164"/>
      <c r="VLY6" s="164"/>
      <c r="VLZ6" s="164"/>
      <c r="VMA6" s="164"/>
      <c r="VMB6" s="164"/>
      <c r="VMC6" s="164"/>
      <c r="VMD6" s="164"/>
      <c r="VME6" s="164"/>
      <c r="VMF6" s="164"/>
      <c r="VMG6" s="164"/>
      <c r="VMH6" s="164"/>
      <c r="VMI6" s="164"/>
      <c r="VMJ6" s="164"/>
      <c r="VMK6" s="164"/>
      <c r="VML6" s="164"/>
      <c r="VMM6" s="164"/>
      <c r="VMN6" s="164"/>
      <c r="VMO6" s="164"/>
      <c r="VMP6" s="164"/>
      <c r="VMQ6" s="164"/>
      <c r="VMR6" s="164"/>
      <c r="VMS6" s="164"/>
      <c r="VMT6" s="164"/>
      <c r="VMU6" s="164"/>
      <c r="VMV6" s="164"/>
      <c r="VMW6" s="164"/>
      <c r="VMX6" s="164"/>
      <c r="VMY6" s="164"/>
      <c r="VMZ6" s="164"/>
      <c r="VNA6" s="164"/>
      <c r="VNB6" s="164"/>
      <c r="VNC6" s="164"/>
      <c r="VND6" s="164"/>
      <c r="VNE6" s="164"/>
      <c r="VNF6" s="164"/>
      <c r="VNG6" s="164"/>
      <c r="VNH6" s="164"/>
      <c r="VNI6" s="164"/>
      <c r="VNJ6" s="164"/>
      <c r="VNK6" s="164"/>
      <c r="VNL6" s="164"/>
      <c r="VNM6" s="164"/>
      <c r="VNN6" s="164"/>
      <c r="VNO6" s="164"/>
      <c r="VNP6" s="164"/>
      <c r="VNQ6" s="164"/>
      <c r="VNR6" s="164"/>
      <c r="VNS6" s="164"/>
      <c r="VNT6" s="164"/>
      <c r="VNU6" s="164"/>
      <c r="VNV6" s="164"/>
      <c r="VNW6" s="164"/>
      <c r="VNX6" s="164"/>
      <c r="VNY6" s="164"/>
      <c r="VNZ6" s="164"/>
      <c r="VOA6" s="164"/>
      <c r="VOB6" s="164"/>
      <c r="VOC6" s="164"/>
      <c r="VOD6" s="164"/>
      <c r="VOE6" s="164"/>
      <c r="VOF6" s="164"/>
      <c r="VOG6" s="164"/>
      <c r="VOH6" s="164"/>
      <c r="VOI6" s="164"/>
      <c r="VOJ6" s="164"/>
      <c r="VOK6" s="164"/>
      <c r="VOL6" s="164"/>
      <c r="VOM6" s="164"/>
      <c r="VON6" s="164"/>
      <c r="VOO6" s="164"/>
      <c r="VOP6" s="164"/>
      <c r="VOQ6" s="164"/>
      <c r="VOR6" s="164"/>
      <c r="VOS6" s="164"/>
      <c r="VOT6" s="164"/>
      <c r="VOU6" s="164"/>
      <c r="VOV6" s="164"/>
      <c r="VOW6" s="164"/>
      <c r="VOX6" s="164"/>
      <c r="VOY6" s="164"/>
      <c r="VOZ6" s="164"/>
      <c r="VPA6" s="164"/>
      <c r="VPB6" s="164"/>
      <c r="VPC6" s="164"/>
      <c r="VPD6" s="164"/>
      <c r="VPE6" s="164"/>
      <c r="VPF6" s="164"/>
      <c r="VPG6" s="164"/>
      <c r="VPH6" s="164"/>
      <c r="VPI6" s="164"/>
      <c r="VPJ6" s="164"/>
      <c r="VPK6" s="164"/>
      <c r="VPL6" s="164"/>
      <c r="VPM6" s="164"/>
      <c r="VPN6" s="164"/>
      <c r="VPO6" s="164"/>
      <c r="VPP6" s="164"/>
      <c r="VPQ6" s="164"/>
      <c r="VPR6" s="164"/>
      <c r="VPS6" s="164"/>
      <c r="VPT6" s="164"/>
      <c r="VPU6" s="164"/>
      <c r="VPV6" s="164"/>
      <c r="VPW6" s="164"/>
      <c r="VPX6" s="164"/>
      <c r="VPY6" s="164"/>
      <c r="VPZ6" s="164"/>
      <c r="VQA6" s="164"/>
      <c r="VQB6" s="164"/>
      <c r="VQC6" s="164"/>
      <c r="VQD6" s="164"/>
      <c r="VQE6" s="164"/>
      <c r="VQF6" s="164"/>
      <c r="VQG6" s="164"/>
      <c r="VQH6" s="164"/>
      <c r="VQI6" s="164"/>
      <c r="VQJ6" s="164"/>
      <c r="VQK6" s="164"/>
      <c r="VQL6" s="164"/>
      <c r="VQM6" s="164"/>
      <c r="VQN6" s="164"/>
      <c r="VQO6" s="164"/>
      <c r="VQP6" s="164"/>
      <c r="VQQ6" s="164"/>
      <c r="VQR6" s="164"/>
      <c r="VQS6" s="164"/>
      <c r="VQT6" s="164"/>
      <c r="VQU6" s="164"/>
      <c r="VQV6" s="164"/>
      <c r="VQW6" s="164"/>
      <c r="VQX6" s="164"/>
      <c r="VQY6" s="164"/>
      <c r="VQZ6" s="164"/>
      <c r="VRA6" s="164"/>
      <c r="VRB6" s="164"/>
      <c r="VRC6" s="164"/>
      <c r="VRD6" s="164"/>
      <c r="VRE6" s="164"/>
      <c r="VRF6" s="164"/>
      <c r="VRG6" s="164"/>
      <c r="VRH6" s="164"/>
      <c r="VRI6" s="164"/>
      <c r="VRJ6" s="164"/>
      <c r="VRK6" s="164"/>
      <c r="VRL6" s="164"/>
      <c r="VRM6" s="164"/>
      <c r="VRN6" s="164"/>
      <c r="VRO6" s="164"/>
      <c r="VRP6" s="164"/>
      <c r="VRQ6" s="164"/>
      <c r="VRR6" s="164"/>
      <c r="VRS6" s="164"/>
      <c r="VRT6" s="164"/>
      <c r="VRU6" s="164"/>
      <c r="VRV6" s="164"/>
      <c r="VRW6" s="164"/>
      <c r="VRX6" s="164"/>
      <c r="VRY6" s="164"/>
      <c r="VRZ6" s="164"/>
      <c r="VSA6" s="164"/>
      <c r="VSB6" s="164"/>
      <c r="VSC6" s="164"/>
      <c r="VSD6" s="164"/>
      <c r="VSE6" s="164"/>
      <c r="VSF6" s="164"/>
      <c r="VSG6" s="164"/>
      <c r="VSH6" s="164"/>
      <c r="VSI6" s="164"/>
      <c r="VSJ6" s="164"/>
      <c r="VSK6" s="164"/>
      <c r="VSL6" s="164"/>
      <c r="VSM6" s="164"/>
      <c r="VSN6" s="164"/>
      <c r="VSO6" s="164"/>
      <c r="VSP6" s="164"/>
      <c r="VSQ6" s="164"/>
      <c r="VSR6" s="164"/>
      <c r="VSS6" s="164"/>
      <c r="VST6" s="164"/>
      <c r="VSU6" s="164"/>
      <c r="VSV6" s="164"/>
      <c r="VSW6" s="164"/>
      <c r="VSX6" s="164"/>
      <c r="VSY6" s="164"/>
      <c r="VSZ6" s="164"/>
      <c r="VTA6" s="164"/>
      <c r="VTB6" s="164"/>
      <c r="VTC6" s="164"/>
      <c r="VTD6" s="164"/>
      <c r="VTE6" s="164"/>
      <c r="VTF6" s="164"/>
      <c r="VTG6" s="164"/>
      <c r="VTH6" s="164"/>
      <c r="VTI6" s="164"/>
      <c r="VTJ6" s="164"/>
      <c r="VTK6" s="164"/>
      <c r="VTL6" s="164"/>
      <c r="VTM6" s="164"/>
      <c r="VTN6" s="164"/>
      <c r="VTO6" s="164"/>
      <c r="VTP6" s="164"/>
      <c r="VTQ6" s="164"/>
      <c r="VTR6" s="164"/>
      <c r="VTS6" s="164"/>
      <c r="VTT6" s="164"/>
      <c r="VTU6" s="164"/>
      <c r="VTV6" s="164"/>
      <c r="VTW6" s="164"/>
      <c r="VTX6" s="164"/>
      <c r="VTY6" s="164"/>
      <c r="VTZ6" s="164"/>
      <c r="VUA6" s="164"/>
      <c r="VUB6" s="164"/>
      <c r="VUC6" s="164"/>
      <c r="VUD6" s="164"/>
      <c r="VUE6" s="164"/>
      <c r="VUF6" s="164"/>
      <c r="VUG6" s="164"/>
      <c r="VUH6" s="164"/>
      <c r="VUI6" s="164"/>
      <c r="VUJ6" s="164"/>
      <c r="VUK6" s="164"/>
      <c r="VUL6" s="164"/>
      <c r="VUM6" s="164"/>
      <c r="VUN6" s="164"/>
      <c r="VUO6" s="164"/>
      <c r="VUP6" s="164"/>
      <c r="VUQ6" s="164"/>
      <c r="VUR6" s="164"/>
      <c r="VUS6" s="164"/>
      <c r="VUT6" s="164"/>
      <c r="VUU6" s="164"/>
      <c r="VUV6" s="164"/>
      <c r="VUW6" s="164"/>
      <c r="VUX6" s="164"/>
      <c r="VUY6" s="164"/>
      <c r="VUZ6" s="164"/>
      <c r="VVA6" s="164"/>
      <c r="VVB6" s="164"/>
      <c r="VVC6" s="164"/>
      <c r="VVD6" s="164"/>
      <c r="VVE6" s="164"/>
      <c r="VVF6" s="164"/>
      <c r="VVG6" s="164"/>
      <c r="VVH6" s="164"/>
      <c r="VVI6" s="164"/>
      <c r="VVJ6" s="164"/>
      <c r="VVK6" s="164"/>
      <c r="VVL6" s="164"/>
      <c r="VVM6" s="164"/>
      <c r="VVN6" s="164"/>
      <c r="VVO6" s="164"/>
      <c r="VVP6" s="164"/>
      <c r="VVQ6" s="164"/>
      <c r="VVR6" s="164"/>
      <c r="VVS6" s="164"/>
      <c r="VVT6" s="164"/>
      <c r="VVU6" s="164"/>
      <c r="VVV6" s="164"/>
      <c r="VVW6" s="164"/>
      <c r="VVX6" s="164"/>
      <c r="VVY6" s="164"/>
      <c r="VVZ6" s="164"/>
      <c r="VWA6" s="164"/>
      <c r="VWB6" s="164"/>
      <c r="VWC6" s="164"/>
      <c r="VWD6" s="164"/>
      <c r="VWE6" s="164"/>
      <c r="VWF6" s="164"/>
      <c r="VWG6" s="164"/>
      <c r="VWH6" s="164"/>
      <c r="VWI6" s="164"/>
      <c r="VWJ6" s="164"/>
      <c r="VWK6" s="164"/>
      <c r="VWL6" s="164"/>
      <c r="VWM6" s="164"/>
      <c r="VWN6" s="164"/>
      <c r="VWO6" s="164"/>
      <c r="VWP6" s="164"/>
      <c r="VWQ6" s="164"/>
      <c r="VWR6" s="164"/>
      <c r="VWS6" s="164"/>
      <c r="VWT6" s="164"/>
      <c r="VWU6" s="164"/>
      <c r="VWV6" s="164"/>
      <c r="VWW6" s="164"/>
      <c r="VWX6" s="164"/>
      <c r="VWY6" s="164"/>
      <c r="VWZ6" s="164"/>
      <c r="VXA6" s="164"/>
      <c r="VXB6" s="164"/>
      <c r="VXC6" s="164"/>
      <c r="VXD6" s="164"/>
      <c r="VXE6" s="164"/>
      <c r="VXF6" s="164"/>
      <c r="VXG6" s="164"/>
      <c r="VXH6" s="164"/>
      <c r="VXI6" s="164"/>
      <c r="VXJ6" s="164"/>
      <c r="VXK6" s="164"/>
      <c r="VXL6" s="164"/>
      <c r="VXM6" s="164"/>
      <c r="VXN6" s="164"/>
      <c r="VXO6" s="164"/>
      <c r="VXP6" s="164"/>
      <c r="VXQ6" s="164"/>
      <c r="VXR6" s="164"/>
      <c r="VXS6" s="164"/>
      <c r="VXT6" s="164"/>
      <c r="VXU6" s="164"/>
      <c r="VXV6" s="164"/>
      <c r="VXW6" s="164"/>
      <c r="VXX6" s="164"/>
      <c r="VXY6" s="164"/>
      <c r="VXZ6" s="164"/>
      <c r="VYA6" s="164"/>
      <c r="VYB6" s="164"/>
      <c r="VYC6" s="164"/>
      <c r="VYD6" s="164"/>
      <c r="VYE6" s="164"/>
      <c r="VYF6" s="164"/>
      <c r="VYG6" s="164"/>
      <c r="VYH6" s="164"/>
      <c r="VYI6" s="164"/>
      <c r="VYJ6" s="164"/>
      <c r="VYK6" s="164"/>
      <c r="VYL6" s="164"/>
      <c r="VYM6" s="164"/>
      <c r="VYN6" s="164"/>
      <c r="VYO6" s="164"/>
      <c r="VYP6" s="164"/>
      <c r="VYQ6" s="164"/>
      <c r="VYR6" s="164"/>
      <c r="VYS6" s="164"/>
      <c r="VYT6" s="164"/>
      <c r="VYU6" s="164"/>
      <c r="VYV6" s="164"/>
      <c r="VYW6" s="164"/>
      <c r="VYX6" s="164"/>
      <c r="VYY6" s="164"/>
      <c r="VYZ6" s="164"/>
      <c r="VZA6" s="164"/>
      <c r="VZB6" s="164"/>
      <c r="VZC6" s="164"/>
      <c r="VZD6" s="164"/>
      <c r="VZE6" s="164"/>
      <c r="VZF6" s="164"/>
      <c r="VZG6" s="164"/>
      <c r="VZH6" s="164"/>
      <c r="VZI6" s="164"/>
      <c r="VZJ6" s="164"/>
      <c r="VZK6" s="164"/>
      <c r="VZL6" s="164"/>
      <c r="VZM6" s="164"/>
      <c r="VZN6" s="164"/>
      <c r="VZO6" s="164"/>
      <c r="VZP6" s="164"/>
      <c r="VZQ6" s="164"/>
      <c r="VZR6" s="164"/>
      <c r="VZS6" s="164"/>
      <c r="VZT6" s="164"/>
      <c r="VZU6" s="164"/>
      <c r="VZV6" s="164"/>
      <c r="VZW6" s="164"/>
      <c r="VZX6" s="164"/>
      <c r="VZY6" s="164"/>
      <c r="VZZ6" s="164"/>
      <c r="WAA6" s="164"/>
      <c r="WAB6" s="164"/>
      <c r="WAC6" s="164"/>
      <c r="WAD6" s="164"/>
      <c r="WAE6" s="164"/>
      <c r="WAF6" s="164"/>
      <c r="WAG6" s="164"/>
      <c r="WAH6" s="164"/>
      <c r="WAI6" s="164"/>
      <c r="WAJ6" s="164"/>
      <c r="WAK6" s="164"/>
      <c r="WAL6" s="164"/>
      <c r="WAM6" s="164"/>
      <c r="WAN6" s="164"/>
      <c r="WAO6" s="164"/>
      <c r="WAP6" s="164"/>
      <c r="WAQ6" s="164"/>
      <c r="WAR6" s="164"/>
      <c r="WAS6" s="164"/>
      <c r="WAT6" s="164"/>
      <c r="WAU6" s="164"/>
      <c r="WAV6" s="164"/>
      <c r="WAW6" s="164"/>
      <c r="WAX6" s="164"/>
      <c r="WAY6" s="164"/>
      <c r="WAZ6" s="164"/>
      <c r="WBA6" s="164"/>
      <c r="WBB6" s="164"/>
      <c r="WBC6" s="164"/>
      <c r="WBD6" s="164"/>
      <c r="WBE6" s="164"/>
      <c r="WBF6" s="164"/>
      <c r="WBG6" s="164"/>
      <c r="WBH6" s="164"/>
      <c r="WBI6" s="164"/>
      <c r="WBJ6" s="164"/>
      <c r="WBK6" s="164"/>
      <c r="WBL6" s="164"/>
      <c r="WBM6" s="164"/>
      <c r="WBN6" s="164"/>
      <c r="WBO6" s="164"/>
      <c r="WBP6" s="164"/>
      <c r="WBQ6" s="164"/>
      <c r="WBR6" s="164"/>
      <c r="WBS6" s="164"/>
      <c r="WBT6" s="164"/>
      <c r="WBU6" s="164"/>
      <c r="WBV6" s="164"/>
      <c r="WBW6" s="164"/>
      <c r="WBX6" s="164"/>
      <c r="WBY6" s="164"/>
      <c r="WBZ6" s="164"/>
      <c r="WCA6" s="164"/>
      <c r="WCB6" s="164"/>
      <c r="WCC6" s="164"/>
      <c r="WCD6" s="164"/>
      <c r="WCE6" s="164"/>
      <c r="WCF6" s="164"/>
      <c r="WCG6" s="164"/>
      <c r="WCH6" s="164"/>
      <c r="WCI6" s="164"/>
      <c r="WCJ6" s="164"/>
      <c r="WCK6" s="164"/>
      <c r="WCL6" s="164"/>
      <c r="WCM6" s="164"/>
      <c r="WCN6" s="164"/>
      <c r="WCO6" s="164"/>
      <c r="WCP6" s="164"/>
      <c r="WCQ6" s="164"/>
      <c r="WCR6" s="164"/>
      <c r="WCS6" s="164"/>
      <c r="WCT6" s="164"/>
      <c r="WCU6" s="164"/>
      <c r="WCV6" s="164"/>
      <c r="WCW6" s="164"/>
      <c r="WCX6" s="164"/>
      <c r="WCY6" s="164"/>
      <c r="WCZ6" s="164"/>
      <c r="WDA6" s="164"/>
      <c r="WDB6" s="164"/>
      <c r="WDC6" s="164"/>
      <c r="WDD6" s="164"/>
      <c r="WDE6" s="164"/>
      <c r="WDF6" s="164"/>
      <c r="WDG6" s="164"/>
      <c r="WDH6" s="164"/>
      <c r="WDI6" s="164"/>
      <c r="WDJ6" s="164"/>
      <c r="WDK6" s="164"/>
      <c r="WDL6" s="164"/>
      <c r="WDM6" s="164"/>
      <c r="WDN6" s="164"/>
      <c r="WDO6" s="164"/>
      <c r="WDP6" s="164"/>
      <c r="WDQ6" s="164"/>
      <c r="WDR6" s="164"/>
      <c r="WDS6" s="164"/>
      <c r="WDT6" s="164"/>
      <c r="WDU6" s="164"/>
      <c r="WDV6" s="164"/>
      <c r="WDW6" s="164"/>
      <c r="WDX6" s="164"/>
      <c r="WDY6" s="164"/>
      <c r="WDZ6" s="164"/>
      <c r="WEA6" s="164"/>
      <c r="WEB6" s="164"/>
      <c r="WEC6" s="164"/>
      <c r="WED6" s="164"/>
      <c r="WEE6" s="164"/>
      <c r="WEF6" s="164"/>
      <c r="WEG6" s="164"/>
      <c r="WEH6" s="164"/>
      <c r="WEI6" s="164"/>
      <c r="WEJ6" s="164"/>
      <c r="WEK6" s="164"/>
      <c r="WEL6" s="164"/>
      <c r="WEM6" s="164"/>
      <c r="WEN6" s="164"/>
      <c r="WEO6" s="164"/>
      <c r="WEP6" s="164"/>
      <c r="WEQ6" s="164"/>
      <c r="WER6" s="164"/>
      <c r="WES6" s="164"/>
      <c r="WET6" s="164"/>
      <c r="WEU6" s="164"/>
      <c r="WEV6" s="164"/>
      <c r="WEW6" s="164"/>
      <c r="WEX6" s="164"/>
      <c r="WEY6" s="164"/>
      <c r="WEZ6" s="164"/>
      <c r="WFA6" s="164"/>
      <c r="WFB6" s="164"/>
      <c r="WFC6" s="164"/>
      <c r="WFD6" s="164"/>
      <c r="WFE6" s="164"/>
      <c r="WFF6" s="164"/>
      <c r="WFG6" s="164"/>
      <c r="WFH6" s="164"/>
      <c r="WFI6" s="164"/>
      <c r="WFJ6" s="164"/>
      <c r="WFK6" s="164"/>
      <c r="WFL6" s="164"/>
      <c r="WFM6" s="164"/>
      <c r="WFN6" s="164"/>
      <c r="WFO6" s="164"/>
      <c r="WFP6" s="164"/>
      <c r="WFQ6" s="164"/>
      <c r="WFR6" s="164"/>
      <c r="WFS6" s="164"/>
      <c r="WFT6" s="164"/>
      <c r="WFU6" s="164"/>
      <c r="WFV6" s="164"/>
      <c r="WFW6" s="164"/>
      <c r="WFX6" s="164"/>
      <c r="WFY6" s="164"/>
      <c r="WFZ6" s="164"/>
      <c r="WGA6" s="164"/>
      <c r="WGB6" s="164"/>
      <c r="WGC6" s="164"/>
      <c r="WGD6" s="164"/>
      <c r="WGE6" s="164"/>
      <c r="WGF6" s="164"/>
      <c r="WGG6" s="164"/>
      <c r="WGH6" s="164"/>
      <c r="WGI6" s="164"/>
      <c r="WGJ6" s="164"/>
      <c r="WGK6" s="164"/>
      <c r="WGL6" s="164"/>
      <c r="WGM6" s="164"/>
      <c r="WGN6" s="164"/>
      <c r="WGO6" s="164"/>
      <c r="WGP6" s="164"/>
      <c r="WGQ6" s="164"/>
      <c r="WGR6" s="164"/>
      <c r="WGS6" s="164"/>
      <c r="WGT6" s="164"/>
      <c r="WGU6" s="164"/>
      <c r="WGV6" s="164"/>
      <c r="WGW6" s="164"/>
      <c r="WGX6" s="164"/>
      <c r="WGY6" s="164"/>
      <c r="WGZ6" s="164"/>
      <c r="WHA6" s="164"/>
      <c r="WHB6" s="164"/>
      <c r="WHC6" s="164"/>
      <c r="WHD6" s="164"/>
      <c r="WHE6" s="164"/>
      <c r="WHF6" s="164"/>
      <c r="WHG6" s="164"/>
      <c r="WHH6" s="164"/>
      <c r="WHI6" s="164"/>
      <c r="WHJ6" s="164"/>
      <c r="WHK6" s="164"/>
      <c r="WHL6" s="164"/>
      <c r="WHM6" s="164"/>
      <c r="WHN6" s="164"/>
      <c r="WHO6" s="164"/>
      <c r="WHP6" s="164"/>
      <c r="WHQ6" s="164"/>
      <c r="WHR6" s="164"/>
      <c r="WHS6" s="164"/>
      <c r="WHT6" s="164"/>
      <c r="WHU6" s="164"/>
      <c r="WHV6" s="164"/>
      <c r="WHW6" s="164"/>
      <c r="WHX6" s="164"/>
      <c r="WHY6" s="164"/>
      <c r="WHZ6" s="164"/>
      <c r="WIA6" s="164"/>
      <c r="WIB6" s="164"/>
      <c r="WIC6" s="164"/>
      <c r="WID6" s="164"/>
      <c r="WIE6" s="164"/>
      <c r="WIF6" s="164"/>
      <c r="WIG6" s="164"/>
      <c r="WIH6" s="164"/>
      <c r="WII6" s="164"/>
      <c r="WIJ6" s="164"/>
      <c r="WIK6" s="164"/>
      <c r="WIL6" s="164"/>
      <c r="WIM6" s="164"/>
      <c r="WIN6" s="164"/>
      <c r="WIO6" s="164"/>
      <c r="WIP6" s="164"/>
      <c r="WIQ6" s="164"/>
      <c r="WIR6" s="164"/>
      <c r="WIS6" s="164"/>
      <c r="WIT6" s="164"/>
      <c r="WIU6" s="164"/>
      <c r="WIV6" s="164"/>
      <c r="WIW6" s="164"/>
      <c r="WIX6" s="164"/>
      <c r="WIY6" s="164"/>
      <c r="WIZ6" s="164"/>
      <c r="WJA6" s="164"/>
      <c r="WJB6" s="164"/>
      <c r="WJC6" s="164"/>
      <c r="WJD6" s="164"/>
      <c r="WJE6" s="164"/>
      <c r="WJF6" s="164"/>
      <c r="WJG6" s="164"/>
      <c r="WJH6" s="164"/>
      <c r="WJI6" s="164"/>
      <c r="WJJ6" s="164"/>
      <c r="WJK6" s="164"/>
      <c r="WJL6" s="164"/>
      <c r="WJM6" s="164"/>
      <c r="WJN6" s="164"/>
      <c r="WJO6" s="164"/>
      <c r="WJP6" s="164"/>
      <c r="WJQ6" s="164"/>
      <c r="WJR6" s="164"/>
      <c r="WJS6" s="164"/>
      <c r="WJT6" s="164"/>
      <c r="WJU6" s="164"/>
      <c r="WJV6" s="164"/>
      <c r="WJW6" s="164"/>
      <c r="WJX6" s="164"/>
      <c r="WJY6" s="164"/>
      <c r="WJZ6" s="164"/>
      <c r="WKA6" s="164"/>
      <c r="WKB6" s="164"/>
      <c r="WKC6" s="164"/>
      <c r="WKD6" s="164"/>
      <c r="WKE6" s="164"/>
      <c r="WKF6" s="164"/>
      <c r="WKG6" s="164"/>
      <c r="WKH6" s="164"/>
      <c r="WKI6" s="164"/>
      <c r="WKJ6" s="164"/>
      <c r="WKK6" s="164"/>
      <c r="WKL6" s="164"/>
      <c r="WKM6" s="164"/>
      <c r="WKN6" s="164"/>
      <c r="WKO6" s="164"/>
      <c r="WKP6" s="164"/>
      <c r="WKQ6" s="164"/>
      <c r="WKR6" s="164"/>
      <c r="WKS6" s="164"/>
      <c r="WKT6" s="164"/>
      <c r="WKU6" s="164"/>
      <c r="WKV6" s="164"/>
      <c r="WKW6" s="164"/>
      <c r="WKX6" s="164"/>
      <c r="WKY6" s="164"/>
      <c r="WKZ6" s="164"/>
      <c r="WLA6" s="164"/>
      <c r="WLB6" s="164"/>
      <c r="WLC6" s="164"/>
      <c r="WLD6" s="164"/>
      <c r="WLE6" s="164"/>
      <c r="WLF6" s="164"/>
      <c r="WLG6" s="164"/>
      <c r="WLH6" s="164"/>
      <c r="WLI6" s="164"/>
      <c r="WLJ6" s="164"/>
      <c r="WLK6" s="164"/>
      <c r="WLL6" s="164"/>
      <c r="WLM6" s="164"/>
      <c r="WLN6" s="164"/>
      <c r="WLO6" s="164"/>
      <c r="WLP6" s="164"/>
      <c r="WLQ6" s="164"/>
      <c r="WLR6" s="164"/>
      <c r="WLS6" s="164"/>
      <c r="WLT6" s="164"/>
      <c r="WLU6" s="164"/>
      <c r="WLV6" s="164"/>
      <c r="WLW6" s="164"/>
      <c r="WLX6" s="164"/>
      <c r="WLY6" s="164"/>
      <c r="WLZ6" s="164"/>
      <c r="WMA6" s="164"/>
      <c r="WMB6" s="164"/>
      <c r="WMC6" s="164"/>
      <c r="WMD6" s="164"/>
      <c r="WME6" s="164"/>
      <c r="WMF6" s="164"/>
      <c r="WMG6" s="164"/>
      <c r="WMH6" s="164"/>
      <c r="WMI6" s="164"/>
      <c r="WMJ6" s="164"/>
      <c r="WMK6" s="164"/>
      <c r="WML6" s="164"/>
      <c r="WMM6" s="164"/>
      <c r="WMN6" s="164"/>
      <c r="WMO6" s="164"/>
      <c r="WMP6" s="164"/>
      <c r="WMQ6" s="164"/>
      <c r="WMR6" s="164"/>
      <c r="WMS6" s="164"/>
      <c r="WMT6" s="164"/>
      <c r="WMU6" s="164"/>
      <c r="WMV6" s="164"/>
      <c r="WMW6" s="164"/>
      <c r="WMX6" s="164"/>
      <c r="WMY6" s="164"/>
      <c r="WMZ6" s="164"/>
      <c r="WNA6" s="164"/>
      <c r="WNB6" s="164"/>
      <c r="WNC6" s="164"/>
      <c r="WND6" s="164"/>
      <c r="WNE6" s="164"/>
      <c r="WNF6" s="164"/>
      <c r="WNG6" s="164"/>
      <c r="WNH6" s="164"/>
      <c r="WNI6" s="164"/>
      <c r="WNJ6" s="164"/>
      <c r="WNK6" s="164"/>
      <c r="WNL6" s="164"/>
      <c r="WNM6" s="164"/>
      <c r="WNN6" s="164"/>
      <c r="WNO6" s="164"/>
      <c r="WNP6" s="164"/>
      <c r="WNQ6" s="164"/>
      <c r="WNR6" s="164"/>
      <c r="WNS6" s="164"/>
      <c r="WNT6" s="164"/>
      <c r="WNU6" s="164"/>
      <c r="WNV6" s="164"/>
      <c r="WNW6" s="164"/>
      <c r="WNX6" s="164"/>
      <c r="WNY6" s="164"/>
      <c r="WNZ6" s="164"/>
      <c r="WOA6" s="164"/>
      <c r="WOB6" s="164"/>
      <c r="WOC6" s="164"/>
      <c r="WOD6" s="164"/>
      <c r="WOE6" s="164"/>
      <c r="WOF6" s="164"/>
      <c r="WOG6" s="164"/>
      <c r="WOH6" s="164"/>
      <c r="WOI6" s="164"/>
      <c r="WOJ6" s="164"/>
      <c r="WOK6" s="164"/>
      <c r="WOL6" s="164"/>
      <c r="WOM6" s="164"/>
      <c r="WON6" s="164"/>
      <c r="WOO6" s="164"/>
      <c r="WOP6" s="164"/>
      <c r="WOQ6" s="164"/>
      <c r="WOR6" s="164"/>
      <c r="WOS6" s="164"/>
      <c r="WOT6" s="164"/>
      <c r="WOU6" s="164"/>
      <c r="WOV6" s="164"/>
      <c r="WOW6" s="164"/>
      <c r="WOX6" s="164"/>
      <c r="WOY6" s="164"/>
      <c r="WOZ6" s="164"/>
      <c r="WPA6" s="164"/>
      <c r="WPB6" s="164"/>
      <c r="WPC6" s="164"/>
      <c r="WPD6" s="164"/>
      <c r="WPE6" s="164"/>
      <c r="WPF6" s="164"/>
      <c r="WPG6" s="164"/>
      <c r="WPH6" s="164"/>
      <c r="WPI6" s="164"/>
      <c r="WPJ6" s="164"/>
      <c r="WPK6" s="164"/>
      <c r="WPL6" s="164"/>
      <c r="WPM6" s="164"/>
      <c r="WPN6" s="164"/>
      <c r="WPO6" s="164"/>
      <c r="WPP6" s="164"/>
      <c r="WPQ6" s="164"/>
      <c r="WPR6" s="164"/>
      <c r="WPS6" s="164"/>
      <c r="WPT6" s="164"/>
      <c r="WPU6" s="164"/>
      <c r="WPV6" s="164"/>
      <c r="WPW6" s="164"/>
      <c r="WPX6" s="164"/>
      <c r="WPY6" s="164"/>
      <c r="WPZ6" s="164"/>
      <c r="WQA6" s="164"/>
      <c r="WQB6" s="164"/>
      <c r="WQC6" s="164"/>
      <c r="WQD6" s="164"/>
      <c r="WQE6" s="164"/>
      <c r="WQF6" s="164"/>
      <c r="WQG6" s="164"/>
      <c r="WQH6" s="164"/>
      <c r="WQI6" s="164"/>
      <c r="WQJ6" s="164"/>
      <c r="WQK6" s="164"/>
      <c r="WQL6" s="164"/>
      <c r="WQM6" s="164"/>
      <c r="WQN6" s="164"/>
      <c r="WQO6" s="164"/>
      <c r="WQP6" s="164"/>
      <c r="WQQ6" s="164"/>
      <c r="WQR6" s="164"/>
      <c r="WQS6" s="164"/>
      <c r="WQT6" s="164"/>
      <c r="WQU6" s="164"/>
      <c r="WQV6" s="164"/>
      <c r="WQW6" s="164"/>
      <c r="WQX6" s="164"/>
      <c r="WQY6" s="164"/>
      <c r="WQZ6" s="164"/>
      <c r="WRA6" s="164"/>
      <c r="WRB6" s="164"/>
      <c r="WRC6" s="164"/>
      <c r="WRD6" s="164"/>
      <c r="WRE6" s="164"/>
      <c r="WRF6" s="164"/>
      <c r="WRG6" s="164"/>
      <c r="WRH6" s="164"/>
      <c r="WRI6" s="164"/>
      <c r="WRJ6" s="164"/>
      <c r="WRK6" s="164"/>
      <c r="WRL6" s="164"/>
      <c r="WRM6" s="164"/>
      <c r="WRN6" s="164"/>
      <c r="WRO6" s="164"/>
      <c r="WRP6" s="164"/>
      <c r="WRQ6" s="164"/>
      <c r="WRR6" s="164"/>
      <c r="WRS6" s="164"/>
      <c r="WRT6" s="164"/>
      <c r="WRU6" s="164"/>
      <c r="WRV6" s="164"/>
      <c r="WRW6" s="164"/>
      <c r="WRX6" s="164"/>
      <c r="WRY6" s="164"/>
      <c r="WRZ6" s="164"/>
      <c r="WSA6" s="164"/>
      <c r="WSB6" s="164"/>
      <c r="WSC6" s="164"/>
      <c r="WSD6" s="164"/>
      <c r="WSE6" s="164"/>
      <c r="WSF6" s="164"/>
      <c r="WSG6" s="164"/>
      <c r="WSH6" s="164"/>
      <c r="WSI6" s="164"/>
      <c r="WSJ6" s="164"/>
      <c r="WSK6" s="164"/>
      <c r="WSL6" s="164"/>
      <c r="WSM6" s="164"/>
      <c r="WSN6" s="164"/>
      <c r="WSO6" s="164"/>
      <c r="WSP6" s="164"/>
      <c r="WSQ6" s="164"/>
      <c r="WSR6" s="164"/>
      <c r="WSS6" s="164"/>
      <c r="WST6" s="164"/>
      <c r="WSU6" s="164"/>
      <c r="WSV6" s="164"/>
      <c r="WSW6" s="164"/>
      <c r="WSX6" s="164"/>
      <c r="WSY6" s="164"/>
      <c r="WSZ6" s="164"/>
      <c r="WTA6" s="164"/>
      <c r="WTB6" s="164"/>
      <c r="WTC6" s="164"/>
      <c r="WTD6" s="164"/>
      <c r="WTE6" s="164"/>
      <c r="WTF6" s="164"/>
      <c r="WTG6" s="164"/>
      <c r="WTH6" s="164"/>
      <c r="WTI6" s="164"/>
      <c r="WTJ6" s="164"/>
      <c r="WTK6" s="164"/>
      <c r="WTL6" s="164"/>
      <c r="WTM6" s="164"/>
      <c r="WTN6" s="164"/>
      <c r="WTO6" s="164"/>
      <c r="WTP6" s="164"/>
      <c r="WTQ6" s="164"/>
      <c r="WTR6" s="164"/>
      <c r="WTS6" s="164"/>
      <c r="WTT6" s="164"/>
      <c r="WTU6" s="164"/>
      <c r="WTV6" s="164"/>
      <c r="WTW6" s="164"/>
      <c r="WTX6" s="164"/>
      <c r="WTY6" s="164"/>
      <c r="WTZ6" s="164"/>
      <c r="WUA6" s="164"/>
      <c r="WUB6" s="164"/>
      <c r="WUC6" s="164"/>
      <c r="WUD6" s="164"/>
      <c r="WUE6" s="164"/>
      <c r="WUF6" s="164"/>
      <c r="WUG6" s="164"/>
      <c r="WUH6" s="164"/>
      <c r="WUI6" s="164"/>
      <c r="WUJ6" s="164"/>
      <c r="WUK6" s="164"/>
      <c r="WUL6" s="164"/>
      <c r="WUM6" s="164"/>
      <c r="WUN6" s="164"/>
      <c r="WUO6" s="164"/>
      <c r="WUP6" s="164"/>
      <c r="WUQ6" s="164"/>
      <c r="WUR6" s="164"/>
      <c r="WUS6" s="164"/>
      <c r="WUT6" s="164"/>
      <c r="WUU6" s="164"/>
      <c r="WUV6" s="164"/>
      <c r="WUW6" s="164"/>
      <c r="WUX6" s="164"/>
      <c r="WUY6" s="164"/>
      <c r="WUZ6" s="164"/>
      <c r="WVA6" s="164"/>
      <c r="WVB6" s="164"/>
      <c r="WVC6" s="164"/>
      <c r="WVD6" s="164"/>
      <c r="WVE6" s="164"/>
      <c r="WVF6" s="164"/>
      <c r="WVG6" s="164"/>
      <c r="WVH6" s="164"/>
      <c r="WVI6" s="164"/>
      <c r="WVJ6" s="164"/>
      <c r="WVK6" s="164"/>
      <c r="WVL6" s="164"/>
      <c r="WVM6" s="164"/>
      <c r="WVN6" s="164"/>
      <c r="WVO6" s="164"/>
      <c r="WVP6" s="164"/>
      <c r="WVQ6" s="164"/>
      <c r="WVR6" s="164"/>
      <c r="WVS6" s="164"/>
      <c r="WVT6" s="164"/>
      <c r="WVU6" s="164"/>
      <c r="WVV6" s="164"/>
      <c r="WVW6" s="164"/>
      <c r="WVX6" s="164"/>
      <c r="WVY6" s="164"/>
      <c r="WVZ6" s="164"/>
      <c r="WWA6" s="164"/>
      <c r="WWB6" s="164"/>
      <c r="WWC6" s="164"/>
      <c r="WWD6" s="164"/>
      <c r="WWE6" s="164"/>
      <c r="WWF6" s="164"/>
      <c r="WWG6" s="164"/>
      <c r="WWH6" s="164"/>
      <c r="WWI6" s="164"/>
      <c r="WWJ6" s="164"/>
      <c r="WWK6" s="164"/>
      <c r="WWL6" s="164"/>
      <c r="WWM6" s="164"/>
      <c r="WWN6" s="164"/>
      <c r="WWO6" s="164"/>
      <c r="WWP6" s="164"/>
      <c r="WWQ6" s="164"/>
      <c r="WWR6" s="164"/>
      <c r="WWS6" s="164"/>
      <c r="WWT6" s="164"/>
      <c r="WWU6" s="164"/>
      <c r="WWV6" s="164"/>
      <c r="WWW6" s="164"/>
      <c r="WWX6" s="164"/>
      <c r="WWY6" s="164"/>
      <c r="WWZ6" s="164"/>
      <c r="WXA6" s="164"/>
      <c r="WXB6" s="164"/>
      <c r="WXC6" s="164"/>
      <c r="WXD6" s="164"/>
      <c r="WXE6" s="164"/>
      <c r="WXF6" s="164"/>
      <c r="WXG6" s="164"/>
      <c r="WXH6" s="164"/>
      <c r="WXI6" s="164"/>
      <c r="WXJ6" s="164"/>
      <c r="WXK6" s="164"/>
      <c r="WXL6" s="164"/>
      <c r="WXM6" s="164"/>
      <c r="WXN6" s="164"/>
      <c r="WXO6" s="164"/>
      <c r="WXP6" s="164"/>
      <c r="WXQ6" s="164"/>
      <c r="WXR6" s="164"/>
      <c r="WXS6" s="164"/>
      <c r="WXT6" s="164"/>
      <c r="WXU6" s="164"/>
      <c r="WXV6" s="164"/>
      <c r="WXW6" s="164"/>
      <c r="WXX6" s="164"/>
      <c r="WXY6" s="164"/>
      <c r="WXZ6" s="164"/>
      <c r="WYA6" s="164"/>
      <c r="WYB6" s="164"/>
      <c r="WYC6" s="164"/>
      <c r="WYD6" s="164"/>
      <c r="WYE6" s="164"/>
      <c r="WYF6" s="164"/>
      <c r="WYG6" s="164"/>
      <c r="WYH6" s="164"/>
      <c r="WYI6" s="164"/>
      <c r="WYJ6" s="164"/>
      <c r="WYK6" s="164"/>
      <c r="WYL6" s="164"/>
      <c r="WYM6" s="164"/>
      <c r="WYN6" s="164"/>
      <c r="WYO6" s="164"/>
      <c r="WYP6" s="164"/>
      <c r="WYQ6" s="164"/>
      <c r="WYR6" s="164"/>
      <c r="WYS6" s="164"/>
      <c r="WYT6" s="164"/>
      <c r="WYU6" s="164"/>
      <c r="WYV6" s="164"/>
      <c r="WYW6" s="164"/>
      <c r="WYX6" s="164"/>
      <c r="WYY6" s="164"/>
      <c r="WYZ6" s="164"/>
      <c r="WZA6" s="164"/>
      <c r="WZB6" s="164"/>
      <c r="WZC6" s="164"/>
      <c r="WZD6" s="164"/>
      <c r="WZE6" s="164"/>
      <c r="WZF6" s="164"/>
      <c r="WZG6" s="164"/>
      <c r="WZH6" s="164"/>
      <c r="WZI6" s="164"/>
      <c r="WZJ6" s="164"/>
      <c r="WZK6" s="164"/>
      <c r="WZL6" s="164"/>
      <c r="WZM6" s="164"/>
      <c r="WZN6" s="164"/>
      <c r="WZO6" s="164"/>
      <c r="WZP6" s="164"/>
      <c r="WZQ6" s="164"/>
      <c r="WZR6" s="164"/>
      <c r="WZS6" s="164"/>
      <c r="WZT6" s="164"/>
      <c r="WZU6" s="164"/>
      <c r="WZV6" s="164"/>
      <c r="WZW6" s="164"/>
      <c r="WZX6" s="164"/>
      <c r="WZY6" s="164"/>
      <c r="WZZ6" s="164"/>
      <c r="XAA6" s="164"/>
      <c r="XAB6" s="164"/>
      <c r="XAC6" s="164"/>
      <c r="XAD6" s="164"/>
      <c r="XAE6" s="164"/>
      <c r="XAF6" s="164"/>
      <c r="XAG6" s="164"/>
      <c r="XAH6" s="164"/>
      <c r="XAI6" s="164"/>
      <c r="XAJ6" s="164"/>
      <c r="XAK6" s="164"/>
      <c r="XAL6" s="164"/>
      <c r="XAM6" s="164"/>
      <c r="XAN6" s="164"/>
      <c r="XAO6" s="164"/>
      <c r="XAP6" s="164"/>
      <c r="XAQ6" s="164"/>
      <c r="XAR6" s="164"/>
      <c r="XAS6" s="164"/>
      <c r="XAT6" s="164"/>
      <c r="XAU6" s="164"/>
      <c r="XAV6" s="164"/>
      <c r="XAW6" s="164"/>
      <c r="XAX6" s="164"/>
      <c r="XAY6" s="164"/>
      <c r="XAZ6" s="164"/>
      <c r="XBA6" s="164"/>
      <c r="XBB6" s="164"/>
      <c r="XBC6" s="164"/>
      <c r="XBD6" s="164"/>
      <c r="XBE6" s="164"/>
      <c r="XBF6" s="164"/>
      <c r="XBG6" s="164"/>
      <c r="XBH6" s="164"/>
      <c r="XBI6" s="164"/>
      <c r="XBJ6" s="164"/>
      <c r="XBK6" s="164"/>
      <c r="XBL6" s="164"/>
      <c r="XBM6" s="164"/>
      <c r="XBN6" s="164"/>
      <c r="XBO6" s="164"/>
      <c r="XBP6" s="164"/>
      <c r="XBQ6" s="164"/>
      <c r="XBR6" s="164"/>
      <c r="XBS6" s="164"/>
      <c r="XBT6" s="164"/>
      <c r="XBU6" s="164"/>
      <c r="XBV6" s="164"/>
      <c r="XBW6" s="164"/>
      <c r="XBX6" s="164"/>
      <c r="XBY6" s="164"/>
      <c r="XBZ6" s="164"/>
      <c r="XCA6" s="164"/>
      <c r="XCB6" s="164"/>
      <c r="XCC6" s="164"/>
      <c r="XCD6" s="164"/>
      <c r="XCE6" s="164"/>
      <c r="XCF6" s="164"/>
      <c r="XCG6" s="164"/>
      <c r="XCH6" s="164"/>
      <c r="XCI6" s="164"/>
      <c r="XCJ6" s="164"/>
      <c r="XCK6" s="164"/>
      <c r="XCL6" s="164"/>
      <c r="XCM6" s="164"/>
      <c r="XCN6" s="164"/>
      <c r="XCO6" s="164"/>
      <c r="XCP6" s="164"/>
      <c r="XCQ6" s="164"/>
      <c r="XCR6" s="164"/>
      <c r="XCS6" s="164"/>
      <c r="XCT6" s="164"/>
      <c r="XCU6" s="164"/>
      <c r="XCV6" s="164"/>
      <c r="XCW6" s="164"/>
      <c r="XCX6" s="164"/>
      <c r="XCY6" s="164"/>
      <c r="XCZ6" s="164"/>
      <c r="XDA6" s="164"/>
      <c r="XDB6" s="164"/>
      <c r="XDC6" s="164"/>
      <c r="XDD6" s="164"/>
      <c r="XDE6" s="164"/>
      <c r="XDF6" s="164"/>
      <c r="XDG6" s="164"/>
      <c r="XDH6" s="164"/>
      <c r="XDI6" s="164"/>
      <c r="XDJ6" s="164"/>
      <c r="XDK6" s="164"/>
      <c r="XDL6" s="164"/>
      <c r="XDM6" s="164"/>
      <c r="XDN6" s="164"/>
      <c r="XDO6" s="164"/>
      <c r="XDP6" s="164"/>
      <c r="XDQ6" s="164"/>
      <c r="XDR6" s="164"/>
      <c r="XDS6" s="164"/>
      <c r="XDT6" s="164"/>
      <c r="XDU6" s="164"/>
      <c r="XDV6" s="164"/>
      <c r="XDW6" s="164"/>
      <c r="XDX6" s="164"/>
      <c r="XDY6" s="164"/>
      <c r="XDZ6" s="164"/>
      <c r="XEA6" s="164"/>
      <c r="XEB6" s="164"/>
      <c r="XEC6" s="164"/>
      <c r="XED6" s="164"/>
      <c r="XEE6" s="164"/>
      <c r="XEF6" s="164"/>
      <c r="XEG6" s="164"/>
      <c r="XEH6" s="164"/>
      <c r="XEI6" s="164"/>
      <c r="XEJ6" s="164"/>
      <c r="XEK6" s="164"/>
      <c r="XEL6" s="164"/>
      <c r="XEM6" s="164"/>
      <c r="XEN6" s="164"/>
      <c r="XEO6" s="164"/>
      <c r="XEP6" s="164"/>
      <c r="XEQ6" s="164"/>
      <c r="XER6" s="164"/>
      <c r="XES6" s="164"/>
      <c r="XET6" s="164"/>
      <c r="XEU6" s="164"/>
      <c r="XEV6" s="164"/>
      <c r="XEW6" s="164"/>
      <c r="XEX6" s="164"/>
      <c r="XEY6" s="164"/>
      <c r="XEZ6" s="164"/>
      <c r="XFA6" s="164"/>
      <c r="XFB6" s="164"/>
      <c r="XFC6" s="164"/>
      <c r="XFD6" s="164"/>
    </row>
    <row r="7" spans="1:16384">
      <c r="A7" s="891">
        <v>1</v>
      </c>
      <c r="B7" s="851" t="s">
        <v>789</v>
      </c>
      <c r="C7" s="848"/>
      <c r="D7" s="849"/>
      <c r="F7" s="1170" t="s">
        <v>28594</v>
      </c>
      <c r="G7" s="1173" t="s">
        <v>27521</v>
      </c>
      <c r="H7" s="164"/>
      <c r="I7" s="164"/>
      <c r="J7" s="164"/>
      <c r="K7" s="164"/>
      <c r="L7" s="164"/>
      <c r="M7" s="164"/>
      <c r="N7" s="164"/>
      <c r="O7" s="164"/>
      <c r="P7" s="164"/>
      <c r="Q7" s="164"/>
      <c r="R7" s="164"/>
      <c r="S7" s="164"/>
      <c r="T7" s="164"/>
      <c r="U7" s="164"/>
      <c r="V7" s="164"/>
      <c r="W7" s="164"/>
      <c r="X7" s="164"/>
      <c r="Y7" s="164"/>
      <c r="Z7" s="164"/>
      <c r="AA7" s="164"/>
      <c r="AB7" s="164"/>
      <c r="AC7" s="164"/>
      <c r="AD7" s="164"/>
      <c r="AE7" s="164"/>
      <c r="AF7" s="164"/>
      <c r="AG7" s="164"/>
      <c r="AH7" s="164"/>
      <c r="AI7" s="164"/>
      <c r="AJ7" s="164"/>
      <c r="AK7" s="164"/>
      <c r="AL7" s="164"/>
      <c r="AM7" s="164"/>
      <c r="AN7" s="164"/>
      <c r="AO7" s="164"/>
      <c r="AP7" s="164"/>
      <c r="AQ7" s="164"/>
      <c r="AR7" s="164"/>
      <c r="AS7" s="164"/>
      <c r="AT7" s="164"/>
      <c r="AU7" s="164"/>
      <c r="AV7" s="164"/>
      <c r="AW7" s="164"/>
      <c r="AX7" s="164"/>
      <c r="AY7" s="164"/>
      <c r="AZ7" s="164"/>
      <c r="BA7" s="164"/>
      <c r="BB7" s="164"/>
      <c r="BC7" s="164"/>
      <c r="BD7" s="164"/>
      <c r="BE7" s="164"/>
      <c r="BF7" s="164"/>
      <c r="BG7" s="164"/>
      <c r="BH7" s="164"/>
      <c r="BI7" s="164"/>
      <c r="BJ7" s="164"/>
      <c r="BK7" s="164"/>
      <c r="BL7" s="164"/>
      <c r="BM7" s="164"/>
      <c r="BN7" s="164"/>
      <c r="BO7" s="164"/>
      <c r="BP7" s="164"/>
      <c r="BQ7" s="164"/>
      <c r="BR7" s="164"/>
      <c r="BS7" s="164"/>
      <c r="BT7" s="164"/>
      <c r="BU7" s="164"/>
      <c r="BV7" s="164"/>
      <c r="BW7" s="164"/>
      <c r="BX7" s="164"/>
      <c r="BY7" s="164"/>
      <c r="BZ7" s="164"/>
      <c r="CA7" s="164"/>
      <c r="CB7" s="164"/>
      <c r="CC7" s="164"/>
      <c r="CD7" s="164"/>
      <c r="CE7" s="164"/>
      <c r="CF7" s="164"/>
      <c r="CG7" s="164"/>
      <c r="CH7" s="164"/>
      <c r="CI7" s="164"/>
      <c r="CJ7" s="164"/>
      <c r="CK7" s="164"/>
      <c r="CL7" s="164"/>
      <c r="CM7" s="164"/>
      <c r="CN7" s="164"/>
      <c r="CO7" s="164"/>
      <c r="CP7" s="164"/>
      <c r="CQ7" s="164"/>
      <c r="CR7" s="164"/>
      <c r="CS7" s="164"/>
      <c r="CT7" s="164"/>
      <c r="CU7" s="164"/>
      <c r="CV7" s="164"/>
      <c r="CW7" s="164"/>
      <c r="CX7" s="164"/>
      <c r="CY7" s="164"/>
      <c r="CZ7" s="164"/>
      <c r="DA7" s="164"/>
      <c r="DB7" s="164"/>
      <c r="DC7" s="164"/>
      <c r="DD7" s="164"/>
      <c r="DE7" s="164"/>
      <c r="DF7" s="164"/>
      <c r="DG7" s="164"/>
      <c r="DH7" s="164"/>
      <c r="DI7" s="164"/>
      <c r="DJ7" s="164"/>
      <c r="DK7" s="164"/>
      <c r="DL7" s="164"/>
      <c r="DM7" s="164"/>
      <c r="DN7" s="164"/>
      <c r="DO7" s="164"/>
      <c r="DP7" s="164"/>
      <c r="DQ7" s="164"/>
      <c r="DR7" s="164"/>
      <c r="DS7" s="164"/>
      <c r="DT7" s="164"/>
      <c r="DU7" s="164"/>
      <c r="DV7" s="164"/>
      <c r="DW7" s="164"/>
      <c r="DX7" s="164"/>
      <c r="DY7" s="164"/>
      <c r="DZ7" s="164"/>
      <c r="EA7" s="164"/>
      <c r="EB7" s="164"/>
      <c r="EC7" s="164"/>
      <c r="ED7" s="164"/>
      <c r="EE7" s="164"/>
      <c r="EF7" s="164"/>
      <c r="EG7" s="164"/>
      <c r="EH7" s="164"/>
      <c r="EI7" s="164"/>
      <c r="EJ7" s="164"/>
      <c r="EK7" s="164"/>
      <c r="EL7" s="164"/>
      <c r="EM7" s="164"/>
      <c r="EN7" s="164"/>
      <c r="EO7" s="164"/>
      <c r="EP7" s="164"/>
      <c r="EQ7" s="164"/>
      <c r="ER7" s="164"/>
      <c r="ES7" s="164"/>
      <c r="ET7" s="164"/>
      <c r="EU7" s="164"/>
      <c r="EV7" s="164"/>
      <c r="EW7" s="164"/>
      <c r="EX7" s="164"/>
      <c r="EY7" s="164"/>
      <c r="EZ7" s="164"/>
      <c r="FA7" s="164"/>
      <c r="FB7" s="164"/>
      <c r="FC7" s="164"/>
      <c r="FD7" s="164"/>
      <c r="FE7" s="164"/>
      <c r="FF7" s="164"/>
      <c r="FG7" s="164"/>
      <c r="FH7" s="164"/>
      <c r="FI7" s="164"/>
      <c r="FJ7" s="164"/>
      <c r="FK7" s="164"/>
      <c r="FL7" s="164"/>
      <c r="FM7" s="164"/>
      <c r="FN7" s="164"/>
      <c r="FO7" s="164"/>
      <c r="FP7" s="164"/>
      <c r="FQ7" s="164"/>
      <c r="FR7" s="164"/>
      <c r="FS7" s="164"/>
      <c r="FT7" s="164"/>
      <c r="FU7" s="164"/>
      <c r="FV7" s="164"/>
      <c r="FW7" s="164"/>
      <c r="FX7" s="164"/>
      <c r="FY7" s="164"/>
      <c r="FZ7" s="164"/>
      <c r="GA7" s="164"/>
      <c r="GB7" s="164"/>
      <c r="GC7" s="164"/>
      <c r="GD7" s="164"/>
      <c r="GE7" s="164"/>
      <c r="GF7" s="164"/>
      <c r="GG7" s="164"/>
      <c r="GH7" s="164"/>
      <c r="GI7" s="164"/>
      <c r="GJ7" s="164"/>
      <c r="GK7" s="164"/>
      <c r="GL7" s="164"/>
      <c r="GM7" s="164"/>
      <c r="GN7" s="164"/>
      <c r="GO7" s="164"/>
      <c r="GP7" s="164"/>
      <c r="GQ7" s="164"/>
      <c r="GR7" s="164"/>
      <c r="GS7" s="164"/>
      <c r="GT7" s="164"/>
      <c r="GU7" s="164"/>
      <c r="GV7" s="164"/>
      <c r="GW7" s="164"/>
      <c r="GX7" s="164"/>
      <c r="GY7" s="164"/>
      <c r="GZ7" s="164"/>
      <c r="HA7" s="164"/>
      <c r="HB7" s="164"/>
      <c r="HC7" s="164"/>
      <c r="HD7" s="164"/>
      <c r="HE7" s="164"/>
      <c r="HF7" s="164"/>
      <c r="HG7" s="164"/>
      <c r="HH7" s="164"/>
      <c r="HI7" s="164"/>
      <c r="HJ7" s="164"/>
      <c r="HK7" s="164"/>
      <c r="HL7" s="164"/>
      <c r="HM7" s="164"/>
      <c r="HN7" s="164"/>
      <c r="HO7" s="164"/>
      <c r="HP7" s="164"/>
      <c r="HQ7" s="164"/>
      <c r="HR7" s="164"/>
      <c r="HS7" s="164"/>
      <c r="HT7" s="164"/>
      <c r="HU7" s="164"/>
      <c r="HV7" s="164"/>
      <c r="HW7" s="164"/>
      <c r="HX7" s="164"/>
      <c r="HY7" s="164"/>
      <c r="HZ7" s="164"/>
      <c r="IA7" s="164"/>
      <c r="IB7" s="164"/>
      <c r="IC7" s="164"/>
      <c r="ID7" s="164"/>
      <c r="IE7" s="164"/>
      <c r="IF7" s="164"/>
      <c r="IG7" s="164"/>
      <c r="IH7" s="164"/>
      <c r="II7" s="164"/>
      <c r="IJ7" s="164"/>
      <c r="IK7" s="164"/>
      <c r="IL7" s="164"/>
      <c r="IM7" s="164"/>
      <c r="IN7" s="164"/>
      <c r="IO7" s="164"/>
      <c r="IP7" s="164"/>
      <c r="IQ7" s="164"/>
      <c r="IR7" s="164"/>
      <c r="IS7" s="164"/>
      <c r="IT7" s="164"/>
      <c r="IU7" s="164"/>
      <c r="IV7" s="164"/>
      <c r="IW7" s="164"/>
      <c r="IX7" s="164"/>
      <c r="IY7" s="164"/>
      <c r="IZ7" s="164"/>
      <c r="JA7" s="164"/>
      <c r="JB7" s="164"/>
      <c r="JC7" s="164"/>
      <c r="JD7" s="164"/>
      <c r="JE7" s="164"/>
      <c r="JF7" s="164"/>
      <c r="JG7" s="164"/>
      <c r="JH7" s="164"/>
      <c r="JI7" s="164"/>
      <c r="JJ7" s="164"/>
      <c r="JK7" s="164"/>
      <c r="JL7" s="164"/>
      <c r="JM7" s="164"/>
      <c r="JN7" s="164"/>
      <c r="JO7" s="164"/>
      <c r="JP7" s="164"/>
      <c r="JQ7" s="164"/>
      <c r="JR7" s="164"/>
      <c r="JS7" s="164"/>
      <c r="JT7" s="164"/>
      <c r="JU7" s="164"/>
      <c r="JV7" s="164"/>
      <c r="JW7" s="164"/>
      <c r="JX7" s="164"/>
      <c r="JY7" s="164"/>
      <c r="JZ7" s="164"/>
      <c r="KA7" s="164"/>
      <c r="KB7" s="164"/>
      <c r="KC7" s="164"/>
      <c r="KD7" s="164"/>
      <c r="KE7" s="164"/>
      <c r="KF7" s="164"/>
      <c r="KG7" s="164"/>
      <c r="KH7" s="164"/>
      <c r="KI7" s="164"/>
      <c r="KJ7" s="164"/>
      <c r="KK7" s="164"/>
      <c r="KL7" s="164"/>
      <c r="KM7" s="164"/>
      <c r="KN7" s="164"/>
      <c r="KO7" s="164"/>
      <c r="KP7" s="164"/>
      <c r="KQ7" s="164"/>
      <c r="KR7" s="164"/>
      <c r="KS7" s="164"/>
      <c r="KT7" s="164"/>
      <c r="KU7" s="164"/>
      <c r="KV7" s="164"/>
      <c r="KW7" s="164"/>
      <c r="KX7" s="164"/>
      <c r="KY7" s="164"/>
      <c r="KZ7" s="164"/>
      <c r="LA7" s="164"/>
      <c r="LB7" s="164"/>
      <c r="LC7" s="164"/>
      <c r="LD7" s="164"/>
      <c r="LE7" s="164"/>
      <c r="LF7" s="164"/>
      <c r="LG7" s="164"/>
      <c r="LH7" s="164"/>
      <c r="LI7" s="164"/>
      <c r="LJ7" s="164"/>
      <c r="LK7" s="164"/>
      <c r="LL7" s="164"/>
      <c r="LM7" s="164"/>
      <c r="LN7" s="164"/>
      <c r="LO7" s="164"/>
      <c r="LP7" s="164"/>
      <c r="LQ7" s="164"/>
      <c r="LR7" s="164"/>
      <c r="LS7" s="164"/>
      <c r="LT7" s="164"/>
      <c r="LU7" s="164"/>
      <c r="LV7" s="164"/>
      <c r="LW7" s="164"/>
      <c r="LX7" s="164"/>
      <c r="LY7" s="164"/>
      <c r="LZ7" s="164"/>
      <c r="MA7" s="164"/>
      <c r="MB7" s="164"/>
      <c r="MC7" s="164"/>
      <c r="MD7" s="164"/>
      <c r="ME7" s="164"/>
      <c r="MF7" s="164"/>
      <c r="MG7" s="164"/>
      <c r="MH7" s="164"/>
      <c r="MI7" s="164"/>
      <c r="MJ7" s="164"/>
      <c r="MK7" s="164"/>
      <c r="ML7" s="164"/>
      <c r="MM7" s="164"/>
      <c r="MN7" s="164"/>
      <c r="MO7" s="164"/>
      <c r="MP7" s="164"/>
      <c r="MQ7" s="164"/>
      <c r="MR7" s="164"/>
      <c r="MS7" s="164"/>
      <c r="MT7" s="164"/>
      <c r="MU7" s="164"/>
      <c r="MV7" s="164"/>
      <c r="MW7" s="164"/>
      <c r="MX7" s="164"/>
      <c r="MY7" s="164"/>
      <c r="MZ7" s="164"/>
      <c r="NA7" s="164"/>
      <c r="NB7" s="164"/>
      <c r="NC7" s="164"/>
      <c r="ND7" s="164"/>
      <c r="NE7" s="164"/>
      <c r="NF7" s="164"/>
      <c r="NG7" s="164"/>
      <c r="NH7" s="164"/>
      <c r="NI7" s="164"/>
      <c r="NJ7" s="164"/>
      <c r="NK7" s="164"/>
      <c r="NL7" s="164"/>
      <c r="NM7" s="164"/>
      <c r="NN7" s="164"/>
      <c r="NO7" s="164"/>
      <c r="NP7" s="164"/>
      <c r="NQ7" s="164"/>
      <c r="NR7" s="164"/>
      <c r="NS7" s="164"/>
      <c r="NT7" s="164"/>
      <c r="NU7" s="164"/>
      <c r="NV7" s="164"/>
      <c r="NW7" s="164"/>
      <c r="NX7" s="164"/>
      <c r="NY7" s="164"/>
      <c r="NZ7" s="164"/>
      <c r="OA7" s="164"/>
      <c r="OB7" s="164"/>
      <c r="OC7" s="164"/>
      <c r="OD7" s="164"/>
      <c r="OE7" s="164"/>
      <c r="OF7" s="164"/>
      <c r="OG7" s="164"/>
      <c r="OH7" s="164"/>
      <c r="OI7" s="164"/>
      <c r="OJ7" s="164"/>
      <c r="OK7" s="164"/>
      <c r="OL7" s="164"/>
      <c r="OM7" s="164"/>
      <c r="ON7" s="164"/>
      <c r="OO7" s="164"/>
      <c r="OP7" s="164"/>
      <c r="OQ7" s="164"/>
      <c r="OR7" s="164"/>
      <c r="OS7" s="164"/>
      <c r="OT7" s="164"/>
      <c r="OU7" s="164"/>
      <c r="OV7" s="164"/>
      <c r="OW7" s="164"/>
      <c r="OX7" s="164"/>
      <c r="OY7" s="164"/>
      <c r="OZ7" s="164"/>
      <c r="PA7" s="164"/>
      <c r="PB7" s="164"/>
      <c r="PC7" s="164"/>
      <c r="PD7" s="164"/>
      <c r="PE7" s="164"/>
      <c r="PF7" s="164"/>
      <c r="PG7" s="164"/>
      <c r="PH7" s="164"/>
      <c r="PI7" s="164"/>
      <c r="PJ7" s="164"/>
      <c r="PK7" s="164"/>
      <c r="PL7" s="164"/>
      <c r="PM7" s="164"/>
      <c r="PN7" s="164"/>
      <c r="PO7" s="164"/>
      <c r="PP7" s="164"/>
      <c r="PQ7" s="164"/>
      <c r="PR7" s="164"/>
      <c r="PS7" s="164"/>
      <c r="PT7" s="164"/>
      <c r="PU7" s="164"/>
      <c r="PV7" s="164"/>
      <c r="PW7" s="164"/>
      <c r="PX7" s="164"/>
      <c r="PY7" s="164"/>
      <c r="PZ7" s="164"/>
      <c r="QA7" s="164"/>
      <c r="QB7" s="164"/>
      <c r="QC7" s="164"/>
      <c r="QD7" s="164"/>
      <c r="QE7" s="164"/>
      <c r="QF7" s="164"/>
      <c r="QG7" s="164"/>
      <c r="QH7" s="164"/>
      <c r="QI7" s="164"/>
      <c r="QJ7" s="164"/>
      <c r="QK7" s="164"/>
      <c r="QL7" s="164"/>
      <c r="QM7" s="164"/>
      <c r="QN7" s="164"/>
      <c r="QO7" s="164"/>
      <c r="QP7" s="164"/>
      <c r="QQ7" s="164"/>
      <c r="QR7" s="164"/>
      <c r="QS7" s="164"/>
      <c r="QT7" s="164"/>
      <c r="QU7" s="164"/>
      <c r="QV7" s="164"/>
      <c r="QW7" s="164"/>
      <c r="QX7" s="164"/>
      <c r="QY7" s="164"/>
      <c r="QZ7" s="164"/>
      <c r="RA7" s="164"/>
      <c r="RB7" s="164"/>
      <c r="RC7" s="164"/>
      <c r="RD7" s="164"/>
      <c r="RE7" s="164"/>
      <c r="RF7" s="164"/>
      <c r="RG7" s="164"/>
      <c r="RH7" s="164"/>
      <c r="RI7" s="164"/>
      <c r="RJ7" s="164"/>
      <c r="RK7" s="164"/>
      <c r="RL7" s="164"/>
      <c r="RM7" s="164"/>
      <c r="RN7" s="164"/>
      <c r="RO7" s="164"/>
      <c r="RP7" s="164"/>
      <c r="RQ7" s="164"/>
      <c r="RR7" s="164"/>
      <c r="RS7" s="164"/>
      <c r="RT7" s="164"/>
      <c r="RU7" s="164"/>
      <c r="RV7" s="164"/>
      <c r="RW7" s="164"/>
      <c r="RX7" s="164"/>
      <c r="RY7" s="164"/>
      <c r="RZ7" s="164"/>
      <c r="SA7" s="164"/>
      <c r="SB7" s="164"/>
      <c r="SC7" s="164"/>
      <c r="SD7" s="164"/>
      <c r="SE7" s="164"/>
      <c r="SF7" s="164"/>
      <c r="SG7" s="164"/>
      <c r="SH7" s="164"/>
      <c r="SI7" s="164"/>
      <c r="SJ7" s="164"/>
      <c r="SK7" s="164"/>
      <c r="SL7" s="164"/>
      <c r="SM7" s="164"/>
      <c r="SN7" s="164"/>
      <c r="SO7" s="164"/>
      <c r="SP7" s="164"/>
      <c r="SQ7" s="164"/>
      <c r="SR7" s="164"/>
      <c r="SS7" s="164"/>
      <c r="ST7" s="164"/>
      <c r="SU7" s="164"/>
      <c r="SV7" s="164"/>
      <c r="SW7" s="164"/>
      <c r="SX7" s="164"/>
      <c r="SY7" s="164"/>
      <c r="SZ7" s="164"/>
      <c r="TA7" s="164"/>
      <c r="TB7" s="164"/>
      <c r="TC7" s="164"/>
      <c r="TD7" s="164"/>
      <c r="TE7" s="164"/>
      <c r="TF7" s="164"/>
      <c r="TG7" s="164"/>
      <c r="TH7" s="164"/>
      <c r="TI7" s="164"/>
      <c r="TJ7" s="164"/>
      <c r="TK7" s="164"/>
      <c r="TL7" s="164"/>
      <c r="TM7" s="164"/>
      <c r="TN7" s="164"/>
      <c r="TO7" s="164"/>
      <c r="TP7" s="164"/>
      <c r="TQ7" s="164"/>
      <c r="TR7" s="164"/>
      <c r="TS7" s="164"/>
      <c r="TT7" s="164"/>
      <c r="TU7" s="164"/>
      <c r="TV7" s="164"/>
      <c r="TW7" s="164"/>
      <c r="TX7" s="164"/>
      <c r="TY7" s="164"/>
      <c r="TZ7" s="164"/>
      <c r="UA7" s="164"/>
      <c r="UB7" s="164"/>
      <c r="UC7" s="164"/>
      <c r="UD7" s="164"/>
      <c r="UE7" s="164"/>
      <c r="UF7" s="164"/>
      <c r="UG7" s="164"/>
      <c r="UH7" s="164"/>
      <c r="UI7" s="164"/>
      <c r="UJ7" s="164"/>
      <c r="UK7" s="164"/>
      <c r="UL7" s="164"/>
      <c r="UM7" s="164"/>
      <c r="UN7" s="164"/>
      <c r="UO7" s="164"/>
      <c r="UP7" s="164"/>
      <c r="UQ7" s="164"/>
      <c r="UR7" s="164"/>
      <c r="US7" s="164"/>
      <c r="UT7" s="164"/>
      <c r="UU7" s="164"/>
      <c r="UV7" s="164"/>
      <c r="UW7" s="164"/>
      <c r="UX7" s="164"/>
      <c r="UY7" s="164"/>
      <c r="UZ7" s="164"/>
      <c r="VA7" s="164"/>
      <c r="VB7" s="164"/>
      <c r="VC7" s="164"/>
      <c r="VD7" s="164"/>
      <c r="VE7" s="164"/>
      <c r="VF7" s="164"/>
      <c r="VG7" s="164"/>
      <c r="VH7" s="164"/>
      <c r="VI7" s="164"/>
      <c r="VJ7" s="164"/>
      <c r="VK7" s="164"/>
      <c r="VL7" s="164"/>
      <c r="VM7" s="164"/>
      <c r="VN7" s="164"/>
      <c r="VO7" s="164"/>
      <c r="VP7" s="164"/>
      <c r="VQ7" s="164"/>
      <c r="VR7" s="164"/>
      <c r="VS7" s="164"/>
      <c r="VT7" s="164"/>
      <c r="VU7" s="164"/>
      <c r="VV7" s="164"/>
      <c r="VW7" s="164"/>
      <c r="VX7" s="164"/>
      <c r="VY7" s="164"/>
      <c r="VZ7" s="164"/>
      <c r="WA7" s="164"/>
      <c r="WB7" s="164"/>
      <c r="WC7" s="164"/>
      <c r="WD7" s="164"/>
      <c r="WE7" s="164"/>
      <c r="WF7" s="164"/>
      <c r="WG7" s="164"/>
      <c r="WH7" s="164"/>
      <c r="WI7" s="164"/>
      <c r="WJ7" s="164"/>
      <c r="WK7" s="164"/>
      <c r="WL7" s="164"/>
      <c r="WM7" s="164"/>
      <c r="WN7" s="164"/>
      <c r="WO7" s="164"/>
      <c r="WP7" s="164"/>
      <c r="WQ7" s="164"/>
      <c r="WR7" s="164"/>
      <c r="WS7" s="164"/>
      <c r="WT7" s="164"/>
      <c r="WU7" s="164"/>
      <c r="WV7" s="164"/>
      <c r="WW7" s="164"/>
      <c r="WX7" s="164"/>
      <c r="WY7" s="164"/>
      <c r="WZ7" s="164"/>
      <c r="XA7" s="164"/>
      <c r="XB7" s="164"/>
      <c r="XC7" s="164"/>
      <c r="XD7" s="164"/>
      <c r="XE7" s="164"/>
      <c r="XF7" s="164"/>
      <c r="XG7" s="164"/>
      <c r="XH7" s="164"/>
      <c r="XI7" s="164"/>
      <c r="XJ7" s="164"/>
      <c r="XK7" s="164"/>
      <c r="XL7" s="164"/>
      <c r="XM7" s="164"/>
      <c r="XN7" s="164"/>
      <c r="XO7" s="164"/>
      <c r="XP7" s="164"/>
      <c r="XQ7" s="164"/>
      <c r="XR7" s="164"/>
      <c r="XS7" s="164"/>
      <c r="XT7" s="164"/>
      <c r="XU7" s="164"/>
      <c r="XV7" s="164"/>
      <c r="XW7" s="164"/>
      <c r="XX7" s="164"/>
      <c r="XY7" s="164"/>
      <c r="XZ7" s="164"/>
      <c r="YA7" s="164"/>
      <c r="YB7" s="164"/>
      <c r="YC7" s="164"/>
      <c r="YD7" s="164"/>
      <c r="YE7" s="164"/>
      <c r="YF7" s="164"/>
      <c r="YG7" s="164"/>
      <c r="YH7" s="164"/>
      <c r="YI7" s="164"/>
      <c r="YJ7" s="164"/>
      <c r="YK7" s="164"/>
      <c r="YL7" s="164"/>
      <c r="YM7" s="164"/>
      <c r="YN7" s="164"/>
      <c r="YO7" s="164"/>
      <c r="YP7" s="164"/>
      <c r="YQ7" s="164"/>
      <c r="YR7" s="164"/>
      <c r="YS7" s="164"/>
      <c r="YT7" s="164"/>
      <c r="YU7" s="164"/>
      <c r="YV7" s="164"/>
      <c r="YW7" s="164"/>
      <c r="YX7" s="164"/>
      <c r="YY7" s="164"/>
      <c r="YZ7" s="164"/>
      <c r="ZA7" s="164"/>
      <c r="ZB7" s="164"/>
      <c r="ZC7" s="164"/>
      <c r="ZD7" s="164"/>
      <c r="ZE7" s="164"/>
      <c r="ZF7" s="164"/>
      <c r="ZG7" s="164"/>
      <c r="ZH7" s="164"/>
      <c r="ZI7" s="164"/>
      <c r="ZJ7" s="164"/>
      <c r="ZK7" s="164"/>
      <c r="ZL7" s="164"/>
      <c r="ZM7" s="164"/>
      <c r="ZN7" s="164"/>
      <c r="ZO7" s="164"/>
      <c r="ZP7" s="164"/>
      <c r="ZQ7" s="164"/>
      <c r="ZR7" s="164"/>
      <c r="ZS7" s="164"/>
      <c r="ZT7" s="164"/>
      <c r="ZU7" s="164"/>
      <c r="ZV7" s="164"/>
      <c r="ZW7" s="164"/>
      <c r="ZX7" s="164"/>
      <c r="ZY7" s="164"/>
      <c r="ZZ7" s="164"/>
      <c r="AAA7" s="164"/>
      <c r="AAB7" s="164"/>
      <c r="AAC7" s="164"/>
      <c r="AAD7" s="164"/>
      <c r="AAE7" s="164"/>
      <c r="AAF7" s="164"/>
      <c r="AAG7" s="164"/>
      <c r="AAH7" s="164"/>
      <c r="AAI7" s="164"/>
      <c r="AAJ7" s="164"/>
      <c r="AAK7" s="164"/>
      <c r="AAL7" s="164"/>
      <c r="AAM7" s="164"/>
      <c r="AAN7" s="164"/>
      <c r="AAO7" s="164"/>
      <c r="AAP7" s="164"/>
      <c r="AAQ7" s="164"/>
      <c r="AAR7" s="164"/>
      <c r="AAS7" s="164"/>
      <c r="AAT7" s="164"/>
      <c r="AAU7" s="164"/>
      <c r="AAV7" s="164"/>
      <c r="AAW7" s="164"/>
      <c r="AAX7" s="164"/>
      <c r="AAY7" s="164"/>
      <c r="AAZ7" s="164"/>
      <c r="ABA7" s="164"/>
      <c r="ABB7" s="164"/>
      <c r="ABC7" s="164"/>
      <c r="ABD7" s="164"/>
      <c r="ABE7" s="164"/>
      <c r="ABF7" s="164"/>
      <c r="ABG7" s="164"/>
      <c r="ABH7" s="164"/>
      <c r="ABI7" s="164"/>
      <c r="ABJ7" s="164"/>
      <c r="ABK7" s="164"/>
      <c r="ABL7" s="164"/>
      <c r="ABM7" s="164"/>
      <c r="ABN7" s="164"/>
      <c r="ABO7" s="164"/>
      <c r="ABP7" s="164"/>
      <c r="ABQ7" s="164"/>
      <c r="ABR7" s="164"/>
      <c r="ABS7" s="164"/>
      <c r="ABT7" s="164"/>
      <c r="ABU7" s="164"/>
      <c r="ABV7" s="164"/>
      <c r="ABW7" s="164"/>
      <c r="ABX7" s="164"/>
      <c r="ABY7" s="164"/>
      <c r="ABZ7" s="164"/>
      <c r="ACA7" s="164"/>
      <c r="ACB7" s="164"/>
      <c r="ACC7" s="164"/>
      <c r="ACD7" s="164"/>
      <c r="ACE7" s="164"/>
      <c r="ACF7" s="164"/>
      <c r="ACG7" s="164"/>
      <c r="ACH7" s="164"/>
      <c r="ACI7" s="164"/>
      <c r="ACJ7" s="164"/>
      <c r="ACK7" s="164"/>
      <c r="ACL7" s="164"/>
      <c r="ACM7" s="164"/>
      <c r="ACN7" s="164"/>
      <c r="ACO7" s="164"/>
      <c r="ACP7" s="164"/>
      <c r="ACQ7" s="164"/>
      <c r="ACR7" s="164"/>
      <c r="ACS7" s="164"/>
      <c r="ACT7" s="164"/>
      <c r="ACU7" s="164"/>
      <c r="ACV7" s="164"/>
      <c r="ACW7" s="164"/>
      <c r="ACX7" s="164"/>
      <c r="ACY7" s="164"/>
      <c r="ACZ7" s="164"/>
      <c r="ADA7" s="164"/>
      <c r="ADB7" s="164"/>
      <c r="ADC7" s="164"/>
      <c r="ADD7" s="164"/>
      <c r="ADE7" s="164"/>
      <c r="ADF7" s="164"/>
      <c r="ADG7" s="164"/>
      <c r="ADH7" s="164"/>
      <c r="ADI7" s="164"/>
      <c r="ADJ7" s="164"/>
      <c r="ADK7" s="164"/>
      <c r="ADL7" s="164"/>
      <c r="ADM7" s="164"/>
      <c r="ADN7" s="164"/>
      <c r="ADO7" s="164"/>
      <c r="ADP7" s="164"/>
      <c r="ADQ7" s="164"/>
      <c r="ADR7" s="164"/>
      <c r="ADS7" s="164"/>
      <c r="ADT7" s="164"/>
      <c r="ADU7" s="164"/>
      <c r="ADV7" s="164"/>
      <c r="ADW7" s="164"/>
      <c r="ADX7" s="164"/>
      <c r="ADY7" s="164"/>
      <c r="ADZ7" s="164"/>
      <c r="AEA7" s="164"/>
      <c r="AEB7" s="164"/>
      <c r="AEC7" s="164"/>
      <c r="AED7" s="164"/>
      <c r="AEE7" s="164"/>
      <c r="AEF7" s="164"/>
      <c r="AEG7" s="164"/>
      <c r="AEH7" s="164"/>
      <c r="AEI7" s="164"/>
      <c r="AEJ7" s="164"/>
      <c r="AEK7" s="164"/>
      <c r="AEL7" s="164"/>
      <c r="AEM7" s="164"/>
      <c r="AEN7" s="164"/>
      <c r="AEO7" s="164"/>
      <c r="AEP7" s="164"/>
      <c r="AEQ7" s="164"/>
      <c r="AER7" s="164"/>
      <c r="AES7" s="164"/>
      <c r="AET7" s="164"/>
      <c r="AEU7" s="164"/>
      <c r="AEV7" s="164"/>
      <c r="AEW7" s="164"/>
      <c r="AEX7" s="164"/>
      <c r="AEY7" s="164"/>
      <c r="AEZ7" s="164"/>
      <c r="AFA7" s="164"/>
      <c r="AFB7" s="164"/>
      <c r="AFC7" s="164"/>
      <c r="AFD7" s="164"/>
      <c r="AFE7" s="164"/>
      <c r="AFF7" s="164"/>
      <c r="AFG7" s="164"/>
      <c r="AFH7" s="164"/>
      <c r="AFI7" s="164"/>
      <c r="AFJ7" s="164"/>
      <c r="AFK7" s="164"/>
      <c r="AFL7" s="164"/>
      <c r="AFM7" s="164"/>
      <c r="AFN7" s="164"/>
      <c r="AFO7" s="164"/>
      <c r="AFP7" s="164"/>
      <c r="AFQ7" s="164"/>
      <c r="AFR7" s="164"/>
      <c r="AFS7" s="164"/>
      <c r="AFT7" s="164"/>
      <c r="AFU7" s="164"/>
      <c r="AFV7" s="164"/>
      <c r="AFW7" s="164"/>
      <c r="AFX7" s="164"/>
      <c r="AFY7" s="164"/>
      <c r="AFZ7" s="164"/>
      <c r="AGA7" s="164"/>
      <c r="AGB7" s="164"/>
      <c r="AGC7" s="164"/>
      <c r="AGD7" s="164"/>
      <c r="AGE7" s="164"/>
      <c r="AGF7" s="164"/>
      <c r="AGG7" s="164"/>
      <c r="AGH7" s="164"/>
      <c r="AGI7" s="164"/>
      <c r="AGJ7" s="164"/>
      <c r="AGK7" s="164"/>
      <c r="AGL7" s="164"/>
      <c r="AGM7" s="164"/>
      <c r="AGN7" s="164"/>
      <c r="AGO7" s="164"/>
      <c r="AGP7" s="164"/>
      <c r="AGQ7" s="164"/>
      <c r="AGR7" s="164"/>
      <c r="AGS7" s="164"/>
      <c r="AGT7" s="164"/>
      <c r="AGU7" s="164"/>
      <c r="AGV7" s="164"/>
      <c r="AGW7" s="164"/>
      <c r="AGX7" s="164"/>
      <c r="AGY7" s="164"/>
      <c r="AGZ7" s="164"/>
      <c r="AHA7" s="164"/>
      <c r="AHB7" s="164"/>
      <c r="AHC7" s="164"/>
      <c r="AHD7" s="164"/>
      <c r="AHE7" s="164"/>
      <c r="AHF7" s="164"/>
      <c r="AHG7" s="164"/>
      <c r="AHH7" s="164"/>
      <c r="AHI7" s="164"/>
      <c r="AHJ7" s="164"/>
      <c r="AHK7" s="164"/>
      <c r="AHL7" s="164"/>
      <c r="AHM7" s="164"/>
      <c r="AHN7" s="164"/>
      <c r="AHO7" s="164"/>
      <c r="AHP7" s="164"/>
      <c r="AHQ7" s="164"/>
      <c r="AHR7" s="164"/>
      <c r="AHS7" s="164"/>
      <c r="AHT7" s="164"/>
      <c r="AHU7" s="164"/>
      <c r="AHV7" s="164"/>
      <c r="AHW7" s="164"/>
      <c r="AHX7" s="164"/>
      <c r="AHY7" s="164"/>
      <c r="AHZ7" s="164"/>
      <c r="AIA7" s="164"/>
      <c r="AIB7" s="164"/>
      <c r="AIC7" s="164"/>
      <c r="AID7" s="164"/>
      <c r="AIE7" s="164"/>
      <c r="AIF7" s="164"/>
      <c r="AIG7" s="164"/>
      <c r="AIH7" s="164"/>
      <c r="AII7" s="164"/>
      <c r="AIJ7" s="164"/>
      <c r="AIK7" s="164"/>
      <c r="AIL7" s="164"/>
      <c r="AIM7" s="164"/>
      <c r="AIN7" s="164"/>
      <c r="AIO7" s="164"/>
      <c r="AIP7" s="164"/>
      <c r="AIQ7" s="164"/>
      <c r="AIR7" s="164"/>
      <c r="AIS7" s="164"/>
      <c r="AIT7" s="164"/>
      <c r="AIU7" s="164"/>
      <c r="AIV7" s="164"/>
      <c r="AIW7" s="164"/>
      <c r="AIX7" s="164"/>
      <c r="AIY7" s="164"/>
      <c r="AIZ7" s="164"/>
      <c r="AJA7" s="164"/>
      <c r="AJB7" s="164"/>
      <c r="AJC7" s="164"/>
      <c r="AJD7" s="164"/>
      <c r="AJE7" s="164"/>
      <c r="AJF7" s="164"/>
      <c r="AJG7" s="164"/>
      <c r="AJH7" s="164"/>
      <c r="AJI7" s="164"/>
      <c r="AJJ7" s="164"/>
      <c r="AJK7" s="164"/>
      <c r="AJL7" s="164"/>
      <c r="AJM7" s="164"/>
      <c r="AJN7" s="164"/>
      <c r="AJO7" s="164"/>
      <c r="AJP7" s="164"/>
      <c r="AJQ7" s="164"/>
      <c r="AJR7" s="164"/>
      <c r="AJS7" s="164"/>
      <c r="AJT7" s="164"/>
      <c r="AJU7" s="164"/>
      <c r="AJV7" s="164"/>
      <c r="AJW7" s="164"/>
      <c r="AJX7" s="164"/>
      <c r="AJY7" s="164"/>
      <c r="AJZ7" s="164"/>
      <c r="AKA7" s="164"/>
      <c r="AKB7" s="164"/>
      <c r="AKC7" s="164"/>
      <c r="AKD7" s="164"/>
      <c r="AKE7" s="164"/>
      <c r="AKF7" s="164"/>
      <c r="AKG7" s="164"/>
      <c r="AKH7" s="164"/>
      <c r="AKI7" s="164"/>
      <c r="AKJ7" s="164"/>
      <c r="AKK7" s="164"/>
      <c r="AKL7" s="164"/>
      <c r="AKM7" s="164"/>
      <c r="AKN7" s="164"/>
      <c r="AKO7" s="164"/>
      <c r="AKP7" s="164"/>
      <c r="AKQ7" s="164"/>
      <c r="AKR7" s="164"/>
      <c r="AKS7" s="164"/>
      <c r="AKT7" s="164"/>
      <c r="AKU7" s="164"/>
      <c r="AKV7" s="164"/>
      <c r="AKW7" s="164"/>
      <c r="AKX7" s="164"/>
      <c r="AKY7" s="164"/>
      <c r="AKZ7" s="164"/>
      <c r="ALA7" s="164"/>
      <c r="ALB7" s="164"/>
      <c r="ALC7" s="164"/>
      <c r="ALD7" s="164"/>
      <c r="ALE7" s="164"/>
      <c r="ALF7" s="164"/>
      <c r="ALG7" s="164"/>
      <c r="ALH7" s="164"/>
      <c r="ALI7" s="164"/>
      <c r="ALJ7" s="164"/>
      <c r="ALK7" s="164"/>
      <c r="ALL7" s="164"/>
      <c r="ALM7" s="164"/>
      <c r="ALN7" s="164"/>
      <c r="ALO7" s="164"/>
      <c r="ALP7" s="164"/>
      <c r="ALQ7" s="164"/>
      <c r="ALR7" s="164"/>
      <c r="ALS7" s="164"/>
      <c r="ALT7" s="164"/>
      <c r="ALU7" s="164"/>
      <c r="ALV7" s="164"/>
      <c r="ALW7" s="164"/>
      <c r="ALX7" s="164"/>
      <c r="ALY7" s="164"/>
      <c r="ALZ7" s="164"/>
      <c r="AMA7" s="164"/>
      <c r="AMB7" s="164"/>
      <c r="AMC7" s="164"/>
      <c r="AMD7" s="164"/>
      <c r="AME7" s="164"/>
      <c r="AMF7" s="164"/>
      <c r="AMG7" s="164"/>
      <c r="AMH7" s="164"/>
      <c r="AMI7" s="164"/>
      <c r="AMJ7" s="164"/>
      <c r="AMK7" s="164"/>
      <c r="AML7" s="164"/>
      <c r="AMM7" s="164"/>
      <c r="AMN7" s="164"/>
      <c r="AMO7" s="164"/>
      <c r="AMP7" s="164"/>
      <c r="AMQ7" s="164"/>
      <c r="AMR7" s="164"/>
      <c r="AMS7" s="164"/>
      <c r="AMT7" s="164"/>
      <c r="AMU7" s="164"/>
      <c r="AMV7" s="164"/>
      <c r="AMW7" s="164"/>
      <c r="AMX7" s="164"/>
      <c r="AMY7" s="164"/>
      <c r="AMZ7" s="164"/>
      <c r="ANA7" s="164"/>
      <c r="ANB7" s="164"/>
      <c r="ANC7" s="164"/>
      <c r="AND7" s="164"/>
      <c r="ANE7" s="164"/>
      <c r="ANF7" s="164"/>
      <c r="ANG7" s="164"/>
      <c r="ANH7" s="164"/>
      <c r="ANI7" s="164"/>
      <c r="ANJ7" s="164"/>
      <c r="ANK7" s="164"/>
      <c r="ANL7" s="164"/>
      <c r="ANM7" s="164"/>
      <c r="ANN7" s="164"/>
      <c r="ANO7" s="164"/>
      <c r="ANP7" s="164"/>
      <c r="ANQ7" s="164"/>
      <c r="ANR7" s="164"/>
      <c r="ANS7" s="164"/>
      <c r="ANT7" s="164"/>
      <c r="ANU7" s="164"/>
      <c r="ANV7" s="164"/>
      <c r="ANW7" s="164"/>
      <c r="ANX7" s="164"/>
      <c r="ANY7" s="164"/>
      <c r="ANZ7" s="164"/>
      <c r="AOA7" s="164"/>
      <c r="AOB7" s="164"/>
      <c r="AOC7" s="164"/>
      <c r="AOD7" s="164"/>
      <c r="AOE7" s="164"/>
      <c r="AOF7" s="164"/>
      <c r="AOG7" s="164"/>
      <c r="AOH7" s="164"/>
      <c r="AOI7" s="164"/>
      <c r="AOJ7" s="164"/>
      <c r="AOK7" s="164"/>
      <c r="AOL7" s="164"/>
      <c r="AOM7" s="164"/>
      <c r="AON7" s="164"/>
      <c r="AOO7" s="164"/>
      <c r="AOP7" s="164"/>
      <c r="AOQ7" s="164"/>
      <c r="AOR7" s="164"/>
      <c r="AOS7" s="164"/>
      <c r="AOT7" s="164"/>
      <c r="AOU7" s="164"/>
      <c r="AOV7" s="164"/>
      <c r="AOW7" s="164"/>
      <c r="AOX7" s="164"/>
      <c r="AOY7" s="164"/>
      <c r="AOZ7" s="164"/>
      <c r="APA7" s="164"/>
      <c r="APB7" s="164"/>
      <c r="APC7" s="164"/>
      <c r="APD7" s="164"/>
      <c r="APE7" s="164"/>
      <c r="APF7" s="164"/>
      <c r="APG7" s="164"/>
      <c r="APH7" s="164"/>
      <c r="API7" s="164"/>
      <c r="APJ7" s="164"/>
      <c r="APK7" s="164"/>
      <c r="APL7" s="164"/>
      <c r="APM7" s="164"/>
      <c r="APN7" s="164"/>
      <c r="APO7" s="164"/>
      <c r="APP7" s="164"/>
      <c r="APQ7" s="164"/>
      <c r="APR7" s="164"/>
      <c r="APS7" s="164"/>
      <c r="APT7" s="164"/>
      <c r="APU7" s="164"/>
      <c r="APV7" s="164"/>
      <c r="APW7" s="164"/>
      <c r="APX7" s="164"/>
      <c r="APY7" s="164"/>
      <c r="APZ7" s="164"/>
      <c r="AQA7" s="164"/>
      <c r="AQB7" s="164"/>
      <c r="AQC7" s="164"/>
      <c r="AQD7" s="164"/>
      <c r="AQE7" s="164"/>
      <c r="AQF7" s="164"/>
      <c r="AQG7" s="164"/>
      <c r="AQH7" s="164"/>
      <c r="AQI7" s="164"/>
      <c r="AQJ7" s="164"/>
      <c r="AQK7" s="164"/>
      <c r="AQL7" s="164"/>
      <c r="AQM7" s="164"/>
      <c r="AQN7" s="164"/>
      <c r="AQO7" s="164"/>
      <c r="AQP7" s="164"/>
      <c r="AQQ7" s="164"/>
      <c r="AQR7" s="164"/>
      <c r="AQS7" s="164"/>
      <c r="AQT7" s="164"/>
      <c r="AQU7" s="164"/>
      <c r="AQV7" s="164"/>
      <c r="AQW7" s="164"/>
      <c r="AQX7" s="164"/>
      <c r="AQY7" s="164"/>
      <c r="AQZ7" s="164"/>
      <c r="ARA7" s="164"/>
      <c r="ARB7" s="164"/>
      <c r="ARC7" s="164"/>
      <c r="ARD7" s="164"/>
      <c r="ARE7" s="164"/>
      <c r="ARF7" s="164"/>
      <c r="ARG7" s="164"/>
      <c r="ARH7" s="164"/>
      <c r="ARI7" s="164"/>
      <c r="ARJ7" s="164"/>
      <c r="ARK7" s="164"/>
      <c r="ARL7" s="164"/>
      <c r="ARM7" s="164"/>
      <c r="ARN7" s="164"/>
      <c r="ARO7" s="164"/>
      <c r="ARP7" s="164"/>
      <c r="ARQ7" s="164"/>
      <c r="ARR7" s="164"/>
      <c r="ARS7" s="164"/>
      <c r="ART7" s="164"/>
      <c r="ARU7" s="164"/>
      <c r="ARV7" s="164"/>
      <c r="ARW7" s="164"/>
      <c r="ARX7" s="164"/>
      <c r="ARY7" s="164"/>
      <c r="ARZ7" s="164"/>
      <c r="ASA7" s="164"/>
      <c r="ASB7" s="164"/>
      <c r="ASC7" s="164"/>
      <c r="ASD7" s="164"/>
      <c r="ASE7" s="164"/>
      <c r="ASF7" s="164"/>
      <c r="ASG7" s="164"/>
      <c r="ASH7" s="164"/>
      <c r="ASI7" s="164"/>
      <c r="ASJ7" s="164"/>
      <c r="ASK7" s="164"/>
      <c r="ASL7" s="164"/>
      <c r="ASM7" s="164"/>
      <c r="ASN7" s="164"/>
      <c r="ASO7" s="164"/>
      <c r="ASP7" s="164"/>
      <c r="ASQ7" s="164"/>
      <c r="ASR7" s="164"/>
      <c r="ASS7" s="164"/>
      <c r="AST7" s="164"/>
      <c r="ASU7" s="164"/>
      <c r="ASV7" s="164"/>
      <c r="ASW7" s="164"/>
      <c r="ASX7" s="164"/>
      <c r="ASY7" s="164"/>
      <c r="ASZ7" s="164"/>
      <c r="ATA7" s="164"/>
      <c r="ATB7" s="164"/>
      <c r="ATC7" s="164"/>
      <c r="ATD7" s="164"/>
      <c r="ATE7" s="164"/>
      <c r="ATF7" s="164"/>
      <c r="ATG7" s="164"/>
      <c r="ATH7" s="164"/>
      <c r="ATI7" s="164"/>
      <c r="ATJ7" s="164"/>
      <c r="ATK7" s="164"/>
      <c r="ATL7" s="164"/>
      <c r="ATM7" s="164"/>
      <c r="ATN7" s="164"/>
      <c r="ATO7" s="164"/>
      <c r="ATP7" s="164"/>
      <c r="ATQ7" s="164"/>
      <c r="ATR7" s="164"/>
      <c r="ATS7" s="164"/>
      <c r="ATT7" s="164"/>
      <c r="ATU7" s="164"/>
      <c r="ATV7" s="164"/>
      <c r="ATW7" s="164"/>
      <c r="ATX7" s="164"/>
      <c r="ATY7" s="164"/>
      <c r="ATZ7" s="164"/>
      <c r="AUA7" s="164"/>
      <c r="AUB7" s="164"/>
      <c r="AUC7" s="164"/>
      <c r="AUD7" s="164"/>
      <c r="AUE7" s="164"/>
      <c r="AUF7" s="164"/>
      <c r="AUG7" s="164"/>
      <c r="AUH7" s="164"/>
      <c r="AUI7" s="164"/>
      <c r="AUJ7" s="164"/>
      <c r="AUK7" s="164"/>
      <c r="AUL7" s="164"/>
      <c r="AUM7" s="164"/>
      <c r="AUN7" s="164"/>
      <c r="AUO7" s="164"/>
      <c r="AUP7" s="164"/>
      <c r="AUQ7" s="164"/>
      <c r="AUR7" s="164"/>
      <c r="AUS7" s="164"/>
      <c r="AUT7" s="164"/>
      <c r="AUU7" s="164"/>
      <c r="AUV7" s="164"/>
      <c r="AUW7" s="164"/>
      <c r="AUX7" s="164"/>
      <c r="AUY7" s="164"/>
      <c r="AUZ7" s="164"/>
      <c r="AVA7" s="164"/>
      <c r="AVB7" s="164"/>
      <c r="AVC7" s="164"/>
      <c r="AVD7" s="164"/>
      <c r="AVE7" s="164"/>
      <c r="AVF7" s="164"/>
      <c r="AVG7" s="164"/>
      <c r="AVH7" s="164"/>
      <c r="AVI7" s="164"/>
      <c r="AVJ7" s="164"/>
      <c r="AVK7" s="164"/>
      <c r="AVL7" s="164"/>
      <c r="AVM7" s="164"/>
      <c r="AVN7" s="164"/>
      <c r="AVO7" s="164"/>
      <c r="AVP7" s="164"/>
      <c r="AVQ7" s="164"/>
      <c r="AVR7" s="164"/>
      <c r="AVS7" s="164"/>
      <c r="AVT7" s="164"/>
      <c r="AVU7" s="164"/>
      <c r="AVV7" s="164"/>
      <c r="AVW7" s="164"/>
      <c r="AVX7" s="164"/>
      <c r="AVY7" s="164"/>
      <c r="AVZ7" s="164"/>
      <c r="AWA7" s="164"/>
      <c r="AWB7" s="164"/>
      <c r="AWC7" s="164"/>
      <c r="AWD7" s="164"/>
      <c r="AWE7" s="164"/>
      <c r="AWF7" s="164"/>
      <c r="AWG7" s="164"/>
      <c r="AWH7" s="164"/>
      <c r="AWI7" s="164"/>
      <c r="AWJ7" s="164"/>
      <c r="AWK7" s="164"/>
      <c r="AWL7" s="164"/>
      <c r="AWM7" s="164"/>
      <c r="AWN7" s="164"/>
      <c r="AWO7" s="164"/>
      <c r="AWP7" s="164"/>
      <c r="AWQ7" s="164"/>
      <c r="AWR7" s="164"/>
      <c r="AWS7" s="164"/>
      <c r="AWT7" s="164"/>
      <c r="AWU7" s="164"/>
      <c r="AWV7" s="164"/>
      <c r="AWW7" s="164"/>
      <c r="AWX7" s="164"/>
      <c r="AWY7" s="164"/>
      <c r="AWZ7" s="164"/>
      <c r="AXA7" s="164"/>
      <c r="AXB7" s="164"/>
      <c r="AXC7" s="164"/>
      <c r="AXD7" s="164"/>
      <c r="AXE7" s="164"/>
      <c r="AXF7" s="164"/>
      <c r="AXG7" s="164"/>
      <c r="AXH7" s="164"/>
      <c r="AXI7" s="164"/>
      <c r="AXJ7" s="164"/>
      <c r="AXK7" s="164"/>
      <c r="AXL7" s="164"/>
      <c r="AXM7" s="164"/>
      <c r="AXN7" s="164"/>
      <c r="AXO7" s="164"/>
      <c r="AXP7" s="164"/>
      <c r="AXQ7" s="164"/>
      <c r="AXR7" s="164"/>
      <c r="AXS7" s="164"/>
      <c r="AXT7" s="164"/>
      <c r="AXU7" s="164"/>
      <c r="AXV7" s="164"/>
      <c r="AXW7" s="164"/>
      <c r="AXX7" s="164"/>
      <c r="AXY7" s="164"/>
      <c r="AXZ7" s="164"/>
      <c r="AYA7" s="164"/>
      <c r="AYB7" s="164"/>
      <c r="AYC7" s="164"/>
      <c r="AYD7" s="164"/>
      <c r="AYE7" s="164"/>
      <c r="AYF7" s="164"/>
      <c r="AYG7" s="164"/>
      <c r="AYH7" s="164"/>
      <c r="AYI7" s="164"/>
      <c r="AYJ7" s="164"/>
      <c r="AYK7" s="164"/>
      <c r="AYL7" s="164"/>
      <c r="AYM7" s="164"/>
      <c r="AYN7" s="164"/>
      <c r="AYO7" s="164"/>
      <c r="AYP7" s="164"/>
      <c r="AYQ7" s="164"/>
      <c r="AYR7" s="164"/>
      <c r="AYS7" s="164"/>
      <c r="AYT7" s="164"/>
      <c r="AYU7" s="164"/>
      <c r="AYV7" s="164"/>
      <c r="AYW7" s="164"/>
      <c r="AYX7" s="164"/>
      <c r="AYY7" s="164"/>
      <c r="AYZ7" s="164"/>
      <c r="AZA7" s="164"/>
      <c r="AZB7" s="164"/>
      <c r="AZC7" s="164"/>
      <c r="AZD7" s="164"/>
      <c r="AZE7" s="164"/>
      <c r="AZF7" s="164"/>
      <c r="AZG7" s="164"/>
      <c r="AZH7" s="164"/>
      <c r="AZI7" s="164"/>
      <c r="AZJ7" s="164"/>
      <c r="AZK7" s="164"/>
      <c r="AZL7" s="164"/>
      <c r="AZM7" s="164"/>
      <c r="AZN7" s="164"/>
      <c r="AZO7" s="164"/>
      <c r="AZP7" s="164"/>
      <c r="AZQ7" s="164"/>
      <c r="AZR7" s="164"/>
      <c r="AZS7" s="164"/>
      <c r="AZT7" s="164"/>
      <c r="AZU7" s="164"/>
      <c r="AZV7" s="164"/>
      <c r="AZW7" s="164"/>
      <c r="AZX7" s="164"/>
      <c r="AZY7" s="164"/>
      <c r="AZZ7" s="164"/>
      <c r="BAA7" s="164"/>
      <c r="BAB7" s="164"/>
      <c r="BAC7" s="164"/>
      <c r="BAD7" s="164"/>
      <c r="BAE7" s="164"/>
      <c r="BAF7" s="164"/>
      <c r="BAG7" s="164"/>
      <c r="BAH7" s="164"/>
      <c r="BAI7" s="164"/>
      <c r="BAJ7" s="164"/>
      <c r="BAK7" s="164"/>
      <c r="BAL7" s="164"/>
      <c r="BAM7" s="164"/>
      <c r="BAN7" s="164"/>
      <c r="BAO7" s="164"/>
      <c r="BAP7" s="164"/>
      <c r="BAQ7" s="164"/>
      <c r="BAR7" s="164"/>
      <c r="BAS7" s="164"/>
      <c r="BAT7" s="164"/>
      <c r="BAU7" s="164"/>
      <c r="BAV7" s="164"/>
      <c r="BAW7" s="164"/>
      <c r="BAX7" s="164"/>
      <c r="BAY7" s="164"/>
      <c r="BAZ7" s="164"/>
      <c r="BBA7" s="164"/>
      <c r="BBB7" s="164"/>
      <c r="BBC7" s="164"/>
      <c r="BBD7" s="164"/>
      <c r="BBE7" s="164"/>
      <c r="BBF7" s="164"/>
      <c r="BBG7" s="164"/>
      <c r="BBH7" s="164"/>
      <c r="BBI7" s="164"/>
      <c r="BBJ7" s="164"/>
      <c r="BBK7" s="164"/>
      <c r="BBL7" s="164"/>
      <c r="BBM7" s="164"/>
      <c r="BBN7" s="164"/>
      <c r="BBO7" s="164"/>
      <c r="BBP7" s="164"/>
      <c r="BBQ7" s="164"/>
      <c r="BBR7" s="164"/>
      <c r="BBS7" s="164"/>
      <c r="BBT7" s="164"/>
      <c r="BBU7" s="164"/>
      <c r="BBV7" s="164"/>
      <c r="BBW7" s="164"/>
      <c r="BBX7" s="164"/>
      <c r="BBY7" s="164"/>
      <c r="BBZ7" s="164"/>
      <c r="BCA7" s="164"/>
      <c r="BCB7" s="164"/>
      <c r="BCC7" s="164"/>
      <c r="BCD7" s="164"/>
      <c r="BCE7" s="164"/>
      <c r="BCF7" s="164"/>
      <c r="BCG7" s="164"/>
      <c r="BCH7" s="164"/>
      <c r="BCI7" s="164"/>
      <c r="BCJ7" s="164"/>
      <c r="BCK7" s="164"/>
      <c r="BCL7" s="164"/>
      <c r="BCM7" s="164"/>
      <c r="BCN7" s="164"/>
      <c r="BCO7" s="164"/>
      <c r="BCP7" s="164"/>
      <c r="BCQ7" s="164"/>
      <c r="BCR7" s="164"/>
      <c r="BCS7" s="164"/>
      <c r="BCT7" s="164"/>
      <c r="BCU7" s="164"/>
      <c r="BCV7" s="164"/>
      <c r="BCW7" s="164"/>
      <c r="BCX7" s="164"/>
      <c r="BCY7" s="164"/>
      <c r="BCZ7" s="164"/>
      <c r="BDA7" s="164"/>
      <c r="BDB7" s="164"/>
      <c r="BDC7" s="164"/>
      <c r="BDD7" s="164"/>
      <c r="BDE7" s="164"/>
      <c r="BDF7" s="164"/>
      <c r="BDG7" s="164"/>
      <c r="BDH7" s="164"/>
      <c r="BDI7" s="164"/>
      <c r="BDJ7" s="164"/>
      <c r="BDK7" s="164"/>
      <c r="BDL7" s="164"/>
      <c r="BDM7" s="164"/>
      <c r="BDN7" s="164"/>
      <c r="BDO7" s="164"/>
      <c r="BDP7" s="164"/>
      <c r="BDQ7" s="164"/>
      <c r="BDR7" s="164"/>
      <c r="BDS7" s="164"/>
      <c r="BDT7" s="164"/>
      <c r="BDU7" s="164"/>
      <c r="BDV7" s="164"/>
      <c r="BDW7" s="164"/>
      <c r="BDX7" s="164"/>
      <c r="BDY7" s="164"/>
      <c r="BDZ7" s="164"/>
      <c r="BEA7" s="164"/>
      <c r="BEB7" s="164"/>
      <c r="BEC7" s="164"/>
      <c r="BED7" s="164"/>
      <c r="BEE7" s="164"/>
      <c r="BEF7" s="164"/>
      <c r="BEG7" s="164"/>
      <c r="BEH7" s="164"/>
      <c r="BEI7" s="164"/>
      <c r="BEJ7" s="164"/>
      <c r="BEK7" s="164"/>
      <c r="BEL7" s="164"/>
      <c r="BEM7" s="164"/>
      <c r="BEN7" s="164"/>
      <c r="BEO7" s="164"/>
      <c r="BEP7" s="164"/>
      <c r="BEQ7" s="164"/>
      <c r="BER7" s="164"/>
      <c r="BES7" s="164"/>
      <c r="BET7" s="164"/>
      <c r="BEU7" s="164"/>
      <c r="BEV7" s="164"/>
      <c r="BEW7" s="164"/>
      <c r="BEX7" s="164"/>
      <c r="BEY7" s="164"/>
      <c r="BEZ7" s="164"/>
      <c r="BFA7" s="164"/>
      <c r="BFB7" s="164"/>
      <c r="BFC7" s="164"/>
      <c r="BFD7" s="164"/>
      <c r="BFE7" s="164"/>
      <c r="BFF7" s="164"/>
      <c r="BFG7" s="164"/>
      <c r="BFH7" s="164"/>
      <c r="BFI7" s="164"/>
      <c r="BFJ7" s="164"/>
      <c r="BFK7" s="164"/>
      <c r="BFL7" s="164"/>
      <c r="BFM7" s="164"/>
      <c r="BFN7" s="164"/>
      <c r="BFO7" s="164"/>
      <c r="BFP7" s="164"/>
      <c r="BFQ7" s="164"/>
      <c r="BFR7" s="164"/>
      <c r="BFS7" s="164"/>
      <c r="BFT7" s="164"/>
      <c r="BFU7" s="164"/>
      <c r="BFV7" s="164"/>
      <c r="BFW7" s="164"/>
      <c r="BFX7" s="164"/>
      <c r="BFY7" s="164"/>
      <c r="BFZ7" s="164"/>
      <c r="BGA7" s="164"/>
      <c r="BGB7" s="164"/>
      <c r="BGC7" s="164"/>
      <c r="BGD7" s="164"/>
      <c r="BGE7" s="164"/>
      <c r="BGF7" s="164"/>
      <c r="BGG7" s="164"/>
      <c r="BGH7" s="164"/>
      <c r="BGI7" s="164"/>
      <c r="BGJ7" s="164"/>
      <c r="BGK7" s="164"/>
      <c r="BGL7" s="164"/>
      <c r="BGM7" s="164"/>
      <c r="BGN7" s="164"/>
      <c r="BGO7" s="164"/>
      <c r="BGP7" s="164"/>
      <c r="BGQ7" s="164"/>
      <c r="BGR7" s="164"/>
      <c r="BGS7" s="164"/>
      <c r="BGT7" s="164"/>
      <c r="BGU7" s="164"/>
      <c r="BGV7" s="164"/>
      <c r="BGW7" s="164"/>
      <c r="BGX7" s="164"/>
      <c r="BGY7" s="164"/>
      <c r="BGZ7" s="164"/>
      <c r="BHA7" s="164"/>
      <c r="BHB7" s="164"/>
      <c r="BHC7" s="164"/>
      <c r="BHD7" s="164"/>
      <c r="BHE7" s="164"/>
      <c r="BHF7" s="164"/>
      <c r="BHG7" s="164"/>
      <c r="BHH7" s="164"/>
      <c r="BHI7" s="164"/>
      <c r="BHJ7" s="164"/>
      <c r="BHK7" s="164"/>
      <c r="BHL7" s="164"/>
      <c r="BHM7" s="164"/>
      <c r="BHN7" s="164"/>
      <c r="BHO7" s="164"/>
      <c r="BHP7" s="164"/>
      <c r="BHQ7" s="164"/>
      <c r="BHR7" s="164"/>
      <c r="BHS7" s="164"/>
      <c r="BHT7" s="164"/>
      <c r="BHU7" s="164"/>
      <c r="BHV7" s="164"/>
      <c r="BHW7" s="164"/>
      <c r="BHX7" s="164"/>
      <c r="BHY7" s="164"/>
      <c r="BHZ7" s="164"/>
      <c r="BIA7" s="164"/>
      <c r="BIB7" s="164"/>
      <c r="BIC7" s="164"/>
      <c r="BID7" s="164"/>
      <c r="BIE7" s="164"/>
      <c r="BIF7" s="164"/>
      <c r="BIG7" s="164"/>
      <c r="BIH7" s="164"/>
      <c r="BII7" s="164"/>
      <c r="BIJ7" s="164"/>
      <c r="BIK7" s="164"/>
      <c r="BIL7" s="164"/>
      <c r="BIM7" s="164"/>
      <c r="BIN7" s="164"/>
      <c r="BIO7" s="164"/>
      <c r="BIP7" s="164"/>
      <c r="BIQ7" s="164"/>
      <c r="BIR7" s="164"/>
      <c r="BIS7" s="164"/>
      <c r="BIT7" s="164"/>
      <c r="BIU7" s="164"/>
      <c r="BIV7" s="164"/>
      <c r="BIW7" s="164"/>
      <c r="BIX7" s="164"/>
      <c r="BIY7" s="164"/>
      <c r="BIZ7" s="164"/>
      <c r="BJA7" s="164"/>
      <c r="BJB7" s="164"/>
      <c r="BJC7" s="164"/>
      <c r="BJD7" s="164"/>
      <c r="BJE7" s="164"/>
      <c r="BJF7" s="164"/>
      <c r="BJG7" s="164"/>
      <c r="BJH7" s="164"/>
      <c r="BJI7" s="164"/>
      <c r="BJJ7" s="164"/>
      <c r="BJK7" s="164"/>
      <c r="BJL7" s="164"/>
      <c r="BJM7" s="164"/>
      <c r="BJN7" s="164"/>
      <c r="BJO7" s="164"/>
      <c r="BJP7" s="164"/>
      <c r="BJQ7" s="164"/>
      <c r="BJR7" s="164"/>
      <c r="BJS7" s="164"/>
      <c r="BJT7" s="164"/>
      <c r="BJU7" s="164"/>
      <c r="BJV7" s="164"/>
      <c r="BJW7" s="164"/>
      <c r="BJX7" s="164"/>
      <c r="BJY7" s="164"/>
      <c r="BJZ7" s="164"/>
      <c r="BKA7" s="164"/>
      <c r="BKB7" s="164"/>
      <c r="BKC7" s="164"/>
      <c r="BKD7" s="164"/>
      <c r="BKE7" s="164"/>
      <c r="BKF7" s="164"/>
      <c r="BKG7" s="164"/>
      <c r="BKH7" s="164"/>
      <c r="BKI7" s="164"/>
      <c r="BKJ7" s="164"/>
      <c r="BKK7" s="164"/>
      <c r="BKL7" s="164"/>
      <c r="BKM7" s="164"/>
      <c r="BKN7" s="164"/>
      <c r="BKO7" s="164"/>
      <c r="BKP7" s="164"/>
      <c r="BKQ7" s="164"/>
      <c r="BKR7" s="164"/>
      <c r="BKS7" s="164"/>
      <c r="BKT7" s="164"/>
      <c r="BKU7" s="164"/>
      <c r="BKV7" s="164"/>
      <c r="BKW7" s="164"/>
      <c r="BKX7" s="164"/>
      <c r="BKY7" s="164"/>
      <c r="BKZ7" s="164"/>
      <c r="BLA7" s="164"/>
      <c r="BLB7" s="164"/>
      <c r="BLC7" s="164"/>
      <c r="BLD7" s="164"/>
      <c r="BLE7" s="164"/>
      <c r="BLF7" s="164"/>
      <c r="BLG7" s="164"/>
      <c r="BLH7" s="164"/>
      <c r="BLI7" s="164"/>
      <c r="BLJ7" s="164"/>
      <c r="BLK7" s="164"/>
      <c r="BLL7" s="164"/>
      <c r="BLM7" s="164"/>
      <c r="BLN7" s="164"/>
      <c r="BLO7" s="164"/>
      <c r="BLP7" s="164"/>
      <c r="BLQ7" s="164"/>
      <c r="BLR7" s="164"/>
      <c r="BLS7" s="164"/>
      <c r="BLT7" s="164"/>
      <c r="BLU7" s="164"/>
      <c r="BLV7" s="164"/>
      <c r="BLW7" s="164"/>
      <c r="BLX7" s="164"/>
      <c r="BLY7" s="164"/>
      <c r="BLZ7" s="164"/>
      <c r="BMA7" s="164"/>
      <c r="BMB7" s="164"/>
      <c r="BMC7" s="164"/>
      <c r="BMD7" s="164"/>
      <c r="BME7" s="164"/>
      <c r="BMF7" s="164"/>
      <c r="BMG7" s="164"/>
      <c r="BMH7" s="164"/>
      <c r="BMI7" s="164"/>
      <c r="BMJ7" s="164"/>
      <c r="BMK7" s="164"/>
      <c r="BML7" s="164"/>
      <c r="BMM7" s="164"/>
      <c r="BMN7" s="164"/>
      <c r="BMO7" s="164"/>
      <c r="BMP7" s="164"/>
      <c r="BMQ7" s="164"/>
      <c r="BMR7" s="164"/>
      <c r="BMS7" s="164"/>
      <c r="BMT7" s="164"/>
      <c r="BMU7" s="164"/>
      <c r="BMV7" s="164"/>
      <c r="BMW7" s="164"/>
      <c r="BMX7" s="164"/>
      <c r="BMY7" s="164"/>
      <c r="BMZ7" s="164"/>
      <c r="BNA7" s="164"/>
      <c r="BNB7" s="164"/>
      <c r="BNC7" s="164"/>
      <c r="BND7" s="164"/>
      <c r="BNE7" s="164"/>
      <c r="BNF7" s="164"/>
      <c r="BNG7" s="164"/>
      <c r="BNH7" s="164"/>
      <c r="BNI7" s="164"/>
      <c r="BNJ7" s="164"/>
      <c r="BNK7" s="164"/>
      <c r="BNL7" s="164"/>
      <c r="BNM7" s="164"/>
      <c r="BNN7" s="164"/>
      <c r="BNO7" s="164"/>
      <c r="BNP7" s="164"/>
      <c r="BNQ7" s="164"/>
      <c r="BNR7" s="164"/>
      <c r="BNS7" s="164"/>
      <c r="BNT7" s="164"/>
      <c r="BNU7" s="164"/>
      <c r="BNV7" s="164"/>
      <c r="BNW7" s="164"/>
      <c r="BNX7" s="164"/>
      <c r="BNY7" s="164"/>
      <c r="BNZ7" s="164"/>
      <c r="BOA7" s="164"/>
      <c r="BOB7" s="164"/>
      <c r="BOC7" s="164"/>
      <c r="BOD7" s="164"/>
      <c r="BOE7" s="164"/>
      <c r="BOF7" s="164"/>
      <c r="BOG7" s="164"/>
      <c r="BOH7" s="164"/>
      <c r="BOI7" s="164"/>
      <c r="BOJ7" s="164"/>
      <c r="BOK7" s="164"/>
      <c r="BOL7" s="164"/>
      <c r="BOM7" s="164"/>
      <c r="BON7" s="164"/>
      <c r="BOO7" s="164"/>
      <c r="BOP7" s="164"/>
      <c r="BOQ7" s="164"/>
      <c r="BOR7" s="164"/>
      <c r="BOS7" s="164"/>
      <c r="BOT7" s="164"/>
      <c r="BOU7" s="164"/>
      <c r="BOV7" s="164"/>
      <c r="BOW7" s="164"/>
      <c r="BOX7" s="164"/>
      <c r="BOY7" s="164"/>
      <c r="BOZ7" s="164"/>
      <c r="BPA7" s="164"/>
      <c r="BPB7" s="164"/>
      <c r="BPC7" s="164"/>
      <c r="BPD7" s="164"/>
      <c r="BPE7" s="164"/>
      <c r="BPF7" s="164"/>
      <c r="BPG7" s="164"/>
      <c r="BPH7" s="164"/>
      <c r="BPI7" s="164"/>
      <c r="BPJ7" s="164"/>
      <c r="BPK7" s="164"/>
      <c r="BPL7" s="164"/>
      <c r="BPM7" s="164"/>
      <c r="BPN7" s="164"/>
      <c r="BPO7" s="164"/>
      <c r="BPP7" s="164"/>
      <c r="BPQ7" s="164"/>
      <c r="BPR7" s="164"/>
      <c r="BPS7" s="164"/>
      <c r="BPT7" s="164"/>
      <c r="BPU7" s="164"/>
      <c r="BPV7" s="164"/>
      <c r="BPW7" s="164"/>
      <c r="BPX7" s="164"/>
      <c r="BPY7" s="164"/>
      <c r="BPZ7" s="164"/>
      <c r="BQA7" s="164"/>
      <c r="BQB7" s="164"/>
      <c r="BQC7" s="164"/>
      <c r="BQD7" s="164"/>
      <c r="BQE7" s="164"/>
      <c r="BQF7" s="164"/>
      <c r="BQG7" s="164"/>
      <c r="BQH7" s="164"/>
      <c r="BQI7" s="164"/>
      <c r="BQJ7" s="164"/>
      <c r="BQK7" s="164"/>
      <c r="BQL7" s="164"/>
      <c r="BQM7" s="164"/>
      <c r="BQN7" s="164"/>
      <c r="BQO7" s="164"/>
      <c r="BQP7" s="164"/>
      <c r="BQQ7" s="164"/>
      <c r="BQR7" s="164"/>
      <c r="BQS7" s="164"/>
      <c r="BQT7" s="164"/>
      <c r="BQU7" s="164"/>
      <c r="BQV7" s="164"/>
      <c r="BQW7" s="164"/>
      <c r="BQX7" s="164"/>
      <c r="BQY7" s="164"/>
      <c r="BQZ7" s="164"/>
      <c r="BRA7" s="164"/>
      <c r="BRB7" s="164"/>
      <c r="BRC7" s="164"/>
      <c r="BRD7" s="164"/>
      <c r="BRE7" s="164"/>
      <c r="BRF7" s="164"/>
      <c r="BRG7" s="164"/>
      <c r="BRH7" s="164"/>
      <c r="BRI7" s="164"/>
      <c r="BRJ7" s="164"/>
      <c r="BRK7" s="164"/>
      <c r="BRL7" s="164"/>
      <c r="BRM7" s="164"/>
      <c r="BRN7" s="164"/>
      <c r="BRO7" s="164"/>
      <c r="BRP7" s="164"/>
      <c r="BRQ7" s="164"/>
      <c r="BRR7" s="164"/>
      <c r="BRS7" s="164"/>
      <c r="BRT7" s="164"/>
      <c r="BRU7" s="164"/>
      <c r="BRV7" s="164"/>
      <c r="BRW7" s="164"/>
      <c r="BRX7" s="164"/>
      <c r="BRY7" s="164"/>
      <c r="BRZ7" s="164"/>
      <c r="BSA7" s="164"/>
      <c r="BSB7" s="164"/>
      <c r="BSC7" s="164"/>
      <c r="BSD7" s="164"/>
      <c r="BSE7" s="164"/>
      <c r="BSF7" s="164"/>
      <c r="BSG7" s="164"/>
      <c r="BSH7" s="164"/>
      <c r="BSI7" s="164"/>
      <c r="BSJ7" s="164"/>
      <c r="BSK7" s="164"/>
      <c r="BSL7" s="164"/>
      <c r="BSM7" s="164"/>
      <c r="BSN7" s="164"/>
      <c r="BSO7" s="164"/>
      <c r="BSP7" s="164"/>
      <c r="BSQ7" s="164"/>
      <c r="BSR7" s="164"/>
      <c r="BSS7" s="164"/>
      <c r="BST7" s="164"/>
      <c r="BSU7" s="164"/>
      <c r="BSV7" s="164"/>
      <c r="BSW7" s="164"/>
      <c r="BSX7" s="164"/>
      <c r="BSY7" s="164"/>
      <c r="BSZ7" s="164"/>
      <c r="BTA7" s="164"/>
      <c r="BTB7" s="164"/>
      <c r="BTC7" s="164"/>
      <c r="BTD7" s="164"/>
      <c r="BTE7" s="164"/>
      <c r="BTF7" s="164"/>
      <c r="BTG7" s="164"/>
      <c r="BTH7" s="164"/>
      <c r="BTI7" s="164"/>
      <c r="BTJ7" s="164"/>
      <c r="BTK7" s="164"/>
      <c r="BTL7" s="164"/>
      <c r="BTM7" s="164"/>
      <c r="BTN7" s="164"/>
      <c r="BTO7" s="164"/>
      <c r="BTP7" s="164"/>
      <c r="BTQ7" s="164"/>
      <c r="BTR7" s="164"/>
      <c r="BTS7" s="164"/>
      <c r="BTT7" s="164"/>
      <c r="BTU7" s="164"/>
      <c r="BTV7" s="164"/>
      <c r="BTW7" s="164"/>
      <c r="BTX7" s="164"/>
      <c r="BTY7" s="164"/>
      <c r="BTZ7" s="164"/>
      <c r="BUA7" s="164"/>
      <c r="BUB7" s="164"/>
      <c r="BUC7" s="164"/>
      <c r="BUD7" s="164"/>
      <c r="BUE7" s="164"/>
      <c r="BUF7" s="164"/>
      <c r="BUG7" s="164"/>
      <c r="BUH7" s="164"/>
      <c r="BUI7" s="164"/>
      <c r="BUJ7" s="164"/>
      <c r="BUK7" s="164"/>
      <c r="BUL7" s="164"/>
      <c r="BUM7" s="164"/>
      <c r="BUN7" s="164"/>
      <c r="BUO7" s="164"/>
      <c r="BUP7" s="164"/>
      <c r="BUQ7" s="164"/>
      <c r="BUR7" s="164"/>
      <c r="BUS7" s="164"/>
      <c r="BUT7" s="164"/>
      <c r="BUU7" s="164"/>
      <c r="BUV7" s="164"/>
      <c r="BUW7" s="164"/>
      <c r="BUX7" s="164"/>
      <c r="BUY7" s="164"/>
      <c r="BUZ7" s="164"/>
      <c r="BVA7" s="164"/>
      <c r="BVB7" s="164"/>
      <c r="BVC7" s="164"/>
      <c r="BVD7" s="164"/>
      <c r="BVE7" s="164"/>
      <c r="BVF7" s="164"/>
      <c r="BVG7" s="164"/>
      <c r="BVH7" s="164"/>
      <c r="BVI7" s="164"/>
      <c r="BVJ7" s="164"/>
      <c r="BVK7" s="164"/>
      <c r="BVL7" s="164"/>
      <c r="BVM7" s="164"/>
      <c r="BVN7" s="164"/>
      <c r="BVO7" s="164"/>
      <c r="BVP7" s="164"/>
      <c r="BVQ7" s="164"/>
      <c r="BVR7" s="164"/>
      <c r="BVS7" s="164"/>
      <c r="BVT7" s="164"/>
      <c r="BVU7" s="164"/>
      <c r="BVV7" s="164"/>
      <c r="BVW7" s="164"/>
      <c r="BVX7" s="164"/>
      <c r="BVY7" s="164"/>
      <c r="BVZ7" s="164"/>
      <c r="BWA7" s="164"/>
      <c r="BWB7" s="164"/>
      <c r="BWC7" s="164"/>
      <c r="BWD7" s="164"/>
      <c r="BWE7" s="164"/>
      <c r="BWF7" s="164"/>
      <c r="BWG7" s="164"/>
      <c r="BWH7" s="164"/>
      <c r="BWI7" s="164"/>
      <c r="BWJ7" s="164"/>
      <c r="BWK7" s="164"/>
      <c r="BWL7" s="164"/>
      <c r="BWM7" s="164"/>
      <c r="BWN7" s="164"/>
      <c r="BWO7" s="164"/>
      <c r="BWP7" s="164"/>
      <c r="BWQ7" s="164"/>
      <c r="BWR7" s="164"/>
      <c r="BWS7" s="164"/>
      <c r="BWT7" s="164"/>
      <c r="BWU7" s="164"/>
      <c r="BWV7" s="164"/>
      <c r="BWW7" s="164"/>
      <c r="BWX7" s="164"/>
      <c r="BWY7" s="164"/>
      <c r="BWZ7" s="164"/>
      <c r="BXA7" s="164"/>
      <c r="BXB7" s="164"/>
      <c r="BXC7" s="164"/>
      <c r="BXD7" s="164"/>
      <c r="BXE7" s="164"/>
      <c r="BXF7" s="164"/>
      <c r="BXG7" s="164"/>
      <c r="BXH7" s="164"/>
      <c r="BXI7" s="164"/>
      <c r="BXJ7" s="164"/>
      <c r="BXK7" s="164"/>
      <c r="BXL7" s="164"/>
      <c r="BXM7" s="164"/>
      <c r="BXN7" s="164"/>
      <c r="BXO7" s="164"/>
      <c r="BXP7" s="164"/>
      <c r="BXQ7" s="164"/>
      <c r="BXR7" s="164"/>
      <c r="BXS7" s="164"/>
      <c r="BXT7" s="164"/>
      <c r="BXU7" s="164"/>
      <c r="BXV7" s="164"/>
      <c r="BXW7" s="164"/>
      <c r="BXX7" s="164"/>
      <c r="BXY7" s="164"/>
      <c r="BXZ7" s="164"/>
      <c r="BYA7" s="164"/>
      <c r="BYB7" s="164"/>
      <c r="BYC7" s="164"/>
      <c r="BYD7" s="164"/>
      <c r="BYE7" s="164"/>
      <c r="BYF7" s="164"/>
      <c r="BYG7" s="164"/>
      <c r="BYH7" s="164"/>
      <c r="BYI7" s="164"/>
      <c r="BYJ7" s="164"/>
      <c r="BYK7" s="164"/>
      <c r="BYL7" s="164"/>
      <c r="BYM7" s="164"/>
      <c r="BYN7" s="164"/>
      <c r="BYO7" s="164"/>
      <c r="BYP7" s="164"/>
      <c r="BYQ7" s="164"/>
      <c r="BYR7" s="164"/>
      <c r="BYS7" s="164"/>
      <c r="BYT7" s="164"/>
      <c r="BYU7" s="164"/>
      <c r="BYV7" s="164"/>
      <c r="BYW7" s="164"/>
      <c r="BYX7" s="164"/>
      <c r="BYY7" s="164"/>
      <c r="BYZ7" s="164"/>
      <c r="BZA7" s="164"/>
      <c r="BZB7" s="164"/>
      <c r="BZC7" s="164"/>
      <c r="BZD7" s="164"/>
      <c r="BZE7" s="164"/>
      <c r="BZF7" s="164"/>
      <c r="BZG7" s="164"/>
      <c r="BZH7" s="164"/>
      <c r="BZI7" s="164"/>
      <c r="BZJ7" s="164"/>
      <c r="BZK7" s="164"/>
      <c r="BZL7" s="164"/>
      <c r="BZM7" s="164"/>
      <c r="BZN7" s="164"/>
      <c r="BZO7" s="164"/>
      <c r="BZP7" s="164"/>
      <c r="BZQ7" s="164"/>
      <c r="BZR7" s="164"/>
      <c r="BZS7" s="164"/>
      <c r="BZT7" s="164"/>
      <c r="BZU7" s="164"/>
      <c r="BZV7" s="164"/>
      <c r="BZW7" s="164"/>
      <c r="BZX7" s="164"/>
      <c r="BZY7" s="164"/>
      <c r="BZZ7" s="164"/>
      <c r="CAA7" s="164"/>
      <c r="CAB7" s="164"/>
      <c r="CAC7" s="164"/>
      <c r="CAD7" s="164"/>
      <c r="CAE7" s="164"/>
      <c r="CAF7" s="164"/>
      <c r="CAG7" s="164"/>
      <c r="CAH7" s="164"/>
      <c r="CAI7" s="164"/>
      <c r="CAJ7" s="164"/>
      <c r="CAK7" s="164"/>
      <c r="CAL7" s="164"/>
      <c r="CAM7" s="164"/>
      <c r="CAN7" s="164"/>
      <c r="CAO7" s="164"/>
      <c r="CAP7" s="164"/>
      <c r="CAQ7" s="164"/>
      <c r="CAR7" s="164"/>
      <c r="CAS7" s="164"/>
      <c r="CAT7" s="164"/>
      <c r="CAU7" s="164"/>
      <c r="CAV7" s="164"/>
      <c r="CAW7" s="164"/>
      <c r="CAX7" s="164"/>
      <c r="CAY7" s="164"/>
      <c r="CAZ7" s="164"/>
      <c r="CBA7" s="164"/>
      <c r="CBB7" s="164"/>
      <c r="CBC7" s="164"/>
      <c r="CBD7" s="164"/>
      <c r="CBE7" s="164"/>
      <c r="CBF7" s="164"/>
      <c r="CBG7" s="164"/>
      <c r="CBH7" s="164"/>
      <c r="CBI7" s="164"/>
      <c r="CBJ7" s="164"/>
      <c r="CBK7" s="164"/>
      <c r="CBL7" s="164"/>
      <c r="CBM7" s="164"/>
      <c r="CBN7" s="164"/>
      <c r="CBO7" s="164"/>
      <c r="CBP7" s="164"/>
      <c r="CBQ7" s="164"/>
      <c r="CBR7" s="164"/>
      <c r="CBS7" s="164"/>
      <c r="CBT7" s="164"/>
      <c r="CBU7" s="164"/>
      <c r="CBV7" s="164"/>
      <c r="CBW7" s="164"/>
      <c r="CBX7" s="164"/>
      <c r="CBY7" s="164"/>
      <c r="CBZ7" s="164"/>
      <c r="CCA7" s="164"/>
      <c r="CCB7" s="164"/>
      <c r="CCC7" s="164"/>
      <c r="CCD7" s="164"/>
      <c r="CCE7" s="164"/>
      <c r="CCF7" s="164"/>
      <c r="CCG7" s="164"/>
      <c r="CCH7" s="164"/>
      <c r="CCI7" s="164"/>
      <c r="CCJ7" s="164"/>
      <c r="CCK7" s="164"/>
      <c r="CCL7" s="164"/>
      <c r="CCM7" s="164"/>
      <c r="CCN7" s="164"/>
      <c r="CCO7" s="164"/>
      <c r="CCP7" s="164"/>
      <c r="CCQ7" s="164"/>
      <c r="CCR7" s="164"/>
      <c r="CCS7" s="164"/>
      <c r="CCT7" s="164"/>
      <c r="CCU7" s="164"/>
      <c r="CCV7" s="164"/>
      <c r="CCW7" s="164"/>
      <c r="CCX7" s="164"/>
      <c r="CCY7" s="164"/>
      <c r="CCZ7" s="164"/>
      <c r="CDA7" s="164"/>
      <c r="CDB7" s="164"/>
      <c r="CDC7" s="164"/>
      <c r="CDD7" s="164"/>
      <c r="CDE7" s="164"/>
      <c r="CDF7" s="164"/>
      <c r="CDG7" s="164"/>
      <c r="CDH7" s="164"/>
      <c r="CDI7" s="164"/>
      <c r="CDJ7" s="164"/>
      <c r="CDK7" s="164"/>
      <c r="CDL7" s="164"/>
      <c r="CDM7" s="164"/>
      <c r="CDN7" s="164"/>
      <c r="CDO7" s="164"/>
      <c r="CDP7" s="164"/>
      <c r="CDQ7" s="164"/>
      <c r="CDR7" s="164"/>
      <c r="CDS7" s="164"/>
      <c r="CDT7" s="164"/>
      <c r="CDU7" s="164"/>
      <c r="CDV7" s="164"/>
      <c r="CDW7" s="164"/>
      <c r="CDX7" s="164"/>
      <c r="CDY7" s="164"/>
      <c r="CDZ7" s="164"/>
      <c r="CEA7" s="164"/>
      <c r="CEB7" s="164"/>
      <c r="CEC7" s="164"/>
      <c r="CED7" s="164"/>
      <c r="CEE7" s="164"/>
      <c r="CEF7" s="164"/>
      <c r="CEG7" s="164"/>
      <c r="CEH7" s="164"/>
      <c r="CEI7" s="164"/>
      <c r="CEJ7" s="164"/>
      <c r="CEK7" s="164"/>
      <c r="CEL7" s="164"/>
      <c r="CEM7" s="164"/>
      <c r="CEN7" s="164"/>
      <c r="CEO7" s="164"/>
      <c r="CEP7" s="164"/>
      <c r="CEQ7" s="164"/>
      <c r="CER7" s="164"/>
      <c r="CES7" s="164"/>
      <c r="CET7" s="164"/>
      <c r="CEU7" s="164"/>
      <c r="CEV7" s="164"/>
      <c r="CEW7" s="164"/>
      <c r="CEX7" s="164"/>
      <c r="CEY7" s="164"/>
      <c r="CEZ7" s="164"/>
      <c r="CFA7" s="164"/>
      <c r="CFB7" s="164"/>
      <c r="CFC7" s="164"/>
      <c r="CFD7" s="164"/>
      <c r="CFE7" s="164"/>
      <c r="CFF7" s="164"/>
      <c r="CFG7" s="164"/>
      <c r="CFH7" s="164"/>
      <c r="CFI7" s="164"/>
      <c r="CFJ7" s="164"/>
      <c r="CFK7" s="164"/>
      <c r="CFL7" s="164"/>
      <c r="CFM7" s="164"/>
      <c r="CFN7" s="164"/>
      <c r="CFO7" s="164"/>
      <c r="CFP7" s="164"/>
      <c r="CFQ7" s="164"/>
      <c r="CFR7" s="164"/>
      <c r="CFS7" s="164"/>
      <c r="CFT7" s="164"/>
      <c r="CFU7" s="164"/>
      <c r="CFV7" s="164"/>
      <c r="CFW7" s="164"/>
      <c r="CFX7" s="164"/>
      <c r="CFY7" s="164"/>
      <c r="CFZ7" s="164"/>
      <c r="CGA7" s="164"/>
      <c r="CGB7" s="164"/>
      <c r="CGC7" s="164"/>
      <c r="CGD7" s="164"/>
      <c r="CGE7" s="164"/>
      <c r="CGF7" s="164"/>
      <c r="CGG7" s="164"/>
      <c r="CGH7" s="164"/>
      <c r="CGI7" s="164"/>
      <c r="CGJ7" s="164"/>
      <c r="CGK7" s="164"/>
      <c r="CGL7" s="164"/>
      <c r="CGM7" s="164"/>
      <c r="CGN7" s="164"/>
      <c r="CGO7" s="164"/>
      <c r="CGP7" s="164"/>
      <c r="CGQ7" s="164"/>
      <c r="CGR7" s="164"/>
      <c r="CGS7" s="164"/>
      <c r="CGT7" s="164"/>
      <c r="CGU7" s="164"/>
      <c r="CGV7" s="164"/>
      <c r="CGW7" s="164"/>
      <c r="CGX7" s="164"/>
      <c r="CGY7" s="164"/>
      <c r="CGZ7" s="164"/>
      <c r="CHA7" s="164"/>
      <c r="CHB7" s="164"/>
      <c r="CHC7" s="164"/>
      <c r="CHD7" s="164"/>
      <c r="CHE7" s="164"/>
      <c r="CHF7" s="164"/>
      <c r="CHG7" s="164"/>
      <c r="CHH7" s="164"/>
      <c r="CHI7" s="164"/>
      <c r="CHJ7" s="164"/>
      <c r="CHK7" s="164"/>
      <c r="CHL7" s="164"/>
      <c r="CHM7" s="164"/>
      <c r="CHN7" s="164"/>
      <c r="CHO7" s="164"/>
      <c r="CHP7" s="164"/>
      <c r="CHQ7" s="164"/>
      <c r="CHR7" s="164"/>
      <c r="CHS7" s="164"/>
      <c r="CHT7" s="164"/>
      <c r="CHU7" s="164"/>
      <c r="CHV7" s="164"/>
      <c r="CHW7" s="164"/>
      <c r="CHX7" s="164"/>
      <c r="CHY7" s="164"/>
      <c r="CHZ7" s="164"/>
      <c r="CIA7" s="164"/>
      <c r="CIB7" s="164"/>
      <c r="CIC7" s="164"/>
      <c r="CID7" s="164"/>
      <c r="CIE7" s="164"/>
      <c r="CIF7" s="164"/>
      <c r="CIG7" s="164"/>
      <c r="CIH7" s="164"/>
      <c r="CII7" s="164"/>
      <c r="CIJ7" s="164"/>
      <c r="CIK7" s="164"/>
      <c r="CIL7" s="164"/>
      <c r="CIM7" s="164"/>
      <c r="CIN7" s="164"/>
      <c r="CIO7" s="164"/>
      <c r="CIP7" s="164"/>
      <c r="CIQ7" s="164"/>
      <c r="CIR7" s="164"/>
      <c r="CIS7" s="164"/>
      <c r="CIT7" s="164"/>
      <c r="CIU7" s="164"/>
      <c r="CIV7" s="164"/>
      <c r="CIW7" s="164"/>
      <c r="CIX7" s="164"/>
      <c r="CIY7" s="164"/>
      <c r="CIZ7" s="164"/>
      <c r="CJA7" s="164"/>
      <c r="CJB7" s="164"/>
      <c r="CJC7" s="164"/>
      <c r="CJD7" s="164"/>
      <c r="CJE7" s="164"/>
      <c r="CJF7" s="164"/>
      <c r="CJG7" s="164"/>
      <c r="CJH7" s="164"/>
      <c r="CJI7" s="164"/>
      <c r="CJJ7" s="164"/>
      <c r="CJK7" s="164"/>
      <c r="CJL7" s="164"/>
      <c r="CJM7" s="164"/>
      <c r="CJN7" s="164"/>
      <c r="CJO7" s="164"/>
      <c r="CJP7" s="164"/>
      <c r="CJQ7" s="164"/>
      <c r="CJR7" s="164"/>
      <c r="CJS7" s="164"/>
      <c r="CJT7" s="164"/>
      <c r="CJU7" s="164"/>
      <c r="CJV7" s="164"/>
      <c r="CJW7" s="164"/>
      <c r="CJX7" s="164"/>
      <c r="CJY7" s="164"/>
      <c r="CJZ7" s="164"/>
      <c r="CKA7" s="164"/>
      <c r="CKB7" s="164"/>
      <c r="CKC7" s="164"/>
      <c r="CKD7" s="164"/>
      <c r="CKE7" s="164"/>
      <c r="CKF7" s="164"/>
      <c r="CKG7" s="164"/>
      <c r="CKH7" s="164"/>
      <c r="CKI7" s="164"/>
      <c r="CKJ7" s="164"/>
      <c r="CKK7" s="164"/>
      <c r="CKL7" s="164"/>
      <c r="CKM7" s="164"/>
      <c r="CKN7" s="164"/>
      <c r="CKO7" s="164"/>
      <c r="CKP7" s="164"/>
      <c r="CKQ7" s="164"/>
      <c r="CKR7" s="164"/>
      <c r="CKS7" s="164"/>
      <c r="CKT7" s="164"/>
      <c r="CKU7" s="164"/>
      <c r="CKV7" s="164"/>
      <c r="CKW7" s="164"/>
      <c r="CKX7" s="164"/>
      <c r="CKY7" s="164"/>
      <c r="CKZ7" s="164"/>
      <c r="CLA7" s="164"/>
      <c r="CLB7" s="164"/>
      <c r="CLC7" s="164"/>
      <c r="CLD7" s="164"/>
      <c r="CLE7" s="164"/>
      <c r="CLF7" s="164"/>
      <c r="CLG7" s="164"/>
      <c r="CLH7" s="164"/>
      <c r="CLI7" s="164"/>
      <c r="CLJ7" s="164"/>
      <c r="CLK7" s="164"/>
      <c r="CLL7" s="164"/>
      <c r="CLM7" s="164"/>
      <c r="CLN7" s="164"/>
      <c r="CLO7" s="164"/>
      <c r="CLP7" s="164"/>
      <c r="CLQ7" s="164"/>
      <c r="CLR7" s="164"/>
      <c r="CLS7" s="164"/>
      <c r="CLT7" s="164"/>
      <c r="CLU7" s="164"/>
      <c r="CLV7" s="164"/>
      <c r="CLW7" s="164"/>
      <c r="CLX7" s="164"/>
      <c r="CLY7" s="164"/>
      <c r="CLZ7" s="164"/>
      <c r="CMA7" s="164"/>
      <c r="CMB7" s="164"/>
      <c r="CMC7" s="164"/>
      <c r="CMD7" s="164"/>
      <c r="CME7" s="164"/>
      <c r="CMF7" s="164"/>
      <c r="CMG7" s="164"/>
      <c r="CMH7" s="164"/>
      <c r="CMI7" s="164"/>
      <c r="CMJ7" s="164"/>
      <c r="CMK7" s="164"/>
      <c r="CML7" s="164"/>
      <c r="CMM7" s="164"/>
      <c r="CMN7" s="164"/>
      <c r="CMO7" s="164"/>
      <c r="CMP7" s="164"/>
      <c r="CMQ7" s="164"/>
      <c r="CMR7" s="164"/>
      <c r="CMS7" s="164"/>
      <c r="CMT7" s="164"/>
      <c r="CMU7" s="164"/>
      <c r="CMV7" s="164"/>
      <c r="CMW7" s="164"/>
      <c r="CMX7" s="164"/>
      <c r="CMY7" s="164"/>
      <c r="CMZ7" s="164"/>
      <c r="CNA7" s="164"/>
      <c r="CNB7" s="164"/>
      <c r="CNC7" s="164"/>
      <c r="CND7" s="164"/>
      <c r="CNE7" s="164"/>
      <c r="CNF7" s="164"/>
      <c r="CNG7" s="164"/>
      <c r="CNH7" s="164"/>
      <c r="CNI7" s="164"/>
      <c r="CNJ7" s="164"/>
      <c r="CNK7" s="164"/>
      <c r="CNL7" s="164"/>
      <c r="CNM7" s="164"/>
      <c r="CNN7" s="164"/>
      <c r="CNO7" s="164"/>
      <c r="CNP7" s="164"/>
      <c r="CNQ7" s="164"/>
      <c r="CNR7" s="164"/>
      <c r="CNS7" s="164"/>
      <c r="CNT7" s="164"/>
      <c r="CNU7" s="164"/>
      <c r="CNV7" s="164"/>
      <c r="CNW7" s="164"/>
      <c r="CNX7" s="164"/>
      <c r="CNY7" s="164"/>
      <c r="CNZ7" s="164"/>
      <c r="COA7" s="164"/>
      <c r="COB7" s="164"/>
      <c r="COC7" s="164"/>
      <c r="COD7" s="164"/>
      <c r="COE7" s="164"/>
      <c r="COF7" s="164"/>
      <c r="COG7" s="164"/>
      <c r="COH7" s="164"/>
      <c r="COI7" s="164"/>
      <c r="COJ7" s="164"/>
      <c r="COK7" s="164"/>
      <c r="COL7" s="164"/>
      <c r="COM7" s="164"/>
      <c r="CON7" s="164"/>
      <c r="COO7" s="164"/>
      <c r="COP7" s="164"/>
      <c r="COQ7" s="164"/>
      <c r="COR7" s="164"/>
      <c r="COS7" s="164"/>
      <c r="COT7" s="164"/>
      <c r="COU7" s="164"/>
      <c r="COV7" s="164"/>
      <c r="COW7" s="164"/>
      <c r="COX7" s="164"/>
      <c r="COY7" s="164"/>
      <c r="COZ7" s="164"/>
      <c r="CPA7" s="164"/>
      <c r="CPB7" s="164"/>
      <c r="CPC7" s="164"/>
      <c r="CPD7" s="164"/>
      <c r="CPE7" s="164"/>
      <c r="CPF7" s="164"/>
      <c r="CPG7" s="164"/>
      <c r="CPH7" s="164"/>
      <c r="CPI7" s="164"/>
      <c r="CPJ7" s="164"/>
      <c r="CPK7" s="164"/>
      <c r="CPL7" s="164"/>
      <c r="CPM7" s="164"/>
      <c r="CPN7" s="164"/>
      <c r="CPO7" s="164"/>
      <c r="CPP7" s="164"/>
      <c r="CPQ7" s="164"/>
      <c r="CPR7" s="164"/>
      <c r="CPS7" s="164"/>
      <c r="CPT7" s="164"/>
      <c r="CPU7" s="164"/>
      <c r="CPV7" s="164"/>
      <c r="CPW7" s="164"/>
      <c r="CPX7" s="164"/>
      <c r="CPY7" s="164"/>
      <c r="CPZ7" s="164"/>
      <c r="CQA7" s="164"/>
      <c r="CQB7" s="164"/>
      <c r="CQC7" s="164"/>
      <c r="CQD7" s="164"/>
      <c r="CQE7" s="164"/>
      <c r="CQF7" s="164"/>
      <c r="CQG7" s="164"/>
      <c r="CQH7" s="164"/>
      <c r="CQI7" s="164"/>
      <c r="CQJ7" s="164"/>
      <c r="CQK7" s="164"/>
      <c r="CQL7" s="164"/>
      <c r="CQM7" s="164"/>
      <c r="CQN7" s="164"/>
      <c r="CQO7" s="164"/>
      <c r="CQP7" s="164"/>
      <c r="CQQ7" s="164"/>
      <c r="CQR7" s="164"/>
      <c r="CQS7" s="164"/>
      <c r="CQT7" s="164"/>
      <c r="CQU7" s="164"/>
      <c r="CQV7" s="164"/>
      <c r="CQW7" s="164"/>
      <c r="CQX7" s="164"/>
      <c r="CQY7" s="164"/>
      <c r="CQZ7" s="164"/>
      <c r="CRA7" s="164"/>
      <c r="CRB7" s="164"/>
      <c r="CRC7" s="164"/>
      <c r="CRD7" s="164"/>
      <c r="CRE7" s="164"/>
      <c r="CRF7" s="164"/>
      <c r="CRG7" s="164"/>
      <c r="CRH7" s="164"/>
      <c r="CRI7" s="164"/>
      <c r="CRJ7" s="164"/>
      <c r="CRK7" s="164"/>
      <c r="CRL7" s="164"/>
      <c r="CRM7" s="164"/>
      <c r="CRN7" s="164"/>
      <c r="CRO7" s="164"/>
      <c r="CRP7" s="164"/>
      <c r="CRQ7" s="164"/>
      <c r="CRR7" s="164"/>
      <c r="CRS7" s="164"/>
      <c r="CRT7" s="164"/>
      <c r="CRU7" s="164"/>
      <c r="CRV7" s="164"/>
      <c r="CRW7" s="164"/>
      <c r="CRX7" s="164"/>
      <c r="CRY7" s="164"/>
      <c r="CRZ7" s="164"/>
      <c r="CSA7" s="164"/>
      <c r="CSB7" s="164"/>
      <c r="CSC7" s="164"/>
      <c r="CSD7" s="164"/>
      <c r="CSE7" s="164"/>
      <c r="CSF7" s="164"/>
      <c r="CSG7" s="164"/>
      <c r="CSH7" s="164"/>
      <c r="CSI7" s="164"/>
      <c r="CSJ7" s="164"/>
      <c r="CSK7" s="164"/>
      <c r="CSL7" s="164"/>
      <c r="CSM7" s="164"/>
      <c r="CSN7" s="164"/>
      <c r="CSO7" s="164"/>
      <c r="CSP7" s="164"/>
      <c r="CSQ7" s="164"/>
      <c r="CSR7" s="164"/>
      <c r="CSS7" s="164"/>
      <c r="CST7" s="164"/>
      <c r="CSU7" s="164"/>
      <c r="CSV7" s="164"/>
      <c r="CSW7" s="164"/>
      <c r="CSX7" s="164"/>
      <c r="CSY7" s="164"/>
      <c r="CSZ7" s="164"/>
      <c r="CTA7" s="164"/>
      <c r="CTB7" s="164"/>
      <c r="CTC7" s="164"/>
      <c r="CTD7" s="164"/>
      <c r="CTE7" s="164"/>
      <c r="CTF7" s="164"/>
      <c r="CTG7" s="164"/>
      <c r="CTH7" s="164"/>
      <c r="CTI7" s="164"/>
      <c r="CTJ7" s="164"/>
      <c r="CTK7" s="164"/>
      <c r="CTL7" s="164"/>
      <c r="CTM7" s="164"/>
      <c r="CTN7" s="164"/>
      <c r="CTO7" s="164"/>
      <c r="CTP7" s="164"/>
      <c r="CTQ7" s="164"/>
      <c r="CTR7" s="164"/>
      <c r="CTS7" s="164"/>
      <c r="CTT7" s="164"/>
      <c r="CTU7" s="164"/>
      <c r="CTV7" s="164"/>
      <c r="CTW7" s="164"/>
      <c r="CTX7" s="164"/>
      <c r="CTY7" s="164"/>
      <c r="CTZ7" s="164"/>
      <c r="CUA7" s="164"/>
      <c r="CUB7" s="164"/>
      <c r="CUC7" s="164"/>
      <c r="CUD7" s="164"/>
      <c r="CUE7" s="164"/>
      <c r="CUF7" s="164"/>
      <c r="CUG7" s="164"/>
      <c r="CUH7" s="164"/>
      <c r="CUI7" s="164"/>
      <c r="CUJ7" s="164"/>
      <c r="CUK7" s="164"/>
      <c r="CUL7" s="164"/>
      <c r="CUM7" s="164"/>
      <c r="CUN7" s="164"/>
      <c r="CUO7" s="164"/>
      <c r="CUP7" s="164"/>
      <c r="CUQ7" s="164"/>
      <c r="CUR7" s="164"/>
      <c r="CUS7" s="164"/>
      <c r="CUT7" s="164"/>
      <c r="CUU7" s="164"/>
      <c r="CUV7" s="164"/>
      <c r="CUW7" s="164"/>
      <c r="CUX7" s="164"/>
      <c r="CUY7" s="164"/>
      <c r="CUZ7" s="164"/>
      <c r="CVA7" s="164"/>
      <c r="CVB7" s="164"/>
      <c r="CVC7" s="164"/>
      <c r="CVD7" s="164"/>
      <c r="CVE7" s="164"/>
      <c r="CVF7" s="164"/>
      <c r="CVG7" s="164"/>
      <c r="CVH7" s="164"/>
      <c r="CVI7" s="164"/>
      <c r="CVJ7" s="164"/>
      <c r="CVK7" s="164"/>
      <c r="CVL7" s="164"/>
      <c r="CVM7" s="164"/>
      <c r="CVN7" s="164"/>
      <c r="CVO7" s="164"/>
      <c r="CVP7" s="164"/>
      <c r="CVQ7" s="164"/>
      <c r="CVR7" s="164"/>
      <c r="CVS7" s="164"/>
      <c r="CVT7" s="164"/>
      <c r="CVU7" s="164"/>
      <c r="CVV7" s="164"/>
      <c r="CVW7" s="164"/>
      <c r="CVX7" s="164"/>
      <c r="CVY7" s="164"/>
      <c r="CVZ7" s="164"/>
      <c r="CWA7" s="164"/>
      <c r="CWB7" s="164"/>
      <c r="CWC7" s="164"/>
      <c r="CWD7" s="164"/>
      <c r="CWE7" s="164"/>
      <c r="CWF7" s="164"/>
      <c r="CWG7" s="164"/>
      <c r="CWH7" s="164"/>
      <c r="CWI7" s="164"/>
      <c r="CWJ7" s="164"/>
      <c r="CWK7" s="164"/>
      <c r="CWL7" s="164"/>
      <c r="CWM7" s="164"/>
      <c r="CWN7" s="164"/>
      <c r="CWO7" s="164"/>
      <c r="CWP7" s="164"/>
      <c r="CWQ7" s="164"/>
      <c r="CWR7" s="164"/>
      <c r="CWS7" s="164"/>
      <c r="CWT7" s="164"/>
      <c r="CWU7" s="164"/>
      <c r="CWV7" s="164"/>
      <c r="CWW7" s="164"/>
      <c r="CWX7" s="164"/>
      <c r="CWY7" s="164"/>
      <c r="CWZ7" s="164"/>
      <c r="CXA7" s="164"/>
      <c r="CXB7" s="164"/>
      <c r="CXC7" s="164"/>
      <c r="CXD7" s="164"/>
      <c r="CXE7" s="164"/>
      <c r="CXF7" s="164"/>
      <c r="CXG7" s="164"/>
      <c r="CXH7" s="164"/>
      <c r="CXI7" s="164"/>
      <c r="CXJ7" s="164"/>
      <c r="CXK7" s="164"/>
      <c r="CXL7" s="164"/>
      <c r="CXM7" s="164"/>
      <c r="CXN7" s="164"/>
      <c r="CXO7" s="164"/>
      <c r="CXP7" s="164"/>
      <c r="CXQ7" s="164"/>
      <c r="CXR7" s="164"/>
      <c r="CXS7" s="164"/>
      <c r="CXT7" s="164"/>
      <c r="CXU7" s="164"/>
      <c r="CXV7" s="164"/>
      <c r="CXW7" s="164"/>
      <c r="CXX7" s="164"/>
      <c r="CXY7" s="164"/>
      <c r="CXZ7" s="164"/>
      <c r="CYA7" s="164"/>
      <c r="CYB7" s="164"/>
      <c r="CYC7" s="164"/>
      <c r="CYD7" s="164"/>
      <c r="CYE7" s="164"/>
      <c r="CYF7" s="164"/>
      <c r="CYG7" s="164"/>
      <c r="CYH7" s="164"/>
      <c r="CYI7" s="164"/>
      <c r="CYJ7" s="164"/>
      <c r="CYK7" s="164"/>
      <c r="CYL7" s="164"/>
      <c r="CYM7" s="164"/>
      <c r="CYN7" s="164"/>
      <c r="CYO7" s="164"/>
      <c r="CYP7" s="164"/>
      <c r="CYQ7" s="164"/>
      <c r="CYR7" s="164"/>
      <c r="CYS7" s="164"/>
      <c r="CYT7" s="164"/>
      <c r="CYU7" s="164"/>
      <c r="CYV7" s="164"/>
      <c r="CYW7" s="164"/>
      <c r="CYX7" s="164"/>
      <c r="CYY7" s="164"/>
      <c r="CYZ7" s="164"/>
      <c r="CZA7" s="164"/>
      <c r="CZB7" s="164"/>
      <c r="CZC7" s="164"/>
      <c r="CZD7" s="164"/>
      <c r="CZE7" s="164"/>
      <c r="CZF7" s="164"/>
      <c r="CZG7" s="164"/>
      <c r="CZH7" s="164"/>
      <c r="CZI7" s="164"/>
      <c r="CZJ7" s="164"/>
      <c r="CZK7" s="164"/>
      <c r="CZL7" s="164"/>
      <c r="CZM7" s="164"/>
      <c r="CZN7" s="164"/>
      <c r="CZO7" s="164"/>
      <c r="CZP7" s="164"/>
      <c r="CZQ7" s="164"/>
      <c r="CZR7" s="164"/>
      <c r="CZS7" s="164"/>
      <c r="CZT7" s="164"/>
      <c r="CZU7" s="164"/>
      <c r="CZV7" s="164"/>
      <c r="CZW7" s="164"/>
      <c r="CZX7" s="164"/>
      <c r="CZY7" s="164"/>
      <c r="CZZ7" s="164"/>
      <c r="DAA7" s="164"/>
      <c r="DAB7" s="164"/>
      <c r="DAC7" s="164"/>
      <c r="DAD7" s="164"/>
      <c r="DAE7" s="164"/>
      <c r="DAF7" s="164"/>
      <c r="DAG7" s="164"/>
      <c r="DAH7" s="164"/>
      <c r="DAI7" s="164"/>
      <c r="DAJ7" s="164"/>
      <c r="DAK7" s="164"/>
      <c r="DAL7" s="164"/>
      <c r="DAM7" s="164"/>
      <c r="DAN7" s="164"/>
      <c r="DAO7" s="164"/>
      <c r="DAP7" s="164"/>
      <c r="DAQ7" s="164"/>
      <c r="DAR7" s="164"/>
      <c r="DAS7" s="164"/>
      <c r="DAT7" s="164"/>
      <c r="DAU7" s="164"/>
      <c r="DAV7" s="164"/>
      <c r="DAW7" s="164"/>
      <c r="DAX7" s="164"/>
      <c r="DAY7" s="164"/>
      <c r="DAZ7" s="164"/>
      <c r="DBA7" s="164"/>
      <c r="DBB7" s="164"/>
      <c r="DBC7" s="164"/>
      <c r="DBD7" s="164"/>
      <c r="DBE7" s="164"/>
      <c r="DBF7" s="164"/>
      <c r="DBG7" s="164"/>
      <c r="DBH7" s="164"/>
      <c r="DBI7" s="164"/>
      <c r="DBJ7" s="164"/>
      <c r="DBK7" s="164"/>
      <c r="DBL7" s="164"/>
      <c r="DBM7" s="164"/>
      <c r="DBN7" s="164"/>
      <c r="DBO7" s="164"/>
      <c r="DBP7" s="164"/>
      <c r="DBQ7" s="164"/>
      <c r="DBR7" s="164"/>
      <c r="DBS7" s="164"/>
      <c r="DBT7" s="164"/>
      <c r="DBU7" s="164"/>
      <c r="DBV7" s="164"/>
      <c r="DBW7" s="164"/>
      <c r="DBX7" s="164"/>
      <c r="DBY7" s="164"/>
      <c r="DBZ7" s="164"/>
      <c r="DCA7" s="164"/>
      <c r="DCB7" s="164"/>
      <c r="DCC7" s="164"/>
      <c r="DCD7" s="164"/>
      <c r="DCE7" s="164"/>
      <c r="DCF7" s="164"/>
      <c r="DCG7" s="164"/>
      <c r="DCH7" s="164"/>
      <c r="DCI7" s="164"/>
      <c r="DCJ7" s="164"/>
      <c r="DCK7" s="164"/>
      <c r="DCL7" s="164"/>
      <c r="DCM7" s="164"/>
      <c r="DCN7" s="164"/>
      <c r="DCO7" s="164"/>
      <c r="DCP7" s="164"/>
      <c r="DCQ7" s="164"/>
      <c r="DCR7" s="164"/>
      <c r="DCS7" s="164"/>
      <c r="DCT7" s="164"/>
      <c r="DCU7" s="164"/>
      <c r="DCV7" s="164"/>
      <c r="DCW7" s="164"/>
      <c r="DCX7" s="164"/>
      <c r="DCY7" s="164"/>
      <c r="DCZ7" s="164"/>
      <c r="DDA7" s="164"/>
      <c r="DDB7" s="164"/>
      <c r="DDC7" s="164"/>
      <c r="DDD7" s="164"/>
      <c r="DDE7" s="164"/>
      <c r="DDF7" s="164"/>
      <c r="DDG7" s="164"/>
      <c r="DDH7" s="164"/>
      <c r="DDI7" s="164"/>
      <c r="DDJ7" s="164"/>
      <c r="DDK7" s="164"/>
      <c r="DDL7" s="164"/>
      <c r="DDM7" s="164"/>
      <c r="DDN7" s="164"/>
      <c r="DDO7" s="164"/>
      <c r="DDP7" s="164"/>
      <c r="DDQ7" s="164"/>
      <c r="DDR7" s="164"/>
      <c r="DDS7" s="164"/>
      <c r="DDT7" s="164"/>
      <c r="DDU7" s="164"/>
      <c r="DDV7" s="164"/>
      <c r="DDW7" s="164"/>
      <c r="DDX7" s="164"/>
      <c r="DDY7" s="164"/>
      <c r="DDZ7" s="164"/>
      <c r="DEA7" s="164"/>
      <c r="DEB7" s="164"/>
      <c r="DEC7" s="164"/>
      <c r="DED7" s="164"/>
      <c r="DEE7" s="164"/>
      <c r="DEF7" s="164"/>
      <c r="DEG7" s="164"/>
      <c r="DEH7" s="164"/>
      <c r="DEI7" s="164"/>
      <c r="DEJ7" s="164"/>
      <c r="DEK7" s="164"/>
      <c r="DEL7" s="164"/>
      <c r="DEM7" s="164"/>
      <c r="DEN7" s="164"/>
      <c r="DEO7" s="164"/>
      <c r="DEP7" s="164"/>
      <c r="DEQ7" s="164"/>
      <c r="DER7" s="164"/>
      <c r="DES7" s="164"/>
      <c r="DET7" s="164"/>
      <c r="DEU7" s="164"/>
      <c r="DEV7" s="164"/>
      <c r="DEW7" s="164"/>
      <c r="DEX7" s="164"/>
      <c r="DEY7" s="164"/>
      <c r="DEZ7" s="164"/>
      <c r="DFA7" s="164"/>
      <c r="DFB7" s="164"/>
      <c r="DFC7" s="164"/>
      <c r="DFD7" s="164"/>
      <c r="DFE7" s="164"/>
      <c r="DFF7" s="164"/>
      <c r="DFG7" s="164"/>
      <c r="DFH7" s="164"/>
      <c r="DFI7" s="164"/>
      <c r="DFJ7" s="164"/>
      <c r="DFK7" s="164"/>
      <c r="DFL7" s="164"/>
      <c r="DFM7" s="164"/>
      <c r="DFN7" s="164"/>
      <c r="DFO7" s="164"/>
      <c r="DFP7" s="164"/>
      <c r="DFQ7" s="164"/>
      <c r="DFR7" s="164"/>
      <c r="DFS7" s="164"/>
      <c r="DFT7" s="164"/>
      <c r="DFU7" s="164"/>
      <c r="DFV7" s="164"/>
      <c r="DFW7" s="164"/>
      <c r="DFX7" s="164"/>
      <c r="DFY7" s="164"/>
      <c r="DFZ7" s="164"/>
      <c r="DGA7" s="164"/>
      <c r="DGB7" s="164"/>
      <c r="DGC7" s="164"/>
      <c r="DGD7" s="164"/>
      <c r="DGE7" s="164"/>
      <c r="DGF7" s="164"/>
      <c r="DGG7" s="164"/>
      <c r="DGH7" s="164"/>
      <c r="DGI7" s="164"/>
      <c r="DGJ7" s="164"/>
      <c r="DGK7" s="164"/>
      <c r="DGL7" s="164"/>
      <c r="DGM7" s="164"/>
      <c r="DGN7" s="164"/>
      <c r="DGO7" s="164"/>
      <c r="DGP7" s="164"/>
      <c r="DGQ7" s="164"/>
      <c r="DGR7" s="164"/>
      <c r="DGS7" s="164"/>
      <c r="DGT7" s="164"/>
      <c r="DGU7" s="164"/>
      <c r="DGV7" s="164"/>
      <c r="DGW7" s="164"/>
      <c r="DGX7" s="164"/>
      <c r="DGY7" s="164"/>
      <c r="DGZ7" s="164"/>
      <c r="DHA7" s="164"/>
      <c r="DHB7" s="164"/>
      <c r="DHC7" s="164"/>
      <c r="DHD7" s="164"/>
      <c r="DHE7" s="164"/>
      <c r="DHF7" s="164"/>
      <c r="DHG7" s="164"/>
      <c r="DHH7" s="164"/>
      <c r="DHI7" s="164"/>
      <c r="DHJ7" s="164"/>
      <c r="DHK7" s="164"/>
      <c r="DHL7" s="164"/>
      <c r="DHM7" s="164"/>
      <c r="DHN7" s="164"/>
      <c r="DHO7" s="164"/>
      <c r="DHP7" s="164"/>
      <c r="DHQ7" s="164"/>
      <c r="DHR7" s="164"/>
      <c r="DHS7" s="164"/>
      <c r="DHT7" s="164"/>
      <c r="DHU7" s="164"/>
      <c r="DHV7" s="164"/>
      <c r="DHW7" s="164"/>
      <c r="DHX7" s="164"/>
      <c r="DHY7" s="164"/>
      <c r="DHZ7" s="164"/>
      <c r="DIA7" s="164"/>
      <c r="DIB7" s="164"/>
      <c r="DIC7" s="164"/>
      <c r="DID7" s="164"/>
      <c r="DIE7" s="164"/>
      <c r="DIF7" s="164"/>
      <c r="DIG7" s="164"/>
      <c r="DIH7" s="164"/>
      <c r="DII7" s="164"/>
      <c r="DIJ7" s="164"/>
      <c r="DIK7" s="164"/>
      <c r="DIL7" s="164"/>
      <c r="DIM7" s="164"/>
      <c r="DIN7" s="164"/>
      <c r="DIO7" s="164"/>
      <c r="DIP7" s="164"/>
      <c r="DIQ7" s="164"/>
      <c r="DIR7" s="164"/>
      <c r="DIS7" s="164"/>
      <c r="DIT7" s="164"/>
      <c r="DIU7" s="164"/>
      <c r="DIV7" s="164"/>
      <c r="DIW7" s="164"/>
      <c r="DIX7" s="164"/>
      <c r="DIY7" s="164"/>
      <c r="DIZ7" s="164"/>
      <c r="DJA7" s="164"/>
      <c r="DJB7" s="164"/>
      <c r="DJC7" s="164"/>
      <c r="DJD7" s="164"/>
      <c r="DJE7" s="164"/>
      <c r="DJF7" s="164"/>
      <c r="DJG7" s="164"/>
      <c r="DJH7" s="164"/>
      <c r="DJI7" s="164"/>
      <c r="DJJ7" s="164"/>
      <c r="DJK7" s="164"/>
      <c r="DJL7" s="164"/>
      <c r="DJM7" s="164"/>
      <c r="DJN7" s="164"/>
      <c r="DJO7" s="164"/>
      <c r="DJP7" s="164"/>
      <c r="DJQ7" s="164"/>
      <c r="DJR7" s="164"/>
      <c r="DJS7" s="164"/>
      <c r="DJT7" s="164"/>
      <c r="DJU7" s="164"/>
      <c r="DJV7" s="164"/>
      <c r="DJW7" s="164"/>
      <c r="DJX7" s="164"/>
      <c r="DJY7" s="164"/>
      <c r="DJZ7" s="164"/>
      <c r="DKA7" s="164"/>
      <c r="DKB7" s="164"/>
      <c r="DKC7" s="164"/>
      <c r="DKD7" s="164"/>
      <c r="DKE7" s="164"/>
      <c r="DKF7" s="164"/>
      <c r="DKG7" s="164"/>
      <c r="DKH7" s="164"/>
      <c r="DKI7" s="164"/>
      <c r="DKJ7" s="164"/>
      <c r="DKK7" s="164"/>
      <c r="DKL7" s="164"/>
      <c r="DKM7" s="164"/>
      <c r="DKN7" s="164"/>
      <c r="DKO7" s="164"/>
      <c r="DKP7" s="164"/>
      <c r="DKQ7" s="164"/>
      <c r="DKR7" s="164"/>
      <c r="DKS7" s="164"/>
      <c r="DKT7" s="164"/>
      <c r="DKU7" s="164"/>
      <c r="DKV7" s="164"/>
      <c r="DKW7" s="164"/>
      <c r="DKX7" s="164"/>
      <c r="DKY7" s="164"/>
      <c r="DKZ7" s="164"/>
      <c r="DLA7" s="164"/>
      <c r="DLB7" s="164"/>
      <c r="DLC7" s="164"/>
      <c r="DLD7" s="164"/>
      <c r="DLE7" s="164"/>
      <c r="DLF7" s="164"/>
      <c r="DLG7" s="164"/>
      <c r="DLH7" s="164"/>
      <c r="DLI7" s="164"/>
      <c r="DLJ7" s="164"/>
      <c r="DLK7" s="164"/>
      <c r="DLL7" s="164"/>
      <c r="DLM7" s="164"/>
      <c r="DLN7" s="164"/>
      <c r="DLO7" s="164"/>
      <c r="DLP7" s="164"/>
      <c r="DLQ7" s="164"/>
      <c r="DLR7" s="164"/>
      <c r="DLS7" s="164"/>
      <c r="DLT7" s="164"/>
      <c r="DLU7" s="164"/>
      <c r="DLV7" s="164"/>
      <c r="DLW7" s="164"/>
      <c r="DLX7" s="164"/>
      <c r="DLY7" s="164"/>
      <c r="DLZ7" s="164"/>
      <c r="DMA7" s="164"/>
      <c r="DMB7" s="164"/>
      <c r="DMC7" s="164"/>
      <c r="DMD7" s="164"/>
      <c r="DME7" s="164"/>
      <c r="DMF7" s="164"/>
      <c r="DMG7" s="164"/>
      <c r="DMH7" s="164"/>
      <c r="DMI7" s="164"/>
      <c r="DMJ7" s="164"/>
      <c r="DMK7" s="164"/>
      <c r="DML7" s="164"/>
      <c r="DMM7" s="164"/>
      <c r="DMN7" s="164"/>
      <c r="DMO7" s="164"/>
      <c r="DMP7" s="164"/>
      <c r="DMQ7" s="164"/>
      <c r="DMR7" s="164"/>
      <c r="DMS7" s="164"/>
      <c r="DMT7" s="164"/>
      <c r="DMU7" s="164"/>
      <c r="DMV7" s="164"/>
      <c r="DMW7" s="164"/>
      <c r="DMX7" s="164"/>
      <c r="DMY7" s="164"/>
      <c r="DMZ7" s="164"/>
      <c r="DNA7" s="164"/>
      <c r="DNB7" s="164"/>
      <c r="DNC7" s="164"/>
      <c r="DND7" s="164"/>
      <c r="DNE7" s="164"/>
      <c r="DNF7" s="164"/>
      <c r="DNG7" s="164"/>
      <c r="DNH7" s="164"/>
      <c r="DNI7" s="164"/>
      <c r="DNJ7" s="164"/>
      <c r="DNK7" s="164"/>
      <c r="DNL7" s="164"/>
      <c r="DNM7" s="164"/>
      <c r="DNN7" s="164"/>
      <c r="DNO7" s="164"/>
      <c r="DNP7" s="164"/>
      <c r="DNQ7" s="164"/>
      <c r="DNR7" s="164"/>
      <c r="DNS7" s="164"/>
      <c r="DNT7" s="164"/>
      <c r="DNU7" s="164"/>
      <c r="DNV7" s="164"/>
      <c r="DNW7" s="164"/>
      <c r="DNX7" s="164"/>
      <c r="DNY7" s="164"/>
      <c r="DNZ7" s="164"/>
      <c r="DOA7" s="164"/>
      <c r="DOB7" s="164"/>
      <c r="DOC7" s="164"/>
      <c r="DOD7" s="164"/>
      <c r="DOE7" s="164"/>
      <c r="DOF7" s="164"/>
      <c r="DOG7" s="164"/>
      <c r="DOH7" s="164"/>
      <c r="DOI7" s="164"/>
      <c r="DOJ7" s="164"/>
      <c r="DOK7" s="164"/>
      <c r="DOL7" s="164"/>
      <c r="DOM7" s="164"/>
      <c r="DON7" s="164"/>
      <c r="DOO7" s="164"/>
      <c r="DOP7" s="164"/>
      <c r="DOQ7" s="164"/>
      <c r="DOR7" s="164"/>
      <c r="DOS7" s="164"/>
      <c r="DOT7" s="164"/>
      <c r="DOU7" s="164"/>
      <c r="DOV7" s="164"/>
      <c r="DOW7" s="164"/>
      <c r="DOX7" s="164"/>
      <c r="DOY7" s="164"/>
      <c r="DOZ7" s="164"/>
      <c r="DPA7" s="164"/>
      <c r="DPB7" s="164"/>
      <c r="DPC7" s="164"/>
      <c r="DPD7" s="164"/>
      <c r="DPE7" s="164"/>
      <c r="DPF7" s="164"/>
      <c r="DPG7" s="164"/>
      <c r="DPH7" s="164"/>
      <c r="DPI7" s="164"/>
      <c r="DPJ7" s="164"/>
      <c r="DPK7" s="164"/>
      <c r="DPL7" s="164"/>
      <c r="DPM7" s="164"/>
      <c r="DPN7" s="164"/>
      <c r="DPO7" s="164"/>
      <c r="DPP7" s="164"/>
      <c r="DPQ7" s="164"/>
      <c r="DPR7" s="164"/>
      <c r="DPS7" s="164"/>
      <c r="DPT7" s="164"/>
      <c r="DPU7" s="164"/>
      <c r="DPV7" s="164"/>
      <c r="DPW7" s="164"/>
      <c r="DPX7" s="164"/>
      <c r="DPY7" s="164"/>
      <c r="DPZ7" s="164"/>
      <c r="DQA7" s="164"/>
      <c r="DQB7" s="164"/>
      <c r="DQC7" s="164"/>
      <c r="DQD7" s="164"/>
      <c r="DQE7" s="164"/>
      <c r="DQF7" s="164"/>
      <c r="DQG7" s="164"/>
      <c r="DQH7" s="164"/>
      <c r="DQI7" s="164"/>
      <c r="DQJ7" s="164"/>
      <c r="DQK7" s="164"/>
      <c r="DQL7" s="164"/>
      <c r="DQM7" s="164"/>
      <c r="DQN7" s="164"/>
      <c r="DQO7" s="164"/>
      <c r="DQP7" s="164"/>
      <c r="DQQ7" s="164"/>
      <c r="DQR7" s="164"/>
      <c r="DQS7" s="164"/>
      <c r="DQT7" s="164"/>
      <c r="DQU7" s="164"/>
      <c r="DQV7" s="164"/>
      <c r="DQW7" s="164"/>
      <c r="DQX7" s="164"/>
      <c r="DQY7" s="164"/>
      <c r="DQZ7" s="164"/>
      <c r="DRA7" s="164"/>
      <c r="DRB7" s="164"/>
      <c r="DRC7" s="164"/>
      <c r="DRD7" s="164"/>
      <c r="DRE7" s="164"/>
      <c r="DRF7" s="164"/>
      <c r="DRG7" s="164"/>
      <c r="DRH7" s="164"/>
      <c r="DRI7" s="164"/>
      <c r="DRJ7" s="164"/>
      <c r="DRK7" s="164"/>
      <c r="DRL7" s="164"/>
      <c r="DRM7" s="164"/>
      <c r="DRN7" s="164"/>
      <c r="DRO7" s="164"/>
      <c r="DRP7" s="164"/>
      <c r="DRQ7" s="164"/>
      <c r="DRR7" s="164"/>
      <c r="DRS7" s="164"/>
      <c r="DRT7" s="164"/>
      <c r="DRU7" s="164"/>
      <c r="DRV7" s="164"/>
      <c r="DRW7" s="164"/>
      <c r="DRX7" s="164"/>
      <c r="DRY7" s="164"/>
      <c r="DRZ7" s="164"/>
      <c r="DSA7" s="164"/>
      <c r="DSB7" s="164"/>
      <c r="DSC7" s="164"/>
      <c r="DSD7" s="164"/>
      <c r="DSE7" s="164"/>
      <c r="DSF7" s="164"/>
      <c r="DSG7" s="164"/>
      <c r="DSH7" s="164"/>
      <c r="DSI7" s="164"/>
      <c r="DSJ7" s="164"/>
      <c r="DSK7" s="164"/>
      <c r="DSL7" s="164"/>
      <c r="DSM7" s="164"/>
      <c r="DSN7" s="164"/>
      <c r="DSO7" s="164"/>
      <c r="DSP7" s="164"/>
      <c r="DSQ7" s="164"/>
      <c r="DSR7" s="164"/>
      <c r="DSS7" s="164"/>
      <c r="DST7" s="164"/>
      <c r="DSU7" s="164"/>
      <c r="DSV7" s="164"/>
      <c r="DSW7" s="164"/>
      <c r="DSX7" s="164"/>
      <c r="DSY7" s="164"/>
      <c r="DSZ7" s="164"/>
      <c r="DTA7" s="164"/>
      <c r="DTB7" s="164"/>
      <c r="DTC7" s="164"/>
      <c r="DTD7" s="164"/>
      <c r="DTE7" s="164"/>
      <c r="DTF7" s="164"/>
      <c r="DTG7" s="164"/>
      <c r="DTH7" s="164"/>
      <c r="DTI7" s="164"/>
      <c r="DTJ7" s="164"/>
      <c r="DTK7" s="164"/>
      <c r="DTL7" s="164"/>
      <c r="DTM7" s="164"/>
      <c r="DTN7" s="164"/>
      <c r="DTO7" s="164"/>
      <c r="DTP7" s="164"/>
      <c r="DTQ7" s="164"/>
      <c r="DTR7" s="164"/>
      <c r="DTS7" s="164"/>
      <c r="DTT7" s="164"/>
      <c r="DTU7" s="164"/>
      <c r="DTV7" s="164"/>
      <c r="DTW7" s="164"/>
      <c r="DTX7" s="164"/>
      <c r="DTY7" s="164"/>
      <c r="DTZ7" s="164"/>
      <c r="DUA7" s="164"/>
      <c r="DUB7" s="164"/>
      <c r="DUC7" s="164"/>
      <c r="DUD7" s="164"/>
      <c r="DUE7" s="164"/>
      <c r="DUF7" s="164"/>
      <c r="DUG7" s="164"/>
      <c r="DUH7" s="164"/>
      <c r="DUI7" s="164"/>
      <c r="DUJ7" s="164"/>
      <c r="DUK7" s="164"/>
      <c r="DUL7" s="164"/>
      <c r="DUM7" s="164"/>
      <c r="DUN7" s="164"/>
      <c r="DUO7" s="164"/>
      <c r="DUP7" s="164"/>
      <c r="DUQ7" s="164"/>
      <c r="DUR7" s="164"/>
      <c r="DUS7" s="164"/>
      <c r="DUT7" s="164"/>
      <c r="DUU7" s="164"/>
      <c r="DUV7" s="164"/>
      <c r="DUW7" s="164"/>
      <c r="DUX7" s="164"/>
      <c r="DUY7" s="164"/>
      <c r="DUZ7" s="164"/>
      <c r="DVA7" s="164"/>
      <c r="DVB7" s="164"/>
      <c r="DVC7" s="164"/>
      <c r="DVD7" s="164"/>
      <c r="DVE7" s="164"/>
      <c r="DVF7" s="164"/>
      <c r="DVG7" s="164"/>
      <c r="DVH7" s="164"/>
      <c r="DVI7" s="164"/>
      <c r="DVJ7" s="164"/>
      <c r="DVK7" s="164"/>
      <c r="DVL7" s="164"/>
      <c r="DVM7" s="164"/>
      <c r="DVN7" s="164"/>
      <c r="DVO7" s="164"/>
      <c r="DVP7" s="164"/>
      <c r="DVQ7" s="164"/>
      <c r="DVR7" s="164"/>
      <c r="DVS7" s="164"/>
      <c r="DVT7" s="164"/>
      <c r="DVU7" s="164"/>
      <c r="DVV7" s="164"/>
      <c r="DVW7" s="164"/>
      <c r="DVX7" s="164"/>
      <c r="DVY7" s="164"/>
      <c r="DVZ7" s="164"/>
      <c r="DWA7" s="164"/>
      <c r="DWB7" s="164"/>
      <c r="DWC7" s="164"/>
      <c r="DWD7" s="164"/>
      <c r="DWE7" s="164"/>
      <c r="DWF7" s="164"/>
      <c r="DWG7" s="164"/>
      <c r="DWH7" s="164"/>
      <c r="DWI7" s="164"/>
      <c r="DWJ7" s="164"/>
      <c r="DWK7" s="164"/>
      <c r="DWL7" s="164"/>
      <c r="DWM7" s="164"/>
      <c r="DWN7" s="164"/>
      <c r="DWO7" s="164"/>
      <c r="DWP7" s="164"/>
      <c r="DWQ7" s="164"/>
      <c r="DWR7" s="164"/>
      <c r="DWS7" s="164"/>
      <c r="DWT7" s="164"/>
      <c r="DWU7" s="164"/>
      <c r="DWV7" s="164"/>
      <c r="DWW7" s="164"/>
      <c r="DWX7" s="164"/>
      <c r="DWY7" s="164"/>
      <c r="DWZ7" s="164"/>
      <c r="DXA7" s="164"/>
      <c r="DXB7" s="164"/>
      <c r="DXC7" s="164"/>
      <c r="DXD7" s="164"/>
      <c r="DXE7" s="164"/>
      <c r="DXF7" s="164"/>
      <c r="DXG7" s="164"/>
      <c r="DXH7" s="164"/>
      <c r="DXI7" s="164"/>
      <c r="DXJ7" s="164"/>
      <c r="DXK7" s="164"/>
      <c r="DXL7" s="164"/>
      <c r="DXM7" s="164"/>
      <c r="DXN7" s="164"/>
      <c r="DXO7" s="164"/>
      <c r="DXP7" s="164"/>
      <c r="DXQ7" s="164"/>
      <c r="DXR7" s="164"/>
      <c r="DXS7" s="164"/>
      <c r="DXT7" s="164"/>
      <c r="DXU7" s="164"/>
      <c r="DXV7" s="164"/>
      <c r="DXW7" s="164"/>
      <c r="DXX7" s="164"/>
      <c r="DXY7" s="164"/>
      <c r="DXZ7" s="164"/>
      <c r="DYA7" s="164"/>
      <c r="DYB7" s="164"/>
      <c r="DYC7" s="164"/>
      <c r="DYD7" s="164"/>
      <c r="DYE7" s="164"/>
      <c r="DYF7" s="164"/>
      <c r="DYG7" s="164"/>
      <c r="DYH7" s="164"/>
      <c r="DYI7" s="164"/>
      <c r="DYJ7" s="164"/>
      <c r="DYK7" s="164"/>
      <c r="DYL7" s="164"/>
      <c r="DYM7" s="164"/>
      <c r="DYN7" s="164"/>
      <c r="DYO7" s="164"/>
      <c r="DYP7" s="164"/>
      <c r="DYQ7" s="164"/>
      <c r="DYR7" s="164"/>
      <c r="DYS7" s="164"/>
      <c r="DYT7" s="164"/>
      <c r="DYU7" s="164"/>
      <c r="DYV7" s="164"/>
      <c r="DYW7" s="164"/>
      <c r="DYX7" s="164"/>
      <c r="DYY7" s="164"/>
      <c r="DYZ7" s="164"/>
      <c r="DZA7" s="164"/>
      <c r="DZB7" s="164"/>
      <c r="DZC7" s="164"/>
      <c r="DZD7" s="164"/>
      <c r="DZE7" s="164"/>
      <c r="DZF7" s="164"/>
      <c r="DZG7" s="164"/>
      <c r="DZH7" s="164"/>
      <c r="DZI7" s="164"/>
      <c r="DZJ7" s="164"/>
      <c r="DZK7" s="164"/>
      <c r="DZL7" s="164"/>
      <c r="DZM7" s="164"/>
      <c r="DZN7" s="164"/>
      <c r="DZO7" s="164"/>
      <c r="DZP7" s="164"/>
      <c r="DZQ7" s="164"/>
      <c r="DZR7" s="164"/>
      <c r="DZS7" s="164"/>
      <c r="DZT7" s="164"/>
      <c r="DZU7" s="164"/>
      <c r="DZV7" s="164"/>
      <c r="DZW7" s="164"/>
      <c r="DZX7" s="164"/>
      <c r="DZY7" s="164"/>
      <c r="DZZ7" s="164"/>
      <c r="EAA7" s="164"/>
      <c r="EAB7" s="164"/>
      <c r="EAC7" s="164"/>
      <c r="EAD7" s="164"/>
      <c r="EAE7" s="164"/>
      <c r="EAF7" s="164"/>
      <c r="EAG7" s="164"/>
      <c r="EAH7" s="164"/>
      <c r="EAI7" s="164"/>
      <c r="EAJ7" s="164"/>
      <c r="EAK7" s="164"/>
      <c r="EAL7" s="164"/>
      <c r="EAM7" s="164"/>
      <c r="EAN7" s="164"/>
      <c r="EAO7" s="164"/>
      <c r="EAP7" s="164"/>
      <c r="EAQ7" s="164"/>
      <c r="EAR7" s="164"/>
      <c r="EAS7" s="164"/>
      <c r="EAT7" s="164"/>
      <c r="EAU7" s="164"/>
      <c r="EAV7" s="164"/>
      <c r="EAW7" s="164"/>
      <c r="EAX7" s="164"/>
      <c r="EAY7" s="164"/>
      <c r="EAZ7" s="164"/>
      <c r="EBA7" s="164"/>
      <c r="EBB7" s="164"/>
      <c r="EBC7" s="164"/>
      <c r="EBD7" s="164"/>
      <c r="EBE7" s="164"/>
      <c r="EBF7" s="164"/>
      <c r="EBG7" s="164"/>
      <c r="EBH7" s="164"/>
      <c r="EBI7" s="164"/>
      <c r="EBJ7" s="164"/>
      <c r="EBK7" s="164"/>
      <c r="EBL7" s="164"/>
      <c r="EBM7" s="164"/>
      <c r="EBN7" s="164"/>
      <c r="EBO7" s="164"/>
      <c r="EBP7" s="164"/>
      <c r="EBQ7" s="164"/>
      <c r="EBR7" s="164"/>
      <c r="EBS7" s="164"/>
      <c r="EBT7" s="164"/>
      <c r="EBU7" s="164"/>
      <c r="EBV7" s="164"/>
      <c r="EBW7" s="164"/>
      <c r="EBX7" s="164"/>
      <c r="EBY7" s="164"/>
      <c r="EBZ7" s="164"/>
      <c r="ECA7" s="164"/>
      <c r="ECB7" s="164"/>
      <c r="ECC7" s="164"/>
      <c r="ECD7" s="164"/>
      <c r="ECE7" s="164"/>
      <c r="ECF7" s="164"/>
      <c r="ECG7" s="164"/>
      <c r="ECH7" s="164"/>
      <c r="ECI7" s="164"/>
      <c r="ECJ7" s="164"/>
      <c r="ECK7" s="164"/>
      <c r="ECL7" s="164"/>
      <c r="ECM7" s="164"/>
      <c r="ECN7" s="164"/>
      <c r="ECO7" s="164"/>
      <c r="ECP7" s="164"/>
      <c r="ECQ7" s="164"/>
      <c r="ECR7" s="164"/>
      <c r="ECS7" s="164"/>
      <c r="ECT7" s="164"/>
      <c r="ECU7" s="164"/>
      <c r="ECV7" s="164"/>
      <c r="ECW7" s="164"/>
      <c r="ECX7" s="164"/>
      <c r="ECY7" s="164"/>
      <c r="ECZ7" s="164"/>
      <c r="EDA7" s="164"/>
      <c r="EDB7" s="164"/>
      <c r="EDC7" s="164"/>
      <c r="EDD7" s="164"/>
      <c r="EDE7" s="164"/>
      <c r="EDF7" s="164"/>
      <c r="EDG7" s="164"/>
      <c r="EDH7" s="164"/>
      <c r="EDI7" s="164"/>
      <c r="EDJ7" s="164"/>
      <c r="EDK7" s="164"/>
      <c r="EDL7" s="164"/>
      <c r="EDM7" s="164"/>
      <c r="EDN7" s="164"/>
      <c r="EDO7" s="164"/>
      <c r="EDP7" s="164"/>
      <c r="EDQ7" s="164"/>
      <c r="EDR7" s="164"/>
      <c r="EDS7" s="164"/>
      <c r="EDT7" s="164"/>
      <c r="EDU7" s="164"/>
      <c r="EDV7" s="164"/>
      <c r="EDW7" s="164"/>
      <c r="EDX7" s="164"/>
      <c r="EDY7" s="164"/>
      <c r="EDZ7" s="164"/>
      <c r="EEA7" s="164"/>
      <c r="EEB7" s="164"/>
      <c r="EEC7" s="164"/>
      <c r="EED7" s="164"/>
      <c r="EEE7" s="164"/>
      <c r="EEF7" s="164"/>
      <c r="EEG7" s="164"/>
      <c r="EEH7" s="164"/>
      <c r="EEI7" s="164"/>
      <c r="EEJ7" s="164"/>
      <c r="EEK7" s="164"/>
      <c r="EEL7" s="164"/>
      <c r="EEM7" s="164"/>
      <c r="EEN7" s="164"/>
      <c r="EEO7" s="164"/>
      <c r="EEP7" s="164"/>
      <c r="EEQ7" s="164"/>
      <c r="EER7" s="164"/>
      <c r="EES7" s="164"/>
      <c r="EET7" s="164"/>
      <c r="EEU7" s="164"/>
      <c r="EEV7" s="164"/>
      <c r="EEW7" s="164"/>
      <c r="EEX7" s="164"/>
      <c r="EEY7" s="164"/>
      <c r="EEZ7" s="164"/>
      <c r="EFA7" s="164"/>
      <c r="EFB7" s="164"/>
      <c r="EFC7" s="164"/>
      <c r="EFD7" s="164"/>
      <c r="EFE7" s="164"/>
      <c r="EFF7" s="164"/>
      <c r="EFG7" s="164"/>
      <c r="EFH7" s="164"/>
      <c r="EFI7" s="164"/>
      <c r="EFJ7" s="164"/>
      <c r="EFK7" s="164"/>
      <c r="EFL7" s="164"/>
      <c r="EFM7" s="164"/>
      <c r="EFN7" s="164"/>
      <c r="EFO7" s="164"/>
      <c r="EFP7" s="164"/>
      <c r="EFQ7" s="164"/>
      <c r="EFR7" s="164"/>
      <c r="EFS7" s="164"/>
      <c r="EFT7" s="164"/>
      <c r="EFU7" s="164"/>
      <c r="EFV7" s="164"/>
      <c r="EFW7" s="164"/>
      <c r="EFX7" s="164"/>
      <c r="EFY7" s="164"/>
      <c r="EFZ7" s="164"/>
      <c r="EGA7" s="164"/>
      <c r="EGB7" s="164"/>
      <c r="EGC7" s="164"/>
      <c r="EGD7" s="164"/>
      <c r="EGE7" s="164"/>
      <c r="EGF7" s="164"/>
      <c r="EGG7" s="164"/>
      <c r="EGH7" s="164"/>
      <c r="EGI7" s="164"/>
      <c r="EGJ7" s="164"/>
      <c r="EGK7" s="164"/>
      <c r="EGL7" s="164"/>
      <c r="EGM7" s="164"/>
      <c r="EGN7" s="164"/>
      <c r="EGO7" s="164"/>
      <c r="EGP7" s="164"/>
      <c r="EGQ7" s="164"/>
      <c r="EGR7" s="164"/>
      <c r="EGS7" s="164"/>
      <c r="EGT7" s="164"/>
      <c r="EGU7" s="164"/>
      <c r="EGV7" s="164"/>
      <c r="EGW7" s="164"/>
      <c r="EGX7" s="164"/>
      <c r="EGY7" s="164"/>
      <c r="EGZ7" s="164"/>
      <c r="EHA7" s="164"/>
      <c r="EHB7" s="164"/>
      <c r="EHC7" s="164"/>
      <c r="EHD7" s="164"/>
      <c r="EHE7" s="164"/>
      <c r="EHF7" s="164"/>
      <c r="EHG7" s="164"/>
      <c r="EHH7" s="164"/>
      <c r="EHI7" s="164"/>
      <c r="EHJ7" s="164"/>
      <c r="EHK7" s="164"/>
      <c r="EHL7" s="164"/>
      <c r="EHM7" s="164"/>
      <c r="EHN7" s="164"/>
      <c r="EHO7" s="164"/>
      <c r="EHP7" s="164"/>
      <c r="EHQ7" s="164"/>
      <c r="EHR7" s="164"/>
      <c r="EHS7" s="164"/>
      <c r="EHT7" s="164"/>
      <c r="EHU7" s="164"/>
      <c r="EHV7" s="164"/>
      <c r="EHW7" s="164"/>
      <c r="EHX7" s="164"/>
      <c r="EHY7" s="164"/>
      <c r="EHZ7" s="164"/>
      <c r="EIA7" s="164"/>
      <c r="EIB7" s="164"/>
      <c r="EIC7" s="164"/>
      <c r="EID7" s="164"/>
      <c r="EIE7" s="164"/>
      <c r="EIF7" s="164"/>
      <c r="EIG7" s="164"/>
      <c r="EIH7" s="164"/>
      <c r="EII7" s="164"/>
      <c r="EIJ7" s="164"/>
      <c r="EIK7" s="164"/>
      <c r="EIL7" s="164"/>
      <c r="EIM7" s="164"/>
      <c r="EIN7" s="164"/>
      <c r="EIO7" s="164"/>
      <c r="EIP7" s="164"/>
      <c r="EIQ7" s="164"/>
      <c r="EIR7" s="164"/>
      <c r="EIS7" s="164"/>
      <c r="EIT7" s="164"/>
      <c r="EIU7" s="164"/>
      <c r="EIV7" s="164"/>
      <c r="EIW7" s="164"/>
      <c r="EIX7" s="164"/>
      <c r="EIY7" s="164"/>
      <c r="EIZ7" s="164"/>
      <c r="EJA7" s="164"/>
      <c r="EJB7" s="164"/>
      <c r="EJC7" s="164"/>
      <c r="EJD7" s="164"/>
      <c r="EJE7" s="164"/>
      <c r="EJF7" s="164"/>
      <c r="EJG7" s="164"/>
      <c r="EJH7" s="164"/>
      <c r="EJI7" s="164"/>
      <c r="EJJ7" s="164"/>
      <c r="EJK7" s="164"/>
      <c r="EJL7" s="164"/>
      <c r="EJM7" s="164"/>
      <c r="EJN7" s="164"/>
      <c r="EJO7" s="164"/>
      <c r="EJP7" s="164"/>
      <c r="EJQ7" s="164"/>
      <c r="EJR7" s="164"/>
      <c r="EJS7" s="164"/>
      <c r="EJT7" s="164"/>
      <c r="EJU7" s="164"/>
      <c r="EJV7" s="164"/>
      <c r="EJW7" s="164"/>
      <c r="EJX7" s="164"/>
      <c r="EJY7" s="164"/>
      <c r="EJZ7" s="164"/>
      <c r="EKA7" s="164"/>
      <c r="EKB7" s="164"/>
      <c r="EKC7" s="164"/>
      <c r="EKD7" s="164"/>
      <c r="EKE7" s="164"/>
      <c r="EKF7" s="164"/>
      <c r="EKG7" s="164"/>
      <c r="EKH7" s="164"/>
      <c r="EKI7" s="164"/>
      <c r="EKJ7" s="164"/>
      <c r="EKK7" s="164"/>
      <c r="EKL7" s="164"/>
      <c r="EKM7" s="164"/>
      <c r="EKN7" s="164"/>
      <c r="EKO7" s="164"/>
      <c r="EKP7" s="164"/>
      <c r="EKQ7" s="164"/>
      <c r="EKR7" s="164"/>
      <c r="EKS7" s="164"/>
      <c r="EKT7" s="164"/>
      <c r="EKU7" s="164"/>
      <c r="EKV7" s="164"/>
      <c r="EKW7" s="164"/>
      <c r="EKX7" s="164"/>
      <c r="EKY7" s="164"/>
      <c r="EKZ7" s="164"/>
      <c r="ELA7" s="164"/>
      <c r="ELB7" s="164"/>
      <c r="ELC7" s="164"/>
      <c r="ELD7" s="164"/>
      <c r="ELE7" s="164"/>
      <c r="ELF7" s="164"/>
      <c r="ELG7" s="164"/>
      <c r="ELH7" s="164"/>
      <c r="ELI7" s="164"/>
      <c r="ELJ7" s="164"/>
      <c r="ELK7" s="164"/>
      <c r="ELL7" s="164"/>
      <c r="ELM7" s="164"/>
      <c r="ELN7" s="164"/>
      <c r="ELO7" s="164"/>
      <c r="ELP7" s="164"/>
      <c r="ELQ7" s="164"/>
      <c r="ELR7" s="164"/>
      <c r="ELS7" s="164"/>
      <c r="ELT7" s="164"/>
      <c r="ELU7" s="164"/>
      <c r="ELV7" s="164"/>
      <c r="ELW7" s="164"/>
      <c r="ELX7" s="164"/>
      <c r="ELY7" s="164"/>
      <c r="ELZ7" s="164"/>
      <c r="EMA7" s="164"/>
      <c r="EMB7" s="164"/>
      <c r="EMC7" s="164"/>
      <c r="EMD7" s="164"/>
      <c r="EME7" s="164"/>
      <c r="EMF7" s="164"/>
      <c r="EMG7" s="164"/>
      <c r="EMH7" s="164"/>
      <c r="EMI7" s="164"/>
      <c r="EMJ7" s="164"/>
      <c r="EMK7" s="164"/>
      <c r="EML7" s="164"/>
      <c r="EMM7" s="164"/>
      <c r="EMN7" s="164"/>
      <c r="EMO7" s="164"/>
      <c r="EMP7" s="164"/>
      <c r="EMQ7" s="164"/>
      <c r="EMR7" s="164"/>
      <c r="EMS7" s="164"/>
      <c r="EMT7" s="164"/>
      <c r="EMU7" s="164"/>
      <c r="EMV7" s="164"/>
      <c r="EMW7" s="164"/>
      <c r="EMX7" s="164"/>
      <c r="EMY7" s="164"/>
      <c r="EMZ7" s="164"/>
      <c r="ENA7" s="164"/>
      <c r="ENB7" s="164"/>
      <c r="ENC7" s="164"/>
      <c r="END7" s="164"/>
      <c r="ENE7" s="164"/>
      <c r="ENF7" s="164"/>
      <c r="ENG7" s="164"/>
      <c r="ENH7" s="164"/>
      <c r="ENI7" s="164"/>
      <c r="ENJ7" s="164"/>
      <c r="ENK7" s="164"/>
      <c r="ENL7" s="164"/>
      <c r="ENM7" s="164"/>
      <c r="ENN7" s="164"/>
      <c r="ENO7" s="164"/>
      <c r="ENP7" s="164"/>
      <c r="ENQ7" s="164"/>
      <c r="ENR7" s="164"/>
      <c r="ENS7" s="164"/>
      <c r="ENT7" s="164"/>
      <c r="ENU7" s="164"/>
      <c r="ENV7" s="164"/>
      <c r="ENW7" s="164"/>
      <c r="ENX7" s="164"/>
      <c r="ENY7" s="164"/>
      <c r="ENZ7" s="164"/>
      <c r="EOA7" s="164"/>
      <c r="EOB7" s="164"/>
      <c r="EOC7" s="164"/>
      <c r="EOD7" s="164"/>
      <c r="EOE7" s="164"/>
      <c r="EOF7" s="164"/>
      <c r="EOG7" s="164"/>
      <c r="EOH7" s="164"/>
      <c r="EOI7" s="164"/>
      <c r="EOJ7" s="164"/>
      <c r="EOK7" s="164"/>
      <c r="EOL7" s="164"/>
      <c r="EOM7" s="164"/>
      <c r="EON7" s="164"/>
      <c r="EOO7" s="164"/>
      <c r="EOP7" s="164"/>
      <c r="EOQ7" s="164"/>
      <c r="EOR7" s="164"/>
      <c r="EOS7" s="164"/>
      <c r="EOT7" s="164"/>
      <c r="EOU7" s="164"/>
      <c r="EOV7" s="164"/>
      <c r="EOW7" s="164"/>
      <c r="EOX7" s="164"/>
      <c r="EOY7" s="164"/>
      <c r="EOZ7" s="164"/>
      <c r="EPA7" s="164"/>
      <c r="EPB7" s="164"/>
      <c r="EPC7" s="164"/>
      <c r="EPD7" s="164"/>
      <c r="EPE7" s="164"/>
      <c r="EPF7" s="164"/>
      <c r="EPG7" s="164"/>
      <c r="EPH7" s="164"/>
      <c r="EPI7" s="164"/>
      <c r="EPJ7" s="164"/>
      <c r="EPK7" s="164"/>
      <c r="EPL7" s="164"/>
      <c r="EPM7" s="164"/>
      <c r="EPN7" s="164"/>
      <c r="EPO7" s="164"/>
      <c r="EPP7" s="164"/>
      <c r="EPQ7" s="164"/>
      <c r="EPR7" s="164"/>
      <c r="EPS7" s="164"/>
      <c r="EPT7" s="164"/>
      <c r="EPU7" s="164"/>
      <c r="EPV7" s="164"/>
      <c r="EPW7" s="164"/>
      <c r="EPX7" s="164"/>
      <c r="EPY7" s="164"/>
      <c r="EPZ7" s="164"/>
      <c r="EQA7" s="164"/>
      <c r="EQB7" s="164"/>
      <c r="EQC7" s="164"/>
      <c r="EQD7" s="164"/>
      <c r="EQE7" s="164"/>
      <c r="EQF7" s="164"/>
      <c r="EQG7" s="164"/>
      <c r="EQH7" s="164"/>
      <c r="EQI7" s="164"/>
      <c r="EQJ7" s="164"/>
      <c r="EQK7" s="164"/>
      <c r="EQL7" s="164"/>
      <c r="EQM7" s="164"/>
      <c r="EQN7" s="164"/>
      <c r="EQO7" s="164"/>
      <c r="EQP7" s="164"/>
      <c r="EQQ7" s="164"/>
      <c r="EQR7" s="164"/>
      <c r="EQS7" s="164"/>
      <c r="EQT7" s="164"/>
      <c r="EQU7" s="164"/>
      <c r="EQV7" s="164"/>
      <c r="EQW7" s="164"/>
      <c r="EQX7" s="164"/>
      <c r="EQY7" s="164"/>
      <c r="EQZ7" s="164"/>
      <c r="ERA7" s="164"/>
      <c r="ERB7" s="164"/>
      <c r="ERC7" s="164"/>
      <c r="ERD7" s="164"/>
      <c r="ERE7" s="164"/>
      <c r="ERF7" s="164"/>
      <c r="ERG7" s="164"/>
      <c r="ERH7" s="164"/>
      <c r="ERI7" s="164"/>
      <c r="ERJ7" s="164"/>
      <c r="ERK7" s="164"/>
      <c r="ERL7" s="164"/>
      <c r="ERM7" s="164"/>
      <c r="ERN7" s="164"/>
      <c r="ERO7" s="164"/>
      <c r="ERP7" s="164"/>
      <c r="ERQ7" s="164"/>
      <c r="ERR7" s="164"/>
      <c r="ERS7" s="164"/>
      <c r="ERT7" s="164"/>
      <c r="ERU7" s="164"/>
      <c r="ERV7" s="164"/>
      <c r="ERW7" s="164"/>
      <c r="ERX7" s="164"/>
      <c r="ERY7" s="164"/>
      <c r="ERZ7" s="164"/>
      <c r="ESA7" s="164"/>
      <c r="ESB7" s="164"/>
      <c r="ESC7" s="164"/>
      <c r="ESD7" s="164"/>
      <c r="ESE7" s="164"/>
      <c r="ESF7" s="164"/>
      <c r="ESG7" s="164"/>
      <c r="ESH7" s="164"/>
      <c r="ESI7" s="164"/>
      <c r="ESJ7" s="164"/>
      <c r="ESK7" s="164"/>
      <c r="ESL7" s="164"/>
      <c r="ESM7" s="164"/>
      <c r="ESN7" s="164"/>
      <c r="ESO7" s="164"/>
      <c r="ESP7" s="164"/>
      <c r="ESQ7" s="164"/>
      <c r="ESR7" s="164"/>
      <c r="ESS7" s="164"/>
      <c r="EST7" s="164"/>
      <c r="ESU7" s="164"/>
      <c r="ESV7" s="164"/>
      <c r="ESW7" s="164"/>
      <c r="ESX7" s="164"/>
      <c r="ESY7" s="164"/>
      <c r="ESZ7" s="164"/>
      <c r="ETA7" s="164"/>
      <c r="ETB7" s="164"/>
      <c r="ETC7" s="164"/>
      <c r="ETD7" s="164"/>
      <c r="ETE7" s="164"/>
      <c r="ETF7" s="164"/>
      <c r="ETG7" s="164"/>
      <c r="ETH7" s="164"/>
      <c r="ETI7" s="164"/>
      <c r="ETJ7" s="164"/>
      <c r="ETK7" s="164"/>
      <c r="ETL7" s="164"/>
      <c r="ETM7" s="164"/>
      <c r="ETN7" s="164"/>
      <c r="ETO7" s="164"/>
      <c r="ETP7" s="164"/>
      <c r="ETQ7" s="164"/>
      <c r="ETR7" s="164"/>
      <c r="ETS7" s="164"/>
      <c r="ETT7" s="164"/>
      <c r="ETU7" s="164"/>
      <c r="ETV7" s="164"/>
      <c r="ETW7" s="164"/>
      <c r="ETX7" s="164"/>
      <c r="ETY7" s="164"/>
      <c r="ETZ7" s="164"/>
      <c r="EUA7" s="164"/>
      <c r="EUB7" s="164"/>
      <c r="EUC7" s="164"/>
      <c r="EUD7" s="164"/>
      <c r="EUE7" s="164"/>
      <c r="EUF7" s="164"/>
      <c r="EUG7" s="164"/>
      <c r="EUH7" s="164"/>
      <c r="EUI7" s="164"/>
      <c r="EUJ7" s="164"/>
      <c r="EUK7" s="164"/>
      <c r="EUL7" s="164"/>
      <c r="EUM7" s="164"/>
      <c r="EUN7" s="164"/>
      <c r="EUO7" s="164"/>
      <c r="EUP7" s="164"/>
      <c r="EUQ7" s="164"/>
      <c r="EUR7" s="164"/>
      <c r="EUS7" s="164"/>
      <c r="EUT7" s="164"/>
      <c r="EUU7" s="164"/>
      <c r="EUV7" s="164"/>
      <c r="EUW7" s="164"/>
      <c r="EUX7" s="164"/>
      <c r="EUY7" s="164"/>
      <c r="EUZ7" s="164"/>
      <c r="EVA7" s="164"/>
      <c r="EVB7" s="164"/>
      <c r="EVC7" s="164"/>
      <c r="EVD7" s="164"/>
      <c r="EVE7" s="164"/>
      <c r="EVF7" s="164"/>
      <c r="EVG7" s="164"/>
      <c r="EVH7" s="164"/>
      <c r="EVI7" s="164"/>
      <c r="EVJ7" s="164"/>
      <c r="EVK7" s="164"/>
      <c r="EVL7" s="164"/>
      <c r="EVM7" s="164"/>
      <c r="EVN7" s="164"/>
      <c r="EVO7" s="164"/>
      <c r="EVP7" s="164"/>
      <c r="EVQ7" s="164"/>
      <c r="EVR7" s="164"/>
      <c r="EVS7" s="164"/>
      <c r="EVT7" s="164"/>
      <c r="EVU7" s="164"/>
      <c r="EVV7" s="164"/>
      <c r="EVW7" s="164"/>
      <c r="EVX7" s="164"/>
      <c r="EVY7" s="164"/>
      <c r="EVZ7" s="164"/>
      <c r="EWA7" s="164"/>
      <c r="EWB7" s="164"/>
      <c r="EWC7" s="164"/>
      <c r="EWD7" s="164"/>
      <c r="EWE7" s="164"/>
      <c r="EWF7" s="164"/>
      <c r="EWG7" s="164"/>
      <c r="EWH7" s="164"/>
      <c r="EWI7" s="164"/>
      <c r="EWJ7" s="164"/>
      <c r="EWK7" s="164"/>
      <c r="EWL7" s="164"/>
      <c r="EWM7" s="164"/>
      <c r="EWN7" s="164"/>
      <c r="EWO7" s="164"/>
      <c r="EWP7" s="164"/>
      <c r="EWQ7" s="164"/>
      <c r="EWR7" s="164"/>
      <c r="EWS7" s="164"/>
      <c r="EWT7" s="164"/>
      <c r="EWU7" s="164"/>
      <c r="EWV7" s="164"/>
      <c r="EWW7" s="164"/>
      <c r="EWX7" s="164"/>
      <c r="EWY7" s="164"/>
      <c r="EWZ7" s="164"/>
      <c r="EXA7" s="164"/>
      <c r="EXB7" s="164"/>
      <c r="EXC7" s="164"/>
      <c r="EXD7" s="164"/>
      <c r="EXE7" s="164"/>
      <c r="EXF7" s="164"/>
      <c r="EXG7" s="164"/>
      <c r="EXH7" s="164"/>
      <c r="EXI7" s="164"/>
      <c r="EXJ7" s="164"/>
      <c r="EXK7" s="164"/>
      <c r="EXL7" s="164"/>
      <c r="EXM7" s="164"/>
      <c r="EXN7" s="164"/>
      <c r="EXO7" s="164"/>
      <c r="EXP7" s="164"/>
      <c r="EXQ7" s="164"/>
      <c r="EXR7" s="164"/>
      <c r="EXS7" s="164"/>
      <c r="EXT7" s="164"/>
      <c r="EXU7" s="164"/>
      <c r="EXV7" s="164"/>
      <c r="EXW7" s="164"/>
      <c r="EXX7" s="164"/>
      <c r="EXY7" s="164"/>
      <c r="EXZ7" s="164"/>
      <c r="EYA7" s="164"/>
      <c r="EYB7" s="164"/>
      <c r="EYC7" s="164"/>
      <c r="EYD7" s="164"/>
      <c r="EYE7" s="164"/>
      <c r="EYF7" s="164"/>
      <c r="EYG7" s="164"/>
      <c r="EYH7" s="164"/>
      <c r="EYI7" s="164"/>
      <c r="EYJ7" s="164"/>
      <c r="EYK7" s="164"/>
      <c r="EYL7" s="164"/>
      <c r="EYM7" s="164"/>
      <c r="EYN7" s="164"/>
      <c r="EYO7" s="164"/>
      <c r="EYP7" s="164"/>
      <c r="EYQ7" s="164"/>
      <c r="EYR7" s="164"/>
      <c r="EYS7" s="164"/>
      <c r="EYT7" s="164"/>
      <c r="EYU7" s="164"/>
      <c r="EYV7" s="164"/>
      <c r="EYW7" s="164"/>
      <c r="EYX7" s="164"/>
      <c r="EYY7" s="164"/>
      <c r="EYZ7" s="164"/>
      <c r="EZA7" s="164"/>
      <c r="EZB7" s="164"/>
      <c r="EZC7" s="164"/>
      <c r="EZD7" s="164"/>
      <c r="EZE7" s="164"/>
      <c r="EZF7" s="164"/>
      <c r="EZG7" s="164"/>
      <c r="EZH7" s="164"/>
      <c r="EZI7" s="164"/>
      <c r="EZJ7" s="164"/>
      <c r="EZK7" s="164"/>
      <c r="EZL7" s="164"/>
      <c r="EZM7" s="164"/>
      <c r="EZN7" s="164"/>
      <c r="EZO7" s="164"/>
      <c r="EZP7" s="164"/>
      <c r="EZQ7" s="164"/>
      <c r="EZR7" s="164"/>
      <c r="EZS7" s="164"/>
      <c r="EZT7" s="164"/>
      <c r="EZU7" s="164"/>
      <c r="EZV7" s="164"/>
      <c r="EZW7" s="164"/>
      <c r="EZX7" s="164"/>
      <c r="EZY7" s="164"/>
      <c r="EZZ7" s="164"/>
      <c r="FAA7" s="164"/>
      <c r="FAB7" s="164"/>
      <c r="FAC7" s="164"/>
      <c r="FAD7" s="164"/>
      <c r="FAE7" s="164"/>
      <c r="FAF7" s="164"/>
      <c r="FAG7" s="164"/>
      <c r="FAH7" s="164"/>
      <c r="FAI7" s="164"/>
      <c r="FAJ7" s="164"/>
      <c r="FAK7" s="164"/>
      <c r="FAL7" s="164"/>
      <c r="FAM7" s="164"/>
      <c r="FAN7" s="164"/>
      <c r="FAO7" s="164"/>
      <c r="FAP7" s="164"/>
      <c r="FAQ7" s="164"/>
      <c r="FAR7" s="164"/>
      <c r="FAS7" s="164"/>
      <c r="FAT7" s="164"/>
      <c r="FAU7" s="164"/>
      <c r="FAV7" s="164"/>
      <c r="FAW7" s="164"/>
      <c r="FAX7" s="164"/>
      <c r="FAY7" s="164"/>
      <c r="FAZ7" s="164"/>
      <c r="FBA7" s="164"/>
      <c r="FBB7" s="164"/>
      <c r="FBC7" s="164"/>
      <c r="FBD7" s="164"/>
      <c r="FBE7" s="164"/>
      <c r="FBF7" s="164"/>
      <c r="FBG7" s="164"/>
      <c r="FBH7" s="164"/>
      <c r="FBI7" s="164"/>
      <c r="FBJ7" s="164"/>
      <c r="FBK7" s="164"/>
      <c r="FBL7" s="164"/>
      <c r="FBM7" s="164"/>
      <c r="FBN7" s="164"/>
      <c r="FBO7" s="164"/>
      <c r="FBP7" s="164"/>
      <c r="FBQ7" s="164"/>
      <c r="FBR7" s="164"/>
      <c r="FBS7" s="164"/>
      <c r="FBT7" s="164"/>
      <c r="FBU7" s="164"/>
      <c r="FBV7" s="164"/>
      <c r="FBW7" s="164"/>
      <c r="FBX7" s="164"/>
      <c r="FBY7" s="164"/>
      <c r="FBZ7" s="164"/>
      <c r="FCA7" s="164"/>
      <c r="FCB7" s="164"/>
      <c r="FCC7" s="164"/>
      <c r="FCD7" s="164"/>
      <c r="FCE7" s="164"/>
      <c r="FCF7" s="164"/>
      <c r="FCG7" s="164"/>
      <c r="FCH7" s="164"/>
      <c r="FCI7" s="164"/>
      <c r="FCJ7" s="164"/>
      <c r="FCK7" s="164"/>
      <c r="FCL7" s="164"/>
      <c r="FCM7" s="164"/>
      <c r="FCN7" s="164"/>
      <c r="FCO7" s="164"/>
      <c r="FCP7" s="164"/>
      <c r="FCQ7" s="164"/>
      <c r="FCR7" s="164"/>
      <c r="FCS7" s="164"/>
      <c r="FCT7" s="164"/>
      <c r="FCU7" s="164"/>
      <c r="FCV7" s="164"/>
      <c r="FCW7" s="164"/>
      <c r="FCX7" s="164"/>
      <c r="FCY7" s="164"/>
      <c r="FCZ7" s="164"/>
      <c r="FDA7" s="164"/>
      <c r="FDB7" s="164"/>
      <c r="FDC7" s="164"/>
      <c r="FDD7" s="164"/>
      <c r="FDE7" s="164"/>
      <c r="FDF7" s="164"/>
      <c r="FDG7" s="164"/>
      <c r="FDH7" s="164"/>
      <c r="FDI7" s="164"/>
      <c r="FDJ7" s="164"/>
      <c r="FDK7" s="164"/>
      <c r="FDL7" s="164"/>
      <c r="FDM7" s="164"/>
      <c r="FDN7" s="164"/>
      <c r="FDO7" s="164"/>
      <c r="FDP7" s="164"/>
      <c r="FDQ7" s="164"/>
      <c r="FDR7" s="164"/>
      <c r="FDS7" s="164"/>
      <c r="FDT7" s="164"/>
      <c r="FDU7" s="164"/>
      <c r="FDV7" s="164"/>
      <c r="FDW7" s="164"/>
      <c r="FDX7" s="164"/>
      <c r="FDY7" s="164"/>
      <c r="FDZ7" s="164"/>
      <c r="FEA7" s="164"/>
      <c r="FEB7" s="164"/>
      <c r="FEC7" s="164"/>
      <c r="FED7" s="164"/>
      <c r="FEE7" s="164"/>
      <c r="FEF7" s="164"/>
      <c r="FEG7" s="164"/>
      <c r="FEH7" s="164"/>
      <c r="FEI7" s="164"/>
      <c r="FEJ7" s="164"/>
      <c r="FEK7" s="164"/>
      <c r="FEL7" s="164"/>
      <c r="FEM7" s="164"/>
      <c r="FEN7" s="164"/>
      <c r="FEO7" s="164"/>
      <c r="FEP7" s="164"/>
      <c r="FEQ7" s="164"/>
      <c r="FER7" s="164"/>
      <c r="FES7" s="164"/>
      <c r="FET7" s="164"/>
      <c r="FEU7" s="164"/>
      <c r="FEV7" s="164"/>
      <c r="FEW7" s="164"/>
      <c r="FEX7" s="164"/>
      <c r="FEY7" s="164"/>
      <c r="FEZ7" s="164"/>
      <c r="FFA7" s="164"/>
      <c r="FFB7" s="164"/>
      <c r="FFC7" s="164"/>
      <c r="FFD7" s="164"/>
      <c r="FFE7" s="164"/>
      <c r="FFF7" s="164"/>
      <c r="FFG7" s="164"/>
      <c r="FFH7" s="164"/>
      <c r="FFI7" s="164"/>
      <c r="FFJ7" s="164"/>
      <c r="FFK7" s="164"/>
      <c r="FFL7" s="164"/>
      <c r="FFM7" s="164"/>
      <c r="FFN7" s="164"/>
      <c r="FFO7" s="164"/>
      <c r="FFP7" s="164"/>
      <c r="FFQ7" s="164"/>
      <c r="FFR7" s="164"/>
      <c r="FFS7" s="164"/>
      <c r="FFT7" s="164"/>
      <c r="FFU7" s="164"/>
      <c r="FFV7" s="164"/>
      <c r="FFW7" s="164"/>
      <c r="FFX7" s="164"/>
      <c r="FFY7" s="164"/>
      <c r="FFZ7" s="164"/>
      <c r="FGA7" s="164"/>
      <c r="FGB7" s="164"/>
      <c r="FGC7" s="164"/>
      <c r="FGD7" s="164"/>
      <c r="FGE7" s="164"/>
      <c r="FGF7" s="164"/>
      <c r="FGG7" s="164"/>
      <c r="FGH7" s="164"/>
      <c r="FGI7" s="164"/>
      <c r="FGJ7" s="164"/>
      <c r="FGK7" s="164"/>
      <c r="FGL7" s="164"/>
      <c r="FGM7" s="164"/>
      <c r="FGN7" s="164"/>
      <c r="FGO7" s="164"/>
      <c r="FGP7" s="164"/>
      <c r="FGQ7" s="164"/>
      <c r="FGR7" s="164"/>
      <c r="FGS7" s="164"/>
      <c r="FGT7" s="164"/>
      <c r="FGU7" s="164"/>
      <c r="FGV7" s="164"/>
      <c r="FGW7" s="164"/>
      <c r="FGX7" s="164"/>
      <c r="FGY7" s="164"/>
      <c r="FGZ7" s="164"/>
      <c r="FHA7" s="164"/>
      <c r="FHB7" s="164"/>
      <c r="FHC7" s="164"/>
      <c r="FHD7" s="164"/>
      <c r="FHE7" s="164"/>
      <c r="FHF7" s="164"/>
      <c r="FHG7" s="164"/>
      <c r="FHH7" s="164"/>
      <c r="FHI7" s="164"/>
      <c r="FHJ7" s="164"/>
      <c r="FHK7" s="164"/>
      <c r="FHL7" s="164"/>
      <c r="FHM7" s="164"/>
      <c r="FHN7" s="164"/>
      <c r="FHO7" s="164"/>
      <c r="FHP7" s="164"/>
      <c r="FHQ7" s="164"/>
      <c r="FHR7" s="164"/>
      <c r="FHS7" s="164"/>
      <c r="FHT7" s="164"/>
      <c r="FHU7" s="164"/>
      <c r="FHV7" s="164"/>
      <c r="FHW7" s="164"/>
      <c r="FHX7" s="164"/>
      <c r="FHY7" s="164"/>
      <c r="FHZ7" s="164"/>
      <c r="FIA7" s="164"/>
      <c r="FIB7" s="164"/>
      <c r="FIC7" s="164"/>
      <c r="FID7" s="164"/>
      <c r="FIE7" s="164"/>
      <c r="FIF7" s="164"/>
      <c r="FIG7" s="164"/>
      <c r="FIH7" s="164"/>
      <c r="FII7" s="164"/>
      <c r="FIJ7" s="164"/>
      <c r="FIK7" s="164"/>
      <c r="FIL7" s="164"/>
      <c r="FIM7" s="164"/>
      <c r="FIN7" s="164"/>
      <c r="FIO7" s="164"/>
      <c r="FIP7" s="164"/>
      <c r="FIQ7" s="164"/>
      <c r="FIR7" s="164"/>
      <c r="FIS7" s="164"/>
      <c r="FIT7" s="164"/>
      <c r="FIU7" s="164"/>
      <c r="FIV7" s="164"/>
      <c r="FIW7" s="164"/>
      <c r="FIX7" s="164"/>
      <c r="FIY7" s="164"/>
      <c r="FIZ7" s="164"/>
      <c r="FJA7" s="164"/>
      <c r="FJB7" s="164"/>
      <c r="FJC7" s="164"/>
      <c r="FJD7" s="164"/>
      <c r="FJE7" s="164"/>
      <c r="FJF7" s="164"/>
      <c r="FJG7" s="164"/>
      <c r="FJH7" s="164"/>
      <c r="FJI7" s="164"/>
      <c r="FJJ7" s="164"/>
      <c r="FJK7" s="164"/>
      <c r="FJL7" s="164"/>
      <c r="FJM7" s="164"/>
      <c r="FJN7" s="164"/>
      <c r="FJO7" s="164"/>
      <c r="FJP7" s="164"/>
      <c r="FJQ7" s="164"/>
      <c r="FJR7" s="164"/>
      <c r="FJS7" s="164"/>
      <c r="FJT7" s="164"/>
      <c r="FJU7" s="164"/>
      <c r="FJV7" s="164"/>
      <c r="FJW7" s="164"/>
      <c r="FJX7" s="164"/>
      <c r="FJY7" s="164"/>
      <c r="FJZ7" s="164"/>
      <c r="FKA7" s="164"/>
      <c r="FKB7" s="164"/>
      <c r="FKC7" s="164"/>
      <c r="FKD7" s="164"/>
      <c r="FKE7" s="164"/>
      <c r="FKF7" s="164"/>
      <c r="FKG7" s="164"/>
      <c r="FKH7" s="164"/>
      <c r="FKI7" s="164"/>
      <c r="FKJ7" s="164"/>
      <c r="FKK7" s="164"/>
      <c r="FKL7" s="164"/>
      <c r="FKM7" s="164"/>
      <c r="FKN7" s="164"/>
      <c r="FKO7" s="164"/>
      <c r="FKP7" s="164"/>
      <c r="FKQ7" s="164"/>
      <c r="FKR7" s="164"/>
      <c r="FKS7" s="164"/>
      <c r="FKT7" s="164"/>
      <c r="FKU7" s="164"/>
      <c r="FKV7" s="164"/>
      <c r="FKW7" s="164"/>
      <c r="FKX7" s="164"/>
      <c r="FKY7" s="164"/>
      <c r="FKZ7" s="164"/>
      <c r="FLA7" s="164"/>
      <c r="FLB7" s="164"/>
      <c r="FLC7" s="164"/>
      <c r="FLD7" s="164"/>
      <c r="FLE7" s="164"/>
      <c r="FLF7" s="164"/>
      <c r="FLG7" s="164"/>
      <c r="FLH7" s="164"/>
      <c r="FLI7" s="164"/>
      <c r="FLJ7" s="164"/>
      <c r="FLK7" s="164"/>
      <c r="FLL7" s="164"/>
      <c r="FLM7" s="164"/>
      <c r="FLN7" s="164"/>
      <c r="FLO7" s="164"/>
      <c r="FLP7" s="164"/>
      <c r="FLQ7" s="164"/>
      <c r="FLR7" s="164"/>
      <c r="FLS7" s="164"/>
      <c r="FLT7" s="164"/>
      <c r="FLU7" s="164"/>
      <c r="FLV7" s="164"/>
      <c r="FLW7" s="164"/>
      <c r="FLX7" s="164"/>
      <c r="FLY7" s="164"/>
      <c r="FLZ7" s="164"/>
      <c r="FMA7" s="164"/>
      <c r="FMB7" s="164"/>
      <c r="FMC7" s="164"/>
      <c r="FMD7" s="164"/>
      <c r="FME7" s="164"/>
      <c r="FMF7" s="164"/>
      <c r="FMG7" s="164"/>
      <c r="FMH7" s="164"/>
      <c r="FMI7" s="164"/>
      <c r="FMJ7" s="164"/>
      <c r="FMK7" s="164"/>
      <c r="FML7" s="164"/>
      <c r="FMM7" s="164"/>
      <c r="FMN7" s="164"/>
      <c r="FMO7" s="164"/>
      <c r="FMP7" s="164"/>
      <c r="FMQ7" s="164"/>
      <c r="FMR7" s="164"/>
      <c r="FMS7" s="164"/>
      <c r="FMT7" s="164"/>
      <c r="FMU7" s="164"/>
      <c r="FMV7" s="164"/>
      <c r="FMW7" s="164"/>
      <c r="FMX7" s="164"/>
      <c r="FMY7" s="164"/>
      <c r="FMZ7" s="164"/>
      <c r="FNA7" s="164"/>
      <c r="FNB7" s="164"/>
      <c r="FNC7" s="164"/>
      <c r="FND7" s="164"/>
      <c r="FNE7" s="164"/>
      <c r="FNF7" s="164"/>
      <c r="FNG7" s="164"/>
      <c r="FNH7" s="164"/>
      <c r="FNI7" s="164"/>
      <c r="FNJ7" s="164"/>
      <c r="FNK7" s="164"/>
      <c r="FNL7" s="164"/>
      <c r="FNM7" s="164"/>
      <c r="FNN7" s="164"/>
      <c r="FNO7" s="164"/>
      <c r="FNP7" s="164"/>
      <c r="FNQ7" s="164"/>
      <c r="FNR7" s="164"/>
      <c r="FNS7" s="164"/>
      <c r="FNT7" s="164"/>
      <c r="FNU7" s="164"/>
      <c r="FNV7" s="164"/>
      <c r="FNW7" s="164"/>
      <c r="FNX7" s="164"/>
      <c r="FNY7" s="164"/>
      <c r="FNZ7" s="164"/>
      <c r="FOA7" s="164"/>
      <c r="FOB7" s="164"/>
      <c r="FOC7" s="164"/>
      <c r="FOD7" s="164"/>
      <c r="FOE7" s="164"/>
      <c r="FOF7" s="164"/>
      <c r="FOG7" s="164"/>
      <c r="FOH7" s="164"/>
      <c r="FOI7" s="164"/>
      <c r="FOJ7" s="164"/>
      <c r="FOK7" s="164"/>
      <c r="FOL7" s="164"/>
      <c r="FOM7" s="164"/>
      <c r="FON7" s="164"/>
      <c r="FOO7" s="164"/>
      <c r="FOP7" s="164"/>
      <c r="FOQ7" s="164"/>
      <c r="FOR7" s="164"/>
      <c r="FOS7" s="164"/>
      <c r="FOT7" s="164"/>
      <c r="FOU7" s="164"/>
      <c r="FOV7" s="164"/>
      <c r="FOW7" s="164"/>
      <c r="FOX7" s="164"/>
      <c r="FOY7" s="164"/>
      <c r="FOZ7" s="164"/>
      <c r="FPA7" s="164"/>
      <c r="FPB7" s="164"/>
      <c r="FPC7" s="164"/>
      <c r="FPD7" s="164"/>
      <c r="FPE7" s="164"/>
      <c r="FPF7" s="164"/>
      <c r="FPG7" s="164"/>
      <c r="FPH7" s="164"/>
      <c r="FPI7" s="164"/>
      <c r="FPJ7" s="164"/>
      <c r="FPK7" s="164"/>
      <c r="FPL7" s="164"/>
      <c r="FPM7" s="164"/>
      <c r="FPN7" s="164"/>
      <c r="FPO7" s="164"/>
      <c r="FPP7" s="164"/>
      <c r="FPQ7" s="164"/>
      <c r="FPR7" s="164"/>
      <c r="FPS7" s="164"/>
      <c r="FPT7" s="164"/>
      <c r="FPU7" s="164"/>
      <c r="FPV7" s="164"/>
      <c r="FPW7" s="164"/>
      <c r="FPX7" s="164"/>
      <c r="FPY7" s="164"/>
      <c r="FPZ7" s="164"/>
      <c r="FQA7" s="164"/>
      <c r="FQB7" s="164"/>
      <c r="FQC7" s="164"/>
      <c r="FQD7" s="164"/>
      <c r="FQE7" s="164"/>
      <c r="FQF7" s="164"/>
      <c r="FQG7" s="164"/>
      <c r="FQH7" s="164"/>
      <c r="FQI7" s="164"/>
      <c r="FQJ7" s="164"/>
      <c r="FQK7" s="164"/>
      <c r="FQL7" s="164"/>
      <c r="FQM7" s="164"/>
      <c r="FQN7" s="164"/>
      <c r="FQO7" s="164"/>
      <c r="FQP7" s="164"/>
      <c r="FQQ7" s="164"/>
      <c r="FQR7" s="164"/>
      <c r="FQS7" s="164"/>
      <c r="FQT7" s="164"/>
      <c r="FQU7" s="164"/>
      <c r="FQV7" s="164"/>
      <c r="FQW7" s="164"/>
      <c r="FQX7" s="164"/>
      <c r="FQY7" s="164"/>
      <c r="FQZ7" s="164"/>
      <c r="FRA7" s="164"/>
      <c r="FRB7" s="164"/>
      <c r="FRC7" s="164"/>
      <c r="FRD7" s="164"/>
      <c r="FRE7" s="164"/>
      <c r="FRF7" s="164"/>
      <c r="FRG7" s="164"/>
      <c r="FRH7" s="164"/>
      <c r="FRI7" s="164"/>
      <c r="FRJ7" s="164"/>
      <c r="FRK7" s="164"/>
      <c r="FRL7" s="164"/>
      <c r="FRM7" s="164"/>
      <c r="FRN7" s="164"/>
      <c r="FRO7" s="164"/>
      <c r="FRP7" s="164"/>
      <c r="FRQ7" s="164"/>
      <c r="FRR7" s="164"/>
      <c r="FRS7" s="164"/>
      <c r="FRT7" s="164"/>
      <c r="FRU7" s="164"/>
      <c r="FRV7" s="164"/>
      <c r="FRW7" s="164"/>
      <c r="FRX7" s="164"/>
      <c r="FRY7" s="164"/>
      <c r="FRZ7" s="164"/>
      <c r="FSA7" s="164"/>
      <c r="FSB7" s="164"/>
      <c r="FSC7" s="164"/>
      <c r="FSD7" s="164"/>
      <c r="FSE7" s="164"/>
      <c r="FSF7" s="164"/>
      <c r="FSG7" s="164"/>
      <c r="FSH7" s="164"/>
      <c r="FSI7" s="164"/>
      <c r="FSJ7" s="164"/>
      <c r="FSK7" s="164"/>
      <c r="FSL7" s="164"/>
      <c r="FSM7" s="164"/>
      <c r="FSN7" s="164"/>
      <c r="FSO7" s="164"/>
      <c r="FSP7" s="164"/>
      <c r="FSQ7" s="164"/>
      <c r="FSR7" s="164"/>
      <c r="FSS7" s="164"/>
      <c r="FST7" s="164"/>
      <c r="FSU7" s="164"/>
      <c r="FSV7" s="164"/>
      <c r="FSW7" s="164"/>
      <c r="FSX7" s="164"/>
      <c r="FSY7" s="164"/>
      <c r="FSZ7" s="164"/>
      <c r="FTA7" s="164"/>
      <c r="FTB7" s="164"/>
      <c r="FTC7" s="164"/>
      <c r="FTD7" s="164"/>
      <c r="FTE7" s="164"/>
      <c r="FTF7" s="164"/>
      <c r="FTG7" s="164"/>
      <c r="FTH7" s="164"/>
      <c r="FTI7" s="164"/>
      <c r="FTJ7" s="164"/>
      <c r="FTK7" s="164"/>
      <c r="FTL7" s="164"/>
      <c r="FTM7" s="164"/>
      <c r="FTN7" s="164"/>
      <c r="FTO7" s="164"/>
      <c r="FTP7" s="164"/>
      <c r="FTQ7" s="164"/>
      <c r="FTR7" s="164"/>
      <c r="FTS7" s="164"/>
      <c r="FTT7" s="164"/>
      <c r="FTU7" s="164"/>
      <c r="FTV7" s="164"/>
      <c r="FTW7" s="164"/>
      <c r="FTX7" s="164"/>
      <c r="FTY7" s="164"/>
      <c r="FTZ7" s="164"/>
      <c r="FUA7" s="164"/>
      <c r="FUB7" s="164"/>
      <c r="FUC7" s="164"/>
      <c r="FUD7" s="164"/>
      <c r="FUE7" s="164"/>
      <c r="FUF7" s="164"/>
      <c r="FUG7" s="164"/>
      <c r="FUH7" s="164"/>
      <c r="FUI7" s="164"/>
      <c r="FUJ7" s="164"/>
      <c r="FUK7" s="164"/>
      <c r="FUL7" s="164"/>
      <c r="FUM7" s="164"/>
      <c r="FUN7" s="164"/>
      <c r="FUO7" s="164"/>
      <c r="FUP7" s="164"/>
      <c r="FUQ7" s="164"/>
      <c r="FUR7" s="164"/>
      <c r="FUS7" s="164"/>
      <c r="FUT7" s="164"/>
      <c r="FUU7" s="164"/>
      <c r="FUV7" s="164"/>
      <c r="FUW7" s="164"/>
      <c r="FUX7" s="164"/>
      <c r="FUY7" s="164"/>
      <c r="FUZ7" s="164"/>
      <c r="FVA7" s="164"/>
      <c r="FVB7" s="164"/>
      <c r="FVC7" s="164"/>
      <c r="FVD7" s="164"/>
      <c r="FVE7" s="164"/>
      <c r="FVF7" s="164"/>
      <c r="FVG7" s="164"/>
      <c r="FVH7" s="164"/>
      <c r="FVI7" s="164"/>
      <c r="FVJ7" s="164"/>
      <c r="FVK7" s="164"/>
      <c r="FVL7" s="164"/>
      <c r="FVM7" s="164"/>
      <c r="FVN7" s="164"/>
      <c r="FVO7" s="164"/>
      <c r="FVP7" s="164"/>
      <c r="FVQ7" s="164"/>
      <c r="FVR7" s="164"/>
      <c r="FVS7" s="164"/>
      <c r="FVT7" s="164"/>
      <c r="FVU7" s="164"/>
      <c r="FVV7" s="164"/>
      <c r="FVW7" s="164"/>
      <c r="FVX7" s="164"/>
      <c r="FVY7" s="164"/>
      <c r="FVZ7" s="164"/>
      <c r="FWA7" s="164"/>
      <c r="FWB7" s="164"/>
      <c r="FWC7" s="164"/>
      <c r="FWD7" s="164"/>
      <c r="FWE7" s="164"/>
      <c r="FWF7" s="164"/>
      <c r="FWG7" s="164"/>
      <c r="FWH7" s="164"/>
      <c r="FWI7" s="164"/>
      <c r="FWJ7" s="164"/>
      <c r="FWK7" s="164"/>
      <c r="FWL7" s="164"/>
      <c r="FWM7" s="164"/>
      <c r="FWN7" s="164"/>
      <c r="FWO7" s="164"/>
      <c r="FWP7" s="164"/>
      <c r="FWQ7" s="164"/>
      <c r="FWR7" s="164"/>
      <c r="FWS7" s="164"/>
      <c r="FWT7" s="164"/>
      <c r="FWU7" s="164"/>
      <c r="FWV7" s="164"/>
      <c r="FWW7" s="164"/>
      <c r="FWX7" s="164"/>
      <c r="FWY7" s="164"/>
      <c r="FWZ7" s="164"/>
      <c r="FXA7" s="164"/>
      <c r="FXB7" s="164"/>
      <c r="FXC7" s="164"/>
      <c r="FXD7" s="164"/>
      <c r="FXE7" s="164"/>
      <c r="FXF7" s="164"/>
      <c r="FXG7" s="164"/>
      <c r="FXH7" s="164"/>
      <c r="FXI7" s="164"/>
      <c r="FXJ7" s="164"/>
      <c r="FXK7" s="164"/>
      <c r="FXL7" s="164"/>
      <c r="FXM7" s="164"/>
      <c r="FXN7" s="164"/>
      <c r="FXO7" s="164"/>
      <c r="FXP7" s="164"/>
      <c r="FXQ7" s="164"/>
      <c r="FXR7" s="164"/>
      <c r="FXS7" s="164"/>
      <c r="FXT7" s="164"/>
      <c r="FXU7" s="164"/>
      <c r="FXV7" s="164"/>
      <c r="FXW7" s="164"/>
      <c r="FXX7" s="164"/>
      <c r="FXY7" s="164"/>
      <c r="FXZ7" s="164"/>
      <c r="FYA7" s="164"/>
      <c r="FYB7" s="164"/>
      <c r="FYC7" s="164"/>
      <c r="FYD7" s="164"/>
      <c r="FYE7" s="164"/>
      <c r="FYF7" s="164"/>
      <c r="FYG7" s="164"/>
      <c r="FYH7" s="164"/>
      <c r="FYI7" s="164"/>
      <c r="FYJ7" s="164"/>
      <c r="FYK7" s="164"/>
      <c r="FYL7" s="164"/>
      <c r="FYM7" s="164"/>
      <c r="FYN7" s="164"/>
      <c r="FYO7" s="164"/>
      <c r="FYP7" s="164"/>
      <c r="FYQ7" s="164"/>
      <c r="FYR7" s="164"/>
      <c r="FYS7" s="164"/>
      <c r="FYT7" s="164"/>
      <c r="FYU7" s="164"/>
      <c r="FYV7" s="164"/>
      <c r="FYW7" s="164"/>
      <c r="FYX7" s="164"/>
      <c r="FYY7" s="164"/>
      <c r="FYZ7" s="164"/>
      <c r="FZA7" s="164"/>
      <c r="FZB7" s="164"/>
      <c r="FZC7" s="164"/>
      <c r="FZD7" s="164"/>
      <c r="FZE7" s="164"/>
      <c r="FZF7" s="164"/>
      <c r="FZG7" s="164"/>
      <c r="FZH7" s="164"/>
      <c r="FZI7" s="164"/>
      <c r="FZJ7" s="164"/>
      <c r="FZK7" s="164"/>
      <c r="FZL7" s="164"/>
      <c r="FZM7" s="164"/>
      <c r="FZN7" s="164"/>
      <c r="FZO7" s="164"/>
      <c r="FZP7" s="164"/>
      <c r="FZQ7" s="164"/>
      <c r="FZR7" s="164"/>
      <c r="FZS7" s="164"/>
      <c r="FZT7" s="164"/>
      <c r="FZU7" s="164"/>
      <c r="FZV7" s="164"/>
      <c r="FZW7" s="164"/>
      <c r="FZX7" s="164"/>
      <c r="FZY7" s="164"/>
      <c r="FZZ7" s="164"/>
      <c r="GAA7" s="164"/>
      <c r="GAB7" s="164"/>
      <c r="GAC7" s="164"/>
      <c r="GAD7" s="164"/>
      <c r="GAE7" s="164"/>
      <c r="GAF7" s="164"/>
      <c r="GAG7" s="164"/>
      <c r="GAH7" s="164"/>
      <c r="GAI7" s="164"/>
      <c r="GAJ7" s="164"/>
      <c r="GAK7" s="164"/>
      <c r="GAL7" s="164"/>
      <c r="GAM7" s="164"/>
      <c r="GAN7" s="164"/>
      <c r="GAO7" s="164"/>
      <c r="GAP7" s="164"/>
      <c r="GAQ7" s="164"/>
      <c r="GAR7" s="164"/>
      <c r="GAS7" s="164"/>
      <c r="GAT7" s="164"/>
      <c r="GAU7" s="164"/>
      <c r="GAV7" s="164"/>
      <c r="GAW7" s="164"/>
      <c r="GAX7" s="164"/>
      <c r="GAY7" s="164"/>
      <c r="GAZ7" s="164"/>
      <c r="GBA7" s="164"/>
      <c r="GBB7" s="164"/>
      <c r="GBC7" s="164"/>
      <c r="GBD7" s="164"/>
      <c r="GBE7" s="164"/>
      <c r="GBF7" s="164"/>
      <c r="GBG7" s="164"/>
      <c r="GBH7" s="164"/>
      <c r="GBI7" s="164"/>
      <c r="GBJ7" s="164"/>
      <c r="GBK7" s="164"/>
      <c r="GBL7" s="164"/>
      <c r="GBM7" s="164"/>
      <c r="GBN7" s="164"/>
      <c r="GBO7" s="164"/>
      <c r="GBP7" s="164"/>
      <c r="GBQ7" s="164"/>
      <c r="GBR7" s="164"/>
      <c r="GBS7" s="164"/>
      <c r="GBT7" s="164"/>
      <c r="GBU7" s="164"/>
      <c r="GBV7" s="164"/>
      <c r="GBW7" s="164"/>
      <c r="GBX7" s="164"/>
      <c r="GBY7" s="164"/>
      <c r="GBZ7" s="164"/>
      <c r="GCA7" s="164"/>
      <c r="GCB7" s="164"/>
      <c r="GCC7" s="164"/>
      <c r="GCD7" s="164"/>
      <c r="GCE7" s="164"/>
      <c r="GCF7" s="164"/>
      <c r="GCG7" s="164"/>
      <c r="GCH7" s="164"/>
      <c r="GCI7" s="164"/>
      <c r="GCJ7" s="164"/>
      <c r="GCK7" s="164"/>
      <c r="GCL7" s="164"/>
      <c r="GCM7" s="164"/>
      <c r="GCN7" s="164"/>
      <c r="GCO7" s="164"/>
      <c r="GCP7" s="164"/>
      <c r="GCQ7" s="164"/>
      <c r="GCR7" s="164"/>
      <c r="GCS7" s="164"/>
      <c r="GCT7" s="164"/>
      <c r="GCU7" s="164"/>
      <c r="GCV7" s="164"/>
      <c r="GCW7" s="164"/>
      <c r="GCX7" s="164"/>
      <c r="GCY7" s="164"/>
      <c r="GCZ7" s="164"/>
      <c r="GDA7" s="164"/>
      <c r="GDB7" s="164"/>
      <c r="GDC7" s="164"/>
      <c r="GDD7" s="164"/>
      <c r="GDE7" s="164"/>
      <c r="GDF7" s="164"/>
      <c r="GDG7" s="164"/>
      <c r="GDH7" s="164"/>
      <c r="GDI7" s="164"/>
      <c r="GDJ7" s="164"/>
      <c r="GDK7" s="164"/>
      <c r="GDL7" s="164"/>
      <c r="GDM7" s="164"/>
      <c r="GDN7" s="164"/>
      <c r="GDO7" s="164"/>
      <c r="GDP7" s="164"/>
      <c r="GDQ7" s="164"/>
      <c r="GDR7" s="164"/>
      <c r="GDS7" s="164"/>
      <c r="GDT7" s="164"/>
      <c r="GDU7" s="164"/>
      <c r="GDV7" s="164"/>
      <c r="GDW7" s="164"/>
      <c r="GDX7" s="164"/>
      <c r="GDY7" s="164"/>
      <c r="GDZ7" s="164"/>
      <c r="GEA7" s="164"/>
      <c r="GEB7" s="164"/>
      <c r="GEC7" s="164"/>
      <c r="GED7" s="164"/>
      <c r="GEE7" s="164"/>
      <c r="GEF7" s="164"/>
      <c r="GEG7" s="164"/>
      <c r="GEH7" s="164"/>
      <c r="GEI7" s="164"/>
      <c r="GEJ7" s="164"/>
      <c r="GEK7" s="164"/>
      <c r="GEL7" s="164"/>
      <c r="GEM7" s="164"/>
      <c r="GEN7" s="164"/>
      <c r="GEO7" s="164"/>
      <c r="GEP7" s="164"/>
      <c r="GEQ7" s="164"/>
      <c r="GER7" s="164"/>
      <c r="GES7" s="164"/>
      <c r="GET7" s="164"/>
      <c r="GEU7" s="164"/>
      <c r="GEV7" s="164"/>
      <c r="GEW7" s="164"/>
      <c r="GEX7" s="164"/>
      <c r="GEY7" s="164"/>
      <c r="GEZ7" s="164"/>
      <c r="GFA7" s="164"/>
      <c r="GFB7" s="164"/>
      <c r="GFC7" s="164"/>
      <c r="GFD7" s="164"/>
      <c r="GFE7" s="164"/>
      <c r="GFF7" s="164"/>
      <c r="GFG7" s="164"/>
      <c r="GFH7" s="164"/>
      <c r="GFI7" s="164"/>
      <c r="GFJ7" s="164"/>
      <c r="GFK7" s="164"/>
      <c r="GFL7" s="164"/>
      <c r="GFM7" s="164"/>
      <c r="GFN7" s="164"/>
      <c r="GFO7" s="164"/>
      <c r="GFP7" s="164"/>
      <c r="GFQ7" s="164"/>
      <c r="GFR7" s="164"/>
      <c r="GFS7" s="164"/>
      <c r="GFT7" s="164"/>
      <c r="GFU7" s="164"/>
      <c r="GFV7" s="164"/>
      <c r="GFW7" s="164"/>
      <c r="GFX7" s="164"/>
      <c r="GFY7" s="164"/>
      <c r="GFZ7" s="164"/>
      <c r="GGA7" s="164"/>
      <c r="GGB7" s="164"/>
      <c r="GGC7" s="164"/>
      <c r="GGD7" s="164"/>
      <c r="GGE7" s="164"/>
      <c r="GGF7" s="164"/>
      <c r="GGG7" s="164"/>
      <c r="GGH7" s="164"/>
      <c r="GGI7" s="164"/>
      <c r="GGJ7" s="164"/>
      <c r="GGK7" s="164"/>
      <c r="GGL7" s="164"/>
      <c r="GGM7" s="164"/>
      <c r="GGN7" s="164"/>
      <c r="GGO7" s="164"/>
      <c r="GGP7" s="164"/>
      <c r="GGQ7" s="164"/>
      <c r="GGR7" s="164"/>
      <c r="GGS7" s="164"/>
      <c r="GGT7" s="164"/>
      <c r="GGU7" s="164"/>
      <c r="GGV7" s="164"/>
      <c r="GGW7" s="164"/>
      <c r="GGX7" s="164"/>
      <c r="GGY7" s="164"/>
      <c r="GGZ7" s="164"/>
      <c r="GHA7" s="164"/>
      <c r="GHB7" s="164"/>
      <c r="GHC7" s="164"/>
      <c r="GHD7" s="164"/>
      <c r="GHE7" s="164"/>
      <c r="GHF7" s="164"/>
      <c r="GHG7" s="164"/>
      <c r="GHH7" s="164"/>
      <c r="GHI7" s="164"/>
      <c r="GHJ7" s="164"/>
      <c r="GHK7" s="164"/>
      <c r="GHL7" s="164"/>
      <c r="GHM7" s="164"/>
      <c r="GHN7" s="164"/>
      <c r="GHO7" s="164"/>
      <c r="GHP7" s="164"/>
      <c r="GHQ7" s="164"/>
      <c r="GHR7" s="164"/>
      <c r="GHS7" s="164"/>
      <c r="GHT7" s="164"/>
      <c r="GHU7" s="164"/>
      <c r="GHV7" s="164"/>
      <c r="GHW7" s="164"/>
      <c r="GHX7" s="164"/>
      <c r="GHY7" s="164"/>
      <c r="GHZ7" s="164"/>
      <c r="GIA7" s="164"/>
      <c r="GIB7" s="164"/>
      <c r="GIC7" s="164"/>
      <c r="GID7" s="164"/>
      <c r="GIE7" s="164"/>
      <c r="GIF7" s="164"/>
      <c r="GIG7" s="164"/>
      <c r="GIH7" s="164"/>
      <c r="GII7" s="164"/>
      <c r="GIJ7" s="164"/>
      <c r="GIK7" s="164"/>
      <c r="GIL7" s="164"/>
      <c r="GIM7" s="164"/>
      <c r="GIN7" s="164"/>
      <c r="GIO7" s="164"/>
      <c r="GIP7" s="164"/>
      <c r="GIQ7" s="164"/>
      <c r="GIR7" s="164"/>
      <c r="GIS7" s="164"/>
      <c r="GIT7" s="164"/>
      <c r="GIU7" s="164"/>
      <c r="GIV7" s="164"/>
      <c r="GIW7" s="164"/>
      <c r="GIX7" s="164"/>
      <c r="GIY7" s="164"/>
      <c r="GIZ7" s="164"/>
      <c r="GJA7" s="164"/>
      <c r="GJB7" s="164"/>
      <c r="GJC7" s="164"/>
      <c r="GJD7" s="164"/>
      <c r="GJE7" s="164"/>
      <c r="GJF7" s="164"/>
      <c r="GJG7" s="164"/>
      <c r="GJH7" s="164"/>
      <c r="GJI7" s="164"/>
      <c r="GJJ7" s="164"/>
      <c r="GJK7" s="164"/>
      <c r="GJL7" s="164"/>
      <c r="GJM7" s="164"/>
      <c r="GJN7" s="164"/>
      <c r="GJO7" s="164"/>
      <c r="GJP7" s="164"/>
      <c r="GJQ7" s="164"/>
      <c r="GJR7" s="164"/>
      <c r="GJS7" s="164"/>
      <c r="GJT7" s="164"/>
      <c r="GJU7" s="164"/>
      <c r="GJV7" s="164"/>
      <c r="GJW7" s="164"/>
      <c r="GJX7" s="164"/>
      <c r="GJY7" s="164"/>
      <c r="GJZ7" s="164"/>
      <c r="GKA7" s="164"/>
      <c r="GKB7" s="164"/>
      <c r="GKC7" s="164"/>
      <c r="GKD7" s="164"/>
      <c r="GKE7" s="164"/>
      <c r="GKF7" s="164"/>
      <c r="GKG7" s="164"/>
      <c r="GKH7" s="164"/>
      <c r="GKI7" s="164"/>
      <c r="GKJ7" s="164"/>
      <c r="GKK7" s="164"/>
      <c r="GKL7" s="164"/>
      <c r="GKM7" s="164"/>
      <c r="GKN7" s="164"/>
      <c r="GKO7" s="164"/>
      <c r="GKP7" s="164"/>
      <c r="GKQ7" s="164"/>
      <c r="GKR7" s="164"/>
      <c r="GKS7" s="164"/>
      <c r="GKT7" s="164"/>
      <c r="GKU7" s="164"/>
      <c r="GKV7" s="164"/>
      <c r="GKW7" s="164"/>
      <c r="GKX7" s="164"/>
      <c r="GKY7" s="164"/>
      <c r="GKZ7" s="164"/>
      <c r="GLA7" s="164"/>
      <c r="GLB7" s="164"/>
      <c r="GLC7" s="164"/>
      <c r="GLD7" s="164"/>
      <c r="GLE7" s="164"/>
      <c r="GLF7" s="164"/>
      <c r="GLG7" s="164"/>
      <c r="GLH7" s="164"/>
      <c r="GLI7" s="164"/>
      <c r="GLJ7" s="164"/>
      <c r="GLK7" s="164"/>
      <c r="GLL7" s="164"/>
      <c r="GLM7" s="164"/>
      <c r="GLN7" s="164"/>
      <c r="GLO7" s="164"/>
      <c r="GLP7" s="164"/>
      <c r="GLQ7" s="164"/>
      <c r="GLR7" s="164"/>
      <c r="GLS7" s="164"/>
      <c r="GLT7" s="164"/>
      <c r="GLU7" s="164"/>
      <c r="GLV7" s="164"/>
      <c r="GLW7" s="164"/>
      <c r="GLX7" s="164"/>
      <c r="GLY7" s="164"/>
      <c r="GLZ7" s="164"/>
      <c r="GMA7" s="164"/>
      <c r="GMB7" s="164"/>
      <c r="GMC7" s="164"/>
      <c r="GMD7" s="164"/>
      <c r="GME7" s="164"/>
      <c r="GMF7" s="164"/>
      <c r="GMG7" s="164"/>
      <c r="GMH7" s="164"/>
      <c r="GMI7" s="164"/>
      <c r="GMJ7" s="164"/>
      <c r="GMK7" s="164"/>
      <c r="GML7" s="164"/>
      <c r="GMM7" s="164"/>
      <c r="GMN7" s="164"/>
      <c r="GMO7" s="164"/>
      <c r="GMP7" s="164"/>
      <c r="GMQ7" s="164"/>
      <c r="GMR7" s="164"/>
      <c r="GMS7" s="164"/>
      <c r="GMT7" s="164"/>
      <c r="GMU7" s="164"/>
      <c r="GMV7" s="164"/>
      <c r="GMW7" s="164"/>
      <c r="GMX7" s="164"/>
      <c r="GMY7" s="164"/>
      <c r="GMZ7" s="164"/>
      <c r="GNA7" s="164"/>
      <c r="GNB7" s="164"/>
      <c r="GNC7" s="164"/>
      <c r="GND7" s="164"/>
      <c r="GNE7" s="164"/>
      <c r="GNF7" s="164"/>
      <c r="GNG7" s="164"/>
      <c r="GNH7" s="164"/>
      <c r="GNI7" s="164"/>
      <c r="GNJ7" s="164"/>
      <c r="GNK7" s="164"/>
      <c r="GNL7" s="164"/>
      <c r="GNM7" s="164"/>
      <c r="GNN7" s="164"/>
      <c r="GNO7" s="164"/>
      <c r="GNP7" s="164"/>
      <c r="GNQ7" s="164"/>
      <c r="GNR7" s="164"/>
      <c r="GNS7" s="164"/>
      <c r="GNT7" s="164"/>
      <c r="GNU7" s="164"/>
      <c r="GNV7" s="164"/>
      <c r="GNW7" s="164"/>
      <c r="GNX7" s="164"/>
      <c r="GNY7" s="164"/>
      <c r="GNZ7" s="164"/>
      <c r="GOA7" s="164"/>
      <c r="GOB7" s="164"/>
      <c r="GOC7" s="164"/>
      <c r="GOD7" s="164"/>
      <c r="GOE7" s="164"/>
      <c r="GOF7" s="164"/>
      <c r="GOG7" s="164"/>
      <c r="GOH7" s="164"/>
      <c r="GOI7" s="164"/>
      <c r="GOJ7" s="164"/>
      <c r="GOK7" s="164"/>
      <c r="GOL7" s="164"/>
      <c r="GOM7" s="164"/>
      <c r="GON7" s="164"/>
      <c r="GOO7" s="164"/>
      <c r="GOP7" s="164"/>
      <c r="GOQ7" s="164"/>
      <c r="GOR7" s="164"/>
      <c r="GOS7" s="164"/>
      <c r="GOT7" s="164"/>
      <c r="GOU7" s="164"/>
      <c r="GOV7" s="164"/>
      <c r="GOW7" s="164"/>
      <c r="GOX7" s="164"/>
      <c r="GOY7" s="164"/>
      <c r="GOZ7" s="164"/>
      <c r="GPA7" s="164"/>
      <c r="GPB7" s="164"/>
      <c r="GPC7" s="164"/>
      <c r="GPD7" s="164"/>
      <c r="GPE7" s="164"/>
      <c r="GPF7" s="164"/>
      <c r="GPG7" s="164"/>
      <c r="GPH7" s="164"/>
      <c r="GPI7" s="164"/>
      <c r="GPJ7" s="164"/>
      <c r="GPK7" s="164"/>
      <c r="GPL7" s="164"/>
      <c r="GPM7" s="164"/>
      <c r="GPN7" s="164"/>
      <c r="GPO7" s="164"/>
      <c r="GPP7" s="164"/>
      <c r="GPQ7" s="164"/>
      <c r="GPR7" s="164"/>
      <c r="GPS7" s="164"/>
      <c r="GPT7" s="164"/>
      <c r="GPU7" s="164"/>
      <c r="GPV7" s="164"/>
      <c r="GPW7" s="164"/>
      <c r="GPX7" s="164"/>
      <c r="GPY7" s="164"/>
      <c r="GPZ7" s="164"/>
      <c r="GQA7" s="164"/>
      <c r="GQB7" s="164"/>
      <c r="GQC7" s="164"/>
      <c r="GQD7" s="164"/>
      <c r="GQE7" s="164"/>
      <c r="GQF7" s="164"/>
      <c r="GQG7" s="164"/>
      <c r="GQH7" s="164"/>
      <c r="GQI7" s="164"/>
      <c r="GQJ7" s="164"/>
      <c r="GQK7" s="164"/>
      <c r="GQL7" s="164"/>
      <c r="GQM7" s="164"/>
      <c r="GQN7" s="164"/>
      <c r="GQO7" s="164"/>
      <c r="GQP7" s="164"/>
      <c r="GQQ7" s="164"/>
      <c r="GQR7" s="164"/>
      <c r="GQS7" s="164"/>
      <c r="GQT7" s="164"/>
      <c r="GQU7" s="164"/>
      <c r="GQV7" s="164"/>
      <c r="GQW7" s="164"/>
      <c r="GQX7" s="164"/>
      <c r="GQY7" s="164"/>
      <c r="GQZ7" s="164"/>
      <c r="GRA7" s="164"/>
      <c r="GRB7" s="164"/>
      <c r="GRC7" s="164"/>
      <c r="GRD7" s="164"/>
      <c r="GRE7" s="164"/>
      <c r="GRF7" s="164"/>
      <c r="GRG7" s="164"/>
      <c r="GRH7" s="164"/>
      <c r="GRI7" s="164"/>
      <c r="GRJ7" s="164"/>
      <c r="GRK7" s="164"/>
      <c r="GRL7" s="164"/>
      <c r="GRM7" s="164"/>
      <c r="GRN7" s="164"/>
      <c r="GRO7" s="164"/>
      <c r="GRP7" s="164"/>
      <c r="GRQ7" s="164"/>
      <c r="GRR7" s="164"/>
      <c r="GRS7" s="164"/>
      <c r="GRT7" s="164"/>
      <c r="GRU7" s="164"/>
      <c r="GRV7" s="164"/>
      <c r="GRW7" s="164"/>
      <c r="GRX7" s="164"/>
      <c r="GRY7" s="164"/>
      <c r="GRZ7" s="164"/>
      <c r="GSA7" s="164"/>
      <c r="GSB7" s="164"/>
      <c r="GSC7" s="164"/>
      <c r="GSD7" s="164"/>
      <c r="GSE7" s="164"/>
      <c r="GSF7" s="164"/>
      <c r="GSG7" s="164"/>
      <c r="GSH7" s="164"/>
      <c r="GSI7" s="164"/>
      <c r="GSJ7" s="164"/>
      <c r="GSK7" s="164"/>
      <c r="GSL7" s="164"/>
      <c r="GSM7" s="164"/>
      <c r="GSN7" s="164"/>
      <c r="GSO7" s="164"/>
      <c r="GSP7" s="164"/>
      <c r="GSQ7" s="164"/>
      <c r="GSR7" s="164"/>
      <c r="GSS7" s="164"/>
      <c r="GST7" s="164"/>
      <c r="GSU7" s="164"/>
      <c r="GSV7" s="164"/>
      <c r="GSW7" s="164"/>
      <c r="GSX7" s="164"/>
      <c r="GSY7" s="164"/>
      <c r="GSZ7" s="164"/>
      <c r="GTA7" s="164"/>
      <c r="GTB7" s="164"/>
      <c r="GTC7" s="164"/>
      <c r="GTD7" s="164"/>
      <c r="GTE7" s="164"/>
      <c r="GTF7" s="164"/>
      <c r="GTG7" s="164"/>
      <c r="GTH7" s="164"/>
      <c r="GTI7" s="164"/>
      <c r="GTJ7" s="164"/>
      <c r="GTK7" s="164"/>
      <c r="GTL7" s="164"/>
      <c r="GTM7" s="164"/>
      <c r="GTN7" s="164"/>
      <c r="GTO7" s="164"/>
      <c r="GTP7" s="164"/>
      <c r="GTQ7" s="164"/>
      <c r="GTR7" s="164"/>
      <c r="GTS7" s="164"/>
      <c r="GTT7" s="164"/>
      <c r="GTU7" s="164"/>
      <c r="GTV7" s="164"/>
      <c r="GTW7" s="164"/>
      <c r="GTX7" s="164"/>
      <c r="GTY7" s="164"/>
      <c r="GTZ7" s="164"/>
      <c r="GUA7" s="164"/>
      <c r="GUB7" s="164"/>
      <c r="GUC7" s="164"/>
      <c r="GUD7" s="164"/>
      <c r="GUE7" s="164"/>
      <c r="GUF7" s="164"/>
      <c r="GUG7" s="164"/>
      <c r="GUH7" s="164"/>
      <c r="GUI7" s="164"/>
      <c r="GUJ7" s="164"/>
      <c r="GUK7" s="164"/>
      <c r="GUL7" s="164"/>
      <c r="GUM7" s="164"/>
      <c r="GUN7" s="164"/>
      <c r="GUO7" s="164"/>
      <c r="GUP7" s="164"/>
      <c r="GUQ7" s="164"/>
      <c r="GUR7" s="164"/>
      <c r="GUS7" s="164"/>
      <c r="GUT7" s="164"/>
      <c r="GUU7" s="164"/>
      <c r="GUV7" s="164"/>
      <c r="GUW7" s="164"/>
      <c r="GUX7" s="164"/>
      <c r="GUY7" s="164"/>
      <c r="GUZ7" s="164"/>
      <c r="GVA7" s="164"/>
      <c r="GVB7" s="164"/>
      <c r="GVC7" s="164"/>
      <c r="GVD7" s="164"/>
      <c r="GVE7" s="164"/>
      <c r="GVF7" s="164"/>
      <c r="GVG7" s="164"/>
      <c r="GVH7" s="164"/>
      <c r="GVI7" s="164"/>
      <c r="GVJ7" s="164"/>
      <c r="GVK7" s="164"/>
      <c r="GVL7" s="164"/>
      <c r="GVM7" s="164"/>
      <c r="GVN7" s="164"/>
      <c r="GVO7" s="164"/>
      <c r="GVP7" s="164"/>
      <c r="GVQ7" s="164"/>
      <c r="GVR7" s="164"/>
      <c r="GVS7" s="164"/>
      <c r="GVT7" s="164"/>
      <c r="GVU7" s="164"/>
      <c r="GVV7" s="164"/>
      <c r="GVW7" s="164"/>
      <c r="GVX7" s="164"/>
      <c r="GVY7" s="164"/>
      <c r="GVZ7" s="164"/>
      <c r="GWA7" s="164"/>
      <c r="GWB7" s="164"/>
      <c r="GWC7" s="164"/>
      <c r="GWD7" s="164"/>
      <c r="GWE7" s="164"/>
      <c r="GWF7" s="164"/>
      <c r="GWG7" s="164"/>
      <c r="GWH7" s="164"/>
      <c r="GWI7" s="164"/>
      <c r="GWJ7" s="164"/>
      <c r="GWK7" s="164"/>
      <c r="GWL7" s="164"/>
      <c r="GWM7" s="164"/>
      <c r="GWN7" s="164"/>
      <c r="GWO7" s="164"/>
      <c r="GWP7" s="164"/>
      <c r="GWQ7" s="164"/>
      <c r="GWR7" s="164"/>
      <c r="GWS7" s="164"/>
      <c r="GWT7" s="164"/>
      <c r="GWU7" s="164"/>
      <c r="GWV7" s="164"/>
      <c r="GWW7" s="164"/>
      <c r="GWX7" s="164"/>
      <c r="GWY7" s="164"/>
      <c r="GWZ7" s="164"/>
      <c r="GXA7" s="164"/>
      <c r="GXB7" s="164"/>
      <c r="GXC7" s="164"/>
      <c r="GXD7" s="164"/>
      <c r="GXE7" s="164"/>
      <c r="GXF7" s="164"/>
      <c r="GXG7" s="164"/>
      <c r="GXH7" s="164"/>
      <c r="GXI7" s="164"/>
      <c r="GXJ7" s="164"/>
      <c r="GXK7" s="164"/>
      <c r="GXL7" s="164"/>
      <c r="GXM7" s="164"/>
      <c r="GXN7" s="164"/>
      <c r="GXO7" s="164"/>
      <c r="GXP7" s="164"/>
      <c r="GXQ7" s="164"/>
      <c r="GXR7" s="164"/>
      <c r="GXS7" s="164"/>
      <c r="GXT7" s="164"/>
      <c r="GXU7" s="164"/>
      <c r="GXV7" s="164"/>
      <c r="GXW7" s="164"/>
      <c r="GXX7" s="164"/>
      <c r="GXY7" s="164"/>
      <c r="GXZ7" s="164"/>
      <c r="GYA7" s="164"/>
      <c r="GYB7" s="164"/>
      <c r="GYC7" s="164"/>
      <c r="GYD7" s="164"/>
      <c r="GYE7" s="164"/>
      <c r="GYF7" s="164"/>
      <c r="GYG7" s="164"/>
      <c r="GYH7" s="164"/>
      <c r="GYI7" s="164"/>
      <c r="GYJ7" s="164"/>
      <c r="GYK7" s="164"/>
      <c r="GYL7" s="164"/>
      <c r="GYM7" s="164"/>
      <c r="GYN7" s="164"/>
      <c r="GYO7" s="164"/>
      <c r="GYP7" s="164"/>
      <c r="GYQ7" s="164"/>
      <c r="GYR7" s="164"/>
      <c r="GYS7" s="164"/>
      <c r="GYT7" s="164"/>
      <c r="GYU7" s="164"/>
      <c r="GYV7" s="164"/>
      <c r="GYW7" s="164"/>
      <c r="GYX7" s="164"/>
      <c r="GYY7" s="164"/>
      <c r="GYZ7" s="164"/>
      <c r="GZA7" s="164"/>
      <c r="GZB7" s="164"/>
      <c r="GZC7" s="164"/>
      <c r="GZD7" s="164"/>
      <c r="GZE7" s="164"/>
      <c r="GZF7" s="164"/>
      <c r="GZG7" s="164"/>
      <c r="GZH7" s="164"/>
      <c r="GZI7" s="164"/>
      <c r="GZJ7" s="164"/>
      <c r="GZK7" s="164"/>
      <c r="GZL7" s="164"/>
      <c r="GZM7" s="164"/>
      <c r="GZN7" s="164"/>
      <c r="GZO7" s="164"/>
      <c r="GZP7" s="164"/>
      <c r="GZQ7" s="164"/>
      <c r="GZR7" s="164"/>
      <c r="GZS7" s="164"/>
      <c r="GZT7" s="164"/>
      <c r="GZU7" s="164"/>
      <c r="GZV7" s="164"/>
      <c r="GZW7" s="164"/>
      <c r="GZX7" s="164"/>
      <c r="GZY7" s="164"/>
      <c r="GZZ7" s="164"/>
      <c r="HAA7" s="164"/>
      <c r="HAB7" s="164"/>
      <c r="HAC7" s="164"/>
      <c r="HAD7" s="164"/>
      <c r="HAE7" s="164"/>
      <c r="HAF7" s="164"/>
      <c r="HAG7" s="164"/>
      <c r="HAH7" s="164"/>
      <c r="HAI7" s="164"/>
      <c r="HAJ7" s="164"/>
      <c r="HAK7" s="164"/>
      <c r="HAL7" s="164"/>
      <c r="HAM7" s="164"/>
      <c r="HAN7" s="164"/>
      <c r="HAO7" s="164"/>
      <c r="HAP7" s="164"/>
      <c r="HAQ7" s="164"/>
      <c r="HAR7" s="164"/>
      <c r="HAS7" s="164"/>
      <c r="HAT7" s="164"/>
      <c r="HAU7" s="164"/>
      <c r="HAV7" s="164"/>
      <c r="HAW7" s="164"/>
      <c r="HAX7" s="164"/>
      <c r="HAY7" s="164"/>
      <c r="HAZ7" s="164"/>
      <c r="HBA7" s="164"/>
      <c r="HBB7" s="164"/>
      <c r="HBC7" s="164"/>
      <c r="HBD7" s="164"/>
      <c r="HBE7" s="164"/>
      <c r="HBF7" s="164"/>
      <c r="HBG7" s="164"/>
      <c r="HBH7" s="164"/>
      <c r="HBI7" s="164"/>
      <c r="HBJ7" s="164"/>
      <c r="HBK7" s="164"/>
      <c r="HBL7" s="164"/>
      <c r="HBM7" s="164"/>
      <c r="HBN7" s="164"/>
      <c r="HBO7" s="164"/>
      <c r="HBP7" s="164"/>
      <c r="HBQ7" s="164"/>
      <c r="HBR7" s="164"/>
      <c r="HBS7" s="164"/>
      <c r="HBT7" s="164"/>
      <c r="HBU7" s="164"/>
      <c r="HBV7" s="164"/>
      <c r="HBW7" s="164"/>
      <c r="HBX7" s="164"/>
      <c r="HBY7" s="164"/>
      <c r="HBZ7" s="164"/>
      <c r="HCA7" s="164"/>
      <c r="HCB7" s="164"/>
      <c r="HCC7" s="164"/>
      <c r="HCD7" s="164"/>
      <c r="HCE7" s="164"/>
      <c r="HCF7" s="164"/>
      <c r="HCG7" s="164"/>
      <c r="HCH7" s="164"/>
      <c r="HCI7" s="164"/>
      <c r="HCJ7" s="164"/>
      <c r="HCK7" s="164"/>
      <c r="HCL7" s="164"/>
      <c r="HCM7" s="164"/>
      <c r="HCN7" s="164"/>
      <c r="HCO7" s="164"/>
      <c r="HCP7" s="164"/>
      <c r="HCQ7" s="164"/>
      <c r="HCR7" s="164"/>
      <c r="HCS7" s="164"/>
      <c r="HCT7" s="164"/>
      <c r="HCU7" s="164"/>
      <c r="HCV7" s="164"/>
      <c r="HCW7" s="164"/>
      <c r="HCX7" s="164"/>
      <c r="HCY7" s="164"/>
      <c r="HCZ7" s="164"/>
      <c r="HDA7" s="164"/>
      <c r="HDB7" s="164"/>
      <c r="HDC7" s="164"/>
      <c r="HDD7" s="164"/>
      <c r="HDE7" s="164"/>
      <c r="HDF7" s="164"/>
      <c r="HDG7" s="164"/>
      <c r="HDH7" s="164"/>
      <c r="HDI7" s="164"/>
      <c r="HDJ7" s="164"/>
      <c r="HDK7" s="164"/>
      <c r="HDL7" s="164"/>
      <c r="HDM7" s="164"/>
      <c r="HDN7" s="164"/>
      <c r="HDO7" s="164"/>
      <c r="HDP7" s="164"/>
      <c r="HDQ7" s="164"/>
      <c r="HDR7" s="164"/>
      <c r="HDS7" s="164"/>
      <c r="HDT7" s="164"/>
      <c r="HDU7" s="164"/>
      <c r="HDV7" s="164"/>
      <c r="HDW7" s="164"/>
      <c r="HDX7" s="164"/>
      <c r="HDY7" s="164"/>
      <c r="HDZ7" s="164"/>
      <c r="HEA7" s="164"/>
      <c r="HEB7" s="164"/>
      <c r="HEC7" s="164"/>
      <c r="HED7" s="164"/>
      <c r="HEE7" s="164"/>
      <c r="HEF7" s="164"/>
      <c r="HEG7" s="164"/>
      <c r="HEH7" s="164"/>
      <c r="HEI7" s="164"/>
      <c r="HEJ7" s="164"/>
      <c r="HEK7" s="164"/>
      <c r="HEL7" s="164"/>
      <c r="HEM7" s="164"/>
      <c r="HEN7" s="164"/>
      <c r="HEO7" s="164"/>
      <c r="HEP7" s="164"/>
      <c r="HEQ7" s="164"/>
      <c r="HER7" s="164"/>
      <c r="HES7" s="164"/>
      <c r="HET7" s="164"/>
      <c r="HEU7" s="164"/>
      <c r="HEV7" s="164"/>
      <c r="HEW7" s="164"/>
      <c r="HEX7" s="164"/>
      <c r="HEY7" s="164"/>
      <c r="HEZ7" s="164"/>
      <c r="HFA7" s="164"/>
      <c r="HFB7" s="164"/>
      <c r="HFC7" s="164"/>
      <c r="HFD7" s="164"/>
      <c r="HFE7" s="164"/>
      <c r="HFF7" s="164"/>
      <c r="HFG7" s="164"/>
      <c r="HFH7" s="164"/>
      <c r="HFI7" s="164"/>
      <c r="HFJ7" s="164"/>
      <c r="HFK7" s="164"/>
      <c r="HFL7" s="164"/>
      <c r="HFM7" s="164"/>
      <c r="HFN7" s="164"/>
      <c r="HFO7" s="164"/>
      <c r="HFP7" s="164"/>
      <c r="HFQ7" s="164"/>
      <c r="HFR7" s="164"/>
      <c r="HFS7" s="164"/>
      <c r="HFT7" s="164"/>
      <c r="HFU7" s="164"/>
      <c r="HFV7" s="164"/>
      <c r="HFW7" s="164"/>
      <c r="HFX7" s="164"/>
      <c r="HFY7" s="164"/>
      <c r="HFZ7" s="164"/>
      <c r="HGA7" s="164"/>
      <c r="HGB7" s="164"/>
      <c r="HGC7" s="164"/>
      <c r="HGD7" s="164"/>
      <c r="HGE7" s="164"/>
      <c r="HGF7" s="164"/>
      <c r="HGG7" s="164"/>
      <c r="HGH7" s="164"/>
      <c r="HGI7" s="164"/>
      <c r="HGJ7" s="164"/>
      <c r="HGK7" s="164"/>
      <c r="HGL7" s="164"/>
      <c r="HGM7" s="164"/>
      <c r="HGN7" s="164"/>
      <c r="HGO7" s="164"/>
      <c r="HGP7" s="164"/>
      <c r="HGQ7" s="164"/>
      <c r="HGR7" s="164"/>
      <c r="HGS7" s="164"/>
      <c r="HGT7" s="164"/>
      <c r="HGU7" s="164"/>
      <c r="HGV7" s="164"/>
      <c r="HGW7" s="164"/>
      <c r="HGX7" s="164"/>
      <c r="HGY7" s="164"/>
      <c r="HGZ7" s="164"/>
      <c r="HHA7" s="164"/>
      <c r="HHB7" s="164"/>
      <c r="HHC7" s="164"/>
      <c r="HHD7" s="164"/>
      <c r="HHE7" s="164"/>
      <c r="HHF7" s="164"/>
      <c r="HHG7" s="164"/>
      <c r="HHH7" s="164"/>
      <c r="HHI7" s="164"/>
      <c r="HHJ7" s="164"/>
      <c r="HHK7" s="164"/>
      <c r="HHL7" s="164"/>
      <c r="HHM7" s="164"/>
      <c r="HHN7" s="164"/>
      <c r="HHO7" s="164"/>
      <c r="HHP7" s="164"/>
      <c r="HHQ7" s="164"/>
      <c r="HHR7" s="164"/>
      <c r="HHS7" s="164"/>
      <c r="HHT7" s="164"/>
      <c r="HHU7" s="164"/>
      <c r="HHV7" s="164"/>
      <c r="HHW7" s="164"/>
      <c r="HHX7" s="164"/>
      <c r="HHY7" s="164"/>
      <c r="HHZ7" s="164"/>
      <c r="HIA7" s="164"/>
      <c r="HIB7" s="164"/>
      <c r="HIC7" s="164"/>
      <c r="HID7" s="164"/>
      <c r="HIE7" s="164"/>
      <c r="HIF7" s="164"/>
      <c r="HIG7" s="164"/>
      <c r="HIH7" s="164"/>
      <c r="HII7" s="164"/>
      <c r="HIJ7" s="164"/>
      <c r="HIK7" s="164"/>
      <c r="HIL7" s="164"/>
      <c r="HIM7" s="164"/>
      <c r="HIN7" s="164"/>
      <c r="HIO7" s="164"/>
      <c r="HIP7" s="164"/>
      <c r="HIQ7" s="164"/>
      <c r="HIR7" s="164"/>
      <c r="HIS7" s="164"/>
      <c r="HIT7" s="164"/>
      <c r="HIU7" s="164"/>
      <c r="HIV7" s="164"/>
      <c r="HIW7" s="164"/>
      <c r="HIX7" s="164"/>
      <c r="HIY7" s="164"/>
      <c r="HIZ7" s="164"/>
      <c r="HJA7" s="164"/>
      <c r="HJB7" s="164"/>
      <c r="HJC7" s="164"/>
      <c r="HJD7" s="164"/>
      <c r="HJE7" s="164"/>
      <c r="HJF7" s="164"/>
      <c r="HJG7" s="164"/>
      <c r="HJH7" s="164"/>
      <c r="HJI7" s="164"/>
      <c r="HJJ7" s="164"/>
      <c r="HJK7" s="164"/>
      <c r="HJL7" s="164"/>
      <c r="HJM7" s="164"/>
      <c r="HJN7" s="164"/>
      <c r="HJO7" s="164"/>
      <c r="HJP7" s="164"/>
      <c r="HJQ7" s="164"/>
      <c r="HJR7" s="164"/>
      <c r="HJS7" s="164"/>
      <c r="HJT7" s="164"/>
      <c r="HJU7" s="164"/>
      <c r="HJV7" s="164"/>
      <c r="HJW7" s="164"/>
      <c r="HJX7" s="164"/>
      <c r="HJY7" s="164"/>
      <c r="HJZ7" s="164"/>
      <c r="HKA7" s="164"/>
      <c r="HKB7" s="164"/>
      <c r="HKC7" s="164"/>
      <c r="HKD7" s="164"/>
      <c r="HKE7" s="164"/>
      <c r="HKF7" s="164"/>
      <c r="HKG7" s="164"/>
      <c r="HKH7" s="164"/>
      <c r="HKI7" s="164"/>
      <c r="HKJ7" s="164"/>
      <c r="HKK7" s="164"/>
      <c r="HKL7" s="164"/>
      <c r="HKM7" s="164"/>
      <c r="HKN7" s="164"/>
      <c r="HKO7" s="164"/>
      <c r="HKP7" s="164"/>
      <c r="HKQ7" s="164"/>
      <c r="HKR7" s="164"/>
      <c r="HKS7" s="164"/>
      <c r="HKT7" s="164"/>
      <c r="HKU7" s="164"/>
      <c r="HKV7" s="164"/>
      <c r="HKW7" s="164"/>
      <c r="HKX7" s="164"/>
      <c r="HKY7" s="164"/>
      <c r="HKZ7" s="164"/>
      <c r="HLA7" s="164"/>
      <c r="HLB7" s="164"/>
      <c r="HLC7" s="164"/>
      <c r="HLD7" s="164"/>
      <c r="HLE7" s="164"/>
      <c r="HLF7" s="164"/>
      <c r="HLG7" s="164"/>
      <c r="HLH7" s="164"/>
      <c r="HLI7" s="164"/>
      <c r="HLJ7" s="164"/>
      <c r="HLK7" s="164"/>
      <c r="HLL7" s="164"/>
      <c r="HLM7" s="164"/>
      <c r="HLN7" s="164"/>
      <c r="HLO7" s="164"/>
      <c r="HLP7" s="164"/>
      <c r="HLQ7" s="164"/>
      <c r="HLR7" s="164"/>
      <c r="HLS7" s="164"/>
      <c r="HLT7" s="164"/>
      <c r="HLU7" s="164"/>
      <c r="HLV7" s="164"/>
      <c r="HLW7" s="164"/>
      <c r="HLX7" s="164"/>
      <c r="HLY7" s="164"/>
      <c r="HLZ7" s="164"/>
      <c r="HMA7" s="164"/>
      <c r="HMB7" s="164"/>
      <c r="HMC7" s="164"/>
      <c r="HMD7" s="164"/>
      <c r="HME7" s="164"/>
      <c r="HMF7" s="164"/>
      <c r="HMG7" s="164"/>
      <c r="HMH7" s="164"/>
      <c r="HMI7" s="164"/>
      <c r="HMJ7" s="164"/>
      <c r="HMK7" s="164"/>
      <c r="HML7" s="164"/>
      <c r="HMM7" s="164"/>
      <c r="HMN7" s="164"/>
      <c r="HMO7" s="164"/>
      <c r="HMP7" s="164"/>
      <c r="HMQ7" s="164"/>
      <c r="HMR7" s="164"/>
      <c r="HMS7" s="164"/>
      <c r="HMT7" s="164"/>
      <c r="HMU7" s="164"/>
      <c r="HMV7" s="164"/>
      <c r="HMW7" s="164"/>
      <c r="HMX7" s="164"/>
      <c r="HMY7" s="164"/>
      <c r="HMZ7" s="164"/>
      <c r="HNA7" s="164"/>
      <c r="HNB7" s="164"/>
      <c r="HNC7" s="164"/>
      <c r="HND7" s="164"/>
      <c r="HNE7" s="164"/>
      <c r="HNF7" s="164"/>
      <c r="HNG7" s="164"/>
      <c r="HNH7" s="164"/>
      <c r="HNI7" s="164"/>
      <c r="HNJ7" s="164"/>
      <c r="HNK7" s="164"/>
      <c r="HNL7" s="164"/>
      <c r="HNM7" s="164"/>
      <c r="HNN7" s="164"/>
      <c r="HNO7" s="164"/>
      <c r="HNP7" s="164"/>
      <c r="HNQ7" s="164"/>
      <c r="HNR7" s="164"/>
      <c r="HNS7" s="164"/>
      <c r="HNT7" s="164"/>
      <c r="HNU7" s="164"/>
      <c r="HNV7" s="164"/>
      <c r="HNW7" s="164"/>
      <c r="HNX7" s="164"/>
      <c r="HNY7" s="164"/>
      <c r="HNZ7" s="164"/>
      <c r="HOA7" s="164"/>
      <c r="HOB7" s="164"/>
      <c r="HOC7" s="164"/>
      <c r="HOD7" s="164"/>
      <c r="HOE7" s="164"/>
      <c r="HOF7" s="164"/>
      <c r="HOG7" s="164"/>
      <c r="HOH7" s="164"/>
      <c r="HOI7" s="164"/>
      <c r="HOJ7" s="164"/>
      <c r="HOK7" s="164"/>
      <c r="HOL7" s="164"/>
      <c r="HOM7" s="164"/>
      <c r="HON7" s="164"/>
      <c r="HOO7" s="164"/>
      <c r="HOP7" s="164"/>
      <c r="HOQ7" s="164"/>
      <c r="HOR7" s="164"/>
      <c r="HOS7" s="164"/>
      <c r="HOT7" s="164"/>
      <c r="HOU7" s="164"/>
      <c r="HOV7" s="164"/>
      <c r="HOW7" s="164"/>
      <c r="HOX7" s="164"/>
      <c r="HOY7" s="164"/>
      <c r="HOZ7" s="164"/>
      <c r="HPA7" s="164"/>
      <c r="HPB7" s="164"/>
      <c r="HPC7" s="164"/>
      <c r="HPD7" s="164"/>
      <c r="HPE7" s="164"/>
      <c r="HPF7" s="164"/>
      <c r="HPG7" s="164"/>
      <c r="HPH7" s="164"/>
      <c r="HPI7" s="164"/>
      <c r="HPJ7" s="164"/>
      <c r="HPK7" s="164"/>
      <c r="HPL7" s="164"/>
      <c r="HPM7" s="164"/>
      <c r="HPN7" s="164"/>
      <c r="HPO7" s="164"/>
      <c r="HPP7" s="164"/>
      <c r="HPQ7" s="164"/>
      <c r="HPR7" s="164"/>
      <c r="HPS7" s="164"/>
      <c r="HPT7" s="164"/>
      <c r="HPU7" s="164"/>
      <c r="HPV7" s="164"/>
      <c r="HPW7" s="164"/>
      <c r="HPX7" s="164"/>
      <c r="HPY7" s="164"/>
      <c r="HPZ7" s="164"/>
      <c r="HQA7" s="164"/>
      <c r="HQB7" s="164"/>
      <c r="HQC7" s="164"/>
      <c r="HQD7" s="164"/>
      <c r="HQE7" s="164"/>
      <c r="HQF7" s="164"/>
      <c r="HQG7" s="164"/>
      <c r="HQH7" s="164"/>
      <c r="HQI7" s="164"/>
      <c r="HQJ7" s="164"/>
      <c r="HQK7" s="164"/>
      <c r="HQL7" s="164"/>
      <c r="HQM7" s="164"/>
      <c r="HQN7" s="164"/>
      <c r="HQO7" s="164"/>
      <c r="HQP7" s="164"/>
      <c r="HQQ7" s="164"/>
      <c r="HQR7" s="164"/>
      <c r="HQS7" s="164"/>
      <c r="HQT7" s="164"/>
      <c r="HQU7" s="164"/>
      <c r="HQV7" s="164"/>
      <c r="HQW7" s="164"/>
      <c r="HQX7" s="164"/>
      <c r="HQY7" s="164"/>
      <c r="HQZ7" s="164"/>
      <c r="HRA7" s="164"/>
      <c r="HRB7" s="164"/>
      <c r="HRC7" s="164"/>
      <c r="HRD7" s="164"/>
      <c r="HRE7" s="164"/>
      <c r="HRF7" s="164"/>
      <c r="HRG7" s="164"/>
      <c r="HRH7" s="164"/>
      <c r="HRI7" s="164"/>
      <c r="HRJ7" s="164"/>
      <c r="HRK7" s="164"/>
      <c r="HRL7" s="164"/>
      <c r="HRM7" s="164"/>
      <c r="HRN7" s="164"/>
      <c r="HRO7" s="164"/>
      <c r="HRP7" s="164"/>
      <c r="HRQ7" s="164"/>
      <c r="HRR7" s="164"/>
      <c r="HRS7" s="164"/>
      <c r="HRT7" s="164"/>
      <c r="HRU7" s="164"/>
      <c r="HRV7" s="164"/>
      <c r="HRW7" s="164"/>
      <c r="HRX7" s="164"/>
      <c r="HRY7" s="164"/>
      <c r="HRZ7" s="164"/>
      <c r="HSA7" s="164"/>
      <c r="HSB7" s="164"/>
      <c r="HSC7" s="164"/>
      <c r="HSD7" s="164"/>
      <c r="HSE7" s="164"/>
      <c r="HSF7" s="164"/>
      <c r="HSG7" s="164"/>
      <c r="HSH7" s="164"/>
      <c r="HSI7" s="164"/>
      <c r="HSJ7" s="164"/>
      <c r="HSK7" s="164"/>
      <c r="HSL7" s="164"/>
      <c r="HSM7" s="164"/>
      <c r="HSN7" s="164"/>
      <c r="HSO7" s="164"/>
      <c r="HSP7" s="164"/>
      <c r="HSQ7" s="164"/>
      <c r="HSR7" s="164"/>
      <c r="HSS7" s="164"/>
      <c r="HST7" s="164"/>
      <c r="HSU7" s="164"/>
      <c r="HSV7" s="164"/>
      <c r="HSW7" s="164"/>
      <c r="HSX7" s="164"/>
      <c r="HSY7" s="164"/>
      <c r="HSZ7" s="164"/>
      <c r="HTA7" s="164"/>
      <c r="HTB7" s="164"/>
      <c r="HTC7" s="164"/>
      <c r="HTD7" s="164"/>
      <c r="HTE7" s="164"/>
      <c r="HTF7" s="164"/>
      <c r="HTG7" s="164"/>
      <c r="HTH7" s="164"/>
      <c r="HTI7" s="164"/>
      <c r="HTJ7" s="164"/>
      <c r="HTK7" s="164"/>
      <c r="HTL7" s="164"/>
      <c r="HTM7" s="164"/>
      <c r="HTN7" s="164"/>
      <c r="HTO7" s="164"/>
      <c r="HTP7" s="164"/>
      <c r="HTQ7" s="164"/>
      <c r="HTR7" s="164"/>
      <c r="HTS7" s="164"/>
      <c r="HTT7" s="164"/>
      <c r="HTU7" s="164"/>
      <c r="HTV7" s="164"/>
      <c r="HTW7" s="164"/>
      <c r="HTX7" s="164"/>
      <c r="HTY7" s="164"/>
      <c r="HTZ7" s="164"/>
      <c r="HUA7" s="164"/>
      <c r="HUB7" s="164"/>
      <c r="HUC7" s="164"/>
      <c r="HUD7" s="164"/>
      <c r="HUE7" s="164"/>
      <c r="HUF7" s="164"/>
      <c r="HUG7" s="164"/>
      <c r="HUH7" s="164"/>
      <c r="HUI7" s="164"/>
      <c r="HUJ7" s="164"/>
      <c r="HUK7" s="164"/>
      <c r="HUL7" s="164"/>
      <c r="HUM7" s="164"/>
      <c r="HUN7" s="164"/>
      <c r="HUO7" s="164"/>
      <c r="HUP7" s="164"/>
      <c r="HUQ7" s="164"/>
      <c r="HUR7" s="164"/>
      <c r="HUS7" s="164"/>
      <c r="HUT7" s="164"/>
      <c r="HUU7" s="164"/>
      <c r="HUV7" s="164"/>
      <c r="HUW7" s="164"/>
      <c r="HUX7" s="164"/>
      <c r="HUY7" s="164"/>
      <c r="HUZ7" s="164"/>
      <c r="HVA7" s="164"/>
      <c r="HVB7" s="164"/>
      <c r="HVC7" s="164"/>
      <c r="HVD7" s="164"/>
      <c r="HVE7" s="164"/>
      <c r="HVF7" s="164"/>
      <c r="HVG7" s="164"/>
      <c r="HVH7" s="164"/>
      <c r="HVI7" s="164"/>
      <c r="HVJ7" s="164"/>
      <c r="HVK7" s="164"/>
      <c r="HVL7" s="164"/>
      <c r="HVM7" s="164"/>
      <c r="HVN7" s="164"/>
      <c r="HVO7" s="164"/>
      <c r="HVP7" s="164"/>
      <c r="HVQ7" s="164"/>
      <c r="HVR7" s="164"/>
      <c r="HVS7" s="164"/>
      <c r="HVT7" s="164"/>
      <c r="HVU7" s="164"/>
      <c r="HVV7" s="164"/>
      <c r="HVW7" s="164"/>
      <c r="HVX7" s="164"/>
      <c r="HVY7" s="164"/>
      <c r="HVZ7" s="164"/>
      <c r="HWA7" s="164"/>
      <c r="HWB7" s="164"/>
      <c r="HWC7" s="164"/>
      <c r="HWD7" s="164"/>
      <c r="HWE7" s="164"/>
      <c r="HWF7" s="164"/>
      <c r="HWG7" s="164"/>
      <c r="HWH7" s="164"/>
      <c r="HWI7" s="164"/>
      <c r="HWJ7" s="164"/>
      <c r="HWK7" s="164"/>
      <c r="HWL7" s="164"/>
      <c r="HWM7" s="164"/>
      <c r="HWN7" s="164"/>
      <c r="HWO7" s="164"/>
      <c r="HWP7" s="164"/>
      <c r="HWQ7" s="164"/>
      <c r="HWR7" s="164"/>
      <c r="HWS7" s="164"/>
      <c r="HWT7" s="164"/>
      <c r="HWU7" s="164"/>
      <c r="HWV7" s="164"/>
      <c r="HWW7" s="164"/>
      <c r="HWX7" s="164"/>
      <c r="HWY7" s="164"/>
      <c r="HWZ7" s="164"/>
      <c r="HXA7" s="164"/>
      <c r="HXB7" s="164"/>
      <c r="HXC7" s="164"/>
      <c r="HXD7" s="164"/>
      <c r="HXE7" s="164"/>
      <c r="HXF7" s="164"/>
      <c r="HXG7" s="164"/>
      <c r="HXH7" s="164"/>
      <c r="HXI7" s="164"/>
      <c r="HXJ7" s="164"/>
      <c r="HXK7" s="164"/>
      <c r="HXL7" s="164"/>
      <c r="HXM7" s="164"/>
      <c r="HXN7" s="164"/>
      <c r="HXO7" s="164"/>
      <c r="HXP7" s="164"/>
      <c r="HXQ7" s="164"/>
      <c r="HXR7" s="164"/>
      <c r="HXS7" s="164"/>
      <c r="HXT7" s="164"/>
      <c r="HXU7" s="164"/>
      <c r="HXV7" s="164"/>
      <c r="HXW7" s="164"/>
      <c r="HXX7" s="164"/>
      <c r="HXY7" s="164"/>
      <c r="HXZ7" s="164"/>
      <c r="HYA7" s="164"/>
      <c r="HYB7" s="164"/>
      <c r="HYC7" s="164"/>
      <c r="HYD7" s="164"/>
      <c r="HYE7" s="164"/>
      <c r="HYF7" s="164"/>
      <c r="HYG7" s="164"/>
      <c r="HYH7" s="164"/>
      <c r="HYI7" s="164"/>
      <c r="HYJ7" s="164"/>
      <c r="HYK7" s="164"/>
      <c r="HYL7" s="164"/>
      <c r="HYM7" s="164"/>
      <c r="HYN7" s="164"/>
      <c r="HYO7" s="164"/>
      <c r="HYP7" s="164"/>
      <c r="HYQ7" s="164"/>
      <c r="HYR7" s="164"/>
      <c r="HYS7" s="164"/>
      <c r="HYT7" s="164"/>
      <c r="HYU7" s="164"/>
      <c r="HYV7" s="164"/>
      <c r="HYW7" s="164"/>
      <c r="HYX7" s="164"/>
      <c r="HYY7" s="164"/>
      <c r="HYZ7" s="164"/>
      <c r="HZA7" s="164"/>
      <c r="HZB7" s="164"/>
      <c r="HZC7" s="164"/>
      <c r="HZD7" s="164"/>
      <c r="HZE7" s="164"/>
      <c r="HZF7" s="164"/>
      <c r="HZG7" s="164"/>
      <c r="HZH7" s="164"/>
      <c r="HZI7" s="164"/>
      <c r="HZJ7" s="164"/>
      <c r="HZK7" s="164"/>
      <c r="HZL7" s="164"/>
      <c r="HZM7" s="164"/>
      <c r="HZN7" s="164"/>
      <c r="HZO7" s="164"/>
      <c r="HZP7" s="164"/>
      <c r="HZQ7" s="164"/>
      <c r="HZR7" s="164"/>
      <c r="HZS7" s="164"/>
      <c r="HZT7" s="164"/>
      <c r="HZU7" s="164"/>
      <c r="HZV7" s="164"/>
      <c r="HZW7" s="164"/>
      <c r="HZX7" s="164"/>
      <c r="HZY7" s="164"/>
      <c r="HZZ7" s="164"/>
      <c r="IAA7" s="164"/>
      <c r="IAB7" s="164"/>
      <c r="IAC7" s="164"/>
      <c r="IAD7" s="164"/>
      <c r="IAE7" s="164"/>
      <c r="IAF7" s="164"/>
      <c r="IAG7" s="164"/>
      <c r="IAH7" s="164"/>
      <c r="IAI7" s="164"/>
      <c r="IAJ7" s="164"/>
      <c r="IAK7" s="164"/>
      <c r="IAL7" s="164"/>
      <c r="IAM7" s="164"/>
      <c r="IAN7" s="164"/>
      <c r="IAO7" s="164"/>
      <c r="IAP7" s="164"/>
      <c r="IAQ7" s="164"/>
      <c r="IAR7" s="164"/>
      <c r="IAS7" s="164"/>
      <c r="IAT7" s="164"/>
      <c r="IAU7" s="164"/>
      <c r="IAV7" s="164"/>
      <c r="IAW7" s="164"/>
      <c r="IAX7" s="164"/>
      <c r="IAY7" s="164"/>
      <c r="IAZ7" s="164"/>
      <c r="IBA7" s="164"/>
      <c r="IBB7" s="164"/>
      <c r="IBC7" s="164"/>
      <c r="IBD7" s="164"/>
      <c r="IBE7" s="164"/>
      <c r="IBF7" s="164"/>
      <c r="IBG7" s="164"/>
      <c r="IBH7" s="164"/>
      <c r="IBI7" s="164"/>
      <c r="IBJ7" s="164"/>
      <c r="IBK7" s="164"/>
      <c r="IBL7" s="164"/>
      <c r="IBM7" s="164"/>
      <c r="IBN7" s="164"/>
      <c r="IBO7" s="164"/>
      <c r="IBP7" s="164"/>
      <c r="IBQ7" s="164"/>
      <c r="IBR7" s="164"/>
      <c r="IBS7" s="164"/>
      <c r="IBT7" s="164"/>
      <c r="IBU7" s="164"/>
      <c r="IBV7" s="164"/>
      <c r="IBW7" s="164"/>
      <c r="IBX7" s="164"/>
      <c r="IBY7" s="164"/>
      <c r="IBZ7" s="164"/>
      <c r="ICA7" s="164"/>
      <c r="ICB7" s="164"/>
      <c r="ICC7" s="164"/>
      <c r="ICD7" s="164"/>
      <c r="ICE7" s="164"/>
      <c r="ICF7" s="164"/>
      <c r="ICG7" s="164"/>
      <c r="ICH7" s="164"/>
      <c r="ICI7" s="164"/>
      <c r="ICJ7" s="164"/>
      <c r="ICK7" s="164"/>
      <c r="ICL7" s="164"/>
      <c r="ICM7" s="164"/>
      <c r="ICN7" s="164"/>
      <c r="ICO7" s="164"/>
      <c r="ICP7" s="164"/>
      <c r="ICQ7" s="164"/>
      <c r="ICR7" s="164"/>
      <c r="ICS7" s="164"/>
      <c r="ICT7" s="164"/>
      <c r="ICU7" s="164"/>
      <c r="ICV7" s="164"/>
      <c r="ICW7" s="164"/>
      <c r="ICX7" s="164"/>
      <c r="ICY7" s="164"/>
      <c r="ICZ7" s="164"/>
      <c r="IDA7" s="164"/>
      <c r="IDB7" s="164"/>
      <c r="IDC7" s="164"/>
      <c r="IDD7" s="164"/>
      <c r="IDE7" s="164"/>
      <c r="IDF7" s="164"/>
      <c r="IDG7" s="164"/>
      <c r="IDH7" s="164"/>
      <c r="IDI7" s="164"/>
      <c r="IDJ7" s="164"/>
      <c r="IDK7" s="164"/>
      <c r="IDL7" s="164"/>
      <c r="IDM7" s="164"/>
      <c r="IDN7" s="164"/>
      <c r="IDO7" s="164"/>
      <c r="IDP7" s="164"/>
      <c r="IDQ7" s="164"/>
      <c r="IDR7" s="164"/>
      <c r="IDS7" s="164"/>
      <c r="IDT7" s="164"/>
      <c r="IDU7" s="164"/>
      <c r="IDV7" s="164"/>
      <c r="IDW7" s="164"/>
      <c r="IDX7" s="164"/>
      <c r="IDY7" s="164"/>
      <c r="IDZ7" s="164"/>
      <c r="IEA7" s="164"/>
      <c r="IEB7" s="164"/>
      <c r="IEC7" s="164"/>
      <c r="IED7" s="164"/>
      <c r="IEE7" s="164"/>
      <c r="IEF7" s="164"/>
      <c r="IEG7" s="164"/>
      <c r="IEH7" s="164"/>
      <c r="IEI7" s="164"/>
      <c r="IEJ7" s="164"/>
      <c r="IEK7" s="164"/>
      <c r="IEL7" s="164"/>
      <c r="IEM7" s="164"/>
      <c r="IEN7" s="164"/>
      <c r="IEO7" s="164"/>
      <c r="IEP7" s="164"/>
      <c r="IEQ7" s="164"/>
      <c r="IER7" s="164"/>
      <c r="IES7" s="164"/>
      <c r="IET7" s="164"/>
      <c r="IEU7" s="164"/>
      <c r="IEV7" s="164"/>
      <c r="IEW7" s="164"/>
      <c r="IEX7" s="164"/>
      <c r="IEY7" s="164"/>
      <c r="IEZ7" s="164"/>
      <c r="IFA7" s="164"/>
      <c r="IFB7" s="164"/>
      <c r="IFC7" s="164"/>
      <c r="IFD7" s="164"/>
      <c r="IFE7" s="164"/>
      <c r="IFF7" s="164"/>
      <c r="IFG7" s="164"/>
      <c r="IFH7" s="164"/>
      <c r="IFI7" s="164"/>
      <c r="IFJ7" s="164"/>
      <c r="IFK7" s="164"/>
      <c r="IFL7" s="164"/>
      <c r="IFM7" s="164"/>
      <c r="IFN7" s="164"/>
      <c r="IFO7" s="164"/>
      <c r="IFP7" s="164"/>
      <c r="IFQ7" s="164"/>
      <c r="IFR7" s="164"/>
      <c r="IFS7" s="164"/>
      <c r="IFT7" s="164"/>
      <c r="IFU7" s="164"/>
      <c r="IFV7" s="164"/>
      <c r="IFW7" s="164"/>
      <c r="IFX7" s="164"/>
      <c r="IFY7" s="164"/>
      <c r="IFZ7" s="164"/>
      <c r="IGA7" s="164"/>
      <c r="IGB7" s="164"/>
      <c r="IGC7" s="164"/>
      <c r="IGD7" s="164"/>
      <c r="IGE7" s="164"/>
      <c r="IGF7" s="164"/>
      <c r="IGG7" s="164"/>
      <c r="IGH7" s="164"/>
      <c r="IGI7" s="164"/>
      <c r="IGJ7" s="164"/>
      <c r="IGK7" s="164"/>
      <c r="IGL7" s="164"/>
      <c r="IGM7" s="164"/>
      <c r="IGN7" s="164"/>
      <c r="IGO7" s="164"/>
      <c r="IGP7" s="164"/>
      <c r="IGQ7" s="164"/>
      <c r="IGR7" s="164"/>
      <c r="IGS7" s="164"/>
      <c r="IGT7" s="164"/>
      <c r="IGU7" s="164"/>
      <c r="IGV7" s="164"/>
      <c r="IGW7" s="164"/>
      <c r="IGX7" s="164"/>
      <c r="IGY7" s="164"/>
      <c r="IGZ7" s="164"/>
      <c r="IHA7" s="164"/>
      <c r="IHB7" s="164"/>
      <c r="IHC7" s="164"/>
      <c r="IHD7" s="164"/>
      <c r="IHE7" s="164"/>
      <c r="IHF7" s="164"/>
      <c r="IHG7" s="164"/>
      <c r="IHH7" s="164"/>
      <c r="IHI7" s="164"/>
      <c r="IHJ7" s="164"/>
      <c r="IHK7" s="164"/>
      <c r="IHL7" s="164"/>
      <c r="IHM7" s="164"/>
      <c r="IHN7" s="164"/>
      <c r="IHO7" s="164"/>
      <c r="IHP7" s="164"/>
      <c r="IHQ7" s="164"/>
      <c r="IHR7" s="164"/>
      <c r="IHS7" s="164"/>
      <c r="IHT7" s="164"/>
      <c r="IHU7" s="164"/>
      <c r="IHV7" s="164"/>
      <c r="IHW7" s="164"/>
      <c r="IHX7" s="164"/>
      <c r="IHY7" s="164"/>
      <c r="IHZ7" s="164"/>
      <c r="IIA7" s="164"/>
      <c r="IIB7" s="164"/>
      <c r="IIC7" s="164"/>
      <c r="IID7" s="164"/>
      <c r="IIE7" s="164"/>
      <c r="IIF7" s="164"/>
      <c r="IIG7" s="164"/>
      <c r="IIH7" s="164"/>
      <c r="III7" s="164"/>
      <c r="IIJ7" s="164"/>
      <c r="IIK7" s="164"/>
      <c r="IIL7" s="164"/>
      <c r="IIM7" s="164"/>
      <c r="IIN7" s="164"/>
      <c r="IIO7" s="164"/>
      <c r="IIP7" s="164"/>
      <c r="IIQ7" s="164"/>
      <c r="IIR7" s="164"/>
      <c r="IIS7" s="164"/>
      <c r="IIT7" s="164"/>
      <c r="IIU7" s="164"/>
      <c r="IIV7" s="164"/>
      <c r="IIW7" s="164"/>
      <c r="IIX7" s="164"/>
      <c r="IIY7" s="164"/>
      <c r="IIZ7" s="164"/>
      <c r="IJA7" s="164"/>
      <c r="IJB7" s="164"/>
      <c r="IJC7" s="164"/>
      <c r="IJD7" s="164"/>
      <c r="IJE7" s="164"/>
      <c r="IJF7" s="164"/>
      <c r="IJG7" s="164"/>
      <c r="IJH7" s="164"/>
      <c r="IJI7" s="164"/>
      <c r="IJJ7" s="164"/>
      <c r="IJK7" s="164"/>
      <c r="IJL7" s="164"/>
      <c r="IJM7" s="164"/>
      <c r="IJN7" s="164"/>
      <c r="IJO7" s="164"/>
      <c r="IJP7" s="164"/>
      <c r="IJQ7" s="164"/>
      <c r="IJR7" s="164"/>
      <c r="IJS7" s="164"/>
      <c r="IJT7" s="164"/>
      <c r="IJU7" s="164"/>
      <c r="IJV7" s="164"/>
      <c r="IJW7" s="164"/>
      <c r="IJX7" s="164"/>
      <c r="IJY7" s="164"/>
      <c r="IJZ7" s="164"/>
      <c r="IKA7" s="164"/>
      <c r="IKB7" s="164"/>
      <c r="IKC7" s="164"/>
      <c r="IKD7" s="164"/>
      <c r="IKE7" s="164"/>
      <c r="IKF7" s="164"/>
      <c r="IKG7" s="164"/>
      <c r="IKH7" s="164"/>
      <c r="IKI7" s="164"/>
      <c r="IKJ7" s="164"/>
      <c r="IKK7" s="164"/>
      <c r="IKL7" s="164"/>
      <c r="IKM7" s="164"/>
      <c r="IKN7" s="164"/>
      <c r="IKO7" s="164"/>
      <c r="IKP7" s="164"/>
      <c r="IKQ7" s="164"/>
      <c r="IKR7" s="164"/>
      <c r="IKS7" s="164"/>
      <c r="IKT7" s="164"/>
      <c r="IKU7" s="164"/>
      <c r="IKV7" s="164"/>
      <c r="IKW7" s="164"/>
      <c r="IKX7" s="164"/>
      <c r="IKY7" s="164"/>
      <c r="IKZ7" s="164"/>
      <c r="ILA7" s="164"/>
      <c r="ILB7" s="164"/>
      <c r="ILC7" s="164"/>
      <c r="ILD7" s="164"/>
      <c r="ILE7" s="164"/>
      <c r="ILF7" s="164"/>
      <c r="ILG7" s="164"/>
      <c r="ILH7" s="164"/>
      <c r="ILI7" s="164"/>
      <c r="ILJ7" s="164"/>
      <c r="ILK7" s="164"/>
      <c r="ILL7" s="164"/>
      <c r="ILM7" s="164"/>
      <c r="ILN7" s="164"/>
      <c r="ILO7" s="164"/>
      <c r="ILP7" s="164"/>
      <c r="ILQ7" s="164"/>
      <c r="ILR7" s="164"/>
      <c r="ILS7" s="164"/>
      <c r="ILT7" s="164"/>
      <c r="ILU7" s="164"/>
      <c r="ILV7" s="164"/>
      <c r="ILW7" s="164"/>
      <c r="ILX7" s="164"/>
      <c r="ILY7" s="164"/>
      <c r="ILZ7" s="164"/>
      <c r="IMA7" s="164"/>
      <c r="IMB7" s="164"/>
      <c r="IMC7" s="164"/>
      <c r="IMD7" s="164"/>
      <c r="IME7" s="164"/>
      <c r="IMF7" s="164"/>
      <c r="IMG7" s="164"/>
      <c r="IMH7" s="164"/>
      <c r="IMI7" s="164"/>
      <c r="IMJ7" s="164"/>
      <c r="IMK7" s="164"/>
      <c r="IML7" s="164"/>
      <c r="IMM7" s="164"/>
      <c r="IMN7" s="164"/>
      <c r="IMO7" s="164"/>
      <c r="IMP7" s="164"/>
      <c r="IMQ7" s="164"/>
      <c r="IMR7" s="164"/>
      <c r="IMS7" s="164"/>
      <c r="IMT7" s="164"/>
      <c r="IMU7" s="164"/>
      <c r="IMV7" s="164"/>
      <c r="IMW7" s="164"/>
      <c r="IMX7" s="164"/>
      <c r="IMY7" s="164"/>
      <c r="IMZ7" s="164"/>
      <c r="INA7" s="164"/>
      <c r="INB7" s="164"/>
      <c r="INC7" s="164"/>
      <c r="IND7" s="164"/>
      <c r="INE7" s="164"/>
      <c r="INF7" s="164"/>
      <c r="ING7" s="164"/>
      <c r="INH7" s="164"/>
      <c r="INI7" s="164"/>
      <c r="INJ7" s="164"/>
      <c r="INK7" s="164"/>
      <c r="INL7" s="164"/>
      <c r="INM7" s="164"/>
      <c r="INN7" s="164"/>
      <c r="INO7" s="164"/>
      <c r="INP7" s="164"/>
      <c r="INQ7" s="164"/>
      <c r="INR7" s="164"/>
      <c r="INS7" s="164"/>
      <c r="INT7" s="164"/>
      <c r="INU7" s="164"/>
      <c r="INV7" s="164"/>
      <c r="INW7" s="164"/>
      <c r="INX7" s="164"/>
      <c r="INY7" s="164"/>
      <c r="INZ7" s="164"/>
      <c r="IOA7" s="164"/>
      <c r="IOB7" s="164"/>
      <c r="IOC7" s="164"/>
      <c r="IOD7" s="164"/>
      <c r="IOE7" s="164"/>
      <c r="IOF7" s="164"/>
      <c r="IOG7" s="164"/>
      <c r="IOH7" s="164"/>
      <c r="IOI7" s="164"/>
      <c r="IOJ7" s="164"/>
      <c r="IOK7" s="164"/>
      <c r="IOL7" s="164"/>
      <c r="IOM7" s="164"/>
      <c r="ION7" s="164"/>
      <c r="IOO7" s="164"/>
      <c r="IOP7" s="164"/>
      <c r="IOQ7" s="164"/>
      <c r="IOR7" s="164"/>
      <c r="IOS7" s="164"/>
      <c r="IOT7" s="164"/>
      <c r="IOU7" s="164"/>
      <c r="IOV7" s="164"/>
      <c r="IOW7" s="164"/>
      <c r="IOX7" s="164"/>
      <c r="IOY7" s="164"/>
      <c r="IOZ7" s="164"/>
      <c r="IPA7" s="164"/>
      <c r="IPB7" s="164"/>
      <c r="IPC7" s="164"/>
      <c r="IPD7" s="164"/>
      <c r="IPE7" s="164"/>
      <c r="IPF7" s="164"/>
      <c r="IPG7" s="164"/>
      <c r="IPH7" s="164"/>
      <c r="IPI7" s="164"/>
      <c r="IPJ7" s="164"/>
      <c r="IPK7" s="164"/>
      <c r="IPL7" s="164"/>
      <c r="IPM7" s="164"/>
      <c r="IPN7" s="164"/>
      <c r="IPO7" s="164"/>
      <c r="IPP7" s="164"/>
      <c r="IPQ7" s="164"/>
      <c r="IPR7" s="164"/>
      <c r="IPS7" s="164"/>
      <c r="IPT7" s="164"/>
      <c r="IPU7" s="164"/>
      <c r="IPV7" s="164"/>
      <c r="IPW7" s="164"/>
      <c r="IPX7" s="164"/>
      <c r="IPY7" s="164"/>
      <c r="IPZ7" s="164"/>
      <c r="IQA7" s="164"/>
      <c r="IQB7" s="164"/>
      <c r="IQC7" s="164"/>
      <c r="IQD7" s="164"/>
      <c r="IQE7" s="164"/>
      <c r="IQF7" s="164"/>
      <c r="IQG7" s="164"/>
      <c r="IQH7" s="164"/>
      <c r="IQI7" s="164"/>
      <c r="IQJ7" s="164"/>
      <c r="IQK7" s="164"/>
      <c r="IQL7" s="164"/>
      <c r="IQM7" s="164"/>
      <c r="IQN7" s="164"/>
      <c r="IQO7" s="164"/>
      <c r="IQP7" s="164"/>
      <c r="IQQ7" s="164"/>
      <c r="IQR7" s="164"/>
      <c r="IQS7" s="164"/>
      <c r="IQT7" s="164"/>
      <c r="IQU7" s="164"/>
      <c r="IQV7" s="164"/>
      <c r="IQW7" s="164"/>
      <c r="IQX7" s="164"/>
      <c r="IQY7" s="164"/>
      <c r="IQZ7" s="164"/>
      <c r="IRA7" s="164"/>
      <c r="IRB7" s="164"/>
      <c r="IRC7" s="164"/>
      <c r="IRD7" s="164"/>
      <c r="IRE7" s="164"/>
      <c r="IRF7" s="164"/>
      <c r="IRG7" s="164"/>
      <c r="IRH7" s="164"/>
      <c r="IRI7" s="164"/>
      <c r="IRJ7" s="164"/>
      <c r="IRK7" s="164"/>
      <c r="IRL7" s="164"/>
      <c r="IRM7" s="164"/>
      <c r="IRN7" s="164"/>
      <c r="IRO7" s="164"/>
      <c r="IRP7" s="164"/>
      <c r="IRQ7" s="164"/>
      <c r="IRR7" s="164"/>
      <c r="IRS7" s="164"/>
      <c r="IRT7" s="164"/>
      <c r="IRU7" s="164"/>
      <c r="IRV7" s="164"/>
      <c r="IRW7" s="164"/>
      <c r="IRX7" s="164"/>
      <c r="IRY7" s="164"/>
      <c r="IRZ7" s="164"/>
      <c r="ISA7" s="164"/>
      <c r="ISB7" s="164"/>
      <c r="ISC7" s="164"/>
      <c r="ISD7" s="164"/>
      <c r="ISE7" s="164"/>
      <c r="ISF7" s="164"/>
      <c r="ISG7" s="164"/>
      <c r="ISH7" s="164"/>
      <c r="ISI7" s="164"/>
      <c r="ISJ7" s="164"/>
      <c r="ISK7" s="164"/>
      <c r="ISL7" s="164"/>
      <c r="ISM7" s="164"/>
      <c r="ISN7" s="164"/>
      <c r="ISO7" s="164"/>
      <c r="ISP7" s="164"/>
      <c r="ISQ7" s="164"/>
      <c r="ISR7" s="164"/>
      <c r="ISS7" s="164"/>
      <c r="IST7" s="164"/>
      <c r="ISU7" s="164"/>
      <c r="ISV7" s="164"/>
      <c r="ISW7" s="164"/>
      <c r="ISX7" s="164"/>
      <c r="ISY7" s="164"/>
      <c r="ISZ7" s="164"/>
      <c r="ITA7" s="164"/>
      <c r="ITB7" s="164"/>
      <c r="ITC7" s="164"/>
      <c r="ITD7" s="164"/>
      <c r="ITE7" s="164"/>
      <c r="ITF7" s="164"/>
      <c r="ITG7" s="164"/>
      <c r="ITH7" s="164"/>
      <c r="ITI7" s="164"/>
      <c r="ITJ7" s="164"/>
      <c r="ITK7" s="164"/>
      <c r="ITL7" s="164"/>
      <c r="ITM7" s="164"/>
      <c r="ITN7" s="164"/>
      <c r="ITO7" s="164"/>
      <c r="ITP7" s="164"/>
      <c r="ITQ7" s="164"/>
      <c r="ITR7" s="164"/>
      <c r="ITS7" s="164"/>
      <c r="ITT7" s="164"/>
      <c r="ITU7" s="164"/>
      <c r="ITV7" s="164"/>
      <c r="ITW7" s="164"/>
      <c r="ITX7" s="164"/>
      <c r="ITY7" s="164"/>
      <c r="ITZ7" s="164"/>
      <c r="IUA7" s="164"/>
      <c r="IUB7" s="164"/>
      <c r="IUC7" s="164"/>
      <c r="IUD7" s="164"/>
      <c r="IUE7" s="164"/>
      <c r="IUF7" s="164"/>
      <c r="IUG7" s="164"/>
      <c r="IUH7" s="164"/>
      <c r="IUI7" s="164"/>
      <c r="IUJ7" s="164"/>
      <c r="IUK7" s="164"/>
      <c r="IUL7" s="164"/>
      <c r="IUM7" s="164"/>
      <c r="IUN7" s="164"/>
      <c r="IUO7" s="164"/>
      <c r="IUP7" s="164"/>
      <c r="IUQ7" s="164"/>
      <c r="IUR7" s="164"/>
      <c r="IUS7" s="164"/>
      <c r="IUT7" s="164"/>
      <c r="IUU7" s="164"/>
      <c r="IUV7" s="164"/>
      <c r="IUW7" s="164"/>
      <c r="IUX7" s="164"/>
      <c r="IUY7" s="164"/>
      <c r="IUZ7" s="164"/>
      <c r="IVA7" s="164"/>
      <c r="IVB7" s="164"/>
      <c r="IVC7" s="164"/>
      <c r="IVD7" s="164"/>
      <c r="IVE7" s="164"/>
      <c r="IVF7" s="164"/>
      <c r="IVG7" s="164"/>
      <c r="IVH7" s="164"/>
      <c r="IVI7" s="164"/>
      <c r="IVJ7" s="164"/>
      <c r="IVK7" s="164"/>
      <c r="IVL7" s="164"/>
      <c r="IVM7" s="164"/>
      <c r="IVN7" s="164"/>
      <c r="IVO7" s="164"/>
      <c r="IVP7" s="164"/>
      <c r="IVQ7" s="164"/>
      <c r="IVR7" s="164"/>
      <c r="IVS7" s="164"/>
      <c r="IVT7" s="164"/>
      <c r="IVU7" s="164"/>
      <c r="IVV7" s="164"/>
      <c r="IVW7" s="164"/>
      <c r="IVX7" s="164"/>
      <c r="IVY7" s="164"/>
      <c r="IVZ7" s="164"/>
      <c r="IWA7" s="164"/>
      <c r="IWB7" s="164"/>
      <c r="IWC7" s="164"/>
      <c r="IWD7" s="164"/>
      <c r="IWE7" s="164"/>
      <c r="IWF7" s="164"/>
      <c r="IWG7" s="164"/>
      <c r="IWH7" s="164"/>
      <c r="IWI7" s="164"/>
      <c r="IWJ7" s="164"/>
      <c r="IWK7" s="164"/>
      <c r="IWL7" s="164"/>
      <c r="IWM7" s="164"/>
      <c r="IWN7" s="164"/>
      <c r="IWO7" s="164"/>
      <c r="IWP7" s="164"/>
      <c r="IWQ7" s="164"/>
      <c r="IWR7" s="164"/>
      <c r="IWS7" s="164"/>
      <c r="IWT7" s="164"/>
      <c r="IWU7" s="164"/>
      <c r="IWV7" s="164"/>
      <c r="IWW7" s="164"/>
      <c r="IWX7" s="164"/>
      <c r="IWY7" s="164"/>
      <c r="IWZ7" s="164"/>
      <c r="IXA7" s="164"/>
      <c r="IXB7" s="164"/>
      <c r="IXC7" s="164"/>
      <c r="IXD7" s="164"/>
      <c r="IXE7" s="164"/>
      <c r="IXF7" s="164"/>
      <c r="IXG7" s="164"/>
      <c r="IXH7" s="164"/>
      <c r="IXI7" s="164"/>
      <c r="IXJ7" s="164"/>
      <c r="IXK7" s="164"/>
      <c r="IXL7" s="164"/>
      <c r="IXM7" s="164"/>
      <c r="IXN7" s="164"/>
      <c r="IXO7" s="164"/>
      <c r="IXP7" s="164"/>
      <c r="IXQ7" s="164"/>
      <c r="IXR7" s="164"/>
      <c r="IXS7" s="164"/>
      <c r="IXT7" s="164"/>
      <c r="IXU7" s="164"/>
      <c r="IXV7" s="164"/>
      <c r="IXW7" s="164"/>
      <c r="IXX7" s="164"/>
      <c r="IXY7" s="164"/>
      <c r="IXZ7" s="164"/>
      <c r="IYA7" s="164"/>
      <c r="IYB7" s="164"/>
      <c r="IYC7" s="164"/>
      <c r="IYD7" s="164"/>
      <c r="IYE7" s="164"/>
      <c r="IYF7" s="164"/>
      <c r="IYG7" s="164"/>
      <c r="IYH7" s="164"/>
      <c r="IYI7" s="164"/>
      <c r="IYJ7" s="164"/>
      <c r="IYK7" s="164"/>
      <c r="IYL7" s="164"/>
      <c r="IYM7" s="164"/>
      <c r="IYN7" s="164"/>
      <c r="IYO7" s="164"/>
      <c r="IYP7" s="164"/>
      <c r="IYQ7" s="164"/>
      <c r="IYR7" s="164"/>
      <c r="IYS7" s="164"/>
      <c r="IYT7" s="164"/>
      <c r="IYU7" s="164"/>
      <c r="IYV7" s="164"/>
      <c r="IYW7" s="164"/>
      <c r="IYX7" s="164"/>
      <c r="IYY7" s="164"/>
      <c r="IYZ7" s="164"/>
      <c r="IZA7" s="164"/>
      <c r="IZB7" s="164"/>
      <c r="IZC7" s="164"/>
      <c r="IZD7" s="164"/>
      <c r="IZE7" s="164"/>
      <c r="IZF7" s="164"/>
      <c r="IZG7" s="164"/>
      <c r="IZH7" s="164"/>
      <c r="IZI7" s="164"/>
      <c r="IZJ7" s="164"/>
      <c r="IZK7" s="164"/>
      <c r="IZL7" s="164"/>
      <c r="IZM7" s="164"/>
      <c r="IZN7" s="164"/>
      <c r="IZO7" s="164"/>
      <c r="IZP7" s="164"/>
      <c r="IZQ7" s="164"/>
      <c r="IZR7" s="164"/>
      <c r="IZS7" s="164"/>
      <c r="IZT7" s="164"/>
      <c r="IZU7" s="164"/>
      <c r="IZV7" s="164"/>
      <c r="IZW7" s="164"/>
      <c r="IZX7" s="164"/>
      <c r="IZY7" s="164"/>
      <c r="IZZ7" s="164"/>
      <c r="JAA7" s="164"/>
      <c r="JAB7" s="164"/>
      <c r="JAC7" s="164"/>
      <c r="JAD7" s="164"/>
      <c r="JAE7" s="164"/>
      <c r="JAF7" s="164"/>
      <c r="JAG7" s="164"/>
      <c r="JAH7" s="164"/>
      <c r="JAI7" s="164"/>
      <c r="JAJ7" s="164"/>
      <c r="JAK7" s="164"/>
      <c r="JAL7" s="164"/>
      <c r="JAM7" s="164"/>
      <c r="JAN7" s="164"/>
      <c r="JAO7" s="164"/>
      <c r="JAP7" s="164"/>
      <c r="JAQ7" s="164"/>
      <c r="JAR7" s="164"/>
      <c r="JAS7" s="164"/>
      <c r="JAT7" s="164"/>
      <c r="JAU7" s="164"/>
      <c r="JAV7" s="164"/>
      <c r="JAW7" s="164"/>
      <c r="JAX7" s="164"/>
      <c r="JAY7" s="164"/>
      <c r="JAZ7" s="164"/>
      <c r="JBA7" s="164"/>
      <c r="JBB7" s="164"/>
      <c r="JBC7" s="164"/>
      <c r="JBD7" s="164"/>
      <c r="JBE7" s="164"/>
      <c r="JBF7" s="164"/>
      <c r="JBG7" s="164"/>
      <c r="JBH7" s="164"/>
      <c r="JBI7" s="164"/>
      <c r="JBJ7" s="164"/>
      <c r="JBK7" s="164"/>
      <c r="JBL7" s="164"/>
      <c r="JBM7" s="164"/>
      <c r="JBN7" s="164"/>
      <c r="JBO7" s="164"/>
      <c r="JBP7" s="164"/>
      <c r="JBQ7" s="164"/>
      <c r="JBR7" s="164"/>
      <c r="JBS7" s="164"/>
      <c r="JBT7" s="164"/>
      <c r="JBU7" s="164"/>
      <c r="JBV7" s="164"/>
      <c r="JBW7" s="164"/>
      <c r="JBX7" s="164"/>
      <c r="JBY7" s="164"/>
      <c r="JBZ7" s="164"/>
      <c r="JCA7" s="164"/>
      <c r="JCB7" s="164"/>
      <c r="JCC7" s="164"/>
      <c r="JCD7" s="164"/>
      <c r="JCE7" s="164"/>
      <c r="JCF7" s="164"/>
      <c r="JCG7" s="164"/>
      <c r="JCH7" s="164"/>
      <c r="JCI7" s="164"/>
      <c r="JCJ7" s="164"/>
      <c r="JCK7" s="164"/>
      <c r="JCL7" s="164"/>
      <c r="JCM7" s="164"/>
      <c r="JCN7" s="164"/>
      <c r="JCO7" s="164"/>
      <c r="JCP7" s="164"/>
      <c r="JCQ7" s="164"/>
      <c r="JCR7" s="164"/>
      <c r="JCS7" s="164"/>
      <c r="JCT7" s="164"/>
      <c r="JCU7" s="164"/>
      <c r="JCV7" s="164"/>
      <c r="JCW7" s="164"/>
      <c r="JCX7" s="164"/>
      <c r="JCY7" s="164"/>
      <c r="JCZ7" s="164"/>
      <c r="JDA7" s="164"/>
      <c r="JDB7" s="164"/>
      <c r="JDC7" s="164"/>
      <c r="JDD7" s="164"/>
      <c r="JDE7" s="164"/>
      <c r="JDF7" s="164"/>
      <c r="JDG7" s="164"/>
      <c r="JDH7" s="164"/>
      <c r="JDI7" s="164"/>
      <c r="JDJ7" s="164"/>
      <c r="JDK7" s="164"/>
      <c r="JDL7" s="164"/>
      <c r="JDM7" s="164"/>
      <c r="JDN7" s="164"/>
      <c r="JDO7" s="164"/>
      <c r="JDP7" s="164"/>
      <c r="JDQ7" s="164"/>
      <c r="JDR7" s="164"/>
      <c r="JDS7" s="164"/>
      <c r="JDT7" s="164"/>
      <c r="JDU7" s="164"/>
      <c r="JDV7" s="164"/>
      <c r="JDW7" s="164"/>
      <c r="JDX7" s="164"/>
      <c r="JDY7" s="164"/>
      <c r="JDZ7" s="164"/>
      <c r="JEA7" s="164"/>
      <c r="JEB7" s="164"/>
      <c r="JEC7" s="164"/>
      <c r="JED7" s="164"/>
      <c r="JEE7" s="164"/>
      <c r="JEF7" s="164"/>
      <c r="JEG7" s="164"/>
      <c r="JEH7" s="164"/>
      <c r="JEI7" s="164"/>
      <c r="JEJ7" s="164"/>
      <c r="JEK7" s="164"/>
      <c r="JEL7" s="164"/>
      <c r="JEM7" s="164"/>
      <c r="JEN7" s="164"/>
      <c r="JEO7" s="164"/>
      <c r="JEP7" s="164"/>
      <c r="JEQ7" s="164"/>
      <c r="JER7" s="164"/>
      <c r="JES7" s="164"/>
      <c r="JET7" s="164"/>
      <c r="JEU7" s="164"/>
      <c r="JEV7" s="164"/>
      <c r="JEW7" s="164"/>
      <c r="JEX7" s="164"/>
      <c r="JEY7" s="164"/>
      <c r="JEZ7" s="164"/>
      <c r="JFA7" s="164"/>
      <c r="JFB7" s="164"/>
      <c r="JFC7" s="164"/>
      <c r="JFD7" s="164"/>
      <c r="JFE7" s="164"/>
      <c r="JFF7" s="164"/>
      <c r="JFG7" s="164"/>
      <c r="JFH7" s="164"/>
      <c r="JFI7" s="164"/>
      <c r="JFJ7" s="164"/>
      <c r="JFK7" s="164"/>
      <c r="JFL7" s="164"/>
      <c r="JFM7" s="164"/>
      <c r="JFN7" s="164"/>
      <c r="JFO7" s="164"/>
      <c r="JFP7" s="164"/>
      <c r="JFQ7" s="164"/>
      <c r="JFR7" s="164"/>
      <c r="JFS7" s="164"/>
      <c r="JFT7" s="164"/>
      <c r="JFU7" s="164"/>
      <c r="JFV7" s="164"/>
      <c r="JFW7" s="164"/>
      <c r="JFX7" s="164"/>
      <c r="JFY7" s="164"/>
      <c r="JFZ7" s="164"/>
      <c r="JGA7" s="164"/>
      <c r="JGB7" s="164"/>
      <c r="JGC7" s="164"/>
      <c r="JGD7" s="164"/>
      <c r="JGE7" s="164"/>
      <c r="JGF7" s="164"/>
      <c r="JGG7" s="164"/>
      <c r="JGH7" s="164"/>
      <c r="JGI7" s="164"/>
      <c r="JGJ7" s="164"/>
      <c r="JGK7" s="164"/>
      <c r="JGL7" s="164"/>
      <c r="JGM7" s="164"/>
      <c r="JGN7" s="164"/>
      <c r="JGO7" s="164"/>
      <c r="JGP7" s="164"/>
      <c r="JGQ7" s="164"/>
      <c r="JGR7" s="164"/>
      <c r="JGS7" s="164"/>
      <c r="JGT7" s="164"/>
      <c r="JGU7" s="164"/>
      <c r="JGV7" s="164"/>
      <c r="JGW7" s="164"/>
      <c r="JGX7" s="164"/>
      <c r="JGY7" s="164"/>
      <c r="JGZ7" s="164"/>
      <c r="JHA7" s="164"/>
      <c r="JHB7" s="164"/>
      <c r="JHC7" s="164"/>
      <c r="JHD7" s="164"/>
      <c r="JHE7" s="164"/>
      <c r="JHF7" s="164"/>
      <c r="JHG7" s="164"/>
      <c r="JHH7" s="164"/>
      <c r="JHI7" s="164"/>
      <c r="JHJ7" s="164"/>
      <c r="JHK7" s="164"/>
      <c r="JHL7" s="164"/>
      <c r="JHM7" s="164"/>
      <c r="JHN7" s="164"/>
      <c r="JHO7" s="164"/>
      <c r="JHP7" s="164"/>
      <c r="JHQ7" s="164"/>
      <c r="JHR7" s="164"/>
      <c r="JHS7" s="164"/>
      <c r="JHT7" s="164"/>
      <c r="JHU7" s="164"/>
      <c r="JHV7" s="164"/>
      <c r="JHW7" s="164"/>
      <c r="JHX7" s="164"/>
      <c r="JHY7" s="164"/>
      <c r="JHZ7" s="164"/>
      <c r="JIA7" s="164"/>
      <c r="JIB7" s="164"/>
      <c r="JIC7" s="164"/>
      <c r="JID7" s="164"/>
      <c r="JIE7" s="164"/>
      <c r="JIF7" s="164"/>
      <c r="JIG7" s="164"/>
      <c r="JIH7" s="164"/>
      <c r="JII7" s="164"/>
      <c r="JIJ7" s="164"/>
      <c r="JIK7" s="164"/>
      <c r="JIL7" s="164"/>
      <c r="JIM7" s="164"/>
      <c r="JIN7" s="164"/>
      <c r="JIO7" s="164"/>
      <c r="JIP7" s="164"/>
      <c r="JIQ7" s="164"/>
      <c r="JIR7" s="164"/>
      <c r="JIS7" s="164"/>
      <c r="JIT7" s="164"/>
      <c r="JIU7" s="164"/>
      <c r="JIV7" s="164"/>
      <c r="JIW7" s="164"/>
      <c r="JIX7" s="164"/>
      <c r="JIY7" s="164"/>
      <c r="JIZ7" s="164"/>
      <c r="JJA7" s="164"/>
      <c r="JJB7" s="164"/>
      <c r="JJC7" s="164"/>
      <c r="JJD7" s="164"/>
      <c r="JJE7" s="164"/>
      <c r="JJF7" s="164"/>
      <c r="JJG7" s="164"/>
      <c r="JJH7" s="164"/>
      <c r="JJI7" s="164"/>
      <c r="JJJ7" s="164"/>
      <c r="JJK7" s="164"/>
      <c r="JJL7" s="164"/>
      <c r="JJM7" s="164"/>
      <c r="JJN7" s="164"/>
      <c r="JJO7" s="164"/>
      <c r="JJP7" s="164"/>
      <c r="JJQ7" s="164"/>
      <c r="JJR7" s="164"/>
      <c r="JJS7" s="164"/>
      <c r="JJT7" s="164"/>
      <c r="JJU7" s="164"/>
      <c r="JJV7" s="164"/>
      <c r="JJW7" s="164"/>
      <c r="JJX7" s="164"/>
      <c r="JJY7" s="164"/>
      <c r="JJZ7" s="164"/>
      <c r="JKA7" s="164"/>
      <c r="JKB7" s="164"/>
      <c r="JKC7" s="164"/>
      <c r="JKD7" s="164"/>
      <c r="JKE7" s="164"/>
      <c r="JKF7" s="164"/>
      <c r="JKG7" s="164"/>
      <c r="JKH7" s="164"/>
      <c r="JKI7" s="164"/>
      <c r="JKJ7" s="164"/>
      <c r="JKK7" s="164"/>
      <c r="JKL7" s="164"/>
      <c r="JKM7" s="164"/>
      <c r="JKN7" s="164"/>
      <c r="JKO7" s="164"/>
      <c r="JKP7" s="164"/>
      <c r="JKQ7" s="164"/>
      <c r="JKR7" s="164"/>
      <c r="JKS7" s="164"/>
      <c r="JKT7" s="164"/>
      <c r="JKU7" s="164"/>
      <c r="JKV7" s="164"/>
      <c r="JKW7" s="164"/>
      <c r="JKX7" s="164"/>
      <c r="JKY7" s="164"/>
      <c r="JKZ7" s="164"/>
      <c r="JLA7" s="164"/>
      <c r="JLB7" s="164"/>
      <c r="JLC7" s="164"/>
      <c r="JLD7" s="164"/>
      <c r="JLE7" s="164"/>
      <c r="JLF7" s="164"/>
      <c r="JLG7" s="164"/>
      <c r="JLH7" s="164"/>
      <c r="JLI7" s="164"/>
      <c r="JLJ7" s="164"/>
      <c r="JLK7" s="164"/>
      <c r="JLL7" s="164"/>
      <c r="JLM7" s="164"/>
      <c r="JLN7" s="164"/>
      <c r="JLO7" s="164"/>
      <c r="JLP7" s="164"/>
      <c r="JLQ7" s="164"/>
      <c r="JLR7" s="164"/>
      <c r="JLS7" s="164"/>
      <c r="JLT7" s="164"/>
      <c r="JLU7" s="164"/>
      <c r="JLV7" s="164"/>
      <c r="JLW7" s="164"/>
      <c r="JLX7" s="164"/>
      <c r="JLY7" s="164"/>
      <c r="JLZ7" s="164"/>
      <c r="JMA7" s="164"/>
      <c r="JMB7" s="164"/>
      <c r="JMC7" s="164"/>
      <c r="JMD7" s="164"/>
      <c r="JME7" s="164"/>
      <c r="JMF7" s="164"/>
      <c r="JMG7" s="164"/>
      <c r="JMH7" s="164"/>
      <c r="JMI7" s="164"/>
      <c r="JMJ7" s="164"/>
      <c r="JMK7" s="164"/>
      <c r="JML7" s="164"/>
      <c r="JMM7" s="164"/>
      <c r="JMN7" s="164"/>
      <c r="JMO7" s="164"/>
      <c r="JMP7" s="164"/>
      <c r="JMQ7" s="164"/>
      <c r="JMR7" s="164"/>
      <c r="JMS7" s="164"/>
      <c r="JMT7" s="164"/>
      <c r="JMU7" s="164"/>
      <c r="JMV7" s="164"/>
      <c r="JMW7" s="164"/>
      <c r="JMX7" s="164"/>
      <c r="JMY7" s="164"/>
      <c r="JMZ7" s="164"/>
      <c r="JNA7" s="164"/>
      <c r="JNB7" s="164"/>
      <c r="JNC7" s="164"/>
      <c r="JND7" s="164"/>
      <c r="JNE7" s="164"/>
      <c r="JNF7" s="164"/>
      <c r="JNG7" s="164"/>
      <c r="JNH7" s="164"/>
      <c r="JNI7" s="164"/>
      <c r="JNJ7" s="164"/>
      <c r="JNK7" s="164"/>
      <c r="JNL7" s="164"/>
      <c r="JNM7" s="164"/>
      <c r="JNN7" s="164"/>
      <c r="JNO7" s="164"/>
      <c r="JNP7" s="164"/>
      <c r="JNQ7" s="164"/>
      <c r="JNR7" s="164"/>
      <c r="JNS7" s="164"/>
      <c r="JNT7" s="164"/>
      <c r="JNU7" s="164"/>
      <c r="JNV7" s="164"/>
      <c r="JNW7" s="164"/>
      <c r="JNX7" s="164"/>
      <c r="JNY7" s="164"/>
      <c r="JNZ7" s="164"/>
      <c r="JOA7" s="164"/>
      <c r="JOB7" s="164"/>
      <c r="JOC7" s="164"/>
      <c r="JOD7" s="164"/>
      <c r="JOE7" s="164"/>
      <c r="JOF7" s="164"/>
      <c r="JOG7" s="164"/>
      <c r="JOH7" s="164"/>
      <c r="JOI7" s="164"/>
      <c r="JOJ7" s="164"/>
      <c r="JOK7" s="164"/>
      <c r="JOL7" s="164"/>
      <c r="JOM7" s="164"/>
      <c r="JON7" s="164"/>
      <c r="JOO7" s="164"/>
      <c r="JOP7" s="164"/>
      <c r="JOQ7" s="164"/>
      <c r="JOR7" s="164"/>
      <c r="JOS7" s="164"/>
      <c r="JOT7" s="164"/>
      <c r="JOU7" s="164"/>
      <c r="JOV7" s="164"/>
      <c r="JOW7" s="164"/>
      <c r="JOX7" s="164"/>
      <c r="JOY7" s="164"/>
      <c r="JOZ7" s="164"/>
      <c r="JPA7" s="164"/>
      <c r="JPB7" s="164"/>
      <c r="JPC7" s="164"/>
      <c r="JPD7" s="164"/>
      <c r="JPE7" s="164"/>
      <c r="JPF7" s="164"/>
      <c r="JPG7" s="164"/>
      <c r="JPH7" s="164"/>
      <c r="JPI7" s="164"/>
      <c r="JPJ7" s="164"/>
      <c r="JPK7" s="164"/>
      <c r="JPL7" s="164"/>
      <c r="JPM7" s="164"/>
      <c r="JPN7" s="164"/>
      <c r="JPO7" s="164"/>
      <c r="JPP7" s="164"/>
      <c r="JPQ7" s="164"/>
      <c r="JPR7" s="164"/>
      <c r="JPS7" s="164"/>
      <c r="JPT7" s="164"/>
      <c r="JPU7" s="164"/>
      <c r="JPV7" s="164"/>
      <c r="JPW7" s="164"/>
      <c r="JPX7" s="164"/>
      <c r="JPY7" s="164"/>
      <c r="JPZ7" s="164"/>
      <c r="JQA7" s="164"/>
      <c r="JQB7" s="164"/>
      <c r="JQC7" s="164"/>
      <c r="JQD7" s="164"/>
      <c r="JQE7" s="164"/>
      <c r="JQF7" s="164"/>
      <c r="JQG7" s="164"/>
      <c r="JQH7" s="164"/>
      <c r="JQI7" s="164"/>
      <c r="JQJ7" s="164"/>
      <c r="JQK7" s="164"/>
      <c r="JQL7" s="164"/>
      <c r="JQM7" s="164"/>
      <c r="JQN7" s="164"/>
      <c r="JQO7" s="164"/>
      <c r="JQP7" s="164"/>
      <c r="JQQ7" s="164"/>
      <c r="JQR7" s="164"/>
      <c r="JQS7" s="164"/>
      <c r="JQT7" s="164"/>
      <c r="JQU7" s="164"/>
      <c r="JQV7" s="164"/>
      <c r="JQW7" s="164"/>
      <c r="JQX7" s="164"/>
      <c r="JQY7" s="164"/>
      <c r="JQZ7" s="164"/>
      <c r="JRA7" s="164"/>
      <c r="JRB7" s="164"/>
      <c r="JRC7" s="164"/>
      <c r="JRD7" s="164"/>
      <c r="JRE7" s="164"/>
      <c r="JRF7" s="164"/>
      <c r="JRG7" s="164"/>
      <c r="JRH7" s="164"/>
      <c r="JRI7" s="164"/>
      <c r="JRJ7" s="164"/>
      <c r="JRK7" s="164"/>
      <c r="JRL7" s="164"/>
      <c r="JRM7" s="164"/>
      <c r="JRN7" s="164"/>
      <c r="JRO7" s="164"/>
      <c r="JRP7" s="164"/>
      <c r="JRQ7" s="164"/>
      <c r="JRR7" s="164"/>
      <c r="JRS7" s="164"/>
      <c r="JRT7" s="164"/>
      <c r="JRU7" s="164"/>
      <c r="JRV7" s="164"/>
      <c r="JRW7" s="164"/>
      <c r="JRX7" s="164"/>
      <c r="JRY7" s="164"/>
      <c r="JRZ7" s="164"/>
      <c r="JSA7" s="164"/>
      <c r="JSB7" s="164"/>
      <c r="JSC7" s="164"/>
      <c r="JSD7" s="164"/>
      <c r="JSE7" s="164"/>
      <c r="JSF7" s="164"/>
      <c r="JSG7" s="164"/>
      <c r="JSH7" s="164"/>
      <c r="JSI7" s="164"/>
      <c r="JSJ7" s="164"/>
      <c r="JSK7" s="164"/>
      <c r="JSL7" s="164"/>
      <c r="JSM7" s="164"/>
      <c r="JSN7" s="164"/>
      <c r="JSO7" s="164"/>
      <c r="JSP7" s="164"/>
      <c r="JSQ7" s="164"/>
      <c r="JSR7" s="164"/>
      <c r="JSS7" s="164"/>
      <c r="JST7" s="164"/>
      <c r="JSU7" s="164"/>
      <c r="JSV7" s="164"/>
      <c r="JSW7" s="164"/>
      <c r="JSX7" s="164"/>
      <c r="JSY7" s="164"/>
      <c r="JSZ7" s="164"/>
      <c r="JTA7" s="164"/>
      <c r="JTB7" s="164"/>
      <c r="JTC7" s="164"/>
      <c r="JTD7" s="164"/>
      <c r="JTE7" s="164"/>
      <c r="JTF7" s="164"/>
      <c r="JTG7" s="164"/>
      <c r="JTH7" s="164"/>
      <c r="JTI7" s="164"/>
      <c r="JTJ7" s="164"/>
      <c r="JTK7" s="164"/>
      <c r="JTL7" s="164"/>
      <c r="JTM7" s="164"/>
      <c r="JTN7" s="164"/>
      <c r="JTO7" s="164"/>
      <c r="JTP7" s="164"/>
      <c r="JTQ7" s="164"/>
      <c r="JTR7" s="164"/>
      <c r="JTS7" s="164"/>
      <c r="JTT7" s="164"/>
      <c r="JTU7" s="164"/>
      <c r="JTV7" s="164"/>
      <c r="JTW7" s="164"/>
      <c r="JTX7" s="164"/>
      <c r="JTY7" s="164"/>
      <c r="JTZ7" s="164"/>
      <c r="JUA7" s="164"/>
      <c r="JUB7" s="164"/>
      <c r="JUC7" s="164"/>
      <c r="JUD7" s="164"/>
      <c r="JUE7" s="164"/>
      <c r="JUF7" s="164"/>
      <c r="JUG7" s="164"/>
      <c r="JUH7" s="164"/>
      <c r="JUI7" s="164"/>
      <c r="JUJ7" s="164"/>
      <c r="JUK7" s="164"/>
      <c r="JUL7" s="164"/>
      <c r="JUM7" s="164"/>
      <c r="JUN7" s="164"/>
      <c r="JUO7" s="164"/>
      <c r="JUP7" s="164"/>
      <c r="JUQ7" s="164"/>
      <c r="JUR7" s="164"/>
      <c r="JUS7" s="164"/>
      <c r="JUT7" s="164"/>
      <c r="JUU7" s="164"/>
      <c r="JUV7" s="164"/>
      <c r="JUW7" s="164"/>
      <c r="JUX7" s="164"/>
      <c r="JUY7" s="164"/>
      <c r="JUZ7" s="164"/>
      <c r="JVA7" s="164"/>
      <c r="JVB7" s="164"/>
      <c r="JVC7" s="164"/>
      <c r="JVD7" s="164"/>
      <c r="JVE7" s="164"/>
      <c r="JVF7" s="164"/>
      <c r="JVG7" s="164"/>
      <c r="JVH7" s="164"/>
      <c r="JVI7" s="164"/>
      <c r="JVJ7" s="164"/>
      <c r="JVK7" s="164"/>
      <c r="JVL7" s="164"/>
      <c r="JVM7" s="164"/>
      <c r="JVN7" s="164"/>
      <c r="JVO7" s="164"/>
      <c r="JVP7" s="164"/>
      <c r="JVQ7" s="164"/>
      <c r="JVR7" s="164"/>
      <c r="JVS7" s="164"/>
      <c r="JVT7" s="164"/>
      <c r="JVU7" s="164"/>
      <c r="JVV7" s="164"/>
      <c r="JVW7" s="164"/>
      <c r="JVX7" s="164"/>
      <c r="JVY7" s="164"/>
      <c r="JVZ7" s="164"/>
      <c r="JWA7" s="164"/>
      <c r="JWB7" s="164"/>
      <c r="JWC7" s="164"/>
      <c r="JWD7" s="164"/>
      <c r="JWE7" s="164"/>
      <c r="JWF7" s="164"/>
      <c r="JWG7" s="164"/>
      <c r="JWH7" s="164"/>
      <c r="JWI7" s="164"/>
      <c r="JWJ7" s="164"/>
      <c r="JWK7" s="164"/>
      <c r="JWL7" s="164"/>
      <c r="JWM7" s="164"/>
      <c r="JWN7" s="164"/>
      <c r="JWO7" s="164"/>
      <c r="JWP7" s="164"/>
      <c r="JWQ7" s="164"/>
      <c r="JWR7" s="164"/>
      <c r="JWS7" s="164"/>
      <c r="JWT7" s="164"/>
      <c r="JWU7" s="164"/>
      <c r="JWV7" s="164"/>
      <c r="JWW7" s="164"/>
      <c r="JWX7" s="164"/>
      <c r="JWY7" s="164"/>
      <c r="JWZ7" s="164"/>
      <c r="JXA7" s="164"/>
      <c r="JXB7" s="164"/>
      <c r="JXC7" s="164"/>
      <c r="JXD7" s="164"/>
      <c r="JXE7" s="164"/>
      <c r="JXF7" s="164"/>
      <c r="JXG7" s="164"/>
      <c r="JXH7" s="164"/>
      <c r="JXI7" s="164"/>
      <c r="JXJ7" s="164"/>
      <c r="JXK7" s="164"/>
      <c r="JXL7" s="164"/>
      <c r="JXM7" s="164"/>
      <c r="JXN7" s="164"/>
      <c r="JXO7" s="164"/>
      <c r="JXP7" s="164"/>
      <c r="JXQ7" s="164"/>
      <c r="JXR7" s="164"/>
      <c r="JXS7" s="164"/>
      <c r="JXT7" s="164"/>
      <c r="JXU7" s="164"/>
      <c r="JXV7" s="164"/>
      <c r="JXW7" s="164"/>
      <c r="JXX7" s="164"/>
      <c r="JXY7" s="164"/>
      <c r="JXZ7" s="164"/>
      <c r="JYA7" s="164"/>
      <c r="JYB7" s="164"/>
      <c r="JYC7" s="164"/>
      <c r="JYD7" s="164"/>
      <c r="JYE7" s="164"/>
      <c r="JYF7" s="164"/>
      <c r="JYG7" s="164"/>
      <c r="JYH7" s="164"/>
      <c r="JYI7" s="164"/>
      <c r="JYJ7" s="164"/>
      <c r="JYK7" s="164"/>
      <c r="JYL7" s="164"/>
      <c r="JYM7" s="164"/>
      <c r="JYN7" s="164"/>
      <c r="JYO7" s="164"/>
      <c r="JYP7" s="164"/>
      <c r="JYQ7" s="164"/>
      <c r="JYR7" s="164"/>
      <c r="JYS7" s="164"/>
      <c r="JYT7" s="164"/>
      <c r="JYU7" s="164"/>
      <c r="JYV7" s="164"/>
      <c r="JYW7" s="164"/>
      <c r="JYX7" s="164"/>
      <c r="JYY7" s="164"/>
      <c r="JYZ7" s="164"/>
      <c r="JZA7" s="164"/>
      <c r="JZB7" s="164"/>
      <c r="JZC7" s="164"/>
      <c r="JZD7" s="164"/>
      <c r="JZE7" s="164"/>
      <c r="JZF7" s="164"/>
      <c r="JZG7" s="164"/>
      <c r="JZH7" s="164"/>
      <c r="JZI7" s="164"/>
      <c r="JZJ7" s="164"/>
      <c r="JZK7" s="164"/>
      <c r="JZL7" s="164"/>
      <c r="JZM7" s="164"/>
      <c r="JZN7" s="164"/>
      <c r="JZO7" s="164"/>
      <c r="JZP7" s="164"/>
      <c r="JZQ7" s="164"/>
      <c r="JZR7" s="164"/>
      <c r="JZS7" s="164"/>
      <c r="JZT7" s="164"/>
      <c r="JZU7" s="164"/>
      <c r="JZV7" s="164"/>
      <c r="JZW7" s="164"/>
      <c r="JZX7" s="164"/>
      <c r="JZY7" s="164"/>
      <c r="JZZ7" s="164"/>
      <c r="KAA7" s="164"/>
      <c r="KAB7" s="164"/>
      <c r="KAC7" s="164"/>
      <c r="KAD7" s="164"/>
      <c r="KAE7" s="164"/>
      <c r="KAF7" s="164"/>
      <c r="KAG7" s="164"/>
      <c r="KAH7" s="164"/>
      <c r="KAI7" s="164"/>
      <c r="KAJ7" s="164"/>
      <c r="KAK7" s="164"/>
      <c r="KAL7" s="164"/>
      <c r="KAM7" s="164"/>
      <c r="KAN7" s="164"/>
      <c r="KAO7" s="164"/>
      <c r="KAP7" s="164"/>
      <c r="KAQ7" s="164"/>
      <c r="KAR7" s="164"/>
      <c r="KAS7" s="164"/>
      <c r="KAT7" s="164"/>
      <c r="KAU7" s="164"/>
      <c r="KAV7" s="164"/>
      <c r="KAW7" s="164"/>
      <c r="KAX7" s="164"/>
      <c r="KAY7" s="164"/>
      <c r="KAZ7" s="164"/>
      <c r="KBA7" s="164"/>
      <c r="KBB7" s="164"/>
      <c r="KBC7" s="164"/>
      <c r="KBD7" s="164"/>
      <c r="KBE7" s="164"/>
      <c r="KBF7" s="164"/>
      <c r="KBG7" s="164"/>
      <c r="KBH7" s="164"/>
      <c r="KBI7" s="164"/>
      <c r="KBJ7" s="164"/>
      <c r="KBK7" s="164"/>
      <c r="KBL7" s="164"/>
      <c r="KBM7" s="164"/>
      <c r="KBN7" s="164"/>
      <c r="KBO7" s="164"/>
      <c r="KBP7" s="164"/>
      <c r="KBQ7" s="164"/>
      <c r="KBR7" s="164"/>
      <c r="KBS7" s="164"/>
      <c r="KBT7" s="164"/>
      <c r="KBU7" s="164"/>
      <c r="KBV7" s="164"/>
      <c r="KBW7" s="164"/>
      <c r="KBX7" s="164"/>
      <c r="KBY7" s="164"/>
      <c r="KBZ7" s="164"/>
      <c r="KCA7" s="164"/>
      <c r="KCB7" s="164"/>
      <c r="KCC7" s="164"/>
      <c r="KCD7" s="164"/>
      <c r="KCE7" s="164"/>
      <c r="KCF7" s="164"/>
      <c r="KCG7" s="164"/>
      <c r="KCH7" s="164"/>
      <c r="KCI7" s="164"/>
      <c r="KCJ7" s="164"/>
      <c r="KCK7" s="164"/>
      <c r="KCL7" s="164"/>
      <c r="KCM7" s="164"/>
      <c r="KCN7" s="164"/>
      <c r="KCO7" s="164"/>
      <c r="KCP7" s="164"/>
      <c r="KCQ7" s="164"/>
      <c r="KCR7" s="164"/>
      <c r="KCS7" s="164"/>
      <c r="KCT7" s="164"/>
      <c r="KCU7" s="164"/>
      <c r="KCV7" s="164"/>
      <c r="KCW7" s="164"/>
      <c r="KCX7" s="164"/>
      <c r="KCY7" s="164"/>
      <c r="KCZ7" s="164"/>
      <c r="KDA7" s="164"/>
      <c r="KDB7" s="164"/>
      <c r="KDC7" s="164"/>
      <c r="KDD7" s="164"/>
      <c r="KDE7" s="164"/>
      <c r="KDF7" s="164"/>
      <c r="KDG7" s="164"/>
      <c r="KDH7" s="164"/>
      <c r="KDI7" s="164"/>
      <c r="KDJ7" s="164"/>
      <c r="KDK7" s="164"/>
      <c r="KDL7" s="164"/>
      <c r="KDM7" s="164"/>
      <c r="KDN7" s="164"/>
      <c r="KDO7" s="164"/>
      <c r="KDP7" s="164"/>
      <c r="KDQ7" s="164"/>
      <c r="KDR7" s="164"/>
      <c r="KDS7" s="164"/>
      <c r="KDT7" s="164"/>
      <c r="KDU7" s="164"/>
      <c r="KDV7" s="164"/>
      <c r="KDW7" s="164"/>
      <c r="KDX7" s="164"/>
      <c r="KDY7" s="164"/>
      <c r="KDZ7" s="164"/>
      <c r="KEA7" s="164"/>
      <c r="KEB7" s="164"/>
      <c r="KEC7" s="164"/>
      <c r="KED7" s="164"/>
      <c r="KEE7" s="164"/>
      <c r="KEF7" s="164"/>
      <c r="KEG7" s="164"/>
      <c r="KEH7" s="164"/>
      <c r="KEI7" s="164"/>
      <c r="KEJ7" s="164"/>
      <c r="KEK7" s="164"/>
      <c r="KEL7" s="164"/>
      <c r="KEM7" s="164"/>
      <c r="KEN7" s="164"/>
      <c r="KEO7" s="164"/>
      <c r="KEP7" s="164"/>
      <c r="KEQ7" s="164"/>
      <c r="KER7" s="164"/>
      <c r="KES7" s="164"/>
      <c r="KET7" s="164"/>
      <c r="KEU7" s="164"/>
      <c r="KEV7" s="164"/>
      <c r="KEW7" s="164"/>
      <c r="KEX7" s="164"/>
      <c r="KEY7" s="164"/>
      <c r="KEZ7" s="164"/>
      <c r="KFA7" s="164"/>
      <c r="KFB7" s="164"/>
      <c r="KFC7" s="164"/>
      <c r="KFD7" s="164"/>
      <c r="KFE7" s="164"/>
      <c r="KFF7" s="164"/>
      <c r="KFG7" s="164"/>
      <c r="KFH7" s="164"/>
      <c r="KFI7" s="164"/>
      <c r="KFJ7" s="164"/>
      <c r="KFK7" s="164"/>
      <c r="KFL7" s="164"/>
      <c r="KFM7" s="164"/>
      <c r="KFN7" s="164"/>
      <c r="KFO7" s="164"/>
      <c r="KFP7" s="164"/>
      <c r="KFQ7" s="164"/>
      <c r="KFR7" s="164"/>
      <c r="KFS7" s="164"/>
      <c r="KFT7" s="164"/>
      <c r="KFU7" s="164"/>
      <c r="KFV7" s="164"/>
      <c r="KFW7" s="164"/>
      <c r="KFX7" s="164"/>
      <c r="KFY7" s="164"/>
      <c r="KFZ7" s="164"/>
      <c r="KGA7" s="164"/>
      <c r="KGB7" s="164"/>
      <c r="KGC7" s="164"/>
      <c r="KGD7" s="164"/>
      <c r="KGE7" s="164"/>
      <c r="KGF7" s="164"/>
      <c r="KGG7" s="164"/>
      <c r="KGH7" s="164"/>
      <c r="KGI7" s="164"/>
      <c r="KGJ7" s="164"/>
      <c r="KGK7" s="164"/>
      <c r="KGL7" s="164"/>
      <c r="KGM7" s="164"/>
      <c r="KGN7" s="164"/>
      <c r="KGO7" s="164"/>
      <c r="KGP7" s="164"/>
      <c r="KGQ7" s="164"/>
      <c r="KGR7" s="164"/>
      <c r="KGS7" s="164"/>
      <c r="KGT7" s="164"/>
      <c r="KGU7" s="164"/>
      <c r="KGV7" s="164"/>
      <c r="KGW7" s="164"/>
      <c r="KGX7" s="164"/>
      <c r="KGY7" s="164"/>
      <c r="KGZ7" s="164"/>
      <c r="KHA7" s="164"/>
      <c r="KHB7" s="164"/>
      <c r="KHC7" s="164"/>
      <c r="KHD7" s="164"/>
      <c r="KHE7" s="164"/>
      <c r="KHF7" s="164"/>
      <c r="KHG7" s="164"/>
      <c r="KHH7" s="164"/>
      <c r="KHI7" s="164"/>
      <c r="KHJ7" s="164"/>
      <c r="KHK7" s="164"/>
      <c r="KHL7" s="164"/>
      <c r="KHM7" s="164"/>
      <c r="KHN7" s="164"/>
      <c r="KHO7" s="164"/>
      <c r="KHP7" s="164"/>
      <c r="KHQ7" s="164"/>
      <c r="KHR7" s="164"/>
      <c r="KHS7" s="164"/>
      <c r="KHT7" s="164"/>
      <c r="KHU7" s="164"/>
      <c r="KHV7" s="164"/>
      <c r="KHW7" s="164"/>
      <c r="KHX7" s="164"/>
      <c r="KHY7" s="164"/>
      <c r="KHZ7" s="164"/>
      <c r="KIA7" s="164"/>
      <c r="KIB7" s="164"/>
      <c r="KIC7" s="164"/>
      <c r="KID7" s="164"/>
      <c r="KIE7" s="164"/>
      <c r="KIF7" s="164"/>
      <c r="KIG7" s="164"/>
      <c r="KIH7" s="164"/>
      <c r="KII7" s="164"/>
      <c r="KIJ7" s="164"/>
      <c r="KIK7" s="164"/>
      <c r="KIL7" s="164"/>
      <c r="KIM7" s="164"/>
      <c r="KIN7" s="164"/>
      <c r="KIO7" s="164"/>
      <c r="KIP7" s="164"/>
      <c r="KIQ7" s="164"/>
      <c r="KIR7" s="164"/>
      <c r="KIS7" s="164"/>
      <c r="KIT7" s="164"/>
      <c r="KIU7" s="164"/>
      <c r="KIV7" s="164"/>
      <c r="KIW7" s="164"/>
      <c r="KIX7" s="164"/>
      <c r="KIY7" s="164"/>
      <c r="KIZ7" s="164"/>
      <c r="KJA7" s="164"/>
      <c r="KJB7" s="164"/>
      <c r="KJC7" s="164"/>
      <c r="KJD7" s="164"/>
      <c r="KJE7" s="164"/>
      <c r="KJF7" s="164"/>
      <c r="KJG7" s="164"/>
      <c r="KJH7" s="164"/>
      <c r="KJI7" s="164"/>
      <c r="KJJ7" s="164"/>
      <c r="KJK7" s="164"/>
      <c r="KJL7" s="164"/>
      <c r="KJM7" s="164"/>
      <c r="KJN7" s="164"/>
      <c r="KJO7" s="164"/>
      <c r="KJP7" s="164"/>
      <c r="KJQ7" s="164"/>
      <c r="KJR7" s="164"/>
      <c r="KJS7" s="164"/>
      <c r="KJT7" s="164"/>
      <c r="KJU7" s="164"/>
      <c r="KJV7" s="164"/>
      <c r="KJW7" s="164"/>
      <c r="KJX7" s="164"/>
      <c r="KJY7" s="164"/>
      <c r="KJZ7" s="164"/>
      <c r="KKA7" s="164"/>
      <c r="KKB7" s="164"/>
      <c r="KKC7" s="164"/>
      <c r="KKD7" s="164"/>
      <c r="KKE7" s="164"/>
      <c r="KKF7" s="164"/>
      <c r="KKG7" s="164"/>
      <c r="KKH7" s="164"/>
      <c r="KKI7" s="164"/>
      <c r="KKJ7" s="164"/>
      <c r="KKK7" s="164"/>
      <c r="KKL7" s="164"/>
      <c r="KKM7" s="164"/>
      <c r="KKN7" s="164"/>
      <c r="KKO7" s="164"/>
      <c r="KKP7" s="164"/>
      <c r="KKQ7" s="164"/>
      <c r="KKR7" s="164"/>
      <c r="KKS7" s="164"/>
      <c r="KKT7" s="164"/>
      <c r="KKU7" s="164"/>
      <c r="KKV7" s="164"/>
      <c r="KKW7" s="164"/>
      <c r="KKX7" s="164"/>
      <c r="KKY7" s="164"/>
      <c r="KKZ7" s="164"/>
      <c r="KLA7" s="164"/>
      <c r="KLB7" s="164"/>
      <c r="KLC7" s="164"/>
      <c r="KLD7" s="164"/>
      <c r="KLE7" s="164"/>
      <c r="KLF7" s="164"/>
      <c r="KLG7" s="164"/>
      <c r="KLH7" s="164"/>
      <c r="KLI7" s="164"/>
      <c r="KLJ7" s="164"/>
      <c r="KLK7" s="164"/>
      <c r="KLL7" s="164"/>
      <c r="KLM7" s="164"/>
      <c r="KLN7" s="164"/>
      <c r="KLO7" s="164"/>
      <c r="KLP7" s="164"/>
      <c r="KLQ7" s="164"/>
      <c r="KLR7" s="164"/>
      <c r="KLS7" s="164"/>
      <c r="KLT7" s="164"/>
      <c r="KLU7" s="164"/>
      <c r="KLV7" s="164"/>
      <c r="KLW7" s="164"/>
      <c r="KLX7" s="164"/>
      <c r="KLY7" s="164"/>
      <c r="KLZ7" s="164"/>
      <c r="KMA7" s="164"/>
      <c r="KMB7" s="164"/>
      <c r="KMC7" s="164"/>
      <c r="KMD7" s="164"/>
      <c r="KME7" s="164"/>
      <c r="KMF7" s="164"/>
      <c r="KMG7" s="164"/>
      <c r="KMH7" s="164"/>
      <c r="KMI7" s="164"/>
      <c r="KMJ7" s="164"/>
      <c r="KMK7" s="164"/>
      <c r="KML7" s="164"/>
      <c r="KMM7" s="164"/>
      <c r="KMN7" s="164"/>
      <c r="KMO7" s="164"/>
      <c r="KMP7" s="164"/>
      <c r="KMQ7" s="164"/>
      <c r="KMR7" s="164"/>
      <c r="KMS7" s="164"/>
      <c r="KMT7" s="164"/>
      <c r="KMU7" s="164"/>
      <c r="KMV7" s="164"/>
      <c r="KMW7" s="164"/>
      <c r="KMX7" s="164"/>
      <c r="KMY7" s="164"/>
      <c r="KMZ7" s="164"/>
      <c r="KNA7" s="164"/>
      <c r="KNB7" s="164"/>
      <c r="KNC7" s="164"/>
      <c r="KND7" s="164"/>
      <c r="KNE7" s="164"/>
      <c r="KNF7" s="164"/>
      <c r="KNG7" s="164"/>
      <c r="KNH7" s="164"/>
      <c r="KNI7" s="164"/>
      <c r="KNJ7" s="164"/>
      <c r="KNK7" s="164"/>
      <c r="KNL7" s="164"/>
      <c r="KNM7" s="164"/>
      <c r="KNN7" s="164"/>
      <c r="KNO7" s="164"/>
      <c r="KNP7" s="164"/>
      <c r="KNQ7" s="164"/>
      <c r="KNR7" s="164"/>
      <c r="KNS7" s="164"/>
      <c r="KNT7" s="164"/>
      <c r="KNU7" s="164"/>
      <c r="KNV7" s="164"/>
      <c r="KNW7" s="164"/>
      <c r="KNX7" s="164"/>
      <c r="KNY7" s="164"/>
      <c r="KNZ7" s="164"/>
      <c r="KOA7" s="164"/>
      <c r="KOB7" s="164"/>
      <c r="KOC7" s="164"/>
      <c r="KOD7" s="164"/>
      <c r="KOE7" s="164"/>
      <c r="KOF7" s="164"/>
      <c r="KOG7" s="164"/>
      <c r="KOH7" s="164"/>
      <c r="KOI7" s="164"/>
      <c r="KOJ7" s="164"/>
      <c r="KOK7" s="164"/>
      <c r="KOL7" s="164"/>
      <c r="KOM7" s="164"/>
      <c r="KON7" s="164"/>
      <c r="KOO7" s="164"/>
      <c r="KOP7" s="164"/>
      <c r="KOQ7" s="164"/>
      <c r="KOR7" s="164"/>
      <c r="KOS7" s="164"/>
      <c r="KOT7" s="164"/>
      <c r="KOU7" s="164"/>
      <c r="KOV7" s="164"/>
      <c r="KOW7" s="164"/>
      <c r="KOX7" s="164"/>
      <c r="KOY7" s="164"/>
      <c r="KOZ7" s="164"/>
      <c r="KPA7" s="164"/>
      <c r="KPB7" s="164"/>
      <c r="KPC7" s="164"/>
      <c r="KPD7" s="164"/>
      <c r="KPE7" s="164"/>
      <c r="KPF7" s="164"/>
      <c r="KPG7" s="164"/>
      <c r="KPH7" s="164"/>
      <c r="KPI7" s="164"/>
      <c r="KPJ7" s="164"/>
      <c r="KPK7" s="164"/>
      <c r="KPL7" s="164"/>
      <c r="KPM7" s="164"/>
      <c r="KPN7" s="164"/>
      <c r="KPO7" s="164"/>
      <c r="KPP7" s="164"/>
      <c r="KPQ7" s="164"/>
      <c r="KPR7" s="164"/>
      <c r="KPS7" s="164"/>
      <c r="KPT7" s="164"/>
      <c r="KPU7" s="164"/>
      <c r="KPV7" s="164"/>
      <c r="KPW7" s="164"/>
      <c r="KPX7" s="164"/>
      <c r="KPY7" s="164"/>
      <c r="KPZ7" s="164"/>
      <c r="KQA7" s="164"/>
      <c r="KQB7" s="164"/>
      <c r="KQC7" s="164"/>
      <c r="KQD7" s="164"/>
      <c r="KQE7" s="164"/>
      <c r="KQF7" s="164"/>
      <c r="KQG7" s="164"/>
      <c r="KQH7" s="164"/>
      <c r="KQI7" s="164"/>
      <c r="KQJ7" s="164"/>
      <c r="KQK7" s="164"/>
      <c r="KQL7" s="164"/>
      <c r="KQM7" s="164"/>
      <c r="KQN7" s="164"/>
      <c r="KQO7" s="164"/>
      <c r="KQP7" s="164"/>
      <c r="KQQ7" s="164"/>
      <c r="KQR7" s="164"/>
      <c r="KQS7" s="164"/>
      <c r="KQT7" s="164"/>
      <c r="KQU7" s="164"/>
      <c r="KQV7" s="164"/>
      <c r="KQW7" s="164"/>
      <c r="KQX7" s="164"/>
      <c r="KQY7" s="164"/>
      <c r="KQZ7" s="164"/>
      <c r="KRA7" s="164"/>
      <c r="KRB7" s="164"/>
      <c r="KRC7" s="164"/>
      <c r="KRD7" s="164"/>
      <c r="KRE7" s="164"/>
      <c r="KRF7" s="164"/>
      <c r="KRG7" s="164"/>
      <c r="KRH7" s="164"/>
      <c r="KRI7" s="164"/>
      <c r="KRJ7" s="164"/>
      <c r="KRK7" s="164"/>
      <c r="KRL7" s="164"/>
      <c r="KRM7" s="164"/>
      <c r="KRN7" s="164"/>
      <c r="KRO7" s="164"/>
      <c r="KRP7" s="164"/>
      <c r="KRQ7" s="164"/>
      <c r="KRR7" s="164"/>
      <c r="KRS7" s="164"/>
      <c r="KRT7" s="164"/>
      <c r="KRU7" s="164"/>
      <c r="KRV7" s="164"/>
      <c r="KRW7" s="164"/>
      <c r="KRX7" s="164"/>
      <c r="KRY7" s="164"/>
      <c r="KRZ7" s="164"/>
      <c r="KSA7" s="164"/>
      <c r="KSB7" s="164"/>
      <c r="KSC7" s="164"/>
      <c r="KSD7" s="164"/>
      <c r="KSE7" s="164"/>
      <c r="KSF7" s="164"/>
      <c r="KSG7" s="164"/>
      <c r="KSH7" s="164"/>
      <c r="KSI7" s="164"/>
      <c r="KSJ7" s="164"/>
      <c r="KSK7" s="164"/>
      <c r="KSL7" s="164"/>
      <c r="KSM7" s="164"/>
      <c r="KSN7" s="164"/>
      <c r="KSO7" s="164"/>
      <c r="KSP7" s="164"/>
      <c r="KSQ7" s="164"/>
      <c r="KSR7" s="164"/>
      <c r="KSS7" s="164"/>
      <c r="KST7" s="164"/>
      <c r="KSU7" s="164"/>
      <c r="KSV7" s="164"/>
      <c r="KSW7" s="164"/>
      <c r="KSX7" s="164"/>
      <c r="KSY7" s="164"/>
      <c r="KSZ7" s="164"/>
      <c r="KTA7" s="164"/>
      <c r="KTB7" s="164"/>
      <c r="KTC7" s="164"/>
      <c r="KTD7" s="164"/>
      <c r="KTE7" s="164"/>
      <c r="KTF7" s="164"/>
      <c r="KTG7" s="164"/>
      <c r="KTH7" s="164"/>
      <c r="KTI7" s="164"/>
      <c r="KTJ7" s="164"/>
      <c r="KTK7" s="164"/>
      <c r="KTL7" s="164"/>
      <c r="KTM7" s="164"/>
      <c r="KTN7" s="164"/>
      <c r="KTO7" s="164"/>
      <c r="KTP7" s="164"/>
      <c r="KTQ7" s="164"/>
      <c r="KTR7" s="164"/>
      <c r="KTS7" s="164"/>
      <c r="KTT7" s="164"/>
      <c r="KTU7" s="164"/>
      <c r="KTV7" s="164"/>
      <c r="KTW7" s="164"/>
      <c r="KTX7" s="164"/>
      <c r="KTY7" s="164"/>
      <c r="KTZ7" s="164"/>
      <c r="KUA7" s="164"/>
      <c r="KUB7" s="164"/>
      <c r="KUC7" s="164"/>
      <c r="KUD7" s="164"/>
      <c r="KUE7" s="164"/>
      <c r="KUF7" s="164"/>
      <c r="KUG7" s="164"/>
      <c r="KUH7" s="164"/>
      <c r="KUI7" s="164"/>
      <c r="KUJ7" s="164"/>
      <c r="KUK7" s="164"/>
      <c r="KUL7" s="164"/>
      <c r="KUM7" s="164"/>
      <c r="KUN7" s="164"/>
      <c r="KUO7" s="164"/>
      <c r="KUP7" s="164"/>
      <c r="KUQ7" s="164"/>
      <c r="KUR7" s="164"/>
      <c r="KUS7" s="164"/>
      <c r="KUT7" s="164"/>
      <c r="KUU7" s="164"/>
      <c r="KUV7" s="164"/>
      <c r="KUW7" s="164"/>
      <c r="KUX7" s="164"/>
      <c r="KUY7" s="164"/>
      <c r="KUZ7" s="164"/>
      <c r="KVA7" s="164"/>
      <c r="KVB7" s="164"/>
      <c r="KVC7" s="164"/>
      <c r="KVD7" s="164"/>
      <c r="KVE7" s="164"/>
      <c r="KVF7" s="164"/>
      <c r="KVG7" s="164"/>
      <c r="KVH7" s="164"/>
      <c r="KVI7" s="164"/>
      <c r="KVJ7" s="164"/>
      <c r="KVK7" s="164"/>
      <c r="KVL7" s="164"/>
      <c r="KVM7" s="164"/>
      <c r="KVN7" s="164"/>
      <c r="KVO7" s="164"/>
      <c r="KVP7" s="164"/>
      <c r="KVQ7" s="164"/>
      <c r="KVR7" s="164"/>
      <c r="KVS7" s="164"/>
      <c r="KVT7" s="164"/>
      <c r="KVU7" s="164"/>
      <c r="KVV7" s="164"/>
      <c r="KVW7" s="164"/>
      <c r="KVX7" s="164"/>
      <c r="KVY7" s="164"/>
      <c r="KVZ7" s="164"/>
      <c r="KWA7" s="164"/>
      <c r="KWB7" s="164"/>
      <c r="KWC7" s="164"/>
      <c r="KWD7" s="164"/>
      <c r="KWE7" s="164"/>
      <c r="KWF7" s="164"/>
      <c r="KWG7" s="164"/>
      <c r="KWH7" s="164"/>
      <c r="KWI7" s="164"/>
      <c r="KWJ7" s="164"/>
      <c r="KWK7" s="164"/>
      <c r="KWL7" s="164"/>
      <c r="KWM7" s="164"/>
      <c r="KWN7" s="164"/>
      <c r="KWO7" s="164"/>
      <c r="KWP7" s="164"/>
      <c r="KWQ7" s="164"/>
      <c r="KWR7" s="164"/>
      <c r="KWS7" s="164"/>
      <c r="KWT7" s="164"/>
      <c r="KWU7" s="164"/>
      <c r="KWV7" s="164"/>
      <c r="KWW7" s="164"/>
      <c r="KWX7" s="164"/>
      <c r="KWY7" s="164"/>
      <c r="KWZ7" s="164"/>
      <c r="KXA7" s="164"/>
      <c r="KXB7" s="164"/>
      <c r="KXC7" s="164"/>
      <c r="KXD7" s="164"/>
      <c r="KXE7" s="164"/>
      <c r="KXF7" s="164"/>
      <c r="KXG7" s="164"/>
      <c r="KXH7" s="164"/>
      <c r="KXI7" s="164"/>
      <c r="KXJ7" s="164"/>
      <c r="KXK7" s="164"/>
      <c r="KXL7" s="164"/>
      <c r="KXM7" s="164"/>
      <c r="KXN7" s="164"/>
      <c r="KXO7" s="164"/>
      <c r="KXP7" s="164"/>
      <c r="KXQ7" s="164"/>
      <c r="KXR7" s="164"/>
      <c r="KXS7" s="164"/>
      <c r="KXT7" s="164"/>
      <c r="KXU7" s="164"/>
      <c r="KXV7" s="164"/>
      <c r="KXW7" s="164"/>
      <c r="KXX7" s="164"/>
      <c r="KXY7" s="164"/>
      <c r="KXZ7" s="164"/>
      <c r="KYA7" s="164"/>
      <c r="KYB7" s="164"/>
      <c r="KYC7" s="164"/>
      <c r="KYD7" s="164"/>
      <c r="KYE7" s="164"/>
      <c r="KYF7" s="164"/>
      <c r="KYG7" s="164"/>
      <c r="KYH7" s="164"/>
      <c r="KYI7" s="164"/>
      <c r="KYJ7" s="164"/>
      <c r="KYK7" s="164"/>
      <c r="KYL7" s="164"/>
      <c r="KYM7" s="164"/>
      <c r="KYN7" s="164"/>
      <c r="KYO7" s="164"/>
      <c r="KYP7" s="164"/>
      <c r="KYQ7" s="164"/>
      <c r="KYR7" s="164"/>
      <c r="KYS7" s="164"/>
      <c r="KYT7" s="164"/>
      <c r="KYU7" s="164"/>
      <c r="KYV7" s="164"/>
      <c r="KYW7" s="164"/>
      <c r="KYX7" s="164"/>
      <c r="KYY7" s="164"/>
      <c r="KYZ7" s="164"/>
      <c r="KZA7" s="164"/>
      <c r="KZB7" s="164"/>
      <c r="KZC7" s="164"/>
      <c r="KZD7" s="164"/>
      <c r="KZE7" s="164"/>
      <c r="KZF7" s="164"/>
      <c r="KZG7" s="164"/>
      <c r="KZH7" s="164"/>
      <c r="KZI7" s="164"/>
      <c r="KZJ7" s="164"/>
      <c r="KZK7" s="164"/>
      <c r="KZL7" s="164"/>
      <c r="KZM7" s="164"/>
      <c r="KZN7" s="164"/>
      <c r="KZO7" s="164"/>
      <c r="KZP7" s="164"/>
      <c r="KZQ7" s="164"/>
      <c r="KZR7" s="164"/>
      <c r="KZS7" s="164"/>
      <c r="KZT7" s="164"/>
      <c r="KZU7" s="164"/>
      <c r="KZV7" s="164"/>
      <c r="KZW7" s="164"/>
      <c r="KZX7" s="164"/>
      <c r="KZY7" s="164"/>
      <c r="KZZ7" s="164"/>
      <c r="LAA7" s="164"/>
      <c r="LAB7" s="164"/>
      <c r="LAC7" s="164"/>
      <c r="LAD7" s="164"/>
      <c r="LAE7" s="164"/>
      <c r="LAF7" s="164"/>
      <c r="LAG7" s="164"/>
      <c r="LAH7" s="164"/>
      <c r="LAI7" s="164"/>
      <c r="LAJ7" s="164"/>
      <c r="LAK7" s="164"/>
      <c r="LAL7" s="164"/>
      <c r="LAM7" s="164"/>
      <c r="LAN7" s="164"/>
      <c r="LAO7" s="164"/>
      <c r="LAP7" s="164"/>
      <c r="LAQ7" s="164"/>
      <c r="LAR7" s="164"/>
      <c r="LAS7" s="164"/>
      <c r="LAT7" s="164"/>
      <c r="LAU7" s="164"/>
      <c r="LAV7" s="164"/>
      <c r="LAW7" s="164"/>
      <c r="LAX7" s="164"/>
      <c r="LAY7" s="164"/>
      <c r="LAZ7" s="164"/>
      <c r="LBA7" s="164"/>
      <c r="LBB7" s="164"/>
      <c r="LBC7" s="164"/>
      <c r="LBD7" s="164"/>
      <c r="LBE7" s="164"/>
      <c r="LBF7" s="164"/>
      <c r="LBG7" s="164"/>
      <c r="LBH7" s="164"/>
      <c r="LBI7" s="164"/>
      <c r="LBJ7" s="164"/>
      <c r="LBK7" s="164"/>
      <c r="LBL7" s="164"/>
      <c r="LBM7" s="164"/>
      <c r="LBN7" s="164"/>
      <c r="LBO7" s="164"/>
      <c r="LBP7" s="164"/>
      <c r="LBQ7" s="164"/>
      <c r="LBR7" s="164"/>
      <c r="LBS7" s="164"/>
      <c r="LBT7" s="164"/>
      <c r="LBU7" s="164"/>
      <c r="LBV7" s="164"/>
      <c r="LBW7" s="164"/>
      <c r="LBX7" s="164"/>
      <c r="LBY7" s="164"/>
      <c r="LBZ7" s="164"/>
      <c r="LCA7" s="164"/>
      <c r="LCB7" s="164"/>
      <c r="LCC7" s="164"/>
      <c r="LCD7" s="164"/>
      <c r="LCE7" s="164"/>
      <c r="LCF7" s="164"/>
      <c r="LCG7" s="164"/>
      <c r="LCH7" s="164"/>
      <c r="LCI7" s="164"/>
      <c r="LCJ7" s="164"/>
      <c r="LCK7" s="164"/>
      <c r="LCL7" s="164"/>
      <c r="LCM7" s="164"/>
      <c r="LCN7" s="164"/>
      <c r="LCO7" s="164"/>
      <c r="LCP7" s="164"/>
      <c r="LCQ7" s="164"/>
      <c r="LCR7" s="164"/>
      <c r="LCS7" s="164"/>
      <c r="LCT7" s="164"/>
      <c r="LCU7" s="164"/>
      <c r="LCV7" s="164"/>
      <c r="LCW7" s="164"/>
      <c r="LCX7" s="164"/>
      <c r="LCY7" s="164"/>
      <c r="LCZ7" s="164"/>
      <c r="LDA7" s="164"/>
      <c r="LDB7" s="164"/>
      <c r="LDC7" s="164"/>
      <c r="LDD7" s="164"/>
      <c r="LDE7" s="164"/>
      <c r="LDF7" s="164"/>
      <c r="LDG7" s="164"/>
      <c r="LDH7" s="164"/>
      <c r="LDI7" s="164"/>
      <c r="LDJ7" s="164"/>
      <c r="LDK7" s="164"/>
      <c r="LDL7" s="164"/>
      <c r="LDM7" s="164"/>
      <c r="LDN7" s="164"/>
      <c r="LDO7" s="164"/>
      <c r="LDP7" s="164"/>
      <c r="LDQ7" s="164"/>
      <c r="LDR7" s="164"/>
      <c r="LDS7" s="164"/>
      <c r="LDT7" s="164"/>
      <c r="LDU7" s="164"/>
      <c r="LDV7" s="164"/>
      <c r="LDW7" s="164"/>
      <c r="LDX7" s="164"/>
      <c r="LDY7" s="164"/>
      <c r="LDZ7" s="164"/>
      <c r="LEA7" s="164"/>
      <c r="LEB7" s="164"/>
      <c r="LEC7" s="164"/>
      <c r="LED7" s="164"/>
      <c r="LEE7" s="164"/>
      <c r="LEF7" s="164"/>
      <c r="LEG7" s="164"/>
      <c r="LEH7" s="164"/>
      <c r="LEI7" s="164"/>
      <c r="LEJ7" s="164"/>
      <c r="LEK7" s="164"/>
      <c r="LEL7" s="164"/>
      <c r="LEM7" s="164"/>
      <c r="LEN7" s="164"/>
      <c r="LEO7" s="164"/>
      <c r="LEP7" s="164"/>
      <c r="LEQ7" s="164"/>
      <c r="LER7" s="164"/>
      <c r="LES7" s="164"/>
      <c r="LET7" s="164"/>
      <c r="LEU7" s="164"/>
      <c r="LEV7" s="164"/>
      <c r="LEW7" s="164"/>
      <c r="LEX7" s="164"/>
      <c r="LEY7" s="164"/>
      <c r="LEZ7" s="164"/>
      <c r="LFA7" s="164"/>
      <c r="LFB7" s="164"/>
      <c r="LFC7" s="164"/>
      <c r="LFD7" s="164"/>
      <c r="LFE7" s="164"/>
      <c r="LFF7" s="164"/>
      <c r="LFG7" s="164"/>
      <c r="LFH7" s="164"/>
      <c r="LFI7" s="164"/>
      <c r="LFJ7" s="164"/>
      <c r="LFK7" s="164"/>
      <c r="LFL7" s="164"/>
      <c r="LFM7" s="164"/>
      <c r="LFN7" s="164"/>
      <c r="LFO7" s="164"/>
      <c r="LFP7" s="164"/>
      <c r="LFQ7" s="164"/>
      <c r="LFR7" s="164"/>
      <c r="LFS7" s="164"/>
      <c r="LFT7" s="164"/>
      <c r="LFU7" s="164"/>
      <c r="LFV7" s="164"/>
      <c r="LFW7" s="164"/>
      <c r="LFX7" s="164"/>
      <c r="LFY7" s="164"/>
      <c r="LFZ7" s="164"/>
      <c r="LGA7" s="164"/>
      <c r="LGB7" s="164"/>
      <c r="LGC7" s="164"/>
      <c r="LGD7" s="164"/>
      <c r="LGE7" s="164"/>
      <c r="LGF7" s="164"/>
      <c r="LGG7" s="164"/>
      <c r="LGH7" s="164"/>
      <c r="LGI7" s="164"/>
      <c r="LGJ7" s="164"/>
      <c r="LGK7" s="164"/>
      <c r="LGL7" s="164"/>
      <c r="LGM7" s="164"/>
      <c r="LGN7" s="164"/>
      <c r="LGO7" s="164"/>
      <c r="LGP7" s="164"/>
      <c r="LGQ7" s="164"/>
      <c r="LGR7" s="164"/>
      <c r="LGS7" s="164"/>
      <c r="LGT7" s="164"/>
      <c r="LGU7" s="164"/>
      <c r="LGV7" s="164"/>
      <c r="LGW7" s="164"/>
      <c r="LGX7" s="164"/>
      <c r="LGY7" s="164"/>
      <c r="LGZ7" s="164"/>
      <c r="LHA7" s="164"/>
      <c r="LHB7" s="164"/>
      <c r="LHC7" s="164"/>
      <c r="LHD7" s="164"/>
      <c r="LHE7" s="164"/>
      <c r="LHF7" s="164"/>
      <c r="LHG7" s="164"/>
      <c r="LHH7" s="164"/>
      <c r="LHI7" s="164"/>
      <c r="LHJ7" s="164"/>
      <c r="LHK7" s="164"/>
      <c r="LHL7" s="164"/>
      <c r="LHM7" s="164"/>
      <c r="LHN7" s="164"/>
      <c r="LHO7" s="164"/>
      <c r="LHP7" s="164"/>
      <c r="LHQ7" s="164"/>
      <c r="LHR7" s="164"/>
      <c r="LHS7" s="164"/>
      <c r="LHT7" s="164"/>
      <c r="LHU7" s="164"/>
      <c r="LHV7" s="164"/>
      <c r="LHW7" s="164"/>
      <c r="LHX7" s="164"/>
      <c r="LHY7" s="164"/>
      <c r="LHZ7" s="164"/>
      <c r="LIA7" s="164"/>
      <c r="LIB7" s="164"/>
      <c r="LIC7" s="164"/>
      <c r="LID7" s="164"/>
      <c r="LIE7" s="164"/>
      <c r="LIF7" s="164"/>
      <c r="LIG7" s="164"/>
      <c r="LIH7" s="164"/>
      <c r="LII7" s="164"/>
      <c r="LIJ7" s="164"/>
      <c r="LIK7" s="164"/>
      <c r="LIL7" s="164"/>
      <c r="LIM7" s="164"/>
      <c r="LIN7" s="164"/>
      <c r="LIO7" s="164"/>
      <c r="LIP7" s="164"/>
      <c r="LIQ7" s="164"/>
      <c r="LIR7" s="164"/>
      <c r="LIS7" s="164"/>
      <c r="LIT7" s="164"/>
      <c r="LIU7" s="164"/>
      <c r="LIV7" s="164"/>
      <c r="LIW7" s="164"/>
      <c r="LIX7" s="164"/>
      <c r="LIY7" s="164"/>
      <c r="LIZ7" s="164"/>
      <c r="LJA7" s="164"/>
      <c r="LJB7" s="164"/>
      <c r="LJC7" s="164"/>
      <c r="LJD7" s="164"/>
      <c r="LJE7" s="164"/>
      <c r="LJF7" s="164"/>
      <c r="LJG7" s="164"/>
      <c r="LJH7" s="164"/>
      <c r="LJI7" s="164"/>
      <c r="LJJ7" s="164"/>
      <c r="LJK7" s="164"/>
      <c r="LJL7" s="164"/>
      <c r="LJM7" s="164"/>
      <c r="LJN7" s="164"/>
      <c r="LJO7" s="164"/>
      <c r="LJP7" s="164"/>
      <c r="LJQ7" s="164"/>
      <c r="LJR7" s="164"/>
      <c r="LJS7" s="164"/>
      <c r="LJT7" s="164"/>
      <c r="LJU7" s="164"/>
      <c r="LJV7" s="164"/>
      <c r="LJW7" s="164"/>
      <c r="LJX7" s="164"/>
      <c r="LJY7" s="164"/>
      <c r="LJZ7" s="164"/>
      <c r="LKA7" s="164"/>
      <c r="LKB7" s="164"/>
      <c r="LKC7" s="164"/>
      <c r="LKD7" s="164"/>
      <c r="LKE7" s="164"/>
      <c r="LKF7" s="164"/>
      <c r="LKG7" s="164"/>
      <c r="LKH7" s="164"/>
      <c r="LKI7" s="164"/>
      <c r="LKJ7" s="164"/>
      <c r="LKK7" s="164"/>
      <c r="LKL7" s="164"/>
      <c r="LKM7" s="164"/>
      <c r="LKN7" s="164"/>
      <c r="LKO7" s="164"/>
      <c r="LKP7" s="164"/>
      <c r="LKQ7" s="164"/>
      <c r="LKR7" s="164"/>
      <c r="LKS7" s="164"/>
      <c r="LKT7" s="164"/>
      <c r="LKU7" s="164"/>
      <c r="LKV7" s="164"/>
      <c r="LKW7" s="164"/>
      <c r="LKX7" s="164"/>
      <c r="LKY7" s="164"/>
      <c r="LKZ7" s="164"/>
      <c r="LLA7" s="164"/>
      <c r="LLB7" s="164"/>
      <c r="LLC7" s="164"/>
      <c r="LLD7" s="164"/>
      <c r="LLE7" s="164"/>
      <c r="LLF7" s="164"/>
      <c r="LLG7" s="164"/>
      <c r="LLH7" s="164"/>
      <c r="LLI7" s="164"/>
      <c r="LLJ7" s="164"/>
      <c r="LLK7" s="164"/>
      <c r="LLL7" s="164"/>
      <c r="LLM7" s="164"/>
      <c r="LLN7" s="164"/>
      <c r="LLO7" s="164"/>
      <c r="LLP7" s="164"/>
      <c r="LLQ7" s="164"/>
      <c r="LLR7" s="164"/>
      <c r="LLS7" s="164"/>
      <c r="LLT7" s="164"/>
      <c r="LLU7" s="164"/>
      <c r="LLV7" s="164"/>
      <c r="LLW7" s="164"/>
      <c r="LLX7" s="164"/>
      <c r="LLY7" s="164"/>
      <c r="LLZ7" s="164"/>
      <c r="LMA7" s="164"/>
      <c r="LMB7" s="164"/>
      <c r="LMC7" s="164"/>
      <c r="LMD7" s="164"/>
      <c r="LME7" s="164"/>
      <c r="LMF7" s="164"/>
      <c r="LMG7" s="164"/>
      <c r="LMH7" s="164"/>
      <c r="LMI7" s="164"/>
      <c r="LMJ7" s="164"/>
      <c r="LMK7" s="164"/>
      <c r="LML7" s="164"/>
      <c r="LMM7" s="164"/>
      <c r="LMN7" s="164"/>
      <c r="LMO7" s="164"/>
      <c r="LMP7" s="164"/>
      <c r="LMQ7" s="164"/>
      <c r="LMR7" s="164"/>
      <c r="LMS7" s="164"/>
      <c r="LMT7" s="164"/>
      <c r="LMU7" s="164"/>
      <c r="LMV7" s="164"/>
      <c r="LMW7" s="164"/>
      <c r="LMX7" s="164"/>
      <c r="LMY7" s="164"/>
      <c r="LMZ7" s="164"/>
      <c r="LNA7" s="164"/>
      <c r="LNB7" s="164"/>
      <c r="LNC7" s="164"/>
      <c r="LND7" s="164"/>
      <c r="LNE7" s="164"/>
      <c r="LNF7" s="164"/>
      <c r="LNG7" s="164"/>
      <c r="LNH7" s="164"/>
      <c r="LNI7" s="164"/>
      <c r="LNJ7" s="164"/>
      <c r="LNK7" s="164"/>
      <c r="LNL7" s="164"/>
      <c r="LNM7" s="164"/>
      <c r="LNN7" s="164"/>
      <c r="LNO7" s="164"/>
      <c r="LNP7" s="164"/>
      <c r="LNQ7" s="164"/>
      <c r="LNR7" s="164"/>
      <c r="LNS7" s="164"/>
      <c r="LNT7" s="164"/>
      <c r="LNU7" s="164"/>
      <c r="LNV7" s="164"/>
      <c r="LNW7" s="164"/>
      <c r="LNX7" s="164"/>
      <c r="LNY7" s="164"/>
      <c r="LNZ7" s="164"/>
      <c r="LOA7" s="164"/>
      <c r="LOB7" s="164"/>
      <c r="LOC7" s="164"/>
      <c r="LOD7" s="164"/>
      <c r="LOE7" s="164"/>
      <c r="LOF7" s="164"/>
      <c r="LOG7" s="164"/>
      <c r="LOH7" s="164"/>
      <c r="LOI7" s="164"/>
      <c r="LOJ7" s="164"/>
      <c r="LOK7" s="164"/>
      <c r="LOL7" s="164"/>
      <c r="LOM7" s="164"/>
      <c r="LON7" s="164"/>
      <c r="LOO7" s="164"/>
      <c r="LOP7" s="164"/>
      <c r="LOQ7" s="164"/>
      <c r="LOR7" s="164"/>
      <c r="LOS7" s="164"/>
      <c r="LOT7" s="164"/>
      <c r="LOU7" s="164"/>
      <c r="LOV7" s="164"/>
      <c r="LOW7" s="164"/>
      <c r="LOX7" s="164"/>
      <c r="LOY7" s="164"/>
      <c r="LOZ7" s="164"/>
      <c r="LPA7" s="164"/>
      <c r="LPB7" s="164"/>
      <c r="LPC7" s="164"/>
      <c r="LPD7" s="164"/>
      <c r="LPE7" s="164"/>
      <c r="LPF7" s="164"/>
      <c r="LPG7" s="164"/>
      <c r="LPH7" s="164"/>
      <c r="LPI7" s="164"/>
      <c r="LPJ7" s="164"/>
      <c r="LPK7" s="164"/>
      <c r="LPL7" s="164"/>
      <c r="LPM7" s="164"/>
      <c r="LPN7" s="164"/>
      <c r="LPO7" s="164"/>
      <c r="LPP7" s="164"/>
      <c r="LPQ7" s="164"/>
      <c r="LPR7" s="164"/>
      <c r="LPS7" s="164"/>
      <c r="LPT7" s="164"/>
      <c r="LPU7" s="164"/>
      <c r="LPV7" s="164"/>
      <c r="LPW7" s="164"/>
      <c r="LPX7" s="164"/>
      <c r="LPY7" s="164"/>
      <c r="LPZ7" s="164"/>
      <c r="LQA7" s="164"/>
      <c r="LQB7" s="164"/>
      <c r="LQC7" s="164"/>
      <c r="LQD7" s="164"/>
      <c r="LQE7" s="164"/>
      <c r="LQF7" s="164"/>
      <c r="LQG7" s="164"/>
      <c r="LQH7" s="164"/>
      <c r="LQI7" s="164"/>
      <c r="LQJ7" s="164"/>
      <c r="LQK7" s="164"/>
      <c r="LQL7" s="164"/>
      <c r="LQM7" s="164"/>
      <c r="LQN7" s="164"/>
      <c r="LQO7" s="164"/>
      <c r="LQP7" s="164"/>
      <c r="LQQ7" s="164"/>
      <c r="LQR7" s="164"/>
      <c r="LQS7" s="164"/>
      <c r="LQT7" s="164"/>
      <c r="LQU7" s="164"/>
      <c r="LQV7" s="164"/>
      <c r="LQW7" s="164"/>
      <c r="LQX7" s="164"/>
      <c r="LQY7" s="164"/>
      <c r="LQZ7" s="164"/>
      <c r="LRA7" s="164"/>
      <c r="LRB7" s="164"/>
      <c r="LRC7" s="164"/>
      <c r="LRD7" s="164"/>
      <c r="LRE7" s="164"/>
      <c r="LRF7" s="164"/>
      <c r="LRG7" s="164"/>
      <c r="LRH7" s="164"/>
      <c r="LRI7" s="164"/>
      <c r="LRJ7" s="164"/>
      <c r="LRK7" s="164"/>
      <c r="LRL7" s="164"/>
      <c r="LRM7" s="164"/>
      <c r="LRN7" s="164"/>
      <c r="LRO7" s="164"/>
      <c r="LRP7" s="164"/>
      <c r="LRQ7" s="164"/>
      <c r="LRR7" s="164"/>
      <c r="LRS7" s="164"/>
      <c r="LRT7" s="164"/>
      <c r="LRU7" s="164"/>
      <c r="LRV7" s="164"/>
      <c r="LRW7" s="164"/>
      <c r="LRX7" s="164"/>
      <c r="LRY7" s="164"/>
      <c r="LRZ7" s="164"/>
      <c r="LSA7" s="164"/>
      <c r="LSB7" s="164"/>
      <c r="LSC7" s="164"/>
      <c r="LSD7" s="164"/>
      <c r="LSE7" s="164"/>
      <c r="LSF7" s="164"/>
      <c r="LSG7" s="164"/>
      <c r="LSH7" s="164"/>
      <c r="LSI7" s="164"/>
      <c r="LSJ7" s="164"/>
      <c r="LSK7" s="164"/>
      <c r="LSL7" s="164"/>
      <c r="LSM7" s="164"/>
      <c r="LSN7" s="164"/>
      <c r="LSO7" s="164"/>
      <c r="LSP7" s="164"/>
      <c r="LSQ7" s="164"/>
      <c r="LSR7" s="164"/>
      <c r="LSS7" s="164"/>
      <c r="LST7" s="164"/>
      <c r="LSU7" s="164"/>
      <c r="LSV7" s="164"/>
      <c r="LSW7" s="164"/>
      <c r="LSX7" s="164"/>
      <c r="LSY7" s="164"/>
      <c r="LSZ7" s="164"/>
      <c r="LTA7" s="164"/>
      <c r="LTB7" s="164"/>
      <c r="LTC7" s="164"/>
      <c r="LTD7" s="164"/>
      <c r="LTE7" s="164"/>
      <c r="LTF7" s="164"/>
      <c r="LTG7" s="164"/>
      <c r="LTH7" s="164"/>
      <c r="LTI7" s="164"/>
      <c r="LTJ7" s="164"/>
      <c r="LTK7" s="164"/>
      <c r="LTL7" s="164"/>
      <c r="LTM7" s="164"/>
      <c r="LTN7" s="164"/>
      <c r="LTO7" s="164"/>
      <c r="LTP7" s="164"/>
      <c r="LTQ7" s="164"/>
      <c r="LTR7" s="164"/>
      <c r="LTS7" s="164"/>
      <c r="LTT7" s="164"/>
      <c r="LTU7" s="164"/>
      <c r="LTV7" s="164"/>
      <c r="LTW7" s="164"/>
      <c r="LTX7" s="164"/>
      <c r="LTY7" s="164"/>
      <c r="LTZ7" s="164"/>
      <c r="LUA7" s="164"/>
      <c r="LUB7" s="164"/>
      <c r="LUC7" s="164"/>
      <c r="LUD7" s="164"/>
      <c r="LUE7" s="164"/>
      <c r="LUF7" s="164"/>
      <c r="LUG7" s="164"/>
      <c r="LUH7" s="164"/>
      <c r="LUI7" s="164"/>
      <c r="LUJ7" s="164"/>
      <c r="LUK7" s="164"/>
      <c r="LUL7" s="164"/>
      <c r="LUM7" s="164"/>
      <c r="LUN7" s="164"/>
      <c r="LUO7" s="164"/>
      <c r="LUP7" s="164"/>
      <c r="LUQ7" s="164"/>
      <c r="LUR7" s="164"/>
      <c r="LUS7" s="164"/>
      <c r="LUT7" s="164"/>
      <c r="LUU7" s="164"/>
      <c r="LUV7" s="164"/>
      <c r="LUW7" s="164"/>
      <c r="LUX7" s="164"/>
      <c r="LUY7" s="164"/>
      <c r="LUZ7" s="164"/>
      <c r="LVA7" s="164"/>
      <c r="LVB7" s="164"/>
      <c r="LVC7" s="164"/>
      <c r="LVD7" s="164"/>
      <c r="LVE7" s="164"/>
      <c r="LVF7" s="164"/>
      <c r="LVG7" s="164"/>
      <c r="LVH7" s="164"/>
      <c r="LVI7" s="164"/>
      <c r="LVJ7" s="164"/>
      <c r="LVK7" s="164"/>
      <c r="LVL7" s="164"/>
      <c r="LVM7" s="164"/>
      <c r="LVN7" s="164"/>
      <c r="LVO7" s="164"/>
      <c r="LVP7" s="164"/>
      <c r="LVQ7" s="164"/>
      <c r="LVR7" s="164"/>
      <c r="LVS7" s="164"/>
      <c r="LVT7" s="164"/>
      <c r="LVU7" s="164"/>
      <c r="LVV7" s="164"/>
      <c r="LVW7" s="164"/>
      <c r="LVX7" s="164"/>
      <c r="LVY7" s="164"/>
      <c r="LVZ7" s="164"/>
      <c r="LWA7" s="164"/>
      <c r="LWB7" s="164"/>
      <c r="LWC7" s="164"/>
      <c r="LWD7" s="164"/>
      <c r="LWE7" s="164"/>
      <c r="LWF7" s="164"/>
      <c r="LWG7" s="164"/>
      <c r="LWH7" s="164"/>
      <c r="LWI7" s="164"/>
      <c r="LWJ7" s="164"/>
      <c r="LWK7" s="164"/>
      <c r="LWL7" s="164"/>
      <c r="LWM7" s="164"/>
      <c r="LWN7" s="164"/>
      <c r="LWO7" s="164"/>
      <c r="LWP7" s="164"/>
      <c r="LWQ7" s="164"/>
      <c r="LWR7" s="164"/>
      <c r="LWS7" s="164"/>
      <c r="LWT7" s="164"/>
      <c r="LWU7" s="164"/>
      <c r="LWV7" s="164"/>
      <c r="LWW7" s="164"/>
      <c r="LWX7" s="164"/>
      <c r="LWY7" s="164"/>
      <c r="LWZ7" s="164"/>
      <c r="LXA7" s="164"/>
      <c r="LXB7" s="164"/>
      <c r="LXC7" s="164"/>
      <c r="LXD7" s="164"/>
      <c r="LXE7" s="164"/>
      <c r="LXF7" s="164"/>
      <c r="LXG7" s="164"/>
      <c r="LXH7" s="164"/>
      <c r="LXI7" s="164"/>
      <c r="LXJ7" s="164"/>
      <c r="LXK7" s="164"/>
      <c r="LXL7" s="164"/>
      <c r="LXM7" s="164"/>
      <c r="LXN7" s="164"/>
      <c r="LXO7" s="164"/>
      <c r="LXP7" s="164"/>
      <c r="LXQ7" s="164"/>
      <c r="LXR7" s="164"/>
      <c r="LXS7" s="164"/>
      <c r="LXT7" s="164"/>
      <c r="LXU7" s="164"/>
      <c r="LXV7" s="164"/>
      <c r="LXW7" s="164"/>
      <c r="LXX7" s="164"/>
      <c r="LXY7" s="164"/>
      <c r="LXZ7" s="164"/>
      <c r="LYA7" s="164"/>
      <c r="LYB7" s="164"/>
      <c r="LYC7" s="164"/>
      <c r="LYD7" s="164"/>
      <c r="LYE7" s="164"/>
      <c r="LYF7" s="164"/>
      <c r="LYG7" s="164"/>
      <c r="LYH7" s="164"/>
      <c r="LYI7" s="164"/>
      <c r="LYJ7" s="164"/>
      <c r="LYK7" s="164"/>
      <c r="LYL7" s="164"/>
      <c r="LYM7" s="164"/>
      <c r="LYN7" s="164"/>
      <c r="LYO7" s="164"/>
      <c r="LYP7" s="164"/>
      <c r="LYQ7" s="164"/>
      <c r="LYR7" s="164"/>
      <c r="LYS7" s="164"/>
      <c r="LYT7" s="164"/>
      <c r="LYU7" s="164"/>
      <c r="LYV7" s="164"/>
      <c r="LYW7" s="164"/>
      <c r="LYX7" s="164"/>
      <c r="LYY7" s="164"/>
      <c r="LYZ7" s="164"/>
      <c r="LZA7" s="164"/>
      <c r="LZB7" s="164"/>
      <c r="LZC7" s="164"/>
      <c r="LZD7" s="164"/>
      <c r="LZE7" s="164"/>
      <c r="LZF7" s="164"/>
      <c r="LZG7" s="164"/>
      <c r="LZH7" s="164"/>
      <c r="LZI7" s="164"/>
      <c r="LZJ7" s="164"/>
      <c r="LZK7" s="164"/>
      <c r="LZL7" s="164"/>
      <c r="LZM7" s="164"/>
      <c r="LZN7" s="164"/>
      <c r="LZO7" s="164"/>
      <c r="LZP7" s="164"/>
      <c r="LZQ7" s="164"/>
      <c r="LZR7" s="164"/>
      <c r="LZS7" s="164"/>
      <c r="LZT7" s="164"/>
      <c r="LZU7" s="164"/>
      <c r="LZV7" s="164"/>
      <c r="LZW7" s="164"/>
      <c r="LZX7" s="164"/>
      <c r="LZY7" s="164"/>
      <c r="LZZ7" s="164"/>
      <c r="MAA7" s="164"/>
      <c r="MAB7" s="164"/>
      <c r="MAC7" s="164"/>
      <c r="MAD7" s="164"/>
      <c r="MAE7" s="164"/>
      <c r="MAF7" s="164"/>
      <c r="MAG7" s="164"/>
      <c r="MAH7" s="164"/>
      <c r="MAI7" s="164"/>
      <c r="MAJ7" s="164"/>
      <c r="MAK7" s="164"/>
      <c r="MAL7" s="164"/>
      <c r="MAM7" s="164"/>
      <c r="MAN7" s="164"/>
      <c r="MAO7" s="164"/>
      <c r="MAP7" s="164"/>
      <c r="MAQ7" s="164"/>
      <c r="MAR7" s="164"/>
      <c r="MAS7" s="164"/>
      <c r="MAT7" s="164"/>
      <c r="MAU7" s="164"/>
      <c r="MAV7" s="164"/>
      <c r="MAW7" s="164"/>
      <c r="MAX7" s="164"/>
      <c r="MAY7" s="164"/>
      <c r="MAZ7" s="164"/>
      <c r="MBA7" s="164"/>
      <c r="MBB7" s="164"/>
      <c r="MBC7" s="164"/>
      <c r="MBD7" s="164"/>
      <c r="MBE7" s="164"/>
      <c r="MBF7" s="164"/>
      <c r="MBG7" s="164"/>
      <c r="MBH7" s="164"/>
      <c r="MBI7" s="164"/>
      <c r="MBJ7" s="164"/>
      <c r="MBK7" s="164"/>
      <c r="MBL7" s="164"/>
      <c r="MBM7" s="164"/>
      <c r="MBN7" s="164"/>
      <c r="MBO7" s="164"/>
      <c r="MBP7" s="164"/>
      <c r="MBQ7" s="164"/>
      <c r="MBR7" s="164"/>
      <c r="MBS7" s="164"/>
      <c r="MBT7" s="164"/>
      <c r="MBU7" s="164"/>
      <c r="MBV7" s="164"/>
      <c r="MBW7" s="164"/>
      <c r="MBX7" s="164"/>
      <c r="MBY7" s="164"/>
      <c r="MBZ7" s="164"/>
      <c r="MCA7" s="164"/>
      <c r="MCB7" s="164"/>
      <c r="MCC7" s="164"/>
      <c r="MCD7" s="164"/>
      <c r="MCE7" s="164"/>
      <c r="MCF7" s="164"/>
      <c r="MCG7" s="164"/>
      <c r="MCH7" s="164"/>
      <c r="MCI7" s="164"/>
      <c r="MCJ7" s="164"/>
      <c r="MCK7" s="164"/>
      <c r="MCL7" s="164"/>
      <c r="MCM7" s="164"/>
      <c r="MCN7" s="164"/>
      <c r="MCO7" s="164"/>
      <c r="MCP7" s="164"/>
      <c r="MCQ7" s="164"/>
      <c r="MCR7" s="164"/>
      <c r="MCS7" s="164"/>
      <c r="MCT7" s="164"/>
      <c r="MCU7" s="164"/>
      <c r="MCV7" s="164"/>
      <c r="MCW7" s="164"/>
      <c r="MCX7" s="164"/>
      <c r="MCY7" s="164"/>
      <c r="MCZ7" s="164"/>
      <c r="MDA7" s="164"/>
      <c r="MDB7" s="164"/>
      <c r="MDC7" s="164"/>
      <c r="MDD7" s="164"/>
      <c r="MDE7" s="164"/>
      <c r="MDF7" s="164"/>
      <c r="MDG7" s="164"/>
      <c r="MDH7" s="164"/>
      <c r="MDI7" s="164"/>
      <c r="MDJ7" s="164"/>
      <c r="MDK7" s="164"/>
      <c r="MDL7" s="164"/>
      <c r="MDM7" s="164"/>
      <c r="MDN7" s="164"/>
      <c r="MDO7" s="164"/>
      <c r="MDP7" s="164"/>
      <c r="MDQ7" s="164"/>
      <c r="MDR7" s="164"/>
      <c r="MDS7" s="164"/>
      <c r="MDT7" s="164"/>
      <c r="MDU7" s="164"/>
      <c r="MDV7" s="164"/>
      <c r="MDW7" s="164"/>
      <c r="MDX7" s="164"/>
      <c r="MDY7" s="164"/>
      <c r="MDZ7" s="164"/>
      <c r="MEA7" s="164"/>
      <c r="MEB7" s="164"/>
      <c r="MEC7" s="164"/>
      <c r="MED7" s="164"/>
      <c r="MEE7" s="164"/>
      <c r="MEF7" s="164"/>
      <c r="MEG7" s="164"/>
      <c r="MEH7" s="164"/>
      <c r="MEI7" s="164"/>
      <c r="MEJ7" s="164"/>
      <c r="MEK7" s="164"/>
      <c r="MEL7" s="164"/>
      <c r="MEM7" s="164"/>
      <c r="MEN7" s="164"/>
      <c r="MEO7" s="164"/>
      <c r="MEP7" s="164"/>
      <c r="MEQ7" s="164"/>
      <c r="MER7" s="164"/>
      <c r="MES7" s="164"/>
      <c r="MET7" s="164"/>
      <c r="MEU7" s="164"/>
      <c r="MEV7" s="164"/>
      <c r="MEW7" s="164"/>
      <c r="MEX7" s="164"/>
      <c r="MEY7" s="164"/>
      <c r="MEZ7" s="164"/>
      <c r="MFA7" s="164"/>
      <c r="MFB7" s="164"/>
      <c r="MFC7" s="164"/>
      <c r="MFD7" s="164"/>
      <c r="MFE7" s="164"/>
      <c r="MFF7" s="164"/>
      <c r="MFG7" s="164"/>
      <c r="MFH7" s="164"/>
      <c r="MFI7" s="164"/>
      <c r="MFJ7" s="164"/>
      <c r="MFK7" s="164"/>
      <c r="MFL7" s="164"/>
      <c r="MFM7" s="164"/>
      <c r="MFN7" s="164"/>
      <c r="MFO7" s="164"/>
      <c r="MFP7" s="164"/>
      <c r="MFQ7" s="164"/>
      <c r="MFR7" s="164"/>
      <c r="MFS7" s="164"/>
      <c r="MFT7" s="164"/>
      <c r="MFU7" s="164"/>
      <c r="MFV7" s="164"/>
      <c r="MFW7" s="164"/>
      <c r="MFX7" s="164"/>
      <c r="MFY7" s="164"/>
      <c r="MFZ7" s="164"/>
      <c r="MGA7" s="164"/>
      <c r="MGB7" s="164"/>
      <c r="MGC7" s="164"/>
      <c r="MGD7" s="164"/>
      <c r="MGE7" s="164"/>
      <c r="MGF7" s="164"/>
      <c r="MGG7" s="164"/>
      <c r="MGH7" s="164"/>
      <c r="MGI7" s="164"/>
      <c r="MGJ7" s="164"/>
      <c r="MGK7" s="164"/>
      <c r="MGL7" s="164"/>
      <c r="MGM7" s="164"/>
      <c r="MGN7" s="164"/>
      <c r="MGO7" s="164"/>
      <c r="MGP7" s="164"/>
      <c r="MGQ7" s="164"/>
      <c r="MGR7" s="164"/>
      <c r="MGS7" s="164"/>
      <c r="MGT7" s="164"/>
      <c r="MGU7" s="164"/>
      <c r="MGV7" s="164"/>
      <c r="MGW7" s="164"/>
      <c r="MGX7" s="164"/>
      <c r="MGY7" s="164"/>
      <c r="MGZ7" s="164"/>
      <c r="MHA7" s="164"/>
      <c r="MHB7" s="164"/>
      <c r="MHC7" s="164"/>
      <c r="MHD7" s="164"/>
      <c r="MHE7" s="164"/>
      <c r="MHF7" s="164"/>
      <c r="MHG7" s="164"/>
      <c r="MHH7" s="164"/>
      <c r="MHI7" s="164"/>
      <c r="MHJ7" s="164"/>
      <c r="MHK7" s="164"/>
      <c r="MHL7" s="164"/>
      <c r="MHM7" s="164"/>
      <c r="MHN7" s="164"/>
      <c r="MHO7" s="164"/>
      <c r="MHP7" s="164"/>
      <c r="MHQ7" s="164"/>
      <c r="MHR7" s="164"/>
      <c r="MHS7" s="164"/>
      <c r="MHT7" s="164"/>
      <c r="MHU7" s="164"/>
      <c r="MHV7" s="164"/>
      <c r="MHW7" s="164"/>
      <c r="MHX7" s="164"/>
      <c r="MHY7" s="164"/>
      <c r="MHZ7" s="164"/>
      <c r="MIA7" s="164"/>
      <c r="MIB7" s="164"/>
      <c r="MIC7" s="164"/>
      <c r="MID7" s="164"/>
      <c r="MIE7" s="164"/>
      <c r="MIF7" s="164"/>
      <c r="MIG7" s="164"/>
      <c r="MIH7" s="164"/>
      <c r="MII7" s="164"/>
      <c r="MIJ7" s="164"/>
      <c r="MIK7" s="164"/>
      <c r="MIL7" s="164"/>
      <c r="MIM7" s="164"/>
      <c r="MIN7" s="164"/>
      <c r="MIO7" s="164"/>
      <c r="MIP7" s="164"/>
      <c r="MIQ7" s="164"/>
      <c r="MIR7" s="164"/>
      <c r="MIS7" s="164"/>
      <c r="MIT7" s="164"/>
      <c r="MIU7" s="164"/>
      <c r="MIV7" s="164"/>
      <c r="MIW7" s="164"/>
      <c r="MIX7" s="164"/>
      <c r="MIY7" s="164"/>
      <c r="MIZ7" s="164"/>
      <c r="MJA7" s="164"/>
      <c r="MJB7" s="164"/>
      <c r="MJC7" s="164"/>
      <c r="MJD7" s="164"/>
      <c r="MJE7" s="164"/>
      <c r="MJF7" s="164"/>
      <c r="MJG7" s="164"/>
      <c r="MJH7" s="164"/>
      <c r="MJI7" s="164"/>
      <c r="MJJ7" s="164"/>
      <c r="MJK7" s="164"/>
      <c r="MJL7" s="164"/>
      <c r="MJM7" s="164"/>
      <c r="MJN7" s="164"/>
      <c r="MJO7" s="164"/>
      <c r="MJP7" s="164"/>
      <c r="MJQ7" s="164"/>
      <c r="MJR7" s="164"/>
      <c r="MJS7" s="164"/>
      <c r="MJT7" s="164"/>
      <c r="MJU7" s="164"/>
      <c r="MJV7" s="164"/>
      <c r="MJW7" s="164"/>
      <c r="MJX7" s="164"/>
      <c r="MJY7" s="164"/>
      <c r="MJZ7" s="164"/>
      <c r="MKA7" s="164"/>
      <c r="MKB7" s="164"/>
      <c r="MKC7" s="164"/>
      <c r="MKD7" s="164"/>
      <c r="MKE7" s="164"/>
      <c r="MKF7" s="164"/>
      <c r="MKG7" s="164"/>
      <c r="MKH7" s="164"/>
      <c r="MKI7" s="164"/>
      <c r="MKJ7" s="164"/>
      <c r="MKK7" s="164"/>
      <c r="MKL7" s="164"/>
      <c r="MKM7" s="164"/>
      <c r="MKN7" s="164"/>
      <c r="MKO7" s="164"/>
      <c r="MKP7" s="164"/>
      <c r="MKQ7" s="164"/>
      <c r="MKR7" s="164"/>
      <c r="MKS7" s="164"/>
      <c r="MKT7" s="164"/>
      <c r="MKU7" s="164"/>
      <c r="MKV7" s="164"/>
      <c r="MKW7" s="164"/>
      <c r="MKX7" s="164"/>
      <c r="MKY7" s="164"/>
      <c r="MKZ7" s="164"/>
      <c r="MLA7" s="164"/>
      <c r="MLB7" s="164"/>
      <c r="MLC7" s="164"/>
      <c r="MLD7" s="164"/>
      <c r="MLE7" s="164"/>
      <c r="MLF7" s="164"/>
      <c r="MLG7" s="164"/>
      <c r="MLH7" s="164"/>
      <c r="MLI7" s="164"/>
      <c r="MLJ7" s="164"/>
      <c r="MLK7" s="164"/>
      <c r="MLL7" s="164"/>
      <c r="MLM7" s="164"/>
      <c r="MLN7" s="164"/>
      <c r="MLO7" s="164"/>
      <c r="MLP7" s="164"/>
      <c r="MLQ7" s="164"/>
      <c r="MLR7" s="164"/>
      <c r="MLS7" s="164"/>
      <c r="MLT7" s="164"/>
      <c r="MLU7" s="164"/>
      <c r="MLV7" s="164"/>
      <c r="MLW7" s="164"/>
      <c r="MLX7" s="164"/>
      <c r="MLY7" s="164"/>
      <c r="MLZ7" s="164"/>
      <c r="MMA7" s="164"/>
      <c r="MMB7" s="164"/>
      <c r="MMC7" s="164"/>
      <c r="MMD7" s="164"/>
      <c r="MME7" s="164"/>
      <c r="MMF7" s="164"/>
      <c r="MMG7" s="164"/>
      <c r="MMH7" s="164"/>
      <c r="MMI7" s="164"/>
      <c r="MMJ7" s="164"/>
      <c r="MMK7" s="164"/>
      <c r="MML7" s="164"/>
      <c r="MMM7" s="164"/>
      <c r="MMN7" s="164"/>
      <c r="MMO7" s="164"/>
      <c r="MMP7" s="164"/>
      <c r="MMQ7" s="164"/>
      <c r="MMR7" s="164"/>
      <c r="MMS7" s="164"/>
      <c r="MMT7" s="164"/>
      <c r="MMU7" s="164"/>
      <c r="MMV7" s="164"/>
      <c r="MMW7" s="164"/>
      <c r="MMX7" s="164"/>
      <c r="MMY7" s="164"/>
      <c r="MMZ7" s="164"/>
      <c r="MNA7" s="164"/>
      <c r="MNB7" s="164"/>
      <c r="MNC7" s="164"/>
      <c r="MND7" s="164"/>
      <c r="MNE7" s="164"/>
      <c r="MNF7" s="164"/>
      <c r="MNG7" s="164"/>
      <c r="MNH7" s="164"/>
      <c r="MNI7" s="164"/>
      <c r="MNJ7" s="164"/>
      <c r="MNK7" s="164"/>
      <c r="MNL7" s="164"/>
      <c r="MNM7" s="164"/>
      <c r="MNN7" s="164"/>
      <c r="MNO7" s="164"/>
      <c r="MNP7" s="164"/>
      <c r="MNQ7" s="164"/>
      <c r="MNR7" s="164"/>
      <c r="MNS7" s="164"/>
      <c r="MNT7" s="164"/>
      <c r="MNU7" s="164"/>
      <c r="MNV7" s="164"/>
      <c r="MNW7" s="164"/>
      <c r="MNX7" s="164"/>
      <c r="MNY7" s="164"/>
      <c r="MNZ7" s="164"/>
      <c r="MOA7" s="164"/>
      <c r="MOB7" s="164"/>
      <c r="MOC7" s="164"/>
      <c r="MOD7" s="164"/>
      <c r="MOE7" s="164"/>
      <c r="MOF7" s="164"/>
      <c r="MOG7" s="164"/>
      <c r="MOH7" s="164"/>
      <c r="MOI7" s="164"/>
      <c r="MOJ7" s="164"/>
      <c r="MOK7" s="164"/>
      <c r="MOL7" s="164"/>
      <c r="MOM7" s="164"/>
      <c r="MON7" s="164"/>
      <c r="MOO7" s="164"/>
      <c r="MOP7" s="164"/>
      <c r="MOQ7" s="164"/>
      <c r="MOR7" s="164"/>
      <c r="MOS7" s="164"/>
      <c r="MOT7" s="164"/>
      <c r="MOU7" s="164"/>
      <c r="MOV7" s="164"/>
      <c r="MOW7" s="164"/>
      <c r="MOX7" s="164"/>
      <c r="MOY7" s="164"/>
      <c r="MOZ7" s="164"/>
      <c r="MPA7" s="164"/>
      <c r="MPB7" s="164"/>
      <c r="MPC7" s="164"/>
      <c r="MPD7" s="164"/>
      <c r="MPE7" s="164"/>
      <c r="MPF7" s="164"/>
      <c r="MPG7" s="164"/>
      <c r="MPH7" s="164"/>
      <c r="MPI7" s="164"/>
      <c r="MPJ7" s="164"/>
      <c r="MPK7" s="164"/>
      <c r="MPL7" s="164"/>
      <c r="MPM7" s="164"/>
      <c r="MPN7" s="164"/>
      <c r="MPO7" s="164"/>
      <c r="MPP7" s="164"/>
      <c r="MPQ7" s="164"/>
      <c r="MPR7" s="164"/>
      <c r="MPS7" s="164"/>
      <c r="MPT7" s="164"/>
      <c r="MPU7" s="164"/>
      <c r="MPV7" s="164"/>
      <c r="MPW7" s="164"/>
      <c r="MPX7" s="164"/>
      <c r="MPY7" s="164"/>
      <c r="MPZ7" s="164"/>
      <c r="MQA7" s="164"/>
      <c r="MQB7" s="164"/>
      <c r="MQC7" s="164"/>
      <c r="MQD7" s="164"/>
      <c r="MQE7" s="164"/>
      <c r="MQF7" s="164"/>
      <c r="MQG7" s="164"/>
      <c r="MQH7" s="164"/>
      <c r="MQI7" s="164"/>
      <c r="MQJ7" s="164"/>
      <c r="MQK7" s="164"/>
      <c r="MQL7" s="164"/>
      <c r="MQM7" s="164"/>
      <c r="MQN7" s="164"/>
      <c r="MQO7" s="164"/>
      <c r="MQP7" s="164"/>
      <c r="MQQ7" s="164"/>
      <c r="MQR7" s="164"/>
      <c r="MQS7" s="164"/>
      <c r="MQT7" s="164"/>
      <c r="MQU7" s="164"/>
      <c r="MQV7" s="164"/>
      <c r="MQW7" s="164"/>
      <c r="MQX7" s="164"/>
      <c r="MQY7" s="164"/>
      <c r="MQZ7" s="164"/>
      <c r="MRA7" s="164"/>
      <c r="MRB7" s="164"/>
      <c r="MRC7" s="164"/>
      <c r="MRD7" s="164"/>
      <c r="MRE7" s="164"/>
      <c r="MRF7" s="164"/>
      <c r="MRG7" s="164"/>
      <c r="MRH7" s="164"/>
      <c r="MRI7" s="164"/>
      <c r="MRJ7" s="164"/>
      <c r="MRK7" s="164"/>
      <c r="MRL7" s="164"/>
      <c r="MRM7" s="164"/>
      <c r="MRN7" s="164"/>
      <c r="MRO7" s="164"/>
      <c r="MRP7" s="164"/>
      <c r="MRQ7" s="164"/>
      <c r="MRR7" s="164"/>
      <c r="MRS7" s="164"/>
      <c r="MRT7" s="164"/>
      <c r="MRU7" s="164"/>
      <c r="MRV7" s="164"/>
      <c r="MRW7" s="164"/>
      <c r="MRX7" s="164"/>
      <c r="MRY7" s="164"/>
      <c r="MRZ7" s="164"/>
      <c r="MSA7" s="164"/>
      <c r="MSB7" s="164"/>
      <c r="MSC7" s="164"/>
      <c r="MSD7" s="164"/>
      <c r="MSE7" s="164"/>
      <c r="MSF7" s="164"/>
      <c r="MSG7" s="164"/>
      <c r="MSH7" s="164"/>
      <c r="MSI7" s="164"/>
      <c r="MSJ7" s="164"/>
      <c r="MSK7" s="164"/>
      <c r="MSL7" s="164"/>
      <c r="MSM7" s="164"/>
      <c r="MSN7" s="164"/>
      <c r="MSO7" s="164"/>
      <c r="MSP7" s="164"/>
      <c r="MSQ7" s="164"/>
      <c r="MSR7" s="164"/>
      <c r="MSS7" s="164"/>
      <c r="MST7" s="164"/>
      <c r="MSU7" s="164"/>
      <c r="MSV7" s="164"/>
      <c r="MSW7" s="164"/>
      <c r="MSX7" s="164"/>
      <c r="MSY7" s="164"/>
      <c r="MSZ7" s="164"/>
      <c r="MTA7" s="164"/>
      <c r="MTB7" s="164"/>
      <c r="MTC7" s="164"/>
      <c r="MTD7" s="164"/>
      <c r="MTE7" s="164"/>
      <c r="MTF7" s="164"/>
      <c r="MTG7" s="164"/>
      <c r="MTH7" s="164"/>
      <c r="MTI7" s="164"/>
      <c r="MTJ7" s="164"/>
      <c r="MTK7" s="164"/>
      <c r="MTL7" s="164"/>
      <c r="MTM7" s="164"/>
      <c r="MTN7" s="164"/>
      <c r="MTO7" s="164"/>
      <c r="MTP7" s="164"/>
      <c r="MTQ7" s="164"/>
      <c r="MTR7" s="164"/>
      <c r="MTS7" s="164"/>
      <c r="MTT7" s="164"/>
      <c r="MTU7" s="164"/>
      <c r="MTV7" s="164"/>
      <c r="MTW7" s="164"/>
      <c r="MTX7" s="164"/>
      <c r="MTY7" s="164"/>
      <c r="MTZ7" s="164"/>
      <c r="MUA7" s="164"/>
      <c r="MUB7" s="164"/>
      <c r="MUC7" s="164"/>
      <c r="MUD7" s="164"/>
      <c r="MUE7" s="164"/>
      <c r="MUF7" s="164"/>
      <c r="MUG7" s="164"/>
      <c r="MUH7" s="164"/>
      <c r="MUI7" s="164"/>
      <c r="MUJ7" s="164"/>
      <c r="MUK7" s="164"/>
      <c r="MUL7" s="164"/>
      <c r="MUM7" s="164"/>
      <c r="MUN7" s="164"/>
      <c r="MUO7" s="164"/>
      <c r="MUP7" s="164"/>
      <c r="MUQ7" s="164"/>
      <c r="MUR7" s="164"/>
      <c r="MUS7" s="164"/>
      <c r="MUT7" s="164"/>
      <c r="MUU7" s="164"/>
      <c r="MUV7" s="164"/>
      <c r="MUW7" s="164"/>
      <c r="MUX7" s="164"/>
      <c r="MUY7" s="164"/>
      <c r="MUZ7" s="164"/>
      <c r="MVA7" s="164"/>
      <c r="MVB7" s="164"/>
      <c r="MVC7" s="164"/>
      <c r="MVD7" s="164"/>
      <c r="MVE7" s="164"/>
      <c r="MVF7" s="164"/>
      <c r="MVG7" s="164"/>
      <c r="MVH7" s="164"/>
      <c r="MVI7" s="164"/>
      <c r="MVJ7" s="164"/>
      <c r="MVK7" s="164"/>
      <c r="MVL7" s="164"/>
      <c r="MVM7" s="164"/>
      <c r="MVN7" s="164"/>
      <c r="MVO7" s="164"/>
      <c r="MVP7" s="164"/>
      <c r="MVQ7" s="164"/>
      <c r="MVR7" s="164"/>
      <c r="MVS7" s="164"/>
      <c r="MVT7" s="164"/>
      <c r="MVU7" s="164"/>
      <c r="MVV7" s="164"/>
      <c r="MVW7" s="164"/>
      <c r="MVX7" s="164"/>
      <c r="MVY7" s="164"/>
      <c r="MVZ7" s="164"/>
      <c r="MWA7" s="164"/>
      <c r="MWB7" s="164"/>
      <c r="MWC7" s="164"/>
      <c r="MWD7" s="164"/>
      <c r="MWE7" s="164"/>
      <c r="MWF7" s="164"/>
      <c r="MWG7" s="164"/>
      <c r="MWH7" s="164"/>
      <c r="MWI7" s="164"/>
      <c r="MWJ7" s="164"/>
      <c r="MWK7" s="164"/>
      <c r="MWL7" s="164"/>
      <c r="MWM7" s="164"/>
      <c r="MWN7" s="164"/>
      <c r="MWO7" s="164"/>
      <c r="MWP7" s="164"/>
      <c r="MWQ7" s="164"/>
      <c r="MWR7" s="164"/>
      <c r="MWS7" s="164"/>
      <c r="MWT7" s="164"/>
      <c r="MWU7" s="164"/>
      <c r="MWV7" s="164"/>
      <c r="MWW7" s="164"/>
      <c r="MWX7" s="164"/>
      <c r="MWY7" s="164"/>
      <c r="MWZ7" s="164"/>
      <c r="MXA7" s="164"/>
      <c r="MXB7" s="164"/>
      <c r="MXC7" s="164"/>
      <c r="MXD7" s="164"/>
      <c r="MXE7" s="164"/>
      <c r="MXF7" s="164"/>
      <c r="MXG7" s="164"/>
      <c r="MXH7" s="164"/>
      <c r="MXI7" s="164"/>
      <c r="MXJ7" s="164"/>
      <c r="MXK7" s="164"/>
      <c r="MXL7" s="164"/>
      <c r="MXM7" s="164"/>
      <c r="MXN7" s="164"/>
      <c r="MXO7" s="164"/>
      <c r="MXP7" s="164"/>
      <c r="MXQ7" s="164"/>
      <c r="MXR7" s="164"/>
      <c r="MXS7" s="164"/>
      <c r="MXT7" s="164"/>
      <c r="MXU7" s="164"/>
      <c r="MXV7" s="164"/>
      <c r="MXW7" s="164"/>
      <c r="MXX7" s="164"/>
      <c r="MXY7" s="164"/>
      <c r="MXZ7" s="164"/>
      <c r="MYA7" s="164"/>
      <c r="MYB7" s="164"/>
      <c r="MYC7" s="164"/>
      <c r="MYD7" s="164"/>
      <c r="MYE7" s="164"/>
      <c r="MYF7" s="164"/>
      <c r="MYG7" s="164"/>
      <c r="MYH7" s="164"/>
      <c r="MYI7" s="164"/>
      <c r="MYJ7" s="164"/>
      <c r="MYK7" s="164"/>
      <c r="MYL7" s="164"/>
      <c r="MYM7" s="164"/>
      <c r="MYN7" s="164"/>
      <c r="MYO7" s="164"/>
      <c r="MYP7" s="164"/>
      <c r="MYQ7" s="164"/>
      <c r="MYR7" s="164"/>
      <c r="MYS7" s="164"/>
      <c r="MYT7" s="164"/>
      <c r="MYU7" s="164"/>
      <c r="MYV7" s="164"/>
      <c r="MYW7" s="164"/>
      <c r="MYX7" s="164"/>
      <c r="MYY7" s="164"/>
      <c r="MYZ7" s="164"/>
      <c r="MZA7" s="164"/>
      <c r="MZB7" s="164"/>
      <c r="MZC7" s="164"/>
      <c r="MZD7" s="164"/>
      <c r="MZE7" s="164"/>
      <c r="MZF7" s="164"/>
      <c r="MZG7" s="164"/>
      <c r="MZH7" s="164"/>
      <c r="MZI7" s="164"/>
      <c r="MZJ7" s="164"/>
      <c r="MZK7" s="164"/>
      <c r="MZL7" s="164"/>
      <c r="MZM7" s="164"/>
      <c r="MZN7" s="164"/>
      <c r="MZO7" s="164"/>
      <c r="MZP7" s="164"/>
      <c r="MZQ7" s="164"/>
      <c r="MZR7" s="164"/>
      <c r="MZS7" s="164"/>
      <c r="MZT7" s="164"/>
      <c r="MZU7" s="164"/>
      <c r="MZV7" s="164"/>
      <c r="MZW7" s="164"/>
      <c r="MZX7" s="164"/>
      <c r="MZY7" s="164"/>
      <c r="MZZ7" s="164"/>
      <c r="NAA7" s="164"/>
      <c r="NAB7" s="164"/>
      <c r="NAC7" s="164"/>
      <c r="NAD7" s="164"/>
      <c r="NAE7" s="164"/>
      <c r="NAF7" s="164"/>
      <c r="NAG7" s="164"/>
      <c r="NAH7" s="164"/>
      <c r="NAI7" s="164"/>
      <c r="NAJ7" s="164"/>
      <c r="NAK7" s="164"/>
      <c r="NAL7" s="164"/>
      <c r="NAM7" s="164"/>
      <c r="NAN7" s="164"/>
      <c r="NAO7" s="164"/>
      <c r="NAP7" s="164"/>
      <c r="NAQ7" s="164"/>
      <c r="NAR7" s="164"/>
      <c r="NAS7" s="164"/>
      <c r="NAT7" s="164"/>
      <c r="NAU7" s="164"/>
      <c r="NAV7" s="164"/>
      <c r="NAW7" s="164"/>
      <c r="NAX7" s="164"/>
      <c r="NAY7" s="164"/>
      <c r="NAZ7" s="164"/>
      <c r="NBA7" s="164"/>
      <c r="NBB7" s="164"/>
      <c r="NBC7" s="164"/>
      <c r="NBD7" s="164"/>
      <c r="NBE7" s="164"/>
      <c r="NBF7" s="164"/>
      <c r="NBG7" s="164"/>
      <c r="NBH7" s="164"/>
      <c r="NBI7" s="164"/>
      <c r="NBJ7" s="164"/>
      <c r="NBK7" s="164"/>
      <c r="NBL7" s="164"/>
      <c r="NBM7" s="164"/>
      <c r="NBN7" s="164"/>
      <c r="NBO7" s="164"/>
      <c r="NBP7" s="164"/>
      <c r="NBQ7" s="164"/>
      <c r="NBR7" s="164"/>
      <c r="NBS7" s="164"/>
      <c r="NBT7" s="164"/>
      <c r="NBU7" s="164"/>
      <c r="NBV7" s="164"/>
      <c r="NBW7" s="164"/>
      <c r="NBX7" s="164"/>
      <c r="NBY7" s="164"/>
      <c r="NBZ7" s="164"/>
      <c r="NCA7" s="164"/>
      <c r="NCB7" s="164"/>
      <c r="NCC7" s="164"/>
      <c r="NCD7" s="164"/>
      <c r="NCE7" s="164"/>
      <c r="NCF7" s="164"/>
      <c r="NCG7" s="164"/>
      <c r="NCH7" s="164"/>
      <c r="NCI7" s="164"/>
      <c r="NCJ7" s="164"/>
      <c r="NCK7" s="164"/>
      <c r="NCL7" s="164"/>
      <c r="NCM7" s="164"/>
      <c r="NCN7" s="164"/>
      <c r="NCO7" s="164"/>
      <c r="NCP7" s="164"/>
      <c r="NCQ7" s="164"/>
      <c r="NCR7" s="164"/>
      <c r="NCS7" s="164"/>
      <c r="NCT7" s="164"/>
      <c r="NCU7" s="164"/>
      <c r="NCV7" s="164"/>
      <c r="NCW7" s="164"/>
      <c r="NCX7" s="164"/>
      <c r="NCY7" s="164"/>
      <c r="NCZ7" s="164"/>
      <c r="NDA7" s="164"/>
      <c r="NDB7" s="164"/>
      <c r="NDC7" s="164"/>
      <c r="NDD7" s="164"/>
      <c r="NDE7" s="164"/>
      <c r="NDF7" s="164"/>
      <c r="NDG7" s="164"/>
      <c r="NDH7" s="164"/>
      <c r="NDI7" s="164"/>
      <c r="NDJ7" s="164"/>
      <c r="NDK7" s="164"/>
      <c r="NDL7" s="164"/>
      <c r="NDM7" s="164"/>
      <c r="NDN7" s="164"/>
      <c r="NDO7" s="164"/>
      <c r="NDP7" s="164"/>
      <c r="NDQ7" s="164"/>
      <c r="NDR7" s="164"/>
      <c r="NDS7" s="164"/>
      <c r="NDT7" s="164"/>
      <c r="NDU7" s="164"/>
      <c r="NDV7" s="164"/>
      <c r="NDW7" s="164"/>
      <c r="NDX7" s="164"/>
      <c r="NDY7" s="164"/>
      <c r="NDZ7" s="164"/>
      <c r="NEA7" s="164"/>
      <c r="NEB7" s="164"/>
      <c r="NEC7" s="164"/>
      <c r="NED7" s="164"/>
      <c r="NEE7" s="164"/>
      <c r="NEF7" s="164"/>
      <c r="NEG7" s="164"/>
      <c r="NEH7" s="164"/>
      <c r="NEI7" s="164"/>
      <c r="NEJ7" s="164"/>
      <c r="NEK7" s="164"/>
      <c r="NEL7" s="164"/>
      <c r="NEM7" s="164"/>
      <c r="NEN7" s="164"/>
      <c r="NEO7" s="164"/>
      <c r="NEP7" s="164"/>
      <c r="NEQ7" s="164"/>
      <c r="NER7" s="164"/>
      <c r="NES7" s="164"/>
      <c r="NET7" s="164"/>
      <c r="NEU7" s="164"/>
      <c r="NEV7" s="164"/>
      <c r="NEW7" s="164"/>
      <c r="NEX7" s="164"/>
      <c r="NEY7" s="164"/>
      <c r="NEZ7" s="164"/>
      <c r="NFA7" s="164"/>
      <c r="NFB7" s="164"/>
      <c r="NFC7" s="164"/>
      <c r="NFD7" s="164"/>
      <c r="NFE7" s="164"/>
      <c r="NFF7" s="164"/>
      <c r="NFG7" s="164"/>
      <c r="NFH7" s="164"/>
      <c r="NFI7" s="164"/>
      <c r="NFJ7" s="164"/>
      <c r="NFK7" s="164"/>
      <c r="NFL7" s="164"/>
      <c r="NFM7" s="164"/>
      <c r="NFN7" s="164"/>
      <c r="NFO7" s="164"/>
      <c r="NFP7" s="164"/>
      <c r="NFQ7" s="164"/>
      <c r="NFR7" s="164"/>
      <c r="NFS7" s="164"/>
      <c r="NFT7" s="164"/>
      <c r="NFU7" s="164"/>
      <c r="NFV7" s="164"/>
      <c r="NFW7" s="164"/>
      <c r="NFX7" s="164"/>
      <c r="NFY7" s="164"/>
      <c r="NFZ7" s="164"/>
      <c r="NGA7" s="164"/>
      <c r="NGB7" s="164"/>
      <c r="NGC7" s="164"/>
      <c r="NGD7" s="164"/>
      <c r="NGE7" s="164"/>
      <c r="NGF7" s="164"/>
      <c r="NGG7" s="164"/>
      <c r="NGH7" s="164"/>
      <c r="NGI7" s="164"/>
      <c r="NGJ7" s="164"/>
      <c r="NGK7" s="164"/>
      <c r="NGL7" s="164"/>
      <c r="NGM7" s="164"/>
      <c r="NGN7" s="164"/>
      <c r="NGO7" s="164"/>
      <c r="NGP7" s="164"/>
      <c r="NGQ7" s="164"/>
      <c r="NGR7" s="164"/>
      <c r="NGS7" s="164"/>
      <c r="NGT7" s="164"/>
      <c r="NGU7" s="164"/>
      <c r="NGV7" s="164"/>
      <c r="NGW7" s="164"/>
      <c r="NGX7" s="164"/>
      <c r="NGY7" s="164"/>
      <c r="NGZ7" s="164"/>
      <c r="NHA7" s="164"/>
      <c r="NHB7" s="164"/>
      <c r="NHC7" s="164"/>
      <c r="NHD7" s="164"/>
      <c r="NHE7" s="164"/>
      <c r="NHF7" s="164"/>
      <c r="NHG7" s="164"/>
      <c r="NHH7" s="164"/>
      <c r="NHI7" s="164"/>
      <c r="NHJ7" s="164"/>
      <c r="NHK7" s="164"/>
      <c r="NHL7" s="164"/>
      <c r="NHM7" s="164"/>
      <c r="NHN7" s="164"/>
      <c r="NHO7" s="164"/>
      <c r="NHP7" s="164"/>
      <c r="NHQ7" s="164"/>
      <c r="NHR7" s="164"/>
      <c r="NHS7" s="164"/>
      <c r="NHT7" s="164"/>
      <c r="NHU7" s="164"/>
      <c r="NHV7" s="164"/>
      <c r="NHW7" s="164"/>
      <c r="NHX7" s="164"/>
      <c r="NHY7" s="164"/>
      <c r="NHZ7" s="164"/>
      <c r="NIA7" s="164"/>
      <c r="NIB7" s="164"/>
      <c r="NIC7" s="164"/>
      <c r="NID7" s="164"/>
      <c r="NIE7" s="164"/>
      <c r="NIF7" s="164"/>
      <c r="NIG7" s="164"/>
      <c r="NIH7" s="164"/>
      <c r="NII7" s="164"/>
      <c r="NIJ7" s="164"/>
      <c r="NIK7" s="164"/>
      <c r="NIL7" s="164"/>
      <c r="NIM7" s="164"/>
      <c r="NIN7" s="164"/>
      <c r="NIO7" s="164"/>
      <c r="NIP7" s="164"/>
      <c r="NIQ7" s="164"/>
      <c r="NIR7" s="164"/>
      <c r="NIS7" s="164"/>
      <c r="NIT7" s="164"/>
      <c r="NIU7" s="164"/>
      <c r="NIV7" s="164"/>
      <c r="NIW7" s="164"/>
      <c r="NIX7" s="164"/>
      <c r="NIY7" s="164"/>
      <c r="NIZ7" s="164"/>
      <c r="NJA7" s="164"/>
      <c r="NJB7" s="164"/>
      <c r="NJC7" s="164"/>
      <c r="NJD7" s="164"/>
      <c r="NJE7" s="164"/>
      <c r="NJF7" s="164"/>
      <c r="NJG7" s="164"/>
      <c r="NJH7" s="164"/>
      <c r="NJI7" s="164"/>
      <c r="NJJ7" s="164"/>
      <c r="NJK7" s="164"/>
      <c r="NJL7" s="164"/>
      <c r="NJM7" s="164"/>
      <c r="NJN7" s="164"/>
      <c r="NJO7" s="164"/>
      <c r="NJP7" s="164"/>
      <c r="NJQ7" s="164"/>
      <c r="NJR7" s="164"/>
      <c r="NJS7" s="164"/>
      <c r="NJT7" s="164"/>
      <c r="NJU7" s="164"/>
      <c r="NJV7" s="164"/>
      <c r="NJW7" s="164"/>
      <c r="NJX7" s="164"/>
      <c r="NJY7" s="164"/>
      <c r="NJZ7" s="164"/>
      <c r="NKA7" s="164"/>
      <c r="NKB7" s="164"/>
      <c r="NKC7" s="164"/>
      <c r="NKD7" s="164"/>
      <c r="NKE7" s="164"/>
      <c r="NKF7" s="164"/>
      <c r="NKG7" s="164"/>
      <c r="NKH7" s="164"/>
      <c r="NKI7" s="164"/>
      <c r="NKJ7" s="164"/>
      <c r="NKK7" s="164"/>
      <c r="NKL7" s="164"/>
      <c r="NKM7" s="164"/>
      <c r="NKN7" s="164"/>
      <c r="NKO7" s="164"/>
      <c r="NKP7" s="164"/>
      <c r="NKQ7" s="164"/>
      <c r="NKR7" s="164"/>
      <c r="NKS7" s="164"/>
      <c r="NKT7" s="164"/>
      <c r="NKU7" s="164"/>
      <c r="NKV7" s="164"/>
      <c r="NKW7" s="164"/>
      <c r="NKX7" s="164"/>
      <c r="NKY7" s="164"/>
      <c r="NKZ7" s="164"/>
      <c r="NLA7" s="164"/>
      <c r="NLB7" s="164"/>
      <c r="NLC7" s="164"/>
      <c r="NLD7" s="164"/>
      <c r="NLE7" s="164"/>
      <c r="NLF7" s="164"/>
      <c r="NLG7" s="164"/>
      <c r="NLH7" s="164"/>
      <c r="NLI7" s="164"/>
      <c r="NLJ7" s="164"/>
      <c r="NLK7" s="164"/>
      <c r="NLL7" s="164"/>
      <c r="NLM7" s="164"/>
      <c r="NLN7" s="164"/>
      <c r="NLO7" s="164"/>
      <c r="NLP7" s="164"/>
      <c r="NLQ7" s="164"/>
      <c r="NLR7" s="164"/>
      <c r="NLS7" s="164"/>
      <c r="NLT7" s="164"/>
      <c r="NLU7" s="164"/>
      <c r="NLV7" s="164"/>
      <c r="NLW7" s="164"/>
      <c r="NLX7" s="164"/>
      <c r="NLY7" s="164"/>
      <c r="NLZ7" s="164"/>
      <c r="NMA7" s="164"/>
      <c r="NMB7" s="164"/>
      <c r="NMC7" s="164"/>
      <c r="NMD7" s="164"/>
      <c r="NME7" s="164"/>
      <c r="NMF7" s="164"/>
      <c r="NMG7" s="164"/>
      <c r="NMH7" s="164"/>
      <c r="NMI7" s="164"/>
      <c r="NMJ7" s="164"/>
      <c r="NMK7" s="164"/>
      <c r="NML7" s="164"/>
      <c r="NMM7" s="164"/>
      <c r="NMN7" s="164"/>
      <c r="NMO7" s="164"/>
      <c r="NMP7" s="164"/>
      <c r="NMQ7" s="164"/>
      <c r="NMR7" s="164"/>
      <c r="NMS7" s="164"/>
      <c r="NMT7" s="164"/>
      <c r="NMU7" s="164"/>
      <c r="NMV7" s="164"/>
      <c r="NMW7" s="164"/>
      <c r="NMX7" s="164"/>
      <c r="NMY7" s="164"/>
      <c r="NMZ7" s="164"/>
      <c r="NNA7" s="164"/>
      <c r="NNB7" s="164"/>
      <c r="NNC7" s="164"/>
      <c r="NND7" s="164"/>
      <c r="NNE7" s="164"/>
      <c r="NNF7" s="164"/>
      <c r="NNG7" s="164"/>
      <c r="NNH7" s="164"/>
      <c r="NNI7" s="164"/>
      <c r="NNJ7" s="164"/>
      <c r="NNK7" s="164"/>
      <c r="NNL7" s="164"/>
      <c r="NNM7" s="164"/>
      <c r="NNN7" s="164"/>
      <c r="NNO7" s="164"/>
      <c r="NNP7" s="164"/>
      <c r="NNQ7" s="164"/>
      <c r="NNR7" s="164"/>
      <c r="NNS7" s="164"/>
      <c r="NNT7" s="164"/>
      <c r="NNU7" s="164"/>
      <c r="NNV7" s="164"/>
      <c r="NNW7" s="164"/>
      <c r="NNX7" s="164"/>
      <c r="NNY7" s="164"/>
      <c r="NNZ7" s="164"/>
      <c r="NOA7" s="164"/>
      <c r="NOB7" s="164"/>
      <c r="NOC7" s="164"/>
      <c r="NOD7" s="164"/>
      <c r="NOE7" s="164"/>
      <c r="NOF7" s="164"/>
      <c r="NOG7" s="164"/>
      <c r="NOH7" s="164"/>
      <c r="NOI7" s="164"/>
      <c r="NOJ7" s="164"/>
      <c r="NOK7" s="164"/>
      <c r="NOL7" s="164"/>
      <c r="NOM7" s="164"/>
      <c r="NON7" s="164"/>
      <c r="NOO7" s="164"/>
      <c r="NOP7" s="164"/>
      <c r="NOQ7" s="164"/>
      <c r="NOR7" s="164"/>
      <c r="NOS7" s="164"/>
      <c r="NOT7" s="164"/>
      <c r="NOU7" s="164"/>
      <c r="NOV7" s="164"/>
      <c r="NOW7" s="164"/>
      <c r="NOX7" s="164"/>
      <c r="NOY7" s="164"/>
      <c r="NOZ7" s="164"/>
      <c r="NPA7" s="164"/>
      <c r="NPB7" s="164"/>
      <c r="NPC7" s="164"/>
      <c r="NPD7" s="164"/>
      <c r="NPE7" s="164"/>
      <c r="NPF7" s="164"/>
      <c r="NPG7" s="164"/>
      <c r="NPH7" s="164"/>
      <c r="NPI7" s="164"/>
      <c r="NPJ7" s="164"/>
      <c r="NPK7" s="164"/>
      <c r="NPL7" s="164"/>
      <c r="NPM7" s="164"/>
      <c r="NPN7" s="164"/>
      <c r="NPO7" s="164"/>
      <c r="NPP7" s="164"/>
      <c r="NPQ7" s="164"/>
      <c r="NPR7" s="164"/>
      <c r="NPS7" s="164"/>
      <c r="NPT7" s="164"/>
      <c r="NPU7" s="164"/>
      <c r="NPV7" s="164"/>
      <c r="NPW7" s="164"/>
      <c r="NPX7" s="164"/>
      <c r="NPY7" s="164"/>
      <c r="NPZ7" s="164"/>
      <c r="NQA7" s="164"/>
      <c r="NQB7" s="164"/>
      <c r="NQC7" s="164"/>
      <c r="NQD7" s="164"/>
      <c r="NQE7" s="164"/>
      <c r="NQF7" s="164"/>
      <c r="NQG7" s="164"/>
      <c r="NQH7" s="164"/>
      <c r="NQI7" s="164"/>
      <c r="NQJ7" s="164"/>
      <c r="NQK7" s="164"/>
      <c r="NQL7" s="164"/>
      <c r="NQM7" s="164"/>
      <c r="NQN7" s="164"/>
      <c r="NQO7" s="164"/>
      <c r="NQP7" s="164"/>
      <c r="NQQ7" s="164"/>
      <c r="NQR7" s="164"/>
      <c r="NQS7" s="164"/>
      <c r="NQT7" s="164"/>
      <c r="NQU7" s="164"/>
      <c r="NQV7" s="164"/>
      <c r="NQW7" s="164"/>
      <c r="NQX7" s="164"/>
      <c r="NQY7" s="164"/>
      <c r="NQZ7" s="164"/>
      <c r="NRA7" s="164"/>
      <c r="NRB7" s="164"/>
      <c r="NRC7" s="164"/>
      <c r="NRD7" s="164"/>
      <c r="NRE7" s="164"/>
      <c r="NRF7" s="164"/>
      <c r="NRG7" s="164"/>
      <c r="NRH7" s="164"/>
      <c r="NRI7" s="164"/>
      <c r="NRJ7" s="164"/>
      <c r="NRK7" s="164"/>
      <c r="NRL7" s="164"/>
      <c r="NRM7" s="164"/>
      <c r="NRN7" s="164"/>
      <c r="NRO7" s="164"/>
      <c r="NRP7" s="164"/>
      <c r="NRQ7" s="164"/>
      <c r="NRR7" s="164"/>
      <c r="NRS7" s="164"/>
      <c r="NRT7" s="164"/>
      <c r="NRU7" s="164"/>
      <c r="NRV7" s="164"/>
      <c r="NRW7" s="164"/>
      <c r="NRX7" s="164"/>
      <c r="NRY7" s="164"/>
      <c r="NRZ7" s="164"/>
      <c r="NSA7" s="164"/>
      <c r="NSB7" s="164"/>
      <c r="NSC7" s="164"/>
      <c r="NSD7" s="164"/>
      <c r="NSE7" s="164"/>
      <c r="NSF7" s="164"/>
      <c r="NSG7" s="164"/>
      <c r="NSH7" s="164"/>
      <c r="NSI7" s="164"/>
      <c r="NSJ7" s="164"/>
      <c r="NSK7" s="164"/>
      <c r="NSL7" s="164"/>
      <c r="NSM7" s="164"/>
      <c r="NSN7" s="164"/>
      <c r="NSO7" s="164"/>
      <c r="NSP7" s="164"/>
      <c r="NSQ7" s="164"/>
      <c r="NSR7" s="164"/>
      <c r="NSS7" s="164"/>
      <c r="NST7" s="164"/>
      <c r="NSU7" s="164"/>
      <c r="NSV7" s="164"/>
      <c r="NSW7" s="164"/>
      <c r="NSX7" s="164"/>
      <c r="NSY7" s="164"/>
      <c r="NSZ7" s="164"/>
      <c r="NTA7" s="164"/>
      <c r="NTB7" s="164"/>
      <c r="NTC7" s="164"/>
      <c r="NTD7" s="164"/>
      <c r="NTE7" s="164"/>
      <c r="NTF7" s="164"/>
      <c r="NTG7" s="164"/>
      <c r="NTH7" s="164"/>
      <c r="NTI7" s="164"/>
      <c r="NTJ7" s="164"/>
      <c r="NTK7" s="164"/>
      <c r="NTL7" s="164"/>
      <c r="NTM7" s="164"/>
      <c r="NTN7" s="164"/>
      <c r="NTO7" s="164"/>
      <c r="NTP7" s="164"/>
      <c r="NTQ7" s="164"/>
      <c r="NTR7" s="164"/>
      <c r="NTS7" s="164"/>
      <c r="NTT7" s="164"/>
      <c r="NTU7" s="164"/>
      <c r="NTV7" s="164"/>
      <c r="NTW7" s="164"/>
      <c r="NTX7" s="164"/>
      <c r="NTY7" s="164"/>
      <c r="NTZ7" s="164"/>
      <c r="NUA7" s="164"/>
      <c r="NUB7" s="164"/>
      <c r="NUC7" s="164"/>
      <c r="NUD7" s="164"/>
      <c r="NUE7" s="164"/>
      <c r="NUF7" s="164"/>
      <c r="NUG7" s="164"/>
      <c r="NUH7" s="164"/>
      <c r="NUI7" s="164"/>
      <c r="NUJ7" s="164"/>
      <c r="NUK7" s="164"/>
      <c r="NUL7" s="164"/>
      <c r="NUM7" s="164"/>
      <c r="NUN7" s="164"/>
      <c r="NUO7" s="164"/>
      <c r="NUP7" s="164"/>
      <c r="NUQ7" s="164"/>
      <c r="NUR7" s="164"/>
      <c r="NUS7" s="164"/>
      <c r="NUT7" s="164"/>
      <c r="NUU7" s="164"/>
      <c r="NUV7" s="164"/>
      <c r="NUW7" s="164"/>
      <c r="NUX7" s="164"/>
      <c r="NUY7" s="164"/>
      <c r="NUZ7" s="164"/>
      <c r="NVA7" s="164"/>
      <c r="NVB7" s="164"/>
      <c r="NVC7" s="164"/>
      <c r="NVD7" s="164"/>
      <c r="NVE7" s="164"/>
      <c r="NVF7" s="164"/>
      <c r="NVG7" s="164"/>
      <c r="NVH7" s="164"/>
      <c r="NVI7" s="164"/>
      <c r="NVJ7" s="164"/>
      <c r="NVK7" s="164"/>
      <c r="NVL7" s="164"/>
      <c r="NVM7" s="164"/>
      <c r="NVN7" s="164"/>
      <c r="NVO7" s="164"/>
      <c r="NVP7" s="164"/>
      <c r="NVQ7" s="164"/>
      <c r="NVR7" s="164"/>
      <c r="NVS7" s="164"/>
      <c r="NVT7" s="164"/>
      <c r="NVU7" s="164"/>
      <c r="NVV7" s="164"/>
      <c r="NVW7" s="164"/>
      <c r="NVX7" s="164"/>
      <c r="NVY7" s="164"/>
      <c r="NVZ7" s="164"/>
      <c r="NWA7" s="164"/>
      <c r="NWB7" s="164"/>
      <c r="NWC7" s="164"/>
      <c r="NWD7" s="164"/>
      <c r="NWE7" s="164"/>
      <c r="NWF7" s="164"/>
      <c r="NWG7" s="164"/>
      <c r="NWH7" s="164"/>
      <c r="NWI7" s="164"/>
      <c r="NWJ7" s="164"/>
      <c r="NWK7" s="164"/>
      <c r="NWL7" s="164"/>
      <c r="NWM7" s="164"/>
      <c r="NWN7" s="164"/>
      <c r="NWO7" s="164"/>
      <c r="NWP7" s="164"/>
      <c r="NWQ7" s="164"/>
      <c r="NWR7" s="164"/>
      <c r="NWS7" s="164"/>
      <c r="NWT7" s="164"/>
      <c r="NWU7" s="164"/>
      <c r="NWV7" s="164"/>
      <c r="NWW7" s="164"/>
      <c r="NWX7" s="164"/>
      <c r="NWY7" s="164"/>
      <c r="NWZ7" s="164"/>
      <c r="NXA7" s="164"/>
      <c r="NXB7" s="164"/>
      <c r="NXC7" s="164"/>
      <c r="NXD7" s="164"/>
      <c r="NXE7" s="164"/>
      <c r="NXF7" s="164"/>
      <c r="NXG7" s="164"/>
      <c r="NXH7" s="164"/>
      <c r="NXI7" s="164"/>
      <c r="NXJ7" s="164"/>
      <c r="NXK7" s="164"/>
      <c r="NXL7" s="164"/>
      <c r="NXM7" s="164"/>
      <c r="NXN7" s="164"/>
      <c r="NXO7" s="164"/>
      <c r="NXP7" s="164"/>
      <c r="NXQ7" s="164"/>
      <c r="NXR7" s="164"/>
      <c r="NXS7" s="164"/>
      <c r="NXT7" s="164"/>
      <c r="NXU7" s="164"/>
      <c r="NXV7" s="164"/>
      <c r="NXW7" s="164"/>
      <c r="NXX7" s="164"/>
      <c r="NXY7" s="164"/>
      <c r="NXZ7" s="164"/>
      <c r="NYA7" s="164"/>
      <c r="NYB7" s="164"/>
      <c r="NYC7" s="164"/>
      <c r="NYD7" s="164"/>
      <c r="NYE7" s="164"/>
      <c r="NYF7" s="164"/>
      <c r="NYG7" s="164"/>
      <c r="NYH7" s="164"/>
      <c r="NYI7" s="164"/>
      <c r="NYJ7" s="164"/>
      <c r="NYK7" s="164"/>
      <c r="NYL7" s="164"/>
      <c r="NYM7" s="164"/>
      <c r="NYN7" s="164"/>
      <c r="NYO7" s="164"/>
      <c r="NYP7" s="164"/>
      <c r="NYQ7" s="164"/>
      <c r="NYR7" s="164"/>
      <c r="NYS7" s="164"/>
      <c r="NYT7" s="164"/>
      <c r="NYU7" s="164"/>
      <c r="NYV7" s="164"/>
      <c r="NYW7" s="164"/>
      <c r="NYX7" s="164"/>
      <c r="NYY7" s="164"/>
      <c r="NYZ7" s="164"/>
      <c r="NZA7" s="164"/>
      <c r="NZB7" s="164"/>
      <c r="NZC7" s="164"/>
      <c r="NZD7" s="164"/>
      <c r="NZE7" s="164"/>
      <c r="NZF7" s="164"/>
      <c r="NZG7" s="164"/>
      <c r="NZH7" s="164"/>
      <c r="NZI7" s="164"/>
      <c r="NZJ7" s="164"/>
      <c r="NZK7" s="164"/>
      <c r="NZL7" s="164"/>
      <c r="NZM7" s="164"/>
      <c r="NZN7" s="164"/>
      <c r="NZO7" s="164"/>
      <c r="NZP7" s="164"/>
      <c r="NZQ7" s="164"/>
      <c r="NZR7" s="164"/>
      <c r="NZS7" s="164"/>
      <c r="NZT7" s="164"/>
      <c r="NZU7" s="164"/>
      <c r="NZV7" s="164"/>
      <c r="NZW7" s="164"/>
      <c r="NZX7" s="164"/>
      <c r="NZY7" s="164"/>
      <c r="NZZ7" s="164"/>
      <c r="OAA7" s="164"/>
      <c r="OAB7" s="164"/>
      <c r="OAC7" s="164"/>
      <c r="OAD7" s="164"/>
      <c r="OAE7" s="164"/>
      <c r="OAF7" s="164"/>
      <c r="OAG7" s="164"/>
      <c r="OAH7" s="164"/>
      <c r="OAI7" s="164"/>
      <c r="OAJ7" s="164"/>
      <c r="OAK7" s="164"/>
      <c r="OAL7" s="164"/>
      <c r="OAM7" s="164"/>
      <c r="OAN7" s="164"/>
      <c r="OAO7" s="164"/>
      <c r="OAP7" s="164"/>
      <c r="OAQ7" s="164"/>
      <c r="OAR7" s="164"/>
      <c r="OAS7" s="164"/>
      <c r="OAT7" s="164"/>
      <c r="OAU7" s="164"/>
      <c r="OAV7" s="164"/>
      <c r="OAW7" s="164"/>
      <c r="OAX7" s="164"/>
      <c r="OAY7" s="164"/>
      <c r="OAZ7" s="164"/>
      <c r="OBA7" s="164"/>
      <c r="OBB7" s="164"/>
      <c r="OBC7" s="164"/>
      <c r="OBD7" s="164"/>
      <c r="OBE7" s="164"/>
      <c r="OBF7" s="164"/>
      <c r="OBG7" s="164"/>
      <c r="OBH7" s="164"/>
      <c r="OBI7" s="164"/>
      <c r="OBJ7" s="164"/>
      <c r="OBK7" s="164"/>
      <c r="OBL7" s="164"/>
      <c r="OBM7" s="164"/>
      <c r="OBN7" s="164"/>
      <c r="OBO7" s="164"/>
      <c r="OBP7" s="164"/>
      <c r="OBQ7" s="164"/>
      <c r="OBR7" s="164"/>
      <c r="OBS7" s="164"/>
      <c r="OBT7" s="164"/>
      <c r="OBU7" s="164"/>
      <c r="OBV7" s="164"/>
      <c r="OBW7" s="164"/>
      <c r="OBX7" s="164"/>
      <c r="OBY7" s="164"/>
      <c r="OBZ7" s="164"/>
      <c r="OCA7" s="164"/>
      <c r="OCB7" s="164"/>
      <c r="OCC7" s="164"/>
      <c r="OCD7" s="164"/>
      <c r="OCE7" s="164"/>
      <c r="OCF7" s="164"/>
      <c r="OCG7" s="164"/>
      <c r="OCH7" s="164"/>
      <c r="OCI7" s="164"/>
      <c r="OCJ7" s="164"/>
      <c r="OCK7" s="164"/>
      <c r="OCL7" s="164"/>
      <c r="OCM7" s="164"/>
      <c r="OCN7" s="164"/>
      <c r="OCO7" s="164"/>
      <c r="OCP7" s="164"/>
      <c r="OCQ7" s="164"/>
      <c r="OCR7" s="164"/>
      <c r="OCS7" s="164"/>
      <c r="OCT7" s="164"/>
      <c r="OCU7" s="164"/>
      <c r="OCV7" s="164"/>
      <c r="OCW7" s="164"/>
      <c r="OCX7" s="164"/>
      <c r="OCY7" s="164"/>
      <c r="OCZ7" s="164"/>
      <c r="ODA7" s="164"/>
      <c r="ODB7" s="164"/>
      <c r="ODC7" s="164"/>
      <c r="ODD7" s="164"/>
      <c r="ODE7" s="164"/>
      <c r="ODF7" s="164"/>
      <c r="ODG7" s="164"/>
      <c r="ODH7" s="164"/>
      <c r="ODI7" s="164"/>
      <c r="ODJ7" s="164"/>
      <c r="ODK7" s="164"/>
      <c r="ODL7" s="164"/>
      <c r="ODM7" s="164"/>
      <c r="ODN7" s="164"/>
      <c r="ODO7" s="164"/>
      <c r="ODP7" s="164"/>
      <c r="ODQ7" s="164"/>
      <c r="ODR7" s="164"/>
      <c r="ODS7" s="164"/>
      <c r="ODT7" s="164"/>
      <c r="ODU7" s="164"/>
      <c r="ODV7" s="164"/>
      <c r="ODW7" s="164"/>
      <c r="ODX7" s="164"/>
      <c r="ODY7" s="164"/>
      <c r="ODZ7" s="164"/>
      <c r="OEA7" s="164"/>
      <c r="OEB7" s="164"/>
      <c r="OEC7" s="164"/>
      <c r="OED7" s="164"/>
      <c r="OEE7" s="164"/>
      <c r="OEF7" s="164"/>
      <c r="OEG7" s="164"/>
      <c r="OEH7" s="164"/>
      <c r="OEI7" s="164"/>
      <c r="OEJ7" s="164"/>
      <c r="OEK7" s="164"/>
      <c r="OEL7" s="164"/>
      <c r="OEM7" s="164"/>
      <c r="OEN7" s="164"/>
      <c r="OEO7" s="164"/>
      <c r="OEP7" s="164"/>
      <c r="OEQ7" s="164"/>
      <c r="OER7" s="164"/>
      <c r="OES7" s="164"/>
      <c r="OET7" s="164"/>
      <c r="OEU7" s="164"/>
      <c r="OEV7" s="164"/>
      <c r="OEW7" s="164"/>
      <c r="OEX7" s="164"/>
      <c r="OEY7" s="164"/>
      <c r="OEZ7" s="164"/>
      <c r="OFA7" s="164"/>
      <c r="OFB7" s="164"/>
      <c r="OFC7" s="164"/>
      <c r="OFD7" s="164"/>
      <c r="OFE7" s="164"/>
      <c r="OFF7" s="164"/>
      <c r="OFG7" s="164"/>
      <c r="OFH7" s="164"/>
      <c r="OFI7" s="164"/>
      <c r="OFJ7" s="164"/>
      <c r="OFK7" s="164"/>
      <c r="OFL7" s="164"/>
      <c r="OFM7" s="164"/>
      <c r="OFN7" s="164"/>
      <c r="OFO7" s="164"/>
      <c r="OFP7" s="164"/>
      <c r="OFQ7" s="164"/>
      <c r="OFR7" s="164"/>
      <c r="OFS7" s="164"/>
      <c r="OFT7" s="164"/>
      <c r="OFU7" s="164"/>
      <c r="OFV7" s="164"/>
      <c r="OFW7" s="164"/>
      <c r="OFX7" s="164"/>
      <c r="OFY7" s="164"/>
      <c r="OFZ7" s="164"/>
      <c r="OGA7" s="164"/>
      <c r="OGB7" s="164"/>
      <c r="OGC7" s="164"/>
      <c r="OGD7" s="164"/>
      <c r="OGE7" s="164"/>
      <c r="OGF7" s="164"/>
      <c r="OGG7" s="164"/>
      <c r="OGH7" s="164"/>
      <c r="OGI7" s="164"/>
      <c r="OGJ7" s="164"/>
      <c r="OGK7" s="164"/>
      <c r="OGL7" s="164"/>
      <c r="OGM7" s="164"/>
      <c r="OGN7" s="164"/>
      <c r="OGO7" s="164"/>
      <c r="OGP7" s="164"/>
      <c r="OGQ7" s="164"/>
      <c r="OGR7" s="164"/>
      <c r="OGS7" s="164"/>
      <c r="OGT7" s="164"/>
      <c r="OGU7" s="164"/>
      <c r="OGV7" s="164"/>
      <c r="OGW7" s="164"/>
      <c r="OGX7" s="164"/>
      <c r="OGY7" s="164"/>
      <c r="OGZ7" s="164"/>
      <c r="OHA7" s="164"/>
      <c r="OHB7" s="164"/>
      <c r="OHC7" s="164"/>
      <c r="OHD7" s="164"/>
      <c r="OHE7" s="164"/>
      <c r="OHF7" s="164"/>
      <c r="OHG7" s="164"/>
      <c r="OHH7" s="164"/>
      <c r="OHI7" s="164"/>
      <c r="OHJ7" s="164"/>
      <c r="OHK7" s="164"/>
      <c r="OHL7" s="164"/>
      <c r="OHM7" s="164"/>
      <c r="OHN7" s="164"/>
      <c r="OHO7" s="164"/>
      <c r="OHP7" s="164"/>
      <c r="OHQ7" s="164"/>
      <c r="OHR7" s="164"/>
      <c r="OHS7" s="164"/>
      <c r="OHT7" s="164"/>
      <c r="OHU7" s="164"/>
      <c r="OHV7" s="164"/>
      <c r="OHW7" s="164"/>
      <c r="OHX7" s="164"/>
      <c r="OHY7" s="164"/>
      <c r="OHZ7" s="164"/>
      <c r="OIA7" s="164"/>
      <c r="OIB7" s="164"/>
      <c r="OIC7" s="164"/>
      <c r="OID7" s="164"/>
      <c r="OIE7" s="164"/>
      <c r="OIF7" s="164"/>
      <c r="OIG7" s="164"/>
      <c r="OIH7" s="164"/>
      <c r="OII7" s="164"/>
      <c r="OIJ7" s="164"/>
      <c r="OIK7" s="164"/>
      <c r="OIL7" s="164"/>
      <c r="OIM7" s="164"/>
      <c r="OIN7" s="164"/>
      <c r="OIO7" s="164"/>
      <c r="OIP7" s="164"/>
      <c r="OIQ7" s="164"/>
      <c r="OIR7" s="164"/>
      <c r="OIS7" s="164"/>
      <c r="OIT7" s="164"/>
      <c r="OIU7" s="164"/>
      <c r="OIV7" s="164"/>
      <c r="OIW7" s="164"/>
      <c r="OIX7" s="164"/>
      <c r="OIY7" s="164"/>
      <c r="OIZ7" s="164"/>
      <c r="OJA7" s="164"/>
      <c r="OJB7" s="164"/>
      <c r="OJC7" s="164"/>
      <c r="OJD7" s="164"/>
      <c r="OJE7" s="164"/>
      <c r="OJF7" s="164"/>
      <c r="OJG7" s="164"/>
      <c r="OJH7" s="164"/>
      <c r="OJI7" s="164"/>
      <c r="OJJ7" s="164"/>
      <c r="OJK7" s="164"/>
      <c r="OJL7" s="164"/>
      <c r="OJM7" s="164"/>
      <c r="OJN7" s="164"/>
      <c r="OJO7" s="164"/>
      <c r="OJP7" s="164"/>
      <c r="OJQ7" s="164"/>
      <c r="OJR7" s="164"/>
      <c r="OJS7" s="164"/>
      <c r="OJT7" s="164"/>
      <c r="OJU7" s="164"/>
      <c r="OJV7" s="164"/>
      <c r="OJW7" s="164"/>
      <c r="OJX7" s="164"/>
      <c r="OJY7" s="164"/>
      <c r="OJZ7" s="164"/>
      <c r="OKA7" s="164"/>
      <c r="OKB7" s="164"/>
      <c r="OKC7" s="164"/>
      <c r="OKD7" s="164"/>
      <c r="OKE7" s="164"/>
      <c r="OKF7" s="164"/>
      <c r="OKG7" s="164"/>
      <c r="OKH7" s="164"/>
      <c r="OKI7" s="164"/>
      <c r="OKJ7" s="164"/>
      <c r="OKK7" s="164"/>
      <c r="OKL7" s="164"/>
      <c r="OKM7" s="164"/>
      <c r="OKN7" s="164"/>
      <c r="OKO7" s="164"/>
      <c r="OKP7" s="164"/>
      <c r="OKQ7" s="164"/>
      <c r="OKR7" s="164"/>
      <c r="OKS7" s="164"/>
      <c r="OKT7" s="164"/>
      <c r="OKU7" s="164"/>
      <c r="OKV7" s="164"/>
      <c r="OKW7" s="164"/>
      <c r="OKX7" s="164"/>
      <c r="OKY7" s="164"/>
      <c r="OKZ7" s="164"/>
      <c r="OLA7" s="164"/>
      <c r="OLB7" s="164"/>
      <c r="OLC7" s="164"/>
      <c r="OLD7" s="164"/>
      <c r="OLE7" s="164"/>
      <c r="OLF7" s="164"/>
      <c r="OLG7" s="164"/>
      <c r="OLH7" s="164"/>
      <c r="OLI7" s="164"/>
      <c r="OLJ7" s="164"/>
      <c r="OLK7" s="164"/>
      <c r="OLL7" s="164"/>
      <c r="OLM7" s="164"/>
      <c r="OLN7" s="164"/>
      <c r="OLO7" s="164"/>
      <c r="OLP7" s="164"/>
      <c r="OLQ7" s="164"/>
      <c r="OLR7" s="164"/>
      <c r="OLS7" s="164"/>
      <c r="OLT7" s="164"/>
      <c r="OLU7" s="164"/>
      <c r="OLV7" s="164"/>
      <c r="OLW7" s="164"/>
      <c r="OLX7" s="164"/>
      <c r="OLY7" s="164"/>
      <c r="OLZ7" s="164"/>
      <c r="OMA7" s="164"/>
      <c r="OMB7" s="164"/>
      <c r="OMC7" s="164"/>
      <c r="OMD7" s="164"/>
      <c r="OME7" s="164"/>
      <c r="OMF7" s="164"/>
      <c r="OMG7" s="164"/>
      <c r="OMH7" s="164"/>
      <c r="OMI7" s="164"/>
      <c r="OMJ7" s="164"/>
      <c r="OMK7" s="164"/>
      <c r="OML7" s="164"/>
      <c r="OMM7" s="164"/>
      <c r="OMN7" s="164"/>
      <c r="OMO7" s="164"/>
      <c r="OMP7" s="164"/>
      <c r="OMQ7" s="164"/>
      <c r="OMR7" s="164"/>
      <c r="OMS7" s="164"/>
      <c r="OMT7" s="164"/>
      <c r="OMU7" s="164"/>
      <c r="OMV7" s="164"/>
      <c r="OMW7" s="164"/>
      <c r="OMX7" s="164"/>
      <c r="OMY7" s="164"/>
      <c r="OMZ7" s="164"/>
      <c r="ONA7" s="164"/>
      <c r="ONB7" s="164"/>
      <c r="ONC7" s="164"/>
      <c r="OND7" s="164"/>
      <c r="ONE7" s="164"/>
      <c r="ONF7" s="164"/>
      <c r="ONG7" s="164"/>
      <c r="ONH7" s="164"/>
      <c r="ONI7" s="164"/>
      <c r="ONJ7" s="164"/>
      <c r="ONK7" s="164"/>
      <c r="ONL7" s="164"/>
      <c r="ONM7" s="164"/>
      <c r="ONN7" s="164"/>
      <c r="ONO7" s="164"/>
      <c r="ONP7" s="164"/>
      <c r="ONQ7" s="164"/>
      <c r="ONR7" s="164"/>
      <c r="ONS7" s="164"/>
      <c r="ONT7" s="164"/>
      <c r="ONU7" s="164"/>
      <c r="ONV7" s="164"/>
      <c r="ONW7" s="164"/>
      <c r="ONX7" s="164"/>
      <c r="ONY7" s="164"/>
      <c r="ONZ7" s="164"/>
      <c r="OOA7" s="164"/>
      <c r="OOB7" s="164"/>
      <c r="OOC7" s="164"/>
      <c r="OOD7" s="164"/>
      <c r="OOE7" s="164"/>
      <c r="OOF7" s="164"/>
      <c r="OOG7" s="164"/>
      <c r="OOH7" s="164"/>
      <c r="OOI7" s="164"/>
      <c r="OOJ7" s="164"/>
      <c r="OOK7" s="164"/>
      <c r="OOL7" s="164"/>
      <c r="OOM7" s="164"/>
      <c r="OON7" s="164"/>
      <c r="OOO7" s="164"/>
      <c r="OOP7" s="164"/>
      <c r="OOQ7" s="164"/>
      <c r="OOR7" s="164"/>
      <c r="OOS7" s="164"/>
      <c r="OOT7" s="164"/>
      <c r="OOU7" s="164"/>
      <c r="OOV7" s="164"/>
      <c r="OOW7" s="164"/>
      <c r="OOX7" s="164"/>
      <c r="OOY7" s="164"/>
      <c r="OOZ7" s="164"/>
      <c r="OPA7" s="164"/>
      <c r="OPB7" s="164"/>
      <c r="OPC7" s="164"/>
      <c r="OPD7" s="164"/>
      <c r="OPE7" s="164"/>
      <c r="OPF7" s="164"/>
      <c r="OPG7" s="164"/>
      <c r="OPH7" s="164"/>
      <c r="OPI7" s="164"/>
      <c r="OPJ7" s="164"/>
      <c r="OPK7" s="164"/>
      <c r="OPL7" s="164"/>
      <c r="OPM7" s="164"/>
      <c r="OPN7" s="164"/>
      <c r="OPO7" s="164"/>
      <c r="OPP7" s="164"/>
      <c r="OPQ7" s="164"/>
      <c r="OPR7" s="164"/>
      <c r="OPS7" s="164"/>
      <c r="OPT7" s="164"/>
      <c r="OPU7" s="164"/>
      <c r="OPV7" s="164"/>
      <c r="OPW7" s="164"/>
      <c r="OPX7" s="164"/>
      <c r="OPY7" s="164"/>
      <c r="OPZ7" s="164"/>
      <c r="OQA7" s="164"/>
      <c r="OQB7" s="164"/>
      <c r="OQC7" s="164"/>
      <c r="OQD7" s="164"/>
      <c r="OQE7" s="164"/>
      <c r="OQF7" s="164"/>
      <c r="OQG7" s="164"/>
      <c r="OQH7" s="164"/>
      <c r="OQI7" s="164"/>
      <c r="OQJ7" s="164"/>
      <c r="OQK7" s="164"/>
      <c r="OQL7" s="164"/>
      <c r="OQM7" s="164"/>
      <c r="OQN7" s="164"/>
      <c r="OQO7" s="164"/>
      <c r="OQP7" s="164"/>
      <c r="OQQ7" s="164"/>
      <c r="OQR7" s="164"/>
      <c r="OQS7" s="164"/>
      <c r="OQT7" s="164"/>
      <c r="OQU7" s="164"/>
      <c r="OQV7" s="164"/>
      <c r="OQW7" s="164"/>
      <c r="OQX7" s="164"/>
      <c r="OQY7" s="164"/>
      <c r="OQZ7" s="164"/>
      <c r="ORA7" s="164"/>
      <c r="ORB7" s="164"/>
      <c r="ORC7" s="164"/>
      <c r="ORD7" s="164"/>
      <c r="ORE7" s="164"/>
      <c r="ORF7" s="164"/>
      <c r="ORG7" s="164"/>
      <c r="ORH7" s="164"/>
      <c r="ORI7" s="164"/>
      <c r="ORJ7" s="164"/>
      <c r="ORK7" s="164"/>
      <c r="ORL7" s="164"/>
      <c r="ORM7" s="164"/>
      <c r="ORN7" s="164"/>
      <c r="ORO7" s="164"/>
      <c r="ORP7" s="164"/>
      <c r="ORQ7" s="164"/>
      <c r="ORR7" s="164"/>
      <c r="ORS7" s="164"/>
      <c r="ORT7" s="164"/>
      <c r="ORU7" s="164"/>
      <c r="ORV7" s="164"/>
      <c r="ORW7" s="164"/>
      <c r="ORX7" s="164"/>
      <c r="ORY7" s="164"/>
      <c r="ORZ7" s="164"/>
      <c r="OSA7" s="164"/>
      <c r="OSB7" s="164"/>
      <c r="OSC7" s="164"/>
      <c r="OSD7" s="164"/>
      <c r="OSE7" s="164"/>
      <c r="OSF7" s="164"/>
      <c r="OSG7" s="164"/>
      <c r="OSH7" s="164"/>
      <c r="OSI7" s="164"/>
      <c r="OSJ7" s="164"/>
      <c r="OSK7" s="164"/>
      <c r="OSL7" s="164"/>
      <c r="OSM7" s="164"/>
      <c r="OSN7" s="164"/>
      <c r="OSO7" s="164"/>
      <c r="OSP7" s="164"/>
      <c r="OSQ7" s="164"/>
      <c r="OSR7" s="164"/>
      <c r="OSS7" s="164"/>
      <c r="OST7" s="164"/>
      <c r="OSU7" s="164"/>
      <c r="OSV7" s="164"/>
      <c r="OSW7" s="164"/>
      <c r="OSX7" s="164"/>
      <c r="OSY7" s="164"/>
      <c r="OSZ7" s="164"/>
      <c r="OTA7" s="164"/>
      <c r="OTB7" s="164"/>
      <c r="OTC7" s="164"/>
      <c r="OTD7" s="164"/>
      <c r="OTE7" s="164"/>
      <c r="OTF7" s="164"/>
      <c r="OTG7" s="164"/>
      <c r="OTH7" s="164"/>
      <c r="OTI7" s="164"/>
      <c r="OTJ7" s="164"/>
      <c r="OTK7" s="164"/>
      <c r="OTL7" s="164"/>
      <c r="OTM7" s="164"/>
      <c r="OTN7" s="164"/>
      <c r="OTO7" s="164"/>
      <c r="OTP7" s="164"/>
      <c r="OTQ7" s="164"/>
      <c r="OTR7" s="164"/>
      <c r="OTS7" s="164"/>
      <c r="OTT7" s="164"/>
      <c r="OTU7" s="164"/>
      <c r="OTV7" s="164"/>
      <c r="OTW7" s="164"/>
      <c r="OTX7" s="164"/>
      <c r="OTY7" s="164"/>
      <c r="OTZ7" s="164"/>
      <c r="OUA7" s="164"/>
      <c r="OUB7" s="164"/>
      <c r="OUC7" s="164"/>
      <c r="OUD7" s="164"/>
      <c r="OUE7" s="164"/>
      <c r="OUF7" s="164"/>
      <c r="OUG7" s="164"/>
      <c r="OUH7" s="164"/>
      <c r="OUI7" s="164"/>
      <c r="OUJ7" s="164"/>
      <c r="OUK7" s="164"/>
      <c r="OUL7" s="164"/>
      <c r="OUM7" s="164"/>
      <c r="OUN7" s="164"/>
      <c r="OUO7" s="164"/>
      <c r="OUP7" s="164"/>
      <c r="OUQ7" s="164"/>
      <c r="OUR7" s="164"/>
      <c r="OUS7" s="164"/>
      <c r="OUT7" s="164"/>
      <c r="OUU7" s="164"/>
      <c r="OUV7" s="164"/>
      <c r="OUW7" s="164"/>
      <c r="OUX7" s="164"/>
      <c r="OUY7" s="164"/>
      <c r="OUZ7" s="164"/>
      <c r="OVA7" s="164"/>
      <c r="OVB7" s="164"/>
      <c r="OVC7" s="164"/>
      <c r="OVD7" s="164"/>
      <c r="OVE7" s="164"/>
      <c r="OVF7" s="164"/>
      <c r="OVG7" s="164"/>
      <c r="OVH7" s="164"/>
      <c r="OVI7" s="164"/>
      <c r="OVJ7" s="164"/>
      <c r="OVK7" s="164"/>
      <c r="OVL7" s="164"/>
      <c r="OVM7" s="164"/>
      <c r="OVN7" s="164"/>
      <c r="OVO7" s="164"/>
      <c r="OVP7" s="164"/>
      <c r="OVQ7" s="164"/>
      <c r="OVR7" s="164"/>
      <c r="OVS7" s="164"/>
      <c r="OVT7" s="164"/>
      <c r="OVU7" s="164"/>
      <c r="OVV7" s="164"/>
      <c r="OVW7" s="164"/>
      <c r="OVX7" s="164"/>
      <c r="OVY7" s="164"/>
      <c r="OVZ7" s="164"/>
      <c r="OWA7" s="164"/>
      <c r="OWB7" s="164"/>
      <c r="OWC7" s="164"/>
      <c r="OWD7" s="164"/>
      <c r="OWE7" s="164"/>
      <c r="OWF7" s="164"/>
      <c r="OWG7" s="164"/>
      <c r="OWH7" s="164"/>
      <c r="OWI7" s="164"/>
      <c r="OWJ7" s="164"/>
      <c r="OWK7" s="164"/>
      <c r="OWL7" s="164"/>
      <c r="OWM7" s="164"/>
      <c r="OWN7" s="164"/>
      <c r="OWO7" s="164"/>
      <c r="OWP7" s="164"/>
      <c r="OWQ7" s="164"/>
      <c r="OWR7" s="164"/>
      <c r="OWS7" s="164"/>
      <c r="OWT7" s="164"/>
      <c r="OWU7" s="164"/>
      <c r="OWV7" s="164"/>
      <c r="OWW7" s="164"/>
      <c r="OWX7" s="164"/>
      <c r="OWY7" s="164"/>
      <c r="OWZ7" s="164"/>
      <c r="OXA7" s="164"/>
      <c r="OXB7" s="164"/>
      <c r="OXC7" s="164"/>
      <c r="OXD7" s="164"/>
      <c r="OXE7" s="164"/>
      <c r="OXF7" s="164"/>
      <c r="OXG7" s="164"/>
      <c r="OXH7" s="164"/>
      <c r="OXI7" s="164"/>
      <c r="OXJ7" s="164"/>
      <c r="OXK7" s="164"/>
      <c r="OXL7" s="164"/>
      <c r="OXM7" s="164"/>
      <c r="OXN7" s="164"/>
      <c r="OXO7" s="164"/>
      <c r="OXP7" s="164"/>
      <c r="OXQ7" s="164"/>
      <c r="OXR7" s="164"/>
      <c r="OXS7" s="164"/>
      <c r="OXT7" s="164"/>
      <c r="OXU7" s="164"/>
      <c r="OXV7" s="164"/>
      <c r="OXW7" s="164"/>
      <c r="OXX7" s="164"/>
      <c r="OXY7" s="164"/>
      <c r="OXZ7" s="164"/>
      <c r="OYA7" s="164"/>
      <c r="OYB7" s="164"/>
      <c r="OYC7" s="164"/>
      <c r="OYD7" s="164"/>
      <c r="OYE7" s="164"/>
      <c r="OYF7" s="164"/>
      <c r="OYG7" s="164"/>
      <c r="OYH7" s="164"/>
      <c r="OYI7" s="164"/>
      <c r="OYJ7" s="164"/>
      <c r="OYK7" s="164"/>
      <c r="OYL7" s="164"/>
      <c r="OYM7" s="164"/>
      <c r="OYN7" s="164"/>
      <c r="OYO7" s="164"/>
      <c r="OYP7" s="164"/>
      <c r="OYQ7" s="164"/>
      <c r="OYR7" s="164"/>
      <c r="OYS7" s="164"/>
      <c r="OYT7" s="164"/>
      <c r="OYU7" s="164"/>
      <c r="OYV7" s="164"/>
      <c r="OYW7" s="164"/>
      <c r="OYX7" s="164"/>
      <c r="OYY7" s="164"/>
      <c r="OYZ7" s="164"/>
      <c r="OZA7" s="164"/>
      <c r="OZB7" s="164"/>
      <c r="OZC7" s="164"/>
      <c r="OZD7" s="164"/>
      <c r="OZE7" s="164"/>
      <c r="OZF7" s="164"/>
      <c r="OZG7" s="164"/>
      <c r="OZH7" s="164"/>
      <c r="OZI7" s="164"/>
      <c r="OZJ7" s="164"/>
      <c r="OZK7" s="164"/>
      <c r="OZL7" s="164"/>
      <c r="OZM7" s="164"/>
      <c r="OZN7" s="164"/>
      <c r="OZO7" s="164"/>
      <c r="OZP7" s="164"/>
      <c r="OZQ7" s="164"/>
      <c r="OZR7" s="164"/>
      <c r="OZS7" s="164"/>
      <c r="OZT7" s="164"/>
      <c r="OZU7" s="164"/>
      <c r="OZV7" s="164"/>
      <c r="OZW7" s="164"/>
      <c r="OZX7" s="164"/>
      <c r="OZY7" s="164"/>
      <c r="OZZ7" s="164"/>
      <c r="PAA7" s="164"/>
      <c r="PAB7" s="164"/>
      <c r="PAC7" s="164"/>
      <c r="PAD7" s="164"/>
      <c r="PAE7" s="164"/>
      <c r="PAF7" s="164"/>
      <c r="PAG7" s="164"/>
      <c r="PAH7" s="164"/>
      <c r="PAI7" s="164"/>
      <c r="PAJ7" s="164"/>
      <c r="PAK7" s="164"/>
      <c r="PAL7" s="164"/>
      <c r="PAM7" s="164"/>
      <c r="PAN7" s="164"/>
      <c r="PAO7" s="164"/>
      <c r="PAP7" s="164"/>
      <c r="PAQ7" s="164"/>
      <c r="PAR7" s="164"/>
      <c r="PAS7" s="164"/>
      <c r="PAT7" s="164"/>
      <c r="PAU7" s="164"/>
      <c r="PAV7" s="164"/>
      <c r="PAW7" s="164"/>
      <c r="PAX7" s="164"/>
      <c r="PAY7" s="164"/>
      <c r="PAZ7" s="164"/>
      <c r="PBA7" s="164"/>
      <c r="PBB7" s="164"/>
      <c r="PBC7" s="164"/>
      <c r="PBD7" s="164"/>
      <c r="PBE7" s="164"/>
      <c r="PBF7" s="164"/>
      <c r="PBG7" s="164"/>
      <c r="PBH7" s="164"/>
      <c r="PBI7" s="164"/>
      <c r="PBJ7" s="164"/>
      <c r="PBK7" s="164"/>
      <c r="PBL7" s="164"/>
      <c r="PBM7" s="164"/>
      <c r="PBN7" s="164"/>
      <c r="PBO7" s="164"/>
      <c r="PBP7" s="164"/>
      <c r="PBQ7" s="164"/>
      <c r="PBR7" s="164"/>
      <c r="PBS7" s="164"/>
      <c r="PBT7" s="164"/>
      <c r="PBU7" s="164"/>
      <c r="PBV7" s="164"/>
      <c r="PBW7" s="164"/>
      <c r="PBX7" s="164"/>
      <c r="PBY7" s="164"/>
      <c r="PBZ7" s="164"/>
      <c r="PCA7" s="164"/>
      <c r="PCB7" s="164"/>
      <c r="PCC7" s="164"/>
      <c r="PCD7" s="164"/>
      <c r="PCE7" s="164"/>
      <c r="PCF7" s="164"/>
      <c r="PCG7" s="164"/>
      <c r="PCH7" s="164"/>
      <c r="PCI7" s="164"/>
      <c r="PCJ7" s="164"/>
      <c r="PCK7" s="164"/>
      <c r="PCL7" s="164"/>
      <c r="PCM7" s="164"/>
      <c r="PCN7" s="164"/>
      <c r="PCO7" s="164"/>
      <c r="PCP7" s="164"/>
      <c r="PCQ7" s="164"/>
      <c r="PCR7" s="164"/>
      <c r="PCS7" s="164"/>
      <c r="PCT7" s="164"/>
      <c r="PCU7" s="164"/>
      <c r="PCV7" s="164"/>
      <c r="PCW7" s="164"/>
      <c r="PCX7" s="164"/>
      <c r="PCY7" s="164"/>
      <c r="PCZ7" s="164"/>
      <c r="PDA7" s="164"/>
      <c r="PDB7" s="164"/>
      <c r="PDC7" s="164"/>
      <c r="PDD7" s="164"/>
      <c r="PDE7" s="164"/>
      <c r="PDF7" s="164"/>
      <c r="PDG7" s="164"/>
      <c r="PDH7" s="164"/>
      <c r="PDI7" s="164"/>
      <c r="PDJ7" s="164"/>
      <c r="PDK7" s="164"/>
      <c r="PDL7" s="164"/>
      <c r="PDM7" s="164"/>
      <c r="PDN7" s="164"/>
      <c r="PDO7" s="164"/>
      <c r="PDP7" s="164"/>
      <c r="PDQ7" s="164"/>
      <c r="PDR7" s="164"/>
      <c r="PDS7" s="164"/>
      <c r="PDT7" s="164"/>
      <c r="PDU7" s="164"/>
      <c r="PDV7" s="164"/>
      <c r="PDW7" s="164"/>
      <c r="PDX7" s="164"/>
      <c r="PDY7" s="164"/>
      <c r="PDZ7" s="164"/>
      <c r="PEA7" s="164"/>
      <c r="PEB7" s="164"/>
      <c r="PEC7" s="164"/>
      <c r="PED7" s="164"/>
      <c r="PEE7" s="164"/>
      <c r="PEF7" s="164"/>
      <c r="PEG7" s="164"/>
      <c r="PEH7" s="164"/>
      <c r="PEI7" s="164"/>
      <c r="PEJ7" s="164"/>
      <c r="PEK7" s="164"/>
      <c r="PEL7" s="164"/>
      <c r="PEM7" s="164"/>
      <c r="PEN7" s="164"/>
      <c r="PEO7" s="164"/>
      <c r="PEP7" s="164"/>
      <c r="PEQ7" s="164"/>
      <c r="PER7" s="164"/>
      <c r="PES7" s="164"/>
      <c r="PET7" s="164"/>
      <c r="PEU7" s="164"/>
      <c r="PEV7" s="164"/>
      <c r="PEW7" s="164"/>
      <c r="PEX7" s="164"/>
      <c r="PEY7" s="164"/>
      <c r="PEZ7" s="164"/>
      <c r="PFA7" s="164"/>
      <c r="PFB7" s="164"/>
      <c r="PFC7" s="164"/>
      <c r="PFD7" s="164"/>
      <c r="PFE7" s="164"/>
      <c r="PFF7" s="164"/>
      <c r="PFG7" s="164"/>
      <c r="PFH7" s="164"/>
      <c r="PFI7" s="164"/>
      <c r="PFJ7" s="164"/>
      <c r="PFK7" s="164"/>
      <c r="PFL7" s="164"/>
      <c r="PFM7" s="164"/>
      <c r="PFN7" s="164"/>
      <c r="PFO7" s="164"/>
      <c r="PFP7" s="164"/>
      <c r="PFQ7" s="164"/>
      <c r="PFR7" s="164"/>
      <c r="PFS7" s="164"/>
      <c r="PFT7" s="164"/>
      <c r="PFU7" s="164"/>
      <c r="PFV7" s="164"/>
      <c r="PFW7" s="164"/>
      <c r="PFX7" s="164"/>
      <c r="PFY7" s="164"/>
      <c r="PFZ7" s="164"/>
      <c r="PGA7" s="164"/>
      <c r="PGB7" s="164"/>
      <c r="PGC7" s="164"/>
      <c r="PGD7" s="164"/>
      <c r="PGE7" s="164"/>
      <c r="PGF7" s="164"/>
      <c r="PGG7" s="164"/>
      <c r="PGH7" s="164"/>
      <c r="PGI7" s="164"/>
      <c r="PGJ7" s="164"/>
      <c r="PGK7" s="164"/>
      <c r="PGL7" s="164"/>
      <c r="PGM7" s="164"/>
      <c r="PGN7" s="164"/>
      <c r="PGO7" s="164"/>
      <c r="PGP7" s="164"/>
      <c r="PGQ7" s="164"/>
      <c r="PGR7" s="164"/>
      <c r="PGS7" s="164"/>
      <c r="PGT7" s="164"/>
      <c r="PGU7" s="164"/>
      <c r="PGV7" s="164"/>
      <c r="PGW7" s="164"/>
      <c r="PGX7" s="164"/>
      <c r="PGY7" s="164"/>
      <c r="PGZ7" s="164"/>
      <c r="PHA7" s="164"/>
      <c r="PHB7" s="164"/>
      <c r="PHC7" s="164"/>
      <c r="PHD7" s="164"/>
      <c r="PHE7" s="164"/>
      <c r="PHF7" s="164"/>
      <c r="PHG7" s="164"/>
      <c r="PHH7" s="164"/>
      <c r="PHI7" s="164"/>
      <c r="PHJ7" s="164"/>
      <c r="PHK7" s="164"/>
      <c r="PHL7" s="164"/>
      <c r="PHM7" s="164"/>
      <c r="PHN7" s="164"/>
      <c r="PHO7" s="164"/>
      <c r="PHP7" s="164"/>
      <c r="PHQ7" s="164"/>
      <c r="PHR7" s="164"/>
      <c r="PHS7" s="164"/>
      <c r="PHT7" s="164"/>
      <c r="PHU7" s="164"/>
      <c r="PHV7" s="164"/>
      <c r="PHW7" s="164"/>
      <c r="PHX7" s="164"/>
      <c r="PHY7" s="164"/>
      <c r="PHZ7" s="164"/>
      <c r="PIA7" s="164"/>
      <c r="PIB7" s="164"/>
      <c r="PIC7" s="164"/>
      <c r="PID7" s="164"/>
      <c r="PIE7" s="164"/>
      <c r="PIF7" s="164"/>
      <c r="PIG7" s="164"/>
      <c r="PIH7" s="164"/>
      <c r="PII7" s="164"/>
      <c r="PIJ7" s="164"/>
      <c r="PIK7" s="164"/>
      <c r="PIL7" s="164"/>
      <c r="PIM7" s="164"/>
      <c r="PIN7" s="164"/>
      <c r="PIO7" s="164"/>
      <c r="PIP7" s="164"/>
      <c r="PIQ7" s="164"/>
      <c r="PIR7" s="164"/>
      <c r="PIS7" s="164"/>
      <c r="PIT7" s="164"/>
      <c r="PIU7" s="164"/>
      <c r="PIV7" s="164"/>
      <c r="PIW7" s="164"/>
      <c r="PIX7" s="164"/>
      <c r="PIY7" s="164"/>
      <c r="PIZ7" s="164"/>
      <c r="PJA7" s="164"/>
      <c r="PJB7" s="164"/>
      <c r="PJC7" s="164"/>
      <c r="PJD7" s="164"/>
      <c r="PJE7" s="164"/>
      <c r="PJF7" s="164"/>
      <c r="PJG7" s="164"/>
      <c r="PJH7" s="164"/>
      <c r="PJI7" s="164"/>
      <c r="PJJ7" s="164"/>
      <c r="PJK7" s="164"/>
      <c r="PJL7" s="164"/>
      <c r="PJM7" s="164"/>
      <c r="PJN7" s="164"/>
      <c r="PJO7" s="164"/>
      <c r="PJP7" s="164"/>
      <c r="PJQ7" s="164"/>
      <c r="PJR7" s="164"/>
      <c r="PJS7" s="164"/>
      <c r="PJT7" s="164"/>
      <c r="PJU7" s="164"/>
      <c r="PJV7" s="164"/>
      <c r="PJW7" s="164"/>
      <c r="PJX7" s="164"/>
      <c r="PJY7" s="164"/>
      <c r="PJZ7" s="164"/>
      <c r="PKA7" s="164"/>
      <c r="PKB7" s="164"/>
      <c r="PKC7" s="164"/>
      <c r="PKD7" s="164"/>
      <c r="PKE7" s="164"/>
      <c r="PKF7" s="164"/>
      <c r="PKG7" s="164"/>
      <c r="PKH7" s="164"/>
      <c r="PKI7" s="164"/>
      <c r="PKJ7" s="164"/>
      <c r="PKK7" s="164"/>
      <c r="PKL7" s="164"/>
      <c r="PKM7" s="164"/>
      <c r="PKN7" s="164"/>
      <c r="PKO7" s="164"/>
      <c r="PKP7" s="164"/>
      <c r="PKQ7" s="164"/>
      <c r="PKR7" s="164"/>
      <c r="PKS7" s="164"/>
      <c r="PKT7" s="164"/>
      <c r="PKU7" s="164"/>
      <c r="PKV7" s="164"/>
      <c r="PKW7" s="164"/>
      <c r="PKX7" s="164"/>
      <c r="PKY7" s="164"/>
      <c r="PKZ7" s="164"/>
      <c r="PLA7" s="164"/>
      <c r="PLB7" s="164"/>
      <c r="PLC7" s="164"/>
      <c r="PLD7" s="164"/>
      <c r="PLE7" s="164"/>
      <c r="PLF7" s="164"/>
      <c r="PLG7" s="164"/>
      <c r="PLH7" s="164"/>
      <c r="PLI7" s="164"/>
      <c r="PLJ7" s="164"/>
      <c r="PLK7" s="164"/>
      <c r="PLL7" s="164"/>
      <c r="PLM7" s="164"/>
      <c r="PLN7" s="164"/>
      <c r="PLO7" s="164"/>
      <c r="PLP7" s="164"/>
      <c r="PLQ7" s="164"/>
      <c r="PLR7" s="164"/>
      <c r="PLS7" s="164"/>
      <c r="PLT7" s="164"/>
      <c r="PLU7" s="164"/>
      <c r="PLV7" s="164"/>
      <c r="PLW7" s="164"/>
      <c r="PLX7" s="164"/>
      <c r="PLY7" s="164"/>
      <c r="PLZ7" s="164"/>
      <c r="PMA7" s="164"/>
      <c r="PMB7" s="164"/>
      <c r="PMC7" s="164"/>
      <c r="PMD7" s="164"/>
      <c r="PME7" s="164"/>
      <c r="PMF7" s="164"/>
      <c r="PMG7" s="164"/>
      <c r="PMH7" s="164"/>
      <c r="PMI7" s="164"/>
      <c r="PMJ7" s="164"/>
      <c r="PMK7" s="164"/>
      <c r="PML7" s="164"/>
      <c r="PMM7" s="164"/>
      <c r="PMN7" s="164"/>
      <c r="PMO7" s="164"/>
      <c r="PMP7" s="164"/>
      <c r="PMQ7" s="164"/>
      <c r="PMR7" s="164"/>
      <c r="PMS7" s="164"/>
      <c r="PMT7" s="164"/>
      <c r="PMU7" s="164"/>
      <c r="PMV7" s="164"/>
      <c r="PMW7" s="164"/>
      <c r="PMX7" s="164"/>
      <c r="PMY7" s="164"/>
      <c r="PMZ7" s="164"/>
      <c r="PNA7" s="164"/>
      <c r="PNB7" s="164"/>
      <c r="PNC7" s="164"/>
      <c r="PND7" s="164"/>
      <c r="PNE7" s="164"/>
      <c r="PNF7" s="164"/>
      <c r="PNG7" s="164"/>
      <c r="PNH7" s="164"/>
      <c r="PNI7" s="164"/>
      <c r="PNJ7" s="164"/>
      <c r="PNK7" s="164"/>
      <c r="PNL7" s="164"/>
      <c r="PNM7" s="164"/>
      <c r="PNN7" s="164"/>
      <c r="PNO7" s="164"/>
      <c r="PNP7" s="164"/>
      <c r="PNQ7" s="164"/>
      <c r="PNR7" s="164"/>
      <c r="PNS7" s="164"/>
      <c r="PNT7" s="164"/>
      <c r="PNU7" s="164"/>
      <c r="PNV7" s="164"/>
      <c r="PNW7" s="164"/>
      <c r="PNX7" s="164"/>
      <c r="PNY7" s="164"/>
      <c r="PNZ7" s="164"/>
      <c r="POA7" s="164"/>
      <c r="POB7" s="164"/>
      <c r="POC7" s="164"/>
      <c r="POD7" s="164"/>
      <c r="POE7" s="164"/>
      <c r="POF7" s="164"/>
      <c r="POG7" s="164"/>
      <c r="POH7" s="164"/>
      <c r="POI7" s="164"/>
      <c r="POJ7" s="164"/>
      <c r="POK7" s="164"/>
      <c r="POL7" s="164"/>
      <c r="POM7" s="164"/>
      <c r="PON7" s="164"/>
      <c r="POO7" s="164"/>
      <c r="POP7" s="164"/>
      <c r="POQ7" s="164"/>
      <c r="POR7" s="164"/>
      <c r="POS7" s="164"/>
      <c r="POT7" s="164"/>
      <c r="POU7" s="164"/>
      <c r="POV7" s="164"/>
      <c r="POW7" s="164"/>
      <c r="POX7" s="164"/>
      <c r="POY7" s="164"/>
      <c r="POZ7" s="164"/>
      <c r="PPA7" s="164"/>
      <c r="PPB7" s="164"/>
      <c r="PPC7" s="164"/>
      <c r="PPD7" s="164"/>
      <c r="PPE7" s="164"/>
      <c r="PPF7" s="164"/>
      <c r="PPG7" s="164"/>
      <c r="PPH7" s="164"/>
      <c r="PPI7" s="164"/>
      <c r="PPJ7" s="164"/>
      <c r="PPK7" s="164"/>
      <c r="PPL7" s="164"/>
      <c r="PPM7" s="164"/>
      <c r="PPN7" s="164"/>
      <c r="PPO7" s="164"/>
      <c r="PPP7" s="164"/>
      <c r="PPQ7" s="164"/>
      <c r="PPR7" s="164"/>
      <c r="PPS7" s="164"/>
      <c r="PPT7" s="164"/>
      <c r="PPU7" s="164"/>
      <c r="PPV7" s="164"/>
      <c r="PPW7" s="164"/>
      <c r="PPX7" s="164"/>
      <c r="PPY7" s="164"/>
      <c r="PPZ7" s="164"/>
      <c r="PQA7" s="164"/>
      <c r="PQB7" s="164"/>
      <c r="PQC7" s="164"/>
      <c r="PQD7" s="164"/>
      <c r="PQE7" s="164"/>
      <c r="PQF7" s="164"/>
      <c r="PQG7" s="164"/>
      <c r="PQH7" s="164"/>
      <c r="PQI7" s="164"/>
      <c r="PQJ7" s="164"/>
      <c r="PQK7" s="164"/>
      <c r="PQL7" s="164"/>
      <c r="PQM7" s="164"/>
      <c r="PQN7" s="164"/>
      <c r="PQO7" s="164"/>
      <c r="PQP7" s="164"/>
      <c r="PQQ7" s="164"/>
      <c r="PQR7" s="164"/>
      <c r="PQS7" s="164"/>
      <c r="PQT7" s="164"/>
      <c r="PQU7" s="164"/>
      <c r="PQV7" s="164"/>
      <c r="PQW7" s="164"/>
      <c r="PQX7" s="164"/>
      <c r="PQY7" s="164"/>
      <c r="PQZ7" s="164"/>
      <c r="PRA7" s="164"/>
      <c r="PRB7" s="164"/>
      <c r="PRC7" s="164"/>
      <c r="PRD7" s="164"/>
      <c r="PRE7" s="164"/>
      <c r="PRF7" s="164"/>
      <c r="PRG7" s="164"/>
      <c r="PRH7" s="164"/>
      <c r="PRI7" s="164"/>
      <c r="PRJ7" s="164"/>
      <c r="PRK7" s="164"/>
      <c r="PRL7" s="164"/>
      <c r="PRM7" s="164"/>
      <c r="PRN7" s="164"/>
      <c r="PRO7" s="164"/>
      <c r="PRP7" s="164"/>
      <c r="PRQ7" s="164"/>
      <c r="PRR7" s="164"/>
      <c r="PRS7" s="164"/>
      <c r="PRT7" s="164"/>
      <c r="PRU7" s="164"/>
      <c r="PRV7" s="164"/>
      <c r="PRW7" s="164"/>
      <c r="PRX7" s="164"/>
      <c r="PRY7" s="164"/>
      <c r="PRZ7" s="164"/>
      <c r="PSA7" s="164"/>
      <c r="PSB7" s="164"/>
      <c r="PSC7" s="164"/>
      <c r="PSD7" s="164"/>
      <c r="PSE7" s="164"/>
      <c r="PSF7" s="164"/>
      <c r="PSG7" s="164"/>
      <c r="PSH7" s="164"/>
      <c r="PSI7" s="164"/>
      <c r="PSJ7" s="164"/>
      <c r="PSK7" s="164"/>
      <c r="PSL7" s="164"/>
      <c r="PSM7" s="164"/>
      <c r="PSN7" s="164"/>
      <c r="PSO7" s="164"/>
      <c r="PSP7" s="164"/>
      <c r="PSQ7" s="164"/>
      <c r="PSR7" s="164"/>
      <c r="PSS7" s="164"/>
      <c r="PST7" s="164"/>
      <c r="PSU7" s="164"/>
      <c r="PSV7" s="164"/>
      <c r="PSW7" s="164"/>
      <c r="PSX7" s="164"/>
      <c r="PSY7" s="164"/>
      <c r="PSZ7" s="164"/>
      <c r="PTA7" s="164"/>
      <c r="PTB7" s="164"/>
      <c r="PTC7" s="164"/>
      <c r="PTD7" s="164"/>
      <c r="PTE7" s="164"/>
      <c r="PTF7" s="164"/>
      <c r="PTG7" s="164"/>
      <c r="PTH7" s="164"/>
      <c r="PTI7" s="164"/>
      <c r="PTJ7" s="164"/>
      <c r="PTK7" s="164"/>
      <c r="PTL7" s="164"/>
      <c r="PTM7" s="164"/>
      <c r="PTN7" s="164"/>
      <c r="PTO7" s="164"/>
      <c r="PTP7" s="164"/>
      <c r="PTQ7" s="164"/>
      <c r="PTR7" s="164"/>
      <c r="PTS7" s="164"/>
      <c r="PTT7" s="164"/>
      <c r="PTU7" s="164"/>
      <c r="PTV7" s="164"/>
      <c r="PTW7" s="164"/>
      <c r="PTX7" s="164"/>
      <c r="PTY7" s="164"/>
      <c r="PTZ7" s="164"/>
      <c r="PUA7" s="164"/>
      <c r="PUB7" s="164"/>
      <c r="PUC7" s="164"/>
      <c r="PUD7" s="164"/>
      <c r="PUE7" s="164"/>
      <c r="PUF7" s="164"/>
      <c r="PUG7" s="164"/>
      <c r="PUH7" s="164"/>
      <c r="PUI7" s="164"/>
      <c r="PUJ7" s="164"/>
      <c r="PUK7" s="164"/>
      <c r="PUL7" s="164"/>
      <c r="PUM7" s="164"/>
      <c r="PUN7" s="164"/>
      <c r="PUO7" s="164"/>
      <c r="PUP7" s="164"/>
      <c r="PUQ7" s="164"/>
      <c r="PUR7" s="164"/>
      <c r="PUS7" s="164"/>
      <c r="PUT7" s="164"/>
      <c r="PUU7" s="164"/>
      <c r="PUV7" s="164"/>
      <c r="PUW7" s="164"/>
      <c r="PUX7" s="164"/>
      <c r="PUY7" s="164"/>
      <c r="PUZ7" s="164"/>
      <c r="PVA7" s="164"/>
      <c r="PVB7" s="164"/>
      <c r="PVC7" s="164"/>
      <c r="PVD7" s="164"/>
      <c r="PVE7" s="164"/>
      <c r="PVF7" s="164"/>
      <c r="PVG7" s="164"/>
      <c r="PVH7" s="164"/>
      <c r="PVI7" s="164"/>
      <c r="PVJ7" s="164"/>
      <c r="PVK7" s="164"/>
      <c r="PVL7" s="164"/>
      <c r="PVM7" s="164"/>
      <c r="PVN7" s="164"/>
      <c r="PVO7" s="164"/>
      <c r="PVP7" s="164"/>
      <c r="PVQ7" s="164"/>
      <c r="PVR7" s="164"/>
      <c r="PVS7" s="164"/>
      <c r="PVT7" s="164"/>
      <c r="PVU7" s="164"/>
      <c r="PVV7" s="164"/>
      <c r="PVW7" s="164"/>
      <c r="PVX7" s="164"/>
      <c r="PVY7" s="164"/>
      <c r="PVZ7" s="164"/>
      <c r="PWA7" s="164"/>
      <c r="PWB7" s="164"/>
      <c r="PWC7" s="164"/>
      <c r="PWD7" s="164"/>
      <c r="PWE7" s="164"/>
      <c r="PWF7" s="164"/>
      <c r="PWG7" s="164"/>
      <c r="PWH7" s="164"/>
      <c r="PWI7" s="164"/>
      <c r="PWJ7" s="164"/>
      <c r="PWK7" s="164"/>
      <c r="PWL7" s="164"/>
      <c r="PWM7" s="164"/>
      <c r="PWN7" s="164"/>
      <c r="PWO7" s="164"/>
      <c r="PWP7" s="164"/>
      <c r="PWQ7" s="164"/>
      <c r="PWR7" s="164"/>
      <c r="PWS7" s="164"/>
      <c r="PWT7" s="164"/>
      <c r="PWU7" s="164"/>
      <c r="PWV7" s="164"/>
      <c r="PWW7" s="164"/>
      <c r="PWX7" s="164"/>
      <c r="PWY7" s="164"/>
      <c r="PWZ7" s="164"/>
      <c r="PXA7" s="164"/>
      <c r="PXB7" s="164"/>
      <c r="PXC7" s="164"/>
      <c r="PXD7" s="164"/>
      <c r="PXE7" s="164"/>
      <c r="PXF7" s="164"/>
      <c r="PXG7" s="164"/>
      <c r="PXH7" s="164"/>
      <c r="PXI7" s="164"/>
      <c r="PXJ7" s="164"/>
      <c r="PXK7" s="164"/>
      <c r="PXL7" s="164"/>
      <c r="PXM7" s="164"/>
      <c r="PXN7" s="164"/>
      <c r="PXO7" s="164"/>
      <c r="PXP7" s="164"/>
      <c r="PXQ7" s="164"/>
      <c r="PXR7" s="164"/>
      <c r="PXS7" s="164"/>
      <c r="PXT7" s="164"/>
      <c r="PXU7" s="164"/>
      <c r="PXV7" s="164"/>
      <c r="PXW7" s="164"/>
      <c r="PXX7" s="164"/>
      <c r="PXY7" s="164"/>
      <c r="PXZ7" s="164"/>
      <c r="PYA7" s="164"/>
      <c r="PYB7" s="164"/>
      <c r="PYC7" s="164"/>
      <c r="PYD7" s="164"/>
      <c r="PYE7" s="164"/>
      <c r="PYF7" s="164"/>
      <c r="PYG7" s="164"/>
      <c r="PYH7" s="164"/>
      <c r="PYI7" s="164"/>
      <c r="PYJ7" s="164"/>
      <c r="PYK7" s="164"/>
      <c r="PYL7" s="164"/>
      <c r="PYM7" s="164"/>
      <c r="PYN7" s="164"/>
      <c r="PYO7" s="164"/>
      <c r="PYP7" s="164"/>
      <c r="PYQ7" s="164"/>
      <c r="PYR7" s="164"/>
      <c r="PYS7" s="164"/>
      <c r="PYT7" s="164"/>
      <c r="PYU7" s="164"/>
      <c r="PYV7" s="164"/>
      <c r="PYW7" s="164"/>
      <c r="PYX7" s="164"/>
      <c r="PYY7" s="164"/>
      <c r="PYZ7" s="164"/>
      <c r="PZA7" s="164"/>
      <c r="PZB7" s="164"/>
      <c r="PZC7" s="164"/>
      <c r="PZD7" s="164"/>
      <c r="PZE7" s="164"/>
      <c r="PZF7" s="164"/>
      <c r="PZG7" s="164"/>
      <c r="PZH7" s="164"/>
      <c r="PZI7" s="164"/>
      <c r="PZJ7" s="164"/>
      <c r="PZK7" s="164"/>
      <c r="PZL7" s="164"/>
      <c r="PZM7" s="164"/>
      <c r="PZN7" s="164"/>
      <c r="PZO7" s="164"/>
      <c r="PZP7" s="164"/>
      <c r="PZQ7" s="164"/>
      <c r="PZR7" s="164"/>
      <c r="PZS7" s="164"/>
      <c r="PZT7" s="164"/>
      <c r="PZU7" s="164"/>
      <c r="PZV7" s="164"/>
      <c r="PZW7" s="164"/>
      <c r="PZX7" s="164"/>
      <c r="PZY7" s="164"/>
      <c r="PZZ7" s="164"/>
      <c r="QAA7" s="164"/>
      <c r="QAB7" s="164"/>
      <c r="QAC7" s="164"/>
      <c r="QAD7" s="164"/>
      <c r="QAE7" s="164"/>
      <c r="QAF7" s="164"/>
      <c r="QAG7" s="164"/>
      <c r="QAH7" s="164"/>
      <c r="QAI7" s="164"/>
      <c r="QAJ7" s="164"/>
      <c r="QAK7" s="164"/>
      <c r="QAL7" s="164"/>
      <c r="QAM7" s="164"/>
      <c r="QAN7" s="164"/>
      <c r="QAO7" s="164"/>
      <c r="QAP7" s="164"/>
      <c r="QAQ7" s="164"/>
      <c r="QAR7" s="164"/>
      <c r="QAS7" s="164"/>
      <c r="QAT7" s="164"/>
      <c r="QAU7" s="164"/>
      <c r="QAV7" s="164"/>
      <c r="QAW7" s="164"/>
      <c r="QAX7" s="164"/>
      <c r="QAY7" s="164"/>
      <c r="QAZ7" s="164"/>
      <c r="QBA7" s="164"/>
      <c r="QBB7" s="164"/>
      <c r="QBC7" s="164"/>
      <c r="QBD7" s="164"/>
      <c r="QBE7" s="164"/>
      <c r="QBF7" s="164"/>
      <c r="QBG7" s="164"/>
      <c r="QBH7" s="164"/>
      <c r="QBI7" s="164"/>
      <c r="QBJ7" s="164"/>
      <c r="QBK7" s="164"/>
      <c r="QBL7" s="164"/>
      <c r="QBM7" s="164"/>
      <c r="QBN7" s="164"/>
      <c r="QBO7" s="164"/>
      <c r="QBP7" s="164"/>
      <c r="QBQ7" s="164"/>
      <c r="QBR7" s="164"/>
      <c r="QBS7" s="164"/>
      <c r="QBT7" s="164"/>
      <c r="QBU7" s="164"/>
      <c r="QBV7" s="164"/>
      <c r="QBW7" s="164"/>
      <c r="QBX7" s="164"/>
      <c r="QBY7" s="164"/>
      <c r="QBZ7" s="164"/>
      <c r="QCA7" s="164"/>
      <c r="QCB7" s="164"/>
      <c r="QCC7" s="164"/>
      <c r="QCD7" s="164"/>
      <c r="QCE7" s="164"/>
      <c r="QCF7" s="164"/>
      <c r="QCG7" s="164"/>
      <c r="QCH7" s="164"/>
      <c r="QCI7" s="164"/>
      <c r="QCJ7" s="164"/>
      <c r="QCK7" s="164"/>
      <c r="QCL7" s="164"/>
      <c r="QCM7" s="164"/>
      <c r="QCN7" s="164"/>
      <c r="QCO7" s="164"/>
      <c r="QCP7" s="164"/>
      <c r="QCQ7" s="164"/>
      <c r="QCR7" s="164"/>
      <c r="QCS7" s="164"/>
      <c r="QCT7" s="164"/>
      <c r="QCU7" s="164"/>
      <c r="QCV7" s="164"/>
      <c r="QCW7" s="164"/>
      <c r="QCX7" s="164"/>
      <c r="QCY7" s="164"/>
      <c r="QCZ7" s="164"/>
      <c r="QDA7" s="164"/>
      <c r="QDB7" s="164"/>
      <c r="QDC7" s="164"/>
      <c r="QDD7" s="164"/>
      <c r="QDE7" s="164"/>
      <c r="QDF7" s="164"/>
      <c r="QDG7" s="164"/>
      <c r="QDH7" s="164"/>
      <c r="QDI7" s="164"/>
      <c r="QDJ7" s="164"/>
      <c r="QDK7" s="164"/>
      <c r="QDL7" s="164"/>
      <c r="QDM7" s="164"/>
      <c r="QDN7" s="164"/>
      <c r="QDO7" s="164"/>
      <c r="QDP7" s="164"/>
      <c r="QDQ7" s="164"/>
      <c r="QDR7" s="164"/>
      <c r="QDS7" s="164"/>
      <c r="QDT7" s="164"/>
      <c r="QDU7" s="164"/>
      <c r="QDV7" s="164"/>
      <c r="QDW7" s="164"/>
      <c r="QDX7" s="164"/>
      <c r="QDY7" s="164"/>
      <c r="QDZ7" s="164"/>
      <c r="QEA7" s="164"/>
      <c r="QEB7" s="164"/>
      <c r="QEC7" s="164"/>
      <c r="QED7" s="164"/>
      <c r="QEE7" s="164"/>
      <c r="QEF7" s="164"/>
      <c r="QEG7" s="164"/>
      <c r="QEH7" s="164"/>
      <c r="QEI7" s="164"/>
      <c r="QEJ7" s="164"/>
      <c r="QEK7" s="164"/>
      <c r="QEL7" s="164"/>
      <c r="QEM7" s="164"/>
      <c r="QEN7" s="164"/>
      <c r="QEO7" s="164"/>
      <c r="QEP7" s="164"/>
      <c r="QEQ7" s="164"/>
      <c r="QER7" s="164"/>
      <c r="QES7" s="164"/>
      <c r="QET7" s="164"/>
      <c r="QEU7" s="164"/>
      <c r="QEV7" s="164"/>
      <c r="QEW7" s="164"/>
      <c r="QEX7" s="164"/>
      <c r="QEY7" s="164"/>
      <c r="QEZ7" s="164"/>
      <c r="QFA7" s="164"/>
      <c r="QFB7" s="164"/>
      <c r="QFC7" s="164"/>
      <c r="QFD7" s="164"/>
      <c r="QFE7" s="164"/>
      <c r="QFF7" s="164"/>
      <c r="QFG7" s="164"/>
      <c r="QFH7" s="164"/>
      <c r="QFI7" s="164"/>
      <c r="QFJ7" s="164"/>
      <c r="QFK7" s="164"/>
      <c r="QFL7" s="164"/>
      <c r="QFM7" s="164"/>
      <c r="QFN7" s="164"/>
      <c r="QFO7" s="164"/>
      <c r="QFP7" s="164"/>
      <c r="QFQ7" s="164"/>
      <c r="QFR7" s="164"/>
      <c r="QFS7" s="164"/>
      <c r="QFT7" s="164"/>
      <c r="QFU7" s="164"/>
      <c r="QFV7" s="164"/>
      <c r="QFW7" s="164"/>
      <c r="QFX7" s="164"/>
      <c r="QFY7" s="164"/>
      <c r="QFZ7" s="164"/>
      <c r="QGA7" s="164"/>
      <c r="QGB7" s="164"/>
      <c r="QGC7" s="164"/>
      <c r="QGD7" s="164"/>
      <c r="QGE7" s="164"/>
      <c r="QGF7" s="164"/>
      <c r="QGG7" s="164"/>
      <c r="QGH7" s="164"/>
      <c r="QGI7" s="164"/>
      <c r="QGJ7" s="164"/>
      <c r="QGK7" s="164"/>
      <c r="QGL7" s="164"/>
      <c r="QGM7" s="164"/>
      <c r="QGN7" s="164"/>
      <c r="QGO7" s="164"/>
      <c r="QGP7" s="164"/>
      <c r="QGQ7" s="164"/>
      <c r="QGR7" s="164"/>
      <c r="QGS7" s="164"/>
      <c r="QGT7" s="164"/>
      <c r="QGU7" s="164"/>
      <c r="QGV7" s="164"/>
      <c r="QGW7" s="164"/>
      <c r="QGX7" s="164"/>
      <c r="QGY7" s="164"/>
      <c r="QGZ7" s="164"/>
      <c r="QHA7" s="164"/>
      <c r="QHB7" s="164"/>
      <c r="QHC7" s="164"/>
      <c r="QHD7" s="164"/>
      <c r="QHE7" s="164"/>
      <c r="QHF7" s="164"/>
      <c r="QHG7" s="164"/>
      <c r="QHH7" s="164"/>
      <c r="QHI7" s="164"/>
      <c r="QHJ7" s="164"/>
      <c r="QHK7" s="164"/>
      <c r="QHL7" s="164"/>
      <c r="QHM7" s="164"/>
      <c r="QHN7" s="164"/>
      <c r="QHO7" s="164"/>
      <c r="QHP7" s="164"/>
      <c r="QHQ7" s="164"/>
      <c r="QHR7" s="164"/>
      <c r="QHS7" s="164"/>
      <c r="QHT7" s="164"/>
      <c r="QHU7" s="164"/>
      <c r="QHV7" s="164"/>
      <c r="QHW7" s="164"/>
      <c r="QHX7" s="164"/>
      <c r="QHY7" s="164"/>
      <c r="QHZ7" s="164"/>
      <c r="QIA7" s="164"/>
      <c r="QIB7" s="164"/>
      <c r="QIC7" s="164"/>
      <c r="QID7" s="164"/>
      <c r="QIE7" s="164"/>
      <c r="QIF7" s="164"/>
      <c r="QIG7" s="164"/>
      <c r="QIH7" s="164"/>
      <c r="QII7" s="164"/>
      <c r="QIJ7" s="164"/>
      <c r="QIK7" s="164"/>
      <c r="QIL7" s="164"/>
      <c r="QIM7" s="164"/>
      <c r="QIN7" s="164"/>
      <c r="QIO7" s="164"/>
      <c r="QIP7" s="164"/>
      <c r="QIQ7" s="164"/>
      <c r="QIR7" s="164"/>
      <c r="QIS7" s="164"/>
      <c r="QIT7" s="164"/>
      <c r="QIU7" s="164"/>
      <c r="QIV7" s="164"/>
      <c r="QIW7" s="164"/>
      <c r="QIX7" s="164"/>
      <c r="QIY7" s="164"/>
      <c r="QIZ7" s="164"/>
      <c r="QJA7" s="164"/>
      <c r="QJB7" s="164"/>
      <c r="QJC7" s="164"/>
      <c r="QJD7" s="164"/>
      <c r="QJE7" s="164"/>
      <c r="QJF7" s="164"/>
      <c r="QJG7" s="164"/>
      <c r="QJH7" s="164"/>
      <c r="QJI7" s="164"/>
      <c r="QJJ7" s="164"/>
      <c r="QJK7" s="164"/>
      <c r="QJL7" s="164"/>
      <c r="QJM7" s="164"/>
      <c r="QJN7" s="164"/>
      <c r="QJO7" s="164"/>
      <c r="QJP7" s="164"/>
      <c r="QJQ7" s="164"/>
      <c r="QJR7" s="164"/>
      <c r="QJS7" s="164"/>
      <c r="QJT7" s="164"/>
      <c r="QJU7" s="164"/>
      <c r="QJV7" s="164"/>
      <c r="QJW7" s="164"/>
      <c r="QJX7" s="164"/>
      <c r="QJY7" s="164"/>
      <c r="QJZ7" s="164"/>
      <c r="QKA7" s="164"/>
      <c r="QKB7" s="164"/>
      <c r="QKC7" s="164"/>
      <c r="QKD7" s="164"/>
      <c r="QKE7" s="164"/>
      <c r="QKF7" s="164"/>
      <c r="QKG7" s="164"/>
      <c r="QKH7" s="164"/>
      <c r="QKI7" s="164"/>
      <c r="QKJ7" s="164"/>
      <c r="QKK7" s="164"/>
      <c r="QKL7" s="164"/>
      <c r="QKM7" s="164"/>
      <c r="QKN7" s="164"/>
      <c r="QKO7" s="164"/>
      <c r="QKP7" s="164"/>
      <c r="QKQ7" s="164"/>
      <c r="QKR7" s="164"/>
      <c r="QKS7" s="164"/>
      <c r="QKT7" s="164"/>
      <c r="QKU7" s="164"/>
      <c r="QKV7" s="164"/>
      <c r="QKW7" s="164"/>
      <c r="QKX7" s="164"/>
      <c r="QKY7" s="164"/>
      <c r="QKZ7" s="164"/>
      <c r="QLA7" s="164"/>
      <c r="QLB7" s="164"/>
      <c r="QLC7" s="164"/>
      <c r="QLD7" s="164"/>
      <c r="QLE7" s="164"/>
      <c r="QLF7" s="164"/>
      <c r="QLG7" s="164"/>
      <c r="QLH7" s="164"/>
      <c r="QLI7" s="164"/>
      <c r="QLJ7" s="164"/>
      <c r="QLK7" s="164"/>
      <c r="QLL7" s="164"/>
      <c r="QLM7" s="164"/>
      <c r="QLN7" s="164"/>
      <c r="QLO7" s="164"/>
      <c r="QLP7" s="164"/>
      <c r="QLQ7" s="164"/>
      <c r="QLR7" s="164"/>
      <c r="QLS7" s="164"/>
      <c r="QLT7" s="164"/>
      <c r="QLU7" s="164"/>
      <c r="QLV7" s="164"/>
      <c r="QLW7" s="164"/>
      <c r="QLX7" s="164"/>
      <c r="QLY7" s="164"/>
      <c r="QLZ7" s="164"/>
      <c r="QMA7" s="164"/>
      <c r="QMB7" s="164"/>
      <c r="QMC7" s="164"/>
      <c r="QMD7" s="164"/>
      <c r="QME7" s="164"/>
      <c r="QMF7" s="164"/>
      <c r="QMG7" s="164"/>
      <c r="QMH7" s="164"/>
      <c r="QMI7" s="164"/>
      <c r="QMJ7" s="164"/>
      <c r="QMK7" s="164"/>
      <c r="QML7" s="164"/>
      <c r="QMM7" s="164"/>
      <c r="QMN7" s="164"/>
      <c r="QMO7" s="164"/>
      <c r="QMP7" s="164"/>
      <c r="QMQ7" s="164"/>
      <c r="QMR7" s="164"/>
      <c r="QMS7" s="164"/>
      <c r="QMT7" s="164"/>
      <c r="QMU7" s="164"/>
      <c r="QMV7" s="164"/>
      <c r="QMW7" s="164"/>
      <c r="QMX7" s="164"/>
      <c r="QMY7" s="164"/>
      <c r="QMZ7" s="164"/>
      <c r="QNA7" s="164"/>
      <c r="QNB7" s="164"/>
      <c r="QNC7" s="164"/>
      <c r="QND7" s="164"/>
      <c r="QNE7" s="164"/>
      <c r="QNF7" s="164"/>
      <c r="QNG7" s="164"/>
      <c r="QNH7" s="164"/>
      <c r="QNI7" s="164"/>
      <c r="QNJ7" s="164"/>
      <c r="QNK7" s="164"/>
      <c r="QNL7" s="164"/>
      <c r="QNM7" s="164"/>
      <c r="QNN7" s="164"/>
      <c r="QNO7" s="164"/>
      <c r="QNP7" s="164"/>
      <c r="QNQ7" s="164"/>
      <c r="QNR7" s="164"/>
      <c r="QNS7" s="164"/>
      <c r="QNT7" s="164"/>
      <c r="QNU7" s="164"/>
      <c r="QNV7" s="164"/>
      <c r="QNW7" s="164"/>
      <c r="QNX7" s="164"/>
      <c r="QNY7" s="164"/>
      <c r="QNZ7" s="164"/>
      <c r="QOA7" s="164"/>
      <c r="QOB7" s="164"/>
      <c r="QOC7" s="164"/>
      <c r="QOD7" s="164"/>
      <c r="QOE7" s="164"/>
      <c r="QOF7" s="164"/>
      <c r="QOG7" s="164"/>
      <c r="QOH7" s="164"/>
      <c r="QOI7" s="164"/>
      <c r="QOJ7" s="164"/>
      <c r="QOK7" s="164"/>
      <c r="QOL7" s="164"/>
      <c r="QOM7" s="164"/>
      <c r="QON7" s="164"/>
      <c r="QOO7" s="164"/>
      <c r="QOP7" s="164"/>
      <c r="QOQ7" s="164"/>
      <c r="QOR7" s="164"/>
      <c r="QOS7" s="164"/>
      <c r="QOT7" s="164"/>
      <c r="QOU7" s="164"/>
      <c r="QOV7" s="164"/>
      <c r="QOW7" s="164"/>
      <c r="QOX7" s="164"/>
      <c r="QOY7" s="164"/>
      <c r="QOZ7" s="164"/>
      <c r="QPA7" s="164"/>
      <c r="QPB7" s="164"/>
      <c r="QPC7" s="164"/>
      <c r="QPD7" s="164"/>
      <c r="QPE7" s="164"/>
      <c r="QPF7" s="164"/>
      <c r="QPG7" s="164"/>
      <c r="QPH7" s="164"/>
      <c r="QPI7" s="164"/>
      <c r="QPJ7" s="164"/>
      <c r="QPK7" s="164"/>
      <c r="QPL7" s="164"/>
      <c r="QPM7" s="164"/>
      <c r="QPN7" s="164"/>
      <c r="QPO7" s="164"/>
      <c r="QPP7" s="164"/>
      <c r="QPQ7" s="164"/>
      <c r="QPR7" s="164"/>
      <c r="QPS7" s="164"/>
      <c r="QPT7" s="164"/>
      <c r="QPU7" s="164"/>
      <c r="QPV7" s="164"/>
      <c r="QPW7" s="164"/>
      <c r="QPX7" s="164"/>
      <c r="QPY7" s="164"/>
      <c r="QPZ7" s="164"/>
      <c r="QQA7" s="164"/>
      <c r="QQB7" s="164"/>
      <c r="QQC7" s="164"/>
      <c r="QQD7" s="164"/>
      <c r="QQE7" s="164"/>
      <c r="QQF7" s="164"/>
      <c r="QQG7" s="164"/>
      <c r="QQH7" s="164"/>
      <c r="QQI7" s="164"/>
      <c r="QQJ7" s="164"/>
      <c r="QQK7" s="164"/>
      <c r="QQL7" s="164"/>
      <c r="QQM7" s="164"/>
      <c r="QQN7" s="164"/>
      <c r="QQO7" s="164"/>
      <c r="QQP7" s="164"/>
      <c r="QQQ7" s="164"/>
      <c r="QQR7" s="164"/>
      <c r="QQS7" s="164"/>
      <c r="QQT7" s="164"/>
      <c r="QQU7" s="164"/>
      <c r="QQV7" s="164"/>
      <c r="QQW7" s="164"/>
      <c r="QQX7" s="164"/>
      <c r="QQY7" s="164"/>
      <c r="QQZ7" s="164"/>
      <c r="QRA7" s="164"/>
      <c r="QRB7" s="164"/>
      <c r="QRC7" s="164"/>
      <c r="QRD7" s="164"/>
      <c r="QRE7" s="164"/>
      <c r="QRF7" s="164"/>
      <c r="QRG7" s="164"/>
      <c r="QRH7" s="164"/>
      <c r="QRI7" s="164"/>
      <c r="QRJ7" s="164"/>
      <c r="QRK7" s="164"/>
      <c r="QRL7" s="164"/>
      <c r="QRM7" s="164"/>
      <c r="QRN7" s="164"/>
      <c r="QRO7" s="164"/>
      <c r="QRP7" s="164"/>
      <c r="QRQ7" s="164"/>
      <c r="QRR7" s="164"/>
      <c r="QRS7" s="164"/>
      <c r="QRT7" s="164"/>
      <c r="QRU7" s="164"/>
      <c r="QRV7" s="164"/>
      <c r="QRW7" s="164"/>
      <c r="QRX7" s="164"/>
      <c r="QRY7" s="164"/>
      <c r="QRZ7" s="164"/>
      <c r="QSA7" s="164"/>
      <c r="QSB7" s="164"/>
      <c r="QSC7" s="164"/>
      <c r="QSD7" s="164"/>
      <c r="QSE7" s="164"/>
      <c r="QSF7" s="164"/>
      <c r="QSG7" s="164"/>
      <c r="QSH7" s="164"/>
      <c r="QSI7" s="164"/>
      <c r="QSJ7" s="164"/>
      <c r="QSK7" s="164"/>
      <c r="QSL7" s="164"/>
      <c r="QSM7" s="164"/>
      <c r="QSN7" s="164"/>
      <c r="QSO7" s="164"/>
      <c r="QSP7" s="164"/>
      <c r="QSQ7" s="164"/>
      <c r="QSR7" s="164"/>
      <c r="QSS7" s="164"/>
      <c r="QST7" s="164"/>
      <c r="QSU7" s="164"/>
      <c r="QSV7" s="164"/>
      <c r="QSW7" s="164"/>
      <c r="QSX7" s="164"/>
      <c r="QSY7" s="164"/>
      <c r="QSZ7" s="164"/>
      <c r="QTA7" s="164"/>
      <c r="QTB7" s="164"/>
      <c r="QTC7" s="164"/>
      <c r="QTD7" s="164"/>
      <c r="QTE7" s="164"/>
      <c r="QTF7" s="164"/>
      <c r="QTG7" s="164"/>
      <c r="QTH7" s="164"/>
      <c r="QTI7" s="164"/>
      <c r="QTJ7" s="164"/>
      <c r="QTK7" s="164"/>
      <c r="QTL7" s="164"/>
      <c r="QTM7" s="164"/>
      <c r="QTN7" s="164"/>
      <c r="QTO7" s="164"/>
      <c r="QTP7" s="164"/>
      <c r="QTQ7" s="164"/>
      <c r="QTR7" s="164"/>
      <c r="QTS7" s="164"/>
      <c r="QTT7" s="164"/>
      <c r="QTU7" s="164"/>
      <c r="QTV7" s="164"/>
      <c r="QTW7" s="164"/>
      <c r="QTX7" s="164"/>
      <c r="QTY7" s="164"/>
      <c r="QTZ7" s="164"/>
      <c r="QUA7" s="164"/>
      <c r="QUB7" s="164"/>
      <c r="QUC7" s="164"/>
      <c r="QUD7" s="164"/>
      <c r="QUE7" s="164"/>
      <c r="QUF7" s="164"/>
      <c r="QUG7" s="164"/>
      <c r="QUH7" s="164"/>
      <c r="QUI7" s="164"/>
      <c r="QUJ7" s="164"/>
      <c r="QUK7" s="164"/>
      <c r="QUL7" s="164"/>
      <c r="QUM7" s="164"/>
      <c r="QUN7" s="164"/>
      <c r="QUO7" s="164"/>
      <c r="QUP7" s="164"/>
      <c r="QUQ7" s="164"/>
      <c r="QUR7" s="164"/>
      <c r="QUS7" s="164"/>
      <c r="QUT7" s="164"/>
      <c r="QUU7" s="164"/>
      <c r="QUV7" s="164"/>
      <c r="QUW7" s="164"/>
      <c r="QUX7" s="164"/>
      <c r="QUY7" s="164"/>
      <c r="QUZ7" s="164"/>
      <c r="QVA7" s="164"/>
      <c r="QVB7" s="164"/>
      <c r="QVC7" s="164"/>
      <c r="QVD7" s="164"/>
      <c r="QVE7" s="164"/>
      <c r="QVF7" s="164"/>
      <c r="QVG7" s="164"/>
      <c r="QVH7" s="164"/>
      <c r="QVI7" s="164"/>
      <c r="QVJ7" s="164"/>
      <c r="QVK7" s="164"/>
      <c r="QVL7" s="164"/>
      <c r="QVM7" s="164"/>
      <c r="QVN7" s="164"/>
      <c r="QVO7" s="164"/>
      <c r="QVP7" s="164"/>
      <c r="QVQ7" s="164"/>
      <c r="QVR7" s="164"/>
      <c r="QVS7" s="164"/>
      <c r="QVT7" s="164"/>
      <c r="QVU7" s="164"/>
      <c r="QVV7" s="164"/>
      <c r="QVW7" s="164"/>
      <c r="QVX7" s="164"/>
      <c r="QVY7" s="164"/>
      <c r="QVZ7" s="164"/>
      <c r="QWA7" s="164"/>
      <c r="QWB7" s="164"/>
      <c r="QWC7" s="164"/>
      <c r="QWD7" s="164"/>
      <c r="QWE7" s="164"/>
      <c r="QWF7" s="164"/>
      <c r="QWG7" s="164"/>
      <c r="QWH7" s="164"/>
      <c r="QWI7" s="164"/>
      <c r="QWJ7" s="164"/>
      <c r="QWK7" s="164"/>
      <c r="QWL7" s="164"/>
      <c r="QWM7" s="164"/>
      <c r="QWN7" s="164"/>
      <c r="QWO7" s="164"/>
      <c r="QWP7" s="164"/>
      <c r="QWQ7" s="164"/>
      <c r="QWR7" s="164"/>
      <c r="QWS7" s="164"/>
      <c r="QWT7" s="164"/>
      <c r="QWU7" s="164"/>
      <c r="QWV7" s="164"/>
      <c r="QWW7" s="164"/>
      <c r="QWX7" s="164"/>
      <c r="QWY7" s="164"/>
      <c r="QWZ7" s="164"/>
      <c r="QXA7" s="164"/>
      <c r="QXB7" s="164"/>
      <c r="QXC7" s="164"/>
      <c r="QXD7" s="164"/>
      <c r="QXE7" s="164"/>
      <c r="QXF7" s="164"/>
      <c r="QXG7" s="164"/>
      <c r="QXH7" s="164"/>
      <c r="QXI7" s="164"/>
      <c r="QXJ7" s="164"/>
      <c r="QXK7" s="164"/>
      <c r="QXL7" s="164"/>
      <c r="QXM7" s="164"/>
      <c r="QXN7" s="164"/>
      <c r="QXO7" s="164"/>
      <c r="QXP7" s="164"/>
      <c r="QXQ7" s="164"/>
      <c r="QXR7" s="164"/>
      <c r="QXS7" s="164"/>
      <c r="QXT7" s="164"/>
      <c r="QXU7" s="164"/>
      <c r="QXV7" s="164"/>
      <c r="QXW7" s="164"/>
      <c r="QXX7" s="164"/>
      <c r="QXY7" s="164"/>
      <c r="QXZ7" s="164"/>
      <c r="QYA7" s="164"/>
      <c r="QYB7" s="164"/>
      <c r="QYC7" s="164"/>
      <c r="QYD7" s="164"/>
      <c r="QYE7" s="164"/>
      <c r="QYF7" s="164"/>
      <c r="QYG7" s="164"/>
      <c r="QYH7" s="164"/>
      <c r="QYI7" s="164"/>
      <c r="QYJ7" s="164"/>
      <c r="QYK7" s="164"/>
      <c r="QYL7" s="164"/>
      <c r="QYM7" s="164"/>
      <c r="QYN7" s="164"/>
      <c r="QYO7" s="164"/>
      <c r="QYP7" s="164"/>
      <c r="QYQ7" s="164"/>
      <c r="QYR7" s="164"/>
      <c r="QYS7" s="164"/>
      <c r="QYT7" s="164"/>
      <c r="QYU7" s="164"/>
      <c r="QYV7" s="164"/>
      <c r="QYW7" s="164"/>
      <c r="QYX7" s="164"/>
      <c r="QYY7" s="164"/>
      <c r="QYZ7" s="164"/>
      <c r="QZA7" s="164"/>
      <c r="QZB7" s="164"/>
      <c r="QZC7" s="164"/>
      <c r="QZD7" s="164"/>
      <c r="QZE7" s="164"/>
      <c r="QZF7" s="164"/>
      <c r="QZG7" s="164"/>
      <c r="QZH7" s="164"/>
      <c r="QZI7" s="164"/>
      <c r="QZJ7" s="164"/>
      <c r="QZK7" s="164"/>
      <c r="QZL7" s="164"/>
      <c r="QZM7" s="164"/>
      <c r="QZN7" s="164"/>
      <c r="QZO7" s="164"/>
      <c r="QZP7" s="164"/>
      <c r="QZQ7" s="164"/>
      <c r="QZR7" s="164"/>
      <c r="QZS7" s="164"/>
      <c r="QZT7" s="164"/>
      <c r="QZU7" s="164"/>
      <c r="QZV7" s="164"/>
      <c r="QZW7" s="164"/>
      <c r="QZX7" s="164"/>
      <c r="QZY7" s="164"/>
      <c r="QZZ7" s="164"/>
      <c r="RAA7" s="164"/>
      <c r="RAB7" s="164"/>
      <c r="RAC7" s="164"/>
      <c r="RAD7" s="164"/>
      <c r="RAE7" s="164"/>
      <c r="RAF7" s="164"/>
      <c r="RAG7" s="164"/>
      <c r="RAH7" s="164"/>
      <c r="RAI7" s="164"/>
      <c r="RAJ7" s="164"/>
      <c r="RAK7" s="164"/>
      <c r="RAL7" s="164"/>
      <c r="RAM7" s="164"/>
      <c r="RAN7" s="164"/>
      <c r="RAO7" s="164"/>
      <c r="RAP7" s="164"/>
      <c r="RAQ7" s="164"/>
      <c r="RAR7" s="164"/>
      <c r="RAS7" s="164"/>
      <c r="RAT7" s="164"/>
      <c r="RAU7" s="164"/>
      <c r="RAV7" s="164"/>
      <c r="RAW7" s="164"/>
      <c r="RAX7" s="164"/>
      <c r="RAY7" s="164"/>
      <c r="RAZ7" s="164"/>
      <c r="RBA7" s="164"/>
      <c r="RBB7" s="164"/>
      <c r="RBC7" s="164"/>
      <c r="RBD7" s="164"/>
      <c r="RBE7" s="164"/>
      <c r="RBF7" s="164"/>
      <c r="RBG7" s="164"/>
      <c r="RBH7" s="164"/>
      <c r="RBI7" s="164"/>
      <c r="RBJ7" s="164"/>
      <c r="RBK7" s="164"/>
      <c r="RBL7" s="164"/>
      <c r="RBM7" s="164"/>
      <c r="RBN7" s="164"/>
      <c r="RBO7" s="164"/>
      <c r="RBP7" s="164"/>
      <c r="RBQ7" s="164"/>
      <c r="RBR7" s="164"/>
      <c r="RBS7" s="164"/>
      <c r="RBT7" s="164"/>
      <c r="RBU7" s="164"/>
      <c r="RBV7" s="164"/>
      <c r="RBW7" s="164"/>
      <c r="RBX7" s="164"/>
      <c r="RBY7" s="164"/>
      <c r="RBZ7" s="164"/>
      <c r="RCA7" s="164"/>
      <c r="RCB7" s="164"/>
      <c r="RCC7" s="164"/>
      <c r="RCD7" s="164"/>
      <c r="RCE7" s="164"/>
      <c r="RCF7" s="164"/>
      <c r="RCG7" s="164"/>
      <c r="RCH7" s="164"/>
      <c r="RCI7" s="164"/>
      <c r="RCJ7" s="164"/>
      <c r="RCK7" s="164"/>
      <c r="RCL7" s="164"/>
      <c r="RCM7" s="164"/>
      <c r="RCN7" s="164"/>
      <c r="RCO7" s="164"/>
      <c r="RCP7" s="164"/>
      <c r="RCQ7" s="164"/>
      <c r="RCR7" s="164"/>
      <c r="RCS7" s="164"/>
      <c r="RCT7" s="164"/>
      <c r="RCU7" s="164"/>
      <c r="RCV7" s="164"/>
      <c r="RCW7" s="164"/>
      <c r="RCX7" s="164"/>
      <c r="RCY7" s="164"/>
      <c r="RCZ7" s="164"/>
      <c r="RDA7" s="164"/>
      <c r="RDB7" s="164"/>
      <c r="RDC7" s="164"/>
      <c r="RDD7" s="164"/>
      <c r="RDE7" s="164"/>
      <c r="RDF7" s="164"/>
      <c r="RDG7" s="164"/>
      <c r="RDH7" s="164"/>
      <c r="RDI7" s="164"/>
      <c r="RDJ7" s="164"/>
      <c r="RDK7" s="164"/>
      <c r="RDL7" s="164"/>
      <c r="RDM7" s="164"/>
      <c r="RDN7" s="164"/>
      <c r="RDO7" s="164"/>
      <c r="RDP7" s="164"/>
      <c r="RDQ7" s="164"/>
      <c r="RDR7" s="164"/>
      <c r="RDS7" s="164"/>
      <c r="RDT7" s="164"/>
      <c r="RDU7" s="164"/>
      <c r="RDV7" s="164"/>
      <c r="RDW7" s="164"/>
      <c r="RDX7" s="164"/>
      <c r="RDY7" s="164"/>
      <c r="RDZ7" s="164"/>
      <c r="REA7" s="164"/>
      <c r="REB7" s="164"/>
      <c r="REC7" s="164"/>
      <c r="RED7" s="164"/>
      <c r="REE7" s="164"/>
      <c r="REF7" s="164"/>
      <c r="REG7" s="164"/>
      <c r="REH7" s="164"/>
      <c r="REI7" s="164"/>
      <c r="REJ7" s="164"/>
      <c r="REK7" s="164"/>
      <c r="REL7" s="164"/>
      <c r="REM7" s="164"/>
      <c r="REN7" s="164"/>
      <c r="REO7" s="164"/>
      <c r="REP7" s="164"/>
      <c r="REQ7" s="164"/>
      <c r="RER7" s="164"/>
      <c r="RES7" s="164"/>
      <c r="RET7" s="164"/>
      <c r="REU7" s="164"/>
      <c r="REV7" s="164"/>
      <c r="REW7" s="164"/>
      <c r="REX7" s="164"/>
      <c r="REY7" s="164"/>
      <c r="REZ7" s="164"/>
      <c r="RFA7" s="164"/>
      <c r="RFB7" s="164"/>
      <c r="RFC7" s="164"/>
      <c r="RFD7" s="164"/>
      <c r="RFE7" s="164"/>
      <c r="RFF7" s="164"/>
      <c r="RFG7" s="164"/>
      <c r="RFH7" s="164"/>
      <c r="RFI7" s="164"/>
      <c r="RFJ7" s="164"/>
      <c r="RFK7" s="164"/>
      <c r="RFL7" s="164"/>
      <c r="RFM7" s="164"/>
      <c r="RFN7" s="164"/>
      <c r="RFO7" s="164"/>
      <c r="RFP7" s="164"/>
      <c r="RFQ7" s="164"/>
      <c r="RFR7" s="164"/>
      <c r="RFS7" s="164"/>
      <c r="RFT7" s="164"/>
      <c r="RFU7" s="164"/>
      <c r="RFV7" s="164"/>
      <c r="RFW7" s="164"/>
      <c r="RFX7" s="164"/>
      <c r="RFY7" s="164"/>
      <c r="RFZ7" s="164"/>
      <c r="RGA7" s="164"/>
      <c r="RGB7" s="164"/>
      <c r="RGC7" s="164"/>
      <c r="RGD7" s="164"/>
      <c r="RGE7" s="164"/>
      <c r="RGF7" s="164"/>
      <c r="RGG7" s="164"/>
      <c r="RGH7" s="164"/>
      <c r="RGI7" s="164"/>
      <c r="RGJ7" s="164"/>
      <c r="RGK7" s="164"/>
      <c r="RGL7" s="164"/>
      <c r="RGM7" s="164"/>
      <c r="RGN7" s="164"/>
      <c r="RGO7" s="164"/>
      <c r="RGP7" s="164"/>
      <c r="RGQ7" s="164"/>
      <c r="RGR7" s="164"/>
      <c r="RGS7" s="164"/>
      <c r="RGT7" s="164"/>
      <c r="RGU7" s="164"/>
      <c r="RGV7" s="164"/>
      <c r="RGW7" s="164"/>
      <c r="RGX7" s="164"/>
      <c r="RGY7" s="164"/>
      <c r="RGZ7" s="164"/>
      <c r="RHA7" s="164"/>
      <c r="RHB7" s="164"/>
      <c r="RHC7" s="164"/>
      <c r="RHD7" s="164"/>
      <c r="RHE7" s="164"/>
      <c r="RHF7" s="164"/>
      <c r="RHG7" s="164"/>
      <c r="RHH7" s="164"/>
      <c r="RHI7" s="164"/>
      <c r="RHJ7" s="164"/>
      <c r="RHK7" s="164"/>
      <c r="RHL7" s="164"/>
      <c r="RHM7" s="164"/>
      <c r="RHN7" s="164"/>
      <c r="RHO7" s="164"/>
      <c r="RHP7" s="164"/>
      <c r="RHQ7" s="164"/>
      <c r="RHR7" s="164"/>
      <c r="RHS7" s="164"/>
      <c r="RHT7" s="164"/>
      <c r="RHU7" s="164"/>
      <c r="RHV7" s="164"/>
      <c r="RHW7" s="164"/>
      <c r="RHX7" s="164"/>
      <c r="RHY7" s="164"/>
      <c r="RHZ7" s="164"/>
      <c r="RIA7" s="164"/>
      <c r="RIB7" s="164"/>
      <c r="RIC7" s="164"/>
      <c r="RID7" s="164"/>
      <c r="RIE7" s="164"/>
      <c r="RIF7" s="164"/>
      <c r="RIG7" s="164"/>
      <c r="RIH7" s="164"/>
      <c r="RII7" s="164"/>
      <c r="RIJ7" s="164"/>
      <c r="RIK7" s="164"/>
      <c r="RIL7" s="164"/>
      <c r="RIM7" s="164"/>
      <c r="RIN7" s="164"/>
      <c r="RIO7" s="164"/>
      <c r="RIP7" s="164"/>
      <c r="RIQ7" s="164"/>
      <c r="RIR7" s="164"/>
      <c r="RIS7" s="164"/>
      <c r="RIT7" s="164"/>
      <c r="RIU7" s="164"/>
      <c r="RIV7" s="164"/>
      <c r="RIW7" s="164"/>
      <c r="RIX7" s="164"/>
      <c r="RIY7" s="164"/>
      <c r="RIZ7" s="164"/>
      <c r="RJA7" s="164"/>
      <c r="RJB7" s="164"/>
      <c r="RJC7" s="164"/>
      <c r="RJD7" s="164"/>
      <c r="RJE7" s="164"/>
      <c r="RJF7" s="164"/>
      <c r="RJG7" s="164"/>
      <c r="RJH7" s="164"/>
      <c r="RJI7" s="164"/>
      <c r="RJJ7" s="164"/>
      <c r="RJK7" s="164"/>
      <c r="RJL7" s="164"/>
      <c r="RJM7" s="164"/>
      <c r="RJN7" s="164"/>
      <c r="RJO7" s="164"/>
      <c r="RJP7" s="164"/>
      <c r="RJQ7" s="164"/>
      <c r="RJR7" s="164"/>
      <c r="RJS7" s="164"/>
      <c r="RJT7" s="164"/>
      <c r="RJU7" s="164"/>
      <c r="RJV7" s="164"/>
      <c r="RJW7" s="164"/>
      <c r="RJX7" s="164"/>
      <c r="RJY7" s="164"/>
      <c r="RJZ7" s="164"/>
      <c r="RKA7" s="164"/>
      <c r="RKB7" s="164"/>
      <c r="RKC7" s="164"/>
      <c r="RKD7" s="164"/>
      <c r="RKE7" s="164"/>
      <c r="RKF7" s="164"/>
      <c r="RKG7" s="164"/>
      <c r="RKH7" s="164"/>
      <c r="RKI7" s="164"/>
      <c r="RKJ7" s="164"/>
      <c r="RKK7" s="164"/>
      <c r="RKL7" s="164"/>
      <c r="RKM7" s="164"/>
      <c r="RKN7" s="164"/>
      <c r="RKO7" s="164"/>
      <c r="RKP7" s="164"/>
      <c r="RKQ7" s="164"/>
      <c r="RKR7" s="164"/>
      <c r="RKS7" s="164"/>
      <c r="RKT7" s="164"/>
      <c r="RKU7" s="164"/>
      <c r="RKV7" s="164"/>
      <c r="RKW7" s="164"/>
      <c r="RKX7" s="164"/>
      <c r="RKY7" s="164"/>
      <c r="RKZ7" s="164"/>
      <c r="RLA7" s="164"/>
      <c r="RLB7" s="164"/>
      <c r="RLC7" s="164"/>
      <c r="RLD7" s="164"/>
      <c r="RLE7" s="164"/>
      <c r="RLF7" s="164"/>
      <c r="RLG7" s="164"/>
      <c r="RLH7" s="164"/>
      <c r="RLI7" s="164"/>
      <c r="RLJ7" s="164"/>
      <c r="RLK7" s="164"/>
      <c r="RLL7" s="164"/>
      <c r="RLM7" s="164"/>
      <c r="RLN7" s="164"/>
      <c r="RLO7" s="164"/>
      <c r="RLP7" s="164"/>
      <c r="RLQ7" s="164"/>
      <c r="RLR7" s="164"/>
      <c r="RLS7" s="164"/>
      <c r="RLT7" s="164"/>
      <c r="RLU7" s="164"/>
      <c r="RLV7" s="164"/>
      <c r="RLW7" s="164"/>
      <c r="RLX7" s="164"/>
      <c r="RLY7" s="164"/>
      <c r="RLZ7" s="164"/>
      <c r="RMA7" s="164"/>
      <c r="RMB7" s="164"/>
      <c r="RMC7" s="164"/>
      <c r="RMD7" s="164"/>
      <c r="RME7" s="164"/>
      <c r="RMF7" s="164"/>
      <c r="RMG7" s="164"/>
      <c r="RMH7" s="164"/>
      <c r="RMI7" s="164"/>
      <c r="RMJ7" s="164"/>
      <c r="RMK7" s="164"/>
      <c r="RML7" s="164"/>
      <c r="RMM7" s="164"/>
      <c r="RMN7" s="164"/>
      <c r="RMO7" s="164"/>
      <c r="RMP7" s="164"/>
      <c r="RMQ7" s="164"/>
      <c r="RMR7" s="164"/>
      <c r="RMS7" s="164"/>
      <c r="RMT7" s="164"/>
      <c r="RMU7" s="164"/>
      <c r="RMV7" s="164"/>
      <c r="RMW7" s="164"/>
      <c r="RMX7" s="164"/>
      <c r="RMY7" s="164"/>
      <c r="RMZ7" s="164"/>
      <c r="RNA7" s="164"/>
      <c r="RNB7" s="164"/>
      <c r="RNC7" s="164"/>
      <c r="RND7" s="164"/>
      <c r="RNE7" s="164"/>
      <c r="RNF7" s="164"/>
      <c r="RNG7" s="164"/>
      <c r="RNH7" s="164"/>
      <c r="RNI7" s="164"/>
      <c r="RNJ7" s="164"/>
      <c r="RNK7" s="164"/>
      <c r="RNL7" s="164"/>
      <c r="RNM7" s="164"/>
      <c r="RNN7" s="164"/>
      <c r="RNO7" s="164"/>
      <c r="RNP7" s="164"/>
      <c r="RNQ7" s="164"/>
      <c r="RNR7" s="164"/>
      <c r="RNS7" s="164"/>
      <c r="RNT7" s="164"/>
      <c r="RNU7" s="164"/>
      <c r="RNV7" s="164"/>
      <c r="RNW7" s="164"/>
      <c r="RNX7" s="164"/>
      <c r="RNY7" s="164"/>
      <c r="RNZ7" s="164"/>
      <c r="ROA7" s="164"/>
      <c r="ROB7" s="164"/>
      <c r="ROC7" s="164"/>
      <c r="ROD7" s="164"/>
      <c r="ROE7" s="164"/>
      <c r="ROF7" s="164"/>
      <c r="ROG7" s="164"/>
      <c r="ROH7" s="164"/>
      <c r="ROI7" s="164"/>
      <c r="ROJ7" s="164"/>
      <c r="ROK7" s="164"/>
      <c r="ROL7" s="164"/>
      <c r="ROM7" s="164"/>
      <c r="RON7" s="164"/>
      <c r="ROO7" s="164"/>
      <c r="ROP7" s="164"/>
      <c r="ROQ7" s="164"/>
      <c r="ROR7" s="164"/>
      <c r="ROS7" s="164"/>
      <c r="ROT7" s="164"/>
      <c r="ROU7" s="164"/>
      <c r="ROV7" s="164"/>
      <c r="ROW7" s="164"/>
      <c r="ROX7" s="164"/>
      <c r="ROY7" s="164"/>
      <c r="ROZ7" s="164"/>
      <c r="RPA7" s="164"/>
      <c r="RPB7" s="164"/>
      <c r="RPC7" s="164"/>
      <c r="RPD7" s="164"/>
      <c r="RPE7" s="164"/>
      <c r="RPF7" s="164"/>
      <c r="RPG7" s="164"/>
      <c r="RPH7" s="164"/>
      <c r="RPI7" s="164"/>
      <c r="RPJ7" s="164"/>
      <c r="RPK7" s="164"/>
      <c r="RPL7" s="164"/>
      <c r="RPM7" s="164"/>
      <c r="RPN7" s="164"/>
      <c r="RPO7" s="164"/>
      <c r="RPP7" s="164"/>
      <c r="RPQ7" s="164"/>
      <c r="RPR7" s="164"/>
      <c r="RPS7" s="164"/>
      <c r="RPT7" s="164"/>
      <c r="RPU7" s="164"/>
      <c r="RPV7" s="164"/>
      <c r="RPW7" s="164"/>
      <c r="RPX7" s="164"/>
      <c r="RPY7" s="164"/>
      <c r="RPZ7" s="164"/>
      <c r="RQA7" s="164"/>
      <c r="RQB7" s="164"/>
      <c r="RQC7" s="164"/>
      <c r="RQD7" s="164"/>
      <c r="RQE7" s="164"/>
      <c r="RQF7" s="164"/>
      <c r="RQG7" s="164"/>
      <c r="RQH7" s="164"/>
      <c r="RQI7" s="164"/>
      <c r="RQJ7" s="164"/>
      <c r="RQK7" s="164"/>
      <c r="RQL7" s="164"/>
      <c r="RQM7" s="164"/>
      <c r="RQN7" s="164"/>
      <c r="RQO7" s="164"/>
      <c r="RQP7" s="164"/>
      <c r="RQQ7" s="164"/>
      <c r="RQR7" s="164"/>
      <c r="RQS7" s="164"/>
      <c r="RQT7" s="164"/>
      <c r="RQU7" s="164"/>
      <c r="RQV7" s="164"/>
      <c r="RQW7" s="164"/>
      <c r="RQX7" s="164"/>
      <c r="RQY7" s="164"/>
      <c r="RQZ7" s="164"/>
      <c r="RRA7" s="164"/>
      <c r="RRB7" s="164"/>
      <c r="RRC7" s="164"/>
      <c r="RRD7" s="164"/>
      <c r="RRE7" s="164"/>
      <c r="RRF7" s="164"/>
      <c r="RRG7" s="164"/>
      <c r="RRH7" s="164"/>
      <c r="RRI7" s="164"/>
      <c r="RRJ7" s="164"/>
      <c r="RRK7" s="164"/>
      <c r="RRL7" s="164"/>
      <c r="RRM7" s="164"/>
      <c r="RRN7" s="164"/>
      <c r="RRO7" s="164"/>
      <c r="RRP7" s="164"/>
      <c r="RRQ7" s="164"/>
      <c r="RRR7" s="164"/>
      <c r="RRS7" s="164"/>
      <c r="RRT7" s="164"/>
      <c r="RRU7" s="164"/>
      <c r="RRV7" s="164"/>
      <c r="RRW7" s="164"/>
      <c r="RRX7" s="164"/>
      <c r="RRY7" s="164"/>
      <c r="RRZ7" s="164"/>
      <c r="RSA7" s="164"/>
      <c r="RSB7" s="164"/>
      <c r="RSC7" s="164"/>
      <c r="RSD7" s="164"/>
      <c r="RSE7" s="164"/>
      <c r="RSF7" s="164"/>
      <c r="RSG7" s="164"/>
      <c r="RSH7" s="164"/>
      <c r="RSI7" s="164"/>
      <c r="RSJ7" s="164"/>
      <c r="RSK7" s="164"/>
      <c r="RSL7" s="164"/>
      <c r="RSM7" s="164"/>
      <c r="RSN7" s="164"/>
      <c r="RSO7" s="164"/>
      <c r="RSP7" s="164"/>
      <c r="RSQ7" s="164"/>
      <c r="RSR7" s="164"/>
      <c r="RSS7" s="164"/>
      <c r="RST7" s="164"/>
      <c r="RSU7" s="164"/>
      <c r="RSV7" s="164"/>
      <c r="RSW7" s="164"/>
      <c r="RSX7" s="164"/>
      <c r="RSY7" s="164"/>
      <c r="RSZ7" s="164"/>
      <c r="RTA7" s="164"/>
      <c r="RTB7" s="164"/>
      <c r="RTC7" s="164"/>
      <c r="RTD7" s="164"/>
      <c r="RTE7" s="164"/>
      <c r="RTF7" s="164"/>
      <c r="RTG7" s="164"/>
      <c r="RTH7" s="164"/>
      <c r="RTI7" s="164"/>
      <c r="RTJ7" s="164"/>
      <c r="RTK7" s="164"/>
      <c r="RTL7" s="164"/>
      <c r="RTM7" s="164"/>
      <c r="RTN7" s="164"/>
      <c r="RTO7" s="164"/>
      <c r="RTP7" s="164"/>
      <c r="RTQ7" s="164"/>
      <c r="RTR7" s="164"/>
      <c r="RTS7" s="164"/>
      <c r="RTT7" s="164"/>
      <c r="RTU7" s="164"/>
      <c r="RTV7" s="164"/>
      <c r="RTW7" s="164"/>
      <c r="RTX7" s="164"/>
      <c r="RTY7" s="164"/>
      <c r="RTZ7" s="164"/>
      <c r="RUA7" s="164"/>
      <c r="RUB7" s="164"/>
      <c r="RUC7" s="164"/>
      <c r="RUD7" s="164"/>
      <c r="RUE7" s="164"/>
      <c r="RUF7" s="164"/>
      <c r="RUG7" s="164"/>
      <c r="RUH7" s="164"/>
      <c r="RUI7" s="164"/>
      <c r="RUJ7" s="164"/>
      <c r="RUK7" s="164"/>
      <c r="RUL7" s="164"/>
      <c r="RUM7" s="164"/>
      <c r="RUN7" s="164"/>
      <c r="RUO7" s="164"/>
      <c r="RUP7" s="164"/>
      <c r="RUQ7" s="164"/>
      <c r="RUR7" s="164"/>
      <c r="RUS7" s="164"/>
      <c r="RUT7" s="164"/>
      <c r="RUU7" s="164"/>
      <c r="RUV7" s="164"/>
      <c r="RUW7" s="164"/>
      <c r="RUX7" s="164"/>
      <c r="RUY7" s="164"/>
      <c r="RUZ7" s="164"/>
      <c r="RVA7" s="164"/>
      <c r="RVB7" s="164"/>
      <c r="RVC7" s="164"/>
      <c r="RVD7" s="164"/>
      <c r="RVE7" s="164"/>
      <c r="RVF7" s="164"/>
      <c r="RVG7" s="164"/>
      <c r="RVH7" s="164"/>
      <c r="RVI7" s="164"/>
      <c r="RVJ7" s="164"/>
      <c r="RVK7" s="164"/>
      <c r="RVL7" s="164"/>
      <c r="RVM7" s="164"/>
      <c r="RVN7" s="164"/>
      <c r="RVO7" s="164"/>
      <c r="RVP7" s="164"/>
      <c r="RVQ7" s="164"/>
      <c r="RVR7" s="164"/>
      <c r="RVS7" s="164"/>
      <c r="RVT7" s="164"/>
      <c r="RVU7" s="164"/>
      <c r="RVV7" s="164"/>
      <c r="RVW7" s="164"/>
      <c r="RVX7" s="164"/>
      <c r="RVY7" s="164"/>
      <c r="RVZ7" s="164"/>
      <c r="RWA7" s="164"/>
      <c r="RWB7" s="164"/>
      <c r="RWC7" s="164"/>
      <c r="RWD7" s="164"/>
      <c r="RWE7" s="164"/>
      <c r="RWF7" s="164"/>
      <c r="RWG7" s="164"/>
      <c r="RWH7" s="164"/>
      <c r="RWI7" s="164"/>
      <c r="RWJ7" s="164"/>
      <c r="RWK7" s="164"/>
      <c r="RWL7" s="164"/>
      <c r="RWM7" s="164"/>
      <c r="RWN7" s="164"/>
      <c r="RWO7" s="164"/>
      <c r="RWP7" s="164"/>
      <c r="RWQ7" s="164"/>
      <c r="RWR7" s="164"/>
      <c r="RWS7" s="164"/>
      <c r="RWT7" s="164"/>
      <c r="RWU7" s="164"/>
      <c r="RWV7" s="164"/>
      <c r="RWW7" s="164"/>
      <c r="RWX7" s="164"/>
      <c r="RWY7" s="164"/>
      <c r="RWZ7" s="164"/>
      <c r="RXA7" s="164"/>
      <c r="RXB7" s="164"/>
      <c r="RXC7" s="164"/>
      <c r="RXD7" s="164"/>
      <c r="RXE7" s="164"/>
      <c r="RXF7" s="164"/>
      <c r="RXG7" s="164"/>
      <c r="RXH7" s="164"/>
      <c r="RXI7" s="164"/>
      <c r="RXJ7" s="164"/>
      <c r="RXK7" s="164"/>
      <c r="RXL7" s="164"/>
      <c r="RXM7" s="164"/>
      <c r="RXN7" s="164"/>
      <c r="RXO7" s="164"/>
      <c r="RXP7" s="164"/>
      <c r="RXQ7" s="164"/>
      <c r="RXR7" s="164"/>
      <c r="RXS7" s="164"/>
      <c r="RXT7" s="164"/>
      <c r="RXU7" s="164"/>
      <c r="RXV7" s="164"/>
      <c r="RXW7" s="164"/>
      <c r="RXX7" s="164"/>
      <c r="RXY7" s="164"/>
      <c r="RXZ7" s="164"/>
      <c r="RYA7" s="164"/>
      <c r="RYB7" s="164"/>
      <c r="RYC7" s="164"/>
      <c r="RYD7" s="164"/>
      <c r="RYE7" s="164"/>
      <c r="RYF7" s="164"/>
      <c r="RYG7" s="164"/>
      <c r="RYH7" s="164"/>
      <c r="RYI7" s="164"/>
      <c r="RYJ7" s="164"/>
      <c r="RYK7" s="164"/>
      <c r="RYL7" s="164"/>
      <c r="RYM7" s="164"/>
      <c r="RYN7" s="164"/>
      <c r="RYO7" s="164"/>
      <c r="RYP7" s="164"/>
      <c r="RYQ7" s="164"/>
      <c r="RYR7" s="164"/>
      <c r="RYS7" s="164"/>
      <c r="RYT7" s="164"/>
      <c r="RYU7" s="164"/>
      <c r="RYV7" s="164"/>
      <c r="RYW7" s="164"/>
      <c r="RYX7" s="164"/>
      <c r="RYY7" s="164"/>
      <c r="RYZ7" s="164"/>
      <c r="RZA7" s="164"/>
      <c r="RZB7" s="164"/>
      <c r="RZC7" s="164"/>
      <c r="RZD7" s="164"/>
      <c r="RZE7" s="164"/>
      <c r="RZF7" s="164"/>
      <c r="RZG7" s="164"/>
      <c r="RZH7" s="164"/>
      <c r="RZI7" s="164"/>
      <c r="RZJ7" s="164"/>
      <c r="RZK7" s="164"/>
      <c r="RZL7" s="164"/>
      <c r="RZM7" s="164"/>
      <c r="RZN7" s="164"/>
      <c r="RZO7" s="164"/>
      <c r="RZP7" s="164"/>
      <c r="RZQ7" s="164"/>
      <c r="RZR7" s="164"/>
      <c r="RZS7" s="164"/>
      <c r="RZT7" s="164"/>
      <c r="RZU7" s="164"/>
      <c r="RZV7" s="164"/>
      <c r="RZW7" s="164"/>
      <c r="RZX7" s="164"/>
      <c r="RZY7" s="164"/>
      <c r="RZZ7" s="164"/>
      <c r="SAA7" s="164"/>
      <c r="SAB7" s="164"/>
      <c r="SAC7" s="164"/>
      <c r="SAD7" s="164"/>
      <c r="SAE7" s="164"/>
      <c r="SAF7" s="164"/>
      <c r="SAG7" s="164"/>
      <c r="SAH7" s="164"/>
      <c r="SAI7" s="164"/>
      <c r="SAJ7" s="164"/>
      <c r="SAK7" s="164"/>
      <c r="SAL7" s="164"/>
      <c r="SAM7" s="164"/>
      <c r="SAN7" s="164"/>
      <c r="SAO7" s="164"/>
      <c r="SAP7" s="164"/>
      <c r="SAQ7" s="164"/>
      <c r="SAR7" s="164"/>
      <c r="SAS7" s="164"/>
      <c r="SAT7" s="164"/>
      <c r="SAU7" s="164"/>
      <c r="SAV7" s="164"/>
      <c r="SAW7" s="164"/>
      <c r="SAX7" s="164"/>
      <c r="SAY7" s="164"/>
      <c r="SAZ7" s="164"/>
      <c r="SBA7" s="164"/>
      <c r="SBB7" s="164"/>
      <c r="SBC7" s="164"/>
      <c r="SBD7" s="164"/>
      <c r="SBE7" s="164"/>
      <c r="SBF7" s="164"/>
      <c r="SBG7" s="164"/>
      <c r="SBH7" s="164"/>
      <c r="SBI7" s="164"/>
      <c r="SBJ7" s="164"/>
      <c r="SBK7" s="164"/>
      <c r="SBL7" s="164"/>
      <c r="SBM7" s="164"/>
      <c r="SBN7" s="164"/>
      <c r="SBO7" s="164"/>
      <c r="SBP7" s="164"/>
      <c r="SBQ7" s="164"/>
      <c r="SBR7" s="164"/>
      <c r="SBS7" s="164"/>
      <c r="SBT7" s="164"/>
      <c r="SBU7" s="164"/>
      <c r="SBV7" s="164"/>
      <c r="SBW7" s="164"/>
      <c r="SBX7" s="164"/>
      <c r="SBY7" s="164"/>
      <c r="SBZ7" s="164"/>
      <c r="SCA7" s="164"/>
      <c r="SCB7" s="164"/>
      <c r="SCC7" s="164"/>
      <c r="SCD7" s="164"/>
      <c r="SCE7" s="164"/>
      <c r="SCF7" s="164"/>
      <c r="SCG7" s="164"/>
      <c r="SCH7" s="164"/>
      <c r="SCI7" s="164"/>
      <c r="SCJ7" s="164"/>
      <c r="SCK7" s="164"/>
      <c r="SCL7" s="164"/>
      <c r="SCM7" s="164"/>
      <c r="SCN7" s="164"/>
      <c r="SCO7" s="164"/>
      <c r="SCP7" s="164"/>
      <c r="SCQ7" s="164"/>
      <c r="SCR7" s="164"/>
      <c r="SCS7" s="164"/>
      <c r="SCT7" s="164"/>
      <c r="SCU7" s="164"/>
      <c r="SCV7" s="164"/>
      <c r="SCW7" s="164"/>
      <c r="SCX7" s="164"/>
      <c r="SCY7" s="164"/>
      <c r="SCZ7" s="164"/>
      <c r="SDA7" s="164"/>
      <c r="SDB7" s="164"/>
      <c r="SDC7" s="164"/>
      <c r="SDD7" s="164"/>
      <c r="SDE7" s="164"/>
      <c r="SDF7" s="164"/>
      <c r="SDG7" s="164"/>
      <c r="SDH7" s="164"/>
      <c r="SDI7" s="164"/>
      <c r="SDJ7" s="164"/>
      <c r="SDK7" s="164"/>
      <c r="SDL7" s="164"/>
      <c r="SDM7" s="164"/>
      <c r="SDN7" s="164"/>
      <c r="SDO7" s="164"/>
      <c r="SDP7" s="164"/>
      <c r="SDQ7" s="164"/>
      <c r="SDR7" s="164"/>
      <c r="SDS7" s="164"/>
      <c r="SDT7" s="164"/>
      <c r="SDU7" s="164"/>
      <c r="SDV7" s="164"/>
      <c r="SDW7" s="164"/>
      <c r="SDX7" s="164"/>
      <c r="SDY7" s="164"/>
      <c r="SDZ7" s="164"/>
      <c r="SEA7" s="164"/>
      <c r="SEB7" s="164"/>
      <c r="SEC7" s="164"/>
      <c r="SED7" s="164"/>
      <c r="SEE7" s="164"/>
      <c r="SEF7" s="164"/>
      <c r="SEG7" s="164"/>
      <c r="SEH7" s="164"/>
      <c r="SEI7" s="164"/>
      <c r="SEJ7" s="164"/>
      <c r="SEK7" s="164"/>
      <c r="SEL7" s="164"/>
      <c r="SEM7" s="164"/>
      <c r="SEN7" s="164"/>
      <c r="SEO7" s="164"/>
      <c r="SEP7" s="164"/>
      <c r="SEQ7" s="164"/>
      <c r="SER7" s="164"/>
      <c r="SES7" s="164"/>
      <c r="SET7" s="164"/>
      <c r="SEU7" s="164"/>
      <c r="SEV7" s="164"/>
      <c r="SEW7" s="164"/>
      <c r="SEX7" s="164"/>
      <c r="SEY7" s="164"/>
      <c r="SEZ7" s="164"/>
      <c r="SFA7" s="164"/>
      <c r="SFB7" s="164"/>
      <c r="SFC7" s="164"/>
      <c r="SFD7" s="164"/>
      <c r="SFE7" s="164"/>
      <c r="SFF7" s="164"/>
      <c r="SFG7" s="164"/>
      <c r="SFH7" s="164"/>
      <c r="SFI7" s="164"/>
      <c r="SFJ7" s="164"/>
      <c r="SFK7" s="164"/>
      <c r="SFL7" s="164"/>
      <c r="SFM7" s="164"/>
      <c r="SFN7" s="164"/>
      <c r="SFO7" s="164"/>
      <c r="SFP7" s="164"/>
      <c r="SFQ7" s="164"/>
      <c r="SFR7" s="164"/>
      <c r="SFS7" s="164"/>
      <c r="SFT7" s="164"/>
      <c r="SFU7" s="164"/>
      <c r="SFV7" s="164"/>
      <c r="SFW7" s="164"/>
      <c r="SFX7" s="164"/>
      <c r="SFY7" s="164"/>
      <c r="SFZ7" s="164"/>
      <c r="SGA7" s="164"/>
      <c r="SGB7" s="164"/>
      <c r="SGC7" s="164"/>
      <c r="SGD7" s="164"/>
      <c r="SGE7" s="164"/>
      <c r="SGF7" s="164"/>
      <c r="SGG7" s="164"/>
      <c r="SGH7" s="164"/>
      <c r="SGI7" s="164"/>
      <c r="SGJ7" s="164"/>
      <c r="SGK7" s="164"/>
      <c r="SGL7" s="164"/>
      <c r="SGM7" s="164"/>
      <c r="SGN7" s="164"/>
      <c r="SGO7" s="164"/>
      <c r="SGP7" s="164"/>
      <c r="SGQ7" s="164"/>
      <c r="SGR7" s="164"/>
      <c r="SGS7" s="164"/>
      <c r="SGT7" s="164"/>
      <c r="SGU7" s="164"/>
      <c r="SGV7" s="164"/>
      <c r="SGW7" s="164"/>
      <c r="SGX7" s="164"/>
      <c r="SGY7" s="164"/>
      <c r="SGZ7" s="164"/>
      <c r="SHA7" s="164"/>
      <c r="SHB7" s="164"/>
      <c r="SHC7" s="164"/>
      <c r="SHD7" s="164"/>
      <c r="SHE7" s="164"/>
      <c r="SHF7" s="164"/>
      <c r="SHG7" s="164"/>
      <c r="SHH7" s="164"/>
      <c r="SHI7" s="164"/>
      <c r="SHJ7" s="164"/>
      <c r="SHK7" s="164"/>
      <c r="SHL7" s="164"/>
      <c r="SHM7" s="164"/>
      <c r="SHN7" s="164"/>
      <c r="SHO7" s="164"/>
      <c r="SHP7" s="164"/>
      <c r="SHQ7" s="164"/>
      <c r="SHR7" s="164"/>
      <c r="SHS7" s="164"/>
      <c r="SHT7" s="164"/>
      <c r="SHU7" s="164"/>
      <c r="SHV7" s="164"/>
      <c r="SHW7" s="164"/>
      <c r="SHX7" s="164"/>
      <c r="SHY7" s="164"/>
      <c r="SHZ7" s="164"/>
      <c r="SIA7" s="164"/>
      <c r="SIB7" s="164"/>
      <c r="SIC7" s="164"/>
      <c r="SID7" s="164"/>
      <c r="SIE7" s="164"/>
      <c r="SIF7" s="164"/>
      <c r="SIG7" s="164"/>
      <c r="SIH7" s="164"/>
      <c r="SII7" s="164"/>
      <c r="SIJ7" s="164"/>
      <c r="SIK7" s="164"/>
      <c r="SIL7" s="164"/>
      <c r="SIM7" s="164"/>
      <c r="SIN7" s="164"/>
      <c r="SIO7" s="164"/>
      <c r="SIP7" s="164"/>
      <c r="SIQ7" s="164"/>
      <c r="SIR7" s="164"/>
      <c r="SIS7" s="164"/>
      <c r="SIT7" s="164"/>
      <c r="SIU7" s="164"/>
      <c r="SIV7" s="164"/>
      <c r="SIW7" s="164"/>
      <c r="SIX7" s="164"/>
      <c r="SIY7" s="164"/>
      <c r="SIZ7" s="164"/>
      <c r="SJA7" s="164"/>
      <c r="SJB7" s="164"/>
      <c r="SJC7" s="164"/>
      <c r="SJD7" s="164"/>
      <c r="SJE7" s="164"/>
      <c r="SJF7" s="164"/>
      <c r="SJG7" s="164"/>
      <c r="SJH7" s="164"/>
      <c r="SJI7" s="164"/>
      <c r="SJJ7" s="164"/>
      <c r="SJK7" s="164"/>
      <c r="SJL7" s="164"/>
      <c r="SJM7" s="164"/>
      <c r="SJN7" s="164"/>
      <c r="SJO7" s="164"/>
      <c r="SJP7" s="164"/>
      <c r="SJQ7" s="164"/>
      <c r="SJR7" s="164"/>
      <c r="SJS7" s="164"/>
      <c r="SJT7" s="164"/>
      <c r="SJU7" s="164"/>
      <c r="SJV7" s="164"/>
      <c r="SJW7" s="164"/>
      <c r="SJX7" s="164"/>
      <c r="SJY7" s="164"/>
      <c r="SJZ7" s="164"/>
      <c r="SKA7" s="164"/>
      <c r="SKB7" s="164"/>
      <c r="SKC7" s="164"/>
      <c r="SKD7" s="164"/>
      <c r="SKE7" s="164"/>
      <c r="SKF7" s="164"/>
      <c r="SKG7" s="164"/>
      <c r="SKH7" s="164"/>
      <c r="SKI7" s="164"/>
      <c r="SKJ7" s="164"/>
      <c r="SKK7" s="164"/>
      <c r="SKL7" s="164"/>
      <c r="SKM7" s="164"/>
      <c r="SKN7" s="164"/>
      <c r="SKO7" s="164"/>
      <c r="SKP7" s="164"/>
      <c r="SKQ7" s="164"/>
      <c r="SKR7" s="164"/>
      <c r="SKS7" s="164"/>
      <c r="SKT7" s="164"/>
      <c r="SKU7" s="164"/>
      <c r="SKV7" s="164"/>
      <c r="SKW7" s="164"/>
      <c r="SKX7" s="164"/>
      <c r="SKY7" s="164"/>
      <c r="SKZ7" s="164"/>
      <c r="SLA7" s="164"/>
      <c r="SLB7" s="164"/>
      <c r="SLC7" s="164"/>
      <c r="SLD7" s="164"/>
      <c r="SLE7" s="164"/>
      <c r="SLF7" s="164"/>
      <c r="SLG7" s="164"/>
      <c r="SLH7" s="164"/>
      <c r="SLI7" s="164"/>
      <c r="SLJ7" s="164"/>
      <c r="SLK7" s="164"/>
      <c r="SLL7" s="164"/>
      <c r="SLM7" s="164"/>
      <c r="SLN7" s="164"/>
      <c r="SLO7" s="164"/>
      <c r="SLP7" s="164"/>
      <c r="SLQ7" s="164"/>
      <c r="SLR7" s="164"/>
      <c r="SLS7" s="164"/>
      <c r="SLT7" s="164"/>
      <c r="SLU7" s="164"/>
      <c r="SLV7" s="164"/>
      <c r="SLW7" s="164"/>
      <c r="SLX7" s="164"/>
      <c r="SLY7" s="164"/>
      <c r="SLZ7" s="164"/>
      <c r="SMA7" s="164"/>
      <c r="SMB7" s="164"/>
      <c r="SMC7" s="164"/>
      <c r="SMD7" s="164"/>
      <c r="SME7" s="164"/>
      <c r="SMF7" s="164"/>
      <c r="SMG7" s="164"/>
      <c r="SMH7" s="164"/>
      <c r="SMI7" s="164"/>
      <c r="SMJ7" s="164"/>
      <c r="SMK7" s="164"/>
      <c r="SML7" s="164"/>
      <c r="SMM7" s="164"/>
      <c r="SMN7" s="164"/>
      <c r="SMO7" s="164"/>
      <c r="SMP7" s="164"/>
      <c r="SMQ7" s="164"/>
      <c r="SMR7" s="164"/>
      <c r="SMS7" s="164"/>
      <c r="SMT7" s="164"/>
      <c r="SMU7" s="164"/>
      <c r="SMV7" s="164"/>
      <c r="SMW7" s="164"/>
      <c r="SMX7" s="164"/>
      <c r="SMY7" s="164"/>
      <c r="SMZ7" s="164"/>
      <c r="SNA7" s="164"/>
      <c r="SNB7" s="164"/>
      <c r="SNC7" s="164"/>
      <c r="SND7" s="164"/>
      <c r="SNE7" s="164"/>
      <c r="SNF7" s="164"/>
      <c r="SNG7" s="164"/>
      <c r="SNH7" s="164"/>
      <c r="SNI7" s="164"/>
      <c r="SNJ7" s="164"/>
      <c r="SNK7" s="164"/>
      <c r="SNL7" s="164"/>
      <c r="SNM7" s="164"/>
      <c r="SNN7" s="164"/>
      <c r="SNO7" s="164"/>
      <c r="SNP7" s="164"/>
      <c r="SNQ7" s="164"/>
      <c r="SNR7" s="164"/>
      <c r="SNS7" s="164"/>
      <c r="SNT7" s="164"/>
      <c r="SNU7" s="164"/>
      <c r="SNV7" s="164"/>
      <c r="SNW7" s="164"/>
      <c r="SNX7" s="164"/>
      <c r="SNY7" s="164"/>
      <c r="SNZ7" s="164"/>
      <c r="SOA7" s="164"/>
      <c r="SOB7" s="164"/>
      <c r="SOC7" s="164"/>
      <c r="SOD7" s="164"/>
      <c r="SOE7" s="164"/>
      <c r="SOF7" s="164"/>
      <c r="SOG7" s="164"/>
      <c r="SOH7" s="164"/>
      <c r="SOI7" s="164"/>
      <c r="SOJ7" s="164"/>
      <c r="SOK7" s="164"/>
      <c r="SOL7" s="164"/>
      <c r="SOM7" s="164"/>
      <c r="SON7" s="164"/>
      <c r="SOO7" s="164"/>
      <c r="SOP7" s="164"/>
      <c r="SOQ7" s="164"/>
      <c r="SOR7" s="164"/>
      <c r="SOS7" s="164"/>
      <c r="SOT7" s="164"/>
      <c r="SOU7" s="164"/>
      <c r="SOV7" s="164"/>
      <c r="SOW7" s="164"/>
      <c r="SOX7" s="164"/>
      <c r="SOY7" s="164"/>
      <c r="SOZ7" s="164"/>
      <c r="SPA7" s="164"/>
      <c r="SPB7" s="164"/>
      <c r="SPC7" s="164"/>
      <c r="SPD7" s="164"/>
      <c r="SPE7" s="164"/>
      <c r="SPF7" s="164"/>
      <c r="SPG7" s="164"/>
      <c r="SPH7" s="164"/>
      <c r="SPI7" s="164"/>
      <c r="SPJ7" s="164"/>
      <c r="SPK7" s="164"/>
      <c r="SPL7" s="164"/>
      <c r="SPM7" s="164"/>
      <c r="SPN7" s="164"/>
      <c r="SPO7" s="164"/>
      <c r="SPP7" s="164"/>
      <c r="SPQ7" s="164"/>
      <c r="SPR7" s="164"/>
      <c r="SPS7" s="164"/>
      <c r="SPT7" s="164"/>
      <c r="SPU7" s="164"/>
      <c r="SPV7" s="164"/>
      <c r="SPW7" s="164"/>
      <c r="SPX7" s="164"/>
      <c r="SPY7" s="164"/>
      <c r="SPZ7" s="164"/>
      <c r="SQA7" s="164"/>
      <c r="SQB7" s="164"/>
      <c r="SQC7" s="164"/>
      <c r="SQD7" s="164"/>
      <c r="SQE7" s="164"/>
      <c r="SQF7" s="164"/>
      <c r="SQG7" s="164"/>
      <c r="SQH7" s="164"/>
      <c r="SQI7" s="164"/>
      <c r="SQJ7" s="164"/>
      <c r="SQK7" s="164"/>
      <c r="SQL7" s="164"/>
      <c r="SQM7" s="164"/>
      <c r="SQN7" s="164"/>
      <c r="SQO7" s="164"/>
      <c r="SQP7" s="164"/>
      <c r="SQQ7" s="164"/>
      <c r="SQR7" s="164"/>
      <c r="SQS7" s="164"/>
      <c r="SQT7" s="164"/>
      <c r="SQU7" s="164"/>
      <c r="SQV7" s="164"/>
      <c r="SQW7" s="164"/>
      <c r="SQX7" s="164"/>
      <c r="SQY7" s="164"/>
      <c r="SQZ7" s="164"/>
      <c r="SRA7" s="164"/>
      <c r="SRB7" s="164"/>
      <c r="SRC7" s="164"/>
      <c r="SRD7" s="164"/>
      <c r="SRE7" s="164"/>
      <c r="SRF7" s="164"/>
      <c r="SRG7" s="164"/>
      <c r="SRH7" s="164"/>
      <c r="SRI7" s="164"/>
      <c r="SRJ7" s="164"/>
      <c r="SRK7" s="164"/>
      <c r="SRL7" s="164"/>
      <c r="SRM7" s="164"/>
      <c r="SRN7" s="164"/>
      <c r="SRO7" s="164"/>
      <c r="SRP7" s="164"/>
      <c r="SRQ7" s="164"/>
      <c r="SRR7" s="164"/>
      <c r="SRS7" s="164"/>
      <c r="SRT7" s="164"/>
      <c r="SRU7" s="164"/>
      <c r="SRV7" s="164"/>
      <c r="SRW7" s="164"/>
      <c r="SRX7" s="164"/>
      <c r="SRY7" s="164"/>
      <c r="SRZ7" s="164"/>
      <c r="SSA7" s="164"/>
      <c r="SSB7" s="164"/>
      <c r="SSC7" s="164"/>
      <c r="SSD7" s="164"/>
      <c r="SSE7" s="164"/>
      <c r="SSF7" s="164"/>
      <c r="SSG7" s="164"/>
      <c r="SSH7" s="164"/>
      <c r="SSI7" s="164"/>
      <c r="SSJ7" s="164"/>
      <c r="SSK7" s="164"/>
      <c r="SSL7" s="164"/>
      <c r="SSM7" s="164"/>
      <c r="SSN7" s="164"/>
      <c r="SSO7" s="164"/>
      <c r="SSP7" s="164"/>
      <c r="SSQ7" s="164"/>
      <c r="SSR7" s="164"/>
      <c r="SSS7" s="164"/>
      <c r="SST7" s="164"/>
      <c r="SSU7" s="164"/>
      <c r="SSV7" s="164"/>
      <c r="SSW7" s="164"/>
      <c r="SSX7" s="164"/>
      <c r="SSY7" s="164"/>
      <c r="SSZ7" s="164"/>
      <c r="STA7" s="164"/>
      <c r="STB7" s="164"/>
      <c r="STC7" s="164"/>
      <c r="STD7" s="164"/>
      <c r="STE7" s="164"/>
      <c r="STF7" s="164"/>
      <c r="STG7" s="164"/>
      <c r="STH7" s="164"/>
      <c r="STI7" s="164"/>
      <c r="STJ7" s="164"/>
      <c r="STK7" s="164"/>
      <c r="STL7" s="164"/>
      <c r="STM7" s="164"/>
      <c r="STN7" s="164"/>
      <c r="STO7" s="164"/>
      <c r="STP7" s="164"/>
      <c r="STQ7" s="164"/>
      <c r="STR7" s="164"/>
      <c r="STS7" s="164"/>
      <c r="STT7" s="164"/>
      <c r="STU7" s="164"/>
      <c r="STV7" s="164"/>
      <c r="STW7" s="164"/>
      <c r="STX7" s="164"/>
      <c r="STY7" s="164"/>
      <c r="STZ7" s="164"/>
      <c r="SUA7" s="164"/>
      <c r="SUB7" s="164"/>
      <c r="SUC7" s="164"/>
      <c r="SUD7" s="164"/>
      <c r="SUE7" s="164"/>
      <c r="SUF7" s="164"/>
      <c r="SUG7" s="164"/>
      <c r="SUH7" s="164"/>
      <c r="SUI7" s="164"/>
      <c r="SUJ7" s="164"/>
      <c r="SUK7" s="164"/>
      <c r="SUL7" s="164"/>
      <c r="SUM7" s="164"/>
      <c r="SUN7" s="164"/>
      <c r="SUO7" s="164"/>
      <c r="SUP7" s="164"/>
      <c r="SUQ7" s="164"/>
      <c r="SUR7" s="164"/>
      <c r="SUS7" s="164"/>
      <c r="SUT7" s="164"/>
      <c r="SUU7" s="164"/>
      <c r="SUV7" s="164"/>
      <c r="SUW7" s="164"/>
      <c r="SUX7" s="164"/>
      <c r="SUY7" s="164"/>
      <c r="SUZ7" s="164"/>
      <c r="SVA7" s="164"/>
      <c r="SVB7" s="164"/>
      <c r="SVC7" s="164"/>
      <c r="SVD7" s="164"/>
      <c r="SVE7" s="164"/>
      <c r="SVF7" s="164"/>
      <c r="SVG7" s="164"/>
      <c r="SVH7" s="164"/>
      <c r="SVI7" s="164"/>
      <c r="SVJ7" s="164"/>
      <c r="SVK7" s="164"/>
      <c r="SVL7" s="164"/>
      <c r="SVM7" s="164"/>
      <c r="SVN7" s="164"/>
      <c r="SVO7" s="164"/>
      <c r="SVP7" s="164"/>
      <c r="SVQ7" s="164"/>
      <c r="SVR7" s="164"/>
      <c r="SVS7" s="164"/>
      <c r="SVT7" s="164"/>
      <c r="SVU7" s="164"/>
      <c r="SVV7" s="164"/>
      <c r="SVW7" s="164"/>
      <c r="SVX7" s="164"/>
      <c r="SVY7" s="164"/>
      <c r="SVZ7" s="164"/>
      <c r="SWA7" s="164"/>
      <c r="SWB7" s="164"/>
      <c r="SWC7" s="164"/>
      <c r="SWD7" s="164"/>
      <c r="SWE7" s="164"/>
      <c r="SWF7" s="164"/>
      <c r="SWG7" s="164"/>
      <c r="SWH7" s="164"/>
      <c r="SWI7" s="164"/>
      <c r="SWJ7" s="164"/>
      <c r="SWK7" s="164"/>
      <c r="SWL7" s="164"/>
      <c r="SWM7" s="164"/>
      <c r="SWN7" s="164"/>
      <c r="SWO7" s="164"/>
      <c r="SWP7" s="164"/>
      <c r="SWQ7" s="164"/>
      <c r="SWR7" s="164"/>
      <c r="SWS7" s="164"/>
      <c r="SWT7" s="164"/>
      <c r="SWU7" s="164"/>
      <c r="SWV7" s="164"/>
      <c r="SWW7" s="164"/>
      <c r="SWX7" s="164"/>
      <c r="SWY7" s="164"/>
      <c r="SWZ7" s="164"/>
      <c r="SXA7" s="164"/>
      <c r="SXB7" s="164"/>
      <c r="SXC7" s="164"/>
      <c r="SXD7" s="164"/>
      <c r="SXE7" s="164"/>
      <c r="SXF7" s="164"/>
      <c r="SXG7" s="164"/>
      <c r="SXH7" s="164"/>
      <c r="SXI7" s="164"/>
      <c r="SXJ7" s="164"/>
      <c r="SXK7" s="164"/>
      <c r="SXL7" s="164"/>
      <c r="SXM7" s="164"/>
      <c r="SXN7" s="164"/>
      <c r="SXO7" s="164"/>
      <c r="SXP7" s="164"/>
      <c r="SXQ7" s="164"/>
      <c r="SXR7" s="164"/>
      <c r="SXS7" s="164"/>
      <c r="SXT7" s="164"/>
      <c r="SXU7" s="164"/>
      <c r="SXV7" s="164"/>
      <c r="SXW7" s="164"/>
      <c r="SXX7" s="164"/>
      <c r="SXY7" s="164"/>
      <c r="SXZ7" s="164"/>
      <c r="SYA7" s="164"/>
      <c r="SYB7" s="164"/>
      <c r="SYC7" s="164"/>
      <c r="SYD7" s="164"/>
      <c r="SYE7" s="164"/>
      <c r="SYF7" s="164"/>
      <c r="SYG7" s="164"/>
      <c r="SYH7" s="164"/>
      <c r="SYI7" s="164"/>
      <c r="SYJ7" s="164"/>
      <c r="SYK7" s="164"/>
      <c r="SYL7" s="164"/>
      <c r="SYM7" s="164"/>
      <c r="SYN7" s="164"/>
      <c r="SYO7" s="164"/>
      <c r="SYP7" s="164"/>
      <c r="SYQ7" s="164"/>
      <c r="SYR7" s="164"/>
      <c r="SYS7" s="164"/>
      <c r="SYT7" s="164"/>
      <c r="SYU7" s="164"/>
      <c r="SYV7" s="164"/>
      <c r="SYW7" s="164"/>
      <c r="SYX7" s="164"/>
      <c r="SYY7" s="164"/>
      <c r="SYZ7" s="164"/>
      <c r="SZA7" s="164"/>
      <c r="SZB7" s="164"/>
      <c r="SZC7" s="164"/>
      <c r="SZD7" s="164"/>
      <c r="SZE7" s="164"/>
      <c r="SZF7" s="164"/>
      <c r="SZG7" s="164"/>
      <c r="SZH7" s="164"/>
      <c r="SZI7" s="164"/>
      <c r="SZJ7" s="164"/>
      <c r="SZK7" s="164"/>
      <c r="SZL7" s="164"/>
      <c r="SZM7" s="164"/>
      <c r="SZN7" s="164"/>
      <c r="SZO7" s="164"/>
      <c r="SZP7" s="164"/>
      <c r="SZQ7" s="164"/>
      <c r="SZR7" s="164"/>
      <c r="SZS7" s="164"/>
      <c r="SZT7" s="164"/>
      <c r="SZU7" s="164"/>
      <c r="SZV7" s="164"/>
      <c r="SZW7" s="164"/>
      <c r="SZX7" s="164"/>
      <c r="SZY7" s="164"/>
      <c r="SZZ7" s="164"/>
      <c r="TAA7" s="164"/>
      <c r="TAB7" s="164"/>
      <c r="TAC7" s="164"/>
      <c r="TAD7" s="164"/>
      <c r="TAE7" s="164"/>
      <c r="TAF7" s="164"/>
      <c r="TAG7" s="164"/>
      <c r="TAH7" s="164"/>
      <c r="TAI7" s="164"/>
      <c r="TAJ7" s="164"/>
      <c r="TAK7" s="164"/>
      <c r="TAL7" s="164"/>
      <c r="TAM7" s="164"/>
      <c r="TAN7" s="164"/>
      <c r="TAO7" s="164"/>
      <c r="TAP7" s="164"/>
      <c r="TAQ7" s="164"/>
      <c r="TAR7" s="164"/>
      <c r="TAS7" s="164"/>
      <c r="TAT7" s="164"/>
      <c r="TAU7" s="164"/>
      <c r="TAV7" s="164"/>
      <c r="TAW7" s="164"/>
      <c r="TAX7" s="164"/>
      <c r="TAY7" s="164"/>
      <c r="TAZ7" s="164"/>
      <c r="TBA7" s="164"/>
      <c r="TBB7" s="164"/>
      <c r="TBC7" s="164"/>
      <c r="TBD7" s="164"/>
      <c r="TBE7" s="164"/>
      <c r="TBF7" s="164"/>
      <c r="TBG7" s="164"/>
      <c r="TBH7" s="164"/>
      <c r="TBI7" s="164"/>
      <c r="TBJ7" s="164"/>
      <c r="TBK7" s="164"/>
      <c r="TBL7" s="164"/>
      <c r="TBM7" s="164"/>
      <c r="TBN7" s="164"/>
      <c r="TBO7" s="164"/>
      <c r="TBP7" s="164"/>
      <c r="TBQ7" s="164"/>
      <c r="TBR7" s="164"/>
      <c r="TBS7" s="164"/>
      <c r="TBT7" s="164"/>
      <c r="TBU7" s="164"/>
      <c r="TBV7" s="164"/>
      <c r="TBW7" s="164"/>
      <c r="TBX7" s="164"/>
      <c r="TBY7" s="164"/>
      <c r="TBZ7" s="164"/>
      <c r="TCA7" s="164"/>
      <c r="TCB7" s="164"/>
      <c r="TCC7" s="164"/>
      <c r="TCD7" s="164"/>
      <c r="TCE7" s="164"/>
      <c r="TCF7" s="164"/>
      <c r="TCG7" s="164"/>
      <c r="TCH7" s="164"/>
      <c r="TCI7" s="164"/>
      <c r="TCJ7" s="164"/>
      <c r="TCK7" s="164"/>
      <c r="TCL7" s="164"/>
      <c r="TCM7" s="164"/>
      <c r="TCN7" s="164"/>
      <c r="TCO7" s="164"/>
      <c r="TCP7" s="164"/>
      <c r="TCQ7" s="164"/>
      <c r="TCR7" s="164"/>
      <c r="TCS7" s="164"/>
      <c r="TCT7" s="164"/>
      <c r="TCU7" s="164"/>
      <c r="TCV7" s="164"/>
      <c r="TCW7" s="164"/>
      <c r="TCX7" s="164"/>
      <c r="TCY7" s="164"/>
      <c r="TCZ7" s="164"/>
      <c r="TDA7" s="164"/>
      <c r="TDB7" s="164"/>
      <c r="TDC7" s="164"/>
      <c r="TDD7" s="164"/>
      <c r="TDE7" s="164"/>
      <c r="TDF7" s="164"/>
      <c r="TDG7" s="164"/>
      <c r="TDH7" s="164"/>
      <c r="TDI7" s="164"/>
      <c r="TDJ7" s="164"/>
      <c r="TDK7" s="164"/>
      <c r="TDL7" s="164"/>
      <c r="TDM7" s="164"/>
      <c r="TDN7" s="164"/>
      <c r="TDO7" s="164"/>
      <c r="TDP7" s="164"/>
      <c r="TDQ7" s="164"/>
      <c r="TDR7" s="164"/>
      <c r="TDS7" s="164"/>
      <c r="TDT7" s="164"/>
      <c r="TDU7" s="164"/>
      <c r="TDV7" s="164"/>
      <c r="TDW7" s="164"/>
      <c r="TDX7" s="164"/>
      <c r="TDY7" s="164"/>
      <c r="TDZ7" s="164"/>
      <c r="TEA7" s="164"/>
      <c r="TEB7" s="164"/>
      <c r="TEC7" s="164"/>
      <c r="TED7" s="164"/>
      <c r="TEE7" s="164"/>
      <c r="TEF7" s="164"/>
      <c r="TEG7" s="164"/>
      <c r="TEH7" s="164"/>
      <c r="TEI7" s="164"/>
      <c r="TEJ7" s="164"/>
      <c r="TEK7" s="164"/>
      <c r="TEL7" s="164"/>
      <c r="TEM7" s="164"/>
      <c r="TEN7" s="164"/>
      <c r="TEO7" s="164"/>
      <c r="TEP7" s="164"/>
      <c r="TEQ7" s="164"/>
      <c r="TER7" s="164"/>
      <c r="TES7" s="164"/>
      <c r="TET7" s="164"/>
      <c r="TEU7" s="164"/>
      <c r="TEV7" s="164"/>
      <c r="TEW7" s="164"/>
      <c r="TEX7" s="164"/>
      <c r="TEY7" s="164"/>
      <c r="TEZ7" s="164"/>
      <c r="TFA7" s="164"/>
      <c r="TFB7" s="164"/>
      <c r="TFC7" s="164"/>
      <c r="TFD7" s="164"/>
      <c r="TFE7" s="164"/>
      <c r="TFF7" s="164"/>
      <c r="TFG7" s="164"/>
      <c r="TFH7" s="164"/>
      <c r="TFI7" s="164"/>
      <c r="TFJ7" s="164"/>
      <c r="TFK7" s="164"/>
      <c r="TFL7" s="164"/>
      <c r="TFM7" s="164"/>
      <c r="TFN7" s="164"/>
      <c r="TFO7" s="164"/>
      <c r="TFP7" s="164"/>
      <c r="TFQ7" s="164"/>
      <c r="TFR7" s="164"/>
      <c r="TFS7" s="164"/>
      <c r="TFT7" s="164"/>
      <c r="TFU7" s="164"/>
      <c r="TFV7" s="164"/>
      <c r="TFW7" s="164"/>
      <c r="TFX7" s="164"/>
      <c r="TFY7" s="164"/>
      <c r="TFZ7" s="164"/>
      <c r="TGA7" s="164"/>
      <c r="TGB7" s="164"/>
      <c r="TGC7" s="164"/>
      <c r="TGD7" s="164"/>
      <c r="TGE7" s="164"/>
      <c r="TGF7" s="164"/>
      <c r="TGG7" s="164"/>
      <c r="TGH7" s="164"/>
      <c r="TGI7" s="164"/>
      <c r="TGJ7" s="164"/>
      <c r="TGK7" s="164"/>
      <c r="TGL7" s="164"/>
      <c r="TGM7" s="164"/>
      <c r="TGN7" s="164"/>
      <c r="TGO7" s="164"/>
      <c r="TGP7" s="164"/>
      <c r="TGQ7" s="164"/>
      <c r="TGR7" s="164"/>
      <c r="TGS7" s="164"/>
      <c r="TGT7" s="164"/>
      <c r="TGU7" s="164"/>
      <c r="TGV7" s="164"/>
      <c r="TGW7" s="164"/>
      <c r="TGX7" s="164"/>
      <c r="TGY7" s="164"/>
      <c r="TGZ7" s="164"/>
      <c r="THA7" s="164"/>
      <c r="THB7" s="164"/>
      <c r="THC7" s="164"/>
      <c r="THD7" s="164"/>
      <c r="THE7" s="164"/>
      <c r="THF7" s="164"/>
      <c r="THG7" s="164"/>
      <c r="THH7" s="164"/>
      <c r="THI7" s="164"/>
      <c r="THJ7" s="164"/>
      <c r="THK7" s="164"/>
      <c r="THL7" s="164"/>
      <c r="THM7" s="164"/>
      <c r="THN7" s="164"/>
      <c r="THO7" s="164"/>
      <c r="THP7" s="164"/>
      <c r="THQ7" s="164"/>
      <c r="THR7" s="164"/>
      <c r="THS7" s="164"/>
      <c r="THT7" s="164"/>
      <c r="THU7" s="164"/>
      <c r="THV7" s="164"/>
      <c r="THW7" s="164"/>
      <c r="THX7" s="164"/>
      <c r="THY7" s="164"/>
      <c r="THZ7" s="164"/>
      <c r="TIA7" s="164"/>
      <c r="TIB7" s="164"/>
      <c r="TIC7" s="164"/>
      <c r="TID7" s="164"/>
      <c r="TIE7" s="164"/>
      <c r="TIF7" s="164"/>
      <c r="TIG7" s="164"/>
      <c r="TIH7" s="164"/>
      <c r="TII7" s="164"/>
      <c r="TIJ7" s="164"/>
      <c r="TIK7" s="164"/>
      <c r="TIL7" s="164"/>
      <c r="TIM7" s="164"/>
      <c r="TIN7" s="164"/>
      <c r="TIO7" s="164"/>
      <c r="TIP7" s="164"/>
      <c r="TIQ7" s="164"/>
      <c r="TIR7" s="164"/>
      <c r="TIS7" s="164"/>
      <c r="TIT7" s="164"/>
      <c r="TIU7" s="164"/>
      <c r="TIV7" s="164"/>
      <c r="TIW7" s="164"/>
      <c r="TIX7" s="164"/>
      <c r="TIY7" s="164"/>
      <c r="TIZ7" s="164"/>
      <c r="TJA7" s="164"/>
      <c r="TJB7" s="164"/>
      <c r="TJC7" s="164"/>
      <c r="TJD7" s="164"/>
      <c r="TJE7" s="164"/>
      <c r="TJF7" s="164"/>
      <c r="TJG7" s="164"/>
      <c r="TJH7" s="164"/>
      <c r="TJI7" s="164"/>
      <c r="TJJ7" s="164"/>
      <c r="TJK7" s="164"/>
      <c r="TJL7" s="164"/>
      <c r="TJM7" s="164"/>
      <c r="TJN7" s="164"/>
      <c r="TJO7" s="164"/>
      <c r="TJP7" s="164"/>
      <c r="TJQ7" s="164"/>
      <c r="TJR7" s="164"/>
      <c r="TJS7" s="164"/>
      <c r="TJT7" s="164"/>
      <c r="TJU7" s="164"/>
      <c r="TJV7" s="164"/>
      <c r="TJW7" s="164"/>
      <c r="TJX7" s="164"/>
      <c r="TJY7" s="164"/>
      <c r="TJZ7" s="164"/>
      <c r="TKA7" s="164"/>
      <c r="TKB7" s="164"/>
      <c r="TKC7" s="164"/>
      <c r="TKD7" s="164"/>
      <c r="TKE7" s="164"/>
      <c r="TKF7" s="164"/>
      <c r="TKG7" s="164"/>
      <c r="TKH7" s="164"/>
      <c r="TKI7" s="164"/>
      <c r="TKJ7" s="164"/>
      <c r="TKK7" s="164"/>
      <c r="TKL7" s="164"/>
      <c r="TKM7" s="164"/>
      <c r="TKN7" s="164"/>
      <c r="TKO7" s="164"/>
      <c r="TKP7" s="164"/>
      <c r="TKQ7" s="164"/>
      <c r="TKR7" s="164"/>
      <c r="TKS7" s="164"/>
      <c r="TKT7" s="164"/>
      <c r="TKU7" s="164"/>
      <c r="TKV7" s="164"/>
      <c r="TKW7" s="164"/>
      <c r="TKX7" s="164"/>
      <c r="TKY7" s="164"/>
      <c r="TKZ7" s="164"/>
      <c r="TLA7" s="164"/>
      <c r="TLB7" s="164"/>
      <c r="TLC7" s="164"/>
      <c r="TLD7" s="164"/>
      <c r="TLE7" s="164"/>
      <c r="TLF7" s="164"/>
      <c r="TLG7" s="164"/>
      <c r="TLH7" s="164"/>
      <c r="TLI7" s="164"/>
      <c r="TLJ7" s="164"/>
      <c r="TLK7" s="164"/>
      <c r="TLL7" s="164"/>
      <c r="TLM7" s="164"/>
      <c r="TLN7" s="164"/>
      <c r="TLO7" s="164"/>
      <c r="TLP7" s="164"/>
      <c r="TLQ7" s="164"/>
      <c r="TLR7" s="164"/>
      <c r="TLS7" s="164"/>
      <c r="TLT7" s="164"/>
      <c r="TLU7" s="164"/>
      <c r="TLV7" s="164"/>
      <c r="TLW7" s="164"/>
      <c r="TLX7" s="164"/>
      <c r="TLY7" s="164"/>
      <c r="TLZ7" s="164"/>
      <c r="TMA7" s="164"/>
      <c r="TMB7" s="164"/>
      <c r="TMC7" s="164"/>
      <c r="TMD7" s="164"/>
      <c r="TME7" s="164"/>
      <c r="TMF7" s="164"/>
      <c r="TMG7" s="164"/>
      <c r="TMH7" s="164"/>
      <c r="TMI7" s="164"/>
      <c r="TMJ7" s="164"/>
      <c r="TMK7" s="164"/>
      <c r="TML7" s="164"/>
      <c r="TMM7" s="164"/>
      <c r="TMN7" s="164"/>
      <c r="TMO7" s="164"/>
      <c r="TMP7" s="164"/>
      <c r="TMQ7" s="164"/>
      <c r="TMR7" s="164"/>
      <c r="TMS7" s="164"/>
      <c r="TMT7" s="164"/>
      <c r="TMU7" s="164"/>
      <c r="TMV7" s="164"/>
      <c r="TMW7" s="164"/>
      <c r="TMX7" s="164"/>
      <c r="TMY7" s="164"/>
      <c r="TMZ7" s="164"/>
      <c r="TNA7" s="164"/>
      <c r="TNB7" s="164"/>
      <c r="TNC7" s="164"/>
      <c r="TND7" s="164"/>
      <c r="TNE7" s="164"/>
      <c r="TNF7" s="164"/>
      <c r="TNG7" s="164"/>
      <c r="TNH7" s="164"/>
      <c r="TNI7" s="164"/>
      <c r="TNJ7" s="164"/>
      <c r="TNK7" s="164"/>
      <c r="TNL7" s="164"/>
      <c r="TNM7" s="164"/>
      <c r="TNN7" s="164"/>
      <c r="TNO7" s="164"/>
      <c r="TNP7" s="164"/>
      <c r="TNQ7" s="164"/>
      <c r="TNR7" s="164"/>
      <c r="TNS7" s="164"/>
      <c r="TNT7" s="164"/>
      <c r="TNU7" s="164"/>
      <c r="TNV7" s="164"/>
      <c r="TNW7" s="164"/>
      <c r="TNX7" s="164"/>
      <c r="TNY7" s="164"/>
      <c r="TNZ7" s="164"/>
      <c r="TOA7" s="164"/>
      <c r="TOB7" s="164"/>
      <c r="TOC7" s="164"/>
      <c r="TOD7" s="164"/>
      <c r="TOE7" s="164"/>
      <c r="TOF7" s="164"/>
      <c r="TOG7" s="164"/>
      <c r="TOH7" s="164"/>
      <c r="TOI7" s="164"/>
      <c r="TOJ7" s="164"/>
      <c r="TOK7" s="164"/>
      <c r="TOL7" s="164"/>
      <c r="TOM7" s="164"/>
      <c r="TON7" s="164"/>
      <c r="TOO7" s="164"/>
      <c r="TOP7" s="164"/>
      <c r="TOQ7" s="164"/>
      <c r="TOR7" s="164"/>
      <c r="TOS7" s="164"/>
      <c r="TOT7" s="164"/>
      <c r="TOU7" s="164"/>
      <c r="TOV7" s="164"/>
      <c r="TOW7" s="164"/>
      <c r="TOX7" s="164"/>
      <c r="TOY7" s="164"/>
      <c r="TOZ7" s="164"/>
      <c r="TPA7" s="164"/>
      <c r="TPB7" s="164"/>
      <c r="TPC7" s="164"/>
      <c r="TPD7" s="164"/>
      <c r="TPE7" s="164"/>
      <c r="TPF7" s="164"/>
      <c r="TPG7" s="164"/>
      <c r="TPH7" s="164"/>
      <c r="TPI7" s="164"/>
      <c r="TPJ7" s="164"/>
      <c r="TPK7" s="164"/>
      <c r="TPL7" s="164"/>
      <c r="TPM7" s="164"/>
      <c r="TPN7" s="164"/>
      <c r="TPO7" s="164"/>
      <c r="TPP7" s="164"/>
      <c r="TPQ7" s="164"/>
      <c r="TPR7" s="164"/>
      <c r="TPS7" s="164"/>
      <c r="TPT7" s="164"/>
      <c r="TPU7" s="164"/>
      <c r="TPV7" s="164"/>
      <c r="TPW7" s="164"/>
      <c r="TPX7" s="164"/>
      <c r="TPY7" s="164"/>
      <c r="TPZ7" s="164"/>
      <c r="TQA7" s="164"/>
      <c r="TQB7" s="164"/>
      <c r="TQC7" s="164"/>
      <c r="TQD7" s="164"/>
      <c r="TQE7" s="164"/>
      <c r="TQF7" s="164"/>
      <c r="TQG7" s="164"/>
      <c r="TQH7" s="164"/>
      <c r="TQI7" s="164"/>
      <c r="TQJ7" s="164"/>
      <c r="TQK7" s="164"/>
      <c r="TQL7" s="164"/>
      <c r="TQM7" s="164"/>
      <c r="TQN7" s="164"/>
      <c r="TQO7" s="164"/>
      <c r="TQP7" s="164"/>
      <c r="TQQ7" s="164"/>
      <c r="TQR7" s="164"/>
      <c r="TQS7" s="164"/>
      <c r="TQT7" s="164"/>
      <c r="TQU7" s="164"/>
      <c r="TQV7" s="164"/>
      <c r="TQW7" s="164"/>
      <c r="TQX7" s="164"/>
      <c r="TQY7" s="164"/>
      <c r="TQZ7" s="164"/>
      <c r="TRA7" s="164"/>
      <c r="TRB7" s="164"/>
      <c r="TRC7" s="164"/>
      <c r="TRD7" s="164"/>
      <c r="TRE7" s="164"/>
      <c r="TRF7" s="164"/>
      <c r="TRG7" s="164"/>
      <c r="TRH7" s="164"/>
      <c r="TRI7" s="164"/>
      <c r="TRJ7" s="164"/>
      <c r="TRK7" s="164"/>
      <c r="TRL7" s="164"/>
      <c r="TRM7" s="164"/>
      <c r="TRN7" s="164"/>
      <c r="TRO7" s="164"/>
      <c r="TRP7" s="164"/>
      <c r="TRQ7" s="164"/>
      <c r="TRR7" s="164"/>
      <c r="TRS7" s="164"/>
      <c r="TRT7" s="164"/>
      <c r="TRU7" s="164"/>
      <c r="TRV7" s="164"/>
      <c r="TRW7" s="164"/>
      <c r="TRX7" s="164"/>
      <c r="TRY7" s="164"/>
      <c r="TRZ7" s="164"/>
      <c r="TSA7" s="164"/>
      <c r="TSB7" s="164"/>
      <c r="TSC7" s="164"/>
      <c r="TSD7" s="164"/>
      <c r="TSE7" s="164"/>
      <c r="TSF7" s="164"/>
      <c r="TSG7" s="164"/>
      <c r="TSH7" s="164"/>
      <c r="TSI7" s="164"/>
      <c r="TSJ7" s="164"/>
      <c r="TSK7" s="164"/>
      <c r="TSL7" s="164"/>
      <c r="TSM7" s="164"/>
      <c r="TSN7" s="164"/>
      <c r="TSO7" s="164"/>
      <c r="TSP7" s="164"/>
      <c r="TSQ7" s="164"/>
      <c r="TSR7" s="164"/>
      <c r="TSS7" s="164"/>
      <c r="TST7" s="164"/>
      <c r="TSU7" s="164"/>
      <c r="TSV7" s="164"/>
      <c r="TSW7" s="164"/>
      <c r="TSX7" s="164"/>
      <c r="TSY7" s="164"/>
      <c r="TSZ7" s="164"/>
      <c r="TTA7" s="164"/>
      <c r="TTB7" s="164"/>
      <c r="TTC7" s="164"/>
      <c r="TTD7" s="164"/>
      <c r="TTE7" s="164"/>
      <c r="TTF7" s="164"/>
      <c r="TTG7" s="164"/>
      <c r="TTH7" s="164"/>
      <c r="TTI7" s="164"/>
      <c r="TTJ7" s="164"/>
      <c r="TTK7" s="164"/>
      <c r="TTL7" s="164"/>
      <c r="TTM7" s="164"/>
      <c r="TTN7" s="164"/>
      <c r="TTO7" s="164"/>
      <c r="TTP7" s="164"/>
      <c r="TTQ7" s="164"/>
      <c r="TTR7" s="164"/>
      <c r="TTS7" s="164"/>
      <c r="TTT7" s="164"/>
      <c r="TTU7" s="164"/>
      <c r="TTV7" s="164"/>
      <c r="TTW7" s="164"/>
      <c r="TTX7" s="164"/>
      <c r="TTY7" s="164"/>
      <c r="TTZ7" s="164"/>
      <c r="TUA7" s="164"/>
      <c r="TUB7" s="164"/>
      <c r="TUC7" s="164"/>
      <c r="TUD7" s="164"/>
      <c r="TUE7" s="164"/>
      <c r="TUF7" s="164"/>
      <c r="TUG7" s="164"/>
      <c r="TUH7" s="164"/>
      <c r="TUI7" s="164"/>
      <c r="TUJ7" s="164"/>
      <c r="TUK7" s="164"/>
      <c r="TUL7" s="164"/>
      <c r="TUM7" s="164"/>
      <c r="TUN7" s="164"/>
      <c r="TUO7" s="164"/>
      <c r="TUP7" s="164"/>
      <c r="TUQ7" s="164"/>
      <c r="TUR7" s="164"/>
      <c r="TUS7" s="164"/>
      <c r="TUT7" s="164"/>
      <c r="TUU7" s="164"/>
      <c r="TUV7" s="164"/>
      <c r="TUW7" s="164"/>
      <c r="TUX7" s="164"/>
      <c r="TUY7" s="164"/>
      <c r="TUZ7" s="164"/>
      <c r="TVA7" s="164"/>
      <c r="TVB7" s="164"/>
      <c r="TVC7" s="164"/>
      <c r="TVD7" s="164"/>
      <c r="TVE7" s="164"/>
      <c r="TVF7" s="164"/>
      <c r="TVG7" s="164"/>
      <c r="TVH7" s="164"/>
      <c r="TVI7" s="164"/>
      <c r="TVJ7" s="164"/>
      <c r="TVK7" s="164"/>
      <c r="TVL7" s="164"/>
      <c r="TVM7" s="164"/>
      <c r="TVN7" s="164"/>
      <c r="TVO7" s="164"/>
      <c r="TVP7" s="164"/>
      <c r="TVQ7" s="164"/>
      <c r="TVR7" s="164"/>
      <c r="TVS7" s="164"/>
      <c r="TVT7" s="164"/>
      <c r="TVU7" s="164"/>
      <c r="TVV7" s="164"/>
      <c r="TVW7" s="164"/>
      <c r="TVX7" s="164"/>
      <c r="TVY7" s="164"/>
      <c r="TVZ7" s="164"/>
      <c r="TWA7" s="164"/>
      <c r="TWB7" s="164"/>
      <c r="TWC7" s="164"/>
      <c r="TWD7" s="164"/>
      <c r="TWE7" s="164"/>
      <c r="TWF7" s="164"/>
      <c r="TWG7" s="164"/>
      <c r="TWH7" s="164"/>
      <c r="TWI7" s="164"/>
      <c r="TWJ7" s="164"/>
      <c r="TWK7" s="164"/>
      <c r="TWL7" s="164"/>
      <c r="TWM7" s="164"/>
      <c r="TWN7" s="164"/>
      <c r="TWO7" s="164"/>
      <c r="TWP7" s="164"/>
      <c r="TWQ7" s="164"/>
      <c r="TWR7" s="164"/>
      <c r="TWS7" s="164"/>
      <c r="TWT7" s="164"/>
      <c r="TWU7" s="164"/>
      <c r="TWV7" s="164"/>
      <c r="TWW7" s="164"/>
      <c r="TWX7" s="164"/>
      <c r="TWY7" s="164"/>
      <c r="TWZ7" s="164"/>
      <c r="TXA7" s="164"/>
      <c r="TXB7" s="164"/>
      <c r="TXC7" s="164"/>
      <c r="TXD7" s="164"/>
      <c r="TXE7" s="164"/>
      <c r="TXF7" s="164"/>
      <c r="TXG7" s="164"/>
      <c r="TXH7" s="164"/>
      <c r="TXI7" s="164"/>
      <c r="TXJ7" s="164"/>
      <c r="TXK7" s="164"/>
      <c r="TXL7" s="164"/>
      <c r="TXM7" s="164"/>
      <c r="TXN7" s="164"/>
      <c r="TXO7" s="164"/>
      <c r="TXP7" s="164"/>
      <c r="TXQ7" s="164"/>
      <c r="TXR7" s="164"/>
      <c r="TXS7" s="164"/>
      <c r="TXT7" s="164"/>
      <c r="TXU7" s="164"/>
      <c r="TXV7" s="164"/>
      <c r="TXW7" s="164"/>
      <c r="TXX7" s="164"/>
      <c r="TXY7" s="164"/>
      <c r="TXZ7" s="164"/>
      <c r="TYA7" s="164"/>
      <c r="TYB7" s="164"/>
      <c r="TYC7" s="164"/>
      <c r="TYD7" s="164"/>
      <c r="TYE7" s="164"/>
      <c r="TYF7" s="164"/>
      <c r="TYG7" s="164"/>
      <c r="TYH7" s="164"/>
      <c r="TYI7" s="164"/>
      <c r="TYJ7" s="164"/>
      <c r="TYK7" s="164"/>
      <c r="TYL7" s="164"/>
      <c r="TYM7" s="164"/>
      <c r="TYN7" s="164"/>
      <c r="TYO7" s="164"/>
      <c r="TYP7" s="164"/>
      <c r="TYQ7" s="164"/>
      <c r="TYR7" s="164"/>
      <c r="TYS7" s="164"/>
      <c r="TYT7" s="164"/>
      <c r="TYU7" s="164"/>
      <c r="TYV7" s="164"/>
      <c r="TYW7" s="164"/>
      <c r="TYX7" s="164"/>
      <c r="TYY7" s="164"/>
      <c r="TYZ7" s="164"/>
      <c r="TZA7" s="164"/>
      <c r="TZB7" s="164"/>
      <c r="TZC7" s="164"/>
      <c r="TZD7" s="164"/>
      <c r="TZE7" s="164"/>
      <c r="TZF7" s="164"/>
      <c r="TZG7" s="164"/>
      <c r="TZH7" s="164"/>
      <c r="TZI7" s="164"/>
      <c r="TZJ7" s="164"/>
      <c r="TZK7" s="164"/>
      <c r="TZL7" s="164"/>
      <c r="TZM7" s="164"/>
      <c r="TZN7" s="164"/>
      <c r="TZO7" s="164"/>
      <c r="TZP7" s="164"/>
      <c r="TZQ7" s="164"/>
      <c r="TZR7" s="164"/>
      <c r="TZS7" s="164"/>
      <c r="TZT7" s="164"/>
      <c r="TZU7" s="164"/>
      <c r="TZV7" s="164"/>
      <c r="TZW7" s="164"/>
      <c r="TZX7" s="164"/>
      <c r="TZY7" s="164"/>
      <c r="TZZ7" s="164"/>
      <c r="UAA7" s="164"/>
      <c r="UAB7" s="164"/>
      <c r="UAC7" s="164"/>
      <c r="UAD7" s="164"/>
      <c r="UAE7" s="164"/>
      <c r="UAF7" s="164"/>
      <c r="UAG7" s="164"/>
      <c r="UAH7" s="164"/>
      <c r="UAI7" s="164"/>
      <c r="UAJ7" s="164"/>
      <c r="UAK7" s="164"/>
      <c r="UAL7" s="164"/>
      <c r="UAM7" s="164"/>
      <c r="UAN7" s="164"/>
      <c r="UAO7" s="164"/>
      <c r="UAP7" s="164"/>
      <c r="UAQ7" s="164"/>
      <c r="UAR7" s="164"/>
      <c r="UAS7" s="164"/>
      <c r="UAT7" s="164"/>
      <c r="UAU7" s="164"/>
      <c r="UAV7" s="164"/>
      <c r="UAW7" s="164"/>
      <c r="UAX7" s="164"/>
      <c r="UAY7" s="164"/>
      <c r="UAZ7" s="164"/>
      <c r="UBA7" s="164"/>
      <c r="UBB7" s="164"/>
      <c r="UBC7" s="164"/>
      <c r="UBD7" s="164"/>
      <c r="UBE7" s="164"/>
      <c r="UBF7" s="164"/>
      <c r="UBG7" s="164"/>
      <c r="UBH7" s="164"/>
      <c r="UBI7" s="164"/>
      <c r="UBJ7" s="164"/>
      <c r="UBK7" s="164"/>
      <c r="UBL7" s="164"/>
      <c r="UBM7" s="164"/>
      <c r="UBN7" s="164"/>
      <c r="UBO7" s="164"/>
      <c r="UBP7" s="164"/>
      <c r="UBQ7" s="164"/>
      <c r="UBR7" s="164"/>
      <c r="UBS7" s="164"/>
      <c r="UBT7" s="164"/>
      <c r="UBU7" s="164"/>
      <c r="UBV7" s="164"/>
      <c r="UBW7" s="164"/>
      <c r="UBX7" s="164"/>
      <c r="UBY7" s="164"/>
      <c r="UBZ7" s="164"/>
      <c r="UCA7" s="164"/>
      <c r="UCB7" s="164"/>
      <c r="UCC7" s="164"/>
      <c r="UCD7" s="164"/>
      <c r="UCE7" s="164"/>
      <c r="UCF7" s="164"/>
      <c r="UCG7" s="164"/>
      <c r="UCH7" s="164"/>
      <c r="UCI7" s="164"/>
      <c r="UCJ7" s="164"/>
      <c r="UCK7" s="164"/>
      <c r="UCL7" s="164"/>
      <c r="UCM7" s="164"/>
      <c r="UCN7" s="164"/>
      <c r="UCO7" s="164"/>
      <c r="UCP7" s="164"/>
      <c r="UCQ7" s="164"/>
      <c r="UCR7" s="164"/>
      <c r="UCS7" s="164"/>
      <c r="UCT7" s="164"/>
      <c r="UCU7" s="164"/>
      <c r="UCV7" s="164"/>
      <c r="UCW7" s="164"/>
      <c r="UCX7" s="164"/>
      <c r="UCY7" s="164"/>
      <c r="UCZ7" s="164"/>
      <c r="UDA7" s="164"/>
      <c r="UDB7" s="164"/>
      <c r="UDC7" s="164"/>
      <c r="UDD7" s="164"/>
      <c r="UDE7" s="164"/>
      <c r="UDF7" s="164"/>
      <c r="UDG7" s="164"/>
      <c r="UDH7" s="164"/>
      <c r="UDI7" s="164"/>
      <c r="UDJ7" s="164"/>
      <c r="UDK7" s="164"/>
      <c r="UDL7" s="164"/>
      <c r="UDM7" s="164"/>
      <c r="UDN7" s="164"/>
      <c r="UDO7" s="164"/>
      <c r="UDP7" s="164"/>
      <c r="UDQ7" s="164"/>
      <c r="UDR7" s="164"/>
      <c r="UDS7" s="164"/>
      <c r="UDT7" s="164"/>
      <c r="UDU7" s="164"/>
      <c r="UDV7" s="164"/>
      <c r="UDW7" s="164"/>
      <c r="UDX7" s="164"/>
      <c r="UDY7" s="164"/>
      <c r="UDZ7" s="164"/>
      <c r="UEA7" s="164"/>
      <c r="UEB7" s="164"/>
      <c r="UEC7" s="164"/>
      <c r="UED7" s="164"/>
      <c r="UEE7" s="164"/>
      <c r="UEF7" s="164"/>
      <c r="UEG7" s="164"/>
      <c r="UEH7" s="164"/>
      <c r="UEI7" s="164"/>
      <c r="UEJ7" s="164"/>
      <c r="UEK7" s="164"/>
      <c r="UEL7" s="164"/>
      <c r="UEM7" s="164"/>
      <c r="UEN7" s="164"/>
      <c r="UEO7" s="164"/>
      <c r="UEP7" s="164"/>
      <c r="UEQ7" s="164"/>
      <c r="UER7" s="164"/>
      <c r="UES7" s="164"/>
      <c r="UET7" s="164"/>
      <c r="UEU7" s="164"/>
      <c r="UEV7" s="164"/>
      <c r="UEW7" s="164"/>
      <c r="UEX7" s="164"/>
      <c r="UEY7" s="164"/>
      <c r="UEZ7" s="164"/>
      <c r="UFA7" s="164"/>
      <c r="UFB7" s="164"/>
      <c r="UFC7" s="164"/>
      <c r="UFD7" s="164"/>
      <c r="UFE7" s="164"/>
      <c r="UFF7" s="164"/>
      <c r="UFG7" s="164"/>
      <c r="UFH7" s="164"/>
      <c r="UFI7" s="164"/>
      <c r="UFJ7" s="164"/>
      <c r="UFK7" s="164"/>
      <c r="UFL7" s="164"/>
      <c r="UFM7" s="164"/>
      <c r="UFN7" s="164"/>
      <c r="UFO7" s="164"/>
      <c r="UFP7" s="164"/>
      <c r="UFQ7" s="164"/>
      <c r="UFR7" s="164"/>
      <c r="UFS7" s="164"/>
      <c r="UFT7" s="164"/>
      <c r="UFU7" s="164"/>
      <c r="UFV7" s="164"/>
      <c r="UFW7" s="164"/>
      <c r="UFX7" s="164"/>
      <c r="UFY7" s="164"/>
      <c r="UFZ7" s="164"/>
      <c r="UGA7" s="164"/>
      <c r="UGB7" s="164"/>
      <c r="UGC7" s="164"/>
      <c r="UGD7" s="164"/>
      <c r="UGE7" s="164"/>
      <c r="UGF7" s="164"/>
      <c r="UGG7" s="164"/>
      <c r="UGH7" s="164"/>
      <c r="UGI7" s="164"/>
      <c r="UGJ7" s="164"/>
      <c r="UGK7" s="164"/>
      <c r="UGL7" s="164"/>
      <c r="UGM7" s="164"/>
      <c r="UGN7" s="164"/>
      <c r="UGO7" s="164"/>
      <c r="UGP7" s="164"/>
      <c r="UGQ7" s="164"/>
      <c r="UGR7" s="164"/>
      <c r="UGS7" s="164"/>
      <c r="UGT7" s="164"/>
      <c r="UGU7" s="164"/>
      <c r="UGV7" s="164"/>
      <c r="UGW7" s="164"/>
      <c r="UGX7" s="164"/>
      <c r="UGY7" s="164"/>
      <c r="UGZ7" s="164"/>
      <c r="UHA7" s="164"/>
      <c r="UHB7" s="164"/>
      <c r="UHC7" s="164"/>
      <c r="UHD7" s="164"/>
      <c r="UHE7" s="164"/>
      <c r="UHF7" s="164"/>
      <c r="UHG7" s="164"/>
      <c r="UHH7" s="164"/>
      <c r="UHI7" s="164"/>
      <c r="UHJ7" s="164"/>
      <c r="UHK7" s="164"/>
      <c r="UHL7" s="164"/>
      <c r="UHM7" s="164"/>
      <c r="UHN7" s="164"/>
      <c r="UHO7" s="164"/>
      <c r="UHP7" s="164"/>
      <c r="UHQ7" s="164"/>
      <c r="UHR7" s="164"/>
      <c r="UHS7" s="164"/>
      <c r="UHT7" s="164"/>
      <c r="UHU7" s="164"/>
      <c r="UHV7" s="164"/>
      <c r="UHW7" s="164"/>
      <c r="UHX7" s="164"/>
      <c r="UHY7" s="164"/>
      <c r="UHZ7" s="164"/>
      <c r="UIA7" s="164"/>
      <c r="UIB7" s="164"/>
      <c r="UIC7" s="164"/>
      <c r="UID7" s="164"/>
      <c r="UIE7" s="164"/>
      <c r="UIF7" s="164"/>
      <c r="UIG7" s="164"/>
      <c r="UIH7" s="164"/>
      <c r="UII7" s="164"/>
      <c r="UIJ7" s="164"/>
      <c r="UIK7" s="164"/>
      <c r="UIL7" s="164"/>
      <c r="UIM7" s="164"/>
      <c r="UIN7" s="164"/>
      <c r="UIO7" s="164"/>
      <c r="UIP7" s="164"/>
      <c r="UIQ7" s="164"/>
      <c r="UIR7" s="164"/>
      <c r="UIS7" s="164"/>
      <c r="UIT7" s="164"/>
      <c r="UIU7" s="164"/>
      <c r="UIV7" s="164"/>
      <c r="UIW7" s="164"/>
      <c r="UIX7" s="164"/>
      <c r="UIY7" s="164"/>
      <c r="UIZ7" s="164"/>
      <c r="UJA7" s="164"/>
      <c r="UJB7" s="164"/>
      <c r="UJC7" s="164"/>
      <c r="UJD7" s="164"/>
      <c r="UJE7" s="164"/>
      <c r="UJF7" s="164"/>
      <c r="UJG7" s="164"/>
      <c r="UJH7" s="164"/>
      <c r="UJI7" s="164"/>
      <c r="UJJ7" s="164"/>
      <c r="UJK7" s="164"/>
      <c r="UJL7" s="164"/>
      <c r="UJM7" s="164"/>
      <c r="UJN7" s="164"/>
      <c r="UJO7" s="164"/>
      <c r="UJP7" s="164"/>
      <c r="UJQ7" s="164"/>
      <c r="UJR7" s="164"/>
      <c r="UJS7" s="164"/>
      <c r="UJT7" s="164"/>
      <c r="UJU7" s="164"/>
      <c r="UJV7" s="164"/>
      <c r="UJW7" s="164"/>
      <c r="UJX7" s="164"/>
      <c r="UJY7" s="164"/>
      <c r="UJZ7" s="164"/>
      <c r="UKA7" s="164"/>
      <c r="UKB7" s="164"/>
      <c r="UKC7" s="164"/>
      <c r="UKD7" s="164"/>
      <c r="UKE7" s="164"/>
      <c r="UKF7" s="164"/>
      <c r="UKG7" s="164"/>
      <c r="UKH7" s="164"/>
      <c r="UKI7" s="164"/>
      <c r="UKJ7" s="164"/>
      <c r="UKK7" s="164"/>
      <c r="UKL7" s="164"/>
      <c r="UKM7" s="164"/>
      <c r="UKN7" s="164"/>
      <c r="UKO7" s="164"/>
      <c r="UKP7" s="164"/>
      <c r="UKQ7" s="164"/>
      <c r="UKR7" s="164"/>
      <c r="UKS7" s="164"/>
      <c r="UKT7" s="164"/>
      <c r="UKU7" s="164"/>
      <c r="UKV7" s="164"/>
      <c r="UKW7" s="164"/>
      <c r="UKX7" s="164"/>
      <c r="UKY7" s="164"/>
      <c r="UKZ7" s="164"/>
      <c r="ULA7" s="164"/>
      <c r="ULB7" s="164"/>
      <c r="ULC7" s="164"/>
      <c r="ULD7" s="164"/>
      <c r="ULE7" s="164"/>
      <c r="ULF7" s="164"/>
      <c r="ULG7" s="164"/>
      <c r="ULH7" s="164"/>
      <c r="ULI7" s="164"/>
      <c r="ULJ7" s="164"/>
      <c r="ULK7" s="164"/>
      <c r="ULL7" s="164"/>
      <c r="ULM7" s="164"/>
      <c r="ULN7" s="164"/>
      <c r="ULO7" s="164"/>
      <c r="ULP7" s="164"/>
      <c r="ULQ7" s="164"/>
      <c r="ULR7" s="164"/>
      <c r="ULS7" s="164"/>
      <c r="ULT7" s="164"/>
      <c r="ULU7" s="164"/>
      <c r="ULV7" s="164"/>
      <c r="ULW7" s="164"/>
      <c r="ULX7" s="164"/>
      <c r="ULY7" s="164"/>
      <c r="ULZ7" s="164"/>
      <c r="UMA7" s="164"/>
      <c r="UMB7" s="164"/>
      <c r="UMC7" s="164"/>
      <c r="UMD7" s="164"/>
      <c r="UME7" s="164"/>
      <c r="UMF7" s="164"/>
      <c r="UMG7" s="164"/>
      <c r="UMH7" s="164"/>
      <c r="UMI7" s="164"/>
      <c r="UMJ7" s="164"/>
      <c r="UMK7" s="164"/>
      <c r="UML7" s="164"/>
      <c r="UMM7" s="164"/>
      <c r="UMN7" s="164"/>
      <c r="UMO7" s="164"/>
      <c r="UMP7" s="164"/>
      <c r="UMQ7" s="164"/>
      <c r="UMR7" s="164"/>
      <c r="UMS7" s="164"/>
      <c r="UMT7" s="164"/>
      <c r="UMU7" s="164"/>
      <c r="UMV7" s="164"/>
      <c r="UMW7" s="164"/>
      <c r="UMX7" s="164"/>
      <c r="UMY7" s="164"/>
      <c r="UMZ7" s="164"/>
      <c r="UNA7" s="164"/>
      <c r="UNB7" s="164"/>
      <c r="UNC7" s="164"/>
      <c r="UND7" s="164"/>
      <c r="UNE7" s="164"/>
      <c r="UNF7" s="164"/>
      <c r="UNG7" s="164"/>
      <c r="UNH7" s="164"/>
      <c r="UNI7" s="164"/>
      <c r="UNJ7" s="164"/>
      <c r="UNK7" s="164"/>
      <c r="UNL7" s="164"/>
      <c r="UNM7" s="164"/>
      <c r="UNN7" s="164"/>
      <c r="UNO7" s="164"/>
      <c r="UNP7" s="164"/>
      <c r="UNQ7" s="164"/>
      <c r="UNR7" s="164"/>
      <c r="UNS7" s="164"/>
      <c r="UNT7" s="164"/>
      <c r="UNU7" s="164"/>
      <c r="UNV7" s="164"/>
      <c r="UNW7" s="164"/>
      <c r="UNX7" s="164"/>
      <c r="UNY7" s="164"/>
      <c r="UNZ7" s="164"/>
      <c r="UOA7" s="164"/>
      <c r="UOB7" s="164"/>
      <c r="UOC7" s="164"/>
      <c r="UOD7" s="164"/>
      <c r="UOE7" s="164"/>
      <c r="UOF7" s="164"/>
      <c r="UOG7" s="164"/>
      <c r="UOH7" s="164"/>
      <c r="UOI7" s="164"/>
      <c r="UOJ7" s="164"/>
      <c r="UOK7" s="164"/>
      <c r="UOL7" s="164"/>
      <c r="UOM7" s="164"/>
      <c r="UON7" s="164"/>
      <c r="UOO7" s="164"/>
      <c r="UOP7" s="164"/>
      <c r="UOQ7" s="164"/>
      <c r="UOR7" s="164"/>
      <c r="UOS7" s="164"/>
      <c r="UOT7" s="164"/>
      <c r="UOU7" s="164"/>
      <c r="UOV7" s="164"/>
      <c r="UOW7" s="164"/>
      <c r="UOX7" s="164"/>
      <c r="UOY7" s="164"/>
      <c r="UOZ7" s="164"/>
      <c r="UPA7" s="164"/>
      <c r="UPB7" s="164"/>
      <c r="UPC7" s="164"/>
      <c r="UPD7" s="164"/>
      <c r="UPE7" s="164"/>
      <c r="UPF7" s="164"/>
      <c r="UPG7" s="164"/>
      <c r="UPH7" s="164"/>
      <c r="UPI7" s="164"/>
      <c r="UPJ7" s="164"/>
      <c r="UPK7" s="164"/>
      <c r="UPL7" s="164"/>
      <c r="UPM7" s="164"/>
      <c r="UPN7" s="164"/>
      <c r="UPO7" s="164"/>
      <c r="UPP7" s="164"/>
      <c r="UPQ7" s="164"/>
      <c r="UPR7" s="164"/>
      <c r="UPS7" s="164"/>
      <c r="UPT7" s="164"/>
      <c r="UPU7" s="164"/>
      <c r="UPV7" s="164"/>
      <c r="UPW7" s="164"/>
      <c r="UPX7" s="164"/>
      <c r="UPY7" s="164"/>
      <c r="UPZ7" s="164"/>
      <c r="UQA7" s="164"/>
      <c r="UQB7" s="164"/>
      <c r="UQC7" s="164"/>
      <c r="UQD7" s="164"/>
      <c r="UQE7" s="164"/>
      <c r="UQF7" s="164"/>
      <c r="UQG7" s="164"/>
      <c r="UQH7" s="164"/>
      <c r="UQI7" s="164"/>
      <c r="UQJ7" s="164"/>
      <c r="UQK7" s="164"/>
      <c r="UQL7" s="164"/>
      <c r="UQM7" s="164"/>
      <c r="UQN7" s="164"/>
      <c r="UQO7" s="164"/>
      <c r="UQP7" s="164"/>
      <c r="UQQ7" s="164"/>
      <c r="UQR7" s="164"/>
      <c r="UQS7" s="164"/>
      <c r="UQT7" s="164"/>
      <c r="UQU7" s="164"/>
      <c r="UQV7" s="164"/>
      <c r="UQW7" s="164"/>
      <c r="UQX7" s="164"/>
      <c r="UQY7" s="164"/>
      <c r="UQZ7" s="164"/>
      <c r="URA7" s="164"/>
      <c r="URB7" s="164"/>
      <c r="URC7" s="164"/>
      <c r="URD7" s="164"/>
      <c r="URE7" s="164"/>
      <c r="URF7" s="164"/>
      <c r="URG7" s="164"/>
      <c r="URH7" s="164"/>
      <c r="URI7" s="164"/>
      <c r="URJ7" s="164"/>
      <c r="URK7" s="164"/>
      <c r="URL7" s="164"/>
      <c r="URM7" s="164"/>
      <c r="URN7" s="164"/>
      <c r="URO7" s="164"/>
      <c r="URP7" s="164"/>
      <c r="URQ7" s="164"/>
      <c r="URR7" s="164"/>
      <c r="URS7" s="164"/>
      <c r="URT7" s="164"/>
      <c r="URU7" s="164"/>
      <c r="URV7" s="164"/>
      <c r="URW7" s="164"/>
      <c r="URX7" s="164"/>
      <c r="URY7" s="164"/>
      <c r="URZ7" s="164"/>
      <c r="USA7" s="164"/>
      <c r="USB7" s="164"/>
      <c r="USC7" s="164"/>
      <c r="USD7" s="164"/>
      <c r="USE7" s="164"/>
      <c r="USF7" s="164"/>
      <c r="USG7" s="164"/>
      <c r="USH7" s="164"/>
      <c r="USI7" s="164"/>
      <c r="USJ7" s="164"/>
      <c r="USK7" s="164"/>
      <c r="USL7" s="164"/>
      <c r="USM7" s="164"/>
      <c r="USN7" s="164"/>
      <c r="USO7" s="164"/>
      <c r="USP7" s="164"/>
      <c r="USQ7" s="164"/>
      <c r="USR7" s="164"/>
      <c r="USS7" s="164"/>
      <c r="UST7" s="164"/>
      <c r="USU7" s="164"/>
      <c r="USV7" s="164"/>
      <c r="USW7" s="164"/>
      <c r="USX7" s="164"/>
      <c r="USY7" s="164"/>
      <c r="USZ7" s="164"/>
      <c r="UTA7" s="164"/>
      <c r="UTB7" s="164"/>
      <c r="UTC7" s="164"/>
      <c r="UTD7" s="164"/>
      <c r="UTE7" s="164"/>
      <c r="UTF7" s="164"/>
      <c r="UTG7" s="164"/>
      <c r="UTH7" s="164"/>
      <c r="UTI7" s="164"/>
      <c r="UTJ7" s="164"/>
      <c r="UTK7" s="164"/>
      <c r="UTL7" s="164"/>
      <c r="UTM7" s="164"/>
      <c r="UTN7" s="164"/>
      <c r="UTO7" s="164"/>
      <c r="UTP7" s="164"/>
      <c r="UTQ7" s="164"/>
      <c r="UTR7" s="164"/>
      <c r="UTS7" s="164"/>
      <c r="UTT7" s="164"/>
      <c r="UTU7" s="164"/>
      <c r="UTV7" s="164"/>
      <c r="UTW7" s="164"/>
      <c r="UTX7" s="164"/>
      <c r="UTY7" s="164"/>
      <c r="UTZ7" s="164"/>
      <c r="UUA7" s="164"/>
      <c r="UUB7" s="164"/>
      <c r="UUC7" s="164"/>
      <c r="UUD7" s="164"/>
      <c r="UUE7" s="164"/>
      <c r="UUF7" s="164"/>
      <c r="UUG7" s="164"/>
      <c r="UUH7" s="164"/>
      <c r="UUI7" s="164"/>
      <c r="UUJ7" s="164"/>
      <c r="UUK7" s="164"/>
      <c r="UUL7" s="164"/>
      <c r="UUM7" s="164"/>
      <c r="UUN7" s="164"/>
      <c r="UUO7" s="164"/>
      <c r="UUP7" s="164"/>
      <c r="UUQ7" s="164"/>
      <c r="UUR7" s="164"/>
      <c r="UUS7" s="164"/>
      <c r="UUT7" s="164"/>
      <c r="UUU7" s="164"/>
      <c r="UUV7" s="164"/>
      <c r="UUW7" s="164"/>
      <c r="UUX7" s="164"/>
      <c r="UUY7" s="164"/>
      <c r="UUZ7" s="164"/>
      <c r="UVA7" s="164"/>
      <c r="UVB7" s="164"/>
      <c r="UVC7" s="164"/>
      <c r="UVD7" s="164"/>
      <c r="UVE7" s="164"/>
      <c r="UVF7" s="164"/>
      <c r="UVG7" s="164"/>
      <c r="UVH7" s="164"/>
      <c r="UVI7" s="164"/>
      <c r="UVJ7" s="164"/>
      <c r="UVK7" s="164"/>
      <c r="UVL7" s="164"/>
      <c r="UVM7" s="164"/>
      <c r="UVN7" s="164"/>
      <c r="UVO7" s="164"/>
      <c r="UVP7" s="164"/>
      <c r="UVQ7" s="164"/>
      <c r="UVR7" s="164"/>
      <c r="UVS7" s="164"/>
      <c r="UVT7" s="164"/>
      <c r="UVU7" s="164"/>
      <c r="UVV7" s="164"/>
      <c r="UVW7" s="164"/>
      <c r="UVX7" s="164"/>
      <c r="UVY7" s="164"/>
      <c r="UVZ7" s="164"/>
      <c r="UWA7" s="164"/>
      <c r="UWB7" s="164"/>
      <c r="UWC7" s="164"/>
      <c r="UWD7" s="164"/>
      <c r="UWE7" s="164"/>
      <c r="UWF7" s="164"/>
      <c r="UWG7" s="164"/>
      <c r="UWH7" s="164"/>
      <c r="UWI7" s="164"/>
      <c r="UWJ7" s="164"/>
      <c r="UWK7" s="164"/>
      <c r="UWL7" s="164"/>
      <c r="UWM7" s="164"/>
      <c r="UWN7" s="164"/>
      <c r="UWO7" s="164"/>
      <c r="UWP7" s="164"/>
      <c r="UWQ7" s="164"/>
      <c r="UWR7" s="164"/>
      <c r="UWS7" s="164"/>
      <c r="UWT7" s="164"/>
      <c r="UWU7" s="164"/>
      <c r="UWV7" s="164"/>
      <c r="UWW7" s="164"/>
      <c r="UWX7" s="164"/>
      <c r="UWY7" s="164"/>
      <c r="UWZ7" s="164"/>
      <c r="UXA7" s="164"/>
      <c r="UXB7" s="164"/>
      <c r="UXC7" s="164"/>
      <c r="UXD7" s="164"/>
      <c r="UXE7" s="164"/>
      <c r="UXF7" s="164"/>
      <c r="UXG7" s="164"/>
      <c r="UXH7" s="164"/>
      <c r="UXI7" s="164"/>
      <c r="UXJ7" s="164"/>
      <c r="UXK7" s="164"/>
      <c r="UXL7" s="164"/>
      <c r="UXM7" s="164"/>
      <c r="UXN7" s="164"/>
      <c r="UXO7" s="164"/>
      <c r="UXP7" s="164"/>
      <c r="UXQ7" s="164"/>
      <c r="UXR7" s="164"/>
      <c r="UXS7" s="164"/>
      <c r="UXT7" s="164"/>
      <c r="UXU7" s="164"/>
      <c r="UXV7" s="164"/>
      <c r="UXW7" s="164"/>
      <c r="UXX7" s="164"/>
      <c r="UXY7" s="164"/>
      <c r="UXZ7" s="164"/>
      <c r="UYA7" s="164"/>
      <c r="UYB7" s="164"/>
      <c r="UYC7" s="164"/>
      <c r="UYD7" s="164"/>
      <c r="UYE7" s="164"/>
      <c r="UYF7" s="164"/>
      <c r="UYG7" s="164"/>
      <c r="UYH7" s="164"/>
      <c r="UYI7" s="164"/>
      <c r="UYJ7" s="164"/>
      <c r="UYK7" s="164"/>
      <c r="UYL7" s="164"/>
      <c r="UYM7" s="164"/>
      <c r="UYN7" s="164"/>
      <c r="UYO7" s="164"/>
      <c r="UYP7" s="164"/>
      <c r="UYQ7" s="164"/>
      <c r="UYR7" s="164"/>
      <c r="UYS7" s="164"/>
      <c r="UYT7" s="164"/>
      <c r="UYU7" s="164"/>
      <c r="UYV7" s="164"/>
      <c r="UYW7" s="164"/>
      <c r="UYX7" s="164"/>
      <c r="UYY7" s="164"/>
      <c r="UYZ7" s="164"/>
      <c r="UZA7" s="164"/>
      <c r="UZB7" s="164"/>
      <c r="UZC7" s="164"/>
      <c r="UZD7" s="164"/>
      <c r="UZE7" s="164"/>
      <c r="UZF7" s="164"/>
      <c r="UZG7" s="164"/>
      <c r="UZH7" s="164"/>
      <c r="UZI7" s="164"/>
      <c r="UZJ7" s="164"/>
      <c r="UZK7" s="164"/>
      <c r="UZL7" s="164"/>
      <c r="UZM7" s="164"/>
      <c r="UZN7" s="164"/>
      <c r="UZO7" s="164"/>
      <c r="UZP7" s="164"/>
      <c r="UZQ7" s="164"/>
      <c r="UZR7" s="164"/>
      <c r="UZS7" s="164"/>
      <c r="UZT7" s="164"/>
      <c r="UZU7" s="164"/>
      <c r="UZV7" s="164"/>
      <c r="UZW7" s="164"/>
      <c r="UZX7" s="164"/>
      <c r="UZY7" s="164"/>
      <c r="UZZ7" s="164"/>
      <c r="VAA7" s="164"/>
      <c r="VAB7" s="164"/>
      <c r="VAC7" s="164"/>
      <c r="VAD7" s="164"/>
      <c r="VAE7" s="164"/>
      <c r="VAF7" s="164"/>
      <c r="VAG7" s="164"/>
      <c r="VAH7" s="164"/>
      <c r="VAI7" s="164"/>
      <c r="VAJ7" s="164"/>
      <c r="VAK7" s="164"/>
      <c r="VAL7" s="164"/>
      <c r="VAM7" s="164"/>
      <c r="VAN7" s="164"/>
      <c r="VAO7" s="164"/>
      <c r="VAP7" s="164"/>
      <c r="VAQ7" s="164"/>
      <c r="VAR7" s="164"/>
      <c r="VAS7" s="164"/>
      <c r="VAT7" s="164"/>
      <c r="VAU7" s="164"/>
      <c r="VAV7" s="164"/>
      <c r="VAW7" s="164"/>
      <c r="VAX7" s="164"/>
      <c r="VAY7" s="164"/>
      <c r="VAZ7" s="164"/>
      <c r="VBA7" s="164"/>
      <c r="VBB7" s="164"/>
      <c r="VBC7" s="164"/>
      <c r="VBD7" s="164"/>
      <c r="VBE7" s="164"/>
      <c r="VBF7" s="164"/>
      <c r="VBG7" s="164"/>
      <c r="VBH7" s="164"/>
      <c r="VBI7" s="164"/>
      <c r="VBJ7" s="164"/>
      <c r="VBK7" s="164"/>
      <c r="VBL7" s="164"/>
      <c r="VBM7" s="164"/>
      <c r="VBN7" s="164"/>
      <c r="VBO7" s="164"/>
      <c r="VBP7" s="164"/>
      <c r="VBQ7" s="164"/>
      <c r="VBR7" s="164"/>
      <c r="VBS7" s="164"/>
      <c r="VBT7" s="164"/>
      <c r="VBU7" s="164"/>
      <c r="VBV7" s="164"/>
      <c r="VBW7" s="164"/>
      <c r="VBX7" s="164"/>
      <c r="VBY7" s="164"/>
      <c r="VBZ7" s="164"/>
      <c r="VCA7" s="164"/>
      <c r="VCB7" s="164"/>
      <c r="VCC7" s="164"/>
      <c r="VCD7" s="164"/>
      <c r="VCE7" s="164"/>
      <c r="VCF7" s="164"/>
      <c r="VCG7" s="164"/>
      <c r="VCH7" s="164"/>
      <c r="VCI7" s="164"/>
      <c r="VCJ7" s="164"/>
      <c r="VCK7" s="164"/>
      <c r="VCL7" s="164"/>
      <c r="VCM7" s="164"/>
      <c r="VCN7" s="164"/>
      <c r="VCO7" s="164"/>
      <c r="VCP7" s="164"/>
      <c r="VCQ7" s="164"/>
      <c r="VCR7" s="164"/>
      <c r="VCS7" s="164"/>
      <c r="VCT7" s="164"/>
      <c r="VCU7" s="164"/>
      <c r="VCV7" s="164"/>
      <c r="VCW7" s="164"/>
      <c r="VCX7" s="164"/>
      <c r="VCY7" s="164"/>
      <c r="VCZ7" s="164"/>
      <c r="VDA7" s="164"/>
      <c r="VDB7" s="164"/>
      <c r="VDC7" s="164"/>
      <c r="VDD7" s="164"/>
      <c r="VDE7" s="164"/>
      <c r="VDF7" s="164"/>
      <c r="VDG7" s="164"/>
      <c r="VDH7" s="164"/>
      <c r="VDI7" s="164"/>
      <c r="VDJ7" s="164"/>
      <c r="VDK7" s="164"/>
      <c r="VDL7" s="164"/>
      <c r="VDM7" s="164"/>
      <c r="VDN7" s="164"/>
      <c r="VDO7" s="164"/>
      <c r="VDP7" s="164"/>
      <c r="VDQ7" s="164"/>
      <c r="VDR7" s="164"/>
      <c r="VDS7" s="164"/>
      <c r="VDT7" s="164"/>
      <c r="VDU7" s="164"/>
      <c r="VDV7" s="164"/>
      <c r="VDW7" s="164"/>
      <c r="VDX7" s="164"/>
      <c r="VDY7" s="164"/>
      <c r="VDZ7" s="164"/>
      <c r="VEA7" s="164"/>
      <c r="VEB7" s="164"/>
      <c r="VEC7" s="164"/>
      <c r="VED7" s="164"/>
      <c r="VEE7" s="164"/>
      <c r="VEF7" s="164"/>
      <c r="VEG7" s="164"/>
      <c r="VEH7" s="164"/>
      <c r="VEI7" s="164"/>
      <c r="VEJ7" s="164"/>
      <c r="VEK7" s="164"/>
      <c r="VEL7" s="164"/>
      <c r="VEM7" s="164"/>
      <c r="VEN7" s="164"/>
      <c r="VEO7" s="164"/>
      <c r="VEP7" s="164"/>
      <c r="VEQ7" s="164"/>
      <c r="VER7" s="164"/>
      <c r="VES7" s="164"/>
      <c r="VET7" s="164"/>
      <c r="VEU7" s="164"/>
      <c r="VEV7" s="164"/>
      <c r="VEW7" s="164"/>
      <c r="VEX7" s="164"/>
      <c r="VEY7" s="164"/>
      <c r="VEZ7" s="164"/>
      <c r="VFA7" s="164"/>
      <c r="VFB7" s="164"/>
      <c r="VFC7" s="164"/>
      <c r="VFD7" s="164"/>
      <c r="VFE7" s="164"/>
      <c r="VFF7" s="164"/>
      <c r="VFG7" s="164"/>
      <c r="VFH7" s="164"/>
      <c r="VFI7" s="164"/>
      <c r="VFJ7" s="164"/>
      <c r="VFK7" s="164"/>
      <c r="VFL7" s="164"/>
      <c r="VFM7" s="164"/>
      <c r="VFN7" s="164"/>
      <c r="VFO7" s="164"/>
      <c r="VFP7" s="164"/>
      <c r="VFQ7" s="164"/>
      <c r="VFR7" s="164"/>
      <c r="VFS7" s="164"/>
      <c r="VFT7" s="164"/>
      <c r="VFU7" s="164"/>
      <c r="VFV7" s="164"/>
      <c r="VFW7" s="164"/>
      <c r="VFX7" s="164"/>
      <c r="VFY7" s="164"/>
      <c r="VFZ7" s="164"/>
      <c r="VGA7" s="164"/>
      <c r="VGB7" s="164"/>
      <c r="VGC7" s="164"/>
      <c r="VGD7" s="164"/>
      <c r="VGE7" s="164"/>
      <c r="VGF7" s="164"/>
      <c r="VGG7" s="164"/>
      <c r="VGH7" s="164"/>
      <c r="VGI7" s="164"/>
      <c r="VGJ7" s="164"/>
      <c r="VGK7" s="164"/>
      <c r="VGL7" s="164"/>
      <c r="VGM7" s="164"/>
      <c r="VGN7" s="164"/>
      <c r="VGO7" s="164"/>
      <c r="VGP7" s="164"/>
      <c r="VGQ7" s="164"/>
      <c r="VGR7" s="164"/>
      <c r="VGS7" s="164"/>
      <c r="VGT7" s="164"/>
      <c r="VGU7" s="164"/>
      <c r="VGV7" s="164"/>
      <c r="VGW7" s="164"/>
      <c r="VGX7" s="164"/>
      <c r="VGY7" s="164"/>
      <c r="VGZ7" s="164"/>
      <c r="VHA7" s="164"/>
      <c r="VHB7" s="164"/>
      <c r="VHC7" s="164"/>
      <c r="VHD7" s="164"/>
      <c r="VHE7" s="164"/>
      <c r="VHF7" s="164"/>
      <c r="VHG7" s="164"/>
      <c r="VHH7" s="164"/>
      <c r="VHI7" s="164"/>
      <c r="VHJ7" s="164"/>
      <c r="VHK7" s="164"/>
      <c r="VHL7" s="164"/>
      <c r="VHM7" s="164"/>
      <c r="VHN7" s="164"/>
      <c r="VHO7" s="164"/>
      <c r="VHP7" s="164"/>
      <c r="VHQ7" s="164"/>
      <c r="VHR7" s="164"/>
      <c r="VHS7" s="164"/>
      <c r="VHT7" s="164"/>
      <c r="VHU7" s="164"/>
      <c r="VHV7" s="164"/>
      <c r="VHW7" s="164"/>
      <c r="VHX7" s="164"/>
      <c r="VHY7" s="164"/>
      <c r="VHZ7" s="164"/>
      <c r="VIA7" s="164"/>
      <c r="VIB7" s="164"/>
      <c r="VIC7" s="164"/>
      <c r="VID7" s="164"/>
      <c r="VIE7" s="164"/>
      <c r="VIF7" s="164"/>
      <c r="VIG7" s="164"/>
      <c r="VIH7" s="164"/>
      <c r="VII7" s="164"/>
      <c r="VIJ7" s="164"/>
      <c r="VIK7" s="164"/>
      <c r="VIL7" s="164"/>
      <c r="VIM7" s="164"/>
      <c r="VIN7" s="164"/>
      <c r="VIO7" s="164"/>
      <c r="VIP7" s="164"/>
      <c r="VIQ7" s="164"/>
      <c r="VIR7" s="164"/>
      <c r="VIS7" s="164"/>
      <c r="VIT7" s="164"/>
      <c r="VIU7" s="164"/>
      <c r="VIV7" s="164"/>
      <c r="VIW7" s="164"/>
      <c r="VIX7" s="164"/>
      <c r="VIY7" s="164"/>
      <c r="VIZ7" s="164"/>
      <c r="VJA7" s="164"/>
      <c r="VJB7" s="164"/>
      <c r="VJC7" s="164"/>
      <c r="VJD7" s="164"/>
      <c r="VJE7" s="164"/>
      <c r="VJF7" s="164"/>
      <c r="VJG7" s="164"/>
      <c r="VJH7" s="164"/>
      <c r="VJI7" s="164"/>
      <c r="VJJ7" s="164"/>
      <c r="VJK7" s="164"/>
      <c r="VJL7" s="164"/>
      <c r="VJM7" s="164"/>
      <c r="VJN7" s="164"/>
      <c r="VJO7" s="164"/>
      <c r="VJP7" s="164"/>
      <c r="VJQ7" s="164"/>
      <c r="VJR7" s="164"/>
      <c r="VJS7" s="164"/>
      <c r="VJT7" s="164"/>
      <c r="VJU7" s="164"/>
      <c r="VJV7" s="164"/>
      <c r="VJW7" s="164"/>
      <c r="VJX7" s="164"/>
      <c r="VJY7" s="164"/>
      <c r="VJZ7" s="164"/>
      <c r="VKA7" s="164"/>
      <c r="VKB7" s="164"/>
      <c r="VKC7" s="164"/>
      <c r="VKD7" s="164"/>
      <c r="VKE7" s="164"/>
      <c r="VKF7" s="164"/>
      <c r="VKG7" s="164"/>
      <c r="VKH7" s="164"/>
      <c r="VKI7" s="164"/>
      <c r="VKJ7" s="164"/>
      <c r="VKK7" s="164"/>
      <c r="VKL7" s="164"/>
      <c r="VKM7" s="164"/>
      <c r="VKN7" s="164"/>
      <c r="VKO7" s="164"/>
      <c r="VKP7" s="164"/>
      <c r="VKQ7" s="164"/>
      <c r="VKR7" s="164"/>
      <c r="VKS7" s="164"/>
      <c r="VKT7" s="164"/>
      <c r="VKU7" s="164"/>
      <c r="VKV7" s="164"/>
      <c r="VKW7" s="164"/>
      <c r="VKX7" s="164"/>
      <c r="VKY7" s="164"/>
      <c r="VKZ7" s="164"/>
      <c r="VLA7" s="164"/>
      <c r="VLB7" s="164"/>
      <c r="VLC7" s="164"/>
      <c r="VLD7" s="164"/>
      <c r="VLE7" s="164"/>
      <c r="VLF7" s="164"/>
      <c r="VLG7" s="164"/>
      <c r="VLH7" s="164"/>
      <c r="VLI7" s="164"/>
      <c r="VLJ7" s="164"/>
      <c r="VLK7" s="164"/>
      <c r="VLL7" s="164"/>
      <c r="VLM7" s="164"/>
      <c r="VLN7" s="164"/>
      <c r="VLO7" s="164"/>
      <c r="VLP7" s="164"/>
      <c r="VLQ7" s="164"/>
      <c r="VLR7" s="164"/>
      <c r="VLS7" s="164"/>
      <c r="VLT7" s="164"/>
      <c r="VLU7" s="164"/>
      <c r="VLV7" s="164"/>
      <c r="VLW7" s="164"/>
      <c r="VLX7" s="164"/>
      <c r="VLY7" s="164"/>
      <c r="VLZ7" s="164"/>
      <c r="VMA7" s="164"/>
      <c r="VMB7" s="164"/>
      <c r="VMC7" s="164"/>
      <c r="VMD7" s="164"/>
      <c r="VME7" s="164"/>
      <c r="VMF7" s="164"/>
      <c r="VMG7" s="164"/>
      <c r="VMH7" s="164"/>
      <c r="VMI7" s="164"/>
      <c r="VMJ7" s="164"/>
      <c r="VMK7" s="164"/>
      <c r="VML7" s="164"/>
      <c r="VMM7" s="164"/>
      <c r="VMN7" s="164"/>
      <c r="VMO7" s="164"/>
      <c r="VMP7" s="164"/>
      <c r="VMQ7" s="164"/>
      <c r="VMR7" s="164"/>
      <c r="VMS7" s="164"/>
      <c r="VMT7" s="164"/>
      <c r="VMU7" s="164"/>
      <c r="VMV7" s="164"/>
      <c r="VMW7" s="164"/>
      <c r="VMX7" s="164"/>
      <c r="VMY7" s="164"/>
      <c r="VMZ7" s="164"/>
      <c r="VNA7" s="164"/>
      <c r="VNB7" s="164"/>
      <c r="VNC7" s="164"/>
      <c r="VND7" s="164"/>
      <c r="VNE7" s="164"/>
      <c r="VNF7" s="164"/>
      <c r="VNG7" s="164"/>
      <c r="VNH7" s="164"/>
      <c r="VNI7" s="164"/>
      <c r="VNJ7" s="164"/>
      <c r="VNK7" s="164"/>
      <c r="VNL7" s="164"/>
      <c r="VNM7" s="164"/>
      <c r="VNN7" s="164"/>
      <c r="VNO7" s="164"/>
      <c r="VNP7" s="164"/>
      <c r="VNQ7" s="164"/>
      <c r="VNR7" s="164"/>
      <c r="VNS7" s="164"/>
      <c r="VNT7" s="164"/>
      <c r="VNU7" s="164"/>
      <c r="VNV7" s="164"/>
      <c r="VNW7" s="164"/>
      <c r="VNX7" s="164"/>
      <c r="VNY7" s="164"/>
      <c r="VNZ7" s="164"/>
      <c r="VOA7" s="164"/>
      <c r="VOB7" s="164"/>
      <c r="VOC7" s="164"/>
      <c r="VOD7" s="164"/>
      <c r="VOE7" s="164"/>
      <c r="VOF7" s="164"/>
      <c r="VOG7" s="164"/>
      <c r="VOH7" s="164"/>
      <c r="VOI7" s="164"/>
      <c r="VOJ7" s="164"/>
      <c r="VOK7" s="164"/>
      <c r="VOL7" s="164"/>
      <c r="VOM7" s="164"/>
      <c r="VON7" s="164"/>
      <c r="VOO7" s="164"/>
      <c r="VOP7" s="164"/>
      <c r="VOQ7" s="164"/>
      <c r="VOR7" s="164"/>
      <c r="VOS7" s="164"/>
      <c r="VOT7" s="164"/>
      <c r="VOU7" s="164"/>
      <c r="VOV7" s="164"/>
      <c r="VOW7" s="164"/>
      <c r="VOX7" s="164"/>
      <c r="VOY7" s="164"/>
      <c r="VOZ7" s="164"/>
      <c r="VPA7" s="164"/>
      <c r="VPB7" s="164"/>
      <c r="VPC7" s="164"/>
      <c r="VPD7" s="164"/>
      <c r="VPE7" s="164"/>
      <c r="VPF7" s="164"/>
      <c r="VPG7" s="164"/>
      <c r="VPH7" s="164"/>
      <c r="VPI7" s="164"/>
      <c r="VPJ7" s="164"/>
      <c r="VPK7" s="164"/>
      <c r="VPL7" s="164"/>
      <c r="VPM7" s="164"/>
      <c r="VPN7" s="164"/>
      <c r="VPO7" s="164"/>
      <c r="VPP7" s="164"/>
      <c r="VPQ7" s="164"/>
      <c r="VPR7" s="164"/>
      <c r="VPS7" s="164"/>
      <c r="VPT7" s="164"/>
      <c r="VPU7" s="164"/>
      <c r="VPV7" s="164"/>
      <c r="VPW7" s="164"/>
      <c r="VPX7" s="164"/>
      <c r="VPY7" s="164"/>
      <c r="VPZ7" s="164"/>
      <c r="VQA7" s="164"/>
      <c r="VQB7" s="164"/>
      <c r="VQC7" s="164"/>
      <c r="VQD7" s="164"/>
      <c r="VQE7" s="164"/>
      <c r="VQF7" s="164"/>
      <c r="VQG7" s="164"/>
      <c r="VQH7" s="164"/>
      <c r="VQI7" s="164"/>
      <c r="VQJ7" s="164"/>
      <c r="VQK7" s="164"/>
      <c r="VQL7" s="164"/>
      <c r="VQM7" s="164"/>
      <c r="VQN7" s="164"/>
      <c r="VQO7" s="164"/>
      <c r="VQP7" s="164"/>
      <c r="VQQ7" s="164"/>
      <c r="VQR7" s="164"/>
      <c r="VQS7" s="164"/>
      <c r="VQT7" s="164"/>
      <c r="VQU7" s="164"/>
      <c r="VQV7" s="164"/>
      <c r="VQW7" s="164"/>
      <c r="VQX7" s="164"/>
      <c r="VQY7" s="164"/>
      <c r="VQZ7" s="164"/>
      <c r="VRA7" s="164"/>
      <c r="VRB7" s="164"/>
      <c r="VRC7" s="164"/>
      <c r="VRD7" s="164"/>
      <c r="VRE7" s="164"/>
      <c r="VRF7" s="164"/>
      <c r="VRG7" s="164"/>
      <c r="VRH7" s="164"/>
      <c r="VRI7" s="164"/>
      <c r="VRJ7" s="164"/>
      <c r="VRK7" s="164"/>
      <c r="VRL7" s="164"/>
      <c r="VRM7" s="164"/>
      <c r="VRN7" s="164"/>
      <c r="VRO7" s="164"/>
      <c r="VRP7" s="164"/>
      <c r="VRQ7" s="164"/>
      <c r="VRR7" s="164"/>
      <c r="VRS7" s="164"/>
      <c r="VRT7" s="164"/>
      <c r="VRU7" s="164"/>
      <c r="VRV7" s="164"/>
      <c r="VRW7" s="164"/>
      <c r="VRX7" s="164"/>
      <c r="VRY7" s="164"/>
      <c r="VRZ7" s="164"/>
      <c r="VSA7" s="164"/>
      <c r="VSB7" s="164"/>
      <c r="VSC7" s="164"/>
      <c r="VSD7" s="164"/>
      <c r="VSE7" s="164"/>
      <c r="VSF7" s="164"/>
      <c r="VSG7" s="164"/>
      <c r="VSH7" s="164"/>
      <c r="VSI7" s="164"/>
      <c r="VSJ7" s="164"/>
      <c r="VSK7" s="164"/>
      <c r="VSL7" s="164"/>
      <c r="VSM7" s="164"/>
      <c r="VSN7" s="164"/>
      <c r="VSO7" s="164"/>
      <c r="VSP7" s="164"/>
      <c r="VSQ7" s="164"/>
      <c r="VSR7" s="164"/>
      <c r="VSS7" s="164"/>
      <c r="VST7" s="164"/>
      <c r="VSU7" s="164"/>
      <c r="VSV7" s="164"/>
      <c r="VSW7" s="164"/>
      <c r="VSX7" s="164"/>
      <c r="VSY7" s="164"/>
      <c r="VSZ7" s="164"/>
      <c r="VTA7" s="164"/>
      <c r="VTB7" s="164"/>
      <c r="VTC7" s="164"/>
      <c r="VTD7" s="164"/>
      <c r="VTE7" s="164"/>
      <c r="VTF7" s="164"/>
      <c r="VTG7" s="164"/>
      <c r="VTH7" s="164"/>
      <c r="VTI7" s="164"/>
      <c r="VTJ7" s="164"/>
      <c r="VTK7" s="164"/>
      <c r="VTL7" s="164"/>
      <c r="VTM7" s="164"/>
      <c r="VTN7" s="164"/>
      <c r="VTO7" s="164"/>
      <c r="VTP7" s="164"/>
      <c r="VTQ7" s="164"/>
      <c r="VTR7" s="164"/>
      <c r="VTS7" s="164"/>
      <c r="VTT7" s="164"/>
      <c r="VTU7" s="164"/>
      <c r="VTV7" s="164"/>
      <c r="VTW7" s="164"/>
      <c r="VTX7" s="164"/>
      <c r="VTY7" s="164"/>
      <c r="VTZ7" s="164"/>
      <c r="VUA7" s="164"/>
      <c r="VUB7" s="164"/>
      <c r="VUC7" s="164"/>
      <c r="VUD7" s="164"/>
      <c r="VUE7" s="164"/>
      <c r="VUF7" s="164"/>
      <c r="VUG7" s="164"/>
      <c r="VUH7" s="164"/>
      <c r="VUI7" s="164"/>
      <c r="VUJ7" s="164"/>
      <c r="VUK7" s="164"/>
      <c r="VUL7" s="164"/>
      <c r="VUM7" s="164"/>
      <c r="VUN7" s="164"/>
      <c r="VUO7" s="164"/>
      <c r="VUP7" s="164"/>
      <c r="VUQ7" s="164"/>
      <c r="VUR7" s="164"/>
      <c r="VUS7" s="164"/>
      <c r="VUT7" s="164"/>
      <c r="VUU7" s="164"/>
      <c r="VUV7" s="164"/>
      <c r="VUW7" s="164"/>
      <c r="VUX7" s="164"/>
      <c r="VUY7" s="164"/>
      <c r="VUZ7" s="164"/>
      <c r="VVA7" s="164"/>
      <c r="VVB7" s="164"/>
      <c r="VVC7" s="164"/>
      <c r="VVD7" s="164"/>
      <c r="VVE7" s="164"/>
      <c r="VVF7" s="164"/>
      <c r="VVG7" s="164"/>
      <c r="VVH7" s="164"/>
      <c r="VVI7" s="164"/>
      <c r="VVJ7" s="164"/>
      <c r="VVK7" s="164"/>
      <c r="VVL7" s="164"/>
      <c r="VVM7" s="164"/>
      <c r="VVN7" s="164"/>
      <c r="VVO7" s="164"/>
      <c r="VVP7" s="164"/>
      <c r="VVQ7" s="164"/>
      <c r="VVR7" s="164"/>
      <c r="VVS7" s="164"/>
      <c r="VVT7" s="164"/>
      <c r="VVU7" s="164"/>
      <c r="VVV7" s="164"/>
      <c r="VVW7" s="164"/>
      <c r="VVX7" s="164"/>
      <c r="VVY7" s="164"/>
      <c r="VVZ7" s="164"/>
      <c r="VWA7" s="164"/>
      <c r="VWB7" s="164"/>
      <c r="VWC7" s="164"/>
      <c r="VWD7" s="164"/>
      <c r="VWE7" s="164"/>
      <c r="VWF7" s="164"/>
      <c r="VWG7" s="164"/>
      <c r="VWH7" s="164"/>
      <c r="VWI7" s="164"/>
      <c r="VWJ7" s="164"/>
      <c r="VWK7" s="164"/>
      <c r="VWL7" s="164"/>
      <c r="VWM7" s="164"/>
      <c r="VWN7" s="164"/>
      <c r="VWO7" s="164"/>
      <c r="VWP7" s="164"/>
      <c r="VWQ7" s="164"/>
      <c r="VWR7" s="164"/>
      <c r="VWS7" s="164"/>
      <c r="VWT7" s="164"/>
      <c r="VWU7" s="164"/>
      <c r="VWV7" s="164"/>
      <c r="VWW7" s="164"/>
      <c r="VWX7" s="164"/>
      <c r="VWY7" s="164"/>
      <c r="VWZ7" s="164"/>
      <c r="VXA7" s="164"/>
      <c r="VXB7" s="164"/>
      <c r="VXC7" s="164"/>
      <c r="VXD7" s="164"/>
      <c r="VXE7" s="164"/>
      <c r="VXF7" s="164"/>
      <c r="VXG7" s="164"/>
      <c r="VXH7" s="164"/>
      <c r="VXI7" s="164"/>
      <c r="VXJ7" s="164"/>
      <c r="VXK7" s="164"/>
      <c r="VXL7" s="164"/>
      <c r="VXM7" s="164"/>
      <c r="VXN7" s="164"/>
      <c r="VXO7" s="164"/>
      <c r="VXP7" s="164"/>
      <c r="VXQ7" s="164"/>
      <c r="VXR7" s="164"/>
      <c r="VXS7" s="164"/>
      <c r="VXT7" s="164"/>
      <c r="VXU7" s="164"/>
      <c r="VXV7" s="164"/>
      <c r="VXW7" s="164"/>
      <c r="VXX7" s="164"/>
      <c r="VXY7" s="164"/>
      <c r="VXZ7" s="164"/>
      <c r="VYA7" s="164"/>
      <c r="VYB7" s="164"/>
      <c r="VYC7" s="164"/>
      <c r="VYD7" s="164"/>
      <c r="VYE7" s="164"/>
      <c r="VYF7" s="164"/>
      <c r="VYG7" s="164"/>
      <c r="VYH7" s="164"/>
      <c r="VYI7" s="164"/>
      <c r="VYJ7" s="164"/>
      <c r="VYK7" s="164"/>
      <c r="VYL7" s="164"/>
      <c r="VYM7" s="164"/>
      <c r="VYN7" s="164"/>
      <c r="VYO7" s="164"/>
      <c r="VYP7" s="164"/>
      <c r="VYQ7" s="164"/>
      <c r="VYR7" s="164"/>
      <c r="VYS7" s="164"/>
      <c r="VYT7" s="164"/>
      <c r="VYU7" s="164"/>
      <c r="VYV7" s="164"/>
      <c r="VYW7" s="164"/>
      <c r="VYX7" s="164"/>
      <c r="VYY7" s="164"/>
      <c r="VYZ7" s="164"/>
      <c r="VZA7" s="164"/>
      <c r="VZB7" s="164"/>
      <c r="VZC7" s="164"/>
      <c r="VZD7" s="164"/>
      <c r="VZE7" s="164"/>
      <c r="VZF7" s="164"/>
      <c r="VZG7" s="164"/>
      <c r="VZH7" s="164"/>
      <c r="VZI7" s="164"/>
      <c r="VZJ7" s="164"/>
      <c r="VZK7" s="164"/>
      <c r="VZL7" s="164"/>
      <c r="VZM7" s="164"/>
      <c r="VZN7" s="164"/>
      <c r="VZO7" s="164"/>
      <c r="VZP7" s="164"/>
      <c r="VZQ7" s="164"/>
      <c r="VZR7" s="164"/>
      <c r="VZS7" s="164"/>
      <c r="VZT7" s="164"/>
      <c r="VZU7" s="164"/>
      <c r="VZV7" s="164"/>
      <c r="VZW7" s="164"/>
      <c r="VZX7" s="164"/>
      <c r="VZY7" s="164"/>
      <c r="VZZ7" s="164"/>
      <c r="WAA7" s="164"/>
      <c r="WAB7" s="164"/>
      <c r="WAC7" s="164"/>
      <c r="WAD7" s="164"/>
      <c r="WAE7" s="164"/>
      <c r="WAF7" s="164"/>
      <c r="WAG7" s="164"/>
      <c r="WAH7" s="164"/>
      <c r="WAI7" s="164"/>
      <c r="WAJ7" s="164"/>
      <c r="WAK7" s="164"/>
      <c r="WAL7" s="164"/>
      <c r="WAM7" s="164"/>
      <c r="WAN7" s="164"/>
      <c r="WAO7" s="164"/>
      <c r="WAP7" s="164"/>
      <c r="WAQ7" s="164"/>
      <c r="WAR7" s="164"/>
      <c r="WAS7" s="164"/>
      <c r="WAT7" s="164"/>
      <c r="WAU7" s="164"/>
      <c r="WAV7" s="164"/>
      <c r="WAW7" s="164"/>
      <c r="WAX7" s="164"/>
      <c r="WAY7" s="164"/>
      <c r="WAZ7" s="164"/>
      <c r="WBA7" s="164"/>
      <c r="WBB7" s="164"/>
      <c r="WBC7" s="164"/>
      <c r="WBD7" s="164"/>
      <c r="WBE7" s="164"/>
      <c r="WBF7" s="164"/>
      <c r="WBG7" s="164"/>
      <c r="WBH7" s="164"/>
      <c r="WBI7" s="164"/>
      <c r="WBJ7" s="164"/>
      <c r="WBK7" s="164"/>
      <c r="WBL7" s="164"/>
      <c r="WBM7" s="164"/>
      <c r="WBN7" s="164"/>
      <c r="WBO7" s="164"/>
      <c r="WBP7" s="164"/>
      <c r="WBQ7" s="164"/>
      <c r="WBR7" s="164"/>
      <c r="WBS7" s="164"/>
      <c r="WBT7" s="164"/>
      <c r="WBU7" s="164"/>
      <c r="WBV7" s="164"/>
      <c r="WBW7" s="164"/>
      <c r="WBX7" s="164"/>
      <c r="WBY7" s="164"/>
      <c r="WBZ7" s="164"/>
      <c r="WCA7" s="164"/>
      <c r="WCB7" s="164"/>
      <c r="WCC7" s="164"/>
      <c r="WCD7" s="164"/>
      <c r="WCE7" s="164"/>
      <c r="WCF7" s="164"/>
      <c r="WCG7" s="164"/>
      <c r="WCH7" s="164"/>
      <c r="WCI7" s="164"/>
      <c r="WCJ7" s="164"/>
      <c r="WCK7" s="164"/>
      <c r="WCL7" s="164"/>
      <c r="WCM7" s="164"/>
      <c r="WCN7" s="164"/>
      <c r="WCO7" s="164"/>
      <c r="WCP7" s="164"/>
      <c r="WCQ7" s="164"/>
      <c r="WCR7" s="164"/>
      <c r="WCS7" s="164"/>
      <c r="WCT7" s="164"/>
      <c r="WCU7" s="164"/>
      <c r="WCV7" s="164"/>
      <c r="WCW7" s="164"/>
      <c r="WCX7" s="164"/>
      <c r="WCY7" s="164"/>
      <c r="WCZ7" s="164"/>
      <c r="WDA7" s="164"/>
      <c r="WDB7" s="164"/>
      <c r="WDC7" s="164"/>
      <c r="WDD7" s="164"/>
      <c r="WDE7" s="164"/>
      <c r="WDF7" s="164"/>
      <c r="WDG7" s="164"/>
      <c r="WDH7" s="164"/>
      <c r="WDI7" s="164"/>
      <c r="WDJ7" s="164"/>
      <c r="WDK7" s="164"/>
      <c r="WDL7" s="164"/>
      <c r="WDM7" s="164"/>
      <c r="WDN7" s="164"/>
      <c r="WDO7" s="164"/>
      <c r="WDP7" s="164"/>
      <c r="WDQ7" s="164"/>
      <c r="WDR7" s="164"/>
      <c r="WDS7" s="164"/>
      <c r="WDT7" s="164"/>
      <c r="WDU7" s="164"/>
      <c r="WDV7" s="164"/>
      <c r="WDW7" s="164"/>
      <c r="WDX7" s="164"/>
      <c r="WDY7" s="164"/>
      <c r="WDZ7" s="164"/>
      <c r="WEA7" s="164"/>
      <c r="WEB7" s="164"/>
      <c r="WEC7" s="164"/>
      <c r="WED7" s="164"/>
      <c r="WEE7" s="164"/>
      <c r="WEF7" s="164"/>
      <c r="WEG7" s="164"/>
      <c r="WEH7" s="164"/>
      <c r="WEI7" s="164"/>
      <c r="WEJ7" s="164"/>
      <c r="WEK7" s="164"/>
      <c r="WEL7" s="164"/>
      <c r="WEM7" s="164"/>
      <c r="WEN7" s="164"/>
      <c r="WEO7" s="164"/>
      <c r="WEP7" s="164"/>
      <c r="WEQ7" s="164"/>
      <c r="WER7" s="164"/>
      <c r="WES7" s="164"/>
      <c r="WET7" s="164"/>
      <c r="WEU7" s="164"/>
      <c r="WEV7" s="164"/>
      <c r="WEW7" s="164"/>
      <c r="WEX7" s="164"/>
      <c r="WEY7" s="164"/>
      <c r="WEZ7" s="164"/>
      <c r="WFA7" s="164"/>
      <c r="WFB7" s="164"/>
      <c r="WFC7" s="164"/>
      <c r="WFD7" s="164"/>
      <c r="WFE7" s="164"/>
      <c r="WFF7" s="164"/>
      <c r="WFG7" s="164"/>
      <c r="WFH7" s="164"/>
      <c r="WFI7" s="164"/>
      <c r="WFJ7" s="164"/>
      <c r="WFK7" s="164"/>
      <c r="WFL7" s="164"/>
      <c r="WFM7" s="164"/>
      <c r="WFN7" s="164"/>
      <c r="WFO7" s="164"/>
      <c r="WFP7" s="164"/>
      <c r="WFQ7" s="164"/>
      <c r="WFR7" s="164"/>
      <c r="WFS7" s="164"/>
      <c r="WFT7" s="164"/>
      <c r="WFU7" s="164"/>
      <c r="WFV7" s="164"/>
      <c r="WFW7" s="164"/>
      <c r="WFX7" s="164"/>
      <c r="WFY7" s="164"/>
      <c r="WFZ7" s="164"/>
      <c r="WGA7" s="164"/>
      <c r="WGB7" s="164"/>
      <c r="WGC7" s="164"/>
      <c r="WGD7" s="164"/>
      <c r="WGE7" s="164"/>
      <c r="WGF7" s="164"/>
      <c r="WGG7" s="164"/>
      <c r="WGH7" s="164"/>
      <c r="WGI7" s="164"/>
      <c r="WGJ7" s="164"/>
      <c r="WGK7" s="164"/>
      <c r="WGL7" s="164"/>
      <c r="WGM7" s="164"/>
      <c r="WGN7" s="164"/>
      <c r="WGO7" s="164"/>
      <c r="WGP7" s="164"/>
      <c r="WGQ7" s="164"/>
      <c r="WGR7" s="164"/>
      <c r="WGS7" s="164"/>
      <c r="WGT7" s="164"/>
      <c r="WGU7" s="164"/>
      <c r="WGV7" s="164"/>
      <c r="WGW7" s="164"/>
      <c r="WGX7" s="164"/>
      <c r="WGY7" s="164"/>
      <c r="WGZ7" s="164"/>
      <c r="WHA7" s="164"/>
      <c r="WHB7" s="164"/>
      <c r="WHC7" s="164"/>
      <c r="WHD7" s="164"/>
      <c r="WHE7" s="164"/>
      <c r="WHF7" s="164"/>
      <c r="WHG7" s="164"/>
      <c r="WHH7" s="164"/>
      <c r="WHI7" s="164"/>
      <c r="WHJ7" s="164"/>
      <c r="WHK7" s="164"/>
      <c r="WHL7" s="164"/>
      <c r="WHM7" s="164"/>
      <c r="WHN7" s="164"/>
      <c r="WHO7" s="164"/>
      <c r="WHP7" s="164"/>
      <c r="WHQ7" s="164"/>
      <c r="WHR7" s="164"/>
      <c r="WHS7" s="164"/>
      <c r="WHT7" s="164"/>
      <c r="WHU7" s="164"/>
      <c r="WHV7" s="164"/>
      <c r="WHW7" s="164"/>
      <c r="WHX7" s="164"/>
      <c r="WHY7" s="164"/>
      <c r="WHZ7" s="164"/>
      <c r="WIA7" s="164"/>
      <c r="WIB7" s="164"/>
      <c r="WIC7" s="164"/>
      <c r="WID7" s="164"/>
      <c r="WIE7" s="164"/>
      <c r="WIF7" s="164"/>
      <c r="WIG7" s="164"/>
      <c r="WIH7" s="164"/>
      <c r="WII7" s="164"/>
      <c r="WIJ7" s="164"/>
      <c r="WIK7" s="164"/>
      <c r="WIL7" s="164"/>
      <c r="WIM7" s="164"/>
      <c r="WIN7" s="164"/>
      <c r="WIO7" s="164"/>
      <c r="WIP7" s="164"/>
      <c r="WIQ7" s="164"/>
      <c r="WIR7" s="164"/>
      <c r="WIS7" s="164"/>
      <c r="WIT7" s="164"/>
      <c r="WIU7" s="164"/>
      <c r="WIV7" s="164"/>
      <c r="WIW7" s="164"/>
      <c r="WIX7" s="164"/>
      <c r="WIY7" s="164"/>
      <c r="WIZ7" s="164"/>
      <c r="WJA7" s="164"/>
      <c r="WJB7" s="164"/>
      <c r="WJC7" s="164"/>
      <c r="WJD7" s="164"/>
      <c r="WJE7" s="164"/>
      <c r="WJF7" s="164"/>
      <c r="WJG7" s="164"/>
      <c r="WJH7" s="164"/>
      <c r="WJI7" s="164"/>
      <c r="WJJ7" s="164"/>
      <c r="WJK7" s="164"/>
      <c r="WJL7" s="164"/>
      <c r="WJM7" s="164"/>
      <c r="WJN7" s="164"/>
      <c r="WJO7" s="164"/>
      <c r="WJP7" s="164"/>
      <c r="WJQ7" s="164"/>
      <c r="WJR7" s="164"/>
      <c r="WJS7" s="164"/>
      <c r="WJT7" s="164"/>
      <c r="WJU7" s="164"/>
      <c r="WJV7" s="164"/>
      <c r="WJW7" s="164"/>
      <c r="WJX7" s="164"/>
      <c r="WJY7" s="164"/>
      <c r="WJZ7" s="164"/>
      <c r="WKA7" s="164"/>
      <c r="WKB7" s="164"/>
      <c r="WKC7" s="164"/>
      <c r="WKD7" s="164"/>
      <c r="WKE7" s="164"/>
      <c r="WKF7" s="164"/>
      <c r="WKG7" s="164"/>
      <c r="WKH7" s="164"/>
      <c r="WKI7" s="164"/>
      <c r="WKJ7" s="164"/>
      <c r="WKK7" s="164"/>
      <c r="WKL7" s="164"/>
      <c r="WKM7" s="164"/>
      <c r="WKN7" s="164"/>
      <c r="WKO7" s="164"/>
      <c r="WKP7" s="164"/>
      <c r="WKQ7" s="164"/>
      <c r="WKR7" s="164"/>
      <c r="WKS7" s="164"/>
      <c r="WKT7" s="164"/>
      <c r="WKU7" s="164"/>
      <c r="WKV7" s="164"/>
      <c r="WKW7" s="164"/>
      <c r="WKX7" s="164"/>
      <c r="WKY7" s="164"/>
      <c r="WKZ7" s="164"/>
      <c r="WLA7" s="164"/>
      <c r="WLB7" s="164"/>
      <c r="WLC7" s="164"/>
      <c r="WLD7" s="164"/>
      <c r="WLE7" s="164"/>
      <c r="WLF7" s="164"/>
      <c r="WLG7" s="164"/>
      <c r="WLH7" s="164"/>
      <c r="WLI7" s="164"/>
      <c r="WLJ7" s="164"/>
      <c r="WLK7" s="164"/>
      <c r="WLL7" s="164"/>
      <c r="WLM7" s="164"/>
      <c r="WLN7" s="164"/>
      <c r="WLO7" s="164"/>
      <c r="WLP7" s="164"/>
      <c r="WLQ7" s="164"/>
      <c r="WLR7" s="164"/>
      <c r="WLS7" s="164"/>
      <c r="WLT7" s="164"/>
      <c r="WLU7" s="164"/>
      <c r="WLV7" s="164"/>
      <c r="WLW7" s="164"/>
      <c r="WLX7" s="164"/>
      <c r="WLY7" s="164"/>
      <c r="WLZ7" s="164"/>
      <c r="WMA7" s="164"/>
      <c r="WMB7" s="164"/>
      <c r="WMC7" s="164"/>
      <c r="WMD7" s="164"/>
      <c r="WME7" s="164"/>
      <c r="WMF7" s="164"/>
      <c r="WMG7" s="164"/>
      <c r="WMH7" s="164"/>
      <c r="WMI7" s="164"/>
      <c r="WMJ7" s="164"/>
      <c r="WMK7" s="164"/>
      <c r="WML7" s="164"/>
      <c r="WMM7" s="164"/>
      <c r="WMN7" s="164"/>
      <c r="WMO7" s="164"/>
      <c r="WMP7" s="164"/>
      <c r="WMQ7" s="164"/>
      <c r="WMR7" s="164"/>
      <c r="WMS7" s="164"/>
      <c r="WMT7" s="164"/>
      <c r="WMU7" s="164"/>
      <c r="WMV7" s="164"/>
      <c r="WMW7" s="164"/>
      <c r="WMX7" s="164"/>
      <c r="WMY7" s="164"/>
      <c r="WMZ7" s="164"/>
      <c r="WNA7" s="164"/>
      <c r="WNB7" s="164"/>
      <c r="WNC7" s="164"/>
      <c r="WND7" s="164"/>
      <c r="WNE7" s="164"/>
      <c r="WNF7" s="164"/>
      <c r="WNG7" s="164"/>
      <c r="WNH7" s="164"/>
      <c r="WNI7" s="164"/>
      <c r="WNJ7" s="164"/>
      <c r="WNK7" s="164"/>
      <c r="WNL7" s="164"/>
      <c r="WNM7" s="164"/>
      <c r="WNN7" s="164"/>
      <c r="WNO7" s="164"/>
      <c r="WNP7" s="164"/>
      <c r="WNQ7" s="164"/>
      <c r="WNR7" s="164"/>
      <c r="WNS7" s="164"/>
      <c r="WNT7" s="164"/>
      <c r="WNU7" s="164"/>
      <c r="WNV7" s="164"/>
      <c r="WNW7" s="164"/>
      <c r="WNX7" s="164"/>
      <c r="WNY7" s="164"/>
      <c r="WNZ7" s="164"/>
      <c r="WOA7" s="164"/>
      <c r="WOB7" s="164"/>
      <c r="WOC7" s="164"/>
      <c r="WOD7" s="164"/>
      <c r="WOE7" s="164"/>
      <c r="WOF7" s="164"/>
      <c r="WOG7" s="164"/>
      <c r="WOH7" s="164"/>
      <c r="WOI7" s="164"/>
      <c r="WOJ7" s="164"/>
      <c r="WOK7" s="164"/>
      <c r="WOL7" s="164"/>
      <c r="WOM7" s="164"/>
      <c r="WON7" s="164"/>
      <c r="WOO7" s="164"/>
      <c r="WOP7" s="164"/>
      <c r="WOQ7" s="164"/>
      <c r="WOR7" s="164"/>
      <c r="WOS7" s="164"/>
      <c r="WOT7" s="164"/>
      <c r="WOU7" s="164"/>
      <c r="WOV7" s="164"/>
      <c r="WOW7" s="164"/>
      <c r="WOX7" s="164"/>
      <c r="WOY7" s="164"/>
      <c r="WOZ7" s="164"/>
      <c r="WPA7" s="164"/>
      <c r="WPB7" s="164"/>
      <c r="WPC7" s="164"/>
      <c r="WPD7" s="164"/>
      <c r="WPE7" s="164"/>
      <c r="WPF7" s="164"/>
      <c r="WPG7" s="164"/>
      <c r="WPH7" s="164"/>
      <c r="WPI7" s="164"/>
      <c r="WPJ7" s="164"/>
      <c r="WPK7" s="164"/>
      <c r="WPL7" s="164"/>
      <c r="WPM7" s="164"/>
      <c r="WPN7" s="164"/>
      <c r="WPO7" s="164"/>
      <c r="WPP7" s="164"/>
      <c r="WPQ7" s="164"/>
      <c r="WPR7" s="164"/>
      <c r="WPS7" s="164"/>
      <c r="WPT7" s="164"/>
      <c r="WPU7" s="164"/>
      <c r="WPV7" s="164"/>
      <c r="WPW7" s="164"/>
      <c r="WPX7" s="164"/>
      <c r="WPY7" s="164"/>
      <c r="WPZ7" s="164"/>
      <c r="WQA7" s="164"/>
      <c r="WQB7" s="164"/>
      <c r="WQC7" s="164"/>
      <c r="WQD7" s="164"/>
      <c r="WQE7" s="164"/>
      <c r="WQF7" s="164"/>
      <c r="WQG7" s="164"/>
      <c r="WQH7" s="164"/>
      <c r="WQI7" s="164"/>
      <c r="WQJ7" s="164"/>
      <c r="WQK7" s="164"/>
      <c r="WQL7" s="164"/>
      <c r="WQM7" s="164"/>
      <c r="WQN7" s="164"/>
      <c r="WQO7" s="164"/>
      <c r="WQP7" s="164"/>
      <c r="WQQ7" s="164"/>
      <c r="WQR7" s="164"/>
      <c r="WQS7" s="164"/>
      <c r="WQT7" s="164"/>
      <c r="WQU7" s="164"/>
      <c r="WQV7" s="164"/>
      <c r="WQW7" s="164"/>
      <c r="WQX7" s="164"/>
      <c r="WQY7" s="164"/>
      <c r="WQZ7" s="164"/>
      <c r="WRA7" s="164"/>
      <c r="WRB7" s="164"/>
      <c r="WRC7" s="164"/>
      <c r="WRD7" s="164"/>
      <c r="WRE7" s="164"/>
      <c r="WRF7" s="164"/>
      <c r="WRG7" s="164"/>
      <c r="WRH7" s="164"/>
      <c r="WRI7" s="164"/>
      <c r="WRJ7" s="164"/>
      <c r="WRK7" s="164"/>
      <c r="WRL7" s="164"/>
      <c r="WRM7" s="164"/>
      <c r="WRN7" s="164"/>
      <c r="WRO7" s="164"/>
      <c r="WRP7" s="164"/>
      <c r="WRQ7" s="164"/>
      <c r="WRR7" s="164"/>
      <c r="WRS7" s="164"/>
      <c r="WRT7" s="164"/>
      <c r="WRU7" s="164"/>
      <c r="WRV7" s="164"/>
      <c r="WRW7" s="164"/>
      <c r="WRX7" s="164"/>
      <c r="WRY7" s="164"/>
      <c r="WRZ7" s="164"/>
      <c r="WSA7" s="164"/>
      <c r="WSB7" s="164"/>
      <c r="WSC7" s="164"/>
      <c r="WSD7" s="164"/>
      <c r="WSE7" s="164"/>
      <c r="WSF7" s="164"/>
      <c r="WSG7" s="164"/>
      <c r="WSH7" s="164"/>
      <c r="WSI7" s="164"/>
      <c r="WSJ7" s="164"/>
      <c r="WSK7" s="164"/>
      <c r="WSL7" s="164"/>
      <c r="WSM7" s="164"/>
      <c r="WSN7" s="164"/>
      <c r="WSO7" s="164"/>
      <c r="WSP7" s="164"/>
      <c r="WSQ7" s="164"/>
      <c r="WSR7" s="164"/>
      <c r="WSS7" s="164"/>
      <c r="WST7" s="164"/>
      <c r="WSU7" s="164"/>
      <c r="WSV7" s="164"/>
      <c r="WSW7" s="164"/>
      <c r="WSX7" s="164"/>
      <c r="WSY7" s="164"/>
      <c r="WSZ7" s="164"/>
      <c r="WTA7" s="164"/>
      <c r="WTB7" s="164"/>
      <c r="WTC7" s="164"/>
      <c r="WTD7" s="164"/>
      <c r="WTE7" s="164"/>
      <c r="WTF7" s="164"/>
      <c r="WTG7" s="164"/>
      <c r="WTH7" s="164"/>
      <c r="WTI7" s="164"/>
      <c r="WTJ7" s="164"/>
      <c r="WTK7" s="164"/>
      <c r="WTL7" s="164"/>
      <c r="WTM7" s="164"/>
      <c r="WTN7" s="164"/>
      <c r="WTO7" s="164"/>
      <c r="WTP7" s="164"/>
      <c r="WTQ7" s="164"/>
      <c r="WTR7" s="164"/>
      <c r="WTS7" s="164"/>
      <c r="WTT7" s="164"/>
      <c r="WTU7" s="164"/>
      <c r="WTV7" s="164"/>
      <c r="WTW7" s="164"/>
      <c r="WTX7" s="164"/>
      <c r="WTY7" s="164"/>
      <c r="WTZ7" s="164"/>
      <c r="WUA7" s="164"/>
      <c r="WUB7" s="164"/>
      <c r="WUC7" s="164"/>
      <c r="WUD7" s="164"/>
      <c r="WUE7" s="164"/>
      <c r="WUF7" s="164"/>
      <c r="WUG7" s="164"/>
      <c r="WUH7" s="164"/>
      <c r="WUI7" s="164"/>
      <c r="WUJ7" s="164"/>
      <c r="WUK7" s="164"/>
      <c r="WUL7" s="164"/>
      <c r="WUM7" s="164"/>
      <c r="WUN7" s="164"/>
      <c r="WUO7" s="164"/>
      <c r="WUP7" s="164"/>
      <c r="WUQ7" s="164"/>
      <c r="WUR7" s="164"/>
      <c r="WUS7" s="164"/>
      <c r="WUT7" s="164"/>
      <c r="WUU7" s="164"/>
      <c r="WUV7" s="164"/>
      <c r="WUW7" s="164"/>
      <c r="WUX7" s="164"/>
      <c r="WUY7" s="164"/>
      <c r="WUZ7" s="164"/>
      <c r="WVA7" s="164"/>
      <c r="WVB7" s="164"/>
      <c r="WVC7" s="164"/>
      <c r="WVD7" s="164"/>
      <c r="WVE7" s="164"/>
      <c r="WVF7" s="164"/>
      <c r="WVG7" s="164"/>
      <c r="WVH7" s="164"/>
      <c r="WVI7" s="164"/>
      <c r="WVJ7" s="164"/>
      <c r="WVK7" s="164"/>
      <c r="WVL7" s="164"/>
      <c r="WVM7" s="164"/>
      <c r="WVN7" s="164"/>
      <c r="WVO7" s="164"/>
      <c r="WVP7" s="164"/>
      <c r="WVQ7" s="164"/>
      <c r="WVR7" s="164"/>
      <c r="WVS7" s="164"/>
      <c r="WVT7" s="164"/>
      <c r="WVU7" s="164"/>
      <c r="WVV7" s="164"/>
      <c r="WVW7" s="164"/>
      <c r="WVX7" s="164"/>
      <c r="WVY7" s="164"/>
      <c r="WVZ7" s="164"/>
      <c r="WWA7" s="164"/>
      <c r="WWB7" s="164"/>
      <c r="WWC7" s="164"/>
      <c r="WWD7" s="164"/>
      <c r="WWE7" s="164"/>
      <c r="WWF7" s="164"/>
      <c r="WWG7" s="164"/>
      <c r="WWH7" s="164"/>
      <c r="WWI7" s="164"/>
      <c r="WWJ7" s="164"/>
      <c r="WWK7" s="164"/>
      <c r="WWL7" s="164"/>
      <c r="WWM7" s="164"/>
      <c r="WWN7" s="164"/>
      <c r="WWO7" s="164"/>
      <c r="WWP7" s="164"/>
      <c r="WWQ7" s="164"/>
      <c r="WWR7" s="164"/>
      <c r="WWS7" s="164"/>
      <c r="WWT7" s="164"/>
      <c r="WWU7" s="164"/>
      <c r="WWV7" s="164"/>
      <c r="WWW7" s="164"/>
      <c r="WWX7" s="164"/>
      <c r="WWY7" s="164"/>
      <c r="WWZ7" s="164"/>
      <c r="WXA7" s="164"/>
      <c r="WXB7" s="164"/>
      <c r="WXC7" s="164"/>
      <c r="WXD7" s="164"/>
      <c r="WXE7" s="164"/>
      <c r="WXF7" s="164"/>
      <c r="WXG7" s="164"/>
      <c r="WXH7" s="164"/>
      <c r="WXI7" s="164"/>
      <c r="WXJ7" s="164"/>
      <c r="WXK7" s="164"/>
      <c r="WXL7" s="164"/>
      <c r="WXM7" s="164"/>
      <c r="WXN7" s="164"/>
      <c r="WXO7" s="164"/>
      <c r="WXP7" s="164"/>
      <c r="WXQ7" s="164"/>
      <c r="WXR7" s="164"/>
      <c r="WXS7" s="164"/>
      <c r="WXT7" s="164"/>
      <c r="WXU7" s="164"/>
      <c r="WXV7" s="164"/>
      <c r="WXW7" s="164"/>
      <c r="WXX7" s="164"/>
      <c r="WXY7" s="164"/>
      <c r="WXZ7" s="164"/>
      <c r="WYA7" s="164"/>
      <c r="WYB7" s="164"/>
      <c r="WYC7" s="164"/>
      <c r="WYD7" s="164"/>
      <c r="WYE7" s="164"/>
      <c r="WYF7" s="164"/>
      <c r="WYG7" s="164"/>
      <c r="WYH7" s="164"/>
      <c r="WYI7" s="164"/>
      <c r="WYJ7" s="164"/>
      <c r="WYK7" s="164"/>
      <c r="WYL7" s="164"/>
      <c r="WYM7" s="164"/>
      <c r="WYN7" s="164"/>
      <c r="WYO7" s="164"/>
      <c r="WYP7" s="164"/>
      <c r="WYQ7" s="164"/>
      <c r="WYR7" s="164"/>
      <c r="WYS7" s="164"/>
      <c r="WYT7" s="164"/>
      <c r="WYU7" s="164"/>
      <c r="WYV7" s="164"/>
      <c r="WYW7" s="164"/>
      <c r="WYX7" s="164"/>
      <c r="WYY7" s="164"/>
      <c r="WYZ7" s="164"/>
      <c r="WZA7" s="164"/>
      <c r="WZB7" s="164"/>
      <c r="WZC7" s="164"/>
      <c r="WZD7" s="164"/>
      <c r="WZE7" s="164"/>
      <c r="WZF7" s="164"/>
      <c r="WZG7" s="164"/>
      <c r="WZH7" s="164"/>
      <c r="WZI7" s="164"/>
      <c r="WZJ7" s="164"/>
      <c r="WZK7" s="164"/>
      <c r="WZL7" s="164"/>
      <c r="WZM7" s="164"/>
      <c r="WZN7" s="164"/>
      <c r="WZO7" s="164"/>
      <c r="WZP7" s="164"/>
      <c r="WZQ7" s="164"/>
      <c r="WZR7" s="164"/>
      <c r="WZS7" s="164"/>
      <c r="WZT7" s="164"/>
      <c r="WZU7" s="164"/>
      <c r="WZV7" s="164"/>
      <c r="WZW7" s="164"/>
      <c r="WZX7" s="164"/>
      <c r="WZY7" s="164"/>
      <c r="WZZ7" s="164"/>
      <c r="XAA7" s="164"/>
      <c r="XAB7" s="164"/>
      <c r="XAC7" s="164"/>
      <c r="XAD7" s="164"/>
      <c r="XAE7" s="164"/>
      <c r="XAF7" s="164"/>
      <c r="XAG7" s="164"/>
      <c r="XAH7" s="164"/>
      <c r="XAI7" s="164"/>
      <c r="XAJ7" s="164"/>
      <c r="XAK7" s="164"/>
      <c r="XAL7" s="164"/>
      <c r="XAM7" s="164"/>
      <c r="XAN7" s="164"/>
      <c r="XAO7" s="164"/>
      <c r="XAP7" s="164"/>
      <c r="XAQ7" s="164"/>
      <c r="XAR7" s="164"/>
      <c r="XAS7" s="164"/>
      <c r="XAT7" s="164"/>
      <c r="XAU7" s="164"/>
      <c r="XAV7" s="164"/>
      <c r="XAW7" s="164"/>
      <c r="XAX7" s="164"/>
      <c r="XAY7" s="164"/>
      <c r="XAZ7" s="164"/>
      <c r="XBA7" s="164"/>
      <c r="XBB7" s="164"/>
      <c r="XBC7" s="164"/>
      <c r="XBD7" s="164"/>
      <c r="XBE7" s="164"/>
      <c r="XBF7" s="164"/>
      <c r="XBG7" s="164"/>
      <c r="XBH7" s="164"/>
      <c r="XBI7" s="164"/>
      <c r="XBJ7" s="164"/>
      <c r="XBK7" s="164"/>
      <c r="XBL7" s="164"/>
      <c r="XBM7" s="164"/>
      <c r="XBN7" s="164"/>
      <c r="XBO7" s="164"/>
      <c r="XBP7" s="164"/>
      <c r="XBQ7" s="164"/>
      <c r="XBR7" s="164"/>
      <c r="XBS7" s="164"/>
      <c r="XBT7" s="164"/>
      <c r="XBU7" s="164"/>
      <c r="XBV7" s="164"/>
      <c r="XBW7" s="164"/>
      <c r="XBX7" s="164"/>
      <c r="XBY7" s="164"/>
      <c r="XBZ7" s="164"/>
      <c r="XCA7" s="164"/>
      <c r="XCB7" s="164"/>
      <c r="XCC7" s="164"/>
      <c r="XCD7" s="164"/>
      <c r="XCE7" s="164"/>
      <c r="XCF7" s="164"/>
      <c r="XCG7" s="164"/>
      <c r="XCH7" s="164"/>
      <c r="XCI7" s="164"/>
      <c r="XCJ7" s="164"/>
      <c r="XCK7" s="164"/>
      <c r="XCL7" s="164"/>
      <c r="XCM7" s="164"/>
      <c r="XCN7" s="164"/>
      <c r="XCO7" s="164"/>
      <c r="XCP7" s="164"/>
      <c r="XCQ7" s="164"/>
      <c r="XCR7" s="164"/>
      <c r="XCS7" s="164"/>
      <c r="XCT7" s="164"/>
      <c r="XCU7" s="164"/>
      <c r="XCV7" s="164"/>
      <c r="XCW7" s="164"/>
      <c r="XCX7" s="164"/>
      <c r="XCY7" s="164"/>
      <c r="XCZ7" s="164"/>
      <c r="XDA7" s="164"/>
      <c r="XDB7" s="164"/>
      <c r="XDC7" s="164"/>
      <c r="XDD7" s="164"/>
      <c r="XDE7" s="164"/>
      <c r="XDF7" s="164"/>
      <c r="XDG7" s="164"/>
      <c r="XDH7" s="164"/>
      <c r="XDI7" s="164"/>
      <c r="XDJ7" s="164"/>
      <c r="XDK7" s="164"/>
      <c r="XDL7" s="164"/>
      <c r="XDM7" s="164"/>
      <c r="XDN7" s="164"/>
      <c r="XDO7" s="164"/>
      <c r="XDP7" s="164"/>
      <c r="XDQ7" s="164"/>
      <c r="XDR7" s="164"/>
      <c r="XDS7" s="164"/>
      <c r="XDT7" s="164"/>
      <c r="XDU7" s="164"/>
      <c r="XDV7" s="164"/>
      <c r="XDW7" s="164"/>
      <c r="XDX7" s="164"/>
      <c r="XDY7" s="164"/>
      <c r="XDZ7" s="164"/>
      <c r="XEA7" s="164"/>
      <c r="XEB7" s="164"/>
      <c r="XEC7" s="164"/>
      <c r="XED7" s="164"/>
      <c r="XEE7" s="164"/>
      <c r="XEF7" s="164"/>
      <c r="XEG7" s="164"/>
      <c r="XEH7" s="164"/>
      <c r="XEI7" s="164"/>
      <c r="XEJ7" s="164"/>
      <c r="XEK7" s="164"/>
      <c r="XEL7" s="164"/>
      <c r="XEM7" s="164"/>
      <c r="XEN7" s="164"/>
      <c r="XEO7" s="164"/>
      <c r="XEP7" s="164"/>
      <c r="XEQ7" s="164"/>
      <c r="XER7" s="164"/>
      <c r="XES7" s="164"/>
      <c r="XET7" s="164"/>
      <c r="XEU7" s="164"/>
      <c r="XEV7" s="164"/>
      <c r="XEW7" s="164"/>
      <c r="XEX7" s="164"/>
      <c r="XEY7" s="164"/>
      <c r="XEZ7" s="164"/>
      <c r="XFA7" s="164"/>
      <c r="XFB7" s="164"/>
      <c r="XFC7" s="164"/>
      <c r="XFD7" s="164"/>
    </row>
    <row r="8" spans="1:16384" ht="22.5">
      <c r="A8" s="891">
        <v>2</v>
      </c>
      <c r="B8" s="851" t="s">
        <v>790</v>
      </c>
      <c r="C8" s="848"/>
      <c r="D8" s="849"/>
      <c r="F8" s="1170" t="s">
        <v>28594</v>
      </c>
      <c r="G8" s="1173" t="s">
        <v>27522</v>
      </c>
      <c r="H8" s="164"/>
      <c r="I8" s="164"/>
      <c r="J8" s="164"/>
      <c r="K8" s="164"/>
      <c r="L8" s="164"/>
      <c r="M8" s="164"/>
      <c r="N8" s="164"/>
      <c r="O8" s="164"/>
      <c r="P8" s="164"/>
      <c r="Q8" s="164"/>
      <c r="R8" s="164"/>
      <c r="S8" s="164"/>
      <c r="T8" s="164"/>
      <c r="U8" s="164"/>
      <c r="V8" s="164"/>
      <c r="W8" s="164"/>
      <c r="X8" s="164"/>
      <c r="Y8" s="164"/>
      <c r="Z8" s="164"/>
      <c r="AA8" s="164"/>
      <c r="AB8" s="164"/>
      <c r="AC8" s="164"/>
      <c r="AD8" s="164"/>
      <c r="AE8" s="164"/>
      <c r="AF8" s="164"/>
      <c r="AG8" s="164"/>
      <c r="AH8" s="164"/>
      <c r="AI8" s="164"/>
      <c r="AJ8" s="164"/>
      <c r="AK8" s="164"/>
      <c r="AL8" s="164"/>
      <c r="AM8" s="164"/>
      <c r="AN8" s="164"/>
      <c r="AO8" s="164"/>
      <c r="AP8" s="164"/>
      <c r="AQ8" s="164"/>
      <c r="AR8" s="164"/>
      <c r="AS8" s="164"/>
      <c r="AT8" s="164"/>
      <c r="AU8" s="164"/>
      <c r="AV8" s="164"/>
      <c r="AW8" s="164"/>
      <c r="AX8" s="164"/>
      <c r="AY8" s="164"/>
      <c r="AZ8" s="164"/>
      <c r="BA8" s="164"/>
      <c r="BB8" s="164"/>
      <c r="BC8" s="164"/>
      <c r="BD8" s="164"/>
      <c r="BE8" s="164"/>
      <c r="BF8" s="164"/>
      <c r="BG8" s="164"/>
      <c r="BH8" s="164"/>
      <c r="BI8" s="164"/>
      <c r="BJ8" s="164"/>
      <c r="BK8" s="164"/>
      <c r="BL8" s="164"/>
      <c r="BM8" s="164"/>
      <c r="BN8" s="164"/>
      <c r="BO8" s="164"/>
      <c r="BP8" s="164"/>
      <c r="BQ8" s="164"/>
      <c r="BR8" s="164"/>
      <c r="BS8" s="164"/>
      <c r="BT8" s="164"/>
      <c r="BU8" s="164"/>
      <c r="BV8" s="164"/>
      <c r="BW8" s="164"/>
      <c r="BX8" s="164"/>
      <c r="BY8" s="164"/>
      <c r="BZ8" s="164"/>
      <c r="CA8" s="164"/>
      <c r="CB8" s="164"/>
      <c r="CC8" s="164"/>
      <c r="CD8" s="164"/>
      <c r="CE8" s="164"/>
      <c r="CF8" s="164"/>
      <c r="CG8" s="164"/>
      <c r="CH8" s="164"/>
      <c r="CI8" s="164"/>
      <c r="CJ8" s="164"/>
      <c r="CK8" s="164"/>
      <c r="CL8" s="164"/>
      <c r="CM8" s="164"/>
      <c r="CN8" s="164"/>
      <c r="CO8" s="164"/>
      <c r="CP8" s="164"/>
      <c r="CQ8" s="164"/>
      <c r="CR8" s="164"/>
      <c r="CS8" s="164"/>
      <c r="CT8" s="164"/>
      <c r="CU8" s="164"/>
      <c r="CV8" s="164"/>
      <c r="CW8" s="164"/>
      <c r="CX8" s="164"/>
      <c r="CY8" s="164"/>
      <c r="CZ8" s="164"/>
      <c r="DA8" s="164"/>
      <c r="DB8" s="164"/>
      <c r="DC8" s="164"/>
      <c r="DD8" s="164"/>
      <c r="DE8" s="164"/>
      <c r="DF8" s="164"/>
      <c r="DG8" s="164"/>
      <c r="DH8" s="164"/>
      <c r="DI8" s="164"/>
      <c r="DJ8" s="164"/>
      <c r="DK8" s="164"/>
      <c r="DL8" s="164"/>
      <c r="DM8" s="164"/>
      <c r="DN8" s="164"/>
      <c r="DO8" s="164"/>
      <c r="DP8" s="164"/>
      <c r="DQ8" s="164"/>
      <c r="DR8" s="164"/>
      <c r="DS8" s="164"/>
      <c r="DT8" s="164"/>
      <c r="DU8" s="164"/>
      <c r="DV8" s="164"/>
      <c r="DW8" s="164"/>
      <c r="DX8" s="164"/>
      <c r="DY8" s="164"/>
      <c r="DZ8" s="164"/>
      <c r="EA8" s="164"/>
      <c r="EB8" s="164"/>
      <c r="EC8" s="164"/>
      <c r="ED8" s="164"/>
      <c r="EE8" s="164"/>
      <c r="EF8" s="164"/>
      <c r="EG8" s="164"/>
      <c r="EH8" s="164"/>
      <c r="EI8" s="164"/>
      <c r="EJ8" s="164"/>
      <c r="EK8" s="164"/>
      <c r="EL8" s="164"/>
      <c r="EM8" s="164"/>
      <c r="EN8" s="164"/>
      <c r="EO8" s="164"/>
      <c r="EP8" s="164"/>
      <c r="EQ8" s="164"/>
      <c r="ER8" s="164"/>
      <c r="ES8" s="164"/>
      <c r="ET8" s="164"/>
      <c r="EU8" s="164"/>
      <c r="EV8" s="164"/>
      <c r="EW8" s="164"/>
      <c r="EX8" s="164"/>
      <c r="EY8" s="164"/>
      <c r="EZ8" s="164"/>
      <c r="FA8" s="164"/>
      <c r="FB8" s="164"/>
      <c r="FC8" s="164"/>
      <c r="FD8" s="164"/>
      <c r="FE8" s="164"/>
      <c r="FF8" s="164"/>
      <c r="FG8" s="164"/>
      <c r="FH8" s="164"/>
      <c r="FI8" s="164"/>
      <c r="FJ8" s="164"/>
      <c r="FK8" s="164"/>
      <c r="FL8" s="164"/>
      <c r="FM8" s="164"/>
      <c r="FN8" s="164"/>
      <c r="FO8" s="164"/>
      <c r="FP8" s="164"/>
      <c r="FQ8" s="164"/>
      <c r="FR8" s="164"/>
      <c r="FS8" s="164"/>
      <c r="FT8" s="164"/>
      <c r="FU8" s="164"/>
      <c r="FV8" s="164"/>
      <c r="FW8" s="164"/>
      <c r="FX8" s="164"/>
      <c r="FY8" s="164"/>
      <c r="FZ8" s="164"/>
      <c r="GA8" s="164"/>
      <c r="GB8" s="164"/>
      <c r="GC8" s="164"/>
      <c r="GD8" s="164"/>
      <c r="GE8" s="164"/>
      <c r="GF8" s="164"/>
      <c r="GG8" s="164"/>
      <c r="GH8" s="164"/>
      <c r="GI8" s="164"/>
      <c r="GJ8" s="164"/>
      <c r="GK8" s="164"/>
      <c r="GL8" s="164"/>
      <c r="GM8" s="164"/>
      <c r="GN8" s="164"/>
      <c r="GO8" s="164"/>
      <c r="GP8" s="164"/>
      <c r="GQ8" s="164"/>
      <c r="GR8" s="164"/>
      <c r="GS8" s="164"/>
      <c r="GT8" s="164"/>
      <c r="GU8" s="164"/>
      <c r="GV8" s="164"/>
      <c r="GW8" s="164"/>
      <c r="GX8" s="164"/>
      <c r="GY8" s="164"/>
      <c r="GZ8" s="164"/>
      <c r="HA8" s="164"/>
      <c r="HB8" s="164"/>
      <c r="HC8" s="164"/>
      <c r="HD8" s="164"/>
      <c r="HE8" s="164"/>
      <c r="HF8" s="164"/>
      <c r="HG8" s="164"/>
      <c r="HH8" s="164"/>
      <c r="HI8" s="164"/>
      <c r="HJ8" s="164"/>
      <c r="HK8" s="164"/>
      <c r="HL8" s="164"/>
      <c r="HM8" s="164"/>
      <c r="HN8" s="164"/>
      <c r="HO8" s="164"/>
      <c r="HP8" s="164"/>
      <c r="HQ8" s="164"/>
      <c r="HR8" s="164"/>
      <c r="HS8" s="164"/>
      <c r="HT8" s="164"/>
      <c r="HU8" s="164"/>
      <c r="HV8" s="164"/>
      <c r="HW8" s="164"/>
      <c r="HX8" s="164"/>
      <c r="HY8" s="164"/>
      <c r="HZ8" s="164"/>
      <c r="IA8" s="164"/>
      <c r="IB8" s="164"/>
      <c r="IC8" s="164"/>
      <c r="ID8" s="164"/>
      <c r="IE8" s="164"/>
      <c r="IF8" s="164"/>
      <c r="IG8" s="164"/>
      <c r="IH8" s="164"/>
      <c r="II8" s="164"/>
      <c r="IJ8" s="164"/>
      <c r="IK8" s="164"/>
      <c r="IL8" s="164"/>
      <c r="IM8" s="164"/>
      <c r="IN8" s="164"/>
      <c r="IO8" s="164"/>
      <c r="IP8" s="164"/>
      <c r="IQ8" s="164"/>
      <c r="IR8" s="164"/>
      <c r="IS8" s="164"/>
      <c r="IT8" s="164"/>
      <c r="IU8" s="164"/>
      <c r="IV8" s="164"/>
      <c r="IW8" s="164"/>
      <c r="IX8" s="164"/>
      <c r="IY8" s="164"/>
      <c r="IZ8" s="164"/>
      <c r="JA8" s="164"/>
      <c r="JB8" s="164"/>
      <c r="JC8" s="164"/>
      <c r="JD8" s="164"/>
      <c r="JE8" s="164"/>
      <c r="JF8" s="164"/>
      <c r="JG8" s="164"/>
      <c r="JH8" s="164"/>
      <c r="JI8" s="164"/>
      <c r="JJ8" s="164"/>
      <c r="JK8" s="164"/>
      <c r="JL8" s="164"/>
      <c r="JM8" s="164"/>
      <c r="JN8" s="164"/>
      <c r="JO8" s="164"/>
      <c r="JP8" s="164"/>
      <c r="JQ8" s="164"/>
      <c r="JR8" s="164"/>
      <c r="JS8" s="164"/>
      <c r="JT8" s="164"/>
      <c r="JU8" s="164"/>
      <c r="JV8" s="164"/>
      <c r="JW8" s="164"/>
      <c r="JX8" s="164"/>
      <c r="JY8" s="164"/>
      <c r="JZ8" s="164"/>
      <c r="KA8" s="164"/>
      <c r="KB8" s="164"/>
      <c r="KC8" s="164"/>
      <c r="KD8" s="164"/>
      <c r="KE8" s="164"/>
      <c r="KF8" s="164"/>
      <c r="KG8" s="164"/>
      <c r="KH8" s="164"/>
      <c r="KI8" s="164"/>
      <c r="KJ8" s="164"/>
      <c r="KK8" s="164"/>
      <c r="KL8" s="164"/>
      <c r="KM8" s="164"/>
      <c r="KN8" s="164"/>
      <c r="KO8" s="164"/>
      <c r="KP8" s="164"/>
      <c r="KQ8" s="164"/>
      <c r="KR8" s="164"/>
      <c r="KS8" s="164"/>
      <c r="KT8" s="164"/>
      <c r="KU8" s="164"/>
      <c r="KV8" s="164"/>
      <c r="KW8" s="164"/>
      <c r="KX8" s="164"/>
      <c r="KY8" s="164"/>
      <c r="KZ8" s="164"/>
      <c r="LA8" s="164"/>
      <c r="LB8" s="164"/>
      <c r="LC8" s="164"/>
      <c r="LD8" s="164"/>
      <c r="LE8" s="164"/>
      <c r="LF8" s="164"/>
      <c r="LG8" s="164"/>
      <c r="LH8" s="164"/>
      <c r="LI8" s="164"/>
      <c r="LJ8" s="164"/>
      <c r="LK8" s="164"/>
      <c r="LL8" s="164"/>
      <c r="LM8" s="164"/>
      <c r="LN8" s="164"/>
      <c r="LO8" s="164"/>
      <c r="LP8" s="164"/>
      <c r="LQ8" s="164"/>
      <c r="LR8" s="164"/>
      <c r="LS8" s="164"/>
      <c r="LT8" s="164"/>
      <c r="LU8" s="164"/>
      <c r="LV8" s="164"/>
      <c r="LW8" s="164"/>
      <c r="LX8" s="164"/>
      <c r="LY8" s="164"/>
      <c r="LZ8" s="164"/>
      <c r="MA8" s="164"/>
      <c r="MB8" s="164"/>
      <c r="MC8" s="164"/>
      <c r="MD8" s="164"/>
      <c r="ME8" s="164"/>
      <c r="MF8" s="164"/>
      <c r="MG8" s="164"/>
      <c r="MH8" s="164"/>
      <c r="MI8" s="164"/>
      <c r="MJ8" s="164"/>
      <c r="MK8" s="164"/>
      <c r="ML8" s="164"/>
      <c r="MM8" s="164"/>
      <c r="MN8" s="164"/>
      <c r="MO8" s="164"/>
      <c r="MP8" s="164"/>
      <c r="MQ8" s="164"/>
      <c r="MR8" s="164"/>
      <c r="MS8" s="164"/>
      <c r="MT8" s="164"/>
      <c r="MU8" s="164"/>
      <c r="MV8" s="164"/>
      <c r="MW8" s="164"/>
      <c r="MX8" s="164"/>
      <c r="MY8" s="164"/>
      <c r="MZ8" s="164"/>
      <c r="NA8" s="164"/>
      <c r="NB8" s="164"/>
      <c r="NC8" s="164"/>
      <c r="ND8" s="164"/>
      <c r="NE8" s="164"/>
      <c r="NF8" s="164"/>
      <c r="NG8" s="164"/>
      <c r="NH8" s="164"/>
      <c r="NI8" s="164"/>
      <c r="NJ8" s="164"/>
      <c r="NK8" s="164"/>
      <c r="NL8" s="164"/>
      <c r="NM8" s="164"/>
      <c r="NN8" s="164"/>
      <c r="NO8" s="164"/>
      <c r="NP8" s="164"/>
      <c r="NQ8" s="164"/>
      <c r="NR8" s="164"/>
      <c r="NS8" s="164"/>
      <c r="NT8" s="164"/>
      <c r="NU8" s="164"/>
      <c r="NV8" s="164"/>
      <c r="NW8" s="164"/>
      <c r="NX8" s="164"/>
      <c r="NY8" s="164"/>
      <c r="NZ8" s="164"/>
      <c r="OA8" s="164"/>
      <c r="OB8" s="164"/>
      <c r="OC8" s="164"/>
      <c r="OD8" s="164"/>
      <c r="OE8" s="164"/>
      <c r="OF8" s="164"/>
      <c r="OG8" s="164"/>
      <c r="OH8" s="164"/>
      <c r="OI8" s="164"/>
      <c r="OJ8" s="164"/>
      <c r="OK8" s="164"/>
      <c r="OL8" s="164"/>
      <c r="OM8" s="164"/>
      <c r="ON8" s="164"/>
      <c r="OO8" s="164"/>
      <c r="OP8" s="164"/>
      <c r="OQ8" s="164"/>
      <c r="OR8" s="164"/>
      <c r="OS8" s="164"/>
      <c r="OT8" s="164"/>
      <c r="OU8" s="164"/>
      <c r="OV8" s="164"/>
      <c r="OW8" s="164"/>
      <c r="OX8" s="164"/>
      <c r="OY8" s="164"/>
      <c r="OZ8" s="164"/>
      <c r="PA8" s="164"/>
      <c r="PB8" s="164"/>
      <c r="PC8" s="164"/>
      <c r="PD8" s="164"/>
      <c r="PE8" s="164"/>
      <c r="PF8" s="164"/>
      <c r="PG8" s="164"/>
      <c r="PH8" s="164"/>
      <c r="PI8" s="164"/>
      <c r="PJ8" s="164"/>
      <c r="PK8" s="164"/>
      <c r="PL8" s="164"/>
      <c r="PM8" s="164"/>
      <c r="PN8" s="164"/>
      <c r="PO8" s="164"/>
      <c r="PP8" s="164"/>
      <c r="PQ8" s="164"/>
      <c r="PR8" s="164"/>
      <c r="PS8" s="164"/>
      <c r="PT8" s="164"/>
      <c r="PU8" s="164"/>
      <c r="PV8" s="164"/>
      <c r="PW8" s="164"/>
      <c r="PX8" s="164"/>
      <c r="PY8" s="164"/>
      <c r="PZ8" s="164"/>
      <c r="QA8" s="164"/>
      <c r="QB8" s="164"/>
      <c r="QC8" s="164"/>
      <c r="QD8" s="164"/>
      <c r="QE8" s="164"/>
      <c r="QF8" s="164"/>
      <c r="QG8" s="164"/>
      <c r="QH8" s="164"/>
      <c r="QI8" s="164"/>
      <c r="QJ8" s="164"/>
      <c r="QK8" s="164"/>
      <c r="QL8" s="164"/>
      <c r="QM8" s="164"/>
      <c r="QN8" s="164"/>
      <c r="QO8" s="164"/>
      <c r="QP8" s="164"/>
      <c r="QQ8" s="164"/>
      <c r="QR8" s="164"/>
      <c r="QS8" s="164"/>
      <c r="QT8" s="164"/>
      <c r="QU8" s="164"/>
      <c r="QV8" s="164"/>
      <c r="QW8" s="164"/>
      <c r="QX8" s="164"/>
      <c r="QY8" s="164"/>
      <c r="QZ8" s="164"/>
      <c r="RA8" s="164"/>
      <c r="RB8" s="164"/>
      <c r="RC8" s="164"/>
      <c r="RD8" s="164"/>
      <c r="RE8" s="164"/>
      <c r="RF8" s="164"/>
      <c r="RG8" s="164"/>
      <c r="RH8" s="164"/>
      <c r="RI8" s="164"/>
      <c r="RJ8" s="164"/>
      <c r="RK8" s="164"/>
      <c r="RL8" s="164"/>
      <c r="RM8" s="164"/>
      <c r="RN8" s="164"/>
      <c r="RO8" s="164"/>
      <c r="RP8" s="164"/>
      <c r="RQ8" s="164"/>
      <c r="RR8" s="164"/>
      <c r="RS8" s="164"/>
      <c r="RT8" s="164"/>
      <c r="RU8" s="164"/>
      <c r="RV8" s="164"/>
      <c r="RW8" s="164"/>
      <c r="RX8" s="164"/>
      <c r="RY8" s="164"/>
      <c r="RZ8" s="164"/>
      <c r="SA8" s="164"/>
      <c r="SB8" s="164"/>
      <c r="SC8" s="164"/>
      <c r="SD8" s="164"/>
      <c r="SE8" s="164"/>
      <c r="SF8" s="164"/>
      <c r="SG8" s="164"/>
      <c r="SH8" s="164"/>
      <c r="SI8" s="164"/>
      <c r="SJ8" s="164"/>
      <c r="SK8" s="164"/>
      <c r="SL8" s="164"/>
      <c r="SM8" s="164"/>
      <c r="SN8" s="164"/>
      <c r="SO8" s="164"/>
      <c r="SP8" s="164"/>
      <c r="SQ8" s="164"/>
      <c r="SR8" s="164"/>
      <c r="SS8" s="164"/>
      <c r="ST8" s="164"/>
      <c r="SU8" s="164"/>
      <c r="SV8" s="164"/>
      <c r="SW8" s="164"/>
      <c r="SX8" s="164"/>
      <c r="SY8" s="164"/>
      <c r="SZ8" s="164"/>
      <c r="TA8" s="164"/>
      <c r="TB8" s="164"/>
      <c r="TC8" s="164"/>
      <c r="TD8" s="164"/>
      <c r="TE8" s="164"/>
      <c r="TF8" s="164"/>
      <c r="TG8" s="164"/>
      <c r="TH8" s="164"/>
      <c r="TI8" s="164"/>
      <c r="TJ8" s="164"/>
      <c r="TK8" s="164"/>
      <c r="TL8" s="164"/>
      <c r="TM8" s="164"/>
      <c r="TN8" s="164"/>
      <c r="TO8" s="164"/>
      <c r="TP8" s="164"/>
      <c r="TQ8" s="164"/>
      <c r="TR8" s="164"/>
      <c r="TS8" s="164"/>
      <c r="TT8" s="164"/>
      <c r="TU8" s="164"/>
      <c r="TV8" s="164"/>
      <c r="TW8" s="164"/>
      <c r="TX8" s="164"/>
      <c r="TY8" s="164"/>
      <c r="TZ8" s="164"/>
      <c r="UA8" s="164"/>
      <c r="UB8" s="164"/>
      <c r="UC8" s="164"/>
      <c r="UD8" s="164"/>
      <c r="UE8" s="164"/>
      <c r="UF8" s="164"/>
      <c r="UG8" s="164"/>
      <c r="UH8" s="164"/>
      <c r="UI8" s="164"/>
      <c r="UJ8" s="164"/>
      <c r="UK8" s="164"/>
      <c r="UL8" s="164"/>
      <c r="UM8" s="164"/>
      <c r="UN8" s="164"/>
      <c r="UO8" s="164"/>
      <c r="UP8" s="164"/>
      <c r="UQ8" s="164"/>
      <c r="UR8" s="164"/>
      <c r="US8" s="164"/>
      <c r="UT8" s="164"/>
      <c r="UU8" s="164"/>
      <c r="UV8" s="164"/>
      <c r="UW8" s="164"/>
      <c r="UX8" s="164"/>
      <c r="UY8" s="164"/>
      <c r="UZ8" s="164"/>
      <c r="VA8" s="164"/>
      <c r="VB8" s="164"/>
      <c r="VC8" s="164"/>
      <c r="VD8" s="164"/>
      <c r="VE8" s="164"/>
      <c r="VF8" s="164"/>
      <c r="VG8" s="164"/>
      <c r="VH8" s="164"/>
      <c r="VI8" s="164"/>
      <c r="VJ8" s="164"/>
      <c r="VK8" s="164"/>
      <c r="VL8" s="164"/>
      <c r="VM8" s="164"/>
      <c r="VN8" s="164"/>
      <c r="VO8" s="164"/>
      <c r="VP8" s="164"/>
      <c r="VQ8" s="164"/>
      <c r="VR8" s="164"/>
      <c r="VS8" s="164"/>
      <c r="VT8" s="164"/>
      <c r="VU8" s="164"/>
      <c r="VV8" s="164"/>
      <c r="VW8" s="164"/>
      <c r="VX8" s="164"/>
      <c r="VY8" s="164"/>
      <c r="VZ8" s="164"/>
      <c r="WA8" s="164"/>
      <c r="WB8" s="164"/>
      <c r="WC8" s="164"/>
      <c r="WD8" s="164"/>
      <c r="WE8" s="164"/>
      <c r="WF8" s="164"/>
      <c r="WG8" s="164"/>
      <c r="WH8" s="164"/>
      <c r="WI8" s="164"/>
      <c r="WJ8" s="164"/>
      <c r="WK8" s="164"/>
      <c r="WL8" s="164"/>
      <c r="WM8" s="164"/>
      <c r="WN8" s="164"/>
      <c r="WO8" s="164"/>
      <c r="WP8" s="164"/>
      <c r="WQ8" s="164"/>
      <c r="WR8" s="164"/>
      <c r="WS8" s="164"/>
      <c r="WT8" s="164"/>
      <c r="WU8" s="164"/>
      <c r="WV8" s="164"/>
      <c r="WW8" s="164"/>
      <c r="WX8" s="164"/>
      <c r="WY8" s="164"/>
      <c r="WZ8" s="164"/>
      <c r="XA8" s="164"/>
      <c r="XB8" s="164"/>
      <c r="XC8" s="164"/>
      <c r="XD8" s="164"/>
      <c r="XE8" s="164"/>
      <c r="XF8" s="164"/>
      <c r="XG8" s="164"/>
      <c r="XH8" s="164"/>
      <c r="XI8" s="164"/>
      <c r="XJ8" s="164"/>
      <c r="XK8" s="164"/>
      <c r="XL8" s="164"/>
      <c r="XM8" s="164"/>
      <c r="XN8" s="164"/>
      <c r="XO8" s="164"/>
      <c r="XP8" s="164"/>
      <c r="XQ8" s="164"/>
      <c r="XR8" s="164"/>
      <c r="XS8" s="164"/>
      <c r="XT8" s="164"/>
      <c r="XU8" s="164"/>
      <c r="XV8" s="164"/>
      <c r="XW8" s="164"/>
      <c r="XX8" s="164"/>
      <c r="XY8" s="164"/>
      <c r="XZ8" s="164"/>
      <c r="YA8" s="164"/>
      <c r="YB8" s="164"/>
      <c r="YC8" s="164"/>
      <c r="YD8" s="164"/>
      <c r="YE8" s="164"/>
      <c r="YF8" s="164"/>
      <c r="YG8" s="164"/>
      <c r="YH8" s="164"/>
      <c r="YI8" s="164"/>
      <c r="YJ8" s="164"/>
      <c r="YK8" s="164"/>
      <c r="YL8" s="164"/>
      <c r="YM8" s="164"/>
      <c r="YN8" s="164"/>
      <c r="YO8" s="164"/>
      <c r="YP8" s="164"/>
      <c r="YQ8" s="164"/>
      <c r="YR8" s="164"/>
      <c r="YS8" s="164"/>
      <c r="YT8" s="164"/>
      <c r="YU8" s="164"/>
      <c r="YV8" s="164"/>
      <c r="YW8" s="164"/>
      <c r="YX8" s="164"/>
      <c r="YY8" s="164"/>
      <c r="YZ8" s="164"/>
      <c r="ZA8" s="164"/>
      <c r="ZB8" s="164"/>
      <c r="ZC8" s="164"/>
      <c r="ZD8" s="164"/>
      <c r="ZE8" s="164"/>
      <c r="ZF8" s="164"/>
      <c r="ZG8" s="164"/>
      <c r="ZH8" s="164"/>
      <c r="ZI8" s="164"/>
      <c r="ZJ8" s="164"/>
      <c r="ZK8" s="164"/>
      <c r="ZL8" s="164"/>
      <c r="ZM8" s="164"/>
      <c r="ZN8" s="164"/>
      <c r="ZO8" s="164"/>
      <c r="ZP8" s="164"/>
      <c r="ZQ8" s="164"/>
      <c r="ZR8" s="164"/>
      <c r="ZS8" s="164"/>
      <c r="ZT8" s="164"/>
      <c r="ZU8" s="164"/>
      <c r="ZV8" s="164"/>
      <c r="ZW8" s="164"/>
      <c r="ZX8" s="164"/>
      <c r="ZY8" s="164"/>
      <c r="ZZ8" s="164"/>
      <c r="AAA8" s="164"/>
      <c r="AAB8" s="164"/>
      <c r="AAC8" s="164"/>
      <c r="AAD8" s="164"/>
      <c r="AAE8" s="164"/>
      <c r="AAF8" s="164"/>
      <c r="AAG8" s="164"/>
      <c r="AAH8" s="164"/>
      <c r="AAI8" s="164"/>
      <c r="AAJ8" s="164"/>
      <c r="AAK8" s="164"/>
      <c r="AAL8" s="164"/>
      <c r="AAM8" s="164"/>
      <c r="AAN8" s="164"/>
      <c r="AAO8" s="164"/>
      <c r="AAP8" s="164"/>
      <c r="AAQ8" s="164"/>
      <c r="AAR8" s="164"/>
      <c r="AAS8" s="164"/>
      <c r="AAT8" s="164"/>
      <c r="AAU8" s="164"/>
      <c r="AAV8" s="164"/>
      <c r="AAW8" s="164"/>
      <c r="AAX8" s="164"/>
      <c r="AAY8" s="164"/>
      <c r="AAZ8" s="164"/>
      <c r="ABA8" s="164"/>
      <c r="ABB8" s="164"/>
      <c r="ABC8" s="164"/>
      <c r="ABD8" s="164"/>
      <c r="ABE8" s="164"/>
      <c r="ABF8" s="164"/>
      <c r="ABG8" s="164"/>
      <c r="ABH8" s="164"/>
      <c r="ABI8" s="164"/>
      <c r="ABJ8" s="164"/>
      <c r="ABK8" s="164"/>
      <c r="ABL8" s="164"/>
      <c r="ABM8" s="164"/>
      <c r="ABN8" s="164"/>
      <c r="ABO8" s="164"/>
      <c r="ABP8" s="164"/>
      <c r="ABQ8" s="164"/>
      <c r="ABR8" s="164"/>
      <c r="ABS8" s="164"/>
      <c r="ABT8" s="164"/>
      <c r="ABU8" s="164"/>
      <c r="ABV8" s="164"/>
      <c r="ABW8" s="164"/>
      <c r="ABX8" s="164"/>
      <c r="ABY8" s="164"/>
      <c r="ABZ8" s="164"/>
      <c r="ACA8" s="164"/>
      <c r="ACB8" s="164"/>
      <c r="ACC8" s="164"/>
      <c r="ACD8" s="164"/>
      <c r="ACE8" s="164"/>
      <c r="ACF8" s="164"/>
      <c r="ACG8" s="164"/>
      <c r="ACH8" s="164"/>
      <c r="ACI8" s="164"/>
      <c r="ACJ8" s="164"/>
      <c r="ACK8" s="164"/>
      <c r="ACL8" s="164"/>
      <c r="ACM8" s="164"/>
      <c r="ACN8" s="164"/>
      <c r="ACO8" s="164"/>
      <c r="ACP8" s="164"/>
      <c r="ACQ8" s="164"/>
      <c r="ACR8" s="164"/>
      <c r="ACS8" s="164"/>
      <c r="ACT8" s="164"/>
      <c r="ACU8" s="164"/>
      <c r="ACV8" s="164"/>
      <c r="ACW8" s="164"/>
      <c r="ACX8" s="164"/>
      <c r="ACY8" s="164"/>
      <c r="ACZ8" s="164"/>
      <c r="ADA8" s="164"/>
      <c r="ADB8" s="164"/>
      <c r="ADC8" s="164"/>
      <c r="ADD8" s="164"/>
      <c r="ADE8" s="164"/>
      <c r="ADF8" s="164"/>
      <c r="ADG8" s="164"/>
      <c r="ADH8" s="164"/>
      <c r="ADI8" s="164"/>
      <c r="ADJ8" s="164"/>
      <c r="ADK8" s="164"/>
      <c r="ADL8" s="164"/>
      <c r="ADM8" s="164"/>
      <c r="ADN8" s="164"/>
      <c r="ADO8" s="164"/>
      <c r="ADP8" s="164"/>
      <c r="ADQ8" s="164"/>
      <c r="ADR8" s="164"/>
      <c r="ADS8" s="164"/>
      <c r="ADT8" s="164"/>
      <c r="ADU8" s="164"/>
      <c r="ADV8" s="164"/>
      <c r="ADW8" s="164"/>
      <c r="ADX8" s="164"/>
      <c r="ADY8" s="164"/>
      <c r="ADZ8" s="164"/>
      <c r="AEA8" s="164"/>
      <c r="AEB8" s="164"/>
      <c r="AEC8" s="164"/>
      <c r="AED8" s="164"/>
      <c r="AEE8" s="164"/>
      <c r="AEF8" s="164"/>
      <c r="AEG8" s="164"/>
      <c r="AEH8" s="164"/>
      <c r="AEI8" s="164"/>
      <c r="AEJ8" s="164"/>
      <c r="AEK8" s="164"/>
      <c r="AEL8" s="164"/>
      <c r="AEM8" s="164"/>
      <c r="AEN8" s="164"/>
      <c r="AEO8" s="164"/>
      <c r="AEP8" s="164"/>
      <c r="AEQ8" s="164"/>
      <c r="AER8" s="164"/>
      <c r="AES8" s="164"/>
      <c r="AET8" s="164"/>
      <c r="AEU8" s="164"/>
      <c r="AEV8" s="164"/>
      <c r="AEW8" s="164"/>
      <c r="AEX8" s="164"/>
      <c r="AEY8" s="164"/>
      <c r="AEZ8" s="164"/>
      <c r="AFA8" s="164"/>
      <c r="AFB8" s="164"/>
      <c r="AFC8" s="164"/>
      <c r="AFD8" s="164"/>
      <c r="AFE8" s="164"/>
      <c r="AFF8" s="164"/>
      <c r="AFG8" s="164"/>
      <c r="AFH8" s="164"/>
      <c r="AFI8" s="164"/>
      <c r="AFJ8" s="164"/>
      <c r="AFK8" s="164"/>
      <c r="AFL8" s="164"/>
      <c r="AFM8" s="164"/>
      <c r="AFN8" s="164"/>
      <c r="AFO8" s="164"/>
      <c r="AFP8" s="164"/>
      <c r="AFQ8" s="164"/>
      <c r="AFR8" s="164"/>
      <c r="AFS8" s="164"/>
      <c r="AFT8" s="164"/>
      <c r="AFU8" s="164"/>
      <c r="AFV8" s="164"/>
      <c r="AFW8" s="164"/>
      <c r="AFX8" s="164"/>
      <c r="AFY8" s="164"/>
      <c r="AFZ8" s="164"/>
      <c r="AGA8" s="164"/>
      <c r="AGB8" s="164"/>
      <c r="AGC8" s="164"/>
      <c r="AGD8" s="164"/>
      <c r="AGE8" s="164"/>
      <c r="AGF8" s="164"/>
      <c r="AGG8" s="164"/>
      <c r="AGH8" s="164"/>
      <c r="AGI8" s="164"/>
      <c r="AGJ8" s="164"/>
      <c r="AGK8" s="164"/>
      <c r="AGL8" s="164"/>
      <c r="AGM8" s="164"/>
      <c r="AGN8" s="164"/>
      <c r="AGO8" s="164"/>
      <c r="AGP8" s="164"/>
      <c r="AGQ8" s="164"/>
      <c r="AGR8" s="164"/>
      <c r="AGS8" s="164"/>
      <c r="AGT8" s="164"/>
      <c r="AGU8" s="164"/>
      <c r="AGV8" s="164"/>
      <c r="AGW8" s="164"/>
      <c r="AGX8" s="164"/>
      <c r="AGY8" s="164"/>
      <c r="AGZ8" s="164"/>
      <c r="AHA8" s="164"/>
      <c r="AHB8" s="164"/>
      <c r="AHC8" s="164"/>
      <c r="AHD8" s="164"/>
      <c r="AHE8" s="164"/>
      <c r="AHF8" s="164"/>
      <c r="AHG8" s="164"/>
      <c r="AHH8" s="164"/>
      <c r="AHI8" s="164"/>
      <c r="AHJ8" s="164"/>
      <c r="AHK8" s="164"/>
      <c r="AHL8" s="164"/>
      <c r="AHM8" s="164"/>
      <c r="AHN8" s="164"/>
      <c r="AHO8" s="164"/>
      <c r="AHP8" s="164"/>
      <c r="AHQ8" s="164"/>
      <c r="AHR8" s="164"/>
      <c r="AHS8" s="164"/>
      <c r="AHT8" s="164"/>
      <c r="AHU8" s="164"/>
      <c r="AHV8" s="164"/>
      <c r="AHW8" s="164"/>
      <c r="AHX8" s="164"/>
      <c r="AHY8" s="164"/>
      <c r="AHZ8" s="164"/>
      <c r="AIA8" s="164"/>
      <c r="AIB8" s="164"/>
      <c r="AIC8" s="164"/>
      <c r="AID8" s="164"/>
      <c r="AIE8" s="164"/>
      <c r="AIF8" s="164"/>
      <c r="AIG8" s="164"/>
      <c r="AIH8" s="164"/>
      <c r="AII8" s="164"/>
      <c r="AIJ8" s="164"/>
      <c r="AIK8" s="164"/>
      <c r="AIL8" s="164"/>
      <c r="AIM8" s="164"/>
      <c r="AIN8" s="164"/>
      <c r="AIO8" s="164"/>
      <c r="AIP8" s="164"/>
      <c r="AIQ8" s="164"/>
      <c r="AIR8" s="164"/>
      <c r="AIS8" s="164"/>
      <c r="AIT8" s="164"/>
      <c r="AIU8" s="164"/>
      <c r="AIV8" s="164"/>
      <c r="AIW8" s="164"/>
      <c r="AIX8" s="164"/>
      <c r="AIY8" s="164"/>
      <c r="AIZ8" s="164"/>
      <c r="AJA8" s="164"/>
      <c r="AJB8" s="164"/>
      <c r="AJC8" s="164"/>
      <c r="AJD8" s="164"/>
      <c r="AJE8" s="164"/>
      <c r="AJF8" s="164"/>
      <c r="AJG8" s="164"/>
      <c r="AJH8" s="164"/>
      <c r="AJI8" s="164"/>
      <c r="AJJ8" s="164"/>
      <c r="AJK8" s="164"/>
      <c r="AJL8" s="164"/>
      <c r="AJM8" s="164"/>
      <c r="AJN8" s="164"/>
      <c r="AJO8" s="164"/>
      <c r="AJP8" s="164"/>
      <c r="AJQ8" s="164"/>
      <c r="AJR8" s="164"/>
      <c r="AJS8" s="164"/>
      <c r="AJT8" s="164"/>
      <c r="AJU8" s="164"/>
      <c r="AJV8" s="164"/>
      <c r="AJW8" s="164"/>
      <c r="AJX8" s="164"/>
      <c r="AJY8" s="164"/>
      <c r="AJZ8" s="164"/>
      <c r="AKA8" s="164"/>
      <c r="AKB8" s="164"/>
      <c r="AKC8" s="164"/>
      <c r="AKD8" s="164"/>
      <c r="AKE8" s="164"/>
      <c r="AKF8" s="164"/>
      <c r="AKG8" s="164"/>
      <c r="AKH8" s="164"/>
      <c r="AKI8" s="164"/>
      <c r="AKJ8" s="164"/>
      <c r="AKK8" s="164"/>
      <c r="AKL8" s="164"/>
      <c r="AKM8" s="164"/>
      <c r="AKN8" s="164"/>
      <c r="AKO8" s="164"/>
      <c r="AKP8" s="164"/>
      <c r="AKQ8" s="164"/>
      <c r="AKR8" s="164"/>
      <c r="AKS8" s="164"/>
      <c r="AKT8" s="164"/>
      <c r="AKU8" s="164"/>
      <c r="AKV8" s="164"/>
      <c r="AKW8" s="164"/>
      <c r="AKX8" s="164"/>
      <c r="AKY8" s="164"/>
      <c r="AKZ8" s="164"/>
      <c r="ALA8" s="164"/>
      <c r="ALB8" s="164"/>
      <c r="ALC8" s="164"/>
      <c r="ALD8" s="164"/>
      <c r="ALE8" s="164"/>
      <c r="ALF8" s="164"/>
      <c r="ALG8" s="164"/>
      <c r="ALH8" s="164"/>
      <c r="ALI8" s="164"/>
      <c r="ALJ8" s="164"/>
      <c r="ALK8" s="164"/>
      <c r="ALL8" s="164"/>
      <c r="ALM8" s="164"/>
      <c r="ALN8" s="164"/>
      <c r="ALO8" s="164"/>
      <c r="ALP8" s="164"/>
      <c r="ALQ8" s="164"/>
      <c r="ALR8" s="164"/>
      <c r="ALS8" s="164"/>
      <c r="ALT8" s="164"/>
      <c r="ALU8" s="164"/>
      <c r="ALV8" s="164"/>
      <c r="ALW8" s="164"/>
      <c r="ALX8" s="164"/>
      <c r="ALY8" s="164"/>
      <c r="ALZ8" s="164"/>
      <c r="AMA8" s="164"/>
      <c r="AMB8" s="164"/>
      <c r="AMC8" s="164"/>
      <c r="AMD8" s="164"/>
      <c r="AME8" s="164"/>
      <c r="AMF8" s="164"/>
      <c r="AMG8" s="164"/>
      <c r="AMH8" s="164"/>
      <c r="AMI8" s="164"/>
      <c r="AMJ8" s="164"/>
      <c r="AMK8" s="164"/>
      <c r="AML8" s="164"/>
      <c r="AMM8" s="164"/>
      <c r="AMN8" s="164"/>
      <c r="AMO8" s="164"/>
      <c r="AMP8" s="164"/>
      <c r="AMQ8" s="164"/>
      <c r="AMR8" s="164"/>
      <c r="AMS8" s="164"/>
      <c r="AMT8" s="164"/>
      <c r="AMU8" s="164"/>
      <c r="AMV8" s="164"/>
      <c r="AMW8" s="164"/>
      <c r="AMX8" s="164"/>
      <c r="AMY8" s="164"/>
      <c r="AMZ8" s="164"/>
      <c r="ANA8" s="164"/>
      <c r="ANB8" s="164"/>
      <c r="ANC8" s="164"/>
      <c r="AND8" s="164"/>
      <c r="ANE8" s="164"/>
      <c r="ANF8" s="164"/>
      <c r="ANG8" s="164"/>
      <c r="ANH8" s="164"/>
      <c r="ANI8" s="164"/>
      <c r="ANJ8" s="164"/>
      <c r="ANK8" s="164"/>
      <c r="ANL8" s="164"/>
      <c r="ANM8" s="164"/>
      <c r="ANN8" s="164"/>
      <c r="ANO8" s="164"/>
      <c r="ANP8" s="164"/>
      <c r="ANQ8" s="164"/>
      <c r="ANR8" s="164"/>
      <c r="ANS8" s="164"/>
      <c r="ANT8" s="164"/>
      <c r="ANU8" s="164"/>
      <c r="ANV8" s="164"/>
      <c r="ANW8" s="164"/>
      <c r="ANX8" s="164"/>
      <c r="ANY8" s="164"/>
      <c r="ANZ8" s="164"/>
      <c r="AOA8" s="164"/>
      <c r="AOB8" s="164"/>
      <c r="AOC8" s="164"/>
      <c r="AOD8" s="164"/>
      <c r="AOE8" s="164"/>
      <c r="AOF8" s="164"/>
      <c r="AOG8" s="164"/>
      <c r="AOH8" s="164"/>
      <c r="AOI8" s="164"/>
      <c r="AOJ8" s="164"/>
      <c r="AOK8" s="164"/>
      <c r="AOL8" s="164"/>
      <c r="AOM8" s="164"/>
      <c r="AON8" s="164"/>
      <c r="AOO8" s="164"/>
      <c r="AOP8" s="164"/>
      <c r="AOQ8" s="164"/>
      <c r="AOR8" s="164"/>
      <c r="AOS8" s="164"/>
      <c r="AOT8" s="164"/>
      <c r="AOU8" s="164"/>
      <c r="AOV8" s="164"/>
      <c r="AOW8" s="164"/>
      <c r="AOX8" s="164"/>
      <c r="AOY8" s="164"/>
      <c r="AOZ8" s="164"/>
      <c r="APA8" s="164"/>
      <c r="APB8" s="164"/>
      <c r="APC8" s="164"/>
      <c r="APD8" s="164"/>
      <c r="APE8" s="164"/>
      <c r="APF8" s="164"/>
      <c r="APG8" s="164"/>
      <c r="APH8" s="164"/>
      <c r="API8" s="164"/>
      <c r="APJ8" s="164"/>
      <c r="APK8" s="164"/>
      <c r="APL8" s="164"/>
      <c r="APM8" s="164"/>
      <c r="APN8" s="164"/>
      <c r="APO8" s="164"/>
      <c r="APP8" s="164"/>
      <c r="APQ8" s="164"/>
      <c r="APR8" s="164"/>
      <c r="APS8" s="164"/>
      <c r="APT8" s="164"/>
      <c r="APU8" s="164"/>
      <c r="APV8" s="164"/>
      <c r="APW8" s="164"/>
      <c r="APX8" s="164"/>
      <c r="APY8" s="164"/>
      <c r="APZ8" s="164"/>
      <c r="AQA8" s="164"/>
      <c r="AQB8" s="164"/>
      <c r="AQC8" s="164"/>
      <c r="AQD8" s="164"/>
      <c r="AQE8" s="164"/>
      <c r="AQF8" s="164"/>
      <c r="AQG8" s="164"/>
      <c r="AQH8" s="164"/>
      <c r="AQI8" s="164"/>
      <c r="AQJ8" s="164"/>
      <c r="AQK8" s="164"/>
      <c r="AQL8" s="164"/>
      <c r="AQM8" s="164"/>
      <c r="AQN8" s="164"/>
      <c r="AQO8" s="164"/>
      <c r="AQP8" s="164"/>
      <c r="AQQ8" s="164"/>
      <c r="AQR8" s="164"/>
      <c r="AQS8" s="164"/>
      <c r="AQT8" s="164"/>
      <c r="AQU8" s="164"/>
      <c r="AQV8" s="164"/>
      <c r="AQW8" s="164"/>
      <c r="AQX8" s="164"/>
      <c r="AQY8" s="164"/>
      <c r="AQZ8" s="164"/>
      <c r="ARA8" s="164"/>
      <c r="ARB8" s="164"/>
      <c r="ARC8" s="164"/>
      <c r="ARD8" s="164"/>
      <c r="ARE8" s="164"/>
      <c r="ARF8" s="164"/>
      <c r="ARG8" s="164"/>
      <c r="ARH8" s="164"/>
      <c r="ARI8" s="164"/>
      <c r="ARJ8" s="164"/>
      <c r="ARK8" s="164"/>
      <c r="ARL8" s="164"/>
      <c r="ARM8" s="164"/>
      <c r="ARN8" s="164"/>
      <c r="ARO8" s="164"/>
      <c r="ARP8" s="164"/>
      <c r="ARQ8" s="164"/>
      <c r="ARR8" s="164"/>
      <c r="ARS8" s="164"/>
      <c r="ART8" s="164"/>
      <c r="ARU8" s="164"/>
      <c r="ARV8" s="164"/>
      <c r="ARW8" s="164"/>
      <c r="ARX8" s="164"/>
      <c r="ARY8" s="164"/>
      <c r="ARZ8" s="164"/>
      <c r="ASA8" s="164"/>
      <c r="ASB8" s="164"/>
      <c r="ASC8" s="164"/>
      <c r="ASD8" s="164"/>
      <c r="ASE8" s="164"/>
      <c r="ASF8" s="164"/>
      <c r="ASG8" s="164"/>
      <c r="ASH8" s="164"/>
      <c r="ASI8" s="164"/>
      <c r="ASJ8" s="164"/>
      <c r="ASK8" s="164"/>
      <c r="ASL8" s="164"/>
      <c r="ASM8" s="164"/>
      <c r="ASN8" s="164"/>
      <c r="ASO8" s="164"/>
      <c r="ASP8" s="164"/>
      <c r="ASQ8" s="164"/>
      <c r="ASR8" s="164"/>
      <c r="ASS8" s="164"/>
      <c r="AST8" s="164"/>
      <c r="ASU8" s="164"/>
      <c r="ASV8" s="164"/>
      <c r="ASW8" s="164"/>
      <c r="ASX8" s="164"/>
      <c r="ASY8" s="164"/>
      <c r="ASZ8" s="164"/>
      <c r="ATA8" s="164"/>
      <c r="ATB8" s="164"/>
      <c r="ATC8" s="164"/>
      <c r="ATD8" s="164"/>
      <c r="ATE8" s="164"/>
      <c r="ATF8" s="164"/>
      <c r="ATG8" s="164"/>
      <c r="ATH8" s="164"/>
      <c r="ATI8" s="164"/>
      <c r="ATJ8" s="164"/>
      <c r="ATK8" s="164"/>
      <c r="ATL8" s="164"/>
      <c r="ATM8" s="164"/>
      <c r="ATN8" s="164"/>
      <c r="ATO8" s="164"/>
      <c r="ATP8" s="164"/>
      <c r="ATQ8" s="164"/>
      <c r="ATR8" s="164"/>
      <c r="ATS8" s="164"/>
      <c r="ATT8" s="164"/>
      <c r="ATU8" s="164"/>
      <c r="ATV8" s="164"/>
      <c r="ATW8" s="164"/>
      <c r="ATX8" s="164"/>
      <c r="ATY8" s="164"/>
      <c r="ATZ8" s="164"/>
      <c r="AUA8" s="164"/>
      <c r="AUB8" s="164"/>
      <c r="AUC8" s="164"/>
      <c r="AUD8" s="164"/>
      <c r="AUE8" s="164"/>
      <c r="AUF8" s="164"/>
      <c r="AUG8" s="164"/>
      <c r="AUH8" s="164"/>
      <c r="AUI8" s="164"/>
      <c r="AUJ8" s="164"/>
      <c r="AUK8" s="164"/>
      <c r="AUL8" s="164"/>
      <c r="AUM8" s="164"/>
      <c r="AUN8" s="164"/>
      <c r="AUO8" s="164"/>
      <c r="AUP8" s="164"/>
      <c r="AUQ8" s="164"/>
      <c r="AUR8" s="164"/>
      <c r="AUS8" s="164"/>
      <c r="AUT8" s="164"/>
      <c r="AUU8" s="164"/>
      <c r="AUV8" s="164"/>
      <c r="AUW8" s="164"/>
      <c r="AUX8" s="164"/>
      <c r="AUY8" s="164"/>
      <c r="AUZ8" s="164"/>
      <c r="AVA8" s="164"/>
      <c r="AVB8" s="164"/>
      <c r="AVC8" s="164"/>
      <c r="AVD8" s="164"/>
      <c r="AVE8" s="164"/>
      <c r="AVF8" s="164"/>
      <c r="AVG8" s="164"/>
      <c r="AVH8" s="164"/>
      <c r="AVI8" s="164"/>
      <c r="AVJ8" s="164"/>
      <c r="AVK8" s="164"/>
      <c r="AVL8" s="164"/>
      <c r="AVM8" s="164"/>
      <c r="AVN8" s="164"/>
      <c r="AVO8" s="164"/>
      <c r="AVP8" s="164"/>
      <c r="AVQ8" s="164"/>
      <c r="AVR8" s="164"/>
      <c r="AVS8" s="164"/>
      <c r="AVT8" s="164"/>
      <c r="AVU8" s="164"/>
      <c r="AVV8" s="164"/>
      <c r="AVW8" s="164"/>
      <c r="AVX8" s="164"/>
      <c r="AVY8" s="164"/>
      <c r="AVZ8" s="164"/>
      <c r="AWA8" s="164"/>
      <c r="AWB8" s="164"/>
      <c r="AWC8" s="164"/>
      <c r="AWD8" s="164"/>
      <c r="AWE8" s="164"/>
      <c r="AWF8" s="164"/>
      <c r="AWG8" s="164"/>
      <c r="AWH8" s="164"/>
      <c r="AWI8" s="164"/>
      <c r="AWJ8" s="164"/>
      <c r="AWK8" s="164"/>
      <c r="AWL8" s="164"/>
      <c r="AWM8" s="164"/>
      <c r="AWN8" s="164"/>
      <c r="AWO8" s="164"/>
      <c r="AWP8" s="164"/>
      <c r="AWQ8" s="164"/>
      <c r="AWR8" s="164"/>
      <c r="AWS8" s="164"/>
      <c r="AWT8" s="164"/>
      <c r="AWU8" s="164"/>
      <c r="AWV8" s="164"/>
      <c r="AWW8" s="164"/>
      <c r="AWX8" s="164"/>
      <c r="AWY8" s="164"/>
      <c r="AWZ8" s="164"/>
      <c r="AXA8" s="164"/>
      <c r="AXB8" s="164"/>
      <c r="AXC8" s="164"/>
      <c r="AXD8" s="164"/>
      <c r="AXE8" s="164"/>
      <c r="AXF8" s="164"/>
      <c r="AXG8" s="164"/>
      <c r="AXH8" s="164"/>
      <c r="AXI8" s="164"/>
      <c r="AXJ8" s="164"/>
      <c r="AXK8" s="164"/>
      <c r="AXL8" s="164"/>
      <c r="AXM8" s="164"/>
      <c r="AXN8" s="164"/>
      <c r="AXO8" s="164"/>
      <c r="AXP8" s="164"/>
      <c r="AXQ8" s="164"/>
      <c r="AXR8" s="164"/>
      <c r="AXS8" s="164"/>
      <c r="AXT8" s="164"/>
      <c r="AXU8" s="164"/>
      <c r="AXV8" s="164"/>
      <c r="AXW8" s="164"/>
      <c r="AXX8" s="164"/>
      <c r="AXY8" s="164"/>
      <c r="AXZ8" s="164"/>
      <c r="AYA8" s="164"/>
      <c r="AYB8" s="164"/>
      <c r="AYC8" s="164"/>
      <c r="AYD8" s="164"/>
      <c r="AYE8" s="164"/>
      <c r="AYF8" s="164"/>
      <c r="AYG8" s="164"/>
      <c r="AYH8" s="164"/>
      <c r="AYI8" s="164"/>
      <c r="AYJ8" s="164"/>
      <c r="AYK8" s="164"/>
      <c r="AYL8" s="164"/>
      <c r="AYM8" s="164"/>
      <c r="AYN8" s="164"/>
      <c r="AYO8" s="164"/>
      <c r="AYP8" s="164"/>
      <c r="AYQ8" s="164"/>
      <c r="AYR8" s="164"/>
      <c r="AYS8" s="164"/>
      <c r="AYT8" s="164"/>
      <c r="AYU8" s="164"/>
      <c r="AYV8" s="164"/>
      <c r="AYW8" s="164"/>
      <c r="AYX8" s="164"/>
      <c r="AYY8" s="164"/>
      <c r="AYZ8" s="164"/>
      <c r="AZA8" s="164"/>
      <c r="AZB8" s="164"/>
      <c r="AZC8" s="164"/>
      <c r="AZD8" s="164"/>
      <c r="AZE8" s="164"/>
      <c r="AZF8" s="164"/>
      <c r="AZG8" s="164"/>
      <c r="AZH8" s="164"/>
      <c r="AZI8" s="164"/>
      <c r="AZJ8" s="164"/>
      <c r="AZK8" s="164"/>
      <c r="AZL8" s="164"/>
      <c r="AZM8" s="164"/>
      <c r="AZN8" s="164"/>
      <c r="AZO8" s="164"/>
      <c r="AZP8" s="164"/>
      <c r="AZQ8" s="164"/>
      <c r="AZR8" s="164"/>
      <c r="AZS8" s="164"/>
      <c r="AZT8" s="164"/>
      <c r="AZU8" s="164"/>
      <c r="AZV8" s="164"/>
      <c r="AZW8" s="164"/>
      <c r="AZX8" s="164"/>
      <c r="AZY8" s="164"/>
      <c r="AZZ8" s="164"/>
      <c r="BAA8" s="164"/>
      <c r="BAB8" s="164"/>
      <c r="BAC8" s="164"/>
      <c r="BAD8" s="164"/>
      <c r="BAE8" s="164"/>
      <c r="BAF8" s="164"/>
      <c r="BAG8" s="164"/>
      <c r="BAH8" s="164"/>
      <c r="BAI8" s="164"/>
      <c r="BAJ8" s="164"/>
      <c r="BAK8" s="164"/>
      <c r="BAL8" s="164"/>
      <c r="BAM8" s="164"/>
      <c r="BAN8" s="164"/>
      <c r="BAO8" s="164"/>
      <c r="BAP8" s="164"/>
      <c r="BAQ8" s="164"/>
      <c r="BAR8" s="164"/>
      <c r="BAS8" s="164"/>
      <c r="BAT8" s="164"/>
      <c r="BAU8" s="164"/>
      <c r="BAV8" s="164"/>
      <c r="BAW8" s="164"/>
      <c r="BAX8" s="164"/>
      <c r="BAY8" s="164"/>
      <c r="BAZ8" s="164"/>
      <c r="BBA8" s="164"/>
      <c r="BBB8" s="164"/>
      <c r="BBC8" s="164"/>
      <c r="BBD8" s="164"/>
      <c r="BBE8" s="164"/>
      <c r="BBF8" s="164"/>
      <c r="BBG8" s="164"/>
      <c r="BBH8" s="164"/>
      <c r="BBI8" s="164"/>
      <c r="BBJ8" s="164"/>
      <c r="BBK8" s="164"/>
      <c r="BBL8" s="164"/>
      <c r="BBM8" s="164"/>
      <c r="BBN8" s="164"/>
      <c r="BBO8" s="164"/>
      <c r="BBP8" s="164"/>
      <c r="BBQ8" s="164"/>
      <c r="BBR8" s="164"/>
      <c r="BBS8" s="164"/>
      <c r="BBT8" s="164"/>
      <c r="BBU8" s="164"/>
      <c r="BBV8" s="164"/>
      <c r="BBW8" s="164"/>
      <c r="BBX8" s="164"/>
      <c r="BBY8" s="164"/>
      <c r="BBZ8" s="164"/>
      <c r="BCA8" s="164"/>
      <c r="BCB8" s="164"/>
      <c r="BCC8" s="164"/>
      <c r="BCD8" s="164"/>
      <c r="BCE8" s="164"/>
      <c r="BCF8" s="164"/>
      <c r="BCG8" s="164"/>
      <c r="BCH8" s="164"/>
      <c r="BCI8" s="164"/>
      <c r="BCJ8" s="164"/>
      <c r="BCK8" s="164"/>
      <c r="BCL8" s="164"/>
      <c r="BCM8" s="164"/>
      <c r="BCN8" s="164"/>
      <c r="BCO8" s="164"/>
      <c r="BCP8" s="164"/>
      <c r="BCQ8" s="164"/>
      <c r="BCR8" s="164"/>
      <c r="BCS8" s="164"/>
      <c r="BCT8" s="164"/>
      <c r="BCU8" s="164"/>
      <c r="BCV8" s="164"/>
      <c r="BCW8" s="164"/>
      <c r="BCX8" s="164"/>
      <c r="BCY8" s="164"/>
      <c r="BCZ8" s="164"/>
      <c r="BDA8" s="164"/>
      <c r="BDB8" s="164"/>
      <c r="BDC8" s="164"/>
      <c r="BDD8" s="164"/>
      <c r="BDE8" s="164"/>
      <c r="BDF8" s="164"/>
      <c r="BDG8" s="164"/>
      <c r="BDH8" s="164"/>
      <c r="BDI8" s="164"/>
      <c r="BDJ8" s="164"/>
      <c r="BDK8" s="164"/>
      <c r="BDL8" s="164"/>
      <c r="BDM8" s="164"/>
      <c r="BDN8" s="164"/>
      <c r="BDO8" s="164"/>
      <c r="BDP8" s="164"/>
      <c r="BDQ8" s="164"/>
      <c r="BDR8" s="164"/>
      <c r="BDS8" s="164"/>
      <c r="BDT8" s="164"/>
      <c r="BDU8" s="164"/>
      <c r="BDV8" s="164"/>
      <c r="BDW8" s="164"/>
      <c r="BDX8" s="164"/>
      <c r="BDY8" s="164"/>
      <c r="BDZ8" s="164"/>
      <c r="BEA8" s="164"/>
      <c r="BEB8" s="164"/>
      <c r="BEC8" s="164"/>
      <c r="BED8" s="164"/>
      <c r="BEE8" s="164"/>
      <c r="BEF8" s="164"/>
      <c r="BEG8" s="164"/>
      <c r="BEH8" s="164"/>
      <c r="BEI8" s="164"/>
      <c r="BEJ8" s="164"/>
      <c r="BEK8" s="164"/>
      <c r="BEL8" s="164"/>
      <c r="BEM8" s="164"/>
      <c r="BEN8" s="164"/>
      <c r="BEO8" s="164"/>
      <c r="BEP8" s="164"/>
      <c r="BEQ8" s="164"/>
      <c r="BER8" s="164"/>
      <c r="BES8" s="164"/>
      <c r="BET8" s="164"/>
      <c r="BEU8" s="164"/>
      <c r="BEV8" s="164"/>
      <c r="BEW8" s="164"/>
      <c r="BEX8" s="164"/>
      <c r="BEY8" s="164"/>
      <c r="BEZ8" s="164"/>
      <c r="BFA8" s="164"/>
      <c r="BFB8" s="164"/>
      <c r="BFC8" s="164"/>
      <c r="BFD8" s="164"/>
      <c r="BFE8" s="164"/>
      <c r="BFF8" s="164"/>
      <c r="BFG8" s="164"/>
      <c r="BFH8" s="164"/>
      <c r="BFI8" s="164"/>
      <c r="BFJ8" s="164"/>
      <c r="BFK8" s="164"/>
      <c r="BFL8" s="164"/>
      <c r="BFM8" s="164"/>
      <c r="BFN8" s="164"/>
      <c r="BFO8" s="164"/>
      <c r="BFP8" s="164"/>
      <c r="BFQ8" s="164"/>
      <c r="BFR8" s="164"/>
      <c r="BFS8" s="164"/>
      <c r="BFT8" s="164"/>
      <c r="BFU8" s="164"/>
      <c r="BFV8" s="164"/>
      <c r="BFW8" s="164"/>
      <c r="BFX8" s="164"/>
      <c r="BFY8" s="164"/>
      <c r="BFZ8" s="164"/>
      <c r="BGA8" s="164"/>
      <c r="BGB8" s="164"/>
      <c r="BGC8" s="164"/>
      <c r="BGD8" s="164"/>
      <c r="BGE8" s="164"/>
      <c r="BGF8" s="164"/>
      <c r="BGG8" s="164"/>
      <c r="BGH8" s="164"/>
      <c r="BGI8" s="164"/>
      <c r="BGJ8" s="164"/>
      <c r="BGK8" s="164"/>
      <c r="BGL8" s="164"/>
      <c r="BGM8" s="164"/>
      <c r="BGN8" s="164"/>
      <c r="BGO8" s="164"/>
      <c r="BGP8" s="164"/>
      <c r="BGQ8" s="164"/>
      <c r="BGR8" s="164"/>
      <c r="BGS8" s="164"/>
      <c r="BGT8" s="164"/>
      <c r="BGU8" s="164"/>
      <c r="BGV8" s="164"/>
      <c r="BGW8" s="164"/>
      <c r="BGX8" s="164"/>
      <c r="BGY8" s="164"/>
      <c r="BGZ8" s="164"/>
      <c r="BHA8" s="164"/>
      <c r="BHB8" s="164"/>
      <c r="BHC8" s="164"/>
      <c r="BHD8" s="164"/>
      <c r="BHE8" s="164"/>
      <c r="BHF8" s="164"/>
      <c r="BHG8" s="164"/>
      <c r="BHH8" s="164"/>
      <c r="BHI8" s="164"/>
      <c r="BHJ8" s="164"/>
      <c r="BHK8" s="164"/>
      <c r="BHL8" s="164"/>
      <c r="BHM8" s="164"/>
      <c r="BHN8" s="164"/>
      <c r="BHO8" s="164"/>
      <c r="BHP8" s="164"/>
      <c r="BHQ8" s="164"/>
      <c r="BHR8" s="164"/>
      <c r="BHS8" s="164"/>
      <c r="BHT8" s="164"/>
      <c r="BHU8" s="164"/>
      <c r="BHV8" s="164"/>
      <c r="BHW8" s="164"/>
      <c r="BHX8" s="164"/>
      <c r="BHY8" s="164"/>
      <c r="BHZ8" s="164"/>
      <c r="BIA8" s="164"/>
      <c r="BIB8" s="164"/>
      <c r="BIC8" s="164"/>
      <c r="BID8" s="164"/>
      <c r="BIE8" s="164"/>
      <c r="BIF8" s="164"/>
      <c r="BIG8" s="164"/>
      <c r="BIH8" s="164"/>
      <c r="BII8" s="164"/>
      <c r="BIJ8" s="164"/>
      <c r="BIK8" s="164"/>
      <c r="BIL8" s="164"/>
      <c r="BIM8" s="164"/>
      <c r="BIN8" s="164"/>
      <c r="BIO8" s="164"/>
      <c r="BIP8" s="164"/>
      <c r="BIQ8" s="164"/>
      <c r="BIR8" s="164"/>
      <c r="BIS8" s="164"/>
      <c r="BIT8" s="164"/>
      <c r="BIU8" s="164"/>
      <c r="BIV8" s="164"/>
      <c r="BIW8" s="164"/>
      <c r="BIX8" s="164"/>
      <c r="BIY8" s="164"/>
      <c r="BIZ8" s="164"/>
      <c r="BJA8" s="164"/>
      <c r="BJB8" s="164"/>
      <c r="BJC8" s="164"/>
      <c r="BJD8" s="164"/>
      <c r="BJE8" s="164"/>
      <c r="BJF8" s="164"/>
      <c r="BJG8" s="164"/>
      <c r="BJH8" s="164"/>
      <c r="BJI8" s="164"/>
      <c r="BJJ8" s="164"/>
      <c r="BJK8" s="164"/>
      <c r="BJL8" s="164"/>
      <c r="BJM8" s="164"/>
      <c r="BJN8" s="164"/>
      <c r="BJO8" s="164"/>
      <c r="BJP8" s="164"/>
      <c r="BJQ8" s="164"/>
      <c r="BJR8" s="164"/>
      <c r="BJS8" s="164"/>
      <c r="BJT8" s="164"/>
      <c r="BJU8" s="164"/>
      <c r="BJV8" s="164"/>
      <c r="BJW8" s="164"/>
      <c r="BJX8" s="164"/>
      <c r="BJY8" s="164"/>
      <c r="BJZ8" s="164"/>
      <c r="BKA8" s="164"/>
      <c r="BKB8" s="164"/>
      <c r="BKC8" s="164"/>
      <c r="BKD8" s="164"/>
      <c r="BKE8" s="164"/>
      <c r="BKF8" s="164"/>
      <c r="BKG8" s="164"/>
      <c r="BKH8" s="164"/>
      <c r="BKI8" s="164"/>
      <c r="BKJ8" s="164"/>
      <c r="BKK8" s="164"/>
      <c r="BKL8" s="164"/>
      <c r="BKM8" s="164"/>
      <c r="BKN8" s="164"/>
      <c r="BKO8" s="164"/>
      <c r="BKP8" s="164"/>
      <c r="BKQ8" s="164"/>
      <c r="BKR8" s="164"/>
      <c r="BKS8" s="164"/>
      <c r="BKT8" s="164"/>
      <c r="BKU8" s="164"/>
      <c r="BKV8" s="164"/>
      <c r="BKW8" s="164"/>
      <c r="BKX8" s="164"/>
      <c r="BKY8" s="164"/>
      <c r="BKZ8" s="164"/>
      <c r="BLA8" s="164"/>
      <c r="BLB8" s="164"/>
      <c r="BLC8" s="164"/>
      <c r="BLD8" s="164"/>
      <c r="BLE8" s="164"/>
      <c r="BLF8" s="164"/>
      <c r="BLG8" s="164"/>
      <c r="BLH8" s="164"/>
      <c r="BLI8" s="164"/>
      <c r="BLJ8" s="164"/>
      <c r="BLK8" s="164"/>
      <c r="BLL8" s="164"/>
      <c r="BLM8" s="164"/>
      <c r="BLN8" s="164"/>
      <c r="BLO8" s="164"/>
      <c r="BLP8" s="164"/>
      <c r="BLQ8" s="164"/>
      <c r="BLR8" s="164"/>
      <c r="BLS8" s="164"/>
      <c r="BLT8" s="164"/>
      <c r="BLU8" s="164"/>
      <c r="BLV8" s="164"/>
      <c r="BLW8" s="164"/>
      <c r="BLX8" s="164"/>
      <c r="BLY8" s="164"/>
      <c r="BLZ8" s="164"/>
      <c r="BMA8" s="164"/>
      <c r="BMB8" s="164"/>
      <c r="BMC8" s="164"/>
      <c r="BMD8" s="164"/>
      <c r="BME8" s="164"/>
      <c r="BMF8" s="164"/>
      <c r="BMG8" s="164"/>
      <c r="BMH8" s="164"/>
      <c r="BMI8" s="164"/>
      <c r="BMJ8" s="164"/>
      <c r="BMK8" s="164"/>
      <c r="BML8" s="164"/>
      <c r="BMM8" s="164"/>
      <c r="BMN8" s="164"/>
      <c r="BMO8" s="164"/>
      <c r="BMP8" s="164"/>
      <c r="BMQ8" s="164"/>
      <c r="BMR8" s="164"/>
      <c r="BMS8" s="164"/>
      <c r="BMT8" s="164"/>
      <c r="BMU8" s="164"/>
      <c r="BMV8" s="164"/>
      <c r="BMW8" s="164"/>
      <c r="BMX8" s="164"/>
      <c r="BMY8" s="164"/>
      <c r="BMZ8" s="164"/>
      <c r="BNA8" s="164"/>
      <c r="BNB8" s="164"/>
      <c r="BNC8" s="164"/>
      <c r="BND8" s="164"/>
      <c r="BNE8" s="164"/>
      <c r="BNF8" s="164"/>
      <c r="BNG8" s="164"/>
      <c r="BNH8" s="164"/>
      <c r="BNI8" s="164"/>
      <c r="BNJ8" s="164"/>
      <c r="BNK8" s="164"/>
      <c r="BNL8" s="164"/>
      <c r="BNM8" s="164"/>
      <c r="BNN8" s="164"/>
      <c r="BNO8" s="164"/>
      <c r="BNP8" s="164"/>
      <c r="BNQ8" s="164"/>
      <c r="BNR8" s="164"/>
      <c r="BNS8" s="164"/>
      <c r="BNT8" s="164"/>
      <c r="BNU8" s="164"/>
      <c r="BNV8" s="164"/>
      <c r="BNW8" s="164"/>
      <c r="BNX8" s="164"/>
      <c r="BNY8" s="164"/>
      <c r="BNZ8" s="164"/>
      <c r="BOA8" s="164"/>
      <c r="BOB8" s="164"/>
      <c r="BOC8" s="164"/>
      <c r="BOD8" s="164"/>
      <c r="BOE8" s="164"/>
      <c r="BOF8" s="164"/>
      <c r="BOG8" s="164"/>
      <c r="BOH8" s="164"/>
      <c r="BOI8" s="164"/>
      <c r="BOJ8" s="164"/>
      <c r="BOK8" s="164"/>
      <c r="BOL8" s="164"/>
      <c r="BOM8" s="164"/>
      <c r="BON8" s="164"/>
      <c r="BOO8" s="164"/>
      <c r="BOP8" s="164"/>
      <c r="BOQ8" s="164"/>
      <c r="BOR8" s="164"/>
      <c r="BOS8" s="164"/>
      <c r="BOT8" s="164"/>
      <c r="BOU8" s="164"/>
      <c r="BOV8" s="164"/>
      <c r="BOW8" s="164"/>
      <c r="BOX8" s="164"/>
      <c r="BOY8" s="164"/>
      <c r="BOZ8" s="164"/>
      <c r="BPA8" s="164"/>
      <c r="BPB8" s="164"/>
      <c r="BPC8" s="164"/>
      <c r="BPD8" s="164"/>
      <c r="BPE8" s="164"/>
      <c r="BPF8" s="164"/>
      <c r="BPG8" s="164"/>
      <c r="BPH8" s="164"/>
      <c r="BPI8" s="164"/>
      <c r="BPJ8" s="164"/>
      <c r="BPK8" s="164"/>
      <c r="BPL8" s="164"/>
      <c r="BPM8" s="164"/>
      <c r="BPN8" s="164"/>
      <c r="BPO8" s="164"/>
      <c r="BPP8" s="164"/>
      <c r="BPQ8" s="164"/>
      <c r="BPR8" s="164"/>
      <c r="BPS8" s="164"/>
      <c r="BPT8" s="164"/>
      <c r="BPU8" s="164"/>
      <c r="BPV8" s="164"/>
      <c r="BPW8" s="164"/>
      <c r="BPX8" s="164"/>
      <c r="BPY8" s="164"/>
      <c r="BPZ8" s="164"/>
      <c r="BQA8" s="164"/>
      <c r="BQB8" s="164"/>
      <c r="BQC8" s="164"/>
      <c r="BQD8" s="164"/>
      <c r="BQE8" s="164"/>
      <c r="BQF8" s="164"/>
      <c r="BQG8" s="164"/>
      <c r="BQH8" s="164"/>
      <c r="BQI8" s="164"/>
      <c r="BQJ8" s="164"/>
      <c r="BQK8" s="164"/>
      <c r="BQL8" s="164"/>
      <c r="BQM8" s="164"/>
      <c r="BQN8" s="164"/>
      <c r="BQO8" s="164"/>
      <c r="BQP8" s="164"/>
      <c r="BQQ8" s="164"/>
      <c r="BQR8" s="164"/>
      <c r="BQS8" s="164"/>
      <c r="BQT8" s="164"/>
      <c r="BQU8" s="164"/>
      <c r="BQV8" s="164"/>
      <c r="BQW8" s="164"/>
      <c r="BQX8" s="164"/>
      <c r="BQY8" s="164"/>
      <c r="BQZ8" s="164"/>
      <c r="BRA8" s="164"/>
      <c r="BRB8" s="164"/>
      <c r="BRC8" s="164"/>
      <c r="BRD8" s="164"/>
      <c r="BRE8" s="164"/>
      <c r="BRF8" s="164"/>
      <c r="BRG8" s="164"/>
      <c r="BRH8" s="164"/>
      <c r="BRI8" s="164"/>
      <c r="BRJ8" s="164"/>
      <c r="BRK8" s="164"/>
      <c r="BRL8" s="164"/>
      <c r="BRM8" s="164"/>
      <c r="BRN8" s="164"/>
      <c r="BRO8" s="164"/>
      <c r="BRP8" s="164"/>
      <c r="BRQ8" s="164"/>
      <c r="BRR8" s="164"/>
      <c r="BRS8" s="164"/>
      <c r="BRT8" s="164"/>
      <c r="BRU8" s="164"/>
      <c r="BRV8" s="164"/>
      <c r="BRW8" s="164"/>
      <c r="BRX8" s="164"/>
      <c r="BRY8" s="164"/>
      <c r="BRZ8" s="164"/>
      <c r="BSA8" s="164"/>
      <c r="BSB8" s="164"/>
      <c r="BSC8" s="164"/>
      <c r="BSD8" s="164"/>
      <c r="BSE8" s="164"/>
      <c r="BSF8" s="164"/>
      <c r="BSG8" s="164"/>
      <c r="BSH8" s="164"/>
      <c r="BSI8" s="164"/>
      <c r="BSJ8" s="164"/>
      <c r="BSK8" s="164"/>
      <c r="BSL8" s="164"/>
      <c r="BSM8" s="164"/>
      <c r="BSN8" s="164"/>
      <c r="BSO8" s="164"/>
      <c r="BSP8" s="164"/>
      <c r="BSQ8" s="164"/>
      <c r="BSR8" s="164"/>
      <c r="BSS8" s="164"/>
      <c r="BST8" s="164"/>
      <c r="BSU8" s="164"/>
      <c r="BSV8" s="164"/>
      <c r="BSW8" s="164"/>
      <c r="BSX8" s="164"/>
      <c r="BSY8" s="164"/>
      <c r="BSZ8" s="164"/>
      <c r="BTA8" s="164"/>
      <c r="BTB8" s="164"/>
      <c r="BTC8" s="164"/>
      <c r="BTD8" s="164"/>
      <c r="BTE8" s="164"/>
      <c r="BTF8" s="164"/>
      <c r="BTG8" s="164"/>
      <c r="BTH8" s="164"/>
      <c r="BTI8" s="164"/>
      <c r="BTJ8" s="164"/>
      <c r="BTK8" s="164"/>
      <c r="BTL8" s="164"/>
      <c r="BTM8" s="164"/>
      <c r="BTN8" s="164"/>
      <c r="BTO8" s="164"/>
      <c r="BTP8" s="164"/>
      <c r="BTQ8" s="164"/>
      <c r="BTR8" s="164"/>
      <c r="BTS8" s="164"/>
      <c r="BTT8" s="164"/>
      <c r="BTU8" s="164"/>
      <c r="BTV8" s="164"/>
      <c r="BTW8" s="164"/>
      <c r="BTX8" s="164"/>
      <c r="BTY8" s="164"/>
      <c r="BTZ8" s="164"/>
      <c r="BUA8" s="164"/>
      <c r="BUB8" s="164"/>
      <c r="BUC8" s="164"/>
      <c r="BUD8" s="164"/>
      <c r="BUE8" s="164"/>
      <c r="BUF8" s="164"/>
      <c r="BUG8" s="164"/>
      <c r="BUH8" s="164"/>
      <c r="BUI8" s="164"/>
      <c r="BUJ8" s="164"/>
      <c r="BUK8" s="164"/>
      <c r="BUL8" s="164"/>
      <c r="BUM8" s="164"/>
      <c r="BUN8" s="164"/>
      <c r="BUO8" s="164"/>
      <c r="BUP8" s="164"/>
      <c r="BUQ8" s="164"/>
      <c r="BUR8" s="164"/>
      <c r="BUS8" s="164"/>
      <c r="BUT8" s="164"/>
      <c r="BUU8" s="164"/>
      <c r="BUV8" s="164"/>
      <c r="BUW8" s="164"/>
      <c r="BUX8" s="164"/>
      <c r="BUY8" s="164"/>
      <c r="BUZ8" s="164"/>
      <c r="BVA8" s="164"/>
      <c r="BVB8" s="164"/>
      <c r="BVC8" s="164"/>
      <c r="BVD8" s="164"/>
      <c r="BVE8" s="164"/>
      <c r="BVF8" s="164"/>
      <c r="BVG8" s="164"/>
      <c r="BVH8" s="164"/>
      <c r="BVI8" s="164"/>
      <c r="BVJ8" s="164"/>
      <c r="BVK8" s="164"/>
      <c r="BVL8" s="164"/>
      <c r="BVM8" s="164"/>
      <c r="BVN8" s="164"/>
      <c r="BVO8" s="164"/>
      <c r="BVP8" s="164"/>
      <c r="BVQ8" s="164"/>
      <c r="BVR8" s="164"/>
      <c r="BVS8" s="164"/>
      <c r="BVT8" s="164"/>
      <c r="BVU8" s="164"/>
      <c r="BVV8" s="164"/>
      <c r="BVW8" s="164"/>
      <c r="BVX8" s="164"/>
      <c r="BVY8" s="164"/>
      <c r="BVZ8" s="164"/>
      <c r="BWA8" s="164"/>
      <c r="BWB8" s="164"/>
      <c r="BWC8" s="164"/>
      <c r="BWD8" s="164"/>
      <c r="BWE8" s="164"/>
      <c r="BWF8" s="164"/>
      <c r="BWG8" s="164"/>
      <c r="BWH8" s="164"/>
      <c r="BWI8" s="164"/>
      <c r="BWJ8" s="164"/>
      <c r="BWK8" s="164"/>
      <c r="BWL8" s="164"/>
      <c r="BWM8" s="164"/>
      <c r="BWN8" s="164"/>
      <c r="BWO8" s="164"/>
      <c r="BWP8" s="164"/>
      <c r="BWQ8" s="164"/>
      <c r="BWR8" s="164"/>
      <c r="BWS8" s="164"/>
      <c r="BWT8" s="164"/>
      <c r="BWU8" s="164"/>
      <c r="BWV8" s="164"/>
      <c r="BWW8" s="164"/>
      <c r="BWX8" s="164"/>
      <c r="BWY8" s="164"/>
      <c r="BWZ8" s="164"/>
      <c r="BXA8" s="164"/>
      <c r="BXB8" s="164"/>
      <c r="BXC8" s="164"/>
      <c r="BXD8" s="164"/>
      <c r="BXE8" s="164"/>
      <c r="BXF8" s="164"/>
      <c r="BXG8" s="164"/>
      <c r="BXH8" s="164"/>
      <c r="BXI8" s="164"/>
      <c r="BXJ8" s="164"/>
      <c r="BXK8" s="164"/>
      <c r="BXL8" s="164"/>
      <c r="BXM8" s="164"/>
      <c r="BXN8" s="164"/>
      <c r="BXO8" s="164"/>
      <c r="BXP8" s="164"/>
      <c r="BXQ8" s="164"/>
      <c r="BXR8" s="164"/>
      <c r="BXS8" s="164"/>
      <c r="BXT8" s="164"/>
      <c r="BXU8" s="164"/>
      <c r="BXV8" s="164"/>
      <c r="BXW8" s="164"/>
      <c r="BXX8" s="164"/>
      <c r="BXY8" s="164"/>
      <c r="BXZ8" s="164"/>
      <c r="BYA8" s="164"/>
      <c r="BYB8" s="164"/>
      <c r="BYC8" s="164"/>
      <c r="BYD8" s="164"/>
      <c r="BYE8" s="164"/>
      <c r="BYF8" s="164"/>
      <c r="BYG8" s="164"/>
      <c r="BYH8" s="164"/>
      <c r="BYI8" s="164"/>
      <c r="BYJ8" s="164"/>
      <c r="BYK8" s="164"/>
      <c r="BYL8" s="164"/>
      <c r="BYM8" s="164"/>
      <c r="BYN8" s="164"/>
      <c r="BYO8" s="164"/>
      <c r="BYP8" s="164"/>
      <c r="BYQ8" s="164"/>
      <c r="BYR8" s="164"/>
      <c r="BYS8" s="164"/>
      <c r="BYT8" s="164"/>
      <c r="BYU8" s="164"/>
      <c r="BYV8" s="164"/>
      <c r="BYW8" s="164"/>
      <c r="BYX8" s="164"/>
      <c r="BYY8" s="164"/>
      <c r="BYZ8" s="164"/>
      <c r="BZA8" s="164"/>
      <c r="BZB8" s="164"/>
      <c r="BZC8" s="164"/>
      <c r="BZD8" s="164"/>
      <c r="BZE8" s="164"/>
      <c r="BZF8" s="164"/>
      <c r="BZG8" s="164"/>
      <c r="BZH8" s="164"/>
      <c r="BZI8" s="164"/>
      <c r="BZJ8" s="164"/>
      <c r="BZK8" s="164"/>
      <c r="BZL8" s="164"/>
      <c r="BZM8" s="164"/>
      <c r="BZN8" s="164"/>
      <c r="BZO8" s="164"/>
      <c r="BZP8" s="164"/>
      <c r="BZQ8" s="164"/>
      <c r="BZR8" s="164"/>
      <c r="BZS8" s="164"/>
      <c r="BZT8" s="164"/>
      <c r="BZU8" s="164"/>
      <c r="BZV8" s="164"/>
      <c r="BZW8" s="164"/>
      <c r="BZX8" s="164"/>
      <c r="BZY8" s="164"/>
      <c r="BZZ8" s="164"/>
      <c r="CAA8" s="164"/>
      <c r="CAB8" s="164"/>
      <c r="CAC8" s="164"/>
      <c r="CAD8" s="164"/>
      <c r="CAE8" s="164"/>
      <c r="CAF8" s="164"/>
      <c r="CAG8" s="164"/>
      <c r="CAH8" s="164"/>
      <c r="CAI8" s="164"/>
      <c r="CAJ8" s="164"/>
      <c r="CAK8" s="164"/>
      <c r="CAL8" s="164"/>
      <c r="CAM8" s="164"/>
      <c r="CAN8" s="164"/>
      <c r="CAO8" s="164"/>
      <c r="CAP8" s="164"/>
      <c r="CAQ8" s="164"/>
      <c r="CAR8" s="164"/>
      <c r="CAS8" s="164"/>
      <c r="CAT8" s="164"/>
      <c r="CAU8" s="164"/>
      <c r="CAV8" s="164"/>
      <c r="CAW8" s="164"/>
      <c r="CAX8" s="164"/>
      <c r="CAY8" s="164"/>
      <c r="CAZ8" s="164"/>
      <c r="CBA8" s="164"/>
      <c r="CBB8" s="164"/>
      <c r="CBC8" s="164"/>
      <c r="CBD8" s="164"/>
      <c r="CBE8" s="164"/>
      <c r="CBF8" s="164"/>
      <c r="CBG8" s="164"/>
      <c r="CBH8" s="164"/>
      <c r="CBI8" s="164"/>
      <c r="CBJ8" s="164"/>
      <c r="CBK8" s="164"/>
      <c r="CBL8" s="164"/>
      <c r="CBM8" s="164"/>
      <c r="CBN8" s="164"/>
      <c r="CBO8" s="164"/>
      <c r="CBP8" s="164"/>
      <c r="CBQ8" s="164"/>
      <c r="CBR8" s="164"/>
      <c r="CBS8" s="164"/>
      <c r="CBT8" s="164"/>
      <c r="CBU8" s="164"/>
      <c r="CBV8" s="164"/>
      <c r="CBW8" s="164"/>
      <c r="CBX8" s="164"/>
      <c r="CBY8" s="164"/>
      <c r="CBZ8" s="164"/>
      <c r="CCA8" s="164"/>
      <c r="CCB8" s="164"/>
      <c r="CCC8" s="164"/>
      <c r="CCD8" s="164"/>
      <c r="CCE8" s="164"/>
      <c r="CCF8" s="164"/>
      <c r="CCG8" s="164"/>
      <c r="CCH8" s="164"/>
      <c r="CCI8" s="164"/>
      <c r="CCJ8" s="164"/>
      <c r="CCK8" s="164"/>
      <c r="CCL8" s="164"/>
      <c r="CCM8" s="164"/>
      <c r="CCN8" s="164"/>
      <c r="CCO8" s="164"/>
      <c r="CCP8" s="164"/>
      <c r="CCQ8" s="164"/>
      <c r="CCR8" s="164"/>
      <c r="CCS8" s="164"/>
      <c r="CCT8" s="164"/>
      <c r="CCU8" s="164"/>
      <c r="CCV8" s="164"/>
      <c r="CCW8" s="164"/>
      <c r="CCX8" s="164"/>
      <c r="CCY8" s="164"/>
      <c r="CCZ8" s="164"/>
      <c r="CDA8" s="164"/>
      <c r="CDB8" s="164"/>
      <c r="CDC8" s="164"/>
      <c r="CDD8" s="164"/>
      <c r="CDE8" s="164"/>
      <c r="CDF8" s="164"/>
      <c r="CDG8" s="164"/>
      <c r="CDH8" s="164"/>
      <c r="CDI8" s="164"/>
      <c r="CDJ8" s="164"/>
      <c r="CDK8" s="164"/>
      <c r="CDL8" s="164"/>
      <c r="CDM8" s="164"/>
      <c r="CDN8" s="164"/>
      <c r="CDO8" s="164"/>
      <c r="CDP8" s="164"/>
      <c r="CDQ8" s="164"/>
      <c r="CDR8" s="164"/>
      <c r="CDS8" s="164"/>
      <c r="CDT8" s="164"/>
      <c r="CDU8" s="164"/>
      <c r="CDV8" s="164"/>
      <c r="CDW8" s="164"/>
      <c r="CDX8" s="164"/>
      <c r="CDY8" s="164"/>
      <c r="CDZ8" s="164"/>
      <c r="CEA8" s="164"/>
      <c r="CEB8" s="164"/>
      <c r="CEC8" s="164"/>
      <c r="CED8" s="164"/>
      <c r="CEE8" s="164"/>
      <c r="CEF8" s="164"/>
      <c r="CEG8" s="164"/>
      <c r="CEH8" s="164"/>
      <c r="CEI8" s="164"/>
      <c r="CEJ8" s="164"/>
      <c r="CEK8" s="164"/>
      <c r="CEL8" s="164"/>
      <c r="CEM8" s="164"/>
      <c r="CEN8" s="164"/>
      <c r="CEO8" s="164"/>
      <c r="CEP8" s="164"/>
      <c r="CEQ8" s="164"/>
      <c r="CER8" s="164"/>
      <c r="CES8" s="164"/>
      <c r="CET8" s="164"/>
      <c r="CEU8" s="164"/>
      <c r="CEV8" s="164"/>
      <c r="CEW8" s="164"/>
      <c r="CEX8" s="164"/>
      <c r="CEY8" s="164"/>
      <c r="CEZ8" s="164"/>
      <c r="CFA8" s="164"/>
      <c r="CFB8" s="164"/>
      <c r="CFC8" s="164"/>
      <c r="CFD8" s="164"/>
      <c r="CFE8" s="164"/>
      <c r="CFF8" s="164"/>
      <c r="CFG8" s="164"/>
      <c r="CFH8" s="164"/>
      <c r="CFI8" s="164"/>
      <c r="CFJ8" s="164"/>
      <c r="CFK8" s="164"/>
      <c r="CFL8" s="164"/>
      <c r="CFM8" s="164"/>
      <c r="CFN8" s="164"/>
      <c r="CFO8" s="164"/>
      <c r="CFP8" s="164"/>
      <c r="CFQ8" s="164"/>
      <c r="CFR8" s="164"/>
      <c r="CFS8" s="164"/>
      <c r="CFT8" s="164"/>
      <c r="CFU8" s="164"/>
      <c r="CFV8" s="164"/>
      <c r="CFW8" s="164"/>
      <c r="CFX8" s="164"/>
      <c r="CFY8" s="164"/>
      <c r="CFZ8" s="164"/>
      <c r="CGA8" s="164"/>
      <c r="CGB8" s="164"/>
      <c r="CGC8" s="164"/>
      <c r="CGD8" s="164"/>
      <c r="CGE8" s="164"/>
      <c r="CGF8" s="164"/>
      <c r="CGG8" s="164"/>
      <c r="CGH8" s="164"/>
      <c r="CGI8" s="164"/>
      <c r="CGJ8" s="164"/>
      <c r="CGK8" s="164"/>
      <c r="CGL8" s="164"/>
      <c r="CGM8" s="164"/>
      <c r="CGN8" s="164"/>
      <c r="CGO8" s="164"/>
      <c r="CGP8" s="164"/>
      <c r="CGQ8" s="164"/>
      <c r="CGR8" s="164"/>
      <c r="CGS8" s="164"/>
      <c r="CGT8" s="164"/>
      <c r="CGU8" s="164"/>
      <c r="CGV8" s="164"/>
      <c r="CGW8" s="164"/>
      <c r="CGX8" s="164"/>
      <c r="CGY8" s="164"/>
      <c r="CGZ8" s="164"/>
      <c r="CHA8" s="164"/>
      <c r="CHB8" s="164"/>
      <c r="CHC8" s="164"/>
      <c r="CHD8" s="164"/>
      <c r="CHE8" s="164"/>
      <c r="CHF8" s="164"/>
      <c r="CHG8" s="164"/>
      <c r="CHH8" s="164"/>
      <c r="CHI8" s="164"/>
      <c r="CHJ8" s="164"/>
      <c r="CHK8" s="164"/>
      <c r="CHL8" s="164"/>
      <c r="CHM8" s="164"/>
      <c r="CHN8" s="164"/>
      <c r="CHO8" s="164"/>
      <c r="CHP8" s="164"/>
      <c r="CHQ8" s="164"/>
      <c r="CHR8" s="164"/>
      <c r="CHS8" s="164"/>
      <c r="CHT8" s="164"/>
      <c r="CHU8" s="164"/>
      <c r="CHV8" s="164"/>
      <c r="CHW8" s="164"/>
      <c r="CHX8" s="164"/>
      <c r="CHY8" s="164"/>
      <c r="CHZ8" s="164"/>
      <c r="CIA8" s="164"/>
      <c r="CIB8" s="164"/>
      <c r="CIC8" s="164"/>
      <c r="CID8" s="164"/>
      <c r="CIE8" s="164"/>
      <c r="CIF8" s="164"/>
      <c r="CIG8" s="164"/>
      <c r="CIH8" s="164"/>
      <c r="CII8" s="164"/>
      <c r="CIJ8" s="164"/>
      <c r="CIK8" s="164"/>
      <c r="CIL8" s="164"/>
      <c r="CIM8" s="164"/>
      <c r="CIN8" s="164"/>
      <c r="CIO8" s="164"/>
      <c r="CIP8" s="164"/>
      <c r="CIQ8" s="164"/>
      <c r="CIR8" s="164"/>
      <c r="CIS8" s="164"/>
      <c r="CIT8" s="164"/>
      <c r="CIU8" s="164"/>
      <c r="CIV8" s="164"/>
      <c r="CIW8" s="164"/>
      <c r="CIX8" s="164"/>
      <c r="CIY8" s="164"/>
      <c r="CIZ8" s="164"/>
      <c r="CJA8" s="164"/>
      <c r="CJB8" s="164"/>
      <c r="CJC8" s="164"/>
      <c r="CJD8" s="164"/>
      <c r="CJE8" s="164"/>
      <c r="CJF8" s="164"/>
      <c r="CJG8" s="164"/>
      <c r="CJH8" s="164"/>
      <c r="CJI8" s="164"/>
      <c r="CJJ8" s="164"/>
      <c r="CJK8" s="164"/>
      <c r="CJL8" s="164"/>
      <c r="CJM8" s="164"/>
      <c r="CJN8" s="164"/>
      <c r="CJO8" s="164"/>
      <c r="CJP8" s="164"/>
      <c r="CJQ8" s="164"/>
      <c r="CJR8" s="164"/>
      <c r="CJS8" s="164"/>
      <c r="CJT8" s="164"/>
      <c r="CJU8" s="164"/>
      <c r="CJV8" s="164"/>
      <c r="CJW8" s="164"/>
      <c r="CJX8" s="164"/>
      <c r="CJY8" s="164"/>
      <c r="CJZ8" s="164"/>
      <c r="CKA8" s="164"/>
      <c r="CKB8" s="164"/>
      <c r="CKC8" s="164"/>
      <c r="CKD8" s="164"/>
      <c r="CKE8" s="164"/>
      <c r="CKF8" s="164"/>
      <c r="CKG8" s="164"/>
      <c r="CKH8" s="164"/>
      <c r="CKI8" s="164"/>
      <c r="CKJ8" s="164"/>
      <c r="CKK8" s="164"/>
      <c r="CKL8" s="164"/>
      <c r="CKM8" s="164"/>
      <c r="CKN8" s="164"/>
      <c r="CKO8" s="164"/>
      <c r="CKP8" s="164"/>
      <c r="CKQ8" s="164"/>
      <c r="CKR8" s="164"/>
      <c r="CKS8" s="164"/>
      <c r="CKT8" s="164"/>
      <c r="CKU8" s="164"/>
      <c r="CKV8" s="164"/>
      <c r="CKW8" s="164"/>
      <c r="CKX8" s="164"/>
      <c r="CKY8" s="164"/>
      <c r="CKZ8" s="164"/>
      <c r="CLA8" s="164"/>
      <c r="CLB8" s="164"/>
      <c r="CLC8" s="164"/>
      <c r="CLD8" s="164"/>
      <c r="CLE8" s="164"/>
      <c r="CLF8" s="164"/>
      <c r="CLG8" s="164"/>
      <c r="CLH8" s="164"/>
      <c r="CLI8" s="164"/>
      <c r="CLJ8" s="164"/>
      <c r="CLK8" s="164"/>
      <c r="CLL8" s="164"/>
      <c r="CLM8" s="164"/>
      <c r="CLN8" s="164"/>
      <c r="CLO8" s="164"/>
      <c r="CLP8" s="164"/>
      <c r="CLQ8" s="164"/>
      <c r="CLR8" s="164"/>
      <c r="CLS8" s="164"/>
      <c r="CLT8" s="164"/>
      <c r="CLU8" s="164"/>
      <c r="CLV8" s="164"/>
      <c r="CLW8" s="164"/>
      <c r="CLX8" s="164"/>
      <c r="CLY8" s="164"/>
      <c r="CLZ8" s="164"/>
      <c r="CMA8" s="164"/>
      <c r="CMB8" s="164"/>
      <c r="CMC8" s="164"/>
      <c r="CMD8" s="164"/>
      <c r="CME8" s="164"/>
      <c r="CMF8" s="164"/>
      <c r="CMG8" s="164"/>
      <c r="CMH8" s="164"/>
      <c r="CMI8" s="164"/>
      <c r="CMJ8" s="164"/>
      <c r="CMK8" s="164"/>
      <c r="CML8" s="164"/>
      <c r="CMM8" s="164"/>
      <c r="CMN8" s="164"/>
      <c r="CMO8" s="164"/>
      <c r="CMP8" s="164"/>
      <c r="CMQ8" s="164"/>
      <c r="CMR8" s="164"/>
      <c r="CMS8" s="164"/>
      <c r="CMT8" s="164"/>
      <c r="CMU8" s="164"/>
      <c r="CMV8" s="164"/>
      <c r="CMW8" s="164"/>
      <c r="CMX8" s="164"/>
      <c r="CMY8" s="164"/>
      <c r="CMZ8" s="164"/>
      <c r="CNA8" s="164"/>
      <c r="CNB8" s="164"/>
      <c r="CNC8" s="164"/>
      <c r="CND8" s="164"/>
      <c r="CNE8" s="164"/>
      <c r="CNF8" s="164"/>
      <c r="CNG8" s="164"/>
      <c r="CNH8" s="164"/>
      <c r="CNI8" s="164"/>
      <c r="CNJ8" s="164"/>
      <c r="CNK8" s="164"/>
      <c r="CNL8" s="164"/>
      <c r="CNM8" s="164"/>
      <c r="CNN8" s="164"/>
      <c r="CNO8" s="164"/>
      <c r="CNP8" s="164"/>
      <c r="CNQ8" s="164"/>
      <c r="CNR8" s="164"/>
      <c r="CNS8" s="164"/>
      <c r="CNT8" s="164"/>
      <c r="CNU8" s="164"/>
      <c r="CNV8" s="164"/>
      <c r="CNW8" s="164"/>
      <c r="CNX8" s="164"/>
      <c r="CNY8" s="164"/>
      <c r="CNZ8" s="164"/>
      <c r="COA8" s="164"/>
      <c r="COB8" s="164"/>
      <c r="COC8" s="164"/>
      <c r="COD8" s="164"/>
      <c r="COE8" s="164"/>
      <c r="COF8" s="164"/>
      <c r="COG8" s="164"/>
      <c r="COH8" s="164"/>
      <c r="COI8" s="164"/>
      <c r="COJ8" s="164"/>
      <c r="COK8" s="164"/>
      <c r="COL8" s="164"/>
      <c r="COM8" s="164"/>
      <c r="CON8" s="164"/>
      <c r="COO8" s="164"/>
      <c r="COP8" s="164"/>
      <c r="COQ8" s="164"/>
      <c r="COR8" s="164"/>
      <c r="COS8" s="164"/>
      <c r="COT8" s="164"/>
      <c r="COU8" s="164"/>
      <c r="COV8" s="164"/>
      <c r="COW8" s="164"/>
      <c r="COX8" s="164"/>
      <c r="COY8" s="164"/>
      <c r="COZ8" s="164"/>
      <c r="CPA8" s="164"/>
      <c r="CPB8" s="164"/>
      <c r="CPC8" s="164"/>
      <c r="CPD8" s="164"/>
      <c r="CPE8" s="164"/>
      <c r="CPF8" s="164"/>
      <c r="CPG8" s="164"/>
      <c r="CPH8" s="164"/>
      <c r="CPI8" s="164"/>
      <c r="CPJ8" s="164"/>
      <c r="CPK8" s="164"/>
      <c r="CPL8" s="164"/>
      <c r="CPM8" s="164"/>
      <c r="CPN8" s="164"/>
      <c r="CPO8" s="164"/>
      <c r="CPP8" s="164"/>
      <c r="CPQ8" s="164"/>
      <c r="CPR8" s="164"/>
      <c r="CPS8" s="164"/>
      <c r="CPT8" s="164"/>
      <c r="CPU8" s="164"/>
      <c r="CPV8" s="164"/>
      <c r="CPW8" s="164"/>
      <c r="CPX8" s="164"/>
      <c r="CPY8" s="164"/>
      <c r="CPZ8" s="164"/>
      <c r="CQA8" s="164"/>
      <c r="CQB8" s="164"/>
      <c r="CQC8" s="164"/>
      <c r="CQD8" s="164"/>
      <c r="CQE8" s="164"/>
      <c r="CQF8" s="164"/>
      <c r="CQG8" s="164"/>
      <c r="CQH8" s="164"/>
      <c r="CQI8" s="164"/>
      <c r="CQJ8" s="164"/>
      <c r="CQK8" s="164"/>
      <c r="CQL8" s="164"/>
      <c r="CQM8" s="164"/>
      <c r="CQN8" s="164"/>
      <c r="CQO8" s="164"/>
      <c r="CQP8" s="164"/>
      <c r="CQQ8" s="164"/>
      <c r="CQR8" s="164"/>
      <c r="CQS8" s="164"/>
      <c r="CQT8" s="164"/>
      <c r="CQU8" s="164"/>
      <c r="CQV8" s="164"/>
      <c r="CQW8" s="164"/>
      <c r="CQX8" s="164"/>
      <c r="CQY8" s="164"/>
      <c r="CQZ8" s="164"/>
      <c r="CRA8" s="164"/>
      <c r="CRB8" s="164"/>
      <c r="CRC8" s="164"/>
      <c r="CRD8" s="164"/>
      <c r="CRE8" s="164"/>
      <c r="CRF8" s="164"/>
      <c r="CRG8" s="164"/>
      <c r="CRH8" s="164"/>
      <c r="CRI8" s="164"/>
      <c r="CRJ8" s="164"/>
      <c r="CRK8" s="164"/>
      <c r="CRL8" s="164"/>
      <c r="CRM8" s="164"/>
      <c r="CRN8" s="164"/>
      <c r="CRO8" s="164"/>
      <c r="CRP8" s="164"/>
      <c r="CRQ8" s="164"/>
      <c r="CRR8" s="164"/>
      <c r="CRS8" s="164"/>
      <c r="CRT8" s="164"/>
      <c r="CRU8" s="164"/>
      <c r="CRV8" s="164"/>
      <c r="CRW8" s="164"/>
      <c r="CRX8" s="164"/>
      <c r="CRY8" s="164"/>
      <c r="CRZ8" s="164"/>
      <c r="CSA8" s="164"/>
      <c r="CSB8" s="164"/>
      <c r="CSC8" s="164"/>
      <c r="CSD8" s="164"/>
      <c r="CSE8" s="164"/>
      <c r="CSF8" s="164"/>
      <c r="CSG8" s="164"/>
      <c r="CSH8" s="164"/>
      <c r="CSI8" s="164"/>
      <c r="CSJ8" s="164"/>
      <c r="CSK8" s="164"/>
      <c r="CSL8" s="164"/>
      <c r="CSM8" s="164"/>
      <c r="CSN8" s="164"/>
      <c r="CSO8" s="164"/>
      <c r="CSP8" s="164"/>
      <c r="CSQ8" s="164"/>
      <c r="CSR8" s="164"/>
      <c r="CSS8" s="164"/>
      <c r="CST8" s="164"/>
      <c r="CSU8" s="164"/>
      <c r="CSV8" s="164"/>
      <c r="CSW8" s="164"/>
      <c r="CSX8" s="164"/>
      <c r="CSY8" s="164"/>
      <c r="CSZ8" s="164"/>
      <c r="CTA8" s="164"/>
      <c r="CTB8" s="164"/>
      <c r="CTC8" s="164"/>
      <c r="CTD8" s="164"/>
      <c r="CTE8" s="164"/>
      <c r="CTF8" s="164"/>
      <c r="CTG8" s="164"/>
      <c r="CTH8" s="164"/>
      <c r="CTI8" s="164"/>
      <c r="CTJ8" s="164"/>
      <c r="CTK8" s="164"/>
      <c r="CTL8" s="164"/>
      <c r="CTM8" s="164"/>
      <c r="CTN8" s="164"/>
      <c r="CTO8" s="164"/>
      <c r="CTP8" s="164"/>
      <c r="CTQ8" s="164"/>
      <c r="CTR8" s="164"/>
      <c r="CTS8" s="164"/>
      <c r="CTT8" s="164"/>
      <c r="CTU8" s="164"/>
      <c r="CTV8" s="164"/>
      <c r="CTW8" s="164"/>
      <c r="CTX8" s="164"/>
      <c r="CTY8" s="164"/>
      <c r="CTZ8" s="164"/>
      <c r="CUA8" s="164"/>
      <c r="CUB8" s="164"/>
      <c r="CUC8" s="164"/>
      <c r="CUD8" s="164"/>
      <c r="CUE8" s="164"/>
      <c r="CUF8" s="164"/>
      <c r="CUG8" s="164"/>
      <c r="CUH8" s="164"/>
      <c r="CUI8" s="164"/>
      <c r="CUJ8" s="164"/>
      <c r="CUK8" s="164"/>
      <c r="CUL8" s="164"/>
      <c r="CUM8" s="164"/>
      <c r="CUN8" s="164"/>
      <c r="CUO8" s="164"/>
      <c r="CUP8" s="164"/>
      <c r="CUQ8" s="164"/>
      <c r="CUR8" s="164"/>
      <c r="CUS8" s="164"/>
      <c r="CUT8" s="164"/>
      <c r="CUU8" s="164"/>
      <c r="CUV8" s="164"/>
      <c r="CUW8" s="164"/>
      <c r="CUX8" s="164"/>
      <c r="CUY8" s="164"/>
      <c r="CUZ8" s="164"/>
      <c r="CVA8" s="164"/>
      <c r="CVB8" s="164"/>
      <c r="CVC8" s="164"/>
      <c r="CVD8" s="164"/>
      <c r="CVE8" s="164"/>
      <c r="CVF8" s="164"/>
      <c r="CVG8" s="164"/>
      <c r="CVH8" s="164"/>
      <c r="CVI8" s="164"/>
      <c r="CVJ8" s="164"/>
      <c r="CVK8" s="164"/>
      <c r="CVL8" s="164"/>
      <c r="CVM8" s="164"/>
      <c r="CVN8" s="164"/>
      <c r="CVO8" s="164"/>
      <c r="CVP8" s="164"/>
      <c r="CVQ8" s="164"/>
      <c r="CVR8" s="164"/>
      <c r="CVS8" s="164"/>
      <c r="CVT8" s="164"/>
      <c r="CVU8" s="164"/>
      <c r="CVV8" s="164"/>
      <c r="CVW8" s="164"/>
      <c r="CVX8" s="164"/>
      <c r="CVY8" s="164"/>
      <c r="CVZ8" s="164"/>
      <c r="CWA8" s="164"/>
      <c r="CWB8" s="164"/>
      <c r="CWC8" s="164"/>
      <c r="CWD8" s="164"/>
      <c r="CWE8" s="164"/>
      <c r="CWF8" s="164"/>
      <c r="CWG8" s="164"/>
      <c r="CWH8" s="164"/>
      <c r="CWI8" s="164"/>
      <c r="CWJ8" s="164"/>
      <c r="CWK8" s="164"/>
      <c r="CWL8" s="164"/>
      <c r="CWM8" s="164"/>
      <c r="CWN8" s="164"/>
      <c r="CWO8" s="164"/>
      <c r="CWP8" s="164"/>
      <c r="CWQ8" s="164"/>
      <c r="CWR8" s="164"/>
      <c r="CWS8" s="164"/>
      <c r="CWT8" s="164"/>
      <c r="CWU8" s="164"/>
      <c r="CWV8" s="164"/>
      <c r="CWW8" s="164"/>
      <c r="CWX8" s="164"/>
      <c r="CWY8" s="164"/>
      <c r="CWZ8" s="164"/>
      <c r="CXA8" s="164"/>
      <c r="CXB8" s="164"/>
      <c r="CXC8" s="164"/>
      <c r="CXD8" s="164"/>
      <c r="CXE8" s="164"/>
      <c r="CXF8" s="164"/>
      <c r="CXG8" s="164"/>
      <c r="CXH8" s="164"/>
      <c r="CXI8" s="164"/>
      <c r="CXJ8" s="164"/>
      <c r="CXK8" s="164"/>
      <c r="CXL8" s="164"/>
      <c r="CXM8" s="164"/>
      <c r="CXN8" s="164"/>
      <c r="CXO8" s="164"/>
      <c r="CXP8" s="164"/>
      <c r="CXQ8" s="164"/>
      <c r="CXR8" s="164"/>
      <c r="CXS8" s="164"/>
      <c r="CXT8" s="164"/>
      <c r="CXU8" s="164"/>
      <c r="CXV8" s="164"/>
      <c r="CXW8" s="164"/>
      <c r="CXX8" s="164"/>
      <c r="CXY8" s="164"/>
      <c r="CXZ8" s="164"/>
      <c r="CYA8" s="164"/>
      <c r="CYB8" s="164"/>
      <c r="CYC8" s="164"/>
      <c r="CYD8" s="164"/>
      <c r="CYE8" s="164"/>
      <c r="CYF8" s="164"/>
      <c r="CYG8" s="164"/>
      <c r="CYH8" s="164"/>
      <c r="CYI8" s="164"/>
      <c r="CYJ8" s="164"/>
      <c r="CYK8" s="164"/>
      <c r="CYL8" s="164"/>
      <c r="CYM8" s="164"/>
      <c r="CYN8" s="164"/>
      <c r="CYO8" s="164"/>
      <c r="CYP8" s="164"/>
      <c r="CYQ8" s="164"/>
      <c r="CYR8" s="164"/>
      <c r="CYS8" s="164"/>
      <c r="CYT8" s="164"/>
      <c r="CYU8" s="164"/>
      <c r="CYV8" s="164"/>
      <c r="CYW8" s="164"/>
      <c r="CYX8" s="164"/>
      <c r="CYY8" s="164"/>
      <c r="CYZ8" s="164"/>
      <c r="CZA8" s="164"/>
      <c r="CZB8" s="164"/>
      <c r="CZC8" s="164"/>
      <c r="CZD8" s="164"/>
      <c r="CZE8" s="164"/>
      <c r="CZF8" s="164"/>
      <c r="CZG8" s="164"/>
      <c r="CZH8" s="164"/>
      <c r="CZI8" s="164"/>
      <c r="CZJ8" s="164"/>
      <c r="CZK8" s="164"/>
      <c r="CZL8" s="164"/>
      <c r="CZM8" s="164"/>
      <c r="CZN8" s="164"/>
      <c r="CZO8" s="164"/>
      <c r="CZP8" s="164"/>
      <c r="CZQ8" s="164"/>
      <c r="CZR8" s="164"/>
      <c r="CZS8" s="164"/>
      <c r="CZT8" s="164"/>
      <c r="CZU8" s="164"/>
      <c r="CZV8" s="164"/>
      <c r="CZW8" s="164"/>
      <c r="CZX8" s="164"/>
      <c r="CZY8" s="164"/>
      <c r="CZZ8" s="164"/>
      <c r="DAA8" s="164"/>
      <c r="DAB8" s="164"/>
      <c r="DAC8" s="164"/>
      <c r="DAD8" s="164"/>
      <c r="DAE8" s="164"/>
      <c r="DAF8" s="164"/>
      <c r="DAG8" s="164"/>
      <c r="DAH8" s="164"/>
      <c r="DAI8" s="164"/>
      <c r="DAJ8" s="164"/>
      <c r="DAK8" s="164"/>
      <c r="DAL8" s="164"/>
      <c r="DAM8" s="164"/>
      <c r="DAN8" s="164"/>
      <c r="DAO8" s="164"/>
      <c r="DAP8" s="164"/>
      <c r="DAQ8" s="164"/>
      <c r="DAR8" s="164"/>
      <c r="DAS8" s="164"/>
      <c r="DAT8" s="164"/>
      <c r="DAU8" s="164"/>
      <c r="DAV8" s="164"/>
      <c r="DAW8" s="164"/>
      <c r="DAX8" s="164"/>
      <c r="DAY8" s="164"/>
      <c r="DAZ8" s="164"/>
      <c r="DBA8" s="164"/>
      <c r="DBB8" s="164"/>
      <c r="DBC8" s="164"/>
      <c r="DBD8" s="164"/>
      <c r="DBE8" s="164"/>
      <c r="DBF8" s="164"/>
      <c r="DBG8" s="164"/>
      <c r="DBH8" s="164"/>
      <c r="DBI8" s="164"/>
      <c r="DBJ8" s="164"/>
      <c r="DBK8" s="164"/>
      <c r="DBL8" s="164"/>
      <c r="DBM8" s="164"/>
      <c r="DBN8" s="164"/>
      <c r="DBO8" s="164"/>
      <c r="DBP8" s="164"/>
      <c r="DBQ8" s="164"/>
      <c r="DBR8" s="164"/>
      <c r="DBS8" s="164"/>
      <c r="DBT8" s="164"/>
      <c r="DBU8" s="164"/>
      <c r="DBV8" s="164"/>
      <c r="DBW8" s="164"/>
      <c r="DBX8" s="164"/>
      <c r="DBY8" s="164"/>
      <c r="DBZ8" s="164"/>
      <c r="DCA8" s="164"/>
      <c r="DCB8" s="164"/>
      <c r="DCC8" s="164"/>
      <c r="DCD8" s="164"/>
      <c r="DCE8" s="164"/>
      <c r="DCF8" s="164"/>
      <c r="DCG8" s="164"/>
      <c r="DCH8" s="164"/>
      <c r="DCI8" s="164"/>
      <c r="DCJ8" s="164"/>
      <c r="DCK8" s="164"/>
      <c r="DCL8" s="164"/>
      <c r="DCM8" s="164"/>
      <c r="DCN8" s="164"/>
      <c r="DCO8" s="164"/>
      <c r="DCP8" s="164"/>
      <c r="DCQ8" s="164"/>
      <c r="DCR8" s="164"/>
      <c r="DCS8" s="164"/>
      <c r="DCT8" s="164"/>
      <c r="DCU8" s="164"/>
      <c r="DCV8" s="164"/>
      <c r="DCW8" s="164"/>
      <c r="DCX8" s="164"/>
      <c r="DCY8" s="164"/>
      <c r="DCZ8" s="164"/>
      <c r="DDA8" s="164"/>
      <c r="DDB8" s="164"/>
      <c r="DDC8" s="164"/>
      <c r="DDD8" s="164"/>
      <c r="DDE8" s="164"/>
      <c r="DDF8" s="164"/>
      <c r="DDG8" s="164"/>
      <c r="DDH8" s="164"/>
      <c r="DDI8" s="164"/>
      <c r="DDJ8" s="164"/>
      <c r="DDK8" s="164"/>
      <c r="DDL8" s="164"/>
      <c r="DDM8" s="164"/>
      <c r="DDN8" s="164"/>
      <c r="DDO8" s="164"/>
      <c r="DDP8" s="164"/>
      <c r="DDQ8" s="164"/>
      <c r="DDR8" s="164"/>
      <c r="DDS8" s="164"/>
      <c r="DDT8" s="164"/>
      <c r="DDU8" s="164"/>
      <c r="DDV8" s="164"/>
      <c r="DDW8" s="164"/>
      <c r="DDX8" s="164"/>
      <c r="DDY8" s="164"/>
      <c r="DDZ8" s="164"/>
      <c r="DEA8" s="164"/>
      <c r="DEB8" s="164"/>
      <c r="DEC8" s="164"/>
      <c r="DED8" s="164"/>
      <c r="DEE8" s="164"/>
      <c r="DEF8" s="164"/>
      <c r="DEG8" s="164"/>
      <c r="DEH8" s="164"/>
      <c r="DEI8" s="164"/>
      <c r="DEJ8" s="164"/>
      <c r="DEK8" s="164"/>
      <c r="DEL8" s="164"/>
      <c r="DEM8" s="164"/>
      <c r="DEN8" s="164"/>
      <c r="DEO8" s="164"/>
      <c r="DEP8" s="164"/>
      <c r="DEQ8" s="164"/>
      <c r="DER8" s="164"/>
      <c r="DES8" s="164"/>
      <c r="DET8" s="164"/>
      <c r="DEU8" s="164"/>
      <c r="DEV8" s="164"/>
      <c r="DEW8" s="164"/>
      <c r="DEX8" s="164"/>
      <c r="DEY8" s="164"/>
      <c r="DEZ8" s="164"/>
      <c r="DFA8" s="164"/>
      <c r="DFB8" s="164"/>
      <c r="DFC8" s="164"/>
      <c r="DFD8" s="164"/>
      <c r="DFE8" s="164"/>
      <c r="DFF8" s="164"/>
      <c r="DFG8" s="164"/>
      <c r="DFH8" s="164"/>
      <c r="DFI8" s="164"/>
      <c r="DFJ8" s="164"/>
      <c r="DFK8" s="164"/>
      <c r="DFL8" s="164"/>
      <c r="DFM8" s="164"/>
      <c r="DFN8" s="164"/>
      <c r="DFO8" s="164"/>
      <c r="DFP8" s="164"/>
      <c r="DFQ8" s="164"/>
      <c r="DFR8" s="164"/>
      <c r="DFS8" s="164"/>
      <c r="DFT8" s="164"/>
      <c r="DFU8" s="164"/>
      <c r="DFV8" s="164"/>
      <c r="DFW8" s="164"/>
      <c r="DFX8" s="164"/>
      <c r="DFY8" s="164"/>
      <c r="DFZ8" s="164"/>
      <c r="DGA8" s="164"/>
      <c r="DGB8" s="164"/>
      <c r="DGC8" s="164"/>
      <c r="DGD8" s="164"/>
      <c r="DGE8" s="164"/>
      <c r="DGF8" s="164"/>
      <c r="DGG8" s="164"/>
      <c r="DGH8" s="164"/>
      <c r="DGI8" s="164"/>
      <c r="DGJ8" s="164"/>
      <c r="DGK8" s="164"/>
      <c r="DGL8" s="164"/>
      <c r="DGM8" s="164"/>
      <c r="DGN8" s="164"/>
      <c r="DGO8" s="164"/>
      <c r="DGP8" s="164"/>
      <c r="DGQ8" s="164"/>
      <c r="DGR8" s="164"/>
      <c r="DGS8" s="164"/>
      <c r="DGT8" s="164"/>
      <c r="DGU8" s="164"/>
      <c r="DGV8" s="164"/>
      <c r="DGW8" s="164"/>
      <c r="DGX8" s="164"/>
      <c r="DGY8" s="164"/>
      <c r="DGZ8" s="164"/>
      <c r="DHA8" s="164"/>
      <c r="DHB8" s="164"/>
      <c r="DHC8" s="164"/>
      <c r="DHD8" s="164"/>
      <c r="DHE8" s="164"/>
      <c r="DHF8" s="164"/>
      <c r="DHG8" s="164"/>
      <c r="DHH8" s="164"/>
      <c r="DHI8" s="164"/>
      <c r="DHJ8" s="164"/>
      <c r="DHK8" s="164"/>
      <c r="DHL8" s="164"/>
      <c r="DHM8" s="164"/>
      <c r="DHN8" s="164"/>
      <c r="DHO8" s="164"/>
      <c r="DHP8" s="164"/>
      <c r="DHQ8" s="164"/>
      <c r="DHR8" s="164"/>
      <c r="DHS8" s="164"/>
      <c r="DHT8" s="164"/>
      <c r="DHU8" s="164"/>
      <c r="DHV8" s="164"/>
      <c r="DHW8" s="164"/>
      <c r="DHX8" s="164"/>
      <c r="DHY8" s="164"/>
      <c r="DHZ8" s="164"/>
      <c r="DIA8" s="164"/>
      <c r="DIB8" s="164"/>
      <c r="DIC8" s="164"/>
      <c r="DID8" s="164"/>
      <c r="DIE8" s="164"/>
      <c r="DIF8" s="164"/>
      <c r="DIG8" s="164"/>
      <c r="DIH8" s="164"/>
      <c r="DII8" s="164"/>
      <c r="DIJ8" s="164"/>
      <c r="DIK8" s="164"/>
      <c r="DIL8" s="164"/>
      <c r="DIM8" s="164"/>
      <c r="DIN8" s="164"/>
      <c r="DIO8" s="164"/>
      <c r="DIP8" s="164"/>
      <c r="DIQ8" s="164"/>
      <c r="DIR8" s="164"/>
      <c r="DIS8" s="164"/>
      <c r="DIT8" s="164"/>
      <c r="DIU8" s="164"/>
      <c r="DIV8" s="164"/>
      <c r="DIW8" s="164"/>
      <c r="DIX8" s="164"/>
      <c r="DIY8" s="164"/>
      <c r="DIZ8" s="164"/>
      <c r="DJA8" s="164"/>
      <c r="DJB8" s="164"/>
      <c r="DJC8" s="164"/>
      <c r="DJD8" s="164"/>
      <c r="DJE8" s="164"/>
      <c r="DJF8" s="164"/>
      <c r="DJG8" s="164"/>
      <c r="DJH8" s="164"/>
      <c r="DJI8" s="164"/>
      <c r="DJJ8" s="164"/>
      <c r="DJK8" s="164"/>
      <c r="DJL8" s="164"/>
      <c r="DJM8" s="164"/>
      <c r="DJN8" s="164"/>
      <c r="DJO8" s="164"/>
      <c r="DJP8" s="164"/>
      <c r="DJQ8" s="164"/>
      <c r="DJR8" s="164"/>
      <c r="DJS8" s="164"/>
      <c r="DJT8" s="164"/>
      <c r="DJU8" s="164"/>
      <c r="DJV8" s="164"/>
      <c r="DJW8" s="164"/>
      <c r="DJX8" s="164"/>
      <c r="DJY8" s="164"/>
      <c r="DJZ8" s="164"/>
      <c r="DKA8" s="164"/>
      <c r="DKB8" s="164"/>
      <c r="DKC8" s="164"/>
      <c r="DKD8" s="164"/>
      <c r="DKE8" s="164"/>
      <c r="DKF8" s="164"/>
      <c r="DKG8" s="164"/>
      <c r="DKH8" s="164"/>
      <c r="DKI8" s="164"/>
      <c r="DKJ8" s="164"/>
      <c r="DKK8" s="164"/>
      <c r="DKL8" s="164"/>
      <c r="DKM8" s="164"/>
      <c r="DKN8" s="164"/>
      <c r="DKO8" s="164"/>
      <c r="DKP8" s="164"/>
      <c r="DKQ8" s="164"/>
      <c r="DKR8" s="164"/>
      <c r="DKS8" s="164"/>
      <c r="DKT8" s="164"/>
      <c r="DKU8" s="164"/>
      <c r="DKV8" s="164"/>
      <c r="DKW8" s="164"/>
      <c r="DKX8" s="164"/>
      <c r="DKY8" s="164"/>
      <c r="DKZ8" s="164"/>
      <c r="DLA8" s="164"/>
      <c r="DLB8" s="164"/>
      <c r="DLC8" s="164"/>
      <c r="DLD8" s="164"/>
      <c r="DLE8" s="164"/>
      <c r="DLF8" s="164"/>
      <c r="DLG8" s="164"/>
      <c r="DLH8" s="164"/>
      <c r="DLI8" s="164"/>
      <c r="DLJ8" s="164"/>
      <c r="DLK8" s="164"/>
      <c r="DLL8" s="164"/>
      <c r="DLM8" s="164"/>
      <c r="DLN8" s="164"/>
      <c r="DLO8" s="164"/>
      <c r="DLP8" s="164"/>
      <c r="DLQ8" s="164"/>
      <c r="DLR8" s="164"/>
      <c r="DLS8" s="164"/>
      <c r="DLT8" s="164"/>
      <c r="DLU8" s="164"/>
      <c r="DLV8" s="164"/>
      <c r="DLW8" s="164"/>
      <c r="DLX8" s="164"/>
      <c r="DLY8" s="164"/>
      <c r="DLZ8" s="164"/>
      <c r="DMA8" s="164"/>
      <c r="DMB8" s="164"/>
      <c r="DMC8" s="164"/>
      <c r="DMD8" s="164"/>
      <c r="DME8" s="164"/>
      <c r="DMF8" s="164"/>
      <c r="DMG8" s="164"/>
      <c r="DMH8" s="164"/>
      <c r="DMI8" s="164"/>
      <c r="DMJ8" s="164"/>
      <c r="DMK8" s="164"/>
      <c r="DML8" s="164"/>
      <c r="DMM8" s="164"/>
      <c r="DMN8" s="164"/>
      <c r="DMO8" s="164"/>
      <c r="DMP8" s="164"/>
      <c r="DMQ8" s="164"/>
      <c r="DMR8" s="164"/>
      <c r="DMS8" s="164"/>
      <c r="DMT8" s="164"/>
      <c r="DMU8" s="164"/>
      <c r="DMV8" s="164"/>
      <c r="DMW8" s="164"/>
      <c r="DMX8" s="164"/>
      <c r="DMY8" s="164"/>
      <c r="DMZ8" s="164"/>
      <c r="DNA8" s="164"/>
      <c r="DNB8" s="164"/>
      <c r="DNC8" s="164"/>
      <c r="DND8" s="164"/>
      <c r="DNE8" s="164"/>
      <c r="DNF8" s="164"/>
      <c r="DNG8" s="164"/>
      <c r="DNH8" s="164"/>
      <c r="DNI8" s="164"/>
      <c r="DNJ8" s="164"/>
      <c r="DNK8" s="164"/>
      <c r="DNL8" s="164"/>
      <c r="DNM8" s="164"/>
      <c r="DNN8" s="164"/>
      <c r="DNO8" s="164"/>
      <c r="DNP8" s="164"/>
      <c r="DNQ8" s="164"/>
      <c r="DNR8" s="164"/>
      <c r="DNS8" s="164"/>
      <c r="DNT8" s="164"/>
      <c r="DNU8" s="164"/>
      <c r="DNV8" s="164"/>
      <c r="DNW8" s="164"/>
      <c r="DNX8" s="164"/>
      <c r="DNY8" s="164"/>
      <c r="DNZ8" s="164"/>
      <c r="DOA8" s="164"/>
      <c r="DOB8" s="164"/>
      <c r="DOC8" s="164"/>
      <c r="DOD8" s="164"/>
      <c r="DOE8" s="164"/>
      <c r="DOF8" s="164"/>
      <c r="DOG8" s="164"/>
      <c r="DOH8" s="164"/>
      <c r="DOI8" s="164"/>
      <c r="DOJ8" s="164"/>
      <c r="DOK8" s="164"/>
      <c r="DOL8" s="164"/>
      <c r="DOM8" s="164"/>
      <c r="DON8" s="164"/>
      <c r="DOO8" s="164"/>
      <c r="DOP8" s="164"/>
      <c r="DOQ8" s="164"/>
      <c r="DOR8" s="164"/>
      <c r="DOS8" s="164"/>
      <c r="DOT8" s="164"/>
      <c r="DOU8" s="164"/>
      <c r="DOV8" s="164"/>
      <c r="DOW8" s="164"/>
      <c r="DOX8" s="164"/>
      <c r="DOY8" s="164"/>
      <c r="DOZ8" s="164"/>
      <c r="DPA8" s="164"/>
      <c r="DPB8" s="164"/>
      <c r="DPC8" s="164"/>
      <c r="DPD8" s="164"/>
      <c r="DPE8" s="164"/>
      <c r="DPF8" s="164"/>
      <c r="DPG8" s="164"/>
      <c r="DPH8" s="164"/>
      <c r="DPI8" s="164"/>
      <c r="DPJ8" s="164"/>
      <c r="DPK8" s="164"/>
      <c r="DPL8" s="164"/>
      <c r="DPM8" s="164"/>
      <c r="DPN8" s="164"/>
      <c r="DPO8" s="164"/>
      <c r="DPP8" s="164"/>
      <c r="DPQ8" s="164"/>
      <c r="DPR8" s="164"/>
      <c r="DPS8" s="164"/>
      <c r="DPT8" s="164"/>
      <c r="DPU8" s="164"/>
      <c r="DPV8" s="164"/>
      <c r="DPW8" s="164"/>
      <c r="DPX8" s="164"/>
      <c r="DPY8" s="164"/>
      <c r="DPZ8" s="164"/>
      <c r="DQA8" s="164"/>
      <c r="DQB8" s="164"/>
      <c r="DQC8" s="164"/>
      <c r="DQD8" s="164"/>
      <c r="DQE8" s="164"/>
      <c r="DQF8" s="164"/>
      <c r="DQG8" s="164"/>
      <c r="DQH8" s="164"/>
      <c r="DQI8" s="164"/>
      <c r="DQJ8" s="164"/>
      <c r="DQK8" s="164"/>
      <c r="DQL8" s="164"/>
      <c r="DQM8" s="164"/>
      <c r="DQN8" s="164"/>
      <c r="DQO8" s="164"/>
      <c r="DQP8" s="164"/>
      <c r="DQQ8" s="164"/>
      <c r="DQR8" s="164"/>
      <c r="DQS8" s="164"/>
      <c r="DQT8" s="164"/>
      <c r="DQU8" s="164"/>
      <c r="DQV8" s="164"/>
      <c r="DQW8" s="164"/>
      <c r="DQX8" s="164"/>
      <c r="DQY8" s="164"/>
      <c r="DQZ8" s="164"/>
      <c r="DRA8" s="164"/>
      <c r="DRB8" s="164"/>
      <c r="DRC8" s="164"/>
      <c r="DRD8" s="164"/>
      <c r="DRE8" s="164"/>
      <c r="DRF8" s="164"/>
      <c r="DRG8" s="164"/>
      <c r="DRH8" s="164"/>
      <c r="DRI8" s="164"/>
      <c r="DRJ8" s="164"/>
      <c r="DRK8" s="164"/>
      <c r="DRL8" s="164"/>
      <c r="DRM8" s="164"/>
      <c r="DRN8" s="164"/>
      <c r="DRO8" s="164"/>
      <c r="DRP8" s="164"/>
      <c r="DRQ8" s="164"/>
      <c r="DRR8" s="164"/>
      <c r="DRS8" s="164"/>
      <c r="DRT8" s="164"/>
      <c r="DRU8" s="164"/>
      <c r="DRV8" s="164"/>
      <c r="DRW8" s="164"/>
      <c r="DRX8" s="164"/>
      <c r="DRY8" s="164"/>
      <c r="DRZ8" s="164"/>
      <c r="DSA8" s="164"/>
      <c r="DSB8" s="164"/>
      <c r="DSC8" s="164"/>
      <c r="DSD8" s="164"/>
      <c r="DSE8" s="164"/>
      <c r="DSF8" s="164"/>
      <c r="DSG8" s="164"/>
      <c r="DSH8" s="164"/>
      <c r="DSI8" s="164"/>
      <c r="DSJ8" s="164"/>
      <c r="DSK8" s="164"/>
      <c r="DSL8" s="164"/>
      <c r="DSM8" s="164"/>
      <c r="DSN8" s="164"/>
      <c r="DSO8" s="164"/>
      <c r="DSP8" s="164"/>
      <c r="DSQ8" s="164"/>
      <c r="DSR8" s="164"/>
      <c r="DSS8" s="164"/>
      <c r="DST8" s="164"/>
      <c r="DSU8" s="164"/>
      <c r="DSV8" s="164"/>
      <c r="DSW8" s="164"/>
      <c r="DSX8" s="164"/>
      <c r="DSY8" s="164"/>
      <c r="DSZ8" s="164"/>
      <c r="DTA8" s="164"/>
      <c r="DTB8" s="164"/>
      <c r="DTC8" s="164"/>
      <c r="DTD8" s="164"/>
      <c r="DTE8" s="164"/>
      <c r="DTF8" s="164"/>
      <c r="DTG8" s="164"/>
      <c r="DTH8" s="164"/>
      <c r="DTI8" s="164"/>
      <c r="DTJ8" s="164"/>
      <c r="DTK8" s="164"/>
      <c r="DTL8" s="164"/>
      <c r="DTM8" s="164"/>
      <c r="DTN8" s="164"/>
      <c r="DTO8" s="164"/>
      <c r="DTP8" s="164"/>
      <c r="DTQ8" s="164"/>
      <c r="DTR8" s="164"/>
      <c r="DTS8" s="164"/>
      <c r="DTT8" s="164"/>
      <c r="DTU8" s="164"/>
      <c r="DTV8" s="164"/>
      <c r="DTW8" s="164"/>
      <c r="DTX8" s="164"/>
      <c r="DTY8" s="164"/>
      <c r="DTZ8" s="164"/>
      <c r="DUA8" s="164"/>
      <c r="DUB8" s="164"/>
      <c r="DUC8" s="164"/>
      <c r="DUD8" s="164"/>
      <c r="DUE8" s="164"/>
      <c r="DUF8" s="164"/>
      <c r="DUG8" s="164"/>
      <c r="DUH8" s="164"/>
      <c r="DUI8" s="164"/>
      <c r="DUJ8" s="164"/>
      <c r="DUK8" s="164"/>
      <c r="DUL8" s="164"/>
      <c r="DUM8" s="164"/>
      <c r="DUN8" s="164"/>
      <c r="DUO8" s="164"/>
      <c r="DUP8" s="164"/>
      <c r="DUQ8" s="164"/>
      <c r="DUR8" s="164"/>
      <c r="DUS8" s="164"/>
      <c r="DUT8" s="164"/>
      <c r="DUU8" s="164"/>
      <c r="DUV8" s="164"/>
      <c r="DUW8" s="164"/>
      <c r="DUX8" s="164"/>
      <c r="DUY8" s="164"/>
      <c r="DUZ8" s="164"/>
      <c r="DVA8" s="164"/>
      <c r="DVB8" s="164"/>
      <c r="DVC8" s="164"/>
      <c r="DVD8" s="164"/>
      <c r="DVE8" s="164"/>
      <c r="DVF8" s="164"/>
      <c r="DVG8" s="164"/>
      <c r="DVH8" s="164"/>
      <c r="DVI8" s="164"/>
      <c r="DVJ8" s="164"/>
      <c r="DVK8" s="164"/>
      <c r="DVL8" s="164"/>
      <c r="DVM8" s="164"/>
      <c r="DVN8" s="164"/>
      <c r="DVO8" s="164"/>
      <c r="DVP8" s="164"/>
      <c r="DVQ8" s="164"/>
      <c r="DVR8" s="164"/>
      <c r="DVS8" s="164"/>
      <c r="DVT8" s="164"/>
      <c r="DVU8" s="164"/>
      <c r="DVV8" s="164"/>
      <c r="DVW8" s="164"/>
      <c r="DVX8" s="164"/>
      <c r="DVY8" s="164"/>
      <c r="DVZ8" s="164"/>
      <c r="DWA8" s="164"/>
      <c r="DWB8" s="164"/>
      <c r="DWC8" s="164"/>
      <c r="DWD8" s="164"/>
      <c r="DWE8" s="164"/>
      <c r="DWF8" s="164"/>
      <c r="DWG8" s="164"/>
      <c r="DWH8" s="164"/>
      <c r="DWI8" s="164"/>
      <c r="DWJ8" s="164"/>
      <c r="DWK8" s="164"/>
      <c r="DWL8" s="164"/>
      <c r="DWM8" s="164"/>
      <c r="DWN8" s="164"/>
      <c r="DWO8" s="164"/>
      <c r="DWP8" s="164"/>
      <c r="DWQ8" s="164"/>
      <c r="DWR8" s="164"/>
      <c r="DWS8" s="164"/>
      <c r="DWT8" s="164"/>
      <c r="DWU8" s="164"/>
      <c r="DWV8" s="164"/>
      <c r="DWW8" s="164"/>
      <c r="DWX8" s="164"/>
      <c r="DWY8" s="164"/>
      <c r="DWZ8" s="164"/>
      <c r="DXA8" s="164"/>
      <c r="DXB8" s="164"/>
      <c r="DXC8" s="164"/>
      <c r="DXD8" s="164"/>
      <c r="DXE8" s="164"/>
      <c r="DXF8" s="164"/>
      <c r="DXG8" s="164"/>
      <c r="DXH8" s="164"/>
      <c r="DXI8" s="164"/>
      <c r="DXJ8" s="164"/>
      <c r="DXK8" s="164"/>
      <c r="DXL8" s="164"/>
      <c r="DXM8" s="164"/>
      <c r="DXN8" s="164"/>
      <c r="DXO8" s="164"/>
      <c r="DXP8" s="164"/>
      <c r="DXQ8" s="164"/>
      <c r="DXR8" s="164"/>
      <c r="DXS8" s="164"/>
      <c r="DXT8" s="164"/>
      <c r="DXU8" s="164"/>
      <c r="DXV8" s="164"/>
      <c r="DXW8" s="164"/>
      <c r="DXX8" s="164"/>
      <c r="DXY8" s="164"/>
      <c r="DXZ8" s="164"/>
      <c r="DYA8" s="164"/>
      <c r="DYB8" s="164"/>
      <c r="DYC8" s="164"/>
      <c r="DYD8" s="164"/>
      <c r="DYE8" s="164"/>
      <c r="DYF8" s="164"/>
      <c r="DYG8" s="164"/>
      <c r="DYH8" s="164"/>
      <c r="DYI8" s="164"/>
      <c r="DYJ8" s="164"/>
      <c r="DYK8" s="164"/>
      <c r="DYL8" s="164"/>
      <c r="DYM8" s="164"/>
      <c r="DYN8" s="164"/>
      <c r="DYO8" s="164"/>
      <c r="DYP8" s="164"/>
      <c r="DYQ8" s="164"/>
      <c r="DYR8" s="164"/>
      <c r="DYS8" s="164"/>
      <c r="DYT8" s="164"/>
      <c r="DYU8" s="164"/>
      <c r="DYV8" s="164"/>
      <c r="DYW8" s="164"/>
      <c r="DYX8" s="164"/>
      <c r="DYY8" s="164"/>
      <c r="DYZ8" s="164"/>
      <c r="DZA8" s="164"/>
      <c r="DZB8" s="164"/>
      <c r="DZC8" s="164"/>
      <c r="DZD8" s="164"/>
      <c r="DZE8" s="164"/>
      <c r="DZF8" s="164"/>
      <c r="DZG8" s="164"/>
      <c r="DZH8" s="164"/>
      <c r="DZI8" s="164"/>
      <c r="DZJ8" s="164"/>
      <c r="DZK8" s="164"/>
      <c r="DZL8" s="164"/>
      <c r="DZM8" s="164"/>
      <c r="DZN8" s="164"/>
      <c r="DZO8" s="164"/>
      <c r="DZP8" s="164"/>
      <c r="DZQ8" s="164"/>
      <c r="DZR8" s="164"/>
      <c r="DZS8" s="164"/>
      <c r="DZT8" s="164"/>
      <c r="DZU8" s="164"/>
      <c r="DZV8" s="164"/>
      <c r="DZW8" s="164"/>
      <c r="DZX8" s="164"/>
      <c r="DZY8" s="164"/>
      <c r="DZZ8" s="164"/>
      <c r="EAA8" s="164"/>
      <c r="EAB8" s="164"/>
      <c r="EAC8" s="164"/>
      <c r="EAD8" s="164"/>
      <c r="EAE8" s="164"/>
      <c r="EAF8" s="164"/>
      <c r="EAG8" s="164"/>
      <c r="EAH8" s="164"/>
      <c r="EAI8" s="164"/>
      <c r="EAJ8" s="164"/>
      <c r="EAK8" s="164"/>
      <c r="EAL8" s="164"/>
      <c r="EAM8" s="164"/>
      <c r="EAN8" s="164"/>
      <c r="EAO8" s="164"/>
      <c r="EAP8" s="164"/>
      <c r="EAQ8" s="164"/>
      <c r="EAR8" s="164"/>
      <c r="EAS8" s="164"/>
      <c r="EAT8" s="164"/>
      <c r="EAU8" s="164"/>
      <c r="EAV8" s="164"/>
      <c r="EAW8" s="164"/>
      <c r="EAX8" s="164"/>
      <c r="EAY8" s="164"/>
      <c r="EAZ8" s="164"/>
      <c r="EBA8" s="164"/>
      <c r="EBB8" s="164"/>
      <c r="EBC8" s="164"/>
      <c r="EBD8" s="164"/>
      <c r="EBE8" s="164"/>
      <c r="EBF8" s="164"/>
      <c r="EBG8" s="164"/>
      <c r="EBH8" s="164"/>
      <c r="EBI8" s="164"/>
      <c r="EBJ8" s="164"/>
      <c r="EBK8" s="164"/>
      <c r="EBL8" s="164"/>
      <c r="EBM8" s="164"/>
      <c r="EBN8" s="164"/>
      <c r="EBO8" s="164"/>
      <c r="EBP8" s="164"/>
      <c r="EBQ8" s="164"/>
      <c r="EBR8" s="164"/>
      <c r="EBS8" s="164"/>
      <c r="EBT8" s="164"/>
      <c r="EBU8" s="164"/>
      <c r="EBV8" s="164"/>
      <c r="EBW8" s="164"/>
      <c r="EBX8" s="164"/>
      <c r="EBY8" s="164"/>
      <c r="EBZ8" s="164"/>
      <c r="ECA8" s="164"/>
      <c r="ECB8" s="164"/>
      <c r="ECC8" s="164"/>
      <c r="ECD8" s="164"/>
      <c r="ECE8" s="164"/>
      <c r="ECF8" s="164"/>
      <c r="ECG8" s="164"/>
      <c r="ECH8" s="164"/>
      <c r="ECI8" s="164"/>
      <c r="ECJ8" s="164"/>
      <c r="ECK8" s="164"/>
      <c r="ECL8" s="164"/>
      <c r="ECM8" s="164"/>
      <c r="ECN8" s="164"/>
      <c r="ECO8" s="164"/>
      <c r="ECP8" s="164"/>
      <c r="ECQ8" s="164"/>
      <c r="ECR8" s="164"/>
      <c r="ECS8" s="164"/>
      <c r="ECT8" s="164"/>
      <c r="ECU8" s="164"/>
      <c r="ECV8" s="164"/>
      <c r="ECW8" s="164"/>
      <c r="ECX8" s="164"/>
      <c r="ECY8" s="164"/>
      <c r="ECZ8" s="164"/>
      <c r="EDA8" s="164"/>
      <c r="EDB8" s="164"/>
      <c r="EDC8" s="164"/>
      <c r="EDD8" s="164"/>
      <c r="EDE8" s="164"/>
      <c r="EDF8" s="164"/>
      <c r="EDG8" s="164"/>
      <c r="EDH8" s="164"/>
      <c r="EDI8" s="164"/>
      <c r="EDJ8" s="164"/>
      <c r="EDK8" s="164"/>
      <c r="EDL8" s="164"/>
      <c r="EDM8" s="164"/>
      <c r="EDN8" s="164"/>
      <c r="EDO8" s="164"/>
      <c r="EDP8" s="164"/>
      <c r="EDQ8" s="164"/>
      <c r="EDR8" s="164"/>
      <c r="EDS8" s="164"/>
      <c r="EDT8" s="164"/>
      <c r="EDU8" s="164"/>
      <c r="EDV8" s="164"/>
      <c r="EDW8" s="164"/>
      <c r="EDX8" s="164"/>
      <c r="EDY8" s="164"/>
      <c r="EDZ8" s="164"/>
      <c r="EEA8" s="164"/>
      <c r="EEB8" s="164"/>
      <c r="EEC8" s="164"/>
      <c r="EED8" s="164"/>
      <c r="EEE8" s="164"/>
      <c r="EEF8" s="164"/>
      <c r="EEG8" s="164"/>
      <c r="EEH8" s="164"/>
      <c r="EEI8" s="164"/>
      <c r="EEJ8" s="164"/>
      <c r="EEK8" s="164"/>
      <c r="EEL8" s="164"/>
      <c r="EEM8" s="164"/>
      <c r="EEN8" s="164"/>
      <c r="EEO8" s="164"/>
      <c r="EEP8" s="164"/>
      <c r="EEQ8" s="164"/>
      <c r="EER8" s="164"/>
      <c r="EES8" s="164"/>
      <c r="EET8" s="164"/>
      <c r="EEU8" s="164"/>
      <c r="EEV8" s="164"/>
      <c r="EEW8" s="164"/>
      <c r="EEX8" s="164"/>
      <c r="EEY8" s="164"/>
      <c r="EEZ8" s="164"/>
      <c r="EFA8" s="164"/>
      <c r="EFB8" s="164"/>
      <c r="EFC8" s="164"/>
      <c r="EFD8" s="164"/>
      <c r="EFE8" s="164"/>
      <c r="EFF8" s="164"/>
      <c r="EFG8" s="164"/>
      <c r="EFH8" s="164"/>
      <c r="EFI8" s="164"/>
      <c r="EFJ8" s="164"/>
      <c r="EFK8" s="164"/>
      <c r="EFL8" s="164"/>
      <c r="EFM8" s="164"/>
      <c r="EFN8" s="164"/>
      <c r="EFO8" s="164"/>
      <c r="EFP8" s="164"/>
      <c r="EFQ8" s="164"/>
      <c r="EFR8" s="164"/>
      <c r="EFS8" s="164"/>
      <c r="EFT8" s="164"/>
      <c r="EFU8" s="164"/>
      <c r="EFV8" s="164"/>
      <c r="EFW8" s="164"/>
      <c r="EFX8" s="164"/>
      <c r="EFY8" s="164"/>
      <c r="EFZ8" s="164"/>
      <c r="EGA8" s="164"/>
      <c r="EGB8" s="164"/>
      <c r="EGC8" s="164"/>
      <c r="EGD8" s="164"/>
      <c r="EGE8" s="164"/>
      <c r="EGF8" s="164"/>
      <c r="EGG8" s="164"/>
      <c r="EGH8" s="164"/>
      <c r="EGI8" s="164"/>
      <c r="EGJ8" s="164"/>
      <c r="EGK8" s="164"/>
      <c r="EGL8" s="164"/>
      <c r="EGM8" s="164"/>
      <c r="EGN8" s="164"/>
      <c r="EGO8" s="164"/>
      <c r="EGP8" s="164"/>
      <c r="EGQ8" s="164"/>
      <c r="EGR8" s="164"/>
      <c r="EGS8" s="164"/>
      <c r="EGT8" s="164"/>
      <c r="EGU8" s="164"/>
      <c r="EGV8" s="164"/>
      <c r="EGW8" s="164"/>
      <c r="EGX8" s="164"/>
      <c r="EGY8" s="164"/>
      <c r="EGZ8" s="164"/>
      <c r="EHA8" s="164"/>
      <c r="EHB8" s="164"/>
      <c r="EHC8" s="164"/>
      <c r="EHD8" s="164"/>
      <c r="EHE8" s="164"/>
      <c r="EHF8" s="164"/>
      <c r="EHG8" s="164"/>
      <c r="EHH8" s="164"/>
      <c r="EHI8" s="164"/>
      <c r="EHJ8" s="164"/>
      <c r="EHK8" s="164"/>
      <c r="EHL8" s="164"/>
      <c r="EHM8" s="164"/>
      <c r="EHN8" s="164"/>
      <c r="EHO8" s="164"/>
      <c r="EHP8" s="164"/>
      <c r="EHQ8" s="164"/>
      <c r="EHR8" s="164"/>
      <c r="EHS8" s="164"/>
      <c r="EHT8" s="164"/>
      <c r="EHU8" s="164"/>
      <c r="EHV8" s="164"/>
      <c r="EHW8" s="164"/>
      <c r="EHX8" s="164"/>
      <c r="EHY8" s="164"/>
      <c r="EHZ8" s="164"/>
      <c r="EIA8" s="164"/>
      <c r="EIB8" s="164"/>
      <c r="EIC8" s="164"/>
      <c r="EID8" s="164"/>
      <c r="EIE8" s="164"/>
      <c r="EIF8" s="164"/>
      <c r="EIG8" s="164"/>
      <c r="EIH8" s="164"/>
      <c r="EII8" s="164"/>
      <c r="EIJ8" s="164"/>
      <c r="EIK8" s="164"/>
      <c r="EIL8" s="164"/>
      <c r="EIM8" s="164"/>
      <c r="EIN8" s="164"/>
      <c r="EIO8" s="164"/>
      <c r="EIP8" s="164"/>
      <c r="EIQ8" s="164"/>
      <c r="EIR8" s="164"/>
      <c r="EIS8" s="164"/>
      <c r="EIT8" s="164"/>
      <c r="EIU8" s="164"/>
      <c r="EIV8" s="164"/>
      <c r="EIW8" s="164"/>
      <c r="EIX8" s="164"/>
      <c r="EIY8" s="164"/>
      <c r="EIZ8" s="164"/>
      <c r="EJA8" s="164"/>
      <c r="EJB8" s="164"/>
      <c r="EJC8" s="164"/>
      <c r="EJD8" s="164"/>
      <c r="EJE8" s="164"/>
      <c r="EJF8" s="164"/>
      <c r="EJG8" s="164"/>
      <c r="EJH8" s="164"/>
      <c r="EJI8" s="164"/>
      <c r="EJJ8" s="164"/>
      <c r="EJK8" s="164"/>
      <c r="EJL8" s="164"/>
      <c r="EJM8" s="164"/>
      <c r="EJN8" s="164"/>
      <c r="EJO8" s="164"/>
      <c r="EJP8" s="164"/>
      <c r="EJQ8" s="164"/>
      <c r="EJR8" s="164"/>
      <c r="EJS8" s="164"/>
      <c r="EJT8" s="164"/>
      <c r="EJU8" s="164"/>
      <c r="EJV8" s="164"/>
      <c r="EJW8" s="164"/>
      <c r="EJX8" s="164"/>
      <c r="EJY8" s="164"/>
      <c r="EJZ8" s="164"/>
      <c r="EKA8" s="164"/>
      <c r="EKB8" s="164"/>
      <c r="EKC8" s="164"/>
      <c r="EKD8" s="164"/>
      <c r="EKE8" s="164"/>
      <c r="EKF8" s="164"/>
      <c r="EKG8" s="164"/>
      <c r="EKH8" s="164"/>
      <c r="EKI8" s="164"/>
      <c r="EKJ8" s="164"/>
      <c r="EKK8" s="164"/>
      <c r="EKL8" s="164"/>
      <c r="EKM8" s="164"/>
      <c r="EKN8" s="164"/>
      <c r="EKO8" s="164"/>
      <c r="EKP8" s="164"/>
      <c r="EKQ8" s="164"/>
      <c r="EKR8" s="164"/>
      <c r="EKS8" s="164"/>
      <c r="EKT8" s="164"/>
      <c r="EKU8" s="164"/>
      <c r="EKV8" s="164"/>
      <c r="EKW8" s="164"/>
      <c r="EKX8" s="164"/>
      <c r="EKY8" s="164"/>
      <c r="EKZ8" s="164"/>
      <c r="ELA8" s="164"/>
      <c r="ELB8" s="164"/>
      <c r="ELC8" s="164"/>
      <c r="ELD8" s="164"/>
      <c r="ELE8" s="164"/>
      <c r="ELF8" s="164"/>
      <c r="ELG8" s="164"/>
      <c r="ELH8" s="164"/>
      <c r="ELI8" s="164"/>
      <c r="ELJ8" s="164"/>
      <c r="ELK8" s="164"/>
      <c r="ELL8" s="164"/>
      <c r="ELM8" s="164"/>
      <c r="ELN8" s="164"/>
      <c r="ELO8" s="164"/>
      <c r="ELP8" s="164"/>
      <c r="ELQ8" s="164"/>
      <c r="ELR8" s="164"/>
      <c r="ELS8" s="164"/>
      <c r="ELT8" s="164"/>
      <c r="ELU8" s="164"/>
      <c r="ELV8" s="164"/>
      <c r="ELW8" s="164"/>
      <c r="ELX8" s="164"/>
      <c r="ELY8" s="164"/>
      <c r="ELZ8" s="164"/>
      <c r="EMA8" s="164"/>
      <c r="EMB8" s="164"/>
      <c r="EMC8" s="164"/>
      <c r="EMD8" s="164"/>
      <c r="EME8" s="164"/>
      <c r="EMF8" s="164"/>
      <c r="EMG8" s="164"/>
      <c r="EMH8" s="164"/>
      <c r="EMI8" s="164"/>
      <c r="EMJ8" s="164"/>
      <c r="EMK8" s="164"/>
      <c r="EML8" s="164"/>
      <c r="EMM8" s="164"/>
      <c r="EMN8" s="164"/>
      <c r="EMO8" s="164"/>
      <c r="EMP8" s="164"/>
      <c r="EMQ8" s="164"/>
      <c r="EMR8" s="164"/>
      <c r="EMS8" s="164"/>
      <c r="EMT8" s="164"/>
      <c r="EMU8" s="164"/>
      <c r="EMV8" s="164"/>
      <c r="EMW8" s="164"/>
      <c r="EMX8" s="164"/>
      <c r="EMY8" s="164"/>
      <c r="EMZ8" s="164"/>
      <c r="ENA8" s="164"/>
      <c r="ENB8" s="164"/>
      <c r="ENC8" s="164"/>
      <c r="END8" s="164"/>
      <c r="ENE8" s="164"/>
      <c r="ENF8" s="164"/>
      <c r="ENG8" s="164"/>
      <c r="ENH8" s="164"/>
      <c r="ENI8" s="164"/>
      <c r="ENJ8" s="164"/>
      <c r="ENK8" s="164"/>
      <c r="ENL8" s="164"/>
      <c r="ENM8" s="164"/>
      <c r="ENN8" s="164"/>
      <c r="ENO8" s="164"/>
      <c r="ENP8" s="164"/>
      <c r="ENQ8" s="164"/>
      <c r="ENR8" s="164"/>
      <c r="ENS8" s="164"/>
      <c r="ENT8" s="164"/>
      <c r="ENU8" s="164"/>
      <c r="ENV8" s="164"/>
      <c r="ENW8" s="164"/>
      <c r="ENX8" s="164"/>
      <c r="ENY8" s="164"/>
      <c r="ENZ8" s="164"/>
      <c r="EOA8" s="164"/>
      <c r="EOB8" s="164"/>
      <c r="EOC8" s="164"/>
      <c r="EOD8" s="164"/>
      <c r="EOE8" s="164"/>
      <c r="EOF8" s="164"/>
      <c r="EOG8" s="164"/>
      <c r="EOH8" s="164"/>
      <c r="EOI8" s="164"/>
      <c r="EOJ8" s="164"/>
      <c r="EOK8" s="164"/>
      <c r="EOL8" s="164"/>
      <c r="EOM8" s="164"/>
      <c r="EON8" s="164"/>
      <c r="EOO8" s="164"/>
      <c r="EOP8" s="164"/>
      <c r="EOQ8" s="164"/>
      <c r="EOR8" s="164"/>
      <c r="EOS8" s="164"/>
      <c r="EOT8" s="164"/>
      <c r="EOU8" s="164"/>
      <c r="EOV8" s="164"/>
      <c r="EOW8" s="164"/>
      <c r="EOX8" s="164"/>
      <c r="EOY8" s="164"/>
      <c r="EOZ8" s="164"/>
      <c r="EPA8" s="164"/>
      <c r="EPB8" s="164"/>
      <c r="EPC8" s="164"/>
      <c r="EPD8" s="164"/>
      <c r="EPE8" s="164"/>
      <c r="EPF8" s="164"/>
      <c r="EPG8" s="164"/>
      <c r="EPH8" s="164"/>
      <c r="EPI8" s="164"/>
      <c r="EPJ8" s="164"/>
      <c r="EPK8" s="164"/>
      <c r="EPL8" s="164"/>
      <c r="EPM8" s="164"/>
      <c r="EPN8" s="164"/>
      <c r="EPO8" s="164"/>
      <c r="EPP8" s="164"/>
      <c r="EPQ8" s="164"/>
      <c r="EPR8" s="164"/>
      <c r="EPS8" s="164"/>
      <c r="EPT8" s="164"/>
      <c r="EPU8" s="164"/>
      <c r="EPV8" s="164"/>
      <c r="EPW8" s="164"/>
      <c r="EPX8" s="164"/>
      <c r="EPY8" s="164"/>
      <c r="EPZ8" s="164"/>
      <c r="EQA8" s="164"/>
      <c r="EQB8" s="164"/>
      <c r="EQC8" s="164"/>
      <c r="EQD8" s="164"/>
      <c r="EQE8" s="164"/>
      <c r="EQF8" s="164"/>
      <c r="EQG8" s="164"/>
      <c r="EQH8" s="164"/>
      <c r="EQI8" s="164"/>
      <c r="EQJ8" s="164"/>
      <c r="EQK8" s="164"/>
      <c r="EQL8" s="164"/>
      <c r="EQM8" s="164"/>
      <c r="EQN8" s="164"/>
      <c r="EQO8" s="164"/>
      <c r="EQP8" s="164"/>
      <c r="EQQ8" s="164"/>
      <c r="EQR8" s="164"/>
      <c r="EQS8" s="164"/>
      <c r="EQT8" s="164"/>
      <c r="EQU8" s="164"/>
      <c r="EQV8" s="164"/>
      <c r="EQW8" s="164"/>
      <c r="EQX8" s="164"/>
      <c r="EQY8" s="164"/>
      <c r="EQZ8" s="164"/>
      <c r="ERA8" s="164"/>
      <c r="ERB8" s="164"/>
      <c r="ERC8" s="164"/>
      <c r="ERD8" s="164"/>
      <c r="ERE8" s="164"/>
      <c r="ERF8" s="164"/>
      <c r="ERG8" s="164"/>
      <c r="ERH8" s="164"/>
      <c r="ERI8" s="164"/>
      <c r="ERJ8" s="164"/>
      <c r="ERK8" s="164"/>
      <c r="ERL8" s="164"/>
      <c r="ERM8" s="164"/>
      <c r="ERN8" s="164"/>
      <c r="ERO8" s="164"/>
      <c r="ERP8" s="164"/>
      <c r="ERQ8" s="164"/>
      <c r="ERR8" s="164"/>
      <c r="ERS8" s="164"/>
      <c r="ERT8" s="164"/>
      <c r="ERU8" s="164"/>
      <c r="ERV8" s="164"/>
      <c r="ERW8" s="164"/>
      <c r="ERX8" s="164"/>
      <c r="ERY8" s="164"/>
      <c r="ERZ8" s="164"/>
      <c r="ESA8" s="164"/>
      <c r="ESB8" s="164"/>
      <c r="ESC8" s="164"/>
      <c r="ESD8" s="164"/>
      <c r="ESE8" s="164"/>
      <c r="ESF8" s="164"/>
      <c r="ESG8" s="164"/>
      <c r="ESH8" s="164"/>
      <c r="ESI8" s="164"/>
      <c r="ESJ8" s="164"/>
      <c r="ESK8" s="164"/>
      <c r="ESL8" s="164"/>
      <c r="ESM8" s="164"/>
      <c r="ESN8" s="164"/>
      <c r="ESO8" s="164"/>
      <c r="ESP8" s="164"/>
      <c r="ESQ8" s="164"/>
      <c r="ESR8" s="164"/>
      <c r="ESS8" s="164"/>
      <c r="EST8" s="164"/>
      <c r="ESU8" s="164"/>
      <c r="ESV8" s="164"/>
      <c r="ESW8" s="164"/>
      <c r="ESX8" s="164"/>
      <c r="ESY8" s="164"/>
      <c r="ESZ8" s="164"/>
      <c r="ETA8" s="164"/>
      <c r="ETB8" s="164"/>
      <c r="ETC8" s="164"/>
      <c r="ETD8" s="164"/>
      <c r="ETE8" s="164"/>
      <c r="ETF8" s="164"/>
      <c r="ETG8" s="164"/>
      <c r="ETH8" s="164"/>
      <c r="ETI8" s="164"/>
      <c r="ETJ8" s="164"/>
      <c r="ETK8" s="164"/>
      <c r="ETL8" s="164"/>
      <c r="ETM8" s="164"/>
      <c r="ETN8" s="164"/>
      <c r="ETO8" s="164"/>
      <c r="ETP8" s="164"/>
      <c r="ETQ8" s="164"/>
      <c r="ETR8" s="164"/>
      <c r="ETS8" s="164"/>
      <c r="ETT8" s="164"/>
      <c r="ETU8" s="164"/>
      <c r="ETV8" s="164"/>
      <c r="ETW8" s="164"/>
      <c r="ETX8" s="164"/>
      <c r="ETY8" s="164"/>
      <c r="ETZ8" s="164"/>
      <c r="EUA8" s="164"/>
      <c r="EUB8" s="164"/>
      <c r="EUC8" s="164"/>
      <c r="EUD8" s="164"/>
      <c r="EUE8" s="164"/>
      <c r="EUF8" s="164"/>
      <c r="EUG8" s="164"/>
      <c r="EUH8" s="164"/>
      <c r="EUI8" s="164"/>
      <c r="EUJ8" s="164"/>
      <c r="EUK8" s="164"/>
      <c r="EUL8" s="164"/>
      <c r="EUM8" s="164"/>
      <c r="EUN8" s="164"/>
      <c r="EUO8" s="164"/>
      <c r="EUP8" s="164"/>
      <c r="EUQ8" s="164"/>
      <c r="EUR8" s="164"/>
      <c r="EUS8" s="164"/>
      <c r="EUT8" s="164"/>
      <c r="EUU8" s="164"/>
      <c r="EUV8" s="164"/>
      <c r="EUW8" s="164"/>
      <c r="EUX8" s="164"/>
      <c r="EUY8" s="164"/>
      <c r="EUZ8" s="164"/>
      <c r="EVA8" s="164"/>
      <c r="EVB8" s="164"/>
      <c r="EVC8" s="164"/>
      <c r="EVD8" s="164"/>
      <c r="EVE8" s="164"/>
      <c r="EVF8" s="164"/>
      <c r="EVG8" s="164"/>
      <c r="EVH8" s="164"/>
      <c r="EVI8" s="164"/>
      <c r="EVJ8" s="164"/>
      <c r="EVK8" s="164"/>
      <c r="EVL8" s="164"/>
      <c r="EVM8" s="164"/>
      <c r="EVN8" s="164"/>
      <c r="EVO8" s="164"/>
      <c r="EVP8" s="164"/>
      <c r="EVQ8" s="164"/>
      <c r="EVR8" s="164"/>
      <c r="EVS8" s="164"/>
      <c r="EVT8" s="164"/>
      <c r="EVU8" s="164"/>
      <c r="EVV8" s="164"/>
      <c r="EVW8" s="164"/>
      <c r="EVX8" s="164"/>
      <c r="EVY8" s="164"/>
      <c r="EVZ8" s="164"/>
      <c r="EWA8" s="164"/>
      <c r="EWB8" s="164"/>
      <c r="EWC8" s="164"/>
      <c r="EWD8" s="164"/>
      <c r="EWE8" s="164"/>
      <c r="EWF8" s="164"/>
      <c r="EWG8" s="164"/>
      <c r="EWH8" s="164"/>
      <c r="EWI8" s="164"/>
      <c r="EWJ8" s="164"/>
      <c r="EWK8" s="164"/>
      <c r="EWL8" s="164"/>
      <c r="EWM8" s="164"/>
      <c r="EWN8" s="164"/>
      <c r="EWO8" s="164"/>
      <c r="EWP8" s="164"/>
      <c r="EWQ8" s="164"/>
      <c r="EWR8" s="164"/>
      <c r="EWS8" s="164"/>
      <c r="EWT8" s="164"/>
      <c r="EWU8" s="164"/>
      <c r="EWV8" s="164"/>
      <c r="EWW8" s="164"/>
      <c r="EWX8" s="164"/>
      <c r="EWY8" s="164"/>
      <c r="EWZ8" s="164"/>
      <c r="EXA8" s="164"/>
      <c r="EXB8" s="164"/>
      <c r="EXC8" s="164"/>
      <c r="EXD8" s="164"/>
      <c r="EXE8" s="164"/>
      <c r="EXF8" s="164"/>
      <c r="EXG8" s="164"/>
      <c r="EXH8" s="164"/>
      <c r="EXI8" s="164"/>
      <c r="EXJ8" s="164"/>
      <c r="EXK8" s="164"/>
      <c r="EXL8" s="164"/>
      <c r="EXM8" s="164"/>
      <c r="EXN8" s="164"/>
      <c r="EXO8" s="164"/>
      <c r="EXP8" s="164"/>
      <c r="EXQ8" s="164"/>
      <c r="EXR8" s="164"/>
      <c r="EXS8" s="164"/>
      <c r="EXT8" s="164"/>
      <c r="EXU8" s="164"/>
      <c r="EXV8" s="164"/>
      <c r="EXW8" s="164"/>
      <c r="EXX8" s="164"/>
      <c r="EXY8" s="164"/>
      <c r="EXZ8" s="164"/>
      <c r="EYA8" s="164"/>
      <c r="EYB8" s="164"/>
      <c r="EYC8" s="164"/>
      <c r="EYD8" s="164"/>
      <c r="EYE8" s="164"/>
      <c r="EYF8" s="164"/>
      <c r="EYG8" s="164"/>
      <c r="EYH8" s="164"/>
      <c r="EYI8" s="164"/>
      <c r="EYJ8" s="164"/>
      <c r="EYK8" s="164"/>
      <c r="EYL8" s="164"/>
      <c r="EYM8" s="164"/>
      <c r="EYN8" s="164"/>
      <c r="EYO8" s="164"/>
      <c r="EYP8" s="164"/>
      <c r="EYQ8" s="164"/>
      <c r="EYR8" s="164"/>
      <c r="EYS8" s="164"/>
      <c r="EYT8" s="164"/>
      <c r="EYU8" s="164"/>
      <c r="EYV8" s="164"/>
      <c r="EYW8" s="164"/>
      <c r="EYX8" s="164"/>
      <c r="EYY8" s="164"/>
      <c r="EYZ8" s="164"/>
      <c r="EZA8" s="164"/>
      <c r="EZB8" s="164"/>
      <c r="EZC8" s="164"/>
      <c r="EZD8" s="164"/>
      <c r="EZE8" s="164"/>
      <c r="EZF8" s="164"/>
      <c r="EZG8" s="164"/>
      <c r="EZH8" s="164"/>
      <c r="EZI8" s="164"/>
      <c r="EZJ8" s="164"/>
      <c r="EZK8" s="164"/>
      <c r="EZL8" s="164"/>
      <c r="EZM8" s="164"/>
      <c r="EZN8" s="164"/>
      <c r="EZO8" s="164"/>
      <c r="EZP8" s="164"/>
      <c r="EZQ8" s="164"/>
      <c r="EZR8" s="164"/>
      <c r="EZS8" s="164"/>
      <c r="EZT8" s="164"/>
      <c r="EZU8" s="164"/>
      <c r="EZV8" s="164"/>
      <c r="EZW8" s="164"/>
      <c r="EZX8" s="164"/>
      <c r="EZY8" s="164"/>
      <c r="EZZ8" s="164"/>
      <c r="FAA8" s="164"/>
      <c r="FAB8" s="164"/>
      <c r="FAC8" s="164"/>
      <c r="FAD8" s="164"/>
      <c r="FAE8" s="164"/>
      <c r="FAF8" s="164"/>
      <c r="FAG8" s="164"/>
      <c r="FAH8" s="164"/>
      <c r="FAI8" s="164"/>
      <c r="FAJ8" s="164"/>
      <c r="FAK8" s="164"/>
      <c r="FAL8" s="164"/>
      <c r="FAM8" s="164"/>
      <c r="FAN8" s="164"/>
      <c r="FAO8" s="164"/>
      <c r="FAP8" s="164"/>
      <c r="FAQ8" s="164"/>
      <c r="FAR8" s="164"/>
      <c r="FAS8" s="164"/>
      <c r="FAT8" s="164"/>
      <c r="FAU8" s="164"/>
      <c r="FAV8" s="164"/>
      <c r="FAW8" s="164"/>
      <c r="FAX8" s="164"/>
      <c r="FAY8" s="164"/>
      <c r="FAZ8" s="164"/>
      <c r="FBA8" s="164"/>
      <c r="FBB8" s="164"/>
      <c r="FBC8" s="164"/>
      <c r="FBD8" s="164"/>
      <c r="FBE8" s="164"/>
      <c r="FBF8" s="164"/>
      <c r="FBG8" s="164"/>
      <c r="FBH8" s="164"/>
      <c r="FBI8" s="164"/>
      <c r="FBJ8" s="164"/>
      <c r="FBK8" s="164"/>
      <c r="FBL8" s="164"/>
      <c r="FBM8" s="164"/>
      <c r="FBN8" s="164"/>
      <c r="FBO8" s="164"/>
      <c r="FBP8" s="164"/>
      <c r="FBQ8" s="164"/>
      <c r="FBR8" s="164"/>
      <c r="FBS8" s="164"/>
      <c r="FBT8" s="164"/>
      <c r="FBU8" s="164"/>
      <c r="FBV8" s="164"/>
      <c r="FBW8" s="164"/>
      <c r="FBX8" s="164"/>
      <c r="FBY8" s="164"/>
      <c r="FBZ8" s="164"/>
      <c r="FCA8" s="164"/>
      <c r="FCB8" s="164"/>
      <c r="FCC8" s="164"/>
      <c r="FCD8" s="164"/>
      <c r="FCE8" s="164"/>
      <c r="FCF8" s="164"/>
      <c r="FCG8" s="164"/>
      <c r="FCH8" s="164"/>
      <c r="FCI8" s="164"/>
      <c r="FCJ8" s="164"/>
      <c r="FCK8" s="164"/>
      <c r="FCL8" s="164"/>
      <c r="FCM8" s="164"/>
      <c r="FCN8" s="164"/>
      <c r="FCO8" s="164"/>
      <c r="FCP8" s="164"/>
      <c r="FCQ8" s="164"/>
      <c r="FCR8" s="164"/>
      <c r="FCS8" s="164"/>
      <c r="FCT8" s="164"/>
      <c r="FCU8" s="164"/>
      <c r="FCV8" s="164"/>
      <c r="FCW8" s="164"/>
      <c r="FCX8" s="164"/>
      <c r="FCY8" s="164"/>
      <c r="FCZ8" s="164"/>
      <c r="FDA8" s="164"/>
      <c r="FDB8" s="164"/>
      <c r="FDC8" s="164"/>
      <c r="FDD8" s="164"/>
      <c r="FDE8" s="164"/>
      <c r="FDF8" s="164"/>
      <c r="FDG8" s="164"/>
      <c r="FDH8" s="164"/>
      <c r="FDI8" s="164"/>
      <c r="FDJ8" s="164"/>
      <c r="FDK8" s="164"/>
      <c r="FDL8" s="164"/>
      <c r="FDM8" s="164"/>
      <c r="FDN8" s="164"/>
      <c r="FDO8" s="164"/>
      <c r="FDP8" s="164"/>
      <c r="FDQ8" s="164"/>
      <c r="FDR8" s="164"/>
      <c r="FDS8" s="164"/>
      <c r="FDT8" s="164"/>
      <c r="FDU8" s="164"/>
      <c r="FDV8" s="164"/>
      <c r="FDW8" s="164"/>
      <c r="FDX8" s="164"/>
      <c r="FDY8" s="164"/>
      <c r="FDZ8" s="164"/>
      <c r="FEA8" s="164"/>
      <c r="FEB8" s="164"/>
      <c r="FEC8" s="164"/>
      <c r="FED8" s="164"/>
      <c r="FEE8" s="164"/>
      <c r="FEF8" s="164"/>
      <c r="FEG8" s="164"/>
      <c r="FEH8" s="164"/>
      <c r="FEI8" s="164"/>
      <c r="FEJ8" s="164"/>
      <c r="FEK8" s="164"/>
      <c r="FEL8" s="164"/>
      <c r="FEM8" s="164"/>
      <c r="FEN8" s="164"/>
      <c r="FEO8" s="164"/>
      <c r="FEP8" s="164"/>
      <c r="FEQ8" s="164"/>
      <c r="FER8" s="164"/>
      <c r="FES8" s="164"/>
      <c r="FET8" s="164"/>
      <c r="FEU8" s="164"/>
      <c r="FEV8" s="164"/>
      <c r="FEW8" s="164"/>
      <c r="FEX8" s="164"/>
      <c r="FEY8" s="164"/>
      <c r="FEZ8" s="164"/>
      <c r="FFA8" s="164"/>
      <c r="FFB8" s="164"/>
      <c r="FFC8" s="164"/>
      <c r="FFD8" s="164"/>
      <c r="FFE8" s="164"/>
      <c r="FFF8" s="164"/>
      <c r="FFG8" s="164"/>
      <c r="FFH8" s="164"/>
      <c r="FFI8" s="164"/>
      <c r="FFJ8" s="164"/>
      <c r="FFK8" s="164"/>
      <c r="FFL8" s="164"/>
      <c r="FFM8" s="164"/>
      <c r="FFN8" s="164"/>
      <c r="FFO8" s="164"/>
      <c r="FFP8" s="164"/>
      <c r="FFQ8" s="164"/>
      <c r="FFR8" s="164"/>
      <c r="FFS8" s="164"/>
      <c r="FFT8" s="164"/>
      <c r="FFU8" s="164"/>
      <c r="FFV8" s="164"/>
      <c r="FFW8" s="164"/>
      <c r="FFX8" s="164"/>
      <c r="FFY8" s="164"/>
      <c r="FFZ8" s="164"/>
      <c r="FGA8" s="164"/>
      <c r="FGB8" s="164"/>
      <c r="FGC8" s="164"/>
      <c r="FGD8" s="164"/>
      <c r="FGE8" s="164"/>
      <c r="FGF8" s="164"/>
      <c r="FGG8" s="164"/>
      <c r="FGH8" s="164"/>
      <c r="FGI8" s="164"/>
      <c r="FGJ8" s="164"/>
      <c r="FGK8" s="164"/>
      <c r="FGL8" s="164"/>
      <c r="FGM8" s="164"/>
      <c r="FGN8" s="164"/>
      <c r="FGO8" s="164"/>
      <c r="FGP8" s="164"/>
      <c r="FGQ8" s="164"/>
      <c r="FGR8" s="164"/>
      <c r="FGS8" s="164"/>
      <c r="FGT8" s="164"/>
      <c r="FGU8" s="164"/>
      <c r="FGV8" s="164"/>
      <c r="FGW8" s="164"/>
      <c r="FGX8" s="164"/>
      <c r="FGY8" s="164"/>
      <c r="FGZ8" s="164"/>
      <c r="FHA8" s="164"/>
      <c r="FHB8" s="164"/>
      <c r="FHC8" s="164"/>
      <c r="FHD8" s="164"/>
      <c r="FHE8" s="164"/>
      <c r="FHF8" s="164"/>
      <c r="FHG8" s="164"/>
      <c r="FHH8" s="164"/>
      <c r="FHI8" s="164"/>
      <c r="FHJ8" s="164"/>
      <c r="FHK8" s="164"/>
      <c r="FHL8" s="164"/>
      <c r="FHM8" s="164"/>
      <c r="FHN8" s="164"/>
      <c r="FHO8" s="164"/>
      <c r="FHP8" s="164"/>
      <c r="FHQ8" s="164"/>
      <c r="FHR8" s="164"/>
      <c r="FHS8" s="164"/>
      <c r="FHT8" s="164"/>
      <c r="FHU8" s="164"/>
      <c r="FHV8" s="164"/>
      <c r="FHW8" s="164"/>
      <c r="FHX8" s="164"/>
      <c r="FHY8" s="164"/>
      <c r="FHZ8" s="164"/>
      <c r="FIA8" s="164"/>
      <c r="FIB8" s="164"/>
      <c r="FIC8" s="164"/>
      <c r="FID8" s="164"/>
      <c r="FIE8" s="164"/>
      <c r="FIF8" s="164"/>
      <c r="FIG8" s="164"/>
      <c r="FIH8" s="164"/>
      <c r="FII8" s="164"/>
      <c r="FIJ8" s="164"/>
      <c r="FIK8" s="164"/>
      <c r="FIL8" s="164"/>
      <c r="FIM8" s="164"/>
      <c r="FIN8" s="164"/>
      <c r="FIO8" s="164"/>
      <c r="FIP8" s="164"/>
      <c r="FIQ8" s="164"/>
      <c r="FIR8" s="164"/>
      <c r="FIS8" s="164"/>
      <c r="FIT8" s="164"/>
      <c r="FIU8" s="164"/>
      <c r="FIV8" s="164"/>
      <c r="FIW8" s="164"/>
      <c r="FIX8" s="164"/>
      <c r="FIY8" s="164"/>
      <c r="FIZ8" s="164"/>
      <c r="FJA8" s="164"/>
      <c r="FJB8" s="164"/>
      <c r="FJC8" s="164"/>
      <c r="FJD8" s="164"/>
      <c r="FJE8" s="164"/>
      <c r="FJF8" s="164"/>
      <c r="FJG8" s="164"/>
      <c r="FJH8" s="164"/>
      <c r="FJI8" s="164"/>
      <c r="FJJ8" s="164"/>
      <c r="FJK8" s="164"/>
      <c r="FJL8" s="164"/>
      <c r="FJM8" s="164"/>
      <c r="FJN8" s="164"/>
      <c r="FJO8" s="164"/>
      <c r="FJP8" s="164"/>
      <c r="FJQ8" s="164"/>
      <c r="FJR8" s="164"/>
      <c r="FJS8" s="164"/>
      <c r="FJT8" s="164"/>
      <c r="FJU8" s="164"/>
      <c r="FJV8" s="164"/>
      <c r="FJW8" s="164"/>
      <c r="FJX8" s="164"/>
      <c r="FJY8" s="164"/>
      <c r="FJZ8" s="164"/>
      <c r="FKA8" s="164"/>
      <c r="FKB8" s="164"/>
      <c r="FKC8" s="164"/>
      <c r="FKD8" s="164"/>
      <c r="FKE8" s="164"/>
      <c r="FKF8" s="164"/>
      <c r="FKG8" s="164"/>
      <c r="FKH8" s="164"/>
      <c r="FKI8" s="164"/>
      <c r="FKJ8" s="164"/>
      <c r="FKK8" s="164"/>
      <c r="FKL8" s="164"/>
      <c r="FKM8" s="164"/>
      <c r="FKN8" s="164"/>
      <c r="FKO8" s="164"/>
      <c r="FKP8" s="164"/>
      <c r="FKQ8" s="164"/>
      <c r="FKR8" s="164"/>
      <c r="FKS8" s="164"/>
      <c r="FKT8" s="164"/>
      <c r="FKU8" s="164"/>
      <c r="FKV8" s="164"/>
      <c r="FKW8" s="164"/>
      <c r="FKX8" s="164"/>
      <c r="FKY8" s="164"/>
      <c r="FKZ8" s="164"/>
      <c r="FLA8" s="164"/>
      <c r="FLB8" s="164"/>
      <c r="FLC8" s="164"/>
      <c r="FLD8" s="164"/>
      <c r="FLE8" s="164"/>
      <c r="FLF8" s="164"/>
      <c r="FLG8" s="164"/>
      <c r="FLH8" s="164"/>
      <c r="FLI8" s="164"/>
      <c r="FLJ8" s="164"/>
      <c r="FLK8" s="164"/>
      <c r="FLL8" s="164"/>
      <c r="FLM8" s="164"/>
      <c r="FLN8" s="164"/>
      <c r="FLO8" s="164"/>
      <c r="FLP8" s="164"/>
      <c r="FLQ8" s="164"/>
      <c r="FLR8" s="164"/>
      <c r="FLS8" s="164"/>
      <c r="FLT8" s="164"/>
      <c r="FLU8" s="164"/>
      <c r="FLV8" s="164"/>
      <c r="FLW8" s="164"/>
      <c r="FLX8" s="164"/>
      <c r="FLY8" s="164"/>
      <c r="FLZ8" s="164"/>
      <c r="FMA8" s="164"/>
      <c r="FMB8" s="164"/>
      <c r="FMC8" s="164"/>
      <c r="FMD8" s="164"/>
      <c r="FME8" s="164"/>
      <c r="FMF8" s="164"/>
      <c r="FMG8" s="164"/>
      <c r="FMH8" s="164"/>
      <c r="FMI8" s="164"/>
      <c r="FMJ8" s="164"/>
      <c r="FMK8" s="164"/>
      <c r="FML8" s="164"/>
      <c r="FMM8" s="164"/>
      <c r="FMN8" s="164"/>
      <c r="FMO8" s="164"/>
      <c r="FMP8" s="164"/>
      <c r="FMQ8" s="164"/>
      <c r="FMR8" s="164"/>
      <c r="FMS8" s="164"/>
      <c r="FMT8" s="164"/>
      <c r="FMU8" s="164"/>
      <c r="FMV8" s="164"/>
      <c r="FMW8" s="164"/>
      <c r="FMX8" s="164"/>
      <c r="FMY8" s="164"/>
      <c r="FMZ8" s="164"/>
      <c r="FNA8" s="164"/>
      <c r="FNB8" s="164"/>
      <c r="FNC8" s="164"/>
      <c r="FND8" s="164"/>
      <c r="FNE8" s="164"/>
      <c r="FNF8" s="164"/>
      <c r="FNG8" s="164"/>
      <c r="FNH8" s="164"/>
      <c r="FNI8" s="164"/>
      <c r="FNJ8" s="164"/>
      <c r="FNK8" s="164"/>
      <c r="FNL8" s="164"/>
      <c r="FNM8" s="164"/>
      <c r="FNN8" s="164"/>
      <c r="FNO8" s="164"/>
      <c r="FNP8" s="164"/>
      <c r="FNQ8" s="164"/>
      <c r="FNR8" s="164"/>
      <c r="FNS8" s="164"/>
      <c r="FNT8" s="164"/>
      <c r="FNU8" s="164"/>
      <c r="FNV8" s="164"/>
      <c r="FNW8" s="164"/>
      <c r="FNX8" s="164"/>
      <c r="FNY8" s="164"/>
      <c r="FNZ8" s="164"/>
      <c r="FOA8" s="164"/>
      <c r="FOB8" s="164"/>
      <c r="FOC8" s="164"/>
      <c r="FOD8" s="164"/>
      <c r="FOE8" s="164"/>
      <c r="FOF8" s="164"/>
      <c r="FOG8" s="164"/>
      <c r="FOH8" s="164"/>
      <c r="FOI8" s="164"/>
      <c r="FOJ8" s="164"/>
      <c r="FOK8" s="164"/>
      <c r="FOL8" s="164"/>
      <c r="FOM8" s="164"/>
      <c r="FON8" s="164"/>
      <c r="FOO8" s="164"/>
      <c r="FOP8" s="164"/>
      <c r="FOQ8" s="164"/>
      <c r="FOR8" s="164"/>
      <c r="FOS8" s="164"/>
      <c r="FOT8" s="164"/>
      <c r="FOU8" s="164"/>
      <c r="FOV8" s="164"/>
      <c r="FOW8" s="164"/>
      <c r="FOX8" s="164"/>
      <c r="FOY8" s="164"/>
      <c r="FOZ8" s="164"/>
      <c r="FPA8" s="164"/>
      <c r="FPB8" s="164"/>
      <c r="FPC8" s="164"/>
      <c r="FPD8" s="164"/>
      <c r="FPE8" s="164"/>
      <c r="FPF8" s="164"/>
      <c r="FPG8" s="164"/>
      <c r="FPH8" s="164"/>
      <c r="FPI8" s="164"/>
      <c r="FPJ8" s="164"/>
      <c r="FPK8" s="164"/>
      <c r="FPL8" s="164"/>
      <c r="FPM8" s="164"/>
      <c r="FPN8" s="164"/>
      <c r="FPO8" s="164"/>
      <c r="FPP8" s="164"/>
      <c r="FPQ8" s="164"/>
      <c r="FPR8" s="164"/>
      <c r="FPS8" s="164"/>
      <c r="FPT8" s="164"/>
      <c r="FPU8" s="164"/>
      <c r="FPV8" s="164"/>
      <c r="FPW8" s="164"/>
      <c r="FPX8" s="164"/>
      <c r="FPY8" s="164"/>
      <c r="FPZ8" s="164"/>
      <c r="FQA8" s="164"/>
      <c r="FQB8" s="164"/>
      <c r="FQC8" s="164"/>
      <c r="FQD8" s="164"/>
      <c r="FQE8" s="164"/>
      <c r="FQF8" s="164"/>
      <c r="FQG8" s="164"/>
      <c r="FQH8" s="164"/>
      <c r="FQI8" s="164"/>
      <c r="FQJ8" s="164"/>
      <c r="FQK8" s="164"/>
      <c r="FQL8" s="164"/>
      <c r="FQM8" s="164"/>
      <c r="FQN8" s="164"/>
      <c r="FQO8" s="164"/>
      <c r="FQP8" s="164"/>
      <c r="FQQ8" s="164"/>
      <c r="FQR8" s="164"/>
      <c r="FQS8" s="164"/>
      <c r="FQT8" s="164"/>
      <c r="FQU8" s="164"/>
      <c r="FQV8" s="164"/>
      <c r="FQW8" s="164"/>
      <c r="FQX8" s="164"/>
      <c r="FQY8" s="164"/>
      <c r="FQZ8" s="164"/>
      <c r="FRA8" s="164"/>
      <c r="FRB8" s="164"/>
      <c r="FRC8" s="164"/>
      <c r="FRD8" s="164"/>
      <c r="FRE8" s="164"/>
      <c r="FRF8" s="164"/>
      <c r="FRG8" s="164"/>
      <c r="FRH8" s="164"/>
      <c r="FRI8" s="164"/>
      <c r="FRJ8" s="164"/>
      <c r="FRK8" s="164"/>
      <c r="FRL8" s="164"/>
      <c r="FRM8" s="164"/>
      <c r="FRN8" s="164"/>
      <c r="FRO8" s="164"/>
      <c r="FRP8" s="164"/>
      <c r="FRQ8" s="164"/>
      <c r="FRR8" s="164"/>
      <c r="FRS8" s="164"/>
      <c r="FRT8" s="164"/>
      <c r="FRU8" s="164"/>
      <c r="FRV8" s="164"/>
      <c r="FRW8" s="164"/>
      <c r="FRX8" s="164"/>
      <c r="FRY8" s="164"/>
      <c r="FRZ8" s="164"/>
      <c r="FSA8" s="164"/>
      <c r="FSB8" s="164"/>
      <c r="FSC8" s="164"/>
      <c r="FSD8" s="164"/>
      <c r="FSE8" s="164"/>
      <c r="FSF8" s="164"/>
      <c r="FSG8" s="164"/>
      <c r="FSH8" s="164"/>
      <c r="FSI8" s="164"/>
      <c r="FSJ8" s="164"/>
      <c r="FSK8" s="164"/>
      <c r="FSL8" s="164"/>
      <c r="FSM8" s="164"/>
      <c r="FSN8" s="164"/>
      <c r="FSO8" s="164"/>
      <c r="FSP8" s="164"/>
      <c r="FSQ8" s="164"/>
      <c r="FSR8" s="164"/>
      <c r="FSS8" s="164"/>
      <c r="FST8" s="164"/>
      <c r="FSU8" s="164"/>
      <c r="FSV8" s="164"/>
      <c r="FSW8" s="164"/>
      <c r="FSX8" s="164"/>
      <c r="FSY8" s="164"/>
      <c r="FSZ8" s="164"/>
      <c r="FTA8" s="164"/>
      <c r="FTB8" s="164"/>
      <c r="FTC8" s="164"/>
      <c r="FTD8" s="164"/>
      <c r="FTE8" s="164"/>
      <c r="FTF8" s="164"/>
      <c r="FTG8" s="164"/>
      <c r="FTH8" s="164"/>
      <c r="FTI8" s="164"/>
      <c r="FTJ8" s="164"/>
      <c r="FTK8" s="164"/>
      <c r="FTL8" s="164"/>
      <c r="FTM8" s="164"/>
      <c r="FTN8" s="164"/>
      <c r="FTO8" s="164"/>
      <c r="FTP8" s="164"/>
      <c r="FTQ8" s="164"/>
      <c r="FTR8" s="164"/>
      <c r="FTS8" s="164"/>
      <c r="FTT8" s="164"/>
      <c r="FTU8" s="164"/>
      <c r="FTV8" s="164"/>
      <c r="FTW8" s="164"/>
      <c r="FTX8" s="164"/>
      <c r="FTY8" s="164"/>
      <c r="FTZ8" s="164"/>
      <c r="FUA8" s="164"/>
      <c r="FUB8" s="164"/>
      <c r="FUC8" s="164"/>
      <c r="FUD8" s="164"/>
      <c r="FUE8" s="164"/>
      <c r="FUF8" s="164"/>
      <c r="FUG8" s="164"/>
      <c r="FUH8" s="164"/>
      <c r="FUI8" s="164"/>
      <c r="FUJ8" s="164"/>
      <c r="FUK8" s="164"/>
      <c r="FUL8" s="164"/>
      <c r="FUM8" s="164"/>
      <c r="FUN8" s="164"/>
      <c r="FUO8" s="164"/>
      <c r="FUP8" s="164"/>
      <c r="FUQ8" s="164"/>
      <c r="FUR8" s="164"/>
      <c r="FUS8" s="164"/>
      <c r="FUT8" s="164"/>
      <c r="FUU8" s="164"/>
      <c r="FUV8" s="164"/>
      <c r="FUW8" s="164"/>
      <c r="FUX8" s="164"/>
      <c r="FUY8" s="164"/>
      <c r="FUZ8" s="164"/>
      <c r="FVA8" s="164"/>
      <c r="FVB8" s="164"/>
      <c r="FVC8" s="164"/>
      <c r="FVD8" s="164"/>
      <c r="FVE8" s="164"/>
      <c r="FVF8" s="164"/>
      <c r="FVG8" s="164"/>
      <c r="FVH8" s="164"/>
      <c r="FVI8" s="164"/>
      <c r="FVJ8" s="164"/>
      <c r="FVK8" s="164"/>
      <c r="FVL8" s="164"/>
      <c r="FVM8" s="164"/>
      <c r="FVN8" s="164"/>
      <c r="FVO8" s="164"/>
      <c r="FVP8" s="164"/>
      <c r="FVQ8" s="164"/>
      <c r="FVR8" s="164"/>
      <c r="FVS8" s="164"/>
      <c r="FVT8" s="164"/>
      <c r="FVU8" s="164"/>
      <c r="FVV8" s="164"/>
      <c r="FVW8" s="164"/>
      <c r="FVX8" s="164"/>
      <c r="FVY8" s="164"/>
      <c r="FVZ8" s="164"/>
      <c r="FWA8" s="164"/>
      <c r="FWB8" s="164"/>
      <c r="FWC8" s="164"/>
      <c r="FWD8" s="164"/>
      <c r="FWE8" s="164"/>
      <c r="FWF8" s="164"/>
      <c r="FWG8" s="164"/>
      <c r="FWH8" s="164"/>
      <c r="FWI8" s="164"/>
      <c r="FWJ8" s="164"/>
      <c r="FWK8" s="164"/>
      <c r="FWL8" s="164"/>
      <c r="FWM8" s="164"/>
      <c r="FWN8" s="164"/>
      <c r="FWO8" s="164"/>
      <c r="FWP8" s="164"/>
      <c r="FWQ8" s="164"/>
      <c r="FWR8" s="164"/>
      <c r="FWS8" s="164"/>
      <c r="FWT8" s="164"/>
      <c r="FWU8" s="164"/>
      <c r="FWV8" s="164"/>
      <c r="FWW8" s="164"/>
      <c r="FWX8" s="164"/>
      <c r="FWY8" s="164"/>
      <c r="FWZ8" s="164"/>
      <c r="FXA8" s="164"/>
      <c r="FXB8" s="164"/>
      <c r="FXC8" s="164"/>
      <c r="FXD8" s="164"/>
      <c r="FXE8" s="164"/>
      <c r="FXF8" s="164"/>
      <c r="FXG8" s="164"/>
      <c r="FXH8" s="164"/>
      <c r="FXI8" s="164"/>
      <c r="FXJ8" s="164"/>
      <c r="FXK8" s="164"/>
      <c r="FXL8" s="164"/>
      <c r="FXM8" s="164"/>
      <c r="FXN8" s="164"/>
      <c r="FXO8" s="164"/>
      <c r="FXP8" s="164"/>
      <c r="FXQ8" s="164"/>
      <c r="FXR8" s="164"/>
      <c r="FXS8" s="164"/>
      <c r="FXT8" s="164"/>
      <c r="FXU8" s="164"/>
      <c r="FXV8" s="164"/>
      <c r="FXW8" s="164"/>
      <c r="FXX8" s="164"/>
      <c r="FXY8" s="164"/>
      <c r="FXZ8" s="164"/>
      <c r="FYA8" s="164"/>
      <c r="FYB8" s="164"/>
      <c r="FYC8" s="164"/>
      <c r="FYD8" s="164"/>
      <c r="FYE8" s="164"/>
      <c r="FYF8" s="164"/>
      <c r="FYG8" s="164"/>
      <c r="FYH8" s="164"/>
      <c r="FYI8" s="164"/>
      <c r="FYJ8" s="164"/>
      <c r="FYK8" s="164"/>
      <c r="FYL8" s="164"/>
      <c r="FYM8" s="164"/>
      <c r="FYN8" s="164"/>
      <c r="FYO8" s="164"/>
      <c r="FYP8" s="164"/>
      <c r="FYQ8" s="164"/>
      <c r="FYR8" s="164"/>
      <c r="FYS8" s="164"/>
      <c r="FYT8" s="164"/>
      <c r="FYU8" s="164"/>
      <c r="FYV8" s="164"/>
      <c r="FYW8" s="164"/>
      <c r="FYX8" s="164"/>
      <c r="FYY8" s="164"/>
      <c r="FYZ8" s="164"/>
      <c r="FZA8" s="164"/>
      <c r="FZB8" s="164"/>
      <c r="FZC8" s="164"/>
      <c r="FZD8" s="164"/>
      <c r="FZE8" s="164"/>
      <c r="FZF8" s="164"/>
      <c r="FZG8" s="164"/>
      <c r="FZH8" s="164"/>
      <c r="FZI8" s="164"/>
      <c r="FZJ8" s="164"/>
      <c r="FZK8" s="164"/>
      <c r="FZL8" s="164"/>
      <c r="FZM8" s="164"/>
      <c r="FZN8" s="164"/>
      <c r="FZO8" s="164"/>
      <c r="FZP8" s="164"/>
      <c r="FZQ8" s="164"/>
      <c r="FZR8" s="164"/>
      <c r="FZS8" s="164"/>
      <c r="FZT8" s="164"/>
      <c r="FZU8" s="164"/>
      <c r="FZV8" s="164"/>
      <c r="FZW8" s="164"/>
      <c r="FZX8" s="164"/>
      <c r="FZY8" s="164"/>
      <c r="FZZ8" s="164"/>
      <c r="GAA8" s="164"/>
      <c r="GAB8" s="164"/>
      <c r="GAC8" s="164"/>
      <c r="GAD8" s="164"/>
      <c r="GAE8" s="164"/>
      <c r="GAF8" s="164"/>
      <c r="GAG8" s="164"/>
      <c r="GAH8" s="164"/>
      <c r="GAI8" s="164"/>
      <c r="GAJ8" s="164"/>
      <c r="GAK8" s="164"/>
      <c r="GAL8" s="164"/>
      <c r="GAM8" s="164"/>
      <c r="GAN8" s="164"/>
      <c r="GAO8" s="164"/>
      <c r="GAP8" s="164"/>
      <c r="GAQ8" s="164"/>
      <c r="GAR8" s="164"/>
      <c r="GAS8" s="164"/>
      <c r="GAT8" s="164"/>
      <c r="GAU8" s="164"/>
      <c r="GAV8" s="164"/>
      <c r="GAW8" s="164"/>
      <c r="GAX8" s="164"/>
      <c r="GAY8" s="164"/>
      <c r="GAZ8" s="164"/>
      <c r="GBA8" s="164"/>
      <c r="GBB8" s="164"/>
      <c r="GBC8" s="164"/>
      <c r="GBD8" s="164"/>
      <c r="GBE8" s="164"/>
      <c r="GBF8" s="164"/>
      <c r="GBG8" s="164"/>
      <c r="GBH8" s="164"/>
      <c r="GBI8" s="164"/>
      <c r="GBJ8" s="164"/>
      <c r="GBK8" s="164"/>
      <c r="GBL8" s="164"/>
      <c r="GBM8" s="164"/>
      <c r="GBN8" s="164"/>
      <c r="GBO8" s="164"/>
      <c r="GBP8" s="164"/>
      <c r="GBQ8" s="164"/>
      <c r="GBR8" s="164"/>
      <c r="GBS8" s="164"/>
      <c r="GBT8" s="164"/>
      <c r="GBU8" s="164"/>
      <c r="GBV8" s="164"/>
      <c r="GBW8" s="164"/>
      <c r="GBX8" s="164"/>
      <c r="GBY8" s="164"/>
      <c r="GBZ8" s="164"/>
      <c r="GCA8" s="164"/>
      <c r="GCB8" s="164"/>
      <c r="GCC8" s="164"/>
      <c r="GCD8" s="164"/>
      <c r="GCE8" s="164"/>
      <c r="GCF8" s="164"/>
      <c r="GCG8" s="164"/>
      <c r="GCH8" s="164"/>
      <c r="GCI8" s="164"/>
      <c r="GCJ8" s="164"/>
      <c r="GCK8" s="164"/>
      <c r="GCL8" s="164"/>
      <c r="GCM8" s="164"/>
      <c r="GCN8" s="164"/>
      <c r="GCO8" s="164"/>
      <c r="GCP8" s="164"/>
      <c r="GCQ8" s="164"/>
      <c r="GCR8" s="164"/>
      <c r="GCS8" s="164"/>
      <c r="GCT8" s="164"/>
      <c r="GCU8" s="164"/>
      <c r="GCV8" s="164"/>
      <c r="GCW8" s="164"/>
      <c r="GCX8" s="164"/>
      <c r="GCY8" s="164"/>
      <c r="GCZ8" s="164"/>
      <c r="GDA8" s="164"/>
      <c r="GDB8" s="164"/>
      <c r="GDC8" s="164"/>
      <c r="GDD8" s="164"/>
      <c r="GDE8" s="164"/>
      <c r="GDF8" s="164"/>
      <c r="GDG8" s="164"/>
      <c r="GDH8" s="164"/>
      <c r="GDI8" s="164"/>
      <c r="GDJ8" s="164"/>
      <c r="GDK8" s="164"/>
      <c r="GDL8" s="164"/>
      <c r="GDM8" s="164"/>
      <c r="GDN8" s="164"/>
      <c r="GDO8" s="164"/>
      <c r="GDP8" s="164"/>
      <c r="GDQ8" s="164"/>
      <c r="GDR8" s="164"/>
      <c r="GDS8" s="164"/>
      <c r="GDT8" s="164"/>
      <c r="GDU8" s="164"/>
      <c r="GDV8" s="164"/>
      <c r="GDW8" s="164"/>
      <c r="GDX8" s="164"/>
      <c r="GDY8" s="164"/>
      <c r="GDZ8" s="164"/>
      <c r="GEA8" s="164"/>
      <c r="GEB8" s="164"/>
      <c r="GEC8" s="164"/>
      <c r="GED8" s="164"/>
      <c r="GEE8" s="164"/>
      <c r="GEF8" s="164"/>
      <c r="GEG8" s="164"/>
      <c r="GEH8" s="164"/>
      <c r="GEI8" s="164"/>
      <c r="GEJ8" s="164"/>
      <c r="GEK8" s="164"/>
      <c r="GEL8" s="164"/>
      <c r="GEM8" s="164"/>
      <c r="GEN8" s="164"/>
      <c r="GEO8" s="164"/>
      <c r="GEP8" s="164"/>
      <c r="GEQ8" s="164"/>
      <c r="GER8" s="164"/>
      <c r="GES8" s="164"/>
      <c r="GET8" s="164"/>
      <c r="GEU8" s="164"/>
      <c r="GEV8" s="164"/>
      <c r="GEW8" s="164"/>
      <c r="GEX8" s="164"/>
      <c r="GEY8" s="164"/>
      <c r="GEZ8" s="164"/>
      <c r="GFA8" s="164"/>
      <c r="GFB8" s="164"/>
      <c r="GFC8" s="164"/>
      <c r="GFD8" s="164"/>
      <c r="GFE8" s="164"/>
      <c r="GFF8" s="164"/>
      <c r="GFG8" s="164"/>
      <c r="GFH8" s="164"/>
      <c r="GFI8" s="164"/>
      <c r="GFJ8" s="164"/>
      <c r="GFK8" s="164"/>
      <c r="GFL8" s="164"/>
      <c r="GFM8" s="164"/>
      <c r="GFN8" s="164"/>
      <c r="GFO8" s="164"/>
      <c r="GFP8" s="164"/>
      <c r="GFQ8" s="164"/>
      <c r="GFR8" s="164"/>
      <c r="GFS8" s="164"/>
      <c r="GFT8" s="164"/>
      <c r="GFU8" s="164"/>
      <c r="GFV8" s="164"/>
      <c r="GFW8" s="164"/>
      <c r="GFX8" s="164"/>
      <c r="GFY8" s="164"/>
      <c r="GFZ8" s="164"/>
      <c r="GGA8" s="164"/>
      <c r="GGB8" s="164"/>
      <c r="GGC8" s="164"/>
      <c r="GGD8" s="164"/>
      <c r="GGE8" s="164"/>
      <c r="GGF8" s="164"/>
      <c r="GGG8" s="164"/>
      <c r="GGH8" s="164"/>
      <c r="GGI8" s="164"/>
      <c r="GGJ8" s="164"/>
      <c r="GGK8" s="164"/>
      <c r="GGL8" s="164"/>
      <c r="GGM8" s="164"/>
      <c r="GGN8" s="164"/>
      <c r="GGO8" s="164"/>
      <c r="GGP8" s="164"/>
      <c r="GGQ8" s="164"/>
      <c r="GGR8" s="164"/>
      <c r="GGS8" s="164"/>
      <c r="GGT8" s="164"/>
      <c r="GGU8" s="164"/>
      <c r="GGV8" s="164"/>
      <c r="GGW8" s="164"/>
      <c r="GGX8" s="164"/>
      <c r="GGY8" s="164"/>
      <c r="GGZ8" s="164"/>
      <c r="GHA8" s="164"/>
      <c r="GHB8" s="164"/>
      <c r="GHC8" s="164"/>
      <c r="GHD8" s="164"/>
      <c r="GHE8" s="164"/>
      <c r="GHF8" s="164"/>
      <c r="GHG8" s="164"/>
      <c r="GHH8" s="164"/>
      <c r="GHI8" s="164"/>
      <c r="GHJ8" s="164"/>
      <c r="GHK8" s="164"/>
      <c r="GHL8" s="164"/>
      <c r="GHM8" s="164"/>
      <c r="GHN8" s="164"/>
      <c r="GHO8" s="164"/>
      <c r="GHP8" s="164"/>
      <c r="GHQ8" s="164"/>
      <c r="GHR8" s="164"/>
      <c r="GHS8" s="164"/>
      <c r="GHT8" s="164"/>
      <c r="GHU8" s="164"/>
      <c r="GHV8" s="164"/>
      <c r="GHW8" s="164"/>
      <c r="GHX8" s="164"/>
      <c r="GHY8" s="164"/>
      <c r="GHZ8" s="164"/>
      <c r="GIA8" s="164"/>
      <c r="GIB8" s="164"/>
      <c r="GIC8" s="164"/>
      <c r="GID8" s="164"/>
      <c r="GIE8" s="164"/>
      <c r="GIF8" s="164"/>
      <c r="GIG8" s="164"/>
      <c r="GIH8" s="164"/>
      <c r="GII8" s="164"/>
      <c r="GIJ8" s="164"/>
      <c r="GIK8" s="164"/>
      <c r="GIL8" s="164"/>
      <c r="GIM8" s="164"/>
      <c r="GIN8" s="164"/>
      <c r="GIO8" s="164"/>
      <c r="GIP8" s="164"/>
      <c r="GIQ8" s="164"/>
      <c r="GIR8" s="164"/>
      <c r="GIS8" s="164"/>
      <c r="GIT8" s="164"/>
      <c r="GIU8" s="164"/>
      <c r="GIV8" s="164"/>
      <c r="GIW8" s="164"/>
      <c r="GIX8" s="164"/>
      <c r="GIY8" s="164"/>
      <c r="GIZ8" s="164"/>
      <c r="GJA8" s="164"/>
      <c r="GJB8" s="164"/>
      <c r="GJC8" s="164"/>
      <c r="GJD8" s="164"/>
      <c r="GJE8" s="164"/>
      <c r="GJF8" s="164"/>
      <c r="GJG8" s="164"/>
      <c r="GJH8" s="164"/>
      <c r="GJI8" s="164"/>
      <c r="GJJ8" s="164"/>
      <c r="GJK8" s="164"/>
      <c r="GJL8" s="164"/>
      <c r="GJM8" s="164"/>
      <c r="GJN8" s="164"/>
      <c r="GJO8" s="164"/>
      <c r="GJP8" s="164"/>
      <c r="GJQ8" s="164"/>
      <c r="GJR8" s="164"/>
      <c r="GJS8" s="164"/>
      <c r="GJT8" s="164"/>
      <c r="GJU8" s="164"/>
      <c r="GJV8" s="164"/>
      <c r="GJW8" s="164"/>
      <c r="GJX8" s="164"/>
      <c r="GJY8" s="164"/>
      <c r="GJZ8" s="164"/>
      <c r="GKA8" s="164"/>
      <c r="GKB8" s="164"/>
      <c r="GKC8" s="164"/>
      <c r="GKD8" s="164"/>
      <c r="GKE8" s="164"/>
      <c r="GKF8" s="164"/>
      <c r="GKG8" s="164"/>
      <c r="GKH8" s="164"/>
      <c r="GKI8" s="164"/>
      <c r="GKJ8" s="164"/>
      <c r="GKK8" s="164"/>
      <c r="GKL8" s="164"/>
      <c r="GKM8" s="164"/>
      <c r="GKN8" s="164"/>
      <c r="GKO8" s="164"/>
      <c r="GKP8" s="164"/>
      <c r="GKQ8" s="164"/>
      <c r="GKR8" s="164"/>
      <c r="GKS8" s="164"/>
      <c r="GKT8" s="164"/>
      <c r="GKU8" s="164"/>
      <c r="GKV8" s="164"/>
      <c r="GKW8" s="164"/>
      <c r="GKX8" s="164"/>
      <c r="GKY8" s="164"/>
      <c r="GKZ8" s="164"/>
      <c r="GLA8" s="164"/>
      <c r="GLB8" s="164"/>
      <c r="GLC8" s="164"/>
      <c r="GLD8" s="164"/>
      <c r="GLE8" s="164"/>
      <c r="GLF8" s="164"/>
      <c r="GLG8" s="164"/>
      <c r="GLH8" s="164"/>
      <c r="GLI8" s="164"/>
      <c r="GLJ8" s="164"/>
      <c r="GLK8" s="164"/>
      <c r="GLL8" s="164"/>
      <c r="GLM8" s="164"/>
      <c r="GLN8" s="164"/>
      <c r="GLO8" s="164"/>
      <c r="GLP8" s="164"/>
      <c r="GLQ8" s="164"/>
      <c r="GLR8" s="164"/>
      <c r="GLS8" s="164"/>
      <c r="GLT8" s="164"/>
      <c r="GLU8" s="164"/>
      <c r="GLV8" s="164"/>
      <c r="GLW8" s="164"/>
      <c r="GLX8" s="164"/>
      <c r="GLY8" s="164"/>
      <c r="GLZ8" s="164"/>
      <c r="GMA8" s="164"/>
      <c r="GMB8" s="164"/>
      <c r="GMC8" s="164"/>
      <c r="GMD8" s="164"/>
      <c r="GME8" s="164"/>
      <c r="GMF8" s="164"/>
      <c r="GMG8" s="164"/>
      <c r="GMH8" s="164"/>
      <c r="GMI8" s="164"/>
      <c r="GMJ8" s="164"/>
      <c r="GMK8" s="164"/>
      <c r="GML8" s="164"/>
      <c r="GMM8" s="164"/>
      <c r="GMN8" s="164"/>
      <c r="GMO8" s="164"/>
      <c r="GMP8" s="164"/>
      <c r="GMQ8" s="164"/>
      <c r="GMR8" s="164"/>
      <c r="GMS8" s="164"/>
      <c r="GMT8" s="164"/>
      <c r="GMU8" s="164"/>
      <c r="GMV8" s="164"/>
      <c r="GMW8" s="164"/>
      <c r="GMX8" s="164"/>
      <c r="GMY8" s="164"/>
      <c r="GMZ8" s="164"/>
      <c r="GNA8" s="164"/>
      <c r="GNB8" s="164"/>
      <c r="GNC8" s="164"/>
      <c r="GND8" s="164"/>
      <c r="GNE8" s="164"/>
      <c r="GNF8" s="164"/>
      <c r="GNG8" s="164"/>
      <c r="GNH8" s="164"/>
      <c r="GNI8" s="164"/>
      <c r="GNJ8" s="164"/>
      <c r="GNK8" s="164"/>
      <c r="GNL8" s="164"/>
      <c r="GNM8" s="164"/>
      <c r="GNN8" s="164"/>
      <c r="GNO8" s="164"/>
      <c r="GNP8" s="164"/>
      <c r="GNQ8" s="164"/>
      <c r="GNR8" s="164"/>
      <c r="GNS8" s="164"/>
      <c r="GNT8" s="164"/>
      <c r="GNU8" s="164"/>
      <c r="GNV8" s="164"/>
      <c r="GNW8" s="164"/>
      <c r="GNX8" s="164"/>
      <c r="GNY8" s="164"/>
      <c r="GNZ8" s="164"/>
      <c r="GOA8" s="164"/>
      <c r="GOB8" s="164"/>
      <c r="GOC8" s="164"/>
      <c r="GOD8" s="164"/>
      <c r="GOE8" s="164"/>
      <c r="GOF8" s="164"/>
      <c r="GOG8" s="164"/>
      <c r="GOH8" s="164"/>
      <c r="GOI8" s="164"/>
      <c r="GOJ8" s="164"/>
      <c r="GOK8" s="164"/>
      <c r="GOL8" s="164"/>
      <c r="GOM8" s="164"/>
      <c r="GON8" s="164"/>
      <c r="GOO8" s="164"/>
      <c r="GOP8" s="164"/>
      <c r="GOQ8" s="164"/>
      <c r="GOR8" s="164"/>
      <c r="GOS8" s="164"/>
      <c r="GOT8" s="164"/>
      <c r="GOU8" s="164"/>
      <c r="GOV8" s="164"/>
      <c r="GOW8" s="164"/>
      <c r="GOX8" s="164"/>
      <c r="GOY8" s="164"/>
      <c r="GOZ8" s="164"/>
      <c r="GPA8" s="164"/>
      <c r="GPB8" s="164"/>
      <c r="GPC8" s="164"/>
      <c r="GPD8" s="164"/>
      <c r="GPE8" s="164"/>
      <c r="GPF8" s="164"/>
      <c r="GPG8" s="164"/>
      <c r="GPH8" s="164"/>
      <c r="GPI8" s="164"/>
      <c r="GPJ8" s="164"/>
      <c r="GPK8" s="164"/>
      <c r="GPL8" s="164"/>
      <c r="GPM8" s="164"/>
      <c r="GPN8" s="164"/>
      <c r="GPO8" s="164"/>
      <c r="GPP8" s="164"/>
      <c r="GPQ8" s="164"/>
      <c r="GPR8" s="164"/>
      <c r="GPS8" s="164"/>
      <c r="GPT8" s="164"/>
      <c r="GPU8" s="164"/>
      <c r="GPV8" s="164"/>
      <c r="GPW8" s="164"/>
      <c r="GPX8" s="164"/>
      <c r="GPY8" s="164"/>
      <c r="GPZ8" s="164"/>
      <c r="GQA8" s="164"/>
      <c r="GQB8" s="164"/>
      <c r="GQC8" s="164"/>
      <c r="GQD8" s="164"/>
      <c r="GQE8" s="164"/>
      <c r="GQF8" s="164"/>
      <c r="GQG8" s="164"/>
      <c r="GQH8" s="164"/>
      <c r="GQI8" s="164"/>
      <c r="GQJ8" s="164"/>
      <c r="GQK8" s="164"/>
      <c r="GQL8" s="164"/>
      <c r="GQM8" s="164"/>
      <c r="GQN8" s="164"/>
      <c r="GQO8" s="164"/>
      <c r="GQP8" s="164"/>
      <c r="GQQ8" s="164"/>
      <c r="GQR8" s="164"/>
      <c r="GQS8" s="164"/>
      <c r="GQT8" s="164"/>
      <c r="GQU8" s="164"/>
      <c r="GQV8" s="164"/>
      <c r="GQW8" s="164"/>
      <c r="GQX8" s="164"/>
      <c r="GQY8" s="164"/>
      <c r="GQZ8" s="164"/>
      <c r="GRA8" s="164"/>
      <c r="GRB8" s="164"/>
      <c r="GRC8" s="164"/>
      <c r="GRD8" s="164"/>
      <c r="GRE8" s="164"/>
      <c r="GRF8" s="164"/>
      <c r="GRG8" s="164"/>
      <c r="GRH8" s="164"/>
      <c r="GRI8" s="164"/>
      <c r="GRJ8" s="164"/>
      <c r="GRK8" s="164"/>
      <c r="GRL8" s="164"/>
      <c r="GRM8" s="164"/>
      <c r="GRN8" s="164"/>
      <c r="GRO8" s="164"/>
      <c r="GRP8" s="164"/>
      <c r="GRQ8" s="164"/>
      <c r="GRR8" s="164"/>
      <c r="GRS8" s="164"/>
      <c r="GRT8" s="164"/>
      <c r="GRU8" s="164"/>
      <c r="GRV8" s="164"/>
      <c r="GRW8" s="164"/>
      <c r="GRX8" s="164"/>
      <c r="GRY8" s="164"/>
      <c r="GRZ8" s="164"/>
      <c r="GSA8" s="164"/>
      <c r="GSB8" s="164"/>
      <c r="GSC8" s="164"/>
      <c r="GSD8" s="164"/>
      <c r="GSE8" s="164"/>
      <c r="GSF8" s="164"/>
      <c r="GSG8" s="164"/>
      <c r="GSH8" s="164"/>
      <c r="GSI8" s="164"/>
      <c r="GSJ8" s="164"/>
      <c r="GSK8" s="164"/>
      <c r="GSL8" s="164"/>
      <c r="GSM8" s="164"/>
      <c r="GSN8" s="164"/>
      <c r="GSO8" s="164"/>
      <c r="GSP8" s="164"/>
      <c r="GSQ8" s="164"/>
      <c r="GSR8" s="164"/>
      <c r="GSS8" s="164"/>
      <c r="GST8" s="164"/>
      <c r="GSU8" s="164"/>
      <c r="GSV8" s="164"/>
      <c r="GSW8" s="164"/>
      <c r="GSX8" s="164"/>
      <c r="GSY8" s="164"/>
      <c r="GSZ8" s="164"/>
      <c r="GTA8" s="164"/>
      <c r="GTB8" s="164"/>
      <c r="GTC8" s="164"/>
      <c r="GTD8" s="164"/>
      <c r="GTE8" s="164"/>
      <c r="GTF8" s="164"/>
      <c r="GTG8" s="164"/>
      <c r="GTH8" s="164"/>
      <c r="GTI8" s="164"/>
      <c r="GTJ8" s="164"/>
      <c r="GTK8" s="164"/>
      <c r="GTL8" s="164"/>
      <c r="GTM8" s="164"/>
      <c r="GTN8" s="164"/>
      <c r="GTO8" s="164"/>
      <c r="GTP8" s="164"/>
      <c r="GTQ8" s="164"/>
      <c r="GTR8" s="164"/>
      <c r="GTS8" s="164"/>
      <c r="GTT8" s="164"/>
      <c r="GTU8" s="164"/>
      <c r="GTV8" s="164"/>
      <c r="GTW8" s="164"/>
      <c r="GTX8" s="164"/>
      <c r="GTY8" s="164"/>
      <c r="GTZ8" s="164"/>
      <c r="GUA8" s="164"/>
      <c r="GUB8" s="164"/>
      <c r="GUC8" s="164"/>
      <c r="GUD8" s="164"/>
      <c r="GUE8" s="164"/>
      <c r="GUF8" s="164"/>
      <c r="GUG8" s="164"/>
      <c r="GUH8" s="164"/>
      <c r="GUI8" s="164"/>
      <c r="GUJ8" s="164"/>
      <c r="GUK8" s="164"/>
      <c r="GUL8" s="164"/>
      <c r="GUM8" s="164"/>
      <c r="GUN8" s="164"/>
      <c r="GUO8" s="164"/>
      <c r="GUP8" s="164"/>
      <c r="GUQ8" s="164"/>
      <c r="GUR8" s="164"/>
      <c r="GUS8" s="164"/>
      <c r="GUT8" s="164"/>
      <c r="GUU8" s="164"/>
      <c r="GUV8" s="164"/>
      <c r="GUW8" s="164"/>
      <c r="GUX8" s="164"/>
      <c r="GUY8" s="164"/>
      <c r="GUZ8" s="164"/>
      <c r="GVA8" s="164"/>
      <c r="GVB8" s="164"/>
      <c r="GVC8" s="164"/>
      <c r="GVD8" s="164"/>
      <c r="GVE8" s="164"/>
      <c r="GVF8" s="164"/>
      <c r="GVG8" s="164"/>
      <c r="GVH8" s="164"/>
      <c r="GVI8" s="164"/>
      <c r="GVJ8" s="164"/>
      <c r="GVK8" s="164"/>
      <c r="GVL8" s="164"/>
      <c r="GVM8" s="164"/>
      <c r="GVN8" s="164"/>
      <c r="GVO8" s="164"/>
      <c r="GVP8" s="164"/>
      <c r="GVQ8" s="164"/>
      <c r="GVR8" s="164"/>
      <c r="GVS8" s="164"/>
      <c r="GVT8" s="164"/>
      <c r="GVU8" s="164"/>
      <c r="GVV8" s="164"/>
      <c r="GVW8" s="164"/>
      <c r="GVX8" s="164"/>
      <c r="GVY8" s="164"/>
      <c r="GVZ8" s="164"/>
      <c r="GWA8" s="164"/>
      <c r="GWB8" s="164"/>
      <c r="GWC8" s="164"/>
      <c r="GWD8" s="164"/>
      <c r="GWE8" s="164"/>
      <c r="GWF8" s="164"/>
      <c r="GWG8" s="164"/>
      <c r="GWH8" s="164"/>
      <c r="GWI8" s="164"/>
      <c r="GWJ8" s="164"/>
      <c r="GWK8" s="164"/>
      <c r="GWL8" s="164"/>
      <c r="GWM8" s="164"/>
      <c r="GWN8" s="164"/>
      <c r="GWO8" s="164"/>
      <c r="GWP8" s="164"/>
      <c r="GWQ8" s="164"/>
      <c r="GWR8" s="164"/>
      <c r="GWS8" s="164"/>
      <c r="GWT8" s="164"/>
      <c r="GWU8" s="164"/>
      <c r="GWV8" s="164"/>
      <c r="GWW8" s="164"/>
      <c r="GWX8" s="164"/>
      <c r="GWY8" s="164"/>
      <c r="GWZ8" s="164"/>
      <c r="GXA8" s="164"/>
      <c r="GXB8" s="164"/>
      <c r="GXC8" s="164"/>
      <c r="GXD8" s="164"/>
      <c r="GXE8" s="164"/>
      <c r="GXF8" s="164"/>
      <c r="GXG8" s="164"/>
      <c r="GXH8" s="164"/>
      <c r="GXI8" s="164"/>
      <c r="GXJ8" s="164"/>
      <c r="GXK8" s="164"/>
      <c r="GXL8" s="164"/>
      <c r="GXM8" s="164"/>
      <c r="GXN8" s="164"/>
      <c r="GXO8" s="164"/>
      <c r="GXP8" s="164"/>
      <c r="GXQ8" s="164"/>
      <c r="GXR8" s="164"/>
      <c r="GXS8" s="164"/>
      <c r="GXT8" s="164"/>
      <c r="GXU8" s="164"/>
      <c r="GXV8" s="164"/>
      <c r="GXW8" s="164"/>
      <c r="GXX8" s="164"/>
      <c r="GXY8" s="164"/>
      <c r="GXZ8" s="164"/>
      <c r="GYA8" s="164"/>
      <c r="GYB8" s="164"/>
      <c r="GYC8" s="164"/>
      <c r="GYD8" s="164"/>
      <c r="GYE8" s="164"/>
      <c r="GYF8" s="164"/>
      <c r="GYG8" s="164"/>
      <c r="GYH8" s="164"/>
      <c r="GYI8" s="164"/>
      <c r="GYJ8" s="164"/>
      <c r="GYK8" s="164"/>
      <c r="GYL8" s="164"/>
      <c r="GYM8" s="164"/>
      <c r="GYN8" s="164"/>
      <c r="GYO8" s="164"/>
      <c r="GYP8" s="164"/>
      <c r="GYQ8" s="164"/>
      <c r="GYR8" s="164"/>
      <c r="GYS8" s="164"/>
      <c r="GYT8" s="164"/>
      <c r="GYU8" s="164"/>
      <c r="GYV8" s="164"/>
      <c r="GYW8" s="164"/>
      <c r="GYX8" s="164"/>
      <c r="GYY8" s="164"/>
      <c r="GYZ8" s="164"/>
      <c r="GZA8" s="164"/>
      <c r="GZB8" s="164"/>
      <c r="GZC8" s="164"/>
      <c r="GZD8" s="164"/>
      <c r="GZE8" s="164"/>
      <c r="GZF8" s="164"/>
      <c r="GZG8" s="164"/>
      <c r="GZH8" s="164"/>
      <c r="GZI8" s="164"/>
      <c r="GZJ8" s="164"/>
      <c r="GZK8" s="164"/>
      <c r="GZL8" s="164"/>
      <c r="GZM8" s="164"/>
      <c r="GZN8" s="164"/>
      <c r="GZO8" s="164"/>
      <c r="GZP8" s="164"/>
      <c r="GZQ8" s="164"/>
      <c r="GZR8" s="164"/>
      <c r="GZS8" s="164"/>
      <c r="GZT8" s="164"/>
      <c r="GZU8" s="164"/>
      <c r="GZV8" s="164"/>
      <c r="GZW8" s="164"/>
      <c r="GZX8" s="164"/>
      <c r="GZY8" s="164"/>
      <c r="GZZ8" s="164"/>
      <c r="HAA8" s="164"/>
      <c r="HAB8" s="164"/>
      <c r="HAC8" s="164"/>
      <c r="HAD8" s="164"/>
      <c r="HAE8" s="164"/>
      <c r="HAF8" s="164"/>
      <c r="HAG8" s="164"/>
      <c r="HAH8" s="164"/>
      <c r="HAI8" s="164"/>
      <c r="HAJ8" s="164"/>
      <c r="HAK8" s="164"/>
      <c r="HAL8" s="164"/>
      <c r="HAM8" s="164"/>
      <c r="HAN8" s="164"/>
      <c r="HAO8" s="164"/>
      <c r="HAP8" s="164"/>
      <c r="HAQ8" s="164"/>
      <c r="HAR8" s="164"/>
      <c r="HAS8" s="164"/>
      <c r="HAT8" s="164"/>
      <c r="HAU8" s="164"/>
      <c r="HAV8" s="164"/>
      <c r="HAW8" s="164"/>
      <c r="HAX8" s="164"/>
      <c r="HAY8" s="164"/>
      <c r="HAZ8" s="164"/>
      <c r="HBA8" s="164"/>
      <c r="HBB8" s="164"/>
      <c r="HBC8" s="164"/>
      <c r="HBD8" s="164"/>
      <c r="HBE8" s="164"/>
      <c r="HBF8" s="164"/>
      <c r="HBG8" s="164"/>
      <c r="HBH8" s="164"/>
      <c r="HBI8" s="164"/>
      <c r="HBJ8" s="164"/>
      <c r="HBK8" s="164"/>
      <c r="HBL8" s="164"/>
      <c r="HBM8" s="164"/>
      <c r="HBN8" s="164"/>
      <c r="HBO8" s="164"/>
      <c r="HBP8" s="164"/>
      <c r="HBQ8" s="164"/>
      <c r="HBR8" s="164"/>
      <c r="HBS8" s="164"/>
      <c r="HBT8" s="164"/>
      <c r="HBU8" s="164"/>
      <c r="HBV8" s="164"/>
      <c r="HBW8" s="164"/>
      <c r="HBX8" s="164"/>
      <c r="HBY8" s="164"/>
      <c r="HBZ8" s="164"/>
      <c r="HCA8" s="164"/>
      <c r="HCB8" s="164"/>
      <c r="HCC8" s="164"/>
      <c r="HCD8" s="164"/>
      <c r="HCE8" s="164"/>
      <c r="HCF8" s="164"/>
      <c r="HCG8" s="164"/>
      <c r="HCH8" s="164"/>
      <c r="HCI8" s="164"/>
      <c r="HCJ8" s="164"/>
      <c r="HCK8" s="164"/>
      <c r="HCL8" s="164"/>
      <c r="HCM8" s="164"/>
      <c r="HCN8" s="164"/>
      <c r="HCO8" s="164"/>
      <c r="HCP8" s="164"/>
      <c r="HCQ8" s="164"/>
      <c r="HCR8" s="164"/>
      <c r="HCS8" s="164"/>
      <c r="HCT8" s="164"/>
      <c r="HCU8" s="164"/>
      <c r="HCV8" s="164"/>
      <c r="HCW8" s="164"/>
      <c r="HCX8" s="164"/>
      <c r="HCY8" s="164"/>
      <c r="HCZ8" s="164"/>
      <c r="HDA8" s="164"/>
      <c r="HDB8" s="164"/>
      <c r="HDC8" s="164"/>
      <c r="HDD8" s="164"/>
      <c r="HDE8" s="164"/>
      <c r="HDF8" s="164"/>
      <c r="HDG8" s="164"/>
      <c r="HDH8" s="164"/>
      <c r="HDI8" s="164"/>
      <c r="HDJ8" s="164"/>
      <c r="HDK8" s="164"/>
      <c r="HDL8" s="164"/>
      <c r="HDM8" s="164"/>
      <c r="HDN8" s="164"/>
      <c r="HDO8" s="164"/>
      <c r="HDP8" s="164"/>
      <c r="HDQ8" s="164"/>
      <c r="HDR8" s="164"/>
      <c r="HDS8" s="164"/>
      <c r="HDT8" s="164"/>
      <c r="HDU8" s="164"/>
      <c r="HDV8" s="164"/>
      <c r="HDW8" s="164"/>
      <c r="HDX8" s="164"/>
      <c r="HDY8" s="164"/>
      <c r="HDZ8" s="164"/>
      <c r="HEA8" s="164"/>
      <c r="HEB8" s="164"/>
      <c r="HEC8" s="164"/>
      <c r="HED8" s="164"/>
      <c r="HEE8" s="164"/>
      <c r="HEF8" s="164"/>
      <c r="HEG8" s="164"/>
      <c r="HEH8" s="164"/>
      <c r="HEI8" s="164"/>
      <c r="HEJ8" s="164"/>
      <c r="HEK8" s="164"/>
      <c r="HEL8" s="164"/>
      <c r="HEM8" s="164"/>
      <c r="HEN8" s="164"/>
      <c r="HEO8" s="164"/>
      <c r="HEP8" s="164"/>
      <c r="HEQ8" s="164"/>
      <c r="HER8" s="164"/>
      <c r="HES8" s="164"/>
      <c r="HET8" s="164"/>
      <c r="HEU8" s="164"/>
      <c r="HEV8" s="164"/>
      <c r="HEW8" s="164"/>
      <c r="HEX8" s="164"/>
      <c r="HEY8" s="164"/>
      <c r="HEZ8" s="164"/>
      <c r="HFA8" s="164"/>
      <c r="HFB8" s="164"/>
      <c r="HFC8" s="164"/>
      <c r="HFD8" s="164"/>
      <c r="HFE8" s="164"/>
      <c r="HFF8" s="164"/>
      <c r="HFG8" s="164"/>
      <c r="HFH8" s="164"/>
      <c r="HFI8" s="164"/>
      <c r="HFJ8" s="164"/>
      <c r="HFK8" s="164"/>
      <c r="HFL8" s="164"/>
      <c r="HFM8" s="164"/>
      <c r="HFN8" s="164"/>
      <c r="HFO8" s="164"/>
      <c r="HFP8" s="164"/>
      <c r="HFQ8" s="164"/>
      <c r="HFR8" s="164"/>
      <c r="HFS8" s="164"/>
      <c r="HFT8" s="164"/>
      <c r="HFU8" s="164"/>
      <c r="HFV8" s="164"/>
      <c r="HFW8" s="164"/>
      <c r="HFX8" s="164"/>
      <c r="HFY8" s="164"/>
      <c r="HFZ8" s="164"/>
      <c r="HGA8" s="164"/>
      <c r="HGB8" s="164"/>
      <c r="HGC8" s="164"/>
      <c r="HGD8" s="164"/>
      <c r="HGE8" s="164"/>
      <c r="HGF8" s="164"/>
      <c r="HGG8" s="164"/>
      <c r="HGH8" s="164"/>
      <c r="HGI8" s="164"/>
      <c r="HGJ8" s="164"/>
      <c r="HGK8" s="164"/>
      <c r="HGL8" s="164"/>
      <c r="HGM8" s="164"/>
      <c r="HGN8" s="164"/>
      <c r="HGO8" s="164"/>
      <c r="HGP8" s="164"/>
      <c r="HGQ8" s="164"/>
      <c r="HGR8" s="164"/>
      <c r="HGS8" s="164"/>
      <c r="HGT8" s="164"/>
      <c r="HGU8" s="164"/>
      <c r="HGV8" s="164"/>
      <c r="HGW8" s="164"/>
      <c r="HGX8" s="164"/>
      <c r="HGY8" s="164"/>
      <c r="HGZ8" s="164"/>
      <c r="HHA8" s="164"/>
      <c r="HHB8" s="164"/>
      <c r="HHC8" s="164"/>
      <c r="HHD8" s="164"/>
      <c r="HHE8" s="164"/>
      <c r="HHF8" s="164"/>
      <c r="HHG8" s="164"/>
      <c r="HHH8" s="164"/>
      <c r="HHI8" s="164"/>
      <c r="HHJ8" s="164"/>
      <c r="HHK8" s="164"/>
      <c r="HHL8" s="164"/>
      <c r="HHM8" s="164"/>
      <c r="HHN8" s="164"/>
      <c r="HHO8" s="164"/>
      <c r="HHP8" s="164"/>
      <c r="HHQ8" s="164"/>
      <c r="HHR8" s="164"/>
      <c r="HHS8" s="164"/>
      <c r="HHT8" s="164"/>
      <c r="HHU8" s="164"/>
      <c r="HHV8" s="164"/>
      <c r="HHW8" s="164"/>
      <c r="HHX8" s="164"/>
      <c r="HHY8" s="164"/>
      <c r="HHZ8" s="164"/>
      <c r="HIA8" s="164"/>
      <c r="HIB8" s="164"/>
      <c r="HIC8" s="164"/>
      <c r="HID8" s="164"/>
      <c r="HIE8" s="164"/>
      <c r="HIF8" s="164"/>
      <c r="HIG8" s="164"/>
      <c r="HIH8" s="164"/>
      <c r="HII8" s="164"/>
      <c r="HIJ8" s="164"/>
      <c r="HIK8" s="164"/>
      <c r="HIL8" s="164"/>
      <c r="HIM8" s="164"/>
      <c r="HIN8" s="164"/>
      <c r="HIO8" s="164"/>
      <c r="HIP8" s="164"/>
      <c r="HIQ8" s="164"/>
      <c r="HIR8" s="164"/>
      <c r="HIS8" s="164"/>
      <c r="HIT8" s="164"/>
      <c r="HIU8" s="164"/>
      <c r="HIV8" s="164"/>
      <c r="HIW8" s="164"/>
      <c r="HIX8" s="164"/>
      <c r="HIY8" s="164"/>
      <c r="HIZ8" s="164"/>
      <c r="HJA8" s="164"/>
      <c r="HJB8" s="164"/>
      <c r="HJC8" s="164"/>
      <c r="HJD8" s="164"/>
      <c r="HJE8" s="164"/>
      <c r="HJF8" s="164"/>
      <c r="HJG8" s="164"/>
      <c r="HJH8" s="164"/>
      <c r="HJI8" s="164"/>
      <c r="HJJ8" s="164"/>
      <c r="HJK8" s="164"/>
      <c r="HJL8" s="164"/>
      <c r="HJM8" s="164"/>
      <c r="HJN8" s="164"/>
      <c r="HJO8" s="164"/>
      <c r="HJP8" s="164"/>
      <c r="HJQ8" s="164"/>
      <c r="HJR8" s="164"/>
      <c r="HJS8" s="164"/>
      <c r="HJT8" s="164"/>
      <c r="HJU8" s="164"/>
      <c r="HJV8" s="164"/>
      <c r="HJW8" s="164"/>
      <c r="HJX8" s="164"/>
      <c r="HJY8" s="164"/>
      <c r="HJZ8" s="164"/>
      <c r="HKA8" s="164"/>
      <c r="HKB8" s="164"/>
      <c r="HKC8" s="164"/>
      <c r="HKD8" s="164"/>
      <c r="HKE8" s="164"/>
      <c r="HKF8" s="164"/>
      <c r="HKG8" s="164"/>
      <c r="HKH8" s="164"/>
      <c r="HKI8" s="164"/>
      <c r="HKJ8" s="164"/>
      <c r="HKK8" s="164"/>
      <c r="HKL8" s="164"/>
      <c r="HKM8" s="164"/>
      <c r="HKN8" s="164"/>
      <c r="HKO8" s="164"/>
      <c r="HKP8" s="164"/>
      <c r="HKQ8" s="164"/>
      <c r="HKR8" s="164"/>
      <c r="HKS8" s="164"/>
      <c r="HKT8" s="164"/>
      <c r="HKU8" s="164"/>
      <c r="HKV8" s="164"/>
      <c r="HKW8" s="164"/>
      <c r="HKX8" s="164"/>
      <c r="HKY8" s="164"/>
      <c r="HKZ8" s="164"/>
      <c r="HLA8" s="164"/>
      <c r="HLB8" s="164"/>
      <c r="HLC8" s="164"/>
      <c r="HLD8" s="164"/>
      <c r="HLE8" s="164"/>
      <c r="HLF8" s="164"/>
      <c r="HLG8" s="164"/>
      <c r="HLH8" s="164"/>
      <c r="HLI8" s="164"/>
      <c r="HLJ8" s="164"/>
      <c r="HLK8" s="164"/>
      <c r="HLL8" s="164"/>
      <c r="HLM8" s="164"/>
      <c r="HLN8" s="164"/>
      <c r="HLO8" s="164"/>
      <c r="HLP8" s="164"/>
      <c r="HLQ8" s="164"/>
      <c r="HLR8" s="164"/>
      <c r="HLS8" s="164"/>
      <c r="HLT8" s="164"/>
      <c r="HLU8" s="164"/>
      <c r="HLV8" s="164"/>
      <c r="HLW8" s="164"/>
      <c r="HLX8" s="164"/>
      <c r="HLY8" s="164"/>
      <c r="HLZ8" s="164"/>
      <c r="HMA8" s="164"/>
      <c r="HMB8" s="164"/>
      <c r="HMC8" s="164"/>
      <c r="HMD8" s="164"/>
      <c r="HME8" s="164"/>
      <c r="HMF8" s="164"/>
      <c r="HMG8" s="164"/>
      <c r="HMH8" s="164"/>
      <c r="HMI8" s="164"/>
      <c r="HMJ8" s="164"/>
      <c r="HMK8" s="164"/>
      <c r="HML8" s="164"/>
      <c r="HMM8" s="164"/>
      <c r="HMN8" s="164"/>
      <c r="HMO8" s="164"/>
      <c r="HMP8" s="164"/>
      <c r="HMQ8" s="164"/>
      <c r="HMR8" s="164"/>
      <c r="HMS8" s="164"/>
      <c r="HMT8" s="164"/>
      <c r="HMU8" s="164"/>
      <c r="HMV8" s="164"/>
      <c r="HMW8" s="164"/>
      <c r="HMX8" s="164"/>
      <c r="HMY8" s="164"/>
      <c r="HMZ8" s="164"/>
      <c r="HNA8" s="164"/>
      <c r="HNB8" s="164"/>
      <c r="HNC8" s="164"/>
      <c r="HND8" s="164"/>
      <c r="HNE8" s="164"/>
      <c r="HNF8" s="164"/>
      <c r="HNG8" s="164"/>
      <c r="HNH8" s="164"/>
      <c r="HNI8" s="164"/>
      <c r="HNJ8" s="164"/>
      <c r="HNK8" s="164"/>
      <c r="HNL8" s="164"/>
      <c r="HNM8" s="164"/>
      <c r="HNN8" s="164"/>
      <c r="HNO8" s="164"/>
      <c r="HNP8" s="164"/>
      <c r="HNQ8" s="164"/>
      <c r="HNR8" s="164"/>
      <c r="HNS8" s="164"/>
      <c r="HNT8" s="164"/>
      <c r="HNU8" s="164"/>
      <c r="HNV8" s="164"/>
      <c r="HNW8" s="164"/>
      <c r="HNX8" s="164"/>
      <c r="HNY8" s="164"/>
      <c r="HNZ8" s="164"/>
      <c r="HOA8" s="164"/>
      <c r="HOB8" s="164"/>
      <c r="HOC8" s="164"/>
      <c r="HOD8" s="164"/>
      <c r="HOE8" s="164"/>
      <c r="HOF8" s="164"/>
      <c r="HOG8" s="164"/>
      <c r="HOH8" s="164"/>
      <c r="HOI8" s="164"/>
      <c r="HOJ8" s="164"/>
      <c r="HOK8" s="164"/>
      <c r="HOL8" s="164"/>
      <c r="HOM8" s="164"/>
      <c r="HON8" s="164"/>
      <c r="HOO8" s="164"/>
      <c r="HOP8" s="164"/>
      <c r="HOQ8" s="164"/>
      <c r="HOR8" s="164"/>
      <c r="HOS8" s="164"/>
      <c r="HOT8" s="164"/>
      <c r="HOU8" s="164"/>
      <c r="HOV8" s="164"/>
      <c r="HOW8" s="164"/>
      <c r="HOX8" s="164"/>
      <c r="HOY8" s="164"/>
      <c r="HOZ8" s="164"/>
      <c r="HPA8" s="164"/>
      <c r="HPB8" s="164"/>
      <c r="HPC8" s="164"/>
      <c r="HPD8" s="164"/>
      <c r="HPE8" s="164"/>
      <c r="HPF8" s="164"/>
      <c r="HPG8" s="164"/>
      <c r="HPH8" s="164"/>
      <c r="HPI8" s="164"/>
      <c r="HPJ8" s="164"/>
      <c r="HPK8" s="164"/>
      <c r="HPL8" s="164"/>
      <c r="HPM8" s="164"/>
      <c r="HPN8" s="164"/>
      <c r="HPO8" s="164"/>
      <c r="HPP8" s="164"/>
      <c r="HPQ8" s="164"/>
      <c r="HPR8" s="164"/>
      <c r="HPS8" s="164"/>
      <c r="HPT8" s="164"/>
      <c r="HPU8" s="164"/>
      <c r="HPV8" s="164"/>
      <c r="HPW8" s="164"/>
      <c r="HPX8" s="164"/>
      <c r="HPY8" s="164"/>
      <c r="HPZ8" s="164"/>
      <c r="HQA8" s="164"/>
      <c r="HQB8" s="164"/>
      <c r="HQC8" s="164"/>
      <c r="HQD8" s="164"/>
      <c r="HQE8" s="164"/>
      <c r="HQF8" s="164"/>
      <c r="HQG8" s="164"/>
      <c r="HQH8" s="164"/>
      <c r="HQI8" s="164"/>
      <c r="HQJ8" s="164"/>
      <c r="HQK8" s="164"/>
      <c r="HQL8" s="164"/>
      <c r="HQM8" s="164"/>
      <c r="HQN8" s="164"/>
      <c r="HQO8" s="164"/>
      <c r="HQP8" s="164"/>
      <c r="HQQ8" s="164"/>
      <c r="HQR8" s="164"/>
      <c r="HQS8" s="164"/>
      <c r="HQT8" s="164"/>
      <c r="HQU8" s="164"/>
      <c r="HQV8" s="164"/>
      <c r="HQW8" s="164"/>
      <c r="HQX8" s="164"/>
      <c r="HQY8" s="164"/>
      <c r="HQZ8" s="164"/>
      <c r="HRA8" s="164"/>
      <c r="HRB8" s="164"/>
      <c r="HRC8" s="164"/>
      <c r="HRD8" s="164"/>
      <c r="HRE8" s="164"/>
      <c r="HRF8" s="164"/>
      <c r="HRG8" s="164"/>
      <c r="HRH8" s="164"/>
      <c r="HRI8" s="164"/>
      <c r="HRJ8" s="164"/>
      <c r="HRK8" s="164"/>
      <c r="HRL8" s="164"/>
      <c r="HRM8" s="164"/>
      <c r="HRN8" s="164"/>
      <c r="HRO8" s="164"/>
      <c r="HRP8" s="164"/>
      <c r="HRQ8" s="164"/>
      <c r="HRR8" s="164"/>
      <c r="HRS8" s="164"/>
      <c r="HRT8" s="164"/>
      <c r="HRU8" s="164"/>
      <c r="HRV8" s="164"/>
      <c r="HRW8" s="164"/>
      <c r="HRX8" s="164"/>
      <c r="HRY8" s="164"/>
      <c r="HRZ8" s="164"/>
      <c r="HSA8" s="164"/>
      <c r="HSB8" s="164"/>
      <c r="HSC8" s="164"/>
      <c r="HSD8" s="164"/>
      <c r="HSE8" s="164"/>
      <c r="HSF8" s="164"/>
      <c r="HSG8" s="164"/>
      <c r="HSH8" s="164"/>
      <c r="HSI8" s="164"/>
      <c r="HSJ8" s="164"/>
      <c r="HSK8" s="164"/>
      <c r="HSL8" s="164"/>
      <c r="HSM8" s="164"/>
      <c r="HSN8" s="164"/>
      <c r="HSO8" s="164"/>
      <c r="HSP8" s="164"/>
      <c r="HSQ8" s="164"/>
      <c r="HSR8" s="164"/>
      <c r="HSS8" s="164"/>
      <c r="HST8" s="164"/>
      <c r="HSU8" s="164"/>
      <c r="HSV8" s="164"/>
      <c r="HSW8" s="164"/>
      <c r="HSX8" s="164"/>
      <c r="HSY8" s="164"/>
      <c r="HSZ8" s="164"/>
      <c r="HTA8" s="164"/>
      <c r="HTB8" s="164"/>
      <c r="HTC8" s="164"/>
      <c r="HTD8" s="164"/>
      <c r="HTE8" s="164"/>
      <c r="HTF8" s="164"/>
      <c r="HTG8" s="164"/>
      <c r="HTH8" s="164"/>
      <c r="HTI8" s="164"/>
      <c r="HTJ8" s="164"/>
      <c r="HTK8" s="164"/>
      <c r="HTL8" s="164"/>
      <c r="HTM8" s="164"/>
      <c r="HTN8" s="164"/>
      <c r="HTO8" s="164"/>
      <c r="HTP8" s="164"/>
      <c r="HTQ8" s="164"/>
      <c r="HTR8" s="164"/>
      <c r="HTS8" s="164"/>
      <c r="HTT8" s="164"/>
      <c r="HTU8" s="164"/>
      <c r="HTV8" s="164"/>
      <c r="HTW8" s="164"/>
      <c r="HTX8" s="164"/>
      <c r="HTY8" s="164"/>
      <c r="HTZ8" s="164"/>
      <c r="HUA8" s="164"/>
      <c r="HUB8" s="164"/>
      <c r="HUC8" s="164"/>
      <c r="HUD8" s="164"/>
      <c r="HUE8" s="164"/>
      <c r="HUF8" s="164"/>
      <c r="HUG8" s="164"/>
      <c r="HUH8" s="164"/>
      <c r="HUI8" s="164"/>
      <c r="HUJ8" s="164"/>
      <c r="HUK8" s="164"/>
      <c r="HUL8" s="164"/>
      <c r="HUM8" s="164"/>
      <c r="HUN8" s="164"/>
      <c r="HUO8" s="164"/>
      <c r="HUP8" s="164"/>
      <c r="HUQ8" s="164"/>
      <c r="HUR8" s="164"/>
      <c r="HUS8" s="164"/>
      <c r="HUT8" s="164"/>
      <c r="HUU8" s="164"/>
      <c r="HUV8" s="164"/>
      <c r="HUW8" s="164"/>
      <c r="HUX8" s="164"/>
      <c r="HUY8" s="164"/>
      <c r="HUZ8" s="164"/>
      <c r="HVA8" s="164"/>
      <c r="HVB8" s="164"/>
      <c r="HVC8" s="164"/>
      <c r="HVD8" s="164"/>
      <c r="HVE8" s="164"/>
      <c r="HVF8" s="164"/>
      <c r="HVG8" s="164"/>
      <c r="HVH8" s="164"/>
      <c r="HVI8" s="164"/>
      <c r="HVJ8" s="164"/>
      <c r="HVK8" s="164"/>
      <c r="HVL8" s="164"/>
      <c r="HVM8" s="164"/>
      <c r="HVN8" s="164"/>
      <c r="HVO8" s="164"/>
      <c r="HVP8" s="164"/>
      <c r="HVQ8" s="164"/>
      <c r="HVR8" s="164"/>
      <c r="HVS8" s="164"/>
      <c r="HVT8" s="164"/>
      <c r="HVU8" s="164"/>
      <c r="HVV8" s="164"/>
      <c r="HVW8" s="164"/>
      <c r="HVX8" s="164"/>
      <c r="HVY8" s="164"/>
      <c r="HVZ8" s="164"/>
      <c r="HWA8" s="164"/>
      <c r="HWB8" s="164"/>
      <c r="HWC8" s="164"/>
      <c r="HWD8" s="164"/>
      <c r="HWE8" s="164"/>
      <c r="HWF8" s="164"/>
      <c r="HWG8" s="164"/>
      <c r="HWH8" s="164"/>
      <c r="HWI8" s="164"/>
      <c r="HWJ8" s="164"/>
      <c r="HWK8" s="164"/>
      <c r="HWL8" s="164"/>
      <c r="HWM8" s="164"/>
      <c r="HWN8" s="164"/>
      <c r="HWO8" s="164"/>
      <c r="HWP8" s="164"/>
      <c r="HWQ8" s="164"/>
      <c r="HWR8" s="164"/>
      <c r="HWS8" s="164"/>
      <c r="HWT8" s="164"/>
      <c r="HWU8" s="164"/>
      <c r="HWV8" s="164"/>
      <c r="HWW8" s="164"/>
      <c r="HWX8" s="164"/>
      <c r="HWY8" s="164"/>
      <c r="HWZ8" s="164"/>
      <c r="HXA8" s="164"/>
      <c r="HXB8" s="164"/>
      <c r="HXC8" s="164"/>
      <c r="HXD8" s="164"/>
      <c r="HXE8" s="164"/>
      <c r="HXF8" s="164"/>
      <c r="HXG8" s="164"/>
      <c r="HXH8" s="164"/>
      <c r="HXI8" s="164"/>
      <c r="HXJ8" s="164"/>
      <c r="HXK8" s="164"/>
      <c r="HXL8" s="164"/>
      <c r="HXM8" s="164"/>
      <c r="HXN8" s="164"/>
      <c r="HXO8" s="164"/>
      <c r="HXP8" s="164"/>
      <c r="HXQ8" s="164"/>
      <c r="HXR8" s="164"/>
      <c r="HXS8" s="164"/>
      <c r="HXT8" s="164"/>
      <c r="HXU8" s="164"/>
      <c r="HXV8" s="164"/>
      <c r="HXW8" s="164"/>
      <c r="HXX8" s="164"/>
      <c r="HXY8" s="164"/>
      <c r="HXZ8" s="164"/>
      <c r="HYA8" s="164"/>
      <c r="HYB8" s="164"/>
      <c r="HYC8" s="164"/>
      <c r="HYD8" s="164"/>
      <c r="HYE8" s="164"/>
      <c r="HYF8" s="164"/>
      <c r="HYG8" s="164"/>
      <c r="HYH8" s="164"/>
      <c r="HYI8" s="164"/>
      <c r="HYJ8" s="164"/>
      <c r="HYK8" s="164"/>
      <c r="HYL8" s="164"/>
      <c r="HYM8" s="164"/>
      <c r="HYN8" s="164"/>
      <c r="HYO8" s="164"/>
      <c r="HYP8" s="164"/>
      <c r="HYQ8" s="164"/>
      <c r="HYR8" s="164"/>
      <c r="HYS8" s="164"/>
      <c r="HYT8" s="164"/>
      <c r="HYU8" s="164"/>
      <c r="HYV8" s="164"/>
      <c r="HYW8" s="164"/>
      <c r="HYX8" s="164"/>
      <c r="HYY8" s="164"/>
      <c r="HYZ8" s="164"/>
      <c r="HZA8" s="164"/>
      <c r="HZB8" s="164"/>
      <c r="HZC8" s="164"/>
      <c r="HZD8" s="164"/>
      <c r="HZE8" s="164"/>
      <c r="HZF8" s="164"/>
      <c r="HZG8" s="164"/>
      <c r="HZH8" s="164"/>
      <c r="HZI8" s="164"/>
      <c r="HZJ8" s="164"/>
      <c r="HZK8" s="164"/>
      <c r="HZL8" s="164"/>
      <c r="HZM8" s="164"/>
      <c r="HZN8" s="164"/>
      <c r="HZO8" s="164"/>
      <c r="HZP8" s="164"/>
      <c r="HZQ8" s="164"/>
      <c r="HZR8" s="164"/>
      <c r="HZS8" s="164"/>
      <c r="HZT8" s="164"/>
      <c r="HZU8" s="164"/>
      <c r="HZV8" s="164"/>
      <c r="HZW8" s="164"/>
      <c r="HZX8" s="164"/>
      <c r="HZY8" s="164"/>
      <c r="HZZ8" s="164"/>
      <c r="IAA8" s="164"/>
      <c r="IAB8" s="164"/>
      <c r="IAC8" s="164"/>
      <c r="IAD8" s="164"/>
      <c r="IAE8" s="164"/>
      <c r="IAF8" s="164"/>
      <c r="IAG8" s="164"/>
      <c r="IAH8" s="164"/>
      <c r="IAI8" s="164"/>
      <c r="IAJ8" s="164"/>
      <c r="IAK8" s="164"/>
      <c r="IAL8" s="164"/>
      <c r="IAM8" s="164"/>
      <c r="IAN8" s="164"/>
      <c r="IAO8" s="164"/>
      <c r="IAP8" s="164"/>
      <c r="IAQ8" s="164"/>
      <c r="IAR8" s="164"/>
      <c r="IAS8" s="164"/>
      <c r="IAT8" s="164"/>
      <c r="IAU8" s="164"/>
      <c r="IAV8" s="164"/>
      <c r="IAW8" s="164"/>
      <c r="IAX8" s="164"/>
      <c r="IAY8" s="164"/>
      <c r="IAZ8" s="164"/>
      <c r="IBA8" s="164"/>
      <c r="IBB8" s="164"/>
      <c r="IBC8" s="164"/>
      <c r="IBD8" s="164"/>
      <c r="IBE8" s="164"/>
      <c r="IBF8" s="164"/>
      <c r="IBG8" s="164"/>
      <c r="IBH8" s="164"/>
      <c r="IBI8" s="164"/>
      <c r="IBJ8" s="164"/>
      <c r="IBK8" s="164"/>
      <c r="IBL8" s="164"/>
      <c r="IBM8" s="164"/>
      <c r="IBN8" s="164"/>
      <c r="IBO8" s="164"/>
      <c r="IBP8" s="164"/>
      <c r="IBQ8" s="164"/>
      <c r="IBR8" s="164"/>
      <c r="IBS8" s="164"/>
      <c r="IBT8" s="164"/>
      <c r="IBU8" s="164"/>
      <c r="IBV8" s="164"/>
      <c r="IBW8" s="164"/>
      <c r="IBX8" s="164"/>
      <c r="IBY8" s="164"/>
      <c r="IBZ8" s="164"/>
      <c r="ICA8" s="164"/>
      <c r="ICB8" s="164"/>
      <c r="ICC8" s="164"/>
      <c r="ICD8" s="164"/>
      <c r="ICE8" s="164"/>
      <c r="ICF8" s="164"/>
      <c r="ICG8" s="164"/>
      <c r="ICH8" s="164"/>
      <c r="ICI8" s="164"/>
      <c r="ICJ8" s="164"/>
      <c r="ICK8" s="164"/>
      <c r="ICL8" s="164"/>
      <c r="ICM8" s="164"/>
      <c r="ICN8" s="164"/>
      <c r="ICO8" s="164"/>
      <c r="ICP8" s="164"/>
      <c r="ICQ8" s="164"/>
      <c r="ICR8" s="164"/>
      <c r="ICS8" s="164"/>
      <c r="ICT8" s="164"/>
      <c r="ICU8" s="164"/>
      <c r="ICV8" s="164"/>
      <c r="ICW8" s="164"/>
      <c r="ICX8" s="164"/>
      <c r="ICY8" s="164"/>
      <c r="ICZ8" s="164"/>
      <c r="IDA8" s="164"/>
      <c r="IDB8" s="164"/>
      <c r="IDC8" s="164"/>
      <c r="IDD8" s="164"/>
      <c r="IDE8" s="164"/>
      <c r="IDF8" s="164"/>
      <c r="IDG8" s="164"/>
      <c r="IDH8" s="164"/>
      <c r="IDI8" s="164"/>
      <c r="IDJ8" s="164"/>
      <c r="IDK8" s="164"/>
      <c r="IDL8" s="164"/>
      <c r="IDM8" s="164"/>
      <c r="IDN8" s="164"/>
      <c r="IDO8" s="164"/>
      <c r="IDP8" s="164"/>
      <c r="IDQ8" s="164"/>
      <c r="IDR8" s="164"/>
      <c r="IDS8" s="164"/>
      <c r="IDT8" s="164"/>
      <c r="IDU8" s="164"/>
      <c r="IDV8" s="164"/>
      <c r="IDW8" s="164"/>
      <c r="IDX8" s="164"/>
      <c r="IDY8" s="164"/>
      <c r="IDZ8" s="164"/>
      <c r="IEA8" s="164"/>
      <c r="IEB8" s="164"/>
      <c r="IEC8" s="164"/>
      <c r="IED8" s="164"/>
      <c r="IEE8" s="164"/>
      <c r="IEF8" s="164"/>
      <c r="IEG8" s="164"/>
      <c r="IEH8" s="164"/>
      <c r="IEI8" s="164"/>
      <c r="IEJ8" s="164"/>
      <c r="IEK8" s="164"/>
      <c r="IEL8" s="164"/>
      <c r="IEM8" s="164"/>
      <c r="IEN8" s="164"/>
      <c r="IEO8" s="164"/>
      <c r="IEP8" s="164"/>
      <c r="IEQ8" s="164"/>
      <c r="IER8" s="164"/>
      <c r="IES8" s="164"/>
      <c r="IET8" s="164"/>
      <c r="IEU8" s="164"/>
      <c r="IEV8" s="164"/>
      <c r="IEW8" s="164"/>
      <c r="IEX8" s="164"/>
      <c r="IEY8" s="164"/>
      <c r="IEZ8" s="164"/>
      <c r="IFA8" s="164"/>
      <c r="IFB8" s="164"/>
      <c r="IFC8" s="164"/>
      <c r="IFD8" s="164"/>
      <c r="IFE8" s="164"/>
      <c r="IFF8" s="164"/>
      <c r="IFG8" s="164"/>
      <c r="IFH8" s="164"/>
      <c r="IFI8" s="164"/>
      <c r="IFJ8" s="164"/>
      <c r="IFK8" s="164"/>
      <c r="IFL8" s="164"/>
      <c r="IFM8" s="164"/>
      <c r="IFN8" s="164"/>
      <c r="IFO8" s="164"/>
      <c r="IFP8" s="164"/>
      <c r="IFQ8" s="164"/>
      <c r="IFR8" s="164"/>
      <c r="IFS8" s="164"/>
      <c r="IFT8" s="164"/>
      <c r="IFU8" s="164"/>
      <c r="IFV8" s="164"/>
      <c r="IFW8" s="164"/>
      <c r="IFX8" s="164"/>
      <c r="IFY8" s="164"/>
      <c r="IFZ8" s="164"/>
      <c r="IGA8" s="164"/>
      <c r="IGB8" s="164"/>
      <c r="IGC8" s="164"/>
      <c r="IGD8" s="164"/>
      <c r="IGE8" s="164"/>
      <c r="IGF8" s="164"/>
      <c r="IGG8" s="164"/>
      <c r="IGH8" s="164"/>
      <c r="IGI8" s="164"/>
      <c r="IGJ8" s="164"/>
      <c r="IGK8" s="164"/>
      <c r="IGL8" s="164"/>
      <c r="IGM8" s="164"/>
      <c r="IGN8" s="164"/>
      <c r="IGO8" s="164"/>
      <c r="IGP8" s="164"/>
      <c r="IGQ8" s="164"/>
      <c r="IGR8" s="164"/>
      <c r="IGS8" s="164"/>
      <c r="IGT8" s="164"/>
      <c r="IGU8" s="164"/>
      <c r="IGV8" s="164"/>
      <c r="IGW8" s="164"/>
      <c r="IGX8" s="164"/>
      <c r="IGY8" s="164"/>
      <c r="IGZ8" s="164"/>
      <c r="IHA8" s="164"/>
      <c r="IHB8" s="164"/>
      <c r="IHC8" s="164"/>
      <c r="IHD8" s="164"/>
      <c r="IHE8" s="164"/>
      <c r="IHF8" s="164"/>
      <c r="IHG8" s="164"/>
      <c r="IHH8" s="164"/>
      <c r="IHI8" s="164"/>
      <c r="IHJ8" s="164"/>
      <c r="IHK8" s="164"/>
      <c r="IHL8" s="164"/>
      <c r="IHM8" s="164"/>
      <c r="IHN8" s="164"/>
      <c r="IHO8" s="164"/>
      <c r="IHP8" s="164"/>
      <c r="IHQ8" s="164"/>
      <c r="IHR8" s="164"/>
      <c r="IHS8" s="164"/>
      <c r="IHT8" s="164"/>
      <c r="IHU8" s="164"/>
      <c r="IHV8" s="164"/>
      <c r="IHW8" s="164"/>
      <c r="IHX8" s="164"/>
      <c r="IHY8" s="164"/>
      <c r="IHZ8" s="164"/>
      <c r="IIA8" s="164"/>
      <c r="IIB8" s="164"/>
      <c r="IIC8" s="164"/>
      <c r="IID8" s="164"/>
      <c r="IIE8" s="164"/>
      <c r="IIF8" s="164"/>
      <c r="IIG8" s="164"/>
      <c r="IIH8" s="164"/>
      <c r="III8" s="164"/>
      <c r="IIJ8" s="164"/>
      <c r="IIK8" s="164"/>
      <c r="IIL8" s="164"/>
      <c r="IIM8" s="164"/>
      <c r="IIN8" s="164"/>
      <c r="IIO8" s="164"/>
      <c r="IIP8" s="164"/>
      <c r="IIQ8" s="164"/>
      <c r="IIR8" s="164"/>
      <c r="IIS8" s="164"/>
      <c r="IIT8" s="164"/>
      <c r="IIU8" s="164"/>
      <c r="IIV8" s="164"/>
      <c r="IIW8" s="164"/>
      <c r="IIX8" s="164"/>
      <c r="IIY8" s="164"/>
      <c r="IIZ8" s="164"/>
      <c r="IJA8" s="164"/>
      <c r="IJB8" s="164"/>
      <c r="IJC8" s="164"/>
      <c r="IJD8" s="164"/>
      <c r="IJE8" s="164"/>
      <c r="IJF8" s="164"/>
      <c r="IJG8" s="164"/>
      <c r="IJH8" s="164"/>
      <c r="IJI8" s="164"/>
      <c r="IJJ8" s="164"/>
      <c r="IJK8" s="164"/>
      <c r="IJL8" s="164"/>
      <c r="IJM8" s="164"/>
      <c r="IJN8" s="164"/>
      <c r="IJO8" s="164"/>
      <c r="IJP8" s="164"/>
      <c r="IJQ8" s="164"/>
      <c r="IJR8" s="164"/>
      <c r="IJS8" s="164"/>
      <c r="IJT8" s="164"/>
      <c r="IJU8" s="164"/>
      <c r="IJV8" s="164"/>
      <c r="IJW8" s="164"/>
      <c r="IJX8" s="164"/>
      <c r="IJY8" s="164"/>
      <c r="IJZ8" s="164"/>
      <c r="IKA8" s="164"/>
      <c r="IKB8" s="164"/>
      <c r="IKC8" s="164"/>
      <c r="IKD8" s="164"/>
      <c r="IKE8" s="164"/>
      <c r="IKF8" s="164"/>
      <c r="IKG8" s="164"/>
      <c r="IKH8" s="164"/>
      <c r="IKI8" s="164"/>
      <c r="IKJ8" s="164"/>
      <c r="IKK8" s="164"/>
      <c r="IKL8" s="164"/>
      <c r="IKM8" s="164"/>
      <c r="IKN8" s="164"/>
      <c r="IKO8" s="164"/>
      <c r="IKP8" s="164"/>
      <c r="IKQ8" s="164"/>
      <c r="IKR8" s="164"/>
      <c r="IKS8" s="164"/>
      <c r="IKT8" s="164"/>
      <c r="IKU8" s="164"/>
      <c r="IKV8" s="164"/>
      <c r="IKW8" s="164"/>
      <c r="IKX8" s="164"/>
      <c r="IKY8" s="164"/>
      <c r="IKZ8" s="164"/>
      <c r="ILA8" s="164"/>
      <c r="ILB8" s="164"/>
      <c r="ILC8" s="164"/>
      <c r="ILD8" s="164"/>
      <c r="ILE8" s="164"/>
      <c r="ILF8" s="164"/>
      <c r="ILG8" s="164"/>
      <c r="ILH8" s="164"/>
      <c r="ILI8" s="164"/>
      <c r="ILJ8" s="164"/>
      <c r="ILK8" s="164"/>
      <c r="ILL8" s="164"/>
      <c r="ILM8" s="164"/>
      <c r="ILN8" s="164"/>
      <c r="ILO8" s="164"/>
      <c r="ILP8" s="164"/>
      <c r="ILQ8" s="164"/>
      <c r="ILR8" s="164"/>
      <c r="ILS8" s="164"/>
      <c r="ILT8" s="164"/>
      <c r="ILU8" s="164"/>
      <c r="ILV8" s="164"/>
      <c r="ILW8" s="164"/>
      <c r="ILX8" s="164"/>
      <c r="ILY8" s="164"/>
      <c r="ILZ8" s="164"/>
      <c r="IMA8" s="164"/>
      <c r="IMB8" s="164"/>
      <c r="IMC8" s="164"/>
      <c r="IMD8" s="164"/>
      <c r="IME8" s="164"/>
      <c r="IMF8" s="164"/>
      <c r="IMG8" s="164"/>
      <c r="IMH8" s="164"/>
      <c r="IMI8" s="164"/>
      <c r="IMJ8" s="164"/>
      <c r="IMK8" s="164"/>
      <c r="IML8" s="164"/>
      <c r="IMM8" s="164"/>
      <c r="IMN8" s="164"/>
      <c r="IMO8" s="164"/>
      <c r="IMP8" s="164"/>
      <c r="IMQ8" s="164"/>
      <c r="IMR8" s="164"/>
      <c r="IMS8" s="164"/>
      <c r="IMT8" s="164"/>
      <c r="IMU8" s="164"/>
      <c r="IMV8" s="164"/>
      <c r="IMW8" s="164"/>
      <c r="IMX8" s="164"/>
      <c r="IMY8" s="164"/>
      <c r="IMZ8" s="164"/>
      <c r="INA8" s="164"/>
      <c r="INB8" s="164"/>
      <c r="INC8" s="164"/>
      <c r="IND8" s="164"/>
      <c r="INE8" s="164"/>
      <c r="INF8" s="164"/>
      <c r="ING8" s="164"/>
      <c r="INH8" s="164"/>
      <c r="INI8" s="164"/>
      <c r="INJ8" s="164"/>
      <c r="INK8" s="164"/>
      <c r="INL8" s="164"/>
      <c r="INM8" s="164"/>
      <c r="INN8" s="164"/>
      <c r="INO8" s="164"/>
      <c r="INP8" s="164"/>
      <c r="INQ8" s="164"/>
      <c r="INR8" s="164"/>
      <c r="INS8" s="164"/>
      <c r="INT8" s="164"/>
      <c r="INU8" s="164"/>
      <c r="INV8" s="164"/>
      <c r="INW8" s="164"/>
      <c r="INX8" s="164"/>
      <c r="INY8" s="164"/>
      <c r="INZ8" s="164"/>
      <c r="IOA8" s="164"/>
      <c r="IOB8" s="164"/>
      <c r="IOC8" s="164"/>
      <c r="IOD8" s="164"/>
      <c r="IOE8" s="164"/>
      <c r="IOF8" s="164"/>
      <c r="IOG8" s="164"/>
      <c r="IOH8" s="164"/>
      <c r="IOI8" s="164"/>
      <c r="IOJ8" s="164"/>
      <c r="IOK8" s="164"/>
      <c r="IOL8" s="164"/>
      <c r="IOM8" s="164"/>
      <c r="ION8" s="164"/>
      <c r="IOO8" s="164"/>
      <c r="IOP8" s="164"/>
      <c r="IOQ8" s="164"/>
      <c r="IOR8" s="164"/>
      <c r="IOS8" s="164"/>
      <c r="IOT8" s="164"/>
      <c r="IOU8" s="164"/>
      <c r="IOV8" s="164"/>
      <c r="IOW8" s="164"/>
      <c r="IOX8" s="164"/>
      <c r="IOY8" s="164"/>
      <c r="IOZ8" s="164"/>
      <c r="IPA8" s="164"/>
      <c r="IPB8" s="164"/>
      <c r="IPC8" s="164"/>
      <c r="IPD8" s="164"/>
      <c r="IPE8" s="164"/>
      <c r="IPF8" s="164"/>
      <c r="IPG8" s="164"/>
      <c r="IPH8" s="164"/>
      <c r="IPI8" s="164"/>
      <c r="IPJ8" s="164"/>
      <c r="IPK8" s="164"/>
      <c r="IPL8" s="164"/>
      <c r="IPM8" s="164"/>
      <c r="IPN8" s="164"/>
      <c r="IPO8" s="164"/>
      <c r="IPP8" s="164"/>
      <c r="IPQ8" s="164"/>
      <c r="IPR8" s="164"/>
      <c r="IPS8" s="164"/>
      <c r="IPT8" s="164"/>
      <c r="IPU8" s="164"/>
      <c r="IPV8" s="164"/>
      <c r="IPW8" s="164"/>
      <c r="IPX8" s="164"/>
      <c r="IPY8" s="164"/>
      <c r="IPZ8" s="164"/>
      <c r="IQA8" s="164"/>
      <c r="IQB8" s="164"/>
      <c r="IQC8" s="164"/>
      <c r="IQD8" s="164"/>
      <c r="IQE8" s="164"/>
      <c r="IQF8" s="164"/>
      <c r="IQG8" s="164"/>
      <c r="IQH8" s="164"/>
      <c r="IQI8" s="164"/>
      <c r="IQJ8" s="164"/>
      <c r="IQK8" s="164"/>
      <c r="IQL8" s="164"/>
      <c r="IQM8" s="164"/>
      <c r="IQN8" s="164"/>
      <c r="IQO8" s="164"/>
      <c r="IQP8" s="164"/>
      <c r="IQQ8" s="164"/>
      <c r="IQR8" s="164"/>
      <c r="IQS8" s="164"/>
      <c r="IQT8" s="164"/>
      <c r="IQU8" s="164"/>
      <c r="IQV8" s="164"/>
      <c r="IQW8" s="164"/>
      <c r="IQX8" s="164"/>
      <c r="IQY8" s="164"/>
      <c r="IQZ8" s="164"/>
      <c r="IRA8" s="164"/>
      <c r="IRB8" s="164"/>
      <c r="IRC8" s="164"/>
      <c r="IRD8" s="164"/>
      <c r="IRE8" s="164"/>
      <c r="IRF8" s="164"/>
      <c r="IRG8" s="164"/>
      <c r="IRH8" s="164"/>
      <c r="IRI8" s="164"/>
      <c r="IRJ8" s="164"/>
      <c r="IRK8" s="164"/>
      <c r="IRL8" s="164"/>
      <c r="IRM8" s="164"/>
      <c r="IRN8" s="164"/>
      <c r="IRO8" s="164"/>
      <c r="IRP8" s="164"/>
      <c r="IRQ8" s="164"/>
      <c r="IRR8" s="164"/>
      <c r="IRS8" s="164"/>
      <c r="IRT8" s="164"/>
      <c r="IRU8" s="164"/>
      <c r="IRV8" s="164"/>
      <c r="IRW8" s="164"/>
      <c r="IRX8" s="164"/>
      <c r="IRY8" s="164"/>
      <c r="IRZ8" s="164"/>
      <c r="ISA8" s="164"/>
      <c r="ISB8" s="164"/>
      <c r="ISC8" s="164"/>
      <c r="ISD8" s="164"/>
      <c r="ISE8" s="164"/>
      <c r="ISF8" s="164"/>
      <c r="ISG8" s="164"/>
      <c r="ISH8" s="164"/>
      <c r="ISI8" s="164"/>
      <c r="ISJ8" s="164"/>
      <c r="ISK8" s="164"/>
      <c r="ISL8" s="164"/>
      <c r="ISM8" s="164"/>
      <c r="ISN8" s="164"/>
      <c r="ISO8" s="164"/>
      <c r="ISP8" s="164"/>
      <c r="ISQ8" s="164"/>
      <c r="ISR8" s="164"/>
      <c r="ISS8" s="164"/>
      <c r="IST8" s="164"/>
      <c r="ISU8" s="164"/>
      <c r="ISV8" s="164"/>
      <c r="ISW8" s="164"/>
      <c r="ISX8" s="164"/>
      <c r="ISY8" s="164"/>
      <c r="ISZ8" s="164"/>
      <c r="ITA8" s="164"/>
      <c r="ITB8" s="164"/>
      <c r="ITC8" s="164"/>
      <c r="ITD8" s="164"/>
      <c r="ITE8" s="164"/>
      <c r="ITF8" s="164"/>
      <c r="ITG8" s="164"/>
      <c r="ITH8" s="164"/>
      <c r="ITI8" s="164"/>
      <c r="ITJ8" s="164"/>
      <c r="ITK8" s="164"/>
      <c r="ITL8" s="164"/>
      <c r="ITM8" s="164"/>
      <c r="ITN8" s="164"/>
      <c r="ITO8" s="164"/>
      <c r="ITP8" s="164"/>
      <c r="ITQ8" s="164"/>
      <c r="ITR8" s="164"/>
      <c r="ITS8" s="164"/>
      <c r="ITT8" s="164"/>
      <c r="ITU8" s="164"/>
      <c r="ITV8" s="164"/>
      <c r="ITW8" s="164"/>
      <c r="ITX8" s="164"/>
      <c r="ITY8" s="164"/>
      <c r="ITZ8" s="164"/>
      <c r="IUA8" s="164"/>
      <c r="IUB8" s="164"/>
      <c r="IUC8" s="164"/>
      <c r="IUD8" s="164"/>
      <c r="IUE8" s="164"/>
      <c r="IUF8" s="164"/>
      <c r="IUG8" s="164"/>
      <c r="IUH8" s="164"/>
      <c r="IUI8" s="164"/>
      <c r="IUJ8" s="164"/>
      <c r="IUK8" s="164"/>
      <c r="IUL8" s="164"/>
      <c r="IUM8" s="164"/>
      <c r="IUN8" s="164"/>
      <c r="IUO8" s="164"/>
      <c r="IUP8" s="164"/>
      <c r="IUQ8" s="164"/>
      <c r="IUR8" s="164"/>
      <c r="IUS8" s="164"/>
      <c r="IUT8" s="164"/>
      <c r="IUU8" s="164"/>
      <c r="IUV8" s="164"/>
      <c r="IUW8" s="164"/>
      <c r="IUX8" s="164"/>
      <c r="IUY8" s="164"/>
      <c r="IUZ8" s="164"/>
      <c r="IVA8" s="164"/>
      <c r="IVB8" s="164"/>
      <c r="IVC8" s="164"/>
      <c r="IVD8" s="164"/>
      <c r="IVE8" s="164"/>
      <c r="IVF8" s="164"/>
      <c r="IVG8" s="164"/>
      <c r="IVH8" s="164"/>
      <c r="IVI8" s="164"/>
      <c r="IVJ8" s="164"/>
      <c r="IVK8" s="164"/>
      <c r="IVL8" s="164"/>
      <c r="IVM8" s="164"/>
      <c r="IVN8" s="164"/>
      <c r="IVO8" s="164"/>
      <c r="IVP8" s="164"/>
      <c r="IVQ8" s="164"/>
      <c r="IVR8" s="164"/>
      <c r="IVS8" s="164"/>
      <c r="IVT8" s="164"/>
      <c r="IVU8" s="164"/>
      <c r="IVV8" s="164"/>
      <c r="IVW8" s="164"/>
      <c r="IVX8" s="164"/>
      <c r="IVY8" s="164"/>
      <c r="IVZ8" s="164"/>
      <c r="IWA8" s="164"/>
      <c r="IWB8" s="164"/>
      <c r="IWC8" s="164"/>
      <c r="IWD8" s="164"/>
      <c r="IWE8" s="164"/>
      <c r="IWF8" s="164"/>
      <c r="IWG8" s="164"/>
      <c r="IWH8" s="164"/>
      <c r="IWI8" s="164"/>
      <c r="IWJ8" s="164"/>
      <c r="IWK8" s="164"/>
      <c r="IWL8" s="164"/>
      <c r="IWM8" s="164"/>
      <c r="IWN8" s="164"/>
      <c r="IWO8" s="164"/>
      <c r="IWP8" s="164"/>
      <c r="IWQ8" s="164"/>
      <c r="IWR8" s="164"/>
      <c r="IWS8" s="164"/>
      <c r="IWT8" s="164"/>
      <c r="IWU8" s="164"/>
      <c r="IWV8" s="164"/>
      <c r="IWW8" s="164"/>
      <c r="IWX8" s="164"/>
      <c r="IWY8" s="164"/>
      <c r="IWZ8" s="164"/>
      <c r="IXA8" s="164"/>
      <c r="IXB8" s="164"/>
      <c r="IXC8" s="164"/>
      <c r="IXD8" s="164"/>
      <c r="IXE8" s="164"/>
      <c r="IXF8" s="164"/>
      <c r="IXG8" s="164"/>
      <c r="IXH8" s="164"/>
      <c r="IXI8" s="164"/>
      <c r="IXJ8" s="164"/>
      <c r="IXK8" s="164"/>
      <c r="IXL8" s="164"/>
      <c r="IXM8" s="164"/>
      <c r="IXN8" s="164"/>
      <c r="IXO8" s="164"/>
      <c r="IXP8" s="164"/>
      <c r="IXQ8" s="164"/>
      <c r="IXR8" s="164"/>
      <c r="IXS8" s="164"/>
      <c r="IXT8" s="164"/>
      <c r="IXU8" s="164"/>
      <c r="IXV8" s="164"/>
      <c r="IXW8" s="164"/>
      <c r="IXX8" s="164"/>
      <c r="IXY8" s="164"/>
      <c r="IXZ8" s="164"/>
      <c r="IYA8" s="164"/>
      <c r="IYB8" s="164"/>
      <c r="IYC8" s="164"/>
      <c r="IYD8" s="164"/>
      <c r="IYE8" s="164"/>
      <c r="IYF8" s="164"/>
      <c r="IYG8" s="164"/>
      <c r="IYH8" s="164"/>
      <c r="IYI8" s="164"/>
      <c r="IYJ8" s="164"/>
      <c r="IYK8" s="164"/>
      <c r="IYL8" s="164"/>
      <c r="IYM8" s="164"/>
      <c r="IYN8" s="164"/>
      <c r="IYO8" s="164"/>
      <c r="IYP8" s="164"/>
      <c r="IYQ8" s="164"/>
      <c r="IYR8" s="164"/>
      <c r="IYS8" s="164"/>
      <c r="IYT8" s="164"/>
      <c r="IYU8" s="164"/>
      <c r="IYV8" s="164"/>
      <c r="IYW8" s="164"/>
      <c r="IYX8" s="164"/>
      <c r="IYY8" s="164"/>
      <c r="IYZ8" s="164"/>
      <c r="IZA8" s="164"/>
      <c r="IZB8" s="164"/>
      <c r="IZC8" s="164"/>
      <c r="IZD8" s="164"/>
      <c r="IZE8" s="164"/>
      <c r="IZF8" s="164"/>
      <c r="IZG8" s="164"/>
      <c r="IZH8" s="164"/>
      <c r="IZI8" s="164"/>
      <c r="IZJ8" s="164"/>
      <c r="IZK8" s="164"/>
      <c r="IZL8" s="164"/>
      <c r="IZM8" s="164"/>
      <c r="IZN8" s="164"/>
      <c r="IZO8" s="164"/>
      <c r="IZP8" s="164"/>
      <c r="IZQ8" s="164"/>
      <c r="IZR8" s="164"/>
      <c r="IZS8" s="164"/>
      <c r="IZT8" s="164"/>
      <c r="IZU8" s="164"/>
      <c r="IZV8" s="164"/>
      <c r="IZW8" s="164"/>
      <c r="IZX8" s="164"/>
      <c r="IZY8" s="164"/>
      <c r="IZZ8" s="164"/>
      <c r="JAA8" s="164"/>
      <c r="JAB8" s="164"/>
      <c r="JAC8" s="164"/>
      <c r="JAD8" s="164"/>
      <c r="JAE8" s="164"/>
      <c r="JAF8" s="164"/>
      <c r="JAG8" s="164"/>
      <c r="JAH8" s="164"/>
      <c r="JAI8" s="164"/>
      <c r="JAJ8" s="164"/>
      <c r="JAK8" s="164"/>
      <c r="JAL8" s="164"/>
      <c r="JAM8" s="164"/>
      <c r="JAN8" s="164"/>
      <c r="JAO8" s="164"/>
      <c r="JAP8" s="164"/>
      <c r="JAQ8" s="164"/>
      <c r="JAR8" s="164"/>
      <c r="JAS8" s="164"/>
      <c r="JAT8" s="164"/>
      <c r="JAU8" s="164"/>
      <c r="JAV8" s="164"/>
      <c r="JAW8" s="164"/>
      <c r="JAX8" s="164"/>
      <c r="JAY8" s="164"/>
      <c r="JAZ8" s="164"/>
      <c r="JBA8" s="164"/>
      <c r="JBB8" s="164"/>
      <c r="JBC8" s="164"/>
      <c r="JBD8" s="164"/>
      <c r="JBE8" s="164"/>
      <c r="JBF8" s="164"/>
      <c r="JBG8" s="164"/>
      <c r="JBH8" s="164"/>
      <c r="JBI8" s="164"/>
      <c r="JBJ8" s="164"/>
      <c r="JBK8" s="164"/>
      <c r="JBL8" s="164"/>
      <c r="JBM8" s="164"/>
      <c r="JBN8" s="164"/>
      <c r="JBO8" s="164"/>
      <c r="JBP8" s="164"/>
      <c r="JBQ8" s="164"/>
      <c r="JBR8" s="164"/>
      <c r="JBS8" s="164"/>
      <c r="JBT8" s="164"/>
      <c r="JBU8" s="164"/>
      <c r="JBV8" s="164"/>
      <c r="JBW8" s="164"/>
      <c r="JBX8" s="164"/>
      <c r="JBY8" s="164"/>
      <c r="JBZ8" s="164"/>
      <c r="JCA8" s="164"/>
      <c r="JCB8" s="164"/>
      <c r="JCC8" s="164"/>
      <c r="JCD8" s="164"/>
      <c r="JCE8" s="164"/>
      <c r="JCF8" s="164"/>
      <c r="JCG8" s="164"/>
      <c r="JCH8" s="164"/>
      <c r="JCI8" s="164"/>
      <c r="JCJ8" s="164"/>
      <c r="JCK8" s="164"/>
      <c r="JCL8" s="164"/>
      <c r="JCM8" s="164"/>
      <c r="JCN8" s="164"/>
      <c r="JCO8" s="164"/>
      <c r="JCP8" s="164"/>
      <c r="JCQ8" s="164"/>
      <c r="JCR8" s="164"/>
      <c r="JCS8" s="164"/>
      <c r="JCT8" s="164"/>
      <c r="JCU8" s="164"/>
      <c r="JCV8" s="164"/>
      <c r="JCW8" s="164"/>
      <c r="JCX8" s="164"/>
      <c r="JCY8" s="164"/>
      <c r="JCZ8" s="164"/>
      <c r="JDA8" s="164"/>
      <c r="JDB8" s="164"/>
      <c r="JDC8" s="164"/>
      <c r="JDD8" s="164"/>
      <c r="JDE8" s="164"/>
      <c r="JDF8" s="164"/>
      <c r="JDG8" s="164"/>
      <c r="JDH8" s="164"/>
      <c r="JDI8" s="164"/>
      <c r="JDJ8" s="164"/>
      <c r="JDK8" s="164"/>
      <c r="JDL8" s="164"/>
      <c r="JDM8" s="164"/>
      <c r="JDN8" s="164"/>
      <c r="JDO8" s="164"/>
      <c r="JDP8" s="164"/>
      <c r="JDQ8" s="164"/>
      <c r="JDR8" s="164"/>
      <c r="JDS8" s="164"/>
      <c r="JDT8" s="164"/>
      <c r="JDU8" s="164"/>
      <c r="JDV8" s="164"/>
      <c r="JDW8" s="164"/>
      <c r="JDX8" s="164"/>
      <c r="JDY8" s="164"/>
      <c r="JDZ8" s="164"/>
      <c r="JEA8" s="164"/>
      <c r="JEB8" s="164"/>
      <c r="JEC8" s="164"/>
      <c r="JED8" s="164"/>
      <c r="JEE8" s="164"/>
      <c r="JEF8" s="164"/>
      <c r="JEG8" s="164"/>
      <c r="JEH8" s="164"/>
      <c r="JEI8" s="164"/>
      <c r="JEJ8" s="164"/>
      <c r="JEK8" s="164"/>
      <c r="JEL8" s="164"/>
      <c r="JEM8" s="164"/>
      <c r="JEN8" s="164"/>
      <c r="JEO8" s="164"/>
      <c r="JEP8" s="164"/>
      <c r="JEQ8" s="164"/>
      <c r="JER8" s="164"/>
      <c r="JES8" s="164"/>
      <c r="JET8" s="164"/>
      <c r="JEU8" s="164"/>
      <c r="JEV8" s="164"/>
      <c r="JEW8" s="164"/>
      <c r="JEX8" s="164"/>
      <c r="JEY8" s="164"/>
      <c r="JEZ8" s="164"/>
      <c r="JFA8" s="164"/>
      <c r="JFB8" s="164"/>
      <c r="JFC8" s="164"/>
      <c r="JFD8" s="164"/>
      <c r="JFE8" s="164"/>
      <c r="JFF8" s="164"/>
      <c r="JFG8" s="164"/>
      <c r="JFH8" s="164"/>
      <c r="JFI8" s="164"/>
      <c r="JFJ8" s="164"/>
      <c r="JFK8" s="164"/>
      <c r="JFL8" s="164"/>
      <c r="JFM8" s="164"/>
      <c r="JFN8" s="164"/>
      <c r="JFO8" s="164"/>
      <c r="JFP8" s="164"/>
      <c r="JFQ8" s="164"/>
      <c r="JFR8" s="164"/>
      <c r="JFS8" s="164"/>
      <c r="JFT8" s="164"/>
      <c r="JFU8" s="164"/>
      <c r="JFV8" s="164"/>
      <c r="JFW8" s="164"/>
      <c r="JFX8" s="164"/>
      <c r="JFY8" s="164"/>
      <c r="JFZ8" s="164"/>
      <c r="JGA8" s="164"/>
      <c r="JGB8" s="164"/>
      <c r="JGC8" s="164"/>
      <c r="JGD8" s="164"/>
      <c r="JGE8" s="164"/>
      <c r="JGF8" s="164"/>
      <c r="JGG8" s="164"/>
      <c r="JGH8" s="164"/>
      <c r="JGI8" s="164"/>
      <c r="JGJ8" s="164"/>
      <c r="JGK8" s="164"/>
      <c r="JGL8" s="164"/>
      <c r="JGM8" s="164"/>
      <c r="JGN8" s="164"/>
      <c r="JGO8" s="164"/>
      <c r="JGP8" s="164"/>
      <c r="JGQ8" s="164"/>
      <c r="JGR8" s="164"/>
      <c r="JGS8" s="164"/>
      <c r="JGT8" s="164"/>
      <c r="JGU8" s="164"/>
      <c r="JGV8" s="164"/>
      <c r="JGW8" s="164"/>
      <c r="JGX8" s="164"/>
      <c r="JGY8" s="164"/>
      <c r="JGZ8" s="164"/>
      <c r="JHA8" s="164"/>
      <c r="JHB8" s="164"/>
      <c r="JHC8" s="164"/>
      <c r="JHD8" s="164"/>
      <c r="JHE8" s="164"/>
      <c r="JHF8" s="164"/>
      <c r="JHG8" s="164"/>
      <c r="JHH8" s="164"/>
      <c r="JHI8" s="164"/>
      <c r="JHJ8" s="164"/>
      <c r="JHK8" s="164"/>
      <c r="JHL8" s="164"/>
      <c r="JHM8" s="164"/>
      <c r="JHN8" s="164"/>
      <c r="JHO8" s="164"/>
      <c r="JHP8" s="164"/>
      <c r="JHQ8" s="164"/>
      <c r="JHR8" s="164"/>
      <c r="JHS8" s="164"/>
      <c r="JHT8" s="164"/>
      <c r="JHU8" s="164"/>
      <c r="JHV8" s="164"/>
      <c r="JHW8" s="164"/>
      <c r="JHX8" s="164"/>
      <c r="JHY8" s="164"/>
      <c r="JHZ8" s="164"/>
      <c r="JIA8" s="164"/>
      <c r="JIB8" s="164"/>
      <c r="JIC8" s="164"/>
      <c r="JID8" s="164"/>
      <c r="JIE8" s="164"/>
      <c r="JIF8" s="164"/>
      <c r="JIG8" s="164"/>
      <c r="JIH8" s="164"/>
      <c r="JII8" s="164"/>
      <c r="JIJ8" s="164"/>
      <c r="JIK8" s="164"/>
      <c r="JIL8" s="164"/>
      <c r="JIM8" s="164"/>
      <c r="JIN8" s="164"/>
      <c r="JIO8" s="164"/>
      <c r="JIP8" s="164"/>
      <c r="JIQ8" s="164"/>
      <c r="JIR8" s="164"/>
      <c r="JIS8" s="164"/>
      <c r="JIT8" s="164"/>
      <c r="JIU8" s="164"/>
      <c r="JIV8" s="164"/>
      <c r="JIW8" s="164"/>
      <c r="JIX8" s="164"/>
      <c r="JIY8" s="164"/>
      <c r="JIZ8" s="164"/>
      <c r="JJA8" s="164"/>
      <c r="JJB8" s="164"/>
      <c r="JJC8" s="164"/>
      <c r="JJD8" s="164"/>
      <c r="JJE8" s="164"/>
      <c r="JJF8" s="164"/>
      <c r="JJG8" s="164"/>
      <c r="JJH8" s="164"/>
      <c r="JJI8" s="164"/>
      <c r="JJJ8" s="164"/>
      <c r="JJK8" s="164"/>
      <c r="JJL8" s="164"/>
      <c r="JJM8" s="164"/>
      <c r="JJN8" s="164"/>
      <c r="JJO8" s="164"/>
      <c r="JJP8" s="164"/>
      <c r="JJQ8" s="164"/>
      <c r="JJR8" s="164"/>
      <c r="JJS8" s="164"/>
      <c r="JJT8" s="164"/>
      <c r="JJU8" s="164"/>
      <c r="JJV8" s="164"/>
      <c r="JJW8" s="164"/>
      <c r="JJX8" s="164"/>
      <c r="JJY8" s="164"/>
      <c r="JJZ8" s="164"/>
      <c r="JKA8" s="164"/>
      <c r="JKB8" s="164"/>
      <c r="JKC8" s="164"/>
      <c r="JKD8" s="164"/>
      <c r="JKE8" s="164"/>
      <c r="JKF8" s="164"/>
      <c r="JKG8" s="164"/>
      <c r="JKH8" s="164"/>
      <c r="JKI8" s="164"/>
      <c r="JKJ8" s="164"/>
      <c r="JKK8" s="164"/>
      <c r="JKL8" s="164"/>
      <c r="JKM8" s="164"/>
      <c r="JKN8" s="164"/>
      <c r="JKO8" s="164"/>
      <c r="JKP8" s="164"/>
      <c r="JKQ8" s="164"/>
      <c r="JKR8" s="164"/>
      <c r="JKS8" s="164"/>
      <c r="JKT8" s="164"/>
      <c r="JKU8" s="164"/>
      <c r="JKV8" s="164"/>
      <c r="JKW8" s="164"/>
      <c r="JKX8" s="164"/>
      <c r="JKY8" s="164"/>
      <c r="JKZ8" s="164"/>
      <c r="JLA8" s="164"/>
      <c r="JLB8" s="164"/>
      <c r="JLC8" s="164"/>
      <c r="JLD8" s="164"/>
      <c r="JLE8" s="164"/>
      <c r="JLF8" s="164"/>
      <c r="JLG8" s="164"/>
      <c r="JLH8" s="164"/>
      <c r="JLI8" s="164"/>
      <c r="JLJ8" s="164"/>
      <c r="JLK8" s="164"/>
      <c r="JLL8" s="164"/>
      <c r="JLM8" s="164"/>
      <c r="JLN8" s="164"/>
      <c r="JLO8" s="164"/>
      <c r="JLP8" s="164"/>
      <c r="JLQ8" s="164"/>
      <c r="JLR8" s="164"/>
      <c r="JLS8" s="164"/>
      <c r="JLT8" s="164"/>
      <c r="JLU8" s="164"/>
      <c r="JLV8" s="164"/>
      <c r="JLW8" s="164"/>
      <c r="JLX8" s="164"/>
      <c r="JLY8" s="164"/>
      <c r="JLZ8" s="164"/>
      <c r="JMA8" s="164"/>
      <c r="JMB8" s="164"/>
      <c r="JMC8" s="164"/>
      <c r="JMD8" s="164"/>
      <c r="JME8" s="164"/>
      <c r="JMF8" s="164"/>
      <c r="JMG8" s="164"/>
      <c r="JMH8" s="164"/>
      <c r="JMI8" s="164"/>
      <c r="JMJ8" s="164"/>
      <c r="JMK8" s="164"/>
      <c r="JML8" s="164"/>
      <c r="JMM8" s="164"/>
      <c r="JMN8" s="164"/>
      <c r="JMO8" s="164"/>
      <c r="JMP8" s="164"/>
      <c r="JMQ8" s="164"/>
      <c r="JMR8" s="164"/>
      <c r="JMS8" s="164"/>
      <c r="JMT8" s="164"/>
      <c r="JMU8" s="164"/>
      <c r="JMV8" s="164"/>
      <c r="JMW8" s="164"/>
      <c r="JMX8" s="164"/>
      <c r="JMY8" s="164"/>
      <c r="JMZ8" s="164"/>
      <c r="JNA8" s="164"/>
      <c r="JNB8" s="164"/>
      <c r="JNC8" s="164"/>
      <c r="JND8" s="164"/>
      <c r="JNE8" s="164"/>
      <c r="JNF8" s="164"/>
      <c r="JNG8" s="164"/>
      <c r="JNH8" s="164"/>
      <c r="JNI8" s="164"/>
      <c r="JNJ8" s="164"/>
      <c r="JNK8" s="164"/>
      <c r="JNL8" s="164"/>
      <c r="JNM8" s="164"/>
      <c r="JNN8" s="164"/>
      <c r="JNO8" s="164"/>
      <c r="JNP8" s="164"/>
      <c r="JNQ8" s="164"/>
      <c r="JNR8" s="164"/>
      <c r="JNS8" s="164"/>
      <c r="JNT8" s="164"/>
      <c r="JNU8" s="164"/>
      <c r="JNV8" s="164"/>
      <c r="JNW8" s="164"/>
      <c r="JNX8" s="164"/>
      <c r="JNY8" s="164"/>
      <c r="JNZ8" s="164"/>
      <c r="JOA8" s="164"/>
      <c r="JOB8" s="164"/>
      <c r="JOC8" s="164"/>
      <c r="JOD8" s="164"/>
      <c r="JOE8" s="164"/>
      <c r="JOF8" s="164"/>
      <c r="JOG8" s="164"/>
      <c r="JOH8" s="164"/>
      <c r="JOI8" s="164"/>
      <c r="JOJ8" s="164"/>
      <c r="JOK8" s="164"/>
      <c r="JOL8" s="164"/>
      <c r="JOM8" s="164"/>
      <c r="JON8" s="164"/>
      <c r="JOO8" s="164"/>
      <c r="JOP8" s="164"/>
      <c r="JOQ8" s="164"/>
      <c r="JOR8" s="164"/>
      <c r="JOS8" s="164"/>
      <c r="JOT8" s="164"/>
      <c r="JOU8" s="164"/>
      <c r="JOV8" s="164"/>
      <c r="JOW8" s="164"/>
      <c r="JOX8" s="164"/>
      <c r="JOY8" s="164"/>
      <c r="JOZ8" s="164"/>
      <c r="JPA8" s="164"/>
      <c r="JPB8" s="164"/>
      <c r="JPC8" s="164"/>
      <c r="JPD8" s="164"/>
      <c r="JPE8" s="164"/>
      <c r="JPF8" s="164"/>
      <c r="JPG8" s="164"/>
      <c r="JPH8" s="164"/>
      <c r="JPI8" s="164"/>
      <c r="JPJ8" s="164"/>
      <c r="JPK8" s="164"/>
      <c r="JPL8" s="164"/>
      <c r="JPM8" s="164"/>
      <c r="JPN8" s="164"/>
      <c r="JPO8" s="164"/>
      <c r="JPP8" s="164"/>
      <c r="JPQ8" s="164"/>
      <c r="JPR8" s="164"/>
      <c r="JPS8" s="164"/>
      <c r="JPT8" s="164"/>
      <c r="JPU8" s="164"/>
      <c r="JPV8" s="164"/>
      <c r="JPW8" s="164"/>
      <c r="JPX8" s="164"/>
      <c r="JPY8" s="164"/>
      <c r="JPZ8" s="164"/>
      <c r="JQA8" s="164"/>
      <c r="JQB8" s="164"/>
      <c r="JQC8" s="164"/>
      <c r="JQD8" s="164"/>
      <c r="JQE8" s="164"/>
      <c r="JQF8" s="164"/>
      <c r="JQG8" s="164"/>
      <c r="JQH8" s="164"/>
      <c r="JQI8" s="164"/>
      <c r="JQJ8" s="164"/>
      <c r="JQK8" s="164"/>
      <c r="JQL8" s="164"/>
      <c r="JQM8" s="164"/>
      <c r="JQN8" s="164"/>
      <c r="JQO8" s="164"/>
      <c r="JQP8" s="164"/>
      <c r="JQQ8" s="164"/>
      <c r="JQR8" s="164"/>
      <c r="JQS8" s="164"/>
      <c r="JQT8" s="164"/>
      <c r="JQU8" s="164"/>
      <c r="JQV8" s="164"/>
      <c r="JQW8" s="164"/>
      <c r="JQX8" s="164"/>
      <c r="JQY8" s="164"/>
      <c r="JQZ8" s="164"/>
      <c r="JRA8" s="164"/>
      <c r="JRB8" s="164"/>
      <c r="JRC8" s="164"/>
      <c r="JRD8" s="164"/>
      <c r="JRE8" s="164"/>
      <c r="JRF8" s="164"/>
      <c r="JRG8" s="164"/>
      <c r="JRH8" s="164"/>
      <c r="JRI8" s="164"/>
      <c r="JRJ8" s="164"/>
      <c r="JRK8" s="164"/>
      <c r="JRL8" s="164"/>
      <c r="JRM8" s="164"/>
      <c r="JRN8" s="164"/>
      <c r="JRO8" s="164"/>
      <c r="JRP8" s="164"/>
      <c r="JRQ8" s="164"/>
      <c r="JRR8" s="164"/>
      <c r="JRS8" s="164"/>
      <c r="JRT8" s="164"/>
      <c r="JRU8" s="164"/>
      <c r="JRV8" s="164"/>
      <c r="JRW8" s="164"/>
      <c r="JRX8" s="164"/>
      <c r="JRY8" s="164"/>
      <c r="JRZ8" s="164"/>
      <c r="JSA8" s="164"/>
      <c r="JSB8" s="164"/>
      <c r="JSC8" s="164"/>
      <c r="JSD8" s="164"/>
      <c r="JSE8" s="164"/>
      <c r="JSF8" s="164"/>
      <c r="JSG8" s="164"/>
      <c r="JSH8" s="164"/>
      <c r="JSI8" s="164"/>
      <c r="JSJ8" s="164"/>
      <c r="JSK8" s="164"/>
      <c r="JSL8" s="164"/>
      <c r="JSM8" s="164"/>
      <c r="JSN8" s="164"/>
      <c r="JSO8" s="164"/>
      <c r="JSP8" s="164"/>
      <c r="JSQ8" s="164"/>
      <c r="JSR8" s="164"/>
      <c r="JSS8" s="164"/>
      <c r="JST8" s="164"/>
      <c r="JSU8" s="164"/>
      <c r="JSV8" s="164"/>
      <c r="JSW8" s="164"/>
      <c r="JSX8" s="164"/>
      <c r="JSY8" s="164"/>
      <c r="JSZ8" s="164"/>
      <c r="JTA8" s="164"/>
      <c r="JTB8" s="164"/>
      <c r="JTC8" s="164"/>
      <c r="JTD8" s="164"/>
      <c r="JTE8" s="164"/>
      <c r="JTF8" s="164"/>
      <c r="JTG8" s="164"/>
      <c r="JTH8" s="164"/>
      <c r="JTI8" s="164"/>
      <c r="JTJ8" s="164"/>
      <c r="JTK8" s="164"/>
      <c r="JTL8" s="164"/>
      <c r="JTM8" s="164"/>
      <c r="JTN8" s="164"/>
      <c r="JTO8" s="164"/>
      <c r="JTP8" s="164"/>
      <c r="JTQ8" s="164"/>
      <c r="JTR8" s="164"/>
      <c r="JTS8" s="164"/>
      <c r="JTT8" s="164"/>
      <c r="JTU8" s="164"/>
      <c r="JTV8" s="164"/>
      <c r="JTW8" s="164"/>
      <c r="JTX8" s="164"/>
      <c r="JTY8" s="164"/>
      <c r="JTZ8" s="164"/>
      <c r="JUA8" s="164"/>
      <c r="JUB8" s="164"/>
      <c r="JUC8" s="164"/>
      <c r="JUD8" s="164"/>
      <c r="JUE8" s="164"/>
      <c r="JUF8" s="164"/>
      <c r="JUG8" s="164"/>
      <c r="JUH8" s="164"/>
      <c r="JUI8" s="164"/>
      <c r="JUJ8" s="164"/>
      <c r="JUK8" s="164"/>
      <c r="JUL8" s="164"/>
      <c r="JUM8" s="164"/>
      <c r="JUN8" s="164"/>
      <c r="JUO8" s="164"/>
      <c r="JUP8" s="164"/>
      <c r="JUQ8" s="164"/>
      <c r="JUR8" s="164"/>
      <c r="JUS8" s="164"/>
      <c r="JUT8" s="164"/>
      <c r="JUU8" s="164"/>
      <c r="JUV8" s="164"/>
      <c r="JUW8" s="164"/>
      <c r="JUX8" s="164"/>
      <c r="JUY8" s="164"/>
      <c r="JUZ8" s="164"/>
      <c r="JVA8" s="164"/>
      <c r="JVB8" s="164"/>
      <c r="JVC8" s="164"/>
      <c r="JVD8" s="164"/>
      <c r="JVE8" s="164"/>
      <c r="JVF8" s="164"/>
      <c r="JVG8" s="164"/>
      <c r="JVH8" s="164"/>
      <c r="JVI8" s="164"/>
      <c r="JVJ8" s="164"/>
      <c r="JVK8" s="164"/>
      <c r="JVL8" s="164"/>
      <c r="JVM8" s="164"/>
      <c r="JVN8" s="164"/>
      <c r="JVO8" s="164"/>
      <c r="JVP8" s="164"/>
      <c r="JVQ8" s="164"/>
      <c r="JVR8" s="164"/>
      <c r="JVS8" s="164"/>
      <c r="JVT8" s="164"/>
      <c r="JVU8" s="164"/>
      <c r="JVV8" s="164"/>
      <c r="JVW8" s="164"/>
      <c r="JVX8" s="164"/>
      <c r="JVY8" s="164"/>
      <c r="JVZ8" s="164"/>
      <c r="JWA8" s="164"/>
      <c r="JWB8" s="164"/>
      <c r="JWC8" s="164"/>
      <c r="JWD8" s="164"/>
      <c r="JWE8" s="164"/>
      <c r="JWF8" s="164"/>
      <c r="JWG8" s="164"/>
      <c r="JWH8" s="164"/>
      <c r="JWI8" s="164"/>
      <c r="JWJ8" s="164"/>
      <c r="JWK8" s="164"/>
      <c r="JWL8" s="164"/>
      <c r="JWM8" s="164"/>
      <c r="JWN8" s="164"/>
      <c r="JWO8" s="164"/>
      <c r="JWP8" s="164"/>
      <c r="JWQ8" s="164"/>
      <c r="JWR8" s="164"/>
      <c r="JWS8" s="164"/>
      <c r="JWT8" s="164"/>
      <c r="JWU8" s="164"/>
      <c r="JWV8" s="164"/>
      <c r="JWW8" s="164"/>
      <c r="JWX8" s="164"/>
      <c r="JWY8" s="164"/>
      <c r="JWZ8" s="164"/>
      <c r="JXA8" s="164"/>
      <c r="JXB8" s="164"/>
      <c r="JXC8" s="164"/>
      <c r="JXD8" s="164"/>
      <c r="JXE8" s="164"/>
      <c r="JXF8" s="164"/>
      <c r="JXG8" s="164"/>
      <c r="JXH8" s="164"/>
      <c r="JXI8" s="164"/>
      <c r="JXJ8" s="164"/>
      <c r="JXK8" s="164"/>
      <c r="JXL8" s="164"/>
      <c r="JXM8" s="164"/>
      <c r="JXN8" s="164"/>
      <c r="JXO8" s="164"/>
      <c r="JXP8" s="164"/>
      <c r="JXQ8" s="164"/>
      <c r="JXR8" s="164"/>
      <c r="JXS8" s="164"/>
      <c r="JXT8" s="164"/>
      <c r="JXU8" s="164"/>
      <c r="JXV8" s="164"/>
      <c r="JXW8" s="164"/>
      <c r="JXX8" s="164"/>
      <c r="JXY8" s="164"/>
      <c r="JXZ8" s="164"/>
      <c r="JYA8" s="164"/>
      <c r="JYB8" s="164"/>
      <c r="JYC8" s="164"/>
      <c r="JYD8" s="164"/>
      <c r="JYE8" s="164"/>
      <c r="JYF8" s="164"/>
      <c r="JYG8" s="164"/>
      <c r="JYH8" s="164"/>
      <c r="JYI8" s="164"/>
      <c r="JYJ8" s="164"/>
      <c r="JYK8" s="164"/>
      <c r="JYL8" s="164"/>
      <c r="JYM8" s="164"/>
      <c r="JYN8" s="164"/>
      <c r="JYO8" s="164"/>
      <c r="JYP8" s="164"/>
      <c r="JYQ8" s="164"/>
      <c r="JYR8" s="164"/>
      <c r="JYS8" s="164"/>
      <c r="JYT8" s="164"/>
      <c r="JYU8" s="164"/>
      <c r="JYV8" s="164"/>
      <c r="JYW8" s="164"/>
      <c r="JYX8" s="164"/>
      <c r="JYY8" s="164"/>
      <c r="JYZ8" s="164"/>
      <c r="JZA8" s="164"/>
      <c r="JZB8" s="164"/>
      <c r="JZC8" s="164"/>
      <c r="JZD8" s="164"/>
      <c r="JZE8" s="164"/>
      <c r="JZF8" s="164"/>
      <c r="JZG8" s="164"/>
      <c r="JZH8" s="164"/>
      <c r="JZI8" s="164"/>
      <c r="JZJ8" s="164"/>
      <c r="JZK8" s="164"/>
      <c r="JZL8" s="164"/>
      <c r="JZM8" s="164"/>
      <c r="JZN8" s="164"/>
      <c r="JZO8" s="164"/>
      <c r="JZP8" s="164"/>
      <c r="JZQ8" s="164"/>
      <c r="JZR8" s="164"/>
      <c r="JZS8" s="164"/>
      <c r="JZT8" s="164"/>
      <c r="JZU8" s="164"/>
      <c r="JZV8" s="164"/>
      <c r="JZW8" s="164"/>
      <c r="JZX8" s="164"/>
      <c r="JZY8" s="164"/>
      <c r="JZZ8" s="164"/>
      <c r="KAA8" s="164"/>
      <c r="KAB8" s="164"/>
      <c r="KAC8" s="164"/>
      <c r="KAD8" s="164"/>
      <c r="KAE8" s="164"/>
      <c r="KAF8" s="164"/>
      <c r="KAG8" s="164"/>
      <c r="KAH8" s="164"/>
      <c r="KAI8" s="164"/>
      <c r="KAJ8" s="164"/>
      <c r="KAK8" s="164"/>
      <c r="KAL8" s="164"/>
      <c r="KAM8" s="164"/>
      <c r="KAN8" s="164"/>
      <c r="KAO8" s="164"/>
      <c r="KAP8" s="164"/>
      <c r="KAQ8" s="164"/>
      <c r="KAR8" s="164"/>
      <c r="KAS8" s="164"/>
      <c r="KAT8" s="164"/>
      <c r="KAU8" s="164"/>
      <c r="KAV8" s="164"/>
      <c r="KAW8" s="164"/>
      <c r="KAX8" s="164"/>
      <c r="KAY8" s="164"/>
      <c r="KAZ8" s="164"/>
      <c r="KBA8" s="164"/>
      <c r="KBB8" s="164"/>
      <c r="KBC8" s="164"/>
      <c r="KBD8" s="164"/>
      <c r="KBE8" s="164"/>
      <c r="KBF8" s="164"/>
      <c r="KBG8" s="164"/>
      <c r="KBH8" s="164"/>
      <c r="KBI8" s="164"/>
      <c r="KBJ8" s="164"/>
      <c r="KBK8" s="164"/>
      <c r="KBL8" s="164"/>
      <c r="KBM8" s="164"/>
      <c r="KBN8" s="164"/>
      <c r="KBO8" s="164"/>
      <c r="KBP8" s="164"/>
      <c r="KBQ8" s="164"/>
      <c r="KBR8" s="164"/>
      <c r="KBS8" s="164"/>
      <c r="KBT8" s="164"/>
      <c r="KBU8" s="164"/>
      <c r="KBV8" s="164"/>
      <c r="KBW8" s="164"/>
      <c r="KBX8" s="164"/>
      <c r="KBY8" s="164"/>
      <c r="KBZ8" s="164"/>
      <c r="KCA8" s="164"/>
      <c r="KCB8" s="164"/>
      <c r="KCC8" s="164"/>
      <c r="KCD8" s="164"/>
      <c r="KCE8" s="164"/>
      <c r="KCF8" s="164"/>
      <c r="KCG8" s="164"/>
      <c r="KCH8" s="164"/>
      <c r="KCI8" s="164"/>
      <c r="KCJ8" s="164"/>
      <c r="KCK8" s="164"/>
      <c r="KCL8" s="164"/>
      <c r="KCM8" s="164"/>
      <c r="KCN8" s="164"/>
      <c r="KCO8" s="164"/>
      <c r="KCP8" s="164"/>
      <c r="KCQ8" s="164"/>
      <c r="KCR8" s="164"/>
      <c r="KCS8" s="164"/>
      <c r="KCT8" s="164"/>
      <c r="KCU8" s="164"/>
      <c r="KCV8" s="164"/>
      <c r="KCW8" s="164"/>
      <c r="KCX8" s="164"/>
      <c r="KCY8" s="164"/>
      <c r="KCZ8" s="164"/>
      <c r="KDA8" s="164"/>
      <c r="KDB8" s="164"/>
      <c r="KDC8" s="164"/>
      <c r="KDD8" s="164"/>
      <c r="KDE8" s="164"/>
      <c r="KDF8" s="164"/>
      <c r="KDG8" s="164"/>
      <c r="KDH8" s="164"/>
      <c r="KDI8" s="164"/>
      <c r="KDJ8" s="164"/>
      <c r="KDK8" s="164"/>
      <c r="KDL8" s="164"/>
      <c r="KDM8" s="164"/>
      <c r="KDN8" s="164"/>
      <c r="KDO8" s="164"/>
      <c r="KDP8" s="164"/>
      <c r="KDQ8" s="164"/>
      <c r="KDR8" s="164"/>
      <c r="KDS8" s="164"/>
      <c r="KDT8" s="164"/>
      <c r="KDU8" s="164"/>
      <c r="KDV8" s="164"/>
      <c r="KDW8" s="164"/>
      <c r="KDX8" s="164"/>
      <c r="KDY8" s="164"/>
      <c r="KDZ8" s="164"/>
      <c r="KEA8" s="164"/>
      <c r="KEB8" s="164"/>
      <c r="KEC8" s="164"/>
      <c r="KED8" s="164"/>
      <c r="KEE8" s="164"/>
      <c r="KEF8" s="164"/>
      <c r="KEG8" s="164"/>
      <c r="KEH8" s="164"/>
      <c r="KEI8" s="164"/>
      <c r="KEJ8" s="164"/>
      <c r="KEK8" s="164"/>
      <c r="KEL8" s="164"/>
      <c r="KEM8" s="164"/>
      <c r="KEN8" s="164"/>
      <c r="KEO8" s="164"/>
      <c r="KEP8" s="164"/>
      <c r="KEQ8" s="164"/>
      <c r="KER8" s="164"/>
      <c r="KES8" s="164"/>
      <c r="KET8" s="164"/>
      <c r="KEU8" s="164"/>
      <c r="KEV8" s="164"/>
      <c r="KEW8" s="164"/>
      <c r="KEX8" s="164"/>
      <c r="KEY8" s="164"/>
      <c r="KEZ8" s="164"/>
      <c r="KFA8" s="164"/>
      <c r="KFB8" s="164"/>
      <c r="KFC8" s="164"/>
      <c r="KFD8" s="164"/>
      <c r="KFE8" s="164"/>
      <c r="KFF8" s="164"/>
      <c r="KFG8" s="164"/>
      <c r="KFH8" s="164"/>
      <c r="KFI8" s="164"/>
      <c r="KFJ8" s="164"/>
      <c r="KFK8" s="164"/>
      <c r="KFL8" s="164"/>
      <c r="KFM8" s="164"/>
      <c r="KFN8" s="164"/>
      <c r="KFO8" s="164"/>
      <c r="KFP8" s="164"/>
      <c r="KFQ8" s="164"/>
      <c r="KFR8" s="164"/>
      <c r="KFS8" s="164"/>
      <c r="KFT8" s="164"/>
      <c r="KFU8" s="164"/>
      <c r="KFV8" s="164"/>
      <c r="KFW8" s="164"/>
      <c r="KFX8" s="164"/>
      <c r="KFY8" s="164"/>
      <c r="KFZ8" s="164"/>
      <c r="KGA8" s="164"/>
      <c r="KGB8" s="164"/>
      <c r="KGC8" s="164"/>
      <c r="KGD8" s="164"/>
      <c r="KGE8" s="164"/>
      <c r="KGF8" s="164"/>
      <c r="KGG8" s="164"/>
      <c r="KGH8" s="164"/>
      <c r="KGI8" s="164"/>
      <c r="KGJ8" s="164"/>
      <c r="KGK8" s="164"/>
      <c r="KGL8" s="164"/>
      <c r="KGM8" s="164"/>
      <c r="KGN8" s="164"/>
      <c r="KGO8" s="164"/>
      <c r="KGP8" s="164"/>
      <c r="KGQ8" s="164"/>
      <c r="KGR8" s="164"/>
      <c r="KGS8" s="164"/>
      <c r="KGT8" s="164"/>
      <c r="KGU8" s="164"/>
      <c r="KGV8" s="164"/>
      <c r="KGW8" s="164"/>
      <c r="KGX8" s="164"/>
      <c r="KGY8" s="164"/>
      <c r="KGZ8" s="164"/>
      <c r="KHA8" s="164"/>
      <c r="KHB8" s="164"/>
      <c r="KHC8" s="164"/>
      <c r="KHD8" s="164"/>
      <c r="KHE8" s="164"/>
      <c r="KHF8" s="164"/>
      <c r="KHG8" s="164"/>
      <c r="KHH8" s="164"/>
      <c r="KHI8" s="164"/>
      <c r="KHJ8" s="164"/>
      <c r="KHK8" s="164"/>
      <c r="KHL8" s="164"/>
      <c r="KHM8" s="164"/>
      <c r="KHN8" s="164"/>
      <c r="KHO8" s="164"/>
      <c r="KHP8" s="164"/>
      <c r="KHQ8" s="164"/>
      <c r="KHR8" s="164"/>
      <c r="KHS8" s="164"/>
      <c r="KHT8" s="164"/>
      <c r="KHU8" s="164"/>
      <c r="KHV8" s="164"/>
      <c r="KHW8" s="164"/>
      <c r="KHX8" s="164"/>
      <c r="KHY8" s="164"/>
      <c r="KHZ8" s="164"/>
      <c r="KIA8" s="164"/>
      <c r="KIB8" s="164"/>
      <c r="KIC8" s="164"/>
      <c r="KID8" s="164"/>
      <c r="KIE8" s="164"/>
      <c r="KIF8" s="164"/>
      <c r="KIG8" s="164"/>
      <c r="KIH8" s="164"/>
      <c r="KII8" s="164"/>
      <c r="KIJ8" s="164"/>
      <c r="KIK8" s="164"/>
      <c r="KIL8" s="164"/>
      <c r="KIM8" s="164"/>
      <c r="KIN8" s="164"/>
      <c r="KIO8" s="164"/>
      <c r="KIP8" s="164"/>
      <c r="KIQ8" s="164"/>
      <c r="KIR8" s="164"/>
      <c r="KIS8" s="164"/>
      <c r="KIT8" s="164"/>
      <c r="KIU8" s="164"/>
      <c r="KIV8" s="164"/>
      <c r="KIW8" s="164"/>
      <c r="KIX8" s="164"/>
      <c r="KIY8" s="164"/>
      <c r="KIZ8" s="164"/>
      <c r="KJA8" s="164"/>
      <c r="KJB8" s="164"/>
      <c r="KJC8" s="164"/>
      <c r="KJD8" s="164"/>
      <c r="KJE8" s="164"/>
      <c r="KJF8" s="164"/>
      <c r="KJG8" s="164"/>
      <c r="KJH8" s="164"/>
      <c r="KJI8" s="164"/>
      <c r="KJJ8" s="164"/>
      <c r="KJK8" s="164"/>
      <c r="KJL8" s="164"/>
      <c r="KJM8" s="164"/>
      <c r="KJN8" s="164"/>
      <c r="KJO8" s="164"/>
      <c r="KJP8" s="164"/>
      <c r="KJQ8" s="164"/>
      <c r="KJR8" s="164"/>
      <c r="KJS8" s="164"/>
      <c r="KJT8" s="164"/>
      <c r="KJU8" s="164"/>
      <c r="KJV8" s="164"/>
      <c r="KJW8" s="164"/>
      <c r="KJX8" s="164"/>
      <c r="KJY8" s="164"/>
      <c r="KJZ8" s="164"/>
      <c r="KKA8" s="164"/>
      <c r="KKB8" s="164"/>
      <c r="KKC8" s="164"/>
      <c r="KKD8" s="164"/>
      <c r="KKE8" s="164"/>
      <c r="KKF8" s="164"/>
      <c r="KKG8" s="164"/>
      <c r="KKH8" s="164"/>
      <c r="KKI8" s="164"/>
      <c r="KKJ8" s="164"/>
      <c r="KKK8" s="164"/>
      <c r="KKL8" s="164"/>
      <c r="KKM8" s="164"/>
      <c r="KKN8" s="164"/>
      <c r="KKO8" s="164"/>
      <c r="KKP8" s="164"/>
      <c r="KKQ8" s="164"/>
      <c r="KKR8" s="164"/>
      <c r="KKS8" s="164"/>
      <c r="KKT8" s="164"/>
      <c r="KKU8" s="164"/>
      <c r="KKV8" s="164"/>
      <c r="KKW8" s="164"/>
      <c r="KKX8" s="164"/>
      <c r="KKY8" s="164"/>
      <c r="KKZ8" s="164"/>
      <c r="KLA8" s="164"/>
      <c r="KLB8" s="164"/>
      <c r="KLC8" s="164"/>
      <c r="KLD8" s="164"/>
      <c r="KLE8" s="164"/>
      <c r="KLF8" s="164"/>
      <c r="KLG8" s="164"/>
      <c r="KLH8" s="164"/>
      <c r="KLI8" s="164"/>
      <c r="KLJ8" s="164"/>
      <c r="KLK8" s="164"/>
      <c r="KLL8" s="164"/>
      <c r="KLM8" s="164"/>
      <c r="KLN8" s="164"/>
      <c r="KLO8" s="164"/>
      <c r="KLP8" s="164"/>
      <c r="KLQ8" s="164"/>
      <c r="KLR8" s="164"/>
      <c r="KLS8" s="164"/>
      <c r="KLT8" s="164"/>
      <c r="KLU8" s="164"/>
      <c r="KLV8" s="164"/>
      <c r="KLW8" s="164"/>
      <c r="KLX8" s="164"/>
      <c r="KLY8" s="164"/>
      <c r="KLZ8" s="164"/>
      <c r="KMA8" s="164"/>
      <c r="KMB8" s="164"/>
      <c r="KMC8" s="164"/>
      <c r="KMD8" s="164"/>
      <c r="KME8" s="164"/>
      <c r="KMF8" s="164"/>
      <c r="KMG8" s="164"/>
      <c r="KMH8" s="164"/>
      <c r="KMI8" s="164"/>
      <c r="KMJ8" s="164"/>
      <c r="KMK8" s="164"/>
      <c r="KML8" s="164"/>
      <c r="KMM8" s="164"/>
      <c r="KMN8" s="164"/>
      <c r="KMO8" s="164"/>
      <c r="KMP8" s="164"/>
      <c r="KMQ8" s="164"/>
      <c r="KMR8" s="164"/>
      <c r="KMS8" s="164"/>
      <c r="KMT8" s="164"/>
      <c r="KMU8" s="164"/>
      <c r="KMV8" s="164"/>
      <c r="KMW8" s="164"/>
      <c r="KMX8" s="164"/>
      <c r="KMY8" s="164"/>
      <c r="KMZ8" s="164"/>
      <c r="KNA8" s="164"/>
      <c r="KNB8" s="164"/>
      <c r="KNC8" s="164"/>
      <c r="KND8" s="164"/>
      <c r="KNE8" s="164"/>
      <c r="KNF8" s="164"/>
      <c r="KNG8" s="164"/>
      <c r="KNH8" s="164"/>
      <c r="KNI8" s="164"/>
      <c r="KNJ8" s="164"/>
      <c r="KNK8" s="164"/>
      <c r="KNL8" s="164"/>
      <c r="KNM8" s="164"/>
      <c r="KNN8" s="164"/>
      <c r="KNO8" s="164"/>
      <c r="KNP8" s="164"/>
      <c r="KNQ8" s="164"/>
      <c r="KNR8" s="164"/>
      <c r="KNS8" s="164"/>
      <c r="KNT8" s="164"/>
      <c r="KNU8" s="164"/>
      <c r="KNV8" s="164"/>
      <c r="KNW8" s="164"/>
      <c r="KNX8" s="164"/>
      <c r="KNY8" s="164"/>
      <c r="KNZ8" s="164"/>
      <c r="KOA8" s="164"/>
      <c r="KOB8" s="164"/>
      <c r="KOC8" s="164"/>
      <c r="KOD8" s="164"/>
      <c r="KOE8" s="164"/>
      <c r="KOF8" s="164"/>
      <c r="KOG8" s="164"/>
      <c r="KOH8" s="164"/>
      <c r="KOI8" s="164"/>
      <c r="KOJ8" s="164"/>
      <c r="KOK8" s="164"/>
      <c r="KOL8" s="164"/>
      <c r="KOM8" s="164"/>
      <c r="KON8" s="164"/>
      <c r="KOO8" s="164"/>
      <c r="KOP8" s="164"/>
      <c r="KOQ8" s="164"/>
      <c r="KOR8" s="164"/>
      <c r="KOS8" s="164"/>
      <c r="KOT8" s="164"/>
      <c r="KOU8" s="164"/>
      <c r="KOV8" s="164"/>
      <c r="KOW8" s="164"/>
      <c r="KOX8" s="164"/>
      <c r="KOY8" s="164"/>
      <c r="KOZ8" s="164"/>
      <c r="KPA8" s="164"/>
      <c r="KPB8" s="164"/>
      <c r="KPC8" s="164"/>
      <c r="KPD8" s="164"/>
      <c r="KPE8" s="164"/>
      <c r="KPF8" s="164"/>
      <c r="KPG8" s="164"/>
      <c r="KPH8" s="164"/>
      <c r="KPI8" s="164"/>
      <c r="KPJ8" s="164"/>
      <c r="KPK8" s="164"/>
      <c r="KPL8" s="164"/>
      <c r="KPM8" s="164"/>
      <c r="KPN8" s="164"/>
      <c r="KPO8" s="164"/>
      <c r="KPP8" s="164"/>
      <c r="KPQ8" s="164"/>
      <c r="KPR8" s="164"/>
      <c r="KPS8" s="164"/>
      <c r="KPT8" s="164"/>
      <c r="KPU8" s="164"/>
      <c r="KPV8" s="164"/>
      <c r="KPW8" s="164"/>
      <c r="KPX8" s="164"/>
      <c r="KPY8" s="164"/>
      <c r="KPZ8" s="164"/>
      <c r="KQA8" s="164"/>
      <c r="KQB8" s="164"/>
      <c r="KQC8" s="164"/>
      <c r="KQD8" s="164"/>
      <c r="KQE8" s="164"/>
      <c r="KQF8" s="164"/>
      <c r="KQG8" s="164"/>
      <c r="KQH8" s="164"/>
      <c r="KQI8" s="164"/>
      <c r="KQJ8" s="164"/>
      <c r="KQK8" s="164"/>
      <c r="KQL8" s="164"/>
      <c r="KQM8" s="164"/>
      <c r="KQN8" s="164"/>
      <c r="KQO8" s="164"/>
      <c r="KQP8" s="164"/>
      <c r="KQQ8" s="164"/>
      <c r="KQR8" s="164"/>
      <c r="KQS8" s="164"/>
      <c r="KQT8" s="164"/>
      <c r="KQU8" s="164"/>
      <c r="KQV8" s="164"/>
      <c r="KQW8" s="164"/>
      <c r="KQX8" s="164"/>
      <c r="KQY8" s="164"/>
      <c r="KQZ8" s="164"/>
      <c r="KRA8" s="164"/>
      <c r="KRB8" s="164"/>
      <c r="KRC8" s="164"/>
      <c r="KRD8" s="164"/>
      <c r="KRE8" s="164"/>
      <c r="KRF8" s="164"/>
      <c r="KRG8" s="164"/>
      <c r="KRH8" s="164"/>
      <c r="KRI8" s="164"/>
      <c r="KRJ8" s="164"/>
      <c r="KRK8" s="164"/>
      <c r="KRL8" s="164"/>
      <c r="KRM8" s="164"/>
      <c r="KRN8" s="164"/>
      <c r="KRO8" s="164"/>
      <c r="KRP8" s="164"/>
      <c r="KRQ8" s="164"/>
      <c r="KRR8" s="164"/>
      <c r="KRS8" s="164"/>
      <c r="KRT8" s="164"/>
      <c r="KRU8" s="164"/>
      <c r="KRV8" s="164"/>
      <c r="KRW8" s="164"/>
      <c r="KRX8" s="164"/>
      <c r="KRY8" s="164"/>
      <c r="KRZ8" s="164"/>
      <c r="KSA8" s="164"/>
      <c r="KSB8" s="164"/>
      <c r="KSC8" s="164"/>
      <c r="KSD8" s="164"/>
      <c r="KSE8" s="164"/>
      <c r="KSF8" s="164"/>
      <c r="KSG8" s="164"/>
      <c r="KSH8" s="164"/>
      <c r="KSI8" s="164"/>
      <c r="KSJ8" s="164"/>
      <c r="KSK8" s="164"/>
      <c r="KSL8" s="164"/>
      <c r="KSM8" s="164"/>
      <c r="KSN8" s="164"/>
      <c r="KSO8" s="164"/>
      <c r="KSP8" s="164"/>
      <c r="KSQ8" s="164"/>
      <c r="KSR8" s="164"/>
      <c r="KSS8" s="164"/>
      <c r="KST8" s="164"/>
      <c r="KSU8" s="164"/>
      <c r="KSV8" s="164"/>
      <c r="KSW8" s="164"/>
      <c r="KSX8" s="164"/>
      <c r="KSY8" s="164"/>
      <c r="KSZ8" s="164"/>
      <c r="KTA8" s="164"/>
      <c r="KTB8" s="164"/>
      <c r="KTC8" s="164"/>
      <c r="KTD8" s="164"/>
      <c r="KTE8" s="164"/>
      <c r="KTF8" s="164"/>
      <c r="KTG8" s="164"/>
      <c r="KTH8" s="164"/>
      <c r="KTI8" s="164"/>
      <c r="KTJ8" s="164"/>
      <c r="KTK8" s="164"/>
      <c r="KTL8" s="164"/>
      <c r="KTM8" s="164"/>
      <c r="KTN8" s="164"/>
      <c r="KTO8" s="164"/>
      <c r="KTP8" s="164"/>
      <c r="KTQ8" s="164"/>
      <c r="KTR8" s="164"/>
      <c r="KTS8" s="164"/>
      <c r="KTT8" s="164"/>
      <c r="KTU8" s="164"/>
      <c r="KTV8" s="164"/>
      <c r="KTW8" s="164"/>
      <c r="KTX8" s="164"/>
      <c r="KTY8" s="164"/>
      <c r="KTZ8" s="164"/>
      <c r="KUA8" s="164"/>
      <c r="KUB8" s="164"/>
      <c r="KUC8" s="164"/>
      <c r="KUD8" s="164"/>
      <c r="KUE8" s="164"/>
      <c r="KUF8" s="164"/>
      <c r="KUG8" s="164"/>
      <c r="KUH8" s="164"/>
      <c r="KUI8" s="164"/>
      <c r="KUJ8" s="164"/>
      <c r="KUK8" s="164"/>
      <c r="KUL8" s="164"/>
      <c r="KUM8" s="164"/>
      <c r="KUN8" s="164"/>
      <c r="KUO8" s="164"/>
      <c r="KUP8" s="164"/>
      <c r="KUQ8" s="164"/>
      <c r="KUR8" s="164"/>
      <c r="KUS8" s="164"/>
      <c r="KUT8" s="164"/>
      <c r="KUU8" s="164"/>
      <c r="KUV8" s="164"/>
      <c r="KUW8" s="164"/>
      <c r="KUX8" s="164"/>
      <c r="KUY8" s="164"/>
      <c r="KUZ8" s="164"/>
      <c r="KVA8" s="164"/>
      <c r="KVB8" s="164"/>
      <c r="KVC8" s="164"/>
      <c r="KVD8" s="164"/>
      <c r="KVE8" s="164"/>
      <c r="KVF8" s="164"/>
      <c r="KVG8" s="164"/>
      <c r="KVH8" s="164"/>
      <c r="KVI8" s="164"/>
      <c r="KVJ8" s="164"/>
      <c r="KVK8" s="164"/>
      <c r="KVL8" s="164"/>
      <c r="KVM8" s="164"/>
      <c r="KVN8" s="164"/>
      <c r="KVO8" s="164"/>
      <c r="KVP8" s="164"/>
      <c r="KVQ8" s="164"/>
      <c r="KVR8" s="164"/>
      <c r="KVS8" s="164"/>
      <c r="KVT8" s="164"/>
      <c r="KVU8" s="164"/>
      <c r="KVV8" s="164"/>
      <c r="KVW8" s="164"/>
      <c r="KVX8" s="164"/>
      <c r="KVY8" s="164"/>
      <c r="KVZ8" s="164"/>
      <c r="KWA8" s="164"/>
      <c r="KWB8" s="164"/>
      <c r="KWC8" s="164"/>
      <c r="KWD8" s="164"/>
      <c r="KWE8" s="164"/>
      <c r="KWF8" s="164"/>
      <c r="KWG8" s="164"/>
      <c r="KWH8" s="164"/>
      <c r="KWI8" s="164"/>
      <c r="KWJ8" s="164"/>
      <c r="KWK8" s="164"/>
      <c r="KWL8" s="164"/>
      <c r="KWM8" s="164"/>
      <c r="KWN8" s="164"/>
      <c r="KWO8" s="164"/>
      <c r="KWP8" s="164"/>
      <c r="KWQ8" s="164"/>
      <c r="KWR8" s="164"/>
      <c r="KWS8" s="164"/>
      <c r="KWT8" s="164"/>
      <c r="KWU8" s="164"/>
      <c r="KWV8" s="164"/>
      <c r="KWW8" s="164"/>
      <c r="KWX8" s="164"/>
      <c r="KWY8" s="164"/>
      <c r="KWZ8" s="164"/>
      <c r="KXA8" s="164"/>
      <c r="KXB8" s="164"/>
      <c r="KXC8" s="164"/>
      <c r="KXD8" s="164"/>
      <c r="KXE8" s="164"/>
      <c r="KXF8" s="164"/>
      <c r="KXG8" s="164"/>
      <c r="KXH8" s="164"/>
      <c r="KXI8" s="164"/>
      <c r="KXJ8" s="164"/>
      <c r="KXK8" s="164"/>
      <c r="KXL8" s="164"/>
      <c r="KXM8" s="164"/>
      <c r="KXN8" s="164"/>
      <c r="KXO8" s="164"/>
      <c r="KXP8" s="164"/>
      <c r="KXQ8" s="164"/>
      <c r="KXR8" s="164"/>
      <c r="KXS8" s="164"/>
      <c r="KXT8" s="164"/>
      <c r="KXU8" s="164"/>
      <c r="KXV8" s="164"/>
      <c r="KXW8" s="164"/>
      <c r="KXX8" s="164"/>
      <c r="KXY8" s="164"/>
      <c r="KXZ8" s="164"/>
      <c r="KYA8" s="164"/>
      <c r="KYB8" s="164"/>
      <c r="KYC8" s="164"/>
      <c r="KYD8" s="164"/>
      <c r="KYE8" s="164"/>
      <c r="KYF8" s="164"/>
      <c r="KYG8" s="164"/>
      <c r="KYH8" s="164"/>
      <c r="KYI8" s="164"/>
      <c r="KYJ8" s="164"/>
      <c r="KYK8" s="164"/>
      <c r="KYL8" s="164"/>
      <c r="KYM8" s="164"/>
      <c r="KYN8" s="164"/>
      <c r="KYO8" s="164"/>
      <c r="KYP8" s="164"/>
      <c r="KYQ8" s="164"/>
      <c r="KYR8" s="164"/>
      <c r="KYS8" s="164"/>
      <c r="KYT8" s="164"/>
      <c r="KYU8" s="164"/>
      <c r="KYV8" s="164"/>
      <c r="KYW8" s="164"/>
      <c r="KYX8" s="164"/>
      <c r="KYY8" s="164"/>
      <c r="KYZ8" s="164"/>
      <c r="KZA8" s="164"/>
      <c r="KZB8" s="164"/>
      <c r="KZC8" s="164"/>
      <c r="KZD8" s="164"/>
      <c r="KZE8" s="164"/>
      <c r="KZF8" s="164"/>
      <c r="KZG8" s="164"/>
      <c r="KZH8" s="164"/>
      <c r="KZI8" s="164"/>
      <c r="KZJ8" s="164"/>
      <c r="KZK8" s="164"/>
      <c r="KZL8" s="164"/>
      <c r="KZM8" s="164"/>
      <c r="KZN8" s="164"/>
      <c r="KZO8" s="164"/>
      <c r="KZP8" s="164"/>
      <c r="KZQ8" s="164"/>
      <c r="KZR8" s="164"/>
      <c r="KZS8" s="164"/>
      <c r="KZT8" s="164"/>
      <c r="KZU8" s="164"/>
      <c r="KZV8" s="164"/>
      <c r="KZW8" s="164"/>
      <c r="KZX8" s="164"/>
      <c r="KZY8" s="164"/>
      <c r="KZZ8" s="164"/>
      <c r="LAA8" s="164"/>
      <c r="LAB8" s="164"/>
      <c r="LAC8" s="164"/>
      <c r="LAD8" s="164"/>
      <c r="LAE8" s="164"/>
      <c r="LAF8" s="164"/>
      <c r="LAG8" s="164"/>
      <c r="LAH8" s="164"/>
      <c r="LAI8" s="164"/>
      <c r="LAJ8" s="164"/>
      <c r="LAK8" s="164"/>
      <c r="LAL8" s="164"/>
      <c r="LAM8" s="164"/>
      <c r="LAN8" s="164"/>
      <c r="LAO8" s="164"/>
      <c r="LAP8" s="164"/>
      <c r="LAQ8" s="164"/>
      <c r="LAR8" s="164"/>
      <c r="LAS8" s="164"/>
      <c r="LAT8" s="164"/>
      <c r="LAU8" s="164"/>
      <c r="LAV8" s="164"/>
      <c r="LAW8" s="164"/>
      <c r="LAX8" s="164"/>
      <c r="LAY8" s="164"/>
      <c r="LAZ8" s="164"/>
      <c r="LBA8" s="164"/>
      <c r="LBB8" s="164"/>
      <c r="LBC8" s="164"/>
      <c r="LBD8" s="164"/>
      <c r="LBE8" s="164"/>
      <c r="LBF8" s="164"/>
      <c r="LBG8" s="164"/>
      <c r="LBH8" s="164"/>
      <c r="LBI8" s="164"/>
      <c r="LBJ8" s="164"/>
      <c r="LBK8" s="164"/>
      <c r="LBL8" s="164"/>
      <c r="LBM8" s="164"/>
      <c r="LBN8" s="164"/>
      <c r="LBO8" s="164"/>
      <c r="LBP8" s="164"/>
      <c r="LBQ8" s="164"/>
      <c r="LBR8" s="164"/>
      <c r="LBS8" s="164"/>
      <c r="LBT8" s="164"/>
      <c r="LBU8" s="164"/>
      <c r="LBV8" s="164"/>
      <c r="LBW8" s="164"/>
      <c r="LBX8" s="164"/>
      <c r="LBY8" s="164"/>
      <c r="LBZ8" s="164"/>
      <c r="LCA8" s="164"/>
      <c r="LCB8" s="164"/>
      <c r="LCC8" s="164"/>
      <c r="LCD8" s="164"/>
      <c r="LCE8" s="164"/>
      <c r="LCF8" s="164"/>
      <c r="LCG8" s="164"/>
      <c r="LCH8" s="164"/>
      <c r="LCI8" s="164"/>
      <c r="LCJ8" s="164"/>
      <c r="LCK8" s="164"/>
      <c r="LCL8" s="164"/>
      <c r="LCM8" s="164"/>
      <c r="LCN8" s="164"/>
      <c r="LCO8" s="164"/>
      <c r="LCP8" s="164"/>
      <c r="LCQ8" s="164"/>
      <c r="LCR8" s="164"/>
      <c r="LCS8" s="164"/>
      <c r="LCT8" s="164"/>
      <c r="LCU8" s="164"/>
      <c r="LCV8" s="164"/>
      <c r="LCW8" s="164"/>
      <c r="LCX8" s="164"/>
      <c r="LCY8" s="164"/>
      <c r="LCZ8" s="164"/>
      <c r="LDA8" s="164"/>
      <c r="LDB8" s="164"/>
      <c r="LDC8" s="164"/>
      <c r="LDD8" s="164"/>
      <c r="LDE8" s="164"/>
      <c r="LDF8" s="164"/>
      <c r="LDG8" s="164"/>
      <c r="LDH8" s="164"/>
      <c r="LDI8" s="164"/>
      <c r="LDJ8" s="164"/>
      <c r="LDK8" s="164"/>
      <c r="LDL8" s="164"/>
      <c r="LDM8" s="164"/>
      <c r="LDN8" s="164"/>
      <c r="LDO8" s="164"/>
      <c r="LDP8" s="164"/>
      <c r="LDQ8" s="164"/>
      <c r="LDR8" s="164"/>
      <c r="LDS8" s="164"/>
      <c r="LDT8" s="164"/>
      <c r="LDU8" s="164"/>
      <c r="LDV8" s="164"/>
      <c r="LDW8" s="164"/>
      <c r="LDX8" s="164"/>
      <c r="LDY8" s="164"/>
      <c r="LDZ8" s="164"/>
      <c r="LEA8" s="164"/>
      <c r="LEB8" s="164"/>
      <c r="LEC8" s="164"/>
      <c r="LED8" s="164"/>
      <c r="LEE8" s="164"/>
      <c r="LEF8" s="164"/>
      <c r="LEG8" s="164"/>
      <c r="LEH8" s="164"/>
      <c r="LEI8" s="164"/>
      <c r="LEJ8" s="164"/>
      <c r="LEK8" s="164"/>
      <c r="LEL8" s="164"/>
      <c r="LEM8" s="164"/>
      <c r="LEN8" s="164"/>
      <c r="LEO8" s="164"/>
      <c r="LEP8" s="164"/>
      <c r="LEQ8" s="164"/>
      <c r="LER8" s="164"/>
      <c r="LES8" s="164"/>
      <c r="LET8" s="164"/>
      <c r="LEU8" s="164"/>
      <c r="LEV8" s="164"/>
      <c r="LEW8" s="164"/>
      <c r="LEX8" s="164"/>
      <c r="LEY8" s="164"/>
      <c r="LEZ8" s="164"/>
      <c r="LFA8" s="164"/>
      <c r="LFB8" s="164"/>
      <c r="LFC8" s="164"/>
      <c r="LFD8" s="164"/>
      <c r="LFE8" s="164"/>
      <c r="LFF8" s="164"/>
      <c r="LFG8" s="164"/>
      <c r="LFH8" s="164"/>
      <c r="LFI8" s="164"/>
      <c r="LFJ8" s="164"/>
      <c r="LFK8" s="164"/>
      <c r="LFL8" s="164"/>
      <c r="LFM8" s="164"/>
      <c r="LFN8" s="164"/>
      <c r="LFO8" s="164"/>
      <c r="LFP8" s="164"/>
      <c r="LFQ8" s="164"/>
      <c r="LFR8" s="164"/>
      <c r="LFS8" s="164"/>
      <c r="LFT8" s="164"/>
      <c r="LFU8" s="164"/>
      <c r="LFV8" s="164"/>
      <c r="LFW8" s="164"/>
      <c r="LFX8" s="164"/>
      <c r="LFY8" s="164"/>
      <c r="LFZ8" s="164"/>
      <c r="LGA8" s="164"/>
      <c r="LGB8" s="164"/>
      <c r="LGC8" s="164"/>
      <c r="LGD8" s="164"/>
      <c r="LGE8" s="164"/>
      <c r="LGF8" s="164"/>
      <c r="LGG8" s="164"/>
      <c r="LGH8" s="164"/>
      <c r="LGI8" s="164"/>
      <c r="LGJ8" s="164"/>
      <c r="LGK8" s="164"/>
      <c r="LGL8" s="164"/>
      <c r="LGM8" s="164"/>
      <c r="LGN8" s="164"/>
      <c r="LGO8" s="164"/>
      <c r="LGP8" s="164"/>
      <c r="LGQ8" s="164"/>
      <c r="LGR8" s="164"/>
      <c r="LGS8" s="164"/>
      <c r="LGT8" s="164"/>
      <c r="LGU8" s="164"/>
      <c r="LGV8" s="164"/>
      <c r="LGW8" s="164"/>
      <c r="LGX8" s="164"/>
      <c r="LGY8" s="164"/>
      <c r="LGZ8" s="164"/>
      <c r="LHA8" s="164"/>
      <c r="LHB8" s="164"/>
      <c r="LHC8" s="164"/>
      <c r="LHD8" s="164"/>
      <c r="LHE8" s="164"/>
      <c r="LHF8" s="164"/>
      <c r="LHG8" s="164"/>
      <c r="LHH8" s="164"/>
      <c r="LHI8" s="164"/>
      <c r="LHJ8" s="164"/>
      <c r="LHK8" s="164"/>
      <c r="LHL8" s="164"/>
      <c r="LHM8" s="164"/>
      <c r="LHN8" s="164"/>
      <c r="LHO8" s="164"/>
      <c r="LHP8" s="164"/>
      <c r="LHQ8" s="164"/>
      <c r="LHR8" s="164"/>
      <c r="LHS8" s="164"/>
      <c r="LHT8" s="164"/>
      <c r="LHU8" s="164"/>
      <c r="LHV8" s="164"/>
      <c r="LHW8" s="164"/>
      <c r="LHX8" s="164"/>
      <c r="LHY8" s="164"/>
      <c r="LHZ8" s="164"/>
      <c r="LIA8" s="164"/>
      <c r="LIB8" s="164"/>
      <c r="LIC8" s="164"/>
      <c r="LID8" s="164"/>
      <c r="LIE8" s="164"/>
      <c r="LIF8" s="164"/>
      <c r="LIG8" s="164"/>
      <c r="LIH8" s="164"/>
      <c r="LII8" s="164"/>
      <c r="LIJ8" s="164"/>
      <c r="LIK8" s="164"/>
      <c r="LIL8" s="164"/>
      <c r="LIM8" s="164"/>
      <c r="LIN8" s="164"/>
      <c r="LIO8" s="164"/>
      <c r="LIP8" s="164"/>
      <c r="LIQ8" s="164"/>
      <c r="LIR8" s="164"/>
      <c r="LIS8" s="164"/>
      <c r="LIT8" s="164"/>
      <c r="LIU8" s="164"/>
      <c r="LIV8" s="164"/>
      <c r="LIW8" s="164"/>
      <c r="LIX8" s="164"/>
      <c r="LIY8" s="164"/>
      <c r="LIZ8" s="164"/>
      <c r="LJA8" s="164"/>
      <c r="LJB8" s="164"/>
      <c r="LJC8" s="164"/>
      <c r="LJD8" s="164"/>
      <c r="LJE8" s="164"/>
      <c r="LJF8" s="164"/>
      <c r="LJG8" s="164"/>
      <c r="LJH8" s="164"/>
      <c r="LJI8" s="164"/>
      <c r="LJJ8" s="164"/>
      <c r="LJK8" s="164"/>
      <c r="LJL8" s="164"/>
      <c r="LJM8" s="164"/>
      <c r="LJN8" s="164"/>
      <c r="LJO8" s="164"/>
      <c r="LJP8" s="164"/>
      <c r="LJQ8" s="164"/>
      <c r="LJR8" s="164"/>
      <c r="LJS8" s="164"/>
      <c r="LJT8" s="164"/>
      <c r="LJU8" s="164"/>
      <c r="LJV8" s="164"/>
      <c r="LJW8" s="164"/>
      <c r="LJX8" s="164"/>
      <c r="LJY8" s="164"/>
      <c r="LJZ8" s="164"/>
      <c r="LKA8" s="164"/>
      <c r="LKB8" s="164"/>
      <c r="LKC8" s="164"/>
      <c r="LKD8" s="164"/>
      <c r="LKE8" s="164"/>
      <c r="LKF8" s="164"/>
      <c r="LKG8" s="164"/>
      <c r="LKH8" s="164"/>
      <c r="LKI8" s="164"/>
      <c r="LKJ8" s="164"/>
      <c r="LKK8" s="164"/>
      <c r="LKL8" s="164"/>
      <c r="LKM8" s="164"/>
      <c r="LKN8" s="164"/>
      <c r="LKO8" s="164"/>
      <c r="LKP8" s="164"/>
      <c r="LKQ8" s="164"/>
      <c r="LKR8" s="164"/>
      <c r="LKS8" s="164"/>
      <c r="LKT8" s="164"/>
      <c r="LKU8" s="164"/>
      <c r="LKV8" s="164"/>
      <c r="LKW8" s="164"/>
      <c r="LKX8" s="164"/>
      <c r="LKY8" s="164"/>
      <c r="LKZ8" s="164"/>
      <c r="LLA8" s="164"/>
      <c r="LLB8" s="164"/>
      <c r="LLC8" s="164"/>
      <c r="LLD8" s="164"/>
      <c r="LLE8" s="164"/>
      <c r="LLF8" s="164"/>
      <c r="LLG8" s="164"/>
      <c r="LLH8" s="164"/>
      <c r="LLI8" s="164"/>
      <c r="LLJ8" s="164"/>
      <c r="LLK8" s="164"/>
      <c r="LLL8" s="164"/>
      <c r="LLM8" s="164"/>
      <c r="LLN8" s="164"/>
      <c r="LLO8" s="164"/>
      <c r="LLP8" s="164"/>
      <c r="LLQ8" s="164"/>
      <c r="LLR8" s="164"/>
      <c r="LLS8" s="164"/>
      <c r="LLT8" s="164"/>
      <c r="LLU8" s="164"/>
      <c r="LLV8" s="164"/>
      <c r="LLW8" s="164"/>
      <c r="LLX8" s="164"/>
      <c r="LLY8" s="164"/>
      <c r="LLZ8" s="164"/>
      <c r="LMA8" s="164"/>
      <c r="LMB8" s="164"/>
      <c r="LMC8" s="164"/>
      <c r="LMD8" s="164"/>
      <c r="LME8" s="164"/>
      <c r="LMF8" s="164"/>
      <c r="LMG8" s="164"/>
      <c r="LMH8" s="164"/>
      <c r="LMI8" s="164"/>
      <c r="LMJ8" s="164"/>
      <c r="LMK8" s="164"/>
      <c r="LML8" s="164"/>
      <c r="LMM8" s="164"/>
      <c r="LMN8" s="164"/>
      <c r="LMO8" s="164"/>
      <c r="LMP8" s="164"/>
      <c r="LMQ8" s="164"/>
      <c r="LMR8" s="164"/>
      <c r="LMS8" s="164"/>
      <c r="LMT8" s="164"/>
      <c r="LMU8" s="164"/>
      <c r="LMV8" s="164"/>
      <c r="LMW8" s="164"/>
      <c r="LMX8" s="164"/>
      <c r="LMY8" s="164"/>
      <c r="LMZ8" s="164"/>
      <c r="LNA8" s="164"/>
      <c r="LNB8" s="164"/>
      <c r="LNC8" s="164"/>
      <c r="LND8" s="164"/>
      <c r="LNE8" s="164"/>
      <c r="LNF8" s="164"/>
      <c r="LNG8" s="164"/>
      <c r="LNH8" s="164"/>
      <c r="LNI8" s="164"/>
      <c r="LNJ8" s="164"/>
      <c r="LNK8" s="164"/>
      <c r="LNL8" s="164"/>
      <c r="LNM8" s="164"/>
      <c r="LNN8" s="164"/>
      <c r="LNO8" s="164"/>
      <c r="LNP8" s="164"/>
      <c r="LNQ8" s="164"/>
      <c r="LNR8" s="164"/>
      <c r="LNS8" s="164"/>
      <c r="LNT8" s="164"/>
      <c r="LNU8" s="164"/>
      <c r="LNV8" s="164"/>
      <c r="LNW8" s="164"/>
      <c r="LNX8" s="164"/>
      <c r="LNY8" s="164"/>
      <c r="LNZ8" s="164"/>
      <c r="LOA8" s="164"/>
      <c r="LOB8" s="164"/>
      <c r="LOC8" s="164"/>
      <c r="LOD8" s="164"/>
      <c r="LOE8" s="164"/>
      <c r="LOF8" s="164"/>
      <c r="LOG8" s="164"/>
      <c r="LOH8" s="164"/>
      <c r="LOI8" s="164"/>
      <c r="LOJ8" s="164"/>
      <c r="LOK8" s="164"/>
      <c r="LOL8" s="164"/>
      <c r="LOM8" s="164"/>
      <c r="LON8" s="164"/>
      <c r="LOO8" s="164"/>
      <c r="LOP8" s="164"/>
      <c r="LOQ8" s="164"/>
      <c r="LOR8" s="164"/>
      <c r="LOS8" s="164"/>
      <c r="LOT8" s="164"/>
      <c r="LOU8" s="164"/>
      <c r="LOV8" s="164"/>
      <c r="LOW8" s="164"/>
      <c r="LOX8" s="164"/>
      <c r="LOY8" s="164"/>
      <c r="LOZ8" s="164"/>
      <c r="LPA8" s="164"/>
      <c r="LPB8" s="164"/>
      <c r="LPC8" s="164"/>
      <c r="LPD8" s="164"/>
      <c r="LPE8" s="164"/>
      <c r="LPF8" s="164"/>
      <c r="LPG8" s="164"/>
      <c r="LPH8" s="164"/>
      <c r="LPI8" s="164"/>
      <c r="LPJ8" s="164"/>
      <c r="LPK8" s="164"/>
      <c r="LPL8" s="164"/>
      <c r="LPM8" s="164"/>
      <c r="LPN8" s="164"/>
      <c r="LPO8" s="164"/>
      <c r="LPP8" s="164"/>
      <c r="LPQ8" s="164"/>
      <c r="LPR8" s="164"/>
      <c r="LPS8" s="164"/>
      <c r="LPT8" s="164"/>
      <c r="LPU8" s="164"/>
      <c r="LPV8" s="164"/>
      <c r="LPW8" s="164"/>
      <c r="LPX8" s="164"/>
      <c r="LPY8" s="164"/>
      <c r="LPZ8" s="164"/>
      <c r="LQA8" s="164"/>
      <c r="LQB8" s="164"/>
      <c r="LQC8" s="164"/>
      <c r="LQD8" s="164"/>
      <c r="LQE8" s="164"/>
      <c r="LQF8" s="164"/>
      <c r="LQG8" s="164"/>
      <c r="LQH8" s="164"/>
      <c r="LQI8" s="164"/>
      <c r="LQJ8" s="164"/>
      <c r="LQK8" s="164"/>
      <c r="LQL8" s="164"/>
      <c r="LQM8" s="164"/>
      <c r="LQN8" s="164"/>
      <c r="LQO8" s="164"/>
      <c r="LQP8" s="164"/>
      <c r="LQQ8" s="164"/>
      <c r="LQR8" s="164"/>
      <c r="LQS8" s="164"/>
      <c r="LQT8" s="164"/>
      <c r="LQU8" s="164"/>
      <c r="LQV8" s="164"/>
      <c r="LQW8" s="164"/>
      <c r="LQX8" s="164"/>
      <c r="LQY8" s="164"/>
      <c r="LQZ8" s="164"/>
      <c r="LRA8" s="164"/>
      <c r="LRB8" s="164"/>
      <c r="LRC8" s="164"/>
      <c r="LRD8" s="164"/>
      <c r="LRE8" s="164"/>
      <c r="LRF8" s="164"/>
      <c r="LRG8" s="164"/>
      <c r="LRH8" s="164"/>
      <c r="LRI8" s="164"/>
      <c r="LRJ8" s="164"/>
      <c r="LRK8" s="164"/>
      <c r="LRL8" s="164"/>
      <c r="LRM8" s="164"/>
      <c r="LRN8" s="164"/>
      <c r="LRO8" s="164"/>
      <c r="LRP8" s="164"/>
      <c r="LRQ8" s="164"/>
      <c r="LRR8" s="164"/>
      <c r="LRS8" s="164"/>
      <c r="LRT8" s="164"/>
      <c r="LRU8" s="164"/>
      <c r="LRV8" s="164"/>
      <c r="LRW8" s="164"/>
      <c r="LRX8" s="164"/>
      <c r="LRY8" s="164"/>
      <c r="LRZ8" s="164"/>
      <c r="LSA8" s="164"/>
      <c r="LSB8" s="164"/>
      <c r="LSC8" s="164"/>
      <c r="LSD8" s="164"/>
      <c r="LSE8" s="164"/>
      <c r="LSF8" s="164"/>
      <c r="LSG8" s="164"/>
      <c r="LSH8" s="164"/>
      <c r="LSI8" s="164"/>
      <c r="LSJ8" s="164"/>
      <c r="LSK8" s="164"/>
      <c r="LSL8" s="164"/>
      <c r="LSM8" s="164"/>
      <c r="LSN8" s="164"/>
      <c r="LSO8" s="164"/>
      <c r="LSP8" s="164"/>
      <c r="LSQ8" s="164"/>
      <c r="LSR8" s="164"/>
      <c r="LSS8" s="164"/>
      <c r="LST8" s="164"/>
      <c r="LSU8" s="164"/>
      <c r="LSV8" s="164"/>
      <c r="LSW8" s="164"/>
      <c r="LSX8" s="164"/>
      <c r="LSY8" s="164"/>
      <c r="LSZ8" s="164"/>
      <c r="LTA8" s="164"/>
      <c r="LTB8" s="164"/>
      <c r="LTC8" s="164"/>
      <c r="LTD8" s="164"/>
      <c r="LTE8" s="164"/>
      <c r="LTF8" s="164"/>
      <c r="LTG8" s="164"/>
      <c r="LTH8" s="164"/>
      <c r="LTI8" s="164"/>
      <c r="LTJ8" s="164"/>
      <c r="LTK8" s="164"/>
      <c r="LTL8" s="164"/>
      <c r="LTM8" s="164"/>
      <c r="LTN8" s="164"/>
      <c r="LTO8" s="164"/>
      <c r="LTP8" s="164"/>
      <c r="LTQ8" s="164"/>
      <c r="LTR8" s="164"/>
      <c r="LTS8" s="164"/>
      <c r="LTT8" s="164"/>
      <c r="LTU8" s="164"/>
      <c r="LTV8" s="164"/>
      <c r="LTW8" s="164"/>
      <c r="LTX8" s="164"/>
      <c r="LTY8" s="164"/>
      <c r="LTZ8" s="164"/>
      <c r="LUA8" s="164"/>
      <c r="LUB8" s="164"/>
      <c r="LUC8" s="164"/>
      <c r="LUD8" s="164"/>
      <c r="LUE8" s="164"/>
      <c r="LUF8" s="164"/>
      <c r="LUG8" s="164"/>
      <c r="LUH8" s="164"/>
      <c r="LUI8" s="164"/>
      <c r="LUJ8" s="164"/>
      <c r="LUK8" s="164"/>
      <c r="LUL8" s="164"/>
      <c r="LUM8" s="164"/>
      <c r="LUN8" s="164"/>
      <c r="LUO8" s="164"/>
      <c r="LUP8" s="164"/>
      <c r="LUQ8" s="164"/>
      <c r="LUR8" s="164"/>
      <c r="LUS8" s="164"/>
      <c r="LUT8" s="164"/>
      <c r="LUU8" s="164"/>
      <c r="LUV8" s="164"/>
      <c r="LUW8" s="164"/>
      <c r="LUX8" s="164"/>
      <c r="LUY8" s="164"/>
      <c r="LUZ8" s="164"/>
      <c r="LVA8" s="164"/>
      <c r="LVB8" s="164"/>
      <c r="LVC8" s="164"/>
      <c r="LVD8" s="164"/>
      <c r="LVE8" s="164"/>
      <c r="LVF8" s="164"/>
      <c r="LVG8" s="164"/>
      <c r="LVH8" s="164"/>
      <c r="LVI8" s="164"/>
      <c r="LVJ8" s="164"/>
      <c r="LVK8" s="164"/>
      <c r="LVL8" s="164"/>
      <c r="LVM8" s="164"/>
      <c r="LVN8" s="164"/>
      <c r="LVO8" s="164"/>
      <c r="LVP8" s="164"/>
      <c r="LVQ8" s="164"/>
      <c r="LVR8" s="164"/>
      <c r="LVS8" s="164"/>
      <c r="LVT8" s="164"/>
      <c r="LVU8" s="164"/>
      <c r="LVV8" s="164"/>
      <c r="LVW8" s="164"/>
      <c r="LVX8" s="164"/>
      <c r="LVY8" s="164"/>
      <c r="LVZ8" s="164"/>
      <c r="LWA8" s="164"/>
      <c r="LWB8" s="164"/>
      <c r="LWC8" s="164"/>
      <c r="LWD8" s="164"/>
      <c r="LWE8" s="164"/>
      <c r="LWF8" s="164"/>
      <c r="LWG8" s="164"/>
      <c r="LWH8" s="164"/>
      <c r="LWI8" s="164"/>
      <c r="LWJ8" s="164"/>
      <c r="LWK8" s="164"/>
      <c r="LWL8" s="164"/>
      <c r="LWM8" s="164"/>
      <c r="LWN8" s="164"/>
      <c r="LWO8" s="164"/>
      <c r="LWP8" s="164"/>
      <c r="LWQ8" s="164"/>
      <c r="LWR8" s="164"/>
      <c r="LWS8" s="164"/>
      <c r="LWT8" s="164"/>
      <c r="LWU8" s="164"/>
      <c r="LWV8" s="164"/>
      <c r="LWW8" s="164"/>
      <c r="LWX8" s="164"/>
      <c r="LWY8" s="164"/>
      <c r="LWZ8" s="164"/>
      <c r="LXA8" s="164"/>
      <c r="LXB8" s="164"/>
      <c r="LXC8" s="164"/>
      <c r="LXD8" s="164"/>
      <c r="LXE8" s="164"/>
      <c r="LXF8" s="164"/>
      <c r="LXG8" s="164"/>
      <c r="LXH8" s="164"/>
      <c r="LXI8" s="164"/>
      <c r="LXJ8" s="164"/>
      <c r="LXK8" s="164"/>
      <c r="LXL8" s="164"/>
      <c r="LXM8" s="164"/>
      <c r="LXN8" s="164"/>
      <c r="LXO8" s="164"/>
      <c r="LXP8" s="164"/>
      <c r="LXQ8" s="164"/>
      <c r="LXR8" s="164"/>
      <c r="LXS8" s="164"/>
      <c r="LXT8" s="164"/>
      <c r="LXU8" s="164"/>
      <c r="LXV8" s="164"/>
      <c r="LXW8" s="164"/>
      <c r="LXX8" s="164"/>
      <c r="LXY8" s="164"/>
      <c r="LXZ8" s="164"/>
      <c r="LYA8" s="164"/>
      <c r="LYB8" s="164"/>
      <c r="LYC8" s="164"/>
      <c r="LYD8" s="164"/>
      <c r="LYE8" s="164"/>
      <c r="LYF8" s="164"/>
      <c r="LYG8" s="164"/>
      <c r="LYH8" s="164"/>
      <c r="LYI8" s="164"/>
      <c r="LYJ8" s="164"/>
      <c r="LYK8" s="164"/>
      <c r="LYL8" s="164"/>
      <c r="LYM8" s="164"/>
      <c r="LYN8" s="164"/>
      <c r="LYO8" s="164"/>
      <c r="LYP8" s="164"/>
      <c r="LYQ8" s="164"/>
      <c r="LYR8" s="164"/>
      <c r="LYS8" s="164"/>
      <c r="LYT8" s="164"/>
      <c r="LYU8" s="164"/>
      <c r="LYV8" s="164"/>
      <c r="LYW8" s="164"/>
      <c r="LYX8" s="164"/>
      <c r="LYY8" s="164"/>
      <c r="LYZ8" s="164"/>
      <c r="LZA8" s="164"/>
      <c r="LZB8" s="164"/>
      <c r="LZC8" s="164"/>
      <c r="LZD8" s="164"/>
      <c r="LZE8" s="164"/>
      <c r="LZF8" s="164"/>
      <c r="LZG8" s="164"/>
      <c r="LZH8" s="164"/>
      <c r="LZI8" s="164"/>
      <c r="LZJ8" s="164"/>
      <c r="LZK8" s="164"/>
      <c r="LZL8" s="164"/>
      <c r="LZM8" s="164"/>
      <c r="LZN8" s="164"/>
      <c r="LZO8" s="164"/>
      <c r="LZP8" s="164"/>
      <c r="LZQ8" s="164"/>
      <c r="LZR8" s="164"/>
      <c r="LZS8" s="164"/>
      <c r="LZT8" s="164"/>
      <c r="LZU8" s="164"/>
      <c r="LZV8" s="164"/>
      <c r="LZW8" s="164"/>
      <c r="LZX8" s="164"/>
      <c r="LZY8" s="164"/>
      <c r="LZZ8" s="164"/>
      <c r="MAA8" s="164"/>
      <c r="MAB8" s="164"/>
      <c r="MAC8" s="164"/>
      <c r="MAD8" s="164"/>
      <c r="MAE8" s="164"/>
      <c r="MAF8" s="164"/>
      <c r="MAG8" s="164"/>
      <c r="MAH8" s="164"/>
      <c r="MAI8" s="164"/>
      <c r="MAJ8" s="164"/>
      <c r="MAK8" s="164"/>
      <c r="MAL8" s="164"/>
      <c r="MAM8" s="164"/>
      <c r="MAN8" s="164"/>
      <c r="MAO8" s="164"/>
      <c r="MAP8" s="164"/>
      <c r="MAQ8" s="164"/>
      <c r="MAR8" s="164"/>
      <c r="MAS8" s="164"/>
      <c r="MAT8" s="164"/>
      <c r="MAU8" s="164"/>
      <c r="MAV8" s="164"/>
      <c r="MAW8" s="164"/>
      <c r="MAX8" s="164"/>
      <c r="MAY8" s="164"/>
      <c r="MAZ8" s="164"/>
      <c r="MBA8" s="164"/>
      <c r="MBB8" s="164"/>
      <c r="MBC8" s="164"/>
      <c r="MBD8" s="164"/>
      <c r="MBE8" s="164"/>
      <c r="MBF8" s="164"/>
      <c r="MBG8" s="164"/>
      <c r="MBH8" s="164"/>
      <c r="MBI8" s="164"/>
      <c r="MBJ8" s="164"/>
      <c r="MBK8" s="164"/>
      <c r="MBL8" s="164"/>
      <c r="MBM8" s="164"/>
      <c r="MBN8" s="164"/>
      <c r="MBO8" s="164"/>
      <c r="MBP8" s="164"/>
      <c r="MBQ8" s="164"/>
      <c r="MBR8" s="164"/>
      <c r="MBS8" s="164"/>
      <c r="MBT8" s="164"/>
      <c r="MBU8" s="164"/>
      <c r="MBV8" s="164"/>
      <c r="MBW8" s="164"/>
      <c r="MBX8" s="164"/>
      <c r="MBY8" s="164"/>
      <c r="MBZ8" s="164"/>
      <c r="MCA8" s="164"/>
      <c r="MCB8" s="164"/>
      <c r="MCC8" s="164"/>
      <c r="MCD8" s="164"/>
      <c r="MCE8" s="164"/>
      <c r="MCF8" s="164"/>
      <c r="MCG8" s="164"/>
      <c r="MCH8" s="164"/>
      <c r="MCI8" s="164"/>
      <c r="MCJ8" s="164"/>
      <c r="MCK8" s="164"/>
      <c r="MCL8" s="164"/>
      <c r="MCM8" s="164"/>
      <c r="MCN8" s="164"/>
      <c r="MCO8" s="164"/>
      <c r="MCP8" s="164"/>
      <c r="MCQ8" s="164"/>
      <c r="MCR8" s="164"/>
      <c r="MCS8" s="164"/>
      <c r="MCT8" s="164"/>
      <c r="MCU8" s="164"/>
      <c r="MCV8" s="164"/>
      <c r="MCW8" s="164"/>
      <c r="MCX8" s="164"/>
      <c r="MCY8" s="164"/>
      <c r="MCZ8" s="164"/>
      <c r="MDA8" s="164"/>
      <c r="MDB8" s="164"/>
      <c r="MDC8" s="164"/>
      <c r="MDD8" s="164"/>
      <c r="MDE8" s="164"/>
      <c r="MDF8" s="164"/>
      <c r="MDG8" s="164"/>
      <c r="MDH8" s="164"/>
      <c r="MDI8" s="164"/>
      <c r="MDJ8" s="164"/>
      <c r="MDK8" s="164"/>
      <c r="MDL8" s="164"/>
      <c r="MDM8" s="164"/>
      <c r="MDN8" s="164"/>
      <c r="MDO8" s="164"/>
      <c r="MDP8" s="164"/>
      <c r="MDQ8" s="164"/>
      <c r="MDR8" s="164"/>
      <c r="MDS8" s="164"/>
      <c r="MDT8" s="164"/>
      <c r="MDU8" s="164"/>
      <c r="MDV8" s="164"/>
      <c r="MDW8" s="164"/>
      <c r="MDX8" s="164"/>
      <c r="MDY8" s="164"/>
      <c r="MDZ8" s="164"/>
      <c r="MEA8" s="164"/>
      <c r="MEB8" s="164"/>
      <c r="MEC8" s="164"/>
      <c r="MED8" s="164"/>
      <c r="MEE8" s="164"/>
      <c r="MEF8" s="164"/>
      <c r="MEG8" s="164"/>
      <c r="MEH8" s="164"/>
      <c r="MEI8" s="164"/>
      <c r="MEJ8" s="164"/>
      <c r="MEK8" s="164"/>
      <c r="MEL8" s="164"/>
      <c r="MEM8" s="164"/>
      <c r="MEN8" s="164"/>
      <c r="MEO8" s="164"/>
      <c r="MEP8" s="164"/>
      <c r="MEQ8" s="164"/>
      <c r="MER8" s="164"/>
      <c r="MES8" s="164"/>
      <c r="MET8" s="164"/>
      <c r="MEU8" s="164"/>
      <c r="MEV8" s="164"/>
      <c r="MEW8" s="164"/>
      <c r="MEX8" s="164"/>
      <c r="MEY8" s="164"/>
      <c r="MEZ8" s="164"/>
      <c r="MFA8" s="164"/>
      <c r="MFB8" s="164"/>
      <c r="MFC8" s="164"/>
      <c r="MFD8" s="164"/>
      <c r="MFE8" s="164"/>
      <c r="MFF8" s="164"/>
      <c r="MFG8" s="164"/>
      <c r="MFH8" s="164"/>
      <c r="MFI8" s="164"/>
      <c r="MFJ8" s="164"/>
      <c r="MFK8" s="164"/>
      <c r="MFL8" s="164"/>
      <c r="MFM8" s="164"/>
      <c r="MFN8" s="164"/>
      <c r="MFO8" s="164"/>
      <c r="MFP8" s="164"/>
      <c r="MFQ8" s="164"/>
      <c r="MFR8" s="164"/>
      <c r="MFS8" s="164"/>
      <c r="MFT8" s="164"/>
      <c r="MFU8" s="164"/>
      <c r="MFV8" s="164"/>
      <c r="MFW8" s="164"/>
      <c r="MFX8" s="164"/>
      <c r="MFY8" s="164"/>
      <c r="MFZ8" s="164"/>
      <c r="MGA8" s="164"/>
      <c r="MGB8" s="164"/>
      <c r="MGC8" s="164"/>
      <c r="MGD8" s="164"/>
      <c r="MGE8" s="164"/>
      <c r="MGF8" s="164"/>
      <c r="MGG8" s="164"/>
      <c r="MGH8" s="164"/>
      <c r="MGI8" s="164"/>
      <c r="MGJ8" s="164"/>
      <c r="MGK8" s="164"/>
      <c r="MGL8" s="164"/>
      <c r="MGM8" s="164"/>
      <c r="MGN8" s="164"/>
      <c r="MGO8" s="164"/>
      <c r="MGP8" s="164"/>
      <c r="MGQ8" s="164"/>
      <c r="MGR8" s="164"/>
      <c r="MGS8" s="164"/>
      <c r="MGT8" s="164"/>
      <c r="MGU8" s="164"/>
      <c r="MGV8" s="164"/>
      <c r="MGW8" s="164"/>
      <c r="MGX8" s="164"/>
      <c r="MGY8" s="164"/>
      <c r="MGZ8" s="164"/>
      <c r="MHA8" s="164"/>
      <c r="MHB8" s="164"/>
      <c r="MHC8" s="164"/>
      <c r="MHD8" s="164"/>
      <c r="MHE8" s="164"/>
      <c r="MHF8" s="164"/>
      <c r="MHG8" s="164"/>
      <c r="MHH8" s="164"/>
      <c r="MHI8" s="164"/>
      <c r="MHJ8" s="164"/>
      <c r="MHK8" s="164"/>
      <c r="MHL8" s="164"/>
      <c r="MHM8" s="164"/>
      <c r="MHN8" s="164"/>
      <c r="MHO8" s="164"/>
      <c r="MHP8" s="164"/>
      <c r="MHQ8" s="164"/>
      <c r="MHR8" s="164"/>
      <c r="MHS8" s="164"/>
      <c r="MHT8" s="164"/>
      <c r="MHU8" s="164"/>
      <c r="MHV8" s="164"/>
      <c r="MHW8" s="164"/>
      <c r="MHX8" s="164"/>
      <c r="MHY8" s="164"/>
      <c r="MHZ8" s="164"/>
      <c r="MIA8" s="164"/>
      <c r="MIB8" s="164"/>
      <c r="MIC8" s="164"/>
      <c r="MID8" s="164"/>
      <c r="MIE8" s="164"/>
      <c r="MIF8" s="164"/>
      <c r="MIG8" s="164"/>
      <c r="MIH8" s="164"/>
      <c r="MII8" s="164"/>
      <c r="MIJ8" s="164"/>
      <c r="MIK8" s="164"/>
      <c r="MIL8" s="164"/>
      <c r="MIM8" s="164"/>
      <c r="MIN8" s="164"/>
      <c r="MIO8" s="164"/>
      <c r="MIP8" s="164"/>
      <c r="MIQ8" s="164"/>
      <c r="MIR8" s="164"/>
      <c r="MIS8" s="164"/>
      <c r="MIT8" s="164"/>
      <c r="MIU8" s="164"/>
      <c r="MIV8" s="164"/>
      <c r="MIW8" s="164"/>
      <c r="MIX8" s="164"/>
      <c r="MIY8" s="164"/>
      <c r="MIZ8" s="164"/>
      <c r="MJA8" s="164"/>
      <c r="MJB8" s="164"/>
      <c r="MJC8" s="164"/>
      <c r="MJD8" s="164"/>
      <c r="MJE8" s="164"/>
      <c r="MJF8" s="164"/>
      <c r="MJG8" s="164"/>
      <c r="MJH8" s="164"/>
      <c r="MJI8" s="164"/>
      <c r="MJJ8" s="164"/>
      <c r="MJK8" s="164"/>
      <c r="MJL8" s="164"/>
      <c r="MJM8" s="164"/>
      <c r="MJN8" s="164"/>
      <c r="MJO8" s="164"/>
      <c r="MJP8" s="164"/>
      <c r="MJQ8" s="164"/>
      <c r="MJR8" s="164"/>
      <c r="MJS8" s="164"/>
      <c r="MJT8" s="164"/>
      <c r="MJU8" s="164"/>
      <c r="MJV8" s="164"/>
      <c r="MJW8" s="164"/>
      <c r="MJX8" s="164"/>
      <c r="MJY8" s="164"/>
      <c r="MJZ8" s="164"/>
      <c r="MKA8" s="164"/>
      <c r="MKB8" s="164"/>
      <c r="MKC8" s="164"/>
      <c r="MKD8" s="164"/>
      <c r="MKE8" s="164"/>
      <c r="MKF8" s="164"/>
      <c r="MKG8" s="164"/>
      <c r="MKH8" s="164"/>
      <c r="MKI8" s="164"/>
      <c r="MKJ8" s="164"/>
      <c r="MKK8" s="164"/>
      <c r="MKL8" s="164"/>
      <c r="MKM8" s="164"/>
      <c r="MKN8" s="164"/>
      <c r="MKO8" s="164"/>
      <c r="MKP8" s="164"/>
      <c r="MKQ8" s="164"/>
      <c r="MKR8" s="164"/>
      <c r="MKS8" s="164"/>
      <c r="MKT8" s="164"/>
      <c r="MKU8" s="164"/>
      <c r="MKV8" s="164"/>
      <c r="MKW8" s="164"/>
      <c r="MKX8" s="164"/>
      <c r="MKY8" s="164"/>
      <c r="MKZ8" s="164"/>
      <c r="MLA8" s="164"/>
      <c r="MLB8" s="164"/>
      <c r="MLC8" s="164"/>
      <c r="MLD8" s="164"/>
      <c r="MLE8" s="164"/>
      <c r="MLF8" s="164"/>
      <c r="MLG8" s="164"/>
      <c r="MLH8" s="164"/>
      <c r="MLI8" s="164"/>
      <c r="MLJ8" s="164"/>
      <c r="MLK8" s="164"/>
      <c r="MLL8" s="164"/>
      <c r="MLM8" s="164"/>
      <c r="MLN8" s="164"/>
      <c r="MLO8" s="164"/>
      <c r="MLP8" s="164"/>
      <c r="MLQ8" s="164"/>
      <c r="MLR8" s="164"/>
      <c r="MLS8" s="164"/>
      <c r="MLT8" s="164"/>
      <c r="MLU8" s="164"/>
      <c r="MLV8" s="164"/>
      <c r="MLW8" s="164"/>
      <c r="MLX8" s="164"/>
      <c r="MLY8" s="164"/>
      <c r="MLZ8" s="164"/>
      <c r="MMA8" s="164"/>
      <c r="MMB8" s="164"/>
      <c r="MMC8" s="164"/>
      <c r="MMD8" s="164"/>
      <c r="MME8" s="164"/>
      <c r="MMF8" s="164"/>
      <c r="MMG8" s="164"/>
      <c r="MMH8" s="164"/>
      <c r="MMI8" s="164"/>
      <c r="MMJ8" s="164"/>
      <c r="MMK8" s="164"/>
      <c r="MML8" s="164"/>
      <c r="MMM8" s="164"/>
      <c r="MMN8" s="164"/>
      <c r="MMO8" s="164"/>
      <c r="MMP8" s="164"/>
      <c r="MMQ8" s="164"/>
      <c r="MMR8" s="164"/>
      <c r="MMS8" s="164"/>
      <c r="MMT8" s="164"/>
      <c r="MMU8" s="164"/>
      <c r="MMV8" s="164"/>
      <c r="MMW8" s="164"/>
      <c r="MMX8" s="164"/>
      <c r="MMY8" s="164"/>
      <c r="MMZ8" s="164"/>
      <c r="MNA8" s="164"/>
      <c r="MNB8" s="164"/>
      <c r="MNC8" s="164"/>
      <c r="MND8" s="164"/>
      <c r="MNE8" s="164"/>
      <c r="MNF8" s="164"/>
      <c r="MNG8" s="164"/>
      <c r="MNH8" s="164"/>
      <c r="MNI8" s="164"/>
      <c r="MNJ8" s="164"/>
      <c r="MNK8" s="164"/>
      <c r="MNL8" s="164"/>
      <c r="MNM8" s="164"/>
      <c r="MNN8" s="164"/>
      <c r="MNO8" s="164"/>
      <c r="MNP8" s="164"/>
      <c r="MNQ8" s="164"/>
      <c r="MNR8" s="164"/>
      <c r="MNS8" s="164"/>
      <c r="MNT8" s="164"/>
      <c r="MNU8" s="164"/>
      <c r="MNV8" s="164"/>
      <c r="MNW8" s="164"/>
      <c r="MNX8" s="164"/>
      <c r="MNY8" s="164"/>
      <c r="MNZ8" s="164"/>
      <c r="MOA8" s="164"/>
      <c r="MOB8" s="164"/>
      <c r="MOC8" s="164"/>
      <c r="MOD8" s="164"/>
      <c r="MOE8" s="164"/>
      <c r="MOF8" s="164"/>
      <c r="MOG8" s="164"/>
      <c r="MOH8" s="164"/>
      <c r="MOI8" s="164"/>
      <c r="MOJ8" s="164"/>
      <c r="MOK8" s="164"/>
      <c r="MOL8" s="164"/>
      <c r="MOM8" s="164"/>
      <c r="MON8" s="164"/>
      <c r="MOO8" s="164"/>
      <c r="MOP8" s="164"/>
      <c r="MOQ8" s="164"/>
      <c r="MOR8" s="164"/>
      <c r="MOS8" s="164"/>
      <c r="MOT8" s="164"/>
      <c r="MOU8" s="164"/>
      <c r="MOV8" s="164"/>
      <c r="MOW8" s="164"/>
      <c r="MOX8" s="164"/>
      <c r="MOY8" s="164"/>
      <c r="MOZ8" s="164"/>
      <c r="MPA8" s="164"/>
      <c r="MPB8" s="164"/>
      <c r="MPC8" s="164"/>
      <c r="MPD8" s="164"/>
      <c r="MPE8" s="164"/>
      <c r="MPF8" s="164"/>
      <c r="MPG8" s="164"/>
      <c r="MPH8" s="164"/>
      <c r="MPI8" s="164"/>
      <c r="MPJ8" s="164"/>
      <c r="MPK8" s="164"/>
      <c r="MPL8" s="164"/>
      <c r="MPM8" s="164"/>
      <c r="MPN8" s="164"/>
      <c r="MPO8" s="164"/>
      <c r="MPP8" s="164"/>
      <c r="MPQ8" s="164"/>
      <c r="MPR8" s="164"/>
      <c r="MPS8" s="164"/>
      <c r="MPT8" s="164"/>
      <c r="MPU8" s="164"/>
      <c r="MPV8" s="164"/>
      <c r="MPW8" s="164"/>
      <c r="MPX8" s="164"/>
      <c r="MPY8" s="164"/>
      <c r="MPZ8" s="164"/>
      <c r="MQA8" s="164"/>
      <c r="MQB8" s="164"/>
      <c r="MQC8" s="164"/>
      <c r="MQD8" s="164"/>
      <c r="MQE8" s="164"/>
      <c r="MQF8" s="164"/>
      <c r="MQG8" s="164"/>
      <c r="MQH8" s="164"/>
      <c r="MQI8" s="164"/>
      <c r="MQJ8" s="164"/>
      <c r="MQK8" s="164"/>
      <c r="MQL8" s="164"/>
      <c r="MQM8" s="164"/>
      <c r="MQN8" s="164"/>
      <c r="MQO8" s="164"/>
      <c r="MQP8" s="164"/>
      <c r="MQQ8" s="164"/>
      <c r="MQR8" s="164"/>
      <c r="MQS8" s="164"/>
      <c r="MQT8" s="164"/>
      <c r="MQU8" s="164"/>
      <c r="MQV8" s="164"/>
      <c r="MQW8" s="164"/>
      <c r="MQX8" s="164"/>
      <c r="MQY8" s="164"/>
      <c r="MQZ8" s="164"/>
      <c r="MRA8" s="164"/>
      <c r="MRB8" s="164"/>
      <c r="MRC8" s="164"/>
      <c r="MRD8" s="164"/>
      <c r="MRE8" s="164"/>
      <c r="MRF8" s="164"/>
      <c r="MRG8" s="164"/>
      <c r="MRH8" s="164"/>
      <c r="MRI8" s="164"/>
      <c r="MRJ8" s="164"/>
      <c r="MRK8" s="164"/>
      <c r="MRL8" s="164"/>
      <c r="MRM8" s="164"/>
      <c r="MRN8" s="164"/>
      <c r="MRO8" s="164"/>
      <c r="MRP8" s="164"/>
      <c r="MRQ8" s="164"/>
      <c r="MRR8" s="164"/>
      <c r="MRS8" s="164"/>
      <c r="MRT8" s="164"/>
      <c r="MRU8" s="164"/>
      <c r="MRV8" s="164"/>
      <c r="MRW8" s="164"/>
      <c r="MRX8" s="164"/>
      <c r="MRY8" s="164"/>
      <c r="MRZ8" s="164"/>
      <c r="MSA8" s="164"/>
      <c r="MSB8" s="164"/>
      <c r="MSC8" s="164"/>
      <c r="MSD8" s="164"/>
      <c r="MSE8" s="164"/>
      <c r="MSF8" s="164"/>
      <c r="MSG8" s="164"/>
      <c r="MSH8" s="164"/>
      <c r="MSI8" s="164"/>
      <c r="MSJ8" s="164"/>
      <c r="MSK8" s="164"/>
      <c r="MSL8" s="164"/>
      <c r="MSM8" s="164"/>
      <c r="MSN8" s="164"/>
      <c r="MSO8" s="164"/>
      <c r="MSP8" s="164"/>
      <c r="MSQ8" s="164"/>
      <c r="MSR8" s="164"/>
      <c r="MSS8" s="164"/>
      <c r="MST8" s="164"/>
      <c r="MSU8" s="164"/>
      <c r="MSV8" s="164"/>
      <c r="MSW8" s="164"/>
      <c r="MSX8" s="164"/>
      <c r="MSY8" s="164"/>
      <c r="MSZ8" s="164"/>
      <c r="MTA8" s="164"/>
      <c r="MTB8" s="164"/>
      <c r="MTC8" s="164"/>
      <c r="MTD8" s="164"/>
      <c r="MTE8" s="164"/>
      <c r="MTF8" s="164"/>
      <c r="MTG8" s="164"/>
      <c r="MTH8" s="164"/>
      <c r="MTI8" s="164"/>
      <c r="MTJ8" s="164"/>
      <c r="MTK8" s="164"/>
      <c r="MTL8" s="164"/>
      <c r="MTM8" s="164"/>
      <c r="MTN8" s="164"/>
      <c r="MTO8" s="164"/>
      <c r="MTP8" s="164"/>
      <c r="MTQ8" s="164"/>
      <c r="MTR8" s="164"/>
      <c r="MTS8" s="164"/>
      <c r="MTT8" s="164"/>
      <c r="MTU8" s="164"/>
      <c r="MTV8" s="164"/>
      <c r="MTW8" s="164"/>
      <c r="MTX8" s="164"/>
      <c r="MTY8" s="164"/>
      <c r="MTZ8" s="164"/>
      <c r="MUA8" s="164"/>
      <c r="MUB8" s="164"/>
      <c r="MUC8" s="164"/>
      <c r="MUD8" s="164"/>
      <c r="MUE8" s="164"/>
      <c r="MUF8" s="164"/>
      <c r="MUG8" s="164"/>
      <c r="MUH8" s="164"/>
      <c r="MUI8" s="164"/>
      <c r="MUJ8" s="164"/>
      <c r="MUK8" s="164"/>
      <c r="MUL8" s="164"/>
      <c r="MUM8" s="164"/>
      <c r="MUN8" s="164"/>
      <c r="MUO8" s="164"/>
      <c r="MUP8" s="164"/>
      <c r="MUQ8" s="164"/>
      <c r="MUR8" s="164"/>
      <c r="MUS8" s="164"/>
      <c r="MUT8" s="164"/>
      <c r="MUU8" s="164"/>
      <c r="MUV8" s="164"/>
      <c r="MUW8" s="164"/>
      <c r="MUX8" s="164"/>
      <c r="MUY8" s="164"/>
      <c r="MUZ8" s="164"/>
      <c r="MVA8" s="164"/>
      <c r="MVB8" s="164"/>
      <c r="MVC8" s="164"/>
      <c r="MVD8" s="164"/>
      <c r="MVE8" s="164"/>
      <c r="MVF8" s="164"/>
      <c r="MVG8" s="164"/>
      <c r="MVH8" s="164"/>
      <c r="MVI8" s="164"/>
      <c r="MVJ8" s="164"/>
      <c r="MVK8" s="164"/>
      <c r="MVL8" s="164"/>
      <c r="MVM8" s="164"/>
      <c r="MVN8" s="164"/>
      <c r="MVO8" s="164"/>
      <c r="MVP8" s="164"/>
      <c r="MVQ8" s="164"/>
      <c r="MVR8" s="164"/>
      <c r="MVS8" s="164"/>
      <c r="MVT8" s="164"/>
      <c r="MVU8" s="164"/>
      <c r="MVV8" s="164"/>
      <c r="MVW8" s="164"/>
      <c r="MVX8" s="164"/>
      <c r="MVY8" s="164"/>
      <c r="MVZ8" s="164"/>
      <c r="MWA8" s="164"/>
      <c r="MWB8" s="164"/>
      <c r="MWC8" s="164"/>
      <c r="MWD8" s="164"/>
      <c r="MWE8" s="164"/>
      <c r="MWF8" s="164"/>
      <c r="MWG8" s="164"/>
      <c r="MWH8" s="164"/>
      <c r="MWI8" s="164"/>
      <c r="MWJ8" s="164"/>
      <c r="MWK8" s="164"/>
      <c r="MWL8" s="164"/>
      <c r="MWM8" s="164"/>
      <c r="MWN8" s="164"/>
      <c r="MWO8" s="164"/>
      <c r="MWP8" s="164"/>
      <c r="MWQ8" s="164"/>
      <c r="MWR8" s="164"/>
      <c r="MWS8" s="164"/>
      <c r="MWT8" s="164"/>
      <c r="MWU8" s="164"/>
      <c r="MWV8" s="164"/>
      <c r="MWW8" s="164"/>
      <c r="MWX8" s="164"/>
      <c r="MWY8" s="164"/>
      <c r="MWZ8" s="164"/>
      <c r="MXA8" s="164"/>
      <c r="MXB8" s="164"/>
      <c r="MXC8" s="164"/>
      <c r="MXD8" s="164"/>
      <c r="MXE8" s="164"/>
      <c r="MXF8" s="164"/>
      <c r="MXG8" s="164"/>
      <c r="MXH8" s="164"/>
      <c r="MXI8" s="164"/>
      <c r="MXJ8" s="164"/>
      <c r="MXK8" s="164"/>
      <c r="MXL8" s="164"/>
      <c r="MXM8" s="164"/>
      <c r="MXN8" s="164"/>
      <c r="MXO8" s="164"/>
      <c r="MXP8" s="164"/>
      <c r="MXQ8" s="164"/>
      <c r="MXR8" s="164"/>
      <c r="MXS8" s="164"/>
      <c r="MXT8" s="164"/>
      <c r="MXU8" s="164"/>
      <c r="MXV8" s="164"/>
      <c r="MXW8" s="164"/>
      <c r="MXX8" s="164"/>
      <c r="MXY8" s="164"/>
      <c r="MXZ8" s="164"/>
      <c r="MYA8" s="164"/>
      <c r="MYB8" s="164"/>
      <c r="MYC8" s="164"/>
      <c r="MYD8" s="164"/>
      <c r="MYE8" s="164"/>
      <c r="MYF8" s="164"/>
      <c r="MYG8" s="164"/>
      <c r="MYH8" s="164"/>
      <c r="MYI8" s="164"/>
      <c r="MYJ8" s="164"/>
      <c r="MYK8" s="164"/>
      <c r="MYL8" s="164"/>
      <c r="MYM8" s="164"/>
      <c r="MYN8" s="164"/>
      <c r="MYO8" s="164"/>
      <c r="MYP8" s="164"/>
      <c r="MYQ8" s="164"/>
      <c r="MYR8" s="164"/>
      <c r="MYS8" s="164"/>
      <c r="MYT8" s="164"/>
      <c r="MYU8" s="164"/>
      <c r="MYV8" s="164"/>
      <c r="MYW8" s="164"/>
      <c r="MYX8" s="164"/>
      <c r="MYY8" s="164"/>
      <c r="MYZ8" s="164"/>
      <c r="MZA8" s="164"/>
      <c r="MZB8" s="164"/>
      <c r="MZC8" s="164"/>
      <c r="MZD8" s="164"/>
      <c r="MZE8" s="164"/>
      <c r="MZF8" s="164"/>
      <c r="MZG8" s="164"/>
      <c r="MZH8" s="164"/>
      <c r="MZI8" s="164"/>
      <c r="MZJ8" s="164"/>
      <c r="MZK8" s="164"/>
      <c r="MZL8" s="164"/>
      <c r="MZM8" s="164"/>
      <c r="MZN8" s="164"/>
      <c r="MZO8" s="164"/>
      <c r="MZP8" s="164"/>
      <c r="MZQ8" s="164"/>
      <c r="MZR8" s="164"/>
      <c r="MZS8" s="164"/>
      <c r="MZT8" s="164"/>
      <c r="MZU8" s="164"/>
      <c r="MZV8" s="164"/>
      <c r="MZW8" s="164"/>
      <c r="MZX8" s="164"/>
      <c r="MZY8" s="164"/>
      <c r="MZZ8" s="164"/>
      <c r="NAA8" s="164"/>
      <c r="NAB8" s="164"/>
      <c r="NAC8" s="164"/>
      <c r="NAD8" s="164"/>
      <c r="NAE8" s="164"/>
      <c r="NAF8" s="164"/>
      <c r="NAG8" s="164"/>
      <c r="NAH8" s="164"/>
      <c r="NAI8" s="164"/>
      <c r="NAJ8" s="164"/>
      <c r="NAK8" s="164"/>
      <c r="NAL8" s="164"/>
      <c r="NAM8" s="164"/>
      <c r="NAN8" s="164"/>
      <c r="NAO8" s="164"/>
      <c r="NAP8" s="164"/>
      <c r="NAQ8" s="164"/>
      <c r="NAR8" s="164"/>
      <c r="NAS8" s="164"/>
      <c r="NAT8" s="164"/>
      <c r="NAU8" s="164"/>
      <c r="NAV8" s="164"/>
      <c r="NAW8" s="164"/>
      <c r="NAX8" s="164"/>
      <c r="NAY8" s="164"/>
      <c r="NAZ8" s="164"/>
      <c r="NBA8" s="164"/>
      <c r="NBB8" s="164"/>
      <c r="NBC8" s="164"/>
      <c r="NBD8" s="164"/>
      <c r="NBE8" s="164"/>
      <c r="NBF8" s="164"/>
      <c r="NBG8" s="164"/>
      <c r="NBH8" s="164"/>
      <c r="NBI8" s="164"/>
      <c r="NBJ8" s="164"/>
      <c r="NBK8" s="164"/>
      <c r="NBL8" s="164"/>
      <c r="NBM8" s="164"/>
      <c r="NBN8" s="164"/>
      <c r="NBO8" s="164"/>
      <c r="NBP8" s="164"/>
      <c r="NBQ8" s="164"/>
      <c r="NBR8" s="164"/>
      <c r="NBS8" s="164"/>
      <c r="NBT8" s="164"/>
      <c r="NBU8" s="164"/>
      <c r="NBV8" s="164"/>
      <c r="NBW8" s="164"/>
      <c r="NBX8" s="164"/>
      <c r="NBY8" s="164"/>
      <c r="NBZ8" s="164"/>
      <c r="NCA8" s="164"/>
      <c r="NCB8" s="164"/>
      <c r="NCC8" s="164"/>
      <c r="NCD8" s="164"/>
      <c r="NCE8" s="164"/>
      <c r="NCF8" s="164"/>
      <c r="NCG8" s="164"/>
      <c r="NCH8" s="164"/>
      <c r="NCI8" s="164"/>
      <c r="NCJ8" s="164"/>
      <c r="NCK8" s="164"/>
      <c r="NCL8" s="164"/>
      <c r="NCM8" s="164"/>
      <c r="NCN8" s="164"/>
      <c r="NCO8" s="164"/>
      <c r="NCP8" s="164"/>
      <c r="NCQ8" s="164"/>
      <c r="NCR8" s="164"/>
      <c r="NCS8" s="164"/>
      <c r="NCT8" s="164"/>
      <c r="NCU8" s="164"/>
      <c r="NCV8" s="164"/>
      <c r="NCW8" s="164"/>
      <c r="NCX8" s="164"/>
      <c r="NCY8" s="164"/>
      <c r="NCZ8" s="164"/>
      <c r="NDA8" s="164"/>
      <c r="NDB8" s="164"/>
      <c r="NDC8" s="164"/>
      <c r="NDD8" s="164"/>
      <c r="NDE8" s="164"/>
      <c r="NDF8" s="164"/>
      <c r="NDG8" s="164"/>
      <c r="NDH8" s="164"/>
      <c r="NDI8" s="164"/>
      <c r="NDJ8" s="164"/>
      <c r="NDK8" s="164"/>
      <c r="NDL8" s="164"/>
      <c r="NDM8" s="164"/>
      <c r="NDN8" s="164"/>
      <c r="NDO8" s="164"/>
      <c r="NDP8" s="164"/>
      <c r="NDQ8" s="164"/>
      <c r="NDR8" s="164"/>
      <c r="NDS8" s="164"/>
      <c r="NDT8" s="164"/>
      <c r="NDU8" s="164"/>
      <c r="NDV8" s="164"/>
      <c r="NDW8" s="164"/>
      <c r="NDX8" s="164"/>
      <c r="NDY8" s="164"/>
      <c r="NDZ8" s="164"/>
      <c r="NEA8" s="164"/>
      <c r="NEB8" s="164"/>
      <c r="NEC8" s="164"/>
      <c r="NED8" s="164"/>
      <c r="NEE8" s="164"/>
      <c r="NEF8" s="164"/>
      <c r="NEG8" s="164"/>
      <c r="NEH8" s="164"/>
      <c r="NEI8" s="164"/>
      <c r="NEJ8" s="164"/>
      <c r="NEK8" s="164"/>
      <c r="NEL8" s="164"/>
      <c r="NEM8" s="164"/>
      <c r="NEN8" s="164"/>
      <c r="NEO8" s="164"/>
      <c r="NEP8" s="164"/>
      <c r="NEQ8" s="164"/>
      <c r="NER8" s="164"/>
      <c r="NES8" s="164"/>
      <c r="NET8" s="164"/>
      <c r="NEU8" s="164"/>
      <c r="NEV8" s="164"/>
      <c r="NEW8" s="164"/>
      <c r="NEX8" s="164"/>
      <c r="NEY8" s="164"/>
      <c r="NEZ8" s="164"/>
      <c r="NFA8" s="164"/>
      <c r="NFB8" s="164"/>
      <c r="NFC8" s="164"/>
      <c r="NFD8" s="164"/>
      <c r="NFE8" s="164"/>
      <c r="NFF8" s="164"/>
      <c r="NFG8" s="164"/>
      <c r="NFH8" s="164"/>
      <c r="NFI8" s="164"/>
      <c r="NFJ8" s="164"/>
      <c r="NFK8" s="164"/>
      <c r="NFL8" s="164"/>
      <c r="NFM8" s="164"/>
      <c r="NFN8" s="164"/>
      <c r="NFO8" s="164"/>
      <c r="NFP8" s="164"/>
      <c r="NFQ8" s="164"/>
      <c r="NFR8" s="164"/>
      <c r="NFS8" s="164"/>
      <c r="NFT8" s="164"/>
      <c r="NFU8" s="164"/>
      <c r="NFV8" s="164"/>
      <c r="NFW8" s="164"/>
      <c r="NFX8" s="164"/>
      <c r="NFY8" s="164"/>
      <c r="NFZ8" s="164"/>
      <c r="NGA8" s="164"/>
      <c r="NGB8" s="164"/>
      <c r="NGC8" s="164"/>
      <c r="NGD8" s="164"/>
      <c r="NGE8" s="164"/>
      <c r="NGF8" s="164"/>
      <c r="NGG8" s="164"/>
      <c r="NGH8" s="164"/>
      <c r="NGI8" s="164"/>
      <c r="NGJ8" s="164"/>
      <c r="NGK8" s="164"/>
      <c r="NGL8" s="164"/>
      <c r="NGM8" s="164"/>
      <c r="NGN8" s="164"/>
      <c r="NGO8" s="164"/>
      <c r="NGP8" s="164"/>
      <c r="NGQ8" s="164"/>
      <c r="NGR8" s="164"/>
      <c r="NGS8" s="164"/>
      <c r="NGT8" s="164"/>
      <c r="NGU8" s="164"/>
      <c r="NGV8" s="164"/>
      <c r="NGW8" s="164"/>
      <c r="NGX8" s="164"/>
      <c r="NGY8" s="164"/>
      <c r="NGZ8" s="164"/>
      <c r="NHA8" s="164"/>
      <c r="NHB8" s="164"/>
      <c r="NHC8" s="164"/>
      <c r="NHD8" s="164"/>
      <c r="NHE8" s="164"/>
      <c r="NHF8" s="164"/>
      <c r="NHG8" s="164"/>
      <c r="NHH8" s="164"/>
      <c r="NHI8" s="164"/>
      <c r="NHJ8" s="164"/>
      <c r="NHK8" s="164"/>
      <c r="NHL8" s="164"/>
      <c r="NHM8" s="164"/>
      <c r="NHN8" s="164"/>
      <c r="NHO8" s="164"/>
      <c r="NHP8" s="164"/>
      <c r="NHQ8" s="164"/>
      <c r="NHR8" s="164"/>
      <c r="NHS8" s="164"/>
      <c r="NHT8" s="164"/>
      <c r="NHU8" s="164"/>
      <c r="NHV8" s="164"/>
      <c r="NHW8" s="164"/>
      <c r="NHX8" s="164"/>
      <c r="NHY8" s="164"/>
      <c r="NHZ8" s="164"/>
      <c r="NIA8" s="164"/>
      <c r="NIB8" s="164"/>
      <c r="NIC8" s="164"/>
      <c r="NID8" s="164"/>
      <c r="NIE8" s="164"/>
      <c r="NIF8" s="164"/>
      <c r="NIG8" s="164"/>
      <c r="NIH8" s="164"/>
      <c r="NII8" s="164"/>
      <c r="NIJ8" s="164"/>
      <c r="NIK8" s="164"/>
      <c r="NIL8" s="164"/>
      <c r="NIM8" s="164"/>
      <c r="NIN8" s="164"/>
      <c r="NIO8" s="164"/>
      <c r="NIP8" s="164"/>
      <c r="NIQ8" s="164"/>
      <c r="NIR8" s="164"/>
      <c r="NIS8" s="164"/>
      <c r="NIT8" s="164"/>
      <c r="NIU8" s="164"/>
      <c r="NIV8" s="164"/>
      <c r="NIW8" s="164"/>
      <c r="NIX8" s="164"/>
      <c r="NIY8" s="164"/>
      <c r="NIZ8" s="164"/>
      <c r="NJA8" s="164"/>
      <c r="NJB8" s="164"/>
      <c r="NJC8" s="164"/>
      <c r="NJD8" s="164"/>
      <c r="NJE8" s="164"/>
      <c r="NJF8" s="164"/>
      <c r="NJG8" s="164"/>
      <c r="NJH8" s="164"/>
      <c r="NJI8" s="164"/>
      <c r="NJJ8" s="164"/>
      <c r="NJK8" s="164"/>
      <c r="NJL8" s="164"/>
      <c r="NJM8" s="164"/>
      <c r="NJN8" s="164"/>
      <c r="NJO8" s="164"/>
      <c r="NJP8" s="164"/>
      <c r="NJQ8" s="164"/>
      <c r="NJR8" s="164"/>
      <c r="NJS8" s="164"/>
      <c r="NJT8" s="164"/>
      <c r="NJU8" s="164"/>
      <c r="NJV8" s="164"/>
      <c r="NJW8" s="164"/>
      <c r="NJX8" s="164"/>
      <c r="NJY8" s="164"/>
      <c r="NJZ8" s="164"/>
      <c r="NKA8" s="164"/>
      <c r="NKB8" s="164"/>
      <c r="NKC8" s="164"/>
      <c r="NKD8" s="164"/>
      <c r="NKE8" s="164"/>
      <c r="NKF8" s="164"/>
      <c r="NKG8" s="164"/>
      <c r="NKH8" s="164"/>
      <c r="NKI8" s="164"/>
      <c r="NKJ8" s="164"/>
      <c r="NKK8" s="164"/>
      <c r="NKL8" s="164"/>
      <c r="NKM8" s="164"/>
      <c r="NKN8" s="164"/>
      <c r="NKO8" s="164"/>
      <c r="NKP8" s="164"/>
      <c r="NKQ8" s="164"/>
      <c r="NKR8" s="164"/>
      <c r="NKS8" s="164"/>
      <c r="NKT8" s="164"/>
      <c r="NKU8" s="164"/>
      <c r="NKV8" s="164"/>
      <c r="NKW8" s="164"/>
      <c r="NKX8" s="164"/>
      <c r="NKY8" s="164"/>
      <c r="NKZ8" s="164"/>
      <c r="NLA8" s="164"/>
      <c r="NLB8" s="164"/>
      <c r="NLC8" s="164"/>
      <c r="NLD8" s="164"/>
      <c r="NLE8" s="164"/>
      <c r="NLF8" s="164"/>
      <c r="NLG8" s="164"/>
      <c r="NLH8" s="164"/>
      <c r="NLI8" s="164"/>
      <c r="NLJ8" s="164"/>
      <c r="NLK8" s="164"/>
      <c r="NLL8" s="164"/>
      <c r="NLM8" s="164"/>
      <c r="NLN8" s="164"/>
      <c r="NLO8" s="164"/>
      <c r="NLP8" s="164"/>
      <c r="NLQ8" s="164"/>
      <c r="NLR8" s="164"/>
      <c r="NLS8" s="164"/>
      <c r="NLT8" s="164"/>
      <c r="NLU8" s="164"/>
      <c r="NLV8" s="164"/>
      <c r="NLW8" s="164"/>
      <c r="NLX8" s="164"/>
      <c r="NLY8" s="164"/>
      <c r="NLZ8" s="164"/>
      <c r="NMA8" s="164"/>
      <c r="NMB8" s="164"/>
      <c r="NMC8" s="164"/>
      <c r="NMD8" s="164"/>
      <c r="NME8" s="164"/>
      <c r="NMF8" s="164"/>
      <c r="NMG8" s="164"/>
      <c r="NMH8" s="164"/>
      <c r="NMI8" s="164"/>
      <c r="NMJ8" s="164"/>
      <c r="NMK8" s="164"/>
      <c r="NML8" s="164"/>
      <c r="NMM8" s="164"/>
      <c r="NMN8" s="164"/>
      <c r="NMO8" s="164"/>
      <c r="NMP8" s="164"/>
      <c r="NMQ8" s="164"/>
      <c r="NMR8" s="164"/>
      <c r="NMS8" s="164"/>
      <c r="NMT8" s="164"/>
      <c r="NMU8" s="164"/>
      <c r="NMV8" s="164"/>
      <c r="NMW8" s="164"/>
      <c r="NMX8" s="164"/>
      <c r="NMY8" s="164"/>
      <c r="NMZ8" s="164"/>
      <c r="NNA8" s="164"/>
      <c r="NNB8" s="164"/>
      <c r="NNC8" s="164"/>
      <c r="NND8" s="164"/>
      <c r="NNE8" s="164"/>
      <c r="NNF8" s="164"/>
      <c r="NNG8" s="164"/>
      <c r="NNH8" s="164"/>
      <c r="NNI8" s="164"/>
      <c r="NNJ8" s="164"/>
      <c r="NNK8" s="164"/>
      <c r="NNL8" s="164"/>
      <c r="NNM8" s="164"/>
      <c r="NNN8" s="164"/>
      <c r="NNO8" s="164"/>
      <c r="NNP8" s="164"/>
      <c r="NNQ8" s="164"/>
      <c r="NNR8" s="164"/>
      <c r="NNS8" s="164"/>
      <c r="NNT8" s="164"/>
      <c r="NNU8" s="164"/>
      <c r="NNV8" s="164"/>
      <c r="NNW8" s="164"/>
      <c r="NNX8" s="164"/>
      <c r="NNY8" s="164"/>
      <c r="NNZ8" s="164"/>
      <c r="NOA8" s="164"/>
      <c r="NOB8" s="164"/>
      <c r="NOC8" s="164"/>
      <c r="NOD8" s="164"/>
      <c r="NOE8" s="164"/>
      <c r="NOF8" s="164"/>
      <c r="NOG8" s="164"/>
      <c r="NOH8" s="164"/>
      <c r="NOI8" s="164"/>
      <c r="NOJ8" s="164"/>
      <c r="NOK8" s="164"/>
      <c r="NOL8" s="164"/>
      <c r="NOM8" s="164"/>
      <c r="NON8" s="164"/>
      <c r="NOO8" s="164"/>
      <c r="NOP8" s="164"/>
      <c r="NOQ8" s="164"/>
      <c r="NOR8" s="164"/>
      <c r="NOS8" s="164"/>
      <c r="NOT8" s="164"/>
      <c r="NOU8" s="164"/>
      <c r="NOV8" s="164"/>
      <c r="NOW8" s="164"/>
      <c r="NOX8" s="164"/>
      <c r="NOY8" s="164"/>
      <c r="NOZ8" s="164"/>
      <c r="NPA8" s="164"/>
      <c r="NPB8" s="164"/>
      <c r="NPC8" s="164"/>
      <c r="NPD8" s="164"/>
      <c r="NPE8" s="164"/>
      <c r="NPF8" s="164"/>
      <c r="NPG8" s="164"/>
      <c r="NPH8" s="164"/>
      <c r="NPI8" s="164"/>
      <c r="NPJ8" s="164"/>
      <c r="NPK8" s="164"/>
      <c r="NPL8" s="164"/>
      <c r="NPM8" s="164"/>
      <c r="NPN8" s="164"/>
      <c r="NPO8" s="164"/>
      <c r="NPP8" s="164"/>
      <c r="NPQ8" s="164"/>
      <c r="NPR8" s="164"/>
      <c r="NPS8" s="164"/>
      <c r="NPT8" s="164"/>
      <c r="NPU8" s="164"/>
      <c r="NPV8" s="164"/>
      <c r="NPW8" s="164"/>
      <c r="NPX8" s="164"/>
      <c r="NPY8" s="164"/>
      <c r="NPZ8" s="164"/>
      <c r="NQA8" s="164"/>
      <c r="NQB8" s="164"/>
      <c r="NQC8" s="164"/>
      <c r="NQD8" s="164"/>
      <c r="NQE8" s="164"/>
      <c r="NQF8" s="164"/>
      <c r="NQG8" s="164"/>
      <c r="NQH8" s="164"/>
      <c r="NQI8" s="164"/>
      <c r="NQJ8" s="164"/>
      <c r="NQK8" s="164"/>
      <c r="NQL8" s="164"/>
      <c r="NQM8" s="164"/>
      <c r="NQN8" s="164"/>
      <c r="NQO8" s="164"/>
      <c r="NQP8" s="164"/>
      <c r="NQQ8" s="164"/>
      <c r="NQR8" s="164"/>
      <c r="NQS8" s="164"/>
      <c r="NQT8" s="164"/>
      <c r="NQU8" s="164"/>
      <c r="NQV8" s="164"/>
      <c r="NQW8" s="164"/>
      <c r="NQX8" s="164"/>
      <c r="NQY8" s="164"/>
      <c r="NQZ8" s="164"/>
      <c r="NRA8" s="164"/>
      <c r="NRB8" s="164"/>
      <c r="NRC8" s="164"/>
      <c r="NRD8" s="164"/>
      <c r="NRE8" s="164"/>
      <c r="NRF8" s="164"/>
      <c r="NRG8" s="164"/>
      <c r="NRH8" s="164"/>
      <c r="NRI8" s="164"/>
      <c r="NRJ8" s="164"/>
      <c r="NRK8" s="164"/>
      <c r="NRL8" s="164"/>
      <c r="NRM8" s="164"/>
      <c r="NRN8" s="164"/>
      <c r="NRO8" s="164"/>
      <c r="NRP8" s="164"/>
      <c r="NRQ8" s="164"/>
      <c r="NRR8" s="164"/>
      <c r="NRS8" s="164"/>
      <c r="NRT8" s="164"/>
      <c r="NRU8" s="164"/>
      <c r="NRV8" s="164"/>
      <c r="NRW8" s="164"/>
      <c r="NRX8" s="164"/>
      <c r="NRY8" s="164"/>
      <c r="NRZ8" s="164"/>
      <c r="NSA8" s="164"/>
      <c r="NSB8" s="164"/>
      <c r="NSC8" s="164"/>
      <c r="NSD8" s="164"/>
      <c r="NSE8" s="164"/>
      <c r="NSF8" s="164"/>
      <c r="NSG8" s="164"/>
      <c r="NSH8" s="164"/>
      <c r="NSI8" s="164"/>
      <c r="NSJ8" s="164"/>
      <c r="NSK8" s="164"/>
      <c r="NSL8" s="164"/>
      <c r="NSM8" s="164"/>
      <c r="NSN8" s="164"/>
      <c r="NSO8" s="164"/>
      <c r="NSP8" s="164"/>
      <c r="NSQ8" s="164"/>
      <c r="NSR8" s="164"/>
      <c r="NSS8" s="164"/>
      <c r="NST8" s="164"/>
      <c r="NSU8" s="164"/>
      <c r="NSV8" s="164"/>
      <c r="NSW8" s="164"/>
      <c r="NSX8" s="164"/>
      <c r="NSY8" s="164"/>
      <c r="NSZ8" s="164"/>
      <c r="NTA8" s="164"/>
      <c r="NTB8" s="164"/>
      <c r="NTC8" s="164"/>
      <c r="NTD8" s="164"/>
      <c r="NTE8" s="164"/>
      <c r="NTF8" s="164"/>
      <c r="NTG8" s="164"/>
      <c r="NTH8" s="164"/>
      <c r="NTI8" s="164"/>
      <c r="NTJ8" s="164"/>
      <c r="NTK8" s="164"/>
      <c r="NTL8" s="164"/>
      <c r="NTM8" s="164"/>
      <c r="NTN8" s="164"/>
      <c r="NTO8" s="164"/>
      <c r="NTP8" s="164"/>
      <c r="NTQ8" s="164"/>
      <c r="NTR8" s="164"/>
      <c r="NTS8" s="164"/>
      <c r="NTT8" s="164"/>
      <c r="NTU8" s="164"/>
      <c r="NTV8" s="164"/>
      <c r="NTW8" s="164"/>
      <c r="NTX8" s="164"/>
      <c r="NTY8" s="164"/>
      <c r="NTZ8" s="164"/>
      <c r="NUA8" s="164"/>
      <c r="NUB8" s="164"/>
      <c r="NUC8" s="164"/>
      <c r="NUD8" s="164"/>
      <c r="NUE8" s="164"/>
      <c r="NUF8" s="164"/>
      <c r="NUG8" s="164"/>
      <c r="NUH8" s="164"/>
      <c r="NUI8" s="164"/>
      <c r="NUJ8" s="164"/>
      <c r="NUK8" s="164"/>
      <c r="NUL8" s="164"/>
      <c r="NUM8" s="164"/>
      <c r="NUN8" s="164"/>
      <c r="NUO8" s="164"/>
      <c r="NUP8" s="164"/>
      <c r="NUQ8" s="164"/>
      <c r="NUR8" s="164"/>
      <c r="NUS8" s="164"/>
      <c r="NUT8" s="164"/>
      <c r="NUU8" s="164"/>
      <c r="NUV8" s="164"/>
      <c r="NUW8" s="164"/>
      <c r="NUX8" s="164"/>
      <c r="NUY8" s="164"/>
      <c r="NUZ8" s="164"/>
      <c r="NVA8" s="164"/>
      <c r="NVB8" s="164"/>
      <c r="NVC8" s="164"/>
      <c r="NVD8" s="164"/>
      <c r="NVE8" s="164"/>
      <c r="NVF8" s="164"/>
      <c r="NVG8" s="164"/>
      <c r="NVH8" s="164"/>
      <c r="NVI8" s="164"/>
      <c r="NVJ8" s="164"/>
      <c r="NVK8" s="164"/>
      <c r="NVL8" s="164"/>
      <c r="NVM8" s="164"/>
      <c r="NVN8" s="164"/>
      <c r="NVO8" s="164"/>
      <c r="NVP8" s="164"/>
      <c r="NVQ8" s="164"/>
      <c r="NVR8" s="164"/>
      <c r="NVS8" s="164"/>
      <c r="NVT8" s="164"/>
      <c r="NVU8" s="164"/>
      <c r="NVV8" s="164"/>
      <c r="NVW8" s="164"/>
      <c r="NVX8" s="164"/>
      <c r="NVY8" s="164"/>
      <c r="NVZ8" s="164"/>
      <c r="NWA8" s="164"/>
      <c r="NWB8" s="164"/>
      <c r="NWC8" s="164"/>
      <c r="NWD8" s="164"/>
      <c r="NWE8" s="164"/>
      <c r="NWF8" s="164"/>
      <c r="NWG8" s="164"/>
      <c r="NWH8" s="164"/>
      <c r="NWI8" s="164"/>
      <c r="NWJ8" s="164"/>
      <c r="NWK8" s="164"/>
      <c r="NWL8" s="164"/>
      <c r="NWM8" s="164"/>
      <c r="NWN8" s="164"/>
      <c r="NWO8" s="164"/>
      <c r="NWP8" s="164"/>
      <c r="NWQ8" s="164"/>
      <c r="NWR8" s="164"/>
      <c r="NWS8" s="164"/>
      <c r="NWT8" s="164"/>
      <c r="NWU8" s="164"/>
      <c r="NWV8" s="164"/>
      <c r="NWW8" s="164"/>
      <c r="NWX8" s="164"/>
      <c r="NWY8" s="164"/>
      <c r="NWZ8" s="164"/>
      <c r="NXA8" s="164"/>
      <c r="NXB8" s="164"/>
      <c r="NXC8" s="164"/>
      <c r="NXD8" s="164"/>
      <c r="NXE8" s="164"/>
      <c r="NXF8" s="164"/>
      <c r="NXG8" s="164"/>
      <c r="NXH8" s="164"/>
      <c r="NXI8" s="164"/>
      <c r="NXJ8" s="164"/>
      <c r="NXK8" s="164"/>
      <c r="NXL8" s="164"/>
      <c r="NXM8" s="164"/>
      <c r="NXN8" s="164"/>
      <c r="NXO8" s="164"/>
      <c r="NXP8" s="164"/>
      <c r="NXQ8" s="164"/>
      <c r="NXR8" s="164"/>
      <c r="NXS8" s="164"/>
      <c r="NXT8" s="164"/>
      <c r="NXU8" s="164"/>
      <c r="NXV8" s="164"/>
      <c r="NXW8" s="164"/>
      <c r="NXX8" s="164"/>
      <c r="NXY8" s="164"/>
      <c r="NXZ8" s="164"/>
      <c r="NYA8" s="164"/>
      <c r="NYB8" s="164"/>
      <c r="NYC8" s="164"/>
      <c r="NYD8" s="164"/>
      <c r="NYE8" s="164"/>
      <c r="NYF8" s="164"/>
      <c r="NYG8" s="164"/>
      <c r="NYH8" s="164"/>
      <c r="NYI8" s="164"/>
      <c r="NYJ8" s="164"/>
      <c r="NYK8" s="164"/>
      <c r="NYL8" s="164"/>
      <c r="NYM8" s="164"/>
      <c r="NYN8" s="164"/>
      <c r="NYO8" s="164"/>
      <c r="NYP8" s="164"/>
      <c r="NYQ8" s="164"/>
      <c r="NYR8" s="164"/>
      <c r="NYS8" s="164"/>
      <c r="NYT8" s="164"/>
      <c r="NYU8" s="164"/>
      <c r="NYV8" s="164"/>
      <c r="NYW8" s="164"/>
      <c r="NYX8" s="164"/>
      <c r="NYY8" s="164"/>
      <c r="NYZ8" s="164"/>
      <c r="NZA8" s="164"/>
      <c r="NZB8" s="164"/>
      <c r="NZC8" s="164"/>
      <c r="NZD8" s="164"/>
      <c r="NZE8" s="164"/>
      <c r="NZF8" s="164"/>
      <c r="NZG8" s="164"/>
      <c r="NZH8" s="164"/>
      <c r="NZI8" s="164"/>
      <c r="NZJ8" s="164"/>
      <c r="NZK8" s="164"/>
      <c r="NZL8" s="164"/>
      <c r="NZM8" s="164"/>
      <c r="NZN8" s="164"/>
      <c r="NZO8" s="164"/>
      <c r="NZP8" s="164"/>
      <c r="NZQ8" s="164"/>
      <c r="NZR8" s="164"/>
      <c r="NZS8" s="164"/>
      <c r="NZT8" s="164"/>
      <c r="NZU8" s="164"/>
      <c r="NZV8" s="164"/>
      <c r="NZW8" s="164"/>
      <c r="NZX8" s="164"/>
      <c r="NZY8" s="164"/>
      <c r="NZZ8" s="164"/>
      <c r="OAA8" s="164"/>
      <c r="OAB8" s="164"/>
      <c r="OAC8" s="164"/>
      <c r="OAD8" s="164"/>
      <c r="OAE8" s="164"/>
      <c r="OAF8" s="164"/>
      <c r="OAG8" s="164"/>
      <c r="OAH8" s="164"/>
      <c r="OAI8" s="164"/>
      <c r="OAJ8" s="164"/>
      <c r="OAK8" s="164"/>
      <c r="OAL8" s="164"/>
      <c r="OAM8" s="164"/>
      <c r="OAN8" s="164"/>
      <c r="OAO8" s="164"/>
      <c r="OAP8" s="164"/>
      <c r="OAQ8" s="164"/>
      <c r="OAR8" s="164"/>
      <c r="OAS8" s="164"/>
      <c r="OAT8" s="164"/>
      <c r="OAU8" s="164"/>
      <c r="OAV8" s="164"/>
      <c r="OAW8" s="164"/>
      <c r="OAX8" s="164"/>
      <c r="OAY8" s="164"/>
      <c r="OAZ8" s="164"/>
      <c r="OBA8" s="164"/>
      <c r="OBB8" s="164"/>
      <c r="OBC8" s="164"/>
      <c r="OBD8" s="164"/>
      <c r="OBE8" s="164"/>
      <c r="OBF8" s="164"/>
      <c r="OBG8" s="164"/>
      <c r="OBH8" s="164"/>
      <c r="OBI8" s="164"/>
      <c r="OBJ8" s="164"/>
      <c r="OBK8" s="164"/>
      <c r="OBL8" s="164"/>
      <c r="OBM8" s="164"/>
      <c r="OBN8" s="164"/>
      <c r="OBO8" s="164"/>
      <c r="OBP8" s="164"/>
      <c r="OBQ8" s="164"/>
      <c r="OBR8" s="164"/>
      <c r="OBS8" s="164"/>
      <c r="OBT8" s="164"/>
      <c r="OBU8" s="164"/>
      <c r="OBV8" s="164"/>
      <c r="OBW8" s="164"/>
      <c r="OBX8" s="164"/>
      <c r="OBY8" s="164"/>
      <c r="OBZ8" s="164"/>
      <c r="OCA8" s="164"/>
      <c r="OCB8" s="164"/>
      <c r="OCC8" s="164"/>
      <c r="OCD8" s="164"/>
      <c r="OCE8" s="164"/>
      <c r="OCF8" s="164"/>
      <c r="OCG8" s="164"/>
      <c r="OCH8" s="164"/>
      <c r="OCI8" s="164"/>
      <c r="OCJ8" s="164"/>
      <c r="OCK8" s="164"/>
      <c r="OCL8" s="164"/>
      <c r="OCM8" s="164"/>
      <c r="OCN8" s="164"/>
      <c r="OCO8" s="164"/>
      <c r="OCP8" s="164"/>
      <c r="OCQ8" s="164"/>
      <c r="OCR8" s="164"/>
      <c r="OCS8" s="164"/>
      <c r="OCT8" s="164"/>
      <c r="OCU8" s="164"/>
      <c r="OCV8" s="164"/>
      <c r="OCW8" s="164"/>
      <c r="OCX8" s="164"/>
      <c r="OCY8" s="164"/>
      <c r="OCZ8" s="164"/>
      <c r="ODA8" s="164"/>
      <c r="ODB8" s="164"/>
      <c r="ODC8" s="164"/>
      <c r="ODD8" s="164"/>
      <c r="ODE8" s="164"/>
      <c r="ODF8" s="164"/>
      <c r="ODG8" s="164"/>
      <c r="ODH8" s="164"/>
      <c r="ODI8" s="164"/>
      <c r="ODJ8" s="164"/>
      <c r="ODK8" s="164"/>
      <c r="ODL8" s="164"/>
      <c r="ODM8" s="164"/>
      <c r="ODN8" s="164"/>
      <c r="ODO8" s="164"/>
      <c r="ODP8" s="164"/>
      <c r="ODQ8" s="164"/>
      <c r="ODR8" s="164"/>
      <c r="ODS8" s="164"/>
      <c r="ODT8" s="164"/>
      <c r="ODU8" s="164"/>
      <c r="ODV8" s="164"/>
      <c r="ODW8" s="164"/>
      <c r="ODX8" s="164"/>
      <c r="ODY8" s="164"/>
      <c r="ODZ8" s="164"/>
      <c r="OEA8" s="164"/>
      <c r="OEB8" s="164"/>
      <c r="OEC8" s="164"/>
      <c r="OED8" s="164"/>
      <c r="OEE8" s="164"/>
      <c r="OEF8" s="164"/>
      <c r="OEG8" s="164"/>
      <c r="OEH8" s="164"/>
      <c r="OEI8" s="164"/>
      <c r="OEJ8" s="164"/>
      <c r="OEK8" s="164"/>
      <c r="OEL8" s="164"/>
      <c r="OEM8" s="164"/>
      <c r="OEN8" s="164"/>
      <c r="OEO8" s="164"/>
      <c r="OEP8" s="164"/>
      <c r="OEQ8" s="164"/>
      <c r="OER8" s="164"/>
      <c r="OES8" s="164"/>
      <c r="OET8" s="164"/>
      <c r="OEU8" s="164"/>
      <c r="OEV8" s="164"/>
      <c r="OEW8" s="164"/>
      <c r="OEX8" s="164"/>
      <c r="OEY8" s="164"/>
      <c r="OEZ8" s="164"/>
      <c r="OFA8" s="164"/>
      <c r="OFB8" s="164"/>
      <c r="OFC8" s="164"/>
      <c r="OFD8" s="164"/>
      <c r="OFE8" s="164"/>
      <c r="OFF8" s="164"/>
      <c r="OFG8" s="164"/>
      <c r="OFH8" s="164"/>
      <c r="OFI8" s="164"/>
      <c r="OFJ8" s="164"/>
      <c r="OFK8" s="164"/>
      <c r="OFL8" s="164"/>
      <c r="OFM8" s="164"/>
      <c r="OFN8" s="164"/>
      <c r="OFO8" s="164"/>
      <c r="OFP8" s="164"/>
      <c r="OFQ8" s="164"/>
      <c r="OFR8" s="164"/>
      <c r="OFS8" s="164"/>
      <c r="OFT8" s="164"/>
      <c r="OFU8" s="164"/>
      <c r="OFV8" s="164"/>
      <c r="OFW8" s="164"/>
      <c r="OFX8" s="164"/>
      <c r="OFY8" s="164"/>
      <c r="OFZ8" s="164"/>
      <c r="OGA8" s="164"/>
      <c r="OGB8" s="164"/>
      <c r="OGC8" s="164"/>
      <c r="OGD8" s="164"/>
      <c r="OGE8" s="164"/>
      <c r="OGF8" s="164"/>
      <c r="OGG8" s="164"/>
      <c r="OGH8" s="164"/>
      <c r="OGI8" s="164"/>
      <c r="OGJ8" s="164"/>
      <c r="OGK8" s="164"/>
      <c r="OGL8" s="164"/>
      <c r="OGM8" s="164"/>
      <c r="OGN8" s="164"/>
      <c r="OGO8" s="164"/>
      <c r="OGP8" s="164"/>
      <c r="OGQ8" s="164"/>
      <c r="OGR8" s="164"/>
      <c r="OGS8" s="164"/>
      <c r="OGT8" s="164"/>
      <c r="OGU8" s="164"/>
      <c r="OGV8" s="164"/>
      <c r="OGW8" s="164"/>
      <c r="OGX8" s="164"/>
      <c r="OGY8" s="164"/>
      <c r="OGZ8" s="164"/>
      <c r="OHA8" s="164"/>
      <c r="OHB8" s="164"/>
      <c r="OHC8" s="164"/>
      <c r="OHD8" s="164"/>
      <c r="OHE8" s="164"/>
      <c r="OHF8" s="164"/>
      <c r="OHG8" s="164"/>
      <c r="OHH8" s="164"/>
      <c r="OHI8" s="164"/>
      <c r="OHJ8" s="164"/>
      <c r="OHK8" s="164"/>
      <c r="OHL8" s="164"/>
      <c r="OHM8" s="164"/>
      <c r="OHN8" s="164"/>
      <c r="OHO8" s="164"/>
      <c r="OHP8" s="164"/>
      <c r="OHQ8" s="164"/>
      <c r="OHR8" s="164"/>
      <c r="OHS8" s="164"/>
      <c r="OHT8" s="164"/>
      <c r="OHU8" s="164"/>
      <c r="OHV8" s="164"/>
      <c r="OHW8" s="164"/>
      <c r="OHX8" s="164"/>
      <c r="OHY8" s="164"/>
      <c r="OHZ8" s="164"/>
      <c r="OIA8" s="164"/>
      <c r="OIB8" s="164"/>
      <c r="OIC8" s="164"/>
      <c r="OID8" s="164"/>
      <c r="OIE8" s="164"/>
      <c r="OIF8" s="164"/>
      <c r="OIG8" s="164"/>
      <c r="OIH8" s="164"/>
      <c r="OII8" s="164"/>
      <c r="OIJ8" s="164"/>
      <c r="OIK8" s="164"/>
      <c r="OIL8" s="164"/>
      <c r="OIM8" s="164"/>
      <c r="OIN8" s="164"/>
      <c r="OIO8" s="164"/>
      <c r="OIP8" s="164"/>
      <c r="OIQ8" s="164"/>
      <c r="OIR8" s="164"/>
      <c r="OIS8" s="164"/>
      <c r="OIT8" s="164"/>
      <c r="OIU8" s="164"/>
      <c r="OIV8" s="164"/>
      <c r="OIW8" s="164"/>
      <c r="OIX8" s="164"/>
      <c r="OIY8" s="164"/>
      <c r="OIZ8" s="164"/>
      <c r="OJA8" s="164"/>
      <c r="OJB8" s="164"/>
      <c r="OJC8" s="164"/>
      <c r="OJD8" s="164"/>
      <c r="OJE8" s="164"/>
      <c r="OJF8" s="164"/>
      <c r="OJG8" s="164"/>
      <c r="OJH8" s="164"/>
      <c r="OJI8" s="164"/>
      <c r="OJJ8" s="164"/>
      <c r="OJK8" s="164"/>
      <c r="OJL8" s="164"/>
      <c r="OJM8" s="164"/>
      <c r="OJN8" s="164"/>
      <c r="OJO8" s="164"/>
      <c r="OJP8" s="164"/>
      <c r="OJQ8" s="164"/>
      <c r="OJR8" s="164"/>
      <c r="OJS8" s="164"/>
      <c r="OJT8" s="164"/>
      <c r="OJU8" s="164"/>
      <c r="OJV8" s="164"/>
      <c r="OJW8" s="164"/>
      <c r="OJX8" s="164"/>
      <c r="OJY8" s="164"/>
      <c r="OJZ8" s="164"/>
      <c r="OKA8" s="164"/>
      <c r="OKB8" s="164"/>
      <c r="OKC8" s="164"/>
      <c r="OKD8" s="164"/>
      <c r="OKE8" s="164"/>
      <c r="OKF8" s="164"/>
      <c r="OKG8" s="164"/>
      <c r="OKH8" s="164"/>
      <c r="OKI8" s="164"/>
      <c r="OKJ8" s="164"/>
      <c r="OKK8" s="164"/>
      <c r="OKL8" s="164"/>
      <c r="OKM8" s="164"/>
      <c r="OKN8" s="164"/>
      <c r="OKO8" s="164"/>
      <c r="OKP8" s="164"/>
      <c r="OKQ8" s="164"/>
      <c r="OKR8" s="164"/>
      <c r="OKS8" s="164"/>
      <c r="OKT8" s="164"/>
      <c r="OKU8" s="164"/>
      <c r="OKV8" s="164"/>
      <c r="OKW8" s="164"/>
      <c r="OKX8" s="164"/>
      <c r="OKY8" s="164"/>
      <c r="OKZ8" s="164"/>
      <c r="OLA8" s="164"/>
      <c r="OLB8" s="164"/>
      <c r="OLC8" s="164"/>
      <c r="OLD8" s="164"/>
      <c r="OLE8" s="164"/>
      <c r="OLF8" s="164"/>
      <c r="OLG8" s="164"/>
      <c r="OLH8" s="164"/>
      <c r="OLI8" s="164"/>
      <c r="OLJ8" s="164"/>
      <c r="OLK8" s="164"/>
      <c r="OLL8" s="164"/>
      <c r="OLM8" s="164"/>
      <c r="OLN8" s="164"/>
      <c r="OLO8" s="164"/>
      <c r="OLP8" s="164"/>
      <c r="OLQ8" s="164"/>
      <c r="OLR8" s="164"/>
      <c r="OLS8" s="164"/>
      <c r="OLT8" s="164"/>
      <c r="OLU8" s="164"/>
      <c r="OLV8" s="164"/>
      <c r="OLW8" s="164"/>
      <c r="OLX8" s="164"/>
      <c r="OLY8" s="164"/>
      <c r="OLZ8" s="164"/>
      <c r="OMA8" s="164"/>
      <c r="OMB8" s="164"/>
      <c r="OMC8" s="164"/>
      <c r="OMD8" s="164"/>
      <c r="OME8" s="164"/>
      <c r="OMF8" s="164"/>
      <c r="OMG8" s="164"/>
      <c r="OMH8" s="164"/>
      <c r="OMI8" s="164"/>
      <c r="OMJ8" s="164"/>
      <c r="OMK8" s="164"/>
      <c r="OML8" s="164"/>
      <c r="OMM8" s="164"/>
      <c r="OMN8" s="164"/>
      <c r="OMO8" s="164"/>
      <c r="OMP8" s="164"/>
      <c r="OMQ8" s="164"/>
      <c r="OMR8" s="164"/>
      <c r="OMS8" s="164"/>
      <c r="OMT8" s="164"/>
      <c r="OMU8" s="164"/>
      <c r="OMV8" s="164"/>
      <c r="OMW8" s="164"/>
      <c r="OMX8" s="164"/>
      <c r="OMY8" s="164"/>
      <c r="OMZ8" s="164"/>
      <c r="ONA8" s="164"/>
      <c r="ONB8" s="164"/>
      <c r="ONC8" s="164"/>
      <c r="OND8" s="164"/>
      <c r="ONE8" s="164"/>
      <c r="ONF8" s="164"/>
      <c r="ONG8" s="164"/>
      <c r="ONH8" s="164"/>
      <c r="ONI8" s="164"/>
      <c r="ONJ8" s="164"/>
      <c r="ONK8" s="164"/>
      <c r="ONL8" s="164"/>
      <c r="ONM8" s="164"/>
      <c r="ONN8" s="164"/>
      <c r="ONO8" s="164"/>
      <c r="ONP8" s="164"/>
      <c r="ONQ8" s="164"/>
      <c r="ONR8" s="164"/>
      <c r="ONS8" s="164"/>
      <c r="ONT8" s="164"/>
      <c r="ONU8" s="164"/>
      <c r="ONV8" s="164"/>
      <c r="ONW8" s="164"/>
      <c r="ONX8" s="164"/>
      <c r="ONY8" s="164"/>
      <c r="ONZ8" s="164"/>
      <c r="OOA8" s="164"/>
      <c r="OOB8" s="164"/>
      <c r="OOC8" s="164"/>
      <c r="OOD8" s="164"/>
      <c r="OOE8" s="164"/>
      <c r="OOF8" s="164"/>
      <c r="OOG8" s="164"/>
      <c r="OOH8" s="164"/>
      <c r="OOI8" s="164"/>
      <c r="OOJ8" s="164"/>
      <c r="OOK8" s="164"/>
      <c r="OOL8" s="164"/>
      <c r="OOM8" s="164"/>
      <c r="OON8" s="164"/>
      <c r="OOO8" s="164"/>
      <c r="OOP8" s="164"/>
      <c r="OOQ8" s="164"/>
      <c r="OOR8" s="164"/>
      <c r="OOS8" s="164"/>
      <c r="OOT8" s="164"/>
      <c r="OOU8" s="164"/>
      <c r="OOV8" s="164"/>
      <c r="OOW8" s="164"/>
      <c r="OOX8" s="164"/>
      <c r="OOY8" s="164"/>
      <c r="OOZ8" s="164"/>
      <c r="OPA8" s="164"/>
      <c r="OPB8" s="164"/>
      <c r="OPC8" s="164"/>
      <c r="OPD8" s="164"/>
      <c r="OPE8" s="164"/>
      <c r="OPF8" s="164"/>
      <c r="OPG8" s="164"/>
      <c r="OPH8" s="164"/>
      <c r="OPI8" s="164"/>
      <c r="OPJ8" s="164"/>
      <c r="OPK8" s="164"/>
      <c r="OPL8" s="164"/>
      <c r="OPM8" s="164"/>
      <c r="OPN8" s="164"/>
      <c r="OPO8" s="164"/>
      <c r="OPP8" s="164"/>
      <c r="OPQ8" s="164"/>
      <c r="OPR8" s="164"/>
      <c r="OPS8" s="164"/>
      <c r="OPT8" s="164"/>
      <c r="OPU8" s="164"/>
      <c r="OPV8" s="164"/>
      <c r="OPW8" s="164"/>
      <c r="OPX8" s="164"/>
      <c r="OPY8" s="164"/>
      <c r="OPZ8" s="164"/>
      <c r="OQA8" s="164"/>
      <c r="OQB8" s="164"/>
      <c r="OQC8" s="164"/>
      <c r="OQD8" s="164"/>
      <c r="OQE8" s="164"/>
      <c r="OQF8" s="164"/>
      <c r="OQG8" s="164"/>
      <c r="OQH8" s="164"/>
      <c r="OQI8" s="164"/>
      <c r="OQJ8" s="164"/>
      <c r="OQK8" s="164"/>
      <c r="OQL8" s="164"/>
      <c r="OQM8" s="164"/>
      <c r="OQN8" s="164"/>
      <c r="OQO8" s="164"/>
      <c r="OQP8" s="164"/>
      <c r="OQQ8" s="164"/>
      <c r="OQR8" s="164"/>
      <c r="OQS8" s="164"/>
      <c r="OQT8" s="164"/>
      <c r="OQU8" s="164"/>
      <c r="OQV8" s="164"/>
      <c r="OQW8" s="164"/>
      <c r="OQX8" s="164"/>
      <c r="OQY8" s="164"/>
      <c r="OQZ8" s="164"/>
      <c r="ORA8" s="164"/>
      <c r="ORB8" s="164"/>
      <c r="ORC8" s="164"/>
      <c r="ORD8" s="164"/>
      <c r="ORE8" s="164"/>
      <c r="ORF8" s="164"/>
      <c r="ORG8" s="164"/>
      <c r="ORH8" s="164"/>
      <c r="ORI8" s="164"/>
      <c r="ORJ8" s="164"/>
      <c r="ORK8" s="164"/>
      <c r="ORL8" s="164"/>
      <c r="ORM8" s="164"/>
      <c r="ORN8" s="164"/>
      <c r="ORO8" s="164"/>
      <c r="ORP8" s="164"/>
      <c r="ORQ8" s="164"/>
      <c r="ORR8" s="164"/>
      <c r="ORS8" s="164"/>
      <c r="ORT8" s="164"/>
      <c r="ORU8" s="164"/>
      <c r="ORV8" s="164"/>
      <c r="ORW8" s="164"/>
      <c r="ORX8" s="164"/>
      <c r="ORY8" s="164"/>
      <c r="ORZ8" s="164"/>
      <c r="OSA8" s="164"/>
      <c r="OSB8" s="164"/>
      <c r="OSC8" s="164"/>
      <c r="OSD8" s="164"/>
      <c r="OSE8" s="164"/>
      <c r="OSF8" s="164"/>
      <c r="OSG8" s="164"/>
      <c r="OSH8" s="164"/>
      <c r="OSI8" s="164"/>
      <c r="OSJ8" s="164"/>
      <c r="OSK8" s="164"/>
      <c r="OSL8" s="164"/>
      <c r="OSM8" s="164"/>
      <c r="OSN8" s="164"/>
      <c r="OSO8" s="164"/>
      <c r="OSP8" s="164"/>
      <c r="OSQ8" s="164"/>
      <c r="OSR8" s="164"/>
      <c r="OSS8" s="164"/>
      <c r="OST8" s="164"/>
      <c r="OSU8" s="164"/>
      <c r="OSV8" s="164"/>
      <c r="OSW8" s="164"/>
      <c r="OSX8" s="164"/>
      <c r="OSY8" s="164"/>
      <c r="OSZ8" s="164"/>
      <c r="OTA8" s="164"/>
      <c r="OTB8" s="164"/>
      <c r="OTC8" s="164"/>
      <c r="OTD8" s="164"/>
      <c r="OTE8" s="164"/>
      <c r="OTF8" s="164"/>
      <c r="OTG8" s="164"/>
      <c r="OTH8" s="164"/>
      <c r="OTI8" s="164"/>
      <c r="OTJ8" s="164"/>
      <c r="OTK8" s="164"/>
      <c r="OTL8" s="164"/>
      <c r="OTM8" s="164"/>
      <c r="OTN8" s="164"/>
      <c r="OTO8" s="164"/>
      <c r="OTP8" s="164"/>
      <c r="OTQ8" s="164"/>
      <c r="OTR8" s="164"/>
      <c r="OTS8" s="164"/>
      <c r="OTT8" s="164"/>
      <c r="OTU8" s="164"/>
      <c r="OTV8" s="164"/>
      <c r="OTW8" s="164"/>
      <c r="OTX8" s="164"/>
      <c r="OTY8" s="164"/>
      <c r="OTZ8" s="164"/>
      <c r="OUA8" s="164"/>
      <c r="OUB8" s="164"/>
      <c r="OUC8" s="164"/>
      <c r="OUD8" s="164"/>
      <c r="OUE8" s="164"/>
      <c r="OUF8" s="164"/>
      <c r="OUG8" s="164"/>
      <c r="OUH8" s="164"/>
      <c r="OUI8" s="164"/>
      <c r="OUJ8" s="164"/>
      <c r="OUK8" s="164"/>
      <c r="OUL8" s="164"/>
      <c r="OUM8" s="164"/>
      <c r="OUN8" s="164"/>
      <c r="OUO8" s="164"/>
      <c r="OUP8" s="164"/>
      <c r="OUQ8" s="164"/>
      <c r="OUR8" s="164"/>
      <c r="OUS8" s="164"/>
      <c r="OUT8" s="164"/>
      <c r="OUU8" s="164"/>
      <c r="OUV8" s="164"/>
      <c r="OUW8" s="164"/>
      <c r="OUX8" s="164"/>
      <c r="OUY8" s="164"/>
      <c r="OUZ8" s="164"/>
      <c r="OVA8" s="164"/>
      <c r="OVB8" s="164"/>
      <c r="OVC8" s="164"/>
      <c r="OVD8" s="164"/>
      <c r="OVE8" s="164"/>
      <c r="OVF8" s="164"/>
      <c r="OVG8" s="164"/>
      <c r="OVH8" s="164"/>
      <c r="OVI8" s="164"/>
      <c r="OVJ8" s="164"/>
      <c r="OVK8" s="164"/>
      <c r="OVL8" s="164"/>
      <c r="OVM8" s="164"/>
      <c r="OVN8" s="164"/>
      <c r="OVO8" s="164"/>
      <c r="OVP8" s="164"/>
      <c r="OVQ8" s="164"/>
      <c r="OVR8" s="164"/>
      <c r="OVS8" s="164"/>
      <c r="OVT8" s="164"/>
      <c r="OVU8" s="164"/>
      <c r="OVV8" s="164"/>
      <c r="OVW8" s="164"/>
      <c r="OVX8" s="164"/>
      <c r="OVY8" s="164"/>
      <c r="OVZ8" s="164"/>
      <c r="OWA8" s="164"/>
      <c r="OWB8" s="164"/>
      <c r="OWC8" s="164"/>
      <c r="OWD8" s="164"/>
      <c r="OWE8" s="164"/>
      <c r="OWF8" s="164"/>
      <c r="OWG8" s="164"/>
      <c r="OWH8" s="164"/>
      <c r="OWI8" s="164"/>
      <c r="OWJ8" s="164"/>
      <c r="OWK8" s="164"/>
      <c r="OWL8" s="164"/>
      <c r="OWM8" s="164"/>
      <c r="OWN8" s="164"/>
      <c r="OWO8" s="164"/>
      <c r="OWP8" s="164"/>
      <c r="OWQ8" s="164"/>
      <c r="OWR8" s="164"/>
      <c r="OWS8" s="164"/>
      <c r="OWT8" s="164"/>
      <c r="OWU8" s="164"/>
      <c r="OWV8" s="164"/>
      <c r="OWW8" s="164"/>
      <c r="OWX8" s="164"/>
      <c r="OWY8" s="164"/>
      <c r="OWZ8" s="164"/>
      <c r="OXA8" s="164"/>
      <c r="OXB8" s="164"/>
      <c r="OXC8" s="164"/>
      <c r="OXD8" s="164"/>
      <c r="OXE8" s="164"/>
      <c r="OXF8" s="164"/>
      <c r="OXG8" s="164"/>
      <c r="OXH8" s="164"/>
      <c r="OXI8" s="164"/>
      <c r="OXJ8" s="164"/>
      <c r="OXK8" s="164"/>
      <c r="OXL8" s="164"/>
      <c r="OXM8" s="164"/>
      <c r="OXN8" s="164"/>
      <c r="OXO8" s="164"/>
      <c r="OXP8" s="164"/>
      <c r="OXQ8" s="164"/>
      <c r="OXR8" s="164"/>
      <c r="OXS8" s="164"/>
      <c r="OXT8" s="164"/>
      <c r="OXU8" s="164"/>
      <c r="OXV8" s="164"/>
      <c r="OXW8" s="164"/>
      <c r="OXX8" s="164"/>
      <c r="OXY8" s="164"/>
      <c r="OXZ8" s="164"/>
      <c r="OYA8" s="164"/>
      <c r="OYB8" s="164"/>
      <c r="OYC8" s="164"/>
      <c r="OYD8" s="164"/>
      <c r="OYE8" s="164"/>
      <c r="OYF8" s="164"/>
      <c r="OYG8" s="164"/>
      <c r="OYH8" s="164"/>
      <c r="OYI8" s="164"/>
      <c r="OYJ8" s="164"/>
      <c r="OYK8" s="164"/>
      <c r="OYL8" s="164"/>
      <c r="OYM8" s="164"/>
      <c r="OYN8" s="164"/>
      <c r="OYO8" s="164"/>
      <c r="OYP8" s="164"/>
      <c r="OYQ8" s="164"/>
      <c r="OYR8" s="164"/>
      <c r="OYS8" s="164"/>
      <c r="OYT8" s="164"/>
      <c r="OYU8" s="164"/>
      <c r="OYV8" s="164"/>
      <c r="OYW8" s="164"/>
      <c r="OYX8" s="164"/>
      <c r="OYY8" s="164"/>
      <c r="OYZ8" s="164"/>
      <c r="OZA8" s="164"/>
      <c r="OZB8" s="164"/>
      <c r="OZC8" s="164"/>
      <c r="OZD8" s="164"/>
      <c r="OZE8" s="164"/>
      <c r="OZF8" s="164"/>
      <c r="OZG8" s="164"/>
      <c r="OZH8" s="164"/>
      <c r="OZI8" s="164"/>
      <c r="OZJ8" s="164"/>
      <c r="OZK8" s="164"/>
      <c r="OZL8" s="164"/>
      <c r="OZM8" s="164"/>
      <c r="OZN8" s="164"/>
      <c r="OZO8" s="164"/>
      <c r="OZP8" s="164"/>
      <c r="OZQ8" s="164"/>
      <c r="OZR8" s="164"/>
      <c r="OZS8" s="164"/>
      <c r="OZT8" s="164"/>
      <c r="OZU8" s="164"/>
      <c r="OZV8" s="164"/>
      <c r="OZW8" s="164"/>
      <c r="OZX8" s="164"/>
      <c r="OZY8" s="164"/>
      <c r="OZZ8" s="164"/>
      <c r="PAA8" s="164"/>
      <c r="PAB8" s="164"/>
      <c r="PAC8" s="164"/>
      <c r="PAD8" s="164"/>
      <c r="PAE8" s="164"/>
      <c r="PAF8" s="164"/>
      <c r="PAG8" s="164"/>
      <c r="PAH8" s="164"/>
      <c r="PAI8" s="164"/>
      <c r="PAJ8" s="164"/>
      <c r="PAK8" s="164"/>
      <c r="PAL8" s="164"/>
      <c r="PAM8" s="164"/>
      <c r="PAN8" s="164"/>
      <c r="PAO8" s="164"/>
      <c r="PAP8" s="164"/>
      <c r="PAQ8" s="164"/>
      <c r="PAR8" s="164"/>
      <c r="PAS8" s="164"/>
      <c r="PAT8" s="164"/>
      <c r="PAU8" s="164"/>
      <c r="PAV8" s="164"/>
      <c r="PAW8" s="164"/>
      <c r="PAX8" s="164"/>
      <c r="PAY8" s="164"/>
      <c r="PAZ8" s="164"/>
      <c r="PBA8" s="164"/>
      <c r="PBB8" s="164"/>
      <c r="PBC8" s="164"/>
      <c r="PBD8" s="164"/>
      <c r="PBE8" s="164"/>
      <c r="PBF8" s="164"/>
      <c r="PBG8" s="164"/>
      <c r="PBH8" s="164"/>
      <c r="PBI8" s="164"/>
      <c r="PBJ8" s="164"/>
      <c r="PBK8" s="164"/>
      <c r="PBL8" s="164"/>
      <c r="PBM8" s="164"/>
      <c r="PBN8" s="164"/>
      <c r="PBO8" s="164"/>
      <c r="PBP8" s="164"/>
      <c r="PBQ8" s="164"/>
      <c r="PBR8" s="164"/>
      <c r="PBS8" s="164"/>
      <c r="PBT8" s="164"/>
      <c r="PBU8" s="164"/>
      <c r="PBV8" s="164"/>
      <c r="PBW8" s="164"/>
      <c r="PBX8" s="164"/>
      <c r="PBY8" s="164"/>
      <c r="PBZ8" s="164"/>
      <c r="PCA8" s="164"/>
      <c r="PCB8" s="164"/>
      <c r="PCC8" s="164"/>
      <c r="PCD8" s="164"/>
      <c r="PCE8" s="164"/>
      <c r="PCF8" s="164"/>
      <c r="PCG8" s="164"/>
      <c r="PCH8" s="164"/>
      <c r="PCI8" s="164"/>
      <c r="PCJ8" s="164"/>
      <c r="PCK8" s="164"/>
      <c r="PCL8" s="164"/>
      <c r="PCM8" s="164"/>
      <c r="PCN8" s="164"/>
      <c r="PCO8" s="164"/>
      <c r="PCP8" s="164"/>
      <c r="PCQ8" s="164"/>
      <c r="PCR8" s="164"/>
      <c r="PCS8" s="164"/>
      <c r="PCT8" s="164"/>
      <c r="PCU8" s="164"/>
      <c r="PCV8" s="164"/>
      <c r="PCW8" s="164"/>
      <c r="PCX8" s="164"/>
      <c r="PCY8" s="164"/>
      <c r="PCZ8" s="164"/>
      <c r="PDA8" s="164"/>
      <c r="PDB8" s="164"/>
      <c r="PDC8" s="164"/>
      <c r="PDD8" s="164"/>
      <c r="PDE8" s="164"/>
      <c r="PDF8" s="164"/>
      <c r="PDG8" s="164"/>
      <c r="PDH8" s="164"/>
      <c r="PDI8" s="164"/>
      <c r="PDJ8" s="164"/>
      <c r="PDK8" s="164"/>
      <c r="PDL8" s="164"/>
      <c r="PDM8" s="164"/>
      <c r="PDN8" s="164"/>
      <c r="PDO8" s="164"/>
      <c r="PDP8" s="164"/>
      <c r="PDQ8" s="164"/>
      <c r="PDR8" s="164"/>
      <c r="PDS8" s="164"/>
      <c r="PDT8" s="164"/>
      <c r="PDU8" s="164"/>
      <c r="PDV8" s="164"/>
      <c r="PDW8" s="164"/>
      <c r="PDX8" s="164"/>
      <c r="PDY8" s="164"/>
      <c r="PDZ8" s="164"/>
      <c r="PEA8" s="164"/>
      <c r="PEB8" s="164"/>
      <c r="PEC8" s="164"/>
      <c r="PED8" s="164"/>
      <c r="PEE8" s="164"/>
      <c r="PEF8" s="164"/>
      <c r="PEG8" s="164"/>
      <c r="PEH8" s="164"/>
      <c r="PEI8" s="164"/>
      <c r="PEJ8" s="164"/>
      <c r="PEK8" s="164"/>
      <c r="PEL8" s="164"/>
      <c r="PEM8" s="164"/>
      <c r="PEN8" s="164"/>
      <c r="PEO8" s="164"/>
      <c r="PEP8" s="164"/>
      <c r="PEQ8" s="164"/>
      <c r="PER8" s="164"/>
      <c r="PES8" s="164"/>
      <c r="PET8" s="164"/>
      <c r="PEU8" s="164"/>
      <c r="PEV8" s="164"/>
      <c r="PEW8" s="164"/>
      <c r="PEX8" s="164"/>
      <c r="PEY8" s="164"/>
      <c r="PEZ8" s="164"/>
      <c r="PFA8" s="164"/>
      <c r="PFB8" s="164"/>
      <c r="PFC8" s="164"/>
      <c r="PFD8" s="164"/>
      <c r="PFE8" s="164"/>
      <c r="PFF8" s="164"/>
      <c r="PFG8" s="164"/>
      <c r="PFH8" s="164"/>
      <c r="PFI8" s="164"/>
      <c r="PFJ8" s="164"/>
      <c r="PFK8" s="164"/>
      <c r="PFL8" s="164"/>
      <c r="PFM8" s="164"/>
      <c r="PFN8" s="164"/>
      <c r="PFO8" s="164"/>
      <c r="PFP8" s="164"/>
      <c r="PFQ8" s="164"/>
      <c r="PFR8" s="164"/>
      <c r="PFS8" s="164"/>
      <c r="PFT8" s="164"/>
      <c r="PFU8" s="164"/>
      <c r="PFV8" s="164"/>
      <c r="PFW8" s="164"/>
      <c r="PFX8" s="164"/>
      <c r="PFY8" s="164"/>
      <c r="PFZ8" s="164"/>
      <c r="PGA8" s="164"/>
      <c r="PGB8" s="164"/>
      <c r="PGC8" s="164"/>
      <c r="PGD8" s="164"/>
      <c r="PGE8" s="164"/>
      <c r="PGF8" s="164"/>
      <c r="PGG8" s="164"/>
      <c r="PGH8" s="164"/>
      <c r="PGI8" s="164"/>
      <c r="PGJ8" s="164"/>
      <c r="PGK8" s="164"/>
      <c r="PGL8" s="164"/>
      <c r="PGM8" s="164"/>
      <c r="PGN8" s="164"/>
      <c r="PGO8" s="164"/>
      <c r="PGP8" s="164"/>
      <c r="PGQ8" s="164"/>
      <c r="PGR8" s="164"/>
      <c r="PGS8" s="164"/>
      <c r="PGT8" s="164"/>
      <c r="PGU8" s="164"/>
      <c r="PGV8" s="164"/>
      <c r="PGW8" s="164"/>
      <c r="PGX8" s="164"/>
      <c r="PGY8" s="164"/>
      <c r="PGZ8" s="164"/>
      <c r="PHA8" s="164"/>
      <c r="PHB8" s="164"/>
      <c r="PHC8" s="164"/>
      <c r="PHD8" s="164"/>
      <c r="PHE8" s="164"/>
      <c r="PHF8" s="164"/>
      <c r="PHG8" s="164"/>
      <c r="PHH8" s="164"/>
      <c r="PHI8" s="164"/>
      <c r="PHJ8" s="164"/>
      <c r="PHK8" s="164"/>
      <c r="PHL8" s="164"/>
      <c r="PHM8" s="164"/>
      <c r="PHN8" s="164"/>
      <c r="PHO8" s="164"/>
      <c r="PHP8" s="164"/>
      <c r="PHQ8" s="164"/>
      <c r="PHR8" s="164"/>
      <c r="PHS8" s="164"/>
      <c r="PHT8" s="164"/>
      <c r="PHU8" s="164"/>
      <c r="PHV8" s="164"/>
      <c r="PHW8" s="164"/>
      <c r="PHX8" s="164"/>
      <c r="PHY8" s="164"/>
      <c r="PHZ8" s="164"/>
      <c r="PIA8" s="164"/>
      <c r="PIB8" s="164"/>
      <c r="PIC8" s="164"/>
      <c r="PID8" s="164"/>
      <c r="PIE8" s="164"/>
      <c r="PIF8" s="164"/>
      <c r="PIG8" s="164"/>
      <c r="PIH8" s="164"/>
      <c r="PII8" s="164"/>
      <c r="PIJ8" s="164"/>
      <c r="PIK8" s="164"/>
      <c r="PIL8" s="164"/>
      <c r="PIM8" s="164"/>
      <c r="PIN8" s="164"/>
      <c r="PIO8" s="164"/>
      <c r="PIP8" s="164"/>
      <c r="PIQ8" s="164"/>
      <c r="PIR8" s="164"/>
      <c r="PIS8" s="164"/>
      <c r="PIT8" s="164"/>
      <c r="PIU8" s="164"/>
      <c r="PIV8" s="164"/>
      <c r="PIW8" s="164"/>
      <c r="PIX8" s="164"/>
      <c r="PIY8" s="164"/>
      <c r="PIZ8" s="164"/>
      <c r="PJA8" s="164"/>
      <c r="PJB8" s="164"/>
      <c r="PJC8" s="164"/>
      <c r="PJD8" s="164"/>
      <c r="PJE8" s="164"/>
      <c r="PJF8" s="164"/>
      <c r="PJG8" s="164"/>
      <c r="PJH8" s="164"/>
      <c r="PJI8" s="164"/>
      <c r="PJJ8" s="164"/>
      <c r="PJK8" s="164"/>
      <c r="PJL8" s="164"/>
      <c r="PJM8" s="164"/>
      <c r="PJN8" s="164"/>
      <c r="PJO8" s="164"/>
      <c r="PJP8" s="164"/>
      <c r="PJQ8" s="164"/>
      <c r="PJR8" s="164"/>
      <c r="PJS8" s="164"/>
      <c r="PJT8" s="164"/>
      <c r="PJU8" s="164"/>
      <c r="PJV8" s="164"/>
      <c r="PJW8" s="164"/>
      <c r="PJX8" s="164"/>
      <c r="PJY8" s="164"/>
      <c r="PJZ8" s="164"/>
      <c r="PKA8" s="164"/>
      <c r="PKB8" s="164"/>
      <c r="PKC8" s="164"/>
      <c r="PKD8" s="164"/>
      <c r="PKE8" s="164"/>
      <c r="PKF8" s="164"/>
      <c r="PKG8" s="164"/>
      <c r="PKH8" s="164"/>
      <c r="PKI8" s="164"/>
      <c r="PKJ8" s="164"/>
      <c r="PKK8" s="164"/>
      <c r="PKL8" s="164"/>
      <c r="PKM8" s="164"/>
      <c r="PKN8" s="164"/>
      <c r="PKO8" s="164"/>
      <c r="PKP8" s="164"/>
      <c r="PKQ8" s="164"/>
      <c r="PKR8" s="164"/>
      <c r="PKS8" s="164"/>
      <c r="PKT8" s="164"/>
      <c r="PKU8" s="164"/>
      <c r="PKV8" s="164"/>
      <c r="PKW8" s="164"/>
      <c r="PKX8" s="164"/>
      <c r="PKY8" s="164"/>
      <c r="PKZ8" s="164"/>
      <c r="PLA8" s="164"/>
      <c r="PLB8" s="164"/>
      <c r="PLC8" s="164"/>
      <c r="PLD8" s="164"/>
      <c r="PLE8" s="164"/>
      <c r="PLF8" s="164"/>
      <c r="PLG8" s="164"/>
      <c r="PLH8" s="164"/>
      <c r="PLI8" s="164"/>
      <c r="PLJ8" s="164"/>
      <c r="PLK8" s="164"/>
      <c r="PLL8" s="164"/>
      <c r="PLM8" s="164"/>
      <c r="PLN8" s="164"/>
      <c r="PLO8" s="164"/>
      <c r="PLP8" s="164"/>
      <c r="PLQ8" s="164"/>
      <c r="PLR8" s="164"/>
      <c r="PLS8" s="164"/>
      <c r="PLT8" s="164"/>
      <c r="PLU8" s="164"/>
      <c r="PLV8" s="164"/>
      <c r="PLW8" s="164"/>
      <c r="PLX8" s="164"/>
      <c r="PLY8" s="164"/>
      <c r="PLZ8" s="164"/>
      <c r="PMA8" s="164"/>
      <c r="PMB8" s="164"/>
      <c r="PMC8" s="164"/>
      <c r="PMD8" s="164"/>
      <c r="PME8" s="164"/>
      <c r="PMF8" s="164"/>
      <c r="PMG8" s="164"/>
      <c r="PMH8" s="164"/>
      <c r="PMI8" s="164"/>
      <c r="PMJ8" s="164"/>
      <c r="PMK8" s="164"/>
      <c r="PML8" s="164"/>
      <c r="PMM8" s="164"/>
      <c r="PMN8" s="164"/>
      <c r="PMO8" s="164"/>
      <c r="PMP8" s="164"/>
      <c r="PMQ8" s="164"/>
      <c r="PMR8" s="164"/>
      <c r="PMS8" s="164"/>
      <c r="PMT8" s="164"/>
      <c r="PMU8" s="164"/>
      <c r="PMV8" s="164"/>
      <c r="PMW8" s="164"/>
      <c r="PMX8" s="164"/>
      <c r="PMY8" s="164"/>
      <c r="PMZ8" s="164"/>
      <c r="PNA8" s="164"/>
      <c r="PNB8" s="164"/>
      <c r="PNC8" s="164"/>
      <c r="PND8" s="164"/>
      <c r="PNE8" s="164"/>
      <c r="PNF8" s="164"/>
      <c r="PNG8" s="164"/>
      <c r="PNH8" s="164"/>
      <c r="PNI8" s="164"/>
      <c r="PNJ8" s="164"/>
      <c r="PNK8" s="164"/>
      <c r="PNL8" s="164"/>
      <c r="PNM8" s="164"/>
      <c r="PNN8" s="164"/>
      <c r="PNO8" s="164"/>
      <c r="PNP8" s="164"/>
      <c r="PNQ8" s="164"/>
      <c r="PNR8" s="164"/>
      <c r="PNS8" s="164"/>
      <c r="PNT8" s="164"/>
      <c r="PNU8" s="164"/>
      <c r="PNV8" s="164"/>
      <c r="PNW8" s="164"/>
      <c r="PNX8" s="164"/>
      <c r="PNY8" s="164"/>
      <c r="PNZ8" s="164"/>
      <c r="POA8" s="164"/>
      <c r="POB8" s="164"/>
      <c r="POC8" s="164"/>
      <c r="POD8" s="164"/>
      <c r="POE8" s="164"/>
      <c r="POF8" s="164"/>
      <c r="POG8" s="164"/>
      <c r="POH8" s="164"/>
      <c r="POI8" s="164"/>
      <c r="POJ8" s="164"/>
      <c r="POK8" s="164"/>
      <c r="POL8" s="164"/>
      <c r="POM8" s="164"/>
      <c r="PON8" s="164"/>
      <c r="POO8" s="164"/>
      <c r="POP8" s="164"/>
      <c r="POQ8" s="164"/>
      <c r="POR8" s="164"/>
      <c r="POS8" s="164"/>
      <c r="POT8" s="164"/>
      <c r="POU8" s="164"/>
      <c r="POV8" s="164"/>
      <c r="POW8" s="164"/>
      <c r="POX8" s="164"/>
      <c r="POY8" s="164"/>
      <c r="POZ8" s="164"/>
      <c r="PPA8" s="164"/>
      <c r="PPB8" s="164"/>
      <c r="PPC8" s="164"/>
      <c r="PPD8" s="164"/>
      <c r="PPE8" s="164"/>
      <c r="PPF8" s="164"/>
      <c r="PPG8" s="164"/>
      <c r="PPH8" s="164"/>
      <c r="PPI8" s="164"/>
      <c r="PPJ8" s="164"/>
      <c r="PPK8" s="164"/>
      <c r="PPL8" s="164"/>
      <c r="PPM8" s="164"/>
      <c r="PPN8" s="164"/>
      <c r="PPO8" s="164"/>
      <c r="PPP8" s="164"/>
      <c r="PPQ8" s="164"/>
      <c r="PPR8" s="164"/>
      <c r="PPS8" s="164"/>
      <c r="PPT8" s="164"/>
      <c r="PPU8" s="164"/>
      <c r="PPV8" s="164"/>
      <c r="PPW8" s="164"/>
      <c r="PPX8" s="164"/>
      <c r="PPY8" s="164"/>
      <c r="PPZ8" s="164"/>
      <c r="PQA8" s="164"/>
      <c r="PQB8" s="164"/>
      <c r="PQC8" s="164"/>
      <c r="PQD8" s="164"/>
      <c r="PQE8" s="164"/>
      <c r="PQF8" s="164"/>
      <c r="PQG8" s="164"/>
      <c r="PQH8" s="164"/>
      <c r="PQI8" s="164"/>
      <c r="PQJ8" s="164"/>
      <c r="PQK8" s="164"/>
      <c r="PQL8" s="164"/>
      <c r="PQM8" s="164"/>
      <c r="PQN8" s="164"/>
      <c r="PQO8" s="164"/>
      <c r="PQP8" s="164"/>
      <c r="PQQ8" s="164"/>
      <c r="PQR8" s="164"/>
      <c r="PQS8" s="164"/>
      <c r="PQT8" s="164"/>
      <c r="PQU8" s="164"/>
      <c r="PQV8" s="164"/>
      <c r="PQW8" s="164"/>
      <c r="PQX8" s="164"/>
      <c r="PQY8" s="164"/>
      <c r="PQZ8" s="164"/>
      <c r="PRA8" s="164"/>
      <c r="PRB8" s="164"/>
      <c r="PRC8" s="164"/>
      <c r="PRD8" s="164"/>
      <c r="PRE8" s="164"/>
      <c r="PRF8" s="164"/>
      <c r="PRG8" s="164"/>
      <c r="PRH8" s="164"/>
      <c r="PRI8" s="164"/>
      <c r="PRJ8" s="164"/>
      <c r="PRK8" s="164"/>
      <c r="PRL8" s="164"/>
      <c r="PRM8" s="164"/>
      <c r="PRN8" s="164"/>
      <c r="PRO8" s="164"/>
      <c r="PRP8" s="164"/>
      <c r="PRQ8" s="164"/>
      <c r="PRR8" s="164"/>
      <c r="PRS8" s="164"/>
      <c r="PRT8" s="164"/>
      <c r="PRU8" s="164"/>
      <c r="PRV8" s="164"/>
      <c r="PRW8" s="164"/>
      <c r="PRX8" s="164"/>
      <c r="PRY8" s="164"/>
      <c r="PRZ8" s="164"/>
      <c r="PSA8" s="164"/>
      <c r="PSB8" s="164"/>
      <c r="PSC8" s="164"/>
      <c r="PSD8" s="164"/>
      <c r="PSE8" s="164"/>
      <c r="PSF8" s="164"/>
      <c r="PSG8" s="164"/>
      <c r="PSH8" s="164"/>
      <c r="PSI8" s="164"/>
      <c r="PSJ8" s="164"/>
      <c r="PSK8" s="164"/>
      <c r="PSL8" s="164"/>
      <c r="PSM8" s="164"/>
      <c r="PSN8" s="164"/>
      <c r="PSO8" s="164"/>
      <c r="PSP8" s="164"/>
      <c r="PSQ8" s="164"/>
      <c r="PSR8" s="164"/>
      <c r="PSS8" s="164"/>
      <c r="PST8" s="164"/>
      <c r="PSU8" s="164"/>
      <c r="PSV8" s="164"/>
      <c r="PSW8" s="164"/>
      <c r="PSX8" s="164"/>
      <c r="PSY8" s="164"/>
      <c r="PSZ8" s="164"/>
      <c r="PTA8" s="164"/>
      <c r="PTB8" s="164"/>
      <c r="PTC8" s="164"/>
      <c r="PTD8" s="164"/>
      <c r="PTE8" s="164"/>
      <c r="PTF8" s="164"/>
      <c r="PTG8" s="164"/>
      <c r="PTH8" s="164"/>
      <c r="PTI8" s="164"/>
      <c r="PTJ8" s="164"/>
      <c r="PTK8" s="164"/>
      <c r="PTL8" s="164"/>
      <c r="PTM8" s="164"/>
      <c r="PTN8" s="164"/>
      <c r="PTO8" s="164"/>
      <c r="PTP8" s="164"/>
      <c r="PTQ8" s="164"/>
      <c r="PTR8" s="164"/>
      <c r="PTS8" s="164"/>
      <c r="PTT8" s="164"/>
      <c r="PTU8" s="164"/>
      <c r="PTV8" s="164"/>
      <c r="PTW8" s="164"/>
      <c r="PTX8" s="164"/>
      <c r="PTY8" s="164"/>
      <c r="PTZ8" s="164"/>
      <c r="PUA8" s="164"/>
      <c r="PUB8" s="164"/>
      <c r="PUC8" s="164"/>
      <c r="PUD8" s="164"/>
      <c r="PUE8" s="164"/>
      <c r="PUF8" s="164"/>
      <c r="PUG8" s="164"/>
      <c r="PUH8" s="164"/>
      <c r="PUI8" s="164"/>
      <c r="PUJ8" s="164"/>
      <c r="PUK8" s="164"/>
      <c r="PUL8" s="164"/>
      <c r="PUM8" s="164"/>
      <c r="PUN8" s="164"/>
      <c r="PUO8" s="164"/>
      <c r="PUP8" s="164"/>
      <c r="PUQ8" s="164"/>
      <c r="PUR8" s="164"/>
      <c r="PUS8" s="164"/>
      <c r="PUT8" s="164"/>
      <c r="PUU8" s="164"/>
      <c r="PUV8" s="164"/>
      <c r="PUW8" s="164"/>
      <c r="PUX8" s="164"/>
      <c r="PUY8" s="164"/>
      <c r="PUZ8" s="164"/>
      <c r="PVA8" s="164"/>
      <c r="PVB8" s="164"/>
      <c r="PVC8" s="164"/>
      <c r="PVD8" s="164"/>
      <c r="PVE8" s="164"/>
      <c r="PVF8" s="164"/>
      <c r="PVG8" s="164"/>
      <c r="PVH8" s="164"/>
      <c r="PVI8" s="164"/>
      <c r="PVJ8" s="164"/>
      <c r="PVK8" s="164"/>
      <c r="PVL8" s="164"/>
      <c r="PVM8" s="164"/>
      <c r="PVN8" s="164"/>
      <c r="PVO8" s="164"/>
      <c r="PVP8" s="164"/>
      <c r="PVQ8" s="164"/>
      <c r="PVR8" s="164"/>
      <c r="PVS8" s="164"/>
      <c r="PVT8" s="164"/>
      <c r="PVU8" s="164"/>
      <c r="PVV8" s="164"/>
      <c r="PVW8" s="164"/>
      <c r="PVX8" s="164"/>
      <c r="PVY8" s="164"/>
      <c r="PVZ8" s="164"/>
      <c r="PWA8" s="164"/>
      <c r="PWB8" s="164"/>
      <c r="PWC8" s="164"/>
      <c r="PWD8" s="164"/>
      <c r="PWE8" s="164"/>
      <c r="PWF8" s="164"/>
      <c r="PWG8" s="164"/>
      <c r="PWH8" s="164"/>
      <c r="PWI8" s="164"/>
      <c r="PWJ8" s="164"/>
      <c r="PWK8" s="164"/>
      <c r="PWL8" s="164"/>
      <c r="PWM8" s="164"/>
      <c r="PWN8" s="164"/>
      <c r="PWO8" s="164"/>
      <c r="PWP8" s="164"/>
      <c r="PWQ8" s="164"/>
      <c r="PWR8" s="164"/>
      <c r="PWS8" s="164"/>
      <c r="PWT8" s="164"/>
      <c r="PWU8" s="164"/>
      <c r="PWV8" s="164"/>
      <c r="PWW8" s="164"/>
      <c r="PWX8" s="164"/>
      <c r="PWY8" s="164"/>
      <c r="PWZ8" s="164"/>
      <c r="PXA8" s="164"/>
      <c r="PXB8" s="164"/>
      <c r="PXC8" s="164"/>
      <c r="PXD8" s="164"/>
      <c r="PXE8" s="164"/>
      <c r="PXF8" s="164"/>
      <c r="PXG8" s="164"/>
      <c r="PXH8" s="164"/>
      <c r="PXI8" s="164"/>
      <c r="PXJ8" s="164"/>
      <c r="PXK8" s="164"/>
      <c r="PXL8" s="164"/>
      <c r="PXM8" s="164"/>
      <c r="PXN8" s="164"/>
      <c r="PXO8" s="164"/>
      <c r="PXP8" s="164"/>
      <c r="PXQ8" s="164"/>
      <c r="PXR8" s="164"/>
      <c r="PXS8" s="164"/>
      <c r="PXT8" s="164"/>
      <c r="PXU8" s="164"/>
      <c r="PXV8" s="164"/>
      <c r="PXW8" s="164"/>
      <c r="PXX8" s="164"/>
      <c r="PXY8" s="164"/>
      <c r="PXZ8" s="164"/>
      <c r="PYA8" s="164"/>
      <c r="PYB8" s="164"/>
      <c r="PYC8" s="164"/>
      <c r="PYD8" s="164"/>
      <c r="PYE8" s="164"/>
      <c r="PYF8" s="164"/>
      <c r="PYG8" s="164"/>
      <c r="PYH8" s="164"/>
      <c r="PYI8" s="164"/>
      <c r="PYJ8" s="164"/>
      <c r="PYK8" s="164"/>
      <c r="PYL8" s="164"/>
      <c r="PYM8" s="164"/>
      <c r="PYN8" s="164"/>
      <c r="PYO8" s="164"/>
      <c r="PYP8" s="164"/>
      <c r="PYQ8" s="164"/>
      <c r="PYR8" s="164"/>
      <c r="PYS8" s="164"/>
      <c r="PYT8" s="164"/>
      <c r="PYU8" s="164"/>
      <c r="PYV8" s="164"/>
      <c r="PYW8" s="164"/>
      <c r="PYX8" s="164"/>
      <c r="PYY8" s="164"/>
      <c r="PYZ8" s="164"/>
      <c r="PZA8" s="164"/>
      <c r="PZB8" s="164"/>
      <c r="PZC8" s="164"/>
      <c r="PZD8" s="164"/>
      <c r="PZE8" s="164"/>
      <c r="PZF8" s="164"/>
      <c r="PZG8" s="164"/>
      <c r="PZH8" s="164"/>
      <c r="PZI8" s="164"/>
      <c r="PZJ8" s="164"/>
      <c r="PZK8" s="164"/>
      <c r="PZL8" s="164"/>
      <c r="PZM8" s="164"/>
      <c r="PZN8" s="164"/>
      <c r="PZO8" s="164"/>
      <c r="PZP8" s="164"/>
      <c r="PZQ8" s="164"/>
      <c r="PZR8" s="164"/>
      <c r="PZS8" s="164"/>
      <c r="PZT8" s="164"/>
      <c r="PZU8" s="164"/>
      <c r="PZV8" s="164"/>
      <c r="PZW8" s="164"/>
      <c r="PZX8" s="164"/>
      <c r="PZY8" s="164"/>
      <c r="PZZ8" s="164"/>
      <c r="QAA8" s="164"/>
      <c r="QAB8" s="164"/>
      <c r="QAC8" s="164"/>
      <c r="QAD8" s="164"/>
      <c r="QAE8" s="164"/>
      <c r="QAF8" s="164"/>
      <c r="QAG8" s="164"/>
      <c r="QAH8" s="164"/>
      <c r="QAI8" s="164"/>
      <c r="QAJ8" s="164"/>
      <c r="QAK8" s="164"/>
      <c r="QAL8" s="164"/>
      <c r="QAM8" s="164"/>
      <c r="QAN8" s="164"/>
      <c r="QAO8" s="164"/>
      <c r="QAP8" s="164"/>
      <c r="QAQ8" s="164"/>
      <c r="QAR8" s="164"/>
      <c r="QAS8" s="164"/>
      <c r="QAT8" s="164"/>
      <c r="QAU8" s="164"/>
      <c r="QAV8" s="164"/>
      <c r="QAW8" s="164"/>
      <c r="QAX8" s="164"/>
      <c r="QAY8" s="164"/>
      <c r="QAZ8" s="164"/>
      <c r="QBA8" s="164"/>
      <c r="QBB8" s="164"/>
      <c r="QBC8" s="164"/>
      <c r="QBD8" s="164"/>
      <c r="QBE8" s="164"/>
      <c r="QBF8" s="164"/>
      <c r="QBG8" s="164"/>
      <c r="QBH8" s="164"/>
      <c r="QBI8" s="164"/>
      <c r="QBJ8" s="164"/>
      <c r="QBK8" s="164"/>
      <c r="QBL8" s="164"/>
      <c r="QBM8" s="164"/>
      <c r="QBN8" s="164"/>
      <c r="QBO8" s="164"/>
      <c r="QBP8" s="164"/>
      <c r="QBQ8" s="164"/>
      <c r="QBR8" s="164"/>
      <c r="QBS8" s="164"/>
      <c r="QBT8" s="164"/>
      <c r="QBU8" s="164"/>
      <c r="QBV8" s="164"/>
      <c r="QBW8" s="164"/>
      <c r="QBX8" s="164"/>
      <c r="QBY8" s="164"/>
      <c r="QBZ8" s="164"/>
      <c r="QCA8" s="164"/>
      <c r="QCB8" s="164"/>
      <c r="QCC8" s="164"/>
      <c r="QCD8" s="164"/>
      <c r="QCE8" s="164"/>
      <c r="QCF8" s="164"/>
      <c r="QCG8" s="164"/>
      <c r="QCH8" s="164"/>
      <c r="QCI8" s="164"/>
      <c r="QCJ8" s="164"/>
      <c r="QCK8" s="164"/>
      <c r="QCL8" s="164"/>
      <c r="QCM8" s="164"/>
      <c r="QCN8" s="164"/>
      <c r="QCO8" s="164"/>
      <c r="QCP8" s="164"/>
      <c r="QCQ8" s="164"/>
      <c r="QCR8" s="164"/>
      <c r="QCS8" s="164"/>
      <c r="QCT8" s="164"/>
      <c r="QCU8" s="164"/>
      <c r="QCV8" s="164"/>
      <c r="QCW8" s="164"/>
      <c r="QCX8" s="164"/>
      <c r="QCY8" s="164"/>
      <c r="QCZ8" s="164"/>
      <c r="QDA8" s="164"/>
      <c r="QDB8" s="164"/>
      <c r="QDC8" s="164"/>
      <c r="QDD8" s="164"/>
      <c r="QDE8" s="164"/>
      <c r="QDF8" s="164"/>
      <c r="QDG8" s="164"/>
      <c r="QDH8" s="164"/>
      <c r="QDI8" s="164"/>
      <c r="QDJ8" s="164"/>
      <c r="QDK8" s="164"/>
      <c r="QDL8" s="164"/>
      <c r="QDM8" s="164"/>
      <c r="QDN8" s="164"/>
      <c r="QDO8" s="164"/>
      <c r="QDP8" s="164"/>
      <c r="QDQ8" s="164"/>
      <c r="QDR8" s="164"/>
      <c r="QDS8" s="164"/>
      <c r="QDT8" s="164"/>
      <c r="QDU8" s="164"/>
      <c r="QDV8" s="164"/>
      <c r="QDW8" s="164"/>
      <c r="QDX8" s="164"/>
      <c r="QDY8" s="164"/>
      <c r="QDZ8" s="164"/>
      <c r="QEA8" s="164"/>
      <c r="QEB8" s="164"/>
      <c r="QEC8" s="164"/>
      <c r="QED8" s="164"/>
      <c r="QEE8" s="164"/>
      <c r="QEF8" s="164"/>
      <c r="QEG8" s="164"/>
      <c r="QEH8" s="164"/>
      <c r="QEI8" s="164"/>
      <c r="QEJ8" s="164"/>
      <c r="QEK8" s="164"/>
      <c r="QEL8" s="164"/>
      <c r="QEM8" s="164"/>
      <c r="QEN8" s="164"/>
      <c r="QEO8" s="164"/>
      <c r="QEP8" s="164"/>
      <c r="QEQ8" s="164"/>
      <c r="QER8" s="164"/>
      <c r="QES8" s="164"/>
      <c r="QET8" s="164"/>
      <c r="QEU8" s="164"/>
      <c r="QEV8" s="164"/>
      <c r="QEW8" s="164"/>
      <c r="QEX8" s="164"/>
      <c r="QEY8" s="164"/>
      <c r="QEZ8" s="164"/>
      <c r="QFA8" s="164"/>
      <c r="QFB8" s="164"/>
      <c r="QFC8" s="164"/>
      <c r="QFD8" s="164"/>
      <c r="QFE8" s="164"/>
      <c r="QFF8" s="164"/>
      <c r="QFG8" s="164"/>
      <c r="QFH8" s="164"/>
      <c r="QFI8" s="164"/>
      <c r="QFJ8" s="164"/>
      <c r="QFK8" s="164"/>
      <c r="QFL8" s="164"/>
      <c r="QFM8" s="164"/>
      <c r="QFN8" s="164"/>
      <c r="QFO8" s="164"/>
      <c r="QFP8" s="164"/>
      <c r="QFQ8" s="164"/>
      <c r="QFR8" s="164"/>
      <c r="QFS8" s="164"/>
      <c r="QFT8" s="164"/>
      <c r="QFU8" s="164"/>
      <c r="QFV8" s="164"/>
      <c r="QFW8" s="164"/>
      <c r="QFX8" s="164"/>
      <c r="QFY8" s="164"/>
      <c r="QFZ8" s="164"/>
      <c r="QGA8" s="164"/>
      <c r="QGB8" s="164"/>
      <c r="QGC8" s="164"/>
      <c r="QGD8" s="164"/>
      <c r="QGE8" s="164"/>
      <c r="QGF8" s="164"/>
      <c r="QGG8" s="164"/>
      <c r="QGH8" s="164"/>
      <c r="QGI8" s="164"/>
      <c r="QGJ8" s="164"/>
      <c r="QGK8" s="164"/>
      <c r="QGL8" s="164"/>
      <c r="QGM8" s="164"/>
      <c r="QGN8" s="164"/>
      <c r="QGO8" s="164"/>
      <c r="QGP8" s="164"/>
      <c r="QGQ8" s="164"/>
      <c r="QGR8" s="164"/>
      <c r="QGS8" s="164"/>
      <c r="QGT8" s="164"/>
      <c r="QGU8" s="164"/>
      <c r="QGV8" s="164"/>
      <c r="QGW8" s="164"/>
      <c r="QGX8" s="164"/>
      <c r="QGY8" s="164"/>
      <c r="QGZ8" s="164"/>
      <c r="QHA8" s="164"/>
      <c r="QHB8" s="164"/>
      <c r="QHC8" s="164"/>
      <c r="QHD8" s="164"/>
      <c r="QHE8" s="164"/>
      <c r="QHF8" s="164"/>
      <c r="QHG8" s="164"/>
      <c r="QHH8" s="164"/>
      <c r="QHI8" s="164"/>
      <c r="QHJ8" s="164"/>
      <c r="QHK8" s="164"/>
      <c r="QHL8" s="164"/>
      <c r="QHM8" s="164"/>
      <c r="QHN8" s="164"/>
      <c r="QHO8" s="164"/>
      <c r="QHP8" s="164"/>
      <c r="QHQ8" s="164"/>
      <c r="QHR8" s="164"/>
      <c r="QHS8" s="164"/>
      <c r="QHT8" s="164"/>
      <c r="QHU8" s="164"/>
      <c r="QHV8" s="164"/>
      <c r="QHW8" s="164"/>
      <c r="QHX8" s="164"/>
      <c r="QHY8" s="164"/>
      <c r="QHZ8" s="164"/>
      <c r="QIA8" s="164"/>
      <c r="QIB8" s="164"/>
      <c r="QIC8" s="164"/>
      <c r="QID8" s="164"/>
      <c r="QIE8" s="164"/>
      <c r="QIF8" s="164"/>
      <c r="QIG8" s="164"/>
      <c r="QIH8" s="164"/>
      <c r="QII8" s="164"/>
      <c r="QIJ8" s="164"/>
      <c r="QIK8" s="164"/>
      <c r="QIL8" s="164"/>
      <c r="QIM8" s="164"/>
      <c r="QIN8" s="164"/>
      <c r="QIO8" s="164"/>
      <c r="QIP8" s="164"/>
      <c r="QIQ8" s="164"/>
      <c r="QIR8" s="164"/>
      <c r="QIS8" s="164"/>
      <c r="QIT8" s="164"/>
      <c r="QIU8" s="164"/>
      <c r="QIV8" s="164"/>
      <c r="QIW8" s="164"/>
      <c r="QIX8" s="164"/>
      <c r="QIY8" s="164"/>
      <c r="QIZ8" s="164"/>
      <c r="QJA8" s="164"/>
      <c r="QJB8" s="164"/>
      <c r="QJC8" s="164"/>
      <c r="QJD8" s="164"/>
      <c r="QJE8" s="164"/>
      <c r="QJF8" s="164"/>
      <c r="QJG8" s="164"/>
      <c r="QJH8" s="164"/>
      <c r="QJI8" s="164"/>
      <c r="QJJ8" s="164"/>
      <c r="QJK8" s="164"/>
      <c r="QJL8" s="164"/>
      <c r="QJM8" s="164"/>
      <c r="QJN8" s="164"/>
      <c r="QJO8" s="164"/>
      <c r="QJP8" s="164"/>
      <c r="QJQ8" s="164"/>
      <c r="QJR8" s="164"/>
      <c r="QJS8" s="164"/>
      <c r="QJT8" s="164"/>
      <c r="QJU8" s="164"/>
      <c r="QJV8" s="164"/>
      <c r="QJW8" s="164"/>
      <c r="QJX8" s="164"/>
      <c r="QJY8" s="164"/>
      <c r="QJZ8" s="164"/>
      <c r="QKA8" s="164"/>
      <c r="QKB8" s="164"/>
      <c r="QKC8" s="164"/>
      <c r="QKD8" s="164"/>
      <c r="QKE8" s="164"/>
      <c r="QKF8" s="164"/>
      <c r="QKG8" s="164"/>
      <c r="QKH8" s="164"/>
      <c r="QKI8" s="164"/>
      <c r="QKJ8" s="164"/>
      <c r="QKK8" s="164"/>
      <c r="QKL8" s="164"/>
      <c r="QKM8" s="164"/>
      <c r="QKN8" s="164"/>
      <c r="QKO8" s="164"/>
      <c r="QKP8" s="164"/>
      <c r="QKQ8" s="164"/>
      <c r="QKR8" s="164"/>
      <c r="QKS8" s="164"/>
      <c r="QKT8" s="164"/>
      <c r="QKU8" s="164"/>
      <c r="QKV8" s="164"/>
      <c r="QKW8" s="164"/>
      <c r="QKX8" s="164"/>
      <c r="QKY8" s="164"/>
      <c r="QKZ8" s="164"/>
      <c r="QLA8" s="164"/>
      <c r="QLB8" s="164"/>
      <c r="QLC8" s="164"/>
      <c r="QLD8" s="164"/>
      <c r="QLE8" s="164"/>
      <c r="QLF8" s="164"/>
      <c r="QLG8" s="164"/>
      <c r="QLH8" s="164"/>
      <c r="QLI8" s="164"/>
      <c r="QLJ8" s="164"/>
      <c r="QLK8" s="164"/>
      <c r="QLL8" s="164"/>
      <c r="QLM8" s="164"/>
      <c r="QLN8" s="164"/>
      <c r="QLO8" s="164"/>
      <c r="QLP8" s="164"/>
      <c r="QLQ8" s="164"/>
      <c r="QLR8" s="164"/>
      <c r="QLS8" s="164"/>
      <c r="QLT8" s="164"/>
      <c r="QLU8" s="164"/>
      <c r="QLV8" s="164"/>
      <c r="QLW8" s="164"/>
      <c r="QLX8" s="164"/>
      <c r="QLY8" s="164"/>
      <c r="QLZ8" s="164"/>
      <c r="QMA8" s="164"/>
      <c r="QMB8" s="164"/>
      <c r="QMC8" s="164"/>
      <c r="QMD8" s="164"/>
      <c r="QME8" s="164"/>
      <c r="QMF8" s="164"/>
      <c r="QMG8" s="164"/>
      <c r="QMH8" s="164"/>
      <c r="QMI8" s="164"/>
      <c r="QMJ8" s="164"/>
      <c r="QMK8" s="164"/>
      <c r="QML8" s="164"/>
      <c r="QMM8" s="164"/>
      <c r="QMN8" s="164"/>
      <c r="QMO8" s="164"/>
      <c r="QMP8" s="164"/>
      <c r="QMQ8" s="164"/>
      <c r="QMR8" s="164"/>
      <c r="QMS8" s="164"/>
      <c r="QMT8" s="164"/>
      <c r="QMU8" s="164"/>
      <c r="QMV8" s="164"/>
      <c r="QMW8" s="164"/>
      <c r="QMX8" s="164"/>
      <c r="QMY8" s="164"/>
      <c r="QMZ8" s="164"/>
      <c r="QNA8" s="164"/>
      <c r="QNB8" s="164"/>
      <c r="QNC8" s="164"/>
      <c r="QND8" s="164"/>
      <c r="QNE8" s="164"/>
      <c r="QNF8" s="164"/>
      <c r="QNG8" s="164"/>
      <c r="QNH8" s="164"/>
      <c r="QNI8" s="164"/>
      <c r="QNJ8" s="164"/>
      <c r="QNK8" s="164"/>
      <c r="QNL8" s="164"/>
      <c r="QNM8" s="164"/>
      <c r="QNN8" s="164"/>
      <c r="QNO8" s="164"/>
      <c r="QNP8" s="164"/>
      <c r="QNQ8" s="164"/>
      <c r="QNR8" s="164"/>
      <c r="QNS8" s="164"/>
      <c r="QNT8" s="164"/>
      <c r="QNU8" s="164"/>
      <c r="QNV8" s="164"/>
      <c r="QNW8" s="164"/>
      <c r="QNX8" s="164"/>
      <c r="QNY8" s="164"/>
      <c r="QNZ8" s="164"/>
      <c r="QOA8" s="164"/>
      <c r="QOB8" s="164"/>
      <c r="QOC8" s="164"/>
      <c r="QOD8" s="164"/>
      <c r="QOE8" s="164"/>
      <c r="QOF8" s="164"/>
      <c r="QOG8" s="164"/>
      <c r="QOH8" s="164"/>
      <c r="QOI8" s="164"/>
      <c r="QOJ8" s="164"/>
      <c r="QOK8" s="164"/>
      <c r="QOL8" s="164"/>
      <c r="QOM8" s="164"/>
      <c r="QON8" s="164"/>
      <c r="QOO8" s="164"/>
      <c r="QOP8" s="164"/>
      <c r="QOQ8" s="164"/>
      <c r="QOR8" s="164"/>
      <c r="QOS8" s="164"/>
      <c r="QOT8" s="164"/>
      <c r="QOU8" s="164"/>
      <c r="QOV8" s="164"/>
      <c r="QOW8" s="164"/>
      <c r="QOX8" s="164"/>
      <c r="QOY8" s="164"/>
      <c r="QOZ8" s="164"/>
      <c r="QPA8" s="164"/>
      <c r="QPB8" s="164"/>
      <c r="QPC8" s="164"/>
      <c r="QPD8" s="164"/>
      <c r="QPE8" s="164"/>
      <c r="QPF8" s="164"/>
      <c r="QPG8" s="164"/>
      <c r="QPH8" s="164"/>
      <c r="QPI8" s="164"/>
      <c r="QPJ8" s="164"/>
      <c r="QPK8" s="164"/>
      <c r="QPL8" s="164"/>
      <c r="QPM8" s="164"/>
      <c r="QPN8" s="164"/>
      <c r="QPO8" s="164"/>
      <c r="QPP8" s="164"/>
      <c r="QPQ8" s="164"/>
      <c r="QPR8" s="164"/>
      <c r="QPS8" s="164"/>
      <c r="QPT8" s="164"/>
      <c r="QPU8" s="164"/>
      <c r="QPV8" s="164"/>
      <c r="QPW8" s="164"/>
      <c r="QPX8" s="164"/>
      <c r="QPY8" s="164"/>
      <c r="QPZ8" s="164"/>
      <c r="QQA8" s="164"/>
      <c r="QQB8" s="164"/>
      <c r="QQC8" s="164"/>
      <c r="QQD8" s="164"/>
      <c r="QQE8" s="164"/>
      <c r="QQF8" s="164"/>
      <c r="QQG8" s="164"/>
      <c r="QQH8" s="164"/>
      <c r="QQI8" s="164"/>
      <c r="QQJ8" s="164"/>
      <c r="QQK8" s="164"/>
      <c r="QQL8" s="164"/>
      <c r="QQM8" s="164"/>
      <c r="QQN8" s="164"/>
      <c r="QQO8" s="164"/>
      <c r="QQP8" s="164"/>
      <c r="QQQ8" s="164"/>
      <c r="QQR8" s="164"/>
      <c r="QQS8" s="164"/>
      <c r="QQT8" s="164"/>
      <c r="QQU8" s="164"/>
      <c r="QQV8" s="164"/>
      <c r="QQW8" s="164"/>
      <c r="QQX8" s="164"/>
      <c r="QQY8" s="164"/>
      <c r="QQZ8" s="164"/>
      <c r="QRA8" s="164"/>
      <c r="QRB8" s="164"/>
      <c r="QRC8" s="164"/>
      <c r="QRD8" s="164"/>
      <c r="QRE8" s="164"/>
      <c r="QRF8" s="164"/>
      <c r="QRG8" s="164"/>
      <c r="QRH8" s="164"/>
      <c r="QRI8" s="164"/>
      <c r="QRJ8" s="164"/>
      <c r="QRK8" s="164"/>
      <c r="QRL8" s="164"/>
      <c r="QRM8" s="164"/>
      <c r="QRN8" s="164"/>
      <c r="QRO8" s="164"/>
      <c r="QRP8" s="164"/>
      <c r="QRQ8" s="164"/>
      <c r="QRR8" s="164"/>
      <c r="QRS8" s="164"/>
      <c r="QRT8" s="164"/>
      <c r="QRU8" s="164"/>
      <c r="QRV8" s="164"/>
      <c r="QRW8" s="164"/>
      <c r="QRX8" s="164"/>
      <c r="QRY8" s="164"/>
      <c r="QRZ8" s="164"/>
      <c r="QSA8" s="164"/>
      <c r="QSB8" s="164"/>
      <c r="QSC8" s="164"/>
      <c r="QSD8" s="164"/>
      <c r="QSE8" s="164"/>
      <c r="QSF8" s="164"/>
      <c r="QSG8" s="164"/>
      <c r="QSH8" s="164"/>
      <c r="QSI8" s="164"/>
      <c r="QSJ8" s="164"/>
      <c r="QSK8" s="164"/>
      <c r="QSL8" s="164"/>
      <c r="QSM8" s="164"/>
      <c r="QSN8" s="164"/>
      <c r="QSO8" s="164"/>
      <c r="QSP8" s="164"/>
      <c r="QSQ8" s="164"/>
      <c r="QSR8" s="164"/>
      <c r="QSS8" s="164"/>
      <c r="QST8" s="164"/>
      <c r="QSU8" s="164"/>
      <c r="QSV8" s="164"/>
      <c r="QSW8" s="164"/>
      <c r="QSX8" s="164"/>
      <c r="QSY8" s="164"/>
      <c r="QSZ8" s="164"/>
      <c r="QTA8" s="164"/>
      <c r="QTB8" s="164"/>
      <c r="QTC8" s="164"/>
      <c r="QTD8" s="164"/>
      <c r="QTE8" s="164"/>
      <c r="QTF8" s="164"/>
      <c r="QTG8" s="164"/>
      <c r="QTH8" s="164"/>
      <c r="QTI8" s="164"/>
      <c r="QTJ8" s="164"/>
      <c r="QTK8" s="164"/>
      <c r="QTL8" s="164"/>
      <c r="QTM8" s="164"/>
      <c r="QTN8" s="164"/>
      <c r="QTO8" s="164"/>
      <c r="QTP8" s="164"/>
      <c r="QTQ8" s="164"/>
      <c r="QTR8" s="164"/>
      <c r="QTS8" s="164"/>
      <c r="QTT8" s="164"/>
      <c r="QTU8" s="164"/>
      <c r="QTV8" s="164"/>
      <c r="QTW8" s="164"/>
      <c r="QTX8" s="164"/>
      <c r="QTY8" s="164"/>
      <c r="QTZ8" s="164"/>
      <c r="QUA8" s="164"/>
      <c r="QUB8" s="164"/>
      <c r="QUC8" s="164"/>
      <c r="QUD8" s="164"/>
      <c r="QUE8" s="164"/>
      <c r="QUF8" s="164"/>
      <c r="QUG8" s="164"/>
      <c r="QUH8" s="164"/>
      <c r="QUI8" s="164"/>
      <c r="QUJ8" s="164"/>
      <c r="QUK8" s="164"/>
      <c r="QUL8" s="164"/>
      <c r="QUM8" s="164"/>
      <c r="QUN8" s="164"/>
      <c r="QUO8" s="164"/>
      <c r="QUP8" s="164"/>
      <c r="QUQ8" s="164"/>
      <c r="QUR8" s="164"/>
      <c r="QUS8" s="164"/>
      <c r="QUT8" s="164"/>
      <c r="QUU8" s="164"/>
      <c r="QUV8" s="164"/>
      <c r="QUW8" s="164"/>
      <c r="QUX8" s="164"/>
      <c r="QUY8" s="164"/>
      <c r="QUZ8" s="164"/>
      <c r="QVA8" s="164"/>
      <c r="QVB8" s="164"/>
      <c r="QVC8" s="164"/>
      <c r="QVD8" s="164"/>
      <c r="QVE8" s="164"/>
      <c r="QVF8" s="164"/>
      <c r="QVG8" s="164"/>
      <c r="QVH8" s="164"/>
      <c r="QVI8" s="164"/>
      <c r="QVJ8" s="164"/>
      <c r="QVK8" s="164"/>
      <c r="QVL8" s="164"/>
      <c r="QVM8" s="164"/>
      <c r="QVN8" s="164"/>
      <c r="QVO8" s="164"/>
      <c r="QVP8" s="164"/>
      <c r="QVQ8" s="164"/>
      <c r="QVR8" s="164"/>
      <c r="QVS8" s="164"/>
      <c r="QVT8" s="164"/>
      <c r="QVU8" s="164"/>
      <c r="QVV8" s="164"/>
      <c r="QVW8" s="164"/>
      <c r="QVX8" s="164"/>
      <c r="QVY8" s="164"/>
      <c r="QVZ8" s="164"/>
      <c r="QWA8" s="164"/>
      <c r="QWB8" s="164"/>
      <c r="QWC8" s="164"/>
      <c r="QWD8" s="164"/>
      <c r="QWE8" s="164"/>
      <c r="QWF8" s="164"/>
      <c r="QWG8" s="164"/>
      <c r="QWH8" s="164"/>
      <c r="QWI8" s="164"/>
      <c r="QWJ8" s="164"/>
      <c r="QWK8" s="164"/>
      <c r="QWL8" s="164"/>
      <c r="QWM8" s="164"/>
      <c r="QWN8" s="164"/>
      <c r="QWO8" s="164"/>
      <c r="QWP8" s="164"/>
      <c r="QWQ8" s="164"/>
      <c r="QWR8" s="164"/>
      <c r="QWS8" s="164"/>
      <c r="QWT8" s="164"/>
      <c r="QWU8" s="164"/>
      <c r="QWV8" s="164"/>
      <c r="QWW8" s="164"/>
      <c r="QWX8" s="164"/>
      <c r="QWY8" s="164"/>
      <c r="QWZ8" s="164"/>
      <c r="QXA8" s="164"/>
      <c r="QXB8" s="164"/>
      <c r="QXC8" s="164"/>
      <c r="QXD8" s="164"/>
      <c r="QXE8" s="164"/>
      <c r="QXF8" s="164"/>
      <c r="QXG8" s="164"/>
      <c r="QXH8" s="164"/>
      <c r="QXI8" s="164"/>
      <c r="QXJ8" s="164"/>
      <c r="QXK8" s="164"/>
      <c r="QXL8" s="164"/>
      <c r="QXM8" s="164"/>
      <c r="QXN8" s="164"/>
      <c r="QXO8" s="164"/>
      <c r="QXP8" s="164"/>
      <c r="QXQ8" s="164"/>
      <c r="QXR8" s="164"/>
      <c r="QXS8" s="164"/>
      <c r="QXT8" s="164"/>
      <c r="QXU8" s="164"/>
      <c r="QXV8" s="164"/>
      <c r="QXW8" s="164"/>
      <c r="QXX8" s="164"/>
      <c r="QXY8" s="164"/>
      <c r="QXZ8" s="164"/>
      <c r="QYA8" s="164"/>
      <c r="QYB8" s="164"/>
      <c r="QYC8" s="164"/>
      <c r="QYD8" s="164"/>
      <c r="QYE8" s="164"/>
      <c r="QYF8" s="164"/>
      <c r="QYG8" s="164"/>
      <c r="QYH8" s="164"/>
      <c r="QYI8" s="164"/>
      <c r="QYJ8" s="164"/>
      <c r="QYK8" s="164"/>
      <c r="QYL8" s="164"/>
      <c r="QYM8" s="164"/>
      <c r="QYN8" s="164"/>
      <c r="QYO8" s="164"/>
      <c r="QYP8" s="164"/>
      <c r="QYQ8" s="164"/>
      <c r="QYR8" s="164"/>
      <c r="QYS8" s="164"/>
      <c r="QYT8" s="164"/>
      <c r="QYU8" s="164"/>
      <c r="QYV8" s="164"/>
      <c r="QYW8" s="164"/>
      <c r="QYX8" s="164"/>
      <c r="QYY8" s="164"/>
      <c r="QYZ8" s="164"/>
      <c r="QZA8" s="164"/>
      <c r="QZB8" s="164"/>
      <c r="QZC8" s="164"/>
      <c r="QZD8" s="164"/>
      <c r="QZE8" s="164"/>
      <c r="QZF8" s="164"/>
      <c r="QZG8" s="164"/>
      <c r="QZH8" s="164"/>
      <c r="QZI8" s="164"/>
      <c r="QZJ8" s="164"/>
      <c r="QZK8" s="164"/>
      <c r="QZL8" s="164"/>
      <c r="QZM8" s="164"/>
      <c r="QZN8" s="164"/>
      <c r="QZO8" s="164"/>
      <c r="QZP8" s="164"/>
      <c r="QZQ8" s="164"/>
      <c r="QZR8" s="164"/>
      <c r="QZS8" s="164"/>
      <c r="QZT8" s="164"/>
      <c r="QZU8" s="164"/>
      <c r="QZV8" s="164"/>
      <c r="QZW8" s="164"/>
      <c r="QZX8" s="164"/>
      <c r="QZY8" s="164"/>
      <c r="QZZ8" s="164"/>
      <c r="RAA8" s="164"/>
      <c r="RAB8" s="164"/>
      <c r="RAC8" s="164"/>
      <c r="RAD8" s="164"/>
      <c r="RAE8" s="164"/>
      <c r="RAF8" s="164"/>
      <c r="RAG8" s="164"/>
      <c r="RAH8" s="164"/>
      <c r="RAI8" s="164"/>
      <c r="RAJ8" s="164"/>
      <c r="RAK8" s="164"/>
      <c r="RAL8" s="164"/>
      <c r="RAM8" s="164"/>
      <c r="RAN8" s="164"/>
      <c r="RAO8" s="164"/>
      <c r="RAP8" s="164"/>
      <c r="RAQ8" s="164"/>
      <c r="RAR8" s="164"/>
      <c r="RAS8" s="164"/>
      <c r="RAT8" s="164"/>
      <c r="RAU8" s="164"/>
      <c r="RAV8" s="164"/>
      <c r="RAW8" s="164"/>
      <c r="RAX8" s="164"/>
      <c r="RAY8" s="164"/>
      <c r="RAZ8" s="164"/>
      <c r="RBA8" s="164"/>
      <c r="RBB8" s="164"/>
      <c r="RBC8" s="164"/>
      <c r="RBD8" s="164"/>
      <c r="RBE8" s="164"/>
      <c r="RBF8" s="164"/>
      <c r="RBG8" s="164"/>
      <c r="RBH8" s="164"/>
      <c r="RBI8" s="164"/>
      <c r="RBJ8" s="164"/>
      <c r="RBK8" s="164"/>
      <c r="RBL8" s="164"/>
      <c r="RBM8" s="164"/>
      <c r="RBN8" s="164"/>
      <c r="RBO8" s="164"/>
      <c r="RBP8" s="164"/>
      <c r="RBQ8" s="164"/>
      <c r="RBR8" s="164"/>
      <c r="RBS8" s="164"/>
      <c r="RBT8" s="164"/>
      <c r="RBU8" s="164"/>
      <c r="RBV8" s="164"/>
      <c r="RBW8" s="164"/>
      <c r="RBX8" s="164"/>
      <c r="RBY8" s="164"/>
      <c r="RBZ8" s="164"/>
      <c r="RCA8" s="164"/>
      <c r="RCB8" s="164"/>
      <c r="RCC8" s="164"/>
      <c r="RCD8" s="164"/>
      <c r="RCE8" s="164"/>
      <c r="RCF8" s="164"/>
      <c r="RCG8" s="164"/>
      <c r="RCH8" s="164"/>
      <c r="RCI8" s="164"/>
      <c r="RCJ8" s="164"/>
      <c r="RCK8" s="164"/>
      <c r="RCL8" s="164"/>
      <c r="RCM8" s="164"/>
      <c r="RCN8" s="164"/>
      <c r="RCO8" s="164"/>
      <c r="RCP8" s="164"/>
      <c r="RCQ8" s="164"/>
      <c r="RCR8" s="164"/>
      <c r="RCS8" s="164"/>
      <c r="RCT8" s="164"/>
      <c r="RCU8" s="164"/>
      <c r="RCV8" s="164"/>
      <c r="RCW8" s="164"/>
      <c r="RCX8" s="164"/>
      <c r="RCY8" s="164"/>
      <c r="RCZ8" s="164"/>
      <c r="RDA8" s="164"/>
      <c r="RDB8" s="164"/>
      <c r="RDC8" s="164"/>
      <c r="RDD8" s="164"/>
      <c r="RDE8" s="164"/>
      <c r="RDF8" s="164"/>
      <c r="RDG8" s="164"/>
      <c r="RDH8" s="164"/>
      <c r="RDI8" s="164"/>
      <c r="RDJ8" s="164"/>
      <c r="RDK8" s="164"/>
      <c r="RDL8" s="164"/>
      <c r="RDM8" s="164"/>
      <c r="RDN8" s="164"/>
      <c r="RDO8" s="164"/>
      <c r="RDP8" s="164"/>
      <c r="RDQ8" s="164"/>
      <c r="RDR8" s="164"/>
      <c r="RDS8" s="164"/>
      <c r="RDT8" s="164"/>
      <c r="RDU8" s="164"/>
      <c r="RDV8" s="164"/>
      <c r="RDW8" s="164"/>
      <c r="RDX8" s="164"/>
      <c r="RDY8" s="164"/>
      <c r="RDZ8" s="164"/>
      <c r="REA8" s="164"/>
      <c r="REB8" s="164"/>
      <c r="REC8" s="164"/>
      <c r="RED8" s="164"/>
      <c r="REE8" s="164"/>
      <c r="REF8" s="164"/>
      <c r="REG8" s="164"/>
      <c r="REH8" s="164"/>
      <c r="REI8" s="164"/>
      <c r="REJ8" s="164"/>
      <c r="REK8" s="164"/>
      <c r="REL8" s="164"/>
      <c r="REM8" s="164"/>
      <c r="REN8" s="164"/>
      <c r="REO8" s="164"/>
      <c r="REP8" s="164"/>
      <c r="REQ8" s="164"/>
      <c r="RER8" s="164"/>
      <c r="RES8" s="164"/>
      <c r="RET8" s="164"/>
      <c r="REU8" s="164"/>
      <c r="REV8" s="164"/>
      <c r="REW8" s="164"/>
      <c r="REX8" s="164"/>
      <c r="REY8" s="164"/>
      <c r="REZ8" s="164"/>
      <c r="RFA8" s="164"/>
      <c r="RFB8" s="164"/>
      <c r="RFC8" s="164"/>
      <c r="RFD8" s="164"/>
      <c r="RFE8" s="164"/>
      <c r="RFF8" s="164"/>
      <c r="RFG8" s="164"/>
      <c r="RFH8" s="164"/>
      <c r="RFI8" s="164"/>
      <c r="RFJ8" s="164"/>
      <c r="RFK8" s="164"/>
      <c r="RFL8" s="164"/>
      <c r="RFM8" s="164"/>
      <c r="RFN8" s="164"/>
      <c r="RFO8" s="164"/>
      <c r="RFP8" s="164"/>
      <c r="RFQ8" s="164"/>
      <c r="RFR8" s="164"/>
      <c r="RFS8" s="164"/>
      <c r="RFT8" s="164"/>
      <c r="RFU8" s="164"/>
      <c r="RFV8" s="164"/>
      <c r="RFW8" s="164"/>
      <c r="RFX8" s="164"/>
      <c r="RFY8" s="164"/>
      <c r="RFZ8" s="164"/>
      <c r="RGA8" s="164"/>
      <c r="RGB8" s="164"/>
      <c r="RGC8" s="164"/>
      <c r="RGD8" s="164"/>
      <c r="RGE8" s="164"/>
      <c r="RGF8" s="164"/>
      <c r="RGG8" s="164"/>
      <c r="RGH8" s="164"/>
      <c r="RGI8" s="164"/>
      <c r="RGJ8" s="164"/>
      <c r="RGK8" s="164"/>
      <c r="RGL8" s="164"/>
      <c r="RGM8" s="164"/>
      <c r="RGN8" s="164"/>
      <c r="RGO8" s="164"/>
      <c r="RGP8" s="164"/>
      <c r="RGQ8" s="164"/>
      <c r="RGR8" s="164"/>
      <c r="RGS8" s="164"/>
      <c r="RGT8" s="164"/>
      <c r="RGU8" s="164"/>
      <c r="RGV8" s="164"/>
      <c r="RGW8" s="164"/>
      <c r="RGX8" s="164"/>
      <c r="RGY8" s="164"/>
      <c r="RGZ8" s="164"/>
      <c r="RHA8" s="164"/>
      <c r="RHB8" s="164"/>
      <c r="RHC8" s="164"/>
      <c r="RHD8" s="164"/>
      <c r="RHE8" s="164"/>
      <c r="RHF8" s="164"/>
      <c r="RHG8" s="164"/>
      <c r="RHH8" s="164"/>
      <c r="RHI8" s="164"/>
      <c r="RHJ8" s="164"/>
      <c r="RHK8" s="164"/>
      <c r="RHL8" s="164"/>
      <c r="RHM8" s="164"/>
      <c r="RHN8" s="164"/>
      <c r="RHO8" s="164"/>
      <c r="RHP8" s="164"/>
      <c r="RHQ8" s="164"/>
      <c r="RHR8" s="164"/>
      <c r="RHS8" s="164"/>
      <c r="RHT8" s="164"/>
      <c r="RHU8" s="164"/>
      <c r="RHV8" s="164"/>
      <c r="RHW8" s="164"/>
      <c r="RHX8" s="164"/>
      <c r="RHY8" s="164"/>
      <c r="RHZ8" s="164"/>
      <c r="RIA8" s="164"/>
      <c r="RIB8" s="164"/>
      <c r="RIC8" s="164"/>
      <c r="RID8" s="164"/>
      <c r="RIE8" s="164"/>
      <c r="RIF8" s="164"/>
      <c r="RIG8" s="164"/>
      <c r="RIH8" s="164"/>
      <c r="RII8" s="164"/>
      <c r="RIJ8" s="164"/>
      <c r="RIK8" s="164"/>
      <c r="RIL8" s="164"/>
      <c r="RIM8" s="164"/>
      <c r="RIN8" s="164"/>
      <c r="RIO8" s="164"/>
      <c r="RIP8" s="164"/>
      <c r="RIQ8" s="164"/>
      <c r="RIR8" s="164"/>
      <c r="RIS8" s="164"/>
      <c r="RIT8" s="164"/>
      <c r="RIU8" s="164"/>
      <c r="RIV8" s="164"/>
      <c r="RIW8" s="164"/>
      <c r="RIX8" s="164"/>
      <c r="RIY8" s="164"/>
      <c r="RIZ8" s="164"/>
      <c r="RJA8" s="164"/>
      <c r="RJB8" s="164"/>
      <c r="RJC8" s="164"/>
      <c r="RJD8" s="164"/>
      <c r="RJE8" s="164"/>
      <c r="RJF8" s="164"/>
      <c r="RJG8" s="164"/>
      <c r="RJH8" s="164"/>
      <c r="RJI8" s="164"/>
      <c r="RJJ8" s="164"/>
      <c r="RJK8" s="164"/>
      <c r="RJL8" s="164"/>
      <c r="RJM8" s="164"/>
      <c r="RJN8" s="164"/>
      <c r="RJO8" s="164"/>
      <c r="RJP8" s="164"/>
      <c r="RJQ8" s="164"/>
      <c r="RJR8" s="164"/>
      <c r="RJS8" s="164"/>
      <c r="RJT8" s="164"/>
      <c r="RJU8" s="164"/>
      <c r="RJV8" s="164"/>
      <c r="RJW8" s="164"/>
      <c r="RJX8" s="164"/>
      <c r="RJY8" s="164"/>
      <c r="RJZ8" s="164"/>
      <c r="RKA8" s="164"/>
      <c r="RKB8" s="164"/>
      <c r="RKC8" s="164"/>
      <c r="RKD8" s="164"/>
      <c r="RKE8" s="164"/>
      <c r="RKF8" s="164"/>
      <c r="RKG8" s="164"/>
      <c r="RKH8" s="164"/>
      <c r="RKI8" s="164"/>
      <c r="RKJ8" s="164"/>
      <c r="RKK8" s="164"/>
      <c r="RKL8" s="164"/>
      <c r="RKM8" s="164"/>
      <c r="RKN8" s="164"/>
      <c r="RKO8" s="164"/>
      <c r="RKP8" s="164"/>
      <c r="RKQ8" s="164"/>
      <c r="RKR8" s="164"/>
      <c r="RKS8" s="164"/>
      <c r="RKT8" s="164"/>
      <c r="RKU8" s="164"/>
      <c r="RKV8" s="164"/>
      <c r="RKW8" s="164"/>
      <c r="RKX8" s="164"/>
      <c r="RKY8" s="164"/>
      <c r="RKZ8" s="164"/>
      <c r="RLA8" s="164"/>
      <c r="RLB8" s="164"/>
      <c r="RLC8" s="164"/>
      <c r="RLD8" s="164"/>
      <c r="RLE8" s="164"/>
      <c r="RLF8" s="164"/>
      <c r="RLG8" s="164"/>
      <c r="RLH8" s="164"/>
      <c r="RLI8" s="164"/>
      <c r="RLJ8" s="164"/>
      <c r="RLK8" s="164"/>
      <c r="RLL8" s="164"/>
      <c r="RLM8" s="164"/>
      <c r="RLN8" s="164"/>
      <c r="RLO8" s="164"/>
      <c r="RLP8" s="164"/>
      <c r="RLQ8" s="164"/>
      <c r="RLR8" s="164"/>
      <c r="RLS8" s="164"/>
      <c r="RLT8" s="164"/>
      <c r="RLU8" s="164"/>
      <c r="RLV8" s="164"/>
      <c r="RLW8" s="164"/>
      <c r="RLX8" s="164"/>
      <c r="RLY8" s="164"/>
      <c r="RLZ8" s="164"/>
      <c r="RMA8" s="164"/>
      <c r="RMB8" s="164"/>
      <c r="RMC8" s="164"/>
      <c r="RMD8" s="164"/>
      <c r="RME8" s="164"/>
      <c r="RMF8" s="164"/>
      <c r="RMG8" s="164"/>
      <c r="RMH8" s="164"/>
      <c r="RMI8" s="164"/>
      <c r="RMJ8" s="164"/>
      <c r="RMK8" s="164"/>
      <c r="RML8" s="164"/>
      <c r="RMM8" s="164"/>
      <c r="RMN8" s="164"/>
      <c r="RMO8" s="164"/>
      <c r="RMP8" s="164"/>
      <c r="RMQ8" s="164"/>
      <c r="RMR8" s="164"/>
      <c r="RMS8" s="164"/>
      <c r="RMT8" s="164"/>
      <c r="RMU8" s="164"/>
      <c r="RMV8" s="164"/>
      <c r="RMW8" s="164"/>
      <c r="RMX8" s="164"/>
      <c r="RMY8" s="164"/>
      <c r="RMZ8" s="164"/>
      <c r="RNA8" s="164"/>
      <c r="RNB8" s="164"/>
      <c r="RNC8" s="164"/>
      <c r="RND8" s="164"/>
      <c r="RNE8" s="164"/>
      <c r="RNF8" s="164"/>
      <c r="RNG8" s="164"/>
      <c r="RNH8" s="164"/>
      <c r="RNI8" s="164"/>
      <c r="RNJ8" s="164"/>
      <c r="RNK8" s="164"/>
      <c r="RNL8" s="164"/>
      <c r="RNM8" s="164"/>
      <c r="RNN8" s="164"/>
      <c r="RNO8" s="164"/>
      <c r="RNP8" s="164"/>
      <c r="RNQ8" s="164"/>
      <c r="RNR8" s="164"/>
      <c r="RNS8" s="164"/>
      <c r="RNT8" s="164"/>
      <c r="RNU8" s="164"/>
      <c r="RNV8" s="164"/>
      <c r="RNW8" s="164"/>
      <c r="RNX8" s="164"/>
      <c r="RNY8" s="164"/>
      <c r="RNZ8" s="164"/>
      <c r="ROA8" s="164"/>
      <c r="ROB8" s="164"/>
      <c r="ROC8" s="164"/>
      <c r="ROD8" s="164"/>
      <c r="ROE8" s="164"/>
      <c r="ROF8" s="164"/>
      <c r="ROG8" s="164"/>
      <c r="ROH8" s="164"/>
      <c r="ROI8" s="164"/>
      <c r="ROJ8" s="164"/>
      <c r="ROK8" s="164"/>
      <c r="ROL8" s="164"/>
      <c r="ROM8" s="164"/>
      <c r="RON8" s="164"/>
      <c r="ROO8" s="164"/>
      <c r="ROP8" s="164"/>
      <c r="ROQ8" s="164"/>
      <c r="ROR8" s="164"/>
      <c r="ROS8" s="164"/>
      <c r="ROT8" s="164"/>
      <c r="ROU8" s="164"/>
      <c r="ROV8" s="164"/>
      <c r="ROW8" s="164"/>
      <c r="ROX8" s="164"/>
      <c r="ROY8" s="164"/>
      <c r="ROZ8" s="164"/>
      <c r="RPA8" s="164"/>
      <c r="RPB8" s="164"/>
      <c r="RPC8" s="164"/>
      <c r="RPD8" s="164"/>
      <c r="RPE8" s="164"/>
      <c r="RPF8" s="164"/>
      <c r="RPG8" s="164"/>
      <c r="RPH8" s="164"/>
      <c r="RPI8" s="164"/>
      <c r="RPJ8" s="164"/>
      <c r="RPK8" s="164"/>
      <c r="RPL8" s="164"/>
      <c r="RPM8" s="164"/>
      <c r="RPN8" s="164"/>
      <c r="RPO8" s="164"/>
      <c r="RPP8" s="164"/>
      <c r="RPQ8" s="164"/>
      <c r="RPR8" s="164"/>
      <c r="RPS8" s="164"/>
      <c r="RPT8" s="164"/>
      <c r="RPU8" s="164"/>
      <c r="RPV8" s="164"/>
      <c r="RPW8" s="164"/>
      <c r="RPX8" s="164"/>
      <c r="RPY8" s="164"/>
      <c r="RPZ8" s="164"/>
      <c r="RQA8" s="164"/>
      <c r="RQB8" s="164"/>
      <c r="RQC8" s="164"/>
      <c r="RQD8" s="164"/>
      <c r="RQE8" s="164"/>
      <c r="RQF8" s="164"/>
      <c r="RQG8" s="164"/>
      <c r="RQH8" s="164"/>
      <c r="RQI8" s="164"/>
      <c r="RQJ8" s="164"/>
      <c r="RQK8" s="164"/>
      <c r="RQL8" s="164"/>
      <c r="RQM8" s="164"/>
      <c r="RQN8" s="164"/>
      <c r="RQO8" s="164"/>
      <c r="RQP8" s="164"/>
      <c r="RQQ8" s="164"/>
      <c r="RQR8" s="164"/>
      <c r="RQS8" s="164"/>
      <c r="RQT8" s="164"/>
      <c r="RQU8" s="164"/>
      <c r="RQV8" s="164"/>
      <c r="RQW8" s="164"/>
      <c r="RQX8" s="164"/>
      <c r="RQY8" s="164"/>
      <c r="RQZ8" s="164"/>
      <c r="RRA8" s="164"/>
      <c r="RRB8" s="164"/>
      <c r="RRC8" s="164"/>
      <c r="RRD8" s="164"/>
      <c r="RRE8" s="164"/>
      <c r="RRF8" s="164"/>
      <c r="RRG8" s="164"/>
      <c r="RRH8" s="164"/>
      <c r="RRI8" s="164"/>
      <c r="RRJ8" s="164"/>
      <c r="RRK8" s="164"/>
      <c r="RRL8" s="164"/>
      <c r="RRM8" s="164"/>
      <c r="RRN8" s="164"/>
      <c r="RRO8" s="164"/>
      <c r="RRP8" s="164"/>
      <c r="RRQ8" s="164"/>
      <c r="RRR8" s="164"/>
      <c r="RRS8" s="164"/>
      <c r="RRT8" s="164"/>
      <c r="RRU8" s="164"/>
      <c r="RRV8" s="164"/>
      <c r="RRW8" s="164"/>
      <c r="RRX8" s="164"/>
      <c r="RRY8" s="164"/>
      <c r="RRZ8" s="164"/>
      <c r="RSA8" s="164"/>
      <c r="RSB8" s="164"/>
      <c r="RSC8" s="164"/>
      <c r="RSD8" s="164"/>
      <c r="RSE8" s="164"/>
      <c r="RSF8" s="164"/>
      <c r="RSG8" s="164"/>
      <c r="RSH8" s="164"/>
      <c r="RSI8" s="164"/>
      <c r="RSJ8" s="164"/>
      <c r="RSK8" s="164"/>
      <c r="RSL8" s="164"/>
      <c r="RSM8" s="164"/>
      <c r="RSN8" s="164"/>
      <c r="RSO8" s="164"/>
      <c r="RSP8" s="164"/>
      <c r="RSQ8" s="164"/>
      <c r="RSR8" s="164"/>
      <c r="RSS8" s="164"/>
      <c r="RST8" s="164"/>
      <c r="RSU8" s="164"/>
      <c r="RSV8" s="164"/>
      <c r="RSW8" s="164"/>
      <c r="RSX8" s="164"/>
      <c r="RSY8" s="164"/>
      <c r="RSZ8" s="164"/>
      <c r="RTA8" s="164"/>
      <c r="RTB8" s="164"/>
      <c r="RTC8" s="164"/>
      <c r="RTD8" s="164"/>
      <c r="RTE8" s="164"/>
      <c r="RTF8" s="164"/>
      <c r="RTG8" s="164"/>
      <c r="RTH8" s="164"/>
      <c r="RTI8" s="164"/>
      <c r="RTJ8" s="164"/>
      <c r="RTK8" s="164"/>
      <c r="RTL8" s="164"/>
      <c r="RTM8" s="164"/>
      <c r="RTN8" s="164"/>
      <c r="RTO8" s="164"/>
      <c r="RTP8" s="164"/>
      <c r="RTQ8" s="164"/>
      <c r="RTR8" s="164"/>
      <c r="RTS8" s="164"/>
      <c r="RTT8" s="164"/>
      <c r="RTU8" s="164"/>
      <c r="RTV8" s="164"/>
      <c r="RTW8" s="164"/>
      <c r="RTX8" s="164"/>
      <c r="RTY8" s="164"/>
      <c r="RTZ8" s="164"/>
      <c r="RUA8" s="164"/>
      <c r="RUB8" s="164"/>
      <c r="RUC8" s="164"/>
      <c r="RUD8" s="164"/>
      <c r="RUE8" s="164"/>
      <c r="RUF8" s="164"/>
      <c r="RUG8" s="164"/>
      <c r="RUH8" s="164"/>
      <c r="RUI8" s="164"/>
      <c r="RUJ8" s="164"/>
      <c r="RUK8" s="164"/>
      <c r="RUL8" s="164"/>
      <c r="RUM8" s="164"/>
      <c r="RUN8" s="164"/>
      <c r="RUO8" s="164"/>
      <c r="RUP8" s="164"/>
      <c r="RUQ8" s="164"/>
      <c r="RUR8" s="164"/>
      <c r="RUS8" s="164"/>
      <c r="RUT8" s="164"/>
      <c r="RUU8" s="164"/>
      <c r="RUV8" s="164"/>
      <c r="RUW8" s="164"/>
      <c r="RUX8" s="164"/>
      <c r="RUY8" s="164"/>
      <c r="RUZ8" s="164"/>
      <c r="RVA8" s="164"/>
      <c r="RVB8" s="164"/>
      <c r="RVC8" s="164"/>
      <c r="RVD8" s="164"/>
      <c r="RVE8" s="164"/>
      <c r="RVF8" s="164"/>
      <c r="RVG8" s="164"/>
      <c r="RVH8" s="164"/>
      <c r="RVI8" s="164"/>
      <c r="RVJ8" s="164"/>
      <c r="RVK8" s="164"/>
      <c r="RVL8" s="164"/>
      <c r="RVM8" s="164"/>
      <c r="RVN8" s="164"/>
      <c r="RVO8" s="164"/>
      <c r="RVP8" s="164"/>
      <c r="RVQ8" s="164"/>
      <c r="RVR8" s="164"/>
      <c r="RVS8" s="164"/>
      <c r="RVT8" s="164"/>
      <c r="RVU8" s="164"/>
      <c r="RVV8" s="164"/>
      <c r="RVW8" s="164"/>
      <c r="RVX8" s="164"/>
      <c r="RVY8" s="164"/>
      <c r="RVZ8" s="164"/>
      <c r="RWA8" s="164"/>
      <c r="RWB8" s="164"/>
      <c r="RWC8" s="164"/>
      <c r="RWD8" s="164"/>
      <c r="RWE8" s="164"/>
      <c r="RWF8" s="164"/>
      <c r="RWG8" s="164"/>
      <c r="RWH8" s="164"/>
      <c r="RWI8" s="164"/>
      <c r="RWJ8" s="164"/>
      <c r="RWK8" s="164"/>
      <c r="RWL8" s="164"/>
      <c r="RWM8" s="164"/>
      <c r="RWN8" s="164"/>
      <c r="RWO8" s="164"/>
      <c r="RWP8" s="164"/>
      <c r="RWQ8" s="164"/>
      <c r="RWR8" s="164"/>
      <c r="RWS8" s="164"/>
      <c r="RWT8" s="164"/>
      <c r="RWU8" s="164"/>
      <c r="RWV8" s="164"/>
      <c r="RWW8" s="164"/>
      <c r="RWX8" s="164"/>
      <c r="RWY8" s="164"/>
      <c r="RWZ8" s="164"/>
      <c r="RXA8" s="164"/>
      <c r="RXB8" s="164"/>
      <c r="RXC8" s="164"/>
      <c r="RXD8" s="164"/>
      <c r="RXE8" s="164"/>
      <c r="RXF8" s="164"/>
      <c r="RXG8" s="164"/>
      <c r="RXH8" s="164"/>
      <c r="RXI8" s="164"/>
      <c r="RXJ8" s="164"/>
      <c r="RXK8" s="164"/>
      <c r="RXL8" s="164"/>
      <c r="RXM8" s="164"/>
      <c r="RXN8" s="164"/>
      <c r="RXO8" s="164"/>
      <c r="RXP8" s="164"/>
      <c r="RXQ8" s="164"/>
      <c r="RXR8" s="164"/>
      <c r="RXS8" s="164"/>
      <c r="RXT8" s="164"/>
      <c r="RXU8" s="164"/>
      <c r="RXV8" s="164"/>
      <c r="RXW8" s="164"/>
      <c r="RXX8" s="164"/>
      <c r="RXY8" s="164"/>
      <c r="RXZ8" s="164"/>
      <c r="RYA8" s="164"/>
      <c r="RYB8" s="164"/>
      <c r="RYC8" s="164"/>
      <c r="RYD8" s="164"/>
      <c r="RYE8" s="164"/>
      <c r="RYF8" s="164"/>
      <c r="RYG8" s="164"/>
      <c r="RYH8" s="164"/>
      <c r="RYI8" s="164"/>
      <c r="RYJ8" s="164"/>
      <c r="RYK8" s="164"/>
      <c r="RYL8" s="164"/>
      <c r="RYM8" s="164"/>
      <c r="RYN8" s="164"/>
      <c r="RYO8" s="164"/>
      <c r="RYP8" s="164"/>
      <c r="RYQ8" s="164"/>
      <c r="RYR8" s="164"/>
      <c r="RYS8" s="164"/>
      <c r="RYT8" s="164"/>
      <c r="RYU8" s="164"/>
      <c r="RYV8" s="164"/>
      <c r="RYW8" s="164"/>
      <c r="RYX8" s="164"/>
      <c r="RYY8" s="164"/>
      <c r="RYZ8" s="164"/>
      <c r="RZA8" s="164"/>
      <c r="RZB8" s="164"/>
      <c r="RZC8" s="164"/>
      <c r="RZD8" s="164"/>
      <c r="RZE8" s="164"/>
      <c r="RZF8" s="164"/>
      <c r="RZG8" s="164"/>
      <c r="RZH8" s="164"/>
      <c r="RZI8" s="164"/>
      <c r="RZJ8" s="164"/>
      <c r="RZK8" s="164"/>
      <c r="RZL8" s="164"/>
      <c r="RZM8" s="164"/>
      <c r="RZN8" s="164"/>
      <c r="RZO8" s="164"/>
      <c r="RZP8" s="164"/>
      <c r="RZQ8" s="164"/>
      <c r="RZR8" s="164"/>
      <c r="RZS8" s="164"/>
      <c r="RZT8" s="164"/>
      <c r="RZU8" s="164"/>
      <c r="RZV8" s="164"/>
      <c r="RZW8" s="164"/>
      <c r="RZX8" s="164"/>
      <c r="RZY8" s="164"/>
      <c r="RZZ8" s="164"/>
      <c r="SAA8" s="164"/>
      <c r="SAB8" s="164"/>
      <c r="SAC8" s="164"/>
      <c r="SAD8" s="164"/>
      <c r="SAE8" s="164"/>
      <c r="SAF8" s="164"/>
      <c r="SAG8" s="164"/>
      <c r="SAH8" s="164"/>
      <c r="SAI8" s="164"/>
      <c r="SAJ8" s="164"/>
      <c r="SAK8" s="164"/>
      <c r="SAL8" s="164"/>
      <c r="SAM8" s="164"/>
      <c r="SAN8" s="164"/>
      <c r="SAO8" s="164"/>
      <c r="SAP8" s="164"/>
      <c r="SAQ8" s="164"/>
      <c r="SAR8" s="164"/>
      <c r="SAS8" s="164"/>
      <c r="SAT8" s="164"/>
      <c r="SAU8" s="164"/>
      <c r="SAV8" s="164"/>
      <c r="SAW8" s="164"/>
      <c r="SAX8" s="164"/>
      <c r="SAY8" s="164"/>
      <c r="SAZ8" s="164"/>
      <c r="SBA8" s="164"/>
      <c r="SBB8" s="164"/>
      <c r="SBC8" s="164"/>
      <c r="SBD8" s="164"/>
      <c r="SBE8" s="164"/>
      <c r="SBF8" s="164"/>
      <c r="SBG8" s="164"/>
      <c r="SBH8" s="164"/>
      <c r="SBI8" s="164"/>
      <c r="SBJ8" s="164"/>
      <c r="SBK8" s="164"/>
      <c r="SBL8" s="164"/>
      <c r="SBM8" s="164"/>
      <c r="SBN8" s="164"/>
      <c r="SBO8" s="164"/>
      <c r="SBP8" s="164"/>
      <c r="SBQ8" s="164"/>
      <c r="SBR8" s="164"/>
      <c r="SBS8" s="164"/>
      <c r="SBT8" s="164"/>
      <c r="SBU8" s="164"/>
      <c r="SBV8" s="164"/>
      <c r="SBW8" s="164"/>
      <c r="SBX8" s="164"/>
      <c r="SBY8" s="164"/>
      <c r="SBZ8" s="164"/>
      <c r="SCA8" s="164"/>
      <c r="SCB8" s="164"/>
      <c r="SCC8" s="164"/>
      <c r="SCD8" s="164"/>
      <c r="SCE8" s="164"/>
      <c r="SCF8" s="164"/>
      <c r="SCG8" s="164"/>
      <c r="SCH8" s="164"/>
      <c r="SCI8" s="164"/>
      <c r="SCJ8" s="164"/>
      <c r="SCK8" s="164"/>
      <c r="SCL8" s="164"/>
      <c r="SCM8" s="164"/>
      <c r="SCN8" s="164"/>
      <c r="SCO8" s="164"/>
      <c r="SCP8" s="164"/>
      <c r="SCQ8" s="164"/>
      <c r="SCR8" s="164"/>
      <c r="SCS8" s="164"/>
      <c r="SCT8" s="164"/>
      <c r="SCU8" s="164"/>
      <c r="SCV8" s="164"/>
      <c r="SCW8" s="164"/>
      <c r="SCX8" s="164"/>
      <c r="SCY8" s="164"/>
      <c r="SCZ8" s="164"/>
      <c r="SDA8" s="164"/>
      <c r="SDB8" s="164"/>
      <c r="SDC8" s="164"/>
      <c r="SDD8" s="164"/>
      <c r="SDE8" s="164"/>
      <c r="SDF8" s="164"/>
      <c r="SDG8" s="164"/>
      <c r="SDH8" s="164"/>
      <c r="SDI8" s="164"/>
      <c r="SDJ8" s="164"/>
      <c r="SDK8" s="164"/>
      <c r="SDL8" s="164"/>
      <c r="SDM8" s="164"/>
      <c r="SDN8" s="164"/>
      <c r="SDO8" s="164"/>
      <c r="SDP8" s="164"/>
      <c r="SDQ8" s="164"/>
      <c r="SDR8" s="164"/>
      <c r="SDS8" s="164"/>
      <c r="SDT8" s="164"/>
      <c r="SDU8" s="164"/>
      <c r="SDV8" s="164"/>
      <c r="SDW8" s="164"/>
      <c r="SDX8" s="164"/>
      <c r="SDY8" s="164"/>
      <c r="SDZ8" s="164"/>
      <c r="SEA8" s="164"/>
      <c r="SEB8" s="164"/>
      <c r="SEC8" s="164"/>
      <c r="SED8" s="164"/>
      <c r="SEE8" s="164"/>
      <c r="SEF8" s="164"/>
      <c r="SEG8" s="164"/>
      <c r="SEH8" s="164"/>
      <c r="SEI8" s="164"/>
      <c r="SEJ8" s="164"/>
      <c r="SEK8" s="164"/>
      <c r="SEL8" s="164"/>
      <c r="SEM8" s="164"/>
      <c r="SEN8" s="164"/>
      <c r="SEO8" s="164"/>
      <c r="SEP8" s="164"/>
      <c r="SEQ8" s="164"/>
      <c r="SER8" s="164"/>
      <c r="SES8" s="164"/>
      <c r="SET8" s="164"/>
      <c r="SEU8" s="164"/>
      <c r="SEV8" s="164"/>
      <c r="SEW8" s="164"/>
      <c r="SEX8" s="164"/>
      <c r="SEY8" s="164"/>
      <c r="SEZ8" s="164"/>
      <c r="SFA8" s="164"/>
      <c r="SFB8" s="164"/>
      <c r="SFC8" s="164"/>
      <c r="SFD8" s="164"/>
      <c r="SFE8" s="164"/>
      <c r="SFF8" s="164"/>
      <c r="SFG8" s="164"/>
      <c r="SFH8" s="164"/>
      <c r="SFI8" s="164"/>
      <c r="SFJ8" s="164"/>
      <c r="SFK8" s="164"/>
      <c r="SFL8" s="164"/>
      <c r="SFM8" s="164"/>
      <c r="SFN8" s="164"/>
      <c r="SFO8" s="164"/>
      <c r="SFP8" s="164"/>
      <c r="SFQ8" s="164"/>
      <c r="SFR8" s="164"/>
      <c r="SFS8" s="164"/>
      <c r="SFT8" s="164"/>
      <c r="SFU8" s="164"/>
      <c r="SFV8" s="164"/>
      <c r="SFW8" s="164"/>
      <c r="SFX8" s="164"/>
      <c r="SFY8" s="164"/>
      <c r="SFZ8" s="164"/>
      <c r="SGA8" s="164"/>
      <c r="SGB8" s="164"/>
      <c r="SGC8" s="164"/>
      <c r="SGD8" s="164"/>
      <c r="SGE8" s="164"/>
      <c r="SGF8" s="164"/>
      <c r="SGG8" s="164"/>
      <c r="SGH8" s="164"/>
      <c r="SGI8" s="164"/>
      <c r="SGJ8" s="164"/>
      <c r="SGK8" s="164"/>
      <c r="SGL8" s="164"/>
      <c r="SGM8" s="164"/>
      <c r="SGN8" s="164"/>
      <c r="SGO8" s="164"/>
      <c r="SGP8" s="164"/>
      <c r="SGQ8" s="164"/>
      <c r="SGR8" s="164"/>
      <c r="SGS8" s="164"/>
      <c r="SGT8" s="164"/>
      <c r="SGU8" s="164"/>
      <c r="SGV8" s="164"/>
      <c r="SGW8" s="164"/>
      <c r="SGX8" s="164"/>
      <c r="SGY8" s="164"/>
      <c r="SGZ8" s="164"/>
      <c r="SHA8" s="164"/>
      <c r="SHB8" s="164"/>
      <c r="SHC8" s="164"/>
      <c r="SHD8" s="164"/>
      <c r="SHE8" s="164"/>
      <c r="SHF8" s="164"/>
      <c r="SHG8" s="164"/>
      <c r="SHH8" s="164"/>
      <c r="SHI8" s="164"/>
      <c r="SHJ8" s="164"/>
      <c r="SHK8" s="164"/>
      <c r="SHL8" s="164"/>
      <c r="SHM8" s="164"/>
      <c r="SHN8" s="164"/>
      <c r="SHO8" s="164"/>
      <c r="SHP8" s="164"/>
      <c r="SHQ8" s="164"/>
      <c r="SHR8" s="164"/>
      <c r="SHS8" s="164"/>
      <c r="SHT8" s="164"/>
      <c r="SHU8" s="164"/>
      <c r="SHV8" s="164"/>
      <c r="SHW8" s="164"/>
      <c r="SHX8" s="164"/>
      <c r="SHY8" s="164"/>
      <c r="SHZ8" s="164"/>
      <c r="SIA8" s="164"/>
      <c r="SIB8" s="164"/>
      <c r="SIC8" s="164"/>
      <c r="SID8" s="164"/>
      <c r="SIE8" s="164"/>
      <c r="SIF8" s="164"/>
      <c r="SIG8" s="164"/>
      <c r="SIH8" s="164"/>
      <c r="SII8" s="164"/>
      <c r="SIJ8" s="164"/>
      <c r="SIK8" s="164"/>
      <c r="SIL8" s="164"/>
      <c r="SIM8" s="164"/>
      <c r="SIN8" s="164"/>
      <c r="SIO8" s="164"/>
      <c r="SIP8" s="164"/>
      <c r="SIQ8" s="164"/>
      <c r="SIR8" s="164"/>
      <c r="SIS8" s="164"/>
      <c r="SIT8" s="164"/>
      <c r="SIU8" s="164"/>
      <c r="SIV8" s="164"/>
      <c r="SIW8" s="164"/>
      <c r="SIX8" s="164"/>
      <c r="SIY8" s="164"/>
      <c r="SIZ8" s="164"/>
      <c r="SJA8" s="164"/>
      <c r="SJB8" s="164"/>
      <c r="SJC8" s="164"/>
      <c r="SJD8" s="164"/>
      <c r="SJE8" s="164"/>
      <c r="SJF8" s="164"/>
      <c r="SJG8" s="164"/>
      <c r="SJH8" s="164"/>
      <c r="SJI8" s="164"/>
      <c r="SJJ8" s="164"/>
      <c r="SJK8" s="164"/>
      <c r="SJL8" s="164"/>
      <c r="SJM8" s="164"/>
      <c r="SJN8" s="164"/>
      <c r="SJO8" s="164"/>
      <c r="SJP8" s="164"/>
      <c r="SJQ8" s="164"/>
      <c r="SJR8" s="164"/>
      <c r="SJS8" s="164"/>
      <c r="SJT8" s="164"/>
      <c r="SJU8" s="164"/>
      <c r="SJV8" s="164"/>
      <c r="SJW8" s="164"/>
      <c r="SJX8" s="164"/>
      <c r="SJY8" s="164"/>
      <c r="SJZ8" s="164"/>
      <c r="SKA8" s="164"/>
      <c r="SKB8" s="164"/>
      <c r="SKC8" s="164"/>
      <c r="SKD8" s="164"/>
      <c r="SKE8" s="164"/>
      <c r="SKF8" s="164"/>
      <c r="SKG8" s="164"/>
      <c r="SKH8" s="164"/>
      <c r="SKI8" s="164"/>
      <c r="SKJ8" s="164"/>
      <c r="SKK8" s="164"/>
      <c r="SKL8" s="164"/>
      <c r="SKM8" s="164"/>
      <c r="SKN8" s="164"/>
      <c r="SKO8" s="164"/>
      <c r="SKP8" s="164"/>
      <c r="SKQ8" s="164"/>
      <c r="SKR8" s="164"/>
      <c r="SKS8" s="164"/>
      <c r="SKT8" s="164"/>
      <c r="SKU8" s="164"/>
      <c r="SKV8" s="164"/>
      <c r="SKW8" s="164"/>
      <c r="SKX8" s="164"/>
      <c r="SKY8" s="164"/>
      <c r="SKZ8" s="164"/>
      <c r="SLA8" s="164"/>
      <c r="SLB8" s="164"/>
      <c r="SLC8" s="164"/>
      <c r="SLD8" s="164"/>
      <c r="SLE8" s="164"/>
      <c r="SLF8" s="164"/>
      <c r="SLG8" s="164"/>
      <c r="SLH8" s="164"/>
      <c r="SLI8" s="164"/>
      <c r="SLJ8" s="164"/>
      <c r="SLK8" s="164"/>
      <c r="SLL8" s="164"/>
      <c r="SLM8" s="164"/>
      <c r="SLN8" s="164"/>
      <c r="SLO8" s="164"/>
      <c r="SLP8" s="164"/>
      <c r="SLQ8" s="164"/>
      <c r="SLR8" s="164"/>
      <c r="SLS8" s="164"/>
      <c r="SLT8" s="164"/>
      <c r="SLU8" s="164"/>
      <c r="SLV8" s="164"/>
      <c r="SLW8" s="164"/>
      <c r="SLX8" s="164"/>
      <c r="SLY8" s="164"/>
      <c r="SLZ8" s="164"/>
      <c r="SMA8" s="164"/>
      <c r="SMB8" s="164"/>
      <c r="SMC8" s="164"/>
      <c r="SMD8" s="164"/>
      <c r="SME8" s="164"/>
      <c r="SMF8" s="164"/>
      <c r="SMG8" s="164"/>
      <c r="SMH8" s="164"/>
      <c r="SMI8" s="164"/>
      <c r="SMJ8" s="164"/>
      <c r="SMK8" s="164"/>
      <c r="SML8" s="164"/>
      <c r="SMM8" s="164"/>
      <c r="SMN8" s="164"/>
      <c r="SMO8" s="164"/>
      <c r="SMP8" s="164"/>
      <c r="SMQ8" s="164"/>
      <c r="SMR8" s="164"/>
      <c r="SMS8" s="164"/>
      <c r="SMT8" s="164"/>
      <c r="SMU8" s="164"/>
      <c r="SMV8" s="164"/>
      <c r="SMW8" s="164"/>
      <c r="SMX8" s="164"/>
      <c r="SMY8" s="164"/>
      <c r="SMZ8" s="164"/>
      <c r="SNA8" s="164"/>
      <c r="SNB8" s="164"/>
      <c r="SNC8" s="164"/>
      <c r="SND8" s="164"/>
      <c r="SNE8" s="164"/>
      <c r="SNF8" s="164"/>
      <c r="SNG8" s="164"/>
      <c r="SNH8" s="164"/>
      <c r="SNI8" s="164"/>
      <c r="SNJ8" s="164"/>
      <c r="SNK8" s="164"/>
      <c r="SNL8" s="164"/>
      <c r="SNM8" s="164"/>
      <c r="SNN8" s="164"/>
      <c r="SNO8" s="164"/>
      <c r="SNP8" s="164"/>
      <c r="SNQ8" s="164"/>
      <c r="SNR8" s="164"/>
      <c r="SNS8" s="164"/>
      <c r="SNT8" s="164"/>
      <c r="SNU8" s="164"/>
      <c r="SNV8" s="164"/>
      <c r="SNW8" s="164"/>
      <c r="SNX8" s="164"/>
      <c r="SNY8" s="164"/>
      <c r="SNZ8" s="164"/>
      <c r="SOA8" s="164"/>
      <c r="SOB8" s="164"/>
      <c r="SOC8" s="164"/>
      <c r="SOD8" s="164"/>
      <c r="SOE8" s="164"/>
      <c r="SOF8" s="164"/>
      <c r="SOG8" s="164"/>
      <c r="SOH8" s="164"/>
      <c r="SOI8" s="164"/>
      <c r="SOJ8" s="164"/>
      <c r="SOK8" s="164"/>
      <c r="SOL8" s="164"/>
      <c r="SOM8" s="164"/>
      <c r="SON8" s="164"/>
      <c r="SOO8" s="164"/>
      <c r="SOP8" s="164"/>
      <c r="SOQ8" s="164"/>
      <c r="SOR8" s="164"/>
      <c r="SOS8" s="164"/>
      <c r="SOT8" s="164"/>
      <c r="SOU8" s="164"/>
      <c r="SOV8" s="164"/>
      <c r="SOW8" s="164"/>
      <c r="SOX8" s="164"/>
      <c r="SOY8" s="164"/>
      <c r="SOZ8" s="164"/>
      <c r="SPA8" s="164"/>
      <c r="SPB8" s="164"/>
      <c r="SPC8" s="164"/>
      <c r="SPD8" s="164"/>
      <c r="SPE8" s="164"/>
      <c r="SPF8" s="164"/>
      <c r="SPG8" s="164"/>
      <c r="SPH8" s="164"/>
      <c r="SPI8" s="164"/>
      <c r="SPJ8" s="164"/>
      <c r="SPK8" s="164"/>
      <c r="SPL8" s="164"/>
      <c r="SPM8" s="164"/>
      <c r="SPN8" s="164"/>
      <c r="SPO8" s="164"/>
      <c r="SPP8" s="164"/>
      <c r="SPQ8" s="164"/>
      <c r="SPR8" s="164"/>
      <c r="SPS8" s="164"/>
      <c r="SPT8" s="164"/>
      <c r="SPU8" s="164"/>
      <c r="SPV8" s="164"/>
      <c r="SPW8" s="164"/>
      <c r="SPX8" s="164"/>
      <c r="SPY8" s="164"/>
      <c r="SPZ8" s="164"/>
      <c r="SQA8" s="164"/>
      <c r="SQB8" s="164"/>
      <c r="SQC8" s="164"/>
      <c r="SQD8" s="164"/>
      <c r="SQE8" s="164"/>
      <c r="SQF8" s="164"/>
      <c r="SQG8" s="164"/>
      <c r="SQH8" s="164"/>
      <c r="SQI8" s="164"/>
      <c r="SQJ8" s="164"/>
      <c r="SQK8" s="164"/>
      <c r="SQL8" s="164"/>
      <c r="SQM8" s="164"/>
      <c r="SQN8" s="164"/>
      <c r="SQO8" s="164"/>
      <c r="SQP8" s="164"/>
      <c r="SQQ8" s="164"/>
      <c r="SQR8" s="164"/>
      <c r="SQS8" s="164"/>
      <c r="SQT8" s="164"/>
      <c r="SQU8" s="164"/>
      <c r="SQV8" s="164"/>
      <c r="SQW8" s="164"/>
      <c r="SQX8" s="164"/>
      <c r="SQY8" s="164"/>
      <c r="SQZ8" s="164"/>
      <c r="SRA8" s="164"/>
      <c r="SRB8" s="164"/>
      <c r="SRC8" s="164"/>
      <c r="SRD8" s="164"/>
      <c r="SRE8" s="164"/>
      <c r="SRF8" s="164"/>
      <c r="SRG8" s="164"/>
      <c r="SRH8" s="164"/>
      <c r="SRI8" s="164"/>
      <c r="SRJ8" s="164"/>
      <c r="SRK8" s="164"/>
      <c r="SRL8" s="164"/>
      <c r="SRM8" s="164"/>
      <c r="SRN8" s="164"/>
      <c r="SRO8" s="164"/>
      <c r="SRP8" s="164"/>
      <c r="SRQ8" s="164"/>
      <c r="SRR8" s="164"/>
      <c r="SRS8" s="164"/>
      <c r="SRT8" s="164"/>
      <c r="SRU8" s="164"/>
      <c r="SRV8" s="164"/>
      <c r="SRW8" s="164"/>
      <c r="SRX8" s="164"/>
      <c r="SRY8" s="164"/>
      <c r="SRZ8" s="164"/>
      <c r="SSA8" s="164"/>
      <c r="SSB8" s="164"/>
      <c r="SSC8" s="164"/>
      <c r="SSD8" s="164"/>
      <c r="SSE8" s="164"/>
      <c r="SSF8" s="164"/>
      <c r="SSG8" s="164"/>
      <c r="SSH8" s="164"/>
      <c r="SSI8" s="164"/>
      <c r="SSJ8" s="164"/>
      <c r="SSK8" s="164"/>
      <c r="SSL8" s="164"/>
      <c r="SSM8" s="164"/>
      <c r="SSN8" s="164"/>
      <c r="SSO8" s="164"/>
      <c r="SSP8" s="164"/>
      <c r="SSQ8" s="164"/>
      <c r="SSR8" s="164"/>
      <c r="SSS8" s="164"/>
      <c r="SST8" s="164"/>
      <c r="SSU8" s="164"/>
      <c r="SSV8" s="164"/>
      <c r="SSW8" s="164"/>
      <c r="SSX8" s="164"/>
      <c r="SSY8" s="164"/>
      <c r="SSZ8" s="164"/>
      <c r="STA8" s="164"/>
      <c r="STB8" s="164"/>
      <c r="STC8" s="164"/>
      <c r="STD8" s="164"/>
      <c r="STE8" s="164"/>
      <c r="STF8" s="164"/>
      <c r="STG8" s="164"/>
      <c r="STH8" s="164"/>
      <c r="STI8" s="164"/>
      <c r="STJ8" s="164"/>
      <c r="STK8" s="164"/>
      <c r="STL8" s="164"/>
      <c r="STM8" s="164"/>
      <c r="STN8" s="164"/>
      <c r="STO8" s="164"/>
      <c r="STP8" s="164"/>
      <c r="STQ8" s="164"/>
      <c r="STR8" s="164"/>
      <c r="STS8" s="164"/>
      <c r="STT8" s="164"/>
      <c r="STU8" s="164"/>
      <c r="STV8" s="164"/>
      <c r="STW8" s="164"/>
      <c r="STX8" s="164"/>
      <c r="STY8" s="164"/>
      <c r="STZ8" s="164"/>
      <c r="SUA8" s="164"/>
      <c r="SUB8" s="164"/>
      <c r="SUC8" s="164"/>
      <c r="SUD8" s="164"/>
      <c r="SUE8" s="164"/>
      <c r="SUF8" s="164"/>
      <c r="SUG8" s="164"/>
      <c r="SUH8" s="164"/>
      <c r="SUI8" s="164"/>
      <c r="SUJ8" s="164"/>
      <c r="SUK8" s="164"/>
      <c r="SUL8" s="164"/>
      <c r="SUM8" s="164"/>
      <c r="SUN8" s="164"/>
      <c r="SUO8" s="164"/>
      <c r="SUP8" s="164"/>
      <c r="SUQ8" s="164"/>
      <c r="SUR8" s="164"/>
      <c r="SUS8" s="164"/>
      <c r="SUT8" s="164"/>
      <c r="SUU8" s="164"/>
      <c r="SUV8" s="164"/>
      <c r="SUW8" s="164"/>
      <c r="SUX8" s="164"/>
      <c r="SUY8" s="164"/>
      <c r="SUZ8" s="164"/>
      <c r="SVA8" s="164"/>
      <c r="SVB8" s="164"/>
      <c r="SVC8" s="164"/>
      <c r="SVD8" s="164"/>
      <c r="SVE8" s="164"/>
      <c r="SVF8" s="164"/>
      <c r="SVG8" s="164"/>
      <c r="SVH8" s="164"/>
      <c r="SVI8" s="164"/>
      <c r="SVJ8" s="164"/>
      <c r="SVK8" s="164"/>
      <c r="SVL8" s="164"/>
      <c r="SVM8" s="164"/>
      <c r="SVN8" s="164"/>
      <c r="SVO8" s="164"/>
      <c r="SVP8" s="164"/>
      <c r="SVQ8" s="164"/>
      <c r="SVR8" s="164"/>
      <c r="SVS8" s="164"/>
      <c r="SVT8" s="164"/>
      <c r="SVU8" s="164"/>
      <c r="SVV8" s="164"/>
      <c r="SVW8" s="164"/>
      <c r="SVX8" s="164"/>
      <c r="SVY8" s="164"/>
      <c r="SVZ8" s="164"/>
      <c r="SWA8" s="164"/>
      <c r="SWB8" s="164"/>
      <c r="SWC8" s="164"/>
      <c r="SWD8" s="164"/>
      <c r="SWE8" s="164"/>
      <c r="SWF8" s="164"/>
      <c r="SWG8" s="164"/>
      <c r="SWH8" s="164"/>
      <c r="SWI8" s="164"/>
      <c r="SWJ8" s="164"/>
      <c r="SWK8" s="164"/>
      <c r="SWL8" s="164"/>
      <c r="SWM8" s="164"/>
      <c r="SWN8" s="164"/>
      <c r="SWO8" s="164"/>
      <c r="SWP8" s="164"/>
      <c r="SWQ8" s="164"/>
      <c r="SWR8" s="164"/>
      <c r="SWS8" s="164"/>
      <c r="SWT8" s="164"/>
      <c r="SWU8" s="164"/>
      <c r="SWV8" s="164"/>
      <c r="SWW8" s="164"/>
      <c r="SWX8" s="164"/>
      <c r="SWY8" s="164"/>
      <c r="SWZ8" s="164"/>
      <c r="SXA8" s="164"/>
      <c r="SXB8" s="164"/>
      <c r="SXC8" s="164"/>
      <c r="SXD8" s="164"/>
      <c r="SXE8" s="164"/>
      <c r="SXF8" s="164"/>
      <c r="SXG8" s="164"/>
      <c r="SXH8" s="164"/>
      <c r="SXI8" s="164"/>
      <c r="SXJ8" s="164"/>
      <c r="SXK8" s="164"/>
      <c r="SXL8" s="164"/>
      <c r="SXM8" s="164"/>
      <c r="SXN8" s="164"/>
      <c r="SXO8" s="164"/>
      <c r="SXP8" s="164"/>
      <c r="SXQ8" s="164"/>
      <c r="SXR8" s="164"/>
      <c r="SXS8" s="164"/>
      <c r="SXT8" s="164"/>
      <c r="SXU8" s="164"/>
      <c r="SXV8" s="164"/>
      <c r="SXW8" s="164"/>
      <c r="SXX8" s="164"/>
      <c r="SXY8" s="164"/>
      <c r="SXZ8" s="164"/>
      <c r="SYA8" s="164"/>
      <c r="SYB8" s="164"/>
      <c r="SYC8" s="164"/>
      <c r="SYD8" s="164"/>
      <c r="SYE8" s="164"/>
      <c r="SYF8" s="164"/>
      <c r="SYG8" s="164"/>
      <c r="SYH8" s="164"/>
      <c r="SYI8" s="164"/>
      <c r="SYJ8" s="164"/>
      <c r="SYK8" s="164"/>
      <c r="SYL8" s="164"/>
      <c r="SYM8" s="164"/>
      <c r="SYN8" s="164"/>
      <c r="SYO8" s="164"/>
      <c r="SYP8" s="164"/>
      <c r="SYQ8" s="164"/>
      <c r="SYR8" s="164"/>
      <c r="SYS8" s="164"/>
      <c r="SYT8" s="164"/>
      <c r="SYU8" s="164"/>
      <c r="SYV8" s="164"/>
      <c r="SYW8" s="164"/>
      <c r="SYX8" s="164"/>
      <c r="SYY8" s="164"/>
      <c r="SYZ8" s="164"/>
      <c r="SZA8" s="164"/>
      <c r="SZB8" s="164"/>
      <c r="SZC8" s="164"/>
      <c r="SZD8" s="164"/>
      <c r="SZE8" s="164"/>
      <c r="SZF8" s="164"/>
      <c r="SZG8" s="164"/>
      <c r="SZH8" s="164"/>
      <c r="SZI8" s="164"/>
      <c r="SZJ8" s="164"/>
      <c r="SZK8" s="164"/>
      <c r="SZL8" s="164"/>
      <c r="SZM8" s="164"/>
      <c r="SZN8" s="164"/>
      <c r="SZO8" s="164"/>
      <c r="SZP8" s="164"/>
      <c r="SZQ8" s="164"/>
      <c r="SZR8" s="164"/>
      <c r="SZS8" s="164"/>
      <c r="SZT8" s="164"/>
      <c r="SZU8" s="164"/>
      <c r="SZV8" s="164"/>
      <c r="SZW8" s="164"/>
      <c r="SZX8" s="164"/>
      <c r="SZY8" s="164"/>
      <c r="SZZ8" s="164"/>
      <c r="TAA8" s="164"/>
      <c r="TAB8" s="164"/>
      <c r="TAC8" s="164"/>
      <c r="TAD8" s="164"/>
      <c r="TAE8" s="164"/>
      <c r="TAF8" s="164"/>
      <c r="TAG8" s="164"/>
      <c r="TAH8" s="164"/>
      <c r="TAI8" s="164"/>
      <c r="TAJ8" s="164"/>
      <c r="TAK8" s="164"/>
      <c r="TAL8" s="164"/>
      <c r="TAM8" s="164"/>
      <c r="TAN8" s="164"/>
      <c r="TAO8" s="164"/>
      <c r="TAP8" s="164"/>
      <c r="TAQ8" s="164"/>
      <c r="TAR8" s="164"/>
      <c r="TAS8" s="164"/>
      <c r="TAT8" s="164"/>
      <c r="TAU8" s="164"/>
      <c r="TAV8" s="164"/>
      <c r="TAW8" s="164"/>
      <c r="TAX8" s="164"/>
      <c r="TAY8" s="164"/>
      <c r="TAZ8" s="164"/>
      <c r="TBA8" s="164"/>
      <c r="TBB8" s="164"/>
      <c r="TBC8" s="164"/>
      <c r="TBD8" s="164"/>
      <c r="TBE8" s="164"/>
      <c r="TBF8" s="164"/>
      <c r="TBG8" s="164"/>
      <c r="TBH8" s="164"/>
      <c r="TBI8" s="164"/>
      <c r="TBJ8" s="164"/>
      <c r="TBK8" s="164"/>
      <c r="TBL8" s="164"/>
      <c r="TBM8" s="164"/>
      <c r="TBN8" s="164"/>
      <c r="TBO8" s="164"/>
      <c r="TBP8" s="164"/>
      <c r="TBQ8" s="164"/>
      <c r="TBR8" s="164"/>
      <c r="TBS8" s="164"/>
      <c r="TBT8" s="164"/>
      <c r="TBU8" s="164"/>
      <c r="TBV8" s="164"/>
      <c r="TBW8" s="164"/>
      <c r="TBX8" s="164"/>
      <c r="TBY8" s="164"/>
      <c r="TBZ8" s="164"/>
      <c r="TCA8" s="164"/>
      <c r="TCB8" s="164"/>
      <c r="TCC8" s="164"/>
      <c r="TCD8" s="164"/>
      <c r="TCE8" s="164"/>
      <c r="TCF8" s="164"/>
      <c r="TCG8" s="164"/>
      <c r="TCH8" s="164"/>
      <c r="TCI8" s="164"/>
      <c r="TCJ8" s="164"/>
      <c r="TCK8" s="164"/>
      <c r="TCL8" s="164"/>
      <c r="TCM8" s="164"/>
      <c r="TCN8" s="164"/>
      <c r="TCO8" s="164"/>
      <c r="TCP8" s="164"/>
      <c r="TCQ8" s="164"/>
      <c r="TCR8" s="164"/>
      <c r="TCS8" s="164"/>
      <c r="TCT8" s="164"/>
      <c r="TCU8" s="164"/>
      <c r="TCV8" s="164"/>
      <c r="TCW8" s="164"/>
      <c r="TCX8" s="164"/>
      <c r="TCY8" s="164"/>
      <c r="TCZ8" s="164"/>
      <c r="TDA8" s="164"/>
      <c r="TDB8" s="164"/>
      <c r="TDC8" s="164"/>
      <c r="TDD8" s="164"/>
      <c r="TDE8" s="164"/>
      <c r="TDF8" s="164"/>
      <c r="TDG8" s="164"/>
      <c r="TDH8" s="164"/>
      <c r="TDI8" s="164"/>
      <c r="TDJ8" s="164"/>
      <c r="TDK8" s="164"/>
      <c r="TDL8" s="164"/>
      <c r="TDM8" s="164"/>
      <c r="TDN8" s="164"/>
      <c r="TDO8" s="164"/>
      <c r="TDP8" s="164"/>
      <c r="TDQ8" s="164"/>
      <c r="TDR8" s="164"/>
      <c r="TDS8" s="164"/>
      <c r="TDT8" s="164"/>
      <c r="TDU8" s="164"/>
      <c r="TDV8" s="164"/>
      <c r="TDW8" s="164"/>
      <c r="TDX8" s="164"/>
      <c r="TDY8" s="164"/>
      <c r="TDZ8" s="164"/>
      <c r="TEA8" s="164"/>
      <c r="TEB8" s="164"/>
      <c r="TEC8" s="164"/>
      <c r="TED8" s="164"/>
      <c r="TEE8" s="164"/>
      <c r="TEF8" s="164"/>
      <c r="TEG8" s="164"/>
      <c r="TEH8" s="164"/>
      <c r="TEI8" s="164"/>
      <c r="TEJ8" s="164"/>
      <c r="TEK8" s="164"/>
      <c r="TEL8" s="164"/>
      <c r="TEM8" s="164"/>
      <c r="TEN8" s="164"/>
      <c r="TEO8" s="164"/>
      <c r="TEP8" s="164"/>
      <c r="TEQ8" s="164"/>
      <c r="TER8" s="164"/>
      <c r="TES8" s="164"/>
      <c r="TET8" s="164"/>
      <c r="TEU8" s="164"/>
      <c r="TEV8" s="164"/>
      <c r="TEW8" s="164"/>
      <c r="TEX8" s="164"/>
      <c r="TEY8" s="164"/>
      <c r="TEZ8" s="164"/>
      <c r="TFA8" s="164"/>
      <c r="TFB8" s="164"/>
      <c r="TFC8" s="164"/>
      <c r="TFD8" s="164"/>
      <c r="TFE8" s="164"/>
      <c r="TFF8" s="164"/>
      <c r="TFG8" s="164"/>
      <c r="TFH8" s="164"/>
      <c r="TFI8" s="164"/>
      <c r="TFJ8" s="164"/>
      <c r="TFK8" s="164"/>
      <c r="TFL8" s="164"/>
      <c r="TFM8" s="164"/>
      <c r="TFN8" s="164"/>
      <c r="TFO8" s="164"/>
      <c r="TFP8" s="164"/>
      <c r="TFQ8" s="164"/>
      <c r="TFR8" s="164"/>
      <c r="TFS8" s="164"/>
      <c r="TFT8" s="164"/>
      <c r="TFU8" s="164"/>
      <c r="TFV8" s="164"/>
      <c r="TFW8" s="164"/>
      <c r="TFX8" s="164"/>
      <c r="TFY8" s="164"/>
      <c r="TFZ8" s="164"/>
      <c r="TGA8" s="164"/>
      <c r="TGB8" s="164"/>
      <c r="TGC8" s="164"/>
      <c r="TGD8" s="164"/>
      <c r="TGE8" s="164"/>
      <c r="TGF8" s="164"/>
      <c r="TGG8" s="164"/>
      <c r="TGH8" s="164"/>
      <c r="TGI8" s="164"/>
      <c r="TGJ8" s="164"/>
      <c r="TGK8" s="164"/>
      <c r="TGL8" s="164"/>
      <c r="TGM8" s="164"/>
      <c r="TGN8" s="164"/>
      <c r="TGO8" s="164"/>
      <c r="TGP8" s="164"/>
      <c r="TGQ8" s="164"/>
      <c r="TGR8" s="164"/>
      <c r="TGS8" s="164"/>
      <c r="TGT8" s="164"/>
      <c r="TGU8" s="164"/>
      <c r="TGV8" s="164"/>
      <c r="TGW8" s="164"/>
      <c r="TGX8" s="164"/>
      <c r="TGY8" s="164"/>
      <c r="TGZ8" s="164"/>
      <c r="THA8" s="164"/>
      <c r="THB8" s="164"/>
      <c r="THC8" s="164"/>
      <c r="THD8" s="164"/>
      <c r="THE8" s="164"/>
      <c r="THF8" s="164"/>
      <c r="THG8" s="164"/>
      <c r="THH8" s="164"/>
      <c r="THI8" s="164"/>
      <c r="THJ8" s="164"/>
      <c r="THK8" s="164"/>
      <c r="THL8" s="164"/>
      <c r="THM8" s="164"/>
      <c r="THN8" s="164"/>
      <c r="THO8" s="164"/>
      <c r="THP8" s="164"/>
      <c r="THQ8" s="164"/>
      <c r="THR8" s="164"/>
      <c r="THS8" s="164"/>
      <c r="THT8" s="164"/>
      <c r="THU8" s="164"/>
      <c r="THV8" s="164"/>
      <c r="THW8" s="164"/>
      <c r="THX8" s="164"/>
      <c r="THY8" s="164"/>
      <c r="THZ8" s="164"/>
      <c r="TIA8" s="164"/>
      <c r="TIB8" s="164"/>
      <c r="TIC8" s="164"/>
      <c r="TID8" s="164"/>
      <c r="TIE8" s="164"/>
      <c r="TIF8" s="164"/>
      <c r="TIG8" s="164"/>
      <c r="TIH8" s="164"/>
      <c r="TII8" s="164"/>
      <c r="TIJ8" s="164"/>
      <c r="TIK8" s="164"/>
      <c r="TIL8" s="164"/>
      <c r="TIM8" s="164"/>
      <c r="TIN8" s="164"/>
      <c r="TIO8" s="164"/>
      <c r="TIP8" s="164"/>
      <c r="TIQ8" s="164"/>
      <c r="TIR8" s="164"/>
      <c r="TIS8" s="164"/>
      <c r="TIT8" s="164"/>
      <c r="TIU8" s="164"/>
      <c r="TIV8" s="164"/>
      <c r="TIW8" s="164"/>
      <c r="TIX8" s="164"/>
      <c r="TIY8" s="164"/>
      <c r="TIZ8" s="164"/>
      <c r="TJA8" s="164"/>
      <c r="TJB8" s="164"/>
      <c r="TJC8" s="164"/>
      <c r="TJD8" s="164"/>
      <c r="TJE8" s="164"/>
      <c r="TJF8" s="164"/>
      <c r="TJG8" s="164"/>
      <c r="TJH8" s="164"/>
      <c r="TJI8" s="164"/>
      <c r="TJJ8" s="164"/>
      <c r="TJK8" s="164"/>
      <c r="TJL8" s="164"/>
      <c r="TJM8" s="164"/>
      <c r="TJN8" s="164"/>
      <c r="TJO8" s="164"/>
      <c r="TJP8" s="164"/>
      <c r="TJQ8" s="164"/>
      <c r="TJR8" s="164"/>
      <c r="TJS8" s="164"/>
      <c r="TJT8" s="164"/>
      <c r="TJU8" s="164"/>
      <c r="TJV8" s="164"/>
      <c r="TJW8" s="164"/>
      <c r="TJX8" s="164"/>
      <c r="TJY8" s="164"/>
      <c r="TJZ8" s="164"/>
      <c r="TKA8" s="164"/>
      <c r="TKB8" s="164"/>
      <c r="TKC8" s="164"/>
      <c r="TKD8" s="164"/>
      <c r="TKE8" s="164"/>
      <c r="TKF8" s="164"/>
      <c r="TKG8" s="164"/>
      <c r="TKH8" s="164"/>
      <c r="TKI8" s="164"/>
      <c r="TKJ8" s="164"/>
      <c r="TKK8" s="164"/>
      <c r="TKL8" s="164"/>
      <c r="TKM8" s="164"/>
      <c r="TKN8" s="164"/>
      <c r="TKO8" s="164"/>
      <c r="TKP8" s="164"/>
      <c r="TKQ8" s="164"/>
      <c r="TKR8" s="164"/>
      <c r="TKS8" s="164"/>
      <c r="TKT8" s="164"/>
      <c r="TKU8" s="164"/>
      <c r="TKV8" s="164"/>
      <c r="TKW8" s="164"/>
      <c r="TKX8" s="164"/>
      <c r="TKY8" s="164"/>
      <c r="TKZ8" s="164"/>
      <c r="TLA8" s="164"/>
      <c r="TLB8" s="164"/>
      <c r="TLC8" s="164"/>
      <c r="TLD8" s="164"/>
      <c r="TLE8" s="164"/>
      <c r="TLF8" s="164"/>
      <c r="TLG8" s="164"/>
      <c r="TLH8" s="164"/>
      <c r="TLI8" s="164"/>
      <c r="TLJ8" s="164"/>
      <c r="TLK8" s="164"/>
      <c r="TLL8" s="164"/>
      <c r="TLM8" s="164"/>
      <c r="TLN8" s="164"/>
      <c r="TLO8" s="164"/>
      <c r="TLP8" s="164"/>
      <c r="TLQ8" s="164"/>
      <c r="TLR8" s="164"/>
      <c r="TLS8" s="164"/>
      <c r="TLT8" s="164"/>
      <c r="TLU8" s="164"/>
      <c r="TLV8" s="164"/>
      <c r="TLW8" s="164"/>
      <c r="TLX8" s="164"/>
      <c r="TLY8" s="164"/>
      <c r="TLZ8" s="164"/>
      <c r="TMA8" s="164"/>
      <c r="TMB8" s="164"/>
      <c r="TMC8" s="164"/>
      <c r="TMD8" s="164"/>
      <c r="TME8" s="164"/>
      <c r="TMF8" s="164"/>
      <c r="TMG8" s="164"/>
      <c r="TMH8" s="164"/>
      <c r="TMI8" s="164"/>
      <c r="TMJ8" s="164"/>
      <c r="TMK8" s="164"/>
      <c r="TML8" s="164"/>
      <c r="TMM8" s="164"/>
      <c r="TMN8" s="164"/>
      <c r="TMO8" s="164"/>
      <c r="TMP8" s="164"/>
      <c r="TMQ8" s="164"/>
      <c r="TMR8" s="164"/>
      <c r="TMS8" s="164"/>
      <c r="TMT8" s="164"/>
      <c r="TMU8" s="164"/>
      <c r="TMV8" s="164"/>
      <c r="TMW8" s="164"/>
      <c r="TMX8" s="164"/>
      <c r="TMY8" s="164"/>
      <c r="TMZ8" s="164"/>
      <c r="TNA8" s="164"/>
      <c r="TNB8" s="164"/>
      <c r="TNC8" s="164"/>
      <c r="TND8" s="164"/>
      <c r="TNE8" s="164"/>
      <c r="TNF8" s="164"/>
      <c r="TNG8" s="164"/>
      <c r="TNH8" s="164"/>
      <c r="TNI8" s="164"/>
      <c r="TNJ8" s="164"/>
      <c r="TNK8" s="164"/>
      <c r="TNL8" s="164"/>
      <c r="TNM8" s="164"/>
      <c r="TNN8" s="164"/>
      <c r="TNO8" s="164"/>
      <c r="TNP8" s="164"/>
      <c r="TNQ8" s="164"/>
      <c r="TNR8" s="164"/>
      <c r="TNS8" s="164"/>
      <c r="TNT8" s="164"/>
      <c r="TNU8" s="164"/>
      <c r="TNV8" s="164"/>
      <c r="TNW8" s="164"/>
      <c r="TNX8" s="164"/>
      <c r="TNY8" s="164"/>
      <c r="TNZ8" s="164"/>
      <c r="TOA8" s="164"/>
      <c r="TOB8" s="164"/>
      <c r="TOC8" s="164"/>
      <c r="TOD8" s="164"/>
      <c r="TOE8" s="164"/>
      <c r="TOF8" s="164"/>
      <c r="TOG8" s="164"/>
      <c r="TOH8" s="164"/>
      <c r="TOI8" s="164"/>
      <c r="TOJ8" s="164"/>
      <c r="TOK8" s="164"/>
      <c r="TOL8" s="164"/>
      <c r="TOM8" s="164"/>
      <c r="TON8" s="164"/>
      <c r="TOO8" s="164"/>
      <c r="TOP8" s="164"/>
      <c r="TOQ8" s="164"/>
      <c r="TOR8" s="164"/>
      <c r="TOS8" s="164"/>
      <c r="TOT8" s="164"/>
      <c r="TOU8" s="164"/>
      <c r="TOV8" s="164"/>
      <c r="TOW8" s="164"/>
      <c r="TOX8" s="164"/>
      <c r="TOY8" s="164"/>
      <c r="TOZ8" s="164"/>
      <c r="TPA8" s="164"/>
      <c r="TPB8" s="164"/>
      <c r="TPC8" s="164"/>
      <c r="TPD8" s="164"/>
      <c r="TPE8" s="164"/>
      <c r="TPF8" s="164"/>
      <c r="TPG8" s="164"/>
      <c r="TPH8" s="164"/>
      <c r="TPI8" s="164"/>
      <c r="TPJ8" s="164"/>
      <c r="TPK8" s="164"/>
      <c r="TPL8" s="164"/>
      <c r="TPM8" s="164"/>
      <c r="TPN8" s="164"/>
      <c r="TPO8" s="164"/>
      <c r="TPP8" s="164"/>
      <c r="TPQ8" s="164"/>
      <c r="TPR8" s="164"/>
      <c r="TPS8" s="164"/>
      <c r="TPT8" s="164"/>
      <c r="TPU8" s="164"/>
      <c r="TPV8" s="164"/>
      <c r="TPW8" s="164"/>
      <c r="TPX8" s="164"/>
      <c r="TPY8" s="164"/>
      <c r="TPZ8" s="164"/>
      <c r="TQA8" s="164"/>
      <c r="TQB8" s="164"/>
      <c r="TQC8" s="164"/>
      <c r="TQD8" s="164"/>
      <c r="TQE8" s="164"/>
      <c r="TQF8" s="164"/>
      <c r="TQG8" s="164"/>
      <c r="TQH8" s="164"/>
      <c r="TQI8" s="164"/>
      <c r="TQJ8" s="164"/>
      <c r="TQK8" s="164"/>
      <c r="TQL8" s="164"/>
      <c r="TQM8" s="164"/>
      <c r="TQN8" s="164"/>
      <c r="TQO8" s="164"/>
      <c r="TQP8" s="164"/>
      <c r="TQQ8" s="164"/>
      <c r="TQR8" s="164"/>
      <c r="TQS8" s="164"/>
      <c r="TQT8" s="164"/>
      <c r="TQU8" s="164"/>
      <c r="TQV8" s="164"/>
      <c r="TQW8" s="164"/>
      <c r="TQX8" s="164"/>
      <c r="TQY8" s="164"/>
      <c r="TQZ8" s="164"/>
      <c r="TRA8" s="164"/>
      <c r="TRB8" s="164"/>
      <c r="TRC8" s="164"/>
      <c r="TRD8" s="164"/>
      <c r="TRE8" s="164"/>
      <c r="TRF8" s="164"/>
      <c r="TRG8" s="164"/>
      <c r="TRH8" s="164"/>
      <c r="TRI8" s="164"/>
      <c r="TRJ8" s="164"/>
      <c r="TRK8" s="164"/>
      <c r="TRL8" s="164"/>
      <c r="TRM8" s="164"/>
      <c r="TRN8" s="164"/>
      <c r="TRO8" s="164"/>
      <c r="TRP8" s="164"/>
      <c r="TRQ8" s="164"/>
      <c r="TRR8" s="164"/>
      <c r="TRS8" s="164"/>
      <c r="TRT8" s="164"/>
      <c r="TRU8" s="164"/>
      <c r="TRV8" s="164"/>
      <c r="TRW8" s="164"/>
      <c r="TRX8" s="164"/>
      <c r="TRY8" s="164"/>
      <c r="TRZ8" s="164"/>
      <c r="TSA8" s="164"/>
      <c r="TSB8" s="164"/>
      <c r="TSC8" s="164"/>
      <c r="TSD8" s="164"/>
      <c r="TSE8" s="164"/>
      <c r="TSF8" s="164"/>
      <c r="TSG8" s="164"/>
      <c r="TSH8" s="164"/>
      <c r="TSI8" s="164"/>
      <c r="TSJ8" s="164"/>
      <c r="TSK8" s="164"/>
      <c r="TSL8" s="164"/>
      <c r="TSM8" s="164"/>
      <c r="TSN8" s="164"/>
      <c r="TSO8" s="164"/>
      <c r="TSP8" s="164"/>
      <c r="TSQ8" s="164"/>
      <c r="TSR8" s="164"/>
      <c r="TSS8" s="164"/>
      <c r="TST8" s="164"/>
      <c r="TSU8" s="164"/>
      <c r="TSV8" s="164"/>
      <c r="TSW8" s="164"/>
      <c r="TSX8" s="164"/>
      <c r="TSY8" s="164"/>
      <c r="TSZ8" s="164"/>
      <c r="TTA8" s="164"/>
      <c r="TTB8" s="164"/>
      <c r="TTC8" s="164"/>
      <c r="TTD8" s="164"/>
      <c r="TTE8" s="164"/>
      <c r="TTF8" s="164"/>
      <c r="TTG8" s="164"/>
      <c r="TTH8" s="164"/>
      <c r="TTI8" s="164"/>
      <c r="TTJ8" s="164"/>
      <c r="TTK8" s="164"/>
      <c r="TTL8" s="164"/>
      <c r="TTM8" s="164"/>
      <c r="TTN8" s="164"/>
      <c r="TTO8" s="164"/>
      <c r="TTP8" s="164"/>
      <c r="TTQ8" s="164"/>
      <c r="TTR8" s="164"/>
      <c r="TTS8" s="164"/>
      <c r="TTT8" s="164"/>
      <c r="TTU8" s="164"/>
      <c r="TTV8" s="164"/>
      <c r="TTW8" s="164"/>
      <c r="TTX8" s="164"/>
      <c r="TTY8" s="164"/>
      <c r="TTZ8" s="164"/>
      <c r="TUA8" s="164"/>
      <c r="TUB8" s="164"/>
      <c r="TUC8" s="164"/>
      <c r="TUD8" s="164"/>
      <c r="TUE8" s="164"/>
      <c r="TUF8" s="164"/>
      <c r="TUG8" s="164"/>
      <c r="TUH8" s="164"/>
      <c r="TUI8" s="164"/>
      <c r="TUJ8" s="164"/>
      <c r="TUK8" s="164"/>
      <c r="TUL8" s="164"/>
      <c r="TUM8" s="164"/>
      <c r="TUN8" s="164"/>
      <c r="TUO8" s="164"/>
      <c r="TUP8" s="164"/>
      <c r="TUQ8" s="164"/>
      <c r="TUR8" s="164"/>
      <c r="TUS8" s="164"/>
      <c r="TUT8" s="164"/>
      <c r="TUU8" s="164"/>
      <c r="TUV8" s="164"/>
      <c r="TUW8" s="164"/>
      <c r="TUX8" s="164"/>
      <c r="TUY8" s="164"/>
      <c r="TUZ8" s="164"/>
      <c r="TVA8" s="164"/>
      <c r="TVB8" s="164"/>
      <c r="TVC8" s="164"/>
      <c r="TVD8" s="164"/>
      <c r="TVE8" s="164"/>
      <c r="TVF8" s="164"/>
      <c r="TVG8" s="164"/>
      <c r="TVH8" s="164"/>
      <c r="TVI8" s="164"/>
      <c r="TVJ8" s="164"/>
      <c r="TVK8" s="164"/>
      <c r="TVL8" s="164"/>
      <c r="TVM8" s="164"/>
      <c r="TVN8" s="164"/>
      <c r="TVO8" s="164"/>
      <c r="TVP8" s="164"/>
      <c r="TVQ8" s="164"/>
      <c r="TVR8" s="164"/>
      <c r="TVS8" s="164"/>
      <c r="TVT8" s="164"/>
      <c r="TVU8" s="164"/>
      <c r="TVV8" s="164"/>
      <c r="TVW8" s="164"/>
      <c r="TVX8" s="164"/>
      <c r="TVY8" s="164"/>
      <c r="TVZ8" s="164"/>
      <c r="TWA8" s="164"/>
      <c r="TWB8" s="164"/>
      <c r="TWC8" s="164"/>
      <c r="TWD8" s="164"/>
      <c r="TWE8" s="164"/>
      <c r="TWF8" s="164"/>
      <c r="TWG8" s="164"/>
      <c r="TWH8" s="164"/>
      <c r="TWI8" s="164"/>
      <c r="TWJ8" s="164"/>
      <c r="TWK8" s="164"/>
      <c r="TWL8" s="164"/>
      <c r="TWM8" s="164"/>
      <c r="TWN8" s="164"/>
      <c r="TWO8" s="164"/>
      <c r="TWP8" s="164"/>
      <c r="TWQ8" s="164"/>
      <c r="TWR8" s="164"/>
      <c r="TWS8" s="164"/>
      <c r="TWT8" s="164"/>
      <c r="TWU8" s="164"/>
      <c r="TWV8" s="164"/>
      <c r="TWW8" s="164"/>
      <c r="TWX8" s="164"/>
      <c r="TWY8" s="164"/>
      <c r="TWZ8" s="164"/>
      <c r="TXA8" s="164"/>
      <c r="TXB8" s="164"/>
      <c r="TXC8" s="164"/>
      <c r="TXD8" s="164"/>
      <c r="TXE8" s="164"/>
      <c r="TXF8" s="164"/>
      <c r="TXG8" s="164"/>
      <c r="TXH8" s="164"/>
      <c r="TXI8" s="164"/>
      <c r="TXJ8" s="164"/>
      <c r="TXK8" s="164"/>
      <c r="TXL8" s="164"/>
      <c r="TXM8" s="164"/>
      <c r="TXN8" s="164"/>
      <c r="TXO8" s="164"/>
      <c r="TXP8" s="164"/>
      <c r="TXQ8" s="164"/>
      <c r="TXR8" s="164"/>
      <c r="TXS8" s="164"/>
      <c r="TXT8" s="164"/>
      <c r="TXU8" s="164"/>
      <c r="TXV8" s="164"/>
      <c r="TXW8" s="164"/>
      <c r="TXX8" s="164"/>
      <c r="TXY8" s="164"/>
      <c r="TXZ8" s="164"/>
      <c r="TYA8" s="164"/>
      <c r="TYB8" s="164"/>
      <c r="TYC8" s="164"/>
      <c r="TYD8" s="164"/>
      <c r="TYE8" s="164"/>
      <c r="TYF8" s="164"/>
      <c r="TYG8" s="164"/>
      <c r="TYH8" s="164"/>
      <c r="TYI8" s="164"/>
      <c r="TYJ8" s="164"/>
      <c r="TYK8" s="164"/>
      <c r="TYL8" s="164"/>
      <c r="TYM8" s="164"/>
      <c r="TYN8" s="164"/>
      <c r="TYO8" s="164"/>
      <c r="TYP8" s="164"/>
      <c r="TYQ8" s="164"/>
      <c r="TYR8" s="164"/>
      <c r="TYS8" s="164"/>
      <c r="TYT8" s="164"/>
      <c r="TYU8" s="164"/>
      <c r="TYV8" s="164"/>
      <c r="TYW8" s="164"/>
      <c r="TYX8" s="164"/>
      <c r="TYY8" s="164"/>
      <c r="TYZ8" s="164"/>
      <c r="TZA8" s="164"/>
      <c r="TZB8" s="164"/>
      <c r="TZC8" s="164"/>
      <c r="TZD8" s="164"/>
      <c r="TZE8" s="164"/>
      <c r="TZF8" s="164"/>
      <c r="TZG8" s="164"/>
      <c r="TZH8" s="164"/>
      <c r="TZI8" s="164"/>
      <c r="TZJ8" s="164"/>
      <c r="TZK8" s="164"/>
      <c r="TZL8" s="164"/>
      <c r="TZM8" s="164"/>
      <c r="TZN8" s="164"/>
      <c r="TZO8" s="164"/>
      <c r="TZP8" s="164"/>
      <c r="TZQ8" s="164"/>
      <c r="TZR8" s="164"/>
      <c r="TZS8" s="164"/>
      <c r="TZT8" s="164"/>
      <c r="TZU8" s="164"/>
      <c r="TZV8" s="164"/>
      <c r="TZW8" s="164"/>
      <c r="TZX8" s="164"/>
      <c r="TZY8" s="164"/>
      <c r="TZZ8" s="164"/>
      <c r="UAA8" s="164"/>
      <c r="UAB8" s="164"/>
      <c r="UAC8" s="164"/>
      <c r="UAD8" s="164"/>
      <c r="UAE8" s="164"/>
      <c r="UAF8" s="164"/>
      <c r="UAG8" s="164"/>
      <c r="UAH8" s="164"/>
      <c r="UAI8" s="164"/>
      <c r="UAJ8" s="164"/>
      <c r="UAK8" s="164"/>
      <c r="UAL8" s="164"/>
      <c r="UAM8" s="164"/>
      <c r="UAN8" s="164"/>
      <c r="UAO8" s="164"/>
      <c r="UAP8" s="164"/>
      <c r="UAQ8" s="164"/>
      <c r="UAR8" s="164"/>
      <c r="UAS8" s="164"/>
      <c r="UAT8" s="164"/>
      <c r="UAU8" s="164"/>
      <c r="UAV8" s="164"/>
      <c r="UAW8" s="164"/>
      <c r="UAX8" s="164"/>
      <c r="UAY8" s="164"/>
      <c r="UAZ8" s="164"/>
      <c r="UBA8" s="164"/>
      <c r="UBB8" s="164"/>
      <c r="UBC8" s="164"/>
      <c r="UBD8" s="164"/>
      <c r="UBE8" s="164"/>
      <c r="UBF8" s="164"/>
      <c r="UBG8" s="164"/>
      <c r="UBH8" s="164"/>
      <c r="UBI8" s="164"/>
      <c r="UBJ8" s="164"/>
      <c r="UBK8" s="164"/>
      <c r="UBL8" s="164"/>
      <c r="UBM8" s="164"/>
      <c r="UBN8" s="164"/>
      <c r="UBO8" s="164"/>
      <c r="UBP8" s="164"/>
      <c r="UBQ8" s="164"/>
      <c r="UBR8" s="164"/>
      <c r="UBS8" s="164"/>
      <c r="UBT8" s="164"/>
      <c r="UBU8" s="164"/>
      <c r="UBV8" s="164"/>
      <c r="UBW8" s="164"/>
      <c r="UBX8" s="164"/>
      <c r="UBY8" s="164"/>
      <c r="UBZ8" s="164"/>
      <c r="UCA8" s="164"/>
      <c r="UCB8" s="164"/>
      <c r="UCC8" s="164"/>
      <c r="UCD8" s="164"/>
      <c r="UCE8" s="164"/>
      <c r="UCF8" s="164"/>
      <c r="UCG8" s="164"/>
      <c r="UCH8" s="164"/>
      <c r="UCI8" s="164"/>
      <c r="UCJ8" s="164"/>
      <c r="UCK8" s="164"/>
      <c r="UCL8" s="164"/>
      <c r="UCM8" s="164"/>
      <c r="UCN8" s="164"/>
      <c r="UCO8" s="164"/>
      <c r="UCP8" s="164"/>
      <c r="UCQ8" s="164"/>
      <c r="UCR8" s="164"/>
      <c r="UCS8" s="164"/>
      <c r="UCT8" s="164"/>
      <c r="UCU8" s="164"/>
      <c r="UCV8" s="164"/>
      <c r="UCW8" s="164"/>
      <c r="UCX8" s="164"/>
      <c r="UCY8" s="164"/>
      <c r="UCZ8" s="164"/>
      <c r="UDA8" s="164"/>
      <c r="UDB8" s="164"/>
      <c r="UDC8" s="164"/>
      <c r="UDD8" s="164"/>
      <c r="UDE8" s="164"/>
      <c r="UDF8" s="164"/>
      <c r="UDG8" s="164"/>
      <c r="UDH8" s="164"/>
      <c r="UDI8" s="164"/>
      <c r="UDJ8" s="164"/>
      <c r="UDK8" s="164"/>
      <c r="UDL8" s="164"/>
      <c r="UDM8" s="164"/>
      <c r="UDN8" s="164"/>
      <c r="UDO8" s="164"/>
      <c r="UDP8" s="164"/>
      <c r="UDQ8" s="164"/>
      <c r="UDR8" s="164"/>
      <c r="UDS8" s="164"/>
      <c r="UDT8" s="164"/>
      <c r="UDU8" s="164"/>
      <c r="UDV8" s="164"/>
      <c r="UDW8" s="164"/>
      <c r="UDX8" s="164"/>
      <c r="UDY8" s="164"/>
      <c r="UDZ8" s="164"/>
      <c r="UEA8" s="164"/>
      <c r="UEB8" s="164"/>
      <c r="UEC8" s="164"/>
      <c r="UED8" s="164"/>
      <c r="UEE8" s="164"/>
      <c r="UEF8" s="164"/>
      <c r="UEG8" s="164"/>
      <c r="UEH8" s="164"/>
      <c r="UEI8" s="164"/>
      <c r="UEJ8" s="164"/>
      <c r="UEK8" s="164"/>
      <c r="UEL8" s="164"/>
      <c r="UEM8" s="164"/>
      <c r="UEN8" s="164"/>
      <c r="UEO8" s="164"/>
      <c r="UEP8" s="164"/>
      <c r="UEQ8" s="164"/>
      <c r="UER8" s="164"/>
      <c r="UES8" s="164"/>
      <c r="UET8" s="164"/>
      <c r="UEU8" s="164"/>
      <c r="UEV8" s="164"/>
      <c r="UEW8" s="164"/>
      <c r="UEX8" s="164"/>
      <c r="UEY8" s="164"/>
      <c r="UEZ8" s="164"/>
      <c r="UFA8" s="164"/>
      <c r="UFB8" s="164"/>
      <c r="UFC8" s="164"/>
      <c r="UFD8" s="164"/>
      <c r="UFE8" s="164"/>
      <c r="UFF8" s="164"/>
      <c r="UFG8" s="164"/>
      <c r="UFH8" s="164"/>
      <c r="UFI8" s="164"/>
      <c r="UFJ8" s="164"/>
      <c r="UFK8" s="164"/>
      <c r="UFL8" s="164"/>
      <c r="UFM8" s="164"/>
      <c r="UFN8" s="164"/>
      <c r="UFO8" s="164"/>
      <c r="UFP8" s="164"/>
      <c r="UFQ8" s="164"/>
      <c r="UFR8" s="164"/>
      <c r="UFS8" s="164"/>
      <c r="UFT8" s="164"/>
      <c r="UFU8" s="164"/>
      <c r="UFV8" s="164"/>
      <c r="UFW8" s="164"/>
      <c r="UFX8" s="164"/>
      <c r="UFY8" s="164"/>
      <c r="UFZ8" s="164"/>
      <c r="UGA8" s="164"/>
      <c r="UGB8" s="164"/>
      <c r="UGC8" s="164"/>
      <c r="UGD8" s="164"/>
      <c r="UGE8" s="164"/>
      <c r="UGF8" s="164"/>
      <c r="UGG8" s="164"/>
      <c r="UGH8" s="164"/>
      <c r="UGI8" s="164"/>
      <c r="UGJ8" s="164"/>
      <c r="UGK8" s="164"/>
      <c r="UGL8" s="164"/>
      <c r="UGM8" s="164"/>
      <c r="UGN8" s="164"/>
      <c r="UGO8" s="164"/>
      <c r="UGP8" s="164"/>
      <c r="UGQ8" s="164"/>
      <c r="UGR8" s="164"/>
      <c r="UGS8" s="164"/>
      <c r="UGT8" s="164"/>
      <c r="UGU8" s="164"/>
      <c r="UGV8" s="164"/>
      <c r="UGW8" s="164"/>
      <c r="UGX8" s="164"/>
      <c r="UGY8" s="164"/>
      <c r="UGZ8" s="164"/>
      <c r="UHA8" s="164"/>
      <c r="UHB8" s="164"/>
      <c r="UHC8" s="164"/>
      <c r="UHD8" s="164"/>
      <c r="UHE8" s="164"/>
      <c r="UHF8" s="164"/>
      <c r="UHG8" s="164"/>
      <c r="UHH8" s="164"/>
      <c r="UHI8" s="164"/>
      <c r="UHJ8" s="164"/>
      <c r="UHK8" s="164"/>
      <c r="UHL8" s="164"/>
      <c r="UHM8" s="164"/>
      <c r="UHN8" s="164"/>
      <c r="UHO8" s="164"/>
      <c r="UHP8" s="164"/>
      <c r="UHQ8" s="164"/>
      <c r="UHR8" s="164"/>
      <c r="UHS8" s="164"/>
      <c r="UHT8" s="164"/>
      <c r="UHU8" s="164"/>
      <c r="UHV8" s="164"/>
      <c r="UHW8" s="164"/>
      <c r="UHX8" s="164"/>
      <c r="UHY8" s="164"/>
      <c r="UHZ8" s="164"/>
      <c r="UIA8" s="164"/>
      <c r="UIB8" s="164"/>
      <c r="UIC8" s="164"/>
      <c r="UID8" s="164"/>
      <c r="UIE8" s="164"/>
      <c r="UIF8" s="164"/>
      <c r="UIG8" s="164"/>
      <c r="UIH8" s="164"/>
      <c r="UII8" s="164"/>
      <c r="UIJ8" s="164"/>
      <c r="UIK8" s="164"/>
      <c r="UIL8" s="164"/>
      <c r="UIM8" s="164"/>
      <c r="UIN8" s="164"/>
      <c r="UIO8" s="164"/>
      <c r="UIP8" s="164"/>
      <c r="UIQ8" s="164"/>
      <c r="UIR8" s="164"/>
      <c r="UIS8" s="164"/>
      <c r="UIT8" s="164"/>
      <c r="UIU8" s="164"/>
      <c r="UIV8" s="164"/>
      <c r="UIW8" s="164"/>
      <c r="UIX8" s="164"/>
      <c r="UIY8" s="164"/>
      <c r="UIZ8" s="164"/>
      <c r="UJA8" s="164"/>
      <c r="UJB8" s="164"/>
      <c r="UJC8" s="164"/>
      <c r="UJD8" s="164"/>
      <c r="UJE8" s="164"/>
      <c r="UJF8" s="164"/>
      <c r="UJG8" s="164"/>
      <c r="UJH8" s="164"/>
      <c r="UJI8" s="164"/>
      <c r="UJJ8" s="164"/>
      <c r="UJK8" s="164"/>
      <c r="UJL8" s="164"/>
      <c r="UJM8" s="164"/>
      <c r="UJN8" s="164"/>
      <c r="UJO8" s="164"/>
      <c r="UJP8" s="164"/>
      <c r="UJQ8" s="164"/>
      <c r="UJR8" s="164"/>
      <c r="UJS8" s="164"/>
      <c r="UJT8" s="164"/>
      <c r="UJU8" s="164"/>
      <c r="UJV8" s="164"/>
      <c r="UJW8" s="164"/>
      <c r="UJX8" s="164"/>
      <c r="UJY8" s="164"/>
      <c r="UJZ8" s="164"/>
      <c r="UKA8" s="164"/>
      <c r="UKB8" s="164"/>
      <c r="UKC8" s="164"/>
      <c r="UKD8" s="164"/>
      <c r="UKE8" s="164"/>
      <c r="UKF8" s="164"/>
      <c r="UKG8" s="164"/>
      <c r="UKH8" s="164"/>
      <c r="UKI8" s="164"/>
      <c r="UKJ8" s="164"/>
      <c r="UKK8" s="164"/>
      <c r="UKL8" s="164"/>
      <c r="UKM8" s="164"/>
      <c r="UKN8" s="164"/>
      <c r="UKO8" s="164"/>
      <c r="UKP8" s="164"/>
      <c r="UKQ8" s="164"/>
      <c r="UKR8" s="164"/>
      <c r="UKS8" s="164"/>
      <c r="UKT8" s="164"/>
      <c r="UKU8" s="164"/>
      <c r="UKV8" s="164"/>
      <c r="UKW8" s="164"/>
      <c r="UKX8" s="164"/>
      <c r="UKY8" s="164"/>
      <c r="UKZ8" s="164"/>
      <c r="ULA8" s="164"/>
      <c r="ULB8" s="164"/>
      <c r="ULC8" s="164"/>
      <c r="ULD8" s="164"/>
      <c r="ULE8" s="164"/>
      <c r="ULF8" s="164"/>
      <c r="ULG8" s="164"/>
      <c r="ULH8" s="164"/>
      <c r="ULI8" s="164"/>
      <c r="ULJ8" s="164"/>
      <c r="ULK8" s="164"/>
      <c r="ULL8" s="164"/>
      <c r="ULM8" s="164"/>
      <c r="ULN8" s="164"/>
      <c r="ULO8" s="164"/>
      <c r="ULP8" s="164"/>
      <c r="ULQ8" s="164"/>
      <c r="ULR8" s="164"/>
      <c r="ULS8" s="164"/>
      <c r="ULT8" s="164"/>
      <c r="ULU8" s="164"/>
      <c r="ULV8" s="164"/>
      <c r="ULW8" s="164"/>
      <c r="ULX8" s="164"/>
      <c r="ULY8" s="164"/>
      <c r="ULZ8" s="164"/>
      <c r="UMA8" s="164"/>
      <c r="UMB8" s="164"/>
      <c r="UMC8" s="164"/>
      <c r="UMD8" s="164"/>
      <c r="UME8" s="164"/>
      <c r="UMF8" s="164"/>
      <c r="UMG8" s="164"/>
      <c r="UMH8" s="164"/>
      <c r="UMI8" s="164"/>
      <c r="UMJ8" s="164"/>
      <c r="UMK8" s="164"/>
      <c r="UML8" s="164"/>
      <c r="UMM8" s="164"/>
      <c r="UMN8" s="164"/>
      <c r="UMO8" s="164"/>
      <c r="UMP8" s="164"/>
      <c r="UMQ8" s="164"/>
      <c r="UMR8" s="164"/>
      <c r="UMS8" s="164"/>
      <c r="UMT8" s="164"/>
      <c r="UMU8" s="164"/>
      <c r="UMV8" s="164"/>
      <c r="UMW8" s="164"/>
      <c r="UMX8" s="164"/>
      <c r="UMY8" s="164"/>
      <c r="UMZ8" s="164"/>
      <c r="UNA8" s="164"/>
      <c r="UNB8" s="164"/>
      <c r="UNC8" s="164"/>
      <c r="UND8" s="164"/>
      <c r="UNE8" s="164"/>
      <c r="UNF8" s="164"/>
      <c r="UNG8" s="164"/>
      <c r="UNH8" s="164"/>
      <c r="UNI8" s="164"/>
      <c r="UNJ8" s="164"/>
      <c r="UNK8" s="164"/>
      <c r="UNL8" s="164"/>
      <c r="UNM8" s="164"/>
      <c r="UNN8" s="164"/>
      <c r="UNO8" s="164"/>
      <c r="UNP8" s="164"/>
      <c r="UNQ8" s="164"/>
      <c r="UNR8" s="164"/>
      <c r="UNS8" s="164"/>
      <c r="UNT8" s="164"/>
      <c r="UNU8" s="164"/>
      <c r="UNV8" s="164"/>
      <c r="UNW8" s="164"/>
      <c r="UNX8" s="164"/>
      <c r="UNY8" s="164"/>
      <c r="UNZ8" s="164"/>
      <c r="UOA8" s="164"/>
      <c r="UOB8" s="164"/>
      <c r="UOC8" s="164"/>
      <c r="UOD8" s="164"/>
      <c r="UOE8" s="164"/>
      <c r="UOF8" s="164"/>
      <c r="UOG8" s="164"/>
      <c r="UOH8" s="164"/>
      <c r="UOI8" s="164"/>
      <c r="UOJ8" s="164"/>
      <c r="UOK8" s="164"/>
      <c r="UOL8" s="164"/>
      <c r="UOM8" s="164"/>
      <c r="UON8" s="164"/>
      <c r="UOO8" s="164"/>
      <c r="UOP8" s="164"/>
      <c r="UOQ8" s="164"/>
      <c r="UOR8" s="164"/>
      <c r="UOS8" s="164"/>
      <c r="UOT8" s="164"/>
      <c r="UOU8" s="164"/>
      <c r="UOV8" s="164"/>
      <c r="UOW8" s="164"/>
      <c r="UOX8" s="164"/>
      <c r="UOY8" s="164"/>
      <c r="UOZ8" s="164"/>
      <c r="UPA8" s="164"/>
      <c r="UPB8" s="164"/>
      <c r="UPC8" s="164"/>
      <c r="UPD8" s="164"/>
      <c r="UPE8" s="164"/>
      <c r="UPF8" s="164"/>
      <c r="UPG8" s="164"/>
      <c r="UPH8" s="164"/>
      <c r="UPI8" s="164"/>
      <c r="UPJ8" s="164"/>
      <c r="UPK8" s="164"/>
      <c r="UPL8" s="164"/>
      <c r="UPM8" s="164"/>
      <c r="UPN8" s="164"/>
      <c r="UPO8" s="164"/>
      <c r="UPP8" s="164"/>
      <c r="UPQ8" s="164"/>
      <c r="UPR8" s="164"/>
      <c r="UPS8" s="164"/>
      <c r="UPT8" s="164"/>
      <c r="UPU8" s="164"/>
      <c r="UPV8" s="164"/>
      <c r="UPW8" s="164"/>
      <c r="UPX8" s="164"/>
      <c r="UPY8" s="164"/>
      <c r="UPZ8" s="164"/>
      <c r="UQA8" s="164"/>
      <c r="UQB8" s="164"/>
      <c r="UQC8" s="164"/>
      <c r="UQD8" s="164"/>
      <c r="UQE8" s="164"/>
      <c r="UQF8" s="164"/>
      <c r="UQG8" s="164"/>
      <c r="UQH8" s="164"/>
      <c r="UQI8" s="164"/>
      <c r="UQJ8" s="164"/>
      <c r="UQK8" s="164"/>
      <c r="UQL8" s="164"/>
      <c r="UQM8" s="164"/>
      <c r="UQN8" s="164"/>
      <c r="UQO8" s="164"/>
      <c r="UQP8" s="164"/>
      <c r="UQQ8" s="164"/>
      <c r="UQR8" s="164"/>
      <c r="UQS8" s="164"/>
      <c r="UQT8" s="164"/>
      <c r="UQU8" s="164"/>
      <c r="UQV8" s="164"/>
      <c r="UQW8" s="164"/>
      <c r="UQX8" s="164"/>
      <c r="UQY8" s="164"/>
      <c r="UQZ8" s="164"/>
      <c r="URA8" s="164"/>
      <c r="URB8" s="164"/>
      <c r="URC8" s="164"/>
      <c r="URD8" s="164"/>
      <c r="URE8" s="164"/>
      <c r="URF8" s="164"/>
      <c r="URG8" s="164"/>
      <c r="URH8" s="164"/>
      <c r="URI8" s="164"/>
      <c r="URJ8" s="164"/>
      <c r="URK8" s="164"/>
      <c r="URL8" s="164"/>
      <c r="URM8" s="164"/>
      <c r="URN8" s="164"/>
      <c r="URO8" s="164"/>
      <c r="URP8" s="164"/>
      <c r="URQ8" s="164"/>
      <c r="URR8" s="164"/>
      <c r="URS8" s="164"/>
      <c r="URT8" s="164"/>
      <c r="URU8" s="164"/>
      <c r="URV8" s="164"/>
      <c r="URW8" s="164"/>
      <c r="URX8" s="164"/>
      <c r="URY8" s="164"/>
      <c r="URZ8" s="164"/>
      <c r="USA8" s="164"/>
      <c r="USB8" s="164"/>
      <c r="USC8" s="164"/>
      <c r="USD8" s="164"/>
      <c r="USE8" s="164"/>
      <c r="USF8" s="164"/>
      <c r="USG8" s="164"/>
      <c r="USH8" s="164"/>
      <c r="USI8" s="164"/>
      <c r="USJ8" s="164"/>
      <c r="USK8" s="164"/>
      <c r="USL8" s="164"/>
      <c r="USM8" s="164"/>
      <c r="USN8" s="164"/>
      <c r="USO8" s="164"/>
      <c r="USP8" s="164"/>
      <c r="USQ8" s="164"/>
      <c r="USR8" s="164"/>
      <c r="USS8" s="164"/>
      <c r="UST8" s="164"/>
      <c r="USU8" s="164"/>
      <c r="USV8" s="164"/>
      <c r="USW8" s="164"/>
      <c r="USX8" s="164"/>
      <c r="USY8" s="164"/>
      <c r="USZ8" s="164"/>
      <c r="UTA8" s="164"/>
      <c r="UTB8" s="164"/>
      <c r="UTC8" s="164"/>
      <c r="UTD8" s="164"/>
      <c r="UTE8" s="164"/>
      <c r="UTF8" s="164"/>
      <c r="UTG8" s="164"/>
      <c r="UTH8" s="164"/>
      <c r="UTI8" s="164"/>
      <c r="UTJ8" s="164"/>
      <c r="UTK8" s="164"/>
      <c r="UTL8" s="164"/>
      <c r="UTM8" s="164"/>
      <c r="UTN8" s="164"/>
      <c r="UTO8" s="164"/>
      <c r="UTP8" s="164"/>
      <c r="UTQ8" s="164"/>
      <c r="UTR8" s="164"/>
      <c r="UTS8" s="164"/>
      <c r="UTT8" s="164"/>
      <c r="UTU8" s="164"/>
      <c r="UTV8" s="164"/>
      <c r="UTW8" s="164"/>
      <c r="UTX8" s="164"/>
      <c r="UTY8" s="164"/>
      <c r="UTZ8" s="164"/>
      <c r="UUA8" s="164"/>
      <c r="UUB8" s="164"/>
      <c r="UUC8" s="164"/>
      <c r="UUD8" s="164"/>
      <c r="UUE8" s="164"/>
      <c r="UUF8" s="164"/>
      <c r="UUG8" s="164"/>
      <c r="UUH8" s="164"/>
      <c r="UUI8" s="164"/>
      <c r="UUJ8" s="164"/>
      <c r="UUK8" s="164"/>
      <c r="UUL8" s="164"/>
      <c r="UUM8" s="164"/>
      <c r="UUN8" s="164"/>
      <c r="UUO8" s="164"/>
      <c r="UUP8" s="164"/>
      <c r="UUQ8" s="164"/>
      <c r="UUR8" s="164"/>
      <c r="UUS8" s="164"/>
      <c r="UUT8" s="164"/>
      <c r="UUU8" s="164"/>
      <c r="UUV8" s="164"/>
      <c r="UUW8" s="164"/>
      <c r="UUX8" s="164"/>
      <c r="UUY8" s="164"/>
      <c r="UUZ8" s="164"/>
      <c r="UVA8" s="164"/>
      <c r="UVB8" s="164"/>
      <c r="UVC8" s="164"/>
      <c r="UVD8" s="164"/>
      <c r="UVE8" s="164"/>
      <c r="UVF8" s="164"/>
      <c r="UVG8" s="164"/>
      <c r="UVH8" s="164"/>
      <c r="UVI8" s="164"/>
      <c r="UVJ8" s="164"/>
      <c r="UVK8" s="164"/>
      <c r="UVL8" s="164"/>
      <c r="UVM8" s="164"/>
      <c r="UVN8" s="164"/>
      <c r="UVO8" s="164"/>
      <c r="UVP8" s="164"/>
      <c r="UVQ8" s="164"/>
      <c r="UVR8" s="164"/>
      <c r="UVS8" s="164"/>
      <c r="UVT8" s="164"/>
      <c r="UVU8" s="164"/>
      <c r="UVV8" s="164"/>
      <c r="UVW8" s="164"/>
      <c r="UVX8" s="164"/>
      <c r="UVY8" s="164"/>
      <c r="UVZ8" s="164"/>
      <c r="UWA8" s="164"/>
      <c r="UWB8" s="164"/>
      <c r="UWC8" s="164"/>
      <c r="UWD8" s="164"/>
      <c r="UWE8" s="164"/>
      <c r="UWF8" s="164"/>
      <c r="UWG8" s="164"/>
      <c r="UWH8" s="164"/>
      <c r="UWI8" s="164"/>
      <c r="UWJ8" s="164"/>
      <c r="UWK8" s="164"/>
      <c r="UWL8" s="164"/>
      <c r="UWM8" s="164"/>
      <c r="UWN8" s="164"/>
      <c r="UWO8" s="164"/>
      <c r="UWP8" s="164"/>
      <c r="UWQ8" s="164"/>
      <c r="UWR8" s="164"/>
      <c r="UWS8" s="164"/>
      <c r="UWT8" s="164"/>
      <c r="UWU8" s="164"/>
      <c r="UWV8" s="164"/>
      <c r="UWW8" s="164"/>
      <c r="UWX8" s="164"/>
      <c r="UWY8" s="164"/>
      <c r="UWZ8" s="164"/>
      <c r="UXA8" s="164"/>
      <c r="UXB8" s="164"/>
      <c r="UXC8" s="164"/>
      <c r="UXD8" s="164"/>
      <c r="UXE8" s="164"/>
      <c r="UXF8" s="164"/>
      <c r="UXG8" s="164"/>
      <c r="UXH8" s="164"/>
      <c r="UXI8" s="164"/>
      <c r="UXJ8" s="164"/>
      <c r="UXK8" s="164"/>
      <c r="UXL8" s="164"/>
      <c r="UXM8" s="164"/>
      <c r="UXN8" s="164"/>
      <c r="UXO8" s="164"/>
      <c r="UXP8" s="164"/>
      <c r="UXQ8" s="164"/>
      <c r="UXR8" s="164"/>
      <c r="UXS8" s="164"/>
      <c r="UXT8" s="164"/>
      <c r="UXU8" s="164"/>
      <c r="UXV8" s="164"/>
      <c r="UXW8" s="164"/>
      <c r="UXX8" s="164"/>
      <c r="UXY8" s="164"/>
      <c r="UXZ8" s="164"/>
      <c r="UYA8" s="164"/>
      <c r="UYB8" s="164"/>
      <c r="UYC8" s="164"/>
      <c r="UYD8" s="164"/>
      <c r="UYE8" s="164"/>
      <c r="UYF8" s="164"/>
      <c r="UYG8" s="164"/>
      <c r="UYH8" s="164"/>
      <c r="UYI8" s="164"/>
      <c r="UYJ8" s="164"/>
      <c r="UYK8" s="164"/>
      <c r="UYL8" s="164"/>
      <c r="UYM8" s="164"/>
      <c r="UYN8" s="164"/>
      <c r="UYO8" s="164"/>
      <c r="UYP8" s="164"/>
      <c r="UYQ8" s="164"/>
      <c r="UYR8" s="164"/>
      <c r="UYS8" s="164"/>
      <c r="UYT8" s="164"/>
      <c r="UYU8" s="164"/>
      <c r="UYV8" s="164"/>
      <c r="UYW8" s="164"/>
      <c r="UYX8" s="164"/>
      <c r="UYY8" s="164"/>
      <c r="UYZ8" s="164"/>
      <c r="UZA8" s="164"/>
      <c r="UZB8" s="164"/>
      <c r="UZC8" s="164"/>
      <c r="UZD8" s="164"/>
      <c r="UZE8" s="164"/>
      <c r="UZF8" s="164"/>
      <c r="UZG8" s="164"/>
      <c r="UZH8" s="164"/>
      <c r="UZI8" s="164"/>
      <c r="UZJ8" s="164"/>
      <c r="UZK8" s="164"/>
      <c r="UZL8" s="164"/>
      <c r="UZM8" s="164"/>
      <c r="UZN8" s="164"/>
      <c r="UZO8" s="164"/>
      <c r="UZP8" s="164"/>
      <c r="UZQ8" s="164"/>
      <c r="UZR8" s="164"/>
      <c r="UZS8" s="164"/>
      <c r="UZT8" s="164"/>
      <c r="UZU8" s="164"/>
      <c r="UZV8" s="164"/>
      <c r="UZW8" s="164"/>
      <c r="UZX8" s="164"/>
      <c r="UZY8" s="164"/>
      <c r="UZZ8" s="164"/>
      <c r="VAA8" s="164"/>
      <c r="VAB8" s="164"/>
      <c r="VAC8" s="164"/>
      <c r="VAD8" s="164"/>
      <c r="VAE8" s="164"/>
      <c r="VAF8" s="164"/>
      <c r="VAG8" s="164"/>
      <c r="VAH8" s="164"/>
      <c r="VAI8" s="164"/>
      <c r="VAJ8" s="164"/>
      <c r="VAK8" s="164"/>
      <c r="VAL8" s="164"/>
      <c r="VAM8" s="164"/>
      <c r="VAN8" s="164"/>
      <c r="VAO8" s="164"/>
      <c r="VAP8" s="164"/>
      <c r="VAQ8" s="164"/>
      <c r="VAR8" s="164"/>
      <c r="VAS8" s="164"/>
      <c r="VAT8" s="164"/>
      <c r="VAU8" s="164"/>
      <c r="VAV8" s="164"/>
      <c r="VAW8" s="164"/>
      <c r="VAX8" s="164"/>
      <c r="VAY8" s="164"/>
      <c r="VAZ8" s="164"/>
      <c r="VBA8" s="164"/>
      <c r="VBB8" s="164"/>
      <c r="VBC8" s="164"/>
      <c r="VBD8" s="164"/>
      <c r="VBE8" s="164"/>
      <c r="VBF8" s="164"/>
      <c r="VBG8" s="164"/>
      <c r="VBH8" s="164"/>
      <c r="VBI8" s="164"/>
      <c r="VBJ8" s="164"/>
      <c r="VBK8" s="164"/>
      <c r="VBL8" s="164"/>
      <c r="VBM8" s="164"/>
      <c r="VBN8" s="164"/>
      <c r="VBO8" s="164"/>
      <c r="VBP8" s="164"/>
      <c r="VBQ8" s="164"/>
      <c r="VBR8" s="164"/>
      <c r="VBS8" s="164"/>
      <c r="VBT8" s="164"/>
      <c r="VBU8" s="164"/>
      <c r="VBV8" s="164"/>
      <c r="VBW8" s="164"/>
      <c r="VBX8" s="164"/>
      <c r="VBY8" s="164"/>
      <c r="VBZ8" s="164"/>
      <c r="VCA8" s="164"/>
      <c r="VCB8" s="164"/>
      <c r="VCC8" s="164"/>
      <c r="VCD8" s="164"/>
      <c r="VCE8" s="164"/>
      <c r="VCF8" s="164"/>
      <c r="VCG8" s="164"/>
      <c r="VCH8" s="164"/>
      <c r="VCI8" s="164"/>
      <c r="VCJ8" s="164"/>
      <c r="VCK8" s="164"/>
      <c r="VCL8" s="164"/>
      <c r="VCM8" s="164"/>
      <c r="VCN8" s="164"/>
      <c r="VCO8" s="164"/>
      <c r="VCP8" s="164"/>
      <c r="VCQ8" s="164"/>
      <c r="VCR8" s="164"/>
      <c r="VCS8" s="164"/>
      <c r="VCT8" s="164"/>
      <c r="VCU8" s="164"/>
      <c r="VCV8" s="164"/>
      <c r="VCW8" s="164"/>
      <c r="VCX8" s="164"/>
      <c r="VCY8" s="164"/>
      <c r="VCZ8" s="164"/>
      <c r="VDA8" s="164"/>
      <c r="VDB8" s="164"/>
      <c r="VDC8" s="164"/>
      <c r="VDD8" s="164"/>
      <c r="VDE8" s="164"/>
      <c r="VDF8" s="164"/>
      <c r="VDG8" s="164"/>
      <c r="VDH8" s="164"/>
      <c r="VDI8" s="164"/>
      <c r="VDJ8" s="164"/>
      <c r="VDK8" s="164"/>
      <c r="VDL8" s="164"/>
      <c r="VDM8" s="164"/>
      <c r="VDN8" s="164"/>
      <c r="VDO8" s="164"/>
      <c r="VDP8" s="164"/>
      <c r="VDQ8" s="164"/>
      <c r="VDR8" s="164"/>
      <c r="VDS8" s="164"/>
      <c r="VDT8" s="164"/>
      <c r="VDU8" s="164"/>
      <c r="VDV8" s="164"/>
      <c r="VDW8" s="164"/>
      <c r="VDX8" s="164"/>
      <c r="VDY8" s="164"/>
      <c r="VDZ8" s="164"/>
      <c r="VEA8" s="164"/>
      <c r="VEB8" s="164"/>
      <c r="VEC8" s="164"/>
      <c r="VED8" s="164"/>
      <c r="VEE8" s="164"/>
      <c r="VEF8" s="164"/>
      <c r="VEG8" s="164"/>
      <c r="VEH8" s="164"/>
      <c r="VEI8" s="164"/>
      <c r="VEJ8" s="164"/>
      <c r="VEK8" s="164"/>
      <c r="VEL8" s="164"/>
      <c r="VEM8" s="164"/>
      <c r="VEN8" s="164"/>
      <c r="VEO8" s="164"/>
      <c r="VEP8" s="164"/>
      <c r="VEQ8" s="164"/>
      <c r="VER8" s="164"/>
      <c r="VES8" s="164"/>
      <c r="VET8" s="164"/>
      <c r="VEU8" s="164"/>
      <c r="VEV8" s="164"/>
      <c r="VEW8" s="164"/>
      <c r="VEX8" s="164"/>
      <c r="VEY8" s="164"/>
      <c r="VEZ8" s="164"/>
      <c r="VFA8" s="164"/>
      <c r="VFB8" s="164"/>
      <c r="VFC8" s="164"/>
      <c r="VFD8" s="164"/>
      <c r="VFE8" s="164"/>
      <c r="VFF8" s="164"/>
      <c r="VFG8" s="164"/>
      <c r="VFH8" s="164"/>
      <c r="VFI8" s="164"/>
      <c r="VFJ8" s="164"/>
      <c r="VFK8" s="164"/>
      <c r="VFL8" s="164"/>
      <c r="VFM8" s="164"/>
      <c r="VFN8" s="164"/>
      <c r="VFO8" s="164"/>
      <c r="VFP8" s="164"/>
      <c r="VFQ8" s="164"/>
      <c r="VFR8" s="164"/>
      <c r="VFS8" s="164"/>
      <c r="VFT8" s="164"/>
      <c r="VFU8" s="164"/>
      <c r="VFV8" s="164"/>
      <c r="VFW8" s="164"/>
      <c r="VFX8" s="164"/>
      <c r="VFY8" s="164"/>
      <c r="VFZ8" s="164"/>
      <c r="VGA8" s="164"/>
      <c r="VGB8" s="164"/>
      <c r="VGC8" s="164"/>
      <c r="VGD8" s="164"/>
      <c r="VGE8" s="164"/>
      <c r="VGF8" s="164"/>
      <c r="VGG8" s="164"/>
      <c r="VGH8" s="164"/>
      <c r="VGI8" s="164"/>
      <c r="VGJ8" s="164"/>
      <c r="VGK8" s="164"/>
      <c r="VGL8" s="164"/>
      <c r="VGM8" s="164"/>
      <c r="VGN8" s="164"/>
      <c r="VGO8" s="164"/>
      <c r="VGP8" s="164"/>
      <c r="VGQ8" s="164"/>
      <c r="VGR8" s="164"/>
      <c r="VGS8" s="164"/>
      <c r="VGT8" s="164"/>
      <c r="VGU8" s="164"/>
      <c r="VGV8" s="164"/>
      <c r="VGW8" s="164"/>
      <c r="VGX8" s="164"/>
      <c r="VGY8" s="164"/>
      <c r="VGZ8" s="164"/>
      <c r="VHA8" s="164"/>
      <c r="VHB8" s="164"/>
      <c r="VHC8" s="164"/>
      <c r="VHD8" s="164"/>
      <c r="VHE8" s="164"/>
      <c r="VHF8" s="164"/>
      <c r="VHG8" s="164"/>
      <c r="VHH8" s="164"/>
      <c r="VHI8" s="164"/>
      <c r="VHJ8" s="164"/>
      <c r="VHK8" s="164"/>
      <c r="VHL8" s="164"/>
      <c r="VHM8" s="164"/>
      <c r="VHN8" s="164"/>
      <c r="VHO8" s="164"/>
      <c r="VHP8" s="164"/>
      <c r="VHQ8" s="164"/>
      <c r="VHR8" s="164"/>
      <c r="VHS8" s="164"/>
      <c r="VHT8" s="164"/>
      <c r="VHU8" s="164"/>
      <c r="VHV8" s="164"/>
      <c r="VHW8" s="164"/>
      <c r="VHX8" s="164"/>
      <c r="VHY8" s="164"/>
      <c r="VHZ8" s="164"/>
      <c r="VIA8" s="164"/>
      <c r="VIB8" s="164"/>
      <c r="VIC8" s="164"/>
      <c r="VID8" s="164"/>
      <c r="VIE8" s="164"/>
      <c r="VIF8" s="164"/>
      <c r="VIG8" s="164"/>
      <c r="VIH8" s="164"/>
      <c r="VII8" s="164"/>
      <c r="VIJ8" s="164"/>
      <c r="VIK8" s="164"/>
      <c r="VIL8" s="164"/>
      <c r="VIM8" s="164"/>
      <c r="VIN8" s="164"/>
      <c r="VIO8" s="164"/>
      <c r="VIP8" s="164"/>
      <c r="VIQ8" s="164"/>
      <c r="VIR8" s="164"/>
      <c r="VIS8" s="164"/>
      <c r="VIT8" s="164"/>
      <c r="VIU8" s="164"/>
      <c r="VIV8" s="164"/>
      <c r="VIW8" s="164"/>
      <c r="VIX8" s="164"/>
      <c r="VIY8" s="164"/>
      <c r="VIZ8" s="164"/>
      <c r="VJA8" s="164"/>
      <c r="VJB8" s="164"/>
      <c r="VJC8" s="164"/>
      <c r="VJD8" s="164"/>
      <c r="VJE8" s="164"/>
      <c r="VJF8" s="164"/>
      <c r="VJG8" s="164"/>
      <c r="VJH8" s="164"/>
      <c r="VJI8" s="164"/>
      <c r="VJJ8" s="164"/>
      <c r="VJK8" s="164"/>
      <c r="VJL8" s="164"/>
      <c r="VJM8" s="164"/>
      <c r="VJN8" s="164"/>
      <c r="VJO8" s="164"/>
      <c r="VJP8" s="164"/>
      <c r="VJQ8" s="164"/>
      <c r="VJR8" s="164"/>
      <c r="VJS8" s="164"/>
      <c r="VJT8" s="164"/>
      <c r="VJU8" s="164"/>
      <c r="VJV8" s="164"/>
      <c r="VJW8" s="164"/>
      <c r="VJX8" s="164"/>
      <c r="VJY8" s="164"/>
      <c r="VJZ8" s="164"/>
      <c r="VKA8" s="164"/>
      <c r="VKB8" s="164"/>
      <c r="VKC8" s="164"/>
      <c r="VKD8" s="164"/>
      <c r="VKE8" s="164"/>
      <c r="VKF8" s="164"/>
      <c r="VKG8" s="164"/>
      <c r="VKH8" s="164"/>
      <c r="VKI8" s="164"/>
      <c r="VKJ8" s="164"/>
      <c r="VKK8" s="164"/>
      <c r="VKL8" s="164"/>
      <c r="VKM8" s="164"/>
      <c r="VKN8" s="164"/>
      <c r="VKO8" s="164"/>
      <c r="VKP8" s="164"/>
      <c r="VKQ8" s="164"/>
      <c r="VKR8" s="164"/>
      <c r="VKS8" s="164"/>
      <c r="VKT8" s="164"/>
      <c r="VKU8" s="164"/>
      <c r="VKV8" s="164"/>
      <c r="VKW8" s="164"/>
      <c r="VKX8" s="164"/>
      <c r="VKY8" s="164"/>
      <c r="VKZ8" s="164"/>
      <c r="VLA8" s="164"/>
      <c r="VLB8" s="164"/>
      <c r="VLC8" s="164"/>
      <c r="VLD8" s="164"/>
      <c r="VLE8" s="164"/>
      <c r="VLF8" s="164"/>
      <c r="VLG8" s="164"/>
      <c r="VLH8" s="164"/>
      <c r="VLI8" s="164"/>
      <c r="VLJ8" s="164"/>
      <c r="VLK8" s="164"/>
      <c r="VLL8" s="164"/>
      <c r="VLM8" s="164"/>
      <c r="VLN8" s="164"/>
      <c r="VLO8" s="164"/>
      <c r="VLP8" s="164"/>
      <c r="VLQ8" s="164"/>
      <c r="VLR8" s="164"/>
      <c r="VLS8" s="164"/>
      <c r="VLT8" s="164"/>
      <c r="VLU8" s="164"/>
      <c r="VLV8" s="164"/>
      <c r="VLW8" s="164"/>
      <c r="VLX8" s="164"/>
      <c r="VLY8" s="164"/>
      <c r="VLZ8" s="164"/>
      <c r="VMA8" s="164"/>
      <c r="VMB8" s="164"/>
      <c r="VMC8" s="164"/>
      <c r="VMD8" s="164"/>
      <c r="VME8" s="164"/>
      <c r="VMF8" s="164"/>
      <c r="VMG8" s="164"/>
      <c r="VMH8" s="164"/>
      <c r="VMI8" s="164"/>
      <c r="VMJ8" s="164"/>
      <c r="VMK8" s="164"/>
      <c r="VML8" s="164"/>
      <c r="VMM8" s="164"/>
      <c r="VMN8" s="164"/>
      <c r="VMO8" s="164"/>
      <c r="VMP8" s="164"/>
      <c r="VMQ8" s="164"/>
      <c r="VMR8" s="164"/>
      <c r="VMS8" s="164"/>
      <c r="VMT8" s="164"/>
      <c r="VMU8" s="164"/>
      <c r="VMV8" s="164"/>
      <c r="VMW8" s="164"/>
      <c r="VMX8" s="164"/>
      <c r="VMY8" s="164"/>
      <c r="VMZ8" s="164"/>
      <c r="VNA8" s="164"/>
      <c r="VNB8" s="164"/>
      <c r="VNC8" s="164"/>
      <c r="VND8" s="164"/>
      <c r="VNE8" s="164"/>
      <c r="VNF8" s="164"/>
      <c r="VNG8" s="164"/>
      <c r="VNH8" s="164"/>
      <c r="VNI8" s="164"/>
      <c r="VNJ8" s="164"/>
      <c r="VNK8" s="164"/>
      <c r="VNL8" s="164"/>
      <c r="VNM8" s="164"/>
      <c r="VNN8" s="164"/>
      <c r="VNO8" s="164"/>
      <c r="VNP8" s="164"/>
      <c r="VNQ8" s="164"/>
      <c r="VNR8" s="164"/>
      <c r="VNS8" s="164"/>
      <c r="VNT8" s="164"/>
      <c r="VNU8" s="164"/>
      <c r="VNV8" s="164"/>
      <c r="VNW8" s="164"/>
      <c r="VNX8" s="164"/>
      <c r="VNY8" s="164"/>
      <c r="VNZ8" s="164"/>
      <c r="VOA8" s="164"/>
      <c r="VOB8" s="164"/>
      <c r="VOC8" s="164"/>
      <c r="VOD8" s="164"/>
      <c r="VOE8" s="164"/>
      <c r="VOF8" s="164"/>
      <c r="VOG8" s="164"/>
      <c r="VOH8" s="164"/>
      <c r="VOI8" s="164"/>
      <c r="VOJ8" s="164"/>
      <c r="VOK8" s="164"/>
      <c r="VOL8" s="164"/>
      <c r="VOM8" s="164"/>
      <c r="VON8" s="164"/>
      <c r="VOO8" s="164"/>
      <c r="VOP8" s="164"/>
      <c r="VOQ8" s="164"/>
      <c r="VOR8" s="164"/>
      <c r="VOS8" s="164"/>
      <c r="VOT8" s="164"/>
      <c r="VOU8" s="164"/>
      <c r="VOV8" s="164"/>
      <c r="VOW8" s="164"/>
      <c r="VOX8" s="164"/>
      <c r="VOY8" s="164"/>
      <c r="VOZ8" s="164"/>
      <c r="VPA8" s="164"/>
      <c r="VPB8" s="164"/>
      <c r="VPC8" s="164"/>
      <c r="VPD8" s="164"/>
      <c r="VPE8" s="164"/>
      <c r="VPF8" s="164"/>
      <c r="VPG8" s="164"/>
      <c r="VPH8" s="164"/>
      <c r="VPI8" s="164"/>
      <c r="VPJ8" s="164"/>
      <c r="VPK8" s="164"/>
      <c r="VPL8" s="164"/>
      <c r="VPM8" s="164"/>
      <c r="VPN8" s="164"/>
      <c r="VPO8" s="164"/>
      <c r="VPP8" s="164"/>
      <c r="VPQ8" s="164"/>
      <c r="VPR8" s="164"/>
      <c r="VPS8" s="164"/>
      <c r="VPT8" s="164"/>
      <c r="VPU8" s="164"/>
      <c r="VPV8" s="164"/>
      <c r="VPW8" s="164"/>
      <c r="VPX8" s="164"/>
      <c r="VPY8" s="164"/>
      <c r="VPZ8" s="164"/>
      <c r="VQA8" s="164"/>
      <c r="VQB8" s="164"/>
      <c r="VQC8" s="164"/>
      <c r="VQD8" s="164"/>
      <c r="VQE8" s="164"/>
      <c r="VQF8" s="164"/>
      <c r="VQG8" s="164"/>
      <c r="VQH8" s="164"/>
      <c r="VQI8" s="164"/>
      <c r="VQJ8" s="164"/>
      <c r="VQK8" s="164"/>
      <c r="VQL8" s="164"/>
      <c r="VQM8" s="164"/>
      <c r="VQN8" s="164"/>
      <c r="VQO8" s="164"/>
      <c r="VQP8" s="164"/>
      <c r="VQQ8" s="164"/>
      <c r="VQR8" s="164"/>
      <c r="VQS8" s="164"/>
      <c r="VQT8" s="164"/>
      <c r="VQU8" s="164"/>
      <c r="VQV8" s="164"/>
      <c r="VQW8" s="164"/>
      <c r="VQX8" s="164"/>
      <c r="VQY8" s="164"/>
      <c r="VQZ8" s="164"/>
      <c r="VRA8" s="164"/>
      <c r="VRB8" s="164"/>
      <c r="VRC8" s="164"/>
      <c r="VRD8" s="164"/>
      <c r="VRE8" s="164"/>
      <c r="VRF8" s="164"/>
      <c r="VRG8" s="164"/>
      <c r="VRH8" s="164"/>
      <c r="VRI8" s="164"/>
      <c r="VRJ8" s="164"/>
      <c r="VRK8" s="164"/>
      <c r="VRL8" s="164"/>
      <c r="VRM8" s="164"/>
      <c r="VRN8" s="164"/>
      <c r="VRO8" s="164"/>
      <c r="VRP8" s="164"/>
      <c r="VRQ8" s="164"/>
      <c r="VRR8" s="164"/>
      <c r="VRS8" s="164"/>
      <c r="VRT8" s="164"/>
      <c r="VRU8" s="164"/>
      <c r="VRV8" s="164"/>
      <c r="VRW8" s="164"/>
      <c r="VRX8" s="164"/>
      <c r="VRY8" s="164"/>
      <c r="VRZ8" s="164"/>
      <c r="VSA8" s="164"/>
      <c r="VSB8" s="164"/>
      <c r="VSC8" s="164"/>
      <c r="VSD8" s="164"/>
      <c r="VSE8" s="164"/>
      <c r="VSF8" s="164"/>
      <c r="VSG8" s="164"/>
      <c r="VSH8" s="164"/>
      <c r="VSI8" s="164"/>
      <c r="VSJ8" s="164"/>
      <c r="VSK8" s="164"/>
      <c r="VSL8" s="164"/>
      <c r="VSM8" s="164"/>
      <c r="VSN8" s="164"/>
      <c r="VSO8" s="164"/>
      <c r="VSP8" s="164"/>
      <c r="VSQ8" s="164"/>
      <c r="VSR8" s="164"/>
      <c r="VSS8" s="164"/>
      <c r="VST8" s="164"/>
      <c r="VSU8" s="164"/>
      <c r="VSV8" s="164"/>
      <c r="VSW8" s="164"/>
      <c r="VSX8" s="164"/>
      <c r="VSY8" s="164"/>
      <c r="VSZ8" s="164"/>
      <c r="VTA8" s="164"/>
      <c r="VTB8" s="164"/>
      <c r="VTC8" s="164"/>
      <c r="VTD8" s="164"/>
      <c r="VTE8" s="164"/>
      <c r="VTF8" s="164"/>
      <c r="VTG8" s="164"/>
      <c r="VTH8" s="164"/>
      <c r="VTI8" s="164"/>
      <c r="VTJ8" s="164"/>
      <c r="VTK8" s="164"/>
      <c r="VTL8" s="164"/>
      <c r="VTM8" s="164"/>
      <c r="VTN8" s="164"/>
      <c r="VTO8" s="164"/>
      <c r="VTP8" s="164"/>
      <c r="VTQ8" s="164"/>
      <c r="VTR8" s="164"/>
      <c r="VTS8" s="164"/>
      <c r="VTT8" s="164"/>
      <c r="VTU8" s="164"/>
      <c r="VTV8" s="164"/>
      <c r="VTW8" s="164"/>
      <c r="VTX8" s="164"/>
      <c r="VTY8" s="164"/>
      <c r="VTZ8" s="164"/>
      <c r="VUA8" s="164"/>
      <c r="VUB8" s="164"/>
      <c r="VUC8" s="164"/>
      <c r="VUD8" s="164"/>
      <c r="VUE8" s="164"/>
      <c r="VUF8" s="164"/>
      <c r="VUG8" s="164"/>
      <c r="VUH8" s="164"/>
      <c r="VUI8" s="164"/>
      <c r="VUJ8" s="164"/>
      <c r="VUK8" s="164"/>
      <c r="VUL8" s="164"/>
      <c r="VUM8" s="164"/>
      <c r="VUN8" s="164"/>
      <c r="VUO8" s="164"/>
      <c r="VUP8" s="164"/>
      <c r="VUQ8" s="164"/>
      <c r="VUR8" s="164"/>
      <c r="VUS8" s="164"/>
      <c r="VUT8" s="164"/>
      <c r="VUU8" s="164"/>
      <c r="VUV8" s="164"/>
      <c r="VUW8" s="164"/>
      <c r="VUX8" s="164"/>
      <c r="VUY8" s="164"/>
      <c r="VUZ8" s="164"/>
      <c r="VVA8" s="164"/>
      <c r="VVB8" s="164"/>
      <c r="VVC8" s="164"/>
      <c r="VVD8" s="164"/>
      <c r="VVE8" s="164"/>
      <c r="VVF8" s="164"/>
      <c r="VVG8" s="164"/>
      <c r="VVH8" s="164"/>
      <c r="VVI8" s="164"/>
      <c r="VVJ8" s="164"/>
      <c r="VVK8" s="164"/>
      <c r="VVL8" s="164"/>
      <c r="VVM8" s="164"/>
      <c r="VVN8" s="164"/>
      <c r="VVO8" s="164"/>
      <c r="VVP8" s="164"/>
      <c r="VVQ8" s="164"/>
      <c r="VVR8" s="164"/>
      <c r="VVS8" s="164"/>
      <c r="VVT8" s="164"/>
      <c r="VVU8" s="164"/>
      <c r="VVV8" s="164"/>
      <c r="VVW8" s="164"/>
      <c r="VVX8" s="164"/>
      <c r="VVY8" s="164"/>
      <c r="VVZ8" s="164"/>
      <c r="VWA8" s="164"/>
      <c r="VWB8" s="164"/>
      <c r="VWC8" s="164"/>
      <c r="VWD8" s="164"/>
      <c r="VWE8" s="164"/>
      <c r="VWF8" s="164"/>
      <c r="VWG8" s="164"/>
      <c r="VWH8" s="164"/>
      <c r="VWI8" s="164"/>
      <c r="VWJ8" s="164"/>
      <c r="VWK8" s="164"/>
      <c r="VWL8" s="164"/>
      <c r="VWM8" s="164"/>
      <c r="VWN8" s="164"/>
      <c r="VWO8" s="164"/>
      <c r="VWP8" s="164"/>
      <c r="VWQ8" s="164"/>
      <c r="VWR8" s="164"/>
      <c r="VWS8" s="164"/>
      <c r="VWT8" s="164"/>
      <c r="VWU8" s="164"/>
      <c r="VWV8" s="164"/>
      <c r="VWW8" s="164"/>
      <c r="VWX8" s="164"/>
      <c r="VWY8" s="164"/>
      <c r="VWZ8" s="164"/>
      <c r="VXA8" s="164"/>
      <c r="VXB8" s="164"/>
      <c r="VXC8" s="164"/>
      <c r="VXD8" s="164"/>
      <c r="VXE8" s="164"/>
      <c r="VXF8" s="164"/>
      <c r="VXG8" s="164"/>
      <c r="VXH8" s="164"/>
      <c r="VXI8" s="164"/>
      <c r="VXJ8" s="164"/>
      <c r="VXK8" s="164"/>
      <c r="VXL8" s="164"/>
      <c r="VXM8" s="164"/>
      <c r="VXN8" s="164"/>
      <c r="VXO8" s="164"/>
      <c r="VXP8" s="164"/>
      <c r="VXQ8" s="164"/>
      <c r="VXR8" s="164"/>
      <c r="VXS8" s="164"/>
      <c r="VXT8" s="164"/>
      <c r="VXU8" s="164"/>
      <c r="VXV8" s="164"/>
      <c r="VXW8" s="164"/>
      <c r="VXX8" s="164"/>
      <c r="VXY8" s="164"/>
      <c r="VXZ8" s="164"/>
      <c r="VYA8" s="164"/>
      <c r="VYB8" s="164"/>
      <c r="VYC8" s="164"/>
      <c r="VYD8" s="164"/>
      <c r="VYE8" s="164"/>
      <c r="VYF8" s="164"/>
      <c r="VYG8" s="164"/>
      <c r="VYH8" s="164"/>
      <c r="VYI8" s="164"/>
      <c r="VYJ8" s="164"/>
      <c r="VYK8" s="164"/>
      <c r="VYL8" s="164"/>
      <c r="VYM8" s="164"/>
      <c r="VYN8" s="164"/>
      <c r="VYO8" s="164"/>
      <c r="VYP8" s="164"/>
      <c r="VYQ8" s="164"/>
      <c r="VYR8" s="164"/>
      <c r="VYS8" s="164"/>
      <c r="VYT8" s="164"/>
      <c r="VYU8" s="164"/>
      <c r="VYV8" s="164"/>
      <c r="VYW8" s="164"/>
      <c r="VYX8" s="164"/>
      <c r="VYY8" s="164"/>
      <c r="VYZ8" s="164"/>
      <c r="VZA8" s="164"/>
      <c r="VZB8" s="164"/>
      <c r="VZC8" s="164"/>
      <c r="VZD8" s="164"/>
      <c r="VZE8" s="164"/>
      <c r="VZF8" s="164"/>
      <c r="VZG8" s="164"/>
      <c r="VZH8" s="164"/>
      <c r="VZI8" s="164"/>
      <c r="VZJ8" s="164"/>
      <c r="VZK8" s="164"/>
      <c r="VZL8" s="164"/>
      <c r="VZM8" s="164"/>
      <c r="VZN8" s="164"/>
      <c r="VZO8" s="164"/>
      <c r="VZP8" s="164"/>
      <c r="VZQ8" s="164"/>
      <c r="VZR8" s="164"/>
      <c r="VZS8" s="164"/>
      <c r="VZT8" s="164"/>
      <c r="VZU8" s="164"/>
      <c r="VZV8" s="164"/>
      <c r="VZW8" s="164"/>
      <c r="VZX8" s="164"/>
      <c r="VZY8" s="164"/>
      <c r="VZZ8" s="164"/>
      <c r="WAA8" s="164"/>
      <c r="WAB8" s="164"/>
      <c r="WAC8" s="164"/>
      <c r="WAD8" s="164"/>
      <c r="WAE8" s="164"/>
      <c r="WAF8" s="164"/>
      <c r="WAG8" s="164"/>
      <c r="WAH8" s="164"/>
      <c r="WAI8" s="164"/>
      <c r="WAJ8" s="164"/>
      <c r="WAK8" s="164"/>
      <c r="WAL8" s="164"/>
      <c r="WAM8" s="164"/>
      <c r="WAN8" s="164"/>
      <c r="WAO8" s="164"/>
      <c r="WAP8" s="164"/>
      <c r="WAQ8" s="164"/>
      <c r="WAR8" s="164"/>
      <c r="WAS8" s="164"/>
      <c r="WAT8" s="164"/>
      <c r="WAU8" s="164"/>
      <c r="WAV8" s="164"/>
      <c r="WAW8" s="164"/>
      <c r="WAX8" s="164"/>
      <c r="WAY8" s="164"/>
      <c r="WAZ8" s="164"/>
      <c r="WBA8" s="164"/>
      <c r="WBB8" s="164"/>
      <c r="WBC8" s="164"/>
      <c r="WBD8" s="164"/>
      <c r="WBE8" s="164"/>
      <c r="WBF8" s="164"/>
      <c r="WBG8" s="164"/>
      <c r="WBH8" s="164"/>
      <c r="WBI8" s="164"/>
      <c r="WBJ8" s="164"/>
      <c r="WBK8" s="164"/>
      <c r="WBL8" s="164"/>
      <c r="WBM8" s="164"/>
      <c r="WBN8" s="164"/>
      <c r="WBO8" s="164"/>
      <c r="WBP8" s="164"/>
      <c r="WBQ8" s="164"/>
      <c r="WBR8" s="164"/>
      <c r="WBS8" s="164"/>
      <c r="WBT8" s="164"/>
      <c r="WBU8" s="164"/>
      <c r="WBV8" s="164"/>
      <c r="WBW8" s="164"/>
      <c r="WBX8" s="164"/>
      <c r="WBY8" s="164"/>
      <c r="WBZ8" s="164"/>
      <c r="WCA8" s="164"/>
      <c r="WCB8" s="164"/>
      <c r="WCC8" s="164"/>
      <c r="WCD8" s="164"/>
      <c r="WCE8" s="164"/>
      <c r="WCF8" s="164"/>
      <c r="WCG8" s="164"/>
      <c r="WCH8" s="164"/>
      <c r="WCI8" s="164"/>
      <c r="WCJ8" s="164"/>
      <c r="WCK8" s="164"/>
      <c r="WCL8" s="164"/>
      <c r="WCM8" s="164"/>
      <c r="WCN8" s="164"/>
      <c r="WCO8" s="164"/>
      <c r="WCP8" s="164"/>
      <c r="WCQ8" s="164"/>
      <c r="WCR8" s="164"/>
      <c r="WCS8" s="164"/>
      <c r="WCT8" s="164"/>
      <c r="WCU8" s="164"/>
      <c r="WCV8" s="164"/>
      <c r="WCW8" s="164"/>
      <c r="WCX8" s="164"/>
      <c r="WCY8" s="164"/>
      <c r="WCZ8" s="164"/>
      <c r="WDA8" s="164"/>
      <c r="WDB8" s="164"/>
      <c r="WDC8" s="164"/>
      <c r="WDD8" s="164"/>
      <c r="WDE8" s="164"/>
      <c r="WDF8" s="164"/>
      <c r="WDG8" s="164"/>
      <c r="WDH8" s="164"/>
      <c r="WDI8" s="164"/>
      <c r="WDJ8" s="164"/>
      <c r="WDK8" s="164"/>
      <c r="WDL8" s="164"/>
      <c r="WDM8" s="164"/>
      <c r="WDN8" s="164"/>
      <c r="WDO8" s="164"/>
      <c r="WDP8" s="164"/>
      <c r="WDQ8" s="164"/>
      <c r="WDR8" s="164"/>
      <c r="WDS8" s="164"/>
      <c r="WDT8" s="164"/>
      <c r="WDU8" s="164"/>
      <c r="WDV8" s="164"/>
      <c r="WDW8" s="164"/>
      <c r="WDX8" s="164"/>
      <c r="WDY8" s="164"/>
      <c r="WDZ8" s="164"/>
      <c r="WEA8" s="164"/>
      <c r="WEB8" s="164"/>
      <c r="WEC8" s="164"/>
      <c r="WED8" s="164"/>
      <c r="WEE8" s="164"/>
      <c r="WEF8" s="164"/>
      <c r="WEG8" s="164"/>
      <c r="WEH8" s="164"/>
      <c r="WEI8" s="164"/>
      <c r="WEJ8" s="164"/>
      <c r="WEK8" s="164"/>
      <c r="WEL8" s="164"/>
      <c r="WEM8" s="164"/>
      <c r="WEN8" s="164"/>
      <c r="WEO8" s="164"/>
      <c r="WEP8" s="164"/>
      <c r="WEQ8" s="164"/>
      <c r="WER8" s="164"/>
      <c r="WES8" s="164"/>
      <c r="WET8" s="164"/>
      <c r="WEU8" s="164"/>
      <c r="WEV8" s="164"/>
      <c r="WEW8" s="164"/>
      <c r="WEX8" s="164"/>
      <c r="WEY8" s="164"/>
      <c r="WEZ8" s="164"/>
      <c r="WFA8" s="164"/>
      <c r="WFB8" s="164"/>
      <c r="WFC8" s="164"/>
      <c r="WFD8" s="164"/>
      <c r="WFE8" s="164"/>
      <c r="WFF8" s="164"/>
      <c r="WFG8" s="164"/>
      <c r="WFH8" s="164"/>
      <c r="WFI8" s="164"/>
      <c r="WFJ8" s="164"/>
      <c r="WFK8" s="164"/>
      <c r="WFL8" s="164"/>
      <c r="WFM8" s="164"/>
      <c r="WFN8" s="164"/>
      <c r="WFO8" s="164"/>
      <c r="WFP8" s="164"/>
      <c r="WFQ8" s="164"/>
      <c r="WFR8" s="164"/>
      <c r="WFS8" s="164"/>
      <c r="WFT8" s="164"/>
      <c r="WFU8" s="164"/>
      <c r="WFV8" s="164"/>
      <c r="WFW8" s="164"/>
      <c r="WFX8" s="164"/>
      <c r="WFY8" s="164"/>
      <c r="WFZ8" s="164"/>
      <c r="WGA8" s="164"/>
      <c r="WGB8" s="164"/>
      <c r="WGC8" s="164"/>
      <c r="WGD8" s="164"/>
      <c r="WGE8" s="164"/>
      <c r="WGF8" s="164"/>
      <c r="WGG8" s="164"/>
      <c r="WGH8" s="164"/>
      <c r="WGI8" s="164"/>
      <c r="WGJ8" s="164"/>
      <c r="WGK8" s="164"/>
      <c r="WGL8" s="164"/>
      <c r="WGM8" s="164"/>
      <c r="WGN8" s="164"/>
      <c r="WGO8" s="164"/>
      <c r="WGP8" s="164"/>
      <c r="WGQ8" s="164"/>
      <c r="WGR8" s="164"/>
      <c r="WGS8" s="164"/>
      <c r="WGT8" s="164"/>
      <c r="WGU8" s="164"/>
      <c r="WGV8" s="164"/>
      <c r="WGW8" s="164"/>
      <c r="WGX8" s="164"/>
      <c r="WGY8" s="164"/>
      <c r="WGZ8" s="164"/>
      <c r="WHA8" s="164"/>
      <c r="WHB8" s="164"/>
      <c r="WHC8" s="164"/>
      <c r="WHD8" s="164"/>
      <c r="WHE8" s="164"/>
      <c r="WHF8" s="164"/>
      <c r="WHG8" s="164"/>
      <c r="WHH8" s="164"/>
      <c r="WHI8" s="164"/>
      <c r="WHJ8" s="164"/>
      <c r="WHK8" s="164"/>
      <c r="WHL8" s="164"/>
      <c r="WHM8" s="164"/>
      <c r="WHN8" s="164"/>
      <c r="WHO8" s="164"/>
      <c r="WHP8" s="164"/>
      <c r="WHQ8" s="164"/>
      <c r="WHR8" s="164"/>
      <c r="WHS8" s="164"/>
      <c r="WHT8" s="164"/>
      <c r="WHU8" s="164"/>
      <c r="WHV8" s="164"/>
      <c r="WHW8" s="164"/>
      <c r="WHX8" s="164"/>
      <c r="WHY8" s="164"/>
      <c r="WHZ8" s="164"/>
      <c r="WIA8" s="164"/>
      <c r="WIB8" s="164"/>
      <c r="WIC8" s="164"/>
      <c r="WID8" s="164"/>
      <c r="WIE8" s="164"/>
      <c r="WIF8" s="164"/>
      <c r="WIG8" s="164"/>
      <c r="WIH8" s="164"/>
      <c r="WII8" s="164"/>
      <c r="WIJ8" s="164"/>
      <c r="WIK8" s="164"/>
      <c r="WIL8" s="164"/>
      <c r="WIM8" s="164"/>
      <c r="WIN8" s="164"/>
      <c r="WIO8" s="164"/>
      <c r="WIP8" s="164"/>
      <c r="WIQ8" s="164"/>
      <c r="WIR8" s="164"/>
      <c r="WIS8" s="164"/>
      <c r="WIT8" s="164"/>
      <c r="WIU8" s="164"/>
      <c r="WIV8" s="164"/>
      <c r="WIW8" s="164"/>
      <c r="WIX8" s="164"/>
      <c r="WIY8" s="164"/>
      <c r="WIZ8" s="164"/>
      <c r="WJA8" s="164"/>
      <c r="WJB8" s="164"/>
      <c r="WJC8" s="164"/>
      <c r="WJD8" s="164"/>
      <c r="WJE8" s="164"/>
      <c r="WJF8" s="164"/>
      <c r="WJG8" s="164"/>
      <c r="WJH8" s="164"/>
      <c r="WJI8" s="164"/>
      <c r="WJJ8" s="164"/>
      <c r="WJK8" s="164"/>
      <c r="WJL8" s="164"/>
      <c r="WJM8" s="164"/>
      <c r="WJN8" s="164"/>
      <c r="WJO8" s="164"/>
      <c r="WJP8" s="164"/>
      <c r="WJQ8" s="164"/>
      <c r="WJR8" s="164"/>
      <c r="WJS8" s="164"/>
      <c r="WJT8" s="164"/>
      <c r="WJU8" s="164"/>
      <c r="WJV8" s="164"/>
      <c r="WJW8" s="164"/>
      <c r="WJX8" s="164"/>
      <c r="WJY8" s="164"/>
      <c r="WJZ8" s="164"/>
      <c r="WKA8" s="164"/>
      <c r="WKB8" s="164"/>
      <c r="WKC8" s="164"/>
      <c r="WKD8" s="164"/>
      <c r="WKE8" s="164"/>
      <c r="WKF8" s="164"/>
      <c r="WKG8" s="164"/>
      <c r="WKH8" s="164"/>
      <c r="WKI8" s="164"/>
      <c r="WKJ8" s="164"/>
      <c r="WKK8" s="164"/>
      <c r="WKL8" s="164"/>
      <c r="WKM8" s="164"/>
      <c r="WKN8" s="164"/>
      <c r="WKO8" s="164"/>
      <c r="WKP8" s="164"/>
      <c r="WKQ8" s="164"/>
      <c r="WKR8" s="164"/>
      <c r="WKS8" s="164"/>
      <c r="WKT8" s="164"/>
      <c r="WKU8" s="164"/>
      <c r="WKV8" s="164"/>
      <c r="WKW8" s="164"/>
      <c r="WKX8" s="164"/>
      <c r="WKY8" s="164"/>
      <c r="WKZ8" s="164"/>
      <c r="WLA8" s="164"/>
      <c r="WLB8" s="164"/>
      <c r="WLC8" s="164"/>
      <c r="WLD8" s="164"/>
      <c r="WLE8" s="164"/>
      <c r="WLF8" s="164"/>
      <c r="WLG8" s="164"/>
      <c r="WLH8" s="164"/>
      <c r="WLI8" s="164"/>
      <c r="WLJ8" s="164"/>
      <c r="WLK8" s="164"/>
      <c r="WLL8" s="164"/>
      <c r="WLM8" s="164"/>
      <c r="WLN8" s="164"/>
      <c r="WLO8" s="164"/>
      <c r="WLP8" s="164"/>
      <c r="WLQ8" s="164"/>
      <c r="WLR8" s="164"/>
      <c r="WLS8" s="164"/>
      <c r="WLT8" s="164"/>
      <c r="WLU8" s="164"/>
      <c r="WLV8" s="164"/>
      <c r="WLW8" s="164"/>
      <c r="WLX8" s="164"/>
      <c r="WLY8" s="164"/>
      <c r="WLZ8" s="164"/>
      <c r="WMA8" s="164"/>
      <c r="WMB8" s="164"/>
      <c r="WMC8" s="164"/>
      <c r="WMD8" s="164"/>
      <c r="WME8" s="164"/>
      <c r="WMF8" s="164"/>
      <c r="WMG8" s="164"/>
      <c r="WMH8" s="164"/>
      <c r="WMI8" s="164"/>
      <c r="WMJ8" s="164"/>
      <c r="WMK8" s="164"/>
      <c r="WML8" s="164"/>
      <c r="WMM8" s="164"/>
      <c r="WMN8" s="164"/>
      <c r="WMO8" s="164"/>
      <c r="WMP8" s="164"/>
      <c r="WMQ8" s="164"/>
      <c r="WMR8" s="164"/>
      <c r="WMS8" s="164"/>
      <c r="WMT8" s="164"/>
      <c r="WMU8" s="164"/>
      <c r="WMV8" s="164"/>
      <c r="WMW8" s="164"/>
      <c r="WMX8" s="164"/>
      <c r="WMY8" s="164"/>
      <c r="WMZ8" s="164"/>
      <c r="WNA8" s="164"/>
      <c r="WNB8" s="164"/>
      <c r="WNC8" s="164"/>
      <c r="WND8" s="164"/>
      <c r="WNE8" s="164"/>
      <c r="WNF8" s="164"/>
      <c r="WNG8" s="164"/>
      <c r="WNH8" s="164"/>
      <c r="WNI8" s="164"/>
      <c r="WNJ8" s="164"/>
      <c r="WNK8" s="164"/>
      <c r="WNL8" s="164"/>
      <c r="WNM8" s="164"/>
      <c r="WNN8" s="164"/>
      <c r="WNO8" s="164"/>
      <c r="WNP8" s="164"/>
      <c r="WNQ8" s="164"/>
      <c r="WNR8" s="164"/>
      <c r="WNS8" s="164"/>
      <c r="WNT8" s="164"/>
      <c r="WNU8" s="164"/>
      <c r="WNV8" s="164"/>
      <c r="WNW8" s="164"/>
      <c r="WNX8" s="164"/>
      <c r="WNY8" s="164"/>
      <c r="WNZ8" s="164"/>
      <c r="WOA8" s="164"/>
      <c r="WOB8" s="164"/>
      <c r="WOC8" s="164"/>
      <c r="WOD8" s="164"/>
      <c r="WOE8" s="164"/>
      <c r="WOF8" s="164"/>
      <c r="WOG8" s="164"/>
      <c r="WOH8" s="164"/>
      <c r="WOI8" s="164"/>
      <c r="WOJ8" s="164"/>
      <c r="WOK8" s="164"/>
      <c r="WOL8" s="164"/>
      <c r="WOM8" s="164"/>
      <c r="WON8" s="164"/>
      <c r="WOO8" s="164"/>
      <c r="WOP8" s="164"/>
      <c r="WOQ8" s="164"/>
      <c r="WOR8" s="164"/>
      <c r="WOS8" s="164"/>
      <c r="WOT8" s="164"/>
      <c r="WOU8" s="164"/>
      <c r="WOV8" s="164"/>
      <c r="WOW8" s="164"/>
      <c r="WOX8" s="164"/>
      <c r="WOY8" s="164"/>
      <c r="WOZ8" s="164"/>
      <c r="WPA8" s="164"/>
      <c r="WPB8" s="164"/>
      <c r="WPC8" s="164"/>
      <c r="WPD8" s="164"/>
      <c r="WPE8" s="164"/>
      <c r="WPF8" s="164"/>
      <c r="WPG8" s="164"/>
      <c r="WPH8" s="164"/>
      <c r="WPI8" s="164"/>
      <c r="WPJ8" s="164"/>
      <c r="WPK8" s="164"/>
      <c r="WPL8" s="164"/>
      <c r="WPM8" s="164"/>
      <c r="WPN8" s="164"/>
      <c r="WPO8" s="164"/>
      <c r="WPP8" s="164"/>
      <c r="WPQ8" s="164"/>
      <c r="WPR8" s="164"/>
      <c r="WPS8" s="164"/>
      <c r="WPT8" s="164"/>
      <c r="WPU8" s="164"/>
      <c r="WPV8" s="164"/>
      <c r="WPW8" s="164"/>
      <c r="WPX8" s="164"/>
      <c r="WPY8" s="164"/>
      <c r="WPZ8" s="164"/>
      <c r="WQA8" s="164"/>
      <c r="WQB8" s="164"/>
      <c r="WQC8" s="164"/>
      <c r="WQD8" s="164"/>
      <c r="WQE8" s="164"/>
      <c r="WQF8" s="164"/>
      <c r="WQG8" s="164"/>
      <c r="WQH8" s="164"/>
      <c r="WQI8" s="164"/>
      <c r="WQJ8" s="164"/>
      <c r="WQK8" s="164"/>
      <c r="WQL8" s="164"/>
      <c r="WQM8" s="164"/>
      <c r="WQN8" s="164"/>
      <c r="WQO8" s="164"/>
      <c r="WQP8" s="164"/>
      <c r="WQQ8" s="164"/>
      <c r="WQR8" s="164"/>
      <c r="WQS8" s="164"/>
      <c r="WQT8" s="164"/>
      <c r="WQU8" s="164"/>
      <c r="WQV8" s="164"/>
      <c r="WQW8" s="164"/>
      <c r="WQX8" s="164"/>
      <c r="WQY8" s="164"/>
      <c r="WQZ8" s="164"/>
      <c r="WRA8" s="164"/>
      <c r="WRB8" s="164"/>
      <c r="WRC8" s="164"/>
      <c r="WRD8" s="164"/>
      <c r="WRE8" s="164"/>
      <c r="WRF8" s="164"/>
      <c r="WRG8" s="164"/>
      <c r="WRH8" s="164"/>
      <c r="WRI8" s="164"/>
      <c r="WRJ8" s="164"/>
      <c r="WRK8" s="164"/>
      <c r="WRL8" s="164"/>
      <c r="WRM8" s="164"/>
      <c r="WRN8" s="164"/>
      <c r="WRO8" s="164"/>
      <c r="WRP8" s="164"/>
      <c r="WRQ8" s="164"/>
      <c r="WRR8" s="164"/>
      <c r="WRS8" s="164"/>
      <c r="WRT8" s="164"/>
      <c r="WRU8" s="164"/>
      <c r="WRV8" s="164"/>
      <c r="WRW8" s="164"/>
      <c r="WRX8" s="164"/>
      <c r="WRY8" s="164"/>
      <c r="WRZ8" s="164"/>
      <c r="WSA8" s="164"/>
      <c r="WSB8" s="164"/>
      <c r="WSC8" s="164"/>
      <c r="WSD8" s="164"/>
      <c r="WSE8" s="164"/>
      <c r="WSF8" s="164"/>
      <c r="WSG8" s="164"/>
      <c r="WSH8" s="164"/>
      <c r="WSI8" s="164"/>
      <c r="WSJ8" s="164"/>
      <c r="WSK8" s="164"/>
      <c r="WSL8" s="164"/>
      <c r="WSM8" s="164"/>
      <c r="WSN8" s="164"/>
      <c r="WSO8" s="164"/>
      <c r="WSP8" s="164"/>
      <c r="WSQ8" s="164"/>
      <c r="WSR8" s="164"/>
      <c r="WSS8" s="164"/>
      <c r="WST8" s="164"/>
      <c r="WSU8" s="164"/>
      <c r="WSV8" s="164"/>
      <c r="WSW8" s="164"/>
      <c r="WSX8" s="164"/>
      <c r="WSY8" s="164"/>
      <c r="WSZ8" s="164"/>
      <c r="WTA8" s="164"/>
      <c r="WTB8" s="164"/>
      <c r="WTC8" s="164"/>
      <c r="WTD8" s="164"/>
      <c r="WTE8" s="164"/>
      <c r="WTF8" s="164"/>
      <c r="WTG8" s="164"/>
      <c r="WTH8" s="164"/>
      <c r="WTI8" s="164"/>
      <c r="WTJ8" s="164"/>
      <c r="WTK8" s="164"/>
      <c r="WTL8" s="164"/>
      <c r="WTM8" s="164"/>
      <c r="WTN8" s="164"/>
      <c r="WTO8" s="164"/>
      <c r="WTP8" s="164"/>
      <c r="WTQ8" s="164"/>
      <c r="WTR8" s="164"/>
      <c r="WTS8" s="164"/>
      <c r="WTT8" s="164"/>
      <c r="WTU8" s="164"/>
      <c r="WTV8" s="164"/>
      <c r="WTW8" s="164"/>
      <c r="WTX8" s="164"/>
      <c r="WTY8" s="164"/>
      <c r="WTZ8" s="164"/>
      <c r="WUA8" s="164"/>
      <c r="WUB8" s="164"/>
      <c r="WUC8" s="164"/>
      <c r="WUD8" s="164"/>
      <c r="WUE8" s="164"/>
      <c r="WUF8" s="164"/>
      <c r="WUG8" s="164"/>
      <c r="WUH8" s="164"/>
      <c r="WUI8" s="164"/>
      <c r="WUJ8" s="164"/>
      <c r="WUK8" s="164"/>
      <c r="WUL8" s="164"/>
      <c r="WUM8" s="164"/>
      <c r="WUN8" s="164"/>
      <c r="WUO8" s="164"/>
      <c r="WUP8" s="164"/>
      <c r="WUQ8" s="164"/>
      <c r="WUR8" s="164"/>
      <c r="WUS8" s="164"/>
      <c r="WUT8" s="164"/>
      <c r="WUU8" s="164"/>
      <c r="WUV8" s="164"/>
      <c r="WUW8" s="164"/>
      <c r="WUX8" s="164"/>
      <c r="WUY8" s="164"/>
      <c r="WUZ8" s="164"/>
      <c r="WVA8" s="164"/>
      <c r="WVB8" s="164"/>
      <c r="WVC8" s="164"/>
      <c r="WVD8" s="164"/>
      <c r="WVE8" s="164"/>
      <c r="WVF8" s="164"/>
      <c r="WVG8" s="164"/>
      <c r="WVH8" s="164"/>
      <c r="WVI8" s="164"/>
      <c r="WVJ8" s="164"/>
      <c r="WVK8" s="164"/>
      <c r="WVL8" s="164"/>
      <c r="WVM8" s="164"/>
      <c r="WVN8" s="164"/>
      <c r="WVO8" s="164"/>
      <c r="WVP8" s="164"/>
      <c r="WVQ8" s="164"/>
      <c r="WVR8" s="164"/>
      <c r="WVS8" s="164"/>
      <c r="WVT8" s="164"/>
      <c r="WVU8" s="164"/>
      <c r="WVV8" s="164"/>
      <c r="WVW8" s="164"/>
      <c r="WVX8" s="164"/>
      <c r="WVY8" s="164"/>
      <c r="WVZ8" s="164"/>
      <c r="WWA8" s="164"/>
      <c r="WWB8" s="164"/>
      <c r="WWC8" s="164"/>
      <c r="WWD8" s="164"/>
      <c r="WWE8" s="164"/>
      <c r="WWF8" s="164"/>
      <c r="WWG8" s="164"/>
      <c r="WWH8" s="164"/>
      <c r="WWI8" s="164"/>
      <c r="WWJ8" s="164"/>
      <c r="WWK8" s="164"/>
      <c r="WWL8" s="164"/>
      <c r="WWM8" s="164"/>
      <c r="WWN8" s="164"/>
      <c r="WWO8" s="164"/>
      <c r="WWP8" s="164"/>
      <c r="WWQ8" s="164"/>
      <c r="WWR8" s="164"/>
      <c r="WWS8" s="164"/>
      <c r="WWT8" s="164"/>
      <c r="WWU8" s="164"/>
      <c r="WWV8" s="164"/>
      <c r="WWW8" s="164"/>
      <c r="WWX8" s="164"/>
      <c r="WWY8" s="164"/>
      <c r="WWZ8" s="164"/>
      <c r="WXA8" s="164"/>
      <c r="WXB8" s="164"/>
      <c r="WXC8" s="164"/>
      <c r="WXD8" s="164"/>
      <c r="WXE8" s="164"/>
      <c r="WXF8" s="164"/>
      <c r="WXG8" s="164"/>
      <c r="WXH8" s="164"/>
      <c r="WXI8" s="164"/>
      <c r="WXJ8" s="164"/>
      <c r="WXK8" s="164"/>
      <c r="WXL8" s="164"/>
      <c r="WXM8" s="164"/>
      <c r="WXN8" s="164"/>
      <c r="WXO8" s="164"/>
      <c r="WXP8" s="164"/>
      <c r="WXQ8" s="164"/>
      <c r="WXR8" s="164"/>
      <c r="WXS8" s="164"/>
      <c r="WXT8" s="164"/>
      <c r="WXU8" s="164"/>
      <c r="WXV8" s="164"/>
      <c r="WXW8" s="164"/>
      <c r="WXX8" s="164"/>
      <c r="WXY8" s="164"/>
      <c r="WXZ8" s="164"/>
      <c r="WYA8" s="164"/>
      <c r="WYB8" s="164"/>
      <c r="WYC8" s="164"/>
      <c r="WYD8" s="164"/>
      <c r="WYE8" s="164"/>
      <c r="WYF8" s="164"/>
      <c r="WYG8" s="164"/>
      <c r="WYH8" s="164"/>
      <c r="WYI8" s="164"/>
      <c r="WYJ8" s="164"/>
      <c r="WYK8" s="164"/>
      <c r="WYL8" s="164"/>
      <c r="WYM8" s="164"/>
      <c r="WYN8" s="164"/>
      <c r="WYO8" s="164"/>
      <c r="WYP8" s="164"/>
      <c r="WYQ8" s="164"/>
      <c r="WYR8" s="164"/>
      <c r="WYS8" s="164"/>
      <c r="WYT8" s="164"/>
      <c r="WYU8" s="164"/>
      <c r="WYV8" s="164"/>
      <c r="WYW8" s="164"/>
      <c r="WYX8" s="164"/>
      <c r="WYY8" s="164"/>
      <c r="WYZ8" s="164"/>
      <c r="WZA8" s="164"/>
      <c r="WZB8" s="164"/>
      <c r="WZC8" s="164"/>
      <c r="WZD8" s="164"/>
      <c r="WZE8" s="164"/>
      <c r="WZF8" s="164"/>
      <c r="WZG8" s="164"/>
      <c r="WZH8" s="164"/>
      <c r="WZI8" s="164"/>
      <c r="WZJ8" s="164"/>
      <c r="WZK8" s="164"/>
      <c r="WZL8" s="164"/>
      <c r="WZM8" s="164"/>
      <c r="WZN8" s="164"/>
      <c r="WZO8" s="164"/>
      <c r="WZP8" s="164"/>
      <c r="WZQ8" s="164"/>
      <c r="WZR8" s="164"/>
      <c r="WZS8" s="164"/>
      <c r="WZT8" s="164"/>
      <c r="WZU8" s="164"/>
      <c r="WZV8" s="164"/>
      <c r="WZW8" s="164"/>
      <c r="WZX8" s="164"/>
      <c r="WZY8" s="164"/>
      <c r="WZZ8" s="164"/>
      <c r="XAA8" s="164"/>
      <c r="XAB8" s="164"/>
      <c r="XAC8" s="164"/>
      <c r="XAD8" s="164"/>
      <c r="XAE8" s="164"/>
      <c r="XAF8" s="164"/>
      <c r="XAG8" s="164"/>
      <c r="XAH8" s="164"/>
      <c r="XAI8" s="164"/>
      <c r="XAJ8" s="164"/>
      <c r="XAK8" s="164"/>
      <c r="XAL8" s="164"/>
      <c r="XAM8" s="164"/>
      <c r="XAN8" s="164"/>
      <c r="XAO8" s="164"/>
      <c r="XAP8" s="164"/>
      <c r="XAQ8" s="164"/>
      <c r="XAR8" s="164"/>
      <c r="XAS8" s="164"/>
      <c r="XAT8" s="164"/>
      <c r="XAU8" s="164"/>
      <c r="XAV8" s="164"/>
      <c r="XAW8" s="164"/>
      <c r="XAX8" s="164"/>
      <c r="XAY8" s="164"/>
      <c r="XAZ8" s="164"/>
      <c r="XBA8" s="164"/>
      <c r="XBB8" s="164"/>
      <c r="XBC8" s="164"/>
      <c r="XBD8" s="164"/>
      <c r="XBE8" s="164"/>
      <c r="XBF8" s="164"/>
      <c r="XBG8" s="164"/>
      <c r="XBH8" s="164"/>
      <c r="XBI8" s="164"/>
      <c r="XBJ8" s="164"/>
      <c r="XBK8" s="164"/>
      <c r="XBL8" s="164"/>
      <c r="XBM8" s="164"/>
      <c r="XBN8" s="164"/>
      <c r="XBO8" s="164"/>
      <c r="XBP8" s="164"/>
      <c r="XBQ8" s="164"/>
      <c r="XBR8" s="164"/>
      <c r="XBS8" s="164"/>
      <c r="XBT8" s="164"/>
      <c r="XBU8" s="164"/>
      <c r="XBV8" s="164"/>
      <c r="XBW8" s="164"/>
      <c r="XBX8" s="164"/>
      <c r="XBY8" s="164"/>
      <c r="XBZ8" s="164"/>
      <c r="XCA8" s="164"/>
      <c r="XCB8" s="164"/>
      <c r="XCC8" s="164"/>
      <c r="XCD8" s="164"/>
      <c r="XCE8" s="164"/>
      <c r="XCF8" s="164"/>
      <c r="XCG8" s="164"/>
      <c r="XCH8" s="164"/>
      <c r="XCI8" s="164"/>
      <c r="XCJ8" s="164"/>
      <c r="XCK8" s="164"/>
      <c r="XCL8" s="164"/>
      <c r="XCM8" s="164"/>
      <c r="XCN8" s="164"/>
      <c r="XCO8" s="164"/>
      <c r="XCP8" s="164"/>
      <c r="XCQ8" s="164"/>
      <c r="XCR8" s="164"/>
      <c r="XCS8" s="164"/>
      <c r="XCT8" s="164"/>
      <c r="XCU8" s="164"/>
      <c r="XCV8" s="164"/>
      <c r="XCW8" s="164"/>
      <c r="XCX8" s="164"/>
      <c r="XCY8" s="164"/>
      <c r="XCZ8" s="164"/>
      <c r="XDA8" s="164"/>
      <c r="XDB8" s="164"/>
      <c r="XDC8" s="164"/>
      <c r="XDD8" s="164"/>
      <c r="XDE8" s="164"/>
      <c r="XDF8" s="164"/>
      <c r="XDG8" s="164"/>
      <c r="XDH8" s="164"/>
      <c r="XDI8" s="164"/>
      <c r="XDJ8" s="164"/>
      <c r="XDK8" s="164"/>
      <c r="XDL8" s="164"/>
      <c r="XDM8" s="164"/>
      <c r="XDN8" s="164"/>
      <c r="XDO8" s="164"/>
      <c r="XDP8" s="164"/>
      <c r="XDQ8" s="164"/>
      <c r="XDR8" s="164"/>
      <c r="XDS8" s="164"/>
      <c r="XDT8" s="164"/>
      <c r="XDU8" s="164"/>
      <c r="XDV8" s="164"/>
      <c r="XDW8" s="164"/>
      <c r="XDX8" s="164"/>
      <c r="XDY8" s="164"/>
      <c r="XDZ8" s="164"/>
      <c r="XEA8" s="164"/>
      <c r="XEB8" s="164"/>
      <c r="XEC8" s="164"/>
      <c r="XED8" s="164"/>
      <c r="XEE8" s="164"/>
      <c r="XEF8" s="164"/>
      <c r="XEG8" s="164"/>
      <c r="XEH8" s="164"/>
      <c r="XEI8" s="164"/>
      <c r="XEJ8" s="164"/>
      <c r="XEK8" s="164"/>
      <c r="XEL8" s="164"/>
      <c r="XEM8" s="164"/>
      <c r="XEN8" s="164"/>
      <c r="XEO8" s="164"/>
      <c r="XEP8" s="164"/>
      <c r="XEQ8" s="164"/>
      <c r="XER8" s="164"/>
      <c r="XES8" s="164"/>
      <c r="XET8" s="164"/>
      <c r="XEU8" s="164"/>
      <c r="XEV8" s="164"/>
      <c r="XEW8" s="164"/>
      <c r="XEX8" s="164"/>
      <c r="XEY8" s="164"/>
      <c r="XEZ8" s="164"/>
      <c r="XFA8" s="164"/>
      <c r="XFB8" s="164"/>
      <c r="XFC8" s="164"/>
      <c r="XFD8" s="164"/>
    </row>
    <row r="9" spans="1:16384">
      <c r="A9" s="891">
        <v>3</v>
      </c>
      <c r="B9" s="851" t="s">
        <v>791</v>
      </c>
      <c r="C9" s="848"/>
      <c r="D9" s="849"/>
      <c r="F9" s="1170" t="s">
        <v>28594</v>
      </c>
      <c r="G9" s="1173" t="s">
        <v>27523</v>
      </c>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64"/>
      <c r="CO9" s="164"/>
      <c r="CP9" s="164"/>
      <c r="CQ9" s="164"/>
      <c r="CR9" s="164"/>
      <c r="CS9" s="164"/>
      <c r="CT9" s="164"/>
      <c r="CU9" s="164"/>
      <c r="CV9" s="164"/>
      <c r="CW9" s="164"/>
      <c r="CX9" s="164"/>
      <c r="CY9" s="164"/>
      <c r="CZ9" s="164"/>
      <c r="DA9" s="164"/>
      <c r="DB9" s="164"/>
      <c r="DC9" s="164"/>
      <c r="DD9" s="164"/>
      <c r="DE9" s="164"/>
      <c r="DF9" s="164"/>
      <c r="DG9" s="164"/>
      <c r="DH9" s="164"/>
      <c r="DI9" s="164"/>
      <c r="DJ9" s="164"/>
      <c r="DK9" s="164"/>
      <c r="DL9" s="164"/>
      <c r="DM9" s="164"/>
      <c r="DN9" s="164"/>
      <c r="DO9" s="164"/>
      <c r="DP9" s="164"/>
      <c r="DQ9" s="164"/>
      <c r="DR9" s="164"/>
      <c r="DS9" s="164"/>
      <c r="DT9" s="164"/>
      <c r="DU9" s="164"/>
      <c r="DV9" s="164"/>
      <c r="DW9" s="164"/>
      <c r="DX9" s="164"/>
      <c r="DY9" s="164"/>
      <c r="DZ9" s="164"/>
      <c r="EA9" s="164"/>
      <c r="EB9" s="164"/>
      <c r="EC9" s="164"/>
      <c r="ED9" s="164"/>
      <c r="EE9" s="164"/>
      <c r="EF9" s="164"/>
      <c r="EG9" s="164"/>
      <c r="EH9" s="164"/>
      <c r="EI9" s="164"/>
      <c r="EJ9" s="164"/>
      <c r="EK9" s="164"/>
      <c r="EL9" s="164"/>
      <c r="EM9" s="164"/>
      <c r="EN9" s="164"/>
      <c r="EO9" s="164"/>
      <c r="EP9" s="164"/>
      <c r="EQ9" s="164"/>
      <c r="ER9" s="164"/>
      <c r="ES9" s="164"/>
      <c r="ET9" s="164"/>
      <c r="EU9" s="164"/>
      <c r="EV9" s="164"/>
      <c r="EW9" s="164"/>
      <c r="EX9" s="164"/>
      <c r="EY9" s="164"/>
      <c r="EZ9" s="164"/>
      <c r="FA9" s="164"/>
      <c r="FB9" s="164"/>
      <c r="FC9" s="164"/>
      <c r="FD9" s="164"/>
      <c r="FE9" s="164"/>
      <c r="FF9" s="164"/>
      <c r="FG9" s="164"/>
      <c r="FH9" s="164"/>
      <c r="FI9" s="164"/>
      <c r="FJ9" s="164"/>
      <c r="FK9" s="164"/>
      <c r="FL9" s="164"/>
      <c r="FM9" s="164"/>
      <c r="FN9" s="164"/>
      <c r="FO9" s="164"/>
      <c r="FP9" s="164"/>
      <c r="FQ9" s="164"/>
      <c r="FR9" s="164"/>
      <c r="FS9" s="164"/>
      <c r="FT9" s="164"/>
      <c r="FU9" s="164"/>
      <c r="FV9" s="164"/>
      <c r="FW9" s="164"/>
      <c r="FX9" s="164"/>
      <c r="FY9" s="164"/>
      <c r="FZ9" s="164"/>
      <c r="GA9" s="164"/>
      <c r="GB9" s="164"/>
      <c r="GC9" s="164"/>
      <c r="GD9" s="164"/>
      <c r="GE9" s="164"/>
      <c r="GF9" s="164"/>
      <c r="GG9" s="164"/>
      <c r="GH9" s="164"/>
      <c r="GI9" s="164"/>
      <c r="GJ9" s="164"/>
      <c r="GK9" s="164"/>
      <c r="GL9" s="164"/>
      <c r="GM9" s="164"/>
      <c r="GN9" s="164"/>
      <c r="GO9" s="164"/>
      <c r="GP9" s="164"/>
      <c r="GQ9" s="164"/>
      <c r="GR9" s="164"/>
      <c r="GS9" s="164"/>
      <c r="GT9" s="164"/>
      <c r="GU9" s="164"/>
      <c r="GV9" s="164"/>
      <c r="GW9" s="164"/>
      <c r="GX9" s="164"/>
      <c r="GY9" s="164"/>
      <c r="GZ9" s="164"/>
      <c r="HA9" s="164"/>
      <c r="HB9" s="164"/>
      <c r="HC9" s="164"/>
      <c r="HD9" s="164"/>
      <c r="HE9" s="164"/>
      <c r="HF9" s="164"/>
      <c r="HG9" s="164"/>
      <c r="HH9" s="164"/>
      <c r="HI9" s="164"/>
      <c r="HJ9" s="164"/>
      <c r="HK9" s="164"/>
      <c r="HL9" s="164"/>
      <c r="HM9" s="164"/>
      <c r="HN9" s="164"/>
      <c r="HO9" s="164"/>
      <c r="HP9" s="164"/>
      <c r="HQ9" s="164"/>
      <c r="HR9" s="164"/>
      <c r="HS9" s="164"/>
      <c r="HT9" s="164"/>
      <c r="HU9" s="164"/>
      <c r="HV9" s="164"/>
      <c r="HW9" s="164"/>
      <c r="HX9" s="164"/>
      <c r="HY9" s="164"/>
      <c r="HZ9" s="164"/>
      <c r="IA9" s="164"/>
      <c r="IB9" s="164"/>
      <c r="IC9" s="164"/>
      <c r="ID9" s="164"/>
      <c r="IE9" s="164"/>
      <c r="IF9" s="164"/>
      <c r="IG9" s="164"/>
      <c r="IH9" s="164"/>
      <c r="II9" s="164"/>
      <c r="IJ9" s="164"/>
      <c r="IK9" s="164"/>
      <c r="IL9" s="164"/>
      <c r="IM9" s="164"/>
      <c r="IN9" s="164"/>
      <c r="IO9" s="164"/>
      <c r="IP9" s="164"/>
      <c r="IQ9" s="164"/>
      <c r="IR9" s="164"/>
      <c r="IS9" s="164"/>
      <c r="IT9" s="164"/>
      <c r="IU9" s="164"/>
      <c r="IV9" s="164"/>
      <c r="IW9" s="164"/>
      <c r="IX9" s="164"/>
      <c r="IY9" s="164"/>
      <c r="IZ9" s="164"/>
      <c r="JA9" s="164"/>
      <c r="JB9" s="164"/>
      <c r="JC9" s="164"/>
      <c r="JD9" s="164"/>
      <c r="JE9" s="164"/>
      <c r="JF9" s="164"/>
      <c r="JG9" s="164"/>
      <c r="JH9" s="164"/>
      <c r="JI9" s="164"/>
      <c r="JJ9" s="164"/>
      <c r="JK9" s="164"/>
      <c r="JL9" s="164"/>
      <c r="JM9" s="164"/>
      <c r="JN9" s="164"/>
      <c r="JO9" s="164"/>
      <c r="JP9" s="164"/>
      <c r="JQ9" s="164"/>
      <c r="JR9" s="164"/>
      <c r="JS9" s="164"/>
      <c r="JT9" s="164"/>
      <c r="JU9" s="164"/>
      <c r="JV9" s="164"/>
      <c r="JW9" s="164"/>
      <c r="JX9" s="164"/>
      <c r="JY9" s="164"/>
      <c r="JZ9" s="164"/>
      <c r="KA9" s="164"/>
      <c r="KB9" s="164"/>
      <c r="KC9" s="164"/>
      <c r="KD9" s="164"/>
      <c r="KE9" s="164"/>
      <c r="KF9" s="164"/>
      <c r="KG9" s="164"/>
      <c r="KH9" s="164"/>
      <c r="KI9" s="164"/>
      <c r="KJ9" s="164"/>
      <c r="KK9" s="164"/>
      <c r="KL9" s="164"/>
      <c r="KM9" s="164"/>
      <c r="KN9" s="164"/>
      <c r="KO9" s="164"/>
      <c r="KP9" s="164"/>
      <c r="KQ9" s="164"/>
      <c r="KR9" s="164"/>
      <c r="KS9" s="164"/>
      <c r="KT9" s="164"/>
      <c r="KU9" s="164"/>
      <c r="KV9" s="164"/>
      <c r="KW9" s="164"/>
      <c r="KX9" s="164"/>
      <c r="KY9" s="164"/>
      <c r="KZ9" s="164"/>
      <c r="LA9" s="164"/>
      <c r="LB9" s="164"/>
      <c r="LC9" s="164"/>
      <c r="LD9" s="164"/>
      <c r="LE9" s="164"/>
      <c r="LF9" s="164"/>
      <c r="LG9" s="164"/>
      <c r="LH9" s="164"/>
      <c r="LI9" s="164"/>
      <c r="LJ9" s="164"/>
      <c r="LK9" s="164"/>
      <c r="LL9" s="164"/>
      <c r="LM9" s="164"/>
      <c r="LN9" s="164"/>
      <c r="LO9" s="164"/>
      <c r="LP9" s="164"/>
      <c r="LQ9" s="164"/>
      <c r="LR9" s="164"/>
      <c r="LS9" s="164"/>
      <c r="LT9" s="164"/>
      <c r="LU9" s="164"/>
      <c r="LV9" s="164"/>
      <c r="LW9" s="164"/>
      <c r="LX9" s="164"/>
      <c r="LY9" s="164"/>
      <c r="LZ9" s="164"/>
      <c r="MA9" s="164"/>
      <c r="MB9" s="164"/>
      <c r="MC9" s="164"/>
      <c r="MD9" s="164"/>
      <c r="ME9" s="164"/>
      <c r="MF9" s="164"/>
      <c r="MG9" s="164"/>
      <c r="MH9" s="164"/>
      <c r="MI9" s="164"/>
      <c r="MJ9" s="164"/>
      <c r="MK9" s="164"/>
      <c r="ML9" s="164"/>
      <c r="MM9" s="164"/>
      <c r="MN9" s="164"/>
      <c r="MO9" s="164"/>
      <c r="MP9" s="164"/>
      <c r="MQ9" s="164"/>
      <c r="MR9" s="164"/>
      <c r="MS9" s="164"/>
      <c r="MT9" s="164"/>
      <c r="MU9" s="164"/>
      <c r="MV9" s="164"/>
      <c r="MW9" s="164"/>
      <c r="MX9" s="164"/>
      <c r="MY9" s="164"/>
      <c r="MZ9" s="164"/>
      <c r="NA9" s="164"/>
      <c r="NB9" s="164"/>
      <c r="NC9" s="164"/>
      <c r="ND9" s="164"/>
      <c r="NE9" s="164"/>
      <c r="NF9" s="164"/>
      <c r="NG9" s="164"/>
      <c r="NH9" s="164"/>
      <c r="NI9" s="164"/>
      <c r="NJ9" s="164"/>
      <c r="NK9" s="164"/>
      <c r="NL9" s="164"/>
      <c r="NM9" s="164"/>
      <c r="NN9" s="164"/>
      <c r="NO9" s="164"/>
      <c r="NP9" s="164"/>
      <c r="NQ9" s="164"/>
      <c r="NR9" s="164"/>
      <c r="NS9" s="164"/>
      <c r="NT9" s="164"/>
      <c r="NU9" s="164"/>
      <c r="NV9" s="164"/>
      <c r="NW9" s="164"/>
      <c r="NX9" s="164"/>
      <c r="NY9" s="164"/>
      <c r="NZ9" s="164"/>
      <c r="OA9" s="164"/>
      <c r="OB9" s="164"/>
      <c r="OC9" s="164"/>
      <c r="OD9" s="164"/>
      <c r="OE9" s="164"/>
      <c r="OF9" s="164"/>
      <c r="OG9" s="164"/>
      <c r="OH9" s="164"/>
      <c r="OI9" s="164"/>
      <c r="OJ9" s="164"/>
      <c r="OK9" s="164"/>
      <c r="OL9" s="164"/>
      <c r="OM9" s="164"/>
      <c r="ON9" s="164"/>
      <c r="OO9" s="164"/>
      <c r="OP9" s="164"/>
      <c r="OQ9" s="164"/>
      <c r="OR9" s="164"/>
      <c r="OS9" s="164"/>
      <c r="OT9" s="164"/>
      <c r="OU9" s="164"/>
      <c r="OV9" s="164"/>
      <c r="OW9" s="164"/>
      <c r="OX9" s="164"/>
      <c r="OY9" s="164"/>
      <c r="OZ9" s="164"/>
      <c r="PA9" s="164"/>
      <c r="PB9" s="164"/>
      <c r="PC9" s="164"/>
      <c r="PD9" s="164"/>
      <c r="PE9" s="164"/>
      <c r="PF9" s="164"/>
      <c r="PG9" s="164"/>
      <c r="PH9" s="164"/>
      <c r="PI9" s="164"/>
      <c r="PJ9" s="164"/>
      <c r="PK9" s="164"/>
      <c r="PL9" s="164"/>
      <c r="PM9" s="164"/>
      <c r="PN9" s="164"/>
      <c r="PO9" s="164"/>
      <c r="PP9" s="164"/>
      <c r="PQ9" s="164"/>
      <c r="PR9" s="164"/>
      <c r="PS9" s="164"/>
      <c r="PT9" s="164"/>
      <c r="PU9" s="164"/>
      <c r="PV9" s="164"/>
      <c r="PW9" s="164"/>
      <c r="PX9" s="164"/>
      <c r="PY9" s="164"/>
      <c r="PZ9" s="164"/>
      <c r="QA9" s="164"/>
      <c r="QB9" s="164"/>
      <c r="QC9" s="164"/>
      <c r="QD9" s="164"/>
      <c r="QE9" s="164"/>
      <c r="QF9" s="164"/>
      <c r="QG9" s="164"/>
      <c r="QH9" s="164"/>
      <c r="QI9" s="164"/>
      <c r="QJ9" s="164"/>
      <c r="QK9" s="164"/>
      <c r="QL9" s="164"/>
      <c r="QM9" s="164"/>
      <c r="QN9" s="164"/>
      <c r="QO9" s="164"/>
      <c r="QP9" s="164"/>
      <c r="QQ9" s="164"/>
      <c r="QR9" s="164"/>
      <c r="QS9" s="164"/>
      <c r="QT9" s="164"/>
      <c r="QU9" s="164"/>
      <c r="QV9" s="164"/>
      <c r="QW9" s="164"/>
      <c r="QX9" s="164"/>
      <c r="QY9" s="164"/>
      <c r="QZ9" s="164"/>
      <c r="RA9" s="164"/>
      <c r="RB9" s="164"/>
      <c r="RC9" s="164"/>
      <c r="RD9" s="164"/>
      <c r="RE9" s="164"/>
      <c r="RF9" s="164"/>
      <c r="RG9" s="164"/>
      <c r="RH9" s="164"/>
      <c r="RI9" s="164"/>
      <c r="RJ9" s="164"/>
      <c r="RK9" s="164"/>
      <c r="RL9" s="164"/>
      <c r="RM9" s="164"/>
      <c r="RN9" s="164"/>
      <c r="RO9" s="164"/>
      <c r="RP9" s="164"/>
      <c r="RQ9" s="164"/>
      <c r="RR9" s="164"/>
      <c r="RS9" s="164"/>
      <c r="RT9" s="164"/>
      <c r="RU9" s="164"/>
      <c r="RV9" s="164"/>
      <c r="RW9" s="164"/>
      <c r="RX9" s="164"/>
      <c r="RY9" s="164"/>
      <c r="RZ9" s="164"/>
      <c r="SA9" s="164"/>
      <c r="SB9" s="164"/>
      <c r="SC9" s="164"/>
      <c r="SD9" s="164"/>
      <c r="SE9" s="164"/>
      <c r="SF9" s="164"/>
      <c r="SG9" s="164"/>
      <c r="SH9" s="164"/>
      <c r="SI9" s="164"/>
      <c r="SJ9" s="164"/>
      <c r="SK9" s="164"/>
      <c r="SL9" s="164"/>
      <c r="SM9" s="164"/>
      <c r="SN9" s="164"/>
      <c r="SO9" s="164"/>
      <c r="SP9" s="164"/>
      <c r="SQ9" s="164"/>
      <c r="SR9" s="164"/>
      <c r="SS9" s="164"/>
      <c r="ST9" s="164"/>
      <c r="SU9" s="164"/>
      <c r="SV9" s="164"/>
      <c r="SW9" s="164"/>
      <c r="SX9" s="164"/>
      <c r="SY9" s="164"/>
      <c r="SZ9" s="164"/>
      <c r="TA9" s="164"/>
      <c r="TB9" s="164"/>
      <c r="TC9" s="164"/>
      <c r="TD9" s="164"/>
      <c r="TE9" s="164"/>
      <c r="TF9" s="164"/>
      <c r="TG9" s="164"/>
      <c r="TH9" s="164"/>
      <c r="TI9" s="164"/>
      <c r="TJ9" s="164"/>
      <c r="TK9" s="164"/>
      <c r="TL9" s="164"/>
      <c r="TM9" s="164"/>
      <c r="TN9" s="164"/>
      <c r="TO9" s="164"/>
      <c r="TP9" s="164"/>
      <c r="TQ9" s="164"/>
      <c r="TR9" s="164"/>
      <c r="TS9" s="164"/>
      <c r="TT9" s="164"/>
      <c r="TU9" s="164"/>
      <c r="TV9" s="164"/>
      <c r="TW9" s="164"/>
      <c r="TX9" s="164"/>
      <c r="TY9" s="164"/>
      <c r="TZ9" s="164"/>
      <c r="UA9" s="164"/>
      <c r="UB9" s="164"/>
      <c r="UC9" s="164"/>
      <c r="UD9" s="164"/>
      <c r="UE9" s="164"/>
      <c r="UF9" s="164"/>
      <c r="UG9" s="164"/>
      <c r="UH9" s="164"/>
      <c r="UI9" s="164"/>
      <c r="UJ9" s="164"/>
      <c r="UK9" s="164"/>
      <c r="UL9" s="164"/>
      <c r="UM9" s="164"/>
      <c r="UN9" s="164"/>
      <c r="UO9" s="164"/>
      <c r="UP9" s="164"/>
      <c r="UQ9" s="164"/>
      <c r="UR9" s="164"/>
      <c r="US9" s="164"/>
      <c r="UT9" s="164"/>
      <c r="UU9" s="164"/>
      <c r="UV9" s="164"/>
      <c r="UW9" s="164"/>
      <c r="UX9" s="164"/>
      <c r="UY9" s="164"/>
      <c r="UZ9" s="164"/>
      <c r="VA9" s="164"/>
      <c r="VB9" s="164"/>
      <c r="VC9" s="164"/>
      <c r="VD9" s="164"/>
      <c r="VE9" s="164"/>
      <c r="VF9" s="164"/>
      <c r="VG9" s="164"/>
      <c r="VH9" s="164"/>
      <c r="VI9" s="164"/>
      <c r="VJ9" s="164"/>
      <c r="VK9" s="164"/>
      <c r="VL9" s="164"/>
      <c r="VM9" s="164"/>
      <c r="VN9" s="164"/>
      <c r="VO9" s="164"/>
      <c r="VP9" s="164"/>
      <c r="VQ9" s="164"/>
      <c r="VR9" s="164"/>
      <c r="VS9" s="164"/>
      <c r="VT9" s="164"/>
      <c r="VU9" s="164"/>
      <c r="VV9" s="164"/>
      <c r="VW9" s="164"/>
      <c r="VX9" s="164"/>
      <c r="VY9" s="164"/>
      <c r="VZ9" s="164"/>
      <c r="WA9" s="164"/>
      <c r="WB9" s="164"/>
      <c r="WC9" s="164"/>
      <c r="WD9" s="164"/>
      <c r="WE9" s="164"/>
      <c r="WF9" s="164"/>
      <c r="WG9" s="164"/>
      <c r="WH9" s="164"/>
      <c r="WI9" s="164"/>
      <c r="WJ9" s="164"/>
      <c r="WK9" s="164"/>
      <c r="WL9" s="164"/>
      <c r="WM9" s="164"/>
      <c r="WN9" s="164"/>
      <c r="WO9" s="164"/>
      <c r="WP9" s="164"/>
      <c r="WQ9" s="164"/>
      <c r="WR9" s="164"/>
      <c r="WS9" s="164"/>
      <c r="WT9" s="164"/>
      <c r="WU9" s="164"/>
      <c r="WV9" s="164"/>
      <c r="WW9" s="164"/>
      <c r="WX9" s="164"/>
      <c r="WY9" s="164"/>
      <c r="WZ9" s="164"/>
      <c r="XA9" s="164"/>
      <c r="XB9" s="164"/>
      <c r="XC9" s="164"/>
      <c r="XD9" s="164"/>
      <c r="XE9" s="164"/>
      <c r="XF9" s="164"/>
      <c r="XG9" s="164"/>
      <c r="XH9" s="164"/>
      <c r="XI9" s="164"/>
      <c r="XJ9" s="164"/>
      <c r="XK9" s="164"/>
      <c r="XL9" s="164"/>
      <c r="XM9" s="164"/>
      <c r="XN9" s="164"/>
      <c r="XO9" s="164"/>
      <c r="XP9" s="164"/>
      <c r="XQ9" s="164"/>
      <c r="XR9" s="164"/>
      <c r="XS9" s="164"/>
      <c r="XT9" s="164"/>
      <c r="XU9" s="164"/>
      <c r="XV9" s="164"/>
      <c r="XW9" s="164"/>
      <c r="XX9" s="164"/>
      <c r="XY9" s="164"/>
      <c r="XZ9" s="164"/>
      <c r="YA9" s="164"/>
      <c r="YB9" s="164"/>
      <c r="YC9" s="164"/>
      <c r="YD9" s="164"/>
      <c r="YE9" s="164"/>
      <c r="YF9" s="164"/>
      <c r="YG9" s="164"/>
      <c r="YH9" s="164"/>
      <c r="YI9" s="164"/>
      <c r="YJ9" s="164"/>
      <c r="YK9" s="164"/>
      <c r="YL9" s="164"/>
      <c r="YM9" s="164"/>
      <c r="YN9" s="164"/>
      <c r="YO9" s="164"/>
      <c r="YP9" s="164"/>
      <c r="YQ9" s="164"/>
      <c r="YR9" s="164"/>
      <c r="YS9" s="164"/>
      <c r="YT9" s="164"/>
      <c r="YU9" s="164"/>
      <c r="YV9" s="164"/>
      <c r="YW9" s="164"/>
      <c r="YX9" s="164"/>
      <c r="YY9" s="164"/>
      <c r="YZ9" s="164"/>
      <c r="ZA9" s="164"/>
      <c r="ZB9" s="164"/>
      <c r="ZC9" s="164"/>
      <c r="ZD9" s="164"/>
      <c r="ZE9" s="164"/>
      <c r="ZF9" s="164"/>
      <c r="ZG9" s="164"/>
      <c r="ZH9" s="164"/>
      <c r="ZI9" s="164"/>
      <c r="ZJ9" s="164"/>
      <c r="ZK9" s="164"/>
      <c r="ZL9" s="164"/>
      <c r="ZM9" s="164"/>
      <c r="ZN9" s="164"/>
      <c r="ZO9" s="164"/>
      <c r="ZP9" s="164"/>
      <c r="ZQ9" s="164"/>
      <c r="ZR9" s="164"/>
      <c r="ZS9" s="164"/>
      <c r="ZT9" s="164"/>
      <c r="ZU9" s="164"/>
      <c r="ZV9" s="164"/>
      <c r="ZW9" s="164"/>
      <c r="ZX9" s="164"/>
      <c r="ZY9" s="164"/>
      <c r="ZZ9" s="164"/>
      <c r="AAA9" s="164"/>
      <c r="AAB9" s="164"/>
      <c r="AAC9" s="164"/>
      <c r="AAD9" s="164"/>
      <c r="AAE9" s="164"/>
      <c r="AAF9" s="164"/>
      <c r="AAG9" s="164"/>
      <c r="AAH9" s="164"/>
      <c r="AAI9" s="164"/>
      <c r="AAJ9" s="164"/>
      <c r="AAK9" s="164"/>
      <c r="AAL9" s="164"/>
      <c r="AAM9" s="164"/>
      <c r="AAN9" s="164"/>
      <c r="AAO9" s="164"/>
      <c r="AAP9" s="164"/>
      <c r="AAQ9" s="164"/>
      <c r="AAR9" s="164"/>
      <c r="AAS9" s="164"/>
      <c r="AAT9" s="164"/>
      <c r="AAU9" s="164"/>
      <c r="AAV9" s="164"/>
      <c r="AAW9" s="164"/>
      <c r="AAX9" s="164"/>
      <c r="AAY9" s="164"/>
      <c r="AAZ9" s="164"/>
      <c r="ABA9" s="164"/>
      <c r="ABB9" s="164"/>
      <c r="ABC9" s="164"/>
      <c r="ABD9" s="164"/>
      <c r="ABE9" s="164"/>
      <c r="ABF9" s="164"/>
      <c r="ABG9" s="164"/>
      <c r="ABH9" s="164"/>
      <c r="ABI9" s="164"/>
      <c r="ABJ9" s="164"/>
      <c r="ABK9" s="164"/>
      <c r="ABL9" s="164"/>
      <c r="ABM9" s="164"/>
      <c r="ABN9" s="164"/>
      <c r="ABO9" s="164"/>
      <c r="ABP9" s="164"/>
      <c r="ABQ9" s="164"/>
      <c r="ABR9" s="164"/>
      <c r="ABS9" s="164"/>
      <c r="ABT9" s="164"/>
      <c r="ABU9" s="164"/>
      <c r="ABV9" s="164"/>
      <c r="ABW9" s="164"/>
      <c r="ABX9" s="164"/>
      <c r="ABY9" s="164"/>
      <c r="ABZ9" s="164"/>
      <c r="ACA9" s="164"/>
      <c r="ACB9" s="164"/>
      <c r="ACC9" s="164"/>
      <c r="ACD9" s="164"/>
      <c r="ACE9" s="164"/>
      <c r="ACF9" s="164"/>
      <c r="ACG9" s="164"/>
      <c r="ACH9" s="164"/>
      <c r="ACI9" s="164"/>
      <c r="ACJ9" s="164"/>
      <c r="ACK9" s="164"/>
      <c r="ACL9" s="164"/>
      <c r="ACM9" s="164"/>
      <c r="ACN9" s="164"/>
      <c r="ACO9" s="164"/>
      <c r="ACP9" s="164"/>
      <c r="ACQ9" s="164"/>
      <c r="ACR9" s="164"/>
      <c r="ACS9" s="164"/>
      <c r="ACT9" s="164"/>
      <c r="ACU9" s="164"/>
      <c r="ACV9" s="164"/>
      <c r="ACW9" s="164"/>
      <c r="ACX9" s="164"/>
      <c r="ACY9" s="164"/>
      <c r="ACZ9" s="164"/>
      <c r="ADA9" s="164"/>
      <c r="ADB9" s="164"/>
      <c r="ADC9" s="164"/>
      <c r="ADD9" s="164"/>
      <c r="ADE9" s="164"/>
      <c r="ADF9" s="164"/>
      <c r="ADG9" s="164"/>
      <c r="ADH9" s="164"/>
      <c r="ADI9" s="164"/>
      <c r="ADJ9" s="164"/>
      <c r="ADK9" s="164"/>
      <c r="ADL9" s="164"/>
      <c r="ADM9" s="164"/>
      <c r="ADN9" s="164"/>
      <c r="ADO9" s="164"/>
      <c r="ADP9" s="164"/>
      <c r="ADQ9" s="164"/>
      <c r="ADR9" s="164"/>
      <c r="ADS9" s="164"/>
      <c r="ADT9" s="164"/>
      <c r="ADU9" s="164"/>
      <c r="ADV9" s="164"/>
      <c r="ADW9" s="164"/>
      <c r="ADX9" s="164"/>
      <c r="ADY9" s="164"/>
      <c r="ADZ9" s="164"/>
      <c r="AEA9" s="164"/>
      <c r="AEB9" s="164"/>
      <c r="AEC9" s="164"/>
      <c r="AED9" s="164"/>
      <c r="AEE9" s="164"/>
      <c r="AEF9" s="164"/>
      <c r="AEG9" s="164"/>
      <c r="AEH9" s="164"/>
      <c r="AEI9" s="164"/>
      <c r="AEJ9" s="164"/>
      <c r="AEK9" s="164"/>
      <c r="AEL9" s="164"/>
      <c r="AEM9" s="164"/>
      <c r="AEN9" s="164"/>
      <c r="AEO9" s="164"/>
      <c r="AEP9" s="164"/>
      <c r="AEQ9" s="164"/>
      <c r="AER9" s="164"/>
      <c r="AES9" s="164"/>
      <c r="AET9" s="164"/>
      <c r="AEU9" s="164"/>
      <c r="AEV9" s="164"/>
      <c r="AEW9" s="164"/>
      <c r="AEX9" s="164"/>
      <c r="AEY9" s="164"/>
      <c r="AEZ9" s="164"/>
      <c r="AFA9" s="164"/>
      <c r="AFB9" s="164"/>
      <c r="AFC9" s="164"/>
      <c r="AFD9" s="164"/>
      <c r="AFE9" s="164"/>
      <c r="AFF9" s="164"/>
      <c r="AFG9" s="164"/>
      <c r="AFH9" s="164"/>
      <c r="AFI9" s="164"/>
      <c r="AFJ9" s="164"/>
      <c r="AFK9" s="164"/>
      <c r="AFL9" s="164"/>
      <c r="AFM9" s="164"/>
      <c r="AFN9" s="164"/>
      <c r="AFO9" s="164"/>
      <c r="AFP9" s="164"/>
      <c r="AFQ9" s="164"/>
      <c r="AFR9" s="164"/>
      <c r="AFS9" s="164"/>
      <c r="AFT9" s="164"/>
      <c r="AFU9" s="164"/>
      <c r="AFV9" s="164"/>
      <c r="AFW9" s="164"/>
      <c r="AFX9" s="164"/>
      <c r="AFY9" s="164"/>
      <c r="AFZ9" s="164"/>
      <c r="AGA9" s="164"/>
      <c r="AGB9" s="164"/>
      <c r="AGC9" s="164"/>
      <c r="AGD9" s="164"/>
      <c r="AGE9" s="164"/>
      <c r="AGF9" s="164"/>
      <c r="AGG9" s="164"/>
      <c r="AGH9" s="164"/>
      <c r="AGI9" s="164"/>
      <c r="AGJ9" s="164"/>
      <c r="AGK9" s="164"/>
      <c r="AGL9" s="164"/>
      <c r="AGM9" s="164"/>
      <c r="AGN9" s="164"/>
      <c r="AGO9" s="164"/>
      <c r="AGP9" s="164"/>
      <c r="AGQ9" s="164"/>
      <c r="AGR9" s="164"/>
      <c r="AGS9" s="164"/>
      <c r="AGT9" s="164"/>
      <c r="AGU9" s="164"/>
      <c r="AGV9" s="164"/>
      <c r="AGW9" s="164"/>
      <c r="AGX9" s="164"/>
      <c r="AGY9" s="164"/>
      <c r="AGZ9" s="164"/>
      <c r="AHA9" s="164"/>
      <c r="AHB9" s="164"/>
      <c r="AHC9" s="164"/>
      <c r="AHD9" s="164"/>
      <c r="AHE9" s="164"/>
      <c r="AHF9" s="164"/>
      <c r="AHG9" s="164"/>
      <c r="AHH9" s="164"/>
      <c r="AHI9" s="164"/>
      <c r="AHJ9" s="164"/>
      <c r="AHK9" s="164"/>
      <c r="AHL9" s="164"/>
      <c r="AHM9" s="164"/>
      <c r="AHN9" s="164"/>
      <c r="AHO9" s="164"/>
      <c r="AHP9" s="164"/>
      <c r="AHQ9" s="164"/>
      <c r="AHR9" s="164"/>
      <c r="AHS9" s="164"/>
      <c r="AHT9" s="164"/>
      <c r="AHU9" s="164"/>
      <c r="AHV9" s="164"/>
      <c r="AHW9" s="164"/>
      <c r="AHX9" s="164"/>
      <c r="AHY9" s="164"/>
      <c r="AHZ9" s="164"/>
      <c r="AIA9" s="164"/>
      <c r="AIB9" s="164"/>
      <c r="AIC9" s="164"/>
      <c r="AID9" s="164"/>
      <c r="AIE9" s="164"/>
      <c r="AIF9" s="164"/>
      <c r="AIG9" s="164"/>
      <c r="AIH9" s="164"/>
      <c r="AII9" s="164"/>
      <c r="AIJ9" s="164"/>
      <c r="AIK9" s="164"/>
      <c r="AIL9" s="164"/>
      <c r="AIM9" s="164"/>
      <c r="AIN9" s="164"/>
      <c r="AIO9" s="164"/>
      <c r="AIP9" s="164"/>
      <c r="AIQ9" s="164"/>
      <c r="AIR9" s="164"/>
      <c r="AIS9" s="164"/>
      <c r="AIT9" s="164"/>
      <c r="AIU9" s="164"/>
      <c r="AIV9" s="164"/>
      <c r="AIW9" s="164"/>
      <c r="AIX9" s="164"/>
      <c r="AIY9" s="164"/>
      <c r="AIZ9" s="164"/>
      <c r="AJA9" s="164"/>
      <c r="AJB9" s="164"/>
      <c r="AJC9" s="164"/>
      <c r="AJD9" s="164"/>
      <c r="AJE9" s="164"/>
      <c r="AJF9" s="164"/>
      <c r="AJG9" s="164"/>
      <c r="AJH9" s="164"/>
      <c r="AJI9" s="164"/>
      <c r="AJJ9" s="164"/>
      <c r="AJK9" s="164"/>
      <c r="AJL9" s="164"/>
      <c r="AJM9" s="164"/>
      <c r="AJN9" s="164"/>
      <c r="AJO9" s="164"/>
      <c r="AJP9" s="164"/>
      <c r="AJQ9" s="164"/>
      <c r="AJR9" s="164"/>
      <c r="AJS9" s="164"/>
      <c r="AJT9" s="164"/>
      <c r="AJU9" s="164"/>
      <c r="AJV9" s="164"/>
      <c r="AJW9" s="164"/>
      <c r="AJX9" s="164"/>
      <c r="AJY9" s="164"/>
      <c r="AJZ9" s="164"/>
      <c r="AKA9" s="164"/>
      <c r="AKB9" s="164"/>
      <c r="AKC9" s="164"/>
      <c r="AKD9" s="164"/>
      <c r="AKE9" s="164"/>
      <c r="AKF9" s="164"/>
      <c r="AKG9" s="164"/>
      <c r="AKH9" s="164"/>
      <c r="AKI9" s="164"/>
      <c r="AKJ9" s="164"/>
      <c r="AKK9" s="164"/>
      <c r="AKL9" s="164"/>
      <c r="AKM9" s="164"/>
      <c r="AKN9" s="164"/>
      <c r="AKO9" s="164"/>
      <c r="AKP9" s="164"/>
      <c r="AKQ9" s="164"/>
      <c r="AKR9" s="164"/>
      <c r="AKS9" s="164"/>
      <c r="AKT9" s="164"/>
      <c r="AKU9" s="164"/>
      <c r="AKV9" s="164"/>
      <c r="AKW9" s="164"/>
      <c r="AKX9" s="164"/>
      <c r="AKY9" s="164"/>
      <c r="AKZ9" s="164"/>
      <c r="ALA9" s="164"/>
      <c r="ALB9" s="164"/>
      <c r="ALC9" s="164"/>
      <c r="ALD9" s="164"/>
      <c r="ALE9" s="164"/>
      <c r="ALF9" s="164"/>
      <c r="ALG9" s="164"/>
      <c r="ALH9" s="164"/>
      <c r="ALI9" s="164"/>
      <c r="ALJ9" s="164"/>
      <c r="ALK9" s="164"/>
      <c r="ALL9" s="164"/>
      <c r="ALM9" s="164"/>
      <c r="ALN9" s="164"/>
      <c r="ALO9" s="164"/>
      <c r="ALP9" s="164"/>
      <c r="ALQ9" s="164"/>
      <c r="ALR9" s="164"/>
      <c r="ALS9" s="164"/>
      <c r="ALT9" s="164"/>
      <c r="ALU9" s="164"/>
      <c r="ALV9" s="164"/>
      <c r="ALW9" s="164"/>
      <c r="ALX9" s="164"/>
      <c r="ALY9" s="164"/>
      <c r="ALZ9" s="164"/>
      <c r="AMA9" s="164"/>
      <c r="AMB9" s="164"/>
      <c r="AMC9" s="164"/>
      <c r="AMD9" s="164"/>
      <c r="AME9" s="164"/>
      <c r="AMF9" s="164"/>
      <c r="AMG9" s="164"/>
      <c r="AMH9" s="164"/>
      <c r="AMI9" s="164"/>
      <c r="AMJ9" s="164"/>
      <c r="AMK9" s="164"/>
      <c r="AML9" s="164"/>
      <c r="AMM9" s="164"/>
      <c r="AMN9" s="164"/>
      <c r="AMO9" s="164"/>
      <c r="AMP9" s="164"/>
      <c r="AMQ9" s="164"/>
      <c r="AMR9" s="164"/>
      <c r="AMS9" s="164"/>
      <c r="AMT9" s="164"/>
      <c r="AMU9" s="164"/>
      <c r="AMV9" s="164"/>
      <c r="AMW9" s="164"/>
      <c r="AMX9" s="164"/>
      <c r="AMY9" s="164"/>
      <c r="AMZ9" s="164"/>
      <c r="ANA9" s="164"/>
      <c r="ANB9" s="164"/>
      <c r="ANC9" s="164"/>
      <c r="AND9" s="164"/>
      <c r="ANE9" s="164"/>
      <c r="ANF9" s="164"/>
      <c r="ANG9" s="164"/>
      <c r="ANH9" s="164"/>
      <c r="ANI9" s="164"/>
      <c r="ANJ9" s="164"/>
      <c r="ANK9" s="164"/>
      <c r="ANL9" s="164"/>
      <c r="ANM9" s="164"/>
      <c r="ANN9" s="164"/>
      <c r="ANO9" s="164"/>
      <c r="ANP9" s="164"/>
      <c r="ANQ9" s="164"/>
      <c r="ANR9" s="164"/>
      <c r="ANS9" s="164"/>
      <c r="ANT9" s="164"/>
      <c r="ANU9" s="164"/>
      <c r="ANV9" s="164"/>
      <c r="ANW9" s="164"/>
      <c r="ANX9" s="164"/>
      <c r="ANY9" s="164"/>
      <c r="ANZ9" s="164"/>
      <c r="AOA9" s="164"/>
      <c r="AOB9" s="164"/>
      <c r="AOC9" s="164"/>
      <c r="AOD9" s="164"/>
      <c r="AOE9" s="164"/>
      <c r="AOF9" s="164"/>
      <c r="AOG9" s="164"/>
      <c r="AOH9" s="164"/>
      <c r="AOI9" s="164"/>
      <c r="AOJ9" s="164"/>
      <c r="AOK9" s="164"/>
      <c r="AOL9" s="164"/>
      <c r="AOM9" s="164"/>
      <c r="AON9" s="164"/>
      <c r="AOO9" s="164"/>
      <c r="AOP9" s="164"/>
      <c r="AOQ9" s="164"/>
      <c r="AOR9" s="164"/>
      <c r="AOS9" s="164"/>
      <c r="AOT9" s="164"/>
      <c r="AOU9" s="164"/>
      <c r="AOV9" s="164"/>
      <c r="AOW9" s="164"/>
      <c r="AOX9" s="164"/>
      <c r="AOY9" s="164"/>
      <c r="AOZ9" s="164"/>
      <c r="APA9" s="164"/>
      <c r="APB9" s="164"/>
      <c r="APC9" s="164"/>
      <c r="APD9" s="164"/>
      <c r="APE9" s="164"/>
      <c r="APF9" s="164"/>
      <c r="APG9" s="164"/>
      <c r="APH9" s="164"/>
      <c r="API9" s="164"/>
      <c r="APJ9" s="164"/>
      <c r="APK9" s="164"/>
      <c r="APL9" s="164"/>
      <c r="APM9" s="164"/>
      <c r="APN9" s="164"/>
      <c r="APO9" s="164"/>
      <c r="APP9" s="164"/>
      <c r="APQ9" s="164"/>
      <c r="APR9" s="164"/>
      <c r="APS9" s="164"/>
      <c r="APT9" s="164"/>
      <c r="APU9" s="164"/>
      <c r="APV9" s="164"/>
      <c r="APW9" s="164"/>
      <c r="APX9" s="164"/>
      <c r="APY9" s="164"/>
      <c r="APZ9" s="164"/>
      <c r="AQA9" s="164"/>
      <c r="AQB9" s="164"/>
      <c r="AQC9" s="164"/>
      <c r="AQD9" s="164"/>
      <c r="AQE9" s="164"/>
      <c r="AQF9" s="164"/>
      <c r="AQG9" s="164"/>
      <c r="AQH9" s="164"/>
      <c r="AQI9" s="164"/>
      <c r="AQJ9" s="164"/>
      <c r="AQK9" s="164"/>
      <c r="AQL9" s="164"/>
      <c r="AQM9" s="164"/>
      <c r="AQN9" s="164"/>
      <c r="AQO9" s="164"/>
      <c r="AQP9" s="164"/>
      <c r="AQQ9" s="164"/>
      <c r="AQR9" s="164"/>
      <c r="AQS9" s="164"/>
      <c r="AQT9" s="164"/>
      <c r="AQU9" s="164"/>
      <c r="AQV9" s="164"/>
      <c r="AQW9" s="164"/>
      <c r="AQX9" s="164"/>
      <c r="AQY9" s="164"/>
      <c r="AQZ9" s="164"/>
      <c r="ARA9" s="164"/>
      <c r="ARB9" s="164"/>
      <c r="ARC9" s="164"/>
      <c r="ARD9" s="164"/>
      <c r="ARE9" s="164"/>
      <c r="ARF9" s="164"/>
      <c r="ARG9" s="164"/>
      <c r="ARH9" s="164"/>
      <c r="ARI9" s="164"/>
      <c r="ARJ9" s="164"/>
      <c r="ARK9" s="164"/>
      <c r="ARL9" s="164"/>
      <c r="ARM9" s="164"/>
      <c r="ARN9" s="164"/>
      <c r="ARO9" s="164"/>
      <c r="ARP9" s="164"/>
      <c r="ARQ9" s="164"/>
      <c r="ARR9" s="164"/>
      <c r="ARS9" s="164"/>
      <c r="ART9" s="164"/>
      <c r="ARU9" s="164"/>
      <c r="ARV9" s="164"/>
      <c r="ARW9" s="164"/>
      <c r="ARX9" s="164"/>
      <c r="ARY9" s="164"/>
      <c r="ARZ9" s="164"/>
      <c r="ASA9" s="164"/>
      <c r="ASB9" s="164"/>
      <c r="ASC9" s="164"/>
      <c r="ASD9" s="164"/>
      <c r="ASE9" s="164"/>
      <c r="ASF9" s="164"/>
      <c r="ASG9" s="164"/>
      <c r="ASH9" s="164"/>
      <c r="ASI9" s="164"/>
      <c r="ASJ9" s="164"/>
      <c r="ASK9" s="164"/>
      <c r="ASL9" s="164"/>
      <c r="ASM9" s="164"/>
      <c r="ASN9" s="164"/>
      <c r="ASO9" s="164"/>
      <c r="ASP9" s="164"/>
      <c r="ASQ9" s="164"/>
      <c r="ASR9" s="164"/>
      <c r="ASS9" s="164"/>
      <c r="AST9" s="164"/>
      <c r="ASU9" s="164"/>
      <c r="ASV9" s="164"/>
      <c r="ASW9" s="164"/>
      <c r="ASX9" s="164"/>
      <c r="ASY9" s="164"/>
      <c r="ASZ9" s="164"/>
      <c r="ATA9" s="164"/>
      <c r="ATB9" s="164"/>
      <c r="ATC9" s="164"/>
      <c r="ATD9" s="164"/>
      <c r="ATE9" s="164"/>
      <c r="ATF9" s="164"/>
      <c r="ATG9" s="164"/>
      <c r="ATH9" s="164"/>
      <c r="ATI9" s="164"/>
      <c r="ATJ9" s="164"/>
      <c r="ATK9" s="164"/>
      <c r="ATL9" s="164"/>
      <c r="ATM9" s="164"/>
      <c r="ATN9" s="164"/>
      <c r="ATO9" s="164"/>
      <c r="ATP9" s="164"/>
      <c r="ATQ9" s="164"/>
      <c r="ATR9" s="164"/>
      <c r="ATS9" s="164"/>
      <c r="ATT9" s="164"/>
      <c r="ATU9" s="164"/>
      <c r="ATV9" s="164"/>
      <c r="ATW9" s="164"/>
      <c r="ATX9" s="164"/>
      <c r="ATY9" s="164"/>
      <c r="ATZ9" s="164"/>
      <c r="AUA9" s="164"/>
      <c r="AUB9" s="164"/>
      <c r="AUC9" s="164"/>
      <c r="AUD9" s="164"/>
      <c r="AUE9" s="164"/>
      <c r="AUF9" s="164"/>
      <c r="AUG9" s="164"/>
      <c r="AUH9" s="164"/>
      <c r="AUI9" s="164"/>
      <c r="AUJ9" s="164"/>
      <c r="AUK9" s="164"/>
      <c r="AUL9" s="164"/>
      <c r="AUM9" s="164"/>
      <c r="AUN9" s="164"/>
      <c r="AUO9" s="164"/>
      <c r="AUP9" s="164"/>
      <c r="AUQ9" s="164"/>
      <c r="AUR9" s="164"/>
      <c r="AUS9" s="164"/>
      <c r="AUT9" s="164"/>
      <c r="AUU9" s="164"/>
      <c r="AUV9" s="164"/>
      <c r="AUW9" s="164"/>
      <c r="AUX9" s="164"/>
      <c r="AUY9" s="164"/>
      <c r="AUZ9" s="164"/>
      <c r="AVA9" s="164"/>
      <c r="AVB9" s="164"/>
      <c r="AVC9" s="164"/>
      <c r="AVD9" s="164"/>
      <c r="AVE9" s="164"/>
      <c r="AVF9" s="164"/>
      <c r="AVG9" s="164"/>
      <c r="AVH9" s="164"/>
      <c r="AVI9" s="164"/>
      <c r="AVJ9" s="164"/>
      <c r="AVK9" s="164"/>
      <c r="AVL9" s="164"/>
      <c r="AVM9" s="164"/>
      <c r="AVN9" s="164"/>
      <c r="AVO9" s="164"/>
      <c r="AVP9" s="164"/>
      <c r="AVQ9" s="164"/>
      <c r="AVR9" s="164"/>
      <c r="AVS9" s="164"/>
      <c r="AVT9" s="164"/>
      <c r="AVU9" s="164"/>
      <c r="AVV9" s="164"/>
      <c r="AVW9" s="164"/>
      <c r="AVX9" s="164"/>
      <c r="AVY9" s="164"/>
      <c r="AVZ9" s="164"/>
      <c r="AWA9" s="164"/>
      <c r="AWB9" s="164"/>
      <c r="AWC9" s="164"/>
      <c r="AWD9" s="164"/>
      <c r="AWE9" s="164"/>
      <c r="AWF9" s="164"/>
      <c r="AWG9" s="164"/>
      <c r="AWH9" s="164"/>
      <c r="AWI9" s="164"/>
      <c r="AWJ9" s="164"/>
      <c r="AWK9" s="164"/>
      <c r="AWL9" s="164"/>
      <c r="AWM9" s="164"/>
      <c r="AWN9" s="164"/>
      <c r="AWO9" s="164"/>
      <c r="AWP9" s="164"/>
      <c r="AWQ9" s="164"/>
      <c r="AWR9" s="164"/>
      <c r="AWS9" s="164"/>
      <c r="AWT9" s="164"/>
      <c r="AWU9" s="164"/>
      <c r="AWV9" s="164"/>
      <c r="AWW9" s="164"/>
      <c r="AWX9" s="164"/>
      <c r="AWY9" s="164"/>
      <c r="AWZ9" s="164"/>
      <c r="AXA9" s="164"/>
      <c r="AXB9" s="164"/>
      <c r="AXC9" s="164"/>
      <c r="AXD9" s="164"/>
      <c r="AXE9" s="164"/>
      <c r="AXF9" s="164"/>
      <c r="AXG9" s="164"/>
      <c r="AXH9" s="164"/>
      <c r="AXI9" s="164"/>
      <c r="AXJ9" s="164"/>
      <c r="AXK9" s="164"/>
      <c r="AXL9" s="164"/>
      <c r="AXM9" s="164"/>
      <c r="AXN9" s="164"/>
      <c r="AXO9" s="164"/>
      <c r="AXP9" s="164"/>
      <c r="AXQ9" s="164"/>
      <c r="AXR9" s="164"/>
      <c r="AXS9" s="164"/>
      <c r="AXT9" s="164"/>
      <c r="AXU9" s="164"/>
      <c r="AXV9" s="164"/>
      <c r="AXW9" s="164"/>
      <c r="AXX9" s="164"/>
      <c r="AXY9" s="164"/>
      <c r="AXZ9" s="164"/>
      <c r="AYA9" s="164"/>
      <c r="AYB9" s="164"/>
      <c r="AYC9" s="164"/>
      <c r="AYD9" s="164"/>
      <c r="AYE9" s="164"/>
      <c r="AYF9" s="164"/>
      <c r="AYG9" s="164"/>
      <c r="AYH9" s="164"/>
      <c r="AYI9" s="164"/>
      <c r="AYJ9" s="164"/>
      <c r="AYK9" s="164"/>
      <c r="AYL9" s="164"/>
      <c r="AYM9" s="164"/>
      <c r="AYN9" s="164"/>
      <c r="AYO9" s="164"/>
      <c r="AYP9" s="164"/>
      <c r="AYQ9" s="164"/>
      <c r="AYR9" s="164"/>
      <c r="AYS9" s="164"/>
      <c r="AYT9" s="164"/>
      <c r="AYU9" s="164"/>
      <c r="AYV9" s="164"/>
      <c r="AYW9" s="164"/>
      <c r="AYX9" s="164"/>
      <c r="AYY9" s="164"/>
      <c r="AYZ9" s="164"/>
      <c r="AZA9" s="164"/>
      <c r="AZB9" s="164"/>
      <c r="AZC9" s="164"/>
      <c r="AZD9" s="164"/>
      <c r="AZE9" s="164"/>
      <c r="AZF9" s="164"/>
      <c r="AZG9" s="164"/>
      <c r="AZH9" s="164"/>
      <c r="AZI9" s="164"/>
      <c r="AZJ9" s="164"/>
      <c r="AZK9" s="164"/>
      <c r="AZL9" s="164"/>
      <c r="AZM9" s="164"/>
      <c r="AZN9" s="164"/>
      <c r="AZO9" s="164"/>
      <c r="AZP9" s="164"/>
      <c r="AZQ9" s="164"/>
      <c r="AZR9" s="164"/>
      <c r="AZS9" s="164"/>
      <c r="AZT9" s="164"/>
      <c r="AZU9" s="164"/>
      <c r="AZV9" s="164"/>
      <c r="AZW9" s="164"/>
      <c r="AZX9" s="164"/>
      <c r="AZY9" s="164"/>
      <c r="AZZ9" s="164"/>
      <c r="BAA9" s="164"/>
      <c r="BAB9" s="164"/>
      <c r="BAC9" s="164"/>
      <c r="BAD9" s="164"/>
      <c r="BAE9" s="164"/>
      <c r="BAF9" s="164"/>
      <c r="BAG9" s="164"/>
      <c r="BAH9" s="164"/>
      <c r="BAI9" s="164"/>
      <c r="BAJ9" s="164"/>
      <c r="BAK9" s="164"/>
      <c r="BAL9" s="164"/>
      <c r="BAM9" s="164"/>
      <c r="BAN9" s="164"/>
      <c r="BAO9" s="164"/>
      <c r="BAP9" s="164"/>
      <c r="BAQ9" s="164"/>
      <c r="BAR9" s="164"/>
      <c r="BAS9" s="164"/>
      <c r="BAT9" s="164"/>
      <c r="BAU9" s="164"/>
      <c r="BAV9" s="164"/>
      <c r="BAW9" s="164"/>
      <c r="BAX9" s="164"/>
      <c r="BAY9" s="164"/>
      <c r="BAZ9" s="164"/>
      <c r="BBA9" s="164"/>
      <c r="BBB9" s="164"/>
      <c r="BBC9" s="164"/>
      <c r="BBD9" s="164"/>
      <c r="BBE9" s="164"/>
      <c r="BBF9" s="164"/>
      <c r="BBG9" s="164"/>
      <c r="BBH9" s="164"/>
      <c r="BBI9" s="164"/>
      <c r="BBJ9" s="164"/>
      <c r="BBK9" s="164"/>
      <c r="BBL9" s="164"/>
      <c r="BBM9" s="164"/>
      <c r="BBN9" s="164"/>
      <c r="BBO9" s="164"/>
      <c r="BBP9" s="164"/>
      <c r="BBQ9" s="164"/>
      <c r="BBR9" s="164"/>
      <c r="BBS9" s="164"/>
      <c r="BBT9" s="164"/>
      <c r="BBU9" s="164"/>
      <c r="BBV9" s="164"/>
      <c r="BBW9" s="164"/>
      <c r="BBX9" s="164"/>
      <c r="BBY9" s="164"/>
      <c r="BBZ9" s="164"/>
      <c r="BCA9" s="164"/>
      <c r="BCB9" s="164"/>
      <c r="BCC9" s="164"/>
      <c r="BCD9" s="164"/>
      <c r="BCE9" s="164"/>
      <c r="BCF9" s="164"/>
      <c r="BCG9" s="164"/>
      <c r="BCH9" s="164"/>
      <c r="BCI9" s="164"/>
      <c r="BCJ9" s="164"/>
      <c r="BCK9" s="164"/>
      <c r="BCL9" s="164"/>
      <c r="BCM9" s="164"/>
      <c r="BCN9" s="164"/>
      <c r="BCO9" s="164"/>
      <c r="BCP9" s="164"/>
      <c r="BCQ9" s="164"/>
      <c r="BCR9" s="164"/>
      <c r="BCS9" s="164"/>
      <c r="BCT9" s="164"/>
      <c r="BCU9" s="164"/>
      <c r="BCV9" s="164"/>
      <c r="BCW9" s="164"/>
      <c r="BCX9" s="164"/>
      <c r="BCY9" s="164"/>
      <c r="BCZ9" s="164"/>
      <c r="BDA9" s="164"/>
      <c r="BDB9" s="164"/>
      <c r="BDC9" s="164"/>
      <c r="BDD9" s="164"/>
      <c r="BDE9" s="164"/>
      <c r="BDF9" s="164"/>
      <c r="BDG9" s="164"/>
      <c r="BDH9" s="164"/>
      <c r="BDI9" s="164"/>
      <c r="BDJ9" s="164"/>
      <c r="BDK9" s="164"/>
      <c r="BDL9" s="164"/>
      <c r="BDM9" s="164"/>
      <c r="BDN9" s="164"/>
      <c r="BDO9" s="164"/>
      <c r="BDP9" s="164"/>
      <c r="BDQ9" s="164"/>
      <c r="BDR9" s="164"/>
      <c r="BDS9" s="164"/>
      <c r="BDT9" s="164"/>
      <c r="BDU9" s="164"/>
      <c r="BDV9" s="164"/>
      <c r="BDW9" s="164"/>
      <c r="BDX9" s="164"/>
      <c r="BDY9" s="164"/>
      <c r="BDZ9" s="164"/>
      <c r="BEA9" s="164"/>
      <c r="BEB9" s="164"/>
      <c r="BEC9" s="164"/>
      <c r="BED9" s="164"/>
      <c r="BEE9" s="164"/>
      <c r="BEF9" s="164"/>
      <c r="BEG9" s="164"/>
      <c r="BEH9" s="164"/>
      <c r="BEI9" s="164"/>
      <c r="BEJ9" s="164"/>
      <c r="BEK9" s="164"/>
      <c r="BEL9" s="164"/>
      <c r="BEM9" s="164"/>
      <c r="BEN9" s="164"/>
      <c r="BEO9" s="164"/>
      <c r="BEP9" s="164"/>
      <c r="BEQ9" s="164"/>
      <c r="BER9" s="164"/>
      <c r="BES9" s="164"/>
      <c r="BET9" s="164"/>
      <c r="BEU9" s="164"/>
      <c r="BEV9" s="164"/>
      <c r="BEW9" s="164"/>
      <c r="BEX9" s="164"/>
      <c r="BEY9" s="164"/>
      <c r="BEZ9" s="164"/>
      <c r="BFA9" s="164"/>
      <c r="BFB9" s="164"/>
      <c r="BFC9" s="164"/>
      <c r="BFD9" s="164"/>
      <c r="BFE9" s="164"/>
      <c r="BFF9" s="164"/>
      <c r="BFG9" s="164"/>
      <c r="BFH9" s="164"/>
      <c r="BFI9" s="164"/>
      <c r="BFJ9" s="164"/>
      <c r="BFK9" s="164"/>
      <c r="BFL9" s="164"/>
      <c r="BFM9" s="164"/>
      <c r="BFN9" s="164"/>
      <c r="BFO9" s="164"/>
      <c r="BFP9" s="164"/>
      <c r="BFQ9" s="164"/>
      <c r="BFR9" s="164"/>
      <c r="BFS9" s="164"/>
      <c r="BFT9" s="164"/>
      <c r="BFU9" s="164"/>
      <c r="BFV9" s="164"/>
      <c r="BFW9" s="164"/>
      <c r="BFX9" s="164"/>
      <c r="BFY9" s="164"/>
      <c r="BFZ9" s="164"/>
      <c r="BGA9" s="164"/>
      <c r="BGB9" s="164"/>
      <c r="BGC9" s="164"/>
      <c r="BGD9" s="164"/>
      <c r="BGE9" s="164"/>
      <c r="BGF9" s="164"/>
      <c r="BGG9" s="164"/>
      <c r="BGH9" s="164"/>
      <c r="BGI9" s="164"/>
      <c r="BGJ9" s="164"/>
      <c r="BGK9" s="164"/>
      <c r="BGL9" s="164"/>
      <c r="BGM9" s="164"/>
      <c r="BGN9" s="164"/>
      <c r="BGO9" s="164"/>
      <c r="BGP9" s="164"/>
      <c r="BGQ9" s="164"/>
      <c r="BGR9" s="164"/>
      <c r="BGS9" s="164"/>
      <c r="BGT9" s="164"/>
      <c r="BGU9" s="164"/>
      <c r="BGV9" s="164"/>
      <c r="BGW9" s="164"/>
      <c r="BGX9" s="164"/>
      <c r="BGY9" s="164"/>
      <c r="BGZ9" s="164"/>
      <c r="BHA9" s="164"/>
      <c r="BHB9" s="164"/>
      <c r="BHC9" s="164"/>
      <c r="BHD9" s="164"/>
      <c r="BHE9" s="164"/>
      <c r="BHF9" s="164"/>
      <c r="BHG9" s="164"/>
      <c r="BHH9" s="164"/>
      <c r="BHI9" s="164"/>
      <c r="BHJ9" s="164"/>
      <c r="BHK9" s="164"/>
      <c r="BHL9" s="164"/>
      <c r="BHM9" s="164"/>
      <c r="BHN9" s="164"/>
      <c r="BHO9" s="164"/>
      <c r="BHP9" s="164"/>
      <c r="BHQ9" s="164"/>
      <c r="BHR9" s="164"/>
      <c r="BHS9" s="164"/>
      <c r="BHT9" s="164"/>
      <c r="BHU9" s="164"/>
      <c r="BHV9" s="164"/>
      <c r="BHW9" s="164"/>
      <c r="BHX9" s="164"/>
      <c r="BHY9" s="164"/>
      <c r="BHZ9" s="164"/>
      <c r="BIA9" s="164"/>
      <c r="BIB9" s="164"/>
      <c r="BIC9" s="164"/>
      <c r="BID9" s="164"/>
      <c r="BIE9" s="164"/>
      <c r="BIF9" s="164"/>
      <c r="BIG9" s="164"/>
      <c r="BIH9" s="164"/>
      <c r="BII9" s="164"/>
      <c r="BIJ9" s="164"/>
      <c r="BIK9" s="164"/>
      <c r="BIL9" s="164"/>
      <c r="BIM9" s="164"/>
      <c r="BIN9" s="164"/>
      <c r="BIO9" s="164"/>
      <c r="BIP9" s="164"/>
      <c r="BIQ9" s="164"/>
      <c r="BIR9" s="164"/>
      <c r="BIS9" s="164"/>
      <c r="BIT9" s="164"/>
      <c r="BIU9" s="164"/>
      <c r="BIV9" s="164"/>
      <c r="BIW9" s="164"/>
      <c r="BIX9" s="164"/>
      <c r="BIY9" s="164"/>
      <c r="BIZ9" s="164"/>
      <c r="BJA9" s="164"/>
      <c r="BJB9" s="164"/>
      <c r="BJC9" s="164"/>
      <c r="BJD9" s="164"/>
      <c r="BJE9" s="164"/>
      <c r="BJF9" s="164"/>
      <c r="BJG9" s="164"/>
      <c r="BJH9" s="164"/>
      <c r="BJI9" s="164"/>
      <c r="BJJ9" s="164"/>
      <c r="BJK9" s="164"/>
      <c r="BJL9" s="164"/>
      <c r="BJM9" s="164"/>
      <c r="BJN9" s="164"/>
      <c r="BJO9" s="164"/>
      <c r="BJP9" s="164"/>
      <c r="BJQ9" s="164"/>
      <c r="BJR9" s="164"/>
      <c r="BJS9" s="164"/>
      <c r="BJT9" s="164"/>
      <c r="BJU9" s="164"/>
      <c r="BJV9" s="164"/>
      <c r="BJW9" s="164"/>
      <c r="BJX9" s="164"/>
      <c r="BJY9" s="164"/>
      <c r="BJZ9" s="164"/>
      <c r="BKA9" s="164"/>
      <c r="BKB9" s="164"/>
      <c r="BKC9" s="164"/>
      <c r="BKD9" s="164"/>
      <c r="BKE9" s="164"/>
      <c r="BKF9" s="164"/>
      <c r="BKG9" s="164"/>
      <c r="BKH9" s="164"/>
      <c r="BKI9" s="164"/>
      <c r="BKJ9" s="164"/>
      <c r="BKK9" s="164"/>
      <c r="BKL9" s="164"/>
      <c r="BKM9" s="164"/>
      <c r="BKN9" s="164"/>
      <c r="BKO9" s="164"/>
      <c r="BKP9" s="164"/>
      <c r="BKQ9" s="164"/>
      <c r="BKR9" s="164"/>
      <c r="BKS9" s="164"/>
      <c r="BKT9" s="164"/>
      <c r="BKU9" s="164"/>
      <c r="BKV9" s="164"/>
      <c r="BKW9" s="164"/>
      <c r="BKX9" s="164"/>
      <c r="BKY9" s="164"/>
      <c r="BKZ9" s="164"/>
      <c r="BLA9" s="164"/>
      <c r="BLB9" s="164"/>
      <c r="BLC9" s="164"/>
      <c r="BLD9" s="164"/>
      <c r="BLE9" s="164"/>
      <c r="BLF9" s="164"/>
      <c r="BLG9" s="164"/>
      <c r="BLH9" s="164"/>
      <c r="BLI9" s="164"/>
      <c r="BLJ9" s="164"/>
      <c r="BLK9" s="164"/>
      <c r="BLL9" s="164"/>
      <c r="BLM9" s="164"/>
      <c r="BLN9" s="164"/>
      <c r="BLO9" s="164"/>
      <c r="BLP9" s="164"/>
      <c r="BLQ9" s="164"/>
      <c r="BLR9" s="164"/>
      <c r="BLS9" s="164"/>
      <c r="BLT9" s="164"/>
      <c r="BLU9" s="164"/>
      <c r="BLV9" s="164"/>
      <c r="BLW9" s="164"/>
      <c r="BLX9" s="164"/>
      <c r="BLY9" s="164"/>
      <c r="BLZ9" s="164"/>
      <c r="BMA9" s="164"/>
      <c r="BMB9" s="164"/>
      <c r="BMC9" s="164"/>
      <c r="BMD9" s="164"/>
      <c r="BME9" s="164"/>
      <c r="BMF9" s="164"/>
      <c r="BMG9" s="164"/>
      <c r="BMH9" s="164"/>
      <c r="BMI9" s="164"/>
      <c r="BMJ9" s="164"/>
      <c r="BMK9" s="164"/>
      <c r="BML9" s="164"/>
      <c r="BMM9" s="164"/>
      <c r="BMN9" s="164"/>
      <c r="BMO9" s="164"/>
      <c r="BMP9" s="164"/>
      <c r="BMQ9" s="164"/>
      <c r="BMR9" s="164"/>
      <c r="BMS9" s="164"/>
      <c r="BMT9" s="164"/>
      <c r="BMU9" s="164"/>
      <c r="BMV9" s="164"/>
      <c r="BMW9" s="164"/>
      <c r="BMX9" s="164"/>
      <c r="BMY9" s="164"/>
      <c r="BMZ9" s="164"/>
      <c r="BNA9" s="164"/>
      <c r="BNB9" s="164"/>
      <c r="BNC9" s="164"/>
      <c r="BND9" s="164"/>
      <c r="BNE9" s="164"/>
      <c r="BNF9" s="164"/>
      <c r="BNG9" s="164"/>
      <c r="BNH9" s="164"/>
      <c r="BNI9" s="164"/>
      <c r="BNJ9" s="164"/>
      <c r="BNK9" s="164"/>
      <c r="BNL9" s="164"/>
      <c r="BNM9" s="164"/>
      <c r="BNN9" s="164"/>
      <c r="BNO9" s="164"/>
      <c r="BNP9" s="164"/>
      <c r="BNQ9" s="164"/>
      <c r="BNR9" s="164"/>
      <c r="BNS9" s="164"/>
      <c r="BNT9" s="164"/>
      <c r="BNU9" s="164"/>
      <c r="BNV9" s="164"/>
      <c r="BNW9" s="164"/>
      <c r="BNX9" s="164"/>
      <c r="BNY9" s="164"/>
      <c r="BNZ9" s="164"/>
      <c r="BOA9" s="164"/>
      <c r="BOB9" s="164"/>
      <c r="BOC9" s="164"/>
      <c r="BOD9" s="164"/>
      <c r="BOE9" s="164"/>
      <c r="BOF9" s="164"/>
      <c r="BOG9" s="164"/>
      <c r="BOH9" s="164"/>
      <c r="BOI9" s="164"/>
      <c r="BOJ9" s="164"/>
      <c r="BOK9" s="164"/>
      <c r="BOL9" s="164"/>
      <c r="BOM9" s="164"/>
      <c r="BON9" s="164"/>
      <c r="BOO9" s="164"/>
      <c r="BOP9" s="164"/>
      <c r="BOQ9" s="164"/>
      <c r="BOR9" s="164"/>
      <c r="BOS9" s="164"/>
      <c r="BOT9" s="164"/>
      <c r="BOU9" s="164"/>
      <c r="BOV9" s="164"/>
      <c r="BOW9" s="164"/>
      <c r="BOX9" s="164"/>
      <c r="BOY9" s="164"/>
      <c r="BOZ9" s="164"/>
      <c r="BPA9" s="164"/>
      <c r="BPB9" s="164"/>
      <c r="BPC9" s="164"/>
      <c r="BPD9" s="164"/>
      <c r="BPE9" s="164"/>
      <c r="BPF9" s="164"/>
      <c r="BPG9" s="164"/>
      <c r="BPH9" s="164"/>
      <c r="BPI9" s="164"/>
      <c r="BPJ9" s="164"/>
      <c r="BPK9" s="164"/>
      <c r="BPL9" s="164"/>
      <c r="BPM9" s="164"/>
      <c r="BPN9" s="164"/>
      <c r="BPO9" s="164"/>
      <c r="BPP9" s="164"/>
      <c r="BPQ9" s="164"/>
      <c r="BPR9" s="164"/>
      <c r="BPS9" s="164"/>
      <c r="BPT9" s="164"/>
      <c r="BPU9" s="164"/>
      <c r="BPV9" s="164"/>
      <c r="BPW9" s="164"/>
      <c r="BPX9" s="164"/>
      <c r="BPY9" s="164"/>
      <c r="BPZ9" s="164"/>
      <c r="BQA9" s="164"/>
      <c r="BQB9" s="164"/>
      <c r="BQC9" s="164"/>
      <c r="BQD9" s="164"/>
      <c r="BQE9" s="164"/>
      <c r="BQF9" s="164"/>
      <c r="BQG9" s="164"/>
      <c r="BQH9" s="164"/>
      <c r="BQI9" s="164"/>
      <c r="BQJ9" s="164"/>
      <c r="BQK9" s="164"/>
      <c r="BQL9" s="164"/>
      <c r="BQM9" s="164"/>
      <c r="BQN9" s="164"/>
      <c r="BQO9" s="164"/>
      <c r="BQP9" s="164"/>
      <c r="BQQ9" s="164"/>
      <c r="BQR9" s="164"/>
      <c r="BQS9" s="164"/>
      <c r="BQT9" s="164"/>
      <c r="BQU9" s="164"/>
      <c r="BQV9" s="164"/>
      <c r="BQW9" s="164"/>
      <c r="BQX9" s="164"/>
      <c r="BQY9" s="164"/>
      <c r="BQZ9" s="164"/>
      <c r="BRA9" s="164"/>
      <c r="BRB9" s="164"/>
      <c r="BRC9" s="164"/>
      <c r="BRD9" s="164"/>
      <c r="BRE9" s="164"/>
      <c r="BRF9" s="164"/>
      <c r="BRG9" s="164"/>
      <c r="BRH9" s="164"/>
      <c r="BRI9" s="164"/>
      <c r="BRJ9" s="164"/>
      <c r="BRK9" s="164"/>
      <c r="BRL9" s="164"/>
      <c r="BRM9" s="164"/>
      <c r="BRN9" s="164"/>
      <c r="BRO9" s="164"/>
      <c r="BRP9" s="164"/>
      <c r="BRQ9" s="164"/>
      <c r="BRR9" s="164"/>
      <c r="BRS9" s="164"/>
      <c r="BRT9" s="164"/>
      <c r="BRU9" s="164"/>
      <c r="BRV9" s="164"/>
      <c r="BRW9" s="164"/>
      <c r="BRX9" s="164"/>
      <c r="BRY9" s="164"/>
      <c r="BRZ9" s="164"/>
      <c r="BSA9" s="164"/>
      <c r="BSB9" s="164"/>
      <c r="BSC9" s="164"/>
      <c r="BSD9" s="164"/>
      <c r="BSE9" s="164"/>
      <c r="BSF9" s="164"/>
      <c r="BSG9" s="164"/>
      <c r="BSH9" s="164"/>
      <c r="BSI9" s="164"/>
      <c r="BSJ9" s="164"/>
      <c r="BSK9" s="164"/>
      <c r="BSL9" s="164"/>
      <c r="BSM9" s="164"/>
      <c r="BSN9" s="164"/>
      <c r="BSO9" s="164"/>
      <c r="BSP9" s="164"/>
      <c r="BSQ9" s="164"/>
      <c r="BSR9" s="164"/>
      <c r="BSS9" s="164"/>
      <c r="BST9" s="164"/>
      <c r="BSU9" s="164"/>
      <c r="BSV9" s="164"/>
      <c r="BSW9" s="164"/>
      <c r="BSX9" s="164"/>
      <c r="BSY9" s="164"/>
      <c r="BSZ9" s="164"/>
      <c r="BTA9" s="164"/>
      <c r="BTB9" s="164"/>
      <c r="BTC9" s="164"/>
      <c r="BTD9" s="164"/>
      <c r="BTE9" s="164"/>
      <c r="BTF9" s="164"/>
      <c r="BTG9" s="164"/>
      <c r="BTH9" s="164"/>
      <c r="BTI9" s="164"/>
      <c r="BTJ9" s="164"/>
      <c r="BTK9" s="164"/>
      <c r="BTL9" s="164"/>
      <c r="BTM9" s="164"/>
      <c r="BTN9" s="164"/>
      <c r="BTO9" s="164"/>
      <c r="BTP9" s="164"/>
      <c r="BTQ9" s="164"/>
      <c r="BTR9" s="164"/>
      <c r="BTS9" s="164"/>
      <c r="BTT9" s="164"/>
      <c r="BTU9" s="164"/>
      <c r="BTV9" s="164"/>
      <c r="BTW9" s="164"/>
      <c r="BTX9" s="164"/>
      <c r="BTY9" s="164"/>
      <c r="BTZ9" s="164"/>
      <c r="BUA9" s="164"/>
      <c r="BUB9" s="164"/>
      <c r="BUC9" s="164"/>
      <c r="BUD9" s="164"/>
      <c r="BUE9" s="164"/>
      <c r="BUF9" s="164"/>
      <c r="BUG9" s="164"/>
      <c r="BUH9" s="164"/>
      <c r="BUI9" s="164"/>
      <c r="BUJ9" s="164"/>
      <c r="BUK9" s="164"/>
      <c r="BUL9" s="164"/>
      <c r="BUM9" s="164"/>
      <c r="BUN9" s="164"/>
      <c r="BUO9" s="164"/>
      <c r="BUP9" s="164"/>
      <c r="BUQ9" s="164"/>
      <c r="BUR9" s="164"/>
      <c r="BUS9" s="164"/>
      <c r="BUT9" s="164"/>
      <c r="BUU9" s="164"/>
      <c r="BUV9" s="164"/>
      <c r="BUW9" s="164"/>
      <c r="BUX9" s="164"/>
      <c r="BUY9" s="164"/>
      <c r="BUZ9" s="164"/>
      <c r="BVA9" s="164"/>
      <c r="BVB9" s="164"/>
      <c r="BVC9" s="164"/>
      <c r="BVD9" s="164"/>
      <c r="BVE9" s="164"/>
      <c r="BVF9" s="164"/>
      <c r="BVG9" s="164"/>
      <c r="BVH9" s="164"/>
      <c r="BVI9" s="164"/>
      <c r="BVJ9" s="164"/>
      <c r="BVK9" s="164"/>
      <c r="BVL9" s="164"/>
      <c r="BVM9" s="164"/>
      <c r="BVN9" s="164"/>
      <c r="BVO9" s="164"/>
      <c r="BVP9" s="164"/>
      <c r="BVQ9" s="164"/>
      <c r="BVR9" s="164"/>
      <c r="BVS9" s="164"/>
      <c r="BVT9" s="164"/>
      <c r="BVU9" s="164"/>
      <c r="BVV9" s="164"/>
      <c r="BVW9" s="164"/>
      <c r="BVX9" s="164"/>
      <c r="BVY9" s="164"/>
      <c r="BVZ9" s="164"/>
      <c r="BWA9" s="164"/>
      <c r="BWB9" s="164"/>
      <c r="BWC9" s="164"/>
      <c r="BWD9" s="164"/>
      <c r="BWE9" s="164"/>
      <c r="BWF9" s="164"/>
      <c r="BWG9" s="164"/>
      <c r="BWH9" s="164"/>
      <c r="BWI9" s="164"/>
      <c r="BWJ9" s="164"/>
      <c r="BWK9" s="164"/>
      <c r="BWL9" s="164"/>
      <c r="BWM9" s="164"/>
      <c r="BWN9" s="164"/>
      <c r="BWO9" s="164"/>
      <c r="BWP9" s="164"/>
      <c r="BWQ9" s="164"/>
      <c r="BWR9" s="164"/>
      <c r="BWS9" s="164"/>
      <c r="BWT9" s="164"/>
      <c r="BWU9" s="164"/>
      <c r="BWV9" s="164"/>
      <c r="BWW9" s="164"/>
      <c r="BWX9" s="164"/>
      <c r="BWY9" s="164"/>
      <c r="BWZ9" s="164"/>
      <c r="BXA9" s="164"/>
      <c r="BXB9" s="164"/>
      <c r="BXC9" s="164"/>
      <c r="BXD9" s="164"/>
      <c r="BXE9" s="164"/>
      <c r="BXF9" s="164"/>
      <c r="BXG9" s="164"/>
      <c r="BXH9" s="164"/>
      <c r="BXI9" s="164"/>
      <c r="BXJ9" s="164"/>
      <c r="BXK9" s="164"/>
      <c r="BXL9" s="164"/>
      <c r="BXM9" s="164"/>
      <c r="BXN9" s="164"/>
      <c r="BXO9" s="164"/>
      <c r="BXP9" s="164"/>
      <c r="BXQ9" s="164"/>
      <c r="BXR9" s="164"/>
      <c r="BXS9" s="164"/>
      <c r="BXT9" s="164"/>
      <c r="BXU9" s="164"/>
      <c r="BXV9" s="164"/>
      <c r="BXW9" s="164"/>
      <c r="BXX9" s="164"/>
      <c r="BXY9" s="164"/>
      <c r="BXZ9" s="164"/>
      <c r="BYA9" s="164"/>
      <c r="BYB9" s="164"/>
      <c r="BYC9" s="164"/>
      <c r="BYD9" s="164"/>
      <c r="BYE9" s="164"/>
      <c r="BYF9" s="164"/>
      <c r="BYG9" s="164"/>
      <c r="BYH9" s="164"/>
      <c r="BYI9" s="164"/>
      <c r="BYJ9" s="164"/>
      <c r="BYK9" s="164"/>
      <c r="BYL9" s="164"/>
      <c r="BYM9" s="164"/>
      <c r="BYN9" s="164"/>
      <c r="BYO9" s="164"/>
      <c r="BYP9" s="164"/>
      <c r="BYQ9" s="164"/>
      <c r="BYR9" s="164"/>
      <c r="BYS9" s="164"/>
      <c r="BYT9" s="164"/>
      <c r="BYU9" s="164"/>
      <c r="BYV9" s="164"/>
      <c r="BYW9" s="164"/>
      <c r="BYX9" s="164"/>
      <c r="BYY9" s="164"/>
      <c r="BYZ9" s="164"/>
      <c r="BZA9" s="164"/>
      <c r="BZB9" s="164"/>
      <c r="BZC9" s="164"/>
      <c r="BZD9" s="164"/>
      <c r="BZE9" s="164"/>
      <c r="BZF9" s="164"/>
      <c r="BZG9" s="164"/>
      <c r="BZH9" s="164"/>
      <c r="BZI9" s="164"/>
      <c r="BZJ9" s="164"/>
      <c r="BZK9" s="164"/>
      <c r="BZL9" s="164"/>
      <c r="BZM9" s="164"/>
      <c r="BZN9" s="164"/>
      <c r="BZO9" s="164"/>
      <c r="BZP9" s="164"/>
      <c r="BZQ9" s="164"/>
      <c r="BZR9" s="164"/>
      <c r="BZS9" s="164"/>
      <c r="BZT9" s="164"/>
      <c r="BZU9" s="164"/>
      <c r="BZV9" s="164"/>
      <c r="BZW9" s="164"/>
      <c r="BZX9" s="164"/>
      <c r="BZY9" s="164"/>
      <c r="BZZ9" s="164"/>
      <c r="CAA9" s="164"/>
      <c r="CAB9" s="164"/>
      <c r="CAC9" s="164"/>
      <c r="CAD9" s="164"/>
      <c r="CAE9" s="164"/>
      <c r="CAF9" s="164"/>
      <c r="CAG9" s="164"/>
      <c r="CAH9" s="164"/>
      <c r="CAI9" s="164"/>
      <c r="CAJ9" s="164"/>
      <c r="CAK9" s="164"/>
      <c r="CAL9" s="164"/>
      <c r="CAM9" s="164"/>
      <c r="CAN9" s="164"/>
      <c r="CAO9" s="164"/>
      <c r="CAP9" s="164"/>
      <c r="CAQ9" s="164"/>
      <c r="CAR9" s="164"/>
      <c r="CAS9" s="164"/>
      <c r="CAT9" s="164"/>
      <c r="CAU9" s="164"/>
      <c r="CAV9" s="164"/>
      <c r="CAW9" s="164"/>
      <c r="CAX9" s="164"/>
      <c r="CAY9" s="164"/>
      <c r="CAZ9" s="164"/>
      <c r="CBA9" s="164"/>
      <c r="CBB9" s="164"/>
      <c r="CBC9" s="164"/>
      <c r="CBD9" s="164"/>
      <c r="CBE9" s="164"/>
      <c r="CBF9" s="164"/>
      <c r="CBG9" s="164"/>
      <c r="CBH9" s="164"/>
      <c r="CBI9" s="164"/>
      <c r="CBJ9" s="164"/>
      <c r="CBK9" s="164"/>
      <c r="CBL9" s="164"/>
      <c r="CBM9" s="164"/>
      <c r="CBN9" s="164"/>
      <c r="CBO9" s="164"/>
      <c r="CBP9" s="164"/>
      <c r="CBQ9" s="164"/>
      <c r="CBR9" s="164"/>
      <c r="CBS9" s="164"/>
      <c r="CBT9" s="164"/>
      <c r="CBU9" s="164"/>
      <c r="CBV9" s="164"/>
      <c r="CBW9" s="164"/>
      <c r="CBX9" s="164"/>
      <c r="CBY9" s="164"/>
      <c r="CBZ9" s="164"/>
      <c r="CCA9" s="164"/>
      <c r="CCB9" s="164"/>
      <c r="CCC9" s="164"/>
      <c r="CCD9" s="164"/>
      <c r="CCE9" s="164"/>
      <c r="CCF9" s="164"/>
      <c r="CCG9" s="164"/>
      <c r="CCH9" s="164"/>
      <c r="CCI9" s="164"/>
      <c r="CCJ9" s="164"/>
      <c r="CCK9" s="164"/>
      <c r="CCL9" s="164"/>
      <c r="CCM9" s="164"/>
      <c r="CCN9" s="164"/>
      <c r="CCO9" s="164"/>
      <c r="CCP9" s="164"/>
      <c r="CCQ9" s="164"/>
      <c r="CCR9" s="164"/>
      <c r="CCS9" s="164"/>
      <c r="CCT9" s="164"/>
      <c r="CCU9" s="164"/>
      <c r="CCV9" s="164"/>
      <c r="CCW9" s="164"/>
      <c r="CCX9" s="164"/>
      <c r="CCY9" s="164"/>
      <c r="CCZ9" s="164"/>
      <c r="CDA9" s="164"/>
      <c r="CDB9" s="164"/>
      <c r="CDC9" s="164"/>
      <c r="CDD9" s="164"/>
      <c r="CDE9" s="164"/>
      <c r="CDF9" s="164"/>
      <c r="CDG9" s="164"/>
      <c r="CDH9" s="164"/>
      <c r="CDI9" s="164"/>
      <c r="CDJ9" s="164"/>
      <c r="CDK9" s="164"/>
      <c r="CDL9" s="164"/>
      <c r="CDM9" s="164"/>
      <c r="CDN9" s="164"/>
      <c r="CDO9" s="164"/>
      <c r="CDP9" s="164"/>
      <c r="CDQ9" s="164"/>
      <c r="CDR9" s="164"/>
      <c r="CDS9" s="164"/>
      <c r="CDT9" s="164"/>
      <c r="CDU9" s="164"/>
      <c r="CDV9" s="164"/>
      <c r="CDW9" s="164"/>
      <c r="CDX9" s="164"/>
      <c r="CDY9" s="164"/>
      <c r="CDZ9" s="164"/>
      <c r="CEA9" s="164"/>
      <c r="CEB9" s="164"/>
      <c r="CEC9" s="164"/>
      <c r="CED9" s="164"/>
      <c r="CEE9" s="164"/>
      <c r="CEF9" s="164"/>
      <c r="CEG9" s="164"/>
      <c r="CEH9" s="164"/>
      <c r="CEI9" s="164"/>
      <c r="CEJ9" s="164"/>
      <c r="CEK9" s="164"/>
      <c r="CEL9" s="164"/>
      <c r="CEM9" s="164"/>
      <c r="CEN9" s="164"/>
      <c r="CEO9" s="164"/>
      <c r="CEP9" s="164"/>
      <c r="CEQ9" s="164"/>
      <c r="CER9" s="164"/>
      <c r="CES9" s="164"/>
      <c r="CET9" s="164"/>
      <c r="CEU9" s="164"/>
      <c r="CEV9" s="164"/>
      <c r="CEW9" s="164"/>
      <c r="CEX9" s="164"/>
      <c r="CEY9" s="164"/>
      <c r="CEZ9" s="164"/>
      <c r="CFA9" s="164"/>
      <c r="CFB9" s="164"/>
      <c r="CFC9" s="164"/>
      <c r="CFD9" s="164"/>
      <c r="CFE9" s="164"/>
      <c r="CFF9" s="164"/>
      <c r="CFG9" s="164"/>
      <c r="CFH9" s="164"/>
      <c r="CFI9" s="164"/>
      <c r="CFJ9" s="164"/>
      <c r="CFK9" s="164"/>
      <c r="CFL9" s="164"/>
      <c r="CFM9" s="164"/>
      <c r="CFN9" s="164"/>
      <c r="CFO9" s="164"/>
      <c r="CFP9" s="164"/>
      <c r="CFQ9" s="164"/>
      <c r="CFR9" s="164"/>
      <c r="CFS9" s="164"/>
      <c r="CFT9" s="164"/>
      <c r="CFU9" s="164"/>
      <c r="CFV9" s="164"/>
      <c r="CFW9" s="164"/>
      <c r="CFX9" s="164"/>
      <c r="CFY9" s="164"/>
      <c r="CFZ9" s="164"/>
      <c r="CGA9" s="164"/>
      <c r="CGB9" s="164"/>
      <c r="CGC9" s="164"/>
      <c r="CGD9" s="164"/>
      <c r="CGE9" s="164"/>
      <c r="CGF9" s="164"/>
      <c r="CGG9" s="164"/>
      <c r="CGH9" s="164"/>
      <c r="CGI9" s="164"/>
      <c r="CGJ9" s="164"/>
      <c r="CGK9" s="164"/>
      <c r="CGL9" s="164"/>
      <c r="CGM9" s="164"/>
      <c r="CGN9" s="164"/>
      <c r="CGO9" s="164"/>
      <c r="CGP9" s="164"/>
      <c r="CGQ9" s="164"/>
      <c r="CGR9" s="164"/>
      <c r="CGS9" s="164"/>
      <c r="CGT9" s="164"/>
      <c r="CGU9" s="164"/>
      <c r="CGV9" s="164"/>
      <c r="CGW9" s="164"/>
      <c r="CGX9" s="164"/>
      <c r="CGY9" s="164"/>
      <c r="CGZ9" s="164"/>
      <c r="CHA9" s="164"/>
      <c r="CHB9" s="164"/>
      <c r="CHC9" s="164"/>
      <c r="CHD9" s="164"/>
      <c r="CHE9" s="164"/>
      <c r="CHF9" s="164"/>
      <c r="CHG9" s="164"/>
      <c r="CHH9" s="164"/>
      <c r="CHI9" s="164"/>
      <c r="CHJ9" s="164"/>
      <c r="CHK9" s="164"/>
      <c r="CHL9" s="164"/>
      <c r="CHM9" s="164"/>
      <c r="CHN9" s="164"/>
      <c r="CHO9" s="164"/>
      <c r="CHP9" s="164"/>
      <c r="CHQ9" s="164"/>
      <c r="CHR9" s="164"/>
      <c r="CHS9" s="164"/>
      <c r="CHT9" s="164"/>
      <c r="CHU9" s="164"/>
      <c r="CHV9" s="164"/>
      <c r="CHW9" s="164"/>
      <c r="CHX9" s="164"/>
      <c r="CHY9" s="164"/>
      <c r="CHZ9" s="164"/>
      <c r="CIA9" s="164"/>
      <c r="CIB9" s="164"/>
      <c r="CIC9" s="164"/>
      <c r="CID9" s="164"/>
      <c r="CIE9" s="164"/>
      <c r="CIF9" s="164"/>
      <c r="CIG9" s="164"/>
      <c r="CIH9" s="164"/>
      <c r="CII9" s="164"/>
      <c r="CIJ9" s="164"/>
      <c r="CIK9" s="164"/>
      <c r="CIL9" s="164"/>
      <c r="CIM9" s="164"/>
      <c r="CIN9" s="164"/>
      <c r="CIO9" s="164"/>
      <c r="CIP9" s="164"/>
      <c r="CIQ9" s="164"/>
      <c r="CIR9" s="164"/>
      <c r="CIS9" s="164"/>
      <c r="CIT9" s="164"/>
      <c r="CIU9" s="164"/>
      <c r="CIV9" s="164"/>
      <c r="CIW9" s="164"/>
      <c r="CIX9" s="164"/>
      <c r="CIY9" s="164"/>
      <c r="CIZ9" s="164"/>
      <c r="CJA9" s="164"/>
      <c r="CJB9" s="164"/>
      <c r="CJC9" s="164"/>
      <c r="CJD9" s="164"/>
      <c r="CJE9" s="164"/>
      <c r="CJF9" s="164"/>
      <c r="CJG9" s="164"/>
      <c r="CJH9" s="164"/>
      <c r="CJI9" s="164"/>
      <c r="CJJ9" s="164"/>
      <c r="CJK9" s="164"/>
      <c r="CJL9" s="164"/>
      <c r="CJM9" s="164"/>
      <c r="CJN9" s="164"/>
      <c r="CJO9" s="164"/>
      <c r="CJP9" s="164"/>
      <c r="CJQ9" s="164"/>
      <c r="CJR9" s="164"/>
      <c r="CJS9" s="164"/>
      <c r="CJT9" s="164"/>
      <c r="CJU9" s="164"/>
      <c r="CJV9" s="164"/>
      <c r="CJW9" s="164"/>
      <c r="CJX9" s="164"/>
      <c r="CJY9" s="164"/>
      <c r="CJZ9" s="164"/>
      <c r="CKA9" s="164"/>
      <c r="CKB9" s="164"/>
      <c r="CKC9" s="164"/>
      <c r="CKD9" s="164"/>
      <c r="CKE9" s="164"/>
      <c r="CKF9" s="164"/>
      <c r="CKG9" s="164"/>
      <c r="CKH9" s="164"/>
      <c r="CKI9" s="164"/>
      <c r="CKJ9" s="164"/>
      <c r="CKK9" s="164"/>
      <c r="CKL9" s="164"/>
      <c r="CKM9" s="164"/>
      <c r="CKN9" s="164"/>
      <c r="CKO9" s="164"/>
      <c r="CKP9" s="164"/>
      <c r="CKQ9" s="164"/>
      <c r="CKR9" s="164"/>
      <c r="CKS9" s="164"/>
      <c r="CKT9" s="164"/>
      <c r="CKU9" s="164"/>
      <c r="CKV9" s="164"/>
      <c r="CKW9" s="164"/>
      <c r="CKX9" s="164"/>
      <c r="CKY9" s="164"/>
      <c r="CKZ9" s="164"/>
      <c r="CLA9" s="164"/>
      <c r="CLB9" s="164"/>
      <c r="CLC9" s="164"/>
      <c r="CLD9" s="164"/>
      <c r="CLE9" s="164"/>
      <c r="CLF9" s="164"/>
      <c r="CLG9" s="164"/>
      <c r="CLH9" s="164"/>
      <c r="CLI9" s="164"/>
      <c r="CLJ9" s="164"/>
      <c r="CLK9" s="164"/>
      <c r="CLL9" s="164"/>
      <c r="CLM9" s="164"/>
      <c r="CLN9" s="164"/>
      <c r="CLO9" s="164"/>
      <c r="CLP9" s="164"/>
      <c r="CLQ9" s="164"/>
      <c r="CLR9" s="164"/>
      <c r="CLS9" s="164"/>
      <c r="CLT9" s="164"/>
      <c r="CLU9" s="164"/>
      <c r="CLV9" s="164"/>
      <c r="CLW9" s="164"/>
      <c r="CLX9" s="164"/>
      <c r="CLY9" s="164"/>
      <c r="CLZ9" s="164"/>
      <c r="CMA9" s="164"/>
      <c r="CMB9" s="164"/>
      <c r="CMC9" s="164"/>
      <c r="CMD9" s="164"/>
      <c r="CME9" s="164"/>
      <c r="CMF9" s="164"/>
      <c r="CMG9" s="164"/>
      <c r="CMH9" s="164"/>
      <c r="CMI9" s="164"/>
      <c r="CMJ9" s="164"/>
      <c r="CMK9" s="164"/>
      <c r="CML9" s="164"/>
      <c r="CMM9" s="164"/>
      <c r="CMN9" s="164"/>
      <c r="CMO9" s="164"/>
      <c r="CMP9" s="164"/>
      <c r="CMQ9" s="164"/>
      <c r="CMR9" s="164"/>
      <c r="CMS9" s="164"/>
      <c r="CMT9" s="164"/>
      <c r="CMU9" s="164"/>
      <c r="CMV9" s="164"/>
      <c r="CMW9" s="164"/>
      <c r="CMX9" s="164"/>
      <c r="CMY9" s="164"/>
      <c r="CMZ9" s="164"/>
      <c r="CNA9" s="164"/>
      <c r="CNB9" s="164"/>
      <c r="CNC9" s="164"/>
      <c r="CND9" s="164"/>
      <c r="CNE9" s="164"/>
      <c r="CNF9" s="164"/>
      <c r="CNG9" s="164"/>
      <c r="CNH9" s="164"/>
      <c r="CNI9" s="164"/>
      <c r="CNJ9" s="164"/>
      <c r="CNK9" s="164"/>
      <c r="CNL9" s="164"/>
      <c r="CNM9" s="164"/>
      <c r="CNN9" s="164"/>
      <c r="CNO9" s="164"/>
      <c r="CNP9" s="164"/>
      <c r="CNQ9" s="164"/>
      <c r="CNR9" s="164"/>
      <c r="CNS9" s="164"/>
      <c r="CNT9" s="164"/>
      <c r="CNU9" s="164"/>
      <c r="CNV9" s="164"/>
      <c r="CNW9" s="164"/>
      <c r="CNX9" s="164"/>
      <c r="CNY9" s="164"/>
      <c r="CNZ9" s="164"/>
      <c r="COA9" s="164"/>
      <c r="COB9" s="164"/>
      <c r="COC9" s="164"/>
      <c r="COD9" s="164"/>
      <c r="COE9" s="164"/>
      <c r="COF9" s="164"/>
      <c r="COG9" s="164"/>
      <c r="COH9" s="164"/>
      <c r="COI9" s="164"/>
      <c r="COJ9" s="164"/>
      <c r="COK9" s="164"/>
      <c r="COL9" s="164"/>
      <c r="COM9" s="164"/>
      <c r="CON9" s="164"/>
      <c r="COO9" s="164"/>
      <c r="COP9" s="164"/>
      <c r="COQ9" s="164"/>
      <c r="COR9" s="164"/>
      <c r="COS9" s="164"/>
      <c r="COT9" s="164"/>
      <c r="COU9" s="164"/>
      <c r="COV9" s="164"/>
      <c r="COW9" s="164"/>
      <c r="COX9" s="164"/>
      <c r="COY9" s="164"/>
      <c r="COZ9" s="164"/>
      <c r="CPA9" s="164"/>
      <c r="CPB9" s="164"/>
      <c r="CPC9" s="164"/>
      <c r="CPD9" s="164"/>
      <c r="CPE9" s="164"/>
      <c r="CPF9" s="164"/>
      <c r="CPG9" s="164"/>
      <c r="CPH9" s="164"/>
      <c r="CPI9" s="164"/>
      <c r="CPJ9" s="164"/>
      <c r="CPK9" s="164"/>
      <c r="CPL9" s="164"/>
      <c r="CPM9" s="164"/>
      <c r="CPN9" s="164"/>
      <c r="CPO9" s="164"/>
      <c r="CPP9" s="164"/>
      <c r="CPQ9" s="164"/>
      <c r="CPR9" s="164"/>
      <c r="CPS9" s="164"/>
      <c r="CPT9" s="164"/>
      <c r="CPU9" s="164"/>
      <c r="CPV9" s="164"/>
      <c r="CPW9" s="164"/>
      <c r="CPX9" s="164"/>
      <c r="CPY9" s="164"/>
      <c r="CPZ9" s="164"/>
      <c r="CQA9" s="164"/>
      <c r="CQB9" s="164"/>
      <c r="CQC9" s="164"/>
      <c r="CQD9" s="164"/>
      <c r="CQE9" s="164"/>
      <c r="CQF9" s="164"/>
      <c r="CQG9" s="164"/>
      <c r="CQH9" s="164"/>
      <c r="CQI9" s="164"/>
      <c r="CQJ9" s="164"/>
      <c r="CQK9" s="164"/>
      <c r="CQL9" s="164"/>
      <c r="CQM9" s="164"/>
      <c r="CQN9" s="164"/>
      <c r="CQO9" s="164"/>
      <c r="CQP9" s="164"/>
      <c r="CQQ9" s="164"/>
      <c r="CQR9" s="164"/>
      <c r="CQS9" s="164"/>
      <c r="CQT9" s="164"/>
      <c r="CQU9" s="164"/>
      <c r="CQV9" s="164"/>
      <c r="CQW9" s="164"/>
      <c r="CQX9" s="164"/>
      <c r="CQY9" s="164"/>
      <c r="CQZ9" s="164"/>
      <c r="CRA9" s="164"/>
      <c r="CRB9" s="164"/>
      <c r="CRC9" s="164"/>
      <c r="CRD9" s="164"/>
      <c r="CRE9" s="164"/>
      <c r="CRF9" s="164"/>
      <c r="CRG9" s="164"/>
      <c r="CRH9" s="164"/>
      <c r="CRI9" s="164"/>
      <c r="CRJ9" s="164"/>
      <c r="CRK9" s="164"/>
      <c r="CRL9" s="164"/>
      <c r="CRM9" s="164"/>
      <c r="CRN9" s="164"/>
      <c r="CRO9" s="164"/>
      <c r="CRP9" s="164"/>
      <c r="CRQ9" s="164"/>
      <c r="CRR9" s="164"/>
      <c r="CRS9" s="164"/>
      <c r="CRT9" s="164"/>
      <c r="CRU9" s="164"/>
      <c r="CRV9" s="164"/>
      <c r="CRW9" s="164"/>
      <c r="CRX9" s="164"/>
      <c r="CRY9" s="164"/>
      <c r="CRZ9" s="164"/>
      <c r="CSA9" s="164"/>
      <c r="CSB9" s="164"/>
      <c r="CSC9" s="164"/>
      <c r="CSD9" s="164"/>
      <c r="CSE9" s="164"/>
      <c r="CSF9" s="164"/>
      <c r="CSG9" s="164"/>
      <c r="CSH9" s="164"/>
      <c r="CSI9" s="164"/>
      <c r="CSJ9" s="164"/>
      <c r="CSK9" s="164"/>
      <c r="CSL9" s="164"/>
      <c r="CSM9" s="164"/>
      <c r="CSN9" s="164"/>
      <c r="CSO9" s="164"/>
      <c r="CSP9" s="164"/>
      <c r="CSQ9" s="164"/>
      <c r="CSR9" s="164"/>
      <c r="CSS9" s="164"/>
      <c r="CST9" s="164"/>
      <c r="CSU9" s="164"/>
      <c r="CSV9" s="164"/>
      <c r="CSW9" s="164"/>
      <c r="CSX9" s="164"/>
      <c r="CSY9" s="164"/>
      <c r="CSZ9" s="164"/>
      <c r="CTA9" s="164"/>
      <c r="CTB9" s="164"/>
      <c r="CTC9" s="164"/>
      <c r="CTD9" s="164"/>
      <c r="CTE9" s="164"/>
      <c r="CTF9" s="164"/>
      <c r="CTG9" s="164"/>
      <c r="CTH9" s="164"/>
      <c r="CTI9" s="164"/>
      <c r="CTJ9" s="164"/>
      <c r="CTK9" s="164"/>
      <c r="CTL9" s="164"/>
      <c r="CTM9" s="164"/>
      <c r="CTN9" s="164"/>
      <c r="CTO9" s="164"/>
      <c r="CTP9" s="164"/>
      <c r="CTQ9" s="164"/>
      <c r="CTR9" s="164"/>
      <c r="CTS9" s="164"/>
      <c r="CTT9" s="164"/>
      <c r="CTU9" s="164"/>
      <c r="CTV9" s="164"/>
      <c r="CTW9" s="164"/>
      <c r="CTX9" s="164"/>
      <c r="CTY9" s="164"/>
      <c r="CTZ9" s="164"/>
      <c r="CUA9" s="164"/>
      <c r="CUB9" s="164"/>
      <c r="CUC9" s="164"/>
      <c r="CUD9" s="164"/>
      <c r="CUE9" s="164"/>
      <c r="CUF9" s="164"/>
      <c r="CUG9" s="164"/>
      <c r="CUH9" s="164"/>
      <c r="CUI9" s="164"/>
      <c r="CUJ9" s="164"/>
      <c r="CUK9" s="164"/>
      <c r="CUL9" s="164"/>
      <c r="CUM9" s="164"/>
      <c r="CUN9" s="164"/>
      <c r="CUO9" s="164"/>
      <c r="CUP9" s="164"/>
      <c r="CUQ9" s="164"/>
      <c r="CUR9" s="164"/>
      <c r="CUS9" s="164"/>
      <c r="CUT9" s="164"/>
      <c r="CUU9" s="164"/>
      <c r="CUV9" s="164"/>
      <c r="CUW9" s="164"/>
      <c r="CUX9" s="164"/>
      <c r="CUY9" s="164"/>
      <c r="CUZ9" s="164"/>
      <c r="CVA9" s="164"/>
      <c r="CVB9" s="164"/>
      <c r="CVC9" s="164"/>
      <c r="CVD9" s="164"/>
      <c r="CVE9" s="164"/>
      <c r="CVF9" s="164"/>
      <c r="CVG9" s="164"/>
      <c r="CVH9" s="164"/>
      <c r="CVI9" s="164"/>
      <c r="CVJ9" s="164"/>
      <c r="CVK9" s="164"/>
      <c r="CVL9" s="164"/>
      <c r="CVM9" s="164"/>
      <c r="CVN9" s="164"/>
      <c r="CVO9" s="164"/>
      <c r="CVP9" s="164"/>
      <c r="CVQ9" s="164"/>
      <c r="CVR9" s="164"/>
      <c r="CVS9" s="164"/>
      <c r="CVT9" s="164"/>
      <c r="CVU9" s="164"/>
      <c r="CVV9" s="164"/>
      <c r="CVW9" s="164"/>
      <c r="CVX9" s="164"/>
      <c r="CVY9" s="164"/>
      <c r="CVZ9" s="164"/>
      <c r="CWA9" s="164"/>
      <c r="CWB9" s="164"/>
      <c r="CWC9" s="164"/>
      <c r="CWD9" s="164"/>
      <c r="CWE9" s="164"/>
      <c r="CWF9" s="164"/>
      <c r="CWG9" s="164"/>
      <c r="CWH9" s="164"/>
      <c r="CWI9" s="164"/>
      <c r="CWJ9" s="164"/>
      <c r="CWK9" s="164"/>
      <c r="CWL9" s="164"/>
      <c r="CWM9" s="164"/>
      <c r="CWN9" s="164"/>
      <c r="CWO9" s="164"/>
      <c r="CWP9" s="164"/>
      <c r="CWQ9" s="164"/>
      <c r="CWR9" s="164"/>
      <c r="CWS9" s="164"/>
      <c r="CWT9" s="164"/>
      <c r="CWU9" s="164"/>
      <c r="CWV9" s="164"/>
      <c r="CWW9" s="164"/>
      <c r="CWX9" s="164"/>
      <c r="CWY9" s="164"/>
      <c r="CWZ9" s="164"/>
      <c r="CXA9" s="164"/>
      <c r="CXB9" s="164"/>
      <c r="CXC9" s="164"/>
      <c r="CXD9" s="164"/>
      <c r="CXE9" s="164"/>
      <c r="CXF9" s="164"/>
      <c r="CXG9" s="164"/>
      <c r="CXH9" s="164"/>
      <c r="CXI9" s="164"/>
      <c r="CXJ9" s="164"/>
      <c r="CXK9" s="164"/>
      <c r="CXL9" s="164"/>
      <c r="CXM9" s="164"/>
      <c r="CXN9" s="164"/>
      <c r="CXO9" s="164"/>
      <c r="CXP9" s="164"/>
      <c r="CXQ9" s="164"/>
      <c r="CXR9" s="164"/>
      <c r="CXS9" s="164"/>
      <c r="CXT9" s="164"/>
      <c r="CXU9" s="164"/>
      <c r="CXV9" s="164"/>
      <c r="CXW9" s="164"/>
      <c r="CXX9" s="164"/>
      <c r="CXY9" s="164"/>
      <c r="CXZ9" s="164"/>
      <c r="CYA9" s="164"/>
      <c r="CYB9" s="164"/>
      <c r="CYC9" s="164"/>
      <c r="CYD9" s="164"/>
      <c r="CYE9" s="164"/>
      <c r="CYF9" s="164"/>
      <c r="CYG9" s="164"/>
      <c r="CYH9" s="164"/>
      <c r="CYI9" s="164"/>
      <c r="CYJ9" s="164"/>
      <c r="CYK9" s="164"/>
      <c r="CYL9" s="164"/>
      <c r="CYM9" s="164"/>
      <c r="CYN9" s="164"/>
      <c r="CYO9" s="164"/>
      <c r="CYP9" s="164"/>
      <c r="CYQ9" s="164"/>
      <c r="CYR9" s="164"/>
      <c r="CYS9" s="164"/>
      <c r="CYT9" s="164"/>
      <c r="CYU9" s="164"/>
      <c r="CYV9" s="164"/>
      <c r="CYW9" s="164"/>
      <c r="CYX9" s="164"/>
      <c r="CYY9" s="164"/>
      <c r="CYZ9" s="164"/>
      <c r="CZA9" s="164"/>
      <c r="CZB9" s="164"/>
      <c r="CZC9" s="164"/>
      <c r="CZD9" s="164"/>
      <c r="CZE9" s="164"/>
      <c r="CZF9" s="164"/>
      <c r="CZG9" s="164"/>
      <c r="CZH9" s="164"/>
      <c r="CZI9" s="164"/>
      <c r="CZJ9" s="164"/>
      <c r="CZK9" s="164"/>
      <c r="CZL9" s="164"/>
      <c r="CZM9" s="164"/>
      <c r="CZN9" s="164"/>
      <c r="CZO9" s="164"/>
      <c r="CZP9" s="164"/>
      <c r="CZQ9" s="164"/>
      <c r="CZR9" s="164"/>
      <c r="CZS9" s="164"/>
      <c r="CZT9" s="164"/>
      <c r="CZU9" s="164"/>
      <c r="CZV9" s="164"/>
      <c r="CZW9" s="164"/>
      <c r="CZX9" s="164"/>
      <c r="CZY9" s="164"/>
      <c r="CZZ9" s="164"/>
      <c r="DAA9" s="164"/>
      <c r="DAB9" s="164"/>
      <c r="DAC9" s="164"/>
      <c r="DAD9" s="164"/>
      <c r="DAE9" s="164"/>
      <c r="DAF9" s="164"/>
      <c r="DAG9" s="164"/>
      <c r="DAH9" s="164"/>
      <c r="DAI9" s="164"/>
      <c r="DAJ9" s="164"/>
      <c r="DAK9" s="164"/>
      <c r="DAL9" s="164"/>
      <c r="DAM9" s="164"/>
      <c r="DAN9" s="164"/>
      <c r="DAO9" s="164"/>
      <c r="DAP9" s="164"/>
      <c r="DAQ9" s="164"/>
      <c r="DAR9" s="164"/>
      <c r="DAS9" s="164"/>
      <c r="DAT9" s="164"/>
      <c r="DAU9" s="164"/>
      <c r="DAV9" s="164"/>
      <c r="DAW9" s="164"/>
      <c r="DAX9" s="164"/>
      <c r="DAY9" s="164"/>
      <c r="DAZ9" s="164"/>
      <c r="DBA9" s="164"/>
      <c r="DBB9" s="164"/>
      <c r="DBC9" s="164"/>
      <c r="DBD9" s="164"/>
      <c r="DBE9" s="164"/>
      <c r="DBF9" s="164"/>
      <c r="DBG9" s="164"/>
      <c r="DBH9" s="164"/>
      <c r="DBI9" s="164"/>
      <c r="DBJ9" s="164"/>
      <c r="DBK9" s="164"/>
      <c r="DBL9" s="164"/>
      <c r="DBM9" s="164"/>
      <c r="DBN9" s="164"/>
      <c r="DBO9" s="164"/>
      <c r="DBP9" s="164"/>
      <c r="DBQ9" s="164"/>
      <c r="DBR9" s="164"/>
      <c r="DBS9" s="164"/>
      <c r="DBT9" s="164"/>
      <c r="DBU9" s="164"/>
      <c r="DBV9" s="164"/>
      <c r="DBW9" s="164"/>
      <c r="DBX9" s="164"/>
      <c r="DBY9" s="164"/>
      <c r="DBZ9" s="164"/>
      <c r="DCA9" s="164"/>
      <c r="DCB9" s="164"/>
      <c r="DCC9" s="164"/>
      <c r="DCD9" s="164"/>
      <c r="DCE9" s="164"/>
      <c r="DCF9" s="164"/>
      <c r="DCG9" s="164"/>
      <c r="DCH9" s="164"/>
      <c r="DCI9" s="164"/>
      <c r="DCJ9" s="164"/>
      <c r="DCK9" s="164"/>
      <c r="DCL9" s="164"/>
      <c r="DCM9" s="164"/>
      <c r="DCN9" s="164"/>
      <c r="DCO9" s="164"/>
      <c r="DCP9" s="164"/>
      <c r="DCQ9" s="164"/>
      <c r="DCR9" s="164"/>
      <c r="DCS9" s="164"/>
      <c r="DCT9" s="164"/>
      <c r="DCU9" s="164"/>
      <c r="DCV9" s="164"/>
      <c r="DCW9" s="164"/>
      <c r="DCX9" s="164"/>
      <c r="DCY9" s="164"/>
      <c r="DCZ9" s="164"/>
      <c r="DDA9" s="164"/>
      <c r="DDB9" s="164"/>
      <c r="DDC9" s="164"/>
      <c r="DDD9" s="164"/>
      <c r="DDE9" s="164"/>
      <c r="DDF9" s="164"/>
      <c r="DDG9" s="164"/>
      <c r="DDH9" s="164"/>
      <c r="DDI9" s="164"/>
      <c r="DDJ9" s="164"/>
      <c r="DDK9" s="164"/>
      <c r="DDL9" s="164"/>
      <c r="DDM9" s="164"/>
      <c r="DDN9" s="164"/>
      <c r="DDO9" s="164"/>
      <c r="DDP9" s="164"/>
      <c r="DDQ9" s="164"/>
      <c r="DDR9" s="164"/>
      <c r="DDS9" s="164"/>
      <c r="DDT9" s="164"/>
      <c r="DDU9" s="164"/>
      <c r="DDV9" s="164"/>
      <c r="DDW9" s="164"/>
      <c r="DDX9" s="164"/>
      <c r="DDY9" s="164"/>
      <c r="DDZ9" s="164"/>
      <c r="DEA9" s="164"/>
      <c r="DEB9" s="164"/>
      <c r="DEC9" s="164"/>
      <c r="DED9" s="164"/>
      <c r="DEE9" s="164"/>
      <c r="DEF9" s="164"/>
      <c r="DEG9" s="164"/>
      <c r="DEH9" s="164"/>
      <c r="DEI9" s="164"/>
      <c r="DEJ9" s="164"/>
      <c r="DEK9" s="164"/>
      <c r="DEL9" s="164"/>
      <c r="DEM9" s="164"/>
      <c r="DEN9" s="164"/>
      <c r="DEO9" s="164"/>
      <c r="DEP9" s="164"/>
      <c r="DEQ9" s="164"/>
      <c r="DER9" s="164"/>
      <c r="DES9" s="164"/>
      <c r="DET9" s="164"/>
      <c r="DEU9" s="164"/>
      <c r="DEV9" s="164"/>
      <c r="DEW9" s="164"/>
      <c r="DEX9" s="164"/>
      <c r="DEY9" s="164"/>
      <c r="DEZ9" s="164"/>
      <c r="DFA9" s="164"/>
      <c r="DFB9" s="164"/>
      <c r="DFC9" s="164"/>
      <c r="DFD9" s="164"/>
      <c r="DFE9" s="164"/>
      <c r="DFF9" s="164"/>
      <c r="DFG9" s="164"/>
      <c r="DFH9" s="164"/>
      <c r="DFI9" s="164"/>
      <c r="DFJ9" s="164"/>
      <c r="DFK9" s="164"/>
      <c r="DFL9" s="164"/>
      <c r="DFM9" s="164"/>
      <c r="DFN9" s="164"/>
      <c r="DFO9" s="164"/>
      <c r="DFP9" s="164"/>
      <c r="DFQ9" s="164"/>
      <c r="DFR9" s="164"/>
      <c r="DFS9" s="164"/>
      <c r="DFT9" s="164"/>
      <c r="DFU9" s="164"/>
      <c r="DFV9" s="164"/>
      <c r="DFW9" s="164"/>
      <c r="DFX9" s="164"/>
      <c r="DFY9" s="164"/>
      <c r="DFZ9" s="164"/>
      <c r="DGA9" s="164"/>
      <c r="DGB9" s="164"/>
      <c r="DGC9" s="164"/>
      <c r="DGD9" s="164"/>
      <c r="DGE9" s="164"/>
      <c r="DGF9" s="164"/>
      <c r="DGG9" s="164"/>
      <c r="DGH9" s="164"/>
      <c r="DGI9" s="164"/>
      <c r="DGJ9" s="164"/>
      <c r="DGK9" s="164"/>
      <c r="DGL9" s="164"/>
      <c r="DGM9" s="164"/>
      <c r="DGN9" s="164"/>
      <c r="DGO9" s="164"/>
      <c r="DGP9" s="164"/>
      <c r="DGQ9" s="164"/>
      <c r="DGR9" s="164"/>
      <c r="DGS9" s="164"/>
      <c r="DGT9" s="164"/>
      <c r="DGU9" s="164"/>
      <c r="DGV9" s="164"/>
      <c r="DGW9" s="164"/>
      <c r="DGX9" s="164"/>
      <c r="DGY9" s="164"/>
      <c r="DGZ9" s="164"/>
      <c r="DHA9" s="164"/>
      <c r="DHB9" s="164"/>
      <c r="DHC9" s="164"/>
      <c r="DHD9" s="164"/>
      <c r="DHE9" s="164"/>
      <c r="DHF9" s="164"/>
      <c r="DHG9" s="164"/>
      <c r="DHH9" s="164"/>
      <c r="DHI9" s="164"/>
      <c r="DHJ9" s="164"/>
      <c r="DHK9" s="164"/>
      <c r="DHL9" s="164"/>
      <c r="DHM9" s="164"/>
      <c r="DHN9" s="164"/>
      <c r="DHO9" s="164"/>
      <c r="DHP9" s="164"/>
      <c r="DHQ9" s="164"/>
      <c r="DHR9" s="164"/>
      <c r="DHS9" s="164"/>
      <c r="DHT9" s="164"/>
      <c r="DHU9" s="164"/>
      <c r="DHV9" s="164"/>
      <c r="DHW9" s="164"/>
      <c r="DHX9" s="164"/>
      <c r="DHY9" s="164"/>
      <c r="DHZ9" s="164"/>
      <c r="DIA9" s="164"/>
      <c r="DIB9" s="164"/>
      <c r="DIC9" s="164"/>
      <c r="DID9" s="164"/>
      <c r="DIE9" s="164"/>
      <c r="DIF9" s="164"/>
      <c r="DIG9" s="164"/>
      <c r="DIH9" s="164"/>
      <c r="DII9" s="164"/>
      <c r="DIJ9" s="164"/>
      <c r="DIK9" s="164"/>
      <c r="DIL9" s="164"/>
      <c r="DIM9" s="164"/>
      <c r="DIN9" s="164"/>
      <c r="DIO9" s="164"/>
      <c r="DIP9" s="164"/>
      <c r="DIQ9" s="164"/>
      <c r="DIR9" s="164"/>
      <c r="DIS9" s="164"/>
      <c r="DIT9" s="164"/>
      <c r="DIU9" s="164"/>
      <c r="DIV9" s="164"/>
      <c r="DIW9" s="164"/>
      <c r="DIX9" s="164"/>
      <c r="DIY9" s="164"/>
      <c r="DIZ9" s="164"/>
      <c r="DJA9" s="164"/>
      <c r="DJB9" s="164"/>
      <c r="DJC9" s="164"/>
      <c r="DJD9" s="164"/>
      <c r="DJE9" s="164"/>
      <c r="DJF9" s="164"/>
      <c r="DJG9" s="164"/>
      <c r="DJH9" s="164"/>
      <c r="DJI9" s="164"/>
      <c r="DJJ9" s="164"/>
      <c r="DJK9" s="164"/>
      <c r="DJL9" s="164"/>
      <c r="DJM9" s="164"/>
      <c r="DJN9" s="164"/>
      <c r="DJO9" s="164"/>
      <c r="DJP9" s="164"/>
      <c r="DJQ9" s="164"/>
      <c r="DJR9" s="164"/>
      <c r="DJS9" s="164"/>
      <c r="DJT9" s="164"/>
      <c r="DJU9" s="164"/>
      <c r="DJV9" s="164"/>
      <c r="DJW9" s="164"/>
      <c r="DJX9" s="164"/>
      <c r="DJY9" s="164"/>
      <c r="DJZ9" s="164"/>
      <c r="DKA9" s="164"/>
      <c r="DKB9" s="164"/>
      <c r="DKC9" s="164"/>
      <c r="DKD9" s="164"/>
      <c r="DKE9" s="164"/>
      <c r="DKF9" s="164"/>
      <c r="DKG9" s="164"/>
      <c r="DKH9" s="164"/>
      <c r="DKI9" s="164"/>
      <c r="DKJ9" s="164"/>
      <c r="DKK9" s="164"/>
      <c r="DKL9" s="164"/>
      <c r="DKM9" s="164"/>
      <c r="DKN9" s="164"/>
      <c r="DKO9" s="164"/>
      <c r="DKP9" s="164"/>
      <c r="DKQ9" s="164"/>
      <c r="DKR9" s="164"/>
      <c r="DKS9" s="164"/>
      <c r="DKT9" s="164"/>
      <c r="DKU9" s="164"/>
      <c r="DKV9" s="164"/>
      <c r="DKW9" s="164"/>
      <c r="DKX9" s="164"/>
      <c r="DKY9" s="164"/>
      <c r="DKZ9" s="164"/>
      <c r="DLA9" s="164"/>
      <c r="DLB9" s="164"/>
      <c r="DLC9" s="164"/>
      <c r="DLD9" s="164"/>
      <c r="DLE9" s="164"/>
      <c r="DLF9" s="164"/>
      <c r="DLG9" s="164"/>
      <c r="DLH9" s="164"/>
      <c r="DLI9" s="164"/>
      <c r="DLJ9" s="164"/>
      <c r="DLK9" s="164"/>
      <c r="DLL9" s="164"/>
      <c r="DLM9" s="164"/>
      <c r="DLN9" s="164"/>
      <c r="DLO9" s="164"/>
      <c r="DLP9" s="164"/>
      <c r="DLQ9" s="164"/>
      <c r="DLR9" s="164"/>
      <c r="DLS9" s="164"/>
      <c r="DLT9" s="164"/>
      <c r="DLU9" s="164"/>
      <c r="DLV9" s="164"/>
      <c r="DLW9" s="164"/>
      <c r="DLX9" s="164"/>
      <c r="DLY9" s="164"/>
      <c r="DLZ9" s="164"/>
      <c r="DMA9" s="164"/>
      <c r="DMB9" s="164"/>
      <c r="DMC9" s="164"/>
      <c r="DMD9" s="164"/>
      <c r="DME9" s="164"/>
      <c r="DMF9" s="164"/>
      <c r="DMG9" s="164"/>
      <c r="DMH9" s="164"/>
      <c r="DMI9" s="164"/>
      <c r="DMJ9" s="164"/>
      <c r="DMK9" s="164"/>
      <c r="DML9" s="164"/>
      <c r="DMM9" s="164"/>
      <c r="DMN9" s="164"/>
      <c r="DMO9" s="164"/>
      <c r="DMP9" s="164"/>
      <c r="DMQ9" s="164"/>
      <c r="DMR9" s="164"/>
      <c r="DMS9" s="164"/>
      <c r="DMT9" s="164"/>
      <c r="DMU9" s="164"/>
      <c r="DMV9" s="164"/>
      <c r="DMW9" s="164"/>
      <c r="DMX9" s="164"/>
      <c r="DMY9" s="164"/>
      <c r="DMZ9" s="164"/>
      <c r="DNA9" s="164"/>
      <c r="DNB9" s="164"/>
      <c r="DNC9" s="164"/>
      <c r="DND9" s="164"/>
      <c r="DNE9" s="164"/>
      <c r="DNF9" s="164"/>
      <c r="DNG9" s="164"/>
      <c r="DNH9" s="164"/>
      <c r="DNI9" s="164"/>
      <c r="DNJ9" s="164"/>
      <c r="DNK9" s="164"/>
      <c r="DNL9" s="164"/>
      <c r="DNM9" s="164"/>
      <c r="DNN9" s="164"/>
      <c r="DNO9" s="164"/>
      <c r="DNP9" s="164"/>
      <c r="DNQ9" s="164"/>
      <c r="DNR9" s="164"/>
      <c r="DNS9" s="164"/>
      <c r="DNT9" s="164"/>
      <c r="DNU9" s="164"/>
      <c r="DNV9" s="164"/>
      <c r="DNW9" s="164"/>
      <c r="DNX9" s="164"/>
      <c r="DNY9" s="164"/>
      <c r="DNZ9" s="164"/>
      <c r="DOA9" s="164"/>
      <c r="DOB9" s="164"/>
      <c r="DOC9" s="164"/>
      <c r="DOD9" s="164"/>
      <c r="DOE9" s="164"/>
      <c r="DOF9" s="164"/>
      <c r="DOG9" s="164"/>
      <c r="DOH9" s="164"/>
      <c r="DOI9" s="164"/>
      <c r="DOJ9" s="164"/>
      <c r="DOK9" s="164"/>
      <c r="DOL9" s="164"/>
      <c r="DOM9" s="164"/>
      <c r="DON9" s="164"/>
      <c r="DOO9" s="164"/>
      <c r="DOP9" s="164"/>
      <c r="DOQ9" s="164"/>
      <c r="DOR9" s="164"/>
      <c r="DOS9" s="164"/>
      <c r="DOT9" s="164"/>
      <c r="DOU9" s="164"/>
      <c r="DOV9" s="164"/>
      <c r="DOW9" s="164"/>
      <c r="DOX9" s="164"/>
      <c r="DOY9" s="164"/>
      <c r="DOZ9" s="164"/>
      <c r="DPA9" s="164"/>
      <c r="DPB9" s="164"/>
      <c r="DPC9" s="164"/>
      <c r="DPD9" s="164"/>
      <c r="DPE9" s="164"/>
      <c r="DPF9" s="164"/>
      <c r="DPG9" s="164"/>
      <c r="DPH9" s="164"/>
      <c r="DPI9" s="164"/>
      <c r="DPJ9" s="164"/>
      <c r="DPK9" s="164"/>
      <c r="DPL9" s="164"/>
      <c r="DPM9" s="164"/>
      <c r="DPN9" s="164"/>
      <c r="DPO9" s="164"/>
      <c r="DPP9" s="164"/>
      <c r="DPQ9" s="164"/>
      <c r="DPR9" s="164"/>
      <c r="DPS9" s="164"/>
      <c r="DPT9" s="164"/>
      <c r="DPU9" s="164"/>
      <c r="DPV9" s="164"/>
      <c r="DPW9" s="164"/>
      <c r="DPX9" s="164"/>
      <c r="DPY9" s="164"/>
      <c r="DPZ9" s="164"/>
      <c r="DQA9" s="164"/>
      <c r="DQB9" s="164"/>
      <c r="DQC9" s="164"/>
      <c r="DQD9" s="164"/>
      <c r="DQE9" s="164"/>
      <c r="DQF9" s="164"/>
      <c r="DQG9" s="164"/>
      <c r="DQH9" s="164"/>
      <c r="DQI9" s="164"/>
      <c r="DQJ9" s="164"/>
      <c r="DQK9" s="164"/>
      <c r="DQL9" s="164"/>
      <c r="DQM9" s="164"/>
      <c r="DQN9" s="164"/>
      <c r="DQO9" s="164"/>
      <c r="DQP9" s="164"/>
      <c r="DQQ9" s="164"/>
      <c r="DQR9" s="164"/>
      <c r="DQS9" s="164"/>
      <c r="DQT9" s="164"/>
      <c r="DQU9" s="164"/>
      <c r="DQV9" s="164"/>
      <c r="DQW9" s="164"/>
      <c r="DQX9" s="164"/>
      <c r="DQY9" s="164"/>
      <c r="DQZ9" s="164"/>
      <c r="DRA9" s="164"/>
      <c r="DRB9" s="164"/>
      <c r="DRC9" s="164"/>
      <c r="DRD9" s="164"/>
      <c r="DRE9" s="164"/>
      <c r="DRF9" s="164"/>
      <c r="DRG9" s="164"/>
      <c r="DRH9" s="164"/>
      <c r="DRI9" s="164"/>
      <c r="DRJ9" s="164"/>
      <c r="DRK9" s="164"/>
      <c r="DRL9" s="164"/>
      <c r="DRM9" s="164"/>
      <c r="DRN9" s="164"/>
      <c r="DRO9" s="164"/>
      <c r="DRP9" s="164"/>
      <c r="DRQ9" s="164"/>
      <c r="DRR9" s="164"/>
      <c r="DRS9" s="164"/>
      <c r="DRT9" s="164"/>
      <c r="DRU9" s="164"/>
      <c r="DRV9" s="164"/>
      <c r="DRW9" s="164"/>
      <c r="DRX9" s="164"/>
      <c r="DRY9" s="164"/>
      <c r="DRZ9" s="164"/>
      <c r="DSA9" s="164"/>
      <c r="DSB9" s="164"/>
      <c r="DSC9" s="164"/>
      <c r="DSD9" s="164"/>
      <c r="DSE9" s="164"/>
      <c r="DSF9" s="164"/>
      <c r="DSG9" s="164"/>
      <c r="DSH9" s="164"/>
      <c r="DSI9" s="164"/>
      <c r="DSJ9" s="164"/>
      <c r="DSK9" s="164"/>
      <c r="DSL9" s="164"/>
      <c r="DSM9" s="164"/>
      <c r="DSN9" s="164"/>
      <c r="DSO9" s="164"/>
      <c r="DSP9" s="164"/>
      <c r="DSQ9" s="164"/>
      <c r="DSR9" s="164"/>
      <c r="DSS9" s="164"/>
      <c r="DST9" s="164"/>
      <c r="DSU9" s="164"/>
      <c r="DSV9" s="164"/>
      <c r="DSW9" s="164"/>
      <c r="DSX9" s="164"/>
      <c r="DSY9" s="164"/>
      <c r="DSZ9" s="164"/>
      <c r="DTA9" s="164"/>
      <c r="DTB9" s="164"/>
      <c r="DTC9" s="164"/>
      <c r="DTD9" s="164"/>
      <c r="DTE9" s="164"/>
      <c r="DTF9" s="164"/>
      <c r="DTG9" s="164"/>
      <c r="DTH9" s="164"/>
      <c r="DTI9" s="164"/>
      <c r="DTJ9" s="164"/>
      <c r="DTK9" s="164"/>
      <c r="DTL9" s="164"/>
      <c r="DTM9" s="164"/>
      <c r="DTN9" s="164"/>
      <c r="DTO9" s="164"/>
      <c r="DTP9" s="164"/>
      <c r="DTQ9" s="164"/>
      <c r="DTR9" s="164"/>
      <c r="DTS9" s="164"/>
      <c r="DTT9" s="164"/>
      <c r="DTU9" s="164"/>
      <c r="DTV9" s="164"/>
      <c r="DTW9" s="164"/>
      <c r="DTX9" s="164"/>
      <c r="DTY9" s="164"/>
      <c r="DTZ9" s="164"/>
      <c r="DUA9" s="164"/>
      <c r="DUB9" s="164"/>
      <c r="DUC9" s="164"/>
      <c r="DUD9" s="164"/>
      <c r="DUE9" s="164"/>
      <c r="DUF9" s="164"/>
      <c r="DUG9" s="164"/>
      <c r="DUH9" s="164"/>
      <c r="DUI9" s="164"/>
      <c r="DUJ9" s="164"/>
      <c r="DUK9" s="164"/>
      <c r="DUL9" s="164"/>
      <c r="DUM9" s="164"/>
      <c r="DUN9" s="164"/>
      <c r="DUO9" s="164"/>
      <c r="DUP9" s="164"/>
      <c r="DUQ9" s="164"/>
      <c r="DUR9" s="164"/>
      <c r="DUS9" s="164"/>
      <c r="DUT9" s="164"/>
      <c r="DUU9" s="164"/>
      <c r="DUV9" s="164"/>
      <c r="DUW9" s="164"/>
      <c r="DUX9" s="164"/>
      <c r="DUY9" s="164"/>
      <c r="DUZ9" s="164"/>
      <c r="DVA9" s="164"/>
      <c r="DVB9" s="164"/>
      <c r="DVC9" s="164"/>
      <c r="DVD9" s="164"/>
      <c r="DVE9" s="164"/>
      <c r="DVF9" s="164"/>
      <c r="DVG9" s="164"/>
      <c r="DVH9" s="164"/>
      <c r="DVI9" s="164"/>
      <c r="DVJ9" s="164"/>
      <c r="DVK9" s="164"/>
      <c r="DVL9" s="164"/>
      <c r="DVM9" s="164"/>
      <c r="DVN9" s="164"/>
      <c r="DVO9" s="164"/>
      <c r="DVP9" s="164"/>
      <c r="DVQ9" s="164"/>
      <c r="DVR9" s="164"/>
      <c r="DVS9" s="164"/>
      <c r="DVT9" s="164"/>
      <c r="DVU9" s="164"/>
      <c r="DVV9" s="164"/>
      <c r="DVW9" s="164"/>
      <c r="DVX9" s="164"/>
      <c r="DVY9" s="164"/>
      <c r="DVZ9" s="164"/>
      <c r="DWA9" s="164"/>
      <c r="DWB9" s="164"/>
      <c r="DWC9" s="164"/>
      <c r="DWD9" s="164"/>
      <c r="DWE9" s="164"/>
      <c r="DWF9" s="164"/>
      <c r="DWG9" s="164"/>
      <c r="DWH9" s="164"/>
      <c r="DWI9" s="164"/>
      <c r="DWJ9" s="164"/>
      <c r="DWK9" s="164"/>
      <c r="DWL9" s="164"/>
      <c r="DWM9" s="164"/>
      <c r="DWN9" s="164"/>
      <c r="DWO9" s="164"/>
      <c r="DWP9" s="164"/>
      <c r="DWQ9" s="164"/>
      <c r="DWR9" s="164"/>
      <c r="DWS9" s="164"/>
      <c r="DWT9" s="164"/>
      <c r="DWU9" s="164"/>
      <c r="DWV9" s="164"/>
      <c r="DWW9" s="164"/>
      <c r="DWX9" s="164"/>
      <c r="DWY9" s="164"/>
      <c r="DWZ9" s="164"/>
      <c r="DXA9" s="164"/>
      <c r="DXB9" s="164"/>
      <c r="DXC9" s="164"/>
      <c r="DXD9" s="164"/>
      <c r="DXE9" s="164"/>
      <c r="DXF9" s="164"/>
      <c r="DXG9" s="164"/>
      <c r="DXH9" s="164"/>
      <c r="DXI9" s="164"/>
      <c r="DXJ9" s="164"/>
      <c r="DXK9" s="164"/>
      <c r="DXL9" s="164"/>
      <c r="DXM9" s="164"/>
      <c r="DXN9" s="164"/>
      <c r="DXO9" s="164"/>
      <c r="DXP9" s="164"/>
      <c r="DXQ9" s="164"/>
      <c r="DXR9" s="164"/>
      <c r="DXS9" s="164"/>
      <c r="DXT9" s="164"/>
      <c r="DXU9" s="164"/>
      <c r="DXV9" s="164"/>
      <c r="DXW9" s="164"/>
      <c r="DXX9" s="164"/>
      <c r="DXY9" s="164"/>
      <c r="DXZ9" s="164"/>
      <c r="DYA9" s="164"/>
      <c r="DYB9" s="164"/>
      <c r="DYC9" s="164"/>
      <c r="DYD9" s="164"/>
      <c r="DYE9" s="164"/>
      <c r="DYF9" s="164"/>
      <c r="DYG9" s="164"/>
      <c r="DYH9" s="164"/>
      <c r="DYI9" s="164"/>
      <c r="DYJ9" s="164"/>
      <c r="DYK9" s="164"/>
      <c r="DYL9" s="164"/>
      <c r="DYM9" s="164"/>
      <c r="DYN9" s="164"/>
      <c r="DYO9" s="164"/>
      <c r="DYP9" s="164"/>
      <c r="DYQ9" s="164"/>
      <c r="DYR9" s="164"/>
      <c r="DYS9" s="164"/>
      <c r="DYT9" s="164"/>
      <c r="DYU9" s="164"/>
      <c r="DYV9" s="164"/>
      <c r="DYW9" s="164"/>
      <c r="DYX9" s="164"/>
      <c r="DYY9" s="164"/>
      <c r="DYZ9" s="164"/>
      <c r="DZA9" s="164"/>
      <c r="DZB9" s="164"/>
      <c r="DZC9" s="164"/>
      <c r="DZD9" s="164"/>
      <c r="DZE9" s="164"/>
      <c r="DZF9" s="164"/>
      <c r="DZG9" s="164"/>
      <c r="DZH9" s="164"/>
      <c r="DZI9" s="164"/>
      <c r="DZJ9" s="164"/>
      <c r="DZK9" s="164"/>
      <c r="DZL9" s="164"/>
      <c r="DZM9" s="164"/>
      <c r="DZN9" s="164"/>
      <c r="DZO9" s="164"/>
      <c r="DZP9" s="164"/>
      <c r="DZQ9" s="164"/>
      <c r="DZR9" s="164"/>
      <c r="DZS9" s="164"/>
      <c r="DZT9" s="164"/>
      <c r="DZU9" s="164"/>
      <c r="DZV9" s="164"/>
      <c r="DZW9" s="164"/>
      <c r="DZX9" s="164"/>
      <c r="DZY9" s="164"/>
      <c r="DZZ9" s="164"/>
      <c r="EAA9" s="164"/>
      <c r="EAB9" s="164"/>
      <c r="EAC9" s="164"/>
      <c r="EAD9" s="164"/>
      <c r="EAE9" s="164"/>
      <c r="EAF9" s="164"/>
      <c r="EAG9" s="164"/>
      <c r="EAH9" s="164"/>
      <c r="EAI9" s="164"/>
      <c r="EAJ9" s="164"/>
      <c r="EAK9" s="164"/>
      <c r="EAL9" s="164"/>
      <c r="EAM9" s="164"/>
      <c r="EAN9" s="164"/>
      <c r="EAO9" s="164"/>
      <c r="EAP9" s="164"/>
      <c r="EAQ9" s="164"/>
      <c r="EAR9" s="164"/>
      <c r="EAS9" s="164"/>
      <c r="EAT9" s="164"/>
      <c r="EAU9" s="164"/>
      <c r="EAV9" s="164"/>
      <c r="EAW9" s="164"/>
      <c r="EAX9" s="164"/>
      <c r="EAY9" s="164"/>
      <c r="EAZ9" s="164"/>
      <c r="EBA9" s="164"/>
      <c r="EBB9" s="164"/>
      <c r="EBC9" s="164"/>
      <c r="EBD9" s="164"/>
      <c r="EBE9" s="164"/>
      <c r="EBF9" s="164"/>
      <c r="EBG9" s="164"/>
      <c r="EBH9" s="164"/>
      <c r="EBI9" s="164"/>
      <c r="EBJ9" s="164"/>
      <c r="EBK9" s="164"/>
      <c r="EBL9" s="164"/>
      <c r="EBM9" s="164"/>
      <c r="EBN9" s="164"/>
      <c r="EBO9" s="164"/>
      <c r="EBP9" s="164"/>
      <c r="EBQ9" s="164"/>
      <c r="EBR9" s="164"/>
      <c r="EBS9" s="164"/>
      <c r="EBT9" s="164"/>
      <c r="EBU9" s="164"/>
      <c r="EBV9" s="164"/>
      <c r="EBW9" s="164"/>
      <c r="EBX9" s="164"/>
      <c r="EBY9" s="164"/>
      <c r="EBZ9" s="164"/>
      <c r="ECA9" s="164"/>
      <c r="ECB9" s="164"/>
      <c r="ECC9" s="164"/>
      <c r="ECD9" s="164"/>
      <c r="ECE9" s="164"/>
      <c r="ECF9" s="164"/>
      <c r="ECG9" s="164"/>
      <c r="ECH9" s="164"/>
      <c r="ECI9" s="164"/>
      <c r="ECJ9" s="164"/>
      <c r="ECK9" s="164"/>
      <c r="ECL9" s="164"/>
      <c r="ECM9" s="164"/>
      <c r="ECN9" s="164"/>
      <c r="ECO9" s="164"/>
      <c r="ECP9" s="164"/>
      <c r="ECQ9" s="164"/>
      <c r="ECR9" s="164"/>
      <c r="ECS9" s="164"/>
      <c r="ECT9" s="164"/>
      <c r="ECU9" s="164"/>
      <c r="ECV9" s="164"/>
      <c r="ECW9" s="164"/>
      <c r="ECX9" s="164"/>
      <c r="ECY9" s="164"/>
      <c r="ECZ9" s="164"/>
      <c r="EDA9" s="164"/>
      <c r="EDB9" s="164"/>
      <c r="EDC9" s="164"/>
      <c r="EDD9" s="164"/>
      <c r="EDE9" s="164"/>
      <c r="EDF9" s="164"/>
      <c r="EDG9" s="164"/>
      <c r="EDH9" s="164"/>
      <c r="EDI9" s="164"/>
      <c r="EDJ9" s="164"/>
      <c r="EDK9" s="164"/>
      <c r="EDL9" s="164"/>
      <c r="EDM9" s="164"/>
      <c r="EDN9" s="164"/>
      <c r="EDO9" s="164"/>
      <c r="EDP9" s="164"/>
      <c r="EDQ9" s="164"/>
      <c r="EDR9" s="164"/>
      <c r="EDS9" s="164"/>
      <c r="EDT9" s="164"/>
      <c r="EDU9" s="164"/>
      <c r="EDV9" s="164"/>
      <c r="EDW9" s="164"/>
      <c r="EDX9" s="164"/>
      <c r="EDY9" s="164"/>
      <c r="EDZ9" s="164"/>
      <c r="EEA9" s="164"/>
      <c r="EEB9" s="164"/>
      <c r="EEC9" s="164"/>
      <c r="EED9" s="164"/>
      <c r="EEE9" s="164"/>
      <c r="EEF9" s="164"/>
      <c r="EEG9" s="164"/>
      <c r="EEH9" s="164"/>
      <c r="EEI9" s="164"/>
      <c r="EEJ9" s="164"/>
      <c r="EEK9" s="164"/>
      <c r="EEL9" s="164"/>
      <c r="EEM9" s="164"/>
      <c r="EEN9" s="164"/>
      <c r="EEO9" s="164"/>
      <c r="EEP9" s="164"/>
      <c r="EEQ9" s="164"/>
      <c r="EER9" s="164"/>
      <c r="EES9" s="164"/>
      <c r="EET9" s="164"/>
      <c r="EEU9" s="164"/>
      <c r="EEV9" s="164"/>
      <c r="EEW9" s="164"/>
      <c r="EEX9" s="164"/>
      <c r="EEY9" s="164"/>
      <c r="EEZ9" s="164"/>
      <c r="EFA9" s="164"/>
      <c r="EFB9" s="164"/>
      <c r="EFC9" s="164"/>
      <c r="EFD9" s="164"/>
      <c r="EFE9" s="164"/>
      <c r="EFF9" s="164"/>
      <c r="EFG9" s="164"/>
      <c r="EFH9" s="164"/>
      <c r="EFI9" s="164"/>
      <c r="EFJ9" s="164"/>
      <c r="EFK9" s="164"/>
      <c r="EFL9" s="164"/>
      <c r="EFM9" s="164"/>
      <c r="EFN9" s="164"/>
      <c r="EFO9" s="164"/>
      <c r="EFP9" s="164"/>
      <c r="EFQ9" s="164"/>
      <c r="EFR9" s="164"/>
      <c r="EFS9" s="164"/>
      <c r="EFT9" s="164"/>
      <c r="EFU9" s="164"/>
      <c r="EFV9" s="164"/>
      <c r="EFW9" s="164"/>
      <c r="EFX9" s="164"/>
      <c r="EFY9" s="164"/>
      <c r="EFZ9" s="164"/>
      <c r="EGA9" s="164"/>
      <c r="EGB9" s="164"/>
      <c r="EGC9" s="164"/>
      <c r="EGD9" s="164"/>
      <c r="EGE9" s="164"/>
      <c r="EGF9" s="164"/>
      <c r="EGG9" s="164"/>
      <c r="EGH9" s="164"/>
      <c r="EGI9" s="164"/>
      <c r="EGJ9" s="164"/>
      <c r="EGK9" s="164"/>
      <c r="EGL9" s="164"/>
      <c r="EGM9" s="164"/>
      <c r="EGN9" s="164"/>
      <c r="EGO9" s="164"/>
      <c r="EGP9" s="164"/>
      <c r="EGQ9" s="164"/>
      <c r="EGR9" s="164"/>
      <c r="EGS9" s="164"/>
      <c r="EGT9" s="164"/>
      <c r="EGU9" s="164"/>
      <c r="EGV9" s="164"/>
      <c r="EGW9" s="164"/>
      <c r="EGX9" s="164"/>
      <c r="EGY9" s="164"/>
      <c r="EGZ9" s="164"/>
      <c r="EHA9" s="164"/>
      <c r="EHB9" s="164"/>
      <c r="EHC9" s="164"/>
      <c r="EHD9" s="164"/>
      <c r="EHE9" s="164"/>
      <c r="EHF9" s="164"/>
      <c r="EHG9" s="164"/>
      <c r="EHH9" s="164"/>
      <c r="EHI9" s="164"/>
      <c r="EHJ9" s="164"/>
      <c r="EHK9" s="164"/>
      <c r="EHL9" s="164"/>
      <c r="EHM9" s="164"/>
      <c r="EHN9" s="164"/>
      <c r="EHO9" s="164"/>
      <c r="EHP9" s="164"/>
      <c r="EHQ9" s="164"/>
      <c r="EHR9" s="164"/>
      <c r="EHS9" s="164"/>
      <c r="EHT9" s="164"/>
      <c r="EHU9" s="164"/>
      <c r="EHV9" s="164"/>
      <c r="EHW9" s="164"/>
      <c r="EHX9" s="164"/>
      <c r="EHY9" s="164"/>
      <c r="EHZ9" s="164"/>
      <c r="EIA9" s="164"/>
      <c r="EIB9" s="164"/>
      <c r="EIC9" s="164"/>
      <c r="EID9" s="164"/>
      <c r="EIE9" s="164"/>
      <c r="EIF9" s="164"/>
      <c r="EIG9" s="164"/>
      <c r="EIH9" s="164"/>
      <c r="EII9" s="164"/>
      <c r="EIJ9" s="164"/>
      <c r="EIK9" s="164"/>
      <c r="EIL9" s="164"/>
      <c r="EIM9" s="164"/>
      <c r="EIN9" s="164"/>
      <c r="EIO9" s="164"/>
      <c r="EIP9" s="164"/>
      <c r="EIQ9" s="164"/>
      <c r="EIR9" s="164"/>
      <c r="EIS9" s="164"/>
      <c r="EIT9" s="164"/>
      <c r="EIU9" s="164"/>
      <c r="EIV9" s="164"/>
      <c r="EIW9" s="164"/>
      <c r="EIX9" s="164"/>
      <c r="EIY9" s="164"/>
      <c r="EIZ9" s="164"/>
      <c r="EJA9" s="164"/>
      <c r="EJB9" s="164"/>
      <c r="EJC9" s="164"/>
      <c r="EJD9" s="164"/>
      <c r="EJE9" s="164"/>
      <c r="EJF9" s="164"/>
      <c r="EJG9" s="164"/>
      <c r="EJH9" s="164"/>
      <c r="EJI9" s="164"/>
      <c r="EJJ9" s="164"/>
      <c r="EJK9" s="164"/>
      <c r="EJL9" s="164"/>
      <c r="EJM9" s="164"/>
      <c r="EJN9" s="164"/>
      <c r="EJO9" s="164"/>
      <c r="EJP9" s="164"/>
      <c r="EJQ9" s="164"/>
      <c r="EJR9" s="164"/>
      <c r="EJS9" s="164"/>
      <c r="EJT9" s="164"/>
      <c r="EJU9" s="164"/>
      <c r="EJV9" s="164"/>
      <c r="EJW9" s="164"/>
      <c r="EJX9" s="164"/>
      <c r="EJY9" s="164"/>
      <c r="EJZ9" s="164"/>
      <c r="EKA9" s="164"/>
      <c r="EKB9" s="164"/>
      <c r="EKC9" s="164"/>
      <c r="EKD9" s="164"/>
      <c r="EKE9" s="164"/>
      <c r="EKF9" s="164"/>
      <c r="EKG9" s="164"/>
      <c r="EKH9" s="164"/>
      <c r="EKI9" s="164"/>
      <c r="EKJ9" s="164"/>
      <c r="EKK9" s="164"/>
      <c r="EKL9" s="164"/>
      <c r="EKM9" s="164"/>
      <c r="EKN9" s="164"/>
      <c r="EKO9" s="164"/>
      <c r="EKP9" s="164"/>
      <c r="EKQ9" s="164"/>
      <c r="EKR9" s="164"/>
      <c r="EKS9" s="164"/>
      <c r="EKT9" s="164"/>
      <c r="EKU9" s="164"/>
      <c r="EKV9" s="164"/>
      <c r="EKW9" s="164"/>
      <c r="EKX9" s="164"/>
      <c r="EKY9" s="164"/>
      <c r="EKZ9" s="164"/>
      <c r="ELA9" s="164"/>
      <c r="ELB9" s="164"/>
      <c r="ELC9" s="164"/>
      <c r="ELD9" s="164"/>
      <c r="ELE9" s="164"/>
      <c r="ELF9" s="164"/>
      <c r="ELG9" s="164"/>
      <c r="ELH9" s="164"/>
      <c r="ELI9" s="164"/>
      <c r="ELJ9" s="164"/>
      <c r="ELK9" s="164"/>
      <c r="ELL9" s="164"/>
      <c r="ELM9" s="164"/>
      <c r="ELN9" s="164"/>
      <c r="ELO9" s="164"/>
      <c r="ELP9" s="164"/>
      <c r="ELQ9" s="164"/>
      <c r="ELR9" s="164"/>
      <c r="ELS9" s="164"/>
      <c r="ELT9" s="164"/>
      <c r="ELU9" s="164"/>
      <c r="ELV9" s="164"/>
      <c r="ELW9" s="164"/>
      <c r="ELX9" s="164"/>
      <c r="ELY9" s="164"/>
      <c r="ELZ9" s="164"/>
      <c r="EMA9" s="164"/>
      <c r="EMB9" s="164"/>
      <c r="EMC9" s="164"/>
      <c r="EMD9" s="164"/>
      <c r="EME9" s="164"/>
      <c r="EMF9" s="164"/>
      <c r="EMG9" s="164"/>
      <c r="EMH9" s="164"/>
      <c r="EMI9" s="164"/>
      <c r="EMJ9" s="164"/>
      <c r="EMK9" s="164"/>
      <c r="EML9" s="164"/>
      <c r="EMM9" s="164"/>
      <c r="EMN9" s="164"/>
      <c r="EMO9" s="164"/>
      <c r="EMP9" s="164"/>
      <c r="EMQ9" s="164"/>
      <c r="EMR9" s="164"/>
      <c r="EMS9" s="164"/>
      <c r="EMT9" s="164"/>
      <c r="EMU9" s="164"/>
      <c r="EMV9" s="164"/>
      <c r="EMW9" s="164"/>
      <c r="EMX9" s="164"/>
      <c r="EMY9" s="164"/>
      <c r="EMZ9" s="164"/>
      <c r="ENA9" s="164"/>
      <c r="ENB9" s="164"/>
      <c r="ENC9" s="164"/>
      <c r="END9" s="164"/>
      <c r="ENE9" s="164"/>
      <c r="ENF9" s="164"/>
      <c r="ENG9" s="164"/>
      <c r="ENH9" s="164"/>
      <c r="ENI9" s="164"/>
      <c r="ENJ9" s="164"/>
      <c r="ENK9" s="164"/>
      <c r="ENL9" s="164"/>
      <c r="ENM9" s="164"/>
      <c r="ENN9" s="164"/>
      <c r="ENO9" s="164"/>
      <c r="ENP9" s="164"/>
      <c r="ENQ9" s="164"/>
      <c r="ENR9" s="164"/>
      <c r="ENS9" s="164"/>
      <c r="ENT9" s="164"/>
      <c r="ENU9" s="164"/>
      <c r="ENV9" s="164"/>
      <c r="ENW9" s="164"/>
      <c r="ENX9" s="164"/>
      <c r="ENY9" s="164"/>
      <c r="ENZ9" s="164"/>
      <c r="EOA9" s="164"/>
      <c r="EOB9" s="164"/>
      <c r="EOC9" s="164"/>
      <c r="EOD9" s="164"/>
      <c r="EOE9" s="164"/>
      <c r="EOF9" s="164"/>
      <c r="EOG9" s="164"/>
      <c r="EOH9" s="164"/>
      <c r="EOI9" s="164"/>
      <c r="EOJ9" s="164"/>
      <c r="EOK9" s="164"/>
      <c r="EOL9" s="164"/>
      <c r="EOM9" s="164"/>
      <c r="EON9" s="164"/>
      <c r="EOO9" s="164"/>
      <c r="EOP9" s="164"/>
      <c r="EOQ9" s="164"/>
      <c r="EOR9" s="164"/>
      <c r="EOS9" s="164"/>
      <c r="EOT9" s="164"/>
      <c r="EOU9" s="164"/>
      <c r="EOV9" s="164"/>
      <c r="EOW9" s="164"/>
      <c r="EOX9" s="164"/>
      <c r="EOY9" s="164"/>
      <c r="EOZ9" s="164"/>
      <c r="EPA9" s="164"/>
      <c r="EPB9" s="164"/>
      <c r="EPC9" s="164"/>
      <c r="EPD9" s="164"/>
      <c r="EPE9" s="164"/>
      <c r="EPF9" s="164"/>
      <c r="EPG9" s="164"/>
      <c r="EPH9" s="164"/>
      <c r="EPI9" s="164"/>
      <c r="EPJ9" s="164"/>
      <c r="EPK9" s="164"/>
      <c r="EPL9" s="164"/>
      <c r="EPM9" s="164"/>
      <c r="EPN9" s="164"/>
      <c r="EPO9" s="164"/>
      <c r="EPP9" s="164"/>
      <c r="EPQ9" s="164"/>
      <c r="EPR9" s="164"/>
      <c r="EPS9" s="164"/>
      <c r="EPT9" s="164"/>
      <c r="EPU9" s="164"/>
      <c r="EPV9" s="164"/>
      <c r="EPW9" s="164"/>
      <c r="EPX9" s="164"/>
      <c r="EPY9" s="164"/>
      <c r="EPZ9" s="164"/>
      <c r="EQA9" s="164"/>
      <c r="EQB9" s="164"/>
      <c r="EQC9" s="164"/>
      <c r="EQD9" s="164"/>
      <c r="EQE9" s="164"/>
      <c r="EQF9" s="164"/>
      <c r="EQG9" s="164"/>
      <c r="EQH9" s="164"/>
      <c r="EQI9" s="164"/>
      <c r="EQJ9" s="164"/>
      <c r="EQK9" s="164"/>
      <c r="EQL9" s="164"/>
      <c r="EQM9" s="164"/>
      <c r="EQN9" s="164"/>
      <c r="EQO9" s="164"/>
      <c r="EQP9" s="164"/>
      <c r="EQQ9" s="164"/>
      <c r="EQR9" s="164"/>
      <c r="EQS9" s="164"/>
      <c r="EQT9" s="164"/>
      <c r="EQU9" s="164"/>
      <c r="EQV9" s="164"/>
      <c r="EQW9" s="164"/>
      <c r="EQX9" s="164"/>
      <c r="EQY9" s="164"/>
      <c r="EQZ9" s="164"/>
      <c r="ERA9" s="164"/>
      <c r="ERB9" s="164"/>
      <c r="ERC9" s="164"/>
      <c r="ERD9" s="164"/>
      <c r="ERE9" s="164"/>
      <c r="ERF9" s="164"/>
      <c r="ERG9" s="164"/>
      <c r="ERH9" s="164"/>
      <c r="ERI9" s="164"/>
      <c r="ERJ9" s="164"/>
      <c r="ERK9" s="164"/>
      <c r="ERL9" s="164"/>
      <c r="ERM9" s="164"/>
      <c r="ERN9" s="164"/>
      <c r="ERO9" s="164"/>
      <c r="ERP9" s="164"/>
      <c r="ERQ9" s="164"/>
      <c r="ERR9" s="164"/>
      <c r="ERS9" s="164"/>
      <c r="ERT9" s="164"/>
      <c r="ERU9" s="164"/>
      <c r="ERV9" s="164"/>
      <c r="ERW9" s="164"/>
      <c r="ERX9" s="164"/>
      <c r="ERY9" s="164"/>
      <c r="ERZ9" s="164"/>
      <c r="ESA9" s="164"/>
      <c r="ESB9" s="164"/>
      <c r="ESC9" s="164"/>
      <c r="ESD9" s="164"/>
      <c r="ESE9" s="164"/>
      <c r="ESF9" s="164"/>
      <c r="ESG9" s="164"/>
      <c r="ESH9" s="164"/>
      <c r="ESI9" s="164"/>
      <c r="ESJ9" s="164"/>
      <c r="ESK9" s="164"/>
      <c r="ESL9" s="164"/>
      <c r="ESM9" s="164"/>
      <c r="ESN9" s="164"/>
      <c r="ESO9" s="164"/>
      <c r="ESP9" s="164"/>
      <c r="ESQ9" s="164"/>
      <c r="ESR9" s="164"/>
      <c r="ESS9" s="164"/>
      <c r="EST9" s="164"/>
      <c r="ESU9" s="164"/>
      <c r="ESV9" s="164"/>
      <c r="ESW9" s="164"/>
      <c r="ESX9" s="164"/>
      <c r="ESY9" s="164"/>
      <c r="ESZ9" s="164"/>
      <c r="ETA9" s="164"/>
      <c r="ETB9" s="164"/>
      <c r="ETC9" s="164"/>
      <c r="ETD9" s="164"/>
      <c r="ETE9" s="164"/>
      <c r="ETF9" s="164"/>
      <c r="ETG9" s="164"/>
      <c r="ETH9" s="164"/>
      <c r="ETI9" s="164"/>
      <c r="ETJ9" s="164"/>
      <c r="ETK9" s="164"/>
      <c r="ETL9" s="164"/>
      <c r="ETM9" s="164"/>
      <c r="ETN9" s="164"/>
      <c r="ETO9" s="164"/>
      <c r="ETP9" s="164"/>
      <c r="ETQ9" s="164"/>
      <c r="ETR9" s="164"/>
      <c r="ETS9" s="164"/>
      <c r="ETT9" s="164"/>
      <c r="ETU9" s="164"/>
      <c r="ETV9" s="164"/>
      <c r="ETW9" s="164"/>
      <c r="ETX9" s="164"/>
      <c r="ETY9" s="164"/>
      <c r="ETZ9" s="164"/>
      <c r="EUA9" s="164"/>
      <c r="EUB9" s="164"/>
      <c r="EUC9" s="164"/>
      <c r="EUD9" s="164"/>
      <c r="EUE9" s="164"/>
      <c r="EUF9" s="164"/>
      <c r="EUG9" s="164"/>
      <c r="EUH9" s="164"/>
      <c r="EUI9" s="164"/>
      <c r="EUJ9" s="164"/>
      <c r="EUK9" s="164"/>
      <c r="EUL9" s="164"/>
      <c r="EUM9" s="164"/>
      <c r="EUN9" s="164"/>
      <c r="EUO9" s="164"/>
      <c r="EUP9" s="164"/>
      <c r="EUQ9" s="164"/>
      <c r="EUR9" s="164"/>
      <c r="EUS9" s="164"/>
      <c r="EUT9" s="164"/>
      <c r="EUU9" s="164"/>
      <c r="EUV9" s="164"/>
      <c r="EUW9" s="164"/>
      <c r="EUX9" s="164"/>
      <c r="EUY9" s="164"/>
      <c r="EUZ9" s="164"/>
      <c r="EVA9" s="164"/>
      <c r="EVB9" s="164"/>
      <c r="EVC9" s="164"/>
      <c r="EVD9" s="164"/>
      <c r="EVE9" s="164"/>
      <c r="EVF9" s="164"/>
      <c r="EVG9" s="164"/>
      <c r="EVH9" s="164"/>
      <c r="EVI9" s="164"/>
      <c r="EVJ9" s="164"/>
      <c r="EVK9" s="164"/>
      <c r="EVL9" s="164"/>
      <c r="EVM9" s="164"/>
      <c r="EVN9" s="164"/>
      <c r="EVO9" s="164"/>
      <c r="EVP9" s="164"/>
      <c r="EVQ9" s="164"/>
      <c r="EVR9" s="164"/>
      <c r="EVS9" s="164"/>
      <c r="EVT9" s="164"/>
      <c r="EVU9" s="164"/>
      <c r="EVV9" s="164"/>
      <c r="EVW9" s="164"/>
      <c r="EVX9" s="164"/>
      <c r="EVY9" s="164"/>
      <c r="EVZ9" s="164"/>
      <c r="EWA9" s="164"/>
      <c r="EWB9" s="164"/>
      <c r="EWC9" s="164"/>
      <c r="EWD9" s="164"/>
      <c r="EWE9" s="164"/>
      <c r="EWF9" s="164"/>
      <c r="EWG9" s="164"/>
      <c r="EWH9" s="164"/>
      <c r="EWI9" s="164"/>
      <c r="EWJ9" s="164"/>
      <c r="EWK9" s="164"/>
      <c r="EWL9" s="164"/>
      <c r="EWM9" s="164"/>
      <c r="EWN9" s="164"/>
      <c r="EWO9" s="164"/>
      <c r="EWP9" s="164"/>
      <c r="EWQ9" s="164"/>
      <c r="EWR9" s="164"/>
      <c r="EWS9" s="164"/>
      <c r="EWT9" s="164"/>
      <c r="EWU9" s="164"/>
      <c r="EWV9" s="164"/>
      <c r="EWW9" s="164"/>
      <c r="EWX9" s="164"/>
      <c r="EWY9" s="164"/>
      <c r="EWZ9" s="164"/>
      <c r="EXA9" s="164"/>
      <c r="EXB9" s="164"/>
      <c r="EXC9" s="164"/>
      <c r="EXD9" s="164"/>
      <c r="EXE9" s="164"/>
      <c r="EXF9" s="164"/>
      <c r="EXG9" s="164"/>
      <c r="EXH9" s="164"/>
      <c r="EXI9" s="164"/>
      <c r="EXJ9" s="164"/>
      <c r="EXK9" s="164"/>
      <c r="EXL9" s="164"/>
      <c r="EXM9" s="164"/>
      <c r="EXN9" s="164"/>
      <c r="EXO9" s="164"/>
      <c r="EXP9" s="164"/>
      <c r="EXQ9" s="164"/>
      <c r="EXR9" s="164"/>
      <c r="EXS9" s="164"/>
      <c r="EXT9" s="164"/>
      <c r="EXU9" s="164"/>
      <c r="EXV9" s="164"/>
      <c r="EXW9" s="164"/>
      <c r="EXX9" s="164"/>
      <c r="EXY9" s="164"/>
      <c r="EXZ9" s="164"/>
      <c r="EYA9" s="164"/>
      <c r="EYB9" s="164"/>
      <c r="EYC9" s="164"/>
      <c r="EYD9" s="164"/>
      <c r="EYE9" s="164"/>
      <c r="EYF9" s="164"/>
      <c r="EYG9" s="164"/>
      <c r="EYH9" s="164"/>
      <c r="EYI9" s="164"/>
      <c r="EYJ9" s="164"/>
      <c r="EYK9" s="164"/>
      <c r="EYL9" s="164"/>
      <c r="EYM9" s="164"/>
      <c r="EYN9" s="164"/>
      <c r="EYO9" s="164"/>
      <c r="EYP9" s="164"/>
      <c r="EYQ9" s="164"/>
      <c r="EYR9" s="164"/>
      <c r="EYS9" s="164"/>
      <c r="EYT9" s="164"/>
      <c r="EYU9" s="164"/>
      <c r="EYV9" s="164"/>
      <c r="EYW9" s="164"/>
      <c r="EYX9" s="164"/>
      <c r="EYY9" s="164"/>
      <c r="EYZ9" s="164"/>
      <c r="EZA9" s="164"/>
      <c r="EZB9" s="164"/>
      <c r="EZC9" s="164"/>
      <c r="EZD9" s="164"/>
      <c r="EZE9" s="164"/>
      <c r="EZF9" s="164"/>
      <c r="EZG9" s="164"/>
      <c r="EZH9" s="164"/>
      <c r="EZI9" s="164"/>
      <c r="EZJ9" s="164"/>
      <c r="EZK9" s="164"/>
      <c r="EZL9" s="164"/>
      <c r="EZM9" s="164"/>
      <c r="EZN9" s="164"/>
      <c r="EZO9" s="164"/>
      <c r="EZP9" s="164"/>
      <c r="EZQ9" s="164"/>
      <c r="EZR9" s="164"/>
      <c r="EZS9" s="164"/>
      <c r="EZT9" s="164"/>
      <c r="EZU9" s="164"/>
      <c r="EZV9" s="164"/>
      <c r="EZW9" s="164"/>
      <c r="EZX9" s="164"/>
      <c r="EZY9" s="164"/>
      <c r="EZZ9" s="164"/>
      <c r="FAA9" s="164"/>
      <c r="FAB9" s="164"/>
      <c r="FAC9" s="164"/>
      <c r="FAD9" s="164"/>
      <c r="FAE9" s="164"/>
      <c r="FAF9" s="164"/>
      <c r="FAG9" s="164"/>
      <c r="FAH9" s="164"/>
      <c r="FAI9" s="164"/>
      <c r="FAJ9" s="164"/>
      <c r="FAK9" s="164"/>
      <c r="FAL9" s="164"/>
      <c r="FAM9" s="164"/>
      <c r="FAN9" s="164"/>
      <c r="FAO9" s="164"/>
      <c r="FAP9" s="164"/>
      <c r="FAQ9" s="164"/>
      <c r="FAR9" s="164"/>
      <c r="FAS9" s="164"/>
      <c r="FAT9" s="164"/>
      <c r="FAU9" s="164"/>
      <c r="FAV9" s="164"/>
      <c r="FAW9" s="164"/>
      <c r="FAX9" s="164"/>
      <c r="FAY9" s="164"/>
      <c r="FAZ9" s="164"/>
      <c r="FBA9" s="164"/>
      <c r="FBB9" s="164"/>
      <c r="FBC9" s="164"/>
      <c r="FBD9" s="164"/>
      <c r="FBE9" s="164"/>
      <c r="FBF9" s="164"/>
      <c r="FBG9" s="164"/>
      <c r="FBH9" s="164"/>
      <c r="FBI9" s="164"/>
      <c r="FBJ9" s="164"/>
      <c r="FBK9" s="164"/>
      <c r="FBL9" s="164"/>
      <c r="FBM9" s="164"/>
      <c r="FBN9" s="164"/>
      <c r="FBO9" s="164"/>
      <c r="FBP9" s="164"/>
      <c r="FBQ9" s="164"/>
      <c r="FBR9" s="164"/>
      <c r="FBS9" s="164"/>
      <c r="FBT9" s="164"/>
      <c r="FBU9" s="164"/>
      <c r="FBV9" s="164"/>
      <c r="FBW9" s="164"/>
      <c r="FBX9" s="164"/>
      <c r="FBY9" s="164"/>
      <c r="FBZ9" s="164"/>
      <c r="FCA9" s="164"/>
      <c r="FCB9" s="164"/>
      <c r="FCC9" s="164"/>
      <c r="FCD9" s="164"/>
      <c r="FCE9" s="164"/>
      <c r="FCF9" s="164"/>
      <c r="FCG9" s="164"/>
      <c r="FCH9" s="164"/>
      <c r="FCI9" s="164"/>
      <c r="FCJ9" s="164"/>
      <c r="FCK9" s="164"/>
      <c r="FCL9" s="164"/>
      <c r="FCM9" s="164"/>
      <c r="FCN9" s="164"/>
      <c r="FCO9" s="164"/>
      <c r="FCP9" s="164"/>
      <c r="FCQ9" s="164"/>
      <c r="FCR9" s="164"/>
      <c r="FCS9" s="164"/>
      <c r="FCT9" s="164"/>
      <c r="FCU9" s="164"/>
      <c r="FCV9" s="164"/>
      <c r="FCW9" s="164"/>
      <c r="FCX9" s="164"/>
      <c r="FCY9" s="164"/>
      <c r="FCZ9" s="164"/>
      <c r="FDA9" s="164"/>
      <c r="FDB9" s="164"/>
      <c r="FDC9" s="164"/>
      <c r="FDD9" s="164"/>
      <c r="FDE9" s="164"/>
      <c r="FDF9" s="164"/>
      <c r="FDG9" s="164"/>
      <c r="FDH9" s="164"/>
      <c r="FDI9" s="164"/>
      <c r="FDJ9" s="164"/>
      <c r="FDK9" s="164"/>
      <c r="FDL9" s="164"/>
      <c r="FDM9" s="164"/>
      <c r="FDN9" s="164"/>
      <c r="FDO9" s="164"/>
      <c r="FDP9" s="164"/>
      <c r="FDQ9" s="164"/>
      <c r="FDR9" s="164"/>
      <c r="FDS9" s="164"/>
      <c r="FDT9" s="164"/>
      <c r="FDU9" s="164"/>
      <c r="FDV9" s="164"/>
      <c r="FDW9" s="164"/>
      <c r="FDX9" s="164"/>
      <c r="FDY9" s="164"/>
      <c r="FDZ9" s="164"/>
      <c r="FEA9" s="164"/>
      <c r="FEB9" s="164"/>
      <c r="FEC9" s="164"/>
      <c r="FED9" s="164"/>
      <c r="FEE9" s="164"/>
      <c r="FEF9" s="164"/>
      <c r="FEG9" s="164"/>
      <c r="FEH9" s="164"/>
      <c r="FEI9" s="164"/>
      <c r="FEJ9" s="164"/>
      <c r="FEK9" s="164"/>
      <c r="FEL9" s="164"/>
      <c r="FEM9" s="164"/>
      <c r="FEN9" s="164"/>
      <c r="FEO9" s="164"/>
      <c r="FEP9" s="164"/>
      <c r="FEQ9" s="164"/>
      <c r="FER9" s="164"/>
      <c r="FES9" s="164"/>
      <c r="FET9" s="164"/>
      <c r="FEU9" s="164"/>
      <c r="FEV9" s="164"/>
      <c r="FEW9" s="164"/>
      <c r="FEX9" s="164"/>
      <c r="FEY9" s="164"/>
      <c r="FEZ9" s="164"/>
      <c r="FFA9" s="164"/>
      <c r="FFB9" s="164"/>
      <c r="FFC9" s="164"/>
      <c r="FFD9" s="164"/>
      <c r="FFE9" s="164"/>
      <c r="FFF9" s="164"/>
      <c r="FFG9" s="164"/>
      <c r="FFH9" s="164"/>
      <c r="FFI9" s="164"/>
      <c r="FFJ9" s="164"/>
      <c r="FFK9" s="164"/>
      <c r="FFL9" s="164"/>
      <c r="FFM9" s="164"/>
      <c r="FFN9" s="164"/>
      <c r="FFO9" s="164"/>
      <c r="FFP9" s="164"/>
      <c r="FFQ9" s="164"/>
      <c r="FFR9" s="164"/>
      <c r="FFS9" s="164"/>
      <c r="FFT9" s="164"/>
      <c r="FFU9" s="164"/>
      <c r="FFV9" s="164"/>
      <c r="FFW9" s="164"/>
      <c r="FFX9" s="164"/>
      <c r="FFY9" s="164"/>
      <c r="FFZ9" s="164"/>
      <c r="FGA9" s="164"/>
      <c r="FGB9" s="164"/>
      <c r="FGC9" s="164"/>
      <c r="FGD9" s="164"/>
      <c r="FGE9" s="164"/>
      <c r="FGF9" s="164"/>
      <c r="FGG9" s="164"/>
      <c r="FGH9" s="164"/>
      <c r="FGI9" s="164"/>
      <c r="FGJ9" s="164"/>
      <c r="FGK9" s="164"/>
      <c r="FGL9" s="164"/>
      <c r="FGM9" s="164"/>
      <c r="FGN9" s="164"/>
      <c r="FGO9" s="164"/>
      <c r="FGP9" s="164"/>
      <c r="FGQ9" s="164"/>
      <c r="FGR9" s="164"/>
      <c r="FGS9" s="164"/>
      <c r="FGT9" s="164"/>
      <c r="FGU9" s="164"/>
      <c r="FGV9" s="164"/>
      <c r="FGW9" s="164"/>
      <c r="FGX9" s="164"/>
      <c r="FGY9" s="164"/>
      <c r="FGZ9" s="164"/>
      <c r="FHA9" s="164"/>
      <c r="FHB9" s="164"/>
      <c r="FHC9" s="164"/>
      <c r="FHD9" s="164"/>
      <c r="FHE9" s="164"/>
      <c r="FHF9" s="164"/>
      <c r="FHG9" s="164"/>
      <c r="FHH9" s="164"/>
      <c r="FHI9" s="164"/>
      <c r="FHJ9" s="164"/>
      <c r="FHK9" s="164"/>
      <c r="FHL9" s="164"/>
      <c r="FHM9" s="164"/>
      <c r="FHN9" s="164"/>
      <c r="FHO9" s="164"/>
      <c r="FHP9" s="164"/>
      <c r="FHQ9" s="164"/>
      <c r="FHR9" s="164"/>
      <c r="FHS9" s="164"/>
      <c r="FHT9" s="164"/>
      <c r="FHU9" s="164"/>
      <c r="FHV9" s="164"/>
      <c r="FHW9" s="164"/>
      <c r="FHX9" s="164"/>
      <c r="FHY9" s="164"/>
      <c r="FHZ9" s="164"/>
      <c r="FIA9" s="164"/>
      <c r="FIB9" s="164"/>
      <c r="FIC9" s="164"/>
      <c r="FID9" s="164"/>
      <c r="FIE9" s="164"/>
      <c r="FIF9" s="164"/>
      <c r="FIG9" s="164"/>
      <c r="FIH9" s="164"/>
      <c r="FII9" s="164"/>
      <c r="FIJ9" s="164"/>
      <c r="FIK9" s="164"/>
      <c r="FIL9" s="164"/>
      <c r="FIM9" s="164"/>
      <c r="FIN9" s="164"/>
      <c r="FIO9" s="164"/>
      <c r="FIP9" s="164"/>
      <c r="FIQ9" s="164"/>
      <c r="FIR9" s="164"/>
      <c r="FIS9" s="164"/>
      <c r="FIT9" s="164"/>
      <c r="FIU9" s="164"/>
      <c r="FIV9" s="164"/>
      <c r="FIW9" s="164"/>
      <c r="FIX9" s="164"/>
      <c r="FIY9" s="164"/>
      <c r="FIZ9" s="164"/>
      <c r="FJA9" s="164"/>
      <c r="FJB9" s="164"/>
      <c r="FJC9" s="164"/>
      <c r="FJD9" s="164"/>
      <c r="FJE9" s="164"/>
      <c r="FJF9" s="164"/>
      <c r="FJG9" s="164"/>
      <c r="FJH9" s="164"/>
      <c r="FJI9" s="164"/>
      <c r="FJJ9" s="164"/>
      <c r="FJK9" s="164"/>
      <c r="FJL9" s="164"/>
      <c r="FJM9" s="164"/>
      <c r="FJN9" s="164"/>
      <c r="FJO9" s="164"/>
      <c r="FJP9" s="164"/>
      <c r="FJQ9" s="164"/>
      <c r="FJR9" s="164"/>
      <c r="FJS9" s="164"/>
      <c r="FJT9" s="164"/>
      <c r="FJU9" s="164"/>
      <c r="FJV9" s="164"/>
      <c r="FJW9" s="164"/>
      <c r="FJX9" s="164"/>
      <c r="FJY9" s="164"/>
      <c r="FJZ9" s="164"/>
      <c r="FKA9" s="164"/>
      <c r="FKB9" s="164"/>
      <c r="FKC9" s="164"/>
      <c r="FKD9" s="164"/>
      <c r="FKE9" s="164"/>
      <c r="FKF9" s="164"/>
      <c r="FKG9" s="164"/>
      <c r="FKH9" s="164"/>
      <c r="FKI9" s="164"/>
      <c r="FKJ9" s="164"/>
      <c r="FKK9" s="164"/>
      <c r="FKL9" s="164"/>
      <c r="FKM9" s="164"/>
      <c r="FKN9" s="164"/>
      <c r="FKO9" s="164"/>
      <c r="FKP9" s="164"/>
      <c r="FKQ9" s="164"/>
      <c r="FKR9" s="164"/>
      <c r="FKS9" s="164"/>
      <c r="FKT9" s="164"/>
      <c r="FKU9" s="164"/>
      <c r="FKV9" s="164"/>
      <c r="FKW9" s="164"/>
      <c r="FKX9" s="164"/>
      <c r="FKY9" s="164"/>
      <c r="FKZ9" s="164"/>
      <c r="FLA9" s="164"/>
      <c r="FLB9" s="164"/>
      <c r="FLC9" s="164"/>
      <c r="FLD9" s="164"/>
      <c r="FLE9" s="164"/>
      <c r="FLF9" s="164"/>
      <c r="FLG9" s="164"/>
      <c r="FLH9" s="164"/>
      <c r="FLI9" s="164"/>
      <c r="FLJ9" s="164"/>
      <c r="FLK9" s="164"/>
      <c r="FLL9" s="164"/>
      <c r="FLM9" s="164"/>
      <c r="FLN9" s="164"/>
      <c r="FLO9" s="164"/>
      <c r="FLP9" s="164"/>
      <c r="FLQ9" s="164"/>
      <c r="FLR9" s="164"/>
      <c r="FLS9" s="164"/>
      <c r="FLT9" s="164"/>
      <c r="FLU9" s="164"/>
      <c r="FLV9" s="164"/>
      <c r="FLW9" s="164"/>
      <c r="FLX9" s="164"/>
      <c r="FLY9" s="164"/>
      <c r="FLZ9" s="164"/>
      <c r="FMA9" s="164"/>
      <c r="FMB9" s="164"/>
      <c r="FMC9" s="164"/>
      <c r="FMD9" s="164"/>
      <c r="FME9" s="164"/>
      <c r="FMF9" s="164"/>
      <c r="FMG9" s="164"/>
      <c r="FMH9" s="164"/>
      <c r="FMI9" s="164"/>
      <c r="FMJ9" s="164"/>
      <c r="FMK9" s="164"/>
      <c r="FML9" s="164"/>
      <c r="FMM9" s="164"/>
      <c r="FMN9" s="164"/>
      <c r="FMO9" s="164"/>
      <c r="FMP9" s="164"/>
      <c r="FMQ9" s="164"/>
      <c r="FMR9" s="164"/>
      <c r="FMS9" s="164"/>
      <c r="FMT9" s="164"/>
      <c r="FMU9" s="164"/>
      <c r="FMV9" s="164"/>
      <c r="FMW9" s="164"/>
      <c r="FMX9" s="164"/>
      <c r="FMY9" s="164"/>
      <c r="FMZ9" s="164"/>
      <c r="FNA9" s="164"/>
      <c r="FNB9" s="164"/>
      <c r="FNC9" s="164"/>
      <c r="FND9" s="164"/>
      <c r="FNE9" s="164"/>
      <c r="FNF9" s="164"/>
      <c r="FNG9" s="164"/>
      <c r="FNH9" s="164"/>
      <c r="FNI9" s="164"/>
      <c r="FNJ9" s="164"/>
      <c r="FNK9" s="164"/>
      <c r="FNL9" s="164"/>
      <c r="FNM9" s="164"/>
      <c r="FNN9" s="164"/>
      <c r="FNO9" s="164"/>
      <c r="FNP9" s="164"/>
      <c r="FNQ9" s="164"/>
      <c r="FNR9" s="164"/>
      <c r="FNS9" s="164"/>
      <c r="FNT9" s="164"/>
      <c r="FNU9" s="164"/>
      <c r="FNV9" s="164"/>
      <c r="FNW9" s="164"/>
      <c r="FNX9" s="164"/>
      <c r="FNY9" s="164"/>
      <c r="FNZ9" s="164"/>
      <c r="FOA9" s="164"/>
      <c r="FOB9" s="164"/>
      <c r="FOC9" s="164"/>
      <c r="FOD9" s="164"/>
      <c r="FOE9" s="164"/>
      <c r="FOF9" s="164"/>
      <c r="FOG9" s="164"/>
      <c r="FOH9" s="164"/>
      <c r="FOI9" s="164"/>
      <c r="FOJ9" s="164"/>
      <c r="FOK9" s="164"/>
      <c r="FOL9" s="164"/>
      <c r="FOM9" s="164"/>
      <c r="FON9" s="164"/>
      <c r="FOO9" s="164"/>
      <c r="FOP9" s="164"/>
      <c r="FOQ9" s="164"/>
      <c r="FOR9" s="164"/>
      <c r="FOS9" s="164"/>
      <c r="FOT9" s="164"/>
      <c r="FOU9" s="164"/>
      <c r="FOV9" s="164"/>
      <c r="FOW9" s="164"/>
      <c r="FOX9" s="164"/>
      <c r="FOY9" s="164"/>
      <c r="FOZ9" s="164"/>
      <c r="FPA9" s="164"/>
      <c r="FPB9" s="164"/>
      <c r="FPC9" s="164"/>
      <c r="FPD9" s="164"/>
      <c r="FPE9" s="164"/>
      <c r="FPF9" s="164"/>
      <c r="FPG9" s="164"/>
      <c r="FPH9" s="164"/>
      <c r="FPI9" s="164"/>
      <c r="FPJ9" s="164"/>
      <c r="FPK9" s="164"/>
      <c r="FPL9" s="164"/>
      <c r="FPM9" s="164"/>
      <c r="FPN9" s="164"/>
      <c r="FPO9" s="164"/>
      <c r="FPP9" s="164"/>
      <c r="FPQ9" s="164"/>
      <c r="FPR9" s="164"/>
      <c r="FPS9" s="164"/>
      <c r="FPT9" s="164"/>
      <c r="FPU9" s="164"/>
      <c r="FPV9" s="164"/>
      <c r="FPW9" s="164"/>
      <c r="FPX9" s="164"/>
      <c r="FPY9" s="164"/>
      <c r="FPZ9" s="164"/>
      <c r="FQA9" s="164"/>
      <c r="FQB9" s="164"/>
      <c r="FQC9" s="164"/>
      <c r="FQD9" s="164"/>
      <c r="FQE9" s="164"/>
      <c r="FQF9" s="164"/>
      <c r="FQG9" s="164"/>
      <c r="FQH9" s="164"/>
      <c r="FQI9" s="164"/>
      <c r="FQJ9" s="164"/>
      <c r="FQK9" s="164"/>
      <c r="FQL9" s="164"/>
      <c r="FQM9" s="164"/>
      <c r="FQN9" s="164"/>
      <c r="FQO9" s="164"/>
      <c r="FQP9" s="164"/>
      <c r="FQQ9" s="164"/>
      <c r="FQR9" s="164"/>
      <c r="FQS9" s="164"/>
      <c r="FQT9" s="164"/>
      <c r="FQU9" s="164"/>
      <c r="FQV9" s="164"/>
      <c r="FQW9" s="164"/>
      <c r="FQX9" s="164"/>
      <c r="FQY9" s="164"/>
      <c r="FQZ9" s="164"/>
      <c r="FRA9" s="164"/>
      <c r="FRB9" s="164"/>
      <c r="FRC9" s="164"/>
      <c r="FRD9" s="164"/>
      <c r="FRE9" s="164"/>
      <c r="FRF9" s="164"/>
      <c r="FRG9" s="164"/>
      <c r="FRH9" s="164"/>
      <c r="FRI9" s="164"/>
      <c r="FRJ9" s="164"/>
      <c r="FRK9" s="164"/>
      <c r="FRL9" s="164"/>
      <c r="FRM9" s="164"/>
      <c r="FRN9" s="164"/>
      <c r="FRO9" s="164"/>
      <c r="FRP9" s="164"/>
      <c r="FRQ9" s="164"/>
      <c r="FRR9" s="164"/>
      <c r="FRS9" s="164"/>
      <c r="FRT9" s="164"/>
      <c r="FRU9" s="164"/>
      <c r="FRV9" s="164"/>
      <c r="FRW9" s="164"/>
      <c r="FRX9" s="164"/>
      <c r="FRY9" s="164"/>
      <c r="FRZ9" s="164"/>
      <c r="FSA9" s="164"/>
      <c r="FSB9" s="164"/>
      <c r="FSC9" s="164"/>
      <c r="FSD9" s="164"/>
      <c r="FSE9" s="164"/>
      <c r="FSF9" s="164"/>
      <c r="FSG9" s="164"/>
      <c r="FSH9" s="164"/>
      <c r="FSI9" s="164"/>
      <c r="FSJ9" s="164"/>
      <c r="FSK9" s="164"/>
      <c r="FSL9" s="164"/>
      <c r="FSM9" s="164"/>
      <c r="FSN9" s="164"/>
      <c r="FSO9" s="164"/>
      <c r="FSP9" s="164"/>
      <c r="FSQ9" s="164"/>
      <c r="FSR9" s="164"/>
      <c r="FSS9" s="164"/>
      <c r="FST9" s="164"/>
      <c r="FSU9" s="164"/>
      <c r="FSV9" s="164"/>
      <c r="FSW9" s="164"/>
      <c r="FSX9" s="164"/>
      <c r="FSY9" s="164"/>
      <c r="FSZ9" s="164"/>
      <c r="FTA9" s="164"/>
      <c r="FTB9" s="164"/>
      <c r="FTC9" s="164"/>
      <c r="FTD9" s="164"/>
      <c r="FTE9" s="164"/>
      <c r="FTF9" s="164"/>
      <c r="FTG9" s="164"/>
      <c r="FTH9" s="164"/>
      <c r="FTI9" s="164"/>
      <c r="FTJ9" s="164"/>
      <c r="FTK9" s="164"/>
      <c r="FTL9" s="164"/>
      <c r="FTM9" s="164"/>
      <c r="FTN9" s="164"/>
      <c r="FTO9" s="164"/>
      <c r="FTP9" s="164"/>
      <c r="FTQ9" s="164"/>
      <c r="FTR9" s="164"/>
      <c r="FTS9" s="164"/>
      <c r="FTT9" s="164"/>
      <c r="FTU9" s="164"/>
      <c r="FTV9" s="164"/>
      <c r="FTW9" s="164"/>
      <c r="FTX9" s="164"/>
      <c r="FTY9" s="164"/>
      <c r="FTZ9" s="164"/>
      <c r="FUA9" s="164"/>
      <c r="FUB9" s="164"/>
      <c r="FUC9" s="164"/>
      <c r="FUD9" s="164"/>
      <c r="FUE9" s="164"/>
      <c r="FUF9" s="164"/>
      <c r="FUG9" s="164"/>
      <c r="FUH9" s="164"/>
      <c r="FUI9" s="164"/>
      <c r="FUJ9" s="164"/>
      <c r="FUK9" s="164"/>
      <c r="FUL9" s="164"/>
      <c r="FUM9" s="164"/>
      <c r="FUN9" s="164"/>
      <c r="FUO9" s="164"/>
      <c r="FUP9" s="164"/>
      <c r="FUQ9" s="164"/>
      <c r="FUR9" s="164"/>
      <c r="FUS9" s="164"/>
      <c r="FUT9" s="164"/>
      <c r="FUU9" s="164"/>
      <c r="FUV9" s="164"/>
      <c r="FUW9" s="164"/>
      <c r="FUX9" s="164"/>
      <c r="FUY9" s="164"/>
      <c r="FUZ9" s="164"/>
      <c r="FVA9" s="164"/>
      <c r="FVB9" s="164"/>
      <c r="FVC9" s="164"/>
      <c r="FVD9" s="164"/>
      <c r="FVE9" s="164"/>
      <c r="FVF9" s="164"/>
      <c r="FVG9" s="164"/>
      <c r="FVH9" s="164"/>
      <c r="FVI9" s="164"/>
      <c r="FVJ9" s="164"/>
      <c r="FVK9" s="164"/>
      <c r="FVL9" s="164"/>
      <c r="FVM9" s="164"/>
      <c r="FVN9" s="164"/>
      <c r="FVO9" s="164"/>
      <c r="FVP9" s="164"/>
      <c r="FVQ9" s="164"/>
      <c r="FVR9" s="164"/>
      <c r="FVS9" s="164"/>
      <c r="FVT9" s="164"/>
      <c r="FVU9" s="164"/>
      <c r="FVV9" s="164"/>
      <c r="FVW9" s="164"/>
      <c r="FVX9" s="164"/>
      <c r="FVY9" s="164"/>
      <c r="FVZ9" s="164"/>
      <c r="FWA9" s="164"/>
      <c r="FWB9" s="164"/>
      <c r="FWC9" s="164"/>
      <c r="FWD9" s="164"/>
      <c r="FWE9" s="164"/>
      <c r="FWF9" s="164"/>
      <c r="FWG9" s="164"/>
      <c r="FWH9" s="164"/>
      <c r="FWI9" s="164"/>
      <c r="FWJ9" s="164"/>
      <c r="FWK9" s="164"/>
      <c r="FWL9" s="164"/>
      <c r="FWM9" s="164"/>
      <c r="FWN9" s="164"/>
      <c r="FWO9" s="164"/>
      <c r="FWP9" s="164"/>
      <c r="FWQ9" s="164"/>
      <c r="FWR9" s="164"/>
      <c r="FWS9" s="164"/>
      <c r="FWT9" s="164"/>
      <c r="FWU9" s="164"/>
      <c r="FWV9" s="164"/>
      <c r="FWW9" s="164"/>
      <c r="FWX9" s="164"/>
      <c r="FWY9" s="164"/>
      <c r="FWZ9" s="164"/>
      <c r="FXA9" s="164"/>
      <c r="FXB9" s="164"/>
      <c r="FXC9" s="164"/>
      <c r="FXD9" s="164"/>
      <c r="FXE9" s="164"/>
      <c r="FXF9" s="164"/>
      <c r="FXG9" s="164"/>
      <c r="FXH9" s="164"/>
      <c r="FXI9" s="164"/>
      <c r="FXJ9" s="164"/>
      <c r="FXK9" s="164"/>
      <c r="FXL9" s="164"/>
      <c r="FXM9" s="164"/>
      <c r="FXN9" s="164"/>
      <c r="FXO9" s="164"/>
      <c r="FXP9" s="164"/>
      <c r="FXQ9" s="164"/>
      <c r="FXR9" s="164"/>
      <c r="FXS9" s="164"/>
      <c r="FXT9" s="164"/>
      <c r="FXU9" s="164"/>
      <c r="FXV9" s="164"/>
      <c r="FXW9" s="164"/>
      <c r="FXX9" s="164"/>
      <c r="FXY9" s="164"/>
      <c r="FXZ9" s="164"/>
      <c r="FYA9" s="164"/>
      <c r="FYB9" s="164"/>
      <c r="FYC9" s="164"/>
      <c r="FYD9" s="164"/>
      <c r="FYE9" s="164"/>
      <c r="FYF9" s="164"/>
      <c r="FYG9" s="164"/>
      <c r="FYH9" s="164"/>
      <c r="FYI9" s="164"/>
      <c r="FYJ9" s="164"/>
      <c r="FYK9" s="164"/>
      <c r="FYL9" s="164"/>
      <c r="FYM9" s="164"/>
      <c r="FYN9" s="164"/>
      <c r="FYO9" s="164"/>
      <c r="FYP9" s="164"/>
      <c r="FYQ9" s="164"/>
      <c r="FYR9" s="164"/>
      <c r="FYS9" s="164"/>
      <c r="FYT9" s="164"/>
      <c r="FYU9" s="164"/>
      <c r="FYV9" s="164"/>
      <c r="FYW9" s="164"/>
      <c r="FYX9" s="164"/>
      <c r="FYY9" s="164"/>
      <c r="FYZ9" s="164"/>
      <c r="FZA9" s="164"/>
      <c r="FZB9" s="164"/>
      <c r="FZC9" s="164"/>
      <c r="FZD9" s="164"/>
      <c r="FZE9" s="164"/>
      <c r="FZF9" s="164"/>
      <c r="FZG9" s="164"/>
      <c r="FZH9" s="164"/>
      <c r="FZI9" s="164"/>
      <c r="FZJ9" s="164"/>
      <c r="FZK9" s="164"/>
      <c r="FZL9" s="164"/>
      <c r="FZM9" s="164"/>
      <c r="FZN9" s="164"/>
      <c r="FZO9" s="164"/>
      <c r="FZP9" s="164"/>
      <c r="FZQ9" s="164"/>
      <c r="FZR9" s="164"/>
      <c r="FZS9" s="164"/>
      <c r="FZT9" s="164"/>
      <c r="FZU9" s="164"/>
      <c r="FZV9" s="164"/>
      <c r="FZW9" s="164"/>
      <c r="FZX9" s="164"/>
      <c r="FZY9" s="164"/>
      <c r="FZZ9" s="164"/>
      <c r="GAA9" s="164"/>
      <c r="GAB9" s="164"/>
      <c r="GAC9" s="164"/>
      <c r="GAD9" s="164"/>
      <c r="GAE9" s="164"/>
      <c r="GAF9" s="164"/>
      <c r="GAG9" s="164"/>
      <c r="GAH9" s="164"/>
      <c r="GAI9" s="164"/>
      <c r="GAJ9" s="164"/>
      <c r="GAK9" s="164"/>
      <c r="GAL9" s="164"/>
      <c r="GAM9" s="164"/>
      <c r="GAN9" s="164"/>
      <c r="GAO9" s="164"/>
      <c r="GAP9" s="164"/>
      <c r="GAQ9" s="164"/>
      <c r="GAR9" s="164"/>
      <c r="GAS9" s="164"/>
      <c r="GAT9" s="164"/>
      <c r="GAU9" s="164"/>
      <c r="GAV9" s="164"/>
      <c r="GAW9" s="164"/>
      <c r="GAX9" s="164"/>
      <c r="GAY9" s="164"/>
      <c r="GAZ9" s="164"/>
      <c r="GBA9" s="164"/>
      <c r="GBB9" s="164"/>
      <c r="GBC9" s="164"/>
      <c r="GBD9" s="164"/>
      <c r="GBE9" s="164"/>
      <c r="GBF9" s="164"/>
      <c r="GBG9" s="164"/>
      <c r="GBH9" s="164"/>
      <c r="GBI9" s="164"/>
      <c r="GBJ9" s="164"/>
      <c r="GBK9" s="164"/>
      <c r="GBL9" s="164"/>
      <c r="GBM9" s="164"/>
      <c r="GBN9" s="164"/>
      <c r="GBO9" s="164"/>
      <c r="GBP9" s="164"/>
      <c r="GBQ9" s="164"/>
      <c r="GBR9" s="164"/>
      <c r="GBS9" s="164"/>
      <c r="GBT9" s="164"/>
      <c r="GBU9" s="164"/>
      <c r="GBV9" s="164"/>
      <c r="GBW9" s="164"/>
      <c r="GBX9" s="164"/>
      <c r="GBY9" s="164"/>
      <c r="GBZ9" s="164"/>
      <c r="GCA9" s="164"/>
      <c r="GCB9" s="164"/>
      <c r="GCC9" s="164"/>
      <c r="GCD9" s="164"/>
      <c r="GCE9" s="164"/>
      <c r="GCF9" s="164"/>
      <c r="GCG9" s="164"/>
      <c r="GCH9" s="164"/>
      <c r="GCI9" s="164"/>
      <c r="GCJ9" s="164"/>
      <c r="GCK9" s="164"/>
      <c r="GCL9" s="164"/>
      <c r="GCM9" s="164"/>
      <c r="GCN9" s="164"/>
      <c r="GCO9" s="164"/>
      <c r="GCP9" s="164"/>
      <c r="GCQ9" s="164"/>
      <c r="GCR9" s="164"/>
      <c r="GCS9" s="164"/>
      <c r="GCT9" s="164"/>
      <c r="GCU9" s="164"/>
      <c r="GCV9" s="164"/>
      <c r="GCW9" s="164"/>
      <c r="GCX9" s="164"/>
      <c r="GCY9" s="164"/>
      <c r="GCZ9" s="164"/>
      <c r="GDA9" s="164"/>
      <c r="GDB9" s="164"/>
      <c r="GDC9" s="164"/>
      <c r="GDD9" s="164"/>
      <c r="GDE9" s="164"/>
      <c r="GDF9" s="164"/>
      <c r="GDG9" s="164"/>
      <c r="GDH9" s="164"/>
      <c r="GDI9" s="164"/>
      <c r="GDJ9" s="164"/>
      <c r="GDK9" s="164"/>
      <c r="GDL9" s="164"/>
      <c r="GDM9" s="164"/>
      <c r="GDN9" s="164"/>
      <c r="GDO9" s="164"/>
      <c r="GDP9" s="164"/>
      <c r="GDQ9" s="164"/>
      <c r="GDR9" s="164"/>
      <c r="GDS9" s="164"/>
      <c r="GDT9" s="164"/>
      <c r="GDU9" s="164"/>
      <c r="GDV9" s="164"/>
      <c r="GDW9" s="164"/>
      <c r="GDX9" s="164"/>
      <c r="GDY9" s="164"/>
      <c r="GDZ9" s="164"/>
      <c r="GEA9" s="164"/>
      <c r="GEB9" s="164"/>
      <c r="GEC9" s="164"/>
      <c r="GED9" s="164"/>
      <c r="GEE9" s="164"/>
      <c r="GEF9" s="164"/>
      <c r="GEG9" s="164"/>
      <c r="GEH9" s="164"/>
      <c r="GEI9" s="164"/>
      <c r="GEJ9" s="164"/>
      <c r="GEK9" s="164"/>
      <c r="GEL9" s="164"/>
      <c r="GEM9" s="164"/>
      <c r="GEN9" s="164"/>
      <c r="GEO9" s="164"/>
      <c r="GEP9" s="164"/>
      <c r="GEQ9" s="164"/>
      <c r="GER9" s="164"/>
      <c r="GES9" s="164"/>
      <c r="GET9" s="164"/>
      <c r="GEU9" s="164"/>
      <c r="GEV9" s="164"/>
      <c r="GEW9" s="164"/>
      <c r="GEX9" s="164"/>
      <c r="GEY9" s="164"/>
      <c r="GEZ9" s="164"/>
      <c r="GFA9" s="164"/>
      <c r="GFB9" s="164"/>
      <c r="GFC9" s="164"/>
      <c r="GFD9" s="164"/>
      <c r="GFE9" s="164"/>
      <c r="GFF9" s="164"/>
      <c r="GFG9" s="164"/>
      <c r="GFH9" s="164"/>
      <c r="GFI9" s="164"/>
      <c r="GFJ9" s="164"/>
      <c r="GFK9" s="164"/>
      <c r="GFL9" s="164"/>
      <c r="GFM9" s="164"/>
      <c r="GFN9" s="164"/>
      <c r="GFO9" s="164"/>
      <c r="GFP9" s="164"/>
      <c r="GFQ9" s="164"/>
      <c r="GFR9" s="164"/>
      <c r="GFS9" s="164"/>
      <c r="GFT9" s="164"/>
      <c r="GFU9" s="164"/>
      <c r="GFV9" s="164"/>
      <c r="GFW9" s="164"/>
      <c r="GFX9" s="164"/>
      <c r="GFY9" s="164"/>
      <c r="GFZ9" s="164"/>
      <c r="GGA9" s="164"/>
      <c r="GGB9" s="164"/>
      <c r="GGC9" s="164"/>
      <c r="GGD9" s="164"/>
      <c r="GGE9" s="164"/>
      <c r="GGF9" s="164"/>
      <c r="GGG9" s="164"/>
      <c r="GGH9" s="164"/>
      <c r="GGI9" s="164"/>
      <c r="GGJ9" s="164"/>
      <c r="GGK9" s="164"/>
      <c r="GGL9" s="164"/>
      <c r="GGM9" s="164"/>
      <c r="GGN9" s="164"/>
      <c r="GGO9" s="164"/>
      <c r="GGP9" s="164"/>
      <c r="GGQ9" s="164"/>
      <c r="GGR9" s="164"/>
      <c r="GGS9" s="164"/>
      <c r="GGT9" s="164"/>
      <c r="GGU9" s="164"/>
      <c r="GGV9" s="164"/>
      <c r="GGW9" s="164"/>
      <c r="GGX9" s="164"/>
      <c r="GGY9" s="164"/>
      <c r="GGZ9" s="164"/>
      <c r="GHA9" s="164"/>
      <c r="GHB9" s="164"/>
      <c r="GHC9" s="164"/>
      <c r="GHD9" s="164"/>
      <c r="GHE9" s="164"/>
      <c r="GHF9" s="164"/>
      <c r="GHG9" s="164"/>
      <c r="GHH9" s="164"/>
      <c r="GHI9" s="164"/>
      <c r="GHJ9" s="164"/>
      <c r="GHK9" s="164"/>
      <c r="GHL9" s="164"/>
      <c r="GHM9" s="164"/>
      <c r="GHN9" s="164"/>
      <c r="GHO9" s="164"/>
      <c r="GHP9" s="164"/>
      <c r="GHQ9" s="164"/>
      <c r="GHR9" s="164"/>
      <c r="GHS9" s="164"/>
      <c r="GHT9" s="164"/>
      <c r="GHU9" s="164"/>
      <c r="GHV9" s="164"/>
      <c r="GHW9" s="164"/>
      <c r="GHX9" s="164"/>
      <c r="GHY9" s="164"/>
      <c r="GHZ9" s="164"/>
      <c r="GIA9" s="164"/>
      <c r="GIB9" s="164"/>
      <c r="GIC9" s="164"/>
      <c r="GID9" s="164"/>
      <c r="GIE9" s="164"/>
      <c r="GIF9" s="164"/>
      <c r="GIG9" s="164"/>
      <c r="GIH9" s="164"/>
      <c r="GII9" s="164"/>
      <c r="GIJ9" s="164"/>
      <c r="GIK9" s="164"/>
      <c r="GIL9" s="164"/>
      <c r="GIM9" s="164"/>
      <c r="GIN9" s="164"/>
      <c r="GIO9" s="164"/>
      <c r="GIP9" s="164"/>
      <c r="GIQ9" s="164"/>
      <c r="GIR9" s="164"/>
      <c r="GIS9" s="164"/>
      <c r="GIT9" s="164"/>
      <c r="GIU9" s="164"/>
      <c r="GIV9" s="164"/>
      <c r="GIW9" s="164"/>
      <c r="GIX9" s="164"/>
      <c r="GIY9" s="164"/>
      <c r="GIZ9" s="164"/>
      <c r="GJA9" s="164"/>
      <c r="GJB9" s="164"/>
      <c r="GJC9" s="164"/>
      <c r="GJD9" s="164"/>
      <c r="GJE9" s="164"/>
      <c r="GJF9" s="164"/>
      <c r="GJG9" s="164"/>
      <c r="GJH9" s="164"/>
      <c r="GJI9" s="164"/>
      <c r="GJJ9" s="164"/>
      <c r="GJK9" s="164"/>
      <c r="GJL9" s="164"/>
      <c r="GJM9" s="164"/>
      <c r="GJN9" s="164"/>
      <c r="GJO9" s="164"/>
      <c r="GJP9" s="164"/>
      <c r="GJQ9" s="164"/>
      <c r="GJR9" s="164"/>
      <c r="GJS9" s="164"/>
      <c r="GJT9" s="164"/>
      <c r="GJU9" s="164"/>
      <c r="GJV9" s="164"/>
      <c r="GJW9" s="164"/>
      <c r="GJX9" s="164"/>
      <c r="GJY9" s="164"/>
      <c r="GJZ9" s="164"/>
      <c r="GKA9" s="164"/>
      <c r="GKB9" s="164"/>
      <c r="GKC9" s="164"/>
      <c r="GKD9" s="164"/>
      <c r="GKE9" s="164"/>
      <c r="GKF9" s="164"/>
      <c r="GKG9" s="164"/>
      <c r="GKH9" s="164"/>
      <c r="GKI9" s="164"/>
      <c r="GKJ9" s="164"/>
      <c r="GKK9" s="164"/>
      <c r="GKL9" s="164"/>
      <c r="GKM9" s="164"/>
      <c r="GKN9" s="164"/>
      <c r="GKO9" s="164"/>
      <c r="GKP9" s="164"/>
      <c r="GKQ9" s="164"/>
      <c r="GKR9" s="164"/>
      <c r="GKS9" s="164"/>
      <c r="GKT9" s="164"/>
      <c r="GKU9" s="164"/>
      <c r="GKV9" s="164"/>
      <c r="GKW9" s="164"/>
      <c r="GKX9" s="164"/>
      <c r="GKY9" s="164"/>
      <c r="GKZ9" s="164"/>
      <c r="GLA9" s="164"/>
      <c r="GLB9" s="164"/>
      <c r="GLC9" s="164"/>
      <c r="GLD9" s="164"/>
      <c r="GLE9" s="164"/>
      <c r="GLF9" s="164"/>
      <c r="GLG9" s="164"/>
      <c r="GLH9" s="164"/>
      <c r="GLI9" s="164"/>
      <c r="GLJ9" s="164"/>
      <c r="GLK9" s="164"/>
      <c r="GLL9" s="164"/>
      <c r="GLM9" s="164"/>
      <c r="GLN9" s="164"/>
      <c r="GLO9" s="164"/>
      <c r="GLP9" s="164"/>
      <c r="GLQ9" s="164"/>
      <c r="GLR9" s="164"/>
      <c r="GLS9" s="164"/>
      <c r="GLT9" s="164"/>
      <c r="GLU9" s="164"/>
      <c r="GLV9" s="164"/>
      <c r="GLW9" s="164"/>
      <c r="GLX9" s="164"/>
      <c r="GLY9" s="164"/>
      <c r="GLZ9" s="164"/>
      <c r="GMA9" s="164"/>
      <c r="GMB9" s="164"/>
      <c r="GMC9" s="164"/>
      <c r="GMD9" s="164"/>
      <c r="GME9" s="164"/>
      <c r="GMF9" s="164"/>
      <c r="GMG9" s="164"/>
      <c r="GMH9" s="164"/>
      <c r="GMI9" s="164"/>
      <c r="GMJ9" s="164"/>
      <c r="GMK9" s="164"/>
      <c r="GML9" s="164"/>
      <c r="GMM9" s="164"/>
      <c r="GMN9" s="164"/>
      <c r="GMO9" s="164"/>
      <c r="GMP9" s="164"/>
      <c r="GMQ9" s="164"/>
      <c r="GMR9" s="164"/>
      <c r="GMS9" s="164"/>
      <c r="GMT9" s="164"/>
      <c r="GMU9" s="164"/>
      <c r="GMV9" s="164"/>
      <c r="GMW9" s="164"/>
      <c r="GMX9" s="164"/>
      <c r="GMY9" s="164"/>
      <c r="GMZ9" s="164"/>
      <c r="GNA9" s="164"/>
      <c r="GNB9" s="164"/>
      <c r="GNC9" s="164"/>
      <c r="GND9" s="164"/>
      <c r="GNE9" s="164"/>
      <c r="GNF9" s="164"/>
      <c r="GNG9" s="164"/>
      <c r="GNH9" s="164"/>
      <c r="GNI9" s="164"/>
      <c r="GNJ9" s="164"/>
      <c r="GNK9" s="164"/>
      <c r="GNL9" s="164"/>
      <c r="GNM9" s="164"/>
      <c r="GNN9" s="164"/>
      <c r="GNO9" s="164"/>
      <c r="GNP9" s="164"/>
      <c r="GNQ9" s="164"/>
      <c r="GNR9" s="164"/>
      <c r="GNS9" s="164"/>
      <c r="GNT9" s="164"/>
      <c r="GNU9" s="164"/>
      <c r="GNV9" s="164"/>
      <c r="GNW9" s="164"/>
      <c r="GNX9" s="164"/>
      <c r="GNY9" s="164"/>
      <c r="GNZ9" s="164"/>
      <c r="GOA9" s="164"/>
      <c r="GOB9" s="164"/>
      <c r="GOC9" s="164"/>
      <c r="GOD9" s="164"/>
      <c r="GOE9" s="164"/>
      <c r="GOF9" s="164"/>
      <c r="GOG9" s="164"/>
      <c r="GOH9" s="164"/>
      <c r="GOI9" s="164"/>
      <c r="GOJ9" s="164"/>
      <c r="GOK9" s="164"/>
      <c r="GOL9" s="164"/>
      <c r="GOM9" s="164"/>
      <c r="GON9" s="164"/>
      <c r="GOO9" s="164"/>
      <c r="GOP9" s="164"/>
      <c r="GOQ9" s="164"/>
      <c r="GOR9" s="164"/>
      <c r="GOS9" s="164"/>
      <c r="GOT9" s="164"/>
      <c r="GOU9" s="164"/>
      <c r="GOV9" s="164"/>
      <c r="GOW9" s="164"/>
      <c r="GOX9" s="164"/>
      <c r="GOY9" s="164"/>
      <c r="GOZ9" s="164"/>
      <c r="GPA9" s="164"/>
      <c r="GPB9" s="164"/>
      <c r="GPC9" s="164"/>
      <c r="GPD9" s="164"/>
      <c r="GPE9" s="164"/>
      <c r="GPF9" s="164"/>
      <c r="GPG9" s="164"/>
      <c r="GPH9" s="164"/>
      <c r="GPI9" s="164"/>
      <c r="GPJ9" s="164"/>
      <c r="GPK9" s="164"/>
      <c r="GPL9" s="164"/>
      <c r="GPM9" s="164"/>
      <c r="GPN9" s="164"/>
      <c r="GPO9" s="164"/>
      <c r="GPP9" s="164"/>
      <c r="GPQ9" s="164"/>
      <c r="GPR9" s="164"/>
      <c r="GPS9" s="164"/>
      <c r="GPT9" s="164"/>
      <c r="GPU9" s="164"/>
      <c r="GPV9" s="164"/>
      <c r="GPW9" s="164"/>
      <c r="GPX9" s="164"/>
      <c r="GPY9" s="164"/>
      <c r="GPZ9" s="164"/>
      <c r="GQA9" s="164"/>
      <c r="GQB9" s="164"/>
      <c r="GQC9" s="164"/>
      <c r="GQD9" s="164"/>
      <c r="GQE9" s="164"/>
      <c r="GQF9" s="164"/>
      <c r="GQG9" s="164"/>
      <c r="GQH9" s="164"/>
      <c r="GQI9" s="164"/>
      <c r="GQJ9" s="164"/>
      <c r="GQK9" s="164"/>
      <c r="GQL9" s="164"/>
      <c r="GQM9" s="164"/>
      <c r="GQN9" s="164"/>
      <c r="GQO9" s="164"/>
      <c r="GQP9" s="164"/>
      <c r="GQQ9" s="164"/>
      <c r="GQR9" s="164"/>
      <c r="GQS9" s="164"/>
      <c r="GQT9" s="164"/>
      <c r="GQU9" s="164"/>
      <c r="GQV9" s="164"/>
      <c r="GQW9" s="164"/>
      <c r="GQX9" s="164"/>
      <c r="GQY9" s="164"/>
      <c r="GQZ9" s="164"/>
      <c r="GRA9" s="164"/>
      <c r="GRB9" s="164"/>
      <c r="GRC9" s="164"/>
      <c r="GRD9" s="164"/>
      <c r="GRE9" s="164"/>
      <c r="GRF9" s="164"/>
      <c r="GRG9" s="164"/>
      <c r="GRH9" s="164"/>
      <c r="GRI9" s="164"/>
      <c r="GRJ9" s="164"/>
      <c r="GRK9" s="164"/>
      <c r="GRL9" s="164"/>
      <c r="GRM9" s="164"/>
      <c r="GRN9" s="164"/>
      <c r="GRO9" s="164"/>
      <c r="GRP9" s="164"/>
      <c r="GRQ9" s="164"/>
      <c r="GRR9" s="164"/>
      <c r="GRS9" s="164"/>
      <c r="GRT9" s="164"/>
      <c r="GRU9" s="164"/>
      <c r="GRV9" s="164"/>
      <c r="GRW9" s="164"/>
      <c r="GRX9" s="164"/>
      <c r="GRY9" s="164"/>
      <c r="GRZ9" s="164"/>
      <c r="GSA9" s="164"/>
      <c r="GSB9" s="164"/>
      <c r="GSC9" s="164"/>
      <c r="GSD9" s="164"/>
      <c r="GSE9" s="164"/>
      <c r="GSF9" s="164"/>
      <c r="GSG9" s="164"/>
      <c r="GSH9" s="164"/>
      <c r="GSI9" s="164"/>
      <c r="GSJ9" s="164"/>
      <c r="GSK9" s="164"/>
      <c r="GSL9" s="164"/>
      <c r="GSM9" s="164"/>
      <c r="GSN9" s="164"/>
      <c r="GSO9" s="164"/>
      <c r="GSP9" s="164"/>
      <c r="GSQ9" s="164"/>
      <c r="GSR9" s="164"/>
      <c r="GSS9" s="164"/>
      <c r="GST9" s="164"/>
      <c r="GSU9" s="164"/>
      <c r="GSV9" s="164"/>
      <c r="GSW9" s="164"/>
      <c r="GSX9" s="164"/>
      <c r="GSY9" s="164"/>
      <c r="GSZ9" s="164"/>
      <c r="GTA9" s="164"/>
      <c r="GTB9" s="164"/>
      <c r="GTC9" s="164"/>
      <c r="GTD9" s="164"/>
      <c r="GTE9" s="164"/>
      <c r="GTF9" s="164"/>
      <c r="GTG9" s="164"/>
      <c r="GTH9" s="164"/>
      <c r="GTI9" s="164"/>
      <c r="GTJ9" s="164"/>
      <c r="GTK9" s="164"/>
      <c r="GTL9" s="164"/>
      <c r="GTM9" s="164"/>
      <c r="GTN9" s="164"/>
      <c r="GTO9" s="164"/>
      <c r="GTP9" s="164"/>
      <c r="GTQ9" s="164"/>
      <c r="GTR9" s="164"/>
      <c r="GTS9" s="164"/>
      <c r="GTT9" s="164"/>
      <c r="GTU9" s="164"/>
      <c r="GTV9" s="164"/>
      <c r="GTW9" s="164"/>
      <c r="GTX9" s="164"/>
      <c r="GTY9" s="164"/>
      <c r="GTZ9" s="164"/>
      <c r="GUA9" s="164"/>
      <c r="GUB9" s="164"/>
      <c r="GUC9" s="164"/>
      <c r="GUD9" s="164"/>
      <c r="GUE9" s="164"/>
      <c r="GUF9" s="164"/>
      <c r="GUG9" s="164"/>
      <c r="GUH9" s="164"/>
      <c r="GUI9" s="164"/>
      <c r="GUJ9" s="164"/>
      <c r="GUK9" s="164"/>
      <c r="GUL9" s="164"/>
      <c r="GUM9" s="164"/>
      <c r="GUN9" s="164"/>
      <c r="GUO9" s="164"/>
      <c r="GUP9" s="164"/>
      <c r="GUQ9" s="164"/>
      <c r="GUR9" s="164"/>
      <c r="GUS9" s="164"/>
      <c r="GUT9" s="164"/>
      <c r="GUU9" s="164"/>
      <c r="GUV9" s="164"/>
      <c r="GUW9" s="164"/>
      <c r="GUX9" s="164"/>
      <c r="GUY9" s="164"/>
      <c r="GUZ9" s="164"/>
      <c r="GVA9" s="164"/>
      <c r="GVB9" s="164"/>
      <c r="GVC9" s="164"/>
      <c r="GVD9" s="164"/>
      <c r="GVE9" s="164"/>
      <c r="GVF9" s="164"/>
      <c r="GVG9" s="164"/>
      <c r="GVH9" s="164"/>
      <c r="GVI9" s="164"/>
      <c r="GVJ9" s="164"/>
      <c r="GVK9" s="164"/>
      <c r="GVL9" s="164"/>
      <c r="GVM9" s="164"/>
      <c r="GVN9" s="164"/>
      <c r="GVO9" s="164"/>
      <c r="GVP9" s="164"/>
      <c r="GVQ9" s="164"/>
      <c r="GVR9" s="164"/>
      <c r="GVS9" s="164"/>
      <c r="GVT9" s="164"/>
      <c r="GVU9" s="164"/>
      <c r="GVV9" s="164"/>
      <c r="GVW9" s="164"/>
      <c r="GVX9" s="164"/>
      <c r="GVY9" s="164"/>
      <c r="GVZ9" s="164"/>
      <c r="GWA9" s="164"/>
      <c r="GWB9" s="164"/>
      <c r="GWC9" s="164"/>
      <c r="GWD9" s="164"/>
      <c r="GWE9" s="164"/>
      <c r="GWF9" s="164"/>
      <c r="GWG9" s="164"/>
      <c r="GWH9" s="164"/>
      <c r="GWI9" s="164"/>
      <c r="GWJ9" s="164"/>
      <c r="GWK9" s="164"/>
      <c r="GWL9" s="164"/>
      <c r="GWM9" s="164"/>
      <c r="GWN9" s="164"/>
      <c r="GWO9" s="164"/>
      <c r="GWP9" s="164"/>
      <c r="GWQ9" s="164"/>
      <c r="GWR9" s="164"/>
      <c r="GWS9" s="164"/>
      <c r="GWT9" s="164"/>
      <c r="GWU9" s="164"/>
      <c r="GWV9" s="164"/>
      <c r="GWW9" s="164"/>
      <c r="GWX9" s="164"/>
      <c r="GWY9" s="164"/>
      <c r="GWZ9" s="164"/>
      <c r="GXA9" s="164"/>
      <c r="GXB9" s="164"/>
      <c r="GXC9" s="164"/>
      <c r="GXD9" s="164"/>
      <c r="GXE9" s="164"/>
      <c r="GXF9" s="164"/>
      <c r="GXG9" s="164"/>
      <c r="GXH9" s="164"/>
      <c r="GXI9" s="164"/>
      <c r="GXJ9" s="164"/>
      <c r="GXK9" s="164"/>
      <c r="GXL9" s="164"/>
      <c r="GXM9" s="164"/>
      <c r="GXN9" s="164"/>
      <c r="GXO9" s="164"/>
      <c r="GXP9" s="164"/>
      <c r="GXQ9" s="164"/>
      <c r="GXR9" s="164"/>
      <c r="GXS9" s="164"/>
      <c r="GXT9" s="164"/>
      <c r="GXU9" s="164"/>
      <c r="GXV9" s="164"/>
      <c r="GXW9" s="164"/>
      <c r="GXX9" s="164"/>
      <c r="GXY9" s="164"/>
      <c r="GXZ9" s="164"/>
      <c r="GYA9" s="164"/>
      <c r="GYB9" s="164"/>
      <c r="GYC9" s="164"/>
      <c r="GYD9" s="164"/>
      <c r="GYE9" s="164"/>
      <c r="GYF9" s="164"/>
      <c r="GYG9" s="164"/>
      <c r="GYH9" s="164"/>
      <c r="GYI9" s="164"/>
      <c r="GYJ9" s="164"/>
      <c r="GYK9" s="164"/>
      <c r="GYL9" s="164"/>
      <c r="GYM9" s="164"/>
      <c r="GYN9" s="164"/>
      <c r="GYO9" s="164"/>
      <c r="GYP9" s="164"/>
      <c r="GYQ9" s="164"/>
      <c r="GYR9" s="164"/>
      <c r="GYS9" s="164"/>
      <c r="GYT9" s="164"/>
      <c r="GYU9" s="164"/>
      <c r="GYV9" s="164"/>
      <c r="GYW9" s="164"/>
      <c r="GYX9" s="164"/>
      <c r="GYY9" s="164"/>
      <c r="GYZ9" s="164"/>
      <c r="GZA9" s="164"/>
      <c r="GZB9" s="164"/>
      <c r="GZC9" s="164"/>
      <c r="GZD9" s="164"/>
      <c r="GZE9" s="164"/>
      <c r="GZF9" s="164"/>
      <c r="GZG9" s="164"/>
      <c r="GZH9" s="164"/>
      <c r="GZI9" s="164"/>
      <c r="GZJ9" s="164"/>
      <c r="GZK9" s="164"/>
      <c r="GZL9" s="164"/>
      <c r="GZM9" s="164"/>
      <c r="GZN9" s="164"/>
      <c r="GZO9" s="164"/>
      <c r="GZP9" s="164"/>
      <c r="GZQ9" s="164"/>
      <c r="GZR9" s="164"/>
      <c r="GZS9" s="164"/>
      <c r="GZT9" s="164"/>
      <c r="GZU9" s="164"/>
      <c r="GZV9" s="164"/>
      <c r="GZW9" s="164"/>
      <c r="GZX9" s="164"/>
      <c r="GZY9" s="164"/>
      <c r="GZZ9" s="164"/>
      <c r="HAA9" s="164"/>
      <c r="HAB9" s="164"/>
      <c r="HAC9" s="164"/>
      <c r="HAD9" s="164"/>
      <c r="HAE9" s="164"/>
      <c r="HAF9" s="164"/>
      <c r="HAG9" s="164"/>
      <c r="HAH9" s="164"/>
      <c r="HAI9" s="164"/>
      <c r="HAJ9" s="164"/>
      <c r="HAK9" s="164"/>
      <c r="HAL9" s="164"/>
      <c r="HAM9" s="164"/>
      <c r="HAN9" s="164"/>
      <c r="HAO9" s="164"/>
      <c r="HAP9" s="164"/>
      <c r="HAQ9" s="164"/>
      <c r="HAR9" s="164"/>
      <c r="HAS9" s="164"/>
      <c r="HAT9" s="164"/>
      <c r="HAU9" s="164"/>
      <c r="HAV9" s="164"/>
      <c r="HAW9" s="164"/>
      <c r="HAX9" s="164"/>
      <c r="HAY9" s="164"/>
      <c r="HAZ9" s="164"/>
      <c r="HBA9" s="164"/>
      <c r="HBB9" s="164"/>
      <c r="HBC9" s="164"/>
      <c r="HBD9" s="164"/>
      <c r="HBE9" s="164"/>
      <c r="HBF9" s="164"/>
      <c r="HBG9" s="164"/>
      <c r="HBH9" s="164"/>
      <c r="HBI9" s="164"/>
      <c r="HBJ9" s="164"/>
      <c r="HBK9" s="164"/>
      <c r="HBL9" s="164"/>
      <c r="HBM9" s="164"/>
      <c r="HBN9" s="164"/>
      <c r="HBO9" s="164"/>
      <c r="HBP9" s="164"/>
      <c r="HBQ9" s="164"/>
      <c r="HBR9" s="164"/>
      <c r="HBS9" s="164"/>
      <c r="HBT9" s="164"/>
      <c r="HBU9" s="164"/>
      <c r="HBV9" s="164"/>
      <c r="HBW9" s="164"/>
      <c r="HBX9" s="164"/>
      <c r="HBY9" s="164"/>
      <c r="HBZ9" s="164"/>
      <c r="HCA9" s="164"/>
      <c r="HCB9" s="164"/>
      <c r="HCC9" s="164"/>
      <c r="HCD9" s="164"/>
      <c r="HCE9" s="164"/>
      <c r="HCF9" s="164"/>
      <c r="HCG9" s="164"/>
      <c r="HCH9" s="164"/>
      <c r="HCI9" s="164"/>
      <c r="HCJ9" s="164"/>
      <c r="HCK9" s="164"/>
      <c r="HCL9" s="164"/>
      <c r="HCM9" s="164"/>
      <c r="HCN9" s="164"/>
      <c r="HCO9" s="164"/>
      <c r="HCP9" s="164"/>
      <c r="HCQ9" s="164"/>
      <c r="HCR9" s="164"/>
      <c r="HCS9" s="164"/>
      <c r="HCT9" s="164"/>
      <c r="HCU9" s="164"/>
      <c r="HCV9" s="164"/>
      <c r="HCW9" s="164"/>
      <c r="HCX9" s="164"/>
      <c r="HCY9" s="164"/>
      <c r="HCZ9" s="164"/>
      <c r="HDA9" s="164"/>
      <c r="HDB9" s="164"/>
      <c r="HDC9" s="164"/>
      <c r="HDD9" s="164"/>
      <c r="HDE9" s="164"/>
      <c r="HDF9" s="164"/>
      <c r="HDG9" s="164"/>
      <c r="HDH9" s="164"/>
      <c r="HDI9" s="164"/>
      <c r="HDJ9" s="164"/>
      <c r="HDK9" s="164"/>
      <c r="HDL9" s="164"/>
      <c r="HDM9" s="164"/>
      <c r="HDN9" s="164"/>
      <c r="HDO9" s="164"/>
      <c r="HDP9" s="164"/>
      <c r="HDQ9" s="164"/>
      <c r="HDR9" s="164"/>
      <c r="HDS9" s="164"/>
      <c r="HDT9" s="164"/>
      <c r="HDU9" s="164"/>
      <c r="HDV9" s="164"/>
      <c r="HDW9" s="164"/>
      <c r="HDX9" s="164"/>
      <c r="HDY9" s="164"/>
      <c r="HDZ9" s="164"/>
      <c r="HEA9" s="164"/>
      <c r="HEB9" s="164"/>
      <c r="HEC9" s="164"/>
      <c r="HED9" s="164"/>
      <c r="HEE9" s="164"/>
      <c r="HEF9" s="164"/>
      <c r="HEG9" s="164"/>
      <c r="HEH9" s="164"/>
      <c r="HEI9" s="164"/>
      <c r="HEJ9" s="164"/>
      <c r="HEK9" s="164"/>
      <c r="HEL9" s="164"/>
      <c r="HEM9" s="164"/>
      <c r="HEN9" s="164"/>
      <c r="HEO9" s="164"/>
      <c r="HEP9" s="164"/>
      <c r="HEQ9" s="164"/>
      <c r="HER9" s="164"/>
      <c r="HES9" s="164"/>
      <c r="HET9" s="164"/>
      <c r="HEU9" s="164"/>
      <c r="HEV9" s="164"/>
      <c r="HEW9" s="164"/>
      <c r="HEX9" s="164"/>
      <c r="HEY9" s="164"/>
      <c r="HEZ9" s="164"/>
      <c r="HFA9" s="164"/>
      <c r="HFB9" s="164"/>
      <c r="HFC9" s="164"/>
      <c r="HFD9" s="164"/>
      <c r="HFE9" s="164"/>
      <c r="HFF9" s="164"/>
      <c r="HFG9" s="164"/>
      <c r="HFH9" s="164"/>
      <c r="HFI9" s="164"/>
      <c r="HFJ9" s="164"/>
      <c r="HFK9" s="164"/>
      <c r="HFL9" s="164"/>
      <c r="HFM9" s="164"/>
      <c r="HFN9" s="164"/>
      <c r="HFO9" s="164"/>
      <c r="HFP9" s="164"/>
      <c r="HFQ9" s="164"/>
      <c r="HFR9" s="164"/>
      <c r="HFS9" s="164"/>
      <c r="HFT9" s="164"/>
      <c r="HFU9" s="164"/>
      <c r="HFV9" s="164"/>
      <c r="HFW9" s="164"/>
      <c r="HFX9" s="164"/>
      <c r="HFY9" s="164"/>
      <c r="HFZ9" s="164"/>
      <c r="HGA9" s="164"/>
      <c r="HGB9" s="164"/>
      <c r="HGC9" s="164"/>
      <c r="HGD9" s="164"/>
      <c r="HGE9" s="164"/>
      <c r="HGF9" s="164"/>
      <c r="HGG9" s="164"/>
      <c r="HGH9" s="164"/>
      <c r="HGI9" s="164"/>
      <c r="HGJ9" s="164"/>
      <c r="HGK9" s="164"/>
      <c r="HGL9" s="164"/>
      <c r="HGM9" s="164"/>
      <c r="HGN9" s="164"/>
      <c r="HGO9" s="164"/>
      <c r="HGP9" s="164"/>
      <c r="HGQ9" s="164"/>
      <c r="HGR9" s="164"/>
      <c r="HGS9" s="164"/>
      <c r="HGT9" s="164"/>
      <c r="HGU9" s="164"/>
      <c r="HGV9" s="164"/>
      <c r="HGW9" s="164"/>
      <c r="HGX9" s="164"/>
      <c r="HGY9" s="164"/>
      <c r="HGZ9" s="164"/>
      <c r="HHA9" s="164"/>
      <c r="HHB9" s="164"/>
      <c r="HHC9" s="164"/>
      <c r="HHD9" s="164"/>
      <c r="HHE9" s="164"/>
      <c r="HHF9" s="164"/>
      <c r="HHG9" s="164"/>
      <c r="HHH9" s="164"/>
      <c r="HHI9" s="164"/>
      <c r="HHJ9" s="164"/>
      <c r="HHK9" s="164"/>
      <c r="HHL9" s="164"/>
      <c r="HHM9" s="164"/>
      <c r="HHN9" s="164"/>
      <c r="HHO9" s="164"/>
      <c r="HHP9" s="164"/>
      <c r="HHQ9" s="164"/>
      <c r="HHR9" s="164"/>
      <c r="HHS9" s="164"/>
      <c r="HHT9" s="164"/>
      <c r="HHU9" s="164"/>
      <c r="HHV9" s="164"/>
      <c r="HHW9" s="164"/>
      <c r="HHX9" s="164"/>
      <c r="HHY9" s="164"/>
      <c r="HHZ9" s="164"/>
      <c r="HIA9" s="164"/>
      <c r="HIB9" s="164"/>
      <c r="HIC9" s="164"/>
      <c r="HID9" s="164"/>
      <c r="HIE9" s="164"/>
      <c r="HIF9" s="164"/>
      <c r="HIG9" s="164"/>
      <c r="HIH9" s="164"/>
      <c r="HII9" s="164"/>
      <c r="HIJ9" s="164"/>
      <c r="HIK9" s="164"/>
      <c r="HIL9" s="164"/>
      <c r="HIM9" s="164"/>
      <c r="HIN9" s="164"/>
      <c r="HIO9" s="164"/>
      <c r="HIP9" s="164"/>
      <c r="HIQ9" s="164"/>
      <c r="HIR9" s="164"/>
      <c r="HIS9" s="164"/>
      <c r="HIT9" s="164"/>
      <c r="HIU9" s="164"/>
      <c r="HIV9" s="164"/>
      <c r="HIW9" s="164"/>
      <c r="HIX9" s="164"/>
      <c r="HIY9" s="164"/>
      <c r="HIZ9" s="164"/>
      <c r="HJA9" s="164"/>
      <c r="HJB9" s="164"/>
      <c r="HJC9" s="164"/>
      <c r="HJD9" s="164"/>
      <c r="HJE9" s="164"/>
      <c r="HJF9" s="164"/>
      <c r="HJG9" s="164"/>
      <c r="HJH9" s="164"/>
      <c r="HJI9" s="164"/>
      <c r="HJJ9" s="164"/>
      <c r="HJK9" s="164"/>
      <c r="HJL9" s="164"/>
      <c r="HJM9" s="164"/>
      <c r="HJN9" s="164"/>
      <c r="HJO9" s="164"/>
      <c r="HJP9" s="164"/>
      <c r="HJQ9" s="164"/>
      <c r="HJR9" s="164"/>
      <c r="HJS9" s="164"/>
      <c r="HJT9" s="164"/>
      <c r="HJU9" s="164"/>
      <c r="HJV9" s="164"/>
      <c r="HJW9" s="164"/>
      <c r="HJX9" s="164"/>
      <c r="HJY9" s="164"/>
      <c r="HJZ9" s="164"/>
      <c r="HKA9" s="164"/>
      <c r="HKB9" s="164"/>
      <c r="HKC9" s="164"/>
      <c r="HKD9" s="164"/>
      <c r="HKE9" s="164"/>
      <c r="HKF9" s="164"/>
      <c r="HKG9" s="164"/>
      <c r="HKH9" s="164"/>
      <c r="HKI9" s="164"/>
      <c r="HKJ9" s="164"/>
      <c r="HKK9" s="164"/>
      <c r="HKL9" s="164"/>
      <c r="HKM9" s="164"/>
      <c r="HKN9" s="164"/>
      <c r="HKO9" s="164"/>
      <c r="HKP9" s="164"/>
      <c r="HKQ9" s="164"/>
      <c r="HKR9" s="164"/>
      <c r="HKS9" s="164"/>
      <c r="HKT9" s="164"/>
      <c r="HKU9" s="164"/>
      <c r="HKV9" s="164"/>
      <c r="HKW9" s="164"/>
      <c r="HKX9" s="164"/>
      <c r="HKY9" s="164"/>
      <c r="HKZ9" s="164"/>
      <c r="HLA9" s="164"/>
      <c r="HLB9" s="164"/>
      <c r="HLC9" s="164"/>
      <c r="HLD9" s="164"/>
      <c r="HLE9" s="164"/>
      <c r="HLF9" s="164"/>
      <c r="HLG9" s="164"/>
      <c r="HLH9" s="164"/>
      <c r="HLI9" s="164"/>
      <c r="HLJ9" s="164"/>
      <c r="HLK9" s="164"/>
      <c r="HLL9" s="164"/>
      <c r="HLM9" s="164"/>
      <c r="HLN9" s="164"/>
      <c r="HLO9" s="164"/>
      <c r="HLP9" s="164"/>
      <c r="HLQ9" s="164"/>
      <c r="HLR9" s="164"/>
      <c r="HLS9" s="164"/>
      <c r="HLT9" s="164"/>
      <c r="HLU9" s="164"/>
      <c r="HLV9" s="164"/>
      <c r="HLW9" s="164"/>
      <c r="HLX9" s="164"/>
      <c r="HLY9" s="164"/>
      <c r="HLZ9" s="164"/>
      <c r="HMA9" s="164"/>
      <c r="HMB9" s="164"/>
      <c r="HMC9" s="164"/>
      <c r="HMD9" s="164"/>
      <c r="HME9" s="164"/>
      <c r="HMF9" s="164"/>
      <c r="HMG9" s="164"/>
      <c r="HMH9" s="164"/>
      <c r="HMI9" s="164"/>
      <c r="HMJ9" s="164"/>
      <c r="HMK9" s="164"/>
      <c r="HML9" s="164"/>
      <c r="HMM9" s="164"/>
      <c r="HMN9" s="164"/>
      <c r="HMO9" s="164"/>
      <c r="HMP9" s="164"/>
      <c r="HMQ9" s="164"/>
      <c r="HMR9" s="164"/>
      <c r="HMS9" s="164"/>
      <c r="HMT9" s="164"/>
      <c r="HMU9" s="164"/>
      <c r="HMV9" s="164"/>
      <c r="HMW9" s="164"/>
      <c r="HMX9" s="164"/>
      <c r="HMY9" s="164"/>
      <c r="HMZ9" s="164"/>
      <c r="HNA9" s="164"/>
      <c r="HNB9" s="164"/>
      <c r="HNC9" s="164"/>
      <c r="HND9" s="164"/>
      <c r="HNE9" s="164"/>
      <c r="HNF9" s="164"/>
      <c r="HNG9" s="164"/>
      <c r="HNH9" s="164"/>
      <c r="HNI9" s="164"/>
      <c r="HNJ9" s="164"/>
      <c r="HNK9" s="164"/>
      <c r="HNL9" s="164"/>
      <c r="HNM9" s="164"/>
      <c r="HNN9" s="164"/>
      <c r="HNO9" s="164"/>
      <c r="HNP9" s="164"/>
      <c r="HNQ9" s="164"/>
      <c r="HNR9" s="164"/>
      <c r="HNS9" s="164"/>
      <c r="HNT9" s="164"/>
      <c r="HNU9" s="164"/>
      <c r="HNV9" s="164"/>
      <c r="HNW9" s="164"/>
      <c r="HNX9" s="164"/>
      <c r="HNY9" s="164"/>
      <c r="HNZ9" s="164"/>
      <c r="HOA9" s="164"/>
      <c r="HOB9" s="164"/>
      <c r="HOC9" s="164"/>
      <c r="HOD9" s="164"/>
      <c r="HOE9" s="164"/>
      <c r="HOF9" s="164"/>
      <c r="HOG9" s="164"/>
      <c r="HOH9" s="164"/>
      <c r="HOI9" s="164"/>
      <c r="HOJ9" s="164"/>
      <c r="HOK9" s="164"/>
      <c r="HOL9" s="164"/>
      <c r="HOM9" s="164"/>
      <c r="HON9" s="164"/>
      <c r="HOO9" s="164"/>
      <c r="HOP9" s="164"/>
      <c r="HOQ9" s="164"/>
      <c r="HOR9" s="164"/>
      <c r="HOS9" s="164"/>
      <c r="HOT9" s="164"/>
      <c r="HOU9" s="164"/>
      <c r="HOV9" s="164"/>
      <c r="HOW9" s="164"/>
      <c r="HOX9" s="164"/>
      <c r="HOY9" s="164"/>
      <c r="HOZ9" s="164"/>
      <c r="HPA9" s="164"/>
      <c r="HPB9" s="164"/>
      <c r="HPC9" s="164"/>
      <c r="HPD9" s="164"/>
      <c r="HPE9" s="164"/>
      <c r="HPF9" s="164"/>
      <c r="HPG9" s="164"/>
      <c r="HPH9" s="164"/>
      <c r="HPI9" s="164"/>
      <c r="HPJ9" s="164"/>
      <c r="HPK9" s="164"/>
      <c r="HPL9" s="164"/>
      <c r="HPM9" s="164"/>
      <c r="HPN9" s="164"/>
      <c r="HPO9" s="164"/>
      <c r="HPP9" s="164"/>
      <c r="HPQ9" s="164"/>
      <c r="HPR9" s="164"/>
      <c r="HPS9" s="164"/>
      <c r="HPT9" s="164"/>
      <c r="HPU9" s="164"/>
      <c r="HPV9" s="164"/>
      <c r="HPW9" s="164"/>
      <c r="HPX9" s="164"/>
      <c r="HPY9" s="164"/>
      <c r="HPZ9" s="164"/>
      <c r="HQA9" s="164"/>
      <c r="HQB9" s="164"/>
      <c r="HQC9" s="164"/>
      <c r="HQD9" s="164"/>
      <c r="HQE9" s="164"/>
      <c r="HQF9" s="164"/>
      <c r="HQG9" s="164"/>
      <c r="HQH9" s="164"/>
      <c r="HQI9" s="164"/>
      <c r="HQJ9" s="164"/>
      <c r="HQK9" s="164"/>
      <c r="HQL9" s="164"/>
      <c r="HQM9" s="164"/>
      <c r="HQN9" s="164"/>
      <c r="HQO9" s="164"/>
      <c r="HQP9" s="164"/>
      <c r="HQQ9" s="164"/>
      <c r="HQR9" s="164"/>
      <c r="HQS9" s="164"/>
      <c r="HQT9" s="164"/>
      <c r="HQU9" s="164"/>
      <c r="HQV9" s="164"/>
      <c r="HQW9" s="164"/>
      <c r="HQX9" s="164"/>
      <c r="HQY9" s="164"/>
      <c r="HQZ9" s="164"/>
      <c r="HRA9" s="164"/>
      <c r="HRB9" s="164"/>
      <c r="HRC9" s="164"/>
      <c r="HRD9" s="164"/>
      <c r="HRE9" s="164"/>
      <c r="HRF9" s="164"/>
      <c r="HRG9" s="164"/>
      <c r="HRH9" s="164"/>
      <c r="HRI9" s="164"/>
      <c r="HRJ9" s="164"/>
      <c r="HRK9" s="164"/>
      <c r="HRL9" s="164"/>
      <c r="HRM9" s="164"/>
      <c r="HRN9" s="164"/>
      <c r="HRO9" s="164"/>
      <c r="HRP9" s="164"/>
      <c r="HRQ9" s="164"/>
      <c r="HRR9" s="164"/>
      <c r="HRS9" s="164"/>
      <c r="HRT9" s="164"/>
      <c r="HRU9" s="164"/>
      <c r="HRV9" s="164"/>
      <c r="HRW9" s="164"/>
      <c r="HRX9" s="164"/>
      <c r="HRY9" s="164"/>
      <c r="HRZ9" s="164"/>
      <c r="HSA9" s="164"/>
      <c r="HSB9" s="164"/>
      <c r="HSC9" s="164"/>
      <c r="HSD9" s="164"/>
      <c r="HSE9" s="164"/>
      <c r="HSF9" s="164"/>
      <c r="HSG9" s="164"/>
      <c r="HSH9" s="164"/>
      <c r="HSI9" s="164"/>
      <c r="HSJ9" s="164"/>
      <c r="HSK9" s="164"/>
      <c r="HSL9" s="164"/>
      <c r="HSM9" s="164"/>
      <c r="HSN9" s="164"/>
      <c r="HSO9" s="164"/>
      <c r="HSP9" s="164"/>
      <c r="HSQ9" s="164"/>
      <c r="HSR9" s="164"/>
      <c r="HSS9" s="164"/>
      <c r="HST9" s="164"/>
      <c r="HSU9" s="164"/>
      <c r="HSV9" s="164"/>
      <c r="HSW9" s="164"/>
      <c r="HSX9" s="164"/>
      <c r="HSY9" s="164"/>
      <c r="HSZ9" s="164"/>
      <c r="HTA9" s="164"/>
      <c r="HTB9" s="164"/>
      <c r="HTC9" s="164"/>
      <c r="HTD9" s="164"/>
      <c r="HTE9" s="164"/>
      <c r="HTF9" s="164"/>
      <c r="HTG9" s="164"/>
      <c r="HTH9" s="164"/>
      <c r="HTI9" s="164"/>
      <c r="HTJ9" s="164"/>
      <c r="HTK9" s="164"/>
      <c r="HTL9" s="164"/>
      <c r="HTM9" s="164"/>
      <c r="HTN9" s="164"/>
      <c r="HTO9" s="164"/>
      <c r="HTP9" s="164"/>
      <c r="HTQ9" s="164"/>
      <c r="HTR9" s="164"/>
      <c r="HTS9" s="164"/>
      <c r="HTT9" s="164"/>
      <c r="HTU9" s="164"/>
      <c r="HTV9" s="164"/>
      <c r="HTW9" s="164"/>
      <c r="HTX9" s="164"/>
      <c r="HTY9" s="164"/>
      <c r="HTZ9" s="164"/>
      <c r="HUA9" s="164"/>
      <c r="HUB9" s="164"/>
      <c r="HUC9" s="164"/>
      <c r="HUD9" s="164"/>
      <c r="HUE9" s="164"/>
      <c r="HUF9" s="164"/>
      <c r="HUG9" s="164"/>
      <c r="HUH9" s="164"/>
      <c r="HUI9" s="164"/>
      <c r="HUJ9" s="164"/>
      <c r="HUK9" s="164"/>
      <c r="HUL9" s="164"/>
      <c r="HUM9" s="164"/>
      <c r="HUN9" s="164"/>
      <c r="HUO9" s="164"/>
      <c r="HUP9" s="164"/>
      <c r="HUQ9" s="164"/>
      <c r="HUR9" s="164"/>
      <c r="HUS9" s="164"/>
      <c r="HUT9" s="164"/>
      <c r="HUU9" s="164"/>
      <c r="HUV9" s="164"/>
      <c r="HUW9" s="164"/>
      <c r="HUX9" s="164"/>
      <c r="HUY9" s="164"/>
      <c r="HUZ9" s="164"/>
      <c r="HVA9" s="164"/>
      <c r="HVB9" s="164"/>
      <c r="HVC9" s="164"/>
      <c r="HVD9" s="164"/>
      <c r="HVE9" s="164"/>
      <c r="HVF9" s="164"/>
      <c r="HVG9" s="164"/>
      <c r="HVH9" s="164"/>
      <c r="HVI9" s="164"/>
      <c r="HVJ9" s="164"/>
      <c r="HVK9" s="164"/>
      <c r="HVL9" s="164"/>
      <c r="HVM9" s="164"/>
      <c r="HVN9" s="164"/>
      <c r="HVO9" s="164"/>
      <c r="HVP9" s="164"/>
      <c r="HVQ9" s="164"/>
      <c r="HVR9" s="164"/>
      <c r="HVS9" s="164"/>
      <c r="HVT9" s="164"/>
      <c r="HVU9" s="164"/>
      <c r="HVV9" s="164"/>
      <c r="HVW9" s="164"/>
      <c r="HVX9" s="164"/>
      <c r="HVY9" s="164"/>
      <c r="HVZ9" s="164"/>
      <c r="HWA9" s="164"/>
      <c r="HWB9" s="164"/>
      <c r="HWC9" s="164"/>
      <c r="HWD9" s="164"/>
      <c r="HWE9" s="164"/>
      <c r="HWF9" s="164"/>
      <c r="HWG9" s="164"/>
      <c r="HWH9" s="164"/>
      <c r="HWI9" s="164"/>
      <c r="HWJ9" s="164"/>
      <c r="HWK9" s="164"/>
      <c r="HWL9" s="164"/>
      <c r="HWM9" s="164"/>
      <c r="HWN9" s="164"/>
      <c r="HWO9" s="164"/>
      <c r="HWP9" s="164"/>
      <c r="HWQ9" s="164"/>
      <c r="HWR9" s="164"/>
      <c r="HWS9" s="164"/>
      <c r="HWT9" s="164"/>
      <c r="HWU9" s="164"/>
      <c r="HWV9" s="164"/>
      <c r="HWW9" s="164"/>
      <c r="HWX9" s="164"/>
      <c r="HWY9" s="164"/>
      <c r="HWZ9" s="164"/>
      <c r="HXA9" s="164"/>
      <c r="HXB9" s="164"/>
      <c r="HXC9" s="164"/>
      <c r="HXD9" s="164"/>
      <c r="HXE9" s="164"/>
      <c r="HXF9" s="164"/>
      <c r="HXG9" s="164"/>
      <c r="HXH9" s="164"/>
      <c r="HXI9" s="164"/>
      <c r="HXJ9" s="164"/>
      <c r="HXK9" s="164"/>
      <c r="HXL9" s="164"/>
      <c r="HXM9" s="164"/>
      <c r="HXN9" s="164"/>
      <c r="HXO9" s="164"/>
      <c r="HXP9" s="164"/>
      <c r="HXQ9" s="164"/>
      <c r="HXR9" s="164"/>
      <c r="HXS9" s="164"/>
      <c r="HXT9" s="164"/>
      <c r="HXU9" s="164"/>
      <c r="HXV9" s="164"/>
      <c r="HXW9" s="164"/>
      <c r="HXX9" s="164"/>
      <c r="HXY9" s="164"/>
      <c r="HXZ9" s="164"/>
      <c r="HYA9" s="164"/>
      <c r="HYB9" s="164"/>
      <c r="HYC9" s="164"/>
      <c r="HYD9" s="164"/>
      <c r="HYE9" s="164"/>
      <c r="HYF9" s="164"/>
      <c r="HYG9" s="164"/>
      <c r="HYH9" s="164"/>
      <c r="HYI9" s="164"/>
      <c r="HYJ9" s="164"/>
      <c r="HYK9" s="164"/>
      <c r="HYL9" s="164"/>
      <c r="HYM9" s="164"/>
      <c r="HYN9" s="164"/>
      <c r="HYO9" s="164"/>
      <c r="HYP9" s="164"/>
      <c r="HYQ9" s="164"/>
      <c r="HYR9" s="164"/>
      <c r="HYS9" s="164"/>
      <c r="HYT9" s="164"/>
      <c r="HYU9" s="164"/>
      <c r="HYV9" s="164"/>
      <c r="HYW9" s="164"/>
      <c r="HYX9" s="164"/>
      <c r="HYY9" s="164"/>
      <c r="HYZ9" s="164"/>
      <c r="HZA9" s="164"/>
      <c r="HZB9" s="164"/>
      <c r="HZC9" s="164"/>
      <c r="HZD9" s="164"/>
      <c r="HZE9" s="164"/>
      <c r="HZF9" s="164"/>
      <c r="HZG9" s="164"/>
      <c r="HZH9" s="164"/>
      <c r="HZI9" s="164"/>
      <c r="HZJ9" s="164"/>
      <c r="HZK9" s="164"/>
      <c r="HZL9" s="164"/>
      <c r="HZM9" s="164"/>
      <c r="HZN9" s="164"/>
      <c r="HZO9" s="164"/>
      <c r="HZP9" s="164"/>
      <c r="HZQ9" s="164"/>
      <c r="HZR9" s="164"/>
      <c r="HZS9" s="164"/>
      <c r="HZT9" s="164"/>
      <c r="HZU9" s="164"/>
      <c r="HZV9" s="164"/>
      <c r="HZW9" s="164"/>
      <c r="HZX9" s="164"/>
      <c r="HZY9" s="164"/>
      <c r="HZZ9" s="164"/>
      <c r="IAA9" s="164"/>
      <c r="IAB9" s="164"/>
      <c r="IAC9" s="164"/>
      <c r="IAD9" s="164"/>
      <c r="IAE9" s="164"/>
      <c r="IAF9" s="164"/>
      <c r="IAG9" s="164"/>
      <c r="IAH9" s="164"/>
      <c r="IAI9" s="164"/>
      <c r="IAJ9" s="164"/>
      <c r="IAK9" s="164"/>
      <c r="IAL9" s="164"/>
      <c r="IAM9" s="164"/>
      <c r="IAN9" s="164"/>
      <c r="IAO9" s="164"/>
      <c r="IAP9" s="164"/>
      <c r="IAQ9" s="164"/>
      <c r="IAR9" s="164"/>
      <c r="IAS9" s="164"/>
      <c r="IAT9" s="164"/>
      <c r="IAU9" s="164"/>
      <c r="IAV9" s="164"/>
      <c r="IAW9" s="164"/>
      <c r="IAX9" s="164"/>
      <c r="IAY9" s="164"/>
      <c r="IAZ9" s="164"/>
      <c r="IBA9" s="164"/>
      <c r="IBB9" s="164"/>
      <c r="IBC9" s="164"/>
      <c r="IBD9" s="164"/>
      <c r="IBE9" s="164"/>
      <c r="IBF9" s="164"/>
      <c r="IBG9" s="164"/>
      <c r="IBH9" s="164"/>
      <c r="IBI9" s="164"/>
      <c r="IBJ9" s="164"/>
      <c r="IBK9" s="164"/>
      <c r="IBL9" s="164"/>
      <c r="IBM9" s="164"/>
      <c r="IBN9" s="164"/>
      <c r="IBO9" s="164"/>
      <c r="IBP9" s="164"/>
      <c r="IBQ9" s="164"/>
      <c r="IBR9" s="164"/>
      <c r="IBS9" s="164"/>
      <c r="IBT9" s="164"/>
      <c r="IBU9" s="164"/>
      <c r="IBV9" s="164"/>
      <c r="IBW9" s="164"/>
      <c r="IBX9" s="164"/>
      <c r="IBY9" s="164"/>
      <c r="IBZ9" s="164"/>
      <c r="ICA9" s="164"/>
      <c r="ICB9" s="164"/>
      <c r="ICC9" s="164"/>
      <c r="ICD9" s="164"/>
      <c r="ICE9" s="164"/>
      <c r="ICF9" s="164"/>
      <c r="ICG9" s="164"/>
      <c r="ICH9" s="164"/>
      <c r="ICI9" s="164"/>
      <c r="ICJ9" s="164"/>
      <c r="ICK9" s="164"/>
      <c r="ICL9" s="164"/>
      <c r="ICM9" s="164"/>
      <c r="ICN9" s="164"/>
      <c r="ICO9" s="164"/>
      <c r="ICP9" s="164"/>
      <c r="ICQ9" s="164"/>
      <c r="ICR9" s="164"/>
      <c r="ICS9" s="164"/>
      <c r="ICT9" s="164"/>
      <c r="ICU9" s="164"/>
      <c r="ICV9" s="164"/>
      <c r="ICW9" s="164"/>
      <c r="ICX9" s="164"/>
      <c r="ICY9" s="164"/>
      <c r="ICZ9" s="164"/>
      <c r="IDA9" s="164"/>
      <c r="IDB9" s="164"/>
      <c r="IDC9" s="164"/>
      <c r="IDD9" s="164"/>
      <c r="IDE9" s="164"/>
      <c r="IDF9" s="164"/>
      <c r="IDG9" s="164"/>
      <c r="IDH9" s="164"/>
      <c r="IDI9" s="164"/>
      <c r="IDJ9" s="164"/>
      <c r="IDK9" s="164"/>
      <c r="IDL9" s="164"/>
      <c r="IDM9" s="164"/>
      <c r="IDN9" s="164"/>
      <c r="IDO9" s="164"/>
      <c r="IDP9" s="164"/>
      <c r="IDQ9" s="164"/>
      <c r="IDR9" s="164"/>
      <c r="IDS9" s="164"/>
      <c r="IDT9" s="164"/>
      <c r="IDU9" s="164"/>
      <c r="IDV9" s="164"/>
      <c r="IDW9" s="164"/>
      <c r="IDX9" s="164"/>
      <c r="IDY9" s="164"/>
      <c r="IDZ9" s="164"/>
      <c r="IEA9" s="164"/>
      <c r="IEB9" s="164"/>
      <c r="IEC9" s="164"/>
      <c r="IED9" s="164"/>
      <c r="IEE9" s="164"/>
      <c r="IEF9" s="164"/>
      <c r="IEG9" s="164"/>
      <c r="IEH9" s="164"/>
      <c r="IEI9" s="164"/>
      <c r="IEJ9" s="164"/>
      <c r="IEK9" s="164"/>
      <c r="IEL9" s="164"/>
      <c r="IEM9" s="164"/>
      <c r="IEN9" s="164"/>
      <c r="IEO9" s="164"/>
      <c r="IEP9" s="164"/>
      <c r="IEQ9" s="164"/>
      <c r="IER9" s="164"/>
      <c r="IES9" s="164"/>
      <c r="IET9" s="164"/>
      <c r="IEU9" s="164"/>
      <c r="IEV9" s="164"/>
      <c r="IEW9" s="164"/>
      <c r="IEX9" s="164"/>
      <c r="IEY9" s="164"/>
      <c r="IEZ9" s="164"/>
      <c r="IFA9" s="164"/>
      <c r="IFB9" s="164"/>
      <c r="IFC9" s="164"/>
      <c r="IFD9" s="164"/>
      <c r="IFE9" s="164"/>
      <c r="IFF9" s="164"/>
      <c r="IFG9" s="164"/>
      <c r="IFH9" s="164"/>
      <c r="IFI9" s="164"/>
      <c r="IFJ9" s="164"/>
      <c r="IFK9" s="164"/>
      <c r="IFL9" s="164"/>
      <c r="IFM9" s="164"/>
      <c r="IFN9" s="164"/>
      <c r="IFO9" s="164"/>
      <c r="IFP9" s="164"/>
      <c r="IFQ9" s="164"/>
      <c r="IFR9" s="164"/>
      <c r="IFS9" s="164"/>
      <c r="IFT9" s="164"/>
      <c r="IFU9" s="164"/>
      <c r="IFV9" s="164"/>
      <c r="IFW9" s="164"/>
      <c r="IFX9" s="164"/>
      <c r="IFY9" s="164"/>
      <c r="IFZ9" s="164"/>
      <c r="IGA9" s="164"/>
      <c r="IGB9" s="164"/>
      <c r="IGC9" s="164"/>
      <c r="IGD9" s="164"/>
      <c r="IGE9" s="164"/>
      <c r="IGF9" s="164"/>
      <c r="IGG9" s="164"/>
      <c r="IGH9" s="164"/>
      <c r="IGI9" s="164"/>
      <c r="IGJ9" s="164"/>
      <c r="IGK9" s="164"/>
      <c r="IGL9" s="164"/>
      <c r="IGM9" s="164"/>
      <c r="IGN9" s="164"/>
      <c r="IGO9" s="164"/>
      <c r="IGP9" s="164"/>
      <c r="IGQ9" s="164"/>
      <c r="IGR9" s="164"/>
      <c r="IGS9" s="164"/>
      <c r="IGT9" s="164"/>
      <c r="IGU9" s="164"/>
      <c r="IGV9" s="164"/>
      <c r="IGW9" s="164"/>
      <c r="IGX9" s="164"/>
      <c r="IGY9" s="164"/>
      <c r="IGZ9" s="164"/>
      <c r="IHA9" s="164"/>
      <c r="IHB9" s="164"/>
      <c r="IHC9" s="164"/>
      <c r="IHD9" s="164"/>
      <c r="IHE9" s="164"/>
      <c r="IHF9" s="164"/>
      <c r="IHG9" s="164"/>
      <c r="IHH9" s="164"/>
      <c r="IHI9" s="164"/>
      <c r="IHJ9" s="164"/>
      <c r="IHK9" s="164"/>
      <c r="IHL9" s="164"/>
      <c r="IHM9" s="164"/>
      <c r="IHN9" s="164"/>
      <c r="IHO9" s="164"/>
      <c r="IHP9" s="164"/>
      <c r="IHQ9" s="164"/>
      <c r="IHR9" s="164"/>
      <c r="IHS9" s="164"/>
      <c r="IHT9" s="164"/>
      <c r="IHU9" s="164"/>
      <c r="IHV9" s="164"/>
      <c r="IHW9" s="164"/>
      <c r="IHX9" s="164"/>
      <c r="IHY9" s="164"/>
      <c r="IHZ9" s="164"/>
      <c r="IIA9" s="164"/>
      <c r="IIB9" s="164"/>
      <c r="IIC9" s="164"/>
      <c r="IID9" s="164"/>
      <c r="IIE9" s="164"/>
      <c r="IIF9" s="164"/>
      <c r="IIG9" s="164"/>
      <c r="IIH9" s="164"/>
      <c r="III9" s="164"/>
      <c r="IIJ9" s="164"/>
      <c r="IIK9" s="164"/>
      <c r="IIL9" s="164"/>
      <c r="IIM9" s="164"/>
      <c r="IIN9" s="164"/>
      <c r="IIO9" s="164"/>
      <c r="IIP9" s="164"/>
      <c r="IIQ9" s="164"/>
      <c r="IIR9" s="164"/>
      <c r="IIS9" s="164"/>
      <c r="IIT9" s="164"/>
      <c r="IIU9" s="164"/>
      <c r="IIV9" s="164"/>
      <c r="IIW9" s="164"/>
      <c r="IIX9" s="164"/>
      <c r="IIY9" s="164"/>
      <c r="IIZ9" s="164"/>
      <c r="IJA9" s="164"/>
      <c r="IJB9" s="164"/>
      <c r="IJC9" s="164"/>
      <c r="IJD9" s="164"/>
      <c r="IJE9" s="164"/>
      <c r="IJF9" s="164"/>
      <c r="IJG9" s="164"/>
      <c r="IJH9" s="164"/>
      <c r="IJI9" s="164"/>
      <c r="IJJ9" s="164"/>
      <c r="IJK9" s="164"/>
      <c r="IJL9" s="164"/>
      <c r="IJM9" s="164"/>
      <c r="IJN9" s="164"/>
      <c r="IJO9" s="164"/>
      <c r="IJP9" s="164"/>
      <c r="IJQ9" s="164"/>
      <c r="IJR9" s="164"/>
      <c r="IJS9" s="164"/>
      <c r="IJT9" s="164"/>
      <c r="IJU9" s="164"/>
      <c r="IJV9" s="164"/>
      <c r="IJW9" s="164"/>
      <c r="IJX9" s="164"/>
      <c r="IJY9" s="164"/>
      <c r="IJZ9" s="164"/>
      <c r="IKA9" s="164"/>
      <c r="IKB9" s="164"/>
      <c r="IKC9" s="164"/>
      <c r="IKD9" s="164"/>
      <c r="IKE9" s="164"/>
      <c r="IKF9" s="164"/>
      <c r="IKG9" s="164"/>
      <c r="IKH9" s="164"/>
      <c r="IKI9" s="164"/>
      <c r="IKJ9" s="164"/>
      <c r="IKK9" s="164"/>
      <c r="IKL9" s="164"/>
      <c r="IKM9" s="164"/>
      <c r="IKN9" s="164"/>
      <c r="IKO9" s="164"/>
      <c r="IKP9" s="164"/>
      <c r="IKQ9" s="164"/>
      <c r="IKR9" s="164"/>
      <c r="IKS9" s="164"/>
      <c r="IKT9" s="164"/>
      <c r="IKU9" s="164"/>
      <c r="IKV9" s="164"/>
      <c r="IKW9" s="164"/>
      <c r="IKX9" s="164"/>
      <c r="IKY9" s="164"/>
      <c r="IKZ9" s="164"/>
      <c r="ILA9" s="164"/>
      <c r="ILB9" s="164"/>
      <c r="ILC9" s="164"/>
      <c r="ILD9" s="164"/>
      <c r="ILE9" s="164"/>
      <c r="ILF9" s="164"/>
      <c r="ILG9" s="164"/>
      <c r="ILH9" s="164"/>
      <c r="ILI9" s="164"/>
      <c r="ILJ9" s="164"/>
      <c r="ILK9" s="164"/>
      <c r="ILL9" s="164"/>
      <c r="ILM9" s="164"/>
      <c r="ILN9" s="164"/>
      <c r="ILO9" s="164"/>
      <c r="ILP9" s="164"/>
      <c r="ILQ9" s="164"/>
      <c r="ILR9" s="164"/>
      <c r="ILS9" s="164"/>
      <c r="ILT9" s="164"/>
      <c r="ILU9" s="164"/>
      <c r="ILV9" s="164"/>
      <c r="ILW9" s="164"/>
      <c r="ILX9" s="164"/>
      <c r="ILY9" s="164"/>
      <c r="ILZ9" s="164"/>
      <c r="IMA9" s="164"/>
      <c r="IMB9" s="164"/>
      <c r="IMC9" s="164"/>
      <c r="IMD9" s="164"/>
      <c r="IME9" s="164"/>
      <c r="IMF9" s="164"/>
      <c r="IMG9" s="164"/>
      <c r="IMH9" s="164"/>
      <c r="IMI9" s="164"/>
      <c r="IMJ9" s="164"/>
      <c r="IMK9" s="164"/>
      <c r="IML9" s="164"/>
      <c r="IMM9" s="164"/>
      <c r="IMN9" s="164"/>
      <c r="IMO9" s="164"/>
      <c r="IMP9" s="164"/>
      <c r="IMQ9" s="164"/>
      <c r="IMR9" s="164"/>
      <c r="IMS9" s="164"/>
      <c r="IMT9" s="164"/>
      <c r="IMU9" s="164"/>
      <c r="IMV9" s="164"/>
      <c r="IMW9" s="164"/>
      <c r="IMX9" s="164"/>
      <c r="IMY9" s="164"/>
      <c r="IMZ9" s="164"/>
      <c r="INA9" s="164"/>
      <c r="INB9" s="164"/>
      <c r="INC9" s="164"/>
      <c r="IND9" s="164"/>
      <c r="INE9" s="164"/>
      <c r="INF9" s="164"/>
      <c r="ING9" s="164"/>
      <c r="INH9" s="164"/>
      <c r="INI9" s="164"/>
      <c r="INJ9" s="164"/>
      <c r="INK9" s="164"/>
      <c r="INL9" s="164"/>
      <c r="INM9" s="164"/>
      <c r="INN9" s="164"/>
      <c r="INO9" s="164"/>
      <c r="INP9" s="164"/>
      <c r="INQ9" s="164"/>
      <c r="INR9" s="164"/>
      <c r="INS9" s="164"/>
      <c r="INT9" s="164"/>
      <c r="INU9" s="164"/>
      <c r="INV9" s="164"/>
      <c r="INW9" s="164"/>
      <c r="INX9" s="164"/>
      <c r="INY9" s="164"/>
      <c r="INZ9" s="164"/>
      <c r="IOA9" s="164"/>
      <c r="IOB9" s="164"/>
      <c r="IOC9" s="164"/>
      <c r="IOD9" s="164"/>
      <c r="IOE9" s="164"/>
      <c r="IOF9" s="164"/>
      <c r="IOG9" s="164"/>
      <c r="IOH9" s="164"/>
      <c r="IOI9" s="164"/>
      <c r="IOJ9" s="164"/>
      <c r="IOK9" s="164"/>
      <c r="IOL9" s="164"/>
      <c r="IOM9" s="164"/>
      <c r="ION9" s="164"/>
      <c r="IOO9" s="164"/>
      <c r="IOP9" s="164"/>
      <c r="IOQ9" s="164"/>
      <c r="IOR9" s="164"/>
      <c r="IOS9" s="164"/>
      <c r="IOT9" s="164"/>
      <c r="IOU9" s="164"/>
      <c r="IOV9" s="164"/>
      <c r="IOW9" s="164"/>
      <c r="IOX9" s="164"/>
      <c r="IOY9" s="164"/>
      <c r="IOZ9" s="164"/>
      <c r="IPA9" s="164"/>
      <c r="IPB9" s="164"/>
      <c r="IPC9" s="164"/>
      <c r="IPD9" s="164"/>
      <c r="IPE9" s="164"/>
      <c r="IPF9" s="164"/>
      <c r="IPG9" s="164"/>
      <c r="IPH9" s="164"/>
      <c r="IPI9" s="164"/>
      <c r="IPJ9" s="164"/>
      <c r="IPK9" s="164"/>
      <c r="IPL9" s="164"/>
      <c r="IPM9" s="164"/>
      <c r="IPN9" s="164"/>
      <c r="IPO9" s="164"/>
      <c r="IPP9" s="164"/>
      <c r="IPQ9" s="164"/>
      <c r="IPR9" s="164"/>
      <c r="IPS9" s="164"/>
      <c r="IPT9" s="164"/>
      <c r="IPU9" s="164"/>
      <c r="IPV9" s="164"/>
      <c r="IPW9" s="164"/>
      <c r="IPX9" s="164"/>
      <c r="IPY9" s="164"/>
      <c r="IPZ9" s="164"/>
      <c r="IQA9" s="164"/>
      <c r="IQB9" s="164"/>
      <c r="IQC9" s="164"/>
      <c r="IQD9" s="164"/>
      <c r="IQE9" s="164"/>
      <c r="IQF9" s="164"/>
      <c r="IQG9" s="164"/>
      <c r="IQH9" s="164"/>
      <c r="IQI9" s="164"/>
      <c r="IQJ9" s="164"/>
      <c r="IQK9" s="164"/>
      <c r="IQL9" s="164"/>
      <c r="IQM9" s="164"/>
      <c r="IQN9" s="164"/>
      <c r="IQO9" s="164"/>
      <c r="IQP9" s="164"/>
      <c r="IQQ9" s="164"/>
      <c r="IQR9" s="164"/>
      <c r="IQS9" s="164"/>
      <c r="IQT9" s="164"/>
      <c r="IQU9" s="164"/>
      <c r="IQV9" s="164"/>
      <c r="IQW9" s="164"/>
      <c r="IQX9" s="164"/>
      <c r="IQY9" s="164"/>
      <c r="IQZ9" s="164"/>
      <c r="IRA9" s="164"/>
      <c r="IRB9" s="164"/>
      <c r="IRC9" s="164"/>
      <c r="IRD9" s="164"/>
      <c r="IRE9" s="164"/>
      <c r="IRF9" s="164"/>
      <c r="IRG9" s="164"/>
      <c r="IRH9" s="164"/>
      <c r="IRI9" s="164"/>
      <c r="IRJ9" s="164"/>
      <c r="IRK9" s="164"/>
      <c r="IRL9" s="164"/>
      <c r="IRM9" s="164"/>
      <c r="IRN9" s="164"/>
      <c r="IRO9" s="164"/>
      <c r="IRP9" s="164"/>
      <c r="IRQ9" s="164"/>
      <c r="IRR9" s="164"/>
      <c r="IRS9" s="164"/>
      <c r="IRT9" s="164"/>
      <c r="IRU9" s="164"/>
      <c r="IRV9" s="164"/>
      <c r="IRW9" s="164"/>
      <c r="IRX9" s="164"/>
      <c r="IRY9" s="164"/>
      <c r="IRZ9" s="164"/>
      <c r="ISA9" s="164"/>
      <c r="ISB9" s="164"/>
      <c r="ISC9" s="164"/>
      <c r="ISD9" s="164"/>
      <c r="ISE9" s="164"/>
      <c r="ISF9" s="164"/>
      <c r="ISG9" s="164"/>
      <c r="ISH9" s="164"/>
      <c r="ISI9" s="164"/>
      <c r="ISJ9" s="164"/>
      <c r="ISK9" s="164"/>
      <c r="ISL9" s="164"/>
      <c r="ISM9" s="164"/>
      <c r="ISN9" s="164"/>
      <c r="ISO9" s="164"/>
      <c r="ISP9" s="164"/>
      <c r="ISQ9" s="164"/>
      <c r="ISR9" s="164"/>
      <c r="ISS9" s="164"/>
      <c r="IST9" s="164"/>
      <c r="ISU9" s="164"/>
      <c r="ISV9" s="164"/>
      <c r="ISW9" s="164"/>
      <c r="ISX9" s="164"/>
      <c r="ISY9" s="164"/>
      <c r="ISZ9" s="164"/>
      <c r="ITA9" s="164"/>
      <c r="ITB9" s="164"/>
      <c r="ITC9" s="164"/>
      <c r="ITD9" s="164"/>
      <c r="ITE9" s="164"/>
      <c r="ITF9" s="164"/>
      <c r="ITG9" s="164"/>
      <c r="ITH9" s="164"/>
      <c r="ITI9" s="164"/>
      <c r="ITJ9" s="164"/>
      <c r="ITK9" s="164"/>
      <c r="ITL9" s="164"/>
      <c r="ITM9" s="164"/>
      <c r="ITN9" s="164"/>
      <c r="ITO9" s="164"/>
      <c r="ITP9" s="164"/>
      <c r="ITQ9" s="164"/>
      <c r="ITR9" s="164"/>
      <c r="ITS9" s="164"/>
      <c r="ITT9" s="164"/>
      <c r="ITU9" s="164"/>
      <c r="ITV9" s="164"/>
      <c r="ITW9" s="164"/>
      <c r="ITX9" s="164"/>
      <c r="ITY9" s="164"/>
      <c r="ITZ9" s="164"/>
      <c r="IUA9" s="164"/>
      <c r="IUB9" s="164"/>
      <c r="IUC9" s="164"/>
      <c r="IUD9" s="164"/>
      <c r="IUE9" s="164"/>
      <c r="IUF9" s="164"/>
      <c r="IUG9" s="164"/>
      <c r="IUH9" s="164"/>
      <c r="IUI9" s="164"/>
      <c r="IUJ9" s="164"/>
      <c r="IUK9" s="164"/>
      <c r="IUL9" s="164"/>
      <c r="IUM9" s="164"/>
      <c r="IUN9" s="164"/>
      <c r="IUO9" s="164"/>
      <c r="IUP9" s="164"/>
      <c r="IUQ9" s="164"/>
      <c r="IUR9" s="164"/>
      <c r="IUS9" s="164"/>
      <c r="IUT9" s="164"/>
      <c r="IUU9" s="164"/>
      <c r="IUV9" s="164"/>
      <c r="IUW9" s="164"/>
      <c r="IUX9" s="164"/>
      <c r="IUY9" s="164"/>
      <c r="IUZ9" s="164"/>
      <c r="IVA9" s="164"/>
      <c r="IVB9" s="164"/>
      <c r="IVC9" s="164"/>
      <c r="IVD9" s="164"/>
      <c r="IVE9" s="164"/>
      <c r="IVF9" s="164"/>
      <c r="IVG9" s="164"/>
      <c r="IVH9" s="164"/>
      <c r="IVI9" s="164"/>
      <c r="IVJ9" s="164"/>
      <c r="IVK9" s="164"/>
      <c r="IVL9" s="164"/>
      <c r="IVM9" s="164"/>
      <c r="IVN9" s="164"/>
      <c r="IVO9" s="164"/>
      <c r="IVP9" s="164"/>
      <c r="IVQ9" s="164"/>
      <c r="IVR9" s="164"/>
      <c r="IVS9" s="164"/>
      <c r="IVT9" s="164"/>
      <c r="IVU9" s="164"/>
      <c r="IVV9" s="164"/>
      <c r="IVW9" s="164"/>
      <c r="IVX9" s="164"/>
      <c r="IVY9" s="164"/>
      <c r="IVZ9" s="164"/>
      <c r="IWA9" s="164"/>
      <c r="IWB9" s="164"/>
      <c r="IWC9" s="164"/>
      <c r="IWD9" s="164"/>
      <c r="IWE9" s="164"/>
      <c r="IWF9" s="164"/>
      <c r="IWG9" s="164"/>
      <c r="IWH9" s="164"/>
      <c r="IWI9" s="164"/>
      <c r="IWJ9" s="164"/>
      <c r="IWK9" s="164"/>
      <c r="IWL9" s="164"/>
      <c r="IWM9" s="164"/>
      <c r="IWN9" s="164"/>
      <c r="IWO9" s="164"/>
      <c r="IWP9" s="164"/>
      <c r="IWQ9" s="164"/>
      <c r="IWR9" s="164"/>
      <c r="IWS9" s="164"/>
      <c r="IWT9" s="164"/>
      <c r="IWU9" s="164"/>
      <c r="IWV9" s="164"/>
      <c r="IWW9" s="164"/>
      <c r="IWX9" s="164"/>
      <c r="IWY9" s="164"/>
      <c r="IWZ9" s="164"/>
      <c r="IXA9" s="164"/>
      <c r="IXB9" s="164"/>
      <c r="IXC9" s="164"/>
      <c r="IXD9" s="164"/>
      <c r="IXE9" s="164"/>
      <c r="IXF9" s="164"/>
      <c r="IXG9" s="164"/>
      <c r="IXH9" s="164"/>
      <c r="IXI9" s="164"/>
      <c r="IXJ9" s="164"/>
      <c r="IXK9" s="164"/>
      <c r="IXL9" s="164"/>
      <c r="IXM9" s="164"/>
      <c r="IXN9" s="164"/>
      <c r="IXO9" s="164"/>
      <c r="IXP9" s="164"/>
      <c r="IXQ9" s="164"/>
      <c r="IXR9" s="164"/>
      <c r="IXS9" s="164"/>
      <c r="IXT9" s="164"/>
      <c r="IXU9" s="164"/>
      <c r="IXV9" s="164"/>
      <c r="IXW9" s="164"/>
      <c r="IXX9" s="164"/>
      <c r="IXY9" s="164"/>
      <c r="IXZ9" s="164"/>
      <c r="IYA9" s="164"/>
      <c r="IYB9" s="164"/>
      <c r="IYC9" s="164"/>
      <c r="IYD9" s="164"/>
      <c r="IYE9" s="164"/>
      <c r="IYF9" s="164"/>
      <c r="IYG9" s="164"/>
      <c r="IYH9" s="164"/>
      <c r="IYI9" s="164"/>
      <c r="IYJ9" s="164"/>
      <c r="IYK9" s="164"/>
      <c r="IYL9" s="164"/>
      <c r="IYM9" s="164"/>
      <c r="IYN9" s="164"/>
      <c r="IYO9" s="164"/>
      <c r="IYP9" s="164"/>
      <c r="IYQ9" s="164"/>
      <c r="IYR9" s="164"/>
      <c r="IYS9" s="164"/>
      <c r="IYT9" s="164"/>
      <c r="IYU9" s="164"/>
      <c r="IYV9" s="164"/>
      <c r="IYW9" s="164"/>
      <c r="IYX9" s="164"/>
      <c r="IYY9" s="164"/>
      <c r="IYZ9" s="164"/>
      <c r="IZA9" s="164"/>
      <c r="IZB9" s="164"/>
      <c r="IZC9" s="164"/>
      <c r="IZD9" s="164"/>
      <c r="IZE9" s="164"/>
      <c r="IZF9" s="164"/>
      <c r="IZG9" s="164"/>
      <c r="IZH9" s="164"/>
      <c r="IZI9" s="164"/>
      <c r="IZJ9" s="164"/>
      <c r="IZK9" s="164"/>
      <c r="IZL9" s="164"/>
      <c r="IZM9" s="164"/>
      <c r="IZN9" s="164"/>
      <c r="IZO9" s="164"/>
      <c r="IZP9" s="164"/>
      <c r="IZQ9" s="164"/>
      <c r="IZR9" s="164"/>
      <c r="IZS9" s="164"/>
      <c r="IZT9" s="164"/>
      <c r="IZU9" s="164"/>
      <c r="IZV9" s="164"/>
      <c r="IZW9" s="164"/>
      <c r="IZX9" s="164"/>
      <c r="IZY9" s="164"/>
      <c r="IZZ9" s="164"/>
      <c r="JAA9" s="164"/>
      <c r="JAB9" s="164"/>
      <c r="JAC9" s="164"/>
      <c r="JAD9" s="164"/>
      <c r="JAE9" s="164"/>
      <c r="JAF9" s="164"/>
      <c r="JAG9" s="164"/>
      <c r="JAH9" s="164"/>
      <c r="JAI9" s="164"/>
      <c r="JAJ9" s="164"/>
      <c r="JAK9" s="164"/>
      <c r="JAL9" s="164"/>
      <c r="JAM9" s="164"/>
      <c r="JAN9" s="164"/>
      <c r="JAO9" s="164"/>
      <c r="JAP9" s="164"/>
      <c r="JAQ9" s="164"/>
      <c r="JAR9" s="164"/>
      <c r="JAS9" s="164"/>
      <c r="JAT9" s="164"/>
      <c r="JAU9" s="164"/>
      <c r="JAV9" s="164"/>
      <c r="JAW9" s="164"/>
      <c r="JAX9" s="164"/>
      <c r="JAY9" s="164"/>
      <c r="JAZ9" s="164"/>
      <c r="JBA9" s="164"/>
      <c r="JBB9" s="164"/>
      <c r="JBC9" s="164"/>
      <c r="JBD9" s="164"/>
      <c r="JBE9" s="164"/>
      <c r="JBF9" s="164"/>
      <c r="JBG9" s="164"/>
      <c r="JBH9" s="164"/>
      <c r="JBI9" s="164"/>
      <c r="JBJ9" s="164"/>
      <c r="JBK9" s="164"/>
      <c r="JBL9" s="164"/>
      <c r="JBM9" s="164"/>
      <c r="JBN9" s="164"/>
      <c r="JBO9" s="164"/>
      <c r="JBP9" s="164"/>
      <c r="JBQ9" s="164"/>
      <c r="JBR9" s="164"/>
      <c r="JBS9" s="164"/>
      <c r="JBT9" s="164"/>
      <c r="JBU9" s="164"/>
      <c r="JBV9" s="164"/>
      <c r="JBW9" s="164"/>
      <c r="JBX9" s="164"/>
      <c r="JBY9" s="164"/>
      <c r="JBZ9" s="164"/>
      <c r="JCA9" s="164"/>
      <c r="JCB9" s="164"/>
      <c r="JCC9" s="164"/>
      <c r="JCD9" s="164"/>
      <c r="JCE9" s="164"/>
      <c r="JCF9" s="164"/>
      <c r="JCG9" s="164"/>
      <c r="JCH9" s="164"/>
      <c r="JCI9" s="164"/>
      <c r="JCJ9" s="164"/>
      <c r="JCK9" s="164"/>
      <c r="JCL9" s="164"/>
      <c r="JCM9" s="164"/>
      <c r="JCN9" s="164"/>
      <c r="JCO9" s="164"/>
      <c r="JCP9" s="164"/>
      <c r="JCQ9" s="164"/>
      <c r="JCR9" s="164"/>
      <c r="JCS9" s="164"/>
      <c r="JCT9" s="164"/>
      <c r="JCU9" s="164"/>
      <c r="JCV9" s="164"/>
      <c r="JCW9" s="164"/>
      <c r="JCX9" s="164"/>
      <c r="JCY9" s="164"/>
      <c r="JCZ9" s="164"/>
      <c r="JDA9" s="164"/>
      <c r="JDB9" s="164"/>
      <c r="JDC9" s="164"/>
      <c r="JDD9" s="164"/>
      <c r="JDE9" s="164"/>
      <c r="JDF9" s="164"/>
      <c r="JDG9" s="164"/>
      <c r="JDH9" s="164"/>
      <c r="JDI9" s="164"/>
      <c r="JDJ9" s="164"/>
      <c r="JDK9" s="164"/>
      <c r="JDL9" s="164"/>
      <c r="JDM9" s="164"/>
      <c r="JDN9" s="164"/>
      <c r="JDO9" s="164"/>
      <c r="JDP9" s="164"/>
      <c r="JDQ9" s="164"/>
      <c r="JDR9" s="164"/>
      <c r="JDS9" s="164"/>
      <c r="JDT9" s="164"/>
      <c r="JDU9" s="164"/>
      <c r="JDV9" s="164"/>
      <c r="JDW9" s="164"/>
      <c r="JDX9" s="164"/>
      <c r="JDY9" s="164"/>
      <c r="JDZ9" s="164"/>
      <c r="JEA9" s="164"/>
      <c r="JEB9" s="164"/>
      <c r="JEC9" s="164"/>
      <c r="JED9" s="164"/>
      <c r="JEE9" s="164"/>
      <c r="JEF9" s="164"/>
      <c r="JEG9" s="164"/>
      <c r="JEH9" s="164"/>
      <c r="JEI9" s="164"/>
      <c r="JEJ9" s="164"/>
      <c r="JEK9" s="164"/>
      <c r="JEL9" s="164"/>
      <c r="JEM9" s="164"/>
      <c r="JEN9" s="164"/>
      <c r="JEO9" s="164"/>
      <c r="JEP9" s="164"/>
      <c r="JEQ9" s="164"/>
      <c r="JER9" s="164"/>
      <c r="JES9" s="164"/>
      <c r="JET9" s="164"/>
      <c r="JEU9" s="164"/>
      <c r="JEV9" s="164"/>
      <c r="JEW9" s="164"/>
      <c r="JEX9" s="164"/>
      <c r="JEY9" s="164"/>
      <c r="JEZ9" s="164"/>
      <c r="JFA9" s="164"/>
      <c r="JFB9" s="164"/>
      <c r="JFC9" s="164"/>
      <c r="JFD9" s="164"/>
      <c r="JFE9" s="164"/>
      <c r="JFF9" s="164"/>
      <c r="JFG9" s="164"/>
      <c r="JFH9" s="164"/>
      <c r="JFI9" s="164"/>
      <c r="JFJ9" s="164"/>
      <c r="JFK9" s="164"/>
      <c r="JFL9" s="164"/>
      <c r="JFM9" s="164"/>
      <c r="JFN9" s="164"/>
      <c r="JFO9" s="164"/>
      <c r="JFP9" s="164"/>
      <c r="JFQ9" s="164"/>
      <c r="JFR9" s="164"/>
      <c r="JFS9" s="164"/>
      <c r="JFT9" s="164"/>
      <c r="JFU9" s="164"/>
      <c r="JFV9" s="164"/>
      <c r="JFW9" s="164"/>
      <c r="JFX9" s="164"/>
      <c r="JFY9" s="164"/>
      <c r="JFZ9" s="164"/>
      <c r="JGA9" s="164"/>
      <c r="JGB9" s="164"/>
      <c r="JGC9" s="164"/>
      <c r="JGD9" s="164"/>
      <c r="JGE9" s="164"/>
      <c r="JGF9" s="164"/>
      <c r="JGG9" s="164"/>
      <c r="JGH9" s="164"/>
      <c r="JGI9" s="164"/>
      <c r="JGJ9" s="164"/>
      <c r="JGK9" s="164"/>
      <c r="JGL9" s="164"/>
      <c r="JGM9" s="164"/>
      <c r="JGN9" s="164"/>
      <c r="JGO9" s="164"/>
      <c r="JGP9" s="164"/>
      <c r="JGQ9" s="164"/>
      <c r="JGR9" s="164"/>
      <c r="JGS9" s="164"/>
      <c r="JGT9" s="164"/>
      <c r="JGU9" s="164"/>
      <c r="JGV9" s="164"/>
      <c r="JGW9" s="164"/>
      <c r="JGX9" s="164"/>
      <c r="JGY9" s="164"/>
      <c r="JGZ9" s="164"/>
      <c r="JHA9" s="164"/>
      <c r="JHB9" s="164"/>
      <c r="JHC9" s="164"/>
      <c r="JHD9" s="164"/>
      <c r="JHE9" s="164"/>
      <c r="JHF9" s="164"/>
      <c r="JHG9" s="164"/>
      <c r="JHH9" s="164"/>
      <c r="JHI9" s="164"/>
      <c r="JHJ9" s="164"/>
      <c r="JHK9" s="164"/>
      <c r="JHL9" s="164"/>
      <c r="JHM9" s="164"/>
      <c r="JHN9" s="164"/>
      <c r="JHO9" s="164"/>
      <c r="JHP9" s="164"/>
      <c r="JHQ9" s="164"/>
      <c r="JHR9" s="164"/>
      <c r="JHS9" s="164"/>
      <c r="JHT9" s="164"/>
      <c r="JHU9" s="164"/>
      <c r="JHV9" s="164"/>
      <c r="JHW9" s="164"/>
      <c r="JHX9" s="164"/>
      <c r="JHY9" s="164"/>
      <c r="JHZ9" s="164"/>
      <c r="JIA9" s="164"/>
      <c r="JIB9" s="164"/>
      <c r="JIC9" s="164"/>
      <c r="JID9" s="164"/>
      <c r="JIE9" s="164"/>
      <c r="JIF9" s="164"/>
      <c r="JIG9" s="164"/>
      <c r="JIH9" s="164"/>
      <c r="JII9" s="164"/>
      <c r="JIJ9" s="164"/>
      <c r="JIK9" s="164"/>
      <c r="JIL9" s="164"/>
      <c r="JIM9" s="164"/>
      <c r="JIN9" s="164"/>
      <c r="JIO9" s="164"/>
      <c r="JIP9" s="164"/>
      <c r="JIQ9" s="164"/>
      <c r="JIR9" s="164"/>
      <c r="JIS9" s="164"/>
      <c r="JIT9" s="164"/>
      <c r="JIU9" s="164"/>
      <c r="JIV9" s="164"/>
      <c r="JIW9" s="164"/>
      <c r="JIX9" s="164"/>
      <c r="JIY9" s="164"/>
      <c r="JIZ9" s="164"/>
      <c r="JJA9" s="164"/>
      <c r="JJB9" s="164"/>
      <c r="JJC9" s="164"/>
      <c r="JJD9" s="164"/>
      <c r="JJE9" s="164"/>
      <c r="JJF9" s="164"/>
      <c r="JJG9" s="164"/>
      <c r="JJH9" s="164"/>
      <c r="JJI9" s="164"/>
      <c r="JJJ9" s="164"/>
      <c r="JJK9" s="164"/>
      <c r="JJL9" s="164"/>
      <c r="JJM9" s="164"/>
      <c r="JJN9" s="164"/>
      <c r="JJO9" s="164"/>
      <c r="JJP9" s="164"/>
      <c r="JJQ9" s="164"/>
      <c r="JJR9" s="164"/>
      <c r="JJS9" s="164"/>
      <c r="JJT9" s="164"/>
      <c r="JJU9" s="164"/>
      <c r="JJV9" s="164"/>
      <c r="JJW9" s="164"/>
      <c r="JJX9" s="164"/>
      <c r="JJY9" s="164"/>
      <c r="JJZ9" s="164"/>
      <c r="JKA9" s="164"/>
      <c r="JKB9" s="164"/>
      <c r="JKC9" s="164"/>
      <c r="JKD9" s="164"/>
      <c r="JKE9" s="164"/>
      <c r="JKF9" s="164"/>
      <c r="JKG9" s="164"/>
      <c r="JKH9" s="164"/>
      <c r="JKI9" s="164"/>
      <c r="JKJ9" s="164"/>
      <c r="JKK9" s="164"/>
      <c r="JKL9" s="164"/>
      <c r="JKM9" s="164"/>
      <c r="JKN9" s="164"/>
      <c r="JKO9" s="164"/>
      <c r="JKP9" s="164"/>
      <c r="JKQ9" s="164"/>
      <c r="JKR9" s="164"/>
      <c r="JKS9" s="164"/>
      <c r="JKT9" s="164"/>
      <c r="JKU9" s="164"/>
      <c r="JKV9" s="164"/>
      <c r="JKW9" s="164"/>
      <c r="JKX9" s="164"/>
      <c r="JKY9" s="164"/>
      <c r="JKZ9" s="164"/>
      <c r="JLA9" s="164"/>
      <c r="JLB9" s="164"/>
      <c r="JLC9" s="164"/>
      <c r="JLD9" s="164"/>
      <c r="JLE9" s="164"/>
      <c r="JLF9" s="164"/>
      <c r="JLG9" s="164"/>
      <c r="JLH9" s="164"/>
      <c r="JLI9" s="164"/>
      <c r="JLJ9" s="164"/>
      <c r="JLK9" s="164"/>
      <c r="JLL9" s="164"/>
      <c r="JLM9" s="164"/>
      <c r="JLN9" s="164"/>
      <c r="JLO9" s="164"/>
      <c r="JLP9" s="164"/>
      <c r="JLQ9" s="164"/>
      <c r="JLR9" s="164"/>
      <c r="JLS9" s="164"/>
      <c r="JLT9" s="164"/>
      <c r="JLU9" s="164"/>
      <c r="JLV9" s="164"/>
      <c r="JLW9" s="164"/>
      <c r="JLX9" s="164"/>
      <c r="JLY9" s="164"/>
      <c r="JLZ9" s="164"/>
      <c r="JMA9" s="164"/>
      <c r="JMB9" s="164"/>
      <c r="JMC9" s="164"/>
      <c r="JMD9" s="164"/>
      <c r="JME9" s="164"/>
      <c r="JMF9" s="164"/>
      <c r="JMG9" s="164"/>
      <c r="JMH9" s="164"/>
      <c r="JMI9" s="164"/>
      <c r="JMJ9" s="164"/>
      <c r="JMK9" s="164"/>
      <c r="JML9" s="164"/>
      <c r="JMM9" s="164"/>
      <c r="JMN9" s="164"/>
      <c r="JMO9" s="164"/>
      <c r="JMP9" s="164"/>
      <c r="JMQ9" s="164"/>
      <c r="JMR9" s="164"/>
      <c r="JMS9" s="164"/>
      <c r="JMT9" s="164"/>
      <c r="JMU9" s="164"/>
      <c r="JMV9" s="164"/>
      <c r="JMW9" s="164"/>
      <c r="JMX9" s="164"/>
      <c r="JMY9" s="164"/>
      <c r="JMZ9" s="164"/>
      <c r="JNA9" s="164"/>
      <c r="JNB9" s="164"/>
      <c r="JNC9" s="164"/>
      <c r="JND9" s="164"/>
      <c r="JNE9" s="164"/>
      <c r="JNF9" s="164"/>
      <c r="JNG9" s="164"/>
      <c r="JNH9" s="164"/>
      <c r="JNI9" s="164"/>
      <c r="JNJ9" s="164"/>
      <c r="JNK9" s="164"/>
      <c r="JNL9" s="164"/>
      <c r="JNM9" s="164"/>
      <c r="JNN9" s="164"/>
      <c r="JNO9" s="164"/>
      <c r="JNP9" s="164"/>
      <c r="JNQ9" s="164"/>
      <c r="JNR9" s="164"/>
      <c r="JNS9" s="164"/>
      <c r="JNT9" s="164"/>
      <c r="JNU9" s="164"/>
      <c r="JNV9" s="164"/>
      <c r="JNW9" s="164"/>
      <c r="JNX9" s="164"/>
      <c r="JNY9" s="164"/>
      <c r="JNZ9" s="164"/>
      <c r="JOA9" s="164"/>
      <c r="JOB9" s="164"/>
      <c r="JOC9" s="164"/>
      <c r="JOD9" s="164"/>
      <c r="JOE9" s="164"/>
      <c r="JOF9" s="164"/>
      <c r="JOG9" s="164"/>
      <c r="JOH9" s="164"/>
      <c r="JOI9" s="164"/>
      <c r="JOJ9" s="164"/>
      <c r="JOK9" s="164"/>
      <c r="JOL9" s="164"/>
      <c r="JOM9" s="164"/>
      <c r="JON9" s="164"/>
      <c r="JOO9" s="164"/>
      <c r="JOP9" s="164"/>
      <c r="JOQ9" s="164"/>
      <c r="JOR9" s="164"/>
      <c r="JOS9" s="164"/>
      <c r="JOT9" s="164"/>
      <c r="JOU9" s="164"/>
      <c r="JOV9" s="164"/>
      <c r="JOW9" s="164"/>
      <c r="JOX9" s="164"/>
      <c r="JOY9" s="164"/>
      <c r="JOZ9" s="164"/>
      <c r="JPA9" s="164"/>
      <c r="JPB9" s="164"/>
      <c r="JPC9" s="164"/>
      <c r="JPD9" s="164"/>
      <c r="JPE9" s="164"/>
      <c r="JPF9" s="164"/>
      <c r="JPG9" s="164"/>
      <c r="JPH9" s="164"/>
      <c r="JPI9" s="164"/>
      <c r="JPJ9" s="164"/>
      <c r="JPK9" s="164"/>
      <c r="JPL9" s="164"/>
      <c r="JPM9" s="164"/>
      <c r="JPN9" s="164"/>
      <c r="JPO9" s="164"/>
      <c r="JPP9" s="164"/>
      <c r="JPQ9" s="164"/>
      <c r="JPR9" s="164"/>
      <c r="JPS9" s="164"/>
      <c r="JPT9" s="164"/>
      <c r="JPU9" s="164"/>
      <c r="JPV9" s="164"/>
      <c r="JPW9" s="164"/>
      <c r="JPX9" s="164"/>
      <c r="JPY9" s="164"/>
      <c r="JPZ9" s="164"/>
      <c r="JQA9" s="164"/>
      <c r="JQB9" s="164"/>
      <c r="JQC9" s="164"/>
      <c r="JQD9" s="164"/>
      <c r="JQE9" s="164"/>
      <c r="JQF9" s="164"/>
      <c r="JQG9" s="164"/>
      <c r="JQH9" s="164"/>
      <c r="JQI9" s="164"/>
      <c r="JQJ9" s="164"/>
      <c r="JQK9" s="164"/>
      <c r="JQL9" s="164"/>
      <c r="JQM9" s="164"/>
      <c r="JQN9" s="164"/>
      <c r="JQO9" s="164"/>
      <c r="JQP9" s="164"/>
      <c r="JQQ9" s="164"/>
      <c r="JQR9" s="164"/>
      <c r="JQS9" s="164"/>
      <c r="JQT9" s="164"/>
      <c r="JQU9" s="164"/>
      <c r="JQV9" s="164"/>
      <c r="JQW9" s="164"/>
      <c r="JQX9" s="164"/>
      <c r="JQY9" s="164"/>
      <c r="JQZ9" s="164"/>
      <c r="JRA9" s="164"/>
      <c r="JRB9" s="164"/>
      <c r="JRC9" s="164"/>
      <c r="JRD9" s="164"/>
      <c r="JRE9" s="164"/>
      <c r="JRF9" s="164"/>
      <c r="JRG9" s="164"/>
      <c r="JRH9" s="164"/>
      <c r="JRI9" s="164"/>
      <c r="JRJ9" s="164"/>
      <c r="JRK9" s="164"/>
      <c r="JRL9" s="164"/>
      <c r="JRM9" s="164"/>
      <c r="JRN9" s="164"/>
      <c r="JRO9" s="164"/>
      <c r="JRP9" s="164"/>
      <c r="JRQ9" s="164"/>
      <c r="JRR9" s="164"/>
      <c r="JRS9" s="164"/>
      <c r="JRT9" s="164"/>
      <c r="JRU9" s="164"/>
      <c r="JRV9" s="164"/>
      <c r="JRW9" s="164"/>
      <c r="JRX9" s="164"/>
      <c r="JRY9" s="164"/>
      <c r="JRZ9" s="164"/>
      <c r="JSA9" s="164"/>
      <c r="JSB9" s="164"/>
      <c r="JSC9" s="164"/>
      <c r="JSD9" s="164"/>
      <c r="JSE9" s="164"/>
      <c r="JSF9" s="164"/>
      <c r="JSG9" s="164"/>
      <c r="JSH9" s="164"/>
      <c r="JSI9" s="164"/>
      <c r="JSJ9" s="164"/>
      <c r="JSK9" s="164"/>
      <c r="JSL9" s="164"/>
      <c r="JSM9" s="164"/>
      <c r="JSN9" s="164"/>
      <c r="JSO9" s="164"/>
      <c r="JSP9" s="164"/>
      <c r="JSQ9" s="164"/>
      <c r="JSR9" s="164"/>
      <c r="JSS9" s="164"/>
      <c r="JST9" s="164"/>
      <c r="JSU9" s="164"/>
      <c r="JSV9" s="164"/>
      <c r="JSW9" s="164"/>
      <c r="JSX9" s="164"/>
      <c r="JSY9" s="164"/>
      <c r="JSZ9" s="164"/>
      <c r="JTA9" s="164"/>
      <c r="JTB9" s="164"/>
      <c r="JTC9" s="164"/>
      <c r="JTD9" s="164"/>
      <c r="JTE9" s="164"/>
      <c r="JTF9" s="164"/>
      <c r="JTG9" s="164"/>
      <c r="JTH9" s="164"/>
      <c r="JTI9" s="164"/>
      <c r="JTJ9" s="164"/>
      <c r="JTK9" s="164"/>
      <c r="JTL9" s="164"/>
      <c r="JTM9" s="164"/>
      <c r="JTN9" s="164"/>
      <c r="JTO9" s="164"/>
      <c r="JTP9" s="164"/>
      <c r="JTQ9" s="164"/>
      <c r="JTR9" s="164"/>
      <c r="JTS9" s="164"/>
      <c r="JTT9" s="164"/>
      <c r="JTU9" s="164"/>
      <c r="JTV9" s="164"/>
      <c r="JTW9" s="164"/>
      <c r="JTX9" s="164"/>
      <c r="JTY9" s="164"/>
      <c r="JTZ9" s="164"/>
      <c r="JUA9" s="164"/>
      <c r="JUB9" s="164"/>
      <c r="JUC9" s="164"/>
      <c r="JUD9" s="164"/>
      <c r="JUE9" s="164"/>
      <c r="JUF9" s="164"/>
      <c r="JUG9" s="164"/>
      <c r="JUH9" s="164"/>
      <c r="JUI9" s="164"/>
      <c r="JUJ9" s="164"/>
      <c r="JUK9" s="164"/>
      <c r="JUL9" s="164"/>
      <c r="JUM9" s="164"/>
      <c r="JUN9" s="164"/>
      <c r="JUO9" s="164"/>
      <c r="JUP9" s="164"/>
      <c r="JUQ9" s="164"/>
      <c r="JUR9" s="164"/>
      <c r="JUS9" s="164"/>
      <c r="JUT9" s="164"/>
      <c r="JUU9" s="164"/>
      <c r="JUV9" s="164"/>
      <c r="JUW9" s="164"/>
      <c r="JUX9" s="164"/>
      <c r="JUY9" s="164"/>
      <c r="JUZ9" s="164"/>
      <c r="JVA9" s="164"/>
      <c r="JVB9" s="164"/>
      <c r="JVC9" s="164"/>
      <c r="JVD9" s="164"/>
      <c r="JVE9" s="164"/>
      <c r="JVF9" s="164"/>
      <c r="JVG9" s="164"/>
      <c r="JVH9" s="164"/>
      <c r="JVI9" s="164"/>
      <c r="JVJ9" s="164"/>
      <c r="JVK9" s="164"/>
      <c r="JVL9" s="164"/>
      <c r="JVM9" s="164"/>
      <c r="JVN9" s="164"/>
      <c r="JVO9" s="164"/>
      <c r="JVP9" s="164"/>
      <c r="JVQ9" s="164"/>
      <c r="JVR9" s="164"/>
      <c r="JVS9" s="164"/>
      <c r="JVT9" s="164"/>
      <c r="JVU9" s="164"/>
      <c r="JVV9" s="164"/>
      <c r="JVW9" s="164"/>
      <c r="JVX9" s="164"/>
      <c r="JVY9" s="164"/>
      <c r="JVZ9" s="164"/>
      <c r="JWA9" s="164"/>
      <c r="JWB9" s="164"/>
      <c r="JWC9" s="164"/>
      <c r="JWD9" s="164"/>
      <c r="JWE9" s="164"/>
      <c r="JWF9" s="164"/>
      <c r="JWG9" s="164"/>
      <c r="JWH9" s="164"/>
      <c r="JWI9" s="164"/>
      <c r="JWJ9" s="164"/>
      <c r="JWK9" s="164"/>
      <c r="JWL9" s="164"/>
      <c r="JWM9" s="164"/>
      <c r="JWN9" s="164"/>
      <c r="JWO9" s="164"/>
      <c r="JWP9" s="164"/>
      <c r="JWQ9" s="164"/>
      <c r="JWR9" s="164"/>
      <c r="JWS9" s="164"/>
      <c r="JWT9" s="164"/>
      <c r="JWU9" s="164"/>
      <c r="JWV9" s="164"/>
      <c r="JWW9" s="164"/>
      <c r="JWX9" s="164"/>
      <c r="JWY9" s="164"/>
      <c r="JWZ9" s="164"/>
      <c r="JXA9" s="164"/>
      <c r="JXB9" s="164"/>
      <c r="JXC9" s="164"/>
      <c r="JXD9" s="164"/>
      <c r="JXE9" s="164"/>
      <c r="JXF9" s="164"/>
      <c r="JXG9" s="164"/>
      <c r="JXH9" s="164"/>
      <c r="JXI9" s="164"/>
      <c r="JXJ9" s="164"/>
      <c r="JXK9" s="164"/>
      <c r="JXL9" s="164"/>
      <c r="JXM9" s="164"/>
      <c r="JXN9" s="164"/>
      <c r="JXO9" s="164"/>
      <c r="JXP9" s="164"/>
      <c r="JXQ9" s="164"/>
      <c r="JXR9" s="164"/>
      <c r="JXS9" s="164"/>
      <c r="JXT9" s="164"/>
      <c r="JXU9" s="164"/>
      <c r="JXV9" s="164"/>
      <c r="JXW9" s="164"/>
      <c r="JXX9" s="164"/>
      <c r="JXY9" s="164"/>
      <c r="JXZ9" s="164"/>
      <c r="JYA9" s="164"/>
      <c r="JYB9" s="164"/>
      <c r="JYC9" s="164"/>
      <c r="JYD9" s="164"/>
      <c r="JYE9" s="164"/>
      <c r="JYF9" s="164"/>
      <c r="JYG9" s="164"/>
      <c r="JYH9" s="164"/>
      <c r="JYI9" s="164"/>
      <c r="JYJ9" s="164"/>
      <c r="JYK9" s="164"/>
      <c r="JYL9" s="164"/>
      <c r="JYM9" s="164"/>
      <c r="JYN9" s="164"/>
      <c r="JYO9" s="164"/>
      <c r="JYP9" s="164"/>
      <c r="JYQ9" s="164"/>
      <c r="JYR9" s="164"/>
      <c r="JYS9" s="164"/>
      <c r="JYT9" s="164"/>
      <c r="JYU9" s="164"/>
      <c r="JYV9" s="164"/>
      <c r="JYW9" s="164"/>
      <c r="JYX9" s="164"/>
      <c r="JYY9" s="164"/>
      <c r="JYZ9" s="164"/>
      <c r="JZA9" s="164"/>
      <c r="JZB9" s="164"/>
      <c r="JZC9" s="164"/>
      <c r="JZD9" s="164"/>
      <c r="JZE9" s="164"/>
      <c r="JZF9" s="164"/>
      <c r="JZG9" s="164"/>
      <c r="JZH9" s="164"/>
      <c r="JZI9" s="164"/>
      <c r="JZJ9" s="164"/>
      <c r="JZK9" s="164"/>
      <c r="JZL9" s="164"/>
      <c r="JZM9" s="164"/>
      <c r="JZN9" s="164"/>
      <c r="JZO9" s="164"/>
      <c r="JZP9" s="164"/>
      <c r="JZQ9" s="164"/>
      <c r="JZR9" s="164"/>
      <c r="JZS9" s="164"/>
      <c r="JZT9" s="164"/>
      <c r="JZU9" s="164"/>
      <c r="JZV9" s="164"/>
      <c r="JZW9" s="164"/>
      <c r="JZX9" s="164"/>
      <c r="JZY9" s="164"/>
      <c r="JZZ9" s="164"/>
      <c r="KAA9" s="164"/>
      <c r="KAB9" s="164"/>
      <c r="KAC9" s="164"/>
      <c r="KAD9" s="164"/>
      <c r="KAE9" s="164"/>
      <c r="KAF9" s="164"/>
      <c r="KAG9" s="164"/>
      <c r="KAH9" s="164"/>
      <c r="KAI9" s="164"/>
      <c r="KAJ9" s="164"/>
      <c r="KAK9" s="164"/>
      <c r="KAL9" s="164"/>
      <c r="KAM9" s="164"/>
      <c r="KAN9" s="164"/>
      <c r="KAO9" s="164"/>
      <c r="KAP9" s="164"/>
      <c r="KAQ9" s="164"/>
      <c r="KAR9" s="164"/>
      <c r="KAS9" s="164"/>
      <c r="KAT9" s="164"/>
      <c r="KAU9" s="164"/>
      <c r="KAV9" s="164"/>
      <c r="KAW9" s="164"/>
      <c r="KAX9" s="164"/>
      <c r="KAY9" s="164"/>
      <c r="KAZ9" s="164"/>
      <c r="KBA9" s="164"/>
      <c r="KBB9" s="164"/>
      <c r="KBC9" s="164"/>
      <c r="KBD9" s="164"/>
      <c r="KBE9" s="164"/>
      <c r="KBF9" s="164"/>
      <c r="KBG9" s="164"/>
      <c r="KBH9" s="164"/>
      <c r="KBI9" s="164"/>
      <c r="KBJ9" s="164"/>
      <c r="KBK9" s="164"/>
      <c r="KBL9" s="164"/>
      <c r="KBM9" s="164"/>
      <c r="KBN9" s="164"/>
      <c r="KBO9" s="164"/>
      <c r="KBP9" s="164"/>
      <c r="KBQ9" s="164"/>
      <c r="KBR9" s="164"/>
      <c r="KBS9" s="164"/>
      <c r="KBT9" s="164"/>
      <c r="KBU9" s="164"/>
      <c r="KBV9" s="164"/>
      <c r="KBW9" s="164"/>
      <c r="KBX9" s="164"/>
      <c r="KBY9" s="164"/>
      <c r="KBZ9" s="164"/>
      <c r="KCA9" s="164"/>
      <c r="KCB9" s="164"/>
      <c r="KCC9" s="164"/>
      <c r="KCD9" s="164"/>
      <c r="KCE9" s="164"/>
      <c r="KCF9" s="164"/>
      <c r="KCG9" s="164"/>
      <c r="KCH9" s="164"/>
      <c r="KCI9" s="164"/>
      <c r="KCJ9" s="164"/>
      <c r="KCK9" s="164"/>
      <c r="KCL9" s="164"/>
      <c r="KCM9" s="164"/>
      <c r="KCN9" s="164"/>
      <c r="KCO9" s="164"/>
      <c r="KCP9" s="164"/>
      <c r="KCQ9" s="164"/>
      <c r="KCR9" s="164"/>
      <c r="KCS9" s="164"/>
      <c r="KCT9" s="164"/>
      <c r="KCU9" s="164"/>
      <c r="KCV9" s="164"/>
      <c r="KCW9" s="164"/>
      <c r="KCX9" s="164"/>
      <c r="KCY9" s="164"/>
      <c r="KCZ9" s="164"/>
      <c r="KDA9" s="164"/>
      <c r="KDB9" s="164"/>
      <c r="KDC9" s="164"/>
      <c r="KDD9" s="164"/>
      <c r="KDE9" s="164"/>
      <c r="KDF9" s="164"/>
      <c r="KDG9" s="164"/>
      <c r="KDH9" s="164"/>
      <c r="KDI9" s="164"/>
      <c r="KDJ9" s="164"/>
      <c r="KDK9" s="164"/>
      <c r="KDL9" s="164"/>
      <c r="KDM9" s="164"/>
      <c r="KDN9" s="164"/>
      <c r="KDO9" s="164"/>
      <c r="KDP9" s="164"/>
      <c r="KDQ9" s="164"/>
      <c r="KDR9" s="164"/>
      <c r="KDS9" s="164"/>
      <c r="KDT9" s="164"/>
      <c r="KDU9" s="164"/>
      <c r="KDV9" s="164"/>
      <c r="KDW9" s="164"/>
      <c r="KDX9" s="164"/>
      <c r="KDY9" s="164"/>
      <c r="KDZ9" s="164"/>
      <c r="KEA9" s="164"/>
      <c r="KEB9" s="164"/>
      <c r="KEC9" s="164"/>
      <c r="KED9" s="164"/>
      <c r="KEE9" s="164"/>
      <c r="KEF9" s="164"/>
      <c r="KEG9" s="164"/>
      <c r="KEH9" s="164"/>
      <c r="KEI9" s="164"/>
      <c r="KEJ9" s="164"/>
      <c r="KEK9" s="164"/>
      <c r="KEL9" s="164"/>
      <c r="KEM9" s="164"/>
      <c r="KEN9" s="164"/>
      <c r="KEO9" s="164"/>
      <c r="KEP9" s="164"/>
      <c r="KEQ9" s="164"/>
      <c r="KER9" s="164"/>
      <c r="KES9" s="164"/>
      <c r="KET9" s="164"/>
      <c r="KEU9" s="164"/>
      <c r="KEV9" s="164"/>
      <c r="KEW9" s="164"/>
      <c r="KEX9" s="164"/>
      <c r="KEY9" s="164"/>
      <c r="KEZ9" s="164"/>
      <c r="KFA9" s="164"/>
      <c r="KFB9" s="164"/>
      <c r="KFC9" s="164"/>
      <c r="KFD9" s="164"/>
      <c r="KFE9" s="164"/>
      <c r="KFF9" s="164"/>
      <c r="KFG9" s="164"/>
      <c r="KFH9" s="164"/>
      <c r="KFI9" s="164"/>
      <c r="KFJ9" s="164"/>
      <c r="KFK9" s="164"/>
      <c r="KFL9" s="164"/>
      <c r="KFM9" s="164"/>
      <c r="KFN9" s="164"/>
      <c r="KFO9" s="164"/>
      <c r="KFP9" s="164"/>
      <c r="KFQ9" s="164"/>
      <c r="KFR9" s="164"/>
      <c r="KFS9" s="164"/>
      <c r="KFT9" s="164"/>
      <c r="KFU9" s="164"/>
      <c r="KFV9" s="164"/>
      <c r="KFW9" s="164"/>
      <c r="KFX9" s="164"/>
      <c r="KFY9" s="164"/>
      <c r="KFZ9" s="164"/>
      <c r="KGA9" s="164"/>
      <c r="KGB9" s="164"/>
      <c r="KGC9" s="164"/>
      <c r="KGD9" s="164"/>
      <c r="KGE9" s="164"/>
      <c r="KGF9" s="164"/>
      <c r="KGG9" s="164"/>
      <c r="KGH9" s="164"/>
      <c r="KGI9" s="164"/>
      <c r="KGJ9" s="164"/>
      <c r="KGK9" s="164"/>
      <c r="KGL9" s="164"/>
      <c r="KGM9" s="164"/>
      <c r="KGN9" s="164"/>
      <c r="KGO9" s="164"/>
      <c r="KGP9" s="164"/>
      <c r="KGQ9" s="164"/>
      <c r="KGR9" s="164"/>
      <c r="KGS9" s="164"/>
      <c r="KGT9" s="164"/>
      <c r="KGU9" s="164"/>
      <c r="KGV9" s="164"/>
      <c r="KGW9" s="164"/>
      <c r="KGX9" s="164"/>
      <c r="KGY9" s="164"/>
      <c r="KGZ9" s="164"/>
      <c r="KHA9" s="164"/>
      <c r="KHB9" s="164"/>
      <c r="KHC9" s="164"/>
      <c r="KHD9" s="164"/>
      <c r="KHE9" s="164"/>
      <c r="KHF9" s="164"/>
      <c r="KHG9" s="164"/>
      <c r="KHH9" s="164"/>
      <c r="KHI9" s="164"/>
      <c r="KHJ9" s="164"/>
      <c r="KHK9" s="164"/>
      <c r="KHL9" s="164"/>
      <c r="KHM9" s="164"/>
      <c r="KHN9" s="164"/>
      <c r="KHO9" s="164"/>
      <c r="KHP9" s="164"/>
      <c r="KHQ9" s="164"/>
      <c r="KHR9" s="164"/>
      <c r="KHS9" s="164"/>
      <c r="KHT9" s="164"/>
      <c r="KHU9" s="164"/>
      <c r="KHV9" s="164"/>
      <c r="KHW9" s="164"/>
      <c r="KHX9" s="164"/>
      <c r="KHY9" s="164"/>
      <c r="KHZ9" s="164"/>
      <c r="KIA9" s="164"/>
      <c r="KIB9" s="164"/>
      <c r="KIC9" s="164"/>
      <c r="KID9" s="164"/>
      <c r="KIE9" s="164"/>
      <c r="KIF9" s="164"/>
      <c r="KIG9" s="164"/>
      <c r="KIH9" s="164"/>
      <c r="KII9" s="164"/>
      <c r="KIJ9" s="164"/>
      <c r="KIK9" s="164"/>
      <c r="KIL9" s="164"/>
      <c r="KIM9" s="164"/>
      <c r="KIN9" s="164"/>
      <c r="KIO9" s="164"/>
      <c r="KIP9" s="164"/>
      <c r="KIQ9" s="164"/>
      <c r="KIR9" s="164"/>
      <c r="KIS9" s="164"/>
      <c r="KIT9" s="164"/>
      <c r="KIU9" s="164"/>
      <c r="KIV9" s="164"/>
      <c r="KIW9" s="164"/>
      <c r="KIX9" s="164"/>
      <c r="KIY9" s="164"/>
      <c r="KIZ9" s="164"/>
      <c r="KJA9" s="164"/>
      <c r="KJB9" s="164"/>
      <c r="KJC9" s="164"/>
      <c r="KJD9" s="164"/>
      <c r="KJE9" s="164"/>
      <c r="KJF9" s="164"/>
      <c r="KJG9" s="164"/>
      <c r="KJH9" s="164"/>
      <c r="KJI9" s="164"/>
      <c r="KJJ9" s="164"/>
      <c r="KJK9" s="164"/>
      <c r="KJL9" s="164"/>
      <c r="KJM9" s="164"/>
      <c r="KJN9" s="164"/>
      <c r="KJO9" s="164"/>
      <c r="KJP9" s="164"/>
      <c r="KJQ9" s="164"/>
      <c r="KJR9" s="164"/>
      <c r="KJS9" s="164"/>
      <c r="KJT9" s="164"/>
      <c r="KJU9" s="164"/>
      <c r="KJV9" s="164"/>
      <c r="KJW9" s="164"/>
      <c r="KJX9" s="164"/>
      <c r="KJY9" s="164"/>
      <c r="KJZ9" s="164"/>
      <c r="KKA9" s="164"/>
      <c r="KKB9" s="164"/>
      <c r="KKC9" s="164"/>
      <c r="KKD9" s="164"/>
      <c r="KKE9" s="164"/>
      <c r="KKF9" s="164"/>
      <c r="KKG9" s="164"/>
      <c r="KKH9" s="164"/>
      <c r="KKI9" s="164"/>
      <c r="KKJ9" s="164"/>
      <c r="KKK9" s="164"/>
      <c r="KKL9" s="164"/>
      <c r="KKM9" s="164"/>
      <c r="KKN9" s="164"/>
      <c r="KKO9" s="164"/>
      <c r="KKP9" s="164"/>
      <c r="KKQ9" s="164"/>
      <c r="KKR9" s="164"/>
      <c r="KKS9" s="164"/>
      <c r="KKT9" s="164"/>
      <c r="KKU9" s="164"/>
      <c r="KKV9" s="164"/>
      <c r="KKW9" s="164"/>
      <c r="KKX9" s="164"/>
      <c r="KKY9" s="164"/>
      <c r="KKZ9" s="164"/>
      <c r="KLA9" s="164"/>
      <c r="KLB9" s="164"/>
      <c r="KLC9" s="164"/>
      <c r="KLD9" s="164"/>
      <c r="KLE9" s="164"/>
      <c r="KLF9" s="164"/>
      <c r="KLG9" s="164"/>
      <c r="KLH9" s="164"/>
      <c r="KLI9" s="164"/>
      <c r="KLJ9" s="164"/>
      <c r="KLK9" s="164"/>
      <c r="KLL9" s="164"/>
      <c r="KLM9" s="164"/>
      <c r="KLN9" s="164"/>
      <c r="KLO9" s="164"/>
      <c r="KLP9" s="164"/>
      <c r="KLQ9" s="164"/>
      <c r="KLR9" s="164"/>
      <c r="KLS9" s="164"/>
      <c r="KLT9" s="164"/>
      <c r="KLU9" s="164"/>
      <c r="KLV9" s="164"/>
      <c r="KLW9" s="164"/>
      <c r="KLX9" s="164"/>
      <c r="KLY9" s="164"/>
      <c r="KLZ9" s="164"/>
      <c r="KMA9" s="164"/>
      <c r="KMB9" s="164"/>
      <c r="KMC9" s="164"/>
      <c r="KMD9" s="164"/>
      <c r="KME9" s="164"/>
      <c r="KMF9" s="164"/>
      <c r="KMG9" s="164"/>
      <c r="KMH9" s="164"/>
      <c r="KMI9" s="164"/>
      <c r="KMJ9" s="164"/>
      <c r="KMK9" s="164"/>
      <c r="KML9" s="164"/>
      <c r="KMM9" s="164"/>
      <c r="KMN9" s="164"/>
      <c r="KMO9" s="164"/>
      <c r="KMP9" s="164"/>
      <c r="KMQ9" s="164"/>
      <c r="KMR9" s="164"/>
      <c r="KMS9" s="164"/>
      <c r="KMT9" s="164"/>
      <c r="KMU9" s="164"/>
      <c r="KMV9" s="164"/>
      <c r="KMW9" s="164"/>
      <c r="KMX9" s="164"/>
      <c r="KMY9" s="164"/>
      <c r="KMZ9" s="164"/>
      <c r="KNA9" s="164"/>
      <c r="KNB9" s="164"/>
      <c r="KNC9" s="164"/>
      <c r="KND9" s="164"/>
      <c r="KNE9" s="164"/>
      <c r="KNF9" s="164"/>
      <c r="KNG9" s="164"/>
      <c r="KNH9" s="164"/>
      <c r="KNI9" s="164"/>
      <c r="KNJ9" s="164"/>
      <c r="KNK9" s="164"/>
      <c r="KNL9" s="164"/>
      <c r="KNM9" s="164"/>
      <c r="KNN9" s="164"/>
      <c r="KNO9" s="164"/>
      <c r="KNP9" s="164"/>
      <c r="KNQ9" s="164"/>
      <c r="KNR9" s="164"/>
      <c r="KNS9" s="164"/>
      <c r="KNT9" s="164"/>
      <c r="KNU9" s="164"/>
      <c r="KNV9" s="164"/>
      <c r="KNW9" s="164"/>
      <c r="KNX9" s="164"/>
      <c r="KNY9" s="164"/>
      <c r="KNZ9" s="164"/>
      <c r="KOA9" s="164"/>
      <c r="KOB9" s="164"/>
      <c r="KOC9" s="164"/>
      <c r="KOD9" s="164"/>
      <c r="KOE9" s="164"/>
      <c r="KOF9" s="164"/>
      <c r="KOG9" s="164"/>
      <c r="KOH9" s="164"/>
      <c r="KOI9" s="164"/>
      <c r="KOJ9" s="164"/>
      <c r="KOK9" s="164"/>
      <c r="KOL9" s="164"/>
      <c r="KOM9" s="164"/>
      <c r="KON9" s="164"/>
      <c r="KOO9" s="164"/>
      <c r="KOP9" s="164"/>
      <c r="KOQ9" s="164"/>
      <c r="KOR9" s="164"/>
      <c r="KOS9" s="164"/>
      <c r="KOT9" s="164"/>
      <c r="KOU9" s="164"/>
      <c r="KOV9" s="164"/>
      <c r="KOW9" s="164"/>
      <c r="KOX9" s="164"/>
      <c r="KOY9" s="164"/>
      <c r="KOZ9" s="164"/>
      <c r="KPA9" s="164"/>
      <c r="KPB9" s="164"/>
      <c r="KPC9" s="164"/>
      <c r="KPD9" s="164"/>
      <c r="KPE9" s="164"/>
      <c r="KPF9" s="164"/>
      <c r="KPG9" s="164"/>
      <c r="KPH9" s="164"/>
      <c r="KPI9" s="164"/>
      <c r="KPJ9" s="164"/>
      <c r="KPK9" s="164"/>
      <c r="KPL9" s="164"/>
      <c r="KPM9" s="164"/>
      <c r="KPN9" s="164"/>
      <c r="KPO9" s="164"/>
      <c r="KPP9" s="164"/>
      <c r="KPQ9" s="164"/>
      <c r="KPR9" s="164"/>
      <c r="KPS9" s="164"/>
      <c r="KPT9" s="164"/>
      <c r="KPU9" s="164"/>
      <c r="KPV9" s="164"/>
      <c r="KPW9" s="164"/>
      <c r="KPX9" s="164"/>
      <c r="KPY9" s="164"/>
      <c r="KPZ9" s="164"/>
      <c r="KQA9" s="164"/>
      <c r="KQB9" s="164"/>
      <c r="KQC9" s="164"/>
      <c r="KQD9" s="164"/>
      <c r="KQE9" s="164"/>
      <c r="KQF9" s="164"/>
      <c r="KQG9" s="164"/>
      <c r="KQH9" s="164"/>
      <c r="KQI9" s="164"/>
      <c r="KQJ9" s="164"/>
      <c r="KQK9" s="164"/>
      <c r="KQL9" s="164"/>
      <c r="KQM9" s="164"/>
      <c r="KQN9" s="164"/>
      <c r="KQO9" s="164"/>
      <c r="KQP9" s="164"/>
      <c r="KQQ9" s="164"/>
      <c r="KQR9" s="164"/>
      <c r="KQS9" s="164"/>
      <c r="KQT9" s="164"/>
      <c r="KQU9" s="164"/>
      <c r="KQV9" s="164"/>
      <c r="KQW9" s="164"/>
      <c r="KQX9" s="164"/>
      <c r="KQY9" s="164"/>
      <c r="KQZ9" s="164"/>
      <c r="KRA9" s="164"/>
      <c r="KRB9" s="164"/>
      <c r="KRC9" s="164"/>
      <c r="KRD9" s="164"/>
      <c r="KRE9" s="164"/>
      <c r="KRF9" s="164"/>
      <c r="KRG9" s="164"/>
      <c r="KRH9" s="164"/>
      <c r="KRI9" s="164"/>
      <c r="KRJ9" s="164"/>
      <c r="KRK9" s="164"/>
      <c r="KRL9" s="164"/>
      <c r="KRM9" s="164"/>
      <c r="KRN9" s="164"/>
      <c r="KRO9" s="164"/>
      <c r="KRP9" s="164"/>
      <c r="KRQ9" s="164"/>
      <c r="KRR9" s="164"/>
      <c r="KRS9" s="164"/>
      <c r="KRT9" s="164"/>
      <c r="KRU9" s="164"/>
      <c r="KRV9" s="164"/>
      <c r="KRW9" s="164"/>
      <c r="KRX9" s="164"/>
      <c r="KRY9" s="164"/>
      <c r="KRZ9" s="164"/>
      <c r="KSA9" s="164"/>
      <c r="KSB9" s="164"/>
      <c r="KSC9" s="164"/>
      <c r="KSD9" s="164"/>
      <c r="KSE9" s="164"/>
      <c r="KSF9" s="164"/>
      <c r="KSG9" s="164"/>
      <c r="KSH9" s="164"/>
      <c r="KSI9" s="164"/>
      <c r="KSJ9" s="164"/>
      <c r="KSK9" s="164"/>
      <c r="KSL9" s="164"/>
      <c r="KSM9" s="164"/>
      <c r="KSN9" s="164"/>
      <c r="KSO9" s="164"/>
      <c r="KSP9" s="164"/>
      <c r="KSQ9" s="164"/>
      <c r="KSR9" s="164"/>
      <c r="KSS9" s="164"/>
      <c r="KST9" s="164"/>
      <c r="KSU9" s="164"/>
      <c r="KSV9" s="164"/>
      <c r="KSW9" s="164"/>
      <c r="KSX9" s="164"/>
      <c r="KSY9" s="164"/>
      <c r="KSZ9" s="164"/>
      <c r="KTA9" s="164"/>
      <c r="KTB9" s="164"/>
      <c r="KTC9" s="164"/>
      <c r="KTD9" s="164"/>
      <c r="KTE9" s="164"/>
      <c r="KTF9" s="164"/>
      <c r="KTG9" s="164"/>
      <c r="KTH9" s="164"/>
      <c r="KTI9" s="164"/>
      <c r="KTJ9" s="164"/>
      <c r="KTK9" s="164"/>
      <c r="KTL9" s="164"/>
      <c r="KTM9" s="164"/>
      <c r="KTN9" s="164"/>
      <c r="KTO9" s="164"/>
      <c r="KTP9" s="164"/>
      <c r="KTQ9" s="164"/>
      <c r="KTR9" s="164"/>
      <c r="KTS9" s="164"/>
      <c r="KTT9" s="164"/>
      <c r="KTU9" s="164"/>
      <c r="KTV9" s="164"/>
      <c r="KTW9" s="164"/>
      <c r="KTX9" s="164"/>
      <c r="KTY9" s="164"/>
      <c r="KTZ9" s="164"/>
      <c r="KUA9" s="164"/>
      <c r="KUB9" s="164"/>
      <c r="KUC9" s="164"/>
      <c r="KUD9" s="164"/>
      <c r="KUE9" s="164"/>
      <c r="KUF9" s="164"/>
      <c r="KUG9" s="164"/>
      <c r="KUH9" s="164"/>
      <c r="KUI9" s="164"/>
      <c r="KUJ9" s="164"/>
      <c r="KUK9" s="164"/>
      <c r="KUL9" s="164"/>
      <c r="KUM9" s="164"/>
      <c r="KUN9" s="164"/>
      <c r="KUO9" s="164"/>
      <c r="KUP9" s="164"/>
      <c r="KUQ9" s="164"/>
      <c r="KUR9" s="164"/>
      <c r="KUS9" s="164"/>
      <c r="KUT9" s="164"/>
      <c r="KUU9" s="164"/>
      <c r="KUV9" s="164"/>
      <c r="KUW9" s="164"/>
      <c r="KUX9" s="164"/>
      <c r="KUY9" s="164"/>
      <c r="KUZ9" s="164"/>
      <c r="KVA9" s="164"/>
      <c r="KVB9" s="164"/>
      <c r="KVC9" s="164"/>
      <c r="KVD9" s="164"/>
      <c r="KVE9" s="164"/>
      <c r="KVF9" s="164"/>
      <c r="KVG9" s="164"/>
      <c r="KVH9" s="164"/>
      <c r="KVI9" s="164"/>
      <c r="KVJ9" s="164"/>
      <c r="KVK9" s="164"/>
      <c r="KVL9" s="164"/>
      <c r="KVM9" s="164"/>
      <c r="KVN9" s="164"/>
      <c r="KVO9" s="164"/>
      <c r="KVP9" s="164"/>
      <c r="KVQ9" s="164"/>
      <c r="KVR9" s="164"/>
      <c r="KVS9" s="164"/>
      <c r="KVT9" s="164"/>
      <c r="KVU9" s="164"/>
      <c r="KVV9" s="164"/>
      <c r="KVW9" s="164"/>
      <c r="KVX9" s="164"/>
      <c r="KVY9" s="164"/>
      <c r="KVZ9" s="164"/>
      <c r="KWA9" s="164"/>
      <c r="KWB9" s="164"/>
      <c r="KWC9" s="164"/>
      <c r="KWD9" s="164"/>
      <c r="KWE9" s="164"/>
      <c r="KWF9" s="164"/>
      <c r="KWG9" s="164"/>
      <c r="KWH9" s="164"/>
      <c r="KWI9" s="164"/>
      <c r="KWJ9" s="164"/>
      <c r="KWK9" s="164"/>
      <c r="KWL9" s="164"/>
      <c r="KWM9" s="164"/>
      <c r="KWN9" s="164"/>
      <c r="KWO9" s="164"/>
      <c r="KWP9" s="164"/>
      <c r="KWQ9" s="164"/>
      <c r="KWR9" s="164"/>
      <c r="KWS9" s="164"/>
      <c r="KWT9" s="164"/>
      <c r="KWU9" s="164"/>
      <c r="KWV9" s="164"/>
      <c r="KWW9" s="164"/>
      <c r="KWX9" s="164"/>
      <c r="KWY9" s="164"/>
      <c r="KWZ9" s="164"/>
      <c r="KXA9" s="164"/>
      <c r="KXB9" s="164"/>
      <c r="KXC9" s="164"/>
      <c r="KXD9" s="164"/>
      <c r="KXE9" s="164"/>
      <c r="KXF9" s="164"/>
      <c r="KXG9" s="164"/>
      <c r="KXH9" s="164"/>
      <c r="KXI9" s="164"/>
      <c r="KXJ9" s="164"/>
      <c r="KXK9" s="164"/>
      <c r="KXL9" s="164"/>
      <c r="KXM9" s="164"/>
      <c r="KXN9" s="164"/>
      <c r="KXO9" s="164"/>
      <c r="KXP9" s="164"/>
      <c r="KXQ9" s="164"/>
      <c r="KXR9" s="164"/>
      <c r="KXS9" s="164"/>
      <c r="KXT9" s="164"/>
      <c r="KXU9" s="164"/>
      <c r="KXV9" s="164"/>
      <c r="KXW9" s="164"/>
      <c r="KXX9" s="164"/>
      <c r="KXY9" s="164"/>
      <c r="KXZ9" s="164"/>
      <c r="KYA9" s="164"/>
      <c r="KYB9" s="164"/>
      <c r="KYC9" s="164"/>
      <c r="KYD9" s="164"/>
      <c r="KYE9" s="164"/>
      <c r="KYF9" s="164"/>
      <c r="KYG9" s="164"/>
      <c r="KYH9" s="164"/>
      <c r="KYI9" s="164"/>
      <c r="KYJ9" s="164"/>
      <c r="KYK9" s="164"/>
      <c r="KYL9" s="164"/>
      <c r="KYM9" s="164"/>
      <c r="KYN9" s="164"/>
      <c r="KYO9" s="164"/>
      <c r="KYP9" s="164"/>
      <c r="KYQ9" s="164"/>
      <c r="KYR9" s="164"/>
      <c r="KYS9" s="164"/>
      <c r="KYT9" s="164"/>
      <c r="KYU9" s="164"/>
      <c r="KYV9" s="164"/>
      <c r="KYW9" s="164"/>
      <c r="KYX9" s="164"/>
      <c r="KYY9" s="164"/>
      <c r="KYZ9" s="164"/>
      <c r="KZA9" s="164"/>
      <c r="KZB9" s="164"/>
      <c r="KZC9" s="164"/>
      <c r="KZD9" s="164"/>
      <c r="KZE9" s="164"/>
      <c r="KZF9" s="164"/>
      <c r="KZG9" s="164"/>
      <c r="KZH9" s="164"/>
      <c r="KZI9" s="164"/>
      <c r="KZJ9" s="164"/>
      <c r="KZK9" s="164"/>
      <c r="KZL9" s="164"/>
      <c r="KZM9" s="164"/>
      <c r="KZN9" s="164"/>
      <c r="KZO9" s="164"/>
      <c r="KZP9" s="164"/>
      <c r="KZQ9" s="164"/>
      <c r="KZR9" s="164"/>
      <c r="KZS9" s="164"/>
      <c r="KZT9" s="164"/>
      <c r="KZU9" s="164"/>
      <c r="KZV9" s="164"/>
      <c r="KZW9" s="164"/>
      <c r="KZX9" s="164"/>
      <c r="KZY9" s="164"/>
      <c r="KZZ9" s="164"/>
      <c r="LAA9" s="164"/>
      <c r="LAB9" s="164"/>
      <c r="LAC9" s="164"/>
      <c r="LAD9" s="164"/>
      <c r="LAE9" s="164"/>
      <c r="LAF9" s="164"/>
      <c r="LAG9" s="164"/>
      <c r="LAH9" s="164"/>
      <c r="LAI9" s="164"/>
      <c r="LAJ9" s="164"/>
      <c r="LAK9" s="164"/>
      <c r="LAL9" s="164"/>
      <c r="LAM9" s="164"/>
      <c r="LAN9" s="164"/>
      <c r="LAO9" s="164"/>
      <c r="LAP9" s="164"/>
      <c r="LAQ9" s="164"/>
      <c r="LAR9" s="164"/>
      <c r="LAS9" s="164"/>
      <c r="LAT9" s="164"/>
      <c r="LAU9" s="164"/>
      <c r="LAV9" s="164"/>
      <c r="LAW9" s="164"/>
      <c r="LAX9" s="164"/>
      <c r="LAY9" s="164"/>
      <c r="LAZ9" s="164"/>
      <c r="LBA9" s="164"/>
      <c r="LBB9" s="164"/>
      <c r="LBC9" s="164"/>
      <c r="LBD9" s="164"/>
      <c r="LBE9" s="164"/>
      <c r="LBF9" s="164"/>
      <c r="LBG9" s="164"/>
      <c r="LBH9" s="164"/>
      <c r="LBI9" s="164"/>
      <c r="LBJ9" s="164"/>
      <c r="LBK9" s="164"/>
      <c r="LBL9" s="164"/>
      <c r="LBM9" s="164"/>
      <c r="LBN9" s="164"/>
      <c r="LBO9" s="164"/>
      <c r="LBP9" s="164"/>
      <c r="LBQ9" s="164"/>
      <c r="LBR9" s="164"/>
      <c r="LBS9" s="164"/>
      <c r="LBT9" s="164"/>
      <c r="LBU9" s="164"/>
      <c r="LBV9" s="164"/>
      <c r="LBW9" s="164"/>
      <c r="LBX9" s="164"/>
      <c r="LBY9" s="164"/>
      <c r="LBZ9" s="164"/>
      <c r="LCA9" s="164"/>
      <c r="LCB9" s="164"/>
      <c r="LCC9" s="164"/>
      <c r="LCD9" s="164"/>
      <c r="LCE9" s="164"/>
      <c r="LCF9" s="164"/>
      <c r="LCG9" s="164"/>
      <c r="LCH9" s="164"/>
      <c r="LCI9" s="164"/>
      <c r="LCJ9" s="164"/>
      <c r="LCK9" s="164"/>
      <c r="LCL9" s="164"/>
      <c r="LCM9" s="164"/>
      <c r="LCN9" s="164"/>
      <c r="LCO9" s="164"/>
      <c r="LCP9" s="164"/>
      <c r="LCQ9" s="164"/>
      <c r="LCR9" s="164"/>
      <c r="LCS9" s="164"/>
      <c r="LCT9" s="164"/>
      <c r="LCU9" s="164"/>
      <c r="LCV9" s="164"/>
      <c r="LCW9" s="164"/>
      <c r="LCX9" s="164"/>
      <c r="LCY9" s="164"/>
      <c r="LCZ9" s="164"/>
      <c r="LDA9" s="164"/>
      <c r="LDB9" s="164"/>
      <c r="LDC9" s="164"/>
      <c r="LDD9" s="164"/>
      <c r="LDE9" s="164"/>
      <c r="LDF9" s="164"/>
      <c r="LDG9" s="164"/>
      <c r="LDH9" s="164"/>
      <c r="LDI9" s="164"/>
      <c r="LDJ9" s="164"/>
      <c r="LDK9" s="164"/>
      <c r="LDL9" s="164"/>
      <c r="LDM9" s="164"/>
      <c r="LDN9" s="164"/>
      <c r="LDO9" s="164"/>
      <c r="LDP9" s="164"/>
      <c r="LDQ9" s="164"/>
      <c r="LDR9" s="164"/>
      <c r="LDS9" s="164"/>
      <c r="LDT9" s="164"/>
      <c r="LDU9" s="164"/>
      <c r="LDV9" s="164"/>
      <c r="LDW9" s="164"/>
      <c r="LDX9" s="164"/>
      <c r="LDY9" s="164"/>
      <c r="LDZ9" s="164"/>
      <c r="LEA9" s="164"/>
      <c r="LEB9" s="164"/>
      <c r="LEC9" s="164"/>
      <c r="LED9" s="164"/>
      <c r="LEE9" s="164"/>
      <c r="LEF9" s="164"/>
      <c r="LEG9" s="164"/>
      <c r="LEH9" s="164"/>
      <c r="LEI9" s="164"/>
      <c r="LEJ9" s="164"/>
      <c r="LEK9" s="164"/>
      <c r="LEL9" s="164"/>
      <c r="LEM9" s="164"/>
      <c r="LEN9" s="164"/>
      <c r="LEO9" s="164"/>
      <c r="LEP9" s="164"/>
      <c r="LEQ9" s="164"/>
      <c r="LER9" s="164"/>
      <c r="LES9" s="164"/>
      <c r="LET9" s="164"/>
      <c r="LEU9" s="164"/>
      <c r="LEV9" s="164"/>
      <c r="LEW9" s="164"/>
      <c r="LEX9" s="164"/>
      <c r="LEY9" s="164"/>
      <c r="LEZ9" s="164"/>
      <c r="LFA9" s="164"/>
      <c r="LFB9" s="164"/>
      <c r="LFC9" s="164"/>
      <c r="LFD9" s="164"/>
      <c r="LFE9" s="164"/>
      <c r="LFF9" s="164"/>
      <c r="LFG9" s="164"/>
      <c r="LFH9" s="164"/>
      <c r="LFI9" s="164"/>
      <c r="LFJ9" s="164"/>
      <c r="LFK9" s="164"/>
      <c r="LFL9" s="164"/>
      <c r="LFM9" s="164"/>
      <c r="LFN9" s="164"/>
      <c r="LFO9" s="164"/>
      <c r="LFP9" s="164"/>
      <c r="LFQ9" s="164"/>
      <c r="LFR9" s="164"/>
      <c r="LFS9" s="164"/>
      <c r="LFT9" s="164"/>
      <c r="LFU9" s="164"/>
      <c r="LFV9" s="164"/>
      <c r="LFW9" s="164"/>
      <c r="LFX9" s="164"/>
      <c r="LFY9" s="164"/>
      <c r="LFZ9" s="164"/>
      <c r="LGA9" s="164"/>
      <c r="LGB9" s="164"/>
      <c r="LGC9" s="164"/>
      <c r="LGD9" s="164"/>
      <c r="LGE9" s="164"/>
      <c r="LGF9" s="164"/>
      <c r="LGG9" s="164"/>
      <c r="LGH9" s="164"/>
      <c r="LGI9" s="164"/>
      <c r="LGJ9" s="164"/>
      <c r="LGK9" s="164"/>
      <c r="LGL9" s="164"/>
      <c r="LGM9" s="164"/>
      <c r="LGN9" s="164"/>
      <c r="LGO9" s="164"/>
      <c r="LGP9" s="164"/>
      <c r="LGQ9" s="164"/>
      <c r="LGR9" s="164"/>
      <c r="LGS9" s="164"/>
      <c r="LGT9" s="164"/>
      <c r="LGU9" s="164"/>
      <c r="LGV9" s="164"/>
      <c r="LGW9" s="164"/>
      <c r="LGX9" s="164"/>
      <c r="LGY9" s="164"/>
      <c r="LGZ9" s="164"/>
      <c r="LHA9" s="164"/>
      <c r="LHB9" s="164"/>
      <c r="LHC9" s="164"/>
      <c r="LHD9" s="164"/>
      <c r="LHE9" s="164"/>
      <c r="LHF9" s="164"/>
      <c r="LHG9" s="164"/>
      <c r="LHH9" s="164"/>
      <c r="LHI9" s="164"/>
      <c r="LHJ9" s="164"/>
      <c r="LHK9" s="164"/>
      <c r="LHL9" s="164"/>
      <c r="LHM9" s="164"/>
      <c r="LHN9" s="164"/>
      <c r="LHO9" s="164"/>
      <c r="LHP9" s="164"/>
      <c r="LHQ9" s="164"/>
      <c r="LHR9" s="164"/>
      <c r="LHS9" s="164"/>
      <c r="LHT9" s="164"/>
      <c r="LHU9" s="164"/>
      <c r="LHV9" s="164"/>
      <c r="LHW9" s="164"/>
      <c r="LHX9" s="164"/>
      <c r="LHY9" s="164"/>
      <c r="LHZ9" s="164"/>
      <c r="LIA9" s="164"/>
      <c r="LIB9" s="164"/>
      <c r="LIC9" s="164"/>
      <c r="LID9" s="164"/>
      <c r="LIE9" s="164"/>
      <c r="LIF9" s="164"/>
      <c r="LIG9" s="164"/>
      <c r="LIH9" s="164"/>
      <c r="LII9" s="164"/>
      <c r="LIJ9" s="164"/>
      <c r="LIK9" s="164"/>
      <c r="LIL9" s="164"/>
      <c r="LIM9" s="164"/>
      <c r="LIN9" s="164"/>
      <c r="LIO9" s="164"/>
      <c r="LIP9" s="164"/>
      <c r="LIQ9" s="164"/>
      <c r="LIR9" s="164"/>
      <c r="LIS9" s="164"/>
      <c r="LIT9" s="164"/>
      <c r="LIU9" s="164"/>
      <c r="LIV9" s="164"/>
      <c r="LIW9" s="164"/>
      <c r="LIX9" s="164"/>
      <c r="LIY9" s="164"/>
      <c r="LIZ9" s="164"/>
      <c r="LJA9" s="164"/>
      <c r="LJB9" s="164"/>
      <c r="LJC9" s="164"/>
      <c r="LJD9" s="164"/>
      <c r="LJE9" s="164"/>
      <c r="LJF9" s="164"/>
      <c r="LJG9" s="164"/>
      <c r="LJH9" s="164"/>
      <c r="LJI9" s="164"/>
      <c r="LJJ9" s="164"/>
      <c r="LJK9" s="164"/>
      <c r="LJL9" s="164"/>
      <c r="LJM9" s="164"/>
      <c r="LJN9" s="164"/>
      <c r="LJO9" s="164"/>
      <c r="LJP9" s="164"/>
      <c r="LJQ9" s="164"/>
      <c r="LJR9" s="164"/>
      <c r="LJS9" s="164"/>
      <c r="LJT9" s="164"/>
      <c r="LJU9" s="164"/>
      <c r="LJV9" s="164"/>
      <c r="LJW9" s="164"/>
      <c r="LJX9" s="164"/>
      <c r="LJY9" s="164"/>
      <c r="LJZ9" s="164"/>
      <c r="LKA9" s="164"/>
      <c r="LKB9" s="164"/>
      <c r="LKC9" s="164"/>
      <c r="LKD9" s="164"/>
      <c r="LKE9" s="164"/>
      <c r="LKF9" s="164"/>
      <c r="LKG9" s="164"/>
      <c r="LKH9" s="164"/>
      <c r="LKI9" s="164"/>
      <c r="LKJ9" s="164"/>
      <c r="LKK9" s="164"/>
      <c r="LKL9" s="164"/>
      <c r="LKM9" s="164"/>
      <c r="LKN9" s="164"/>
      <c r="LKO9" s="164"/>
      <c r="LKP9" s="164"/>
      <c r="LKQ9" s="164"/>
      <c r="LKR9" s="164"/>
      <c r="LKS9" s="164"/>
      <c r="LKT9" s="164"/>
      <c r="LKU9" s="164"/>
      <c r="LKV9" s="164"/>
      <c r="LKW9" s="164"/>
      <c r="LKX9" s="164"/>
      <c r="LKY9" s="164"/>
      <c r="LKZ9" s="164"/>
      <c r="LLA9" s="164"/>
      <c r="LLB9" s="164"/>
      <c r="LLC9" s="164"/>
      <c r="LLD9" s="164"/>
      <c r="LLE9" s="164"/>
      <c r="LLF9" s="164"/>
      <c r="LLG9" s="164"/>
      <c r="LLH9" s="164"/>
      <c r="LLI9" s="164"/>
      <c r="LLJ9" s="164"/>
      <c r="LLK9" s="164"/>
      <c r="LLL9" s="164"/>
      <c r="LLM9" s="164"/>
      <c r="LLN9" s="164"/>
      <c r="LLO9" s="164"/>
      <c r="LLP9" s="164"/>
      <c r="LLQ9" s="164"/>
      <c r="LLR9" s="164"/>
      <c r="LLS9" s="164"/>
      <c r="LLT9" s="164"/>
      <c r="LLU9" s="164"/>
      <c r="LLV9" s="164"/>
      <c r="LLW9" s="164"/>
      <c r="LLX9" s="164"/>
      <c r="LLY9" s="164"/>
      <c r="LLZ9" s="164"/>
      <c r="LMA9" s="164"/>
      <c r="LMB9" s="164"/>
      <c r="LMC9" s="164"/>
      <c r="LMD9" s="164"/>
      <c r="LME9" s="164"/>
      <c r="LMF9" s="164"/>
      <c r="LMG9" s="164"/>
      <c r="LMH9" s="164"/>
      <c r="LMI9" s="164"/>
      <c r="LMJ9" s="164"/>
      <c r="LMK9" s="164"/>
      <c r="LML9" s="164"/>
      <c r="LMM9" s="164"/>
      <c r="LMN9" s="164"/>
      <c r="LMO9" s="164"/>
      <c r="LMP9" s="164"/>
      <c r="LMQ9" s="164"/>
      <c r="LMR9" s="164"/>
      <c r="LMS9" s="164"/>
      <c r="LMT9" s="164"/>
      <c r="LMU9" s="164"/>
      <c r="LMV9" s="164"/>
      <c r="LMW9" s="164"/>
      <c r="LMX9" s="164"/>
      <c r="LMY9" s="164"/>
      <c r="LMZ9" s="164"/>
      <c r="LNA9" s="164"/>
      <c r="LNB9" s="164"/>
      <c r="LNC9" s="164"/>
      <c r="LND9" s="164"/>
      <c r="LNE9" s="164"/>
      <c r="LNF9" s="164"/>
      <c r="LNG9" s="164"/>
      <c r="LNH9" s="164"/>
      <c r="LNI9" s="164"/>
      <c r="LNJ9" s="164"/>
      <c r="LNK9" s="164"/>
      <c r="LNL9" s="164"/>
      <c r="LNM9" s="164"/>
      <c r="LNN9" s="164"/>
      <c r="LNO9" s="164"/>
      <c r="LNP9" s="164"/>
      <c r="LNQ9" s="164"/>
      <c r="LNR9" s="164"/>
      <c r="LNS9" s="164"/>
      <c r="LNT9" s="164"/>
      <c r="LNU9" s="164"/>
      <c r="LNV9" s="164"/>
      <c r="LNW9" s="164"/>
      <c r="LNX9" s="164"/>
      <c r="LNY9" s="164"/>
      <c r="LNZ9" s="164"/>
      <c r="LOA9" s="164"/>
      <c r="LOB9" s="164"/>
      <c r="LOC9" s="164"/>
      <c r="LOD9" s="164"/>
      <c r="LOE9" s="164"/>
      <c r="LOF9" s="164"/>
      <c r="LOG9" s="164"/>
      <c r="LOH9" s="164"/>
      <c r="LOI9" s="164"/>
      <c r="LOJ9" s="164"/>
      <c r="LOK9" s="164"/>
      <c r="LOL9" s="164"/>
      <c r="LOM9" s="164"/>
      <c r="LON9" s="164"/>
      <c r="LOO9" s="164"/>
      <c r="LOP9" s="164"/>
      <c r="LOQ9" s="164"/>
      <c r="LOR9" s="164"/>
      <c r="LOS9" s="164"/>
      <c r="LOT9" s="164"/>
      <c r="LOU9" s="164"/>
      <c r="LOV9" s="164"/>
      <c r="LOW9" s="164"/>
      <c r="LOX9" s="164"/>
      <c r="LOY9" s="164"/>
      <c r="LOZ9" s="164"/>
      <c r="LPA9" s="164"/>
      <c r="LPB9" s="164"/>
      <c r="LPC9" s="164"/>
      <c r="LPD9" s="164"/>
      <c r="LPE9" s="164"/>
      <c r="LPF9" s="164"/>
      <c r="LPG9" s="164"/>
      <c r="LPH9" s="164"/>
      <c r="LPI9" s="164"/>
      <c r="LPJ9" s="164"/>
      <c r="LPK9" s="164"/>
      <c r="LPL9" s="164"/>
      <c r="LPM9" s="164"/>
      <c r="LPN9" s="164"/>
      <c r="LPO9" s="164"/>
      <c r="LPP9" s="164"/>
      <c r="LPQ9" s="164"/>
      <c r="LPR9" s="164"/>
      <c r="LPS9" s="164"/>
      <c r="LPT9" s="164"/>
      <c r="LPU9" s="164"/>
      <c r="LPV9" s="164"/>
      <c r="LPW9" s="164"/>
      <c r="LPX9" s="164"/>
      <c r="LPY9" s="164"/>
      <c r="LPZ9" s="164"/>
      <c r="LQA9" s="164"/>
      <c r="LQB9" s="164"/>
      <c r="LQC9" s="164"/>
      <c r="LQD9" s="164"/>
      <c r="LQE9" s="164"/>
      <c r="LQF9" s="164"/>
      <c r="LQG9" s="164"/>
      <c r="LQH9" s="164"/>
      <c r="LQI9" s="164"/>
      <c r="LQJ9" s="164"/>
      <c r="LQK9" s="164"/>
      <c r="LQL9" s="164"/>
      <c r="LQM9" s="164"/>
      <c r="LQN9" s="164"/>
      <c r="LQO9" s="164"/>
      <c r="LQP9" s="164"/>
      <c r="LQQ9" s="164"/>
      <c r="LQR9" s="164"/>
      <c r="LQS9" s="164"/>
      <c r="LQT9" s="164"/>
      <c r="LQU9" s="164"/>
      <c r="LQV9" s="164"/>
      <c r="LQW9" s="164"/>
      <c r="LQX9" s="164"/>
      <c r="LQY9" s="164"/>
      <c r="LQZ9" s="164"/>
      <c r="LRA9" s="164"/>
      <c r="LRB9" s="164"/>
      <c r="LRC9" s="164"/>
      <c r="LRD9" s="164"/>
      <c r="LRE9" s="164"/>
      <c r="LRF9" s="164"/>
      <c r="LRG9" s="164"/>
      <c r="LRH9" s="164"/>
      <c r="LRI9" s="164"/>
      <c r="LRJ9" s="164"/>
      <c r="LRK9" s="164"/>
      <c r="LRL9" s="164"/>
      <c r="LRM9" s="164"/>
      <c r="LRN9" s="164"/>
      <c r="LRO9" s="164"/>
      <c r="LRP9" s="164"/>
      <c r="LRQ9" s="164"/>
      <c r="LRR9" s="164"/>
      <c r="LRS9" s="164"/>
      <c r="LRT9" s="164"/>
      <c r="LRU9" s="164"/>
      <c r="LRV9" s="164"/>
      <c r="LRW9" s="164"/>
      <c r="LRX9" s="164"/>
      <c r="LRY9" s="164"/>
      <c r="LRZ9" s="164"/>
      <c r="LSA9" s="164"/>
      <c r="LSB9" s="164"/>
      <c r="LSC9" s="164"/>
      <c r="LSD9" s="164"/>
      <c r="LSE9" s="164"/>
      <c r="LSF9" s="164"/>
      <c r="LSG9" s="164"/>
      <c r="LSH9" s="164"/>
      <c r="LSI9" s="164"/>
      <c r="LSJ9" s="164"/>
      <c r="LSK9" s="164"/>
      <c r="LSL9" s="164"/>
      <c r="LSM9" s="164"/>
      <c r="LSN9" s="164"/>
      <c r="LSO9" s="164"/>
      <c r="LSP9" s="164"/>
      <c r="LSQ9" s="164"/>
      <c r="LSR9" s="164"/>
      <c r="LSS9" s="164"/>
      <c r="LST9" s="164"/>
      <c r="LSU9" s="164"/>
      <c r="LSV9" s="164"/>
      <c r="LSW9" s="164"/>
      <c r="LSX9" s="164"/>
      <c r="LSY9" s="164"/>
      <c r="LSZ9" s="164"/>
      <c r="LTA9" s="164"/>
      <c r="LTB9" s="164"/>
      <c r="LTC9" s="164"/>
      <c r="LTD9" s="164"/>
      <c r="LTE9" s="164"/>
      <c r="LTF9" s="164"/>
      <c r="LTG9" s="164"/>
      <c r="LTH9" s="164"/>
      <c r="LTI9" s="164"/>
      <c r="LTJ9" s="164"/>
      <c r="LTK9" s="164"/>
      <c r="LTL9" s="164"/>
      <c r="LTM9" s="164"/>
      <c r="LTN9" s="164"/>
      <c r="LTO9" s="164"/>
      <c r="LTP9" s="164"/>
      <c r="LTQ9" s="164"/>
      <c r="LTR9" s="164"/>
      <c r="LTS9" s="164"/>
      <c r="LTT9" s="164"/>
      <c r="LTU9" s="164"/>
      <c r="LTV9" s="164"/>
      <c r="LTW9" s="164"/>
      <c r="LTX9" s="164"/>
      <c r="LTY9" s="164"/>
      <c r="LTZ9" s="164"/>
      <c r="LUA9" s="164"/>
      <c r="LUB9" s="164"/>
      <c r="LUC9" s="164"/>
      <c r="LUD9" s="164"/>
      <c r="LUE9" s="164"/>
      <c r="LUF9" s="164"/>
      <c r="LUG9" s="164"/>
      <c r="LUH9" s="164"/>
      <c r="LUI9" s="164"/>
      <c r="LUJ9" s="164"/>
      <c r="LUK9" s="164"/>
      <c r="LUL9" s="164"/>
      <c r="LUM9" s="164"/>
      <c r="LUN9" s="164"/>
      <c r="LUO9" s="164"/>
      <c r="LUP9" s="164"/>
      <c r="LUQ9" s="164"/>
      <c r="LUR9" s="164"/>
      <c r="LUS9" s="164"/>
      <c r="LUT9" s="164"/>
      <c r="LUU9" s="164"/>
      <c r="LUV9" s="164"/>
      <c r="LUW9" s="164"/>
      <c r="LUX9" s="164"/>
      <c r="LUY9" s="164"/>
      <c r="LUZ9" s="164"/>
      <c r="LVA9" s="164"/>
      <c r="LVB9" s="164"/>
      <c r="LVC9" s="164"/>
      <c r="LVD9" s="164"/>
      <c r="LVE9" s="164"/>
      <c r="LVF9" s="164"/>
      <c r="LVG9" s="164"/>
      <c r="LVH9" s="164"/>
      <c r="LVI9" s="164"/>
      <c r="LVJ9" s="164"/>
      <c r="LVK9" s="164"/>
      <c r="LVL9" s="164"/>
      <c r="LVM9" s="164"/>
      <c r="LVN9" s="164"/>
      <c r="LVO9" s="164"/>
      <c r="LVP9" s="164"/>
      <c r="LVQ9" s="164"/>
      <c r="LVR9" s="164"/>
      <c r="LVS9" s="164"/>
      <c r="LVT9" s="164"/>
      <c r="LVU9" s="164"/>
      <c r="LVV9" s="164"/>
      <c r="LVW9" s="164"/>
      <c r="LVX9" s="164"/>
      <c r="LVY9" s="164"/>
      <c r="LVZ9" s="164"/>
      <c r="LWA9" s="164"/>
      <c r="LWB9" s="164"/>
      <c r="LWC9" s="164"/>
      <c r="LWD9" s="164"/>
      <c r="LWE9" s="164"/>
      <c r="LWF9" s="164"/>
      <c r="LWG9" s="164"/>
      <c r="LWH9" s="164"/>
      <c r="LWI9" s="164"/>
      <c r="LWJ9" s="164"/>
      <c r="LWK9" s="164"/>
      <c r="LWL9" s="164"/>
      <c r="LWM9" s="164"/>
      <c r="LWN9" s="164"/>
      <c r="LWO9" s="164"/>
      <c r="LWP9" s="164"/>
      <c r="LWQ9" s="164"/>
      <c r="LWR9" s="164"/>
      <c r="LWS9" s="164"/>
      <c r="LWT9" s="164"/>
      <c r="LWU9" s="164"/>
      <c r="LWV9" s="164"/>
      <c r="LWW9" s="164"/>
      <c r="LWX9" s="164"/>
      <c r="LWY9" s="164"/>
      <c r="LWZ9" s="164"/>
      <c r="LXA9" s="164"/>
      <c r="LXB9" s="164"/>
      <c r="LXC9" s="164"/>
      <c r="LXD9" s="164"/>
      <c r="LXE9" s="164"/>
      <c r="LXF9" s="164"/>
      <c r="LXG9" s="164"/>
      <c r="LXH9" s="164"/>
      <c r="LXI9" s="164"/>
      <c r="LXJ9" s="164"/>
      <c r="LXK9" s="164"/>
      <c r="LXL9" s="164"/>
      <c r="LXM9" s="164"/>
      <c r="LXN9" s="164"/>
      <c r="LXO9" s="164"/>
      <c r="LXP9" s="164"/>
      <c r="LXQ9" s="164"/>
      <c r="LXR9" s="164"/>
      <c r="LXS9" s="164"/>
      <c r="LXT9" s="164"/>
      <c r="LXU9" s="164"/>
      <c r="LXV9" s="164"/>
      <c r="LXW9" s="164"/>
      <c r="LXX9" s="164"/>
      <c r="LXY9" s="164"/>
      <c r="LXZ9" s="164"/>
      <c r="LYA9" s="164"/>
      <c r="LYB9" s="164"/>
      <c r="LYC9" s="164"/>
      <c r="LYD9" s="164"/>
      <c r="LYE9" s="164"/>
      <c r="LYF9" s="164"/>
      <c r="LYG9" s="164"/>
      <c r="LYH9" s="164"/>
      <c r="LYI9" s="164"/>
      <c r="LYJ9" s="164"/>
      <c r="LYK9" s="164"/>
      <c r="LYL9" s="164"/>
      <c r="LYM9" s="164"/>
      <c r="LYN9" s="164"/>
      <c r="LYO9" s="164"/>
      <c r="LYP9" s="164"/>
      <c r="LYQ9" s="164"/>
      <c r="LYR9" s="164"/>
      <c r="LYS9" s="164"/>
      <c r="LYT9" s="164"/>
      <c r="LYU9" s="164"/>
      <c r="LYV9" s="164"/>
      <c r="LYW9" s="164"/>
      <c r="LYX9" s="164"/>
      <c r="LYY9" s="164"/>
      <c r="LYZ9" s="164"/>
      <c r="LZA9" s="164"/>
      <c r="LZB9" s="164"/>
      <c r="LZC9" s="164"/>
      <c r="LZD9" s="164"/>
      <c r="LZE9" s="164"/>
      <c r="LZF9" s="164"/>
      <c r="LZG9" s="164"/>
      <c r="LZH9" s="164"/>
      <c r="LZI9" s="164"/>
      <c r="LZJ9" s="164"/>
      <c r="LZK9" s="164"/>
      <c r="LZL9" s="164"/>
      <c r="LZM9" s="164"/>
      <c r="LZN9" s="164"/>
      <c r="LZO9" s="164"/>
      <c r="LZP9" s="164"/>
      <c r="LZQ9" s="164"/>
      <c r="LZR9" s="164"/>
      <c r="LZS9" s="164"/>
      <c r="LZT9" s="164"/>
      <c r="LZU9" s="164"/>
      <c r="LZV9" s="164"/>
      <c r="LZW9" s="164"/>
      <c r="LZX9" s="164"/>
      <c r="LZY9" s="164"/>
      <c r="LZZ9" s="164"/>
      <c r="MAA9" s="164"/>
      <c r="MAB9" s="164"/>
      <c r="MAC9" s="164"/>
      <c r="MAD9" s="164"/>
      <c r="MAE9" s="164"/>
      <c r="MAF9" s="164"/>
      <c r="MAG9" s="164"/>
      <c r="MAH9" s="164"/>
      <c r="MAI9" s="164"/>
      <c r="MAJ9" s="164"/>
      <c r="MAK9" s="164"/>
      <c r="MAL9" s="164"/>
      <c r="MAM9" s="164"/>
      <c r="MAN9" s="164"/>
      <c r="MAO9" s="164"/>
      <c r="MAP9" s="164"/>
      <c r="MAQ9" s="164"/>
      <c r="MAR9" s="164"/>
      <c r="MAS9" s="164"/>
      <c r="MAT9" s="164"/>
      <c r="MAU9" s="164"/>
      <c r="MAV9" s="164"/>
      <c r="MAW9" s="164"/>
      <c r="MAX9" s="164"/>
      <c r="MAY9" s="164"/>
      <c r="MAZ9" s="164"/>
      <c r="MBA9" s="164"/>
      <c r="MBB9" s="164"/>
      <c r="MBC9" s="164"/>
      <c r="MBD9" s="164"/>
      <c r="MBE9" s="164"/>
      <c r="MBF9" s="164"/>
      <c r="MBG9" s="164"/>
      <c r="MBH9" s="164"/>
      <c r="MBI9" s="164"/>
      <c r="MBJ9" s="164"/>
      <c r="MBK9" s="164"/>
      <c r="MBL9" s="164"/>
      <c r="MBM9" s="164"/>
      <c r="MBN9" s="164"/>
      <c r="MBO9" s="164"/>
      <c r="MBP9" s="164"/>
      <c r="MBQ9" s="164"/>
      <c r="MBR9" s="164"/>
      <c r="MBS9" s="164"/>
      <c r="MBT9" s="164"/>
      <c r="MBU9" s="164"/>
      <c r="MBV9" s="164"/>
      <c r="MBW9" s="164"/>
      <c r="MBX9" s="164"/>
      <c r="MBY9" s="164"/>
      <c r="MBZ9" s="164"/>
      <c r="MCA9" s="164"/>
      <c r="MCB9" s="164"/>
      <c r="MCC9" s="164"/>
      <c r="MCD9" s="164"/>
      <c r="MCE9" s="164"/>
      <c r="MCF9" s="164"/>
      <c r="MCG9" s="164"/>
      <c r="MCH9" s="164"/>
      <c r="MCI9" s="164"/>
      <c r="MCJ9" s="164"/>
      <c r="MCK9" s="164"/>
      <c r="MCL9" s="164"/>
      <c r="MCM9" s="164"/>
      <c r="MCN9" s="164"/>
      <c r="MCO9" s="164"/>
      <c r="MCP9" s="164"/>
      <c r="MCQ9" s="164"/>
      <c r="MCR9" s="164"/>
      <c r="MCS9" s="164"/>
      <c r="MCT9" s="164"/>
      <c r="MCU9" s="164"/>
      <c r="MCV9" s="164"/>
      <c r="MCW9" s="164"/>
      <c r="MCX9" s="164"/>
      <c r="MCY9" s="164"/>
      <c r="MCZ9" s="164"/>
      <c r="MDA9" s="164"/>
      <c r="MDB9" s="164"/>
      <c r="MDC9" s="164"/>
      <c r="MDD9" s="164"/>
      <c r="MDE9" s="164"/>
      <c r="MDF9" s="164"/>
      <c r="MDG9" s="164"/>
      <c r="MDH9" s="164"/>
      <c r="MDI9" s="164"/>
      <c r="MDJ9" s="164"/>
      <c r="MDK9" s="164"/>
      <c r="MDL9" s="164"/>
      <c r="MDM9" s="164"/>
      <c r="MDN9" s="164"/>
      <c r="MDO9" s="164"/>
      <c r="MDP9" s="164"/>
      <c r="MDQ9" s="164"/>
      <c r="MDR9" s="164"/>
      <c r="MDS9" s="164"/>
      <c r="MDT9" s="164"/>
      <c r="MDU9" s="164"/>
      <c r="MDV9" s="164"/>
      <c r="MDW9" s="164"/>
      <c r="MDX9" s="164"/>
      <c r="MDY9" s="164"/>
      <c r="MDZ9" s="164"/>
      <c r="MEA9" s="164"/>
      <c r="MEB9" s="164"/>
      <c r="MEC9" s="164"/>
      <c r="MED9" s="164"/>
      <c r="MEE9" s="164"/>
      <c r="MEF9" s="164"/>
      <c r="MEG9" s="164"/>
      <c r="MEH9" s="164"/>
      <c r="MEI9" s="164"/>
      <c r="MEJ9" s="164"/>
      <c r="MEK9" s="164"/>
      <c r="MEL9" s="164"/>
      <c r="MEM9" s="164"/>
      <c r="MEN9" s="164"/>
      <c r="MEO9" s="164"/>
      <c r="MEP9" s="164"/>
      <c r="MEQ9" s="164"/>
      <c r="MER9" s="164"/>
      <c r="MES9" s="164"/>
      <c r="MET9" s="164"/>
      <c r="MEU9" s="164"/>
      <c r="MEV9" s="164"/>
      <c r="MEW9" s="164"/>
      <c r="MEX9" s="164"/>
      <c r="MEY9" s="164"/>
      <c r="MEZ9" s="164"/>
      <c r="MFA9" s="164"/>
      <c r="MFB9" s="164"/>
      <c r="MFC9" s="164"/>
      <c r="MFD9" s="164"/>
      <c r="MFE9" s="164"/>
      <c r="MFF9" s="164"/>
      <c r="MFG9" s="164"/>
      <c r="MFH9" s="164"/>
      <c r="MFI9" s="164"/>
      <c r="MFJ9" s="164"/>
      <c r="MFK9" s="164"/>
      <c r="MFL9" s="164"/>
      <c r="MFM9" s="164"/>
      <c r="MFN9" s="164"/>
      <c r="MFO9" s="164"/>
      <c r="MFP9" s="164"/>
      <c r="MFQ9" s="164"/>
      <c r="MFR9" s="164"/>
      <c r="MFS9" s="164"/>
      <c r="MFT9" s="164"/>
      <c r="MFU9" s="164"/>
      <c r="MFV9" s="164"/>
      <c r="MFW9" s="164"/>
      <c r="MFX9" s="164"/>
      <c r="MFY9" s="164"/>
      <c r="MFZ9" s="164"/>
      <c r="MGA9" s="164"/>
      <c r="MGB9" s="164"/>
      <c r="MGC9" s="164"/>
      <c r="MGD9" s="164"/>
      <c r="MGE9" s="164"/>
      <c r="MGF9" s="164"/>
      <c r="MGG9" s="164"/>
      <c r="MGH9" s="164"/>
      <c r="MGI9" s="164"/>
      <c r="MGJ9" s="164"/>
      <c r="MGK9" s="164"/>
      <c r="MGL9" s="164"/>
      <c r="MGM9" s="164"/>
      <c r="MGN9" s="164"/>
      <c r="MGO9" s="164"/>
      <c r="MGP9" s="164"/>
      <c r="MGQ9" s="164"/>
      <c r="MGR9" s="164"/>
      <c r="MGS9" s="164"/>
      <c r="MGT9" s="164"/>
      <c r="MGU9" s="164"/>
      <c r="MGV9" s="164"/>
      <c r="MGW9" s="164"/>
      <c r="MGX9" s="164"/>
      <c r="MGY9" s="164"/>
      <c r="MGZ9" s="164"/>
      <c r="MHA9" s="164"/>
      <c r="MHB9" s="164"/>
      <c r="MHC9" s="164"/>
      <c r="MHD9" s="164"/>
      <c r="MHE9" s="164"/>
      <c r="MHF9" s="164"/>
      <c r="MHG9" s="164"/>
      <c r="MHH9" s="164"/>
      <c r="MHI9" s="164"/>
      <c r="MHJ9" s="164"/>
      <c r="MHK9" s="164"/>
      <c r="MHL9" s="164"/>
      <c r="MHM9" s="164"/>
      <c r="MHN9" s="164"/>
      <c r="MHO9" s="164"/>
      <c r="MHP9" s="164"/>
      <c r="MHQ9" s="164"/>
      <c r="MHR9" s="164"/>
      <c r="MHS9" s="164"/>
      <c r="MHT9" s="164"/>
      <c r="MHU9" s="164"/>
      <c r="MHV9" s="164"/>
      <c r="MHW9" s="164"/>
      <c r="MHX9" s="164"/>
      <c r="MHY9" s="164"/>
      <c r="MHZ9" s="164"/>
      <c r="MIA9" s="164"/>
      <c r="MIB9" s="164"/>
      <c r="MIC9" s="164"/>
      <c r="MID9" s="164"/>
      <c r="MIE9" s="164"/>
      <c r="MIF9" s="164"/>
      <c r="MIG9" s="164"/>
      <c r="MIH9" s="164"/>
      <c r="MII9" s="164"/>
      <c r="MIJ9" s="164"/>
      <c r="MIK9" s="164"/>
      <c r="MIL9" s="164"/>
      <c r="MIM9" s="164"/>
      <c r="MIN9" s="164"/>
      <c r="MIO9" s="164"/>
      <c r="MIP9" s="164"/>
      <c r="MIQ9" s="164"/>
      <c r="MIR9" s="164"/>
      <c r="MIS9" s="164"/>
      <c r="MIT9" s="164"/>
      <c r="MIU9" s="164"/>
      <c r="MIV9" s="164"/>
      <c r="MIW9" s="164"/>
      <c r="MIX9" s="164"/>
      <c r="MIY9" s="164"/>
      <c r="MIZ9" s="164"/>
      <c r="MJA9" s="164"/>
      <c r="MJB9" s="164"/>
      <c r="MJC9" s="164"/>
      <c r="MJD9" s="164"/>
      <c r="MJE9" s="164"/>
      <c r="MJF9" s="164"/>
      <c r="MJG9" s="164"/>
      <c r="MJH9" s="164"/>
      <c r="MJI9" s="164"/>
      <c r="MJJ9" s="164"/>
      <c r="MJK9" s="164"/>
      <c r="MJL9" s="164"/>
      <c r="MJM9" s="164"/>
      <c r="MJN9" s="164"/>
      <c r="MJO9" s="164"/>
      <c r="MJP9" s="164"/>
      <c r="MJQ9" s="164"/>
      <c r="MJR9" s="164"/>
      <c r="MJS9" s="164"/>
      <c r="MJT9" s="164"/>
      <c r="MJU9" s="164"/>
      <c r="MJV9" s="164"/>
      <c r="MJW9" s="164"/>
      <c r="MJX9" s="164"/>
      <c r="MJY9" s="164"/>
      <c r="MJZ9" s="164"/>
      <c r="MKA9" s="164"/>
      <c r="MKB9" s="164"/>
      <c r="MKC9" s="164"/>
      <c r="MKD9" s="164"/>
      <c r="MKE9" s="164"/>
      <c r="MKF9" s="164"/>
      <c r="MKG9" s="164"/>
      <c r="MKH9" s="164"/>
      <c r="MKI9" s="164"/>
      <c r="MKJ9" s="164"/>
      <c r="MKK9" s="164"/>
      <c r="MKL9" s="164"/>
      <c r="MKM9" s="164"/>
      <c r="MKN9" s="164"/>
      <c r="MKO9" s="164"/>
      <c r="MKP9" s="164"/>
      <c r="MKQ9" s="164"/>
      <c r="MKR9" s="164"/>
      <c r="MKS9" s="164"/>
      <c r="MKT9" s="164"/>
      <c r="MKU9" s="164"/>
      <c r="MKV9" s="164"/>
      <c r="MKW9" s="164"/>
      <c r="MKX9" s="164"/>
      <c r="MKY9" s="164"/>
      <c r="MKZ9" s="164"/>
      <c r="MLA9" s="164"/>
      <c r="MLB9" s="164"/>
      <c r="MLC9" s="164"/>
      <c r="MLD9" s="164"/>
      <c r="MLE9" s="164"/>
      <c r="MLF9" s="164"/>
      <c r="MLG9" s="164"/>
      <c r="MLH9" s="164"/>
      <c r="MLI9" s="164"/>
      <c r="MLJ9" s="164"/>
      <c r="MLK9" s="164"/>
      <c r="MLL9" s="164"/>
      <c r="MLM9" s="164"/>
      <c r="MLN9" s="164"/>
      <c r="MLO9" s="164"/>
      <c r="MLP9" s="164"/>
      <c r="MLQ9" s="164"/>
      <c r="MLR9" s="164"/>
      <c r="MLS9" s="164"/>
      <c r="MLT9" s="164"/>
      <c r="MLU9" s="164"/>
      <c r="MLV9" s="164"/>
      <c r="MLW9" s="164"/>
      <c r="MLX9" s="164"/>
      <c r="MLY9" s="164"/>
      <c r="MLZ9" s="164"/>
      <c r="MMA9" s="164"/>
      <c r="MMB9" s="164"/>
      <c r="MMC9" s="164"/>
      <c r="MMD9" s="164"/>
      <c r="MME9" s="164"/>
      <c r="MMF9" s="164"/>
      <c r="MMG9" s="164"/>
      <c r="MMH9" s="164"/>
      <c r="MMI9" s="164"/>
      <c r="MMJ9" s="164"/>
      <c r="MMK9" s="164"/>
      <c r="MML9" s="164"/>
      <c r="MMM9" s="164"/>
      <c r="MMN9" s="164"/>
      <c r="MMO9" s="164"/>
      <c r="MMP9" s="164"/>
      <c r="MMQ9" s="164"/>
      <c r="MMR9" s="164"/>
      <c r="MMS9" s="164"/>
      <c r="MMT9" s="164"/>
      <c r="MMU9" s="164"/>
      <c r="MMV9" s="164"/>
      <c r="MMW9" s="164"/>
      <c r="MMX9" s="164"/>
      <c r="MMY9" s="164"/>
      <c r="MMZ9" s="164"/>
      <c r="MNA9" s="164"/>
      <c r="MNB9" s="164"/>
      <c r="MNC9" s="164"/>
      <c r="MND9" s="164"/>
      <c r="MNE9" s="164"/>
      <c r="MNF9" s="164"/>
      <c r="MNG9" s="164"/>
      <c r="MNH9" s="164"/>
      <c r="MNI9" s="164"/>
      <c r="MNJ9" s="164"/>
      <c r="MNK9" s="164"/>
      <c r="MNL9" s="164"/>
      <c r="MNM9" s="164"/>
      <c r="MNN9" s="164"/>
      <c r="MNO9" s="164"/>
      <c r="MNP9" s="164"/>
      <c r="MNQ9" s="164"/>
      <c r="MNR9" s="164"/>
      <c r="MNS9" s="164"/>
      <c r="MNT9" s="164"/>
      <c r="MNU9" s="164"/>
      <c r="MNV9" s="164"/>
      <c r="MNW9" s="164"/>
      <c r="MNX9" s="164"/>
      <c r="MNY9" s="164"/>
      <c r="MNZ9" s="164"/>
      <c r="MOA9" s="164"/>
      <c r="MOB9" s="164"/>
      <c r="MOC9" s="164"/>
      <c r="MOD9" s="164"/>
      <c r="MOE9" s="164"/>
      <c r="MOF9" s="164"/>
      <c r="MOG9" s="164"/>
      <c r="MOH9" s="164"/>
      <c r="MOI9" s="164"/>
      <c r="MOJ9" s="164"/>
      <c r="MOK9" s="164"/>
      <c r="MOL9" s="164"/>
      <c r="MOM9" s="164"/>
      <c r="MON9" s="164"/>
      <c r="MOO9" s="164"/>
      <c r="MOP9" s="164"/>
      <c r="MOQ9" s="164"/>
      <c r="MOR9" s="164"/>
      <c r="MOS9" s="164"/>
      <c r="MOT9" s="164"/>
      <c r="MOU9" s="164"/>
      <c r="MOV9" s="164"/>
      <c r="MOW9" s="164"/>
      <c r="MOX9" s="164"/>
      <c r="MOY9" s="164"/>
      <c r="MOZ9" s="164"/>
      <c r="MPA9" s="164"/>
      <c r="MPB9" s="164"/>
      <c r="MPC9" s="164"/>
      <c r="MPD9" s="164"/>
      <c r="MPE9" s="164"/>
      <c r="MPF9" s="164"/>
      <c r="MPG9" s="164"/>
      <c r="MPH9" s="164"/>
      <c r="MPI9" s="164"/>
      <c r="MPJ9" s="164"/>
      <c r="MPK9" s="164"/>
      <c r="MPL9" s="164"/>
      <c r="MPM9" s="164"/>
      <c r="MPN9" s="164"/>
      <c r="MPO9" s="164"/>
      <c r="MPP9" s="164"/>
      <c r="MPQ9" s="164"/>
      <c r="MPR9" s="164"/>
      <c r="MPS9" s="164"/>
      <c r="MPT9" s="164"/>
      <c r="MPU9" s="164"/>
      <c r="MPV9" s="164"/>
      <c r="MPW9" s="164"/>
      <c r="MPX9" s="164"/>
      <c r="MPY9" s="164"/>
      <c r="MPZ9" s="164"/>
      <c r="MQA9" s="164"/>
      <c r="MQB9" s="164"/>
      <c r="MQC9" s="164"/>
      <c r="MQD9" s="164"/>
      <c r="MQE9" s="164"/>
      <c r="MQF9" s="164"/>
      <c r="MQG9" s="164"/>
      <c r="MQH9" s="164"/>
      <c r="MQI9" s="164"/>
      <c r="MQJ9" s="164"/>
      <c r="MQK9" s="164"/>
      <c r="MQL9" s="164"/>
      <c r="MQM9" s="164"/>
      <c r="MQN9" s="164"/>
      <c r="MQO9" s="164"/>
      <c r="MQP9" s="164"/>
      <c r="MQQ9" s="164"/>
      <c r="MQR9" s="164"/>
      <c r="MQS9" s="164"/>
      <c r="MQT9" s="164"/>
      <c r="MQU9" s="164"/>
      <c r="MQV9" s="164"/>
      <c r="MQW9" s="164"/>
      <c r="MQX9" s="164"/>
      <c r="MQY9" s="164"/>
      <c r="MQZ9" s="164"/>
      <c r="MRA9" s="164"/>
      <c r="MRB9" s="164"/>
      <c r="MRC9" s="164"/>
      <c r="MRD9" s="164"/>
      <c r="MRE9" s="164"/>
      <c r="MRF9" s="164"/>
      <c r="MRG9" s="164"/>
      <c r="MRH9" s="164"/>
      <c r="MRI9" s="164"/>
      <c r="MRJ9" s="164"/>
      <c r="MRK9" s="164"/>
      <c r="MRL9" s="164"/>
      <c r="MRM9" s="164"/>
      <c r="MRN9" s="164"/>
      <c r="MRO9" s="164"/>
      <c r="MRP9" s="164"/>
      <c r="MRQ9" s="164"/>
      <c r="MRR9" s="164"/>
      <c r="MRS9" s="164"/>
      <c r="MRT9" s="164"/>
      <c r="MRU9" s="164"/>
      <c r="MRV9" s="164"/>
      <c r="MRW9" s="164"/>
      <c r="MRX9" s="164"/>
      <c r="MRY9" s="164"/>
      <c r="MRZ9" s="164"/>
      <c r="MSA9" s="164"/>
      <c r="MSB9" s="164"/>
      <c r="MSC9" s="164"/>
      <c r="MSD9" s="164"/>
      <c r="MSE9" s="164"/>
      <c r="MSF9" s="164"/>
      <c r="MSG9" s="164"/>
      <c r="MSH9" s="164"/>
      <c r="MSI9" s="164"/>
      <c r="MSJ9" s="164"/>
      <c r="MSK9" s="164"/>
      <c r="MSL9" s="164"/>
      <c r="MSM9" s="164"/>
      <c r="MSN9" s="164"/>
      <c r="MSO9" s="164"/>
      <c r="MSP9" s="164"/>
      <c r="MSQ9" s="164"/>
      <c r="MSR9" s="164"/>
      <c r="MSS9" s="164"/>
      <c r="MST9" s="164"/>
      <c r="MSU9" s="164"/>
      <c r="MSV9" s="164"/>
      <c r="MSW9" s="164"/>
      <c r="MSX9" s="164"/>
      <c r="MSY9" s="164"/>
      <c r="MSZ9" s="164"/>
      <c r="MTA9" s="164"/>
      <c r="MTB9" s="164"/>
      <c r="MTC9" s="164"/>
      <c r="MTD9" s="164"/>
      <c r="MTE9" s="164"/>
      <c r="MTF9" s="164"/>
      <c r="MTG9" s="164"/>
      <c r="MTH9" s="164"/>
      <c r="MTI9" s="164"/>
      <c r="MTJ9" s="164"/>
      <c r="MTK9" s="164"/>
      <c r="MTL9" s="164"/>
      <c r="MTM9" s="164"/>
      <c r="MTN9" s="164"/>
      <c r="MTO9" s="164"/>
      <c r="MTP9" s="164"/>
      <c r="MTQ9" s="164"/>
      <c r="MTR9" s="164"/>
      <c r="MTS9" s="164"/>
      <c r="MTT9" s="164"/>
      <c r="MTU9" s="164"/>
      <c r="MTV9" s="164"/>
      <c r="MTW9" s="164"/>
      <c r="MTX9" s="164"/>
      <c r="MTY9" s="164"/>
      <c r="MTZ9" s="164"/>
      <c r="MUA9" s="164"/>
      <c r="MUB9" s="164"/>
      <c r="MUC9" s="164"/>
      <c r="MUD9" s="164"/>
      <c r="MUE9" s="164"/>
      <c r="MUF9" s="164"/>
      <c r="MUG9" s="164"/>
      <c r="MUH9" s="164"/>
      <c r="MUI9" s="164"/>
      <c r="MUJ9" s="164"/>
      <c r="MUK9" s="164"/>
      <c r="MUL9" s="164"/>
      <c r="MUM9" s="164"/>
      <c r="MUN9" s="164"/>
      <c r="MUO9" s="164"/>
      <c r="MUP9" s="164"/>
      <c r="MUQ9" s="164"/>
      <c r="MUR9" s="164"/>
      <c r="MUS9" s="164"/>
      <c r="MUT9" s="164"/>
      <c r="MUU9" s="164"/>
      <c r="MUV9" s="164"/>
      <c r="MUW9" s="164"/>
      <c r="MUX9" s="164"/>
      <c r="MUY9" s="164"/>
      <c r="MUZ9" s="164"/>
      <c r="MVA9" s="164"/>
      <c r="MVB9" s="164"/>
      <c r="MVC9" s="164"/>
      <c r="MVD9" s="164"/>
      <c r="MVE9" s="164"/>
      <c r="MVF9" s="164"/>
      <c r="MVG9" s="164"/>
      <c r="MVH9" s="164"/>
      <c r="MVI9" s="164"/>
      <c r="MVJ9" s="164"/>
      <c r="MVK9" s="164"/>
      <c r="MVL9" s="164"/>
      <c r="MVM9" s="164"/>
      <c r="MVN9" s="164"/>
      <c r="MVO9" s="164"/>
      <c r="MVP9" s="164"/>
      <c r="MVQ9" s="164"/>
      <c r="MVR9" s="164"/>
      <c r="MVS9" s="164"/>
      <c r="MVT9" s="164"/>
      <c r="MVU9" s="164"/>
      <c r="MVV9" s="164"/>
      <c r="MVW9" s="164"/>
      <c r="MVX9" s="164"/>
      <c r="MVY9" s="164"/>
      <c r="MVZ9" s="164"/>
      <c r="MWA9" s="164"/>
      <c r="MWB9" s="164"/>
      <c r="MWC9" s="164"/>
      <c r="MWD9" s="164"/>
      <c r="MWE9" s="164"/>
      <c r="MWF9" s="164"/>
      <c r="MWG9" s="164"/>
      <c r="MWH9" s="164"/>
      <c r="MWI9" s="164"/>
      <c r="MWJ9" s="164"/>
      <c r="MWK9" s="164"/>
      <c r="MWL9" s="164"/>
      <c r="MWM9" s="164"/>
      <c r="MWN9" s="164"/>
      <c r="MWO9" s="164"/>
      <c r="MWP9" s="164"/>
      <c r="MWQ9" s="164"/>
      <c r="MWR9" s="164"/>
      <c r="MWS9" s="164"/>
      <c r="MWT9" s="164"/>
      <c r="MWU9" s="164"/>
      <c r="MWV9" s="164"/>
      <c r="MWW9" s="164"/>
      <c r="MWX9" s="164"/>
      <c r="MWY9" s="164"/>
      <c r="MWZ9" s="164"/>
      <c r="MXA9" s="164"/>
      <c r="MXB9" s="164"/>
      <c r="MXC9" s="164"/>
      <c r="MXD9" s="164"/>
      <c r="MXE9" s="164"/>
      <c r="MXF9" s="164"/>
      <c r="MXG9" s="164"/>
      <c r="MXH9" s="164"/>
      <c r="MXI9" s="164"/>
      <c r="MXJ9" s="164"/>
      <c r="MXK9" s="164"/>
      <c r="MXL9" s="164"/>
      <c r="MXM9" s="164"/>
      <c r="MXN9" s="164"/>
      <c r="MXO9" s="164"/>
      <c r="MXP9" s="164"/>
      <c r="MXQ9" s="164"/>
      <c r="MXR9" s="164"/>
      <c r="MXS9" s="164"/>
      <c r="MXT9" s="164"/>
      <c r="MXU9" s="164"/>
      <c r="MXV9" s="164"/>
      <c r="MXW9" s="164"/>
      <c r="MXX9" s="164"/>
      <c r="MXY9" s="164"/>
      <c r="MXZ9" s="164"/>
      <c r="MYA9" s="164"/>
      <c r="MYB9" s="164"/>
      <c r="MYC9" s="164"/>
      <c r="MYD9" s="164"/>
      <c r="MYE9" s="164"/>
      <c r="MYF9" s="164"/>
      <c r="MYG9" s="164"/>
      <c r="MYH9" s="164"/>
      <c r="MYI9" s="164"/>
      <c r="MYJ9" s="164"/>
      <c r="MYK9" s="164"/>
      <c r="MYL9" s="164"/>
      <c r="MYM9" s="164"/>
      <c r="MYN9" s="164"/>
      <c r="MYO9" s="164"/>
      <c r="MYP9" s="164"/>
      <c r="MYQ9" s="164"/>
      <c r="MYR9" s="164"/>
      <c r="MYS9" s="164"/>
      <c r="MYT9" s="164"/>
      <c r="MYU9" s="164"/>
      <c r="MYV9" s="164"/>
      <c r="MYW9" s="164"/>
      <c r="MYX9" s="164"/>
      <c r="MYY9" s="164"/>
      <c r="MYZ9" s="164"/>
      <c r="MZA9" s="164"/>
      <c r="MZB9" s="164"/>
      <c r="MZC9" s="164"/>
      <c r="MZD9" s="164"/>
      <c r="MZE9" s="164"/>
      <c r="MZF9" s="164"/>
      <c r="MZG9" s="164"/>
      <c r="MZH9" s="164"/>
      <c r="MZI9" s="164"/>
      <c r="MZJ9" s="164"/>
      <c r="MZK9" s="164"/>
      <c r="MZL9" s="164"/>
      <c r="MZM9" s="164"/>
      <c r="MZN9" s="164"/>
      <c r="MZO9" s="164"/>
      <c r="MZP9" s="164"/>
      <c r="MZQ9" s="164"/>
      <c r="MZR9" s="164"/>
      <c r="MZS9" s="164"/>
      <c r="MZT9" s="164"/>
      <c r="MZU9" s="164"/>
      <c r="MZV9" s="164"/>
      <c r="MZW9" s="164"/>
      <c r="MZX9" s="164"/>
      <c r="MZY9" s="164"/>
      <c r="MZZ9" s="164"/>
      <c r="NAA9" s="164"/>
      <c r="NAB9" s="164"/>
      <c r="NAC9" s="164"/>
      <c r="NAD9" s="164"/>
      <c r="NAE9" s="164"/>
      <c r="NAF9" s="164"/>
      <c r="NAG9" s="164"/>
      <c r="NAH9" s="164"/>
      <c r="NAI9" s="164"/>
      <c r="NAJ9" s="164"/>
      <c r="NAK9" s="164"/>
      <c r="NAL9" s="164"/>
      <c r="NAM9" s="164"/>
      <c r="NAN9" s="164"/>
      <c r="NAO9" s="164"/>
      <c r="NAP9" s="164"/>
      <c r="NAQ9" s="164"/>
      <c r="NAR9" s="164"/>
      <c r="NAS9" s="164"/>
      <c r="NAT9" s="164"/>
      <c r="NAU9" s="164"/>
      <c r="NAV9" s="164"/>
      <c r="NAW9" s="164"/>
      <c r="NAX9" s="164"/>
      <c r="NAY9" s="164"/>
      <c r="NAZ9" s="164"/>
      <c r="NBA9" s="164"/>
      <c r="NBB9" s="164"/>
      <c r="NBC9" s="164"/>
      <c r="NBD9" s="164"/>
      <c r="NBE9" s="164"/>
      <c r="NBF9" s="164"/>
      <c r="NBG9" s="164"/>
      <c r="NBH9" s="164"/>
      <c r="NBI9" s="164"/>
      <c r="NBJ9" s="164"/>
      <c r="NBK9" s="164"/>
      <c r="NBL9" s="164"/>
      <c r="NBM9" s="164"/>
      <c r="NBN9" s="164"/>
      <c r="NBO9" s="164"/>
      <c r="NBP9" s="164"/>
      <c r="NBQ9" s="164"/>
      <c r="NBR9" s="164"/>
      <c r="NBS9" s="164"/>
      <c r="NBT9" s="164"/>
      <c r="NBU9" s="164"/>
      <c r="NBV9" s="164"/>
      <c r="NBW9" s="164"/>
      <c r="NBX9" s="164"/>
      <c r="NBY9" s="164"/>
      <c r="NBZ9" s="164"/>
      <c r="NCA9" s="164"/>
      <c r="NCB9" s="164"/>
      <c r="NCC9" s="164"/>
      <c r="NCD9" s="164"/>
      <c r="NCE9" s="164"/>
      <c r="NCF9" s="164"/>
      <c r="NCG9" s="164"/>
      <c r="NCH9" s="164"/>
      <c r="NCI9" s="164"/>
      <c r="NCJ9" s="164"/>
      <c r="NCK9" s="164"/>
      <c r="NCL9" s="164"/>
      <c r="NCM9" s="164"/>
      <c r="NCN9" s="164"/>
      <c r="NCO9" s="164"/>
      <c r="NCP9" s="164"/>
      <c r="NCQ9" s="164"/>
      <c r="NCR9" s="164"/>
      <c r="NCS9" s="164"/>
      <c r="NCT9" s="164"/>
      <c r="NCU9" s="164"/>
      <c r="NCV9" s="164"/>
      <c r="NCW9" s="164"/>
      <c r="NCX9" s="164"/>
      <c r="NCY9" s="164"/>
      <c r="NCZ9" s="164"/>
      <c r="NDA9" s="164"/>
      <c r="NDB9" s="164"/>
      <c r="NDC9" s="164"/>
      <c r="NDD9" s="164"/>
      <c r="NDE9" s="164"/>
      <c r="NDF9" s="164"/>
      <c r="NDG9" s="164"/>
      <c r="NDH9" s="164"/>
      <c r="NDI9" s="164"/>
      <c r="NDJ9" s="164"/>
      <c r="NDK9" s="164"/>
      <c r="NDL9" s="164"/>
      <c r="NDM9" s="164"/>
      <c r="NDN9" s="164"/>
      <c r="NDO9" s="164"/>
      <c r="NDP9" s="164"/>
      <c r="NDQ9" s="164"/>
      <c r="NDR9" s="164"/>
      <c r="NDS9" s="164"/>
      <c r="NDT9" s="164"/>
      <c r="NDU9" s="164"/>
      <c r="NDV9" s="164"/>
      <c r="NDW9" s="164"/>
      <c r="NDX9" s="164"/>
      <c r="NDY9" s="164"/>
      <c r="NDZ9" s="164"/>
      <c r="NEA9" s="164"/>
      <c r="NEB9" s="164"/>
      <c r="NEC9" s="164"/>
      <c r="NED9" s="164"/>
      <c r="NEE9" s="164"/>
      <c r="NEF9" s="164"/>
      <c r="NEG9" s="164"/>
      <c r="NEH9" s="164"/>
      <c r="NEI9" s="164"/>
      <c r="NEJ9" s="164"/>
      <c r="NEK9" s="164"/>
      <c r="NEL9" s="164"/>
      <c r="NEM9" s="164"/>
      <c r="NEN9" s="164"/>
      <c r="NEO9" s="164"/>
      <c r="NEP9" s="164"/>
      <c r="NEQ9" s="164"/>
      <c r="NER9" s="164"/>
      <c r="NES9" s="164"/>
      <c r="NET9" s="164"/>
      <c r="NEU9" s="164"/>
      <c r="NEV9" s="164"/>
      <c r="NEW9" s="164"/>
      <c r="NEX9" s="164"/>
      <c r="NEY9" s="164"/>
      <c r="NEZ9" s="164"/>
      <c r="NFA9" s="164"/>
      <c r="NFB9" s="164"/>
      <c r="NFC9" s="164"/>
      <c r="NFD9" s="164"/>
      <c r="NFE9" s="164"/>
      <c r="NFF9" s="164"/>
      <c r="NFG9" s="164"/>
      <c r="NFH9" s="164"/>
      <c r="NFI9" s="164"/>
      <c r="NFJ9" s="164"/>
      <c r="NFK9" s="164"/>
      <c r="NFL9" s="164"/>
      <c r="NFM9" s="164"/>
      <c r="NFN9" s="164"/>
      <c r="NFO9" s="164"/>
      <c r="NFP9" s="164"/>
      <c r="NFQ9" s="164"/>
      <c r="NFR9" s="164"/>
      <c r="NFS9" s="164"/>
      <c r="NFT9" s="164"/>
      <c r="NFU9" s="164"/>
      <c r="NFV9" s="164"/>
      <c r="NFW9" s="164"/>
      <c r="NFX9" s="164"/>
      <c r="NFY9" s="164"/>
      <c r="NFZ9" s="164"/>
      <c r="NGA9" s="164"/>
      <c r="NGB9" s="164"/>
      <c r="NGC9" s="164"/>
      <c r="NGD9" s="164"/>
      <c r="NGE9" s="164"/>
      <c r="NGF9" s="164"/>
      <c r="NGG9" s="164"/>
      <c r="NGH9" s="164"/>
      <c r="NGI9" s="164"/>
      <c r="NGJ9" s="164"/>
      <c r="NGK9" s="164"/>
      <c r="NGL9" s="164"/>
      <c r="NGM9" s="164"/>
      <c r="NGN9" s="164"/>
      <c r="NGO9" s="164"/>
      <c r="NGP9" s="164"/>
      <c r="NGQ9" s="164"/>
      <c r="NGR9" s="164"/>
      <c r="NGS9" s="164"/>
      <c r="NGT9" s="164"/>
      <c r="NGU9" s="164"/>
      <c r="NGV9" s="164"/>
      <c r="NGW9" s="164"/>
      <c r="NGX9" s="164"/>
      <c r="NGY9" s="164"/>
      <c r="NGZ9" s="164"/>
      <c r="NHA9" s="164"/>
      <c r="NHB9" s="164"/>
      <c r="NHC9" s="164"/>
      <c r="NHD9" s="164"/>
      <c r="NHE9" s="164"/>
      <c r="NHF9" s="164"/>
      <c r="NHG9" s="164"/>
      <c r="NHH9" s="164"/>
      <c r="NHI9" s="164"/>
      <c r="NHJ9" s="164"/>
      <c r="NHK9" s="164"/>
      <c r="NHL9" s="164"/>
      <c r="NHM9" s="164"/>
      <c r="NHN9" s="164"/>
      <c r="NHO9" s="164"/>
      <c r="NHP9" s="164"/>
      <c r="NHQ9" s="164"/>
      <c r="NHR9" s="164"/>
      <c r="NHS9" s="164"/>
      <c r="NHT9" s="164"/>
      <c r="NHU9" s="164"/>
      <c r="NHV9" s="164"/>
      <c r="NHW9" s="164"/>
      <c r="NHX9" s="164"/>
      <c r="NHY9" s="164"/>
      <c r="NHZ9" s="164"/>
      <c r="NIA9" s="164"/>
      <c r="NIB9" s="164"/>
      <c r="NIC9" s="164"/>
      <c r="NID9" s="164"/>
      <c r="NIE9" s="164"/>
      <c r="NIF9" s="164"/>
      <c r="NIG9" s="164"/>
      <c r="NIH9" s="164"/>
      <c r="NII9" s="164"/>
      <c r="NIJ9" s="164"/>
      <c r="NIK9" s="164"/>
      <c r="NIL9" s="164"/>
      <c r="NIM9" s="164"/>
      <c r="NIN9" s="164"/>
      <c r="NIO9" s="164"/>
      <c r="NIP9" s="164"/>
      <c r="NIQ9" s="164"/>
      <c r="NIR9" s="164"/>
      <c r="NIS9" s="164"/>
      <c r="NIT9" s="164"/>
      <c r="NIU9" s="164"/>
      <c r="NIV9" s="164"/>
      <c r="NIW9" s="164"/>
      <c r="NIX9" s="164"/>
      <c r="NIY9" s="164"/>
      <c r="NIZ9" s="164"/>
      <c r="NJA9" s="164"/>
      <c r="NJB9" s="164"/>
      <c r="NJC9" s="164"/>
      <c r="NJD9" s="164"/>
      <c r="NJE9" s="164"/>
      <c r="NJF9" s="164"/>
      <c r="NJG9" s="164"/>
      <c r="NJH9" s="164"/>
      <c r="NJI9" s="164"/>
      <c r="NJJ9" s="164"/>
      <c r="NJK9" s="164"/>
      <c r="NJL9" s="164"/>
      <c r="NJM9" s="164"/>
      <c r="NJN9" s="164"/>
      <c r="NJO9" s="164"/>
      <c r="NJP9" s="164"/>
      <c r="NJQ9" s="164"/>
      <c r="NJR9" s="164"/>
      <c r="NJS9" s="164"/>
      <c r="NJT9" s="164"/>
      <c r="NJU9" s="164"/>
      <c r="NJV9" s="164"/>
      <c r="NJW9" s="164"/>
      <c r="NJX9" s="164"/>
      <c r="NJY9" s="164"/>
      <c r="NJZ9" s="164"/>
      <c r="NKA9" s="164"/>
      <c r="NKB9" s="164"/>
      <c r="NKC9" s="164"/>
      <c r="NKD9" s="164"/>
      <c r="NKE9" s="164"/>
      <c r="NKF9" s="164"/>
      <c r="NKG9" s="164"/>
      <c r="NKH9" s="164"/>
      <c r="NKI9" s="164"/>
      <c r="NKJ9" s="164"/>
      <c r="NKK9" s="164"/>
      <c r="NKL9" s="164"/>
      <c r="NKM9" s="164"/>
      <c r="NKN9" s="164"/>
      <c r="NKO9" s="164"/>
      <c r="NKP9" s="164"/>
      <c r="NKQ9" s="164"/>
      <c r="NKR9" s="164"/>
      <c r="NKS9" s="164"/>
      <c r="NKT9" s="164"/>
      <c r="NKU9" s="164"/>
      <c r="NKV9" s="164"/>
      <c r="NKW9" s="164"/>
      <c r="NKX9" s="164"/>
      <c r="NKY9" s="164"/>
      <c r="NKZ9" s="164"/>
      <c r="NLA9" s="164"/>
      <c r="NLB9" s="164"/>
      <c r="NLC9" s="164"/>
      <c r="NLD9" s="164"/>
      <c r="NLE9" s="164"/>
      <c r="NLF9" s="164"/>
      <c r="NLG9" s="164"/>
      <c r="NLH9" s="164"/>
      <c r="NLI9" s="164"/>
      <c r="NLJ9" s="164"/>
      <c r="NLK9" s="164"/>
      <c r="NLL9" s="164"/>
      <c r="NLM9" s="164"/>
      <c r="NLN9" s="164"/>
      <c r="NLO9" s="164"/>
      <c r="NLP9" s="164"/>
      <c r="NLQ9" s="164"/>
      <c r="NLR9" s="164"/>
      <c r="NLS9" s="164"/>
      <c r="NLT9" s="164"/>
      <c r="NLU9" s="164"/>
      <c r="NLV9" s="164"/>
      <c r="NLW9" s="164"/>
      <c r="NLX9" s="164"/>
      <c r="NLY9" s="164"/>
      <c r="NLZ9" s="164"/>
      <c r="NMA9" s="164"/>
      <c r="NMB9" s="164"/>
      <c r="NMC9" s="164"/>
      <c r="NMD9" s="164"/>
      <c r="NME9" s="164"/>
      <c r="NMF9" s="164"/>
      <c r="NMG9" s="164"/>
      <c r="NMH9" s="164"/>
      <c r="NMI9" s="164"/>
      <c r="NMJ9" s="164"/>
      <c r="NMK9" s="164"/>
      <c r="NML9" s="164"/>
      <c r="NMM9" s="164"/>
      <c r="NMN9" s="164"/>
      <c r="NMO9" s="164"/>
      <c r="NMP9" s="164"/>
      <c r="NMQ9" s="164"/>
      <c r="NMR9" s="164"/>
      <c r="NMS9" s="164"/>
      <c r="NMT9" s="164"/>
      <c r="NMU9" s="164"/>
      <c r="NMV9" s="164"/>
      <c r="NMW9" s="164"/>
      <c r="NMX9" s="164"/>
      <c r="NMY9" s="164"/>
      <c r="NMZ9" s="164"/>
      <c r="NNA9" s="164"/>
      <c r="NNB9" s="164"/>
      <c r="NNC9" s="164"/>
      <c r="NND9" s="164"/>
      <c r="NNE9" s="164"/>
      <c r="NNF9" s="164"/>
      <c r="NNG9" s="164"/>
      <c r="NNH9" s="164"/>
      <c r="NNI9" s="164"/>
      <c r="NNJ9" s="164"/>
      <c r="NNK9" s="164"/>
      <c r="NNL9" s="164"/>
      <c r="NNM9" s="164"/>
      <c r="NNN9" s="164"/>
      <c r="NNO9" s="164"/>
      <c r="NNP9" s="164"/>
      <c r="NNQ9" s="164"/>
      <c r="NNR9" s="164"/>
      <c r="NNS9" s="164"/>
      <c r="NNT9" s="164"/>
      <c r="NNU9" s="164"/>
      <c r="NNV9" s="164"/>
      <c r="NNW9" s="164"/>
      <c r="NNX9" s="164"/>
      <c r="NNY9" s="164"/>
      <c r="NNZ9" s="164"/>
      <c r="NOA9" s="164"/>
      <c r="NOB9" s="164"/>
      <c r="NOC9" s="164"/>
      <c r="NOD9" s="164"/>
      <c r="NOE9" s="164"/>
      <c r="NOF9" s="164"/>
      <c r="NOG9" s="164"/>
      <c r="NOH9" s="164"/>
      <c r="NOI9" s="164"/>
      <c r="NOJ9" s="164"/>
      <c r="NOK9" s="164"/>
      <c r="NOL9" s="164"/>
      <c r="NOM9" s="164"/>
      <c r="NON9" s="164"/>
      <c r="NOO9" s="164"/>
      <c r="NOP9" s="164"/>
      <c r="NOQ9" s="164"/>
      <c r="NOR9" s="164"/>
      <c r="NOS9" s="164"/>
      <c r="NOT9" s="164"/>
      <c r="NOU9" s="164"/>
      <c r="NOV9" s="164"/>
      <c r="NOW9" s="164"/>
      <c r="NOX9" s="164"/>
      <c r="NOY9" s="164"/>
      <c r="NOZ9" s="164"/>
      <c r="NPA9" s="164"/>
      <c r="NPB9" s="164"/>
      <c r="NPC9" s="164"/>
      <c r="NPD9" s="164"/>
      <c r="NPE9" s="164"/>
      <c r="NPF9" s="164"/>
      <c r="NPG9" s="164"/>
      <c r="NPH9" s="164"/>
      <c r="NPI9" s="164"/>
      <c r="NPJ9" s="164"/>
      <c r="NPK9" s="164"/>
      <c r="NPL9" s="164"/>
      <c r="NPM9" s="164"/>
      <c r="NPN9" s="164"/>
      <c r="NPO9" s="164"/>
      <c r="NPP9" s="164"/>
      <c r="NPQ9" s="164"/>
      <c r="NPR9" s="164"/>
      <c r="NPS9" s="164"/>
      <c r="NPT9" s="164"/>
      <c r="NPU9" s="164"/>
      <c r="NPV9" s="164"/>
      <c r="NPW9" s="164"/>
      <c r="NPX9" s="164"/>
      <c r="NPY9" s="164"/>
      <c r="NPZ9" s="164"/>
      <c r="NQA9" s="164"/>
      <c r="NQB9" s="164"/>
      <c r="NQC9" s="164"/>
      <c r="NQD9" s="164"/>
      <c r="NQE9" s="164"/>
      <c r="NQF9" s="164"/>
      <c r="NQG9" s="164"/>
      <c r="NQH9" s="164"/>
      <c r="NQI9" s="164"/>
      <c r="NQJ9" s="164"/>
      <c r="NQK9" s="164"/>
      <c r="NQL9" s="164"/>
      <c r="NQM9" s="164"/>
      <c r="NQN9" s="164"/>
      <c r="NQO9" s="164"/>
      <c r="NQP9" s="164"/>
      <c r="NQQ9" s="164"/>
      <c r="NQR9" s="164"/>
      <c r="NQS9" s="164"/>
      <c r="NQT9" s="164"/>
      <c r="NQU9" s="164"/>
      <c r="NQV9" s="164"/>
      <c r="NQW9" s="164"/>
      <c r="NQX9" s="164"/>
      <c r="NQY9" s="164"/>
      <c r="NQZ9" s="164"/>
      <c r="NRA9" s="164"/>
      <c r="NRB9" s="164"/>
      <c r="NRC9" s="164"/>
      <c r="NRD9" s="164"/>
      <c r="NRE9" s="164"/>
      <c r="NRF9" s="164"/>
      <c r="NRG9" s="164"/>
      <c r="NRH9" s="164"/>
      <c r="NRI9" s="164"/>
      <c r="NRJ9" s="164"/>
      <c r="NRK9" s="164"/>
      <c r="NRL9" s="164"/>
      <c r="NRM9" s="164"/>
      <c r="NRN9" s="164"/>
      <c r="NRO9" s="164"/>
      <c r="NRP9" s="164"/>
      <c r="NRQ9" s="164"/>
      <c r="NRR9" s="164"/>
      <c r="NRS9" s="164"/>
      <c r="NRT9" s="164"/>
      <c r="NRU9" s="164"/>
      <c r="NRV9" s="164"/>
      <c r="NRW9" s="164"/>
      <c r="NRX9" s="164"/>
      <c r="NRY9" s="164"/>
      <c r="NRZ9" s="164"/>
      <c r="NSA9" s="164"/>
      <c r="NSB9" s="164"/>
      <c r="NSC9" s="164"/>
      <c r="NSD9" s="164"/>
      <c r="NSE9" s="164"/>
      <c r="NSF9" s="164"/>
      <c r="NSG9" s="164"/>
      <c r="NSH9" s="164"/>
      <c r="NSI9" s="164"/>
      <c r="NSJ9" s="164"/>
      <c r="NSK9" s="164"/>
      <c r="NSL9" s="164"/>
      <c r="NSM9" s="164"/>
      <c r="NSN9" s="164"/>
      <c r="NSO9" s="164"/>
      <c r="NSP9" s="164"/>
      <c r="NSQ9" s="164"/>
      <c r="NSR9" s="164"/>
      <c r="NSS9" s="164"/>
      <c r="NST9" s="164"/>
      <c r="NSU9" s="164"/>
      <c r="NSV9" s="164"/>
      <c r="NSW9" s="164"/>
      <c r="NSX9" s="164"/>
      <c r="NSY9" s="164"/>
      <c r="NSZ9" s="164"/>
      <c r="NTA9" s="164"/>
      <c r="NTB9" s="164"/>
      <c r="NTC9" s="164"/>
      <c r="NTD9" s="164"/>
      <c r="NTE9" s="164"/>
      <c r="NTF9" s="164"/>
      <c r="NTG9" s="164"/>
      <c r="NTH9" s="164"/>
      <c r="NTI9" s="164"/>
      <c r="NTJ9" s="164"/>
      <c r="NTK9" s="164"/>
      <c r="NTL9" s="164"/>
      <c r="NTM9" s="164"/>
      <c r="NTN9" s="164"/>
      <c r="NTO9" s="164"/>
      <c r="NTP9" s="164"/>
      <c r="NTQ9" s="164"/>
      <c r="NTR9" s="164"/>
      <c r="NTS9" s="164"/>
      <c r="NTT9" s="164"/>
      <c r="NTU9" s="164"/>
      <c r="NTV9" s="164"/>
      <c r="NTW9" s="164"/>
      <c r="NTX9" s="164"/>
      <c r="NTY9" s="164"/>
      <c r="NTZ9" s="164"/>
      <c r="NUA9" s="164"/>
      <c r="NUB9" s="164"/>
      <c r="NUC9" s="164"/>
      <c r="NUD9" s="164"/>
      <c r="NUE9" s="164"/>
      <c r="NUF9" s="164"/>
      <c r="NUG9" s="164"/>
      <c r="NUH9" s="164"/>
      <c r="NUI9" s="164"/>
      <c r="NUJ9" s="164"/>
      <c r="NUK9" s="164"/>
      <c r="NUL9" s="164"/>
      <c r="NUM9" s="164"/>
      <c r="NUN9" s="164"/>
      <c r="NUO9" s="164"/>
      <c r="NUP9" s="164"/>
      <c r="NUQ9" s="164"/>
      <c r="NUR9" s="164"/>
      <c r="NUS9" s="164"/>
      <c r="NUT9" s="164"/>
      <c r="NUU9" s="164"/>
      <c r="NUV9" s="164"/>
      <c r="NUW9" s="164"/>
      <c r="NUX9" s="164"/>
      <c r="NUY9" s="164"/>
      <c r="NUZ9" s="164"/>
      <c r="NVA9" s="164"/>
      <c r="NVB9" s="164"/>
      <c r="NVC9" s="164"/>
      <c r="NVD9" s="164"/>
      <c r="NVE9" s="164"/>
      <c r="NVF9" s="164"/>
      <c r="NVG9" s="164"/>
      <c r="NVH9" s="164"/>
      <c r="NVI9" s="164"/>
      <c r="NVJ9" s="164"/>
      <c r="NVK9" s="164"/>
      <c r="NVL9" s="164"/>
      <c r="NVM9" s="164"/>
      <c r="NVN9" s="164"/>
      <c r="NVO9" s="164"/>
      <c r="NVP9" s="164"/>
      <c r="NVQ9" s="164"/>
      <c r="NVR9" s="164"/>
      <c r="NVS9" s="164"/>
      <c r="NVT9" s="164"/>
      <c r="NVU9" s="164"/>
      <c r="NVV9" s="164"/>
      <c r="NVW9" s="164"/>
      <c r="NVX9" s="164"/>
      <c r="NVY9" s="164"/>
      <c r="NVZ9" s="164"/>
      <c r="NWA9" s="164"/>
      <c r="NWB9" s="164"/>
      <c r="NWC9" s="164"/>
      <c r="NWD9" s="164"/>
      <c r="NWE9" s="164"/>
      <c r="NWF9" s="164"/>
      <c r="NWG9" s="164"/>
      <c r="NWH9" s="164"/>
      <c r="NWI9" s="164"/>
      <c r="NWJ9" s="164"/>
      <c r="NWK9" s="164"/>
      <c r="NWL9" s="164"/>
      <c r="NWM9" s="164"/>
      <c r="NWN9" s="164"/>
      <c r="NWO9" s="164"/>
      <c r="NWP9" s="164"/>
      <c r="NWQ9" s="164"/>
      <c r="NWR9" s="164"/>
      <c r="NWS9" s="164"/>
      <c r="NWT9" s="164"/>
      <c r="NWU9" s="164"/>
      <c r="NWV9" s="164"/>
      <c r="NWW9" s="164"/>
      <c r="NWX9" s="164"/>
      <c r="NWY9" s="164"/>
      <c r="NWZ9" s="164"/>
      <c r="NXA9" s="164"/>
      <c r="NXB9" s="164"/>
      <c r="NXC9" s="164"/>
      <c r="NXD9" s="164"/>
      <c r="NXE9" s="164"/>
      <c r="NXF9" s="164"/>
      <c r="NXG9" s="164"/>
      <c r="NXH9" s="164"/>
      <c r="NXI9" s="164"/>
      <c r="NXJ9" s="164"/>
      <c r="NXK9" s="164"/>
      <c r="NXL9" s="164"/>
      <c r="NXM9" s="164"/>
      <c r="NXN9" s="164"/>
      <c r="NXO9" s="164"/>
      <c r="NXP9" s="164"/>
      <c r="NXQ9" s="164"/>
      <c r="NXR9" s="164"/>
      <c r="NXS9" s="164"/>
      <c r="NXT9" s="164"/>
      <c r="NXU9" s="164"/>
      <c r="NXV9" s="164"/>
      <c r="NXW9" s="164"/>
      <c r="NXX9" s="164"/>
      <c r="NXY9" s="164"/>
      <c r="NXZ9" s="164"/>
      <c r="NYA9" s="164"/>
      <c r="NYB9" s="164"/>
      <c r="NYC9" s="164"/>
      <c r="NYD9" s="164"/>
      <c r="NYE9" s="164"/>
      <c r="NYF9" s="164"/>
      <c r="NYG9" s="164"/>
      <c r="NYH9" s="164"/>
      <c r="NYI9" s="164"/>
      <c r="NYJ9" s="164"/>
      <c r="NYK9" s="164"/>
      <c r="NYL9" s="164"/>
      <c r="NYM9" s="164"/>
      <c r="NYN9" s="164"/>
      <c r="NYO9" s="164"/>
      <c r="NYP9" s="164"/>
      <c r="NYQ9" s="164"/>
      <c r="NYR9" s="164"/>
      <c r="NYS9" s="164"/>
      <c r="NYT9" s="164"/>
      <c r="NYU9" s="164"/>
      <c r="NYV9" s="164"/>
      <c r="NYW9" s="164"/>
      <c r="NYX9" s="164"/>
      <c r="NYY9" s="164"/>
      <c r="NYZ9" s="164"/>
      <c r="NZA9" s="164"/>
      <c r="NZB9" s="164"/>
      <c r="NZC9" s="164"/>
      <c r="NZD9" s="164"/>
      <c r="NZE9" s="164"/>
      <c r="NZF9" s="164"/>
      <c r="NZG9" s="164"/>
      <c r="NZH9" s="164"/>
      <c r="NZI9" s="164"/>
      <c r="NZJ9" s="164"/>
      <c r="NZK9" s="164"/>
      <c r="NZL9" s="164"/>
      <c r="NZM9" s="164"/>
      <c r="NZN9" s="164"/>
      <c r="NZO9" s="164"/>
      <c r="NZP9" s="164"/>
      <c r="NZQ9" s="164"/>
      <c r="NZR9" s="164"/>
      <c r="NZS9" s="164"/>
      <c r="NZT9" s="164"/>
      <c r="NZU9" s="164"/>
      <c r="NZV9" s="164"/>
      <c r="NZW9" s="164"/>
      <c r="NZX9" s="164"/>
      <c r="NZY9" s="164"/>
      <c r="NZZ9" s="164"/>
      <c r="OAA9" s="164"/>
      <c r="OAB9" s="164"/>
      <c r="OAC9" s="164"/>
      <c r="OAD9" s="164"/>
      <c r="OAE9" s="164"/>
      <c r="OAF9" s="164"/>
      <c r="OAG9" s="164"/>
      <c r="OAH9" s="164"/>
      <c r="OAI9" s="164"/>
      <c r="OAJ9" s="164"/>
      <c r="OAK9" s="164"/>
      <c r="OAL9" s="164"/>
      <c r="OAM9" s="164"/>
      <c r="OAN9" s="164"/>
      <c r="OAO9" s="164"/>
      <c r="OAP9" s="164"/>
      <c r="OAQ9" s="164"/>
      <c r="OAR9" s="164"/>
      <c r="OAS9" s="164"/>
      <c r="OAT9" s="164"/>
      <c r="OAU9" s="164"/>
      <c r="OAV9" s="164"/>
      <c r="OAW9" s="164"/>
      <c r="OAX9" s="164"/>
      <c r="OAY9" s="164"/>
      <c r="OAZ9" s="164"/>
      <c r="OBA9" s="164"/>
      <c r="OBB9" s="164"/>
      <c r="OBC9" s="164"/>
      <c r="OBD9" s="164"/>
      <c r="OBE9" s="164"/>
      <c r="OBF9" s="164"/>
      <c r="OBG9" s="164"/>
      <c r="OBH9" s="164"/>
      <c r="OBI9" s="164"/>
      <c r="OBJ9" s="164"/>
      <c r="OBK9" s="164"/>
      <c r="OBL9" s="164"/>
      <c r="OBM9" s="164"/>
      <c r="OBN9" s="164"/>
      <c r="OBO9" s="164"/>
      <c r="OBP9" s="164"/>
      <c r="OBQ9" s="164"/>
      <c r="OBR9" s="164"/>
      <c r="OBS9" s="164"/>
      <c r="OBT9" s="164"/>
      <c r="OBU9" s="164"/>
      <c r="OBV9" s="164"/>
      <c r="OBW9" s="164"/>
      <c r="OBX9" s="164"/>
      <c r="OBY9" s="164"/>
      <c r="OBZ9" s="164"/>
      <c r="OCA9" s="164"/>
      <c r="OCB9" s="164"/>
      <c r="OCC9" s="164"/>
      <c r="OCD9" s="164"/>
      <c r="OCE9" s="164"/>
      <c r="OCF9" s="164"/>
      <c r="OCG9" s="164"/>
      <c r="OCH9" s="164"/>
      <c r="OCI9" s="164"/>
      <c r="OCJ9" s="164"/>
      <c r="OCK9" s="164"/>
      <c r="OCL9" s="164"/>
      <c r="OCM9" s="164"/>
      <c r="OCN9" s="164"/>
      <c r="OCO9" s="164"/>
      <c r="OCP9" s="164"/>
      <c r="OCQ9" s="164"/>
      <c r="OCR9" s="164"/>
      <c r="OCS9" s="164"/>
      <c r="OCT9" s="164"/>
      <c r="OCU9" s="164"/>
      <c r="OCV9" s="164"/>
      <c r="OCW9" s="164"/>
      <c r="OCX9" s="164"/>
      <c r="OCY9" s="164"/>
      <c r="OCZ9" s="164"/>
      <c r="ODA9" s="164"/>
      <c r="ODB9" s="164"/>
      <c r="ODC9" s="164"/>
      <c r="ODD9" s="164"/>
      <c r="ODE9" s="164"/>
      <c r="ODF9" s="164"/>
      <c r="ODG9" s="164"/>
      <c r="ODH9" s="164"/>
      <c r="ODI9" s="164"/>
      <c r="ODJ9" s="164"/>
      <c r="ODK9" s="164"/>
      <c r="ODL9" s="164"/>
      <c r="ODM9" s="164"/>
      <c r="ODN9" s="164"/>
      <c r="ODO9" s="164"/>
      <c r="ODP9" s="164"/>
      <c r="ODQ9" s="164"/>
      <c r="ODR9" s="164"/>
      <c r="ODS9" s="164"/>
      <c r="ODT9" s="164"/>
      <c r="ODU9" s="164"/>
      <c r="ODV9" s="164"/>
      <c r="ODW9" s="164"/>
      <c r="ODX9" s="164"/>
      <c r="ODY9" s="164"/>
      <c r="ODZ9" s="164"/>
      <c r="OEA9" s="164"/>
      <c r="OEB9" s="164"/>
      <c r="OEC9" s="164"/>
      <c r="OED9" s="164"/>
      <c r="OEE9" s="164"/>
      <c r="OEF9" s="164"/>
      <c r="OEG9" s="164"/>
      <c r="OEH9" s="164"/>
      <c r="OEI9" s="164"/>
      <c r="OEJ9" s="164"/>
      <c r="OEK9" s="164"/>
      <c r="OEL9" s="164"/>
      <c r="OEM9" s="164"/>
      <c r="OEN9" s="164"/>
      <c r="OEO9" s="164"/>
      <c r="OEP9" s="164"/>
      <c r="OEQ9" s="164"/>
      <c r="OER9" s="164"/>
      <c r="OES9" s="164"/>
      <c r="OET9" s="164"/>
      <c r="OEU9" s="164"/>
      <c r="OEV9" s="164"/>
      <c r="OEW9" s="164"/>
      <c r="OEX9" s="164"/>
      <c r="OEY9" s="164"/>
      <c r="OEZ9" s="164"/>
      <c r="OFA9" s="164"/>
      <c r="OFB9" s="164"/>
      <c r="OFC9" s="164"/>
      <c r="OFD9" s="164"/>
      <c r="OFE9" s="164"/>
      <c r="OFF9" s="164"/>
      <c r="OFG9" s="164"/>
      <c r="OFH9" s="164"/>
      <c r="OFI9" s="164"/>
      <c r="OFJ9" s="164"/>
      <c r="OFK9" s="164"/>
      <c r="OFL9" s="164"/>
      <c r="OFM9" s="164"/>
      <c r="OFN9" s="164"/>
      <c r="OFO9" s="164"/>
      <c r="OFP9" s="164"/>
      <c r="OFQ9" s="164"/>
      <c r="OFR9" s="164"/>
      <c r="OFS9" s="164"/>
      <c r="OFT9" s="164"/>
      <c r="OFU9" s="164"/>
      <c r="OFV9" s="164"/>
      <c r="OFW9" s="164"/>
      <c r="OFX9" s="164"/>
      <c r="OFY9" s="164"/>
      <c r="OFZ9" s="164"/>
      <c r="OGA9" s="164"/>
      <c r="OGB9" s="164"/>
      <c r="OGC9" s="164"/>
      <c r="OGD9" s="164"/>
      <c r="OGE9" s="164"/>
      <c r="OGF9" s="164"/>
      <c r="OGG9" s="164"/>
      <c r="OGH9" s="164"/>
      <c r="OGI9" s="164"/>
      <c r="OGJ9" s="164"/>
      <c r="OGK9" s="164"/>
      <c r="OGL9" s="164"/>
      <c r="OGM9" s="164"/>
      <c r="OGN9" s="164"/>
      <c r="OGO9" s="164"/>
      <c r="OGP9" s="164"/>
      <c r="OGQ9" s="164"/>
      <c r="OGR9" s="164"/>
      <c r="OGS9" s="164"/>
      <c r="OGT9" s="164"/>
      <c r="OGU9" s="164"/>
      <c r="OGV9" s="164"/>
      <c r="OGW9" s="164"/>
      <c r="OGX9" s="164"/>
      <c r="OGY9" s="164"/>
      <c r="OGZ9" s="164"/>
      <c r="OHA9" s="164"/>
      <c r="OHB9" s="164"/>
      <c r="OHC9" s="164"/>
      <c r="OHD9" s="164"/>
      <c r="OHE9" s="164"/>
      <c r="OHF9" s="164"/>
      <c r="OHG9" s="164"/>
      <c r="OHH9" s="164"/>
      <c r="OHI9" s="164"/>
      <c r="OHJ9" s="164"/>
      <c r="OHK9" s="164"/>
      <c r="OHL9" s="164"/>
      <c r="OHM9" s="164"/>
      <c r="OHN9" s="164"/>
      <c r="OHO9" s="164"/>
      <c r="OHP9" s="164"/>
      <c r="OHQ9" s="164"/>
      <c r="OHR9" s="164"/>
      <c r="OHS9" s="164"/>
      <c r="OHT9" s="164"/>
      <c r="OHU9" s="164"/>
      <c r="OHV9" s="164"/>
      <c r="OHW9" s="164"/>
      <c r="OHX9" s="164"/>
      <c r="OHY9" s="164"/>
      <c r="OHZ9" s="164"/>
      <c r="OIA9" s="164"/>
      <c r="OIB9" s="164"/>
      <c r="OIC9" s="164"/>
      <c r="OID9" s="164"/>
      <c r="OIE9" s="164"/>
      <c r="OIF9" s="164"/>
      <c r="OIG9" s="164"/>
      <c r="OIH9" s="164"/>
      <c r="OII9" s="164"/>
      <c r="OIJ9" s="164"/>
      <c r="OIK9" s="164"/>
      <c r="OIL9" s="164"/>
      <c r="OIM9" s="164"/>
      <c r="OIN9" s="164"/>
      <c r="OIO9" s="164"/>
      <c r="OIP9" s="164"/>
      <c r="OIQ9" s="164"/>
      <c r="OIR9" s="164"/>
      <c r="OIS9" s="164"/>
      <c r="OIT9" s="164"/>
      <c r="OIU9" s="164"/>
      <c r="OIV9" s="164"/>
      <c r="OIW9" s="164"/>
      <c r="OIX9" s="164"/>
      <c r="OIY9" s="164"/>
      <c r="OIZ9" s="164"/>
      <c r="OJA9" s="164"/>
      <c r="OJB9" s="164"/>
      <c r="OJC9" s="164"/>
      <c r="OJD9" s="164"/>
      <c r="OJE9" s="164"/>
      <c r="OJF9" s="164"/>
      <c r="OJG9" s="164"/>
      <c r="OJH9" s="164"/>
      <c r="OJI9" s="164"/>
      <c r="OJJ9" s="164"/>
      <c r="OJK9" s="164"/>
      <c r="OJL9" s="164"/>
      <c r="OJM9" s="164"/>
      <c r="OJN9" s="164"/>
      <c r="OJO9" s="164"/>
      <c r="OJP9" s="164"/>
      <c r="OJQ9" s="164"/>
      <c r="OJR9" s="164"/>
      <c r="OJS9" s="164"/>
      <c r="OJT9" s="164"/>
      <c r="OJU9" s="164"/>
      <c r="OJV9" s="164"/>
      <c r="OJW9" s="164"/>
      <c r="OJX9" s="164"/>
      <c r="OJY9" s="164"/>
      <c r="OJZ9" s="164"/>
      <c r="OKA9" s="164"/>
      <c r="OKB9" s="164"/>
      <c r="OKC9" s="164"/>
      <c r="OKD9" s="164"/>
      <c r="OKE9" s="164"/>
      <c r="OKF9" s="164"/>
      <c r="OKG9" s="164"/>
      <c r="OKH9" s="164"/>
      <c r="OKI9" s="164"/>
      <c r="OKJ9" s="164"/>
      <c r="OKK9" s="164"/>
      <c r="OKL9" s="164"/>
      <c r="OKM9" s="164"/>
      <c r="OKN9" s="164"/>
      <c r="OKO9" s="164"/>
      <c r="OKP9" s="164"/>
      <c r="OKQ9" s="164"/>
      <c r="OKR9" s="164"/>
      <c r="OKS9" s="164"/>
      <c r="OKT9" s="164"/>
      <c r="OKU9" s="164"/>
      <c r="OKV9" s="164"/>
      <c r="OKW9" s="164"/>
      <c r="OKX9" s="164"/>
      <c r="OKY9" s="164"/>
      <c r="OKZ9" s="164"/>
      <c r="OLA9" s="164"/>
      <c r="OLB9" s="164"/>
      <c r="OLC9" s="164"/>
      <c r="OLD9" s="164"/>
      <c r="OLE9" s="164"/>
      <c r="OLF9" s="164"/>
      <c r="OLG9" s="164"/>
      <c r="OLH9" s="164"/>
      <c r="OLI9" s="164"/>
      <c r="OLJ9" s="164"/>
      <c r="OLK9" s="164"/>
      <c r="OLL9" s="164"/>
      <c r="OLM9" s="164"/>
      <c r="OLN9" s="164"/>
      <c r="OLO9" s="164"/>
      <c r="OLP9" s="164"/>
      <c r="OLQ9" s="164"/>
      <c r="OLR9" s="164"/>
      <c r="OLS9" s="164"/>
      <c r="OLT9" s="164"/>
      <c r="OLU9" s="164"/>
      <c r="OLV9" s="164"/>
      <c r="OLW9" s="164"/>
      <c r="OLX9" s="164"/>
      <c r="OLY9" s="164"/>
      <c r="OLZ9" s="164"/>
      <c r="OMA9" s="164"/>
      <c r="OMB9" s="164"/>
      <c r="OMC9" s="164"/>
      <c r="OMD9" s="164"/>
      <c r="OME9" s="164"/>
      <c r="OMF9" s="164"/>
      <c r="OMG9" s="164"/>
      <c r="OMH9" s="164"/>
      <c r="OMI9" s="164"/>
      <c r="OMJ9" s="164"/>
      <c r="OMK9" s="164"/>
      <c r="OML9" s="164"/>
      <c r="OMM9" s="164"/>
      <c r="OMN9" s="164"/>
      <c r="OMO9" s="164"/>
      <c r="OMP9" s="164"/>
      <c r="OMQ9" s="164"/>
      <c r="OMR9" s="164"/>
      <c r="OMS9" s="164"/>
      <c r="OMT9" s="164"/>
      <c r="OMU9" s="164"/>
      <c r="OMV9" s="164"/>
      <c r="OMW9" s="164"/>
      <c r="OMX9" s="164"/>
      <c r="OMY9" s="164"/>
      <c r="OMZ9" s="164"/>
      <c r="ONA9" s="164"/>
      <c r="ONB9" s="164"/>
      <c r="ONC9" s="164"/>
      <c r="OND9" s="164"/>
      <c r="ONE9" s="164"/>
      <c r="ONF9" s="164"/>
      <c r="ONG9" s="164"/>
      <c r="ONH9" s="164"/>
      <c r="ONI9" s="164"/>
      <c r="ONJ9" s="164"/>
      <c r="ONK9" s="164"/>
      <c r="ONL9" s="164"/>
      <c r="ONM9" s="164"/>
      <c r="ONN9" s="164"/>
      <c r="ONO9" s="164"/>
      <c r="ONP9" s="164"/>
      <c r="ONQ9" s="164"/>
      <c r="ONR9" s="164"/>
      <c r="ONS9" s="164"/>
      <c r="ONT9" s="164"/>
      <c r="ONU9" s="164"/>
      <c r="ONV9" s="164"/>
      <c r="ONW9" s="164"/>
      <c r="ONX9" s="164"/>
      <c r="ONY9" s="164"/>
      <c r="ONZ9" s="164"/>
      <c r="OOA9" s="164"/>
      <c r="OOB9" s="164"/>
      <c r="OOC9" s="164"/>
      <c r="OOD9" s="164"/>
      <c r="OOE9" s="164"/>
      <c r="OOF9" s="164"/>
      <c r="OOG9" s="164"/>
      <c r="OOH9" s="164"/>
      <c r="OOI9" s="164"/>
      <c r="OOJ9" s="164"/>
      <c r="OOK9" s="164"/>
      <c r="OOL9" s="164"/>
      <c r="OOM9" s="164"/>
      <c r="OON9" s="164"/>
      <c r="OOO9" s="164"/>
      <c r="OOP9" s="164"/>
      <c r="OOQ9" s="164"/>
      <c r="OOR9" s="164"/>
      <c r="OOS9" s="164"/>
      <c r="OOT9" s="164"/>
      <c r="OOU9" s="164"/>
      <c r="OOV9" s="164"/>
      <c r="OOW9" s="164"/>
      <c r="OOX9" s="164"/>
      <c r="OOY9" s="164"/>
      <c r="OOZ9" s="164"/>
      <c r="OPA9" s="164"/>
      <c r="OPB9" s="164"/>
      <c r="OPC9" s="164"/>
      <c r="OPD9" s="164"/>
      <c r="OPE9" s="164"/>
      <c r="OPF9" s="164"/>
      <c r="OPG9" s="164"/>
      <c r="OPH9" s="164"/>
      <c r="OPI9" s="164"/>
      <c r="OPJ9" s="164"/>
      <c r="OPK9" s="164"/>
      <c r="OPL9" s="164"/>
      <c r="OPM9" s="164"/>
      <c r="OPN9" s="164"/>
      <c r="OPO9" s="164"/>
      <c r="OPP9" s="164"/>
      <c r="OPQ9" s="164"/>
      <c r="OPR9" s="164"/>
      <c r="OPS9" s="164"/>
      <c r="OPT9" s="164"/>
      <c r="OPU9" s="164"/>
      <c r="OPV9" s="164"/>
      <c r="OPW9" s="164"/>
      <c r="OPX9" s="164"/>
      <c r="OPY9" s="164"/>
      <c r="OPZ9" s="164"/>
      <c r="OQA9" s="164"/>
      <c r="OQB9" s="164"/>
      <c r="OQC9" s="164"/>
      <c r="OQD9" s="164"/>
      <c r="OQE9" s="164"/>
      <c r="OQF9" s="164"/>
      <c r="OQG9" s="164"/>
      <c r="OQH9" s="164"/>
      <c r="OQI9" s="164"/>
      <c r="OQJ9" s="164"/>
      <c r="OQK9" s="164"/>
      <c r="OQL9" s="164"/>
      <c r="OQM9" s="164"/>
      <c r="OQN9" s="164"/>
      <c r="OQO9" s="164"/>
      <c r="OQP9" s="164"/>
      <c r="OQQ9" s="164"/>
      <c r="OQR9" s="164"/>
      <c r="OQS9" s="164"/>
      <c r="OQT9" s="164"/>
      <c r="OQU9" s="164"/>
      <c r="OQV9" s="164"/>
      <c r="OQW9" s="164"/>
      <c r="OQX9" s="164"/>
      <c r="OQY9" s="164"/>
      <c r="OQZ9" s="164"/>
      <c r="ORA9" s="164"/>
      <c r="ORB9" s="164"/>
      <c r="ORC9" s="164"/>
      <c r="ORD9" s="164"/>
      <c r="ORE9" s="164"/>
      <c r="ORF9" s="164"/>
      <c r="ORG9" s="164"/>
      <c r="ORH9" s="164"/>
      <c r="ORI9" s="164"/>
      <c r="ORJ9" s="164"/>
      <c r="ORK9" s="164"/>
      <c r="ORL9" s="164"/>
      <c r="ORM9" s="164"/>
      <c r="ORN9" s="164"/>
      <c r="ORO9" s="164"/>
      <c r="ORP9" s="164"/>
      <c r="ORQ9" s="164"/>
      <c r="ORR9" s="164"/>
      <c r="ORS9" s="164"/>
      <c r="ORT9" s="164"/>
      <c r="ORU9" s="164"/>
      <c r="ORV9" s="164"/>
      <c r="ORW9" s="164"/>
      <c r="ORX9" s="164"/>
      <c r="ORY9" s="164"/>
      <c r="ORZ9" s="164"/>
      <c r="OSA9" s="164"/>
      <c r="OSB9" s="164"/>
      <c r="OSC9" s="164"/>
      <c r="OSD9" s="164"/>
      <c r="OSE9" s="164"/>
      <c r="OSF9" s="164"/>
      <c r="OSG9" s="164"/>
      <c r="OSH9" s="164"/>
      <c r="OSI9" s="164"/>
      <c r="OSJ9" s="164"/>
      <c r="OSK9" s="164"/>
      <c r="OSL9" s="164"/>
      <c r="OSM9" s="164"/>
      <c r="OSN9" s="164"/>
      <c r="OSO9" s="164"/>
      <c r="OSP9" s="164"/>
      <c r="OSQ9" s="164"/>
      <c r="OSR9" s="164"/>
      <c r="OSS9" s="164"/>
      <c r="OST9" s="164"/>
      <c r="OSU9" s="164"/>
      <c r="OSV9" s="164"/>
      <c r="OSW9" s="164"/>
      <c r="OSX9" s="164"/>
      <c r="OSY9" s="164"/>
      <c r="OSZ9" s="164"/>
      <c r="OTA9" s="164"/>
      <c r="OTB9" s="164"/>
      <c r="OTC9" s="164"/>
      <c r="OTD9" s="164"/>
      <c r="OTE9" s="164"/>
      <c r="OTF9" s="164"/>
      <c r="OTG9" s="164"/>
      <c r="OTH9" s="164"/>
      <c r="OTI9" s="164"/>
      <c r="OTJ9" s="164"/>
      <c r="OTK9" s="164"/>
      <c r="OTL9" s="164"/>
      <c r="OTM9" s="164"/>
      <c r="OTN9" s="164"/>
      <c r="OTO9" s="164"/>
      <c r="OTP9" s="164"/>
      <c r="OTQ9" s="164"/>
      <c r="OTR9" s="164"/>
      <c r="OTS9" s="164"/>
      <c r="OTT9" s="164"/>
      <c r="OTU9" s="164"/>
      <c r="OTV9" s="164"/>
      <c r="OTW9" s="164"/>
      <c r="OTX9" s="164"/>
      <c r="OTY9" s="164"/>
      <c r="OTZ9" s="164"/>
      <c r="OUA9" s="164"/>
      <c r="OUB9" s="164"/>
      <c r="OUC9" s="164"/>
      <c r="OUD9" s="164"/>
      <c r="OUE9" s="164"/>
      <c r="OUF9" s="164"/>
      <c r="OUG9" s="164"/>
      <c r="OUH9" s="164"/>
      <c r="OUI9" s="164"/>
      <c r="OUJ9" s="164"/>
      <c r="OUK9" s="164"/>
      <c r="OUL9" s="164"/>
      <c r="OUM9" s="164"/>
      <c r="OUN9" s="164"/>
      <c r="OUO9" s="164"/>
      <c r="OUP9" s="164"/>
      <c r="OUQ9" s="164"/>
      <c r="OUR9" s="164"/>
      <c r="OUS9" s="164"/>
      <c r="OUT9" s="164"/>
      <c r="OUU9" s="164"/>
      <c r="OUV9" s="164"/>
      <c r="OUW9" s="164"/>
      <c r="OUX9" s="164"/>
      <c r="OUY9" s="164"/>
      <c r="OUZ9" s="164"/>
      <c r="OVA9" s="164"/>
      <c r="OVB9" s="164"/>
      <c r="OVC9" s="164"/>
      <c r="OVD9" s="164"/>
      <c r="OVE9" s="164"/>
      <c r="OVF9" s="164"/>
      <c r="OVG9" s="164"/>
      <c r="OVH9" s="164"/>
      <c r="OVI9" s="164"/>
      <c r="OVJ9" s="164"/>
      <c r="OVK9" s="164"/>
      <c r="OVL9" s="164"/>
      <c r="OVM9" s="164"/>
      <c r="OVN9" s="164"/>
      <c r="OVO9" s="164"/>
      <c r="OVP9" s="164"/>
      <c r="OVQ9" s="164"/>
      <c r="OVR9" s="164"/>
      <c r="OVS9" s="164"/>
      <c r="OVT9" s="164"/>
      <c r="OVU9" s="164"/>
      <c r="OVV9" s="164"/>
      <c r="OVW9" s="164"/>
      <c r="OVX9" s="164"/>
      <c r="OVY9" s="164"/>
      <c r="OVZ9" s="164"/>
      <c r="OWA9" s="164"/>
      <c r="OWB9" s="164"/>
      <c r="OWC9" s="164"/>
      <c r="OWD9" s="164"/>
      <c r="OWE9" s="164"/>
      <c r="OWF9" s="164"/>
      <c r="OWG9" s="164"/>
      <c r="OWH9" s="164"/>
      <c r="OWI9" s="164"/>
      <c r="OWJ9" s="164"/>
      <c r="OWK9" s="164"/>
      <c r="OWL9" s="164"/>
      <c r="OWM9" s="164"/>
      <c r="OWN9" s="164"/>
      <c r="OWO9" s="164"/>
      <c r="OWP9" s="164"/>
      <c r="OWQ9" s="164"/>
      <c r="OWR9" s="164"/>
      <c r="OWS9" s="164"/>
      <c r="OWT9" s="164"/>
      <c r="OWU9" s="164"/>
      <c r="OWV9" s="164"/>
      <c r="OWW9" s="164"/>
      <c r="OWX9" s="164"/>
      <c r="OWY9" s="164"/>
      <c r="OWZ9" s="164"/>
      <c r="OXA9" s="164"/>
      <c r="OXB9" s="164"/>
      <c r="OXC9" s="164"/>
      <c r="OXD9" s="164"/>
      <c r="OXE9" s="164"/>
      <c r="OXF9" s="164"/>
      <c r="OXG9" s="164"/>
      <c r="OXH9" s="164"/>
      <c r="OXI9" s="164"/>
      <c r="OXJ9" s="164"/>
      <c r="OXK9" s="164"/>
      <c r="OXL9" s="164"/>
      <c r="OXM9" s="164"/>
      <c r="OXN9" s="164"/>
      <c r="OXO9" s="164"/>
      <c r="OXP9" s="164"/>
      <c r="OXQ9" s="164"/>
      <c r="OXR9" s="164"/>
      <c r="OXS9" s="164"/>
      <c r="OXT9" s="164"/>
      <c r="OXU9" s="164"/>
      <c r="OXV9" s="164"/>
      <c r="OXW9" s="164"/>
      <c r="OXX9" s="164"/>
      <c r="OXY9" s="164"/>
      <c r="OXZ9" s="164"/>
      <c r="OYA9" s="164"/>
      <c r="OYB9" s="164"/>
      <c r="OYC9" s="164"/>
      <c r="OYD9" s="164"/>
      <c r="OYE9" s="164"/>
      <c r="OYF9" s="164"/>
      <c r="OYG9" s="164"/>
      <c r="OYH9" s="164"/>
      <c r="OYI9" s="164"/>
      <c r="OYJ9" s="164"/>
      <c r="OYK9" s="164"/>
      <c r="OYL9" s="164"/>
      <c r="OYM9" s="164"/>
      <c r="OYN9" s="164"/>
      <c r="OYO9" s="164"/>
      <c r="OYP9" s="164"/>
      <c r="OYQ9" s="164"/>
      <c r="OYR9" s="164"/>
      <c r="OYS9" s="164"/>
      <c r="OYT9" s="164"/>
      <c r="OYU9" s="164"/>
      <c r="OYV9" s="164"/>
      <c r="OYW9" s="164"/>
      <c r="OYX9" s="164"/>
      <c r="OYY9" s="164"/>
      <c r="OYZ9" s="164"/>
      <c r="OZA9" s="164"/>
      <c r="OZB9" s="164"/>
      <c r="OZC9" s="164"/>
      <c r="OZD9" s="164"/>
      <c r="OZE9" s="164"/>
      <c r="OZF9" s="164"/>
      <c r="OZG9" s="164"/>
      <c r="OZH9" s="164"/>
      <c r="OZI9" s="164"/>
      <c r="OZJ9" s="164"/>
      <c r="OZK9" s="164"/>
      <c r="OZL9" s="164"/>
      <c r="OZM9" s="164"/>
      <c r="OZN9" s="164"/>
      <c r="OZO9" s="164"/>
      <c r="OZP9" s="164"/>
      <c r="OZQ9" s="164"/>
      <c r="OZR9" s="164"/>
      <c r="OZS9" s="164"/>
      <c r="OZT9" s="164"/>
      <c r="OZU9" s="164"/>
      <c r="OZV9" s="164"/>
      <c r="OZW9" s="164"/>
      <c r="OZX9" s="164"/>
      <c r="OZY9" s="164"/>
      <c r="OZZ9" s="164"/>
      <c r="PAA9" s="164"/>
      <c r="PAB9" s="164"/>
      <c r="PAC9" s="164"/>
      <c r="PAD9" s="164"/>
      <c r="PAE9" s="164"/>
      <c r="PAF9" s="164"/>
      <c r="PAG9" s="164"/>
      <c r="PAH9" s="164"/>
      <c r="PAI9" s="164"/>
      <c r="PAJ9" s="164"/>
      <c r="PAK9" s="164"/>
      <c r="PAL9" s="164"/>
      <c r="PAM9" s="164"/>
      <c r="PAN9" s="164"/>
      <c r="PAO9" s="164"/>
      <c r="PAP9" s="164"/>
      <c r="PAQ9" s="164"/>
      <c r="PAR9" s="164"/>
      <c r="PAS9" s="164"/>
      <c r="PAT9" s="164"/>
      <c r="PAU9" s="164"/>
      <c r="PAV9" s="164"/>
      <c r="PAW9" s="164"/>
      <c r="PAX9" s="164"/>
      <c r="PAY9" s="164"/>
      <c r="PAZ9" s="164"/>
      <c r="PBA9" s="164"/>
      <c r="PBB9" s="164"/>
      <c r="PBC9" s="164"/>
      <c r="PBD9" s="164"/>
      <c r="PBE9" s="164"/>
      <c r="PBF9" s="164"/>
      <c r="PBG9" s="164"/>
      <c r="PBH9" s="164"/>
      <c r="PBI9" s="164"/>
      <c r="PBJ9" s="164"/>
      <c r="PBK9" s="164"/>
      <c r="PBL9" s="164"/>
      <c r="PBM9" s="164"/>
      <c r="PBN9" s="164"/>
      <c r="PBO9" s="164"/>
      <c r="PBP9" s="164"/>
      <c r="PBQ9" s="164"/>
      <c r="PBR9" s="164"/>
      <c r="PBS9" s="164"/>
      <c r="PBT9" s="164"/>
      <c r="PBU9" s="164"/>
      <c r="PBV9" s="164"/>
      <c r="PBW9" s="164"/>
      <c r="PBX9" s="164"/>
      <c r="PBY9" s="164"/>
      <c r="PBZ9" s="164"/>
      <c r="PCA9" s="164"/>
      <c r="PCB9" s="164"/>
      <c r="PCC9" s="164"/>
      <c r="PCD9" s="164"/>
      <c r="PCE9" s="164"/>
      <c r="PCF9" s="164"/>
      <c r="PCG9" s="164"/>
      <c r="PCH9" s="164"/>
      <c r="PCI9" s="164"/>
      <c r="PCJ9" s="164"/>
      <c r="PCK9" s="164"/>
      <c r="PCL9" s="164"/>
      <c r="PCM9" s="164"/>
      <c r="PCN9" s="164"/>
      <c r="PCO9" s="164"/>
      <c r="PCP9" s="164"/>
      <c r="PCQ9" s="164"/>
      <c r="PCR9" s="164"/>
      <c r="PCS9" s="164"/>
      <c r="PCT9" s="164"/>
      <c r="PCU9" s="164"/>
      <c r="PCV9" s="164"/>
      <c r="PCW9" s="164"/>
      <c r="PCX9" s="164"/>
      <c r="PCY9" s="164"/>
      <c r="PCZ9" s="164"/>
      <c r="PDA9" s="164"/>
      <c r="PDB9" s="164"/>
      <c r="PDC9" s="164"/>
      <c r="PDD9" s="164"/>
      <c r="PDE9" s="164"/>
      <c r="PDF9" s="164"/>
      <c r="PDG9" s="164"/>
      <c r="PDH9" s="164"/>
      <c r="PDI9" s="164"/>
      <c r="PDJ9" s="164"/>
      <c r="PDK9" s="164"/>
      <c r="PDL9" s="164"/>
      <c r="PDM9" s="164"/>
      <c r="PDN9" s="164"/>
      <c r="PDO9" s="164"/>
      <c r="PDP9" s="164"/>
      <c r="PDQ9" s="164"/>
      <c r="PDR9" s="164"/>
      <c r="PDS9" s="164"/>
      <c r="PDT9" s="164"/>
      <c r="PDU9" s="164"/>
      <c r="PDV9" s="164"/>
      <c r="PDW9" s="164"/>
      <c r="PDX9" s="164"/>
      <c r="PDY9" s="164"/>
      <c r="PDZ9" s="164"/>
      <c r="PEA9" s="164"/>
      <c r="PEB9" s="164"/>
      <c r="PEC9" s="164"/>
      <c r="PED9" s="164"/>
      <c r="PEE9" s="164"/>
      <c r="PEF9" s="164"/>
      <c r="PEG9" s="164"/>
      <c r="PEH9" s="164"/>
      <c r="PEI9" s="164"/>
      <c r="PEJ9" s="164"/>
      <c r="PEK9" s="164"/>
      <c r="PEL9" s="164"/>
      <c r="PEM9" s="164"/>
      <c r="PEN9" s="164"/>
      <c r="PEO9" s="164"/>
      <c r="PEP9" s="164"/>
      <c r="PEQ9" s="164"/>
      <c r="PER9" s="164"/>
      <c r="PES9" s="164"/>
      <c r="PET9" s="164"/>
      <c r="PEU9" s="164"/>
      <c r="PEV9" s="164"/>
      <c r="PEW9" s="164"/>
      <c r="PEX9" s="164"/>
      <c r="PEY9" s="164"/>
      <c r="PEZ9" s="164"/>
      <c r="PFA9" s="164"/>
      <c r="PFB9" s="164"/>
      <c r="PFC9" s="164"/>
      <c r="PFD9" s="164"/>
      <c r="PFE9" s="164"/>
      <c r="PFF9" s="164"/>
      <c r="PFG9" s="164"/>
      <c r="PFH9" s="164"/>
      <c r="PFI9" s="164"/>
      <c r="PFJ9" s="164"/>
      <c r="PFK9" s="164"/>
      <c r="PFL9" s="164"/>
      <c r="PFM9" s="164"/>
      <c r="PFN9" s="164"/>
      <c r="PFO9" s="164"/>
      <c r="PFP9" s="164"/>
      <c r="PFQ9" s="164"/>
      <c r="PFR9" s="164"/>
      <c r="PFS9" s="164"/>
      <c r="PFT9" s="164"/>
      <c r="PFU9" s="164"/>
      <c r="PFV9" s="164"/>
      <c r="PFW9" s="164"/>
      <c r="PFX9" s="164"/>
      <c r="PFY9" s="164"/>
      <c r="PFZ9" s="164"/>
      <c r="PGA9" s="164"/>
      <c r="PGB9" s="164"/>
      <c r="PGC9" s="164"/>
      <c r="PGD9" s="164"/>
      <c r="PGE9" s="164"/>
      <c r="PGF9" s="164"/>
      <c r="PGG9" s="164"/>
      <c r="PGH9" s="164"/>
      <c r="PGI9" s="164"/>
      <c r="PGJ9" s="164"/>
      <c r="PGK9" s="164"/>
      <c r="PGL9" s="164"/>
      <c r="PGM9" s="164"/>
      <c r="PGN9" s="164"/>
      <c r="PGO9" s="164"/>
      <c r="PGP9" s="164"/>
      <c r="PGQ9" s="164"/>
      <c r="PGR9" s="164"/>
      <c r="PGS9" s="164"/>
      <c r="PGT9" s="164"/>
      <c r="PGU9" s="164"/>
      <c r="PGV9" s="164"/>
      <c r="PGW9" s="164"/>
      <c r="PGX9" s="164"/>
      <c r="PGY9" s="164"/>
      <c r="PGZ9" s="164"/>
      <c r="PHA9" s="164"/>
      <c r="PHB9" s="164"/>
      <c r="PHC9" s="164"/>
      <c r="PHD9" s="164"/>
      <c r="PHE9" s="164"/>
      <c r="PHF9" s="164"/>
      <c r="PHG9" s="164"/>
      <c r="PHH9" s="164"/>
      <c r="PHI9" s="164"/>
      <c r="PHJ9" s="164"/>
      <c r="PHK9" s="164"/>
      <c r="PHL9" s="164"/>
      <c r="PHM9" s="164"/>
      <c r="PHN9" s="164"/>
      <c r="PHO9" s="164"/>
      <c r="PHP9" s="164"/>
      <c r="PHQ9" s="164"/>
      <c r="PHR9" s="164"/>
      <c r="PHS9" s="164"/>
      <c r="PHT9" s="164"/>
      <c r="PHU9" s="164"/>
      <c r="PHV9" s="164"/>
      <c r="PHW9" s="164"/>
      <c r="PHX9" s="164"/>
      <c r="PHY9" s="164"/>
      <c r="PHZ9" s="164"/>
      <c r="PIA9" s="164"/>
      <c r="PIB9" s="164"/>
      <c r="PIC9" s="164"/>
      <c r="PID9" s="164"/>
      <c r="PIE9" s="164"/>
      <c r="PIF9" s="164"/>
      <c r="PIG9" s="164"/>
      <c r="PIH9" s="164"/>
      <c r="PII9" s="164"/>
      <c r="PIJ9" s="164"/>
      <c r="PIK9" s="164"/>
      <c r="PIL9" s="164"/>
      <c r="PIM9" s="164"/>
      <c r="PIN9" s="164"/>
      <c r="PIO9" s="164"/>
      <c r="PIP9" s="164"/>
      <c r="PIQ9" s="164"/>
      <c r="PIR9" s="164"/>
      <c r="PIS9" s="164"/>
      <c r="PIT9" s="164"/>
      <c r="PIU9" s="164"/>
      <c r="PIV9" s="164"/>
      <c r="PIW9" s="164"/>
      <c r="PIX9" s="164"/>
      <c r="PIY9" s="164"/>
      <c r="PIZ9" s="164"/>
      <c r="PJA9" s="164"/>
      <c r="PJB9" s="164"/>
      <c r="PJC9" s="164"/>
      <c r="PJD9" s="164"/>
      <c r="PJE9" s="164"/>
      <c r="PJF9" s="164"/>
      <c r="PJG9" s="164"/>
      <c r="PJH9" s="164"/>
      <c r="PJI9" s="164"/>
      <c r="PJJ9" s="164"/>
      <c r="PJK9" s="164"/>
      <c r="PJL9" s="164"/>
      <c r="PJM9" s="164"/>
      <c r="PJN9" s="164"/>
      <c r="PJO9" s="164"/>
      <c r="PJP9" s="164"/>
      <c r="PJQ9" s="164"/>
      <c r="PJR9" s="164"/>
      <c r="PJS9" s="164"/>
      <c r="PJT9" s="164"/>
      <c r="PJU9" s="164"/>
      <c r="PJV9" s="164"/>
      <c r="PJW9" s="164"/>
      <c r="PJX9" s="164"/>
      <c r="PJY9" s="164"/>
      <c r="PJZ9" s="164"/>
      <c r="PKA9" s="164"/>
      <c r="PKB9" s="164"/>
      <c r="PKC9" s="164"/>
      <c r="PKD9" s="164"/>
      <c r="PKE9" s="164"/>
      <c r="PKF9" s="164"/>
      <c r="PKG9" s="164"/>
      <c r="PKH9" s="164"/>
      <c r="PKI9" s="164"/>
      <c r="PKJ9" s="164"/>
      <c r="PKK9" s="164"/>
      <c r="PKL9" s="164"/>
      <c r="PKM9" s="164"/>
      <c r="PKN9" s="164"/>
      <c r="PKO9" s="164"/>
      <c r="PKP9" s="164"/>
      <c r="PKQ9" s="164"/>
      <c r="PKR9" s="164"/>
      <c r="PKS9" s="164"/>
      <c r="PKT9" s="164"/>
      <c r="PKU9" s="164"/>
      <c r="PKV9" s="164"/>
      <c r="PKW9" s="164"/>
      <c r="PKX9" s="164"/>
      <c r="PKY9" s="164"/>
      <c r="PKZ9" s="164"/>
      <c r="PLA9" s="164"/>
      <c r="PLB9" s="164"/>
      <c r="PLC9" s="164"/>
      <c r="PLD9" s="164"/>
      <c r="PLE9" s="164"/>
      <c r="PLF9" s="164"/>
      <c r="PLG9" s="164"/>
      <c r="PLH9" s="164"/>
      <c r="PLI9" s="164"/>
      <c r="PLJ9" s="164"/>
      <c r="PLK9" s="164"/>
      <c r="PLL9" s="164"/>
      <c r="PLM9" s="164"/>
      <c r="PLN9" s="164"/>
      <c r="PLO9" s="164"/>
      <c r="PLP9" s="164"/>
      <c r="PLQ9" s="164"/>
      <c r="PLR9" s="164"/>
      <c r="PLS9" s="164"/>
      <c r="PLT9" s="164"/>
      <c r="PLU9" s="164"/>
      <c r="PLV9" s="164"/>
      <c r="PLW9" s="164"/>
      <c r="PLX9" s="164"/>
      <c r="PLY9" s="164"/>
      <c r="PLZ9" s="164"/>
      <c r="PMA9" s="164"/>
      <c r="PMB9" s="164"/>
      <c r="PMC9" s="164"/>
      <c r="PMD9" s="164"/>
      <c r="PME9" s="164"/>
      <c r="PMF9" s="164"/>
      <c r="PMG9" s="164"/>
      <c r="PMH9" s="164"/>
      <c r="PMI9" s="164"/>
      <c r="PMJ9" s="164"/>
      <c r="PMK9" s="164"/>
      <c r="PML9" s="164"/>
      <c r="PMM9" s="164"/>
      <c r="PMN9" s="164"/>
      <c r="PMO9" s="164"/>
      <c r="PMP9" s="164"/>
      <c r="PMQ9" s="164"/>
      <c r="PMR9" s="164"/>
      <c r="PMS9" s="164"/>
      <c r="PMT9" s="164"/>
      <c r="PMU9" s="164"/>
      <c r="PMV9" s="164"/>
      <c r="PMW9" s="164"/>
      <c r="PMX9" s="164"/>
      <c r="PMY9" s="164"/>
      <c r="PMZ9" s="164"/>
      <c r="PNA9" s="164"/>
      <c r="PNB9" s="164"/>
      <c r="PNC9" s="164"/>
      <c r="PND9" s="164"/>
      <c r="PNE9" s="164"/>
      <c r="PNF9" s="164"/>
      <c r="PNG9" s="164"/>
      <c r="PNH9" s="164"/>
      <c r="PNI9" s="164"/>
      <c r="PNJ9" s="164"/>
      <c r="PNK9" s="164"/>
      <c r="PNL9" s="164"/>
      <c r="PNM9" s="164"/>
      <c r="PNN9" s="164"/>
      <c r="PNO9" s="164"/>
      <c r="PNP9" s="164"/>
      <c r="PNQ9" s="164"/>
      <c r="PNR9" s="164"/>
      <c r="PNS9" s="164"/>
      <c r="PNT9" s="164"/>
      <c r="PNU9" s="164"/>
      <c r="PNV9" s="164"/>
      <c r="PNW9" s="164"/>
      <c r="PNX9" s="164"/>
      <c r="PNY9" s="164"/>
      <c r="PNZ9" s="164"/>
      <c r="POA9" s="164"/>
      <c r="POB9" s="164"/>
      <c r="POC9" s="164"/>
      <c r="POD9" s="164"/>
      <c r="POE9" s="164"/>
      <c r="POF9" s="164"/>
      <c r="POG9" s="164"/>
      <c r="POH9" s="164"/>
      <c r="POI9" s="164"/>
      <c r="POJ9" s="164"/>
      <c r="POK9" s="164"/>
      <c r="POL9" s="164"/>
      <c r="POM9" s="164"/>
      <c r="PON9" s="164"/>
      <c r="POO9" s="164"/>
      <c r="POP9" s="164"/>
      <c r="POQ9" s="164"/>
      <c r="POR9" s="164"/>
      <c r="POS9" s="164"/>
      <c r="POT9" s="164"/>
      <c r="POU9" s="164"/>
      <c r="POV9" s="164"/>
      <c r="POW9" s="164"/>
      <c r="POX9" s="164"/>
      <c r="POY9" s="164"/>
      <c r="POZ9" s="164"/>
      <c r="PPA9" s="164"/>
      <c r="PPB9" s="164"/>
      <c r="PPC9" s="164"/>
      <c r="PPD9" s="164"/>
      <c r="PPE9" s="164"/>
      <c r="PPF9" s="164"/>
      <c r="PPG9" s="164"/>
      <c r="PPH9" s="164"/>
      <c r="PPI9" s="164"/>
      <c r="PPJ9" s="164"/>
      <c r="PPK9" s="164"/>
      <c r="PPL9" s="164"/>
      <c r="PPM9" s="164"/>
      <c r="PPN9" s="164"/>
      <c r="PPO9" s="164"/>
      <c r="PPP9" s="164"/>
      <c r="PPQ9" s="164"/>
      <c r="PPR9" s="164"/>
      <c r="PPS9" s="164"/>
      <c r="PPT9" s="164"/>
      <c r="PPU9" s="164"/>
      <c r="PPV9" s="164"/>
      <c r="PPW9" s="164"/>
      <c r="PPX9" s="164"/>
      <c r="PPY9" s="164"/>
      <c r="PPZ9" s="164"/>
      <c r="PQA9" s="164"/>
      <c r="PQB9" s="164"/>
      <c r="PQC9" s="164"/>
      <c r="PQD9" s="164"/>
      <c r="PQE9" s="164"/>
      <c r="PQF9" s="164"/>
      <c r="PQG9" s="164"/>
      <c r="PQH9" s="164"/>
      <c r="PQI9" s="164"/>
      <c r="PQJ9" s="164"/>
      <c r="PQK9" s="164"/>
      <c r="PQL9" s="164"/>
      <c r="PQM9" s="164"/>
      <c r="PQN9" s="164"/>
      <c r="PQO9" s="164"/>
      <c r="PQP9" s="164"/>
      <c r="PQQ9" s="164"/>
      <c r="PQR9" s="164"/>
      <c r="PQS9" s="164"/>
      <c r="PQT9" s="164"/>
      <c r="PQU9" s="164"/>
      <c r="PQV9" s="164"/>
      <c r="PQW9" s="164"/>
      <c r="PQX9" s="164"/>
      <c r="PQY9" s="164"/>
      <c r="PQZ9" s="164"/>
      <c r="PRA9" s="164"/>
      <c r="PRB9" s="164"/>
      <c r="PRC9" s="164"/>
      <c r="PRD9" s="164"/>
      <c r="PRE9" s="164"/>
      <c r="PRF9" s="164"/>
      <c r="PRG9" s="164"/>
      <c r="PRH9" s="164"/>
      <c r="PRI9" s="164"/>
      <c r="PRJ9" s="164"/>
      <c r="PRK9" s="164"/>
      <c r="PRL9" s="164"/>
      <c r="PRM9" s="164"/>
      <c r="PRN9" s="164"/>
      <c r="PRO9" s="164"/>
      <c r="PRP9" s="164"/>
      <c r="PRQ9" s="164"/>
      <c r="PRR9" s="164"/>
      <c r="PRS9" s="164"/>
      <c r="PRT9" s="164"/>
      <c r="PRU9" s="164"/>
      <c r="PRV9" s="164"/>
      <c r="PRW9" s="164"/>
      <c r="PRX9" s="164"/>
      <c r="PRY9" s="164"/>
      <c r="PRZ9" s="164"/>
      <c r="PSA9" s="164"/>
      <c r="PSB9" s="164"/>
      <c r="PSC9" s="164"/>
      <c r="PSD9" s="164"/>
      <c r="PSE9" s="164"/>
      <c r="PSF9" s="164"/>
      <c r="PSG9" s="164"/>
      <c r="PSH9" s="164"/>
      <c r="PSI9" s="164"/>
      <c r="PSJ9" s="164"/>
      <c r="PSK9" s="164"/>
      <c r="PSL9" s="164"/>
      <c r="PSM9" s="164"/>
      <c r="PSN9" s="164"/>
      <c r="PSO9" s="164"/>
      <c r="PSP9" s="164"/>
      <c r="PSQ9" s="164"/>
      <c r="PSR9" s="164"/>
      <c r="PSS9" s="164"/>
      <c r="PST9" s="164"/>
      <c r="PSU9" s="164"/>
      <c r="PSV9" s="164"/>
      <c r="PSW9" s="164"/>
      <c r="PSX9" s="164"/>
      <c r="PSY9" s="164"/>
      <c r="PSZ9" s="164"/>
      <c r="PTA9" s="164"/>
      <c r="PTB9" s="164"/>
      <c r="PTC9" s="164"/>
      <c r="PTD9" s="164"/>
      <c r="PTE9" s="164"/>
      <c r="PTF9" s="164"/>
      <c r="PTG9" s="164"/>
      <c r="PTH9" s="164"/>
      <c r="PTI9" s="164"/>
      <c r="PTJ9" s="164"/>
      <c r="PTK9" s="164"/>
      <c r="PTL9" s="164"/>
      <c r="PTM9" s="164"/>
      <c r="PTN9" s="164"/>
      <c r="PTO9" s="164"/>
      <c r="PTP9" s="164"/>
      <c r="PTQ9" s="164"/>
      <c r="PTR9" s="164"/>
      <c r="PTS9" s="164"/>
      <c r="PTT9" s="164"/>
      <c r="PTU9" s="164"/>
      <c r="PTV9" s="164"/>
      <c r="PTW9" s="164"/>
      <c r="PTX9" s="164"/>
      <c r="PTY9" s="164"/>
      <c r="PTZ9" s="164"/>
      <c r="PUA9" s="164"/>
      <c r="PUB9" s="164"/>
      <c r="PUC9" s="164"/>
      <c r="PUD9" s="164"/>
      <c r="PUE9" s="164"/>
      <c r="PUF9" s="164"/>
      <c r="PUG9" s="164"/>
      <c r="PUH9" s="164"/>
      <c r="PUI9" s="164"/>
      <c r="PUJ9" s="164"/>
      <c r="PUK9" s="164"/>
      <c r="PUL9" s="164"/>
      <c r="PUM9" s="164"/>
      <c r="PUN9" s="164"/>
      <c r="PUO9" s="164"/>
      <c r="PUP9" s="164"/>
      <c r="PUQ9" s="164"/>
      <c r="PUR9" s="164"/>
      <c r="PUS9" s="164"/>
      <c r="PUT9" s="164"/>
      <c r="PUU9" s="164"/>
      <c r="PUV9" s="164"/>
      <c r="PUW9" s="164"/>
      <c r="PUX9" s="164"/>
      <c r="PUY9" s="164"/>
      <c r="PUZ9" s="164"/>
      <c r="PVA9" s="164"/>
      <c r="PVB9" s="164"/>
      <c r="PVC9" s="164"/>
      <c r="PVD9" s="164"/>
      <c r="PVE9" s="164"/>
      <c r="PVF9" s="164"/>
      <c r="PVG9" s="164"/>
      <c r="PVH9" s="164"/>
      <c r="PVI9" s="164"/>
      <c r="PVJ9" s="164"/>
      <c r="PVK9" s="164"/>
      <c r="PVL9" s="164"/>
      <c r="PVM9" s="164"/>
      <c r="PVN9" s="164"/>
      <c r="PVO9" s="164"/>
      <c r="PVP9" s="164"/>
      <c r="PVQ9" s="164"/>
      <c r="PVR9" s="164"/>
      <c r="PVS9" s="164"/>
      <c r="PVT9" s="164"/>
      <c r="PVU9" s="164"/>
      <c r="PVV9" s="164"/>
      <c r="PVW9" s="164"/>
      <c r="PVX9" s="164"/>
      <c r="PVY9" s="164"/>
      <c r="PVZ9" s="164"/>
      <c r="PWA9" s="164"/>
      <c r="PWB9" s="164"/>
      <c r="PWC9" s="164"/>
      <c r="PWD9" s="164"/>
      <c r="PWE9" s="164"/>
      <c r="PWF9" s="164"/>
      <c r="PWG9" s="164"/>
      <c r="PWH9" s="164"/>
      <c r="PWI9" s="164"/>
      <c r="PWJ9" s="164"/>
      <c r="PWK9" s="164"/>
      <c r="PWL9" s="164"/>
      <c r="PWM9" s="164"/>
      <c r="PWN9" s="164"/>
      <c r="PWO9" s="164"/>
      <c r="PWP9" s="164"/>
      <c r="PWQ9" s="164"/>
      <c r="PWR9" s="164"/>
      <c r="PWS9" s="164"/>
      <c r="PWT9" s="164"/>
      <c r="PWU9" s="164"/>
      <c r="PWV9" s="164"/>
      <c r="PWW9" s="164"/>
      <c r="PWX9" s="164"/>
      <c r="PWY9" s="164"/>
      <c r="PWZ9" s="164"/>
      <c r="PXA9" s="164"/>
      <c r="PXB9" s="164"/>
      <c r="PXC9" s="164"/>
      <c r="PXD9" s="164"/>
      <c r="PXE9" s="164"/>
      <c r="PXF9" s="164"/>
      <c r="PXG9" s="164"/>
      <c r="PXH9" s="164"/>
      <c r="PXI9" s="164"/>
      <c r="PXJ9" s="164"/>
      <c r="PXK9" s="164"/>
      <c r="PXL9" s="164"/>
      <c r="PXM9" s="164"/>
      <c r="PXN9" s="164"/>
      <c r="PXO9" s="164"/>
      <c r="PXP9" s="164"/>
      <c r="PXQ9" s="164"/>
      <c r="PXR9" s="164"/>
      <c r="PXS9" s="164"/>
      <c r="PXT9" s="164"/>
      <c r="PXU9" s="164"/>
      <c r="PXV9" s="164"/>
      <c r="PXW9" s="164"/>
      <c r="PXX9" s="164"/>
      <c r="PXY9" s="164"/>
      <c r="PXZ9" s="164"/>
      <c r="PYA9" s="164"/>
      <c r="PYB9" s="164"/>
      <c r="PYC9" s="164"/>
      <c r="PYD9" s="164"/>
      <c r="PYE9" s="164"/>
      <c r="PYF9" s="164"/>
      <c r="PYG9" s="164"/>
      <c r="PYH9" s="164"/>
      <c r="PYI9" s="164"/>
      <c r="PYJ9" s="164"/>
      <c r="PYK9" s="164"/>
      <c r="PYL9" s="164"/>
      <c r="PYM9" s="164"/>
      <c r="PYN9" s="164"/>
      <c r="PYO9" s="164"/>
      <c r="PYP9" s="164"/>
      <c r="PYQ9" s="164"/>
      <c r="PYR9" s="164"/>
      <c r="PYS9" s="164"/>
      <c r="PYT9" s="164"/>
      <c r="PYU9" s="164"/>
      <c r="PYV9" s="164"/>
      <c r="PYW9" s="164"/>
      <c r="PYX9" s="164"/>
      <c r="PYY9" s="164"/>
      <c r="PYZ9" s="164"/>
      <c r="PZA9" s="164"/>
      <c r="PZB9" s="164"/>
      <c r="PZC9" s="164"/>
      <c r="PZD9" s="164"/>
      <c r="PZE9" s="164"/>
      <c r="PZF9" s="164"/>
      <c r="PZG9" s="164"/>
      <c r="PZH9" s="164"/>
      <c r="PZI9" s="164"/>
      <c r="PZJ9" s="164"/>
      <c r="PZK9" s="164"/>
      <c r="PZL9" s="164"/>
      <c r="PZM9" s="164"/>
      <c r="PZN9" s="164"/>
      <c r="PZO9" s="164"/>
      <c r="PZP9" s="164"/>
      <c r="PZQ9" s="164"/>
      <c r="PZR9" s="164"/>
      <c r="PZS9" s="164"/>
      <c r="PZT9" s="164"/>
      <c r="PZU9" s="164"/>
      <c r="PZV9" s="164"/>
      <c r="PZW9" s="164"/>
      <c r="PZX9" s="164"/>
      <c r="PZY9" s="164"/>
      <c r="PZZ9" s="164"/>
      <c r="QAA9" s="164"/>
      <c r="QAB9" s="164"/>
      <c r="QAC9" s="164"/>
      <c r="QAD9" s="164"/>
      <c r="QAE9" s="164"/>
      <c r="QAF9" s="164"/>
      <c r="QAG9" s="164"/>
      <c r="QAH9" s="164"/>
      <c r="QAI9" s="164"/>
      <c r="QAJ9" s="164"/>
      <c r="QAK9" s="164"/>
      <c r="QAL9" s="164"/>
      <c r="QAM9" s="164"/>
      <c r="QAN9" s="164"/>
      <c r="QAO9" s="164"/>
      <c r="QAP9" s="164"/>
      <c r="QAQ9" s="164"/>
      <c r="QAR9" s="164"/>
      <c r="QAS9" s="164"/>
      <c r="QAT9" s="164"/>
      <c r="QAU9" s="164"/>
      <c r="QAV9" s="164"/>
      <c r="QAW9" s="164"/>
      <c r="QAX9" s="164"/>
      <c r="QAY9" s="164"/>
      <c r="QAZ9" s="164"/>
      <c r="QBA9" s="164"/>
      <c r="QBB9" s="164"/>
      <c r="QBC9" s="164"/>
      <c r="QBD9" s="164"/>
      <c r="QBE9" s="164"/>
      <c r="QBF9" s="164"/>
      <c r="QBG9" s="164"/>
      <c r="QBH9" s="164"/>
      <c r="QBI9" s="164"/>
      <c r="QBJ9" s="164"/>
      <c r="QBK9" s="164"/>
      <c r="QBL9" s="164"/>
      <c r="QBM9" s="164"/>
      <c r="QBN9" s="164"/>
      <c r="QBO9" s="164"/>
      <c r="QBP9" s="164"/>
      <c r="QBQ9" s="164"/>
      <c r="QBR9" s="164"/>
      <c r="QBS9" s="164"/>
      <c r="QBT9" s="164"/>
      <c r="QBU9" s="164"/>
      <c r="QBV9" s="164"/>
      <c r="QBW9" s="164"/>
      <c r="QBX9" s="164"/>
      <c r="QBY9" s="164"/>
      <c r="QBZ9" s="164"/>
      <c r="QCA9" s="164"/>
      <c r="QCB9" s="164"/>
      <c r="QCC9" s="164"/>
      <c r="QCD9" s="164"/>
      <c r="QCE9" s="164"/>
      <c r="QCF9" s="164"/>
      <c r="QCG9" s="164"/>
      <c r="QCH9" s="164"/>
      <c r="QCI9" s="164"/>
      <c r="QCJ9" s="164"/>
      <c r="QCK9" s="164"/>
      <c r="QCL9" s="164"/>
      <c r="QCM9" s="164"/>
      <c r="QCN9" s="164"/>
      <c r="QCO9" s="164"/>
      <c r="QCP9" s="164"/>
      <c r="QCQ9" s="164"/>
      <c r="QCR9" s="164"/>
      <c r="QCS9" s="164"/>
      <c r="QCT9" s="164"/>
      <c r="QCU9" s="164"/>
      <c r="QCV9" s="164"/>
      <c r="QCW9" s="164"/>
      <c r="QCX9" s="164"/>
      <c r="QCY9" s="164"/>
      <c r="QCZ9" s="164"/>
      <c r="QDA9" s="164"/>
      <c r="QDB9" s="164"/>
      <c r="QDC9" s="164"/>
      <c r="QDD9" s="164"/>
      <c r="QDE9" s="164"/>
      <c r="QDF9" s="164"/>
      <c r="QDG9" s="164"/>
      <c r="QDH9" s="164"/>
      <c r="QDI9" s="164"/>
      <c r="QDJ9" s="164"/>
      <c r="QDK9" s="164"/>
      <c r="QDL9" s="164"/>
      <c r="QDM9" s="164"/>
      <c r="QDN9" s="164"/>
      <c r="QDO9" s="164"/>
      <c r="QDP9" s="164"/>
      <c r="QDQ9" s="164"/>
      <c r="QDR9" s="164"/>
      <c r="QDS9" s="164"/>
      <c r="QDT9" s="164"/>
      <c r="QDU9" s="164"/>
      <c r="QDV9" s="164"/>
      <c r="QDW9" s="164"/>
      <c r="QDX9" s="164"/>
      <c r="QDY9" s="164"/>
      <c r="QDZ9" s="164"/>
      <c r="QEA9" s="164"/>
      <c r="QEB9" s="164"/>
      <c r="QEC9" s="164"/>
      <c r="QED9" s="164"/>
      <c r="QEE9" s="164"/>
      <c r="QEF9" s="164"/>
      <c r="QEG9" s="164"/>
      <c r="QEH9" s="164"/>
      <c r="QEI9" s="164"/>
      <c r="QEJ9" s="164"/>
      <c r="QEK9" s="164"/>
      <c r="QEL9" s="164"/>
      <c r="QEM9" s="164"/>
      <c r="QEN9" s="164"/>
      <c r="QEO9" s="164"/>
      <c r="QEP9" s="164"/>
      <c r="QEQ9" s="164"/>
      <c r="QER9" s="164"/>
      <c r="QES9" s="164"/>
      <c r="QET9" s="164"/>
      <c r="QEU9" s="164"/>
      <c r="QEV9" s="164"/>
      <c r="QEW9" s="164"/>
      <c r="QEX9" s="164"/>
      <c r="QEY9" s="164"/>
      <c r="QEZ9" s="164"/>
      <c r="QFA9" s="164"/>
      <c r="QFB9" s="164"/>
      <c r="QFC9" s="164"/>
      <c r="QFD9" s="164"/>
      <c r="QFE9" s="164"/>
      <c r="QFF9" s="164"/>
      <c r="QFG9" s="164"/>
      <c r="QFH9" s="164"/>
      <c r="QFI9" s="164"/>
      <c r="QFJ9" s="164"/>
      <c r="QFK9" s="164"/>
      <c r="QFL9" s="164"/>
      <c r="QFM9" s="164"/>
      <c r="QFN9" s="164"/>
      <c r="QFO9" s="164"/>
      <c r="QFP9" s="164"/>
      <c r="QFQ9" s="164"/>
      <c r="QFR9" s="164"/>
      <c r="QFS9" s="164"/>
      <c r="QFT9" s="164"/>
      <c r="QFU9" s="164"/>
      <c r="QFV9" s="164"/>
      <c r="QFW9" s="164"/>
      <c r="QFX9" s="164"/>
      <c r="QFY9" s="164"/>
      <c r="QFZ9" s="164"/>
      <c r="QGA9" s="164"/>
      <c r="QGB9" s="164"/>
      <c r="QGC9" s="164"/>
      <c r="QGD9" s="164"/>
      <c r="QGE9" s="164"/>
      <c r="QGF9" s="164"/>
      <c r="QGG9" s="164"/>
      <c r="QGH9" s="164"/>
      <c r="QGI9" s="164"/>
      <c r="QGJ9" s="164"/>
      <c r="QGK9" s="164"/>
      <c r="QGL9" s="164"/>
      <c r="QGM9" s="164"/>
      <c r="QGN9" s="164"/>
      <c r="QGO9" s="164"/>
      <c r="QGP9" s="164"/>
      <c r="QGQ9" s="164"/>
      <c r="QGR9" s="164"/>
      <c r="QGS9" s="164"/>
      <c r="QGT9" s="164"/>
      <c r="QGU9" s="164"/>
      <c r="QGV9" s="164"/>
      <c r="QGW9" s="164"/>
      <c r="QGX9" s="164"/>
      <c r="QGY9" s="164"/>
      <c r="QGZ9" s="164"/>
      <c r="QHA9" s="164"/>
      <c r="QHB9" s="164"/>
      <c r="QHC9" s="164"/>
      <c r="QHD9" s="164"/>
      <c r="QHE9" s="164"/>
      <c r="QHF9" s="164"/>
      <c r="QHG9" s="164"/>
      <c r="QHH9" s="164"/>
      <c r="QHI9" s="164"/>
      <c r="QHJ9" s="164"/>
      <c r="QHK9" s="164"/>
      <c r="QHL9" s="164"/>
      <c r="QHM9" s="164"/>
      <c r="QHN9" s="164"/>
      <c r="QHO9" s="164"/>
      <c r="QHP9" s="164"/>
      <c r="QHQ9" s="164"/>
      <c r="QHR9" s="164"/>
      <c r="QHS9" s="164"/>
      <c r="QHT9" s="164"/>
      <c r="QHU9" s="164"/>
      <c r="QHV9" s="164"/>
      <c r="QHW9" s="164"/>
      <c r="QHX9" s="164"/>
      <c r="QHY9" s="164"/>
      <c r="QHZ9" s="164"/>
      <c r="QIA9" s="164"/>
      <c r="QIB9" s="164"/>
      <c r="QIC9" s="164"/>
      <c r="QID9" s="164"/>
      <c r="QIE9" s="164"/>
      <c r="QIF9" s="164"/>
      <c r="QIG9" s="164"/>
      <c r="QIH9" s="164"/>
      <c r="QII9" s="164"/>
      <c r="QIJ9" s="164"/>
      <c r="QIK9" s="164"/>
      <c r="QIL9" s="164"/>
      <c r="QIM9" s="164"/>
      <c r="QIN9" s="164"/>
      <c r="QIO9" s="164"/>
      <c r="QIP9" s="164"/>
      <c r="QIQ9" s="164"/>
      <c r="QIR9" s="164"/>
      <c r="QIS9" s="164"/>
      <c r="QIT9" s="164"/>
      <c r="QIU9" s="164"/>
      <c r="QIV9" s="164"/>
      <c r="QIW9" s="164"/>
      <c r="QIX9" s="164"/>
      <c r="QIY9" s="164"/>
      <c r="QIZ9" s="164"/>
      <c r="QJA9" s="164"/>
      <c r="QJB9" s="164"/>
      <c r="QJC9" s="164"/>
      <c r="QJD9" s="164"/>
      <c r="QJE9" s="164"/>
      <c r="QJF9" s="164"/>
      <c r="QJG9" s="164"/>
      <c r="QJH9" s="164"/>
      <c r="QJI9" s="164"/>
      <c r="QJJ9" s="164"/>
      <c r="QJK9" s="164"/>
      <c r="QJL9" s="164"/>
      <c r="QJM9" s="164"/>
      <c r="QJN9" s="164"/>
      <c r="QJO9" s="164"/>
      <c r="QJP9" s="164"/>
      <c r="QJQ9" s="164"/>
      <c r="QJR9" s="164"/>
      <c r="QJS9" s="164"/>
      <c r="QJT9" s="164"/>
      <c r="QJU9" s="164"/>
      <c r="QJV9" s="164"/>
      <c r="QJW9" s="164"/>
      <c r="QJX9" s="164"/>
      <c r="QJY9" s="164"/>
      <c r="QJZ9" s="164"/>
      <c r="QKA9" s="164"/>
      <c r="QKB9" s="164"/>
      <c r="QKC9" s="164"/>
      <c r="QKD9" s="164"/>
      <c r="QKE9" s="164"/>
      <c r="QKF9" s="164"/>
      <c r="QKG9" s="164"/>
      <c r="QKH9" s="164"/>
      <c r="QKI9" s="164"/>
      <c r="QKJ9" s="164"/>
      <c r="QKK9" s="164"/>
      <c r="QKL9" s="164"/>
      <c r="QKM9" s="164"/>
      <c r="QKN9" s="164"/>
      <c r="QKO9" s="164"/>
      <c r="QKP9" s="164"/>
      <c r="QKQ9" s="164"/>
      <c r="QKR9" s="164"/>
      <c r="QKS9" s="164"/>
      <c r="QKT9" s="164"/>
      <c r="QKU9" s="164"/>
      <c r="QKV9" s="164"/>
      <c r="QKW9" s="164"/>
      <c r="QKX9" s="164"/>
      <c r="QKY9" s="164"/>
      <c r="QKZ9" s="164"/>
      <c r="QLA9" s="164"/>
      <c r="QLB9" s="164"/>
      <c r="QLC9" s="164"/>
      <c r="QLD9" s="164"/>
      <c r="QLE9" s="164"/>
      <c r="QLF9" s="164"/>
      <c r="QLG9" s="164"/>
      <c r="QLH9" s="164"/>
      <c r="QLI9" s="164"/>
      <c r="QLJ9" s="164"/>
      <c r="QLK9" s="164"/>
      <c r="QLL9" s="164"/>
      <c r="QLM9" s="164"/>
      <c r="QLN9" s="164"/>
      <c r="QLO9" s="164"/>
      <c r="QLP9" s="164"/>
      <c r="QLQ9" s="164"/>
      <c r="QLR9" s="164"/>
      <c r="QLS9" s="164"/>
      <c r="QLT9" s="164"/>
      <c r="QLU9" s="164"/>
      <c r="QLV9" s="164"/>
      <c r="QLW9" s="164"/>
      <c r="QLX9" s="164"/>
      <c r="QLY9" s="164"/>
      <c r="QLZ9" s="164"/>
      <c r="QMA9" s="164"/>
      <c r="QMB9" s="164"/>
      <c r="QMC9" s="164"/>
      <c r="QMD9" s="164"/>
      <c r="QME9" s="164"/>
      <c r="QMF9" s="164"/>
      <c r="QMG9" s="164"/>
      <c r="QMH9" s="164"/>
      <c r="QMI9" s="164"/>
      <c r="QMJ9" s="164"/>
      <c r="QMK9" s="164"/>
      <c r="QML9" s="164"/>
      <c r="QMM9" s="164"/>
      <c r="QMN9" s="164"/>
      <c r="QMO9" s="164"/>
      <c r="QMP9" s="164"/>
      <c r="QMQ9" s="164"/>
      <c r="QMR9" s="164"/>
      <c r="QMS9" s="164"/>
      <c r="QMT9" s="164"/>
      <c r="QMU9" s="164"/>
      <c r="QMV9" s="164"/>
      <c r="QMW9" s="164"/>
      <c r="QMX9" s="164"/>
      <c r="QMY9" s="164"/>
      <c r="QMZ9" s="164"/>
      <c r="QNA9" s="164"/>
      <c r="QNB9" s="164"/>
      <c r="QNC9" s="164"/>
      <c r="QND9" s="164"/>
      <c r="QNE9" s="164"/>
      <c r="QNF9" s="164"/>
      <c r="QNG9" s="164"/>
      <c r="QNH9" s="164"/>
      <c r="QNI9" s="164"/>
      <c r="QNJ9" s="164"/>
      <c r="QNK9" s="164"/>
      <c r="QNL9" s="164"/>
      <c r="QNM9" s="164"/>
      <c r="QNN9" s="164"/>
      <c r="QNO9" s="164"/>
      <c r="QNP9" s="164"/>
      <c r="QNQ9" s="164"/>
      <c r="QNR9" s="164"/>
      <c r="QNS9" s="164"/>
      <c r="QNT9" s="164"/>
      <c r="QNU9" s="164"/>
      <c r="QNV9" s="164"/>
      <c r="QNW9" s="164"/>
      <c r="QNX9" s="164"/>
      <c r="QNY9" s="164"/>
      <c r="QNZ9" s="164"/>
      <c r="QOA9" s="164"/>
      <c r="QOB9" s="164"/>
      <c r="QOC9" s="164"/>
      <c r="QOD9" s="164"/>
      <c r="QOE9" s="164"/>
      <c r="QOF9" s="164"/>
      <c r="QOG9" s="164"/>
      <c r="QOH9" s="164"/>
      <c r="QOI9" s="164"/>
      <c r="QOJ9" s="164"/>
      <c r="QOK9" s="164"/>
      <c r="QOL9" s="164"/>
      <c r="QOM9" s="164"/>
      <c r="QON9" s="164"/>
      <c r="QOO9" s="164"/>
      <c r="QOP9" s="164"/>
      <c r="QOQ9" s="164"/>
      <c r="QOR9" s="164"/>
      <c r="QOS9" s="164"/>
      <c r="QOT9" s="164"/>
      <c r="QOU9" s="164"/>
      <c r="QOV9" s="164"/>
      <c r="QOW9" s="164"/>
      <c r="QOX9" s="164"/>
      <c r="QOY9" s="164"/>
      <c r="QOZ9" s="164"/>
      <c r="QPA9" s="164"/>
      <c r="QPB9" s="164"/>
      <c r="QPC9" s="164"/>
      <c r="QPD9" s="164"/>
      <c r="QPE9" s="164"/>
      <c r="QPF9" s="164"/>
      <c r="QPG9" s="164"/>
      <c r="QPH9" s="164"/>
      <c r="QPI9" s="164"/>
      <c r="QPJ9" s="164"/>
      <c r="QPK9" s="164"/>
      <c r="QPL9" s="164"/>
      <c r="QPM9" s="164"/>
      <c r="QPN9" s="164"/>
      <c r="QPO9" s="164"/>
      <c r="QPP9" s="164"/>
      <c r="QPQ9" s="164"/>
      <c r="QPR9" s="164"/>
      <c r="QPS9" s="164"/>
      <c r="QPT9" s="164"/>
      <c r="QPU9" s="164"/>
      <c r="QPV9" s="164"/>
      <c r="QPW9" s="164"/>
      <c r="QPX9" s="164"/>
      <c r="QPY9" s="164"/>
      <c r="QPZ9" s="164"/>
      <c r="QQA9" s="164"/>
      <c r="QQB9" s="164"/>
      <c r="QQC9" s="164"/>
      <c r="QQD9" s="164"/>
      <c r="QQE9" s="164"/>
      <c r="QQF9" s="164"/>
      <c r="QQG9" s="164"/>
      <c r="QQH9" s="164"/>
      <c r="QQI9" s="164"/>
      <c r="QQJ9" s="164"/>
      <c r="QQK9" s="164"/>
      <c r="QQL9" s="164"/>
      <c r="QQM9" s="164"/>
      <c r="QQN9" s="164"/>
      <c r="QQO9" s="164"/>
      <c r="QQP9" s="164"/>
      <c r="QQQ9" s="164"/>
      <c r="QQR9" s="164"/>
      <c r="QQS9" s="164"/>
      <c r="QQT9" s="164"/>
      <c r="QQU9" s="164"/>
      <c r="QQV9" s="164"/>
      <c r="QQW9" s="164"/>
      <c r="QQX9" s="164"/>
      <c r="QQY9" s="164"/>
      <c r="QQZ9" s="164"/>
      <c r="QRA9" s="164"/>
      <c r="QRB9" s="164"/>
      <c r="QRC9" s="164"/>
      <c r="QRD9" s="164"/>
      <c r="QRE9" s="164"/>
      <c r="QRF9" s="164"/>
      <c r="QRG9" s="164"/>
      <c r="QRH9" s="164"/>
      <c r="QRI9" s="164"/>
      <c r="QRJ9" s="164"/>
      <c r="QRK9" s="164"/>
      <c r="QRL9" s="164"/>
      <c r="QRM9" s="164"/>
      <c r="QRN9" s="164"/>
      <c r="QRO9" s="164"/>
      <c r="QRP9" s="164"/>
      <c r="QRQ9" s="164"/>
      <c r="QRR9" s="164"/>
      <c r="QRS9" s="164"/>
      <c r="QRT9" s="164"/>
      <c r="QRU9" s="164"/>
      <c r="QRV9" s="164"/>
      <c r="QRW9" s="164"/>
      <c r="QRX9" s="164"/>
      <c r="QRY9" s="164"/>
      <c r="QRZ9" s="164"/>
      <c r="QSA9" s="164"/>
      <c r="QSB9" s="164"/>
      <c r="QSC9" s="164"/>
      <c r="QSD9" s="164"/>
      <c r="QSE9" s="164"/>
      <c r="QSF9" s="164"/>
      <c r="QSG9" s="164"/>
      <c r="QSH9" s="164"/>
      <c r="QSI9" s="164"/>
      <c r="QSJ9" s="164"/>
      <c r="QSK9" s="164"/>
      <c r="QSL9" s="164"/>
      <c r="QSM9" s="164"/>
      <c r="QSN9" s="164"/>
      <c r="QSO9" s="164"/>
      <c r="QSP9" s="164"/>
      <c r="QSQ9" s="164"/>
      <c r="QSR9" s="164"/>
      <c r="QSS9" s="164"/>
      <c r="QST9" s="164"/>
      <c r="QSU9" s="164"/>
      <c r="QSV9" s="164"/>
      <c r="QSW9" s="164"/>
      <c r="QSX9" s="164"/>
      <c r="QSY9" s="164"/>
      <c r="QSZ9" s="164"/>
      <c r="QTA9" s="164"/>
      <c r="QTB9" s="164"/>
      <c r="QTC9" s="164"/>
      <c r="QTD9" s="164"/>
      <c r="QTE9" s="164"/>
      <c r="QTF9" s="164"/>
      <c r="QTG9" s="164"/>
      <c r="QTH9" s="164"/>
      <c r="QTI9" s="164"/>
      <c r="QTJ9" s="164"/>
      <c r="QTK9" s="164"/>
      <c r="QTL9" s="164"/>
      <c r="QTM9" s="164"/>
      <c r="QTN9" s="164"/>
      <c r="QTO9" s="164"/>
      <c r="QTP9" s="164"/>
      <c r="QTQ9" s="164"/>
      <c r="QTR9" s="164"/>
      <c r="QTS9" s="164"/>
      <c r="QTT9" s="164"/>
      <c r="QTU9" s="164"/>
      <c r="QTV9" s="164"/>
      <c r="QTW9" s="164"/>
      <c r="QTX9" s="164"/>
      <c r="QTY9" s="164"/>
      <c r="QTZ9" s="164"/>
      <c r="QUA9" s="164"/>
      <c r="QUB9" s="164"/>
      <c r="QUC9" s="164"/>
      <c r="QUD9" s="164"/>
      <c r="QUE9" s="164"/>
      <c r="QUF9" s="164"/>
      <c r="QUG9" s="164"/>
      <c r="QUH9" s="164"/>
      <c r="QUI9" s="164"/>
      <c r="QUJ9" s="164"/>
      <c r="QUK9" s="164"/>
      <c r="QUL9" s="164"/>
      <c r="QUM9" s="164"/>
      <c r="QUN9" s="164"/>
      <c r="QUO9" s="164"/>
      <c r="QUP9" s="164"/>
      <c r="QUQ9" s="164"/>
      <c r="QUR9" s="164"/>
      <c r="QUS9" s="164"/>
      <c r="QUT9" s="164"/>
      <c r="QUU9" s="164"/>
      <c r="QUV9" s="164"/>
      <c r="QUW9" s="164"/>
      <c r="QUX9" s="164"/>
      <c r="QUY9" s="164"/>
      <c r="QUZ9" s="164"/>
      <c r="QVA9" s="164"/>
      <c r="QVB9" s="164"/>
      <c r="QVC9" s="164"/>
      <c r="QVD9" s="164"/>
      <c r="QVE9" s="164"/>
      <c r="QVF9" s="164"/>
      <c r="QVG9" s="164"/>
      <c r="QVH9" s="164"/>
      <c r="QVI9" s="164"/>
      <c r="QVJ9" s="164"/>
      <c r="QVK9" s="164"/>
      <c r="QVL9" s="164"/>
      <c r="QVM9" s="164"/>
      <c r="QVN9" s="164"/>
      <c r="QVO9" s="164"/>
      <c r="QVP9" s="164"/>
      <c r="QVQ9" s="164"/>
      <c r="QVR9" s="164"/>
      <c r="QVS9" s="164"/>
      <c r="QVT9" s="164"/>
      <c r="QVU9" s="164"/>
      <c r="QVV9" s="164"/>
      <c r="QVW9" s="164"/>
      <c r="QVX9" s="164"/>
      <c r="QVY9" s="164"/>
      <c r="QVZ9" s="164"/>
      <c r="QWA9" s="164"/>
      <c r="QWB9" s="164"/>
      <c r="QWC9" s="164"/>
      <c r="QWD9" s="164"/>
      <c r="QWE9" s="164"/>
      <c r="QWF9" s="164"/>
      <c r="QWG9" s="164"/>
      <c r="QWH9" s="164"/>
      <c r="QWI9" s="164"/>
      <c r="QWJ9" s="164"/>
      <c r="QWK9" s="164"/>
      <c r="QWL9" s="164"/>
      <c r="QWM9" s="164"/>
      <c r="QWN9" s="164"/>
      <c r="QWO9" s="164"/>
      <c r="QWP9" s="164"/>
      <c r="QWQ9" s="164"/>
      <c r="QWR9" s="164"/>
      <c r="QWS9" s="164"/>
      <c r="QWT9" s="164"/>
      <c r="QWU9" s="164"/>
      <c r="QWV9" s="164"/>
      <c r="QWW9" s="164"/>
      <c r="QWX9" s="164"/>
      <c r="QWY9" s="164"/>
      <c r="QWZ9" s="164"/>
      <c r="QXA9" s="164"/>
      <c r="QXB9" s="164"/>
      <c r="QXC9" s="164"/>
      <c r="QXD9" s="164"/>
      <c r="QXE9" s="164"/>
      <c r="QXF9" s="164"/>
      <c r="QXG9" s="164"/>
      <c r="QXH9" s="164"/>
      <c r="QXI9" s="164"/>
      <c r="QXJ9" s="164"/>
      <c r="QXK9" s="164"/>
      <c r="QXL9" s="164"/>
      <c r="QXM9" s="164"/>
      <c r="QXN9" s="164"/>
      <c r="QXO9" s="164"/>
      <c r="QXP9" s="164"/>
      <c r="QXQ9" s="164"/>
      <c r="QXR9" s="164"/>
      <c r="QXS9" s="164"/>
      <c r="QXT9" s="164"/>
      <c r="QXU9" s="164"/>
      <c r="QXV9" s="164"/>
      <c r="QXW9" s="164"/>
      <c r="QXX9" s="164"/>
      <c r="QXY9" s="164"/>
      <c r="QXZ9" s="164"/>
      <c r="QYA9" s="164"/>
      <c r="QYB9" s="164"/>
      <c r="QYC9" s="164"/>
      <c r="QYD9" s="164"/>
      <c r="QYE9" s="164"/>
      <c r="QYF9" s="164"/>
      <c r="QYG9" s="164"/>
      <c r="QYH9" s="164"/>
      <c r="QYI9" s="164"/>
      <c r="QYJ9" s="164"/>
      <c r="QYK9" s="164"/>
      <c r="QYL9" s="164"/>
      <c r="QYM9" s="164"/>
      <c r="QYN9" s="164"/>
      <c r="QYO9" s="164"/>
      <c r="QYP9" s="164"/>
      <c r="QYQ9" s="164"/>
      <c r="QYR9" s="164"/>
      <c r="QYS9" s="164"/>
      <c r="QYT9" s="164"/>
      <c r="QYU9" s="164"/>
      <c r="QYV9" s="164"/>
      <c r="QYW9" s="164"/>
      <c r="QYX9" s="164"/>
      <c r="QYY9" s="164"/>
      <c r="QYZ9" s="164"/>
      <c r="QZA9" s="164"/>
      <c r="QZB9" s="164"/>
      <c r="QZC9" s="164"/>
      <c r="QZD9" s="164"/>
      <c r="QZE9" s="164"/>
      <c r="QZF9" s="164"/>
      <c r="QZG9" s="164"/>
      <c r="QZH9" s="164"/>
      <c r="QZI9" s="164"/>
      <c r="QZJ9" s="164"/>
      <c r="QZK9" s="164"/>
      <c r="QZL9" s="164"/>
      <c r="QZM9" s="164"/>
      <c r="QZN9" s="164"/>
      <c r="QZO9" s="164"/>
      <c r="QZP9" s="164"/>
      <c r="QZQ9" s="164"/>
      <c r="QZR9" s="164"/>
      <c r="QZS9" s="164"/>
      <c r="QZT9" s="164"/>
      <c r="QZU9" s="164"/>
      <c r="QZV9" s="164"/>
      <c r="QZW9" s="164"/>
      <c r="QZX9" s="164"/>
      <c r="QZY9" s="164"/>
      <c r="QZZ9" s="164"/>
      <c r="RAA9" s="164"/>
      <c r="RAB9" s="164"/>
      <c r="RAC9" s="164"/>
      <c r="RAD9" s="164"/>
      <c r="RAE9" s="164"/>
      <c r="RAF9" s="164"/>
      <c r="RAG9" s="164"/>
      <c r="RAH9" s="164"/>
      <c r="RAI9" s="164"/>
      <c r="RAJ9" s="164"/>
      <c r="RAK9" s="164"/>
      <c r="RAL9" s="164"/>
      <c r="RAM9" s="164"/>
      <c r="RAN9" s="164"/>
      <c r="RAO9" s="164"/>
      <c r="RAP9" s="164"/>
      <c r="RAQ9" s="164"/>
      <c r="RAR9" s="164"/>
      <c r="RAS9" s="164"/>
      <c r="RAT9" s="164"/>
      <c r="RAU9" s="164"/>
      <c r="RAV9" s="164"/>
      <c r="RAW9" s="164"/>
      <c r="RAX9" s="164"/>
      <c r="RAY9" s="164"/>
      <c r="RAZ9" s="164"/>
      <c r="RBA9" s="164"/>
      <c r="RBB9" s="164"/>
      <c r="RBC9" s="164"/>
      <c r="RBD9" s="164"/>
      <c r="RBE9" s="164"/>
      <c r="RBF9" s="164"/>
      <c r="RBG9" s="164"/>
      <c r="RBH9" s="164"/>
      <c r="RBI9" s="164"/>
      <c r="RBJ9" s="164"/>
      <c r="RBK9" s="164"/>
      <c r="RBL9" s="164"/>
      <c r="RBM9" s="164"/>
      <c r="RBN9" s="164"/>
      <c r="RBO9" s="164"/>
      <c r="RBP9" s="164"/>
      <c r="RBQ9" s="164"/>
      <c r="RBR9" s="164"/>
      <c r="RBS9" s="164"/>
      <c r="RBT9" s="164"/>
      <c r="RBU9" s="164"/>
      <c r="RBV9" s="164"/>
      <c r="RBW9" s="164"/>
      <c r="RBX9" s="164"/>
      <c r="RBY9" s="164"/>
      <c r="RBZ9" s="164"/>
      <c r="RCA9" s="164"/>
      <c r="RCB9" s="164"/>
      <c r="RCC9" s="164"/>
      <c r="RCD9" s="164"/>
      <c r="RCE9" s="164"/>
      <c r="RCF9" s="164"/>
      <c r="RCG9" s="164"/>
      <c r="RCH9" s="164"/>
      <c r="RCI9" s="164"/>
      <c r="RCJ9" s="164"/>
      <c r="RCK9" s="164"/>
      <c r="RCL9" s="164"/>
      <c r="RCM9" s="164"/>
      <c r="RCN9" s="164"/>
      <c r="RCO9" s="164"/>
      <c r="RCP9" s="164"/>
      <c r="RCQ9" s="164"/>
      <c r="RCR9" s="164"/>
      <c r="RCS9" s="164"/>
      <c r="RCT9" s="164"/>
      <c r="RCU9" s="164"/>
      <c r="RCV9" s="164"/>
      <c r="RCW9" s="164"/>
      <c r="RCX9" s="164"/>
      <c r="RCY9" s="164"/>
      <c r="RCZ9" s="164"/>
      <c r="RDA9" s="164"/>
      <c r="RDB9" s="164"/>
      <c r="RDC9" s="164"/>
      <c r="RDD9" s="164"/>
      <c r="RDE9" s="164"/>
      <c r="RDF9" s="164"/>
      <c r="RDG9" s="164"/>
      <c r="RDH9" s="164"/>
      <c r="RDI9" s="164"/>
      <c r="RDJ9" s="164"/>
      <c r="RDK9" s="164"/>
      <c r="RDL9" s="164"/>
      <c r="RDM9" s="164"/>
      <c r="RDN9" s="164"/>
      <c r="RDO9" s="164"/>
      <c r="RDP9" s="164"/>
      <c r="RDQ9" s="164"/>
      <c r="RDR9" s="164"/>
      <c r="RDS9" s="164"/>
      <c r="RDT9" s="164"/>
      <c r="RDU9" s="164"/>
      <c r="RDV9" s="164"/>
      <c r="RDW9" s="164"/>
      <c r="RDX9" s="164"/>
      <c r="RDY9" s="164"/>
      <c r="RDZ9" s="164"/>
      <c r="REA9" s="164"/>
      <c r="REB9" s="164"/>
      <c r="REC9" s="164"/>
      <c r="RED9" s="164"/>
      <c r="REE9" s="164"/>
      <c r="REF9" s="164"/>
      <c r="REG9" s="164"/>
      <c r="REH9" s="164"/>
      <c r="REI9" s="164"/>
      <c r="REJ9" s="164"/>
      <c r="REK9" s="164"/>
      <c r="REL9" s="164"/>
      <c r="REM9" s="164"/>
      <c r="REN9" s="164"/>
      <c r="REO9" s="164"/>
      <c r="REP9" s="164"/>
      <c r="REQ9" s="164"/>
      <c r="RER9" s="164"/>
      <c r="RES9" s="164"/>
      <c r="RET9" s="164"/>
      <c r="REU9" s="164"/>
      <c r="REV9" s="164"/>
      <c r="REW9" s="164"/>
      <c r="REX9" s="164"/>
      <c r="REY9" s="164"/>
      <c r="REZ9" s="164"/>
      <c r="RFA9" s="164"/>
      <c r="RFB9" s="164"/>
      <c r="RFC9" s="164"/>
      <c r="RFD9" s="164"/>
      <c r="RFE9" s="164"/>
      <c r="RFF9" s="164"/>
      <c r="RFG9" s="164"/>
      <c r="RFH9" s="164"/>
      <c r="RFI9" s="164"/>
      <c r="RFJ9" s="164"/>
      <c r="RFK9" s="164"/>
      <c r="RFL9" s="164"/>
      <c r="RFM9" s="164"/>
      <c r="RFN9" s="164"/>
      <c r="RFO9" s="164"/>
      <c r="RFP9" s="164"/>
      <c r="RFQ9" s="164"/>
      <c r="RFR9" s="164"/>
      <c r="RFS9" s="164"/>
      <c r="RFT9" s="164"/>
      <c r="RFU9" s="164"/>
      <c r="RFV9" s="164"/>
      <c r="RFW9" s="164"/>
      <c r="RFX9" s="164"/>
      <c r="RFY9" s="164"/>
      <c r="RFZ9" s="164"/>
      <c r="RGA9" s="164"/>
      <c r="RGB9" s="164"/>
      <c r="RGC9" s="164"/>
      <c r="RGD9" s="164"/>
      <c r="RGE9" s="164"/>
      <c r="RGF9" s="164"/>
      <c r="RGG9" s="164"/>
      <c r="RGH9" s="164"/>
      <c r="RGI9" s="164"/>
      <c r="RGJ9" s="164"/>
      <c r="RGK9" s="164"/>
      <c r="RGL9" s="164"/>
      <c r="RGM9" s="164"/>
      <c r="RGN9" s="164"/>
      <c r="RGO9" s="164"/>
      <c r="RGP9" s="164"/>
      <c r="RGQ9" s="164"/>
      <c r="RGR9" s="164"/>
      <c r="RGS9" s="164"/>
      <c r="RGT9" s="164"/>
      <c r="RGU9" s="164"/>
      <c r="RGV9" s="164"/>
      <c r="RGW9" s="164"/>
      <c r="RGX9" s="164"/>
      <c r="RGY9" s="164"/>
      <c r="RGZ9" s="164"/>
      <c r="RHA9" s="164"/>
      <c r="RHB9" s="164"/>
      <c r="RHC9" s="164"/>
      <c r="RHD9" s="164"/>
      <c r="RHE9" s="164"/>
      <c r="RHF9" s="164"/>
      <c r="RHG9" s="164"/>
      <c r="RHH9" s="164"/>
      <c r="RHI9" s="164"/>
      <c r="RHJ9" s="164"/>
      <c r="RHK9" s="164"/>
      <c r="RHL9" s="164"/>
      <c r="RHM9" s="164"/>
      <c r="RHN9" s="164"/>
      <c r="RHO9" s="164"/>
      <c r="RHP9" s="164"/>
      <c r="RHQ9" s="164"/>
      <c r="RHR9" s="164"/>
      <c r="RHS9" s="164"/>
      <c r="RHT9" s="164"/>
      <c r="RHU9" s="164"/>
      <c r="RHV9" s="164"/>
      <c r="RHW9" s="164"/>
      <c r="RHX9" s="164"/>
      <c r="RHY9" s="164"/>
      <c r="RHZ9" s="164"/>
      <c r="RIA9" s="164"/>
      <c r="RIB9" s="164"/>
      <c r="RIC9" s="164"/>
      <c r="RID9" s="164"/>
      <c r="RIE9" s="164"/>
      <c r="RIF9" s="164"/>
      <c r="RIG9" s="164"/>
      <c r="RIH9" s="164"/>
      <c r="RII9" s="164"/>
      <c r="RIJ9" s="164"/>
      <c r="RIK9" s="164"/>
      <c r="RIL9" s="164"/>
      <c r="RIM9" s="164"/>
      <c r="RIN9" s="164"/>
      <c r="RIO9" s="164"/>
      <c r="RIP9" s="164"/>
      <c r="RIQ9" s="164"/>
      <c r="RIR9" s="164"/>
      <c r="RIS9" s="164"/>
      <c r="RIT9" s="164"/>
      <c r="RIU9" s="164"/>
      <c r="RIV9" s="164"/>
      <c r="RIW9" s="164"/>
      <c r="RIX9" s="164"/>
      <c r="RIY9" s="164"/>
      <c r="RIZ9" s="164"/>
      <c r="RJA9" s="164"/>
      <c r="RJB9" s="164"/>
      <c r="RJC9" s="164"/>
      <c r="RJD9" s="164"/>
      <c r="RJE9" s="164"/>
      <c r="RJF9" s="164"/>
      <c r="RJG9" s="164"/>
      <c r="RJH9" s="164"/>
      <c r="RJI9" s="164"/>
      <c r="RJJ9" s="164"/>
      <c r="RJK9" s="164"/>
      <c r="RJL9" s="164"/>
      <c r="RJM9" s="164"/>
      <c r="RJN9" s="164"/>
      <c r="RJO9" s="164"/>
      <c r="RJP9" s="164"/>
      <c r="RJQ9" s="164"/>
      <c r="RJR9" s="164"/>
      <c r="RJS9" s="164"/>
      <c r="RJT9" s="164"/>
      <c r="RJU9" s="164"/>
      <c r="RJV9" s="164"/>
      <c r="RJW9" s="164"/>
      <c r="RJX9" s="164"/>
      <c r="RJY9" s="164"/>
      <c r="RJZ9" s="164"/>
      <c r="RKA9" s="164"/>
      <c r="RKB9" s="164"/>
      <c r="RKC9" s="164"/>
      <c r="RKD9" s="164"/>
      <c r="RKE9" s="164"/>
      <c r="RKF9" s="164"/>
      <c r="RKG9" s="164"/>
      <c r="RKH9" s="164"/>
      <c r="RKI9" s="164"/>
      <c r="RKJ9" s="164"/>
      <c r="RKK9" s="164"/>
      <c r="RKL9" s="164"/>
      <c r="RKM9" s="164"/>
      <c r="RKN9" s="164"/>
      <c r="RKO9" s="164"/>
      <c r="RKP9" s="164"/>
      <c r="RKQ9" s="164"/>
      <c r="RKR9" s="164"/>
      <c r="RKS9" s="164"/>
      <c r="RKT9" s="164"/>
      <c r="RKU9" s="164"/>
      <c r="RKV9" s="164"/>
      <c r="RKW9" s="164"/>
      <c r="RKX9" s="164"/>
      <c r="RKY9" s="164"/>
      <c r="RKZ9" s="164"/>
      <c r="RLA9" s="164"/>
      <c r="RLB9" s="164"/>
      <c r="RLC9" s="164"/>
      <c r="RLD9" s="164"/>
      <c r="RLE9" s="164"/>
      <c r="RLF9" s="164"/>
      <c r="RLG9" s="164"/>
      <c r="RLH9" s="164"/>
      <c r="RLI9" s="164"/>
      <c r="RLJ9" s="164"/>
      <c r="RLK9" s="164"/>
      <c r="RLL9" s="164"/>
      <c r="RLM9" s="164"/>
      <c r="RLN9" s="164"/>
      <c r="RLO9" s="164"/>
      <c r="RLP9" s="164"/>
      <c r="RLQ9" s="164"/>
      <c r="RLR9" s="164"/>
      <c r="RLS9" s="164"/>
      <c r="RLT9" s="164"/>
      <c r="RLU9" s="164"/>
      <c r="RLV9" s="164"/>
      <c r="RLW9" s="164"/>
      <c r="RLX9" s="164"/>
      <c r="RLY9" s="164"/>
      <c r="RLZ9" s="164"/>
      <c r="RMA9" s="164"/>
      <c r="RMB9" s="164"/>
      <c r="RMC9" s="164"/>
      <c r="RMD9" s="164"/>
      <c r="RME9" s="164"/>
      <c r="RMF9" s="164"/>
      <c r="RMG9" s="164"/>
      <c r="RMH9" s="164"/>
      <c r="RMI9" s="164"/>
      <c r="RMJ9" s="164"/>
      <c r="RMK9" s="164"/>
      <c r="RML9" s="164"/>
      <c r="RMM9" s="164"/>
      <c r="RMN9" s="164"/>
      <c r="RMO9" s="164"/>
      <c r="RMP9" s="164"/>
      <c r="RMQ9" s="164"/>
      <c r="RMR9" s="164"/>
      <c r="RMS9" s="164"/>
      <c r="RMT9" s="164"/>
      <c r="RMU9" s="164"/>
      <c r="RMV9" s="164"/>
      <c r="RMW9" s="164"/>
      <c r="RMX9" s="164"/>
      <c r="RMY9" s="164"/>
      <c r="RMZ9" s="164"/>
      <c r="RNA9" s="164"/>
      <c r="RNB9" s="164"/>
      <c r="RNC9" s="164"/>
      <c r="RND9" s="164"/>
      <c r="RNE9" s="164"/>
      <c r="RNF9" s="164"/>
      <c r="RNG9" s="164"/>
      <c r="RNH9" s="164"/>
      <c r="RNI9" s="164"/>
      <c r="RNJ9" s="164"/>
      <c r="RNK9" s="164"/>
      <c r="RNL9" s="164"/>
      <c r="RNM9" s="164"/>
      <c r="RNN9" s="164"/>
      <c r="RNO9" s="164"/>
      <c r="RNP9" s="164"/>
      <c r="RNQ9" s="164"/>
      <c r="RNR9" s="164"/>
      <c r="RNS9" s="164"/>
      <c r="RNT9" s="164"/>
      <c r="RNU9" s="164"/>
      <c r="RNV9" s="164"/>
      <c r="RNW9" s="164"/>
      <c r="RNX9" s="164"/>
      <c r="RNY9" s="164"/>
      <c r="RNZ9" s="164"/>
      <c r="ROA9" s="164"/>
      <c r="ROB9" s="164"/>
      <c r="ROC9" s="164"/>
      <c r="ROD9" s="164"/>
      <c r="ROE9" s="164"/>
      <c r="ROF9" s="164"/>
      <c r="ROG9" s="164"/>
      <c r="ROH9" s="164"/>
      <c r="ROI9" s="164"/>
      <c r="ROJ9" s="164"/>
      <c r="ROK9" s="164"/>
      <c r="ROL9" s="164"/>
      <c r="ROM9" s="164"/>
      <c r="RON9" s="164"/>
      <c r="ROO9" s="164"/>
      <c r="ROP9" s="164"/>
      <c r="ROQ9" s="164"/>
      <c r="ROR9" s="164"/>
      <c r="ROS9" s="164"/>
      <c r="ROT9" s="164"/>
      <c r="ROU9" s="164"/>
      <c r="ROV9" s="164"/>
      <c r="ROW9" s="164"/>
      <c r="ROX9" s="164"/>
      <c r="ROY9" s="164"/>
      <c r="ROZ9" s="164"/>
      <c r="RPA9" s="164"/>
      <c r="RPB9" s="164"/>
      <c r="RPC9" s="164"/>
      <c r="RPD9" s="164"/>
      <c r="RPE9" s="164"/>
      <c r="RPF9" s="164"/>
      <c r="RPG9" s="164"/>
      <c r="RPH9" s="164"/>
      <c r="RPI9" s="164"/>
      <c r="RPJ9" s="164"/>
      <c r="RPK9" s="164"/>
      <c r="RPL9" s="164"/>
      <c r="RPM9" s="164"/>
      <c r="RPN9" s="164"/>
      <c r="RPO9" s="164"/>
      <c r="RPP9" s="164"/>
      <c r="RPQ9" s="164"/>
      <c r="RPR9" s="164"/>
      <c r="RPS9" s="164"/>
      <c r="RPT9" s="164"/>
      <c r="RPU9" s="164"/>
      <c r="RPV9" s="164"/>
      <c r="RPW9" s="164"/>
      <c r="RPX9" s="164"/>
      <c r="RPY9" s="164"/>
      <c r="RPZ9" s="164"/>
      <c r="RQA9" s="164"/>
      <c r="RQB9" s="164"/>
      <c r="RQC9" s="164"/>
      <c r="RQD9" s="164"/>
      <c r="RQE9" s="164"/>
      <c r="RQF9" s="164"/>
      <c r="RQG9" s="164"/>
      <c r="RQH9" s="164"/>
      <c r="RQI9" s="164"/>
      <c r="RQJ9" s="164"/>
      <c r="RQK9" s="164"/>
      <c r="RQL9" s="164"/>
      <c r="RQM9" s="164"/>
      <c r="RQN9" s="164"/>
      <c r="RQO9" s="164"/>
      <c r="RQP9" s="164"/>
      <c r="RQQ9" s="164"/>
      <c r="RQR9" s="164"/>
      <c r="RQS9" s="164"/>
      <c r="RQT9" s="164"/>
      <c r="RQU9" s="164"/>
      <c r="RQV9" s="164"/>
      <c r="RQW9" s="164"/>
      <c r="RQX9" s="164"/>
      <c r="RQY9" s="164"/>
      <c r="RQZ9" s="164"/>
      <c r="RRA9" s="164"/>
      <c r="RRB9" s="164"/>
      <c r="RRC9" s="164"/>
      <c r="RRD9" s="164"/>
      <c r="RRE9" s="164"/>
      <c r="RRF9" s="164"/>
      <c r="RRG9" s="164"/>
      <c r="RRH9" s="164"/>
      <c r="RRI9" s="164"/>
      <c r="RRJ9" s="164"/>
      <c r="RRK9" s="164"/>
      <c r="RRL9" s="164"/>
      <c r="RRM9" s="164"/>
      <c r="RRN9" s="164"/>
      <c r="RRO9" s="164"/>
      <c r="RRP9" s="164"/>
      <c r="RRQ9" s="164"/>
      <c r="RRR9" s="164"/>
      <c r="RRS9" s="164"/>
      <c r="RRT9" s="164"/>
      <c r="RRU9" s="164"/>
      <c r="RRV9" s="164"/>
      <c r="RRW9" s="164"/>
      <c r="RRX9" s="164"/>
      <c r="RRY9" s="164"/>
      <c r="RRZ9" s="164"/>
      <c r="RSA9" s="164"/>
      <c r="RSB9" s="164"/>
      <c r="RSC9" s="164"/>
      <c r="RSD9" s="164"/>
      <c r="RSE9" s="164"/>
      <c r="RSF9" s="164"/>
      <c r="RSG9" s="164"/>
      <c r="RSH9" s="164"/>
      <c r="RSI9" s="164"/>
      <c r="RSJ9" s="164"/>
      <c r="RSK9" s="164"/>
      <c r="RSL9" s="164"/>
      <c r="RSM9" s="164"/>
      <c r="RSN9" s="164"/>
      <c r="RSO9" s="164"/>
      <c r="RSP9" s="164"/>
      <c r="RSQ9" s="164"/>
      <c r="RSR9" s="164"/>
      <c r="RSS9" s="164"/>
      <c r="RST9" s="164"/>
      <c r="RSU9" s="164"/>
      <c r="RSV9" s="164"/>
      <c r="RSW9" s="164"/>
      <c r="RSX9" s="164"/>
      <c r="RSY9" s="164"/>
      <c r="RSZ9" s="164"/>
      <c r="RTA9" s="164"/>
      <c r="RTB9" s="164"/>
      <c r="RTC9" s="164"/>
      <c r="RTD9" s="164"/>
      <c r="RTE9" s="164"/>
      <c r="RTF9" s="164"/>
      <c r="RTG9" s="164"/>
      <c r="RTH9" s="164"/>
      <c r="RTI9" s="164"/>
      <c r="RTJ9" s="164"/>
      <c r="RTK9" s="164"/>
      <c r="RTL9" s="164"/>
      <c r="RTM9" s="164"/>
      <c r="RTN9" s="164"/>
      <c r="RTO9" s="164"/>
      <c r="RTP9" s="164"/>
      <c r="RTQ9" s="164"/>
      <c r="RTR9" s="164"/>
      <c r="RTS9" s="164"/>
      <c r="RTT9" s="164"/>
      <c r="RTU9" s="164"/>
      <c r="RTV9" s="164"/>
      <c r="RTW9" s="164"/>
      <c r="RTX9" s="164"/>
      <c r="RTY9" s="164"/>
      <c r="RTZ9" s="164"/>
      <c r="RUA9" s="164"/>
      <c r="RUB9" s="164"/>
      <c r="RUC9" s="164"/>
      <c r="RUD9" s="164"/>
      <c r="RUE9" s="164"/>
      <c r="RUF9" s="164"/>
      <c r="RUG9" s="164"/>
      <c r="RUH9" s="164"/>
      <c r="RUI9" s="164"/>
      <c r="RUJ9" s="164"/>
      <c r="RUK9" s="164"/>
      <c r="RUL9" s="164"/>
      <c r="RUM9" s="164"/>
      <c r="RUN9" s="164"/>
      <c r="RUO9" s="164"/>
      <c r="RUP9" s="164"/>
      <c r="RUQ9" s="164"/>
      <c r="RUR9" s="164"/>
      <c r="RUS9" s="164"/>
      <c r="RUT9" s="164"/>
      <c r="RUU9" s="164"/>
      <c r="RUV9" s="164"/>
      <c r="RUW9" s="164"/>
      <c r="RUX9" s="164"/>
      <c r="RUY9" s="164"/>
      <c r="RUZ9" s="164"/>
      <c r="RVA9" s="164"/>
      <c r="RVB9" s="164"/>
      <c r="RVC9" s="164"/>
      <c r="RVD9" s="164"/>
      <c r="RVE9" s="164"/>
      <c r="RVF9" s="164"/>
      <c r="RVG9" s="164"/>
      <c r="RVH9" s="164"/>
      <c r="RVI9" s="164"/>
      <c r="RVJ9" s="164"/>
      <c r="RVK9" s="164"/>
      <c r="RVL9" s="164"/>
      <c r="RVM9" s="164"/>
      <c r="RVN9" s="164"/>
      <c r="RVO9" s="164"/>
      <c r="RVP9" s="164"/>
      <c r="RVQ9" s="164"/>
      <c r="RVR9" s="164"/>
      <c r="RVS9" s="164"/>
      <c r="RVT9" s="164"/>
      <c r="RVU9" s="164"/>
      <c r="RVV9" s="164"/>
      <c r="RVW9" s="164"/>
      <c r="RVX9" s="164"/>
      <c r="RVY9" s="164"/>
      <c r="RVZ9" s="164"/>
      <c r="RWA9" s="164"/>
      <c r="RWB9" s="164"/>
      <c r="RWC9" s="164"/>
      <c r="RWD9" s="164"/>
      <c r="RWE9" s="164"/>
      <c r="RWF9" s="164"/>
      <c r="RWG9" s="164"/>
      <c r="RWH9" s="164"/>
      <c r="RWI9" s="164"/>
      <c r="RWJ9" s="164"/>
      <c r="RWK9" s="164"/>
      <c r="RWL9" s="164"/>
      <c r="RWM9" s="164"/>
      <c r="RWN9" s="164"/>
      <c r="RWO9" s="164"/>
      <c r="RWP9" s="164"/>
      <c r="RWQ9" s="164"/>
      <c r="RWR9" s="164"/>
      <c r="RWS9" s="164"/>
      <c r="RWT9" s="164"/>
      <c r="RWU9" s="164"/>
      <c r="RWV9" s="164"/>
      <c r="RWW9" s="164"/>
      <c r="RWX9" s="164"/>
      <c r="RWY9" s="164"/>
      <c r="RWZ9" s="164"/>
      <c r="RXA9" s="164"/>
      <c r="RXB9" s="164"/>
      <c r="RXC9" s="164"/>
      <c r="RXD9" s="164"/>
      <c r="RXE9" s="164"/>
      <c r="RXF9" s="164"/>
      <c r="RXG9" s="164"/>
      <c r="RXH9" s="164"/>
      <c r="RXI9" s="164"/>
      <c r="RXJ9" s="164"/>
      <c r="RXK9" s="164"/>
      <c r="RXL9" s="164"/>
      <c r="RXM9" s="164"/>
      <c r="RXN9" s="164"/>
      <c r="RXO9" s="164"/>
      <c r="RXP9" s="164"/>
      <c r="RXQ9" s="164"/>
      <c r="RXR9" s="164"/>
      <c r="RXS9" s="164"/>
      <c r="RXT9" s="164"/>
      <c r="RXU9" s="164"/>
      <c r="RXV9" s="164"/>
      <c r="RXW9" s="164"/>
      <c r="RXX9" s="164"/>
      <c r="RXY9" s="164"/>
      <c r="RXZ9" s="164"/>
      <c r="RYA9" s="164"/>
      <c r="RYB9" s="164"/>
      <c r="RYC9" s="164"/>
      <c r="RYD9" s="164"/>
      <c r="RYE9" s="164"/>
      <c r="RYF9" s="164"/>
      <c r="RYG9" s="164"/>
      <c r="RYH9" s="164"/>
      <c r="RYI9" s="164"/>
      <c r="RYJ9" s="164"/>
      <c r="RYK9" s="164"/>
      <c r="RYL9" s="164"/>
      <c r="RYM9" s="164"/>
      <c r="RYN9" s="164"/>
      <c r="RYO9" s="164"/>
      <c r="RYP9" s="164"/>
      <c r="RYQ9" s="164"/>
      <c r="RYR9" s="164"/>
      <c r="RYS9" s="164"/>
      <c r="RYT9" s="164"/>
      <c r="RYU9" s="164"/>
      <c r="RYV9" s="164"/>
      <c r="RYW9" s="164"/>
      <c r="RYX9" s="164"/>
      <c r="RYY9" s="164"/>
      <c r="RYZ9" s="164"/>
      <c r="RZA9" s="164"/>
      <c r="RZB9" s="164"/>
      <c r="RZC9" s="164"/>
      <c r="RZD9" s="164"/>
      <c r="RZE9" s="164"/>
      <c r="RZF9" s="164"/>
      <c r="RZG9" s="164"/>
      <c r="RZH9" s="164"/>
      <c r="RZI9" s="164"/>
      <c r="RZJ9" s="164"/>
      <c r="RZK9" s="164"/>
      <c r="RZL9" s="164"/>
      <c r="RZM9" s="164"/>
      <c r="RZN9" s="164"/>
      <c r="RZO9" s="164"/>
      <c r="RZP9" s="164"/>
      <c r="RZQ9" s="164"/>
      <c r="RZR9" s="164"/>
      <c r="RZS9" s="164"/>
      <c r="RZT9" s="164"/>
      <c r="RZU9" s="164"/>
      <c r="RZV9" s="164"/>
      <c r="RZW9" s="164"/>
      <c r="RZX9" s="164"/>
      <c r="RZY9" s="164"/>
      <c r="RZZ9" s="164"/>
      <c r="SAA9" s="164"/>
      <c r="SAB9" s="164"/>
      <c r="SAC9" s="164"/>
      <c r="SAD9" s="164"/>
      <c r="SAE9" s="164"/>
      <c r="SAF9" s="164"/>
      <c r="SAG9" s="164"/>
      <c r="SAH9" s="164"/>
      <c r="SAI9" s="164"/>
      <c r="SAJ9" s="164"/>
      <c r="SAK9" s="164"/>
      <c r="SAL9" s="164"/>
      <c r="SAM9" s="164"/>
      <c r="SAN9" s="164"/>
      <c r="SAO9" s="164"/>
      <c r="SAP9" s="164"/>
      <c r="SAQ9" s="164"/>
      <c r="SAR9" s="164"/>
      <c r="SAS9" s="164"/>
      <c r="SAT9" s="164"/>
      <c r="SAU9" s="164"/>
      <c r="SAV9" s="164"/>
      <c r="SAW9" s="164"/>
      <c r="SAX9" s="164"/>
      <c r="SAY9" s="164"/>
      <c r="SAZ9" s="164"/>
      <c r="SBA9" s="164"/>
      <c r="SBB9" s="164"/>
      <c r="SBC9" s="164"/>
      <c r="SBD9" s="164"/>
      <c r="SBE9" s="164"/>
      <c r="SBF9" s="164"/>
      <c r="SBG9" s="164"/>
      <c r="SBH9" s="164"/>
      <c r="SBI9" s="164"/>
      <c r="SBJ9" s="164"/>
      <c r="SBK9" s="164"/>
      <c r="SBL9" s="164"/>
      <c r="SBM9" s="164"/>
      <c r="SBN9" s="164"/>
      <c r="SBO9" s="164"/>
      <c r="SBP9" s="164"/>
      <c r="SBQ9" s="164"/>
      <c r="SBR9" s="164"/>
      <c r="SBS9" s="164"/>
      <c r="SBT9" s="164"/>
      <c r="SBU9" s="164"/>
      <c r="SBV9" s="164"/>
      <c r="SBW9" s="164"/>
      <c r="SBX9" s="164"/>
      <c r="SBY9" s="164"/>
      <c r="SBZ9" s="164"/>
      <c r="SCA9" s="164"/>
      <c r="SCB9" s="164"/>
      <c r="SCC9" s="164"/>
      <c r="SCD9" s="164"/>
      <c r="SCE9" s="164"/>
      <c r="SCF9" s="164"/>
      <c r="SCG9" s="164"/>
      <c r="SCH9" s="164"/>
      <c r="SCI9" s="164"/>
      <c r="SCJ9" s="164"/>
      <c r="SCK9" s="164"/>
      <c r="SCL9" s="164"/>
      <c r="SCM9" s="164"/>
      <c r="SCN9" s="164"/>
      <c r="SCO9" s="164"/>
      <c r="SCP9" s="164"/>
      <c r="SCQ9" s="164"/>
      <c r="SCR9" s="164"/>
      <c r="SCS9" s="164"/>
      <c r="SCT9" s="164"/>
      <c r="SCU9" s="164"/>
      <c r="SCV9" s="164"/>
      <c r="SCW9" s="164"/>
      <c r="SCX9" s="164"/>
      <c r="SCY9" s="164"/>
      <c r="SCZ9" s="164"/>
      <c r="SDA9" s="164"/>
      <c r="SDB9" s="164"/>
      <c r="SDC9" s="164"/>
      <c r="SDD9" s="164"/>
      <c r="SDE9" s="164"/>
      <c r="SDF9" s="164"/>
      <c r="SDG9" s="164"/>
      <c r="SDH9" s="164"/>
      <c r="SDI9" s="164"/>
      <c r="SDJ9" s="164"/>
      <c r="SDK9" s="164"/>
      <c r="SDL9" s="164"/>
      <c r="SDM9" s="164"/>
      <c r="SDN9" s="164"/>
      <c r="SDO9" s="164"/>
      <c r="SDP9" s="164"/>
      <c r="SDQ9" s="164"/>
      <c r="SDR9" s="164"/>
      <c r="SDS9" s="164"/>
      <c r="SDT9" s="164"/>
      <c r="SDU9" s="164"/>
      <c r="SDV9" s="164"/>
      <c r="SDW9" s="164"/>
      <c r="SDX9" s="164"/>
      <c r="SDY9" s="164"/>
      <c r="SDZ9" s="164"/>
      <c r="SEA9" s="164"/>
      <c r="SEB9" s="164"/>
      <c r="SEC9" s="164"/>
      <c r="SED9" s="164"/>
      <c r="SEE9" s="164"/>
      <c r="SEF9" s="164"/>
      <c r="SEG9" s="164"/>
      <c r="SEH9" s="164"/>
      <c r="SEI9" s="164"/>
      <c r="SEJ9" s="164"/>
      <c r="SEK9" s="164"/>
      <c r="SEL9" s="164"/>
      <c r="SEM9" s="164"/>
      <c r="SEN9" s="164"/>
      <c r="SEO9" s="164"/>
      <c r="SEP9" s="164"/>
      <c r="SEQ9" s="164"/>
      <c r="SER9" s="164"/>
      <c r="SES9" s="164"/>
      <c r="SET9" s="164"/>
      <c r="SEU9" s="164"/>
      <c r="SEV9" s="164"/>
      <c r="SEW9" s="164"/>
      <c r="SEX9" s="164"/>
      <c r="SEY9" s="164"/>
      <c r="SEZ9" s="164"/>
      <c r="SFA9" s="164"/>
      <c r="SFB9" s="164"/>
      <c r="SFC9" s="164"/>
      <c r="SFD9" s="164"/>
      <c r="SFE9" s="164"/>
      <c r="SFF9" s="164"/>
      <c r="SFG9" s="164"/>
      <c r="SFH9" s="164"/>
      <c r="SFI9" s="164"/>
      <c r="SFJ9" s="164"/>
      <c r="SFK9" s="164"/>
      <c r="SFL9" s="164"/>
      <c r="SFM9" s="164"/>
      <c r="SFN9" s="164"/>
      <c r="SFO9" s="164"/>
      <c r="SFP9" s="164"/>
      <c r="SFQ9" s="164"/>
      <c r="SFR9" s="164"/>
      <c r="SFS9" s="164"/>
      <c r="SFT9" s="164"/>
      <c r="SFU9" s="164"/>
      <c r="SFV9" s="164"/>
      <c r="SFW9" s="164"/>
      <c r="SFX9" s="164"/>
      <c r="SFY9" s="164"/>
      <c r="SFZ9" s="164"/>
      <c r="SGA9" s="164"/>
      <c r="SGB9" s="164"/>
      <c r="SGC9" s="164"/>
      <c r="SGD9" s="164"/>
      <c r="SGE9" s="164"/>
      <c r="SGF9" s="164"/>
      <c r="SGG9" s="164"/>
      <c r="SGH9" s="164"/>
      <c r="SGI9" s="164"/>
      <c r="SGJ9" s="164"/>
      <c r="SGK9" s="164"/>
      <c r="SGL9" s="164"/>
      <c r="SGM9" s="164"/>
      <c r="SGN9" s="164"/>
      <c r="SGO9" s="164"/>
      <c r="SGP9" s="164"/>
      <c r="SGQ9" s="164"/>
      <c r="SGR9" s="164"/>
      <c r="SGS9" s="164"/>
      <c r="SGT9" s="164"/>
      <c r="SGU9" s="164"/>
      <c r="SGV9" s="164"/>
      <c r="SGW9" s="164"/>
      <c r="SGX9" s="164"/>
      <c r="SGY9" s="164"/>
      <c r="SGZ9" s="164"/>
      <c r="SHA9" s="164"/>
      <c r="SHB9" s="164"/>
      <c r="SHC9" s="164"/>
      <c r="SHD9" s="164"/>
      <c r="SHE9" s="164"/>
      <c r="SHF9" s="164"/>
      <c r="SHG9" s="164"/>
      <c r="SHH9" s="164"/>
      <c r="SHI9" s="164"/>
      <c r="SHJ9" s="164"/>
      <c r="SHK9" s="164"/>
      <c r="SHL9" s="164"/>
      <c r="SHM9" s="164"/>
      <c r="SHN9" s="164"/>
      <c r="SHO9" s="164"/>
      <c r="SHP9" s="164"/>
      <c r="SHQ9" s="164"/>
      <c r="SHR9" s="164"/>
      <c r="SHS9" s="164"/>
      <c r="SHT9" s="164"/>
      <c r="SHU9" s="164"/>
      <c r="SHV9" s="164"/>
      <c r="SHW9" s="164"/>
      <c r="SHX9" s="164"/>
      <c r="SHY9" s="164"/>
      <c r="SHZ9" s="164"/>
      <c r="SIA9" s="164"/>
      <c r="SIB9" s="164"/>
      <c r="SIC9" s="164"/>
      <c r="SID9" s="164"/>
      <c r="SIE9" s="164"/>
      <c r="SIF9" s="164"/>
      <c r="SIG9" s="164"/>
      <c r="SIH9" s="164"/>
      <c r="SII9" s="164"/>
      <c r="SIJ9" s="164"/>
      <c r="SIK9" s="164"/>
      <c r="SIL9" s="164"/>
      <c r="SIM9" s="164"/>
      <c r="SIN9" s="164"/>
      <c r="SIO9" s="164"/>
      <c r="SIP9" s="164"/>
      <c r="SIQ9" s="164"/>
      <c r="SIR9" s="164"/>
      <c r="SIS9" s="164"/>
      <c r="SIT9" s="164"/>
      <c r="SIU9" s="164"/>
      <c r="SIV9" s="164"/>
      <c r="SIW9" s="164"/>
      <c r="SIX9" s="164"/>
      <c r="SIY9" s="164"/>
      <c r="SIZ9" s="164"/>
      <c r="SJA9" s="164"/>
      <c r="SJB9" s="164"/>
      <c r="SJC9" s="164"/>
      <c r="SJD9" s="164"/>
      <c r="SJE9" s="164"/>
      <c r="SJF9" s="164"/>
      <c r="SJG9" s="164"/>
      <c r="SJH9" s="164"/>
      <c r="SJI9" s="164"/>
      <c r="SJJ9" s="164"/>
      <c r="SJK9" s="164"/>
      <c r="SJL9" s="164"/>
      <c r="SJM9" s="164"/>
      <c r="SJN9" s="164"/>
      <c r="SJO9" s="164"/>
      <c r="SJP9" s="164"/>
      <c r="SJQ9" s="164"/>
      <c r="SJR9" s="164"/>
      <c r="SJS9" s="164"/>
      <c r="SJT9" s="164"/>
      <c r="SJU9" s="164"/>
      <c r="SJV9" s="164"/>
      <c r="SJW9" s="164"/>
      <c r="SJX9" s="164"/>
      <c r="SJY9" s="164"/>
      <c r="SJZ9" s="164"/>
      <c r="SKA9" s="164"/>
      <c r="SKB9" s="164"/>
      <c r="SKC9" s="164"/>
      <c r="SKD9" s="164"/>
      <c r="SKE9" s="164"/>
      <c r="SKF9" s="164"/>
      <c r="SKG9" s="164"/>
      <c r="SKH9" s="164"/>
      <c r="SKI9" s="164"/>
      <c r="SKJ9" s="164"/>
      <c r="SKK9" s="164"/>
      <c r="SKL9" s="164"/>
      <c r="SKM9" s="164"/>
      <c r="SKN9" s="164"/>
      <c r="SKO9" s="164"/>
      <c r="SKP9" s="164"/>
      <c r="SKQ9" s="164"/>
      <c r="SKR9" s="164"/>
      <c r="SKS9" s="164"/>
      <c r="SKT9" s="164"/>
      <c r="SKU9" s="164"/>
      <c r="SKV9" s="164"/>
      <c r="SKW9" s="164"/>
      <c r="SKX9" s="164"/>
      <c r="SKY9" s="164"/>
      <c r="SKZ9" s="164"/>
      <c r="SLA9" s="164"/>
      <c r="SLB9" s="164"/>
      <c r="SLC9" s="164"/>
      <c r="SLD9" s="164"/>
      <c r="SLE9" s="164"/>
      <c r="SLF9" s="164"/>
      <c r="SLG9" s="164"/>
      <c r="SLH9" s="164"/>
      <c r="SLI9" s="164"/>
      <c r="SLJ9" s="164"/>
      <c r="SLK9" s="164"/>
      <c r="SLL9" s="164"/>
      <c r="SLM9" s="164"/>
      <c r="SLN9" s="164"/>
      <c r="SLO9" s="164"/>
      <c r="SLP9" s="164"/>
      <c r="SLQ9" s="164"/>
      <c r="SLR9" s="164"/>
      <c r="SLS9" s="164"/>
      <c r="SLT9" s="164"/>
      <c r="SLU9" s="164"/>
      <c r="SLV9" s="164"/>
      <c r="SLW9" s="164"/>
      <c r="SLX9" s="164"/>
      <c r="SLY9" s="164"/>
      <c r="SLZ9" s="164"/>
      <c r="SMA9" s="164"/>
      <c r="SMB9" s="164"/>
      <c r="SMC9" s="164"/>
      <c r="SMD9" s="164"/>
      <c r="SME9" s="164"/>
      <c r="SMF9" s="164"/>
      <c r="SMG9" s="164"/>
      <c r="SMH9" s="164"/>
      <c r="SMI9" s="164"/>
      <c r="SMJ9" s="164"/>
      <c r="SMK9" s="164"/>
      <c r="SML9" s="164"/>
      <c r="SMM9" s="164"/>
      <c r="SMN9" s="164"/>
      <c r="SMO9" s="164"/>
      <c r="SMP9" s="164"/>
      <c r="SMQ9" s="164"/>
      <c r="SMR9" s="164"/>
      <c r="SMS9" s="164"/>
      <c r="SMT9" s="164"/>
      <c r="SMU9" s="164"/>
      <c r="SMV9" s="164"/>
      <c r="SMW9" s="164"/>
      <c r="SMX9" s="164"/>
      <c r="SMY9" s="164"/>
      <c r="SMZ9" s="164"/>
      <c r="SNA9" s="164"/>
      <c r="SNB9" s="164"/>
      <c r="SNC9" s="164"/>
      <c r="SND9" s="164"/>
      <c r="SNE9" s="164"/>
      <c r="SNF9" s="164"/>
      <c r="SNG9" s="164"/>
      <c r="SNH9" s="164"/>
      <c r="SNI9" s="164"/>
      <c r="SNJ9" s="164"/>
      <c r="SNK9" s="164"/>
      <c r="SNL9" s="164"/>
      <c r="SNM9" s="164"/>
      <c r="SNN9" s="164"/>
      <c r="SNO9" s="164"/>
      <c r="SNP9" s="164"/>
      <c r="SNQ9" s="164"/>
      <c r="SNR9" s="164"/>
      <c r="SNS9" s="164"/>
      <c r="SNT9" s="164"/>
      <c r="SNU9" s="164"/>
      <c r="SNV9" s="164"/>
      <c r="SNW9" s="164"/>
      <c r="SNX9" s="164"/>
      <c r="SNY9" s="164"/>
      <c r="SNZ9" s="164"/>
      <c r="SOA9" s="164"/>
      <c r="SOB9" s="164"/>
      <c r="SOC9" s="164"/>
      <c r="SOD9" s="164"/>
      <c r="SOE9" s="164"/>
      <c r="SOF9" s="164"/>
      <c r="SOG9" s="164"/>
      <c r="SOH9" s="164"/>
      <c r="SOI9" s="164"/>
      <c r="SOJ9" s="164"/>
      <c r="SOK9" s="164"/>
      <c r="SOL9" s="164"/>
      <c r="SOM9" s="164"/>
      <c r="SON9" s="164"/>
      <c r="SOO9" s="164"/>
      <c r="SOP9" s="164"/>
      <c r="SOQ9" s="164"/>
      <c r="SOR9" s="164"/>
      <c r="SOS9" s="164"/>
      <c r="SOT9" s="164"/>
      <c r="SOU9" s="164"/>
      <c r="SOV9" s="164"/>
      <c r="SOW9" s="164"/>
      <c r="SOX9" s="164"/>
      <c r="SOY9" s="164"/>
      <c r="SOZ9" s="164"/>
      <c r="SPA9" s="164"/>
      <c r="SPB9" s="164"/>
      <c r="SPC9" s="164"/>
      <c r="SPD9" s="164"/>
      <c r="SPE9" s="164"/>
      <c r="SPF9" s="164"/>
      <c r="SPG9" s="164"/>
      <c r="SPH9" s="164"/>
      <c r="SPI9" s="164"/>
      <c r="SPJ9" s="164"/>
      <c r="SPK9" s="164"/>
      <c r="SPL9" s="164"/>
      <c r="SPM9" s="164"/>
      <c r="SPN9" s="164"/>
      <c r="SPO9" s="164"/>
      <c r="SPP9" s="164"/>
      <c r="SPQ9" s="164"/>
      <c r="SPR9" s="164"/>
      <c r="SPS9" s="164"/>
      <c r="SPT9" s="164"/>
      <c r="SPU9" s="164"/>
      <c r="SPV9" s="164"/>
      <c r="SPW9" s="164"/>
      <c r="SPX9" s="164"/>
      <c r="SPY9" s="164"/>
      <c r="SPZ9" s="164"/>
      <c r="SQA9" s="164"/>
      <c r="SQB9" s="164"/>
      <c r="SQC9" s="164"/>
      <c r="SQD9" s="164"/>
      <c r="SQE9" s="164"/>
      <c r="SQF9" s="164"/>
      <c r="SQG9" s="164"/>
      <c r="SQH9" s="164"/>
      <c r="SQI9" s="164"/>
      <c r="SQJ9" s="164"/>
      <c r="SQK9" s="164"/>
      <c r="SQL9" s="164"/>
      <c r="SQM9" s="164"/>
      <c r="SQN9" s="164"/>
      <c r="SQO9" s="164"/>
      <c r="SQP9" s="164"/>
      <c r="SQQ9" s="164"/>
      <c r="SQR9" s="164"/>
      <c r="SQS9" s="164"/>
      <c r="SQT9" s="164"/>
      <c r="SQU9" s="164"/>
      <c r="SQV9" s="164"/>
      <c r="SQW9" s="164"/>
      <c r="SQX9" s="164"/>
      <c r="SQY9" s="164"/>
      <c r="SQZ9" s="164"/>
      <c r="SRA9" s="164"/>
      <c r="SRB9" s="164"/>
      <c r="SRC9" s="164"/>
      <c r="SRD9" s="164"/>
      <c r="SRE9" s="164"/>
      <c r="SRF9" s="164"/>
      <c r="SRG9" s="164"/>
      <c r="SRH9" s="164"/>
      <c r="SRI9" s="164"/>
      <c r="SRJ9" s="164"/>
      <c r="SRK9" s="164"/>
      <c r="SRL9" s="164"/>
      <c r="SRM9" s="164"/>
      <c r="SRN9" s="164"/>
      <c r="SRO9" s="164"/>
      <c r="SRP9" s="164"/>
      <c r="SRQ9" s="164"/>
      <c r="SRR9" s="164"/>
      <c r="SRS9" s="164"/>
      <c r="SRT9" s="164"/>
      <c r="SRU9" s="164"/>
      <c r="SRV9" s="164"/>
      <c r="SRW9" s="164"/>
      <c r="SRX9" s="164"/>
      <c r="SRY9" s="164"/>
      <c r="SRZ9" s="164"/>
      <c r="SSA9" s="164"/>
      <c r="SSB9" s="164"/>
      <c r="SSC9" s="164"/>
      <c r="SSD9" s="164"/>
      <c r="SSE9" s="164"/>
      <c r="SSF9" s="164"/>
      <c r="SSG9" s="164"/>
      <c r="SSH9" s="164"/>
      <c r="SSI9" s="164"/>
      <c r="SSJ9" s="164"/>
      <c r="SSK9" s="164"/>
      <c r="SSL9" s="164"/>
      <c r="SSM9" s="164"/>
      <c r="SSN9" s="164"/>
      <c r="SSO9" s="164"/>
      <c r="SSP9" s="164"/>
      <c r="SSQ9" s="164"/>
      <c r="SSR9" s="164"/>
      <c r="SSS9" s="164"/>
      <c r="SST9" s="164"/>
      <c r="SSU9" s="164"/>
      <c r="SSV9" s="164"/>
      <c r="SSW9" s="164"/>
      <c r="SSX9" s="164"/>
      <c r="SSY9" s="164"/>
      <c r="SSZ9" s="164"/>
      <c r="STA9" s="164"/>
      <c r="STB9" s="164"/>
      <c r="STC9" s="164"/>
      <c r="STD9" s="164"/>
      <c r="STE9" s="164"/>
      <c r="STF9" s="164"/>
      <c r="STG9" s="164"/>
      <c r="STH9" s="164"/>
      <c r="STI9" s="164"/>
      <c r="STJ9" s="164"/>
      <c r="STK9" s="164"/>
      <c r="STL9" s="164"/>
      <c r="STM9" s="164"/>
      <c r="STN9" s="164"/>
      <c r="STO9" s="164"/>
      <c r="STP9" s="164"/>
      <c r="STQ9" s="164"/>
      <c r="STR9" s="164"/>
      <c r="STS9" s="164"/>
      <c r="STT9" s="164"/>
      <c r="STU9" s="164"/>
      <c r="STV9" s="164"/>
      <c r="STW9" s="164"/>
      <c r="STX9" s="164"/>
      <c r="STY9" s="164"/>
      <c r="STZ9" s="164"/>
      <c r="SUA9" s="164"/>
      <c r="SUB9" s="164"/>
      <c r="SUC9" s="164"/>
      <c r="SUD9" s="164"/>
      <c r="SUE9" s="164"/>
      <c r="SUF9" s="164"/>
      <c r="SUG9" s="164"/>
      <c r="SUH9" s="164"/>
      <c r="SUI9" s="164"/>
      <c r="SUJ9" s="164"/>
      <c r="SUK9" s="164"/>
      <c r="SUL9" s="164"/>
      <c r="SUM9" s="164"/>
      <c r="SUN9" s="164"/>
      <c r="SUO9" s="164"/>
      <c r="SUP9" s="164"/>
      <c r="SUQ9" s="164"/>
      <c r="SUR9" s="164"/>
      <c r="SUS9" s="164"/>
      <c r="SUT9" s="164"/>
      <c r="SUU9" s="164"/>
      <c r="SUV9" s="164"/>
      <c r="SUW9" s="164"/>
      <c r="SUX9" s="164"/>
      <c r="SUY9" s="164"/>
      <c r="SUZ9" s="164"/>
      <c r="SVA9" s="164"/>
      <c r="SVB9" s="164"/>
      <c r="SVC9" s="164"/>
      <c r="SVD9" s="164"/>
      <c r="SVE9" s="164"/>
      <c r="SVF9" s="164"/>
      <c r="SVG9" s="164"/>
      <c r="SVH9" s="164"/>
      <c r="SVI9" s="164"/>
      <c r="SVJ9" s="164"/>
      <c r="SVK9" s="164"/>
      <c r="SVL9" s="164"/>
      <c r="SVM9" s="164"/>
      <c r="SVN9" s="164"/>
      <c r="SVO9" s="164"/>
      <c r="SVP9" s="164"/>
      <c r="SVQ9" s="164"/>
      <c r="SVR9" s="164"/>
      <c r="SVS9" s="164"/>
      <c r="SVT9" s="164"/>
      <c r="SVU9" s="164"/>
      <c r="SVV9" s="164"/>
      <c r="SVW9" s="164"/>
      <c r="SVX9" s="164"/>
      <c r="SVY9" s="164"/>
      <c r="SVZ9" s="164"/>
      <c r="SWA9" s="164"/>
      <c r="SWB9" s="164"/>
      <c r="SWC9" s="164"/>
      <c r="SWD9" s="164"/>
      <c r="SWE9" s="164"/>
      <c r="SWF9" s="164"/>
      <c r="SWG9" s="164"/>
      <c r="SWH9" s="164"/>
      <c r="SWI9" s="164"/>
      <c r="SWJ9" s="164"/>
      <c r="SWK9" s="164"/>
      <c r="SWL9" s="164"/>
      <c r="SWM9" s="164"/>
      <c r="SWN9" s="164"/>
      <c r="SWO9" s="164"/>
      <c r="SWP9" s="164"/>
      <c r="SWQ9" s="164"/>
      <c r="SWR9" s="164"/>
      <c r="SWS9" s="164"/>
      <c r="SWT9" s="164"/>
      <c r="SWU9" s="164"/>
      <c r="SWV9" s="164"/>
      <c r="SWW9" s="164"/>
      <c r="SWX9" s="164"/>
      <c r="SWY9" s="164"/>
      <c r="SWZ9" s="164"/>
      <c r="SXA9" s="164"/>
      <c r="SXB9" s="164"/>
      <c r="SXC9" s="164"/>
      <c r="SXD9" s="164"/>
      <c r="SXE9" s="164"/>
      <c r="SXF9" s="164"/>
      <c r="SXG9" s="164"/>
      <c r="SXH9" s="164"/>
      <c r="SXI9" s="164"/>
      <c r="SXJ9" s="164"/>
      <c r="SXK9" s="164"/>
      <c r="SXL9" s="164"/>
      <c r="SXM9" s="164"/>
      <c r="SXN9" s="164"/>
      <c r="SXO9" s="164"/>
      <c r="SXP9" s="164"/>
      <c r="SXQ9" s="164"/>
      <c r="SXR9" s="164"/>
      <c r="SXS9" s="164"/>
      <c r="SXT9" s="164"/>
      <c r="SXU9" s="164"/>
      <c r="SXV9" s="164"/>
      <c r="SXW9" s="164"/>
      <c r="SXX9" s="164"/>
      <c r="SXY9" s="164"/>
      <c r="SXZ9" s="164"/>
      <c r="SYA9" s="164"/>
      <c r="SYB9" s="164"/>
      <c r="SYC9" s="164"/>
      <c r="SYD9" s="164"/>
      <c r="SYE9" s="164"/>
      <c r="SYF9" s="164"/>
      <c r="SYG9" s="164"/>
      <c r="SYH9" s="164"/>
      <c r="SYI9" s="164"/>
      <c r="SYJ9" s="164"/>
      <c r="SYK9" s="164"/>
      <c r="SYL9" s="164"/>
      <c r="SYM9" s="164"/>
      <c r="SYN9" s="164"/>
      <c r="SYO9" s="164"/>
      <c r="SYP9" s="164"/>
      <c r="SYQ9" s="164"/>
      <c r="SYR9" s="164"/>
      <c r="SYS9" s="164"/>
      <c r="SYT9" s="164"/>
      <c r="SYU9" s="164"/>
      <c r="SYV9" s="164"/>
      <c r="SYW9" s="164"/>
      <c r="SYX9" s="164"/>
      <c r="SYY9" s="164"/>
      <c r="SYZ9" s="164"/>
      <c r="SZA9" s="164"/>
      <c r="SZB9" s="164"/>
      <c r="SZC9" s="164"/>
      <c r="SZD9" s="164"/>
      <c r="SZE9" s="164"/>
      <c r="SZF9" s="164"/>
      <c r="SZG9" s="164"/>
      <c r="SZH9" s="164"/>
      <c r="SZI9" s="164"/>
      <c r="SZJ9" s="164"/>
      <c r="SZK9" s="164"/>
      <c r="SZL9" s="164"/>
      <c r="SZM9" s="164"/>
      <c r="SZN9" s="164"/>
      <c r="SZO9" s="164"/>
      <c r="SZP9" s="164"/>
      <c r="SZQ9" s="164"/>
      <c r="SZR9" s="164"/>
      <c r="SZS9" s="164"/>
      <c r="SZT9" s="164"/>
      <c r="SZU9" s="164"/>
      <c r="SZV9" s="164"/>
      <c r="SZW9" s="164"/>
      <c r="SZX9" s="164"/>
      <c r="SZY9" s="164"/>
      <c r="SZZ9" s="164"/>
      <c r="TAA9" s="164"/>
      <c r="TAB9" s="164"/>
      <c r="TAC9" s="164"/>
      <c r="TAD9" s="164"/>
      <c r="TAE9" s="164"/>
      <c r="TAF9" s="164"/>
      <c r="TAG9" s="164"/>
      <c r="TAH9" s="164"/>
      <c r="TAI9" s="164"/>
      <c r="TAJ9" s="164"/>
      <c r="TAK9" s="164"/>
      <c r="TAL9" s="164"/>
      <c r="TAM9" s="164"/>
      <c r="TAN9" s="164"/>
      <c r="TAO9" s="164"/>
      <c r="TAP9" s="164"/>
      <c r="TAQ9" s="164"/>
      <c r="TAR9" s="164"/>
      <c r="TAS9" s="164"/>
      <c r="TAT9" s="164"/>
      <c r="TAU9" s="164"/>
      <c r="TAV9" s="164"/>
      <c r="TAW9" s="164"/>
      <c r="TAX9" s="164"/>
      <c r="TAY9" s="164"/>
      <c r="TAZ9" s="164"/>
      <c r="TBA9" s="164"/>
      <c r="TBB9" s="164"/>
      <c r="TBC9" s="164"/>
      <c r="TBD9" s="164"/>
      <c r="TBE9" s="164"/>
      <c r="TBF9" s="164"/>
      <c r="TBG9" s="164"/>
      <c r="TBH9" s="164"/>
      <c r="TBI9" s="164"/>
      <c r="TBJ9" s="164"/>
      <c r="TBK9" s="164"/>
      <c r="TBL9" s="164"/>
      <c r="TBM9" s="164"/>
      <c r="TBN9" s="164"/>
      <c r="TBO9" s="164"/>
      <c r="TBP9" s="164"/>
      <c r="TBQ9" s="164"/>
      <c r="TBR9" s="164"/>
      <c r="TBS9" s="164"/>
      <c r="TBT9" s="164"/>
      <c r="TBU9" s="164"/>
      <c r="TBV9" s="164"/>
      <c r="TBW9" s="164"/>
      <c r="TBX9" s="164"/>
      <c r="TBY9" s="164"/>
      <c r="TBZ9" s="164"/>
      <c r="TCA9" s="164"/>
      <c r="TCB9" s="164"/>
      <c r="TCC9" s="164"/>
      <c r="TCD9" s="164"/>
      <c r="TCE9" s="164"/>
      <c r="TCF9" s="164"/>
      <c r="TCG9" s="164"/>
      <c r="TCH9" s="164"/>
      <c r="TCI9" s="164"/>
      <c r="TCJ9" s="164"/>
      <c r="TCK9" s="164"/>
      <c r="TCL9" s="164"/>
      <c r="TCM9" s="164"/>
      <c r="TCN9" s="164"/>
      <c r="TCO9" s="164"/>
      <c r="TCP9" s="164"/>
      <c r="TCQ9" s="164"/>
      <c r="TCR9" s="164"/>
      <c r="TCS9" s="164"/>
      <c r="TCT9" s="164"/>
      <c r="TCU9" s="164"/>
      <c r="TCV9" s="164"/>
      <c r="TCW9" s="164"/>
      <c r="TCX9" s="164"/>
      <c r="TCY9" s="164"/>
      <c r="TCZ9" s="164"/>
      <c r="TDA9" s="164"/>
      <c r="TDB9" s="164"/>
      <c r="TDC9" s="164"/>
      <c r="TDD9" s="164"/>
      <c r="TDE9" s="164"/>
      <c r="TDF9" s="164"/>
      <c r="TDG9" s="164"/>
      <c r="TDH9" s="164"/>
      <c r="TDI9" s="164"/>
      <c r="TDJ9" s="164"/>
      <c r="TDK9" s="164"/>
      <c r="TDL9" s="164"/>
      <c r="TDM9" s="164"/>
      <c r="TDN9" s="164"/>
      <c r="TDO9" s="164"/>
      <c r="TDP9" s="164"/>
      <c r="TDQ9" s="164"/>
      <c r="TDR9" s="164"/>
      <c r="TDS9" s="164"/>
      <c r="TDT9" s="164"/>
      <c r="TDU9" s="164"/>
      <c r="TDV9" s="164"/>
      <c r="TDW9" s="164"/>
      <c r="TDX9" s="164"/>
      <c r="TDY9" s="164"/>
      <c r="TDZ9" s="164"/>
      <c r="TEA9" s="164"/>
      <c r="TEB9" s="164"/>
      <c r="TEC9" s="164"/>
      <c r="TED9" s="164"/>
      <c r="TEE9" s="164"/>
      <c r="TEF9" s="164"/>
      <c r="TEG9" s="164"/>
      <c r="TEH9" s="164"/>
      <c r="TEI9" s="164"/>
      <c r="TEJ9" s="164"/>
      <c r="TEK9" s="164"/>
      <c r="TEL9" s="164"/>
      <c r="TEM9" s="164"/>
      <c r="TEN9" s="164"/>
      <c r="TEO9" s="164"/>
      <c r="TEP9" s="164"/>
      <c r="TEQ9" s="164"/>
      <c r="TER9" s="164"/>
      <c r="TES9" s="164"/>
      <c r="TET9" s="164"/>
      <c r="TEU9" s="164"/>
      <c r="TEV9" s="164"/>
      <c r="TEW9" s="164"/>
      <c r="TEX9" s="164"/>
      <c r="TEY9" s="164"/>
      <c r="TEZ9" s="164"/>
      <c r="TFA9" s="164"/>
      <c r="TFB9" s="164"/>
      <c r="TFC9" s="164"/>
      <c r="TFD9" s="164"/>
      <c r="TFE9" s="164"/>
      <c r="TFF9" s="164"/>
      <c r="TFG9" s="164"/>
      <c r="TFH9" s="164"/>
      <c r="TFI9" s="164"/>
      <c r="TFJ9" s="164"/>
      <c r="TFK9" s="164"/>
      <c r="TFL9" s="164"/>
      <c r="TFM9" s="164"/>
      <c r="TFN9" s="164"/>
      <c r="TFO9" s="164"/>
      <c r="TFP9" s="164"/>
      <c r="TFQ9" s="164"/>
      <c r="TFR9" s="164"/>
      <c r="TFS9" s="164"/>
      <c r="TFT9" s="164"/>
      <c r="TFU9" s="164"/>
      <c r="TFV9" s="164"/>
      <c r="TFW9" s="164"/>
      <c r="TFX9" s="164"/>
      <c r="TFY9" s="164"/>
      <c r="TFZ9" s="164"/>
      <c r="TGA9" s="164"/>
      <c r="TGB9" s="164"/>
      <c r="TGC9" s="164"/>
      <c r="TGD9" s="164"/>
      <c r="TGE9" s="164"/>
      <c r="TGF9" s="164"/>
      <c r="TGG9" s="164"/>
      <c r="TGH9" s="164"/>
      <c r="TGI9" s="164"/>
      <c r="TGJ9" s="164"/>
      <c r="TGK9" s="164"/>
      <c r="TGL9" s="164"/>
      <c r="TGM9" s="164"/>
      <c r="TGN9" s="164"/>
      <c r="TGO9" s="164"/>
      <c r="TGP9" s="164"/>
      <c r="TGQ9" s="164"/>
      <c r="TGR9" s="164"/>
      <c r="TGS9" s="164"/>
      <c r="TGT9" s="164"/>
      <c r="TGU9" s="164"/>
      <c r="TGV9" s="164"/>
      <c r="TGW9" s="164"/>
      <c r="TGX9" s="164"/>
      <c r="TGY9" s="164"/>
      <c r="TGZ9" s="164"/>
      <c r="THA9" s="164"/>
      <c r="THB9" s="164"/>
      <c r="THC9" s="164"/>
      <c r="THD9" s="164"/>
      <c r="THE9" s="164"/>
      <c r="THF9" s="164"/>
      <c r="THG9" s="164"/>
      <c r="THH9" s="164"/>
      <c r="THI9" s="164"/>
      <c r="THJ9" s="164"/>
      <c r="THK9" s="164"/>
      <c r="THL9" s="164"/>
      <c r="THM9" s="164"/>
      <c r="THN9" s="164"/>
      <c r="THO9" s="164"/>
      <c r="THP9" s="164"/>
      <c r="THQ9" s="164"/>
      <c r="THR9" s="164"/>
      <c r="THS9" s="164"/>
      <c r="THT9" s="164"/>
      <c r="THU9" s="164"/>
      <c r="THV9" s="164"/>
      <c r="THW9" s="164"/>
      <c r="THX9" s="164"/>
      <c r="THY9" s="164"/>
      <c r="THZ9" s="164"/>
      <c r="TIA9" s="164"/>
      <c r="TIB9" s="164"/>
      <c r="TIC9" s="164"/>
      <c r="TID9" s="164"/>
      <c r="TIE9" s="164"/>
      <c r="TIF9" s="164"/>
      <c r="TIG9" s="164"/>
      <c r="TIH9" s="164"/>
      <c r="TII9" s="164"/>
      <c r="TIJ9" s="164"/>
      <c r="TIK9" s="164"/>
      <c r="TIL9" s="164"/>
      <c r="TIM9" s="164"/>
      <c r="TIN9" s="164"/>
      <c r="TIO9" s="164"/>
      <c r="TIP9" s="164"/>
      <c r="TIQ9" s="164"/>
      <c r="TIR9" s="164"/>
      <c r="TIS9" s="164"/>
      <c r="TIT9" s="164"/>
      <c r="TIU9" s="164"/>
      <c r="TIV9" s="164"/>
      <c r="TIW9" s="164"/>
      <c r="TIX9" s="164"/>
      <c r="TIY9" s="164"/>
      <c r="TIZ9" s="164"/>
      <c r="TJA9" s="164"/>
      <c r="TJB9" s="164"/>
      <c r="TJC9" s="164"/>
      <c r="TJD9" s="164"/>
      <c r="TJE9" s="164"/>
      <c r="TJF9" s="164"/>
      <c r="TJG9" s="164"/>
      <c r="TJH9" s="164"/>
      <c r="TJI9" s="164"/>
      <c r="TJJ9" s="164"/>
      <c r="TJK9" s="164"/>
      <c r="TJL9" s="164"/>
      <c r="TJM9" s="164"/>
      <c r="TJN9" s="164"/>
      <c r="TJO9" s="164"/>
      <c r="TJP9" s="164"/>
      <c r="TJQ9" s="164"/>
      <c r="TJR9" s="164"/>
      <c r="TJS9" s="164"/>
      <c r="TJT9" s="164"/>
      <c r="TJU9" s="164"/>
      <c r="TJV9" s="164"/>
      <c r="TJW9" s="164"/>
      <c r="TJX9" s="164"/>
      <c r="TJY9" s="164"/>
      <c r="TJZ9" s="164"/>
      <c r="TKA9" s="164"/>
      <c r="TKB9" s="164"/>
      <c r="TKC9" s="164"/>
      <c r="TKD9" s="164"/>
      <c r="TKE9" s="164"/>
      <c r="TKF9" s="164"/>
      <c r="TKG9" s="164"/>
      <c r="TKH9" s="164"/>
      <c r="TKI9" s="164"/>
      <c r="TKJ9" s="164"/>
      <c r="TKK9" s="164"/>
      <c r="TKL9" s="164"/>
      <c r="TKM9" s="164"/>
      <c r="TKN9" s="164"/>
      <c r="TKO9" s="164"/>
      <c r="TKP9" s="164"/>
      <c r="TKQ9" s="164"/>
      <c r="TKR9" s="164"/>
      <c r="TKS9" s="164"/>
      <c r="TKT9" s="164"/>
      <c r="TKU9" s="164"/>
      <c r="TKV9" s="164"/>
      <c r="TKW9" s="164"/>
      <c r="TKX9" s="164"/>
      <c r="TKY9" s="164"/>
      <c r="TKZ9" s="164"/>
      <c r="TLA9" s="164"/>
      <c r="TLB9" s="164"/>
      <c r="TLC9" s="164"/>
      <c r="TLD9" s="164"/>
      <c r="TLE9" s="164"/>
      <c r="TLF9" s="164"/>
      <c r="TLG9" s="164"/>
      <c r="TLH9" s="164"/>
      <c r="TLI9" s="164"/>
      <c r="TLJ9" s="164"/>
      <c r="TLK9" s="164"/>
      <c r="TLL9" s="164"/>
      <c r="TLM9" s="164"/>
      <c r="TLN9" s="164"/>
      <c r="TLO9" s="164"/>
      <c r="TLP9" s="164"/>
      <c r="TLQ9" s="164"/>
      <c r="TLR9" s="164"/>
      <c r="TLS9" s="164"/>
      <c r="TLT9" s="164"/>
      <c r="TLU9" s="164"/>
      <c r="TLV9" s="164"/>
      <c r="TLW9" s="164"/>
      <c r="TLX9" s="164"/>
      <c r="TLY9" s="164"/>
      <c r="TLZ9" s="164"/>
      <c r="TMA9" s="164"/>
      <c r="TMB9" s="164"/>
      <c r="TMC9" s="164"/>
      <c r="TMD9" s="164"/>
      <c r="TME9" s="164"/>
      <c r="TMF9" s="164"/>
      <c r="TMG9" s="164"/>
      <c r="TMH9" s="164"/>
      <c r="TMI9" s="164"/>
      <c r="TMJ9" s="164"/>
      <c r="TMK9" s="164"/>
      <c r="TML9" s="164"/>
      <c r="TMM9" s="164"/>
      <c r="TMN9" s="164"/>
      <c r="TMO9" s="164"/>
      <c r="TMP9" s="164"/>
      <c r="TMQ9" s="164"/>
      <c r="TMR9" s="164"/>
      <c r="TMS9" s="164"/>
      <c r="TMT9" s="164"/>
      <c r="TMU9" s="164"/>
      <c r="TMV9" s="164"/>
      <c r="TMW9" s="164"/>
      <c r="TMX9" s="164"/>
      <c r="TMY9" s="164"/>
      <c r="TMZ9" s="164"/>
      <c r="TNA9" s="164"/>
      <c r="TNB9" s="164"/>
      <c r="TNC9" s="164"/>
      <c r="TND9" s="164"/>
      <c r="TNE9" s="164"/>
      <c r="TNF9" s="164"/>
      <c r="TNG9" s="164"/>
      <c r="TNH9" s="164"/>
      <c r="TNI9" s="164"/>
      <c r="TNJ9" s="164"/>
      <c r="TNK9" s="164"/>
      <c r="TNL9" s="164"/>
      <c r="TNM9" s="164"/>
      <c r="TNN9" s="164"/>
      <c r="TNO9" s="164"/>
      <c r="TNP9" s="164"/>
      <c r="TNQ9" s="164"/>
      <c r="TNR9" s="164"/>
      <c r="TNS9" s="164"/>
      <c r="TNT9" s="164"/>
      <c r="TNU9" s="164"/>
      <c r="TNV9" s="164"/>
      <c r="TNW9" s="164"/>
      <c r="TNX9" s="164"/>
      <c r="TNY9" s="164"/>
      <c r="TNZ9" s="164"/>
      <c r="TOA9" s="164"/>
      <c r="TOB9" s="164"/>
      <c r="TOC9" s="164"/>
      <c r="TOD9" s="164"/>
      <c r="TOE9" s="164"/>
      <c r="TOF9" s="164"/>
      <c r="TOG9" s="164"/>
      <c r="TOH9" s="164"/>
      <c r="TOI9" s="164"/>
      <c r="TOJ9" s="164"/>
      <c r="TOK9" s="164"/>
      <c r="TOL9" s="164"/>
      <c r="TOM9" s="164"/>
      <c r="TON9" s="164"/>
      <c r="TOO9" s="164"/>
      <c r="TOP9" s="164"/>
      <c r="TOQ9" s="164"/>
      <c r="TOR9" s="164"/>
      <c r="TOS9" s="164"/>
      <c r="TOT9" s="164"/>
      <c r="TOU9" s="164"/>
      <c r="TOV9" s="164"/>
      <c r="TOW9" s="164"/>
      <c r="TOX9" s="164"/>
      <c r="TOY9" s="164"/>
      <c r="TOZ9" s="164"/>
      <c r="TPA9" s="164"/>
      <c r="TPB9" s="164"/>
      <c r="TPC9" s="164"/>
      <c r="TPD9" s="164"/>
      <c r="TPE9" s="164"/>
      <c r="TPF9" s="164"/>
      <c r="TPG9" s="164"/>
      <c r="TPH9" s="164"/>
      <c r="TPI9" s="164"/>
      <c r="TPJ9" s="164"/>
      <c r="TPK9" s="164"/>
      <c r="TPL9" s="164"/>
      <c r="TPM9" s="164"/>
      <c r="TPN9" s="164"/>
      <c r="TPO9" s="164"/>
      <c r="TPP9" s="164"/>
      <c r="TPQ9" s="164"/>
      <c r="TPR9" s="164"/>
      <c r="TPS9" s="164"/>
      <c r="TPT9" s="164"/>
      <c r="TPU9" s="164"/>
      <c r="TPV9" s="164"/>
      <c r="TPW9" s="164"/>
      <c r="TPX9" s="164"/>
      <c r="TPY9" s="164"/>
      <c r="TPZ9" s="164"/>
      <c r="TQA9" s="164"/>
      <c r="TQB9" s="164"/>
      <c r="TQC9" s="164"/>
      <c r="TQD9" s="164"/>
      <c r="TQE9" s="164"/>
      <c r="TQF9" s="164"/>
      <c r="TQG9" s="164"/>
      <c r="TQH9" s="164"/>
      <c r="TQI9" s="164"/>
      <c r="TQJ9" s="164"/>
      <c r="TQK9" s="164"/>
      <c r="TQL9" s="164"/>
      <c r="TQM9" s="164"/>
      <c r="TQN9" s="164"/>
      <c r="TQO9" s="164"/>
      <c r="TQP9" s="164"/>
      <c r="TQQ9" s="164"/>
      <c r="TQR9" s="164"/>
      <c r="TQS9" s="164"/>
      <c r="TQT9" s="164"/>
      <c r="TQU9" s="164"/>
      <c r="TQV9" s="164"/>
      <c r="TQW9" s="164"/>
      <c r="TQX9" s="164"/>
      <c r="TQY9" s="164"/>
      <c r="TQZ9" s="164"/>
      <c r="TRA9" s="164"/>
      <c r="TRB9" s="164"/>
      <c r="TRC9" s="164"/>
      <c r="TRD9" s="164"/>
      <c r="TRE9" s="164"/>
      <c r="TRF9" s="164"/>
      <c r="TRG9" s="164"/>
      <c r="TRH9" s="164"/>
      <c r="TRI9" s="164"/>
      <c r="TRJ9" s="164"/>
      <c r="TRK9" s="164"/>
      <c r="TRL9" s="164"/>
      <c r="TRM9" s="164"/>
      <c r="TRN9" s="164"/>
      <c r="TRO9" s="164"/>
      <c r="TRP9" s="164"/>
      <c r="TRQ9" s="164"/>
      <c r="TRR9" s="164"/>
      <c r="TRS9" s="164"/>
      <c r="TRT9" s="164"/>
      <c r="TRU9" s="164"/>
      <c r="TRV9" s="164"/>
      <c r="TRW9" s="164"/>
      <c r="TRX9" s="164"/>
      <c r="TRY9" s="164"/>
      <c r="TRZ9" s="164"/>
      <c r="TSA9" s="164"/>
      <c r="TSB9" s="164"/>
      <c r="TSC9" s="164"/>
      <c r="TSD9" s="164"/>
      <c r="TSE9" s="164"/>
      <c r="TSF9" s="164"/>
      <c r="TSG9" s="164"/>
      <c r="TSH9" s="164"/>
      <c r="TSI9" s="164"/>
      <c r="TSJ9" s="164"/>
      <c r="TSK9" s="164"/>
      <c r="TSL9" s="164"/>
      <c r="TSM9" s="164"/>
      <c r="TSN9" s="164"/>
      <c r="TSO9" s="164"/>
      <c r="TSP9" s="164"/>
      <c r="TSQ9" s="164"/>
      <c r="TSR9" s="164"/>
      <c r="TSS9" s="164"/>
      <c r="TST9" s="164"/>
      <c r="TSU9" s="164"/>
      <c r="TSV9" s="164"/>
      <c r="TSW9" s="164"/>
      <c r="TSX9" s="164"/>
      <c r="TSY9" s="164"/>
      <c r="TSZ9" s="164"/>
      <c r="TTA9" s="164"/>
      <c r="TTB9" s="164"/>
      <c r="TTC9" s="164"/>
      <c r="TTD9" s="164"/>
      <c r="TTE9" s="164"/>
      <c r="TTF9" s="164"/>
      <c r="TTG9" s="164"/>
      <c r="TTH9" s="164"/>
      <c r="TTI9" s="164"/>
      <c r="TTJ9" s="164"/>
      <c r="TTK9" s="164"/>
      <c r="TTL9" s="164"/>
      <c r="TTM9" s="164"/>
      <c r="TTN9" s="164"/>
      <c r="TTO9" s="164"/>
      <c r="TTP9" s="164"/>
      <c r="TTQ9" s="164"/>
      <c r="TTR9" s="164"/>
      <c r="TTS9" s="164"/>
      <c r="TTT9" s="164"/>
      <c r="TTU9" s="164"/>
      <c r="TTV9" s="164"/>
      <c r="TTW9" s="164"/>
      <c r="TTX9" s="164"/>
      <c r="TTY9" s="164"/>
      <c r="TTZ9" s="164"/>
      <c r="TUA9" s="164"/>
      <c r="TUB9" s="164"/>
      <c r="TUC9" s="164"/>
      <c r="TUD9" s="164"/>
      <c r="TUE9" s="164"/>
      <c r="TUF9" s="164"/>
      <c r="TUG9" s="164"/>
      <c r="TUH9" s="164"/>
      <c r="TUI9" s="164"/>
      <c r="TUJ9" s="164"/>
      <c r="TUK9" s="164"/>
      <c r="TUL9" s="164"/>
      <c r="TUM9" s="164"/>
      <c r="TUN9" s="164"/>
      <c r="TUO9" s="164"/>
      <c r="TUP9" s="164"/>
      <c r="TUQ9" s="164"/>
      <c r="TUR9" s="164"/>
      <c r="TUS9" s="164"/>
      <c r="TUT9" s="164"/>
      <c r="TUU9" s="164"/>
      <c r="TUV9" s="164"/>
      <c r="TUW9" s="164"/>
      <c r="TUX9" s="164"/>
      <c r="TUY9" s="164"/>
      <c r="TUZ9" s="164"/>
      <c r="TVA9" s="164"/>
      <c r="TVB9" s="164"/>
      <c r="TVC9" s="164"/>
      <c r="TVD9" s="164"/>
      <c r="TVE9" s="164"/>
      <c r="TVF9" s="164"/>
      <c r="TVG9" s="164"/>
      <c r="TVH9" s="164"/>
      <c r="TVI9" s="164"/>
      <c r="TVJ9" s="164"/>
      <c r="TVK9" s="164"/>
      <c r="TVL9" s="164"/>
      <c r="TVM9" s="164"/>
      <c r="TVN9" s="164"/>
      <c r="TVO9" s="164"/>
      <c r="TVP9" s="164"/>
      <c r="TVQ9" s="164"/>
      <c r="TVR9" s="164"/>
      <c r="TVS9" s="164"/>
      <c r="TVT9" s="164"/>
      <c r="TVU9" s="164"/>
      <c r="TVV9" s="164"/>
      <c r="TVW9" s="164"/>
      <c r="TVX9" s="164"/>
      <c r="TVY9" s="164"/>
      <c r="TVZ9" s="164"/>
      <c r="TWA9" s="164"/>
      <c r="TWB9" s="164"/>
      <c r="TWC9" s="164"/>
      <c r="TWD9" s="164"/>
      <c r="TWE9" s="164"/>
      <c r="TWF9" s="164"/>
      <c r="TWG9" s="164"/>
      <c r="TWH9" s="164"/>
      <c r="TWI9" s="164"/>
      <c r="TWJ9" s="164"/>
      <c r="TWK9" s="164"/>
      <c r="TWL9" s="164"/>
      <c r="TWM9" s="164"/>
      <c r="TWN9" s="164"/>
      <c r="TWO9" s="164"/>
      <c r="TWP9" s="164"/>
      <c r="TWQ9" s="164"/>
      <c r="TWR9" s="164"/>
      <c r="TWS9" s="164"/>
      <c r="TWT9" s="164"/>
      <c r="TWU9" s="164"/>
      <c r="TWV9" s="164"/>
      <c r="TWW9" s="164"/>
      <c r="TWX9" s="164"/>
      <c r="TWY9" s="164"/>
      <c r="TWZ9" s="164"/>
      <c r="TXA9" s="164"/>
      <c r="TXB9" s="164"/>
      <c r="TXC9" s="164"/>
      <c r="TXD9" s="164"/>
      <c r="TXE9" s="164"/>
      <c r="TXF9" s="164"/>
      <c r="TXG9" s="164"/>
      <c r="TXH9" s="164"/>
      <c r="TXI9" s="164"/>
      <c r="TXJ9" s="164"/>
      <c r="TXK9" s="164"/>
      <c r="TXL9" s="164"/>
      <c r="TXM9" s="164"/>
      <c r="TXN9" s="164"/>
      <c r="TXO9" s="164"/>
      <c r="TXP9" s="164"/>
      <c r="TXQ9" s="164"/>
      <c r="TXR9" s="164"/>
      <c r="TXS9" s="164"/>
      <c r="TXT9" s="164"/>
      <c r="TXU9" s="164"/>
      <c r="TXV9" s="164"/>
      <c r="TXW9" s="164"/>
      <c r="TXX9" s="164"/>
      <c r="TXY9" s="164"/>
      <c r="TXZ9" s="164"/>
      <c r="TYA9" s="164"/>
      <c r="TYB9" s="164"/>
      <c r="TYC9" s="164"/>
      <c r="TYD9" s="164"/>
      <c r="TYE9" s="164"/>
      <c r="TYF9" s="164"/>
      <c r="TYG9" s="164"/>
      <c r="TYH9" s="164"/>
      <c r="TYI9" s="164"/>
      <c r="TYJ9" s="164"/>
      <c r="TYK9" s="164"/>
      <c r="TYL9" s="164"/>
      <c r="TYM9" s="164"/>
      <c r="TYN9" s="164"/>
      <c r="TYO9" s="164"/>
      <c r="TYP9" s="164"/>
      <c r="TYQ9" s="164"/>
      <c r="TYR9" s="164"/>
      <c r="TYS9" s="164"/>
      <c r="TYT9" s="164"/>
      <c r="TYU9" s="164"/>
      <c r="TYV9" s="164"/>
      <c r="TYW9" s="164"/>
      <c r="TYX9" s="164"/>
      <c r="TYY9" s="164"/>
      <c r="TYZ9" s="164"/>
      <c r="TZA9" s="164"/>
      <c r="TZB9" s="164"/>
      <c r="TZC9" s="164"/>
      <c r="TZD9" s="164"/>
      <c r="TZE9" s="164"/>
      <c r="TZF9" s="164"/>
      <c r="TZG9" s="164"/>
      <c r="TZH9" s="164"/>
      <c r="TZI9" s="164"/>
      <c r="TZJ9" s="164"/>
      <c r="TZK9" s="164"/>
      <c r="TZL9" s="164"/>
      <c r="TZM9" s="164"/>
      <c r="TZN9" s="164"/>
      <c r="TZO9" s="164"/>
      <c r="TZP9" s="164"/>
      <c r="TZQ9" s="164"/>
      <c r="TZR9" s="164"/>
      <c r="TZS9" s="164"/>
      <c r="TZT9" s="164"/>
      <c r="TZU9" s="164"/>
      <c r="TZV9" s="164"/>
      <c r="TZW9" s="164"/>
      <c r="TZX9" s="164"/>
      <c r="TZY9" s="164"/>
      <c r="TZZ9" s="164"/>
      <c r="UAA9" s="164"/>
      <c r="UAB9" s="164"/>
      <c r="UAC9" s="164"/>
      <c r="UAD9" s="164"/>
      <c r="UAE9" s="164"/>
      <c r="UAF9" s="164"/>
      <c r="UAG9" s="164"/>
      <c r="UAH9" s="164"/>
      <c r="UAI9" s="164"/>
      <c r="UAJ9" s="164"/>
      <c r="UAK9" s="164"/>
      <c r="UAL9" s="164"/>
      <c r="UAM9" s="164"/>
      <c r="UAN9" s="164"/>
      <c r="UAO9" s="164"/>
      <c r="UAP9" s="164"/>
      <c r="UAQ9" s="164"/>
      <c r="UAR9" s="164"/>
      <c r="UAS9" s="164"/>
      <c r="UAT9" s="164"/>
      <c r="UAU9" s="164"/>
      <c r="UAV9" s="164"/>
      <c r="UAW9" s="164"/>
      <c r="UAX9" s="164"/>
      <c r="UAY9" s="164"/>
      <c r="UAZ9" s="164"/>
      <c r="UBA9" s="164"/>
      <c r="UBB9" s="164"/>
      <c r="UBC9" s="164"/>
      <c r="UBD9" s="164"/>
      <c r="UBE9" s="164"/>
      <c r="UBF9" s="164"/>
      <c r="UBG9" s="164"/>
      <c r="UBH9" s="164"/>
      <c r="UBI9" s="164"/>
      <c r="UBJ9" s="164"/>
      <c r="UBK9" s="164"/>
      <c r="UBL9" s="164"/>
      <c r="UBM9" s="164"/>
      <c r="UBN9" s="164"/>
      <c r="UBO9" s="164"/>
      <c r="UBP9" s="164"/>
      <c r="UBQ9" s="164"/>
      <c r="UBR9" s="164"/>
      <c r="UBS9" s="164"/>
      <c r="UBT9" s="164"/>
      <c r="UBU9" s="164"/>
      <c r="UBV9" s="164"/>
      <c r="UBW9" s="164"/>
      <c r="UBX9" s="164"/>
      <c r="UBY9" s="164"/>
      <c r="UBZ9" s="164"/>
      <c r="UCA9" s="164"/>
      <c r="UCB9" s="164"/>
      <c r="UCC9" s="164"/>
      <c r="UCD9" s="164"/>
      <c r="UCE9" s="164"/>
      <c r="UCF9" s="164"/>
      <c r="UCG9" s="164"/>
      <c r="UCH9" s="164"/>
      <c r="UCI9" s="164"/>
      <c r="UCJ9" s="164"/>
      <c r="UCK9" s="164"/>
      <c r="UCL9" s="164"/>
      <c r="UCM9" s="164"/>
      <c r="UCN9" s="164"/>
      <c r="UCO9" s="164"/>
      <c r="UCP9" s="164"/>
      <c r="UCQ9" s="164"/>
      <c r="UCR9" s="164"/>
      <c r="UCS9" s="164"/>
      <c r="UCT9" s="164"/>
      <c r="UCU9" s="164"/>
      <c r="UCV9" s="164"/>
      <c r="UCW9" s="164"/>
      <c r="UCX9" s="164"/>
      <c r="UCY9" s="164"/>
      <c r="UCZ9" s="164"/>
      <c r="UDA9" s="164"/>
      <c r="UDB9" s="164"/>
      <c r="UDC9" s="164"/>
      <c r="UDD9" s="164"/>
      <c r="UDE9" s="164"/>
      <c r="UDF9" s="164"/>
      <c r="UDG9" s="164"/>
      <c r="UDH9" s="164"/>
      <c r="UDI9" s="164"/>
      <c r="UDJ9" s="164"/>
      <c r="UDK9" s="164"/>
      <c r="UDL9" s="164"/>
      <c r="UDM9" s="164"/>
      <c r="UDN9" s="164"/>
      <c r="UDO9" s="164"/>
      <c r="UDP9" s="164"/>
      <c r="UDQ9" s="164"/>
      <c r="UDR9" s="164"/>
      <c r="UDS9" s="164"/>
      <c r="UDT9" s="164"/>
      <c r="UDU9" s="164"/>
      <c r="UDV9" s="164"/>
      <c r="UDW9" s="164"/>
      <c r="UDX9" s="164"/>
      <c r="UDY9" s="164"/>
      <c r="UDZ9" s="164"/>
      <c r="UEA9" s="164"/>
      <c r="UEB9" s="164"/>
      <c r="UEC9" s="164"/>
      <c r="UED9" s="164"/>
      <c r="UEE9" s="164"/>
      <c r="UEF9" s="164"/>
      <c r="UEG9" s="164"/>
      <c r="UEH9" s="164"/>
      <c r="UEI9" s="164"/>
      <c r="UEJ9" s="164"/>
      <c r="UEK9" s="164"/>
      <c r="UEL9" s="164"/>
      <c r="UEM9" s="164"/>
      <c r="UEN9" s="164"/>
      <c r="UEO9" s="164"/>
      <c r="UEP9" s="164"/>
      <c r="UEQ9" s="164"/>
      <c r="UER9" s="164"/>
      <c r="UES9" s="164"/>
      <c r="UET9" s="164"/>
      <c r="UEU9" s="164"/>
      <c r="UEV9" s="164"/>
      <c r="UEW9" s="164"/>
      <c r="UEX9" s="164"/>
      <c r="UEY9" s="164"/>
      <c r="UEZ9" s="164"/>
      <c r="UFA9" s="164"/>
      <c r="UFB9" s="164"/>
      <c r="UFC9" s="164"/>
      <c r="UFD9" s="164"/>
      <c r="UFE9" s="164"/>
      <c r="UFF9" s="164"/>
      <c r="UFG9" s="164"/>
      <c r="UFH9" s="164"/>
      <c r="UFI9" s="164"/>
      <c r="UFJ9" s="164"/>
      <c r="UFK9" s="164"/>
      <c r="UFL9" s="164"/>
      <c r="UFM9" s="164"/>
      <c r="UFN9" s="164"/>
      <c r="UFO9" s="164"/>
      <c r="UFP9" s="164"/>
      <c r="UFQ9" s="164"/>
      <c r="UFR9" s="164"/>
      <c r="UFS9" s="164"/>
      <c r="UFT9" s="164"/>
      <c r="UFU9" s="164"/>
      <c r="UFV9" s="164"/>
      <c r="UFW9" s="164"/>
      <c r="UFX9" s="164"/>
      <c r="UFY9" s="164"/>
      <c r="UFZ9" s="164"/>
      <c r="UGA9" s="164"/>
      <c r="UGB9" s="164"/>
      <c r="UGC9" s="164"/>
      <c r="UGD9" s="164"/>
      <c r="UGE9" s="164"/>
      <c r="UGF9" s="164"/>
      <c r="UGG9" s="164"/>
      <c r="UGH9" s="164"/>
      <c r="UGI9" s="164"/>
      <c r="UGJ9" s="164"/>
      <c r="UGK9" s="164"/>
      <c r="UGL9" s="164"/>
      <c r="UGM9" s="164"/>
      <c r="UGN9" s="164"/>
      <c r="UGO9" s="164"/>
      <c r="UGP9" s="164"/>
      <c r="UGQ9" s="164"/>
      <c r="UGR9" s="164"/>
      <c r="UGS9" s="164"/>
      <c r="UGT9" s="164"/>
      <c r="UGU9" s="164"/>
      <c r="UGV9" s="164"/>
      <c r="UGW9" s="164"/>
      <c r="UGX9" s="164"/>
      <c r="UGY9" s="164"/>
      <c r="UGZ9" s="164"/>
      <c r="UHA9" s="164"/>
      <c r="UHB9" s="164"/>
      <c r="UHC9" s="164"/>
      <c r="UHD9" s="164"/>
      <c r="UHE9" s="164"/>
      <c r="UHF9" s="164"/>
      <c r="UHG9" s="164"/>
      <c r="UHH9" s="164"/>
      <c r="UHI9" s="164"/>
      <c r="UHJ9" s="164"/>
      <c r="UHK9" s="164"/>
      <c r="UHL9" s="164"/>
      <c r="UHM9" s="164"/>
      <c r="UHN9" s="164"/>
      <c r="UHO9" s="164"/>
      <c r="UHP9" s="164"/>
      <c r="UHQ9" s="164"/>
      <c r="UHR9" s="164"/>
      <c r="UHS9" s="164"/>
      <c r="UHT9" s="164"/>
      <c r="UHU9" s="164"/>
      <c r="UHV9" s="164"/>
      <c r="UHW9" s="164"/>
      <c r="UHX9" s="164"/>
      <c r="UHY9" s="164"/>
      <c r="UHZ9" s="164"/>
      <c r="UIA9" s="164"/>
      <c r="UIB9" s="164"/>
      <c r="UIC9" s="164"/>
      <c r="UID9" s="164"/>
      <c r="UIE9" s="164"/>
      <c r="UIF9" s="164"/>
      <c r="UIG9" s="164"/>
      <c r="UIH9" s="164"/>
      <c r="UII9" s="164"/>
      <c r="UIJ9" s="164"/>
      <c r="UIK9" s="164"/>
      <c r="UIL9" s="164"/>
      <c r="UIM9" s="164"/>
      <c r="UIN9" s="164"/>
      <c r="UIO9" s="164"/>
      <c r="UIP9" s="164"/>
      <c r="UIQ9" s="164"/>
      <c r="UIR9" s="164"/>
      <c r="UIS9" s="164"/>
      <c r="UIT9" s="164"/>
      <c r="UIU9" s="164"/>
      <c r="UIV9" s="164"/>
      <c r="UIW9" s="164"/>
      <c r="UIX9" s="164"/>
      <c r="UIY9" s="164"/>
      <c r="UIZ9" s="164"/>
      <c r="UJA9" s="164"/>
      <c r="UJB9" s="164"/>
      <c r="UJC9" s="164"/>
      <c r="UJD9" s="164"/>
      <c r="UJE9" s="164"/>
      <c r="UJF9" s="164"/>
      <c r="UJG9" s="164"/>
      <c r="UJH9" s="164"/>
      <c r="UJI9" s="164"/>
      <c r="UJJ9" s="164"/>
      <c r="UJK9" s="164"/>
      <c r="UJL9" s="164"/>
      <c r="UJM9" s="164"/>
      <c r="UJN9" s="164"/>
      <c r="UJO9" s="164"/>
      <c r="UJP9" s="164"/>
      <c r="UJQ9" s="164"/>
      <c r="UJR9" s="164"/>
      <c r="UJS9" s="164"/>
      <c r="UJT9" s="164"/>
      <c r="UJU9" s="164"/>
      <c r="UJV9" s="164"/>
      <c r="UJW9" s="164"/>
      <c r="UJX9" s="164"/>
      <c r="UJY9" s="164"/>
      <c r="UJZ9" s="164"/>
      <c r="UKA9" s="164"/>
      <c r="UKB9" s="164"/>
      <c r="UKC9" s="164"/>
      <c r="UKD9" s="164"/>
      <c r="UKE9" s="164"/>
      <c r="UKF9" s="164"/>
      <c r="UKG9" s="164"/>
      <c r="UKH9" s="164"/>
      <c r="UKI9" s="164"/>
      <c r="UKJ9" s="164"/>
      <c r="UKK9" s="164"/>
      <c r="UKL9" s="164"/>
      <c r="UKM9" s="164"/>
      <c r="UKN9" s="164"/>
      <c r="UKO9" s="164"/>
      <c r="UKP9" s="164"/>
      <c r="UKQ9" s="164"/>
      <c r="UKR9" s="164"/>
      <c r="UKS9" s="164"/>
      <c r="UKT9" s="164"/>
      <c r="UKU9" s="164"/>
      <c r="UKV9" s="164"/>
      <c r="UKW9" s="164"/>
      <c r="UKX9" s="164"/>
      <c r="UKY9" s="164"/>
      <c r="UKZ9" s="164"/>
      <c r="ULA9" s="164"/>
      <c r="ULB9" s="164"/>
      <c r="ULC9" s="164"/>
      <c r="ULD9" s="164"/>
      <c r="ULE9" s="164"/>
      <c r="ULF9" s="164"/>
      <c r="ULG9" s="164"/>
      <c r="ULH9" s="164"/>
      <c r="ULI9" s="164"/>
      <c r="ULJ9" s="164"/>
      <c r="ULK9" s="164"/>
      <c r="ULL9" s="164"/>
      <c r="ULM9" s="164"/>
      <c r="ULN9" s="164"/>
      <c r="ULO9" s="164"/>
      <c r="ULP9" s="164"/>
      <c r="ULQ9" s="164"/>
      <c r="ULR9" s="164"/>
      <c r="ULS9" s="164"/>
      <c r="ULT9" s="164"/>
      <c r="ULU9" s="164"/>
      <c r="ULV9" s="164"/>
      <c r="ULW9" s="164"/>
      <c r="ULX9" s="164"/>
      <c r="ULY9" s="164"/>
      <c r="ULZ9" s="164"/>
      <c r="UMA9" s="164"/>
      <c r="UMB9" s="164"/>
      <c r="UMC9" s="164"/>
      <c r="UMD9" s="164"/>
      <c r="UME9" s="164"/>
      <c r="UMF9" s="164"/>
      <c r="UMG9" s="164"/>
      <c r="UMH9" s="164"/>
      <c r="UMI9" s="164"/>
      <c r="UMJ9" s="164"/>
      <c r="UMK9" s="164"/>
      <c r="UML9" s="164"/>
      <c r="UMM9" s="164"/>
      <c r="UMN9" s="164"/>
      <c r="UMO9" s="164"/>
      <c r="UMP9" s="164"/>
      <c r="UMQ9" s="164"/>
      <c r="UMR9" s="164"/>
      <c r="UMS9" s="164"/>
      <c r="UMT9" s="164"/>
      <c r="UMU9" s="164"/>
      <c r="UMV9" s="164"/>
      <c r="UMW9" s="164"/>
      <c r="UMX9" s="164"/>
      <c r="UMY9" s="164"/>
      <c r="UMZ9" s="164"/>
      <c r="UNA9" s="164"/>
      <c r="UNB9" s="164"/>
      <c r="UNC9" s="164"/>
      <c r="UND9" s="164"/>
      <c r="UNE9" s="164"/>
      <c r="UNF9" s="164"/>
      <c r="UNG9" s="164"/>
      <c r="UNH9" s="164"/>
      <c r="UNI9" s="164"/>
      <c r="UNJ9" s="164"/>
      <c r="UNK9" s="164"/>
      <c r="UNL9" s="164"/>
      <c r="UNM9" s="164"/>
      <c r="UNN9" s="164"/>
      <c r="UNO9" s="164"/>
      <c r="UNP9" s="164"/>
      <c r="UNQ9" s="164"/>
      <c r="UNR9" s="164"/>
      <c r="UNS9" s="164"/>
      <c r="UNT9" s="164"/>
      <c r="UNU9" s="164"/>
      <c r="UNV9" s="164"/>
      <c r="UNW9" s="164"/>
      <c r="UNX9" s="164"/>
      <c r="UNY9" s="164"/>
      <c r="UNZ9" s="164"/>
      <c r="UOA9" s="164"/>
      <c r="UOB9" s="164"/>
      <c r="UOC9" s="164"/>
      <c r="UOD9" s="164"/>
      <c r="UOE9" s="164"/>
      <c r="UOF9" s="164"/>
      <c r="UOG9" s="164"/>
      <c r="UOH9" s="164"/>
      <c r="UOI9" s="164"/>
      <c r="UOJ9" s="164"/>
      <c r="UOK9" s="164"/>
      <c r="UOL9" s="164"/>
      <c r="UOM9" s="164"/>
      <c r="UON9" s="164"/>
      <c r="UOO9" s="164"/>
      <c r="UOP9" s="164"/>
      <c r="UOQ9" s="164"/>
      <c r="UOR9" s="164"/>
      <c r="UOS9" s="164"/>
      <c r="UOT9" s="164"/>
      <c r="UOU9" s="164"/>
      <c r="UOV9" s="164"/>
      <c r="UOW9" s="164"/>
      <c r="UOX9" s="164"/>
      <c r="UOY9" s="164"/>
      <c r="UOZ9" s="164"/>
      <c r="UPA9" s="164"/>
      <c r="UPB9" s="164"/>
      <c r="UPC9" s="164"/>
      <c r="UPD9" s="164"/>
      <c r="UPE9" s="164"/>
      <c r="UPF9" s="164"/>
      <c r="UPG9" s="164"/>
      <c r="UPH9" s="164"/>
      <c r="UPI9" s="164"/>
      <c r="UPJ9" s="164"/>
      <c r="UPK9" s="164"/>
      <c r="UPL9" s="164"/>
      <c r="UPM9" s="164"/>
      <c r="UPN9" s="164"/>
      <c r="UPO9" s="164"/>
      <c r="UPP9" s="164"/>
      <c r="UPQ9" s="164"/>
      <c r="UPR9" s="164"/>
      <c r="UPS9" s="164"/>
      <c r="UPT9" s="164"/>
      <c r="UPU9" s="164"/>
      <c r="UPV9" s="164"/>
      <c r="UPW9" s="164"/>
      <c r="UPX9" s="164"/>
      <c r="UPY9" s="164"/>
      <c r="UPZ9" s="164"/>
      <c r="UQA9" s="164"/>
      <c r="UQB9" s="164"/>
      <c r="UQC9" s="164"/>
      <c r="UQD9" s="164"/>
      <c r="UQE9" s="164"/>
      <c r="UQF9" s="164"/>
      <c r="UQG9" s="164"/>
      <c r="UQH9" s="164"/>
      <c r="UQI9" s="164"/>
      <c r="UQJ9" s="164"/>
      <c r="UQK9" s="164"/>
      <c r="UQL9" s="164"/>
      <c r="UQM9" s="164"/>
      <c r="UQN9" s="164"/>
      <c r="UQO9" s="164"/>
      <c r="UQP9" s="164"/>
      <c r="UQQ9" s="164"/>
      <c r="UQR9" s="164"/>
      <c r="UQS9" s="164"/>
      <c r="UQT9" s="164"/>
      <c r="UQU9" s="164"/>
      <c r="UQV9" s="164"/>
      <c r="UQW9" s="164"/>
      <c r="UQX9" s="164"/>
      <c r="UQY9" s="164"/>
      <c r="UQZ9" s="164"/>
      <c r="URA9" s="164"/>
      <c r="URB9" s="164"/>
      <c r="URC9" s="164"/>
      <c r="URD9" s="164"/>
      <c r="URE9" s="164"/>
      <c r="URF9" s="164"/>
      <c r="URG9" s="164"/>
      <c r="URH9" s="164"/>
      <c r="URI9" s="164"/>
      <c r="URJ9" s="164"/>
      <c r="URK9" s="164"/>
      <c r="URL9" s="164"/>
      <c r="URM9" s="164"/>
      <c r="URN9" s="164"/>
      <c r="URO9" s="164"/>
      <c r="URP9" s="164"/>
      <c r="URQ9" s="164"/>
      <c r="URR9" s="164"/>
      <c r="URS9" s="164"/>
      <c r="URT9" s="164"/>
      <c r="URU9" s="164"/>
      <c r="URV9" s="164"/>
      <c r="URW9" s="164"/>
      <c r="URX9" s="164"/>
      <c r="URY9" s="164"/>
      <c r="URZ9" s="164"/>
      <c r="USA9" s="164"/>
      <c r="USB9" s="164"/>
      <c r="USC9" s="164"/>
      <c r="USD9" s="164"/>
      <c r="USE9" s="164"/>
      <c r="USF9" s="164"/>
      <c r="USG9" s="164"/>
      <c r="USH9" s="164"/>
      <c r="USI9" s="164"/>
      <c r="USJ9" s="164"/>
      <c r="USK9" s="164"/>
      <c r="USL9" s="164"/>
      <c r="USM9" s="164"/>
      <c r="USN9" s="164"/>
      <c r="USO9" s="164"/>
      <c r="USP9" s="164"/>
      <c r="USQ9" s="164"/>
      <c r="USR9" s="164"/>
      <c r="USS9" s="164"/>
      <c r="UST9" s="164"/>
      <c r="USU9" s="164"/>
      <c r="USV9" s="164"/>
      <c r="USW9" s="164"/>
      <c r="USX9" s="164"/>
      <c r="USY9" s="164"/>
      <c r="USZ9" s="164"/>
      <c r="UTA9" s="164"/>
      <c r="UTB9" s="164"/>
      <c r="UTC9" s="164"/>
      <c r="UTD9" s="164"/>
      <c r="UTE9" s="164"/>
      <c r="UTF9" s="164"/>
      <c r="UTG9" s="164"/>
      <c r="UTH9" s="164"/>
      <c r="UTI9" s="164"/>
      <c r="UTJ9" s="164"/>
      <c r="UTK9" s="164"/>
      <c r="UTL9" s="164"/>
      <c r="UTM9" s="164"/>
      <c r="UTN9" s="164"/>
      <c r="UTO9" s="164"/>
      <c r="UTP9" s="164"/>
      <c r="UTQ9" s="164"/>
      <c r="UTR9" s="164"/>
      <c r="UTS9" s="164"/>
      <c r="UTT9" s="164"/>
      <c r="UTU9" s="164"/>
      <c r="UTV9" s="164"/>
      <c r="UTW9" s="164"/>
      <c r="UTX9" s="164"/>
      <c r="UTY9" s="164"/>
      <c r="UTZ9" s="164"/>
      <c r="UUA9" s="164"/>
      <c r="UUB9" s="164"/>
      <c r="UUC9" s="164"/>
      <c r="UUD9" s="164"/>
      <c r="UUE9" s="164"/>
      <c r="UUF9" s="164"/>
      <c r="UUG9" s="164"/>
      <c r="UUH9" s="164"/>
      <c r="UUI9" s="164"/>
      <c r="UUJ9" s="164"/>
      <c r="UUK9" s="164"/>
      <c r="UUL9" s="164"/>
      <c r="UUM9" s="164"/>
      <c r="UUN9" s="164"/>
      <c r="UUO9" s="164"/>
      <c r="UUP9" s="164"/>
      <c r="UUQ9" s="164"/>
      <c r="UUR9" s="164"/>
      <c r="UUS9" s="164"/>
      <c r="UUT9" s="164"/>
      <c r="UUU9" s="164"/>
      <c r="UUV9" s="164"/>
      <c r="UUW9" s="164"/>
      <c r="UUX9" s="164"/>
      <c r="UUY9" s="164"/>
      <c r="UUZ9" s="164"/>
      <c r="UVA9" s="164"/>
      <c r="UVB9" s="164"/>
      <c r="UVC9" s="164"/>
      <c r="UVD9" s="164"/>
      <c r="UVE9" s="164"/>
      <c r="UVF9" s="164"/>
      <c r="UVG9" s="164"/>
      <c r="UVH9" s="164"/>
      <c r="UVI9" s="164"/>
      <c r="UVJ9" s="164"/>
      <c r="UVK9" s="164"/>
      <c r="UVL9" s="164"/>
      <c r="UVM9" s="164"/>
      <c r="UVN9" s="164"/>
      <c r="UVO9" s="164"/>
      <c r="UVP9" s="164"/>
      <c r="UVQ9" s="164"/>
      <c r="UVR9" s="164"/>
      <c r="UVS9" s="164"/>
      <c r="UVT9" s="164"/>
      <c r="UVU9" s="164"/>
      <c r="UVV9" s="164"/>
      <c r="UVW9" s="164"/>
      <c r="UVX9" s="164"/>
      <c r="UVY9" s="164"/>
      <c r="UVZ9" s="164"/>
      <c r="UWA9" s="164"/>
      <c r="UWB9" s="164"/>
      <c r="UWC9" s="164"/>
      <c r="UWD9" s="164"/>
      <c r="UWE9" s="164"/>
      <c r="UWF9" s="164"/>
      <c r="UWG9" s="164"/>
      <c r="UWH9" s="164"/>
      <c r="UWI9" s="164"/>
      <c r="UWJ9" s="164"/>
      <c r="UWK9" s="164"/>
      <c r="UWL9" s="164"/>
      <c r="UWM9" s="164"/>
      <c r="UWN9" s="164"/>
      <c r="UWO9" s="164"/>
      <c r="UWP9" s="164"/>
      <c r="UWQ9" s="164"/>
      <c r="UWR9" s="164"/>
      <c r="UWS9" s="164"/>
      <c r="UWT9" s="164"/>
      <c r="UWU9" s="164"/>
      <c r="UWV9" s="164"/>
      <c r="UWW9" s="164"/>
      <c r="UWX9" s="164"/>
      <c r="UWY9" s="164"/>
      <c r="UWZ9" s="164"/>
      <c r="UXA9" s="164"/>
      <c r="UXB9" s="164"/>
      <c r="UXC9" s="164"/>
      <c r="UXD9" s="164"/>
      <c r="UXE9" s="164"/>
      <c r="UXF9" s="164"/>
      <c r="UXG9" s="164"/>
      <c r="UXH9" s="164"/>
      <c r="UXI9" s="164"/>
      <c r="UXJ9" s="164"/>
      <c r="UXK9" s="164"/>
      <c r="UXL9" s="164"/>
      <c r="UXM9" s="164"/>
      <c r="UXN9" s="164"/>
      <c r="UXO9" s="164"/>
      <c r="UXP9" s="164"/>
      <c r="UXQ9" s="164"/>
      <c r="UXR9" s="164"/>
      <c r="UXS9" s="164"/>
      <c r="UXT9" s="164"/>
      <c r="UXU9" s="164"/>
      <c r="UXV9" s="164"/>
      <c r="UXW9" s="164"/>
      <c r="UXX9" s="164"/>
      <c r="UXY9" s="164"/>
      <c r="UXZ9" s="164"/>
      <c r="UYA9" s="164"/>
      <c r="UYB9" s="164"/>
      <c r="UYC9" s="164"/>
      <c r="UYD9" s="164"/>
      <c r="UYE9" s="164"/>
      <c r="UYF9" s="164"/>
      <c r="UYG9" s="164"/>
      <c r="UYH9" s="164"/>
      <c r="UYI9" s="164"/>
      <c r="UYJ9" s="164"/>
      <c r="UYK9" s="164"/>
      <c r="UYL9" s="164"/>
      <c r="UYM9" s="164"/>
      <c r="UYN9" s="164"/>
      <c r="UYO9" s="164"/>
      <c r="UYP9" s="164"/>
      <c r="UYQ9" s="164"/>
      <c r="UYR9" s="164"/>
      <c r="UYS9" s="164"/>
      <c r="UYT9" s="164"/>
      <c r="UYU9" s="164"/>
      <c r="UYV9" s="164"/>
      <c r="UYW9" s="164"/>
      <c r="UYX9" s="164"/>
      <c r="UYY9" s="164"/>
      <c r="UYZ9" s="164"/>
      <c r="UZA9" s="164"/>
      <c r="UZB9" s="164"/>
      <c r="UZC9" s="164"/>
      <c r="UZD9" s="164"/>
      <c r="UZE9" s="164"/>
      <c r="UZF9" s="164"/>
      <c r="UZG9" s="164"/>
      <c r="UZH9" s="164"/>
      <c r="UZI9" s="164"/>
      <c r="UZJ9" s="164"/>
      <c r="UZK9" s="164"/>
      <c r="UZL9" s="164"/>
      <c r="UZM9" s="164"/>
      <c r="UZN9" s="164"/>
      <c r="UZO9" s="164"/>
      <c r="UZP9" s="164"/>
      <c r="UZQ9" s="164"/>
      <c r="UZR9" s="164"/>
      <c r="UZS9" s="164"/>
      <c r="UZT9" s="164"/>
      <c r="UZU9" s="164"/>
      <c r="UZV9" s="164"/>
      <c r="UZW9" s="164"/>
      <c r="UZX9" s="164"/>
      <c r="UZY9" s="164"/>
      <c r="UZZ9" s="164"/>
      <c r="VAA9" s="164"/>
      <c r="VAB9" s="164"/>
      <c r="VAC9" s="164"/>
      <c r="VAD9" s="164"/>
      <c r="VAE9" s="164"/>
      <c r="VAF9" s="164"/>
      <c r="VAG9" s="164"/>
      <c r="VAH9" s="164"/>
      <c r="VAI9" s="164"/>
      <c r="VAJ9" s="164"/>
      <c r="VAK9" s="164"/>
      <c r="VAL9" s="164"/>
      <c r="VAM9" s="164"/>
      <c r="VAN9" s="164"/>
      <c r="VAO9" s="164"/>
      <c r="VAP9" s="164"/>
      <c r="VAQ9" s="164"/>
      <c r="VAR9" s="164"/>
      <c r="VAS9" s="164"/>
      <c r="VAT9" s="164"/>
      <c r="VAU9" s="164"/>
      <c r="VAV9" s="164"/>
      <c r="VAW9" s="164"/>
      <c r="VAX9" s="164"/>
      <c r="VAY9" s="164"/>
      <c r="VAZ9" s="164"/>
      <c r="VBA9" s="164"/>
      <c r="VBB9" s="164"/>
      <c r="VBC9" s="164"/>
      <c r="VBD9" s="164"/>
      <c r="VBE9" s="164"/>
      <c r="VBF9" s="164"/>
      <c r="VBG9" s="164"/>
      <c r="VBH9" s="164"/>
      <c r="VBI9" s="164"/>
      <c r="VBJ9" s="164"/>
      <c r="VBK9" s="164"/>
      <c r="VBL9" s="164"/>
      <c r="VBM9" s="164"/>
      <c r="VBN9" s="164"/>
      <c r="VBO9" s="164"/>
      <c r="VBP9" s="164"/>
      <c r="VBQ9" s="164"/>
      <c r="VBR9" s="164"/>
      <c r="VBS9" s="164"/>
      <c r="VBT9" s="164"/>
      <c r="VBU9" s="164"/>
      <c r="VBV9" s="164"/>
      <c r="VBW9" s="164"/>
      <c r="VBX9" s="164"/>
      <c r="VBY9" s="164"/>
      <c r="VBZ9" s="164"/>
      <c r="VCA9" s="164"/>
      <c r="VCB9" s="164"/>
      <c r="VCC9" s="164"/>
      <c r="VCD9" s="164"/>
      <c r="VCE9" s="164"/>
      <c r="VCF9" s="164"/>
      <c r="VCG9" s="164"/>
      <c r="VCH9" s="164"/>
      <c r="VCI9" s="164"/>
      <c r="VCJ9" s="164"/>
      <c r="VCK9" s="164"/>
      <c r="VCL9" s="164"/>
      <c r="VCM9" s="164"/>
      <c r="VCN9" s="164"/>
      <c r="VCO9" s="164"/>
      <c r="VCP9" s="164"/>
      <c r="VCQ9" s="164"/>
      <c r="VCR9" s="164"/>
      <c r="VCS9" s="164"/>
      <c r="VCT9" s="164"/>
      <c r="VCU9" s="164"/>
      <c r="VCV9" s="164"/>
      <c r="VCW9" s="164"/>
      <c r="VCX9" s="164"/>
      <c r="VCY9" s="164"/>
      <c r="VCZ9" s="164"/>
      <c r="VDA9" s="164"/>
      <c r="VDB9" s="164"/>
      <c r="VDC9" s="164"/>
      <c r="VDD9" s="164"/>
      <c r="VDE9" s="164"/>
      <c r="VDF9" s="164"/>
      <c r="VDG9" s="164"/>
      <c r="VDH9" s="164"/>
      <c r="VDI9" s="164"/>
      <c r="VDJ9" s="164"/>
      <c r="VDK9" s="164"/>
      <c r="VDL9" s="164"/>
      <c r="VDM9" s="164"/>
      <c r="VDN9" s="164"/>
      <c r="VDO9" s="164"/>
      <c r="VDP9" s="164"/>
      <c r="VDQ9" s="164"/>
      <c r="VDR9" s="164"/>
      <c r="VDS9" s="164"/>
      <c r="VDT9" s="164"/>
      <c r="VDU9" s="164"/>
      <c r="VDV9" s="164"/>
      <c r="VDW9" s="164"/>
      <c r="VDX9" s="164"/>
      <c r="VDY9" s="164"/>
      <c r="VDZ9" s="164"/>
      <c r="VEA9" s="164"/>
      <c r="VEB9" s="164"/>
      <c r="VEC9" s="164"/>
      <c r="VED9" s="164"/>
      <c r="VEE9" s="164"/>
      <c r="VEF9" s="164"/>
      <c r="VEG9" s="164"/>
      <c r="VEH9" s="164"/>
      <c r="VEI9" s="164"/>
      <c r="VEJ9" s="164"/>
      <c r="VEK9" s="164"/>
      <c r="VEL9" s="164"/>
      <c r="VEM9" s="164"/>
      <c r="VEN9" s="164"/>
      <c r="VEO9" s="164"/>
      <c r="VEP9" s="164"/>
      <c r="VEQ9" s="164"/>
      <c r="VER9" s="164"/>
      <c r="VES9" s="164"/>
      <c r="VET9" s="164"/>
      <c r="VEU9" s="164"/>
      <c r="VEV9" s="164"/>
      <c r="VEW9" s="164"/>
      <c r="VEX9" s="164"/>
      <c r="VEY9" s="164"/>
      <c r="VEZ9" s="164"/>
      <c r="VFA9" s="164"/>
      <c r="VFB9" s="164"/>
      <c r="VFC9" s="164"/>
      <c r="VFD9" s="164"/>
      <c r="VFE9" s="164"/>
      <c r="VFF9" s="164"/>
      <c r="VFG9" s="164"/>
      <c r="VFH9" s="164"/>
      <c r="VFI9" s="164"/>
      <c r="VFJ9" s="164"/>
      <c r="VFK9" s="164"/>
      <c r="VFL9" s="164"/>
      <c r="VFM9" s="164"/>
      <c r="VFN9" s="164"/>
      <c r="VFO9" s="164"/>
      <c r="VFP9" s="164"/>
      <c r="VFQ9" s="164"/>
      <c r="VFR9" s="164"/>
      <c r="VFS9" s="164"/>
      <c r="VFT9" s="164"/>
      <c r="VFU9" s="164"/>
      <c r="VFV9" s="164"/>
      <c r="VFW9" s="164"/>
      <c r="VFX9" s="164"/>
      <c r="VFY9" s="164"/>
      <c r="VFZ9" s="164"/>
      <c r="VGA9" s="164"/>
      <c r="VGB9" s="164"/>
      <c r="VGC9" s="164"/>
      <c r="VGD9" s="164"/>
      <c r="VGE9" s="164"/>
      <c r="VGF9" s="164"/>
      <c r="VGG9" s="164"/>
      <c r="VGH9" s="164"/>
      <c r="VGI9" s="164"/>
      <c r="VGJ9" s="164"/>
      <c r="VGK9" s="164"/>
      <c r="VGL9" s="164"/>
      <c r="VGM9" s="164"/>
      <c r="VGN9" s="164"/>
      <c r="VGO9" s="164"/>
      <c r="VGP9" s="164"/>
      <c r="VGQ9" s="164"/>
      <c r="VGR9" s="164"/>
      <c r="VGS9" s="164"/>
      <c r="VGT9" s="164"/>
      <c r="VGU9" s="164"/>
      <c r="VGV9" s="164"/>
      <c r="VGW9" s="164"/>
      <c r="VGX9" s="164"/>
      <c r="VGY9" s="164"/>
      <c r="VGZ9" s="164"/>
      <c r="VHA9" s="164"/>
      <c r="VHB9" s="164"/>
      <c r="VHC9" s="164"/>
      <c r="VHD9" s="164"/>
      <c r="VHE9" s="164"/>
      <c r="VHF9" s="164"/>
      <c r="VHG9" s="164"/>
      <c r="VHH9" s="164"/>
      <c r="VHI9" s="164"/>
      <c r="VHJ9" s="164"/>
      <c r="VHK9" s="164"/>
      <c r="VHL9" s="164"/>
      <c r="VHM9" s="164"/>
      <c r="VHN9" s="164"/>
      <c r="VHO9" s="164"/>
      <c r="VHP9" s="164"/>
      <c r="VHQ9" s="164"/>
      <c r="VHR9" s="164"/>
      <c r="VHS9" s="164"/>
      <c r="VHT9" s="164"/>
      <c r="VHU9" s="164"/>
      <c r="VHV9" s="164"/>
      <c r="VHW9" s="164"/>
      <c r="VHX9" s="164"/>
      <c r="VHY9" s="164"/>
      <c r="VHZ9" s="164"/>
      <c r="VIA9" s="164"/>
      <c r="VIB9" s="164"/>
      <c r="VIC9" s="164"/>
      <c r="VID9" s="164"/>
      <c r="VIE9" s="164"/>
      <c r="VIF9" s="164"/>
      <c r="VIG9" s="164"/>
      <c r="VIH9" s="164"/>
      <c r="VII9" s="164"/>
      <c r="VIJ9" s="164"/>
      <c r="VIK9" s="164"/>
      <c r="VIL9" s="164"/>
      <c r="VIM9" s="164"/>
      <c r="VIN9" s="164"/>
      <c r="VIO9" s="164"/>
      <c r="VIP9" s="164"/>
      <c r="VIQ9" s="164"/>
      <c r="VIR9" s="164"/>
      <c r="VIS9" s="164"/>
      <c r="VIT9" s="164"/>
      <c r="VIU9" s="164"/>
      <c r="VIV9" s="164"/>
      <c r="VIW9" s="164"/>
      <c r="VIX9" s="164"/>
      <c r="VIY9" s="164"/>
      <c r="VIZ9" s="164"/>
      <c r="VJA9" s="164"/>
      <c r="VJB9" s="164"/>
      <c r="VJC9" s="164"/>
      <c r="VJD9" s="164"/>
      <c r="VJE9" s="164"/>
      <c r="VJF9" s="164"/>
      <c r="VJG9" s="164"/>
      <c r="VJH9" s="164"/>
      <c r="VJI9" s="164"/>
      <c r="VJJ9" s="164"/>
      <c r="VJK9" s="164"/>
      <c r="VJL9" s="164"/>
      <c r="VJM9" s="164"/>
      <c r="VJN9" s="164"/>
      <c r="VJO9" s="164"/>
      <c r="VJP9" s="164"/>
      <c r="VJQ9" s="164"/>
      <c r="VJR9" s="164"/>
      <c r="VJS9" s="164"/>
      <c r="VJT9" s="164"/>
      <c r="VJU9" s="164"/>
      <c r="VJV9" s="164"/>
      <c r="VJW9" s="164"/>
      <c r="VJX9" s="164"/>
      <c r="VJY9" s="164"/>
      <c r="VJZ9" s="164"/>
      <c r="VKA9" s="164"/>
      <c r="VKB9" s="164"/>
      <c r="VKC9" s="164"/>
      <c r="VKD9" s="164"/>
      <c r="VKE9" s="164"/>
      <c r="VKF9" s="164"/>
      <c r="VKG9" s="164"/>
      <c r="VKH9" s="164"/>
      <c r="VKI9" s="164"/>
      <c r="VKJ9" s="164"/>
      <c r="VKK9" s="164"/>
      <c r="VKL9" s="164"/>
      <c r="VKM9" s="164"/>
      <c r="VKN9" s="164"/>
      <c r="VKO9" s="164"/>
      <c r="VKP9" s="164"/>
      <c r="VKQ9" s="164"/>
      <c r="VKR9" s="164"/>
      <c r="VKS9" s="164"/>
      <c r="VKT9" s="164"/>
      <c r="VKU9" s="164"/>
      <c r="VKV9" s="164"/>
      <c r="VKW9" s="164"/>
      <c r="VKX9" s="164"/>
      <c r="VKY9" s="164"/>
      <c r="VKZ9" s="164"/>
      <c r="VLA9" s="164"/>
      <c r="VLB9" s="164"/>
      <c r="VLC9" s="164"/>
      <c r="VLD9" s="164"/>
      <c r="VLE9" s="164"/>
      <c r="VLF9" s="164"/>
      <c r="VLG9" s="164"/>
      <c r="VLH9" s="164"/>
      <c r="VLI9" s="164"/>
      <c r="VLJ9" s="164"/>
      <c r="VLK9" s="164"/>
      <c r="VLL9" s="164"/>
      <c r="VLM9" s="164"/>
      <c r="VLN9" s="164"/>
      <c r="VLO9" s="164"/>
      <c r="VLP9" s="164"/>
      <c r="VLQ9" s="164"/>
      <c r="VLR9" s="164"/>
      <c r="VLS9" s="164"/>
      <c r="VLT9" s="164"/>
      <c r="VLU9" s="164"/>
      <c r="VLV9" s="164"/>
      <c r="VLW9" s="164"/>
      <c r="VLX9" s="164"/>
      <c r="VLY9" s="164"/>
      <c r="VLZ9" s="164"/>
      <c r="VMA9" s="164"/>
      <c r="VMB9" s="164"/>
      <c r="VMC9" s="164"/>
      <c r="VMD9" s="164"/>
      <c r="VME9" s="164"/>
      <c r="VMF9" s="164"/>
      <c r="VMG9" s="164"/>
      <c r="VMH9" s="164"/>
      <c r="VMI9" s="164"/>
      <c r="VMJ9" s="164"/>
      <c r="VMK9" s="164"/>
      <c r="VML9" s="164"/>
      <c r="VMM9" s="164"/>
      <c r="VMN9" s="164"/>
      <c r="VMO9" s="164"/>
      <c r="VMP9" s="164"/>
      <c r="VMQ9" s="164"/>
      <c r="VMR9" s="164"/>
      <c r="VMS9" s="164"/>
      <c r="VMT9" s="164"/>
      <c r="VMU9" s="164"/>
      <c r="VMV9" s="164"/>
      <c r="VMW9" s="164"/>
      <c r="VMX9" s="164"/>
      <c r="VMY9" s="164"/>
      <c r="VMZ9" s="164"/>
      <c r="VNA9" s="164"/>
      <c r="VNB9" s="164"/>
      <c r="VNC9" s="164"/>
      <c r="VND9" s="164"/>
      <c r="VNE9" s="164"/>
      <c r="VNF9" s="164"/>
      <c r="VNG9" s="164"/>
      <c r="VNH9" s="164"/>
      <c r="VNI9" s="164"/>
      <c r="VNJ9" s="164"/>
      <c r="VNK9" s="164"/>
      <c r="VNL9" s="164"/>
      <c r="VNM9" s="164"/>
      <c r="VNN9" s="164"/>
      <c r="VNO9" s="164"/>
      <c r="VNP9" s="164"/>
      <c r="VNQ9" s="164"/>
      <c r="VNR9" s="164"/>
      <c r="VNS9" s="164"/>
      <c r="VNT9" s="164"/>
      <c r="VNU9" s="164"/>
      <c r="VNV9" s="164"/>
      <c r="VNW9" s="164"/>
      <c r="VNX9" s="164"/>
      <c r="VNY9" s="164"/>
      <c r="VNZ9" s="164"/>
      <c r="VOA9" s="164"/>
      <c r="VOB9" s="164"/>
      <c r="VOC9" s="164"/>
      <c r="VOD9" s="164"/>
      <c r="VOE9" s="164"/>
      <c r="VOF9" s="164"/>
      <c r="VOG9" s="164"/>
      <c r="VOH9" s="164"/>
      <c r="VOI9" s="164"/>
      <c r="VOJ9" s="164"/>
      <c r="VOK9" s="164"/>
      <c r="VOL9" s="164"/>
      <c r="VOM9" s="164"/>
      <c r="VON9" s="164"/>
      <c r="VOO9" s="164"/>
      <c r="VOP9" s="164"/>
      <c r="VOQ9" s="164"/>
      <c r="VOR9" s="164"/>
      <c r="VOS9" s="164"/>
      <c r="VOT9" s="164"/>
      <c r="VOU9" s="164"/>
      <c r="VOV9" s="164"/>
      <c r="VOW9" s="164"/>
      <c r="VOX9" s="164"/>
      <c r="VOY9" s="164"/>
      <c r="VOZ9" s="164"/>
      <c r="VPA9" s="164"/>
      <c r="VPB9" s="164"/>
      <c r="VPC9" s="164"/>
      <c r="VPD9" s="164"/>
      <c r="VPE9" s="164"/>
      <c r="VPF9" s="164"/>
      <c r="VPG9" s="164"/>
      <c r="VPH9" s="164"/>
      <c r="VPI9" s="164"/>
      <c r="VPJ9" s="164"/>
      <c r="VPK9" s="164"/>
      <c r="VPL9" s="164"/>
      <c r="VPM9" s="164"/>
      <c r="VPN9" s="164"/>
      <c r="VPO9" s="164"/>
      <c r="VPP9" s="164"/>
      <c r="VPQ9" s="164"/>
      <c r="VPR9" s="164"/>
      <c r="VPS9" s="164"/>
      <c r="VPT9" s="164"/>
      <c r="VPU9" s="164"/>
      <c r="VPV9" s="164"/>
      <c r="VPW9" s="164"/>
      <c r="VPX9" s="164"/>
      <c r="VPY9" s="164"/>
      <c r="VPZ9" s="164"/>
      <c r="VQA9" s="164"/>
      <c r="VQB9" s="164"/>
      <c r="VQC9" s="164"/>
      <c r="VQD9" s="164"/>
      <c r="VQE9" s="164"/>
      <c r="VQF9" s="164"/>
      <c r="VQG9" s="164"/>
      <c r="VQH9" s="164"/>
      <c r="VQI9" s="164"/>
      <c r="VQJ9" s="164"/>
      <c r="VQK9" s="164"/>
      <c r="VQL9" s="164"/>
      <c r="VQM9" s="164"/>
      <c r="VQN9" s="164"/>
      <c r="VQO9" s="164"/>
      <c r="VQP9" s="164"/>
      <c r="VQQ9" s="164"/>
      <c r="VQR9" s="164"/>
      <c r="VQS9" s="164"/>
      <c r="VQT9" s="164"/>
      <c r="VQU9" s="164"/>
      <c r="VQV9" s="164"/>
      <c r="VQW9" s="164"/>
      <c r="VQX9" s="164"/>
      <c r="VQY9" s="164"/>
      <c r="VQZ9" s="164"/>
      <c r="VRA9" s="164"/>
      <c r="VRB9" s="164"/>
      <c r="VRC9" s="164"/>
      <c r="VRD9" s="164"/>
      <c r="VRE9" s="164"/>
      <c r="VRF9" s="164"/>
      <c r="VRG9" s="164"/>
      <c r="VRH9" s="164"/>
      <c r="VRI9" s="164"/>
      <c r="VRJ9" s="164"/>
      <c r="VRK9" s="164"/>
      <c r="VRL9" s="164"/>
      <c r="VRM9" s="164"/>
      <c r="VRN9" s="164"/>
      <c r="VRO9" s="164"/>
      <c r="VRP9" s="164"/>
      <c r="VRQ9" s="164"/>
      <c r="VRR9" s="164"/>
      <c r="VRS9" s="164"/>
      <c r="VRT9" s="164"/>
      <c r="VRU9" s="164"/>
      <c r="VRV9" s="164"/>
      <c r="VRW9" s="164"/>
      <c r="VRX9" s="164"/>
      <c r="VRY9" s="164"/>
      <c r="VRZ9" s="164"/>
      <c r="VSA9" s="164"/>
      <c r="VSB9" s="164"/>
      <c r="VSC9" s="164"/>
      <c r="VSD9" s="164"/>
      <c r="VSE9" s="164"/>
      <c r="VSF9" s="164"/>
      <c r="VSG9" s="164"/>
      <c r="VSH9" s="164"/>
      <c r="VSI9" s="164"/>
      <c r="VSJ9" s="164"/>
      <c r="VSK9" s="164"/>
      <c r="VSL9" s="164"/>
      <c r="VSM9" s="164"/>
      <c r="VSN9" s="164"/>
      <c r="VSO9" s="164"/>
      <c r="VSP9" s="164"/>
      <c r="VSQ9" s="164"/>
      <c r="VSR9" s="164"/>
      <c r="VSS9" s="164"/>
      <c r="VST9" s="164"/>
      <c r="VSU9" s="164"/>
      <c r="VSV9" s="164"/>
      <c r="VSW9" s="164"/>
      <c r="VSX9" s="164"/>
      <c r="VSY9" s="164"/>
      <c r="VSZ9" s="164"/>
      <c r="VTA9" s="164"/>
      <c r="VTB9" s="164"/>
      <c r="VTC9" s="164"/>
      <c r="VTD9" s="164"/>
      <c r="VTE9" s="164"/>
      <c r="VTF9" s="164"/>
      <c r="VTG9" s="164"/>
      <c r="VTH9" s="164"/>
      <c r="VTI9" s="164"/>
      <c r="VTJ9" s="164"/>
      <c r="VTK9" s="164"/>
      <c r="VTL9" s="164"/>
      <c r="VTM9" s="164"/>
      <c r="VTN9" s="164"/>
      <c r="VTO9" s="164"/>
      <c r="VTP9" s="164"/>
      <c r="VTQ9" s="164"/>
      <c r="VTR9" s="164"/>
      <c r="VTS9" s="164"/>
      <c r="VTT9" s="164"/>
      <c r="VTU9" s="164"/>
      <c r="VTV9" s="164"/>
      <c r="VTW9" s="164"/>
      <c r="VTX9" s="164"/>
      <c r="VTY9" s="164"/>
      <c r="VTZ9" s="164"/>
      <c r="VUA9" s="164"/>
      <c r="VUB9" s="164"/>
      <c r="VUC9" s="164"/>
      <c r="VUD9" s="164"/>
      <c r="VUE9" s="164"/>
      <c r="VUF9" s="164"/>
      <c r="VUG9" s="164"/>
      <c r="VUH9" s="164"/>
      <c r="VUI9" s="164"/>
      <c r="VUJ9" s="164"/>
      <c r="VUK9" s="164"/>
      <c r="VUL9" s="164"/>
      <c r="VUM9" s="164"/>
      <c r="VUN9" s="164"/>
      <c r="VUO9" s="164"/>
      <c r="VUP9" s="164"/>
      <c r="VUQ9" s="164"/>
      <c r="VUR9" s="164"/>
      <c r="VUS9" s="164"/>
      <c r="VUT9" s="164"/>
      <c r="VUU9" s="164"/>
      <c r="VUV9" s="164"/>
      <c r="VUW9" s="164"/>
      <c r="VUX9" s="164"/>
      <c r="VUY9" s="164"/>
      <c r="VUZ9" s="164"/>
      <c r="VVA9" s="164"/>
      <c r="VVB9" s="164"/>
      <c r="VVC9" s="164"/>
      <c r="VVD9" s="164"/>
      <c r="VVE9" s="164"/>
      <c r="VVF9" s="164"/>
      <c r="VVG9" s="164"/>
      <c r="VVH9" s="164"/>
      <c r="VVI9" s="164"/>
      <c r="VVJ9" s="164"/>
      <c r="VVK9" s="164"/>
      <c r="VVL9" s="164"/>
      <c r="VVM9" s="164"/>
      <c r="VVN9" s="164"/>
      <c r="VVO9" s="164"/>
      <c r="VVP9" s="164"/>
      <c r="VVQ9" s="164"/>
      <c r="VVR9" s="164"/>
      <c r="VVS9" s="164"/>
      <c r="VVT9" s="164"/>
      <c r="VVU9" s="164"/>
      <c r="VVV9" s="164"/>
      <c r="VVW9" s="164"/>
      <c r="VVX9" s="164"/>
      <c r="VVY9" s="164"/>
      <c r="VVZ9" s="164"/>
      <c r="VWA9" s="164"/>
      <c r="VWB9" s="164"/>
      <c r="VWC9" s="164"/>
      <c r="VWD9" s="164"/>
      <c r="VWE9" s="164"/>
      <c r="VWF9" s="164"/>
      <c r="VWG9" s="164"/>
      <c r="VWH9" s="164"/>
      <c r="VWI9" s="164"/>
      <c r="VWJ9" s="164"/>
      <c r="VWK9" s="164"/>
      <c r="VWL9" s="164"/>
      <c r="VWM9" s="164"/>
      <c r="VWN9" s="164"/>
      <c r="VWO9" s="164"/>
      <c r="VWP9" s="164"/>
      <c r="VWQ9" s="164"/>
      <c r="VWR9" s="164"/>
      <c r="VWS9" s="164"/>
      <c r="VWT9" s="164"/>
      <c r="VWU9" s="164"/>
      <c r="VWV9" s="164"/>
      <c r="VWW9" s="164"/>
      <c r="VWX9" s="164"/>
      <c r="VWY9" s="164"/>
      <c r="VWZ9" s="164"/>
      <c r="VXA9" s="164"/>
      <c r="VXB9" s="164"/>
      <c r="VXC9" s="164"/>
      <c r="VXD9" s="164"/>
      <c r="VXE9" s="164"/>
      <c r="VXF9" s="164"/>
      <c r="VXG9" s="164"/>
      <c r="VXH9" s="164"/>
      <c r="VXI9" s="164"/>
      <c r="VXJ9" s="164"/>
      <c r="VXK9" s="164"/>
      <c r="VXL9" s="164"/>
      <c r="VXM9" s="164"/>
      <c r="VXN9" s="164"/>
      <c r="VXO9" s="164"/>
      <c r="VXP9" s="164"/>
      <c r="VXQ9" s="164"/>
      <c r="VXR9" s="164"/>
      <c r="VXS9" s="164"/>
      <c r="VXT9" s="164"/>
      <c r="VXU9" s="164"/>
      <c r="VXV9" s="164"/>
      <c r="VXW9" s="164"/>
      <c r="VXX9" s="164"/>
      <c r="VXY9" s="164"/>
      <c r="VXZ9" s="164"/>
      <c r="VYA9" s="164"/>
      <c r="VYB9" s="164"/>
      <c r="VYC9" s="164"/>
      <c r="VYD9" s="164"/>
      <c r="VYE9" s="164"/>
      <c r="VYF9" s="164"/>
      <c r="VYG9" s="164"/>
      <c r="VYH9" s="164"/>
      <c r="VYI9" s="164"/>
      <c r="VYJ9" s="164"/>
      <c r="VYK9" s="164"/>
      <c r="VYL9" s="164"/>
      <c r="VYM9" s="164"/>
      <c r="VYN9" s="164"/>
      <c r="VYO9" s="164"/>
      <c r="VYP9" s="164"/>
      <c r="VYQ9" s="164"/>
      <c r="VYR9" s="164"/>
      <c r="VYS9" s="164"/>
      <c r="VYT9" s="164"/>
      <c r="VYU9" s="164"/>
      <c r="VYV9" s="164"/>
      <c r="VYW9" s="164"/>
      <c r="VYX9" s="164"/>
      <c r="VYY9" s="164"/>
      <c r="VYZ9" s="164"/>
      <c r="VZA9" s="164"/>
      <c r="VZB9" s="164"/>
      <c r="VZC9" s="164"/>
      <c r="VZD9" s="164"/>
      <c r="VZE9" s="164"/>
      <c r="VZF9" s="164"/>
      <c r="VZG9" s="164"/>
      <c r="VZH9" s="164"/>
      <c r="VZI9" s="164"/>
      <c r="VZJ9" s="164"/>
      <c r="VZK9" s="164"/>
      <c r="VZL9" s="164"/>
      <c r="VZM9" s="164"/>
      <c r="VZN9" s="164"/>
      <c r="VZO9" s="164"/>
      <c r="VZP9" s="164"/>
      <c r="VZQ9" s="164"/>
      <c r="VZR9" s="164"/>
      <c r="VZS9" s="164"/>
      <c r="VZT9" s="164"/>
      <c r="VZU9" s="164"/>
      <c r="VZV9" s="164"/>
      <c r="VZW9" s="164"/>
      <c r="VZX9" s="164"/>
      <c r="VZY9" s="164"/>
      <c r="VZZ9" s="164"/>
      <c r="WAA9" s="164"/>
      <c r="WAB9" s="164"/>
      <c r="WAC9" s="164"/>
      <c r="WAD9" s="164"/>
      <c r="WAE9" s="164"/>
      <c r="WAF9" s="164"/>
      <c r="WAG9" s="164"/>
      <c r="WAH9" s="164"/>
      <c r="WAI9" s="164"/>
      <c r="WAJ9" s="164"/>
      <c r="WAK9" s="164"/>
      <c r="WAL9" s="164"/>
      <c r="WAM9" s="164"/>
      <c r="WAN9" s="164"/>
      <c r="WAO9" s="164"/>
      <c r="WAP9" s="164"/>
      <c r="WAQ9" s="164"/>
      <c r="WAR9" s="164"/>
      <c r="WAS9" s="164"/>
      <c r="WAT9" s="164"/>
      <c r="WAU9" s="164"/>
      <c r="WAV9" s="164"/>
      <c r="WAW9" s="164"/>
      <c r="WAX9" s="164"/>
      <c r="WAY9" s="164"/>
      <c r="WAZ9" s="164"/>
      <c r="WBA9" s="164"/>
      <c r="WBB9" s="164"/>
      <c r="WBC9" s="164"/>
      <c r="WBD9" s="164"/>
      <c r="WBE9" s="164"/>
      <c r="WBF9" s="164"/>
      <c r="WBG9" s="164"/>
      <c r="WBH9" s="164"/>
      <c r="WBI9" s="164"/>
      <c r="WBJ9" s="164"/>
      <c r="WBK9" s="164"/>
      <c r="WBL9" s="164"/>
      <c r="WBM9" s="164"/>
      <c r="WBN9" s="164"/>
      <c r="WBO9" s="164"/>
      <c r="WBP9" s="164"/>
      <c r="WBQ9" s="164"/>
      <c r="WBR9" s="164"/>
      <c r="WBS9" s="164"/>
      <c r="WBT9" s="164"/>
      <c r="WBU9" s="164"/>
      <c r="WBV9" s="164"/>
      <c r="WBW9" s="164"/>
      <c r="WBX9" s="164"/>
      <c r="WBY9" s="164"/>
      <c r="WBZ9" s="164"/>
      <c r="WCA9" s="164"/>
      <c r="WCB9" s="164"/>
      <c r="WCC9" s="164"/>
      <c r="WCD9" s="164"/>
      <c r="WCE9" s="164"/>
      <c r="WCF9" s="164"/>
      <c r="WCG9" s="164"/>
      <c r="WCH9" s="164"/>
      <c r="WCI9" s="164"/>
      <c r="WCJ9" s="164"/>
      <c r="WCK9" s="164"/>
      <c r="WCL9" s="164"/>
      <c r="WCM9" s="164"/>
      <c r="WCN9" s="164"/>
      <c r="WCO9" s="164"/>
      <c r="WCP9" s="164"/>
      <c r="WCQ9" s="164"/>
      <c r="WCR9" s="164"/>
      <c r="WCS9" s="164"/>
      <c r="WCT9" s="164"/>
      <c r="WCU9" s="164"/>
      <c r="WCV9" s="164"/>
      <c r="WCW9" s="164"/>
      <c r="WCX9" s="164"/>
      <c r="WCY9" s="164"/>
      <c r="WCZ9" s="164"/>
      <c r="WDA9" s="164"/>
      <c r="WDB9" s="164"/>
      <c r="WDC9" s="164"/>
      <c r="WDD9" s="164"/>
      <c r="WDE9" s="164"/>
      <c r="WDF9" s="164"/>
      <c r="WDG9" s="164"/>
      <c r="WDH9" s="164"/>
      <c r="WDI9" s="164"/>
      <c r="WDJ9" s="164"/>
      <c r="WDK9" s="164"/>
      <c r="WDL9" s="164"/>
      <c r="WDM9" s="164"/>
      <c r="WDN9" s="164"/>
      <c r="WDO9" s="164"/>
      <c r="WDP9" s="164"/>
      <c r="WDQ9" s="164"/>
      <c r="WDR9" s="164"/>
      <c r="WDS9" s="164"/>
      <c r="WDT9" s="164"/>
      <c r="WDU9" s="164"/>
      <c r="WDV9" s="164"/>
      <c r="WDW9" s="164"/>
      <c r="WDX9" s="164"/>
      <c r="WDY9" s="164"/>
      <c r="WDZ9" s="164"/>
      <c r="WEA9" s="164"/>
      <c r="WEB9" s="164"/>
      <c r="WEC9" s="164"/>
      <c r="WED9" s="164"/>
      <c r="WEE9" s="164"/>
      <c r="WEF9" s="164"/>
      <c r="WEG9" s="164"/>
      <c r="WEH9" s="164"/>
      <c r="WEI9" s="164"/>
      <c r="WEJ9" s="164"/>
      <c r="WEK9" s="164"/>
      <c r="WEL9" s="164"/>
      <c r="WEM9" s="164"/>
      <c r="WEN9" s="164"/>
      <c r="WEO9" s="164"/>
      <c r="WEP9" s="164"/>
      <c r="WEQ9" s="164"/>
      <c r="WER9" s="164"/>
      <c r="WES9" s="164"/>
      <c r="WET9" s="164"/>
      <c r="WEU9" s="164"/>
      <c r="WEV9" s="164"/>
      <c r="WEW9" s="164"/>
      <c r="WEX9" s="164"/>
      <c r="WEY9" s="164"/>
      <c r="WEZ9" s="164"/>
      <c r="WFA9" s="164"/>
      <c r="WFB9" s="164"/>
      <c r="WFC9" s="164"/>
      <c r="WFD9" s="164"/>
      <c r="WFE9" s="164"/>
      <c r="WFF9" s="164"/>
      <c r="WFG9" s="164"/>
      <c r="WFH9" s="164"/>
      <c r="WFI9" s="164"/>
      <c r="WFJ9" s="164"/>
      <c r="WFK9" s="164"/>
      <c r="WFL9" s="164"/>
      <c r="WFM9" s="164"/>
      <c r="WFN9" s="164"/>
      <c r="WFO9" s="164"/>
      <c r="WFP9" s="164"/>
      <c r="WFQ9" s="164"/>
      <c r="WFR9" s="164"/>
      <c r="WFS9" s="164"/>
      <c r="WFT9" s="164"/>
      <c r="WFU9" s="164"/>
      <c r="WFV9" s="164"/>
      <c r="WFW9" s="164"/>
      <c r="WFX9" s="164"/>
      <c r="WFY9" s="164"/>
      <c r="WFZ9" s="164"/>
      <c r="WGA9" s="164"/>
      <c r="WGB9" s="164"/>
      <c r="WGC9" s="164"/>
      <c r="WGD9" s="164"/>
      <c r="WGE9" s="164"/>
      <c r="WGF9" s="164"/>
      <c r="WGG9" s="164"/>
      <c r="WGH9" s="164"/>
      <c r="WGI9" s="164"/>
      <c r="WGJ9" s="164"/>
      <c r="WGK9" s="164"/>
      <c r="WGL9" s="164"/>
      <c r="WGM9" s="164"/>
      <c r="WGN9" s="164"/>
      <c r="WGO9" s="164"/>
      <c r="WGP9" s="164"/>
      <c r="WGQ9" s="164"/>
      <c r="WGR9" s="164"/>
      <c r="WGS9" s="164"/>
      <c r="WGT9" s="164"/>
      <c r="WGU9" s="164"/>
      <c r="WGV9" s="164"/>
      <c r="WGW9" s="164"/>
      <c r="WGX9" s="164"/>
      <c r="WGY9" s="164"/>
      <c r="WGZ9" s="164"/>
      <c r="WHA9" s="164"/>
      <c r="WHB9" s="164"/>
      <c r="WHC9" s="164"/>
      <c r="WHD9" s="164"/>
      <c r="WHE9" s="164"/>
      <c r="WHF9" s="164"/>
      <c r="WHG9" s="164"/>
      <c r="WHH9" s="164"/>
      <c r="WHI9" s="164"/>
      <c r="WHJ9" s="164"/>
      <c r="WHK9" s="164"/>
      <c r="WHL9" s="164"/>
      <c r="WHM9" s="164"/>
      <c r="WHN9" s="164"/>
      <c r="WHO9" s="164"/>
      <c r="WHP9" s="164"/>
      <c r="WHQ9" s="164"/>
      <c r="WHR9" s="164"/>
      <c r="WHS9" s="164"/>
      <c r="WHT9" s="164"/>
      <c r="WHU9" s="164"/>
      <c r="WHV9" s="164"/>
      <c r="WHW9" s="164"/>
      <c r="WHX9" s="164"/>
      <c r="WHY9" s="164"/>
      <c r="WHZ9" s="164"/>
      <c r="WIA9" s="164"/>
      <c r="WIB9" s="164"/>
      <c r="WIC9" s="164"/>
      <c r="WID9" s="164"/>
      <c r="WIE9" s="164"/>
      <c r="WIF9" s="164"/>
      <c r="WIG9" s="164"/>
      <c r="WIH9" s="164"/>
      <c r="WII9" s="164"/>
      <c r="WIJ9" s="164"/>
      <c r="WIK9" s="164"/>
      <c r="WIL9" s="164"/>
      <c r="WIM9" s="164"/>
      <c r="WIN9" s="164"/>
      <c r="WIO9" s="164"/>
      <c r="WIP9" s="164"/>
      <c r="WIQ9" s="164"/>
      <c r="WIR9" s="164"/>
      <c r="WIS9" s="164"/>
      <c r="WIT9" s="164"/>
      <c r="WIU9" s="164"/>
      <c r="WIV9" s="164"/>
      <c r="WIW9" s="164"/>
      <c r="WIX9" s="164"/>
      <c r="WIY9" s="164"/>
      <c r="WIZ9" s="164"/>
      <c r="WJA9" s="164"/>
      <c r="WJB9" s="164"/>
      <c r="WJC9" s="164"/>
      <c r="WJD9" s="164"/>
      <c r="WJE9" s="164"/>
      <c r="WJF9" s="164"/>
      <c r="WJG9" s="164"/>
      <c r="WJH9" s="164"/>
      <c r="WJI9" s="164"/>
      <c r="WJJ9" s="164"/>
      <c r="WJK9" s="164"/>
      <c r="WJL9" s="164"/>
      <c r="WJM9" s="164"/>
      <c r="WJN9" s="164"/>
      <c r="WJO9" s="164"/>
      <c r="WJP9" s="164"/>
      <c r="WJQ9" s="164"/>
      <c r="WJR9" s="164"/>
      <c r="WJS9" s="164"/>
      <c r="WJT9" s="164"/>
      <c r="WJU9" s="164"/>
      <c r="WJV9" s="164"/>
      <c r="WJW9" s="164"/>
      <c r="WJX9" s="164"/>
      <c r="WJY9" s="164"/>
      <c r="WJZ9" s="164"/>
      <c r="WKA9" s="164"/>
      <c r="WKB9" s="164"/>
      <c r="WKC9" s="164"/>
      <c r="WKD9" s="164"/>
      <c r="WKE9" s="164"/>
      <c r="WKF9" s="164"/>
      <c r="WKG9" s="164"/>
      <c r="WKH9" s="164"/>
      <c r="WKI9" s="164"/>
      <c r="WKJ9" s="164"/>
      <c r="WKK9" s="164"/>
      <c r="WKL9" s="164"/>
      <c r="WKM9" s="164"/>
      <c r="WKN9" s="164"/>
      <c r="WKO9" s="164"/>
      <c r="WKP9" s="164"/>
      <c r="WKQ9" s="164"/>
      <c r="WKR9" s="164"/>
      <c r="WKS9" s="164"/>
      <c r="WKT9" s="164"/>
      <c r="WKU9" s="164"/>
      <c r="WKV9" s="164"/>
      <c r="WKW9" s="164"/>
      <c r="WKX9" s="164"/>
      <c r="WKY9" s="164"/>
      <c r="WKZ9" s="164"/>
      <c r="WLA9" s="164"/>
      <c r="WLB9" s="164"/>
      <c r="WLC9" s="164"/>
      <c r="WLD9" s="164"/>
      <c r="WLE9" s="164"/>
      <c r="WLF9" s="164"/>
      <c r="WLG9" s="164"/>
      <c r="WLH9" s="164"/>
      <c r="WLI9" s="164"/>
      <c r="WLJ9" s="164"/>
      <c r="WLK9" s="164"/>
      <c r="WLL9" s="164"/>
      <c r="WLM9" s="164"/>
      <c r="WLN9" s="164"/>
      <c r="WLO9" s="164"/>
      <c r="WLP9" s="164"/>
      <c r="WLQ9" s="164"/>
      <c r="WLR9" s="164"/>
      <c r="WLS9" s="164"/>
      <c r="WLT9" s="164"/>
      <c r="WLU9" s="164"/>
      <c r="WLV9" s="164"/>
      <c r="WLW9" s="164"/>
      <c r="WLX9" s="164"/>
      <c r="WLY9" s="164"/>
      <c r="WLZ9" s="164"/>
      <c r="WMA9" s="164"/>
      <c r="WMB9" s="164"/>
      <c r="WMC9" s="164"/>
      <c r="WMD9" s="164"/>
      <c r="WME9" s="164"/>
      <c r="WMF9" s="164"/>
      <c r="WMG9" s="164"/>
      <c r="WMH9" s="164"/>
      <c r="WMI9" s="164"/>
      <c r="WMJ9" s="164"/>
      <c r="WMK9" s="164"/>
      <c r="WML9" s="164"/>
      <c r="WMM9" s="164"/>
      <c r="WMN9" s="164"/>
      <c r="WMO9" s="164"/>
      <c r="WMP9" s="164"/>
      <c r="WMQ9" s="164"/>
      <c r="WMR9" s="164"/>
      <c r="WMS9" s="164"/>
      <c r="WMT9" s="164"/>
      <c r="WMU9" s="164"/>
      <c r="WMV9" s="164"/>
      <c r="WMW9" s="164"/>
      <c r="WMX9" s="164"/>
      <c r="WMY9" s="164"/>
      <c r="WMZ9" s="164"/>
      <c r="WNA9" s="164"/>
      <c r="WNB9" s="164"/>
      <c r="WNC9" s="164"/>
      <c r="WND9" s="164"/>
      <c r="WNE9" s="164"/>
      <c r="WNF9" s="164"/>
      <c r="WNG9" s="164"/>
      <c r="WNH9" s="164"/>
      <c r="WNI9" s="164"/>
      <c r="WNJ9" s="164"/>
      <c r="WNK9" s="164"/>
      <c r="WNL9" s="164"/>
      <c r="WNM9" s="164"/>
      <c r="WNN9" s="164"/>
      <c r="WNO9" s="164"/>
      <c r="WNP9" s="164"/>
      <c r="WNQ9" s="164"/>
      <c r="WNR9" s="164"/>
      <c r="WNS9" s="164"/>
      <c r="WNT9" s="164"/>
      <c r="WNU9" s="164"/>
      <c r="WNV9" s="164"/>
      <c r="WNW9" s="164"/>
      <c r="WNX9" s="164"/>
      <c r="WNY9" s="164"/>
      <c r="WNZ9" s="164"/>
      <c r="WOA9" s="164"/>
      <c r="WOB9" s="164"/>
      <c r="WOC9" s="164"/>
      <c r="WOD9" s="164"/>
      <c r="WOE9" s="164"/>
      <c r="WOF9" s="164"/>
      <c r="WOG9" s="164"/>
      <c r="WOH9" s="164"/>
      <c r="WOI9" s="164"/>
      <c r="WOJ9" s="164"/>
      <c r="WOK9" s="164"/>
      <c r="WOL9" s="164"/>
      <c r="WOM9" s="164"/>
      <c r="WON9" s="164"/>
      <c r="WOO9" s="164"/>
      <c r="WOP9" s="164"/>
      <c r="WOQ9" s="164"/>
      <c r="WOR9" s="164"/>
      <c r="WOS9" s="164"/>
      <c r="WOT9" s="164"/>
      <c r="WOU9" s="164"/>
      <c r="WOV9" s="164"/>
      <c r="WOW9" s="164"/>
      <c r="WOX9" s="164"/>
      <c r="WOY9" s="164"/>
      <c r="WOZ9" s="164"/>
      <c r="WPA9" s="164"/>
      <c r="WPB9" s="164"/>
      <c r="WPC9" s="164"/>
      <c r="WPD9" s="164"/>
      <c r="WPE9" s="164"/>
      <c r="WPF9" s="164"/>
      <c r="WPG9" s="164"/>
      <c r="WPH9" s="164"/>
      <c r="WPI9" s="164"/>
      <c r="WPJ9" s="164"/>
      <c r="WPK9" s="164"/>
      <c r="WPL9" s="164"/>
      <c r="WPM9" s="164"/>
      <c r="WPN9" s="164"/>
      <c r="WPO9" s="164"/>
      <c r="WPP9" s="164"/>
      <c r="WPQ9" s="164"/>
      <c r="WPR9" s="164"/>
      <c r="WPS9" s="164"/>
      <c r="WPT9" s="164"/>
      <c r="WPU9" s="164"/>
      <c r="WPV9" s="164"/>
      <c r="WPW9" s="164"/>
      <c r="WPX9" s="164"/>
      <c r="WPY9" s="164"/>
      <c r="WPZ9" s="164"/>
      <c r="WQA9" s="164"/>
      <c r="WQB9" s="164"/>
      <c r="WQC9" s="164"/>
      <c r="WQD9" s="164"/>
      <c r="WQE9" s="164"/>
      <c r="WQF9" s="164"/>
      <c r="WQG9" s="164"/>
      <c r="WQH9" s="164"/>
      <c r="WQI9" s="164"/>
      <c r="WQJ9" s="164"/>
      <c r="WQK9" s="164"/>
      <c r="WQL9" s="164"/>
      <c r="WQM9" s="164"/>
      <c r="WQN9" s="164"/>
      <c r="WQO9" s="164"/>
      <c r="WQP9" s="164"/>
      <c r="WQQ9" s="164"/>
      <c r="WQR9" s="164"/>
      <c r="WQS9" s="164"/>
      <c r="WQT9" s="164"/>
      <c r="WQU9" s="164"/>
      <c r="WQV9" s="164"/>
      <c r="WQW9" s="164"/>
      <c r="WQX9" s="164"/>
      <c r="WQY9" s="164"/>
      <c r="WQZ9" s="164"/>
      <c r="WRA9" s="164"/>
      <c r="WRB9" s="164"/>
      <c r="WRC9" s="164"/>
      <c r="WRD9" s="164"/>
      <c r="WRE9" s="164"/>
      <c r="WRF9" s="164"/>
      <c r="WRG9" s="164"/>
      <c r="WRH9" s="164"/>
      <c r="WRI9" s="164"/>
      <c r="WRJ9" s="164"/>
      <c r="WRK9" s="164"/>
      <c r="WRL9" s="164"/>
      <c r="WRM9" s="164"/>
      <c r="WRN9" s="164"/>
      <c r="WRO9" s="164"/>
      <c r="WRP9" s="164"/>
      <c r="WRQ9" s="164"/>
      <c r="WRR9" s="164"/>
      <c r="WRS9" s="164"/>
      <c r="WRT9" s="164"/>
      <c r="WRU9" s="164"/>
      <c r="WRV9" s="164"/>
      <c r="WRW9" s="164"/>
      <c r="WRX9" s="164"/>
      <c r="WRY9" s="164"/>
      <c r="WRZ9" s="164"/>
      <c r="WSA9" s="164"/>
      <c r="WSB9" s="164"/>
      <c r="WSC9" s="164"/>
      <c r="WSD9" s="164"/>
      <c r="WSE9" s="164"/>
      <c r="WSF9" s="164"/>
      <c r="WSG9" s="164"/>
      <c r="WSH9" s="164"/>
      <c r="WSI9" s="164"/>
      <c r="WSJ9" s="164"/>
      <c r="WSK9" s="164"/>
      <c r="WSL9" s="164"/>
      <c r="WSM9" s="164"/>
      <c r="WSN9" s="164"/>
      <c r="WSO9" s="164"/>
      <c r="WSP9" s="164"/>
      <c r="WSQ9" s="164"/>
      <c r="WSR9" s="164"/>
      <c r="WSS9" s="164"/>
      <c r="WST9" s="164"/>
      <c r="WSU9" s="164"/>
      <c r="WSV9" s="164"/>
      <c r="WSW9" s="164"/>
      <c r="WSX9" s="164"/>
      <c r="WSY9" s="164"/>
      <c r="WSZ9" s="164"/>
      <c r="WTA9" s="164"/>
      <c r="WTB9" s="164"/>
      <c r="WTC9" s="164"/>
      <c r="WTD9" s="164"/>
      <c r="WTE9" s="164"/>
      <c r="WTF9" s="164"/>
      <c r="WTG9" s="164"/>
      <c r="WTH9" s="164"/>
      <c r="WTI9" s="164"/>
      <c r="WTJ9" s="164"/>
      <c r="WTK9" s="164"/>
      <c r="WTL9" s="164"/>
      <c r="WTM9" s="164"/>
      <c r="WTN9" s="164"/>
      <c r="WTO9" s="164"/>
      <c r="WTP9" s="164"/>
      <c r="WTQ9" s="164"/>
      <c r="WTR9" s="164"/>
      <c r="WTS9" s="164"/>
      <c r="WTT9" s="164"/>
      <c r="WTU9" s="164"/>
      <c r="WTV9" s="164"/>
      <c r="WTW9" s="164"/>
      <c r="WTX9" s="164"/>
      <c r="WTY9" s="164"/>
      <c r="WTZ9" s="164"/>
      <c r="WUA9" s="164"/>
      <c r="WUB9" s="164"/>
      <c r="WUC9" s="164"/>
      <c r="WUD9" s="164"/>
      <c r="WUE9" s="164"/>
      <c r="WUF9" s="164"/>
      <c r="WUG9" s="164"/>
      <c r="WUH9" s="164"/>
      <c r="WUI9" s="164"/>
      <c r="WUJ9" s="164"/>
      <c r="WUK9" s="164"/>
      <c r="WUL9" s="164"/>
      <c r="WUM9" s="164"/>
      <c r="WUN9" s="164"/>
      <c r="WUO9" s="164"/>
      <c r="WUP9" s="164"/>
      <c r="WUQ9" s="164"/>
      <c r="WUR9" s="164"/>
      <c r="WUS9" s="164"/>
      <c r="WUT9" s="164"/>
      <c r="WUU9" s="164"/>
      <c r="WUV9" s="164"/>
      <c r="WUW9" s="164"/>
      <c r="WUX9" s="164"/>
      <c r="WUY9" s="164"/>
      <c r="WUZ9" s="164"/>
      <c r="WVA9" s="164"/>
      <c r="WVB9" s="164"/>
      <c r="WVC9" s="164"/>
      <c r="WVD9" s="164"/>
      <c r="WVE9" s="164"/>
      <c r="WVF9" s="164"/>
      <c r="WVG9" s="164"/>
      <c r="WVH9" s="164"/>
      <c r="WVI9" s="164"/>
      <c r="WVJ9" s="164"/>
      <c r="WVK9" s="164"/>
      <c r="WVL9" s="164"/>
      <c r="WVM9" s="164"/>
      <c r="WVN9" s="164"/>
      <c r="WVO9" s="164"/>
      <c r="WVP9" s="164"/>
      <c r="WVQ9" s="164"/>
      <c r="WVR9" s="164"/>
      <c r="WVS9" s="164"/>
      <c r="WVT9" s="164"/>
      <c r="WVU9" s="164"/>
      <c r="WVV9" s="164"/>
      <c r="WVW9" s="164"/>
      <c r="WVX9" s="164"/>
      <c r="WVY9" s="164"/>
      <c r="WVZ9" s="164"/>
      <c r="WWA9" s="164"/>
      <c r="WWB9" s="164"/>
      <c r="WWC9" s="164"/>
      <c r="WWD9" s="164"/>
      <c r="WWE9" s="164"/>
      <c r="WWF9" s="164"/>
      <c r="WWG9" s="164"/>
      <c r="WWH9" s="164"/>
      <c r="WWI9" s="164"/>
      <c r="WWJ9" s="164"/>
      <c r="WWK9" s="164"/>
      <c r="WWL9" s="164"/>
      <c r="WWM9" s="164"/>
      <c r="WWN9" s="164"/>
      <c r="WWO9" s="164"/>
      <c r="WWP9" s="164"/>
      <c r="WWQ9" s="164"/>
      <c r="WWR9" s="164"/>
      <c r="WWS9" s="164"/>
      <c r="WWT9" s="164"/>
      <c r="WWU9" s="164"/>
      <c r="WWV9" s="164"/>
      <c r="WWW9" s="164"/>
      <c r="WWX9" s="164"/>
      <c r="WWY9" s="164"/>
      <c r="WWZ9" s="164"/>
      <c r="WXA9" s="164"/>
      <c r="WXB9" s="164"/>
      <c r="WXC9" s="164"/>
      <c r="WXD9" s="164"/>
      <c r="WXE9" s="164"/>
      <c r="WXF9" s="164"/>
      <c r="WXG9" s="164"/>
      <c r="WXH9" s="164"/>
      <c r="WXI9" s="164"/>
      <c r="WXJ9" s="164"/>
      <c r="WXK9" s="164"/>
      <c r="WXL9" s="164"/>
      <c r="WXM9" s="164"/>
      <c r="WXN9" s="164"/>
      <c r="WXO9" s="164"/>
      <c r="WXP9" s="164"/>
      <c r="WXQ9" s="164"/>
      <c r="WXR9" s="164"/>
      <c r="WXS9" s="164"/>
      <c r="WXT9" s="164"/>
      <c r="WXU9" s="164"/>
      <c r="WXV9" s="164"/>
      <c r="WXW9" s="164"/>
      <c r="WXX9" s="164"/>
      <c r="WXY9" s="164"/>
      <c r="WXZ9" s="164"/>
      <c r="WYA9" s="164"/>
      <c r="WYB9" s="164"/>
      <c r="WYC9" s="164"/>
      <c r="WYD9" s="164"/>
      <c r="WYE9" s="164"/>
      <c r="WYF9" s="164"/>
      <c r="WYG9" s="164"/>
      <c r="WYH9" s="164"/>
      <c r="WYI9" s="164"/>
      <c r="WYJ9" s="164"/>
      <c r="WYK9" s="164"/>
      <c r="WYL9" s="164"/>
      <c r="WYM9" s="164"/>
      <c r="WYN9" s="164"/>
      <c r="WYO9" s="164"/>
      <c r="WYP9" s="164"/>
      <c r="WYQ9" s="164"/>
      <c r="WYR9" s="164"/>
      <c r="WYS9" s="164"/>
      <c r="WYT9" s="164"/>
      <c r="WYU9" s="164"/>
      <c r="WYV9" s="164"/>
      <c r="WYW9" s="164"/>
      <c r="WYX9" s="164"/>
      <c r="WYY9" s="164"/>
      <c r="WYZ9" s="164"/>
      <c r="WZA9" s="164"/>
      <c r="WZB9" s="164"/>
      <c r="WZC9" s="164"/>
      <c r="WZD9" s="164"/>
      <c r="WZE9" s="164"/>
      <c r="WZF9" s="164"/>
      <c r="WZG9" s="164"/>
      <c r="WZH9" s="164"/>
      <c r="WZI9" s="164"/>
      <c r="WZJ9" s="164"/>
      <c r="WZK9" s="164"/>
      <c r="WZL9" s="164"/>
      <c r="WZM9" s="164"/>
      <c r="WZN9" s="164"/>
      <c r="WZO9" s="164"/>
      <c r="WZP9" s="164"/>
      <c r="WZQ9" s="164"/>
      <c r="WZR9" s="164"/>
      <c r="WZS9" s="164"/>
      <c r="WZT9" s="164"/>
      <c r="WZU9" s="164"/>
      <c r="WZV9" s="164"/>
      <c r="WZW9" s="164"/>
      <c r="WZX9" s="164"/>
      <c r="WZY9" s="164"/>
      <c r="WZZ9" s="164"/>
      <c r="XAA9" s="164"/>
      <c r="XAB9" s="164"/>
      <c r="XAC9" s="164"/>
      <c r="XAD9" s="164"/>
      <c r="XAE9" s="164"/>
      <c r="XAF9" s="164"/>
      <c r="XAG9" s="164"/>
      <c r="XAH9" s="164"/>
      <c r="XAI9" s="164"/>
      <c r="XAJ9" s="164"/>
      <c r="XAK9" s="164"/>
      <c r="XAL9" s="164"/>
      <c r="XAM9" s="164"/>
      <c r="XAN9" s="164"/>
      <c r="XAO9" s="164"/>
      <c r="XAP9" s="164"/>
      <c r="XAQ9" s="164"/>
      <c r="XAR9" s="164"/>
      <c r="XAS9" s="164"/>
      <c r="XAT9" s="164"/>
      <c r="XAU9" s="164"/>
      <c r="XAV9" s="164"/>
      <c r="XAW9" s="164"/>
      <c r="XAX9" s="164"/>
      <c r="XAY9" s="164"/>
      <c r="XAZ9" s="164"/>
      <c r="XBA9" s="164"/>
      <c r="XBB9" s="164"/>
      <c r="XBC9" s="164"/>
      <c r="XBD9" s="164"/>
      <c r="XBE9" s="164"/>
      <c r="XBF9" s="164"/>
      <c r="XBG9" s="164"/>
      <c r="XBH9" s="164"/>
      <c r="XBI9" s="164"/>
      <c r="XBJ9" s="164"/>
      <c r="XBK9" s="164"/>
      <c r="XBL9" s="164"/>
      <c r="XBM9" s="164"/>
      <c r="XBN9" s="164"/>
      <c r="XBO9" s="164"/>
      <c r="XBP9" s="164"/>
      <c r="XBQ9" s="164"/>
      <c r="XBR9" s="164"/>
      <c r="XBS9" s="164"/>
      <c r="XBT9" s="164"/>
      <c r="XBU9" s="164"/>
      <c r="XBV9" s="164"/>
      <c r="XBW9" s="164"/>
      <c r="XBX9" s="164"/>
      <c r="XBY9" s="164"/>
      <c r="XBZ9" s="164"/>
      <c r="XCA9" s="164"/>
      <c r="XCB9" s="164"/>
      <c r="XCC9" s="164"/>
      <c r="XCD9" s="164"/>
      <c r="XCE9" s="164"/>
      <c r="XCF9" s="164"/>
      <c r="XCG9" s="164"/>
      <c r="XCH9" s="164"/>
      <c r="XCI9" s="164"/>
      <c r="XCJ9" s="164"/>
      <c r="XCK9" s="164"/>
      <c r="XCL9" s="164"/>
      <c r="XCM9" s="164"/>
      <c r="XCN9" s="164"/>
      <c r="XCO9" s="164"/>
      <c r="XCP9" s="164"/>
      <c r="XCQ9" s="164"/>
      <c r="XCR9" s="164"/>
      <c r="XCS9" s="164"/>
      <c r="XCT9" s="164"/>
      <c r="XCU9" s="164"/>
      <c r="XCV9" s="164"/>
      <c r="XCW9" s="164"/>
      <c r="XCX9" s="164"/>
      <c r="XCY9" s="164"/>
      <c r="XCZ9" s="164"/>
      <c r="XDA9" s="164"/>
      <c r="XDB9" s="164"/>
      <c r="XDC9" s="164"/>
      <c r="XDD9" s="164"/>
      <c r="XDE9" s="164"/>
      <c r="XDF9" s="164"/>
      <c r="XDG9" s="164"/>
      <c r="XDH9" s="164"/>
      <c r="XDI9" s="164"/>
      <c r="XDJ9" s="164"/>
      <c r="XDK9" s="164"/>
      <c r="XDL9" s="164"/>
      <c r="XDM9" s="164"/>
      <c r="XDN9" s="164"/>
      <c r="XDO9" s="164"/>
      <c r="XDP9" s="164"/>
      <c r="XDQ9" s="164"/>
      <c r="XDR9" s="164"/>
      <c r="XDS9" s="164"/>
      <c r="XDT9" s="164"/>
      <c r="XDU9" s="164"/>
      <c r="XDV9" s="164"/>
      <c r="XDW9" s="164"/>
      <c r="XDX9" s="164"/>
      <c r="XDY9" s="164"/>
      <c r="XDZ9" s="164"/>
      <c r="XEA9" s="164"/>
      <c r="XEB9" s="164"/>
      <c r="XEC9" s="164"/>
      <c r="XED9" s="164"/>
      <c r="XEE9" s="164"/>
      <c r="XEF9" s="164"/>
      <c r="XEG9" s="164"/>
      <c r="XEH9" s="164"/>
      <c r="XEI9" s="164"/>
      <c r="XEJ9" s="164"/>
      <c r="XEK9" s="164"/>
      <c r="XEL9" s="164"/>
      <c r="XEM9" s="164"/>
      <c r="XEN9" s="164"/>
      <c r="XEO9" s="164"/>
      <c r="XEP9" s="164"/>
      <c r="XEQ9" s="164"/>
      <c r="XER9" s="164"/>
      <c r="XES9" s="164"/>
      <c r="XET9" s="164"/>
      <c r="XEU9" s="164"/>
      <c r="XEV9" s="164"/>
      <c r="XEW9" s="164"/>
      <c r="XEX9" s="164"/>
      <c r="XEY9" s="164"/>
      <c r="XEZ9" s="164"/>
      <c r="XFA9" s="164"/>
      <c r="XFB9" s="164"/>
      <c r="XFC9" s="164"/>
      <c r="XFD9" s="164"/>
    </row>
    <row r="10" spans="1:16384" ht="45.75" thickBot="1">
      <c r="A10" s="862">
        <v>4</v>
      </c>
      <c r="B10" s="212" t="s">
        <v>792</v>
      </c>
      <c r="C10" s="213"/>
      <c r="D10" s="214"/>
      <c r="F10" s="1171" t="s">
        <v>28594</v>
      </c>
      <c r="G10" s="1174" t="s">
        <v>28593</v>
      </c>
      <c r="H10" s="164"/>
      <c r="I10" s="164"/>
      <c r="J10" s="164"/>
      <c r="K10" s="164"/>
      <c r="L10" s="164"/>
      <c r="M10" s="164"/>
      <c r="N10" s="164"/>
      <c r="O10" s="164"/>
      <c r="P10" s="164"/>
      <c r="Q10" s="164"/>
      <c r="R10" s="164"/>
      <c r="S10" s="164"/>
      <c r="T10" s="164"/>
      <c r="U10" s="164"/>
      <c r="V10" s="164"/>
      <c r="W10" s="164"/>
      <c r="X10" s="164"/>
      <c r="Y10" s="164"/>
      <c r="Z10" s="164"/>
      <c r="AA10" s="164"/>
      <c r="AB10" s="164"/>
      <c r="AC10" s="164"/>
      <c r="AD10" s="164"/>
      <c r="AE10" s="164"/>
      <c r="AF10" s="164"/>
      <c r="AG10" s="164"/>
      <c r="AH10" s="164"/>
      <c r="AI10" s="164"/>
      <c r="AJ10" s="164"/>
      <c r="AK10" s="164"/>
      <c r="AL10" s="164"/>
      <c r="AM10" s="164"/>
      <c r="AN10" s="164"/>
      <c r="AO10" s="164"/>
      <c r="AP10" s="164"/>
      <c r="AQ10" s="164"/>
      <c r="AR10" s="164"/>
      <c r="AS10" s="164"/>
      <c r="AT10" s="164"/>
      <c r="AU10" s="164"/>
      <c r="AV10" s="164"/>
      <c r="AW10" s="164"/>
      <c r="AX10" s="164"/>
      <c r="AY10" s="164"/>
      <c r="AZ10" s="164"/>
      <c r="BA10" s="164"/>
      <c r="BB10" s="164"/>
      <c r="BC10" s="164"/>
      <c r="BD10" s="164"/>
      <c r="BE10" s="164"/>
      <c r="BF10" s="164"/>
      <c r="BG10" s="164"/>
      <c r="BH10" s="164"/>
      <c r="BI10" s="164"/>
      <c r="BJ10" s="164"/>
      <c r="BK10" s="164"/>
      <c r="BL10" s="164"/>
      <c r="BM10" s="164"/>
      <c r="BN10" s="164"/>
      <c r="BO10" s="164"/>
      <c r="BP10" s="164"/>
      <c r="BQ10" s="164"/>
      <c r="BR10" s="164"/>
      <c r="BS10" s="164"/>
      <c r="BT10" s="164"/>
      <c r="BU10" s="164"/>
      <c r="BV10" s="164"/>
      <c r="BW10" s="164"/>
      <c r="BX10" s="164"/>
      <c r="BY10" s="164"/>
      <c r="BZ10" s="164"/>
      <c r="CA10" s="164"/>
      <c r="CB10" s="164"/>
      <c r="CC10" s="164"/>
      <c r="CD10" s="164"/>
      <c r="CE10" s="164"/>
      <c r="CF10" s="164"/>
      <c r="CG10" s="164"/>
      <c r="CH10" s="164"/>
      <c r="CI10" s="164"/>
      <c r="CJ10" s="164"/>
      <c r="CK10" s="164"/>
      <c r="CL10" s="164"/>
      <c r="CM10" s="164"/>
      <c r="CN10" s="164"/>
      <c r="CO10" s="164"/>
      <c r="CP10" s="164"/>
      <c r="CQ10" s="164"/>
      <c r="CR10" s="164"/>
      <c r="CS10" s="164"/>
      <c r="CT10" s="164"/>
      <c r="CU10" s="164"/>
      <c r="CV10" s="164"/>
      <c r="CW10" s="164"/>
      <c r="CX10" s="164"/>
      <c r="CY10" s="164"/>
      <c r="CZ10" s="164"/>
      <c r="DA10" s="164"/>
      <c r="DB10" s="164"/>
      <c r="DC10" s="164"/>
      <c r="DD10" s="164"/>
      <c r="DE10" s="164"/>
      <c r="DF10" s="164"/>
      <c r="DG10" s="164"/>
      <c r="DH10" s="164"/>
      <c r="DI10" s="164"/>
      <c r="DJ10" s="164"/>
      <c r="DK10" s="164"/>
      <c r="DL10" s="164"/>
      <c r="DM10" s="164"/>
      <c r="DN10" s="164"/>
      <c r="DO10" s="164"/>
      <c r="DP10" s="164"/>
      <c r="DQ10" s="164"/>
      <c r="DR10" s="164"/>
      <c r="DS10" s="164"/>
      <c r="DT10" s="164"/>
      <c r="DU10" s="164"/>
      <c r="DV10" s="164"/>
      <c r="DW10" s="164"/>
      <c r="DX10" s="164"/>
      <c r="DY10" s="164"/>
      <c r="DZ10" s="164"/>
      <c r="EA10" s="164"/>
      <c r="EB10" s="164"/>
      <c r="EC10" s="164"/>
      <c r="ED10" s="164"/>
      <c r="EE10" s="164"/>
      <c r="EF10" s="164"/>
      <c r="EG10" s="164"/>
      <c r="EH10" s="164"/>
      <c r="EI10" s="164"/>
      <c r="EJ10" s="164"/>
      <c r="EK10" s="164"/>
      <c r="EL10" s="164"/>
      <c r="EM10" s="164"/>
      <c r="EN10" s="164"/>
      <c r="EO10" s="164"/>
      <c r="EP10" s="164"/>
      <c r="EQ10" s="164"/>
      <c r="ER10" s="164"/>
      <c r="ES10" s="164"/>
      <c r="ET10" s="164"/>
      <c r="EU10" s="164"/>
      <c r="EV10" s="164"/>
      <c r="EW10" s="164"/>
      <c r="EX10" s="164"/>
      <c r="EY10" s="164"/>
      <c r="EZ10" s="164"/>
      <c r="FA10" s="164"/>
      <c r="FB10" s="164"/>
      <c r="FC10" s="164"/>
      <c r="FD10" s="164"/>
      <c r="FE10" s="164"/>
      <c r="FF10" s="164"/>
      <c r="FG10" s="164"/>
      <c r="FH10" s="164"/>
      <c r="FI10" s="164"/>
      <c r="FJ10" s="164"/>
      <c r="FK10" s="164"/>
      <c r="FL10" s="164"/>
      <c r="FM10" s="164"/>
      <c r="FN10" s="164"/>
      <c r="FO10" s="164"/>
      <c r="FP10" s="164"/>
      <c r="FQ10" s="164"/>
      <c r="FR10" s="164"/>
      <c r="FS10" s="164"/>
      <c r="FT10" s="164"/>
      <c r="FU10" s="164"/>
      <c r="FV10" s="164"/>
      <c r="FW10" s="164"/>
      <c r="FX10" s="164"/>
      <c r="FY10" s="164"/>
      <c r="FZ10" s="164"/>
      <c r="GA10" s="164"/>
      <c r="GB10" s="164"/>
      <c r="GC10" s="164"/>
      <c r="GD10" s="164"/>
      <c r="GE10" s="164"/>
      <c r="GF10" s="164"/>
      <c r="GG10" s="164"/>
      <c r="GH10" s="164"/>
      <c r="GI10" s="164"/>
      <c r="GJ10" s="164"/>
      <c r="GK10" s="164"/>
      <c r="GL10" s="164"/>
      <c r="GM10" s="164"/>
      <c r="GN10" s="164"/>
      <c r="GO10" s="164"/>
      <c r="GP10" s="164"/>
      <c r="GQ10" s="164"/>
      <c r="GR10" s="164"/>
      <c r="GS10" s="164"/>
      <c r="GT10" s="164"/>
      <c r="GU10" s="164"/>
      <c r="GV10" s="164"/>
      <c r="GW10" s="164"/>
      <c r="GX10" s="164"/>
      <c r="GY10" s="164"/>
      <c r="GZ10" s="164"/>
      <c r="HA10" s="164"/>
      <c r="HB10" s="164"/>
      <c r="HC10" s="164"/>
      <c r="HD10" s="164"/>
      <c r="HE10" s="164"/>
      <c r="HF10" s="164"/>
      <c r="HG10" s="164"/>
      <c r="HH10" s="164"/>
      <c r="HI10" s="164"/>
      <c r="HJ10" s="164"/>
      <c r="HK10" s="164"/>
      <c r="HL10" s="164"/>
      <c r="HM10" s="164"/>
      <c r="HN10" s="164"/>
      <c r="HO10" s="164"/>
      <c r="HP10" s="164"/>
      <c r="HQ10" s="164"/>
      <c r="HR10" s="164"/>
      <c r="HS10" s="164"/>
      <c r="HT10" s="164"/>
      <c r="HU10" s="164"/>
      <c r="HV10" s="164"/>
      <c r="HW10" s="164"/>
      <c r="HX10" s="164"/>
      <c r="HY10" s="164"/>
      <c r="HZ10" s="164"/>
      <c r="IA10" s="164"/>
      <c r="IB10" s="164"/>
      <c r="IC10" s="164"/>
      <c r="ID10" s="164"/>
      <c r="IE10" s="164"/>
      <c r="IF10" s="164"/>
      <c r="IG10" s="164"/>
      <c r="IH10" s="164"/>
      <c r="II10" s="164"/>
      <c r="IJ10" s="164"/>
      <c r="IK10" s="164"/>
      <c r="IL10" s="164"/>
      <c r="IM10" s="164"/>
      <c r="IN10" s="164"/>
      <c r="IO10" s="164"/>
      <c r="IP10" s="164"/>
      <c r="IQ10" s="164"/>
      <c r="IR10" s="164"/>
      <c r="IS10" s="164"/>
      <c r="IT10" s="164"/>
      <c r="IU10" s="164"/>
      <c r="IV10" s="164"/>
      <c r="IW10" s="164"/>
      <c r="IX10" s="164"/>
      <c r="IY10" s="164"/>
      <c r="IZ10" s="164"/>
      <c r="JA10" s="164"/>
      <c r="JB10" s="164"/>
      <c r="JC10" s="164"/>
      <c r="JD10" s="164"/>
      <c r="JE10" s="164"/>
      <c r="JF10" s="164"/>
      <c r="JG10" s="164"/>
      <c r="JH10" s="164"/>
      <c r="JI10" s="164"/>
      <c r="JJ10" s="164"/>
      <c r="JK10" s="164"/>
      <c r="JL10" s="164"/>
      <c r="JM10" s="164"/>
      <c r="JN10" s="164"/>
      <c r="JO10" s="164"/>
      <c r="JP10" s="164"/>
      <c r="JQ10" s="164"/>
      <c r="JR10" s="164"/>
      <c r="JS10" s="164"/>
      <c r="JT10" s="164"/>
      <c r="JU10" s="164"/>
      <c r="JV10" s="164"/>
      <c r="JW10" s="164"/>
      <c r="JX10" s="164"/>
      <c r="JY10" s="164"/>
      <c r="JZ10" s="164"/>
      <c r="KA10" s="164"/>
      <c r="KB10" s="164"/>
      <c r="KC10" s="164"/>
      <c r="KD10" s="164"/>
      <c r="KE10" s="164"/>
      <c r="KF10" s="164"/>
      <c r="KG10" s="164"/>
      <c r="KH10" s="164"/>
      <c r="KI10" s="164"/>
      <c r="KJ10" s="164"/>
      <c r="KK10" s="164"/>
      <c r="KL10" s="164"/>
      <c r="KM10" s="164"/>
      <c r="KN10" s="164"/>
      <c r="KO10" s="164"/>
      <c r="KP10" s="164"/>
      <c r="KQ10" s="164"/>
      <c r="KR10" s="164"/>
      <c r="KS10" s="164"/>
      <c r="KT10" s="164"/>
      <c r="KU10" s="164"/>
      <c r="KV10" s="164"/>
      <c r="KW10" s="164"/>
      <c r="KX10" s="164"/>
      <c r="KY10" s="164"/>
      <c r="KZ10" s="164"/>
      <c r="LA10" s="164"/>
      <c r="LB10" s="164"/>
      <c r="LC10" s="164"/>
      <c r="LD10" s="164"/>
      <c r="LE10" s="164"/>
      <c r="LF10" s="164"/>
      <c r="LG10" s="164"/>
      <c r="LH10" s="164"/>
      <c r="LI10" s="164"/>
      <c r="LJ10" s="164"/>
      <c r="LK10" s="164"/>
      <c r="LL10" s="164"/>
      <c r="LM10" s="164"/>
      <c r="LN10" s="164"/>
      <c r="LO10" s="164"/>
      <c r="LP10" s="164"/>
      <c r="LQ10" s="164"/>
      <c r="LR10" s="164"/>
      <c r="LS10" s="164"/>
      <c r="LT10" s="164"/>
      <c r="LU10" s="164"/>
      <c r="LV10" s="164"/>
      <c r="LW10" s="164"/>
      <c r="LX10" s="164"/>
      <c r="LY10" s="164"/>
      <c r="LZ10" s="164"/>
      <c r="MA10" s="164"/>
      <c r="MB10" s="164"/>
      <c r="MC10" s="164"/>
      <c r="MD10" s="164"/>
      <c r="ME10" s="164"/>
      <c r="MF10" s="164"/>
      <c r="MG10" s="164"/>
      <c r="MH10" s="164"/>
      <c r="MI10" s="164"/>
      <c r="MJ10" s="164"/>
      <c r="MK10" s="164"/>
      <c r="ML10" s="164"/>
      <c r="MM10" s="164"/>
      <c r="MN10" s="164"/>
      <c r="MO10" s="164"/>
      <c r="MP10" s="164"/>
      <c r="MQ10" s="164"/>
      <c r="MR10" s="164"/>
      <c r="MS10" s="164"/>
      <c r="MT10" s="164"/>
      <c r="MU10" s="164"/>
      <c r="MV10" s="164"/>
      <c r="MW10" s="164"/>
      <c r="MX10" s="164"/>
      <c r="MY10" s="164"/>
      <c r="MZ10" s="164"/>
      <c r="NA10" s="164"/>
      <c r="NB10" s="164"/>
      <c r="NC10" s="164"/>
      <c r="ND10" s="164"/>
      <c r="NE10" s="164"/>
      <c r="NF10" s="164"/>
      <c r="NG10" s="164"/>
      <c r="NH10" s="164"/>
      <c r="NI10" s="164"/>
      <c r="NJ10" s="164"/>
      <c r="NK10" s="164"/>
      <c r="NL10" s="164"/>
      <c r="NM10" s="164"/>
      <c r="NN10" s="164"/>
      <c r="NO10" s="164"/>
      <c r="NP10" s="164"/>
      <c r="NQ10" s="164"/>
      <c r="NR10" s="164"/>
      <c r="NS10" s="164"/>
      <c r="NT10" s="164"/>
      <c r="NU10" s="164"/>
      <c r="NV10" s="164"/>
      <c r="NW10" s="164"/>
      <c r="NX10" s="164"/>
      <c r="NY10" s="164"/>
      <c r="NZ10" s="164"/>
      <c r="OA10" s="164"/>
      <c r="OB10" s="164"/>
      <c r="OC10" s="164"/>
      <c r="OD10" s="164"/>
      <c r="OE10" s="164"/>
      <c r="OF10" s="164"/>
      <c r="OG10" s="164"/>
      <c r="OH10" s="164"/>
      <c r="OI10" s="164"/>
      <c r="OJ10" s="164"/>
      <c r="OK10" s="164"/>
      <c r="OL10" s="164"/>
      <c r="OM10" s="164"/>
      <c r="ON10" s="164"/>
      <c r="OO10" s="164"/>
      <c r="OP10" s="164"/>
      <c r="OQ10" s="164"/>
      <c r="OR10" s="164"/>
      <c r="OS10" s="164"/>
      <c r="OT10" s="164"/>
      <c r="OU10" s="164"/>
      <c r="OV10" s="164"/>
      <c r="OW10" s="164"/>
      <c r="OX10" s="164"/>
      <c r="OY10" s="164"/>
      <c r="OZ10" s="164"/>
      <c r="PA10" s="164"/>
      <c r="PB10" s="164"/>
      <c r="PC10" s="164"/>
      <c r="PD10" s="164"/>
      <c r="PE10" s="164"/>
      <c r="PF10" s="164"/>
      <c r="PG10" s="164"/>
      <c r="PH10" s="164"/>
      <c r="PI10" s="164"/>
      <c r="PJ10" s="164"/>
      <c r="PK10" s="164"/>
      <c r="PL10" s="164"/>
      <c r="PM10" s="164"/>
      <c r="PN10" s="164"/>
      <c r="PO10" s="164"/>
      <c r="PP10" s="164"/>
      <c r="PQ10" s="164"/>
      <c r="PR10" s="164"/>
      <c r="PS10" s="164"/>
      <c r="PT10" s="164"/>
      <c r="PU10" s="164"/>
      <c r="PV10" s="164"/>
      <c r="PW10" s="164"/>
      <c r="PX10" s="164"/>
      <c r="PY10" s="164"/>
      <c r="PZ10" s="164"/>
      <c r="QA10" s="164"/>
      <c r="QB10" s="164"/>
      <c r="QC10" s="164"/>
      <c r="QD10" s="164"/>
      <c r="QE10" s="164"/>
      <c r="QF10" s="164"/>
      <c r="QG10" s="164"/>
      <c r="QH10" s="164"/>
      <c r="QI10" s="164"/>
      <c r="QJ10" s="164"/>
      <c r="QK10" s="164"/>
      <c r="QL10" s="164"/>
      <c r="QM10" s="164"/>
      <c r="QN10" s="164"/>
      <c r="QO10" s="164"/>
      <c r="QP10" s="164"/>
      <c r="QQ10" s="164"/>
      <c r="QR10" s="164"/>
      <c r="QS10" s="164"/>
      <c r="QT10" s="164"/>
      <c r="QU10" s="164"/>
      <c r="QV10" s="164"/>
      <c r="QW10" s="164"/>
      <c r="QX10" s="164"/>
      <c r="QY10" s="164"/>
      <c r="QZ10" s="164"/>
      <c r="RA10" s="164"/>
      <c r="RB10" s="164"/>
      <c r="RC10" s="164"/>
      <c r="RD10" s="164"/>
      <c r="RE10" s="164"/>
      <c r="RF10" s="164"/>
      <c r="RG10" s="164"/>
      <c r="RH10" s="164"/>
      <c r="RI10" s="164"/>
      <c r="RJ10" s="164"/>
      <c r="RK10" s="164"/>
      <c r="RL10" s="164"/>
      <c r="RM10" s="164"/>
      <c r="RN10" s="164"/>
      <c r="RO10" s="164"/>
      <c r="RP10" s="164"/>
      <c r="RQ10" s="164"/>
      <c r="RR10" s="164"/>
      <c r="RS10" s="164"/>
      <c r="RT10" s="164"/>
      <c r="RU10" s="164"/>
      <c r="RV10" s="164"/>
      <c r="RW10" s="164"/>
      <c r="RX10" s="164"/>
      <c r="RY10" s="164"/>
      <c r="RZ10" s="164"/>
      <c r="SA10" s="164"/>
      <c r="SB10" s="164"/>
      <c r="SC10" s="164"/>
      <c r="SD10" s="164"/>
      <c r="SE10" s="164"/>
      <c r="SF10" s="164"/>
      <c r="SG10" s="164"/>
      <c r="SH10" s="164"/>
      <c r="SI10" s="164"/>
      <c r="SJ10" s="164"/>
      <c r="SK10" s="164"/>
      <c r="SL10" s="164"/>
      <c r="SM10" s="164"/>
      <c r="SN10" s="164"/>
      <c r="SO10" s="164"/>
      <c r="SP10" s="164"/>
      <c r="SQ10" s="164"/>
      <c r="SR10" s="164"/>
      <c r="SS10" s="164"/>
      <c r="ST10" s="164"/>
      <c r="SU10" s="164"/>
      <c r="SV10" s="164"/>
      <c r="SW10" s="164"/>
      <c r="SX10" s="164"/>
      <c r="SY10" s="164"/>
      <c r="SZ10" s="164"/>
      <c r="TA10" s="164"/>
      <c r="TB10" s="164"/>
      <c r="TC10" s="164"/>
      <c r="TD10" s="164"/>
      <c r="TE10" s="164"/>
      <c r="TF10" s="164"/>
      <c r="TG10" s="164"/>
      <c r="TH10" s="164"/>
      <c r="TI10" s="164"/>
      <c r="TJ10" s="164"/>
      <c r="TK10" s="164"/>
      <c r="TL10" s="164"/>
      <c r="TM10" s="164"/>
      <c r="TN10" s="164"/>
      <c r="TO10" s="164"/>
      <c r="TP10" s="164"/>
      <c r="TQ10" s="164"/>
      <c r="TR10" s="164"/>
      <c r="TS10" s="164"/>
      <c r="TT10" s="164"/>
      <c r="TU10" s="164"/>
      <c r="TV10" s="164"/>
      <c r="TW10" s="164"/>
      <c r="TX10" s="164"/>
      <c r="TY10" s="164"/>
      <c r="TZ10" s="164"/>
      <c r="UA10" s="164"/>
      <c r="UB10" s="164"/>
      <c r="UC10" s="164"/>
      <c r="UD10" s="164"/>
      <c r="UE10" s="164"/>
      <c r="UF10" s="164"/>
      <c r="UG10" s="164"/>
      <c r="UH10" s="164"/>
      <c r="UI10" s="164"/>
      <c r="UJ10" s="164"/>
      <c r="UK10" s="164"/>
      <c r="UL10" s="164"/>
      <c r="UM10" s="164"/>
      <c r="UN10" s="164"/>
      <c r="UO10" s="164"/>
      <c r="UP10" s="164"/>
      <c r="UQ10" s="164"/>
      <c r="UR10" s="164"/>
      <c r="US10" s="164"/>
      <c r="UT10" s="164"/>
      <c r="UU10" s="164"/>
      <c r="UV10" s="164"/>
      <c r="UW10" s="164"/>
      <c r="UX10" s="164"/>
      <c r="UY10" s="164"/>
      <c r="UZ10" s="164"/>
      <c r="VA10" s="164"/>
      <c r="VB10" s="164"/>
      <c r="VC10" s="164"/>
      <c r="VD10" s="164"/>
      <c r="VE10" s="164"/>
      <c r="VF10" s="164"/>
      <c r="VG10" s="164"/>
      <c r="VH10" s="164"/>
      <c r="VI10" s="164"/>
      <c r="VJ10" s="164"/>
      <c r="VK10" s="164"/>
      <c r="VL10" s="164"/>
      <c r="VM10" s="164"/>
      <c r="VN10" s="164"/>
      <c r="VO10" s="164"/>
      <c r="VP10" s="164"/>
      <c r="VQ10" s="164"/>
      <c r="VR10" s="164"/>
      <c r="VS10" s="164"/>
      <c r="VT10" s="164"/>
      <c r="VU10" s="164"/>
      <c r="VV10" s="164"/>
      <c r="VW10" s="164"/>
      <c r="VX10" s="164"/>
      <c r="VY10" s="164"/>
      <c r="VZ10" s="164"/>
      <c r="WA10" s="164"/>
      <c r="WB10" s="164"/>
      <c r="WC10" s="164"/>
      <c r="WD10" s="164"/>
      <c r="WE10" s="164"/>
      <c r="WF10" s="164"/>
      <c r="WG10" s="164"/>
      <c r="WH10" s="164"/>
      <c r="WI10" s="164"/>
      <c r="WJ10" s="164"/>
      <c r="WK10" s="164"/>
      <c r="WL10" s="164"/>
      <c r="WM10" s="164"/>
      <c r="WN10" s="164"/>
      <c r="WO10" s="164"/>
      <c r="WP10" s="164"/>
      <c r="WQ10" s="164"/>
      <c r="WR10" s="164"/>
      <c r="WS10" s="164"/>
      <c r="WT10" s="164"/>
      <c r="WU10" s="164"/>
      <c r="WV10" s="164"/>
      <c r="WW10" s="164"/>
      <c r="WX10" s="164"/>
      <c r="WY10" s="164"/>
      <c r="WZ10" s="164"/>
      <c r="XA10" s="164"/>
      <c r="XB10" s="164"/>
      <c r="XC10" s="164"/>
      <c r="XD10" s="164"/>
      <c r="XE10" s="164"/>
      <c r="XF10" s="164"/>
      <c r="XG10" s="164"/>
      <c r="XH10" s="164"/>
      <c r="XI10" s="164"/>
      <c r="XJ10" s="164"/>
      <c r="XK10" s="164"/>
      <c r="XL10" s="164"/>
      <c r="XM10" s="164"/>
      <c r="XN10" s="164"/>
      <c r="XO10" s="164"/>
      <c r="XP10" s="164"/>
      <c r="XQ10" s="164"/>
      <c r="XR10" s="164"/>
      <c r="XS10" s="164"/>
      <c r="XT10" s="164"/>
      <c r="XU10" s="164"/>
      <c r="XV10" s="164"/>
      <c r="XW10" s="164"/>
      <c r="XX10" s="164"/>
      <c r="XY10" s="164"/>
      <c r="XZ10" s="164"/>
      <c r="YA10" s="164"/>
      <c r="YB10" s="164"/>
      <c r="YC10" s="164"/>
      <c r="YD10" s="164"/>
      <c r="YE10" s="164"/>
      <c r="YF10" s="164"/>
      <c r="YG10" s="164"/>
      <c r="YH10" s="164"/>
      <c r="YI10" s="164"/>
      <c r="YJ10" s="164"/>
      <c r="YK10" s="164"/>
      <c r="YL10" s="164"/>
      <c r="YM10" s="164"/>
      <c r="YN10" s="164"/>
      <c r="YO10" s="164"/>
      <c r="YP10" s="164"/>
      <c r="YQ10" s="164"/>
      <c r="YR10" s="164"/>
      <c r="YS10" s="164"/>
      <c r="YT10" s="164"/>
      <c r="YU10" s="164"/>
      <c r="YV10" s="164"/>
      <c r="YW10" s="164"/>
      <c r="YX10" s="164"/>
      <c r="YY10" s="164"/>
      <c r="YZ10" s="164"/>
      <c r="ZA10" s="164"/>
      <c r="ZB10" s="164"/>
      <c r="ZC10" s="164"/>
      <c r="ZD10" s="164"/>
      <c r="ZE10" s="164"/>
      <c r="ZF10" s="164"/>
      <c r="ZG10" s="164"/>
      <c r="ZH10" s="164"/>
      <c r="ZI10" s="164"/>
      <c r="ZJ10" s="164"/>
      <c r="ZK10" s="164"/>
      <c r="ZL10" s="164"/>
      <c r="ZM10" s="164"/>
      <c r="ZN10" s="164"/>
      <c r="ZO10" s="164"/>
      <c r="ZP10" s="164"/>
      <c r="ZQ10" s="164"/>
      <c r="ZR10" s="164"/>
      <c r="ZS10" s="164"/>
      <c r="ZT10" s="164"/>
      <c r="ZU10" s="164"/>
      <c r="ZV10" s="164"/>
      <c r="ZW10" s="164"/>
      <c r="ZX10" s="164"/>
      <c r="ZY10" s="164"/>
      <c r="ZZ10" s="164"/>
      <c r="AAA10" s="164"/>
      <c r="AAB10" s="164"/>
      <c r="AAC10" s="164"/>
      <c r="AAD10" s="164"/>
      <c r="AAE10" s="164"/>
      <c r="AAF10" s="164"/>
      <c r="AAG10" s="164"/>
      <c r="AAH10" s="164"/>
      <c r="AAI10" s="164"/>
      <c r="AAJ10" s="164"/>
      <c r="AAK10" s="164"/>
      <c r="AAL10" s="164"/>
      <c r="AAM10" s="164"/>
      <c r="AAN10" s="164"/>
      <c r="AAO10" s="164"/>
      <c r="AAP10" s="164"/>
      <c r="AAQ10" s="164"/>
      <c r="AAR10" s="164"/>
      <c r="AAS10" s="164"/>
      <c r="AAT10" s="164"/>
      <c r="AAU10" s="164"/>
      <c r="AAV10" s="164"/>
      <c r="AAW10" s="164"/>
      <c r="AAX10" s="164"/>
      <c r="AAY10" s="164"/>
      <c r="AAZ10" s="164"/>
      <c r="ABA10" s="164"/>
      <c r="ABB10" s="164"/>
      <c r="ABC10" s="164"/>
      <c r="ABD10" s="164"/>
      <c r="ABE10" s="164"/>
      <c r="ABF10" s="164"/>
      <c r="ABG10" s="164"/>
      <c r="ABH10" s="164"/>
      <c r="ABI10" s="164"/>
      <c r="ABJ10" s="164"/>
      <c r="ABK10" s="164"/>
      <c r="ABL10" s="164"/>
      <c r="ABM10" s="164"/>
      <c r="ABN10" s="164"/>
      <c r="ABO10" s="164"/>
      <c r="ABP10" s="164"/>
      <c r="ABQ10" s="164"/>
      <c r="ABR10" s="164"/>
      <c r="ABS10" s="164"/>
      <c r="ABT10" s="164"/>
      <c r="ABU10" s="164"/>
      <c r="ABV10" s="164"/>
      <c r="ABW10" s="164"/>
      <c r="ABX10" s="164"/>
      <c r="ABY10" s="164"/>
      <c r="ABZ10" s="164"/>
      <c r="ACA10" s="164"/>
      <c r="ACB10" s="164"/>
      <c r="ACC10" s="164"/>
      <c r="ACD10" s="164"/>
      <c r="ACE10" s="164"/>
      <c r="ACF10" s="164"/>
      <c r="ACG10" s="164"/>
      <c r="ACH10" s="164"/>
      <c r="ACI10" s="164"/>
      <c r="ACJ10" s="164"/>
      <c r="ACK10" s="164"/>
      <c r="ACL10" s="164"/>
      <c r="ACM10" s="164"/>
      <c r="ACN10" s="164"/>
      <c r="ACO10" s="164"/>
      <c r="ACP10" s="164"/>
      <c r="ACQ10" s="164"/>
      <c r="ACR10" s="164"/>
      <c r="ACS10" s="164"/>
      <c r="ACT10" s="164"/>
      <c r="ACU10" s="164"/>
      <c r="ACV10" s="164"/>
      <c r="ACW10" s="164"/>
      <c r="ACX10" s="164"/>
      <c r="ACY10" s="164"/>
      <c r="ACZ10" s="164"/>
      <c r="ADA10" s="164"/>
      <c r="ADB10" s="164"/>
      <c r="ADC10" s="164"/>
      <c r="ADD10" s="164"/>
      <c r="ADE10" s="164"/>
      <c r="ADF10" s="164"/>
      <c r="ADG10" s="164"/>
      <c r="ADH10" s="164"/>
      <c r="ADI10" s="164"/>
      <c r="ADJ10" s="164"/>
      <c r="ADK10" s="164"/>
      <c r="ADL10" s="164"/>
      <c r="ADM10" s="164"/>
      <c r="ADN10" s="164"/>
      <c r="ADO10" s="164"/>
      <c r="ADP10" s="164"/>
      <c r="ADQ10" s="164"/>
      <c r="ADR10" s="164"/>
      <c r="ADS10" s="164"/>
      <c r="ADT10" s="164"/>
      <c r="ADU10" s="164"/>
      <c r="ADV10" s="164"/>
      <c r="ADW10" s="164"/>
      <c r="ADX10" s="164"/>
      <c r="ADY10" s="164"/>
      <c r="ADZ10" s="164"/>
      <c r="AEA10" s="164"/>
      <c r="AEB10" s="164"/>
      <c r="AEC10" s="164"/>
      <c r="AED10" s="164"/>
      <c r="AEE10" s="164"/>
      <c r="AEF10" s="164"/>
      <c r="AEG10" s="164"/>
      <c r="AEH10" s="164"/>
      <c r="AEI10" s="164"/>
      <c r="AEJ10" s="164"/>
      <c r="AEK10" s="164"/>
      <c r="AEL10" s="164"/>
      <c r="AEM10" s="164"/>
      <c r="AEN10" s="164"/>
      <c r="AEO10" s="164"/>
      <c r="AEP10" s="164"/>
      <c r="AEQ10" s="164"/>
      <c r="AER10" s="164"/>
      <c r="AES10" s="164"/>
      <c r="AET10" s="164"/>
      <c r="AEU10" s="164"/>
      <c r="AEV10" s="164"/>
      <c r="AEW10" s="164"/>
      <c r="AEX10" s="164"/>
      <c r="AEY10" s="164"/>
      <c r="AEZ10" s="164"/>
      <c r="AFA10" s="164"/>
      <c r="AFB10" s="164"/>
      <c r="AFC10" s="164"/>
      <c r="AFD10" s="164"/>
      <c r="AFE10" s="164"/>
      <c r="AFF10" s="164"/>
      <c r="AFG10" s="164"/>
      <c r="AFH10" s="164"/>
      <c r="AFI10" s="164"/>
      <c r="AFJ10" s="164"/>
      <c r="AFK10" s="164"/>
      <c r="AFL10" s="164"/>
      <c r="AFM10" s="164"/>
      <c r="AFN10" s="164"/>
      <c r="AFO10" s="164"/>
      <c r="AFP10" s="164"/>
      <c r="AFQ10" s="164"/>
      <c r="AFR10" s="164"/>
      <c r="AFS10" s="164"/>
      <c r="AFT10" s="164"/>
      <c r="AFU10" s="164"/>
      <c r="AFV10" s="164"/>
      <c r="AFW10" s="164"/>
      <c r="AFX10" s="164"/>
      <c r="AFY10" s="164"/>
      <c r="AFZ10" s="164"/>
      <c r="AGA10" s="164"/>
      <c r="AGB10" s="164"/>
      <c r="AGC10" s="164"/>
      <c r="AGD10" s="164"/>
      <c r="AGE10" s="164"/>
      <c r="AGF10" s="164"/>
      <c r="AGG10" s="164"/>
      <c r="AGH10" s="164"/>
      <c r="AGI10" s="164"/>
      <c r="AGJ10" s="164"/>
      <c r="AGK10" s="164"/>
      <c r="AGL10" s="164"/>
      <c r="AGM10" s="164"/>
      <c r="AGN10" s="164"/>
      <c r="AGO10" s="164"/>
      <c r="AGP10" s="164"/>
      <c r="AGQ10" s="164"/>
      <c r="AGR10" s="164"/>
      <c r="AGS10" s="164"/>
      <c r="AGT10" s="164"/>
      <c r="AGU10" s="164"/>
      <c r="AGV10" s="164"/>
      <c r="AGW10" s="164"/>
      <c r="AGX10" s="164"/>
      <c r="AGY10" s="164"/>
      <c r="AGZ10" s="164"/>
      <c r="AHA10" s="164"/>
      <c r="AHB10" s="164"/>
      <c r="AHC10" s="164"/>
      <c r="AHD10" s="164"/>
      <c r="AHE10" s="164"/>
      <c r="AHF10" s="164"/>
      <c r="AHG10" s="164"/>
      <c r="AHH10" s="164"/>
      <c r="AHI10" s="164"/>
      <c r="AHJ10" s="164"/>
      <c r="AHK10" s="164"/>
      <c r="AHL10" s="164"/>
      <c r="AHM10" s="164"/>
      <c r="AHN10" s="164"/>
      <c r="AHO10" s="164"/>
      <c r="AHP10" s="164"/>
      <c r="AHQ10" s="164"/>
      <c r="AHR10" s="164"/>
      <c r="AHS10" s="164"/>
      <c r="AHT10" s="164"/>
      <c r="AHU10" s="164"/>
      <c r="AHV10" s="164"/>
      <c r="AHW10" s="164"/>
      <c r="AHX10" s="164"/>
      <c r="AHY10" s="164"/>
      <c r="AHZ10" s="164"/>
      <c r="AIA10" s="164"/>
      <c r="AIB10" s="164"/>
      <c r="AIC10" s="164"/>
      <c r="AID10" s="164"/>
      <c r="AIE10" s="164"/>
      <c r="AIF10" s="164"/>
      <c r="AIG10" s="164"/>
      <c r="AIH10" s="164"/>
      <c r="AII10" s="164"/>
      <c r="AIJ10" s="164"/>
      <c r="AIK10" s="164"/>
      <c r="AIL10" s="164"/>
      <c r="AIM10" s="164"/>
      <c r="AIN10" s="164"/>
      <c r="AIO10" s="164"/>
      <c r="AIP10" s="164"/>
      <c r="AIQ10" s="164"/>
      <c r="AIR10" s="164"/>
      <c r="AIS10" s="164"/>
      <c r="AIT10" s="164"/>
      <c r="AIU10" s="164"/>
      <c r="AIV10" s="164"/>
      <c r="AIW10" s="164"/>
      <c r="AIX10" s="164"/>
      <c r="AIY10" s="164"/>
      <c r="AIZ10" s="164"/>
      <c r="AJA10" s="164"/>
      <c r="AJB10" s="164"/>
      <c r="AJC10" s="164"/>
      <c r="AJD10" s="164"/>
      <c r="AJE10" s="164"/>
      <c r="AJF10" s="164"/>
      <c r="AJG10" s="164"/>
      <c r="AJH10" s="164"/>
      <c r="AJI10" s="164"/>
      <c r="AJJ10" s="164"/>
      <c r="AJK10" s="164"/>
      <c r="AJL10" s="164"/>
      <c r="AJM10" s="164"/>
      <c r="AJN10" s="164"/>
      <c r="AJO10" s="164"/>
      <c r="AJP10" s="164"/>
      <c r="AJQ10" s="164"/>
      <c r="AJR10" s="164"/>
      <c r="AJS10" s="164"/>
      <c r="AJT10" s="164"/>
      <c r="AJU10" s="164"/>
      <c r="AJV10" s="164"/>
      <c r="AJW10" s="164"/>
      <c r="AJX10" s="164"/>
      <c r="AJY10" s="164"/>
      <c r="AJZ10" s="164"/>
      <c r="AKA10" s="164"/>
      <c r="AKB10" s="164"/>
      <c r="AKC10" s="164"/>
      <c r="AKD10" s="164"/>
      <c r="AKE10" s="164"/>
      <c r="AKF10" s="164"/>
      <c r="AKG10" s="164"/>
      <c r="AKH10" s="164"/>
      <c r="AKI10" s="164"/>
      <c r="AKJ10" s="164"/>
      <c r="AKK10" s="164"/>
      <c r="AKL10" s="164"/>
      <c r="AKM10" s="164"/>
      <c r="AKN10" s="164"/>
      <c r="AKO10" s="164"/>
      <c r="AKP10" s="164"/>
      <c r="AKQ10" s="164"/>
      <c r="AKR10" s="164"/>
      <c r="AKS10" s="164"/>
      <c r="AKT10" s="164"/>
      <c r="AKU10" s="164"/>
      <c r="AKV10" s="164"/>
      <c r="AKW10" s="164"/>
      <c r="AKX10" s="164"/>
      <c r="AKY10" s="164"/>
      <c r="AKZ10" s="164"/>
      <c r="ALA10" s="164"/>
      <c r="ALB10" s="164"/>
      <c r="ALC10" s="164"/>
      <c r="ALD10" s="164"/>
      <c r="ALE10" s="164"/>
      <c r="ALF10" s="164"/>
      <c r="ALG10" s="164"/>
      <c r="ALH10" s="164"/>
      <c r="ALI10" s="164"/>
      <c r="ALJ10" s="164"/>
      <c r="ALK10" s="164"/>
      <c r="ALL10" s="164"/>
      <c r="ALM10" s="164"/>
      <c r="ALN10" s="164"/>
      <c r="ALO10" s="164"/>
      <c r="ALP10" s="164"/>
      <c r="ALQ10" s="164"/>
      <c r="ALR10" s="164"/>
      <c r="ALS10" s="164"/>
      <c r="ALT10" s="164"/>
      <c r="ALU10" s="164"/>
      <c r="ALV10" s="164"/>
      <c r="ALW10" s="164"/>
      <c r="ALX10" s="164"/>
      <c r="ALY10" s="164"/>
      <c r="ALZ10" s="164"/>
      <c r="AMA10" s="164"/>
      <c r="AMB10" s="164"/>
      <c r="AMC10" s="164"/>
      <c r="AMD10" s="164"/>
      <c r="AME10" s="164"/>
      <c r="AMF10" s="164"/>
      <c r="AMG10" s="164"/>
      <c r="AMH10" s="164"/>
      <c r="AMI10" s="164"/>
      <c r="AMJ10" s="164"/>
      <c r="AMK10" s="164"/>
      <c r="AML10" s="164"/>
      <c r="AMM10" s="164"/>
      <c r="AMN10" s="164"/>
      <c r="AMO10" s="164"/>
      <c r="AMP10" s="164"/>
      <c r="AMQ10" s="164"/>
      <c r="AMR10" s="164"/>
      <c r="AMS10" s="164"/>
      <c r="AMT10" s="164"/>
      <c r="AMU10" s="164"/>
      <c r="AMV10" s="164"/>
      <c r="AMW10" s="164"/>
      <c r="AMX10" s="164"/>
      <c r="AMY10" s="164"/>
      <c r="AMZ10" s="164"/>
      <c r="ANA10" s="164"/>
      <c r="ANB10" s="164"/>
      <c r="ANC10" s="164"/>
      <c r="AND10" s="164"/>
      <c r="ANE10" s="164"/>
      <c r="ANF10" s="164"/>
      <c r="ANG10" s="164"/>
      <c r="ANH10" s="164"/>
      <c r="ANI10" s="164"/>
      <c r="ANJ10" s="164"/>
      <c r="ANK10" s="164"/>
      <c r="ANL10" s="164"/>
      <c r="ANM10" s="164"/>
      <c r="ANN10" s="164"/>
      <c r="ANO10" s="164"/>
      <c r="ANP10" s="164"/>
      <c r="ANQ10" s="164"/>
      <c r="ANR10" s="164"/>
      <c r="ANS10" s="164"/>
      <c r="ANT10" s="164"/>
      <c r="ANU10" s="164"/>
      <c r="ANV10" s="164"/>
      <c r="ANW10" s="164"/>
      <c r="ANX10" s="164"/>
      <c r="ANY10" s="164"/>
      <c r="ANZ10" s="164"/>
      <c r="AOA10" s="164"/>
      <c r="AOB10" s="164"/>
      <c r="AOC10" s="164"/>
      <c r="AOD10" s="164"/>
      <c r="AOE10" s="164"/>
      <c r="AOF10" s="164"/>
      <c r="AOG10" s="164"/>
      <c r="AOH10" s="164"/>
      <c r="AOI10" s="164"/>
      <c r="AOJ10" s="164"/>
      <c r="AOK10" s="164"/>
      <c r="AOL10" s="164"/>
      <c r="AOM10" s="164"/>
      <c r="AON10" s="164"/>
      <c r="AOO10" s="164"/>
      <c r="AOP10" s="164"/>
      <c r="AOQ10" s="164"/>
      <c r="AOR10" s="164"/>
      <c r="AOS10" s="164"/>
      <c r="AOT10" s="164"/>
      <c r="AOU10" s="164"/>
      <c r="AOV10" s="164"/>
      <c r="AOW10" s="164"/>
      <c r="AOX10" s="164"/>
      <c r="AOY10" s="164"/>
      <c r="AOZ10" s="164"/>
      <c r="APA10" s="164"/>
      <c r="APB10" s="164"/>
      <c r="APC10" s="164"/>
      <c r="APD10" s="164"/>
      <c r="APE10" s="164"/>
      <c r="APF10" s="164"/>
      <c r="APG10" s="164"/>
      <c r="APH10" s="164"/>
      <c r="API10" s="164"/>
      <c r="APJ10" s="164"/>
      <c r="APK10" s="164"/>
      <c r="APL10" s="164"/>
      <c r="APM10" s="164"/>
      <c r="APN10" s="164"/>
      <c r="APO10" s="164"/>
      <c r="APP10" s="164"/>
      <c r="APQ10" s="164"/>
      <c r="APR10" s="164"/>
      <c r="APS10" s="164"/>
      <c r="APT10" s="164"/>
      <c r="APU10" s="164"/>
      <c r="APV10" s="164"/>
      <c r="APW10" s="164"/>
      <c r="APX10" s="164"/>
      <c r="APY10" s="164"/>
      <c r="APZ10" s="164"/>
      <c r="AQA10" s="164"/>
      <c r="AQB10" s="164"/>
      <c r="AQC10" s="164"/>
      <c r="AQD10" s="164"/>
      <c r="AQE10" s="164"/>
      <c r="AQF10" s="164"/>
      <c r="AQG10" s="164"/>
      <c r="AQH10" s="164"/>
      <c r="AQI10" s="164"/>
      <c r="AQJ10" s="164"/>
      <c r="AQK10" s="164"/>
      <c r="AQL10" s="164"/>
      <c r="AQM10" s="164"/>
      <c r="AQN10" s="164"/>
      <c r="AQO10" s="164"/>
      <c r="AQP10" s="164"/>
      <c r="AQQ10" s="164"/>
      <c r="AQR10" s="164"/>
      <c r="AQS10" s="164"/>
      <c r="AQT10" s="164"/>
      <c r="AQU10" s="164"/>
      <c r="AQV10" s="164"/>
      <c r="AQW10" s="164"/>
      <c r="AQX10" s="164"/>
      <c r="AQY10" s="164"/>
      <c r="AQZ10" s="164"/>
      <c r="ARA10" s="164"/>
      <c r="ARB10" s="164"/>
      <c r="ARC10" s="164"/>
      <c r="ARD10" s="164"/>
      <c r="ARE10" s="164"/>
      <c r="ARF10" s="164"/>
      <c r="ARG10" s="164"/>
      <c r="ARH10" s="164"/>
      <c r="ARI10" s="164"/>
      <c r="ARJ10" s="164"/>
      <c r="ARK10" s="164"/>
      <c r="ARL10" s="164"/>
      <c r="ARM10" s="164"/>
      <c r="ARN10" s="164"/>
      <c r="ARO10" s="164"/>
      <c r="ARP10" s="164"/>
      <c r="ARQ10" s="164"/>
      <c r="ARR10" s="164"/>
      <c r="ARS10" s="164"/>
      <c r="ART10" s="164"/>
      <c r="ARU10" s="164"/>
      <c r="ARV10" s="164"/>
      <c r="ARW10" s="164"/>
      <c r="ARX10" s="164"/>
      <c r="ARY10" s="164"/>
      <c r="ARZ10" s="164"/>
      <c r="ASA10" s="164"/>
      <c r="ASB10" s="164"/>
      <c r="ASC10" s="164"/>
      <c r="ASD10" s="164"/>
      <c r="ASE10" s="164"/>
      <c r="ASF10" s="164"/>
      <c r="ASG10" s="164"/>
      <c r="ASH10" s="164"/>
      <c r="ASI10" s="164"/>
      <c r="ASJ10" s="164"/>
      <c r="ASK10" s="164"/>
      <c r="ASL10" s="164"/>
      <c r="ASM10" s="164"/>
      <c r="ASN10" s="164"/>
      <c r="ASO10" s="164"/>
      <c r="ASP10" s="164"/>
      <c r="ASQ10" s="164"/>
      <c r="ASR10" s="164"/>
      <c r="ASS10" s="164"/>
      <c r="AST10" s="164"/>
      <c r="ASU10" s="164"/>
      <c r="ASV10" s="164"/>
      <c r="ASW10" s="164"/>
      <c r="ASX10" s="164"/>
      <c r="ASY10" s="164"/>
      <c r="ASZ10" s="164"/>
      <c r="ATA10" s="164"/>
      <c r="ATB10" s="164"/>
      <c r="ATC10" s="164"/>
      <c r="ATD10" s="164"/>
      <c r="ATE10" s="164"/>
      <c r="ATF10" s="164"/>
      <c r="ATG10" s="164"/>
      <c r="ATH10" s="164"/>
      <c r="ATI10" s="164"/>
      <c r="ATJ10" s="164"/>
      <c r="ATK10" s="164"/>
      <c r="ATL10" s="164"/>
      <c r="ATM10" s="164"/>
      <c r="ATN10" s="164"/>
      <c r="ATO10" s="164"/>
      <c r="ATP10" s="164"/>
      <c r="ATQ10" s="164"/>
      <c r="ATR10" s="164"/>
      <c r="ATS10" s="164"/>
      <c r="ATT10" s="164"/>
      <c r="ATU10" s="164"/>
      <c r="ATV10" s="164"/>
      <c r="ATW10" s="164"/>
      <c r="ATX10" s="164"/>
      <c r="ATY10" s="164"/>
      <c r="ATZ10" s="164"/>
      <c r="AUA10" s="164"/>
      <c r="AUB10" s="164"/>
      <c r="AUC10" s="164"/>
      <c r="AUD10" s="164"/>
      <c r="AUE10" s="164"/>
      <c r="AUF10" s="164"/>
      <c r="AUG10" s="164"/>
      <c r="AUH10" s="164"/>
      <c r="AUI10" s="164"/>
      <c r="AUJ10" s="164"/>
      <c r="AUK10" s="164"/>
      <c r="AUL10" s="164"/>
      <c r="AUM10" s="164"/>
      <c r="AUN10" s="164"/>
      <c r="AUO10" s="164"/>
      <c r="AUP10" s="164"/>
      <c r="AUQ10" s="164"/>
      <c r="AUR10" s="164"/>
      <c r="AUS10" s="164"/>
      <c r="AUT10" s="164"/>
      <c r="AUU10" s="164"/>
      <c r="AUV10" s="164"/>
      <c r="AUW10" s="164"/>
      <c r="AUX10" s="164"/>
      <c r="AUY10" s="164"/>
      <c r="AUZ10" s="164"/>
      <c r="AVA10" s="164"/>
      <c r="AVB10" s="164"/>
      <c r="AVC10" s="164"/>
      <c r="AVD10" s="164"/>
      <c r="AVE10" s="164"/>
      <c r="AVF10" s="164"/>
      <c r="AVG10" s="164"/>
      <c r="AVH10" s="164"/>
      <c r="AVI10" s="164"/>
      <c r="AVJ10" s="164"/>
      <c r="AVK10" s="164"/>
      <c r="AVL10" s="164"/>
      <c r="AVM10" s="164"/>
      <c r="AVN10" s="164"/>
      <c r="AVO10" s="164"/>
      <c r="AVP10" s="164"/>
      <c r="AVQ10" s="164"/>
      <c r="AVR10" s="164"/>
      <c r="AVS10" s="164"/>
      <c r="AVT10" s="164"/>
      <c r="AVU10" s="164"/>
      <c r="AVV10" s="164"/>
      <c r="AVW10" s="164"/>
      <c r="AVX10" s="164"/>
      <c r="AVY10" s="164"/>
      <c r="AVZ10" s="164"/>
      <c r="AWA10" s="164"/>
      <c r="AWB10" s="164"/>
      <c r="AWC10" s="164"/>
      <c r="AWD10" s="164"/>
      <c r="AWE10" s="164"/>
      <c r="AWF10" s="164"/>
      <c r="AWG10" s="164"/>
      <c r="AWH10" s="164"/>
      <c r="AWI10" s="164"/>
      <c r="AWJ10" s="164"/>
      <c r="AWK10" s="164"/>
      <c r="AWL10" s="164"/>
      <c r="AWM10" s="164"/>
      <c r="AWN10" s="164"/>
      <c r="AWO10" s="164"/>
      <c r="AWP10" s="164"/>
      <c r="AWQ10" s="164"/>
      <c r="AWR10" s="164"/>
      <c r="AWS10" s="164"/>
      <c r="AWT10" s="164"/>
      <c r="AWU10" s="164"/>
      <c r="AWV10" s="164"/>
      <c r="AWW10" s="164"/>
      <c r="AWX10" s="164"/>
      <c r="AWY10" s="164"/>
      <c r="AWZ10" s="164"/>
      <c r="AXA10" s="164"/>
      <c r="AXB10" s="164"/>
      <c r="AXC10" s="164"/>
      <c r="AXD10" s="164"/>
      <c r="AXE10" s="164"/>
      <c r="AXF10" s="164"/>
      <c r="AXG10" s="164"/>
      <c r="AXH10" s="164"/>
      <c r="AXI10" s="164"/>
      <c r="AXJ10" s="164"/>
      <c r="AXK10" s="164"/>
      <c r="AXL10" s="164"/>
      <c r="AXM10" s="164"/>
      <c r="AXN10" s="164"/>
      <c r="AXO10" s="164"/>
      <c r="AXP10" s="164"/>
      <c r="AXQ10" s="164"/>
      <c r="AXR10" s="164"/>
      <c r="AXS10" s="164"/>
      <c r="AXT10" s="164"/>
      <c r="AXU10" s="164"/>
      <c r="AXV10" s="164"/>
      <c r="AXW10" s="164"/>
      <c r="AXX10" s="164"/>
      <c r="AXY10" s="164"/>
      <c r="AXZ10" s="164"/>
      <c r="AYA10" s="164"/>
      <c r="AYB10" s="164"/>
      <c r="AYC10" s="164"/>
      <c r="AYD10" s="164"/>
      <c r="AYE10" s="164"/>
      <c r="AYF10" s="164"/>
      <c r="AYG10" s="164"/>
      <c r="AYH10" s="164"/>
      <c r="AYI10" s="164"/>
      <c r="AYJ10" s="164"/>
      <c r="AYK10" s="164"/>
      <c r="AYL10" s="164"/>
      <c r="AYM10" s="164"/>
      <c r="AYN10" s="164"/>
      <c r="AYO10" s="164"/>
      <c r="AYP10" s="164"/>
      <c r="AYQ10" s="164"/>
      <c r="AYR10" s="164"/>
      <c r="AYS10" s="164"/>
      <c r="AYT10" s="164"/>
      <c r="AYU10" s="164"/>
      <c r="AYV10" s="164"/>
      <c r="AYW10" s="164"/>
      <c r="AYX10" s="164"/>
      <c r="AYY10" s="164"/>
      <c r="AYZ10" s="164"/>
      <c r="AZA10" s="164"/>
      <c r="AZB10" s="164"/>
      <c r="AZC10" s="164"/>
      <c r="AZD10" s="164"/>
      <c r="AZE10" s="164"/>
      <c r="AZF10" s="164"/>
      <c r="AZG10" s="164"/>
      <c r="AZH10" s="164"/>
      <c r="AZI10" s="164"/>
      <c r="AZJ10" s="164"/>
      <c r="AZK10" s="164"/>
      <c r="AZL10" s="164"/>
      <c r="AZM10" s="164"/>
      <c r="AZN10" s="164"/>
      <c r="AZO10" s="164"/>
      <c r="AZP10" s="164"/>
      <c r="AZQ10" s="164"/>
      <c r="AZR10" s="164"/>
      <c r="AZS10" s="164"/>
      <c r="AZT10" s="164"/>
      <c r="AZU10" s="164"/>
      <c r="AZV10" s="164"/>
      <c r="AZW10" s="164"/>
      <c r="AZX10" s="164"/>
      <c r="AZY10" s="164"/>
      <c r="AZZ10" s="164"/>
      <c r="BAA10" s="164"/>
      <c r="BAB10" s="164"/>
      <c r="BAC10" s="164"/>
      <c r="BAD10" s="164"/>
      <c r="BAE10" s="164"/>
      <c r="BAF10" s="164"/>
      <c r="BAG10" s="164"/>
      <c r="BAH10" s="164"/>
      <c r="BAI10" s="164"/>
      <c r="BAJ10" s="164"/>
      <c r="BAK10" s="164"/>
      <c r="BAL10" s="164"/>
      <c r="BAM10" s="164"/>
      <c r="BAN10" s="164"/>
      <c r="BAO10" s="164"/>
      <c r="BAP10" s="164"/>
      <c r="BAQ10" s="164"/>
      <c r="BAR10" s="164"/>
      <c r="BAS10" s="164"/>
      <c r="BAT10" s="164"/>
      <c r="BAU10" s="164"/>
      <c r="BAV10" s="164"/>
      <c r="BAW10" s="164"/>
      <c r="BAX10" s="164"/>
      <c r="BAY10" s="164"/>
      <c r="BAZ10" s="164"/>
      <c r="BBA10" s="164"/>
      <c r="BBB10" s="164"/>
      <c r="BBC10" s="164"/>
      <c r="BBD10" s="164"/>
      <c r="BBE10" s="164"/>
      <c r="BBF10" s="164"/>
      <c r="BBG10" s="164"/>
      <c r="BBH10" s="164"/>
      <c r="BBI10" s="164"/>
      <c r="BBJ10" s="164"/>
      <c r="BBK10" s="164"/>
      <c r="BBL10" s="164"/>
      <c r="BBM10" s="164"/>
      <c r="BBN10" s="164"/>
      <c r="BBO10" s="164"/>
      <c r="BBP10" s="164"/>
      <c r="BBQ10" s="164"/>
      <c r="BBR10" s="164"/>
      <c r="BBS10" s="164"/>
      <c r="BBT10" s="164"/>
      <c r="BBU10" s="164"/>
      <c r="BBV10" s="164"/>
      <c r="BBW10" s="164"/>
      <c r="BBX10" s="164"/>
      <c r="BBY10" s="164"/>
      <c r="BBZ10" s="164"/>
      <c r="BCA10" s="164"/>
      <c r="BCB10" s="164"/>
      <c r="BCC10" s="164"/>
      <c r="BCD10" s="164"/>
      <c r="BCE10" s="164"/>
      <c r="BCF10" s="164"/>
      <c r="BCG10" s="164"/>
      <c r="BCH10" s="164"/>
      <c r="BCI10" s="164"/>
      <c r="BCJ10" s="164"/>
      <c r="BCK10" s="164"/>
      <c r="BCL10" s="164"/>
      <c r="BCM10" s="164"/>
      <c r="BCN10" s="164"/>
      <c r="BCO10" s="164"/>
      <c r="BCP10" s="164"/>
      <c r="BCQ10" s="164"/>
      <c r="BCR10" s="164"/>
      <c r="BCS10" s="164"/>
      <c r="BCT10" s="164"/>
      <c r="BCU10" s="164"/>
      <c r="BCV10" s="164"/>
      <c r="BCW10" s="164"/>
      <c r="BCX10" s="164"/>
      <c r="BCY10" s="164"/>
      <c r="BCZ10" s="164"/>
      <c r="BDA10" s="164"/>
      <c r="BDB10" s="164"/>
      <c r="BDC10" s="164"/>
      <c r="BDD10" s="164"/>
      <c r="BDE10" s="164"/>
      <c r="BDF10" s="164"/>
      <c r="BDG10" s="164"/>
      <c r="BDH10" s="164"/>
      <c r="BDI10" s="164"/>
      <c r="BDJ10" s="164"/>
      <c r="BDK10" s="164"/>
      <c r="BDL10" s="164"/>
      <c r="BDM10" s="164"/>
      <c r="BDN10" s="164"/>
      <c r="BDO10" s="164"/>
      <c r="BDP10" s="164"/>
      <c r="BDQ10" s="164"/>
      <c r="BDR10" s="164"/>
      <c r="BDS10" s="164"/>
      <c r="BDT10" s="164"/>
      <c r="BDU10" s="164"/>
      <c r="BDV10" s="164"/>
      <c r="BDW10" s="164"/>
      <c r="BDX10" s="164"/>
      <c r="BDY10" s="164"/>
      <c r="BDZ10" s="164"/>
      <c r="BEA10" s="164"/>
      <c r="BEB10" s="164"/>
      <c r="BEC10" s="164"/>
      <c r="BED10" s="164"/>
      <c r="BEE10" s="164"/>
      <c r="BEF10" s="164"/>
      <c r="BEG10" s="164"/>
      <c r="BEH10" s="164"/>
      <c r="BEI10" s="164"/>
      <c r="BEJ10" s="164"/>
      <c r="BEK10" s="164"/>
      <c r="BEL10" s="164"/>
      <c r="BEM10" s="164"/>
      <c r="BEN10" s="164"/>
      <c r="BEO10" s="164"/>
      <c r="BEP10" s="164"/>
      <c r="BEQ10" s="164"/>
      <c r="BER10" s="164"/>
      <c r="BES10" s="164"/>
      <c r="BET10" s="164"/>
      <c r="BEU10" s="164"/>
      <c r="BEV10" s="164"/>
      <c r="BEW10" s="164"/>
      <c r="BEX10" s="164"/>
      <c r="BEY10" s="164"/>
      <c r="BEZ10" s="164"/>
      <c r="BFA10" s="164"/>
      <c r="BFB10" s="164"/>
      <c r="BFC10" s="164"/>
      <c r="BFD10" s="164"/>
      <c r="BFE10" s="164"/>
      <c r="BFF10" s="164"/>
      <c r="BFG10" s="164"/>
      <c r="BFH10" s="164"/>
      <c r="BFI10" s="164"/>
      <c r="BFJ10" s="164"/>
      <c r="BFK10" s="164"/>
      <c r="BFL10" s="164"/>
      <c r="BFM10" s="164"/>
      <c r="BFN10" s="164"/>
      <c r="BFO10" s="164"/>
      <c r="BFP10" s="164"/>
      <c r="BFQ10" s="164"/>
      <c r="BFR10" s="164"/>
      <c r="BFS10" s="164"/>
      <c r="BFT10" s="164"/>
      <c r="BFU10" s="164"/>
      <c r="BFV10" s="164"/>
      <c r="BFW10" s="164"/>
      <c r="BFX10" s="164"/>
      <c r="BFY10" s="164"/>
      <c r="BFZ10" s="164"/>
      <c r="BGA10" s="164"/>
      <c r="BGB10" s="164"/>
      <c r="BGC10" s="164"/>
      <c r="BGD10" s="164"/>
      <c r="BGE10" s="164"/>
      <c r="BGF10" s="164"/>
      <c r="BGG10" s="164"/>
      <c r="BGH10" s="164"/>
      <c r="BGI10" s="164"/>
      <c r="BGJ10" s="164"/>
      <c r="BGK10" s="164"/>
      <c r="BGL10" s="164"/>
      <c r="BGM10" s="164"/>
      <c r="BGN10" s="164"/>
      <c r="BGO10" s="164"/>
      <c r="BGP10" s="164"/>
      <c r="BGQ10" s="164"/>
      <c r="BGR10" s="164"/>
      <c r="BGS10" s="164"/>
      <c r="BGT10" s="164"/>
      <c r="BGU10" s="164"/>
      <c r="BGV10" s="164"/>
      <c r="BGW10" s="164"/>
      <c r="BGX10" s="164"/>
      <c r="BGY10" s="164"/>
      <c r="BGZ10" s="164"/>
      <c r="BHA10" s="164"/>
      <c r="BHB10" s="164"/>
      <c r="BHC10" s="164"/>
      <c r="BHD10" s="164"/>
      <c r="BHE10" s="164"/>
      <c r="BHF10" s="164"/>
      <c r="BHG10" s="164"/>
      <c r="BHH10" s="164"/>
      <c r="BHI10" s="164"/>
      <c r="BHJ10" s="164"/>
      <c r="BHK10" s="164"/>
      <c r="BHL10" s="164"/>
      <c r="BHM10" s="164"/>
      <c r="BHN10" s="164"/>
      <c r="BHO10" s="164"/>
      <c r="BHP10" s="164"/>
      <c r="BHQ10" s="164"/>
      <c r="BHR10" s="164"/>
      <c r="BHS10" s="164"/>
      <c r="BHT10" s="164"/>
      <c r="BHU10" s="164"/>
      <c r="BHV10" s="164"/>
      <c r="BHW10" s="164"/>
      <c r="BHX10" s="164"/>
      <c r="BHY10" s="164"/>
      <c r="BHZ10" s="164"/>
      <c r="BIA10" s="164"/>
      <c r="BIB10" s="164"/>
      <c r="BIC10" s="164"/>
      <c r="BID10" s="164"/>
      <c r="BIE10" s="164"/>
      <c r="BIF10" s="164"/>
      <c r="BIG10" s="164"/>
      <c r="BIH10" s="164"/>
      <c r="BII10" s="164"/>
      <c r="BIJ10" s="164"/>
      <c r="BIK10" s="164"/>
      <c r="BIL10" s="164"/>
      <c r="BIM10" s="164"/>
      <c r="BIN10" s="164"/>
      <c r="BIO10" s="164"/>
      <c r="BIP10" s="164"/>
      <c r="BIQ10" s="164"/>
      <c r="BIR10" s="164"/>
      <c r="BIS10" s="164"/>
      <c r="BIT10" s="164"/>
      <c r="BIU10" s="164"/>
      <c r="BIV10" s="164"/>
      <c r="BIW10" s="164"/>
      <c r="BIX10" s="164"/>
      <c r="BIY10" s="164"/>
      <c r="BIZ10" s="164"/>
      <c r="BJA10" s="164"/>
      <c r="BJB10" s="164"/>
      <c r="BJC10" s="164"/>
      <c r="BJD10" s="164"/>
      <c r="BJE10" s="164"/>
      <c r="BJF10" s="164"/>
      <c r="BJG10" s="164"/>
      <c r="BJH10" s="164"/>
      <c r="BJI10" s="164"/>
      <c r="BJJ10" s="164"/>
      <c r="BJK10" s="164"/>
      <c r="BJL10" s="164"/>
      <c r="BJM10" s="164"/>
      <c r="BJN10" s="164"/>
      <c r="BJO10" s="164"/>
      <c r="BJP10" s="164"/>
      <c r="BJQ10" s="164"/>
      <c r="BJR10" s="164"/>
      <c r="BJS10" s="164"/>
      <c r="BJT10" s="164"/>
      <c r="BJU10" s="164"/>
      <c r="BJV10" s="164"/>
      <c r="BJW10" s="164"/>
      <c r="BJX10" s="164"/>
      <c r="BJY10" s="164"/>
      <c r="BJZ10" s="164"/>
      <c r="BKA10" s="164"/>
      <c r="BKB10" s="164"/>
      <c r="BKC10" s="164"/>
      <c r="BKD10" s="164"/>
      <c r="BKE10" s="164"/>
      <c r="BKF10" s="164"/>
      <c r="BKG10" s="164"/>
      <c r="BKH10" s="164"/>
      <c r="BKI10" s="164"/>
      <c r="BKJ10" s="164"/>
      <c r="BKK10" s="164"/>
      <c r="BKL10" s="164"/>
      <c r="BKM10" s="164"/>
      <c r="BKN10" s="164"/>
      <c r="BKO10" s="164"/>
      <c r="BKP10" s="164"/>
      <c r="BKQ10" s="164"/>
      <c r="BKR10" s="164"/>
      <c r="BKS10" s="164"/>
      <c r="BKT10" s="164"/>
      <c r="BKU10" s="164"/>
      <c r="BKV10" s="164"/>
      <c r="BKW10" s="164"/>
      <c r="BKX10" s="164"/>
      <c r="BKY10" s="164"/>
      <c r="BKZ10" s="164"/>
      <c r="BLA10" s="164"/>
      <c r="BLB10" s="164"/>
      <c r="BLC10" s="164"/>
      <c r="BLD10" s="164"/>
      <c r="BLE10" s="164"/>
      <c r="BLF10" s="164"/>
      <c r="BLG10" s="164"/>
      <c r="BLH10" s="164"/>
      <c r="BLI10" s="164"/>
      <c r="BLJ10" s="164"/>
      <c r="BLK10" s="164"/>
      <c r="BLL10" s="164"/>
      <c r="BLM10" s="164"/>
      <c r="BLN10" s="164"/>
      <c r="BLO10" s="164"/>
      <c r="BLP10" s="164"/>
      <c r="BLQ10" s="164"/>
      <c r="BLR10" s="164"/>
      <c r="BLS10" s="164"/>
      <c r="BLT10" s="164"/>
      <c r="BLU10" s="164"/>
      <c r="BLV10" s="164"/>
      <c r="BLW10" s="164"/>
      <c r="BLX10" s="164"/>
      <c r="BLY10" s="164"/>
      <c r="BLZ10" s="164"/>
      <c r="BMA10" s="164"/>
      <c r="BMB10" s="164"/>
      <c r="BMC10" s="164"/>
      <c r="BMD10" s="164"/>
      <c r="BME10" s="164"/>
      <c r="BMF10" s="164"/>
      <c r="BMG10" s="164"/>
      <c r="BMH10" s="164"/>
      <c r="BMI10" s="164"/>
      <c r="BMJ10" s="164"/>
      <c r="BMK10" s="164"/>
      <c r="BML10" s="164"/>
      <c r="BMM10" s="164"/>
      <c r="BMN10" s="164"/>
      <c r="BMO10" s="164"/>
      <c r="BMP10" s="164"/>
      <c r="BMQ10" s="164"/>
      <c r="BMR10" s="164"/>
      <c r="BMS10" s="164"/>
      <c r="BMT10" s="164"/>
      <c r="BMU10" s="164"/>
      <c r="BMV10" s="164"/>
      <c r="BMW10" s="164"/>
      <c r="BMX10" s="164"/>
      <c r="BMY10" s="164"/>
      <c r="BMZ10" s="164"/>
      <c r="BNA10" s="164"/>
      <c r="BNB10" s="164"/>
      <c r="BNC10" s="164"/>
      <c r="BND10" s="164"/>
      <c r="BNE10" s="164"/>
      <c r="BNF10" s="164"/>
      <c r="BNG10" s="164"/>
      <c r="BNH10" s="164"/>
      <c r="BNI10" s="164"/>
      <c r="BNJ10" s="164"/>
      <c r="BNK10" s="164"/>
      <c r="BNL10" s="164"/>
      <c r="BNM10" s="164"/>
      <c r="BNN10" s="164"/>
      <c r="BNO10" s="164"/>
      <c r="BNP10" s="164"/>
      <c r="BNQ10" s="164"/>
      <c r="BNR10" s="164"/>
      <c r="BNS10" s="164"/>
      <c r="BNT10" s="164"/>
      <c r="BNU10" s="164"/>
      <c r="BNV10" s="164"/>
      <c r="BNW10" s="164"/>
      <c r="BNX10" s="164"/>
      <c r="BNY10" s="164"/>
      <c r="BNZ10" s="164"/>
      <c r="BOA10" s="164"/>
      <c r="BOB10" s="164"/>
      <c r="BOC10" s="164"/>
      <c r="BOD10" s="164"/>
      <c r="BOE10" s="164"/>
      <c r="BOF10" s="164"/>
      <c r="BOG10" s="164"/>
      <c r="BOH10" s="164"/>
      <c r="BOI10" s="164"/>
      <c r="BOJ10" s="164"/>
      <c r="BOK10" s="164"/>
      <c r="BOL10" s="164"/>
      <c r="BOM10" s="164"/>
      <c r="BON10" s="164"/>
      <c r="BOO10" s="164"/>
      <c r="BOP10" s="164"/>
      <c r="BOQ10" s="164"/>
      <c r="BOR10" s="164"/>
      <c r="BOS10" s="164"/>
      <c r="BOT10" s="164"/>
      <c r="BOU10" s="164"/>
      <c r="BOV10" s="164"/>
      <c r="BOW10" s="164"/>
      <c r="BOX10" s="164"/>
      <c r="BOY10" s="164"/>
      <c r="BOZ10" s="164"/>
      <c r="BPA10" s="164"/>
      <c r="BPB10" s="164"/>
      <c r="BPC10" s="164"/>
      <c r="BPD10" s="164"/>
      <c r="BPE10" s="164"/>
      <c r="BPF10" s="164"/>
      <c r="BPG10" s="164"/>
      <c r="BPH10" s="164"/>
      <c r="BPI10" s="164"/>
      <c r="BPJ10" s="164"/>
      <c r="BPK10" s="164"/>
      <c r="BPL10" s="164"/>
      <c r="BPM10" s="164"/>
      <c r="BPN10" s="164"/>
      <c r="BPO10" s="164"/>
      <c r="BPP10" s="164"/>
      <c r="BPQ10" s="164"/>
      <c r="BPR10" s="164"/>
      <c r="BPS10" s="164"/>
      <c r="BPT10" s="164"/>
      <c r="BPU10" s="164"/>
      <c r="BPV10" s="164"/>
      <c r="BPW10" s="164"/>
      <c r="BPX10" s="164"/>
      <c r="BPY10" s="164"/>
      <c r="BPZ10" s="164"/>
      <c r="BQA10" s="164"/>
      <c r="BQB10" s="164"/>
      <c r="BQC10" s="164"/>
      <c r="BQD10" s="164"/>
      <c r="BQE10" s="164"/>
      <c r="BQF10" s="164"/>
      <c r="BQG10" s="164"/>
      <c r="BQH10" s="164"/>
      <c r="BQI10" s="164"/>
      <c r="BQJ10" s="164"/>
      <c r="BQK10" s="164"/>
      <c r="BQL10" s="164"/>
      <c r="BQM10" s="164"/>
      <c r="BQN10" s="164"/>
      <c r="BQO10" s="164"/>
      <c r="BQP10" s="164"/>
      <c r="BQQ10" s="164"/>
      <c r="BQR10" s="164"/>
      <c r="BQS10" s="164"/>
      <c r="BQT10" s="164"/>
      <c r="BQU10" s="164"/>
      <c r="BQV10" s="164"/>
      <c r="BQW10" s="164"/>
      <c r="BQX10" s="164"/>
      <c r="BQY10" s="164"/>
      <c r="BQZ10" s="164"/>
      <c r="BRA10" s="164"/>
      <c r="BRB10" s="164"/>
      <c r="BRC10" s="164"/>
      <c r="BRD10" s="164"/>
      <c r="BRE10" s="164"/>
      <c r="BRF10" s="164"/>
      <c r="BRG10" s="164"/>
      <c r="BRH10" s="164"/>
      <c r="BRI10" s="164"/>
      <c r="BRJ10" s="164"/>
      <c r="BRK10" s="164"/>
      <c r="BRL10" s="164"/>
      <c r="BRM10" s="164"/>
      <c r="BRN10" s="164"/>
      <c r="BRO10" s="164"/>
      <c r="BRP10" s="164"/>
      <c r="BRQ10" s="164"/>
      <c r="BRR10" s="164"/>
      <c r="BRS10" s="164"/>
      <c r="BRT10" s="164"/>
      <c r="BRU10" s="164"/>
      <c r="BRV10" s="164"/>
      <c r="BRW10" s="164"/>
      <c r="BRX10" s="164"/>
      <c r="BRY10" s="164"/>
      <c r="BRZ10" s="164"/>
      <c r="BSA10" s="164"/>
      <c r="BSB10" s="164"/>
      <c r="BSC10" s="164"/>
      <c r="BSD10" s="164"/>
      <c r="BSE10" s="164"/>
      <c r="BSF10" s="164"/>
      <c r="BSG10" s="164"/>
      <c r="BSH10" s="164"/>
      <c r="BSI10" s="164"/>
      <c r="BSJ10" s="164"/>
      <c r="BSK10" s="164"/>
      <c r="BSL10" s="164"/>
      <c r="BSM10" s="164"/>
      <c r="BSN10" s="164"/>
      <c r="BSO10" s="164"/>
      <c r="BSP10" s="164"/>
      <c r="BSQ10" s="164"/>
      <c r="BSR10" s="164"/>
      <c r="BSS10" s="164"/>
      <c r="BST10" s="164"/>
      <c r="BSU10" s="164"/>
      <c r="BSV10" s="164"/>
      <c r="BSW10" s="164"/>
      <c r="BSX10" s="164"/>
      <c r="BSY10" s="164"/>
      <c r="BSZ10" s="164"/>
      <c r="BTA10" s="164"/>
      <c r="BTB10" s="164"/>
      <c r="BTC10" s="164"/>
      <c r="BTD10" s="164"/>
      <c r="BTE10" s="164"/>
      <c r="BTF10" s="164"/>
      <c r="BTG10" s="164"/>
      <c r="BTH10" s="164"/>
      <c r="BTI10" s="164"/>
      <c r="BTJ10" s="164"/>
      <c r="BTK10" s="164"/>
      <c r="BTL10" s="164"/>
      <c r="BTM10" s="164"/>
      <c r="BTN10" s="164"/>
      <c r="BTO10" s="164"/>
      <c r="BTP10" s="164"/>
      <c r="BTQ10" s="164"/>
      <c r="BTR10" s="164"/>
      <c r="BTS10" s="164"/>
      <c r="BTT10" s="164"/>
      <c r="BTU10" s="164"/>
      <c r="BTV10" s="164"/>
      <c r="BTW10" s="164"/>
      <c r="BTX10" s="164"/>
      <c r="BTY10" s="164"/>
      <c r="BTZ10" s="164"/>
      <c r="BUA10" s="164"/>
      <c r="BUB10" s="164"/>
      <c r="BUC10" s="164"/>
      <c r="BUD10" s="164"/>
      <c r="BUE10" s="164"/>
      <c r="BUF10" s="164"/>
      <c r="BUG10" s="164"/>
      <c r="BUH10" s="164"/>
      <c r="BUI10" s="164"/>
      <c r="BUJ10" s="164"/>
      <c r="BUK10" s="164"/>
      <c r="BUL10" s="164"/>
      <c r="BUM10" s="164"/>
      <c r="BUN10" s="164"/>
      <c r="BUO10" s="164"/>
      <c r="BUP10" s="164"/>
      <c r="BUQ10" s="164"/>
      <c r="BUR10" s="164"/>
      <c r="BUS10" s="164"/>
      <c r="BUT10" s="164"/>
      <c r="BUU10" s="164"/>
      <c r="BUV10" s="164"/>
      <c r="BUW10" s="164"/>
      <c r="BUX10" s="164"/>
      <c r="BUY10" s="164"/>
      <c r="BUZ10" s="164"/>
      <c r="BVA10" s="164"/>
      <c r="BVB10" s="164"/>
      <c r="BVC10" s="164"/>
      <c r="BVD10" s="164"/>
      <c r="BVE10" s="164"/>
      <c r="BVF10" s="164"/>
      <c r="BVG10" s="164"/>
      <c r="BVH10" s="164"/>
      <c r="BVI10" s="164"/>
      <c r="BVJ10" s="164"/>
      <c r="BVK10" s="164"/>
      <c r="BVL10" s="164"/>
      <c r="BVM10" s="164"/>
      <c r="BVN10" s="164"/>
      <c r="BVO10" s="164"/>
      <c r="BVP10" s="164"/>
      <c r="BVQ10" s="164"/>
      <c r="BVR10" s="164"/>
      <c r="BVS10" s="164"/>
      <c r="BVT10" s="164"/>
      <c r="BVU10" s="164"/>
      <c r="BVV10" s="164"/>
      <c r="BVW10" s="164"/>
      <c r="BVX10" s="164"/>
      <c r="BVY10" s="164"/>
      <c r="BVZ10" s="164"/>
      <c r="BWA10" s="164"/>
      <c r="BWB10" s="164"/>
      <c r="BWC10" s="164"/>
      <c r="BWD10" s="164"/>
      <c r="BWE10" s="164"/>
      <c r="BWF10" s="164"/>
      <c r="BWG10" s="164"/>
      <c r="BWH10" s="164"/>
      <c r="BWI10" s="164"/>
      <c r="BWJ10" s="164"/>
      <c r="BWK10" s="164"/>
      <c r="BWL10" s="164"/>
      <c r="BWM10" s="164"/>
      <c r="BWN10" s="164"/>
      <c r="BWO10" s="164"/>
      <c r="BWP10" s="164"/>
      <c r="BWQ10" s="164"/>
      <c r="BWR10" s="164"/>
      <c r="BWS10" s="164"/>
      <c r="BWT10" s="164"/>
      <c r="BWU10" s="164"/>
      <c r="BWV10" s="164"/>
      <c r="BWW10" s="164"/>
      <c r="BWX10" s="164"/>
      <c r="BWY10" s="164"/>
      <c r="BWZ10" s="164"/>
      <c r="BXA10" s="164"/>
      <c r="BXB10" s="164"/>
      <c r="BXC10" s="164"/>
      <c r="BXD10" s="164"/>
      <c r="BXE10" s="164"/>
      <c r="BXF10" s="164"/>
      <c r="BXG10" s="164"/>
      <c r="BXH10" s="164"/>
      <c r="BXI10" s="164"/>
      <c r="BXJ10" s="164"/>
      <c r="BXK10" s="164"/>
      <c r="BXL10" s="164"/>
      <c r="BXM10" s="164"/>
      <c r="BXN10" s="164"/>
      <c r="BXO10" s="164"/>
      <c r="BXP10" s="164"/>
      <c r="BXQ10" s="164"/>
      <c r="BXR10" s="164"/>
      <c r="BXS10" s="164"/>
      <c r="BXT10" s="164"/>
      <c r="BXU10" s="164"/>
      <c r="BXV10" s="164"/>
      <c r="BXW10" s="164"/>
      <c r="BXX10" s="164"/>
      <c r="BXY10" s="164"/>
      <c r="BXZ10" s="164"/>
      <c r="BYA10" s="164"/>
      <c r="BYB10" s="164"/>
      <c r="BYC10" s="164"/>
      <c r="BYD10" s="164"/>
      <c r="BYE10" s="164"/>
      <c r="BYF10" s="164"/>
      <c r="BYG10" s="164"/>
      <c r="BYH10" s="164"/>
      <c r="BYI10" s="164"/>
      <c r="BYJ10" s="164"/>
      <c r="BYK10" s="164"/>
      <c r="BYL10" s="164"/>
      <c r="BYM10" s="164"/>
      <c r="BYN10" s="164"/>
      <c r="BYO10" s="164"/>
      <c r="BYP10" s="164"/>
      <c r="BYQ10" s="164"/>
      <c r="BYR10" s="164"/>
      <c r="BYS10" s="164"/>
      <c r="BYT10" s="164"/>
      <c r="BYU10" s="164"/>
      <c r="BYV10" s="164"/>
      <c r="BYW10" s="164"/>
      <c r="BYX10" s="164"/>
      <c r="BYY10" s="164"/>
      <c r="BYZ10" s="164"/>
      <c r="BZA10" s="164"/>
      <c r="BZB10" s="164"/>
      <c r="BZC10" s="164"/>
      <c r="BZD10" s="164"/>
      <c r="BZE10" s="164"/>
      <c r="BZF10" s="164"/>
      <c r="BZG10" s="164"/>
      <c r="BZH10" s="164"/>
      <c r="BZI10" s="164"/>
      <c r="BZJ10" s="164"/>
      <c r="BZK10" s="164"/>
      <c r="BZL10" s="164"/>
      <c r="BZM10" s="164"/>
      <c r="BZN10" s="164"/>
      <c r="BZO10" s="164"/>
      <c r="BZP10" s="164"/>
      <c r="BZQ10" s="164"/>
      <c r="BZR10" s="164"/>
      <c r="BZS10" s="164"/>
      <c r="BZT10" s="164"/>
      <c r="BZU10" s="164"/>
      <c r="BZV10" s="164"/>
      <c r="BZW10" s="164"/>
      <c r="BZX10" s="164"/>
      <c r="BZY10" s="164"/>
      <c r="BZZ10" s="164"/>
      <c r="CAA10" s="164"/>
      <c r="CAB10" s="164"/>
      <c r="CAC10" s="164"/>
      <c r="CAD10" s="164"/>
      <c r="CAE10" s="164"/>
      <c r="CAF10" s="164"/>
      <c r="CAG10" s="164"/>
      <c r="CAH10" s="164"/>
      <c r="CAI10" s="164"/>
      <c r="CAJ10" s="164"/>
      <c r="CAK10" s="164"/>
      <c r="CAL10" s="164"/>
      <c r="CAM10" s="164"/>
      <c r="CAN10" s="164"/>
      <c r="CAO10" s="164"/>
      <c r="CAP10" s="164"/>
      <c r="CAQ10" s="164"/>
      <c r="CAR10" s="164"/>
      <c r="CAS10" s="164"/>
      <c r="CAT10" s="164"/>
      <c r="CAU10" s="164"/>
      <c r="CAV10" s="164"/>
      <c r="CAW10" s="164"/>
      <c r="CAX10" s="164"/>
      <c r="CAY10" s="164"/>
      <c r="CAZ10" s="164"/>
      <c r="CBA10" s="164"/>
      <c r="CBB10" s="164"/>
      <c r="CBC10" s="164"/>
      <c r="CBD10" s="164"/>
      <c r="CBE10" s="164"/>
      <c r="CBF10" s="164"/>
      <c r="CBG10" s="164"/>
      <c r="CBH10" s="164"/>
      <c r="CBI10" s="164"/>
      <c r="CBJ10" s="164"/>
      <c r="CBK10" s="164"/>
      <c r="CBL10" s="164"/>
      <c r="CBM10" s="164"/>
      <c r="CBN10" s="164"/>
      <c r="CBO10" s="164"/>
      <c r="CBP10" s="164"/>
      <c r="CBQ10" s="164"/>
      <c r="CBR10" s="164"/>
      <c r="CBS10" s="164"/>
      <c r="CBT10" s="164"/>
      <c r="CBU10" s="164"/>
      <c r="CBV10" s="164"/>
      <c r="CBW10" s="164"/>
      <c r="CBX10" s="164"/>
      <c r="CBY10" s="164"/>
      <c r="CBZ10" s="164"/>
      <c r="CCA10" s="164"/>
      <c r="CCB10" s="164"/>
      <c r="CCC10" s="164"/>
      <c r="CCD10" s="164"/>
      <c r="CCE10" s="164"/>
      <c r="CCF10" s="164"/>
      <c r="CCG10" s="164"/>
      <c r="CCH10" s="164"/>
      <c r="CCI10" s="164"/>
      <c r="CCJ10" s="164"/>
      <c r="CCK10" s="164"/>
      <c r="CCL10" s="164"/>
      <c r="CCM10" s="164"/>
      <c r="CCN10" s="164"/>
      <c r="CCO10" s="164"/>
      <c r="CCP10" s="164"/>
      <c r="CCQ10" s="164"/>
      <c r="CCR10" s="164"/>
      <c r="CCS10" s="164"/>
      <c r="CCT10" s="164"/>
      <c r="CCU10" s="164"/>
      <c r="CCV10" s="164"/>
      <c r="CCW10" s="164"/>
      <c r="CCX10" s="164"/>
      <c r="CCY10" s="164"/>
      <c r="CCZ10" s="164"/>
      <c r="CDA10" s="164"/>
      <c r="CDB10" s="164"/>
      <c r="CDC10" s="164"/>
      <c r="CDD10" s="164"/>
      <c r="CDE10" s="164"/>
      <c r="CDF10" s="164"/>
      <c r="CDG10" s="164"/>
      <c r="CDH10" s="164"/>
      <c r="CDI10" s="164"/>
      <c r="CDJ10" s="164"/>
      <c r="CDK10" s="164"/>
      <c r="CDL10" s="164"/>
      <c r="CDM10" s="164"/>
      <c r="CDN10" s="164"/>
      <c r="CDO10" s="164"/>
      <c r="CDP10" s="164"/>
      <c r="CDQ10" s="164"/>
      <c r="CDR10" s="164"/>
      <c r="CDS10" s="164"/>
      <c r="CDT10" s="164"/>
      <c r="CDU10" s="164"/>
      <c r="CDV10" s="164"/>
      <c r="CDW10" s="164"/>
      <c r="CDX10" s="164"/>
      <c r="CDY10" s="164"/>
      <c r="CDZ10" s="164"/>
      <c r="CEA10" s="164"/>
      <c r="CEB10" s="164"/>
      <c r="CEC10" s="164"/>
      <c r="CED10" s="164"/>
      <c r="CEE10" s="164"/>
      <c r="CEF10" s="164"/>
      <c r="CEG10" s="164"/>
      <c r="CEH10" s="164"/>
      <c r="CEI10" s="164"/>
      <c r="CEJ10" s="164"/>
      <c r="CEK10" s="164"/>
      <c r="CEL10" s="164"/>
      <c r="CEM10" s="164"/>
      <c r="CEN10" s="164"/>
      <c r="CEO10" s="164"/>
      <c r="CEP10" s="164"/>
      <c r="CEQ10" s="164"/>
      <c r="CER10" s="164"/>
      <c r="CES10" s="164"/>
      <c r="CET10" s="164"/>
      <c r="CEU10" s="164"/>
      <c r="CEV10" s="164"/>
      <c r="CEW10" s="164"/>
      <c r="CEX10" s="164"/>
      <c r="CEY10" s="164"/>
      <c r="CEZ10" s="164"/>
      <c r="CFA10" s="164"/>
      <c r="CFB10" s="164"/>
      <c r="CFC10" s="164"/>
      <c r="CFD10" s="164"/>
      <c r="CFE10" s="164"/>
      <c r="CFF10" s="164"/>
      <c r="CFG10" s="164"/>
      <c r="CFH10" s="164"/>
      <c r="CFI10" s="164"/>
      <c r="CFJ10" s="164"/>
      <c r="CFK10" s="164"/>
      <c r="CFL10" s="164"/>
      <c r="CFM10" s="164"/>
      <c r="CFN10" s="164"/>
      <c r="CFO10" s="164"/>
      <c r="CFP10" s="164"/>
      <c r="CFQ10" s="164"/>
      <c r="CFR10" s="164"/>
      <c r="CFS10" s="164"/>
      <c r="CFT10" s="164"/>
      <c r="CFU10" s="164"/>
      <c r="CFV10" s="164"/>
      <c r="CFW10" s="164"/>
      <c r="CFX10" s="164"/>
      <c r="CFY10" s="164"/>
      <c r="CFZ10" s="164"/>
      <c r="CGA10" s="164"/>
      <c r="CGB10" s="164"/>
      <c r="CGC10" s="164"/>
      <c r="CGD10" s="164"/>
      <c r="CGE10" s="164"/>
      <c r="CGF10" s="164"/>
      <c r="CGG10" s="164"/>
      <c r="CGH10" s="164"/>
      <c r="CGI10" s="164"/>
      <c r="CGJ10" s="164"/>
      <c r="CGK10" s="164"/>
      <c r="CGL10" s="164"/>
      <c r="CGM10" s="164"/>
      <c r="CGN10" s="164"/>
      <c r="CGO10" s="164"/>
      <c r="CGP10" s="164"/>
      <c r="CGQ10" s="164"/>
      <c r="CGR10" s="164"/>
      <c r="CGS10" s="164"/>
      <c r="CGT10" s="164"/>
      <c r="CGU10" s="164"/>
      <c r="CGV10" s="164"/>
      <c r="CGW10" s="164"/>
      <c r="CGX10" s="164"/>
      <c r="CGY10" s="164"/>
      <c r="CGZ10" s="164"/>
      <c r="CHA10" s="164"/>
      <c r="CHB10" s="164"/>
      <c r="CHC10" s="164"/>
      <c r="CHD10" s="164"/>
      <c r="CHE10" s="164"/>
      <c r="CHF10" s="164"/>
      <c r="CHG10" s="164"/>
      <c r="CHH10" s="164"/>
      <c r="CHI10" s="164"/>
      <c r="CHJ10" s="164"/>
      <c r="CHK10" s="164"/>
      <c r="CHL10" s="164"/>
      <c r="CHM10" s="164"/>
      <c r="CHN10" s="164"/>
      <c r="CHO10" s="164"/>
      <c r="CHP10" s="164"/>
      <c r="CHQ10" s="164"/>
      <c r="CHR10" s="164"/>
      <c r="CHS10" s="164"/>
      <c r="CHT10" s="164"/>
      <c r="CHU10" s="164"/>
      <c r="CHV10" s="164"/>
      <c r="CHW10" s="164"/>
      <c r="CHX10" s="164"/>
      <c r="CHY10" s="164"/>
      <c r="CHZ10" s="164"/>
      <c r="CIA10" s="164"/>
      <c r="CIB10" s="164"/>
      <c r="CIC10" s="164"/>
      <c r="CID10" s="164"/>
      <c r="CIE10" s="164"/>
      <c r="CIF10" s="164"/>
      <c r="CIG10" s="164"/>
      <c r="CIH10" s="164"/>
      <c r="CII10" s="164"/>
      <c r="CIJ10" s="164"/>
      <c r="CIK10" s="164"/>
      <c r="CIL10" s="164"/>
      <c r="CIM10" s="164"/>
      <c r="CIN10" s="164"/>
      <c r="CIO10" s="164"/>
      <c r="CIP10" s="164"/>
      <c r="CIQ10" s="164"/>
      <c r="CIR10" s="164"/>
      <c r="CIS10" s="164"/>
      <c r="CIT10" s="164"/>
      <c r="CIU10" s="164"/>
      <c r="CIV10" s="164"/>
      <c r="CIW10" s="164"/>
      <c r="CIX10" s="164"/>
      <c r="CIY10" s="164"/>
      <c r="CIZ10" s="164"/>
      <c r="CJA10" s="164"/>
      <c r="CJB10" s="164"/>
      <c r="CJC10" s="164"/>
      <c r="CJD10" s="164"/>
      <c r="CJE10" s="164"/>
      <c r="CJF10" s="164"/>
      <c r="CJG10" s="164"/>
      <c r="CJH10" s="164"/>
      <c r="CJI10" s="164"/>
      <c r="CJJ10" s="164"/>
      <c r="CJK10" s="164"/>
      <c r="CJL10" s="164"/>
      <c r="CJM10" s="164"/>
      <c r="CJN10" s="164"/>
      <c r="CJO10" s="164"/>
      <c r="CJP10" s="164"/>
      <c r="CJQ10" s="164"/>
      <c r="CJR10" s="164"/>
      <c r="CJS10" s="164"/>
      <c r="CJT10" s="164"/>
      <c r="CJU10" s="164"/>
      <c r="CJV10" s="164"/>
      <c r="CJW10" s="164"/>
      <c r="CJX10" s="164"/>
      <c r="CJY10" s="164"/>
      <c r="CJZ10" s="164"/>
      <c r="CKA10" s="164"/>
      <c r="CKB10" s="164"/>
      <c r="CKC10" s="164"/>
      <c r="CKD10" s="164"/>
      <c r="CKE10" s="164"/>
      <c r="CKF10" s="164"/>
      <c r="CKG10" s="164"/>
      <c r="CKH10" s="164"/>
      <c r="CKI10" s="164"/>
      <c r="CKJ10" s="164"/>
      <c r="CKK10" s="164"/>
      <c r="CKL10" s="164"/>
      <c r="CKM10" s="164"/>
      <c r="CKN10" s="164"/>
      <c r="CKO10" s="164"/>
      <c r="CKP10" s="164"/>
      <c r="CKQ10" s="164"/>
      <c r="CKR10" s="164"/>
      <c r="CKS10" s="164"/>
      <c r="CKT10" s="164"/>
      <c r="CKU10" s="164"/>
      <c r="CKV10" s="164"/>
      <c r="CKW10" s="164"/>
      <c r="CKX10" s="164"/>
      <c r="CKY10" s="164"/>
      <c r="CKZ10" s="164"/>
      <c r="CLA10" s="164"/>
      <c r="CLB10" s="164"/>
      <c r="CLC10" s="164"/>
      <c r="CLD10" s="164"/>
      <c r="CLE10" s="164"/>
      <c r="CLF10" s="164"/>
      <c r="CLG10" s="164"/>
      <c r="CLH10" s="164"/>
      <c r="CLI10" s="164"/>
      <c r="CLJ10" s="164"/>
      <c r="CLK10" s="164"/>
      <c r="CLL10" s="164"/>
      <c r="CLM10" s="164"/>
      <c r="CLN10" s="164"/>
      <c r="CLO10" s="164"/>
      <c r="CLP10" s="164"/>
      <c r="CLQ10" s="164"/>
      <c r="CLR10" s="164"/>
      <c r="CLS10" s="164"/>
      <c r="CLT10" s="164"/>
      <c r="CLU10" s="164"/>
      <c r="CLV10" s="164"/>
      <c r="CLW10" s="164"/>
      <c r="CLX10" s="164"/>
      <c r="CLY10" s="164"/>
      <c r="CLZ10" s="164"/>
      <c r="CMA10" s="164"/>
      <c r="CMB10" s="164"/>
      <c r="CMC10" s="164"/>
      <c r="CMD10" s="164"/>
      <c r="CME10" s="164"/>
      <c r="CMF10" s="164"/>
      <c r="CMG10" s="164"/>
      <c r="CMH10" s="164"/>
      <c r="CMI10" s="164"/>
      <c r="CMJ10" s="164"/>
      <c r="CMK10" s="164"/>
      <c r="CML10" s="164"/>
      <c r="CMM10" s="164"/>
      <c r="CMN10" s="164"/>
      <c r="CMO10" s="164"/>
      <c r="CMP10" s="164"/>
      <c r="CMQ10" s="164"/>
      <c r="CMR10" s="164"/>
      <c r="CMS10" s="164"/>
      <c r="CMT10" s="164"/>
      <c r="CMU10" s="164"/>
      <c r="CMV10" s="164"/>
      <c r="CMW10" s="164"/>
      <c r="CMX10" s="164"/>
      <c r="CMY10" s="164"/>
      <c r="CMZ10" s="164"/>
      <c r="CNA10" s="164"/>
      <c r="CNB10" s="164"/>
      <c r="CNC10" s="164"/>
      <c r="CND10" s="164"/>
      <c r="CNE10" s="164"/>
      <c r="CNF10" s="164"/>
      <c r="CNG10" s="164"/>
      <c r="CNH10" s="164"/>
      <c r="CNI10" s="164"/>
      <c r="CNJ10" s="164"/>
      <c r="CNK10" s="164"/>
      <c r="CNL10" s="164"/>
      <c r="CNM10" s="164"/>
      <c r="CNN10" s="164"/>
      <c r="CNO10" s="164"/>
      <c r="CNP10" s="164"/>
      <c r="CNQ10" s="164"/>
      <c r="CNR10" s="164"/>
      <c r="CNS10" s="164"/>
      <c r="CNT10" s="164"/>
      <c r="CNU10" s="164"/>
      <c r="CNV10" s="164"/>
      <c r="CNW10" s="164"/>
      <c r="CNX10" s="164"/>
      <c r="CNY10" s="164"/>
      <c r="CNZ10" s="164"/>
      <c r="COA10" s="164"/>
      <c r="COB10" s="164"/>
      <c r="COC10" s="164"/>
      <c r="COD10" s="164"/>
      <c r="COE10" s="164"/>
      <c r="COF10" s="164"/>
      <c r="COG10" s="164"/>
      <c r="COH10" s="164"/>
      <c r="COI10" s="164"/>
      <c r="COJ10" s="164"/>
      <c r="COK10" s="164"/>
      <c r="COL10" s="164"/>
      <c r="COM10" s="164"/>
      <c r="CON10" s="164"/>
      <c r="COO10" s="164"/>
      <c r="COP10" s="164"/>
      <c r="COQ10" s="164"/>
      <c r="COR10" s="164"/>
      <c r="COS10" s="164"/>
      <c r="COT10" s="164"/>
      <c r="COU10" s="164"/>
      <c r="COV10" s="164"/>
      <c r="COW10" s="164"/>
      <c r="COX10" s="164"/>
      <c r="COY10" s="164"/>
      <c r="COZ10" s="164"/>
      <c r="CPA10" s="164"/>
      <c r="CPB10" s="164"/>
      <c r="CPC10" s="164"/>
      <c r="CPD10" s="164"/>
      <c r="CPE10" s="164"/>
      <c r="CPF10" s="164"/>
      <c r="CPG10" s="164"/>
      <c r="CPH10" s="164"/>
      <c r="CPI10" s="164"/>
      <c r="CPJ10" s="164"/>
      <c r="CPK10" s="164"/>
      <c r="CPL10" s="164"/>
      <c r="CPM10" s="164"/>
      <c r="CPN10" s="164"/>
      <c r="CPO10" s="164"/>
      <c r="CPP10" s="164"/>
      <c r="CPQ10" s="164"/>
      <c r="CPR10" s="164"/>
      <c r="CPS10" s="164"/>
      <c r="CPT10" s="164"/>
      <c r="CPU10" s="164"/>
      <c r="CPV10" s="164"/>
      <c r="CPW10" s="164"/>
      <c r="CPX10" s="164"/>
      <c r="CPY10" s="164"/>
      <c r="CPZ10" s="164"/>
      <c r="CQA10" s="164"/>
      <c r="CQB10" s="164"/>
      <c r="CQC10" s="164"/>
      <c r="CQD10" s="164"/>
      <c r="CQE10" s="164"/>
      <c r="CQF10" s="164"/>
      <c r="CQG10" s="164"/>
      <c r="CQH10" s="164"/>
      <c r="CQI10" s="164"/>
      <c r="CQJ10" s="164"/>
      <c r="CQK10" s="164"/>
      <c r="CQL10" s="164"/>
      <c r="CQM10" s="164"/>
      <c r="CQN10" s="164"/>
      <c r="CQO10" s="164"/>
      <c r="CQP10" s="164"/>
      <c r="CQQ10" s="164"/>
      <c r="CQR10" s="164"/>
      <c r="CQS10" s="164"/>
      <c r="CQT10" s="164"/>
      <c r="CQU10" s="164"/>
      <c r="CQV10" s="164"/>
      <c r="CQW10" s="164"/>
      <c r="CQX10" s="164"/>
      <c r="CQY10" s="164"/>
      <c r="CQZ10" s="164"/>
      <c r="CRA10" s="164"/>
      <c r="CRB10" s="164"/>
      <c r="CRC10" s="164"/>
      <c r="CRD10" s="164"/>
      <c r="CRE10" s="164"/>
      <c r="CRF10" s="164"/>
      <c r="CRG10" s="164"/>
      <c r="CRH10" s="164"/>
      <c r="CRI10" s="164"/>
      <c r="CRJ10" s="164"/>
      <c r="CRK10" s="164"/>
      <c r="CRL10" s="164"/>
      <c r="CRM10" s="164"/>
      <c r="CRN10" s="164"/>
      <c r="CRO10" s="164"/>
      <c r="CRP10" s="164"/>
      <c r="CRQ10" s="164"/>
      <c r="CRR10" s="164"/>
      <c r="CRS10" s="164"/>
      <c r="CRT10" s="164"/>
      <c r="CRU10" s="164"/>
      <c r="CRV10" s="164"/>
      <c r="CRW10" s="164"/>
      <c r="CRX10" s="164"/>
      <c r="CRY10" s="164"/>
      <c r="CRZ10" s="164"/>
      <c r="CSA10" s="164"/>
      <c r="CSB10" s="164"/>
      <c r="CSC10" s="164"/>
      <c r="CSD10" s="164"/>
      <c r="CSE10" s="164"/>
      <c r="CSF10" s="164"/>
      <c r="CSG10" s="164"/>
      <c r="CSH10" s="164"/>
      <c r="CSI10" s="164"/>
      <c r="CSJ10" s="164"/>
      <c r="CSK10" s="164"/>
      <c r="CSL10" s="164"/>
      <c r="CSM10" s="164"/>
      <c r="CSN10" s="164"/>
      <c r="CSO10" s="164"/>
      <c r="CSP10" s="164"/>
      <c r="CSQ10" s="164"/>
      <c r="CSR10" s="164"/>
      <c r="CSS10" s="164"/>
      <c r="CST10" s="164"/>
      <c r="CSU10" s="164"/>
      <c r="CSV10" s="164"/>
      <c r="CSW10" s="164"/>
      <c r="CSX10" s="164"/>
      <c r="CSY10" s="164"/>
      <c r="CSZ10" s="164"/>
      <c r="CTA10" s="164"/>
      <c r="CTB10" s="164"/>
      <c r="CTC10" s="164"/>
      <c r="CTD10" s="164"/>
      <c r="CTE10" s="164"/>
      <c r="CTF10" s="164"/>
      <c r="CTG10" s="164"/>
      <c r="CTH10" s="164"/>
      <c r="CTI10" s="164"/>
      <c r="CTJ10" s="164"/>
      <c r="CTK10" s="164"/>
      <c r="CTL10" s="164"/>
      <c r="CTM10" s="164"/>
      <c r="CTN10" s="164"/>
      <c r="CTO10" s="164"/>
      <c r="CTP10" s="164"/>
      <c r="CTQ10" s="164"/>
      <c r="CTR10" s="164"/>
      <c r="CTS10" s="164"/>
      <c r="CTT10" s="164"/>
      <c r="CTU10" s="164"/>
      <c r="CTV10" s="164"/>
      <c r="CTW10" s="164"/>
      <c r="CTX10" s="164"/>
      <c r="CTY10" s="164"/>
      <c r="CTZ10" s="164"/>
      <c r="CUA10" s="164"/>
      <c r="CUB10" s="164"/>
      <c r="CUC10" s="164"/>
      <c r="CUD10" s="164"/>
      <c r="CUE10" s="164"/>
      <c r="CUF10" s="164"/>
      <c r="CUG10" s="164"/>
      <c r="CUH10" s="164"/>
      <c r="CUI10" s="164"/>
      <c r="CUJ10" s="164"/>
      <c r="CUK10" s="164"/>
      <c r="CUL10" s="164"/>
      <c r="CUM10" s="164"/>
      <c r="CUN10" s="164"/>
      <c r="CUO10" s="164"/>
      <c r="CUP10" s="164"/>
      <c r="CUQ10" s="164"/>
      <c r="CUR10" s="164"/>
      <c r="CUS10" s="164"/>
      <c r="CUT10" s="164"/>
      <c r="CUU10" s="164"/>
      <c r="CUV10" s="164"/>
      <c r="CUW10" s="164"/>
      <c r="CUX10" s="164"/>
      <c r="CUY10" s="164"/>
      <c r="CUZ10" s="164"/>
      <c r="CVA10" s="164"/>
      <c r="CVB10" s="164"/>
      <c r="CVC10" s="164"/>
      <c r="CVD10" s="164"/>
      <c r="CVE10" s="164"/>
      <c r="CVF10" s="164"/>
      <c r="CVG10" s="164"/>
      <c r="CVH10" s="164"/>
      <c r="CVI10" s="164"/>
      <c r="CVJ10" s="164"/>
      <c r="CVK10" s="164"/>
      <c r="CVL10" s="164"/>
      <c r="CVM10" s="164"/>
      <c r="CVN10" s="164"/>
      <c r="CVO10" s="164"/>
      <c r="CVP10" s="164"/>
      <c r="CVQ10" s="164"/>
      <c r="CVR10" s="164"/>
      <c r="CVS10" s="164"/>
      <c r="CVT10" s="164"/>
      <c r="CVU10" s="164"/>
      <c r="CVV10" s="164"/>
      <c r="CVW10" s="164"/>
      <c r="CVX10" s="164"/>
      <c r="CVY10" s="164"/>
      <c r="CVZ10" s="164"/>
      <c r="CWA10" s="164"/>
      <c r="CWB10" s="164"/>
      <c r="CWC10" s="164"/>
      <c r="CWD10" s="164"/>
      <c r="CWE10" s="164"/>
      <c r="CWF10" s="164"/>
      <c r="CWG10" s="164"/>
      <c r="CWH10" s="164"/>
      <c r="CWI10" s="164"/>
      <c r="CWJ10" s="164"/>
      <c r="CWK10" s="164"/>
      <c r="CWL10" s="164"/>
      <c r="CWM10" s="164"/>
      <c r="CWN10" s="164"/>
      <c r="CWO10" s="164"/>
      <c r="CWP10" s="164"/>
      <c r="CWQ10" s="164"/>
      <c r="CWR10" s="164"/>
      <c r="CWS10" s="164"/>
      <c r="CWT10" s="164"/>
      <c r="CWU10" s="164"/>
      <c r="CWV10" s="164"/>
      <c r="CWW10" s="164"/>
      <c r="CWX10" s="164"/>
      <c r="CWY10" s="164"/>
      <c r="CWZ10" s="164"/>
      <c r="CXA10" s="164"/>
      <c r="CXB10" s="164"/>
      <c r="CXC10" s="164"/>
      <c r="CXD10" s="164"/>
      <c r="CXE10" s="164"/>
      <c r="CXF10" s="164"/>
      <c r="CXG10" s="164"/>
      <c r="CXH10" s="164"/>
      <c r="CXI10" s="164"/>
      <c r="CXJ10" s="164"/>
      <c r="CXK10" s="164"/>
      <c r="CXL10" s="164"/>
      <c r="CXM10" s="164"/>
      <c r="CXN10" s="164"/>
      <c r="CXO10" s="164"/>
      <c r="CXP10" s="164"/>
      <c r="CXQ10" s="164"/>
      <c r="CXR10" s="164"/>
      <c r="CXS10" s="164"/>
      <c r="CXT10" s="164"/>
      <c r="CXU10" s="164"/>
      <c r="CXV10" s="164"/>
      <c r="CXW10" s="164"/>
      <c r="CXX10" s="164"/>
      <c r="CXY10" s="164"/>
      <c r="CXZ10" s="164"/>
      <c r="CYA10" s="164"/>
      <c r="CYB10" s="164"/>
      <c r="CYC10" s="164"/>
      <c r="CYD10" s="164"/>
      <c r="CYE10" s="164"/>
      <c r="CYF10" s="164"/>
      <c r="CYG10" s="164"/>
      <c r="CYH10" s="164"/>
      <c r="CYI10" s="164"/>
      <c r="CYJ10" s="164"/>
      <c r="CYK10" s="164"/>
      <c r="CYL10" s="164"/>
      <c r="CYM10" s="164"/>
      <c r="CYN10" s="164"/>
      <c r="CYO10" s="164"/>
      <c r="CYP10" s="164"/>
      <c r="CYQ10" s="164"/>
      <c r="CYR10" s="164"/>
      <c r="CYS10" s="164"/>
      <c r="CYT10" s="164"/>
      <c r="CYU10" s="164"/>
      <c r="CYV10" s="164"/>
      <c r="CYW10" s="164"/>
      <c r="CYX10" s="164"/>
      <c r="CYY10" s="164"/>
      <c r="CYZ10" s="164"/>
      <c r="CZA10" s="164"/>
      <c r="CZB10" s="164"/>
      <c r="CZC10" s="164"/>
      <c r="CZD10" s="164"/>
      <c r="CZE10" s="164"/>
      <c r="CZF10" s="164"/>
      <c r="CZG10" s="164"/>
      <c r="CZH10" s="164"/>
      <c r="CZI10" s="164"/>
      <c r="CZJ10" s="164"/>
      <c r="CZK10" s="164"/>
      <c r="CZL10" s="164"/>
      <c r="CZM10" s="164"/>
      <c r="CZN10" s="164"/>
      <c r="CZO10" s="164"/>
      <c r="CZP10" s="164"/>
      <c r="CZQ10" s="164"/>
      <c r="CZR10" s="164"/>
      <c r="CZS10" s="164"/>
      <c r="CZT10" s="164"/>
      <c r="CZU10" s="164"/>
      <c r="CZV10" s="164"/>
      <c r="CZW10" s="164"/>
      <c r="CZX10" s="164"/>
      <c r="CZY10" s="164"/>
      <c r="CZZ10" s="164"/>
      <c r="DAA10" s="164"/>
      <c r="DAB10" s="164"/>
      <c r="DAC10" s="164"/>
      <c r="DAD10" s="164"/>
      <c r="DAE10" s="164"/>
      <c r="DAF10" s="164"/>
      <c r="DAG10" s="164"/>
      <c r="DAH10" s="164"/>
      <c r="DAI10" s="164"/>
      <c r="DAJ10" s="164"/>
      <c r="DAK10" s="164"/>
      <c r="DAL10" s="164"/>
      <c r="DAM10" s="164"/>
      <c r="DAN10" s="164"/>
      <c r="DAO10" s="164"/>
      <c r="DAP10" s="164"/>
      <c r="DAQ10" s="164"/>
      <c r="DAR10" s="164"/>
      <c r="DAS10" s="164"/>
      <c r="DAT10" s="164"/>
      <c r="DAU10" s="164"/>
      <c r="DAV10" s="164"/>
      <c r="DAW10" s="164"/>
      <c r="DAX10" s="164"/>
      <c r="DAY10" s="164"/>
      <c r="DAZ10" s="164"/>
      <c r="DBA10" s="164"/>
      <c r="DBB10" s="164"/>
      <c r="DBC10" s="164"/>
      <c r="DBD10" s="164"/>
      <c r="DBE10" s="164"/>
      <c r="DBF10" s="164"/>
      <c r="DBG10" s="164"/>
      <c r="DBH10" s="164"/>
      <c r="DBI10" s="164"/>
      <c r="DBJ10" s="164"/>
      <c r="DBK10" s="164"/>
      <c r="DBL10" s="164"/>
      <c r="DBM10" s="164"/>
      <c r="DBN10" s="164"/>
      <c r="DBO10" s="164"/>
      <c r="DBP10" s="164"/>
      <c r="DBQ10" s="164"/>
      <c r="DBR10" s="164"/>
      <c r="DBS10" s="164"/>
      <c r="DBT10" s="164"/>
      <c r="DBU10" s="164"/>
      <c r="DBV10" s="164"/>
      <c r="DBW10" s="164"/>
      <c r="DBX10" s="164"/>
      <c r="DBY10" s="164"/>
      <c r="DBZ10" s="164"/>
      <c r="DCA10" s="164"/>
      <c r="DCB10" s="164"/>
      <c r="DCC10" s="164"/>
      <c r="DCD10" s="164"/>
      <c r="DCE10" s="164"/>
      <c r="DCF10" s="164"/>
      <c r="DCG10" s="164"/>
      <c r="DCH10" s="164"/>
      <c r="DCI10" s="164"/>
      <c r="DCJ10" s="164"/>
      <c r="DCK10" s="164"/>
      <c r="DCL10" s="164"/>
      <c r="DCM10" s="164"/>
      <c r="DCN10" s="164"/>
      <c r="DCO10" s="164"/>
      <c r="DCP10" s="164"/>
      <c r="DCQ10" s="164"/>
      <c r="DCR10" s="164"/>
      <c r="DCS10" s="164"/>
      <c r="DCT10" s="164"/>
      <c r="DCU10" s="164"/>
      <c r="DCV10" s="164"/>
      <c r="DCW10" s="164"/>
      <c r="DCX10" s="164"/>
      <c r="DCY10" s="164"/>
      <c r="DCZ10" s="164"/>
      <c r="DDA10" s="164"/>
      <c r="DDB10" s="164"/>
      <c r="DDC10" s="164"/>
      <c r="DDD10" s="164"/>
      <c r="DDE10" s="164"/>
      <c r="DDF10" s="164"/>
      <c r="DDG10" s="164"/>
      <c r="DDH10" s="164"/>
      <c r="DDI10" s="164"/>
      <c r="DDJ10" s="164"/>
      <c r="DDK10" s="164"/>
      <c r="DDL10" s="164"/>
      <c r="DDM10" s="164"/>
      <c r="DDN10" s="164"/>
      <c r="DDO10" s="164"/>
      <c r="DDP10" s="164"/>
      <c r="DDQ10" s="164"/>
      <c r="DDR10" s="164"/>
      <c r="DDS10" s="164"/>
      <c r="DDT10" s="164"/>
      <c r="DDU10" s="164"/>
      <c r="DDV10" s="164"/>
      <c r="DDW10" s="164"/>
      <c r="DDX10" s="164"/>
      <c r="DDY10" s="164"/>
      <c r="DDZ10" s="164"/>
      <c r="DEA10" s="164"/>
      <c r="DEB10" s="164"/>
      <c r="DEC10" s="164"/>
      <c r="DED10" s="164"/>
      <c r="DEE10" s="164"/>
      <c r="DEF10" s="164"/>
      <c r="DEG10" s="164"/>
      <c r="DEH10" s="164"/>
      <c r="DEI10" s="164"/>
      <c r="DEJ10" s="164"/>
      <c r="DEK10" s="164"/>
      <c r="DEL10" s="164"/>
      <c r="DEM10" s="164"/>
      <c r="DEN10" s="164"/>
      <c r="DEO10" s="164"/>
      <c r="DEP10" s="164"/>
      <c r="DEQ10" s="164"/>
      <c r="DER10" s="164"/>
      <c r="DES10" s="164"/>
      <c r="DET10" s="164"/>
      <c r="DEU10" s="164"/>
      <c r="DEV10" s="164"/>
      <c r="DEW10" s="164"/>
      <c r="DEX10" s="164"/>
      <c r="DEY10" s="164"/>
      <c r="DEZ10" s="164"/>
      <c r="DFA10" s="164"/>
      <c r="DFB10" s="164"/>
      <c r="DFC10" s="164"/>
      <c r="DFD10" s="164"/>
      <c r="DFE10" s="164"/>
      <c r="DFF10" s="164"/>
      <c r="DFG10" s="164"/>
      <c r="DFH10" s="164"/>
      <c r="DFI10" s="164"/>
      <c r="DFJ10" s="164"/>
      <c r="DFK10" s="164"/>
      <c r="DFL10" s="164"/>
      <c r="DFM10" s="164"/>
      <c r="DFN10" s="164"/>
      <c r="DFO10" s="164"/>
      <c r="DFP10" s="164"/>
      <c r="DFQ10" s="164"/>
      <c r="DFR10" s="164"/>
      <c r="DFS10" s="164"/>
      <c r="DFT10" s="164"/>
      <c r="DFU10" s="164"/>
      <c r="DFV10" s="164"/>
      <c r="DFW10" s="164"/>
      <c r="DFX10" s="164"/>
      <c r="DFY10" s="164"/>
      <c r="DFZ10" s="164"/>
      <c r="DGA10" s="164"/>
      <c r="DGB10" s="164"/>
      <c r="DGC10" s="164"/>
      <c r="DGD10" s="164"/>
      <c r="DGE10" s="164"/>
      <c r="DGF10" s="164"/>
      <c r="DGG10" s="164"/>
      <c r="DGH10" s="164"/>
      <c r="DGI10" s="164"/>
      <c r="DGJ10" s="164"/>
      <c r="DGK10" s="164"/>
      <c r="DGL10" s="164"/>
      <c r="DGM10" s="164"/>
      <c r="DGN10" s="164"/>
      <c r="DGO10" s="164"/>
      <c r="DGP10" s="164"/>
      <c r="DGQ10" s="164"/>
      <c r="DGR10" s="164"/>
      <c r="DGS10" s="164"/>
      <c r="DGT10" s="164"/>
      <c r="DGU10" s="164"/>
      <c r="DGV10" s="164"/>
      <c r="DGW10" s="164"/>
      <c r="DGX10" s="164"/>
      <c r="DGY10" s="164"/>
      <c r="DGZ10" s="164"/>
      <c r="DHA10" s="164"/>
      <c r="DHB10" s="164"/>
      <c r="DHC10" s="164"/>
      <c r="DHD10" s="164"/>
      <c r="DHE10" s="164"/>
      <c r="DHF10" s="164"/>
      <c r="DHG10" s="164"/>
      <c r="DHH10" s="164"/>
      <c r="DHI10" s="164"/>
      <c r="DHJ10" s="164"/>
      <c r="DHK10" s="164"/>
      <c r="DHL10" s="164"/>
      <c r="DHM10" s="164"/>
      <c r="DHN10" s="164"/>
      <c r="DHO10" s="164"/>
      <c r="DHP10" s="164"/>
      <c r="DHQ10" s="164"/>
      <c r="DHR10" s="164"/>
      <c r="DHS10" s="164"/>
      <c r="DHT10" s="164"/>
      <c r="DHU10" s="164"/>
      <c r="DHV10" s="164"/>
      <c r="DHW10" s="164"/>
      <c r="DHX10" s="164"/>
      <c r="DHY10" s="164"/>
      <c r="DHZ10" s="164"/>
      <c r="DIA10" s="164"/>
      <c r="DIB10" s="164"/>
      <c r="DIC10" s="164"/>
      <c r="DID10" s="164"/>
      <c r="DIE10" s="164"/>
      <c r="DIF10" s="164"/>
      <c r="DIG10" s="164"/>
      <c r="DIH10" s="164"/>
      <c r="DII10" s="164"/>
      <c r="DIJ10" s="164"/>
      <c r="DIK10" s="164"/>
      <c r="DIL10" s="164"/>
      <c r="DIM10" s="164"/>
      <c r="DIN10" s="164"/>
      <c r="DIO10" s="164"/>
      <c r="DIP10" s="164"/>
      <c r="DIQ10" s="164"/>
      <c r="DIR10" s="164"/>
      <c r="DIS10" s="164"/>
      <c r="DIT10" s="164"/>
      <c r="DIU10" s="164"/>
      <c r="DIV10" s="164"/>
      <c r="DIW10" s="164"/>
      <c r="DIX10" s="164"/>
      <c r="DIY10" s="164"/>
      <c r="DIZ10" s="164"/>
      <c r="DJA10" s="164"/>
      <c r="DJB10" s="164"/>
      <c r="DJC10" s="164"/>
      <c r="DJD10" s="164"/>
      <c r="DJE10" s="164"/>
      <c r="DJF10" s="164"/>
      <c r="DJG10" s="164"/>
      <c r="DJH10" s="164"/>
      <c r="DJI10" s="164"/>
      <c r="DJJ10" s="164"/>
      <c r="DJK10" s="164"/>
      <c r="DJL10" s="164"/>
      <c r="DJM10" s="164"/>
      <c r="DJN10" s="164"/>
      <c r="DJO10" s="164"/>
      <c r="DJP10" s="164"/>
      <c r="DJQ10" s="164"/>
      <c r="DJR10" s="164"/>
      <c r="DJS10" s="164"/>
      <c r="DJT10" s="164"/>
      <c r="DJU10" s="164"/>
      <c r="DJV10" s="164"/>
      <c r="DJW10" s="164"/>
      <c r="DJX10" s="164"/>
      <c r="DJY10" s="164"/>
      <c r="DJZ10" s="164"/>
      <c r="DKA10" s="164"/>
      <c r="DKB10" s="164"/>
      <c r="DKC10" s="164"/>
      <c r="DKD10" s="164"/>
      <c r="DKE10" s="164"/>
      <c r="DKF10" s="164"/>
      <c r="DKG10" s="164"/>
      <c r="DKH10" s="164"/>
      <c r="DKI10" s="164"/>
      <c r="DKJ10" s="164"/>
      <c r="DKK10" s="164"/>
      <c r="DKL10" s="164"/>
      <c r="DKM10" s="164"/>
      <c r="DKN10" s="164"/>
      <c r="DKO10" s="164"/>
      <c r="DKP10" s="164"/>
      <c r="DKQ10" s="164"/>
      <c r="DKR10" s="164"/>
      <c r="DKS10" s="164"/>
      <c r="DKT10" s="164"/>
      <c r="DKU10" s="164"/>
      <c r="DKV10" s="164"/>
      <c r="DKW10" s="164"/>
      <c r="DKX10" s="164"/>
      <c r="DKY10" s="164"/>
      <c r="DKZ10" s="164"/>
      <c r="DLA10" s="164"/>
      <c r="DLB10" s="164"/>
      <c r="DLC10" s="164"/>
      <c r="DLD10" s="164"/>
      <c r="DLE10" s="164"/>
      <c r="DLF10" s="164"/>
      <c r="DLG10" s="164"/>
      <c r="DLH10" s="164"/>
      <c r="DLI10" s="164"/>
      <c r="DLJ10" s="164"/>
      <c r="DLK10" s="164"/>
      <c r="DLL10" s="164"/>
      <c r="DLM10" s="164"/>
      <c r="DLN10" s="164"/>
      <c r="DLO10" s="164"/>
      <c r="DLP10" s="164"/>
      <c r="DLQ10" s="164"/>
      <c r="DLR10" s="164"/>
      <c r="DLS10" s="164"/>
      <c r="DLT10" s="164"/>
      <c r="DLU10" s="164"/>
      <c r="DLV10" s="164"/>
      <c r="DLW10" s="164"/>
      <c r="DLX10" s="164"/>
      <c r="DLY10" s="164"/>
      <c r="DLZ10" s="164"/>
      <c r="DMA10" s="164"/>
      <c r="DMB10" s="164"/>
      <c r="DMC10" s="164"/>
      <c r="DMD10" s="164"/>
      <c r="DME10" s="164"/>
      <c r="DMF10" s="164"/>
      <c r="DMG10" s="164"/>
      <c r="DMH10" s="164"/>
      <c r="DMI10" s="164"/>
      <c r="DMJ10" s="164"/>
      <c r="DMK10" s="164"/>
      <c r="DML10" s="164"/>
      <c r="DMM10" s="164"/>
      <c r="DMN10" s="164"/>
      <c r="DMO10" s="164"/>
      <c r="DMP10" s="164"/>
      <c r="DMQ10" s="164"/>
      <c r="DMR10" s="164"/>
      <c r="DMS10" s="164"/>
      <c r="DMT10" s="164"/>
      <c r="DMU10" s="164"/>
      <c r="DMV10" s="164"/>
      <c r="DMW10" s="164"/>
      <c r="DMX10" s="164"/>
      <c r="DMY10" s="164"/>
      <c r="DMZ10" s="164"/>
      <c r="DNA10" s="164"/>
      <c r="DNB10" s="164"/>
      <c r="DNC10" s="164"/>
      <c r="DND10" s="164"/>
      <c r="DNE10" s="164"/>
      <c r="DNF10" s="164"/>
      <c r="DNG10" s="164"/>
      <c r="DNH10" s="164"/>
      <c r="DNI10" s="164"/>
      <c r="DNJ10" s="164"/>
      <c r="DNK10" s="164"/>
      <c r="DNL10" s="164"/>
      <c r="DNM10" s="164"/>
      <c r="DNN10" s="164"/>
      <c r="DNO10" s="164"/>
      <c r="DNP10" s="164"/>
      <c r="DNQ10" s="164"/>
      <c r="DNR10" s="164"/>
      <c r="DNS10" s="164"/>
      <c r="DNT10" s="164"/>
      <c r="DNU10" s="164"/>
      <c r="DNV10" s="164"/>
      <c r="DNW10" s="164"/>
      <c r="DNX10" s="164"/>
      <c r="DNY10" s="164"/>
      <c r="DNZ10" s="164"/>
      <c r="DOA10" s="164"/>
      <c r="DOB10" s="164"/>
      <c r="DOC10" s="164"/>
      <c r="DOD10" s="164"/>
      <c r="DOE10" s="164"/>
      <c r="DOF10" s="164"/>
      <c r="DOG10" s="164"/>
      <c r="DOH10" s="164"/>
      <c r="DOI10" s="164"/>
      <c r="DOJ10" s="164"/>
      <c r="DOK10" s="164"/>
      <c r="DOL10" s="164"/>
      <c r="DOM10" s="164"/>
      <c r="DON10" s="164"/>
      <c r="DOO10" s="164"/>
      <c r="DOP10" s="164"/>
      <c r="DOQ10" s="164"/>
      <c r="DOR10" s="164"/>
      <c r="DOS10" s="164"/>
      <c r="DOT10" s="164"/>
      <c r="DOU10" s="164"/>
      <c r="DOV10" s="164"/>
      <c r="DOW10" s="164"/>
      <c r="DOX10" s="164"/>
      <c r="DOY10" s="164"/>
      <c r="DOZ10" s="164"/>
      <c r="DPA10" s="164"/>
      <c r="DPB10" s="164"/>
      <c r="DPC10" s="164"/>
      <c r="DPD10" s="164"/>
      <c r="DPE10" s="164"/>
      <c r="DPF10" s="164"/>
      <c r="DPG10" s="164"/>
      <c r="DPH10" s="164"/>
      <c r="DPI10" s="164"/>
      <c r="DPJ10" s="164"/>
      <c r="DPK10" s="164"/>
      <c r="DPL10" s="164"/>
      <c r="DPM10" s="164"/>
      <c r="DPN10" s="164"/>
      <c r="DPO10" s="164"/>
      <c r="DPP10" s="164"/>
      <c r="DPQ10" s="164"/>
      <c r="DPR10" s="164"/>
      <c r="DPS10" s="164"/>
      <c r="DPT10" s="164"/>
      <c r="DPU10" s="164"/>
      <c r="DPV10" s="164"/>
      <c r="DPW10" s="164"/>
      <c r="DPX10" s="164"/>
      <c r="DPY10" s="164"/>
      <c r="DPZ10" s="164"/>
      <c r="DQA10" s="164"/>
      <c r="DQB10" s="164"/>
      <c r="DQC10" s="164"/>
      <c r="DQD10" s="164"/>
      <c r="DQE10" s="164"/>
      <c r="DQF10" s="164"/>
      <c r="DQG10" s="164"/>
      <c r="DQH10" s="164"/>
      <c r="DQI10" s="164"/>
      <c r="DQJ10" s="164"/>
      <c r="DQK10" s="164"/>
      <c r="DQL10" s="164"/>
      <c r="DQM10" s="164"/>
      <c r="DQN10" s="164"/>
      <c r="DQO10" s="164"/>
      <c r="DQP10" s="164"/>
      <c r="DQQ10" s="164"/>
      <c r="DQR10" s="164"/>
      <c r="DQS10" s="164"/>
      <c r="DQT10" s="164"/>
      <c r="DQU10" s="164"/>
      <c r="DQV10" s="164"/>
      <c r="DQW10" s="164"/>
      <c r="DQX10" s="164"/>
      <c r="DQY10" s="164"/>
      <c r="DQZ10" s="164"/>
      <c r="DRA10" s="164"/>
      <c r="DRB10" s="164"/>
      <c r="DRC10" s="164"/>
      <c r="DRD10" s="164"/>
      <c r="DRE10" s="164"/>
      <c r="DRF10" s="164"/>
      <c r="DRG10" s="164"/>
      <c r="DRH10" s="164"/>
      <c r="DRI10" s="164"/>
      <c r="DRJ10" s="164"/>
      <c r="DRK10" s="164"/>
      <c r="DRL10" s="164"/>
      <c r="DRM10" s="164"/>
      <c r="DRN10" s="164"/>
      <c r="DRO10" s="164"/>
      <c r="DRP10" s="164"/>
      <c r="DRQ10" s="164"/>
      <c r="DRR10" s="164"/>
      <c r="DRS10" s="164"/>
      <c r="DRT10" s="164"/>
      <c r="DRU10" s="164"/>
      <c r="DRV10" s="164"/>
      <c r="DRW10" s="164"/>
      <c r="DRX10" s="164"/>
      <c r="DRY10" s="164"/>
      <c r="DRZ10" s="164"/>
      <c r="DSA10" s="164"/>
      <c r="DSB10" s="164"/>
      <c r="DSC10" s="164"/>
      <c r="DSD10" s="164"/>
      <c r="DSE10" s="164"/>
      <c r="DSF10" s="164"/>
      <c r="DSG10" s="164"/>
      <c r="DSH10" s="164"/>
      <c r="DSI10" s="164"/>
      <c r="DSJ10" s="164"/>
      <c r="DSK10" s="164"/>
      <c r="DSL10" s="164"/>
      <c r="DSM10" s="164"/>
      <c r="DSN10" s="164"/>
      <c r="DSO10" s="164"/>
      <c r="DSP10" s="164"/>
      <c r="DSQ10" s="164"/>
      <c r="DSR10" s="164"/>
      <c r="DSS10" s="164"/>
      <c r="DST10" s="164"/>
      <c r="DSU10" s="164"/>
      <c r="DSV10" s="164"/>
      <c r="DSW10" s="164"/>
      <c r="DSX10" s="164"/>
      <c r="DSY10" s="164"/>
      <c r="DSZ10" s="164"/>
      <c r="DTA10" s="164"/>
      <c r="DTB10" s="164"/>
      <c r="DTC10" s="164"/>
      <c r="DTD10" s="164"/>
      <c r="DTE10" s="164"/>
      <c r="DTF10" s="164"/>
      <c r="DTG10" s="164"/>
      <c r="DTH10" s="164"/>
      <c r="DTI10" s="164"/>
      <c r="DTJ10" s="164"/>
      <c r="DTK10" s="164"/>
      <c r="DTL10" s="164"/>
      <c r="DTM10" s="164"/>
      <c r="DTN10" s="164"/>
      <c r="DTO10" s="164"/>
      <c r="DTP10" s="164"/>
      <c r="DTQ10" s="164"/>
      <c r="DTR10" s="164"/>
      <c r="DTS10" s="164"/>
      <c r="DTT10" s="164"/>
      <c r="DTU10" s="164"/>
      <c r="DTV10" s="164"/>
      <c r="DTW10" s="164"/>
      <c r="DTX10" s="164"/>
      <c r="DTY10" s="164"/>
      <c r="DTZ10" s="164"/>
      <c r="DUA10" s="164"/>
      <c r="DUB10" s="164"/>
      <c r="DUC10" s="164"/>
      <c r="DUD10" s="164"/>
      <c r="DUE10" s="164"/>
      <c r="DUF10" s="164"/>
      <c r="DUG10" s="164"/>
      <c r="DUH10" s="164"/>
      <c r="DUI10" s="164"/>
      <c r="DUJ10" s="164"/>
      <c r="DUK10" s="164"/>
      <c r="DUL10" s="164"/>
      <c r="DUM10" s="164"/>
      <c r="DUN10" s="164"/>
      <c r="DUO10" s="164"/>
      <c r="DUP10" s="164"/>
      <c r="DUQ10" s="164"/>
      <c r="DUR10" s="164"/>
      <c r="DUS10" s="164"/>
      <c r="DUT10" s="164"/>
      <c r="DUU10" s="164"/>
      <c r="DUV10" s="164"/>
      <c r="DUW10" s="164"/>
      <c r="DUX10" s="164"/>
      <c r="DUY10" s="164"/>
      <c r="DUZ10" s="164"/>
      <c r="DVA10" s="164"/>
      <c r="DVB10" s="164"/>
      <c r="DVC10" s="164"/>
      <c r="DVD10" s="164"/>
      <c r="DVE10" s="164"/>
      <c r="DVF10" s="164"/>
      <c r="DVG10" s="164"/>
      <c r="DVH10" s="164"/>
      <c r="DVI10" s="164"/>
      <c r="DVJ10" s="164"/>
      <c r="DVK10" s="164"/>
      <c r="DVL10" s="164"/>
      <c r="DVM10" s="164"/>
      <c r="DVN10" s="164"/>
      <c r="DVO10" s="164"/>
      <c r="DVP10" s="164"/>
      <c r="DVQ10" s="164"/>
      <c r="DVR10" s="164"/>
      <c r="DVS10" s="164"/>
      <c r="DVT10" s="164"/>
      <c r="DVU10" s="164"/>
      <c r="DVV10" s="164"/>
      <c r="DVW10" s="164"/>
      <c r="DVX10" s="164"/>
      <c r="DVY10" s="164"/>
      <c r="DVZ10" s="164"/>
      <c r="DWA10" s="164"/>
      <c r="DWB10" s="164"/>
      <c r="DWC10" s="164"/>
      <c r="DWD10" s="164"/>
      <c r="DWE10" s="164"/>
      <c r="DWF10" s="164"/>
      <c r="DWG10" s="164"/>
      <c r="DWH10" s="164"/>
      <c r="DWI10" s="164"/>
      <c r="DWJ10" s="164"/>
      <c r="DWK10" s="164"/>
      <c r="DWL10" s="164"/>
      <c r="DWM10" s="164"/>
      <c r="DWN10" s="164"/>
      <c r="DWO10" s="164"/>
      <c r="DWP10" s="164"/>
      <c r="DWQ10" s="164"/>
      <c r="DWR10" s="164"/>
      <c r="DWS10" s="164"/>
      <c r="DWT10" s="164"/>
      <c r="DWU10" s="164"/>
      <c r="DWV10" s="164"/>
      <c r="DWW10" s="164"/>
      <c r="DWX10" s="164"/>
      <c r="DWY10" s="164"/>
      <c r="DWZ10" s="164"/>
      <c r="DXA10" s="164"/>
      <c r="DXB10" s="164"/>
      <c r="DXC10" s="164"/>
      <c r="DXD10" s="164"/>
      <c r="DXE10" s="164"/>
      <c r="DXF10" s="164"/>
      <c r="DXG10" s="164"/>
      <c r="DXH10" s="164"/>
      <c r="DXI10" s="164"/>
      <c r="DXJ10" s="164"/>
      <c r="DXK10" s="164"/>
      <c r="DXL10" s="164"/>
      <c r="DXM10" s="164"/>
      <c r="DXN10" s="164"/>
      <c r="DXO10" s="164"/>
      <c r="DXP10" s="164"/>
      <c r="DXQ10" s="164"/>
      <c r="DXR10" s="164"/>
      <c r="DXS10" s="164"/>
      <c r="DXT10" s="164"/>
      <c r="DXU10" s="164"/>
      <c r="DXV10" s="164"/>
      <c r="DXW10" s="164"/>
      <c r="DXX10" s="164"/>
      <c r="DXY10" s="164"/>
      <c r="DXZ10" s="164"/>
      <c r="DYA10" s="164"/>
      <c r="DYB10" s="164"/>
      <c r="DYC10" s="164"/>
      <c r="DYD10" s="164"/>
      <c r="DYE10" s="164"/>
      <c r="DYF10" s="164"/>
      <c r="DYG10" s="164"/>
      <c r="DYH10" s="164"/>
      <c r="DYI10" s="164"/>
      <c r="DYJ10" s="164"/>
      <c r="DYK10" s="164"/>
      <c r="DYL10" s="164"/>
      <c r="DYM10" s="164"/>
      <c r="DYN10" s="164"/>
      <c r="DYO10" s="164"/>
      <c r="DYP10" s="164"/>
      <c r="DYQ10" s="164"/>
      <c r="DYR10" s="164"/>
      <c r="DYS10" s="164"/>
      <c r="DYT10" s="164"/>
      <c r="DYU10" s="164"/>
      <c r="DYV10" s="164"/>
      <c r="DYW10" s="164"/>
      <c r="DYX10" s="164"/>
      <c r="DYY10" s="164"/>
      <c r="DYZ10" s="164"/>
      <c r="DZA10" s="164"/>
      <c r="DZB10" s="164"/>
      <c r="DZC10" s="164"/>
      <c r="DZD10" s="164"/>
      <c r="DZE10" s="164"/>
      <c r="DZF10" s="164"/>
      <c r="DZG10" s="164"/>
      <c r="DZH10" s="164"/>
      <c r="DZI10" s="164"/>
      <c r="DZJ10" s="164"/>
      <c r="DZK10" s="164"/>
      <c r="DZL10" s="164"/>
      <c r="DZM10" s="164"/>
      <c r="DZN10" s="164"/>
      <c r="DZO10" s="164"/>
      <c r="DZP10" s="164"/>
      <c r="DZQ10" s="164"/>
      <c r="DZR10" s="164"/>
      <c r="DZS10" s="164"/>
      <c r="DZT10" s="164"/>
      <c r="DZU10" s="164"/>
      <c r="DZV10" s="164"/>
      <c r="DZW10" s="164"/>
      <c r="DZX10" s="164"/>
      <c r="DZY10" s="164"/>
      <c r="DZZ10" s="164"/>
      <c r="EAA10" s="164"/>
      <c r="EAB10" s="164"/>
      <c r="EAC10" s="164"/>
      <c r="EAD10" s="164"/>
      <c r="EAE10" s="164"/>
      <c r="EAF10" s="164"/>
      <c r="EAG10" s="164"/>
      <c r="EAH10" s="164"/>
      <c r="EAI10" s="164"/>
      <c r="EAJ10" s="164"/>
      <c r="EAK10" s="164"/>
      <c r="EAL10" s="164"/>
      <c r="EAM10" s="164"/>
      <c r="EAN10" s="164"/>
      <c r="EAO10" s="164"/>
      <c r="EAP10" s="164"/>
      <c r="EAQ10" s="164"/>
      <c r="EAR10" s="164"/>
      <c r="EAS10" s="164"/>
      <c r="EAT10" s="164"/>
      <c r="EAU10" s="164"/>
      <c r="EAV10" s="164"/>
      <c r="EAW10" s="164"/>
      <c r="EAX10" s="164"/>
      <c r="EAY10" s="164"/>
      <c r="EAZ10" s="164"/>
      <c r="EBA10" s="164"/>
      <c r="EBB10" s="164"/>
      <c r="EBC10" s="164"/>
      <c r="EBD10" s="164"/>
      <c r="EBE10" s="164"/>
      <c r="EBF10" s="164"/>
      <c r="EBG10" s="164"/>
      <c r="EBH10" s="164"/>
      <c r="EBI10" s="164"/>
      <c r="EBJ10" s="164"/>
      <c r="EBK10" s="164"/>
      <c r="EBL10" s="164"/>
      <c r="EBM10" s="164"/>
      <c r="EBN10" s="164"/>
      <c r="EBO10" s="164"/>
      <c r="EBP10" s="164"/>
      <c r="EBQ10" s="164"/>
      <c r="EBR10" s="164"/>
      <c r="EBS10" s="164"/>
      <c r="EBT10" s="164"/>
      <c r="EBU10" s="164"/>
      <c r="EBV10" s="164"/>
      <c r="EBW10" s="164"/>
      <c r="EBX10" s="164"/>
      <c r="EBY10" s="164"/>
      <c r="EBZ10" s="164"/>
      <c r="ECA10" s="164"/>
      <c r="ECB10" s="164"/>
      <c r="ECC10" s="164"/>
      <c r="ECD10" s="164"/>
      <c r="ECE10" s="164"/>
      <c r="ECF10" s="164"/>
      <c r="ECG10" s="164"/>
      <c r="ECH10" s="164"/>
      <c r="ECI10" s="164"/>
      <c r="ECJ10" s="164"/>
      <c r="ECK10" s="164"/>
      <c r="ECL10" s="164"/>
      <c r="ECM10" s="164"/>
      <c r="ECN10" s="164"/>
      <c r="ECO10" s="164"/>
      <c r="ECP10" s="164"/>
      <c r="ECQ10" s="164"/>
      <c r="ECR10" s="164"/>
      <c r="ECS10" s="164"/>
      <c r="ECT10" s="164"/>
      <c r="ECU10" s="164"/>
      <c r="ECV10" s="164"/>
      <c r="ECW10" s="164"/>
      <c r="ECX10" s="164"/>
      <c r="ECY10" s="164"/>
      <c r="ECZ10" s="164"/>
      <c r="EDA10" s="164"/>
      <c r="EDB10" s="164"/>
      <c r="EDC10" s="164"/>
      <c r="EDD10" s="164"/>
      <c r="EDE10" s="164"/>
      <c r="EDF10" s="164"/>
      <c r="EDG10" s="164"/>
      <c r="EDH10" s="164"/>
      <c r="EDI10" s="164"/>
      <c r="EDJ10" s="164"/>
      <c r="EDK10" s="164"/>
      <c r="EDL10" s="164"/>
      <c r="EDM10" s="164"/>
      <c r="EDN10" s="164"/>
      <c r="EDO10" s="164"/>
      <c r="EDP10" s="164"/>
      <c r="EDQ10" s="164"/>
      <c r="EDR10" s="164"/>
      <c r="EDS10" s="164"/>
      <c r="EDT10" s="164"/>
      <c r="EDU10" s="164"/>
      <c r="EDV10" s="164"/>
      <c r="EDW10" s="164"/>
      <c r="EDX10" s="164"/>
      <c r="EDY10" s="164"/>
      <c r="EDZ10" s="164"/>
      <c r="EEA10" s="164"/>
      <c r="EEB10" s="164"/>
      <c r="EEC10" s="164"/>
      <c r="EED10" s="164"/>
      <c r="EEE10" s="164"/>
      <c r="EEF10" s="164"/>
      <c r="EEG10" s="164"/>
      <c r="EEH10" s="164"/>
      <c r="EEI10" s="164"/>
      <c r="EEJ10" s="164"/>
      <c r="EEK10" s="164"/>
      <c r="EEL10" s="164"/>
      <c r="EEM10" s="164"/>
      <c r="EEN10" s="164"/>
      <c r="EEO10" s="164"/>
      <c r="EEP10" s="164"/>
      <c r="EEQ10" s="164"/>
      <c r="EER10" s="164"/>
      <c r="EES10" s="164"/>
      <c r="EET10" s="164"/>
      <c r="EEU10" s="164"/>
      <c r="EEV10" s="164"/>
      <c r="EEW10" s="164"/>
      <c r="EEX10" s="164"/>
      <c r="EEY10" s="164"/>
      <c r="EEZ10" s="164"/>
      <c r="EFA10" s="164"/>
      <c r="EFB10" s="164"/>
      <c r="EFC10" s="164"/>
      <c r="EFD10" s="164"/>
      <c r="EFE10" s="164"/>
      <c r="EFF10" s="164"/>
      <c r="EFG10" s="164"/>
      <c r="EFH10" s="164"/>
      <c r="EFI10" s="164"/>
      <c r="EFJ10" s="164"/>
      <c r="EFK10" s="164"/>
      <c r="EFL10" s="164"/>
      <c r="EFM10" s="164"/>
      <c r="EFN10" s="164"/>
      <c r="EFO10" s="164"/>
      <c r="EFP10" s="164"/>
      <c r="EFQ10" s="164"/>
      <c r="EFR10" s="164"/>
      <c r="EFS10" s="164"/>
      <c r="EFT10" s="164"/>
      <c r="EFU10" s="164"/>
      <c r="EFV10" s="164"/>
      <c r="EFW10" s="164"/>
      <c r="EFX10" s="164"/>
      <c r="EFY10" s="164"/>
      <c r="EFZ10" s="164"/>
      <c r="EGA10" s="164"/>
      <c r="EGB10" s="164"/>
      <c r="EGC10" s="164"/>
      <c r="EGD10" s="164"/>
      <c r="EGE10" s="164"/>
      <c r="EGF10" s="164"/>
      <c r="EGG10" s="164"/>
      <c r="EGH10" s="164"/>
      <c r="EGI10" s="164"/>
      <c r="EGJ10" s="164"/>
      <c r="EGK10" s="164"/>
      <c r="EGL10" s="164"/>
      <c r="EGM10" s="164"/>
      <c r="EGN10" s="164"/>
      <c r="EGO10" s="164"/>
      <c r="EGP10" s="164"/>
      <c r="EGQ10" s="164"/>
      <c r="EGR10" s="164"/>
      <c r="EGS10" s="164"/>
      <c r="EGT10" s="164"/>
      <c r="EGU10" s="164"/>
      <c r="EGV10" s="164"/>
      <c r="EGW10" s="164"/>
      <c r="EGX10" s="164"/>
      <c r="EGY10" s="164"/>
      <c r="EGZ10" s="164"/>
      <c r="EHA10" s="164"/>
      <c r="EHB10" s="164"/>
      <c r="EHC10" s="164"/>
      <c r="EHD10" s="164"/>
      <c r="EHE10" s="164"/>
      <c r="EHF10" s="164"/>
      <c r="EHG10" s="164"/>
      <c r="EHH10" s="164"/>
      <c r="EHI10" s="164"/>
      <c r="EHJ10" s="164"/>
      <c r="EHK10" s="164"/>
      <c r="EHL10" s="164"/>
      <c r="EHM10" s="164"/>
      <c r="EHN10" s="164"/>
      <c r="EHO10" s="164"/>
      <c r="EHP10" s="164"/>
      <c r="EHQ10" s="164"/>
      <c r="EHR10" s="164"/>
      <c r="EHS10" s="164"/>
      <c r="EHT10" s="164"/>
      <c r="EHU10" s="164"/>
      <c r="EHV10" s="164"/>
      <c r="EHW10" s="164"/>
      <c r="EHX10" s="164"/>
      <c r="EHY10" s="164"/>
      <c r="EHZ10" s="164"/>
      <c r="EIA10" s="164"/>
      <c r="EIB10" s="164"/>
      <c r="EIC10" s="164"/>
      <c r="EID10" s="164"/>
      <c r="EIE10" s="164"/>
      <c r="EIF10" s="164"/>
      <c r="EIG10" s="164"/>
      <c r="EIH10" s="164"/>
      <c r="EII10" s="164"/>
      <c r="EIJ10" s="164"/>
      <c r="EIK10" s="164"/>
      <c r="EIL10" s="164"/>
      <c r="EIM10" s="164"/>
      <c r="EIN10" s="164"/>
      <c r="EIO10" s="164"/>
      <c r="EIP10" s="164"/>
      <c r="EIQ10" s="164"/>
      <c r="EIR10" s="164"/>
      <c r="EIS10" s="164"/>
      <c r="EIT10" s="164"/>
      <c r="EIU10" s="164"/>
      <c r="EIV10" s="164"/>
      <c r="EIW10" s="164"/>
      <c r="EIX10" s="164"/>
      <c r="EIY10" s="164"/>
      <c r="EIZ10" s="164"/>
      <c r="EJA10" s="164"/>
      <c r="EJB10" s="164"/>
      <c r="EJC10" s="164"/>
      <c r="EJD10" s="164"/>
      <c r="EJE10" s="164"/>
      <c r="EJF10" s="164"/>
      <c r="EJG10" s="164"/>
      <c r="EJH10" s="164"/>
      <c r="EJI10" s="164"/>
      <c r="EJJ10" s="164"/>
      <c r="EJK10" s="164"/>
      <c r="EJL10" s="164"/>
      <c r="EJM10" s="164"/>
      <c r="EJN10" s="164"/>
      <c r="EJO10" s="164"/>
      <c r="EJP10" s="164"/>
      <c r="EJQ10" s="164"/>
      <c r="EJR10" s="164"/>
      <c r="EJS10" s="164"/>
      <c r="EJT10" s="164"/>
      <c r="EJU10" s="164"/>
      <c r="EJV10" s="164"/>
      <c r="EJW10" s="164"/>
      <c r="EJX10" s="164"/>
      <c r="EJY10" s="164"/>
      <c r="EJZ10" s="164"/>
      <c r="EKA10" s="164"/>
      <c r="EKB10" s="164"/>
      <c r="EKC10" s="164"/>
      <c r="EKD10" s="164"/>
      <c r="EKE10" s="164"/>
      <c r="EKF10" s="164"/>
      <c r="EKG10" s="164"/>
      <c r="EKH10" s="164"/>
      <c r="EKI10" s="164"/>
      <c r="EKJ10" s="164"/>
      <c r="EKK10" s="164"/>
      <c r="EKL10" s="164"/>
      <c r="EKM10" s="164"/>
      <c r="EKN10" s="164"/>
      <c r="EKO10" s="164"/>
      <c r="EKP10" s="164"/>
      <c r="EKQ10" s="164"/>
      <c r="EKR10" s="164"/>
      <c r="EKS10" s="164"/>
      <c r="EKT10" s="164"/>
      <c r="EKU10" s="164"/>
      <c r="EKV10" s="164"/>
      <c r="EKW10" s="164"/>
      <c r="EKX10" s="164"/>
      <c r="EKY10" s="164"/>
      <c r="EKZ10" s="164"/>
      <c r="ELA10" s="164"/>
      <c r="ELB10" s="164"/>
      <c r="ELC10" s="164"/>
      <c r="ELD10" s="164"/>
      <c r="ELE10" s="164"/>
      <c r="ELF10" s="164"/>
      <c r="ELG10" s="164"/>
      <c r="ELH10" s="164"/>
      <c r="ELI10" s="164"/>
      <c r="ELJ10" s="164"/>
      <c r="ELK10" s="164"/>
      <c r="ELL10" s="164"/>
      <c r="ELM10" s="164"/>
      <c r="ELN10" s="164"/>
      <c r="ELO10" s="164"/>
      <c r="ELP10" s="164"/>
      <c r="ELQ10" s="164"/>
      <c r="ELR10" s="164"/>
      <c r="ELS10" s="164"/>
      <c r="ELT10" s="164"/>
      <c r="ELU10" s="164"/>
      <c r="ELV10" s="164"/>
      <c r="ELW10" s="164"/>
      <c r="ELX10" s="164"/>
      <c r="ELY10" s="164"/>
      <c r="ELZ10" s="164"/>
      <c r="EMA10" s="164"/>
      <c r="EMB10" s="164"/>
      <c r="EMC10" s="164"/>
      <c r="EMD10" s="164"/>
      <c r="EME10" s="164"/>
      <c r="EMF10" s="164"/>
      <c r="EMG10" s="164"/>
      <c r="EMH10" s="164"/>
      <c r="EMI10" s="164"/>
      <c r="EMJ10" s="164"/>
      <c r="EMK10" s="164"/>
      <c r="EML10" s="164"/>
      <c r="EMM10" s="164"/>
      <c r="EMN10" s="164"/>
      <c r="EMO10" s="164"/>
      <c r="EMP10" s="164"/>
      <c r="EMQ10" s="164"/>
      <c r="EMR10" s="164"/>
      <c r="EMS10" s="164"/>
      <c r="EMT10" s="164"/>
      <c r="EMU10" s="164"/>
      <c r="EMV10" s="164"/>
      <c r="EMW10" s="164"/>
      <c r="EMX10" s="164"/>
      <c r="EMY10" s="164"/>
      <c r="EMZ10" s="164"/>
      <c r="ENA10" s="164"/>
      <c r="ENB10" s="164"/>
      <c r="ENC10" s="164"/>
      <c r="END10" s="164"/>
      <c r="ENE10" s="164"/>
      <c r="ENF10" s="164"/>
      <c r="ENG10" s="164"/>
      <c r="ENH10" s="164"/>
      <c r="ENI10" s="164"/>
      <c r="ENJ10" s="164"/>
      <c r="ENK10" s="164"/>
      <c r="ENL10" s="164"/>
      <c r="ENM10" s="164"/>
      <c r="ENN10" s="164"/>
      <c r="ENO10" s="164"/>
      <c r="ENP10" s="164"/>
      <c r="ENQ10" s="164"/>
      <c r="ENR10" s="164"/>
      <c r="ENS10" s="164"/>
      <c r="ENT10" s="164"/>
      <c r="ENU10" s="164"/>
      <c r="ENV10" s="164"/>
      <c r="ENW10" s="164"/>
      <c r="ENX10" s="164"/>
      <c r="ENY10" s="164"/>
      <c r="ENZ10" s="164"/>
      <c r="EOA10" s="164"/>
      <c r="EOB10" s="164"/>
      <c r="EOC10" s="164"/>
      <c r="EOD10" s="164"/>
      <c r="EOE10" s="164"/>
      <c r="EOF10" s="164"/>
      <c r="EOG10" s="164"/>
      <c r="EOH10" s="164"/>
      <c r="EOI10" s="164"/>
      <c r="EOJ10" s="164"/>
      <c r="EOK10" s="164"/>
      <c r="EOL10" s="164"/>
      <c r="EOM10" s="164"/>
      <c r="EON10" s="164"/>
      <c r="EOO10" s="164"/>
      <c r="EOP10" s="164"/>
      <c r="EOQ10" s="164"/>
      <c r="EOR10" s="164"/>
      <c r="EOS10" s="164"/>
      <c r="EOT10" s="164"/>
      <c r="EOU10" s="164"/>
      <c r="EOV10" s="164"/>
      <c r="EOW10" s="164"/>
      <c r="EOX10" s="164"/>
      <c r="EOY10" s="164"/>
      <c r="EOZ10" s="164"/>
      <c r="EPA10" s="164"/>
      <c r="EPB10" s="164"/>
      <c r="EPC10" s="164"/>
      <c r="EPD10" s="164"/>
      <c r="EPE10" s="164"/>
      <c r="EPF10" s="164"/>
      <c r="EPG10" s="164"/>
      <c r="EPH10" s="164"/>
      <c r="EPI10" s="164"/>
      <c r="EPJ10" s="164"/>
      <c r="EPK10" s="164"/>
      <c r="EPL10" s="164"/>
      <c r="EPM10" s="164"/>
      <c r="EPN10" s="164"/>
      <c r="EPO10" s="164"/>
      <c r="EPP10" s="164"/>
      <c r="EPQ10" s="164"/>
      <c r="EPR10" s="164"/>
      <c r="EPS10" s="164"/>
      <c r="EPT10" s="164"/>
      <c r="EPU10" s="164"/>
      <c r="EPV10" s="164"/>
      <c r="EPW10" s="164"/>
      <c r="EPX10" s="164"/>
      <c r="EPY10" s="164"/>
      <c r="EPZ10" s="164"/>
      <c r="EQA10" s="164"/>
      <c r="EQB10" s="164"/>
      <c r="EQC10" s="164"/>
      <c r="EQD10" s="164"/>
      <c r="EQE10" s="164"/>
      <c r="EQF10" s="164"/>
      <c r="EQG10" s="164"/>
      <c r="EQH10" s="164"/>
      <c r="EQI10" s="164"/>
      <c r="EQJ10" s="164"/>
      <c r="EQK10" s="164"/>
      <c r="EQL10" s="164"/>
      <c r="EQM10" s="164"/>
      <c r="EQN10" s="164"/>
      <c r="EQO10" s="164"/>
      <c r="EQP10" s="164"/>
      <c r="EQQ10" s="164"/>
      <c r="EQR10" s="164"/>
      <c r="EQS10" s="164"/>
      <c r="EQT10" s="164"/>
      <c r="EQU10" s="164"/>
      <c r="EQV10" s="164"/>
      <c r="EQW10" s="164"/>
      <c r="EQX10" s="164"/>
      <c r="EQY10" s="164"/>
      <c r="EQZ10" s="164"/>
      <c r="ERA10" s="164"/>
      <c r="ERB10" s="164"/>
      <c r="ERC10" s="164"/>
      <c r="ERD10" s="164"/>
      <c r="ERE10" s="164"/>
      <c r="ERF10" s="164"/>
      <c r="ERG10" s="164"/>
      <c r="ERH10" s="164"/>
      <c r="ERI10" s="164"/>
      <c r="ERJ10" s="164"/>
      <c r="ERK10" s="164"/>
      <c r="ERL10" s="164"/>
      <c r="ERM10" s="164"/>
      <c r="ERN10" s="164"/>
      <c r="ERO10" s="164"/>
      <c r="ERP10" s="164"/>
      <c r="ERQ10" s="164"/>
      <c r="ERR10" s="164"/>
      <c r="ERS10" s="164"/>
      <c r="ERT10" s="164"/>
      <c r="ERU10" s="164"/>
      <c r="ERV10" s="164"/>
      <c r="ERW10" s="164"/>
      <c r="ERX10" s="164"/>
      <c r="ERY10" s="164"/>
      <c r="ERZ10" s="164"/>
      <c r="ESA10" s="164"/>
      <c r="ESB10" s="164"/>
      <c r="ESC10" s="164"/>
      <c r="ESD10" s="164"/>
      <c r="ESE10" s="164"/>
      <c r="ESF10" s="164"/>
      <c r="ESG10" s="164"/>
      <c r="ESH10" s="164"/>
      <c r="ESI10" s="164"/>
      <c r="ESJ10" s="164"/>
      <c r="ESK10" s="164"/>
      <c r="ESL10" s="164"/>
      <c r="ESM10" s="164"/>
      <c r="ESN10" s="164"/>
      <c r="ESO10" s="164"/>
      <c r="ESP10" s="164"/>
      <c r="ESQ10" s="164"/>
      <c r="ESR10" s="164"/>
      <c r="ESS10" s="164"/>
      <c r="EST10" s="164"/>
      <c r="ESU10" s="164"/>
      <c r="ESV10" s="164"/>
      <c r="ESW10" s="164"/>
      <c r="ESX10" s="164"/>
      <c r="ESY10" s="164"/>
      <c r="ESZ10" s="164"/>
      <c r="ETA10" s="164"/>
      <c r="ETB10" s="164"/>
      <c r="ETC10" s="164"/>
      <c r="ETD10" s="164"/>
      <c r="ETE10" s="164"/>
      <c r="ETF10" s="164"/>
      <c r="ETG10" s="164"/>
      <c r="ETH10" s="164"/>
      <c r="ETI10" s="164"/>
      <c r="ETJ10" s="164"/>
      <c r="ETK10" s="164"/>
      <c r="ETL10" s="164"/>
      <c r="ETM10" s="164"/>
      <c r="ETN10" s="164"/>
      <c r="ETO10" s="164"/>
      <c r="ETP10" s="164"/>
      <c r="ETQ10" s="164"/>
      <c r="ETR10" s="164"/>
      <c r="ETS10" s="164"/>
      <c r="ETT10" s="164"/>
      <c r="ETU10" s="164"/>
      <c r="ETV10" s="164"/>
      <c r="ETW10" s="164"/>
      <c r="ETX10" s="164"/>
      <c r="ETY10" s="164"/>
      <c r="ETZ10" s="164"/>
      <c r="EUA10" s="164"/>
      <c r="EUB10" s="164"/>
      <c r="EUC10" s="164"/>
      <c r="EUD10" s="164"/>
      <c r="EUE10" s="164"/>
      <c r="EUF10" s="164"/>
      <c r="EUG10" s="164"/>
      <c r="EUH10" s="164"/>
      <c r="EUI10" s="164"/>
      <c r="EUJ10" s="164"/>
      <c r="EUK10" s="164"/>
      <c r="EUL10" s="164"/>
      <c r="EUM10" s="164"/>
      <c r="EUN10" s="164"/>
      <c r="EUO10" s="164"/>
      <c r="EUP10" s="164"/>
      <c r="EUQ10" s="164"/>
      <c r="EUR10" s="164"/>
      <c r="EUS10" s="164"/>
      <c r="EUT10" s="164"/>
      <c r="EUU10" s="164"/>
      <c r="EUV10" s="164"/>
      <c r="EUW10" s="164"/>
      <c r="EUX10" s="164"/>
      <c r="EUY10" s="164"/>
      <c r="EUZ10" s="164"/>
      <c r="EVA10" s="164"/>
      <c r="EVB10" s="164"/>
      <c r="EVC10" s="164"/>
      <c r="EVD10" s="164"/>
      <c r="EVE10" s="164"/>
      <c r="EVF10" s="164"/>
      <c r="EVG10" s="164"/>
      <c r="EVH10" s="164"/>
      <c r="EVI10" s="164"/>
      <c r="EVJ10" s="164"/>
      <c r="EVK10" s="164"/>
      <c r="EVL10" s="164"/>
      <c r="EVM10" s="164"/>
      <c r="EVN10" s="164"/>
      <c r="EVO10" s="164"/>
      <c r="EVP10" s="164"/>
      <c r="EVQ10" s="164"/>
      <c r="EVR10" s="164"/>
      <c r="EVS10" s="164"/>
      <c r="EVT10" s="164"/>
      <c r="EVU10" s="164"/>
      <c r="EVV10" s="164"/>
      <c r="EVW10" s="164"/>
      <c r="EVX10" s="164"/>
      <c r="EVY10" s="164"/>
      <c r="EVZ10" s="164"/>
      <c r="EWA10" s="164"/>
      <c r="EWB10" s="164"/>
      <c r="EWC10" s="164"/>
      <c r="EWD10" s="164"/>
      <c r="EWE10" s="164"/>
      <c r="EWF10" s="164"/>
      <c r="EWG10" s="164"/>
      <c r="EWH10" s="164"/>
      <c r="EWI10" s="164"/>
      <c r="EWJ10" s="164"/>
      <c r="EWK10" s="164"/>
      <c r="EWL10" s="164"/>
      <c r="EWM10" s="164"/>
      <c r="EWN10" s="164"/>
      <c r="EWO10" s="164"/>
      <c r="EWP10" s="164"/>
      <c r="EWQ10" s="164"/>
      <c r="EWR10" s="164"/>
      <c r="EWS10" s="164"/>
      <c r="EWT10" s="164"/>
      <c r="EWU10" s="164"/>
      <c r="EWV10" s="164"/>
      <c r="EWW10" s="164"/>
      <c r="EWX10" s="164"/>
      <c r="EWY10" s="164"/>
      <c r="EWZ10" s="164"/>
      <c r="EXA10" s="164"/>
      <c r="EXB10" s="164"/>
      <c r="EXC10" s="164"/>
      <c r="EXD10" s="164"/>
      <c r="EXE10" s="164"/>
      <c r="EXF10" s="164"/>
      <c r="EXG10" s="164"/>
      <c r="EXH10" s="164"/>
      <c r="EXI10" s="164"/>
      <c r="EXJ10" s="164"/>
      <c r="EXK10" s="164"/>
      <c r="EXL10" s="164"/>
      <c r="EXM10" s="164"/>
      <c r="EXN10" s="164"/>
      <c r="EXO10" s="164"/>
      <c r="EXP10" s="164"/>
      <c r="EXQ10" s="164"/>
      <c r="EXR10" s="164"/>
      <c r="EXS10" s="164"/>
      <c r="EXT10" s="164"/>
      <c r="EXU10" s="164"/>
      <c r="EXV10" s="164"/>
      <c r="EXW10" s="164"/>
      <c r="EXX10" s="164"/>
      <c r="EXY10" s="164"/>
      <c r="EXZ10" s="164"/>
      <c r="EYA10" s="164"/>
      <c r="EYB10" s="164"/>
      <c r="EYC10" s="164"/>
      <c r="EYD10" s="164"/>
      <c r="EYE10" s="164"/>
      <c r="EYF10" s="164"/>
      <c r="EYG10" s="164"/>
      <c r="EYH10" s="164"/>
      <c r="EYI10" s="164"/>
      <c r="EYJ10" s="164"/>
      <c r="EYK10" s="164"/>
      <c r="EYL10" s="164"/>
      <c r="EYM10" s="164"/>
      <c r="EYN10" s="164"/>
      <c r="EYO10" s="164"/>
      <c r="EYP10" s="164"/>
      <c r="EYQ10" s="164"/>
      <c r="EYR10" s="164"/>
      <c r="EYS10" s="164"/>
      <c r="EYT10" s="164"/>
      <c r="EYU10" s="164"/>
      <c r="EYV10" s="164"/>
      <c r="EYW10" s="164"/>
      <c r="EYX10" s="164"/>
      <c r="EYY10" s="164"/>
      <c r="EYZ10" s="164"/>
      <c r="EZA10" s="164"/>
      <c r="EZB10" s="164"/>
      <c r="EZC10" s="164"/>
      <c r="EZD10" s="164"/>
      <c r="EZE10" s="164"/>
      <c r="EZF10" s="164"/>
      <c r="EZG10" s="164"/>
      <c r="EZH10" s="164"/>
      <c r="EZI10" s="164"/>
      <c r="EZJ10" s="164"/>
      <c r="EZK10" s="164"/>
      <c r="EZL10" s="164"/>
      <c r="EZM10" s="164"/>
      <c r="EZN10" s="164"/>
      <c r="EZO10" s="164"/>
      <c r="EZP10" s="164"/>
      <c r="EZQ10" s="164"/>
      <c r="EZR10" s="164"/>
      <c r="EZS10" s="164"/>
      <c r="EZT10" s="164"/>
      <c r="EZU10" s="164"/>
      <c r="EZV10" s="164"/>
      <c r="EZW10" s="164"/>
      <c r="EZX10" s="164"/>
      <c r="EZY10" s="164"/>
      <c r="EZZ10" s="164"/>
      <c r="FAA10" s="164"/>
      <c r="FAB10" s="164"/>
      <c r="FAC10" s="164"/>
      <c r="FAD10" s="164"/>
      <c r="FAE10" s="164"/>
      <c r="FAF10" s="164"/>
      <c r="FAG10" s="164"/>
      <c r="FAH10" s="164"/>
      <c r="FAI10" s="164"/>
      <c r="FAJ10" s="164"/>
      <c r="FAK10" s="164"/>
      <c r="FAL10" s="164"/>
      <c r="FAM10" s="164"/>
      <c r="FAN10" s="164"/>
      <c r="FAO10" s="164"/>
      <c r="FAP10" s="164"/>
      <c r="FAQ10" s="164"/>
      <c r="FAR10" s="164"/>
      <c r="FAS10" s="164"/>
      <c r="FAT10" s="164"/>
      <c r="FAU10" s="164"/>
      <c r="FAV10" s="164"/>
      <c r="FAW10" s="164"/>
      <c r="FAX10" s="164"/>
      <c r="FAY10" s="164"/>
      <c r="FAZ10" s="164"/>
      <c r="FBA10" s="164"/>
      <c r="FBB10" s="164"/>
      <c r="FBC10" s="164"/>
      <c r="FBD10" s="164"/>
      <c r="FBE10" s="164"/>
      <c r="FBF10" s="164"/>
      <c r="FBG10" s="164"/>
      <c r="FBH10" s="164"/>
      <c r="FBI10" s="164"/>
      <c r="FBJ10" s="164"/>
      <c r="FBK10" s="164"/>
      <c r="FBL10" s="164"/>
      <c r="FBM10" s="164"/>
      <c r="FBN10" s="164"/>
      <c r="FBO10" s="164"/>
      <c r="FBP10" s="164"/>
      <c r="FBQ10" s="164"/>
      <c r="FBR10" s="164"/>
      <c r="FBS10" s="164"/>
      <c r="FBT10" s="164"/>
      <c r="FBU10" s="164"/>
      <c r="FBV10" s="164"/>
      <c r="FBW10" s="164"/>
      <c r="FBX10" s="164"/>
      <c r="FBY10" s="164"/>
      <c r="FBZ10" s="164"/>
      <c r="FCA10" s="164"/>
      <c r="FCB10" s="164"/>
      <c r="FCC10" s="164"/>
      <c r="FCD10" s="164"/>
      <c r="FCE10" s="164"/>
      <c r="FCF10" s="164"/>
      <c r="FCG10" s="164"/>
      <c r="FCH10" s="164"/>
      <c r="FCI10" s="164"/>
      <c r="FCJ10" s="164"/>
      <c r="FCK10" s="164"/>
      <c r="FCL10" s="164"/>
      <c r="FCM10" s="164"/>
      <c r="FCN10" s="164"/>
      <c r="FCO10" s="164"/>
      <c r="FCP10" s="164"/>
      <c r="FCQ10" s="164"/>
      <c r="FCR10" s="164"/>
      <c r="FCS10" s="164"/>
      <c r="FCT10" s="164"/>
      <c r="FCU10" s="164"/>
      <c r="FCV10" s="164"/>
      <c r="FCW10" s="164"/>
      <c r="FCX10" s="164"/>
      <c r="FCY10" s="164"/>
      <c r="FCZ10" s="164"/>
      <c r="FDA10" s="164"/>
      <c r="FDB10" s="164"/>
      <c r="FDC10" s="164"/>
      <c r="FDD10" s="164"/>
      <c r="FDE10" s="164"/>
      <c r="FDF10" s="164"/>
      <c r="FDG10" s="164"/>
      <c r="FDH10" s="164"/>
      <c r="FDI10" s="164"/>
      <c r="FDJ10" s="164"/>
      <c r="FDK10" s="164"/>
      <c r="FDL10" s="164"/>
      <c r="FDM10" s="164"/>
      <c r="FDN10" s="164"/>
      <c r="FDO10" s="164"/>
      <c r="FDP10" s="164"/>
      <c r="FDQ10" s="164"/>
      <c r="FDR10" s="164"/>
      <c r="FDS10" s="164"/>
      <c r="FDT10" s="164"/>
      <c r="FDU10" s="164"/>
      <c r="FDV10" s="164"/>
      <c r="FDW10" s="164"/>
      <c r="FDX10" s="164"/>
      <c r="FDY10" s="164"/>
      <c r="FDZ10" s="164"/>
      <c r="FEA10" s="164"/>
      <c r="FEB10" s="164"/>
      <c r="FEC10" s="164"/>
      <c r="FED10" s="164"/>
      <c r="FEE10" s="164"/>
      <c r="FEF10" s="164"/>
      <c r="FEG10" s="164"/>
      <c r="FEH10" s="164"/>
      <c r="FEI10" s="164"/>
      <c r="FEJ10" s="164"/>
      <c r="FEK10" s="164"/>
      <c r="FEL10" s="164"/>
      <c r="FEM10" s="164"/>
      <c r="FEN10" s="164"/>
      <c r="FEO10" s="164"/>
      <c r="FEP10" s="164"/>
      <c r="FEQ10" s="164"/>
      <c r="FER10" s="164"/>
      <c r="FES10" s="164"/>
      <c r="FET10" s="164"/>
      <c r="FEU10" s="164"/>
      <c r="FEV10" s="164"/>
      <c r="FEW10" s="164"/>
      <c r="FEX10" s="164"/>
      <c r="FEY10" s="164"/>
      <c r="FEZ10" s="164"/>
      <c r="FFA10" s="164"/>
      <c r="FFB10" s="164"/>
      <c r="FFC10" s="164"/>
      <c r="FFD10" s="164"/>
      <c r="FFE10" s="164"/>
      <c r="FFF10" s="164"/>
      <c r="FFG10" s="164"/>
      <c r="FFH10" s="164"/>
      <c r="FFI10" s="164"/>
      <c r="FFJ10" s="164"/>
      <c r="FFK10" s="164"/>
      <c r="FFL10" s="164"/>
      <c r="FFM10" s="164"/>
      <c r="FFN10" s="164"/>
      <c r="FFO10" s="164"/>
      <c r="FFP10" s="164"/>
      <c r="FFQ10" s="164"/>
      <c r="FFR10" s="164"/>
      <c r="FFS10" s="164"/>
      <c r="FFT10" s="164"/>
      <c r="FFU10" s="164"/>
      <c r="FFV10" s="164"/>
      <c r="FFW10" s="164"/>
      <c r="FFX10" s="164"/>
      <c r="FFY10" s="164"/>
      <c r="FFZ10" s="164"/>
      <c r="FGA10" s="164"/>
      <c r="FGB10" s="164"/>
      <c r="FGC10" s="164"/>
      <c r="FGD10" s="164"/>
      <c r="FGE10" s="164"/>
      <c r="FGF10" s="164"/>
      <c r="FGG10" s="164"/>
      <c r="FGH10" s="164"/>
      <c r="FGI10" s="164"/>
      <c r="FGJ10" s="164"/>
      <c r="FGK10" s="164"/>
      <c r="FGL10" s="164"/>
      <c r="FGM10" s="164"/>
      <c r="FGN10" s="164"/>
      <c r="FGO10" s="164"/>
      <c r="FGP10" s="164"/>
      <c r="FGQ10" s="164"/>
      <c r="FGR10" s="164"/>
      <c r="FGS10" s="164"/>
      <c r="FGT10" s="164"/>
      <c r="FGU10" s="164"/>
      <c r="FGV10" s="164"/>
      <c r="FGW10" s="164"/>
      <c r="FGX10" s="164"/>
      <c r="FGY10" s="164"/>
      <c r="FGZ10" s="164"/>
      <c r="FHA10" s="164"/>
      <c r="FHB10" s="164"/>
      <c r="FHC10" s="164"/>
      <c r="FHD10" s="164"/>
      <c r="FHE10" s="164"/>
      <c r="FHF10" s="164"/>
      <c r="FHG10" s="164"/>
      <c r="FHH10" s="164"/>
      <c r="FHI10" s="164"/>
      <c r="FHJ10" s="164"/>
      <c r="FHK10" s="164"/>
      <c r="FHL10" s="164"/>
      <c r="FHM10" s="164"/>
      <c r="FHN10" s="164"/>
      <c r="FHO10" s="164"/>
      <c r="FHP10" s="164"/>
      <c r="FHQ10" s="164"/>
      <c r="FHR10" s="164"/>
      <c r="FHS10" s="164"/>
      <c r="FHT10" s="164"/>
      <c r="FHU10" s="164"/>
      <c r="FHV10" s="164"/>
      <c r="FHW10" s="164"/>
      <c r="FHX10" s="164"/>
      <c r="FHY10" s="164"/>
      <c r="FHZ10" s="164"/>
      <c r="FIA10" s="164"/>
      <c r="FIB10" s="164"/>
      <c r="FIC10" s="164"/>
      <c r="FID10" s="164"/>
      <c r="FIE10" s="164"/>
      <c r="FIF10" s="164"/>
      <c r="FIG10" s="164"/>
      <c r="FIH10" s="164"/>
      <c r="FII10" s="164"/>
      <c r="FIJ10" s="164"/>
      <c r="FIK10" s="164"/>
      <c r="FIL10" s="164"/>
      <c r="FIM10" s="164"/>
      <c r="FIN10" s="164"/>
      <c r="FIO10" s="164"/>
      <c r="FIP10" s="164"/>
      <c r="FIQ10" s="164"/>
      <c r="FIR10" s="164"/>
      <c r="FIS10" s="164"/>
      <c r="FIT10" s="164"/>
      <c r="FIU10" s="164"/>
      <c r="FIV10" s="164"/>
      <c r="FIW10" s="164"/>
      <c r="FIX10" s="164"/>
      <c r="FIY10" s="164"/>
      <c r="FIZ10" s="164"/>
      <c r="FJA10" s="164"/>
      <c r="FJB10" s="164"/>
      <c r="FJC10" s="164"/>
      <c r="FJD10" s="164"/>
      <c r="FJE10" s="164"/>
      <c r="FJF10" s="164"/>
      <c r="FJG10" s="164"/>
      <c r="FJH10" s="164"/>
      <c r="FJI10" s="164"/>
      <c r="FJJ10" s="164"/>
      <c r="FJK10" s="164"/>
      <c r="FJL10" s="164"/>
      <c r="FJM10" s="164"/>
      <c r="FJN10" s="164"/>
      <c r="FJO10" s="164"/>
      <c r="FJP10" s="164"/>
      <c r="FJQ10" s="164"/>
      <c r="FJR10" s="164"/>
      <c r="FJS10" s="164"/>
      <c r="FJT10" s="164"/>
      <c r="FJU10" s="164"/>
      <c r="FJV10" s="164"/>
      <c r="FJW10" s="164"/>
      <c r="FJX10" s="164"/>
      <c r="FJY10" s="164"/>
      <c r="FJZ10" s="164"/>
      <c r="FKA10" s="164"/>
      <c r="FKB10" s="164"/>
      <c r="FKC10" s="164"/>
      <c r="FKD10" s="164"/>
      <c r="FKE10" s="164"/>
      <c r="FKF10" s="164"/>
      <c r="FKG10" s="164"/>
      <c r="FKH10" s="164"/>
      <c r="FKI10" s="164"/>
      <c r="FKJ10" s="164"/>
      <c r="FKK10" s="164"/>
      <c r="FKL10" s="164"/>
      <c r="FKM10" s="164"/>
      <c r="FKN10" s="164"/>
      <c r="FKO10" s="164"/>
      <c r="FKP10" s="164"/>
      <c r="FKQ10" s="164"/>
      <c r="FKR10" s="164"/>
      <c r="FKS10" s="164"/>
      <c r="FKT10" s="164"/>
      <c r="FKU10" s="164"/>
      <c r="FKV10" s="164"/>
      <c r="FKW10" s="164"/>
      <c r="FKX10" s="164"/>
      <c r="FKY10" s="164"/>
      <c r="FKZ10" s="164"/>
      <c r="FLA10" s="164"/>
      <c r="FLB10" s="164"/>
      <c r="FLC10" s="164"/>
      <c r="FLD10" s="164"/>
      <c r="FLE10" s="164"/>
      <c r="FLF10" s="164"/>
      <c r="FLG10" s="164"/>
      <c r="FLH10" s="164"/>
      <c r="FLI10" s="164"/>
      <c r="FLJ10" s="164"/>
      <c r="FLK10" s="164"/>
      <c r="FLL10" s="164"/>
      <c r="FLM10" s="164"/>
      <c r="FLN10" s="164"/>
      <c r="FLO10" s="164"/>
      <c r="FLP10" s="164"/>
      <c r="FLQ10" s="164"/>
      <c r="FLR10" s="164"/>
      <c r="FLS10" s="164"/>
      <c r="FLT10" s="164"/>
      <c r="FLU10" s="164"/>
      <c r="FLV10" s="164"/>
      <c r="FLW10" s="164"/>
      <c r="FLX10" s="164"/>
      <c r="FLY10" s="164"/>
      <c r="FLZ10" s="164"/>
      <c r="FMA10" s="164"/>
      <c r="FMB10" s="164"/>
      <c r="FMC10" s="164"/>
      <c r="FMD10" s="164"/>
      <c r="FME10" s="164"/>
      <c r="FMF10" s="164"/>
      <c r="FMG10" s="164"/>
      <c r="FMH10" s="164"/>
      <c r="FMI10" s="164"/>
      <c r="FMJ10" s="164"/>
      <c r="FMK10" s="164"/>
      <c r="FML10" s="164"/>
      <c r="FMM10" s="164"/>
      <c r="FMN10" s="164"/>
      <c r="FMO10" s="164"/>
      <c r="FMP10" s="164"/>
      <c r="FMQ10" s="164"/>
      <c r="FMR10" s="164"/>
      <c r="FMS10" s="164"/>
      <c r="FMT10" s="164"/>
      <c r="FMU10" s="164"/>
      <c r="FMV10" s="164"/>
      <c r="FMW10" s="164"/>
      <c r="FMX10" s="164"/>
      <c r="FMY10" s="164"/>
      <c r="FMZ10" s="164"/>
      <c r="FNA10" s="164"/>
      <c r="FNB10" s="164"/>
      <c r="FNC10" s="164"/>
      <c r="FND10" s="164"/>
      <c r="FNE10" s="164"/>
      <c r="FNF10" s="164"/>
      <c r="FNG10" s="164"/>
      <c r="FNH10" s="164"/>
      <c r="FNI10" s="164"/>
      <c r="FNJ10" s="164"/>
      <c r="FNK10" s="164"/>
      <c r="FNL10" s="164"/>
      <c r="FNM10" s="164"/>
      <c r="FNN10" s="164"/>
      <c r="FNO10" s="164"/>
      <c r="FNP10" s="164"/>
      <c r="FNQ10" s="164"/>
      <c r="FNR10" s="164"/>
      <c r="FNS10" s="164"/>
      <c r="FNT10" s="164"/>
      <c r="FNU10" s="164"/>
      <c r="FNV10" s="164"/>
      <c r="FNW10" s="164"/>
      <c r="FNX10" s="164"/>
      <c r="FNY10" s="164"/>
      <c r="FNZ10" s="164"/>
      <c r="FOA10" s="164"/>
      <c r="FOB10" s="164"/>
      <c r="FOC10" s="164"/>
      <c r="FOD10" s="164"/>
      <c r="FOE10" s="164"/>
      <c r="FOF10" s="164"/>
      <c r="FOG10" s="164"/>
      <c r="FOH10" s="164"/>
      <c r="FOI10" s="164"/>
      <c r="FOJ10" s="164"/>
      <c r="FOK10" s="164"/>
      <c r="FOL10" s="164"/>
      <c r="FOM10" s="164"/>
      <c r="FON10" s="164"/>
      <c r="FOO10" s="164"/>
      <c r="FOP10" s="164"/>
      <c r="FOQ10" s="164"/>
      <c r="FOR10" s="164"/>
      <c r="FOS10" s="164"/>
      <c r="FOT10" s="164"/>
      <c r="FOU10" s="164"/>
      <c r="FOV10" s="164"/>
      <c r="FOW10" s="164"/>
      <c r="FOX10" s="164"/>
      <c r="FOY10" s="164"/>
      <c r="FOZ10" s="164"/>
      <c r="FPA10" s="164"/>
      <c r="FPB10" s="164"/>
      <c r="FPC10" s="164"/>
      <c r="FPD10" s="164"/>
      <c r="FPE10" s="164"/>
      <c r="FPF10" s="164"/>
      <c r="FPG10" s="164"/>
      <c r="FPH10" s="164"/>
      <c r="FPI10" s="164"/>
      <c r="FPJ10" s="164"/>
      <c r="FPK10" s="164"/>
      <c r="FPL10" s="164"/>
      <c r="FPM10" s="164"/>
      <c r="FPN10" s="164"/>
      <c r="FPO10" s="164"/>
      <c r="FPP10" s="164"/>
      <c r="FPQ10" s="164"/>
      <c r="FPR10" s="164"/>
      <c r="FPS10" s="164"/>
      <c r="FPT10" s="164"/>
      <c r="FPU10" s="164"/>
      <c r="FPV10" s="164"/>
      <c r="FPW10" s="164"/>
      <c r="FPX10" s="164"/>
      <c r="FPY10" s="164"/>
      <c r="FPZ10" s="164"/>
      <c r="FQA10" s="164"/>
      <c r="FQB10" s="164"/>
      <c r="FQC10" s="164"/>
      <c r="FQD10" s="164"/>
      <c r="FQE10" s="164"/>
      <c r="FQF10" s="164"/>
      <c r="FQG10" s="164"/>
      <c r="FQH10" s="164"/>
      <c r="FQI10" s="164"/>
      <c r="FQJ10" s="164"/>
      <c r="FQK10" s="164"/>
      <c r="FQL10" s="164"/>
      <c r="FQM10" s="164"/>
      <c r="FQN10" s="164"/>
      <c r="FQO10" s="164"/>
      <c r="FQP10" s="164"/>
      <c r="FQQ10" s="164"/>
      <c r="FQR10" s="164"/>
      <c r="FQS10" s="164"/>
      <c r="FQT10" s="164"/>
      <c r="FQU10" s="164"/>
      <c r="FQV10" s="164"/>
      <c r="FQW10" s="164"/>
      <c r="FQX10" s="164"/>
      <c r="FQY10" s="164"/>
      <c r="FQZ10" s="164"/>
      <c r="FRA10" s="164"/>
      <c r="FRB10" s="164"/>
      <c r="FRC10" s="164"/>
      <c r="FRD10" s="164"/>
      <c r="FRE10" s="164"/>
      <c r="FRF10" s="164"/>
      <c r="FRG10" s="164"/>
      <c r="FRH10" s="164"/>
      <c r="FRI10" s="164"/>
      <c r="FRJ10" s="164"/>
      <c r="FRK10" s="164"/>
      <c r="FRL10" s="164"/>
      <c r="FRM10" s="164"/>
      <c r="FRN10" s="164"/>
      <c r="FRO10" s="164"/>
      <c r="FRP10" s="164"/>
      <c r="FRQ10" s="164"/>
      <c r="FRR10" s="164"/>
      <c r="FRS10" s="164"/>
      <c r="FRT10" s="164"/>
      <c r="FRU10" s="164"/>
      <c r="FRV10" s="164"/>
      <c r="FRW10" s="164"/>
      <c r="FRX10" s="164"/>
      <c r="FRY10" s="164"/>
      <c r="FRZ10" s="164"/>
      <c r="FSA10" s="164"/>
      <c r="FSB10" s="164"/>
      <c r="FSC10" s="164"/>
      <c r="FSD10" s="164"/>
      <c r="FSE10" s="164"/>
      <c r="FSF10" s="164"/>
      <c r="FSG10" s="164"/>
      <c r="FSH10" s="164"/>
      <c r="FSI10" s="164"/>
      <c r="FSJ10" s="164"/>
      <c r="FSK10" s="164"/>
      <c r="FSL10" s="164"/>
      <c r="FSM10" s="164"/>
      <c r="FSN10" s="164"/>
      <c r="FSO10" s="164"/>
      <c r="FSP10" s="164"/>
      <c r="FSQ10" s="164"/>
      <c r="FSR10" s="164"/>
      <c r="FSS10" s="164"/>
      <c r="FST10" s="164"/>
      <c r="FSU10" s="164"/>
      <c r="FSV10" s="164"/>
      <c r="FSW10" s="164"/>
      <c r="FSX10" s="164"/>
      <c r="FSY10" s="164"/>
      <c r="FSZ10" s="164"/>
      <c r="FTA10" s="164"/>
      <c r="FTB10" s="164"/>
      <c r="FTC10" s="164"/>
      <c r="FTD10" s="164"/>
      <c r="FTE10" s="164"/>
      <c r="FTF10" s="164"/>
      <c r="FTG10" s="164"/>
      <c r="FTH10" s="164"/>
      <c r="FTI10" s="164"/>
      <c r="FTJ10" s="164"/>
      <c r="FTK10" s="164"/>
      <c r="FTL10" s="164"/>
      <c r="FTM10" s="164"/>
      <c r="FTN10" s="164"/>
      <c r="FTO10" s="164"/>
      <c r="FTP10" s="164"/>
      <c r="FTQ10" s="164"/>
      <c r="FTR10" s="164"/>
      <c r="FTS10" s="164"/>
      <c r="FTT10" s="164"/>
      <c r="FTU10" s="164"/>
      <c r="FTV10" s="164"/>
      <c r="FTW10" s="164"/>
      <c r="FTX10" s="164"/>
      <c r="FTY10" s="164"/>
      <c r="FTZ10" s="164"/>
      <c r="FUA10" s="164"/>
      <c r="FUB10" s="164"/>
      <c r="FUC10" s="164"/>
      <c r="FUD10" s="164"/>
      <c r="FUE10" s="164"/>
      <c r="FUF10" s="164"/>
      <c r="FUG10" s="164"/>
      <c r="FUH10" s="164"/>
      <c r="FUI10" s="164"/>
      <c r="FUJ10" s="164"/>
      <c r="FUK10" s="164"/>
      <c r="FUL10" s="164"/>
      <c r="FUM10" s="164"/>
      <c r="FUN10" s="164"/>
      <c r="FUO10" s="164"/>
      <c r="FUP10" s="164"/>
      <c r="FUQ10" s="164"/>
      <c r="FUR10" s="164"/>
      <c r="FUS10" s="164"/>
      <c r="FUT10" s="164"/>
      <c r="FUU10" s="164"/>
      <c r="FUV10" s="164"/>
      <c r="FUW10" s="164"/>
      <c r="FUX10" s="164"/>
      <c r="FUY10" s="164"/>
      <c r="FUZ10" s="164"/>
      <c r="FVA10" s="164"/>
      <c r="FVB10" s="164"/>
      <c r="FVC10" s="164"/>
      <c r="FVD10" s="164"/>
      <c r="FVE10" s="164"/>
      <c r="FVF10" s="164"/>
      <c r="FVG10" s="164"/>
      <c r="FVH10" s="164"/>
      <c r="FVI10" s="164"/>
      <c r="FVJ10" s="164"/>
      <c r="FVK10" s="164"/>
      <c r="FVL10" s="164"/>
      <c r="FVM10" s="164"/>
      <c r="FVN10" s="164"/>
      <c r="FVO10" s="164"/>
      <c r="FVP10" s="164"/>
      <c r="FVQ10" s="164"/>
      <c r="FVR10" s="164"/>
      <c r="FVS10" s="164"/>
      <c r="FVT10" s="164"/>
      <c r="FVU10" s="164"/>
      <c r="FVV10" s="164"/>
      <c r="FVW10" s="164"/>
      <c r="FVX10" s="164"/>
      <c r="FVY10" s="164"/>
      <c r="FVZ10" s="164"/>
      <c r="FWA10" s="164"/>
      <c r="FWB10" s="164"/>
      <c r="FWC10" s="164"/>
      <c r="FWD10" s="164"/>
      <c r="FWE10" s="164"/>
      <c r="FWF10" s="164"/>
      <c r="FWG10" s="164"/>
      <c r="FWH10" s="164"/>
      <c r="FWI10" s="164"/>
      <c r="FWJ10" s="164"/>
      <c r="FWK10" s="164"/>
      <c r="FWL10" s="164"/>
      <c r="FWM10" s="164"/>
      <c r="FWN10" s="164"/>
      <c r="FWO10" s="164"/>
      <c r="FWP10" s="164"/>
      <c r="FWQ10" s="164"/>
      <c r="FWR10" s="164"/>
      <c r="FWS10" s="164"/>
      <c r="FWT10" s="164"/>
      <c r="FWU10" s="164"/>
      <c r="FWV10" s="164"/>
      <c r="FWW10" s="164"/>
      <c r="FWX10" s="164"/>
      <c r="FWY10" s="164"/>
      <c r="FWZ10" s="164"/>
      <c r="FXA10" s="164"/>
      <c r="FXB10" s="164"/>
      <c r="FXC10" s="164"/>
      <c r="FXD10" s="164"/>
      <c r="FXE10" s="164"/>
      <c r="FXF10" s="164"/>
      <c r="FXG10" s="164"/>
      <c r="FXH10" s="164"/>
      <c r="FXI10" s="164"/>
      <c r="FXJ10" s="164"/>
      <c r="FXK10" s="164"/>
      <c r="FXL10" s="164"/>
      <c r="FXM10" s="164"/>
      <c r="FXN10" s="164"/>
      <c r="FXO10" s="164"/>
      <c r="FXP10" s="164"/>
      <c r="FXQ10" s="164"/>
      <c r="FXR10" s="164"/>
      <c r="FXS10" s="164"/>
      <c r="FXT10" s="164"/>
      <c r="FXU10" s="164"/>
      <c r="FXV10" s="164"/>
      <c r="FXW10" s="164"/>
      <c r="FXX10" s="164"/>
      <c r="FXY10" s="164"/>
      <c r="FXZ10" s="164"/>
      <c r="FYA10" s="164"/>
      <c r="FYB10" s="164"/>
      <c r="FYC10" s="164"/>
      <c r="FYD10" s="164"/>
      <c r="FYE10" s="164"/>
      <c r="FYF10" s="164"/>
      <c r="FYG10" s="164"/>
      <c r="FYH10" s="164"/>
      <c r="FYI10" s="164"/>
      <c r="FYJ10" s="164"/>
      <c r="FYK10" s="164"/>
      <c r="FYL10" s="164"/>
      <c r="FYM10" s="164"/>
      <c r="FYN10" s="164"/>
      <c r="FYO10" s="164"/>
      <c r="FYP10" s="164"/>
      <c r="FYQ10" s="164"/>
      <c r="FYR10" s="164"/>
      <c r="FYS10" s="164"/>
      <c r="FYT10" s="164"/>
      <c r="FYU10" s="164"/>
      <c r="FYV10" s="164"/>
      <c r="FYW10" s="164"/>
      <c r="FYX10" s="164"/>
      <c r="FYY10" s="164"/>
      <c r="FYZ10" s="164"/>
      <c r="FZA10" s="164"/>
      <c r="FZB10" s="164"/>
      <c r="FZC10" s="164"/>
      <c r="FZD10" s="164"/>
      <c r="FZE10" s="164"/>
      <c r="FZF10" s="164"/>
      <c r="FZG10" s="164"/>
      <c r="FZH10" s="164"/>
      <c r="FZI10" s="164"/>
      <c r="FZJ10" s="164"/>
      <c r="FZK10" s="164"/>
      <c r="FZL10" s="164"/>
      <c r="FZM10" s="164"/>
      <c r="FZN10" s="164"/>
      <c r="FZO10" s="164"/>
      <c r="FZP10" s="164"/>
      <c r="FZQ10" s="164"/>
      <c r="FZR10" s="164"/>
      <c r="FZS10" s="164"/>
      <c r="FZT10" s="164"/>
      <c r="FZU10" s="164"/>
      <c r="FZV10" s="164"/>
      <c r="FZW10" s="164"/>
      <c r="FZX10" s="164"/>
      <c r="FZY10" s="164"/>
      <c r="FZZ10" s="164"/>
      <c r="GAA10" s="164"/>
      <c r="GAB10" s="164"/>
      <c r="GAC10" s="164"/>
      <c r="GAD10" s="164"/>
      <c r="GAE10" s="164"/>
      <c r="GAF10" s="164"/>
      <c r="GAG10" s="164"/>
      <c r="GAH10" s="164"/>
      <c r="GAI10" s="164"/>
      <c r="GAJ10" s="164"/>
      <c r="GAK10" s="164"/>
      <c r="GAL10" s="164"/>
      <c r="GAM10" s="164"/>
      <c r="GAN10" s="164"/>
      <c r="GAO10" s="164"/>
      <c r="GAP10" s="164"/>
      <c r="GAQ10" s="164"/>
      <c r="GAR10" s="164"/>
      <c r="GAS10" s="164"/>
      <c r="GAT10" s="164"/>
      <c r="GAU10" s="164"/>
      <c r="GAV10" s="164"/>
      <c r="GAW10" s="164"/>
      <c r="GAX10" s="164"/>
      <c r="GAY10" s="164"/>
      <c r="GAZ10" s="164"/>
      <c r="GBA10" s="164"/>
      <c r="GBB10" s="164"/>
      <c r="GBC10" s="164"/>
      <c r="GBD10" s="164"/>
      <c r="GBE10" s="164"/>
      <c r="GBF10" s="164"/>
      <c r="GBG10" s="164"/>
      <c r="GBH10" s="164"/>
      <c r="GBI10" s="164"/>
      <c r="GBJ10" s="164"/>
      <c r="GBK10" s="164"/>
      <c r="GBL10" s="164"/>
      <c r="GBM10" s="164"/>
      <c r="GBN10" s="164"/>
      <c r="GBO10" s="164"/>
      <c r="GBP10" s="164"/>
      <c r="GBQ10" s="164"/>
      <c r="GBR10" s="164"/>
      <c r="GBS10" s="164"/>
      <c r="GBT10" s="164"/>
      <c r="GBU10" s="164"/>
      <c r="GBV10" s="164"/>
      <c r="GBW10" s="164"/>
      <c r="GBX10" s="164"/>
      <c r="GBY10" s="164"/>
      <c r="GBZ10" s="164"/>
      <c r="GCA10" s="164"/>
      <c r="GCB10" s="164"/>
      <c r="GCC10" s="164"/>
      <c r="GCD10" s="164"/>
      <c r="GCE10" s="164"/>
      <c r="GCF10" s="164"/>
      <c r="GCG10" s="164"/>
      <c r="GCH10" s="164"/>
      <c r="GCI10" s="164"/>
      <c r="GCJ10" s="164"/>
      <c r="GCK10" s="164"/>
      <c r="GCL10" s="164"/>
      <c r="GCM10" s="164"/>
      <c r="GCN10" s="164"/>
      <c r="GCO10" s="164"/>
      <c r="GCP10" s="164"/>
      <c r="GCQ10" s="164"/>
      <c r="GCR10" s="164"/>
      <c r="GCS10" s="164"/>
      <c r="GCT10" s="164"/>
      <c r="GCU10" s="164"/>
      <c r="GCV10" s="164"/>
      <c r="GCW10" s="164"/>
      <c r="GCX10" s="164"/>
      <c r="GCY10" s="164"/>
      <c r="GCZ10" s="164"/>
      <c r="GDA10" s="164"/>
      <c r="GDB10" s="164"/>
      <c r="GDC10" s="164"/>
      <c r="GDD10" s="164"/>
      <c r="GDE10" s="164"/>
      <c r="GDF10" s="164"/>
      <c r="GDG10" s="164"/>
      <c r="GDH10" s="164"/>
      <c r="GDI10" s="164"/>
      <c r="GDJ10" s="164"/>
      <c r="GDK10" s="164"/>
      <c r="GDL10" s="164"/>
      <c r="GDM10" s="164"/>
      <c r="GDN10" s="164"/>
      <c r="GDO10" s="164"/>
      <c r="GDP10" s="164"/>
      <c r="GDQ10" s="164"/>
      <c r="GDR10" s="164"/>
      <c r="GDS10" s="164"/>
      <c r="GDT10" s="164"/>
      <c r="GDU10" s="164"/>
      <c r="GDV10" s="164"/>
      <c r="GDW10" s="164"/>
      <c r="GDX10" s="164"/>
      <c r="GDY10" s="164"/>
      <c r="GDZ10" s="164"/>
      <c r="GEA10" s="164"/>
      <c r="GEB10" s="164"/>
      <c r="GEC10" s="164"/>
      <c r="GED10" s="164"/>
      <c r="GEE10" s="164"/>
      <c r="GEF10" s="164"/>
      <c r="GEG10" s="164"/>
      <c r="GEH10" s="164"/>
      <c r="GEI10" s="164"/>
      <c r="GEJ10" s="164"/>
      <c r="GEK10" s="164"/>
      <c r="GEL10" s="164"/>
      <c r="GEM10" s="164"/>
      <c r="GEN10" s="164"/>
      <c r="GEO10" s="164"/>
      <c r="GEP10" s="164"/>
      <c r="GEQ10" s="164"/>
      <c r="GER10" s="164"/>
      <c r="GES10" s="164"/>
      <c r="GET10" s="164"/>
      <c r="GEU10" s="164"/>
      <c r="GEV10" s="164"/>
      <c r="GEW10" s="164"/>
      <c r="GEX10" s="164"/>
      <c r="GEY10" s="164"/>
      <c r="GEZ10" s="164"/>
      <c r="GFA10" s="164"/>
      <c r="GFB10" s="164"/>
      <c r="GFC10" s="164"/>
      <c r="GFD10" s="164"/>
      <c r="GFE10" s="164"/>
      <c r="GFF10" s="164"/>
      <c r="GFG10" s="164"/>
      <c r="GFH10" s="164"/>
      <c r="GFI10" s="164"/>
      <c r="GFJ10" s="164"/>
      <c r="GFK10" s="164"/>
      <c r="GFL10" s="164"/>
      <c r="GFM10" s="164"/>
      <c r="GFN10" s="164"/>
      <c r="GFO10" s="164"/>
      <c r="GFP10" s="164"/>
      <c r="GFQ10" s="164"/>
      <c r="GFR10" s="164"/>
      <c r="GFS10" s="164"/>
      <c r="GFT10" s="164"/>
      <c r="GFU10" s="164"/>
      <c r="GFV10" s="164"/>
      <c r="GFW10" s="164"/>
      <c r="GFX10" s="164"/>
      <c r="GFY10" s="164"/>
      <c r="GFZ10" s="164"/>
      <c r="GGA10" s="164"/>
      <c r="GGB10" s="164"/>
      <c r="GGC10" s="164"/>
      <c r="GGD10" s="164"/>
      <c r="GGE10" s="164"/>
      <c r="GGF10" s="164"/>
      <c r="GGG10" s="164"/>
      <c r="GGH10" s="164"/>
      <c r="GGI10" s="164"/>
      <c r="GGJ10" s="164"/>
      <c r="GGK10" s="164"/>
      <c r="GGL10" s="164"/>
      <c r="GGM10" s="164"/>
      <c r="GGN10" s="164"/>
      <c r="GGO10" s="164"/>
      <c r="GGP10" s="164"/>
      <c r="GGQ10" s="164"/>
      <c r="GGR10" s="164"/>
      <c r="GGS10" s="164"/>
      <c r="GGT10" s="164"/>
      <c r="GGU10" s="164"/>
      <c r="GGV10" s="164"/>
      <c r="GGW10" s="164"/>
      <c r="GGX10" s="164"/>
      <c r="GGY10" s="164"/>
      <c r="GGZ10" s="164"/>
      <c r="GHA10" s="164"/>
      <c r="GHB10" s="164"/>
      <c r="GHC10" s="164"/>
      <c r="GHD10" s="164"/>
      <c r="GHE10" s="164"/>
      <c r="GHF10" s="164"/>
      <c r="GHG10" s="164"/>
      <c r="GHH10" s="164"/>
      <c r="GHI10" s="164"/>
      <c r="GHJ10" s="164"/>
      <c r="GHK10" s="164"/>
      <c r="GHL10" s="164"/>
      <c r="GHM10" s="164"/>
      <c r="GHN10" s="164"/>
      <c r="GHO10" s="164"/>
      <c r="GHP10" s="164"/>
      <c r="GHQ10" s="164"/>
      <c r="GHR10" s="164"/>
      <c r="GHS10" s="164"/>
      <c r="GHT10" s="164"/>
      <c r="GHU10" s="164"/>
      <c r="GHV10" s="164"/>
      <c r="GHW10" s="164"/>
      <c r="GHX10" s="164"/>
      <c r="GHY10" s="164"/>
      <c r="GHZ10" s="164"/>
      <c r="GIA10" s="164"/>
      <c r="GIB10" s="164"/>
      <c r="GIC10" s="164"/>
      <c r="GID10" s="164"/>
      <c r="GIE10" s="164"/>
      <c r="GIF10" s="164"/>
      <c r="GIG10" s="164"/>
      <c r="GIH10" s="164"/>
      <c r="GII10" s="164"/>
      <c r="GIJ10" s="164"/>
      <c r="GIK10" s="164"/>
      <c r="GIL10" s="164"/>
      <c r="GIM10" s="164"/>
      <c r="GIN10" s="164"/>
      <c r="GIO10" s="164"/>
      <c r="GIP10" s="164"/>
      <c r="GIQ10" s="164"/>
      <c r="GIR10" s="164"/>
      <c r="GIS10" s="164"/>
      <c r="GIT10" s="164"/>
      <c r="GIU10" s="164"/>
      <c r="GIV10" s="164"/>
      <c r="GIW10" s="164"/>
      <c r="GIX10" s="164"/>
      <c r="GIY10" s="164"/>
      <c r="GIZ10" s="164"/>
      <c r="GJA10" s="164"/>
      <c r="GJB10" s="164"/>
      <c r="GJC10" s="164"/>
      <c r="GJD10" s="164"/>
      <c r="GJE10" s="164"/>
      <c r="GJF10" s="164"/>
      <c r="GJG10" s="164"/>
      <c r="GJH10" s="164"/>
      <c r="GJI10" s="164"/>
      <c r="GJJ10" s="164"/>
      <c r="GJK10" s="164"/>
      <c r="GJL10" s="164"/>
      <c r="GJM10" s="164"/>
      <c r="GJN10" s="164"/>
      <c r="GJO10" s="164"/>
      <c r="GJP10" s="164"/>
      <c r="GJQ10" s="164"/>
      <c r="GJR10" s="164"/>
      <c r="GJS10" s="164"/>
      <c r="GJT10" s="164"/>
      <c r="GJU10" s="164"/>
      <c r="GJV10" s="164"/>
      <c r="GJW10" s="164"/>
      <c r="GJX10" s="164"/>
      <c r="GJY10" s="164"/>
      <c r="GJZ10" s="164"/>
      <c r="GKA10" s="164"/>
      <c r="GKB10" s="164"/>
      <c r="GKC10" s="164"/>
      <c r="GKD10" s="164"/>
      <c r="GKE10" s="164"/>
      <c r="GKF10" s="164"/>
      <c r="GKG10" s="164"/>
      <c r="GKH10" s="164"/>
      <c r="GKI10" s="164"/>
      <c r="GKJ10" s="164"/>
      <c r="GKK10" s="164"/>
      <c r="GKL10" s="164"/>
      <c r="GKM10" s="164"/>
      <c r="GKN10" s="164"/>
      <c r="GKO10" s="164"/>
      <c r="GKP10" s="164"/>
      <c r="GKQ10" s="164"/>
      <c r="GKR10" s="164"/>
      <c r="GKS10" s="164"/>
      <c r="GKT10" s="164"/>
      <c r="GKU10" s="164"/>
      <c r="GKV10" s="164"/>
      <c r="GKW10" s="164"/>
      <c r="GKX10" s="164"/>
      <c r="GKY10" s="164"/>
      <c r="GKZ10" s="164"/>
      <c r="GLA10" s="164"/>
      <c r="GLB10" s="164"/>
      <c r="GLC10" s="164"/>
      <c r="GLD10" s="164"/>
      <c r="GLE10" s="164"/>
      <c r="GLF10" s="164"/>
      <c r="GLG10" s="164"/>
      <c r="GLH10" s="164"/>
      <c r="GLI10" s="164"/>
      <c r="GLJ10" s="164"/>
      <c r="GLK10" s="164"/>
      <c r="GLL10" s="164"/>
      <c r="GLM10" s="164"/>
      <c r="GLN10" s="164"/>
      <c r="GLO10" s="164"/>
      <c r="GLP10" s="164"/>
      <c r="GLQ10" s="164"/>
      <c r="GLR10" s="164"/>
      <c r="GLS10" s="164"/>
      <c r="GLT10" s="164"/>
      <c r="GLU10" s="164"/>
      <c r="GLV10" s="164"/>
      <c r="GLW10" s="164"/>
      <c r="GLX10" s="164"/>
      <c r="GLY10" s="164"/>
      <c r="GLZ10" s="164"/>
      <c r="GMA10" s="164"/>
      <c r="GMB10" s="164"/>
      <c r="GMC10" s="164"/>
      <c r="GMD10" s="164"/>
      <c r="GME10" s="164"/>
      <c r="GMF10" s="164"/>
      <c r="GMG10" s="164"/>
      <c r="GMH10" s="164"/>
      <c r="GMI10" s="164"/>
      <c r="GMJ10" s="164"/>
      <c r="GMK10" s="164"/>
      <c r="GML10" s="164"/>
      <c r="GMM10" s="164"/>
      <c r="GMN10" s="164"/>
      <c r="GMO10" s="164"/>
      <c r="GMP10" s="164"/>
      <c r="GMQ10" s="164"/>
      <c r="GMR10" s="164"/>
      <c r="GMS10" s="164"/>
      <c r="GMT10" s="164"/>
      <c r="GMU10" s="164"/>
      <c r="GMV10" s="164"/>
      <c r="GMW10" s="164"/>
      <c r="GMX10" s="164"/>
      <c r="GMY10" s="164"/>
      <c r="GMZ10" s="164"/>
      <c r="GNA10" s="164"/>
      <c r="GNB10" s="164"/>
      <c r="GNC10" s="164"/>
      <c r="GND10" s="164"/>
      <c r="GNE10" s="164"/>
      <c r="GNF10" s="164"/>
      <c r="GNG10" s="164"/>
      <c r="GNH10" s="164"/>
      <c r="GNI10" s="164"/>
      <c r="GNJ10" s="164"/>
      <c r="GNK10" s="164"/>
      <c r="GNL10" s="164"/>
      <c r="GNM10" s="164"/>
      <c r="GNN10" s="164"/>
      <c r="GNO10" s="164"/>
      <c r="GNP10" s="164"/>
      <c r="GNQ10" s="164"/>
      <c r="GNR10" s="164"/>
      <c r="GNS10" s="164"/>
      <c r="GNT10" s="164"/>
      <c r="GNU10" s="164"/>
      <c r="GNV10" s="164"/>
      <c r="GNW10" s="164"/>
      <c r="GNX10" s="164"/>
      <c r="GNY10" s="164"/>
      <c r="GNZ10" s="164"/>
      <c r="GOA10" s="164"/>
      <c r="GOB10" s="164"/>
      <c r="GOC10" s="164"/>
      <c r="GOD10" s="164"/>
      <c r="GOE10" s="164"/>
      <c r="GOF10" s="164"/>
      <c r="GOG10" s="164"/>
      <c r="GOH10" s="164"/>
      <c r="GOI10" s="164"/>
      <c r="GOJ10" s="164"/>
      <c r="GOK10" s="164"/>
      <c r="GOL10" s="164"/>
      <c r="GOM10" s="164"/>
      <c r="GON10" s="164"/>
      <c r="GOO10" s="164"/>
      <c r="GOP10" s="164"/>
      <c r="GOQ10" s="164"/>
      <c r="GOR10" s="164"/>
      <c r="GOS10" s="164"/>
      <c r="GOT10" s="164"/>
      <c r="GOU10" s="164"/>
      <c r="GOV10" s="164"/>
      <c r="GOW10" s="164"/>
      <c r="GOX10" s="164"/>
      <c r="GOY10" s="164"/>
      <c r="GOZ10" s="164"/>
      <c r="GPA10" s="164"/>
      <c r="GPB10" s="164"/>
      <c r="GPC10" s="164"/>
      <c r="GPD10" s="164"/>
      <c r="GPE10" s="164"/>
      <c r="GPF10" s="164"/>
      <c r="GPG10" s="164"/>
      <c r="GPH10" s="164"/>
      <c r="GPI10" s="164"/>
      <c r="GPJ10" s="164"/>
      <c r="GPK10" s="164"/>
      <c r="GPL10" s="164"/>
      <c r="GPM10" s="164"/>
      <c r="GPN10" s="164"/>
      <c r="GPO10" s="164"/>
      <c r="GPP10" s="164"/>
      <c r="GPQ10" s="164"/>
      <c r="GPR10" s="164"/>
      <c r="GPS10" s="164"/>
      <c r="GPT10" s="164"/>
      <c r="GPU10" s="164"/>
      <c r="GPV10" s="164"/>
      <c r="GPW10" s="164"/>
      <c r="GPX10" s="164"/>
      <c r="GPY10" s="164"/>
      <c r="GPZ10" s="164"/>
      <c r="GQA10" s="164"/>
      <c r="GQB10" s="164"/>
      <c r="GQC10" s="164"/>
      <c r="GQD10" s="164"/>
      <c r="GQE10" s="164"/>
      <c r="GQF10" s="164"/>
      <c r="GQG10" s="164"/>
      <c r="GQH10" s="164"/>
      <c r="GQI10" s="164"/>
      <c r="GQJ10" s="164"/>
      <c r="GQK10" s="164"/>
      <c r="GQL10" s="164"/>
      <c r="GQM10" s="164"/>
      <c r="GQN10" s="164"/>
      <c r="GQO10" s="164"/>
      <c r="GQP10" s="164"/>
      <c r="GQQ10" s="164"/>
      <c r="GQR10" s="164"/>
      <c r="GQS10" s="164"/>
      <c r="GQT10" s="164"/>
      <c r="GQU10" s="164"/>
      <c r="GQV10" s="164"/>
      <c r="GQW10" s="164"/>
      <c r="GQX10" s="164"/>
      <c r="GQY10" s="164"/>
      <c r="GQZ10" s="164"/>
      <c r="GRA10" s="164"/>
      <c r="GRB10" s="164"/>
      <c r="GRC10" s="164"/>
      <c r="GRD10" s="164"/>
      <c r="GRE10" s="164"/>
      <c r="GRF10" s="164"/>
      <c r="GRG10" s="164"/>
      <c r="GRH10" s="164"/>
      <c r="GRI10" s="164"/>
      <c r="GRJ10" s="164"/>
      <c r="GRK10" s="164"/>
      <c r="GRL10" s="164"/>
      <c r="GRM10" s="164"/>
      <c r="GRN10" s="164"/>
      <c r="GRO10" s="164"/>
      <c r="GRP10" s="164"/>
      <c r="GRQ10" s="164"/>
      <c r="GRR10" s="164"/>
      <c r="GRS10" s="164"/>
      <c r="GRT10" s="164"/>
      <c r="GRU10" s="164"/>
      <c r="GRV10" s="164"/>
      <c r="GRW10" s="164"/>
      <c r="GRX10" s="164"/>
      <c r="GRY10" s="164"/>
      <c r="GRZ10" s="164"/>
      <c r="GSA10" s="164"/>
      <c r="GSB10" s="164"/>
      <c r="GSC10" s="164"/>
      <c r="GSD10" s="164"/>
      <c r="GSE10" s="164"/>
      <c r="GSF10" s="164"/>
      <c r="GSG10" s="164"/>
      <c r="GSH10" s="164"/>
      <c r="GSI10" s="164"/>
      <c r="GSJ10" s="164"/>
      <c r="GSK10" s="164"/>
      <c r="GSL10" s="164"/>
      <c r="GSM10" s="164"/>
      <c r="GSN10" s="164"/>
      <c r="GSO10" s="164"/>
      <c r="GSP10" s="164"/>
      <c r="GSQ10" s="164"/>
      <c r="GSR10" s="164"/>
      <c r="GSS10" s="164"/>
      <c r="GST10" s="164"/>
      <c r="GSU10" s="164"/>
      <c r="GSV10" s="164"/>
      <c r="GSW10" s="164"/>
      <c r="GSX10" s="164"/>
      <c r="GSY10" s="164"/>
      <c r="GSZ10" s="164"/>
      <c r="GTA10" s="164"/>
      <c r="GTB10" s="164"/>
      <c r="GTC10" s="164"/>
      <c r="GTD10" s="164"/>
      <c r="GTE10" s="164"/>
      <c r="GTF10" s="164"/>
      <c r="GTG10" s="164"/>
      <c r="GTH10" s="164"/>
      <c r="GTI10" s="164"/>
      <c r="GTJ10" s="164"/>
      <c r="GTK10" s="164"/>
      <c r="GTL10" s="164"/>
      <c r="GTM10" s="164"/>
      <c r="GTN10" s="164"/>
      <c r="GTO10" s="164"/>
      <c r="GTP10" s="164"/>
      <c r="GTQ10" s="164"/>
      <c r="GTR10" s="164"/>
      <c r="GTS10" s="164"/>
      <c r="GTT10" s="164"/>
      <c r="GTU10" s="164"/>
      <c r="GTV10" s="164"/>
      <c r="GTW10" s="164"/>
      <c r="GTX10" s="164"/>
      <c r="GTY10" s="164"/>
      <c r="GTZ10" s="164"/>
      <c r="GUA10" s="164"/>
      <c r="GUB10" s="164"/>
      <c r="GUC10" s="164"/>
      <c r="GUD10" s="164"/>
      <c r="GUE10" s="164"/>
      <c r="GUF10" s="164"/>
      <c r="GUG10" s="164"/>
      <c r="GUH10" s="164"/>
      <c r="GUI10" s="164"/>
      <c r="GUJ10" s="164"/>
      <c r="GUK10" s="164"/>
      <c r="GUL10" s="164"/>
      <c r="GUM10" s="164"/>
      <c r="GUN10" s="164"/>
      <c r="GUO10" s="164"/>
      <c r="GUP10" s="164"/>
      <c r="GUQ10" s="164"/>
      <c r="GUR10" s="164"/>
      <c r="GUS10" s="164"/>
      <c r="GUT10" s="164"/>
      <c r="GUU10" s="164"/>
      <c r="GUV10" s="164"/>
      <c r="GUW10" s="164"/>
      <c r="GUX10" s="164"/>
      <c r="GUY10" s="164"/>
      <c r="GUZ10" s="164"/>
      <c r="GVA10" s="164"/>
      <c r="GVB10" s="164"/>
      <c r="GVC10" s="164"/>
      <c r="GVD10" s="164"/>
      <c r="GVE10" s="164"/>
      <c r="GVF10" s="164"/>
      <c r="GVG10" s="164"/>
      <c r="GVH10" s="164"/>
      <c r="GVI10" s="164"/>
      <c r="GVJ10" s="164"/>
      <c r="GVK10" s="164"/>
      <c r="GVL10" s="164"/>
      <c r="GVM10" s="164"/>
      <c r="GVN10" s="164"/>
      <c r="GVO10" s="164"/>
      <c r="GVP10" s="164"/>
      <c r="GVQ10" s="164"/>
      <c r="GVR10" s="164"/>
      <c r="GVS10" s="164"/>
      <c r="GVT10" s="164"/>
      <c r="GVU10" s="164"/>
      <c r="GVV10" s="164"/>
      <c r="GVW10" s="164"/>
      <c r="GVX10" s="164"/>
      <c r="GVY10" s="164"/>
      <c r="GVZ10" s="164"/>
      <c r="GWA10" s="164"/>
      <c r="GWB10" s="164"/>
      <c r="GWC10" s="164"/>
      <c r="GWD10" s="164"/>
      <c r="GWE10" s="164"/>
      <c r="GWF10" s="164"/>
      <c r="GWG10" s="164"/>
      <c r="GWH10" s="164"/>
      <c r="GWI10" s="164"/>
      <c r="GWJ10" s="164"/>
      <c r="GWK10" s="164"/>
      <c r="GWL10" s="164"/>
      <c r="GWM10" s="164"/>
      <c r="GWN10" s="164"/>
      <c r="GWO10" s="164"/>
      <c r="GWP10" s="164"/>
      <c r="GWQ10" s="164"/>
      <c r="GWR10" s="164"/>
      <c r="GWS10" s="164"/>
      <c r="GWT10" s="164"/>
      <c r="GWU10" s="164"/>
      <c r="GWV10" s="164"/>
      <c r="GWW10" s="164"/>
      <c r="GWX10" s="164"/>
      <c r="GWY10" s="164"/>
      <c r="GWZ10" s="164"/>
      <c r="GXA10" s="164"/>
      <c r="GXB10" s="164"/>
      <c r="GXC10" s="164"/>
      <c r="GXD10" s="164"/>
      <c r="GXE10" s="164"/>
      <c r="GXF10" s="164"/>
      <c r="GXG10" s="164"/>
      <c r="GXH10" s="164"/>
      <c r="GXI10" s="164"/>
      <c r="GXJ10" s="164"/>
      <c r="GXK10" s="164"/>
      <c r="GXL10" s="164"/>
      <c r="GXM10" s="164"/>
      <c r="GXN10" s="164"/>
      <c r="GXO10" s="164"/>
      <c r="GXP10" s="164"/>
      <c r="GXQ10" s="164"/>
      <c r="GXR10" s="164"/>
      <c r="GXS10" s="164"/>
      <c r="GXT10" s="164"/>
      <c r="GXU10" s="164"/>
      <c r="GXV10" s="164"/>
      <c r="GXW10" s="164"/>
      <c r="GXX10" s="164"/>
      <c r="GXY10" s="164"/>
      <c r="GXZ10" s="164"/>
      <c r="GYA10" s="164"/>
      <c r="GYB10" s="164"/>
      <c r="GYC10" s="164"/>
      <c r="GYD10" s="164"/>
      <c r="GYE10" s="164"/>
      <c r="GYF10" s="164"/>
      <c r="GYG10" s="164"/>
      <c r="GYH10" s="164"/>
      <c r="GYI10" s="164"/>
      <c r="GYJ10" s="164"/>
      <c r="GYK10" s="164"/>
      <c r="GYL10" s="164"/>
      <c r="GYM10" s="164"/>
      <c r="GYN10" s="164"/>
      <c r="GYO10" s="164"/>
      <c r="GYP10" s="164"/>
      <c r="GYQ10" s="164"/>
      <c r="GYR10" s="164"/>
      <c r="GYS10" s="164"/>
      <c r="GYT10" s="164"/>
      <c r="GYU10" s="164"/>
      <c r="GYV10" s="164"/>
      <c r="GYW10" s="164"/>
      <c r="GYX10" s="164"/>
      <c r="GYY10" s="164"/>
      <c r="GYZ10" s="164"/>
      <c r="GZA10" s="164"/>
      <c r="GZB10" s="164"/>
      <c r="GZC10" s="164"/>
      <c r="GZD10" s="164"/>
      <c r="GZE10" s="164"/>
      <c r="GZF10" s="164"/>
      <c r="GZG10" s="164"/>
      <c r="GZH10" s="164"/>
      <c r="GZI10" s="164"/>
      <c r="GZJ10" s="164"/>
      <c r="GZK10" s="164"/>
      <c r="GZL10" s="164"/>
      <c r="GZM10" s="164"/>
      <c r="GZN10" s="164"/>
      <c r="GZO10" s="164"/>
      <c r="GZP10" s="164"/>
      <c r="GZQ10" s="164"/>
      <c r="GZR10" s="164"/>
      <c r="GZS10" s="164"/>
      <c r="GZT10" s="164"/>
      <c r="GZU10" s="164"/>
      <c r="GZV10" s="164"/>
      <c r="GZW10" s="164"/>
      <c r="GZX10" s="164"/>
      <c r="GZY10" s="164"/>
      <c r="GZZ10" s="164"/>
      <c r="HAA10" s="164"/>
      <c r="HAB10" s="164"/>
      <c r="HAC10" s="164"/>
      <c r="HAD10" s="164"/>
      <c r="HAE10" s="164"/>
      <c r="HAF10" s="164"/>
      <c r="HAG10" s="164"/>
      <c r="HAH10" s="164"/>
      <c r="HAI10" s="164"/>
      <c r="HAJ10" s="164"/>
      <c r="HAK10" s="164"/>
      <c r="HAL10" s="164"/>
      <c r="HAM10" s="164"/>
      <c r="HAN10" s="164"/>
      <c r="HAO10" s="164"/>
      <c r="HAP10" s="164"/>
      <c r="HAQ10" s="164"/>
      <c r="HAR10" s="164"/>
      <c r="HAS10" s="164"/>
      <c r="HAT10" s="164"/>
      <c r="HAU10" s="164"/>
      <c r="HAV10" s="164"/>
      <c r="HAW10" s="164"/>
      <c r="HAX10" s="164"/>
      <c r="HAY10" s="164"/>
      <c r="HAZ10" s="164"/>
      <c r="HBA10" s="164"/>
      <c r="HBB10" s="164"/>
      <c r="HBC10" s="164"/>
      <c r="HBD10" s="164"/>
      <c r="HBE10" s="164"/>
      <c r="HBF10" s="164"/>
      <c r="HBG10" s="164"/>
      <c r="HBH10" s="164"/>
      <c r="HBI10" s="164"/>
      <c r="HBJ10" s="164"/>
      <c r="HBK10" s="164"/>
      <c r="HBL10" s="164"/>
      <c r="HBM10" s="164"/>
      <c r="HBN10" s="164"/>
      <c r="HBO10" s="164"/>
      <c r="HBP10" s="164"/>
      <c r="HBQ10" s="164"/>
      <c r="HBR10" s="164"/>
      <c r="HBS10" s="164"/>
      <c r="HBT10" s="164"/>
      <c r="HBU10" s="164"/>
      <c r="HBV10" s="164"/>
      <c r="HBW10" s="164"/>
      <c r="HBX10" s="164"/>
      <c r="HBY10" s="164"/>
      <c r="HBZ10" s="164"/>
      <c r="HCA10" s="164"/>
      <c r="HCB10" s="164"/>
      <c r="HCC10" s="164"/>
      <c r="HCD10" s="164"/>
      <c r="HCE10" s="164"/>
      <c r="HCF10" s="164"/>
      <c r="HCG10" s="164"/>
      <c r="HCH10" s="164"/>
      <c r="HCI10" s="164"/>
      <c r="HCJ10" s="164"/>
      <c r="HCK10" s="164"/>
      <c r="HCL10" s="164"/>
      <c r="HCM10" s="164"/>
      <c r="HCN10" s="164"/>
      <c r="HCO10" s="164"/>
      <c r="HCP10" s="164"/>
      <c r="HCQ10" s="164"/>
      <c r="HCR10" s="164"/>
      <c r="HCS10" s="164"/>
      <c r="HCT10" s="164"/>
      <c r="HCU10" s="164"/>
      <c r="HCV10" s="164"/>
      <c r="HCW10" s="164"/>
      <c r="HCX10" s="164"/>
      <c r="HCY10" s="164"/>
      <c r="HCZ10" s="164"/>
      <c r="HDA10" s="164"/>
      <c r="HDB10" s="164"/>
      <c r="HDC10" s="164"/>
      <c r="HDD10" s="164"/>
      <c r="HDE10" s="164"/>
      <c r="HDF10" s="164"/>
      <c r="HDG10" s="164"/>
      <c r="HDH10" s="164"/>
      <c r="HDI10" s="164"/>
      <c r="HDJ10" s="164"/>
      <c r="HDK10" s="164"/>
      <c r="HDL10" s="164"/>
      <c r="HDM10" s="164"/>
      <c r="HDN10" s="164"/>
      <c r="HDO10" s="164"/>
      <c r="HDP10" s="164"/>
      <c r="HDQ10" s="164"/>
      <c r="HDR10" s="164"/>
      <c r="HDS10" s="164"/>
      <c r="HDT10" s="164"/>
      <c r="HDU10" s="164"/>
      <c r="HDV10" s="164"/>
      <c r="HDW10" s="164"/>
      <c r="HDX10" s="164"/>
      <c r="HDY10" s="164"/>
      <c r="HDZ10" s="164"/>
      <c r="HEA10" s="164"/>
      <c r="HEB10" s="164"/>
      <c r="HEC10" s="164"/>
      <c r="HED10" s="164"/>
      <c r="HEE10" s="164"/>
      <c r="HEF10" s="164"/>
      <c r="HEG10" s="164"/>
      <c r="HEH10" s="164"/>
      <c r="HEI10" s="164"/>
      <c r="HEJ10" s="164"/>
      <c r="HEK10" s="164"/>
      <c r="HEL10" s="164"/>
      <c r="HEM10" s="164"/>
      <c r="HEN10" s="164"/>
      <c r="HEO10" s="164"/>
      <c r="HEP10" s="164"/>
      <c r="HEQ10" s="164"/>
      <c r="HER10" s="164"/>
      <c r="HES10" s="164"/>
      <c r="HET10" s="164"/>
      <c r="HEU10" s="164"/>
      <c r="HEV10" s="164"/>
      <c r="HEW10" s="164"/>
      <c r="HEX10" s="164"/>
      <c r="HEY10" s="164"/>
      <c r="HEZ10" s="164"/>
      <c r="HFA10" s="164"/>
      <c r="HFB10" s="164"/>
      <c r="HFC10" s="164"/>
      <c r="HFD10" s="164"/>
      <c r="HFE10" s="164"/>
      <c r="HFF10" s="164"/>
      <c r="HFG10" s="164"/>
      <c r="HFH10" s="164"/>
      <c r="HFI10" s="164"/>
      <c r="HFJ10" s="164"/>
      <c r="HFK10" s="164"/>
      <c r="HFL10" s="164"/>
      <c r="HFM10" s="164"/>
      <c r="HFN10" s="164"/>
      <c r="HFO10" s="164"/>
      <c r="HFP10" s="164"/>
      <c r="HFQ10" s="164"/>
      <c r="HFR10" s="164"/>
      <c r="HFS10" s="164"/>
      <c r="HFT10" s="164"/>
      <c r="HFU10" s="164"/>
      <c r="HFV10" s="164"/>
      <c r="HFW10" s="164"/>
      <c r="HFX10" s="164"/>
      <c r="HFY10" s="164"/>
      <c r="HFZ10" s="164"/>
      <c r="HGA10" s="164"/>
      <c r="HGB10" s="164"/>
      <c r="HGC10" s="164"/>
      <c r="HGD10" s="164"/>
      <c r="HGE10" s="164"/>
      <c r="HGF10" s="164"/>
      <c r="HGG10" s="164"/>
      <c r="HGH10" s="164"/>
      <c r="HGI10" s="164"/>
      <c r="HGJ10" s="164"/>
      <c r="HGK10" s="164"/>
      <c r="HGL10" s="164"/>
      <c r="HGM10" s="164"/>
      <c r="HGN10" s="164"/>
      <c r="HGO10" s="164"/>
      <c r="HGP10" s="164"/>
      <c r="HGQ10" s="164"/>
      <c r="HGR10" s="164"/>
      <c r="HGS10" s="164"/>
      <c r="HGT10" s="164"/>
      <c r="HGU10" s="164"/>
      <c r="HGV10" s="164"/>
      <c r="HGW10" s="164"/>
      <c r="HGX10" s="164"/>
      <c r="HGY10" s="164"/>
      <c r="HGZ10" s="164"/>
      <c r="HHA10" s="164"/>
      <c r="HHB10" s="164"/>
      <c r="HHC10" s="164"/>
      <c r="HHD10" s="164"/>
      <c r="HHE10" s="164"/>
      <c r="HHF10" s="164"/>
      <c r="HHG10" s="164"/>
      <c r="HHH10" s="164"/>
      <c r="HHI10" s="164"/>
      <c r="HHJ10" s="164"/>
      <c r="HHK10" s="164"/>
      <c r="HHL10" s="164"/>
      <c r="HHM10" s="164"/>
      <c r="HHN10" s="164"/>
      <c r="HHO10" s="164"/>
      <c r="HHP10" s="164"/>
      <c r="HHQ10" s="164"/>
      <c r="HHR10" s="164"/>
      <c r="HHS10" s="164"/>
      <c r="HHT10" s="164"/>
      <c r="HHU10" s="164"/>
      <c r="HHV10" s="164"/>
      <c r="HHW10" s="164"/>
      <c r="HHX10" s="164"/>
      <c r="HHY10" s="164"/>
      <c r="HHZ10" s="164"/>
      <c r="HIA10" s="164"/>
      <c r="HIB10" s="164"/>
      <c r="HIC10" s="164"/>
      <c r="HID10" s="164"/>
      <c r="HIE10" s="164"/>
      <c r="HIF10" s="164"/>
      <c r="HIG10" s="164"/>
      <c r="HIH10" s="164"/>
      <c r="HII10" s="164"/>
      <c r="HIJ10" s="164"/>
      <c r="HIK10" s="164"/>
      <c r="HIL10" s="164"/>
      <c r="HIM10" s="164"/>
      <c r="HIN10" s="164"/>
      <c r="HIO10" s="164"/>
      <c r="HIP10" s="164"/>
      <c r="HIQ10" s="164"/>
      <c r="HIR10" s="164"/>
      <c r="HIS10" s="164"/>
      <c r="HIT10" s="164"/>
      <c r="HIU10" s="164"/>
      <c r="HIV10" s="164"/>
      <c r="HIW10" s="164"/>
      <c r="HIX10" s="164"/>
      <c r="HIY10" s="164"/>
      <c r="HIZ10" s="164"/>
      <c r="HJA10" s="164"/>
      <c r="HJB10" s="164"/>
      <c r="HJC10" s="164"/>
      <c r="HJD10" s="164"/>
      <c r="HJE10" s="164"/>
      <c r="HJF10" s="164"/>
      <c r="HJG10" s="164"/>
      <c r="HJH10" s="164"/>
      <c r="HJI10" s="164"/>
      <c r="HJJ10" s="164"/>
      <c r="HJK10" s="164"/>
      <c r="HJL10" s="164"/>
      <c r="HJM10" s="164"/>
      <c r="HJN10" s="164"/>
      <c r="HJO10" s="164"/>
      <c r="HJP10" s="164"/>
      <c r="HJQ10" s="164"/>
      <c r="HJR10" s="164"/>
      <c r="HJS10" s="164"/>
      <c r="HJT10" s="164"/>
      <c r="HJU10" s="164"/>
      <c r="HJV10" s="164"/>
      <c r="HJW10" s="164"/>
      <c r="HJX10" s="164"/>
      <c r="HJY10" s="164"/>
      <c r="HJZ10" s="164"/>
      <c r="HKA10" s="164"/>
      <c r="HKB10" s="164"/>
      <c r="HKC10" s="164"/>
      <c r="HKD10" s="164"/>
      <c r="HKE10" s="164"/>
      <c r="HKF10" s="164"/>
      <c r="HKG10" s="164"/>
      <c r="HKH10" s="164"/>
      <c r="HKI10" s="164"/>
      <c r="HKJ10" s="164"/>
      <c r="HKK10" s="164"/>
      <c r="HKL10" s="164"/>
      <c r="HKM10" s="164"/>
      <c r="HKN10" s="164"/>
      <c r="HKO10" s="164"/>
      <c r="HKP10" s="164"/>
      <c r="HKQ10" s="164"/>
      <c r="HKR10" s="164"/>
      <c r="HKS10" s="164"/>
      <c r="HKT10" s="164"/>
      <c r="HKU10" s="164"/>
      <c r="HKV10" s="164"/>
      <c r="HKW10" s="164"/>
      <c r="HKX10" s="164"/>
      <c r="HKY10" s="164"/>
      <c r="HKZ10" s="164"/>
      <c r="HLA10" s="164"/>
      <c r="HLB10" s="164"/>
      <c r="HLC10" s="164"/>
      <c r="HLD10" s="164"/>
      <c r="HLE10" s="164"/>
      <c r="HLF10" s="164"/>
      <c r="HLG10" s="164"/>
      <c r="HLH10" s="164"/>
      <c r="HLI10" s="164"/>
      <c r="HLJ10" s="164"/>
      <c r="HLK10" s="164"/>
      <c r="HLL10" s="164"/>
      <c r="HLM10" s="164"/>
      <c r="HLN10" s="164"/>
      <c r="HLO10" s="164"/>
      <c r="HLP10" s="164"/>
      <c r="HLQ10" s="164"/>
      <c r="HLR10" s="164"/>
      <c r="HLS10" s="164"/>
      <c r="HLT10" s="164"/>
      <c r="HLU10" s="164"/>
      <c r="HLV10" s="164"/>
      <c r="HLW10" s="164"/>
      <c r="HLX10" s="164"/>
      <c r="HLY10" s="164"/>
      <c r="HLZ10" s="164"/>
      <c r="HMA10" s="164"/>
      <c r="HMB10" s="164"/>
      <c r="HMC10" s="164"/>
      <c r="HMD10" s="164"/>
      <c r="HME10" s="164"/>
      <c r="HMF10" s="164"/>
      <c r="HMG10" s="164"/>
      <c r="HMH10" s="164"/>
      <c r="HMI10" s="164"/>
      <c r="HMJ10" s="164"/>
      <c r="HMK10" s="164"/>
      <c r="HML10" s="164"/>
      <c r="HMM10" s="164"/>
      <c r="HMN10" s="164"/>
      <c r="HMO10" s="164"/>
      <c r="HMP10" s="164"/>
      <c r="HMQ10" s="164"/>
      <c r="HMR10" s="164"/>
      <c r="HMS10" s="164"/>
      <c r="HMT10" s="164"/>
      <c r="HMU10" s="164"/>
      <c r="HMV10" s="164"/>
      <c r="HMW10" s="164"/>
      <c r="HMX10" s="164"/>
      <c r="HMY10" s="164"/>
      <c r="HMZ10" s="164"/>
      <c r="HNA10" s="164"/>
      <c r="HNB10" s="164"/>
      <c r="HNC10" s="164"/>
      <c r="HND10" s="164"/>
      <c r="HNE10" s="164"/>
      <c r="HNF10" s="164"/>
      <c r="HNG10" s="164"/>
      <c r="HNH10" s="164"/>
      <c r="HNI10" s="164"/>
      <c r="HNJ10" s="164"/>
      <c r="HNK10" s="164"/>
      <c r="HNL10" s="164"/>
      <c r="HNM10" s="164"/>
      <c r="HNN10" s="164"/>
      <c r="HNO10" s="164"/>
      <c r="HNP10" s="164"/>
      <c r="HNQ10" s="164"/>
      <c r="HNR10" s="164"/>
      <c r="HNS10" s="164"/>
      <c r="HNT10" s="164"/>
      <c r="HNU10" s="164"/>
      <c r="HNV10" s="164"/>
      <c r="HNW10" s="164"/>
      <c r="HNX10" s="164"/>
      <c r="HNY10" s="164"/>
      <c r="HNZ10" s="164"/>
      <c r="HOA10" s="164"/>
      <c r="HOB10" s="164"/>
      <c r="HOC10" s="164"/>
      <c r="HOD10" s="164"/>
      <c r="HOE10" s="164"/>
      <c r="HOF10" s="164"/>
      <c r="HOG10" s="164"/>
      <c r="HOH10" s="164"/>
      <c r="HOI10" s="164"/>
      <c r="HOJ10" s="164"/>
      <c r="HOK10" s="164"/>
      <c r="HOL10" s="164"/>
      <c r="HOM10" s="164"/>
      <c r="HON10" s="164"/>
      <c r="HOO10" s="164"/>
      <c r="HOP10" s="164"/>
      <c r="HOQ10" s="164"/>
      <c r="HOR10" s="164"/>
      <c r="HOS10" s="164"/>
      <c r="HOT10" s="164"/>
      <c r="HOU10" s="164"/>
      <c r="HOV10" s="164"/>
      <c r="HOW10" s="164"/>
      <c r="HOX10" s="164"/>
      <c r="HOY10" s="164"/>
      <c r="HOZ10" s="164"/>
      <c r="HPA10" s="164"/>
      <c r="HPB10" s="164"/>
      <c r="HPC10" s="164"/>
      <c r="HPD10" s="164"/>
      <c r="HPE10" s="164"/>
      <c r="HPF10" s="164"/>
      <c r="HPG10" s="164"/>
      <c r="HPH10" s="164"/>
      <c r="HPI10" s="164"/>
      <c r="HPJ10" s="164"/>
      <c r="HPK10" s="164"/>
      <c r="HPL10" s="164"/>
      <c r="HPM10" s="164"/>
      <c r="HPN10" s="164"/>
      <c r="HPO10" s="164"/>
      <c r="HPP10" s="164"/>
      <c r="HPQ10" s="164"/>
      <c r="HPR10" s="164"/>
      <c r="HPS10" s="164"/>
      <c r="HPT10" s="164"/>
      <c r="HPU10" s="164"/>
      <c r="HPV10" s="164"/>
      <c r="HPW10" s="164"/>
      <c r="HPX10" s="164"/>
      <c r="HPY10" s="164"/>
      <c r="HPZ10" s="164"/>
      <c r="HQA10" s="164"/>
      <c r="HQB10" s="164"/>
      <c r="HQC10" s="164"/>
      <c r="HQD10" s="164"/>
      <c r="HQE10" s="164"/>
      <c r="HQF10" s="164"/>
      <c r="HQG10" s="164"/>
      <c r="HQH10" s="164"/>
      <c r="HQI10" s="164"/>
      <c r="HQJ10" s="164"/>
      <c r="HQK10" s="164"/>
      <c r="HQL10" s="164"/>
      <c r="HQM10" s="164"/>
      <c r="HQN10" s="164"/>
      <c r="HQO10" s="164"/>
      <c r="HQP10" s="164"/>
      <c r="HQQ10" s="164"/>
      <c r="HQR10" s="164"/>
      <c r="HQS10" s="164"/>
      <c r="HQT10" s="164"/>
      <c r="HQU10" s="164"/>
      <c r="HQV10" s="164"/>
      <c r="HQW10" s="164"/>
      <c r="HQX10" s="164"/>
      <c r="HQY10" s="164"/>
      <c r="HQZ10" s="164"/>
      <c r="HRA10" s="164"/>
      <c r="HRB10" s="164"/>
      <c r="HRC10" s="164"/>
      <c r="HRD10" s="164"/>
      <c r="HRE10" s="164"/>
      <c r="HRF10" s="164"/>
      <c r="HRG10" s="164"/>
      <c r="HRH10" s="164"/>
      <c r="HRI10" s="164"/>
      <c r="HRJ10" s="164"/>
      <c r="HRK10" s="164"/>
      <c r="HRL10" s="164"/>
      <c r="HRM10" s="164"/>
      <c r="HRN10" s="164"/>
      <c r="HRO10" s="164"/>
      <c r="HRP10" s="164"/>
      <c r="HRQ10" s="164"/>
      <c r="HRR10" s="164"/>
      <c r="HRS10" s="164"/>
      <c r="HRT10" s="164"/>
      <c r="HRU10" s="164"/>
      <c r="HRV10" s="164"/>
      <c r="HRW10" s="164"/>
      <c r="HRX10" s="164"/>
      <c r="HRY10" s="164"/>
      <c r="HRZ10" s="164"/>
      <c r="HSA10" s="164"/>
      <c r="HSB10" s="164"/>
      <c r="HSC10" s="164"/>
      <c r="HSD10" s="164"/>
      <c r="HSE10" s="164"/>
      <c r="HSF10" s="164"/>
      <c r="HSG10" s="164"/>
      <c r="HSH10" s="164"/>
      <c r="HSI10" s="164"/>
      <c r="HSJ10" s="164"/>
      <c r="HSK10" s="164"/>
      <c r="HSL10" s="164"/>
      <c r="HSM10" s="164"/>
      <c r="HSN10" s="164"/>
      <c r="HSO10" s="164"/>
      <c r="HSP10" s="164"/>
      <c r="HSQ10" s="164"/>
      <c r="HSR10" s="164"/>
      <c r="HSS10" s="164"/>
      <c r="HST10" s="164"/>
      <c r="HSU10" s="164"/>
      <c r="HSV10" s="164"/>
      <c r="HSW10" s="164"/>
      <c r="HSX10" s="164"/>
      <c r="HSY10" s="164"/>
      <c r="HSZ10" s="164"/>
      <c r="HTA10" s="164"/>
      <c r="HTB10" s="164"/>
      <c r="HTC10" s="164"/>
      <c r="HTD10" s="164"/>
      <c r="HTE10" s="164"/>
      <c r="HTF10" s="164"/>
      <c r="HTG10" s="164"/>
      <c r="HTH10" s="164"/>
      <c r="HTI10" s="164"/>
      <c r="HTJ10" s="164"/>
      <c r="HTK10" s="164"/>
      <c r="HTL10" s="164"/>
      <c r="HTM10" s="164"/>
      <c r="HTN10" s="164"/>
      <c r="HTO10" s="164"/>
      <c r="HTP10" s="164"/>
      <c r="HTQ10" s="164"/>
      <c r="HTR10" s="164"/>
      <c r="HTS10" s="164"/>
      <c r="HTT10" s="164"/>
      <c r="HTU10" s="164"/>
      <c r="HTV10" s="164"/>
      <c r="HTW10" s="164"/>
      <c r="HTX10" s="164"/>
      <c r="HTY10" s="164"/>
      <c r="HTZ10" s="164"/>
      <c r="HUA10" s="164"/>
      <c r="HUB10" s="164"/>
      <c r="HUC10" s="164"/>
      <c r="HUD10" s="164"/>
      <c r="HUE10" s="164"/>
      <c r="HUF10" s="164"/>
      <c r="HUG10" s="164"/>
      <c r="HUH10" s="164"/>
      <c r="HUI10" s="164"/>
      <c r="HUJ10" s="164"/>
      <c r="HUK10" s="164"/>
      <c r="HUL10" s="164"/>
      <c r="HUM10" s="164"/>
      <c r="HUN10" s="164"/>
      <c r="HUO10" s="164"/>
      <c r="HUP10" s="164"/>
      <c r="HUQ10" s="164"/>
      <c r="HUR10" s="164"/>
      <c r="HUS10" s="164"/>
      <c r="HUT10" s="164"/>
      <c r="HUU10" s="164"/>
      <c r="HUV10" s="164"/>
      <c r="HUW10" s="164"/>
      <c r="HUX10" s="164"/>
      <c r="HUY10" s="164"/>
      <c r="HUZ10" s="164"/>
      <c r="HVA10" s="164"/>
      <c r="HVB10" s="164"/>
      <c r="HVC10" s="164"/>
      <c r="HVD10" s="164"/>
      <c r="HVE10" s="164"/>
      <c r="HVF10" s="164"/>
      <c r="HVG10" s="164"/>
      <c r="HVH10" s="164"/>
      <c r="HVI10" s="164"/>
      <c r="HVJ10" s="164"/>
      <c r="HVK10" s="164"/>
      <c r="HVL10" s="164"/>
      <c r="HVM10" s="164"/>
      <c r="HVN10" s="164"/>
      <c r="HVO10" s="164"/>
      <c r="HVP10" s="164"/>
      <c r="HVQ10" s="164"/>
      <c r="HVR10" s="164"/>
      <c r="HVS10" s="164"/>
      <c r="HVT10" s="164"/>
      <c r="HVU10" s="164"/>
      <c r="HVV10" s="164"/>
      <c r="HVW10" s="164"/>
      <c r="HVX10" s="164"/>
      <c r="HVY10" s="164"/>
      <c r="HVZ10" s="164"/>
      <c r="HWA10" s="164"/>
      <c r="HWB10" s="164"/>
      <c r="HWC10" s="164"/>
      <c r="HWD10" s="164"/>
      <c r="HWE10" s="164"/>
      <c r="HWF10" s="164"/>
      <c r="HWG10" s="164"/>
      <c r="HWH10" s="164"/>
      <c r="HWI10" s="164"/>
      <c r="HWJ10" s="164"/>
      <c r="HWK10" s="164"/>
      <c r="HWL10" s="164"/>
      <c r="HWM10" s="164"/>
      <c r="HWN10" s="164"/>
      <c r="HWO10" s="164"/>
      <c r="HWP10" s="164"/>
      <c r="HWQ10" s="164"/>
      <c r="HWR10" s="164"/>
      <c r="HWS10" s="164"/>
      <c r="HWT10" s="164"/>
      <c r="HWU10" s="164"/>
      <c r="HWV10" s="164"/>
      <c r="HWW10" s="164"/>
      <c r="HWX10" s="164"/>
      <c r="HWY10" s="164"/>
      <c r="HWZ10" s="164"/>
      <c r="HXA10" s="164"/>
      <c r="HXB10" s="164"/>
      <c r="HXC10" s="164"/>
      <c r="HXD10" s="164"/>
      <c r="HXE10" s="164"/>
      <c r="HXF10" s="164"/>
      <c r="HXG10" s="164"/>
      <c r="HXH10" s="164"/>
      <c r="HXI10" s="164"/>
      <c r="HXJ10" s="164"/>
      <c r="HXK10" s="164"/>
      <c r="HXL10" s="164"/>
      <c r="HXM10" s="164"/>
      <c r="HXN10" s="164"/>
      <c r="HXO10" s="164"/>
      <c r="HXP10" s="164"/>
      <c r="HXQ10" s="164"/>
      <c r="HXR10" s="164"/>
      <c r="HXS10" s="164"/>
      <c r="HXT10" s="164"/>
      <c r="HXU10" s="164"/>
      <c r="HXV10" s="164"/>
      <c r="HXW10" s="164"/>
      <c r="HXX10" s="164"/>
      <c r="HXY10" s="164"/>
      <c r="HXZ10" s="164"/>
      <c r="HYA10" s="164"/>
      <c r="HYB10" s="164"/>
      <c r="HYC10" s="164"/>
      <c r="HYD10" s="164"/>
      <c r="HYE10" s="164"/>
      <c r="HYF10" s="164"/>
      <c r="HYG10" s="164"/>
      <c r="HYH10" s="164"/>
      <c r="HYI10" s="164"/>
      <c r="HYJ10" s="164"/>
      <c r="HYK10" s="164"/>
      <c r="HYL10" s="164"/>
      <c r="HYM10" s="164"/>
      <c r="HYN10" s="164"/>
      <c r="HYO10" s="164"/>
      <c r="HYP10" s="164"/>
      <c r="HYQ10" s="164"/>
      <c r="HYR10" s="164"/>
      <c r="HYS10" s="164"/>
      <c r="HYT10" s="164"/>
      <c r="HYU10" s="164"/>
      <c r="HYV10" s="164"/>
      <c r="HYW10" s="164"/>
      <c r="HYX10" s="164"/>
      <c r="HYY10" s="164"/>
      <c r="HYZ10" s="164"/>
      <c r="HZA10" s="164"/>
      <c r="HZB10" s="164"/>
      <c r="HZC10" s="164"/>
      <c r="HZD10" s="164"/>
      <c r="HZE10" s="164"/>
      <c r="HZF10" s="164"/>
      <c r="HZG10" s="164"/>
      <c r="HZH10" s="164"/>
      <c r="HZI10" s="164"/>
      <c r="HZJ10" s="164"/>
      <c r="HZK10" s="164"/>
      <c r="HZL10" s="164"/>
      <c r="HZM10" s="164"/>
      <c r="HZN10" s="164"/>
      <c r="HZO10" s="164"/>
      <c r="HZP10" s="164"/>
      <c r="HZQ10" s="164"/>
      <c r="HZR10" s="164"/>
      <c r="HZS10" s="164"/>
      <c r="HZT10" s="164"/>
      <c r="HZU10" s="164"/>
      <c r="HZV10" s="164"/>
      <c r="HZW10" s="164"/>
      <c r="HZX10" s="164"/>
      <c r="HZY10" s="164"/>
      <c r="HZZ10" s="164"/>
      <c r="IAA10" s="164"/>
      <c r="IAB10" s="164"/>
      <c r="IAC10" s="164"/>
      <c r="IAD10" s="164"/>
      <c r="IAE10" s="164"/>
      <c r="IAF10" s="164"/>
      <c r="IAG10" s="164"/>
      <c r="IAH10" s="164"/>
      <c r="IAI10" s="164"/>
      <c r="IAJ10" s="164"/>
      <c r="IAK10" s="164"/>
      <c r="IAL10" s="164"/>
      <c r="IAM10" s="164"/>
      <c r="IAN10" s="164"/>
      <c r="IAO10" s="164"/>
      <c r="IAP10" s="164"/>
      <c r="IAQ10" s="164"/>
      <c r="IAR10" s="164"/>
      <c r="IAS10" s="164"/>
      <c r="IAT10" s="164"/>
      <c r="IAU10" s="164"/>
      <c r="IAV10" s="164"/>
      <c r="IAW10" s="164"/>
      <c r="IAX10" s="164"/>
      <c r="IAY10" s="164"/>
      <c r="IAZ10" s="164"/>
      <c r="IBA10" s="164"/>
      <c r="IBB10" s="164"/>
      <c r="IBC10" s="164"/>
      <c r="IBD10" s="164"/>
      <c r="IBE10" s="164"/>
      <c r="IBF10" s="164"/>
      <c r="IBG10" s="164"/>
      <c r="IBH10" s="164"/>
      <c r="IBI10" s="164"/>
      <c r="IBJ10" s="164"/>
      <c r="IBK10" s="164"/>
      <c r="IBL10" s="164"/>
      <c r="IBM10" s="164"/>
      <c r="IBN10" s="164"/>
      <c r="IBO10" s="164"/>
      <c r="IBP10" s="164"/>
      <c r="IBQ10" s="164"/>
      <c r="IBR10" s="164"/>
      <c r="IBS10" s="164"/>
      <c r="IBT10" s="164"/>
      <c r="IBU10" s="164"/>
      <c r="IBV10" s="164"/>
      <c r="IBW10" s="164"/>
      <c r="IBX10" s="164"/>
      <c r="IBY10" s="164"/>
      <c r="IBZ10" s="164"/>
      <c r="ICA10" s="164"/>
      <c r="ICB10" s="164"/>
      <c r="ICC10" s="164"/>
      <c r="ICD10" s="164"/>
      <c r="ICE10" s="164"/>
      <c r="ICF10" s="164"/>
      <c r="ICG10" s="164"/>
      <c r="ICH10" s="164"/>
      <c r="ICI10" s="164"/>
      <c r="ICJ10" s="164"/>
      <c r="ICK10" s="164"/>
      <c r="ICL10" s="164"/>
      <c r="ICM10" s="164"/>
      <c r="ICN10" s="164"/>
      <c r="ICO10" s="164"/>
      <c r="ICP10" s="164"/>
      <c r="ICQ10" s="164"/>
      <c r="ICR10" s="164"/>
      <c r="ICS10" s="164"/>
      <c r="ICT10" s="164"/>
      <c r="ICU10" s="164"/>
      <c r="ICV10" s="164"/>
      <c r="ICW10" s="164"/>
      <c r="ICX10" s="164"/>
      <c r="ICY10" s="164"/>
      <c r="ICZ10" s="164"/>
      <c r="IDA10" s="164"/>
      <c r="IDB10" s="164"/>
      <c r="IDC10" s="164"/>
      <c r="IDD10" s="164"/>
      <c r="IDE10" s="164"/>
      <c r="IDF10" s="164"/>
      <c r="IDG10" s="164"/>
      <c r="IDH10" s="164"/>
      <c r="IDI10" s="164"/>
      <c r="IDJ10" s="164"/>
      <c r="IDK10" s="164"/>
      <c r="IDL10" s="164"/>
      <c r="IDM10" s="164"/>
      <c r="IDN10" s="164"/>
      <c r="IDO10" s="164"/>
      <c r="IDP10" s="164"/>
      <c r="IDQ10" s="164"/>
      <c r="IDR10" s="164"/>
      <c r="IDS10" s="164"/>
      <c r="IDT10" s="164"/>
      <c r="IDU10" s="164"/>
      <c r="IDV10" s="164"/>
      <c r="IDW10" s="164"/>
      <c r="IDX10" s="164"/>
      <c r="IDY10" s="164"/>
      <c r="IDZ10" s="164"/>
      <c r="IEA10" s="164"/>
      <c r="IEB10" s="164"/>
      <c r="IEC10" s="164"/>
      <c r="IED10" s="164"/>
      <c r="IEE10" s="164"/>
      <c r="IEF10" s="164"/>
      <c r="IEG10" s="164"/>
      <c r="IEH10" s="164"/>
      <c r="IEI10" s="164"/>
      <c r="IEJ10" s="164"/>
      <c r="IEK10" s="164"/>
      <c r="IEL10" s="164"/>
      <c r="IEM10" s="164"/>
      <c r="IEN10" s="164"/>
      <c r="IEO10" s="164"/>
      <c r="IEP10" s="164"/>
      <c r="IEQ10" s="164"/>
      <c r="IER10" s="164"/>
      <c r="IES10" s="164"/>
      <c r="IET10" s="164"/>
      <c r="IEU10" s="164"/>
      <c r="IEV10" s="164"/>
      <c r="IEW10" s="164"/>
      <c r="IEX10" s="164"/>
      <c r="IEY10" s="164"/>
      <c r="IEZ10" s="164"/>
      <c r="IFA10" s="164"/>
      <c r="IFB10" s="164"/>
      <c r="IFC10" s="164"/>
      <c r="IFD10" s="164"/>
      <c r="IFE10" s="164"/>
      <c r="IFF10" s="164"/>
      <c r="IFG10" s="164"/>
      <c r="IFH10" s="164"/>
      <c r="IFI10" s="164"/>
      <c r="IFJ10" s="164"/>
      <c r="IFK10" s="164"/>
      <c r="IFL10" s="164"/>
      <c r="IFM10" s="164"/>
      <c r="IFN10" s="164"/>
      <c r="IFO10" s="164"/>
      <c r="IFP10" s="164"/>
      <c r="IFQ10" s="164"/>
      <c r="IFR10" s="164"/>
      <c r="IFS10" s="164"/>
      <c r="IFT10" s="164"/>
      <c r="IFU10" s="164"/>
      <c r="IFV10" s="164"/>
      <c r="IFW10" s="164"/>
      <c r="IFX10" s="164"/>
      <c r="IFY10" s="164"/>
      <c r="IFZ10" s="164"/>
      <c r="IGA10" s="164"/>
      <c r="IGB10" s="164"/>
      <c r="IGC10" s="164"/>
      <c r="IGD10" s="164"/>
      <c r="IGE10" s="164"/>
      <c r="IGF10" s="164"/>
      <c r="IGG10" s="164"/>
      <c r="IGH10" s="164"/>
      <c r="IGI10" s="164"/>
      <c r="IGJ10" s="164"/>
      <c r="IGK10" s="164"/>
      <c r="IGL10" s="164"/>
      <c r="IGM10" s="164"/>
      <c r="IGN10" s="164"/>
      <c r="IGO10" s="164"/>
      <c r="IGP10" s="164"/>
      <c r="IGQ10" s="164"/>
      <c r="IGR10" s="164"/>
      <c r="IGS10" s="164"/>
      <c r="IGT10" s="164"/>
      <c r="IGU10" s="164"/>
      <c r="IGV10" s="164"/>
      <c r="IGW10" s="164"/>
      <c r="IGX10" s="164"/>
      <c r="IGY10" s="164"/>
      <c r="IGZ10" s="164"/>
      <c r="IHA10" s="164"/>
      <c r="IHB10" s="164"/>
      <c r="IHC10" s="164"/>
      <c r="IHD10" s="164"/>
      <c r="IHE10" s="164"/>
      <c r="IHF10" s="164"/>
      <c r="IHG10" s="164"/>
      <c r="IHH10" s="164"/>
      <c r="IHI10" s="164"/>
      <c r="IHJ10" s="164"/>
      <c r="IHK10" s="164"/>
      <c r="IHL10" s="164"/>
      <c r="IHM10" s="164"/>
      <c r="IHN10" s="164"/>
      <c r="IHO10" s="164"/>
      <c r="IHP10" s="164"/>
      <c r="IHQ10" s="164"/>
      <c r="IHR10" s="164"/>
      <c r="IHS10" s="164"/>
      <c r="IHT10" s="164"/>
      <c r="IHU10" s="164"/>
      <c r="IHV10" s="164"/>
      <c r="IHW10" s="164"/>
      <c r="IHX10" s="164"/>
      <c r="IHY10" s="164"/>
      <c r="IHZ10" s="164"/>
      <c r="IIA10" s="164"/>
      <c r="IIB10" s="164"/>
      <c r="IIC10" s="164"/>
      <c r="IID10" s="164"/>
      <c r="IIE10" s="164"/>
      <c r="IIF10" s="164"/>
      <c r="IIG10" s="164"/>
      <c r="IIH10" s="164"/>
      <c r="III10" s="164"/>
      <c r="IIJ10" s="164"/>
      <c r="IIK10" s="164"/>
      <c r="IIL10" s="164"/>
      <c r="IIM10" s="164"/>
      <c r="IIN10" s="164"/>
      <c r="IIO10" s="164"/>
      <c r="IIP10" s="164"/>
      <c r="IIQ10" s="164"/>
      <c r="IIR10" s="164"/>
      <c r="IIS10" s="164"/>
      <c r="IIT10" s="164"/>
      <c r="IIU10" s="164"/>
      <c r="IIV10" s="164"/>
      <c r="IIW10" s="164"/>
      <c r="IIX10" s="164"/>
      <c r="IIY10" s="164"/>
      <c r="IIZ10" s="164"/>
      <c r="IJA10" s="164"/>
      <c r="IJB10" s="164"/>
      <c r="IJC10" s="164"/>
      <c r="IJD10" s="164"/>
      <c r="IJE10" s="164"/>
      <c r="IJF10" s="164"/>
      <c r="IJG10" s="164"/>
      <c r="IJH10" s="164"/>
      <c r="IJI10" s="164"/>
      <c r="IJJ10" s="164"/>
      <c r="IJK10" s="164"/>
      <c r="IJL10" s="164"/>
      <c r="IJM10" s="164"/>
      <c r="IJN10" s="164"/>
      <c r="IJO10" s="164"/>
      <c r="IJP10" s="164"/>
      <c r="IJQ10" s="164"/>
      <c r="IJR10" s="164"/>
      <c r="IJS10" s="164"/>
      <c r="IJT10" s="164"/>
      <c r="IJU10" s="164"/>
      <c r="IJV10" s="164"/>
      <c r="IJW10" s="164"/>
      <c r="IJX10" s="164"/>
      <c r="IJY10" s="164"/>
      <c r="IJZ10" s="164"/>
      <c r="IKA10" s="164"/>
      <c r="IKB10" s="164"/>
      <c r="IKC10" s="164"/>
      <c r="IKD10" s="164"/>
      <c r="IKE10" s="164"/>
      <c r="IKF10" s="164"/>
      <c r="IKG10" s="164"/>
      <c r="IKH10" s="164"/>
      <c r="IKI10" s="164"/>
      <c r="IKJ10" s="164"/>
      <c r="IKK10" s="164"/>
      <c r="IKL10" s="164"/>
      <c r="IKM10" s="164"/>
      <c r="IKN10" s="164"/>
      <c r="IKO10" s="164"/>
      <c r="IKP10" s="164"/>
      <c r="IKQ10" s="164"/>
      <c r="IKR10" s="164"/>
      <c r="IKS10" s="164"/>
      <c r="IKT10" s="164"/>
      <c r="IKU10" s="164"/>
      <c r="IKV10" s="164"/>
      <c r="IKW10" s="164"/>
      <c r="IKX10" s="164"/>
      <c r="IKY10" s="164"/>
      <c r="IKZ10" s="164"/>
      <c r="ILA10" s="164"/>
      <c r="ILB10" s="164"/>
      <c r="ILC10" s="164"/>
      <c r="ILD10" s="164"/>
      <c r="ILE10" s="164"/>
      <c r="ILF10" s="164"/>
      <c r="ILG10" s="164"/>
      <c r="ILH10" s="164"/>
      <c r="ILI10" s="164"/>
      <c r="ILJ10" s="164"/>
      <c r="ILK10" s="164"/>
      <c r="ILL10" s="164"/>
      <c r="ILM10" s="164"/>
      <c r="ILN10" s="164"/>
      <c r="ILO10" s="164"/>
      <c r="ILP10" s="164"/>
      <c r="ILQ10" s="164"/>
      <c r="ILR10" s="164"/>
      <c r="ILS10" s="164"/>
      <c r="ILT10" s="164"/>
      <c r="ILU10" s="164"/>
      <c r="ILV10" s="164"/>
      <c r="ILW10" s="164"/>
      <c r="ILX10" s="164"/>
      <c r="ILY10" s="164"/>
      <c r="ILZ10" s="164"/>
      <c r="IMA10" s="164"/>
      <c r="IMB10" s="164"/>
      <c r="IMC10" s="164"/>
      <c r="IMD10" s="164"/>
      <c r="IME10" s="164"/>
      <c r="IMF10" s="164"/>
      <c r="IMG10" s="164"/>
      <c r="IMH10" s="164"/>
      <c r="IMI10" s="164"/>
      <c r="IMJ10" s="164"/>
      <c r="IMK10" s="164"/>
      <c r="IML10" s="164"/>
      <c r="IMM10" s="164"/>
      <c r="IMN10" s="164"/>
      <c r="IMO10" s="164"/>
      <c r="IMP10" s="164"/>
      <c r="IMQ10" s="164"/>
      <c r="IMR10" s="164"/>
      <c r="IMS10" s="164"/>
      <c r="IMT10" s="164"/>
      <c r="IMU10" s="164"/>
      <c r="IMV10" s="164"/>
      <c r="IMW10" s="164"/>
      <c r="IMX10" s="164"/>
      <c r="IMY10" s="164"/>
      <c r="IMZ10" s="164"/>
      <c r="INA10" s="164"/>
      <c r="INB10" s="164"/>
      <c r="INC10" s="164"/>
      <c r="IND10" s="164"/>
      <c r="INE10" s="164"/>
      <c r="INF10" s="164"/>
      <c r="ING10" s="164"/>
      <c r="INH10" s="164"/>
      <c r="INI10" s="164"/>
      <c r="INJ10" s="164"/>
      <c r="INK10" s="164"/>
      <c r="INL10" s="164"/>
      <c r="INM10" s="164"/>
      <c r="INN10" s="164"/>
      <c r="INO10" s="164"/>
      <c r="INP10" s="164"/>
      <c r="INQ10" s="164"/>
      <c r="INR10" s="164"/>
      <c r="INS10" s="164"/>
      <c r="INT10" s="164"/>
      <c r="INU10" s="164"/>
      <c r="INV10" s="164"/>
      <c r="INW10" s="164"/>
      <c r="INX10" s="164"/>
      <c r="INY10" s="164"/>
      <c r="INZ10" s="164"/>
      <c r="IOA10" s="164"/>
      <c r="IOB10" s="164"/>
      <c r="IOC10" s="164"/>
      <c r="IOD10" s="164"/>
      <c r="IOE10" s="164"/>
      <c r="IOF10" s="164"/>
      <c r="IOG10" s="164"/>
      <c r="IOH10" s="164"/>
      <c r="IOI10" s="164"/>
      <c r="IOJ10" s="164"/>
      <c r="IOK10" s="164"/>
      <c r="IOL10" s="164"/>
      <c r="IOM10" s="164"/>
      <c r="ION10" s="164"/>
      <c r="IOO10" s="164"/>
      <c r="IOP10" s="164"/>
      <c r="IOQ10" s="164"/>
      <c r="IOR10" s="164"/>
      <c r="IOS10" s="164"/>
      <c r="IOT10" s="164"/>
      <c r="IOU10" s="164"/>
      <c r="IOV10" s="164"/>
      <c r="IOW10" s="164"/>
      <c r="IOX10" s="164"/>
      <c r="IOY10" s="164"/>
      <c r="IOZ10" s="164"/>
      <c r="IPA10" s="164"/>
      <c r="IPB10" s="164"/>
      <c r="IPC10" s="164"/>
      <c r="IPD10" s="164"/>
      <c r="IPE10" s="164"/>
      <c r="IPF10" s="164"/>
      <c r="IPG10" s="164"/>
      <c r="IPH10" s="164"/>
      <c r="IPI10" s="164"/>
      <c r="IPJ10" s="164"/>
      <c r="IPK10" s="164"/>
      <c r="IPL10" s="164"/>
      <c r="IPM10" s="164"/>
      <c r="IPN10" s="164"/>
      <c r="IPO10" s="164"/>
      <c r="IPP10" s="164"/>
      <c r="IPQ10" s="164"/>
      <c r="IPR10" s="164"/>
      <c r="IPS10" s="164"/>
      <c r="IPT10" s="164"/>
      <c r="IPU10" s="164"/>
      <c r="IPV10" s="164"/>
      <c r="IPW10" s="164"/>
      <c r="IPX10" s="164"/>
      <c r="IPY10" s="164"/>
      <c r="IPZ10" s="164"/>
      <c r="IQA10" s="164"/>
      <c r="IQB10" s="164"/>
      <c r="IQC10" s="164"/>
      <c r="IQD10" s="164"/>
      <c r="IQE10" s="164"/>
      <c r="IQF10" s="164"/>
      <c r="IQG10" s="164"/>
      <c r="IQH10" s="164"/>
      <c r="IQI10" s="164"/>
      <c r="IQJ10" s="164"/>
      <c r="IQK10" s="164"/>
      <c r="IQL10" s="164"/>
      <c r="IQM10" s="164"/>
      <c r="IQN10" s="164"/>
      <c r="IQO10" s="164"/>
      <c r="IQP10" s="164"/>
      <c r="IQQ10" s="164"/>
      <c r="IQR10" s="164"/>
      <c r="IQS10" s="164"/>
      <c r="IQT10" s="164"/>
      <c r="IQU10" s="164"/>
      <c r="IQV10" s="164"/>
      <c r="IQW10" s="164"/>
      <c r="IQX10" s="164"/>
      <c r="IQY10" s="164"/>
      <c r="IQZ10" s="164"/>
      <c r="IRA10" s="164"/>
      <c r="IRB10" s="164"/>
      <c r="IRC10" s="164"/>
      <c r="IRD10" s="164"/>
      <c r="IRE10" s="164"/>
      <c r="IRF10" s="164"/>
      <c r="IRG10" s="164"/>
      <c r="IRH10" s="164"/>
      <c r="IRI10" s="164"/>
      <c r="IRJ10" s="164"/>
      <c r="IRK10" s="164"/>
      <c r="IRL10" s="164"/>
      <c r="IRM10" s="164"/>
      <c r="IRN10" s="164"/>
      <c r="IRO10" s="164"/>
      <c r="IRP10" s="164"/>
      <c r="IRQ10" s="164"/>
      <c r="IRR10" s="164"/>
      <c r="IRS10" s="164"/>
      <c r="IRT10" s="164"/>
      <c r="IRU10" s="164"/>
      <c r="IRV10" s="164"/>
      <c r="IRW10" s="164"/>
      <c r="IRX10" s="164"/>
      <c r="IRY10" s="164"/>
      <c r="IRZ10" s="164"/>
      <c r="ISA10" s="164"/>
      <c r="ISB10" s="164"/>
      <c r="ISC10" s="164"/>
      <c r="ISD10" s="164"/>
      <c r="ISE10" s="164"/>
      <c r="ISF10" s="164"/>
      <c r="ISG10" s="164"/>
      <c r="ISH10" s="164"/>
      <c r="ISI10" s="164"/>
      <c r="ISJ10" s="164"/>
      <c r="ISK10" s="164"/>
      <c r="ISL10" s="164"/>
      <c r="ISM10" s="164"/>
      <c r="ISN10" s="164"/>
      <c r="ISO10" s="164"/>
      <c r="ISP10" s="164"/>
      <c r="ISQ10" s="164"/>
      <c r="ISR10" s="164"/>
      <c r="ISS10" s="164"/>
      <c r="IST10" s="164"/>
      <c r="ISU10" s="164"/>
      <c r="ISV10" s="164"/>
      <c r="ISW10" s="164"/>
      <c r="ISX10" s="164"/>
      <c r="ISY10" s="164"/>
      <c r="ISZ10" s="164"/>
      <c r="ITA10" s="164"/>
      <c r="ITB10" s="164"/>
      <c r="ITC10" s="164"/>
      <c r="ITD10" s="164"/>
      <c r="ITE10" s="164"/>
      <c r="ITF10" s="164"/>
      <c r="ITG10" s="164"/>
      <c r="ITH10" s="164"/>
      <c r="ITI10" s="164"/>
      <c r="ITJ10" s="164"/>
      <c r="ITK10" s="164"/>
      <c r="ITL10" s="164"/>
      <c r="ITM10" s="164"/>
      <c r="ITN10" s="164"/>
      <c r="ITO10" s="164"/>
      <c r="ITP10" s="164"/>
      <c r="ITQ10" s="164"/>
      <c r="ITR10" s="164"/>
      <c r="ITS10" s="164"/>
      <c r="ITT10" s="164"/>
      <c r="ITU10" s="164"/>
      <c r="ITV10" s="164"/>
      <c r="ITW10" s="164"/>
      <c r="ITX10" s="164"/>
      <c r="ITY10" s="164"/>
      <c r="ITZ10" s="164"/>
      <c r="IUA10" s="164"/>
      <c r="IUB10" s="164"/>
      <c r="IUC10" s="164"/>
      <c r="IUD10" s="164"/>
      <c r="IUE10" s="164"/>
      <c r="IUF10" s="164"/>
      <c r="IUG10" s="164"/>
      <c r="IUH10" s="164"/>
      <c r="IUI10" s="164"/>
      <c r="IUJ10" s="164"/>
      <c r="IUK10" s="164"/>
      <c r="IUL10" s="164"/>
      <c r="IUM10" s="164"/>
      <c r="IUN10" s="164"/>
      <c r="IUO10" s="164"/>
      <c r="IUP10" s="164"/>
      <c r="IUQ10" s="164"/>
      <c r="IUR10" s="164"/>
      <c r="IUS10" s="164"/>
      <c r="IUT10" s="164"/>
      <c r="IUU10" s="164"/>
      <c r="IUV10" s="164"/>
      <c r="IUW10" s="164"/>
      <c r="IUX10" s="164"/>
      <c r="IUY10" s="164"/>
      <c r="IUZ10" s="164"/>
      <c r="IVA10" s="164"/>
      <c r="IVB10" s="164"/>
      <c r="IVC10" s="164"/>
      <c r="IVD10" s="164"/>
      <c r="IVE10" s="164"/>
      <c r="IVF10" s="164"/>
      <c r="IVG10" s="164"/>
      <c r="IVH10" s="164"/>
      <c r="IVI10" s="164"/>
      <c r="IVJ10" s="164"/>
      <c r="IVK10" s="164"/>
      <c r="IVL10" s="164"/>
      <c r="IVM10" s="164"/>
      <c r="IVN10" s="164"/>
      <c r="IVO10" s="164"/>
      <c r="IVP10" s="164"/>
      <c r="IVQ10" s="164"/>
      <c r="IVR10" s="164"/>
      <c r="IVS10" s="164"/>
      <c r="IVT10" s="164"/>
      <c r="IVU10" s="164"/>
      <c r="IVV10" s="164"/>
      <c r="IVW10" s="164"/>
      <c r="IVX10" s="164"/>
      <c r="IVY10" s="164"/>
      <c r="IVZ10" s="164"/>
      <c r="IWA10" s="164"/>
      <c r="IWB10" s="164"/>
      <c r="IWC10" s="164"/>
      <c r="IWD10" s="164"/>
      <c r="IWE10" s="164"/>
      <c r="IWF10" s="164"/>
      <c r="IWG10" s="164"/>
      <c r="IWH10" s="164"/>
      <c r="IWI10" s="164"/>
      <c r="IWJ10" s="164"/>
      <c r="IWK10" s="164"/>
      <c r="IWL10" s="164"/>
      <c r="IWM10" s="164"/>
      <c r="IWN10" s="164"/>
      <c r="IWO10" s="164"/>
      <c r="IWP10" s="164"/>
      <c r="IWQ10" s="164"/>
      <c r="IWR10" s="164"/>
      <c r="IWS10" s="164"/>
      <c r="IWT10" s="164"/>
      <c r="IWU10" s="164"/>
      <c r="IWV10" s="164"/>
      <c r="IWW10" s="164"/>
      <c r="IWX10" s="164"/>
      <c r="IWY10" s="164"/>
      <c r="IWZ10" s="164"/>
      <c r="IXA10" s="164"/>
      <c r="IXB10" s="164"/>
      <c r="IXC10" s="164"/>
      <c r="IXD10" s="164"/>
      <c r="IXE10" s="164"/>
      <c r="IXF10" s="164"/>
      <c r="IXG10" s="164"/>
      <c r="IXH10" s="164"/>
      <c r="IXI10" s="164"/>
      <c r="IXJ10" s="164"/>
      <c r="IXK10" s="164"/>
      <c r="IXL10" s="164"/>
      <c r="IXM10" s="164"/>
      <c r="IXN10" s="164"/>
      <c r="IXO10" s="164"/>
      <c r="IXP10" s="164"/>
      <c r="IXQ10" s="164"/>
      <c r="IXR10" s="164"/>
      <c r="IXS10" s="164"/>
      <c r="IXT10" s="164"/>
      <c r="IXU10" s="164"/>
      <c r="IXV10" s="164"/>
      <c r="IXW10" s="164"/>
      <c r="IXX10" s="164"/>
      <c r="IXY10" s="164"/>
      <c r="IXZ10" s="164"/>
      <c r="IYA10" s="164"/>
      <c r="IYB10" s="164"/>
      <c r="IYC10" s="164"/>
      <c r="IYD10" s="164"/>
      <c r="IYE10" s="164"/>
      <c r="IYF10" s="164"/>
      <c r="IYG10" s="164"/>
      <c r="IYH10" s="164"/>
      <c r="IYI10" s="164"/>
      <c r="IYJ10" s="164"/>
      <c r="IYK10" s="164"/>
      <c r="IYL10" s="164"/>
      <c r="IYM10" s="164"/>
      <c r="IYN10" s="164"/>
      <c r="IYO10" s="164"/>
      <c r="IYP10" s="164"/>
      <c r="IYQ10" s="164"/>
      <c r="IYR10" s="164"/>
      <c r="IYS10" s="164"/>
      <c r="IYT10" s="164"/>
      <c r="IYU10" s="164"/>
      <c r="IYV10" s="164"/>
      <c r="IYW10" s="164"/>
      <c r="IYX10" s="164"/>
      <c r="IYY10" s="164"/>
      <c r="IYZ10" s="164"/>
      <c r="IZA10" s="164"/>
      <c r="IZB10" s="164"/>
      <c r="IZC10" s="164"/>
      <c r="IZD10" s="164"/>
      <c r="IZE10" s="164"/>
      <c r="IZF10" s="164"/>
      <c r="IZG10" s="164"/>
      <c r="IZH10" s="164"/>
      <c r="IZI10" s="164"/>
      <c r="IZJ10" s="164"/>
      <c r="IZK10" s="164"/>
      <c r="IZL10" s="164"/>
      <c r="IZM10" s="164"/>
      <c r="IZN10" s="164"/>
      <c r="IZO10" s="164"/>
      <c r="IZP10" s="164"/>
      <c r="IZQ10" s="164"/>
      <c r="IZR10" s="164"/>
      <c r="IZS10" s="164"/>
      <c r="IZT10" s="164"/>
      <c r="IZU10" s="164"/>
      <c r="IZV10" s="164"/>
      <c r="IZW10" s="164"/>
      <c r="IZX10" s="164"/>
      <c r="IZY10" s="164"/>
      <c r="IZZ10" s="164"/>
      <c r="JAA10" s="164"/>
      <c r="JAB10" s="164"/>
      <c r="JAC10" s="164"/>
      <c r="JAD10" s="164"/>
      <c r="JAE10" s="164"/>
      <c r="JAF10" s="164"/>
      <c r="JAG10" s="164"/>
      <c r="JAH10" s="164"/>
      <c r="JAI10" s="164"/>
      <c r="JAJ10" s="164"/>
      <c r="JAK10" s="164"/>
      <c r="JAL10" s="164"/>
      <c r="JAM10" s="164"/>
      <c r="JAN10" s="164"/>
      <c r="JAO10" s="164"/>
      <c r="JAP10" s="164"/>
      <c r="JAQ10" s="164"/>
      <c r="JAR10" s="164"/>
      <c r="JAS10" s="164"/>
      <c r="JAT10" s="164"/>
      <c r="JAU10" s="164"/>
      <c r="JAV10" s="164"/>
      <c r="JAW10" s="164"/>
      <c r="JAX10" s="164"/>
      <c r="JAY10" s="164"/>
      <c r="JAZ10" s="164"/>
      <c r="JBA10" s="164"/>
      <c r="JBB10" s="164"/>
      <c r="JBC10" s="164"/>
      <c r="JBD10" s="164"/>
      <c r="JBE10" s="164"/>
      <c r="JBF10" s="164"/>
      <c r="JBG10" s="164"/>
      <c r="JBH10" s="164"/>
      <c r="JBI10" s="164"/>
      <c r="JBJ10" s="164"/>
      <c r="JBK10" s="164"/>
      <c r="JBL10" s="164"/>
      <c r="JBM10" s="164"/>
      <c r="JBN10" s="164"/>
      <c r="JBO10" s="164"/>
      <c r="JBP10" s="164"/>
      <c r="JBQ10" s="164"/>
      <c r="JBR10" s="164"/>
      <c r="JBS10" s="164"/>
      <c r="JBT10" s="164"/>
      <c r="JBU10" s="164"/>
      <c r="JBV10" s="164"/>
      <c r="JBW10" s="164"/>
      <c r="JBX10" s="164"/>
      <c r="JBY10" s="164"/>
      <c r="JBZ10" s="164"/>
      <c r="JCA10" s="164"/>
      <c r="JCB10" s="164"/>
      <c r="JCC10" s="164"/>
      <c r="JCD10" s="164"/>
      <c r="JCE10" s="164"/>
      <c r="JCF10" s="164"/>
      <c r="JCG10" s="164"/>
      <c r="JCH10" s="164"/>
      <c r="JCI10" s="164"/>
      <c r="JCJ10" s="164"/>
      <c r="JCK10" s="164"/>
      <c r="JCL10" s="164"/>
      <c r="JCM10" s="164"/>
      <c r="JCN10" s="164"/>
      <c r="JCO10" s="164"/>
      <c r="JCP10" s="164"/>
      <c r="JCQ10" s="164"/>
      <c r="JCR10" s="164"/>
      <c r="JCS10" s="164"/>
      <c r="JCT10" s="164"/>
      <c r="JCU10" s="164"/>
      <c r="JCV10" s="164"/>
      <c r="JCW10" s="164"/>
      <c r="JCX10" s="164"/>
      <c r="JCY10" s="164"/>
      <c r="JCZ10" s="164"/>
      <c r="JDA10" s="164"/>
      <c r="JDB10" s="164"/>
      <c r="JDC10" s="164"/>
      <c r="JDD10" s="164"/>
      <c r="JDE10" s="164"/>
      <c r="JDF10" s="164"/>
      <c r="JDG10" s="164"/>
      <c r="JDH10" s="164"/>
      <c r="JDI10" s="164"/>
      <c r="JDJ10" s="164"/>
      <c r="JDK10" s="164"/>
      <c r="JDL10" s="164"/>
      <c r="JDM10" s="164"/>
      <c r="JDN10" s="164"/>
      <c r="JDO10" s="164"/>
      <c r="JDP10" s="164"/>
      <c r="JDQ10" s="164"/>
      <c r="JDR10" s="164"/>
      <c r="JDS10" s="164"/>
      <c r="JDT10" s="164"/>
      <c r="JDU10" s="164"/>
      <c r="JDV10" s="164"/>
      <c r="JDW10" s="164"/>
      <c r="JDX10" s="164"/>
      <c r="JDY10" s="164"/>
      <c r="JDZ10" s="164"/>
      <c r="JEA10" s="164"/>
      <c r="JEB10" s="164"/>
      <c r="JEC10" s="164"/>
      <c r="JED10" s="164"/>
      <c r="JEE10" s="164"/>
      <c r="JEF10" s="164"/>
      <c r="JEG10" s="164"/>
      <c r="JEH10" s="164"/>
      <c r="JEI10" s="164"/>
      <c r="JEJ10" s="164"/>
      <c r="JEK10" s="164"/>
      <c r="JEL10" s="164"/>
      <c r="JEM10" s="164"/>
      <c r="JEN10" s="164"/>
      <c r="JEO10" s="164"/>
      <c r="JEP10" s="164"/>
      <c r="JEQ10" s="164"/>
      <c r="JER10" s="164"/>
      <c r="JES10" s="164"/>
      <c r="JET10" s="164"/>
      <c r="JEU10" s="164"/>
      <c r="JEV10" s="164"/>
      <c r="JEW10" s="164"/>
      <c r="JEX10" s="164"/>
      <c r="JEY10" s="164"/>
      <c r="JEZ10" s="164"/>
      <c r="JFA10" s="164"/>
      <c r="JFB10" s="164"/>
      <c r="JFC10" s="164"/>
      <c r="JFD10" s="164"/>
      <c r="JFE10" s="164"/>
      <c r="JFF10" s="164"/>
      <c r="JFG10" s="164"/>
      <c r="JFH10" s="164"/>
      <c r="JFI10" s="164"/>
      <c r="JFJ10" s="164"/>
      <c r="JFK10" s="164"/>
      <c r="JFL10" s="164"/>
      <c r="JFM10" s="164"/>
      <c r="JFN10" s="164"/>
      <c r="JFO10" s="164"/>
      <c r="JFP10" s="164"/>
      <c r="JFQ10" s="164"/>
      <c r="JFR10" s="164"/>
      <c r="JFS10" s="164"/>
      <c r="JFT10" s="164"/>
      <c r="JFU10" s="164"/>
      <c r="JFV10" s="164"/>
      <c r="JFW10" s="164"/>
      <c r="JFX10" s="164"/>
      <c r="JFY10" s="164"/>
      <c r="JFZ10" s="164"/>
      <c r="JGA10" s="164"/>
      <c r="JGB10" s="164"/>
      <c r="JGC10" s="164"/>
      <c r="JGD10" s="164"/>
      <c r="JGE10" s="164"/>
      <c r="JGF10" s="164"/>
      <c r="JGG10" s="164"/>
      <c r="JGH10" s="164"/>
      <c r="JGI10" s="164"/>
      <c r="JGJ10" s="164"/>
      <c r="JGK10" s="164"/>
      <c r="JGL10" s="164"/>
      <c r="JGM10" s="164"/>
      <c r="JGN10" s="164"/>
      <c r="JGO10" s="164"/>
      <c r="JGP10" s="164"/>
      <c r="JGQ10" s="164"/>
      <c r="JGR10" s="164"/>
      <c r="JGS10" s="164"/>
      <c r="JGT10" s="164"/>
      <c r="JGU10" s="164"/>
      <c r="JGV10" s="164"/>
      <c r="JGW10" s="164"/>
      <c r="JGX10" s="164"/>
      <c r="JGY10" s="164"/>
      <c r="JGZ10" s="164"/>
      <c r="JHA10" s="164"/>
      <c r="JHB10" s="164"/>
      <c r="JHC10" s="164"/>
      <c r="JHD10" s="164"/>
      <c r="JHE10" s="164"/>
      <c r="JHF10" s="164"/>
      <c r="JHG10" s="164"/>
      <c r="JHH10" s="164"/>
      <c r="JHI10" s="164"/>
      <c r="JHJ10" s="164"/>
      <c r="JHK10" s="164"/>
      <c r="JHL10" s="164"/>
      <c r="JHM10" s="164"/>
      <c r="JHN10" s="164"/>
      <c r="JHO10" s="164"/>
      <c r="JHP10" s="164"/>
      <c r="JHQ10" s="164"/>
      <c r="JHR10" s="164"/>
      <c r="JHS10" s="164"/>
      <c r="JHT10" s="164"/>
      <c r="JHU10" s="164"/>
      <c r="JHV10" s="164"/>
      <c r="JHW10" s="164"/>
      <c r="JHX10" s="164"/>
      <c r="JHY10" s="164"/>
      <c r="JHZ10" s="164"/>
      <c r="JIA10" s="164"/>
      <c r="JIB10" s="164"/>
      <c r="JIC10" s="164"/>
      <c r="JID10" s="164"/>
      <c r="JIE10" s="164"/>
      <c r="JIF10" s="164"/>
      <c r="JIG10" s="164"/>
      <c r="JIH10" s="164"/>
      <c r="JII10" s="164"/>
      <c r="JIJ10" s="164"/>
      <c r="JIK10" s="164"/>
      <c r="JIL10" s="164"/>
      <c r="JIM10" s="164"/>
      <c r="JIN10" s="164"/>
      <c r="JIO10" s="164"/>
      <c r="JIP10" s="164"/>
      <c r="JIQ10" s="164"/>
      <c r="JIR10" s="164"/>
      <c r="JIS10" s="164"/>
      <c r="JIT10" s="164"/>
      <c r="JIU10" s="164"/>
      <c r="JIV10" s="164"/>
      <c r="JIW10" s="164"/>
      <c r="JIX10" s="164"/>
      <c r="JIY10" s="164"/>
      <c r="JIZ10" s="164"/>
      <c r="JJA10" s="164"/>
      <c r="JJB10" s="164"/>
      <c r="JJC10" s="164"/>
      <c r="JJD10" s="164"/>
      <c r="JJE10" s="164"/>
      <c r="JJF10" s="164"/>
      <c r="JJG10" s="164"/>
      <c r="JJH10" s="164"/>
      <c r="JJI10" s="164"/>
      <c r="JJJ10" s="164"/>
      <c r="JJK10" s="164"/>
      <c r="JJL10" s="164"/>
      <c r="JJM10" s="164"/>
      <c r="JJN10" s="164"/>
      <c r="JJO10" s="164"/>
      <c r="JJP10" s="164"/>
      <c r="JJQ10" s="164"/>
      <c r="JJR10" s="164"/>
      <c r="JJS10" s="164"/>
      <c r="JJT10" s="164"/>
      <c r="JJU10" s="164"/>
      <c r="JJV10" s="164"/>
      <c r="JJW10" s="164"/>
      <c r="JJX10" s="164"/>
      <c r="JJY10" s="164"/>
      <c r="JJZ10" s="164"/>
      <c r="JKA10" s="164"/>
      <c r="JKB10" s="164"/>
      <c r="JKC10" s="164"/>
      <c r="JKD10" s="164"/>
      <c r="JKE10" s="164"/>
      <c r="JKF10" s="164"/>
      <c r="JKG10" s="164"/>
      <c r="JKH10" s="164"/>
      <c r="JKI10" s="164"/>
      <c r="JKJ10" s="164"/>
      <c r="JKK10" s="164"/>
      <c r="JKL10" s="164"/>
      <c r="JKM10" s="164"/>
      <c r="JKN10" s="164"/>
      <c r="JKO10" s="164"/>
      <c r="JKP10" s="164"/>
      <c r="JKQ10" s="164"/>
      <c r="JKR10" s="164"/>
      <c r="JKS10" s="164"/>
      <c r="JKT10" s="164"/>
      <c r="JKU10" s="164"/>
      <c r="JKV10" s="164"/>
      <c r="JKW10" s="164"/>
      <c r="JKX10" s="164"/>
      <c r="JKY10" s="164"/>
      <c r="JKZ10" s="164"/>
      <c r="JLA10" s="164"/>
      <c r="JLB10" s="164"/>
      <c r="JLC10" s="164"/>
      <c r="JLD10" s="164"/>
      <c r="JLE10" s="164"/>
      <c r="JLF10" s="164"/>
      <c r="JLG10" s="164"/>
      <c r="JLH10" s="164"/>
      <c r="JLI10" s="164"/>
      <c r="JLJ10" s="164"/>
      <c r="JLK10" s="164"/>
      <c r="JLL10" s="164"/>
      <c r="JLM10" s="164"/>
      <c r="JLN10" s="164"/>
      <c r="JLO10" s="164"/>
      <c r="JLP10" s="164"/>
      <c r="JLQ10" s="164"/>
      <c r="JLR10" s="164"/>
      <c r="JLS10" s="164"/>
      <c r="JLT10" s="164"/>
      <c r="JLU10" s="164"/>
      <c r="JLV10" s="164"/>
      <c r="JLW10" s="164"/>
      <c r="JLX10" s="164"/>
      <c r="JLY10" s="164"/>
      <c r="JLZ10" s="164"/>
      <c r="JMA10" s="164"/>
      <c r="JMB10" s="164"/>
      <c r="JMC10" s="164"/>
      <c r="JMD10" s="164"/>
      <c r="JME10" s="164"/>
      <c r="JMF10" s="164"/>
      <c r="JMG10" s="164"/>
      <c r="JMH10" s="164"/>
      <c r="JMI10" s="164"/>
      <c r="JMJ10" s="164"/>
      <c r="JMK10" s="164"/>
      <c r="JML10" s="164"/>
      <c r="JMM10" s="164"/>
      <c r="JMN10" s="164"/>
      <c r="JMO10" s="164"/>
      <c r="JMP10" s="164"/>
      <c r="JMQ10" s="164"/>
      <c r="JMR10" s="164"/>
      <c r="JMS10" s="164"/>
      <c r="JMT10" s="164"/>
      <c r="JMU10" s="164"/>
      <c r="JMV10" s="164"/>
      <c r="JMW10" s="164"/>
      <c r="JMX10" s="164"/>
      <c r="JMY10" s="164"/>
      <c r="JMZ10" s="164"/>
      <c r="JNA10" s="164"/>
      <c r="JNB10" s="164"/>
      <c r="JNC10" s="164"/>
      <c r="JND10" s="164"/>
      <c r="JNE10" s="164"/>
      <c r="JNF10" s="164"/>
      <c r="JNG10" s="164"/>
      <c r="JNH10" s="164"/>
      <c r="JNI10" s="164"/>
      <c r="JNJ10" s="164"/>
      <c r="JNK10" s="164"/>
      <c r="JNL10" s="164"/>
      <c r="JNM10" s="164"/>
      <c r="JNN10" s="164"/>
      <c r="JNO10" s="164"/>
      <c r="JNP10" s="164"/>
      <c r="JNQ10" s="164"/>
      <c r="JNR10" s="164"/>
      <c r="JNS10" s="164"/>
      <c r="JNT10" s="164"/>
      <c r="JNU10" s="164"/>
      <c r="JNV10" s="164"/>
      <c r="JNW10" s="164"/>
      <c r="JNX10" s="164"/>
      <c r="JNY10" s="164"/>
      <c r="JNZ10" s="164"/>
      <c r="JOA10" s="164"/>
      <c r="JOB10" s="164"/>
      <c r="JOC10" s="164"/>
      <c r="JOD10" s="164"/>
      <c r="JOE10" s="164"/>
      <c r="JOF10" s="164"/>
      <c r="JOG10" s="164"/>
      <c r="JOH10" s="164"/>
      <c r="JOI10" s="164"/>
      <c r="JOJ10" s="164"/>
      <c r="JOK10" s="164"/>
      <c r="JOL10" s="164"/>
      <c r="JOM10" s="164"/>
      <c r="JON10" s="164"/>
      <c r="JOO10" s="164"/>
      <c r="JOP10" s="164"/>
      <c r="JOQ10" s="164"/>
      <c r="JOR10" s="164"/>
      <c r="JOS10" s="164"/>
      <c r="JOT10" s="164"/>
      <c r="JOU10" s="164"/>
      <c r="JOV10" s="164"/>
      <c r="JOW10" s="164"/>
      <c r="JOX10" s="164"/>
      <c r="JOY10" s="164"/>
      <c r="JOZ10" s="164"/>
      <c r="JPA10" s="164"/>
      <c r="JPB10" s="164"/>
      <c r="JPC10" s="164"/>
      <c r="JPD10" s="164"/>
      <c r="JPE10" s="164"/>
      <c r="JPF10" s="164"/>
      <c r="JPG10" s="164"/>
      <c r="JPH10" s="164"/>
      <c r="JPI10" s="164"/>
      <c r="JPJ10" s="164"/>
      <c r="JPK10" s="164"/>
      <c r="JPL10" s="164"/>
      <c r="JPM10" s="164"/>
      <c r="JPN10" s="164"/>
      <c r="JPO10" s="164"/>
      <c r="JPP10" s="164"/>
      <c r="JPQ10" s="164"/>
      <c r="JPR10" s="164"/>
      <c r="JPS10" s="164"/>
      <c r="JPT10" s="164"/>
      <c r="JPU10" s="164"/>
      <c r="JPV10" s="164"/>
      <c r="JPW10" s="164"/>
      <c r="JPX10" s="164"/>
      <c r="JPY10" s="164"/>
      <c r="JPZ10" s="164"/>
      <c r="JQA10" s="164"/>
      <c r="JQB10" s="164"/>
      <c r="JQC10" s="164"/>
      <c r="JQD10" s="164"/>
      <c r="JQE10" s="164"/>
      <c r="JQF10" s="164"/>
      <c r="JQG10" s="164"/>
      <c r="JQH10" s="164"/>
      <c r="JQI10" s="164"/>
      <c r="JQJ10" s="164"/>
      <c r="JQK10" s="164"/>
      <c r="JQL10" s="164"/>
      <c r="JQM10" s="164"/>
      <c r="JQN10" s="164"/>
      <c r="JQO10" s="164"/>
      <c r="JQP10" s="164"/>
      <c r="JQQ10" s="164"/>
      <c r="JQR10" s="164"/>
      <c r="JQS10" s="164"/>
      <c r="JQT10" s="164"/>
      <c r="JQU10" s="164"/>
      <c r="JQV10" s="164"/>
      <c r="JQW10" s="164"/>
      <c r="JQX10" s="164"/>
      <c r="JQY10" s="164"/>
      <c r="JQZ10" s="164"/>
      <c r="JRA10" s="164"/>
      <c r="JRB10" s="164"/>
      <c r="JRC10" s="164"/>
      <c r="JRD10" s="164"/>
      <c r="JRE10" s="164"/>
      <c r="JRF10" s="164"/>
      <c r="JRG10" s="164"/>
      <c r="JRH10" s="164"/>
      <c r="JRI10" s="164"/>
      <c r="JRJ10" s="164"/>
      <c r="JRK10" s="164"/>
      <c r="JRL10" s="164"/>
      <c r="JRM10" s="164"/>
      <c r="JRN10" s="164"/>
      <c r="JRO10" s="164"/>
      <c r="JRP10" s="164"/>
      <c r="JRQ10" s="164"/>
      <c r="JRR10" s="164"/>
      <c r="JRS10" s="164"/>
      <c r="JRT10" s="164"/>
      <c r="JRU10" s="164"/>
      <c r="JRV10" s="164"/>
      <c r="JRW10" s="164"/>
      <c r="JRX10" s="164"/>
      <c r="JRY10" s="164"/>
      <c r="JRZ10" s="164"/>
      <c r="JSA10" s="164"/>
      <c r="JSB10" s="164"/>
      <c r="JSC10" s="164"/>
      <c r="JSD10" s="164"/>
      <c r="JSE10" s="164"/>
      <c r="JSF10" s="164"/>
      <c r="JSG10" s="164"/>
      <c r="JSH10" s="164"/>
      <c r="JSI10" s="164"/>
      <c r="JSJ10" s="164"/>
      <c r="JSK10" s="164"/>
      <c r="JSL10" s="164"/>
      <c r="JSM10" s="164"/>
      <c r="JSN10" s="164"/>
      <c r="JSO10" s="164"/>
      <c r="JSP10" s="164"/>
      <c r="JSQ10" s="164"/>
      <c r="JSR10" s="164"/>
      <c r="JSS10" s="164"/>
      <c r="JST10" s="164"/>
      <c r="JSU10" s="164"/>
      <c r="JSV10" s="164"/>
      <c r="JSW10" s="164"/>
      <c r="JSX10" s="164"/>
      <c r="JSY10" s="164"/>
      <c r="JSZ10" s="164"/>
      <c r="JTA10" s="164"/>
      <c r="JTB10" s="164"/>
      <c r="JTC10" s="164"/>
      <c r="JTD10" s="164"/>
      <c r="JTE10" s="164"/>
      <c r="JTF10" s="164"/>
      <c r="JTG10" s="164"/>
      <c r="JTH10" s="164"/>
      <c r="JTI10" s="164"/>
      <c r="JTJ10" s="164"/>
      <c r="JTK10" s="164"/>
      <c r="JTL10" s="164"/>
      <c r="JTM10" s="164"/>
      <c r="JTN10" s="164"/>
      <c r="JTO10" s="164"/>
      <c r="JTP10" s="164"/>
      <c r="JTQ10" s="164"/>
      <c r="JTR10" s="164"/>
      <c r="JTS10" s="164"/>
      <c r="JTT10" s="164"/>
      <c r="JTU10" s="164"/>
      <c r="JTV10" s="164"/>
      <c r="JTW10" s="164"/>
      <c r="JTX10" s="164"/>
      <c r="JTY10" s="164"/>
      <c r="JTZ10" s="164"/>
      <c r="JUA10" s="164"/>
      <c r="JUB10" s="164"/>
      <c r="JUC10" s="164"/>
      <c r="JUD10" s="164"/>
      <c r="JUE10" s="164"/>
      <c r="JUF10" s="164"/>
      <c r="JUG10" s="164"/>
      <c r="JUH10" s="164"/>
      <c r="JUI10" s="164"/>
      <c r="JUJ10" s="164"/>
      <c r="JUK10" s="164"/>
      <c r="JUL10" s="164"/>
      <c r="JUM10" s="164"/>
      <c r="JUN10" s="164"/>
      <c r="JUO10" s="164"/>
      <c r="JUP10" s="164"/>
      <c r="JUQ10" s="164"/>
      <c r="JUR10" s="164"/>
      <c r="JUS10" s="164"/>
      <c r="JUT10" s="164"/>
      <c r="JUU10" s="164"/>
      <c r="JUV10" s="164"/>
      <c r="JUW10" s="164"/>
      <c r="JUX10" s="164"/>
      <c r="JUY10" s="164"/>
      <c r="JUZ10" s="164"/>
      <c r="JVA10" s="164"/>
      <c r="JVB10" s="164"/>
      <c r="JVC10" s="164"/>
      <c r="JVD10" s="164"/>
      <c r="JVE10" s="164"/>
      <c r="JVF10" s="164"/>
      <c r="JVG10" s="164"/>
      <c r="JVH10" s="164"/>
      <c r="JVI10" s="164"/>
      <c r="JVJ10" s="164"/>
      <c r="JVK10" s="164"/>
      <c r="JVL10" s="164"/>
      <c r="JVM10" s="164"/>
      <c r="JVN10" s="164"/>
      <c r="JVO10" s="164"/>
      <c r="JVP10" s="164"/>
      <c r="JVQ10" s="164"/>
      <c r="JVR10" s="164"/>
      <c r="JVS10" s="164"/>
      <c r="JVT10" s="164"/>
      <c r="JVU10" s="164"/>
      <c r="JVV10" s="164"/>
      <c r="JVW10" s="164"/>
      <c r="JVX10" s="164"/>
      <c r="JVY10" s="164"/>
      <c r="JVZ10" s="164"/>
      <c r="JWA10" s="164"/>
      <c r="JWB10" s="164"/>
      <c r="JWC10" s="164"/>
      <c r="JWD10" s="164"/>
      <c r="JWE10" s="164"/>
      <c r="JWF10" s="164"/>
      <c r="JWG10" s="164"/>
      <c r="JWH10" s="164"/>
      <c r="JWI10" s="164"/>
      <c r="JWJ10" s="164"/>
      <c r="JWK10" s="164"/>
      <c r="JWL10" s="164"/>
      <c r="JWM10" s="164"/>
      <c r="JWN10" s="164"/>
      <c r="JWO10" s="164"/>
      <c r="JWP10" s="164"/>
      <c r="JWQ10" s="164"/>
      <c r="JWR10" s="164"/>
      <c r="JWS10" s="164"/>
      <c r="JWT10" s="164"/>
      <c r="JWU10" s="164"/>
      <c r="JWV10" s="164"/>
      <c r="JWW10" s="164"/>
      <c r="JWX10" s="164"/>
      <c r="JWY10" s="164"/>
      <c r="JWZ10" s="164"/>
      <c r="JXA10" s="164"/>
      <c r="JXB10" s="164"/>
      <c r="JXC10" s="164"/>
      <c r="JXD10" s="164"/>
      <c r="JXE10" s="164"/>
      <c r="JXF10" s="164"/>
      <c r="JXG10" s="164"/>
      <c r="JXH10" s="164"/>
      <c r="JXI10" s="164"/>
      <c r="JXJ10" s="164"/>
      <c r="JXK10" s="164"/>
      <c r="JXL10" s="164"/>
      <c r="JXM10" s="164"/>
      <c r="JXN10" s="164"/>
      <c r="JXO10" s="164"/>
      <c r="JXP10" s="164"/>
      <c r="JXQ10" s="164"/>
      <c r="JXR10" s="164"/>
      <c r="JXS10" s="164"/>
      <c r="JXT10" s="164"/>
      <c r="JXU10" s="164"/>
      <c r="JXV10" s="164"/>
      <c r="JXW10" s="164"/>
      <c r="JXX10" s="164"/>
      <c r="JXY10" s="164"/>
      <c r="JXZ10" s="164"/>
      <c r="JYA10" s="164"/>
      <c r="JYB10" s="164"/>
      <c r="JYC10" s="164"/>
      <c r="JYD10" s="164"/>
      <c r="JYE10" s="164"/>
      <c r="JYF10" s="164"/>
      <c r="JYG10" s="164"/>
      <c r="JYH10" s="164"/>
      <c r="JYI10" s="164"/>
      <c r="JYJ10" s="164"/>
      <c r="JYK10" s="164"/>
      <c r="JYL10" s="164"/>
      <c r="JYM10" s="164"/>
      <c r="JYN10" s="164"/>
      <c r="JYO10" s="164"/>
      <c r="JYP10" s="164"/>
      <c r="JYQ10" s="164"/>
      <c r="JYR10" s="164"/>
      <c r="JYS10" s="164"/>
      <c r="JYT10" s="164"/>
      <c r="JYU10" s="164"/>
      <c r="JYV10" s="164"/>
      <c r="JYW10" s="164"/>
      <c r="JYX10" s="164"/>
      <c r="JYY10" s="164"/>
      <c r="JYZ10" s="164"/>
      <c r="JZA10" s="164"/>
      <c r="JZB10" s="164"/>
      <c r="JZC10" s="164"/>
      <c r="JZD10" s="164"/>
      <c r="JZE10" s="164"/>
      <c r="JZF10" s="164"/>
      <c r="JZG10" s="164"/>
      <c r="JZH10" s="164"/>
      <c r="JZI10" s="164"/>
      <c r="JZJ10" s="164"/>
      <c r="JZK10" s="164"/>
      <c r="JZL10" s="164"/>
      <c r="JZM10" s="164"/>
      <c r="JZN10" s="164"/>
      <c r="JZO10" s="164"/>
      <c r="JZP10" s="164"/>
      <c r="JZQ10" s="164"/>
      <c r="JZR10" s="164"/>
      <c r="JZS10" s="164"/>
      <c r="JZT10" s="164"/>
      <c r="JZU10" s="164"/>
      <c r="JZV10" s="164"/>
      <c r="JZW10" s="164"/>
      <c r="JZX10" s="164"/>
      <c r="JZY10" s="164"/>
      <c r="JZZ10" s="164"/>
      <c r="KAA10" s="164"/>
      <c r="KAB10" s="164"/>
      <c r="KAC10" s="164"/>
      <c r="KAD10" s="164"/>
      <c r="KAE10" s="164"/>
      <c r="KAF10" s="164"/>
      <c r="KAG10" s="164"/>
      <c r="KAH10" s="164"/>
      <c r="KAI10" s="164"/>
      <c r="KAJ10" s="164"/>
      <c r="KAK10" s="164"/>
      <c r="KAL10" s="164"/>
      <c r="KAM10" s="164"/>
      <c r="KAN10" s="164"/>
      <c r="KAO10" s="164"/>
      <c r="KAP10" s="164"/>
      <c r="KAQ10" s="164"/>
      <c r="KAR10" s="164"/>
      <c r="KAS10" s="164"/>
      <c r="KAT10" s="164"/>
      <c r="KAU10" s="164"/>
      <c r="KAV10" s="164"/>
      <c r="KAW10" s="164"/>
      <c r="KAX10" s="164"/>
      <c r="KAY10" s="164"/>
      <c r="KAZ10" s="164"/>
      <c r="KBA10" s="164"/>
      <c r="KBB10" s="164"/>
      <c r="KBC10" s="164"/>
      <c r="KBD10" s="164"/>
      <c r="KBE10" s="164"/>
      <c r="KBF10" s="164"/>
      <c r="KBG10" s="164"/>
      <c r="KBH10" s="164"/>
      <c r="KBI10" s="164"/>
      <c r="KBJ10" s="164"/>
      <c r="KBK10" s="164"/>
      <c r="KBL10" s="164"/>
      <c r="KBM10" s="164"/>
      <c r="KBN10" s="164"/>
      <c r="KBO10" s="164"/>
      <c r="KBP10" s="164"/>
      <c r="KBQ10" s="164"/>
      <c r="KBR10" s="164"/>
      <c r="KBS10" s="164"/>
      <c r="KBT10" s="164"/>
      <c r="KBU10" s="164"/>
      <c r="KBV10" s="164"/>
      <c r="KBW10" s="164"/>
      <c r="KBX10" s="164"/>
      <c r="KBY10" s="164"/>
      <c r="KBZ10" s="164"/>
      <c r="KCA10" s="164"/>
      <c r="KCB10" s="164"/>
      <c r="KCC10" s="164"/>
      <c r="KCD10" s="164"/>
      <c r="KCE10" s="164"/>
      <c r="KCF10" s="164"/>
      <c r="KCG10" s="164"/>
      <c r="KCH10" s="164"/>
      <c r="KCI10" s="164"/>
      <c r="KCJ10" s="164"/>
      <c r="KCK10" s="164"/>
      <c r="KCL10" s="164"/>
      <c r="KCM10" s="164"/>
      <c r="KCN10" s="164"/>
      <c r="KCO10" s="164"/>
      <c r="KCP10" s="164"/>
      <c r="KCQ10" s="164"/>
      <c r="KCR10" s="164"/>
      <c r="KCS10" s="164"/>
      <c r="KCT10" s="164"/>
      <c r="KCU10" s="164"/>
      <c r="KCV10" s="164"/>
      <c r="KCW10" s="164"/>
      <c r="KCX10" s="164"/>
      <c r="KCY10" s="164"/>
      <c r="KCZ10" s="164"/>
      <c r="KDA10" s="164"/>
      <c r="KDB10" s="164"/>
      <c r="KDC10" s="164"/>
      <c r="KDD10" s="164"/>
      <c r="KDE10" s="164"/>
      <c r="KDF10" s="164"/>
      <c r="KDG10" s="164"/>
      <c r="KDH10" s="164"/>
      <c r="KDI10" s="164"/>
      <c r="KDJ10" s="164"/>
      <c r="KDK10" s="164"/>
      <c r="KDL10" s="164"/>
      <c r="KDM10" s="164"/>
      <c r="KDN10" s="164"/>
      <c r="KDO10" s="164"/>
      <c r="KDP10" s="164"/>
      <c r="KDQ10" s="164"/>
      <c r="KDR10" s="164"/>
      <c r="KDS10" s="164"/>
      <c r="KDT10" s="164"/>
      <c r="KDU10" s="164"/>
      <c r="KDV10" s="164"/>
      <c r="KDW10" s="164"/>
      <c r="KDX10" s="164"/>
      <c r="KDY10" s="164"/>
      <c r="KDZ10" s="164"/>
      <c r="KEA10" s="164"/>
      <c r="KEB10" s="164"/>
      <c r="KEC10" s="164"/>
      <c r="KED10" s="164"/>
      <c r="KEE10" s="164"/>
      <c r="KEF10" s="164"/>
      <c r="KEG10" s="164"/>
      <c r="KEH10" s="164"/>
      <c r="KEI10" s="164"/>
      <c r="KEJ10" s="164"/>
      <c r="KEK10" s="164"/>
      <c r="KEL10" s="164"/>
      <c r="KEM10" s="164"/>
      <c r="KEN10" s="164"/>
      <c r="KEO10" s="164"/>
      <c r="KEP10" s="164"/>
      <c r="KEQ10" s="164"/>
      <c r="KER10" s="164"/>
      <c r="KES10" s="164"/>
      <c r="KET10" s="164"/>
      <c r="KEU10" s="164"/>
      <c r="KEV10" s="164"/>
      <c r="KEW10" s="164"/>
      <c r="KEX10" s="164"/>
      <c r="KEY10" s="164"/>
      <c r="KEZ10" s="164"/>
      <c r="KFA10" s="164"/>
      <c r="KFB10" s="164"/>
      <c r="KFC10" s="164"/>
      <c r="KFD10" s="164"/>
      <c r="KFE10" s="164"/>
      <c r="KFF10" s="164"/>
      <c r="KFG10" s="164"/>
      <c r="KFH10" s="164"/>
      <c r="KFI10" s="164"/>
      <c r="KFJ10" s="164"/>
      <c r="KFK10" s="164"/>
      <c r="KFL10" s="164"/>
      <c r="KFM10" s="164"/>
      <c r="KFN10" s="164"/>
      <c r="KFO10" s="164"/>
      <c r="KFP10" s="164"/>
      <c r="KFQ10" s="164"/>
      <c r="KFR10" s="164"/>
      <c r="KFS10" s="164"/>
      <c r="KFT10" s="164"/>
      <c r="KFU10" s="164"/>
      <c r="KFV10" s="164"/>
      <c r="KFW10" s="164"/>
      <c r="KFX10" s="164"/>
      <c r="KFY10" s="164"/>
      <c r="KFZ10" s="164"/>
      <c r="KGA10" s="164"/>
      <c r="KGB10" s="164"/>
      <c r="KGC10" s="164"/>
      <c r="KGD10" s="164"/>
      <c r="KGE10" s="164"/>
      <c r="KGF10" s="164"/>
      <c r="KGG10" s="164"/>
      <c r="KGH10" s="164"/>
      <c r="KGI10" s="164"/>
      <c r="KGJ10" s="164"/>
      <c r="KGK10" s="164"/>
      <c r="KGL10" s="164"/>
      <c r="KGM10" s="164"/>
      <c r="KGN10" s="164"/>
      <c r="KGO10" s="164"/>
      <c r="KGP10" s="164"/>
      <c r="KGQ10" s="164"/>
      <c r="KGR10" s="164"/>
      <c r="KGS10" s="164"/>
      <c r="KGT10" s="164"/>
      <c r="KGU10" s="164"/>
      <c r="KGV10" s="164"/>
      <c r="KGW10" s="164"/>
      <c r="KGX10" s="164"/>
      <c r="KGY10" s="164"/>
      <c r="KGZ10" s="164"/>
      <c r="KHA10" s="164"/>
      <c r="KHB10" s="164"/>
      <c r="KHC10" s="164"/>
      <c r="KHD10" s="164"/>
      <c r="KHE10" s="164"/>
      <c r="KHF10" s="164"/>
      <c r="KHG10" s="164"/>
      <c r="KHH10" s="164"/>
      <c r="KHI10" s="164"/>
      <c r="KHJ10" s="164"/>
      <c r="KHK10" s="164"/>
      <c r="KHL10" s="164"/>
      <c r="KHM10" s="164"/>
      <c r="KHN10" s="164"/>
      <c r="KHO10" s="164"/>
      <c r="KHP10" s="164"/>
      <c r="KHQ10" s="164"/>
      <c r="KHR10" s="164"/>
      <c r="KHS10" s="164"/>
      <c r="KHT10" s="164"/>
      <c r="KHU10" s="164"/>
      <c r="KHV10" s="164"/>
      <c r="KHW10" s="164"/>
      <c r="KHX10" s="164"/>
      <c r="KHY10" s="164"/>
      <c r="KHZ10" s="164"/>
      <c r="KIA10" s="164"/>
      <c r="KIB10" s="164"/>
      <c r="KIC10" s="164"/>
      <c r="KID10" s="164"/>
      <c r="KIE10" s="164"/>
      <c r="KIF10" s="164"/>
      <c r="KIG10" s="164"/>
      <c r="KIH10" s="164"/>
      <c r="KII10" s="164"/>
      <c r="KIJ10" s="164"/>
      <c r="KIK10" s="164"/>
      <c r="KIL10" s="164"/>
      <c r="KIM10" s="164"/>
      <c r="KIN10" s="164"/>
      <c r="KIO10" s="164"/>
      <c r="KIP10" s="164"/>
      <c r="KIQ10" s="164"/>
      <c r="KIR10" s="164"/>
      <c r="KIS10" s="164"/>
      <c r="KIT10" s="164"/>
      <c r="KIU10" s="164"/>
      <c r="KIV10" s="164"/>
      <c r="KIW10" s="164"/>
      <c r="KIX10" s="164"/>
      <c r="KIY10" s="164"/>
      <c r="KIZ10" s="164"/>
      <c r="KJA10" s="164"/>
      <c r="KJB10" s="164"/>
      <c r="KJC10" s="164"/>
      <c r="KJD10" s="164"/>
      <c r="KJE10" s="164"/>
      <c r="KJF10" s="164"/>
      <c r="KJG10" s="164"/>
      <c r="KJH10" s="164"/>
      <c r="KJI10" s="164"/>
      <c r="KJJ10" s="164"/>
      <c r="KJK10" s="164"/>
      <c r="KJL10" s="164"/>
      <c r="KJM10" s="164"/>
      <c r="KJN10" s="164"/>
      <c r="KJO10" s="164"/>
      <c r="KJP10" s="164"/>
      <c r="KJQ10" s="164"/>
      <c r="KJR10" s="164"/>
      <c r="KJS10" s="164"/>
      <c r="KJT10" s="164"/>
      <c r="KJU10" s="164"/>
      <c r="KJV10" s="164"/>
      <c r="KJW10" s="164"/>
      <c r="KJX10" s="164"/>
      <c r="KJY10" s="164"/>
      <c r="KJZ10" s="164"/>
      <c r="KKA10" s="164"/>
      <c r="KKB10" s="164"/>
      <c r="KKC10" s="164"/>
      <c r="KKD10" s="164"/>
      <c r="KKE10" s="164"/>
      <c r="KKF10" s="164"/>
      <c r="KKG10" s="164"/>
      <c r="KKH10" s="164"/>
      <c r="KKI10" s="164"/>
      <c r="KKJ10" s="164"/>
      <c r="KKK10" s="164"/>
      <c r="KKL10" s="164"/>
      <c r="KKM10" s="164"/>
      <c r="KKN10" s="164"/>
      <c r="KKO10" s="164"/>
      <c r="KKP10" s="164"/>
      <c r="KKQ10" s="164"/>
      <c r="KKR10" s="164"/>
      <c r="KKS10" s="164"/>
      <c r="KKT10" s="164"/>
      <c r="KKU10" s="164"/>
      <c r="KKV10" s="164"/>
      <c r="KKW10" s="164"/>
      <c r="KKX10" s="164"/>
      <c r="KKY10" s="164"/>
      <c r="KKZ10" s="164"/>
      <c r="KLA10" s="164"/>
      <c r="KLB10" s="164"/>
      <c r="KLC10" s="164"/>
      <c r="KLD10" s="164"/>
      <c r="KLE10" s="164"/>
      <c r="KLF10" s="164"/>
      <c r="KLG10" s="164"/>
      <c r="KLH10" s="164"/>
      <c r="KLI10" s="164"/>
      <c r="KLJ10" s="164"/>
      <c r="KLK10" s="164"/>
      <c r="KLL10" s="164"/>
      <c r="KLM10" s="164"/>
      <c r="KLN10" s="164"/>
      <c r="KLO10" s="164"/>
      <c r="KLP10" s="164"/>
      <c r="KLQ10" s="164"/>
      <c r="KLR10" s="164"/>
      <c r="KLS10" s="164"/>
      <c r="KLT10" s="164"/>
      <c r="KLU10" s="164"/>
      <c r="KLV10" s="164"/>
      <c r="KLW10" s="164"/>
      <c r="KLX10" s="164"/>
      <c r="KLY10" s="164"/>
      <c r="KLZ10" s="164"/>
      <c r="KMA10" s="164"/>
      <c r="KMB10" s="164"/>
      <c r="KMC10" s="164"/>
      <c r="KMD10" s="164"/>
      <c r="KME10" s="164"/>
      <c r="KMF10" s="164"/>
      <c r="KMG10" s="164"/>
      <c r="KMH10" s="164"/>
      <c r="KMI10" s="164"/>
      <c r="KMJ10" s="164"/>
      <c r="KMK10" s="164"/>
      <c r="KML10" s="164"/>
      <c r="KMM10" s="164"/>
      <c r="KMN10" s="164"/>
      <c r="KMO10" s="164"/>
      <c r="KMP10" s="164"/>
      <c r="KMQ10" s="164"/>
      <c r="KMR10" s="164"/>
      <c r="KMS10" s="164"/>
      <c r="KMT10" s="164"/>
      <c r="KMU10" s="164"/>
      <c r="KMV10" s="164"/>
      <c r="KMW10" s="164"/>
      <c r="KMX10" s="164"/>
      <c r="KMY10" s="164"/>
      <c r="KMZ10" s="164"/>
      <c r="KNA10" s="164"/>
      <c r="KNB10" s="164"/>
      <c r="KNC10" s="164"/>
      <c r="KND10" s="164"/>
      <c r="KNE10" s="164"/>
      <c r="KNF10" s="164"/>
      <c r="KNG10" s="164"/>
      <c r="KNH10" s="164"/>
      <c r="KNI10" s="164"/>
      <c r="KNJ10" s="164"/>
      <c r="KNK10" s="164"/>
      <c r="KNL10" s="164"/>
      <c r="KNM10" s="164"/>
      <c r="KNN10" s="164"/>
      <c r="KNO10" s="164"/>
      <c r="KNP10" s="164"/>
      <c r="KNQ10" s="164"/>
      <c r="KNR10" s="164"/>
      <c r="KNS10" s="164"/>
      <c r="KNT10" s="164"/>
      <c r="KNU10" s="164"/>
      <c r="KNV10" s="164"/>
      <c r="KNW10" s="164"/>
      <c r="KNX10" s="164"/>
      <c r="KNY10" s="164"/>
      <c r="KNZ10" s="164"/>
      <c r="KOA10" s="164"/>
      <c r="KOB10" s="164"/>
      <c r="KOC10" s="164"/>
      <c r="KOD10" s="164"/>
      <c r="KOE10" s="164"/>
      <c r="KOF10" s="164"/>
      <c r="KOG10" s="164"/>
      <c r="KOH10" s="164"/>
      <c r="KOI10" s="164"/>
      <c r="KOJ10" s="164"/>
      <c r="KOK10" s="164"/>
      <c r="KOL10" s="164"/>
      <c r="KOM10" s="164"/>
      <c r="KON10" s="164"/>
      <c r="KOO10" s="164"/>
      <c r="KOP10" s="164"/>
      <c r="KOQ10" s="164"/>
      <c r="KOR10" s="164"/>
      <c r="KOS10" s="164"/>
      <c r="KOT10" s="164"/>
      <c r="KOU10" s="164"/>
      <c r="KOV10" s="164"/>
      <c r="KOW10" s="164"/>
      <c r="KOX10" s="164"/>
      <c r="KOY10" s="164"/>
      <c r="KOZ10" s="164"/>
      <c r="KPA10" s="164"/>
      <c r="KPB10" s="164"/>
      <c r="KPC10" s="164"/>
      <c r="KPD10" s="164"/>
      <c r="KPE10" s="164"/>
      <c r="KPF10" s="164"/>
      <c r="KPG10" s="164"/>
      <c r="KPH10" s="164"/>
      <c r="KPI10" s="164"/>
      <c r="KPJ10" s="164"/>
      <c r="KPK10" s="164"/>
      <c r="KPL10" s="164"/>
      <c r="KPM10" s="164"/>
      <c r="KPN10" s="164"/>
      <c r="KPO10" s="164"/>
      <c r="KPP10" s="164"/>
      <c r="KPQ10" s="164"/>
      <c r="KPR10" s="164"/>
      <c r="KPS10" s="164"/>
      <c r="KPT10" s="164"/>
      <c r="KPU10" s="164"/>
      <c r="KPV10" s="164"/>
      <c r="KPW10" s="164"/>
      <c r="KPX10" s="164"/>
      <c r="KPY10" s="164"/>
      <c r="KPZ10" s="164"/>
      <c r="KQA10" s="164"/>
      <c r="KQB10" s="164"/>
      <c r="KQC10" s="164"/>
      <c r="KQD10" s="164"/>
      <c r="KQE10" s="164"/>
      <c r="KQF10" s="164"/>
      <c r="KQG10" s="164"/>
      <c r="KQH10" s="164"/>
      <c r="KQI10" s="164"/>
      <c r="KQJ10" s="164"/>
      <c r="KQK10" s="164"/>
      <c r="KQL10" s="164"/>
      <c r="KQM10" s="164"/>
      <c r="KQN10" s="164"/>
      <c r="KQO10" s="164"/>
      <c r="KQP10" s="164"/>
      <c r="KQQ10" s="164"/>
      <c r="KQR10" s="164"/>
      <c r="KQS10" s="164"/>
      <c r="KQT10" s="164"/>
      <c r="KQU10" s="164"/>
      <c r="KQV10" s="164"/>
      <c r="KQW10" s="164"/>
      <c r="KQX10" s="164"/>
      <c r="KQY10" s="164"/>
      <c r="KQZ10" s="164"/>
      <c r="KRA10" s="164"/>
      <c r="KRB10" s="164"/>
      <c r="KRC10" s="164"/>
      <c r="KRD10" s="164"/>
      <c r="KRE10" s="164"/>
      <c r="KRF10" s="164"/>
      <c r="KRG10" s="164"/>
      <c r="KRH10" s="164"/>
      <c r="KRI10" s="164"/>
      <c r="KRJ10" s="164"/>
      <c r="KRK10" s="164"/>
      <c r="KRL10" s="164"/>
      <c r="KRM10" s="164"/>
      <c r="KRN10" s="164"/>
      <c r="KRO10" s="164"/>
      <c r="KRP10" s="164"/>
      <c r="KRQ10" s="164"/>
      <c r="KRR10" s="164"/>
      <c r="KRS10" s="164"/>
      <c r="KRT10" s="164"/>
      <c r="KRU10" s="164"/>
      <c r="KRV10" s="164"/>
      <c r="KRW10" s="164"/>
      <c r="KRX10" s="164"/>
      <c r="KRY10" s="164"/>
      <c r="KRZ10" s="164"/>
      <c r="KSA10" s="164"/>
      <c r="KSB10" s="164"/>
      <c r="KSC10" s="164"/>
      <c r="KSD10" s="164"/>
      <c r="KSE10" s="164"/>
      <c r="KSF10" s="164"/>
      <c r="KSG10" s="164"/>
      <c r="KSH10" s="164"/>
      <c r="KSI10" s="164"/>
      <c r="KSJ10" s="164"/>
      <c r="KSK10" s="164"/>
      <c r="KSL10" s="164"/>
      <c r="KSM10" s="164"/>
      <c r="KSN10" s="164"/>
      <c r="KSO10" s="164"/>
      <c r="KSP10" s="164"/>
      <c r="KSQ10" s="164"/>
      <c r="KSR10" s="164"/>
      <c r="KSS10" s="164"/>
      <c r="KST10" s="164"/>
      <c r="KSU10" s="164"/>
      <c r="KSV10" s="164"/>
      <c r="KSW10" s="164"/>
      <c r="KSX10" s="164"/>
      <c r="KSY10" s="164"/>
      <c r="KSZ10" s="164"/>
      <c r="KTA10" s="164"/>
      <c r="KTB10" s="164"/>
      <c r="KTC10" s="164"/>
      <c r="KTD10" s="164"/>
      <c r="KTE10" s="164"/>
      <c r="KTF10" s="164"/>
      <c r="KTG10" s="164"/>
      <c r="KTH10" s="164"/>
      <c r="KTI10" s="164"/>
      <c r="KTJ10" s="164"/>
      <c r="KTK10" s="164"/>
      <c r="KTL10" s="164"/>
      <c r="KTM10" s="164"/>
      <c r="KTN10" s="164"/>
      <c r="KTO10" s="164"/>
      <c r="KTP10" s="164"/>
      <c r="KTQ10" s="164"/>
      <c r="KTR10" s="164"/>
      <c r="KTS10" s="164"/>
      <c r="KTT10" s="164"/>
      <c r="KTU10" s="164"/>
      <c r="KTV10" s="164"/>
      <c r="KTW10" s="164"/>
      <c r="KTX10" s="164"/>
      <c r="KTY10" s="164"/>
      <c r="KTZ10" s="164"/>
      <c r="KUA10" s="164"/>
      <c r="KUB10" s="164"/>
      <c r="KUC10" s="164"/>
      <c r="KUD10" s="164"/>
      <c r="KUE10" s="164"/>
      <c r="KUF10" s="164"/>
      <c r="KUG10" s="164"/>
      <c r="KUH10" s="164"/>
      <c r="KUI10" s="164"/>
      <c r="KUJ10" s="164"/>
      <c r="KUK10" s="164"/>
      <c r="KUL10" s="164"/>
      <c r="KUM10" s="164"/>
      <c r="KUN10" s="164"/>
      <c r="KUO10" s="164"/>
      <c r="KUP10" s="164"/>
      <c r="KUQ10" s="164"/>
      <c r="KUR10" s="164"/>
      <c r="KUS10" s="164"/>
      <c r="KUT10" s="164"/>
      <c r="KUU10" s="164"/>
      <c r="KUV10" s="164"/>
      <c r="KUW10" s="164"/>
      <c r="KUX10" s="164"/>
      <c r="KUY10" s="164"/>
      <c r="KUZ10" s="164"/>
      <c r="KVA10" s="164"/>
      <c r="KVB10" s="164"/>
      <c r="KVC10" s="164"/>
      <c r="KVD10" s="164"/>
      <c r="KVE10" s="164"/>
      <c r="KVF10" s="164"/>
      <c r="KVG10" s="164"/>
      <c r="KVH10" s="164"/>
      <c r="KVI10" s="164"/>
      <c r="KVJ10" s="164"/>
      <c r="KVK10" s="164"/>
      <c r="KVL10" s="164"/>
      <c r="KVM10" s="164"/>
      <c r="KVN10" s="164"/>
      <c r="KVO10" s="164"/>
      <c r="KVP10" s="164"/>
      <c r="KVQ10" s="164"/>
      <c r="KVR10" s="164"/>
      <c r="KVS10" s="164"/>
      <c r="KVT10" s="164"/>
      <c r="KVU10" s="164"/>
      <c r="KVV10" s="164"/>
      <c r="KVW10" s="164"/>
      <c r="KVX10" s="164"/>
      <c r="KVY10" s="164"/>
      <c r="KVZ10" s="164"/>
      <c r="KWA10" s="164"/>
      <c r="KWB10" s="164"/>
      <c r="KWC10" s="164"/>
      <c r="KWD10" s="164"/>
      <c r="KWE10" s="164"/>
      <c r="KWF10" s="164"/>
      <c r="KWG10" s="164"/>
      <c r="KWH10" s="164"/>
      <c r="KWI10" s="164"/>
      <c r="KWJ10" s="164"/>
      <c r="KWK10" s="164"/>
      <c r="KWL10" s="164"/>
      <c r="KWM10" s="164"/>
      <c r="KWN10" s="164"/>
      <c r="KWO10" s="164"/>
      <c r="KWP10" s="164"/>
      <c r="KWQ10" s="164"/>
      <c r="KWR10" s="164"/>
      <c r="KWS10" s="164"/>
      <c r="KWT10" s="164"/>
      <c r="KWU10" s="164"/>
      <c r="KWV10" s="164"/>
      <c r="KWW10" s="164"/>
      <c r="KWX10" s="164"/>
      <c r="KWY10" s="164"/>
      <c r="KWZ10" s="164"/>
      <c r="KXA10" s="164"/>
      <c r="KXB10" s="164"/>
      <c r="KXC10" s="164"/>
      <c r="KXD10" s="164"/>
      <c r="KXE10" s="164"/>
      <c r="KXF10" s="164"/>
      <c r="KXG10" s="164"/>
      <c r="KXH10" s="164"/>
      <c r="KXI10" s="164"/>
      <c r="KXJ10" s="164"/>
      <c r="KXK10" s="164"/>
      <c r="KXL10" s="164"/>
      <c r="KXM10" s="164"/>
      <c r="KXN10" s="164"/>
      <c r="KXO10" s="164"/>
      <c r="KXP10" s="164"/>
      <c r="KXQ10" s="164"/>
      <c r="KXR10" s="164"/>
      <c r="KXS10" s="164"/>
      <c r="KXT10" s="164"/>
      <c r="KXU10" s="164"/>
      <c r="KXV10" s="164"/>
      <c r="KXW10" s="164"/>
      <c r="KXX10" s="164"/>
      <c r="KXY10" s="164"/>
      <c r="KXZ10" s="164"/>
      <c r="KYA10" s="164"/>
      <c r="KYB10" s="164"/>
      <c r="KYC10" s="164"/>
      <c r="KYD10" s="164"/>
      <c r="KYE10" s="164"/>
      <c r="KYF10" s="164"/>
      <c r="KYG10" s="164"/>
      <c r="KYH10" s="164"/>
      <c r="KYI10" s="164"/>
      <c r="KYJ10" s="164"/>
      <c r="KYK10" s="164"/>
      <c r="KYL10" s="164"/>
      <c r="KYM10" s="164"/>
      <c r="KYN10" s="164"/>
      <c r="KYO10" s="164"/>
      <c r="KYP10" s="164"/>
      <c r="KYQ10" s="164"/>
      <c r="KYR10" s="164"/>
      <c r="KYS10" s="164"/>
      <c r="KYT10" s="164"/>
      <c r="KYU10" s="164"/>
      <c r="KYV10" s="164"/>
      <c r="KYW10" s="164"/>
      <c r="KYX10" s="164"/>
      <c r="KYY10" s="164"/>
      <c r="KYZ10" s="164"/>
      <c r="KZA10" s="164"/>
      <c r="KZB10" s="164"/>
      <c r="KZC10" s="164"/>
      <c r="KZD10" s="164"/>
      <c r="KZE10" s="164"/>
      <c r="KZF10" s="164"/>
      <c r="KZG10" s="164"/>
      <c r="KZH10" s="164"/>
      <c r="KZI10" s="164"/>
      <c r="KZJ10" s="164"/>
      <c r="KZK10" s="164"/>
      <c r="KZL10" s="164"/>
      <c r="KZM10" s="164"/>
      <c r="KZN10" s="164"/>
      <c r="KZO10" s="164"/>
      <c r="KZP10" s="164"/>
      <c r="KZQ10" s="164"/>
      <c r="KZR10" s="164"/>
      <c r="KZS10" s="164"/>
      <c r="KZT10" s="164"/>
      <c r="KZU10" s="164"/>
      <c r="KZV10" s="164"/>
      <c r="KZW10" s="164"/>
      <c r="KZX10" s="164"/>
      <c r="KZY10" s="164"/>
      <c r="KZZ10" s="164"/>
      <c r="LAA10" s="164"/>
      <c r="LAB10" s="164"/>
      <c r="LAC10" s="164"/>
      <c r="LAD10" s="164"/>
      <c r="LAE10" s="164"/>
      <c r="LAF10" s="164"/>
      <c r="LAG10" s="164"/>
      <c r="LAH10" s="164"/>
      <c r="LAI10" s="164"/>
      <c r="LAJ10" s="164"/>
      <c r="LAK10" s="164"/>
      <c r="LAL10" s="164"/>
      <c r="LAM10" s="164"/>
      <c r="LAN10" s="164"/>
      <c r="LAO10" s="164"/>
      <c r="LAP10" s="164"/>
      <c r="LAQ10" s="164"/>
      <c r="LAR10" s="164"/>
      <c r="LAS10" s="164"/>
      <c r="LAT10" s="164"/>
      <c r="LAU10" s="164"/>
      <c r="LAV10" s="164"/>
      <c r="LAW10" s="164"/>
      <c r="LAX10" s="164"/>
      <c r="LAY10" s="164"/>
      <c r="LAZ10" s="164"/>
      <c r="LBA10" s="164"/>
      <c r="LBB10" s="164"/>
      <c r="LBC10" s="164"/>
      <c r="LBD10" s="164"/>
      <c r="LBE10" s="164"/>
      <c r="LBF10" s="164"/>
      <c r="LBG10" s="164"/>
      <c r="LBH10" s="164"/>
      <c r="LBI10" s="164"/>
      <c r="LBJ10" s="164"/>
      <c r="LBK10" s="164"/>
      <c r="LBL10" s="164"/>
      <c r="LBM10" s="164"/>
      <c r="LBN10" s="164"/>
      <c r="LBO10" s="164"/>
      <c r="LBP10" s="164"/>
      <c r="LBQ10" s="164"/>
      <c r="LBR10" s="164"/>
      <c r="LBS10" s="164"/>
      <c r="LBT10" s="164"/>
      <c r="LBU10" s="164"/>
      <c r="LBV10" s="164"/>
      <c r="LBW10" s="164"/>
      <c r="LBX10" s="164"/>
      <c r="LBY10" s="164"/>
      <c r="LBZ10" s="164"/>
      <c r="LCA10" s="164"/>
      <c r="LCB10" s="164"/>
      <c r="LCC10" s="164"/>
      <c r="LCD10" s="164"/>
      <c r="LCE10" s="164"/>
      <c r="LCF10" s="164"/>
      <c r="LCG10" s="164"/>
      <c r="LCH10" s="164"/>
      <c r="LCI10" s="164"/>
      <c r="LCJ10" s="164"/>
      <c r="LCK10" s="164"/>
      <c r="LCL10" s="164"/>
      <c r="LCM10" s="164"/>
      <c r="LCN10" s="164"/>
      <c r="LCO10" s="164"/>
      <c r="LCP10" s="164"/>
      <c r="LCQ10" s="164"/>
      <c r="LCR10" s="164"/>
      <c r="LCS10" s="164"/>
      <c r="LCT10" s="164"/>
      <c r="LCU10" s="164"/>
      <c r="LCV10" s="164"/>
      <c r="LCW10" s="164"/>
      <c r="LCX10" s="164"/>
      <c r="LCY10" s="164"/>
      <c r="LCZ10" s="164"/>
      <c r="LDA10" s="164"/>
      <c r="LDB10" s="164"/>
      <c r="LDC10" s="164"/>
      <c r="LDD10" s="164"/>
      <c r="LDE10" s="164"/>
      <c r="LDF10" s="164"/>
      <c r="LDG10" s="164"/>
      <c r="LDH10" s="164"/>
      <c r="LDI10" s="164"/>
      <c r="LDJ10" s="164"/>
      <c r="LDK10" s="164"/>
      <c r="LDL10" s="164"/>
      <c r="LDM10" s="164"/>
      <c r="LDN10" s="164"/>
      <c r="LDO10" s="164"/>
      <c r="LDP10" s="164"/>
      <c r="LDQ10" s="164"/>
      <c r="LDR10" s="164"/>
      <c r="LDS10" s="164"/>
      <c r="LDT10" s="164"/>
      <c r="LDU10" s="164"/>
      <c r="LDV10" s="164"/>
      <c r="LDW10" s="164"/>
      <c r="LDX10" s="164"/>
      <c r="LDY10" s="164"/>
      <c r="LDZ10" s="164"/>
      <c r="LEA10" s="164"/>
      <c r="LEB10" s="164"/>
      <c r="LEC10" s="164"/>
      <c r="LED10" s="164"/>
      <c r="LEE10" s="164"/>
      <c r="LEF10" s="164"/>
      <c r="LEG10" s="164"/>
      <c r="LEH10" s="164"/>
      <c r="LEI10" s="164"/>
      <c r="LEJ10" s="164"/>
      <c r="LEK10" s="164"/>
      <c r="LEL10" s="164"/>
      <c r="LEM10" s="164"/>
      <c r="LEN10" s="164"/>
      <c r="LEO10" s="164"/>
      <c r="LEP10" s="164"/>
      <c r="LEQ10" s="164"/>
      <c r="LER10" s="164"/>
      <c r="LES10" s="164"/>
      <c r="LET10" s="164"/>
      <c r="LEU10" s="164"/>
      <c r="LEV10" s="164"/>
      <c r="LEW10" s="164"/>
      <c r="LEX10" s="164"/>
      <c r="LEY10" s="164"/>
      <c r="LEZ10" s="164"/>
      <c r="LFA10" s="164"/>
      <c r="LFB10" s="164"/>
      <c r="LFC10" s="164"/>
      <c r="LFD10" s="164"/>
      <c r="LFE10" s="164"/>
      <c r="LFF10" s="164"/>
      <c r="LFG10" s="164"/>
      <c r="LFH10" s="164"/>
      <c r="LFI10" s="164"/>
      <c r="LFJ10" s="164"/>
      <c r="LFK10" s="164"/>
      <c r="LFL10" s="164"/>
      <c r="LFM10" s="164"/>
      <c r="LFN10" s="164"/>
      <c r="LFO10" s="164"/>
      <c r="LFP10" s="164"/>
      <c r="LFQ10" s="164"/>
      <c r="LFR10" s="164"/>
      <c r="LFS10" s="164"/>
      <c r="LFT10" s="164"/>
      <c r="LFU10" s="164"/>
      <c r="LFV10" s="164"/>
      <c r="LFW10" s="164"/>
      <c r="LFX10" s="164"/>
      <c r="LFY10" s="164"/>
      <c r="LFZ10" s="164"/>
      <c r="LGA10" s="164"/>
      <c r="LGB10" s="164"/>
      <c r="LGC10" s="164"/>
      <c r="LGD10" s="164"/>
      <c r="LGE10" s="164"/>
      <c r="LGF10" s="164"/>
      <c r="LGG10" s="164"/>
      <c r="LGH10" s="164"/>
      <c r="LGI10" s="164"/>
      <c r="LGJ10" s="164"/>
      <c r="LGK10" s="164"/>
      <c r="LGL10" s="164"/>
      <c r="LGM10" s="164"/>
      <c r="LGN10" s="164"/>
      <c r="LGO10" s="164"/>
      <c r="LGP10" s="164"/>
      <c r="LGQ10" s="164"/>
      <c r="LGR10" s="164"/>
      <c r="LGS10" s="164"/>
      <c r="LGT10" s="164"/>
      <c r="LGU10" s="164"/>
      <c r="LGV10" s="164"/>
      <c r="LGW10" s="164"/>
      <c r="LGX10" s="164"/>
      <c r="LGY10" s="164"/>
      <c r="LGZ10" s="164"/>
      <c r="LHA10" s="164"/>
      <c r="LHB10" s="164"/>
      <c r="LHC10" s="164"/>
      <c r="LHD10" s="164"/>
      <c r="LHE10" s="164"/>
      <c r="LHF10" s="164"/>
      <c r="LHG10" s="164"/>
      <c r="LHH10" s="164"/>
      <c r="LHI10" s="164"/>
      <c r="LHJ10" s="164"/>
      <c r="LHK10" s="164"/>
      <c r="LHL10" s="164"/>
      <c r="LHM10" s="164"/>
      <c r="LHN10" s="164"/>
      <c r="LHO10" s="164"/>
      <c r="LHP10" s="164"/>
      <c r="LHQ10" s="164"/>
      <c r="LHR10" s="164"/>
      <c r="LHS10" s="164"/>
      <c r="LHT10" s="164"/>
      <c r="LHU10" s="164"/>
      <c r="LHV10" s="164"/>
      <c r="LHW10" s="164"/>
      <c r="LHX10" s="164"/>
      <c r="LHY10" s="164"/>
      <c r="LHZ10" s="164"/>
      <c r="LIA10" s="164"/>
      <c r="LIB10" s="164"/>
      <c r="LIC10" s="164"/>
      <c r="LID10" s="164"/>
      <c r="LIE10" s="164"/>
      <c r="LIF10" s="164"/>
      <c r="LIG10" s="164"/>
      <c r="LIH10" s="164"/>
      <c r="LII10" s="164"/>
      <c r="LIJ10" s="164"/>
      <c r="LIK10" s="164"/>
      <c r="LIL10" s="164"/>
      <c r="LIM10" s="164"/>
      <c r="LIN10" s="164"/>
      <c r="LIO10" s="164"/>
      <c r="LIP10" s="164"/>
      <c r="LIQ10" s="164"/>
      <c r="LIR10" s="164"/>
      <c r="LIS10" s="164"/>
      <c r="LIT10" s="164"/>
      <c r="LIU10" s="164"/>
      <c r="LIV10" s="164"/>
      <c r="LIW10" s="164"/>
      <c r="LIX10" s="164"/>
      <c r="LIY10" s="164"/>
      <c r="LIZ10" s="164"/>
      <c r="LJA10" s="164"/>
      <c r="LJB10" s="164"/>
      <c r="LJC10" s="164"/>
      <c r="LJD10" s="164"/>
      <c r="LJE10" s="164"/>
      <c r="LJF10" s="164"/>
      <c r="LJG10" s="164"/>
      <c r="LJH10" s="164"/>
      <c r="LJI10" s="164"/>
      <c r="LJJ10" s="164"/>
      <c r="LJK10" s="164"/>
      <c r="LJL10" s="164"/>
      <c r="LJM10" s="164"/>
      <c r="LJN10" s="164"/>
      <c r="LJO10" s="164"/>
      <c r="LJP10" s="164"/>
      <c r="LJQ10" s="164"/>
      <c r="LJR10" s="164"/>
      <c r="LJS10" s="164"/>
      <c r="LJT10" s="164"/>
      <c r="LJU10" s="164"/>
      <c r="LJV10" s="164"/>
      <c r="LJW10" s="164"/>
      <c r="LJX10" s="164"/>
      <c r="LJY10" s="164"/>
      <c r="LJZ10" s="164"/>
      <c r="LKA10" s="164"/>
      <c r="LKB10" s="164"/>
      <c r="LKC10" s="164"/>
      <c r="LKD10" s="164"/>
      <c r="LKE10" s="164"/>
      <c r="LKF10" s="164"/>
      <c r="LKG10" s="164"/>
      <c r="LKH10" s="164"/>
      <c r="LKI10" s="164"/>
      <c r="LKJ10" s="164"/>
      <c r="LKK10" s="164"/>
      <c r="LKL10" s="164"/>
      <c r="LKM10" s="164"/>
      <c r="LKN10" s="164"/>
      <c r="LKO10" s="164"/>
      <c r="LKP10" s="164"/>
      <c r="LKQ10" s="164"/>
      <c r="LKR10" s="164"/>
      <c r="LKS10" s="164"/>
      <c r="LKT10" s="164"/>
      <c r="LKU10" s="164"/>
      <c r="LKV10" s="164"/>
      <c r="LKW10" s="164"/>
      <c r="LKX10" s="164"/>
      <c r="LKY10" s="164"/>
      <c r="LKZ10" s="164"/>
      <c r="LLA10" s="164"/>
      <c r="LLB10" s="164"/>
      <c r="LLC10" s="164"/>
      <c r="LLD10" s="164"/>
      <c r="LLE10" s="164"/>
      <c r="LLF10" s="164"/>
      <c r="LLG10" s="164"/>
      <c r="LLH10" s="164"/>
      <c r="LLI10" s="164"/>
      <c r="LLJ10" s="164"/>
      <c r="LLK10" s="164"/>
      <c r="LLL10" s="164"/>
      <c r="LLM10" s="164"/>
      <c r="LLN10" s="164"/>
      <c r="LLO10" s="164"/>
      <c r="LLP10" s="164"/>
      <c r="LLQ10" s="164"/>
      <c r="LLR10" s="164"/>
      <c r="LLS10" s="164"/>
      <c r="LLT10" s="164"/>
      <c r="LLU10" s="164"/>
      <c r="LLV10" s="164"/>
      <c r="LLW10" s="164"/>
      <c r="LLX10" s="164"/>
      <c r="LLY10" s="164"/>
      <c r="LLZ10" s="164"/>
      <c r="LMA10" s="164"/>
      <c r="LMB10" s="164"/>
      <c r="LMC10" s="164"/>
      <c r="LMD10" s="164"/>
      <c r="LME10" s="164"/>
      <c r="LMF10" s="164"/>
      <c r="LMG10" s="164"/>
      <c r="LMH10" s="164"/>
      <c r="LMI10" s="164"/>
      <c r="LMJ10" s="164"/>
      <c r="LMK10" s="164"/>
      <c r="LML10" s="164"/>
      <c r="LMM10" s="164"/>
      <c r="LMN10" s="164"/>
      <c r="LMO10" s="164"/>
      <c r="LMP10" s="164"/>
      <c r="LMQ10" s="164"/>
      <c r="LMR10" s="164"/>
      <c r="LMS10" s="164"/>
      <c r="LMT10" s="164"/>
      <c r="LMU10" s="164"/>
      <c r="LMV10" s="164"/>
      <c r="LMW10" s="164"/>
      <c r="LMX10" s="164"/>
      <c r="LMY10" s="164"/>
      <c r="LMZ10" s="164"/>
      <c r="LNA10" s="164"/>
      <c r="LNB10" s="164"/>
      <c r="LNC10" s="164"/>
      <c r="LND10" s="164"/>
      <c r="LNE10" s="164"/>
      <c r="LNF10" s="164"/>
      <c r="LNG10" s="164"/>
      <c r="LNH10" s="164"/>
      <c r="LNI10" s="164"/>
      <c r="LNJ10" s="164"/>
      <c r="LNK10" s="164"/>
      <c r="LNL10" s="164"/>
      <c r="LNM10" s="164"/>
      <c r="LNN10" s="164"/>
      <c r="LNO10" s="164"/>
      <c r="LNP10" s="164"/>
      <c r="LNQ10" s="164"/>
      <c r="LNR10" s="164"/>
      <c r="LNS10" s="164"/>
      <c r="LNT10" s="164"/>
      <c r="LNU10" s="164"/>
      <c r="LNV10" s="164"/>
      <c r="LNW10" s="164"/>
      <c r="LNX10" s="164"/>
      <c r="LNY10" s="164"/>
      <c r="LNZ10" s="164"/>
      <c r="LOA10" s="164"/>
      <c r="LOB10" s="164"/>
      <c r="LOC10" s="164"/>
      <c r="LOD10" s="164"/>
      <c r="LOE10" s="164"/>
      <c r="LOF10" s="164"/>
      <c r="LOG10" s="164"/>
      <c r="LOH10" s="164"/>
      <c r="LOI10" s="164"/>
      <c r="LOJ10" s="164"/>
      <c r="LOK10" s="164"/>
      <c r="LOL10" s="164"/>
      <c r="LOM10" s="164"/>
      <c r="LON10" s="164"/>
      <c r="LOO10" s="164"/>
      <c r="LOP10" s="164"/>
      <c r="LOQ10" s="164"/>
      <c r="LOR10" s="164"/>
      <c r="LOS10" s="164"/>
      <c r="LOT10" s="164"/>
      <c r="LOU10" s="164"/>
      <c r="LOV10" s="164"/>
      <c r="LOW10" s="164"/>
      <c r="LOX10" s="164"/>
      <c r="LOY10" s="164"/>
      <c r="LOZ10" s="164"/>
      <c r="LPA10" s="164"/>
      <c r="LPB10" s="164"/>
      <c r="LPC10" s="164"/>
      <c r="LPD10" s="164"/>
      <c r="LPE10" s="164"/>
      <c r="LPF10" s="164"/>
      <c r="LPG10" s="164"/>
      <c r="LPH10" s="164"/>
      <c r="LPI10" s="164"/>
      <c r="LPJ10" s="164"/>
      <c r="LPK10" s="164"/>
      <c r="LPL10" s="164"/>
      <c r="LPM10" s="164"/>
      <c r="LPN10" s="164"/>
      <c r="LPO10" s="164"/>
      <c r="LPP10" s="164"/>
      <c r="LPQ10" s="164"/>
      <c r="LPR10" s="164"/>
      <c r="LPS10" s="164"/>
      <c r="LPT10" s="164"/>
      <c r="LPU10" s="164"/>
      <c r="LPV10" s="164"/>
      <c r="LPW10" s="164"/>
      <c r="LPX10" s="164"/>
      <c r="LPY10" s="164"/>
      <c r="LPZ10" s="164"/>
      <c r="LQA10" s="164"/>
      <c r="LQB10" s="164"/>
      <c r="LQC10" s="164"/>
      <c r="LQD10" s="164"/>
      <c r="LQE10" s="164"/>
      <c r="LQF10" s="164"/>
      <c r="LQG10" s="164"/>
      <c r="LQH10" s="164"/>
      <c r="LQI10" s="164"/>
      <c r="LQJ10" s="164"/>
      <c r="LQK10" s="164"/>
      <c r="LQL10" s="164"/>
      <c r="LQM10" s="164"/>
      <c r="LQN10" s="164"/>
      <c r="LQO10" s="164"/>
      <c r="LQP10" s="164"/>
      <c r="LQQ10" s="164"/>
      <c r="LQR10" s="164"/>
      <c r="LQS10" s="164"/>
      <c r="LQT10" s="164"/>
      <c r="LQU10" s="164"/>
      <c r="LQV10" s="164"/>
      <c r="LQW10" s="164"/>
      <c r="LQX10" s="164"/>
      <c r="LQY10" s="164"/>
      <c r="LQZ10" s="164"/>
      <c r="LRA10" s="164"/>
      <c r="LRB10" s="164"/>
      <c r="LRC10" s="164"/>
      <c r="LRD10" s="164"/>
      <c r="LRE10" s="164"/>
      <c r="LRF10" s="164"/>
      <c r="LRG10" s="164"/>
      <c r="LRH10" s="164"/>
      <c r="LRI10" s="164"/>
      <c r="LRJ10" s="164"/>
      <c r="LRK10" s="164"/>
      <c r="LRL10" s="164"/>
      <c r="LRM10" s="164"/>
      <c r="LRN10" s="164"/>
      <c r="LRO10" s="164"/>
      <c r="LRP10" s="164"/>
      <c r="LRQ10" s="164"/>
      <c r="LRR10" s="164"/>
      <c r="LRS10" s="164"/>
      <c r="LRT10" s="164"/>
      <c r="LRU10" s="164"/>
      <c r="LRV10" s="164"/>
      <c r="LRW10" s="164"/>
      <c r="LRX10" s="164"/>
      <c r="LRY10" s="164"/>
      <c r="LRZ10" s="164"/>
      <c r="LSA10" s="164"/>
      <c r="LSB10" s="164"/>
      <c r="LSC10" s="164"/>
      <c r="LSD10" s="164"/>
      <c r="LSE10" s="164"/>
      <c r="LSF10" s="164"/>
      <c r="LSG10" s="164"/>
      <c r="LSH10" s="164"/>
      <c r="LSI10" s="164"/>
      <c r="LSJ10" s="164"/>
      <c r="LSK10" s="164"/>
      <c r="LSL10" s="164"/>
      <c r="LSM10" s="164"/>
      <c r="LSN10" s="164"/>
      <c r="LSO10" s="164"/>
      <c r="LSP10" s="164"/>
      <c r="LSQ10" s="164"/>
      <c r="LSR10" s="164"/>
      <c r="LSS10" s="164"/>
      <c r="LST10" s="164"/>
      <c r="LSU10" s="164"/>
      <c r="LSV10" s="164"/>
      <c r="LSW10" s="164"/>
      <c r="LSX10" s="164"/>
      <c r="LSY10" s="164"/>
      <c r="LSZ10" s="164"/>
      <c r="LTA10" s="164"/>
      <c r="LTB10" s="164"/>
      <c r="LTC10" s="164"/>
      <c r="LTD10" s="164"/>
      <c r="LTE10" s="164"/>
      <c r="LTF10" s="164"/>
      <c r="LTG10" s="164"/>
      <c r="LTH10" s="164"/>
      <c r="LTI10" s="164"/>
      <c r="LTJ10" s="164"/>
      <c r="LTK10" s="164"/>
      <c r="LTL10" s="164"/>
      <c r="LTM10" s="164"/>
      <c r="LTN10" s="164"/>
      <c r="LTO10" s="164"/>
      <c r="LTP10" s="164"/>
      <c r="LTQ10" s="164"/>
      <c r="LTR10" s="164"/>
      <c r="LTS10" s="164"/>
      <c r="LTT10" s="164"/>
      <c r="LTU10" s="164"/>
      <c r="LTV10" s="164"/>
      <c r="LTW10" s="164"/>
      <c r="LTX10" s="164"/>
      <c r="LTY10" s="164"/>
      <c r="LTZ10" s="164"/>
      <c r="LUA10" s="164"/>
      <c r="LUB10" s="164"/>
      <c r="LUC10" s="164"/>
      <c r="LUD10" s="164"/>
      <c r="LUE10" s="164"/>
      <c r="LUF10" s="164"/>
      <c r="LUG10" s="164"/>
      <c r="LUH10" s="164"/>
      <c r="LUI10" s="164"/>
      <c r="LUJ10" s="164"/>
      <c r="LUK10" s="164"/>
      <c r="LUL10" s="164"/>
      <c r="LUM10" s="164"/>
      <c r="LUN10" s="164"/>
      <c r="LUO10" s="164"/>
      <c r="LUP10" s="164"/>
      <c r="LUQ10" s="164"/>
      <c r="LUR10" s="164"/>
      <c r="LUS10" s="164"/>
      <c r="LUT10" s="164"/>
      <c r="LUU10" s="164"/>
      <c r="LUV10" s="164"/>
      <c r="LUW10" s="164"/>
      <c r="LUX10" s="164"/>
      <c r="LUY10" s="164"/>
      <c r="LUZ10" s="164"/>
      <c r="LVA10" s="164"/>
      <c r="LVB10" s="164"/>
      <c r="LVC10" s="164"/>
      <c r="LVD10" s="164"/>
      <c r="LVE10" s="164"/>
      <c r="LVF10" s="164"/>
      <c r="LVG10" s="164"/>
      <c r="LVH10" s="164"/>
      <c r="LVI10" s="164"/>
      <c r="LVJ10" s="164"/>
      <c r="LVK10" s="164"/>
      <c r="LVL10" s="164"/>
      <c r="LVM10" s="164"/>
      <c r="LVN10" s="164"/>
      <c r="LVO10" s="164"/>
      <c r="LVP10" s="164"/>
      <c r="LVQ10" s="164"/>
      <c r="LVR10" s="164"/>
      <c r="LVS10" s="164"/>
      <c r="LVT10" s="164"/>
      <c r="LVU10" s="164"/>
      <c r="LVV10" s="164"/>
      <c r="LVW10" s="164"/>
      <c r="LVX10" s="164"/>
      <c r="LVY10" s="164"/>
      <c r="LVZ10" s="164"/>
      <c r="LWA10" s="164"/>
      <c r="LWB10" s="164"/>
      <c r="LWC10" s="164"/>
      <c r="LWD10" s="164"/>
      <c r="LWE10" s="164"/>
      <c r="LWF10" s="164"/>
      <c r="LWG10" s="164"/>
      <c r="LWH10" s="164"/>
      <c r="LWI10" s="164"/>
      <c r="LWJ10" s="164"/>
      <c r="LWK10" s="164"/>
      <c r="LWL10" s="164"/>
      <c r="LWM10" s="164"/>
      <c r="LWN10" s="164"/>
      <c r="LWO10" s="164"/>
      <c r="LWP10" s="164"/>
      <c r="LWQ10" s="164"/>
      <c r="LWR10" s="164"/>
      <c r="LWS10" s="164"/>
      <c r="LWT10" s="164"/>
      <c r="LWU10" s="164"/>
      <c r="LWV10" s="164"/>
      <c r="LWW10" s="164"/>
      <c r="LWX10" s="164"/>
      <c r="LWY10" s="164"/>
      <c r="LWZ10" s="164"/>
      <c r="LXA10" s="164"/>
      <c r="LXB10" s="164"/>
      <c r="LXC10" s="164"/>
      <c r="LXD10" s="164"/>
      <c r="LXE10" s="164"/>
      <c r="LXF10" s="164"/>
      <c r="LXG10" s="164"/>
      <c r="LXH10" s="164"/>
      <c r="LXI10" s="164"/>
      <c r="LXJ10" s="164"/>
      <c r="LXK10" s="164"/>
      <c r="LXL10" s="164"/>
      <c r="LXM10" s="164"/>
      <c r="LXN10" s="164"/>
      <c r="LXO10" s="164"/>
      <c r="LXP10" s="164"/>
      <c r="LXQ10" s="164"/>
      <c r="LXR10" s="164"/>
      <c r="LXS10" s="164"/>
      <c r="LXT10" s="164"/>
      <c r="LXU10" s="164"/>
      <c r="LXV10" s="164"/>
      <c r="LXW10" s="164"/>
      <c r="LXX10" s="164"/>
      <c r="LXY10" s="164"/>
      <c r="LXZ10" s="164"/>
      <c r="LYA10" s="164"/>
      <c r="LYB10" s="164"/>
      <c r="LYC10" s="164"/>
      <c r="LYD10" s="164"/>
      <c r="LYE10" s="164"/>
      <c r="LYF10" s="164"/>
      <c r="LYG10" s="164"/>
      <c r="LYH10" s="164"/>
      <c r="LYI10" s="164"/>
      <c r="LYJ10" s="164"/>
      <c r="LYK10" s="164"/>
      <c r="LYL10" s="164"/>
      <c r="LYM10" s="164"/>
      <c r="LYN10" s="164"/>
      <c r="LYO10" s="164"/>
      <c r="LYP10" s="164"/>
      <c r="LYQ10" s="164"/>
      <c r="LYR10" s="164"/>
      <c r="LYS10" s="164"/>
      <c r="LYT10" s="164"/>
      <c r="LYU10" s="164"/>
      <c r="LYV10" s="164"/>
      <c r="LYW10" s="164"/>
      <c r="LYX10" s="164"/>
      <c r="LYY10" s="164"/>
      <c r="LYZ10" s="164"/>
      <c r="LZA10" s="164"/>
      <c r="LZB10" s="164"/>
      <c r="LZC10" s="164"/>
      <c r="LZD10" s="164"/>
      <c r="LZE10" s="164"/>
      <c r="LZF10" s="164"/>
      <c r="LZG10" s="164"/>
      <c r="LZH10" s="164"/>
      <c r="LZI10" s="164"/>
      <c r="LZJ10" s="164"/>
      <c r="LZK10" s="164"/>
      <c r="LZL10" s="164"/>
      <c r="LZM10" s="164"/>
      <c r="LZN10" s="164"/>
      <c r="LZO10" s="164"/>
      <c r="LZP10" s="164"/>
      <c r="LZQ10" s="164"/>
      <c r="LZR10" s="164"/>
      <c r="LZS10" s="164"/>
      <c r="LZT10" s="164"/>
      <c r="LZU10" s="164"/>
      <c r="LZV10" s="164"/>
      <c r="LZW10" s="164"/>
      <c r="LZX10" s="164"/>
      <c r="LZY10" s="164"/>
      <c r="LZZ10" s="164"/>
      <c r="MAA10" s="164"/>
      <c r="MAB10" s="164"/>
      <c r="MAC10" s="164"/>
      <c r="MAD10" s="164"/>
      <c r="MAE10" s="164"/>
      <c r="MAF10" s="164"/>
      <c r="MAG10" s="164"/>
      <c r="MAH10" s="164"/>
      <c r="MAI10" s="164"/>
      <c r="MAJ10" s="164"/>
      <c r="MAK10" s="164"/>
      <c r="MAL10" s="164"/>
      <c r="MAM10" s="164"/>
      <c r="MAN10" s="164"/>
      <c r="MAO10" s="164"/>
      <c r="MAP10" s="164"/>
      <c r="MAQ10" s="164"/>
      <c r="MAR10" s="164"/>
      <c r="MAS10" s="164"/>
      <c r="MAT10" s="164"/>
      <c r="MAU10" s="164"/>
      <c r="MAV10" s="164"/>
      <c r="MAW10" s="164"/>
      <c r="MAX10" s="164"/>
      <c r="MAY10" s="164"/>
      <c r="MAZ10" s="164"/>
      <c r="MBA10" s="164"/>
      <c r="MBB10" s="164"/>
      <c r="MBC10" s="164"/>
      <c r="MBD10" s="164"/>
      <c r="MBE10" s="164"/>
      <c r="MBF10" s="164"/>
      <c r="MBG10" s="164"/>
      <c r="MBH10" s="164"/>
      <c r="MBI10" s="164"/>
      <c r="MBJ10" s="164"/>
      <c r="MBK10" s="164"/>
      <c r="MBL10" s="164"/>
      <c r="MBM10" s="164"/>
      <c r="MBN10" s="164"/>
      <c r="MBO10" s="164"/>
      <c r="MBP10" s="164"/>
      <c r="MBQ10" s="164"/>
      <c r="MBR10" s="164"/>
      <c r="MBS10" s="164"/>
      <c r="MBT10" s="164"/>
      <c r="MBU10" s="164"/>
      <c r="MBV10" s="164"/>
      <c r="MBW10" s="164"/>
      <c r="MBX10" s="164"/>
      <c r="MBY10" s="164"/>
      <c r="MBZ10" s="164"/>
      <c r="MCA10" s="164"/>
      <c r="MCB10" s="164"/>
      <c r="MCC10" s="164"/>
      <c r="MCD10" s="164"/>
      <c r="MCE10" s="164"/>
      <c r="MCF10" s="164"/>
      <c r="MCG10" s="164"/>
      <c r="MCH10" s="164"/>
      <c r="MCI10" s="164"/>
      <c r="MCJ10" s="164"/>
      <c r="MCK10" s="164"/>
      <c r="MCL10" s="164"/>
      <c r="MCM10" s="164"/>
      <c r="MCN10" s="164"/>
      <c r="MCO10" s="164"/>
      <c r="MCP10" s="164"/>
      <c r="MCQ10" s="164"/>
      <c r="MCR10" s="164"/>
      <c r="MCS10" s="164"/>
      <c r="MCT10" s="164"/>
      <c r="MCU10" s="164"/>
      <c r="MCV10" s="164"/>
      <c r="MCW10" s="164"/>
      <c r="MCX10" s="164"/>
      <c r="MCY10" s="164"/>
      <c r="MCZ10" s="164"/>
      <c r="MDA10" s="164"/>
      <c r="MDB10" s="164"/>
      <c r="MDC10" s="164"/>
      <c r="MDD10" s="164"/>
      <c r="MDE10" s="164"/>
      <c r="MDF10" s="164"/>
      <c r="MDG10" s="164"/>
      <c r="MDH10" s="164"/>
      <c r="MDI10" s="164"/>
      <c r="MDJ10" s="164"/>
      <c r="MDK10" s="164"/>
      <c r="MDL10" s="164"/>
      <c r="MDM10" s="164"/>
      <c r="MDN10" s="164"/>
      <c r="MDO10" s="164"/>
      <c r="MDP10" s="164"/>
      <c r="MDQ10" s="164"/>
      <c r="MDR10" s="164"/>
      <c r="MDS10" s="164"/>
      <c r="MDT10" s="164"/>
      <c r="MDU10" s="164"/>
      <c r="MDV10" s="164"/>
      <c r="MDW10" s="164"/>
      <c r="MDX10" s="164"/>
      <c r="MDY10" s="164"/>
      <c r="MDZ10" s="164"/>
      <c r="MEA10" s="164"/>
      <c r="MEB10" s="164"/>
      <c r="MEC10" s="164"/>
      <c r="MED10" s="164"/>
      <c r="MEE10" s="164"/>
      <c r="MEF10" s="164"/>
      <c r="MEG10" s="164"/>
      <c r="MEH10" s="164"/>
      <c r="MEI10" s="164"/>
      <c r="MEJ10" s="164"/>
      <c r="MEK10" s="164"/>
      <c r="MEL10" s="164"/>
      <c r="MEM10" s="164"/>
      <c r="MEN10" s="164"/>
      <c r="MEO10" s="164"/>
      <c r="MEP10" s="164"/>
      <c r="MEQ10" s="164"/>
      <c r="MER10" s="164"/>
      <c r="MES10" s="164"/>
      <c r="MET10" s="164"/>
      <c r="MEU10" s="164"/>
      <c r="MEV10" s="164"/>
      <c r="MEW10" s="164"/>
      <c r="MEX10" s="164"/>
      <c r="MEY10" s="164"/>
      <c r="MEZ10" s="164"/>
      <c r="MFA10" s="164"/>
      <c r="MFB10" s="164"/>
      <c r="MFC10" s="164"/>
      <c r="MFD10" s="164"/>
      <c r="MFE10" s="164"/>
      <c r="MFF10" s="164"/>
      <c r="MFG10" s="164"/>
      <c r="MFH10" s="164"/>
      <c r="MFI10" s="164"/>
      <c r="MFJ10" s="164"/>
      <c r="MFK10" s="164"/>
      <c r="MFL10" s="164"/>
      <c r="MFM10" s="164"/>
      <c r="MFN10" s="164"/>
      <c r="MFO10" s="164"/>
      <c r="MFP10" s="164"/>
      <c r="MFQ10" s="164"/>
      <c r="MFR10" s="164"/>
      <c r="MFS10" s="164"/>
      <c r="MFT10" s="164"/>
      <c r="MFU10" s="164"/>
      <c r="MFV10" s="164"/>
      <c r="MFW10" s="164"/>
      <c r="MFX10" s="164"/>
      <c r="MFY10" s="164"/>
      <c r="MFZ10" s="164"/>
      <c r="MGA10" s="164"/>
      <c r="MGB10" s="164"/>
      <c r="MGC10" s="164"/>
      <c r="MGD10" s="164"/>
      <c r="MGE10" s="164"/>
      <c r="MGF10" s="164"/>
      <c r="MGG10" s="164"/>
      <c r="MGH10" s="164"/>
      <c r="MGI10" s="164"/>
      <c r="MGJ10" s="164"/>
      <c r="MGK10" s="164"/>
      <c r="MGL10" s="164"/>
      <c r="MGM10" s="164"/>
      <c r="MGN10" s="164"/>
      <c r="MGO10" s="164"/>
      <c r="MGP10" s="164"/>
      <c r="MGQ10" s="164"/>
      <c r="MGR10" s="164"/>
      <c r="MGS10" s="164"/>
      <c r="MGT10" s="164"/>
      <c r="MGU10" s="164"/>
      <c r="MGV10" s="164"/>
      <c r="MGW10" s="164"/>
      <c r="MGX10" s="164"/>
      <c r="MGY10" s="164"/>
      <c r="MGZ10" s="164"/>
      <c r="MHA10" s="164"/>
      <c r="MHB10" s="164"/>
      <c r="MHC10" s="164"/>
      <c r="MHD10" s="164"/>
      <c r="MHE10" s="164"/>
      <c r="MHF10" s="164"/>
      <c r="MHG10" s="164"/>
      <c r="MHH10" s="164"/>
      <c r="MHI10" s="164"/>
      <c r="MHJ10" s="164"/>
      <c r="MHK10" s="164"/>
      <c r="MHL10" s="164"/>
      <c r="MHM10" s="164"/>
      <c r="MHN10" s="164"/>
      <c r="MHO10" s="164"/>
      <c r="MHP10" s="164"/>
      <c r="MHQ10" s="164"/>
      <c r="MHR10" s="164"/>
      <c r="MHS10" s="164"/>
      <c r="MHT10" s="164"/>
      <c r="MHU10" s="164"/>
      <c r="MHV10" s="164"/>
      <c r="MHW10" s="164"/>
      <c r="MHX10" s="164"/>
      <c r="MHY10" s="164"/>
      <c r="MHZ10" s="164"/>
      <c r="MIA10" s="164"/>
      <c r="MIB10" s="164"/>
      <c r="MIC10" s="164"/>
      <c r="MID10" s="164"/>
      <c r="MIE10" s="164"/>
      <c r="MIF10" s="164"/>
      <c r="MIG10" s="164"/>
      <c r="MIH10" s="164"/>
      <c r="MII10" s="164"/>
      <c r="MIJ10" s="164"/>
      <c r="MIK10" s="164"/>
      <c r="MIL10" s="164"/>
      <c r="MIM10" s="164"/>
      <c r="MIN10" s="164"/>
      <c r="MIO10" s="164"/>
      <c r="MIP10" s="164"/>
      <c r="MIQ10" s="164"/>
      <c r="MIR10" s="164"/>
      <c r="MIS10" s="164"/>
      <c r="MIT10" s="164"/>
      <c r="MIU10" s="164"/>
      <c r="MIV10" s="164"/>
      <c r="MIW10" s="164"/>
      <c r="MIX10" s="164"/>
      <c r="MIY10" s="164"/>
      <c r="MIZ10" s="164"/>
      <c r="MJA10" s="164"/>
      <c r="MJB10" s="164"/>
      <c r="MJC10" s="164"/>
      <c r="MJD10" s="164"/>
      <c r="MJE10" s="164"/>
      <c r="MJF10" s="164"/>
      <c r="MJG10" s="164"/>
      <c r="MJH10" s="164"/>
      <c r="MJI10" s="164"/>
      <c r="MJJ10" s="164"/>
      <c r="MJK10" s="164"/>
      <c r="MJL10" s="164"/>
      <c r="MJM10" s="164"/>
      <c r="MJN10" s="164"/>
      <c r="MJO10" s="164"/>
      <c r="MJP10" s="164"/>
      <c r="MJQ10" s="164"/>
      <c r="MJR10" s="164"/>
      <c r="MJS10" s="164"/>
      <c r="MJT10" s="164"/>
      <c r="MJU10" s="164"/>
      <c r="MJV10" s="164"/>
      <c r="MJW10" s="164"/>
      <c r="MJX10" s="164"/>
      <c r="MJY10" s="164"/>
      <c r="MJZ10" s="164"/>
      <c r="MKA10" s="164"/>
      <c r="MKB10" s="164"/>
      <c r="MKC10" s="164"/>
      <c r="MKD10" s="164"/>
      <c r="MKE10" s="164"/>
      <c r="MKF10" s="164"/>
      <c r="MKG10" s="164"/>
      <c r="MKH10" s="164"/>
      <c r="MKI10" s="164"/>
      <c r="MKJ10" s="164"/>
      <c r="MKK10" s="164"/>
      <c r="MKL10" s="164"/>
      <c r="MKM10" s="164"/>
      <c r="MKN10" s="164"/>
      <c r="MKO10" s="164"/>
      <c r="MKP10" s="164"/>
      <c r="MKQ10" s="164"/>
      <c r="MKR10" s="164"/>
      <c r="MKS10" s="164"/>
      <c r="MKT10" s="164"/>
      <c r="MKU10" s="164"/>
      <c r="MKV10" s="164"/>
      <c r="MKW10" s="164"/>
      <c r="MKX10" s="164"/>
      <c r="MKY10" s="164"/>
      <c r="MKZ10" s="164"/>
      <c r="MLA10" s="164"/>
      <c r="MLB10" s="164"/>
      <c r="MLC10" s="164"/>
      <c r="MLD10" s="164"/>
      <c r="MLE10" s="164"/>
      <c r="MLF10" s="164"/>
      <c r="MLG10" s="164"/>
      <c r="MLH10" s="164"/>
      <c r="MLI10" s="164"/>
      <c r="MLJ10" s="164"/>
      <c r="MLK10" s="164"/>
      <c r="MLL10" s="164"/>
      <c r="MLM10" s="164"/>
      <c r="MLN10" s="164"/>
      <c r="MLO10" s="164"/>
      <c r="MLP10" s="164"/>
      <c r="MLQ10" s="164"/>
      <c r="MLR10" s="164"/>
      <c r="MLS10" s="164"/>
      <c r="MLT10" s="164"/>
      <c r="MLU10" s="164"/>
      <c r="MLV10" s="164"/>
      <c r="MLW10" s="164"/>
      <c r="MLX10" s="164"/>
      <c r="MLY10" s="164"/>
      <c r="MLZ10" s="164"/>
      <c r="MMA10" s="164"/>
      <c r="MMB10" s="164"/>
      <c r="MMC10" s="164"/>
      <c r="MMD10" s="164"/>
      <c r="MME10" s="164"/>
      <c r="MMF10" s="164"/>
      <c r="MMG10" s="164"/>
      <c r="MMH10" s="164"/>
      <c r="MMI10" s="164"/>
      <c r="MMJ10" s="164"/>
      <c r="MMK10" s="164"/>
      <c r="MML10" s="164"/>
      <c r="MMM10" s="164"/>
      <c r="MMN10" s="164"/>
      <c r="MMO10" s="164"/>
      <c r="MMP10" s="164"/>
      <c r="MMQ10" s="164"/>
      <c r="MMR10" s="164"/>
      <c r="MMS10" s="164"/>
      <c r="MMT10" s="164"/>
      <c r="MMU10" s="164"/>
      <c r="MMV10" s="164"/>
      <c r="MMW10" s="164"/>
      <c r="MMX10" s="164"/>
      <c r="MMY10" s="164"/>
      <c r="MMZ10" s="164"/>
      <c r="MNA10" s="164"/>
      <c r="MNB10" s="164"/>
      <c r="MNC10" s="164"/>
      <c r="MND10" s="164"/>
      <c r="MNE10" s="164"/>
      <c r="MNF10" s="164"/>
      <c r="MNG10" s="164"/>
      <c r="MNH10" s="164"/>
      <c r="MNI10" s="164"/>
      <c r="MNJ10" s="164"/>
      <c r="MNK10" s="164"/>
      <c r="MNL10" s="164"/>
      <c r="MNM10" s="164"/>
      <c r="MNN10" s="164"/>
      <c r="MNO10" s="164"/>
      <c r="MNP10" s="164"/>
      <c r="MNQ10" s="164"/>
      <c r="MNR10" s="164"/>
      <c r="MNS10" s="164"/>
      <c r="MNT10" s="164"/>
      <c r="MNU10" s="164"/>
      <c r="MNV10" s="164"/>
      <c r="MNW10" s="164"/>
      <c r="MNX10" s="164"/>
      <c r="MNY10" s="164"/>
      <c r="MNZ10" s="164"/>
      <c r="MOA10" s="164"/>
      <c r="MOB10" s="164"/>
      <c r="MOC10" s="164"/>
      <c r="MOD10" s="164"/>
      <c r="MOE10" s="164"/>
      <c r="MOF10" s="164"/>
      <c r="MOG10" s="164"/>
      <c r="MOH10" s="164"/>
      <c r="MOI10" s="164"/>
      <c r="MOJ10" s="164"/>
      <c r="MOK10" s="164"/>
      <c r="MOL10" s="164"/>
      <c r="MOM10" s="164"/>
      <c r="MON10" s="164"/>
      <c r="MOO10" s="164"/>
      <c r="MOP10" s="164"/>
      <c r="MOQ10" s="164"/>
      <c r="MOR10" s="164"/>
      <c r="MOS10" s="164"/>
      <c r="MOT10" s="164"/>
      <c r="MOU10" s="164"/>
      <c r="MOV10" s="164"/>
      <c r="MOW10" s="164"/>
      <c r="MOX10" s="164"/>
      <c r="MOY10" s="164"/>
      <c r="MOZ10" s="164"/>
      <c r="MPA10" s="164"/>
      <c r="MPB10" s="164"/>
      <c r="MPC10" s="164"/>
      <c r="MPD10" s="164"/>
      <c r="MPE10" s="164"/>
      <c r="MPF10" s="164"/>
      <c r="MPG10" s="164"/>
      <c r="MPH10" s="164"/>
      <c r="MPI10" s="164"/>
      <c r="MPJ10" s="164"/>
      <c r="MPK10" s="164"/>
      <c r="MPL10" s="164"/>
      <c r="MPM10" s="164"/>
      <c r="MPN10" s="164"/>
      <c r="MPO10" s="164"/>
      <c r="MPP10" s="164"/>
      <c r="MPQ10" s="164"/>
      <c r="MPR10" s="164"/>
      <c r="MPS10" s="164"/>
      <c r="MPT10" s="164"/>
      <c r="MPU10" s="164"/>
      <c r="MPV10" s="164"/>
      <c r="MPW10" s="164"/>
      <c r="MPX10" s="164"/>
      <c r="MPY10" s="164"/>
      <c r="MPZ10" s="164"/>
      <c r="MQA10" s="164"/>
      <c r="MQB10" s="164"/>
      <c r="MQC10" s="164"/>
      <c r="MQD10" s="164"/>
      <c r="MQE10" s="164"/>
      <c r="MQF10" s="164"/>
      <c r="MQG10" s="164"/>
      <c r="MQH10" s="164"/>
      <c r="MQI10" s="164"/>
      <c r="MQJ10" s="164"/>
      <c r="MQK10" s="164"/>
      <c r="MQL10" s="164"/>
      <c r="MQM10" s="164"/>
      <c r="MQN10" s="164"/>
      <c r="MQO10" s="164"/>
      <c r="MQP10" s="164"/>
      <c r="MQQ10" s="164"/>
      <c r="MQR10" s="164"/>
      <c r="MQS10" s="164"/>
      <c r="MQT10" s="164"/>
      <c r="MQU10" s="164"/>
      <c r="MQV10" s="164"/>
      <c r="MQW10" s="164"/>
      <c r="MQX10" s="164"/>
      <c r="MQY10" s="164"/>
      <c r="MQZ10" s="164"/>
      <c r="MRA10" s="164"/>
      <c r="MRB10" s="164"/>
      <c r="MRC10" s="164"/>
      <c r="MRD10" s="164"/>
      <c r="MRE10" s="164"/>
      <c r="MRF10" s="164"/>
      <c r="MRG10" s="164"/>
      <c r="MRH10" s="164"/>
      <c r="MRI10" s="164"/>
      <c r="MRJ10" s="164"/>
      <c r="MRK10" s="164"/>
      <c r="MRL10" s="164"/>
      <c r="MRM10" s="164"/>
      <c r="MRN10" s="164"/>
      <c r="MRO10" s="164"/>
      <c r="MRP10" s="164"/>
      <c r="MRQ10" s="164"/>
      <c r="MRR10" s="164"/>
      <c r="MRS10" s="164"/>
      <c r="MRT10" s="164"/>
      <c r="MRU10" s="164"/>
      <c r="MRV10" s="164"/>
      <c r="MRW10" s="164"/>
      <c r="MRX10" s="164"/>
      <c r="MRY10" s="164"/>
      <c r="MRZ10" s="164"/>
      <c r="MSA10" s="164"/>
      <c r="MSB10" s="164"/>
      <c r="MSC10" s="164"/>
      <c r="MSD10" s="164"/>
      <c r="MSE10" s="164"/>
      <c r="MSF10" s="164"/>
      <c r="MSG10" s="164"/>
      <c r="MSH10" s="164"/>
      <c r="MSI10" s="164"/>
      <c r="MSJ10" s="164"/>
      <c r="MSK10" s="164"/>
      <c r="MSL10" s="164"/>
      <c r="MSM10" s="164"/>
      <c r="MSN10" s="164"/>
      <c r="MSO10" s="164"/>
      <c r="MSP10" s="164"/>
      <c r="MSQ10" s="164"/>
      <c r="MSR10" s="164"/>
      <c r="MSS10" s="164"/>
      <c r="MST10" s="164"/>
      <c r="MSU10" s="164"/>
      <c r="MSV10" s="164"/>
      <c r="MSW10" s="164"/>
      <c r="MSX10" s="164"/>
      <c r="MSY10" s="164"/>
      <c r="MSZ10" s="164"/>
      <c r="MTA10" s="164"/>
      <c r="MTB10" s="164"/>
      <c r="MTC10" s="164"/>
      <c r="MTD10" s="164"/>
      <c r="MTE10" s="164"/>
      <c r="MTF10" s="164"/>
      <c r="MTG10" s="164"/>
      <c r="MTH10" s="164"/>
      <c r="MTI10" s="164"/>
      <c r="MTJ10" s="164"/>
      <c r="MTK10" s="164"/>
      <c r="MTL10" s="164"/>
      <c r="MTM10" s="164"/>
      <c r="MTN10" s="164"/>
      <c r="MTO10" s="164"/>
      <c r="MTP10" s="164"/>
      <c r="MTQ10" s="164"/>
      <c r="MTR10" s="164"/>
      <c r="MTS10" s="164"/>
      <c r="MTT10" s="164"/>
      <c r="MTU10" s="164"/>
      <c r="MTV10" s="164"/>
      <c r="MTW10" s="164"/>
      <c r="MTX10" s="164"/>
      <c r="MTY10" s="164"/>
      <c r="MTZ10" s="164"/>
      <c r="MUA10" s="164"/>
      <c r="MUB10" s="164"/>
      <c r="MUC10" s="164"/>
      <c r="MUD10" s="164"/>
      <c r="MUE10" s="164"/>
      <c r="MUF10" s="164"/>
      <c r="MUG10" s="164"/>
      <c r="MUH10" s="164"/>
      <c r="MUI10" s="164"/>
      <c r="MUJ10" s="164"/>
      <c r="MUK10" s="164"/>
      <c r="MUL10" s="164"/>
      <c r="MUM10" s="164"/>
      <c r="MUN10" s="164"/>
      <c r="MUO10" s="164"/>
      <c r="MUP10" s="164"/>
      <c r="MUQ10" s="164"/>
      <c r="MUR10" s="164"/>
      <c r="MUS10" s="164"/>
      <c r="MUT10" s="164"/>
      <c r="MUU10" s="164"/>
      <c r="MUV10" s="164"/>
      <c r="MUW10" s="164"/>
      <c r="MUX10" s="164"/>
      <c r="MUY10" s="164"/>
      <c r="MUZ10" s="164"/>
      <c r="MVA10" s="164"/>
      <c r="MVB10" s="164"/>
      <c r="MVC10" s="164"/>
      <c r="MVD10" s="164"/>
      <c r="MVE10" s="164"/>
      <c r="MVF10" s="164"/>
      <c r="MVG10" s="164"/>
      <c r="MVH10" s="164"/>
      <c r="MVI10" s="164"/>
      <c r="MVJ10" s="164"/>
      <c r="MVK10" s="164"/>
      <c r="MVL10" s="164"/>
      <c r="MVM10" s="164"/>
      <c r="MVN10" s="164"/>
      <c r="MVO10" s="164"/>
      <c r="MVP10" s="164"/>
      <c r="MVQ10" s="164"/>
      <c r="MVR10" s="164"/>
      <c r="MVS10" s="164"/>
      <c r="MVT10" s="164"/>
      <c r="MVU10" s="164"/>
      <c r="MVV10" s="164"/>
      <c r="MVW10" s="164"/>
      <c r="MVX10" s="164"/>
      <c r="MVY10" s="164"/>
      <c r="MVZ10" s="164"/>
      <c r="MWA10" s="164"/>
      <c r="MWB10" s="164"/>
      <c r="MWC10" s="164"/>
      <c r="MWD10" s="164"/>
      <c r="MWE10" s="164"/>
      <c r="MWF10" s="164"/>
      <c r="MWG10" s="164"/>
      <c r="MWH10" s="164"/>
      <c r="MWI10" s="164"/>
      <c r="MWJ10" s="164"/>
      <c r="MWK10" s="164"/>
      <c r="MWL10" s="164"/>
      <c r="MWM10" s="164"/>
      <c r="MWN10" s="164"/>
      <c r="MWO10" s="164"/>
      <c r="MWP10" s="164"/>
      <c r="MWQ10" s="164"/>
      <c r="MWR10" s="164"/>
      <c r="MWS10" s="164"/>
      <c r="MWT10" s="164"/>
      <c r="MWU10" s="164"/>
      <c r="MWV10" s="164"/>
      <c r="MWW10" s="164"/>
      <c r="MWX10" s="164"/>
      <c r="MWY10" s="164"/>
      <c r="MWZ10" s="164"/>
      <c r="MXA10" s="164"/>
      <c r="MXB10" s="164"/>
      <c r="MXC10" s="164"/>
      <c r="MXD10" s="164"/>
      <c r="MXE10" s="164"/>
      <c r="MXF10" s="164"/>
      <c r="MXG10" s="164"/>
      <c r="MXH10" s="164"/>
      <c r="MXI10" s="164"/>
      <c r="MXJ10" s="164"/>
      <c r="MXK10" s="164"/>
      <c r="MXL10" s="164"/>
      <c r="MXM10" s="164"/>
      <c r="MXN10" s="164"/>
      <c r="MXO10" s="164"/>
      <c r="MXP10" s="164"/>
      <c r="MXQ10" s="164"/>
      <c r="MXR10" s="164"/>
      <c r="MXS10" s="164"/>
      <c r="MXT10" s="164"/>
      <c r="MXU10" s="164"/>
      <c r="MXV10" s="164"/>
      <c r="MXW10" s="164"/>
      <c r="MXX10" s="164"/>
      <c r="MXY10" s="164"/>
      <c r="MXZ10" s="164"/>
      <c r="MYA10" s="164"/>
      <c r="MYB10" s="164"/>
      <c r="MYC10" s="164"/>
      <c r="MYD10" s="164"/>
      <c r="MYE10" s="164"/>
      <c r="MYF10" s="164"/>
      <c r="MYG10" s="164"/>
      <c r="MYH10" s="164"/>
      <c r="MYI10" s="164"/>
      <c r="MYJ10" s="164"/>
      <c r="MYK10" s="164"/>
      <c r="MYL10" s="164"/>
      <c r="MYM10" s="164"/>
      <c r="MYN10" s="164"/>
      <c r="MYO10" s="164"/>
      <c r="MYP10" s="164"/>
      <c r="MYQ10" s="164"/>
      <c r="MYR10" s="164"/>
      <c r="MYS10" s="164"/>
      <c r="MYT10" s="164"/>
      <c r="MYU10" s="164"/>
      <c r="MYV10" s="164"/>
      <c r="MYW10" s="164"/>
      <c r="MYX10" s="164"/>
      <c r="MYY10" s="164"/>
      <c r="MYZ10" s="164"/>
      <c r="MZA10" s="164"/>
      <c r="MZB10" s="164"/>
      <c r="MZC10" s="164"/>
      <c r="MZD10" s="164"/>
      <c r="MZE10" s="164"/>
      <c r="MZF10" s="164"/>
      <c r="MZG10" s="164"/>
      <c r="MZH10" s="164"/>
      <c r="MZI10" s="164"/>
      <c r="MZJ10" s="164"/>
      <c r="MZK10" s="164"/>
      <c r="MZL10" s="164"/>
      <c r="MZM10" s="164"/>
      <c r="MZN10" s="164"/>
      <c r="MZO10" s="164"/>
      <c r="MZP10" s="164"/>
      <c r="MZQ10" s="164"/>
      <c r="MZR10" s="164"/>
      <c r="MZS10" s="164"/>
      <c r="MZT10" s="164"/>
      <c r="MZU10" s="164"/>
      <c r="MZV10" s="164"/>
      <c r="MZW10" s="164"/>
      <c r="MZX10" s="164"/>
      <c r="MZY10" s="164"/>
      <c r="MZZ10" s="164"/>
      <c r="NAA10" s="164"/>
      <c r="NAB10" s="164"/>
      <c r="NAC10" s="164"/>
      <c r="NAD10" s="164"/>
      <c r="NAE10" s="164"/>
      <c r="NAF10" s="164"/>
      <c r="NAG10" s="164"/>
      <c r="NAH10" s="164"/>
      <c r="NAI10" s="164"/>
      <c r="NAJ10" s="164"/>
      <c r="NAK10" s="164"/>
      <c r="NAL10" s="164"/>
      <c r="NAM10" s="164"/>
      <c r="NAN10" s="164"/>
      <c r="NAO10" s="164"/>
      <c r="NAP10" s="164"/>
      <c r="NAQ10" s="164"/>
      <c r="NAR10" s="164"/>
      <c r="NAS10" s="164"/>
      <c r="NAT10" s="164"/>
      <c r="NAU10" s="164"/>
      <c r="NAV10" s="164"/>
      <c r="NAW10" s="164"/>
      <c r="NAX10" s="164"/>
      <c r="NAY10" s="164"/>
      <c r="NAZ10" s="164"/>
      <c r="NBA10" s="164"/>
      <c r="NBB10" s="164"/>
      <c r="NBC10" s="164"/>
      <c r="NBD10" s="164"/>
      <c r="NBE10" s="164"/>
      <c r="NBF10" s="164"/>
      <c r="NBG10" s="164"/>
      <c r="NBH10" s="164"/>
      <c r="NBI10" s="164"/>
      <c r="NBJ10" s="164"/>
      <c r="NBK10" s="164"/>
      <c r="NBL10" s="164"/>
      <c r="NBM10" s="164"/>
      <c r="NBN10" s="164"/>
      <c r="NBO10" s="164"/>
      <c r="NBP10" s="164"/>
      <c r="NBQ10" s="164"/>
      <c r="NBR10" s="164"/>
      <c r="NBS10" s="164"/>
      <c r="NBT10" s="164"/>
      <c r="NBU10" s="164"/>
      <c r="NBV10" s="164"/>
      <c r="NBW10" s="164"/>
      <c r="NBX10" s="164"/>
      <c r="NBY10" s="164"/>
      <c r="NBZ10" s="164"/>
      <c r="NCA10" s="164"/>
      <c r="NCB10" s="164"/>
      <c r="NCC10" s="164"/>
      <c r="NCD10" s="164"/>
      <c r="NCE10" s="164"/>
      <c r="NCF10" s="164"/>
      <c r="NCG10" s="164"/>
      <c r="NCH10" s="164"/>
      <c r="NCI10" s="164"/>
      <c r="NCJ10" s="164"/>
      <c r="NCK10" s="164"/>
      <c r="NCL10" s="164"/>
      <c r="NCM10" s="164"/>
      <c r="NCN10" s="164"/>
      <c r="NCO10" s="164"/>
      <c r="NCP10" s="164"/>
      <c r="NCQ10" s="164"/>
      <c r="NCR10" s="164"/>
      <c r="NCS10" s="164"/>
      <c r="NCT10" s="164"/>
      <c r="NCU10" s="164"/>
      <c r="NCV10" s="164"/>
      <c r="NCW10" s="164"/>
      <c r="NCX10" s="164"/>
      <c r="NCY10" s="164"/>
      <c r="NCZ10" s="164"/>
      <c r="NDA10" s="164"/>
      <c r="NDB10" s="164"/>
      <c r="NDC10" s="164"/>
      <c r="NDD10" s="164"/>
      <c r="NDE10" s="164"/>
      <c r="NDF10" s="164"/>
      <c r="NDG10" s="164"/>
      <c r="NDH10" s="164"/>
      <c r="NDI10" s="164"/>
      <c r="NDJ10" s="164"/>
      <c r="NDK10" s="164"/>
      <c r="NDL10" s="164"/>
      <c r="NDM10" s="164"/>
      <c r="NDN10" s="164"/>
      <c r="NDO10" s="164"/>
      <c r="NDP10" s="164"/>
      <c r="NDQ10" s="164"/>
      <c r="NDR10" s="164"/>
      <c r="NDS10" s="164"/>
      <c r="NDT10" s="164"/>
      <c r="NDU10" s="164"/>
      <c r="NDV10" s="164"/>
      <c r="NDW10" s="164"/>
      <c r="NDX10" s="164"/>
      <c r="NDY10" s="164"/>
      <c r="NDZ10" s="164"/>
      <c r="NEA10" s="164"/>
      <c r="NEB10" s="164"/>
      <c r="NEC10" s="164"/>
      <c r="NED10" s="164"/>
      <c r="NEE10" s="164"/>
      <c r="NEF10" s="164"/>
      <c r="NEG10" s="164"/>
      <c r="NEH10" s="164"/>
      <c r="NEI10" s="164"/>
      <c r="NEJ10" s="164"/>
      <c r="NEK10" s="164"/>
      <c r="NEL10" s="164"/>
      <c r="NEM10" s="164"/>
      <c r="NEN10" s="164"/>
      <c r="NEO10" s="164"/>
      <c r="NEP10" s="164"/>
      <c r="NEQ10" s="164"/>
      <c r="NER10" s="164"/>
      <c r="NES10" s="164"/>
      <c r="NET10" s="164"/>
      <c r="NEU10" s="164"/>
      <c r="NEV10" s="164"/>
      <c r="NEW10" s="164"/>
      <c r="NEX10" s="164"/>
      <c r="NEY10" s="164"/>
      <c r="NEZ10" s="164"/>
      <c r="NFA10" s="164"/>
      <c r="NFB10" s="164"/>
      <c r="NFC10" s="164"/>
      <c r="NFD10" s="164"/>
      <c r="NFE10" s="164"/>
      <c r="NFF10" s="164"/>
      <c r="NFG10" s="164"/>
      <c r="NFH10" s="164"/>
      <c r="NFI10" s="164"/>
      <c r="NFJ10" s="164"/>
      <c r="NFK10" s="164"/>
      <c r="NFL10" s="164"/>
      <c r="NFM10" s="164"/>
      <c r="NFN10" s="164"/>
      <c r="NFO10" s="164"/>
      <c r="NFP10" s="164"/>
      <c r="NFQ10" s="164"/>
      <c r="NFR10" s="164"/>
      <c r="NFS10" s="164"/>
      <c r="NFT10" s="164"/>
      <c r="NFU10" s="164"/>
      <c r="NFV10" s="164"/>
      <c r="NFW10" s="164"/>
      <c r="NFX10" s="164"/>
      <c r="NFY10" s="164"/>
      <c r="NFZ10" s="164"/>
      <c r="NGA10" s="164"/>
      <c r="NGB10" s="164"/>
      <c r="NGC10" s="164"/>
      <c r="NGD10" s="164"/>
      <c r="NGE10" s="164"/>
      <c r="NGF10" s="164"/>
      <c r="NGG10" s="164"/>
      <c r="NGH10" s="164"/>
      <c r="NGI10" s="164"/>
      <c r="NGJ10" s="164"/>
      <c r="NGK10" s="164"/>
      <c r="NGL10" s="164"/>
      <c r="NGM10" s="164"/>
      <c r="NGN10" s="164"/>
      <c r="NGO10" s="164"/>
      <c r="NGP10" s="164"/>
      <c r="NGQ10" s="164"/>
      <c r="NGR10" s="164"/>
      <c r="NGS10" s="164"/>
      <c r="NGT10" s="164"/>
      <c r="NGU10" s="164"/>
      <c r="NGV10" s="164"/>
      <c r="NGW10" s="164"/>
      <c r="NGX10" s="164"/>
      <c r="NGY10" s="164"/>
      <c r="NGZ10" s="164"/>
      <c r="NHA10" s="164"/>
      <c r="NHB10" s="164"/>
      <c r="NHC10" s="164"/>
      <c r="NHD10" s="164"/>
      <c r="NHE10" s="164"/>
      <c r="NHF10" s="164"/>
      <c r="NHG10" s="164"/>
      <c r="NHH10" s="164"/>
      <c r="NHI10" s="164"/>
      <c r="NHJ10" s="164"/>
      <c r="NHK10" s="164"/>
      <c r="NHL10" s="164"/>
      <c r="NHM10" s="164"/>
      <c r="NHN10" s="164"/>
      <c r="NHO10" s="164"/>
      <c r="NHP10" s="164"/>
      <c r="NHQ10" s="164"/>
      <c r="NHR10" s="164"/>
      <c r="NHS10" s="164"/>
      <c r="NHT10" s="164"/>
      <c r="NHU10" s="164"/>
      <c r="NHV10" s="164"/>
      <c r="NHW10" s="164"/>
      <c r="NHX10" s="164"/>
      <c r="NHY10" s="164"/>
      <c r="NHZ10" s="164"/>
      <c r="NIA10" s="164"/>
      <c r="NIB10" s="164"/>
      <c r="NIC10" s="164"/>
      <c r="NID10" s="164"/>
      <c r="NIE10" s="164"/>
      <c r="NIF10" s="164"/>
      <c r="NIG10" s="164"/>
      <c r="NIH10" s="164"/>
      <c r="NII10" s="164"/>
      <c r="NIJ10" s="164"/>
      <c r="NIK10" s="164"/>
      <c r="NIL10" s="164"/>
      <c r="NIM10" s="164"/>
      <c r="NIN10" s="164"/>
      <c r="NIO10" s="164"/>
      <c r="NIP10" s="164"/>
      <c r="NIQ10" s="164"/>
      <c r="NIR10" s="164"/>
      <c r="NIS10" s="164"/>
      <c r="NIT10" s="164"/>
      <c r="NIU10" s="164"/>
      <c r="NIV10" s="164"/>
      <c r="NIW10" s="164"/>
      <c r="NIX10" s="164"/>
      <c r="NIY10" s="164"/>
      <c r="NIZ10" s="164"/>
      <c r="NJA10" s="164"/>
      <c r="NJB10" s="164"/>
      <c r="NJC10" s="164"/>
      <c r="NJD10" s="164"/>
      <c r="NJE10" s="164"/>
      <c r="NJF10" s="164"/>
      <c r="NJG10" s="164"/>
      <c r="NJH10" s="164"/>
      <c r="NJI10" s="164"/>
      <c r="NJJ10" s="164"/>
      <c r="NJK10" s="164"/>
      <c r="NJL10" s="164"/>
      <c r="NJM10" s="164"/>
      <c r="NJN10" s="164"/>
      <c r="NJO10" s="164"/>
      <c r="NJP10" s="164"/>
      <c r="NJQ10" s="164"/>
      <c r="NJR10" s="164"/>
      <c r="NJS10" s="164"/>
      <c r="NJT10" s="164"/>
      <c r="NJU10" s="164"/>
      <c r="NJV10" s="164"/>
      <c r="NJW10" s="164"/>
      <c r="NJX10" s="164"/>
      <c r="NJY10" s="164"/>
      <c r="NJZ10" s="164"/>
      <c r="NKA10" s="164"/>
      <c r="NKB10" s="164"/>
      <c r="NKC10" s="164"/>
      <c r="NKD10" s="164"/>
      <c r="NKE10" s="164"/>
      <c r="NKF10" s="164"/>
      <c r="NKG10" s="164"/>
      <c r="NKH10" s="164"/>
      <c r="NKI10" s="164"/>
      <c r="NKJ10" s="164"/>
      <c r="NKK10" s="164"/>
      <c r="NKL10" s="164"/>
      <c r="NKM10" s="164"/>
      <c r="NKN10" s="164"/>
      <c r="NKO10" s="164"/>
      <c r="NKP10" s="164"/>
      <c r="NKQ10" s="164"/>
      <c r="NKR10" s="164"/>
      <c r="NKS10" s="164"/>
      <c r="NKT10" s="164"/>
      <c r="NKU10" s="164"/>
      <c r="NKV10" s="164"/>
      <c r="NKW10" s="164"/>
      <c r="NKX10" s="164"/>
      <c r="NKY10" s="164"/>
      <c r="NKZ10" s="164"/>
      <c r="NLA10" s="164"/>
      <c r="NLB10" s="164"/>
      <c r="NLC10" s="164"/>
      <c r="NLD10" s="164"/>
      <c r="NLE10" s="164"/>
      <c r="NLF10" s="164"/>
      <c r="NLG10" s="164"/>
      <c r="NLH10" s="164"/>
      <c r="NLI10" s="164"/>
      <c r="NLJ10" s="164"/>
      <c r="NLK10" s="164"/>
      <c r="NLL10" s="164"/>
      <c r="NLM10" s="164"/>
      <c r="NLN10" s="164"/>
      <c r="NLO10" s="164"/>
      <c r="NLP10" s="164"/>
      <c r="NLQ10" s="164"/>
      <c r="NLR10" s="164"/>
      <c r="NLS10" s="164"/>
      <c r="NLT10" s="164"/>
      <c r="NLU10" s="164"/>
      <c r="NLV10" s="164"/>
      <c r="NLW10" s="164"/>
      <c r="NLX10" s="164"/>
      <c r="NLY10" s="164"/>
      <c r="NLZ10" s="164"/>
      <c r="NMA10" s="164"/>
      <c r="NMB10" s="164"/>
      <c r="NMC10" s="164"/>
      <c r="NMD10" s="164"/>
      <c r="NME10" s="164"/>
      <c r="NMF10" s="164"/>
      <c r="NMG10" s="164"/>
      <c r="NMH10" s="164"/>
      <c r="NMI10" s="164"/>
      <c r="NMJ10" s="164"/>
      <c r="NMK10" s="164"/>
      <c r="NML10" s="164"/>
      <c r="NMM10" s="164"/>
      <c r="NMN10" s="164"/>
      <c r="NMO10" s="164"/>
      <c r="NMP10" s="164"/>
      <c r="NMQ10" s="164"/>
      <c r="NMR10" s="164"/>
      <c r="NMS10" s="164"/>
      <c r="NMT10" s="164"/>
      <c r="NMU10" s="164"/>
      <c r="NMV10" s="164"/>
      <c r="NMW10" s="164"/>
      <c r="NMX10" s="164"/>
      <c r="NMY10" s="164"/>
      <c r="NMZ10" s="164"/>
      <c r="NNA10" s="164"/>
      <c r="NNB10" s="164"/>
      <c r="NNC10" s="164"/>
      <c r="NND10" s="164"/>
      <c r="NNE10" s="164"/>
      <c r="NNF10" s="164"/>
      <c r="NNG10" s="164"/>
      <c r="NNH10" s="164"/>
      <c r="NNI10" s="164"/>
      <c r="NNJ10" s="164"/>
      <c r="NNK10" s="164"/>
      <c r="NNL10" s="164"/>
      <c r="NNM10" s="164"/>
      <c r="NNN10" s="164"/>
      <c r="NNO10" s="164"/>
      <c r="NNP10" s="164"/>
      <c r="NNQ10" s="164"/>
      <c r="NNR10" s="164"/>
      <c r="NNS10" s="164"/>
      <c r="NNT10" s="164"/>
      <c r="NNU10" s="164"/>
      <c r="NNV10" s="164"/>
      <c r="NNW10" s="164"/>
      <c r="NNX10" s="164"/>
      <c r="NNY10" s="164"/>
      <c r="NNZ10" s="164"/>
      <c r="NOA10" s="164"/>
      <c r="NOB10" s="164"/>
      <c r="NOC10" s="164"/>
      <c r="NOD10" s="164"/>
      <c r="NOE10" s="164"/>
      <c r="NOF10" s="164"/>
      <c r="NOG10" s="164"/>
      <c r="NOH10" s="164"/>
      <c r="NOI10" s="164"/>
      <c r="NOJ10" s="164"/>
      <c r="NOK10" s="164"/>
      <c r="NOL10" s="164"/>
      <c r="NOM10" s="164"/>
      <c r="NON10" s="164"/>
      <c r="NOO10" s="164"/>
      <c r="NOP10" s="164"/>
      <c r="NOQ10" s="164"/>
      <c r="NOR10" s="164"/>
      <c r="NOS10" s="164"/>
      <c r="NOT10" s="164"/>
      <c r="NOU10" s="164"/>
      <c r="NOV10" s="164"/>
      <c r="NOW10" s="164"/>
      <c r="NOX10" s="164"/>
      <c r="NOY10" s="164"/>
      <c r="NOZ10" s="164"/>
      <c r="NPA10" s="164"/>
      <c r="NPB10" s="164"/>
      <c r="NPC10" s="164"/>
      <c r="NPD10" s="164"/>
      <c r="NPE10" s="164"/>
      <c r="NPF10" s="164"/>
      <c r="NPG10" s="164"/>
      <c r="NPH10" s="164"/>
      <c r="NPI10" s="164"/>
      <c r="NPJ10" s="164"/>
      <c r="NPK10" s="164"/>
      <c r="NPL10" s="164"/>
      <c r="NPM10" s="164"/>
      <c r="NPN10" s="164"/>
      <c r="NPO10" s="164"/>
      <c r="NPP10" s="164"/>
      <c r="NPQ10" s="164"/>
      <c r="NPR10" s="164"/>
      <c r="NPS10" s="164"/>
      <c r="NPT10" s="164"/>
      <c r="NPU10" s="164"/>
      <c r="NPV10" s="164"/>
      <c r="NPW10" s="164"/>
      <c r="NPX10" s="164"/>
      <c r="NPY10" s="164"/>
      <c r="NPZ10" s="164"/>
      <c r="NQA10" s="164"/>
      <c r="NQB10" s="164"/>
      <c r="NQC10" s="164"/>
      <c r="NQD10" s="164"/>
      <c r="NQE10" s="164"/>
      <c r="NQF10" s="164"/>
      <c r="NQG10" s="164"/>
      <c r="NQH10" s="164"/>
      <c r="NQI10" s="164"/>
      <c r="NQJ10" s="164"/>
      <c r="NQK10" s="164"/>
      <c r="NQL10" s="164"/>
      <c r="NQM10" s="164"/>
      <c r="NQN10" s="164"/>
      <c r="NQO10" s="164"/>
      <c r="NQP10" s="164"/>
      <c r="NQQ10" s="164"/>
      <c r="NQR10" s="164"/>
      <c r="NQS10" s="164"/>
      <c r="NQT10" s="164"/>
      <c r="NQU10" s="164"/>
      <c r="NQV10" s="164"/>
      <c r="NQW10" s="164"/>
      <c r="NQX10" s="164"/>
      <c r="NQY10" s="164"/>
      <c r="NQZ10" s="164"/>
      <c r="NRA10" s="164"/>
      <c r="NRB10" s="164"/>
      <c r="NRC10" s="164"/>
      <c r="NRD10" s="164"/>
      <c r="NRE10" s="164"/>
      <c r="NRF10" s="164"/>
      <c r="NRG10" s="164"/>
      <c r="NRH10" s="164"/>
      <c r="NRI10" s="164"/>
      <c r="NRJ10" s="164"/>
      <c r="NRK10" s="164"/>
      <c r="NRL10" s="164"/>
      <c r="NRM10" s="164"/>
      <c r="NRN10" s="164"/>
      <c r="NRO10" s="164"/>
      <c r="NRP10" s="164"/>
      <c r="NRQ10" s="164"/>
      <c r="NRR10" s="164"/>
      <c r="NRS10" s="164"/>
      <c r="NRT10" s="164"/>
      <c r="NRU10" s="164"/>
      <c r="NRV10" s="164"/>
      <c r="NRW10" s="164"/>
      <c r="NRX10" s="164"/>
      <c r="NRY10" s="164"/>
      <c r="NRZ10" s="164"/>
      <c r="NSA10" s="164"/>
      <c r="NSB10" s="164"/>
      <c r="NSC10" s="164"/>
      <c r="NSD10" s="164"/>
      <c r="NSE10" s="164"/>
      <c r="NSF10" s="164"/>
      <c r="NSG10" s="164"/>
      <c r="NSH10" s="164"/>
      <c r="NSI10" s="164"/>
      <c r="NSJ10" s="164"/>
      <c r="NSK10" s="164"/>
      <c r="NSL10" s="164"/>
      <c r="NSM10" s="164"/>
      <c r="NSN10" s="164"/>
      <c r="NSO10" s="164"/>
      <c r="NSP10" s="164"/>
      <c r="NSQ10" s="164"/>
      <c r="NSR10" s="164"/>
      <c r="NSS10" s="164"/>
      <c r="NST10" s="164"/>
      <c r="NSU10" s="164"/>
      <c r="NSV10" s="164"/>
      <c r="NSW10" s="164"/>
      <c r="NSX10" s="164"/>
      <c r="NSY10" s="164"/>
      <c r="NSZ10" s="164"/>
      <c r="NTA10" s="164"/>
      <c r="NTB10" s="164"/>
      <c r="NTC10" s="164"/>
      <c r="NTD10" s="164"/>
      <c r="NTE10" s="164"/>
      <c r="NTF10" s="164"/>
      <c r="NTG10" s="164"/>
      <c r="NTH10" s="164"/>
      <c r="NTI10" s="164"/>
      <c r="NTJ10" s="164"/>
      <c r="NTK10" s="164"/>
      <c r="NTL10" s="164"/>
      <c r="NTM10" s="164"/>
      <c r="NTN10" s="164"/>
      <c r="NTO10" s="164"/>
      <c r="NTP10" s="164"/>
      <c r="NTQ10" s="164"/>
      <c r="NTR10" s="164"/>
      <c r="NTS10" s="164"/>
      <c r="NTT10" s="164"/>
      <c r="NTU10" s="164"/>
      <c r="NTV10" s="164"/>
      <c r="NTW10" s="164"/>
      <c r="NTX10" s="164"/>
      <c r="NTY10" s="164"/>
      <c r="NTZ10" s="164"/>
      <c r="NUA10" s="164"/>
      <c r="NUB10" s="164"/>
      <c r="NUC10" s="164"/>
      <c r="NUD10" s="164"/>
      <c r="NUE10" s="164"/>
      <c r="NUF10" s="164"/>
      <c r="NUG10" s="164"/>
      <c r="NUH10" s="164"/>
      <c r="NUI10" s="164"/>
      <c r="NUJ10" s="164"/>
      <c r="NUK10" s="164"/>
      <c r="NUL10" s="164"/>
      <c r="NUM10" s="164"/>
      <c r="NUN10" s="164"/>
      <c r="NUO10" s="164"/>
      <c r="NUP10" s="164"/>
      <c r="NUQ10" s="164"/>
      <c r="NUR10" s="164"/>
      <c r="NUS10" s="164"/>
      <c r="NUT10" s="164"/>
      <c r="NUU10" s="164"/>
      <c r="NUV10" s="164"/>
      <c r="NUW10" s="164"/>
      <c r="NUX10" s="164"/>
      <c r="NUY10" s="164"/>
      <c r="NUZ10" s="164"/>
      <c r="NVA10" s="164"/>
      <c r="NVB10" s="164"/>
      <c r="NVC10" s="164"/>
      <c r="NVD10" s="164"/>
      <c r="NVE10" s="164"/>
      <c r="NVF10" s="164"/>
      <c r="NVG10" s="164"/>
      <c r="NVH10" s="164"/>
      <c r="NVI10" s="164"/>
      <c r="NVJ10" s="164"/>
      <c r="NVK10" s="164"/>
      <c r="NVL10" s="164"/>
      <c r="NVM10" s="164"/>
      <c r="NVN10" s="164"/>
      <c r="NVO10" s="164"/>
      <c r="NVP10" s="164"/>
      <c r="NVQ10" s="164"/>
      <c r="NVR10" s="164"/>
      <c r="NVS10" s="164"/>
      <c r="NVT10" s="164"/>
      <c r="NVU10" s="164"/>
      <c r="NVV10" s="164"/>
      <c r="NVW10" s="164"/>
      <c r="NVX10" s="164"/>
      <c r="NVY10" s="164"/>
      <c r="NVZ10" s="164"/>
      <c r="NWA10" s="164"/>
      <c r="NWB10" s="164"/>
      <c r="NWC10" s="164"/>
      <c r="NWD10" s="164"/>
      <c r="NWE10" s="164"/>
      <c r="NWF10" s="164"/>
      <c r="NWG10" s="164"/>
      <c r="NWH10" s="164"/>
      <c r="NWI10" s="164"/>
      <c r="NWJ10" s="164"/>
      <c r="NWK10" s="164"/>
      <c r="NWL10" s="164"/>
      <c r="NWM10" s="164"/>
      <c r="NWN10" s="164"/>
      <c r="NWO10" s="164"/>
      <c r="NWP10" s="164"/>
      <c r="NWQ10" s="164"/>
      <c r="NWR10" s="164"/>
      <c r="NWS10" s="164"/>
      <c r="NWT10" s="164"/>
      <c r="NWU10" s="164"/>
      <c r="NWV10" s="164"/>
      <c r="NWW10" s="164"/>
      <c r="NWX10" s="164"/>
      <c r="NWY10" s="164"/>
      <c r="NWZ10" s="164"/>
      <c r="NXA10" s="164"/>
      <c r="NXB10" s="164"/>
      <c r="NXC10" s="164"/>
      <c r="NXD10" s="164"/>
      <c r="NXE10" s="164"/>
      <c r="NXF10" s="164"/>
      <c r="NXG10" s="164"/>
      <c r="NXH10" s="164"/>
      <c r="NXI10" s="164"/>
      <c r="NXJ10" s="164"/>
      <c r="NXK10" s="164"/>
      <c r="NXL10" s="164"/>
      <c r="NXM10" s="164"/>
      <c r="NXN10" s="164"/>
      <c r="NXO10" s="164"/>
      <c r="NXP10" s="164"/>
      <c r="NXQ10" s="164"/>
      <c r="NXR10" s="164"/>
      <c r="NXS10" s="164"/>
      <c r="NXT10" s="164"/>
      <c r="NXU10" s="164"/>
      <c r="NXV10" s="164"/>
      <c r="NXW10" s="164"/>
      <c r="NXX10" s="164"/>
      <c r="NXY10" s="164"/>
      <c r="NXZ10" s="164"/>
      <c r="NYA10" s="164"/>
      <c r="NYB10" s="164"/>
      <c r="NYC10" s="164"/>
      <c r="NYD10" s="164"/>
      <c r="NYE10" s="164"/>
      <c r="NYF10" s="164"/>
      <c r="NYG10" s="164"/>
      <c r="NYH10" s="164"/>
      <c r="NYI10" s="164"/>
      <c r="NYJ10" s="164"/>
      <c r="NYK10" s="164"/>
      <c r="NYL10" s="164"/>
      <c r="NYM10" s="164"/>
      <c r="NYN10" s="164"/>
      <c r="NYO10" s="164"/>
      <c r="NYP10" s="164"/>
      <c r="NYQ10" s="164"/>
      <c r="NYR10" s="164"/>
      <c r="NYS10" s="164"/>
      <c r="NYT10" s="164"/>
      <c r="NYU10" s="164"/>
      <c r="NYV10" s="164"/>
      <c r="NYW10" s="164"/>
      <c r="NYX10" s="164"/>
      <c r="NYY10" s="164"/>
      <c r="NYZ10" s="164"/>
      <c r="NZA10" s="164"/>
      <c r="NZB10" s="164"/>
      <c r="NZC10" s="164"/>
      <c r="NZD10" s="164"/>
      <c r="NZE10" s="164"/>
      <c r="NZF10" s="164"/>
      <c r="NZG10" s="164"/>
      <c r="NZH10" s="164"/>
      <c r="NZI10" s="164"/>
      <c r="NZJ10" s="164"/>
      <c r="NZK10" s="164"/>
      <c r="NZL10" s="164"/>
      <c r="NZM10" s="164"/>
      <c r="NZN10" s="164"/>
      <c r="NZO10" s="164"/>
      <c r="NZP10" s="164"/>
      <c r="NZQ10" s="164"/>
      <c r="NZR10" s="164"/>
      <c r="NZS10" s="164"/>
      <c r="NZT10" s="164"/>
      <c r="NZU10" s="164"/>
      <c r="NZV10" s="164"/>
      <c r="NZW10" s="164"/>
      <c r="NZX10" s="164"/>
      <c r="NZY10" s="164"/>
      <c r="NZZ10" s="164"/>
      <c r="OAA10" s="164"/>
      <c r="OAB10" s="164"/>
      <c r="OAC10" s="164"/>
      <c r="OAD10" s="164"/>
      <c r="OAE10" s="164"/>
      <c r="OAF10" s="164"/>
      <c r="OAG10" s="164"/>
      <c r="OAH10" s="164"/>
      <c r="OAI10" s="164"/>
      <c r="OAJ10" s="164"/>
      <c r="OAK10" s="164"/>
      <c r="OAL10" s="164"/>
      <c r="OAM10" s="164"/>
      <c r="OAN10" s="164"/>
      <c r="OAO10" s="164"/>
      <c r="OAP10" s="164"/>
      <c r="OAQ10" s="164"/>
      <c r="OAR10" s="164"/>
      <c r="OAS10" s="164"/>
      <c r="OAT10" s="164"/>
      <c r="OAU10" s="164"/>
      <c r="OAV10" s="164"/>
      <c r="OAW10" s="164"/>
      <c r="OAX10" s="164"/>
      <c r="OAY10" s="164"/>
      <c r="OAZ10" s="164"/>
      <c r="OBA10" s="164"/>
      <c r="OBB10" s="164"/>
      <c r="OBC10" s="164"/>
      <c r="OBD10" s="164"/>
      <c r="OBE10" s="164"/>
      <c r="OBF10" s="164"/>
      <c r="OBG10" s="164"/>
      <c r="OBH10" s="164"/>
      <c r="OBI10" s="164"/>
      <c r="OBJ10" s="164"/>
      <c r="OBK10" s="164"/>
      <c r="OBL10" s="164"/>
      <c r="OBM10" s="164"/>
      <c r="OBN10" s="164"/>
      <c r="OBO10" s="164"/>
      <c r="OBP10" s="164"/>
      <c r="OBQ10" s="164"/>
      <c r="OBR10" s="164"/>
      <c r="OBS10" s="164"/>
      <c r="OBT10" s="164"/>
      <c r="OBU10" s="164"/>
      <c r="OBV10" s="164"/>
      <c r="OBW10" s="164"/>
      <c r="OBX10" s="164"/>
      <c r="OBY10" s="164"/>
      <c r="OBZ10" s="164"/>
      <c r="OCA10" s="164"/>
      <c r="OCB10" s="164"/>
      <c r="OCC10" s="164"/>
      <c r="OCD10" s="164"/>
      <c r="OCE10" s="164"/>
      <c r="OCF10" s="164"/>
      <c r="OCG10" s="164"/>
      <c r="OCH10" s="164"/>
      <c r="OCI10" s="164"/>
      <c r="OCJ10" s="164"/>
      <c r="OCK10" s="164"/>
      <c r="OCL10" s="164"/>
      <c r="OCM10" s="164"/>
      <c r="OCN10" s="164"/>
      <c r="OCO10" s="164"/>
      <c r="OCP10" s="164"/>
      <c r="OCQ10" s="164"/>
      <c r="OCR10" s="164"/>
      <c r="OCS10" s="164"/>
      <c r="OCT10" s="164"/>
      <c r="OCU10" s="164"/>
      <c r="OCV10" s="164"/>
      <c r="OCW10" s="164"/>
      <c r="OCX10" s="164"/>
      <c r="OCY10" s="164"/>
      <c r="OCZ10" s="164"/>
      <c r="ODA10" s="164"/>
      <c r="ODB10" s="164"/>
      <c r="ODC10" s="164"/>
      <c r="ODD10" s="164"/>
      <c r="ODE10" s="164"/>
      <c r="ODF10" s="164"/>
      <c r="ODG10" s="164"/>
      <c r="ODH10" s="164"/>
      <c r="ODI10" s="164"/>
      <c r="ODJ10" s="164"/>
      <c r="ODK10" s="164"/>
      <c r="ODL10" s="164"/>
      <c r="ODM10" s="164"/>
      <c r="ODN10" s="164"/>
      <c r="ODO10" s="164"/>
      <c r="ODP10" s="164"/>
      <c r="ODQ10" s="164"/>
      <c r="ODR10" s="164"/>
      <c r="ODS10" s="164"/>
      <c r="ODT10" s="164"/>
      <c r="ODU10" s="164"/>
      <c r="ODV10" s="164"/>
      <c r="ODW10" s="164"/>
      <c r="ODX10" s="164"/>
      <c r="ODY10" s="164"/>
      <c r="ODZ10" s="164"/>
      <c r="OEA10" s="164"/>
      <c r="OEB10" s="164"/>
      <c r="OEC10" s="164"/>
      <c r="OED10" s="164"/>
      <c r="OEE10" s="164"/>
      <c r="OEF10" s="164"/>
      <c r="OEG10" s="164"/>
      <c r="OEH10" s="164"/>
      <c r="OEI10" s="164"/>
      <c r="OEJ10" s="164"/>
      <c r="OEK10" s="164"/>
      <c r="OEL10" s="164"/>
      <c r="OEM10" s="164"/>
      <c r="OEN10" s="164"/>
      <c r="OEO10" s="164"/>
      <c r="OEP10" s="164"/>
      <c r="OEQ10" s="164"/>
      <c r="OER10" s="164"/>
      <c r="OES10" s="164"/>
      <c r="OET10" s="164"/>
      <c r="OEU10" s="164"/>
      <c r="OEV10" s="164"/>
      <c r="OEW10" s="164"/>
      <c r="OEX10" s="164"/>
      <c r="OEY10" s="164"/>
      <c r="OEZ10" s="164"/>
      <c r="OFA10" s="164"/>
      <c r="OFB10" s="164"/>
      <c r="OFC10" s="164"/>
      <c r="OFD10" s="164"/>
      <c r="OFE10" s="164"/>
      <c r="OFF10" s="164"/>
      <c r="OFG10" s="164"/>
      <c r="OFH10" s="164"/>
      <c r="OFI10" s="164"/>
      <c r="OFJ10" s="164"/>
      <c r="OFK10" s="164"/>
      <c r="OFL10" s="164"/>
      <c r="OFM10" s="164"/>
      <c r="OFN10" s="164"/>
      <c r="OFO10" s="164"/>
      <c r="OFP10" s="164"/>
      <c r="OFQ10" s="164"/>
      <c r="OFR10" s="164"/>
      <c r="OFS10" s="164"/>
      <c r="OFT10" s="164"/>
      <c r="OFU10" s="164"/>
      <c r="OFV10" s="164"/>
      <c r="OFW10" s="164"/>
      <c r="OFX10" s="164"/>
      <c r="OFY10" s="164"/>
      <c r="OFZ10" s="164"/>
      <c r="OGA10" s="164"/>
      <c r="OGB10" s="164"/>
      <c r="OGC10" s="164"/>
      <c r="OGD10" s="164"/>
      <c r="OGE10" s="164"/>
      <c r="OGF10" s="164"/>
      <c r="OGG10" s="164"/>
      <c r="OGH10" s="164"/>
      <c r="OGI10" s="164"/>
      <c r="OGJ10" s="164"/>
      <c r="OGK10" s="164"/>
      <c r="OGL10" s="164"/>
      <c r="OGM10" s="164"/>
      <c r="OGN10" s="164"/>
      <c r="OGO10" s="164"/>
      <c r="OGP10" s="164"/>
      <c r="OGQ10" s="164"/>
      <c r="OGR10" s="164"/>
      <c r="OGS10" s="164"/>
      <c r="OGT10" s="164"/>
      <c r="OGU10" s="164"/>
      <c r="OGV10" s="164"/>
      <c r="OGW10" s="164"/>
      <c r="OGX10" s="164"/>
      <c r="OGY10" s="164"/>
      <c r="OGZ10" s="164"/>
      <c r="OHA10" s="164"/>
      <c r="OHB10" s="164"/>
      <c r="OHC10" s="164"/>
      <c r="OHD10" s="164"/>
      <c r="OHE10" s="164"/>
      <c r="OHF10" s="164"/>
      <c r="OHG10" s="164"/>
      <c r="OHH10" s="164"/>
      <c r="OHI10" s="164"/>
      <c r="OHJ10" s="164"/>
      <c r="OHK10" s="164"/>
      <c r="OHL10" s="164"/>
      <c r="OHM10" s="164"/>
      <c r="OHN10" s="164"/>
      <c r="OHO10" s="164"/>
      <c r="OHP10" s="164"/>
      <c r="OHQ10" s="164"/>
      <c r="OHR10" s="164"/>
      <c r="OHS10" s="164"/>
      <c r="OHT10" s="164"/>
      <c r="OHU10" s="164"/>
      <c r="OHV10" s="164"/>
      <c r="OHW10" s="164"/>
      <c r="OHX10" s="164"/>
      <c r="OHY10" s="164"/>
      <c r="OHZ10" s="164"/>
      <c r="OIA10" s="164"/>
      <c r="OIB10" s="164"/>
      <c r="OIC10" s="164"/>
      <c r="OID10" s="164"/>
      <c r="OIE10" s="164"/>
      <c r="OIF10" s="164"/>
      <c r="OIG10" s="164"/>
      <c r="OIH10" s="164"/>
      <c r="OII10" s="164"/>
      <c r="OIJ10" s="164"/>
      <c r="OIK10" s="164"/>
      <c r="OIL10" s="164"/>
      <c r="OIM10" s="164"/>
      <c r="OIN10" s="164"/>
      <c r="OIO10" s="164"/>
      <c r="OIP10" s="164"/>
      <c r="OIQ10" s="164"/>
      <c r="OIR10" s="164"/>
      <c r="OIS10" s="164"/>
      <c r="OIT10" s="164"/>
      <c r="OIU10" s="164"/>
      <c r="OIV10" s="164"/>
      <c r="OIW10" s="164"/>
      <c r="OIX10" s="164"/>
      <c r="OIY10" s="164"/>
      <c r="OIZ10" s="164"/>
      <c r="OJA10" s="164"/>
      <c r="OJB10" s="164"/>
      <c r="OJC10" s="164"/>
      <c r="OJD10" s="164"/>
      <c r="OJE10" s="164"/>
      <c r="OJF10" s="164"/>
      <c r="OJG10" s="164"/>
      <c r="OJH10" s="164"/>
      <c r="OJI10" s="164"/>
      <c r="OJJ10" s="164"/>
      <c r="OJK10" s="164"/>
      <c r="OJL10" s="164"/>
      <c r="OJM10" s="164"/>
      <c r="OJN10" s="164"/>
      <c r="OJO10" s="164"/>
      <c r="OJP10" s="164"/>
      <c r="OJQ10" s="164"/>
      <c r="OJR10" s="164"/>
      <c r="OJS10" s="164"/>
      <c r="OJT10" s="164"/>
      <c r="OJU10" s="164"/>
      <c r="OJV10" s="164"/>
      <c r="OJW10" s="164"/>
      <c r="OJX10" s="164"/>
      <c r="OJY10" s="164"/>
      <c r="OJZ10" s="164"/>
      <c r="OKA10" s="164"/>
      <c r="OKB10" s="164"/>
      <c r="OKC10" s="164"/>
      <c r="OKD10" s="164"/>
      <c r="OKE10" s="164"/>
      <c r="OKF10" s="164"/>
      <c r="OKG10" s="164"/>
      <c r="OKH10" s="164"/>
      <c r="OKI10" s="164"/>
      <c r="OKJ10" s="164"/>
      <c r="OKK10" s="164"/>
      <c r="OKL10" s="164"/>
      <c r="OKM10" s="164"/>
      <c r="OKN10" s="164"/>
      <c r="OKO10" s="164"/>
      <c r="OKP10" s="164"/>
      <c r="OKQ10" s="164"/>
      <c r="OKR10" s="164"/>
      <c r="OKS10" s="164"/>
      <c r="OKT10" s="164"/>
      <c r="OKU10" s="164"/>
      <c r="OKV10" s="164"/>
      <c r="OKW10" s="164"/>
      <c r="OKX10" s="164"/>
      <c r="OKY10" s="164"/>
      <c r="OKZ10" s="164"/>
      <c r="OLA10" s="164"/>
      <c r="OLB10" s="164"/>
      <c r="OLC10" s="164"/>
      <c r="OLD10" s="164"/>
      <c r="OLE10" s="164"/>
      <c r="OLF10" s="164"/>
      <c r="OLG10" s="164"/>
      <c r="OLH10" s="164"/>
      <c r="OLI10" s="164"/>
      <c r="OLJ10" s="164"/>
      <c r="OLK10" s="164"/>
      <c r="OLL10" s="164"/>
      <c r="OLM10" s="164"/>
      <c r="OLN10" s="164"/>
      <c r="OLO10" s="164"/>
      <c r="OLP10" s="164"/>
      <c r="OLQ10" s="164"/>
      <c r="OLR10" s="164"/>
      <c r="OLS10" s="164"/>
      <c r="OLT10" s="164"/>
      <c r="OLU10" s="164"/>
      <c r="OLV10" s="164"/>
      <c r="OLW10" s="164"/>
      <c r="OLX10" s="164"/>
      <c r="OLY10" s="164"/>
      <c r="OLZ10" s="164"/>
      <c r="OMA10" s="164"/>
      <c r="OMB10" s="164"/>
      <c r="OMC10" s="164"/>
      <c r="OMD10" s="164"/>
      <c r="OME10" s="164"/>
      <c r="OMF10" s="164"/>
      <c r="OMG10" s="164"/>
      <c r="OMH10" s="164"/>
      <c r="OMI10" s="164"/>
      <c r="OMJ10" s="164"/>
      <c r="OMK10" s="164"/>
      <c r="OML10" s="164"/>
      <c r="OMM10" s="164"/>
      <c r="OMN10" s="164"/>
      <c r="OMO10" s="164"/>
      <c r="OMP10" s="164"/>
      <c r="OMQ10" s="164"/>
      <c r="OMR10" s="164"/>
      <c r="OMS10" s="164"/>
      <c r="OMT10" s="164"/>
      <c r="OMU10" s="164"/>
      <c r="OMV10" s="164"/>
      <c r="OMW10" s="164"/>
      <c r="OMX10" s="164"/>
      <c r="OMY10" s="164"/>
      <c r="OMZ10" s="164"/>
      <c r="ONA10" s="164"/>
      <c r="ONB10" s="164"/>
      <c r="ONC10" s="164"/>
      <c r="OND10" s="164"/>
      <c r="ONE10" s="164"/>
      <c r="ONF10" s="164"/>
      <c r="ONG10" s="164"/>
      <c r="ONH10" s="164"/>
      <c r="ONI10" s="164"/>
      <c r="ONJ10" s="164"/>
      <c r="ONK10" s="164"/>
      <c r="ONL10" s="164"/>
      <c r="ONM10" s="164"/>
      <c r="ONN10" s="164"/>
      <c r="ONO10" s="164"/>
      <c r="ONP10" s="164"/>
      <c r="ONQ10" s="164"/>
      <c r="ONR10" s="164"/>
      <c r="ONS10" s="164"/>
      <c r="ONT10" s="164"/>
      <c r="ONU10" s="164"/>
      <c r="ONV10" s="164"/>
      <c r="ONW10" s="164"/>
      <c r="ONX10" s="164"/>
      <c r="ONY10" s="164"/>
      <c r="ONZ10" s="164"/>
      <c r="OOA10" s="164"/>
      <c r="OOB10" s="164"/>
      <c r="OOC10" s="164"/>
      <c r="OOD10" s="164"/>
      <c r="OOE10" s="164"/>
      <c r="OOF10" s="164"/>
      <c r="OOG10" s="164"/>
      <c r="OOH10" s="164"/>
      <c r="OOI10" s="164"/>
      <c r="OOJ10" s="164"/>
      <c r="OOK10" s="164"/>
      <c r="OOL10" s="164"/>
      <c r="OOM10" s="164"/>
      <c r="OON10" s="164"/>
      <c r="OOO10" s="164"/>
      <c r="OOP10" s="164"/>
      <c r="OOQ10" s="164"/>
      <c r="OOR10" s="164"/>
      <c r="OOS10" s="164"/>
      <c r="OOT10" s="164"/>
      <c r="OOU10" s="164"/>
      <c r="OOV10" s="164"/>
      <c r="OOW10" s="164"/>
      <c r="OOX10" s="164"/>
      <c r="OOY10" s="164"/>
      <c r="OOZ10" s="164"/>
      <c r="OPA10" s="164"/>
      <c r="OPB10" s="164"/>
      <c r="OPC10" s="164"/>
      <c r="OPD10" s="164"/>
      <c r="OPE10" s="164"/>
      <c r="OPF10" s="164"/>
      <c r="OPG10" s="164"/>
      <c r="OPH10" s="164"/>
      <c r="OPI10" s="164"/>
      <c r="OPJ10" s="164"/>
      <c r="OPK10" s="164"/>
      <c r="OPL10" s="164"/>
      <c r="OPM10" s="164"/>
      <c r="OPN10" s="164"/>
      <c r="OPO10" s="164"/>
      <c r="OPP10" s="164"/>
      <c r="OPQ10" s="164"/>
      <c r="OPR10" s="164"/>
      <c r="OPS10" s="164"/>
      <c r="OPT10" s="164"/>
      <c r="OPU10" s="164"/>
      <c r="OPV10" s="164"/>
      <c r="OPW10" s="164"/>
      <c r="OPX10" s="164"/>
      <c r="OPY10" s="164"/>
      <c r="OPZ10" s="164"/>
      <c r="OQA10" s="164"/>
      <c r="OQB10" s="164"/>
      <c r="OQC10" s="164"/>
      <c r="OQD10" s="164"/>
      <c r="OQE10" s="164"/>
      <c r="OQF10" s="164"/>
      <c r="OQG10" s="164"/>
      <c r="OQH10" s="164"/>
      <c r="OQI10" s="164"/>
      <c r="OQJ10" s="164"/>
      <c r="OQK10" s="164"/>
      <c r="OQL10" s="164"/>
      <c r="OQM10" s="164"/>
      <c r="OQN10" s="164"/>
      <c r="OQO10" s="164"/>
      <c r="OQP10" s="164"/>
      <c r="OQQ10" s="164"/>
      <c r="OQR10" s="164"/>
      <c r="OQS10" s="164"/>
      <c r="OQT10" s="164"/>
      <c r="OQU10" s="164"/>
      <c r="OQV10" s="164"/>
      <c r="OQW10" s="164"/>
      <c r="OQX10" s="164"/>
      <c r="OQY10" s="164"/>
      <c r="OQZ10" s="164"/>
      <c r="ORA10" s="164"/>
      <c r="ORB10" s="164"/>
      <c r="ORC10" s="164"/>
      <c r="ORD10" s="164"/>
      <c r="ORE10" s="164"/>
      <c r="ORF10" s="164"/>
      <c r="ORG10" s="164"/>
      <c r="ORH10" s="164"/>
      <c r="ORI10" s="164"/>
      <c r="ORJ10" s="164"/>
      <c r="ORK10" s="164"/>
      <c r="ORL10" s="164"/>
      <c r="ORM10" s="164"/>
      <c r="ORN10" s="164"/>
      <c r="ORO10" s="164"/>
      <c r="ORP10" s="164"/>
      <c r="ORQ10" s="164"/>
      <c r="ORR10" s="164"/>
      <c r="ORS10" s="164"/>
      <c r="ORT10" s="164"/>
      <c r="ORU10" s="164"/>
      <c r="ORV10" s="164"/>
      <c r="ORW10" s="164"/>
      <c r="ORX10" s="164"/>
      <c r="ORY10" s="164"/>
      <c r="ORZ10" s="164"/>
      <c r="OSA10" s="164"/>
      <c r="OSB10" s="164"/>
      <c r="OSC10" s="164"/>
      <c r="OSD10" s="164"/>
      <c r="OSE10" s="164"/>
      <c r="OSF10" s="164"/>
      <c r="OSG10" s="164"/>
      <c r="OSH10" s="164"/>
      <c r="OSI10" s="164"/>
      <c r="OSJ10" s="164"/>
      <c r="OSK10" s="164"/>
      <c r="OSL10" s="164"/>
      <c r="OSM10" s="164"/>
      <c r="OSN10" s="164"/>
      <c r="OSO10" s="164"/>
      <c r="OSP10" s="164"/>
      <c r="OSQ10" s="164"/>
      <c r="OSR10" s="164"/>
      <c r="OSS10" s="164"/>
      <c r="OST10" s="164"/>
      <c r="OSU10" s="164"/>
      <c r="OSV10" s="164"/>
      <c r="OSW10" s="164"/>
      <c r="OSX10" s="164"/>
      <c r="OSY10" s="164"/>
      <c r="OSZ10" s="164"/>
      <c r="OTA10" s="164"/>
      <c r="OTB10" s="164"/>
      <c r="OTC10" s="164"/>
      <c r="OTD10" s="164"/>
      <c r="OTE10" s="164"/>
      <c r="OTF10" s="164"/>
      <c r="OTG10" s="164"/>
      <c r="OTH10" s="164"/>
      <c r="OTI10" s="164"/>
      <c r="OTJ10" s="164"/>
      <c r="OTK10" s="164"/>
      <c r="OTL10" s="164"/>
      <c r="OTM10" s="164"/>
      <c r="OTN10" s="164"/>
      <c r="OTO10" s="164"/>
      <c r="OTP10" s="164"/>
      <c r="OTQ10" s="164"/>
      <c r="OTR10" s="164"/>
      <c r="OTS10" s="164"/>
      <c r="OTT10" s="164"/>
      <c r="OTU10" s="164"/>
      <c r="OTV10" s="164"/>
      <c r="OTW10" s="164"/>
      <c r="OTX10" s="164"/>
      <c r="OTY10" s="164"/>
      <c r="OTZ10" s="164"/>
      <c r="OUA10" s="164"/>
      <c r="OUB10" s="164"/>
      <c r="OUC10" s="164"/>
      <c r="OUD10" s="164"/>
      <c r="OUE10" s="164"/>
      <c r="OUF10" s="164"/>
      <c r="OUG10" s="164"/>
      <c r="OUH10" s="164"/>
      <c r="OUI10" s="164"/>
      <c r="OUJ10" s="164"/>
      <c r="OUK10" s="164"/>
      <c r="OUL10" s="164"/>
      <c r="OUM10" s="164"/>
      <c r="OUN10" s="164"/>
      <c r="OUO10" s="164"/>
      <c r="OUP10" s="164"/>
      <c r="OUQ10" s="164"/>
      <c r="OUR10" s="164"/>
      <c r="OUS10" s="164"/>
      <c r="OUT10" s="164"/>
      <c r="OUU10" s="164"/>
      <c r="OUV10" s="164"/>
      <c r="OUW10" s="164"/>
      <c r="OUX10" s="164"/>
      <c r="OUY10" s="164"/>
      <c r="OUZ10" s="164"/>
      <c r="OVA10" s="164"/>
      <c r="OVB10" s="164"/>
      <c r="OVC10" s="164"/>
      <c r="OVD10" s="164"/>
      <c r="OVE10" s="164"/>
      <c r="OVF10" s="164"/>
      <c r="OVG10" s="164"/>
      <c r="OVH10" s="164"/>
      <c r="OVI10" s="164"/>
      <c r="OVJ10" s="164"/>
      <c r="OVK10" s="164"/>
      <c r="OVL10" s="164"/>
      <c r="OVM10" s="164"/>
      <c r="OVN10" s="164"/>
      <c r="OVO10" s="164"/>
      <c r="OVP10" s="164"/>
      <c r="OVQ10" s="164"/>
      <c r="OVR10" s="164"/>
      <c r="OVS10" s="164"/>
      <c r="OVT10" s="164"/>
      <c r="OVU10" s="164"/>
      <c r="OVV10" s="164"/>
      <c r="OVW10" s="164"/>
      <c r="OVX10" s="164"/>
      <c r="OVY10" s="164"/>
      <c r="OVZ10" s="164"/>
      <c r="OWA10" s="164"/>
      <c r="OWB10" s="164"/>
      <c r="OWC10" s="164"/>
      <c r="OWD10" s="164"/>
      <c r="OWE10" s="164"/>
      <c r="OWF10" s="164"/>
      <c r="OWG10" s="164"/>
      <c r="OWH10" s="164"/>
      <c r="OWI10" s="164"/>
      <c r="OWJ10" s="164"/>
      <c r="OWK10" s="164"/>
      <c r="OWL10" s="164"/>
      <c r="OWM10" s="164"/>
      <c r="OWN10" s="164"/>
      <c r="OWO10" s="164"/>
      <c r="OWP10" s="164"/>
      <c r="OWQ10" s="164"/>
      <c r="OWR10" s="164"/>
      <c r="OWS10" s="164"/>
      <c r="OWT10" s="164"/>
      <c r="OWU10" s="164"/>
      <c r="OWV10" s="164"/>
      <c r="OWW10" s="164"/>
      <c r="OWX10" s="164"/>
      <c r="OWY10" s="164"/>
      <c r="OWZ10" s="164"/>
      <c r="OXA10" s="164"/>
      <c r="OXB10" s="164"/>
      <c r="OXC10" s="164"/>
      <c r="OXD10" s="164"/>
      <c r="OXE10" s="164"/>
      <c r="OXF10" s="164"/>
      <c r="OXG10" s="164"/>
      <c r="OXH10" s="164"/>
      <c r="OXI10" s="164"/>
      <c r="OXJ10" s="164"/>
      <c r="OXK10" s="164"/>
      <c r="OXL10" s="164"/>
      <c r="OXM10" s="164"/>
      <c r="OXN10" s="164"/>
      <c r="OXO10" s="164"/>
      <c r="OXP10" s="164"/>
      <c r="OXQ10" s="164"/>
      <c r="OXR10" s="164"/>
      <c r="OXS10" s="164"/>
      <c r="OXT10" s="164"/>
      <c r="OXU10" s="164"/>
      <c r="OXV10" s="164"/>
      <c r="OXW10" s="164"/>
      <c r="OXX10" s="164"/>
      <c r="OXY10" s="164"/>
      <c r="OXZ10" s="164"/>
      <c r="OYA10" s="164"/>
      <c r="OYB10" s="164"/>
      <c r="OYC10" s="164"/>
      <c r="OYD10" s="164"/>
      <c r="OYE10" s="164"/>
      <c r="OYF10" s="164"/>
      <c r="OYG10" s="164"/>
      <c r="OYH10" s="164"/>
      <c r="OYI10" s="164"/>
      <c r="OYJ10" s="164"/>
      <c r="OYK10" s="164"/>
      <c r="OYL10" s="164"/>
      <c r="OYM10" s="164"/>
      <c r="OYN10" s="164"/>
      <c r="OYO10" s="164"/>
      <c r="OYP10" s="164"/>
      <c r="OYQ10" s="164"/>
      <c r="OYR10" s="164"/>
      <c r="OYS10" s="164"/>
      <c r="OYT10" s="164"/>
      <c r="OYU10" s="164"/>
      <c r="OYV10" s="164"/>
      <c r="OYW10" s="164"/>
      <c r="OYX10" s="164"/>
      <c r="OYY10" s="164"/>
      <c r="OYZ10" s="164"/>
      <c r="OZA10" s="164"/>
      <c r="OZB10" s="164"/>
      <c r="OZC10" s="164"/>
      <c r="OZD10" s="164"/>
      <c r="OZE10" s="164"/>
      <c r="OZF10" s="164"/>
      <c r="OZG10" s="164"/>
      <c r="OZH10" s="164"/>
      <c r="OZI10" s="164"/>
      <c r="OZJ10" s="164"/>
      <c r="OZK10" s="164"/>
      <c r="OZL10" s="164"/>
      <c r="OZM10" s="164"/>
      <c r="OZN10" s="164"/>
      <c r="OZO10" s="164"/>
      <c r="OZP10" s="164"/>
      <c r="OZQ10" s="164"/>
      <c r="OZR10" s="164"/>
      <c r="OZS10" s="164"/>
      <c r="OZT10" s="164"/>
      <c r="OZU10" s="164"/>
      <c r="OZV10" s="164"/>
      <c r="OZW10" s="164"/>
      <c r="OZX10" s="164"/>
      <c r="OZY10" s="164"/>
      <c r="OZZ10" s="164"/>
      <c r="PAA10" s="164"/>
      <c r="PAB10" s="164"/>
      <c r="PAC10" s="164"/>
      <c r="PAD10" s="164"/>
      <c r="PAE10" s="164"/>
      <c r="PAF10" s="164"/>
      <c r="PAG10" s="164"/>
      <c r="PAH10" s="164"/>
      <c r="PAI10" s="164"/>
      <c r="PAJ10" s="164"/>
      <c r="PAK10" s="164"/>
      <c r="PAL10" s="164"/>
      <c r="PAM10" s="164"/>
      <c r="PAN10" s="164"/>
      <c r="PAO10" s="164"/>
      <c r="PAP10" s="164"/>
      <c r="PAQ10" s="164"/>
      <c r="PAR10" s="164"/>
      <c r="PAS10" s="164"/>
      <c r="PAT10" s="164"/>
      <c r="PAU10" s="164"/>
      <c r="PAV10" s="164"/>
      <c r="PAW10" s="164"/>
      <c r="PAX10" s="164"/>
      <c r="PAY10" s="164"/>
      <c r="PAZ10" s="164"/>
      <c r="PBA10" s="164"/>
      <c r="PBB10" s="164"/>
      <c r="PBC10" s="164"/>
      <c r="PBD10" s="164"/>
      <c r="PBE10" s="164"/>
      <c r="PBF10" s="164"/>
      <c r="PBG10" s="164"/>
      <c r="PBH10" s="164"/>
      <c r="PBI10" s="164"/>
      <c r="PBJ10" s="164"/>
      <c r="PBK10" s="164"/>
      <c r="PBL10" s="164"/>
      <c r="PBM10" s="164"/>
      <c r="PBN10" s="164"/>
      <c r="PBO10" s="164"/>
      <c r="PBP10" s="164"/>
      <c r="PBQ10" s="164"/>
      <c r="PBR10" s="164"/>
      <c r="PBS10" s="164"/>
      <c r="PBT10" s="164"/>
      <c r="PBU10" s="164"/>
      <c r="PBV10" s="164"/>
      <c r="PBW10" s="164"/>
      <c r="PBX10" s="164"/>
      <c r="PBY10" s="164"/>
      <c r="PBZ10" s="164"/>
      <c r="PCA10" s="164"/>
      <c r="PCB10" s="164"/>
      <c r="PCC10" s="164"/>
      <c r="PCD10" s="164"/>
      <c r="PCE10" s="164"/>
      <c r="PCF10" s="164"/>
      <c r="PCG10" s="164"/>
      <c r="PCH10" s="164"/>
      <c r="PCI10" s="164"/>
      <c r="PCJ10" s="164"/>
      <c r="PCK10" s="164"/>
      <c r="PCL10" s="164"/>
      <c r="PCM10" s="164"/>
      <c r="PCN10" s="164"/>
      <c r="PCO10" s="164"/>
      <c r="PCP10" s="164"/>
      <c r="PCQ10" s="164"/>
      <c r="PCR10" s="164"/>
      <c r="PCS10" s="164"/>
      <c r="PCT10" s="164"/>
      <c r="PCU10" s="164"/>
      <c r="PCV10" s="164"/>
      <c r="PCW10" s="164"/>
      <c r="PCX10" s="164"/>
      <c r="PCY10" s="164"/>
      <c r="PCZ10" s="164"/>
      <c r="PDA10" s="164"/>
      <c r="PDB10" s="164"/>
      <c r="PDC10" s="164"/>
      <c r="PDD10" s="164"/>
      <c r="PDE10" s="164"/>
      <c r="PDF10" s="164"/>
      <c r="PDG10" s="164"/>
      <c r="PDH10" s="164"/>
      <c r="PDI10" s="164"/>
      <c r="PDJ10" s="164"/>
      <c r="PDK10" s="164"/>
      <c r="PDL10" s="164"/>
      <c r="PDM10" s="164"/>
      <c r="PDN10" s="164"/>
      <c r="PDO10" s="164"/>
      <c r="PDP10" s="164"/>
      <c r="PDQ10" s="164"/>
      <c r="PDR10" s="164"/>
      <c r="PDS10" s="164"/>
      <c r="PDT10" s="164"/>
      <c r="PDU10" s="164"/>
      <c r="PDV10" s="164"/>
      <c r="PDW10" s="164"/>
      <c r="PDX10" s="164"/>
      <c r="PDY10" s="164"/>
      <c r="PDZ10" s="164"/>
      <c r="PEA10" s="164"/>
      <c r="PEB10" s="164"/>
      <c r="PEC10" s="164"/>
      <c r="PED10" s="164"/>
      <c r="PEE10" s="164"/>
      <c r="PEF10" s="164"/>
      <c r="PEG10" s="164"/>
      <c r="PEH10" s="164"/>
      <c r="PEI10" s="164"/>
      <c r="PEJ10" s="164"/>
      <c r="PEK10" s="164"/>
      <c r="PEL10" s="164"/>
      <c r="PEM10" s="164"/>
      <c r="PEN10" s="164"/>
      <c r="PEO10" s="164"/>
      <c r="PEP10" s="164"/>
      <c r="PEQ10" s="164"/>
      <c r="PER10" s="164"/>
      <c r="PES10" s="164"/>
      <c r="PET10" s="164"/>
      <c r="PEU10" s="164"/>
      <c r="PEV10" s="164"/>
      <c r="PEW10" s="164"/>
      <c r="PEX10" s="164"/>
      <c r="PEY10" s="164"/>
      <c r="PEZ10" s="164"/>
      <c r="PFA10" s="164"/>
      <c r="PFB10" s="164"/>
      <c r="PFC10" s="164"/>
      <c r="PFD10" s="164"/>
      <c r="PFE10" s="164"/>
      <c r="PFF10" s="164"/>
      <c r="PFG10" s="164"/>
      <c r="PFH10" s="164"/>
      <c r="PFI10" s="164"/>
      <c r="PFJ10" s="164"/>
      <c r="PFK10" s="164"/>
      <c r="PFL10" s="164"/>
      <c r="PFM10" s="164"/>
      <c r="PFN10" s="164"/>
      <c r="PFO10" s="164"/>
      <c r="PFP10" s="164"/>
      <c r="PFQ10" s="164"/>
      <c r="PFR10" s="164"/>
      <c r="PFS10" s="164"/>
      <c r="PFT10" s="164"/>
      <c r="PFU10" s="164"/>
      <c r="PFV10" s="164"/>
      <c r="PFW10" s="164"/>
      <c r="PFX10" s="164"/>
      <c r="PFY10" s="164"/>
      <c r="PFZ10" s="164"/>
      <c r="PGA10" s="164"/>
      <c r="PGB10" s="164"/>
      <c r="PGC10" s="164"/>
      <c r="PGD10" s="164"/>
      <c r="PGE10" s="164"/>
      <c r="PGF10" s="164"/>
      <c r="PGG10" s="164"/>
      <c r="PGH10" s="164"/>
      <c r="PGI10" s="164"/>
      <c r="PGJ10" s="164"/>
      <c r="PGK10" s="164"/>
      <c r="PGL10" s="164"/>
      <c r="PGM10" s="164"/>
      <c r="PGN10" s="164"/>
      <c r="PGO10" s="164"/>
      <c r="PGP10" s="164"/>
      <c r="PGQ10" s="164"/>
      <c r="PGR10" s="164"/>
      <c r="PGS10" s="164"/>
      <c r="PGT10" s="164"/>
      <c r="PGU10" s="164"/>
      <c r="PGV10" s="164"/>
      <c r="PGW10" s="164"/>
      <c r="PGX10" s="164"/>
      <c r="PGY10" s="164"/>
      <c r="PGZ10" s="164"/>
      <c r="PHA10" s="164"/>
      <c r="PHB10" s="164"/>
      <c r="PHC10" s="164"/>
      <c r="PHD10" s="164"/>
      <c r="PHE10" s="164"/>
      <c r="PHF10" s="164"/>
      <c r="PHG10" s="164"/>
      <c r="PHH10" s="164"/>
      <c r="PHI10" s="164"/>
      <c r="PHJ10" s="164"/>
      <c r="PHK10" s="164"/>
      <c r="PHL10" s="164"/>
      <c r="PHM10" s="164"/>
      <c r="PHN10" s="164"/>
      <c r="PHO10" s="164"/>
      <c r="PHP10" s="164"/>
      <c r="PHQ10" s="164"/>
      <c r="PHR10" s="164"/>
      <c r="PHS10" s="164"/>
      <c r="PHT10" s="164"/>
      <c r="PHU10" s="164"/>
      <c r="PHV10" s="164"/>
      <c r="PHW10" s="164"/>
      <c r="PHX10" s="164"/>
      <c r="PHY10" s="164"/>
      <c r="PHZ10" s="164"/>
      <c r="PIA10" s="164"/>
      <c r="PIB10" s="164"/>
      <c r="PIC10" s="164"/>
      <c r="PID10" s="164"/>
      <c r="PIE10" s="164"/>
      <c r="PIF10" s="164"/>
      <c r="PIG10" s="164"/>
      <c r="PIH10" s="164"/>
      <c r="PII10" s="164"/>
      <c r="PIJ10" s="164"/>
      <c r="PIK10" s="164"/>
      <c r="PIL10" s="164"/>
      <c r="PIM10" s="164"/>
      <c r="PIN10" s="164"/>
      <c r="PIO10" s="164"/>
      <c r="PIP10" s="164"/>
      <c r="PIQ10" s="164"/>
      <c r="PIR10" s="164"/>
      <c r="PIS10" s="164"/>
      <c r="PIT10" s="164"/>
      <c r="PIU10" s="164"/>
      <c r="PIV10" s="164"/>
      <c r="PIW10" s="164"/>
      <c r="PIX10" s="164"/>
      <c r="PIY10" s="164"/>
      <c r="PIZ10" s="164"/>
      <c r="PJA10" s="164"/>
      <c r="PJB10" s="164"/>
      <c r="PJC10" s="164"/>
      <c r="PJD10" s="164"/>
      <c r="PJE10" s="164"/>
      <c r="PJF10" s="164"/>
      <c r="PJG10" s="164"/>
      <c r="PJH10" s="164"/>
      <c r="PJI10" s="164"/>
      <c r="PJJ10" s="164"/>
      <c r="PJK10" s="164"/>
      <c r="PJL10" s="164"/>
      <c r="PJM10" s="164"/>
      <c r="PJN10" s="164"/>
      <c r="PJO10" s="164"/>
      <c r="PJP10" s="164"/>
      <c r="PJQ10" s="164"/>
      <c r="PJR10" s="164"/>
      <c r="PJS10" s="164"/>
      <c r="PJT10" s="164"/>
      <c r="PJU10" s="164"/>
      <c r="PJV10" s="164"/>
      <c r="PJW10" s="164"/>
      <c r="PJX10" s="164"/>
      <c r="PJY10" s="164"/>
      <c r="PJZ10" s="164"/>
      <c r="PKA10" s="164"/>
      <c r="PKB10" s="164"/>
      <c r="PKC10" s="164"/>
      <c r="PKD10" s="164"/>
      <c r="PKE10" s="164"/>
      <c r="PKF10" s="164"/>
      <c r="PKG10" s="164"/>
      <c r="PKH10" s="164"/>
      <c r="PKI10" s="164"/>
      <c r="PKJ10" s="164"/>
      <c r="PKK10" s="164"/>
      <c r="PKL10" s="164"/>
      <c r="PKM10" s="164"/>
      <c r="PKN10" s="164"/>
      <c r="PKO10" s="164"/>
      <c r="PKP10" s="164"/>
      <c r="PKQ10" s="164"/>
      <c r="PKR10" s="164"/>
      <c r="PKS10" s="164"/>
      <c r="PKT10" s="164"/>
      <c r="PKU10" s="164"/>
      <c r="PKV10" s="164"/>
      <c r="PKW10" s="164"/>
      <c r="PKX10" s="164"/>
      <c r="PKY10" s="164"/>
      <c r="PKZ10" s="164"/>
      <c r="PLA10" s="164"/>
      <c r="PLB10" s="164"/>
      <c r="PLC10" s="164"/>
      <c r="PLD10" s="164"/>
      <c r="PLE10" s="164"/>
      <c r="PLF10" s="164"/>
      <c r="PLG10" s="164"/>
      <c r="PLH10" s="164"/>
      <c r="PLI10" s="164"/>
      <c r="PLJ10" s="164"/>
      <c r="PLK10" s="164"/>
      <c r="PLL10" s="164"/>
      <c r="PLM10" s="164"/>
      <c r="PLN10" s="164"/>
      <c r="PLO10" s="164"/>
      <c r="PLP10" s="164"/>
      <c r="PLQ10" s="164"/>
      <c r="PLR10" s="164"/>
      <c r="PLS10" s="164"/>
      <c r="PLT10" s="164"/>
      <c r="PLU10" s="164"/>
      <c r="PLV10" s="164"/>
      <c r="PLW10" s="164"/>
      <c r="PLX10" s="164"/>
      <c r="PLY10" s="164"/>
      <c r="PLZ10" s="164"/>
      <c r="PMA10" s="164"/>
      <c r="PMB10" s="164"/>
      <c r="PMC10" s="164"/>
      <c r="PMD10" s="164"/>
      <c r="PME10" s="164"/>
      <c r="PMF10" s="164"/>
      <c r="PMG10" s="164"/>
      <c r="PMH10" s="164"/>
      <c r="PMI10" s="164"/>
      <c r="PMJ10" s="164"/>
      <c r="PMK10" s="164"/>
      <c r="PML10" s="164"/>
      <c r="PMM10" s="164"/>
      <c r="PMN10" s="164"/>
      <c r="PMO10" s="164"/>
      <c r="PMP10" s="164"/>
      <c r="PMQ10" s="164"/>
      <c r="PMR10" s="164"/>
      <c r="PMS10" s="164"/>
      <c r="PMT10" s="164"/>
      <c r="PMU10" s="164"/>
      <c r="PMV10" s="164"/>
      <c r="PMW10" s="164"/>
      <c r="PMX10" s="164"/>
      <c r="PMY10" s="164"/>
      <c r="PMZ10" s="164"/>
      <c r="PNA10" s="164"/>
      <c r="PNB10" s="164"/>
      <c r="PNC10" s="164"/>
      <c r="PND10" s="164"/>
      <c r="PNE10" s="164"/>
      <c r="PNF10" s="164"/>
      <c r="PNG10" s="164"/>
      <c r="PNH10" s="164"/>
      <c r="PNI10" s="164"/>
      <c r="PNJ10" s="164"/>
      <c r="PNK10" s="164"/>
      <c r="PNL10" s="164"/>
      <c r="PNM10" s="164"/>
      <c r="PNN10" s="164"/>
      <c r="PNO10" s="164"/>
      <c r="PNP10" s="164"/>
      <c r="PNQ10" s="164"/>
      <c r="PNR10" s="164"/>
      <c r="PNS10" s="164"/>
      <c r="PNT10" s="164"/>
      <c r="PNU10" s="164"/>
      <c r="PNV10" s="164"/>
      <c r="PNW10" s="164"/>
      <c r="PNX10" s="164"/>
      <c r="PNY10" s="164"/>
      <c r="PNZ10" s="164"/>
      <c r="POA10" s="164"/>
      <c r="POB10" s="164"/>
      <c r="POC10" s="164"/>
      <c r="POD10" s="164"/>
      <c r="POE10" s="164"/>
      <c r="POF10" s="164"/>
      <c r="POG10" s="164"/>
      <c r="POH10" s="164"/>
      <c r="POI10" s="164"/>
      <c r="POJ10" s="164"/>
      <c r="POK10" s="164"/>
      <c r="POL10" s="164"/>
      <c r="POM10" s="164"/>
      <c r="PON10" s="164"/>
      <c r="POO10" s="164"/>
      <c r="POP10" s="164"/>
      <c r="POQ10" s="164"/>
      <c r="POR10" s="164"/>
      <c r="POS10" s="164"/>
      <c r="POT10" s="164"/>
      <c r="POU10" s="164"/>
      <c r="POV10" s="164"/>
      <c r="POW10" s="164"/>
      <c r="POX10" s="164"/>
      <c r="POY10" s="164"/>
      <c r="POZ10" s="164"/>
      <c r="PPA10" s="164"/>
      <c r="PPB10" s="164"/>
      <c r="PPC10" s="164"/>
      <c r="PPD10" s="164"/>
      <c r="PPE10" s="164"/>
      <c r="PPF10" s="164"/>
      <c r="PPG10" s="164"/>
      <c r="PPH10" s="164"/>
      <c r="PPI10" s="164"/>
      <c r="PPJ10" s="164"/>
      <c r="PPK10" s="164"/>
      <c r="PPL10" s="164"/>
      <c r="PPM10" s="164"/>
      <c r="PPN10" s="164"/>
      <c r="PPO10" s="164"/>
      <c r="PPP10" s="164"/>
      <c r="PPQ10" s="164"/>
      <c r="PPR10" s="164"/>
      <c r="PPS10" s="164"/>
      <c r="PPT10" s="164"/>
      <c r="PPU10" s="164"/>
      <c r="PPV10" s="164"/>
      <c r="PPW10" s="164"/>
      <c r="PPX10" s="164"/>
      <c r="PPY10" s="164"/>
      <c r="PPZ10" s="164"/>
      <c r="PQA10" s="164"/>
      <c r="PQB10" s="164"/>
      <c r="PQC10" s="164"/>
      <c r="PQD10" s="164"/>
      <c r="PQE10" s="164"/>
      <c r="PQF10" s="164"/>
      <c r="PQG10" s="164"/>
      <c r="PQH10" s="164"/>
      <c r="PQI10" s="164"/>
      <c r="PQJ10" s="164"/>
      <c r="PQK10" s="164"/>
      <c r="PQL10" s="164"/>
      <c r="PQM10" s="164"/>
      <c r="PQN10" s="164"/>
      <c r="PQO10" s="164"/>
      <c r="PQP10" s="164"/>
      <c r="PQQ10" s="164"/>
      <c r="PQR10" s="164"/>
      <c r="PQS10" s="164"/>
      <c r="PQT10" s="164"/>
      <c r="PQU10" s="164"/>
      <c r="PQV10" s="164"/>
      <c r="PQW10" s="164"/>
      <c r="PQX10" s="164"/>
      <c r="PQY10" s="164"/>
      <c r="PQZ10" s="164"/>
      <c r="PRA10" s="164"/>
      <c r="PRB10" s="164"/>
      <c r="PRC10" s="164"/>
      <c r="PRD10" s="164"/>
      <c r="PRE10" s="164"/>
      <c r="PRF10" s="164"/>
      <c r="PRG10" s="164"/>
      <c r="PRH10" s="164"/>
      <c r="PRI10" s="164"/>
      <c r="PRJ10" s="164"/>
      <c r="PRK10" s="164"/>
      <c r="PRL10" s="164"/>
      <c r="PRM10" s="164"/>
      <c r="PRN10" s="164"/>
      <c r="PRO10" s="164"/>
      <c r="PRP10" s="164"/>
      <c r="PRQ10" s="164"/>
      <c r="PRR10" s="164"/>
      <c r="PRS10" s="164"/>
      <c r="PRT10" s="164"/>
      <c r="PRU10" s="164"/>
      <c r="PRV10" s="164"/>
      <c r="PRW10" s="164"/>
      <c r="PRX10" s="164"/>
      <c r="PRY10" s="164"/>
      <c r="PRZ10" s="164"/>
      <c r="PSA10" s="164"/>
      <c r="PSB10" s="164"/>
      <c r="PSC10" s="164"/>
      <c r="PSD10" s="164"/>
      <c r="PSE10" s="164"/>
      <c r="PSF10" s="164"/>
      <c r="PSG10" s="164"/>
      <c r="PSH10" s="164"/>
      <c r="PSI10" s="164"/>
      <c r="PSJ10" s="164"/>
      <c r="PSK10" s="164"/>
      <c r="PSL10" s="164"/>
      <c r="PSM10" s="164"/>
      <c r="PSN10" s="164"/>
      <c r="PSO10" s="164"/>
      <c r="PSP10" s="164"/>
      <c r="PSQ10" s="164"/>
      <c r="PSR10" s="164"/>
      <c r="PSS10" s="164"/>
      <c r="PST10" s="164"/>
      <c r="PSU10" s="164"/>
      <c r="PSV10" s="164"/>
      <c r="PSW10" s="164"/>
      <c r="PSX10" s="164"/>
      <c r="PSY10" s="164"/>
      <c r="PSZ10" s="164"/>
      <c r="PTA10" s="164"/>
      <c r="PTB10" s="164"/>
      <c r="PTC10" s="164"/>
      <c r="PTD10" s="164"/>
      <c r="PTE10" s="164"/>
      <c r="PTF10" s="164"/>
      <c r="PTG10" s="164"/>
      <c r="PTH10" s="164"/>
      <c r="PTI10" s="164"/>
      <c r="PTJ10" s="164"/>
      <c r="PTK10" s="164"/>
      <c r="PTL10" s="164"/>
      <c r="PTM10" s="164"/>
      <c r="PTN10" s="164"/>
      <c r="PTO10" s="164"/>
      <c r="PTP10" s="164"/>
      <c r="PTQ10" s="164"/>
      <c r="PTR10" s="164"/>
      <c r="PTS10" s="164"/>
      <c r="PTT10" s="164"/>
      <c r="PTU10" s="164"/>
      <c r="PTV10" s="164"/>
      <c r="PTW10" s="164"/>
      <c r="PTX10" s="164"/>
      <c r="PTY10" s="164"/>
      <c r="PTZ10" s="164"/>
      <c r="PUA10" s="164"/>
      <c r="PUB10" s="164"/>
      <c r="PUC10" s="164"/>
      <c r="PUD10" s="164"/>
      <c r="PUE10" s="164"/>
      <c r="PUF10" s="164"/>
      <c r="PUG10" s="164"/>
      <c r="PUH10" s="164"/>
      <c r="PUI10" s="164"/>
      <c r="PUJ10" s="164"/>
      <c r="PUK10" s="164"/>
      <c r="PUL10" s="164"/>
      <c r="PUM10" s="164"/>
      <c r="PUN10" s="164"/>
      <c r="PUO10" s="164"/>
      <c r="PUP10" s="164"/>
      <c r="PUQ10" s="164"/>
      <c r="PUR10" s="164"/>
      <c r="PUS10" s="164"/>
      <c r="PUT10" s="164"/>
      <c r="PUU10" s="164"/>
      <c r="PUV10" s="164"/>
      <c r="PUW10" s="164"/>
      <c r="PUX10" s="164"/>
      <c r="PUY10" s="164"/>
      <c r="PUZ10" s="164"/>
      <c r="PVA10" s="164"/>
      <c r="PVB10" s="164"/>
      <c r="PVC10" s="164"/>
      <c r="PVD10" s="164"/>
      <c r="PVE10" s="164"/>
      <c r="PVF10" s="164"/>
      <c r="PVG10" s="164"/>
      <c r="PVH10" s="164"/>
      <c r="PVI10" s="164"/>
      <c r="PVJ10" s="164"/>
      <c r="PVK10" s="164"/>
      <c r="PVL10" s="164"/>
      <c r="PVM10" s="164"/>
      <c r="PVN10" s="164"/>
      <c r="PVO10" s="164"/>
      <c r="PVP10" s="164"/>
      <c r="PVQ10" s="164"/>
      <c r="PVR10" s="164"/>
      <c r="PVS10" s="164"/>
      <c r="PVT10" s="164"/>
      <c r="PVU10" s="164"/>
      <c r="PVV10" s="164"/>
      <c r="PVW10" s="164"/>
      <c r="PVX10" s="164"/>
      <c r="PVY10" s="164"/>
      <c r="PVZ10" s="164"/>
      <c r="PWA10" s="164"/>
      <c r="PWB10" s="164"/>
      <c r="PWC10" s="164"/>
      <c r="PWD10" s="164"/>
      <c r="PWE10" s="164"/>
      <c r="PWF10" s="164"/>
      <c r="PWG10" s="164"/>
      <c r="PWH10" s="164"/>
      <c r="PWI10" s="164"/>
      <c r="PWJ10" s="164"/>
      <c r="PWK10" s="164"/>
      <c r="PWL10" s="164"/>
      <c r="PWM10" s="164"/>
      <c r="PWN10" s="164"/>
      <c r="PWO10" s="164"/>
      <c r="PWP10" s="164"/>
      <c r="PWQ10" s="164"/>
      <c r="PWR10" s="164"/>
      <c r="PWS10" s="164"/>
      <c r="PWT10" s="164"/>
      <c r="PWU10" s="164"/>
      <c r="PWV10" s="164"/>
      <c r="PWW10" s="164"/>
      <c r="PWX10" s="164"/>
      <c r="PWY10" s="164"/>
      <c r="PWZ10" s="164"/>
      <c r="PXA10" s="164"/>
      <c r="PXB10" s="164"/>
      <c r="PXC10" s="164"/>
      <c r="PXD10" s="164"/>
      <c r="PXE10" s="164"/>
      <c r="PXF10" s="164"/>
      <c r="PXG10" s="164"/>
      <c r="PXH10" s="164"/>
      <c r="PXI10" s="164"/>
      <c r="PXJ10" s="164"/>
      <c r="PXK10" s="164"/>
      <c r="PXL10" s="164"/>
      <c r="PXM10" s="164"/>
      <c r="PXN10" s="164"/>
      <c r="PXO10" s="164"/>
      <c r="PXP10" s="164"/>
      <c r="PXQ10" s="164"/>
      <c r="PXR10" s="164"/>
      <c r="PXS10" s="164"/>
      <c r="PXT10" s="164"/>
      <c r="PXU10" s="164"/>
      <c r="PXV10" s="164"/>
      <c r="PXW10" s="164"/>
      <c r="PXX10" s="164"/>
      <c r="PXY10" s="164"/>
      <c r="PXZ10" s="164"/>
      <c r="PYA10" s="164"/>
      <c r="PYB10" s="164"/>
      <c r="PYC10" s="164"/>
      <c r="PYD10" s="164"/>
      <c r="PYE10" s="164"/>
      <c r="PYF10" s="164"/>
      <c r="PYG10" s="164"/>
      <c r="PYH10" s="164"/>
      <c r="PYI10" s="164"/>
      <c r="PYJ10" s="164"/>
      <c r="PYK10" s="164"/>
      <c r="PYL10" s="164"/>
      <c r="PYM10" s="164"/>
      <c r="PYN10" s="164"/>
      <c r="PYO10" s="164"/>
      <c r="PYP10" s="164"/>
      <c r="PYQ10" s="164"/>
      <c r="PYR10" s="164"/>
      <c r="PYS10" s="164"/>
      <c r="PYT10" s="164"/>
      <c r="PYU10" s="164"/>
      <c r="PYV10" s="164"/>
      <c r="PYW10" s="164"/>
      <c r="PYX10" s="164"/>
      <c r="PYY10" s="164"/>
      <c r="PYZ10" s="164"/>
      <c r="PZA10" s="164"/>
      <c r="PZB10" s="164"/>
      <c r="PZC10" s="164"/>
      <c r="PZD10" s="164"/>
      <c r="PZE10" s="164"/>
      <c r="PZF10" s="164"/>
      <c r="PZG10" s="164"/>
      <c r="PZH10" s="164"/>
      <c r="PZI10" s="164"/>
      <c r="PZJ10" s="164"/>
      <c r="PZK10" s="164"/>
      <c r="PZL10" s="164"/>
      <c r="PZM10" s="164"/>
      <c r="PZN10" s="164"/>
      <c r="PZO10" s="164"/>
      <c r="PZP10" s="164"/>
      <c r="PZQ10" s="164"/>
      <c r="PZR10" s="164"/>
      <c r="PZS10" s="164"/>
      <c r="PZT10" s="164"/>
      <c r="PZU10" s="164"/>
      <c r="PZV10" s="164"/>
      <c r="PZW10" s="164"/>
      <c r="PZX10" s="164"/>
      <c r="PZY10" s="164"/>
      <c r="PZZ10" s="164"/>
      <c r="QAA10" s="164"/>
      <c r="QAB10" s="164"/>
      <c r="QAC10" s="164"/>
      <c r="QAD10" s="164"/>
      <c r="QAE10" s="164"/>
      <c r="QAF10" s="164"/>
      <c r="QAG10" s="164"/>
      <c r="QAH10" s="164"/>
      <c r="QAI10" s="164"/>
      <c r="QAJ10" s="164"/>
      <c r="QAK10" s="164"/>
      <c r="QAL10" s="164"/>
      <c r="QAM10" s="164"/>
      <c r="QAN10" s="164"/>
      <c r="QAO10" s="164"/>
      <c r="QAP10" s="164"/>
      <c r="QAQ10" s="164"/>
      <c r="QAR10" s="164"/>
      <c r="QAS10" s="164"/>
      <c r="QAT10" s="164"/>
      <c r="QAU10" s="164"/>
      <c r="QAV10" s="164"/>
      <c r="QAW10" s="164"/>
      <c r="QAX10" s="164"/>
      <c r="QAY10" s="164"/>
      <c r="QAZ10" s="164"/>
      <c r="QBA10" s="164"/>
      <c r="QBB10" s="164"/>
      <c r="QBC10" s="164"/>
      <c r="QBD10" s="164"/>
      <c r="QBE10" s="164"/>
      <c r="QBF10" s="164"/>
      <c r="QBG10" s="164"/>
      <c r="QBH10" s="164"/>
      <c r="QBI10" s="164"/>
      <c r="QBJ10" s="164"/>
      <c r="QBK10" s="164"/>
      <c r="QBL10" s="164"/>
      <c r="QBM10" s="164"/>
      <c r="QBN10" s="164"/>
      <c r="QBO10" s="164"/>
      <c r="QBP10" s="164"/>
      <c r="QBQ10" s="164"/>
      <c r="QBR10" s="164"/>
      <c r="QBS10" s="164"/>
      <c r="QBT10" s="164"/>
      <c r="QBU10" s="164"/>
      <c r="QBV10" s="164"/>
      <c r="QBW10" s="164"/>
      <c r="QBX10" s="164"/>
      <c r="QBY10" s="164"/>
      <c r="QBZ10" s="164"/>
      <c r="QCA10" s="164"/>
      <c r="QCB10" s="164"/>
      <c r="QCC10" s="164"/>
      <c r="QCD10" s="164"/>
      <c r="QCE10" s="164"/>
      <c r="QCF10" s="164"/>
      <c r="QCG10" s="164"/>
      <c r="QCH10" s="164"/>
      <c r="QCI10" s="164"/>
      <c r="QCJ10" s="164"/>
      <c r="QCK10" s="164"/>
      <c r="QCL10" s="164"/>
      <c r="QCM10" s="164"/>
      <c r="QCN10" s="164"/>
      <c r="QCO10" s="164"/>
      <c r="QCP10" s="164"/>
      <c r="QCQ10" s="164"/>
      <c r="QCR10" s="164"/>
      <c r="QCS10" s="164"/>
      <c r="QCT10" s="164"/>
      <c r="QCU10" s="164"/>
      <c r="QCV10" s="164"/>
      <c r="QCW10" s="164"/>
      <c r="QCX10" s="164"/>
      <c r="QCY10" s="164"/>
      <c r="QCZ10" s="164"/>
      <c r="QDA10" s="164"/>
      <c r="QDB10" s="164"/>
      <c r="QDC10" s="164"/>
      <c r="QDD10" s="164"/>
      <c r="QDE10" s="164"/>
      <c r="QDF10" s="164"/>
      <c r="QDG10" s="164"/>
      <c r="QDH10" s="164"/>
      <c r="QDI10" s="164"/>
      <c r="QDJ10" s="164"/>
      <c r="QDK10" s="164"/>
      <c r="QDL10" s="164"/>
      <c r="QDM10" s="164"/>
      <c r="QDN10" s="164"/>
      <c r="QDO10" s="164"/>
      <c r="QDP10" s="164"/>
      <c r="QDQ10" s="164"/>
      <c r="QDR10" s="164"/>
      <c r="QDS10" s="164"/>
      <c r="QDT10" s="164"/>
      <c r="QDU10" s="164"/>
      <c r="QDV10" s="164"/>
      <c r="QDW10" s="164"/>
      <c r="QDX10" s="164"/>
      <c r="QDY10" s="164"/>
      <c r="QDZ10" s="164"/>
      <c r="QEA10" s="164"/>
      <c r="QEB10" s="164"/>
      <c r="QEC10" s="164"/>
      <c r="QED10" s="164"/>
      <c r="QEE10" s="164"/>
      <c r="QEF10" s="164"/>
      <c r="QEG10" s="164"/>
      <c r="QEH10" s="164"/>
      <c r="QEI10" s="164"/>
      <c r="QEJ10" s="164"/>
      <c r="QEK10" s="164"/>
      <c r="QEL10" s="164"/>
      <c r="QEM10" s="164"/>
      <c r="QEN10" s="164"/>
      <c r="QEO10" s="164"/>
      <c r="QEP10" s="164"/>
      <c r="QEQ10" s="164"/>
      <c r="QER10" s="164"/>
      <c r="QES10" s="164"/>
      <c r="QET10" s="164"/>
      <c r="QEU10" s="164"/>
      <c r="QEV10" s="164"/>
      <c r="QEW10" s="164"/>
      <c r="QEX10" s="164"/>
      <c r="QEY10" s="164"/>
      <c r="QEZ10" s="164"/>
      <c r="QFA10" s="164"/>
      <c r="QFB10" s="164"/>
      <c r="QFC10" s="164"/>
      <c r="QFD10" s="164"/>
      <c r="QFE10" s="164"/>
      <c r="QFF10" s="164"/>
      <c r="QFG10" s="164"/>
      <c r="QFH10" s="164"/>
      <c r="QFI10" s="164"/>
      <c r="QFJ10" s="164"/>
      <c r="QFK10" s="164"/>
      <c r="QFL10" s="164"/>
      <c r="QFM10" s="164"/>
      <c r="QFN10" s="164"/>
      <c r="QFO10" s="164"/>
      <c r="QFP10" s="164"/>
      <c r="QFQ10" s="164"/>
      <c r="QFR10" s="164"/>
      <c r="QFS10" s="164"/>
      <c r="QFT10" s="164"/>
      <c r="QFU10" s="164"/>
      <c r="QFV10" s="164"/>
      <c r="QFW10" s="164"/>
      <c r="QFX10" s="164"/>
      <c r="QFY10" s="164"/>
      <c r="QFZ10" s="164"/>
      <c r="QGA10" s="164"/>
      <c r="QGB10" s="164"/>
      <c r="QGC10" s="164"/>
      <c r="QGD10" s="164"/>
      <c r="QGE10" s="164"/>
      <c r="QGF10" s="164"/>
      <c r="QGG10" s="164"/>
      <c r="QGH10" s="164"/>
      <c r="QGI10" s="164"/>
      <c r="QGJ10" s="164"/>
      <c r="QGK10" s="164"/>
      <c r="QGL10" s="164"/>
      <c r="QGM10" s="164"/>
      <c r="QGN10" s="164"/>
      <c r="QGO10" s="164"/>
      <c r="QGP10" s="164"/>
      <c r="QGQ10" s="164"/>
      <c r="QGR10" s="164"/>
      <c r="QGS10" s="164"/>
      <c r="QGT10" s="164"/>
      <c r="QGU10" s="164"/>
      <c r="QGV10" s="164"/>
      <c r="QGW10" s="164"/>
      <c r="QGX10" s="164"/>
      <c r="QGY10" s="164"/>
      <c r="QGZ10" s="164"/>
      <c r="QHA10" s="164"/>
      <c r="QHB10" s="164"/>
      <c r="QHC10" s="164"/>
      <c r="QHD10" s="164"/>
      <c r="QHE10" s="164"/>
      <c r="QHF10" s="164"/>
      <c r="QHG10" s="164"/>
      <c r="QHH10" s="164"/>
      <c r="QHI10" s="164"/>
      <c r="QHJ10" s="164"/>
      <c r="QHK10" s="164"/>
      <c r="QHL10" s="164"/>
      <c r="QHM10" s="164"/>
      <c r="QHN10" s="164"/>
      <c r="QHO10" s="164"/>
      <c r="QHP10" s="164"/>
      <c r="QHQ10" s="164"/>
      <c r="QHR10" s="164"/>
      <c r="QHS10" s="164"/>
      <c r="QHT10" s="164"/>
      <c r="QHU10" s="164"/>
      <c r="QHV10" s="164"/>
      <c r="QHW10" s="164"/>
      <c r="QHX10" s="164"/>
      <c r="QHY10" s="164"/>
      <c r="QHZ10" s="164"/>
      <c r="QIA10" s="164"/>
      <c r="QIB10" s="164"/>
      <c r="QIC10" s="164"/>
      <c r="QID10" s="164"/>
      <c r="QIE10" s="164"/>
      <c r="QIF10" s="164"/>
      <c r="QIG10" s="164"/>
      <c r="QIH10" s="164"/>
      <c r="QII10" s="164"/>
      <c r="QIJ10" s="164"/>
      <c r="QIK10" s="164"/>
      <c r="QIL10" s="164"/>
      <c r="QIM10" s="164"/>
      <c r="QIN10" s="164"/>
      <c r="QIO10" s="164"/>
      <c r="QIP10" s="164"/>
      <c r="QIQ10" s="164"/>
      <c r="QIR10" s="164"/>
      <c r="QIS10" s="164"/>
      <c r="QIT10" s="164"/>
      <c r="QIU10" s="164"/>
      <c r="QIV10" s="164"/>
      <c r="QIW10" s="164"/>
      <c r="QIX10" s="164"/>
      <c r="QIY10" s="164"/>
      <c r="QIZ10" s="164"/>
      <c r="QJA10" s="164"/>
      <c r="QJB10" s="164"/>
      <c r="QJC10" s="164"/>
      <c r="QJD10" s="164"/>
      <c r="QJE10" s="164"/>
      <c r="QJF10" s="164"/>
      <c r="QJG10" s="164"/>
      <c r="QJH10" s="164"/>
      <c r="QJI10" s="164"/>
      <c r="QJJ10" s="164"/>
      <c r="QJK10" s="164"/>
      <c r="QJL10" s="164"/>
      <c r="QJM10" s="164"/>
      <c r="QJN10" s="164"/>
      <c r="QJO10" s="164"/>
      <c r="QJP10" s="164"/>
      <c r="QJQ10" s="164"/>
      <c r="QJR10" s="164"/>
      <c r="QJS10" s="164"/>
      <c r="QJT10" s="164"/>
      <c r="QJU10" s="164"/>
      <c r="QJV10" s="164"/>
      <c r="QJW10" s="164"/>
      <c r="QJX10" s="164"/>
      <c r="QJY10" s="164"/>
      <c r="QJZ10" s="164"/>
      <c r="QKA10" s="164"/>
      <c r="QKB10" s="164"/>
      <c r="QKC10" s="164"/>
      <c r="QKD10" s="164"/>
      <c r="QKE10" s="164"/>
      <c r="QKF10" s="164"/>
      <c r="QKG10" s="164"/>
      <c r="QKH10" s="164"/>
      <c r="QKI10" s="164"/>
      <c r="QKJ10" s="164"/>
      <c r="QKK10" s="164"/>
      <c r="QKL10" s="164"/>
      <c r="QKM10" s="164"/>
      <c r="QKN10" s="164"/>
      <c r="QKO10" s="164"/>
      <c r="QKP10" s="164"/>
      <c r="QKQ10" s="164"/>
      <c r="QKR10" s="164"/>
      <c r="QKS10" s="164"/>
      <c r="QKT10" s="164"/>
      <c r="QKU10" s="164"/>
      <c r="QKV10" s="164"/>
      <c r="QKW10" s="164"/>
      <c r="QKX10" s="164"/>
      <c r="QKY10" s="164"/>
      <c r="QKZ10" s="164"/>
      <c r="QLA10" s="164"/>
      <c r="QLB10" s="164"/>
      <c r="QLC10" s="164"/>
      <c r="QLD10" s="164"/>
      <c r="QLE10" s="164"/>
      <c r="QLF10" s="164"/>
      <c r="QLG10" s="164"/>
      <c r="QLH10" s="164"/>
      <c r="QLI10" s="164"/>
      <c r="QLJ10" s="164"/>
      <c r="QLK10" s="164"/>
      <c r="QLL10" s="164"/>
      <c r="QLM10" s="164"/>
      <c r="QLN10" s="164"/>
      <c r="QLO10" s="164"/>
      <c r="QLP10" s="164"/>
      <c r="QLQ10" s="164"/>
      <c r="QLR10" s="164"/>
      <c r="QLS10" s="164"/>
      <c r="QLT10" s="164"/>
      <c r="QLU10" s="164"/>
      <c r="QLV10" s="164"/>
      <c r="QLW10" s="164"/>
      <c r="QLX10" s="164"/>
      <c r="QLY10" s="164"/>
      <c r="QLZ10" s="164"/>
      <c r="QMA10" s="164"/>
      <c r="QMB10" s="164"/>
      <c r="QMC10" s="164"/>
      <c r="QMD10" s="164"/>
      <c r="QME10" s="164"/>
      <c r="QMF10" s="164"/>
      <c r="QMG10" s="164"/>
      <c r="QMH10" s="164"/>
      <c r="QMI10" s="164"/>
      <c r="QMJ10" s="164"/>
      <c r="QMK10" s="164"/>
      <c r="QML10" s="164"/>
      <c r="QMM10" s="164"/>
      <c r="QMN10" s="164"/>
      <c r="QMO10" s="164"/>
      <c r="QMP10" s="164"/>
      <c r="QMQ10" s="164"/>
      <c r="QMR10" s="164"/>
      <c r="QMS10" s="164"/>
      <c r="QMT10" s="164"/>
      <c r="QMU10" s="164"/>
      <c r="QMV10" s="164"/>
      <c r="QMW10" s="164"/>
      <c r="QMX10" s="164"/>
      <c r="QMY10" s="164"/>
      <c r="QMZ10" s="164"/>
      <c r="QNA10" s="164"/>
      <c r="QNB10" s="164"/>
      <c r="QNC10" s="164"/>
      <c r="QND10" s="164"/>
      <c r="QNE10" s="164"/>
      <c r="QNF10" s="164"/>
      <c r="QNG10" s="164"/>
      <c r="QNH10" s="164"/>
      <c r="QNI10" s="164"/>
      <c r="QNJ10" s="164"/>
      <c r="QNK10" s="164"/>
      <c r="QNL10" s="164"/>
      <c r="QNM10" s="164"/>
      <c r="QNN10" s="164"/>
      <c r="QNO10" s="164"/>
      <c r="QNP10" s="164"/>
      <c r="QNQ10" s="164"/>
      <c r="QNR10" s="164"/>
      <c r="QNS10" s="164"/>
      <c r="QNT10" s="164"/>
      <c r="QNU10" s="164"/>
      <c r="QNV10" s="164"/>
      <c r="QNW10" s="164"/>
      <c r="QNX10" s="164"/>
      <c r="QNY10" s="164"/>
      <c r="QNZ10" s="164"/>
      <c r="QOA10" s="164"/>
      <c r="QOB10" s="164"/>
      <c r="QOC10" s="164"/>
      <c r="QOD10" s="164"/>
      <c r="QOE10" s="164"/>
      <c r="QOF10" s="164"/>
      <c r="QOG10" s="164"/>
      <c r="QOH10" s="164"/>
      <c r="QOI10" s="164"/>
      <c r="QOJ10" s="164"/>
      <c r="QOK10" s="164"/>
      <c r="QOL10" s="164"/>
      <c r="QOM10" s="164"/>
      <c r="QON10" s="164"/>
      <c r="QOO10" s="164"/>
      <c r="QOP10" s="164"/>
      <c r="QOQ10" s="164"/>
      <c r="QOR10" s="164"/>
      <c r="QOS10" s="164"/>
      <c r="QOT10" s="164"/>
      <c r="QOU10" s="164"/>
      <c r="QOV10" s="164"/>
      <c r="QOW10" s="164"/>
      <c r="QOX10" s="164"/>
      <c r="QOY10" s="164"/>
      <c r="QOZ10" s="164"/>
      <c r="QPA10" s="164"/>
      <c r="QPB10" s="164"/>
      <c r="QPC10" s="164"/>
      <c r="QPD10" s="164"/>
      <c r="QPE10" s="164"/>
      <c r="QPF10" s="164"/>
      <c r="QPG10" s="164"/>
      <c r="QPH10" s="164"/>
      <c r="QPI10" s="164"/>
      <c r="QPJ10" s="164"/>
      <c r="QPK10" s="164"/>
      <c r="QPL10" s="164"/>
      <c r="QPM10" s="164"/>
      <c r="QPN10" s="164"/>
      <c r="QPO10" s="164"/>
      <c r="QPP10" s="164"/>
      <c r="QPQ10" s="164"/>
      <c r="QPR10" s="164"/>
      <c r="QPS10" s="164"/>
      <c r="QPT10" s="164"/>
      <c r="QPU10" s="164"/>
      <c r="QPV10" s="164"/>
      <c r="QPW10" s="164"/>
      <c r="QPX10" s="164"/>
      <c r="QPY10" s="164"/>
      <c r="QPZ10" s="164"/>
      <c r="QQA10" s="164"/>
      <c r="QQB10" s="164"/>
      <c r="QQC10" s="164"/>
      <c r="QQD10" s="164"/>
      <c r="QQE10" s="164"/>
      <c r="QQF10" s="164"/>
      <c r="QQG10" s="164"/>
      <c r="QQH10" s="164"/>
      <c r="QQI10" s="164"/>
      <c r="QQJ10" s="164"/>
      <c r="QQK10" s="164"/>
      <c r="QQL10" s="164"/>
      <c r="QQM10" s="164"/>
      <c r="QQN10" s="164"/>
      <c r="QQO10" s="164"/>
      <c r="QQP10" s="164"/>
      <c r="QQQ10" s="164"/>
      <c r="QQR10" s="164"/>
      <c r="QQS10" s="164"/>
      <c r="QQT10" s="164"/>
      <c r="QQU10" s="164"/>
      <c r="QQV10" s="164"/>
      <c r="QQW10" s="164"/>
      <c r="QQX10" s="164"/>
      <c r="QQY10" s="164"/>
      <c r="QQZ10" s="164"/>
      <c r="QRA10" s="164"/>
      <c r="QRB10" s="164"/>
      <c r="QRC10" s="164"/>
      <c r="QRD10" s="164"/>
      <c r="QRE10" s="164"/>
      <c r="QRF10" s="164"/>
      <c r="QRG10" s="164"/>
      <c r="QRH10" s="164"/>
      <c r="QRI10" s="164"/>
      <c r="QRJ10" s="164"/>
      <c r="QRK10" s="164"/>
      <c r="QRL10" s="164"/>
      <c r="QRM10" s="164"/>
      <c r="QRN10" s="164"/>
      <c r="QRO10" s="164"/>
      <c r="QRP10" s="164"/>
      <c r="QRQ10" s="164"/>
      <c r="QRR10" s="164"/>
      <c r="QRS10" s="164"/>
      <c r="QRT10" s="164"/>
      <c r="QRU10" s="164"/>
      <c r="QRV10" s="164"/>
      <c r="QRW10" s="164"/>
      <c r="QRX10" s="164"/>
      <c r="QRY10" s="164"/>
      <c r="QRZ10" s="164"/>
      <c r="QSA10" s="164"/>
      <c r="QSB10" s="164"/>
      <c r="QSC10" s="164"/>
      <c r="QSD10" s="164"/>
      <c r="QSE10" s="164"/>
      <c r="QSF10" s="164"/>
      <c r="QSG10" s="164"/>
      <c r="QSH10" s="164"/>
      <c r="QSI10" s="164"/>
      <c r="QSJ10" s="164"/>
      <c r="QSK10" s="164"/>
      <c r="QSL10" s="164"/>
      <c r="QSM10" s="164"/>
      <c r="QSN10" s="164"/>
      <c r="QSO10" s="164"/>
      <c r="QSP10" s="164"/>
      <c r="QSQ10" s="164"/>
      <c r="QSR10" s="164"/>
      <c r="QSS10" s="164"/>
      <c r="QST10" s="164"/>
      <c r="QSU10" s="164"/>
      <c r="QSV10" s="164"/>
      <c r="QSW10" s="164"/>
      <c r="QSX10" s="164"/>
      <c r="QSY10" s="164"/>
      <c r="QSZ10" s="164"/>
      <c r="QTA10" s="164"/>
      <c r="QTB10" s="164"/>
      <c r="QTC10" s="164"/>
      <c r="QTD10" s="164"/>
      <c r="QTE10" s="164"/>
      <c r="QTF10" s="164"/>
      <c r="QTG10" s="164"/>
      <c r="QTH10" s="164"/>
      <c r="QTI10" s="164"/>
      <c r="QTJ10" s="164"/>
      <c r="QTK10" s="164"/>
      <c r="QTL10" s="164"/>
      <c r="QTM10" s="164"/>
      <c r="QTN10" s="164"/>
      <c r="QTO10" s="164"/>
      <c r="QTP10" s="164"/>
      <c r="QTQ10" s="164"/>
      <c r="QTR10" s="164"/>
      <c r="QTS10" s="164"/>
      <c r="QTT10" s="164"/>
      <c r="QTU10" s="164"/>
      <c r="QTV10" s="164"/>
      <c r="QTW10" s="164"/>
      <c r="QTX10" s="164"/>
      <c r="QTY10" s="164"/>
      <c r="QTZ10" s="164"/>
      <c r="QUA10" s="164"/>
      <c r="QUB10" s="164"/>
      <c r="QUC10" s="164"/>
      <c r="QUD10" s="164"/>
      <c r="QUE10" s="164"/>
      <c r="QUF10" s="164"/>
      <c r="QUG10" s="164"/>
      <c r="QUH10" s="164"/>
      <c r="QUI10" s="164"/>
      <c r="QUJ10" s="164"/>
      <c r="QUK10" s="164"/>
      <c r="QUL10" s="164"/>
      <c r="QUM10" s="164"/>
      <c r="QUN10" s="164"/>
      <c r="QUO10" s="164"/>
      <c r="QUP10" s="164"/>
      <c r="QUQ10" s="164"/>
      <c r="QUR10" s="164"/>
      <c r="QUS10" s="164"/>
      <c r="QUT10" s="164"/>
      <c r="QUU10" s="164"/>
      <c r="QUV10" s="164"/>
      <c r="QUW10" s="164"/>
      <c r="QUX10" s="164"/>
      <c r="QUY10" s="164"/>
      <c r="QUZ10" s="164"/>
      <c r="QVA10" s="164"/>
      <c r="QVB10" s="164"/>
      <c r="QVC10" s="164"/>
      <c r="QVD10" s="164"/>
      <c r="QVE10" s="164"/>
      <c r="QVF10" s="164"/>
      <c r="QVG10" s="164"/>
      <c r="QVH10" s="164"/>
      <c r="QVI10" s="164"/>
      <c r="QVJ10" s="164"/>
      <c r="QVK10" s="164"/>
      <c r="QVL10" s="164"/>
      <c r="QVM10" s="164"/>
      <c r="QVN10" s="164"/>
      <c r="QVO10" s="164"/>
      <c r="QVP10" s="164"/>
      <c r="QVQ10" s="164"/>
      <c r="QVR10" s="164"/>
      <c r="QVS10" s="164"/>
      <c r="QVT10" s="164"/>
      <c r="QVU10" s="164"/>
      <c r="QVV10" s="164"/>
      <c r="QVW10" s="164"/>
      <c r="QVX10" s="164"/>
      <c r="QVY10" s="164"/>
      <c r="QVZ10" s="164"/>
      <c r="QWA10" s="164"/>
      <c r="QWB10" s="164"/>
      <c r="QWC10" s="164"/>
      <c r="QWD10" s="164"/>
      <c r="QWE10" s="164"/>
      <c r="QWF10" s="164"/>
      <c r="QWG10" s="164"/>
      <c r="QWH10" s="164"/>
      <c r="QWI10" s="164"/>
      <c r="QWJ10" s="164"/>
      <c r="QWK10" s="164"/>
      <c r="QWL10" s="164"/>
      <c r="QWM10" s="164"/>
      <c r="QWN10" s="164"/>
      <c r="QWO10" s="164"/>
      <c r="QWP10" s="164"/>
      <c r="QWQ10" s="164"/>
      <c r="QWR10" s="164"/>
      <c r="QWS10" s="164"/>
      <c r="QWT10" s="164"/>
      <c r="QWU10" s="164"/>
      <c r="QWV10" s="164"/>
      <c r="QWW10" s="164"/>
      <c r="QWX10" s="164"/>
      <c r="QWY10" s="164"/>
      <c r="QWZ10" s="164"/>
      <c r="QXA10" s="164"/>
      <c r="QXB10" s="164"/>
      <c r="QXC10" s="164"/>
      <c r="QXD10" s="164"/>
      <c r="QXE10" s="164"/>
      <c r="QXF10" s="164"/>
      <c r="QXG10" s="164"/>
      <c r="QXH10" s="164"/>
      <c r="QXI10" s="164"/>
      <c r="QXJ10" s="164"/>
      <c r="QXK10" s="164"/>
      <c r="QXL10" s="164"/>
      <c r="QXM10" s="164"/>
      <c r="QXN10" s="164"/>
      <c r="QXO10" s="164"/>
      <c r="QXP10" s="164"/>
      <c r="QXQ10" s="164"/>
      <c r="QXR10" s="164"/>
      <c r="QXS10" s="164"/>
      <c r="QXT10" s="164"/>
      <c r="QXU10" s="164"/>
      <c r="QXV10" s="164"/>
      <c r="QXW10" s="164"/>
      <c r="QXX10" s="164"/>
      <c r="QXY10" s="164"/>
      <c r="QXZ10" s="164"/>
      <c r="QYA10" s="164"/>
      <c r="QYB10" s="164"/>
      <c r="QYC10" s="164"/>
      <c r="QYD10" s="164"/>
      <c r="QYE10" s="164"/>
      <c r="QYF10" s="164"/>
      <c r="QYG10" s="164"/>
      <c r="QYH10" s="164"/>
      <c r="QYI10" s="164"/>
      <c r="QYJ10" s="164"/>
      <c r="QYK10" s="164"/>
      <c r="QYL10" s="164"/>
      <c r="QYM10" s="164"/>
      <c r="QYN10" s="164"/>
      <c r="QYO10" s="164"/>
      <c r="QYP10" s="164"/>
      <c r="QYQ10" s="164"/>
      <c r="QYR10" s="164"/>
      <c r="QYS10" s="164"/>
      <c r="QYT10" s="164"/>
      <c r="QYU10" s="164"/>
      <c r="QYV10" s="164"/>
      <c r="QYW10" s="164"/>
      <c r="QYX10" s="164"/>
      <c r="QYY10" s="164"/>
      <c r="QYZ10" s="164"/>
      <c r="QZA10" s="164"/>
      <c r="QZB10" s="164"/>
      <c r="QZC10" s="164"/>
      <c r="QZD10" s="164"/>
      <c r="QZE10" s="164"/>
      <c r="QZF10" s="164"/>
      <c r="QZG10" s="164"/>
      <c r="QZH10" s="164"/>
      <c r="QZI10" s="164"/>
      <c r="QZJ10" s="164"/>
      <c r="QZK10" s="164"/>
      <c r="QZL10" s="164"/>
      <c r="QZM10" s="164"/>
      <c r="QZN10" s="164"/>
      <c r="QZO10" s="164"/>
      <c r="QZP10" s="164"/>
      <c r="QZQ10" s="164"/>
      <c r="QZR10" s="164"/>
      <c r="QZS10" s="164"/>
      <c r="QZT10" s="164"/>
      <c r="QZU10" s="164"/>
      <c r="QZV10" s="164"/>
      <c r="QZW10" s="164"/>
      <c r="QZX10" s="164"/>
      <c r="QZY10" s="164"/>
      <c r="QZZ10" s="164"/>
      <c r="RAA10" s="164"/>
      <c r="RAB10" s="164"/>
      <c r="RAC10" s="164"/>
      <c r="RAD10" s="164"/>
      <c r="RAE10" s="164"/>
      <c r="RAF10" s="164"/>
      <c r="RAG10" s="164"/>
      <c r="RAH10" s="164"/>
      <c r="RAI10" s="164"/>
      <c r="RAJ10" s="164"/>
      <c r="RAK10" s="164"/>
      <c r="RAL10" s="164"/>
      <c r="RAM10" s="164"/>
      <c r="RAN10" s="164"/>
      <c r="RAO10" s="164"/>
      <c r="RAP10" s="164"/>
      <c r="RAQ10" s="164"/>
      <c r="RAR10" s="164"/>
      <c r="RAS10" s="164"/>
      <c r="RAT10" s="164"/>
      <c r="RAU10" s="164"/>
      <c r="RAV10" s="164"/>
      <c r="RAW10" s="164"/>
      <c r="RAX10" s="164"/>
      <c r="RAY10" s="164"/>
      <c r="RAZ10" s="164"/>
      <c r="RBA10" s="164"/>
      <c r="RBB10" s="164"/>
      <c r="RBC10" s="164"/>
      <c r="RBD10" s="164"/>
      <c r="RBE10" s="164"/>
      <c r="RBF10" s="164"/>
      <c r="RBG10" s="164"/>
      <c r="RBH10" s="164"/>
      <c r="RBI10" s="164"/>
      <c r="RBJ10" s="164"/>
      <c r="RBK10" s="164"/>
      <c r="RBL10" s="164"/>
      <c r="RBM10" s="164"/>
      <c r="RBN10" s="164"/>
      <c r="RBO10" s="164"/>
      <c r="RBP10" s="164"/>
      <c r="RBQ10" s="164"/>
      <c r="RBR10" s="164"/>
      <c r="RBS10" s="164"/>
      <c r="RBT10" s="164"/>
      <c r="RBU10" s="164"/>
      <c r="RBV10" s="164"/>
      <c r="RBW10" s="164"/>
      <c r="RBX10" s="164"/>
      <c r="RBY10" s="164"/>
      <c r="RBZ10" s="164"/>
      <c r="RCA10" s="164"/>
      <c r="RCB10" s="164"/>
      <c r="RCC10" s="164"/>
      <c r="RCD10" s="164"/>
      <c r="RCE10" s="164"/>
      <c r="RCF10" s="164"/>
      <c r="RCG10" s="164"/>
      <c r="RCH10" s="164"/>
      <c r="RCI10" s="164"/>
      <c r="RCJ10" s="164"/>
      <c r="RCK10" s="164"/>
      <c r="RCL10" s="164"/>
      <c r="RCM10" s="164"/>
      <c r="RCN10" s="164"/>
      <c r="RCO10" s="164"/>
      <c r="RCP10" s="164"/>
      <c r="RCQ10" s="164"/>
      <c r="RCR10" s="164"/>
      <c r="RCS10" s="164"/>
      <c r="RCT10" s="164"/>
      <c r="RCU10" s="164"/>
      <c r="RCV10" s="164"/>
      <c r="RCW10" s="164"/>
      <c r="RCX10" s="164"/>
      <c r="RCY10" s="164"/>
      <c r="RCZ10" s="164"/>
      <c r="RDA10" s="164"/>
      <c r="RDB10" s="164"/>
      <c r="RDC10" s="164"/>
      <c r="RDD10" s="164"/>
      <c r="RDE10" s="164"/>
      <c r="RDF10" s="164"/>
      <c r="RDG10" s="164"/>
      <c r="RDH10" s="164"/>
      <c r="RDI10" s="164"/>
      <c r="RDJ10" s="164"/>
      <c r="RDK10" s="164"/>
      <c r="RDL10" s="164"/>
      <c r="RDM10" s="164"/>
      <c r="RDN10" s="164"/>
      <c r="RDO10" s="164"/>
      <c r="RDP10" s="164"/>
      <c r="RDQ10" s="164"/>
      <c r="RDR10" s="164"/>
      <c r="RDS10" s="164"/>
      <c r="RDT10" s="164"/>
      <c r="RDU10" s="164"/>
      <c r="RDV10" s="164"/>
      <c r="RDW10" s="164"/>
      <c r="RDX10" s="164"/>
      <c r="RDY10" s="164"/>
      <c r="RDZ10" s="164"/>
      <c r="REA10" s="164"/>
      <c r="REB10" s="164"/>
      <c r="REC10" s="164"/>
      <c r="RED10" s="164"/>
      <c r="REE10" s="164"/>
      <c r="REF10" s="164"/>
      <c r="REG10" s="164"/>
      <c r="REH10" s="164"/>
      <c r="REI10" s="164"/>
      <c r="REJ10" s="164"/>
      <c r="REK10" s="164"/>
      <c r="REL10" s="164"/>
      <c r="REM10" s="164"/>
      <c r="REN10" s="164"/>
      <c r="REO10" s="164"/>
      <c r="REP10" s="164"/>
      <c r="REQ10" s="164"/>
      <c r="RER10" s="164"/>
      <c r="RES10" s="164"/>
      <c r="RET10" s="164"/>
      <c r="REU10" s="164"/>
      <c r="REV10" s="164"/>
      <c r="REW10" s="164"/>
      <c r="REX10" s="164"/>
      <c r="REY10" s="164"/>
      <c r="REZ10" s="164"/>
      <c r="RFA10" s="164"/>
      <c r="RFB10" s="164"/>
      <c r="RFC10" s="164"/>
      <c r="RFD10" s="164"/>
      <c r="RFE10" s="164"/>
      <c r="RFF10" s="164"/>
      <c r="RFG10" s="164"/>
      <c r="RFH10" s="164"/>
      <c r="RFI10" s="164"/>
      <c r="RFJ10" s="164"/>
      <c r="RFK10" s="164"/>
      <c r="RFL10" s="164"/>
      <c r="RFM10" s="164"/>
      <c r="RFN10" s="164"/>
      <c r="RFO10" s="164"/>
      <c r="RFP10" s="164"/>
      <c r="RFQ10" s="164"/>
      <c r="RFR10" s="164"/>
      <c r="RFS10" s="164"/>
      <c r="RFT10" s="164"/>
      <c r="RFU10" s="164"/>
      <c r="RFV10" s="164"/>
      <c r="RFW10" s="164"/>
      <c r="RFX10" s="164"/>
      <c r="RFY10" s="164"/>
      <c r="RFZ10" s="164"/>
      <c r="RGA10" s="164"/>
      <c r="RGB10" s="164"/>
      <c r="RGC10" s="164"/>
      <c r="RGD10" s="164"/>
      <c r="RGE10" s="164"/>
      <c r="RGF10" s="164"/>
      <c r="RGG10" s="164"/>
      <c r="RGH10" s="164"/>
      <c r="RGI10" s="164"/>
      <c r="RGJ10" s="164"/>
      <c r="RGK10" s="164"/>
      <c r="RGL10" s="164"/>
      <c r="RGM10" s="164"/>
      <c r="RGN10" s="164"/>
      <c r="RGO10" s="164"/>
      <c r="RGP10" s="164"/>
      <c r="RGQ10" s="164"/>
      <c r="RGR10" s="164"/>
      <c r="RGS10" s="164"/>
      <c r="RGT10" s="164"/>
      <c r="RGU10" s="164"/>
      <c r="RGV10" s="164"/>
      <c r="RGW10" s="164"/>
      <c r="RGX10" s="164"/>
      <c r="RGY10" s="164"/>
      <c r="RGZ10" s="164"/>
      <c r="RHA10" s="164"/>
      <c r="RHB10" s="164"/>
      <c r="RHC10" s="164"/>
      <c r="RHD10" s="164"/>
      <c r="RHE10" s="164"/>
      <c r="RHF10" s="164"/>
      <c r="RHG10" s="164"/>
      <c r="RHH10" s="164"/>
      <c r="RHI10" s="164"/>
      <c r="RHJ10" s="164"/>
      <c r="RHK10" s="164"/>
      <c r="RHL10" s="164"/>
      <c r="RHM10" s="164"/>
      <c r="RHN10" s="164"/>
      <c r="RHO10" s="164"/>
      <c r="RHP10" s="164"/>
      <c r="RHQ10" s="164"/>
      <c r="RHR10" s="164"/>
      <c r="RHS10" s="164"/>
      <c r="RHT10" s="164"/>
      <c r="RHU10" s="164"/>
      <c r="RHV10" s="164"/>
      <c r="RHW10" s="164"/>
      <c r="RHX10" s="164"/>
      <c r="RHY10" s="164"/>
      <c r="RHZ10" s="164"/>
      <c r="RIA10" s="164"/>
      <c r="RIB10" s="164"/>
      <c r="RIC10" s="164"/>
      <c r="RID10" s="164"/>
      <c r="RIE10" s="164"/>
      <c r="RIF10" s="164"/>
      <c r="RIG10" s="164"/>
      <c r="RIH10" s="164"/>
      <c r="RII10" s="164"/>
      <c r="RIJ10" s="164"/>
      <c r="RIK10" s="164"/>
      <c r="RIL10" s="164"/>
      <c r="RIM10" s="164"/>
      <c r="RIN10" s="164"/>
      <c r="RIO10" s="164"/>
      <c r="RIP10" s="164"/>
      <c r="RIQ10" s="164"/>
      <c r="RIR10" s="164"/>
      <c r="RIS10" s="164"/>
      <c r="RIT10" s="164"/>
      <c r="RIU10" s="164"/>
      <c r="RIV10" s="164"/>
      <c r="RIW10" s="164"/>
      <c r="RIX10" s="164"/>
      <c r="RIY10" s="164"/>
      <c r="RIZ10" s="164"/>
      <c r="RJA10" s="164"/>
      <c r="RJB10" s="164"/>
      <c r="RJC10" s="164"/>
      <c r="RJD10" s="164"/>
      <c r="RJE10" s="164"/>
      <c r="RJF10" s="164"/>
      <c r="RJG10" s="164"/>
      <c r="RJH10" s="164"/>
      <c r="RJI10" s="164"/>
      <c r="RJJ10" s="164"/>
      <c r="RJK10" s="164"/>
      <c r="RJL10" s="164"/>
      <c r="RJM10" s="164"/>
      <c r="RJN10" s="164"/>
      <c r="RJO10" s="164"/>
      <c r="RJP10" s="164"/>
      <c r="RJQ10" s="164"/>
      <c r="RJR10" s="164"/>
      <c r="RJS10" s="164"/>
      <c r="RJT10" s="164"/>
      <c r="RJU10" s="164"/>
      <c r="RJV10" s="164"/>
      <c r="RJW10" s="164"/>
      <c r="RJX10" s="164"/>
      <c r="RJY10" s="164"/>
      <c r="RJZ10" s="164"/>
      <c r="RKA10" s="164"/>
      <c r="RKB10" s="164"/>
      <c r="RKC10" s="164"/>
      <c r="RKD10" s="164"/>
      <c r="RKE10" s="164"/>
      <c r="RKF10" s="164"/>
      <c r="RKG10" s="164"/>
      <c r="RKH10" s="164"/>
      <c r="RKI10" s="164"/>
      <c r="RKJ10" s="164"/>
      <c r="RKK10" s="164"/>
      <c r="RKL10" s="164"/>
      <c r="RKM10" s="164"/>
      <c r="RKN10" s="164"/>
      <c r="RKO10" s="164"/>
      <c r="RKP10" s="164"/>
      <c r="RKQ10" s="164"/>
      <c r="RKR10" s="164"/>
      <c r="RKS10" s="164"/>
      <c r="RKT10" s="164"/>
      <c r="RKU10" s="164"/>
      <c r="RKV10" s="164"/>
      <c r="RKW10" s="164"/>
      <c r="RKX10" s="164"/>
      <c r="RKY10" s="164"/>
      <c r="RKZ10" s="164"/>
      <c r="RLA10" s="164"/>
      <c r="RLB10" s="164"/>
      <c r="RLC10" s="164"/>
      <c r="RLD10" s="164"/>
      <c r="RLE10" s="164"/>
      <c r="RLF10" s="164"/>
      <c r="RLG10" s="164"/>
      <c r="RLH10" s="164"/>
      <c r="RLI10" s="164"/>
      <c r="RLJ10" s="164"/>
      <c r="RLK10" s="164"/>
      <c r="RLL10" s="164"/>
      <c r="RLM10" s="164"/>
      <c r="RLN10" s="164"/>
      <c r="RLO10" s="164"/>
      <c r="RLP10" s="164"/>
      <c r="RLQ10" s="164"/>
      <c r="RLR10" s="164"/>
      <c r="RLS10" s="164"/>
      <c r="RLT10" s="164"/>
      <c r="RLU10" s="164"/>
      <c r="RLV10" s="164"/>
      <c r="RLW10" s="164"/>
      <c r="RLX10" s="164"/>
      <c r="RLY10" s="164"/>
      <c r="RLZ10" s="164"/>
      <c r="RMA10" s="164"/>
      <c r="RMB10" s="164"/>
      <c r="RMC10" s="164"/>
      <c r="RMD10" s="164"/>
      <c r="RME10" s="164"/>
      <c r="RMF10" s="164"/>
      <c r="RMG10" s="164"/>
      <c r="RMH10" s="164"/>
      <c r="RMI10" s="164"/>
      <c r="RMJ10" s="164"/>
      <c r="RMK10" s="164"/>
      <c r="RML10" s="164"/>
      <c r="RMM10" s="164"/>
      <c r="RMN10" s="164"/>
      <c r="RMO10" s="164"/>
      <c r="RMP10" s="164"/>
      <c r="RMQ10" s="164"/>
      <c r="RMR10" s="164"/>
      <c r="RMS10" s="164"/>
      <c r="RMT10" s="164"/>
      <c r="RMU10" s="164"/>
      <c r="RMV10" s="164"/>
      <c r="RMW10" s="164"/>
      <c r="RMX10" s="164"/>
      <c r="RMY10" s="164"/>
      <c r="RMZ10" s="164"/>
      <c r="RNA10" s="164"/>
      <c r="RNB10" s="164"/>
      <c r="RNC10" s="164"/>
      <c r="RND10" s="164"/>
      <c r="RNE10" s="164"/>
      <c r="RNF10" s="164"/>
      <c r="RNG10" s="164"/>
      <c r="RNH10" s="164"/>
      <c r="RNI10" s="164"/>
      <c r="RNJ10" s="164"/>
      <c r="RNK10" s="164"/>
      <c r="RNL10" s="164"/>
      <c r="RNM10" s="164"/>
      <c r="RNN10" s="164"/>
      <c r="RNO10" s="164"/>
      <c r="RNP10" s="164"/>
      <c r="RNQ10" s="164"/>
      <c r="RNR10" s="164"/>
      <c r="RNS10" s="164"/>
      <c r="RNT10" s="164"/>
      <c r="RNU10" s="164"/>
      <c r="RNV10" s="164"/>
      <c r="RNW10" s="164"/>
      <c r="RNX10" s="164"/>
      <c r="RNY10" s="164"/>
      <c r="RNZ10" s="164"/>
      <c r="ROA10" s="164"/>
      <c r="ROB10" s="164"/>
      <c r="ROC10" s="164"/>
      <c r="ROD10" s="164"/>
      <c r="ROE10" s="164"/>
      <c r="ROF10" s="164"/>
      <c r="ROG10" s="164"/>
      <c r="ROH10" s="164"/>
      <c r="ROI10" s="164"/>
      <c r="ROJ10" s="164"/>
      <c r="ROK10" s="164"/>
      <c r="ROL10" s="164"/>
      <c r="ROM10" s="164"/>
      <c r="RON10" s="164"/>
      <c r="ROO10" s="164"/>
      <c r="ROP10" s="164"/>
      <c r="ROQ10" s="164"/>
      <c r="ROR10" s="164"/>
      <c r="ROS10" s="164"/>
      <c r="ROT10" s="164"/>
      <c r="ROU10" s="164"/>
      <c r="ROV10" s="164"/>
      <c r="ROW10" s="164"/>
      <c r="ROX10" s="164"/>
      <c r="ROY10" s="164"/>
      <c r="ROZ10" s="164"/>
      <c r="RPA10" s="164"/>
      <c r="RPB10" s="164"/>
      <c r="RPC10" s="164"/>
      <c r="RPD10" s="164"/>
      <c r="RPE10" s="164"/>
      <c r="RPF10" s="164"/>
      <c r="RPG10" s="164"/>
      <c r="RPH10" s="164"/>
      <c r="RPI10" s="164"/>
      <c r="RPJ10" s="164"/>
      <c r="RPK10" s="164"/>
      <c r="RPL10" s="164"/>
      <c r="RPM10" s="164"/>
      <c r="RPN10" s="164"/>
      <c r="RPO10" s="164"/>
      <c r="RPP10" s="164"/>
      <c r="RPQ10" s="164"/>
      <c r="RPR10" s="164"/>
      <c r="RPS10" s="164"/>
      <c r="RPT10" s="164"/>
      <c r="RPU10" s="164"/>
      <c r="RPV10" s="164"/>
      <c r="RPW10" s="164"/>
      <c r="RPX10" s="164"/>
      <c r="RPY10" s="164"/>
      <c r="RPZ10" s="164"/>
      <c r="RQA10" s="164"/>
      <c r="RQB10" s="164"/>
      <c r="RQC10" s="164"/>
      <c r="RQD10" s="164"/>
      <c r="RQE10" s="164"/>
      <c r="RQF10" s="164"/>
      <c r="RQG10" s="164"/>
      <c r="RQH10" s="164"/>
      <c r="RQI10" s="164"/>
      <c r="RQJ10" s="164"/>
      <c r="RQK10" s="164"/>
      <c r="RQL10" s="164"/>
      <c r="RQM10" s="164"/>
      <c r="RQN10" s="164"/>
      <c r="RQO10" s="164"/>
      <c r="RQP10" s="164"/>
      <c r="RQQ10" s="164"/>
      <c r="RQR10" s="164"/>
      <c r="RQS10" s="164"/>
      <c r="RQT10" s="164"/>
      <c r="RQU10" s="164"/>
      <c r="RQV10" s="164"/>
      <c r="RQW10" s="164"/>
      <c r="RQX10" s="164"/>
      <c r="RQY10" s="164"/>
      <c r="RQZ10" s="164"/>
      <c r="RRA10" s="164"/>
      <c r="RRB10" s="164"/>
      <c r="RRC10" s="164"/>
      <c r="RRD10" s="164"/>
      <c r="RRE10" s="164"/>
      <c r="RRF10" s="164"/>
      <c r="RRG10" s="164"/>
      <c r="RRH10" s="164"/>
      <c r="RRI10" s="164"/>
      <c r="RRJ10" s="164"/>
      <c r="RRK10" s="164"/>
      <c r="RRL10" s="164"/>
      <c r="RRM10" s="164"/>
      <c r="RRN10" s="164"/>
      <c r="RRO10" s="164"/>
      <c r="RRP10" s="164"/>
      <c r="RRQ10" s="164"/>
      <c r="RRR10" s="164"/>
      <c r="RRS10" s="164"/>
      <c r="RRT10" s="164"/>
      <c r="RRU10" s="164"/>
      <c r="RRV10" s="164"/>
      <c r="RRW10" s="164"/>
      <c r="RRX10" s="164"/>
      <c r="RRY10" s="164"/>
      <c r="RRZ10" s="164"/>
      <c r="RSA10" s="164"/>
      <c r="RSB10" s="164"/>
      <c r="RSC10" s="164"/>
      <c r="RSD10" s="164"/>
      <c r="RSE10" s="164"/>
      <c r="RSF10" s="164"/>
      <c r="RSG10" s="164"/>
      <c r="RSH10" s="164"/>
      <c r="RSI10" s="164"/>
      <c r="RSJ10" s="164"/>
      <c r="RSK10" s="164"/>
      <c r="RSL10" s="164"/>
      <c r="RSM10" s="164"/>
      <c r="RSN10" s="164"/>
      <c r="RSO10" s="164"/>
      <c r="RSP10" s="164"/>
      <c r="RSQ10" s="164"/>
      <c r="RSR10" s="164"/>
      <c r="RSS10" s="164"/>
      <c r="RST10" s="164"/>
      <c r="RSU10" s="164"/>
      <c r="RSV10" s="164"/>
      <c r="RSW10" s="164"/>
      <c r="RSX10" s="164"/>
      <c r="RSY10" s="164"/>
      <c r="RSZ10" s="164"/>
      <c r="RTA10" s="164"/>
      <c r="RTB10" s="164"/>
      <c r="RTC10" s="164"/>
      <c r="RTD10" s="164"/>
      <c r="RTE10" s="164"/>
      <c r="RTF10" s="164"/>
      <c r="RTG10" s="164"/>
      <c r="RTH10" s="164"/>
      <c r="RTI10" s="164"/>
      <c r="RTJ10" s="164"/>
      <c r="RTK10" s="164"/>
      <c r="RTL10" s="164"/>
      <c r="RTM10" s="164"/>
      <c r="RTN10" s="164"/>
      <c r="RTO10" s="164"/>
      <c r="RTP10" s="164"/>
      <c r="RTQ10" s="164"/>
      <c r="RTR10" s="164"/>
      <c r="RTS10" s="164"/>
      <c r="RTT10" s="164"/>
      <c r="RTU10" s="164"/>
      <c r="RTV10" s="164"/>
      <c r="RTW10" s="164"/>
      <c r="RTX10" s="164"/>
      <c r="RTY10" s="164"/>
      <c r="RTZ10" s="164"/>
      <c r="RUA10" s="164"/>
      <c r="RUB10" s="164"/>
      <c r="RUC10" s="164"/>
      <c r="RUD10" s="164"/>
      <c r="RUE10" s="164"/>
      <c r="RUF10" s="164"/>
      <c r="RUG10" s="164"/>
      <c r="RUH10" s="164"/>
      <c r="RUI10" s="164"/>
      <c r="RUJ10" s="164"/>
      <c r="RUK10" s="164"/>
      <c r="RUL10" s="164"/>
      <c r="RUM10" s="164"/>
      <c r="RUN10" s="164"/>
      <c r="RUO10" s="164"/>
      <c r="RUP10" s="164"/>
      <c r="RUQ10" s="164"/>
      <c r="RUR10" s="164"/>
      <c r="RUS10" s="164"/>
      <c r="RUT10" s="164"/>
      <c r="RUU10" s="164"/>
      <c r="RUV10" s="164"/>
      <c r="RUW10" s="164"/>
      <c r="RUX10" s="164"/>
      <c r="RUY10" s="164"/>
      <c r="RUZ10" s="164"/>
      <c r="RVA10" s="164"/>
      <c r="RVB10" s="164"/>
      <c r="RVC10" s="164"/>
      <c r="RVD10" s="164"/>
      <c r="RVE10" s="164"/>
      <c r="RVF10" s="164"/>
      <c r="RVG10" s="164"/>
      <c r="RVH10" s="164"/>
      <c r="RVI10" s="164"/>
      <c r="RVJ10" s="164"/>
      <c r="RVK10" s="164"/>
      <c r="RVL10" s="164"/>
      <c r="RVM10" s="164"/>
      <c r="RVN10" s="164"/>
      <c r="RVO10" s="164"/>
      <c r="RVP10" s="164"/>
      <c r="RVQ10" s="164"/>
      <c r="RVR10" s="164"/>
      <c r="RVS10" s="164"/>
      <c r="RVT10" s="164"/>
      <c r="RVU10" s="164"/>
      <c r="RVV10" s="164"/>
      <c r="RVW10" s="164"/>
      <c r="RVX10" s="164"/>
      <c r="RVY10" s="164"/>
      <c r="RVZ10" s="164"/>
      <c r="RWA10" s="164"/>
      <c r="RWB10" s="164"/>
      <c r="RWC10" s="164"/>
      <c r="RWD10" s="164"/>
      <c r="RWE10" s="164"/>
      <c r="RWF10" s="164"/>
      <c r="RWG10" s="164"/>
      <c r="RWH10" s="164"/>
      <c r="RWI10" s="164"/>
      <c r="RWJ10" s="164"/>
      <c r="RWK10" s="164"/>
      <c r="RWL10" s="164"/>
      <c r="RWM10" s="164"/>
      <c r="RWN10" s="164"/>
      <c r="RWO10" s="164"/>
      <c r="RWP10" s="164"/>
      <c r="RWQ10" s="164"/>
      <c r="RWR10" s="164"/>
      <c r="RWS10" s="164"/>
      <c r="RWT10" s="164"/>
      <c r="RWU10" s="164"/>
      <c r="RWV10" s="164"/>
      <c r="RWW10" s="164"/>
      <c r="RWX10" s="164"/>
      <c r="RWY10" s="164"/>
      <c r="RWZ10" s="164"/>
      <c r="RXA10" s="164"/>
      <c r="RXB10" s="164"/>
      <c r="RXC10" s="164"/>
      <c r="RXD10" s="164"/>
      <c r="RXE10" s="164"/>
      <c r="RXF10" s="164"/>
      <c r="RXG10" s="164"/>
      <c r="RXH10" s="164"/>
      <c r="RXI10" s="164"/>
      <c r="RXJ10" s="164"/>
      <c r="RXK10" s="164"/>
      <c r="RXL10" s="164"/>
      <c r="RXM10" s="164"/>
      <c r="RXN10" s="164"/>
      <c r="RXO10" s="164"/>
      <c r="RXP10" s="164"/>
      <c r="RXQ10" s="164"/>
      <c r="RXR10" s="164"/>
      <c r="RXS10" s="164"/>
      <c r="RXT10" s="164"/>
      <c r="RXU10" s="164"/>
      <c r="RXV10" s="164"/>
      <c r="RXW10" s="164"/>
      <c r="RXX10" s="164"/>
      <c r="RXY10" s="164"/>
      <c r="RXZ10" s="164"/>
      <c r="RYA10" s="164"/>
      <c r="RYB10" s="164"/>
      <c r="RYC10" s="164"/>
      <c r="RYD10" s="164"/>
      <c r="RYE10" s="164"/>
      <c r="RYF10" s="164"/>
      <c r="RYG10" s="164"/>
      <c r="RYH10" s="164"/>
      <c r="RYI10" s="164"/>
      <c r="RYJ10" s="164"/>
      <c r="RYK10" s="164"/>
      <c r="RYL10" s="164"/>
      <c r="RYM10" s="164"/>
      <c r="RYN10" s="164"/>
      <c r="RYO10" s="164"/>
      <c r="RYP10" s="164"/>
      <c r="RYQ10" s="164"/>
      <c r="RYR10" s="164"/>
      <c r="RYS10" s="164"/>
      <c r="RYT10" s="164"/>
      <c r="RYU10" s="164"/>
      <c r="RYV10" s="164"/>
      <c r="RYW10" s="164"/>
      <c r="RYX10" s="164"/>
      <c r="RYY10" s="164"/>
      <c r="RYZ10" s="164"/>
      <c r="RZA10" s="164"/>
      <c r="RZB10" s="164"/>
      <c r="RZC10" s="164"/>
      <c r="RZD10" s="164"/>
      <c r="RZE10" s="164"/>
      <c r="RZF10" s="164"/>
      <c r="RZG10" s="164"/>
      <c r="RZH10" s="164"/>
      <c r="RZI10" s="164"/>
      <c r="RZJ10" s="164"/>
      <c r="RZK10" s="164"/>
      <c r="RZL10" s="164"/>
      <c r="RZM10" s="164"/>
      <c r="RZN10" s="164"/>
      <c r="RZO10" s="164"/>
      <c r="RZP10" s="164"/>
      <c r="RZQ10" s="164"/>
      <c r="RZR10" s="164"/>
      <c r="RZS10" s="164"/>
      <c r="RZT10" s="164"/>
      <c r="RZU10" s="164"/>
      <c r="RZV10" s="164"/>
      <c r="RZW10" s="164"/>
      <c r="RZX10" s="164"/>
      <c r="RZY10" s="164"/>
      <c r="RZZ10" s="164"/>
      <c r="SAA10" s="164"/>
      <c r="SAB10" s="164"/>
      <c r="SAC10" s="164"/>
      <c r="SAD10" s="164"/>
      <c r="SAE10" s="164"/>
      <c r="SAF10" s="164"/>
      <c r="SAG10" s="164"/>
      <c r="SAH10" s="164"/>
      <c r="SAI10" s="164"/>
      <c r="SAJ10" s="164"/>
      <c r="SAK10" s="164"/>
      <c r="SAL10" s="164"/>
      <c r="SAM10" s="164"/>
      <c r="SAN10" s="164"/>
      <c r="SAO10" s="164"/>
      <c r="SAP10" s="164"/>
      <c r="SAQ10" s="164"/>
      <c r="SAR10" s="164"/>
      <c r="SAS10" s="164"/>
      <c r="SAT10" s="164"/>
      <c r="SAU10" s="164"/>
      <c r="SAV10" s="164"/>
      <c r="SAW10" s="164"/>
      <c r="SAX10" s="164"/>
      <c r="SAY10" s="164"/>
      <c r="SAZ10" s="164"/>
      <c r="SBA10" s="164"/>
      <c r="SBB10" s="164"/>
      <c r="SBC10" s="164"/>
      <c r="SBD10" s="164"/>
      <c r="SBE10" s="164"/>
      <c r="SBF10" s="164"/>
      <c r="SBG10" s="164"/>
      <c r="SBH10" s="164"/>
      <c r="SBI10" s="164"/>
      <c r="SBJ10" s="164"/>
      <c r="SBK10" s="164"/>
      <c r="SBL10" s="164"/>
      <c r="SBM10" s="164"/>
      <c r="SBN10" s="164"/>
      <c r="SBO10" s="164"/>
      <c r="SBP10" s="164"/>
      <c r="SBQ10" s="164"/>
      <c r="SBR10" s="164"/>
      <c r="SBS10" s="164"/>
      <c r="SBT10" s="164"/>
      <c r="SBU10" s="164"/>
      <c r="SBV10" s="164"/>
      <c r="SBW10" s="164"/>
      <c r="SBX10" s="164"/>
      <c r="SBY10" s="164"/>
      <c r="SBZ10" s="164"/>
      <c r="SCA10" s="164"/>
      <c r="SCB10" s="164"/>
      <c r="SCC10" s="164"/>
      <c r="SCD10" s="164"/>
      <c r="SCE10" s="164"/>
      <c r="SCF10" s="164"/>
      <c r="SCG10" s="164"/>
      <c r="SCH10" s="164"/>
      <c r="SCI10" s="164"/>
      <c r="SCJ10" s="164"/>
      <c r="SCK10" s="164"/>
      <c r="SCL10" s="164"/>
      <c r="SCM10" s="164"/>
      <c r="SCN10" s="164"/>
      <c r="SCO10" s="164"/>
      <c r="SCP10" s="164"/>
      <c r="SCQ10" s="164"/>
      <c r="SCR10" s="164"/>
      <c r="SCS10" s="164"/>
      <c r="SCT10" s="164"/>
      <c r="SCU10" s="164"/>
      <c r="SCV10" s="164"/>
      <c r="SCW10" s="164"/>
      <c r="SCX10" s="164"/>
      <c r="SCY10" s="164"/>
      <c r="SCZ10" s="164"/>
      <c r="SDA10" s="164"/>
      <c r="SDB10" s="164"/>
      <c r="SDC10" s="164"/>
      <c r="SDD10" s="164"/>
      <c r="SDE10" s="164"/>
      <c r="SDF10" s="164"/>
      <c r="SDG10" s="164"/>
      <c r="SDH10" s="164"/>
      <c r="SDI10" s="164"/>
      <c r="SDJ10" s="164"/>
      <c r="SDK10" s="164"/>
      <c r="SDL10" s="164"/>
      <c r="SDM10" s="164"/>
      <c r="SDN10" s="164"/>
      <c r="SDO10" s="164"/>
      <c r="SDP10" s="164"/>
      <c r="SDQ10" s="164"/>
      <c r="SDR10" s="164"/>
      <c r="SDS10" s="164"/>
      <c r="SDT10" s="164"/>
      <c r="SDU10" s="164"/>
      <c r="SDV10" s="164"/>
      <c r="SDW10" s="164"/>
      <c r="SDX10" s="164"/>
      <c r="SDY10" s="164"/>
      <c r="SDZ10" s="164"/>
      <c r="SEA10" s="164"/>
      <c r="SEB10" s="164"/>
      <c r="SEC10" s="164"/>
      <c r="SED10" s="164"/>
      <c r="SEE10" s="164"/>
      <c r="SEF10" s="164"/>
      <c r="SEG10" s="164"/>
      <c r="SEH10" s="164"/>
      <c r="SEI10" s="164"/>
      <c r="SEJ10" s="164"/>
      <c r="SEK10" s="164"/>
      <c r="SEL10" s="164"/>
      <c r="SEM10" s="164"/>
      <c r="SEN10" s="164"/>
      <c r="SEO10" s="164"/>
      <c r="SEP10" s="164"/>
      <c r="SEQ10" s="164"/>
      <c r="SER10" s="164"/>
      <c r="SES10" s="164"/>
      <c r="SET10" s="164"/>
      <c r="SEU10" s="164"/>
      <c r="SEV10" s="164"/>
      <c r="SEW10" s="164"/>
      <c r="SEX10" s="164"/>
      <c r="SEY10" s="164"/>
      <c r="SEZ10" s="164"/>
      <c r="SFA10" s="164"/>
      <c r="SFB10" s="164"/>
      <c r="SFC10" s="164"/>
      <c r="SFD10" s="164"/>
      <c r="SFE10" s="164"/>
      <c r="SFF10" s="164"/>
      <c r="SFG10" s="164"/>
      <c r="SFH10" s="164"/>
      <c r="SFI10" s="164"/>
      <c r="SFJ10" s="164"/>
      <c r="SFK10" s="164"/>
      <c r="SFL10" s="164"/>
      <c r="SFM10" s="164"/>
      <c r="SFN10" s="164"/>
      <c r="SFO10" s="164"/>
      <c r="SFP10" s="164"/>
      <c r="SFQ10" s="164"/>
      <c r="SFR10" s="164"/>
      <c r="SFS10" s="164"/>
      <c r="SFT10" s="164"/>
      <c r="SFU10" s="164"/>
      <c r="SFV10" s="164"/>
      <c r="SFW10" s="164"/>
      <c r="SFX10" s="164"/>
      <c r="SFY10" s="164"/>
      <c r="SFZ10" s="164"/>
      <c r="SGA10" s="164"/>
      <c r="SGB10" s="164"/>
      <c r="SGC10" s="164"/>
      <c r="SGD10" s="164"/>
      <c r="SGE10" s="164"/>
      <c r="SGF10" s="164"/>
      <c r="SGG10" s="164"/>
      <c r="SGH10" s="164"/>
      <c r="SGI10" s="164"/>
      <c r="SGJ10" s="164"/>
      <c r="SGK10" s="164"/>
      <c r="SGL10" s="164"/>
      <c r="SGM10" s="164"/>
      <c r="SGN10" s="164"/>
      <c r="SGO10" s="164"/>
      <c r="SGP10" s="164"/>
      <c r="SGQ10" s="164"/>
      <c r="SGR10" s="164"/>
      <c r="SGS10" s="164"/>
      <c r="SGT10" s="164"/>
      <c r="SGU10" s="164"/>
      <c r="SGV10" s="164"/>
      <c r="SGW10" s="164"/>
      <c r="SGX10" s="164"/>
      <c r="SGY10" s="164"/>
      <c r="SGZ10" s="164"/>
      <c r="SHA10" s="164"/>
      <c r="SHB10" s="164"/>
      <c r="SHC10" s="164"/>
      <c r="SHD10" s="164"/>
      <c r="SHE10" s="164"/>
      <c r="SHF10" s="164"/>
      <c r="SHG10" s="164"/>
      <c r="SHH10" s="164"/>
      <c r="SHI10" s="164"/>
      <c r="SHJ10" s="164"/>
      <c r="SHK10" s="164"/>
      <c r="SHL10" s="164"/>
      <c r="SHM10" s="164"/>
      <c r="SHN10" s="164"/>
      <c r="SHO10" s="164"/>
      <c r="SHP10" s="164"/>
      <c r="SHQ10" s="164"/>
      <c r="SHR10" s="164"/>
      <c r="SHS10" s="164"/>
      <c r="SHT10" s="164"/>
      <c r="SHU10" s="164"/>
      <c r="SHV10" s="164"/>
      <c r="SHW10" s="164"/>
      <c r="SHX10" s="164"/>
      <c r="SHY10" s="164"/>
      <c r="SHZ10" s="164"/>
      <c r="SIA10" s="164"/>
      <c r="SIB10" s="164"/>
      <c r="SIC10" s="164"/>
      <c r="SID10" s="164"/>
      <c r="SIE10" s="164"/>
      <c r="SIF10" s="164"/>
      <c r="SIG10" s="164"/>
      <c r="SIH10" s="164"/>
      <c r="SII10" s="164"/>
      <c r="SIJ10" s="164"/>
      <c r="SIK10" s="164"/>
      <c r="SIL10" s="164"/>
      <c r="SIM10" s="164"/>
      <c r="SIN10" s="164"/>
      <c r="SIO10" s="164"/>
      <c r="SIP10" s="164"/>
      <c r="SIQ10" s="164"/>
      <c r="SIR10" s="164"/>
      <c r="SIS10" s="164"/>
      <c r="SIT10" s="164"/>
      <c r="SIU10" s="164"/>
      <c r="SIV10" s="164"/>
      <c r="SIW10" s="164"/>
      <c r="SIX10" s="164"/>
      <c r="SIY10" s="164"/>
      <c r="SIZ10" s="164"/>
      <c r="SJA10" s="164"/>
      <c r="SJB10" s="164"/>
      <c r="SJC10" s="164"/>
      <c r="SJD10" s="164"/>
      <c r="SJE10" s="164"/>
      <c r="SJF10" s="164"/>
      <c r="SJG10" s="164"/>
      <c r="SJH10" s="164"/>
      <c r="SJI10" s="164"/>
      <c r="SJJ10" s="164"/>
      <c r="SJK10" s="164"/>
      <c r="SJL10" s="164"/>
      <c r="SJM10" s="164"/>
      <c r="SJN10" s="164"/>
      <c r="SJO10" s="164"/>
      <c r="SJP10" s="164"/>
      <c r="SJQ10" s="164"/>
      <c r="SJR10" s="164"/>
      <c r="SJS10" s="164"/>
      <c r="SJT10" s="164"/>
      <c r="SJU10" s="164"/>
      <c r="SJV10" s="164"/>
      <c r="SJW10" s="164"/>
      <c r="SJX10" s="164"/>
      <c r="SJY10" s="164"/>
      <c r="SJZ10" s="164"/>
      <c r="SKA10" s="164"/>
      <c r="SKB10" s="164"/>
      <c r="SKC10" s="164"/>
      <c r="SKD10" s="164"/>
      <c r="SKE10" s="164"/>
      <c r="SKF10" s="164"/>
      <c r="SKG10" s="164"/>
      <c r="SKH10" s="164"/>
      <c r="SKI10" s="164"/>
      <c r="SKJ10" s="164"/>
      <c r="SKK10" s="164"/>
      <c r="SKL10" s="164"/>
      <c r="SKM10" s="164"/>
      <c r="SKN10" s="164"/>
      <c r="SKO10" s="164"/>
      <c r="SKP10" s="164"/>
      <c r="SKQ10" s="164"/>
      <c r="SKR10" s="164"/>
      <c r="SKS10" s="164"/>
      <c r="SKT10" s="164"/>
      <c r="SKU10" s="164"/>
      <c r="SKV10" s="164"/>
      <c r="SKW10" s="164"/>
      <c r="SKX10" s="164"/>
      <c r="SKY10" s="164"/>
      <c r="SKZ10" s="164"/>
      <c r="SLA10" s="164"/>
      <c r="SLB10" s="164"/>
      <c r="SLC10" s="164"/>
      <c r="SLD10" s="164"/>
      <c r="SLE10" s="164"/>
      <c r="SLF10" s="164"/>
      <c r="SLG10" s="164"/>
      <c r="SLH10" s="164"/>
      <c r="SLI10" s="164"/>
      <c r="SLJ10" s="164"/>
      <c r="SLK10" s="164"/>
      <c r="SLL10" s="164"/>
      <c r="SLM10" s="164"/>
      <c r="SLN10" s="164"/>
      <c r="SLO10" s="164"/>
      <c r="SLP10" s="164"/>
      <c r="SLQ10" s="164"/>
      <c r="SLR10" s="164"/>
      <c r="SLS10" s="164"/>
      <c r="SLT10" s="164"/>
      <c r="SLU10" s="164"/>
      <c r="SLV10" s="164"/>
      <c r="SLW10" s="164"/>
      <c r="SLX10" s="164"/>
      <c r="SLY10" s="164"/>
      <c r="SLZ10" s="164"/>
      <c r="SMA10" s="164"/>
      <c r="SMB10" s="164"/>
      <c r="SMC10" s="164"/>
      <c r="SMD10" s="164"/>
      <c r="SME10" s="164"/>
      <c r="SMF10" s="164"/>
      <c r="SMG10" s="164"/>
      <c r="SMH10" s="164"/>
      <c r="SMI10" s="164"/>
      <c r="SMJ10" s="164"/>
      <c r="SMK10" s="164"/>
      <c r="SML10" s="164"/>
      <c r="SMM10" s="164"/>
      <c r="SMN10" s="164"/>
      <c r="SMO10" s="164"/>
      <c r="SMP10" s="164"/>
      <c r="SMQ10" s="164"/>
      <c r="SMR10" s="164"/>
      <c r="SMS10" s="164"/>
      <c r="SMT10" s="164"/>
      <c r="SMU10" s="164"/>
      <c r="SMV10" s="164"/>
      <c r="SMW10" s="164"/>
      <c r="SMX10" s="164"/>
      <c r="SMY10" s="164"/>
      <c r="SMZ10" s="164"/>
      <c r="SNA10" s="164"/>
      <c r="SNB10" s="164"/>
      <c r="SNC10" s="164"/>
      <c r="SND10" s="164"/>
      <c r="SNE10" s="164"/>
      <c r="SNF10" s="164"/>
      <c r="SNG10" s="164"/>
      <c r="SNH10" s="164"/>
      <c r="SNI10" s="164"/>
      <c r="SNJ10" s="164"/>
      <c r="SNK10" s="164"/>
      <c r="SNL10" s="164"/>
      <c r="SNM10" s="164"/>
      <c r="SNN10" s="164"/>
      <c r="SNO10" s="164"/>
      <c r="SNP10" s="164"/>
      <c r="SNQ10" s="164"/>
      <c r="SNR10" s="164"/>
      <c r="SNS10" s="164"/>
      <c r="SNT10" s="164"/>
      <c r="SNU10" s="164"/>
      <c r="SNV10" s="164"/>
      <c r="SNW10" s="164"/>
      <c r="SNX10" s="164"/>
      <c r="SNY10" s="164"/>
      <c r="SNZ10" s="164"/>
      <c r="SOA10" s="164"/>
      <c r="SOB10" s="164"/>
      <c r="SOC10" s="164"/>
      <c r="SOD10" s="164"/>
      <c r="SOE10" s="164"/>
      <c r="SOF10" s="164"/>
      <c r="SOG10" s="164"/>
      <c r="SOH10" s="164"/>
      <c r="SOI10" s="164"/>
      <c r="SOJ10" s="164"/>
      <c r="SOK10" s="164"/>
      <c r="SOL10" s="164"/>
      <c r="SOM10" s="164"/>
      <c r="SON10" s="164"/>
      <c r="SOO10" s="164"/>
      <c r="SOP10" s="164"/>
      <c r="SOQ10" s="164"/>
      <c r="SOR10" s="164"/>
      <c r="SOS10" s="164"/>
      <c r="SOT10" s="164"/>
      <c r="SOU10" s="164"/>
      <c r="SOV10" s="164"/>
      <c r="SOW10" s="164"/>
      <c r="SOX10" s="164"/>
      <c r="SOY10" s="164"/>
      <c r="SOZ10" s="164"/>
      <c r="SPA10" s="164"/>
      <c r="SPB10" s="164"/>
      <c r="SPC10" s="164"/>
      <c r="SPD10" s="164"/>
      <c r="SPE10" s="164"/>
      <c r="SPF10" s="164"/>
      <c r="SPG10" s="164"/>
      <c r="SPH10" s="164"/>
      <c r="SPI10" s="164"/>
      <c r="SPJ10" s="164"/>
      <c r="SPK10" s="164"/>
      <c r="SPL10" s="164"/>
      <c r="SPM10" s="164"/>
      <c r="SPN10" s="164"/>
      <c r="SPO10" s="164"/>
      <c r="SPP10" s="164"/>
      <c r="SPQ10" s="164"/>
      <c r="SPR10" s="164"/>
      <c r="SPS10" s="164"/>
      <c r="SPT10" s="164"/>
      <c r="SPU10" s="164"/>
      <c r="SPV10" s="164"/>
      <c r="SPW10" s="164"/>
      <c r="SPX10" s="164"/>
      <c r="SPY10" s="164"/>
      <c r="SPZ10" s="164"/>
      <c r="SQA10" s="164"/>
      <c r="SQB10" s="164"/>
      <c r="SQC10" s="164"/>
      <c r="SQD10" s="164"/>
      <c r="SQE10" s="164"/>
      <c r="SQF10" s="164"/>
      <c r="SQG10" s="164"/>
      <c r="SQH10" s="164"/>
      <c r="SQI10" s="164"/>
      <c r="SQJ10" s="164"/>
      <c r="SQK10" s="164"/>
      <c r="SQL10" s="164"/>
      <c r="SQM10" s="164"/>
      <c r="SQN10" s="164"/>
      <c r="SQO10" s="164"/>
      <c r="SQP10" s="164"/>
      <c r="SQQ10" s="164"/>
      <c r="SQR10" s="164"/>
      <c r="SQS10" s="164"/>
      <c r="SQT10" s="164"/>
      <c r="SQU10" s="164"/>
      <c r="SQV10" s="164"/>
      <c r="SQW10" s="164"/>
      <c r="SQX10" s="164"/>
      <c r="SQY10" s="164"/>
      <c r="SQZ10" s="164"/>
      <c r="SRA10" s="164"/>
      <c r="SRB10" s="164"/>
      <c r="SRC10" s="164"/>
      <c r="SRD10" s="164"/>
      <c r="SRE10" s="164"/>
      <c r="SRF10" s="164"/>
      <c r="SRG10" s="164"/>
      <c r="SRH10" s="164"/>
      <c r="SRI10" s="164"/>
      <c r="SRJ10" s="164"/>
      <c r="SRK10" s="164"/>
      <c r="SRL10" s="164"/>
      <c r="SRM10" s="164"/>
      <c r="SRN10" s="164"/>
      <c r="SRO10" s="164"/>
      <c r="SRP10" s="164"/>
      <c r="SRQ10" s="164"/>
      <c r="SRR10" s="164"/>
      <c r="SRS10" s="164"/>
      <c r="SRT10" s="164"/>
      <c r="SRU10" s="164"/>
      <c r="SRV10" s="164"/>
      <c r="SRW10" s="164"/>
      <c r="SRX10" s="164"/>
      <c r="SRY10" s="164"/>
      <c r="SRZ10" s="164"/>
      <c r="SSA10" s="164"/>
      <c r="SSB10" s="164"/>
      <c r="SSC10" s="164"/>
      <c r="SSD10" s="164"/>
      <c r="SSE10" s="164"/>
      <c r="SSF10" s="164"/>
      <c r="SSG10" s="164"/>
      <c r="SSH10" s="164"/>
      <c r="SSI10" s="164"/>
      <c r="SSJ10" s="164"/>
      <c r="SSK10" s="164"/>
      <c r="SSL10" s="164"/>
      <c r="SSM10" s="164"/>
      <c r="SSN10" s="164"/>
      <c r="SSO10" s="164"/>
      <c r="SSP10" s="164"/>
      <c r="SSQ10" s="164"/>
      <c r="SSR10" s="164"/>
      <c r="SSS10" s="164"/>
      <c r="SST10" s="164"/>
      <c r="SSU10" s="164"/>
      <c r="SSV10" s="164"/>
      <c r="SSW10" s="164"/>
      <c r="SSX10" s="164"/>
      <c r="SSY10" s="164"/>
      <c r="SSZ10" s="164"/>
      <c r="STA10" s="164"/>
      <c r="STB10" s="164"/>
      <c r="STC10" s="164"/>
      <c r="STD10" s="164"/>
      <c r="STE10" s="164"/>
      <c r="STF10" s="164"/>
      <c r="STG10" s="164"/>
      <c r="STH10" s="164"/>
      <c r="STI10" s="164"/>
      <c r="STJ10" s="164"/>
      <c r="STK10" s="164"/>
      <c r="STL10" s="164"/>
      <c r="STM10" s="164"/>
      <c r="STN10" s="164"/>
      <c r="STO10" s="164"/>
      <c r="STP10" s="164"/>
      <c r="STQ10" s="164"/>
      <c r="STR10" s="164"/>
      <c r="STS10" s="164"/>
      <c r="STT10" s="164"/>
      <c r="STU10" s="164"/>
      <c r="STV10" s="164"/>
      <c r="STW10" s="164"/>
      <c r="STX10" s="164"/>
      <c r="STY10" s="164"/>
      <c r="STZ10" s="164"/>
      <c r="SUA10" s="164"/>
      <c r="SUB10" s="164"/>
      <c r="SUC10" s="164"/>
      <c r="SUD10" s="164"/>
      <c r="SUE10" s="164"/>
      <c r="SUF10" s="164"/>
      <c r="SUG10" s="164"/>
      <c r="SUH10" s="164"/>
      <c r="SUI10" s="164"/>
      <c r="SUJ10" s="164"/>
      <c r="SUK10" s="164"/>
      <c r="SUL10" s="164"/>
      <c r="SUM10" s="164"/>
      <c r="SUN10" s="164"/>
      <c r="SUO10" s="164"/>
      <c r="SUP10" s="164"/>
      <c r="SUQ10" s="164"/>
      <c r="SUR10" s="164"/>
      <c r="SUS10" s="164"/>
      <c r="SUT10" s="164"/>
      <c r="SUU10" s="164"/>
      <c r="SUV10" s="164"/>
      <c r="SUW10" s="164"/>
      <c r="SUX10" s="164"/>
      <c r="SUY10" s="164"/>
      <c r="SUZ10" s="164"/>
      <c r="SVA10" s="164"/>
      <c r="SVB10" s="164"/>
      <c r="SVC10" s="164"/>
      <c r="SVD10" s="164"/>
      <c r="SVE10" s="164"/>
      <c r="SVF10" s="164"/>
      <c r="SVG10" s="164"/>
      <c r="SVH10" s="164"/>
      <c r="SVI10" s="164"/>
      <c r="SVJ10" s="164"/>
      <c r="SVK10" s="164"/>
      <c r="SVL10" s="164"/>
      <c r="SVM10" s="164"/>
      <c r="SVN10" s="164"/>
      <c r="SVO10" s="164"/>
      <c r="SVP10" s="164"/>
      <c r="SVQ10" s="164"/>
      <c r="SVR10" s="164"/>
      <c r="SVS10" s="164"/>
      <c r="SVT10" s="164"/>
      <c r="SVU10" s="164"/>
      <c r="SVV10" s="164"/>
      <c r="SVW10" s="164"/>
      <c r="SVX10" s="164"/>
      <c r="SVY10" s="164"/>
      <c r="SVZ10" s="164"/>
      <c r="SWA10" s="164"/>
      <c r="SWB10" s="164"/>
      <c r="SWC10" s="164"/>
      <c r="SWD10" s="164"/>
      <c r="SWE10" s="164"/>
      <c r="SWF10" s="164"/>
      <c r="SWG10" s="164"/>
      <c r="SWH10" s="164"/>
      <c r="SWI10" s="164"/>
      <c r="SWJ10" s="164"/>
      <c r="SWK10" s="164"/>
      <c r="SWL10" s="164"/>
      <c r="SWM10" s="164"/>
      <c r="SWN10" s="164"/>
      <c r="SWO10" s="164"/>
      <c r="SWP10" s="164"/>
      <c r="SWQ10" s="164"/>
      <c r="SWR10" s="164"/>
      <c r="SWS10" s="164"/>
      <c r="SWT10" s="164"/>
      <c r="SWU10" s="164"/>
      <c r="SWV10" s="164"/>
      <c r="SWW10" s="164"/>
      <c r="SWX10" s="164"/>
      <c r="SWY10" s="164"/>
      <c r="SWZ10" s="164"/>
      <c r="SXA10" s="164"/>
      <c r="SXB10" s="164"/>
      <c r="SXC10" s="164"/>
      <c r="SXD10" s="164"/>
      <c r="SXE10" s="164"/>
      <c r="SXF10" s="164"/>
      <c r="SXG10" s="164"/>
      <c r="SXH10" s="164"/>
      <c r="SXI10" s="164"/>
      <c r="SXJ10" s="164"/>
      <c r="SXK10" s="164"/>
      <c r="SXL10" s="164"/>
      <c r="SXM10" s="164"/>
      <c r="SXN10" s="164"/>
      <c r="SXO10" s="164"/>
      <c r="SXP10" s="164"/>
      <c r="SXQ10" s="164"/>
      <c r="SXR10" s="164"/>
      <c r="SXS10" s="164"/>
      <c r="SXT10" s="164"/>
      <c r="SXU10" s="164"/>
      <c r="SXV10" s="164"/>
      <c r="SXW10" s="164"/>
      <c r="SXX10" s="164"/>
      <c r="SXY10" s="164"/>
      <c r="SXZ10" s="164"/>
      <c r="SYA10" s="164"/>
      <c r="SYB10" s="164"/>
      <c r="SYC10" s="164"/>
      <c r="SYD10" s="164"/>
      <c r="SYE10" s="164"/>
      <c r="SYF10" s="164"/>
      <c r="SYG10" s="164"/>
      <c r="SYH10" s="164"/>
      <c r="SYI10" s="164"/>
      <c r="SYJ10" s="164"/>
      <c r="SYK10" s="164"/>
      <c r="SYL10" s="164"/>
      <c r="SYM10" s="164"/>
      <c r="SYN10" s="164"/>
      <c r="SYO10" s="164"/>
      <c r="SYP10" s="164"/>
      <c r="SYQ10" s="164"/>
      <c r="SYR10" s="164"/>
      <c r="SYS10" s="164"/>
      <c r="SYT10" s="164"/>
      <c r="SYU10" s="164"/>
      <c r="SYV10" s="164"/>
      <c r="SYW10" s="164"/>
      <c r="SYX10" s="164"/>
      <c r="SYY10" s="164"/>
      <c r="SYZ10" s="164"/>
      <c r="SZA10" s="164"/>
      <c r="SZB10" s="164"/>
      <c r="SZC10" s="164"/>
      <c r="SZD10" s="164"/>
      <c r="SZE10" s="164"/>
      <c r="SZF10" s="164"/>
      <c r="SZG10" s="164"/>
      <c r="SZH10" s="164"/>
      <c r="SZI10" s="164"/>
      <c r="SZJ10" s="164"/>
      <c r="SZK10" s="164"/>
      <c r="SZL10" s="164"/>
      <c r="SZM10" s="164"/>
      <c r="SZN10" s="164"/>
      <c r="SZO10" s="164"/>
      <c r="SZP10" s="164"/>
      <c r="SZQ10" s="164"/>
      <c r="SZR10" s="164"/>
      <c r="SZS10" s="164"/>
      <c r="SZT10" s="164"/>
      <c r="SZU10" s="164"/>
      <c r="SZV10" s="164"/>
      <c r="SZW10" s="164"/>
      <c r="SZX10" s="164"/>
      <c r="SZY10" s="164"/>
      <c r="SZZ10" s="164"/>
      <c r="TAA10" s="164"/>
      <c r="TAB10" s="164"/>
      <c r="TAC10" s="164"/>
      <c r="TAD10" s="164"/>
      <c r="TAE10" s="164"/>
      <c r="TAF10" s="164"/>
      <c r="TAG10" s="164"/>
      <c r="TAH10" s="164"/>
      <c r="TAI10" s="164"/>
      <c r="TAJ10" s="164"/>
      <c r="TAK10" s="164"/>
      <c r="TAL10" s="164"/>
      <c r="TAM10" s="164"/>
      <c r="TAN10" s="164"/>
      <c r="TAO10" s="164"/>
      <c r="TAP10" s="164"/>
      <c r="TAQ10" s="164"/>
      <c r="TAR10" s="164"/>
      <c r="TAS10" s="164"/>
      <c r="TAT10" s="164"/>
      <c r="TAU10" s="164"/>
      <c r="TAV10" s="164"/>
      <c r="TAW10" s="164"/>
      <c r="TAX10" s="164"/>
      <c r="TAY10" s="164"/>
      <c r="TAZ10" s="164"/>
      <c r="TBA10" s="164"/>
      <c r="TBB10" s="164"/>
      <c r="TBC10" s="164"/>
      <c r="TBD10" s="164"/>
      <c r="TBE10" s="164"/>
      <c r="TBF10" s="164"/>
      <c r="TBG10" s="164"/>
      <c r="TBH10" s="164"/>
      <c r="TBI10" s="164"/>
      <c r="TBJ10" s="164"/>
      <c r="TBK10" s="164"/>
      <c r="TBL10" s="164"/>
      <c r="TBM10" s="164"/>
      <c r="TBN10" s="164"/>
      <c r="TBO10" s="164"/>
      <c r="TBP10" s="164"/>
      <c r="TBQ10" s="164"/>
      <c r="TBR10" s="164"/>
      <c r="TBS10" s="164"/>
      <c r="TBT10" s="164"/>
      <c r="TBU10" s="164"/>
      <c r="TBV10" s="164"/>
      <c r="TBW10" s="164"/>
      <c r="TBX10" s="164"/>
      <c r="TBY10" s="164"/>
      <c r="TBZ10" s="164"/>
      <c r="TCA10" s="164"/>
      <c r="TCB10" s="164"/>
      <c r="TCC10" s="164"/>
      <c r="TCD10" s="164"/>
      <c r="TCE10" s="164"/>
      <c r="TCF10" s="164"/>
      <c r="TCG10" s="164"/>
      <c r="TCH10" s="164"/>
      <c r="TCI10" s="164"/>
      <c r="TCJ10" s="164"/>
      <c r="TCK10" s="164"/>
      <c r="TCL10" s="164"/>
      <c r="TCM10" s="164"/>
      <c r="TCN10" s="164"/>
      <c r="TCO10" s="164"/>
      <c r="TCP10" s="164"/>
      <c r="TCQ10" s="164"/>
      <c r="TCR10" s="164"/>
      <c r="TCS10" s="164"/>
      <c r="TCT10" s="164"/>
      <c r="TCU10" s="164"/>
      <c r="TCV10" s="164"/>
      <c r="TCW10" s="164"/>
      <c r="TCX10" s="164"/>
      <c r="TCY10" s="164"/>
      <c r="TCZ10" s="164"/>
      <c r="TDA10" s="164"/>
      <c r="TDB10" s="164"/>
      <c r="TDC10" s="164"/>
      <c r="TDD10" s="164"/>
      <c r="TDE10" s="164"/>
      <c r="TDF10" s="164"/>
      <c r="TDG10" s="164"/>
      <c r="TDH10" s="164"/>
      <c r="TDI10" s="164"/>
      <c r="TDJ10" s="164"/>
      <c r="TDK10" s="164"/>
      <c r="TDL10" s="164"/>
      <c r="TDM10" s="164"/>
      <c r="TDN10" s="164"/>
      <c r="TDO10" s="164"/>
      <c r="TDP10" s="164"/>
      <c r="TDQ10" s="164"/>
      <c r="TDR10" s="164"/>
      <c r="TDS10" s="164"/>
      <c r="TDT10" s="164"/>
      <c r="TDU10" s="164"/>
      <c r="TDV10" s="164"/>
      <c r="TDW10" s="164"/>
      <c r="TDX10" s="164"/>
      <c r="TDY10" s="164"/>
      <c r="TDZ10" s="164"/>
      <c r="TEA10" s="164"/>
      <c r="TEB10" s="164"/>
      <c r="TEC10" s="164"/>
      <c r="TED10" s="164"/>
      <c r="TEE10" s="164"/>
      <c r="TEF10" s="164"/>
      <c r="TEG10" s="164"/>
      <c r="TEH10" s="164"/>
      <c r="TEI10" s="164"/>
      <c r="TEJ10" s="164"/>
      <c r="TEK10" s="164"/>
      <c r="TEL10" s="164"/>
      <c r="TEM10" s="164"/>
      <c r="TEN10" s="164"/>
      <c r="TEO10" s="164"/>
      <c r="TEP10" s="164"/>
      <c r="TEQ10" s="164"/>
      <c r="TER10" s="164"/>
      <c r="TES10" s="164"/>
      <c r="TET10" s="164"/>
      <c r="TEU10" s="164"/>
      <c r="TEV10" s="164"/>
      <c r="TEW10" s="164"/>
      <c r="TEX10" s="164"/>
      <c r="TEY10" s="164"/>
      <c r="TEZ10" s="164"/>
      <c r="TFA10" s="164"/>
      <c r="TFB10" s="164"/>
      <c r="TFC10" s="164"/>
      <c r="TFD10" s="164"/>
      <c r="TFE10" s="164"/>
      <c r="TFF10" s="164"/>
      <c r="TFG10" s="164"/>
      <c r="TFH10" s="164"/>
      <c r="TFI10" s="164"/>
      <c r="TFJ10" s="164"/>
      <c r="TFK10" s="164"/>
      <c r="TFL10" s="164"/>
      <c r="TFM10" s="164"/>
      <c r="TFN10" s="164"/>
      <c r="TFO10" s="164"/>
      <c r="TFP10" s="164"/>
      <c r="TFQ10" s="164"/>
      <c r="TFR10" s="164"/>
      <c r="TFS10" s="164"/>
      <c r="TFT10" s="164"/>
      <c r="TFU10" s="164"/>
      <c r="TFV10" s="164"/>
      <c r="TFW10" s="164"/>
      <c r="TFX10" s="164"/>
      <c r="TFY10" s="164"/>
      <c r="TFZ10" s="164"/>
      <c r="TGA10" s="164"/>
      <c r="TGB10" s="164"/>
      <c r="TGC10" s="164"/>
      <c r="TGD10" s="164"/>
      <c r="TGE10" s="164"/>
      <c r="TGF10" s="164"/>
      <c r="TGG10" s="164"/>
      <c r="TGH10" s="164"/>
      <c r="TGI10" s="164"/>
      <c r="TGJ10" s="164"/>
      <c r="TGK10" s="164"/>
      <c r="TGL10" s="164"/>
      <c r="TGM10" s="164"/>
      <c r="TGN10" s="164"/>
      <c r="TGO10" s="164"/>
      <c r="TGP10" s="164"/>
      <c r="TGQ10" s="164"/>
      <c r="TGR10" s="164"/>
      <c r="TGS10" s="164"/>
      <c r="TGT10" s="164"/>
      <c r="TGU10" s="164"/>
      <c r="TGV10" s="164"/>
      <c r="TGW10" s="164"/>
      <c r="TGX10" s="164"/>
      <c r="TGY10" s="164"/>
      <c r="TGZ10" s="164"/>
      <c r="THA10" s="164"/>
      <c r="THB10" s="164"/>
      <c r="THC10" s="164"/>
      <c r="THD10" s="164"/>
      <c r="THE10" s="164"/>
      <c r="THF10" s="164"/>
      <c r="THG10" s="164"/>
      <c r="THH10" s="164"/>
      <c r="THI10" s="164"/>
      <c r="THJ10" s="164"/>
      <c r="THK10" s="164"/>
      <c r="THL10" s="164"/>
      <c r="THM10" s="164"/>
      <c r="THN10" s="164"/>
      <c r="THO10" s="164"/>
      <c r="THP10" s="164"/>
      <c r="THQ10" s="164"/>
      <c r="THR10" s="164"/>
      <c r="THS10" s="164"/>
      <c r="THT10" s="164"/>
      <c r="THU10" s="164"/>
      <c r="THV10" s="164"/>
      <c r="THW10" s="164"/>
      <c r="THX10" s="164"/>
      <c r="THY10" s="164"/>
      <c r="THZ10" s="164"/>
      <c r="TIA10" s="164"/>
      <c r="TIB10" s="164"/>
      <c r="TIC10" s="164"/>
      <c r="TID10" s="164"/>
      <c r="TIE10" s="164"/>
      <c r="TIF10" s="164"/>
      <c r="TIG10" s="164"/>
      <c r="TIH10" s="164"/>
      <c r="TII10" s="164"/>
      <c r="TIJ10" s="164"/>
      <c r="TIK10" s="164"/>
      <c r="TIL10" s="164"/>
      <c r="TIM10" s="164"/>
      <c r="TIN10" s="164"/>
      <c r="TIO10" s="164"/>
      <c r="TIP10" s="164"/>
      <c r="TIQ10" s="164"/>
      <c r="TIR10" s="164"/>
      <c r="TIS10" s="164"/>
      <c r="TIT10" s="164"/>
      <c r="TIU10" s="164"/>
      <c r="TIV10" s="164"/>
      <c r="TIW10" s="164"/>
      <c r="TIX10" s="164"/>
      <c r="TIY10" s="164"/>
      <c r="TIZ10" s="164"/>
      <c r="TJA10" s="164"/>
      <c r="TJB10" s="164"/>
      <c r="TJC10" s="164"/>
      <c r="TJD10" s="164"/>
      <c r="TJE10" s="164"/>
      <c r="TJF10" s="164"/>
      <c r="TJG10" s="164"/>
      <c r="TJH10" s="164"/>
      <c r="TJI10" s="164"/>
      <c r="TJJ10" s="164"/>
      <c r="TJK10" s="164"/>
      <c r="TJL10" s="164"/>
      <c r="TJM10" s="164"/>
      <c r="TJN10" s="164"/>
      <c r="TJO10" s="164"/>
      <c r="TJP10" s="164"/>
      <c r="TJQ10" s="164"/>
      <c r="TJR10" s="164"/>
      <c r="TJS10" s="164"/>
      <c r="TJT10" s="164"/>
      <c r="TJU10" s="164"/>
      <c r="TJV10" s="164"/>
      <c r="TJW10" s="164"/>
      <c r="TJX10" s="164"/>
      <c r="TJY10" s="164"/>
      <c r="TJZ10" s="164"/>
      <c r="TKA10" s="164"/>
      <c r="TKB10" s="164"/>
      <c r="TKC10" s="164"/>
      <c r="TKD10" s="164"/>
      <c r="TKE10" s="164"/>
      <c r="TKF10" s="164"/>
      <c r="TKG10" s="164"/>
      <c r="TKH10" s="164"/>
      <c r="TKI10" s="164"/>
      <c r="TKJ10" s="164"/>
      <c r="TKK10" s="164"/>
      <c r="TKL10" s="164"/>
      <c r="TKM10" s="164"/>
      <c r="TKN10" s="164"/>
      <c r="TKO10" s="164"/>
      <c r="TKP10" s="164"/>
      <c r="TKQ10" s="164"/>
      <c r="TKR10" s="164"/>
      <c r="TKS10" s="164"/>
      <c r="TKT10" s="164"/>
      <c r="TKU10" s="164"/>
      <c r="TKV10" s="164"/>
      <c r="TKW10" s="164"/>
      <c r="TKX10" s="164"/>
      <c r="TKY10" s="164"/>
      <c r="TKZ10" s="164"/>
      <c r="TLA10" s="164"/>
      <c r="TLB10" s="164"/>
      <c r="TLC10" s="164"/>
      <c r="TLD10" s="164"/>
      <c r="TLE10" s="164"/>
      <c r="TLF10" s="164"/>
      <c r="TLG10" s="164"/>
      <c r="TLH10" s="164"/>
      <c r="TLI10" s="164"/>
      <c r="TLJ10" s="164"/>
      <c r="TLK10" s="164"/>
      <c r="TLL10" s="164"/>
      <c r="TLM10" s="164"/>
      <c r="TLN10" s="164"/>
      <c r="TLO10" s="164"/>
      <c r="TLP10" s="164"/>
      <c r="TLQ10" s="164"/>
      <c r="TLR10" s="164"/>
      <c r="TLS10" s="164"/>
      <c r="TLT10" s="164"/>
      <c r="TLU10" s="164"/>
      <c r="TLV10" s="164"/>
      <c r="TLW10" s="164"/>
      <c r="TLX10" s="164"/>
      <c r="TLY10" s="164"/>
      <c r="TLZ10" s="164"/>
      <c r="TMA10" s="164"/>
      <c r="TMB10" s="164"/>
      <c r="TMC10" s="164"/>
      <c r="TMD10" s="164"/>
      <c r="TME10" s="164"/>
      <c r="TMF10" s="164"/>
      <c r="TMG10" s="164"/>
      <c r="TMH10" s="164"/>
      <c r="TMI10" s="164"/>
      <c r="TMJ10" s="164"/>
      <c r="TMK10" s="164"/>
      <c r="TML10" s="164"/>
      <c r="TMM10" s="164"/>
      <c r="TMN10" s="164"/>
      <c r="TMO10" s="164"/>
      <c r="TMP10" s="164"/>
      <c r="TMQ10" s="164"/>
      <c r="TMR10" s="164"/>
      <c r="TMS10" s="164"/>
      <c r="TMT10" s="164"/>
      <c r="TMU10" s="164"/>
      <c r="TMV10" s="164"/>
      <c r="TMW10" s="164"/>
      <c r="TMX10" s="164"/>
      <c r="TMY10" s="164"/>
      <c r="TMZ10" s="164"/>
      <c r="TNA10" s="164"/>
      <c r="TNB10" s="164"/>
      <c r="TNC10" s="164"/>
      <c r="TND10" s="164"/>
      <c r="TNE10" s="164"/>
      <c r="TNF10" s="164"/>
      <c r="TNG10" s="164"/>
      <c r="TNH10" s="164"/>
      <c r="TNI10" s="164"/>
      <c r="TNJ10" s="164"/>
      <c r="TNK10" s="164"/>
      <c r="TNL10" s="164"/>
      <c r="TNM10" s="164"/>
      <c r="TNN10" s="164"/>
      <c r="TNO10" s="164"/>
      <c r="TNP10" s="164"/>
      <c r="TNQ10" s="164"/>
      <c r="TNR10" s="164"/>
      <c r="TNS10" s="164"/>
      <c r="TNT10" s="164"/>
      <c r="TNU10" s="164"/>
      <c r="TNV10" s="164"/>
      <c r="TNW10" s="164"/>
      <c r="TNX10" s="164"/>
      <c r="TNY10" s="164"/>
      <c r="TNZ10" s="164"/>
      <c r="TOA10" s="164"/>
      <c r="TOB10" s="164"/>
      <c r="TOC10" s="164"/>
      <c r="TOD10" s="164"/>
      <c r="TOE10" s="164"/>
      <c r="TOF10" s="164"/>
      <c r="TOG10" s="164"/>
      <c r="TOH10" s="164"/>
      <c r="TOI10" s="164"/>
      <c r="TOJ10" s="164"/>
      <c r="TOK10" s="164"/>
      <c r="TOL10" s="164"/>
      <c r="TOM10" s="164"/>
      <c r="TON10" s="164"/>
      <c r="TOO10" s="164"/>
      <c r="TOP10" s="164"/>
      <c r="TOQ10" s="164"/>
      <c r="TOR10" s="164"/>
      <c r="TOS10" s="164"/>
      <c r="TOT10" s="164"/>
      <c r="TOU10" s="164"/>
      <c r="TOV10" s="164"/>
      <c r="TOW10" s="164"/>
      <c r="TOX10" s="164"/>
      <c r="TOY10" s="164"/>
      <c r="TOZ10" s="164"/>
      <c r="TPA10" s="164"/>
      <c r="TPB10" s="164"/>
      <c r="TPC10" s="164"/>
      <c r="TPD10" s="164"/>
      <c r="TPE10" s="164"/>
      <c r="TPF10" s="164"/>
      <c r="TPG10" s="164"/>
      <c r="TPH10" s="164"/>
      <c r="TPI10" s="164"/>
      <c r="TPJ10" s="164"/>
      <c r="TPK10" s="164"/>
      <c r="TPL10" s="164"/>
      <c r="TPM10" s="164"/>
      <c r="TPN10" s="164"/>
      <c r="TPO10" s="164"/>
      <c r="TPP10" s="164"/>
      <c r="TPQ10" s="164"/>
      <c r="TPR10" s="164"/>
      <c r="TPS10" s="164"/>
      <c r="TPT10" s="164"/>
      <c r="TPU10" s="164"/>
      <c r="TPV10" s="164"/>
      <c r="TPW10" s="164"/>
      <c r="TPX10" s="164"/>
      <c r="TPY10" s="164"/>
      <c r="TPZ10" s="164"/>
      <c r="TQA10" s="164"/>
      <c r="TQB10" s="164"/>
      <c r="TQC10" s="164"/>
      <c r="TQD10" s="164"/>
      <c r="TQE10" s="164"/>
      <c r="TQF10" s="164"/>
      <c r="TQG10" s="164"/>
      <c r="TQH10" s="164"/>
      <c r="TQI10" s="164"/>
      <c r="TQJ10" s="164"/>
      <c r="TQK10" s="164"/>
      <c r="TQL10" s="164"/>
      <c r="TQM10" s="164"/>
      <c r="TQN10" s="164"/>
      <c r="TQO10" s="164"/>
      <c r="TQP10" s="164"/>
      <c r="TQQ10" s="164"/>
      <c r="TQR10" s="164"/>
      <c r="TQS10" s="164"/>
      <c r="TQT10" s="164"/>
      <c r="TQU10" s="164"/>
      <c r="TQV10" s="164"/>
      <c r="TQW10" s="164"/>
      <c r="TQX10" s="164"/>
      <c r="TQY10" s="164"/>
      <c r="TQZ10" s="164"/>
      <c r="TRA10" s="164"/>
      <c r="TRB10" s="164"/>
      <c r="TRC10" s="164"/>
      <c r="TRD10" s="164"/>
      <c r="TRE10" s="164"/>
      <c r="TRF10" s="164"/>
      <c r="TRG10" s="164"/>
      <c r="TRH10" s="164"/>
      <c r="TRI10" s="164"/>
      <c r="TRJ10" s="164"/>
      <c r="TRK10" s="164"/>
      <c r="TRL10" s="164"/>
      <c r="TRM10" s="164"/>
      <c r="TRN10" s="164"/>
      <c r="TRO10" s="164"/>
      <c r="TRP10" s="164"/>
      <c r="TRQ10" s="164"/>
      <c r="TRR10" s="164"/>
      <c r="TRS10" s="164"/>
      <c r="TRT10" s="164"/>
      <c r="TRU10" s="164"/>
      <c r="TRV10" s="164"/>
      <c r="TRW10" s="164"/>
      <c r="TRX10" s="164"/>
      <c r="TRY10" s="164"/>
      <c r="TRZ10" s="164"/>
      <c r="TSA10" s="164"/>
      <c r="TSB10" s="164"/>
      <c r="TSC10" s="164"/>
      <c r="TSD10" s="164"/>
      <c r="TSE10" s="164"/>
      <c r="TSF10" s="164"/>
      <c r="TSG10" s="164"/>
      <c r="TSH10" s="164"/>
      <c r="TSI10" s="164"/>
      <c r="TSJ10" s="164"/>
      <c r="TSK10" s="164"/>
      <c r="TSL10" s="164"/>
      <c r="TSM10" s="164"/>
      <c r="TSN10" s="164"/>
      <c r="TSO10" s="164"/>
      <c r="TSP10" s="164"/>
      <c r="TSQ10" s="164"/>
      <c r="TSR10" s="164"/>
      <c r="TSS10" s="164"/>
      <c r="TST10" s="164"/>
      <c r="TSU10" s="164"/>
      <c r="TSV10" s="164"/>
      <c r="TSW10" s="164"/>
      <c r="TSX10" s="164"/>
      <c r="TSY10" s="164"/>
      <c r="TSZ10" s="164"/>
      <c r="TTA10" s="164"/>
      <c r="TTB10" s="164"/>
      <c r="TTC10" s="164"/>
      <c r="TTD10" s="164"/>
      <c r="TTE10" s="164"/>
      <c r="TTF10" s="164"/>
      <c r="TTG10" s="164"/>
      <c r="TTH10" s="164"/>
      <c r="TTI10" s="164"/>
      <c r="TTJ10" s="164"/>
      <c r="TTK10" s="164"/>
      <c r="TTL10" s="164"/>
      <c r="TTM10" s="164"/>
      <c r="TTN10" s="164"/>
      <c r="TTO10" s="164"/>
      <c r="TTP10" s="164"/>
      <c r="TTQ10" s="164"/>
      <c r="TTR10" s="164"/>
      <c r="TTS10" s="164"/>
      <c r="TTT10" s="164"/>
      <c r="TTU10" s="164"/>
      <c r="TTV10" s="164"/>
      <c r="TTW10" s="164"/>
      <c r="TTX10" s="164"/>
      <c r="TTY10" s="164"/>
      <c r="TTZ10" s="164"/>
      <c r="TUA10" s="164"/>
      <c r="TUB10" s="164"/>
      <c r="TUC10" s="164"/>
      <c r="TUD10" s="164"/>
      <c r="TUE10" s="164"/>
      <c r="TUF10" s="164"/>
      <c r="TUG10" s="164"/>
      <c r="TUH10" s="164"/>
      <c r="TUI10" s="164"/>
      <c r="TUJ10" s="164"/>
      <c r="TUK10" s="164"/>
      <c r="TUL10" s="164"/>
      <c r="TUM10" s="164"/>
      <c r="TUN10" s="164"/>
      <c r="TUO10" s="164"/>
      <c r="TUP10" s="164"/>
      <c r="TUQ10" s="164"/>
      <c r="TUR10" s="164"/>
      <c r="TUS10" s="164"/>
      <c r="TUT10" s="164"/>
      <c r="TUU10" s="164"/>
      <c r="TUV10" s="164"/>
      <c r="TUW10" s="164"/>
      <c r="TUX10" s="164"/>
      <c r="TUY10" s="164"/>
      <c r="TUZ10" s="164"/>
      <c r="TVA10" s="164"/>
      <c r="TVB10" s="164"/>
      <c r="TVC10" s="164"/>
      <c r="TVD10" s="164"/>
      <c r="TVE10" s="164"/>
      <c r="TVF10" s="164"/>
      <c r="TVG10" s="164"/>
      <c r="TVH10" s="164"/>
      <c r="TVI10" s="164"/>
      <c r="TVJ10" s="164"/>
      <c r="TVK10" s="164"/>
      <c r="TVL10" s="164"/>
      <c r="TVM10" s="164"/>
      <c r="TVN10" s="164"/>
      <c r="TVO10" s="164"/>
      <c r="TVP10" s="164"/>
      <c r="TVQ10" s="164"/>
      <c r="TVR10" s="164"/>
      <c r="TVS10" s="164"/>
      <c r="TVT10" s="164"/>
      <c r="TVU10" s="164"/>
      <c r="TVV10" s="164"/>
      <c r="TVW10" s="164"/>
      <c r="TVX10" s="164"/>
      <c r="TVY10" s="164"/>
      <c r="TVZ10" s="164"/>
      <c r="TWA10" s="164"/>
      <c r="TWB10" s="164"/>
      <c r="TWC10" s="164"/>
      <c r="TWD10" s="164"/>
      <c r="TWE10" s="164"/>
      <c r="TWF10" s="164"/>
      <c r="TWG10" s="164"/>
      <c r="TWH10" s="164"/>
      <c r="TWI10" s="164"/>
      <c r="TWJ10" s="164"/>
      <c r="TWK10" s="164"/>
      <c r="TWL10" s="164"/>
      <c r="TWM10" s="164"/>
      <c r="TWN10" s="164"/>
      <c r="TWO10" s="164"/>
      <c r="TWP10" s="164"/>
      <c r="TWQ10" s="164"/>
      <c r="TWR10" s="164"/>
      <c r="TWS10" s="164"/>
      <c r="TWT10" s="164"/>
      <c r="TWU10" s="164"/>
      <c r="TWV10" s="164"/>
      <c r="TWW10" s="164"/>
      <c r="TWX10" s="164"/>
      <c r="TWY10" s="164"/>
      <c r="TWZ10" s="164"/>
      <c r="TXA10" s="164"/>
      <c r="TXB10" s="164"/>
      <c r="TXC10" s="164"/>
      <c r="TXD10" s="164"/>
      <c r="TXE10" s="164"/>
      <c r="TXF10" s="164"/>
      <c r="TXG10" s="164"/>
      <c r="TXH10" s="164"/>
      <c r="TXI10" s="164"/>
      <c r="TXJ10" s="164"/>
      <c r="TXK10" s="164"/>
      <c r="TXL10" s="164"/>
      <c r="TXM10" s="164"/>
      <c r="TXN10" s="164"/>
      <c r="TXO10" s="164"/>
      <c r="TXP10" s="164"/>
      <c r="TXQ10" s="164"/>
      <c r="TXR10" s="164"/>
      <c r="TXS10" s="164"/>
      <c r="TXT10" s="164"/>
      <c r="TXU10" s="164"/>
      <c r="TXV10" s="164"/>
      <c r="TXW10" s="164"/>
      <c r="TXX10" s="164"/>
      <c r="TXY10" s="164"/>
      <c r="TXZ10" s="164"/>
      <c r="TYA10" s="164"/>
      <c r="TYB10" s="164"/>
      <c r="TYC10" s="164"/>
      <c r="TYD10" s="164"/>
      <c r="TYE10" s="164"/>
      <c r="TYF10" s="164"/>
      <c r="TYG10" s="164"/>
      <c r="TYH10" s="164"/>
      <c r="TYI10" s="164"/>
      <c r="TYJ10" s="164"/>
      <c r="TYK10" s="164"/>
      <c r="TYL10" s="164"/>
      <c r="TYM10" s="164"/>
      <c r="TYN10" s="164"/>
      <c r="TYO10" s="164"/>
      <c r="TYP10" s="164"/>
      <c r="TYQ10" s="164"/>
      <c r="TYR10" s="164"/>
      <c r="TYS10" s="164"/>
      <c r="TYT10" s="164"/>
      <c r="TYU10" s="164"/>
      <c r="TYV10" s="164"/>
      <c r="TYW10" s="164"/>
      <c r="TYX10" s="164"/>
      <c r="TYY10" s="164"/>
      <c r="TYZ10" s="164"/>
      <c r="TZA10" s="164"/>
      <c r="TZB10" s="164"/>
      <c r="TZC10" s="164"/>
      <c r="TZD10" s="164"/>
      <c r="TZE10" s="164"/>
      <c r="TZF10" s="164"/>
      <c r="TZG10" s="164"/>
      <c r="TZH10" s="164"/>
      <c r="TZI10" s="164"/>
      <c r="TZJ10" s="164"/>
      <c r="TZK10" s="164"/>
      <c r="TZL10" s="164"/>
      <c r="TZM10" s="164"/>
      <c r="TZN10" s="164"/>
      <c r="TZO10" s="164"/>
      <c r="TZP10" s="164"/>
      <c r="TZQ10" s="164"/>
      <c r="TZR10" s="164"/>
      <c r="TZS10" s="164"/>
      <c r="TZT10" s="164"/>
      <c r="TZU10" s="164"/>
      <c r="TZV10" s="164"/>
      <c r="TZW10" s="164"/>
      <c r="TZX10" s="164"/>
      <c r="TZY10" s="164"/>
      <c r="TZZ10" s="164"/>
      <c r="UAA10" s="164"/>
      <c r="UAB10" s="164"/>
      <c r="UAC10" s="164"/>
      <c r="UAD10" s="164"/>
      <c r="UAE10" s="164"/>
      <c r="UAF10" s="164"/>
      <c r="UAG10" s="164"/>
      <c r="UAH10" s="164"/>
      <c r="UAI10" s="164"/>
      <c r="UAJ10" s="164"/>
      <c r="UAK10" s="164"/>
      <c r="UAL10" s="164"/>
      <c r="UAM10" s="164"/>
      <c r="UAN10" s="164"/>
      <c r="UAO10" s="164"/>
      <c r="UAP10" s="164"/>
      <c r="UAQ10" s="164"/>
      <c r="UAR10" s="164"/>
      <c r="UAS10" s="164"/>
      <c r="UAT10" s="164"/>
      <c r="UAU10" s="164"/>
      <c r="UAV10" s="164"/>
      <c r="UAW10" s="164"/>
      <c r="UAX10" s="164"/>
      <c r="UAY10" s="164"/>
      <c r="UAZ10" s="164"/>
      <c r="UBA10" s="164"/>
      <c r="UBB10" s="164"/>
      <c r="UBC10" s="164"/>
      <c r="UBD10" s="164"/>
      <c r="UBE10" s="164"/>
      <c r="UBF10" s="164"/>
      <c r="UBG10" s="164"/>
      <c r="UBH10" s="164"/>
      <c r="UBI10" s="164"/>
      <c r="UBJ10" s="164"/>
      <c r="UBK10" s="164"/>
      <c r="UBL10" s="164"/>
      <c r="UBM10" s="164"/>
      <c r="UBN10" s="164"/>
      <c r="UBO10" s="164"/>
      <c r="UBP10" s="164"/>
      <c r="UBQ10" s="164"/>
      <c r="UBR10" s="164"/>
      <c r="UBS10" s="164"/>
      <c r="UBT10" s="164"/>
      <c r="UBU10" s="164"/>
      <c r="UBV10" s="164"/>
      <c r="UBW10" s="164"/>
      <c r="UBX10" s="164"/>
      <c r="UBY10" s="164"/>
      <c r="UBZ10" s="164"/>
      <c r="UCA10" s="164"/>
      <c r="UCB10" s="164"/>
      <c r="UCC10" s="164"/>
      <c r="UCD10" s="164"/>
      <c r="UCE10" s="164"/>
      <c r="UCF10" s="164"/>
      <c r="UCG10" s="164"/>
      <c r="UCH10" s="164"/>
      <c r="UCI10" s="164"/>
      <c r="UCJ10" s="164"/>
      <c r="UCK10" s="164"/>
      <c r="UCL10" s="164"/>
      <c r="UCM10" s="164"/>
      <c r="UCN10" s="164"/>
      <c r="UCO10" s="164"/>
      <c r="UCP10" s="164"/>
      <c r="UCQ10" s="164"/>
      <c r="UCR10" s="164"/>
      <c r="UCS10" s="164"/>
      <c r="UCT10" s="164"/>
      <c r="UCU10" s="164"/>
      <c r="UCV10" s="164"/>
      <c r="UCW10" s="164"/>
      <c r="UCX10" s="164"/>
      <c r="UCY10" s="164"/>
      <c r="UCZ10" s="164"/>
      <c r="UDA10" s="164"/>
      <c r="UDB10" s="164"/>
      <c r="UDC10" s="164"/>
      <c r="UDD10" s="164"/>
      <c r="UDE10" s="164"/>
      <c r="UDF10" s="164"/>
      <c r="UDG10" s="164"/>
      <c r="UDH10" s="164"/>
      <c r="UDI10" s="164"/>
      <c r="UDJ10" s="164"/>
      <c r="UDK10" s="164"/>
      <c r="UDL10" s="164"/>
      <c r="UDM10" s="164"/>
      <c r="UDN10" s="164"/>
      <c r="UDO10" s="164"/>
      <c r="UDP10" s="164"/>
      <c r="UDQ10" s="164"/>
      <c r="UDR10" s="164"/>
      <c r="UDS10" s="164"/>
      <c r="UDT10" s="164"/>
      <c r="UDU10" s="164"/>
      <c r="UDV10" s="164"/>
      <c r="UDW10" s="164"/>
      <c r="UDX10" s="164"/>
      <c r="UDY10" s="164"/>
      <c r="UDZ10" s="164"/>
      <c r="UEA10" s="164"/>
      <c r="UEB10" s="164"/>
      <c r="UEC10" s="164"/>
      <c r="UED10" s="164"/>
      <c r="UEE10" s="164"/>
      <c r="UEF10" s="164"/>
      <c r="UEG10" s="164"/>
      <c r="UEH10" s="164"/>
      <c r="UEI10" s="164"/>
      <c r="UEJ10" s="164"/>
      <c r="UEK10" s="164"/>
      <c r="UEL10" s="164"/>
      <c r="UEM10" s="164"/>
      <c r="UEN10" s="164"/>
      <c r="UEO10" s="164"/>
      <c r="UEP10" s="164"/>
      <c r="UEQ10" s="164"/>
      <c r="UER10" s="164"/>
      <c r="UES10" s="164"/>
      <c r="UET10" s="164"/>
      <c r="UEU10" s="164"/>
      <c r="UEV10" s="164"/>
      <c r="UEW10" s="164"/>
      <c r="UEX10" s="164"/>
      <c r="UEY10" s="164"/>
      <c r="UEZ10" s="164"/>
      <c r="UFA10" s="164"/>
      <c r="UFB10" s="164"/>
      <c r="UFC10" s="164"/>
      <c r="UFD10" s="164"/>
      <c r="UFE10" s="164"/>
      <c r="UFF10" s="164"/>
      <c r="UFG10" s="164"/>
      <c r="UFH10" s="164"/>
      <c r="UFI10" s="164"/>
      <c r="UFJ10" s="164"/>
      <c r="UFK10" s="164"/>
      <c r="UFL10" s="164"/>
      <c r="UFM10" s="164"/>
      <c r="UFN10" s="164"/>
      <c r="UFO10" s="164"/>
      <c r="UFP10" s="164"/>
      <c r="UFQ10" s="164"/>
      <c r="UFR10" s="164"/>
      <c r="UFS10" s="164"/>
      <c r="UFT10" s="164"/>
      <c r="UFU10" s="164"/>
      <c r="UFV10" s="164"/>
      <c r="UFW10" s="164"/>
      <c r="UFX10" s="164"/>
      <c r="UFY10" s="164"/>
      <c r="UFZ10" s="164"/>
      <c r="UGA10" s="164"/>
      <c r="UGB10" s="164"/>
      <c r="UGC10" s="164"/>
      <c r="UGD10" s="164"/>
      <c r="UGE10" s="164"/>
      <c r="UGF10" s="164"/>
      <c r="UGG10" s="164"/>
      <c r="UGH10" s="164"/>
      <c r="UGI10" s="164"/>
      <c r="UGJ10" s="164"/>
      <c r="UGK10" s="164"/>
      <c r="UGL10" s="164"/>
      <c r="UGM10" s="164"/>
      <c r="UGN10" s="164"/>
      <c r="UGO10" s="164"/>
      <c r="UGP10" s="164"/>
      <c r="UGQ10" s="164"/>
      <c r="UGR10" s="164"/>
      <c r="UGS10" s="164"/>
      <c r="UGT10" s="164"/>
      <c r="UGU10" s="164"/>
      <c r="UGV10" s="164"/>
      <c r="UGW10" s="164"/>
      <c r="UGX10" s="164"/>
      <c r="UGY10" s="164"/>
      <c r="UGZ10" s="164"/>
      <c r="UHA10" s="164"/>
      <c r="UHB10" s="164"/>
      <c r="UHC10" s="164"/>
      <c r="UHD10" s="164"/>
      <c r="UHE10" s="164"/>
      <c r="UHF10" s="164"/>
      <c r="UHG10" s="164"/>
      <c r="UHH10" s="164"/>
      <c r="UHI10" s="164"/>
      <c r="UHJ10" s="164"/>
      <c r="UHK10" s="164"/>
      <c r="UHL10" s="164"/>
      <c r="UHM10" s="164"/>
      <c r="UHN10" s="164"/>
      <c r="UHO10" s="164"/>
      <c r="UHP10" s="164"/>
      <c r="UHQ10" s="164"/>
      <c r="UHR10" s="164"/>
      <c r="UHS10" s="164"/>
      <c r="UHT10" s="164"/>
      <c r="UHU10" s="164"/>
      <c r="UHV10" s="164"/>
      <c r="UHW10" s="164"/>
      <c r="UHX10" s="164"/>
      <c r="UHY10" s="164"/>
      <c r="UHZ10" s="164"/>
      <c r="UIA10" s="164"/>
      <c r="UIB10" s="164"/>
      <c r="UIC10" s="164"/>
      <c r="UID10" s="164"/>
      <c r="UIE10" s="164"/>
      <c r="UIF10" s="164"/>
      <c r="UIG10" s="164"/>
      <c r="UIH10" s="164"/>
      <c r="UII10" s="164"/>
      <c r="UIJ10" s="164"/>
      <c r="UIK10" s="164"/>
      <c r="UIL10" s="164"/>
      <c r="UIM10" s="164"/>
      <c r="UIN10" s="164"/>
      <c r="UIO10" s="164"/>
      <c r="UIP10" s="164"/>
      <c r="UIQ10" s="164"/>
      <c r="UIR10" s="164"/>
      <c r="UIS10" s="164"/>
      <c r="UIT10" s="164"/>
      <c r="UIU10" s="164"/>
      <c r="UIV10" s="164"/>
      <c r="UIW10" s="164"/>
      <c r="UIX10" s="164"/>
      <c r="UIY10" s="164"/>
      <c r="UIZ10" s="164"/>
      <c r="UJA10" s="164"/>
      <c r="UJB10" s="164"/>
      <c r="UJC10" s="164"/>
      <c r="UJD10" s="164"/>
      <c r="UJE10" s="164"/>
      <c r="UJF10" s="164"/>
      <c r="UJG10" s="164"/>
      <c r="UJH10" s="164"/>
      <c r="UJI10" s="164"/>
      <c r="UJJ10" s="164"/>
      <c r="UJK10" s="164"/>
      <c r="UJL10" s="164"/>
      <c r="UJM10" s="164"/>
      <c r="UJN10" s="164"/>
      <c r="UJO10" s="164"/>
      <c r="UJP10" s="164"/>
      <c r="UJQ10" s="164"/>
      <c r="UJR10" s="164"/>
      <c r="UJS10" s="164"/>
      <c r="UJT10" s="164"/>
      <c r="UJU10" s="164"/>
      <c r="UJV10" s="164"/>
      <c r="UJW10" s="164"/>
      <c r="UJX10" s="164"/>
      <c r="UJY10" s="164"/>
      <c r="UJZ10" s="164"/>
      <c r="UKA10" s="164"/>
      <c r="UKB10" s="164"/>
      <c r="UKC10" s="164"/>
      <c r="UKD10" s="164"/>
      <c r="UKE10" s="164"/>
      <c r="UKF10" s="164"/>
      <c r="UKG10" s="164"/>
      <c r="UKH10" s="164"/>
      <c r="UKI10" s="164"/>
      <c r="UKJ10" s="164"/>
      <c r="UKK10" s="164"/>
      <c r="UKL10" s="164"/>
      <c r="UKM10" s="164"/>
      <c r="UKN10" s="164"/>
      <c r="UKO10" s="164"/>
      <c r="UKP10" s="164"/>
      <c r="UKQ10" s="164"/>
      <c r="UKR10" s="164"/>
      <c r="UKS10" s="164"/>
      <c r="UKT10" s="164"/>
      <c r="UKU10" s="164"/>
      <c r="UKV10" s="164"/>
      <c r="UKW10" s="164"/>
      <c r="UKX10" s="164"/>
      <c r="UKY10" s="164"/>
      <c r="UKZ10" s="164"/>
      <c r="ULA10" s="164"/>
      <c r="ULB10" s="164"/>
      <c r="ULC10" s="164"/>
      <c r="ULD10" s="164"/>
      <c r="ULE10" s="164"/>
      <c r="ULF10" s="164"/>
      <c r="ULG10" s="164"/>
      <c r="ULH10" s="164"/>
      <c r="ULI10" s="164"/>
      <c r="ULJ10" s="164"/>
      <c r="ULK10" s="164"/>
      <c r="ULL10" s="164"/>
      <c r="ULM10" s="164"/>
      <c r="ULN10" s="164"/>
      <c r="ULO10" s="164"/>
      <c r="ULP10" s="164"/>
      <c r="ULQ10" s="164"/>
      <c r="ULR10" s="164"/>
      <c r="ULS10" s="164"/>
      <c r="ULT10" s="164"/>
      <c r="ULU10" s="164"/>
      <c r="ULV10" s="164"/>
      <c r="ULW10" s="164"/>
      <c r="ULX10" s="164"/>
      <c r="ULY10" s="164"/>
      <c r="ULZ10" s="164"/>
      <c r="UMA10" s="164"/>
      <c r="UMB10" s="164"/>
      <c r="UMC10" s="164"/>
      <c r="UMD10" s="164"/>
      <c r="UME10" s="164"/>
      <c r="UMF10" s="164"/>
      <c r="UMG10" s="164"/>
      <c r="UMH10" s="164"/>
      <c r="UMI10" s="164"/>
      <c r="UMJ10" s="164"/>
      <c r="UMK10" s="164"/>
      <c r="UML10" s="164"/>
      <c r="UMM10" s="164"/>
      <c r="UMN10" s="164"/>
      <c r="UMO10" s="164"/>
      <c r="UMP10" s="164"/>
      <c r="UMQ10" s="164"/>
      <c r="UMR10" s="164"/>
      <c r="UMS10" s="164"/>
      <c r="UMT10" s="164"/>
      <c r="UMU10" s="164"/>
      <c r="UMV10" s="164"/>
      <c r="UMW10" s="164"/>
      <c r="UMX10" s="164"/>
      <c r="UMY10" s="164"/>
      <c r="UMZ10" s="164"/>
      <c r="UNA10" s="164"/>
      <c r="UNB10" s="164"/>
      <c r="UNC10" s="164"/>
      <c r="UND10" s="164"/>
      <c r="UNE10" s="164"/>
      <c r="UNF10" s="164"/>
      <c r="UNG10" s="164"/>
      <c r="UNH10" s="164"/>
      <c r="UNI10" s="164"/>
      <c r="UNJ10" s="164"/>
      <c r="UNK10" s="164"/>
      <c r="UNL10" s="164"/>
      <c r="UNM10" s="164"/>
      <c r="UNN10" s="164"/>
      <c r="UNO10" s="164"/>
      <c r="UNP10" s="164"/>
      <c r="UNQ10" s="164"/>
      <c r="UNR10" s="164"/>
      <c r="UNS10" s="164"/>
      <c r="UNT10" s="164"/>
      <c r="UNU10" s="164"/>
      <c r="UNV10" s="164"/>
      <c r="UNW10" s="164"/>
      <c r="UNX10" s="164"/>
      <c r="UNY10" s="164"/>
      <c r="UNZ10" s="164"/>
      <c r="UOA10" s="164"/>
      <c r="UOB10" s="164"/>
      <c r="UOC10" s="164"/>
      <c r="UOD10" s="164"/>
      <c r="UOE10" s="164"/>
      <c r="UOF10" s="164"/>
      <c r="UOG10" s="164"/>
      <c r="UOH10" s="164"/>
      <c r="UOI10" s="164"/>
      <c r="UOJ10" s="164"/>
      <c r="UOK10" s="164"/>
      <c r="UOL10" s="164"/>
      <c r="UOM10" s="164"/>
      <c r="UON10" s="164"/>
      <c r="UOO10" s="164"/>
      <c r="UOP10" s="164"/>
      <c r="UOQ10" s="164"/>
      <c r="UOR10" s="164"/>
      <c r="UOS10" s="164"/>
      <c r="UOT10" s="164"/>
      <c r="UOU10" s="164"/>
      <c r="UOV10" s="164"/>
      <c r="UOW10" s="164"/>
      <c r="UOX10" s="164"/>
      <c r="UOY10" s="164"/>
      <c r="UOZ10" s="164"/>
      <c r="UPA10" s="164"/>
      <c r="UPB10" s="164"/>
      <c r="UPC10" s="164"/>
      <c r="UPD10" s="164"/>
      <c r="UPE10" s="164"/>
      <c r="UPF10" s="164"/>
      <c r="UPG10" s="164"/>
      <c r="UPH10" s="164"/>
      <c r="UPI10" s="164"/>
      <c r="UPJ10" s="164"/>
      <c r="UPK10" s="164"/>
      <c r="UPL10" s="164"/>
      <c r="UPM10" s="164"/>
      <c r="UPN10" s="164"/>
      <c r="UPO10" s="164"/>
      <c r="UPP10" s="164"/>
      <c r="UPQ10" s="164"/>
      <c r="UPR10" s="164"/>
      <c r="UPS10" s="164"/>
      <c r="UPT10" s="164"/>
      <c r="UPU10" s="164"/>
      <c r="UPV10" s="164"/>
      <c r="UPW10" s="164"/>
      <c r="UPX10" s="164"/>
      <c r="UPY10" s="164"/>
      <c r="UPZ10" s="164"/>
      <c r="UQA10" s="164"/>
      <c r="UQB10" s="164"/>
      <c r="UQC10" s="164"/>
      <c r="UQD10" s="164"/>
      <c r="UQE10" s="164"/>
      <c r="UQF10" s="164"/>
      <c r="UQG10" s="164"/>
      <c r="UQH10" s="164"/>
      <c r="UQI10" s="164"/>
      <c r="UQJ10" s="164"/>
      <c r="UQK10" s="164"/>
      <c r="UQL10" s="164"/>
      <c r="UQM10" s="164"/>
      <c r="UQN10" s="164"/>
      <c r="UQO10" s="164"/>
      <c r="UQP10" s="164"/>
      <c r="UQQ10" s="164"/>
      <c r="UQR10" s="164"/>
      <c r="UQS10" s="164"/>
      <c r="UQT10" s="164"/>
      <c r="UQU10" s="164"/>
      <c r="UQV10" s="164"/>
      <c r="UQW10" s="164"/>
      <c r="UQX10" s="164"/>
      <c r="UQY10" s="164"/>
      <c r="UQZ10" s="164"/>
      <c r="URA10" s="164"/>
      <c r="URB10" s="164"/>
      <c r="URC10" s="164"/>
      <c r="URD10" s="164"/>
      <c r="URE10" s="164"/>
      <c r="URF10" s="164"/>
      <c r="URG10" s="164"/>
      <c r="URH10" s="164"/>
      <c r="URI10" s="164"/>
      <c r="URJ10" s="164"/>
      <c r="URK10" s="164"/>
      <c r="URL10" s="164"/>
      <c r="URM10" s="164"/>
      <c r="URN10" s="164"/>
      <c r="URO10" s="164"/>
      <c r="URP10" s="164"/>
      <c r="URQ10" s="164"/>
      <c r="URR10" s="164"/>
      <c r="URS10" s="164"/>
      <c r="URT10" s="164"/>
      <c r="URU10" s="164"/>
      <c r="URV10" s="164"/>
      <c r="URW10" s="164"/>
      <c r="URX10" s="164"/>
      <c r="URY10" s="164"/>
      <c r="URZ10" s="164"/>
      <c r="USA10" s="164"/>
      <c r="USB10" s="164"/>
      <c r="USC10" s="164"/>
      <c r="USD10" s="164"/>
      <c r="USE10" s="164"/>
      <c r="USF10" s="164"/>
      <c r="USG10" s="164"/>
      <c r="USH10" s="164"/>
      <c r="USI10" s="164"/>
      <c r="USJ10" s="164"/>
      <c r="USK10" s="164"/>
      <c r="USL10" s="164"/>
      <c r="USM10" s="164"/>
      <c r="USN10" s="164"/>
      <c r="USO10" s="164"/>
      <c r="USP10" s="164"/>
      <c r="USQ10" s="164"/>
      <c r="USR10" s="164"/>
      <c r="USS10" s="164"/>
      <c r="UST10" s="164"/>
      <c r="USU10" s="164"/>
      <c r="USV10" s="164"/>
      <c r="USW10" s="164"/>
      <c r="USX10" s="164"/>
      <c r="USY10" s="164"/>
      <c r="USZ10" s="164"/>
      <c r="UTA10" s="164"/>
      <c r="UTB10" s="164"/>
      <c r="UTC10" s="164"/>
      <c r="UTD10" s="164"/>
      <c r="UTE10" s="164"/>
      <c r="UTF10" s="164"/>
      <c r="UTG10" s="164"/>
      <c r="UTH10" s="164"/>
      <c r="UTI10" s="164"/>
      <c r="UTJ10" s="164"/>
      <c r="UTK10" s="164"/>
      <c r="UTL10" s="164"/>
      <c r="UTM10" s="164"/>
      <c r="UTN10" s="164"/>
      <c r="UTO10" s="164"/>
      <c r="UTP10" s="164"/>
      <c r="UTQ10" s="164"/>
      <c r="UTR10" s="164"/>
      <c r="UTS10" s="164"/>
      <c r="UTT10" s="164"/>
      <c r="UTU10" s="164"/>
      <c r="UTV10" s="164"/>
      <c r="UTW10" s="164"/>
      <c r="UTX10" s="164"/>
      <c r="UTY10" s="164"/>
      <c r="UTZ10" s="164"/>
      <c r="UUA10" s="164"/>
      <c r="UUB10" s="164"/>
      <c r="UUC10" s="164"/>
      <c r="UUD10" s="164"/>
      <c r="UUE10" s="164"/>
      <c r="UUF10" s="164"/>
      <c r="UUG10" s="164"/>
      <c r="UUH10" s="164"/>
      <c r="UUI10" s="164"/>
      <c r="UUJ10" s="164"/>
      <c r="UUK10" s="164"/>
      <c r="UUL10" s="164"/>
      <c r="UUM10" s="164"/>
      <c r="UUN10" s="164"/>
      <c r="UUO10" s="164"/>
      <c r="UUP10" s="164"/>
      <c r="UUQ10" s="164"/>
      <c r="UUR10" s="164"/>
      <c r="UUS10" s="164"/>
      <c r="UUT10" s="164"/>
      <c r="UUU10" s="164"/>
      <c r="UUV10" s="164"/>
      <c r="UUW10" s="164"/>
      <c r="UUX10" s="164"/>
      <c r="UUY10" s="164"/>
      <c r="UUZ10" s="164"/>
      <c r="UVA10" s="164"/>
      <c r="UVB10" s="164"/>
      <c r="UVC10" s="164"/>
      <c r="UVD10" s="164"/>
      <c r="UVE10" s="164"/>
      <c r="UVF10" s="164"/>
      <c r="UVG10" s="164"/>
      <c r="UVH10" s="164"/>
      <c r="UVI10" s="164"/>
      <c r="UVJ10" s="164"/>
      <c r="UVK10" s="164"/>
      <c r="UVL10" s="164"/>
      <c r="UVM10" s="164"/>
      <c r="UVN10" s="164"/>
      <c r="UVO10" s="164"/>
      <c r="UVP10" s="164"/>
      <c r="UVQ10" s="164"/>
      <c r="UVR10" s="164"/>
      <c r="UVS10" s="164"/>
      <c r="UVT10" s="164"/>
      <c r="UVU10" s="164"/>
      <c r="UVV10" s="164"/>
      <c r="UVW10" s="164"/>
      <c r="UVX10" s="164"/>
      <c r="UVY10" s="164"/>
      <c r="UVZ10" s="164"/>
      <c r="UWA10" s="164"/>
      <c r="UWB10" s="164"/>
      <c r="UWC10" s="164"/>
      <c r="UWD10" s="164"/>
      <c r="UWE10" s="164"/>
      <c r="UWF10" s="164"/>
      <c r="UWG10" s="164"/>
      <c r="UWH10" s="164"/>
      <c r="UWI10" s="164"/>
      <c r="UWJ10" s="164"/>
      <c r="UWK10" s="164"/>
      <c r="UWL10" s="164"/>
      <c r="UWM10" s="164"/>
      <c r="UWN10" s="164"/>
      <c r="UWO10" s="164"/>
      <c r="UWP10" s="164"/>
      <c r="UWQ10" s="164"/>
      <c r="UWR10" s="164"/>
      <c r="UWS10" s="164"/>
      <c r="UWT10" s="164"/>
      <c r="UWU10" s="164"/>
      <c r="UWV10" s="164"/>
      <c r="UWW10" s="164"/>
      <c r="UWX10" s="164"/>
      <c r="UWY10" s="164"/>
      <c r="UWZ10" s="164"/>
      <c r="UXA10" s="164"/>
      <c r="UXB10" s="164"/>
      <c r="UXC10" s="164"/>
      <c r="UXD10" s="164"/>
      <c r="UXE10" s="164"/>
      <c r="UXF10" s="164"/>
      <c r="UXG10" s="164"/>
      <c r="UXH10" s="164"/>
      <c r="UXI10" s="164"/>
      <c r="UXJ10" s="164"/>
      <c r="UXK10" s="164"/>
      <c r="UXL10" s="164"/>
      <c r="UXM10" s="164"/>
      <c r="UXN10" s="164"/>
      <c r="UXO10" s="164"/>
      <c r="UXP10" s="164"/>
      <c r="UXQ10" s="164"/>
      <c r="UXR10" s="164"/>
      <c r="UXS10" s="164"/>
      <c r="UXT10" s="164"/>
      <c r="UXU10" s="164"/>
      <c r="UXV10" s="164"/>
      <c r="UXW10" s="164"/>
      <c r="UXX10" s="164"/>
      <c r="UXY10" s="164"/>
      <c r="UXZ10" s="164"/>
      <c r="UYA10" s="164"/>
      <c r="UYB10" s="164"/>
      <c r="UYC10" s="164"/>
      <c r="UYD10" s="164"/>
      <c r="UYE10" s="164"/>
      <c r="UYF10" s="164"/>
      <c r="UYG10" s="164"/>
      <c r="UYH10" s="164"/>
      <c r="UYI10" s="164"/>
      <c r="UYJ10" s="164"/>
      <c r="UYK10" s="164"/>
      <c r="UYL10" s="164"/>
      <c r="UYM10" s="164"/>
      <c r="UYN10" s="164"/>
      <c r="UYO10" s="164"/>
      <c r="UYP10" s="164"/>
      <c r="UYQ10" s="164"/>
      <c r="UYR10" s="164"/>
      <c r="UYS10" s="164"/>
      <c r="UYT10" s="164"/>
      <c r="UYU10" s="164"/>
      <c r="UYV10" s="164"/>
      <c r="UYW10" s="164"/>
      <c r="UYX10" s="164"/>
      <c r="UYY10" s="164"/>
      <c r="UYZ10" s="164"/>
      <c r="UZA10" s="164"/>
      <c r="UZB10" s="164"/>
      <c r="UZC10" s="164"/>
      <c r="UZD10" s="164"/>
      <c r="UZE10" s="164"/>
      <c r="UZF10" s="164"/>
      <c r="UZG10" s="164"/>
      <c r="UZH10" s="164"/>
      <c r="UZI10" s="164"/>
      <c r="UZJ10" s="164"/>
      <c r="UZK10" s="164"/>
      <c r="UZL10" s="164"/>
      <c r="UZM10" s="164"/>
      <c r="UZN10" s="164"/>
      <c r="UZO10" s="164"/>
      <c r="UZP10" s="164"/>
      <c r="UZQ10" s="164"/>
      <c r="UZR10" s="164"/>
      <c r="UZS10" s="164"/>
      <c r="UZT10" s="164"/>
      <c r="UZU10" s="164"/>
      <c r="UZV10" s="164"/>
      <c r="UZW10" s="164"/>
      <c r="UZX10" s="164"/>
      <c r="UZY10" s="164"/>
      <c r="UZZ10" s="164"/>
      <c r="VAA10" s="164"/>
      <c r="VAB10" s="164"/>
      <c r="VAC10" s="164"/>
      <c r="VAD10" s="164"/>
      <c r="VAE10" s="164"/>
      <c r="VAF10" s="164"/>
      <c r="VAG10" s="164"/>
      <c r="VAH10" s="164"/>
      <c r="VAI10" s="164"/>
      <c r="VAJ10" s="164"/>
      <c r="VAK10" s="164"/>
      <c r="VAL10" s="164"/>
      <c r="VAM10" s="164"/>
      <c r="VAN10" s="164"/>
      <c r="VAO10" s="164"/>
      <c r="VAP10" s="164"/>
      <c r="VAQ10" s="164"/>
      <c r="VAR10" s="164"/>
      <c r="VAS10" s="164"/>
      <c r="VAT10" s="164"/>
      <c r="VAU10" s="164"/>
      <c r="VAV10" s="164"/>
      <c r="VAW10" s="164"/>
      <c r="VAX10" s="164"/>
      <c r="VAY10" s="164"/>
      <c r="VAZ10" s="164"/>
      <c r="VBA10" s="164"/>
      <c r="VBB10" s="164"/>
      <c r="VBC10" s="164"/>
      <c r="VBD10" s="164"/>
      <c r="VBE10" s="164"/>
      <c r="VBF10" s="164"/>
      <c r="VBG10" s="164"/>
      <c r="VBH10" s="164"/>
      <c r="VBI10" s="164"/>
      <c r="VBJ10" s="164"/>
      <c r="VBK10" s="164"/>
      <c r="VBL10" s="164"/>
      <c r="VBM10" s="164"/>
      <c r="VBN10" s="164"/>
      <c r="VBO10" s="164"/>
      <c r="VBP10" s="164"/>
      <c r="VBQ10" s="164"/>
      <c r="VBR10" s="164"/>
      <c r="VBS10" s="164"/>
      <c r="VBT10" s="164"/>
      <c r="VBU10" s="164"/>
      <c r="VBV10" s="164"/>
      <c r="VBW10" s="164"/>
      <c r="VBX10" s="164"/>
      <c r="VBY10" s="164"/>
      <c r="VBZ10" s="164"/>
      <c r="VCA10" s="164"/>
      <c r="VCB10" s="164"/>
      <c r="VCC10" s="164"/>
      <c r="VCD10" s="164"/>
      <c r="VCE10" s="164"/>
      <c r="VCF10" s="164"/>
      <c r="VCG10" s="164"/>
      <c r="VCH10" s="164"/>
      <c r="VCI10" s="164"/>
      <c r="VCJ10" s="164"/>
      <c r="VCK10" s="164"/>
      <c r="VCL10" s="164"/>
      <c r="VCM10" s="164"/>
      <c r="VCN10" s="164"/>
      <c r="VCO10" s="164"/>
      <c r="VCP10" s="164"/>
      <c r="VCQ10" s="164"/>
      <c r="VCR10" s="164"/>
      <c r="VCS10" s="164"/>
      <c r="VCT10" s="164"/>
      <c r="VCU10" s="164"/>
      <c r="VCV10" s="164"/>
      <c r="VCW10" s="164"/>
      <c r="VCX10" s="164"/>
      <c r="VCY10" s="164"/>
      <c r="VCZ10" s="164"/>
      <c r="VDA10" s="164"/>
      <c r="VDB10" s="164"/>
      <c r="VDC10" s="164"/>
      <c r="VDD10" s="164"/>
      <c r="VDE10" s="164"/>
      <c r="VDF10" s="164"/>
      <c r="VDG10" s="164"/>
      <c r="VDH10" s="164"/>
      <c r="VDI10" s="164"/>
      <c r="VDJ10" s="164"/>
      <c r="VDK10" s="164"/>
      <c r="VDL10" s="164"/>
      <c r="VDM10" s="164"/>
      <c r="VDN10" s="164"/>
      <c r="VDO10" s="164"/>
      <c r="VDP10" s="164"/>
      <c r="VDQ10" s="164"/>
      <c r="VDR10" s="164"/>
      <c r="VDS10" s="164"/>
      <c r="VDT10" s="164"/>
      <c r="VDU10" s="164"/>
      <c r="VDV10" s="164"/>
      <c r="VDW10" s="164"/>
      <c r="VDX10" s="164"/>
      <c r="VDY10" s="164"/>
      <c r="VDZ10" s="164"/>
      <c r="VEA10" s="164"/>
      <c r="VEB10" s="164"/>
      <c r="VEC10" s="164"/>
      <c r="VED10" s="164"/>
      <c r="VEE10" s="164"/>
      <c r="VEF10" s="164"/>
      <c r="VEG10" s="164"/>
      <c r="VEH10" s="164"/>
      <c r="VEI10" s="164"/>
      <c r="VEJ10" s="164"/>
      <c r="VEK10" s="164"/>
      <c r="VEL10" s="164"/>
      <c r="VEM10" s="164"/>
      <c r="VEN10" s="164"/>
      <c r="VEO10" s="164"/>
      <c r="VEP10" s="164"/>
      <c r="VEQ10" s="164"/>
      <c r="VER10" s="164"/>
      <c r="VES10" s="164"/>
      <c r="VET10" s="164"/>
      <c r="VEU10" s="164"/>
      <c r="VEV10" s="164"/>
      <c r="VEW10" s="164"/>
      <c r="VEX10" s="164"/>
      <c r="VEY10" s="164"/>
      <c r="VEZ10" s="164"/>
      <c r="VFA10" s="164"/>
      <c r="VFB10" s="164"/>
      <c r="VFC10" s="164"/>
      <c r="VFD10" s="164"/>
      <c r="VFE10" s="164"/>
      <c r="VFF10" s="164"/>
      <c r="VFG10" s="164"/>
      <c r="VFH10" s="164"/>
      <c r="VFI10" s="164"/>
      <c r="VFJ10" s="164"/>
      <c r="VFK10" s="164"/>
      <c r="VFL10" s="164"/>
      <c r="VFM10" s="164"/>
      <c r="VFN10" s="164"/>
      <c r="VFO10" s="164"/>
      <c r="VFP10" s="164"/>
      <c r="VFQ10" s="164"/>
      <c r="VFR10" s="164"/>
      <c r="VFS10" s="164"/>
      <c r="VFT10" s="164"/>
      <c r="VFU10" s="164"/>
      <c r="VFV10" s="164"/>
      <c r="VFW10" s="164"/>
      <c r="VFX10" s="164"/>
      <c r="VFY10" s="164"/>
      <c r="VFZ10" s="164"/>
      <c r="VGA10" s="164"/>
      <c r="VGB10" s="164"/>
      <c r="VGC10" s="164"/>
      <c r="VGD10" s="164"/>
      <c r="VGE10" s="164"/>
      <c r="VGF10" s="164"/>
      <c r="VGG10" s="164"/>
      <c r="VGH10" s="164"/>
      <c r="VGI10" s="164"/>
      <c r="VGJ10" s="164"/>
      <c r="VGK10" s="164"/>
      <c r="VGL10" s="164"/>
      <c r="VGM10" s="164"/>
      <c r="VGN10" s="164"/>
      <c r="VGO10" s="164"/>
      <c r="VGP10" s="164"/>
      <c r="VGQ10" s="164"/>
      <c r="VGR10" s="164"/>
      <c r="VGS10" s="164"/>
      <c r="VGT10" s="164"/>
      <c r="VGU10" s="164"/>
      <c r="VGV10" s="164"/>
      <c r="VGW10" s="164"/>
      <c r="VGX10" s="164"/>
      <c r="VGY10" s="164"/>
      <c r="VGZ10" s="164"/>
      <c r="VHA10" s="164"/>
      <c r="VHB10" s="164"/>
      <c r="VHC10" s="164"/>
      <c r="VHD10" s="164"/>
      <c r="VHE10" s="164"/>
      <c r="VHF10" s="164"/>
      <c r="VHG10" s="164"/>
      <c r="VHH10" s="164"/>
      <c r="VHI10" s="164"/>
      <c r="VHJ10" s="164"/>
      <c r="VHK10" s="164"/>
      <c r="VHL10" s="164"/>
      <c r="VHM10" s="164"/>
      <c r="VHN10" s="164"/>
      <c r="VHO10" s="164"/>
      <c r="VHP10" s="164"/>
      <c r="VHQ10" s="164"/>
      <c r="VHR10" s="164"/>
      <c r="VHS10" s="164"/>
      <c r="VHT10" s="164"/>
      <c r="VHU10" s="164"/>
      <c r="VHV10" s="164"/>
      <c r="VHW10" s="164"/>
      <c r="VHX10" s="164"/>
      <c r="VHY10" s="164"/>
      <c r="VHZ10" s="164"/>
      <c r="VIA10" s="164"/>
      <c r="VIB10" s="164"/>
      <c r="VIC10" s="164"/>
      <c r="VID10" s="164"/>
      <c r="VIE10" s="164"/>
      <c r="VIF10" s="164"/>
      <c r="VIG10" s="164"/>
      <c r="VIH10" s="164"/>
      <c r="VII10" s="164"/>
      <c r="VIJ10" s="164"/>
      <c r="VIK10" s="164"/>
      <c r="VIL10" s="164"/>
      <c r="VIM10" s="164"/>
      <c r="VIN10" s="164"/>
      <c r="VIO10" s="164"/>
      <c r="VIP10" s="164"/>
      <c r="VIQ10" s="164"/>
      <c r="VIR10" s="164"/>
      <c r="VIS10" s="164"/>
      <c r="VIT10" s="164"/>
      <c r="VIU10" s="164"/>
      <c r="VIV10" s="164"/>
      <c r="VIW10" s="164"/>
      <c r="VIX10" s="164"/>
      <c r="VIY10" s="164"/>
      <c r="VIZ10" s="164"/>
      <c r="VJA10" s="164"/>
      <c r="VJB10" s="164"/>
      <c r="VJC10" s="164"/>
      <c r="VJD10" s="164"/>
      <c r="VJE10" s="164"/>
      <c r="VJF10" s="164"/>
      <c r="VJG10" s="164"/>
      <c r="VJH10" s="164"/>
      <c r="VJI10" s="164"/>
      <c r="VJJ10" s="164"/>
      <c r="VJK10" s="164"/>
      <c r="VJL10" s="164"/>
      <c r="VJM10" s="164"/>
      <c r="VJN10" s="164"/>
      <c r="VJO10" s="164"/>
      <c r="VJP10" s="164"/>
      <c r="VJQ10" s="164"/>
      <c r="VJR10" s="164"/>
      <c r="VJS10" s="164"/>
      <c r="VJT10" s="164"/>
      <c r="VJU10" s="164"/>
      <c r="VJV10" s="164"/>
      <c r="VJW10" s="164"/>
      <c r="VJX10" s="164"/>
      <c r="VJY10" s="164"/>
      <c r="VJZ10" s="164"/>
      <c r="VKA10" s="164"/>
      <c r="VKB10" s="164"/>
      <c r="VKC10" s="164"/>
      <c r="VKD10" s="164"/>
      <c r="VKE10" s="164"/>
      <c r="VKF10" s="164"/>
      <c r="VKG10" s="164"/>
      <c r="VKH10" s="164"/>
      <c r="VKI10" s="164"/>
      <c r="VKJ10" s="164"/>
      <c r="VKK10" s="164"/>
      <c r="VKL10" s="164"/>
      <c r="VKM10" s="164"/>
      <c r="VKN10" s="164"/>
      <c r="VKO10" s="164"/>
      <c r="VKP10" s="164"/>
      <c r="VKQ10" s="164"/>
      <c r="VKR10" s="164"/>
      <c r="VKS10" s="164"/>
      <c r="VKT10" s="164"/>
      <c r="VKU10" s="164"/>
      <c r="VKV10" s="164"/>
      <c r="VKW10" s="164"/>
      <c r="VKX10" s="164"/>
      <c r="VKY10" s="164"/>
      <c r="VKZ10" s="164"/>
      <c r="VLA10" s="164"/>
      <c r="VLB10" s="164"/>
      <c r="VLC10" s="164"/>
      <c r="VLD10" s="164"/>
      <c r="VLE10" s="164"/>
      <c r="VLF10" s="164"/>
      <c r="VLG10" s="164"/>
      <c r="VLH10" s="164"/>
      <c r="VLI10" s="164"/>
      <c r="VLJ10" s="164"/>
      <c r="VLK10" s="164"/>
      <c r="VLL10" s="164"/>
      <c r="VLM10" s="164"/>
      <c r="VLN10" s="164"/>
      <c r="VLO10" s="164"/>
      <c r="VLP10" s="164"/>
      <c r="VLQ10" s="164"/>
      <c r="VLR10" s="164"/>
      <c r="VLS10" s="164"/>
      <c r="VLT10" s="164"/>
      <c r="VLU10" s="164"/>
      <c r="VLV10" s="164"/>
      <c r="VLW10" s="164"/>
      <c r="VLX10" s="164"/>
      <c r="VLY10" s="164"/>
      <c r="VLZ10" s="164"/>
      <c r="VMA10" s="164"/>
      <c r="VMB10" s="164"/>
      <c r="VMC10" s="164"/>
      <c r="VMD10" s="164"/>
      <c r="VME10" s="164"/>
      <c r="VMF10" s="164"/>
      <c r="VMG10" s="164"/>
      <c r="VMH10" s="164"/>
      <c r="VMI10" s="164"/>
      <c r="VMJ10" s="164"/>
      <c r="VMK10" s="164"/>
      <c r="VML10" s="164"/>
      <c r="VMM10" s="164"/>
      <c r="VMN10" s="164"/>
      <c r="VMO10" s="164"/>
      <c r="VMP10" s="164"/>
      <c r="VMQ10" s="164"/>
      <c r="VMR10" s="164"/>
      <c r="VMS10" s="164"/>
      <c r="VMT10" s="164"/>
      <c r="VMU10" s="164"/>
      <c r="VMV10" s="164"/>
      <c r="VMW10" s="164"/>
      <c r="VMX10" s="164"/>
      <c r="VMY10" s="164"/>
      <c r="VMZ10" s="164"/>
      <c r="VNA10" s="164"/>
      <c r="VNB10" s="164"/>
      <c r="VNC10" s="164"/>
      <c r="VND10" s="164"/>
      <c r="VNE10" s="164"/>
      <c r="VNF10" s="164"/>
      <c r="VNG10" s="164"/>
      <c r="VNH10" s="164"/>
      <c r="VNI10" s="164"/>
      <c r="VNJ10" s="164"/>
      <c r="VNK10" s="164"/>
      <c r="VNL10" s="164"/>
      <c r="VNM10" s="164"/>
      <c r="VNN10" s="164"/>
      <c r="VNO10" s="164"/>
      <c r="VNP10" s="164"/>
      <c r="VNQ10" s="164"/>
      <c r="VNR10" s="164"/>
      <c r="VNS10" s="164"/>
      <c r="VNT10" s="164"/>
      <c r="VNU10" s="164"/>
      <c r="VNV10" s="164"/>
      <c r="VNW10" s="164"/>
      <c r="VNX10" s="164"/>
      <c r="VNY10" s="164"/>
      <c r="VNZ10" s="164"/>
      <c r="VOA10" s="164"/>
      <c r="VOB10" s="164"/>
      <c r="VOC10" s="164"/>
      <c r="VOD10" s="164"/>
      <c r="VOE10" s="164"/>
      <c r="VOF10" s="164"/>
      <c r="VOG10" s="164"/>
      <c r="VOH10" s="164"/>
      <c r="VOI10" s="164"/>
      <c r="VOJ10" s="164"/>
      <c r="VOK10" s="164"/>
      <c r="VOL10" s="164"/>
      <c r="VOM10" s="164"/>
      <c r="VON10" s="164"/>
      <c r="VOO10" s="164"/>
      <c r="VOP10" s="164"/>
      <c r="VOQ10" s="164"/>
      <c r="VOR10" s="164"/>
      <c r="VOS10" s="164"/>
      <c r="VOT10" s="164"/>
      <c r="VOU10" s="164"/>
      <c r="VOV10" s="164"/>
      <c r="VOW10" s="164"/>
      <c r="VOX10" s="164"/>
      <c r="VOY10" s="164"/>
      <c r="VOZ10" s="164"/>
      <c r="VPA10" s="164"/>
      <c r="VPB10" s="164"/>
      <c r="VPC10" s="164"/>
      <c r="VPD10" s="164"/>
      <c r="VPE10" s="164"/>
      <c r="VPF10" s="164"/>
      <c r="VPG10" s="164"/>
      <c r="VPH10" s="164"/>
      <c r="VPI10" s="164"/>
      <c r="VPJ10" s="164"/>
      <c r="VPK10" s="164"/>
      <c r="VPL10" s="164"/>
      <c r="VPM10" s="164"/>
      <c r="VPN10" s="164"/>
      <c r="VPO10" s="164"/>
      <c r="VPP10" s="164"/>
      <c r="VPQ10" s="164"/>
      <c r="VPR10" s="164"/>
      <c r="VPS10" s="164"/>
      <c r="VPT10" s="164"/>
      <c r="VPU10" s="164"/>
      <c r="VPV10" s="164"/>
      <c r="VPW10" s="164"/>
      <c r="VPX10" s="164"/>
      <c r="VPY10" s="164"/>
      <c r="VPZ10" s="164"/>
      <c r="VQA10" s="164"/>
      <c r="VQB10" s="164"/>
      <c r="VQC10" s="164"/>
      <c r="VQD10" s="164"/>
      <c r="VQE10" s="164"/>
      <c r="VQF10" s="164"/>
      <c r="VQG10" s="164"/>
      <c r="VQH10" s="164"/>
      <c r="VQI10" s="164"/>
      <c r="VQJ10" s="164"/>
      <c r="VQK10" s="164"/>
      <c r="VQL10" s="164"/>
      <c r="VQM10" s="164"/>
      <c r="VQN10" s="164"/>
      <c r="VQO10" s="164"/>
      <c r="VQP10" s="164"/>
      <c r="VQQ10" s="164"/>
      <c r="VQR10" s="164"/>
      <c r="VQS10" s="164"/>
      <c r="VQT10" s="164"/>
      <c r="VQU10" s="164"/>
      <c r="VQV10" s="164"/>
      <c r="VQW10" s="164"/>
      <c r="VQX10" s="164"/>
      <c r="VQY10" s="164"/>
      <c r="VQZ10" s="164"/>
      <c r="VRA10" s="164"/>
      <c r="VRB10" s="164"/>
      <c r="VRC10" s="164"/>
      <c r="VRD10" s="164"/>
      <c r="VRE10" s="164"/>
      <c r="VRF10" s="164"/>
      <c r="VRG10" s="164"/>
      <c r="VRH10" s="164"/>
      <c r="VRI10" s="164"/>
      <c r="VRJ10" s="164"/>
      <c r="VRK10" s="164"/>
      <c r="VRL10" s="164"/>
      <c r="VRM10" s="164"/>
      <c r="VRN10" s="164"/>
      <c r="VRO10" s="164"/>
      <c r="VRP10" s="164"/>
      <c r="VRQ10" s="164"/>
      <c r="VRR10" s="164"/>
      <c r="VRS10" s="164"/>
      <c r="VRT10" s="164"/>
      <c r="VRU10" s="164"/>
      <c r="VRV10" s="164"/>
      <c r="VRW10" s="164"/>
      <c r="VRX10" s="164"/>
      <c r="VRY10" s="164"/>
      <c r="VRZ10" s="164"/>
      <c r="VSA10" s="164"/>
      <c r="VSB10" s="164"/>
      <c r="VSC10" s="164"/>
      <c r="VSD10" s="164"/>
      <c r="VSE10" s="164"/>
      <c r="VSF10" s="164"/>
      <c r="VSG10" s="164"/>
      <c r="VSH10" s="164"/>
      <c r="VSI10" s="164"/>
      <c r="VSJ10" s="164"/>
      <c r="VSK10" s="164"/>
      <c r="VSL10" s="164"/>
      <c r="VSM10" s="164"/>
      <c r="VSN10" s="164"/>
      <c r="VSO10" s="164"/>
      <c r="VSP10" s="164"/>
      <c r="VSQ10" s="164"/>
      <c r="VSR10" s="164"/>
      <c r="VSS10" s="164"/>
      <c r="VST10" s="164"/>
      <c r="VSU10" s="164"/>
      <c r="VSV10" s="164"/>
      <c r="VSW10" s="164"/>
      <c r="VSX10" s="164"/>
      <c r="VSY10" s="164"/>
      <c r="VSZ10" s="164"/>
      <c r="VTA10" s="164"/>
      <c r="VTB10" s="164"/>
      <c r="VTC10" s="164"/>
      <c r="VTD10" s="164"/>
      <c r="VTE10" s="164"/>
      <c r="VTF10" s="164"/>
      <c r="VTG10" s="164"/>
      <c r="VTH10" s="164"/>
      <c r="VTI10" s="164"/>
      <c r="VTJ10" s="164"/>
      <c r="VTK10" s="164"/>
      <c r="VTL10" s="164"/>
      <c r="VTM10" s="164"/>
      <c r="VTN10" s="164"/>
      <c r="VTO10" s="164"/>
      <c r="VTP10" s="164"/>
      <c r="VTQ10" s="164"/>
      <c r="VTR10" s="164"/>
      <c r="VTS10" s="164"/>
      <c r="VTT10" s="164"/>
      <c r="VTU10" s="164"/>
      <c r="VTV10" s="164"/>
      <c r="VTW10" s="164"/>
      <c r="VTX10" s="164"/>
      <c r="VTY10" s="164"/>
      <c r="VTZ10" s="164"/>
      <c r="VUA10" s="164"/>
      <c r="VUB10" s="164"/>
      <c r="VUC10" s="164"/>
      <c r="VUD10" s="164"/>
      <c r="VUE10" s="164"/>
      <c r="VUF10" s="164"/>
      <c r="VUG10" s="164"/>
      <c r="VUH10" s="164"/>
      <c r="VUI10" s="164"/>
      <c r="VUJ10" s="164"/>
      <c r="VUK10" s="164"/>
      <c r="VUL10" s="164"/>
      <c r="VUM10" s="164"/>
      <c r="VUN10" s="164"/>
      <c r="VUO10" s="164"/>
      <c r="VUP10" s="164"/>
      <c r="VUQ10" s="164"/>
      <c r="VUR10" s="164"/>
      <c r="VUS10" s="164"/>
      <c r="VUT10" s="164"/>
      <c r="VUU10" s="164"/>
      <c r="VUV10" s="164"/>
      <c r="VUW10" s="164"/>
      <c r="VUX10" s="164"/>
      <c r="VUY10" s="164"/>
      <c r="VUZ10" s="164"/>
      <c r="VVA10" s="164"/>
      <c r="VVB10" s="164"/>
      <c r="VVC10" s="164"/>
      <c r="VVD10" s="164"/>
      <c r="VVE10" s="164"/>
      <c r="VVF10" s="164"/>
      <c r="VVG10" s="164"/>
      <c r="VVH10" s="164"/>
      <c r="VVI10" s="164"/>
      <c r="VVJ10" s="164"/>
      <c r="VVK10" s="164"/>
      <c r="VVL10" s="164"/>
      <c r="VVM10" s="164"/>
      <c r="VVN10" s="164"/>
      <c r="VVO10" s="164"/>
      <c r="VVP10" s="164"/>
      <c r="VVQ10" s="164"/>
      <c r="VVR10" s="164"/>
      <c r="VVS10" s="164"/>
      <c r="VVT10" s="164"/>
      <c r="VVU10" s="164"/>
      <c r="VVV10" s="164"/>
      <c r="VVW10" s="164"/>
      <c r="VVX10" s="164"/>
      <c r="VVY10" s="164"/>
      <c r="VVZ10" s="164"/>
      <c r="VWA10" s="164"/>
      <c r="VWB10" s="164"/>
      <c r="VWC10" s="164"/>
      <c r="VWD10" s="164"/>
      <c r="VWE10" s="164"/>
      <c r="VWF10" s="164"/>
      <c r="VWG10" s="164"/>
      <c r="VWH10" s="164"/>
      <c r="VWI10" s="164"/>
      <c r="VWJ10" s="164"/>
      <c r="VWK10" s="164"/>
      <c r="VWL10" s="164"/>
      <c r="VWM10" s="164"/>
      <c r="VWN10" s="164"/>
      <c r="VWO10" s="164"/>
      <c r="VWP10" s="164"/>
      <c r="VWQ10" s="164"/>
      <c r="VWR10" s="164"/>
      <c r="VWS10" s="164"/>
      <c r="VWT10" s="164"/>
      <c r="VWU10" s="164"/>
      <c r="VWV10" s="164"/>
      <c r="VWW10" s="164"/>
      <c r="VWX10" s="164"/>
      <c r="VWY10" s="164"/>
      <c r="VWZ10" s="164"/>
      <c r="VXA10" s="164"/>
      <c r="VXB10" s="164"/>
      <c r="VXC10" s="164"/>
      <c r="VXD10" s="164"/>
      <c r="VXE10" s="164"/>
      <c r="VXF10" s="164"/>
      <c r="VXG10" s="164"/>
      <c r="VXH10" s="164"/>
      <c r="VXI10" s="164"/>
      <c r="VXJ10" s="164"/>
      <c r="VXK10" s="164"/>
      <c r="VXL10" s="164"/>
      <c r="VXM10" s="164"/>
      <c r="VXN10" s="164"/>
      <c r="VXO10" s="164"/>
      <c r="VXP10" s="164"/>
      <c r="VXQ10" s="164"/>
      <c r="VXR10" s="164"/>
      <c r="VXS10" s="164"/>
      <c r="VXT10" s="164"/>
      <c r="VXU10" s="164"/>
      <c r="VXV10" s="164"/>
      <c r="VXW10" s="164"/>
      <c r="VXX10" s="164"/>
      <c r="VXY10" s="164"/>
      <c r="VXZ10" s="164"/>
      <c r="VYA10" s="164"/>
      <c r="VYB10" s="164"/>
      <c r="VYC10" s="164"/>
      <c r="VYD10" s="164"/>
      <c r="VYE10" s="164"/>
      <c r="VYF10" s="164"/>
      <c r="VYG10" s="164"/>
      <c r="VYH10" s="164"/>
      <c r="VYI10" s="164"/>
      <c r="VYJ10" s="164"/>
      <c r="VYK10" s="164"/>
      <c r="VYL10" s="164"/>
      <c r="VYM10" s="164"/>
      <c r="VYN10" s="164"/>
      <c r="VYO10" s="164"/>
      <c r="VYP10" s="164"/>
      <c r="VYQ10" s="164"/>
      <c r="VYR10" s="164"/>
      <c r="VYS10" s="164"/>
      <c r="VYT10" s="164"/>
      <c r="VYU10" s="164"/>
      <c r="VYV10" s="164"/>
      <c r="VYW10" s="164"/>
      <c r="VYX10" s="164"/>
      <c r="VYY10" s="164"/>
      <c r="VYZ10" s="164"/>
      <c r="VZA10" s="164"/>
      <c r="VZB10" s="164"/>
      <c r="VZC10" s="164"/>
      <c r="VZD10" s="164"/>
      <c r="VZE10" s="164"/>
      <c r="VZF10" s="164"/>
      <c r="VZG10" s="164"/>
      <c r="VZH10" s="164"/>
      <c r="VZI10" s="164"/>
      <c r="VZJ10" s="164"/>
      <c r="VZK10" s="164"/>
      <c r="VZL10" s="164"/>
      <c r="VZM10" s="164"/>
      <c r="VZN10" s="164"/>
      <c r="VZO10" s="164"/>
      <c r="VZP10" s="164"/>
      <c r="VZQ10" s="164"/>
      <c r="VZR10" s="164"/>
      <c r="VZS10" s="164"/>
      <c r="VZT10" s="164"/>
      <c r="VZU10" s="164"/>
      <c r="VZV10" s="164"/>
      <c r="VZW10" s="164"/>
      <c r="VZX10" s="164"/>
      <c r="VZY10" s="164"/>
      <c r="VZZ10" s="164"/>
      <c r="WAA10" s="164"/>
      <c r="WAB10" s="164"/>
      <c r="WAC10" s="164"/>
      <c r="WAD10" s="164"/>
      <c r="WAE10" s="164"/>
      <c r="WAF10" s="164"/>
      <c r="WAG10" s="164"/>
      <c r="WAH10" s="164"/>
      <c r="WAI10" s="164"/>
      <c r="WAJ10" s="164"/>
      <c r="WAK10" s="164"/>
      <c r="WAL10" s="164"/>
      <c r="WAM10" s="164"/>
      <c r="WAN10" s="164"/>
      <c r="WAO10" s="164"/>
      <c r="WAP10" s="164"/>
      <c r="WAQ10" s="164"/>
      <c r="WAR10" s="164"/>
      <c r="WAS10" s="164"/>
      <c r="WAT10" s="164"/>
      <c r="WAU10" s="164"/>
      <c r="WAV10" s="164"/>
      <c r="WAW10" s="164"/>
      <c r="WAX10" s="164"/>
      <c r="WAY10" s="164"/>
      <c r="WAZ10" s="164"/>
      <c r="WBA10" s="164"/>
      <c r="WBB10" s="164"/>
      <c r="WBC10" s="164"/>
      <c r="WBD10" s="164"/>
      <c r="WBE10" s="164"/>
      <c r="WBF10" s="164"/>
      <c r="WBG10" s="164"/>
      <c r="WBH10" s="164"/>
      <c r="WBI10" s="164"/>
      <c r="WBJ10" s="164"/>
      <c r="WBK10" s="164"/>
      <c r="WBL10" s="164"/>
      <c r="WBM10" s="164"/>
      <c r="WBN10" s="164"/>
      <c r="WBO10" s="164"/>
      <c r="WBP10" s="164"/>
      <c r="WBQ10" s="164"/>
      <c r="WBR10" s="164"/>
      <c r="WBS10" s="164"/>
      <c r="WBT10" s="164"/>
      <c r="WBU10" s="164"/>
      <c r="WBV10" s="164"/>
      <c r="WBW10" s="164"/>
      <c r="WBX10" s="164"/>
      <c r="WBY10" s="164"/>
      <c r="WBZ10" s="164"/>
      <c r="WCA10" s="164"/>
      <c r="WCB10" s="164"/>
      <c r="WCC10" s="164"/>
      <c r="WCD10" s="164"/>
      <c r="WCE10" s="164"/>
      <c r="WCF10" s="164"/>
      <c r="WCG10" s="164"/>
      <c r="WCH10" s="164"/>
      <c r="WCI10" s="164"/>
      <c r="WCJ10" s="164"/>
      <c r="WCK10" s="164"/>
      <c r="WCL10" s="164"/>
      <c r="WCM10" s="164"/>
      <c r="WCN10" s="164"/>
      <c r="WCO10" s="164"/>
      <c r="WCP10" s="164"/>
      <c r="WCQ10" s="164"/>
      <c r="WCR10" s="164"/>
      <c r="WCS10" s="164"/>
      <c r="WCT10" s="164"/>
      <c r="WCU10" s="164"/>
      <c r="WCV10" s="164"/>
      <c r="WCW10" s="164"/>
      <c r="WCX10" s="164"/>
      <c r="WCY10" s="164"/>
      <c r="WCZ10" s="164"/>
      <c r="WDA10" s="164"/>
      <c r="WDB10" s="164"/>
      <c r="WDC10" s="164"/>
      <c r="WDD10" s="164"/>
      <c r="WDE10" s="164"/>
      <c r="WDF10" s="164"/>
      <c r="WDG10" s="164"/>
      <c r="WDH10" s="164"/>
      <c r="WDI10" s="164"/>
      <c r="WDJ10" s="164"/>
      <c r="WDK10" s="164"/>
      <c r="WDL10" s="164"/>
      <c r="WDM10" s="164"/>
      <c r="WDN10" s="164"/>
      <c r="WDO10" s="164"/>
      <c r="WDP10" s="164"/>
      <c r="WDQ10" s="164"/>
      <c r="WDR10" s="164"/>
      <c r="WDS10" s="164"/>
      <c r="WDT10" s="164"/>
      <c r="WDU10" s="164"/>
      <c r="WDV10" s="164"/>
      <c r="WDW10" s="164"/>
      <c r="WDX10" s="164"/>
      <c r="WDY10" s="164"/>
      <c r="WDZ10" s="164"/>
      <c r="WEA10" s="164"/>
      <c r="WEB10" s="164"/>
      <c r="WEC10" s="164"/>
      <c r="WED10" s="164"/>
      <c r="WEE10" s="164"/>
      <c r="WEF10" s="164"/>
      <c r="WEG10" s="164"/>
      <c r="WEH10" s="164"/>
      <c r="WEI10" s="164"/>
      <c r="WEJ10" s="164"/>
      <c r="WEK10" s="164"/>
      <c r="WEL10" s="164"/>
      <c r="WEM10" s="164"/>
      <c r="WEN10" s="164"/>
      <c r="WEO10" s="164"/>
      <c r="WEP10" s="164"/>
      <c r="WEQ10" s="164"/>
      <c r="WER10" s="164"/>
      <c r="WES10" s="164"/>
      <c r="WET10" s="164"/>
      <c r="WEU10" s="164"/>
      <c r="WEV10" s="164"/>
      <c r="WEW10" s="164"/>
      <c r="WEX10" s="164"/>
      <c r="WEY10" s="164"/>
      <c r="WEZ10" s="164"/>
      <c r="WFA10" s="164"/>
      <c r="WFB10" s="164"/>
      <c r="WFC10" s="164"/>
      <c r="WFD10" s="164"/>
      <c r="WFE10" s="164"/>
      <c r="WFF10" s="164"/>
      <c r="WFG10" s="164"/>
      <c r="WFH10" s="164"/>
      <c r="WFI10" s="164"/>
      <c r="WFJ10" s="164"/>
      <c r="WFK10" s="164"/>
      <c r="WFL10" s="164"/>
      <c r="WFM10" s="164"/>
      <c r="WFN10" s="164"/>
      <c r="WFO10" s="164"/>
      <c r="WFP10" s="164"/>
      <c r="WFQ10" s="164"/>
      <c r="WFR10" s="164"/>
      <c r="WFS10" s="164"/>
      <c r="WFT10" s="164"/>
      <c r="WFU10" s="164"/>
      <c r="WFV10" s="164"/>
      <c r="WFW10" s="164"/>
      <c r="WFX10" s="164"/>
      <c r="WFY10" s="164"/>
      <c r="WFZ10" s="164"/>
      <c r="WGA10" s="164"/>
      <c r="WGB10" s="164"/>
      <c r="WGC10" s="164"/>
      <c r="WGD10" s="164"/>
      <c r="WGE10" s="164"/>
      <c r="WGF10" s="164"/>
      <c r="WGG10" s="164"/>
      <c r="WGH10" s="164"/>
      <c r="WGI10" s="164"/>
      <c r="WGJ10" s="164"/>
      <c r="WGK10" s="164"/>
      <c r="WGL10" s="164"/>
      <c r="WGM10" s="164"/>
      <c r="WGN10" s="164"/>
      <c r="WGO10" s="164"/>
      <c r="WGP10" s="164"/>
      <c r="WGQ10" s="164"/>
      <c r="WGR10" s="164"/>
      <c r="WGS10" s="164"/>
      <c r="WGT10" s="164"/>
      <c r="WGU10" s="164"/>
      <c r="WGV10" s="164"/>
      <c r="WGW10" s="164"/>
      <c r="WGX10" s="164"/>
      <c r="WGY10" s="164"/>
      <c r="WGZ10" s="164"/>
      <c r="WHA10" s="164"/>
      <c r="WHB10" s="164"/>
      <c r="WHC10" s="164"/>
      <c r="WHD10" s="164"/>
      <c r="WHE10" s="164"/>
      <c r="WHF10" s="164"/>
      <c r="WHG10" s="164"/>
      <c r="WHH10" s="164"/>
      <c r="WHI10" s="164"/>
      <c r="WHJ10" s="164"/>
      <c r="WHK10" s="164"/>
      <c r="WHL10" s="164"/>
      <c r="WHM10" s="164"/>
      <c r="WHN10" s="164"/>
      <c r="WHO10" s="164"/>
      <c r="WHP10" s="164"/>
      <c r="WHQ10" s="164"/>
      <c r="WHR10" s="164"/>
      <c r="WHS10" s="164"/>
      <c r="WHT10" s="164"/>
      <c r="WHU10" s="164"/>
      <c r="WHV10" s="164"/>
      <c r="WHW10" s="164"/>
      <c r="WHX10" s="164"/>
      <c r="WHY10" s="164"/>
      <c r="WHZ10" s="164"/>
      <c r="WIA10" s="164"/>
      <c r="WIB10" s="164"/>
      <c r="WIC10" s="164"/>
      <c r="WID10" s="164"/>
      <c r="WIE10" s="164"/>
      <c r="WIF10" s="164"/>
      <c r="WIG10" s="164"/>
      <c r="WIH10" s="164"/>
      <c r="WII10" s="164"/>
      <c r="WIJ10" s="164"/>
      <c r="WIK10" s="164"/>
      <c r="WIL10" s="164"/>
      <c r="WIM10" s="164"/>
      <c r="WIN10" s="164"/>
      <c r="WIO10" s="164"/>
      <c r="WIP10" s="164"/>
      <c r="WIQ10" s="164"/>
      <c r="WIR10" s="164"/>
      <c r="WIS10" s="164"/>
      <c r="WIT10" s="164"/>
      <c r="WIU10" s="164"/>
      <c r="WIV10" s="164"/>
      <c r="WIW10" s="164"/>
      <c r="WIX10" s="164"/>
      <c r="WIY10" s="164"/>
      <c r="WIZ10" s="164"/>
      <c r="WJA10" s="164"/>
      <c r="WJB10" s="164"/>
      <c r="WJC10" s="164"/>
      <c r="WJD10" s="164"/>
      <c r="WJE10" s="164"/>
      <c r="WJF10" s="164"/>
      <c r="WJG10" s="164"/>
      <c r="WJH10" s="164"/>
      <c r="WJI10" s="164"/>
      <c r="WJJ10" s="164"/>
      <c r="WJK10" s="164"/>
      <c r="WJL10" s="164"/>
      <c r="WJM10" s="164"/>
      <c r="WJN10" s="164"/>
      <c r="WJO10" s="164"/>
      <c r="WJP10" s="164"/>
      <c r="WJQ10" s="164"/>
      <c r="WJR10" s="164"/>
      <c r="WJS10" s="164"/>
      <c r="WJT10" s="164"/>
      <c r="WJU10" s="164"/>
      <c r="WJV10" s="164"/>
      <c r="WJW10" s="164"/>
      <c r="WJX10" s="164"/>
      <c r="WJY10" s="164"/>
      <c r="WJZ10" s="164"/>
      <c r="WKA10" s="164"/>
      <c r="WKB10" s="164"/>
      <c r="WKC10" s="164"/>
      <c r="WKD10" s="164"/>
      <c r="WKE10" s="164"/>
      <c r="WKF10" s="164"/>
      <c r="WKG10" s="164"/>
      <c r="WKH10" s="164"/>
      <c r="WKI10" s="164"/>
      <c r="WKJ10" s="164"/>
      <c r="WKK10" s="164"/>
      <c r="WKL10" s="164"/>
      <c r="WKM10" s="164"/>
      <c r="WKN10" s="164"/>
      <c r="WKO10" s="164"/>
      <c r="WKP10" s="164"/>
      <c r="WKQ10" s="164"/>
      <c r="WKR10" s="164"/>
      <c r="WKS10" s="164"/>
      <c r="WKT10" s="164"/>
      <c r="WKU10" s="164"/>
      <c r="WKV10" s="164"/>
      <c r="WKW10" s="164"/>
      <c r="WKX10" s="164"/>
      <c r="WKY10" s="164"/>
      <c r="WKZ10" s="164"/>
      <c r="WLA10" s="164"/>
      <c r="WLB10" s="164"/>
      <c r="WLC10" s="164"/>
      <c r="WLD10" s="164"/>
      <c r="WLE10" s="164"/>
      <c r="WLF10" s="164"/>
      <c r="WLG10" s="164"/>
      <c r="WLH10" s="164"/>
      <c r="WLI10" s="164"/>
      <c r="WLJ10" s="164"/>
      <c r="WLK10" s="164"/>
      <c r="WLL10" s="164"/>
      <c r="WLM10" s="164"/>
      <c r="WLN10" s="164"/>
      <c r="WLO10" s="164"/>
      <c r="WLP10" s="164"/>
      <c r="WLQ10" s="164"/>
      <c r="WLR10" s="164"/>
      <c r="WLS10" s="164"/>
      <c r="WLT10" s="164"/>
      <c r="WLU10" s="164"/>
      <c r="WLV10" s="164"/>
      <c r="WLW10" s="164"/>
      <c r="WLX10" s="164"/>
      <c r="WLY10" s="164"/>
      <c r="WLZ10" s="164"/>
      <c r="WMA10" s="164"/>
      <c r="WMB10" s="164"/>
      <c r="WMC10" s="164"/>
      <c r="WMD10" s="164"/>
      <c r="WME10" s="164"/>
      <c r="WMF10" s="164"/>
      <c r="WMG10" s="164"/>
      <c r="WMH10" s="164"/>
      <c r="WMI10" s="164"/>
      <c r="WMJ10" s="164"/>
      <c r="WMK10" s="164"/>
      <c r="WML10" s="164"/>
      <c r="WMM10" s="164"/>
      <c r="WMN10" s="164"/>
      <c r="WMO10" s="164"/>
      <c r="WMP10" s="164"/>
      <c r="WMQ10" s="164"/>
      <c r="WMR10" s="164"/>
      <c r="WMS10" s="164"/>
      <c r="WMT10" s="164"/>
      <c r="WMU10" s="164"/>
      <c r="WMV10" s="164"/>
      <c r="WMW10" s="164"/>
      <c r="WMX10" s="164"/>
      <c r="WMY10" s="164"/>
      <c r="WMZ10" s="164"/>
      <c r="WNA10" s="164"/>
      <c r="WNB10" s="164"/>
      <c r="WNC10" s="164"/>
      <c r="WND10" s="164"/>
      <c r="WNE10" s="164"/>
      <c r="WNF10" s="164"/>
      <c r="WNG10" s="164"/>
      <c r="WNH10" s="164"/>
      <c r="WNI10" s="164"/>
      <c r="WNJ10" s="164"/>
      <c r="WNK10" s="164"/>
      <c r="WNL10" s="164"/>
      <c r="WNM10" s="164"/>
      <c r="WNN10" s="164"/>
      <c r="WNO10" s="164"/>
      <c r="WNP10" s="164"/>
      <c r="WNQ10" s="164"/>
      <c r="WNR10" s="164"/>
      <c r="WNS10" s="164"/>
      <c r="WNT10" s="164"/>
      <c r="WNU10" s="164"/>
      <c r="WNV10" s="164"/>
      <c r="WNW10" s="164"/>
      <c r="WNX10" s="164"/>
      <c r="WNY10" s="164"/>
      <c r="WNZ10" s="164"/>
      <c r="WOA10" s="164"/>
      <c r="WOB10" s="164"/>
      <c r="WOC10" s="164"/>
      <c r="WOD10" s="164"/>
      <c r="WOE10" s="164"/>
      <c r="WOF10" s="164"/>
      <c r="WOG10" s="164"/>
      <c r="WOH10" s="164"/>
      <c r="WOI10" s="164"/>
      <c r="WOJ10" s="164"/>
      <c r="WOK10" s="164"/>
      <c r="WOL10" s="164"/>
      <c r="WOM10" s="164"/>
      <c r="WON10" s="164"/>
      <c r="WOO10" s="164"/>
      <c r="WOP10" s="164"/>
      <c r="WOQ10" s="164"/>
      <c r="WOR10" s="164"/>
      <c r="WOS10" s="164"/>
      <c r="WOT10" s="164"/>
      <c r="WOU10" s="164"/>
      <c r="WOV10" s="164"/>
      <c r="WOW10" s="164"/>
      <c r="WOX10" s="164"/>
      <c r="WOY10" s="164"/>
      <c r="WOZ10" s="164"/>
      <c r="WPA10" s="164"/>
      <c r="WPB10" s="164"/>
      <c r="WPC10" s="164"/>
      <c r="WPD10" s="164"/>
      <c r="WPE10" s="164"/>
      <c r="WPF10" s="164"/>
      <c r="WPG10" s="164"/>
      <c r="WPH10" s="164"/>
      <c r="WPI10" s="164"/>
      <c r="WPJ10" s="164"/>
      <c r="WPK10" s="164"/>
      <c r="WPL10" s="164"/>
      <c r="WPM10" s="164"/>
      <c r="WPN10" s="164"/>
      <c r="WPO10" s="164"/>
      <c r="WPP10" s="164"/>
      <c r="WPQ10" s="164"/>
      <c r="WPR10" s="164"/>
      <c r="WPS10" s="164"/>
      <c r="WPT10" s="164"/>
      <c r="WPU10" s="164"/>
      <c r="WPV10" s="164"/>
      <c r="WPW10" s="164"/>
      <c r="WPX10" s="164"/>
      <c r="WPY10" s="164"/>
      <c r="WPZ10" s="164"/>
      <c r="WQA10" s="164"/>
      <c r="WQB10" s="164"/>
      <c r="WQC10" s="164"/>
      <c r="WQD10" s="164"/>
      <c r="WQE10" s="164"/>
      <c r="WQF10" s="164"/>
      <c r="WQG10" s="164"/>
      <c r="WQH10" s="164"/>
      <c r="WQI10" s="164"/>
      <c r="WQJ10" s="164"/>
      <c r="WQK10" s="164"/>
      <c r="WQL10" s="164"/>
      <c r="WQM10" s="164"/>
      <c r="WQN10" s="164"/>
      <c r="WQO10" s="164"/>
      <c r="WQP10" s="164"/>
      <c r="WQQ10" s="164"/>
      <c r="WQR10" s="164"/>
      <c r="WQS10" s="164"/>
      <c r="WQT10" s="164"/>
      <c r="WQU10" s="164"/>
      <c r="WQV10" s="164"/>
      <c r="WQW10" s="164"/>
      <c r="WQX10" s="164"/>
      <c r="WQY10" s="164"/>
      <c r="WQZ10" s="164"/>
      <c r="WRA10" s="164"/>
      <c r="WRB10" s="164"/>
      <c r="WRC10" s="164"/>
      <c r="WRD10" s="164"/>
      <c r="WRE10" s="164"/>
      <c r="WRF10" s="164"/>
      <c r="WRG10" s="164"/>
      <c r="WRH10" s="164"/>
      <c r="WRI10" s="164"/>
      <c r="WRJ10" s="164"/>
      <c r="WRK10" s="164"/>
      <c r="WRL10" s="164"/>
      <c r="WRM10" s="164"/>
      <c r="WRN10" s="164"/>
      <c r="WRO10" s="164"/>
      <c r="WRP10" s="164"/>
      <c r="WRQ10" s="164"/>
      <c r="WRR10" s="164"/>
      <c r="WRS10" s="164"/>
      <c r="WRT10" s="164"/>
      <c r="WRU10" s="164"/>
      <c r="WRV10" s="164"/>
      <c r="WRW10" s="164"/>
      <c r="WRX10" s="164"/>
      <c r="WRY10" s="164"/>
      <c r="WRZ10" s="164"/>
      <c r="WSA10" s="164"/>
      <c r="WSB10" s="164"/>
      <c r="WSC10" s="164"/>
      <c r="WSD10" s="164"/>
      <c r="WSE10" s="164"/>
      <c r="WSF10" s="164"/>
      <c r="WSG10" s="164"/>
      <c r="WSH10" s="164"/>
      <c r="WSI10" s="164"/>
      <c r="WSJ10" s="164"/>
      <c r="WSK10" s="164"/>
      <c r="WSL10" s="164"/>
      <c r="WSM10" s="164"/>
      <c r="WSN10" s="164"/>
      <c r="WSO10" s="164"/>
      <c r="WSP10" s="164"/>
      <c r="WSQ10" s="164"/>
      <c r="WSR10" s="164"/>
      <c r="WSS10" s="164"/>
      <c r="WST10" s="164"/>
      <c r="WSU10" s="164"/>
      <c r="WSV10" s="164"/>
      <c r="WSW10" s="164"/>
      <c r="WSX10" s="164"/>
      <c r="WSY10" s="164"/>
      <c r="WSZ10" s="164"/>
      <c r="WTA10" s="164"/>
      <c r="WTB10" s="164"/>
      <c r="WTC10" s="164"/>
      <c r="WTD10" s="164"/>
      <c r="WTE10" s="164"/>
      <c r="WTF10" s="164"/>
      <c r="WTG10" s="164"/>
      <c r="WTH10" s="164"/>
      <c r="WTI10" s="164"/>
      <c r="WTJ10" s="164"/>
      <c r="WTK10" s="164"/>
      <c r="WTL10" s="164"/>
      <c r="WTM10" s="164"/>
      <c r="WTN10" s="164"/>
      <c r="WTO10" s="164"/>
      <c r="WTP10" s="164"/>
      <c r="WTQ10" s="164"/>
      <c r="WTR10" s="164"/>
      <c r="WTS10" s="164"/>
      <c r="WTT10" s="164"/>
      <c r="WTU10" s="164"/>
      <c r="WTV10" s="164"/>
      <c r="WTW10" s="164"/>
      <c r="WTX10" s="164"/>
      <c r="WTY10" s="164"/>
      <c r="WTZ10" s="164"/>
      <c r="WUA10" s="164"/>
      <c r="WUB10" s="164"/>
      <c r="WUC10" s="164"/>
      <c r="WUD10" s="164"/>
      <c r="WUE10" s="164"/>
      <c r="WUF10" s="164"/>
      <c r="WUG10" s="164"/>
      <c r="WUH10" s="164"/>
      <c r="WUI10" s="164"/>
      <c r="WUJ10" s="164"/>
      <c r="WUK10" s="164"/>
      <c r="WUL10" s="164"/>
      <c r="WUM10" s="164"/>
      <c r="WUN10" s="164"/>
      <c r="WUO10" s="164"/>
      <c r="WUP10" s="164"/>
      <c r="WUQ10" s="164"/>
      <c r="WUR10" s="164"/>
      <c r="WUS10" s="164"/>
      <c r="WUT10" s="164"/>
      <c r="WUU10" s="164"/>
      <c r="WUV10" s="164"/>
      <c r="WUW10" s="164"/>
      <c r="WUX10" s="164"/>
      <c r="WUY10" s="164"/>
      <c r="WUZ10" s="164"/>
      <c r="WVA10" s="164"/>
      <c r="WVB10" s="164"/>
      <c r="WVC10" s="164"/>
      <c r="WVD10" s="164"/>
      <c r="WVE10" s="164"/>
      <c r="WVF10" s="164"/>
      <c r="WVG10" s="164"/>
      <c r="WVH10" s="164"/>
      <c r="WVI10" s="164"/>
      <c r="WVJ10" s="164"/>
      <c r="WVK10" s="164"/>
      <c r="WVL10" s="164"/>
      <c r="WVM10" s="164"/>
      <c r="WVN10" s="164"/>
      <c r="WVO10" s="164"/>
      <c r="WVP10" s="164"/>
      <c r="WVQ10" s="164"/>
      <c r="WVR10" s="164"/>
      <c r="WVS10" s="164"/>
      <c r="WVT10" s="164"/>
      <c r="WVU10" s="164"/>
      <c r="WVV10" s="164"/>
      <c r="WVW10" s="164"/>
      <c r="WVX10" s="164"/>
      <c r="WVY10" s="164"/>
      <c r="WVZ10" s="164"/>
      <c r="WWA10" s="164"/>
      <c r="WWB10" s="164"/>
      <c r="WWC10" s="164"/>
      <c r="WWD10" s="164"/>
      <c r="WWE10" s="164"/>
      <c r="WWF10" s="164"/>
      <c r="WWG10" s="164"/>
      <c r="WWH10" s="164"/>
      <c r="WWI10" s="164"/>
      <c r="WWJ10" s="164"/>
      <c r="WWK10" s="164"/>
      <c r="WWL10" s="164"/>
      <c r="WWM10" s="164"/>
      <c r="WWN10" s="164"/>
      <c r="WWO10" s="164"/>
      <c r="WWP10" s="164"/>
      <c r="WWQ10" s="164"/>
      <c r="WWR10" s="164"/>
      <c r="WWS10" s="164"/>
      <c r="WWT10" s="164"/>
      <c r="WWU10" s="164"/>
      <c r="WWV10" s="164"/>
      <c r="WWW10" s="164"/>
      <c r="WWX10" s="164"/>
      <c r="WWY10" s="164"/>
      <c r="WWZ10" s="164"/>
      <c r="WXA10" s="164"/>
      <c r="WXB10" s="164"/>
      <c r="WXC10" s="164"/>
      <c r="WXD10" s="164"/>
      <c r="WXE10" s="164"/>
      <c r="WXF10" s="164"/>
      <c r="WXG10" s="164"/>
      <c r="WXH10" s="164"/>
      <c r="WXI10" s="164"/>
      <c r="WXJ10" s="164"/>
      <c r="WXK10" s="164"/>
      <c r="WXL10" s="164"/>
      <c r="WXM10" s="164"/>
      <c r="WXN10" s="164"/>
      <c r="WXO10" s="164"/>
      <c r="WXP10" s="164"/>
      <c r="WXQ10" s="164"/>
      <c r="WXR10" s="164"/>
      <c r="WXS10" s="164"/>
      <c r="WXT10" s="164"/>
      <c r="WXU10" s="164"/>
      <c r="WXV10" s="164"/>
      <c r="WXW10" s="164"/>
      <c r="WXX10" s="164"/>
      <c r="WXY10" s="164"/>
      <c r="WXZ10" s="164"/>
      <c r="WYA10" s="164"/>
      <c r="WYB10" s="164"/>
      <c r="WYC10" s="164"/>
      <c r="WYD10" s="164"/>
      <c r="WYE10" s="164"/>
      <c r="WYF10" s="164"/>
      <c r="WYG10" s="164"/>
      <c r="WYH10" s="164"/>
      <c r="WYI10" s="164"/>
      <c r="WYJ10" s="164"/>
      <c r="WYK10" s="164"/>
      <c r="WYL10" s="164"/>
      <c r="WYM10" s="164"/>
      <c r="WYN10" s="164"/>
      <c r="WYO10" s="164"/>
      <c r="WYP10" s="164"/>
      <c r="WYQ10" s="164"/>
      <c r="WYR10" s="164"/>
      <c r="WYS10" s="164"/>
      <c r="WYT10" s="164"/>
      <c r="WYU10" s="164"/>
      <c r="WYV10" s="164"/>
      <c r="WYW10" s="164"/>
      <c r="WYX10" s="164"/>
      <c r="WYY10" s="164"/>
      <c r="WYZ10" s="164"/>
      <c r="WZA10" s="164"/>
      <c r="WZB10" s="164"/>
      <c r="WZC10" s="164"/>
      <c r="WZD10" s="164"/>
      <c r="WZE10" s="164"/>
      <c r="WZF10" s="164"/>
      <c r="WZG10" s="164"/>
      <c r="WZH10" s="164"/>
      <c r="WZI10" s="164"/>
      <c r="WZJ10" s="164"/>
      <c r="WZK10" s="164"/>
      <c r="WZL10" s="164"/>
      <c r="WZM10" s="164"/>
      <c r="WZN10" s="164"/>
      <c r="WZO10" s="164"/>
      <c r="WZP10" s="164"/>
      <c r="WZQ10" s="164"/>
      <c r="WZR10" s="164"/>
      <c r="WZS10" s="164"/>
      <c r="WZT10" s="164"/>
      <c r="WZU10" s="164"/>
      <c r="WZV10" s="164"/>
      <c r="WZW10" s="164"/>
      <c r="WZX10" s="164"/>
      <c r="WZY10" s="164"/>
      <c r="WZZ10" s="164"/>
      <c r="XAA10" s="164"/>
      <c r="XAB10" s="164"/>
      <c r="XAC10" s="164"/>
      <c r="XAD10" s="164"/>
      <c r="XAE10" s="164"/>
      <c r="XAF10" s="164"/>
      <c r="XAG10" s="164"/>
      <c r="XAH10" s="164"/>
      <c r="XAI10" s="164"/>
      <c r="XAJ10" s="164"/>
      <c r="XAK10" s="164"/>
      <c r="XAL10" s="164"/>
      <c r="XAM10" s="164"/>
      <c r="XAN10" s="164"/>
      <c r="XAO10" s="164"/>
      <c r="XAP10" s="164"/>
      <c r="XAQ10" s="164"/>
      <c r="XAR10" s="164"/>
      <c r="XAS10" s="164"/>
      <c r="XAT10" s="164"/>
      <c r="XAU10" s="164"/>
      <c r="XAV10" s="164"/>
      <c r="XAW10" s="164"/>
      <c r="XAX10" s="164"/>
      <c r="XAY10" s="164"/>
      <c r="XAZ10" s="164"/>
      <c r="XBA10" s="164"/>
      <c r="XBB10" s="164"/>
      <c r="XBC10" s="164"/>
      <c r="XBD10" s="164"/>
      <c r="XBE10" s="164"/>
      <c r="XBF10" s="164"/>
      <c r="XBG10" s="164"/>
      <c r="XBH10" s="164"/>
      <c r="XBI10" s="164"/>
      <c r="XBJ10" s="164"/>
      <c r="XBK10" s="164"/>
      <c r="XBL10" s="164"/>
      <c r="XBM10" s="164"/>
      <c r="XBN10" s="164"/>
      <c r="XBO10" s="164"/>
      <c r="XBP10" s="164"/>
      <c r="XBQ10" s="164"/>
      <c r="XBR10" s="164"/>
      <c r="XBS10" s="164"/>
      <c r="XBT10" s="164"/>
      <c r="XBU10" s="164"/>
      <c r="XBV10" s="164"/>
      <c r="XBW10" s="164"/>
      <c r="XBX10" s="164"/>
      <c r="XBY10" s="164"/>
      <c r="XBZ10" s="164"/>
      <c r="XCA10" s="164"/>
      <c r="XCB10" s="164"/>
      <c r="XCC10" s="164"/>
      <c r="XCD10" s="164"/>
      <c r="XCE10" s="164"/>
      <c r="XCF10" s="164"/>
      <c r="XCG10" s="164"/>
      <c r="XCH10" s="164"/>
      <c r="XCI10" s="164"/>
      <c r="XCJ10" s="164"/>
      <c r="XCK10" s="164"/>
      <c r="XCL10" s="164"/>
      <c r="XCM10" s="164"/>
      <c r="XCN10" s="164"/>
      <c r="XCO10" s="164"/>
      <c r="XCP10" s="164"/>
      <c r="XCQ10" s="164"/>
      <c r="XCR10" s="164"/>
      <c r="XCS10" s="164"/>
      <c r="XCT10" s="164"/>
      <c r="XCU10" s="164"/>
      <c r="XCV10" s="164"/>
      <c r="XCW10" s="164"/>
      <c r="XCX10" s="164"/>
      <c r="XCY10" s="164"/>
      <c r="XCZ10" s="164"/>
      <c r="XDA10" s="164"/>
      <c r="XDB10" s="164"/>
      <c r="XDC10" s="164"/>
      <c r="XDD10" s="164"/>
      <c r="XDE10" s="164"/>
      <c r="XDF10" s="164"/>
      <c r="XDG10" s="164"/>
      <c r="XDH10" s="164"/>
      <c r="XDI10" s="164"/>
      <c r="XDJ10" s="164"/>
      <c r="XDK10" s="164"/>
      <c r="XDL10" s="164"/>
      <c r="XDM10" s="164"/>
      <c r="XDN10" s="164"/>
      <c r="XDO10" s="164"/>
      <c r="XDP10" s="164"/>
      <c r="XDQ10" s="164"/>
      <c r="XDR10" s="164"/>
      <c r="XDS10" s="164"/>
      <c r="XDT10" s="164"/>
      <c r="XDU10" s="164"/>
      <c r="XDV10" s="164"/>
      <c r="XDW10" s="164"/>
      <c r="XDX10" s="164"/>
      <c r="XDY10" s="164"/>
      <c r="XDZ10" s="164"/>
      <c r="XEA10" s="164"/>
      <c r="XEB10" s="164"/>
      <c r="XEC10" s="164"/>
      <c r="XED10" s="164"/>
      <c r="XEE10" s="164"/>
      <c r="XEF10" s="164"/>
      <c r="XEG10" s="164"/>
      <c r="XEH10" s="164"/>
      <c r="XEI10" s="164"/>
      <c r="XEJ10" s="164"/>
      <c r="XEK10" s="164"/>
      <c r="XEL10" s="164"/>
      <c r="XEM10" s="164"/>
      <c r="XEN10" s="164"/>
      <c r="XEO10" s="164"/>
      <c r="XEP10" s="164"/>
      <c r="XEQ10" s="164"/>
      <c r="XER10" s="164"/>
      <c r="XES10" s="164"/>
      <c r="XET10" s="164"/>
      <c r="XEU10" s="164"/>
      <c r="XEV10" s="164"/>
      <c r="XEW10" s="164"/>
      <c r="XEX10" s="164"/>
      <c r="XEY10" s="164"/>
      <c r="XEZ10" s="164"/>
      <c r="XFA10" s="164"/>
      <c r="XFB10" s="164"/>
      <c r="XFC10" s="164"/>
      <c r="XFD10" s="164"/>
    </row>
    <row r="11" spans="1:16384" ht="12" thickBot="1">
      <c r="A11" s="249"/>
      <c r="B11" s="495"/>
      <c r="C11" s="322"/>
      <c r="D11" s="322"/>
      <c r="F11" s="1175"/>
      <c r="G11" s="1176"/>
      <c r="H11" s="164"/>
      <c r="I11" s="164"/>
      <c r="J11" s="164"/>
      <c r="K11" s="164"/>
      <c r="L11" s="164"/>
      <c r="M11" s="164"/>
      <c r="N11" s="164"/>
      <c r="O11" s="164"/>
      <c r="P11" s="164"/>
      <c r="Q11" s="164"/>
      <c r="R11" s="164"/>
      <c r="S11" s="164"/>
      <c r="T11" s="164"/>
      <c r="U11" s="164"/>
      <c r="V11" s="164"/>
      <c r="W11" s="164"/>
      <c r="X11" s="164"/>
      <c r="Y11" s="164"/>
      <c r="Z11" s="164"/>
      <c r="AA11" s="164"/>
      <c r="AB11" s="164"/>
      <c r="AC11" s="164"/>
      <c r="AD11" s="164"/>
      <c r="AE11" s="164"/>
      <c r="AF11" s="164"/>
      <c r="AG11" s="164"/>
      <c r="AH11" s="164"/>
      <c r="AI11" s="164"/>
      <c r="AJ11" s="164"/>
      <c r="AK11" s="164"/>
      <c r="AL11" s="164"/>
      <c r="AM11" s="164"/>
      <c r="AN11" s="164"/>
      <c r="AO11" s="164"/>
      <c r="AP11" s="164"/>
      <c r="AQ11" s="164"/>
      <c r="AR11" s="164"/>
      <c r="AS11" s="164"/>
      <c r="AT11" s="164"/>
      <c r="AU11" s="164"/>
      <c r="AV11" s="164"/>
      <c r="AW11" s="164"/>
      <c r="AX11" s="164"/>
      <c r="AY11" s="164"/>
      <c r="AZ11" s="164"/>
      <c r="BA11" s="164"/>
      <c r="BB11" s="164"/>
      <c r="BC11" s="164"/>
      <c r="BD11" s="164"/>
      <c r="BE11" s="164"/>
      <c r="BF11" s="164"/>
      <c r="BG11" s="164"/>
      <c r="BH11" s="164"/>
      <c r="BI11" s="164"/>
      <c r="BJ11" s="164"/>
      <c r="BK11" s="164"/>
      <c r="BL11" s="164"/>
      <c r="BM11" s="164"/>
      <c r="BN11" s="164"/>
      <c r="BO11" s="164"/>
      <c r="BP11" s="164"/>
      <c r="BQ11" s="164"/>
      <c r="BR11" s="164"/>
      <c r="BS11" s="164"/>
      <c r="BT11" s="164"/>
      <c r="BU11" s="164"/>
      <c r="BV11" s="164"/>
      <c r="BW11" s="164"/>
      <c r="BX11" s="164"/>
      <c r="BY11" s="164"/>
      <c r="BZ11" s="164"/>
      <c r="CA11" s="164"/>
      <c r="CB11" s="164"/>
      <c r="CC11" s="164"/>
      <c r="CD11" s="164"/>
      <c r="CE11" s="164"/>
      <c r="CF11" s="164"/>
      <c r="CG11" s="164"/>
      <c r="CH11" s="164"/>
      <c r="CI11" s="164"/>
      <c r="CJ11" s="164"/>
      <c r="CK11" s="164"/>
      <c r="CL11" s="164"/>
      <c r="CM11" s="164"/>
      <c r="CN11" s="164"/>
      <c r="CO11" s="164"/>
      <c r="CP11" s="164"/>
      <c r="CQ11" s="164"/>
      <c r="CR11" s="164"/>
      <c r="CS11" s="164"/>
      <c r="CT11" s="164"/>
      <c r="CU11" s="164"/>
      <c r="CV11" s="164"/>
      <c r="CW11" s="164"/>
      <c r="CX11" s="164"/>
      <c r="CY11" s="164"/>
      <c r="CZ11" s="164"/>
      <c r="DA11" s="164"/>
      <c r="DB11" s="164"/>
      <c r="DC11" s="164"/>
      <c r="DD11" s="164"/>
      <c r="DE11" s="164"/>
      <c r="DF11" s="164"/>
      <c r="DG11" s="164"/>
      <c r="DH11" s="164"/>
      <c r="DI11" s="164"/>
      <c r="DJ11" s="164"/>
      <c r="DK11" s="164"/>
      <c r="DL11" s="164"/>
      <c r="DM11" s="164"/>
      <c r="DN11" s="164"/>
      <c r="DO11" s="164"/>
      <c r="DP11" s="164"/>
      <c r="DQ11" s="164"/>
      <c r="DR11" s="164"/>
      <c r="DS11" s="164"/>
      <c r="DT11" s="164"/>
      <c r="DU11" s="164"/>
      <c r="DV11" s="164"/>
      <c r="DW11" s="164"/>
      <c r="DX11" s="164"/>
      <c r="DY11" s="164"/>
      <c r="DZ11" s="164"/>
      <c r="EA11" s="164"/>
      <c r="EB11" s="164"/>
      <c r="EC11" s="164"/>
      <c r="ED11" s="164"/>
      <c r="EE11" s="164"/>
      <c r="EF11" s="164"/>
      <c r="EG11" s="164"/>
      <c r="EH11" s="164"/>
      <c r="EI11" s="164"/>
      <c r="EJ11" s="164"/>
      <c r="EK11" s="164"/>
      <c r="EL11" s="164"/>
      <c r="EM11" s="164"/>
      <c r="EN11" s="164"/>
      <c r="EO11" s="164"/>
      <c r="EP11" s="164"/>
      <c r="EQ11" s="164"/>
      <c r="ER11" s="164"/>
      <c r="ES11" s="164"/>
      <c r="ET11" s="164"/>
      <c r="EU11" s="164"/>
      <c r="EV11" s="164"/>
      <c r="EW11" s="164"/>
      <c r="EX11" s="164"/>
      <c r="EY11" s="164"/>
      <c r="EZ11" s="164"/>
      <c r="FA11" s="164"/>
      <c r="FB11" s="164"/>
      <c r="FC11" s="164"/>
      <c r="FD11" s="164"/>
      <c r="FE11" s="164"/>
      <c r="FF11" s="164"/>
      <c r="FG11" s="164"/>
      <c r="FH11" s="164"/>
      <c r="FI11" s="164"/>
      <c r="FJ11" s="164"/>
      <c r="FK11" s="164"/>
      <c r="FL11" s="164"/>
      <c r="FM11" s="164"/>
      <c r="FN11" s="164"/>
      <c r="FO11" s="164"/>
      <c r="FP11" s="164"/>
      <c r="FQ11" s="164"/>
      <c r="FR11" s="164"/>
      <c r="FS11" s="164"/>
      <c r="FT11" s="164"/>
      <c r="FU11" s="164"/>
      <c r="FV11" s="164"/>
      <c r="FW11" s="164"/>
      <c r="FX11" s="164"/>
      <c r="FY11" s="164"/>
      <c r="FZ11" s="164"/>
      <c r="GA11" s="164"/>
      <c r="GB11" s="164"/>
      <c r="GC11" s="164"/>
      <c r="GD11" s="164"/>
      <c r="GE11" s="164"/>
      <c r="GF11" s="164"/>
      <c r="GG11" s="164"/>
      <c r="GH11" s="164"/>
      <c r="GI11" s="164"/>
      <c r="GJ11" s="164"/>
      <c r="GK11" s="164"/>
      <c r="GL11" s="164"/>
      <c r="GM11" s="164"/>
      <c r="GN11" s="164"/>
      <c r="GO11" s="164"/>
      <c r="GP11" s="164"/>
      <c r="GQ11" s="164"/>
      <c r="GR11" s="164"/>
      <c r="GS11" s="164"/>
      <c r="GT11" s="164"/>
      <c r="GU11" s="164"/>
      <c r="GV11" s="164"/>
      <c r="GW11" s="164"/>
      <c r="GX11" s="164"/>
      <c r="GY11" s="164"/>
      <c r="GZ11" s="164"/>
      <c r="HA11" s="164"/>
      <c r="HB11" s="164"/>
      <c r="HC11" s="164"/>
      <c r="HD11" s="164"/>
      <c r="HE11" s="164"/>
      <c r="HF11" s="164"/>
      <c r="HG11" s="164"/>
      <c r="HH11" s="164"/>
      <c r="HI11" s="164"/>
      <c r="HJ11" s="164"/>
      <c r="HK11" s="164"/>
      <c r="HL11" s="164"/>
      <c r="HM11" s="164"/>
      <c r="HN11" s="164"/>
      <c r="HO11" s="164"/>
      <c r="HP11" s="164"/>
      <c r="HQ11" s="164"/>
      <c r="HR11" s="164"/>
      <c r="HS11" s="164"/>
      <c r="HT11" s="164"/>
      <c r="HU11" s="164"/>
      <c r="HV11" s="164"/>
      <c r="HW11" s="164"/>
      <c r="HX11" s="164"/>
      <c r="HY11" s="164"/>
      <c r="HZ11" s="164"/>
      <c r="IA11" s="164"/>
      <c r="IB11" s="164"/>
      <c r="IC11" s="164"/>
      <c r="ID11" s="164"/>
      <c r="IE11" s="164"/>
      <c r="IF11" s="164"/>
      <c r="IG11" s="164"/>
      <c r="IH11" s="164"/>
      <c r="II11" s="164"/>
      <c r="IJ11" s="164"/>
      <c r="IK11" s="164"/>
      <c r="IL11" s="164"/>
      <c r="IM11" s="164"/>
      <c r="IN11" s="164"/>
      <c r="IO11" s="164"/>
      <c r="IP11" s="164"/>
      <c r="IQ11" s="164"/>
      <c r="IR11" s="164"/>
      <c r="IS11" s="164"/>
      <c r="IT11" s="164"/>
      <c r="IU11" s="164"/>
      <c r="IV11" s="164"/>
      <c r="IW11" s="164"/>
      <c r="IX11" s="164"/>
      <c r="IY11" s="164"/>
      <c r="IZ11" s="164"/>
      <c r="JA11" s="164"/>
      <c r="JB11" s="164"/>
      <c r="JC11" s="164"/>
      <c r="JD11" s="164"/>
      <c r="JE11" s="164"/>
      <c r="JF11" s="164"/>
      <c r="JG11" s="164"/>
      <c r="JH11" s="164"/>
      <c r="JI11" s="164"/>
      <c r="JJ11" s="164"/>
      <c r="JK11" s="164"/>
      <c r="JL11" s="164"/>
      <c r="JM11" s="164"/>
      <c r="JN11" s="164"/>
      <c r="JO11" s="164"/>
      <c r="JP11" s="164"/>
      <c r="JQ11" s="164"/>
      <c r="JR11" s="164"/>
      <c r="JS11" s="164"/>
      <c r="JT11" s="164"/>
      <c r="JU11" s="164"/>
      <c r="JV11" s="164"/>
      <c r="JW11" s="164"/>
      <c r="JX11" s="164"/>
      <c r="JY11" s="164"/>
      <c r="JZ11" s="164"/>
      <c r="KA11" s="164"/>
      <c r="KB11" s="164"/>
      <c r="KC11" s="164"/>
      <c r="KD11" s="164"/>
      <c r="KE11" s="164"/>
      <c r="KF11" s="164"/>
      <c r="KG11" s="164"/>
      <c r="KH11" s="164"/>
      <c r="KI11" s="164"/>
      <c r="KJ11" s="164"/>
      <c r="KK11" s="164"/>
      <c r="KL11" s="164"/>
      <c r="KM11" s="164"/>
      <c r="KN11" s="164"/>
      <c r="KO11" s="164"/>
      <c r="KP11" s="164"/>
      <c r="KQ11" s="164"/>
      <c r="KR11" s="164"/>
      <c r="KS11" s="164"/>
      <c r="KT11" s="164"/>
      <c r="KU11" s="164"/>
      <c r="KV11" s="164"/>
      <c r="KW11" s="164"/>
      <c r="KX11" s="164"/>
      <c r="KY11" s="164"/>
      <c r="KZ11" s="164"/>
      <c r="LA11" s="164"/>
      <c r="LB11" s="164"/>
      <c r="LC11" s="164"/>
      <c r="LD11" s="164"/>
      <c r="LE11" s="164"/>
      <c r="LF11" s="164"/>
      <c r="LG11" s="164"/>
      <c r="LH11" s="164"/>
      <c r="LI11" s="164"/>
      <c r="LJ11" s="164"/>
      <c r="LK11" s="164"/>
      <c r="LL11" s="164"/>
      <c r="LM11" s="164"/>
      <c r="LN11" s="164"/>
      <c r="LO11" s="164"/>
      <c r="LP11" s="164"/>
      <c r="LQ11" s="164"/>
      <c r="LR11" s="164"/>
      <c r="LS11" s="164"/>
      <c r="LT11" s="164"/>
      <c r="LU11" s="164"/>
      <c r="LV11" s="164"/>
      <c r="LW11" s="164"/>
      <c r="LX11" s="164"/>
      <c r="LY11" s="164"/>
      <c r="LZ11" s="164"/>
      <c r="MA11" s="164"/>
      <c r="MB11" s="164"/>
      <c r="MC11" s="164"/>
      <c r="MD11" s="164"/>
      <c r="ME11" s="164"/>
      <c r="MF11" s="164"/>
      <c r="MG11" s="164"/>
      <c r="MH11" s="164"/>
      <c r="MI11" s="164"/>
      <c r="MJ11" s="164"/>
      <c r="MK11" s="164"/>
      <c r="ML11" s="164"/>
      <c r="MM11" s="164"/>
      <c r="MN11" s="164"/>
      <c r="MO11" s="164"/>
      <c r="MP11" s="164"/>
      <c r="MQ11" s="164"/>
      <c r="MR11" s="164"/>
      <c r="MS11" s="164"/>
      <c r="MT11" s="164"/>
      <c r="MU11" s="164"/>
      <c r="MV11" s="164"/>
      <c r="MW11" s="164"/>
      <c r="MX11" s="164"/>
      <c r="MY11" s="164"/>
      <c r="MZ11" s="164"/>
      <c r="NA11" s="164"/>
      <c r="NB11" s="164"/>
      <c r="NC11" s="164"/>
      <c r="ND11" s="164"/>
      <c r="NE11" s="164"/>
      <c r="NF11" s="164"/>
      <c r="NG11" s="164"/>
      <c r="NH11" s="164"/>
      <c r="NI11" s="164"/>
      <c r="NJ11" s="164"/>
      <c r="NK11" s="164"/>
      <c r="NL11" s="164"/>
      <c r="NM11" s="164"/>
      <c r="NN11" s="164"/>
      <c r="NO11" s="164"/>
      <c r="NP11" s="164"/>
      <c r="NQ11" s="164"/>
      <c r="NR11" s="164"/>
      <c r="NS11" s="164"/>
      <c r="NT11" s="164"/>
      <c r="NU11" s="164"/>
      <c r="NV11" s="164"/>
      <c r="NW11" s="164"/>
      <c r="NX11" s="164"/>
      <c r="NY11" s="164"/>
      <c r="NZ11" s="164"/>
      <c r="OA11" s="164"/>
      <c r="OB11" s="164"/>
      <c r="OC11" s="164"/>
      <c r="OD11" s="164"/>
      <c r="OE11" s="164"/>
      <c r="OF11" s="164"/>
      <c r="OG11" s="164"/>
      <c r="OH11" s="164"/>
      <c r="OI11" s="164"/>
      <c r="OJ11" s="164"/>
      <c r="OK11" s="164"/>
      <c r="OL11" s="164"/>
      <c r="OM11" s="164"/>
      <c r="ON11" s="164"/>
      <c r="OO11" s="164"/>
      <c r="OP11" s="164"/>
      <c r="OQ11" s="164"/>
      <c r="OR11" s="164"/>
      <c r="OS11" s="164"/>
      <c r="OT11" s="164"/>
      <c r="OU11" s="164"/>
      <c r="OV11" s="164"/>
      <c r="OW11" s="164"/>
      <c r="OX11" s="164"/>
      <c r="OY11" s="164"/>
      <c r="OZ11" s="164"/>
      <c r="PA11" s="164"/>
      <c r="PB11" s="164"/>
      <c r="PC11" s="164"/>
      <c r="PD11" s="164"/>
      <c r="PE11" s="164"/>
      <c r="PF11" s="164"/>
      <c r="PG11" s="164"/>
      <c r="PH11" s="164"/>
      <c r="PI11" s="164"/>
      <c r="PJ11" s="164"/>
      <c r="PK11" s="164"/>
      <c r="PL11" s="164"/>
      <c r="PM11" s="164"/>
      <c r="PN11" s="164"/>
      <c r="PO11" s="164"/>
      <c r="PP11" s="164"/>
      <c r="PQ11" s="164"/>
      <c r="PR11" s="164"/>
      <c r="PS11" s="164"/>
      <c r="PT11" s="164"/>
      <c r="PU11" s="164"/>
      <c r="PV11" s="164"/>
      <c r="PW11" s="164"/>
      <c r="PX11" s="164"/>
      <c r="PY11" s="164"/>
      <c r="PZ11" s="164"/>
      <c r="QA11" s="164"/>
      <c r="QB11" s="164"/>
      <c r="QC11" s="164"/>
      <c r="QD11" s="164"/>
      <c r="QE11" s="164"/>
      <c r="QF11" s="164"/>
      <c r="QG11" s="164"/>
      <c r="QH11" s="164"/>
      <c r="QI11" s="164"/>
      <c r="QJ11" s="164"/>
      <c r="QK11" s="164"/>
      <c r="QL11" s="164"/>
      <c r="QM11" s="164"/>
      <c r="QN11" s="164"/>
      <c r="QO11" s="164"/>
      <c r="QP11" s="164"/>
      <c r="QQ11" s="164"/>
      <c r="QR11" s="164"/>
      <c r="QS11" s="164"/>
      <c r="QT11" s="164"/>
      <c r="QU11" s="164"/>
      <c r="QV11" s="164"/>
      <c r="QW11" s="164"/>
      <c r="QX11" s="164"/>
      <c r="QY11" s="164"/>
      <c r="QZ11" s="164"/>
      <c r="RA11" s="164"/>
      <c r="RB11" s="164"/>
      <c r="RC11" s="164"/>
      <c r="RD11" s="164"/>
      <c r="RE11" s="164"/>
      <c r="RF11" s="164"/>
      <c r="RG11" s="164"/>
      <c r="RH11" s="164"/>
      <c r="RI11" s="164"/>
      <c r="RJ11" s="164"/>
      <c r="RK11" s="164"/>
      <c r="RL11" s="164"/>
      <c r="RM11" s="164"/>
      <c r="RN11" s="164"/>
      <c r="RO11" s="164"/>
      <c r="RP11" s="164"/>
      <c r="RQ11" s="164"/>
      <c r="RR11" s="164"/>
      <c r="RS11" s="164"/>
      <c r="RT11" s="164"/>
      <c r="RU11" s="164"/>
      <c r="RV11" s="164"/>
      <c r="RW11" s="164"/>
      <c r="RX11" s="164"/>
      <c r="RY11" s="164"/>
      <c r="RZ11" s="164"/>
      <c r="SA11" s="164"/>
      <c r="SB11" s="164"/>
      <c r="SC11" s="164"/>
      <c r="SD11" s="164"/>
      <c r="SE11" s="164"/>
      <c r="SF11" s="164"/>
      <c r="SG11" s="164"/>
      <c r="SH11" s="164"/>
      <c r="SI11" s="164"/>
      <c r="SJ11" s="164"/>
      <c r="SK11" s="164"/>
      <c r="SL11" s="164"/>
      <c r="SM11" s="164"/>
      <c r="SN11" s="164"/>
      <c r="SO11" s="164"/>
      <c r="SP11" s="164"/>
      <c r="SQ11" s="164"/>
      <c r="SR11" s="164"/>
      <c r="SS11" s="164"/>
      <c r="ST11" s="164"/>
      <c r="SU11" s="164"/>
      <c r="SV11" s="164"/>
      <c r="SW11" s="164"/>
      <c r="SX11" s="164"/>
      <c r="SY11" s="164"/>
      <c r="SZ11" s="164"/>
      <c r="TA11" s="164"/>
      <c r="TB11" s="164"/>
      <c r="TC11" s="164"/>
      <c r="TD11" s="164"/>
      <c r="TE11" s="164"/>
      <c r="TF11" s="164"/>
      <c r="TG11" s="164"/>
      <c r="TH11" s="164"/>
      <c r="TI11" s="164"/>
      <c r="TJ11" s="164"/>
      <c r="TK11" s="164"/>
      <c r="TL11" s="164"/>
      <c r="TM11" s="164"/>
      <c r="TN11" s="164"/>
      <c r="TO11" s="164"/>
      <c r="TP11" s="164"/>
      <c r="TQ11" s="164"/>
      <c r="TR11" s="164"/>
      <c r="TS11" s="164"/>
      <c r="TT11" s="164"/>
      <c r="TU11" s="164"/>
      <c r="TV11" s="164"/>
      <c r="TW11" s="164"/>
      <c r="TX11" s="164"/>
      <c r="TY11" s="164"/>
      <c r="TZ11" s="164"/>
      <c r="UA11" s="164"/>
      <c r="UB11" s="164"/>
      <c r="UC11" s="164"/>
      <c r="UD11" s="164"/>
      <c r="UE11" s="164"/>
      <c r="UF11" s="164"/>
      <c r="UG11" s="164"/>
      <c r="UH11" s="164"/>
      <c r="UI11" s="164"/>
      <c r="UJ11" s="164"/>
      <c r="UK11" s="164"/>
      <c r="UL11" s="164"/>
      <c r="UM11" s="164"/>
      <c r="UN11" s="164"/>
      <c r="UO11" s="164"/>
      <c r="UP11" s="164"/>
      <c r="UQ11" s="164"/>
      <c r="UR11" s="164"/>
      <c r="US11" s="164"/>
      <c r="UT11" s="164"/>
      <c r="UU11" s="164"/>
      <c r="UV11" s="164"/>
      <c r="UW11" s="164"/>
      <c r="UX11" s="164"/>
      <c r="UY11" s="164"/>
      <c r="UZ11" s="164"/>
      <c r="VA11" s="164"/>
      <c r="VB11" s="164"/>
      <c r="VC11" s="164"/>
      <c r="VD11" s="164"/>
      <c r="VE11" s="164"/>
      <c r="VF11" s="164"/>
      <c r="VG11" s="164"/>
      <c r="VH11" s="164"/>
      <c r="VI11" s="164"/>
      <c r="VJ11" s="164"/>
      <c r="VK11" s="164"/>
      <c r="VL11" s="164"/>
      <c r="VM11" s="164"/>
      <c r="VN11" s="164"/>
      <c r="VO11" s="164"/>
      <c r="VP11" s="164"/>
      <c r="VQ11" s="164"/>
      <c r="VR11" s="164"/>
      <c r="VS11" s="164"/>
      <c r="VT11" s="164"/>
      <c r="VU11" s="164"/>
      <c r="VV11" s="164"/>
      <c r="VW11" s="164"/>
      <c r="VX11" s="164"/>
      <c r="VY11" s="164"/>
      <c r="VZ11" s="164"/>
      <c r="WA11" s="164"/>
      <c r="WB11" s="164"/>
      <c r="WC11" s="164"/>
      <c r="WD11" s="164"/>
      <c r="WE11" s="164"/>
      <c r="WF11" s="164"/>
      <c r="WG11" s="164"/>
      <c r="WH11" s="164"/>
      <c r="WI11" s="164"/>
      <c r="WJ11" s="164"/>
      <c r="WK11" s="164"/>
      <c r="WL11" s="164"/>
      <c r="WM11" s="164"/>
      <c r="WN11" s="164"/>
      <c r="WO11" s="164"/>
      <c r="WP11" s="164"/>
      <c r="WQ11" s="164"/>
      <c r="WR11" s="164"/>
      <c r="WS11" s="164"/>
      <c r="WT11" s="164"/>
      <c r="WU11" s="164"/>
      <c r="WV11" s="164"/>
      <c r="WW11" s="164"/>
      <c r="WX11" s="164"/>
      <c r="WY11" s="164"/>
      <c r="WZ11" s="164"/>
      <c r="XA11" s="164"/>
      <c r="XB11" s="164"/>
      <c r="XC11" s="164"/>
      <c r="XD11" s="164"/>
      <c r="XE11" s="164"/>
      <c r="XF11" s="164"/>
      <c r="XG11" s="164"/>
      <c r="XH11" s="164"/>
      <c r="XI11" s="164"/>
      <c r="XJ11" s="164"/>
      <c r="XK11" s="164"/>
      <c r="XL11" s="164"/>
      <c r="XM11" s="164"/>
      <c r="XN11" s="164"/>
      <c r="XO11" s="164"/>
      <c r="XP11" s="164"/>
      <c r="XQ11" s="164"/>
      <c r="XR11" s="164"/>
      <c r="XS11" s="164"/>
      <c r="XT11" s="164"/>
      <c r="XU11" s="164"/>
      <c r="XV11" s="164"/>
      <c r="XW11" s="164"/>
      <c r="XX11" s="164"/>
      <c r="XY11" s="164"/>
      <c r="XZ11" s="164"/>
      <c r="YA11" s="164"/>
      <c r="YB11" s="164"/>
      <c r="YC11" s="164"/>
      <c r="YD11" s="164"/>
      <c r="YE11" s="164"/>
      <c r="YF11" s="164"/>
      <c r="YG11" s="164"/>
      <c r="YH11" s="164"/>
      <c r="YI11" s="164"/>
      <c r="YJ11" s="164"/>
      <c r="YK11" s="164"/>
      <c r="YL11" s="164"/>
      <c r="YM11" s="164"/>
      <c r="YN11" s="164"/>
      <c r="YO11" s="164"/>
      <c r="YP11" s="164"/>
      <c r="YQ11" s="164"/>
      <c r="YR11" s="164"/>
      <c r="YS11" s="164"/>
      <c r="YT11" s="164"/>
      <c r="YU11" s="164"/>
      <c r="YV11" s="164"/>
      <c r="YW11" s="164"/>
      <c r="YX11" s="164"/>
      <c r="YY11" s="164"/>
      <c r="YZ11" s="164"/>
      <c r="ZA11" s="164"/>
      <c r="ZB11" s="164"/>
      <c r="ZC11" s="164"/>
      <c r="ZD11" s="164"/>
      <c r="ZE11" s="164"/>
      <c r="ZF11" s="164"/>
      <c r="ZG11" s="164"/>
      <c r="ZH11" s="164"/>
      <c r="ZI11" s="164"/>
      <c r="ZJ11" s="164"/>
      <c r="ZK11" s="164"/>
      <c r="ZL11" s="164"/>
      <c r="ZM11" s="164"/>
      <c r="ZN11" s="164"/>
      <c r="ZO11" s="164"/>
      <c r="ZP11" s="164"/>
      <c r="ZQ11" s="164"/>
      <c r="ZR11" s="164"/>
      <c r="ZS11" s="164"/>
      <c r="ZT11" s="164"/>
      <c r="ZU11" s="164"/>
      <c r="ZV11" s="164"/>
      <c r="ZW11" s="164"/>
      <c r="ZX11" s="164"/>
      <c r="ZY11" s="164"/>
      <c r="ZZ11" s="164"/>
      <c r="AAA11" s="164"/>
      <c r="AAB11" s="164"/>
      <c r="AAC11" s="164"/>
      <c r="AAD11" s="164"/>
      <c r="AAE11" s="164"/>
      <c r="AAF11" s="164"/>
      <c r="AAG11" s="164"/>
      <c r="AAH11" s="164"/>
      <c r="AAI11" s="164"/>
      <c r="AAJ11" s="164"/>
      <c r="AAK11" s="164"/>
      <c r="AAL11" s="164"/>
      <c r="AAM11" s="164"/>
      <c r="AAN11" s="164"/>
      <c r="AAO11" s="164"/>
      <c r="AAP11" s="164"/>
      <c r="AAQ11" s="164"/>
      <c r="AAR11" s="164"/>
      <c r="AAS11" s="164"/>
      <c r="AAT11" s="164"/>
      <c r="AAU11" s="164"/>
      <c r="AAV11" s="164"/>
      <c r="AAW11" s="164"/>
      <c r="AAX11" s="164"/>
      <c r="AAY11" s="164"/>
      <c r="AAZ11" s="164"/>
      <c r="ABA11" s="164"/>
      <c r="ABB11" s="164"/>
      <c r="ABC11" s="164"/>
      <c r="ABD11" s="164"/>
      <c r="ABE11" s="164"/>
      <c r="ABF11" s="164"/>
      <c r="ABG11" s="164"/>
      <c r="ABH11" s="164"/>
      <c r="ABI11" s="164"/>
      <c r="ABJ11" s="164"/>
      <c r="ABK11" s="164"/>
      <c r="ABL11" s="164"/>
      <c r="ABM11" s="164"/>
      <c r="ABN11" s="164"/>
      <c r="ABO11" s="164"/>
      <c r="ABP11" s="164"/>
      <c r="ABQ11" s="164"/>
      <c r="ABR11" s="164"/>
      <c r="ABS11" s="164"/>
      <c r="ABT11" s="164"/>
      <c r="ABU11" s="164"/>
      <c r="ABV11" s="164"/>
      <c r="ABW11" s="164"/>
      <c r="ABX11" s="164"/>
      <c r="ABY11" s="164"/>
      <c r="ABZ11" s="164"/>
      <c r="ACA11" s="164"/>
      <c r="ACB11" s="164"/>
      <c r="ACC11" s="164"/>
      <c r="ACD11" s="164"/>
      <c r="ACE11" s="164"/>
      <c r="ACF11" s="164"/>
      <c r="ACG11" s="164"/>
      <c r="ACH11" s="164"/>
      <c r="ACI11" s="164"/>
      <c r="ACJ11" s="164"/>
      <c r="ACK11" s="164"/>
      <c r="ACL11" s="164"/>
      <c r="ACM11" s="164"/>
      <c r="ACN11" s="164"/>
      <c r="ACO11" s="164"/>
      <c r="ACP11" s="164"/>
      <c r="ACQ11" s="164"/>
      <c r="ACR11" s="164"/>
      <c r="ACS11" s="164"/>
      <c r="ACT11" s="164"/>
      <c r="ACU11" s="164"/>
      <c r="ACV11" s="164"/>
      <c r="ACW11" s="164"/>
      <c r="ACX11" s="164"/>
      <c r="ACY11" s="164"/>
      <c r="ACZ11" s="164"/>
      <c r="ADA11" s="164"/>
      <c r="ADB11" s="164"/>
      <c r="ADC11" s="164"/>
      <c r="ADD11" s="164"/>
      <c r="ADE11" s="164"/>
      <c r="ADF11" s="164"/>
      <c r="ADG11" s="164"/>
      <c r="ADH11" s="164"/>
      <c r="ADI11" s="164"/>
      <c r="ADJ11" s="164"/>
      <c r="ADK11" s="164"/>
      <c r="ADL11" s="164"/>
      <c r="ADM11" s="164"/>
      <c r="ADN11" s="164"/>
      <c r="ADO11" s="164"/>
      <c r="ADP11" s="164"/>
      <c r="ADQ11" s="164"/>
      <c r="ADR11" s="164"/>
      <c r="ADS11" s="164"/>
      <c r="ADT11" s="164"/>
      <c r="ADU11" s="164"/>
      <c r="ADV11" s="164"/>
      <c r="ADW11" s="164"/>
      <c r="ADX11" s="164"/>
      <c r="ADY11" s="164"/>
      <c r="ADZ11" s="164"/>
      <c r="AEA11" s="164"/>
      <c r="AEB11" s="164"/>
      <c r="AEC11" s="164"/>
      <c r="AED11" s="164"/>
      <c r="AEE11" s="164"/>
      <c r="AEF11" s="164"/>
      <c r="AEG11" s="164"/>
      <c r="AEH11" s="164"/>
      <c r="AEI11" s="164"/>
      <c r="AEJ11" s="164"/>
      <c r="AEK11" s="164"/>
      <c r="AEL11" s="164"/>
      <c r="AEM11" s="164"/>
      <c r="AEN11" s="164"/>
      <c r="AEO11" s="164"/>
      <c r="AEP11" s="164"/>
      <c r="AEQ11" s="164"/>
      <c r="AER11" s="164"/>
      <c r="AES11" s="164"/>
      <c r="AET11" s="164"/>
      <c r="AEU11" s="164"/>
      <c r="AEV11" s="164"/>
      <c r="AEW11" s="164"/>
      <c r="AEX11" s="164"/>
      <c r="AEY11" s="164"/>
      <c r="AEZ11" s="164"/>
      <c r="AFA11" s="164"/>
      <c r="AFB11" s="164"/>
      <c r="AFC11" s="164"/>
      <c r="AFD11" s="164"/>
      <c r="AFE11" s="164"/>
      <c r="AFF11" s="164"/>
      <c r="AFG11" s="164"/>
      <c r="AFH11" s="164"/>
      <c r="AFI11" s="164"/>
      <c r="AFJ11" s="164"/>
      <c r="AFK11" s="164"/>
      <c r="AFL11" s="164"/>
      <c r="AFM11" s="164"/>
      <c r="AFN11" s="164"/>
      <c r="AFO11" s="164"/>
      <c r="AFP11" s="164"/>
      <c r="AFQ11" s="164"/>
      <c r="AFR11" s="164"/>
      <c r="AFS11" s="164"/>
      <c r="AFT11" s="164"/>
      <c r="AFU11" s="164"/>
      <c r="AFV11" s="164"/>
      <c r="AFW11" s="164"/>
      <c r="AFX11" s="164"/>
      <c r="AFY11" s="164"/>
      <c r="AFZ11" s="164"/>
      <c r="AGA11" s="164"/>
      <c r="AGB11" s="164"/>
      <c r="AGC11" s="164"/>
      <c r="AGD11" s="164"/>
      <c r="AGE11" s="164"/>
      <c r="AGF11" s="164"/>
      <c r="AGG11" s="164"/>
      <c r="AGH11" s="164"/>
      <c r="AGI11" s="164"/>
      <c r="AGJ11" s="164"/>
      <c r="AGK11" s="164"/>
      <c r="AGL11" s="164"/>
      <c r="AGM11" s="164"/>
      <c r="AGN11" s="164"/>
      <c r="AGO11" s="164"/>
      <c r="AGP11" s="164"/>
      <c r="AGQ11" s="164"/>
      <c r="AGR11" s="164"/>
      <c r="AGS11" s="164"/>
      <c r="AGT11" s="164"/>
      <c r="AGU11" s="164"/>
      <c r="AGV11" s="164"/>
      <c r="AGW11" s="164"/>
      <c r="AGX11" s="164"/>
      <c r="AGY11" s="164"/>
      <c r="AGZ11" s="164"/>
      <c r="AHA11" s="164"/>
      <c r="AHB11" s="164"/>
      <c r="AHC11" s="164"/>
      <c r="AHD11" s="164"/>
      <c r="AHE11" s="164"/>
      <c r="AHF11" s="164"/>
      <c r="AHG11" s="164"/>
      <c r="AHH11" s="164"/>
      <c r="AHI11" s="164"/>
      <c r="AHJ11" s="164"/>
      <c r="AHK11" s="164"/>
      <c r="AHL11" s="164"/>
      <c r="AHM11" s="164"/>
      <c r="AHN11" s="164"/>
      <c r="AHO11" s="164"/>
      <c r="AHP11" s="164"/>
      <c r="AHQ11" s="164"/>
      <c r="AHR11" s="164"/>
      <c r="AHS11" s="164"/>
      <c r="AHT11" s="164"/>
      <c r="AHU11" s="164"/>
      <c r="AHV11" s="164"/>
      <c r="AHW11" s="164"/>
      <c r="AHX11" s="164"/>
      <c r="AHY11" s="164"/>
      <c r="AHZ11" s="164"/>
      <c r="AIA11" s="164"/>
      <c r="AIB11" s="164"/>
      <c r="AIC11" s="164"/>
      <c r="AID11" s="164"/>
      <c r="AIE11" s="164"/>
      <c r="AIF11" s="164"/>
      <c r="AIG11" s="164"/>
      <c r="AIH11" s="164"/>
      <c r="AII11" s="164"/>
      <c r="AIJ11" s="164"/>
      <c r="AIK11" s="164"/>
      <c r="AIL11" s="164"/>
      <c r="AIM11" s="164"/>
      <c r="AIN11" s="164"/>
      <c r="AIO11" s="164"/>
      <c r="AIP11" s="164"/>
      <c r="AIQ11" s="164"/>
      <c r="AIR11" s="164"/>
      <c r="AIS11" s="164"/>
      <c r="AIT11" s="164"/>
      <c r="AIU11" s="164"/>
      <c r="AIV11" s="164"/>
      <c r="AIW11" s="164"/>
      <c r="AIX11" s="164"/>
      <c r="AIY11" s="164"/>
      <c r="AIZ11" s="164"/>
      <c r="AJA11" s="164"/>
      <c r="AJB11" s="164"/>
      <c r="AJC11" s="164"/>
      <c r="AJD11" s="164"/>
      <c r="AJE11" s="164"/>
      <c r="AJF11" s="164"/>
      <c r="AJG11" s="164"/>
      <c r="AJH11" s="164"/>
      <c r="AJI11" s="164"/>
      <c r="AJJ11" s="164"/>
      <c r="AJK11" s="164"/>
      <c r="AJL11" s="164"/>
      <c r="AJM11" s="164"/>
      <c r="AJN11" s="164"/>
      <c r="AJO11" s="164"/>
      <c r="AJP11" s="164"/>
      <c r="AJQ11" s="164"/>
      <c r="AJR11" s="164"/>
      <c r="AJS11" s="164"/>
      <c r="AJT11" s="164"/>
      <c r="AJU11" s="164"/>
      <c r="AJV11" s="164"/>
      <c r="AJW11" s="164"/>
      <c r="AJX11" s="164"/>
      <c r="AJY11" s="164"/>
      <c r="AJZ11" s="164"/>
      <c r="AKA11" s="164"/>
      <c r="AKB11" s="164"/>
      <c r="AKC11" s="164"/>
      <c r="AKD11" s="164"/>
      <c r="AKE11" s="164"/>
      <c r="AKF11" s="164"/>
      <c r="AKG11" s="164"/>
      <c r="AKH11" s="164"/>
      <c r="AKI11" s="164"/>
      <c r="AKJ11" s="164"/>
      <c r="AKK11" s="164"/>
      <c r="AKL11" s="164"/>
      <c r="AKM11" s="164"/>
      <c r="AKN11" s="164"/>
      <c r="AKO11" s="164"/>
      <c r="AKP11" s="164"/>
      <c r="AKQ11" s="164"/>
      <c r="AKR11" s="164"/>
      <c r="AKS11" s="164"/>
      <c r="AKT11" s="164"/>
      <c r="AKU11" s="164"/>
      <c r="AKV11" s="164"/>
      <c r="AKW11" s="164"/>
      <c r="AKX11" s="164"/>
      <c r="AKY11" s="164"/>
      <c r="AKZ11" s="164"/>
      <c r="ALA11" s="164"/>
      <c r="ALB11" s="164"/>
      <c r="ALC11" s="164"/>
      <c r="ALD11" s="164"/>
      <c r="ALE11" s="164"/>
      <c r="ALF11" s="164"/>
      <c r="ALG11" s="164"/>
      <c r="ALH11" s="164"/>
      <c r="ALI11" s="164"/>
      <c r="ALJ11" s="164"/>
      <c r="ALK11" s="164"/>
      <c r="ALL11" s="164"/>
      <c r="ALM11" s="164"/>
      <c r="ALN11" s="164"/>
      <c r="ALO11" s="164"/>
      <c r="ALP11" s="164"/>
      <c r="ALQ11" s="164"/>
      <c r="ALR11" s="164"/>
      <c r="ALS11" s="164"/>
      <c r="ALT11" s="164"/>
      <c r="ALU11" s="164"/>
      <c r="ALV11" s="164"/>
      <c r="ALW11" s="164"/>
      <c r="ALX11" s="164"/>
      <c r="ALY11" s="164"/>
      <c r="ALZ11" s="164"/>
      <c r="AMA11" s="164"/>
      <c r="AMB11" s="164"/>
      <c r="AMC11" s="164"/>
      <c r="AMD11" s="164"/>
      <c r="AME11" s="164"/>
      <c r="AMF11" s="164"/>
      <c r="AMG11" s="164"/>
      <c r="AMH11" s="164"/>
      <c r="AMI11" s="164"/>
      <c r="AMJ11" s="164"/>
      <c r="AMK11" s="164"/>
      <c r="AML11" s="164"/>
      <c r="AMM11" s="164"/>
      <c r="AMN11" s="164"/>
      <c r="AMO11" s="164"/>
      <c r="AMP11" s="164"/>
      <c r="AMQ11" s="164"/>
      <c r="AMR11" s="164"/>
      <c r="AMS11" s="164"/>
      <c r="AMT11" s="164"/>
      <c r="AMU11" s="164"/>
      <c r="AMV11" s="164"/>
      <c r="AMW11" s="164"/>
      <c r="AMX11" s="164"/>
      <c r="AMY11" s="164"/>
      <c r="AMZ11" s="164"/>
      <c r="ANA11" s="164"/>
      <c r="ANB11" s="164"/>
      <c r="ANC11" s="164"/>
      <c r="AND11" s="164"/>
      <c r="ANE11" s="164"/>
      <c r="ANF11" s="164"/>
      <c r="ANG11" s="164"/>
      <c r="ANH11" s="164"/>
      <c r="ANI11" s="164"/>
      <c r="ANJ11" s="164"/>
      <c r="ANK11" s="164"/>
      <c r="ANL11" s="164"/>
      <c r="ANM11" s="164"/>
      <c r="ANN11" s="164"/>
      <c r="ANO11" s="164"/>
      <c r="ANP11" s="164"/>
      <c r="ANQ11" s="164"/>
      <c r="ANR11" s="164"/>
      <c r="ANS11" s="164"/>
      <c r="ANT11" s="164"/>
      <c r="ANU11" s="164"/>
      <c r="ANV11" s="164"/>
      <c r="ANW11" s="164"/>
      <c r="ANX11" s="164"/>
      <c r="ANY11" s="164"/>
      <c r="ANZ11" s="164"/>
      <c r="AOA11" s="164"/>
      <c r="AOB11" s="164"/>
      <c r="AOC11" s="164"/>
      <c r="AOD11" s="164"/>
      <c r="AOE11" s="164"/>
      <c r="AOF11" s="164"/>
      <c r="AOG11" s="164"/>
      <c r="AOH11" s="164"/>
      <c r="AOI11" s="164"/>
      <c r="AOJ11" s="164"/>
      <c r="AOK11" s="164"/>
      <c r="AOL11" s="164"/>
      <c r="AOM11" s="164"/>
      <c r="AON11" s="164"/>
      <c r="AOO11" s="164"/>
      <c r="AOP11" s="164"/>
      <c r="AOQ11" s="164"/>
      <c r="AOR11" s="164"/>
      <c r="AOS11" s="164"/>
      <c r="AOT11" s="164"/>
      <c r="AOU11" s="164"/>
      <c r="AOV11" s="164"/>
      <c r="AOW11" s="164"/>
      <c r="AOX11" s="164"/>
      <c r="AOY11" s="164"/>
      <c r="AOZ11" s="164"/>
      <c r="APA11" s="164"/>
      <c r="APB11" s="164"/>
      <c r="APC11" s="164"/>
      <c r="APD11" s="164"/>
      <c r="APE11" s="164"/>
      <c r="APF11" s="164"/>
      <c r="APG11" s="164"/>
      <c r="APH11" s="164"/>
      <c r="API11" s="164"/>
      <c r="APJ11" s="164"/>
      <c r="APK11" s="164"/>
      <c r="APL11" s="164"/>
      <c r="APM11" s="164"/>
      <c r="APN11" s="164"/>
      <c r="APO11" s="164"/>
      <c r="APP11" s="164"/>
      <c r="APQ11" s="164"/>
      <c r="APR11" s="164"/>
      <c r="APS11" s="164"/>
      <c r="APT11" s="164"/>
      <c r="APU11" s="164"/>
      <c r="APV11" s="164"/>
      <c r="APW11" s="164"/>
      <c r="APX11" s="164"/>
      <c r="APY11" s="164"/>
      <c r="APZ11" s="164"/>
      <c r="AQA11" s="164"/>
      <c r="AQB11" s="164"/>
      <c r="AQC11" s="164"/>
      <c r="AQD11" s="164"/>
      <c r="AQE11" s="164"/>
      <c r="AQF11" s="164"/>
      <c r="AQG11" s="164"/>
      <c r="AQH11" s="164"/>
      <c r="AQI11" s="164"/>
      <c r="AQJ11" s="164"/>
      <c r="AQK11" s="164"/>
      <c r="AQL11" s="164"/>
      <c r="AQM11" s="164"/>
      <c r="AQN11" s="164"/>
      <c r="AQO11" s="164"/>
      <c r="AQP11" s="164"/>
      <c r="AQQ11" s="164"/>
      <c r="AQR11" s="164"/>
      <c r="AQS11" s="164"/>
      <c r="AQT11" s="164"/>
      <c r="AQU11" s="164"/>
      <c r="AQV11" s="164"/>
      <c r="AQW11" s="164"/>
      <c r="AQX11" s="164"/>
      <c r="AQY11" s="164"/>
      <c r="AQZ11" s="164"/>
      <c r="ARA11" s="164"/>
      <c r="ARB11" s="164"/>
      <c r="ARC11" s="164"/>
      <c r="ARD11" s="164"/>
      <c r="ARE11" s="164"/>
      <c r="ARF11" s="164"/>
      <c r="ARG11" s="164"/>
      <c r="ARH11" s="164"/>
      <c r="ARI11" s="164"/>
      <c r="ARJ11" s="164"/>
      <c r="ARK11" s="164"/>
      <c r="ARL11" s="164"/>
      <c r="ARM11" s="164"/>
      <c r="ARN11" s="164"/>
      <c r="ARO11" s="164"/>
      <c r="ARP11" s="164"/>
      <c r="ARQ11" s="164"/>
      <c r="ARR11" s="164"/>
      <c r="ARS11" s="164"/>
      <c r="ART11" s="164"/>
      <c r="ARU11" s="164"/>
      <c r="ARV11" s="164"/>
      <c r="ARW11" s="164"/>
      <c r="ARX11" s="164"/>
      <c r="ARY11" s="164"/>
      <c r="ARZ11" s="164"/>
      <c r="ASA11" s="164"/>
      <c r="ASB11" s="164"/>
      <c r="ASC11" s="164"/>
      <c r="ASD11" s="164"/>
      <c r="ASE11" s="164"/>
      <c r="ASF11" s="164"/>
      <c r="ASG11" s="164"/>
      <c r="ASH11" s="164"/>
      <c r="ASI11" s="164"/>
      <c r="ASJ11" s="164"/>
      <c r="ASK11" s="164"/>
      <c r="ASL11" s="164"/>
      <c r="ASM11" s="164"/>
      <c r="ASN11" s="164"/>
      <c r="ASO11" s="164"/>
      <c r="ASP11" s="164"/>
      <c r="ASQ11" s="164"/>
      <c r="ASR11" s="164"/>
      <c r="ASS11" s="164"/>
      <c r="AST11" s="164"/>
      <c r="ASU11" s="164"/>
      <c r="ASV11" s="164"/>
      <c r="ASW11" s="164"/>
      <c r="ASX11" s="164"/>
      <c r="ASY11" s="164"/>
      <c r="ASZ11" s="164"/>
      <c r="ATA11" s="164"/>
      <c r="ATB11" s="164"/>
      <c r="ATC11" s="164"/>
      <c r="ATD11" s="164"/>
      <c r="ATE11" s="164"/>
      <c r="ATF11" s="164"/>
      <c r="ATG11" s="164"/>
      <c r="ATH11" s="164"/>
      <c r="ATI11" s="164"/>
      <c r="ATJ11" s="164"/>
      <c r="ATK11" s="164"/>
      <c r="ATL11" s="164"/>
      <c r="ATM11" s="164"/>
      <c r="ATN11" s="164"/>
      <c r="ATO11" s="164"/>
      <c r="ATP11" s="164"/>
      <c r="ATQ11" s="164"/>
      <c r="ATR11" s="164"/>
      <c r="ATS11" s="164"/>
      <c r="ATT11" s="164"/>
      <c r="ATU11" s="164"/>
      <c r="ATV11" s="164"/>
      <c r="ATW11" s="164"/>
      <c r="ATX11" s="164"/>
      <c r="ATY11" s="164"/>
      <c r="ATZ11" s="164"/>
      <c r="AUA11" s="164"/>
      <c r="AUB11" s="164"/>
      <c r="AUC11" s="164"/>
      <c r="AUD11" s="164"/>
      <c r="AUE11" s="164"/>
      <c r="AUF11" s="164"/>
      <c r="AUG11" s="164"/>
      <c r="AUH11" s="164"/>
      <c r="AUI11" s="164"/>
      <c r="AUJ11" s="164"/>
      <c r="AUK11" s="164"/>
      <c r="AUL11" s="164"/>
      <c r="AUM11" s="164"/>
      <c r="AUN11" s="164"/>
      <c r="AUO11" s="164"/>
      <c r="AUP11" s="164"/>
      <c r="AUQ11" s="164"/>
      <c r="AUR11" s="164"/>
      <c r="AUS11" s="164"/>
      <c r="AUT11" s="164"/>
      <c r="AUU11" s="164"/>
      <c r="AUV11" s="164"/>
      <c r="AUW11" s="164"/>
      <c r="AUX11" s="164"/>
      <c r="AUY11" s="164"/>
      <c r="AUZ11" s="164"/>
      <c r="AVA11" s="164"/>
      <c r="AVB11" s="164"/>
      <c r="AVC11" s="164"/>
      <c r="AVD11" s="164"/>
      <c r="AVE11" s="164"/>
      <c r="AVF11" s="164"/>
      <c r="AVG11" s="164"/>
      <c r="AVH11" s="164"/>
      <c r="AVI11" s="164"/>
      <c r="AVJ11" s="164"/>
      <c r="AVK11" s="164"/>
      <c r="AVL11" s="164"/>
      <c r="AVM11" s="164"/>
      <c r="AVN11" s="164"/>
      <c r="AVO11" s="164"/>
      <c r="AVP11" s="164"/>
      <c r="AVQ11" s="164"/>
      <c r="AVR11" s="164"/>
      <c r="AVS11" s="164"/>
      <c r="AVT11" s="164"/>
      <c r="AVU11" s="164"/>
      <c r="AVV11" s="164"/>
      <c r="AVW11" s="164"/>
      <c r="AVX11" s="164"/>
      <c r="AVY11" s="164"/>
      <c r="AVZ11" s="164"/>
      <c r="AWA11" s="164"/>
      <c r="AWB11" s="164"/>
      <c r="AWC11" s="164"/>
      <c r="AWD11" s="164"/>
      <c r="AWE11" s="164"/>
      <c r="AWF11" s="164"/>
      <c r="AWG11" s="164"/>
      <c r="AWH11" s="164"/>
      <c r="AWI11" s="164"/>
      <c r="AWJ11" s="164"/>
      <c r="AWK11" s="164"/>
      <c r="AWL11" s="164"/>
      <c r="AWM11" s="164"/>
      <c r="AWN11" s="164"/>
      <c r="AWO11" s="164"/>
      <c r="AWP11" s="164"/>
      <c r="AWQ11" s="164"/>
      <c r="AWR11" s="164"/>
      <c r="AWS11" s="164"/>
      <c r="AWT11" s="164"/>
      <c r="AWU11" s="164"/>
      <c r="AWV11" s="164"/>
      <c r="AWW11" s="164"/>
      <c r="AWX11" s="164"/>
      <c r="AWY11" s="164"/>
      <c r="AWZ11" s="164"/>
      <c r="AXA11" s="164"/>
      <c r="AXB11" s="164"/>
      <c r="AXC11" s="164"/>
      <c r="AXD11" s="164"/>
      <c r="AXE11" s="164"/>
      <c r="AXF11" s="164"/>
      <c r="AXG11" s="164"/>
      <c r="AXH11" s="164"/>
      <c r="AXI11" s="164"/>
      <c r="AXJ11" s="164"/>
      <c r="AXK11" s="164"/>
      <c r="AXL11" s="164"/>
      <c r="AXM11" s="164"/>
      <c r="AXN11" s="164"/>
      <c r="AXO11" s="164"/>
      <c r="AXP11" s="164"/>
      <c r="AXQ11" s="164"/>
      <c r="AXR11" s="164"/>
      <c r="AXS11" s="164"/>
      <c r="AXT11" s="164"/>
      <c r="AXU11" s="164"/>
      <c r="AXV11" s="164"/>
      <c r="AXW11" s="164"/>
      <c r="AXX11" s="164"/>
      <c r="AXY11" s="164"/>
      <c r="AXZ11" s="164"/>
      <c r="AYA11" s="164"/>
      <c r="AYB11" s="164"/>
      <c r="AYC11" s="164"/>
      <c r="AYD11" s="164"/>
      <c r="AYE11" s="164"/>
      <c r="AYF11" s="164"/>
      <c r="AYG11" s="164"/>
      <c r="AYH11" s="164"/>
      <c r="AYI11" s="164"/>
      <c r="AYJ11" s="164"/>
      <c r="AYK11" s="164"/>
      <c r="AYL11" s="164"/>
      <c r="AYM11" s="164"/>
      <c r="AYN11" s="164"/>
      <c r="AYO11" s="164"/>
      <c r="AYP11" s="164"/>
      <c r="AYQ11" s="164"/>
      <c r="AYR11" s="164"/>
      <c r="AYS11" s="164"/>
      <c r="AYT11" s="164"/>
      <c r="AYU11" s="164"/>
      <c r="AYV11" s="164"/>
      <c r="AYW11" s="164"/>
      <c r="AYX11" s="164"/>
      <c r="AYY11" s="164"/>
      <c r="AYZ11" s="164"/>
      <c r="AZA11" s="164"/>
      <c r="AZB11" s="164"/>
      <c r="AZC11" s="164"/>
      <c r="AZD11" s="164"/>
      <c r="AZE11" s="164"/>
      <c r="AZF11" s="164"/>
      <c r="AZG11" s="164"/>
      <c r="AZH11" s="164"/>
      <c r="AZI11" s="164"/>
      <c r="AZJ11" s="164"/>
      <c r="AZK11" s="164"/>
      <c r="AZL11" s="164"/>
      <c r="AZM11" s="164"/>
      <c r="AZN11" s="164"/>
      <c r="AZO11" s="164"/>
      <c r="AZP11" s="164"/>
      <c r="AZQ11" s="164"/>
      <c r="AZR11" s="164"/>
      <c r="AZS11" s="164"/>
      <c r="AZT11" s="164"/>
      <c r="AZU11" s="164"/>
      <c r="AZV11" s="164"/>
      <c r="AZW11" s="164"/>
      <c r="AZX11" s="164"/>
      <c r="AZY11" s="164"/>
      <c r="AZZ11" s="164"/>
      <c r="BAA11" s="164"/>
      <c r="BAB11" s="164"/>
      <c r="BAC11" s="164"/>
      <c r="BAD11" s="164"/>
      <c r="BAE11" s="164"/>
      <c r="BAF11" s="164"/>
      <c r="BAG11" s="164"/>
      <c r="BAH11" s="164"/>
      <c r="BAI11" s="164"/>
      <c r="BAJ11" s="164"/>
      <c r="BAK11" s="164"/>
      <c r="BAL11" s="164"/>
      <c r="BAM11" s="164"/>
      <c r="BAN11" s="164"/>
      <c r="BAO11" s="164"/>
      <c r="BAP11" s="164"/>
      <c r="BAQ11" s="164"/>
      <c r="BAR11" s="164"/>
      <c r="BAS11" s="164"/>
      <c r="BAT11" s="164"/>
      <c r="BAU11" s="164"/>
      <c r="BAV11" s="164"/>
      <c r="BAW11" s="164"/>
      <c r="BAX11" s="164"/>
      <c r="BAY11" s="164"/>
      <c r="BAZ11" s="164"/>
      <c r="BBA11" s="164"/>
      <c r="BBB11" s="164"/>
      <c r="BBC11" s="164"/>
      <c r="BBD11" s="164"/>
      <c r="BBE11" s="164"/>
      <c r="BBF11" s="164"/>
      <c r="BBG11" s="164"/>
      <c r="BBH11" s="164"/>
      <c r="BBI11" s="164"/>
      <c r="BBJ11" s="164"/>
      <c r="BBK11" s="164"/>
      <c r="BBL11" s="164"/>
      <c r="BBM11" s="164"/>
      <c r="BBN11" s="164"/>
      <c r="BBO11" s="164"/>
      <c r="BBP11" s="164"/>
      <c r="BBQ11" s="164"/>
      <c r="BBR11" s="164"/>
      <c r="BBS11" s="164"/>
      <c r="BBT11" s="164"/>
      <c r="BBU11" s="164"/>
      <c r="BBV11" s="164"/>
      <c r="BBW11" s="164"/>
      <c r="BBX11" s="164"/>
      <c r="BBY11" s="164"/>
      <c r="BBZ11" s="164"/>
      <c r="BCA11" s="164"/>
      <c r="BCB11" s="164"/>
      <c r="BCC11" s="164"/>
      <c r="BCD11" s="164"/>
      <c r="BCE11" s="164"/>
      <c r="BCF11" s="164"/>
      <c r="BCG11" s="164"/>
      <c r="BCH11" s="164"/>
      <c r="BCI11" s="164"/>
      <c r="BCJ11" s="164"/>
      <c r="BCK11" s="164"/>
      <c r="BCL11" s="164"/>
      <c r="BCM11" s="164"/>
      <c r="BCN11" s="164"/>
      <c r="BCO11" s="164"/>
      <c r="BCP11" s="164"/>
      <c r="BCQ11" s="164"/>
      <c r="BCR11" s="164"/>
      <c r="BCS11" s="164"/>
      <c r="BCT11" s="164"/>
      <c r="BCU11" s="164"/>
      <c r="BCV11" s="164"/>
      <c r="BCW11" s="164"/>
      <c r="BCX11" s="164"/>
      <c r="BCY11" s="164"/>
      <c r="BCZ11" s="164"/>
      <c r="BDA11" s="164"/>
      <c r="BDB11" s="164"/>
      <c r="BDC11" s="164"/>
      <c r="BDD11" s="164"/>
      <c r="BDE11" s="164"/>
      <c r="BDF11" s="164"/>
      <c r="BDG11" s="164"/>
      <c r="BDH11" s="164"/>
      <c r="BDI11" s="164"/>
      <c r="BDJ11" s="164"/>
      <c r="BDK11" s="164"/>
      <c r="BDL11" s="164"/>
      <c r="BDM11" s="164"/>
      <c r="BDN11" s="164"/>
      <c r="BDO11" s="164"/>
      <c r="BDP11" s="164"/>
      <c r="BDQ11" s="164"/>
      <c r="BDR11" s="164"/>
      <c r="BDS11" s="164"/>
      <c r="BDT11" s="164"/>
      <c r="BDU11" s="164"/>
      <c r="BDV11" s="164"/>
      <c r="BDW11" s="164"/>
      <c r="BDX11" s="164"/>
      <c r="BDY11" s="164"/>
      <c r="BDZ11" s="164"/>
      <c r="BEA11" s="164"/>
      <c r="BEB11" s="164"/>
      <c r="BEC11" s="164"/>
      <c r="BED11" s="164"/>
      <c r="BEE11" s="164"/>
      <c r="BEF11" s="164"/>
      <c r="BEG11" s="164"/>
      <c r="BEH11" s="164"/>
      <c r="BEI11" s="164"/>
      <c r="BEJ11" s="164"/>
      <c r="BEK11" s="164"/>
      <c r="BEL11" s="164"/>
      <c r="BEM11" s="164"/>
      <c r="BEN11" s="164"/>
      <c r="BEO11" s="164"/>
      <c r="BEP11" s="164"/>
      <c r="BEQ11" s="164"/>
      <c r="BER11" s="164"/>
      <c r="BES11" s="164"/>
      <c r="BET11" s="164"/>
      <c r="BEU11" s="164"/>
      <c r="BEV11" s="164"/>
      <c r="BEW11" s="164"/>
      <c r="BEX11" s="164"/>
      <c r="BEY11" s="164"/>
      <c r="BEZ11" s="164"/>
      <c r="BFA11" s="164"/>
      <c r="BFB11" s="164"/>
      <c r="BFC11" s="164"/>
      <c r="BFD11" s="164"/>
      <c r="BFE11" s="164"/>
      <c r="BFF11" s="164"/>
      <c r="BFG11" s="164"/>
      <c r="BFH11" s="164"/>
      <c r="BFI11" s="164"/>
      <c r="BFJ11" s="164"/>
      <c r="BFK11" s="164"/>
      <c r="BFL11" s="164"/>
      <c r="BFM11" s="164"/>
      <c r="BFN11" s="164"/>
      <c r="BFO11" s="164"/>
      <c r="BFP11" s="164"/>
      <c r="BFQ11" s="164"/>
      <c r="BFR11" s="164"/>
      <c r="BFS11" s="164"/>
      <c r="BFT11" s="164"/>
      <c r="BFU11" s="164"/>
      <c r="BFV11" s="164"/>
      <c r="BFW11" s="164"/>
      <c r="BFX11" s="164"/>
      <c r="BFY11" s="164"/>
      <c r="BFZ11" s="164"/>
      <c r="BGA11" s="164"/>
      <c r="BGB11" s="164"/>
      <c r="BGC11" s="164"/>
      <c r="BGD11" s="164"/>
      <c r="BGE11" s="164"/>
      <c r="BGF11" s="164"/>
      <c r="BGG11" s="164"/>
      <c r="BGH11" s="164"/>
      <c r="BGI11" s="164"/>
      <c r="BGJ11" s="164"/>
      <c r="BGK11" s="164"/>
      <c r="BGL11" s="164"/>
      <c r="BGM11" s="164"/>
      <c r="BGN11" s="164"/>
      <c r="BGO11" s="164"/>
      <c r="BGP11" s="164"/>
      <c r="BGQ11" s="164"/>
      <c r="BGR11" s="164"/>
      <c r="BGS11" s="164"/>
      <c r="BGT11" s="164"/>
      <c r="BGU11" s="164"/>
      <c r="BGV11" s="164"/>
      <c r="BGW11" s="164"/>
      <c r="BGX11" s="164"/>
      <c r="BGY11" s="164"/>
      <c r="BGZ11" s="164"/>
      <c r="BHA11" s="164"/>
      <c r="BHB11" s="164"/>
      <c r="BHC11" s="164"/>
      <c r="BHD11" s="164"/>
      <c r="BHE11" s="164"/>
      <c r="BHF11" s="164"/>
      <c r="BHG11" s="164"/>
      <c r="BHH11" s="164"/>
      <c r="BHI11" s="164"/>
      <c r="BHJ11" s="164"/>
      <c r="BHK11" s="164"/>
      <c r="BHL11" s="164"/>
      <c r="BHM11" s="164"/>
      <c r="BHN11" s="164"/>
      <c r="BHO11" s="164"/>
      <c r="BHP11" s="164"/>
      <c r="BHQ11" s="164"/>
      <c r="BHR11" s="164"/>
      <c r="BHS11" s="164"/>
      <c r="BHT11" s="164"/>
      <c r="BHU11" s="164"/>
      <c r="BHV11" s="164"/>
      <c r="BHW11" s="164"/>
      <c r="BHX11" s="164"/>
      <c r="BHY11" s="164"/>
      <c r="BHZ11" s="164"/>
      <c r="BIA11" s="164"/>
      <c r="BIB11" s="164"/>
      <c r="BIC11" s="164"/>
      <c r="BID11" s="164"/>
      <c r="BIE11" s="164"/>
      <c r="BIF11" s="164"/>
      <c r="BIG11" s="164"/>
      <c r="BIH11" s="164"/>
      <c r="BII11" s="164"/>
      <c r="BIJ11" s="164"/>
      <c r="BIK11" s="164"/>
      <c r="BIL11" s="164"/>
      <c r="BIM11" s="164"/>
      <c r="BIN11" s="164"/>
      <c r="BIO11" s="164"/>
      <c r="BIP11" s="164"/>
      <c r="BIQ11" s="164"/>
      <c r="BIR11" s="164"/>
      <c r="BIS11" s="164"/>
      <c r="BIT11" s="164"/>
      <c r="BIU11" s="164"/>
      <c r="BIV11" s="164"/>
      <c r="BIW11" s="164"/>
      <c r="BIX11" s="164"/>
      <c r="BIY11" s="164"/>
      <c r="BIZ11" s="164"/>
      <c r="BJA11" s="164"/>
      <c r="BJB11" s="164"/>
      <c r="BJC11" s="164"/>
      <c r="BJD11" s="164"/>
      <c r="BJE11" s="164"/>
      <c r="BJF11" s="164"/>
      <c r="BJG11" s="164"/>
      <c r="BJH11" s="164"/>
      <c r="BJI11" s="164"/>
      <c r="BJJ11" s="164"/>
      <c r="BJK11" s="164"/>
      <c r="BJL11" s="164"/>
      <c r="BJM11" s="164"/>
      <c r="BJN11" s="164"/>
      <c r="BJO11" s="164"/>
      <c r="BJP11" s="164"/>
      <c r="BJQ11" s="164"/>
      <c r="BJR11" s="164"/>
      <c r="BJS11" s="164"/>
      <c r="BJT11" s="164"/>
      <c r="BJU11" s="164"/>
      <c r="BJV11" s="164"/>
      <c r="BJW11" s="164"/>
      <c r="BJX11" s="164"/>
      <c r="BJY11" s="164"/>
      <c r="BJZ11" s="164"/>
      <c r="BKA11" s="164"/>
      <c r="BKB11" s="164"/>
      <c r="BKC11" s="164"/>
      <c r="BKD11" s="164"/>
      <c r="BKE11" s="164"/>
      <c r="BKF11" s="164"/>
      <c r="BKG11" s="164"/>
      <c r="BKH11" s="164"/>
      <c r="BKI11" s="164"/>
      <c r="BKJ11" s="164"/>
      <c r="BKK11" s="164"/>
      <c r="BKL11" s="164"/>
      <c r="BKM11" s="164"/>
      <c r="BKN11" s="164"/>
      <c r="BKO11" s="164"/>
      <c r="BKP11" s="164"/>
      <c r="BKQ11" s="164"/>
      <c r="BKR11" s="164"/>
      <c r="BKS11" s="164"/>
      <c r="BKT11" s="164"/>
      <c r="BKU11" s="164"/>
      <c r="BKV11" s="164"/>
      <c r="BKW11" s="164"/>
      <c r="BKX11" s="164"/>
      <c r="BKY11" s="164"/>
      <c r="BKZ11" s="164"/>
      <c r="BLA11" s="164"/>
      <c r="BLB11" s="164"/>
      <c r="BLC11" s="164"/>
      <c r="BLD11" s="164"/>
      <c r="BLE11" s="164"/>
      <c r="BLF11" s="164"/>
      <c r="BLG11" s="164"/>
      <c r="BLH11" s="164"/>
      <c r="BLI11" s="164"/>
      <c r="BLJ11" s="164"/>
      <c r="BLK11" s="164"/>
      <c r="BLL11" s="164"/>
      <c r="BLM11" s="164"/>
      <c r="BLN11" s="164"/>
      <c r="BLO11" s="164"/>
      <c r="BLP11" s="164"/>
      <c r="BLQ11" s="164"/>
      <c r="BLR11" s="164"/>
      <c r="BLS11" s="164"/>
      <c r="BLT11" s="164"/>
      <c r="BLU11" s="164"/>
      <c r="BLV11" s="164"/>
      <c r="BLW11" s="164"/>
      <c r="BLX11" s="164"/>
      <c r="BLY11" s="164"/>
      <c r="BLZ11" s="164"/>
      <c r="BMA11" s="164"/>
      <c r="BMB11" s="164"/>
      <c r="BMC11" s="164"/>
      <c r="BMD11" s="164"/>
      <c r="BME11" s="164"/>
      <c r="BMF11" s="164"/>
      <c r="BMG11" s="164"/>
      <c r="BMH11" s="164"/>
      <c r="BMI11" s="164"/>
      <c r="BMJ11" s="164"/>
      <c r="BMK11" s="164"/>
      <c r="BML11" s="164"/>
      <c r="BMM11" s="164"/>
      <c r="BMN11" s="164"/>
      <c r="BMO11" s="164"/>
      <c r="BMP11" s="164"/>
      <c r="BMQ11" s="164"/>
      <c r="BMR11" s="164"/>
      <c r="BMS11" s="164"/>
      <c r="BMT11" s="164"/>
      <c r="BMU11" s="164"/>
      <c r="BMV11" s="164"/>
      <c r="BMW11" s="164"/>
      <c r="BMX11" s="164"/>
      <c r="BMY11" s="164"/>
      <c r="BMZ11" s="164"/>
      <c r="BNA11" s="164"/>
      <c r="BNB11" s="164"/>
      <c r="BNC11" s="164"/>
      <c r="BND11" s="164"/>
      <c r="BNE11" s="164"/>
      <c r="BNF11" s="164"/>
      <c r="BNG11" s="164"/>
      <c r="BNH11" s="164"/>
      <c r="BNI11" s="164"/>
      <c r="BNJ11" s="164"/>
      <c r="BNK11" s="164"/>
      <c r="BNL11" s="164"/>
      <c r="BNM11" s="164"/>
      <c r="BNN11" s="164"/>
      <c r="BNO11" s="164"/>
      <c r="BNP11" s="164"/>
      <c r="BNQ11" s="164"/>
      <c r="BNR11" s="164"/>
      <c r="BNS11" s="164"/>
      <c r="BNT11" s="164"/>
      <c r="BNU11" s="164"/>
      <c r="BNV11" s="164"/>
      <c r="BNW11" s="164"/>
      <c r="BNX11" s="164"/>
      <c r="BNY11" s="164"/>
      <c r="BNZ11" s="164"/>
      <c r="BOA11" s="164"/>
      <c r="BOB11" s="164"/>
      <c r="BOC11" s="164"/>
      <c r="BOD11" s="164"/>
      <c r="BOE11" s="164"/>
      <c r="BOF11" s="164"/>
      <c r="BOG11" s="164"/>
      <c r="BOH11" s="164"/>
      <c r="BOI11" s="164"/>
      <c r="BOJ11" s="164"/>
      <c r="BOK11" s="164"/>
      <c r="BOL11" s="164"/>
      <c r="BOM11" s="164"/>
      <c r="BON11" s="164"/>
      <c r="BOO11" s="164"/>
      <c r="BOP11" s="164"/>
      <c r="BOQ11" s="164"/>
      <c r="BOR11" s="164"/>
      <c r="BOS11" s="164"/>
      <c r="BOT11" s="164"/>
      <c r="BOU11" s="164"/>
      <c r="BOV11" s="164"/>
      <c r="BOW11" s="164"/>
      <c r="BOX11" s="164"/>
      <c r="BOY11" s="164"/>
      <c r="BOZ11" s="164"/>
      <c r="BPA11" s="164"/>
      <c r="BPB11" s="164"/>
      <c r="BPC11" s="164"/>
      <c r="BPD11" s="164"/>
      <c r="BPE11" s="164"/>
      <c r="BPF11" s="164"/>
      <c r="BPG11" s="164"/>
      <c r="BPH11" s="164"/>
      <c r="BPI11" s="164"/>
      <c r="BPJ11" s="164"/>
      <c r="BPK11" s="164"/>
      <c r="BPL11" s="164"/>
      <c r="BPM11" s="164"/>
      <c r="BPN11" s="164"/>
      <c r="BPO11" s="164"/>
      <c r="BPP11" s="164"/>
      <c r="BPQ11" s="164"/>
      <c r="BPR11" s="164"/>
      <c r="BPS11" s="164"/>
      <c r="BPT11" s="164"/>
      <c r="BPU11" s="164"/>
      <c r="BPV11" s="164"/>
      <c r="BPW11" s="164"/>
      <c r="BPX11" s="164"/>
      <c r="BPY11" s="164"/>
      <c r="BPZ11" s="164"/>
      <c r="BQA11" s="164"/>
      <c r="BQB11" s="164"/>
      <c r="BQC11" s="164"/>
      <c r="BQD11" s="164"/>
      <c r="BQE11" s="164"/>
      <c r="BQF11" s="164"/>
      <c r="BQG11" s="164"/>
      <c r="BQH11" s="164"/>
      <c r="BQI11" s="164"/>
      <c r="BQJ11" s="164"/>
      <c r="BQK11" s="164"/>
      <c r="BQL11" s="164"/>
      <c r="BQM11" s="164"/>
      <c r="BQN11" s="164"/>
      <c r="BQO11" s="164"/>
      <c r="BQP11" s="164"/>
      <c r="BQQ11" s="164"/>
      <c r="BQR11" s="164"/>
      <c r="BQS11" s="164"/>
      <c r="BQT11" s="164"/>
      <c r="BQU11" s="164"/>
      <c r="BQV11" s="164"/>
      <c r="BQW11" s="164"/>
      <c r="BQX11" s="164"/>
      <c r="BQY11" s="164"/>
      <c r="BQZ11" s="164"/>
      <c r="BRA11" s="164"/>
      <c r="BRB11" s="164"/>
      <c r="BRC11" s="164"/>
      <c r="BRD11" s="164"/>
      <c r="BRE11" s="164"/>
      <c r="BRF11" s="164"/>
      <c r="BRG11" s="164"/>
      <c r="BRH11" s="164"/>
      <c r="BRI11" s="164"/>
      <c r="BRJ11" s="164"/>
      <c r="BRK11" s="164"/>
      <c r="BRL11" s="164"/>
      <c r="BRM11" s="164"/>
      <c r="BRN11" s="164"/>
      <c r="BRO11" s="164"/>
      <c r="BRP11" s="164"/>
      <c r="BRQ11" s="164"/>
      <c r="BRR11" s="164"/>
      <c r="BRS11" s="164"/>
      <c r="BRT11" s="164"/>
      <c r="BRU11" s="164"/>
      <c r="BRV11" s="164"/>
      <c r="BRW11" s="164"/>
      <c r="BRX11" s="164"/>
      <c r="BRY11" s="164"/>
      <c r="BRZ11" s="164"/>
      <c r="BSA11" s="164"/>
      <c r="BSB11" s="164"/>
      <c r="BSC11" s="164"/>
      <c r="BSD11" s="164"/>
      <c r="BSE11" s="164"/>
      <c r="BSF11" s="164"/>
      <c r="BSG11" s="164"/>
      <c r="BSH11" s="164"/>
      <c r="BSI11" s="164"/>
      <c r="BSJ11" s="164"/>
      <c r="BSK11" s="164"/>
      <c r="BSL11" s="164"/>
      <c r="BSM11" s="164"/>
      <c r="BSN11" s="164"/>
      <c r="BSO11" s="164"/>
      <c r="BSP11" s="164"/>
      <c r="BSQ11" s="164"/>
      <c r="BSR11" s="164"/>
      <c r="BSS11" s="164"/>
      <c r="BST11" s="164"/>
      <c r="BSU11" s="164"/>
      <c r="BSV11" s="164"/>
      <c r="BSW11" s="164"/>
      <c r="BSX11" s="164"/>
      <c r="BSY11" s="164"/>
      <c r="BSZ11" s="164"/>
      <c r="BTA11" s="164"/>
      <c r="BTB11" s="164"/>
      <c r="BTC11" s="164"/>
      <c r="BTD11" s="164"/>
      <c r="BTE11" s="164"/>
      <c r="BTF11" s="164"/>
      <c r="BTG11" s="164"/>
      <c r="BTH11" s="164"/>
      <c r="BTI11" s="164"/>
      <c r="BTJ11" s="164"/>
      <c r="BTK11" s="164"/>
      <c r="BTL11" s="164"/>
      <c r="BTM11" s="164"/>
      <c r="BTN11" s="164"/>
      <c r="BTO11" s="164"/>
      <c r="BTP11" s="164"/>
      <c r="BTQ11" s="164"/>
      <c r="BTR11" s="164"/>
      <c r="BTS11" s="164"/>
      <c r="BTT11" s="164"/>
      <c r="BTU11" s="164"/>
      <c r="BTV11" s="164"/>
      <c r="BTW11" s="164"/>
      <c r="BTX11" s="164"/>
      <c r="BTY11" s="164"/>
      <c r="BTZ11" s="164"/>
      <c r="BUA11" s="164"/>
      <c r="BUB11" s="164"/>
      <c r="BUC11" s="164"/>
      <c r="BUD11" s="164"/>
      <c r="BUE11" s="164"/>
      <c r="BUF11" s="164"/>
      <c r="BUG11" s="164"/>
      <c r="BUH11" s="164"/>
      <c r="BUI11" s="164"/>
      <c r="BUJ11" s="164"/>
      <c r="BUK11" s="164"/>
      <c r="BUL11" s="164"/>
      <c r="BUM11" s="164"/>
      <c r="BUN11" s="164"/>
      <c r="BUO11" s="164"/>
      <c r="BUP11" s="164"/>
      <c r="BUQ11" s="164"/>
      <c r="BUR11" s="164"/>
      <c r="BUS11" s="164"/>
      <c r="BUT11" s="164"/>
      <c r="BUU11" s="164"/>
      <c r="BUV11" s="164"/>
      <c r="BUW11" s="164"/>
      <c r="BUX11" s="164"/>
      <c r="BUY11" s="164"/>
      <c r="BUZ11" s="164"/>
      <c r="BVA11" s="164"/>
      <c r="BVB11" s="164"/>
      <c r="BVC11" s="164"/>
      <c r="BVD11" s="164"/>
      <c r="BVE11" s="164"/>
      <c r="BVF11" s="164"/>
      <c r="BVG11" s="164"/>
      <c r="BVH11" s="164"/>
      <c r="BVI11" s="164"/>
      <c r="BVJ11" s="164"/>
      <c r="BVK11" s="164"/>
      <c r="BVL11" s="164"/>
      <c r="BVM11" s="164"/>
      <c r="BVN11" s="164"/>
      <c r="BVO11" s="164"/>
      <c r="BVP11" s="164"/>
      <c r="BVQ11" s="164"/>
      <c r="BVR11" s="164"/>
      <c r="BVS11" s="164"/>
      <c r="BVT11" s="164"/>
      <c r="BVU11" s="164"/>
      <c r="BVV11" s="164"/>
      <c r="BVW11" s="164"/>
      <c r="BVX11" s="164"/>
      <c r="BVY11" s="164"/>
      <c r="BVZ11" s="164"/>
      <c r="BWA11" s="164"/>
      <c r="BWB11" s="164"/>
      <c r="BWC11" s="164"/>
      <c r="BWD11" s="164"/>
      <c r="BWE11" s="164"/>
      <c r="BWF11" s="164"/>
      <c r="BWG11" s="164"/>
      <c r="BWH11" s="164"/>
      <c r="BWI11" s="164"/>
      <c r="BWJ11" s="164"/>
      <c r="BWK11" s="164"/>
      <c r="BWL11" s="164"/>
      <c r="BWM11" s="164"/>
      <c r="BWN11" s="164"/>
      <c r="BWO11" s="164"/>
      <c r="BWP11" s="164"/>
      <c r="BWQ11" s="164"/>
      <c r="BWR11" s="164"/>
      <c r="BWS11" s="164"/>
      <c r="BWT11" s="164"/>
      <c r="BWU11" s="164"/>
      <c r="BWV11" s="164"/>
      <c r="BWW11" s="164"/>
      <c r="BWX11" s="164"/>
      <c r="BWY11" s="164"/>
      <c r="BWZ11" s="164"/>
      <c r="BXA11" s="164"/>
      <c r="BXB11" s="164"/>
      <c r="BXC11" s="164"/>
      <c r="BXD11" s="164"/>
      <c r="BXE11" s="164"/>
      <c r="BXF11" s="164"/>
      <c r="BXG11" s="164"/>
      <c r="BXH11" s="164"/>
      <c r="BXI11" s="164"/>
      <c r="BXJ11" s="164"/>
      <c r="BXK11" s="164"/>
      <c r="BXL11" s="164"/>
      <c r="BXM11" s="164"/>
      <c r="BXN11" s="164"/>
      <c r="BXO11" s="164"/>
      <c r="BXP11" s="164"/>
      <c r="BXQ11" s="164"/>
      <c r="BXR11" s="164"/>
      <c r="BXS11" s="164"/>
      <c r="BXT11" s="164"/>
      <c r="BXU11" s="164"/>
      <c r="BXV11" s="164"/>
      <c r="BXW11" s="164"/>
      <c r="BXX11" s="164"/>
      <c r="BXY11" s="164"/>
      <c r="BXZ11" s="164"/>
      <c r="BYA11" s="164"/>
      <c r="BYB11" s="164"/>
      <c r="BYC11" s="164"/>
      <c r="BYD11" s="164"/>
      <c r="BYE11" s="164"/>
      <c r="BYF11" s="164"/>
      <c r="BYG11" s="164"/>
      <c r="BYH11" s="164"/>
      <c r="BYI11" s="164"/>
      <c r="BYJ11" s="164"/>
      <c r="BYK11" s="164"/>
      <c r="BYL11" s="164"/>
      <c r="BYM11" s="164"/>
      <c r="BYN11" s="164"/>
      <c r="BYO11" s="164"/>
      <c r="BYP11" s="164"/>
      <c r="BYQ11" s="164"/>
      <c r="BYR11" s="164"/>
      <c r="BYS11" s="164"/>
      <c r="BYT11" s="164"/>
      <c r="BYU11" s="164"/>
      <c r="BYV11" s="164"/>
      <c r="BYW11" s="164"/>
      <c r="BYX11" s="164"/>
      <c r="BYY11" s="164"/>
      <c r="BYZ11" s="164"/>
      <c r="BZA11" s="164"/>
      <c r="BZB11" s="164"/>
      <c r="BZC11" s="164"/>
      <c r="BZD11" s="164"/>
      <c r="BZE11" s="164"/>
      <c r="BZF11" s="164"/>
      <c r="BZG11" s="164"/>
      <c r="BZH11" s="164"/>
      <c r="BZI11" s="164"/>
      <c r="BZJ11" s="164"/>
      <c r="BZK11" s="164"/>
      <c r="BZL11" s="164"/>
      <c r="BZM11" s="164"/>
      <c r="BZN11" s="164"/>
      <c r="BZO11" s="164"/>
      <c r="BZP11" s="164"/>
      <c r="BZQ11" s="164"/>
      <c r="BZR11" s="164"/>
      <c r="BZS11" s="164"/>
      <c r="BZT11" s="164"/>
      <c r="BZU11" s="164"/>
      <c r="BZV11" s="164"/>
      <c r="BZW11" s="164"/>
      <c r="BZX11" s="164"/>
      <c r="BZY11" s="164"/>
      <c r="BZZ11" s="164"/>
      <c r="CAA11" s="164"/>
      <c r="CAB11" s="164"/>
      <c r="CAC11" s="164"/>
      <c r="CAD11" s="164"/>
      <c r="CAE11" s="164"/>
      <c r="CAF11" s="164"/>
      <c r="CAG11" s="164"/>
      <c r="CAH11" s="164"/>
      <c r="CAI11" s="164"/>
      <c r="CAJ11" s="164"/>
      <c r="CAK11" s="164"/>
      <c r="CAL11" s="164"/>
      <c r="CAM11" s="164"/>
      <c r="CAN11" s="164"/>
      <c r="CAO11" s="164"/>
      <c r="CAP11" s="164"/>
      <c r="CAQ11" s="164"/>
      <c r="CAR11" s="164"/>
      <c r="CAS11" s="164"/>
      <c r="CAT11" s="164"/>
      <c r="CAU11" s="164"/>
      <c r="CAV11" s="164"/>
      <c r="CAW11" s="164"/>
      <c r="CAX11" s="164"/>
      <c r="CAY11" s="164"/>
      <c r="CAZ11" s="164"/>
      <c r="CBA11" s="164"/>
      <c r="CBB11" s="164"/>
      <c r="CBC11" s="164"/>
      <c r="CBD11" s="164"/>
      <c r="CBE11" s="164"/>
      <c r="CBF11" s="164"/>
      <c r="CBG11" s="164"/>
      <c r="CBH11" s="164"/>
      <c r="CBI11" s="164"/>
      <c r="CBJ11" s="164"/>
      <c r="CBK11" s="164"/>
      <c r="CBL11" s="164"/>
      <c r="CBM11" s="164"/>
      <c r="CBN11" s="164"/>
      <c r="CBO11" s="164"/>
      <c r="CBP11" s="164"/>
      <c r="CBQ11" s="164"/>
      <c r="CBR11" s="164"/>
      <c r="CBS11" s="164"/>
      <c r="CBT11" s="164"/>
      <c r="CBU11" s="164"/>
      <c r="CBV11" s="164"/>
      <c r="CBW11" s="164"/>
      <c r="CBX11" s="164"/>
      <c r="CBY11" s="164"/>
      <c r="CBZ11" s="164"/>
      <c r="CCA11" s="164"/>
      <c r="CCB11" s="164"/>
      <c r="CCC11" s="164"/>
      <c r="CCD11" s="164"/>
      <c r="CCE11" s="164"/>
      <c r="CCF11" s="164"/>
      <c r="CCG11" s="164"/>
      <c r="CCH11" s="164"/>
      <c r="CCI11" s="164"/>
      <c r="CCJ11" s="164"/>
      <c r="CCK11" s="164"/>
      <c r="CCL11" s="164"/>
      <c r="CCM11" s="164"/>
      <c r="CCN11" s="164"/>
      <c r="CCO11" s="164"/>
      <c r="CCP11" s="164"/>
      <c r="CCQ11" s="164"/>
      <c r="CCR11" s="164"/>
      <c r="CCS11" s="164"/>
      <c r="CCT11" s="164"/>
      <c r="CCU11" s="164"/>
      <c r="CCV11" s="164"/>
      <c r="CCW11" s="164"/>
      <c r="CCX11" s="164"/>
      <c r="CCY11" s="164"/>
      <c r="CCZ11" s="164"/>
      <c r="CDA11" s="164"/>
      <c r="CDB11" s="164"/>
      <c r="CDC11" s="164"/>
      <c r="CDD11" s="164"/>
      <c r="CDE11" s="164"/>
      <c r="CDF11" s="164"/>
      <c r="CDG11" s="164"/>
      <c r="CDH11" s="164"/>
      <c r="CDI11" s="164"/>
      <c r="CDJ11" s="164"/>
      <c r="CDK11" s="164"/>
      <c r="CDL11" s="164"/>
      <c r="CDM11" s="164"/>
      <c r="CDN11" s="164"/>
      <c r="CDO11" s="164"/>
      <c r="CDP11" s="164"/>
      <c r="CDQ11" s="164"/>
      <c r="CDR11" s="164"/>
      <c r="CDS11" s="164"/>
      <c r="CDT11" s="164"/>
      <c r="CDU11" s="164"/>
      <c r="CDV11" s="164"/>
      <c r="CDW11" s="164"/>
      <c r="CDX11" s="164"/>
      <c r="CDY11" s="164"/>
      <c r="CDZ11" s="164"/>
      <c r="CEA11" s="164"/>
      <c r="CEB11" s="164"/>
      <c r="CEC11" s="164"/>
      <c r="CED11" s="164"/>
      <c r="CEE11" s="164"/>
      <c r="CEF11" s="164"/>
      <c r="CEG11" s="164"/>
      <c r="CEH11" s="164"/>
      <c r="CEI11" s="164"/>
      <c r="CEJ11" s="164"/>
      <c r="CEK11" s="164"/>
      <c r="CEL11" s="164"/>
      <c r="CEM11" s="164"/>
      <c r="CEN11" s="164"/>
      <c r="CEO11" s="164"/>
      <c r="CEP11" s="164"/>
      <c r="CEQ11" s="164"/>
      <c r="CER11" s="164"/>
      <c r="CES11" s="164"/>
      <c r="CET11" s="164"/>
      <c r="CEU11" s="164"/>
      <c r="CEV11" s="164"/>
      <c r="CEW11" s="164"/>
      <c r="CEX11" s="164"/>
      <c r="CEY11" s="164"/>
      <c r="CEZ11" s="164"/>
      <c r="CFA11" s="164"/>
      <c r="CFB11" s="164"/>
      <c r="CFC11" s="164"/>
      <c r="CFD11" s="164"/>
      <c r="CFE11" s="164"/>
      <c r="CFF11" s="164"/>
      <c r="CFG11" s="164"/>
      <c r="CFH11" s="164"/>
      <c r="CFI11" s="164"/>
      <c r="CFJ11" s="164"/>
      <c r="CFK11" s="164"/>
      <c r="CFL11" s="164"/>
      <c r="CFM11" s="164"/>
      <c r="CFN11" s="164"/>
      <c r="CFO11" s="164"/>
      <c r="CFP11" s="164"/>
      <c r="CFQ11" s="164"/>
      <c r="CFR11" s="164"/>
      <c r="CFS11" s="164"/>
      <c r="CFT11" s="164"/>
      <c r="CFU11" s="164"/>
      <c r="CFV11" s="164"/>
      <c r="CFW11" s="164"/>
      <c r="CFX11" s="164"/>
      <c r="CFY11" s="164"/>
      <c r="CFZ11" s="164"/>
      <c r="CGA11" s="164"/>
      <c r="CGB11" s="164"/>
      <c r="CGC11" s="164"/>
      <c r="CGD11" s="164"/>
      <c r="CGE11" s="164"/>
      <c r="CGF11" s="164"/>
      <c r="CGG11" s="164"/>
      <c r="CGH11" s="164"/>
      <c r="CGI11" s="164"/>
      <c r="CGJ11" s="164"/>
      <c r="CGK11" s="164"/>
      <c r="CGL11" s="164"/>
      <c r="CGM11" s="164"/>
      <c r="CGN11" s="164"/>
      <c r="CGO11" s="164"/>
      <c r="CGP11" s="164"/>
      <c r="CGQ11" s="164"/>
      <c r="CGR11" s="164"/>
      <c r="CGS11" s="164"/>
      <c r="CGT11" s="164"/>
      <c r="CGU11" s="164"/>
      <c r="CGV11" s="164"/>
      <c r="CGW11" s="164"/>
      <c r="CGX11" s="164"/>
      <c r="CGY11" s="164"/>
      <c r="CGZ11" s="164"/>
      <c r="CHA11" s="164"/>
      <c r="CHB11" s="164"/>
      <c r="CHC11" s="164"/>
      <c r="CHD11" s="164"/>
      <c r="CHE11" s="164"/>
      <c r="CHF11" s="164"/>
      <c r="CHG11" s="164"/>
      <c r="CHH11" s="164"/>
      <c r="CHI11" s="164"/>
      <c r="CHJ11" s="164"/>
      <c r="CHK11" s="164"/>
      <c r="CHL11" s="164"/>
      <c r="CHM11" s="164"/>
      <c r="CHN11" s="164"/>
      <c r="CHO11" s="164"/>
      <c r="CHP11" s="164"/>
      <c r="CHQ11" s="164"/>
      <c r="CHR11" s="164"/>
      <c r="CHS11" s="164"/>
      <c r="CHT11" s="164"/>
      <c r="CHU11" s="164"/>
      <c r="CHV11" s="164"/>
      <c r="CHW11" s="164"/>
      <c r="CHX11" s="164"/>
      <c r="CHY11" s="164"/>
      <c r="CHZ11" s="164"/>
      <c r="CIA11" s="164"/>
      <c r="CIB11" s="164"/>
      <c r="CIC11" s="164"/>
      <c r="CID11" s="164"/>
      <c r="CIE11" s="164"/>
      <c r="CIF11" s="164"/>
      <c r="CIG11" s="164"/>
      <c r="CIH11" s="164"/>
      <c r="CII11" s="164"/>
      <c r="CIJ11" s="164"/>
      <c r="CIK11" s="164"/>
      <c r="CIL11" s="164"/>
      <c r="CIM11" s="164"/>
      <c r="CIN11" s="164"/>
      <c r="CIO11" s="164"/>
      <c r="CIP11" s="164"/>
      <c r="CIQ11" s="164"/>
      <c r="CIR11" s="164"/>
      <c r="CIS11" s="164"/>
      <c r="CIT11" s="164"/>
      <c r="CIU11" s="164"/>
      <c r="CIV11" s="164"/>
      <c r="CIW11" s="164"/>
      <c r="CIX11" s="164"/>
      <c r="CIY11" s="164"/>
      <c r="CIZ11" s="164"/>
      <c r="CJA11" s="164"/>
      <c r="CJB11" s="164"/>
      <c r="CJC11" s="164"/>
      <c r="CJD11" s="164"/>
      <c r="CJE11" s="164"/>
      <c r="CJF11" s="164"/>
      <c r="CJG11" s="164"/>
      <c r="CJH11" s="164"/>
      <c r="CJI11" s="164"/>
      <c r="CJJ11" s="164"/>
      <c r="CJK11" s="164"/>
      <c r="CJL11" s="164"/>
      <c r="CJM11" s="164"/>
      <c r="CJN11" s="164"/>
      <c r="CJO11" s="164"/>
      <c r="CJP11" s="164"/>
      <c r="CJQ11" s="164"/>
      <c r="CJR11" s="164"/>
      <c r="CJS11" s="164"/>
      <c r="CJT11" s="164"/>
      <c r="CJU11" s="164"/>
      <c r="CJV11" s="164"/>
      <c r="CJW11" s="164"/>
      <c r="CJX11" s="164"/>
      <c r="CJY11" s="164"/>
      <c r="CJZ11" s="164"/>
      <c r="CKA11" s="164"/>
      <c r="CKB11" s="164"/>
      <c r="CKC11" s="164"/>
      <c r="CKD11" s="164"/>
      <c r="CKE11" s="164"/>
      <c r="CKF11" s="164"/>
      <c r="CKG11" s="164"/>
      <c r="CKH11" s="164"/>
      <c r="CKI11" s="164"/>
      <c r="CKJ11" s="164"/>
      <c r="CKK11" s="164"/>
      <c r="CKL11" s="164"/>
      <c r="CKM11" s="164"/>
      <c r="CKN11" s="164"/>
      <c r="CKO11" s="164"/>
      <c r="CKP11" s="164"/>
      <c r="CKQ11" s="164"/>
      <c r="CKR11" s="164"/>
      <c r="CKS11" s="164"/>
      <c r="CKT11" s="164"/>
      <c r="CKU11" s="164"/>
      <c r="CKV11" s="164"/>
      <c r="CKW11" s="164"/>
      <c r="CKX11" s="164"/>
      <c r="CKY11" s="164"/>
      <c r="CKZ11" s="164"/>
      <c r="CLA11" s="164"/>
      <c r="CLB11" s="164"/>
      <c r="CLC11" s="164"/>
      <c r="CLD11" s="164"/>
      <c r="CLE11" s="164"/>
      <c r="CLF11" s="164"/>
      <c r="CLG11" s="164"/>
      <c r="CLH11" s="164"/>
      <c r="CLI11" s="164"/>
      <c r="CLJ11" s="164"/>
      <c r="CLK11" s="164"/>
      <c r="CLL11" s="164"/>
      <c r="CLM11" s="164"/>
      <c r="CLN11" s="164"/>
      <c r="CLO11" s="164"/>
      <c r="CLP11" s="164"/>
      <c r="CLQ11" s="164"/>
      <c r="CLR11" s="164"/>
      <c r="CLS11" s="164"/>
      <c r="CLT11" s="164"/>
      <c r="CLU11" s="164"/>
      <c r="CLV11" s="164"/>
      <c r="CLW11" s="164"/>
      <c r="CLX11" s="164"/>
      <c r="CLY11" s="164"/>
      <c r="CLZ11" s="164"/>
      <c r="CMA11" s="164"/>
      <c r="CMB11" s="164"/>
      <c r="CMC11" s="164"/>
      <c r="CMD11" s="164"/>
      <c r="CME11" s="164"/>
      <c r="CMF11" s="164"/>
      <c r="CMG11" s="164"/>
      <c r="CMH11" s="164"/>
      <c r="CMI11" s="164"/>
      <c r="CMJ11" s="164"/>
      <c r="CMK11" s="164"/>
      <c r="CML11" s="164"/>
      <c r="CMM11" s="164"/>
      <c r="CMN11" s="164"/>
      <c r="CMO11" s="164"/>
      <c r="CMP11" s="164"/>
      <c r="CMQ11" s="164"/>
      <c r="CMR11" s="164"/>
      <c r="CMS11" s="164"/>
      <c r="CMT11" s="164"/>
      <c r="CMU11" s="164"/>
      <c r="CMV11" s="164"/>
      <c r="CMW11" s="164"/>
      <c r="CMX11" s="164"/>
      <c r="CMY11" s="164"/>
      <c r="CMZ11" s="164"/>
      <c r="CNA11" s="164"/>
      <c r="CNB11" s="164"/>
      <c r="CNC11" s="164"/>
      <c r="CND11" s="164"/>
      <c r="CNE11" s="164"/>
      <c r="CNF11" s="164"/>
      <c r="CNG11" s="164"/>
      <c r="CNH11" s="164"/>
      <c r="CNI11" s="164"/>
      <c r="CNJ11" s="164"/>
      <c r="CNK11" s="164"/>
      <c r="CNL11" s="164"/>
      <c r="CNM11" s="164"/>
      <c r="CNN11" s="164"/>
      <c r="CNO11" s="164"/>
      <c r="CNP11" s="164"/>
      <c r="CNQ11" s="164"/>
      <c r="CNR11" s="164"/>
      <c r="CNS11" s="164"/>
      <c r="CNT11" s="164"/>
      <c r="CNU11" s="164"/>
      <c r="CNV11" s="164"/>
      <c r="CNW11" s="164"/>
      <c r="CNX11" s="164"/>
      <c r="CNY11" s="164"/>
      <c r="CNZ11" s="164"/>
      <c r="COA11" s="164"/>
      <c r="COB11" s="164"/>
      <c r="COC11" s="164"/>
      <c r="COD11" s="164"/>
      <c r="COE11" s="164"/>
      <c r="COF11" s="164"/>
      <c r="COG11" s="164"/>
      <c r="COH11" s="164"/>
      <c r="COI11" s="164"/>
      <c r="COJ11" s="164"/>
      <c r="COK11" s="164"/>
      <c r="COL11" s="164"/>
      <c r="COM11" s="164"/>
      <c r="CON11" s="164"/>
      <c r="COO11" s="164"/>
      <c r="COP11" s="164"/>
      <c r="COQ11" s="164"/>
      <c r="COR11" s="164"/>
      <c r="COS11" s="164"/>
      <c r="COT11" s="164"/>
      <c r="COU11" s="164"/>
      <c r="COV11" s="164"/>
      <c r="COW11" s="164"/>
      <c r="COX11" s="164"/>
      <c r="COY11" s="164"/>
      <c r="COZ11" s="164"/>
      <c r="CPA11" s="164"/>
      <c r="CPB11" s="164"/>
      <c r="CPC11" s="164"/>
      <c r="CPD11" s="164"/>
      <c r="CPE11" s="164"/>
      <c r="CPF11" s="164"/>
      <c r="CPG11" s="164"/>
      <c r="CPH11" s="164"/>
      <c r="CPI11" s="164"/>
      <c r="CPJ11" s="164"/>
      <c r="CPK11" s="164"/>
      <c r="CPL11" s="164"/>
      <c r="CPM11" s="164"/>
      <c r="CPN11" s="164"/>
      <c r="CPO11" s="164"/>
      <c r="CPP11" s="164"/>
      <c r="CPQ11" s="164"/>
      <c r="CPR11" s="164"/>
      <c r="CPS11" s="164"/>
      <c r="CPT11" s="164"/>
      <c r="CPU11" s="164"/>
      <c r="CPV11" s="164"/>
      <c r="CPW11" s="164"/>
      <c r="CPX11" s="164"/>
      <c r="CPY11" s="164"/>
      <c r="CPZ11" s="164"/>
      <c r="CQA11" s="164"/>
      <c r="CQB11" s="164"/>
      <c r="CQC11" s="164"/>
      <c r="CQD11" s="164"/>
      <c r="CQE11" s="164"/>
      <c r="CQF11" s="164"/>
      <c r="CQG11" s="164"/>
      <c r="CQH11" s="164"/>
      <c r="CQI11" s="164"/>
      <c r="CQJ11" s="164"/>
      <c r="CQK11" s="164"/>
      <c r="CQL11" s="164"/>
      <c r="CQM11" s="164"/>
      <c r="CQN11" s="164"/>
      <c r="CQO11" s="164"/>
      <c r="CQP11" s="164"/>
      <c r="CQQ11" s="164"/>
      <c r="CQR11" s="164"/>
      <c r="CQS11" s="164"/>
      <c r="CQT11" s="164"/>
      <c r="CQU11" s="164"/>
      <c r="CQV11" s="164"/>
      <c r="CQW11" s="164"/>
      <c r="CQX11" s="164"/>
      <c r="CQY11" s="164"/>
      <c r="CQZ11" s="164"/>
      <c r="CRA11" s="164"/>
      <c r="CRB11" s="164"/>
      <c r="CRC11" s="164"/>
      <c r="CRD11" s="164"/>
      <c r="CRE11" s="164"/>
      <c r="CRF11" s="164"/>
      <c r="CRG11" s="164"/>
      <c r="CRH11" s="164"/>
      <c r="CRI11" s="164"/>
      <c r="CRJ11" s="164"/>
      <c r="CRK11" s="164"/>
      <c r="CRL11" s="164"/>
      <c r="CRM11" s="164"/>
      <c r="CRN11" s="164"/>
      <c r="CRO11" s="164"/>
      <c r="CRP11" s="164"/>
      <c r="CRQ11" s="164"/>
      <c r="CRR11" s="164"/>
      <c r="CRS11" s="164"/>
      <c r="CRT11" s="164"/>
      <c r="CRU11" s="164"/>
      <c r="CRV11" s="164"/>
      <c r="CRW11" s="164"/>
      <c r="CRX11" s="164"/>
      <c r="CRY11" s="164"/>
      <c r="CRZ11" s="164"/>
      <c r="CSA11" s="164"/>
      <c r="CSB11" s="164"/>
      <c r="CSC11" s="164"/>
      <c r="CSD11" s="164"/>
      <c r="CSE11" s="164"/>
      <c r="CSF11" s="164"/>
      <c r="CSG11" s="164"/>
      <c r="CSH11" s="164"/>
      <c r="CSI11" s="164"/>
      <c r="CSJ11" s="164"/>
      <c r="CSK11" s="164"/>
      <c r="CSL11" s="164"/>
      <c r="CSM11" s="164"/>
      <c r="CSN11" s="164"/>
      <c r="CSO11" s="164"/>
      <c r="CSP11" s="164"/>
      <c r="CSQ11" s="164"/>
      <c r="CSR11" s="164"/>
      <c r="CSS11" s="164"/>
      <c r="CST11" s="164"/>
      <c r="CSU11" s="164"/>
      <c r="CSV11" s="164"/>
      <c r="CSW11" s="164"/>
      <c r="CSX11" s="164"/>
      <c r="CSY11" s="164"/>
      <c r="CSZ11" s="164"/>
      <c r="CTA11" s="164"/>
      <c r="CTB11" s="164"/>
      <c r="CTC11" s="164"/>
      <c r="CTD11" s="164"/>
      <c r="CTE11" s="164"/>
      <c r="CTF11" s="164"/>
      <c r="CTG11" s="164"/>
      <c r="CTH11" s="164"/>
      <c r="CTI11" s="164"/>
      <c r="CTJ11" s="164"/>
      <c r="CTK11" s="164"/>
      <c r="CTL11" s="164"/>
      <c r="CTM11" s="164"/>
      <c r="CTN11" s="164"/>
      <c r="CTO11" s="164"/>
      <c r="CTP11" s="164"/>
      <c r="CTQ11" s="164"/>
      <c r="CTR11" s="164"/>
      <c r="CTS11" s="164"/>
      <c r="CTT11" s="164"/>
      <c r="CTU11" s="164"/>
      <c r="CTV11" s="164"/>
      <c r="CTW11" s="164"/>
      <c r="CTX11" s="164"/>
      <c r="CTY11" s="164"/>
      <c r="CTZ11" s="164"/>
      <c r="CUA11" s="164"/>
      <c r="CUB11" s="164"/>
      <c r="CUC11" s="164"/>
      <c r="CUD11" s="164"/>
      <c r="CUE11" s="164"/>
      <c r="CUF11" s="164"/>
      <c r="CUG11" s="164"/>
      <c r="CUH11" s="164"/>
      <c r="CUI11" s="164"/>
      <c r="CUJ11" s="164"/>
      <c r="CUK11" s="164"/>
      <c r="CUL11" s="164"/>
      <c r="CUM11" s="164"/>
      <c r="CUN11" s="164"/>
      <c r="CUO11" s="164"/>
      <c r="CUP11" s="164"/>
      <c r="CUQ11" s="164"/>
      <c r="CUR11" s="164"/>
      <c r="CUS11" s="164"/>
      <c r="CUT11" s="164"/>
      <c r="CUU11" s="164"/>
      <c r="CUV11" s="164"/>
      <c r="CUW11" s="164"/>
      <c r="CUX11" s="164"/>
      <c r="CUY11" s="164"/>
      <c r="CUZ11" s="164"/>
      <c r="CVA11" s="164"/>
      <c r="CVB11" s="164"/>
      <c r="CVC11" s="164"/>
      <c r="CVD11" s="164"/>
      <c r="CVE11" s="164"/>
      <c r="CVF11" s="164"/>
      <c r="CVG11" s="164"/>
      <c r="CVH11" s="164"/>
      <c r="CVI11" s="164"/>
      <c r="CVJ11" s="164"/>
      <c r="CVK11" s="164"/>
      <c r="CVL11" s="164"/>
      <c r="CVM11" s="164"/>
      <c r="CVN11" s="164"/>
      <c r="CVO11" s="164"/>
      <c r="CVP11" s="164"/>
      <c r="CVQ11" s="164"/>
      <c r="CVR11" s="164"/>
      <c r="CVS11" s="164"/>
      <c r="CVT11" s="164"/>
      <c r="CVU11" s="164"/>
      <c r="CVV11" s="164"/>
      <c r="CVW11" s="164"/>
      <c r="CVX11" s="164"/>
      <c r="CVY11" s="164"/>
      <c r="CVZ11" s="164"/>
      <c r="CWA11" s="164"/>
      <c r="CWB11" s="164"/>
      <c r="CWC11" s="164"/>
      <c r="CWD11" s="164"/>
      <c r="CWE11" s="164"/>
      <c r="CWF11" s="164"/>
      <c r="CWG11" s="164"/>
      <c r="CWH11" s="164"/>
      <c r="CWI11" s="164"/>
      <c r="CWJ11" s="164"/>
      <c r="CWK11" s="164"/>
      <c r="CWL11" s="164"/>
      <c r="CWM11" s="164"/>
      <c r="CWN11" s="164"/>
      <c r="CWO11" s="164"/>
      <c r="CWP11" s="164"/>
      <c r="CWQ11" s="164"/>
      <c r="CWR11" s="164"/>
      <c r="CWS11" s="164"/>
      <c r="CWT11" s="164"/>
      <c r="CWU11" s="164"/>
      <c r="CWV11" s="164"/>
      <c r="CWW11" s="164"/>
      <c r="CWX11" s="164"/>
      <c r="CWY11" s="164"/>
      <c r="CWZ11" s="164"/>
      <c r="CXA11" s="164"/>
      <c r="CXB11" s="164"/>
      <c r="CXC11" s="164"/>
      <c r="CXD11" s="164"/>
      <c r="CXE11" s="164"/>
      <c r="CXF11" s="164"/>
      <c r="CXG11" s="164"/>
      <c r="CXH11" s="164"/>
      <c r="CXI11" s="164"/>
      <c r="CXJ11" s="164"/>
      <c r="CXK11" s="164"/>
      <c r="CXL11" s="164"/>
      <c r="CXM11" s="164"/>
      <c r="CXN11" s="164"/>
      <c r="CXO11" s="164"/>
      <c r="CXP11" s="164"/>
      <c r="CXQ11" s="164"/>
      <c r="CXR11" s="164"/>
      <c r="CXS11" s="164"/>
      <c r="CXT11" s="164"/>
      <c r="CXU11" s="164"/>
      <c r="CXV11" s="164"/>
      <c r="CXW11" s="164"/>
      <c r="CXX11" s="164"/>
      <c r="CXY11" s="164"/>
      <c r="CXZ11" s="164"/>
      <c r="CYA11" s="164"/>
      <c r="CYB11" s="164"/>
      <c r="CYC11" s="164"/>
      <c r="CYD11" s="164"/>
      <c r="CYE11" s="164"/>
      <c r="CYF11" s="164"/>
      <c r="CYG11" s="164"/>
      <c r="CYH11" s="164"/>
      <c r="CYI11" s="164"/>
      <c r="CYJ11" s="164"/>
      <c r="CYK11" s="164"/>
      <c r="CYL11" s="164"/>
      <c r="CYM11" s="164"/>
      <c r="CYN11" s="164"/>
      <c r="CYO11" s="164"/>
      <c r="CYP11" s="164"/>
      <c r="CYQ11" s="164"/>
      <c r="CYR11" s="164"/>
      <c r="CYS11" s="164"/>
      <c r="CYT11" s="164"/>
      <c r="CYU11" s="164"/>
      <c r="CYV11" s="164"/>
      <c r="CYW11" s="164"/>
      <c r="CYX11" s="164"/>
      <c r="CYY11" s="164"/>
      <c r="CYZ11" s="164"/>
      <c r="CZA11" s="164"/>
      <c r="CZB11" s="164"/>
      <c r="CZC11" s="164"/>
      <c r="CZD11" s="164"/>
      <c r="CZE11" s="164"/>
      <c r="CZF11" s="164"/>
      <c r="CZG11" s="164"/>
      <c r="CZH11" s="164"/>
      <c r="CZI11" s="164"/>
      <c r="CZJ11" s="164"/>
      <c r="CZK11" s="164"/>
      <c r="CZL11" s="164"/>
      <c r="CZM11" s="164"/>
      <c r="CZN11" s="164"/>
      <c r="CZO11" s="164"/>
      <c r="CZP11" s="164"/>
      <c r="CZQ11" s="164"/>
      <c r="CZR11" s="164"/>
      <c r="CZS11" s="164"/>
      <c r="CZT11" s="164"/>
      <c r="CZU11" s="164"/>
      <c r="CZV11" s="164"/>
      <c r="CZW11" s="164"/>
      <c r="CZX11" s="164"/>
      <c r="CZY11" s="164"/>
      <c r="CZZ11" s="164"/>
      <c r="DAA11" s="164"/>
      <c r="DAB11" s="164"/>
      <c r="DAC11" s="164"/>
      <c r="DAD11" s="164"/>
      <c r="DAE11" s="164"/>
      <c r="DAF11" s="164"/>
      <c r="DAG11" s="164"/>
      <c r="DAH11" s="164"/>
      <c r="DAI11" s="164"/>
      <c r="DAJ11" s="164"/>
      <c r="DAK11" s="164"/>
      <c r="DAL11" s="164"/>
      <c r="DAM11" s="164"/>
      <c r="DAN11" s="164"/>
      <c r="DAO11" s="164"/>
      <c r="DAP11" s="164"/>
      <c r="DAQ11" s="164"/>
      <c r="DAR11" s="164"/>
      <c r="DAS11" s="164"/>
      <c r="DAT11" s="164"/>
      <c r="DAU11" s="164"/>
      <c r="DAV11" s="164"/>
      <c r="DAW11" s="164"/>
      <c r="DAX11" s="164"/>
      <c r="DAY11" s="164"/>
      <c r="DAZ11" s="164"/>
      <c r="DBA11" s="164"/>
      <c r="DBB11" s="164"/>
      <c r="DBC11" s="164"/>
      <c r="DBD11" s="164"/>
      <c r="DBE11" s="164"/>
      <c r="DBF11" s="164"/>
      <c r="DBG11" s="164"/>
      <c r="DBH11" s="164"/>
      <c r="DBI11" s="164"/>
      <c r="DBJ11" s="164"/>
      <c r="DBK11" s="164"/>
      <c r="DBL11" s="164"/>
      <c r="DBM11" s="164"/>
      <c r="DBN11" s="164"/>
      <c r="DBO11" s="164"/>
      <c r="DBP11" s="164"/>
      <c r="DBQ11" s="164"/>
      <c r="DBR11" s="164"/>
      <c r="DBS11" s="164"/>
      <c r="DBT11" s="164"/>
      <c r="DBU11" s="164"/>
      <c r="DBV11" s="164"/>
      <c r="DBW11" s="164"/>
      <c r="DBX11" s="164"/>
      <c r="DBY11" s="164"/>
      <c r="DBZ11" s="164"/>
      <c r="DCA11" s="164"/>
      <c r="DCB11" s="164"/>
      <c r="DCC11" s="164"/>
      <c r="DCD11" s="164"/>
      <c r="DCE11" s="164"/>
      <c r="DCF11" s="164"/>
      <c r="DCG11" s="164"/>
      <c r="DCH11" s="164"/>
      <c r="DCI11" s="164"/>
      <c r="DCJ11" s="164"/>
      <c r="DCK11" s="164"/>
      <c r="DCL11" s="164"/>
      <c r="DCM11" s="164"/>
      <c r="DCN11" s="164"/>
      <c r="DCO11" s="164"/>
      <c r="DCP11" s="164"/>
      <c r="DCQ11" s="164"/>
      <c r="DCR11" s="164"/>
      <c r="DCS11" s="164"/>
      <c r="DCT11" s="164"/>
      <c r="DCU11" s="164"/>
      <c r="DCV11" s="164"/>
      <c r="DCW11" s="164"/>
      <c r="DCX11" s="164"/>
      <c r="DCY11" s="164"/>
      <c r="DCZ11" s="164"/>
      <c r="DDA11" s="164"/>
      <c r="DDB11" s="164"/>
      <c r="DDC11" s="164"/>
      <c r="DDD11" s="164"/>
      <c r="DDE11" s="164"/>
      <c r="DDF11" s="164"/>
      <c r="DDG11" s="164"/>
      <c r="DDH11" s="164"/>
      <c r="DDI11" s="164"/>
      <c r="DDJ11" s="164"/>
      <c r="DDK11" s="164"/>
      <c r="DDL11" s="164"/>
      <c r="DDM11" s="164"/>
      <c r="DDN11" s="164"/>
      <c r="DDO11" s="164"/>
      <c r="DDP11" s="164"/>
      <c r="DDQ11" s="164"/>
      <c r="DDR11" s="164"/>
      <c r="DDS11" s="164"/>
      <c r="DDT11" s="164"/>
      <c r="DDU11" s="164"/>
      <c r="DDV11" s="164"/>
      <c r="DDW11" s="164"/>
      <c r="DDX11" s="164"/>
      <c r="DDY11" s="164"/>
      <c r="DDZ11" s="164"/>
      <c r="DEA11" s="164"/>
      <c r="DEB11" s="164"/>
      <c r="DEC11" s="164"/>
      <c r="DED11" s="164"/>
      <c r="DEE11" s="164"/>
      <c r="DEF11" s="164"/>
      <c r="DEG11" s="164"/>
      <c r="DEH11" s="164"/>
      <c r="DEI11" s="164"/>
      <c r="DEJ11" s="164"/>
      <c r="DEK11" s="164"/>
      <c r="DEL11" s="164"/>
      <c r="DEM11" s="164"/>
      <c r="DEN11" s="164"/>
      <c r="DEO11" s="164"/>
      <c r="DEP11" s="164"/>
      <c r="DEQ11" s="164"/>
      <c r="DER11" s="164"/>
      <c r="DES11" s="164"/>
      <c r="DET11" s="164"/>
      <c r="DEU11" s="164"/>
      <c r="DEV11" s="164"/>
      <c r="DEW11" s="164"/>
      <c r="DEX11" s="164"/>
      <c r="DEY11" s="164"/>
      <c r="DEZ11" s="164"/>
      <c r="DFA11" s="164"/>
      <c r="DFB11" s="164"/>
      <c r="DFC11" s="164"/>
      <c r="DFD11" s="164"/>
      <c r="DFE11" s="164"/>
      <c r="DFF11" s="164"/>
      <c r="DFG11" s="164"/>
      <c r="DFH11" s="164"/>
      <c r="DFI11" s="164"/>
      <c r="DFJ11" s="164"/>
      <c r="DFK11" s="164"/>
      <c r="DFL11" s="164"/>
      <c r="DFM11" s="164"/>
      <c r="DFN11" s="164"/>
      <c r="DFO11" s="164"/>
      <c r="DFP11" s="164"/>
      <c r="DFQ11" s="164"/>
      <c r="DFR11" s="164"/>
      <c r="DFS11" s="164"/>
      <c r="DFT11" s="164"/>
      <c r="DFU11" s="164"/>
      <c r="DFV11" s="164"/>
      <c r="DFW11" s="164"/>
      <c r="DFX11" s="164"/>
      <c r="DFY11" s="164"/>
      <c r="DFZ11" s="164"/>
      <c r="DGA11" s="164"/>
      <c r="DGB11" s="164"/>
      <c r="DGC11" s="164"/>
      <c r="DGD11" s="164"/>
      <c r="DGE11" s="164"/>
      <c r="DGF11" s="164"/>
      <c r="DGG11" s="164"/>
      <c r="DGH11" s="164"/>
      <c r="DGI11" s="164"/>
      <c r="DGJ11" s="164"/>
      <c r="DGK11" s="164"/>
      <c r="DGL11" s="164"/>
      <c r="DGM11" s="164"/>
      <c r="DGN11" s="164"/>
      <c r="DGO11" s="164"/>
      <c r="DGP11" s="164"/>
      <c r="DGQ11" s="164"/>
      <c r="DGR11" s="164"/>
      <c r="DGS11" s="164"/>
      <c r="DGT11" s="164"/>
      <c r="DGU11" s="164"/>
      <c r="DGV11" s="164"/>
      <c r="DGW11" s="164"/>
      <c r="DGX11" s="164"/>
      <c r="DGY11" s="164"/>
      <c r="DGZ11" s="164"/>
      <c r="DHA11" s="164"/>
      <c r="DHB11" s="164"/>
      <c r="DHC11" s="164"/>
      <c r="DHD11" s="164"/>
      <c r="DHE11" s="164"/>
      <c r="DHF11" s="164"/>
      <c r="DHG11" s="164"/>
      <c r="DHH11" s="164"/>
      <c r="DHI11" s="164"/>
      <c r="DHJ11" s="164"/>
      <c r="DHK11" s="164"/>
      <c r="DHL11" s="164"/>
      <c r="DHM11" s="164"/>
      <c r="DHN11" s="164"/>
      <c r="DHO11" s="164"/>
      <c r="DHP11" s="164"/>
      <c r="DHQ11" s="164"/>
      <c r="DHR11" s="164"/>
      <c r="DHS11" s="164"/>
      <c r="DHT11" s="164"/>
      <c r="DHU11" s="164"/>
      <c r="DHV11" s="164"/>
      <c r="DHW11" s="164"/>
      <c r="DHX11" s="164"/>
      <c r="DHY11" s="164"/>
      <c r="DHZ11" s="164"/>
      <c r="DIA11" s="164"/>
      <c r="DIB11" s="164"/>
      <c r="DIC11" s="164"/>
      <c r="DID11" s="164"/>
      <c r="DIE11" s="164"/>
      <c r="DIF11" s="164"/>
      <c r="DIG11" s="164"/>
      <c r="DIH11" s="164"/>
      <c r="DII11" s="164"/>
      <c r="DIJ11" s="164"/>
      <c r="DIK11" s="164"/>
      <c r="DIL11" s="164"/>
      <c r="DIM11" s="164"/>
      <c r="DIN11" s="164"/>
      <c r="DIO11" s="164"/>
      <c r="DIP11" s="164"/>
      <c r="DIQ11" s="164"/>
      <c r="DIR11" s="164"/>
      <c r="DIS11" s="164"/>
      <c r="DIT11" s="164"/>
      <c r="DIU11" s="164"/>
      <c r="DIV11" s="164"/>
      <c r="DIW11" s="164"/>
      <c r="DIX11" s="164"/>
      <c r="DIY11" s="164"/>
      <c r="DIZ11" s="164"/>
      <c r="DJA11" s="164"/>
      <c r="DJB11" s="164"/>
      <c r="DJC11" s="164"/>
      <c r="DJD11" s="164"/>
      <c r="DJE11" s="164"/>
      <c r="DJF11" s="164"/>
      <c r="DJG11" s="164"/>
      <c r="DJH11" s="164"/>
      <c r="DJI11" s="164"/>
      <c r="DJJ11" s="164"/>
      <c r="DJK11" s="164"/>
      <c r="DJL11" s="164"/>
      <c r="DJM11" s="164"/>
      <c r="DJN11" s="164"/>
      <c r="DJO11" s="164"/>
      <c r="DJP11" s="164"/>
      <c r="DJQ11" s="164"/>
      <c r="DJR11" s="164"/>
      <c r="DJS11" s="164"/>
      <c r="DJT11" s="164"/>
      <c r="DJU11" s="164"/>
      <c r="DJV11" s="164"/>
      <c r="DJW11" s="164"/>
      <c r="DJX11" s="164"/>
      <c r="DJY11" s="164"/>
      <c r="DJZ11" s="164"/>
      <c r="DKA11" s="164"/>
      <c r="DKB11" s="164"/>
      <c r="DKC11" s="164"/>
      <c r="DKD11" s="164"/>
      <c r="DKE11" s="164"/>
      <c r="DKF11" s="164"/>
      <c r="DKG11" s="164"/>
      <c r="DKH11" s="164"/>
      <c r="DKI11" s="164"/>
      <c r="DKJ11" s="164"/>
      <c r="DKK11" s="164"/>
      <c r="DKL11" s="164"/>
      <c r="DKM11" s="164"/>
      <c r="DKN11" s="164"/>
      <c r="DKO11" s="164"/>
      <c r="DKP11" s="164"/>
      <c r="DKQ11" s="164"/>
      <c r="DKR11" s="164"/>
      <c r="DKS11" s="164"/>
      <c r="DKT11" s="164"/>
      <c r="DKU11" s="164"/>
      <c r="DKV11" s="164"/>
      <c r="DKW11" s="164"/>
      <c r="DKX11" s="164"/>
      <c r="DKY11" s="164"/>
      <c r="DKZ11" s="164"/>
      <c r="DLA11" s="164"/>
      <c r="DLB11" s="164"/>
      <c r="DLC11" s="164"/>
      <c r="DLD11" s="164"/>
      <c r="DLE11" s="164"/>
      <c r="DLF11" s="164"/>
      <c r="DLG11" s="164"/>
      <c r="DLH11" s="164"/>
      <c r="DLI11" s="164"/>
      <c r="DLJ11" s="164"/>
      <c r="DLK11" s="164"/>
      <c r="DLL11" s="164"/>
      <c r="DLM11" s="164"/>
      <c r="DLN11" s="164"/>
      <c r="DLO11" s="164"/>
      <c r="DLP11" s="164"/>
      <c r="DLQ11" s="164"/>
      <c r="DLR11" s="164"/>
      <c r="DLS11" s="164"/>
      <c r="DLT11" s="164"/>
      <c r="DLU11" s="164"/>
      <c r="DLV11" s="164"/>
      <c r="DLW11" s="164"/>
      <c r="DLX11" s="164"/>
      <c r="DLY11" s="164"/>
      <c r="DLZ11" s="164"/>
      <c r="DMA11" s="164"/>
      <c r="DMB11" s="164"/>
      <c r="DMC11" s="164"/>
      <c r="DMD11" s="164"/>
      <c r="DME11" s="164"/>
      <c r="DMF11" s="164"/>
      <c r="DMG11" s="164"/>
      <c r="DMH11" s="164"/>
      <c r="DMI11" s="164"/>
      <c r="DMJ11" s="164"/>
      <c r="DMK11" s="164"/>
      <c r="DML11" s="164"/>
      <c r="DMM11" s="164"/>
      <c r="DMN11" s="164"/>
      <c r="DMO11" s="164"/>
      <c r="DMP11" s="164"/>
      <c r="DMQ11" s="164"/>
      <c r="DMR11" s="164"/>
      <c r="DMS11" s="164"/>
      <c r="DMT11" s="164"/>
      <c r="DMU11" s="164"/>
      <c r="DMV11" s="164"/>
      <c r="DMW11" s="164"/>
      <c r="DMX11" s="164"/>
      <c r="DMY11" s="164"/>
      <c r="DMZ11" s="164"/>
      <c r="DNA11" s="164"/>
      <c r="DNB11" s="164"/>
      <c r="DNC11" s="164"/>
      <c r="DND11" s="164"/>
      <c r="DNE11" s="164"/>
      <c r="DNF11" s="164"/>
      <c r="DNG11" s="164"/>
      <c r="DNH11" s="164"/>
      <c r="DNI11" s="164"/>
      <c r="DNJ11" s="164"/>
      <c r="DNK11" s="164"/>
      <c r="DNL11" s="164"/>
      <c r="DNM11" s="164"/>
      <c r="DNN11" s="164"/>
      <c r="DNO11" s="164"/>
      <c r="DNP11" s="164"/>
      <c r="DNQ11" s="164"/>
      <c r="DNR11" s="164"/>
      <c r="DNS11" s="164"/>
      <c r="DNT11" s="164"/>
      <c r="DNU11" s="164"/>
      <c r="DNV11" s="164"/>
      <c r="DNW11" s="164"/>
      <c r="DNX11" s="164"/>
      <c r="DNY11" s="164"/>
      <c r="DNZ11" s="164"/>
      <c r="DOA11" s="164"/>
      <c r="DOB11" s="164"/>
      <c r="DOC11" s="164"/>
      <c r="DOD11" s="164"/>
      <c r="DOE11" s="164"/>
      <c r="DOF11" s="164"/>
      <c r="DOG11" s="164"/>
      <c r="DOH11" s="164"/>
      <c r="DOI11" s="164"/>
      <c r="DOJ11" s="164"/>
      <c r="DOK11" s="164"/>
      <c r="DOL11" s="164"/>
      <c r="DOM11" s="164"/>
      <c r="DON11" s="164"/>
      <c r="DOO11" s="164"/>
      <c r="DOP11" s="164"/>
      <c r="DOQ11" s="164"/>
      <c r="DOR11" s="164"/>
      <c r="DOS11" s="164"/>
      <c r="DOT11" s="164"/>
      <c r="DOU11" s="164"/>
      <c r="DOV11" s="164"/>
      <c r="DOW11" s="164"/>
      <c r="DOX11" s="164"/>
      <c r="DOY11" s="164"/>
      <c r="DOZ11" s="164"/>
      <c r="DPA11" s="164"/>
      <c r="DPB11" s="164"/>
      <c r="DPC11" s="164"/>
      <c r="DPD11" s="164"/>
      <c r="DPE11" s="164"/>
      <c r="DPF11" s="164"/>
      <c r="DPG11" s="164"/>
      <c r="DPH11" s="164"/>
      <c r="DPI11" s="164"/>
      <c r="DPJ11" s="164"/>
      <c r="DPK11" s="164"/>
      <c r="DPL11" s="164"/>
      <c r="DPM11" s="164"/>
      <c r="DPN11" s="164"/>
      <c r="DPO11" s="164"/>
      <c r="DPP11" s="164"/>
      <c r="DPQ11" s="164"/>
      <c r="DPR11" s="164"/>
      <c r="DPS11" s="164"/>
      <c r="DPT11" s="164"/>
      <c r="DPU11" s="164"/>
      <c r="DPV11" s="164"/>
      <c r="DPW11" s="164"/>
      <c r="DPX11" s="164"/>
      <c r="DPY11" s="164"/>
      <c r="DPZ11" s="164"/>
      <c r="DQA11" s="164"/>
      <c r="DQB11" s="164"/>
      <c r="DQC11" s="164"/>
      <c r="DQD11" s="164"/>
      <c r="DQE11" s="164"/>
      <c r="DQF11" s="164"/>
      <c r="DQG11" s="164"/>
      <c r="DQH11" s="164"/>
      <c r="DQI11" s="164"/>
      <c r="DQJ11" s="164"/>
      <c r="DQK11" s="164"/>
      <c r="DQL11" s="164"/>
      <c r="DQM11" s="164"/>
      <c r="DQN11" s="164"/>
      <c r="DQO11" s="164"/>
      <c r="DQP11" s="164"/>
      <c r="DQQ11" s="164"/>
      <c r="DQR11" s="164"/>
      <c r="DQS11" s="164"/>
      <c r="DQT11" s="164"/>
      <c r="DQU11" s="164"/>
      <c r="DQV11" s="164"/>
      <c r="DQW11" s="164"/>
      <c r="DQX11" s="164"/>
      <c r="DQY11" s="164"/>
      <c r="DQZ11" s="164"/>
      <c r="DRA11" s="164"/>
      <c r="DRB11" s="164"/>
      <c r="DRC11" s="164"/>
      <c r="DRD11" s="164"/>
      <c r="DRE11" s="164"/>
      <c r="DRF11" s="164"/>
      <c r="DRG11" s="164"/>
      <c r="DRH11" s="164"/>
      <c r="DRI11" s="164"/>
      <c r="DRJ11" s="164"/>
      <c r="DRK11" s="164"/>
      <c r="DRL11" s="164"/>
      <c r="DRM11" s="164"/>
      <c r="DRN11" s="164"/>
      <c r="DRO11" s="164"/>
      <c r="DRP11" s="164"/>
      <c r="DRQ11" s="164"/>
      <c r="DRR11" s="164"/>
      <c r="DRS11" s="164"/>
      <c r="DRT11" s="164"/>
      <c r="DRU11" s="164"/>
      <c r="DRV11" s="164"/>
      <c r="DRW11" s="164"/>
      <c r="DRX11" s="164"/>
      <c r="DRY11" s="164"/>
      <c r="DRZ11" s="164"/>
      <c r="DSA11" s="164"/>
      <c r="DSB11" s="164"/>
      <c r="DSC11" s="164"/>
      <c r="DSD11" s="164"/>
      <c r="DSE11" s="164"/>
      <c r="DSF11" s="164"/>
      <c r="DSG11" s="164"/>
      <c r="DSH11" s="164"/>
      <c r="DSI11" s="164"/>
      <c r="DSJ11" s="164"/>
      <c r="DSK11" s="164"/>
      <c r="DSL11" s="164"/>
      <c r="DSM11" s="164"/>
      <c r="DSN11" s="164"/>
      <c r="DSO11" s="164"/>
      <c r="DSP11" s="164"/>
      <c r="DSQ11" s="164"/>
      <c r="DSR11" s="164"/>
      <c r="DSS11" s="164"/>
      <c r="DST11" s="164"/>
      <c r="DSU11" s="164"/>
      <c r="DSV11" s="164"/>
      <c r="DSW11" s="164"/>
      <c r="DSX11" s="164"/>
      <c r="DSY11" s="164"/>
      <c r="DSZ11" s="164"/>
      <c r="DTA11" s="164"/>
      <c r="DTB11" s="164"/>
      <c r="DTC11" s="164"/>
      <c r="DTD11" s="164"/>
      <c r="DTE11" s="164"/>
      <c r="DTF11" s="164"/>
      <c r="DTG11" s="164"/>
      <c r="DTH11" s="164"/>
      <c r="DTI11" s="164"/>
      <c r="DTJ11" s="164"/>
      <c r="DTK11" s="164"/>
      <c r="DTL11" s="164"/>
      <c r="DTM11" s="164"/>
      <c r="DTN11" s="164"/>
      <c r="DTO11" s="164"/>
      <c r="DTP11" s="164"/>
      <c r="DTQ11" s="164"/>
      <c r="DTR11" s="164"/>
      <c r="DTS11" s="164"/>
      <c r="DTT11" s="164"/>
      <c r="DTU11" s="164"/>
      <c r="DTV11" s="164"/>
      <c r="DTW11" s="164"/>
      <c r="DTX11" s="164"/>
      <c r="DTY11" s="164"/>
      <c r="DTZ11" s="164"/>
      <c r="DUA11" s="164"/>
      <c r="DUB11" s="164"/>
      <c r="DUC11" s="164"/>
      <c r="DUD11" s="164"/>
      <c r="DUE11" s="164"/>
      <c r="DUF11" s="164"/>
      <c r="DUG11" s="164"/>
      <c r="DUH11" s="164"/>
      <c r="DUI11" s="164"/>
      <c r="DUJ11" s="164"/>
      <c r="DUK11" s="164"/>
      <c r="DUL11" s="164"/>
      <c r="DUM11" s="164"/>
      <c r="DUN11" s="164"/>
      <c r="DUO11" s="164"/>
      <c r="DUP11" s="164"/>
      <c r="DUQ11" s="164"/>
      <c r="DUR11" s="164"/>
      <c r="DUS11" s="164"/>
      <c r="DUT11" s="164"/>
      <c r="DUU11" s="164"/>
      <c r="DUV11" s="164"/>
      <c r="DUW11" s="164"/>
      <c r="DUX11" s="164"/>
      <c r="DUY11" s="164"/>
      <c r="DUZ11" s="164"/>
      <c r="DVA11" s="164"/>
      <c r="DVB11" s="164"/>
      <c r="DVC11" s="164"/>
      <c r="DVD11" s="164"/>
      <c r="DVE11" s="164"/>
      <c r="DVF11" s="164"/>
      <c r="DVG11" s="164"/>
      <c r="DVH11" s="164"/>
      <c r="DVI11" s="164"/>
      <c r="DVJ11" s="164"/>
      <c r="DVK11" s="164"/>
      <c r="DVL11" s="164"/>
      <c r="DVM11" s="164"/>
      <c r="DVN11" s="164"/>
      <c r="DVO11" s="164"/>
      <c r="DVP11" s="164"/>
      <c r="DVQ11" s="164"/>
      <c r="DVR11" s="164"/>
      <c r="DVS11" s="164"/>
      <c r="DVT11" s="164"/>
      <c r="DVU11" s="164"/>
      <c r="DVV11" s="164"/>
      <c r="DVW11" s="164"/>
      <c r="DVX11" s="164"/>
      <c r="DVY11" s="164"/>
      <c r="DVZ11" s="164"/>
      <c r="DWA11" s="164"/>
      <c r="DWB11" s="164"/>
      <c r="DWC11" s="164"/>
      <c r="DWD11" s="164"/>
      <c r="DWE11" s="164"/>
      <c r="DWF11" s="164"/>
      <c r="DWG11" s="164"/>
      <c r="DWH11" s="164"/>
      <c r="DWI11" s="164"/>
      <c r="DWJ11" s="164"/>
      <c r="DWK11" s="164"/>
      <c r="DWL11" s="164"/>
      <c r="DWM11" s="164"/>
      <c r="DWN11" s="164"/>
      <c r="DWO11" s="164"/>
      <c r="DWP11" s="164"/>
      <c r="DWQ11" s="164"/>
      <c r="DWR11" s="164"/>
      <c r="DWS11" s="164"/>
      <c r="DWT11" s="164"/>
      <c r="DWU11" s="164"/>
      <c r="DWV11" s="164"/>
      <c r="DWW11" s="164"/>
      <c r="DWX11" s="164"/>
      <c r="DWY11" s="164"/>
      <c r="DWZ11" s="164"/>
      <c r="DXA11" s="164"/>
      <c r="DXB11" s="164"/>
      <c r="DXC11" s="164"/>
      <c r="DXD11" s="164"/>
      <c r="DXE11" s="164"/>
      <c r="DXF11" s="164"/>
      <c r="DXG11" s="164"/>
      <c r="DXH11" s="164"/>
      <c r="DXI11" s="164"/>
      <c r="DXJ11" s="164"/>
      <c r="DXK11" s="164"/>
      <c r="DXL11" s="164"/>
      <c r="DXM11" s="164"/>
      <c r="DXN11" s="164"/>
      <c r="DXO11" s="164"/>
      <c r="DXP11" s="164"/>
      <c r="DXQ11" s="164"/>
      <c r="DXR11" s="164"/>
      <c r="DXS11" s="164"/>
      <c r="DXT11" s="164"/>
      <c r="DXU11" s="164"/>
      <c r="DXV11" s="164"/>
      <c r="DXW11" s="164"/>
      <c r="DXX11" s="164"/>
      <c r="DXY11" s="164"/>
      <c r="DXZ11" s="164"/>
      <c r="DYA11" s="164"/>
      <c r="DYB11" s="164"/>
      <c r="DYC11" s="164"/>
      <c r="DYD11" s="164"/>
      <c r="DYE11" s="164"/>
      <c r="DYF11" s="164"/>
      <c r="DYG11" s="164"/>
      <c r="DYH11" s="164"/>
      <c r="DYI11" s="164"/>
      <c r="DYJ11" s="164"/>
      <c r="DYK11" s="164"/>
      <c r="DYL11" s="164"/>
      <c r="DYM11" s="164"/>
      <c r="DYN11" s="164"/>
      <c r="DYO11" s="164"/>
      <c r="DYP11" s="164"/>
      <c r="DYQ11" s="164"/>
      <c r="DYR11" s="164"/>
      <c r="DYS11" s="164"/>
      <c r="DYT11" s="164"/>
      <c r="DYU11" s="164"/>
      <c r="DYV11" s="164"/>
      <c r="DYW11" s="164"/>
      <c r="DYX11" s="164"/>
      <c r="DYY11" s="164"/>
      <c r="DYZ11" s="164"/>
      <c r="DZA11" s="164"/>
      <c r="DZB11" s="164"/>
      <c r="DZC11" s="164"/>
      <c r="DZD11" s="164"/>
      <c r="DZE11" s="164"/>
      <c r="DZF11" s="164"/>
      <c r="DZG11" s="164"/>
      <c r="DZH11" s="164"/>
      <c r="DZI11" s="164"/>
      <c r="DZJ11" s="164"/>
      <c r="DZK11" s="164"/>
      <c r="DZL11" s="164"/>
      <c r="DZM11" s="164"/>
      <c r="DZN11" s="164"/>
      <c r="DZO11" s="164"/>
      <c r="DZP11" s="164"/>
      <c r="DZQ11" s="164"/>
      <c r="DZR11" s="164"/>
      <c r="DZS11" s="164"/>
      <c r="DZT11" s="164"/>
      <c r="DZU11" s="164"/>
      <c r="DZV11" s="164"/>
      <c r="DZW11" s="164"/>
      <c r="DZX11" s="164"/>
      <c r="DZY11" s="164"/>
      <c r="DZZ11" s="164"/>
      <c r="EAA11" s="164"/>
      <c r="EAB11" s="164"/>
      <c r="EAC11" s="164"/>
      <c r="EAD11" s="164"/>
      <c r="EAE11" s="164"/>
      <c r="EAF11" s="164"/>
      <c r="EAG11" s="164"/>
      <c r="EAH11" s="164"/>
      <c r="EAI11" s="164"/>
      <c r="EAJ11" s="164"/>
      <c r="EAK11" s="164"/>
      <c r="EAL11" s="164"/>
      <c r="EAM11" s="164"/>
      <c r="EAN11" s="164"/>
      <c r="EAO11" s="164"/>
      <c r="EAP11" s="164"/>
      <c r="EAQ11" s="164"/>
      <c r="EAR11" s="164"/>
      <c r="EAS11" s="164"/>
      <c r="EAT11" s="164"/>
      <c r="EAU11" s="164"/>
      <c r="EAV11" s="164"/>
      <c r="EAW11" s="164"/>
      <c r="EAX11" s="164"/>
      <c r="EAY11" s="164"/>
      <c r="EAZ11" s="164"/>
      <c r="EBA11" s="164"/>
      <c r="EBB11" s="164"/>
      <c r="EBC11" s="164"/>
      <c r="EBD11" s="164"/>
      <c r="EBE11" s="164"/>
      <c r="EBF11" s="164"/>
      <c r="EBG11" s="164"/>
      <c r="EBH11" s="164"/>
      <c r="EBI11" s="164"/>
      <c r="EBJ11" s="164"/>
      <c r="EBK11" s="164"/>
      <c r="EBL11" s="164"/>
      <c r="EBM11" s="164"/>
      <c r="EBN11" s="164"/>
      <c r="EBO11" s="164"/>
      <c r="EBP11" s="164"/>
      <c r="EBQ11" s="164"/>
      <c r="EBR11" s="164"/>
      <c r="EBS11" s="164"/>
      <c r="EBT11" s="164"/>
      <c r="EBU11" s="164"/>
      <c r="EBV11" s="164"/>
      <c r="EBW11" s="164"/>
      <c r="EBX11" s="164"/>
      <c r="EBY11" s="164"/>
      <c r="EBZ11" s="164"/>
      <c r="ECA11" s="164"/>
      <c r="ECB11" s="164"/>
      <c r="ECC11" s="164"/>
      <c r="ECD11" s="164"/>
      <c r="ECE11" s="164"/>
      <c r="ECF11" s="164"/>
      <c r="ECG11" s="164"/>
      <c r="ECH11" s="164"/>
      <c r="ECI11" s="164"/>
      <c r="ECJ11" s="164"/>
      <c r="ECK11" s="164"/>
      <c r="ECL11" s="164"/>
      <c r="ECM11" s="164"/>
      <c r="ECN11" s="164"/>
      <c r="ECO11" s="164"/>
      <c r="ECP11" s="164"/>
      <c r="ECQ11" s="164"/>
      <c r="ECR11" s="164"/>
      <c r="ECS11" s="164"/>
      <c r="ECT11" s="164"/>
      <c r="ECU11" s="164"/>
      <c r="ECV11" s="164"/>
      <c r="ECW11" s="164"/>
      <c r="ECX11" s="164"/>
      <c r="ECY11" s="164"/>
      <c r="ECZ11" s="164"/>
      <c r="EDA11" s="164"/>
      <c r="EDB11" s="164"/>
      <c r="EDC11" s="164"/>
      <c r="EDD11" s="164"/>
      <c r="EDE11" s="164"/>
      <c r="EDF11" s="164"/>
      <c r="EDG11" s="164"/>
      <c r="EDH11" s="164"/>
      <c r="EDI11" s="164"/>
      <c r="EDJ11" s="164"/>
      <c r="EDK11" s="164"/>
      <c r="EDL11" s="164"/>
      <c r="EDM11" s="164"/>
      <c r="EDN11" s="164"/>
      <c r="EDO11" s="164"/>
      <c r="EDP11" s="164"/>
      <c r="EDQ11" s="164"/>
      <c r="EDR11" s="164"/>
      <c r="EDS11" s="164"/>
      <c r="EDT11" s="164"/>
      <c r="EDU11" s="164"/>
      <c r="EDV11" s="164"/>
      <c r="EDW11" s="164"/>
      <c r="EDX11" s="164"/>
      <c r="EDY11" s="164"/>
      <c r="EDZ11" s="164"/>
      <c r="EEA11" s="164"/>
      <c r="EEB11" s="164"/>
      <c r="EEC11" s="164"/>
      <c r="EED11" s="164"/>
      <c r="EEE11" s="164"/>
      <c r="EEF11" s="164"/>
      <c r="EEG11" s="164"/>
      <c r="EEH11" s="164"/>
      <c r="EEI11" s="164"/>
      <c r="EEJ11" s="164"/>
      <c r="EEK11" s="164"/>
      <c r="EEL11" s="164"/>
      <c r="EEM11" s="164"/>
      <c r="EEN11" s="164"/>
      <c r="EEO11" s="164"/>
      <c r="EEP11" s="164"/>
      <c r="EEQ11" s="164"/>
      <c r="EER11" s="164"/>
      <c r="EES11" s="164"/>
      <c r="EET11" s="164"/>
      <c r="EEU11" s="164"/>
      <c r="EEV11" s="164"/>
      <c r="EEW11" s="164"/>
      <c r="EEX11" s="164"/>
      <c r="EEY11" s="164"/>
      <c r="EEZ11" s="164"/>
      <c r="EFA11" s="164"/>
      <c r="EFB11" s="164"/>
      <c r="EFC11" s="164"/>
      <c r="EFD11" s="164"/>
      <c r="EFE11" s="164"/>
      <c r="EFF11" s="164"/>
      <c r="EFG11" s="164"/>
      <c r="EFH11" s="164"/>
      <c r="EFI11" s="164"/>
      <c r="EFJ11" s="164"/>
      <c r="EFK11" s="164"/>
      <c r="EFL11" s="164"/>
      <c r="EFM11" s="164"/>
      <c r="EFN11" s="164"/>
      <c r="EFO11" s="164"/>
      <c r="EFP11" s="164"/>
      <c r="EFQ11" s="164"/>
      <c r="EFR11" s="164"/>
      <c r="EFS11" s="164"/>
      <c r="EFT11" s="164"/>
      <c r="EFU11" s="164"/>
      <c r="EFV11" s="164"/>
      <c r="EFW11" s="164"/>
      <c r="EFX11" s="164"/>
      <c r="EFY11" s="164"/>
      <c r="EFZ11" s="164"/>
      <c r="EGA11" s="164"/>
      <c r="EGB11" s="164"/>
      <c r="EGC11" s="164"/>
      <c r="EGD11" s="164"/>
      <c r="EGE11" s="164"/>
      <c r="EGF11" s="164"/>
      <c r="EGG11" s="164"/>
      <c r="EGH11" s="164"/>
      <c r="EGI11" s="164"/>
      <c r="EGJ11" s="164"/>
      <c r="EGK11" s="164"/>
      <c r="EGL11" s="164"/>
      <c r="EGM11" s="164"/>
      <c r="EGN11" s="164"/>
      <c r="EGO11" s="164"/>
      <c r="EGP11" s="164"/>
      <c r="EGQ11" s="164"/>
      <c r="EGR11" s="164"/>
      <c r="EGS11" s="164"/>
      <c r="EGT11" s="164"/>
      <c r="EGU11" s="164"/>
      <c r="EGV11" s="164"/>
      <c r="EGW11" s="164"/>
      <c r="EGX11" s="164"/>
      <c r="EGY11" s="164"/>
      <c r="EGZ11" s="164"/>
      <c r="EHA11" s="164"/>
      <c r="EHB11" s="164"/>
      <c r="EHC11" s="164"/>
      <c r="EHD11" s="164"/>
      <c r="EHE11" s="164"/>
      <c r="EHF11" s="164"/>
      <c r="EHG11" s="164"/>
      <c r="EHH11" s="164"/>
      <c r="EHI11" s="164"/>
      <c r="EHJ11" s="164"/>
      <c r="EHK11" s="164"/>
      <c r="EHL11" s="164"/>
      <c r="EHM11" s="164"/>
      <c r="EHN11" s="164"/>
      <c r="EHO11" s="164"/>
      <c r="EHP11" s="164"/>
      <c r="EHQ11" s="164"/>
      <c r="EHR11" s="164"/>
      <c r="EHS11" s="164"/>
      <c r="EHT11" s="164"/>
      <c r="EHU11" s="164"/>
      <c r="EHV11" s="164"/>
      <c r="EHW11" s="164"/>
      <c r="EHX11" s="164"/>
      <c r="EHY11" s="164"/>
      <c r="EHZ11" s="164"/>
      <c r="EIA11" s="164"/>
      <c r="EIB11" s="164"/>
      <c r="EIC11" s="164"/>
      <c r="EID11" s="164"/>
      <c r="EIE11" s="164"/>
      <c r="EIF11" s="164"/>
      <c r="EIG11" s="164"/>
      <c r="EIH11" s="164"/>
      <c r="EII11" s="164"/>
      <c r="EIJ11" s="164"/>
      <c r="EIK11" s="164"/>
      <c r="EIL11" s="164"/>
      <c r="EIM11" s="164"/>
      <c r="EIN11" s="164"/>
      <c r="EIO11" s="164"/>
      <c r="EIP11" s="164"/>
      <c r="EIQ11" s="164"/>
      <c r="EIR11" s="164"/>
      <c r="EIS11" s="164"/>
      <c r="EIT11" s="164"/>
      <c r="EIU11" s="164"/>
      <c r="EIV11" s="164"/>
      <c r="EIW11" s="164"/>
      <c r="EIX11" s="164"/>
      <c r="EIY11" s="164"/>
      <c r="EIZ11" s="164"/>
      <c r="EJA11" s="164"/>
      <c r="EJB11" s="164"/>
      <c r="EJC11" s="164"/>
      <c r="EJD11" s="164"/>
      <c r="EJE11" s="164"/>
      <c r="EJF11" s="164"/>
      <c r="EJG11" s="164"/>
      <c r="EJH11" s="164"/>
      <c r="EJI11" s="164"/>
      <c r="EJJ11" s="164"/>
      <c r="EJK11" s="164"/>
      <c r="EJL11" s="164"/>
      <c r="EJM11" s="164"/>
      <c r="EJN11" s="164"/>
      <c r="EJO11" s="164"/>
      <c r="EJP11" s="164"/>
      <c r="EJQ11" s="164"/>
      <c r="EJR11" s="164"/>
      <c r="EJS11" s="164"/>
      <c r="EJT11" s="164"/>
      <c r="EJU11" s="164"/>
      <c r="EJV11" s="164"/>
      <c r="EJW11" s="164"/>
      <c r="EJX11" s="164"/>
      <c r="EJY11" s="164"/>
      <c r="EJZ11" s="164"/>
      <c r="EKA11" s="164"/>
      <c r="EKB11" s="164"/>
      <c r="EKC11" s="164"/>
      <c r="EKD11" s="164"/>
      <c r="EKE11" s="164"/>
      <c r="EKF11" s="164"/>
      <c r="EKG11" s="164"/>
      <c r="EKH11" s="164"/>
      <c r="EKI11" s="164"/>
      <c r="EKJ11" s="164"/>
      <c r="EKK11" s="164"/>
      <c r="EKL11" s="164"/>
      <c r="EKM11" s="164"/>
      <c r="EKN11" s="164"/>
      <c r="EKO11" s="164"/>
      <c r="EKP11" s="164"/>
      <c r="EKQ11" s="164"/>
      <c r="EKR11" s="164"/>
      <c r="EKS11" s="164"/>
      <c r="EKT11" s="164"/>
      <c r="EKU11" s="164"/>
      <c r="EKV11" s="164"/>
      <c r="EKW11" s="164"/>
      <c r="EKX11" s="164"/>
      <c r="EKY11" s="164"/>
      <c r="EKZ11" s="164"/>
      <c r="ELA11" s="164"/>
      <c r="ELB11" s="164"/>
      <c r="ELC11" s="164"/>
      <c r="ELD11" s="164"/>
      <c r="ELE11" s="164"/>
      <c r="ELF11" s="164"/>
      <c r="ELG11" s="164"/>
      <c r="ELH11" s="164"/>
      <c r="ELI11" s="164"/>
      <c r="ELJ11" s="164"/>
      <c r="ELK11" s="164"/>
      <c r="ELL11" s="164"/>
      <c r="ELM11" s="164"/>
      <c r="ELN11" s="164"/>
      <c r="ELO11" s="164"/>
      <c r="ELP11" s="164"/>
      <c r="ELQ11" s="164"/>
      <c r="ELR11" s="164"/>
      <c r="ELS11" s="164"/>
      <c r="ELT11" s="164"/>
      <c r="ELU11" s="164"/>
      <c r="ELV11" s="164"/>
      <c r="ELW11" s="164"/>
      <c r="ELX11" s="164"/>
      <c r="ELY11" s="164"/>
      <c r="ELZ11" s="164"/>
      <c r="EMA11" s="164"/>
      <c r="EMB11" s="164"/>
      <c r="EMC11" s="164"/>
      <c r="EMD11" s="164"/>
      <c r="EME11" s="164"/>
      <c r="EMF11" s="164"/>
      <c r="EMG11" s="164"/>
      <c r="EMH11" s="164"/>
      <c r="EMI11" s="164"/>
      <c r="EMJ11" s="164"/>
      <c r="EMK11" s="164"/>
      <c r="EML11" s="164"/>
      <c r="EMM11" s="164"/>
      <c r="EMN11" s="164"/>
      <c r="EMO11" s="164"/>
      <c r="EMP11" s="164"/>
      <c r="EMQ11" s="164"/>
      <c r="EMR11" s="164"/>
      <c r="EMS11" s="164"/>
      <c r="EMT11" s="164"/>
      <c r="EMU11" s="164"/>
      <c r="EMV11" s="164"/>
      <c r="EMW11" s="164"/>
      <c r="EMX11" s="164"/>
      <c r="EMY11" s="164"/>
      <c r="EMZ11" s="164"/>
      <c r="ENA11" s="164"/>
      <c r="ENB11" s="164"/>
      <c r="ENC11" s="164"/>
      <c r="END11" s="164"/>
      <c r="ENE11" s="164"/>
      <c r="ENF11" s="164"/>
      <c r="ENG11" s="164"/>
      <c r="ENH11" s="164"/>
      <c r="ENI11" s="164"/>
      <c r="ENJ11" s="164"/>
      <c r="ENK11" s="164"/>
      <c r="ENL11" s="164"/>
      <c r="ENM11" s="164"/>
      <c r="ENN11" s="164"/>
      <c r="ENO11" s="164"/>
      <c r="ENP11" s="164"/>
      <c r="ENQ11" s="164"/>
      <c r="ENR11" s="164"/>
      <c r="ENS11" s="164"/>
      <c r="ENT11" s="164"/>
      <c r="ENU11" s="164"/>
      <c r="ENV11" s="164"/>
      <c r="ENW11" s="164"/>
      <c r="ENX11" s="164"/>
      <c r="ENY11" s="164"/>
      <c r="ENZ11" s="164"/>
      <c r="EOA11" s="164"/>
      <c r="EOB11" s="164"/>
      <c r="EOC11" s="164"/>
      <c r="EOD11" s="164"/>
      <c r="EOE11" s="164"/>
      <c r="EOF11" s="164"/>
      <c r="EOG11" s="164"/>
      <c r="EOH11" s="164"/>
      <c r="EOI11" s="164"/>
      <c r="EOJ11" s="164"/>
      <c r="EOK11" s="164"/>
      <c r="EOL11" s="164"/>
      <c r="EOM11" s="164"/>
      <c r="EON11" s="164"/>
      <c r="EOO11" s="164"/>
      <c r="EOP11" s="164"/>
      <c r="EOQ11" s="164"/>
      <c r="EOR11" s="164"/>
      <c r="EOS11" s="164"/>
      <c r="EOT11" s="164"/>
      <c r="EOU11" s="164"/>
      <c r="EOV11" s="164"/>
      <c r="EOW11" s="164"/>
      <c r="EOX11" s="164"/>
      <c r="EOY11" s="164"/>
      <c r="EOZ11" s="164"/>
      <c r="EPA11" s="164"/>
      <c r="EPB11" s="164"/>
      <c r="EPC11" s="164"/>
      <c r="EPD11" s="164"/>
      <c r="EPE11" s="164"/>
      <c r="EPF11" s="164"/>
      <c r="EPG11" s="164"/>
      <c r="EPH11" s="164"/>
      <c r="EPI11" s="164"/>
      <c r="EPJ11" s="164"/>
      <c r="EPK11" s="164"/>
      <c r="EPL11" s="164"/>
      <c r="EPM11" s="164"/>
      <c r="EPN11" s="164"/>
      <c r="EPO11" s="164"/>
      <c r="EPP11" s="164"/>
      <c r="EPQ11" s="164"/>
      <c r="EPR11" s="164"/>
      <c r="EPS11" s="164"/>
      <c r="EPT11" s="164"/>
      <c r="EPU11" s="164"/>
      <c r="EPV11" s="164"/>
      <c r="EPW11" s="164"/>
      <c r="EPX11" s="164"/>
      <c r="EPY11" s="164"/>
      <c r="EPZ11" s="164"/>
      <c r="EQA11" s="164"/>
      <c r="EQB11" s="164"/>
      <c r="EQC11" s="164"/>
      <c r="EQD11" s="164"/>
      <c r="EQE11" s="164"/>
      <c r="EQF11" s="164"/>
      <c r="EQG11" s="164"/>
      <c r="EQH11" s="164"/>
      <c r="EQI11" s="164"/>
      <c r="EQJ11" s="164"/>
      <c r="EQK11" s="164"/>
      <c r="EQL11" s="164"/>
      <c r="EQM11" s="164"/>
      <c r="EQN11" s="164"/>
      <c r="EQO11" s="164"/>
      <c r="EQP11" s="164"/>
      <c r="EQQ11" s="164"/>
      <c r="EQR11" s="164"/>
      <c r="EQS11" s="164"/>
      <c r="EQT11" s="164"/>
      <c r="EQU11" s="164"/>
      <c r="EQV11" s="164"/>
      <c r="EQW11" s="164"/>
      <c r="EQX11" s="164"/>
      <c r="EQY11" s="164"/>
      <c r="EQZ11" s="164"/>
      <c r="ERA11" s="164"/>
      <c r="ERB11" s="164"/>
      <c r="ERC11" s="164"/>
      <c r="ERD11" s="164"/>
      <c r="ERE11" s="164"/>
      <c r="ERF11" s="164"/>
      <c r="ERG11" s="164"/>
      <c r="ERH11" s="164"/>
      <c r="ERI11" s="164"/>
      <c r="ERJ11" s="164"/>
      <c r="ERK11" s="164"/>
      <c r="ERL11" s="164"/>
      <c r="ERM11" s="164"/>
      <c r="ERN11" s="164"/>
      <c r="ERO11" s="164"/>
      <c r="ERP11" s="164"/>
      <c r="ERQ11" s="164"/>
      <c r="ERR11" s="164"/>
      <c r="ERS11" s="164"/>
      <c r="ERT11" s="164"/>
      <c r="ERU11" s="164"/>
      <c r="ERV11" s="164"/>
      <c r="ERW11" s="164"/>
      <c r="ERX11" s="164"/>
      <c r="ERY11" s="164"/>
      <c r="ERZ11" s="164"/>
      <c r="ESA11" s="164"/>
      <c r="ESB11" s="164"/>
      <c r="ESC11" s="164"/>
      <c r="ESD11" s="164"/>
      <c r="ESE11" s="164"/>
      <c r="ESF11" s="164"/>
      <c r="ESG11" s="164"/>
      <c r="ESH11" s="164"/>
      <c r="ESI11" s="164"/>
      <c r="ESJ11" s="164"/>
      <c r="ESK11" s="164"/>
      <c r="ESL11" s="164"/>
      <c r="ESM11" s="164"/>
      <c r="ESN11" s="164"/>
      <c r="ESO11" s="164"/>
      <c r="ESP11" s="164"/>
      <c r="ESQ11" s="164"/>
      <c r="ESR11" s="164"/>
      <c r="ESS11" s="164"/>
      <c r="EST11" s="164"/>
      <c r="ESU11" s="164"/>
      <c r="ESV11" s="164"/>
      <c r="ESW11" s="164"/>
      <c r="ESX11" s="164"/>
      <c r="ESY11" s="164"/>
      <c r="ESZ11" s="164"/>
      <c r="ETA11" s="164"/>
      <c r="ETB11" s="164"/>
      <c r="ETC11" s="164"/>
      <c r="ETD11" s="164"/>
      <c r="ETE11" s="164"/>
      <c r="ETF11" s="164"/>
      <c r="ETG11" s="164"/>
      <c r="ETH11" s="164"/>
      <c r="ETI11" s="164"/>
      <c r="ETJ11" s="164"/>
      <c r="ETK11" s="164"/>
      <c r="ETL11" s="164"/>
      <c r="ETM11" s="164"/>
      <c r="ETN11" s="164"/>
      <c r="ETO11" s="164"/>
      <c r="ETP11" s="164"/>
      <c r="ETQ11" s="164"/>
      <c r="ETR11" s="164"/>
      <c r="ETS11" s="164"/>
      <c r="ETT11" s="164"/>
      <c r="ETU11" s="164"/>
      <c r="ETV11" s="164"/>
      <c r="ETW11" s="164"/>
      <c r="ETX11" s="164"/>
      <c r="ETY11" s="164"/>
      <c r="ETZ11" s="164"/>
      <c r="EUA11" s="164"/>
      <c r="EUB11" s="164"/>
      <c r="EUC11" s="164"/>
      <c r="EUD11" s="164"/>
      <c r="EUE11" s="164"/>
      <c r="EUF11" s="164"/>
      <c r="EUG11" s="164"/>
      <c r="EUH11" s="164"/>
      <c r="EUI11" s="164"/>
      <c r="EUJ11" s="164"/>
      <c r="EUK11" s="164"/>
      <c r="EUL11" s="164"/>
      <c r="EUM11" s="164"/>
      <c r="EUN11" s="164"/>
      <c r="EUO11" s="164"/>
      <c r="EUP11" s="164"/>
      <c r="EUQ11" s="164"/>
      <c r="EUR11" s="164"/>
      <c r="EUS11" s="164"/>
      <c r="EUT11" s="164"/>
      <c r="EUU11" s="164"/>
      <c r="EUV11" s="164"/>
      <c r="EUW11" s="164"/>
      <c r="EUX11" s="164"/>
      <c r="EUY11" s="164"/>
      <c r="EUZ11" s="164"/>
      <c r="EVA11" s="164"/>
      <c r="EVB11" s="164"/>
      <c r="EVC11" s="164"/>
      <c r="EVD11" s="164"/>
      <c r="EVE11" s="164"/>
      <c r="EVF11" s="164"/>
      <c r="EVG11" s="164"/>
      <c r="EVH11" s="164"/>
      <c r="EVI11" s="164"/>
      <c r="EVJ11" s="164"/>
      <c r="EVK11" s="164"/>
      <c r="EVL11" s="164"/>
      <c r="EVM11" s="164"/>
      <c r="EVN11" s="164"/>
      <c r="EVO11" s="164"/>
      <c r="EVP11" s="164"/>
      <c r="EVQ11" s="164"/>
      <c r="EVR11" s="164"/>
      <c r="EVS11" s="164"/>
      <c r="EVT11" s="164"/>
      <c r="EVU11" s="164"/>
      <c r="EVV11" s="164"/>
      <c r="EVW11" s="164"/>
      <c r="EVX11" s="164"/>
      <c r="EVY11" s="164"/>
      <c r="EVZ11" s="164"/>
      <c r="EWA11" s="164"/>
      <c r="EWB11" s="164"/>
      <c r="EWC11" s="164"/>
      <c r="EWD11" s="164"/>
      <c r="EWE11" s="164"/>
      <c r="EWF11" s="164"/>
      <c r="EWG11" s="164"/>
      <c r="EWH11" s="164"/>
      <c r="EWI11" s="164"/>
      <c r="EWJ11" s="164"/>
      <c r="EWK11" s="164"/>
      <c r="EWL11" s="164"/>
      <c r="EWM11" s="164"/>
      <c r="EWN11" s="164"/>
      <c r="EWO11" s="164"/>
      <c r="EWP11" s="164"/>
      <c r="EWQ11" s="164"/>
      <c r="EWR11" s="164"/>
      <c r="EWS11" s="164"/>
      <c r="EWT11" s="164"/>
      <c r="EWU11" s="164"/>
      <c r="EWV11" s="164"/>
      <c r="EWW11" s="164"/>
      <c r="EWX11" s="164"/>
      <c r="EWY11" s="164"/>
      <c r="EWZ11" s="164"/>
      <c r="EXA11" s="164"/>
      <c r="EXB11" s="164"/>
      <c r="EXC11" s="164"/>
      <c r="EXD11" s="164"/>
      <c r="EXE11" s="164"/>
      <c r="EXF11" s="164"/>
      <c r="EXG11" s="164"/>
      <c r="EXH11" s="164"/>
      <c r="EXI11" s="164"/>
      <c r="EXJ11" s="164"/>
      <c r="EXK11" s="164"/>
      <c r="EXL11" s="164"/>
      <c r="EXM11" s="164"/>
      <c r="EXN11" s="164"/>
      <c r="EXO11" s="164"/>
      <c r="EXP11" s="164"/>
      <c r="EXQ11" s="164"/>
      <c r="EXR11" s="164"/>
      <c r="EXS11" s="164"/>
      <c r="EXT11" s="164"/>
      <c r="EXU11" s="164"/>
      <c r="EXV11" s="164"/>
      <c r="EXW11" s="164"/>
      <c r="EXX11" s="164"/>
      <c r="EXY11" s="164"/>
      <c r="EXZ11" s="164"/>
      <c r="EYA11" s="164"/>
      <c r="EYB11" s="164"/>
      <c r="EYC11" s="164"/>
      <c r="EYD11" s="164"/>
      <c r="EYE11" s="164"/>
      <c r="EYF11" s="164"/>
      <c r="EYG11" s="164"/>
      <c r="EYH11" s="164"/>
      <c r="EYI11" s="164"/>
      <c r="EYJ11" s="164"/>
      <c r="EYK11" s="164"/>
      <c r="EYL11" s="164"/>
      <c r="EYM11" s="164"/>
      <c r="EYN11" s="164"/>
      <c r="EYO11" s="164"/>
      <c r="EYP11" s="164"/>
      <c r="EYQ11" s="164"/>
      <c r="EYR11" s="164"/>
      <c r="EYS11" s="164"/>
      <c r="EYT11" s="164"/>
      <c r="EYU11" s="164"/>
      <c r="EYV11" s="164"/>
      <c r="EYW11" s="164"/>
      <c r="EYX11" s="164"/>
      <c r="EYY11" s="164"/>
      <c r="EYZ11" s="164"/>
      <c r="EZA11" s="164"/>
      <c r="EZB11" s="164"/>
      <c r="EZC11" s="164"/>
      <c r="EZD11" s="164"/>
      <c r="EZE11" s="164"/>
      <c r="EZF11" s="164"/>
      <c r="EZG11" s="164"/>
      <c r="EZH11" s="164"/>
      <c r="EZI11" s="164"/>
      <c r="EZJ11" s="164"/>
      <c r="EZK11" s="164"/>
      <c r="EZL11" s="164"/>
      <c r="EZM11" s="164"/>
      <c r="EZN11" s="164"/>
      <c r="EZO11" s="164"/>
      <c r="EZP11" s="164"/>
      <c r="EZQ11" s="164"/>
      <c r="EZR11" s="164"/>
      <c r="EZS11" s="164"/>
      <c r="EZT11" s="164"/>
      <c r="EZU11" s="164"/>
      <c r="EZV11" s="164"/>
      <c r="EZW11" s="164"/>
      <c r="EZX11" s="164"/>
      <c r="EZY11" s="164"/>
      <c r="EZZ11" s="164"/>
      <c r="FAA11" s="164"/>
      <c r="FAB11" s="164"/>
      <c r="FAC11" s="164"/>
      <c r="FAD11" s="164"/>
      <c r="FAE11" s="164"/>
      <c r="FAF11" s="164"/>
      <c r="FAG11" s="164"/>
      <c r="FAH11" s="164"/>
      <c r="FAI11" s="164"/>
      <c r="FAJ11" s="164"/>
      <c r="FAK11" s="164"/>
      <c r="FAL11" s="164"/>
      <c r="FAM11" s="164"/>
      <c r="FAN11" s="164"/>
      <c r="FAO11" s="164"/>
      <c r="FAP11" s="164"/>
      <c r="FAQ11" s="164"/>
      <c r="FAR11" s="164"/>
      <c r="FAS11" s="164"/>
      <c r="FAT11" s="164"/>
      <c r="FAU11" s="164"/>
      <c r="FAV11" s="164"/>
      <c r="FAW11" s="164"/>
      <c r="FAX11" s="164"/>
      <c r="FAY11" s="164"/>
      <c r="FAZ11" s="164"/>
      <c r="FBA11" s="164"/>
      <c r="FBB11" s="164"/>
      <c r="FBC11" s="164"/>
      <c r="FBD11" s="164"/>
      <c r="FBE11" s="164"/>
      <c r="FBF11" s="164"/>
      <c r="FBG11" s="164"/>
      <c r="FBH11" s="164"/>
      <c r="FBI11" s="164"/>
      <c r="FBJ11" s="164"/>
      <c r="FBK11" s="164"/>
      <c r="FBL11" s="164"/>
      <c r="FBM11" s="164"/>
      <c r="FBN11" s="164"/>
      <c r="FBO11" s="164"/>
      <c r="FBP11" s="164"/>
      <c r="FBQ11" s="164"/>
      <c r="FBR11" s="164"/>
      <c r="FBS11" s="164"/>
      <c r="FBT11" s="164"/>
      <c r="FBU11" s="164"/>
      <c r="FBV11" s="164"/>
      <c r="FBW11" s="164"/>
      <c r="FBX11" s="164"/>
      <c r="FBY11" s="164"/>
      <c r="FBZ11" s="164"/>
      <c r="FCA11" s="164"/>
      <c r="FCB11" s="164"/>
      <c r="FCC11" s="164"/>
      <c r="FCD11" s="164"/>
      <c r="FCE11" s="164"/>
      <c r="FCF11" s="164"/>
      <c r="FCG11" s="164"/>
      <c r="FCH11" s="164"/>
      <c r="FCI11" s="164"/>
      <c r="FCJ11" s="164"/>
      <c r="FCK11" s="164"/>
      <c r="FCL11" s="164"/>
      <c r="FCM11" s="164"/>
      <c r="FCN11" s="164"/>
      <c r="FCO11" s="164"/>
      <c r="FCP11" s="164"/>
      <c r="FCQ11" s="164"/>
      <c r="FCR11" s="164"/>
      <c r="FCS11" s="164"/>
      <c r="FCT11" s="164"/>
      <c r="FCU11" s="164"/>
      <c r="FCV11" s="164"/>
      <c r="FCW11" s="164"/>
      <c r="FCX11" s="164"/>
      <c r="FCY11" s="164"/>
      <c r="FCZ11" s="164"/>
      <c r="FDA11" s="164"/>
      <c r="FDB11" s="164"/>
      <c r="FDC11" s="164"/>
      <c r="FDD11" s="164"/>
      <c r="FDE11" s="164"/>
      <c r="FDF11" s="164"/>
      <c r="FDG11" s="164"/>
      <c r="FDH11" s="164"/>
      <c r="FDI11" s="164"/>
      <c r="FDJ11" s="164"/>
      <c r="FDK11" s="164"/>
      <c r="FDL11" s="164"/>
      <c r="FDM11" s="164"/>
      <c r="FDN11" s="164"/>
      <c r="FDO11" s="164"/>
      <c r="FDP11" s="164"/>
      <c r="FDQ11" s="164"/>
      <c r="FDR11" s="164"/>
      <c r="FDS11" s="164"/>
      <c r="FDT11" s="164"/>
      <c r="FDU11" s="164"/>
      <c r="FDV11" s="164"/>
      <c r="FDW11" s="164"/>
      <c r="FDX11" s="164"/>
      <c r="FDY11" s="164"/>
      <c r="FDZ11" s="164"/>
      <c r="FEA11" s="164"/>
      <c r="FEB11" s="164"/>
      <c r="FEC11" s="164"/>
      <c r="FED11" s="164"/>
      <c r="FEE11" s="164"/>
      <c r="FEF11" s="164"/>
      <c r="FEG11" s="164"/>
      <c r="FEH11" s="164"/>
      <c r="FEI11" s="164"/>
      <c r="FEJ11" s="164"/>
      <c r="FEK11" s="164"/>
      <c r="FEL11" s="164"/>
      <c r="FEM11" s="164"/>
      <c r="FEN11" s="164"/>
      <c r="FEO11" s="164"/>
      <c r="FEP11" s="164"/>
      <c r="FEQ11" s="164"/>
      <c r="FER11" s="164"/>
      <c r="FES11" s="164"/>
      <c r="FET11" s="164"/>
      <c r="FEU11" s="164"/>
      <c r="FEV11" s="164"/>
      <c r="FEW11" s="164"/>
      <c r="FEX11" s="164"/>
      <c r="FEY11" s="164"/>
      <c r="FEZ11" s="164"/>
      <c r="FFA11" s="164"/>
      <c r="FFB11" s="164"/>
      <c r="FFC11" s="164"/>
      <c r="FFD11" s="164"/>
      <c r="FFE11" s="164"/>
      <c r="FFF11" s="164"/>
      <c r="FFG11" s="164"/>
      <c r="FFH11" s="164"/>
      <c r="FFI11" s="164"/>
      <c r="FFJ11" s="164"/>
      <c r="FFK11" s="164"/>
      <c r="FFL11" s="164"/>
      <c r="FFM11" s="164"/>
      <c r="FFN11" s="164"/>
      <c r="FFO11" s="164"/>
      <c r="FFP11" s="164"/>
      <c r="FFQ11" s="164"/>
      <c r="FFR11" s="164"/>
      <c r="FFS11" s="164"/>
      <c r="FFT11" s="164"/>
      <c r="FFU11" s="164"/>
      <c r="FFV11" s="164"/>
      <c r="FFW11" s="164"/>
      <c r="FFX11" s="164"/>
      <c r="FFY11" s="164"/>
      <c r="FFZ11" s="164"/>
      <c r="FGA11" s="164"/>
      <c r="FGB11" s="164"/>
      <c r="FGC11" s="164"/>
      <c r="FGD11" s="164"/>
      <c r="FGE11" s="164"/>
      <c r="FGF11" s="164"/>
      <c r="FGG11" s="164"/>
      <c r="FGH11" s="164"/>
      <c r="FGI11" s="164"/>
      <c r="FGJ11" s="164"/>
      <c r="FGK11" s="164"/>
      <c r="FGL11" s="164"/>
      <c r="FGM11" s="164"/>
      <c r="FGN11" s="164"/>
      <c r="FGO11" s="164"/>
      <c r="FGP11" s="164"/>
      <c r="FGQ11" s="164"/>
      <c r="FGR11" s="164"/>
      <c r="FGS11" s="164"/>
      <c r="FGT11" s="164"/>
      <c r="FGU11" s="164"/>
      <c r="FGV11" s="164"/>
      <c r="FGW11" s="164"/>
      <c r="FGX11" s="164"/>
      <c r="FGY11" s="164"/>
      <c r="FGZ11" s="164"/>
      <c r="FHA11" s="164"/>
      <c r="FHB11" s="164"/>
      <c r="FHC11" s="164"/>
      <c r="FHD11" s="164"/>
      <c r="FHE11" s="164"/>
      <c r="FHF11" s="164"/>
      <c r="FHG11" s="164"/>
      <c r="FHH11" s="164"/>
      <c r="FHI11" s="164"/>
      <c r="FHJ11" s="164"/>
      <c r="FHK11" s="164"/>
      <c r="FHL11" s="164"/>
      <c r="FHM11" s="164"/>
      <c r="FHN11" s="164"/>
      <c r="FHO11" s="164"/>
      <c r="FHP11" s="164"/>
      <c r="FHQ11" s="164"/>
      <c r="FHR11" s="164"/>
      <c r="FHS11" s="164"/>
      <c r="FHT11" s="164"/>
      <c r="FHU11" s="164"/>
      <c r="FHV11" s="164"/>
      <c r="FHW11" s="164"/>
      <c r="FHX11" s="164"/>
      <c r="FHY11" s="164"/>
      <c r="FHZ11" s="164"/>
      <c r="FIA11" s="164"/>
      <c r="FIB11" s="164"/>
      <c r="FIC11" s="164"/>
      <c r="FID11" s="164"/>
      <c r="FIE11" s="164"/>
      <c r="FIF11" s="164"/>
      <c r="FIG11" s="164"/>
      <c r="FIH11" s="164"/>
      <c r="FII11" s="164"/>
      <c r="FIJ11" s="164"/>
      <c r="FIK11" s="164"/>
      <c r="FIL11" s="164"/>
      <c r="FIM11" s="164"/>
      <c r="FIN11" s="164"/>
      <c r="FIO11" s="164"/>
      <c r="FIP11" s="164"/>
      <c r="FIQ11" s="164"/>
      <c r="FIR11" s="164"/>
      <c r="FIS11" s="164"/>
      <c r="FIT11" s="164"/>
      <c r="FIU11" s="164"/>
      <c r="FIV11" s="164"/>
      <c r="FIW11" s="164"/>
      <c r="FIX11" s="164"/>
      <c r="FIY11" s="164"/>
      <c r="FIZ11" s="164"/>
      <c r="FJA11" s="164"/>
      <c r="FJB11" s="164"/>
      <c r="FJC11" s="164"/>
      <c r="FJD11" s="164"/>
      <c r="FJE11" s="164"/>
      <c r="FJF11" s="164"/>
      <c r="FJG11" s="164"/>
      <c r="FJH11" s="164"/>
      <c r="FJI11" s="164"/>
      <c r="FJJ11" s="164"/>
      <c r="FJK11" s="164"/>
      <c r="FJL11" s="164"/>
      <c r="FJM11" s="164"/>
      <c r="FJN11" s="164"/>
      <c r="FJO11" s="164"/>
      <c r="FJP11" s="164"/>
      <c r="FJQ11" s="164"/>
      <c r="FJR11" s="164"/>
      <c r="FJS11" s="164"/>
      <c r="FJT11" s="164"/>
      <c r="FJU11" s="164"/>
      <c r="FJV11" s="164"/>
      <c r="FJW11" s="164"/>
      <c r="FJX11" s="164"/>
      <c r="FJY11" s="164"/>
      <c r="FJZ11" s="164"/>
      <c r="FKA11" s="164"/>
      <c r="FKB11" s="164"/>
      <c r="FKC11" s="164"/>
      <c r="FKD11" s="164"/>
      <c r="FKE11" s="164"/>
      <c r="FKF11" s="164"/>
      <c r="FKG11" s="164"/>
      <c r="FKH11" s="164"/>
      <c r="FKI11" s="164"/>
      <c r="FKJ11" s="164"/>
      <c r="FKK11" s="164"/>
      <c r="FKL11" s="164"/>
      <c r="FKM11" s="164"/>
      <c r="FKN11" s="164"/>
      <c r="FKO11" s="164"/>
      <c r="FKP11" s="164"/>
      <c r="FKQ11" s="164"/>
      <c r="FKR11" s="164"/>
      <c r="FKS11" s="164"/>
      <c r="FKT11" s="164"/>
      <c r="FKU11" s="164"/>
      <c r="FKV11" s="164"/>
      <c r="FKW11" s="164"/>
      <c r="FKX11" s="164"/>
      <c r="FKY11" s="164"/>
      <c r="FKZ11" s="164"/>
      <c r="FLA11" s="164"/>
      <c r="FLB11" s="164"/>
      <c r="FLC11" s="164"/>
      <c r="FLD11" s="164"/>
      <c r="FLE11" s="164"/>
      <c r="FLF11" s="164"/>
      <c r="FLG11" s="164"/>
      <c r="FLH11" s="164"/>
      <c r="FLI11" s="164"/>
      <c r="FLJ11" s="164"/>
      <c r="FLK11" s="164"/>
      <c r="FLL11" s="164"/>
      <c r="FLM11" s="164"/>
      <c r="FLN11" s="164"/>
      <c r="FLO11" s="164"/>
      <c r="FLP11" s="164"/>
      <c r="FLQ11" s="164"/>
      <c r="FLR11" s="164"/>
      <c r="FLS11" s="164"/>
      <c r="FLT11" s="164"/>
      <c r="FLU11" s="164"/>
      <c r="FLV11" s="164"/>
      <c r="FLW11" s="164"/>
      <c r="FLX11" s="164"/>
      <c r="FLY11" s="164"/>
      <c r="FLZ11" s="164"/>
      <c r="FMA11" s="164"/>
      <c r="FMB11" s="164"/>
      <c r="FMC11" s="164"/>
      <c r="FMD11" s="164"/>
      <c r="FME11" s="164"/>
      <c r="FMF11" s="164"/>
      <c r="FMG11" s="164"/>
      <c r="FMH11" s="164"/>
      <c r="FMI11" s="164"/>
      <c r="FMJ11" s="164"/>
      <c r="FMK11" s="164"/>
      <c r="FML11" s="164"/>
      <c r="FMM11" s="164"/>
      <c r="FMN11" s="164"/>
      <c r="FMO11" s="164"/>
      <c r="FMP11" s="164"/>
      <c r="FMQ11" s="164"/>
      <c r="FMR11" s="164"/>
      <c r="FMS11" s="164"/>
      <c r="FMT11" s="164"/>
      <c r="FMU11" s="164"/>
      <c r="FMV11" s="164"/>
      <c r="FMW11" s="164"/>
      <c r="FMX11" s="164"/>
      <c r="FMY11" s="164"/>
      <c r="FMZ11" s="164"/>
      <c r="FNA11" s="164"/>
      <c r="FNB11" s="164"/>
      <c r="FNC11" s="164"/>
      <c r="FND11" s="164"/>
      <c r="FNE11" s="164"/>
      <c r="FNF11" s="164"/>
      <c r="FNG11" s="164"/>
      <c r="FNH11" s="164"/>
      <c r="FNI11" s="164"/>
      <c r="FNJ11" s="164"/>
      <c r="FNK11" s="164"/>
      <c r="FNL11" s="164"/>
      <c r="FNM11" s="164"/>
      <c r="FNN11" s="164"/>
      <c r="FNO11" s="164"/>
      <c r="FNP11" s="164"/>
      <c r="FNQ11" s="164"/>
      <c r="FNR11" s="164"/>
      <c r="FNS11" s="164"/>
      <c r="FNT11" s="164"/>
      <c r="FNU11" s="164"/>
      <c r="FNV11" s="164"/>
      <c r="FNW11" s="164"/>
      <c r="FNX11" s="164"/>
      <c r="FNY11" s="164"/>
      <c r="FNZ11" s="164"/>
      <c r="FOA11" s="164"/>
      <c r="FOB11" s="164"/>
      <c r="FOC11" s="164"/>
      <c r="FOD11" s="164"/>
      <c r="FOE11" s="164"/>
      <c r="FOF11" s="164"/>
      <c r="FOG11" s="164"/>
      <c r="FOH11" s="164"/>
      <c r="FOI11" s="164"/>
      <c r="FOJ11" s="164"/>
      <c r="FOK11" s="164"/>
      <c r="FOL11" s="164"/>
      <c r="FOM11" s="164"/>
      <c r="FON11" s="164"/>
      <c r="FOO11" s="164"/>
      <c r="FOP11" s="164"/>
      <c r="FOQ11" s="164"/>
      <c r="FOR11" s="164"/>
      <c r="FOS11" s="164"/>
      <c r="FOT11" s="164"/>
      <c r="FOU11" s="164"/>
      <c r="FOV11" s="164"/>
      <c r="FOW11" s="164"/>
      <c r="FOX11" s="164"/>
      <c r="FOY11" s="164"/>
      <c r="FOZ11" s="164"/>
      <c r="FPA11" s="164"/>
      <c r="FPB11" s="164"/>
      <c r="FPC11" s="164"/>
      <c r="FPD11" s="164"/>
      <c r="FPE11" s="164"/>
      <c r="FPF11" s="164"/>
      <c r="FPG11" s="164"/>
      <c r="FPH11" s="164"/>
      <c r="FPI11" s="164"/>
      <c r="FPJ11" s="164"/>
      <c r="FPK11" s="164"/>
      <c r="FPL11" s="164"/>
      <c r="FPM11" s="164"/>
      <c r="FPN11" s="164"/>
      <c r="FPO11" s="164"/>
      <c r="FPP11" s="164"/>
      <c r="FPQ11" s="164"/>
      <c r="FPR11" s="164"/>
      <c r="FPS11" s="164"/>
      <c r="FPT11" s="164"/>
      <c r="FPU11" s="164"/>
      <c r="FPV11" s="164"/>
      <c r="FPW11" s="164"/>
      <c r="FPX11" s="164"/>
      <c r="FPY11" s="164"/>
      <c r="FPZ11" s="164"/>
      <c r="FQA11" s="164"/>
      <c r="FQB11" s="164"/>
      <c r="FQC11" s="164"/>
      <c r="FQD11" s="164"/>
      <c r="FQE11" s="164"/>
      <c r="FQF11" s="164"/>
      <c r="FQG11" s="164"/>
      <c r="FQH11" s="164"/>
      <c r="FQI11" s="164"/>
      <c r="FQJ11" s="164"/>
      <c r="FQK11" s="164"/>
      <c r="FQL11" s="164"/>
      <c r="FQM11" s="164"/>
      <c r="FQN11" s="164"/>
      <c r="FQO11" s="164"/>
      <c r="FQP11" s="164"/>
      <c r="FQQ11" s="164"/>
      <c r="FQR11" s="164"/>
      <c r="FQS11" s="164"/>
      <c r="FQT11" s="164"/>
      <c r="FQU11" s="164"/>
      <c r="FQV11" s="164"/>
      <c r="FQW11" s="164"/>
      <c r="FQX11" s="164"/>
      <c r="FQY11" s="164"/>
      <c r="FQZ11" s="164"/>
      <c r="FRA11" s="164"/>
      <c r="FRB11" s="164"/>
      <c r="FRC11" s="164"/>
      <c r="FRD11" s="164"/>
      <c r="FRE11" s="164"/>
      <c r="FRF11" s="164"/>
      <c r="FRG11" s="164"/>
      <c r="FRH11" s="164"/>
      <c r="FRI11" s="164"/>
      <c r="FRJ11" s="164"/>
      <c r="FRK11" s="164"/>
      <c r="FRL11" s="164"/>
      <c r="FRM11" s="164"/>
      <c r="FRN11" s="164"/>
      <c r="FRO11" s="164"/>
      <c r="FRP11" s="164"/>
      <c r="FRQ11" s="164"/>
      <c r="FRR11" s="164"/>
      <c r="FRS11" s="164"/>
      <c r="FRT11" s="164"/>
      <c r="FRU11" s="164"/>
      <c r="FRV11" s="164"/>
      <c r="FRW11" s="164"/>
      <c r="FRX11" s="164"/>
      <c r="FRY11" s="164"/>
      <c r="FRZ11" s="164"/>
      <c r="FSA11" s="164"/>
      <c r="FSB11" s="164"/>
      <c r="FSC11" s="164"/>
      <c r="FSD11" s="164"/>
      <c r="FSE11" s="164"/>
      <c r="FSF11" s="164"/>
      <c r="FSG11" s="164"/>
      <c r="FSH11" s="164"/>
      <c r="FSI11" s="164"/>
      <c r="FSJ11" s="164"/>
      <c r="FSK11" s="164"/>
      <c r="FSL11" s="164"/>
      <c r="FSM11" s="164"/>
      <c r="FSN11" s="164"/>
      <c r="FSO11" s="164"/>
      <c r="FSP11" s="164"/>
      <c r="FSQ11" s="164"/>
      <c r="FSR11" s="164"/>
      <c r="FSS11" s="164"/>
      <c r="FST11" s="164"/>
      <c r="FSU11" s="164"/>
      <c r="FSV11" s="164"/>
      <c r="FSW11" s="164"/>
      <c r="FSX11" s="164"/>
      <c r="FSY11" s="164"/>
      <c r="FSZ11" s="164"/>
      <c r="FTA11" s="164"/>
      <c r="FTB11" s="164"/>
      <c r="FTC11" s="164"/>
      <c r="FTD11" s="164"/>
      <c r="FTE11" s="164"/>
      <c r="FTF11" s="164"/>
      <c r="FTG11" s="164"/>
      <c r="FTH11" s="164"/>
      <c r="FTI11" s="164"/>
      <c r="FTJ11" s="164"/>
      <c r="FTK11" s="164"/>
      <c r="FTL11" s="164"/>
      <c r="FTM11" s="164"/>
      <c r="FTN11" s="164"/>
      <c r="FTO11" s="164"/>
      <c r="FTP11" s="164"/>
      <c r="FTQ11" s="164"/>
      <c r="FTR11" s="164"/>
      <c r="FTS11" s="164"/>
      <c r="FTT11" s="164"/>
      <c r="FTU11" s="164"/>
      <c r="FTV11" s="164"/>
      <c r="FTW11" s="164"/>
      <c r="FTX11" s="164"/>
      <c r="FTY11" s="164"/>
      <c r="FTZ11" s="164"/>
      <c r="FUA11" s="164"/>
      <c r="FUB11" s="164"/>
      <c r="FUC11" s="164"/>
      <c r="FUD11" s="164"/>
      <c r="FUE11" s="164"/>
      <c r="FUF11" s="164"/>
      <c r="FUG11" s="164"/>
      <c r="FUH11" s="164"/>
      <c r="FUI11" s="164"/>
      <c r="FUJ11" s="164"/>
      <c r="FUK11" s="164"/>
      <c r="FUL11" s="164"/>
      <c r="FUM11" s="164"/>
      <c r="FUN11" s="164"/>
      <c r="FUO11" s="164"/>
      <c r="FUP11" s="164"/>
      <c r="FUQ11" s="164"/>
      <c r="FUR11" s="164"/>
      <c r="FUS11" s="164"/>
      <c r="FUT11" s="164"/>
      <c r="FUU11" s="164"/>
      <c r="FUV11" s="164"/>
      <c r="FUW11" s="164"/>
      <c r="FUX11" s="164"/>
      <c r="FUY11" s="164"/>
      <c r="FUZ11" s="164"/>
      <c r="FVA11" s="164"/>
      <c r="FVB11" s="164"/>
      <c r="FVC11" s="164"/>
      <c r="FVD11" s="164"/>
      <c r="FVE11" s="164"/>
      <c r="FVF11" s="164"/>
      <c r="FVG11" s="164"/>
      <c r="FVH11" s="164"/>
      <c r="FVI11" s="164"/>
      <c r="FVJ11" s="164"/>
      <c r="FVK11" s="164"/>
      <c r="FVL11" s="164"/>
      <c r="FVM11" s="164"/>
      <c r="FVN11" s="164"/>
      <c r="FVO11" s="164"/>
      <c r="FVP11" s="164"/>
      <c r="FVQ11" s="164"/>
      <c r="FVR11" s="164"/>
      <c r="FVS11" s="164"/>
      <c r="FVT11" s="164"/>
      <c r="FVU11" s="164"/>
      <c r="FVV11" s="164"/>
      <c r="FVW11" s="164"/>
      <c r="FVX11" s="164"/>
      <c r="FVY11" s="164"/>
      <c r="FVZ11" s="164"/>
      <c r="FWA11" s="164"/>
      <c r="FWB11" s="164"/>
      <c r="FWC11" s="164"/>
      <c r="FWD11" s="164"/>
      <c r="FWE11" s="164"/>
      <c r="FWF11" s="164"/>
      <c r="FWG11" s="164"/>
      <c r="FWH11" s="164"/>
      <c r="FWI11" s="164"/>
      <c r="FWJ11" s="164"/>
      <c r="FWK11" s="164"/>
      <c r="FWL11" s="164"/>
      <c r="FWM11" s="164"/>
      <c r="FWN11" s="164"/>
      <c r="FWO11" s="164"/>
      <c r="FWP11" s="164"/>
      <c r="FWQ11" s="164"/>
      <c r="FWR11" s="164"/>
      <c r="FWS11" s="164"/>
      <c r="FWT11" s="164"/>
      <c r="FWU11" s="164"/>
      <c r="FWV11" s="164"/>
      <c r="FWW11" s="164"/>
      <c r="FWX11" s="164"/>
      <c r="FWY11" s="164"/>
      <c r="FWZ11" s="164"/>
      <c r="FXA11" s="164"/>
      <c r="FXB11" s="164"/>
      <c r="FXC11" s="164"/>
      <c r="FXD11" s="164"/>
      <c r="FXE11" s="164"/>
      <c r="FXF11" s="164"/>
      <c r="FXG11" s="164"/>
      <c r="FXH11" s="164"/>
      <c r="FXI11" s="164"/>
      <c r="FXJ11" s="164"/>
      <c r="FXK11" s="164"/>
      <c r="FXL11" s="164"/>
      <c r="FXM11" s="164"/>
      <c r="FXN11" s="164"/>
      <c r="FXO11" s="164"/>
      <c r="FXP11" s="164"/>
      <c r="FXQ11" s="164"/>
      <c r="FXR11" s="164"/>
      <c r="FXS11" s="164"/>
      <c r="FXT11" s="164"/>
      <c r="FXU11" s="164"/>
      <c r="FXV11" s="164"/>
      <c r="FXW11" s="164"/>
      <c r="FXX11" s="164"/>
      <c r="FXY11" s="164"/>
      <c r="FXZ11" s="164"/>
      <c r="FYA11" s="164"/>
      <c r="FYB11" s="164"/>
      <c r="FYC11" s="164"/>
      <c r="FYD11" s="164"/>
      <c r="FYE11" s="164"/>
      <c r="FYF11" s="164"/>
      <c r="FYG11" s="164"/>
      <c r="FYH11" s="164"/>
      <c r="FYI11" s="164"/>
      <c r="FYJ11" s="164"/>
      <c r="FYK11" s="164"/>
      <c r="FYL11" s="164"/>
      <c r="FYM11" s="164"/>
      <c r="FYN11" s="164"/>
      <c r="FYO11" s="164"/>
      <c r="FYP11" s="164"/>
      <c r="FYQ11" s="164"/>
      <c r="FYR11" s="164"/>
      <c r="FYS11" s="164"/>
      <c r="FYT11" s="164"/>
      <c r="FYU11" s="164"/>
      <c r="FYV11" s="164"/>
      <c r="FYW11" s="164"/>
      <c r="FYX11" s="164"/>
      <c r="FYY11" s="164"/>
      <c r="FYZ11" s="164"/>
      <c r="FZA11" s="164"/>
      <c r="FZB11" s="164"/>
      <c r="FZC11" s="164"/>
      <c r="FZD11" s="164"/>
      <c r="FZE11" s="164"/>
      <c r="FZF11" s="164"/>
      <c r="FZG11" s="164"/>
      <c r="FZH11" s="164"/>
      <c r="FZI11" s="164"/>
      <c r="FZJ11" s="164"/>
      <c r="FZK11" s="164"/>
      <c r="FZL11" s="164"/>
      <c r="FZM11" s="164"/>
      <c r="FZN11" s="164"/>
      <c r="FZO11" s="164"/>
      <c r="FZP11" s="164"/>
      <c r="FZQ11" s="164"/>
      <c r="FZR11" s="164"/>
      <c r="FZS11" s="164"/>
      <c r="FZT11" s="164"/>
      <c r="FZU11" s="164"/>
      <c r="FZV11" s="164"/>
      <c r="FZW11" s="164"/>
      <c r="FZX11" s="164"/>
      <c r="FZY11" s="164"/>
      <c r="FZZ11" s="164"/>
      <c r="GAA11" s="164"/>
      <c r="GAB11" s="164"/>
      <c r="GAC11" s="164"/>
      <c r="GAD11" s="164"/>
      <c r="GAE11" s="164"/>
      <c r="GAF11" s="164"/>
      <c r="GAG11" s="164"/>
      <c r="GAH11" s="164"/>
      <c r="GAI11" s="164"/>
      <c r="GAJ11" s="164"/>
      <c r="GAK11" s="164"/>
      <c r="GAL11" s="164"/>
      <c r="GAM11" s="164"/>
      <c r="GAN11" s="164"/>
      <c r="GAO11" s="164"/>
      <c r="GAP11" s="164"/>
      <c r="GAQ11" s="164"/>
      <c r="GAR11" s="164"/>
      <c r="GAS11" s="164"/>
      <c r="GAT11" s="164"/>
      <c r="GAU11" s="164"/>
      <c r="GAV11" s="164"/>
      <c r="GAW11" s="164"/>
      <c r="GAX11" s="164"/>
      <c r="GAY11" s="164"/>
      <c r="GAZ11" s="164"/>
      <c r="GBA11" s="164"/>
      <c r="GBB11" s="164"/>
      <c r="GBC11" s="164"/>
      <c r="GBD11" s="164"/>
      <c r="GBE11" s="164"/>
      <c r="GBF11" s="164"/>
      <c r="GBG11" s="164"/>
      <c r="GBH11" s="164"/>
      <c r="GBI11" s="164"/>
      <c r="GBJ11" s="164"/>
      <c r="GBK11" s="164"/>
      <c r="GBL11" s="164"/>
      <c r="GBM11" s="164"/>
      <c r="GBN11" s="164"/>
      <c r="GBO11" s="164"/>
      <c r="GBP11" s="164"/>
      <c r="GBQ11" s="164"/>
      <c r="GBR11" s="164"/>
      <c r="GBS11" s="164"/>
      <c r="GBT11" s="164"/>
      <c r="GBU11" s="164"/>
      <c r="GBV11" s="164"/>
      <c r="GBW11" s="164"/>
      <c r="GBX11" s="164"/>
      <c r="GBY11" s="164"/>
      <c r="GBZ11" s="164"/>
      <c r="GCA11" s="164"/>
      <c r="GCB11" s="164"/>
      <c r="GCC11" s="164"/>
      <c r="GCD11" s="164"/>
      <c r="GCE11" s="164"/>
      <c r="GCF11" s="164"/>
      <c r="GCG11" s="164"/>
      <c r="GCH11" s="164"/>
      <c r="GCI11" s="164"/>
      <c r="GCJ11" s="164"/>
      <c r="GCK11" s="164"/>
      <c r="GCL11" s="164"/>
      <c r="GCM11" s="164"/>
      <c r="GCN11" s="164"/>
      <c r="GCO11" s="164"/>
      <c r="GCP11" s="164"/>
      <c r="GCQ11" s="164"/>
      <c r="GCR11" s="164"/>
      <c r="GCS11" s="164"/>
      <c r="GCT11" s="164"/>
      <c r="GCU11" s="164"/>
      <c r="GCV11" s="164"/>
      <c r="GCW11" s="164"/>
      <c r="GCX11" s="164"/>
      <c r="GCY11" s="164"/>
      <c r="GCZ11" s="164"/>
      <c r="GDA11" s="164"/>
      <c r="GDB11" s="164"/>
      <c r="GDC11" s="164"/>
      <c r="GDD11" s="164"/>
      <c r="GDE11" s="164"/>
      <c r="GDF11" s="164"/>
      <c r="GDG11" s="164"/>
      <c r="GDH11" s="164"/>
      <c r="GDI11" s="164"/>
      <c r="GDJ11" s="164"/>
      <c r="GDK11" s="164"/>
      <c r="GDL11" s="164"/>
      <c r="GDM11" s="164"/>
      <c r="GDN11" s="164"/>
      <c r="GDO11" s="164"/>
      <c r="GDP11" s="164"/>
      <c r="GDQ11" s="164"/>
      <c r="GDR11" s="164"/>
      <c r="GDS11" s="164"/>
      <c r="GDT11" s="164"/>
      <c r="GDU11" s="164"/>
      <c r="GDV11" s="164"/>
      <c r="GDW11" s="164"/>
      <c r="GDX11" s="164"/>
      <c r="GDY11" s="164"/>
      <c r="GDZ11" s="164"/>
      <c r="GEA11" s="164"/>
      <c r="GEB11" s="164"/>
      <c r="GEC11" s="164"/>
      <c r="GED11" s="164"/>
      <c r="GEE11" s="164"/>
      <c r="GEF11" s="164"/>
      <c r="GEG11" s="164"/>
      <c r="GEH11" s="164"/>
      <c r="GEI11" s="164"/>
      <c r="GEJ11" s="164"/>
      <c r="GEK11" s="164"/>
      <c r="GEL11" s="164"/>
      <c r="GEM11" s="164"/>
      <c r="GEN11" s="164"/>
      <c r="GEO11" s="164"/>
      <c r="GEP11" s="164"/>
      <c r="GEQ11" s="164"/>
      <c r="GER11" s="164"/>
      <c r="GES11" s="164"/>
      <c r="GET11" s="164"/>
      <c r="GEU11" s="164"/>
      <c r="GEV11" s="164"/>
      <c r="GEW11" s="164"/>
      <c r="GEX11" s="164"/>
      <c r="GEY11" s="164"/>
      <c r="GEZ11" s="164"/>
      <c r="GFA11" s="164"/>
      <c r="GFB11" s="164"/>
      <c r="GFC11" s="164"/>
      <c r="GFD11" s="164"/>
      <c r="GFE11" s="164"/>
      <c r="GFF11" s="164"/>
      <c r="GFG11" s="164"/>
      <c r="GFH11" s="164"/>
      <c r="GFI11" s="164"/>
      <c r="GFJ11" s="164"/>
      <c r="GFK11" s="164"/>
      <c r="GFL11" s="164"/>
      <c r="GFM11" s="164"/>
      <c r="GFN11" s="164"/>
      <c r="GFO11" s="164"/>
      <c r="GFP11" s="164"/>
      <c r="GFQ11" s="164"/>
      <c r="GFR11" s="164"/>
      <c r="GFS11" s="164"/>
      <c r="GFT11" s="164"/>
      <c r="GFU11" s="164"/>
      <c r="GFV11" s="164"/>
      <c r="GFW11" s="164"/>
      <c r="GFX11" s="164"/>
      <c r="GFY11" s="164"/>
      <c r="GFZ11" s="164"/>
      <c r="GGA11" s="164"/>
      <c r="GGB11" s="164"/>
      <c r="GGC11" s="164"/>
      <c r="GGD11" s="164"/>
      <c r="GGE11" s="164"/>
      <c r="GGF11" s="164"/>
      <c r="GGG11" s="164"/>
      <c r="GGH11" s="164"/>
      <c r="GGI11" s="164"/>
      <c r="GGJ11" s="164"/>
      <c r="GGK11" s="164"/>
      <c r="GGL11" s="164"/>
      <c r="GGM11" s="164"/>
      <c r="GGN11" s="164"/>
      <c r="GGO11" s="164"/>
      <c r="GGP11" s="164"/>
      <c r="GGQ11" s="164"/>
      <c r="GGR11" s="164"/>
      <c r="GGS11" s="164"/>
      <c r="GGT11" s="164"/>
      <c r="GGU11" s="164"/>
      <c r="GGV11" s="164"/>
      <c r="GGW11" s="164"/>
      <c r="GGX11" s="164"/>
      <c r="GGY11" s="164"/>
      <c r="GGZ11" s="164"/>
      <c r="GHA11" s="164"/>
      <c r="GHB11" s="164"/>
      <c r="GHC11" s="164"/>
      <c r="GHD11" s="164"/>
      <c r="GHE11" s="164"/>
      <c r="GHF11" s="164"/>
      <c r="GHG11" s="164"/>
      <c r="GHH11" s="164"/>
      <c r="GHI11" s="164"/>
      <c r="GHJ11" s="164"/>
      <c r="GHK11" s="164"/>
      <c r="GHL11" s="164"/>
      <c r="GHM11" s="164"/>
      <c r="GHN11" s="164"/>
      <c r="GHO11" s="164"/>
      <c r="GHP11" s="164"/>
      <c r="GHQ11" s="164"/>
      <c r="GHR11" s="164"/>
      <c r="GHS11" s="164"/>
      <c r="GHT11" s="164"/>
      <c r="GHU11" s="164"/>
      <c r="GHV11" s="164"/>
      <c r="GHW11" s="164"/>
      <c r="GHX11" s="164"/>
      <c r="GHY11" s="164"/>
      <c r="GHZ11" s="164"/>
      <c r="GIA11" s="164"/>
      <c r="GIB11" s="164"/>
      <c r="GIC11" s="164"/>
      <c r="GID11" s="164"/>
      <c r="GIE11" s="164"/>
      <c r="GIF11" s="164"/>
      <c r="GIG11" s="164"/>
      <c r="GIH11" s="164"/>
      <c r="GII11" s="164"/>
      <c r="GIJ11" s="164"/>
      <c r="GIK11" s="164"/>
      <c r="GIL11" s="164"/>
      <c r="GIM11" s="164"/>
      <c r="GIN11" s="164"/>
      <c r="GIO11" s="164"/>
      <c r="GIP11" s="164"/>
      <c r="GIQ11" s="164"/>
      <c r="GIR11" s="164"/>
      <c r="GIS11" s="164"/>
      <c r="GIT11" s="164"/>
      <c r="GIU11" s="164"/>
      <c r="GIV11" s="164"/>
      <c r="GIW11" s="164"/>
      <c r="GIX11" s="164"/>
      <c r="GIY11" s="164"/>
      <c r="GIZ11" s="164"/>
      <c r="GJA11" s="164"/>
      <c r="GJB11" s="164"/>
      <c r="GJC11" s="164"/>
      <c r="GJD11" s="164"/>
      <c r="GJE11" s="164"/>
      <c r="GJF11" s="164"/>
      <c r="GJG11" s="164"/>
      <c r="GJH11" s="164"/>
      <c r="GJI11" s="164"/>
      <c r="GJJ11" s="164"/>
      <c r="GJK11" s="164"/>
      <c r="GJL11" s="164"/>
      <c r="GJM11" s="164"/>
      <c r="GJN11" s="164"/>
      <c r="GJO11" s="164"/>
      <c r="GJP11" s="164"/>
      <c r="GJQ11" s="164"/>
      <c r="GJR11" s="164"/>
      <c r="GJS11" s="164"/>
      <c r="GJT11" s="164"/>
      <c r="GJU11" s="164"/>
      <c r="GJV11" s="164"/>
      <c r="GJW11" s="164"/>
      <c r="GJX11" s="164"/>
      <c r="GJY11" s="164"/>
      <c r="GJZ11" s="164"/>
      <c r="GKA11" s="164"/>
      <c r="GKB11" s="164"/>
      <c r="GKC11" s="164"/>
      <c r="GKD11" s="164"/>
      <c r="GKE11" s="164"/>
      <c r="GKF11" s="164"/>
      <c r="GKG11" s="164"/>
      <c r="GKH11" s="164"/>
      <c r="GKI11" s="164"/>
      <c r="GKJ11" s="164"/>
      <c r="GKK11" s="164"/>
      <c r="GKL11" s="164"/>
      <c r="GKM11" s="164"/>
      <c r="GKN11" s="164"/>
      <c r="GKO11" s="164"/>
      <c r="GKP11" s="164"/>
      <c r="GKQ11" s="164"/>
      <c r="GKR11" s="164"/>
      <c r="GKS11" s="164"/>
      <c r="GKT11" s="164"/>
      <c r="GKU11" s="164"/>
      <c r="GKV11" s="164"/>
      <c r="GKW11" s="164"/>
      <c r="GKX11" s="164"/>
      <c r="GKY11" s="164"/>
      <c r="GKZ11" s="164"/>
      <c r="GLA11" s="164"/>
      <c r="GLB11" s="164"/>
      <c r="GLC11" s="164"/>
      <c r="GLD11" s="164"/>
      <c r="GLE11" s="164"/>
      <c r="GLF11" s="164"/>
      <c r="GLG11" s="164"/>
      <c r="GLH11" s="164"/>
      <c r="GLI11" s="164"/>
      <c r="GLJ11" s="164"/>
      <c r="GLK11" s="164"/>
      <c r="GLL11" s="164"/>
      <c r="GLM11" s="164"/>
      <c r="GLN11" s="164"/>
      <c r="GLO11" s="164"/>
      <c r="GLP11" s="164"/>
      <c r="GLQ11" s="164"/>
      <c r="GLR11" s="164"/>
      <c r="GLS11" s="164"/>
      <c r="GLT11" s="164"/>
      <c r="GLU11" s="164"/>
      <c r="GLV11" s="164"/>
      <c r="GLW11" s="164"/>
      <c r="GLX11" s="164"/>
      <c r="GLY11" s="164"/>
      <c r="GLZ11" s="164"/>
      <c r="GMA11" s="164"/>
      <c r="GMB11" s="164"/>
      <c r="GMC11" s="164"/>
      <c r="GMD11" s="164"/>
      <c r="GME11" s="164"/>
      <c r="GMF11" s="164"/>
      <c r="GMG11" s="164"/>
      <c r="GMH11" s="164"/>
      <c r="GMI11" s="164"/>
      <c r="GMJ11" s="164"/>
      <c r="GMK11" s="164"/>
      <c r="GML11" s="164"/>
      <c r="GMM11" s="164"/>
      <c r="GMN11" s="164"/>
      <c r="GMO11" s="164"/>
      <c r="GMP11" s="164"/>
      <c r="GMQ11" s="164"/>
      <c r="GMR11" s="164"/>
      <c r="GMS11" s="164"/>
      <c r="GMT11" s="164"/>
      <c r="GMU11" s="164"/>
      <c r="GMV11" s="164"/>
      <c r="GMW11" s="164"/>
      <c r="GMX11" s="164"/>
      <c r="GMY11" s="164"/>
      <c r="GMZ11" s="164"/>
      <c r="GNA11" s="164"/>
      <c r="GNB11" s="164"/>
      <c r="GNC11" s="164"/>
      <c r="GND11" s="164"/>
      <c r="GNE11" s="164"/>
      <c r="GNF11" s="164"/>
      <c r="GNG11" s="164"/>
      <c r="GNH11" s="164"/>
      <c r="GNI11" s="164"/>
      <c r="GNJ11" s="164"/>
      <c r="GNK11" s="164"/>
      <c r="GNL11" s="164"/>
      <c r="GNM11" s="164"/>
      <c r="GNN11" s="164"/>
      <c r="GNO11" s="164"/>
      <c r="GNP11" s="164"/>
      <c r="GNQ11" s="164"/>
      <c r="GNR11" s="164"/>
      <c r="GNS11" s="164"/>
      <c r="GNT11" s="164"/>
      <c r="GNU11" s="164"/>
      <c r="GNV11" s="164"/>
      <c r="GNW11" s="164"/>
      <c r="GNX11" s="164"/>
      <c r="GNY11" s="164"/>
      <c r="GNZ11" s="164"/>
      <c r="GOA11" s="164"/>
      <c r="GOB11" s="164"/>
      <c r="GOC11" s="164"/>
      <c r="GOD11" s="164"/>
      <c r="GOE11" s="164"/>
      <c r="GOF11" s="164"/>
      <c r="GOG11" s="164"/>
      <c r="GOH11" s="164"/>
      <c r="GOI11" s="164"/>
      <c r="GOJ11" s="164"/>
      <c r="GOK11" s="164"/>
      <c r="GOL11" s="164"/>
      <c r="GOM11" s="164"/>
      <c r="GON11" s="164"/>
      <c r="GOO11" s="164"/>
      <c r="GOP11" s="164"/>
      <c r="GOQ11" s="164"/>
      <c r="GOR11" s="164"/>
      <c r="GOS11" s="164"/>
      <c r="GOT11" s="164"/>
      <c r="GOU11" s="164"/>
      <c r="GOV11" s="164"/>
      <c r="GOW11" s="164"/>
      <c r="GOX11" s="164"/>
      <c r="GOY11" s="164"/>
      <c r="GOZ11" s="164"/>
      <c r="GPA11" s="164"/>
      <c r="GPB11" s="164"/>
      <c r="GPC11" s="164"/>
      <c r="GPD11" s="164"/>
      <c r="GPE11" s="164"/>
      <c r="GPF11" s="164"/>
      <c r="GPG11" s="164"/>
      <c r="GPH11" s="164"/>
      <c r="GPI11" s="164"/>
      <c r="GPJ11" s="164"/>
      <c r="GPK11" s="164"/>
      <c r="GPL11" s="164"/>
      <c r="GPM11" s="164"/>
      <c r="GPN11" s="164"/>
      <c r="GPO11" s="164"/>
      <c r="GPP11" s="164"/>
      <c r="GPQ11" s="164"/>
      <c r="GPR11" s="164"/>
      <c r="GPS11" s="164"/>
      <c r="GPT11" s="164"/>
      <c r="GPU11" s="164"/>
      <c r="GPV11" s="164"/>
      <c r="GPW11" s="164"/>
      <c r="GPX11" s="164"/>
      <c r="GPY11" s="164"/>
      <c r="GPZ11" s="164"/>
      <c r="GQA11" s="164"/>
      <c r="GQB11" s="164"/>
      <c r="GQC11" s="164"/>
      <c r="GQD11" s="164"/>
      <c r="GQE11" s="164"/>
      <c r="GQF11" s="164"/>
      <c r="GQG11" s="164"/>
      <c r="GQH11" s="164"/>
      <c r="GQI11" s="164"/>
      <c r="GQJ11" s="164"/>
      <c r="GQK11" s="164"/>
      <c r="GQL11" s="164"/>
      <c r="GQM11" s="164"/>
      <c r="GQN11" s="164"/>
      <c r="GQO11" s="164"/>
      <c r="GQP11" s="164"/>
      <c r="GQQ11" s="164"/>
      <c r="GQR11" s="164"/>
      <c r="GQS11" s="164"/>
      <c r="GQT11" s="164"/>
      <c r="GQU11" s="164"/>
      <c r="GQV11" s="164"/>
      <c r="GQW11" s="164"/>
      <c r="GQX11" s="164"/>
      <c r="GQY11" s="164"/>
      <c r="GQZ11" s="164"/>
      <c r="GRA11" s="164"/>
      <c r="GRB11" s="164"/>
      <c r="GRC11" s="164"/>
      <c r="GRD11" s="164"/>
      <c r="GRE11" s="164"/>
      <c r="GRF11" s="164"/>
      <c r="GRG11" s="164"/>
      <c r="GRH11" s="164"/>
      <c r="GRI11" s="164"/>
      <c r="GRJ11" s="164"/>
      <c r="GRK11" s="164"/>
      <c r="GRL11" s="164"/>
      <c r="GRM11" s="164"/>
      <c r="GRN11" s="164"/>
      <c r="GRO11" s="164"/>
      <c r="GRP11" s="164"/>
      <c r="GRQ11" s="164"/>
      <c r="GRR11" s="164"/>
      <c r="GRS11" s="164"/>
      <c r="GRT11" s="164"/>
      <c r="GRU11" s="164"/>
      <c r="GRV11" s="164"/>
      <c r="GRW11" s="164"/>
      <c r="GRX11" s="164"/>
      <c r="GRY11" s="164"/>
      <c r="GRZ11" s="164"/>
      <c r="GSA11" s="164"/>
      <c r="GSB11" s="164"/>
      <c r="GSC11" s="164"/>
      <c r="GSD11" s="164"/>
      <c r="GSE11" s="164"/>
      <c r="GSF11" s="164"/>
      <c r="GSG11" s="164"/>
      <c r="GSH11" s="164"/>
      <c r="GSI11" s="164"/>
      <c r="GSJ11" s="164"/>
      <c r="GSK11" s="164"/>
      <c r="GSL11" s="164"/>
      <c r="GSM11" s="164"/>
      <c r="GSN11" s="164"/>
      <c r="GSO11" s="164"/>
      <c r="GSP11" s="164"/>
      <c r="GSQ11" s="164"/>
      <c r="GSR11" s="164"/>
      <c r="GSS11" s="164"/>
      <c r="GST11" s="164"/>
      <c r="GSU11" s="164"/>
      <c r="GSV11" s="164"/>
      <c r="GSW11" s="164"/>
      <c r="GSX11" s="164"/>
      <c r="GSY11" s="164"/>
      <c r="GSZ11" s="164"/>
      <c r="GTA11" s="164"/>
      <c r="GTB11" s="164"/>
      <c r="GTC11" s="164"/>
      <c r="GTD11" s="164"/>
      <c r="GTE11" s="164"/>
      <c r="GTF11" s="164"/>
      <c r="GTG11" s="164"/>
      <c r="GTH11" s="164"/>
      <c r="GTI11" s="164"/>
      <c r="GTJ11" s="164"/>
      <c r="GTK11" s="164"/>
      <c r="GTL11" s="164"/>
      <c r="GTM11" s="164"/>
      <c r="GTN11" s="164"/>
      <c r="GTO11" s="164"/>
      <c r="GTP11" s="164"/>
      <c r="GTQ11" s="164"/>
      <c r="GTR11" s="164"/>
      <c r="GTS11" s="164"/>
      <c r="GTT11" s="164"/>
      <c r="GTU11" s="164"/>
      <c r="GTV11" s="164"/>
      <c r="GTW11" s="164"/>
      <c r="GTX11" s="164"/>
      <c r="GTY11" s="164"/>
      <c r="GTZ11" s="164"/>
      <c r="GUA11" s="164"/>
      <c r="GUB11" s="164"/>
      <c r="GUC11" s="164"/>
      <c r="GUD11" s="164"/>
      <c r="GUE11" s="164"/>
      <c r="GUF11" s="164"/>
      <c r="GUG11" s="164"/>
      <c r="GUH11" s="164"/>
      <c r="GUI11" s="164"/>
      <c r="GUJ11" s="164"/>
      <c r="GUK11" s="164"/>
      <c r="GUL11" s="164"/>
      <c r="GUM11" s="164"/>
      <c r="GUN11" s="164"/>
      <c r="GUO11" s="164"/>
      <c r="GUP11" s="164"/>
      <c r="GUQ11" s="164"/>
      <c r="GUR11" s="164"/>
      <c r="GUS11" s="164"/>
      <c r="GUT11" s="164"/>
      <c r="GUU11" s="164"/>
      <c r="GUV11" s="164"/>
      <c r="GUW11" s="164"/>
      <c r="GUX11" s="164"/>
      <c r="GUY11" s="164"/>
      <c r="GUZ11" s="164"/>
      <c r="GVA11" s="164"/>
      <c r="GVB11" s="164"/>
      <c r="GVC11" s="164"/>
      <c r="GVD11" s="164"/>
      <c r="GVE11" s="164"/>
      <c r="GVF11" s="164"/>
      <c r="GVG11" s="164"/>
      <c r="GVH11" s="164"/>
      <c r="GVI11" s="164"/>
      <c r="GVJ11" s="164"/>
      <c r="GVK11" s="164"/>
      <c r="GVL11" s="164"/>
      <c r="GVM11" s="164"/>
      <c r="GVN11" s="164"/>
      <c r="GVO11" s="164"/>
      <c r="GVP11" s="164"/>
      <c r="GVQ11" s="164"/>
      <c r="GVR11" s="164"/>
      <c r="GVS11" s="164"/>
      <c r="GVT11" s="164"/>
      <c r="GVU11" s="164"/>
      <c r="GVV11" s="164"/>
      <c r="GVW11" s="164"/>
      <c r="GVX11" s="164"/>
      <c r="GVY11" s="164"/>
      <c r="GVZ11" s="164"/>
      <c r="GWA11" s="164"/>
      <c r="GWB11" s="164"/>
      <c r="GWC11" s="164"/>
      <c r="GWD11" s="164"/>
      <c r="GWE11" s="164"/>
      <c r="GWF11" s="164"/>
      <c r="GWG11" s="164"/>
      <c r="GWH11" s="164"/>
      <c r="GWI11" s="164"/>
      <c r="GWJ11" s="164"/>
      <c r="GWK11" s="164"/>
      <c r="GWL11" s="164"/>
      <c r="GWM11" s="164"/>
      <c r="GWN11" s="164"/>
      <c r="GWO11" s="164"/>
      <c r="GWP11" s="164"/>
      <c r="GWQ11" s="164"/>
      <c r="GWR11" s="164"/>
      <c r="GWS11" s="164"/>
      <c r="GWT11" s="164"/>
      <c r="GWU11" s="164"/>
      <c r="GWV11" s="164"/>
      <c r="GWW11" s="164"/>
      <c r="GWX11" s="164"/>
      <c r="GWY11" s="164"/>
      <c r="GWZ11" s="164"/>
      <c r="GXA11" s="164"/>
      <c r="GXB11" s="164"/>
      <c r="GXC11" s="164"/>
      <c r="GXD11" s="164"/>
      <c r="GXE11" s="164"/>
      <c r="GXF11" s="164"/>
      <c r="GXG11" s="164"/>
      <c r="GXH11" s="164"/>
      <c r="GXI11" s="164"/>
      <c r="GXJ11" s="164"/>
      <c r="GXK11" s="164"/>
      <c r="GXL11" s="164"/>
      <c r="GXM11" s="164"/>
      <c r="GXN11" s="164"/>
      <c r="GXO11" s="164"/>
      <c r="GXP11" s="164"/>
      <c r="GXQ11" s="164"/>
      <c r="GXR11" s="164"/>
      <c r="GXS11" s="164"/>
      <c r="GXT11" s="164"/>
      <c r="GXU11" s="164"/>
      <c r="GXV11" s="164"/>
      <c r="GXW11" s="164"/>
      <c r="GXX11" s="164"/>
      <c r="GXY11" s="164"/>
      <c r="GXZ11" s="164"/>
      <c r="GYA11" s="164"/>
      <c r="GYB11" s="164"/>
      <c r="GYC11" s="164"/>
      <c r="GYD11" s="164"/>
      <c r="GYE11" s="164"/>
      <c r="GYF11" s="164"/>
      <c r="GYG11" s="164"/>
      <c r="GYH11" s="164"/>
      <c r="GYI11" s="164"/>
      <c r="GYJ11" s="164"/>
      <c r="GYK11" s="164"/>
      <c r="GYL11" s="164"/>
      <c r="GYM11" s="164"/>
      <c r="GYN11" s="164"/>
      <c r="GYO11" s="164"/>
      <c r="GYP11" s="164"/>
      <c r="GYQ11" s="164"/>
      <c r="GYR11" s="164"/>
      <c r="GYS11" s="164"/>
      <c r="GYT11" s="164"/>
      <c r="GYU11" s="164"/>
      <c r="GYV11" s="164"/>
      <c r="GYW11" s="164"/>
      <c r="GYX11" s="164"/>
      <c r="GYY11" s="164"/>
      <c r="GYZ11" s="164"/>
      <c r="GZA11" s="164"/>
      <c r="GZB11" s="164"/>
      <c r="GZC11" s="164"/>
      <c r="GZD11" s="164"/>
      <c r="GZE11" s="164"/>
      <c r="GZF11" s="164"/>
      <c r="GZG11" s="164"/>
      <c r="GZH11" s="164"/>
      <c r="GZI11" s="164"/>
      <c r="GZJ11" s="164"/>
      <c r="GZK11" s="164"/>
      <c r="GZL11" s="164"/>
      <c r="GZM11" s="164"/>
      <c r="GZN11" s="164"/>
      <c r="GZO11" s="164"/>
      <c r="GZP11" s="164"/>
      <c r="GZQ11" s="164"/>
      <c r="GZR11" s="164"/>
      <c r="GZS11" s="164"/>
      <c r="GZT11" s="164"/>
      <c r="GZU11" s="164"/>
      <c r="GZV11" s="164"/>
      <c r="GZW11" s="164"/>
      <c r="GZX11" s="164"/>
      <c r="GZY11" s="164"/>
      <c r="GZZ11" s="164"/>
      <c r="HAA11" s="164"/>
      <c r="HAB11" s="164"/>
      <c r="HAC11" s="164"/>
      <c r="HAD11" s="164"/>
      <c r="HAE11" s="164"/>
      <c r="HAF11" s="164"/>
      <c r="HAG11" s="164"/>
      <c r="HAH11" s="164"/>
      <c r="HAI11" s="164"/>
      <c r="HAJ11" s="164"/>
      <c r="HAK11" s="164"/>
      <c r="HAL11" s="164"/>
      <c r="HAM11" s="164"/>
      <c r="HAN11" s="164"/>
      <c r="HAO11" s="164"/>
      <c r="HAP11" s="164"/>
      <c r="HAQ11" s="164"/>
      <c r="HAR11" s="164"/>
      <c r="HAS11" s="164"/>
      <c r="HAT11" s="164"/>
      <c r="HAU11" s="164"/>
      <c r="HAV11" s="164"/>
      <c r="HAW11" s="164"/>
      <c r="HAX11" s="164"/>
      <c r="HAY11" s="164"/>
      <c r="HAZ11" s="164"/>
      <c r="HBA11" s="164"/>
      <c r="HBB11" s="164"/>
      <c r="HBC11" s="164"/>
      <c r="HBD11" s="164"/>
      <c r="HBE11" s="164"/>
      <c r="HBF11" s="164"/>
      <c r="HBG11" s="164"/>
      <c r="HBH11" s="164"/>
      <c r="HBI11" s="164"/>
      <c r="HBJ11" s="164"/>
      <c r="HBK11" s="164"/>
      <c r="HBL11" s="164"/>
      <c r="HBM11" s="164"/>
      <c r="HBN11" s="164"/>
      <c r="HBO11" s="164"/>
      <c r="HBP11" s="164"/>
      <c r="HBQ11" s="164"/>
      <c r="HBR11" s="164"/>
      <c r="HBS11" s="164"/>
      <c r="HBT11" s="164"/>
      <c r="HBU11" s="164"/>
      <c r="HBV11" s="164"/>
      <c r="HBW11" s="164"/>
      <c r="HBX11" s="164"/>
      <c r="HBY11" s="164"/>
      <c r="HBZ11" s="164"/>
      <c r="HCA11" s="164"/>
      <c r="HCB11" s="164"/>
      <c r="HCC11" s="164"/>
      <c r="HCD11" s="164"/>
      <c r="HCE11" s="164"/>
      <c r="HCF11" s="164"/>
      <c r="HCG11" s="164"/>
      <c r="HCH11" s="164"/>
      <c r="HCI11" s="164"/>
      <c r="HCJ11" s="164"/>
      <c r="HCK11" s="164"/>
      <c r="HCL11" s="164"/>
      <c r="HCM11" s="164"/>
      <c r="HCN11" s="164"/>
      <c r="HCO11" s="164"/>
      <c r="HCP11" s="164"/>
      <c r="HCQ11" s="164"/>
      <c r="HCR11" s="164"/>
      <c r="HCS11" s="164"/>
      <c r="HCT11" s="164"/>
      <c r="HCU11" s="164"/>
      <c r="HCV11" s="164"/>
      <c r="HCW11" s="164"/>
      <c r="HCX11" s="164"/>
      <c r="HCY11" s="164"/>
      <c r="HCZ11" s="164"/>
      <c r="HDA11" s="164"/>
      <c r="HDB11" s="164"/>
      <c r="HDC11" s="164"/>
      <c r="HDD11" s="164"/>
      <c r="HDE11" s="164"/>
      <c r="HDF11" s="164"/>
      <c r="HDG11" s="164"/>
      <c r="HDH11" s="164"/>
      <c r="HDI11" s="164"/>
      <c r="HDJ11" s="164"/>
      <c r="HDK11" s="164"/>
      <c r="HDL11" s="164"/>
      <c r="HDM11" s="164"/>
      <c r="HDN11" s="164"/>
      <c r="HDO11" s="164"/>
      <c r="HDP11" s="164"/>
      <c r="HDQ11" s="164"/>
      <c r="HDR11" s="164"/>
      <c r="HDS11" s="164"/>
      <c r="HDT11" s="164"/>
      <c r="HDU11" s="164"/>
      <c r="HDV11" s="164"/>
      <c r="HDW11" s="164"/>
      <c r="HDX11" s="164"/>
      <c r="HDY11" s="164"/>
      <c r="HDZ11" s="164"/>
      <c r="HEA11" s="164"/>
      <c r="HEB11" s="164"/>
      <c r="HEC11" s="164"/>
      <c r="HED11" s="164"/>
      <c r="HEE11" s="164"/>
      <c r="HEF11" s="164"/>
      <c r="HEG11" s="164"/>
      <c r="HEH11" s="164"/>
      <c r="HEI11" s="164"/>
      <c r="HEJ11" s="164"/>
      <c r="HEK11" s="164"/>
      <c r="HEL11" s="164"/>
      <c r="HEM11" s="164"/>
      <c r="HEN11" s="164"/>
      <c r="HEO11" s="164"/>
      <c r="HEP11" s="164"/>
      <c r="HEQ11" s="164"/>
      <c r="HER11" s="164"/>
      <c r="HES11" s="164"/>
      <c r="HET11" s="164"/>
      <c r="HEU11" s="164"/>
      <c r="HEV11" s="164"/>
      <c r="HEW11" s="164"/>
      <c r="HEX11" s="164"/>
      <c r="HEY11" s="164"/>
      <c r="HEZ11" s="164"/>
      <c r="HFA11" s="164"/>
      <c r="HFB11" s="164"/>
      <c r="HFC11" s="164"/>
      <c r="HFD11" s="164"/>
      <c r="HFE11" s="164"/>
      <c r="HFF11" s="164"/>
      <c r="HFG11" s="164"/>
      <c r="HFH11" s="164"/>
      <c r="HFI11" s="164"/>
      <c r="HFJ11" s="164"/>
      <c r="HFK11" s="164"/>
      <c r="HFL11" s="164"/>
      <c r="HFM11" s="164"/>
      <c r="HFN11" s="164"/>
      <c r="HFO11" s="164"/>
      <c r="HFP11" s="164"/>
      <c r="HFQ11" s="164"/>
      <c r="HFR11" s="164"/>
      <c r="HFS11" s="164"/>
      <c r="HFT11" s="164"/>
      <c r="HFU11" s="164"/>
      <c r="HFV11" s="164"/>
      <c r="HFW11" s="164"/>
      <c r="HFX11" s="164"/>
      <c r="HFY11" s="164"/>
      <c r="HFZ11" s="164"/>
      <c r="HGA11" s="164"/>
      <c r="HGB11" s="164"/>
      <c r="HGC11" s="164"/>
      <c r="HGD11" s="164"/>
      <c r="HGE11" s="164"/>
      <c r="HGF11" s="164"/>
      <c r="HGG11" s="164"/>
      <c r="HGH11" s="164"/>
      <c r="HGI11" s="164"/>
      <c r="HGJ11" s="164"/>
      <c r="HGK11" s="164"/>
      <c r="HGL11" s="164"/>
      <c r="HGM11" s="164"/>
      <c r="HGN11" s="164"/>
      <c r="HGO11" s="164"/>
      <c r="HGP11" s="164"/>
      <c r="HGQ11" s="164"/>
      <c r="HGR11" s="164"/>
      <c r="HGS11" s="164"/>
      <c r="HGT11" s="164"/>
      <c r="HGU11" s="164"/>
      <c r="HGV11" s="164"/>
      <c r="HGW11" s="164"/>
      <c r="HGX11" s="164"/>
      <c r="HGY11" s="164"/>
      <c r="HGZ11" s="164"/>
      <c r="HHA11" s="164"/>
      <c r="HHB11" s="164"/>
      <c r="HHC11" s="164"/>
      <c r="HHD11" s="164"/>
      <c r="HHE11" s="164"/>
      <c r="HHF11" s="164"/>
      <c r="HHG11" s="164"/>
      <c r="HHH11" s="164"/>
      <c r="HHI11" s="164"/>
      <c r="HHJ11" s="164"/>
      <c r="HHK11" s="164"/>
      <c r="HHL11" s="164"/>
      <c r="HHM11" s="164"/>
      <c r="HHN11" s="164"/>
      <c r="HHO11" s="164"/>
      <c r="HHP11" s="164"/>
      <c r="HHQ11" s="164"/>
      <c r="HHR11" s="164"/>
      <c r="HHS11" s="164"/>
      <c r="HHT11" s="164"/>
      <c r="HHU11" s="164"/>
      <c r="HHV11" s="164"/>
      <c r="HHW11" s="164"/>
      <c r="HHX11" s="164"/>
      <c r="HHY11" s="164"/>
      <c r="HHZ11" s="164"/>
      <c r="HIA11" s="164"/>
      <c r="HIB11" s="164"/>
      <c r="HIC11" s="164"/>
      <c r="HID11" s="164"/>
      <c r="HIE11" s="164"/>
      <c r="HIF11" s="164"/>
      <c r="HIG11" s="164"/>
      <c r="HIH11" s="164"/>
      <c r="HII11" s="164"/>
      <c r="HIJ11" s="164"/>
      <c r="HIK11" s="164"/>
      <c r="HIL11" s="164"/>
      <c r="HIM11" s="164"/>
      <c r="HIN11" s="164"/>
      <c r="HIO11" s="164"/>
      <c r="HIP11" s="164"/>
      <c r="HIQ11" s="164"/>
      <c r="HIR11" s="164"/>
      <c r="HIS11" s="164"/>
      <c r="HIT11" s="164"/>
      <c r="HIU11" s="164"/>
      <c r="HIV11" s="164"/>
      <c r="HIW11" s="164"/>
      <c r="HIX11" s="164"/>
      <c r="HIY11" s="164"/>
      <c r="HIZ11" s="164"/>
      <c r="HJA11" s="164"/>
      <c r="HJB11" s="164"/>
      <c r="HJC11" s="164"/>
      <c r="HJD11" s="164"/>
      <c r="HJE11" s="164"/>
      <c r="HJF11" s="164"/>
      <c r="HJG11" s="164"/>
      <c r="HJH11" s="164"/>
      <c r="HJI11" s="164"/>
      <c r="HJJ11" s="164"/>
      <c r="HJK11" s="164"/>
      <c r="HJL11" s="164"/>
      <c r="HJM11" s="164"/>
      <c r="HJN11" s="164"/>
      <c r="HJO11" s="164"/>
      <c r="HJP11" s="164"/>
      <c r="HJQ11" s="164"/>
      <c r="HJR11" s="164"/>
      <c r="HJS11" s="164"/>
      <c r="HJT11" s="164"/>
      <c r="HJU11" s="164"/>
      <c r="HJV11" s="164"/>
      <c r="HJW11" s="164"/>
      <c r="HJX11" s="164"/>
      <c r="HJY11" s="164"/>
      <c r="HJZ11" s="164"/>
      <c r="HKA11" s="164"/>
      <c r="HKB11" s="164"/>
      <c r="HKC11" s="164"/>
      <c r="HKD11" s="164"/>
      <c r="HKE11" s="164"/>
      <c r="HKF11" s="164"/>
      <c r="HKG11" s="164"/>
      <c r="HKH11" s="164"/>
      <c r="HKI11" s="164"/>
      <c r="HKJ11" s="164"/>
      <c r="HKK11" s="164"/>
      <c r="HKL11" s="164"/>
      <c r="HKM11" s="164"/>
      <c r="HKN11" s="164"/>
      <c r="HKO11" s="164"/>
      <c r="HKP11" s="164"/>
      <c r="HKQ11" s="164"/>
      <c r="HKR11" s="164"/>
      <c r="HKS11" s="164"/>
      <c r="HKT11" s="164"/>
      <c r="HKU11" s="164"/>
      <c r="HKV11" s="164"/>
      <c r="HKW11" s="164"/>
      <c r="HKX11" s="164"/>
      <c r="HKY11" s="164"/>
      <c r="HKZ11" s="164"/>
      <c r="HLA11" s="164"/>
      <c r="HLB11" s="164"/>
      <c r="HLC11" s="164"/>
      <c r="HLD11" s="164"/>
      <c r="HLE11" s="164"/>
      <c r="HLF11" s="164"/>
      <c r="HLG11" s="164"/>
      <c r="HLH11" s="164"/>
      <c r="HLI11" s="164"/>
      <c r="HLJ11" s="164"/>
      <c r="HLK11" s="164"/>
      <c r="HLL11" s="164"/>
      <c r="HLM11" s="164"/>
      <c r="HLN11" s="164"/>
      <c r="HLO11" s="164"/>
      <c r="HLP11" s="164"/>
      <c r="HLQ11" s="164"/>
      <c r="HLR11" s="164"/>
      <c r="HLS11" s="164"/>
      <c r="HLT11" s="164"/>
      <c r="HLU11" s="164"/>
      <c r="HLV11" s="164"/>
      <c r="HLW11" s="164"/>
      <c r="HLX11" s="164"/>
      <c r="HLY11" s="164"/>
      <c r="HLZ11" s="164"/>
      <c r="HMA11" s="164"/>
      <c r="HMB11" s="164"/>
      <c r="HMC11" s="164"/>
      <c r="HMD11" s="164"/>
      <c r="HME11" s="164"/>
      <c r="HMF11" s="164"/>
      <c r="HMG11" s="164"/>
      <c r="HMH11" s="164"/>
      <c r="HMI11" s="164"/>
      <c r="HMJ11" s="164"/>
      <c r="HMK11" s="164"/>
      <c r="HML11" s="164"/>
      <c r="HMM11" s="164"/>
      <c r="HMN11" s="164"/>
      <c r="HMO11" s="164"/>
      <c r="HMP11" s="164"/>
      <c r="HMQ11" s="164"/>
      <c r="HMR11" s="164"/>
      <c r="HMS11" s="164"/>
      <c r="HMT11" s="164"/>
      <c r="HMU11" s="164"/>
      <c r="HMV11" s="164"/>
      <c r="HMW11" s="164"/>
      <c r="HMX11" s="164"/>
      <c r="HMY11" s="164"/>
      <c r="HMZ11" s="164"/>
      <c r="HNA11" s="164"/>
      <c r="HNB11" s="164"/>
      <c r="HNC11" s="164"/>
      <c r="HND11" s="164"/>
      <c r="HNE11" s="164"/>
      <c r="HNF11" s="164"/>
      <c r="HNG11" s="164"/>
      <c r="HNH11" s="164"/>
      <c r="HNI11" s="164"/>
      <c r="HNJ11" s="164"/>
      <c r="HNK11" s="164"/>
      <c r="HNL11" s="164"/>
      <c r="HNM11" s="164"/>
      <c r="HNN11" s="164"/>
      <c r="HNO11" s="164"/>
      <c r="HNP11" s="164"/>
      <c r="HNQ11" s="164"/>
      <c r="HNR11" s="164"/>
      <c r="HNS11" s="164"/>
      <c r="HNT11" s="164"/>
      <c r="HNU11" s="164"/>
      <c r="HNV11" s="164"/>
      <c r="HNW11" s="164"/>
      <c r="HNX11" s="164"/>
      <c r="HNY11" s="164"/>
      <c r="HNZ11" s="164"/>
      <c r="HOA11" s="164"/>
      <c r="HOB11" s="164"/>
      <c r="HOC11" s="164"/>
      <c r="HOD11" s="164"/>
      <c r="HOE11" s="164"/>
      <c r="HOF11" s="164"/>
      <c r="HOG11" s="164"/>
      <c r="HOH11" s="164"/>
      <c r="HOI11" s="164"/>
      <c r="HOJ11" s="164"/>
      <c r="HOK11" s="164"/>
      <c r="HOL11" s="164"/>
      <c r="HOM11" s="164"/>
      <c r="HON11" s="164"/>
      <c r="HOO11" s="164"/>
      <c r="HOP11" s="164"/>
      <c r="HOQ11" s="164"/>
      <c r="HOR11" s="164"/>
      <c r="HOS11" s="164"/>
      <c r="HOT11" s="164"/>
      <c r="HOU11" s="164"/>
      <c r="HOV11" s="164"/>
      <c r="HOW11" s="164"/>
      <c r="HOX11" s="164"/>
      <c r="HOY11" s="164"/>
      <c r="HOZ11" s="164"/>
      <c r="HPA11" s="164"/>
      <c r="HPB11" s="164"/>
      <c r="HPC11" s="164"/>
      <c r="HPD11" s="164"/>
      <c r="HPE11" s="164"/>
      <c r="HPF11" s="164"/>
      <c r="HPG11" s="164"/>
      <c r="HPH11" s="164"/>
      <c r="HPI11" s="164"/>
      <c r="HPJ11" s="164"/>
      <c r="HPK11" s="164"/>
      <c r="HPL11" s="164"/>
      <c r="HPM11" s="164"/>
      <c r="HPN11" s="164"/>
      <c r="HPO11" s="164"/>
      <c r="HPP11" s="164"/>
      <c r="HPQ11" s="164"/>
      <c r="HPR11" s="164"/>
      <c r="HPS11" s="164"/>
      <c r="HPT11" s="164"/>
      <c r="HPU11" s="164"/>
      <c r="HPV11" s="164"/>
      <c r="HPW11" s="164"/>
      <c r="HPX11" s="164"/>
      <c r="HPY11" s="164"/>
      <c r="HPZ11" s="164"/>
      <c r="HQA11" s="164"/>
      <c r="HQB11" s="164"/>
      <c r="HQC11" s="164"/>
      <c r="HQD11" s="164"/>
      <c r="HQE11" s="164"/>
      <c r="HQF11" s="164"/>
      <c r="HQG11" s="164"/>
      <c r="HQH11" s="164"/>
      <c r="HQI11" s="164"/>
      <c r="HQJ11" s="164"/>
      <c r="HQK11" s="164"/>
      <c r="HQL11" s="164"/>
      <c r="HQM11" s="164"/>
      <c r="HQN11" s="164"/>
      <c r="HQO11" s="164"/>
      <c r="HQP11" s="164"/>
      <c r="HQQ11" s="164"/>
      <c r="HQR11" s="164"/>
      <c r="HQS11" s="164"/>
      <c r="HQT11" s="164"/>
      <c r="HQU11" s="164"/>
      <c r="HQV11" s="164"/>
      <c r="HQW11" s="164"/>
      <c r="HQX11" s="164"/>
      <c r="HQY11" s="164"/>
      <c r="HQZ11" s="164"/>
      <c r="HRA11" s="164"/>
      <c r="HRB11" s="164"/>
      <c r="HRC11" s="164"/>
      <c r="HRD11" s="164"/>
      <c r="HRE11" s="164"/>
      <c r="HRF11" s="164"/>
      <c r="HRG11" s="164"/>
      <c r="HRH11" s="164"/>
      <c r="HRI11" s="164"/>
      <c r="HRJ11" s="164"/>
      <c r="HRK11" s="164"/>
      <c r="HRL11" s="164"/>
      <c r="HRM11" s="164"/>
      <c r="HRN11" s="164"/>
      <c r="HRO11" s="164"/>
      <c r="HRP11" s="164"/>
      <c r="HRQ11" s="164"/>
      <c r="HRR11" s="164"/>
      <c r="HRS11" s="164"/>
      <c r="HRT11" s="164"/>
      <c r="HRU11" s="164"/>
      <c r="HRV11" s="164"/>
      <c r="HRW11" s="164"/>
      <c r="HRX11" s="164"/>
      <c r="HRY11" s="164"/>
      <c r="HRZ11" s="164"/>
      <c r="HSA11" s="164"/>
      <c r="HSB11" s="164"/>
      <c r="HSC11" s="164"/>
      <c r="HSD11" s="164"/>
      <c r="HSE11" s="164"/>
      <c r="HSF11" s="164"/>
      <c r="HSG11" s="164"/>
      <c r="HSH11" s="164"/>
      <c r="HSI11" s="164"/>
      <c r="HSJ11" s="164"/>
      <c r="HSK11" s="164"/>
      <c r="HSL11" s="164"/>
      <c r="HSM11" s="164"/>
      <c r="HSN11" s="164"/>
      <c r="HSO11" s="164"/>
      <c r="HSP11" s="164"/>
      <c r="HSQ11" s="164"/>
      <c r="HSR11" s="164"/>
      <c r="HSS11" s="164"/>
      <c r="HST11" s="164"/>
      <c r="HSU11" s="164"/>
      <c r="HSV11" s="164"/>
      <c r="HSW11" s="164"/>
      <c r="HSX11" s="164"/>
      <c r="HSY11" s="164"/>
      <c r="HSZ11" s="164"/>
      <c r="HTA11" s="164"/>
      <c r="HTB11" s="164"/>
      <c r="HTC11" s="164"/>
      <c r="HTD11" s="164"/>
      <c r="HTE11" s="164"/>
      <c r="HTF11" s="164"/>
      <c r="HTG11" s="164"/>
      <c r="HTH11" s="164"/>
      <c r="HTI11" s="164"/>
      <c r="HTJ11" s="164"/>
      <c r="HTK11" s="164"/>
      <c r="HTL11" s="164"/>
      <c r="HTM11" s="164"/>
      <c r="HTN11" s="164"/>
      <c r="HTO11" s="164"/>
      <c r="HTP11" s="164"/>
      <c r="HTQ11" s="164"/>
      <c r="HTR11" s="164"/>
      <c r="HTS11" s="164"/>
      <c r="HTT11" s="164"/>
      <c r="HTU11" s="164"/>
      <c r="HTV11" s="164"/>
      <c r="HTW11" s="164"/>
      <c r="HTX11" s="164"/>
      <c r="HTY11" s="164"/>
      <c r="HTZ11" s="164"/>
      <c r="HUA11" s="164"/>
      <c r="HUB11" s="164"/>
      <c r="HUC11" s="164"/>
      <c r="HUD11" s="164"/>
      <c r="HUE11" s="164"/>
      <c r="HUF11" s="164"/>
      <c r="HUG11" s="164"/>
      <c r="HUH11" s="164"/>
      <c r="HUI11" s="164"/>
      <c r="HUJ11" s="164"/>
      <c r="HUK11" s="164"/>
      <c r="HUL11" s="164"/>
      <c r="HUM11" s="164"/>
      <c r="HUN11" s="164"/>
      <c r="HUO11" s="164"/>
      <c r="HUP11" s="164"/>
      <c r="HUQ11" s="164"/>
      <c r="HUR11" s="164"/>
      <c r="HUS11" s="164"/>
      <c r="HUT11" s="164"/>
      <c r="HUU11" s="164"/>
      <c r="HUV11" s="164"/>
      <c r="HUW11" s="164"/>
      <c r="HUX11" s="164"/>
      <c r="HUY11" s="164"/>
      <c r="HUZ11" s="164"/>
      <c r="HVA11" s="164"/>
      <c r="HVB11" s="164"/>
      <c r="HVC11" s="164"/>
      <c r="HVD11" s="164"/>
      <c r="HVE11" s="164"/>
      <c r="HVF11" s="164"/>
      <c r="HVG11" s="164"/>
      <c r="HVH11" s="164"/>
      <c r="HVI11" s="164"/>
      <c r="HVJ11" s="164"/>
      <c r="HVK11" s="164"/>
      <c r="HVL11" s="164"/>
      <c r="HVM11" s="164"/>
      <c r="HVN11" s="164"/>
      <c r="HVO11" s="164"/>
      <c r="HVP11" s="164"/>
      <c r="HVQ11" s="164"/>
      <c r="HVR11" s="164"/>
      <c r="HVS11" s="164"/>
      <c r="HVT11" s="164"/>
      <c r="HVU11" s="164"/>
      <c r="HVV11" s="164"/>
      <c r="HVW11" s="164"/>
      <c r="HVX11" s="164"/>
      <c r="HVY11" s="164"/>
      <c r="HVZ11" s="164"/>
      <c r="HWA11" s="164"/>
      <c r="HWB11" s="164"/>
      <c r="HWC11" s="164"/>
      <c r="HWD11" s="164"/>
      <c r="HWE11" s="164"/>
      <c r="HWF11" s="164"/>
      <c r="HWG11" s="164"/>
      <c r="HWH11" s="164"/>
      <c r="HWI11" s="164"/>
      <c r="HWJ11" s="164"/>
      <c r="HWK11" s="164"/>
      <c r="HWL11" s="164"/>
      <c r="HWM11" s="164"/>
      <c r="HWN11" s="164"/>
      <c r="HWO11" s="164"/>
      <c r="HWP11" s="164"/>
      <c r="HWQ11" s="164"/>
      <c r="HWR11" s="164"/>
      <c r="HWS11" s="164"/>
      <c r="HWT11" s="164"/>
      <c r="HWU11" s="164"/>
      <c r="HWV11" s="164"/>
      <c r="HWW11" s="164"/>
      <c r="HWX11" s="164"/>
      <c r="HWY11" s="164"/>
      <c r="HWZ11" s="164"/>
      <c r="HXA11" s="164"/>
      <c r="HXB11" s="164"/>
      <c r="HXC11" s="164"/>
      <c r="HXD11" s="164"/>
      <c r="HXE11" s="164"/>
      <c r="HXF11" s="164"/>
      <c r="HXG11" s="164"/>
      <c r="HXH11" s="164"/>
      <c r="HXI11" s="164"/>
      <c r="HXJ11" s="164"/>
      <c r="HXK11" s="164"/>
      <c r="HXL11" s="164"/>
      <c r="HXM11" s="164"/>
      <c r="HXN11" s="164"/>
      <c r="HXO11" s="164"/>
      <c r="HXP11" s="164"/>
      <c r="HXQ11" s="164"/>
      <c r="HXR11" s="164"/>
      <c r="HXS11" s="164"/>
      <c r="HXT11" s="164"/>
      <c r="HXU11" s="164"/>
      <c r="HXV11" s="164"/>
      <c r="HXW11" s="164"/>
      <c r="HXX11" s="164"/>
      <c r="HXY11" s="164"/>
      <c r="HXZ11" s="164"/>
      <c r="HYA11" s="164"/>
      <c r="HYB11" s="164"/>
      <c r="HYC11" s="164"/>
      <c r="HYD11" s="164"/>
      <c r="HYE11" s="164"/>
      <c r="HYF11" s="164"/>
      <c r="HYG11" s="164"/>
      <c r="HYH11" s="164"/>
      <c r="HYI11" s="164"/>
      <c r="HYJ11" s="164"/>
      <c r="HYK11" s="164"/>
      <c r="HYL11" s="164"/>
      <c r="HYM11" s="164"/>
      <c r="HYN11" s="164"/>
      <c r="HYO11" s="164"/>
      <c r="HYP11" s="164"/>
      <c r="HYQ11" s="164"/>
      <c r="HYR11" s="164"/>
      <c r="HYS11" s="164"/>
      <c r="HYT11" s="164"/>
      <c r="HYU11" s="164"/>
      <c r="HYV11" s="164"/>
      <c r="HYW11" s="164"/>
      <c r="HYX11" s="164"/>
      <c r="HYY11" s="164"/>
      <c r="HYZ11" s="164"/>
      <c r="HZA11" s="164"/>
      <c r="HZB11" s="164"/>
      <c r="HZC11" s="164"/>
      <c r="HZD11" s="164"/>
      <c r="HZE11" s="164"/>
      <c r="HZF11" s="164"/>
      <c r="HZG11" s="164"/>
      <c r="HZH11" s="164"/>
      <c r="HZI11" s="164"/>
      <c r="HZJ11" s="164"/>
      <c r="HZK11" s="164"/>
      <c r="HZL11" s="164"/>
      <c r="HZM11" s="164"/>
      <c r="HZN11" s="164"/>
      <c r="HZO11" s="164"/>
      <c r="HZP11" s="164"/>
      <c r="HZQ11" s="164"/>
      <c r="HZR11" s="164"/>
      <c r="HZS11" s="164"/>
      <c r="HZT11" s="164"/>
      <c r="HZU11" s="164"/>
      <c r="HZV11" s="164"/>
      <c r="HZW11" s="164"/>
      <c r="HZX11" s="164"/>
      <c r="HZY11" s="164"/>
      <c r="HZZ11" s="164"/>
      <c r="IAA11" s="164"/>
      <c r="IAB11" s="164"/>
      <c r="IAC11" s="164"/>
      <c r="IAD11" s="164"/>
      <c r="IAE11" s="164"/>
      <c r="IAF11" s="164"/>
      <c r="IAG11" s="164"/>
      <c r="IAH11" s="164"/>
      <c r="IAI11" s="164"/>
      <c r="IAJ11" s="164"/>
      <c r="IAK11" s="164"/>
      <c r="IAL11" s="164"/>
      <c r="IAM11" s="164"/>
      <c r="IAN11" s="164"/>
      <c r="IAO11" s="164"/>
      <c r="IAP11" s="164"/>
      <c r="IAQ11" s="164"/>
      <c r="IAR11" s="164"/>
      <c r="IAS11" s="164"/>
      <c r="IAT11" s="164"/>
      <c r="IAU11" s="164"/>
      <c r="IAV11" s="164"/>
      <c r="IAW11" s="164"/>
      <c r="IAX11" s="164"/>
      <c r="IAY11" s="164"/>
      <c r="IAZ11" s="164"/>
      <c r="IBA11" s="164"/>
      <c r="IBB11" s="164"/>
      <c r="IBC11" s="164"/>
      <c r="IBD11" s="164"/>
      <c r="IBE11" s="164"/>
      <c r="IBF11" s="164"/>
      <c r="IBG11" s="164"/>
      <c r="IBH11" s="164"/>
      <c r="IBI11" s="164"/>
      <c r="IBJ11" s="164"/>
      <c r="IBK11" s="164"/>
      <c r="IBL11" s="164"/>
      <c r="IBM11" s="164"/>
      <c r="IBN11" s="164"/>
      <c r="IBO11" s="164"/>
      <c r="IBP11" s="164"/>
      <c r="IBQ11" s="164"/>
      <c r="IBR11" s="164"/>
      <c r="IBS11" s="164"/>
      <c r="IBT11" s="164"/>
      <c r="IBU11" s="164"/>
      <c r="IBV11" s="164"/>
      <c r="IBW11" s="164"/>
      <c r="IBX11" s="164"/>
      <c r="IBY11" s="164"/>
      <c r="IBZ11" s="164"/>
      <c r="ICA11" s="164"/>
      <c r="ICB11" s="164"/>
      <c r="ICC11" s="164"/>
      <c r="ICD11" s="164"/>
      <c r="ICE11" s="164"/>
      <c r="ICF11" s="164"/>
      <c r="ICG11" s="164"/>
      <c r="ICH11" s="164"/>
      <c r="ICI11" s="164"/>
      <c r="ICJ11" s="164"/>
      <c r="ICK11" s="164"/>
      <c r="ICL11" s="164"/>
      <c r="ICM11" s="164"/>
      <c r="ICN11" s="164"/>
      <c r="ICO11" s="164"/>
      <c r="ICP11" s="164"/>
      <c r="ICQ11" s="164"/>
      <c r="ICR11" s="164"/>
      <c r="ICS11" s="164"/>
      <c r="ICT11" s="164"/>
      <c r="ICU11" s="164"/>
      <c r="ICV11" s="164"/>
      <c r="ICW11" s="164"/>
      <c r="ICX11" s="164"/>
      <c r="ICY11" s="164"/>
      <c r="ICZ11" s="164"/>
      <c r="IDA11" s="164"/>
      <c r="IDB11" s="164"/>
      <c r="IDC11" s="164"/>
      <c r="IDD11" s="164"/>
      <c r="IDE11" s="164"/>
      <c r="IDF11" s="164"/>
      <c r="IDG11" s="164"/>
      <c r="IDH11" s="164"/>
      <c r="IDI11" s="164"/>
      <c r="IDJ11" s="164"/>
      <c r="IDK11" s="164"/>
      <c r="IDL11" s="164"/>
      <c r="IDM11" s="164"/>
      <c r="IDN11" s="164"/>
      <c r="IDO11" s="164"/>
      <c r="IDP11" s="164"/>
      <c r="IDQ11" s="164"/>
      <c r="IDR11" s="164"/>
      <c r="IDS11" s="164"/>
      <c r="IDT11" s="164"/>
      <c r="IDU11" s="164"/>
      <c r="IDV11" s="164"/>
      <c r="IDW11" s="164"/>
      <c r="IDX11" s="164"/>
      <c r="IDY11" s="164"/>
      <c r="IDZ11" s="164"/>
      <c r="IEA11" s="164"/>
      <c r="IEB11" s="164"/>
      <c r="IEC11" s="164"/>
      <c r="IED11" s="164"/>
      <c r="IEE11" s="164"/>
      <c r="IEF11" s="164"/>
      <c r="IEG11" s="164"/>
      <c r="IEH11" s="164"/>
      <c r="IEI11" s="164"/>
      <c r="IEJ11" s="164"/>
      <c r="IEK11" s="164"/>
      <c r="IEL11" s="164"/>
      <c r="IEM11" s="164"/>
      <c r="IEN11" s="164"/>
      <c r="IEO11" s="164"/>
      <c r="IEP11" s="164"/>
      <c r="IEQ11" s="164"/>
      <c r="IER11" s="164"/>
      <c r="IES11" s="164"/>
      <c r="IET11" s="164"/>
      <c r="IEU11" s="164"/>
      <c r="IEV11" s="164"/>
      <c r="IEW11" s="164"/>
      <c r="IEX11" s="164"/>
      <c r="IEY11" s="164"/>
      <c r="IEZ11" s="164"/>
      <c r="IFA11" s="164"/>
      <c r="IFB11" s="164"/>
      <c r="IFC11" s="164"/>
      <c r="IFD11" s="164"/>
      <c r="IFE11" s="164"/>
      <c r="IFF11" s="164"/>
      <c r="IFG11" s="164"/>
      <c r="IFH11" s="164"/>
      <c r="IFI11" s="164"/>
      <c r="IFJ11" s="164"/>
      <c r="IFK11" s="164"/>
      <c r="IFL11" s="164"/>
      <c r="IFM11" s="164"/>
      <c r="IFN11" s="164"/>
      <c r="IFO11" s="164"/>
      <c r="IFP11" s="164"/>
      <c r="IFQ11" s="164"/>
      <c r="IFR11" s="164"/>
      <c r="IFS11" s="164"/>
      <c r="IFT11" s="164"/>
      <c r="IFU11" s="164"/>
      <c r="IFV11" s="164"/>
      <c r="IFW11" s="164"/>
      <c r="IFX11" s="164"/>
      <c r="IFY11" s="164"/>
      <c r="IFZ11" s="164"/>
      <c r="IGA11" s="164"/>
      <c r="IGB11" s="164"/>
      <c r="IGC11" s="164"/>
      <c r="IGD11" s="164"/>
      <c r="IGE11" s="164"/>
      <c r="IGF11" s="164"/>
      <c r="IGG11" s="164"/>
      <c r="IGH11" s="164"/>
      <c r="IGI11" s="164"/>
      <c r="IGJ11" s="164"/>
      <c r="IGK11" s="164"/>
      <c r="IGL11" s="164"/>
      <c r="IGM11" s="164"/>
      <c r="IGN11" s="164"/>
      <c r="IGO11" s="164"/>
      <c r="IGP11" s="164"/>
      <c r="IGQ11" s="164"/>
      <c r="IGR11" s="164"/>
      <c r="IGS11" s="164"/>
      <c r="IGT11" s="164"/>
      <c r="IGU11" s="164"/>
      <c r="IGV11" s="164"/>
      <c r="IGW11" s="164"/>
      <c r="IGX11" s="164"/>
      <c r="IGY11" s="164"/>
      <c r="IGZ11" s="164"/>
      <c r="IHA11" s="164"/>
      <c r="IHB11" s="164"/>
      <c r="IHC11" s="164"/>
      <c r="IHD11" s="164"/>
      <c r="IHE11" s="164"/>
      <c r="IHF11" s="164"/>
      <c r="IHG11" s="164"/>
      <c r="IHH11" s="164"/>
      <c r="IHI11" s="164"/>
      <c r="IHJ11" s="164"/>
      <c r="IHK11" s="164"/>
      <c r="IHL11" s="164"/>
      <c r="IHM11" s="164"/>
      <c r="IHN11" s="164"/>
      <c r="IHO11" s="164"/>
      <c r="IHP11" s="164"/>
      <c r="IHQ11" s="164"/>
      <c r="IHR11" s="164"/>
      <c r="IHS11" s="164"/>
      <c r="IHT11" s="164"/>
      <c r="IHU11" s="164"/>
      <c r="IHV11" s="164"/>
      <c r="IHW11" s="164"/>
      <c r="IHX11" s="164"/>
      <c r="IHY11" s="164"/>
      <c r="IHZ11" s="164"/>
      <c r="IIA11" s="164"/>
      <c r="IIB11" s="164"/>
      <c r="IIC11" s="164"/>
      <c r="IID11" s="164"/>
      <c r="IIE11" s="164"/>
      <c r="IIF11" s="164"/>
      <c r="IIG11" s="164"/>
      <c r="IIH11" s="164"/>
      <c r="III11" s="164"/>
      <c r="IIJ11" s="164"/>
      <c r="IIK11" s="164"/>
      <c r="IIL11" s="164"/>
      <c r="IIM11" s="164"/>
      <c r="IIN11" s="164"/>
      <c r="IIO11" s="164"/>
      <c r="IIP11" s="164"/>
      <c r="IIQ11" s="164"/>
      <c r="IIR11" s="164"/>
      <c r="IIS11" s="164"/>
      <c r="IIT11" s="164"/>
      <c r="IIU11" s="164"/>
      <c r="IIV11" s="164"/>
      <c r="IIW11" s="164"/>
      <c r="IIX11" s="164"/>
      <c r="IIY11" s="164"/>
      <c r="IIZ11" s="164"/>
      <c r="IJA11" s="164"/>
      <c r="IJB11" s="164"/>
      <c r="IJC11" s="164"/>
      <c r="IJD11" s="164"/>
      <c r="IJE11" s="164"/>
      <c r="IJF11" s="164"/>
      <c r="IJG11" s="164"/>
      <c r="IJH11" s="164"/>
      <c r="IJI11" s="164"/>
      <c r="IJJ11" s="164"/>
      <c r="IJK11" s="164"/>
      <c r="IJL11" s="164"/>
      <c r="IJM11" s="164"/>
      <c r="IJN11" s="164"/>
      <c r="IJO11" s="164"/>
      <c r="IJP11" s="164"/>
      <c r="IJQ11" s="164"/>
      <c r="IJR11" s="164"/>
      <c r="IJS11" s="164"/>
      <c r="IJT11" s="164"/>
      <c r="IJU11" s="164"/>
      <c r="IJV11" s="164"/>
      <c r="IJW11" s="164"/>
      <c r="IJX11" s="164"/>
      <c r="IJY11" s="164"/>
      <c r="IJZ11" s="164"/>
      <c r="IKA11" s="164"/>
      <c r="IKB11" s="164"/>
      <c r="IKC11" s="164"/>
      <c r="IKD11" s="164"/>
      <c r="IKE11" s="164"/>
      <c r="IKF11" s="164"/>
      <c r="IKG11" s="164"/>
      <c r="IKH11" s="164"/>
      <c r="IKI11" s="164"/>
      <c r="IKJ11" s="164"/>
      <c r="IKK11" s="164"/>
      <c r="IKL11" s="164"/>
      <c r="IKM11" s="164"/>
      <c r="IKN11" s="164"/>
      <c r="IKO11" s="164"/>
      <c r="IKP11" s="164"/>
      <c r="IKQ11" s="164"/>
      <c r="IKR11" s="164"/>
      <c r="IKS11" s="164"/>
      <c r="IKT11" s="164"/>
      <c r="IKU11" s="164"/>
      <c r="IKV11" s="164"/>
      <c r="IKW11" s="164"/>
      <c r="IKX11" s="164"/>
      <c r="IKY11" s="164"/>
      <c r="IKZ11" s="164"/>
      <c r="ILA11" s="164"/>
      <c r="ILB11" s="164"/>
      <c r="ILC11" s="164"/>
      <c r="ILD11" s="164"/>
      <c r="ILE11" s="164"/>
      <c r="ILF11" s="164"/>
      <c r="ILG11" s="164"/>
      <c r="ILH11" s="164"/>
      <c r="ILI11" s="164"/>
      <c r="ILJ11" s="164"/>
      <c r="ILK11" s="164"/>
      <c r="ILL11" s="164"/>
      <c r="ILM11" s="164"/>
      <c r="ILN11" s="164"/>
      <c r="ILO11" s="164"/>
      <c r="ILP11" s="164"/>
      <c r="ILQ11" s="164"/>
      <c r="ILR11" s="164"/>
      <c r="ILS11" s="164"/>
      <c r="ILT11" s="164"/>
      <c r="ILU11" s="164"/>
      <c r="ILV11" s="164"/>
      <c r="ILW11" s="164"/>
      <c r="ILX11" s="164"/>
      <c r="ILY11" s="164"/>
      <c r="ILZ11" s="164"/>
      <c r="IMA11" s="164"/>
      <c r="IMB11" s="164"/>
      <c r="IMC11" s="164"/>
      <c r="IMD11" s="164"/>
      <c r="IME11" s="164"/>
      <c r="IMF11" s="164"/>
      <c r="IMG11" s="164"/>
      <c r="IMH11" s="164"/>
      <c r="IMI11" s="164"/>
      <c r="IMJ11" s="164"/>
      <c r="IMK11" s="164"/>
      <c r="IML11" s="164"/>
      <c r="IMM11" s="164"/>
      <c r="IMN11" s="164"/>
      <c r="IMO11" s="164"/>
      <c r="IMP11" s="164"/>
      <c r="IMQ11" s="164"/>
      <c r="IMR11" s="164"/>
      <c r="IMS11" s="164"/>
      <c r="IMT11" s="164"/>
      <c r="IMU11" s="164"/>
      <c r="IMV11" s="164"/>
      <c r="IMW11" s="164"/>
      <c r="IMX11" s="164"/>
      <c r="IMY11" s="164"/>
      <c r="IMZ11" s="164"/>
      <c r="INA11" s="164"/>
      <c r="INB11" s="164"/>
      <c r="INC11" s="164"/>
      <c r="IND11" s="164"/>
      <c r="INE11" s="164"/>
      <c r="INF11" s="164"/>
      <c r="ING11" s="164"/>
      <c r="INH11" s="164"/>
      <c r="INI11" s="164"/>
      <c r="INJ11" s="164"/>
      <c r="INK11" s="164"/>
      <c r="INL11" s="164"/>
      <c r="INM11" s="164"/>
      <c r="INN11" s="164"/>
      <c r="INO11" s="164"/>
      <c r="INP11" s="164"/>
      <c r="INQ11" s="164"/>
      <c r="INR11" s="164"/>
      <c r="INS11" s="164"/>
      <c r="INT11" s="164"/>
      <c r="INU11" s="164"/>
      <c r="INV11" s="164"/>
      <c r="INW11" s="164"/>
      <c r="INX11" s="164"/>
      <c r="INY11" s="164"/>
      <c r="INZ11" s="164"/>
      <c r="IOA11" s="164"/>
      <c r="IOB11" s="164"/>
      <c r="IOC11" s="164"/>
      <c r="IOD11" s="164"/>
      <c r="IOE11" s="164"/>
      <c r="IOF11" s="164"/>
      <c r="IOG11" s="164"/>
      <c r="IOH11" s="164"/>
      <c r="IOI11" s="164"/>
      <c r="IOJ11" s="164"/>
      <c r="IOK11" s="164"/>
      <c r="IOL11" s="164"/>
      <c r="IOM11" s="164"/>
      <c r="ION11" s="164"/>
      <c r="IOO11" s="164"/>
      <c r="IOP11" s="164"/>
      <c r="IOQ11" s="164"/>
      <c r="IOR11" s="164"/>
      <c r="IOS11" s="164"/>
      <c r="IOT11" s="164"/>
      <c r="IOU11" s="164"/>
      <c r="IOV11" s="164"/>
      <c r="IOW11" s="164"/>
      <c r="IOX11" s="164"/>
      <c r="IOY11" s="164"/>
      <c r="IOZ11" s="164"/>
      <c r="IPA11" s="164"/>
      <c r="IPB11" s="164"/>
      <c r="IPC11" s="164"/>
      <c r="IPD11" s="164"/>
      <c r="IPE11" s="164"/>
      <c r="IPF11" s="164"/>
      <c r="IPG11" s="164"/>
      <c r="IPH11" s="164"/>
      <c r="IPI11" s="164"/>
      <c r="IPJ11" s="164"/>
      <c r="IPK11" s="164"/>
      <c r="IPL11" s="164"/>
      <c r="IPM11" s="164"/>
      <c r="IPN11" s="164"/>
      <c r="IPO11" s="164"/>
      <c r="IPP11" s="164"/>
      <c r="IPQ11" s="164"/>
      <c r="IPR11" s="164"/>
      <c r="IPS11" s="164"/>
      <c r="IPT11" s="164"/>
      <c r="IPU11" s="164"/>
      <c r="IPV11" s="164"/>
      <c r="IPW11" s="164"/>
      <c r="IPX11" s="164"/>
      <c r="IPY11" s="164"/>
      <c r="IPZ11" s="164"/>
      <c r="IQA11" s="164"/>
      <c r="IQB11" s="164"/>
      <c r="IQC11" s="164"/>
      <c r="IQD11" s="164"/>
      <c r="IQE11" s="164"/>
      <c r="IQF11" s="164"/>
      <c r="IQG11" s="164"/>
      <c r="IQH11" s="164"/>
      <c r="IQI11" s="164"/>
      <c r="IQJ11" s="164"/>
      <c r="IQK11" s="164"/>
      <c r="IQL11" s="164"/>
      <c r="IQM11" s="164"/>
      <c r="IQN11" s="164"/>
      <c r="IQO11" s="164"/>
      <c r="IQP11" s="164"/>
      <c r="IQQ11" s="164"/>
      <c r="IQR11" s="164"/>
      <c r="IQS11" s="164"/>
      <c r="IQT11" s="164"/>
      <c r="IQU11" s="164"/>
      <c r="IQV11" s="164"/>
      <c r="IQW11" s="164"/>
      <c r="IQX11" s="164"/>
      <c r="IQY11" s="164"/>
      <c r="IQZ11" s="164"/>
      <c r="IRA11" s="164"/>
      <c r="IRB11" s="164"/>
      <c r="IRC11" s="164"/>
      <c r="IRD11" s="164"/>
      <c r="IRE11" s="164"/>
      <c r="IRF11" s="164"/>
      <c r="IRG11" s="164"/>
      <c r="IRH11" s="164"/>
      <c r="IRI11" s="164"/>
      <c r="IRJ11" s="164"/>
      <c r="IRK11" s="164"/>
      <c r="IRL11" s="164"/>
      <c r="IRM11" s="164"/>
      <c r="IRN11" s="164"/>
      <c r="IRO11" s="164"/>
      <c r="IRP11" s="164"/>
      <c r="IRQ11" s="164"/>
      <c r="IRR11" s="164"/>
      <c r="IRS11" s="164"/>
      <c r="IRT11" s="164"/>
      <c r="IRU11" s="164"/>
      <c r="IRV11" s="164"/>
      <c r="IRW11" s="164"/>
      <c r="IRX11" s="164"/>
      <c r="IRY11" s="164"/>
      <c r="IRZ11" s="164"/>
      <c r="ISA11" s="164"/>
      <c r="ISB11" s="164"/>
      <c r="ISC11" s="164"/>
      <c r="ISD11" s="164"/>
      <c r="ISE11" s="164"/>
      <c r="ISF11" s="164"/>
      <c r="ISG11" s="164"/>
      <c r="ISH11" s="164"/>
      <c r="ISI11" s="164"/>
      <c r="ISJ11" s="164"/>
      <c r="ISK11" s="164"/>
      <c r="ISL11" s="164"/>
      <c r="ISM11" s="164"/>
      <c r="ISN11" s="164"/>
      <c r="ISO11" s="164"/>
      <c r="ISP11" s="164"/>
      <c r="ISQ11" s="164"/>
      <c r="ISR11" s="164"/>
      <c r="ISS11" s="164"/>
      <c r="IST11" s="164"/>
      <c r="ISU11" s="164"/>
      <c r="ISV11" s="164"/>
      <c r="ISW11" s="164"/>
      <c r="ISX11" s="164"/>
      <c r="ISY11" s="164"/>
      <c r="ISZ11" s="164"/>
      <c r="ITA11" s="164"/>
      <c r="ITB11" s="164"/>
      <c r="ITC11" s="164"/>
      <c r="ITD11" s="164"/>
      <c r="ITE11" s="164"/>
      <c r="ITF11" s="164"/>
      <c r="ITG11" s="164"/>
      <c r="ITH11" s="164"/>
      <c r="ITI11" s="164"/>
      <c r="ITJ11" s="164"/>
      <c r="ITK11" s="164"/>
      <c r="ITL11" s="164"/>
      <c r="ITM11" s="164"/>
      <c r="ITN11" s="164"/>
      <c r="ITO11" s="164"/>
      <c r="ITP11" s="164"/>
      <c r="ITQ11" s="164"/>
      <c r="ITR11" s="164"/>
      <c r="ITS11" s="164"/>
      <c r="ITT11" s="164"/>
      <c r="ITU11" s="164"/>
      <c r="ITV11" s="164"/>
      <c r="ITW11" s="164"/>
      <c r="ITX11" s="164"/>
      <c r="ITY11" s="164"/>
      <c r="ITZ11" s="164"/>
      <c r="IUA11" s="164"/>
      <c r="IUB11" s="164"/>
      <c r="IUC11" s="164"/>
      <c r="IUD11" s="164"/>
      <c r="IUE11" s="164"/>
      <c r="IUF11" s="164"/>
      <c r="IUG11" s="164"/>
      <c r="IUH11" s="164"/>
      <c r="IUI11" s="164"/>
      <c r="IUJ11" s="164"/>
      <c r="IUK11" s="164"/>
      <c r="IUL11" s="164"/>
      <c r="IUM11" s="164"/>
      <c r="IUN11" s="164"/>
      <c r="IUO11" s="164"/>
      <c r="IUP11" s="164"/>
      <c r="IUQ11" s="164"/>
      <c r="IUR11" s="164"/>
      <c r="IUS11" s="164"/>
      <c r="IUT11" s="164"/>
      <c r="IUU11" s="164"/>
      <c r="IUV11" s="164"/>
      <c r="IUW11" s="164"/>
      <c r="IUX11" s="164"/>
      <c r="IUY11" s="164"/>
      <c r="IUZ11" s="164"/>
      <c r="IVA11" s="164"/>
      <c r="IVB11" s="164"/>
      <c r="IVC11" s="164"/>
      <c r="IVD11" s="164"/>
      <c r="IVE11" s="164"/>
      <c r="IVF11" s="164"/>
      <c r="IVG11" s="164"/>
      <c r="IVH11" s="164"/>
      <c r="IVI11" s="164"/>
      <c r="IVJ11" s="164"/>
      <c r="IVK11" s="164"/>
      <c r="IVL11" s="164"/>
      <c r="IVM11" s="164"/>
      <c r="IVN11" s="164"/>
      <c r="IVO11" s="164"/>
      <c r="IVP11" s="164"/>
      <c r="IVQ11" s="164"/>
      <c r="IVR11" s="164"/>
      <c r="IVS11" s="164"/>
      <c r="IVT11" s="164"/>
      <c r="IVU11" s="164"/>
      <c r="IVV11" s="164"/>
      <c r="IVW11" s="164"/>
      <c r="IVX11" s="164"/>
      <c r="IVY11" s="164"/>
      <c r="IVZ11" s="164"/>
      <c r="IWA11" s="164"/>
      <c r="IWB11" s="164"/>
      <c r="IWC11" s="164"/>
      <c r="IWD11" s="164"/>
      <c r="IWE11" s="164"/>
      <c r="IWF11" s="164"/>
      <c r="IWG11" s="164"/>
      <c r="IWH11" s="164"/>
      <c r="IWI11" s="164"/>
      <c r="IWJ11" s="164"/>
      <c r="IWK11" s="164"/>
      <c r="IWL11" s="164"/>
      <c r="IWM11" s="164"/>
      <c r="IWN11" s="164"/>
      <c r="IWO11" s="164"/>
      <c r="IWP11" s="164"/>
      <c r="IWQ11" s="164"/>
      <c r="IWR11" s="164"/>
      <c r="IWS11" s="164"/>
      <c r="IWT11" s="164"/>
      <c r="IWU11" s="164"/>
      <c r="IWV11" s="164"/>
      <c r="IWW11" s="164"/>
      <c r="IWX11" s="164"/>
      <c r="IWY11" s="164"/>
      <c r="IWZ11" s="164"/>
      <c r="IXA11" s="164"/>
      <c r="IXB11" s="164"/>
      <c r="IXC11" s="164"/>
      <c r="IXD11" s="164"/>
      <c r="IXE11" s="164"/>
      <c r="IXF11" s="164"/>
      <c r="IXG11" s="164"/>
      <c r="IXH11" s="164"/>
      <c r="IXI11" s="164"/>
      <c r="IXJ11" s="164"/>
      <c r="IXK11" s="164"/>
      <c r="IXL11" s="164"/>
      <c r="IXM11" s="164"/>
      <c r="IXN11" s="164"/>
      <c r="IXO11" s="164"/>
      <c r="IXP11" s="164"/>
      <c r="IXQ11" s="164"/>
      <c r="IXR11" s="164"/>
      <c r="IXS11" s="164"/>
      <c r="IXT11" s="164"/>
      <c r="IXU11" s="164"/>
      <c r="IXV11" s="164"/>
      <c r="IXW11" s="164"/>
      <c r="IXX11" s="164"/>
      <c r="IXY11" s="164"/>
      <c r="IXZ11" s="164"/>
      <c r="IYA11" s="164"/>
      <c r="IYB11" s="164"/>
      <c r="IYC11" s="164"/>
      <c r="IYD11" s="164"/>
      <c r="IYE11" s="164"/>
      <c r="IYF11" s="164"/>
      <c r="IYG11" s="164"/>
      <c r="IYH11" s="164"/>
      <c r="IYI11" s="164"/>
      <c r="IYJ11" s="164"/>
      <c r="IYK11" s="164"/>
      <c r="IYL11" s="164"/>
      <c r="IYM11" s="164"/>
      <c r="IYN11" s="164"/>
      <c r="IYO11" s="164"/>
      <c r="IYP11" s="164"/>
      <c r="IYQ11" s="164"/>
      <c r="IYR11" s="164"/>
      <c r="IYS11" s="164"/>
      <c r="IYT11" s="164"/>
      <c r="IYU11" s="164"/>
      <c r="IYV11" s="164"/>
      <c r="IYW11" s="164"/>
      <c r="IYX11" s="164"/>
      <c r="IYY11" s="164"/>
      <c r="IYZ11" s="164"/>
      <c r="IZA11" s="164"/>
      <c r="IZB11" s="164"/>
      <c r="IZC11" s="164"/>
      <c r="IZD11" s="164"/>
      <c r="IZE11" s="164"/>
      <c r="IZF11" s="164"/>
      <c r="IZG11" s="164"/>
      <c r="IZH11" s="164"/>
      <c r="IZI11" s="164"/>
      <c r="IZJ11" s="164"/>
      <c r="IZK11" s="164"/>
      <c r="IZL11" s="164"/>
      <c r="IZM11" s="164"/>
      <c r="IZN11" s="164"/>
      <c r="IZO11" s="164"/>
      <c r="IZP11" s="164"/>
      <c r="IZQ11" s="164"/>
      <c r="IZR11" s="164"/>
      <c r="IZS11" s="164"/>
      <c r="IZT11" s="164"/>
      <c r="IZU11" s="164"/>
      <c r="IZV11" s="164"/>
      <c r="IZW11" s="164"/>
      <c r="IZX11" s="164"/>
      <c r="IZY11" s="164"/>
      <c r="IZZ11" s="164"/>
      <c r="JAA11" s="164"/>
      <c r="JAB11" s="164"/>
      <c r="JAC11" s="164"/>
      <c r="JAD11" s="164"/>
      <c r="JAE11" s="164"/>
      <c r="JAF11" s="164"/>
      <c r="JAG11" s="164"/>
      <c r="JAH11" s="164"/>
      <c r="JAI11" s="164"/>
      <c r="JAJ11" s="164"/>
      <c r="JAK11" s="164"/>
      <c r="JAL11" s="164"/>
      <c r="JAM11" s="164"/>
      <c r="JAN11" s="164"/>
      <c r="JAO11" s="164"/>
      <c r="JAP11" s="164"/>
      <c r="JAQ11" s="164"/>
      <c r="JAR11" s="164"/>
      <c r="JAS11" s="164"/>
      <c r="JAT11" s="164"/>
      <c r="JAU11" s="164"/>
      <c r="JAV11" s="164"/>
      <c r="JAW11" s="164"/>
      <c r="JAX11" s="164"/>
      <c r="JAY11" s="164"/>
      <c r="JAZ11" s="164"/>
      <c r="JBA11" s="164"/>
      <c r="JBB11" s="164"/>
      <c r="JBC11" s="164"/>
      <c r="JBD11" s="164"/>
      <c r="JBE11" s="164"/>
      <c r="JBF11" s="164"/>
      <c r="JBG11" s="164"/>
      <c r="JBH11" s="164"/>
      <c r="JBI11" s="164"/>
      <c r="JBJ11" s="164"/>
      <c r="JBK11" s="164"/>
      <c r="JBL11" s="164"/>
      <c r="JBM11" s="164"/>
      <c r="JBN11" s="164"/>
      <c r="JBO11" s="164"/>
      <c r="JBP11" s="164"/>
      <c r="JBQ11" s="164"/>
      <c r="JBR11" s="164"/>
      <c r="JBS11" s="164"/>
      <c r="JBT11" s="164"/>
      <c r="JBU11" s="164"/>
      <c r="JBV11" s="164"/>
      <c r="JBW11" s="164"/>
      <c r="JBX11" s="164"/>
      <c r="JBY11" s="164"/>
      <c r="JBZ11" s="164"/>
      <c r="JCA11" s="164"/>
      <c r="JCB11" s="164"/>
      <c r="JCC11" s="164"/>
      <c r="JCD11" s="164"/>
      <c r="JCE11" s="164"/>
      <c r="JCF11" s="164"/>
      <c r="JCG11" s="164"/>
      <c r="JCH11" s="164"/>
      <c r="JCI11" s="164"/>
      <c r="JCJ11" s="164"/>
      <c r="JCK11" s="164"/>
      <c r="JCL11" s="164"/>
      <c r="JCM11" s="164"/>
      <c r="JCN11" s="164"/>
      <c r="JCO11" s="164"/>
      <c r="JCP11" s="164"/>
      <c r="JCQ11" s="164"/>
      <c r="JCR11" s="164"/>
      <c r="JCS11" s="164"/>
      <c r="JCT11" s="164"/>
      <c r="JCU11" s="164"/>
      <c r="JCV11" s="164"/>
      <c r="JCW11" s="164"/>
      <c r="JCX11" s="164"/>
      <c r="JCY11" s="164"/>
      <c r="JCZ11" s="164"/>
      <c r="JDA11" s="164"/>
      <c r="JDB11" s="164"/>
      <c r="JDC11" s="164"/>
      <c r="JDD11" s="164"/>
      <c r="JDE11" s="164"/>
      <c r="JDF11" s="164"/>
      <c r="JDG11" s="164"/>
      <c r="JDH11" s="164"/>
      <c r="JDI11" s="164"/>
      <c r="JDJ11" s="164"/>
      <c r="JDK11" s="164"/>
      <c r="JDL11" s="164"/>
      <c r="JDM11" s="164"/>
      <c r="JDN11" s="164"/>
      <c r="JDO11" s="164"/>
      <c r="JDP11" s="164"/>
      <c r="JDQ11" s="164"/>
      <c r="JDR11" s="164"/>
      <c r="JDS11" s="164"/>
      <c r="JDT11" s="164"/>
      <c r="JDU11" s="164"/>
      <c r="JDV11" s="164"/>
      <c r="JDW11" s="164"/>
      <c r="JDX11" s="164"/>
      <c r="JDY11" s="164"/>
      <c r="JDZ11" s="164"/>
      <c r="JEA11" s="164"/>
      <c r="JEB11" s="164"/>
      <c r="JEC11" s="164"/>
      <c r="JED11" s="164"/>
      <c r="JEE11" s="164"/>
      <c r="JEF11" s="164"/>
      <c r="JEG11" s="164"/>
      <c r="JEH11" s="164"/>
      <c r="JEI11" s="164"/>
      <c r="JEJ11" s="164"/>
      <c r="JEK11" s="164"/>
      <c r="JEL11" s="164"/>
      <c r="JEM11" s="164"/>
      <c r="JEN11" s="164"/>
      <c r="JEO11" s="164"/>
      <c r="JEP11" s="164"/>
      <c r="JEQ11" s="164"/>
      <c r="JER11" s="164"/>
      <c r="JES11" s="164"/>
      <c r="JET11" s="164"/>
      <c r="JEU11" s="164"/>
      <c r="JEV11" s="164"/>
      <c r="JEW11" s="164"/>
      <c r="JEX11" s="164"/>
      <c r="JEY11" s="164"/>
      <c r="JEZ11" s="164"/>
      <c r="JFA11" s="164"/>
      <c r="JFB11" s="164"/>
      <c r="JFC11" s="164"/>
      <c r="JFD11" s="164"/>
      <c r="JFE11" s="164"/>
      <c r="JFF11" s="164"/>
      <c r="JFG11" s="164"/>
      <c r="JFH11" s="164"/>
      <c r="JFI11" s="164"/>
      <c r="JFJ11" s="164"/>
      <c r="JFK11" s="164"/>
      <c r="JFL11" s="164"/>
      <c r="JFM11" s="164"/>
      <c r="JFN11" s="164"/>
      <c r="JFO11" s="164"/>
      <c r="JFP11" s="164"/>
      <c r="JFQ11" s="164"/>
      <c r="JFR11" s="164"/>
      <c r="JFS11" s="164"/>
      <c r="JFT11" s="164"/>
      <c r="JFU11" s="164"/>
      <c r="JFV11" s="164"/>
      <c r="JFW11" s="164"/>
      <c r="JFX11" s="164"/>
      <c r="JFY11" s="164"/>
      <c r="JFZ11" s="164"/>
      <c r="JGA11" s="164"/>
      <c r="JGB11" s="164"/>
      <c r="JGC11" s="164"/>
      <c r="JGD11" s="164"/>
      <c r="JGE11" s="164"/>
      <c r="JGF11" s="164"/>
      <c r="JGG11" s="164"/>
      <c r="JGH11" s="164"/>
      <c r="JGI11" s="164"/>
      <c r="JGJ11" s="164"/>
      <c r="JGK11" s="164"/>
      <c r="JGL11" s="164"/>
      <c r="JGM11" s="164"/>
      <c r="JGN11" s="164"/>
      <c r="JGO11" s="164"/>
      <c r="JGP11" s="164"/>
      <c r="JGQ11" s="164"/>
      <c r="JGR11" s="164"/>
      <c r="JGS11" s="164"/>
      <c r="JGT11" s="164"/>
      <c r="JGU11" s="164"/>
      <c r="JGV11" s="164"/>
      <c r="JGW11" s="164"/>
      <c r="JGX11" s="164"/>
      <c r="JGY11" s="164"/>
      <c r="JGZ11" s="164"/>
      <c r="JHA11" s="164"/>
      <c r="JHB11" s="164"/>
      <c r="JHC11" s="164"/>
      <c r="JHD11" s="164"/>
      <c r="JHE11" s="164"/>
      <c r="JHF11" s="164"/>
      <c r="JHG11" s="164"/>
      <c r="JHH11" s="164"/>
      <c r="JHI11" s="164"/>
      <c r="JHJ11" s="164"/>
      <c r="JHK11" s="164"/>
      <c r="JHL11" s="164"/>
      <c r="JHM11" s="164"/>
      <c r="JHN11" s="164"/>
      <c r="JHO11" s="164"/>
      <c r="JHP11" s="164"/>
      <c r="JHQ11" s="164"/>
      <c r="JHR11" s="164"/>
      <c r="JHS11" s="164"/>
      <c r="JHT11" s="164"/>
      <c r="JHU11" s="164"/>
      <c r="JHV11" s="164"/>
      <c r="JHW11" s="164"/>
      <c r="JHX11" s="164"/>
      <c r="JHY11" s="164"/>
      <c r="JHZ11" s="164"/>
      <c r="JIA11" s="164"/>
      <c r="JIB11" s="164"/>
      <c r="JIC11" s="164"/>
      <c r="JID11" s="164"/>
      <c r="JIE11" s="164"/>
      <c r="JIF11" s="164"/>
      <c r="JIG11" s="164"/>
      <c r="JIH11" s="164"/>
      <c r="JII11" s="164"/>
      <c r="JIJ11" s="164"/>
      <c r="JIK11" s="164"/>
      <c r="JIL11" s="164"/>
      <c r="JIM11" s="164"/>
      <c r="JIN11" s="164"/>
      <c r="JIO11" s="164"/>
      <c r="JIP11" s="164"/>
      <c r="JIQ11" s="164"/>
      <c r="JIR11" s="164"/>
      <c r="JIS11" s="164"/>
      <c r="JIT11" s="164"/>
      <c r="JIU11" s="164"/>
      <c r="JIV11" s="164"/>
      <c r="JIW11" s="164"/>
      <c r="JIX11" s="164"/>
      <c r="JIY11" s="164"/>
      <c r="JIZ11" s="164"/>
      <c r="JJA11" s="164"/>
      <c r="JJB11" s="164"/>
      <c r="JJC11" s="164"/>
      <c r="JJD11" s="164"/>
      <c r="JJE11" s="164"/>
      <c r="JJF11" s="164"/>
      <c r="JJG11" s="164"/>
      <c r="JJH11" s="164"/>
      <c r="JJI11" s="164"/>
      <c r="JJJ11" s="164"/>
      <c r="JJK11" s="164"/>
      <c r="JJL11" s="164"/>
      <c r="JJM11" s="164"/>
      <c r="JJN11" s="164"/>
      <c r="JJO11" s="164"/>
      <c r="JJP11" s="164"/>
      <c r="JJQ11" s="164"/>
      <c r="JJR11" s="164"/>
      <c r="JJS11" s="164"/>
      <c r="JJT11" s="164"/>
      <c r="JJU11" s="164"/>
      <c r="JJV11" s="164"/>
      <c r="JJW11" s="164"/>
      <c r="JJX11" s="164"/>
      <c r="JJY11" s="164"/>
      <c r="JJZ11" s="164"/>
      <c r="JKA11" s="164"/>
      <c r="JKB11" s="164"/>
      <c r="JKC11" s="164"/>
      <c r="JKD11" s="164"/>
      <c r="JKE11" s="164"/>
      <c r="JKF11" s="164"/>
      <c r="JKG11" s="164"/>
      <c r="JKH11" s="164"/>
      <c r="JKI11" s="164"/>
      <c r="JKJ11" s="164"/>
      <c r="JKK11" s="164"/>
      <c r="JKL11" s="164"/>
      <c r="JKM11" s="164"/>
      <c r="JKN11" s="164"/>
      <c r="JKO11" s="164"/>
      <c r="JKP11" s="164"/>
      <c r="JKQ11" s="164"/>
      <c r="JKR11" s="164"/>
      <c r="JKS11" s="164"/>
      <c r="JKT11" s="164"/>
      <c r="JKU11" s="164"/>
      <c r="JKV11" s="164"/>
      <c r="JKW11" s="164"/>
      <c r="JKX11" s="164"/>
      <c r="JKY11" s="164"/>
      <c r="JKZ11" s="164"/>
      <c r="JLA11" s="164"/>
      <c r="JLB11" s="164"/>
      <c r="JLC11" s="164"/>
      <c r="JLD11" s="164"/>
      <c r="JLE11" s="164"/>
      <c r="JLF11" s="164"/>
      <c r="JLG11" s="164"/>
      <c r="JLH11" s="164"/>
      <c r="JLI11" s="164"/>
      <c r="JLJ11" s="164"/>
      <c r="JLK11" s="164"/>
      <c r="JLL11" s="164"/>
      <c r="JLM11" s="164"/>
      <c r="JLN11" s="164"/>
      <c r="JLO11" s="164"/>
      <c r="JLP11" s="164"/>
      <c r="JLQ11" s="164"/>
      <c r="JLR11" s="164"/>
      <c r="JLS11" s="164"/>
      <c r="JLT11" s="164"/>
      <c r="JLU11" s="164"/>
      <c r="JLV11" s="164"/>
      <c r="JLW11" s="164"/>
      <c r="JLX11" s="164"/>
      <c r="JLY11" s="164"/>
      <c r="JLZ11" s="164"/>
      <c r="JMA11" s="164"/>
      <c r="JMB11" s="164"/>
      <c r="JMC11" s="164"/>
      <c r="JMD11" s="164"/>
      <c r="JME11" s="164"/>
      <c r="JMF11" s="164"/>
      <c r="JMG11" s="164"/>
      <c r="JMH11" s="164"/>
      <c r="JMI11" s="164"/>
      <c r="JMJ11" s="164"/>
      <c r="JMK11" s="164"/>
      <c r="JML11" s="164"/>
      <c r="JMM11" s="164"/>
      <c r="JMN11" s="164"/>
      <c r="JMO11" s="164"/>
      <c r="JMP11" s="164"/>
      <c r="JMQ11" s="164"/>
      <c r="JMR11" s="164"/>
      <c r="JMS11" s="164"/>
      <c r="JMT11" s="164"/>
      <c r="JMU11" s="164"/>
      <c r="JMV11" s="164"/>
      <c r="JMW11" s="164"/>
      <c r="JMX11" s="164"/>
      <c r="JMY11" s="164"/>
      <c r="JMZ11" s="164"/>
      <c r="JNA11" s="164"/>
      <c r="JNB11" s="164"/>
      <c r="JNC11" s="164"/>
      <c r="JND11" s="164"/>
      <c r="JNE11" s="164"/>
      <c r="JNF11" s="164"/>
      <c r="JNG11" s="164"/>
      <c r="JNH11" s="164"/>
      <c r="JNI11" s="164"/>
      <c r="JNJ11" s="164"/>
      <c r="JNK11" s="164"/>
      <c r="JNL11" s="164"/>
      <c r="JNM11" s="164"/>
      <c r="JNN11" s="164"/>
      <c r="JNO11" s="164"/>
      <c r="JNP11" s="164"/>
      <c r="JNQ11" s="164"/>
      <c r="JNR11" s="164"/>
      <c r="JNS11" s="164"/>
      <c r="JNT11" s="164"/>
      <c r="JNU11" s="164"/>
      <c r="JNV11" s="164"/>
      <c r="JNW11" s="164"/>
      <c r="JNX11" s="164"/>
      <c r="JNY11" s="164"/>
      <c r="JNZ11" s="164"/>
      <c r="JOA11" s="164"/>
      <c r="JOB11" s="164"/>
      <c r="JOC11" s="164"/>
      <c r="JOD11" s="164"/>
      <c r="JOE11" s="164"/>
      <c r="JOF11" s="164"/>
      <c r="JOG11" s="164"/>
      <c r="JOH11" s="164"/>
      <c r="JOI11" s="164"/>
      <c r="JOJ11" s="164"/>
      <c r="JOK11" s="164"/>
      <c r="JOL11" s="164"/>
      <c r="JOM11" s="164"/>
      <c r="JON11" s="164"/>
      <c r="JOO11" s="164"/>
      <c r="JOP11" s="164"/>
      <c r="JOQ11" s="164"/>
      <c r="JOR11" s="164"/>
      <c r="JOS11" s="164"/>
      <c r="JOT11" s="164"/>
      <c r="JOU11" s="164"/>
      <c r="JOV11" s="164"/>
      <c r="JOW11" s="164"/>
      <c r="JOX11" s="164"/>
      <c r="JOY11" s="164"/>
      <c r="JOZ11" s="164"/>
      <c r="JPA11" s="164"/>
      <c r="JPB11" s="164"/>
      <c r="JPC11" s="164"/>
      <c r="JPD11" s="164"/>
      <c r="JPE11" s="164"/>
      <c r="JPF11" s="164"/>
      <c r="JPG11" s="164"/>
      <c r="JPH11" s="164"/>
      <c r="JPI11" s="164"/>
      <c r="JPJ11" s="164"/>
      <c r="JPK11" s="164"/>
      <c r="JPL11" s="164"/>
      <c r="JPM11" s="164"/>
      <c r="JPN11" s="164"/>
      <c r="JPO11" s="164"/>
      <c r="JPP11" s="164"/>
      <c r="JPQ11" s="164"/>
      <c r="JPR11" s="164"/>
      <c r="JPS11" s="164"/>
      <c r="JPT11" s="164"/>
      <c r="JPU11" s="164"/>
      <c r="JPV11" s="164"/>
      <c r="JPW11" s="164"/>
      <c r="JPX11" s="164"/>
      <c r="JPY11" s="164"/>
      <c r="JPZ11" s="164"/>
      <c r="JQA11" s="164"/>
      <c r="JQB11" s="164"/>
      <c r="JQC11" s="164"/>
      <c r="JQD11" s="164"/>
      <c r="JQE11" s="164"/>
      <c r="JQF11" s="164"/>
      <c r="JQG11" s="164"/>
      <c r="JQH11" s="164"/>
      <c r="JQI11" s="164"/>
      <c r="JQJ11" s="164"/>
      <c r="JQK11" s="164"/>
      <c r="JQL11" s="164"/>
      <c r="JQM11" s="164"/>
      <c r="JQN11" s="164"/>
      <c r="JQO11" s="164"/>
      <c r="JQP11" s="164"/>
      <c r="JQQ11" s="164"/>
      <c r="JQR11" s="164"/>
      <c r="JQS11" s="164"/>
      <c r="JQT11" s="164"/>
      <c r="JQU11" s="164"/>
      <c r="JQV11" s="164"/>
      <c r="JQW11" s="164"/>
      <c r="JQX11" s="164"/>
      <c r="JQY11" s="164"/>
      <c r="JQZ11" s="164"/>
      <c r="JRA11" s="164"/>
      <c r="JRB11" s="164"/>
      <c r="JRC11" s="164"/>
      <c r="JRD11" s="164"/>
      <c r="JRE11" s="164"/>
      <c r="JRF11" s="164"/>
      <c r="JRG11" s="164"/>
      <c r="JRH11" s="164"/>
      <c r="JRI11" s="164"/>
      <c r="JRJ11" s="164"/>
      <c r="JRK11" s="164"/>
      <c r="JRL11" s="164"/>
      <c r="JRM11" s="164"/>
      <c r="JRN11" s="164"/>
      <c r="JRO11" s="164"/>
      <c r="JRP11" s="164"/>
      <c r="JRQ11" s="164"/>
      <c r="JRR11" s="164"/>
      <c r="JRS11" s="164"/>
      <c r="JRT11" s="164"/>
      <c r="JRU11" s="164"/>
      <c r="JRV11" s="164"/>
      <c r="JRW11" s="164"/>
      <c r="JRX11" s="164"/>
      <c r="JRY11" s="164"/>
      <c r="JRZ11" s="164"/>
      <c r="JSA11" s="164"/>
      <c r="JSB11" s="164"/>
      <c r="JSC11" s="164"/>
      <c r="JSD11" s="164"/>
      <c r="JSE11" s="164"/>
      <c r="JSF11" s="164"/>
      <c r="JSG11" s="164"/>
      <c r="JSH11" s="164"/>
      <c r="JSI11" s="164"/>
      <c r="JSJ11" s="164"/>
      <c r="JSK11" s="164"/>
      <c r="JSL11" s="164"/>
      <c r="JSM11" s="164"/>
      <c r="JSN11" s="164"/>
      <c r="JSO11" s="164"/>
      <c r="JSP11" s="164"/>
      <c r="JSQ11" s="164"/>
      <c r="JSR11" s="164"/>
      <c r="JSS11" s="164"/>
      <c r="JST11" s="164"/>
      <c r="JSU11" s="164"/>
      <c r="JSV11" s="164"/>
      <c r="JSW11" s="164"/>
      <c r="JSX11" s="164"/>
      <c r="JSY11" s="164"/>
      <c r="JSZ11" s="164"/>
      <c r="JTA11" s="164"/>
      <c r="JTB11" s="164"/>
      <c r="JTC11" s="164"/>
      <c r="JTD11" s="164"/>
      <c r="JTE11" s="164"/>
      <c r="JTF11" s="164"/>
      <c r="JTG11" s="164"/>
      <c r="JTH11" s="164"/>
      <c r="JTI11" s="164"/>
      <c r="JTJ11" s="164"/>
      <c r="JTK11" s="164"/>
      <c r="JTL11" s="164"/>
      <c r="JTM11" s="164"/>
      <c r="JTN11" s="164"/>
      <c r="JTO11" s="164"/>
      <c r="JTP11" s="164"/>
      <c r="JTQ11" s="164"/>
      <c r="JTR11" s="164"/>
      <c r="JTS11" s="164"/>
      <c r="JTT11" s="164"/>
      <c r="JTU11" s="164"/>
      <c r="JTV11" s="164"/>
      <c r="JTW11" s="164"/>
      <c r="JTX11" s="164"/>
      <c r="JTY11" s="164"/>
      <c r="JTZ11" s="164"/>
      <c r="JUA11" s="164"/>
      <c r="JUB11" s="164"/>
      <c r="JUC11" s="164"/>
      <c r="JUD11" s="164"/>
      <c r="JUE11" s="164"/>
      <c r="JUF11" s="164"/>
      <c r="JUG11" s="164"/>
      <c r="JUH11" s="164"/>
      <c r="JUI11" s="164"/>
      <c r="JUJ11" s="164"/>
      <c r="JUK11" s="164"/>
      <c r="JUL11" s="164"/>
      <c r="JUM11" s="164"/>
      <c r="JUN11" s="164"/>
      <c r="JUO11" s="164"/>
      <c r="JUP11" s="164"/>
      <c r="JUQ11" s="164"/>
      <c r="JUR11" s="164"/>
      <c r="JUS11" s="164"/>
      <c r="JUT11" s="164"/>
      <c r="JUU11" s="164"/>
      <c r="JUV11" s="164"/>
      <c r="JUW11" s="164"/>
      <c r="JUX11" s="164"/>
      <c r="JUY11" s="164"/>
      <c r="JUZ11" s="164"/>
      <c r="JVA11" s="164"/>
      <c r="JVB11" s="164"/>
      <c r="JVC11" s="164"/>
      <c r="JVD11" s="164"/>
      <c r="JVE11" s="164"/>
      <c r="JVF11" s="164"/>
      <c r="JVG11" s="164"/>
      <c r="JVH11" s="164"/>
      <c r="JVI11" s="164"/>
      <c r="JVJ11" s="164"/>
      <c r="JVK11" s="164"/>
      <c r="JVL11" s="164"/>
      <c r="JVM11" s="164"/>
      <c r="JVN11" s="164"/>
      <c r="JVO11" s="164"/>
      <c r="JVP11" s="164"/>
      <c r="JVQ11" s="164"/>
      <c r="JVR11" s="164"/>
      <c r="JVS11" s="164"/>
      <c r="JVT11" s="164"/>
      <c r="JVU11" s="164"/>
      <c r="JVV11" s="164"/>
      <c r="JVW11" s="164"/>
      <c r="JVX11" s="164"/>
      <c r="JVY11" s="164"/>
      <c r="JVZ11" s="164"/>
      <c r="JWA11" s="164"/>
      <c r="JWB11" s="164"/>
      <c r="JWC11" s="164"/>
      <c r="JWD11" s="164"/>
      <c r="JWE11" s="164"/>
      <c r="JWF11" s="164"/>
      <c r="JWG11" s="164"/>
      <c r="JWH11" s="164"/>
      <c r="JWI11" s="164"/>
      <c r="JWJ11" s="164"/>
      <c r="JWK11" s="164"/>
      <c r="JWL11" s="164"/>
      <c r="JWM11" s="164"/>
      <c r="JWN11" s="164"/>
      <c r="JWO11" s="164"/>
      <c r="JWP11" s="164"/>
      <c r="JWQ11" s="164"/>
      <c r="JWR11" s="164"/>
      <c r="JWS11" s="164"/>
      <c r="JWT11" s="164"/>
      <c r="JWU11" s="164"/>
      <c r="JWV11" s="164"/>
      <c r="JWW11" s="164"/>
      <c r="JWX11" s="164"/>
      <c r="JWY11" s="164"/>
      <c r="JWZ11" s="164"/>
      <c r="JXA11" s="164"/>
      <c r="JXB11" s="164"/>
      <c r="JXC11" s="164"/>
      <c r="JXD11" s="164"/>
      <c r="JXE11" s="164"/>
      <c r="JXF11" s="164"/>
      <c r="JXG11" s="164"/>
      <c r="JXH11" s="164"/>
      <c r="JXI11" s="164"/>
      <c r="JXJ11" s="164"/>
      <c r="JXK11" s="164"/>
      <c r="JXL11" s="164"/>
      <c r="JXM11" s="164"/>
      <c r="JXN11" s="164"/>
      <c r="JXO11" s="164"/>
      <c r="JXP11" s="164"/>
      <c r="JXQ11" s="164"/>
      <c r="JXR11" s="164"/>
      <c r="JXS11" s="164"/>
      <c r="JXT11" s="164"/>
      <c r="JXU11" s="164"/>
      <c r="JXV11" s="164"/>
      <c r="JXW11" s="164"/>
      <c r="JXX11" s="164"/>
      <c r="JXY11" s="164"/>
      <c r="JXZ11" s="164"/>
      <c r="JYA11" s="164"/>
      <c r="JYB11" s="164"/>
      <c r="JYC11" s="164"/>
      <c r="JYD11" s="164"/>
      <c r="JYE11" s="164"/>
      <c r="JYF11" s="164"/>
      <c r="JYG11" s="164"/>
      <c r="JYH11" s="164"/>
      <c r="JYI11" s="164"/>
      <c r="JYJ11" s="164"/>
      <c r="JYK11" s="164"/>
      <c r="JYL11" s="164"/>
      <c r="JYM11" s="164"/>
      <c r="JYN11" s="164"/>
      <c r="JYO11" s="164"/>
      <c r="JYP11" s="164"/>
      <c r="JYQ11" s="164"/>
      <c r="JYR11" s="164"/>
      <c r="JYS11" s="164"/>
      <c r="JYT11" s="164"/>
      <c r="JYU11" s="164"/>
      <c r="JYV11" s="164"/>
      <c r="JYW11" s="164"/>
      <c r="JYX11" s="164"/>
      <c r="JYY11" s="164"/>
      <c r="JYZ11" s="164"/>
      <c r="JZA11" s="164"/>
      <c r="JZB11" s="164"/>
      <c r="JZC11" s="164"/>
      <c r="JZD11" s="164"/>
      <c r="JZE11" s="164"/>
      <c r="JZF11" s="164"/>
      <c r="JZG11" s="164"/>
      <c r="JZH11" s="164"/>
      <c r="JZI11" s="164"/>
      <c r="JZJ11" s="164"/>
      <c r="JZK11" s="164"/>
      <c r="JZL11" s="164"/>
      <c r="JZM11" s="164"/>
      <c r="JZN11" s="164"/>
      <c r="JZO11" s="164"/>
      <c r="JZP11" s="164"/>
      <c r="JZQ11" s="164"/>
      <c r="JZR11" s="164"/>
      <c r="JZS11" s="164"/>
      <c r="JZT11" s="164"/>
      <c r="JZU11" s="164"/>
      <c r="JZV11" s="164"/>
      <c r="JZW11" s="164"/>
      <c r="JZX11" s="164"/>
      <c r="JZY11" s="164"/>
      <c r="JZZ11" s="164"/>
      <c r="KAA11" s="164"/>
      <c r="KAB11" s="164"/>
      <c r="KAC11" s="164"/>
      <c r="KAD11" s="164"/>
      <c r="KAE11" s="164"/>
      <c r="KAF11" s="164"/>
      <c r="KAG11" s="164"/>
      <c r="KAH11" s="164"/>
      <c r="KAI11" s="164"/>
      <c r="KAJ11" s="164"/>
      <c r="KAK11" s="164"/>
      <c r="KAL11" s="164"/>
      <c r="KAM11" s="164"/>
      <c r="KAN11" s="164"/>
      <c r="KAO11" s="164"/>
      <c r="KAP11" s="164"/>
      <c r="KAQ11" s="164"/>
      <c r="KAR11" s="164"/>
      <c r="KAS11" s="164"/>
      <c r="KAT11" s="164"/>
      <c r="KAU11" s="164"/>
      <c r="KAV11" s="164"/>
      <c r="KAW11" s="164"/>
      <c r="KAX11" s="164"/>
      <c r="KAY11" s="164"/>
      <c r="KAZ11" s="164"/>
      <c r="KBA11" s="164"/>
      <c r="KBB11" s="164"/>
      <c r="KBC11" s="164"/>
      <c r="KBD11" s="164"/>
      <c r="KBE11" s="164"/>
      <c r="KBF11" s="164"/>
      <c r="KBG11" s="164"/>
      <c r="KBH11" s="164"/>
      <c r="KBI11" s="164"/>
      <c r="KBJ11" s="164"/>
      <c r="KBK11" s="164"/>
      <c r="KBL11" s="164"/>
      <c r="KBM11" s="164"/>
      <c r="KBN11" s="164"/>
      <c r="KBO11" s="164"/>
      <c r="KBP11" s="164"/>
      <c r="KBQ11" s="164"/>
      <c r="KBR11" s="164"/>
      <c r="KBS11" s="164"/>
      <c r="KBT11" s="164"/>
      <c r="KBU11" s="164"/>
      <c r="KBV11" s="164"/>
      <c r="KBW11" s="164"/>
      <c r="KBX11" s="164"/>
      <c r="KBY11" s="164"/>
      <c r="KBZ11" s="164"/>
      <c r="KCA11" s="164"/>
      <c r="KCB11" s="164"/>
      <c r="KCC11" s="164"/>
      <c r="KCD11" s="164"/>
      <c r="KCE11" s="164"/>
      <c r="KCF11" s="164"/>
      <c r="KCG11" s="164"/>
      <c r="KCH11" s="164"/>
      <c r="KCI11" s="164"/>
      <c r="KCJ11" s="164"/>
      <c r="KCK11" s="164"/>
      <c r="KCL11" s="164"/>
      <c r="KCM11" s="164"/>
      <c r="KCN11" s="164"/>
      <c r="KCO11" s="164"/>
      <c r="KCP11" s="164"/>
      <c r="KCQ11" s="164"/>
      <c r="KCR11" s="164"/>
      <c r="KCS11" s="164"/>
      <c r="KCT11" s="164"/>
      <c r="KCU11" s="164"/>
      <c r="KCV11" s="164"/>
      <c r="KCW11" s="164"/>
      <c r="KCX11" s="164"/>
      <c r="KCY11" s="164"/>
      <c r="KCZ11" s="164"/>
      <c r="KDA11" s="164"/>
      <c r="KDB11" s="164"/>
      <c r="KDC11" s="164"/>
      <c r="KDD11" s="164"/>
      <c r="KDE11" s="164"/>
      <c r="KDF11" s="164"/>
      <c r="KDG11" s="164"/>
      <c r="KDH11" s="164"/>
      <c r="KDI11" s="164"/>
      <c r="KDJ11" s="164"/>
      <c r="KDK11" s="164"/>
      <c r="KDL11" s="164"/>
      <c r="KDM11" s="164"/>
      <c r="KDN11" s="164"/>
      <c r="KDO11" s="164"/>
      <c r="KDP11" s="164"/>
      <c r="KDQ11" s="164"/>
      <c r="KDR11" s="164"/>
      <c r="KDS11" s="164"/>
      <c r="KDT11" s="164"/>
      <c r="KDU11" s="164"/>
      <c r="KDV11" s="164"/>
      <c r="KDW11" s="164"/>
      <c r="KDX11" s="164"/>
      <c r="KDY11" s="164"/>
      <c r="KDZ11" s="164"/>
      <c r="KEA11" s="164"/>
      <c r="KEB11" s="164"/>
      <c r="KEC11" s="164"/>
      <c r="KED11" s="164"/>
      <c r="KEE11" s="164"/>
      <c r="KEF11" s="164"/>
      <c r="KEG11" s="164"/>
      <c r="KEH11" s="164"/>
      <c r="KEI11" s="164"/>
      <c r="KEJ11" s="164"/>
      <c r="KEK11" s="164"/>
      <c r="KEL11" s="164"/>
      <c r="KEM11" s="164"/>
      <c r="KEN11" s="164"/>
      <c r="KEO11" s="164"/>
      <c r="KEP11" s="164"/>
      <c r="KEQ11" s="164"/>
      <c r="KER11" s="164"/>
      <c r="KES11" s="164"/>
      <c r="KET11" s="164"/>
      <c r="KEU11" s="164"/>
      <c r="KEV11" s="164"/>
      <c r="KEW11" s="164"/>
      <c r="KEX11" s="164"/>
      <c r="KEY11" s="164"/>
      <c r="KEZ11" s="164"/>
      <c r="KFA11" s="164"/>
      <c r="KFB11" s="164"/>
      <c r="KFC11" s="164"/>
      <c r="KFD11" s="164"/>
      <c r="KFE11" s="164"/>
      <c r="KFF11" s="164"/>
      <c r="KFG11" s="164"/>
      <c r="KFH11" s="164"/>
      <c r="KFI11" s="164"/>
      <c r="KFJ11" s="164"/>
      <c r="KFK11" s="164"/>
      <c r="KFL11" s="164"/>
      <c r="KFM11" s="164"/>
      <c r="KFN11" s="164"/>
      <c r="KFO11" s="164"/>
      <c r="KFP11" s="164"/>
      <c r="KFQ11" s="164"/>
      <c r="KFR11" s="164"/>
      <c r="KFS11" s="164"/>
      <c r="KFT11" s="164"/>
      <c r="KFU11" s="164"/>
      <c r="KFV11" s="164"/>
      <c r="KFW11" s="164"/>
      <c r="KFX11" s="164"/>
      <c r="KFY11" s="164"/>
      <c r="KFZ11" s="164"/>
      <c r="KGA11" s="164"/>
      <c r="KGB11" s="164"/>
      <c r="KGC11" s="164"/>
      <c r="KGD11" s="164"/>
      <c r="KGE11" s="164"/>
      <c r="KGF11" s="164"/>
      <c r="KGG11" s="164"/>
      <c r="KGH11" s="164"/>
      <c r="KGI11" s="164"/>
      <c r="KGJ11" s="164"/>
      <c r="KGK11" s="164"/>
      <c r="KGL11" s="164"/>
      <c r="KGM11" s="164"/>
      <c r="KGN11" s="164"/>
      <c r="KGO11" s="164"/>
      <c r="KGP11" s="164"/>
      <c r="KGQ11" s="164"/>
      <c r="KGR11" s="164"/>
      <c r="KGS11" s="164"/>
      <c r="KGT11" s="164"/>
      <c r="KGU11" s="164"/>
      <c r="KGV11" s="164"/>
      <c r="KGW11" s="164"/>
      <c r="KGX11" s="164"/>
      <c r="KGY11" s="164"/>
      <c r="KGZ11" s="164"/>
      <c r="KHA11" s="164"/>
      <c r="KHB11" s="164"/>
      <c r="KHC11" s="164"/>
      <c r="KHD11" s="164"/>
      <c r="KHE11" s="164"/>
      <c r="KHF11" s="164"/>
      <c r="KHG11" s="164"/>
      <c r="KHH11" s="164"/>
      <c r="KHI11" s="164"/>
      <c r="KHJ11" s="164"/>
      <c r="KHK11" s="164"/>
      <c r="KHL11" s="164"/>
      <c r="KHM11" s="164"/>
      <c r="KHN11" s="164"/>
      <c r="KHO11" s="164"/>
      <c r="KHP11" s="164"/>
      <c r="KHQ11" s="164"/>
      <c r="KHR11" s="164"/>
      <c r="KHS11" s="164"/>
      <c r="KHT11" s="164"/>
      <c r="KHU11" s="164"/>
      <c r="KHV11" s="164"/>
      <c r="KHW11" s="164"/>
      <c r="KHX11" s="164"/>
      <c r="KHY11" s="164"/>
      <c r="KHZ11" s="164"/>
      <c r="KIA11" s="164"/>
      <c r="KIB11" s="164"/>
      <c r="KIC11" s="164"/>
      <c r="KID11" s="164"/>
      <c r="KIE11" s="164"/>
      <c r="KIF11" s="164"/>
      <c r="KIG11" s="164"/>
      <c r="KIH11" s="164"/>
      <c r="KII11" s="164"/>
      <c r="KIJ11" s="164"/>
      <c r="KIK11" s="164"/>
      <c r="KIL11" s="164"/>
      <c r="KIM11" s="164"/>
      <c r="KIN11" s="164"/>
      <c r="KIO11" s="164"/>
      <c r="KIP11" s="164"/>
      <c r="KIQ11" s="164"/>
      <c r="KIR11" s="164"/>
      <c r="KIS11" s="164"/>
      <c r="KIT11" s="164"/>
      <c r="KIU11" s="164"/>
      <c r="KIV11" s="164"/>
      <c r="KIW11" s="164"/>
      <c r="KIX11" s="164"/>
      <c r="KIY11" s="164"/>
      <c r="KIZ11" s="164"/>
      <c r="KJA11" s="164"/>
      <c r="KJB11" s="164"/>
      <c r="KJC11" s="164"/>
      <c r="KJD11" s="164"/>
      <c r="KJE11" s="164"/>
      <c r="KJF11" s="164"/>
      <c r="KJG11" s="164"/>
      <c r="KJH11" s="164"/>
      <c r="KJI11" s="164"/>
      <c r="KJJ11" s="164"/>
      <c r="KJK11" s="164"/>
      <c r="KJL11" s="164"/>
      <c r="KJM11" s="164"/>
      <c r="KJN11" s="164"/>
      <c r="KJO11" s="164"/>
      <c r="KJP11" s="164"/>
      <c r="KJQ11" s="164"/>
      <c r="KJR11" s="164"/>
      <c r="KJS11" s="164"/>
      <c r="KJT11" s="164"/>
      <c r="KJU11" s="164"/>
      <c r="KJV11" s="164"/>
      <c r="KJW11" s="164"/>
      <c r="KJX11" s="164"/>
      <c r="KJY11" s="164"/>
      <c r="KJZ11" s="164"/>
      <c r="KKA11" s="164"/>
      <c r="KKB11" s="164"/>
      <c r="KKC11" s="164"/>
      <c r="KKD11" s="164"/>
      <c r="KKE11" s="164"/>
      <c r="KKF11" s="164"/>
      <c r="KKG11" s="164"/>
      <c r="KKH11" s="164"/>
      <c r="KKI11" s="164"/>
      <c r="KKJ11" s="164"/>
      <c r="KKK11" s="164"/>
      <c r="KKL11" s="164"/>
      <c r="KKM11" s="164"/>
      <c r="KKN11" s="164"/>
      <c r="KKO11" s="164"/>
      <c r="KKP11" s="164"/>
      <c r="KKQ11" s="164"/>
      <c r="KKR11" s="164"/>
      <c r="KKS11" s="164"/>
      <c r="KKT11" s="164"/>
      <c r="KKU11" s="164"/>
      <c r="KKV11" s="164"/>
      <c r="KKW11" s="164"/>
      <c r="KKX11" s="164"/>
      <c r="KKY11" s="164"/>
      <c r="KKZ11" s="164"/>
      <c r="KLA11" s="164"/>
      <c r="KLB11" s="164"/>
      <c r="KLC11" s="164"/>
      <c r="KLD11" s="164"/>
      <c r="KLE11" s="164"/>
      <c r="KLF11" s="164"/>
      <c r="KLG11" s="164"/>
      <c r="KLH11" s="164"/>
      <c r="KLI11" s="164"/>
      <c r="KLJ11" s="164"/>
      <c r="KLK11" s="164"/>
      <c r="KLL11" s="164"/>
      <c r="KLM11" s="164"/>
      <c r="KLN11" s="164"/>
      <c r="KLO11" s="164"/>
      <c r="KLP11" s="164"/>
      <c r="KLQ11" s="164"/>
      <c r="KLR11" s="164"/>
      <c r="KLS11" s="164"/>
      <c r="KLT11" s="164"/>
      <c r="KLU11" s="164"/>
      <c r="KLV11" s="164"/>
      <c r="KLW11" s="164"/>
      <c r="KLX11" s="164"/>
      <c r="KLY11" s="164"/>
      <c r="KLZ11" s="164"/>
      <c r="KMA11" s="164"/>
      <c r="KMB11" s="164"/>
      <c r="KMC11" s="164"/>
      <c r="KMD11" s="164"/>
      <c r="KME11" s="164"/>
      <c r="KMF11" s="164"/>
      <c r="KMG11" s="164"/>
      <c r="KMH11" s="164"/>
      <c r="KMI11" s="164"/>
      <c r="KMJ11" s="164"/>
      <c r="KMK11" s="164"/>
      <c r="KML11" s="164"/>
      <c r="KMM11" s="164"/>
      <c r="KMN11" s="164"/>
      <c r="KMO11" s="164"/>
      <c r="KMP11" s="164"/>
      <c r="KMQ11" s="164"/>
      <c r="KMR11" s="164"/>
      <c r="KMS11" s="164"/>
      <c r="KMT11" s="164"/>
      <c r="KMU11" s="164"/>
      <c r="KMV11" s="164"/>
      <c r="KMW11" s="164"/>
      <c r="KMX11" s="164"/>
      <c r="KMY11" s="164"/>
      <c r="KMZ11" s="164"/>
      <c r="KNA11" s="164"/>
      <c r="KNB11" s="164"/>
      <c r="KNC11" s="164"/>
      <c r="KND11" s="164"/>
      <c r="KNE11" s="164"/>
      <c r="KNF11" s="164"/>
      <c r="KNG11" s="164"/>
      <c r="KNH11" s="164"/>
      <c r="KNI11" s="164"/>
      <c r="KNJ11" s="164"/>
      <c r="KNK11" s="164"/>
      <c r="KNL11" s="164"/>
      <c r="KNM11" s="164"/>
      <c r="KNN11" s="164"/>
      <c r="KNO11" s="164"/>
      <c r="KNP11" s="164"/>
      <c r="KNQ11" s="164"/>
      <c r="KNR11" s="164"/>
      <c r="KNS11" s="164"/>
      <c r="KNT11" s="164"/>
      <c r="KNU11" s="164"/>
      <c r="KNV11" s="164"/>
      <c r="KNW11" s="164"/>
      <c r="KNX11" s="164"/>
      <c r="KNY11" s="164"/>
      <c r="KNZ11" s="164"/>
      <c r="KOA11" s="164"/>
      <c r="KOB11" s="164"/>
      <c r="KOC11" s="164"/>
      <c r="KOD11" s="164"/>
      <c r="KOE11" s="164"/>
      <c r="KOF11" s="164"/>
      <c r="KOG11" s="164"/>
      <c r="KOH11" s="164"/>
      <c r="KOI11" s="164"/>
      <c r="KOJ11" s="164"/>
      <c r="KOK11" s="164"/>
      <c r="KOL11" s="164"/>
      <c r="KOM11" s="164"/>
      <c r="KON11" s="164"/>
      <c r="KOO11" s="164"/>
      <c r="KOP11" s="164"/>
      <c r="KOQ11" s="164"/>
      <c r="KOR11" s="164"/>
      <c r="KOS11" s="164"/>
      <c r="KOT11" s="164"/>
      <c r="KOU11" s="164"/>
      <c r="KOV11" s="164"/>
      <c r="KOW11" s="164"/>
      <c r="KOX11" s="164"/>
      <c r="KOY11" s="164"/>
      <c r="KOZ11" s="164"/>
      <c r="KPA11" s="164"/>
      <c r="KPB11" s="164"/>
      <c r="KPC11" s="164"/>
      <c r="KPD11" s="164"/>
      <c r="KPE11" s="164"/>
      <c r="KPF11" s="164"/>
      <c r="KPG11" s="164"/>
      <c r="KPH11" s="164"/>
      <c r="KPI11" s="164"/>
      <c r="KPJ11" s="164"/>
      <c r="KPK11" s="164"/>
      <c r="KPL11" s="164"/>
      <c r="KPM11" s="164"/>
      <c r="KPN11" s="164"/>
      <c r="KPO11" s="164"/>
      <c r="KPP11" s="164"/>
      <c r="KPQ11" s="164"/>
      <c r="KPR11" s="164"/>
      <c r="KPS11" s="164"/>
      <c r="KPT11" s="164"/>
      <c r="KPU11" s="164"/>
      <c r="KPV11" s="164"/>
      <c r="KPW11" s="164"/>
      <c r="KPX11" s="164"/>
      <c r="KPY11" s="164"/>
      <c r="KPZ11" s="164"/>
      <c r="KQA11" s="164"/>
      <c r="KQB11" s="164"/>
      <c r="KQC11" s="164"/>
      <c r="KQD11" s="164"/>
      <c r="KQE11" s="164"/>
      <c r="KQF11" s="164"/>
      <c r="KQG11" s="164"/>
      <c r="KQH11" s="164"/>
      <c r="KQI11" s="164"/>
      <c r="KQJ11" s="164"/>
      <c r="KQK11" s="164"/>
      <c r="KQL11" s="164"/>
      <c r="KQM11" s="164"/>
      <c r="KQN11" s="164"/>
      <c r="KQO11" s="164"/>
      <c r="KQP11" s="164"/>
      <c r="KQQ11" s="164"/>
      <c r="KQR11" s="164"/>
      <c r="KQS11" s="164"/>
      <c r="KQT11" s="164"/>
      <c r="KQU11" s="164"/>
      <c r="KQV11" s="164"/>
      <c r="KQW11" s="164"/>
      <c r="KQX11" s="164"/>
      <c r="KQY11" s="164"/>
      <c r="KQZ11" s="164"/>
      <c r="KRA11" s="164"/>
      <c r="KRB11" s="164"/>
      <c r="KRC11" s="164"/>
      <c r="KRD11" s="164"/>
      <c r="KRE11" s="164"/>
      <c r="KRF11" s="164"/>
      <c r="KRG11" s="164"/>
      <c r="KRH11" s="164"/>
      <c r="KRI11" s="164"/>
      <c r="KRJ11" s="164"/>
      <c r="KRK11" s="164"/>
      <c r="KRL11" s="164"/>
      <c r="KRM11" s="164"/>
      <c r="KRN11" s="164"/>
      <c r="KRO11" s="164"/>
      <c r="KRP11" s="164"/>
      <c r="KRQ11" s="164"/>
      <c r="KRR11" s="164"/>
      <c r="KRS11" s="164"/>
      <c r="KRT11" s="164"/>
      <c r="KRU11" s="164"/>
      <c r="KRV11" s="164"/>
      <c r="KRW11" s="164"/>
      <c r="KRX11" s="164"/>
      <c r="KRY11" s="164"/>
      <c r="KRZ11" s="164"/>
      <c r="KSA11" s="164"/>
      <c r="KSB11" s="164"/>
      <c r="KSC11" s="164"/>
      <c r="KSD11" s="164"/>
      <c r="KSE11" s="164"/>
      <c r="KSF11" s="164"/>
      <c r="KSG11" s="164"/>
      <c r="KSH11" s="164"/>
      <c r="KSI11" s="164"/>
      <c r="KSJ11" s="164"/>
      <c r="KSK11" s="164"/>
      <c r="KSL11" s="164"/>
      <c r="KSM11" s="164"/>
      <c r="KSN11" s="164"/>
      <c r="KSO11" s="164"/>
      <c r="KSP11" s="164"/>
      <c r="KSQ11" s="164"/>
      <c r="KSR11" s="164"/>
      <c r="KSS11" s="164"/>
      <c r="KST11" s="164"/>
      <c r="KSU11" s="164"/>
      <c r="KSV11" s="164"/>
      <c r="KSW11" s="164"/>
      <c r="KSX11" s="164"/>
      <c r="KSY11" s="164"/>
      <c r="KSZ11" s="164"/>
      <c r="KTA11" s="164"/>
      <c r="KTB11" s="164"/>
      <c r="KTC11" s="164"/>
      <c r="KTD11" s="164"/>
      <c r="KTE11" s="164"/>
      <c r="KTF11" s="164"/>
      <c r="KTG11" s="164"/>
      <c r="KTH11" s="164"/>
      <c r="KTI11" s="164"/>
      <c r="KTJ11" s="164"/>
      <c r="KTK11" s="164"/>
      <c r="KTL11" s="164"/>
      <c r="KTM11" s="164"/>
      <c r="KTN11" s="164"/>
      <c r="KTO11" s="164"/>
      <c r="KTP11" s="164"/>
      <c r="KTQ11" s="164"/>
      <c r="KTR11" s="164"/>
      <c r="KTS11" s="164"/>
      <c r="KTT11" s="164"/>
      <c r="KTU11" s="164"/>
      <c r="KTV11" s="164"/>
      <c r="KTW11" s="164"/>
      <c r="KTX11" s="164"/>
      <c r="KTY11" s="164"/>
      <c r="KTZ11" s="164"/>
      <c r="KUA11" s="164"/>
      <c r="KUB11" s="164"/>
      <c r="KUC11" s="164"/>
      <c r="KUD11" s="164"/>
      <c r="KUE11" s="164"/>
      <c r="KUF11" s="164"/>
      <c r="KUG11" s="164"/>
      <c r="KUH11" s="164"/>
      <c r="KUI11" s="164"/>
      <c r="KUJ11" s="164"/>
      <c r="KUK11" s="164"/>
      <c r="KUL11" s="164"/>
      <c r="KUM11" s="164"/>
      <c r="KUN11" s="164"/>
      <c r="KUO11" s="164"/>
      <c r="KUP11" s="164"/>
      <c r="KUQ11" s="164"/>
      <c r="KUR11" s="164"/>
      <c r="KUS11" s="164"/>
      <c r="KUT11" s="164"/>
      <c r="KUU11" s="164"/>
      <c r="KUV11" s="164"/>
      <c r="KUW11" s="164"/>
      <c r="KUX11" s="164"/>
      <c r="KUY11" s="164"/>
      <c r="KUZ11" s="164"/>
      <c r="KVA11" s="164"/>
      <c r="KVB11" s="164"/>
      <c r="KVC11" s="164"/>
      <c r="KVD11" s="164"/>
      <c r="KVE11" s="164"/>
      <c r="KVF11" s="164"/>
      <c r="KVG11" s="164"/>
      <c r="KVH11" s="164"/>
      <c r="KVI11" s="164"/>
      <c r="KVJ11" s="164"/>
      <c r="KVK11" s="164"/>
      <c r="KVL11" s="164"/>
      <c r="KVM11" s="164"/>
      <c r="KVN11" s="164"/>
      <c r="KVO11" s="164"/>
      <c r="KVP11" s="164"/>
      <c r="KVQ11" s="164"/>
      <c r="KVR11" s="164"/>
      <c r="KVS11" s="164"/>
      <c r="KVT11" s="164"/>
      <c r="KVU11" s="164"/>
      <c r="KVV11" s="164"/>
      <c r="KVW11" s="164"/>
      <c r="KVX11" s="164"/>
      <c r="KVY11" s="164"/>
      <c r="KVZ11" s="164"/>
      <c r="KWA11" s="164"/>
      <c r="KWB11" s="164"/>
      <c r="KWC11" s="164"/>
      <c r="KWD11" s="164"/>
      <c r="KWE11" s="164"/>
      <c r="KWF11" s="164"/>
      <c r="KWG11" s="164"/>
      <c r="KWH11" s="164"/>
      <c r="KWI11" s="164"/>
      <c r="KWJ11" s="164"/>
      <c r="KWK11" s="164"/>
      <c r="KWL11" s="164"/>
      <c r="KWM11" s="164"/>
      <c r="KWN11" s="164"/>
      <c r="KWO11" s="164"/>
      <c r="KWP11" s="164"/>
      <c r="KWQ11" s="164"/>
      <c r="KWR11" s="164"/>
      <c r="KWS11" s="164"/>
      <c r="KWT11" s="164"/>
      <c r="KWU11" s="164"/>
      <c r="KWV11" s="164"/>
      <c r="KWW11" s="164"/>
      <c r="KWX11" s="164"/>
      <c r="KWY11" s="164"/>
      <c r="KWZ11" s="164"/>
      <c r="KXA11" s="164"/>
      <c r="KXB11" s="164"/>
      <c r="KXC11" s="164"/>
      <c r="KXD11" s="164"/>
      <c r="KXE11" s="164"/>
      <c r="KXF11" s="164"/>
      <c r="KXG11" s="164"/>
      <c r="KXH11" s="164"/>
      <c r="KXI11" s="164"/>
      <c r="KXJ11" s="164"/>
      <c r="KXK11" s="164"/>
      <c r="KXL11" s="164"/>
      <c r="KXM11" s="164"/>
      <c r="KXN11" s="164"/>
      <c r="KXO11" s="164"/>
      <c r="KXP11" s="164"/>
      <c r="KXQ11" s="164"/>
      <c r="KXR11" s="164"/>
      <c r="KXS11" s="164"/>
      <c r="KXT11" s="164"/>
      <c r="KXU11" s="164"/>
      <c r="KXV11" s="164"/>
      <c r="KXW11" s="164"/>
      <c r="KXX11" s="164"/>
      <c r="KXY11" s="164"/>
      <c r="KXZ11" s="164"/>
      <c r="KYA11" s="164"/>
      <c r="KYB11" s="164"/>
      <c r="KYC11" s="164"/>
      <c r="KYD11" s="164"/>
      <c r="KYE11" s="164"/>
      <c r="KYF11" s="164"/>
      <c r="KYG11" s="164"/>
      <c r="KYH11" s="164"/>
      <c r="KYI11" s="164"/>
      <c r="KYJ11" s="164"/>
      <c r="KYK11" s="164"/>
      <c r="KYL11" s="164"/>
      <c r="KYM11" s="164"/>
      <c r="KYN11" s="164"/>
      <c r="KYO11" s="164"/>
      <c r="KYP11" s="164"/>
      <c r="KYQ11" s="164"/>
      <c r="KYR11" s="164"/>
      <c r="KYS11" s="164"/>
      <c r="KYT11" s="164"/>
      <c r="KYU11" s="164"/>
      <c r="KYV11" s="164"/>
      <c r="KYW11" s="164"/>
      <c r="KYX11" s="164"/>
      <c r="KYY11" s="164"/>
      <c r="KYZ11" s="164"/>
      <c r="KZA11" s="164"/>
      <c r="KZB11" s="164"/>
      <c r="KZC11" s="164"/>
      <c r="KZD11" s="164"/>
      <c r="KZE11" s="164"/>
      <c r="KZF11" s="164"/>
      <c r="KZG11" s="164"/>
      <c r="KZH11" s="164"/>
      <c r="KZI11" s="164"/>
      <c r="KZJ11" s="164"/>
      <c r="KZK11" s="164"/>
      <c r="KZL11" s="164"/>
      <c r="KZM11" s="164"/>
      <c r="KZN11" s="164"/>
      <c r="KZO11" s="164"/>
      <c r="KZP11" s="164"/>
      <c r="KZQ11" s="164"/>
      <c r="KZR11" s="164"/>
      <c r="KZS11" s="164"/>
      <c r="KZT11" s="164"/>
      <c r="KZU11" s="164"/>
      <c r="KZV11" s="164"/>
      <c r="KZW11" s="164"/>
      <c r="KZX11" s="164"/>
      <c r="KZY11" s="164"/>
      <c r="KZZ11" s="164"/>
      <c r="LAA11" s="164"/>
      <c r="LAB11" s="164"/>
      <c r="LAC11" s="164"/>
      <c r="LAD11" s="164"/>
      <c r="LAE11" s="164"/>
      <c r="LAF11" s="164"/>
      <c r="LAG11" s="164"/>
      <c r="LAH11" s="164"/>
      <c r="LAI11" s="164"/>
      <c r="LAJ11" s="164"/>
      <c r="LAK11" s="164"/>
      <c r="LAL11" s="164"/>
      <c r="LAM11" s="164"/>
      <c r="LAN11" s="164"/>
      <c r="LAO11" s="164"/>
      <c r="LAP11" s="164"/>
      <c r="LAQ11" s="164"/>
      <c r="LAR11" s="164"/>
      <c r="LAS11" s="164"/>
      <c r="LAT11" s="164"/>
      <c r="LAU11" s="164"/>
      <c r="LAV11" s="164"/>
      <c r="LAW11" s="164"/>
      <c r="LAX11" s="164"/>
      <c r="LAY11" s="164"/>
      <c r="LAZ11" s="164"/>
      <c r="LBA11" s="164"/>
      <c r="LBB11" s="164"/>
      <c r="LBC11" s="164"/>
      <c r="LBD11" s="164"/>
      <c r="LBE11" s="164"/>
      <c r="LBF11" s="164"/>
      <c r="LBG11" s="164"/>
      <c r="LBH11" s="164"/>
      <c r="LBI11" s="164"/>
      <c r="LBJ11" s="164"/>
      <c r="LBK11" s="164"/>
      <c r="LBL11" s="164"/>
      <c r="LBM11" s="164"/>
      <c r="LBN11" s="164"/>
      <c r="LBO11" s="164"/>
      <c r="LBP11" s="164"/>
      <c r="LBQ11" s="164"/>
      <c r="LBR11" s="164"/>
      <c r="LBS11" s="164"/>
      <c r="LBT11" s="164"/>
      <c r="LBU11" s="164"/>
      <c r="LBV11" s="164"/>
      <c r="LBW11" s="164"/>
      <c r="LBX11" s="164"/>
      <c r="LBY11" s="164"/>
      <c r="LBZ11" s="164"/>
      <c r="LCA11" s="164"/>
      <c r="LCB11" s="164"/>
      <c r="LCC11" s="164"/>
      <c r="LCD11" s="164"/>
      <c r="LCE11" s="164"/>
      <c r="LCF11" s="164"/>
      <c r="LCG11" s="164"/>
      <c r="LCH11" s="164"/>
      <c r="LCI11" s="164"/>
      <c r="LCJ11" s="164"/>
      <c r="LCK11" s="164"/>
      <c r="LCL11" s="164"/>
      <c r="LCM11" s="164"/>
      <c r="LCN11" s="164"/>
      <c r="LCO11" s="164"/>
      <c r="LCP11" s="164"/>
      <c r="LCQ11" s="164"/>
      <c r="LCR11" s="164"/>
      <c r="LCS11" s="164"/>
      <c r="LCT11" s="164"/>
      <c r="LCU11" s="164"/>
      <c r="LCV11" s="164"/>
      <c r="LCW11" s="164"/>
      <c r="LCX11" s="164"/>
      <c r="LCY11" s="164"/>
      <c r="LCZ11" s="164"/>
      <c r="LDA11" s="164"/>
      <c r="LDB11" s="164"/>
      <c r="LDC11" s="164"/>
      <c r="LDD11" s="164"/>
      <c r="LDE11" s="164"/>
      <c r="LDF11" s="164"/>
      <c r="LDG11" s="164"/>
      <c r="LDH11" s="164"/>
      <c r="LDI11" s="164"/>
      <c r="LDJ11" s="164"/>
      <c r="LDK11" s="164"/>
      <c r="LDL11" s="164"/>
      <c r="LDM11" s="164"/>
      <c r="LDN11" s="164"/>
      <c r="LDO11" s="164"/>
      <c r="LDP11" s="164"/>
      <c r="LDQ11" s="164"/>
      <c r="LDR11" s="164"/>
      <c r="LDS11" s="164"/>
      <c r="LDT11" s="164"/>
      <c r="LDU11" s="164"/>
      <c r="LDV11" s="164"/>
      <c r="LDW11" s="164"/>
      <c r="LDX11" s="164"/>
      <c r="LDY11" s="164"/>
      <c r="LDZ11" s="164"/>
      <c r="LEA11" s="164"/>
      <c r="LEB11" s="164"/>
      <c r="LEC11" s="164"/>
      <c r="LED11" s="164"/>
      <c r="LEE11" s="164"/>
      <c r="LEF11" s="164"/>
      <c r="LEG11" s="164"/>
      <c r="LEH11" s="164"/>
      <c r="LEI11" s="164"/>
      <c r="LEJ11" s="164"/>
      <c r="LEK11" s="164"/>
      <c r="LEL11" s="164"/>
      <c r="LEM11" s="164"/>
      <c r="LEN11" s="164"/>
      <c r="LEO11" s="164"/>
      <c r="LEP11" s="164"/>
      <c r="LEQ11" s="164"/>
      <c r="LER11" s="164"/>
      <c r="LES11" s="164"/>
      <c r="LET11" s="164"/>
      <c r="LEU11" s="164"/>
      <c r="LEV11" s="164"/>
      <c r="LEW11" s="164"/>
      <c r="LEX11" s="164"/>
      <c r="LEY11" s="164"/>
      <c r="LEZ11" s="164"/>
      <c r="LFA11" s="164"/>
      <c r="LFB11" s="164"/>
      <c r="LFC11" s="164"/>
      <c r="LFD11" s="164"/>
      <c r="LFE11" s="164"/>
      <c r="LFF11" s="164"/>
      <c r="LFG11" s="164"/>
      <c r="LFH11" s="164"/>
      <c r="LFI11" s="164"/>
      <c r="LFJ11" s="164"/>
      <c r="LFK11" s="164"/>
      <c r="LFL11" s="164"/>
      <c r="LFM11" s="164"/>
      <c r="LFN11" s="164"/>
      <c r="LFO11" s="164"/>
      <c r="LFP11" s="164"/>
      <c r="LFQ11" s="164"/>
      <c r="LFR11" s="164"/>
      <c r="LFS11" s="164"/>
      <c r="LFT11" s="164"/>
      <c r="LFU11" s="164"/>
      <c r="LFV11" s="164"/>
      <c r="LFW11" s="164"/>
      <c r="LFX11" s="164"/>
      <c r="LFY11" s="164"/>
      <c r="LFZ11" s="164"/>
      <c r="LGA11" s="164"/>
      <c r="LGB11" s="164"/>
      <c r="LGC11" s="164"/>
      <c r="LGD11" s="164"/>
      <c r="LGE11" s="164"/>
      <c r="LGF11" s="164"/>
      <c r="LGG11" s="164"/>
      <c r="LGH11" s="164"/>
      <c r="LGI11" s="164"/>
      <c r="LGJ11" s="164"/>
      <c r="LGK11" s="164"/>
      <c r="LGL11" s="164"/>
      <c r="LGM11" s="164"/>
      <c r="LGN11" s="164"/>
      <c r="LGO11" s="164"/>
      <c r="LGP11" s="164"/>
      <c r="LGQ11" s="164"/>
      <c r="LGR11" s="164"/>
      <c r="LGS11" s="164"/>
      <c r="LGT11" s="164"/>
      <c r="LGU11" s="164"/>
      <c r="LGV11" s="164"/>
      <c r="LGW11" s="164"/>
      <c r="LGX11" s="164"/>
      <c r="LGY11" s="164"/>
      <c r="LGZ11" s="164"/>
      <c r="LHA11" s="164"/>
      <c r="LHB11" s="164"/>
      <c r="LHC11" s="164"/>
      <c r="LHD11" s="164"/>
      <c r="LHE11" s="164"/>
      <c r="LHF11" s="164"/>
      <c r="LHG11" s="164"/>
      <c r="LHH11" s="164"/>
      <c r="LHI11" s="164"/>
      <c r="LHJ11" s="164"/>
      <c r="LHK11" s="164"/>
      <c r="LHL11" s="164"/>
      <c r="LHM11" s="164"/>
      <c r="LHN11" s="164"/>
      <c r="LHO11" s="164"/>
      <c r="LHP11" s="164"/>
      <c r="LHQ11" s="164"/>
      <c r="LHR11" s="164"/>
      <c r="LHS11" s="164"/>
      <c r="LHT11" s="164"/>
      <c r="LHU11" s="164"/>
      <c r="LHV11" s="164"/>
      <c r="LHW11" s="164"/>
      <c r="LHX11" s="164"/>
      <c r="LHY11" s="164"/>
      <c r="LHZ11" s="164"/>
      <c r="LIA11" s="164"/>
      <c r="LIB11" s="164"/>
      <c r="LIC11" s="164"/>
      <c r="LID11" s="164"/>
      <c r="LIE11" s="164"/>
      <c r="LIF11" s="164"/>
      <c r="LIG11" s="164"/>
      <c r="LIH11" s="164"/>
      <c r="LII11" s="164"/>
      <c r="LIJ11" s="164"/>
      <c r="LIK11" s="164"/>
      <c r="LIL11" s="164"/>
      <c r="LIM11" s="164"/>
      <c r="LIN11" s="164"/>
      <c r="LIO11" s="164"/>
      <c r="LIP11" s="164"/>
      <c r="LIQ11" s="164"/>
      <c r="LIR11" s="164"/>
      <c r="LIS11" s="164"/>
      <c r="LIT11" s="164"/>
      <c r="LIU11" s="164"/>
      <c r="LIV11" s="164"/>
      <c r="LIW11" s="164"/>
      <c r="LIX11" s="164"/>
      <c r="LIY11" s="164"/>
      <c r="LIZ11" s="164"/>
      <c r="LJA11" s="164"/>
      <c r="LJB11" s="164"/>
      <c r="LJC11" s="164"/>
      <c r="LJD11" s="164"/>
      <c r="LJE11" s="164"/>
      <c r="LJF11" s="164"/>
      <c r="LJG11" s="164"/>
      <c r="LJH11" s="164"/>
      <c r="LJI11" s="164"/>
      <c r="LJJ11" s="164"/>
      <c r="LJK11" s="164"/>
      <c r="LJL11" s="164"/>
      <c r="LJM11" s="164"/>
      <c r="LJN11" s="164"/>
      <c r="LJO11" s="164"/>
      <c r="LJP11" s="164"/>
      <c r="LJQ11" s="164"/>
      <c r="LJR11" s="164"/>
      <c r="LJS11" s="164"/>
      <c r="LJT11" s="164"/>
      <c r="LJU11" s="164"/>
      <c r="LJV11" s="164"/>
      <c r="LJW11" s="164"/>
      <c r="LJX11" s="164"/>
      <c r="LJY11" s="164"/>
      <c r="LJZ11" s="164"/>
      <c r="LKA11" s="164"/>
      <c r="LKB11" s="164"/>
      <c r="LKC11" s="164"/>
      <c r="LKD11" s="164"/>
      <c r="LKE11" s="164"/>
      <c r="LKF11" s="164"/>
      <c r="LKG11" s="164"/>
      <c r="LKH11" s="164"/>
      <c r="LKI11" s="164"/>
      <c r="LKJ11" s="164"/>
      <c r="LKK11" s="164"/>
      <c r="LKL11" s="164"/>
      <c r="LKM11" s="164"/>
      <c r="LKN11" s="164"/>
      <c r="LKO11" s="164"/>
      <c r="LKP11" s="164"/>
      <c r="LKQ11" s="164"/>
      <c r="LKR11" s="164"/>
      <c r="LKS11" s="164"/>
      <c r="LKT11" s="164"/>
      <c r="LKU11" s="164"/>
      <c r="LKV11" s="164"/>
      <c r="LKW11" s="164"/>
      <c r="LKX11" s="164"/>
      <c r="LKY11" s="164"/>
      <c r="LKZ11" s="164"/>
      <c r="LLA11" s="164"/>
      <c r="LLB11" s="164"/>
      <c r="LLC11" s="164"/>
      <c r="LLD11" s="164"/>
      <c r="LLE11" s="164"/>
      <c r="LLF11" s="164"/>
      <c r="LLG11" s="164"/>
      <c r="LLH11" s="164"/>
      <c r="LLI11" s="164"/>
      <c r="LLJ11" s="164"/>
      <c r="LLK11" s="164"/>
      <c r="LLL11" s="164"/>
      <c r="LLM11" s="164"/>
      <c r="LLN11" s="164"/>
      <c r="LLO11" s="164"/>
      <c r="LLP11" s="164"/>
      <c r="LLQ11" s="164"/>
      <c r="LLR11" s="164"/>
      <c r="LLS11" s="164"/>
      <c r="LLT11" s="164"/>
      <c r="LLU11" s="164"/>
      <c r="LLV11" s="164"/>
      <c r="LLW11" s="164"/>
      <c r="LLX11" s="164"/>
      <c r="LLY11" s="164"/>
      <c r="LLZ11" s="164"/>
      <c r="LMA11" s="164"/>
      <c r="LMB11" s="164"/>
      <c r="LMC11" s="164"/>
      <c r="LMD11" s="164"/>
      <c r="LME11" s="164"/>
      <c r="LMF11" s="164"/>
      <c r="LMG11" s="164"/>
      <c r="LMH11" s="164"/>
      <c r="LMI11" s="164"/>
      <c r="LMJ11" s="164"/>
      <c r="LMK11" s="164"/>
      <c r="LML11" s="164"/>
      <c r="LMM11" s="164"/>
      <c r="LMN11" s="164"/>
      <c r="LMO11" s="164"/>
      <c r="LMP11" s="164"/>
      <c r="LMQ11" s="164"/>
      <c r="LMR11" s="164"/>
      <c r="LMS11" s="164"/>
      <c r="LMT11" s="164"/>
      <c r="LMU11" s="164"/>
      <c r="LMV11" s="164"/>
      <c r="LMW11" s="164"/>
      <c r="LMX11" s="164"/>
      <c r="LMY11" s="164"/>
      <c r="LMZ11" s="164"/>
      <c r="LNA11" s="164"/>
      <c r="LNB11" s="164"/>
      <c r="LNC11" s="164"/>
      <c r="LND11" s="164"/>
      <c r="LNE11" s="164"/>
      <c r="LNF11" s="164"/>
      <c r="LNG11" s="164"/>
      <c r="LNH11" s="164"/>
      <c r="LNI11" s="164"/>
      <c r="LNJ11" s="164"/>
      <c r="LNK11" s="164"/>
      <c r="LNL11" s="164"/>
      <c r="LNM11" s="164"/>
      <c r="LNN11" s="164"/>
      <c r="LNO11" s="164"/>
      <c r="LNP11" s="164"/>
      <c r="LNQ11" s="164"/>
      <c r="LNR11" s="164"/>
      <c r="LNS11" s="164"/>
      <c r="LNT11" s="164"/>
      <c r="LNU11" s="164"/>
      <c r="LNV11" s="164"/>
      <c r="LNW11" s="164"/>
      <c r="LNX11" s="164"/>
      <c r="LNY11" s="164"/>
      <c r="LNZ11" s="164"/>
      <c r="LOA11" s="164"/>
      <c r="LOB11" s="164"/>
      <c r="LOC11" s="164"/>
      <c r="LOD11" s="164"/>
      <c r="LOE11" s="164"/>
      <c r="LOF11" s="164"/>
      <c r="LOG11" s="164"/>
      <c r="LOH11" s="164"/>
      <c r="LOI11" s="164"/>
      <c r="LOJ11" s="164"/>
      <c r="LOK11" s="164"/>
      <c r="LOL11" s="164"/>
      <c r="LOM11" s="164"/>
      <c r="LON11" s="164"/>
      <c r="LOO11" s="164"/>
      <c r="LOP11" s="164"/>
      <c r="LOQ11" s="164"/>
      <c r="LOR11" s="164"/>
      <c r="LOS11" s="164"/>
      <c r="LOT11" s="164"/>
      <c r="LOU11" s="164"/>
      <c r="LOV11" s="164"/>
      <c r="LOW11" s="164"/>
      <c r="LOX11" s="164"/>
      <c r="LOY11" s="164"/>
      <c r="LOZ11" s="164"/>
      <c r="LPA11" s="164"/>
      <c r="LPB11" s="164"/>
      <c r="LPC11" s="164"/>
      <c r="LPD11" s="164"/>
      <c r="LPE11" s="164"/>
      <c r="LPF11" s="164"/>
      <c r="LPG11" s="164"/>
      <c r="LPH11" s="164"/>
      <c r="LPI11" s="164"/>
      <c r="LPJ11" s="164"/>
      <c r="LPK11" s="164"/>
      <c r="LPL11" s="164"/>
      <c r="LPM11" s="164"/>
      <c r="LPN11" s="164"/>
      <c r="LPO11" s="164"/>
      <c r="LPP11" s="164"/>
      <c r="LPQ11" s="164"/>
      <c r="LPR11" s="164"/>
      <c r="LPS11" s="164"/>
      <c r="LPT11" s="164"/>
      <c r="LPU11" s="164"/>
      <c r="LPV11" s="164"/>
      <c r="LPW11" s="164"/>
      <c r="LPX11" s="164"/>
      <c r="LPY11" s="164"/>
      <c r="LPZ11" s="164"/>
      <c r="LQA11" s="164"/>
      <c r="LQB11" s="164"/>
      <c r="LQC11" s="164"/>
      <c r="LQD11" s="164"/>
      <c r="LQE11" s="164"/>
      <c r="LQF11" s="164"/>
      <c r="LQG11" s="164"/>
      <c r="LQH11" s="164"/>
      <c r="LQI11" s="164"/>
      <c r="LQJ11" s="164"/>
      <c r="LQK11" s="164"/>
      <c r="LQL11" s="164"/>
      <c r="LQM11" s="164"/>
      <c r="LQN11" s="164"/>
      <c r="LQO11" s="164"/>
      <c r="LQP11" s="164"/>
      <c r="LQQ11" s="164"/>
      <c r="LQR11" s="164"/>
      <c r="LQS11" s="164"/>
      <c r="LQT11" s="164"/>
      <c r="LQU11" s="164"/>
      <c r="LQV11" s="164"/>
      <c r="LQW11" s="164"/>
      <c r="LQX11" s="164"/>
      <c r="LQY11" s="164"/>
      <c r="LQZ11" s="164"/>
      <c r="LRA11" s="164"/>
      <c r="LRB11" s="164"/>
      <c r="LRC11" s="164"/>
      <c r="LRD11" s="164"/>
      <c r="LRE11" s="164"/>
      <c r="LRF11" s="164"/>
      <c r="LRG11" s="164"/>
      <c r="LRH11" s="164"/>
      <c r="LRI11" s="164"/>
      <c r="LRJ11" s="164"/>
      <c r="LRK11" s="164"/>
      <c r="LRL11" s="164"/>
      <c r="LRM11" s="164"/>
      <c r="LRN11" s="164"/>
      <c r="LRO11" s="164"/>
      <c r="LRP11" s="164"/>
      <c r="LRQ11" s="164"/>
      <c r="LRR11" s="164"/>
      <c r="LRS11" s="164"/>
      <c r="LRT11" s="164"/>
      <c r="LRU11" s="164"/>
      <c r="LRV11" s="164"/>
      <c r="LRW11" s="164"/>
      <c r="LRX11" s="164"/>
      <c r="LRY11" s="164"/>
      <c r="LRZ11" s="164"/>
      <c r="LSA11" s="164"/>
      <c r="LSB11" s="164"/>
      <c r="LSC11" s="164"/>
      <c r="LSD11" s="164"/>
      <c r="LSE11" s="164"/>
      <c r="LSF11" s="164"/>
      <c r="LSG11" s="164"/>
      <c r="LSH11" s="164"/>
      <c r="LSI11" s="164"/>
      <c r="LSJ11" s="164"/>
      <c r="LSK11" s="164"/>
      <c r="LSL11" s="164"/>
      <c r="LSM11" s="164"/>
      <c r="LSN11" s="164"/>
      <c r="LSO11" s="164"/>
      <c r="LSP11" s="164"/>
      <c r="LSQ11" s="164"/>
      <c r="LSR11" s="164"/>
      <c r="LSS11" s="164"/>
      <c r="LST11" s="164"/>
      <c r="LSU11" s="164"/>
      <c r="LSV11" s="164"/>
      <c r="LSW11" s="164"/>
      <c r="LSX11" s="164"/>
      <c r="LSY11" s="164"/>
      <c r="LSZ11" s="164"/>
      <c r="LTA11" s="164"/>
      <c r="LTB11" s="164"/>
      <c r="LTC11" s="164"/>
      <c r="LTD11" s="164"/>
      <c r="LTE11" s="164"/>
      <c r="LTF11" s="164"/>
      <c r="LTG11" s="164"/>
      <c r="LTH11" s="164"/>
      <c r="LTI11" s="164"/>
      <c r="LTJ11" s="164"/>
      <c r="LTK11" s="164"/>
      <c r="LTL11" s="164"/>
      <c r="LTM11" s="164"/>
      <c r="LTN11" s="164"/>
      <c r="LTO11" s="164"/>
      <c r="LTP11" s="164"/>
      <c r="LTQ11" s="164"/>
      <c r="LTR11" s="164"/>
      <c r="LTS11" s="164"/>
      <c r="LTT11" s="164"/>
      <c r="LTU11" s="164"/>
      <c r="LTV11" s="164"/>
      <c r="LTW11" s="164"/>
      <c r="LTX11" s="164"/>
      <c r="LTY11" s="164"/>
      <c r="LTZ11" s="164"/>
      <c r="LUA11" s="164"/>
      <c r="LUB11" s="164"/>
      <c r="LUC11" s="164"/>
      <c r="LUD11" s="164"/>
      <c r="LUE11" s="164"/>
      <c r="LUF11" s="164"/>
      <c r="LUG11" s="164"/>
      <c r="LUH11" s="164"/>
      <c r="LUI11" s="164"/>
      <c r="LUJ11" s="164"/>
      <c r="LUK11" s="164"/>
      <c r="LUL11" s="164"/>
      <c r="LUM11" s="164"/>
      <c r="LUN11" s="164"/>
      <c r="LUO11" s="164"/>
      <c r="LUP11" s="164"/>
      <c r="LUQ11" s="164"/>
      <c r="LUR11" s="164"/>
      <c r="LUS11" s="164"/>
      <c r="LUT11" s="164"/>
      <c r="LUU11" s="164"/>
      <c r="LUV11" s="164"/>
      <c r="LUW11" s="164"/>
      <c r="LUX11" s="164"/>
      <c r="LUY11" s="164"/>
      <c r="LUZ11" s="164"/>
      <c r="LVA11" s="164"/>
      <c r="LVB11" s="164"/>
      <c r="LVC11" s="164"/>
      <c r="LVD11" s="164"/>
      <c r="LVE11" s="164"/>
      <c r="LVF11" s="164"/>
      <c r="LVG11" s="164"/>
      <c r="LVH11" s="164"/>
      <c r="LVI11" s="164"/>
      <c r="LVJ11" s="164"/>
      <c r="LVK11" s="164"/>
      <c r="LVL11" s="164"/>
      <c r="LVM11" s="164"/>
      <c r="LVN11" s="164"/>
      <c r="LVO11" s="164"/>
      <c r="LVP11" s="164"/>
      <c r="LVQ11" s="164"/>
      <c r="LVR11" s="164"/>
      <c r="LVS11" s="164"/>
      <c r="LVT11" s="164"/>
      <c r="LVU11" s="164"/>
      <c r="LVV11" s="164"/>
      <c r="LVW11" s="164"/>
      <c r="LVX11" s="164"/>
      <c r="LVY11" s="164"/>
      <c r="LVZ11" s="164"/>
      <c r="LWA11" s="164"/>
      <c r="LWB11" s="164"/>
      <c r="LWC11" s="164"/>
      <c r="LWD11" s="164"/>
      <c r="LWE11" s="164"/>
      <c r="LWF11" s="164"/>
      <c r="LWG11" s="164"/>
      <c r="LWH11" s="164"/>
      <c r="LWI11" s="164"/>
      <c r="LWJ11" s="164"/>
      <c r="LWK11" s="164"/>
      <c r="LWL11" s="164"/>
      <c r="LWM11" s="164"/>
      <c r="LWN11" s="164"/>
      <c r="LWO11" s="164"/>
      <c r="LWP11" s="164"/>
      <c r="LWQ11" s="164"/>
      <c r="LWR11" s="164"/>
      <c r="LWS11" s="164"/>
      <c r="LWT11" s="164"/>
      <c r="LWU11" s="164"/>
      <c r="LWV11" s="164"/>
      <c r="LWW11" s="164"/>
      <c r="LWX11" s="164"/>
      <c r="LWY11" s="164"/>
      <c r="LWZ11" s="164"/>
      <c r="LXA11" s="164"/>
      <c r="LXB11" s="164"/>
      <c r="LXC11" s="164"/>
      <c r="LXD11" s="164"/>
      <c r="LXE11" s="164"/>
      <c r="LXF11" s="164"/>
      <c r="LXG11" s="164"/>
      <c r="LXH11" s="164"/>
      <c r="LXI11" s="164"/>
      <c r="LXJ11" s="164"/>
      <c r="LXK11" s="164"/>
      <c r="LXL11" s="164"/>
      <c r="LXM11" s="164"/>
      <c r="LXN11" s="164"/>
      <c r="LXO11" s="164"/>
      <c r="LXP11" s="164"/>
      <c r="LXQ11" s="164"/>
      <c r="LXR11" s="164"/>
      <c r="LXS11" s="164"/>
      <c r="LXT11" s="164"/>
      <c r="LXU11" s="164"/>
      <c r="LXV11" s="164"/>
      <c r="LXW11" s="164"/>
      <c r="LXX11" s="164"/>
      <c r="LXY11" s="164"/>
      <c r="LXZ11" s="164"/>
      <c r="LYA11" s="164"/>
      <c r="LYB11" s="164"/>
      <c r="LYC11" s="164"/>
      <c r="LYD11" s="164"/>
      <c r="LYE11" s="164"/>
      <c r="LYF11" s="164"/>
      <c r="LYG11" s="164"/>
      <c r="LYH11" s="164"/>
      <c r="LYI11" s="164"/>
      <c r="LYJ11" s="164"/>
      <c r="LYK11" s="164"/>
      <c r="LYL11" s="164"/>
      <c r="LYM11" s="164"/>
      <c r="LYN11" s="164"/>
      <c r="LYO11" s="164"/>
      <c r="LYP11" s="164"/>
      <c r="LYQ11" s="164"/>
      <c r="LYR11" s="164"/>
      <c r="LYS11" s="164"/>
      <c r="LYT11" s="164"/>
      <c r="LYU11" s="164"/>
      <c r="LYV11" s="164"/>
      <c r="LYW11" s="164"/>
      <c r="LYX11" s="164"/>
      <c r="LYY11" s="164"/>
      <c r="LYZ11" s="164"/>
      <c r="LZA11" s="164"/>
      <c r="LZB11" s="164"/>
      <c r="LZC11" s="164"/>
      <c r="LZD11" s="164"/>
      <c r="LZE11" s="164"/>
      <c r="LZF11" s="164"/>
      <c r="LZG11" s="164"/>
      <c r="LZH11" s="164"/>
      <c r="LZI11" s="164"/>
      <c r="LZJ11" s="164"/>
      <c r="LZK11" s="164"/>
      <c r="LZL11" s="164"/>
      <c r="LZM11" s="164"/>
      <c r="LZN11" s="164"/>
      <c r="LZO11" s="164"/>
      <c r="LZP11" s="164"/>
      <c r="LZQ11" s="164"/>
      <c r="LZR11" s="164"/>
      <c r="LZS11" s="164"/>
      <c r="LZT11" s="164"/>
      <c r="LZU11" s="164"/>
      <c r="LZV11" s="164"/>
      <c r="LZW11" s="164"/>
      <c r="LZX11" s="164"/>
      <c r="LZY11" s="164"/>
      <c r="LZZ11" s="164"/>
      <c r="MAA11" s="164"/>
      <c r="MAB11" s="164"/>
      <c r="MAC11" s="164"/>
      <c r="MAD11" s="164"/>
      <c r="MAE11" s="164"/>
      <c r="MAF11" s="164"/>
      <c r="MAG11" s="164"/>
      <c r="MAH11" s="164"/>
      <c r="MAI11" s="164"/>
      <c r="MAJ11" s="164"/>
      <c r="MAK11" s="164"/>
      <c r="MAL11" s="164"/>
      <c r="MAM11" s="164"/>
      <c r="MAN11" s="164"/>
      <c r="MAO11" s="164"/>
      <c r="MAP11" s="164"/>
      <c r="MAQ11" s="164"/>
      <c r="MAR11" s="164"/>
      <c r="MAS11" s="164"/>
      <c r="MAT11" s="164"/>
      <c r="MAU11" s="164"/>
      <c r="MAV11" s="164"/>
      <c r="MAW11" s="164"/>
      <c r="MAX11" s="164"/>
      <c r="MAY11" s="164"/>
      <c r="MAZ11" s="164"/>
      <c r="MBA11" s="164"/>
      <c r="MBB11" s="164"/>
      <c r="MBC11" s="164"/>
      <c r="MBD11" s="164"/>
      <c r="MBE11" s="164"/>
      <c r="MBF11" s="164"/>
      <c r="MBG11" s="164"/>
      <c r="MBH11" s="164"/>
      <c r="MBI11" s="164"/>
      <c r="MBJ11" s="164"/>
      <c r="MBK11" s="164"/>
      <c r="MBL11" s="164"/>
      <c r="MBM11" s="164"/>
      <c r="MBN11" s="164"/>
      <c r="MBO11" s="164"/>
      <c r="MBP11" s="164"/>
      <c r="MBQ11" s="164"/>
      <c r="MBR11" s="164"/>
      <c r="MBS11" s="164"/>
      <c r="MBT11" s="164"/>
      <c r="MBU11" s="164"/>
      <c r="MBV11" s="164"/>
      <c r="MBW11" s="164"/>
      <c r="MBX11" s="164"/>
      <c r="MBY11" s="164"/>
      <c r="MBZ11" s="164"/>
      <c r="MCA11" s="164"/>
      <c r="MCB11" s="164"/>
      <c r="MCC11" s="164"/>
      <c r="MCD11" s="164"/>
      <c r="MCE11" s="164"/>
      <c r="MCF11" s="164"/>
      <c r="MCG11" s="164"/>
      <c r="MCH11" s="164"/>
      <c r="MCI11" s="164"/>
      <c r="MCJ11" s="164"/>
      <c r="MCK11" s="164"/>
      <c r="MCL11" s="164"/>
      <c r="MCM11" s="164"/>
      <c r="MCN11" s="164"/>
      <c r="MCO11" s="164"/>
      <c r="MCP11" s="164"/>
      <c r="MCQ11" s="164"/>
      <c r="MCR11" s="164"/>
      <c r="MCS11" s="164"/>
      <c r="MCT11" s="164"/>
      <c r="MCU11" s="164"/>
      <c r="MCV11" s="164"/>
      <c r="MCW11" s="164"/>
      <c r="MCX11" s="164"/>
      <c r="MCY11" s="164"/>
      <c r="MCZ11" s="164"/>
      <c r="MDA11" s="164"/>
      <c r="MDB11" s="164"/>
      <c r="MDC11" s="164"/>
      <c r="MDD11" s="164"/>
      <c r="MDE11" s="164"/>
      <c r="MDF11" s="164"/>
      <c r="MDG11" s="164"/>
      <c r="MDH11" s="164"/>
      <c r="MDI11" s="164"/>
      <c r="MDJ11" s="164"/>
      <c r="MDK11" s="164"/>
      <c r="MDL11" s="164"/>
      <c r="MDM11" s="164"/>
      <c r="MDN11" s="164"/>
      <c r="MDO11" s="164"/>
      <c r="MDP11" s="164"/>
      <c r="MDQ11" s="164"/>
      <c r="MDR11" s="164"/>
      <c r="MDS11" s="164"/>
      <c r="MDT11" s="164"/>
      <c r="MDU11" s="164"/>
      <c r="MDV11" s="164"/>
      <c r="MDW11" s="164"/>
      <c r="MDX11" s="164"/>
      <c r="MDY11" s="164"/>
      <c r="MDZ11" s="164"/>
      <c r="MEA11" s="164"/>
      <c r="MEB11" s="164"/>
      <c r="MEC11" s="164"/>
      <c r="MED11" s="164"/>
      <c r="MEE11" s="164"/>
      <c r="MEF11" s="164"/>
      <c r="MEG11" s="164"/>
      <c r="MEH11" s="164"/>
      <c r="MEI11" s="164"/>
      <c r="MEJ11" s="164"/>
      <c r="MEK11" s="164"/>
      <c r="MEL11" s="164"/>
      <c r="MEM11" s="164"/>
      <c r="MEN11" s="164"/>
      <c r="MEO11" s="164"/>
      <c r="MEP11" s="164"/>
      <c r="MEQ11" s="164"/>
      <c r="MER11" s="164"/>
      <c r="MES11" s="164"/>
      <c r="MET11" s="164"/>
      <c r="MEU11" s="164"/>
      <c r="MEV11" s="164"/>
      <c r="MEW11" s="164"/>
      <c r="MEX11" s="164"/>
      <c r="MEY11" s="164"/>
      <c r="MEZ11" s="164"/>
      <c r="MFA11" s="164"/>
      <c r="MFB11" s="164"/>
      <c r="MFC11" s="164"/>
      <c r="MFD11" s="164"/>
      <c r="MFE11" s="164"/>
      <c r="MFF11" s="164"/>
      <c r="MFG11" s="164"/>
      <c r="MFH11" s="164"/>
      <c r="MFI11" s="164"/>
      <c r="MFJ11" s="164"/>
      <c r="MFK11" s="164"/>
      <c r="MFL11" s="164"/>
      <c r="MFM11" s="164"/>
      <c r="MFN11" s="164"/>
      <c r="MFO11" s="164"/>
      <c r="MFP11" s="164"/>
      <c r="MFQ11" s="164"/>
      <c r="MFR11" s="164"/>
      <c r="MFS11" s="164"/>
      <c r="MFT11" s="164"/>
      <c r="MFU11" s="164"/>
      <c r="MFV11" s="164"/>
      <c r="MFW11" s="164"/>
      <c r="MFX11" s="164"/>
      <c r="MFY11" s="164"/>
      <c r="MFZ11" s="164"/>
      <c r="MGA11" s="164"/>
      <c r="MGB11" s="164"/>
      <c r="MGC11" s="164"/>
      <c r="MGD11" s="164"/>
      <c r="MGE11" s="164"/>
      <c r="MGF11" s="164"/>
      <c r="MGG11" s="164"/>
      <c r="MGH11" s="164"/>
      <c r="MGI11" s="164"/>
      <c r="MGJ11" s="164"/>
      <c r="MGK11" s="164"/>
      <c r="MGL11" s="164"/>
      <c r="MGM11" s="164"/>
      <c r="MGN11" s="164"/>
      <c r="MGO11" s="164"/>
      <c r="MGP11" s="164"/>
      <c r="MGQ11" s="164"/>
      <c r="MGR11" s="164"/>
      <c r="MGS11" s="164"/>
      <c r="MGT11" s="164"/>
      <c r="MGU11" s="164"/>
      <c r="MGV11" s="164"/>
      <c r="MGW11" s="164"/>
      <c r="MGX11" s="164"/>
      <c r="MGY11" s="164"/>
      <c r="MGZ11" s="164"/>
      <c r="MHA11" s="164"/>
      <c r="MHB11" s="164"/>
      <c r="MHC11" s="164"/>
      <c r="MHD11" s="164"/>
      <c r="MHE11" s="164"/>
      <c r="MHF11" s="164"/>
      <c r="MHG11" s="164"/>
      <c r="MHH11" s="164"/>
      <c r="MHI11" s="164"/>
      <c r="MHJ11" s="164"/>
      <c r="MHK11" s="164"/>
      <c r="MHL11" s="164"/>
      <c r="MHM11" s="164"/>
      <c r="MHN11" s="164"/>
      <c r="MHO11" s="164"/>
      <c r="MHP11" s="164"/>
      <c r="MHQ11" s="164"/>
      <c r="MHR11" s="164"/>
      <c r="MHS11" s="164"/>
      <c r="MHT11" s="164"/>
      <c r="MHU11" s="164"/>
      <c r="MHV11" s="164"/>
      <c r="MHW11" s="164"/>
      <c r="MHX11" s="164"/>
      <c r="MHY11" s="164"/>
      <c r="MHZ11" s="164"/>
      <c r="MIA11" s="164"/>
      <c r="MIB11" s="164"/>
      <c r="MIC11" s="164"/>
      <c r="MID11" s="164"/>
      <c r="MIE11" s="164"/>
      <c r="MIF11" s="164"/>
      <c r="MIG11" s="164"/>
      <c r="MIH11" s="164"/>
      <c r="MII11" s="164"/>
      <c r="MIJ11" s="164"/>
      <c r="MIK11" s="164"/>
      <c r="MIL11" s="164"/>
      <c r="MIM11" s="164"/>
      <c r="MIN11" s="164"/>
      <c r="MIO11" s="164"/>
      <c r="MIP11" s="164"/>
      <c r="MIQ11" s="164"/>
      <c r="MIR11" s="164"/>
      <c r="MIS11" s="164"/>
      <c r="MIT11" s="164"/>
      <c r="MIU11" s="164"/>
      <c r="MIV11" s="164"/>
      <c r="MIW11" s="164"/>
      <c r="MIX11" s="164"/>
      <c r="MIY11" s="164"/>
      <c r="MIZ11" s="164"/>
      <c r="MJA11" s="164"/>
      <c r="MJB11" s="164"/>
      <c r="MJC11" s="164"/>
      <c r="MJD11" s="164"/>
      <c r="MJE11" s="164"/>
      <c r="MJF11" s="164"/>
      <c r="MJG11" s="164"/>
      <c r="MJH11" s="164"/>
      <c r="MJI11" s="164"/>
      <c r="MJJ11" s="164"/>
      <c r="MJK11" s="164"/>
      <c r="MJL11" s="164"/>
      <c r="MJM11" s="164"/>
      <c r="MJN11" s="164"/>
      <c r="MJO11" s="164"/>
      <c r="MJP11" s="164"/>
      <c r="MJQ11" s="164"/>
      <c r="MJR11" s="164"/>
      <c r="MJS11" s="164"/>
      <c r="MJT11" s="164"/>
      <c r="MJU11" s="164"/>
      <c r="MJV11" s="164"/>
      <c r="MJW11" s="164"/>
      <c r="MJX11" s="164"/>
      <c r="MJY11" s="164"/>
      <c r="MJZ11" s="164"/>
      <c r="MKA11" s="164"/>
      <c r="MKB11" s="164"/>
      <c r="MKC11" s="164"/>
      <c r="MKD11" s="164"/>
      <c r="MKE11" s="164"/>
      <c r="MKF11" s="164"/>
      <c r="MKG11" s="164"/>
      <c r="MKH11" s="164"/>
      <c r="MKI11" s="164"/>
      <c r="MKJ11" s="164"/>
      <c r="MKK11" s="164"/>
      <c r="MKL11" s="164"/>
      <c r="MKM11" s="164"/>
      <c r="MKN11" s="164"/>
      <c r="MKO11" s="164"/>
      <c r="MKP11" s="164"/>
      <c r="MKQ11" s="164"/>
      <c r="MKR11" s="164"/>
      <c r="MKS11" s="164"/>
      <c r="MKT11" s="164"/>
      <c r="MKU11" s="164"/>
      <c r="MKV11" s="164"/>
      <c r="MKW11" s="164"/>
      <c r="MKX11" s="164"/>
      <c r="MKY11" s="164"/>
      <c r="MKZ11" s="164"/>
      <c r="MLA11" s="164"/>
      <c r="MLB11" s="164"/>
      <c r="MLC11" s="164"/>
      <c r="MLD11" s="164"/>
      <c r="MLE11" s="164"/>
      <c r="MLF11" s="164"/>
      <c r="MLG11" s="164"/>
      <c r="MLH11" s="164"/>
      <c r="MLI11" s="164"/>
      <c r="MLJ11" s="164"/>
      <c r="MLK11" s="164"/>
      <c r="MLL11" s="164"/>
      <c r="MLM11" s="164"/>
      <c r="MLN11" s="164"/>
      <c r="MLO11" s="164"/>
      <c r="MLP11" s="164"/>
      <c r="MLQ11" s="164"/>
      <c r="MLR11" s="164"/>
      <c r="MLS11" s="164"/>
      <c r="MLT11" s="164"/>
      <c r="MLU11" s="164"/>
      <c r="MLV11" s="164"/>
      <c r="MLW11" s="164"/>
      <c r="MLX11" s="164"/>
      <c r="MLY11" s="164"/>
      <c r="MLZ11" s="164"/>
      <c r="MMA11" s="164"/>
      <c r="MMB11" s="164"/>
      <c r="MMC11" s="164"/>
      <c r="MMD11" s="164"/>
      <c r="MME11" s="164"/>
      <c r="MMF11" s="164"/>
      <c r="MMG11" s="164"/>
      <c r="MMH11" s="164"/>
      <c r="MMI11" s="164"/>
      <c r="MMJ11" s="164"/>
      <c r="MMK11" s="164"/>
      <c r="MML11" s="164"/>
      <c r="MMM11" s="164"/>
      <c r="MMN11" s="164"/>
      <c r="MMO11" s="164"/>
      <c r="MMP11" s="164"/>
      <c r="MMQ11" s="164"/>
      <c r="MMR11" s="164"/>
      <c r="MMS11" s="164"/>
      <c r="MMT11" s="164"/>
      <c r="MMU11" s="164"/>
      <c r="MMV11" s="164"/>
      <c r="MMW11" s="164"/>
      <c r="MMX11" s="164"/>
      <c r="MMY11" s="164"/>
      <c r="MMZ11" s="164"/>
      <c r="MNA11" s="164"/>
      <c r="MNB11" s="164"/>
      <c r="MNC11" s="164"/>
      <c r="MND11" s="164"/>
      <c r="MNE11" s="164"/>
      <c r="MNF11" s="164"/>
      <c r="MNG11" s="164"/>
      <c r="MNH11" s="164"/>
      <c r="MNI11" s="164"/>
      <c r="MNJ11" s="164"/>
      <c r="MNK11" s="164"/>
      <c r="MNL11" s="164"/>
      <c r="MNM11" s="164"/>
      <c r="MNN11" s="164"/>
      <c r="MNO11" s="164"/>
      <c r="MNP11" s="164"/>
      <c r="MNQ11" s="164"/>
      <c r="MNR11" s="164"/>
      <c r="MNS11" s="164"/>
      <c r="MNT11" s="164"/>
      <c r="MNU11" s="164"/>
      <c r="MNV11" s="164"/>
      <c r="MNW11" s="164"/>
      <c r="MNX11" s="164"/>
      <c r="MNY11" s="164"/>
      <c r="MNZ11" s="164"/>
      <c r="MOA11" s="164"/>
      <c r="MOB11" s="164"/>
      <c r="MOC11" s="164"/>
      <c r="MOD11" s="164"/>
      <c r="MOE11" s="164"/>
      <c r="MOF11" s="164"/>
      <c r="MOG11" s="164"/>
      <c r="MOH11" s="164"/>
      <c r="MOI11" s="164"/>
      <c r="MOJ11" s="164"/>
      <c r="MOK11" s="164"/>
      <c r="MOL11" s="164"/>
      <c r="MOM11" s="164"/>
      <c r="MON11" s="164"/>
      <c r="MOO11" s="164"/>
      <c r="MOP11" s="164"/>
      <c r="MOQ11" s="164"/>
      <c r="MOR11" s="164"/>
      <c r="MOS11" s="164"/>
      <c r="MOT11" s="164"/>
      <c r="MOU11" s="164"/>
      <c r="MOV11" s="164"/>
      <c r="MOW11" s="164"/>
      <c r="MOX11" s="164"/>
      <c r="MOY11" s="164"/>
      <c r="MOZ11" s="164"/>
      <c r="MPA11" s="164"/>
      <c r="MPB11" s="164"/>
      <c r="MPC11" s="164"/>
      <c r="MPD11" s="164"/>
      <c r="MPE11" s="164"/>
      <c r="MPF11" s="164"/>
      <c r="MPG11" s="164"/>
      <c r="MPH11" s="164"/>
      <c r="MPI11" s="164"/>
      <c r="MPJ11" s="164"/>
      <c r="MPK11" s="164"/>
      <c r="MPL11" s="164"/>
      <c r="MPM11" s="164"/>
      <c r="MPN11" s="164"/>
      <c r="MPO11" s="164"/>
      <c r="MPP11" s="164"/>
      <c r="MPQ11" s="164"/>
      <c r="MPR11" s="164"/>
      <c r="MPS11" s="164"/>
      <c r="MPT11" s="164"/>
      <c r="MPU11" s="164"/>
      <c r="MPV11" s="164"/>
      <c r="MPW11" s="164"/>
      <c r="MPX11" s="164"/>
      <c r="MPY11" s="164"/>
      <c r="MPZ11" s="164"/>
      <c r="MQA11" s="164"/>
      <c r="MQB11" s="164"/>
      <c r="MQC11" s="164"/>
      <c r="MQD11" s="164"/>
      <c r="MQE11" s="164"/>
      <c r="MQF11" s="164"/>
      <c r="MQG11" s="164"/>
      <c r="MQH11" s="164"/>
      <c r="MQI11" s="164"/>
      <c r="MQJ11" s="164"/>
      <c r="MQK11" s="164"/>
      <c r="MQL11" s="164"/>
      <c r="MQM11" s="164"/>
      <c r="MQN11" s="164"/>
      <c r="MQO11" s="164"/>
      <c r="MQP11" s="164"/>
      <c r="MQQ11" s="164"/>
      <c r="MQR11" s="164"/>
      <c r="MQS11" s="164"/>
      <c r="MQT11" s="164"/>
      <c r="MQU11" s="164"/>
      <c r="MQV11" s="164"/>
      <c r="MQW11" s="164"/>
      <c r="MQX11" s="164"/>
      <c r="MQY11" s="164"/>
      <c r="MQZ11" s="164"/>
      <c r="MRA11" s="164"/>
      <c r="MRB11" s="164"/>
      <c r="MRC11" s="164"/>
      <c r="MRD11" s="164"/>
      <c r="MRE11" s="164"/>
      <c r="MRF11" s="164"/>
      <c r="MRG11" s="164"/>
      <c r="MRH11" s="164"/>
      <c r="MRI11" s="164"/>
      <c r="MRJ11" s="164"/>
      <c r="MRK11" s="164"/>
      <c r="MRL11" s="164"/>
      <c r="MRM11" s="164"/>
      <c r="MRN11" s="164"/>
      <c r="MRO11" s="164"/>
      <c r="MRP11" s="164"/>
      <c r="MRQ11" s="164"/>
      <c r="MRR11" s="164"/>
      <c r="MRS11" s="164"/>
      <c r="MRT11" s="164"/>
      <c r="MRU11" s="164"/>
      <c r="MRV11" s="164"/>
      <c r="MRW11" s="164"/>
      <c r="MRX11" s="164"/>
      <c r="MRY11" s="164"/>
      <c r="MRZ11" s="164"/>
      <c r="MSA11" s="164"/>
      <c r="MSB11" s="164"/>
      <c r="MSC11" s="164"/>
      <c r="MSD11" s="164"/>
      <c r="MSE11" s="164"/>
      <c r="MSF11" s="164"/>
      <c r="MSG11" s="164"/>
      <c r="MSH11" s="164"/>
      <c r="MSI11" s="164"/>
      <c r="MSJ11" s="164"/>
      <c r="MSK11" s="164"/>
      <c r="MSL11" s="164"/>
      <c r="MSM11" s="164"/>
      <c r="MSN11" s="164"/>
      <c r="MSO11" s="164"/>
      <c r="MSP11" s="164"/>
      <c r="MSQ11" s="164"/>
      <c r="MSR11" s="164"/>
      <c r="MSS11" s="164"/>
      <c r="MST11" s="164"/>
      <c r="MSU11" s="164"/>
      <c r="MSV11" s="164"/>
      <c r="MSW11" s="164"/>
      <c r="MSX11" s="164"/>
      <c r="MSY11" s="164"/>
      <c r="MSZ11" s="164"/>
      <c r="MTA11" s="164"/>
      <c r="MTB11" s="164"/>
      <c r="MTC11" s="164"/>
      <c r="MTD11" s="164"/>
      <c r="MTE11" s="164"/>
      <c r="MTF11" s="164"/>
      <c r="MTG11" s="164"/>
      <c r="MTH11" s="164"/>
      <c r="MTI11" s="164"/>
      <c r="MTJ11" s="164"/>
      <c r="MTK11" s="164"/>
      <c r="MTL11" s="164"/>
      <c r="MTM11" s="164"/>
      <c r="MTN11" s="164"/>
      <c r="MTO11" s="164"/>
      <c r="MTP11" s="164"/>
      <c r="MTQ11" s="164"/>
      <c r="MTR11" s="164"/>
      <c r="MTS11" s="164"/>
      <c r="MTT11" s="164"/>
      <c r="MTU11" s="164"/>
      <c r="MTV11" s="164"/>
      <c r="MTW11" s="164"/>
      <c r="MTX11" s="164"/>
      <c r="MTY11" s="164"/>
      <c r="MTZ11" s="164"/>
      <c r="MUA11" s="164"/>
      <c r="MUB11" s="164"/>
      <c r="MUC11" s="164"/>
      <c r="MUD11" s="164"/>
      <c r="MUE11" s="164"/>
      <c r="MUF11" s="164"/>
      <c r="MUG11" s="164"/>
      <c r="MUH11" s="164"/>
      <c r="MUI11" s="164"/>
      <c r="MUJ11" s="164"/>
      <c r="MUK11" s="164"/>
      <c r="MUL11" s="164"/>
      <c r="MUM11" s="164"/>
      <c r="MUN11" s="164"/>
      <c r="MUO11" s="164"/>
      <c r="MUP11" s="164"/>
      <c r="MUQ11" s="164"/>
      <c r="MUR11" s="164"/>
      <c r="MUS11" s="164"/>
      <c r="MUT11" s="164"/>
      <c r="MUU11" s="164"/>
      <c r="MUV11" s="164"/>
      <c r="MUW11" s="164"/>
      <c r="MUX11" s="164"/>
      <c r="MUY11" s="164"/>
      <c r="MUZ11" s="164"/>
      <c r="MVA11" s="164"/>
      <c r="MVB11" s="164"/>
      <c r="MVC11" s="164"/>
      <c r="MVD11" s="164"/>
      <c r="MVE11" s="164"/>
      <c r="MVF11" s="164"/>
      <c r="MVG11" s="164"/>
      <c r="MVH11" s="164"/>
      <c r="MVI11" s="164"/>
      <c r="MVJ11" s="164"/>
      <c r="MVK11" s="164"/>
      <c r="MVL11" s="164"/>
      <c r="MVM11" s="164"/>
      <c r="MVN11" s="164"/>
      <c r="MVO11" s="164"/>
      <c r="MVP11" s="164"/>
      <c r="MVQ11" s="164"/>
      <c r="MVR11" s="164"/>
      <c r="MVS11" s="164"/>
      <c r="MVT11" s="164"/>
      <c r="MVU11" s="164"/>
      <c r="MVV11" s="164"/>
      <c r="MVW11" s="164"/>
      <c r="MVX11" s="164"/>
      <c r="MVY11" s="164"/>
      <c r="MVZ11" s="164"/>
      <c r="MWA11" s="164"/>
      <c r="MWB11" s="164"/>
      <c r="MWC11" s="164"/>
      <c r="MWD11" s="164"/>
      <c r="MWE11" s="164"/>
      <c r="MWF11" s="164"/>
      <c r="MWG11" s="164"/>
      <c r="MWH11" s="164"/>
      <c r="MWI11" s="164"/>
      <c r="MWJ11" s="164"/>
      <c r="MWK11" s="164"/>
      <c r="MWL11" s="164"/>
      <c r="MWM11" s="164"/>
      <c r="MWN11" s="164"/>
      <c r="MWO11" s="164"/>
      <c r="MWP11" s="164"/>
      <c r="MWQ11" s="164"/>
      <c r="MWR11" s="164"/>
      <c r="MWS11" s="164"/>
      <c r="MWT11" s="164"/>
      <c r="MWU11" s="164"/>
      <c r="MWV11" s="164"/>
      <c r="MWW11" s="164"/>
      <c r="MWX11" s="164"/>
      <c r="MWY11" s="164"/>
      <c r="MWZ11" s="164"/>
      <c r="MXA11" s="164"/>
      <c r="MXB11" s="164"/>
      <c r="MXC11" s="164"/>
      <c r="MXD11" s="164"/>
      <c r="MXE11" s="164"/>
      <c r="MXF11" s="164"/>
      <c r="MXG11" s="164"/>
      <c r="MXH11" s="164"/>
      <c r="MXI11" s="164"/>
      <c r="MXJ11" s="164"/>
      <c r="MXK11" s="164"/>
      <c r="MXL11" s="164"/>
      <c r="MXM11" s="164"/>
      <c r="MXN11" s="164"/>
      <c r="MXO11" s="164"/>
      <c r="MXP11" s="164"/>
      <c r="MXQ11" s="164"/>
      <c r="MXR11" s="164"/>
      <c r="MXS11" s="164"/>
      <c r="MXT11" s="164"/>
      <c r="MXU11" s="164"/>
      <c r="MXV11" s="164"/>
      <c r="MXW11" s="164"/>
      <c r="MXX11" s="164"/>
      <c r="MXY11" s="164"/>
      <c r="MXZ11" s="164"/>
      <c r="MYA11" s="164"/>
      <c r="MYB11" s="164"/>
      <c r="MYC11" s="164"/>
      <c r="MYD11" s="164"/>
      <c r="MYE11" s="164"/>
      <c r="MYF11" s="164"/>
      <c r="MYG11" s="164"/>
      <c r="MYH11" s="164"/>
      <c r="MYI11" s="164"/>
      <c r="MYJ11" s="164"/>
      <c r="MYK11" s="164"/>
      <c r="MYL11" s="164"/>
      <c r="MYM11" s="164"/>
      <c r="MYN11" s="164"/>
      <c r="MYO11" s="164"/>
      <c r="MYP11" s="164"/>
      <c r="MYQ11" s="164"/>
      <c r="MYR11" s="164"/>
      <c r="MYS11" s="164"/>
      <c r="MYT11" s="164"/>
      <c r="MYU11" s="164"/>
      <c r="MYV11" s="164"/>
      <c r="MYW11" s="164"/>
      <c r="MYX11" s="164"/>
      <c r="MYY11" s="164"/>
      <c r="MYZ11" s="164"/>
      <c r="MZA11" s="164"/>
      <c r="MZB11" s="164"/>
      <c r="MZC11" s="164"/>
      <c r="MZD11" s="164"/>
      <c r="MZE11" s="164"/>
      <c r="MZF11" s="164"/>
      <c r="MZG11" s="164"/>
      <c r="MZH11" s="164"/>
      <c r="MZI11" s="164"/>
      <c r="MZJ11" s="164"/>
      <c r="MZK11" s="164"/>
      <c r="MZL11" s="164"/>
      <c r="MZM11" s="164"/>
      <c r="MZN11" s="164"/>
      <c r="MZO11" s="164"/>
      <c r="MZP11" s="164"/>
      <c r="MZQ11" s="164"/>
      <c r="MZR11" s="164"/>
      <c r="MZS11" s="164"/>
      <c r="MZT11" s="164"/>
      <c r="MZU11" s="164"/>
      <c r="MZV11" s="164"/>
      <c r="MZW11" s="164"/>
      <c r="MZX11" s="164"/>
      <c r="MZY11" s="164"/>
      <c r="MZZ11" s="164"/>
      <c r="NAA11" s="164"/>
      <c r="NAB11" s="164"/>
      <c r="NAC11" s="164"/>
      <c r="NAD11" s="164"/>
      <c r="NAE11" s="164"/>
      <c r="NAF11" s="164"/>
      <c r="NAG11" s="164"/>
      <c r="NAH11" s="164"/>
      <c r="NAI11" s="164"/>
      <c r="NAJ11" s="164"/>
      <c r="NAK11" s="164"/>
      <c r="NAL11" s="164"/>
      <c r="NAM11" s="164"/>
      <c r="NAN11" s="164"/>
      <c r="NAO11" s="164"/>
      <c r="NAP11" s="164"/>
      <c r="NAQ11" s="164"/>
      <c r="NAR11" s="164"/>
      <c r="NAS11" s="164"/>
      <c r="NAT11" s="164"/>
      <c r="NAU11" s="164"/>
      <c r="NAV11" s="164"/>
      <c r="NAW11" s="164"/>
      <c r="NAX11" s="164"/>
      <c r="NAY11" s="164"/>
      <c r="NAZ11" s="164"/>
      <c r="NBA11" s="164"/>
      <c r="NBB11" s="164"/>
      <c r="NBC11" s="164"/>
      <c r="NBD11" s="164"/>
      <c r="NBE11" s="164"/>
      <c r="NBF11" s="164"/>
      <c r="NBG11" s="164"/>
      <c r="NBH11" s="164"/>
      <c r="NBI11" s="164"/>
      <c r="NBJ11" s="164"/>
      <c r="NBK11" s="164"/>
      <c r="NBL11" s="164"/>
      <c r="NBM11" s="164"/>
      <c r="NBN11" s="164"/>
      <c r="NBO11" s="164"/>
      <c r="NBP11" s="164"/>
      <c r="NBQ11" s="164"/>
      <c r="NBR11" s="164"/>
      <c r="NBS11" s="164"/>
      <c r="NBT11" s="164"/>
      <c r="NBU11" s="164"/>
      <c r="NBV11" s="164"/>
      <c r="NBW11" s="164"/>
      <c r="NBX11" s="164"/>
      <c r="NBY11" s="164"/>
      <c r="NBZ11" s="164"/>
      <c r="NCA11" s="164"/>
      <c r="NCB11" s="164"/>
      <c r="NCC11" s="164"/>
      <c r="NCD11" s="164"/>
      <c r="NCE11" s="164"/>
      <c r="NCF11" s="164"/>
      <c r="NCG11" s="164"/>
      <c r="NCH11" s="164"/>
      <c r="NCI11" s="164"/>
      <c r="NCJ11" s="164"/>
      <c r="NCK11" s="164"/>
      <c r="NCL11" s="164"/>
      <c r="NCM11" s="164"/>
      <c r="NCN11" s="164"/>
      <c r="NCO11" s="164"/>
      <c r="NCP11" s="164"/>
      <c r="NCQ11" s="164"/>
      <c r="NCR11" s="164"/>
      <c r="NCS11" s="164"/>
      <c r="NCT11" s="164"/>
      <c r="NCU11" s="164"/>
      <c r="NCV11" s="164"/>
      <c r="NCW11" s="164"/>
      <c r="NCX11" s="164"/>
      <c r="NCY11" s="164"/>
      <c r="NCZ11" s="164"/>
      <c r="NDA11" s="164"/>
      <c r="NDB11" s="164"/>
      <c r="NDC11" s="164"/>
      <c r="NDD11" s="164"/>
      <c r="NDE11" s="164"/>
      <c r="NDF11" s="164"/>
      <c r="NDG11" s="164"/>
      <c r="NDH11" s="164"/>
      <c r="NDI11" s="164"/>
      <c r="NDJ11" s="164"/>
      <c r="NDK11" s="164"/>
      <c r="NDL11" s="164"/>
      <c r="NDM11" s="164"/>
      <c r="NDN11" s="164"/>
      <c r="NDO11" s="164"/>
      <c r="NDP11" s="164"/>
      <c r="NDQ11" s="164"/>
      <c r="NDR11" s="164"/>
      <c r="NDS11" s="164"/>
      <c r="NDT11" s="164"/>
      <c r="NDU11" s="164"/>
      <c r="NDV11" s="164"/>
      <c r="NDW11" s="164"/>
      <c r="NDX11" s="164"/>
      <c r="NDY11" s="164"/>
      <c r="NDZ11" s="164"/>
      <c r="NEA11" s="164"/>
      <c r="NEB11" s="164"/>
      <c r="NEC11" s="164"/>
      <c r="NED11" s="164"/>
      <c r="NEE11" s="164"/>
      <c r="NEF11" s="164"/>
      <c r="NEG11" s="164"/>
      <c r="NEH11" s="164"/>
      <c r="NEI11" s="164"/>
      <c r="NEJ11" s="164"/>
      <c r="NEK11" s="164"/>
      <c r="NEL11" s="164"/>
      <c r="NEM11" s="164"/>
      <c r="NEN11" s="164"/>
      <c r="NEO11" s="164"/>
      <c r="NEP11" s="164"/>
      <c r="NEQ11" s="164"/>
      <c r="NER11" s="164"/>
      <c r="NES11" s="164"/>
      <c r="NET11" s="164"/>
      <c r="NEU11" s="164"/>
      <c r="NEV11" s="164"/>
      <c r="NEW11" s="164"/>
      <c r="NEX11" s="164"/>
      <c r="NEY11" s="164"/>
      <c r="NEZ11" s="164"/>
      <c r="NFA11" s="164"/>
      <c r="NFB11" s="164"/>
      <c r="NFC11" s="164"/>
      <c r="NFD11" s="164"/>
      <c r="NFE11" s="164"/>
      <c r="NFF11" s="164"/>
      <c r="NFG11" s="164"/>
      <c r="NFH11" s="164"/>
      <c r="NFI11" s="164"/>
      <c r="NFJ11" s="164"/>
      <c r="NFK11" s="164"/>
      <c r="NFL11" s="164"/>
      <c r="NFM11" s="164"/>
      <c r="NFN11" s="164"/>
      <c r="NFO11" s="164"/>
      <c r="NFP11" s="164"/>
      <c r="NFQ11" s="164"/>
      <c r="NFR11" s="164"/>
      <c r="NFS11" s="164"/>
      <c r="NFT11" s="164"/>
      <c r="NFU11" s="164"/>
      <c r="NFV11" s="164"/>
      <c r="NFW11" s="164"/>
      <c r="NFX11" s="164"/>
      <c r="NFY11" s="164"/>
      <c r="NFZ11" s="164"/>
      <c r="NGA11" s="164"/>
      <c r="NGB11" s="164"/>
      <c r="NGC11" s="164"/>
      <c r="NGD11" s="164"/>
      <c r="NGE11" s="164"/>
      <c r="NGF11" s="164"/>
      <c r="NGG11" s="164"/>
      <c r="NGH11" s="164"/>
      <c r="NGI11" s="164"/>
      <c r="NGJ11" s="164"/>
      <c r="NGK11" s="164"/>
      <c r="NGL11" s="164"/>
      <c r="NGM11" s="164"/>
      <c r="NGN11" s="164"/>
      <c r="NGO11" s="164"/>
      <c r="NGP11" s="164"/>
      <c r="NGQ11" s="164"/>
      <c r="NGR11" s="164"/>
      <c r="NGS11" s="164"/>
      <c r="NGT11" s="164"/>
      <c r="NGU11" s="164"/>
      <c r="NGV11" s="164"/>
      <c r="NGW11" s="164"/>
      <c r="NGX11" s="164"/>
      <c r="NGY11" s="164"/>
      <c r="NGZ11" s="164"/>
      <c r="NHA11" s="164"/>
      <c r="NHB11" s="164"/>
      <c r="NHC11" s="164"/>
      <c r="NHD11" s="164"/>
      <c r="NHE11" s="164"/>
      <c r="NHF11" s="164"/>
      <c r="NHG11" s="164"/>
      <c r="NHH11" s="164"/>
      <c r="NHI11" s="164"/>
      <c r="NHJ11" s="164"/>
      <c r="NHK11" s="164"/>
      <c r="NHL11" s="164"/>
      <c r="NHM11" s="164"/>
      <c r="NHN11" s="164"/>
      <c r="NHO11" s="164"/>
      <c r="NHP11" s="164"/>
      <c r="NHQ11" s="164"/>
      <c r="NHR11" s="164"/>
      <c r="NHS11" s="164"/>
      <c r="NHT11" s="164"/>
      <c r="NHU11" s="164"/>
      <c r="NHV11" s="164"/>
      <c r="NHW11" s="164"/>
      <c r="NHX11" s="164"/>
      <c r="NHY11" s="164"/>
      <c r="NHZ11" s="164"/>
      <c r="NIA11" s="164"/>
      <c r="NIB11" s="164"/>
      <c r="NIC11" s="164"/>
      <c r="NID11" s="164"/>
      <c r="NIE11" s="164"/>
      <c r="NIF11" s="164"/>
      <c r="NIG11" s="164"/>
      <c r="NIH11" s="164"/>
      <c r="NII11" s="164"/>
      <c r="NIJ11" s="164"/>
      <c r="NIK11" s="164"/>
      <c r="NIL11" s="164"/>
      <c r="NIM11" s="164"/>
      <c r="NIN11" s="164"/>
      <c r="NIO11" s="164"/>
      <c r="NIP11" s="164"/>
      <c r="NIQ11" s="164"/>
      <c r="NIR11" s="164"/>
      <c r="NIS11" s="164"/>
      <c r="NIT11" s="164"/>
      <c r="NIU11" s="164"/>
      <c r="NIV11" s="164"/>
      <c r="NIW11" s="164"/>
      <c r="NIX11" s="164"/>
      <c r="NIY11" s="164"/>
      <c r="NIZ11" s="164"/>
      <c r="NJA11" s="164"/>
      <c r="NJB11" s="164"/>
      <c r="NJC11" s="164"/>
      <c r="NJD11" s="164"/>
      <c r="NJE11" s="164"/>
      <c r="NJF11" s="164"/>
      <c r="NJG11" s="164"/>
      <c r="NJH11" s="164"/>
      <c r="NJI11" s="164"/>
      <c r="NJJ11" s="164"/>
      <c r="NJK11" s="164"/>
      <c r="NJL11" s="164"/>
      <c r="NJM11" s="164"/>
      <c r="NJN11" s="164"/>
      <c r="NJO11" s="164"/>
      <c r="NJP11" s="164"/>
      <c r="NJQ11" s="164"/>
      <c r="NJR11" s="164"/>
      <c r="NJS11" s="164"/>
      <c r="NJT11" s="164"/>
      <c r="NJU11" s="164"/>
      <c r="NJV11" s="164"/>
      <c r="NJW11" s="164"/>
      <c r="NJX11" s="164"/>
      <c r="NJY11" s="164"/>
      <c r="NJZ11" s="164"/>
      <c r="NKA11" s="164"/>
      <c r="NKB11" s="164"/>
      <c r="NKC11" s="164"/>
      <c r="NKD11" s="164"/>
      <c r="NKE11" s="164"/>
      <c r="NKF11" s="164"/>
      <c r="NKG11" s="164"/>
      <c r="NKH11" s="164"/>
      <c r="NKI11" s="164"/>
      <c r="NKJ11" s="164"/>
      <c r="NKK11" s="164"/>
      <c r="NKL11" s="164"/>
      <c r="NKM11" s="164"/>
      <c r="NKN11" s="164"/>
      <c r="NKO11" s="164"/>
      <c r="NKP11" s="164"/>
      <c r="NKQ11" s="164"/>
      <c r="NKR11" s="164"/>
      <c r="NKS11" s="164"/>
      <c r="NKT11" s="164"/>
      <c r="NKU11" s="164"/>
      <c r="NKV11" s="164"/>
      <c r="NKW11" s="164"/>
      <c r="NKX11" s="164"/>
      <c r="NKY11" s="164"/>
      <c r="NKZ11" s="164"/>
      <c r="NLA11" s="164"/>
      <c r="NLB11" s="164"/>
      <c r="NLC11" s="164"/>
      <c r="NLD11" s="164"/>
      <c r="NLE11" s="164"/>
      <c r="NLF11" s="164"/>
      <c r="NLG11" s="164"/>
      <c r="NLH11" s="164"/>
      <c r="NLI11" s="164"/>
      <c r="NLJ11" s="164"/>
      <c r="NLK11" s="164"/>
      <c r="NLL11" s="164"/>
      <c r="NLM11" s="164"/>
      <c r="NLN11" s="164"/>
      <c r="NLO11" s="164"/>
      <c r="NLP11" s="164"/>
      <c r="NLQ11" s="164"/>
      <c r="NLR11" s="164"/>
      <c r="NLS11" s="164"/>
      <c r="NLT11" s="164"/>
      <c r="NLU11" s="164"/>
      <c r="NLV11" s="164"/>
      <c r="NLW11" s="164"/>
      <c r="NLX11" s="164"/>
      <c r="NLY11" s="164"/>
      <c r="NLZ11" s="164"/>
      <c r="NMA11" s="164"/>
      <c r="NMB11" s="164"/>
      <c r="NMC11" s="164"/>
      <c r="NMD11" s="164"/>
      <c r="NME11" s="164"/>
      <c r="NMF11" s="164"/>
      <c r="NMG11" s="164"/>
      <c r="NMH11" s="164"/>
      <c r="NMI11" s="164"/>
      <c r="NMJ11" s="164"/>
      <c r="NMK11" s="164"/>
      <c r="NML11" s="164"/>
      <c r="NMM11" s="164"/>
      <c r="NMN11" s="164"/>
      <c r="NMO11" s="164"/>
      <c r="NMP11" s="164"/>
      <c r="NMQ11" s="164"/>
      <c r="NMR11" s="164"/>
      <c r="NMS11" s="164"/>
      <c r="NMT11" s="164"/>
      <c r="NMU11" s="164"/>
      <c r="NMV11" s="164"/>
      <c r="NMW11" s="164"/>
      <c r="NMX11" s="164"/>
      <c r="NMY11" s="164"/>
      <c r="NMZ11" s="164"/>
      <c r="NNA11" s="164"/>
      <c r="NNB11" s="164"/>
      <c r="NNC11" s="164"/>
      <c r="NND11" s="164"/>
      <c r="NNE11" s="164"/>
      <c r="NNF11" s="164"/>
      <c r="NNG11" s="164"/>
      <c r="NNH11" s="164"/>
      <c r="NNI11" s="164"/>
      <c r="NNJ11" s="164"/>
      <c r="NNK11" s="164"/>
      <c r="NNL11" s="164"/>
      <c r="NNM11" s="164"/>
      <c r="NNN11" s="164"/>
      <c r="NNO11" s="164"/>
      <c r="NNP11" s="164"/>
      <c r="NNQ11" s="164"/>
      <c r="NNR11" s="164"/>
      <c r="NNS11" s="164"/>
      <c r="NNT11" s="164"/>
      <c r="NNU11" s="164"/>
      <c r="NNV11" s="164"/>
      <c r="NNW11" s="164"/>
      <c r="NNX11" s="164"/>
      <c r="NNY11" s="164"/>
      <c r="NNZ11" s="164"/>
      <c r="NOA11" s="164"/>
      <c r="NOB11" s="164"/>
      <c r="NOC11" s="164"/>
      <c r="NOD11" s="164"/>
      <c r="NOE11" s="164"/>
      <c r="NOF11" s="164"/>
      <c r="NOG11" s="164"/>
      <c r="NOH11" s="164"/>
      <c r="NOI11" s="164"/>
      <c r="NOJ11" s="164"/>
      <c r="NOK11" s="164"/>
      <c r="NOL11" s="164"/>
      <c r="NOM11" s="164"/>
      <c r="NON11" s="164"/>
      <c r="NOO11" s="164"/>
      <c r="NOP11" s="164"/>
      <c r="NOQ11" s="164"/>
      <c r="NOR11" s="164"/>
      <c r="NOS11" s="164"/>
      <c r="NOT11" s="164"/>
      <c r="NOU11" s="164"/>
      <c r="NOV11" s="164"/>
      <c r="NOW11" s="164"/>
      <c r="NOX11" s="164"/>
      <c r="NOY11" s="164"/>
      <c r="NOZ11" s="164"/>
      <c r="NPA11" s="164"/>
      <c r="NPB11" s="164"/>
      <c r="NPC11" s="164"/>
      <c r="NPD11" s="164"/>
      <c r="NPE11" s="164"/>
      <c r="NPF11" s="164"/>
      <c r="NPG11" s="164"/>
      <c r="NPH11" s="164"/>
      <c r="NPI11" s="164"/>
      <c r="NPJ11" s="164"/>
      <c r="NPK11" s="164"/>
      <c r="NPL11" s="164"/>
      <c r="NPM11" s="164"/>
      <c r="NPN11" s="164"/>
      <c r="NPO11" s="164"/>
      <c r="NPP11" s="164"/>
      <c r="NPQ11" s="164"/>
      <c r="NPR11" s="164"/>
      <c r="NPS11" s="164"/>
      <c r="NPT11" s="164"/>
      <c r="NPU11" s="164"/>
      <c r="NPV11" s="164"/>
      <c r="NPW11" s="164"/>
      <c r="NPX11" s="164"/>
      <c r="NPY11" s="164"/>
      <c r="NPZ11" s="164"/>
      <c r="NQA11" s="164"/>
      <c r="NQB11" s="164"/>
      <c r="NQC11" s="164"/>
      <c r="NQD11" s="164"/>
      <c r="NQE11" s="164"/>
      <c r="NQF11" s="164"/>
      <c r="NQG11" s="164"/>
      <c r="NQH11" s="164"/>
      <c r="NQI11" s="164"/>
      <c r="NQJ11" s="164"/>
      <c r="NQK11" s="164"/>
      <c r="NQL11" s="164"/>
      <c r="NQM11" s="164"/>
      <c r="NQN11" s="164"/>
      <c r="NQO11" s="164"/>
      <c r="NQP11" s="164"/>
      <c r="NQQ11" s="164"/>
      <c r="NQR11" s="164"/>
      <c r="NQS11" s="164"/>
      <c r="NQT11" s="164"/>
      <c r="NQU11" s="164"/>
      <c r="NQV11" s="164"/>
      <c r="NQW11" s="164"/>
      <c r="NQX11" s="164"/>
      <c r="NQY11" s="164"/>
      <c r="NQZ11" s="164"/>
      <c r="NRA11" s="164"/>
      <c r="NRB11" s="164"/>
      <c r="NRC11" s="164"/>
      <c r="NRD11" s="164"/>
      <c r="NRE11" s="164"/>
      <c r="NRF11" s="164"/>
      <c r="NRG11" s="164"/>
      <c r="NRH11" s="164"/>
      <c r="NRI11" s="164"/>
      <c r="NRJ11" s="164"/>
      <c r="NRK11" s="164"/>
      <c r="NRL11" s="164"/>
      <c r="NRM11" s="164"/>
      <c r="NRN11" s="164"/>
      <c r="NRO11" s="164"/>
      <c r="NRP11" s="164"/>
      <c r="NRQ11" s="164"/>
      <c r="NRR11" s="164"/>
      <c r="NRS11" s="164"/>
      <c r="NRT11" s="164"/>
      <c r="NRU11" s="164"/>
      <c r="NRV11" s="164"/>
      <c r="NRW11" s="164"/>
      <c r="NRX11" s="164"/>
      <c r="NRY11" s="164"/>
      <c r="NRZ11" s="164"/>
      <c r="NSA11" s="164"/>
      <c r="NSB11" s="164"/>
      <c r="NSC11" s="164"/>
      <c r="NSD11" s="164"/>
      <c r="NSE11" s="164"/>
      <c r="NSF11" s="164"/>
      <c r="NSG11" s="164"/>
      <c r="NSH11" s="164"/>
      <c r="NSI11" s="164"/>
      <c r="NSJ11" s="164"/>
      <c r="NSK11" s="164"/>
      <c r="NSL11" s="164"/>
      <c r="NSM11" s="164"/>
      <c r="NSN11" s="164"/>
      <c r="NSO11" s="164"/>
      <c r="NSP11" s="164"/>
      <c r="NSQ11" s="164"/>
      <c r="NSR11" s="164"/>
      <c r="NSS11" s="164"/>
      <c r="NST11" s="164"/>
      <c r="NSU11" s="164"/>
      <c r="NSV11" s="164"/>
      <c r="NSW11" s="164"/>
      <c r="NSX11" s="164"/>
      <c r="NSY11" s="164"/>
      <c r="NSZ11" s="164"/>
      <c r="NTA11" s="164"/>
      <c r="NTB11" s="164"/>
      <c r="NTC11" s="164"/>
      <c r="NTD11" s="164"/>
      <c r="NTE11" s="164"/>
      <c r="NTF11" s="164"/>
      <c r="NTG11" s="164"/>
      <c r="NTH11" s="164"/>
      <c r="NTI11" s="164"/>
      <c r="NTJ11" s="164"/>
      <c r="NTK11" s="164"/>
      <c r="NTL11" s="164"/>
      <c r="NTM11" s="164"/>
      <c r="NTN11" s="164"/>
      <c r="NTO11" s="164"/>
      <c r="NTP11" s="164"/>
      <c r="NTQ11" s="164"/>
      <c r="NTR11" s="164"/>
      <c r="NTS11" s="164"/>
      <c r="NTT11" s="164"/>
      <c r="NTU11" s="164"/>
      <c r="NTV11" s="164"/>
      <c r="NTW11" s="164"/>
      <c r="NTX11" s="164"/>
      <c r="NTY11" s="164"/>
      <c r="NTZ11" s="164"/>
      <c r="NUA11" s="164"/>
      <c r="NUB11" s="164"/>
      <c r="NUC11" s="164"/>
      <c r="NUD11" s="164"/>
      <c r="NUE11" s="164"/>
      <c r="NUF11" s="164"/>
      <c r="NUG11" s="164"/>
      <c r="NUH11" s="164"/>
      <c r="NUI11" s="164"/>
      <c r="NUJ11" s="164"/>
      <c r="NUK11" s="164"/>
      <c r="NUL11" s="164"/>
      <c r="NUM11" s="164"/>
      <c r="NUN11" s="164"/>
      <c r="NUO11" s="164"/>
      <c r="NUP11" s="164"/>
      <c r="NUQ11" s="164"/>
      <c r="NUR11" s="164"/>
      <c r="NUS11" s="164"/>
      <c r="NUT11" s="164"/>
      <c r="NUU11" s="164"/>
      <c r="NUV11" s="164"/>
      <c r="NUW11" s="164"/>
      <c r="NUX11" s="164"/>
      <c r="NUY11" s="164"/>
      <c r="NUZ11" s="164"/>
      <c r="NVA11" s="164"/>
      <c r="NVB11" s="164"/>
      <c r="NVC11" s="164"/>
      <c r="NVD11" s="164"/>
      <c r="NVE11" s="164"/>
      <c r="NVF11" s="164"/>
      <c r="NVG11" s="164"/>
      <c r="NVH11" s="164"/>
      <c r="NVI11" s="164"/>
      <c r="NVJ11" s="164"/>
      <c r="NVK11" s="164"/>
      <c r="NVL11" s="164"/>
      <c r="NVM11" s="164"/>
      <c r="NVN11" s="164"/>
      <c r="NVO11" s="164"/>
      <c r="NVP11" s="164"/>
      <c r="NVQ11" s="164"/>
      <c r="NVR11" s="164"/>
      <c r="NVS11" s="164"/>
      <c r="NVT11" s="164"/>
      <c r="NVU11" s="164"/>
      <c r="NVV11" s="164"/>
      <c r="NVW11" s="164"/>
      <c r="NVX11" s="164"/>
      <c r="NVY11" s="164"/>
      <c r="NVZ11" s="164"/>
      <c r="NWA11" s="164"/>
      <c r="NWB11" s="164"/>
      <c r="NWC11" s="164"/>
      <c r="NWD11" s="164"/>
      <c r="NWE11" s="164"/>
      <c r="NWF11" s="164"/>
      <c r="NWG11" s="164"/>
      <c r="NWH11" s="164"/>
      <c r="NWI11" s="164"/>
      <c r="NWJ11" s="164"/>
      <c r="NWK11" s="164"/>
      <c r="NWL11" s="164"/>
      <c r="NWM11" s="164"/>
      <c r="NWN11" s="164"/>
      <c r="NWO11" s="164"/>
      <c r="NWP11" s="164"/>
      <c r="NWQ11" s="164"/>
      <c r="NWR11" s="164"/>
      <c r="NWS11" s="164"/>
      <c r="NWT11" s="164"/>
      <c r="NWU11" s="164"/>
      <c r="NWV11" s="164"/>
      <c r="NWW11" s="164"/>
      <c r="NWX11" s="164"/>
      <c r="NWY11" s="164"/>
      <c r="NWZ11" s="164"/>
      <c r="NXA11" s="164"/>
      <c r="NXB11" s="164"/>
      <c r="NXC11" s="164"/>
      <c r="NXD11" s="164"/>
      <c r="NXE11" s="164"/>
      <c r="NXF11" s="164"/>
      <c r="NXG11" s="164"/>
      <c r="NXH11" s="164"/>
      <c r="NXI11" s="164"/>
      <c r="NXJ11" s="164"/>
      <c r="NXK11" s="164"/>
      <c r="NXL11" s="164"/>
      <c r="NXM11" s="164"/>
      <c r="NXN11" s="164"/>
      <c r="NXO11" s="164"/>
      <c r="NXP11" s="164"/>
      <c r="NXQ11" s="164"/>
      <c r="NXR11" s="164"/>
      <c r="NXS11" s="164"/>
      <c r="NXT11" s="164"/>
      <c r="NXU11" s="164"/>
      <c r="NXV11" s="164"/>
      <c r="NXW11" s="164"/>
      <c r="NXX11" s="164"/>
      <c r="NXY11" s="164"/>
      <c r="NXZ11" s="164"/>
      <c r="NYA11" s="164"/>
      <c r="NYB11" s="164"/>
      <c r="NYC11" s="164"/>
      <c r="NYD11" s="164"/>
      <c r="NYE11" s="164"/>
      <c r="NYF11" s="164"/>
      <c r="NYG11" s="164"/>
      <c r="NYH11" s="164"/>
      <c r="NYI11" s="164"/>
      <c r="NYJ11" s="164"/>
      <c r="NYK11" s="164"/>
      <c r="NYL11" s="164"/>
      <c r="NYM11" s="164"/>
      <c r="NYN11" s="164"/>
      <c r="NYO11" s="164"/>
      <c r="NYP11" s="164"/>
      <c r="NYQ11" s="164"/>
      <c r="NYR11" s="164"/>
      <c r="NYS11" s="164"/>
      <c r="NYT11" s="164"/>
      <c r="NYU11" s="164"/>
      <c r="NYV11" s="164"/>
      <c r="NYW11" s="164"/>
      <c r="NYX11" s="164"/>
      <c r="NYY11" s="164"/>
      <c r="NYZ11" s="164"/>
      <c r="NZA11" s="164"/>
      <c r="NZB11" s="164"/>
      <c r="NZC11" s="164"/>
      <c r="NZD11" s="164"/>
      <c r="NZE11" s="164"/>
      <c r="NZF11" s="164"/>
      <c r="NZG11" s="164"/>
      <c r="NZH11" s="164"/>
      <c r="NZI11" s="164"/>
      <c r="NZJ11" s="164"/>
      <c r="NZK11" s="164"/>
      <c r="NZL11" s="164"/>
      <c r="NZM11" s="164"/>
      <c r="NZN11" s="164"/>
      <c r="NZO11" s="164"/>
      <c r="NZP11" s="164"/>
      <c r="NZQ11" s="164"/>
      <c r="NZR11" s="164"/>
      <c r="NZS11" s="164"/>
      <c r="NZT11" s="164"/>
      <c r="NZU11" s="164"/>
      <c r="NZV11" s="164"/>
      <c r="NZW11" s="164"/>
      <c r="NZX11" s="164"/>
      <c r="NZY11" s="164"/>
      <c r="NZZ11" s="164"/>
      <c r="OAA11" s="164"/>
      <c r="OAB11" s="164"/>
      <c r="OAC11" s="164"/>
      <c r="OAD11" s="164"/>
      <c r="OAE11" s="164"/>
      <c r="OAF11" s="164"/>
      <c r="OAG11" s="164"/>
      <c r="OAH11" s="164"/>
      <c r="OAI11" s="164"/>
      <c r="OAJ11" s="164"/>
      <c r="OAK11" s="164"/>
      <c r="OAL11" s="164"/>
      <c r="OAM11" s="164"/>
      <c r="OAN11" s="164"/>
      <c r="OAO11" s="164"/>
      <c r="OAP11" s="164"/>
      <c r="OAQ11" s="164"/>
      <c r="OAR11" s="164"/>
      <c r="OAS11" s="164"/>
      <c r="OAT11" s="164"/>
      <c r="OAU11" s="164"/>
      <c r="OAV11" s="164"/>
      <c r="OAW11" s="164"/>
      <c r="OAX11" s="164"/>
      <c r="OAY11" s="164"/>
      <c r="OAZ11" s="164"/>
      <c r="OBA11" s="164"/>
      <c r="OBB11" s="164"/>
      <c r="OBC11" s="164"/>
      <c r="OBD11" s="164"/>
      <c r="OBE11" s="164"/>
      <c r="OBF11" s="164"/>
      <c r="OBG11" s="164"/>
      <c r="OBH11" s="164"/>
      <c r="OBI11" s="164"/>
      <c r="OBJ11" s="164"/>
      <c r="OBK11" s="164"/>
      <c r="OBL11" s="164"/>
      <c r="OBM11" s="164"/>
      <c r="OBN11" s="164"/>
      <c r="OBO11" s="164"/>
      <c r="OBP11" s="164"/>
      <c r="OBQ11" s="164"/>
      <c r="OBR11" s="164"/>
      <c r="OBS11" s="164"/>
      <c r="OBT11" s="164"/>
      <c r="OBU11" s="164"/>
      <c r="OBV11" s="164"/>
      <c r="OBW11" s="164"/>
      <c r="OBX11" s="164"/>
      <c r="OBY11" s="164"/>
      <c r="OBZ11" s="164"/>
      <c r="OCA11" s="164"/>
      <c r="OCB11" s="164"/>
      <c r="OCC11" s="164"/>
      <c r="OCD11" s="164"/>
      <c r="OCE11" s="164"/>
      <c r="OCF11" s="164"/>
      <c r="OCG11" s="164"/>
      <c r="OCH11" s="164"/>
      <c r="OCI11" s="164"/>
      <c r="OCJ11" s="164"/>
      <c r="OCK11" s="164"/>
      <c r="OCL11" s="164"/>
      <c r="OCM11" s="164"/>
      <c r="OCN11" s="164"/>
      <c r="OCO11" s="164"/>
      <c r="OCP11" s="164"/>
      <c r="OCQ11" s="164"/>
      <c r="OCR11" s="164"/>
      <c r="OCS11" s="164"/>
      <c r="OCT11" s="164"/>
      <c r="OCU11" s="164"/>
      <c r="OCV11" s="164"/>
      <c r="OCW11" s="164"/>
      <c r="OCX11" s="164"/>
      <c r="OCY11" s="164"/>
      <c r="OCZ11" s="164"/>
      <c r="ODA11" s="164"/>
      <c r="ODB11" s="164"/>
      <c r="ODC11" s="164"/>
      <c r="ODD11" s="164"/>
      <c r="ODE11" s="164"/>
      <c r="ODF11" s="164"/>
      <c r="ODG11" s="164"/>
      <c r="ODH11" s="164"/>
      <c r="ODI11" s="164"/>
      <c r="ODJ11" s="164"/>
      <c r="ODK11" s="164"/>
      <c r="ODL11" s="164"/>
      <c r="ODM11" s="164"/>
      <c r="ODN11" s="164"/>
      <c r="ODO11" s="164"/>
      <c r="ODP11" s="164"/>
      <c r="ODQ11" s="164"/>
      <c r="ODR11" s="164"/>
      <c r="ODS11" s="164"/>
      <c r="ODT11" s="164"/>
      <c r="ODU11" s="164"/>
      <c r="ODV11" s="164"/>
      <c r="ODW11" s="164"/>
      <c r="ODX11" s="164"/>
      <c r="ODY11" s="164"/>
      <c r="ODZ11" s="164"/>
      <c r="OEA11" s="164"/>
      <c r="OEB11" s="164"/>
      <c r="OEC11" s="164"/>
      <c r="OED11" s="164"/>
      <c r="OEE11" s="164"/>
      <c r="OEF11" s="164"/>
      <c r="OEG11" s="164"/>
      <c r="OEH11" s="164"/>
      <c r="OEI11" s="164"/>
      <c r="OEJ11" s="164"/>
      <c r="OEK11" s="164"/>
      <c r="OEL11" s="164"/>
      <c r="OEM11" s="164"/>
      <c r="OEN11" s="164"/>
      <c r="OEO11" s="164"/>
      <c r="OEP11" s="164"/>
      <c r="OEQ11" s="164"/>
      <c r="OER11" s="164"/>
      <c r="OES11" s="164"/>
      <c r="OET11" s="164"/>
      <c r="OEU11" s="164"/>
      <c r="OEV11" s="164"/>
      <c r="OEW11" s="164"/>
      <c r="OEX11" s="164"/>
      <c r="OEY11" s="164"/>
      <c r="OEZ11" s="164"/>
      <c r="OFA11" s="164"/>
      <c r="OFB11" s="164"/>
      <c r="OFC11" s="164"/>
      <c r="OFD11" s="164"/>
      <c r="OFE11" s="164"/>
      <c r="OFF11" s="164"/>
      <c r="OFG11" s="164"/>
      <c r="OFH11" s="164"/>
      <c r="OFI11" s="164"/>
      <c r="OFJ11" s="164"/>
      <c r="OFK11" s="164"/>
      <c r="OFL11" s="164"/>
      <c r="OFM11" s="164"/>
      <c r="OFN11" s="164"/>
      <c r="OFO11" s="164"/>
      <c r="OFP11" s="164"/>
      <c r="OFQ11" s="164"/>
      <c r="OFR11" s="164"/>
      <c r="OFS11" s="164"/>
      <c r="OFT11" s="164"/>
      <c r="OFU11" s="164"/>
      <c r="OFV11" s="164"/>
      <c r="OFW11" s="164"/>
      <c r="OFX11" s="164"/>
      <c r="OFY11" s="164"/>
      <c r="OFZ11" s="164"/>
      <c r="OGA11" s="164"/>
      <c r="OGB11" s="164"/>
      <c r="OGC11" s="164"/>
      <c r="OGD11" s="164"/>
      <c r="OGE11" s="164"/>
      <c r="OGF11" s="164"/>
      <c r="OGG11" s="164"/>
      <c r="OGH11" s="164"/>
      <c r="OGI11" s="164"/>
      <c r="OGJ11" s="164"/>
      <c r="OGK11" s="164"/>
      <c r="OGL11" s="164"/>
      <c r="OGM11" s="164"/>
      <c r="OGN11" s="164"/>
      <c r="OGO11" s="164"/>
      <c r="OGP11" s="164"/>
      <c r="OGQ11" s="164"/>
      <c r="OGR11" s="164"/>
      <c r="OGS11" s="164"/>
      <c r="OGT11" s="164"/>
      <c r="OGU11" s="164"/>
      <c r="OGV11" s="164"/>
      <c r="OGW11" s="164"/>
      <c r="OGX11" s="164"/>
      <c r="OGY11" s="164"/>
      <c r="OGZ11" s="164"/>
      <c r="OHA11" s="164"/>
      <c r="OHB11" s="164"/>
      <c r="OHC11" s="164"/>
      <c r="OHD11" s="164"/>
      <c r="OHE11" s="164"/>
      <c r="OHF11" s="164"/>
      <c r="OHG11" s="164"/>
      <c r="OHH11" s="164"/>
      <c r="OHI11" s="164"/>
      <c r="OHJ11" s="164"/>
      <c r="OHK11" s="164"/>
      <c r="OHL11" s="164"/>
      <c r="OHM11" s="164"/>
      <c r="OHN11" s="164"/>
      <c r="OHO11" s="164"/>
      <c r="OHP11" s="164"/>
      <c r="OHQ11" s="164"/>
      <c r="OHR11" s="164"/>
      <c r="OHS11" s="164"/>
      <c r="OHT11" s="164"/>
      <c r="OHU11" s="164"/>
      <c r="OHV11" s="164"/>
      <c r="OHW11" s="164"/>
      <c r="OHX11" s="164"/>
      <c r="OHY11" s="164"/>
      <c r="OHZ11" s="164"/>
      <c r="OIA11" s="164"/>
      <c r="OIB11" s="164"/>
      <c r="OIC11" s="164"/>
      <c r="OID11" s="164"/>
      <c r="OIE11" s="164"/>
      <c r="OIF11" s="164"/>
      <c r="OIG11" s="164"/>
      <c r="OIH11" s="164"/>
      <c r="OII11" s="164"/>
      <c r="OIJ11" s="164"/>
      <c r="OIK11" s="164"/>
      <c r="OIL11" s="164"/>
      <c r="OIM11" s="164"/>
      <c r="OIN11" s="164"/>
      <c r="OIO11" s="164"/>
      <c r="OIP11" s="164"/>
      <c r="OIQ11" s="164"/>
      <c r="OIR11" s="164"/>
      <c r="OIS11" s="164"/>
      <c r="OIT11" s="164"/>
      <c r="OIU11" s="164"/>
      <c r="OIV11" s="164"/>
      <c r="OIW11" s="164"/>
      <c r="OIX11" s="164"/>
      <c r="OIY11" s="164"/>
      <c r="OIZ11" s="164"/>
      <c r="OJA11" s="164"/>
      <c r="OJB11" s="164"/>
      <c r="OJC11" s="164"/>
      <c r="OJD11" s="164"/>
      <c r="OJE11" s="164"/>
      <c r="OJF11" s="164"/>
      <c r="OJG11" s="164"/>
      <c r="OJH11" s="164"/>
      <c r="OJI11" s="164"/>
      <c r="OJJ11" s="164"/>
      <c r="OJK11" s="164"/>
      <c r="OJL11" s="164"/>
      <c r="OJM11" s="164"/>
      <c r="OJN11" s="164"/>
      <c r="OJO11" s="164"/>
      <c r="OJP11" s="164"/>
      <c r="OJQ11" s="164"/>
      <c r="OJR11" s="164"/>
      <c r="OJS11" s="164"/>
      <c r="OJT11" s="164"/>
      <c r="OJU11" s="164"/>
      <c r="OJV11" s="164"/>
      <c r="OJW11" s="164"/>
      <c r="OJX11" s="164"/>
      <c r="OJY11" s="164"/>
      <c r="OJZ11" s="164"/>
      <c r="OKA11" s="164"/>
      <c r="OKB11" s="164"/>
      <c r="OKC11" s="164"/>
      <c r="OKD11" s="164"/>
      <c r="OKE11" s="164"/>
      <c r="OKF11" s="164"/>
      <c r="OKG11" s="164"/>
      <c r="OKH11" s="164"/>
      <c r="OKI11" s="164"/>
      <c r="OKJ11" s="164"/>
      <c r="OKK11" s="164"/>
      <c r="OKL11" s="164"/>
      <c r="OKM11" s="164"/>
      <c r="OKN11" s="164"/>
      <c r="OKO11" s="164"/>
      <c r="OKP11" s="164"/>
      <c r="OKQ11" s="164"/>
      <c r="OKR11" s="164"/>
      <c r="OKS11" s="164"/>
      <c r="OKT11" s="164"/>
      <c r="OKU11" s="164"/>
      <c r="OKV11" s="164"/>
      <c r="OKW11" s="164"/>
      <c r="OKX11" s="164"/>
      <c r="OKY11" s="164"/>
      <c r="OKZ11" s="164"/>
      <c r="OLA11" s="164"/>
      <c r="OLB11" s="164"/>
      <c r="OLC11" s="164"/>
      <c r="OLD11" s="164"/>
      <c r="OLE11" s="164"/>
      <c r="OLF11" s="164"/>
      <c r="OLG11" s="164"/>
      <c r="OLH11" s="164"/>
      <c r="OLI11" s="164"/>
      <c r="OLJ11" s="164"/>
      <c r="OLK11" s="164"/>
      <c r="OLL11" s="164"/>
      <c r="OLM11" s="164"/>
      <c r="OLN11" s="164"/>
      <c r="OLO11" s="164"/>
      <c r="OLP11" s="164"/>
      <c r="OLQ11" s="164"/>
      <c r="OLR11" s="164"/>
      <c r="OLS11" s="164"/>
      <c r="OLT11" s="164"/>
      <c r="OLU11" s="164"/>
      <c r="OLV11" s="164"/>
      <c r="OLW11" s="164"/>
      <c r="OLX11" s="164"/>
      <c r="OLY11" s="164"/>
      <c r="OLZ11" s="164"/>
      <c r="OMA11" s="164"/>
      <c r="OMB11" s="164"/>
      <c r="OMC11" s="164"/>
      <c r="OMD11" s="164"/>
      <c r="OME11" s="164"/>
      <c r="OMF11" s="164"/>
      <c r="OMG11" s="164"/>
      <c r="OMH11" s="164"/>
      <c r="OMI11" s="164"/>
      <c r="OMJ11" s="164"/>
      <c r="OMK11" s="164"/>
      <c r="OML11" s="164"/>
      <c r="OMM11" s="164"/>
      <c r="OMN11" s="164"/>
      <c r="OMO11" s="164"/>
      <c r="OMP11" s="164"/>
      <c r="OMQ11" s="164"/>
      <c r="OMR11" s="164"/>
      <c r="OMS11" s="164"/>
      <c r="OMT11" s="164"/>
      <c r="OMU11" s="164"/>
      <c r="OMV11" s="164"/>
      <c r="OMW11" s="164"/>
      <c r="OMX11" s="164"/>
      <c r="OMY11" s="164"/>
      <c r="OMZ11" s="164"/>
      <c r="ONA11" s="164"/>
      <c r="ONB11" s="164"/>
      <c r="ONC11" s="164"/>
      <c r="OND11" s="164"/>
      <c r="ONE11" s="164"/>
      <c r="ONF11" s="164"/>
      <c r="ONG11" s="164"/>
      <c r="ONH11" s="164"/>
      <c r="ONI11" s="164"/>
      <c r="ONJ11" s="164"/>
      <c r="ONK11" s="164"/>
      <c r="ONL11" s="164"/>
      <c r="ONM11" s="164"/>
      <c r="ONN11" s="164"/>
      <c r="ONO11" s="164"/>
      <c r="ONP11" s="164"/>
      <c r="ONQ11" s="164"/>
      <c r="ONR11" s="164"/>
      <c r="ONS11" s="164"/>
      <c r="ONT11" s="164"/>
      <c r="ONU11" s="164"/>
      <c r="ONV11" s="164"/>
      <c r="ONW11" s="164"/>
      <c r="ONX11" s="164"/>
      <c r="ONY11" s="164"/>
      <c r="ONZ11" s="164"/>
      <c r="OOA11" s="164"/>
      <c r="OOB11" s="164"/>
      <c r="OOC11" s="164"/>
      <c r="OOD11" s="164"/>
      <c r="OOE11" s="164"/>
      <c r="OOF11" s="164"/>
      <c r="OOG11" s="164"/>
      <c r="OOH11" s="164"/>
      <c r="OOI11" s="164"/>
      <c r="OOJ11" s="164"/>
      <c r="OOK11" s="164"/>
      <c r="OOL11" s="164"/>
      <c r="OOM11" s="164"/>
      <c r="OON11" s="164"/>
      <c r="OOO11" s="164"/>
      <c r="OOP11" s="164"/>
      <c r="OOQ11" s="164"/>
      <c r="OOR11" s="164"/>
      <c r="OOS11" s="164"/>
      <c r="OOT11" s="164"/>
      <c r="OOU11" s="164"/>
      <c r="OOV11" s="164"/>
      <c r="OOW11" s="164"/>
      <c r="OOX11" s="164"/>
      <c r="OOY11" s="164"/>
      <c r="OOZ11" s="164"/>
      <c r="OPA11" s="164"/>
      <c r="OPB11" s="164"/>
      <c r="OPC11" s="164"/>
      <c r="OPD11" s="164"/>
      <c r="OPE11" s="164"/>
      <c r="OPF11" s="164"/>
      <c r="OPG11" s="164"/>
      <c r="OPH11" s="164"/>
      <c r="OPI11" s="164"/>
      <c r="OPJ11" s="164"/>
      <c r="OPK11" s="164"/>
      <c r="OPL11" s="164"/>
      <c r="OPM11" s="164"/>
      <c r="OPN11" s="164"/>
      <c r="OPO11" s="164"/>
      <c r="OPP11" s="164"/>
      <c r="OPQ11" s="164"/>
      <c r="OPR11" s="164"/>
      <c r="OPS11" s="164"/>
      <c r="OPT11" s="164"/>
      <c r="OPU11" s="164"/>
      <c r="OPV11" s="164"/>
      <c r="OPW11" s="164"/>
      <c r="OPX11" s="164"/>
      <c r="OPY11" s="164"/>
      <c r="OPZ11" s="164"/>
      <c r="OQA11" s="164"/>
      <c r="OQB11" s="164"/>
      <c r="OQC11" s="164"/>
      <c r="OQD11" s="164"/>
      <c r="OQE11" s="164"/>
      <c r="OQF11" s="164"/>
      <c r="OQG11" s="164"/>
      <c r="OQH11" s="164"/>
      <c r="OQI11" s="164"/>
      <c r="OQJ11" s="164"/>
      <c r="OQK11" s="164"/>
      <c r="OQL11" s="164"/>
      <c r="OQM11" s="164"/>
      <c r="OQN11" s="164"/>
      <c r="OQO11" s="164"/>
      <c r="OQP11" s="164"/>
      <c r="OQQ11" s="164"/>
      <c r="OQR11" s="164"/>
      <c r="OQS11" s="164"/>
      <c r="OQT11" s="164"/>
      <c r="OQU11" s="164"/>
      <c r="OQV11" s="164"/>
      <c r="OQW11" s="164"/>
      <c r="OQX11" s="164"/>
      <c r="OQY11" s="164"/>
      <c r="OQZ11" s="164"/>
      <c r="ORA11" s="164"/>
      <c r="ORB11" s="164"/>
      <c r="ORC11" s="164"/>
      <c r="ORD11" s="164"/>
      <c r="ORE11" s="164"/>
      <c r="ORF11" s="164"/>
      <c r="ORG11" s="164"/>
      <c r="ORH11" s="164"/>
      <c r="ORI11" s="164"/>
      <c r="ORJ11" s="164"/>
      <c r="ORK11" s="164"/>
      <c r="ORL11" s="164"/>
      <c r="ORM11" s="164"/>
      <c r="ORN11" s="164"/>
      <c r="ORO11" s="164"/>
      <c r="ORP11" s="164"/>
      <c r="ORQ11" s="164"/>
      <c r="ORR11" s="164"/>
      <c r="ORS11" s="164"/>
      <c r="ORT11" s="164"/>
      <c r="ORU11" s="164"/>
      <c r="ORV11" s="164"/>
      <c r="ORW11" s="164"/>
      <c r="ORX11" s="164"/>
      <c r="ORY11" s="164"/>
      <c r="ORZ11" s="164"/>
      <c r="OSA11" s="164"/>
      <c r="OSB11" s="164"/>
      <c r="OSC11" s="164"/>
      <c r="OSD11" s="164"/>
      <c r="OSE11" s="164"/>
      <c r="OSF11" s="164"/>
      <c r="OSG11" s="164"/>
      <c r="OSH11" s="164"/>
      <c r="OSI11" s="164"/>
      <c r="OSJ11" s="164"/>
      <c r="OSK11" s="164"/>
      <c r="OSL11" s="164"/>
      <c r="OSM11" s="164"/>
      <c r="OSN11" s="164"/>
      <c r="OSO11" s="164"/>
      <c r="OSP11" s="164"/>
      <c r="OSQ11" s="164"/>
      <c r="OSR11" s="164"/>
      <c r="OSS11" s="164"/>
      <c r="OST11" s="164"/>
      <c r="OSU11" s="164"/>
      <c r="OSV11" s="164"/>
      <c r="OSW11" s="164"/>
      <c r="OSX11" s="164"/>
      <c r="OSY11" s="164"/>
      <c r="OSZ11" s="164"/>
      <c r="OTA11" s="164"/>
      <c r="OTB11" s="164"/>
      <c r="OTC11" s="164"/>
      <c r="OTD11" s="164"/>
      <c r="OTE11" s="164"/>
      <c r="OTF11" s="164"/>
      <c r="OTG11" s="164"/>
      <c r="OTH11" s="164"/>
      <c r="OTI11" s="164"/>
      <c r="OTJ11" s="164"/>
      <c r="OTK11" s="164"/>
      <c r="OTL11" s="164"/>
      <c r="OTM11" s="164"/>
      <c r="OTN11" s="164"/>
      <c r="OTO11" s="164"/>
      <c r="OTP11" s="164"/>
      <c r="OTQ11" s="164"/>
      <c r="OTR11" s="164"/>
      <c r="OTS11" s="164"/>
      <c r="OTT11" s="164"/>
      <c r="OTU11" s="164"/>
      <c r="OTV11" s="164"/>
      <c r="OTW11" s="164"/>
      <c r="OTX11" s="164"/>
      <c r="OTY11" s="164"/>
      <c r="OTZ11" s="164"/>
      <c r="OUA11" s="164"/>
      <c r="OUB11" s="164"/>
      <c r="OUC11" s="164"/>
      <c r="OUD11" s="164"/>
      <c r="OUE11" s="164"/>
      <c r="OUF11" s="164"/>
      <c r="OUG11" s="164"/>
      <c r="OUH11" s="164"/>
      <c r="OUI11" s="164"/>
      <c r="OUJ11" s="164"/>
      <c r="OUK11" s="164"/>
      <c r="OUL11" s="164"/>
      <c r="OUM11" s="164"/>
      <c r="OUN11" s="164"/>
      <c r="OUO11" s="164"/>
      <c r="OUP11" s="164"/>
      <c r="OUQ11" s="164"/>
      <c r="OUR11" s="164"/>
      <c r="OUS11" s="164"/>
      <c r="OUT11" s="164"/>
      <c r="OUU11" s="164"/>
      <c r="OUV11" s="164"/>
      <c r="OUW11" s="164"/>
      <c r="OUX11" s="164"/>
      <c r="OUY11" s="164"/>
      <c r="OUZ11" s="164"/>
      <c r="OVA11" s="164"/>
      <c r="OVB11" s="164"/>
      <c r="OVC11" s="164"/>
      <c r="OVD11" s="164"/>
      <c r="OVE11" s="164"/>
      <c r="OVF11" s="164"/>
      <c r="OVG11" s="164"/>
      <c r="OVH11" s="164"/>
      <c r="OVI11" s="164"/>
      <c r="OVJ11" s="164"/>
      <c r="OVK11" s="164"/>
      <c r="OVL11" s="164"/>
      <c r="OVM11" s="164"/>
      <c r="OVN11" s="164"/>
      <c r="OVO11" s="164"/>
      <c r="OVP11" s="164"/>
      <c r="OVQ11" s="164"/>
      <c r="OVR11" s="164"/>
      <c r="OVS11" s="164"/>
      <c r="OVT11" s="164"/>
      <c r="OVU11" s="164"/>
      <c r="OVV11" s="164"/>
      <c r="OVW11" s="164"/>
      <c r="OVX11" s="164"/>
      <c r="OVY11" s="164"/>
      <c r="OVZ11" s="164"/>
      <c r="OWA11" s="164"/>
      <c r="OWB11" s="164"/>
      <c r="OWC11" s="164"/>
      <c r="OWD11" s="164"/>
      <c r="OWE11" s="164"/>
      <c r="OWF11" s="164"/>
      <c r="OWG11" s="164"/>
      <c r="OWH11" s="164"/>
      <c r="OWI11" s="164"/>
      <c r="OWJ11" s="164"/>
      <c r="OWK11" s="164"/>
      <c r="OWL11" s="164"/>
      <c r="OWM11" s="164"/>
      <c r="OWN11" s="164"/>
      <c r="OWO11" s="164"/>
      <c r="OWP11" s="164"/>
      <c r="OWQ11" s="164"/>
      <c r="OWR11" s="164"/>
      <c r="OWS11" s="164"/>
      <c r="OWT11" s="164"/>
      <c r="OWU11" s="164"/>
      <c r="OWV11" s="164"/>
      <c r="OWW11" s="164"/>
      <c r="OWX11" s="164"/>
      <c r="OWY11" s="164"/>
      <c r="OWZ11" s="164"/>
      <c r="OXA11" s="164"/>
      <c r="OXB11" s="164"/>
      <c r="OXC11" s="164"/>
      <c r="OXD11" s="164"/>
      <c r="OXE11" s="164"/>
      <c r="OXF11" s="164"/>
      <c r="OXG11" s="164"/>
      <c r="OXH11" s="164"/>
      <c r="OXI11" s="164"/>
      <c r="OXJ11" s="164"/>
      <c r="OXK11" s="164"/>
      <c r="OXL11" s="164"/>
      <c r="OXM11" s="164"/>
      <c r="OXN11" s="164"/>
      <c r="OXO11" s="164"/>
      <c r="OXP11" s="164"/>
      <c r="OXQ11" s="164"/>
      <c r="OXR11" s="164"/>
      <c r="OXS11" s="164"/>
      <c r="OXT11" s="164"/>
      <c r="OXU11" s="164"/>
      <c r="OXV11" s="164"/>
      <c r="OXW11" s="164"/>
      <c r="OXX11" s="164"/>
      <c r="OXY11" s="164"/>
      <c r="OXZ11" s="164"/>
      <c r="OYA11" s="164"/>
      <c r="OYB11" s="164"/>
      <c r="OYC11" s="164"/>
      <c r="OYD11" s="164"/>
      <c r="OYE11" s="164"/>
      <c r="OYF11" s="164"/>
      <c r="OYG11" s="164"/>
      <c r="OYH11" s="164"/>
      <c r="OYI11" s="164"/>
      <c r="OYJ11" s="164"/>
      <c r="OYK11" s="164"/>
      <c r="OYL11" s="164"/>
      <c r="OYM11" s="164"/>
      <c r="OYN11" s="164"/>
      <c r="OYO11" s="164"/>
      <c r="OYP11" s="164"/>
      <c r="OYQ11" s="164"/>
      <c r="OYR11" s="164"/>
      <c r="OYS11" s="164"/>
      <c r="OYT11" s="164"/>
      <c r="OYU11" s="164"/>
      <c r="OYV11" s="164"/>
      <c r="OYW11" s="164"/>
      <c r="OYX11" s="164"/>
      <c r="OYY11" s="164"/>
      <c r="OYZ11" s="164"/>
      <c r="OZA11" s="164"/>
      <c r="OZB11" s="164"/>
      <c r="OZC11" s="164"/>
      <c r="OZD11" s="164"/>
      <c r="OZE11" s="164"/>
      <c r="OZF11" s="164"/>
      <c r="OZG11" s="164"/>
      <c r="OZH11" s="164"/>
      <c r="OZI11" s="164"/>
      <c r="OZJ11" s="164"/>
      <c r="OZK11" s="164"/>
      <c r="OZL11" s="164"/>
      <c r="OZM11" s="164"/>
      <c r="OZN11" s="164"/>
      <c r="OZO11" s="164"/>
      <c r="OZP11" s="164"/>
      <c r="OZQ11" s="164"/>
      <c r="OZR11" s="164"/>
      <c r="OZS11" s="164"/>
      <c r="OZT11" s="164"/>
      <c r="OZU11" s="164"/>
      <c r="OZV11" s="164"/>
      <c r="OZW11" s="164"/>
      <c r="OZX11" s="164"/>
      <c r="OZY11" s="164"/>
      <c r="OZZ11" s="164"/>
      <c r="PAA11" s="164"/>
      <c r="PAB11" s="164"/>
      <c r="PAC11" s="164"/>
      <c r="PAD11" s="164"/>
      <c r="PAE11" s="164"/>
      <c r="PAF11" s="164"/>
      <c r="PAG11" s="164"/>
      <c r="PAH11" s="164"/>
      <c r="PAI11" s="164"/>
      <c r="PAJ11" s="164"/>
      <c r="PAK11" s="164"/>
      <c r="PAL11" s="164"/>
      <c r="PAM11" s="164"/>
      <c r="PAN11" s="164"/>
      <c r="PAO11" s="164"/>
      <c r="PAP11" s="164"/>
      <c r="PAQ11" s="164"/>
      <c r="PAR11" s="164"/>
      <c r="PAS11" s="164"/>
      <c r="PAT11" s="164"/>
      <c r="PAU11" s="164"/>
      <c r="PAV11" s="164"/>
      <c r="PAW11" s="164"/>
      <c r="PAX11" s="164"/>
      <c r="PAY11" s="164"/>
      <c r="PAZ11" s="164"/>
      <c r="PBA11" s="164"/>
      <c r="PBB11" s="164"/>
      <c r="PBC11" s="164"/>
      <c r="PBD11" s="164"/>
      <c r="PBE11" s="164"/>
      <c r="PBF11" s="164"/>
      <c r="PBG11" s="164"/>
      <c r="PBH11" s="164"/>
      <c r="PBI11" s="164"/>
      <c r="PBJ11" s="164"/>
      <c r="PBK11" s="164"/>
      <c r="PBL11" s="164"/>
      <c r="PBM11" s="164"/>
      <c r="PBN11" s="164"/>
      <c r="PBO11" s="164"/>
      <c r="PBP11" s="164"/>
      <c r="PBQ11" s="164"/>
      <c r="PBR11" s="164"/>
      <c r="PBS11" s="164"/>
      <c r="PBT11" s="164"/>
      <c r="PBU11" s="164"/>
      <c r="PBV11" s="164"/>
      <c r="PBW11" s="164"/>
      <c r="PBX11" s="164"/>
      <c r="PBY11" s="164"/>
      <c r="PBZ11" s="164"/>
      <c r="PCA11" s="164"/>
      <c r="PCB11" s="164"/>
      <c r="PCC11" s="164"/>
      <c r="PCD11" s="164"/>
      <c r="PCE11" s="164"/>
      <c r="PCF11" s="164"/>
      <c r="PCG11" s="164"/>
      <c r="PCH11" s="164"/>
      <c r="PCI11" s="164"/>
      <c r="PCJ11" s="164"/>
      <c r="PCK11" s="164"/>
      <c r="PCL11" s="164"/>
      <c r="PCM11" s="164"/>
      <c r="PCN11" s="164"/>
      <c r="PCO11" s="164"/>
      <c r="PCP11" s="164"/>
      <c r="PCQ11" s="164"/>
      <c r="PCR11" s="164"/>
      <c r="PCS11" s="164"/>
      <c r="PCT11" s="164"/>
      <c r="PCU11" s="164"/>
      <c r="PCV11" s="164"/>
      <c r="PCW11" s="164"/>
      <c r="PCX11" s="164"/>
      <c r="PCY11" s="164"/>
      <c r="PCZ11" s="164"/>
      <c r="PDA11" s="164"/>
      <c r="PDB11" s="164"/>
      <c r="PDC11" s="164"/>
      <c r="PDD11" s="164"/>
      <c r="PDE11" s="164"/>
      <c r="PDF11" s="164"/>
      <c r="PDG11" s="164"/>
      <c r="PDH11" s="164"/>
      <c r="PDI11" s="164"/>
      <c r="PDJ11" s="164"/>
      <c r="PDK11" s="164"/>
      <c r="PDL11" s="164"/>
      <c r="PDM11" s="164"/>
      <c r="PDN11" s="164"/>
      <c r="PDO11" s="164"/>
      <c r="PDP11" s="164"/>
      <c r="PDQ11" s="164"/>
      <c r="PDR11" s="164"/>
      <c r="PDS11" s="164"/>
      <c r="PDT11" s="164"/>
      <c r="PDU11" s="164"/>
      <c r="PDV11" s="164"/>
      <c r="PDW11" s="164"/>
      <c r="PDX11" s="164"/>
      <c r="PDY11" s="164"/>
      <c r="PDZ11" s="164"/>
      <c r="PEA11" s="164"/>
      <c r="PEB11" s="164"/>
      <c r="PEC11" s="164"/>
      <c r="PED11" s="164"/>
      <c r="PEE11" s="164"/>
      <c r="PEF11" s="164"/>
      <c r="PEG11" s="164"/>
      <c r="PEH11" s="164"/>
      <c r="PEI11" s="164"/>
      <c r="PEJ11" s="164"/>
      <c r="PEK11" s="164"/>
      <c r="PEL11" s="164"/>
      <c r="PEM11" s="164"/>
      <c r="PEN11" s="164"/>
      <c r="PEO11" s="164"/>
      <c r="PEP11" s="164"/>
      <c r="PEQ11" s="164"/>
      <c r="PER11" s="164"/>
      <c r="PES11" s="164"/>
      <c r="PET11" s="164"/>
      <c r="PEU11" s="164"/>
      <c r="PEV11" s="164"/>
      <c r="PEW11" s="164"/>
      <c r="PEX11" s="164"/>
      <c r="PEY11" s="164"/>
      <c r="PEZ11" s="164"/>
      <c r="PFA11" s="164"/>
      <c r="PFB11" s="164"/>
      <c r="PFC11" s="164"/>
      <c r="PFD11" s="164"/>
      <c r="PFE11" s="164"/>
      <c r="PFF11" s="164"/>
      <c r="PFG11" s="164"/>
      <c r="PFH11" s="164"/>
      <c r="PFI11" s="164"/>
      <c r="PFJ11" s="164"/>
      <c r="PFK11" s="164"/>
      <c r="PFL11" s="164"/>
      <c r="PFM11" s="164"/>
      <c r="PFN11" s="164"/>
      <c r="PFO11" s="164"/>
      <c r="PFP11" s="164"/>
      <c r="PFQ11" s="164"/>
      <c r="PFR11" s="164"/>
      <c r="PFS11" s="164"/>
      <c r="PFT11" s="164"/>
      <c r="PFU11" s="164"/>
      <c r="PFV11" s="164"/>
      <c r="PFW11" s="164"/>
      <c r="PFX11" s="164"/>
      <c r="PFY11" s="164"/>
      <c r="PFZ11" s="164"/>
      <c r="PGA11" s="164"/>
      <c r="PGB11" s="164"/>
      <c r="PGC11" s="164"/>
      <c r="PGD11" s="164"/>
      <c r="PGE11" s="164"/>
      <c r="PGF11" s="164"/>
      <c r="PGG11" s="164"/>
      <c r="PGH11" s="164"/>
      <c r="PGI11" s="164"/>
      <c r="PGJ11" s="164"/>
      <c r="PGK11" s="164"/>
      <c r="PGL11" s="164"/>
      <c r="PGM11" s="164"/>
      <c r="PGN11" s="164"/>
      <c r="PGO11" s="164"/>
      <c r="PGP11" s="164"/>
      <c r="PGQ11" s="164"/>
      <c r="PGR11" s="164"/>
      <c r="PGS11" s="164"/>
      <c r="PGT11" s="164"/>
      <c r="PGU11" s="164"/>
      <c r="PGV11" s="164"/>
      <c r="PGW11" s="164"/>
      <c r="PGX11" s="164"/>
      <c r="PGY11" s="164"/>
      <c r="PGZ11" s="164"/>
      <c r="PHA11" s="164"/>
      <c r="PHB11" s="164"/>
      <c r="PHC11" s="164"/>
      <c r="PHD11" s="164"/>
      <c r="PHE11" s="164"/>
      <c r="PHF11" s="164"/>
      <c r="PHG11" s="164"/>
      <c r="PHH11" s="164"/>
      <c r="PHI11" s="164"/>
      <c r="PHJ11" s="164"/>
      <c r="PHK11" s="164"/>
      <c r="PHL11" s="164"/>
      <c r="PHM11" s="164"/>
      <c r="PHN11" s="164"/>
      <c r="PHO11" s="164"/>
      <c r="PHP11" s="164"/>
      <c r="PHQ11" s="164"/>
      <c r="PHR11" s="164"/>
      <c r="PHS11" s="164"/>
      <c r="PHT11" s="164"/>
      <c r="PHU11" s="164"/>
      <c r="PHV11" s="164"/>
      <c r="PHW11" s="164"/>
      <c r="PHX11" s="164"/>
      <c r="PHY11" s="164"/>
      <c r="PHZ11" s="164"/>
      <c r="PIA11" s="164"/>
      <c r="PIB11" s="164"/>
      <c r="PIC11" s="164"/>
      <c r="PID11" s="164"/>
      <c r="PIE11" s="164"/>
      <c r="PIF11" s="164"/>
      <c r="PIG11" s="164"/>
      <c r="PIH11" s="164"/>
      <c r="PII11" s="164"/>
      <c r="PIJ11" s="164"/>
      <c r="PIK11" s="164"/>
      <c r="PIL11" s="164"/>
      <c r="PIM11" s="164"/>
      <c r="PIN11" s="164"/>
      <c r="PIO11" s="164"/>
      <c r="PIP11" s="164"/>
      <c r="PIQ11" s="164"/>
      <c r="PIR11" s="164"/>
      <c r="PIS11" s="164"/>
      <c r="PIT11" s="164"/>
      <c r="PIU11" s="164"/>
      <c r="PIV11" s="164"/>
      <c r="PIW11" s="164"/>
      <c r="PIX11" s="164"/>
      <c r="PIY11" s="164"/>
      <c r="PIZ11" s="164"/>
      <c r="PJA11" s="164"/>
      <c r="PJB11" s="164"/>
      <c r="PJC11" s="164"/>
      <c r="PJD11" s="164"/>
      <c r="PJE11" s="164"/>
      <c r="PJF11" s="164"/>
      <c r="PJG11" s="164"/>
      <c r="PJH11" s="164"/>
      <c r="PJI11" s="164"/>
      <c r="PJJ11" s="164"/>
      <c r="PJK11" s="164"/>
      <c r="PJL11" s="164"/>
      <c r="PJM11" s="164"/>
      <c r="PJN11" s="164"/>
      <c r="PJO11" s="164"/>
      <c r="PJP11" s="164"/>
      <c r="PJQ11" s="164"/>
      <c r="PJR11" s="164"/>
      <c r="PJS11" s="164"/>
      <c r="PJT11" s="164"/>
      <c r="PJU11" s="164"/>
      <c r="PJV11" s="164"/>
      <c r="PJW11" s="164"/>
      <c r="PJX11" s="164"/>
      <c r="PJY11" s="164"/>
      <c r="PJZ11" s="164"/>
      <c r="PKA11" s="164"/>
      <c r="PKB11" s="164"/>
      <c r="PKC11" s="164"/>
      <c r="PKD11" s="164"/>
      <c r="PKE11" s="164"/>
      <c r="PKF11" s="164"/>
      <c r="PKG11" s="164"/>
      <c r="PKH11" s="164"/>
      <c r="PKI11" s="164"/>
      <c r="PKJ11" s="164"/>
      <c r="PKK11" s="164"/>
      <c r="PKL11" s="164"/>
      <c r="PKM11" s="164"/>
      <c r="PKN11" s="164"/>
      <c r="PKO11" s="164"/>
      <c r="PKP11" s="164"/>
      <c r="PKQ11" s="164"/>
      <c r="PKR11" s="164"/>
      <c r="PKS11" s="164"/>
      <c r="PKT11" s="164"/>
      <c r="PKU11" s="164"/>
      <c r="PKV11" s="164"/>
      <c r="PKW11" s="164"/>
      <c r="PKX11" s="164"/>
      <c r="PKY11" s="164"/>
      <c r="PKZ11" s="164"/>
      <c r="PLA11" s="164"/>
      <c r="PLB11" s="164"/>
      <c r="PLC11" s="164"/>
      <c r="PLD11" s="164"/>
      <c r="PLE11" s="164"/>
      <c r="PLF11" s="164"/>
      <c r="PLG11" s="164"/>
      <c r="PLH11" s="164"/>
      <c r="PLI11" s="164"/>
      <c r="PLJ11" s="164"/>
      <c r="PLK11" s="164"/>
      <c r="PLL11" s="164"/>
      <c r="PLM11" s="164"/>
      <c r="PLN11" s="164"/>
      <c r="PLO11" s="164"/>
      <c r="PLP11" s="164"/>
      <c r="PLQ11" s="164"/>
      <c r="PLR11" s="164"/>
      <c r="PLS11" s="164"/>
      <c r="PLT11" s="164"/>
      <c r="PLU11" s="164"/>
      <c r="PLV11" s="164"/>
      <c r="PLW11" s="164"/>
      <c r="PLX11" s="164"/>
      <c r="PLY11" s="164"/>
      <c r="PLZ11" s="164"/>
      <c r="PMA11" s="164"/>
      <c r="PMB11" s="164"/>
      <c r="PMC11" s="164"/>
      <c r="PMD11" s="164"/>
      <c r="PME11" s="164"/>
      <c r="PMF11" s="164"/>
      <c r="PMG11" s="164"/>
      <c r="PMH11" s="164"/>
      <c r="PMI11" s="164"/>
      <c r="PMJ11" s="164"/>
      <c r="PMK11" s="164"/>
      <c r="PML11" s="164"/>
      <c r="PMM11" s="164"/>
      <c r="PMN11" s="164"/>
      <c r="PMO11" s="164"/>
      <c r="PMP11" s="164"/>
      <c r="PMQ11" s="164"/>
      <c r="PMR11" s="164"/>
      <c r="PMS11" s="164"/>
      <c r="PMT11" s="164"/>
      <c r="PMU11" s="164"/>
      <c r="PMV11" s="164"/>
      <c r="PMW11" s="164"/>
      <c r="PMX11" s="164"/>
      <c r="PMY11" s="164"/>
      <c r="PMZ11" s="164"/>
      <c r="PNA11" s="164"/>
      <c r="PNB11" s="164"/>
      <c r="PNC11" s="164"/>
      <c r="PND11" s="164"/>
      <c r="PNE11" s="164"/>
      <c r="PNF11" s="164"/>
      <c r="PNG11" s="164"/>
      <c r="PNH11" s="164"/>
      <c r="PNI11" s="164"/>
      <c r="PNJ11" s="164"/>
      <c r="PNK11" s="164"/>
      <c r="PNL11" s="164"/>
      <c r="PNM11" s="164"/>
      <c r="PNN11" s="164"/>
      <c r="PNO11" s="164"/>
      <c r="PNP11" s="164"/>
      <c r="PNQ11" s="164"/>
      <c r="PNR11" s="164"/>
      <c r="PNS11" s="164"/>
      <c r="PNT11" s="164"/>
      <c r="PNU11" s="164"/>
      <c r="PNV11" s="164"/>
      <c r="PNW11" s="164"/>
      <c r="PNX11" s="164"/>
      <c r="PNY11" s="164"/>
      <c r="PNZ11" s="164"/>
      <c r="POA11" s="164"/>
      <c r="POB11" s="164"/>
      <c r="POC11" s="164"/>
      <c r="POD11" s="164"/>
      <c r="POE11" s="164"/>
      <c r="POF11" s="164"/>
      <c r="POG11" s="164"/>
      <c r="POH11" s="164"/>
      <c r="POI11" s="164"/>
      <c r="POJ11" s="164"/>
      <c r="POK11" s="164"/>
      <c r="POL11" s="164"/>
      <c r="POM11" s="164"/>
      <c r="PON11" s="164"/>
      <c r="POO11" s="164"/>
      <c r="POP11" s="164"/>
      <c r="POQ11" s="164"/>
      <c r="POR11" s="164"/>
      <c r="POS11" s="164"/>
      <c r="POT11" s="164"/>
      <c r="POU11" s="164"/>
      <c r="POV11" s="164"/>
      <c r="POW11" s="164"/>
      <c r="POX11" s="164"/>
      <c r="POY11" s="164"/>
      <c r="POZ11" s="164"/>
      <c r="PPA11" s="164"/>
      <c r="PPB11" s="164"/>
      <c r="PPC11" s="164"/>
      <c r="PPD11" s="164"/>
      <c r="PPE11" s="164"/>
      <c r="PPF11" s="164"/>
      <c r="PPG11" s="164"/>
      <c r="PPH11" s="164"/>
      <c r="PPI11" s="164"/>
      <c r="PPJ11" s="164"/>
      <c r="PPK11" s="164"/>
      <c r="PPL11" s="164"/>
      <c r="PPM11" s="164"/>
      <c r="PPN11" s="164"/>
      <c r="PPO11" s="164"/>
      <c r="PPP11" s="164"/>
      <c r="PPQ11" s="164"/>
      <c r="PPR11" s="164"/>
      <c r="PPS11" s="164"/>
      <c r="PPT11" s="164"/>
      <c r="PPU11" s="164"/>
      <c r="PPV11" s="164"/>
      <c r="PPW11" s="164"/>
      <c r="PPX11" s="164"/>
      <c r="PPY11" s="164"/>
      <c r="PPZ11" s="164"/>
      <c r="PQA11" s="164"/>
      <c r="PQB11" s="164"/>
      <c r="PQC11" s="164"/>
      <c r="PQD11" s="164"/>
      <c r="PQE11" s="164"/>
      <c r="PQF11" s="164"/>
      <c r="PQG11" s="164"/>
      <c r="PQH11" s="164"/>
      <c r="PQI11" s="164"/>
      <c r="PQJ11" s="164"/>
      <c r="PQK11" s="164"/>
      <c r="PQL11" s="164"/>
      <c r="PQM11" s="164"/>
      <c r="PQN11" s="164"/>
      <c r="PQO11" s="164"/>
      <c r="PQP11" s="164"/>
      <c r="PQQ11" s="164"/>
      <c r="PQR11" s="164"/>
      <c r="PQS11" s="164"/>
      <c r="PQT11" s="164"/>
      <c r="PQU11" s="164"/>
      <c r="PQV11" s="164"/>
      <c r="PQW11" s="164"/>
      <c r="PQX11" s="164"/>
      <c r="PQY11" s="164"/>
      <c r="PQZ11" s="164"/>
      <c r="PRA11" s="164"/>
      <c r="PRB11" s="164"/>
      <c r="PRC11" s="164"/>
      <c r="PRD11" s="164"/>
      <c r="PRE11" s="164"/>
      <c r="PRF11" s="164"/>
      <c r="PRG11" s="164"/>
      <c r="PRH11" s="164"/>
      <c r="PRI11" s="164"/>
      <c r="PRJ11" s="164"/>
      <c r="PRK11" s="164"/>
      <c r="PRL11" s="164"/>
      <c r="PRM11" s="164"/>
      <c r="PRN11" s="164"/>
      <c r="PRO11" s="164"/>
      <c r="PRP11" s="164"/>
      <c r="PRQ11" s="164"/>
      <c r="PRR11" s="164"/>
      <c r="PRS11" s="164"/>
      <c r="PRT11" s="164"/>
      <c r="PRU11" s="164"/>
      <c r="PRV11" s="164"/>
      <c r="PRW11" s="164"/>
      <c r="PRX11" s="164"/>
      <c r="PRY11" s="164"/>
      <c r="PRZ11" s="164"/>
      <c r="PSA11" s="164"/>
      <c r="PSB11" s="164"/>
      <c r="PSC11" s="164"/>
      <c r="PSD11" s="164"/>
      <c r="PSE11" s="164"/>
      <c r="PSF11" s="164"/>
      <c r="PSG11" s="164"/>
      <c r="PSH11" s="164"/>
      <c r="PSI11" s="164"/>
      <c r="PSJ11" s="164"/>
      <c r="PSK11" s="164"/>
      <c r="PSL11" s="164"/>
      <c r="PSM11" s="164"/>
      <c r="PSN11" s="164"/>
      <c r="PSO11" s="164"/>
      <c r="PSP11" s="164"/>
      <c r="PSQ11" s="164"/>
      <c r="PSR11" s="164"/>
      <c r="PSS11" s="164"/>
      <c r="PST11" s="164"/>
      <c r="PSU11" s="164"/>
      <c r="PSV11" s="164"/>
      <c r="PSW11" s="164"/>
      <c r="PSX11" s="164"/>
      <c r="PSY11" s="164"/>
      <c r="PSZ11" s="164"/>
      <c r="PTA11" s="164"/>
      <c r="PTB11" s="164"/>
      <c r="PTC11" s="164"/>
      <c r="PTD11" s="164"/>
      <c r="PTE11" s="164"/>
      <c r="PTF11" s="164"/>
      <c r="PTG11" s="164"/>
      <c r="PTH11" s="164"/>
      <c r="PTI11" s="164"/>
      <c r="PTJ11" s="164"/>
      <c r="PTK11" s="164"/>
      <c r="PTL11" s="164"/>
      <c r="PTM11" s="164"/>
      <c r="PTN11" s="164"/>
      <c r="PTO11" s="164"/>
      <c r="PTP11" s="164"/>
      <c r="PTQ11" s="164"/>
      <c r="PTR11" s="164"/>
      <c r="PTS11" s="164"/>
      <c r="PTT11" s="164"/>
      <c r="PTU11" s="164"/>
      <c r="PTV11" s="164"/>
      <c r="PTW11" s="164"/>
      <c r="PTX11" s="164"/>
      <c r="PTY11" s="164"/>
      <c r="PTZ11" s="164"/>
      <c r="PUA11" s="164"/>
      <c r="PUB11" s="164"/>
      <c r="PUC11" s="164"/>
      <c r="PUD11" s="164"/>
      <c r="PUE11" s="164"/>
      <c r="PUF11" s="164"/>
      <c r="PUG11" s="164"/>
      <c r="PUH11" s="164"/>
      <c r="PUI11" s="164"/>
      <c r="PUJ11" s="164"/>
      <c r="PUK11" s="164"/>
      <c r="PUL11" s="164"/>
      <c r="PUM11" s="164"/>
      <c r="PUN11" s="164"/>
      <c r="PUO11" s="164"/>
      <c r="PUP11" s="164"/>
      <c r="PUQ11" s="164"/>
      <c r="PUR11" s="164"/>
      <c r="PUS11" s="164"/>
      <c r="PUT11" s="164"/>
      <c r="PUU11" s="164"/>
      <c r="PUV11" s="164"/>
      <c r="PUW11" s="164"/>
      <c r="PUX11" s="164"/>
      <c r="PUY11" s="164"/>
      <c r="PUZ11" s="164"/>
      <c r="PVA11" s="164"/>
      <c r="PVB11" s="164"/>
      <c r="PVC11" s="164"/>
      <c r="PVD11" s="164"/>
      <c r="PVE11" s="164"/>
      <c r="PVF11" s="164"/>
      <c r="PVG11" s="164"/>
      <c r="PVH11" s="164"/>
      <c r="PVI11" s="164"/>
      <c r="PVJ11" s="164"/>
      <c r="PVK11" s="164"/>
      <c r="PVL11" s="164"/>
      <c r="PVM11" s="164"/>
      <c r="PVN11" s="164"/>
      <c r="PVO11" s="164"/>
      <c r="PVP11" s="164"/>
      <c r="PVQ11" s="164"/>
      <c r="PVR11" s="164"/>
      <c r="PVS11" s="164"/>
      <c r="PVT11" s="164"/>
      <c r="PVU11" s="164"/>
      <c r="PVV11" s="164"/>
      <c r="PVW11" s="164"/>
      <c r="PVX11" s="164"/>
      <c r="PVY11" s="164"/>
      <c r="PVZ11" s="164"/>
      <c r="PWA11" s="164"/>
      <c r="PWB11" s="164"/>
      <c r="PWC11" s="164"/>
      <c r="PWD11" s="164"/>
      <c r="PWE11" s="164"/>
      <c r="PWF11" s="164"/>
      <c r="PWG11" s="164"/>
      <c r="PWH11" s="164"/>
      <c r="PWI11" s="164"/>
      <c r="PWJ11" s="164"/>
      <c r="PWK11" s="164"/>
      <c r="PWL11" s="164"/>
      <c r="PWM11" s="164"/>
      <c r="PWN11" s="164"/>
      <c r="PWO11" s="164"/>
      <c r="PWP11" s="164"/>
      <c r="PWQ11" s="164"/>
      <c r="PWR11" s="164"/>
      <c r="PWS11" s="164"/>
      <c r="PWT11" s="164"/>
      <c r="PWU11" s="164"/>
      <c r="PWV11" s="164"/>
      <c r="PWW11" s="164"/>
      <c r="PWX11" s="164"/>
      <c r="PWY11" s="164"/>
      <c r="PWZ11" s="164"/>
      <c r="PXA11" s="164"/>
      <c r="PXB11" s="164"/>
      <c r="PXC11" s="164"/>
      <c r="PXD11" s="164"/>
      <c r="PXE11" s="164"/>
      <c r="PXF11" s="164"/>
      <c r="PXG11" s="164"/>
      <c r="PXH11" s="164"/>
      <c r="PXI11" s="164"/>
      <c r="PXJ11" s="164"/>
      <c r="PXK11" s="164"/>
      <c r="PXL11" s="164"/>
      <c r="PXM11" s="164"/>
      <c r="PXN11" s="164"/>
      <c r="PXO11" s="164"/>
      <c r="PXP11" s="164"/>
      <c r="PXQ11" s="164"/>
      <c r="PXR11" s="164"/>
      <c r="PXS11" s="164"/>
      <c r="PXT11" s="164"/>
      <c r="PXU11" s="164"/>
      <c r="PXV11" s="164"/>
      <c r="PXW11" s="164"/>
      <c r="PXX11" s="164"/>
      <c r="PXY11" s="164"/>
      <c r="PXZ11" s="164"/>
      <c r="PYA11" s="164"/>
      <c r="PYB11" s="164"/>
      <c r="PYC11" s="164"/>
      <c r="PYD11" s="164"/>
      <c r="PYE11" s="164"/>
      <c r="PYF11" s="164"/>
      <c r="PYG11" s="164"/>
      <c r="PYH11" s="164"/>
      <c r="PYI11" s="164"/>
      <c r="PYJ11" s="164"/>
      <c r="PYK11" s="164"/>
      <c r="PYL11" s="164"/>
      <c r="PYM11" s="164"/>
      <c r="PYN11" s="164"/>
      <c r="PYO11" s="164"/>
      <c r="PYP11" s="164"/>
      <c r="PYQ11" s="164"/>
      <c r="PYR11" s="164"/>
      <c r="PYS11" s="164"/>
      <c r="PYT11" s="164"/>
      <c r="PYU11" s="164"/>
      <c r="PYV11" s="164"/>
      <c r="PYW11" s="164"/>
      <c r="PYX11" s="164"/>
      <c r="PYY11" s="164"/>
      <c r="PYZ11" s="164"/>
      <c r="PZA11" s="164"/>
      <c r="PZB11" s="164"/>
      <c r="PZC11" s="164"/>
      <c r="PZD11" s="164"/>
      <c r="PZE11" s="164"/>
      <c r="PZF11" s="164"/>
      <c r="PZG11" s="164"/>
      <c r="PZH11" s="164"/>
      <c r="PZI11" s="164"/>
      <c r="PZJ11" s="164"/>
      <c r="PZK11" s="164"/>
      <c r="PZL11" s="164"/>
      <c r="PZM11" s="164"/>
      <c r="PZN11" s="164"/>
      <c r="PZO11" s="164"/>
      <c r="PZP11" s="164"/>
      <c r="PZQ11" s="164"/>
      <c r="PZR11" s="164"/>
      <c r="PZS11" s="164"/>
      <c r="PZT11" s="164"/>
      <c r="PZU11" s="164"/>
      <c r="PZV11" s="164"/>
      <c r="PZW11" s="164"/>
      <c r="PZX11" s="164"/>
      <c r="PZY11" s="164"/>
      <c r="PZZ11" s="164"/>
      <c r="QAA11" s="164"/>
      <c r="QAB11" s="164"/>
      <c r="QAC11" s="164"/>
      <c r="QAD11" s="164"/>
      <c r="QAE11" s="164"/>
      <c r="QAF11" s="164"/>
      <c r="QAG11" s="164"/>
      <c r="QAH11" s="164"/>
      <c r="QAI11" s="164"/>
      <c r="QAJ11" s="164"/>
      <c r="QAK11" s="164"/>
      <c r="QAL11" s="164"/>
      <c r="QAM11" s="164"/>
      <c r="QAN11" s="164"/>
      <c r="QAO11" s="164"/>
      <c r="QAP11" s="164"/>
      <c r="QAQ11" s="164"/>
      <c r="QAR11" s="164"/>
      <c r="QAS11" s="164"/>
      <c r="QAT11" s="164"/>
      <c r="QAU11" s="164"/>
      <c r="QAV11" s="164"/>
      <c r="QAW11" s="164"/>
      <c r="QAX11" s="164"/>
      <c r="QAY11" s="164"/>
      <c r="QAZ11" s="164"/>
      <c r="QBA11" s="164"/>
      <c r="QBB11" s="164"/>
      <c r="QBC11" s="164"/>
      <c r="QBD11" s="164"/>
      <c r="QBE11" s="164"/>
      <c r="QBF11" s="164"/>
      <c r="QBG11" s="164"/>
      <c r="QBH11" s="164"/>
      <c r="QBI11" s="164"/>
      <c r="QBJ11" s="164"/>
      <c r="QBK11" s="164"/>
      <c r="QBL11" s="164"/>
      <c r="QBM11" s="164"/>
      <c r="QBN11" s="164"/>
      <c r="QBO11" s="164"/>
      <c r="QBP11" s="164"/>
      <c r="QBQ11" s="164"/>
      <c r="QBR11" s="164"/>
      <c r="QBS11" s="164"/>
      <c r="QBT11" s="164"/>
      <c r="QBU11" s="164"/>
      <c r="QBV11" s="164"/>
      <c r="QBW11" s="164"/>
      <c r="QBX11" s="164"/>
      <c r="QBY11" s="164"/>
      <c r="QBZ11" s="164"/>
      <c r="QCA11" s="164"/>
      <c r="QCB11" s="164"/>
      <c r="QCC11" s="164"/>
      <c r="QCD11" s="164"/>
      <c r="QCE11" s="164"/>
      <c r="QCF11" s="164"/>
      <c r="QCG11" s="164"/>
      <c r="QCH11" s="164"/>
      <c r="QCI11" s="164"/>
      <c r="QCJ11" s="164"/>
      <c r="QCK11" s="164"/>
      <c r="QCL11" s="164"/>
      <c r="QCM11" s="164"/>
      <c r="QCN11" s="164"/>
      <c r="QCO11" s="164"/>
      <c r="QCP11" s="164"/>
      <c r="QCQ11" s="164"/>
      <c r="QCR11" s="164"/>
      <c r="QCS11" s="164"/>
      <c r="QCT11" s="164"/>
      <c r="QCU11" s="164"/>
      <c r="QCV11" s="164"/>
      <c r="QCW11" s="164"/>
      <c r="QCX11" s="164"/>
      <c r="QCY11" s="164"/>
      <c r="QCZ11" s="164"/>
      <c r="QDA11" s="164"/>
      <c r="QDB11" s="164"/>
      <c r="QDC11" s="164"/>
      <c r="QDD11" s="164"/>
      <c r="QDE11" s="164"/>
      <c r="QDF11" s="164"/>
      <c r="QDG11" s="164"/>
      <c r="QDH11" s="164"/>
      <c r="QDI11" s="164"/>
      <c r="QDJ11" s="164"/>
      <c r="QDK11" s="164"/>
      <c r="QDL11" s="164"/>
      <c r="QDM11" s="164"/>
      <c r="QDN11" s="164"/>
      <c r="QDO11" s="164"/>
      <c r="QDP11" s="164"/>
      <c r="QDQ11" s="164"/>
      <c r="QDR11" s="164"/>
      <c r="QDS11" s="164"/>
      <c r="QDT11" s="164"/>
      <c r="QDU11" s="164"/>
      <c r="QDV11" s="164"/>
      <c r="QDW11" s="164"/>
      <c r="QDX11" s="164"/>
      <c r="QDY11" s="164"/>
      <c r="QDZ11" s="164"/>
      <c r="QEA11" s="164"/>
      <c r="QEB11" s="164"/>
      <c r="QEC11" s="164"/>
      <c r="QED11" s="164"/>
      <c r="QEE11" s="164"/>
      <c r="QEF11" s="164"/>
      <c r="QEG11" s="164"/>
      <c r="QEH11" s="164"/>
      <c r="QEI11" s="164"/>
      <c r="QEJ11" s="164"/>
      <c r="QEK11" s="164"/>
      <c r="QEL11" s="164"/>
      <c r="QEM11" s="164"/>
      <c r="QEN11" s="164"/>
      <c r="QEO11" s="164"/>
      <c r="QEP11" s="164"/>
      <c r="QEQ11" s="164"/>
      <c r="QER11" s="164"/>
      <c r="QES11" s="164"/>
      <c r="QET11" s="164"/>
      <c r="QEU11" s="164"/>
      <c r="QEV11" s="164"/>
      <c r="QEW11" s="164"/>
      <c r="QEX11" s="164"/>
      <c r="QEY11" s="164"/>
      <c r="QEZ11" s="164"/>
      <c r="QFA11" s="164"/>
      <c r="QFB11" s="164"/>
      <c r="QFC11" s="164"/>
      <c r="QFD11" s="164"/>
      <c r="QFE11" s="164"/>
      <c r="QFF11" s="164"/>
      <c r="QFG11" s="164"/>
      <c r="QFH11" s="164"/>
      <c r="QFI11" s="164"/>
      <c r="QFJ11" s="164"/>
      <c r="QFK11" s="164"/>
      <c r="QFL11" s="164"/>
      <c r="QFM11" s="164"/>
      <c r="QFN11" s="164"/>
      <c r="QFO11" s="164"/>
      <c r="QFP11" s="164"/>
      <c r="QFQ11" s="164"/>
      <c r="QFR11" s="164"/>
      <c r="QFS11" s="164"/>
      <c r="QFT11" s="164"/>
      <c r="QFU11" s="164"/>
      <c r="QFV11" s="164"/>
      <c r="QFW11" s="164"/>
      <c r="QFX11" s="164"/>
      <c r="QFY11" s="164"/>
      <c r="QFZ11" s="164"/>
      <c r="QGA11" s="164"/>
      <c r="QGB11" s="164"/>
      <c r="QGC11" s="164"/>
      <c r="QGD11" s="164"/>
      <c r="QGE11" s="164"/>
      <c r="QGF11" s="164"/>
      <c r="QGG11" s="164"/>
      <c r="QGH11" s="164"/>
      <c r="QGI11" s="164"/>
      <c r="QGJ11" s="164"/>
      <c r="QGK11" s="164"/>
      <c r="QGL11" s="164"/>
      <c r="QGM11" s="164"/>
      <c r="QGN11" s="164"/>
      <c r="QGO11" s="164"/>
      <c r="QGP11" s="164"/>
      <c r="QGQ11" s="164"/>
      <c r="QGR11" s="164"/>
      <c r="QGS11" s="164"/>
      <c r="QGT11" s="164"/>
      <c r="QGU11" s="164"/>
      <c r="QGV11" s="164"/>
      <c r="QGW11" s="164"/>
      <c r="QGX11" s="164"/>
      <c r="QGY11" s="164"/>
      <c r="QGZ11" s="164"/>
      <c r="QHA11" s="164"/>
      <c r="QHB11" s="164"/>
      <c r="QHC11" s="164"/>
      <c r="QHD11" s="164"/>
      <c r="QHE11" s="164"/>
      <c r="QHF11" s="164"/>
      <c r="QHG11" s="164"/>
      <c r="QHH11" s="164"/>
      <c r="QHI11" s="164"/>
      <c r="QHJ11" s="164"/>
      <c r="QHK11" s="164"/>
      <c r="QHL11" s="164"/>
      <c r="QHM11" s="164"/>
      <c r="QHN11" s="164"/>
      <c r="QHO11" s="164"/>
      <c r="QHP11" s="164"/>
      <c r="QHQ11" s="164"/>
      <c r="QHR11" s="164"/>
      <c r="QHS11" s="164"/>
      <c r="QHT11" s="164"/>
      <c r="QHU11" s="164"/>
      <c r="QHV11" s="164"/>
      <c r="QHW11" s="164"/>
      <c r="QHX11" s="164"/>
      <c r="QHY11" s="164"/>
      <c r="QHZ11" s="164"/>
      <c r="QIA11" s="164"/>
      <c r="QIB11" s="164"/>
      <c r="QIC11" s="164"/>
      <c r="QID11" s="164"/>
      <c r="QIE11" s="164"/>
      <c r="QIF11" s="164"/>
      <c r="QIG11" s="164"/>
      <c r="QIH11" s="164"/>
      <c r="QII11" s="164"/>
      <c r="QIJ11" s="164"/>
      <c r="QIK11" s="164"/>
      <c r="QIL11" s="164"/>
      <c r="QIM11" s="164"/>
      <c r="QIN11" s="164"/>
      <c r="QIO11" s="164"/>
      <c r="QIP11" s="164"/>
      <c r="QIQ11" s="164"/>
      <c r="QIR11" s="164"/>
      <c r="QIS11" s="164"/>
      <c r="QIT11" s="164"/>
      <c r="QIU11" s="164"/>
      <c r="QIV11" s="164"/>
      <c r="QIW11" s="164"/>
      <c r="QIX11" s="164"/>
      <c r="QIY11" s="164"/>
      <c r="QIZ11" s="164"/>
      <c r="QJA11" s="164"/>
      <c r="QJB11" s="164"/>
      <c r="QJC11" s="164"/>
      <c r="QJD11" s="164"/>
      <c r="QJE11" s="164"/>
      <c r="QJF11" s="164"/>
      <c r="QJG11" s="164"/>
      <c r="QJH11" s="164"/>
      <c r="QJI11" s="164"/>
      <c r="QJJ11" s="164"/>
      <c r="QJK11" s="164"/>
      <c r="QJL11" s="164"/>
      <c r="QJM11" s="164"/>
      <c r="QJN11" s="164"/>
      <c r="QJO11" s="164"/>
      <c r="QJP11" s="164"/>
      <c r="QJQ11" s="164"/>
      <c r="QJR11" s="164"/>
      <c r="QJS11" s="164"/>
      <c r="QJT11" s="164"/>
      <c r="QJU11" s="164"/>
      <c r="QJV11" s="164"/>
      <c r="QJW11" s="164"/>
      <c r="QJX11" s="164"/>
      <c r="QJY11" s="164"/>
      <c r="QJZ11" s="164"/>
      <c r="QKA11" s="164"/>
      <c r="QKB11" s="164"/>
      <c r="QKC11" s="164"/>
      <c r="QKD11" s="164"/>
      <c r="QKE11" s="164"/>
      <c r="QKF11" s="164"/>
      <c r="QKG11" s="164"/>
      <c r="QKH11" s="164"/>
      <c r="QKI11" s="164"/>
      <c r="QKJ11" s="164"/>
      <c r="QKK11" s="164"/>
      <c r="QKL11" s="164"/>
      <c r="QKM11" s="164"/>
      <c r="QKN11" s="164"/>
      <c r="QKO11" s="164"/>
      <c r="QKP11" s="164"/>
      <c r="QKQ11" s="164"/>
      <c r="QKR11" s="164"/>
      <c r="QKS11" s="164"/>
      <c r="QKT11" s="164"/>
      <c r="QKU11" s="164"/>
      <c r="QKV11" s="164"/>
      <c r="QKW11" s="164"/>
      <c r="QKX11" s="164"/>
      <c r="QKY11" s="164"/>
      <c r="QKZ11" s="164"/>
      <c r="QLA11" s="164"/>
      <c r="QLB11" s="164"/>
      <c r="QLC11" s="164"/>
      <c r="QLD11" s="164"/>
      <c r="QLE11" s="164"/>
      <c r="QLF11" s="164"/>
      <c r="QLG11" s="164"/>
      <c r="QLH11" s="164"/>
      <c r="QLI11" s="164"/>
      <c r="QLJ11" s="164"/>
      <c r="QLK11" s="164"/>
      <c r="QLL11" s="164"/>
      <c r="QLM11" s="164"/>
      <c r="QLN11" s="164"/>
      <c r="QLO11" s="164"/>
      <c r="QLP11" s="164"/>
      <c r="QLQ11" s="164"/>
      <c r="QLR11" s="164"/>
      <c r="QLS11" s="164"/>
      <c r="QLT11" s="164"/>
      <c r="QLU11" s="164"/>
      <c r="QLV11" s="164"/>
      <c r="QLW11" s="164"/>
      <c r="QLX11" s="164"/>
      <c r="QLY11" s="164"/>
      <c r="QLZ11" s="164"/>
      <c r="QMA11" s="164"/>
      <c r="QMB11" s="164"/>
      <c r="QMC11" s="164"/>
      <c r="QMD11" s="164"/>
      <c r="QME11" s="164"/>
      <c r="QMF11" s="164"/>
      <c r="QMG11" s="164"/>
      <c r="QMH11" s="164"/>
      <c r="QMI11" s="164"/>
      <c r="QMJ11" s="164"/>
      <c r="QMK11" s="164"/>
      <c r="QML11" s="164"/>
      <c r="QMM11" s="164"/>
      <c r="QMN11" s="164"/>
      <c r="QMO11" s="164"/>
      <c r="QMP11" s="164"/>
      <c r="QMQ11" s="164"/>
      <c r="QMR11" s="164"/>
      <c r="QMS11" s="164"/>
      <c r="QMT11" s="164"/>
      <c r="QMU11" s="164"/>
      <c r="QMV11" s="164"/>
      <c r="QMW11" s="164"/>
      <c r="QMX11" s="164"/>
      <c r="QMY11" s="164"/>
      <c r="QMZ11" s="164"/>
      <c r="QNA11" s="164"/>
      <c r="QNB11" s="164"/>
      <c r="QNC11" s="164"/>
      <c r="QND11" s="164"/>
      <c r="QNE11" s="164"/>
      <c r="QNF11" s="164"/>
      <c r="QNG11" s="164"/>
      <c r="QNH11" s="164"/>
      <c r="QNI11" s="164"/>
      <c r="QNJ11" s="164"/>
      <c r="QNK11" s="164"/>
      <c r="QNL11" s="164"/>
      <c r="QNM11" s="164"/>
      <c r="QNN11" s="164"/>
      <c r="QNO11" s="164"/>
      <c r="QNP11" s="164"/>
      <c r="QNQ11" s="164"/>
      <c r="QNR11" s="164"/>
      <c r="QNS11" s="164"/>
      <c r="QNT11" s="164"/>
      <c r="QNU11" s="164"/>
      <c r="QNV11" s="164"/>
      <c r="QNW11" s="164"/>
      <c r="QNX11" s="164"/>
      <c r="QNY11" s="164"/>
      <c r="QNZ11" s="164"/>
      <c r="QOA11" s="164"/>
      <c r="QOB11" s="164"/>
      <c r="QOC11" s="164"/>
      <c r="QOD11" s="164"/>
      <c r="QOE11" s="164"/>
      <c r="QOF11" s="164"/>
      <c r="QOG11" s="164"/>
      <c r="QOH11" s="164"/>
      <c r="QOI11" s="164"/>
      <c r="QOJ11" s="164"/>
      <c r="QOK11" s="164"/>
      <c r="QOL11" s="164"/>
      <c r="QOM11" s="164"/>
      <c r="QON11" s="164"/>
      <c r="QOO11" s="164"/>
      <c r="QOP11" s="164"/>
      <c r="QOQ11" s="164"/>
      <c r="QOR11" s="164"/>
      <c r="QOS11" s="164"/>
      <c r="QOT11" s="164"/>
      <c r="QOU11" s="164"/>
      <c r="QOV11" s="164"/>
      <c r="QOW11" s="164"/>
      <c r="QOX11" s="164"/>
      <c r="QOY11" s="164"/>
      <c r="QOZ11" s="164"/>
      <c r="QPA11" s="164"/>
      <c r="QPB11" s="164"/>
      <c r="QPC11" s="164"/>
      <c r="QPD11" s="164"/>
      <c r="QPE11" s="164"/>
      <c r="QPF11" s="164"/>
      <c r="QPG11" s="164"/>
      <c r="QPH11" s="164"/>
      <c r="QPI11" s="164"/>
      <c r="QPJ11" s="164"/>
      <c r="QPK11" s="164"/>
      <c r="QPL11" s="164"/>
      <c r="QPM11" s="164"/>
      <c r="QPN11" s="164"/>
      <c r="QPO11" s="164"/>
      <c r="QPP11" s="164"/>
      <c r="QPQ11" s="164"/>
      <c r="QPR11" s="164"/>
      <c r="QPS11" s="164"/>
      <c r="QPT11" s="164"/>
      <c r="QPU11" s="164"/>
      <c r="QPV11" s="164"/>
      <c r="QPW11" s="164"/>
      <c r="QPX11" s="164"/>
      <c r="QPY11" s="164"/>
      <c r="QPZ11" s="164"/>
      <c r="QQA11" s="164"/>
      <c r="QQB11" s="164"/>
      <c r="QQC11" s="164"/>
      <c r="QQD11" s="164"/>
      <c r="QQE11" s="164"/>
      <c r="QQF11" s="164"/>
      <c r="QQG11" s="164"/>
      <c r="QQH11" s="164"/>
      <c r="QQI11" s="164"/>
      <c r="QQJ11" s="164"/>
      <c r="QQK11" s="164"/>
      <c r="QQL11" s="164"/>
      <c r="QQM11" s="164"/>
      <c r="QQN11" s="164"/>
      <c r="QQO11" s="164"/>
      <c r="QQP11" s="164"/>
      <c r="QQQ11" s="164"/>
      <c r="QQR11" s="164"/>
      <c r="QQS11" s="164"/>
      <c r="QQT11" s="164"/>
      <c r="QQU11" s="164"/>
      <c r="QQV11" s="164"/>
      <c r="QQW11" s="164"/>
      <c r="QQX11" s="164"/>
      <c r="QQY11" s="164"/>
      <c r="QQZ11" s="164"/>
      <c r="QRA11" s="164"/>
      <c r="QRB11" s="164"/>
      <c r="QRC11" s="164"/>
      <c r="QRD11" s="164"/>
      <c r="QRE11" s="164"/>
      <c r="QRF11" s="164"/>
      <c r="QRG11" s="164"/>
      <c r="QRH11" s="164"/>
      <c r="QRI11" s="164"/>
      <c r="QRJ11" s="164"/>
      <c r="QRK11" s="164"/>
      <c r="QRL11" s="164"/>
      <c r="QRM11" s="164"/>
      <c r="QRN11" s="164"/>
      <c r="QRO11" s="164"/>
      <c r="QRP11" s="164"/>
      <c r="QRQ11" s="164"/>
      <c r="QRR11" s="164"/>
      <c r="QRS11" s="164"/>
      <c r="QRT11" s="164"/>
      <c r="QRU11" s="164"/>
      <c r="QRV11" s="164"/>
      <c r="QRW11" s="164"/>
      <c r="QRX11" s="164"/>
      <c r="QRY11" s="164"/>
      <c r="QRZ11" s="164"/>
      <c r="QSA11" s="164"/>
      <c r="QSB11" s="164"/>
      <c r="QSC11" s="164"/>
      <c r="QSD11" s="164"/>
      <c r="QSE11" s="164"/>
      <c r="QSF11" s="164"/>
      <c r="QSG11" s="164"/>
      <c r="QSH11" s="164"/>
      <c r="QSI11" s="164"/>
      <c r="QSJ11" s="164"/>
      <c r="QSK11" s="164"/>
      <c r="QSL11" s="164"/>
      <c r="QSM11" s="164"/>
      <c r="QSN11" s="164"/>
      <c r="QSO11" s="164"/>
      <c r="QSP11" s="164"/>
      <c r="QSQ11" s="164"/>
      <c r="QSR11" s="164"/>
      <c r="QSS11" s="164"/>
      <c r="QST11" s="164"/>
      <c r="QSU11" s="164"/>
      <c r="QSV11" s="164"/>
      <c r="QSW11" s="164"/>
      <c r="QSX11" s="164"/>
      <c r="QSY11" s="164"/>
      <c r="QSZ11" s="164"/>
      <c r="QTA11" s="164"/>
      <c r="QTB11" s="164"/>
      <c r="QTC11" s="164"/>
      <c r="QTD11" s="164"/>
      <c r="QTE11" s="164"/>
      <c r="QTF11" s="164"/>
      <c r="QTG11" s="164"/>
      <c r="QTH11" s="164"/>
      <c r="QTI11" s="164"/>
      <c r="QTJ11" s="164"/>
      <c r="QTK11" s="164"/>
      <c r="QTL11" s="164"/>
      <c r="QTM11" s="164"/>
      <c r="QTN11" s="164"/>
      <c r="QTO11" s="164"/>
      <c r="QTP11" s="164"/>
      <c r="QTQ11" s="164"/>
      <c r="QTR11" s="164"/>
      <c r="QTS11" s="164"/>
      <c r="QTT11" s="164"/>
      <c r="QTU11" s="164"/>
      <c r="QTV11" s="164"/>
      <c r="QTW11" s="164"/>
      <c r="QTX11" s="164"/>
      <c r="QTY11" s="164"/>
      <c r="QTZ11" s="164"/>
      <c r="QUA11" s="164"/>
      <c r="QUB11" s="164"/>
      <c r="QUC11" s="164"/>
      <c r="QUD11" s="164"/>
      <c r="QUE11" s="164"/>
      <c r="QUF11" s="164"/>
      <c r="QUG11" s="164"/>
      <c r="QUH11" s="164"/>
      <c r="QUI11" s="164"/>
      <c r="QUJ11" s="164"/>
      <c r="QUK11" s="164"/>
      <c r="QUL11" s="164"/>
      <c r="QUM11" s="164"/>
      <c r="QUN11" s="164"/>
      <c r="QUO11" s="164"/>
      <c r="QUP11" s="164"/>
      <c r="QUQ11" s="164"/>
      <c r="QUR11" s="164"/>
      <c r="QUS11" s="164"/>
      <c r="QUT11" s="164"/>
      <c r="QUU11" s="164"/>
      <c r="QUV11" s="164"/>
      <c r="QUW11" s="164"/>
      <c r="QUX11" s="164"/>
      <c r="QUY11" s="164"/>
      <c r="QUZ11" s="164"/>
      <c r="QVA11" s="164"/>
      <c r="QVB11" s="164"/>
      <c r="QVC11" s="164"/>
      <c r="QVD11" s="164"/>
      <c r="QVE11" s="164"/>
      <c r="QVF11" s="164"/>
      <c r="QVG11" s="164"/>
      <c r="QVH11" s="164"/>
      <c r="QVI11" s="164"/>
      <c r="QVJ11" s="164"/>
      <c r="QVK11" s="164"/>
      <c r="QVL11" s="164"/>
      <c r="QVM11" s="164"/>
      <c r="QVN11" s="164"/>
      <c r="QVO11" s="164"/>
      <c r="QVP11" s="164"/>
      <c r="QVQ11" s="164"/>
      <c r="QVR11" s="164"/>
      <c r="QVS11" s="164"/>
      <c r="QVT11" s="164"/>
      <c r="QVU11" s="164"/>
      <c r="QVV11" s="164"/>
      <c r="QVW11" s="164"/>
      <c r="QVX11" s="164"/>
      <c r="QVY11" s="164"/>
      <c r="QVZ11" s="164"/>
      <c r="QWA11" s="164"/>
      <c r="QWB11" s="164"/>
      <c r="QWC11" s="164"/>
      <c r="QWD11" s="164"/>
      <c r="QWE11" s="164"/>
      <c r="QWF11" s="164"/>
      <c r="QWG11" s="164"/>
      <c r="QWH11" s="164"/>
      <c r="QWI11" s="164"/>
      <c r="QWJ11" s="164"/>
      <c r="QWK11" s="164"/>
      <c r="QWL11" s="164"/>
      <c r="QWM11" s="164"/>
      <c r="QWN11" s="164"/>
      <c r="QWO11" s="164"/>
      <c r="QWP11" s="164"/>
      <c r="QWQ11" s="164"/>
      <c r="QWR11" s="164"/>
      <c r="QWS11" s="164"/>
      <c r="QWT11" s="164"/>
      <c r="QWU11" s="164"/>
      <c r="QWV11" s="164"/>
      <c r="QWW11" s="164"/>
      <c r="QWX11" s="164"/>
      <c r="QWY11" s="164"/>
      <c r="QWZ11" s="164"/>
      <c r="QXA11" s="164"/>
      <c r="QXB11" s="164"/>
      <c r="QXC11" s="164"/>
      <c r="QXD11" s="164"/>
      <c r="QXE11" s="164"/>
      <c r="QXF11" s="164"/>
      <c r="QXG11" s="164"/>
      <c r="QXH11" s="164"/>
      <c r="QXI11" s="164"/>
      <c r="QXJ11" s="164"/>
      <c r="QXK11" s="164"/>
      <c r="QXL11" s="164"/>
      <c r="QXM11" s="164"/>
      <c r="QXN11" s="164"/>
      <c r="QXO11" s="164"/>
      <c r="QXP11" s="164"/>
      <c r="QXQ11" s="164"/>
      <c r="QXR11" s="164"/>
      <c r="QXS11" s="164"/>
      <c r="QXT11" s="164"/>
      <c r="QXU11" s="164"/>
      <c r="QXV11" s="164"/>
      <c r="QXW11" s="164"/>
      <c r="QXX11" s="164"/>
      <c r="QXY11" s="164"/>
      <c r="QXZ11" s="164"/>
      <c r="QYA11" s="164"/>
      <c r="QYB11" s="164"/>
      <c r="QYC11" s="164"/>
      <c r="QYD11" s="164"/>
      <c r="QYE11" s="164"/>
      <c r="QYF11" s="164"/>
      <c r="QYG11" s="164"/>
      <c r="QYH11" s="164"/>
      <c r="QYI11" s="164"/>
      <c r="QYJ11" s="164"/>
      <c r="QYK11" s="164"/>
      <c r="QYL11" s="164"/>
      <c r="QYM11" s="164"/>
      <c r="QYN11" s="164"/>
      <c r="QYO11" s="164"/>
      <c r="QYP11" s="164"/>
      <c r="QYQ11" s="164"/>
      <c r="QYR11" s="164"/>
      <c r="QYS11" s="164"/>
      <c r="QYT11" s="164"/>
      <c r="QYU11" s="164"/>
      <c r="QYV11" s="164"/>
      <c r="QYW11" s="164"/>
      <c r="QYX11" s="164"/>
      <c r="QYY11" s="164"/>
      <c r="QYZ11" s="164"/>
      <c r="QZA11" s="164"/>
      <c r="QZB11" s="164"/>
      <c r="QZC11" s="164"/>
      <c r="QZD11" s="164"/>
      <c r="QZE11" s="164"/>
      <c r="QZF11" s="164"/>
      <c r="QZG11" s="164"/>
      <c r="QZH11" s="164"/>
      <c r="QZI11" s="164"/>
      <c r="QZJ11" s="164"/>
      <c r="QZK11" s="164"/>
      <c r="QZL11" s="164"/>
      <c r="QZM11" s="164"/>
      <c r="QZN11" s="164"/>
      <c r="QZO11" s="164"/>
      <c r="QZP11" s="164"/>
      <c r="QZQ11" s="164"/>
      <c r="QZR11" s="164"/>
      <c r="QZS11" s="164"/>
      <c r="QZT11" s="164"/>
      <c r="QZU11" s="164"/>
      <c r="QZV11" s="164"/>
      <c r="QZW11" s="164"/>
      <c r="QZX11" s="164"/>
      <c r="QZY11" s="164"/>
      <c r="QZZ11" s="164"/>
      <c r="RAA11" s="164"/>
      <c r="RAB11" s="164"/>
      <c r="RAC11" s="164"/>
      <c r="RAD11" s="164"/>
      <c r="RAE11" s="164"/>
      <c r="RAF11" s="164"/>
      <c r="RAG11" s="164"/>
      <c r="RAH11" s="164"/>
      <c r="RAI11" s="164"/>
      <c r="RAJ11" s="164"/>
      <c r="RAK11" s="164"/>
      <c r="RAL11" s="164"/>
      <c r="RAM11" s="164"/>
      <c r="RAN11" s="164"/>
      <c r="RAO11" s="164"/>
      <c r="RAP11" s="164"/>
      <c r="RAQ11" s="164"/>
      <c r="RAR11" s="164"/>
      <c r="RAS11" s="164"/>
      <c r="RAT11" s="164"/>
      <c r="RAU11" s="164"/>
      <c r="RAV11" s="164"/>
      <c r="RAW11" s="164"/>
      <c r="RAX11" s="164"/>
      <c r="RAY11" s="164"/>
      <c r="RAZ11" s="164"/>
      <c r="RBA11" s="164"/>
      <c r="RBB11" s="164"/>
      <c r="RBC11" s="164"/>
      <c r="RBD11" s="164"/>
      <c r="RBE11" s="164"/>
      <c r="RBF11" s="164"/>
      <c r="RBG11" s="164"/>
      <c r="RBH11" s="164"/>
      <c r="RBI11" s="164"/>
      <c r="RBJ11" s="164"/>
      <c r="RBK11" s="164"/>
      <c r="RBL11" s="164"/>
      <c r="RBM11" s="164"/>
      <c r="RBN11" s="164"/>
      <c r="RBO11" s="164"/>
      <c r="RBP11" s="164"/>
      <c r="RBQ11" s="164"/>
      <c r="RBR11" s="164"/>
      <c r="RBS11" s="164"/>
      <c r="RBT11" s="164"/>
      <c r="RBU11" s="164"/>
      <c r="RBV11" s="164"/>
      <c r="RBW11" s="164"/>
      <c r="RBX11" s="164"/>
      <c r="RBY11" s="164"/>
      <c r="RBZ11" s="164"/>
      <c r="RCA11" s="164"/>
      <c r="RCB11" s="164"/>
      <c r="RCC11" s="164"/>
      <c r="RCD11" s="164"/>
      <c r="RCE11" s="164"/>
      <c r="RCF11" s="164"/>
      <c r="RCG11" s="164"/>
      <c r="RCH11" s="164"/>
      <c r="RCI11" s="164"/>
      <c r="RCJ11" s="164"/>
      <c r="RCK11" s="164"/>
      <c r="RCL11" s="164"/>
      <c r="RCM11" s="164"/>
      <c r="RCN11" s="164"/>
      <c r="RCO11" s="164"/>
      <c r="RCP11" s="164"/>
      <c r="RCQ11" s="164"/>
      <c r="RCR11" s="164"/>
      <c r="RCS11" s="164"/>
      <c r="RCT11" s="164"/>
      <c r="RCU11" s="164"/>
      <c r="RCV11" s="164"/>
      <c r="RCW11" s="164"/>
      <c r="RCX11" s="164"/>
      <c r="RCY11" s="164"/>
      <c r="RCZ11" s="164"/>
      <c r="RDA11" s="164"/>
      <c r="RDB11" s="164"/>
      <c r="RDC11" s="164"/>
      <c r="RDD11" s="164"/>
      <c r="RDE11" s="164"/>
      <c r="RDF11" s="164"/>
      <c r="RDG11" s="164"/>
      <c r="RDH11" s="164"/>
      <c r="RDI11" s="164"/>
      <c r="RDJ11" s="164"/>
      <c r="RDK11" s="164"/>
      <c r="RDL11" s="164"/>
      <c r="RDM11" s="164"/>
      <c r="RDN11" s="164"/>
      <c r="RDO11" s="164"/>
      <c r="RDP11" s="164"/>
      <c r="RDQ11" s="164"/>
      <c r="RDR11" s="164"/>
      <c r="RDS11" s="164"/>
      <c r="RDT11" s="164"/>
      <c r="RDU11" s="164"/>
      <c r="RDV11" s="164"/>
      <c r="RDW11" s="164"/>
      <c r="RDX11" s="164"/>
      <c r="RDY11" s="164"/>
      <c r="RDZ11" s="164"/>
      <c r="REA11" s="164"/>
      <c r="REB11" s="164"/>
      <c r="REC11" s="164"/>
      <c r="RED11" s="164"/>
      <c r="REE11" s="164"/>
      <c r="REF11" s="164"/>
      <c r="REG11" s="164"/>
      <c r="REH11" s="164"/>
      <c r="REI11" s="164"/>
      <c r="REJ11" s="164"/>
      <c r="REK11" s="164"/>
      <c r="REL11" s="164"/>
      <c r="REM11" s="164"/>
      <c r="REN11" s="164"/>
      <c r="REO11" s="164"/>
      <c r="REP11" s="164"/>
      <c r="REQ11" s="164"/>
      <c r="RER11" s="164"/>
      <c r="RES11" s="164"/>
      <c r="RET11" s="164"/>
      <c r="REU11" s="164"/>
      <c r="REV11" s="164"/>
      <c r="REW11" s="164"/>
      <c r="REX11" s="164"/>
      <c r="REY11" s="164"/>
      <c r="REZ11" s="164"/>
      <c r="RFA11" s="164"/>
      <c r="RFB11" s="164"/>
      <c r="RFC11" s="164"/>
      <c r="RFD11" s="164"/>
      <c r="RFE11" s="164"/>
      <c r="RFF11" s="164"/>
      <c r="RFG11" s="164"/>
      <c r="RFH11" s="164"/>
      <c r="RFI11" s="164"/>
      <c r="RFJ11" s="164"/>
      <c r="RFK11" s="164"/>
      <c r="RFL11" s="164"/>
      <c r="RFM11" s="164"/>
      <c r="RFN11" s="164"/>
      <c r="RFO11" s="164"/>
      <c r="RFP11" s="164"/>
      <c r="RFQ11" s="164"/>
      <c r="RFR11" s="164"/>
      <c r="RFS11" s="164"/>
      <c r="RFT11" s="164"/>
      <c r="RFU11" s="164"/>
      <c r="RFV11" s="164"/>
      <c r="RFW11" s="164"/>
      <c r="RFX11" s="164"/>
      <c r="RFY11" s="164"/>
      <c r="RFZ11" s="164"/>
      <c r="RGA11" s="164"/>
      <c r="RGB11" s="164"/>
      <c r="RGC11" s="164"/>
      <c r="RGD11" s="164"/>
      <c r="RGE11" s="164"/>
      <c r="RGF11" s="164"/>
      <c r="RGG11" s="164"/>
      <c r="RGH11" s="164"/>
      <c r="RGI11" s="164"/>
      <c r="RGJ11" s="164"/>
      <c r="RGK11" s="164"/>
      <c r="RGL11" s="164"/>
      <c r="RGM11" s="164"/>
      <c r="RGN11" s="164"/>
      <c r="RGO11" s="164"/>
      <c r="RGP11" s="164"/>
      <c r="RGQ11" s="164"/>
      <c r="RGR11" s="164"/>
      <c r="RGS11" s="164"/>
      <c r="RGT11" s="164"/>
      <c r="RGU11" s="164"/>
      <c r="RGV11" s="164"/>
      <c r="RGW11" s="164"/>
      <c r="RGX11" s="164"/>
      <c r="RGY11" s="164"/>
      <c r="RGZ11" s="164"/>
      <c r="RHA11" s="164"/>
      <c r="RHB11" s="164"/>
      <c r="RHC11" s="164"/>
      <c r="RHD11" s="164"/>
      <c r="RHE11" s="164"/>
      <c r="RHF11" s="164"/>
      <c r="RHG11" s="164"/>
      <c r="RHH11" s="164"/>
      <c r="RHI11" s="164"/>
      <c r="RHJ11" s="164"/>
      <c r="RHK11" s="164"/>
      <c r="RHL11" s="164"/>
      <c r="RHM11" s="164"/>
      <c r="RHN11" s="164"/>
      <c r="RHO11" s="164"/>
      <c r="RHP11" s="164"/>
      <c r="RHQ11" s="164"/>
      <c r="RHR11" s="164"/>
      <c r="RHS11" s="164"/>
      <c r="RHT11" s="164"/>
      <c r="RHU11" s="164"/>
      <c r="RHV11" s="164"/>
      <c r="RHW11" s="164"/>
      <c r="RHX11" s="164"/>
      <c r="RHY11" s="164"/>
      <c r="RHZ11" s="164"/>
      <c r="RIA11" s="164"/>
      <c r="RIB11" s="164"/>
      <c r="RIC11" s="164"/>
      <c r="RID11" s="164"/>
      <c r="RIE11" s="164"/>
      <c r="RIF11" s="164"/>
      <c r="RIG11" s="164"/>
      <c r="RIH11" s="164"/>
      <c r="RII11" s="164"/>
      <c r="RIJ11" s="164"/>
      <c r="RIK11" s="164"/>
      <c r="RIL11" s="164"/>
      <c r="RIM11" s="164"/>
      <c r="RIN11" s="164"/>
      <c r="RIO11" s="164"/>
      <c r="RIP11" s="164"/>
      <c r="RIQ11" s="164"/>
      <c r="RIR11" s="164"/>
      <c r="RIS11" s="164"/>
      <c r="RIT11" s="164"/>
      <c r="RIU11" s="164"/>
      <c r="RIV11" s="164"/>
      <c r="RIW11" s="164"/>
      <c r="RIX11" s="164"/>
      <c r="RIY11" s="164"/>
      <c r="RIZ11" s="164"/>
      <c r="RJA11" s="164"/>
      <c r="RJB11" s="164"/>
      <c r="RJC11" s="164"/>
      <c r="RJD11" s="164"/>
      <c r="RJE11" s="164"/>
      <c r="RJF11" s="164"/>
      <c r="RJG11" s="164"/>
      <c r="RJH11" s="164"/>
      <c r="RJI11" s="164"/>
      <c r="RJJ11" s="164"/>
      <c r="RJK11" s="164"/>
      <c r="RJL11" s="164"/>
      <c r="RJM11" s="164"/>
      <c r="RJN11" s="164"/>
      <c r="RJO11" s="164"/>
      <c r="RJP11" s="164"/>
      <c r="RJQ11" s="164"/>
      <c r="RJR11" s="164"/>
      <c r="RJS11" s="164"/>
      <c r="RJT11" s="164"/>
      <c r="RJU11" s="164"/>
      <c r="RJV11" s="164"/>
      <c r="RJW11" s="164"/>
      <c r="RJX11" s="164"/>
      <c r="RJY11" s="164"/>
      <c r="RJZ11" s="164"/>
      <c r="RKA11" s="164"/>
      <c r="RKB11" s="164"/>
      <c r="RKC11" s="164"/>
      <c r="RKD11" s="164"/>
      <c r="RKE11" s="164"/>
      <c r="RKF11" s="164"/>
      <c r="RKG11" s="164"/>
      <c r="RKH11" s="164"/>
      <c r="RKI11" s="164"/>
      <c r="RKJ11" s="164"/>
      <c r="RKK11" s="164"/>
      <c r="RKL11" s="164"/>
      <c r="RKM11" s="164"/>
      <c r="RKN11" s="164"/>
      <c r="RKO11" s="164"/>
      <c r="RKP11" s="164"/>
      <c r="RKQ11" s="164"/>
      <c r="RKR11" s="164"/>
      <c r="RKS11" s="164"/>
      <c r="RKT11" s="164"/>
      <c r="RKU11" s="164"/>
      <c r="RKV11" s="164"/>
      <c r="RKW11" s="164"/>
      <c r="RKX11" s="164"/>
      <c r="RKY11" s="164"/>
      <c r="RKZ11" s="164"/>
      <c r="RLA11" s="164"/>
      <c r="RLB11" s="164"/>
      <c r="RLC11" s="164"/>
      <c r="RLD11" s="164"/>
      <c r="RLE11" s="164"/>
      <c r="RLF11" s="164"/>
      <c r="RLG11" s="164"/>
      <c r="RLH11" s="164"/>
      <c r="RLI11" s="164"/>
      <c r="RLJ11" s="164"/>
      <c r="RLK11" s="164"/>
      <c r="RLL11" s="164"/>
      <c r="RLM11" s="164"/>
      <c r="RLN11" s="164"/>
      <c r="RLO11" s="164"/>
      <c r="RLP11" s="164"/>
      <c r="RLQ11" s="164"/>
      <c r="RLR11" s="164"/>
      <c r="RLS11" s="164"/>
      <c r="RLT11" s="164"/>
      <c r="RLU11" s="164"/>
      <c r="RLV11" s="164"/>
      <c r="RLW11" s="164"/>
      <c r="RLX11" s="164"/>
      <c r="RLY11" s="164"/>
      <c r="RLZ11" s="164"/>
      <c r="RMA11" s="164"/>
      <c r="RMB11" s="164"/>
      <c r="RMC11" s="164"/>
      <c r="RMD11" s="164"/>
      <c r="RME11" s="164"/>
      <c r="RMF11" s="164"/>
      <c r="RMG11" s="164"/>
      <c r="RMH11" s="164"/>
      <c r="RMI11" s="164"/>
      <c r="RMJ11" s="164"/>
      <c r="RMK11" s="164"/>
      <c r="RML11" s="164"/>
      <c r="RMM11" s="164"/>
      <c r="RMN11" s="164"/>
      <c r="RMO11" s="164"/>
      <c r="RMP11" s="164"/>
      <c r="RMQ11" s="164"/>
      <c r="RMR11" s="164"/>
      <c r="RMS11" s="164"/>
      <c r="RMT11" s="164"/>
      <c r="RMU11" s="164"/>
      <c r="RMV11" s="164"/>
      <c r="RMW11" s="164"/>
      <c r="RMX11" s="164"/>
      <c r="RMY11" s="164"/>
      <c r="RMZ11" s="164"/>
      <c r="RNA11" s="164"/>
      <c r="RNB11" s="164"/>
      <c r="RNC11" s="164"/>
      <c r="RND11" s="164"/>
      <c r="RNE11" s="164"/>
      <c r="RNF11" s="164"/>
      <c r="RNG11" s="164"/>
      <c r="RNH11" s="164"/>
      <c r="RNI11" s="164"/>
      <c r="RNJ11" s="164"/>
      <c r="RNK11" s="164"/>
      <c r="RNL11" s="164"/>
      <c r="RNM11" s="164"/>
      <c r="RNN11" s="164"/>
      <c r="RNO11" s="164"/>
      <c r="RNP11" s="164"/>
      <c r="RNQ11" s="164"/>
      <c r="RNR11" s="164"/>
      <c r="RNS11" s="164"/>
      <c r="RNT11" s="164"/>
      <c r="RNU11" s="164"/>
      <c r="RNV11" s="164"/>
      <c r="RNW11" s="164"/>
      <c r="RNX11" s="164"/>
      <c r="RNY11" s="164"/>
      <c r="RNZ11" s="164"/>
      <c r="ROA11" s="164"/>
      <c r="ROB11" s="164"/>
      <c r="ROC11" s="164"/>
      <c r="ROD11" s="164"/>
      <c r="ROE11" s="164"/>
      <c r="ROF11" s="164"/>
      <c r="ROG11" s="164"/>
      <c r="ROH11" s="164"/>
      <c r="ROI11" s="164"/>
      <c r="ROJ11" s="164"/>
      <c r="ROK11" s="164"/>
      <c r="ROL11" s="164"/>
      <c r="ROM11" s="164"/>
      <c r="RON11" s="164"/>
      <c r="ROO11" s="164"/>
      <c r="ROP11" s="164"/>
      <c r="ROQ11" s="164"/>
      <c r="ROR11" s="164"/>
      <c r="ROS11" s="164"/>
      <c r="ROT11" s="164"/>
      <c r="ROU11" s="164"/>
      <c r="ROV11" s="164"/>
      <c r="ROW11" s="164"/>
      <c r="ROX11" s="164"/>
      <c r="ROY11" s="164"/>
      <c r="ROZ11" s="164"/>
      <c r="RPA11" s="164"/>
      <c r="RPB11" s="164"/>
      <c r="RPC11" s="164"/>
      <c r="RPD11" s="164"/>
      <c r="RPE11" s="164"/>
      <c r="RPF11" s="164"/>
      <c r="RPG11" s="164"/>
      <c r="RPH11" s="164"/>
      <c r="RPI11" s="164"/>
      <c r="RPJ11" s="164"/>
      <c r="RPK11" s="164"/>
      <c r="RPL11" s="164"/>
      <c r="RPM11" s="164"/>
      <c r="RPN11" s="164"/>
      <c r="RPO11" s="164"/>
      <c r="RPP11" s="164"/>
      <c r="RPQ11" s="164"/>
      <c r="RPR11" s="164"/>
      <c r="RPS11" s="164"/>
      <c r="RPT11" s="164"/>
      <c r="RPU11" s="164"/>
      <c r="RPV11" s="164"/>
      <c r="RPW11" s="164"/>
      <c r="RPX11" s="164"/>
      <c r="RPY11" s="164"/>
      <c r="RPZ11" s="164"/>
      <c r="RQA11" s="164"/>
      <c r="RQB11" s="164"/>
      <c r="RQC11" s="164"/>
      <c r="RQD11" s="164"/>
      <c r="RQE11" s="164"/>
      <c r="RQF11" s="164"/>
      <c r="RQG11" s="164"/>
      <c r="RQH11" s="164"/>
      <c r="RQI11" s="164"/>
      <c r="RQJ11" s="164"/>
      <c r="RQK11" s="164"/>
      <c r="RQL11" s="164"/>
      <c r="RQM11" s="164"/>
      <c r="RQN11" s="164"/>
      <c r="RQO11" s="164"/>
      <c r="RQP11" s="164"/>
      <c r="RQQ11" s="164"/>
      <c r="RQR11" s="164"/>
      <c r="RQS11" s="164"/>
      <c r="RQT11" s="164"/>
      <c r="RQU11" s="164"/>
      <c r="RQV11" s="164"/>
      <c r="RQW11" s="164"/>
      <c r="RQX11" s="164"/>
      <c r="RQY11" s="164"/>
      <c r="RQZ11" s="164"/>
      <c r="RRA11" s="164"/>
      <c r="RRB11" s="164"/>
      <c r="RRC11" s="164"/>
      <c r="RRD11" s="164"/>
      <c r="RRE11" s="164"/>
      <c r="RRF11" s="164"/>
      <c r="RRG11" s="164"/>
      <c r="RRH11" s="164"/>
      <c r="RRI11" s="164"/>
      <c r="RRJ11" s="164"/>
      <c r="RRK11" s="164"/>
      <c r="RRL11" s="164"/>
      <c r="RRM11" s="164"/>
      <c r="RRN11" s="164"/>
      <c r="RRO11" s="164"/>
      <c r="RRP11" s="164"/>
      <c r="RRQ11" s="164"/>
      <c r="RRR11" s="164"/>
      <c r="RRS11" s="164"/>
      <c r="RRT11" s="164"/>
      <c r="RRU11" s="164"/>
      <c r="RRV11" s="164"/>
      <c r="RRW11" s="164"/>
      <c r="RRX11" s="164"/>
      <c r="RRY11" s="164"/>
      <c r="RRZ11" s="164"/>
      <c r="RSA11" s="164"/>
      <c r="RSB11" s="164"/>
      <c r="RSC11" s="164"/>
      <c r="RSD11" s="164"/>
      <c r="RSE11" s="164"/>
      <c r="RSF11" s="164"/>
      <c r="RSG11" s="164"/>
      <c r="RSH11" s="164"/>
      <c r="RSI11" s="164"/>
      <c r="RSJ11" s="164"/>
      <c r="RSK11" s="164"/>
      <c r="RSL11" s="164"/>
      <c r="RSM11" s="164"/>
      <c r="RSN11" s="164"/>
      <c r="RSO11" s="164"/>
      <c r="RSP11" s="164"/>
      <c r="RSQ11" s="164"/>
      <c r="RSR11" s="164"/>
      <c r="RSS11" s="164"/>
      <c r="RST11" s="164"/>
      <c r="RSU11" s="164"/>
      <c r="RSV11" s="164"/>
      <c r="RSW11" s="164"/>
      <c r="RSX11" s="164"/>
      <c r="RSY11" s="164"/>
      <c r="RSZ11" s="164"/>
      <c r="RTA11" s="164"/>
      <c r="RTB11" s="164"/>
      <c r="RTC11" s="164"/>
      <c r="RTD11" s="164"/>
      <c r="RTE11" s="164"/>
      <c r="RTF11" s="164"/>
      <c r="RTG11" s="164"/>
      <c r="RTH11" s="164"/>
      <c r="RTI11" s="164"/>
      <c r="RTJ11" s="164"/>
      <c r="RTK11" s="164"/>
      <c r="RTL11" s="164"/>
      <c r="RTM11" s="164"/>
      <c r="RTN11" s="164"/>
      <c r="RTO11" s="164"/>
      <c r="RTP11" s="164"/>
      <c r="RTQ11" s="164"/>
      <c r="RTR11" s="164"/>
      <c r="RTS11" s="164"/>
      <c r="RTT11" s="164"/>
      <c r="RTU11" s="164"/>
      <c r="RTV11" s="164"/>
      <c r="RTW11" s="164"/>
      <c r="RTX11" s="164"/>
      <c r="RTY11" s="164"/>
      <c r="RTZ11" s="164"/>
      <c r="RUA11" s="164"/>
      <c r="RUB11" s="164"/>
      <c r="RUC11" s="164"/>
      <c r="RUD11" s="164"/>
      <c r="RUE11" s="164"/>
      <c r="RUF11" s="164"/>
      <c r="RUG11" s="164"/>
      <c r="RUH11" s="164"/>
      <c r="RUI11" s="164"/>
      <c r="RUJ11" s="164"/>
      <c r="RUK11" s="164"/>
      <c r="RUL11" s="164"/>
      <c r="RUM11" s="164"/>
      <c r="RUN11" s="164"/>
      <c r="RUO11" s="164"/>
      <c r="RUP11" s="164"/>
      <c r="RUQ11" s="164"/>
      <c r="RUR11" s="164"/>
      <c r="RUS11" s="164"/>
      <c r="RUT11" s="164"/>
      <c r="RUU11" s="164"/>
      <c r="RUV11" s="164"/>
      <c r="RUW11" s="164"/>
      <c r="RUX11" s="164"/>
      <c r="RUY11" s="164"/>
      <c r="RUZ11" s="164"/>
      <c r="RVA11" s="164"/>
      <c r="RVB11" s="164"/>
      <c r="RVC11" s="164"/>
      <c r="RVD11" s="164"/>
      <c r="RVE11" s="164"/>
      <c r="RVF11" s="164"/>
      <c r="RVG11" s="164"/>
      <c r="RVH11" s="164"/>
      <c r="RVI11" s="164"/>
      <c r="RVJ11" s="164"/>
      <c r="RVK11" s="164"/>
      <c r="RVL11" s="164"/>
      <c r="RVM11" s="164"/>
      <c r="RVN11" s="164"/>
      <c r="RVO11" s="164"/>
      <c r="RVP11" s="164"/>
      <c r="RVQ11" s="164"/>
      <c r="RVR11" s="164"/>
      <c r="RVS11" s="164"/>
      <c r="RVT11" s="164"/>
      <c r="RVU11" s="164"/>
      <c r="RVV11" s="164"/>
      <c r="RVW11" s="164"/>
      <c r="RVX11" s="164"/>
      <c r="RVY11" s="164"/>
      <c r="RVZ11" s="164"/>
      <c r="RWA11" s="164"/>
      <c r="RWB11" s="164"/>
      <c r="RWC11" s="164"/>
      <c r="RWD11" s="164"/>
      <c r="RWE11" s="164"/>
      <c r="RWF11" s="164"/>
      <c r="RWG11" s="164"/>
      <c r="RWH11" s="164"/>
      <c r="RWI11" s="164"/>
      <c r="RWJ11" s="164"/>
      <c r="RWK11" s="164"/>
      <c r="RWL11" s="164"/>
      <c r="RWM11" s="164"/>
      <c r="RWN11" s="164"/>
      <c r="RWO11" s="164"/>
      <c r="RWP11" s="164"/>
      <c r="RWQ11" s="164"/>
      <c r="RWR11" s="164"/>
      <c r="RWS11" s="164"/>
      <c r="RWT11" s="164"/>
      <c r="RWU11" s="164"/>
      <c r="RWV11" s="164"/>
      <c r="RWW11" s="164"/>
      <c r="RWX11" s="164"/>
      <c r="RWY11" s="164"/>
      <c r="RWZ11" s="164"/>
      <c r="RXA11" s="164"/>
      <c r="RXB11" s="164"/>
      <c r="RXC11" s="164"/>
      <c r="RXD11" s="164"/>
      <c r="RXE11" s="164"/>
      <c r="RXF11" s="164"/>
      <c r="RXG11" s="164"/>
      <c r="RXH11" s="164"/>
      <c r="RXI11" s="164"/>
      <c r="RXJ11" s="164"/>
      <c r="RXK11" s="164"/>
      <c r="RXL11" s="164"/>
      <c r="RXM11" s="164"/>
      <c r="RXN11" s="164"/>
      <c r="RXO11" s="164"/>
      <c r="RXP11" s="164"/>
      <c r="RXQ11" s="164"/>
      <c r="RXR11" s="164"/>
      <c r="RXS11" s="164"/>
      <c r="RXT11" s="164"/>
      <c r="RXU11" s="164"/>
      <c r="RXV11" s="164"/>
      <c r="RXW11" s="164"/>
      <c r="RXX11" s="164"/>
      <c r="RXY11" s="164"/>
      <c r="RXZ11" s="164"/>
      <c r="RYA11" s="164"/>
      <c r="RYB11" s="164"/>
      <c r="RYC11" s="164"/>
      <c r="RYD11" s="164"/>
      <c r="RYE11" s="164"/>
      <c r="RYF11" s="164"/>
      <c r="RYG11" s="164"/>
      <c r="RYH11" s="164"/>
      <c r="RYI11" s="164"/>
      <c r="RYJ11" s="164"/>
      <c r="RYK11" s="164"/>
      <c r="RYL11" s="164"/>
      <c r="RYM11" s="164"/>
      <c r="RYN11" s="164"/>
      <c r="RYO11" s="164"/>
      <c r="RYP11" s="164"/>
      <c r="RYQ11" s="164"/>
      <c r="RYR11" s="164"/>
      <c r="RYS11" s="164"/>
      <c r="RYT11" s="164"/>
      <c r="RYU11" s="164"/>
      <c r="RYV11" s="164"/>
      <c r="RYW11" s="164"/>
      <c r="RYX11" s="164"/>
      <c r="RYY11" s="164"/>
      <c r="RYZ11" s="164"/>
      <c r="RZA11" s="164"/>
      <c r="RZB11" s="164"/>
      <c r="RZC11" s="164"/>
      <c r="RZD11" s="164"/>
      <c r="RZE11" s="164"/>
      <c r="RZF11" s="164"/>
      <c r="RZG11" s="164"/>
      <c r="RZH11" s="164"/>
      <c r="RZI11" s="164"/>
      <c r="RZJ11" s="164"/>
      <c r="RZK11" s="164"/>
      <c r="RZL11" s="164"/>
      <c r="RZM11" s="164"/>
      <c r="RZN11" s="164"/>
      <c r="RZO11" s="164"/>
      <c r="RZP11" s="164"/>
      <c r="RZQ11" s="164"/>
      <c r="RZR11" s="164"/>
      <c r="RZS11" s="164"/>
      <c r="RZT11" s="164"/>
      <c r="RZU11" s="164"/>
      <c r="RZV11" s="164"/>
      <c r="RZW11" s="164"/>
      <c r="RZX11" s="164"/>
      <c r="RZY11" s="164"/>
      <c r="RZZ11" s="164"/>
      <c r="SAA11" s="164"/>
      <c r="SAB11" s="164"/>
      <c r="SAC11" s="164"/>
      <c r="SAD11" s="164"/>
      <c r="SAE11" s="164"/>
      <c r="SAF11" s="164"/>
      <c r="SAG11" s="164"/>
      <c r="SAH11" s="164"/>
      <c r="SAI11" s="164"/>
      <c r="SAJ11" s="164"/>
      <c r="SAK11" s="164"/>
      <c r="SAL11" s="164"/>
      <c r="SAM11" s="164"/>
      <c r="SAN11" s="164"/>
      <c r="SAO11" s="164"/>
      <c r="SAP11" s="164"/>
      <c r="SAQ11" s="164"/>
      <c r="SAR11" s="164"/>
      <c r="SAS11" s="164"/>
      <c r="SAT11" s="164"/>
      <c r="SAU11" s="164"/>
      <c r="SAV11" s="164"/>
      <c r="SAW11" s="164"/>
      <c r="SAX11" s="164"/>
      <c r="SAY11" s="164"/>
      <c r="SAZ11" s="164"/>
      <c r="SBA11" s="164"/>
      <c r="SBB11" s="164"/>
      <c r="SBC11" s="164"/>
      <c r="SBD11" s="164"/>
      <c r="SBE11" s="164"/>
      <c r="SBF11" s="164"/>
      <c r="SBG11" s="164"/>
      <c r="SBH11" s="164"/>
      <c r="SBI11" s="164"/>
      <c r="SBJ11" s="164"/>
      <c r="SBK11" s="164"/>
      <c r="SBL11" s="164"/>
      <c r="SBM11" s="164"/>
      <c r="SBN11" s="164"/>
      <c r="SBO11" s="164"/>
      <c r="SBP11" s="164"/>
      <c r="SBQ11" s="164"/>
      <c r="SBR11" s="164"/>
      <c r="SBS11" s="164"/>
      <c r="SBT11" s="164"/>
      <c r="SBU11" s="164"/>
      <c r="SBV11" s="164"/>
      <c r="SBW11" s="164"/>
      <c r="SBX11" s="164"/>
      <c r="SBY11" s="164"/>
      <c r="SBZ11" s="164"/>
      <c r="SCA11" s="164"/>
      <c r="SCB11" s="164"/>
      <c r="SCC11" s="164"/>
      <c r="SCD11" s="164"/>
      <c r="SCE11" s="164"/>
      <c r="SCF11" s="164"/>
      <c r="SCG11" s="164"/>
      <c r="SCH11" s="164"/>
      <c r="SCI11" s="164"/>
      <c r="SCJ11" s="164"/>
      <c r="SCK11" s="164"/>
      <c r="SCL11" s="164"/>
      <c r="SCM11" s="164"/>
      <c r="SCN11" s="164"/>
      <c r="SCO11" s="164"/>
      <c r="SCP11" s="164"/>
      <c r="SCQ11" s="164"/>
      <c r="SCR11" s="164"/>
      <c r="SCS11" s="164"/>
      <c r="SCT11" s="164"/>
      <c r="SCU11" s="164"/>
      <c r="SCV11" s="164"/>
      <c r="SCW11" s="164"/>
      <c r="SCX11" s="164"/>
      <c r="SCY11" s="164"/>
      <c r="SCZ11" s="164"/>
      <c r="SDA11" s="164"/>
      <c r="SDB11" s="164"/>
      <c r="SDC11" s="164"/>
      <c r="SDD11" s="164"/>
      <c r="SDE11" s="164"/>
      <c r="SDF11" s="164"/>
      <c r="SDG11" s="164"/>
      <c r="SDH11" s="164"/>
      <c r="SDI11" s="164"/>
      <c r="SDJ11" s="164"/>
      <c r="SDK11" s="164"/>
      <c r="SDL11" s="164"/>
      <c r="SDM11" s="164"/>
      <c r="SDN11" s="164"/>
      <c r="SDO11" s="164"/>
      <c r="SDP11" s="164"/>
      <c r="SDQ11" s="164"/>
      <c r="SDR11" s="164"/>
      <c r="SDS11" s="164"/>
      <c r="SDT11" s="164"/>
      <c r="SDU11" s="164"/>
      <c r="SDV11" s="164"/>
      <c r="SDW11" s="164"/>
      <c r="SDX11" s="164"/>
      <c r="SDY11" s="164"/>
      <c r="SDZ11" s="164"/>
      <c r="SEA11" s="164"/>
      <c r="SEB11" s="164"/>
      <c r="SEC11" s="164"/>
      <c r="SED11" s="164"/>
      <c r="SEE11" s="164"/>
      <c r="SEF11" s="164"/>
      <c r="SEG11" s="164"/>
      <c r="SEH11" s="164"/>
      <c r="SEI11" s="164"/>
      <c r="SEJ11" s="164"/>
      <c r="SEK11" s="164"/>
      <c r="SEL11" s="164"/>
      <c r="SEM11" s="164"/>
      <c r="SEN11" s="164"/>
      <c r="SEO11" s="164"/>
      <c r="SEP11" s="164"/>
      <c r="SEQ11" s="164"/>
      <c r="SER11" s="164"/>
      <c r="SES11" s="164"/>
      <c r="SET11" s="164"/>
      <c r="SEU11" s="164"/>
      <c r="SEV11" s="164"/>
      <c r="SEW11" s="164"/>
      <c r="SEX11" s="164"/>
      <c r="SEY11" s="164"/>
      <c r="SEZ11" s="164"/>
      <c r="SFA11" s="164"/>
      <c r="SFB11" s="164"/>
      <c r="SFC11" s="164"/>
      <c r="SFD11" s="164"/>
      <c r="SFE11" s="164"/>
      <c r="SFF11" s="164"/>
      <c r="SFG11" s="164"/>
      <c r="SFH11" s="164"/>
      <c r="SFI11" s="164"/>
      <c r="SFJ11" s="164"/>
      <c r="SFK11" s="164"/>
      <c r="SFL11" s="164"/>
      <c r="SFM11" s="164"/>
      <c r="SFN11" s="164"/>
      <c r="SFO11" s="164"/>
      <c r="SFP11" s="164"/>
      <c r="SFQ11" s="164"/>
      <c r="SFR11" s="164"/>
      <c r="SFS11" s="164"/>
      <c r="SFT11" s="164"/>
      <c r="SFU11" s="164"/>
      <c r="SFV11" s="164"/>
      <c r="SFW11" s="164"/>
      <c r="SFX11" s="164"/>
      <c r="SFY11" s="164"/>
      <c r="SFZ11" s="164"/>
      <c r="SGA11" s="164"/>
      <c r="SGB11" s="164"/>
      <c r="SGC11" s="164"/>
      <c r="SGD11" s="164"/>
      <c r="SGE11" s="164"/>
      <c r="SGF11" s="164"/>
      <c r="SGG11" s="164"/>
      <c r="SGH11" s="164"/>
      <c r="SGI11" s="164"/>
      <c r="SGJ11" s="164"/>
      <c r="SGK11" s="164"/>
      <c r="SGL11" s="164"/>
      <c r="SGM11" s="164"/>
      <c r="SGN11" s="164"/>
      <c r="SGO11" s="164"/>
      <c r="SGP11" s="164"/>
      <c r="SGQ11" s="164"/>
      <c r="SGR11" s="164"/>
      <c r="SGS11" s="164"/>
      <c r="SGT11" s="164"/>
      <c r="SGU11" s="164"/>
      <c r="SGV11" s="164"/>
      <c r="SGW11" s="164"/>
      <c r="SGX11" s="164"/>
      <c r="SGY11" s="164"/>
      <c r="SGZ11" s="164"/>
      <c r="SHA11" s="164"/>
      <c r="SHB11" s="164"/>
      <c r="SHC11" s="164"/>
      <c r="SHD11" s="164"/>
      <c r="SHE11" s="164"/>
      <c r="SHF11" s="164"/>
      <c r="SHG11" s="164"/>
      <c r="SHH11" s="164"/>
      <c r="SHI11" s="164"/>
      <c r="SHJ11" s="164"/>
      <c r="SHK11" s="164"/>
      <c r="SHL11" s="164"/>
      <c r="SHM11" s="164"/>
      <c r="SHN11" s="164"/>
      <c r="SHO11" s="164"/>
      <c r="SHP11" s="164"/>
      <c r="SHQ11" s="164"/>
      <c r="SHR11" s="164"/>
      <c r="SHS11" s="164"/>
      <c r="SHT11" s="164"/>
      <c r="SHU11" s="164"/>
      <c r="SHV11" s="164"/>
      <c r="SHW11" s="164"/>
      <c r="SHX11" s="164"/>
      <c r="SHY11" s="164"/>
      <c r="SHZ11" s="164"/>
      <c r="SIA11" s="164"/>
      <c r="SIB11" s="164"/>
      <c r="SIC11" s="164"/>
      <c r="SID11" s="164"/>
      <c r="SIE11" s="164"/>
      <c r="SIF11" s="164"/>
      <c r="SIG11" s="164"/>
      <c r="SIH11" s="164"/>
      <c r="SII11" s="164"/>
      <c r="SIJ11" s="164"/>
      <c r="SIK11" s="164"/>
      <c r="SIL11" s="164"/>
      <c r="SIM11" s="164"/>
      <c r="SIN11" s="164"/>
      <c r="SIO11" s="164"/>
      <c r="SIP11" s="164"/>
      <c r="SIQ11" s="164"/>
      <c r="SIR11" s="164"/>
      <c r="SIS11" s="164"/>
      <c r="SIT11" s="164"/>
      <c r="SIU11" s="164"/>
      <c r="SIV11" s="164"/>
      <c r="SIW11" s="164"/>
      <c r="SIX11" s="164"/>
      <c r="SIY11" s="164"/>
      <c r="SIZ11" s="164"/>
      <c r="SJA11" s="164"/>
      <c r="SJB11" s="164"/>
      <c r="SJC11" s="164"/>
      <c r="SJD11" s="164"/>
      <c r="SJE11" s="164"/>
      <c r="SJF11" s="164"/>
      <c r="SJG11" s="164"/>
      <c r="SJH11" s="164"/>
      <c r="SJI11" s="164"/>
      <c r="SJJ11" s="164"/>
      <c r="SJK11" s="164"/>
      <c r="SJL11" s="164"/>
      <c r="SJM11" s="164"/>
      <c r="SJN11" s="164"/>
      <c r="SJO11" s="164"/>
      <c r="SJP11" s="164"/>
      <c r="SJQ11" s="164"/>
      <c r="SJR11" s="164"/>
      <c r="SJS11" s="164"/>
      <c r="SJT11" s="164"/>
      <c r="SJU11" s="164"/>
      <c r="SJV11" s="164"/>
      <c r="SJW11" s="164"/>
      <c r="SJX11" s="164"/>
      <c r="SJY11" s="164"/>
      <c r="SJZ11" s="164"/>
      <c r="SKA11" s="164"/>
      <c r="SKB11" s="164"/>
      <c r="SKC11" s="164"/>
      <c r="SKD11" s="164"/>
      <c r="SKE11" s="164"/>
      <c r="SKF11" s="164"/>
      <c r="SKG11" s="164"/>
      <c r="SKH11" s="164"/>
      <c r="SKI11" s="164"/>
      <c r="SKJ11" s="164"/>
      <c r="SKK11" s="164"/>
      <c r="SKL11" s="164"/>
      <c r="SKM11" s="164"/>
      <c r="SKN11" s="164"/>
      <c r="SKO11" s="164"/>
      <c r="SKP11" s="164"/>
      <c r="SKQ11" s="164"/>
      <c r="SKR11" s="164"/>
      <c r="SKS11" s="164"/>
      <c r="SKT11" s="164"/>
      <c r="SKU11" s="164"/>
      <c r="SKV11" s="164"/>
      <c r="SKW11" s="164"/>
      <c r="SKX11" s="164"/>
      <c r="SKY11" s="164"/>
      <c r="SKZ11" s="164"/>
      <c r="SLA11" s="164"/>
      <c r="SLB11" s="164"/>
      <c r="SLC11" s="164"/>
      <c r="SLD11" s="164"/>
      <c r="SLE11" s="164"/>
      <c r="SLF11" s="164"/>
      <c r="SLG11" s="164"/>
      <c r="SLH11" s="164"/>
      <c r="SLI11" s="164"/>
      <c r="SLJ11" s="164"/>
      <c r="SLK11" s="164"/>
      <c r="SLL11" s="164"/>
      <c r="SLM11" s="164"/>
      <c r="SLN11" s="164"/>
      <c r="SLO11" s="164"/>
      <c r="SLP11" s="164"/>
      <c r="SLQ11" s="164"/>
      <c r="SLR11" s="164"/>
      <c r="SLS11" s="164"/>
      <c r="SLT11" s="164"/>
      <c r="SLU11" s="164"/>
      <c r="SLV11" s="164"/>
      <c r="SLW11" s="164"/>
      <c r="SLX11" s="164"/>
      <c r="SLY11" s="164"/>
      <c r="SLZ11" s="164"/>
      <c r="SMA11" s="164"/>
      <c r="SMB11" s="164"/>
      <c r="SMC11" s="164"/>
      <c r="SMD11" s="164"/>
      <c r="SME11" s="164"/>
      <c r="SMF11" s="164"/>
      <c r="SMG11" s="164"/>
      <c r="SMH11" s="164"/>
      <c r="SMI11" s="164"/>
      <c r="SMJ11" s="164"/>
      <c r="SMK11" s="164"/>
      <c r="SML11" s="164"/>
      <c r="SMM11" s="164"/>
      <c r="SMN11" s="164"/>
      <c r="SMO11" s="164"/>
      <c r="SMP11" s="164"/>
      <c r="SMQ11" s="164"/>
      <c r="SMR11" s="164"/>
      <c r="SMS11" s="164"/>
      <c r="SMT11" s="164"/>
      <c r="SMU11" s="164"/>
      <c r="SMV11" s="164"/>
      <c r="SMW11" s="164"/>
      <c r="SMX11" s="164"/>
      <c r="SMY11" s="164"/>
      <c r="SMZ11" s="164"/>
      <c r="SNA11" s="164"/>
      <c r="SNB11" s="164"/>
      <c r="SNC11" s="164"/>
      <c r="SND11" s="164"/>
      <c r="SNE11" s="164"/>
      <c r="SNF11" s="164"/>
      <c r="SNG11" s="164"/>
      <c r="SNH11" s="164"/>
      <c r="SNI11" s="164"/>
      <c r="SNJ11" s="164"/>
      <c r="SNK11" s="164"/>
      <c r="SNL11" s="164"/>
      <c r="SNM11" s="164"/>
      <c r="SNN11" s="164"/>
      <c r="SNO11" s="164"/>
      <c r="SNP11" s="164"/>
      <c r="SNQ11" s="164"/>
      <c r="SNR11" s="164"/>
      <c r="SNS11" s="164"/>
      <c r="SNT11" s="164"/>
      <c r="SNU11" s="164"/>
      <c r="SNV11" s="164"/>
      <c r="SNW11" s="164"/>
      <c r="SNX11" s="164"/>
      <c r="SNY11" s="164"/>
      <c r="SNZ11" s="164"/>
      <c r="SOA11" s="164"/>
      <c r="SOB11" s="164"/>
      <c r="SOC11" s="164"/>
      <c r="SOD11" s="164"/>
      <c r="SOE11" s="164"/>
      <c r="SOF11" s="164"/>
      <c r="SOG11" s="164"/>
      <c r="SOH11" s="164"/>
      <c r="SOI11" s="164"/>
      <c r="SOJ11" s="164"/>
      <c r="SOK11" s="164"/>
      <c r="SOL11" s="164"/>
      <c r="SOM11" s="164"/>
      <c r="SON11" s="164"/>
      <c r="SOO11" s="164"/>
      <c r="SOP11" s="164"/>
      <c r="SOQ11" s="164"/>
      <c r="SOR11" s="164"/>
      <c r="SOS11" s="164"/>
      <c r="SOT11" s="164"/>
      <c r="SOU11" s="164"/>
      <c r="SOV11" s="164"/>
      <c r="SOW11" s="164"/>
      <c r="SOX11" s="164"/>
      <c r="SOY11" s="164"/>
      <c r="SOZ11" s="164"/>
      <c r="SPA11" s="164"/>
      <c r="SPB11" s="164"/>
      <c r="SPC11" s="164"/>
      <c r="SPD11" s="164"/>
      <c r="SPE11" s="164"/>
      <c r="SPF11" s="164"/>
      <c r="SPG11" s="164"/>
      <c r="SPH11" s="164"/>
      <c r="SPI11" s="164"/>
      <c r="SPJ11" s="164"/>
      <c r="SPK11" s="164"/>
      <c r="SPL11" s="164"/>
      <c r="SPM11" s="164"/>
      <c r="SPN11" s="164"/>
      <c r="SPO11" s="164"/>
      <c r="SPP11" s="164"/>
      <c r="SPQ11" s="164"/>
      <c r="SPR11" s="164"/>
      <c r="SPS11" s="164"/>
      <c r="SPT11" s="164"/>
      <c r="SPU11" s="164"/>
      <c r="SPV11" s="164"/>
      <c r="SPW11" s="164"/>
      <c r="SPX11" s="164"/>
      <c r="SPY11" s="164"/>
      <c r="SPZ11" s="164"/>
      <c r="SQA11" s="164"/>
      <c r="SQB11" s="164"/>
      <c r="SQC11" s="164"/>
      <c r="SQD11" s="164"/>
      <c r="SQE11" s="164"/>
      <c r="SQF11" s="164"/>
      <c r="SQG11" s="164"/>
      <c r="SQH11" s="164"/>
      <c r="SQI11" s="164"/>
      <c r="SQJ11" s="164"/>
      <c r="SQK11" s="164"/>
      <c r="SQL11" s="164"/>
      <c r="SQM11" s="164"/>
      <c r="SQN11" s="164"/>
      <c r="SQO11" s="164"/>
      <c r="SQP11" s="164"/>
      <c r="SQQ11" s="164"/>
      <c r="SQR11" s="164"/>
      <c r="SQS11" s="164"/>
      <c r="SQT11" s="164"/>
      <c r="SQU11" s="164"/>
      <c r="SQV11" s="164"/>
      <c r="SQW11" s="164"/>
      <c r="SQX11" s="164"/>
      <c r="SQY11" s="164"/>
      <c r="SQZ11" s="164"/>
      <c r="SRA11" s="164"/>
      <c r="SRB11" s="164"/>
      <c r="SRC11" s="164"/>
      <c r="SRD11" s="164"/>
      <c r="SRE11" s="164"/>
      <c r="SRF11" s="164"/>
      <c r="SRG11" s="164"/>
      <c r="SRH11" s="164"/>
      <c r="SRI11" s="164"/>
      <c r="SRJ11" s="164"/>
      <c r="SRK11" s="164"/>
      <c r="SRL11" s="164"/>
      <c r="SRM11" s="164"/>
      <c r="SRN11" s="164"/>
      <c r="SRO11" s="164"/>
      <c r="SRP11" s="164"/>
      <c r="SRQ11" s="164"/>
      <c r="SRR11" s="164"/>
      <c r="SRS11" s="164"/>
      <c r="SRT11" s="164"/>
      <c r="SRU11" s="164"/>
      <c r="SRV11" s="164"/>
      <c r="SRW11" s="164"/>
      <c r="SRX11" s="164"/>
      <c r="SRY11" s="164"/>
      <c r="SRZ11" s="164"/>
      <c r="SSA11" s="164"/>
      <c r="SSB11" s="164"/>
      <c r="SSC11" s="164"/>
      <c r="SSD11" s="164"/>
      <c r="SSE11" s="164"/>
      <c r="SSF11" s="164"/>
      <c r="SSG11" s="164"/>
      <c r="SSH11" s="164"/>
      <c r="SSI11" s="164"/>
      <c r="SSJ11" s="164"/>
      <c r="SSK11" s="164"/>
      <c r="SSL11" s="164"/>
      <c r="SSM11" s="164"/>
      <c r="SSN11" s="164"/>
      <c r="SSO11" s="164"/>
      <c r="SSP11" s="164"/>
      <c r="SSQ11" s="164"/>
      <c r="SSR11" s="164"/>
      <c r="SSS11" s="164"/>
      <c r="SST11" s="164"/>
      <c r="SSU11" s="164"/>
      <c r="SSV11" s="164"/>
      <c r="SSW11" s="164"/>
      <c r="SSX11" s="164"/>
      <c r="SSY11" s="164"/>
      <c r="SSZ11" s="164"/>
      <c r="STA11" s="164"/>
      <c r="STB11" s="164"/>
      <c r="STC11" s="164"/>
      <c r="STD11" s="164"/>
      <c r="STE11" s="164"/>
      <c r="STF11" s="164"/>
      <c r="STG11" s="164"/>
      <c r="STH11" s="164"/>
      <c r="STI11" s="164"/>
      <c r="STJ11" s="164"/>
      <c r="STK11" s="164"/>
      <c r="STL11" s="164"/>
      <c r="STM11" s="164"/>
      <c r="STN11" s="164"/>
      <c r="STO11" s="164"/>
      <c r="STP11" s="164"/>
      <c r="STQ11" s="164"/>
      <c r="STR11" s="164"/>
      <c r="STS11" s="164"/>
      <c r="STT11" s="164"/>
      <c r="STU11" s="164"/>
      <c r="STV11" s="164"/>
      <c r="STW11" s="164"/>
      <c r="STX11" s="164"/>
      <c r="STY11" s="164"/>
      <c r="STZ11" s="164"/>
      <c r="SUA11" s="164"/>
      <c r="SUB11" s="164"/>
      <c r="SUC11" s="164"/>
      <c r="SUD11" s="164"/>
      <c r="SUE11" s="164"/>
      <c r="SUF11" s="164"/>
      <c r="SUG11" s="164"/>
      <c r="SUH11" s="164"/>
      <c r="SUI11" s="164"/>
      <c r="SUJ11" s="164"/>
      <c r="SUK11" s="164"/>
      <c r="SUL11" s="164"/>
      <c r="SUM11" s="164"/>
      <c r="SUN11" s="164"/>
      <c r="SUO11" s="164"/>
      <c r="SUP11" s="164"/>
      <c r="SUQ11" s="164"/>
      <c r="SUR11" s="164"/>
      <c r="SUS11" s="164"/>
      <c r="SUT11" s="164"/>
      <c r="SUU11" s="164"/>
      <c r="SUV11" s="164"/>
      <c r="SUW11" s="164"/>
      <c r="SUX11" s="164"/>
      <c r="SUY11" s="164"/>
      <c r="SUZ11" s="164"/>
      <c r="SVA11" s="164"/>
      <c r="SVB11" s="164"/>
      <c r="SVC11" s="164"/>
      <c r="SVD11" s="164"/>
      <c r="SVE11" s="164"/>
      <c r="SVF11" s="164"/>
      <c r="SVG11" s="164"/>
      <c r="SVH11" s="164"/>
      <c r="SVI11" s="164"/>
      <c r="SVJ11" s="164"/>
      <c r="SVK11" s="164"/>
      <c r="SVL11" s="164"/>
      <c r="SVM11" s="164"/>
      <c r="SVN11" s="164"/>
      <c r="SVO11" s="164"/>
      <c r="SVP11" s="164"/>
      <c r="SVQ11" s="164"/>
      <c r="SVR11" s="164"/>
      <c r="SVS11" s="164"/>
      <c r="SVT11" s="164"/>
      <c r="SVU11" s="164"/>
      <c r="SVV11" s="164"/>
      <c r="SVW11" s="164"/>
      <c r="SVX11" s="164"/>
      <c r="SVY11" s="164"/>
      <c r="SVZ11" s="164"/>
      <c r="SWA11" s="164"/>
      <c r="SWB11" s="164"/>
      <c r="SWC11" s="164"/>
      <c r="SWD11" s="164"/>
      <c r="SWE11" s="164"/>
      <c r="SWF11" s="164"/>
      <c r="SWG11" s="164"/>
      <c r="SWH11" s="164"/>
      <c r="SWI11" s="164"/>
      <c r="SWJ11" s="164"/>
      <c r="SWK11" s="164"/>
      <c r="SWL11" s="164"/>
      <c r="SWM11" s="164"/>
      <c r="SWN11" s="164"/>
      <c r="SWO11" s="164"/>
      <c r="SWP11" s="164"/>
      <c r="SWQ11" s="164"/>
      <c r="SWR11" s="164"/>
      <c r="SWS11" s="164"/>
      <c r="SWT11" s="164"/>
      <c r="SWU11" s="164"/>
      <c r="SWV11" s="164"/>
      <c r="SWW11" s="164"/>
      <c r="SWX11" s="164"/>
      <c r="SWY11" s="164"/>
      <c r="SWZ11" s="164"/>
      <c r="SXA11" s="164"/>
      <c r="SXB11" s="164"/>
      <c r="SXC11" s="164"/>
      <c r="SXD11" s="164"/>
      <c r="SXE11" s="164"/>
      <c r="SXF11" s="164"/>
      <c r="SXG11" s="164"/>
      <c r="SXH11" s="164"/>
      <c r="SXI11" s="164"/>
      <c r="SXJ11" s="164"/>
      <c r="SXK11" s="164"/>
      <c r="SXL11" s="164"/>
      <c r="SXM11" s="164"/>
      <c r="SXN11" s="164"/>
      <c r="SXO11" s="164"/>
      <c r="SXP11" s="164"/>
      <c r="SXQ11" s="164"/>
      <c r="SXR11" s="164"/>
      <c r="SXS11" s="164"/>
      <c r="SXT11" s="164"/>
      <c r="SXU11" s="164"/>
      <c r="SXV11" s="164"/>
      <c r="SXW11" s="164"/>
      <c r="SXX11" s="164"/>
      <c r="SXY11" s="164"/>
      <c r="SXZ11" s="164"/>
      <c r="SYA11" s="164"/>
      <c r="SYB11" s="164"/>
      <c r="SYC11" s="164"/>
      <c r="SYD11" s="164"/>
      <c r="SYE11" s="164"/>
      <c r="SYF11" s="164"/>
      <c r="SYG11" s="164"/>
      <c r="SYH11" s="164"/>
      <c r="SYI11" s="164"/>
      <c r="SYJ11" s="164"/>
      <c r="SYK11" s="164"/>
      <c r="SYL11" s="164"/>
      <c r="SYM11" s="164"/>
      <c r="SYN11" s="164"/>
      <c r="SYO11" s="164"/>
      <c r="SYP11" s="164"/>
      <c r="SYQ11" s="164"/>
      <c r="SYR11" s="164"/>
      <c r="SYS11" s="164"/>
      <c r="SYT11" s="164"/>
      <c r="SYU11" s="164"/>
      <c r="SYV11" s="164"/>
      <c r="SYW11" s="164"/>
      <c r="SYX11" s="164"/>
      <c r="SYY11" s="164"/>
      <c r="SYZ11" s="164"/>
      <c r="SZA11" s="164"/>
      <c r="SZB11" s="164"/>
      <c r="SZC11" s="164"/>
      <c r="SZD11" s="164"/>
      <c r="SZE11" s="164"/>
      <c r="SZF11" s="164"/>
      <c r="SZG11" s="164"/>
      <c r="SZH11" s="164"/>
      <c r="SZI11" s="164"/>
      <c r="SZJ11" s="164"/>
      <c r="SZK11" s="164"/>
      <c r="SZL11" s="164"/>
      <c r="SZM11" s="164"/>
      <c r="SZN11" s="164"/>
      <c r="SZO11" s="164"/>
      <c r="SZP11" s="164"/>
      <c r="SZQ11" s="164"/>
      <c r="SZR11" s="164"/>
      <c r="SZS11" s="164"/>
      <c r="SZT11" s="164"/>
      <c r="SZU11" s="164"/>
      <c r="SZV11" s="164"/>
      <c r="SZW11" s="164"/>
      <c r="SZX11" s="164"/>
      <c r="SZY11" s="164"/>
      <c r="SZZ11" s="164"/>
      <c r="TAA11" s="164"/>
      <c r="TAB11" s="164"/>
      <c r="TAC11" s="164"/>
      <c r="TAD11" s="164"/>
      <c r="TAE11" s="164"/>
      <c r="TAF11" s="164"/>
      <c r="TAG11" s="164"/>
      <c r="TAH11" s="164"/>
      <c r="TAI11" s="164"/>
      <c r="TAJ11" s="164"/>
      <c r="TAK11" s="164"/>
      <c r="TAL11" s="164"/>
      <c r="TAM11" s="164"/>
      <c r="TAN11" s="164"/>
      <c r="TAO11" s="164"/>
      <c r="TAP11" s="164"/>
      <c r="TAQ11" s="164"/>
      <c r="TAR11" s="164"/>
      <c r="TAS11" s="164"/>
      <c r="TAT11" s="164"/>
      <c r="TAU11" s="164"/>
      <c r="TAV11" s="164"/>
      <c r="TAW11" s="164"/>
      <c r="TAX11" s="164"/>
      <c r="TAY11" s="164"/>
      <c r="TAZ11" s="164"/>
      <c r="TBA11" s="164"/>
      <c r="TBB11" s="164"/>
      <c r="TBC11" s="164"/>
      <c r="TBD11" s="164"/>
      <c r="TBE11" s="164"/>
      <c r="TBF11" s="164"/>
      <c r="TBG11" s="164"/>
      <c r="TBH11" s="164"/>
      <c r="TBI11" s="164"/>
      <c r="TBJ11" s="164"/>
      <c r="TBK11" s="164"/>
      <c r="TBL11" s="164"/>
      <c r="TBM11" s="164"/>
      <c r="TBN11" s="164"/>
      <c r="TBO11" s="164"/>
      <c r="TBP11" s="164"/>
      <c r="TBQ11" s="164"/>
      <c r="TBR11" s="164"/>
      <c r="TBS11" s="164"/>
      <c r="TBT11" s="164"/>
      <c r="TBU11" s="164"/>
      <c r="TBV11" s="164"/>
      <c r="TBW11" s="164"/>
      <c r="TBX11" s="164"/>
      <c r="TBY11" s="164"/>
      <c r="TBZ11" s="164"/>
      <c r="TCA11" s="164"/>
      <c r="TCB11" s="164"/>
      <c r="TCC11" s="164"/>
      <c r="TCD11" s="164"/>
      <c r="TCE11" s="164"/>
      <c r="TCF11" s="164"/>
      <c r="TCG11" s="164"/>
      <c r="TCH11" s="164"/>
      <c r="TCI11" s="164"/>
      <c r="TCJ11" s="164"/>
      <c r="TCK11" s="164"/>
      <c r="TCL11" s="164"/>
      <c r="TCM11" s="164"/>
      <c r="TCN11" s="164"/>
      <c r="TCO11" s="164"/>
      <c r="TCP11" s="164"/>
      <c r="TCQ11" s="164"/>
      <c r="TCR11" s="164"/>
      <c r="TCS11" s="164"/>
      <c r="TCT11" s="164"/>
      <c r="TCU11" s="164"/>
      <c r="TCV11" s="164"/>
      <c r="TCW11" s="164"/>
      <c r="TCX11" s="164"/>
      <c r="TCY11" s="164"/>
      <c r="TCZ11" s="164"/>
      <c r="TDA11" s="164"/>
      <c r="TDB11" s="164"/>
      <c r="TDC11" s="164"/>
      <c r="TDD11" s="164"/>
      <c r="TDE11" s="164"/>
      <c r="TDF11" s="164"/>
      <c r="TDG11" s="164"/>
      <c r="TDH11" s="164"/>
      <c r="TDI11" s="164"/>
      <c r="TDJ11" s="164"/>
      <c r="TDK11" s="164"/>
      <c r="TDL11" s="164"/>
      <c r="TDM11" s="164"/>
      <c r="TDN11" s="164"/>
      <c r="TDO11" s="164"/>
      <c r="TDP11" s="164"/>
      <c r="TDQ11" s="164"/>
      <c r="TDR11" s="164"/>
      <c r="TDS11" s="164"/>
      <c r="TDT11" s="164"/>
      <c r="TDU11" s="164"/>
      <c r="TDV11" s="164"/>
      <c r="TDW11" s="164"/>
      <c r="TDX11" s="164"/>
      <c r="TDY11" s="164"/>
      <c r="TDZ11" s="164"/>
      <c r="TEA11" s="164"/>
      <c r="TEB11" s="164"/>
      <c r="TEC11" s="164"/>
      <c r="TED11" s="164"/>
      <c r="TEE11" s="164"/>
      <c r="TEF11" s="164"/>
      <c r="TEG11" s="164"/>
      <c r="TEH11" s="164"/>
      <c r="TEI11" s="164"/>
      <c r="TEJ11" s="164"/>
      <c r="TEK11" s="164"/>
      <c r="TEL11" s="164"/>
      <c r="TEM11" s="164"/>
      <c r="TEN11" s="164"/>
      <c r="TEO11" s="164"/>
      <c r="TEP11" s="164"/>
      <c r="TEQ11" s="164"/>
      <c r="TER11" s="164"/>
      <c r="TES11" s="164"/>
      <c r="TET11" s="164"/>
      <c r="TEU11" s="164"/>
      <c r="TEV11" s="164"/>
      <c r="TEW11" s="164"/>
      <c r="TEX11" s="164"/>
      <c r="TEY11" s="164"/>
      <c r="TEZ11" s="164"/>
      <c r="TFA11" s="164"/>
      <c r="TFB11" s="164"/>
      <c r="TFC11" s="164"/>
      <c r="TFD11" s="164"/>
      <c r="TFE11" s="164"/>
      <c r="TFF11" s="164"/>
      <c r="TFG11" s="164"/>
      <c r="TFH11" s="164"/>
      <c r="TFI11" s="164"/>
      <c r="TFJ11" s="164"/>
      <c r="TFK11" s="164"/>
      <c r="TFL11" s="164"/>
      <c r="TFM11" s="164"/>
      <c r="TFN11" s="164"/>
      <c r="TFO11" s="164"/>
      <c r="TFP11" s="164"/>
      <c r="TFQ11" s="164"/>
      <c r="TFR11" s="164"/>
      <c r="TFS11" s="164"/>
      <c r="TFT11" s="164"/>
      <c r="TFU11" s="164"/>
      <c r="TFV11" s="164"/>
      <c r="TFW11" s="164"/>
      <c r="TFX11" s="164"/>
      <c r="TFY11" s="164"/>
      <c r="TFZ11" s="164"/>
      <c r="TGA11" s="164"/>
      <c r="TGB11" s="164"/>
      <c r="TGC11" s="164"/>
      <c r="TGD11" s="164"/>
      <c r="TGE11" s="164"/>
      <c r="TGF11" s="164"/>
      <c r="TGG11" s="164"/>
      <c r="TGH11" s="164"/>
      <c r="TGI11" s="164"/>
      <c r="TGJ11" s="164"/>
      <c r="TGK11" s="164"/>
      <c r="TGL11" s="164"/>
      <c r="TGM11" s="164"/>
      <c r="TGN11" s="164"/>
      <c r="TGO11" s="164"/>
      <c r="TGP11" s="164"/>
      <c r="TGQ11" s="164"/>
      <c r="TGR11" s="164"/>
      <c r="TGS11" s="164"/>
      <c r="TGT11" s="164"/>
      <c r="TGU11" s="164"/>
      <c r="TGV11" s="164"/>
      <c r="TGW11" s="164"/>
      <c r="TGX11" s="164"/>
      <c r="TGY11" s="164"/>
      <c r="TGZ11" s="164"/>
      <c r="THA11" s="164"/>
      <c r="THB11" s="164"/>
      <c r="THC11" s="164"/>
      <c r="THD11" s="164"/>
      <c r="THE11" s="164"/>
      <c r="THF11" s="164"/>
      <c r="THG11" s="164"/>
      <c r="THH11" s="164"/>
      <c r="THI11" s="164"/>
      <c r="THJ11" s="164"/>
      <c r="THK11" s="164"/>
      <c r="THL11" s="164"/>
      <c r="THM11" s="164"/>
      <c r="THN11" s="164"/>
      <c r="THO11" s="164"/>
      <c r="THP11" s="164"/>
      <c r="THQ11" s="164"/>
      <c r="THR11" s="164"/>
      <c r="THS11" s="164"/>
      <c r="THT11" s="164"/>
      <c r="THU11" s="164"/>
      <c r="THV11" s="164"/>
      <c r="THW11" s="164"/>
      <c r="THX11" s="164"/>
      <c r="THY11" s="164"/>
      <c r="THZ11" s="164"/>
      <c r="TIA11" s="164"/>
      <c r="TIB11" s="164"/>
      <c r="TIC11" s="164"/>
      <c r="TID11" s="164"/>
      <c r="TIE11" s="164"/>
      <c r="TIF11" s="164"/>
      <c r="TIG11" s="164"/>
      <c r="TIH11" s="164"/>
      <c r="TII11" s="164"/>
      <c r="TIJ11" s="164"/>
      <c r="TIK11" s="164"/>
      <c r="TIL11" s="164"/>
      <c r="TIM11" s="164"/>
      <c r="TIN11" s="164"/>
      <c r="TIO11" s="164"/>
      <c r="TIP11" s="164"/>
      <c r="TIQ11" s="164"/>
      <c r="TIR11" s="164"/>
      <c r="TIS11" s="164"/>
      <c r="TIT11" s="164"/>
      <c r="TIU11" s="164"/>
      <c r="TIV11" s="164"/>
      <c r="TIW11" s="164"/>
      <c r="TIX11" s="164"/>
      <c r="TIY11" s="164"/>
      <c r="TIZ11" s="164"/>
      <c r="TJA11" s="164"/>
      <c r="TJB11" s="164"/>
      <c r="TJC11" s="164"/>
      <c r="TJD11" s="164"/>
      <c r="TJE11" s="164"/>
      <c r="TJF11" s="164"/>
      <c r="TJG11" s="164"/>
      <c r="TJH11" s="164"/>
      <c r="TJI11" s="164"/>
      <c r="TJJ11" s="164"/>
      <c r="TJK11" s="164"/>
      <c r="TJL11" s="164"/>
      <c r="TJM11" s="164"/>
      <c r="TJN11" s="164"/>
      <c r="TJO11" s="164"/>
      <c r="TJP11" s="164"/>
      <c r="TJQ11" s="164"/>
      <c r="TJR11" s="164"/>
      <c r="TJS11" s="164"/>
      <c r="TJT11" s="164"/>
      <c r="TJU11" s="164"/>
      <c r="TJV11" s="164"/>
      <c r="TJW11" s="164"/>
      <c r="TJX11" s="164"/>
      <c r="TJY11" s="164"/>
      <c r="TJZ11" s="164"/>
      <c r="TKA11" s="164"/>
      <c r="TKB11" s="164"/>
      <c r="TKC11" s="164"/>
      <c r="TKD11" s="164"/>
      <c r="TKE11" s="164"/>
      <c r="TKF11" s="164"/>
      <c r="TKG11" s="164"/>
      <c r="TKH11" s="164"/>
      <c r="TKI11" s="164"/>
      <c r="TKJ11" s="164"/>
      <c r="TKK11" s="164"/>
      <c r="TKL11" s="164"/>
      <c r="TKM11" s="164"/>
      <c r="TKN11" s="164"/>
      <c r="TKO11" s="164"/>
      <c r="TKP11" s="164"/>
      <c r="TKQ11" s="164"/>
      <c r="TKR11" s="164"/>
      <c r="TKS11" s="164"/>
      <c r="TKT11" s="164"/>
      <c r="TKU11" s="164"/>
      <c r="TKV11" s="164"/>
      <c r="TKW11" s="164"/>
      <c r="TKX11" s="164"/>
      <c r="TKY11" s="164"/>
      <c r="TKZ11" s="164"/>
      <c r="TLA11" s="164"/>
      <c r="TLB11" s="164"/>
      <c r="TLC11" s="164"/>
      <c r="TLD11" s="164"/>
      <c r="TLE11" s="164"/>
      <c r="TLF11" s="164"/>
      <c r="TLG11" s="164"/>
      <c r="TLH11" s="164"/>
      <c r="TLI11" s="164"/>
      <c r="TLJ11" s="164"/>
      <c r="TLK11" s="164"/>
      <c r="TLL11" s="164"/>
      <c r="TLM11" s="164"/>
      <c r="TLN11" s="164"/>
      <c r="TLO11" s="164"/>
      <c r="TLP11" s="164"/>
      <c r="TLQ11" s="164"/>
      <c r="TLR11" s="164"/>
      <c r="TLS11" s="164"/>
      <c r="TLT11" s="164"/>
      <c r="TLU11" s="164"/>
      <c r="TLV11" s="164"/>
      <c r="TLW11" s="164"/>
      <c r="TLX11" s="164"/>
      <c r="TLY11" s="164"/>
      <c r="TLZ11" s="164"/>
      <c r="TMA11" s="164"/>
      <c r="TMB11" s="164"/>
      <c r="TMC11" s="164"/>
      <c r="TMD11" s="164"/>
      <c r="TME11" s="164"/>
      <c r="TMF11" s="164"/>
      <c r="TMG11" s="164"/>
      <c r="TMH11" s="164"/>
      <c r="TMI11" s="164"/>
      <c r="TMJ11" s="164"/>
      <c r="TMK11" s="164"/>
      <c r="TML11" s="164"/>
      <c r="TMM11" s="164"/>
      <c r="TMN11" s="164"/>
      <c r="TMO11" s="164"/>
      <c r="TMP11" s="164"/>
      <c r="TMQ11" s="164"/>
      <c r="TMR11" s="164"/>
      <c r="TMS11" s="164"/>
      <c r="TMT11" s="164"/>
      <c r="TMU11" s="164"/>
      <c r="TMV11" s="164"/>
      <c r="TMW11" s="164"/>
      <c r="TMX11" s="164"/>
      <c r="TMY11" s="164"/>
      <c r="TMZ11" s="164"/>
      <c r="TNA11" s="164"/>
      <c r="TNB11" s="164"/>
      <c r="TNC11" s="164"/>
      <c r="TND11" s="164"/>
      <c r="TNE11" s="164"/>
      <c r="TNF11" s="164"/>
      <c r="TNG11" s="164"/>
      <c r="TNH11" s="164"/>
      <c r="TNI11" s="164"/>
      <c r="TNJ11" s="164"/>
      <c r="TNK11" s="164"/>
      <c r="TNL11" s="164"/>
      <c r="TNM11" s="164"/>
      <c r="TNN11" s="164"/>
      <c r="TNO11" s="164"/>
      <c r="TNP11" s="164"/>
      <c r="TNQ11" s="164"/>
      <c r="TNR11" s="164"/>
      <c r="TNS11" s="164"/>
      <c r="TNT11" s="164"/>
      <c r="TNU11" s="164"/>
      <c r="TNV11" s="164"/>
      <c r="TNW11" s="164"/>
      <c r="TNX11" s="164"/>
      <c r="TNY11" s="164"/>
      <c r="TNZ11" s="164"/>
      <c r="TOA11" s="164"/>
      <c r="TOB11" s="164"/>
      <c r="TOC11" s="164"/>
      <c r="TOD11" s="164"/>
      <c r="TOE11" s="164"/>
      <c r="TOF11" s="164"/>
      <c r="TOG11" s="164"/>
      <c r="TOH11" s="164"/>
      <c r="TOI11" s="164"/>
      <c r="TOJ11" s="164"/>
      <c r="TOK11" s="164"/>
      <c r="TOL11" s="164"/>
      <c r="TOM11" s="164"/>
      <c r="TON11" s="164"/>
      <c r="TOO11" s="164"/>
      <c r="TOP11" s="164"/>
      <c r="TOQ11" s="164"/>
      <c r="TOR11" s="164"/>
      <c r="TOS11" s="164"/>
      <c r="TOT11" s="164"/>
      <c r="TOU11" s="164"/>
      <c r="TOV11" s="164"/>
      <c r="TOW11" s="164"/>
      <c r="TOX11" s="164"/>
      <c r="TOY11" s="164"/>
      <c r="TOZ11" s="164"/>
      <c r="TPA11" s="164"/>
      <c r="TPB11" s="164"/>
      <c r="TPC11" s="164"/>
      <c r="TPD11" s="164"/>
      <c r="TPE11" s="164"/>
      <c r="TPF11" s="164"/>
      <c r="TPG11" s="164"/>
      <c r="TPH11" s="164"/>
      <c r="TPI11" s="164"/>
      <c r="TPJ11" s="164"/>
      <c r="TPK11" s="164"/>
      <c r="TPL11" s="164"/>
      <c r="TPM11" s="164"/>
      <c r="TPN11" s="164"/>
      <c r="TPO11" s="164"/>
      <c r="TPP11" s="164"/>
      <c r="TPQ11" s="164"/>
      <c r="TPR11" s="164"/>
      <c r="TPS11" s="164"/>
      <c r="TPT11" s="164"/>
      <c r="TPU11" s="164"/>
      <c r="TPV11" s="164"/>
      <c r="TPW11" s="164"/>
      <c r="TPX11" s="164"/>
      <c r="TPY11" s="164"/>
      <c r="TPZ11" s="164"/>
      <c r="TQA11" s="164"/>
      <c r="TQB11" s="164"/>
      <c r="TQC11" s="164"/>
      <c r="TQD11" s="164"/>
      <c r="TQE11" s="164"/>
      <c r="TQF11" s="164"/>
      <c r="TQG11" s="164"/>
      <c r="TQH11" s="164"/>
      <c r="TQI11" s="164"/>
      <c r="TQJ11" s="164"/>
      <c r="TQK11" s="164"/>
      <c r="TQL11" s="164"/>
      <c r="TQM11" s="164"/>
      <c r="TQN11" s="164"/>
      <c r="TQO11" s="164"/>
      <c r="TQP11" s="164"/>
      <c r="TQQ11" s="164"/>
      <c r="TQR11" s="164"/>
      <c r="TQS11" s="164"/>
      <c r="TQT11" s="164"/>
      <c r="TQU11" s="164"/>
      <c r="TQV11" s="164"/>
      <c r="TQW11" s="164"/>
      <c r="TQX11" s="164"/>
      <c r="TQY11" s="164"/>
      <c r="TQZ11" s="164"/>
      <c r="TRA11" s="164"/>
      <c r="TRB11" s="164"/>
      <c r="TRC11" s="164"/>
      <c r="TRD11" s="164"/>
      <c r="TRE11" s="164"/>
      <c r="TRF11" s="164"/>
      <c r="TRG11" s="164"/>
      <c r="TRH11" s="164"/>
      <c r="TRI11" s="164"/>
      <c r="TRJ11" s="164"/>
      <c r="TRK11" s="164"/>
      <c r="TRL11" s="164"/>
      <c r="TRM11" s="164"/>
      <c r="TRN11" s="164"/>
      <c r="TRO11" s="164"/>
      <c r="TRP11" s="164"/>
      <c r="TRQ11" s="164"/>
      <c r="TRR11" s="164"/>
      <c r="TRS11" s="164"/>
      <c r="TRT11" s="164"/>
      <c r="TRU11" s="164"/>
      <c r="TRV11" s="164"/>
      <c r="TRW11" s="164"/>
      <c r="TRX11" s="164"/>
      <c r="TRY11" s="164"/>
      <c r="TRZ11" s="164"/>
      <c r="TSA11" s="164"/>
      <c r="TSB11" s="164"/>
      <c r="TSC11" s="164"/>
      <c r="TSD11" s="164"/>
      <c r="TSE11" s="164"/>
      <c r="TSF11" s="164"/>
      <c r="TSG11" s="164"/>
      <c r="TSH11" s="164"/>
      <c r="TSI11" s="164"/>
      <c r="TSJ11" s="164"/>
      <c r="TSK11" s="164"/>
      <c r="TSL11" s="164"/>
      <c r="TSM11" s="164"/>
      <c r="TSN11" s="164"/>
      <c r="TSO11" s="164"/>
      <c r="TSP11" s="164"/>
      <c r="TSQ11" s="164"/>
      <c r="TSR11" s="164"/>
      <c r="TSS11" s="164"/>
      <c r="TST11" s="164"/>
      <c r="TSU11" s="164"/>
      <c r="TSV11" s="164"/>
      <c r="TSW11" s="164"/>
      <c r="TSX11" s="164"/>
      <c r="TSY11" s="164"/>
      <c r="TSZ11" s="164"/>
      <c r="TTA11" s="164"/>
      <c r="TTB11" s="164"/>
      <c r="TTC11" s="164"/>
      <c r="TTD11" s="164"/>
      <c r="TTE11" s="164"/>
      <c r="TTF11" s="164"/>
      <c r="TTG11" s="164"/>
      <c r="TTH11" s="164"/>
      <c r="TTI11" s="164"/>
      <c r="TTJ11" s="164"/>
      <c r="TTK11" s="164"/>
      <c r="TTL11" s="164"/>
      <c r="TTM11" s="164"/>
      <c r="TTN11" s="164"/>
      <c r="TTO11" s="164"/>
      <c r="TTP11" s="164"/>
      <c r="TTQ11" s="164"/>
      <c r="TTR11" s="164"/>
      <c r="TTS11" s="164"/>
      <c r="TTT11" s="164"/>
      <c r="TTU11" s="164"/>
      <c r="TTV11" s="164"/>
      <c r="TTW11" s="164"/>
      <c r="TTX11" s="164"/>
      <c r="TTY11" s="164"/>
      <c r="TTZ11" s="164"/>
      <c r="TUA11" s="164"/>
      <c r="TUB11" s="164"/>
      <c r="TUC11" s="164"/>
      <c r="TUD11" s="164"/>
      <c r="TUE11" s="164"/>
      <c r="TUF11" s="164"/>
      <c r="TUG11" s="164"/>
      <c r="TUH11" s="164"/>
      <c r="TUI11" s="164"/>
      <c r="TUJ11" s="164"/>
      <c r="TUK11" s="164"/>
      <c r="TUL11" s="164"/>
      <c r="TUM11" s="164"/>
      <c r="TUN11" s="164"/>
      <c r="TUO11" s="164"/>
      <c r="TUP11" s="164"/>
      <c r="TUQ11" s="164"/>
      <c r="TUR11" s="164"/>
      <c r="TUS11" s="164"/>
      <c r="TUT11" s="164"/>
      <c r="TUU11" s="164"/>
      <c r="TUV11" s="164"/>
      <c r="TUW11" s="164"/>
      <c r="TUX11" s="164"/>
      <c r="TUY11" s="164"/>
      <c r="TUZ11" s="164"/>
      <c r="TVA11" s="164"/>
      <c r="TVB11" s="164"/>
      <c r="TVC11" s="164"/>
      <c r="TVD11" s="164"/>
      <c r="TVE11" s="164"/>
      <c r="TVF11" s="164"/>
      <c r="TVG11" s="164"/>
      <c r="TVH11" s="164"/>
      <c r="TVI11" s="164"/>
      <c r="TVJ11" s="164"/>
      <c r="TVK11" s="164"/>
      <c r="TVL11" s="164"/>
      <c r="TVM11" s="164"/>
      <c r="TVN11" s="164"/>
      <c r="TVO11" s="164"/>
      <c r="TVP11" s="164"/>
      <c r="TVQ11" s="164"/>
      <c r="TVR11" s="164"/>
      <c r="TVS11" s="164"/>
      <c r="TVT11" s="164"/>
      <c r="TVU11" s="164"/>
      <c r="TVV11" s="164"/>
      <c r="TVW11" s="164"/>
      <c r="TVX11" s="164"/>
      <c r="TVY11" s="164"/>
      <c r="TVZ11" s="164"/>
      <c r="TWA11" s="164"/>
      <c r="TWB11" s="164"/>
      <c r="TWC11" s="164"/>
      <c r="TWD11" s="164"/>
      <c r="TWE11" s="164"/>
      <c r="TWF11" s="164"/>
      <c r="TWG11" s="164"/>
      <c r="TWH11" s="164"/>
      <c r="TWI11" s="164"/>
      <c r="TWJ11" s="164"/>
      <c r="TWK11" s="164"/>
      <c r="TWL11" s="164"/>
      <c r="TWM11" s="164"/>
      <c r="TWN11" s="164"/>
      <c r="TWO11" s="164"/>
      <c r="TWP11" s="164"/>
      <c r="TWQ11" s="164"/>
      <c r="TWR11" s="164"/>
      <c r="TWS11" s="164"/>
      <c r="TWT11" s="164"/>
      <c r="TWU11" s="164"/>
      <c r="TWV11" s="164"/>
      <c r="TWW11" s="164"/>
      <c r="TWX11" s="164"/>
      <c r="TWY11" s="164"/>
      <c r="TWZ11" s="164"/>
      <c r="TXA11" s="164"/>
      <c r="TXB11" s="164"/>
      <c r="TXC11" s="164"/>
      <c r="TXD11" s="164"/>
      <c r="TXE11" s="164"/>
      <c r="TXF11" s="164"/>
      <c r="TXG11" s="164"/>
      <c r="TXH11" s="164"/>
      <c r="TXI11" s="164"/>
      <c r="TXJ11" s="164"/>
      <c r="TXK11" s="164"/>
      <c r="TXL11" s="164"/>
      <c r="TXM11" s="164"/>
      <c r="TXN11" s="164"/>
      <c r="TXO11" s="164"/>
      <c r="TXP11" s="164"/>
      <c r="TXQ11" s="164"/>
      <c r="TXR11" s="164"/>
      <c r="TXS11" s="164"/>
      <c r="TXT11" s="164"/>
      <c r="TXU11" s="164"/>
      <c r="TXV11" s="164"/>
      <c r="TXW11" s="164"/>
      <c r="TXX11" s="164"/>
      <c r="TXY11" s="164"/>
      <c r="TXZ11" s="164"/>
      <c r="TYA11" s="164"/>
      <c r="TYB11" s="164"/>
      <c r="TYC11" s="164"/>
      <c r="TYD11" s="164"/>
      <c r="TYE11" s="164"/>
      <c r="TYF11" s="164"/>
      <c r="TYG11" s="164"/>
      <c r="TYH11" s="164"/>
      <c r="TYI11" s="164"/>
      <c r="TYJ11" s="164"/>
      <c r="TYK11" s="164"/>
      <c r="TYL11" s="164"/>
      <c r="TYM11" s="164"/>
      <c r="TYN11" s="164"/>
      <c r="TYO11" s="164"/>
      <c r="TYP11" s="164"/>
      <c r="TYQ11" s="164"/>
      <c r="TYR11" s="164"/>
      <c r="TYS11" s="164"/>
      <c r="TYT11" s="164"/>
      <c r="TYU11" s="164"/>
      <c r="TYV11" s="164"/>
      <c r="TYW11" s="164"/>
      <c r="TYX11" s="164"/>
      <c r="TYY11" s="164"/>
      <c r="TYZ11" s="164"/>
      <c r="TZA11" s="164"/>
      <c r="TZB11" s="164"/>
      <c r="TZC11" s="164"/>
      <c r="TZD11" s="164"/>
      <c r="TZE11" s="164"/>
      <c r="TZF11" s="164"/>
      <c r="TZG11" s="164"/>
      <c r="TZH11" s="164"/>
      <c r="TZI11" s="164"/>
      <c r="TZJ11" s="164"/>
      <c r="TZK11" s="164"/>
      <c r="TZL11" s="164"/>
      <c r="TZM11" s="164"/>
      <c r="TZN11" s="164"/>
      <c r="TZO11" s="164"/>
      <c r="TZP11" s="164"/>
      <c r="TZQ11" s="164"/>
      <c r="TZR11" s="164"/>
      <c r="TZS11" s="164"/>
      <c r="TZT11" s="164"/>
      <c r="TZU11" s="164"/>
      <c r="TZV11" s="164"/>
      <c r="TZW11" s="164"/>
      <c r="TZX11" s="164"/>
      <c r="TZY11" s="164"/>
      <c r="TZZ11" s="164"/>
      <c r="UAA11" s="164"/>
      <c r="UAB11" s="164"/>
      <c r="UAC11" s="164"/>
      <c r="UAD11" s="164"/>
      <c r="UAE11" s="164"/>
      <c r="UAF11" s="164"/>
      <c r="UAG11" s="164"/>
      <c r="UAH11" s="164"/>
      <c r="UAI11" s="164"/>
      <c r="UAJ11" s="164"/>
      <c r="UAK11" s="164"/>
      <c r="UAL11" s="164"/>
      <c r="UAM11" s="164"/>
      <c r="UAN11" s="164"/>
      <c r="UAO11" s="164"/>
      <c r="UAP11" s="164"/>
      <c r="UAQ11" s="164"/>
      <c r="UAR11" s="164"/>
      <c r="UAS11" s="164"/>
      <c r="UAT11" s="164"/>
      <c r="UAU11" s="164"/>
      <c r="UAV11" s="164"/>
      <c r="UAW11" s="164"/>
      <c r="UAX11" s="164"/>
      <c r="UAY11" s="164"/>
      <c r="UAZ11" s="164"/>
      <c r="UBA11" s="164"/>
      <c r="UBB11" s="164"/>
      <c r="UBC11" s="164"/>
      <c r="UBD11" s="164"/>
      <c r="UBE11" s="164"/>
      <c r="UBF11" s="164"/>
      <c r="UBG11" s="164"/>
      <c r="UBH11" s="164"/>
      <c r="UBI11" s="164"/>
      <c r="UBJ11" s="164"/>
      <c r="UBK11" s="164"/>
      <c r="UBL11" s="164"/>
      <c r="UBM11" s="164"/>
      <c r="UBN11" s="164"/>
      <c r="UBO11" s="164"/>
      <c r="UBP11" s="164"/>
      <c r="UBQ11" s="164"/>
      <c r="UBR11" s="164"/>
      <c r="UBS11" s="164"/>
      <c r="UBT11" s="164"/>
      <c r="UBU11" s="164"/>
      <c r="UBV11" s="164"/>
      <c r="UBW11" s="164"/>
      <c r="UBX11" s="164"/>
      <c r="UBY11" s="164"/>
      <c r="UBZ11" s="164"/>
      <c r="UCA11" s="164"/>
      <c r="UCB11" s="164"/>
      <c r="UCC11" s="164"/>
      <c r="UCD11" s="164"/>
      <c r="UCE11" s="164"/>
      <c r="UCF11" s="164"/>
      <c r="UCG11" s="164"/>
      <c r="UCH11" s="164"/>
      <c r="UCI11" s="164"/>
      <c r="UCJ11" s="164"/>
      <c r="UCK11" s="164"/>
      <c r="UCL11" s="164"/>
      <c r="UCM11" s="164"/>
      <c r="UCN11" s="164"/>
      <c r="UCO11" s="164"/>
      <c r="UCP11" s="164"/>
      <c r="UCQ11" s="164"/>
      <c r="UCR11" s="164"/>
      <c r="UCS11" s="164"/>
      <c r="UCT11" s="164"/>
      <c r="UCU11" s="164"/>
      <c r="UCV11" s="164"/>
      <c r="UCW11" s="164"/>
      <c r="UCX11" s="164"/>
      <c r="UCY11" s="164"/>
      <c r="UCZ11" s="164"/>
      <c r="UDA11" s="164"/>
      <c r="UDB11" s="164"/>
      <c r="UDC11" s="164"/>
      <c r="UDD11" s="164"/>
      <c r="UDE11" s="164"/>
      <c r="UDF11" s="164"/>
      <c r="UDG11" s="164"/>
      <c r="UDH11" s="164"/>
      <c r="UDI11" s="164"/>
      <c r="UDJ11" s="164"/>
      <c r="UDK11" s="164"/>
      <c r="UDL11" s="164"/>
      <c r="UDM11" s="164"/>
      <c r="UDN11" s="164"/>
      <c r="UDO11" s="164"/>
      <c r="UDP11" s="164"/>
      <c r="UDQ11" s="164"/>
      <c r="UDR11" s="164"/>
      <c r="UDS11" s="164"/>
      <c r="UDT11" s="164"/>
      <c r="UDU11" s="164"/>
      <c r="UDV11" s="164"/>
      <c r="UDW11" s="164"/>
      <c r="UDX11" s="164"/>
      <c r="UDY11" s="164"/>
      <c r="UDZ11" s="164"/>
      <c r="UEA11" s="164"/>
      <c r="UEB11" s="164"/>
      <c r="UEC11" s="164"/>
      <c r="UED11" s="164"/>
      <c r="UEE11" s="164"/>
      <c r="UEF11" s="164"/>
      <c r="UEG11" s="164"/>
      <c r="UEH11" s="164"/>
      <c r="UEI11" s="164"/>
      <c r="UEJ11" s="164"/>
      <c r="UEK11" s="164"/>
      <c r="UEL11" s="164"/>
      <c r="UEM11" s="164"/>
      <c r="UEN11" s="164"/>
      <c r="UEO11" s="164"/>
      <c r="UEP11" s="164"/>
      <c r="UEQ11" s="164"/>
      <c r="UER11" s="164"/>
      <c r="UES11" s="164"/>
      <c r="UET11" s="164"/>
      <c r="UEU11" s="164"/>
      <c r="UEV11" s="164"/>
      <c r="UEW11" s="164"/>
      <c r="UEX11" s="164"/>
      <c r="UEY11" s="164"/>
      <c r="UEZ11" s="164"/>
      <c r="UFA11" s="164"/>
      <c r="UFB11" s="164"/>
      <c r="UFC11" s="164"/>
      <c r="UFD11" s="164"/>
      <c r="UFE11" s="164"/>
      <c r="UFF11" s="164"/>
      <c r="UFG11" s="164"/>
      <c r="UFH11" s="164"/>
      <c r="UFI11" s="164"/>
      <c r="UFJ11" s="164"/>
      <c r="UFK11" s="164"/>
      <c r="UFL11" s="164"/>
      <c r="UFM11" s="164"/>
      <c r="UFN11" s="164"/>
      <c r="UFO11" s="164"/>
      <c r="UFP11" s="164"/>
      <c r="UFQ11" s="164"/>
      <c r="UFR11" s="164"/>
      <c r="UFS11" s="164"/>
      <c r="UFT11" s="164"/>
      <c r="UFU11" s="164"/>
      <c r="UFV11" s="164"/>
      <c r="UFW11" s="164"/>
      <c r="UFX11" s="164"/>
      <c r="UFY11" s="164"/>
      <c r="UFZ11" s="164"/>
      <c r="UGA11" s="164"/>
      <c r="UGB11" s="164"/>
      <c r="UGC11" s="164"/>
      <c r="UGD11" s="164"/>
      <c r="UGE11" s="164"/>
      <c r="UGF11" s="164"/>
      <c r="UGG11" s="164"/>
      <c r="UGH11" s="164"/>
      <c r="UGI11" s="164"/>
      <c r="UGJ11" s="164"/>
      <c r="UGK11" s="164"/>
      <c r="UGL11" s="164"/>
      <c r="UGM11" s="164"/>
      <c r="UGN11" s="164"/>
      <c r="UGO11" s="164"/>
      <c r="UGP11" s="164"/>
      <c r="UGQ11" s="164"/>
      <c r="UGR11" s="164"/>
      <c r="UGS11" s="164"/>
      <c r="UGT11" s="164"/>
      <c r="UGU11" s="164"/>
      <c r="UGV11" s="164"/>
      <c r="UGW11" s="164"/>
      <c r="UGX11" s="164"/>
      <c r="UGY11" s="164"/>
      <c r="UGZ11" s="164"/>
      <c r="UHA11" s="164"/>
      <c r="UHB11" s="164"/>
      <c r="UHC11" s="164"/>
      <c r="UHD11" s="164"/>
      <c r="UHE11" s="164"/>
      <c r="UHF11" s="164"/>
      <c r="UHG11" s="164"/>
      <c r="UHH11" s="164"/>
      <c r="UHI11" s="164"/>
      <c r="UHJ11" s="164"/>
      <c r="UHK11" s="164"/>
      <c r="UHL11" s="164"/>
      <c r="UHM11" s="164"/>
      <c r="UHN11" s="164"/>
      <c r="UHO11" s="164"/>
      <c r="UHP11" s="164"/>
      <c r="UHQ11" s="164"/>
      <c r="UHR11" s="164"/>
      <c r="UHS11" s="164"/>
      <c r="UHT11" s="164"/>
      <c r="UHU11" s="164"/>
      <c r="UHV11" s="164"/>
      <c r="UHW11" s="164"/>
      <c r="UHX11" s="164"/>
      <c r="UHY11" s="164"/>
      <c r="UHZ11" s="164"/>
      <c r="UIA11" s="164"/>
      <c r="UIB11" s="164"/>
      <c r="UIC11" s="164"/>
      <c r="UID11" s="164"/>
      <c r="UIE11" s="164"/>
      <c r="UIF11" s="164"/>
      <c r="UIG11" s="164"/>
      <c r="UIH11" s="164"/>
      <c r="UII11" s="164"/>
      <c r="UIJ11" s="164"/>
      <c r="UIK11" s="164"/>
      <c r="UIL11" s="164"/>
      <c r="UIM11" s="164"/>
      <c r="UIN11" s="164"/>
      <c r="UIO11" s="164"/>
      <c r="UIP11" s="164"/>
      <c r="UIQ11" s="164"/>
      <c r="UIR11" s="164"/>
      <c r="UIS11" s="164"/>
      <c r="UIT11" s="164"/>
      <c r="UIU11" s="164"/>
      <c r="UIV11" s="164"/>
      <c r="UIW11" s="164"/>
      <c r="UIX11" s="164"/>
      <c r="UIY11" s="164"/>
      <c r="UIZ11" s="164"/>
      <c r="UJA11" s="164"/>
      <c r="UJB11" s="164"/>
      <c r="UJC11" s="164"/>
      <c r="UJD11" s="164"/>
      <c r="UJE11" s="164"/>
      <c r="UJF11" s="164"/>
      <c r="UJG11" s="164"/>
      <c r="UJH11" s="164"/>
      <c r="UJI11" s="164"/>
      <c r="UJJ11" s="164"/>
      <c r="UJK11" s="164"/>
      <c r="UJL11" s="164"/>
      <c r="UJM11" s="164"/>
      <c r="UJN11" s="164"/>
      <c r="UJO11" s="164"/>
      <c r="UJP11" s="164"/>
      <c r="UJQ11" s="164"/>
      <c r="UJR11" s="164"/>
      <c r="UJS11" s="164"/>
      <c r="UJT11" s="164"/>
      <c r="UJU11" s="164"/>
      <c r="UJV11" s="164"/>
      <c r="UJW11" s="164"/>
      <c r="UJX11" s="164"/>
      <c r="UJY11" s="164"/>
      <c r="UJZ11" s="164"/>
      <c r="UKA11" s="164"/>
      <c r="UKB11" s="164"/>
      <c r="UKC11" s="164"/>
      <c r="UKD11" s="164"/>
      <c r="UKE11" s="164"/>
      <c r="UKF11" s="164"/>
      <c r="UKG11" s="164"/>
      <c r="UKH11" s="164"/>
      <c r="UKI11" s="164"/>
      <c r="UKJ11" s="164"/>
      <c r="UKK11" s="164"/>
      <c r="UKL11" s="164"/>
      <c r="UKM11" s="164"/>
      <c r="UKN11" s="164"/>
      <c r="UKO11" s="164"/>
      <c r="UKP11" s="164"/>
      <c r="UKQ11" s="164"/>
      <c r="UKR11" s="164"/>
      <c r="UKS11" s="164"/>
      <c r="UKT11" s="164"/>
      <c r="UKU11" s="164"/>
      <c r="UKV11" s="164"/>
      <c r="UKW11" s="164"/>
      <c r="UKX11" s="164"/>
      <c r="UKY11" s="164"/>
      <c r="UKZ11" s="164"/>
      <c r="ULA11" s="164"/>
      <c r="ULB11" s="164"/>
      <c r="ULC11" s="164"/>
      <c r="ULD11" s="164"/>
      <c r="ULE11" s="164"/>
      <c r="ULF11" s="164"/>
      <c r="ULG11" s="164"/>
      <c r="ULH11" s="164"/>
      <c r="ULI11" s="164"/>
      <c r="ULJ11" s="164"/>
      <c r="ULK11" s="164"/>
      <c r="ULL11" s="164"/>
      <c r="ULM11" s="164"/>
      <c r="ULN11" s="164"/>
      <c r="ULO11" s="164"/>
      <c r="ULP11" s="164"/>
      <c r="ULQ11" s="164"/>
      <c r="ULR11" s="164"/>
      <c r="ULS11" s="164"/>
      <c r="ULT11" s="164"/>
      <c r="ULU11" s="164"/>
      <c r="ULV11" s="164"/>
      <c r="ULW11" s="164"/>
      <c r="ULX11" s="164"/>
      <c r="ULY11" s="164"/>
      <c r="ULZ11" s="164"/>
      <c r="UMA11" s="164"/>
      <c r="UMB11" s="164"/>
      <c r="UMC11" s="164"/>
      <c r="UMD11" s="164"/>
      <c r="UME11" s="164"/>
      <c r="UMF11" s="164"/>
      <c r="UMG11" s="164"/>
      <c r="UMH11" s="164"/>
      <c r="UMI11" s="164"/>
      <c r="UMJ11" s="164"/>
      <c r="UMK11" s="164"/>
      <c r="UML11" s="164"/>
      <c r="UMM11" s="164"/>
      <c r="UMN11" s="164"/>
      <c r="UMO11" s="164"/>
      <c r="UMP11" s="164"/>
      <c r="UMQ11" s="164"/>
      <c r="UMR11" s="164"/>
      <c r="UMS11" s="164"/>
      <c r="UMT11" s="164"/>
      <c r="UMU11" s="164"/>
      <c r="UMV11" s="164"/>
      <c r="UMW11" s="164"/>
      <c r="UMX11" s="164"/>
      <c r="UMY11" s="164"/>
      <c r="UMZ11" s="164"/>
      <c r="UNA11" s="164"/>
      <c r="UNB11" s="164"/>
      <c r="UNC11" s="164"/>
      <c r="UND11" s="164"/>
      <c r="UNE11" s="164"/>
      <c r="UNF11" s="164"/>
      <c r="UNG11" s="164"/>
      <c r="UNH11" s="164"/>
      <c r="UNI11" s="164"/>
      <c r="UNJ11" s="164"/>
      <c r="UNK11" s="164"/>
      <c r="UNL11" s="164"/>
      <c r="UNM11" s="164"/>
      <c r="UNN11" s="164"/>
      <c r="UNO11" s="164"/>
      <c r="UNP11" s="164"/>
      <c r="UNQ11" s="164"/>
      <c r="UNR11" s="164"/>
      <c r="UNS11" s="164"/>
      <c r="UNT11" s="164"/>
      <c r="UNU11" s="164"/>
      <c r="UNV11" s="164"/>
      <c r="UNW11" s="164"/>
      <c r="UNX11" s="164"/>
      <c r="UNY11" s="164"/>
      <c r="UNZ11" s="164"/>
      <c r="UOA11" s="164"/>
      <c r="UOB11" s="164"/>
      <c r="UOC11" s="164"/>
      <c r="UOD11" s="164"/>
      <c r="UOE11" s="164"/>
      <c r="UOF11" s="164"/>
      <c r="UOG11" s="164"/>
      <c r="UOH11" s="164"/>
      <c r="UOI11" s="164"/>
      <c r="UOJ11" s="164"/>
      <c r="UOK11" s="164"/>
      <c r="UOL11" s="164"/>
      <c r="UOM11" s="164"/>
      <c r="UON11" s="164"/>
      <c r="UOO11" s="164"/>
      <c r="UOP11" s="164"/>
      <c r="UOQ11" s="164"/>
      <c r="UOR11" s="164"/>
      <c r="UOS11" s="164"/>
      <c r="UOT11" s="164"/>
      <c r="UOU11" s="164"/>
      <c r="UOV11" s="164"/>
      <c r="UOW11" s="164"/>
      <c r="UOX11" s="164"/>
      <c r="UOY11" s="164"/>
      <c r="UOZ11" s="164"/>
      <c r="UPA11" s="164"/>
      <c r="UPB11" s="164"/>
      <c r="UPC11" s="164"/>
      <c r="UPD11" s="164"/>
      <c r="UPE11" s="164"/>
      <c r="UPF11" s="164"/>
      <c r="UPG11" s="164"/>
      <c r="UPH11" s="164"/>
      <c r="UPI11" s="164"/>
      <c r="UPJ11" s="164"/>
      <c r="UPK11" s="164"/>
      <c r="UPL11" s="164"/>
      <c r="UPM11" s="164"/>
      <c r="UPN11" s="164"/>
      <c r="UPO11" s="164"/>
      <c r="UPP11" s="164"/>
      <c r="UPQ11" s="164"/>
      <c r="UPR11" s="164"/>
      <c r="UPS11" s="164"/>
      <c r="UPT11" s="164"/>
      <c r="UPU11" s="164"/>
      <c r="UPV11" s="164"/>
      <c r="UPW11" s="164"/>
      <c r="UPX11" s="164"/>
      <c r="UPY11" s="164"/>
      <c r="UPZ11" s="164"/>
      <c r="UQA11" s="164"/>
      <c r="UQB11" s="164"/>
      <c r="UQC11" s="164"/>
      <c r="UQD11" s="164"/>
      <c r="UQE11" s="164"/>
      <c r="UQF11" s="164"/>
      <c r="UQG11" s="164"/>
      <c r="UQH11" s="164"/>
      <c r="UQI11" s="164"/>
      <c r="UQJ11" s="164"/>
      <c r="UQK11" s="164"/>
      <c r="UQL11" s="164"/>
      <c r="UQM11" s="164"/>
      <c r="UQN11" s="164"/>
      <c r="UQO11" s="164"/>
      <c r="UQP11" s="164"/>
      <c r="UQQ11" s="164"/>
      <c r="UQR11" s="164"/>
      <c r="UQS11" s="164"/>
      <c r="UQT11" s="164"/>
      <c r="UQU11" s="164"/>
      <c r="UQV11" s="164"/>
      <c r="UQW11" s="164"/>
      <c r="UQX11" s="164"/>
      <c r="UQY11" s="164"/>
      <c r="UQZ11" s="164"/>
      <c r="URA11" s="164"/>
      <c r="URB11" s="164"/>
      <c r="URC11" s="164"/>
      <c r="URD11" s="164"/>
      <c r="URE11" s="164"/>
      <c r="URF11" s="164"/>
      <c r="URG11" s="164"/>
      <c r="URH11" s="164"/>
      <c r="URI11" s="164"/>
      <c r="URJ11" s="164"/>
      <c r="URK11" s="164"/>
      <c r="URL11" s="164"/>
      <c r="URM11" s="164"/>
      <c r="URN11" s="164"/>
      <c r="URO11" s="164"/>
      <c r="URP11" s="164"/>
      <c r="URQ11" s="164"/>
      <c r="URR11" s="164"/>
      <c r="URS11" s="164"/>
      <c r="URT11" s="164"/>
      <c r="URU11" s="164"/>
      <c r="URV11" s="164"/>
      <c r="URW11" s="164"/>
      <c r="URX11" s="164"/>
      <c r="URY11" s="164"/>
      <c r="URZ11" s="164"/>
      <c r="USA11" s="164"/>
      <c r="USB11" s="164"/>
      <c r="USC11" s="164"/>
      <c r="USD11" s="164"/>
      <c r="USE11" s="164"/>
      <c r="USF11" s="164"/>
      <c r="USG11" s="164"/>
      <c r="USH11" s="164"/>
      <c r="USI11" s="164"/>
      <c r="USJ11" s="164"/>
      <c r="USK11" s="164"/>
      <c r="USL11" s="164"/>
      <c r="USM11" s="164"/>
      <c r="USN11" s="164"/>
      <c r="USO11" s="164"/>
      <c r="USP11" s="164"/>
      <c r="USQ11" s="164"/>
      <c r="USR11" s="164"/>
      <c r="USS11" s="164"/>
      <c r="UST11" s="164"/>
      <c r="USU11" s="164"/>
      <c r="USV11" s="164"/>
      <c r="USW11" s="164"/>
      <c r="USX11" s="164"/>
      <c r="USY11" s="164"/>
      <c r="USZ11" s="164"/>
      <c r="UTA11" s="164"/>
      <c r="UTB11" s="164"/>
      <c r="UTC11" s="164"/>
      <c r="UTD11" s="164"/>
      <c r="UTE11" s="164"/>
      <c r="UTF11" s="164"/>
      <c r="UTG11" s="164"/>
      <c r="UTH11" s="164"/>
      <c r="UTI11" s="164"/>
      <c r="UTJ11" s="164"/>
      <c r="UTK11" s="164"/>
      <c r="UTL11" s="164"/>
      <c r="UTM11" s="164"/>
      <c r="UTN11" s="164"/>
      <c r="UTO11" s="164"/>
      <c r="UTP11" s="164"/>
      <c r="UTQ11" s="164"/>
      <c r="UTR11" s="164"/>
      <c r="UTS11" s="164"/>
      <c r="UTT11" s="164"/>
      <c r="UTU11" s="164"/>
      <c r="UTV11" s="164"/>
      <c r="UTW11" s="164"/>
      <c r="UTX11" s="164"/>
      <c r="UTY11" s="164"/>
      <c r="UTZ11" s="164"/>
      <c r="UUA11" s="164"/>
      <c r="UUB11" s="164"/>
      <c r="UUC11" s="164"/>
      <c r="UUD11" s="164"/>
      <c r="UUE11" s="164"/>
      <c r="UUF11" s="164"/>
      <c r="UUG11" s="164"/>
      <c r="UUH11" s="164"/>
      <c r="UUI11" s="164"/>
      <c r="UUJ11" s="164"/>
      <c r="UUK11" s="164"/>
      <c r="UUL11" s="164"/>
      <c r="UUM11" s="164"/>
      <c r="UUN11" s="164"/>
      <c r="UUO11" s="164"/>
      <c r="UUP11" s="164"/>
      <c r="UUQ11" s="164"/>
      <c r="UUR11" s="164"/>
      <c r="UUS11" s="164"/>
      <c r="UUT11" s="164"/>
      <c r="UUU11" s="164"/>
      <c r="UUV11" s="164"/>
      <c r="UUW11" s="164"/>
      <c r="UUX11" s="164"/>
      <c r="UUY11" s="164"/>
      <c r="UUZ11" s="164"/>
      <c r="UVA11" s="164"/>
      <c r="UVB11" s="164"/>
      <c r="UVC11" s="164"/>
      <c r="UVD11" s="164"/>
      <c r="UVE11" s="164"/>
      <c r="UVF11" s="164"/>
      <c r="UVG11" s="164"/>
      <c r="UVH11" s="164"/>
      <c r="UVI11" s="164"/>
      <c r="UVJ11" s="164"/>
      <c r="UVK11" s="164"/>
      <c r="UVL11" s="164"/>
      <c r="UVM11" s="164"/>
      <c r="UVN11" s="164"/>
      <c r="UVO11" s="164"/>
      <c r="UVP11" s="164"/>
      <c r="UVQ11" s="164"/>
      <c r="UVR11" s="164"/>
      <c r="UVS11" s="164"/>
      <c r="UVT11" s="164"/>
      <c r="UVU11" s="164"/>
      <c r="UVV11" s="164"/>
      <c r="UVW11" s="164"/>
      <c r="UVX11" s="164"/>
      <c r="UVY11" s="164"/>
      <c r="UVZ11" s="164"/>
      <c r="UWA11" s="164"/>
      <c r="UWB11" s="164"/>
      <c r="UWC11" s="164"/>
      <c r="UWD11" s="164"/>
      <c r="UWE11" s="164"/>
      <c r="UWF11" s="164"/>
      <c r="UWG11" s="164"/>
      <c r="UWH11" s="164"/>
      <c r="UWI11" s="164"/>
      <c r="UWJ11" s="164"/>
      <c r="UWK11" s="164"/>
      <c r="UWL11" s="164"/>
      <c r="UWM11" s="164"/>
      <c r="UWN11" s="164"/>
      <c r="UWO11" s="164"/>
      <c r="UWP11" s="164"/>
      <c r="UWQ11" s="164"/>
      <c r="UWR11" s="164"/>
      <c r="UWS11" s="164"/>
      <c r="UWT11" s="164"/>
      <c r="UWU11" s="164"/>
      <c r="UWV11" s="164"/>
      <c r="UWW11" s="164"/>
      <c r="UWX11" s="164"/>
      <c r="UWY11" s="164"/>
      <c r="UWZ11" s="164"/>
      <c r="UXA11" s="164"/>
      <c r="UXB11" s="164"/>
      <c r="UXC11" s="164"/>
      <c r="UXD11" s="164"/>
      <c r="UXE11" s="164"/>
      <c r="UXF11" s="164"/>
      <c r="UXG11" s="164"/>
      <c r="UXH11" s="164"/>
      <c r="UXI11" s="164"/>
      <c r="UXJ11" s="164"/>
      <c r="UXK11" s="164"/>
      <c r="UXL11" s="164"/>
      <c r="UXM11" s="164"/>
      <c r="UXN11" s="164"/>
      <c r="UXO11" s="164"/>
      <c r="UXP11" s="164"/>
      <c r="UXQ11" s="164"/>
      <c r="UXR11" s="164"/>
      <c r="UXS11" s="164"/>
      <c r="UXT11" s="164"/>
      <c r="UXU11" s="164"/>
      <c r="UXV11" s="164"/>
      <c r="UXW11" s="164"/>
      <c r="UXX11" s="164"/>
      <c r="UXY11" s="164"/>
      <c r="UXZ11" s="164"/>
      <c r="UYA11" s="164"/>
      <c r="UYB11" s="164"/>
      <c r="UYC11" s="164"/>
      <c r="UYD11" s="164"/>
      <c r="UYE11" s="164"/>
      <c r="UYF11" s="164"/>
      <c r="UYG11" s="164"/>
      <c r="UYH11" s="164"/>
      <c r="UYI11" s="164"/>
      <c r="UYJ11" s="164"/>
      <c r="UYK11" s="164"/>
      <c r="UYL11" s="164"/>
      <c r="UYM11" s="164"/>
      <c r="UYN11" s="164"/>
      <c r="UYO11" s="164"/>
      <c r="UYP11" s="164"/>
      <c r="UYQ11" s="164"/>
      <c r="UYR11" s="164"/>
      <c r="UYS11" s="164"/>
      <c r="UYT11" s="164"/>
      <c r="UYU11" s="164"/>
      <c r="UYV11" s="164"/>
      <c r="UYW11" s="164"/>
      <c r="UYX11" s="164"/>
      <c r="UYY11" s="164"/>
      <c r="UYZ11" s="164"/>
      <c r="UZA11" s="164"/>
      <c r="UZB11" s="164"/>
      <c r="UZC11" s="164"/>
      <c r="UZD11" s="164"/>
      <c r="UZE11" s="164"/>
      <c r="UZF11" s="164"/>
      <c r="UZG11" s="164"/>
      <c r="UZH11" s="164"/>
      <c r="UZI11" s="164"/>
      <c r="UZJ11" s="164"/>
      <c r="UZK11" s="164"/>
      <c r="UZL11" s="164"/>
      <c r="UZM11" s="164"/>
      <c r="UZN11" s="164"/>
      <c r="UZO11" s="164"/>
      <c r="UZP11" s="164"/>
      <c r="UZQ11" s="164"/>
      <c r="UZR11" s="164"/>
      <c r="UZS11" s="164"/>
      <c r="UZT11" s="164"/>
      <c r="UZU11" s="164"/>
      <c r="UZV11" s="164"/>
      <c r="UZW11" s="164"/>
      <c r="UZX11" s="164"/>
      <c r="UZY11" s="164"/>
      <c r="UZZ11" s="164"/>
      <c r="VAA11" s="164"/>
      <c r="VAB11" s="164"/>
      <c r="VAC11" s="164"/>
      <c r="VAD11" s="164"/>
      <c r="VAE11" s="164"/>
      <c r="VAF11" s="164"/>
      <c r="VAG11" s="164"/>
      <c r="VAH11" s="164"/>
      <c r="VAI11" s="164"/>
      <c r="VAJ11" s="164"/>
      <c r="VAK11" s="164"/>
      <c r="VAL11" s="164"/>
      <c r="VAM11" s="164"/>
      <c r="VAN11" s="164"/>
      <c r="VAO11" s="164"/>
      <c r="VAP11" s="164"/>
      <c r="VAQ11" s="164"/>
      <c r="VAR11" s="164"/>
      <c r="VAS11" s="164"/>
      <c r="VAT11" s="164"/>
      <c r="VAU11" s="164"/>
      <c r="VAV11" s="164"/>
      <c r="VAW11" s="164"/>
      <c r="VAX11" s="164"/>
      <c r="VAY11" s="164"/>
      <c r="VAZ11" s="164"/>
      <c r="VBA11" s="164"/>
      <c r="VBB11" s="164"/>
      <c r="VBC11" s="164"/>
      <c r="VBD11" s="164"/>
      <c r="VBE11" s="164"/>
      <c r="VBF11" s="164"/>
      <c r="VBG11" s="164"/>
      <c r="VBH11" s="164"/>
      <c r="VBI11" s="164"/>
      <c r="VBJ11" s="164"/>
      <c r="VBK11" s="164"/>
      <c r="VBL11" s="164"/>
      <c r="VBM11" s="164"/>
      <c r="VBN11" s="164"/>
      <c r="VBO11" s="164"/>
      <c r="VBP11" s="164"/>
      <c r="VBQ11" s="164"/>
      <c r="VBR11" s="164"/>
      <c r="VBS11" s="164"/>
      <c r="VBT11" s="164"/>
      <c r="VBU11" s="164"/>
      <c r="VBV11" s="164"/>
      <c r="VBW11" s="164"/>
      <c r="VBX11" s="164"/>
      <c r="VBY11" s="164"/>
      <c r="VBZ11" s="164"/>
      <c r="VCA11" s="164"/>
      <c r="VCB11" s="164"/>
      <c r="VCC11" s="164"/>
      <c r="VCD11" s="164"/>
      <c r="VCE11" s="164"/>
      <c r="VCF11" s="164"/>
      <c r="VCG11" s="164"/>
      <c r="VCH11" s="164"/>
      <c r="VCI11" s="164"/>
      <c r="VCJ11" s="164"/>
      <c r="VCK11" s="164"/>
      <c r="VCL11" s="164"/>
      <c r="VCM11" s="164"/>
      <c r="VCN11" s="164"/>
      <c r="VCO11" s="164"/>
      <c r="VCP11" s="164"/>
      <c r="VCQ11" s="164"/>
      <c r="VCR11" s="164"/>
      <c r="VCS11" s="164"/>
      <c r="VCT11" s="164"/>
      <c r="VCU11" s="164"/>
      <c r="VCV11" s="164"/>
      <c r="VCW11" s="164"/>
      <c r="VCX11" s="164"/>
      <c r="VCY11" s="164"/>
      <c r="VCZ11" s="164"/>
      <c r="VDA11" s="164"/>
      <c r="VDB11" s="164"/>
      <c r="VDC11" s="164"/>
      <c r="VDD11" s="164"/>
      <c r="VDE11" s="164"/>
      <c r="VDF11" s="164"/>
      <c r="VDG11" s="164"/>
      <c r="VDH11" s="164"/>
      <c r="VDI11" s="164"/>
      <c r="VDJ11" s="164"/>
      <c r="VDK11" s="164"/>
      <c r="VDL11" s="164"/>
      <c r="VDM11" s="164"/>
      <c r="VDN11" s="164"/>
      <c r="VDO11" s="164"/>
      <c r="VDP11" s="164"/>
      <c r="VDQ11" s="164"/>
      <c r="VDR11" s="164"/>
      <c r="VDS11" s="164"/>
      <c r="VDT11" s="164"/>
      <c r="VDU11" s="164"/>
      <c r="VDV11" s="164"/>
      <c r="VDW11" s="164"/>
      <c r="VDX11" s="164"/>
      <c r="VDY11" s="164"/>
      <c r="VDZ11" s="164"/>
      <c r="VEA11" s="164"/>
      <c r="VEB11" s="164"/>
      <c r="VEC11" s="164"/>
      <c r="VED11" s="164"/>
      <c r="VEE11" s="164"/>
      <c r="VEF11" s="164"/>
      <c r="VEG11" s="164"/>
      <c r="VEH11" s="164"/>
      <c r="VEI11" s="164"/>
      <c r="VEJ11" s="164"/>
      <c r="VEK11" s="164"/>
      <c r="VEL11" s="164"/>
      <c r="VEM11" s="164"/>
      <c r="VEN11" s="164"/>
      <c r="VEO11" s="164"/>
      <c r="VEP11" s="164"/>
      <c r="VEQ11" s="164"/>
      <c r="VER11" s="164"/>
      <c r="VES11" s="164"/>
      <c r="VET11" s="164"/>
      <c r="VEU11" s="164"/>
      <c r="VEV11" s="164"/>
      <c r="VEW11" s="164"/>
      <c r="VEX11" s="164"/>
      <c r="VEY11" s="164"/>
      <c r="VEZ11" s="164"/>
      <c r="VFA11" s="164"/>
      <c r="VFB11" s="164"/>
      <c r="VFC11" s="164"/>
      <c r="VFD11" s="164"/>
      <c r="VFE11" s="164"/>
      <c r="VFF11" s="164"/>
      <c r="VFG11" s="164"/>
      <c r="VFH11" s="164"/>
      <c r="VFI11" s="164"/>
      <c r="VFJ11" s="164"/>
      <c r="VFK11" s="164"/>
      <c r="VFL11" s="164"/>
      <c r="VFM11" s="164"/>
      <c r="VFN11" s="164"/>
      <c r="VFO11" s="164"/>
      <c r="VFP11" s="164"/>
      <c r="VFQ11" s="164"/>
      <c r="VFR11" s="164"/>
      <c r="VFS11" s="164"/>
      <c r="VFT11" s="164"/>
      <c r="VFU11" s="164"/>
      <c r="VFV11" s="164"/>
      <c r="VFW11" s="164"/>
      <c r="VFX11" s="164"/>
      <c r="VFY11" s="164"/>
      <c r="VFZ11" s="164"/>
      <c r="VGA11" s="164"/>
      <c r="VGB11" s="164"/>
      <c r="VGC11" s="164"/>
      <c r="VGD11" s="164"/>
      <c r="VGE11" s="164"/>
      <c r="VGF11" s="164"/>
      <c r="VGG11" s="164"/>
      <c r="VGH11" s="164"/>
      <c r="VGI11" s="164"/>
      <c r="VGJ11" s="164"/>
      <c r="VGK11" s="164"/>
      <c r="VGL11" s="164"/>
      <c r="VGM11" s="164"/>
      <c r="VGN11" s="164"/>
      <c r="VGO11" s="164"/>
      <c r="VGP11" s="164"/>
      <c r="VGQ11" s="164"/>
      <c r="VGR11" s="164"/>
      <c r="VGS11" s="164"/>
      <c r="VGT11" s="164"/>
      <c r="VGU11" s="164"/>
      <c r="VGV11" s="164"/>
      <c r="VGW11" s="164"/>
      <c r="VGX11" s="164"/>
      <c r="VGY11" s="164"/>
      <c r="VGZ11" s="164"/>
      <c r="VHA11" s="164"/>
      <c r="VHB11" s="164"/>
      <c r="VHC11" s="164"/>
      <c r="VHD11" s="164"/>
      <c r="VHE11" s="164"/>
      <c r="VHF11" s="164"/>
      <c r="VHG11" s="164"/>
      <c r="VHH11" s="164"/>
      <c r="VHI11" s="164"/>
      <c r="VHJ11" s="164"/>
      <c r="VHK11" s="164"/>
      <c r="VHL11" s="164"/>
      <c r="VHM11" s="164"/>
      <c r="VHN11" s="164"/>
      <c r="VHO11" s="164"/>
      <c r="VHP11" s="164"/>
      <c r="VHQ11" s="164"/>
      <c r="VHR11" s="164"/>
      <c r="VHS11" s="164"/>
      <c r="VHT11" s="164"/>
      <c r="VHU11" s="164"/>
      <c r="VHV11" s="164"/>
      <c r="VHW11" s="164"/>
      <c r="VHX11" s="164"/>
      <c r="VHY11" s="164"/>
      <c r="VHZ11" s="164"/>
      <c r="VIA11" s="164"/>
      <c r="VIB11" s="164"/>
      <c r="VIC11" s="164"/>
      <c r="VID11" s="164"/>
      <c r="VIE11" s="164"/>
      <c r="VIF11" s="164"/>
      <c r="VIG11" s="164"/>
      <c r="VIH11" s="164"/>
      <c r="VII11" s="164"/>
      <c r="VIJ11" s="164"/>
      <c r="VIK11" s="164"/>
      <c r="VIL11" s="164"/>
      <c r="VIM11" s="164"/>
      <c r="VIN11" s="164"/>
      <c r="VIO11" s="164"/>
      <c r="VIP11" s="164"/>
      <c r="VIQ11" s="164"/>
      <c r="VIR11" s="164"/>
      <c r="VIS11" s="164"/>
      <c r="VIT11" s="164"/>
      <c r="VIU11" s="164"/>
      <c r="VIV11" s="164"/>
      <c r="VIW11" s="164"/>
      <c r="VIX11" s="164"/>
      <c r="VIY11" s="164"/>
      <c r="VIZ11" s="164"/>
      <c r="VJA11" s="164"/>
      <c r="VJB11" s="164"/>
      <c r="VJC11" s="164"/>
      <c r="VJD11" s="164"/>
      <c r="VJE11" s="164"/>
      <c r="VJF11" s="164"/>
      <c r="VJG11" s="164"/>
      <c r="VJH11" s="164"/>
      <c r="VJI11" s="164"/>
      <c r="VJJ11" s="164"/>
      <c r="VJK11" s="164"/>
      <c r="VJL11" s="164"/>
      <c r="VJM11" s="164"/>
      <c r="VJN11" s="164"/>
      <c r="VJO11" s="164"/>
      <c r="VJP11" s="164"/>
      <c r="VJQ11" s="164"/>
      <c r="VJR11" s="164"/>
      <c r="VJS11" s="164"/>
      <c r="VJT11" s="164"/>
      <c r="VJU11" s="164"/>
      <c r="VJV11" s="164"/>
      <c r="VJW11" s="164"/>
      <c r="VJX11" s="164"/>
      <c r="VJY11" s="164"/>
      <c r="VJZ11" s="164"/>
      <c r="VKA11" s="164"/>
      <c r="VKB11" s="164"/>
      <c r="VKC11" s="164"/>
      <c r="VKD11" s="164"/>
      <c r="VKE11" s="164"/>
      <c r="VKF11" s="164"/>
      <c r="VKG11" s="164"/>
      <c r="VKH11" s="164"/>
      <c r="VKI11" s="164"/>
      <c r="VKJ11" s="164"/>
      <c r="VKK11" s="164"/>
      <c r="VKL11" s="164"/>
      <c r="VKM11" s="164"/>
      <c r="VKN11" s="164"/>
      <c r="VKO11" s="164"/>
      <c r="VKP11" s="164"/>
      <c r="VKQ11" s="164"/>
      <c r="VKR11" s="164"/>
      <c r="VKS11" s="164"/>
      <c r="VKT11" s="164"/>
      <c r="VKU11" s="164"/>
      <c r="VKV11" s="164"/>
      <c r="VKW11" s="164"/>
      <c r="VKX11" s="164"/>
      <c r="VKY11" s="164"/>
      <c r="VKZ11" s="164"/>
      <c r="VLA11" s="164"/>
      <c r="VLB11" s="164"/>
      <c r="VLC11" s="164"/>
      <c r="VLD11" s="164"/>
      <c r="VLE11" s="164"/>
      <c r="VLF11" s="164"/>
      <c r="VLG11" s="164"/>
      <c r="VLH11" s="164"/>
      <c r="VLI11" s="164"/>
      <c r="VLJ11" s="164"/>
      <c r="VLK11" s="164"/>
      <c r="VLL11" s="164"/>
      <c r="VLM11" s="164"/>
      <c r="VLN11" s="164"/>
      <c r="VLO11" s="164"/>
      <c r="VLP11" s="164"/>
      <c r="VLQ11" s="164"/>
      <c r="VLR11" s="164"/>
      <c r="VLS11" s="164"/>
      <c r="VLT11" s="164"/>
      <c r="VLU11" s="164"/>
      <c r="VLV11" s="164"/>
      <c r="VLW11" s="164"/>
      <c r="VLX11" s="164"/>
      <c r="VLY11" s="164"/>
      <c r="VLZ11" s="164"/>
      <c r="VMA11" s="164"/>
      <c r="VMB11" s="164"/>
      <c r="VMC11" s="164"/>
      <c r="VMD11" s="164"/>
      <c r="VME11" s="164"/>
      <c r="VMF11" s="164"/>
      <c r="VMG11" s="164"/>
      <c r="VMH11" s="164"/>
      <c r="VMI11" s="164"/>
      <c r="VMJ11" s="164"/>
      <c r="VMK11" s="164"/>
      <c r="VML11" s="164"/>
      <c r="VMM11" s="164"/>
      <c r="VMN11" s="164"/>
      <c r="VMO11" s="164"/>
      <c r="VMP11" s="164"/>
      <c r="VMQ11" s="164"/>
      <c r="VMR11" s="164"/>
      <c r="VMS11" s="164"/>
      <c r="VMT11" s="164"/>
      <c r="VMU11" s="164"/>
      <c r="VMV11" s="164"/>
      <c r="VMW11" s="164"/>
      <c r="VMX11" s="164"/>
      <c r="VMY11" s="164"/>
      <c r="VMZ11" s="164"/>
      <c r="VNA11" s="164"/>
      <c r="VNB11" s="164"/>
      <c r="VNC11" s="164"/>
      <c r="VND11" s="164"/>
      <c r="VNE11" s="164"/>
      <c r="VNF11" s="164"/>
      <c r="VNG11" s="164"/>
      <c r="VNH11" s="164"/>
      <c r="VNI11" s="164"/>
      <c r="VNJ11" s="164"/>
      <c r="VNK11" s="164"/>
      <c r="VNL11" s="164"/>
      <c r="VNM11" s="164"/>
      <c r="VNN11" s="164"/>
      <c r="VNO11" s="164"/>
      <c r="VNP11" s="164"/>
      <c r="VNQ11" s="164"/>
      <c r="VNR11" s="164"/>
      <c r="VNS11" s="164"/>
      <c r="VNT11" s="164"/>
      <c r="VNU11" s="164"/>
      <c r="VNV11" s="164"/>
      <c r="VNW11" s="164"/>
      <c r="VNX11" s="164"/>
      <c r="VNY11" s="164"/>
      <c r="VNZ11" s="164"/>
      <c r="VOA11" s="164"/>
      <c r="VOB11" s="164"/>
      <c r="VOC11" s="164"/>
      <c r="VOD11" s="164"/>
      <c r="VOE11" s="164"/>
      <c r="VOF11" s="164"/>
      <c r="VOG11" s="164"/>
      <c r="VOH11" s="164"/>
      <c r="VOI11" s="164"/>
      <c r="VOJ11" s="164"/>
      <c r="VOK11" s="164"/>
      <c r="VOL11" s="164"/>
      <c r="VOM11" s="164"/>
      <c r="VON11" s="164"/>
      <c r="VOO11" s="164"/>
      <c r="VOP11" s="164"/>
      <c r="VOQ11" s="164"/>
      <c r="VOR11" s="164"/>
      <c r="VOS11" s="164"/>
      <c r="VOT11" s="164"/>
      <c r="VOU11" s="164"/>
      <c r="VOV11" s="164"/>
      <c r="VOW11" s="164"/>
      <c r="VOX11" s="164"/>
      <c r="VOY11" s="164"/>
      <c r="VOZ11" s="164"/>
      <c r="VPA11" s="164"/>
      <c r="VPB11" s="164"/>
      <c r="VPC11" s="164"/>
      <c r="VPD11" s="164"/>
      <c r="VPE11" s="164"/>
      <c r="VPF11" s="164"/>
      <c r="VPG11" s="164"/>
      <c r="VPH11" s="164"/>
      <c r="VPI11" s="164"/>
      <c r="VPJ11" s="164"/>
      <c r="VPK11" s="164"/>
      <c r="VPL11" s="164"/>
      <c r="VPM11" s="164"/>
      <c r="VPN11" s="164"/>
      <c r="VPO11" s="164"/>
      <c r="VPP11" s="164"/>
      <c r="VPQ11" s="164"/>
      <c r="VPR11" s="164"/>
      <c r="VPS11" s="164"/>
      <c r="VPT11" s="164"/>
      <c r="VPU11" s="164"/>
      <c r="VPV11" s="164"/>
      <c r="VPW11" s="164"/>
      <c r="VPX11" s="164"/>
      <c r="VPY11" s="164"/>
      <c r="VPZ11" s="164"/>
      <c r="VQA11" s="164"/>
      <c r="VQB11" s="164"/>
      <c r="VQC11" s="164"/>
      <c r="VQD11" s="164"/>
      <c r="VQE11" s="164"/>
      <c r="VQF11" s="164"/>
      <c r="VQG11" s="164"/>
      <c r="VQH11" s="164"/>
      <c r="VQI11" s="164"/>
      <c r="VQJ11" s="164"/>
      <c r="VQK11" s="164"/>
      <c r="VQL11" s="164"/>
      <c r="VQM11" s="164"/>
      <c r="VQN11" s="164"/>
      <c r="VQO11" s="164"/>
      <c r="VQP11" s="164"/>
      <c r="VQQ11" s="164"/>
      <c r="VQR11" s="164"/>
      <c r="VQS11" s="164"/>
      <c r="VQT11" s="164"/>
      <c r="VQU11" s="164"/>
      <c r="VQV11" s="164"/>
      <c r="VQW11" s="164"/>
      <c r="VQX11" s="164"/>
      <c r="VQY11" s="164"/>
      <c r="VQZ11" s="164"/>
      <c r="VRA11" s="164"/>
      <c r="VRB11" s="164"/>
      <c r="VRC11" s="164"/>
      <c r="VRD11" s="164"/>
      <c r="VRE11" s="164"/>
      <c r="VRF11" s="164"/>
      <c r="VRG11" s="164"/>
      <c r="VRH11" s="164"/>
      <c r="VRI11" s="164"/>
      <c r="VRJ11" s="164"/>
      <c r="VRK11" s="164"/>
      <c r="VRL11" s="164"/>
      <c r="VRM11" s="164"/>
      <c r="VRN11" s="164"/>
      <c r="VRO11" s="164"/>
      <c r="VRP11" s="164"/>
      <c r="VRQ11" s="164"/>
      <c r="VRR11" s="164"/>
      <c r="VRS11" s="164"/>
      <c r="VRT11" s="164"/>
      <c r="VRU11" s="164"/>
      <c r="VRV11" s="164"/>
      <c r="VRW11" s="164"/>
      <c r="VRX11" s="164"/>
      <c r="VRY11" s="164"/>
      <c r="VRZ11" s="164"/>
      <c r="VSA11" s="164"/>
      <c r="VSB11" s="164"/>
      <c r="VSC11" s="164"/>
      <c r="VSD11" s="164"/>
      <c r="VSE11" s="164"/>
      <c r="VSF11" s="164"/>
      <c r="VSG11" s="164"/>
      <c r="VSH11" s="164"/>
      <c r="VSI11" s="164"/>
      <c r="VSJ11" s="164"/>
      <c r="VSK11" s="164"/>
      <c r="VSL11" s="164"/>
      <c r="VSM11" s="164"/>
      <c r="VSN11" s="164"/>
      <c r="VSO11" s="164"/>
      <c r="VSP11" s="164"/>
      <c r="VSQ11" s="164"/>
      <c r="VSR11" s="164"/>
      <c r="VSS11" s="164"/>
      <c r="VST11" s="164"/>
      <c r="VSU11" s="164"/>
      <c r="VSV11" s="164"/>
      <c r="VSW11" s="164"/>
      <c r="VSX11" s="164"/>
      <c r="VSY11" s="164"/>
      <c r="VSZ11" s="164"/>
      <c r="VTA11" s="164"/>
      <c r="VTB11" s="164"/>
      <c r="VTC11" s="164"/>
      <c r="VTD11" s="164"/>
      <c r="VTE11" s="164"/>
      <c r="VTF11" s="164"/>
      <c r="VTG11" s="164"/>
      <c r="VTH11" s="164"/>
      <c r="VTI11" s="164"/>
      <c r="VTJ11" s="164"/>
      <c r="VTK11" s="164"/>
      <c r="VTL11" s="164"/>
      <c r="VTM11" s="164"/>
      <c r="VTN11" s="164"/>
      <c r="VTO11" s="164"/>
      <c r="VTP11" s="164"/>
      <c r="VTQ11" s="164"/>
      <c r="VTR11" s="164"/>
      <c r="VTS11" s="164"/>
      <c r="VTT11" s="164"/>
      <c r="VTU11" s="164"/>
      <c r="VTV11" s="164"/>
      <c r="VTW11" s="164"/>
      <c r="VTX11" s="164"/>
      <c r="VTY11" s="164"/>
      <c r="VTZ11" s="164"/>
      <c r="VUA11" s="164"/>
      <c r="VUB11" s="164"/>
      <c r="VUC11" s="164"/>
      <c r="VUD11" s="164"/>
      <c r="VUE11" s="164"/>
      <c r="VUF11" s="164"/>
      <c r="VUG11" s="164"/>
      <c r="VUH11" s="164"/>
      <c r="VUI11" s="164"/>
      <c r="VUJ11" s="164"/>
      <c r="VUK11" s="164"/>
      <c r="VUL11" s="164"/>
      <c r="VUM11" s="164"/>
      <c r="VUN11" s="164"/>
      <c r="VUO11" s="164"/>
      <c r="VUP11" s="164"/>
      <c r="VUQ11" s="164"/>
      <c r="VUR11" s="164"/>
      <c r="VUS11" s="164"/>
      <c r="VUT11" s="164"/>
      <c r="VUU11" s="164"/>
      <c r="VUV11" s="164"/>
      <c r="VUW11" s="164"/>
      <c r="VUX11" s="164"/>
      <c r="VUY11" s="164"/>
      <c r="VUZ11" s="164"/>
      <c r="VVA11" s="164"/>
      <c r="VVB11" s="164"/>
      <c r="VVC11" s="164"/>
      <c r="VVD11" s="164"/>
      <c r="VVE11" s="164"/>
      <c r="VVF11" s="164"/>
      <c r="VVG11" s="164"/>
      <c r="VVH11" s="164"/>
      <c r="VVI11" s="164"/>
      <c r="VVJ11" s="164"/>
      <c r="VVK11" s="164"/>
      <c r="VVL11" s="164"/>
      <c r="VVM11" s="164"/>
      <c r="VVN11" s="164"/>
      <c r="VVO11" s="164"/>
      <c r="VVP11" s="164"/>
      <c r="VVQ11" s="164"/>
      <c r="VVR11" s="164"/>
      <c r="VVS11" s="164"/>
      <c r="VVT11" s="164"/>
      <c r="VVU11" s="164"/>
      <c r="VVV11" s="164"/>
      <c r="VVW11" s="164"/>
      <c r="VVX11" s="164"/>
      <c r="VVY11" s="164"/>
      <c r="VVZ11" s="164"/>
      <c r="VWA11" s="164"/>
      <c r="VWB11" s="164"/>
      <c r="VWC11" s="164"/>
      <c r="VWD11" s="164"/>
      <c r="VWE11" s="164"/>
      <c r="VWF11" s="164"/>
      <c r="VWG11" s="164"/>
      <c r="VWH11" s="164"/>
      <c r="VWI11" s="164"/>
      <c r="VWJ11" s="164"/>
      <c r="VWK11" s="164"/>
      <c r="VWL11" s="164"/>
      <c r="VWM11" s="164"/>
      <c r="VWN11" s="164"/>
      <c r="VWO11" s="164"/>
      <c r="VWP11" s="164"/>
      <c r="VWQ11" s="164"/>
      <c r="VWR11" s="164"/>
      <c r="VWS11" s="164"/>
      <c r="VWT11" s="164"/>
      <c r="VWU11" s="164"/>
      <c r="VWV11" s="164"/>
      <c r="VWW11" s="164"/>
      <c r="VWX11" s="164"/>
      <c r="VWY11" s="164"/>
      <c r="VWZ11" s="164"/>
      <c r="VXA11" s="164"/>
      <c r="VXB11" s="164"/>
      <c r="VXC11" s="164"/>
      <c r="VXD11" s="164"/>
      <c r="VXE11" s="164"/>
      <c r="VXF11" s="164"/>
      <c r="VXG11" s="164"/>
      <c r="VXH11" s="164"/>
      <c r="VXI11" s="164"/>
      <c r="VXJ11" s="164"/>
      <c r="VXK11" s="164"/>
      <c r="VXL11" s="164"/>
      <c r="VXM11" s="164"/>
      <c r="VXN11" s="164"/>
      <c r="VXO11" s="164"/>
      <c r="VXP11" s="164"/>
      <c r="VXQ11" s="164"/>
      <c r="VXR11" s="164"/>
      <c r="VXS11" s="164"/>
      <c r="VXT11" s="164"/>
      <c r="VXU11" s="164"/>
      <c r="VXV11" s="164"/>
      <c r="VXW11" s="164"/>
      <c r="VXX11" s="164"/>
      <c r="VXY11" s="164"/>
      <c r="VXZ11" s="164"/>
      <c r="VYA11" s="164"/>
      <c r="VYB11" s="164"/>
      <c r="VYC11" s="164"/>
      <c r="VYD11" s="164"/>
      <c r="VYE11" s="164"/>
      <c r="VYF11" s="164"/>
      <c r="VYG11" s="164"/>
      <c r="VYH11" s="164"/>
      <c r="VYI11" s="164"/>
      <c r="VYJ11" s="164"/>
      <c r="VYK11" s="164"/>
      <c r="VYL11" s="164"/>
      <c r="VYM11" s="164"/>
      <c r="VYN11" s="164"/>
      <c r="VYO11" s="164"/>
      <c r="VYP11" s="164"/>
      <c r="VYQ11" s="164"/>
      <c r="VYR11" s="164"/>
      <c r="VYS11" s="164"/>
      <c r="VYT11" s="164"/>
      <c r="VYU11" s="164"/>
      <c r="VYV11" s="164"/>
      <c r="VYW11" s="164"/>
      <c r="VYX11" s="164"/>
      <c r="VYY11" s="164"/>
      <c r="VYZ11" s="164"/>
      <c r="VZA11" s="164"/>
      <c r="VZB11" s="164"/>
      <c r="VZC11" s="164"/>
      <c r="VZD11" s="164"/>
      <c r="VZE11" s="164"/>
      <c r="VZF11" s="164"/>
      <c r="VZG11" s="164"/>
      <c r="VZH11" s="164"/>
      <c r="VZI11" s="164"/>
      <c r="VZJ11" s="164"/>
      <c r="VZK11" s="164"/>
      <c r="VZL11" s="164"/>
      <c r="VZM11" s="164"/>
      <c r="VZN11" s="164"/>
      <c r="VZO11" s="164"/>
      <c r="VZP11" s="164"/>
      <c r="VZQ11" s="164"/>
      <c r="VZR11" s="164"/>
      <c r="VZS11" s="164"/>
      <c r="VZT11" s="164"/>
      <c r="VZU11" s="164"/>
      <c r="VZV11" s="164"/>
      <c r="VZW11" s="164"/>
      <c r="VZX11" s="164"/>
      <c r="VZY11" s="164"/>
      <c r="VZZ11" s="164"/>
      <c r="WAA11" s="164"/>
      <c r="WAB11" s="164"/>
      <c r="WAC11" s="164"/>
      <c r="WAD11" s="164"/>
      <c r="WAE11" s="164"/>
      <c r="WAF11" s="164"/>
      <c r="WAG11" s="164"/>
      <c r="WAH11" s="164"/>
      <c r="WAI11" s="164"/>
      <c r="WAJ11" s="164"/>
      <c r="WAK11" s="164"/>
      <c r="WAL11" s="164"/>
      <c r="WAM11" s="164"/>
      <c r="WAN11" s="164"/>
      <c r="WAO11" s="164"/>
      <c r="WAP11" s="164"/>
      <c r="WAQ11" s="164"/>
      <c r="WAR11" s="164"/>
      <c r="WAS11" s="164"/>
      <c r="WAT11" s="164"/>
      <c r="WAU11" s="164"/>
      <c r="WAV11" s="164"/>
      <c r="WAW11" s="164"/>
      <c r="WAX11" s="164"/>
      <c r="WAY11" s="164"/>
      <c r="WAZ11" s="164"/>
      <c r="WBA11" s="164"/>
      <c r="WBB11" s="164"/>
      <c r="WBC11" s="164"/>
      <c r="WBD11" s="164"/>
      <c r="WBE11" s="164"/>
      <c r="WBF11" s="164"/>
      <c r="WBG11" s="164"/>
      <c r="WBH11" s="164"/>
      <c r="WBI11" s="164"/>
      <c r="WBJ11" s="164"/>
      <c r="WBK11" s="164"/>
      <c r="WBL11" s="164"/>
      <c r="WBM11" s="164"/>
      <c r="WBN11" s="164"/>
      <c r="WBO11" s="164"/>
      <c r="WBP11" s="164"/>
      <c r="WBQ11" s="164"/>
      <c r="WBR11" s="164"/>
      <c r="WBS11" s="164"/>
      <c r="WBT11" s="164"/>
      <c r="WBU11" s="164"/>
      <c r="WBV11" s="164"/>
      <c r="WBW11" s="164"/>
      <c r="WBX11" s="164"/>
      <c r="WBY11" s="164"/>
      <c r="WBZ11" s="164"/>
      <c r="WCA11" s="164"/>
      <c r="WCB11" s="164"/>
      <c r="WCC11" s="164"/>
      <c r="WCD11" s="164"/>
      <c r="WCE11" s="164"/>
      <c r="WCF11" s="164"/>
      <c r="WCG11" s="164"/>
      <c r="WCH11" s="164"/>
      <c r="WCI11" s="164"/>
      <c r="WCJ11" s="164"/>
      <c r="WCK11" s="164"/>
      <c r="WCL11" s="164"/>
      <c r="WCM11" s="164"/>
      <c r="WCN11" s="164"/>
      <c r="WCO11" s="164"/>
      <c r="WCP11" s="164"/>
      <c r="WCQ11" s="164"/>
      <c r="WCR11" s="164"/>
      <c r="WCS11" s="164"/>
      <c r="WCT11" s="164"/>
      <c r="WCU11" s="164"/>
      <c r="WCV11" s="164"/>
      <c r="WCW11" s="164"/>
      <c r="WCX11" s="164"/>
      <c r="WCY11" s="164"/>
      <c r="WCZ11" s="164"/>
      <c r="WDA11" s="164"/>
      <c r="WDB11" s="164"/>
      <c r="WDC11" s="164"/>
      <c r="WDD11" s="164"/>
      <c r="WDE11" s="164"/>
      <c r="WDF11" s="164"/>
      <c r="WDG11" s="164"/>
      <c r="WDH11" s="164"/>
      <c r="WDI11" s="164"/>
      <c r="WDJ11" s="164"/>
      <c r="WDK11" s="164"/>
      <c r="WDL11" s="164"/>
      <c r="WDM11" s="164"/>
      <c r="WDN11" s="164"/>
      <c r="WDO11" s="164"/>
      <c r="WDP11" s="164"/>
      <c r="WDQ11" s="164"/>
      <c r="WDR11" s="164"/>
      <c r="WDS11" s="164"/>
      <c r="WDT11" s="164"/>
      <c r="WDU11" s="164"/>
      <c r="WDV11" s="164"/>
      <c r="WDW11" s="164"/>
      <c r="WDX11" s="164"/>
      <c r="WDY11" s="164"/>
      <c r="WDZ11" s="164"/>
      <c r="WEA11" s="164"/>
      <c r="WEB11" s="164"/>
      <c r="WEC11" s="164"/>
      <c r="WED11" s="164"/>
      <c r="WEE11" s="164"/>
      <c r="WEF11" s="164"/>
      <c r="WEG11" s="164"/>
      <c r="WEH11" s="164"/>
      <c r="WEI11" s="164"/>
      <c r="WEJ11" s="164"/>
      <c r="WEK11" s="164"/>
      <c r="WEL11" s="164"/>
      <c r="WEM11" s="164"/>
      <c r="WEN11" s="164"/>
      <c r="WEO11" s="164"/>
      <c r="WEP11" s="164"/>
      <c r="WEQ11" s="164"/>
      <c r="WER11" s="164"/>
      <c r="WES11" s="164"/>
      <c r="WET11" s="164"/>
      <c r="WEU11" s="164"/>
      <c r="WEV11" s="164"/>
      <c r="WEW11" s="164"/>
      <c r="WEX11" s="164"/>
      <c r="WEY11" s="164"/>
      <c r="WEZ11" s="164"/>
      <c r="WFA11" s="164"/>
      <c r="WFB11" s="164"/>
      <c r="WFC11" s="164"/>
      <c r="WFD11" s="164"/>
      <c r="WFE11" s="164"/>
      <c r="WFF11" s="164"/>
      <c r="WFG11" s="164"/>
      <c r="WFH11" s="164"/>
      <c r="WFI11" s="164"/>
      <c r="WFJ11" s="164"/>
      <c r="WFK11" s="164"/>
      <c r="WFL11" s="164"/>
      <c r="WFM11" s="164"/>
      <c r="WFN11" s="164"/>
      <c r="WFO11" s="164"/>
      <c r="WFP11" s="164"/>
      <c r="WFQ11" s="164"/>
      <c r="WFR11" s="164"/>
      <c r="WFS11" s="164"/>
      <c r="WFT11" s="164"/>
      <c r="WFU11" s="164"/>
      <c r="WFV11" s="164"/>
      <c r="WFW11" s="164"/>
      <c r="WFX11" s="164"/>
      <c r="WFY11" s="164"/>
      <c r="WFZ11" s="164"/>
      <c r="WGA11" s="164"/>
      <c r="WGB11" s="164"/>
      <c r="WGC11" s="164"/>
      <c r="WGD11" s="164"/>
      <c r="WGE11" s="164"/>
      <c r="WGF11" s="164"/>
      <c r="WGG11" s="164"/>
      <c r="WGH11" s="164"/>
      <c r="WGI11" s="164"/>
      <c r="WGJ11" s="164"/>
      <c r="WGK11" s="164"/>
      <c r="WGL11" s="164"/>
      <c r="WGM11" s="164"/>
      <c r="WGN11" s="164"/>
      <c r="WGO11" s="164"/>
      <c r="WGP11" s="164"/>
      <c r="WGQ11" s="164"/>
      <c r="WGR11" s="164"/>
      <c r="WGS11" s="164"/>
      <c r="WGT11" s="164"/>
      <c r="WGU11" s="164"/>
      <c r="WGV11" s="164"/>
      <c r="WGW11" s="164"/>
      <c r="WGX11" s="164"/>
      <c r="WGY11" s="164"/>
      <c r="WGZ11" s="164"/>
      <c r="WHA11" s="164"/>
      <c r="WHB11" s="164"/>
      <c r="WHC11" s="164"/>
      <c r="WHD11" s="164"/>
      <c r="WHE11" s="164"/>
      <c r="WHF11" s="164"/>
      <c r="WHG11" s="164"/>
      <c r="WHH11" s="164"/>
      <c r="WHI11" s="164"/>
      <c r="WHJ11" s="164"/>
      <c r="WHK11" s="164"/>
      <c r="WHL11" s="164"/>
      <c r="WHM11" s="164"/>
      <c r="WHN11" s="164"/>
      <c r="WHO11" s="164"/>
      <c r="WHP11" s="164"/>
      <c r="WHQ11" s="164"/>
      <c r="WHR11" s="164"/>
      <c r="WHS11" s="164"/>
      <c r="WHT11" s="164"/>
      <c r="WHU11" s="164"/>
      <c r="WHV11" s="164"/>
      <c r="WHW11" s="164"/>
      <c r="WHX11" s="164"/>
      <c r="WHY11" s="164"/>
      <c r="WHZ11" s="164"/>
      <c r="WIA11" s="164"/>
      <c r="WIB11" s="164"/>
      <c r="WIC11" s="164"/>
      <c r="WID11" s="164"/>
      <c r="WIE11" s="164"/>
      <c r="WIF11" s="164"/>
      <c r="WIG11" s="164"/>
      <c r="WIH11" s="164"/>
      <c r="WII11" s="164"/>
      <c r="WIJ11" s="164"/>
      <c r="WIK11" s="164"/>
      <c r="WIL11" s="164"/>
      <c r="WIM11" s="164"/>
      <c r="WIN11" s="164"/>
      <c r="WIO11" s="164"/>
      <c r="WIP11" s="164"/>
      <c r="WIQ11" s="164"/>
      <c r="WIR11" s="164"/>
      <c r="WIS11" s="164"/>
      <c r="WIT11" s="164"/>
      <c r="WIU11" s="164"/>
      <c r="WIV11" s="164"/>
      <c r="WIW11" s="164"/>
      <c r="WIX11" s="164"/>
      <c r="WIY11" s="164"/>
      <c r="WIZ11" s="164"/>
      <c r="WJA11" s="164"/>
      <c r="WJB11" s="164"/>
      <c r="WJC11" s="164"/>
      <c r="WJD11" s="164"/>
      <c r="WJE11" s="164"/>
      <c r="WJF11" s="164"/>
      <c r="WJG11" s="164"/>
      <c r="WJH11" s="164"/>
      <c r="WJI11" s="164"/>
      <c r="WJJ11" s="164"/>
      <c r="WJK11" s="164"/>
      <c r="WJL11" s="164"/>
      <c r="WJM11" s="164"/>
      <c r="WJN11" s="164"/>
      <c r="WJO11" s="164"/>
      <c r="WJP11" s="164"/>
      <c r="WJQ11" s="164"/>
      <c r="WJR11" s="164"/>
      <c r="WJS11" s="164"/>
      <c r="WJT11" s="164"/>
      <c r="WJU11" s="164"/>
      <c r="WJV11" s="164"/>
      <c r="WJW11" s="164"/>
      <c r="WJX11" s="164"/>
      <c r="WJY11" s="164"/>
      <c r="WJZ11" s="164"/>
      <c r="WKA11" s="164"/>
      <c r="WKB11" s="164"/>
      <c r="WKC11" s="164"/>
      <c r="WKD11" s="164"/>
      <c r="WKE11" s="164"/>
      <c r="WKF11" s="164"/>
      <c r="WKG11" s="164"/>
      <c r="WKH11" s="164"/>
      <c r="WKI11" s="164"/>
      <c r="WKJ11" s="164"/>
      <c r="WKK11" s="164"/>
      <c r="WKL11" s="164"/>
      <c r="WKM11" s="164"/>
      <c r="WKN11" s="164"/>
      <c r="WKO11" s="164"/>
      <c r="WKP11" s="164"/>
      <c r="WKQ11" s="164"/>
      <c r="WKR11" s="164"/>
      <c r="WKS11" s="164"/>
      <c r="WKT11" s="164"/>
      <c r="WKU11" s="164"/>
      <c r="WKV11" s="164"/>
      <c r="WKW11" s="164"/>
      <c r="WKX11" s="164"/>
      <c r="WKY11" s="164"/>
      <c r="WKZ11" s="164"/>
      <c r="WLA11" s="164"/>
      <c r="WLB11" s="164"/>
      <c r="WLC11" s="164"/>
      <c r="WLD11" s="164"/>
      <c r="WLE11" s="164"/>
      <c r="WLF11" s="164"/>
      <c r="WLG11" s="164"/>
      <c r="WLH11" s="164"/>
      <c r="WLI11" s="164"/>
      <c r="WLJ11" s="164"/>
      <c r="WLK11" s="164"/>
      <c r="WLL11" s="164"/>
      <c r="WLM11" s="164"/>
      <c r="WLN11" s="164"/>
      <c r="WLO11" s="164"/>
      <c r="WLP11" s="164"/>
      <c r="WLQ11" s="164"/>
      <c r="WLR11" s="164"/>
      <c r="WLS11" s="164"/>
      <c r="WLT11" s="164"/>
      <c r="WLU11" s="164"/>
      <c r="WLV11" s="164"/>
      <c r="WLW11" s="164"/>
      <c r="WLX11" s="164"/>
      <c r="WLY11" s="164"/>
      <c r="WLZ11" s="164"/>
      <c r="WMA11" s="164"/>
      <c r="WMB11" s="164"/>
      <c r="WMC11" s="164"/>
      <c r="WMD11" s="164"/>
      <c r="WME11" s="164"/>
      <c r="WMF11" s="164"/>
      <c r="WMG11" s="164"/>
      <c r="WMH11" s="164"/>
      <c r="WMI11" s="164"/>
      <c r="WMJ11" s="164"/>
      <c r="WMK11" s="164"/>
      <c r="WML11" s="164"/>
      <c r="WMM11" s="164"/>
      <c r="WMN11" s="164"/>
      <c r="WMO11" s="164"/>
      <c r="WMP11" s="164"/>
      <c r="WMQ11" s="164"/>
      <c r="WMR11" s="164"/>
      <c r="WMS11" s="164"/>
      <c r="WMT11" s="164"/>
      <c r="WMU11" s="164"/>
      <c r="WMV11" s="164"/>
      <c r="WMW11" s="164"/>
      <c r="WMX11" s="164"/>
      <c r="WMY11" s="164"/>
      <c r="WMZ11" s="164"/>
      <c r="WNA11" s="164"/>
      <c r="WNB11" s="164"/>
      <c r="WNC11" s="164"/>
      <c r="WND11" s="164"/>
      <c r="WNE11" s="164"/>
      <c r="WNF11" s="164"/>
      <c r="WNG11" s="164"/>
      <c r="WNH11" s="164"/>
      <c r="WNI11" s="164"/>
      <c r="WNJ11" s="164"/>
      <c r="WNK11" s="164"/>
      <c r="WNL11" s="164"/>
      <c r="WNM11" s="164"/>
      <c r="WNN11" s="164"/>
      <c r="WNO11" s="164"/>
      <c r="WNP11" s="164"/>
      <c r="WNQ11" s="164"/>
      <c r="WNR11" s="164"/>
      <c r="WNS11" s="164"/>
      <c r="WNT11" s="164"/>
      <c r="WNU11" s="164"/>
      <c r="WNV11" s="164"/>
      <c r="WNW11" s="164"/>
      <c r="WNX11" s="164"/>
      <c r="WNY11" s="164"/>
      <c r="WNZ11" s="164"/>
      <c r="WOA11" s="164"/>
      <c r="WOB11" s="164"/>
      <c r="WOC11" s="164"/>
      <c r="WOD11" s="164"/>
      <c r="WOE11" s="164"/>
      <c r="WOF11" s="164"/>
      <c r="WOG11" s="164"/>
      <c r="WOH11" s="164"/>
      <c r="WOI11" s="164"/>
      <c r="WOJ11" s="164"/>
      <c r="WOK11" s="164"/>
      <c r="WOL11" s="164"/>
      <c r="WOM11" s="164"/>
      <c r="WON11" s="164"/>
      <c r="WOO11" s="164"/>
      <c r="WOP11" s="164"/>
      <c r="WOQ11" s="164"/>
      <c r="WOR11" s="164"/>
      <c r="WOS11" s="164"/>
      <c r="WOT11" s="164"/>
      <c r="WOU11" s="164"/>
      <c r="WOV11" s="164"/>
      <c r="WOW11" s="164"/>
      <c r="WOX11" s="164"/>
      <c r="WOY11" s="164"/>
      <c r="WOZ11" s="164"/>
      <c r="WPA11" s="164"/>
      <c r="WPB11" s="164"/>
      <c r="WPC11" s="164"/>
      <c r="WPD11" s="164"/>
      <c r="WPE11" s="164"/>
      <c r="WPF11" s="164"/>
      <c r="WPG11" s="164"/>
      <c r="WPH11" s="164"/>
      <c r="WPI11" s="164"/>
      <c r="WPJ11" s="164"/>
      <c r="WPK11" s="164"/>
      <c r="WPL11" s="164"/>
      <c r="WPM11" s="164"/>
      <c r="WPN11" s="164"/>
      <c r="WPO11" s="164"/>
      <c r="WPP11" s="164"/>
      <c r="WPQ11" s="164"/>
      <c r="WPR11" s="164"/>
      <c r="WPS11" s="164"/>
      <c r="WPT11" s="164"/>
      <c r="WPU11" s="164"/>
      <c r="WPV11" s="164"/>
      <c r="WPW11" s="164"/>
      <c r="WPX11" s="164"/>
      <c r="WPY11" s="164"/>
      <c r="WPZ11" s="164"/>
      <c r="WQA11" s="164"/>
      <c r="WQB11" s="164"/>
      <c r="WQC11" s="164"/>
      <c r="WQD11" s="164"/>
      <c r="WQE11" s="164"/>
      <c r="WQF11" s="164"/>
      <c r="WQG11" s="164"/>
      <c r="WQH11" s="164"/>
      <c r="WQI11" s="164"/>
      <c r="WQJ11" s="164"/>
      <c r="WQK11" s="164"/>
      <c r="WQL11" s="164"/>
      <c r="WQM11" s="164"/>
      <c r="WQN11" s="164"/>
      <c r="WQO11" s="164"/>
      <c r="WQP11" s="164"/>
      <c r="WQQ11" s="164"/>
      <c r="WQR11" s="164"/>
      <c r="WQS11" s="164"/>
      <c r="WQT11" s="164"/>
      <c r="WQU11" s="164"/>
      <c r="WQV11" s="164"/>
      <c r="WQW11" s="164"/>
      <c r="WQX11" s="164"/>
      <c r="WQY11" s="164"/>
      <c r="WQZ11" s="164"/>
      <c r="WRA11" s="164"/>
      <c r="WRB11" s="164"/>
      <c r="WRC11" s="164"/>
      <c r="WRD11" s="164"/>
      <c r="WRE11" s="164"/>
      <c r="WRF11" s="164"/>
      <c r="WRG11" s="164"/>
      <c r="WRH11" s="164"/>
      <c r="WRI11" s="164"/>
      <c r="WRJ11" s="164"/>
      <c r="WRK11" s="164"/>
      <c r="WRL11" s="164"/>
      <c r="WRM11" s="164"/>
      <c r="WRN11" s="164"/>
      <c r="WRO11" s="164"/>
      <c r="WRP11" s="164"/>
      <c r="WRQ11" s="164"/>
      <c r="WRR11" s="164"/>
      <c r="WRS11" s="164"/>
      <c r="WRT11" s="164"/>
      <c r="WRU11" s="164"/>
      <c r="WRV11" s="164"/>
      <c r="WRW11" s="164"/>
      <c r="WRX11" s="164"/>
      <c r="WRY11" s="164"/>
      <c r="WRZ11" s="164"/>
      <c r="WSA11" s="164"/>
      <c r="WSB11" s="164"/>
      <c r="WSC11" s="164"/>
      <c r="WSD11" s="164"/>
      <c r="WSE11" s="164"/>
      <c r="WSF11" s="164"/>
      <c r="WSG11" s="164"/>
      <c r="WSH11" s="164"/>
      <c r="WSI11" s="164"/>
      <c r="WSJ11" s="164"/>
      <c r="WSK11" s="164"/>
      <c r="WSL11" s="164"/>
      <c r="WSM11" s="164"/>
      <c r="WSN11" s="164"/>
      <c r="WSO11" s="164"/>
      <c r="WSP11" s="164"/>
      <c r="WSQ11" s="164"/>
      <c r="WSR11" s="164"/>
      <c r="WSS11" s="164"/>
      <c r="WST11" s="164"/>
      <c r="WSU11" s="164"/>
      <c r="WSV11" s="164"/>
      <c r="WSW11" s="164"/>
      <c r="WSX11" s="164"/>
      <c r="WSY11" s="164"/>
      <c r="WSZ11" s="164"/>
      <c r="WTA11" s="164"/>
      <c r="WTB11" s="164"/>
      <c r="WTC11" s="164"/>
      <c r="WTD11" s="164"/>
      <c r="WTE11" s="164"/>
      <c r="WTF11" s="164"/>
      <c r="WTG11" s="164"/>
      <c r="WTH11" s="164"/>
      <c r="WTI11" s="164"/>
      <c r="WTJ11" s="164"/>
      <c r="WTK11" s="164"/>
      <c r="WTL11" s="164"/>
      <c r="WTM11" s="164"/>
      <c r="WTN11" s="164"/>
      <c r="WTO11" s="164"/>
      <c r="WTP11" s="164"/>
      <c r="WTQ11" s="164"/>
      <c r="WTR11" s="164"/>
      <c r="WTS11" s="164"/>
      <c r="WTT11" s="164"/>
      <c r="WTU11" s="164"/>
      <c r="WTV11" s="164"/>
      <c r="WTW11" s="164"/>
      <c r="WTX11" s="164"/>
      <c r="WTY11" s="164"/>
      <c r="WTZ11" s="164"/>
      <c r="WUA11" s="164"/>
      <c r="WUB11" s="164"/>
      <c r="WUC11" s="164"/>
      <c r="WUD11" s="164"/>
      <c r="WUE11" s="164"/>
      <c r="WUF11" s="164"/>
      <c r="WUG11" s="164"/>
      <c r="WUH11" s="164"/>
      <c r="WUI11" s="164"/>
      <c r="WUJ11" s="164"/>
      <c r="WUK11" s="164"/>
      <c r="WUL11" s="164"/>
      <c r="WUM11" s="164"/>
      <c r="WUN11" s="164"/>
      <c r="WUO11" s="164"/>
      <c r="WUP11" s="164"/>
      <c r="WUQ11" s="164"/>
      <c r="WUR11" s="164"/>
      <c r="WUS11" s="164"/>
      <c r="WUT11" s="164"/>
      <c r="WUU11" s="164"/>
      <c r="WUV11" s="164"/>
      <c r="WUW11" s="164"/>
      <c r="WUX11" s="164"/>
      <c r="WUY11" s="164"/>
      <c r="WUZ11" s="164"/>
      <c r="WVA11" s="164"/>
      <c r="WVB11" s="164"/>
      <c r="WVC11" s="164"/>
      <c r="WVD11" s="164"/>
      <c r="WVE11" s="164"/>
      <c r="WVF11" s="164"/>
      <c r="WVG11" s="164"/>
      <c r="WVH11" s="164"/>
      <c r="WVI11" s="164"/>
      <c r="WVJ11" s="164"/>
      <c r="WVK11" s="164"/>
      <c r="WVL11" s="164"/>
      <c r="WVM11" s="164"/>
      <c r="WVN11" s="164"/>
      <c r="WVO11" s="164"/>
      <c r="WVP11" s="164"/>
      <c r="WVQ11" s="164"/>
      <c r="WVR11" s="164"/>
      <c r="WVS11" s="164"/>
      <c r="WVT11" s="164"/>
      <c r="WVU11" s="164"/>
      <c r="WVV11" s="164"/>
      <c r="WVW11" s="164"/>
      <c r="WVX11" s="164"/>
      <c r="WVY11" s="164"/>
      <c r="WVZ11" s="164"/>
      <c r="WWA11" s="164"/>
      <c r="WWB11" s="164"/>
      <c r="WWC11" s="164"/>
      <c r="WWD11" s="164"/>
      <c r="WWE11" s="164"/>
      <c r="WWF11" s="164"/>
      <c r="WWG11" s="164"/>
      <c r="WWH11" s="164"/>
      <c r="WWI11" s="164"/>
      <c r="WWJ11" s="164"/>
      <c r="WWK11" s="164"/>
      <c r="WWL11" s="164"/>
      <c r="WWM11" s="164"/>
      <c r="WWN11" s="164"/>
      <c r="WWO11" s="164"/>
      <c r="WWP11" s="164"/>
      <c r="WWQ11" s="164"/>
      <c r="WWR11" s="164"/>
      <c r="WWS11" s="164"/>
      <c r="WWT11" s="164"/>
      <c r="WWU11" s="164"/>
      <c r="WWV11" s="164"/>
      <c r="WWW11" s="164"/>
      <c r="WWX11" s="164"/>
      <c r="WWY11" s="164"/>
      <c r="WWZ11" s="164"/>
      <c r="WXA11" s="164"/>
      <c r="WXB11" s="164"/>
      <c r="WXC11" s="164"/>
      <c r="WXD11" s="164"/>
      <c r="WXE11" s="164"/>
      <c r="WXF11" s="164"/>
      <c r="WXG11" s="164"/>
      <c r="WXH11" s="164"/>
      <c r="WXI11" s="164"/>
      <c r="WXJ11" s="164"/>
      <c r="WXK11" s="164"/>
      <c r="WXL11" s="164"/>
      <c r="WXM11" s="164"/>
      <c r="WXN11" s="164"/>
      <c r="WXO11" s="164"/>
      <c r="WXP11" s="164"/>
      <c r="WXQ11" s="164"/>
      <c r="WXR11" s="164"/>
      <c r="WXS11" s="164"/>
      <c r="WXT11" s="164"/>
      <c r="WXU11" s="164"/>
      <c r="WXV11" s="164"/>
      <c r="WXW11" s="164"/>
      <c r="WXX11" s="164"/>
      <c r="WXY11" s="164"/>
      <c r="WXZ11" s="164"/>
      <c r="WYA11" s="164"/>
      <c r="WYB11" s="164"/>
      <c r="WYC11" s="164"/>
      <c r="WYD11" s="164"/>
      <c r="WYE11" s="164"/>
      <c r="WYF11" s="164"/>
      <c r="WYG11" s="164"/>
      <c r="WYH11" s="164"/>
      <c r="WYI11" s="164"/>
      <c r="WYJ11" s="164"/>
      <c r="WYK11" s="164"/>
      <c r="WYL11" s="164"/>
      <c r="WYM11" s="164"/>
      <c r="WYN11" s="164"/>
      <c r="WYO11" s="164"/>
      <c r="WYP11" s="164"/>
      <c r="WYQ11" s="164"/>
      <c r="WYR11" s="164"/>
      <c r="WYS11" s="164"/>
      <c r="WYT11" s="164"/>
      <c r="WYU11" s="164"/>
      <c r="WYV11" s="164"/>
      <c r="WYW11" s="164"/>
      <c r="WYX11" s="164"/>
      <c r="WYY11" s="164"/>
      <c r="WYZ11" s="164"/>
      <c r="WZA11" s="164"/>
      <c r="WZB11" s="164"/>
      <c r="WZC11" s="164"/>
      <c r="WZD11" s="164"/>
      <c r="WZE11" s="164"/>
      <c r="WZF11" s="164"/>
      <c r="WZG11" s="164"/>
      <c r="WZH11" s="164"/>
      <c r="WZI11" s="164"/>
      <c r="WZJ11" s="164"/>
      <c r="WZK11" s="164"/>
      <c r="WZL11" s="164"/>
      <c r="WZM11" s="164"/>
      <c r="WZN11" s="164"/>
      <c r="WZO11" s="164"/>
      <c r="WZP11" s="164"/>
      <c r="WZQ11" s="164"/>
      <c r="WZR11" s="164"/>
      <c r="WZS11" s="164"/>
      <c r="WZT11" s="164"/>
      <c r="WZU11" s="164"/>
      <c r="WZV11" s="164"/>
      <c r="WZW11" s="164"/>
      <c r="WZX11" s="164"/>
      <c r="WZY11" s="164"/>
      <c r="WZZ11" s="164"/>
      <c r="XAA11" s="164"/>
      <c r="XAB11" s="164"/>
      <c r="XAC11" s="164"/>
      <c r="XAD11" s="164"/>
      <c r="XAE11" s="164"/>
      <c r="XAF11" s="164"/>
      <c r="XAG11" s="164"/>
      <c r="XAH11" s="164"/>
      <c r="XAI11" s="164"/>
      <c r="XAJ11" s="164"/>
      <c r="XAK11" s="164"/>
      <c r="XAL11" s="164"/>
      <c r="XAM11" s="164"/>
      <c r="XAN11" s="164"/>
      <c r="XAO11" s="164"/>
      <c r="XAP11" s="164"/>
      <c r="XAQ11" s="164"/>
      <c r="XAR11" s="164"/>
      <c r="XAS11" s="164"/>
      <c r="XAT11" s="164"/>
      <c r="XAU11" s="164"/>
      <c r="XAV11" s="164"/>
      <c r="XAW11" s="164"/>
      <c r="XAX11" s="164"/>
      <c r="XAY11" s="164"/>
      <c r="XAZ11" s="164"/>
      <c r="XBA11" s="164"/>
      <c r="XBB11" s="164"/>
      <c r="XBC11" s="164"/>
      <c r="XBD11" s="164"/>
      <c r="XBE11" s="164"/>
      <c r="XBF11" s="164"/>
      <c r="XBG11" s="164"/>
      <c r="XBH11" s="164"/>
      <c r="XBI11" s="164"/>
      <c r="XBJ11" s="164"/>
      <c r="XBK11" s="164"/>
      <c r="XBL11" s="164"/>
      <c r="XBM11" s="164"/>
      <c r="XBN11" s="164"/>
      <c r="XBO11" s="164"/>
      <c r="XBP11" s="164"/>
      <c r="XBQ11" s="164"/>
      <c r="XBR11" s="164"/>
      <c r="XBS11" s="164"/>
      <c r="XBT11" s="164"/>
      <c r="XBU11" s="164"/>
      <c r="XBV11" s="164"/>
      <c r="XBW11" s="164"/>
      <c r="XBX11" s="164"/>
      <c r="XBY11" s="164"/>
      <c r="XBZ11" s="164"/>
      <c r="XCA11" s="164"/>
      <c r="XCB11" s="164"/>
      <c r="XCC11" s="164"/>
      <c r="XCD11" s="164"/>
      <c r="XCE11" s="164"/>
      <c r="XCF11" s="164"/>
      <c r="XCG11" s="164"/>
      <c r="XCH11" s="164"/>
      <c r="XCI11" s="164"/>
      <c r="XCJ11" s="164"/>
      <c r="XCK11" s="164"/>
      <c r="XCL11" s="164"/>
      <c r="XCM11" s="164"/>
      <c r="XCN11" s="164"/>
      <c r="XCO11" s="164"/>
      <c r="XCP11" s="164"/>
      <c r="XCQ11" s="164"/>
      <c r="XCR11" s="164"/>
      <c r="XCS11" s="164"/>
      <c r="XCT11" s="164"/>
      <c r="XCU11" s="164"/>
      <c r="XCV11" s="164"/>
      <c r="XCW11" s="164"/>
      <c r="XCX11" s="164"/>
      <c r="XCY11" s="164"/>
      <c r="XCZ11" s="164"/>
      <c r="XDA11" s="164"/>
      <c r="XDB11" s="164"/>
      <c r="XDC11" s="164"/>
      <c r="XDD11" s="164"/>
      <c r="XDE11" s="164"/>
      <c r="XDF11" s="164"/>
      <c r="XDG11" s="164"/>
      <c r="XDH11" s="164"/>
      <c r="XDI11" s="164"/>
      <c r="XDJ11" s="164"/>
      <c r="XDK11" s="164"/>
      <c r="XDL11" s="164"/>
      <c r="XDM11" s="164"/>
      <c r="XDN11" s="164"/>
      <c r="XDO11" s="164"/>
      <c r="XDP11" s="164"/>
      <c r="XDQ11" s="164"/>
      <c r="XDR11" s="164"/>
      <c r="XDS11" s="164"/>
      <c r="XDT11" s="164"/>
      <c r="XDU11" s="164"/>
      <c r="XDV11" s="164"/>
      <c r="XDW11" s="164"/>
      <c r="XDX11" s="164"/>
      <c r="XDY11" s="164"/>
      <c r="XDZ11" s="164"/>
      <c r="XEA11" s="164"/>
      <c r="XEB11" s="164"/>
      <c r="XEC11" s="164"/>
      <c r="XED11" s="164"/>
      <c r="XEE11" s="164"/>
      <c r="XEF11" s="164"/>
      <c r="XEG11" s="164"/>
      <c r="XEH11" s="164"/>
      <c r="XEI11" s="164"/>
      <c r="XEJ11" s="164"/>
      <c r="XEK11" s="164"/>
      <c r="XEL11" s="164"/>
      <c r="XEM11" s="164"/>
      <c r="XEN11" s="164"/>
      <c r="XEO11" s="164"/>
      <c r="XEP11" s="164"/>
      <c r="XEQ11" s="164"/>
      <c r="XER11" s="164"/>
      <c r="XES11" s="164"/>
      <c r="XET11" s="164"/>
      <c r="XEU11" s="164"/>
      <c r="XEV11" s="164"/>
      <c r="XEW11" s="164"/>
      <c r="XEX11" s="164"/>
      <c r="XEY11" s="164"/>
      <c r="XEZ11" s="164"/>
      <c r="XFA11" s="164"/>
      <c r="XFB11" s="164"/>
      <c r="XFC11" s="164"/>
      <c r="XFD11" s="164"/>
    </row>
    <row r="12" spans="1:16384" ht="33.75">
      <c r="A12" s="1808" t="s">
        <v>10800</v>
      </c>
      <c r="B12" s="1808"/>
      <c r="C12" s="1808"/>
      <c r="D12" s="1808"/>
      <c r="E12" s="1167"/>
      <c r="F12" s="1177" t="s">
        <v>28595</v>
      </c>
      <c r="G12" s="1167"/>
      <c r="H12" s="164"/>
      <c r="I12" s="164"/>
      <c r="J12" s="164"/>
      <c r="K12" s="164"/>
      <c r="L12" s="164"/>
      <c r="M12" s="164"/>
      <c r="N12" s="164"/>
      <c r="O12" s="164"/>
      <c r="P12" s="164"/>
      <c r="Q12" s="164"/>
      <c r="R12" s="164"/>
      <c r="S12" s="164"/>
      <c r="T12" s="164"/>
      <c r="U12" s="164"/>
      <c r="V12" s="164"/>
      <c r="W12" s="164"/>
      <c r="X12" s="164"/>
      <c r="Y12" s="164"/>
      <c r="Z12" s="164"/>
      <c r="AA12" s="164"/>
      <c r="AB12" s="164"/>
      <c r="AC12" s="164"/>
      <c r="AD12" s="164"/>
      <c r="AE12" s="164"/>
      <c r="AF12" s="164"/>
      <c r="AG12" s="164"/>
      <c r="AH12" s="164"/>
      <c r="AI12" s="164"/>
      <c r="AJ12" s="164"/>
      <c r="AK12" s="164"/>
      <c r="AL12" s="164"/>
      <c r="AM12" s="164"/>
      <c r="AN12" s="164"/>
      <c r="AO12" s="164"/>
      <c r="AP12" s="164"/>
      <c r="AQ12" s="164"/>
      <c r="AR12" s="164"/>
      <c r="AS12" s="164"/>
      <c r="AT12" s="164"/>
      <c r="AU12" s="164"/>
      <c r="AV12" s="164"/>
      <c r="AW12" s="164"/>
      <c r="AX12" s="164"/>
      <c r="AY12" s="164"/>
      <c r="AZ12" s="164"/>
      <c r="BA12" s="164"/>
      <c r="BB12" s="164"/>
      <c r="BC12" s="164"/>
      <c r="BD12" s="164"/>
      <c r="BE12" s="164"/>
      <c r="BF12" s="164"/>
      <c r="BG12" s="164"/>
      <c r="BH12" s="164"/>
      <c r="BI12" s="164"/>
      <c r="BJ12" s="164"/>
      <c r="BK12" s="164"/>
      <c r="BL12" s="164"/>
      <c r="BM12" s="164"/>
      <c r="BN12" s="164"/>
      <c r="BO12" s="164"/>
      <c r="BP12" s="164"/>
      <c r="BQ12" s="164"/>
      <c r="BR12" s="164"/>
      <c r="BS12" s="164"/>
      <c r="BT12" s="164"/>
      <c r="BU12" s="164"/>
      <c r="BV12" s="164"/>
      <c r="BW12" s="164"/>
      <c r="BX12" s="164"/>
      <c r="BY12" s="164"/>
      <c r="BZ12" s="164"/>
      <c r="CA12" s="164"/>
      <c r="CB12" s="164"/>
      <c r="CC12" s="164"/>
      <c r="CD12" s="164"/>
      <c r="CE12" s="164"/>
      <c r="CF12" s="164"/>
      <c r="CG12" s="164"/>
      <c r="CH12" s="164"/>
      <c r="CI12" s="164"/>
      <c r="CJ12" s="164"/>
      <c r="CK12" s="164"/>
      <c r="CL12" s="164"/>
      <c r="CM12" s="164"/>
      <c r="CN12" s="164"/>
      <c r="CO12" s="164"/>
      <c r="CP12" s="164"/>
      <c r="CQ12" s="164"/>
      <c r="CR12" s="164"/>
      <c r="CS12" s="164"/>
      <c r="CT12" s="164"/>
      <c r="CU12" s="164"/>
      <c r="CV12" s="164"/>
      <c r="CW12" s="164"/>
      <c r="CX12" s="164"/>
      <c r="CY12" s="164"/>
      <c r="CZ12" s="164"/>
      <c r="DA12" s="164"/>
      <c r="DB12" s="164"/>
      <c r="DC12" s="164"/>
      <c r="DD12" s="164"/>
      <c r="DE12" s="164"/>
      <c r="DF12" s="164"/>
      <c r="DG12" s="164"/>
      <c r="DH12" s="164"/>
      <c r="DI12" s="164"/>
      <c r="DJ12" s="164"/>
      <c r="DK12" s="164"/>
      <c r="DL12" s="164"/>
      <c r="DM12" s="164"/>
      <c r="DN12" s="164"/>
      <c r="DO12" s="164"/>
      <c r="DP12" s="164"/>
      <c r="DQ12" s="164"/>
      <c r="DR12" s="164"/>
      <c r="DS12" s="164"/>
      <c r="DT12" s="164"/>
      <c r="DU12" s="164"/>
      <c r="DV12" s="164"/>
      <c r="DW12" s="164"/>
      <c r="DX12" s="164"/>
      <c r="DY12" s="164"/>
      <c r="DZ12" s="164"/>
      <c r="EA12" s="164"/>
      <c r="EB12" s="164"/>
      <c r="EC12" s="164"/>
      <c r="ED12" s="164"/>
      <c r="EE12" s="164"/>
      <c r="EF12" s="164"/>
      <c r="EG12" s="164"/>
      <c r="EH12" s="164"/>
      <c r="EI12" s="164"/>
      <c r="EJ12" s="164"/>
      <c r="EK12" s="164"/>
      <c r="EL12" s="164"/>
      <c r="EM12" s="164"/>
      <c r="EN12" s="164"/>
      <c r="EO12" s="164"/>
      <c r="EP12" s="164"/>
      <c r="EQ12" s="164"/>
      <c r="ER12" s="164"/>
      <c r="ES12" s="164"/>
      <c r="ET12" s="164"/>
      <c r="EU12" s="164"/>
      <c r="EV12" s="164"/>
      <c r="EW12" s="164"/>
      <c r="EX12" s="164"/>
      <c r="EY12" s="164"/>
      <c r="EZ12" s="164"/>
      <c r="FA12" s="164"/>
      <c r="FB12" s="164"/>
      <c r="FC12" s="164"/>
      <c r="FD12" s="164"/>
      <c r="FE12" s="164"/>
      <c r="FF12" s="164"/>
      <c r="FG12" s="164"/>
      <c r="FH12" s="164"/>
      <c r="FI12" s="164"/>
      <c r="FJ12" s="164"/>
      <c r="FK12" s="164"/>
      <c r="FL12" s="164"/>
      <c r="FM12" s="164"/>
      <c r="FN12" s="164"/>
      <c r="FO12" s="164"/>
      <c r="FP12" s="164"/>
      <c r="FQ12" s="164"/>
      <c r="FR12" s="164"/>
      <c r="FS12" s="164"/>
      <c r="FT12" s="164"/>
      <c r="FU12" s="164"/>
      <c r="FV12" s="164"/>
      <c r="FW12" s="164"/>
      <c r="FX12" s="164"/>
      <c r="FY12" s="164"/>
      <c r="FZ12" s="164"/>
      <c r="GA12" s="164"/>
      <c r="GB12" s="164"/>
      <c r="GC12" s="164"/>
      <c r="GD12" s="164"/>
      <c r="GE12" s="164"/>
      <c r="GF12" s="164"/>
      <c r="GG12" s="164"/>
      <c r="GH12" s="164"/>
      <c r="GI12" s="164"/>
      <c r="GJ12" s="164"/>
      <c r="GK12" s="164"/>
      <c r="GL12" s="164"/>
      <c r="GM12" s="164"/>
      <c r="GN12" s="164"/>
      <c r="GO12" s="164"/>
      <c r="GP12" s="164"/>
      <c r="GQ12" s="164"/>
      <c r="GR12" s="164"/>
      <c r="GS12" s="164"/>
      <c r="GT12" s="164"/>
      <c r="GU12" s="164"/>
      <c r="GV12" s="164"/>
      <c r="GW12" s="164"/>
      <c r="GX12" s="164"/>
      <c r="GY12" s="164"/>
      <c r="GZ12" s="164"/>
      <c r="HA12" s="164"/>
      <c r="HB12" s="164"/>
      <c r="HC12" s="164"/>
      <c r="HD12" s="164"/>
      <c r="HE12" s="164"/>
      <c r="HF12" s="164"/>
      <c r="HG12" s="164"/>
      <c r="HH12" s="164"/>
      <c r="HI12" s="164"/>
      <c r="HJ12" s="164"/>
      <c r="HK12" s="164"/>
      <c r="HL12" s="164"/>
      <c r="HM12" s="164"/>
      <c r="HN12" s="164"/>
      <c r="HO12" s="164"/>
      <c r="HP12" s="164"/>
      <c r="HQ12" s="164"/>
      <c r="HR12" s="164"/>
      <c r="HS12" s="164"/>
      <c r="HT12" s="164"/>
      <c r="HU12" s="164"/>
      <c r="HV12" s="164"/>
      <c r="HW12" s="164"/>
      <c r="HX12" s="164"/>
      <c r="HY12" s="164"/>
      <c r="HZ12" s="164"/>
      <c r="IA12" s="164"/>
      <c r="IB12" s="164"/>
      <c r="IC12" s="164"/>
      <c r="ID12" s="164"/>
      <c r="IE12" s="164"/>
      <c r="IF12" s="164"/>
      <c r="IG12" s="164"/>
      <c r="IH12" s="164"/>
      <c r="II12" s="164"/>
      <c r="IJ12" s="164"/>
      <c r="IK12" s="164"/>
      <c r="IL12" s="164"/>
      <c r="IM12" s="164"/>
      <c r="IN12" s="164"/>
      <c r="IO12" s="164"/>
      <c r="IP12" s="164"/>
      <c r="IQ12" s="164"/>
      <c r="IR12" s="164"/>
      <c r="IS12" s="164"/>
      <c r="IT12" s="164"/>
      <c r="IU12" s="164"/>
      <c r="IV12" s="164"/>
      <c r="IW12" s="164"/>
      <c r="IX12" s="164"/>
      <c r="IY12" s="164"/>
      <c r="IZ12" s="164"/>
      <c r="JA12" s="164"/>
      <c r="JB12" s="164"/>
      <c r="JC12" s="164"/>
      <c r="JD12" s="164"/>
      <c r="JE12" s="164"/>
      <c r="JF12" s="164"/>
      <c r="JG12" s="164"/>
      <c r="JH12" s="164"/>
      <c r="JI12" s="164"/>
      <c r="JJ12" s="164"/>
      <c r="JK12" s="164"/>
      <c r="JL12" s="164"/>
      <c r="JM12" s="164"/>
      <c r="JN12" s="164"/>
      <c r="JO12" s="164"/>
      <c r="JP12" s="164"/>
      <c r="JQ12" s="164"/>
      <c r="JR12" s="164"/>
      <c r="JS12" s="164"/>
      <c r="JT12" s="164"/>
      <c r="JU12" s="164"/>
      <c r="JV12" s="164"/>
      <c r="JW12" s="164"/>
      <c r="JX12" s="164"/>
      <c r="JY12" s="164"/>
      <c r="JZ12" s="164"/>
      <c r="KA12" s="164"/>
      <c r="KB12" s="164"/>
      <c r="KC12" s="164"/>
      <c r="KD12" s="164"/>
      <c r="KE12" s="164"/>
      <c r="KF12" s="164"/>
      <c r="KG12" s="164"/>
      <c r="KH12" s="164"/>
      <c r="KI12" s="164"/>
      <c r="KJ12" s="164"/>
      <c r="KK12" s="164"/>
      <c r="KL12" s="164"/>
      <c r="KM12" s="164"/>
      <c r="KN12" s="164"/>
      <c r="KO12" s="164"/>
      <c r="KP12" s="164"/>
      <c r="KQ12" s="164"/>
      <c r="KR12" s="164"/>
      <c r="KS12" s="164"/>
      <c r="KT12" s="164"/>
      <c r="KU12" s="164"/>
      <c r="KV12" s="164"/>
      <c r="KW12" s="164"/>
      <c r="KX12" s="164"/>
      <c r="KY12" s="164"/>
      <c r="KZ12" s="164"/>
      <c r="LA12" s="164"/>
      <c r="LB12" s="164"/>
      <c r="LC12" s="164"/>
      <c r="LD12" s="164"/>
      <c r="LE12" s="164"/>
      <c r="LF12" s="164"/>
      <c r="LG12" s="164"/>
      <c r="LH12" s="164"/>
      <c r="LI12" s="164"/>
      <c r="LJ12" s="164"/>
      <c r="LK12" s="164"/>
      <c r="LL12" s="164"/>
      <c r="LM12" s="164"/>
      <c r="LN12" s="164"/>
      <c r="LO12" s="164"/>
      <c r="LP12" s="164"/>
      <c r="LQ12" s="164"/>
      <c r="LR12" s="164"/>
      <c r="LS12" s="164"/>
      <c r="LT12" s="164"/>
      <c r="LU12" s="164"/>
      <c r="LV12" s="164"/>
      <c r="LW12" s="164"/>
      <c r="LX12" s="164"/>
      <c r="LY12" s="164"/>
      <c r="LZ12" s="164"/>
      <c r="MA12" s="164"/>
      <c r="MB12" s="164"/>
      <c r="MC12" s="164"/>
      <c r="MD12" s="164"/>
      <c r="ME12" s="164"/>
      <c r="MF12" s="164"/>
      <c r="MG12" s="164"/>
      <c r="MH12" s="164"/>
      <c r="MI12" s="164"/>
      <c r="MJ12" s="164"/>
      <c r="MK12" s="164"/>
      <c r="ML12" s="164"/>
      <c r="MM12" s="164"/>
      <c r="MN12" s="164"/>
      <c r="MO12" s="164"/>
      <c r="MP12" s="164"/>
      <c r="MQ12" s="164"/>
      <c r="MR12" s="164"/>
      <c r="MS12" s="164"/>
      <c r="MT12" s="164"/>
      <c r="MU12" s="164"/>
      <c r="MV12" s="164"/>
      <c r="MW12" s="164"/>
      <c r="MX12" s="164"/>
      <c r="MY12" s="164"/>
      <c r="MZ12" s="164"/>
      <c r="NA12" s="164"/>
      <c r="NB12" s="164"/>
      <c r="NC12" s="164"/>
      <c r="ND12" s="164"/>
      <c r="NE12" s="164"/>
      <c r="NF12" s="164"/>
      <c r="NG12" s="164"/>
      <c r="NH12" s="164"/>
      <c r="NI12" s="164"/>
      <c r="NJ12" s="164"/>
      <c r="NK12" s="164"/>
      <c r="NL12" s="164"/>
      <c r="NM12" s="164"/>
      <c r="NN12" s="164"/>
      <c r="NO12" s="164"/>
      <c r="NP12" s="164"/>
      <c r="NQ12" s="164"/>
      <c r="NR12" s="164"/>
      <c r="NS12" s="164"/>
      <c r="NT12" s="164"/>
      <c r="NU12" s="164"/>
      <c r="NV12" s="164"/>
      <c r="NW12" s="164"/>
      <c r="NX12" s="164"/>
      <c r="NY12" s="164"/>
      <c r="NZ12" s="164"/>
      <c r="OA12" s="164"/>
      <c r="OB12" s="164"/>
      <c r="OC12" s="164"/>
      <c r="OD12" s="164"/>
      <c r="OE12" s="164"/>
      <c r="OF12" s="164"/>
      <c r="OG12" s="164"/>
      <c r="OH12" s="164"/>
      <c r="OI12" s="164"/>
      <c r="OJ12" s="164"/>
      <c r="OK12" s="164"/>
      <c r="OL12" s="164"/>
      <c r="OM12" s="164"/>
      <c r="ON12" s="164"/>
      <c r="OO12" s="164"/>
      <c r="OP12" s="164"/>
      <c r="OQ12" s="164"/>
      <c r="OR12" s="164"/>
      <c r="OS12" s="164"/>
      <c r="OT12" s="164"/>
      <c r="OU12" s="164"/>
      <c r="OV12" s="164"/>
      <c r="OW12" s="164"/>
      <c r="OX12" s="164"/>
      <c r="OY12" s="164"/>
      <c r="OZ12" s="164"/>
      <c r="PA12" s="164"/>
      <c r="PB12" s="164"/>
      <c r="PC12" s="164"/>
      <c r="PD12" s="164"/>
      <c r="PE12" s="164"/>
      <c r="PF12" s="164"/>
      <c r="PG12" s="164"/>
      <c r="PH12" s="164"/>
      <c r="PI12" s="164"/>
      <c r="PJ12" s="164"/>
      <c r="PK12" s="164"/>
      <c r="PL12" s="164"/>
      <c r="PM12" s="164"/>
      <c r="PN12" s="164"/>
      <c r="PO12" s="164"/>
      <c r="PP12" s="164"/>
      <c r="PQ12" s="164"/>
      <c r="PR12" s="164"/>
      <c r="PS12" s="164"/>
      <c r="PT12" s="164"/>
      <c r="PU12" s="164"/>
      <c r="PV12" s="164"/>
      <c r="PW12" s="164"/>
      <c r="PX12" s="164"/>
      <c r="PY12" s="164"/>
      <c r="PZ12" s="164"/>
      <c r="QA12" s="164"/>
      <c r="QB12" s="164"/>
      <c r="QC12" s="164"/>
      <c r="QD12" s="164"/>
      <c r="QE12" s="164"/>
      <c r="QF12" s="164"/>
      <c r="QG12" s="164"/>
      <c r="QH12" s="164"/>
      <c r="QI12" s="164"/>
      <c r="QJ12" s="164"/>
      <c r="QK12" s="164"/>
      <c r="QL12" s="164"/>
      <c r="QM12" s="164"/>
      <c r="QN12" s="164"/>
      <c r="QO12" s="164"/>
      <c r="QP12" s="164"/>
      <c r="QQ12" s="164"/>
      <c r="QR12" s="164"/>
      <c r="QS12" s="164"/>
      <c r="QT12" s="164"/>
      <c r="QU12" s="164"/>
      <c r="QV12" s="164"/>
      <c r="QW12" s="164"/>
      <c r="QX12" s="164"/>
      <c r="QY12" s="164"/>
      <c r="QZ12" s="164"/>
      <c r="RA12" s="164"/>
      <c r="RB12" s="164"/>
      <c r="RC12" s="164"/>
      <c r="RD12" s="164"/>
      <c r="RE12" s="164"/>
      <c r="RF12" s="164"/>
      <c r="RG12" s="164"/>
      <c r="RH12" s="164"/>
      <c r="RI12" s="164"/>
      <c r="RJ12" s="164"/>
      <c r="RK12" s="164"/>
      <c r="RL12" s="164"/>
      <c r="RM12" s="164"/>
      <c r="RN12" s="164"/>
      <c r="RO12" s="164"/>
      <c r="RP12" s="164"/>
      <c r="RQ12" s="164"/>
      <c r="RR12" s="164"/>
      <c r="RS12" s="164"/>
      <c r="RT12" s="164"/>
      <c r="RU12" s="164"/>
      <c r="RV12" s="164"/>
      <c r="RW12" s="164"/>
      <c r="RX12" s="164"/>
      <c r="RY12" s="164"/>
      <c r="RZ12" s="164"/>
      <c r="SA12" s="164"/>
      <c r="SB12" s="164"/>
      <c r="SC12" s="164"/>
      <c r="SD12" s="164"/>
      <c r="SE12" s="164"/>
      <c r="SF12" s="164"/>
      <c r="SG12" s="164"/>
      <c r="SH12" s="164"/>
      <c r="SI12" s="164"/>
      <c r="SJ12" s="164"/>
      <c r="SK12" s="164"/>
      <c r="SL12" s="164"/>
      <c r="SM12" s="164"/>
      <c r="SN12" s="164"/>
      <c r="SO12" s="164"/>
      <c r="SP12" s="164"/>
      <c r="SQ12" s="164"/>
      <c r="SR12" s="164"/>
      <c r="SS12" s="164"/>
      <c r="ST12" s="164"/>
      <c r="SU12" s="164"/>
      <c r="SV12" s="164"/>
      <c r="SW12" s="164"/>
      <c r="SX12" s="164"/>
      <c r="SY12" s="164"/>
      <c r="SZ12" s="164"/>
      <c r="TA12" s="164"/>
      <c r="TB12" s="164"/>
      <c r="TC12" s="164"/>
      <c r="TD12" s="164"/>
      <c r="TE12" s="164"/>
      <c r="TF12" s="164"/>
      <c r="TG12" s="164"/>
      <c r="TH12" s="164"/>
      <c r="TI12" s="164"/>
      <c r="TJ12" s="164"/>
      <c r="TK12" s="164"/>
      <c r="TL12" s="164"/>
      <c r="TM12" s="164"/>
      <c r="TN12" s="164"/>
      <c r="TO12" s="164"/>
      <c r="TP12" s="164"/>
      <c r="TQ12" s="164"/>
      <c r="TR12" s="164"/>
      <c r="TS12" s="164"/>
      <c r="TT12" s="164"/>
      <c r="TU12" s="164"/>
      <c r="TV12" s="164"/>
      <c r="TW12" s="164"/>
      <c r="TX12" s="164"/>
      <c r="TY12" s="164"/>
      <c r="TZ12" s="164"/>
      <c r="UA12" s="164"/>
      <c r="UB12" s="164"/>
      <c r="UC12" s="164"/>
      <c r="UD12" s="164"/>
      <c r="UE12" s="164"/>
      <c r="UF12" s="164"/>
      <c r="UG12" s="164"/>
      <c r="UH12" s="164"/>
      <c r="UI12" s="164"/>
      <c r="UJ12" s="164"/>
      <c r="UK12" s="164"/>
      <c r="UL12" s="164"/>
      <c r="UM12" s="164"/>
      <c r="UN12" s="164"/>
      <c r="UO12" s="164"/>
      <c r="UP12" s="164"/>
      <c r="UQ12" s="164"/>
      <c r="UR12" s="164"/>
      <c r="US12" s="164"/>
      <c r="UT12" s="164"/>
      <c r="UU12" s="164"/>
      <c r="UV12" s="164"/>
      <c r="UW12" s="164"/>
      <c r="UX12" s="164"/>
      <c r="UY12" s="164"/>
      <c r="UZ12" s="164"/>
      <c r="VA12" s="164"/>
      <c r="VB12" s="164"/>
      <c r="VC12" s="164"/>
      <c r="VD12" s="164"/>
      <c r="VE12" s="164"/>
      <c r="VF12" s="164"/>
      <c r="VG12" s="164"/>
      <c r="VH12" s="164"/>
      <c r="VI12" s="164"/>
      <c r="VJ12" s="164"/>
      <c r="VK12" s="164"/>
      <c r="VL12" s="164"/>
      <c r="VM12" s="164"/>
      <c r="VN12" s="164"/>
      <c r="VO12" s="164"/>
      <c r="VP12" s="164"/>
      <c r="VQ12" s="164"/>
      <c r="VR12" s="164"/>
      <c r="VS12" s="164"/>
      <c r="VT12" s="164"/>
      <c r="VU12" s="164"/>
      <c r="VV12" s="164"/>
      <c r="VW12" s="164"/>
      <c r="VX12" s="164"/>
      <c r="VY12" s="164"/>
      <c r="VZ12" s="164"/>
      <c r="WA12" s="164"/>
      <c r="WB12" s="164"/>
      <c r="WC12" s="164"/>
      <c r="WD12" s="164"/>
      <c r="WE12" s="164"/>
      <c r="WF12" s="164"/>
      <c r="WG12" s="164"/>
      <c r="WH12" s="164"/>
      <c r="WI12" s="164"/>
      <c r="WJ12" s="164"/>
      <c r="WK12" s="164"/>
      <c r="WL12" s="164"/>
      <c r="WM12" s="164"/>
      <c r="WN12" s="164"/>
      <c r="WO12" s="164"/>
      <c r="WP12" s="164"/>
      <c r="WQ12" s="164"/>
      <c r="WR12" s="164"/>
      <c r="WS12" s="164"/>
      <c r="WT12" s="164"/>
      <c r="WU12" s="164"/>
      <c r="WV12" s="164"/>
      <c r="WW12" s="164"/>
      <c r="WX12" s="164"/>
      <c r="WY12" s="164"/>
      <c r="WZ12" s="164"/>
      <c r="XA12" s="164"/>
      <c r="XB12" s="164"/>
      <c r="XC12" s="164"/>
      <c r="XD12" s="164"/>
      <c r="XE12" s="164"/>
      <c r="XF12" s="164"/>
      <c r="XG12" s="164"/>
      <c r="XH12" s="164"/>
      <c r="XI12" s="164"/>
      <c r="XJ12" s="164"/>
      <c r="XK12" s="164"/>
      <c r="XL12" s="164"/>
      <c r="XM12" s="164"/>
      <c r="XN12" s="164"/>
      <c r="XO12" s="164"/>
      <c r="XP12" s="164"/>
      <c r="XQ12" s="164"/>
      <c r="XR12" s="164"/>
      <c r="XS12" s="164"/>
      <c r="XT12" s="164"/>
      <c r="XU12" s="164"/>
      <c r="XV12" s="164"/>
      <c r="XW12" s="164"/>
      <c r="XX12" s="164"/>
      <c r="XY12" s="164"/>
      <c r="XZ12" s="164"/>
      <c r="YA12" s="164"/>
      <c r="YB12" s="164"/>
      <c r="YC12" s="164"/>
      <c r="YD12" s="164"/>
      <c r="YE12" s="164"/>
      <c r="YF12" s="164"/>
      <c r="YG12" s="164"/>
      <c r="YH12" s="164"/>
      <c r="YI12" s="164"/>
      <c r="YJ12" s="164"/>
      <c r="YK12" s="164"/>
      <c r="YL12" s="164"/>
      <c r="YM12" s="164"/>
      <c r="YN12" s="164"/>
      <c r="YO12" s="164"/>
      <c r="YP12" s="164"/>
      <c r="YQ12" s="164"/>
      <c r="YR12" s="164"/>
      <c r="YS12" s="164"/>
      <c r="YT12" s="164"/>
      <c r="YU12" s="164"/>
      <c r="YV12" s="164"/>
      <c r="YW12" s="164"/>
      <c r="YX12" s="164"/>
      <c r="YY12" s="164"/>
      <c r="YZ12" s="164"/>
      <c r="ZA12" s="164"/>
      <c r="ZB12" s="164"/>
      <c r="ZC12" s="164"/>
      <c r="ZD12" s="164"/>
      <c r="ZE12" s="164"/>
      <c r="ZF12" s="164"/>
      <c r="ZG12" s="164"/>
      <c r="ZH12" s="164"/>
      <c r="ZI12" s="164"/>
      <c r="ZJ12" s="164"/>
      <c r="ZK12" s="164"/>
      <c r="ZL12" s="164"/>
      <c r="ZM12" s="164"/>
      <c r="ZN12" s="164"/>
      <c r="ZO12" s="164"/>
      <c r="ZP12" s="164"/>
      <c r="ZQ12" s="164"/>
      <c r="ZR12" s="164"/>
      <c r="ZS12" s="164"/>
      <c r="ZT12" s="164"/>
      <c r="ZU12" s="164"/>
      <c r="ZV12" s="164"/>
      <c r="ZW12" s="164"/>
      <c r="ZX12" s="164"/>
      <c r="ZY12" s="164"/>
      <c r="ZZ12" s="164"/>
      <c r="AAA12" s="164"/>
      <c r="AAB12" s="164"/>
      <c r="AAC12" s="164"/>
      <c r="AAD12" s="164"/>
      <c r="AAE12" s="164"/>
      <c r="AAF12" s="164"/>
      <c r="AAG12" s="164"/>
      <c r="AAH12" s="164"/>
      <c r="AAI12" s="164"/>
      <c r="AAJ12" s="164"/>
      <c r="AAK12" s="164"/>
      <c r="AAL12" s="164"/>
      <c r="AAM12" s="164"/>
      <c r="AAN12" s="164"/>
      <c r="AAO12" s="164"/>
      <c r="AAP12" s="164"/>
      <c r="AAQ12" s="164"/>
      <c r="AAR12" s="164"/>
      <c r="AAS12" s="164"/>
      <c r="AAT12" s="164"/>
      <c r="AAU12" s="164"/>
      <c r="AAV12" s="164"/>
      <c r="AAW12" s="164"/>
      <c r="AAX12" s="164"/>
      <c r="AAY12" s="164"/>
      <c r="AAZ12" s="164"/>
      <c r="ABA12" s="164"/>
      <c r="ABB12" s="164"/>
      <c r="ABC12" s="164"/>
      <c r="ABD12" s="164"/>
      <c r="ABE12" s="164"/>
      <c r="ABF12" s="164"/>
      <c r="ABG12" s="164"/>
      <c r="ABH12" s="164"/>
      <c r="ABI12" s="164"/>
      <c r="ABJ12" s="164"/>
      <c r="ABK12" s="164"/>
      <c r="ABL12" s="164"/>
      <c r="ABM12" s="164"/>
      <c r="ABN12" s="164"/>
      <c r="ABO12" s="164"/>
      <c r="ABP12" s="164"/>
      <c r="ABQ12" s="164"/>
      <c r="ABR12" s="164"/>
      <c r="ABS12" s="164"/>
      <c r="ABT12" s="164"/>
      <c r="ABU12" s="164"/>
      <c r="ABV12" s="164"/>
      <c r="ABW12" s="164"/>
      <c r="ABX12" s="164"/>
      <c r="ABY12" s="164"/>
      <c r="ABZ12" s="164"/>
      <c r="ACA12" s="164"/>
      <c r="ACB12" s="164"/>
      <c r="ACC12" s="164"/>
      <c r="ACD12" s="164"/>
      <c r="ACE12" s="164"/>
      <c r="ACF12" s="164"/>
      <c r="ACG12" s="164"/>
      <c r="ACH12" s="164"/>
      <c r="ACI12" s="164"/>
      <c r="ACJ12" s="164"/>
      <c r="ACK12" s="164"/>
      <c r="ACL12" s="164"/>
      <c r="ACM12" s="164"/>
      <c r="ACN12" s="164"/>
      <c r="ACO12" s="164"/>
      <c r="ACP12" s="164"/>
      <c r="ACQ12" s="164"/>
      <c r="ACR12" s="164"/>
      <c r="ACS12" s="164"/>
      <c r="ACT12" s="164"/>
      <c r="ACU12" s="164"/>
      <c r="ACV12" s="164"/>
      <c r="ACW12" s="164"/>
      <c r="ACX12" s="164"/>
      <c r="ACY12" s="164"/>
      <c r="ACZ12" s="164"/>
      <c r="ADA12" s="164"/>
      <c r="ADB12" s="164"/>
      <c r="ADC12" s="164"/>
      <c r="ADD12" s="164"/>
      <c r="ADE12" s="164"/>
      <c r="ADF12" s="164"/>
      <c r="ADG12" s="164"/>
      <c r="ADH12" s="164"/>
      <c r="ADI12" s="164"/>
      <c r="ADJ12" s="164"/>
      <c r="ADK12" s="164"/>
      <c r="ADL12" s="164"/>
      <c r="ADM12" s="164"/>
      <c r="ADN12" s="164"/>
      <c r="ADO12" s="164"/>
      <c r="ADP12" s="164"/>
      <c r="ADQ12" s="164"/>
      <c r="ADR12" s="164"/>
      <c r="ADS12" s="164"/>
      <c r="ADT12" s="164"/>
      <c r="ADU12" s="164"/>
      <c r="ADV12" s="164"/>
      <c r="ADW12" s="164"/>
      <c r="ADX12" s="164"/>
      <c r="ADY12" s="164"/>
      <c r="ADZ12" s="164"/>
      <c r="AEA12" s="164"/>
      <c r="AEB12" s="164"/>
      <c r="AEC12" s="164"/>
      <c r="AED12" s="164"/>
      <c r="AEE12" s="164"/>
      <c r="AEF12" s="164"/>
      <c r="AEG12" s="164"/>
      <c r="AEH12" s="164"/>
      <c r="AEI12" s="164"/>
      <c r="AEJ12" s="164"/>
      <c r="AEK12" s="164"/>
      <c r="AEL12" s="164"/>
      <c r="AEM12" s="164"/>
      <c r="AEN12" s="164"/>
      <c r="AEO12" s="164"/>
      <c r="AEP12" s="164"/>
      <c r="AEQ12" s="164"/>
      <c r="AER12" s="164"/>
      <c r="AES12" s="164"/>
      <c r="AET12" s="164"/>
      <c r="AEU12" s="164"/>
      <c r="AEV12" s="164"/>
      <c r="AEW12" s="164"/>
      <c r="AEX12" s="164"/>
      <c r="AEY12" s="164"/>
      <c r="AEZ12" s="164"/>
      <c r="AFA12" s="164"/>
      <c r="AFB12" s="164"/>
      <c r="AFC12" s="164"/>
      <c r="AFD12" s="164"/>
      <c r="AFE12" s="164"/>
      <c r="AFF12" s="164"/>
      <c r="AFG12" s="164"/>
      <c r="AFH12" s="164"/>
      <c r="AFI12" s="164"/>
      <c r="AFJ12" s="164"/>
      <c r="AFK12" s="164"/>
      <c r="AFL12" s="164"/>
      <c r="AFM12" s="164"/>
      <c r="AFN12" s="164"/>
      <c r="AFO12" s="164"/>
      <c r="AFP12" s="164"/>
      <c r="AFQ12" s="164"/>
      <c r="AFR12" s="164"/>
      <c r="AFS12" s="164"/>
      <c r="AFT12" s="164"/>
      <c r="AFU12" s="164"/>
      <c r="AFV12" s="164"/>
      <c r="AFW12" s="164"/>
      <c r="AFX12" s="164"/>
      <c r="AFY12" s="164"/>
      <c r="AFZ12" s="164"/>
      <c r="AGA12" s="164"/>
      <c r="AGB12" s="164"/>
      <c r="AGC12" s="164"/>
      <c r="AGD12" s="164"/>
      <c r="AGE12" s="164"/>
      <c r="AGF12" s="164"/>
      <c r="AGG12" s="164"/>
      <c r="AGH12" s="164"/>
      <c r="AGI12" s="164"/>
      <c r="AGJ12" s="164"/>
      <c r="AGK12" s="164"/>
      <c r="AGL12" s="164"/>
      <c r="AGM12" s="164"/>
      <c r="AGN12" s="164"/>
      <c r="AGO12" s="164"/>
      <c r="AGP12" s="164"/>
      <c r="AGQ12" s="164"/>
      <c r="AGR12" s="164"/>
      <c r="AGS12" s="164"/>
      <c r="AGT12" s="164"/>
      <c r="AGU12" s="164"/>
      <c r="AGV12" s="164"/>
      <c r="AGW12" s="164"/>
      <c r="AGX12" s="164"/>
      <c r="AGY12" s="164"/>
      <c r="AGZ12" s="164"/>
      <c r="AHA12" s="164"/>
      <c r="AHB12" s="164"/>
      <c r="AHC12" s="164"/>
      <c r="AHD12" s="164"/>
      <c r="AHE12" s="164"/>
      <c r="AHF12" s="164"/>
      <c r="AHG12" s="164"/>
      <c r="AHH12" s="164"/>
      <c r="AHI12" s="164"/>
      <c r="AHJ12" s="164"/>
      <c r="AHK12" s="164"/>
      <c r="AHL12" s="164"/>
      <c r="AHM12" s="164"/>
      <c r="AHN12" s="164"/>
      <c r="AHO12" s="164"/>
      <c r="AHP12" s="164"/>
      <c r="AHQ12" s="164"/>
      <c r="AHR12" s="164"/>
      <c r="AHS12" s="164"/>
      <c r="AHT12" s="164"/>
      <c r="AHU12" s="164"/>
      <c r="AHV12" s="164"/>
      <c r="AHW12" s="164"/>
      <c r="AHX12" s="164"/>
      <c r="AHY12" s="164"/>
      <c r="AHZ12" s="164"/>
      <c r="AIA12" s="164"/>
      <c r="AIB12" s="164"/>
      <c r="AIC12" s="164"/>
      <c r="AID12" s="164"/>
      <c r="AIE12" s="164"/>
      <c r="AIF12" s="164"/>
      <c r="AIG12" s="164"/>
      <c r="AIH12" s="164"/>
      <c r="AII12" s="164"/>
      <c r="AIJ12" s="164"/>
      <c r="AIK12" s="164"/>
      <c r="AIL12" s="164"/>
      <c r="AIM12" s="164"/>
      <c r="AIN12" s="164"/>
      <c r="AIO12" s="164"/>
      <c r="AIP12" s="164"/>
      <c r="AIQ12" s="164"/>
      <c r="AIR12" s="164"/>
      <c r="AIS12" s="164"/>
      <c r="AIT12" s="164"/>
      <c r="AIU12" s="164"/>
      <c r="AIV12" s="164"/>
      <c r="AIW12" s="164"/>
      <c r="AIX12" s="164"/>
      <c r="AIY12" s="164"/>
      <c r="AIZ12" s="164"/>
      <c r="AJA12" s="164"/>
      <c r="AJB12" s="164"/>
      <c r="AJC12" s="164"/>
      <c r="AJD12" s="164"/>
      <c r="AJE12" s="164"/>
      <c r="AJF12" s="164"/>
      <c r="AJG12" s="164"/>
      <c r="AJH12" s="164"/>
      <c r="AJI12" s="164"/>
      <c r="AJJ12" s="164"/>
      <c r="AJK12" s="164"/>
      <c r="AJL12" s="164"/>
      <c r="AJM12" s="164"/>
      <c r="AJN12" s="164"/>
      <c r="AJO12" s="164"/>
      <c r="AJP12" s="164"/>
      <c r="AJQ12" s="164"/>
      <c r="AJR12" s="164"/>
      <c r="AJS12" s="164"/>
      <c r="AJT12" s="164"/>
      <c r="AJU12" s="164"/>
      <c r="AJV12" s="164"/>
      <c r="AJW12" s="164"/>
      <c r="AJX12" s="164"/>
      <c r="AJY12" s="164"/>
      <c r="AJZ12" s="164"/>
      <c r="AKA12" s="164"/>
      <c r="AKB12" s="164"/>
      <c r="AKC12" s="164"/>
      <c r="AKD12" s="164"/>
      <c r="AKE12" s="164"/>
      <c r="AKF12" s="164"/>
      <c r="AKG12" s="164"/>
      <c r="AKH12" s="164"/>
      <c r="AKI12" s="164"/>
      <c r="AKJ12" s="164"/>
      <c r="AKK12" s="164"/>
      <c r="AKL12" s="164"/>
      <c r="AKM12" s="164"/>
      <c r="AKN12" s="164"/>
      <c r="AKO12" s="164"/>
      <c r="AKP12" s="164"/>
      <c r="AKQ12" s="164"/>
      <c r="AKR12" s="164"/>
      <c r="AKS12" s="164"/>
      <c r="AKT12" s="164"/>
      <c r="AKU12" s="164"/>
      <c r="AKV12" s="164"/>
      <c r="AKW12" s="164"/>
      <c r="AKX12" s="164"/>
      <c r="AKY12" s="164"/>
      <c r="AKZ12" s="164"/>
      <c r="ALA12" s="164"/>
      <c r="ALB12" s="164"/>
      <c r="ALC12" s="164"/>
      <c r="ALD12" s="164"/>
      <c r="ALE12" s="164"/>
      <c r="ALF12" s="164"/>
      <c r="ALG12" s="164"/>
      <c r="ALH12" s="164"/>
      <c r="ALI12" s="164"/>
      <c r="ALJ12" s="164"/>
      <c r="ALK12" s="164"/>
      <c r="ALL12" s="164"/>
      <c r="ALM12" s="164"/>
      <c r="ALN12" s="164"/>
      <c r="ALO12" s="164"/>
      <c r="ALP12" s="164"/>
      <c r="ALQ12" s="164"/>
      <c r="ALR12" s="164"/>
      <c r="ALS12" s="164"/>
      <c r="ALT12" s="164"/>
      <c r="ALU12" s="164"/>
      <c r="ALV12" s="164"/>
      <c r="ALW12" s="164"/>
      <c r="ALX12" s="164"/>
      <c r="ALY12" s="164"/>
      <c r="ALZ12" s="164"/>
      <c r="AMA12" s="164"/>
      <c r="AMB12" s="164"/>
      <c r="AMC12" s="164"/>
      <c r="AMD12" s="164"/>
      <c r="AME12" s="164"/>
      <c r="AMF12" s="164"/>
      <c r="AMG12" s="164"/>
      <c r="AMH12" s="164"/>
      <c r="AMI12" s="164"/>
      <c r="AMJ12" s="164"/>
      <c r="AMK12" s="164"/>
      <c r="AML12" s="164"/>
      <c r="AMM12" s="164"/>
      <c r="AMN12" s="164"/>
      <c r="AMO12" s="164"/>
      <c r="AMP12" s="164"/>
      <c r="AMQ12" s="164"/>
      <c r="AMR12" s="164"/>
      <c r="AMS12" s="164"/>
      <c r="AMT12" s="164"/>
      <c r="AMU12" s="164"/>
      <c r="AMV12" s="164"/>
      <c r="AMW12" s="164"/>
      <c r="AMX12" s="164"/>
      <c r="AMY12" s="164"/>
      <c r="AMZ12" s="164"/>
      <c r="ANA12" s="164"/>
      <c r="ANB12" s="164"/>
      <c r="ANC12" s="164"/>
      <c r="AND12" s="164"/>
      <c r="ANE12" s="164"/>
      <c r="ANF12" s="164"/>
      <c r="ANG12" s="164"/>
      <c r="ANH12" s="164"/>
      <c r="ANI12" s="164"/>
      <c r="ANJ12" s="164"/>
      <c r="ANK12" s="164"/>
      <c r="ANL12" s="164"/>
      <c r="ANM12" s="164"/>
      <c r="ANN12" s="164"/>
      <c r="ANO12" s="164"/>
      <c r="ANP12" s="164"/>
      <c r="ANQ12" s="164"/>
      <c r="ANR12" s="164"/>
      <c r="ANS12" s="164"/>
      <c r="ANT12" s="164"/>
      <c r="ANU12" s="164"/>
      <c r="ANV12" s="164"/>
      <c r="ANW12" s="164"/>
      <c r="ANX12" s="164"/>
      <c r="ANY12" s="164"/>
      <c r="ANZ12" s="164"/>
      <c r="AOA12" s="164"/>
      <c r="AOB12" s="164"/>
      <c r="AOC12" s="164"/>
      <c r="AOD12" s="164"/>
      <c r="AOE12" s="164"/>
      <c r="AOF12" s="164"/>
      <c r="AOG12" s="164"/>
      <c r="AOH12" s="164"/>
      <c r="AOI12" s="164"/>
      <c r="AOJ12" s="164"/>
      <c r="AOK12" s="164"/>
      <c r="AOL12" s="164"/>
      <c r="AOM12" s="164"/>
      <c r="AON12" s="164"/>
      <c r="AOO12" s="164"/>
      <c r="AOP12" s="164"/>
      <c r="AOQ12" s="164"/>
      <c r="AOR12" s="164"/>
      <c r="AOS12" s="164"/>
      <c r="AOT12" s="164"/>
      <c r="AOU12" s="164"/>
      <c r="AOV12" s="164"/>
      <c r="AOW12" s="164"/>
      <c r="AOX12" s="164"/>
      <c r="AOY12" s="164"/>
      <c r="AOZ12" s="164"/>
      <c r="APA12" s="164"/>
      <c r="APB12" s="164"/>
      <c r="APC12" s="164"/>
      <c r="APD12" s="164"/>
      <c r="APE12" s="164"/>
      <c r="APF12" s="164"/>
      <c r="APG12" s="164"/>
      <c r="APH12" s="164"/>
      <c r="API12" s="164"/>
      <c r="APJ12" s="164"/>
      <c r="APK12" s="164"/>
      <c r="APL12" s="164"/>
      <c r="APM12" s="164"/>
      <c r="APN12" s="164"/>
      <c r="APO12" s="164"/>
      <c r="APP12" s="164"/>
      <c r="APQ12" s="164"/>
      <c r="APR12" s="164"/>
      <c r="APS12" s="164"/>
      <c r="APT12" s="164"/>
      <c r="APU12" s="164"/>
      <c r="APV12" s="164"/>
      <c r="APW12" s="164"/>
      <c r="APX12" s="164"/>
      <c r="APY12" s="164"/>
      <c r="APZ12" s="164"/>
      <c r="AQA12" s="164"/>
      <c r="AQB12" s="164"/>
      <c r="AQC12" s="164"/>
      <c r="AQD12" s="164"/>
      <c r="AQE12" s="164"/>
      <c r="AQF12" s="164"/>
      <c r="AQG12" s="164"/>
      <c r="AQH12" s="164"/>
      <c r="AQI12" s="164"/>
      <c r="AQJ12" s="164"/>
      <c r="AQK12" s="164"/>
      <c r="AQL12" s="164"/>
      <c r="AQM12" s="164"/>
      <c r="AQN12" s="164"/>
      <c r="AQO12" s="164"/>
      <c r="AQP12" s="164"/>
      <c r="AQQ12" s="164"/>
      <c r="AQR12" s="164"/>
      <c r="AQS12" s="164"/>
      <c r="AQT12" s="164"/>
      <c r="AQU12" s="164"/>
      <c r="AQV12" s="164"/>
      <c r="AQW12" s="164"/>
      <c r="AQX12" s="164"/>
      <c r="AQY12" s="164"/>
      <c r="AQZ12" s="164"/>
      <c r="ARA12" s="164"/>
      <c r="ARB12" s="164"/>
      <c r="ARC12" s="164"/>
      <c r="ARD12" s="164"/>
      <c r="ARE12" s="164"/>
      <c r="ARF12" s="164"/>
      <c r="ARG12" s="164"/>
      <c r="ARH12" s="164"/>
      <c r="ARI12" s="164"/>
      <c r="ARJ12" s="164"/>
      <c r="ARK12" s="164"/>
      <c r="ARL12" s="164"/>
      <c r="ARM12" s="164"/>
      <c r="ARN12" s="164"/>
      <c r="ARO12" s="164"/>
      <c r="ARP12" s="164"/>
      <c r="ARQ12" s="164"/>
      <c r="ARR12" s="164"/>
      <c r="ARS12" s="164"/>
      <c r="ART12" s="164"/>
      <c r="ARU12" s="164"/>
      <c r="ARV12" s="164"/>
      <c r="ARW12" s="164"/>
      <c r="ARX12" s="164"/>
      <c r="ARY12" s="164"/>
      <c r="ARZ12" s="164"/>
      <c r="ASA12" s="164"/>
      <c r="ASB12" s="164"/>
      <c r="ASC12" s="164"/>
      <c r="ASD12" s="164"/>
      <c r="ASE12" s="164"/>
      <c r="ASF12" s="164"/>
      <c r="ASG12" s="164"/>
      <c r="ASH12" s="164"/>
      <c r="ASI12" s="164"/>
      <c r="ASJ12" s="164"/>
      <c r="ASK12" s="164"/>
      <c r="ASL12" s="164"/>
      <c r="ASM12" s="164"/>
      <c r="ASN12" s="164"/>
      <c r="ASO12" s="164"/>
      <c r="ASP12" s="164"/>
      <c r="ASQ12" s="164"/>
      <c r="ASR12" s="164"/>
      <c r="ASS12" s="164"/>
      <c r="AST12" s="164"/>
      <c r="ASU12" s="164"/>
      <c r="ASV12" s="164"/>
      <c r="ASW12" s="164"/>
      <c r="ASX12" s="164"/>
      <c r="ASY12" s="164"/>
      <c r="ASZ12" s="164"/>
      <c r="ATA12" s="164"/>
      <c r="ATB12" s="164"/>
      <c r="ATC12" s="164"/>
      <c r="ATD12" s="164"/>
      <c r="ATE12" s="164"/>
      <c r="ATF12" s="164"/>
      <c r="ATG12" s="164"/>
      <c r="ATH12" s="164"/>
      <c r="ATI12" s="164"/>
      <c r="ATJ12" s="164"/>
      <c r="ATK12" s="164"/>
      <c r="ATL12" s="164"/>
      <c r="ATM12" s="164"/>
      <c r="ATN12" s="164"/>
      <c r="ATO12" s="164"/>
      <c r="ATP12" s="164"/>
      <c r="ATQ12" s="164"/>
      <c r="ATR12" s="164"/>
      <c r="ATS12" s="164"/>
      <c r="ATT12" s="164"/>
      <c r="ATU12" s="164"/>
      <c r="ATV12" s="164"/>
      <c r="ATW12" s="164"/>
      <c r="ATX12" s="164"/>
      <c r="ATY12" s="164"/>
      <c r="ATZ12" s="164"/>
      <c r="AUA12" s="164"/>
      <c r="AUB12" s="164"/>
      <c r="AUC12" s="164"/>
      <c r="AUD12" s="164"/>
      <c r="AUE12" s="164"/>
      <c r="AUF12" s="164"/>
      <c r="AUG12" s="164"/>
      <c r="AUH12" s="164"/>
      <c r="AUI12" s="164"/>
      <c r="AUJ12" s="164"/>
      <c r="AUK12" s="164"/>
      <c r="AUL12" s="164"/>
      <c r="AUM12" s="164"/>
      <c r="AUN12" s="164"/>
      <c r="AUO12" s="164"/>
      <c r="AUP12" s="164"/>
      <c r="AUQ12" s="164"/>
      <c r="AUR12" s="164"/>
      <c r="AUS12" s="164"/>
      <c r="AUT12" s="164"/>
      <c r="AUU12" s="164"/>
      <c r="AUV12" s="164"/>
      <c r="AUW12" s="164"/>
      <c r="AUX12" s="164"/>
      <c r="AUY12" s="164"/>
      <c r="AUZ12" s="164"/>
      <c r="AVA12" s="164"/>
      <c r="AVB12" s="164"/>
      <c r="AVC12" s="164"/>
      <c r="AVD12" s="164"/>
      <c r="AVE12" s="164"/>
      <c r="AVF12" s="164"/>
      <c r="AVG12" s="164"/>
      <c r="AVH12" s="164"/>
      <c r="AVI12" s="164"/>
      <c r="AVJ12" s="164"/>
      <c r="AVK12" s="164"/>
      <c r="AVL12" s="164"/>
      <c r="AVM12" s="164"/>
      <c r="AVN12" s="164"/>
      <c r="AVO12" s="164"/>
      <c r="AVP12" s="164"/>
      <c r="AVQ12" s="164"/>
      <c r="AVR12" s="164"/>
      <c r="AVS12" s="164"/>
      <c r="AVT12" s="164"/>
      <c r="AVU12" s="164"/>
      <c r="AVV12" s="164"/>
      <c r="AVW12" s="164"/>
      <c r="AVX12" s="164"/>
      <c r="AVY12" s="164"/>
      <c r="AVZ12" s="164"/>
      <c r="AWA12" s="164"/>
      <c r="AWB12" s="164"/>
      <c r="AWC12" s="164"/>
      <c r="AWD12" s="164"/>
      <c r="AWE12" s="164"/>
      <c r="AWF12" s="164"/>
      <c r="AWG12" s="164"/>
      <c r="AWH12" s="164"/>
      <c r="AWI12" s="164"/>
      <c r="AWJ12" s="164"/>
      <c r="AWK12" s="164"/>
      <c r="AWL12" s="164"/>
      <c r="AWM12" s="164"/>
      <c r="AWN12" s="164"/>
      <c r="AWO12" s="164"/>
      <c r="AWP12" s="164"/>
      <c r="AWQ12" s="164"/>
      <c r="AWR12" s="164"/>
      <c r="AWS12" s="164"/>
      <c r="AWT12" s="164"/>
      <c r="AWU12" s="164"/>
      <c r="AWV12" s="164"/>
      <c r="AWW12" s="164"/>
      <c r="AWX12" s="164"/>
      <c r="AWY12" s="164"/>
      <c r="AWZ12" s="164"/>
      <c r="AXA12" s="164"/>
      <c r="AXB12" s="164"/>
      <c r="AXC12" s="164"/>
      <c r="AXD12" s="164"/>
      <c r="AXE12" s="164"/>
      <c r="AXF12" s="164"/>
      <c r="AXG12" s="164"/>
      <c r="AXH12" s="164"/>
      <c r="AXI12" s="164"/>
      <c r="AXJ12" s="164"/>
      <c r="AXK12" s="164"/>
      <c r="AXL12" s="164"/>
      <c r="AXM12" s="164"/>
      <c r="AXN12" s="164"/>
      <c r="AXO12" s="164"/>
      <c r="AXP12" s="164"/>
      <c r="AXQ12" s="164"/>
      <c r="AXR12" s="164"/>
      <c r="AXS12" s="164"/>
      <c r="AXT12" s="164"/>
      <c r="AXU12" s="164"/>
      <c r="AXV12" s="164"/>
      <c r="AXW12" s="164"/>
      <c r="AXX12" s="164"/>
      <c r="AXY12" s="164"/>
      <c r="AXZ12" s="164"/>
      <c r="AYA12" s="164"/>
      <c r="AYB12" s="164"/>
      <c r="AYC12" s="164"/>
      <c r="AYD12" s="164"/>
      <c r="AYE12" s="164"/>
      <c r="AYF12" s="164"/>
      <c r="AYG12" s="164"/>
      <c r="AYH12" s="164"/>
      <c r="AYI12" s="164"/>
      <c r="AYJ12" s="164"/>
      <c r="AYK12" s="164"/>
      <c r="AYL12" s="164"/>
      <c r="AYM12" s="164"/>
      <c r="AYN12" s="164"/>
      <c r="AYO12" s="164"/>
      <c r="AYP12" s="164"/>
      <c r="AYQ12" s="164"/>
      <c r="AYR12" s="164"/>
      <c r="AYS12" s="164"/>
      <c r="AYT12" s="164"/>
      <c r="AYU12" s="164"/>
      <c r="AYV12" s="164"/>
      <c r="AYW12" s="164"/>
      <c r="AYX12" s="164"/>
      <c r="AYY12" s="164"/>
      <c r="AYZ12" s="164"/>
      <c r="AZA12" s="164"/>
      <c r="AZB12" s="164"/>
      <c r="AZC12" s="164"/>
      <c r="AZD12" s="164"/>
      <c r="AZE12" s="164"/>
      <c r="AZF12" s="164"/>
      <c r="AZG12" s="164"/>
      <c r="AZH12" s="164"/>
      <c r="AZI12" s="164"/>
      <c r="AZJ12" s="164"/>
      <c r="AZK12" s="164"/>
      <c r="AZL12" s="164"/>
      <c r="AZM12" s="164"/>
      <c r="AZN12" s="164"/>
      <c r="AZO12" s="164"/>
      <c r="AZP12" s="164"/>
      <c r="AZQ12" s="164"/>
      <c r="AZR12" s="164"/>
      <c r="AZS12" s="164"/>
      <c r="AZT12" s="164"/>
      <c r="AZU12" s="164"/>
      <c r="AZV12" s="164"/>
      <c r="AZW12" s="164"/>
      <c r="AZX12" s="164"/>
      <c r="AZY12" s="164"/>
      <c r="AZZ12" s="164"/>
      <c r="BAA12" s="164"/>
      <c r="BAB12" s="164"/>
      <c r="BAC12" s="164"/>
      <c r="BAD12" s="164"/>
      <c r="BAE12" s="164"/>
      <c r="BAF12" s="164"/>
      <c r="BAG12" s="164"/>
      <c r="BAH12" s="164"/>
      <c r="BAI12" s="164"/>
      <c r="BAJ12" s="164"/>
      <c r="BAK12" s="164"/>
      <c r="BAL12" s="164"/>
      <c r="BAM12" s="164"/>
      <c r="BAN12" s="164"/>
      <c r="BAO12" s="164"/>
      <c r="BAP12" s="164"/>
      <c r="BAQ12" s="164"/>
      <c r="BAR12" s="164"/>
      <c r="BAS12" s="164"/>
      <c r="BAT12" s="164"/>
      <c r="BAU12" s="164"/>
      <c r="BAV12" s="164"/>
      <c r="BAW12" s="164"/>
      <c r="BAX12" s="164"/>
      <c r="BAY12" s="164"/>
      <c r="BAZ12" s="164"/>
      <c r="BBA12" s="164"/>
      <c r="BBB12" s="164"/>
      <c r="BBC12" s="164"/>
      <c r="BBD12" s="164"/>
      <c r="BBE12" s="164"/>
      <c r="BBF12" s="164"/>
      <c r="BBG12" s="164"/>
      <c r="BBH12" s="164"/>
      <c r="BBI12" s="164"/>
      <c r="BBJ12" s="164"/>
      <c r="BBK12" s="164"/>
      <c r="BBL12" s="164"/>
      <c r="BBM12" s="164"/>
      <c r="BBN12" s="164"/>
      <c r="BBO12" s="164"/>
      <c r="BBP12" s="164"/>
      <c r="BBQ12" s="164"/>
      <c r="BBR12" s="164"/>
      <c r="BBS12" s="164"/>
      <c r="BBT12" s="164"/>
      <c r="BBU12" s="164"/>
      <c r="BBV12" s="164"/>
      <c r="BBW12" s="164"/>
      <c r="BBX12" s="164"/>
      <c r="BBY12" s="164"/>
      <c r="BBZ12" s="164"/>
      <c r="BCA12" s="164"/>
      <c r="BCB12" s="164"/>
      <c r="BCC12" s="164"/>
      <c r="BCD12" s="164"/>
      <c r="BCE12" s="164"/>
      <c r="BCF12" s="164"/>
      <c r="BCG12" s="164"/>
      <c r="BCH12" s="164"/>
      <c r="BCI12" s="164"/>
      <c r="BCJ12" s="164"/>
      <c r="BCK12" s="164"/>
      <c r="BCL12" s="164"/>
      <c r="BCM12" s="164"/>
      <c r="BCN12" s="164"/>
      <c r="BCO12" s="164"/>
      <c r="BCP12" s="164"/>
      <c r="BCQ12" s="164"/>
      <c r="BCR12" s="164"/>
      <c r="BCS12" s="164"/>
      <c r="BCT12" s="164"/>
      <c r="BCU12" s="164"/>
      <c r="BCV12" s="164"/>
      <c r="BCW12" s="164"/>
      <c r="BCX12" s="164"/>
      <c r="BCY12" s="164"/>
      <c r="BCZ12" s="164"/>
      <c r="BDA12" s="164"/>
      <c r="BDB12" s="164"/>
      <c r="BDC12" s="164"/>
      <c r="BDD12" s="164"/>
      <c r="BDE12" s="164"/>
      <c r="BDF12" s="164"/>
      <c r="BDG12" s="164"/>
      <c r="BDH12" s="164"/>
      <c r="BDI12" s="164"/>
      <c r="BDJ12" s="164"/>
      <c r="BDK12" s="164"/>
      <c r="BDL12" s="164"/>
      <c r="BDM12" s="164"/>
      <c r="BDN12" s="164"/>
      <c r="BDO12" s="164"/>
      <c r="BDP12" s="164"/>
      <c r="BDQ12" s="164"/>
      <c r="BDR12" s="164"/>
      <c r="BDS12" s="164"/>
      <c r="BDT12" s="164"/>
      <c r="BDU12" s="164"/>
      <c r="BDV12" s="164"/>
      <c r="BDW12" s="164"/>
      <c r="BDX12" s="164"/>
      <c r="BDY12" s="164"/>
      <c r="BDZ12" s="164"/>
      <c r="BEA12" s="164"/>
      <c r="BEB12" s="164"/>
      <c r="BEC12" s="164"/>
      <c r="BED12" s="164"/>
      <c r="BEE12" s="164"/>
      <c r="BEF12" s="164"/>
      <c r="BEG12" s="164"/>
      <c r="BEH12" s="164"/>
      <c r="BEI12" s="164"/>
      <c r="BEJ12" s="164"/>
      <c r="BEK12" s="164"/>
      <c r="BEL12" s="164"/>
      <c r="BEM12" s="164"/>
      <c r="BEN12" s="164"/>
      <c r="BEO12" s="164"/>
      <c r="BEP12" s="164"/>
      <c r="BEQ12" s="164"/>
      <c r="BER12" s="164"/>
      <c r="BES12" s="164"/>
      <c r="BET12" s="164"/>
      <c r="BEU12" s="164"/>
      <c r="BEV12" s="164"/>
      <c r="BEW12" s="164"/>
      <c r="BEX12" s="164"/>
      <c r="BEY12" s="164"/>
      <c r="BEZ12" s="164"/>
      <c r="BFA12" s="164"/>
      <c r="BFB12" s="164"/>
      <c r="BFC12" s="164"/>
      <c r="BFD12" s="164"/>
      <c r="BFE12" s="164"/>
      <c r="BFF12" s="164"/>
      <c r="BFG12" s="164"/>
      <c r="BFH12" s="164"/>
      <c r="BFI12" s="164"/>
      <c r="BFJ12" s="164"/>
      <c r="BFK12" s="164"/>
      <c r="BFL12" s="164"/>
      <c r="BFM12" s="164"/>
      <c r="BFN12" s="164"/>
      <c r="BFO12" s="164"/>
      <c r="BFP12" s="164"/>
      <c r="BFQ12" s="164"/>
      <c r="BFR12" s="164"/>
      <c r="BFS12" s="164"/>
      <c r="BFT12" s="164"/>
      <c r="BFU12" s="164"/>
      <c r="BFV12" s="164"/>
      <c r="BFW12" s="164"/>
      <c r="BFX12" s="164"/>
      <c r="BFY12" s="164"/>
      <c r="BFZ12" s="164"/>
      <c r="BGA12" s="164"/>
      <c r="BGB12" s="164"/>
      <c r="BGC12" s="164"/>
      <c r="BGD12" s="164"/>
      <c r="BGE12" s="164"/>
      <c r="BGF12" s="164"/>
      <c r="BGG12" s="164"/>
      <c r="BGH12" s="164"/>
      <c r="BGI12" s="164"/>
      <c r="BGJ12" s="164"/>
      <c r="BGK12" s="164"/>
      <c r="BGL12" s="164"/>
      <c r="BGM12" s="164"/>
      <c r="BGN12" s="164"/>
      <c r="BGO12" s="164"/>
      <c r="BGP12" s="164"/>
      <c r="BGQ12" s="164"/>
      <c r="BGR12" s="164"/>
      <c r="BGS12" s="164"/>
      <c r="BGT12" s="164"/>
      <c r="BGU12" s="164"/>
      <c r="BGV12" s="164"/>
      <c r="BGW12" s="164"/>
      <c r="BGX12" s="164"/>
      <c r="BGY12" s="164"/>
      <c r="BGZ12" s="164"/>
      <c r="BHA12" s="164"/>
      <c r="BHB12" s="164"/>
      <c r="BHC12" s="164"/>
      <c r="BHD12" s="164"/>
      <c r="BHE12" s="164"/>
      <c r="BHF12" s="164"/>
      <c r="BHG12" s="164"/>
      <c r="BHH12" s="164"/>
      <c r="BHI12" s="164"/>
      <c r="BHJ12" s="164"/>
      <c r="BHK12" s="164"/>
      <c r="BHL12" s="164"/>
      <c r="BHM12" s="164"/>
      <c r="BHN12" s="164"/>
      <c r="BHO12" s="164"/>
      <c r="BHP12" s="164"/>
      <c r="BHQ12" s="164"/>
      <c r="BHR12" s="164"/>
      <c r="BHS12" s="164"/>
      <c r="BHT12" s="164"/>
      <c r="BHU12" s="164"/>
      <c r="BHV12" s="164"/>
      <c r="BHW12" s="164"/>
      <c r="BHX12" s="164"/>
      <c r="BHY12" s="164"/>
      <c r="BHZ12" s="164"/>
      <c r="BIA12" s="164"/>
      <c r="BIB12" s="164"/>
      <c r="BIC12" s="164"/>
      <c r="BID12" s="164"/>
      <c r="BIE12" s="164"/>
      <c r="BIF12" s="164"/>
      <c r="BIG12" s="164"/>
      <c r="BIH12" s="164"/>
      <c r="BII12" s="164"/>
      <c r="BIJ12" s="164"/>
      <c r="BIK12" s="164"/>
      <c r="BIL12" s="164"/>
      <c r="BIM12" s="164"/>
      <c r="BIN12" s="164"/>
      <c r="BIO12" s="164"/>
      <c r="BIP12" s="164"/>
      <c r="BIQ12" s="164"/>
      <c r="BIR12" s="164"/>
      <c r="BIS12" s="164"/>
      <c r="BIT12" s="164"/>
      <c r="BIU12" s="164"/>
      <c r="BIV12" s="164"/>
      <c r="BIW12" s="164"/>
      <c r="BIX12" s="164"/>
      <c r="BIY12" s="164"/>
      <c r="BIZ12" s="164"/>
      <c r="BJA12" s="164"/>
      <c r="BJB12" s="164"/>
      <c r="BJC12" s="164"/>
      <c r="BJD12" s="164"/>
      <c r="BJE12" s="164"/>
      <c r="BJF12" s="164"/>
      <c r="BJG12" s="164"/>
      <c r="BJH12" s="164"/>
      <c r="BJI12" s="164"/>
      <c r="BJJ12" s="164"/>
      <c r="BJK12" s="164"/>
      <c r="BJL12" s="164"/>
      <c r="BJM12" s="164"/>
      <c r="BJN12" s="164"/>
      <c r="BJO12" s="164"/>
      <c r="BJP12" s="164"/>
      <c r="BJQ12" s="164"/>
      <c r="BJR12" s="164"/>
      <c r="BJS12" s="164"/>
      <c r="BJT12" s="164"/>
      <c r="BJU12" s="164"/>
      <c r="BJV12" s="164"/>
      <c r="BJW12" s="164"/>
      <c r="BJX12" s="164"/>
      <c r="BJY12" s="164"/>
      <c r="BJZ12" s="164"/>
      <c r="BKA12" s="164"/>
      <c r="BKB12" s="164"/>
      <c r="BKC12" s="164"/>
      <c r="BKD12" s="164"/>
      <c r="BKE12" s="164"/>
      <c r="BKF12" s="164"/>
      <c r="BKG12" s="164"/>
      <c r="BKH12" s="164"/>
      <c r="BKI12" s="164"/>
      <c r="BKJ12" s="164"/>
      <c r="BKK12" s="164"/>
      <c r="BKL12" s="164"/>
      <c r="BKM12" s="164"/>
      <c r="BKN12" s="164"/>
      <c r="BKO12" s="164"/>
      <c r="BKP12" s="164"/>
      <c r="BKQ12" s="164"/>
      <c r="BKR12" s="164"/>
      <c r="BKS12" s="164"/>
      <c r="BKT12" s="164"/>
      <c r="BKU12" s="164"/>
      <c r="BKV12" s="164"/>
      <c r="BKW12" s="164"/>
      <c r="BKX12" s="164"/>
      <c r="BKY12" s="164"/>
      <c r="BKZ12" s="164"/>
      <c r="BLA12" s="164"/>
      <c r="BLB12" s="164"/>
      <c r="BLC12" s="164"/>
      <c r="BLD12" s="164"/>
      <c r="BLE12" s="164"/>
      <c r="BLF12" s="164"/>
      <c r="BLG12" s="164"/>
      <c r="BLH12" s="164"/>
      <c r="BLI12" s="164"/>
      <c r="BLJ12" s="164"/>
      <c r="BLK12" s="164"/>
      <c r="BLL12" s="164"/>
      <c r="BLM12" s="164"/>
      <c r="BLN12" s="164"/>
      <c r="BLO12" s="164"/>
      <c r="BLP12" s="164"/>
      <c r="BLQ12" s="164"/>
      <c r="BLR12" s="164"/>
      <c r="BLS12" s="164"/>
      <c r="BLT12" s="164"/>
      <c r="BLU12" s="164"/>
      <c r="BLV12" s="164"/>
      <c r="BLW12" s="164"/>
      <c r="BLX12" s="164"/>
      <c r="BLY12" s="164"/>
      <c r="BLZ12" s="164"/>
      <c r="BMA12" s="164"/>
      <c r="BMB12" s="164"/>
      <c r="BMC12" s="164"/>
      <c r="BMD12" s="164"/>
      <c r="BME12" s="164"/>
      <c r="BMF12" s="164"/>
      <c r="BMG12" s="164"/>
      <c r="BMH12" s="164"/>
      <c r="BMI12" s="164"/>
      <c r="BMJ12" s="164"/>
      <c r="BMK12" s="164"/>
      <c r="BML12" s="164"/>
      <c r="BMM12" s="164"/>
      <c r="BMN12" s="164"/>
      <c r="BMO12" s="164"/>
      <c r="BMP12" s="164"/>
      <c r="BMQ12" s="164"/>
      <c r="BMR12" s="164"/>
      <c r="BMS12" s="164"/>
      <c r="BMT12" s="164"/>
      <c r="BMU12" s="164"/>
      <c r="BMV12" s="164"/>
      <c r="BMW12" s="164"/>
      <c r="BMX12" s="164"/>
      <c r="BMY12" s="164"/>
      <c r="BMZ12" s="164"/>
      <c r="BNA12" s="164"/>
      <c r="BNB12" s="164"/>
      <c r="BNC12" s="164"/>
      <c r="BND12" s="164"/>
      <c r="BNE12" s="164"/>
      <c r="BNF12" s="164"/>
      <c r="BNG12" s="164"/>
      <c r="BNH12" s="164"/>
      <c r="BNI12" s="164"/>
      <c r="BNJ12" s="164"/>
      <c r="BNK12" s="164"/>
      <c r="BNL12" s="164"/>
      <c r="BNM12" s="164"/>
      <c r="BNN12" s="164"/>
      <c r="BNO12" s="164"/>
      <c r="BNP12" s="164"/>
      <c r="BNQ12" s="164"/>
      <c r="BNR12" s="164"/>
      <c r="BNS12" s="164"/>
      <c r="BNT12" s="164"/>
      <c r="BNU12" s="164"/>
      <c r="BNV12" s="164"/>
      <c r="BNW12" s="164"/>
      <c r="BNX12" s="164"/>
      <c r="BNY12" s="164"/>
      <c r="BNZ12" s="164"/>
      <c r="BOA12" s="164"/>
      <c r="BOB12" s="164"/>
      <c r="BOC12" s="164"/>
      <c r="BOD12" s="164"/>
      <c r="BOE12" s="164"/>
      <c r="BOF12" s="164"/>
      <c r="BOG12" s="164"/>
      <c r="BOH12" s="164"/>
      <c r="BOI12" s="164"/>
      <c r="BOJ12" s="164"/>
      <c r="BOK12" s="164"/>
      <c r="BOL12" s="164"/>
      <c r="BOM12" s="164"/>
      <c r="BON12" s="164"/>
      <c r="BOO12" s="164"/>
      <c r="BOP12" s="164"/>
      <c r="BOQ12" s="164"/>
      <c r="BOR12" s="164"/>
      <c r="BOS12" s="164"/>
      <c r="BOT12" s="164"/>
      <c r="BOU12" s="164"/>
      <c r="BOV12" s="164"/>
      <c r="BOW12" s="164"/>
      <c r="BOX12" s="164"/>
      <c r="BOY12" s="164"/>
      <c r="BOZ12" s="164"/>
      <c r="BPA12" s="164"/>
      <c r="BPB12" s="164"/>
      <c r="BPC12" s="164"/>
      <c r="BPD12" s="164"/>
      <c r="BPE12" s="164"/>
      <c r="BPF12" s="164"/>
      <c r="BPG12" s="164"/>
      <c r="BPH12" s="164"/>
      <c r="BPI12" s="164"/>
      <c r="BPJ12" s="164"/>
      <c r="BPK12" s="164"/>
      <c r="BPL12" s="164"/>
      <c r="BPM12" s="164"/>
      <c r="BPN12" s="164"/>
      <c r="BPO12" s="164"/>
      <c r="BPP12" s="164"/>
      <c r="BPQ12" s="164"/>
      <c r="BPR12" s="164"/>
      <c r="BPS12" s="164"/>
      <c r="BPT12" s="164"/>
      <c r="BPU12" s="164"/>
      <c r="BPV12" s="164"/>
      <c r="BPW12" s="164"/>
      <c r="BPX12" s="164"/>
      <c r="BPY12" s="164"/>
      <c r="BPZ12" s="164"/>
      <c r="BQA12" s="164"/>
      <c r="BQB12" s="164"/>
      <c r="BQC12" s="164"/>
      <c r="BQD12" s="164"/>
      <c r="BQE12" s="164"/>
      <c r="BQF12" s="164"/>
      <c r="BQG12" s="164"/>
      <c r="BQH12" s="164"/>
      <c r="BQI12" s="164"/>
      <c r="BQJ12" s="164"/>
      <c r="BQK12" s="164"/>
      <c r="BQL12" s="164"/>
      <c r="BQM12" s="164"/>
      <c r="BQN12" s="164"/>
      <c r="BQO12" s="164"/>
      <c r="BQP12" s="164"/>
      <c r="BQQ12" s="164"/>
      <c r="BQR12" s="164"/>
      <c r="BQS12" s="164"/>
      <c r="BQT12" s="164"/>
      <c r="BQU12" s="164"/>
      <c r="BQV12" s="164"/>
      <c r="BQW12" s="164"/>
      <c r="BQX12" s="164"/>
      <c r="BQY12" s="164"/>
      <c r="BQZ12" s="164"/>
      <c r="BRA12" s="164"/>
      <c r="BRB12" s="164"/>
      <c r="BRC12" s="164"/>
      <c r="BRD12" s="164"/>
      <c r="BRE12" s="164"/>
      <c r="BRF12" s="164"/>
      <c r="BRG12" s="164"/>
      <c r="BRH12" s="164"/>
      <c r="BRI12" s="164"/>
      <c r="BRJ12" s="164"/>
      <c r="BRK12" s="164"/>
      <c r="BRL12" s="164"/>
      <c r="BRM12" s="164"/>
      <c r="BRN12" s="164"/>
      <c r="BRO12" s="164"/>
      <c r="BRP12" s="164"/>
      <c r="BRQ12" s="164"/>
      <c r="BRR12" s="164"/>
      <c r="BRS12" s="164"/>
      <c r="BRT12" s="164"/>
      <c r="BRU12" s="164"/>
      <c r="BRV12" s="164"/>
      <c r="BRW12" s="164"/>
      <c r="BRX12" s="164"/>
      <c r="BRY12" s="164"/>
      <c r="BRZ12" s="164"/>
      <c r="BSA12" s="164"/>
      <c r="BSB12" s="164"/>
      <c r="BSC12" s="164"/>
      <c r="BSD12" s="164"/>
      <c r="BSE12" s="164"/>
      <c r="BSF12" s="164"/>
      <c r="BSG12" s="164"/>
      <c r="BSH12" s="164"/>
      <c r="BSI12" s="164"/>
      <c r="BSJ12" s="164"/>
      <c r="BSK12" s="164"/>
      <c r="BSL12" s="164"/>
      <c r="BSM12" s="164"/>
      <c r="BSN12" s="164"/>
      <c r="BSO12" s="164"/>
      <c r="BSP12" s="164"/>
      <c r="BSQ12" s="164"/>
      <c r="BSR12" s="164"/>
      <c r="BSS12" s="164"/>
      <c r="BST12" s="164"/>
      <c r="BSU12" s="164"/>
      <c r="BSV12" s="164"/>
      <c r="BSW12" s="164"/>
      <c r="BSX12" s="164"/>
      <c r="BSY12" s="164"/>
      <c r="BSZ12" s="164"/>
      <c r="BTA12" s="164"/>
      <c r="BTB12" s="164"/>
      <c r="BTC12" s="164"/>
      <c r="BTD12" s="164"/>
      <c r="BTE12" s="164"/>
      <c r="BTF12" s="164"/>
      <c r="BTG12" s="164"/>
      <c r="BTH12" s="164"/>
      <c r="BTI12" s="164"/>
      <c r="BTJ12" s="164"/>
      <c r="BTK12" s="164"/>
      <c r="BTL12" s="164"/>
      <c r="BTM12" s="164"/>
      <c r="BTN12" s="164"/>
      <c r="BTO12" s="164"/>
      <c r="BTP12" s="164"/>
      <c r="BTQ12" s="164"/>
      <c r="BTR12" s="164"/>
      <c r="BTS12" s="164"/>
      <c r="BTT12" s="164"/>
      <c r="BTU12" s="164"/>
      <c r="BTV12" s="164"/>
      <c r="BTW12" s="164"/>
      <c r="BTX12" s="164"/>
      <c r="BTY12" s="164"/>
      <c r="BTZ12" s="164"/>
      <c r="BUA12" s="164"/>
      <c r="BUB12" s="164"/>
      <c r="BUC12" s="164"/>
      <c r="BUD12" s="164"/>
      <c r="BUE12" s="164"/>
      <c r="BUF12" s="164"/>
      <c r="BUG12" s="164"/>
      <c r="BUH12" s="164"/>
      <c r="BUI12" s="164"/>
      <c r="BUJ12" s="164"/>
      <c r="BUK12" s="164"/>
      <c r="BUL12" s="164"/>
      <c r="BUM12" s="164"/>
      <c r="BUN12" s="164"/>
      <c r="BUO12" s="164"/>
      <c r="BUP12" s="164"/>
      <c r="BUQ12" s="164"/>
      <c r="BUR12" s="164"/>
      <c r="BUS12" s="164"/>
      <c r="BUT12" s="164"/>
      <c r="BUU12" s="164"/>
      <c r="BUV12" s="164"/>
      <c r="BUW12" s="164"/>
      <c r="BUX12" s="164"/>
      <c r="BUY12" s="164"/>
      <c r="BUZ12" s="164"/>
      <c r="BVA12" s="164"/>
      <c r="BVB12" s="164"/>
      <c r="BVC12" s="164"/>
      <c r="BVD12" s="164"/>
      <c r="BVE12" s="164"/>
      <c r="BVF12" s="164"/>
      <c r="BVG12" s="164"/>
      <c r="BVH12" s="164"/>
      <c r="BVI12" s="164"/>
      <c r="BVJ12" s="164"/>
      <c r="BVK12" s="164"/>
      <c r="BVL12" s="164"/>
      <c r="BVM12" s="164"/>
      <c r="BVN12" s="164"/>
      <c r="BVO12" s="164"/>
      <c r="BVP12" s="164"/>
      <c r="BVQ12" s="164"/>
      <c r="BVR12" s="164"/>
      <c r="BVS12" s="164"/>
      <c r="BVT12" s="164"/>
      <c r="BVU12" s="164"/>
      <c r="BVV12" s="164"/>
      <c r="BVW12" s="164"/>
      <c r="BVX12" s="164"/>
      <c r="BVY12" s="164"/>
      <c r="BVZ12" s="164"/>
      <c r="BWA12" s="164"/>
      <c r="BWB12" s="164"/>
      <c r="BWC12" s="164"/>
      <c r="BWD12" s="164"/>
      <c r="BWE12" s="164"/>
      <c r="BWF12" s="164"/>
      <c r="BWG12" s="164"/>
      <c r="BWH12" s="164"/>
      <c r="BWI12" s="164"/>
      <c r="BWJ12" s="164"/>
      <c r="BWK12" s="164"/>
      <c r="BWL12" s="164"/>
      <c r="BWM12" s="164"/>
      <c r="BWN12" s="164"/>
      <c r="BWO12" s="164"/>
      <c r="BWP12" s="164"/>
      <c r="BWQ12" s="164"/>
      <c r="BWR12" s="164"/>
      <c r="BWS12" s="164"/>
      <c r="BWT12" s="164"/>
      <c r="BWU12" s="164"/>
      <c r="BWV12" s="164"/>
      <c r="BWW12" s="164"/>
      <c r="BWX12" s="164"/>
      <c r="BWY12" s="164"/>
      <c r="BWZ12" s="164"/>
      <c r="BXA12" s="164"/>
      <c r="BXB12" s="164"/>
      <c r="BXC12" s="164"/>
      <c r="BXD12" s="164"/>
      <c r="BXE12" s="164"/>
      <c r="BXF12" s="164"/>
      <c r="BXG12" s="164"/>
      <c r="BXH12" s="164"/>
      <c r="BXI12" s="164"/>
      <c r="BXJ12" s="164"/>
      <c r="BXK12" s="164"/>
      <c r="BXL12" s="164"/>
      <c r="BXM12" s="164"/>
      <c r="BXN12" s="164"/>
      <c r="BXO12" s="164"/>
      <c r="BXP12" s="164"/>
      <c r="BXQ12" s="164"/>
      <c r="BXR12" s="164"/>
      <c r="BXS12" s="164"/>
      <c r="BXT12" s="164"/>
      <c r="BXU12" s="164"/>
      <c r="BXV12" s="164"/>
      <c r="BXW12" s="164"/>
      <c r="BXX12" s="164"/>
      <c r="BXY12" s="164"/>
      <c r="BXZ12" s="164"/>
      <c r="BYA12" s="164"/>
      <c r="BYB12" s="164"/>
      <c r="BYC12" s="164"/>
      <c r="BYD12" s="164"/>
      <c r="BYE12" s="164"/>
      <c r="BYF12" s="164"/>
      <c r="BYG12" s="164"/>
      <c r="BYH12" s="164"/>
      <c r="BYI12" s="164"/>
      <c r="BYJ12" s="164"/>
      <c r="BYK12" s="164"/>
      <c r="BYL12" s="164"/>
      <c r="BYM12" s="164"/>
      <c r="BYN12" s="164"/>
      <c r="BYO12" s="164"/>
      <c r="BYP12" s="164"/>
      <c r="BYQ12" s="164"/>
      <c r="BYR12" s="164"/>
      <c r="BYS12" s="164"/>
      <c r="BYT12" s="164"/>
      <c r="BYU12" s="164"/>
      <c r="BYV12" s="164"/>
      <c r="BYW12" s="164"/>
      <c r="BYX12" s="164"/>
      <c r="BYY12" s="164"/>
      <c r="BYZ12" s="164"/>
      <c r="BZA12" s="164"/>
      <c r="BZB12" s="164"/>
      <c r="BZC12" s="164"/>
      <c r="BZD12" s="164"/>
      <c r="BZE12" s="164"/>
      <c r="BZF12" s="164"/>
      <c r="BZG12" s="164"/>
      <c r="BZH12" s="164"/>
      <c r="BZI12" s="164"/>
      <c r="BZJ12" s="164"/>
      <c r="BZK12" s="164"/>
      <c r="BZL12" s="164"/>
      <c r="BZM12" s="164"/>
      <c r="BZN12" s="164"/>
      <c r="BZO12" s="164"/>
      <c r="BZP12" s="164"/>
      <c r="BZQ12" s="164"/>
      <c r="BZR12" s="164"/>
      <c r="BZS12" s="164"/>
      <c r="BZT12" s="164"/>
      <c r="BZU12" s="164"/>
      <c r="BZV12" s="164"/>
      <c r="BZW12" s="164"/>
      <c r="BZX12" s="164"/>
      <c r="BZY12" s="164"/>
      <c r="BZZ12" s="164"/>
      <c r="CAA12" s="164"/>
      <c r="CAB12" s="164"/>
      <c r="CAC12" s="164"/>
      <c r="CAD12" s="164"/>
      <c r="CAE12" s="164"/>
      <c r="CAF12" s="164"/>
      <c r="CAG12" s="164"/>
      <c r="CAH12" s="164"/>
      <c r="CAI12" s="164"/>
      <c r="CAJ12" s="164"/>
      <c r="CAK12" s="164"/>
      <c r="CAL12" s="164"/>
      <c r="CAM12" s="164"/>
      <c r="CAN12" s="164"/>
      <c r="CAO12" s="164"/>
      <c r="CAP12" s="164"/>
      <c r="CAQ12" s="164"/>
      <c r="CAR12" s="164"/>
      <c r="CAS12" s="164"/>
      <c r="CAT12" s="164"/>
      <c r="CAU12" s="164"/>
      <c r="CAV12" s="164"/>
      <c r="CAW12" s="164"/>
      <c r="CAX12" s="164"/>
      <c r="CAY12" s="164"/>
      <c r="CAZ12" s="164"/>
      <c r="CBA12" s="164"/>
      <c r="CBB12" s="164"/>
      <c r="CBC12" s="164"/>
      <c r="CBD12" s="164"/>
      <c r="CBE12" s="164"/>
      <c r="CBF12" s="164"/>
      <c r="CBG12" s="164"/>
      <c r="CBH12" s="164"/>
      <c r="CBI12" s="164"/>
      <c r="CBJ12" s="164"/>
      <c r="CBK12" s="164"/>
      <c r="CBL12" s="164"/>
      <c r="CBM12" s="164"/>
      <c r="CBN12" s="164"/>
      <c r="CBO12" s="164"/>
      <c r="CBP12" s="164"/>
      <c r="CBQ12" s="164"/>
      <c r="CBR12" s="164"/>
      <c r="CBS12" s="164"/>
      <c r="CBT12" s="164"/>
      <c r="CBU12" s="164"/>
      <c r="CBV12" s="164"/>
      <c r="CBW12" s="164"/>
      <c r="CBX12" s="164"/>
      <c r="CBY12" s="164"/>
      <c r="CBZ12" s="164"/>
      <c r="CCA12" s="164"/>
      <c r="CCB12" s="164"/>
      <c r="CCC12" s="164"/>
      <c r="CCD12" s="164"/>
      <c r="CCE12" s="164"/>
      <c r="CCF12" s="164"/>
      <c r="CCG12" s="164"/>
      <c r="CCH12" s="164"/>
      <c r="CCI12" s="164"/>
      <c r="CCJ12" s="164"/>
      <c r="CCK12" s="164"/>
      <c r="CCL12" s="164"/>
      <c r="CCM12" s="164"/>
      <c r="CCN12" s="164"/>
      <c r="CCO12" s="164"/>
      <c r="CCP12" s="164"/>
      <c r="CCQ12" s="164"/>
      <c r="CCR12" s="164"/>
      <c r="CCS12" s="164"/>
      <c r="CCT12" s="164"/>
      <c r="CCU12" s="164"/>
      <c r="CCV12" s="164"/>
      <c r="CCW12" s="164"/>
      <c r="CCX12" s="164"/>
      <c r="CCY12" s="164"/>
      <c r="CCZ12" s="164"/>
      <c r="CDA12" s="164"/>
      <c r="CDB12" s="164"/>
      <c r="CDC12" s="164"/>
      <c r="CDD12" s="164"/>
      <c r="CDE12" s="164"/>
      <c r="CDF12" s="164"/>
      <c r="CDG12" s="164"/>
      <c r="CDH12" s="164"/>
      <c r="CDI12" s="164"/>
      <c r="CDJ12" s="164"/>
      <c r="CDK12" s="164"/>
      <c r="CDL12" s="164"/>
      <c r="CDM12" s="164"/>
      <c r="CDN12" s="164"/>
      <c r="CDO12" s="164"/>
      <c r="CDP12" s="164"/>
      <c r="CDQ12" s="164"/>
      <c r="CDR12" s="164"/>
      <c r="CDS12" s="164"/>
      <c r="CDT12" s="164"/>
      <c r="CDU12" s="164"/>
      <c r="CDV12" s="164"/>
      <c r="CDW12" s="164"/>
      <c r="CDX12" s="164"/>
      <c r="CDY12" s="164"/>
      <c r="CDZ12" s="164"/>
      <c r="CEA12" s="164"/>
      <c r="CEB12" s="164"/>
      <c r="CEC12" s="164"/>
      <c r="CED12" s="164"/>
      <c r="CEE12" s="164"/>
      <c r="CEF12" s="164"/>
      <c r="CEG12" s="164"/>
      <c r="CEH12" s="164"/>
      <c r="CEI12" s="164"/>
      <c r="CEJ12" s="164"/>
      <c r="CEK12" s="164"/>
      <c r="CEL12" s="164"/>
      <c r="CEM12" s="164"/>
      <c r="CEN12" s="164"/>
      <c r="CEO12" s="164"/>
      <c r="CEP12" s="164"/>
      <c r="CEQ12" s="164"/>
      <c r="CER12" s="164"/>
      <c r="CES12" s="164"/>
      <c r="CET12" s="164"/>
      <c r="CEU12" s="164"/>
      <c r="CEV12" s="164"/>
      <c r="CEW12" s="164"/>
      <c r="CEX12" s="164"/>
      <c r="CEY12" s="164"/>
      <c r="CEZ12" s="164"/>
      <c r="CFA12" s="164"/>
      <c r="CFB12" s="164"/>
      <c r="CFC12" s="164"/>
      <c r="CFD12" s="164"/>
      <c r="CFE12" s="164"/>
      <c r="CFF12" s="164"/>
      <c r="CFG12" s="164"/>
      <c r="CFH12" s="164"/>
      <c r="CFI12" s="164"/>
      <c r="CFJ12" s="164"/>
      <c r="CFK12" s="164"/>
      <c r="CFL12" s="164"/>
      <c r="CFM12" s="164"/>
      <c r="CFN12" s="164"/>
      <c r="CFO12" s="164"/>
      <c r="CFP12" s="164"/>
      <c r="CFQ12" s="164"/>
      <c r="CFR12" s="164"/>
      <c r="CFS12" s="164"/>
      <c r="CFT12" s="164"/>
      <c r="CFU12" s="164"/>
      <c r="CFV12" s="164"/>
      <c r="CFW12" s="164"/>
      <c r="CFX12" s="164"/>
      <c r="CFY12" s="164"/>
      <c r="CFZ12" s="164"/>
      <c r="CGA12" s="164"/>
      <c r="CGB12" s="164"/>
      <c r="CGC12" s="164"/>
      <c r="CGD12" s="164"/>
      <c r="CGE12" s="164"/>
      <c r="CGF12" s="164"/>
      <c r="CGG12" s="164"/>
      <c r="CGH12" s="164"/>
      <c r="CGI12" s="164"/>
      <c r="CGJ12" s="164"/>
      <c r="CGK12" s="164"/>
      <c r="CGL12" s="164"/>
      <c r="CGM12" s="164"/>
      <c r="CGN12" s="164"/>
      <c r="CGO12" s="164"/>
      <c r="CGP12" s="164"/>
      <c r="CGQ12" s="164"/>
      <c r="CGR12" s="164"/>
      <c r="CGS12" s="164"/>
      <c r="CGT12" s="164"/>
      <c r="CGU12" s="164"/>
      <c r="CGV12" s="164"/>
      <c r="CGW12" s="164"/>
      <c r="CGX12" s="164"/>
      <c r="CGY12" s="164"/>
      <c r="CGZ12" s="164"/>
      <c r="CHA12" s="164"/>
      <c r="CHB12" s="164"/>
      <c r="CHC12" s="164"/>
      <c r="CHD12" s="164"/>
      <c r="CHE12" s="164"/>
      <c r="CHF12" s="164"/>
      <c r="CHG12" s="164"/>
      <c r="CHH12" s="164"/>
      <c r="CHI12" s="164"/>
      <c r="CHJ12" s="164"/>
      <c r="CHK12" s="164"/>
      <c r="CHL12" s="164"/>
      <c r="CHM12" s="164"/>
      <c r="CHN12" s="164"/>
      <c r="CHO12" s="164"/>
      <c r="CHP12" s="164"/>
      <c r="CHQ12" s="164"/>
      <c r="CHR12" s="164"/>
      <c r="CHS12" s="164"/>
      <c r="CHT12" s="164"/>
      <c r="CHU12" s="164"/>
      <c r="CHV12" s="164"/>
      <c r="CHW12" s="164"/>
      <c r="CHX12" s="164"/>
      <c r="CHY12" s="164"/>
      <c r="CHZ12" s="164"/>
      <c r="CIA12" s="164"/>
      <c r="CIB12" s="164"/>
      <c r="CIC12" s="164"/>
      <c r="CID12" s="164"/>
      <c r="CIE12" s="164"/>
      <c r="CIF12" s="164"/>
      <c r="CIG12" s="164"/>
      <c r="CIH12" s="164"/>
      <c r="CII12" s="164"/>
      <c r="CIJ12" s="164"/>
      <c r="CIK12" s="164"/>
      <c r="CIL12" s="164"/>
      <c r="CIM12" s="164"/>
      <c r="CIN12" s="164"/>
      <c r="CIO12" s="164"/>
      <c r="CIP12" s="164"/>
      <c r="CIQ12" s="164"/>
      <c r="CIR12" s="164"/>
      <c r="CIS12" s="164"/>
      <c r="CIT12" s="164"/>
      <c r="CIU12" s="164"/>
      <c r="CIV12" s="164"/>
      <c r="CIW12" s="164"/>
      <c r="CIX12" s="164"/>
      <c r="CIY12" s="164"/>
      <c r="CIZ12" s="164"/>
      <c r="CJA12" s="164"/>
      <c r="CJB12" s="164"/>
      <c r="CJC12" s="164"/>
      <c r="CJD12" s="164"/>
      <c r="CJE12" s="164"/>
      <c r="CJF12" s="164"/>
      <c r="CJG12" s="164"/>
      <c r="CJH12" s="164"/>
      <c r="CJI12" s="164"/>
      <c r="CJJ12" s="164"/>
      <c r="CJK12" s="164"/>
      <c r="CJL12" s="164"/>
      <c r="CJM12" s="164"/>
      <c r="CJN12" s="164"/>
      <c r="CJO12" s="164"/>
      <c r="CJP12" s="164"/>
      <c r="CJQ12" s="164"/>
      <c r="CJR12" s="164"/>
      <c r="CJS12" s="164"/>
      <c r="CJT12" s="164"/>
      <c r="CJU12" s="164"/>
      <c r="CJV12" s="164"/>
      <c r="CJW12" s="164"/>
      <c r="CJX12" s="164"/>
      <c r="CJY12" s="164"/>
      <c r="CJZ12" s="164"/>
      <c r="CKA12" s="164"/>
      <c r="CKB12" s="164"/>
      <c r="CKC12" s="164"/>
      <c r="CKD12" s="164"/>
      <c r="CKE12" s="164"/>
      <c r="CKF12" s="164"/>
      <c r="CKG12" s="164"/>
      <c r="CKH12" s="164"/>
      <c r="CKI12" s="164"/>
      <c r="CKJ12" s="164"/>
      <c r="CKK12" s="164"/>
      <c r="CKL12" s="164"/>
      <c r="CKM12" s="164"/>
      <c r="CKN12" s="164"/>
      <c r="CKO12" s="164"/>
      <c r="CKP12" s="164"/>
      <c r="CKQ12" s="164"/>
      <c r="CKR12" s="164"/>
      <c r="CKS12" s="164"/>
      <c r="CKT12" s="164"/>
      <c r="CKU12" s="164"/>
      <c r="CKV12" s="164"/>
      <c r="CKW12" s="164"/>
      <c r="CKX12" s="164"/>
      <c r="CKY12" s="164"/>
      <c r="CKZ12" s="164"/>
      <c r="CLA12" s="164"/>
      <c r="CLB12" s="164"/>
      <c r="CLC12" s="164"/>
      <c r="CLD12" s="164"/>
      <c r="CLE12" s="164"/>
      <c r="CLF12" s="164"/>
      <c r="CLG12" s="164"/>
      <c r="CLH12" s="164"/>
      <c r="CLI12" s="164"/>
      <c r="CLJ12" s="164"/>
      <c r="CLK12" s="164"/>
      <c r="CLL12" s="164"/>
      <c r="CLM12" s="164"/>
      <c r="CLN12" s="164"/>
      <c r="CLO12" s="164"/>
      <c r="CLP12" s="164"/>
      <c r="CLQ12" s="164"/>
      <c r="CLR12" s="164"/>
      <c r="CLS12" s="164"/>
      <c r="CLT12" s="164"/>
      <c r="CLU12" s="164"/>
      <c r="CLV12" s="164"/>
      <c r="CLW12" s="164"/>
      <c r="CLX12" s="164"/>
      <c r="CLY12" s="164"/>
      <c r="CLZ12" s="164"/>
      <c r="CMA12" s="164"/>
      <c r="CMB12" s="164"/>
      <c r="CMC12" s="164"/>
      <c r="CMD12" s="164"/>
      <c r="CME12" s="164"/>
      <c r="CMF12" s="164"/>
      <c r="CMG12" s="164"/>
      <c r="CMH12" s="164"/>
      <c r="CMI12" s="164"/>
      <c r="CMJ12" s="164"/>
      <c r="CMK12" s="164"/>
      <c r="CML12" s="164"/>
      <c r="CMM12" s="164"/>
      <c r="CMN12" s="164"/>
      <c r="CMO12" s="164"/>
      <c r="CMP12" s="164"/>
      <c r="CMQ12" s="164"/>
      <c r="CMR12" s="164"/>
      <c r="CMS12" s="164"/>
      <c r="CMT12" s="164"/>
      <c r="CMU12" s="164"/>
      <c r="CMV12" s="164"/>
      <c r="CMW12" s="164"/>
      <c r="CMX12" s="164"/>
      <c r="CMY12" s="164"/>
      <c r="CMZ12" s="164"/>
      <c r="CNA12" s="164"/>
      <c r="CNB12" s="164"/>
      <c r="CNC12" s="164"/>
      <c r="CND12" s="164"/>
      <c r="CNE12" s="164"/>
      <c r="CNF12" s="164"/>
      <c r="CNG12" s="164"/>
      <c r="CNH12" s="164"/>
      <c r="CNI12" s="164"/>
      <c r="CNJ12" s="164"/>
      <c r="CNK12" s="164"/>
      <c r="CNL12" s="164"/>
      <c r="CNM12" s="164"/>
      <c r="CNN12" s="164"/>
      <c r="CNO12" s="164"/>
      <c r="CNP12" s="164"/>
      <c r="CNQ12" s="164"/>
      <c r="CNR12" s="164"/>
      <c r="CNS12" s="164"/>
      <c r="CNT12" s="164"/>
      <c r="CNU12" s="164"/>
      <c r="CNV12" s="164"/>
      <c r="CNW12" s="164"/>
      <c r="CNX12" s="164"/>
      <c r="CNY12" s="164"/>
      <c r="CNZ12" s="164"/>
      <c r="COA12" s="164"/>
      <c r="COB12" s="164"/>
      <c r="COC12" s="164"/>
      <c r="COD12" s="164"/>
      <c r="COE12" s="164"/>
      <c r="COF12" s="164"/>
      <c r="COG12" s="164"/>
      <c r="COH12" s="164"/>
      <c r="COI12" s="164"/>
      <c r="COJ12" s="164"/>
      <c r="COK12" s="164"/>
      <c r="COL12" s="164"/>
      <c r="COM12" s="164"/>
      <c r="CON12" s="164"/>
      <c r="COO12" s="164"/>
      <c r="COP12" s="164"/>
      <c r="COQ12" s="164"/>
      <c r="COR12" s="164"/>
      <c r="COS12" s="164"/>
      <c r="COT12" s="164"/>
      <c r="COU12" s="164"/>
      <c r="COV12" s="164"/>
      <c r="COW12" s="164"/>
      <c r="COX12" s="164"/>
      <c r="COY12" s="164"/>
      <c r="COZ12" s="164"/>
      <c r="CPA12" s="164"/>
      <c r="CPB12" s="164"/>
      <c r="CPC12" s="164"/>
      <c r="CPD12" s="164"/>
      <c r="CPE12" s="164"/>
      <c r="CPF12" s="164"/>
      <c r="CPG12" s="164"/>
      <c r="CPH12" s="164"/>
      <c r="CPI12" s="164"/>
      <c r="CPJ12" s="164"/>
      <c r="CPK12" s="164"/>
      <c r="CPL12" s="164"/>
      <c r="CPM12" s="164"/>
      <c r="CPN12" s="164"/>
      <c r="CPO12" s="164"/>
      <c r="CPP12" s="164"/>
      <c r="CPQ12" s="164"/>
      <c r="CPR12" s="164"/>
      <c r="CPS12" s="164"/>
      <c r="CPT12" s="164"/>
      <c r="CPU12" s="164"/>
      <c r="CPV12" s="164"/>
      <c r="CPW12" s="164"/>
      <c r="CPX12" s="164"/>
      <c r="CPY12" s="164"/>
      <c r="CPZ12" s="164"/>
      <c r="CQA12" s="164"/>
      <c r="CQB12" s="164"/>
      <c r="CQC12" s="164"/>
      <c r="CQD12" s="164"/>
      <c r="CQE12" s="164"/>
      <c r="CQF12" s="164"/>
      <c r="CQG12" s="164"/>
      <c r="CQH12" s="164"/>
      <c r="CQI12" s="164"/>
      <c r="CQJ12" s="164"/>
      <c r="CQK12" s="164"/>
      <c r="CQL12" s="164"/>
      <c r="CQM12" s="164"/>
      <c r="CQN12" s="164"/>
      <c r="CQO12" s="164"/>
      <c r="CQP12" s="164"/>
      <c r="CQQ12" s="164"/>
      <c r="CQR12" s="164"/>
      <c r="CQS12" s="164"/>
      <c r="CQT12" s="164"/>
      <c r="CQU12" s="164"/>
      <c r="CQV12" s="164"/>
      <c r="CQW12" s="164"/>
      <c r="CQX12" s="164"/>
      <c r="CQY12" s="164"/>
      <c r="CQZ12" s="164"/>
      <c r="CRA12" s="164"/>
      <c r="CRB12" s="164"/>
      <c r="CRC12" s="164"/>
      <c r="CRD12" s="164"/>
      <c r="CRE12" s="164"/>
      <c r="CRF12" s="164"/>
      <c r="CRG12" s="164"/>
      <c r="CRH12" s="164"/>
      <c r="CRI12" s="164"/>
      <c r="CRJ12" s="164"/>
      <c r="CRK12" s="164"/>
      <c r="CRL12" s="164"/>
      <c r="CRM12" s="164"/>
      <c r="CRN12" s="164"/>
      <c r="CRO12" s="164"/>
      <c r="CRP12" s="164"/>
      <c r="CRQ12" s="164"/>
      <c r="CRR12" s="164"/>
      <c r="CRS12" s="164"/>
      <c r="CRT12" s="164"/>
      <c r="CRU12" s="164"/>
      <c r="CRV12" s="164"/>
      <c r="CRW12" s="164"/>
      <c r="CRX12" s="164"/>
      <c r="CRY12" s="164"/>
      <c r="CRZ12" s="164"/>
      <c r="CSA12" s="164"/>
      <c r="CSB12" s="164"/>
      <c r="CSC12" s="164"/>
      <c r="CSD12" s="164"/>
      <c r="CSE12" s="164"/>
      <c r="CSF12" s="164"/>
      <c r="CSG12" s="164"/>
      <c r="CSH12" s="164"/>
      <c r="CSI12" s="164"/>
      <c r="CSJ12" s="164"/>
      <c r="CSK12" s="164"/>
      <c r="CSL12" s="164"/>
      <c r="CSM12" s="164"/>
      <c r="CSN12" s="164"/>
      <c r="CSO12" s="164"/>
      <c r="CSP12" s="164"/>
      <c r="CSQ12" s="164"/>
      <c r="CSR12" s="164"/>
      <c r="CSS12" s="164"/>
      <c r="CST12" s="164"/>
      <c r="CSU12" s="164"/>
      <c r="CSV12" s="164"/>
      <c r="CSW12" s="164"/>
      <c r="CSX12" s="164"/>
      <c r="CSY12" s="164"/>
      <c r="CSZ12" s="164"/>
      <c r="CTA12" s="164"/>
      <c r="CTB12" s="164"/>
      <c r="CTC12" s="164"/>
      <c r="CTD12" s="164"/>
      <c r="CTE12" s="164"/>
      <c r="CTF12" s="164"/>
      <c r="CTG12" s="164"/>
      <c r="CTH12" s="164"/>
      <c r="CTI12" s="164"/>
      <c r="CTJ12" s="164"/>
      <c r="CTK12" s="164"/>
      <c r="CTL12" s="164"/>
      <c r="CTM12" s="164"/>
      <c r="CTN12" s="164"/>
      <c r="CTO12" s="164"/>
      <c r="CTP12" s="164"/>
      <c r="CTQ12" s="164"/>
      <c r="CTR12" s="164"/>
      <c r="CTS12" s="164"/>
      <c r="CTT12" s="164"/>
      <c r="CTU12" s="164"/>
      <c r="CTV12" s="164"/>
      <c r="CTW12" s="164"/>
      <c r="CTX12" s="164"/>
      <c r="CTY12" s="164"/>
      <c r="CTZ12" s="164"/>
      <c r="CUA12" s="164"/>
      <c r="CUB12" s="164"/>
      <c r="CUC12" s="164"/>
      <c r="CUD12" s="164"/>
      <c r="CUE12" s="164"/>
      <c r="CUF12" s="164"/>
      <c r="CUG12" s="164"/>
      <c r="CUH12" s="164"/>
      <c r="CUI12" s="164"/>
      <c r="CUJ12" s="164"/>
      <c r="CUK12" s="164"/>
      <c r="CUL12" s="164"/>
      <c r="CUM12" s="164"/>
      <c r="CUN12" s="164"/>
      <c r="CUO12" s="164"/>
      <c r="CUP12" s="164"/>
      <c r="CUQ12" s="164"/>
      <c r="CUR12" s="164"/>
      <c r="CUS12" s="164"/>
      <c r="CUT12" s="164"/>
      <c r="CUU12" s="164"/>
      <c r="CUV12" s="164"/>
      <c r="CUW12" s="164"/>
      <c r="CUX12" s="164"/>
      <c r="CUY12" s="164"/>
      <c r="CUZ12" s="164"/>
      <c r="CVA12" s="164"/>
      <c r="CVB12" s="164"/>
      <c r="CVC12" s="164"/>
      <c r="CVD12" s="164"/>
      <c r="CVE12" s="164"/>
      <c r="CVF12" s="164"/>
      <c r="CVG12" s="164"/>
      <c r="CVH12" s="164"/>
      <c r="CVI12" s="164"/>
      <c r="CVJ12" s="164"/>
      <c r="CVK12" s="164"/>
      <c r="CVL12" s="164"/>
      <c r="CVM12" s="164"/>
      <c r="CVN12" s="164"/>
      <c r="CVO12" s="164"/>
      <c r="CVP12" s="164"/>
      <c r="CVQ12" s="164"/>
      <c r="CVR12" s="164"/>
      <c r="CVS12" s="164"/>
      <c r="CVT12" s="164"/>
      <c r="CVU12" s="164"/>
      <c r="CVV12" s="164"/>
      <c r="CVW12" s="164"/>
      <c r="CVX12" s="164"/>
      <c r="CVY12" s="164"/>
      <c r="CVZ12" s="164"/>
      <c r="CWA12" s="164"/>
      <c r="CWB12" s="164"/>
      <c r="CWC12" s="164"/>
      <c r="CWD12" s="164"/>
      <c r="CWE12" s="164"/>
      <c r="CWF12" s="164"/>
      <c r="CWG12" s="164"/>
      <c r="CWH12" s="164"/>
      <c r="CWI12" s="164"/>
      <c r="CWJ12" s="164"/>
      <c r="CWK12" s="164"/>
      <c r="CWL12" s="164"/>
      <c r="CWM12" s="164"/>
      <c r="CWN12" s="164"/>
      <c r="CWO12" s="164"/>
      <c r="CWP12" s="164"/>
      <c r="CWQ12" s="164"/>
      <c r="CWR12" s="164"/>
      <c r="CWS12" s="164"/>
      <c r="CWT12" s="164"/>
      <c r="CWU12" s="164"/>
      <c r="CWV12" s="164"/>
      <c r="CWW12" s="164"/>
      <c r="CWX12" s="164"/>
      <c r="CWY12" s="164"/>
      <c r="CWZ12" s="164"/>
      <c r="CXA12" s="164"/>
      <c r="CXB12" s="164"/>
      <c r="CXC12" s="164"/>
      <c r="CXD12" s="164"/>
      <c r="CXE12" s="164"/>
      <c r="CXF12" s="164"/>
      <c r="CXG12" s="164"/>
      <c r="CXH12" s="164"/>
      <c r="CXI12" s="164"/>
      <c r="CXJ12" s="164"/>
      <c r="CXK12" s="164"/>
      <c r="CXL12" s="164"/>
      <c r="CXM12" s="164"/>
      <c r="CXN12" s="164"/>
      <c r="CXO12" s="164"/>
      <c r="CXP12" s="164"/>
      <c r="CXQ12" s="164"/>
      <c r="CXR12" s="164"/>
      <c r="CXS12" s="164"/>
      <c r="CXT12" s="164"/>
      <c r="CXU12" s="164"/>
      <c r="CXV12" s="164"/>
      <c r="CXW12" s="164"/>
      <c r="CXX12" s="164"/>
      <c r="CXY12" s="164"/>
      <c r="CXZ12" s="164"/>
      <c r="CYA12" s="164"/>
      <c r="CYB12" s="164"/>
      <c r="CYC12" s="164"/>
      <c r="CYD12" s="164"/>
      <c r="CYE12" s="164"/>
      <c r="CYF12" s="164"/>
      <c r="CYG12" s="164"/>
      <c r="CYH12" s="164"/>
      <c r="CYI12" s="164"/>
      <c r="CYJ12" s="164"/>
      <c r="CYK12" s="164"/>
      <c r="CYL12" s="164"/>
      <c r="CYM12" s="164"/>
      <c r="CYN12" s="164"/>
      <c r="CYO12" s="164"/>
      <c r="CYP12" s="164"/>
      <c r="CYQ12" s="164"/>
      <c r="CYR12" s="164"/>
      <c r="CYS12" s="164"/>
      <c r="CYT12" s="164"/>
      <c r="CYU12" s="164"/>
      <c r="CYV12" s="164"/>
      <c r="CYW12" s="164"/>
      <c r="CYX12" s="164"/>
      <c r="CYY12" s="164"/>
      <c r="CYZ12" s="164"/>
      <c r="CZA12" s="164"/>
      <c r="CZB12" s="164"/>
      <c r="CZC12" s="164"/>
      <c r="CZD12" s="164"/>
      <c r="CZE12" s="164"/>
      <c r="CZF12" s="164"/>
      <c r="CZG12" s="164"/>
      <c r="CZH12" s="164"/>
      <c r="CZI12" s="164"/>
      <c r="CZJ12" s="164"/>
      <c r="CZK12" s="164"/>
      <c r="CZL12" s="164"/>
      <c r="CZM12" s="164"/>
      <c r="CZN12" s="164"/>
      <c r="CZO12" s="164"/>
      <c r="CZP12" s="164"/>
      <c r="CZQ12" s="164"/>
      <c r="CZR12" s="164"/>
      <c r="CZS12" s="164"/>
      <c r="CZT12" s="164"/>
      <c r="CZU12" s="164"/>
      <c r="CZV12" s="164"/>
      <c r="CZW12" s="164"/>
      <c r="CZX12" s="164"/>
      <c r="CZY12" s="164"/>
      <c r="CZZ12" s="164"/>
      <c r="DAA12" s="164"/>
      <c r="DAB12" s="164"/>
      <c r="DAC12" s="164"/>
      <c r="DAD12" s="164"/>
      <c r="DAE12" s="164"/>
      <c r="DAF12" s="164"/>
      <c r="DAG12" s="164"/>
      <c r="DAH12" s="164"/>
      <c r="DAI12" s="164"/>
      <c r="DAJ12" s="164"/>
      <c r="DAK12" s="164"/>
      <c r="DAL12" s="164"/>
      <c r="DAM12" s="164"/>
      <c r="DAN12" s="164"/>
      <c r="DAO12" s="164"/>
      <c r="DAP12" s="164"/>
      <c r="DAQ12" s="164"/>
      <c r="DAR12" s="164"/>
      <c r="DAS12" s="164"/>
      <c r="DAT12" s="164"/>
      <c r="DAU12" s="164"/>
      <c r="DAV12" s="164"/>
      <c r="DAW12" s="164"/>
      <c r="DAX12" s="164"/>
      <c r="DAY12" s="164"/>
      <c r="DAZ12" s="164"/>
      <c r="DBA12" s="164"/>
      <c r="DBB12" s="164"/>
      <c r="DBC12" s="164"/>
      <c r="DBD12" s="164"/>
      <c r="DBE12" s="164"/>
      <c r="DBF12" s="164"/>
      <c r="DBG12" s="164"/>
      <c r="DBH12" s="164"/>
      <c r="DBI12" s="164"/>
      <c r="DBJ12" s="164"/>
      <c r="DBK12" s="164"/>
      <c r="DBL12" s="164"/>
      <c r="DBM12" s="164"/>
      <c r="DBN12" s="164"/>
      <c r="DBO12" s="164"/>
      <c r="DBP12" s="164"/>
      <c r="DBQ12" s="164"/>
      <c r="DBR12" s="164"/>
      <c r="DBS12" s="164"/>
      <c r="DBT12" s="164"/>
      <c r="DBU12" s="164"/>
      <c r="DBV12" s="164"/>
      <c r="DBW12" s="164"/>
      <c r="DBX12" s="164"/>
      <c r="DBY12" s="164"/>
      <c r="DBZ12" s="164"/>
      <c r="DCA12" s="164"/>
      <c r="DCB12" s="164"/>
      <c r="DCC12" s="164"/>
      <c r="DCD12" s="164"/>
      <c r="DCE12" s="164"/>
      <c r="DCF12" s="164"/>
      <c r="DCG12" s="164"/>
      <c r="DCH12" s="164"/>
      <c r="DCI12" s="164"/>
      <c r="DCJ12" s="164"/>
      <c r="DCK12" s="164"/>
      <c r="DCL12" s="164"/>
      <c r="DCM12" s="164"/>
      <c r="DCN12" s="164"/>
      <c r="DCO12" s="164"/>
      <c r="DCP12" s="164"/>
      <c r="DCQ12" s="164"/>
      <c r="DCR12" s="164"/>
      <c r="DCS12" s="164"/>
      <c r="DCT12" s="164"/>
      <c r="DCU12" s="164"/>
      <c r="DCV12" s="164"/>
      <c r="DCW12" s="164"/>
      <c r="DCX12" s="164"/>
      <c r="DCY12" s="164"/>
      <c r="DCZ12" s="164"/>
      <c r="DDA12" s="164"/>
      <c r="DDB12" s="164"/>
      <c r="DDC12" s="164"/>
      <c r="DDD12" s="164"/>
      <c r="DDE12" s="164"/>
      <c r="DDF12" s="164"/>
      <c r="DDG12" s="164"/>
      <c r="DDH12" s="164"/>
      <c r="DDI12" s="164"/>
      <c r="DDJ12" s="164"/>
      <c r="DDK12" s="164"/>
      <c r="DDL12" s="164"/>
      <c r="DDM12" s="164"/>
      <c r="DDN12" s="164"/>
      <c r="DDO12" s="164"/>
      <c r="DDP12" s="164"/>
      <c r="DDQ12" s="164"/>
      <c r="DDR12" s="164"/>
      <c r="DDS12" s="164"/>
      <c r="DDT12" s="164"/>
      <c r="DDU12" s="164"/>
      <c r="DDV12" s="164"/>
      <c r="DDW12" s="164"/>
      <c r="DDX12" s="164"/>
      <c r="DDY12" s="164"/>
      <c r="DDZ12" s="164"/>
      <c r="DEA12" s="164"/>
      <c r="DEB12" s="164"/>
      <c r="DEC12" s="164"/>
      <c r="DED12" s="164"/>
      <c r="DEE12" s="164"/>
      <c r="DEF12" s="164"/>
      <c r="DEG12" s="164"/>
      <c r="DEH12" s="164"/>
      <c r="DEI12" s="164"/>
      <c r="DEJ12" s="164"/>
      <c r="DEK12" s="164"/>
      <c r="DEL12" s="164"/>
      <c r="DEM12" s="164"/>
      <c r="DEN12" s="164"/>
      <c r="DEO12" s="164"/>
      <c r="DEP12" s="164"/>
      <c r="DEQ12" s="164"/>
      <c r="DER12" s="164"/>
      <c r="DES12" s="164"/>
      <c r="DET12" s="164"/>
      <c r="DEU12" s="164"/>
      <c r="DEV12" s="164"/>
      <c r="DEW12" s="164"/>
      <c r="DEX12" s="164"/>
      <c r="DEY12" s="164"/>
      <c r="DEZ12" s="164"/>
      <c r="DFA12" s="164"/>
      <c r="DFB12" s="164"/>
      <c r="DFC12" s="164"/>
      <c r="DFD12" s="164"/>
      <c r="DFE12" s="164"/>
      <c r="DFF12" s="164"/>
      <c r="DFG12" s="164"/>
      <c r="DFH12" s="164"/>
      <c r="DFI12" s="164"/>
      <c r="DFJ12" s="164"/>
      <c r="DFK12" s="164"/>
      <c r="DFL12" s="164"/>
      <c r="DFM12" s="164"/>
      <c r="DFN12" s="164"/>
      <c r="DFO12" s="164"/>
      <c r="DFP12" s="164"/>
      <c r="DFQ12" s="164"/>
      <c r="DFR12" s="164"/>
      <c r="DFS12" s="164"/>
      <c r="DFT12" s="164"/>
      <c r="DFU12" s="164"/>
      <c r="DFV12" s="164"/>
      <c r="DFW12" s="164"/>
      <c r="DFX12" s="164"/>
      <c r="DFY12" s="164"/>
      <c r="DFZ12" s="164"/>
      <c r="DGA12" s="164"/>
      <c r="DGB12" s="164"/>
      <c r="DGC12" s="164"/>
      <c r="DGD12" s="164"/>
      <c r="DGE12" s="164"/>
      <c r="DGF12" s="164"/>
      <c r="DGG12" s="164"/>
      <c r="DGH12" s="164"/>
      <c r="DGI12" s="164"/>
      <c r="DGJ12" s="164"/>
      <c r="DGK12" s="164"/>
      <c r="DGL12" s="164"/>
      <c r="DGM12" s="164"/>
      <c r="DGN12" s="164"/>
      <c r="DGO12" s="164"/>
      <c r="DGP12" s="164"/>
      <c r="DGQ12" s="164"/>
      <c r="DGR12" s="164"/>
      <c r="DGS12" s="164"/>
      <c r="DGT12" s="164"/>
      <c r="DGU12" s="164"/>
      <c r="DGV12" s="164"/>
      <c r="DGW12" s="164"/>
      <c r="DGX12" s="164"/>
      <c r="DGY12" s="164"/>
      <c r="DGZ12" s="164"/>
      <c r="DHA12" s="164"/>
      <c r="DHB12" s="164"/>
      <c r="DHC12" s="164"/>
      <c r="DHD12" s="164"/>
      <c r="DHE12" s="164"/>
      <c r="DHF12" s="164"/>
      <c r="DHG12" s="164"/>
      <c r="DHH12" s="164"/>
      <c r="DHI12" s="164"/>
      <c r="DHJ12" s="164"/>
      <c r="DHK12" s="164"/>
      <c r="DHL12" s="164"/>
      <c r="DHM12" s="164"/>
      <c r="DHN12" s="164"/>
      <c r="DHO12" s="164"/>
      <c r="DHP12" s="164"/>
      <c r="DHQ12" s="164"/>
      <c r="DHR12" s="164"/>
      <c r="DHS12" s="164"/>
      <c r="DHT12" s="164"/>
      <c r="DHU12" s="164"/>
      <c r="DHV12" s="164"/>
      <c r="DHW12" s="164"/>
      <c r="DHX12" s="164"/>
      <c r="DHY12" s="164"/>
      <c r="DHZ12" s="164"/>
      <c r="DIA12" s="164"/>
      <c r="DIB12" s="164"/>
      <c r="DIC12" s="164"/>
      <c r="DID12" s="164"/>
      <c r="DIE12" s="164"/>
      <c r="DIF12" s="164"/>
      <c r="DIG12" s="164"/>
      <c r="DIH12" s="164"/>
      <c r="DII12" s="164"/>
      <c r="DIJ12" s="164"/>
      <c r="DIK12" s="164"/>
      <c r="DIL12" s="164"/>
      <c r="DIM12" s="164"/>
      <c r="DIN12" s="164"/>
      <c r="DIO12" s="164"/>
      <c r="DIP12" s="164"/>
      <c r="DIQ12" s="164"/>
      <c r="DIR12" s="164"/>
      <c r="DIS12" s="164"/>
      <c r="DIT12" s="164"/>
      <c r="DIU12" s="164"/>
      <c r="DIV12" s="164"/>
      <c r="DIW12" s="164"/>
      <c r="DIX12" s="164"/>
      <c r="DIY12" s="164"/>
      <c r="DIZ12" s="164"/>
      <c r="DJA12" s="164"/>
      <c r="DJB12" s="164"/>
      <c r="DJC12" s="164"/>
      <c r="DJD12" s="164"/>
      <c r="DJE12" s="164"/>
      <c r="DJF12" s="164"/>
      <c r="DJG12" s="164"/>
      <c r="DJH12" s="164"/>
      <c r="DJI12" s="164"/>
      <c r="DJJ12" s="164"/>
      <c r="DJK12" s="164"/>
      <c r="DJL12" s="164"/>
      <c r="DJM12" s="164"/>
      <c r="DJN12" s="164"/>
      <c r="DJO12" s="164"/>
      <c r="DJP12" s="164"/>
      <c r="DJQ12" s="164"/>
      <c r="DJR12" s="164"/>
      <c r="DJS12" s="164"/>
      <c r="DJT12" s="164"/>
      <c r="DJU12" s="164"/>
      <c r="DJV12" s="164"/>
      <c r="DJW12" s="164"/>
      <c r="DJX12" s="164"/>
      <c r="DJY12" s="164"/>
      <c r="DJZ12" s="164"/>
      <c r="DKA12" s="164"/>
      <c r="DKB12" s="164"/>
      <c r="DKC12" s="164"/>
      <c r="DKD12" s="164"/>
      <c r="DKE12" s="164"/>
      <c r="DKF12" s="164"/>
      <c r="DKG12" s="164"/>
      <c r="DKH12" s="164"/>
      <c r="DKI12" s="164"/>
      <c r="DKJ12" s="164"/>
      <c r="DKK12" s="164"/>
      <c r="DKL12" s="164"/>
      <c r="DKM12" s="164"/>
      <c r="DKN12" s="164"/>
      <c r="DKO12" s="164"/>
      <c r="DKP12" s="164"/>
      <c r="DKQ12" s="164"/>
      <c r="DKR12" s="164"/>
      <c r="DKS12" s="164"/>
      <c r="DKT12" s="164"/>
      <c r="DKU12" s="164"/>
      <c r="DKV12" s="164"/>
      <c r="DKW12" s="164"/>
      <c r="DKX12" s="164"/>
      <c r="DKY12" s="164"/>
      <c r="DKZ12" s="164"/>
      <c r="DLA12" s="164"/>
      <c r="DLB12" s="164"/>
      <c r="DLC12" s="164"/>
      <c r="DLD12" s="164"/>
      <c r="DLE12" s="164"/>
      <c r="DLF12" s="164"/>
      <c r="DLG12" s="164"/>
      <c r="DLH12" s="164"/>
      <c r="DLI12" s="164"/>
      <c r="DLJ12" s="164"/>
      <c r="DLK12" s="164"/>
      <c r="DLL12" s="164"/>
      <c r="DLM12" s="164"/>
      <c r="DLN12" s="164"/>
      <c r="DLO12" s="164"/>
      <c r="DLP12" s="164"/>
      <c r="DLQ12" s="164"/>
      <c r="DLR12" s="164"/>
      <c r="DLS12" s="164"/>
      <c r="DLT12" s="164"/>
      <c r="DLU12" s="164"/>
      <c r="DLV12" s="164"/>
      <c r="DLW12" s="164"/>
      <c r="DLX12" s="164"/>
      <c r="DLY12" s="164"/>
      <c r="DLZ12" s="164"/>
      <c r="DMA12" s="164"/>
      <c r="DMB12" s="164"/>
      <c r="DMC12" s="164"/>
      <c r="DMD12" s="164"/>
      <c r="DME12" s="164"/>
      <c r="DMF12" s="164"/>
      <c r="DMG12" s="164"/>
      <c r="DMH12" s="164"/>
      <c r="DMI12" s="164"/>
      <c r="DMJ12" s="164"/>
      <c r="DMK12" s="164"/>
      <c r="DML12" s="164"/>
      <c r="DMM12" s="164"/>
      <c r="DMN12" s="164"/>
      <c r="DMO12" s="164"/>
      <c r="DMP12" s="164"/>
      <c r="DMQ12" s="164"/>
      <c r="DMR12" s="164"/>
      <c r="DMS12" s="164"/>
      <c r="DMT12" s="164"/>
      <c r="DMU12" s="164"/>
      <c r="DMV12" s="164"/>
      <c r="DMW12" s="164"/>
      <c r="DMX12" s="164"/>
      <c r="DMY12" s="164"/>
      <c r="DMZ12" s="164"/>
      <c r="DNA12" s="164"/>
      <c r="DNB12" s="164"/>
      <c r="DNC12" s="164"/>
      <c r="DND12" s="164"/>
      <c r="DNE12" s="164"/>
      <c r="DNF12" s="164"/>
      <c r="DNG12" s="164"/>
      <c r="DNH12" s="164"/>
      <c r="DNI12" s="164"/>
      <c r="DNJ12" s="164"/>
      <c r="DNK12" s="164"/>
      <c r="DNL12" s="164"/>
      <c r="DNM12" s="164"/>
      <c r="DNN12" s="164"/>
      <c r="DNO12" s="164"/>
      <c r="DNP12" s="164"/>
      <c r="DNQ12" s="164"/>
      <c r="DNR12" s="164"/>
      <c r="DNS12" s="164"/>
      <c r="DNT12" s="164"/>
      <c r="DNU12" s="164"/>
      <c r="DNV12" s="164"/>
      <c r="DNW12" s="164"/>
      <c r="DNX12" s="164"/>
      <c r="DNY12" s="164"/>
      <c r="DNZ12" s="164"/>
      <c r="DOA12" s="164"/>
      <c r="DOB12" s="164"/>
      <c r="DOC12" s="164"/>
      <c r="DOD12" s="164"/>
      <c r="DOE12" s="164"/>
      <c r="DOF12" s="164"/>
      <c r="DOG12" s="164"/>
      <c r="DOH12" s="164"/>
      <c r="DOI12" s="164"/>
      <c r="DOJ12" s="164"/>
      <c r="DOK12" s="164"/>
      <c r="DOL12" s="164"/>
      <c r="DOM12" s="164"/>
      <c r="DON12" s="164"/>
      <c r="DOO12" s="164"/>
      <c r="DOP12" s="164"/>
      <c r="DOQ12" s="164"/>
      <c r="DOR12" s="164"/>
      <c r="DOS12" s="164"/>
      <c r="DOT12" s="164"/>
      <c r="DOU12" s="164"/>
      <c r="DOV12" s="164"/>
      <c r="DOW12" s="164"/>
      <c r="DOX12" s="164"/>
      <c r="DOY12" s="164"/>
      <c r="DOZ12" s="164"/>
      <c r="DPA12" s="164"/>
      <c r="DPB12" s="164"/>
      <c r="DPC12" s="164"/>
      <c r="DPD12" s="164"/>
      <c r="DPE12" s="164"/>
      <c r="DPF12" s="164"/>
      <c r="DPG12" s="164"/>
      <c r="DPH12" s="164"/>
      <c r="DPI12" s="164"/>
      <c r="DPJ12" s="164"/>
      <c r="DPK12" s="164"/>
      <c r="DPL12" s="164"/>
      <c r="DPM12" s="164"/>
      <c r="DPN12" s="164"/>
      <c r="DPO12" s="164"/>
      <c r="DPP12" s="164"/>
      <c r="DPQ12" s="164"/>
      <c r="DPR12" s="164"/>
      <c r="DPS12" s="164"/>
      <c r="DPT12" s="164"/>
      <c r="DPU12" s="164"/>
      <c r="DPV12" s="164"/>
      <c r="DPW12" s="164"/>
      <c r="DPX12" s="164"/>
      <c r="DPY12" s="164"/>
      <c r="DPZ12" s="164"/>
      <c r="DQA12" s="164"/>
      <c r="DQB12" s="164"/>
      <c r="DQC12" s="164"/>
      <c r="DQD12" s="164"/>
      <c r="DQE12" s="164"/>
      <c r="DQF12" s="164"/>
      <c r="DQG12" s="164"/>
      <c r="DQH12" s="164"/>
      <c r="DQI12" s="164"/>
      <c r="DQJ12" s="164"/>
      <c r="DQK12" s="164"/>
      <c r="DQL12" s="164"/>
      <c r="DQM12" s="164"/>
      <c r="DQN12" s="164"/>
      <c r="DQO12" s="164"/>
      <c r="DQP12" s="164"/>
      <c r="DQQ12" s="164"/>
      <c r="DQR12" s="164"/>
      <c r="DQS12" s="164"/>
      <c r="DQT12" s="164"/>
      <c r="DQU12" s="164"/>
      <c r="DQV12" s="164"/>
      <c r="DQW12" s="164"/>
      <c r="DQX12" s="164"/>
      <c r="DQY12" s="164"/>
      <c r="DQZ12" s="164"/>
      <c r="DRA12" s="164"/>
      <c r="DRB12" s="164"/>
      <c r="DRC12" s="164"/>
      <c r="DRD12" s="164"/>
      <c r="DRE12" s="164"/>
      <c r="DRF12" s="164"/>
      <c r="DRG12" s="164"/>
      <c r="DRH12" s="164"/>
      <c r="DRI12" s="164"/>
      <c r="DRJ12" s="164"/>
      <c r="DRK12" s="164"/>
      <c r="DRL12" s="164"/>
      <c r="DRM12" s="164"/>
      <c r="DRN12" s="164"/>
      <c r="DRO12" s="164"/>
      <c r="DRP12" s="164"/>
      <c r="DRQ12" s="164"/>
      <c r="DRR12" s="164"/>
      <c r="DRS12" s="164"/>
      <c r="DRT12" s="164"/>
      <c r="DRU12" s="164"/>
      <c r="DRV12" s="164"/>
      <c r="DRW12" s="164"/>
      <c r="DRX12" s="164"/>
      <c r="DRY12" s="164"/>
      <c r="DRZ12" s="164"/>
      <c r="DSA12" s="164"/>
      <c r="DSB12" s="164"/>
      <c r="DSC12" s="164"/>
      <c r="DSD12" s="164"/>
      <c r="DSE12" s="164"/>
      <c r="DSF12" s="164"/>
      <c r="DSG12" s="164"/>
      <c r="DSH12" s="164"/>
      <c r="DSI12" s="164"/>
      <c r="DSJ12" s="164"/>
      <c r="DSK12" s="164"/>
      <c r="DSL12" s="164"/>
      <c r="DSM12" s="164"/>
      <c r="DSN12" s="164"/>
      <c r="DSO12" s="164"/>
      <c r="DSP12" s="164"/>
      <c r="DSQ12" s="164"/>
      <c r="DSR12" s="164"/>
      <c r="DSS12" s="164"/>
      <c r="DST12" s="164"/>
      <c r="DSU12" s="164"/>
      <c r="DSV12" s="164"/>
      <c r="DSW12" s="164"/>
      <c r="DSX12" s="164"/>
      <c r="DSY12" s="164"/>
      <c r="DSZ12" s="164"/>
      <c r="DTA12" s="164"/>
      <c r="DTB12" s="164"/>
      <c r="DTC12" s="164"/>
      <c r="DTD12" s="164"/>
      <c r="DTE12" s="164"/>
      <c r="DTF12" s="164"/>
      <c r="DTG12" s="164"/>
      <c r="DTH12" s="164"/>
      <c r="DTI12" s="164"/>
      <c r="DTJ12" s="164"/>
      <c r="DTK12" s="164"/>
      <c r="DTL12" s="164"/>
      <c r="DTM12" s="164"/>
      <c r="DTN12" s="164"/>
      <c r="DTO12" s="164"/>
      <c r="DTP12" s="164"/>
      <c r="DTQ12" s="164"/>
      <c r="DTR12" s="164"/>
      <c r="DTS12" s="164"/>
      <c r="DTT12" s="164"/>
      <c r="DTU12" s="164"/>
      <c r="DTV12" s="164"/>
      <c r="DTW12" s="164"/>
      <c r="DTX12" s="164"/>
      <c r="DTY12" s="164"/>
      <c r="DTZ12" s="164"/>
      <c r="DUA12" s="164"/>
      <c r="DUB12" s="164"/>
      <c r="DUC12" s="164"/>
      <c r="DUD12" s="164"/>
      <c r="DUE12" s="164"/>
      <c r="DUF12" s="164"/>
      <c r="DUG12" s="164"/>
      <c r="DUH12" s="164"/>
      <c r="DUI12" s="164"/>
      <c r="DUJ12" s="164"/>
      <c r="DUK12" s="164"/>
      <c r="DUL12" s="164"/>
      <c r="DUM12" s="164"/>
      <c r="DUN12" s="164"/>
      <c r="DUO12" s="164"/>
      <c r="DUP12" s="164"/>
      <c r="DUQ12" s="164"/>
      <c r="DUR12" s="164"/>
      <c r="DUS12" s="164"/>
      <c r="DUT12" s="164"/>
      <c r="DUU12" s="164"/>
      <c r="DUV12" s="164"/>
      <c r="DUW12" s="164"/>
      <c r="DUX12" s="164"/>
      <c r="DUY12" s="164"/>
      <c r="DUZ12" s="164"/>
      <c r="DVA12" s="164"/>
      <c r="DVB12" s="164"/>
      <c r="DVC12" s="164"/>
      <c r="DVD12" s="164"/>
      <c r="DVE12" s="164"/>
      <c r="DVF12" s="164"/>
      <c r="DVG12" s="164"/>
      <c r="DVH12" s="164"/>
      <c r="DVI12" s="164"/>
      <c r="DVJ12" s="164"/>
      <c r="DVK12" s="164"/>
      <c r="DVL12" s="164"/>
      <c r="DVM12" s="164"/>
      <c r="DVN12" s="164"/>
      <c r="DVO12" s="164"/>
      <c r="DVP12" s="164"/>
      <c r="DVQ12" s="164"/>
      <c r="DVR12" s="164"/>
      <c r="DVS12" s="164"/>
      <c r="DVT12" s="164"/>
      <c r="DVU12" s="164"/>
      <c r="DVV12" s="164"/>
      <c r="DVW12" s="164"/>
      <c r="DVX12" s="164"/>
      <c r="DVY12" s="164"/>
      <c r="DVZ12" s="164"/>
      <c r="DWA12" s="164"/>
      <c r="DWB12" s="164"/>
      <c r="DWC12" s="164"/>
      <c r="DWD12" s="164"/>
      <c r="DWE12" s="164"/>
      <c r="DWF12" s="164"/>
      <c r="DWG12" s="164"/>
      <c r="DWH12" s="164"/>
      <c r="DWI12" s="164"/>
      <c r="DWJ12" s="164"/>
      <c r="DWK12" s="164"/>
      <c r="DWL12" s="164"/>
      <c r="DWM12" s="164"/>
      <c r="DWN12" s="164"/>
      <c r="DWO12" s="164"/>
      <c r="DWP12" s="164"/>
      <c r="DWQ12" s="164"/>
      <c r="DWR12" s="164"/>
      <c r="DWS12" s="164"/>
      <c r="DWT12" s="164"/>
      <c r="DWU12" s="164"/>
      <c r="DWV12" s="164"/>
      <c r="DWW12" s="164"/>
      <c r="DWX12" s="164"/>
      <c r="DWY12" s="164"/>
      <c r="DWZ12" s="164"/>
      <c r="DXA12" s="164"/>
      <c r="DXB12" s="164"/>
      <c r="DXC12" s="164"/>
      <c r="DXD12" s="164"/>
      <c r="DXE12" s="164"/>
      <c r="DXF12" s="164"/>
      <c r="DXG12" s="164"/>
      <c r="DXH12" s="164"/>
      <c r="DXI12" s="164"/>
      <c r="DXJ12" s="164"/>
      <c r="DXK12" s="164"/>
      <c r="DXL12" s="164"/>
      <c r="DXM12" s="164"/>
      <c r="DXN12" s="164"/>
      <c r="DXO12" s="164"/>
      <c r="DXP12" s="164"/>
      <c r="DXQ12" s="164"/>
      <c r="DXR12" s="164"/>
      <c r="DXS12" s="164"/>
      <c r="DXT12" s="164"/>
      <c r="DXU12" s="164"/>
      <c r="DXV12" s="164"/>
      <c r="DXW12" s="164"/>
      <c r="DXX12" s="164"/>
      <c r="DXY12" s="164"/>
      <c r="DXZ12" s="164"/>
      <c r="DYA12" s="164"/>
      <c r="DYB12" s="164"/>
      <c r="DYC12" s="164"/>
      <c r="DYD12" s="164"/>
      <c r="DYE12" s="164"/>
      <c r="DYF12" s="164"/>
      <c r="DYG12" s="164"/>
      <c r="DYH12" s="164"/>
      <c r="DYI12" s="164"/>
      <c r="DYJ12" s="164"/>
      <c r="DYK12" s="164"/>
      <c r="DYL12" s="164"/>
      <c r="DYM12" s="164"/>
      <c r="DYN12" s="164"/>
      <c r="DYO12" s="164"/>
      <c r="DYP12" s="164"/>
      <c r="DYQ12" s="164"/>
      <c r="DYR12" s="164"/>
      <c r="DYS12" s="164"/>
      <c r="DYT12" s="164"/>
      <c r="DYU12" s="164"/>
      <c r="DYV12" s="164"/>
      <c r="DYW12" s="164"/>
      <c r="DYX12" s="164"/>
      <c r="DYY12" s="164"/>
      <c r="DYZ12" s="164"/>
      <c r="DZA12" s="164"/>
      <c r="DZB12" s="164"/>
      <c r="DZC12" s="164"/>
      <c r="DZD12" s="164"/>
      <c r="DZE12" s="164"/>
      <c r="DZF12" s="164"/>
      <c r="DZG12" s="164"/>
      <c r="DZH12" s="164"/>
      <c r="DZI12" s="164"/>
      <c r="DZJ12" s="164"/>
      <c r="DZK12" s="164"/>
      <c r="DZL12" s="164"/>
      <c r="DZM12" s="164"/>
      <c r="DZN12" s="164"/>
      <c r="DZO12" s="164"/>
      <c r="DZP12" s="164"/>
      <c r="DZQ12" s="164"/>
      <c r="DZR12" s="164"/>
      <c r="DZS12" s="164"/>
      <c r="DZT12" s="164"/>
      <c r="DZU12" s="164"/>
      <c r="DZV12" s="164"/>
      <c r="DZW12" s="164"/>
      <c r="DZX12" s="164"/>
      <c r="DZY12" s="164"/>
      <c r="DZZ12" s="164"/>
      <c r="EAA12" s="164"/>
      <c r="EAB12" s="164"/>
      <c r="EAC12" s="164"/>
      <c r="EAD12" s="164"/>
      <c r="EAE12" s="164"/>
      <c r="EAF12" s="164"/>
      <c r="EAG12" s="164"/>
      <c r="EAH12" s="164"/>
      <c r="EAI12" s="164"/>
      <c r="EAJ12" s="164"/>
      <c r="EAK12" s="164"/>
      <c r="EAL12" s="164"/>
      <c r="EAM12" s="164"/>
      <c r="EAN12" s="164"/>
      <c r="EAO12" s="164"/>
      <c r="EAP12" s="164"/>
      <c r="EAQ12" s="164"/>
      <c r="EAR12" s="164"/>
      <c r="EAS12" s="164"/>
      <c r="EAT12" s="164"/>
      <c r="EAU12" s="164"/>
      <c r="EAV12" s="164"/>
      <c r="EAW12" s="164"/>
      <c r="EAX12" s="164"/>
      <c r="EAY12" s="164"/>
      <c r="EAZ12" s="164"/>
      <c r="EBA12" s="164"/>
      <c r="EBB12" s="164"/>
      <c r="EBC12" s="164"/>
      <c r="EBD12" s="164"/>
      <c r="EBE12" s="164"/>
      <c r="EBF12" s="164"/>
      <c r="EBG12" s="164"/>
      <c r="EBH12" s="164"/>
      <c r="EBI12" s="164"/>
      <c r="EBJ12" s="164"/>
      <c r="EBK12" s="164"/>
      <c r="EBL12" s="164"/>
      <c r="EBM12" s="164"/>
      <c r="EBN12" s="164"/>
      <c r="EBO12" s="164"/>
      <c r="EBP12" s="164"/>
      <c r="EBQ12" s="164"/>
      <c r="EBR12" s="164"/>
      <c r="EBS12" s="164"/>
      <c r="EBT12" s="164"/>
      <c r="EBU12" s="164"/>
      <c r="EBV12" s="164"/>
      <c r="EBW12" s="164"/>
      <c r="EBX12" s="164"/>
      <c r="EBY12" s="164"/>
      <c r="EBZ12" s="164"/>
      <c r="ECA12" s="164"/>
      <c r="ECB12" s="164"/>
      <c r="ECC12" s="164"/>
      <c r="ECD12" s="164"/>
      <c r="ECE12" s="164"/>
      <c r="ECF12" s="164"/>
      <c r="ECG12" s="164"/>
      <c r="ECH12" s="164"/>
      <c r="ECI12" s="164"/>
      <c r="ECJ12" s="164"/>
      <c r="ECK12" s="164"/>
      <c r="ECL12" s="164"/>
      <c r="ECM12" s="164"/>
      <c r="ECN12" s="164"/>
      <c r="ECO12" s="164"/>
      <c r="ECP12" s="164"/>
      <c r="ECQ12" s="164"/>
      <c r="ECR12" s="164"/>
      <c r="ECS12" s="164"/>
      <c r="ECT12" s="164"/>
      <c r="ECU12" s="164"/>
      <c r="ECV12" s="164"/>
      <c r="ECW12" s="164"/>
      <c r="ECX12" s="164"/>
      <c r="ECY12" s="164"/>
      <c r="ECZ12" s="164"/>
      <c r="EDA12" s="164"/>
      <c r="EDB12" s="164"/>
      <c r="EDC12" s="164"/>
      <c r="EDD12" s="164"/>
      <c r="EDE12" s="164"/>
      <c r="EDF12" s="164"/>
      <c r="EDG12" s="164"/>
      <c r="EDH12" s="164"/>
      <c r="EDI12" s="164"/>
      <c r="EDJ12" s="164"/>
      <c r="EDK12" s="164"/>
      <c r="EDL12" s="164"/>
      <c r="EDM12" s="164"/>
      <c r="EDN12" s="164"/>
      <c r="EDO12" s="164"/>
      <c r="EDP12" s="164"/>
      <c r="EDQ12" s="164"/>
      <c r="EDR12" s="164"/>
      <c r="EDS12" s="164"/>
      <c r="EDT12" s="164"/>
      <c r="EDU12" s="164"/>
      <c r="EDV12" s="164"/>
      <c r="EDW12" s="164"/>
      <c r="EDX12" s="164"/>
      <c r="EDY12" s="164"/>
      <c r="EDZ12" s="164"/>
      <c r="EEA12" s="164"/>
      <c r="EEB12" s="164"/>
      <c r="EEC12" s="164"/>
      <c r="EED12" s="164"/>
      <c r="EEE12" s="164"/>
      <c r="EEF12" s="164"/>
      <c r="EEG12" s="164"/>
      <c r="EEH12" s="164"/>
      <c r="EEI12" s="164"/>
      <c r="EEJ12" s="164"/>
      <c r="EEK12" s="164"/>
      <c r="EEL12" s="164"/>
      <c r="EEM12" s="164"/>
      <c r="EEN12" s="164"/>
      <c r="EEO12" s="164"/>
      <c r="EEP12" s="164"/>
      <c r="EEQ12" s="164"/>
      <c r="EER12" s="164"/>
      <c r="EES12" s="164"/>
      <c r="EET12" s="164"/>
      <c r="EEU12" s="164"/>
      <c r="EEV12" s="164"/>
      <c r="EEW12" s="164"/>
      <c r="EEX12" s="164"/>
      <c r="EEY12" s="164"/>
      <c r="EEZ12" s="164"/>
      <c r="EFA12" s="164"/>
      <c r="EFB12" s="164"/>
      <c r="EFC12" s="164"/>
      <c r="EFD12" s="164"/>
      <c r="EFE12" s="164"/>
      <c r="EFF12" s="164"/>
      <c r="EFG12" s="164"/>
      <c r="EFH12" s="164"/>
      <c r="EFI12" s="164"/>
      <c r="EFJ12" s="164"/>
      <c r="EFK12" s="164"/>
      <c r="EFL12" s="164"/>
      <c r="EFM12" s="164"/>
      <c r="EFN12" s="164"/>
      <c r="EFO12" s="164"/>
      <c r="EFP12" s="164"/>
      <c r="EFQ12" s="164"/>
      <c r="EFR12" s="164"/>
      <c r="EFS12" s="164"/>
      <c r="EFT12" s="164"/>
      <c r="EFU12" s="164"/>
      <c r="EFV12" s="164"/>
      <c r="EFW12" s="164"/>
      <c r="EFX12" s="164"/>
      <c r="EFY12" s="164"/>
      <c r="EFZ12" s="164"/>
      <c r="EGA12" s="164"/>
      <c r="EGB12" s="164"/>
      <c r="EGC12" s="164"/>
      <c r="EGD12" s="164"/>
      <c r="EGE12" s="164"/>
      <c r="EGF12" s="164"/>
      <c r="EGG12" s="164"/>
      <c r="EGH12" s="164"/>
      <c r="EGI12" s="164"/>
      <c r="EGJ12" s="164"/>
      <c r="EGK12" s="164"/>
      <c r="EGL12" s="164"/>
      <c r="EGM12" s="164"/>
      <c r="EGN12" s="164"/>
      <c r="EGO12" s="164"/>
      <c r="EGP12" s="164"/>
      <c r="EGQ12" s="164"/>
      <c r="EGR12" s="164"/>
      <c r="EGS12" s="164"/>
      <c r="EGT12" s="164"/>
      <c r="EGU12" s="164"/>
      <c r="EGV12" s="164"/>
      <c r="EGW12" s="164"/>
      <c r="EGX12" s="164"/>
      <c r="EGY12" s="164"/>
      <c r="EGZ12" s="164"/>
      <c r="EHA12" s="164"/>
      <c r="EHB12" s="164"/>
      <c r="EHC12" s="164"/>
      <c r="EHD12" s="164"/>
      <c r="EHE12" s="164"/>
      <c r="EHF12" s="164"/>
      <c r="EHG12" s="164"/>
      <c r="EHH12" s="164"/>
      <c r="EHI12" s="164"/>
      <c r="EHJ12" s="164"/>
      <c r="EHK12" s="164"/>
      <c r="EHL12" s="164"/>
      <c r="EHM12" s="164"/>
      <c r="EHN12" s="164"/>
      <c r="EHO12" s="164"/>
      <c r="EHP12" s="164"/>
      <c r="EHQ12" s="164"/>
      <c r="EHR12" s="164"/>
      <c r="EHS12" s="164"/>
      <c r="EHT12" s="164"/>
      <c r="EHU12" s="164"/>
      <c r="EHV12" s="164"/>
      <c r="EHW12" s="164"/>
      <c r="EHX12" s="164"/>
      <c r="EHY12" s="164"/>
      <c r="EHZ12" s="164"/>
      <c r="EIA12" s="164"/>
      <c r="EIB12" s="164"/>
      <c r="EIC12" s="164"/>
      <c r="EID12" s="164"/>
      <c r="EIE12" s="164"/>
      <c r="EIF12" s="164"/>
      <c r="EIG12" s="164"/>
      <c r="EIH12" s="164"/>
      <c r="EII12" s="164"/>
      <c r="EIJ12" s="164"/>
      <c r="EIK12" s="164"/>
      <c r="EIL12" s="164"/>
      <c r="EIM12" s="164"/>
      <c r="EIN12" s="164"/>
      <c r="EIO12" s="164"/>
      <c r="EIP12" s="164"/>
      <c r="EIQ12" s="164"/>
      <c r="EIR12" s="164"/>
      <c r="EIS12" s="164"/>
      <c r="EIT12" s="164"/>
      <c r="EIU12" s="164"/>
      <c r="EIV12" s="164"/>
      <c r="EIW12" s="164"/>
      <c r="EIX12" s="164"/>
      <c r="EIY12" s="164"/>
      <c r="EIZ12" s="164"/>
      <c r="EJA12" s="164"/>
      <c r="EJB12" s="164"/>
      <c r="EJC12" s="164"/>
      <c r="EJD12" s="164"/>
      <c r="EJE12" s="164"/>
      <c r="EJF12" s="164"/>
      <c r="EJG12" s="164"/>
      <c r="EJH12" s="164"/>
      <c r="EJI12" s="164"/>
      <c r="EJJ12" s="164"/>
      <c r="EJK12" s="164"/>
      <c r="EJL12" s="164"/>
      <c r="EJM12" s="164"/>
      <c r="EJN12" s="164"/>
      <c r="EJO12" s="164"/>
      <c r="EJP12" s="164"/>
      <c r="EJQ12" s="164"/>
      <c r="EJR12" s="164"/>
      <c r="EJS12" s="164"/>
      <c r="EJT12" s="164"/>
      <c r="EJU12" s="164"/>
      <c r="EJV12" s="164"/>
      <c r="EJW12" s="164"/>
      <c r="EJX12" s="164"/>
      <c r="EJY12" s="164"/>
      <c r="EJZ12" s="164"/>
      <c r="EKA12" s="164"/>
      <c r="EKB12" s="164"/>
      <c r="EKC12" s="164"/>
      <c r="EKD12" s="164"/>
      <c r="EKE12" s="164"/>
      <c r="EKF12" s="164"/>
      <c r="EKG12" s="164"/>
      <c r="EKH12" s="164"/>
      <c r="EKI12" s="164"/>
      <c r="EKJ12" s="164"/>
      <c r="EKK12" s="164"/>
      <c r="EKL12" s="164"/>
      <c r="EKM12" s="164"/>
      <c r="EKN12" s="164"/>
      <c r="EKO12" s="164"/>
      <c r="EKP12" s="164"/>
      <c r="EKQ12" s="164"/>
      <c r="EKR12" s="164"/>
      <c r="EKS12" s="164"/>
      <c r="EKT12" s="164"/>
      <c r="EKU12" s="164"/>
      <c r="EKV12" s="164"/>
      <c r="EKW12" s="164"/>
      <c r="EKX12" s="164"/>
      <c r="EKY12" s="164"/>
      <c r="EKZ12" s="164"/>
      <c r="ELA12" s="164"/>
      <c r="ELB12" s="164"/>
      <c r="ELC12" s="164"/>
      <c r="ELD12" s="164"/>
      <c r="ELE12" s="164"/>
      <c r="ELF12" s="164"/>
      <c r="ELG12" s="164"/>
      <c r="ELH12" s="164"/>
      <c r="ELI12" s="164"/>
      <c r="ELJ12" s="164"/>
      <c r="ELK12" s="164"/>
      <c r="ELL12" s="164"/>
      <c r="ELM12" s="164"/>
      <c r="ELN12" s="164"/>
      <c r="ELO12" s="164"/>
      <c r="ELP12" s="164"/>
      <c r="ELQ12" s="164"/>
      <c r="ELR12" s="164"/>
      <c r="ELS12" s="164"/>
      <c r="ELT12" s="164"/>
      <c r="ELU12" s="164"/>
      <c r="ELV12" s="164"/>
      <c r="ELW12" s="164"/>
      <c r="ELX12" s="164"/>
      <c r="ELY12" s="164"/>
      <c r="ELZ12" s="164"/>
      <c r="EMA12" s="164"/>
      <c r="EMB12" s="164"/>
      <c r="EMC12" s="164"/>
      <c r="EMD12" s="164"/>
      <c r="EME12" s="164"/>
      <c r="EMF12" s="164"/>
      <c r="EMG12" s="164"/>
      <c r="EMH12" s="164"/>
      <c r="EMI12" s="164"/>
      <c r="EMJ12" s="164"/>
      <c r="EMK12" s="164"/>
      <c r="EML12" s="164"/>
      <c r="EMM12" s="164"/>
      <c r="EMN12" s="164"/>
      <c r="EMO12" s="164"/>
      <c r="EMP12" s="164"/>
      <c r="EMQ12" s="164"/>
      <c r="EMR12" s="164"/>
      <c r="EMS12" s="164"/>
      <c r="EMT12" s="164"/>
      <c r="EMU12" s="164"/>
      <c r="EMV12" s="164"/>
      <c r="EMW12" s="164"/>
      <c r="EMX12" s="164"/>
      <c r="EMY12" s="164"/>
      <c r="EMZ12" s="164"/>
      <c r="ENA12" s="164"/>
      <c r="ENB12" s="164"/>
      <c r="ENC12" s="164"/>
      <c r="END12" s="164"/>
      <c r="ENE12" s="164"/>
      <c r="ENF12" s="164"/>
      <c r="ENG12" s="164"/>
      <c r="ENH12" s="164"/>
      <c r="ENI12" s="164"/>
      <c r="ENJ12" s="164"/>
      <c r="ENK12" s="164"/>
      <c r="ENL12" s="164"/>
      <c r="ENM12" s="164"/>
      <c r="ENN12" s="164"/>
      <c r="ENO12" s="164"/>
      <c r="ENP12" s="164"/>
      <c r="ENQ12" s="164"/>
      <c r="ENR12" s="164"/>
      <c r="ENS12" s="164"/>
      <c r="ENT12" s="164"/>
      <c r="ENU12" s="164"/>
      <c r="ENV12" s="164"/>
      <c r="ENW12" s="164"/>
      <c r="ENX12" s="164"/>
      <c r="ENY12" s="164"/>
      <c r="ENZ12" s="164"/>
      <c r="EOA12" s="164"/>
      <c r="EOB12" s="164"/>
      <c r="EOC12" s="164"/>
      <c r="EOD12" s="164"/>
      <c r="EOE12" s="164"/>
      <c r="EOF12" s="164"/>
      <c r="EOG12" s="164"/>
      <c r="EOH12" s="164"/>
      <c r="EOI12" s="164"/>
      <c r="EOJ12" s="164"/>
      <c r="EOK12" s="164"/>
      <c r="EOL12" s="164"/>
      <c r="EOM12" s="164"/>
      <c r="EON12" s="164"/>
      <c r="EOO12" s="164"/>
      <c r="EOP12" s="164"/>
      <c r="EOQ12" s="164"/>
      <c r="EOR12" s="164"/>
      <c r="EOS12" s="164"/>
      <c r="EOT12" s="164"/>
      <c r="EOU12" s="164"/>
      <c r="EOV12" s="164"/>
      <c r="EOW12" s="164"/>
      <c r="EOX12" s="164"/>
      <c r="EOY12" s="164"/>
      <c r="EOZ12" s="164"/>
      <c r="EPA12" s="164"/>
      <c r="EPB12" s="164"/>
      <c r="EPC12" s="164"/>
      <c r="EPD12" s="164"/>
      <c r="EPE12" s="164"/>
      <c r="EPF12" s="164"/>
      <c r="EPG12" s="164"/>
      <c r="EPH12" s="164"/>
      <c r="EPI12" s="164"/>
      <c r="EPJ12" s="164"/>
      <c r="EPK12" s="164"/>
      <c r="EPL12" s="164"/>
      <c r="EPM12" s="164"/>
      <c r="EPN12" s="164"/>
      <c r="EPO12" s="164"/>
      <c r="EPP12" s="164"/>
      <c r="EPQ12" s="164"/>
      <c r="EPR12" s="164"/>
      <c r="EPS12" s="164"/>
      <c r="EPT12" s="164"/>
      <c r="EPU12" s="164"/>
      <c r="EPV12" s="164"/>
      <c r="EPW12" s="164"/>
      <c r="EPX12" s="164"/>
      <c r="EPY12" s="164"/>
      <c r="EPZ12" s="164"/>
      <c r="EQA12" s="164"/>
      <c r="EQB12" s="164"/>
      <c r="EQC12" s="164"/>
      <c r="EQD12" s="164"/>
      <c r="EQE12" s="164"/>
      <c r="EQF12" s="164"/>
      <c r="EQG12" s="164"/>
      <c r="EQH12" s="164"/>
      <c r="EQI12" s="164"/>
      <c r="EQJ12" s="164"/>
      <c r="EQK12" s="164"/>
      <c r="EQL12" s="164"/>
      <c r="EQM12" s="164"/>
      <c r="EQN12" s="164"/>
      <c r="EQO12" s="164"/>
      <c r="EQP12" s="164"/>
      <c r="EQQ12" s="164"/>
      <c r="EQR12" s="164"/>
      <c r="EQS12" s="164"/>
      <c r="EQT12" s="164"/>
      <c r="EQU12" s="164"/>
      <c r="EQV12" s="164"/>
      <c r="EQW12" s="164"/>
      <c r="EQX12" s="164"/>
      <c r="EQY12" s="164"/>
      <c r="EQZ12" s="164"/>
      <c r="ERA12" s="164"/>
      <c r="ERB12" s="164"/>
      <c r="ERC12" s="164"/>
      <c r="ERD12" s="164"/>
      <c r="ERE12" s="164"/>
      <c r="ERF12" s="164"/>
      <c r="ERG12" s="164"/>
      <c r="ERH12" s="164"/>
      <c r="ERI12" s="164"/>
      <c r="ERJ12" s="164"/>
      <c r="ERK12" s="164"/>
      <c r="ERL12" s="164"/>
      <c r="ERM12" s="164"/>
      <c r="ERN12" s="164"/>
      <c r="ERO12" s="164"/>
      <c r="ERP12" s="164"/>
      <c r="ERQ12" s="164"/>
      <c r="ERR12" s="164"/>
      <c r="ERS12" s="164"/>
      <c r="ERT12" s="164"/>
      <c r="ERU12" s="164"/>
      <c r="ERV12" s="164"/>
      <c r="ERW12" s="164"/>
      <c r="ERX12" s="164"/>
      <c r="ERY12" s="164"/>
      <c r="ERZ12" s="164"/>
      <c r="ESA12" s="164"/>
      <c r="ESB12" s="164"/>
      <c r="ESC12" s="164"/>
      <c r="ESD12" s="164"/>
      <c r="ESE12" s="164"/>
      <c r="ESF12" s="164"/>
      <c r="ESG12" s="164"/>
      <c r="ESH12" s="164"/>
      <c r="ESI12" s="164"/>
      <c r="ESJ12" s="164"/>
      <c r="ESK12" s="164"/>
      <c r="ESL12" s="164"/>
      <c r="ESM12" s="164"/>
      <c r="ESN12" s="164"/>
      <c r="ESO12" s="164"/>
      <c r="ESP12" s="164"/>
      <c r="ESQ12" s="164"/>
      <c r="ESR12" s="164"/>
      <c r="ESS12" s="164"/>
      <c r="EST12" s="164"/>
      <c r="ESU12" s="164"/>
      <c r="ESV12" s="164"/>
      <c r="ESW12" s="164"/>
      <c r="ESX12" s="164"/>
      <c r="ESY12" s="164"/>
      <c r="ESZ12" s="164"/>
      <c r="ETA12" s="164"/>
      <c r="ETB12" s="164"/>
      <c r="ETC12" s="164"/>
      <c r="ETD12" s="164"/>
      <c r="ETE12" s="164"/>
      <c r="ETF12" s="164"/>
      <c r="ETG12" s="164"/>
      <c r="ETH12" s="164"/>
      <c r="ETI12" s="164"/>
      <c r="ETJ12" s="164"/>
      <c r="ETK12" s="164"/>
      <c r="ETL12" s="164"/>
      <c r="ETM12" s="164"/>
      <c r="ETN12" s="164"/>
      <c r="ETO12" s="164"/>
      <c r="ETP12" s="164"/>
      <c r="ETQ12" s="164"/>
      <c r="ETR12" s="164"/>
      <c r="ETS12" s="164"/>
      <c r="ETT12" s="164"/>
      <c r="ETU12" s="164"/>
      <c r="ETV12" s="164"/>
      <c r="ETW12" s="164"/>
      <c r="ETX12" s="164"/>
      <c r="ETY12" s="164"/>
      <c r="ETZ12" s="164"/>
      <c r="EUA12" s="164"/>
      <c r="EUB12" s="164"/>
      <c r="EUC12" s="164"/>
      <c r="EUD12" s="164"/>
      <c r="EUE12" s="164"/>
      <c r="EUF12" s="164"/>
      <c r="EUG12" s="164"/>
      <c r="EUH12" s="164"/>
      <c r="EUI12" s="164"/>
      <c r="EUJ12" s="164"/>
      <c r="EUK12" s="164"/>
      <c r="EUL12" s="164"/>
      <c r="EUM12" s="164"/>
      <c r="EUN12" s="164"/>
      <c r="EUO12" s="164"/>
      <c r="EUP12" s="164"/>
      <c r="EUQ12" s="164"/>
      <c r="EUR12" s="164"/>
      <c r="EUS12" s="164"/>
      <c r="EUT12" s="164"/>
      <c r="EUU12" s="164"/>
      <c r="EUV12" s="164"/>
      <c r="EUW12" s="164"/>
      <c r="EUX12" s="164"/>
      <c r="EUY12" s="164"/>
      <c r="EUZ12" s="164"/>
      <c r="EVA12" s="164"/>
      <c r="EVB12" s="164"/>
      <c r="EVC12" s="164"/>
      <c r="EVD12" s="164"/>
      <c r="EVE12" s="164"/>
      <c r="EVF12" s="164"/>
      <c r="EVG12" s="164"/>
      <c r="EVH12" s="164"/>
      <c r="EVI12" s="164"/>
      <c r="EVJ12" s="164"/>
      <c r="EVK12" s="164"/>
      <c r="EVL12" s="164"/>
      <c r="EVM12" s="164"/>
      <c r="EVN12" s="164"/>
      <c r="EVO12" s="164"/>
      <c r="EVP12" s="164"/>
      <c r="EVQ12" s="164"/>
      <c r="EVR12" s="164"/>
      <c r="EVS12" s="164"/>
      <c r="EVT12" s="164"/>
      <c r="EVU12" s="164"/>
      <c r="EVV12" s="164"/>
      <c r="EVW12" s="164"/>
      <c r="EVX12" s="164"/>
      <c r="EVY12" s="164"/>
      <c r="EVZ12" s="164"/>
      <c r="EWA12" s="164"/>
      <c r="EWB12" s="164"/>
      <c r="EWC12" s="164"/>
      <c r="EWD12" s="164"/>
      <c r="EWE12" s="164"/>
      <c r="EWF12" s="164"/>
      <c r="EWG12" s="164"/>
      <c r="EWH12" s="164"/>
      <c r="EWI12" s="164"/>
      <c r="EWJ12" s="164"/>
      <c r="EWK12" s="164"/>
      <c r="EWL12" s="164"/>
      <c r="EWM12" s="164"/>
      <c r="EWN12" s="164"/>
      <c r="EWO12" s="164"/>
      <c r="EWP12" s="164"/>
      <c r="EWQ12" s="164"/>
      <c r="EWR12" s="164"/>
      <c r="EWS12" s="164"/>
      <c r="EWT12" s="164"/>
      <c r="EWU12" s="164"/>
      <c r="EWV12" s="164"/>
      <c r="EWW12" s="164"/>
      <c r="EWX12" s="164"/>
      <c r="EWY12" s="164"/>
      <c r="EWZ12" s="164"/>
      <c r="EXA12" s="164"/>
      <c r="EXB12" s="164"/>
      <c r="EXC12" s="164"/>
      <c r="EXD12" s="164"/>
      <c r="EXE12" s="164"/>
      <c r="EXF12" s="164"/>
      <c r="EXG12" s="164"/>
      <c r="EXH12" s="164"/>
      <c r="EXI12" s="164"/>
      <c r="EXJ12" s="164"/>
      <c r="EXK12" s="164"/>
      <c r="EXL12" s="164"/>
      <c r="EXM12" s="164"/>
      <c r="EXN12" s="164"/>
      <c r="EXO12" s="164"/>
      <c r="EXP12" s="164"/>
      <c r="EXQ12" s="164"/>
      <c r="EXR12" s="164"/>
      <c r="EXS12" s="164"/>
      <c r="EXT12" s="164"/>
      <c r="EXU12" s="164"/>
      <c r="EXV12" s="164"/>
      <c r="EXW12" s="164"/>
      <c r="EXX12" s="164"/>
      <c r="EXY12" s="164"/>
      <c r="EXZ12" s="164"/>
      <c r="EYA12" s="164"/>
      <c r="EYB12" s="164"/>
      <c r="EYC12" s="164"/>
      <c r="EYD12" s="164"/>
      <c r="EYE12" s="164"/>
      <c r="EYF12" s="164"/>
      <c r="EYG12" s="164"/>
      <c r="EYH12" s="164"/>
      <c r="EYI12" s="164"/>
      <c r="EYJ12" s="164"/>
      <c r="EYK12" s="164"/>
      <c r="EYL12" s="164"/>
      <c r="EYM12" s="164"/>
      <c r="EYN12" s="164"/>
      <c r="EYO12" s="164"/>
      <c r="EYP12" s="164"/>
      <c r="EYQ12" s="164"/>
      <c r="EYR12" s="164"/>
      <c r="EYS12" s="164"/>
      <c r="EYT12" s="164"/>
      <c r="EYU12" s="164"/>
      <c r="EYV12" s="164"/>
      <c r="EYW12" s="164"/>
      <c r="EYX12" s="164"/>
      <c r="EYY12" s="164"/>
      <c r="EYZ12" s="164"/>
      <c r="EZA12" s="164"/>
      <c r="EZB12" s="164"/>
      <c r="EZC12" s="164"/>
      <c r="EZD12" s="164"/>
      <c r="EZE12" s="164"/>
      <c r="EZF12" s="164"/>
      <c r="EZG12" s="164"/>
      <c r="EZH12" s="164"/>
      <c r="EZI12" s="164"/>
      <c r="EZJ12" s="164"/>
      <c r="EZK12" s="164"/>
      <c r="EZL12" s="164"/>
      <c r="EZM12" s="164"/>
      <c r="EZN12" s="164"/>
      <c r="EZO12" s="164"/>
      <c r="EZP12" s="164"/>
      <c r="EZQ12" s="164"/>
      <c r="EZR12" s="164"/>
      <c r="EZS12" s="164"/>
      <c r="EZT12" s="164"/>
      <c r="EZU12" s="164"/>
      <c r="EZV12" s="164"/>
      <c r="EZW12" s="164"/>
      <c r="EZX12" s="164"/>
      <c r="EZY12" s="164"/>
      <c r="EZZ12" s="164"/>
      <c r="FAA12" s="164"/>
      <c r="FAB12" s="164"/>
      <c r="FAC12" s="164"/>
      <c r="FAD12" s="164"/>
      <c r="FAE12" s="164"/>
      <c r="FAF12" s="164"/>
      <c r="FAG12" s="164"/>
      <c r="FAH12" s="164"/>
      <c r="FAI12" s="164"/>
      <c r="FAJ12" s="164"/>
      <c r="FAK12" s="164"/>
      <c r="FAL12" s="164"/>
      <c r="FAM12" s="164"/>
      <c r="FAN12" s="164"/>
      <c r="FAO12" s="164"/>
      <c r="FAP12" s="164"/>
      <c r="FAQ12" s="164"/>
      <c r="FAR12" s="164"/>
      <c r="FAS12" s="164"/>
      <c r="FAT12" s="164"/>
      <c r="FAU12" s="164"/>
      <c r="FAV12" s="164"/>
      <c r="FAW12" s="164"/>
      <c r="FAX12" s="164"/>
      <c r="FAY12" s="164"/>
      <c r="FAZ12" s="164"/>
      <c r="FBA12" s="164"/>
      <c r="FBB12" s="164"/>
      <c r="FBC12" s="164"/>
      <c r="FBD12" s="164"/>
      <c r="FBE12" s="164"/>
      <c r="FBF12" s="164"/>
      <c r="FBG12" s="164"/>
      <c r="FBH12" s="164"/>
      <c r="FBI12" s="164"/>
      <c r="FBJ12" s="164"/>
      <c r="FBK12" s="164"/>
      <c r="FBL12" s="164"/>
      <c r="FBM12" s="164"/>
      <c r="FBN12" s="164"/>
      <c r="FBO12" s="164"/>
      <c r="FBP12" s="164"/>
      <c r="FBQ12" s="164"/>
      <c r="FBR12" s="164"/>
      <c r="FBS12" s="164"/>
      <c r="FBT12" s="164"/>
      <c r="FBU12" s="164"/>
      <c r="FBV12" s="164"/>
      <c r="FBW12" s="164"/>
      <c r="FBX12" s="164"/>
      <c r="FBY12" s="164"/>
      <c r="FBZ12" s="164"/>
      <c r="FCA12" s="164"/>
      <c r="FCB12" s="164"/>
      <c r="FCC12" s="164"/>
      <c r="FCD12" s="164"/>
      <c r="FCE12" s="164"/>
      <c r="FCF12" s="164"/>
      <c r="FCG12" s="164"/>
      <c r="FCH12" s="164"/>
      <c r="FCI12" s="164"/>
      <c r="FCJ12" s="164"/>
      <c r="FCK12" s="164"/>
      <c r="FCL12" s="164"/>
      <c r="FCM12" s="164"/>
      <c r="FCN12" s="164"/>
      <c r="FCO12" s="164"/>
      <c r="FCP12" s="164"/>
      <c r="FCQ12" s="164"/>
      <c r="FCR12" s="164"/>
      <c r="FCS12" s="164"/>
      <c r="FCT12" s="164"/>
      <c r="FCU12" s="164"/>
      <c r="FCV12" s="164"/>
      <c r="FCW12" s="164"/>
      <c r="FCX12" s="164"/>
      <c r="FCY12" s="164"/>
      <c r="FCZ12" s="164"/>
      <c r="FDA12" s="164"/>
      <c r="FDB12" s="164"/>
      <c r="FDC12" s="164"/>
      <c r="FDD12" s="164"/>
      <c r="FDE12" s="164"/>
      <c r="FDF12" s="164"/>
      <c r="FDG12" s="164"/>
      <c r="FDH12" s="164"/>
      <c r="FDI12" s="164"/>
      <c r="FDJ12" s="164"/>
      <c r="FDK12" s="164"/>
      <c r="FDL12" s="164"/>
      <c r="FDM12" s="164"/>
      <c r="FDN12" s="164"/>
      <c r="FDO12" s="164"/>
      <c r="FDP12" s="164"/>
      <c r="FDQ12" s="164"/>
      <c r="FDR12" s="164"/>
      <c r="FDS12" s="164"/>
      <c r="FDT12" s="164"/>
      <c r="FDU12" s="164"/>
      <c r="FDV12" s="164"/>
      <c r="FDW12" s="164"/>
      <c r="FDX12" s="164"/>
      <c r="FDY12" s="164"/>
      <c r="FDZ12" s="164"/>
      <c r="FEA12" s="164"/>
      <c r="FEB12" s="164"/>
      <c r="FEC12" s="164"/>
      <c r="FED12" s="164"/>
      <c r="FEE12" s="164"/>
      <c r="FEF12" s="164"/>
      <c r="FEG12" s="164"/>
      <c r="FEH12" s="164"/>
      <c r="FEI12" s="164"/>
      <c r="FEJ12" s="164"/>
      <c r="FEK12" s="164"/>
      <c r="FEL12" s="164"/>
      <c r="FEM12" s="164"/>
      <c r="FEN12" s="164"/>
      <c r="FEO12" s="164"/>
      <c r="FEP12" s="164"/>
      <c r="FEQ12" s="164"/>
      <c r="FER12" s="164"/>
      <c r="FES12" s="164"/>
      <c r="FET12" s="164"/>
      <c r="FEU12" s="164"/>
      <c r="FEV12" s="164"/>
      <c r="FEW12" s="164"/>
      <c r="FEX12" s="164"/>
      <c r="FEY12" s="164"/>
      <c r="FEZ12" s="164"/>
      <c r="FFA12" s="164"/>
      <c r="FFB12" s="164"/>
      <c r="FFC12" s="164"/>
      <c r="FFD12" s="164"/>
      <c r="FFE12" s="164"/>
      <c r="FFF12" s="164"/>
      <c r="FFG12" s="164"/>
      <c r="FFH12" s="164"/>
      <c r="FFI12" s="164"/>
      <c r="FFJ12" s="164"/>
      <c r="FFK12" s="164"/>
      <c r="FFL12" s="164"/>
      <c r="FFM12" s="164"/>
      <c r="FFN12" s="164"/>
      <c r="FFO12" s="164"/>
      <c r="FFP12" s="164"/>
      <c r="FFQ12" s="164"/>
      <c r="FFR12" s="164"/>
      <c r="FFS12" s="164"/>
      <c r="FFT12" s="164"/>
      <c r="FFU12" s="164"/>
      <c r="FFV12" s="164"/>
      <c r="FFW12" s="164"/>
      <c r="FFX12" s="164"/>
      <c r="FFY12" s="164"/>
      <c r="FFZ12" s="164"/>
      <c r="FGA12" s="164"/>
      <c r="FGB12" s="164"/>
      <c r="FGC12" s="164"/>
      <c r="FGD12" s="164"/>
      <c r="FGE12" s="164"/>
      <c r="FGF12" s="164"/>
      <c r="FGG12" s="164"/>
      <c r="FGH12" s="164"/>
      <c r="FGI12" s="164"/>
      <c r="FGJ12" s="164"/>
      <c r="FGK12" s="164"/>
      <c r="FGL12" s="164"/>
      <c r="FGM12" s="164"/>
      <c r="FGN12" s="164"/>
      <c r="FGO12" s="164"/>
      <c r="FGP12" s="164"/>
      <c r="FGQ12" s="164"/>
      <c r="FGR12" s="164"/>
      <c r="FGS12" s="164"/>
      <c r="FGT12" s="164"/>
      <c r="FGU12" s="164"/>
      <c r="FGV12" s="164"/>
      <c r="FGW12" s="164"/>
      <c r="FGX12" s="164"/>
      <c r="FGY12" s="164"/>
      <c r="FGZ12" s="164"/>
      <c r="FHA12" s="164"/>
      <c r="FHB12" s="164"/>
      <c r="FHC12" s="164"/>
      <c r="FHD12" s="164"/>
      <c r="FHE12" s="164"/>
      <c r="FHF12" s="164"/>
      <c r="FHG12" s="164"/>
      <c r="FHH12" s="164"/>
      <c r="FHI12" s="164"/>
      <c r="FHJ12" s="164"/>
      <c r="FHK12" s="164"/>
      <c r="FHL12" s="164"/>
      <c r="FHM12" s="164"/>
      <c r="FHN12" s="164"/>
      <c r="FHO12" s="164"/>
      <c r="FHP12" s="164"/>
      <c r="FHQ12" s="164"/>
      <c r="FHR12" s="164"/>
      <c r="FHS12" s="164"/>
      <c r="FHT12" s="164"/>
      <c r="FHU12" s="164"/>
      <c r="FHV12" s="164"/>
      <c r="FHW12" s="164"/>
      <c r="FHX12" s="164"/>
      <c r="FHY12" s="164"/>
      <c r="FHZ12" s="164"/>
      <c r="FIA12" s="164"/>
      <c r="FIB12" s="164"/>
      <c r="FIC12" s="164"/>
      <c r="FID12" s="164"/>
      <c r="FIE12" s="164"/>
      <c r="FIF12" s="164"/>
      <c r="FIG12" s="164"/>
      <c r="FIH12" s="164"/>
      <c r="FII12" s="164"/>
      <c r="FIJ12" s="164"/>
      <c r="FIK12" s="164"/>
      <c r="FIL12" s="164"/>
      <c r="FIM12" s="164"/>
      <c r="FIN12" s="164"/>
      <c r="FIO12" s="164"/>
      <c r="FIP12" s="164"/>
      <c r="FIQ12" s="164"/>
      <c r="FIR12" s="164"/>
      <c r="FIS12" s="164"/>
      <c r="FIT12" s="164"/>
      <c r="FIU12" s="164"/>
      <c r="FIV12" s="164"/>
      <c r="FIW12" s="164"/>
      <c r="FIX12" s="164"/>
      <c r="FIY12" s="164"/>
      <c r="FIZ12" s="164"/>
      <c r="FJA12" s="164"/>
      <c r="FJB12" s="164"/>
      <c r="FJC12" s="164"/>
      <c r="FJD12" s="164"/>
      <c r="FJE12" s="164"/>
      <c r="FJF12" s="164"/>
      <c r="FJG12" s="164"/>
      <c r="FJH12" s="164"/>
      <c r="FJI12" s="164"/>
      <c r="FJJ12" s="164"/>
      <c r="FJK12" s="164"/>
      <c r="FJL12" s="164"/>
      <c r="FJM12" s="164"/>
      <c r="FJN12" s="164"/>
      <c r="FJO12" s="164"/>
      <c r="FJP12" s="164"/>
      <c r="FJQ12" s="164"/>
      <c r="FJR12" s="164"/>
      <c r="FJS12" s="164"/>
      <c r="FJT12" s="164"/>
      <c r="FJU12" s="164"/>
      <c r="FJV12" s="164"/>
      <c r="FJW12" s="164"/>
      <c r="FJX12" s="164"/>
      <c r="FJY12" s="164"/>
      <c r="FJZ12" s="164"/>
      <c r="FKA12" s="164"/>
      <c r="FKB12" s="164"/>
      <c r="FKC12" s="164"/>
      <c r="FKD12" s="164"/>
      <c r="FKE12" s="164"/>
      <c r="FKF12" s="164"/>
      <c r="FKG12" s="164"/>
      <c r="FKH12" s="164"/>
      <c r="FKI12" s="164"/>
      <c r="FKJ12" s="164"/>
      <c r="FKK12" s="164"/>
      <c r="FKL12" s="164"/>
      <c r="FKM12" s="164"/>
      <c r="FKN12" s="164"/>
      <c r="FKO12" s="164"/>
      <c r="FKP12" s="164"/>
      <c r="FKQ12" s="164"/>
      <c r="FKR12" s="164"/>
      <c r="FKS12" s="164"/>
      <c r="FKT12" s="164"/>
      <c r="FKU12" s="164"/>
      <c r="FKV12" s="164"/>
      <c r="FKW12" s="164"/>
      <c r="FKX12" s="164"/>
      <c r="FKY12" s="164"/>
      <c r="FKZ12" s="164"/>
      <c r="FLA12" s="164"/>
      <c r="FLB12" s="164"/>
      <c r="FLC12" s="164"/>
      <c r="FLD12" s="164"/>
      <c r="FLE12" s="164"/>
      <c r="FLF12" s="164"/>
      <c r="FLG12" s="164"/>
      <c r="FLH12" s="164"/>
      <c r="FLI12" s="164"/>
      <c r="FLJ12" s="164"/>
      <c r="FLK12" s="164"/>
      <c r="FLL12" s="164"/>
      <c r="FLM12" s="164"/>
      <c r="FLN12" s="164"/>
      <c r="FLO12" s="164"/>
      <c r="FLP12" s="164"/>
      <c r="FLQ12" s="164"/>
      <c r="FLR12" s="164"/>
      <c r="FLS12" s="164"/>
      <c r="FLT12" s="164"/>
      <c r="FLU12" s="164"/>
      <c r="FLV12" s="164"/>
      <c r="FLW12" s="164"/>
      <c r="FLX12" s="164"/>
      <c r="FLY12" s="164"/>
      <c r="FLZ12" s="164"/>
      <c r="FMA12" s="164"/>
      <c r="FMB12" s="164"/>
      <c r="FMC12" s="164"/>
      <c r="FMD12" s="164"/>
      <c r="FME12" s="164"/>
      <c r="FMF12" s="164"/>
      <c r="FMG12" s="164"/>
      <c r="FMH12" s="164"/>
      <c r="FMI12" s="164"/>
      <c r="FMJ12" s="164"/>
      <c r="FMK12" s="164"/>
      <c r="FML12" s="164"/>
      <c r="FMM12" s="164"/>
      <c r="FMN12" s="164"/>
      <c r="FMO12" s="164"/>
      <c r="FMP12" s="164"/>
      <c r="FMQ12" s="164"/>
      <c r="FMR12" s="164"/>
      <c r="FMS12" s="164"/>
      <c r="FMT12" s="164"/>
      <c r="FMU12" s="164"/>
      <c r="FMV12" s="164"/>
      <c r="FMW12" s="164"/>
      <c r="FMX12" s="164"/>
      <c r="FMY12" s="164"/>
      <c r="FMZ12" s="164"/>
      <c r="FNA12" s="164"/>
      <c r="FNB12" s="164"/>
      <c r="FNC12" s="164"/>
      <c r="FND12" s="164"/>
      <c r="FNE12" s="164"/>
      <c r="FNF12" s="164"/>
      <c r="FNG12" s="164"/>
      <c r="FNH12" s="164"/>
      <c r="FNI12" s="164"/>
      <c r="FNJ12" s="164"/>
      <c r="FNK12" s="164"/>
      <c r="FNL12" s="164"/>
      <c r="FNM12" s="164"/>
      <c r="FNN12" s="164"/>
      <c r="FNO12" s="164"/>
      <c r="FNP12" s="164"/>
      <c r="FNQ12" s="164"/>
      <c r="FNR12" s="164"/>
      <c r="FNS12" s="164"/>
      <c r="FNT12" s="164"/>
      <c r="FNU12" s="164"/>
      <c r="FNV12" s="164"/>
      <c r="FNW12" s="164"/>
      <c r="FNX12" s="164"/>
      <c r="FNY12" s="164"/>
      <c r="FNZ12" s="164"/>
      <c r="FOA12" s="164"/>
      <c r="FOB12" s="164"/>
      <c r="FOC12" s="164"/>
      <c r="FOD12" s="164"/>
      <c r="FOE12" s="164"/>
      <c r="FOF12" s="164"/>
      <c r="FOG12" s="164"/>
      <c r="FOH12" s="164"/>
      <c r="FOI12" s="164"/>
      <c r="FOJ12" s="164"/>
      <c r="FOK12" s="164"/>
      <c r="FOL12" s="164"/>
      <c r="FOM12" s="164"/>
      <c r="FON12" s="164"/>
      <c r="FOO12" s="164"/>
      <c r="FOP12" s="164"/>
      <c r="FOQ12" s="164"/>
      <c r="FOR12" s="164"/>
      <c r="FOS12" s="164"/>
      <c r="FOT12" s="164"/>
      <c r="FOU12" s="164"/>
      <c r="FOV12" s="164"/>
      <c r="FOW12" s="164"/>
      <c r="FOX12" s="164"/>
      <c r="FOY12" s="164"/>
      <c r="FOZ12" s="164"/>
      <c r="FPA12" s="164"/>
      <c r="FPB12" s="164"/>
      <c r="FPC12" s="164"/>
      <c r="FPD12" s="164"/>
      <c r="FPE12" s="164"/>
      <c r="FPF12" s="164"/>
      <c r="FPG12" s="164"/>
      <c r="FPH12" s="164"/>
      <c r="FPI12" s="164"/>
      <c r="FPJ12" s="164"/>
      <c r="FPK12" s="164"/>
      <c r="FPL12" s="164"/>
      <c r="FPM12" s="164"/>
      <c r="FPN12" s="164"/>
      <c r="FPO12" s="164"/>
      <c r="FPP12" s="164"/>
      <c r="FPQ12" s="164"/>
      <c r="FPR12" s="164"/>
      <c r="FPS12" s="164"/>
      <c r="FPT12" s="164"/>
      <c r="FPU12" s="164"/>
      <c r="FPV12" s="164"/>
      <c r="FPW12" s="164"/>
      <c r="FPX12" s="164"/>
      <c r="FPY12" s="164"/>
      <c r="FPZ12" s="164"/>
      <c r="FQA12" s="164"/>
      <c r="FQB12" s="164"/>
      <c r="FQC12" s="164"/>
      <c r="FQD12" s="164"/>
      <c r="FQE12" s="164"/>
      <c r="FQF12" s="164"/>
      <c r="FQG12" s="164"/>
      <c r="FQH12" s="164"/>
      <c r="FQI12" s="164"/>
      <c r="FQJ12" s="164"/>
      <c r="FQK12" s="164"/>
      <c r="FQL12" s="164"/>
      <c r="FQM12" s="164"/>
      <c r="FQN12" s="164"/>
      <c r="FQO12" s="164"/>
      <c r="FQP12" s="164"/>
      <c r="FQQ12" s="164"/>
      <c r="FQR12" s="164"/>
      <c r="FQS12" s="164"/>
      <c r="FQT12" s="164"/>
      <c r="FQU12" s="164"/>
      <c r="FQV12" s="164"/>
      <c r="FQW12" s="164"/>
      <c r="FQX12" s="164"/>
      <c r="FQY12" s="164"/>
      <c r="FQZ12" s="164"/>
      <c r="FRA12" s="164"/>
      <c r="FRB12" s="164"/>
      <c r="FRC12" s="164"/>
      <c r="FRD12" s="164"/>
      <c r="FRE12" s="164"/>
      <c r="FRF12" s="164"/>
      <c r="FRG12" s="164"/>
      <c r="FRH12" s="164"/>
      <c r="FRI12" s="164"/>
      <c r="FRJ12" s="164"/>
      <c r="FRK12" s="164"/>
      <c r="FRL12" s="164"/>
      <c r="FRM12" s="164"/>
      <c r="FRN12" s="164"/>
      <c r="FRO12" s="164"/>
      <c r="FRP12" s="164"/>
      <c r="FRQ12" s="164"/>
      <c r="FRR12" s="164"/>
      <c r="FRS12" s="164"/>
      <c r="FRT12" s="164"/>
      <c r="FRU12" s="164"/>
      <c r="FRV12" s="164"/>
      <c r="FRW12" s="164"/>
      <c r="FRX12" s="164"/>
      <c r="FRY12" s="164"/>
      <c r="FRZ12" s="164"/>
      <c r="FSA12" s="164"/>
      <c r="FSB12" s="164"/>
      <c r="FSC12" s="164"/>
      <c r="FSD12" s="164"/>
      <c r="FSE12" s="164"/>
      <c r="FSF12" s="164"/>
      <c r="FSG12" s="164"/>
      <c r="FSH12" s="164"/>
      <c r="FSI12" s="164"/>
      <c r="FSJ12" s="164"/>
      <c r="FSK12" s="164"/>
      <c r="FSL12" s="164"/>
      <c r="FSM12" s="164"/>
      <c r="FSN12" s="164"/>
      <c r="FSO12" s="164"/>
      <c r="FSP12" s="164"/>
      <c r="FSQ12" s="164"/>
      <c r="FSR12" s="164"/>
      <c r="FSS12" s="164"/>
      <c r="FST12" s="164"/>
      <c r="FSU12" s="164"/>
      <c r="FSV12" s="164"/>
      <c r="FSW12" s="164"/>
      <c r="FSX12" s="164"/>
      <c r="FSY12" s="164"/>
      <c r="FSZ12" s="164"/>
      <c r="FTA12" s="164"/>
      <c r="FTB12" s="164"/>
      <c r="FTC12" s="164"/>
      <c r="FTD12" s="164"/>
      <c r="FTE12" s="164"/>
      <c r="FTF12" s="164"/>
      <c r="FTG12" s="164"/>
      <c r="FTH12" s="164"/>
      <c r="FTI12" s="164"/>
      <c r="FTJ12" s="164"/>
      <c r="FTK12" s="164"/>
      <c r="FTL12" s="164"/>
      <c r="FTM12" s="164"/>
      <c r="FTN12" s="164"/>
      <c r="FTO12" s="164"/>
      <c r="FTP12" s="164"/>
      <c r="FTQ12" s="164"/>
      <c r="FTR12" s="164"/>
      <c r="FTS12" s="164"/>
      <c r="FTT12" s="164"/>
      <c r="FTU12" s="164"/>
      <c r="FTV12" s="164"/>
      <c r="FTW12" s="164"/>
      <c r="FTX12" s="164"/>
      <c r="FTY12" s="164"/>
      <c r="FTZ12" s="164"/>
      <c r="FUA12" s="164"/>
      <c r="FUB12" s="164"/>
      <c r="FUC12" s="164"/>
      <c r="FUD12" s="164"/>
      <c r="FUE12" s="164"/>
      <c r="FUF12" s="164"/>
      <c r="FUG12" s="164"/>
      <c r="FUH12" s="164"/>
      <c r="FUI12" s="164"/>
      <c r="FUJ12" s="164"/>
      <c r="FUK12" s="164"/>
      <c r="FUL12" s="164"/>
      <c r="FUM12" s="164"/>
      <c r="FUN12" s="164"/>
      <c r="FUO12" s="164"/>
      <c r="FUP12" s="164"/>
      <c r="FUQ12" s="164"/>
      <c r="FUR12" s="164"/>
      <c r="FUS12" s="164"/>
      <c r="FUT12" s="164"/>
      <c r="FUU12" s="164"/>
      <c r="FUV12" s="164"/>
      <c r="FUW12" s="164"/>
      <c r="FUX12" s="164"/>
      <c r="FUY12" s="164"/>
      <c r="FUZ12" s="164"/>
      <c r="FVA12" s="164"/>
      <c r="FVB12" s="164"/>
      <c r="FVC12" s="164"/>
      <c r="FVD12" s="164"/>
      <c r="FVE12" s="164"/>
      <c r="FVF12" s="164"/>
      <c r="FVG12" s="164"/>
      <c r="FVH12" s="164"/>
      <c r="FVI12" s="164"/>
      <c r="FVJ12" s="164"/>
      <c r="FVK12" s="164"/>
      <c r="FVL12" s="164"/>
      <c r="FVM12" s="164"/>
      <c r="FVN12" s="164"/>
      <c r="FVO12" s="164"/>
      <c r="FVP12" s="164"/>
      <c r="FVQ12" s="164"/>
      <c r="FVR12" s="164"/>
      <c r="FVS12" s="164"/>
      <c r="FVT12" s="164"/>
      <c r="FVU12" s="164"/>
      <c r="FVV12" s="164"/>
      <c r="FVW12" s="164"/>
      <c r="FVX12" s="164"/>
      <c r="FVY12" s="164"/>
      <c r="FVZ12" s="164"/>
      <c r="FWA12" s="164"/>
      <c r="FWB12" s="164"/>
      <c r="FWC12" s="164"/>
      <c r="FWD12" s="164"/>
      <c r="FWE12" s="164"/>
      <c r="FWF12" s="164"/>
      <c r="FWG12" s="164"/>
      <c r="FWH12" s="164"/>
      <c r="FWI12" s="164"/>
      <c r="FWJ12" s="164"/>
      <c r="FWK12" s="164"/>
      <c r="FWL12" s="164"/>
      <c r="FWM12" s="164"/>
      <c r="FWN12" s="164"/>
      <c r="FWO12" s="164"/>
      <c r="FWP12" s="164"/>
      <c r="FWQ12" s="164"/>
      <c r="FWR12" s="164"/>
      <c r="FWS12" s="164"/>
      <c r="FWT12" s="164"/>
      <c r="FWU12" s="164"/>
      <c r="FWV12" s="164"/>
      <c r="FWW12" s="164"/>
      <c r="FWX12" s="164"/>
      <c r="FWY12" s="164"/>
      <c r="FWZ12" s="164"/>
      <c r="FXA12" s="164"/>
      <c r="FXB12" s="164"/>
      <c r="FXC12" s="164"/>
      <c r="FXD12" s="164"/>
      <c r="FXE12" s="164"/>
      <c r="FXF12" s="164"/>
      <c r="FXG12" s="164"/>
      <c r="FXH12" s="164"/>
      <c r="FXI12" s="164"/>
      <c r="FXJ12" s="164"/>
      <c r="FXK12" s="164"/>
      <c r="FXL12" s="164"/>
      <c r="FXM12" s="164"/>
      <c r="FXN12" s="164"/>
      <c r="FXO12" s="164"/>
      <c r="FXP12" s="164"/>
      <c r="FXQ12" s="164"/>
      <c r="FXR12" s="164"/>
      <c r="FXS12" s="164"/>
      <c r="FXT12" s="164"/>
      <c r="FXU12" s="164"/>
      <c r="FXV12" s="164"/>
      <c r="FXW12" s="164"/>
      <c r="FXX12" s="164"/>
      <c r="FXY12" s="164"/>
      <c r="FXZ12" s="164"/>
      <c r="FYA12" s="164"/>
      <c r="FYB12" s="164"/>
      <c r="FYC12" s="164"/>
      <c r="FYD12" s="164"/>
      <c r="FYE12" s="164"/>
      <c r="FYF12" s="164"/>
      <c r="FYG12" s="164"/>
      <c r="FYH12" s="164"/>
      <c r="FYI12" s="164"/>
      <c r="FYJ12" s="164"/>
      <c r="FYK12" s="164"/>
      <c r="FYL12" s="164"/>
      <c r="FYM12" s="164"/>
      <c r="FYN12" s="164"/>
      <c r="FYO12" s="164"/>
      <c r="FYP12" s="164"/>
      <c r="FYQ12" s="164"/>
      <c r="FYR12" s="164"/>
      <c r="FYS12" s="164"/>
      <c r="FYT12" s="164"/>
      <c r="FYU12" s="164"/>
      <c r="FYV12" s="164"/>
      <c r="FYW12" s="164"/>
      <c r="FYX12" s="164"/>
      <c r="FYY12" s="164"/>
      <c r="FYZ12" s="164"/>
      <c r="FZA12" s="164"/>
      <c r="FZB12" s="164"/>
      <c r="FZC12" s="164"/>
      <c r="FZD12" s="164"/>
      <c r="FZE12" s="164"/>
      <c r="FZF12" s="164"/>
      <c r="FZG12" s="164"/>
      <c r="FZH12" s="164"/>
      <c r="FZI12" s="164"/>
      <c r="FZJ12" s="164"/>
      <c r="FZK12" s="164"/>
      <c r="FZL12" s="164"/>
      <c r="FZM12" s="164"/>
      <c r="FZN12" s="164"/>
      <c r="FZO12" s="164"/>
      <c r="FZP12" s="164"/>
      <c r="FZQ12" s="164"/>
      <c r="FZR12" s="164"/>
      <c r="FZS12" s="164"/>
      <c r="FZT12" s="164"/>
      <c r="FZU12" s="164"/>
      <c r="FZV12" s="164"/>
      <c r="FZW12" s="164"/>
      <c r="FZX12" s="164"/>
      <c r="FZY12" s="164"/>
      <c r="FZZ12" s="164"/>
      <c r="GAA12" s="164"/>
      <c r="GAB12" s="164"/>
      <c r="GAC12" s="164"/>
      <c r="GAD12" s="164"/>
      <c r="GAE12" s="164"/>
      <c r="GAF12" s="164"/>
      <c r="GAG12" s="164"/>
      <c r="GAH12" s="164"/>
      <c r="GAI12" s="164"/>
      <c r="GAJ12" s="164"/>
      <c r="GAK12" s="164"/>
      <c r="GAL12" s="164"/>
      <c r="GAM12" s="164"/>
      <c r="GAN12" s="164"/>
      <c r="GAO12" s="164"/>
      <c r="GAP12" s="164"/>
      <c r="GAQ12" s="164"/>
      <c r="GAR12" s="164"/>
      <c r="GAS12" s="164"/>
      <c r="GAT12" s="164"/>
      <c r="GAU12" s="164"/>
      <c r="GAV12" s="164"/>
      <c r="GAW12" s="164"/>
      <c r="GAX12" s="164"/>
      <c r="GAY12" s="164"/>
      <c r="GAZ12" s="164"/>
      <c r="GBA12" s="164"/>
      <c r="GBB12" s="164"/>
      <c r="GBC12" s="164"/>
      <c r="GBD12" s="164"/>
      <c r="GBE12" s="164"/>
      <c r="GBF12" s="164"/>
      <c r="GBG12" s="164"/>
      <c r="GBH12" s="164"/>
      <c r="GBI12" s="164"/>
      <c r="GBJ12" s="164"/>
      <c r="GBK12" s="164"/>
      <c r="GBL12" s="164"/>
      <c r="GBM12" s="164"/>
      <c r="GBN12" s="164"/>
      <c r="GBO12" s="164"/>
      <c r="GBP12" s="164"/>
      <c r="GBQ12" s="164"/>
      <c r="GBR12" s="164"/>
      <c r="GBS12" s="164"/>
      <c r="GBT12" s="164"/>
      <c r="GBU12" s="164"/>
      <c r="GBV12" s="164"/>
      <c r="GBW12" s="164"/>
      <c r="GBX12" s="164"/>
      <c r="GBY12" s="164"/>
      <c r="GBZ12" s="164"/>
      <c r="GCA12" s="164"/>
      <c r="GCB12" s="164"/>
      <c r="GCC12" s="164"/>
      <c r="GCD12" s="164"/>
      <c r="GCE12" s="164"/>
      <c r="GCF12" s="164"/>
      <c r="GCG12" s="164"/>
      <c r="GCH12" s="164"/>
      <c r="GCI12" s="164"/>
      <c r="GCJ12" s="164"/>
      <c r="GCK12" s="164"/>
      <c r="GCL12" s="164"/>
      <c r="GCM12" s="164"/>
      <c r="GCN12" s="164"/>
      <c r="GCO12" s="164"/>
      <c r="GCP12" s="164"/>
      <c r="GCQ12" s="164"/>
      <c r="GCR12" s="164"/>
      <c r="GCS12" s="164"/>
      <c r="GCT12" s="164"/>
      <c r="GCU12" s="164"/>
      <c r="GCV12" s="164"/>
      <c r="GCW12" s="164"/>
      <c r="GCX12" s="164"/>
      <c r="GCY12" s="164"/>
      <c r="GCZ12" s="164"/>
      <c r="GDA12" s="164"/>
      <c r="GDB12" s="164"/>
      <c r="GDC12" s="164"/>
      <c r="GDD12" s="164"/>
      <c r="GDE12" s="164"/>
      <c r="GDF12" s="164"/>
      <c r="GDG12" s="164"/>
      <c r="GDH12" s="164"/>
      <c r="GDI12" s="164"/>
      <c r="GDJ12" s="164"/>
      <c r="GDK12" s="164"/>
      <c r="GDL12" s="164"/>
      <c r="GDM12" s="164"/>
      <c r="GDN12" s="164"/>
      <c r="GDO12" s="164"/>
      <c r="GDP12" s="164"/>
      <c r="GDQ12" s="164"/>
      <c r="GDR12" s="164"/>
      <c r="GDS12" s="164"/>
      <c r="GDT12" s="164"/>
      <c r="GDU12" s="164"/>
      <c r="GDV12" s="164"/>
      <c r="GDW12" s="164"/>
      <c r="GDX12" s="164"/>
      <c r="GDY12" s="164"/>
      <c r="GDZ12" s="164"/>
      <c r="GEA12" s="164"/>
      <c r="GEB12" s="164"/>
      <c r="GEC12" s="164"/>
      <c r="GED12" s="164"/>
      <c r="GEE12" s="164"/>
      <c r="GEF12" s="164"/>
      <c r="GEG12" s="164"/>
      <c r="GEH12" s="164"/>
      <c r="GEI12" s="164"/>
      <c r="GEJ12" s="164"/>
      <c r="GEK12" s="164"/>
      <c r="GEL12" s="164"/>
      <c r="GEM12" s="164"/>
      <c r="GEN12" s="164"/>
      <c r="GEO12" s="164"/>
      <c r="GEP12" s="164"/>
      <c r="GEQ12" s="164"/>
      <c r="GER12" s="164"/>
      <c r="GES12" s="164"/>
      <c r="GET12" s="164"/>
      <c r="GEU12" s="164"/>
      <c r="GEV12" s="164"/>
      <c r="GEW12" s="164"/>
      <c r="GEX12" s="164"/>
      <c r="GEY12" s="164"/>
      <c r="GEZ12" s="164"/>
      <c r="GFA12" s="164"/>
      <c r="GFB12" s="164"/>
      <c r="GFC12" s="164"/>
      <c r="GFD12" s="164"/>
      <c r="GFE12" s="164"/>
      <c r="GFF12" s="164"/>
      <c r="GFG12" s="164"/>
      <c r="GFH12" s="164"/>
      <c r="GFI12" s="164"/>
      <c r="GFJ12" s="164"/>
      <c r="GFK12" s="164"/>
      <c r="GFL12" s="164"/>
      <c r="GFM12" s="164"/>
      <c r="GFN12" s="164"/>
      <c r="GFO12" s="164"/>
      <c r="GFP12" s="164"/>
      <c r="GFQ12" s="164"/>
      <c r="GFR12" s="164"/>
      <c r="GFS12" s="164"/>
      <c r="GFT12" s="164"/>
      <c r="GFU12" s="164"/>
      <c r="GFV12" s="164"/>
      <c r="GFW12" s="164"/>
      <c r="GFX12" s="164"/>
      <c r="GFY12" s="164"/>
      <c r="GFZ12" s="164"/>
      <c r="GGA12" s="164"/>
      <c r="GGB12" s="164"/>
      <c r="GGC12" s="164"/>
      <c r="GGD12" s="164"/>
      <c r="GGE12" s="164"/>
      <c r="GGF12" s="164"/>
      <c r="GGG12" s="164"/>
      <c r="GGH12" s="164"/>
      <c r="GGI12" s="164"/>
      <c r="GGJ12" s="164"/>
      <c r="GGK12" s="164"/>
      <c r="GGL12" s="164"/>
      <c r="GGM12" s="164"/>
      <c r="GGN12" s="164"/>
      <c r="GGO12" s="164"/>
      <c r="GGP12" s="164"/>
      <c r="GGQ12" s="164"/>
      <c r="GGR12" s="164"/>
      <c r="GGS12" s="164"/>
      <c r="GGT12" s="164"/>
      <c r="GGU12" s="164"/>
      <c r="GGV12" s="164"/>
      <c r="GGW12" s="164"/>
      <c r="GGX12" s="164"/>
      <c r="GGY12" s="164"/>
      <c r="GGZ12" s="164"/>
      <c r="GHA12" s="164"/>
      <c r="GHB12" s="164"/>
      <c r="GHC12" s="164"/>
      <c r="GHD12" s="164"/>
      <c r="GHE12" s="164"/>
      <c r="GHF12" s="164"/>
      <c r="GHG12" s="164"/>
      <c r="GHH12" s="164"/>
      <c r="GHI12" s="164"/>
      <c r="GHJ12" s="164"/>
      <c r="GHK12" s="164"/>
      <c r="GHL12" s="164"/>
      <c r="GHM12" s="164"/>
      <c r="GHN12" s="164"/>
      <c r="GHO12" s="164"/>
      <c r="GHP12" s="164"/>
      <c r="GHQ12" s="164"/>
      <c r="GHR12" s="164"/>
      <c r="GHS12" s="164"/>
      <c r="GHT12" s="164"/>
      <c r="GHU12" s="164"/>
      <c r="GHV12" s="164"/>
      <c r="GHW12" s="164"/>
      <c r="GHX12" s="164"/>
      <c r="GHY12" s="164"/>
      <c r="GHZ12" s="164"/>
      <c r="GIA12" s="164"/>
      <c r="GIB12" s="164"/>
      <c r="GIC12" s="164"/>
      <c r="GID12" s="164"/>
      <c r="GIE12" s="164"/>
      <c r="GIF12" s="164"/>
      <c r="GIG12" s="164"/>
      <c r="GIH12" s="164"/>
      <c r="GII12" s="164"/>
      <c r="GIJ12" s="164"/>
      <c r="GIK12" s="164"/>
      <c r="GIL12" s="164"/>
      <c r="GIM12" s="164"/>
      <c r="GIN12" s="164"/>
      <c r="GIO12" s="164"/>
      <c r="GIP12" s="164"/>
      <c r="GIQ12" s="164"/>
      <c r="GIR12" s="164"/>
      <c r="GIS12" s="164"/>
      <c r="GIT12" s="164"/>
      <c r="GIU12" s="164"/>
      <c r="GIV12" s="164"/>
      <c r="GIW12" s="164"/>
      <c r="GIX12" s="164"/>
      <c r="GIY12" s="164"/>
      <c r="GIZ12" s="164"/>
      <c r="GJA12" s="164"/>
      <c r="GJB12" s="164"/>
      <c r="GJC12" s="164"/>
      <c r="GJD12" s="164"/>
      <c r="GJE12" s="164"/>
      <c r="GJF12" s="164"/>
      <c r="GJG12" s="164"/>
      <c r="GJH12" s="164"/>
      <c r="GJI12" s="164"/>
      <c r="GJJ12" s="164"/>
      <c r="GJK12" s="164"/>
      <c r="GJL12" s="164"/>
      <c r="GJM12" s="164"/>
      <c r="GJN12" s="164"/>
      <c r="GJO12" s="164"/>
      <c r="GJP12" s="164"/>
      <c r="GJQ12" s="164"/>
      <c r="GJR12" s="164"/>
      <c r="GJS12" s="164"/>
      <c r="GJT12" s="164"/>
      <c r="GJU12" s="164"/>
      <c r="GJV12" s="164"/>
      <c r="GJW12" s="164"/>
      <c r="GJX12" s="164"/>
      <c r="GJY12" s="164"/>
      <c r="GJZ12" s="164"/>
      <c r="GKA12" s="164"/>
      <c r="GKB12" s="164"/>
      <c r="GKC12" s="164"/>
      <c r="GKD12" s="164"/>
      <c r="GKE12" s="164"/>
      <c r="GKF12" s="164"/>
      <c r="GKG12" s="164"/>
      <c r="GKH12" s="164"/>
      <c r="GKI12" s="164"/>
      <c r="GKJ12" s="164"/>
      <c r="GKK12" s="164"/>
      <c r="GKL12" s="164"/>
      <c r="GKM12" s="164"/>
      <c r="GKN12" s="164"/>
      <c r="GKO12" s="164"/>
      <c r="GKP12" s="164"/>
      <c r="GKQ12" s="164"/>
      <c r="GKR12" s="164"/>
      <c r="GKS12" s="164"/>
      <c r="GKT12" s="164"/>
      <c r="GKU12" s="164"/>
      <c r="GKV12" s="164"/>
      <c r="GKW12" s="164"/>
      <c r="GKX12" s="164"/>
      <c r="GKY12" s="164"/>
      <c r="GKZ12" s="164"/>
      <c r="GLA12" s="164"/>
      <c r="GLB12" s="164"/>
      <c r="GLC12" s="164"/>
      <c r="GLD12" s="164"/>
      <c r="GLE12" s="164"/>
      <c r="GLF12" s="164"/>
      <c r="GLG12" s="164"/>
      <c r="GLH12" s="164"/>
      <c r="GLI12" s="164"/>
      <c r="GLJ12" s="164"/>
      <c r="GLK12" s="164"/>
      <c r="GLL12" s="164"/>
      <c r="GLM12" s="164"/>
      <c r="GLN12" s="164"/>
      <c r="GLO12" s="164"/>
      <c r="GLP12" s="164"/>
      <c r="GLQ12" s="164"/>
      <c r="GLR12" s="164"/>
      <c r="GLS12" s="164"/>
      <c r="GLT12" s="164"/>
      <c r="GLU12" s="164"/>
      <c r="GLV12" s="164"/>
      <c r="GLW12" s="164"/>
      <c r="GLX12" s="164"/>
      <c r="GLY12" s="164"/>
      <c r="GLZ12" s="164"/>
      <c r="GMA12" s="164"/>
      <c r="GMB12" s="164"/>
      <c r="GMC12" s="164"/>
      <c r="GMD12" s="164"/>
      <c r="GME12" s="164"/>
      <c r="GMF12" s="164"/>
      <c r="GMG12" s="164"/>
      <c r="GMH12" s="164"/>
      <c r="GMI12" s="164"/>
      <c r="GMJ12" s="164"/>
      <c r="GMK12" s="164"/>
      <c r="GML12" s="164"/>
      <c r="GMM12" s="164"/>
      <c r="GMN12" s="164"/>
      <c r="GMO12" s="164"/>
      <c r="GMP12" s="164"/>
      <c r="GMQ12" s="164"/>
      <c r="GMR12" s="164"/>
      <c r="GMS12" s="164"/>
      <c r="GMT12" s="164"/>
      <c r="GMU12" s="164"/>
      <c r="GMV12" s="164"/>
      <c r="GMW12" s="164"/>
      <c r="GMX12" s="164"/>
      <c r="GMY12" s="164"/>
      <c r="GMZ12" s="164"/>
      <c r="GNA12" s="164"/>
      <c r="GNB12" s="164"/>
      <c r="GNC12" s="164"/>
      <c r="GND12" s="164"/>
      <c r="GNE12" s="164"/>
      <c r="GNF12" s="164"/>
      <c r="GNG12" s="164"/>
      <c r="GNH12" s="164"/>
      <c r="GNI12" s="164"/>
      <c r="GNJ12" s="164"/>
      <c r="GNK12" s="164"/>
      <c r="GNL12" s="164"/>
      <c r="GNM12" s="164"/>
      <c r="GNN12" s="164"/>
      <c r="GNO12" s="164"/>
      <c r="GNP12" s="164"/>
      <c r="GNQ12" s="164"/>
      <c r="GNR12" s="164"/>
      <c r="GNS12" s="164"/>
      <c r="GNT12" s="164"/>
      <c r="GNU12" s="164"/>
      <c r="GNV12" s="164"/>
      <c r="GNW12" s="164"/>
      <c r="GNX12" s="164"/>
      <c r="GNY12" s="164"/>
      <c r="GNZ12" s="164"/>
      <c r="GOA12" s="164"/>
      <c r="GOB12" s="164"/>
      <c r="GOC12" s="164"/>
      <c r="GOD12" s="164"/>
      <c r="GOE12" s="164"/>
      <c r="GOF12" s="164"/>
      <c r="GOG12" s="164"/>
      <c r="GOH12" s="164"/>
      <c r="GOI12" s="164"/>
      <c r="GOJ12" s="164"/>
      <c r="GOK12" s="164"/>
      <c r="GOL12" s="164"/>
      <c r="GOM12" s="164"/>
      <c r="GON12" s="164"/>
      <c r="GOO12" s="164"/>
      <c r="GOP12" s="164"/>
      <c r="GOQ12" s="164"/>
      <c r="GOR12" s="164"/>
      <c r="GOS12" s="164"/>
      <c r="GOT12" s="164"/>
      <c r="GOU12" s="164"/>
      <c r="GOV12" s="164"/>
      <c r="GOW12" s="164"/>
      <c r="GOX12" s="164"/>
      <c r="GOY12" s="164"/>
      <c r="GOZ12" s="164"/>
      <c r="GPA12" s="164"/>
      <c r="GPB12" s="164"/>
      <c r="GPC12" s="164"/>
      <c r="GPD12" s="164"/>
      <c r="GPE12" s="164"/>
      <c r="GPF12" s="164"/>
      <c r="GPG12" s="164"/>
      <c r="GPH12" s="164"/>
      <c r="GPI12" s="164"/>
      <c r="GPJ12" s="164"/>
      <c r="GPK12" s="164"/>
      <c r="GPL12" s="164"/>
      <c r="GPM12" s="164"/>
      <c r="GPN12" s="164"/>
      <c r="GPO12" s="164"/>
      <c r="GPP12" s="164"/>
      <c r="GPQ12" s="164"/>
      <c r="GPR12" s="164"/>
      <c r="GPS12" s="164"/>
      <c r="GPT12" s="164"/>
      <c r="GPU12" s="164"/>
      <c r="GPV12" s="164"/>
      <c r="GPW12" s="164"/>
      <c r="GPX12" s="164"/>
      <c r="GPY12" s="164"/>
      <c r="GPZ12" s="164"/>
      <c r="GQA12" s="164"/>
      <c r="GQB12" s="164"/>
      <c r="GQC12" s="164"/>
      <c r="GQD12" s="164"/>
      <c r="GQE12" s="164"/>
      <c r="GQF12" s="164"/>
      <c r="GQG12" s="164"/>
      <c r="GQH12" s="164"/>
      <c r="GQI12" s="164"/>
      <c r="GQJ12" s="164"/>
      <c r="GQK12" s="164"/>
      <c r="GQL12" s="164"/>
      <c r="GQM12" s="164"/>
      <c r="GQN12" s="164"/>
      <c r="GQO12" s="164"/>
      <c r="GQP12" s="164"/>
      <c r="GQQ12" s="164"/>
      <c r="GQR12" s="164"/>
      <c r="GQS12" s="164"/>
      <c r="GQT12" s="164"/>
      <c r="GQU12" s="164"/>
      <c r="GQV12" s="164"/>
      <c r="GQW12" s="164"/>
      <c r="GQX12" s="164"/>
      <c r="GQY12" s="164"/>
      <c r="GQZ12" s="164"/>
      <c r="GRA12" s="164"/>
      <c r="GRB12" s="164"/>
      <c r="GRC12" s="164"/>
      <c r="GRD12" s="164"/>
      <c r="GRE12" s="164"/>
      <c r="GRF12" s="164"/>
      <c r="GRG12" s="164"/>
      <c r="GRH12" s="164"/>
      <c r="GRI12" s="164"/>
      <c r="GRJ12" s="164"/>
      <c r="GRK12" s="164"/>
      <c r="GRL12" s="164"/>
      <c r="GRM12" s="164"/>
      <c r="GRN12" s="164"/>
      <c r="GRO12" s="164"/>
      <c r="GRP12" s="164"/>
      <c r="GRQ12" s="164"/>
      <c r="GRR12" s="164"/>
      <c r="GRS12" s="164"/>
      <c r="GRT12" s="164"/>
      <c r="GRU12" s="164"/>
      <c r="GRV12" s="164"/>
      <c r="GRW12" s="164"/>
      <c r="GRX12" s="164"/>
      <c r="GRY12" s="164"/>
      <c r="GRZ12" s="164"/>
      <c r="GSA12" s="164"/>
      <c r="GSB12" s="164"/>
      <c r="GSC12" s="164"/>
      <c r="GSD12" s="164"/>
      <c r="GSE12" s="164"/>
      <c r="GSF12" s="164"/>
      <c r="GSG12" s="164"/>
      <c r="GSH12" s="164"/>
      <c r="GSI12" s="164"/>
      <c r="GSJ12" s="164"/>
      <c r="GSK12" s="164"/>
      <c r="GSL12" s="164"/>
      <c r="GSM12" s="164"/>
      <c r="GSN12" s="164"/>
      <c r="GSO12" s="164"/>
      <c r="GSP12" s="164"/>
      <c r="GSQ12" s="164"/>
      <c r="GSR12" s="164"/>
      <c r="GSS12" s="164"/>
      <c r="GST12" s="164"/>
      <c r="GSU12" s="164"/>
      <c r="GSV12" s="164"/>
      <c r="GSW12" s="164"/>
      <c r="GSX12" s="164"/>
      <c r="GSY12" s="164"/>
      <c r="GSZ12" s="164"/>
      <c r="GTA12" s="164"/>
      <c r="GTB12" s="164"/>
      <c r="GTC12" s="164"/>
      <c r="GTD12" s="164"/>
      <c r="GTE12" s="164"/>
      <c r="GTF12" s="164"/>
      <c r="GTG12" s="164"/>
      <c r="GTH12" s="164"/>
      <c r="GTI12" s="164"/>
      <c r="GTJ12" s="164"/>
      <c r="GTK12" s="164"/>
      <c r="GTL12" s="164"/>
      <c r="GTM12" s="164"/>
      <c r="GTN12" s="164"/>
      <c r="GTO12" s="164"/>
      <c r="GTP12" s="164"/>
      <c r="GTQ12" s="164"/>
      <c r="GTR12" s="164"/>
      <c r="GTS12" s="164"/>
      <c r="GTT12" s="164"/>
      <c r="GTU12" s="164"/>
      <c r="GTV12" s="164"/>
      <c r="GTW12" s="164"/>
      <c r="GTX12" s="164"/>
      <c r="GTY12" s="164"/>
      <c r="GTZ12" s="164"/>
      <c r="GUA12" s="164"/>
      <c r="GUB12" s="164"/>
      <c r="GUC12" s="164"/>
      <c r="GUD12" s="164"/>
      <c r="GUE12" s="164"/>
      <c r="GUF12" s="164"/>
      <c r="GUG12" s="164"/>
      <c r="GUH12" s="164"/>
      <c r="GUI12" s="164"/>
      <c r="GUJ12" s="164"/>
      <c r="GUK12" s="164"/>
      <c r="GUL12" s="164"/>
      <c r="GUM12" s="164"/>
      <c r="GUN12" s="164"/>
      <c r="GUO12" s="164"/>
      <c r="GUP12" s="164"/>
      <c r="GUQ12" s="164"/>
      <c r="GUR12" s="164"/>
      <c r="GUS12" s="164"/>
      <c r="GUT12" s="164"/>
      <c r="GUU12" s="164"/>
      <c r="GUV12" s="164"/>
      <c r="GUW12" s="164"/>
      <c r="GUX12" s="164"/>
      <c r="GUY12" s="164"/>
      <c r="GUZ12" s="164"/>
      <c r="GVA12" s="164"/>
      <c r="GVB12" s="164"/>
      <c r="GVC12" s="164"/>
      <c r="GVD12" s="164"/>
      <c r="GVE12" s="164"/>
      <c r="GVF12" s="164"/>
      <c r="GVG12" s="164"/>
      <c r="GVH12" s="164"/>
      <c r="GVI12" s="164"/>
      <c r="GVJ12" s="164"/>
      <c r="GVK12" s="164"/>
      <c r="GVL12" s="164"/>
      <c r="GVM12" s="164"/>
      <c r="GVN12" s="164"/>
      <c r="GVO12" s="164"/>
      <c r="GVP12" s="164"/>
      <c r="GVQ12" s="164"/>
      <c r="GVR12" s="164"/>
      <c r="GVS12" s="164"/>
      <c r="GVT12" s="164"/>
      <c r="GVU12" s="164"/>
      <c r="GVV12" s="164"/>
      <c r="GVW12" s="164"/>
      <c r="GVX12" s="164"/>
      <c r="GVY12" s="164"/>
      <c r="GVZ12" s="164"/>
      <c r="GWA12" s="164"/>
      <c r="GWB12" s="164"/>
      <c r="GWC12" s="164"/>
      <c r="GWD12" s="164"/>
      <c r="GWE12" s="164"/>
      <c r="GWF12" s="164"/>
      <c r="GWG12" s="164"/>
      <c r="GWH12" s="164"/>
      <c r="GWI12" s="164"/>
      <c r="GWJ12" s="164"/>
      <c r="GWK12" s="164"/>
      <c r="GWL12" s="164"/>
      <c r="GWM12" s="164"/>
      <c r="GWN12" s="164"/>
      <c r="GWO12" s="164"/>
      <c r="GWP12" s="164"/>
      <c r="GWQ12" s="164"/>
      <c r="GWR12" s="164"/>
      <c r="GWS12" s="164"/>
      <c r="GWT12" s="164"/>
      <c r="GWU12" s="164"/>
      <c r="GWV12" s="164"/>
      <c r="GWW12" s="164"/>
      <c r="GWX12" s="164"/>
      <c r="GWY12" s="164"/>
      <c r="GWZ12" s="164"/>
      <c r="GXA12" s="164"/>
      <c r="GXB12" s="164"/>
      <c r="GXC12" s="164"/>
      <c r="GXD12" s="164"/>
      <c r="GXE12" s="164"/>
      <c r="GXF12" s="164"/>
      <c r="GXG12" s="164"/>
      <c r="GXH12" s="164"/>
      <c r="GXI12" s="164"/>
      <c r="GXJ12" s="164"/>
      <c r="GXK12" s="164"/>
      <c r="GXL12" s="164"/>
      <c r="GXM12" s="164"/>
      <c r="GXN12" s="164"/>
      <c r="GXO12" s="164"/>
      <c r="GXP12" s="164"/>
      <c r="GXQ12" s="164"/>
      <c r="GXR12" s="164"/>
      <c r="GXS12" s="164"/>
      <c r="GXT12" s="164"/>
      <c r="GXU12" s="164"/>
      <c r="GXV12" s="164"/>
      <c r="GXW12" s="164"/>
      <c r="GXX12" s="164"/>
      <c r="GXY12" s="164"/>
      <c r="GXZ12" s="164"/>
      <c r="GYA12" s="164"/>
      <c r="GYB12" s="164"/>
      <c r="GYC12" s="164"/>
      <c r="GYD12" s="164"/>
      <c r="GYE12" s="164"/>
      <c r="GYF12" s="164"/>
      <c r="GYG12" s="164"/>
      <c r="GYH12" s="164"/>
      <c r="GYI12" s="164"/>
      <c r="GYJ12" s="164"/>
      <c r="GYK12" s="164"/>
      <c r="GYL12" s="164"/>
      <c r="GYM12" s="164"/>
      <c r="GYN12" s="164"/>
      <c r="GYO12" s="164"/>
      <c r="GYP12" s="164"/>
      <c r="GYQ12" s="164"/>
      <c r="GYR12" s="164"/>
      <c r="GYS12" s="164"/>
      <c r="GYT12" s="164"/>
      <c r="GYU12" s="164"/>
      <c r="GYV12" s="164"/>
      <c r="GYW12" s="164"/>
      <c r="GYX12" s="164"/>
      <c r="GYY12" s="164"/>
      <c r="GYZ12" s="164"/>
      <c r="GZA12" s="164"/>
      <c r="GZB12" s="164"/>
      <c r="GZC12" s="164"/>
      <c r="GZD12" s="164"/>
      <c r="GZE12" s="164"/>
      <c r="GZF12" s="164"/>
      <c r="GZG12" s="164"/>
      <c r="GZH12" s="164"/>
      <c r="GZI12" s="164"/>
      <c r="GZJ12" s="164"/>
      <c r="GZK12" s="164"/>
      <c r="GZL12" s="164"/>
      <c r="GZM12" s="164"/>
      <c r="GZN12" s="164"/>
      <c r="GZO12" s="164"/>
      <c r="GZP12" s="164"/>
      <c r="GZQ12" s="164"/>
      <c r="GZR12" s="164"/>
      <c r="GZS12" s="164"/>
      <c r="GZT12" s="164"/>
      <c r="GZU12" s="164"/>
      <c r="GZV12" s="164"/>
      <c r="GZW12" s="164"/>
      <c r="GZX12" s="164"/>
      <c r="GZY12" s="164"/>
      <c r="GZZ12" s="164"/>
      <c r="HAA12" s="164"/>
      <c r="HAB12" s="164"/>
      <c r="HAC12" s="164"/>
      <c r="HAD12" s="164"/>
      <c r="HAE12" s="164"/>
      <c r="HAF12" s="164"/>
      <c r="HAG12" s="164"/>
      <c r="HAH12" s="164"/>
      <c r="HAI12" s="164"/>
      <c r="HAJ12" s="164"/>
      <c r="HAK12" s="164"/>
      <c r="HAL12" s="164"/>
      <c r="HAM12" s="164"/>
      <c r="HAN12" s="164"/>
      <c r="HAO12" s="164"/>
      <c r="HAP12" s="164"/>
      <c r="HAQ12" s="164"/>
      <c r="HAR12" s="164"/>
      <c r="HAS12" s="164"/>
      <c r="HAT12" s="164"/>
      <c r="HAU12" s="164"/>
      <c r="HAV12" s="164"/>
      <c r="HAW12" s="164"/>
      <c r="HAX12" s="164"/>
      <c r="HAY12" s="164"/>
      <c r="HAZ12" s="164"/>
      <c r="HBA12" s="164"/>
      <c r="HBB12" s="164"/>
      <c r="HBC12" s="164"/>
      <c r="HBD12" s="164"/>
      <c r="HBE12" s="164"/>
      <c r="HBF12" s="164"/>
      <c r="HBG12" s="164"/>
      <c r="HBH12" s="164"/>
      <c r="HBI12" s="164"/>
      <c r="HBJ12" s="164"/>
      <c r="HBK12" s="164"/>
      <c r="HBL12" s="164"/>
      <c r="HBM12" s="164"/>
      <c r="HBN12" s="164"/>
      <c r="HBO12" s="164"/>
      <c r="HBP12" s="164"/>
      <c r="HBQ12" s="164"/>
      <c r="HBR12" s="164"/>
      <c r="HBS12" s="164"/>
      <c r="HBT12" s="164"/>
      <c r="HBU12" s="164"/>
      <c r="HBV12" s="164"/>
      <c r="HBW12" s="164"/>
      <c r="HBX12" s="164"/>
      <c r="HBY12" s="164"/>
      <c r="HBZ12" s="164"/>
      <c r="HCA12" s="164"/>
      <c r="HCB12" s="164"/>
      <c r="HCC12" s="164"/>
      <c r="HCD12" s="164"/>
      <c r="HCE12" s="164"/>
      <c r="HCF12" s="164"/>
      <c r="HCG12" s="164"/>
      <c r="HCH12" s="164"/>
      <c r="HCI12" s="164"/>
      <c r="HCJ12" s="164"/>
      <c r="HCK12" s="164"/>
      <c r="HCL12" s="164"/>
      <c r="HCM12" s="164"/>
      <c r="HCN12" s="164"/>
      <c r="HCO12" s="164"/>
      <c r="HCP12" s="164"/>
      <c r="HCQ12" s="164"/>
      <c r="HCR12" s="164"/>
      <c r="HCS12" s="164"/>
      <c r="HCT12" s="164"/>
      <c r="HCU12" s="164"/>
      <c r="HCV12" s="164"/>
      <c r="HCW12" s="164"/>
      <c r="HCX12" s="164"/>
      <c r="HCY12" s="164"/>
      <c r="HCZ12" s="164"/>
      <c r="HDA12" s="164"/>
      <c r="HDB12" s="164"/>
      <c r="HDC12" s="164"/>
      <c r="HDD12" s="164"/>
      <c r="HDE12" s="164"/>
      <c r="HDF12" s="164"/>
      <c r="HDG12" s="164"/>
      <c r="HDH12" s="164"/>
      <c r="HDI12" s="164"/>
      <c r="HDJ12" s="164"/>
      <c r="HDK12" s="164"/>
      <c r="HDL12" s="164"/>
      <c r="HDM12" s="164"/>
      <c r="HDN12" s="164"/>
      <c r="HDO12" s="164"/>
      <c r="HDP12" s="164"/>
      <c r="HDQ12" s="164"/>
      <c r="HDR12" s="164"/>
      <c r="HDS12" s="164"/>
      <c r="HDT12" s="164"/>
      <c r="HDU12" s="164"/>
      <c r="HDV12" s="164"/>
      <c r="HDW12" s="164"/>
      <c r="HDX12" s="164"/>
      <c r="HDY12" s="164"/>
      <c r="HDZ12" s="164"/>
      <c r="HEA12" s="164"/>
      <c r="HEB12" s="164"/>
      <c r="HEC12" s="164"/>
      <c r="HED12" s="164"/>
      <c r="HEE12" s="164"/>
      <c r="HEF12" s="164"/>
      <c r="HEG12" s="164"/>
      <c r="HEH12" s="164"/>
      <c r="HEI12" s="164"/>
      <c r="HEJ12" s="164"/>
      <c r="HEK12" s="164"/>
      <c r="HEL12" s="164"/>
      <c r="HEM12" s="164"/>
      <c r="HEN12" s="164"/>
      <c r="HEO12" s="164"/>
      <c r="HEP12" s="164"/>
      <c r="HEQ12" s="164"/>
      <c r="HER12" s="164"/>
      <c r="HES12" s="164"/>
      <c r="HET12" s="164"/>
      <c r="HEU12" s="164"/>
      <c r="HEV12" s="164"/>
      <c r="HEW12" s="164"/>
      <c r="HEX12" s="164"/>
      <c r="HEY12" s="164"/>
      <c r="HEZ12" s="164"/>
      <c r="HFA12" s="164"/>
      <c r="HFB12" s="164"/>
      <c r="HFC12" s="164"/>
      <c r="HFD12" s="164"/>
      <c r="HFE12" s="164"/>
      <c r="HFF12" s="164"/>
      <c r="HFG12" s="164"/>
      <c r="HFH12" s="164"/>
      <c r="HFI12" s="164"/>
      <c r="HFJ12" s="164"/>
      <c r="HFK12" s="164"/>
      <c r="HFL12" s="164"/>
      <c r="HFM12" s="164"/>
      <c r="HFN12" s="164"/>
      <c r="HFO12" s="164"/>
      <c r="HFP12" s="164"/>
      <c r="HFQ12" s="164"/>
      <c r="HFR12" s="164"/>
      <c r="HFS12" s="164"/>
      <c r="HFT12" s="164"/>
      <c r="HFU12" s="164"/>
      <c r="HFV12" s="164"/>
      <c r="HFW12" s="164"/>
      <c r="HFX12" s="164"/>
      <c r="HFY12" s="164"/>
      <c r="HFZ12" s="164"/>
      <c r="HGA12" s="164"/>
      <c r="HGB12" s="164"/>
      <c r="HGC12" s="164"/>
      <c r="HGD12" s="164"/>
      <c r="HGE12" s="164"/>
      <c r="HGF12" s="164"/>
      <c r="HGG12" s="164"/>
      <c r="HGH12" s="164"/>
      <c r="HGI12" s="164"/>
      <c r="HGJ12" s="164"/>
      <c r="HGK12" s="164"/>
      <c r="HGL12" s="164"/>
      <c r="HGM12" s="164"/>
      <c r="HGN12" s="164"/>
      <c r="HGO12" s="164"/>
      <c r="HGP12" s="164"/>
      <c r="HGQ12" s="164"/>
      <c r="HGR12" s="164"/>
      <c r="HGS12" s="164"/>
      <c r="HGT12" s="164"/>
      <c r="HGU12" s="164"/>
      <c r="HGV12" s="164"/>
      <c r="HGW12" s="164"/>
      <c r="HGX12" s="164"/>
      <c r="HGY12" s="164"/>
      <c r="HGZ12" s="164"/>
      <c r="HHA12" s="164"/>
      <c r="HHB12" s="164"/>
      <c r="HHC12" s="164"/>
      <c r="HHD12" s="164"/>
      <c r="HHE12" s="164"/>
      <c r="HHF12" s="164"/>
      <c r="HHG12" s="164"/>
      <c r="HHH12" s="164"/>
      <c r="HHI12" s="164"/>
      <c r="HHJ12" s="164"/>
      <c r="HHK12" s="164"/>
      <c r="HHL12" s="164"/>
      <c r="HHM12" s="164"/>
      <c r="HHN12" s="164"/>
      <c r="HHO12" s="164"/>
      <c r="HHP12" s="164"/>
      <c r="HHQ12" s="164"/>
      <c r="HHR12" s="164"/>
      <c r="HHS12" s="164"/>
      <c r="HHT12" s="164"/>
      <c r="HHU12" s="164"/>
      <c r="HHV12" s="164"/>
      <c r="HHW12" s="164"/>
      <c r="HHX12" s="164"/>
      <c r="HHY12" s="164"/>
      <c r="HHZ12" s="164"/>
      <c r="HIA12" s="164"/>
      <c r="HIB12" s="164"/>
      <c r="HIC12" s="164"/>
      <c r="HID12" s="164"/>
      <c r="HIE12" s="164"/>
      <c r="HIF12" s="164"/>
      <c r="HIG12" s="164"/>
      <c r="HIH12" s="164"/>
      <c r="HII12" s="164"/>
      <c r="HIJ12" s="164"/>
      <c r="HIK12" s="164"/>
      <c r="HIL12" s="164"/>
      <c r="HIM12" s="164"/>
      <c r="HIN12" s="164"/>
      <c r="HIO12" s="164"/>
      <c r="HIP12" s="164"/>
      <c r="HIQ12" s="164"/>
      <c r="HIR12" s="164"/>
      <c r="HIS12" s="164"/>
      <c r="HIT12" s="164"/>
      <c r="HIU12" s="164"/>
      <c r="HIV12" s="164"/>
      <c r="HIW12" s="164"/>
      <c r="HIX12" s="164"/>
      <c r="HIY12" s="164"/>
      <c r="HIZ12" s="164"/>
      <c r="HJA12" s="164"/>
      <c r="HJB12" s="164"/>
      <c r="HJC12" s="164"/>
      <c r="HJD12" s="164"/>
      <c r="HJE12" s="164"/>
      <c r="HJF12" s="164"/>
      <c r="HJG12" s="164"/>
      <c r="HJH12" s="164"/>
      <c r="HJI12" s="164"/>
      <c r="HJJ12" s="164"/>
      <c r="HJK12" s="164"/>
      <c r="HJL12" s="164"/>
      <c r="HJM12" s="164"/>
      <c r="HJN12" s="164"/>
      <c r="HJO12" s="164"/>
      <c r="HJP12" s="164"/>
      <c r="HJQ12" s="164"/>
      <c r="HJR12" s="164"/>
      <c r="HJS12" s="164"/>
      <c r="HJT12" s="164"/>
      <c r="HJU12" s="164"/>
      <c r="HJV12" s="164"/>
      <c r="HJW12" s="164"/>
      <c r="HJX12" s="164"/>
      <c r="HJY12" s="164"/>
      <c r="HJZ12" s="164"/>
      <c r="HKA12" s="164"/>
      <c r="HKB12" s="164"/>
      <c r="HKC12" s="164"/>
      <c r="HKD12" s="164"/>
      <c r="HKE12" s="164"/>
      <c r="HKF12" s="164"/>
      <c r="HKG12" s="164"/>
      <c r="HKH12" s="164"/>
      <c r="HKI12" s="164"/>
      <c r="HKJ12" s="164"/>
      <c r="HKK12" s="164"/>
      <c r="HKL12" s="164"/>
      <c r="HKM12" s="164"/>
      <c r="HKN12" s="164"/>
      <c r="HKO12" s="164"/>
      <c r="HKP12" s="164"/>
      <c r="HKQ12" s="164"/>
      <c r="HKR12" s="164"/>
      <c r="HKS12" s="164"/>
      <c r="HKT12" s="164"/>
      <c r="HKU12" s="164"/>
      <c r="HKV12" s="164"/>
      <c r="HKW12" s="164"/>
      <c r="HKX12" s="164"/>
      <c r="HKY12" s="164"/>
      <c r="HKZ12" s="164"/>
      <c r="HLA12" s="164"/>
      <c r="HLB12" s="164"/>
      <c r="HLC12" s="164"/>
      <c r="HLD12" s="164"/>
      <c r="HLE12" s="164"/>
      <c r="HLF12" s="164"/>
      <c r="HLG12" s="164"/>
      <c r="HLH12" s="164"/>
      <c r="HLI12" s="164"/>
      <c r="HLJ12" s="164"/>
      <c r="HLK12" s="164"/>
      <c r="HLL12" s="164"/>
      <c r="HLM12" s="164"/>
      <c r="HLN12" s="164"/>
      <c r="HLO12" s="164"/>
      <c r="HLP12" s="164"/>
      <c r="HLQ12" s="164"/>
      <c r="HLR12" s="164"/>
      <c r="HLS12" s="164"/>
      <c r="HLT12" s="164"/>
      <c r="HLU12" s="164"/>
      <c r="HLV12" s="164"/>
      <c r="HLW12" s="164"/>
      <c r="HLX12" s="164"/>
      <c r="HLY12" s="164"/>
      <c r="HLZ12" s="164"/>
      <c r="HMA12" s="164"/>
      <c r="HMB12" s="164"/>
      <c r="HMC12" s="164"/>
      <c r="HMD12" s="164"/>
      <c r="HME12" s="164"/>
      <c r="HMF12" s="164"/>
      <c r="HMG12" s="164"/>
      <c r="HMH12" s="164"/>
      <c r="HMI12" s="164"/>
      <c r="HMJ12" s="164"/>
      <c r="HMK12" s="164"/>
      <c r="HML12" s="164"/>
      <c r="HMM12" s="164"/>
      <c r="HMN12" s="164"/>
      <c r="HMO12" s="164"/>
      <c r="HMP12" s="164"/>
      <c r="HMQ12" s="164"/>
      <c r="HMR12" s="164"/>
      <c r="HMS12" s="164"/>
      <c r="HMT12" s="164"/>
      <c r="HMU12" s="164"/>
      <c r="HMV12" s="164"/>
      <c r="HMW12" s="164"/>
      <c r="HMX12" s="164"/>
      <c r="HMY12" s="164"/>
      <c r="HMZ12" s="164"/>
      <c r="HNA12" s="164"/>
      <c r="HNB12" s="164"/>
      <c r="HNC12" s="164"/>
      <c r="HND12" s="164"/>
      <c r="HNE12" s="164"/>
      <c r="HNF12" s="164"/>
      <c r="HNG12" s="164"/>
      <c r="HNH12" s="164"/>
      <c r="HNI12" s="164"/>
      <c r="HNJ12" s="164"/>
      <c r="HNK12" s="164"/>
      <c r="HNL12" s="164"/>
      <c r="HNM12" s="164"/>
      <c r="HNN12" s="164"/>
      <c r="HNO12" s="164"/>
      <c r="HNP12" s="164"/>
      <c r="HNQ12" s="164"/>
      <c r="HNR12" s="164"/>
      <c r="HNS12" s="164"/>
      <c r="HNT12" s="164"/>
      <c r="HNU12" s="164"/>
      <c r="HNV12" s="164"/>
      <c r="HNW12" s="164"/>
      <c r="HNX12" s="164"/>
      <c r="HNY12" s="164"/>
      <c r="HNZ12" s="164"/>
      <c r="HOA12" s="164"/>
      <c r="HOB12" s="164"/>
      <c r="HOC12" s="164"/>
      <c r="HOD12" s="164"/>
      <c r="HOE12" s="164"/>
      <c r="HOF12" s="164"/>
      <c r="HOG12" s="164"/>
      <c r="HOH12" s="164"/>
      <c r="HOI12" s="164"/>
      <c r="HOJ12" s="164"/>
      <c r="HOK12" s="164"/>
      <c r="HOL12" s="164"/>
      <c r="HOM12" s="164"/>
      <c r="HON12" s="164"/>
      <c r="HOO12" s="164"/>
      <c r="HOP12" s="164"/>
      <c r="HOQ12" s="164"/>
      <c r="HOR12" s="164"/>
      <c r="HOS12" s="164"/>
      <c r="HOT12" s="164"/>
      <c r="HOU12" s="164"/>
      <c r="HOV12" s="164"/>
      <c r="HOW12" s="164"/>
      <c r="HOX12" s="164"/>
      <c r="HOY12" s="164"/>
      <c r="HOZ12" s="164"/>
      <c r="HPA12" s="164"/>
      <c r="HPB12" s="164"/>
      <c r="HPC12" s="164"/>
      <c r="HPD12" s="164"/>
      <c r="HPE12" s="164"/>
      <c r="HPF12" s="164"/>
      <c r="HPG12" s="164"/>
      <c r="HPH12" s="164"/>
      <c r="HPI12" s="164"/>
      <c r="HPJ12" s="164"/>
      <c r="HPK12" s="164"/>
      <c r="HPL12" s="164"/>
      <c r="HPM12" s="164"/>
      <c r="HPN12" s="164"/>
      <c r="HPO12" s="164"/>
      <c r="HPP12" s="164"/>
      <c r="HPQ12" s="164"/>
      <c r="HPR12" s="164"/>
      <c r="HPS12" s="164"/>
      <c r="HPT12" s="164"/>
      <c r="HPU12" s="164"/>
      <c r="HPV12" s="164"/>
      <c r="HPW12" s="164"/>
      <c r="HPX12" s="164"/>
      <c r="HPY12" s="164"/>
      <c r="HPZ12" s="164"/>
      <c r="HQA12" s="164"/>
      <c r="HQB12" s="164"/>
      <c r="HQC12" s="164"/>
      <c r="HQD12" s="164"/>
      <c r="HQE12" s="164"/>
      <c r="HQF12" s="164"/>
      <c r="HQG12" s="164"/>
      <c r="HQH12" s="164"/>
      <c r="HQI12" s="164"/>
      <c r="HQJ12" s="164"/>
      <c r="HQK12" s="164"/>
      <c r="HQL12" s="164"/>
      <c r="HQM12" s="164"/>
      <c r="HQN12" s="164"/>
      <c r="HQO12" s="164"/>
      <c r="HQP12" s="164"/>
      <c r="HQQ12" s="164"/>
      <c r="HQR12" s="164"/>
      <c r="HQS12" s="164"/>
      <c r="HQT12" s="164"/>
      <c r="HQU12" s="164"/>
      <c r="HQV12" s="164"/>
      <c r="HQW12" s="164"/>
      <c r="HQX12" s="164"/>
      <c r="HQY12" s="164"/>
      <c r="HQZ12" s="164"/>
      <c r="HRA12" s="164"/>
      <c r="HRB12" s="164"/>
      <c r="HRC12" s="164"/>
      <c r="HRD12" s="164"/>
      <c r="HRE12" s="164"/>
      <c r="HRF12" s="164"/>
      <c r="HRG12" s="164"/>
      <c r="HRH12" s="164"/>
      <c r="HRI12" s="164"/>
      <c r="HRJ12" s="164"/>
      <c r="HRK12" s="164"/>
      <c r="HRL12" s="164"/>
      <c r="HRM12" s="164"/>
      <c r="HRN12" s="164"/>
      <c r="HRO12" s="164"/>
      <c r="HRP12" s="164"/>
      <c r="HRQ12" s="164"/>
      <c r="HRR12" s="164"/>
      <c r="HRS12" s="164"/>
      <c r="HRT12" s="164"/>
      <c r="HRU12" s="164"/>
      <c r="HRV12" s="164"/>
      <c r="HRW12" s="164"/>
      <c r="HRX12" s="164"/>
      <c r="HRY12" s="164"/>
      <c r="HRZ12" s="164"/>
      <c r="HSA12" s="164"/>
      <c r="HSB12" s="164"/>
      <c r="HSC12" s="164"/>
      <c r="HSD12" s="164"/>
      <c r="HSE12" s="164"/>
      <c r="HSF12" s="164"/>
      <c r="HSG12" s="164"/>
      <c r="HSH12" s="164"/>
      <c r="HSI12" s="164"/>
      <c r="HSJ12" s="164"/>
      <c r="HSK12" s="164"/>
      <c r="HSL12" s="164"/>
      <c r="HSM12" s="164"/>
      <c r="HSN12" s="164"/>
      <c r="HSO12" s="164"/>
      <c r="HSP12" s="164"/>
      <c r="HSQ12" s="164"/>
      <c r="HSR12" s="164"/>
      <c r="HSS12" s="164"/>
      <c r="HST12" s="164"/>
      <c r="HSU12" s="164"/>
      <c r="HSV12" s="164"/>
      <c r="HSW12" s="164"/>
      <c r="HSX12" s="164"/>
      <c r="HSY12" s="164"/>
      <c r="HSZ12" s="164"/>
      <c r="HTA12" s="164"/>
      <c r="HTB12" s="164"/>
      <c r="HTC12" s="164"/>
      <c r="HTD12" s="164"/>
      <c r="HTE12" s="164"/>
      <c r="HTF12" s="164"/>
      <c r="HTG12" s="164"/>
      <c r="HTH12" s="164"/>
      <c r="HTI12" s="164"/>
      <c r="HTJ12" s="164"/>
      <c r="HTK12" s="164"/>
      <c r="HTL12" s="164"/>
      <c r="HTM12" s="164"/>
      <c r="HTN12" s="164"/>
      <c r="HTO12" s="164"/>
      <c r="HTP12" s="164"/>
      <c r="HTQ12" s="164"/>
      <c r="HTR12" s="164"/>
      <c r="HTS12" s="164"/>
      <c r="HTT12" s="164"/>
      <c r="HTU12" s="164"/>
      <c r="HTV12" s="164"/>
      <c r="HTW12" s="164"/>
      <c r="HTX12" s="164"/>
      <c r="HTY12" s="164"/>
      <c r="HTZ12" s="164"/>
      <c r="HUA12" s="164"/>
      <c r="HUB12" s="164"/>
      <c r="HUC12" s="164"/>
      <c r="HUD12" s="164"/>
      <c r="HUE12" s="164"/>
      <c r="HUF12" s="164"/>
      <c r="HUG12" s="164"/>
      <c r="HUH12" s="164"/>
      <c r="HUI12" s="164"/>
      <c r="HUJ12" s="164"/>
      <c r="HUK12" s="164"/>
      <c r="HUL12" s="164"/>
      <c r="HUM12" s="164"/>
      <c r="HUN12" s="164"/>
      <c r="HUO12" s="164"/>
      <c r="HUP12" s="164"/>
      <c r="HUQ12" s="164"/>
      <c r="HUR12" s="164"/>
      <c r="HUS12" s="164"/>
      <c r="HUT12" s="164"/>
      <c r="HUU12" s="164"/>
      <c r="HUV12" s="164"/>
      <c r="HUW12" s="164"/>
      <c r="HUX12" s="164"/>
      <c r="HUY12" s="164"/>
      <c r="HUZ12" s="164"/>
      <c r="HVA12" s="164"/>
      <c r="HVB12" s="164"/>
      <c r="HVC12" s="164"/>
      <c r="HVD12" s="164"/>
      <c r="HVE12" s="164"/>
      <c r="HVF12" s="164"/>
      <c r="HVG12" s="164"/>
      <c r="HVH12" s="164"/>
      <c r="HVI12" s="164"/>
      <c r="HVJ12" s="164"/>
      <c r="HVK12" s="164"/>
      <c r="HVL12" s="164"/>
      <c r="HVM12" s="164"/>
      <c r="HVN12" s="164"/>
      <c r="HVO12" s="164"/>
      <c r="HVP12" s="164"/>
      <c r="HVQ12" s="164"/>
      <c r="HVR12" s="164"/>
      <c r="HVS12" s="164"/>
      <c r="HVT12" s="164"/>
      <c r="HVU12" s="164"/>
      <c r="HVV12" s="164"/>
      <c r="HVW12" s="164"/>
      <c r="HVX12" s="164"/>
      <c r="HVY12" s="164"/>
      <c r="HVZ12" s="164"/>
      <c r="HWA12" s="164"/>
      <c r="HWB12" s="164"/>
      <c r="HWC12" s="164"/>
      <c r="HWD12" s="164"/>
      <c r="HWE12" s="164"/>
      <c r="HWF12" s="164"/>
      <c r="HWG12" s="164"/>
      <c r="HWH12" s="164"/>
      <c r="HWI12" s="164"/>
      <c r="HWJ12" s="164"/>
      <c r="HWK12" s="164"/>
      <c r="HWL12" s="164"/>
      <c r="HWM12" s="164"/>
      <c r="HWN12" s="164"/>
      <c r="HWO12" s="164"/>
      <c r="HWP12" s="164"/>
      <c r="HWQ12" s="164"/>
      <c r="HWR12" s="164"/>
      <c r="HWS12" s="164"/>
      <c r="HWT12" s="164"/>
      <c r="HWU12" s="164"/>
      <c r="HWV12" s="164"/>
      <c r="HWW12" s="164"/>
      <c r="HWX12" s="164"/>
      <c r="HWY12" s="164"/>
      <c r="HWZ12" s="164"/>
      <c r="HXA12" s="164"/>
      <c r="HXB12" s="164"/>
      <c r="HXC12" s="164"/>
      <c r="HXD12" s="164"/>
      <c r="HXE12" s="164"/>
      <c r="HXF12" s="164"/>
      <c r="HXG12" s="164"/>
      <c r="HXH12" s="164"/>
      <c r="HXI12" s="164"/>
      <c r="HXJ12" s="164"/>
      <c r="HXK12" s="164"/>
      <c r="HXL12" s="164"/>
      <c r="HXM12" s="164"/>
      <c r="HXN12" s="164"/>
      <c r="HXO12" s="164"/>
      <c r="HXP12" s="164"/>
      <c r="HXQ12" s="164"/>
      <c r="HXR12" s="164"/>
      <c r="HXS12" s="164"/>
      <c r="HXT12" s="164"/>
      <c r="HXU12" s="164"/>
      <c r="HXV12" s="164"/>
      <c r="HXW12" s="164"/>
      <c r="HXX12" s="164"/>
      <c r="HXY12" s="164"/>
      <c r="HXZ12" s="164"/>
      <c r="HYA12" s="164"/>
      <c r="HYB12" s="164"/>
      <c r="HYC12" s="164"/>
      <c r="HYD12" s="164"/>
      <c r="HYE12" s="164"/>
      <c r="HYF12" s="164"/>
      <c r="HYG12" s="164"/>
      <c r="HYH12" s="164"/>
      <c r="HYI12" s="164"/>
      <c r="HYJ12" s="164"/>
      <c r="HYK12" s="164"/>
      <c r="HYL12" s="164"/>
      <c r="HYM12" s="164"/>
      <c r="HYN12" s="164"/>
      <c r="HYO12" s="164"/>
      <c r="HYP12" s="164"/>
      <c r="HYQ12" s="164"/>
      <c r="HYR12" s="164"/>
      <c r="HYS12" s="164"/>
      <c r="HYT12" s="164"/>
      <c r="HYU12" s="164"/>
      <c r="HYV12" s="164"/>
      <c r="HYW12" s="164"/>
      <c r="HYX12" s="164"/>
      <c r="HYY12" s="164"/>
      <c r="HYZ12" s="164"/>
      <c r="HZA12" s="164"/>
      <c r="HZB12" s="164"/>
      <c r="HZC12" s="164"/>
      <c r="HZD12" s="164"/>
      <c r="HZE12" s="164"/>
      <c r="HZF12" s="164"/>
      <c r="HZG12" s="164"/>
      <c r="HZH12" s="164"/>
      <c r="HZI12" s="164"/>
      <c r="HZJ12" s="164"/>
      <c r="HZK12" s="164"/>
      <c r="HZL12" s="164"/>
      <c r="HZM12" s="164"/>
      <c r="HZN12" s="164"/>
      <c r="HZO12" s="164"/>
      <c r="HZP12" s="164"/>
      <c r="HZQ12" s="164"/>
      <c r="HZR12" s="164"/>
      <c r="HZS12" s="164"/>
      <c r="HZT12" s="164"/>
      <c r="HZU12" s="164"/>
      <c r="HZV12" s="164"/>
      <c r="HZW12" s="164"/>
      <c r="HZX12" s="164"/>
      <c r="HZY12" s="164"/>
      <c r="HZZ12" s="164"/>
      <c r="IAA12" s="164"/>
      <c r="IAB12" s="164"/>
      <c r="IAC12" s="164"/>
      <c r="IAD12" s="164"/>
      <c r="IAE12" s="164"/>
      <c r="IAF12" s="164"/>
      <c r="IAG12" s="164"/>
      <c r="IAH12" s="164"/>
      <c r="IAI12" s="164"/>
      <c r="IAJ12" s="164"/>
      <c r="IAK12" s="164"/>
      <c r="IAL12" s="164"/>
      <c r="IAM12" s="164"/>
      <c r="IAN12" s="164"/>
      <c r="IAO12" s="164"/>
      <c r="IAP12" s="164"/>
      <c r="IAQ12" s="164"/>
      <c r="IAR12" s="164"/>
      <c r="IAS12" s="164"/>
      <c r="IAT12" s="164"/>
      <c r="IAU12" s="164"/>
      <c r="IAV12" s="164"/>
      <c r="IAW12" s="164"/>
      <c r="IAX12" s="164"/>
      <c r="IAY12" s="164"/>
      <c r="IAZ12" s="164"/>
      <c r="IBA12" s="164"/>
      <c r="IBB12" s="164"/>
      <c r="IBC12" s="164"/>
      <c r="IBD12" s="164"/>
      <c r="IBE12" s="164"/>
      <c r="IBF12" s="164"/>
      <c r="IBG12" s="164"/>
      <c r="IBH12" s="164"/>
      <c r="IBI12" s="164"/>
      <c r="IBJ12" s="164"/>
      <c r="IBK12" s="164"/>
      <c r="IBL12" s="164"/>
      <c r="IBM12" s="164"/>
      <c r="IBN12" s="164"/>
      <c r="IBO12" s="164"/>
      <c r="IBP12" s="164"/>
      <c r="IBQ12" s="164"/>
      <c r="IBR12" s="164"/>
      <c r="IBS12" s="164"/>
      <c r="IBT12" s="164"/>
      <c r="IBU12" s="164"/>
      <c r="IBV12" s="164"/>
      <c r="IBW12" s="164"/>
      <c r="IBX12" s="164"/>
      <c r="IBY12" s="164"/>
      <c r="IBZ12" s="164"/>
      <c r="ICA12" s="164"/>
      <c r="ICB12" s="164"/>
      <c r="ICC12" s="164"/>
      <c r="ICD12" s="164"/>
      <c r="ICE12" s="164"/>
      <c r="ICF12" s="164"/>
      <c r="ICG12" s="164"/>
      <c r="ICH12" s="164"/>
      <c r="ICI12" s="164"/>
      <c r="ICJ12" s="164"/>
      <c r="ICK12" s="164"/>
      <c r="ICL12" s="164"/>
      <c r="ICM12" s="164"/>
      <c r="ICN12" s="164"/>
      <c r="ICO12" s="164"/>
      <c r="ICP12" s="164"/>
      <c r="ICQ12" s="164"/>
      <c r="ICR12" s="164"/>
      <c r="ICS12" s="164"/>
      <c r="ICT12" s="164"/>
      <c r="ICU12" s="164"/>
      <c r="ICV12" s="164"/>
      <c r="ICW12" s="164"/>
      <c r="ICX12" s="164"/>
      <c r="ICY12" s="164"/>
      <c r="ICZ12" s="164"/>
      <c r="IDA12" s="164"/>
      <c r="IDB12" s="164"/>
      <c r="IDC12" s="164"/>
      <c r="IDD12" s="164"/>
      <c r="IDE12" s="164"/>
      <c r="IDF12" s="164"/>
      <c r="IDG12" s="164"/>
      <c r="IDH12" s="164"/>
      <c r="IDI12" s="164"/>
      <c r="IDJ12" s="164"/>
      <c r="IDK12" s="164"/>
      <c r="IDL12" s="164"/>
      <c r="IDM12" s="164"/>
      <c r="IDN12" s="164"/>
      <c r="IDO12" s="164"/>
      <c r="IDP12" s="164"/>
      <c r="IDQ12" s="164"/>
      <c r="IDR12" s="164"/>
      <c r="IDS12" s="164"/>
      <c r="IDT12" s="164"/>
      <c r="IDU12" s="164"/>
      <c r="IDV12" s="164"/>
      <c r="IDW12" s="164"/>
      <c r="IDX12" s="164"/>
      <c r="IDY12" s="164"/>
      <c r="IDZ12" s="164"/>
      <c r="IEA12" s="164"/>
      <c r="IEB12" s="164"/>
      <c r="IEC12" s="164"/>
      <c r="IED12" s="164"/>
      <c r="IEE12" s="164"/>
      <c r="IEF12" s="164"/>
      <c r="IEG12" s="164"/>
      <c r="IEH12" s="164"/>
      <c r="IEI12" s="164"/>
      <c r="IEJ12" s="164"/>
      <c r="IEK12" s="164"/>
      <c r="IEL12" s="164"/>
      <c r="IEM12" s="164"/>
      <c r="IEN12" s="164"/>
      <c r="IEO12" s="164"/>
      <c r="IEP12" s="164"/>
      <c r="IEQ12" s="164"/>
      <c r="IER12" s="164"/>
      <c r="IES12" s="164"/>
      <c r="IET12" s="164"/>
      <c r="IEU12" s="164"/>
      <c r="IEV12" s="164"/>
      <c r="IEW12" s="164"/>
      <c r="IEX12" s="164"/>
      <c r="IEY12" s="164"/>
      <c r="IEZ12" s="164"/>
      <c r="IFA12" s="164"/>
      <c r="IFB12" s="164"/>
      <c r="IFC12" s="164"/>
      <c r="IFD12" s="164"/>
      <c r="IFE12" s="164"/>
      <c r="IFF12" s="164"/>
      <c r="IFG12" s="164"/>
      <c r="IFH12" s="164"/>
      <c r="IFI12" s="164"/>
      <c r="IFJ12" s="164"/>
      <c r="IFK12" s="164"/>
      <c r="IFL12" s="164"/>
      <c r="IFM12" s="164"/>
      <c r="IFN12" s="164"/>
      <c r="IFO12" s="164"/>
      <c r="IFP12" s="164"/>
      <c r="IFQ12" s="164"/>
      <c r="IFR12" s="164"/>
      <c r="IFS12" s="164"/>
      <c r="IFT12" s="164"/>
      <c r="IFU12" s="164"/>
      <c r="IFV12" s="164"/>
      <c r="IFW12" s="164"/>
      <c r="IFX12" s="164"/>
      <c r="IFY12" s="164"/>
      <c r="IFZ12" s="164"/>
      <c r="IGA12" s="164"/>
      <c r="IGB12" s="164"/>
      <c r="IGC12" s="164"/>
      <c r="IGD12" s="164"/>
      <c r="IGE12" s="164"/>
      <c r="IGF12" s="164"/>
      <c r="IGG12" s="164"/>
      <c r="IGH12" s="164"/>
      <c r="IGI12" s="164"/>
      <c r="IGJ12" s="164"/>
      <c r="IGK12" s="164"/>
      <c r="IGL12" s="164"/>
      <c r="IGM12" s="164"/>
      <c r="IGN12" s="164"/>
      <c r="IGO12" s="164"/>
      <c r="IGP12" s="164"/>
      <c r="IGQ12" s="164"/>
      <c r="IGR12" s="164"/>
      <c r="IGS12" s="164"/>
      <c r="IGT12" s="164"/>
      <c r="IGU12" s="164"/>
      <c r="IGV12" s="164"/>
      <c r="IGW12" s="164"/>
      <c r="IGX12" s="164"/>
      <c r="IGY12" s="164"/>
      <c r="IGZ12" s="164"/>
      <c r="IHA12" s="164"/>
      <c r="IHB12" s="164"/>
      <c r="IHC12" s="164"/>
      <c r="IHD12" s="164"/>
      <c r="IHE12" s="164"/>
      <c r="IHF12" s="164"/>
      <c r="IHG12" s="164"/>
      <c r="IHH12" s="164"/>
      <c r="IHI12" s="164"/>
      <c r="IHJ12" s="164"/>
      <c r="IHK12" s="164"/>
      <c r="IHL12" s="164"/>
      <c r="IHM12" s="164"/>
      <c r="IHN12" s="164"/>
      <c r="IHO12" s="164"/>
      <c r="IHP12" s="164"/>
      <c r="IHQ12" s="164"/>
      <c r="IHR12" s="164"/>
      <c r="IHS12" s="164"/>
      <c r="IHT12" s="164"/>
      <c r="IHU12" s="164"/>
      <c r="IHV12" s="164"/>
      <c r="IHW12" s="164"/>
      <c r="IHX12" s="164"/>
      <c r="IHY12" s="164"/>
      <c r="IHZ12" s="164"/>
      <c r="IIA12" s="164"/>
      <c r="IIB12" s="164"/>
      <c r="IIC12" s="164"/>
      <c r="IID12" s="164"/>
      <c r="IIE12" s="164"/>
      <c r="IIF12" s="164"/>
      <c r="IIG12" s="164"/>
      <c r="IIH12" s="164"/>
      <c r="III12" s="164"/>
      <c r="IIJ12" s="164"/>
      <c r="IIK12" s="164"/>
      <c r="IIL12" s="164"/>
      <c r="IIM12" s="164"/>
      <c r="IIN12" s="164"/>
      <c r="IIO12" s="164"/>
      <c r="IIP12" s="164"/>
      <c r="IIQ12" s="164"/>
      <c r="IIR12" s="164"/>
      <c r="IIS12" s="164"/>
      <c r="IIT12" s="164"/>
      <c r="IIU12" s="164"/>
      <c r="IIV12" s="164"/>
      <c r="IIW12" s="164"/>
      <c r="IIX12" s="164"/>
      <c r="IIY12" s="164"/>
      <c r="IIZ12" s="164"/>
      <c r="IJA12" s="164"/>
      <c r="IJB12" s="164"/>
      <c r="IJC12" s="164"/>
      <c r="IJD12" s="164"/>
      <c r="IJE12" s="164"/>
      <c r="IJF12" s="164"/>
      <c r="IJG12" s="164"/>
      <c r="IJH12" s="164"/>
      <c r="IJI12" s="164"/>
      <c r="IJJ12" s="164"/>
      <c r="IJK12" s="164"/>
      <c r="IJL12" s="164"/>
      <c r="IJM12" s="164"/>
      <c r="IJN12" s="164"/>
      <c r="IJO12" s="164"/>
      <c r="IJP12" s="164"/>
      <c r="IJQ12" s="164"/>
      <c r="IJR12" s="164"/>
      <c r="IJS12" s="164"/>
      <c r="IJT12" s="164"/>
      <c r="IJU12" s="164"/>
      <c r="IJV12" s="164"/>
      <c r="IJW12" s="164"/>
      <c r="IJX12" s="164"/>
      <c r="IJY12" s="164"/>
      <c r="IJZ12" s="164"/>
      <c r="IKA12" s="164"/>
      <c r="IKB12" s="164"/>
      <c r="IKC12" s="164"/>
      <c r="IKD12" s="164"/>
      <c r="IKE12" s="164"/>
      <c r="IKF12" s="164"/>
      <c r="IKG12" s="164"/>
      <c r="IKH12" s="164"/>
      <c r="IKI12" s="164"/>
      <c r="IKJ12" s="164"/>
      <c r="IKK12" s="164"/>
      <c r="IKL12" s="164"/>
      <c r="IKM12" s="164"/>
      <c r="IKN12" s="164"/>
      <c r="IKO12" s="164"/>
      <c r="IKP12" s="164"/>
      <c r="IKQ12" s="164"/>
      <c r="IKR12" s="164"/>
      <c r="IKS12" s="164"/>
      <c r="IKT12" s="164"/>
      <c r="IKU12" s="164"/>
      <c r="IKV12" s="164"/>
      <c r="IKW12" s="164"/>
      <c r="IKX12" s="164"/>
      <c r="IKY12" s="164"/>
      <c r="IKZ12" s="164"/>
      <c r="ILA12" s="164"/>
      <c r="ILB12" s="164"/>
      <c r="ILC12" s="164"/>
      <c r="ILD12" s="164"/>
      <c r="ILE12" s="164"/>
      <c r="ILF12" s="164"/>
      <c r="ILG12" s="164"/>
      <c r="ILH12" s="164"/>
      <c r="ILI12" s="164"/>
      <c r="ILJ12" s="164"/>
      <c r="ILK12" s="164"/>
      <c r="ILL12" s="164"/>
      <c r="ILM12" s="164"/>
      <c r="ILN12" s="164"/>
      <c r="ILO12" s="164"/>
      <c r="ILP12" s="164"/>
      <c r="ILQ12" s="164"/>
      <c r="ILR12" s="164"/>
      <c r="ILS12" s="164"/>
      <c r="ILT12" s="164"/>
      <c r="ILU12" s="164"/>
      <c r="ILV12" s="164"/>
      <c r="ILW12" s="164"/>
      <c r="ILX12" s="164"/>
      <c r="ILY12" s="164"/>
      <c r="ILZ12" s="164"/>
      <c r="IMA12" s="164"/>
      <c r="IMB12" s="164"/>
      <c r="IMC12" s="164"/>
      <c r="IMD12" s="164"/>
      <c r="IME12" s="164"/>
      <c r="IMF12" s="164"/>
      <c r="IMG12" s="164"/>
      <c r="IMH12" s="164"/>
      <c r="IMI12" s="164"/>
      <c r="IMJ12" s="164"/>
      <c r="IMK12" s="164"/>
      <c r="IML12" s="164"/>
      <c r="IMM12" s="164"/>
      <c r="IMN12" s="164"/>
      <c r="IMO12" s="164"/>
      <c r="IMP12" s="164"/>
      <c r="IMQ12" s="164"/>
      <c r="IMR12" s="164"/>
      <c r="IMS12" s="164"/>
      <c r="IMT12" s="164"/>
      <c r="IMU12" s="164"/>
      <c r="IMV12" s="164"/>
      <c r="IMW12" s="164"/>
      <c r="IMX12" s="164"/>
      <c r="IMY12" s="164"/>
      <c r="IMZ12" s="164"/>
      <c r="INA12" s="164"/>
      <c r="INB12" s="164"/>
      <c r="INC12" s="164"/>
      <c r="IND12" s="164"/>
      <c r="INE12" s="164"/>
      <c r="INF12" s="164"/>
      <c r="ING12" s="164"/>
      <c r="INH12" s="164"/>
      <c r="INI12" s="164"/>
      <c r="INJ12" s="164"/>
      <c r="INK12" s="164"/>
      <c r="INL12" s="164"/>
      <c r="INM12" s="164"/>
      <c r="INN12" s="164"/>
      <c r="INO12" s="164"/>
      <c r="INP12" s="164"/>
      <c r="INQ12" s="164"/>
      <c r="INR12" s="164"/>
      <c r="INS12" s="164"/>
      <c r="INT12" s="164"/>
      <c r="INU12" s="164"/>
      <c r="INV12" s="164"/>
      <c r="INW12" s="164"/>
      <c r="INX12" s="164"/>
      <c r="INY12" s="164"/>
      <c r="INZ12" s="164"/>
      <c r="IOA12" s="164"/>
      <c r="IOB12" s="164"/>
      <c r="IOC12" s="164"/>
      <c r="IOD12" s="164"/>
      <c r="IOE12" s="164"/>
      <c r="IOF12" s="164"/>
      <c r="IOG12" s="164"/>
      <c r="IOH12" s="164"/>
      <c r="IOI12" s="164"/>
      <c r="IOJ12" s="164"/>
      <c r="IOK12" s="164"/>
      <c r="IOL12" s="164"/>
      <c r="IOM12" s="164"/>
      <c r="ION12" s="164"/>
      <c r="IOO12" s="164"/>
      <c r="IOP12" s="164"/>
      <c r="IOQ12" s="164"/>
      <c r="IOR12" s="164"/>
      <c r="IOS12" s="164"/>
      <c r="IOT12" s="164"/>
      <c r="IOU12" s="164"/>
      <c r="IOV12" s="164"/>
      <c r="IOW12" s="164"/>
      <c r="IOX12" s="164"/>
      <c r="IOY12" s="164"/>
      <c r="IOZ12" s="164"/>
      <c r="IPA12" s="164"/>
      <c r="IPB12" s="164"/>
      <c r="IPC12" s="164"/>
      <c r="IPD12" s="164"/>
      <c r="IPE12" s="164"/>
      <c r="IPF12" s="164"/>
      <c r="IPG12" s="164"/>
      <c r="IPH12" s="164"/>
      <c r="IPI12" s="164"/>
      <c r="IPJ12" s="164"/>
      <c r="IPK12" s="164"/>
      <c r="IPL12" s="164"/>
      <c r="IPM12" s="164"/>
      <c r="IPN12" s="164"/>
      <c r="IPO12" s="164"/>
      <c r="IPP12" s="164"/>
      <c r="IPQ12" s="164"/>
      <c r="IPR12" s="164"/>
      <c r="IPS12" s="164"/>
      <c r="IPT12" s="164"/>
      <c r="IPU12" s="164"/>
      <c r="IPV12" s="164"/>
      <c r="IPW12" s="164"/>
      <c r="IPX12" s="164"/>
      <c r="IPY12" s="164"/>
      <c r="IPZ12" s="164"/>
      <c r="IQA12" s="164"/>
      <c r="IQB12" s="164"/>
      <c r="IQC12" s="164"/>
      <c r="IQD12" s="164"/>
      <c r="IQE12" s="164"/>
      <c r="IQF12" s="164"/>
      <c r="IQG12" s="164"/>
      <c r="IQH12" s="164"/>
      <c r="IQI12" s="164"/>
      <c r="IQJ12" s="164"/>
      <c r="IQK12" s="164"/>
      <c r="IQL12" s="164"/>
      <c r="IQM12" s="164"/>
      <c r="IQN12" s="164"/>
      <c r="IQO12" s="164"/>
      <c r="IQP12" s="164"/>
      <c r="IQQ12" s="164"/>
      <c r="IQR12" s="164"/>
      <c r="IQS12" s="164"/>
      <c r="IQT12" s="164"/>
      <c r="IQU12" s="164"/>
      <c r="IQV12" s="164"/>
      <c r="IQW12" s="164"/>
      <c r="IQX12" s="164"/>
      <c r="IQY12" s="164"/>
      <c r="IQZ12" s="164"/>
      <c r="IRA12" s="164"/>
      <c r="IRB12" s="164"/>
      <c r="IRC12" s="164"/>
      <c r="IRD12" s="164"/>
      <c r="IRE12" s="164"/>
      <c r="IRF12" s="164"/>
      <c r="IRG12" s="164"/>
      <c r="IRH12" s="164"/>
      <c r="IRI12" s="164"/>
      <c r="IRJ12" s="164"/>
      <c r="IRK12" s="164"/>
      <c r="IRL12" s="164"/>
      <c r="IRM12" s="164"/>
      <c r="IRN12" s="164"/>
      <c r="IRO12" s="164"/>
      <c r="IRP12" s="164"/>
      <c r="IRQ12" s="164"/>
      <c r="IRR12" s="164"/>
      <c r="IRS12" s="164"/>
      <c r="IRT12" s="164"/>
      <c r="IRU12" s="164"/>
      <c r="IRV12" s="164"/>
      <c r="IRW12" s="164"/>
      <c r="IRX12" s="164"/>
      <c r="IRY12" s="164"/>
      <c r="IRZ12" s="164"/>
      <c r="ISA12" s="164"/>
      <c r="ISB12" s="164"/>
      <c r="ISC12" s="164"/>
      <c r="ISD12" s="164"/>
      <c r="ISE12" s="164"/>
      <c r="ISF12" s="164"/>
      <c r="ISG12" s="164"/>
      <c r="ISH12" s="164"/>
      <c r="ISI12" s="164"/>
      <c r="ISJ12" s="164"/>
      <c r="ISK12" s="164"/>
      <c r="ISL12" s="164"/>
      <c r="ISM12" s="164"/>
      <c r="ISN12" s="164"/>
      <c r="ISO12" s="164"/>
      <c r="ISP12" s="164"/>
      <c r="ISQ12" s="164"/>
      <c r="ISR12" s="164"/>
      <c r="ISS12" s="164"/>
      <c r="IST12" s="164"/>
      <c r="ISU12" s="164"/>
      <c r="ISV12" s="164"/>
      <c r="ISW12" s="164"/>
      <c r="ISX12" s="164"/>
      <c r="ISY12" s="164"/>
      <c r="ISZ12" s="164"/>
      <c r="ITA12" s="164"/>
      <c r="ITB12" s="164"/>
      <c r="ITC12" s="164"/>
      <c r="ITD12" s="164"/>
      <c r="ITE12" s="164"/>
      <c r="ITF12" s="164"/>
      <c r="ITG12" s="164"/>
      <c r="ITH12" s="164"/>
      <c r="ITI12" s="164"/>
      <c r="ITJ12" s="164"/>
      <c r="ITK12" s="164"/>
      <c r="ITL12" s="164"/>
      <c r="ITM12" s="164"/>
      <c r="ITN12" s="164"/>
      <c r="ITO12" s="164"/>
      <c r="ITP12" s="164"/>
      <c r="ITQ12" s="164"/>
      <c r="ITR12" s="164"/>
      <c r="ITS12" s="164"/>
      <c r="ITT12" s="164"/>
      <c r="ITU12" s="164"/>
      <c r="ITV12" s="164"/>
      <c r="ITW12" s="164"/>
      <c r="ITX12" s="164"/>
      <c r="ITY12" s="164"/>
      <c r="ITZ12" s="164"/>
      <c r="IUA12" s="164"/>
      <c r="IUB12" s="164"/>
      <c r="IUC12" s="164"/>
      <c r="IUD12" s="164"/>
      <c r="IUE12" s="164"/>
      <c r="IUF12" s="164"/>
      <c r="IUG12" s="164"/>
      <c r="IUH12" s="164"/>
      <c r="IUI12" s="164"/>
      <c r="IUJ12" s="164"/>
      <c r="IUK12" s="164"/>
      <c r="IUL12" s="164"/>
      <c r="IUM12" s="164"/>
      <c r="IUN12" s="164"/>
      <c r="IUO12" s="164"/>
      <c r="IUP12" s="164"/>
      <c r="IUQ12" s="164"/>
      <c r="IUR12" s="164"/>
      <c r="IUS12" s="164"/>
      <c r="IUT12" s="164"/>
      <c r="IUU12" s="164"/>
      <c r="IUV12" s="164"/>
      <c r="IUW12" s="164"/>
      <c r="IUX12" s="164"/>
      <c r="IUY12" s="164"/>
      <c r="IUZ12" s="164"/>
      <c r="IVA12" s="164"/>
      <c r="IVB12" s="164"/>
      <c r="IVC12" s="164"/>
      <c r="IVD12" s="164"/>
      <c r="IVE12" s="164"/>
      <c r="IVF12" s="164"/>
      <c r="IVG12" s="164"/>
      <c r="IVH12" s="164"/>
      <c r="IVI12" s="164"/>
      <c r="IVJ12" s="164"/>
      <c r="IVK12" s="164"/>
      <c r="IVL12" s="164"/>
      <c r="IVM12" s="164"/>
      <c r="IVN12" s="164"/>
      <c r="IVO12" s="164"/>
      <c r="IVP12" s="164"/>
      <c r="IVQ12" s="164"/>
      <c r="IVR12" s="164"/>
      <c r="IVS12" s="164"/>
      <c r="IVT12" s="164"/>
      <c r="IVU12" s="164"/>
      <c r="IVV12" s="164"/>
      <c r="IVW12" s="164"/>
      <c r="IVX12" s="164"/>
      <c r="IVY12" s="164"/>
      <c r="IVZ12" s="164"/>
      <c r="IWA12" s="164"/>
      <c r="IWB12" s="164"/>
      <c r="IWC12" s="164"/>
      <c r="IWD12" s="164"/>
      <c r="IWE12" s="164"/>
      <c r="IWF12" s="164"/>
      <c r="IWG12" s="164"/>
      <c r="IWH12" s="164"/>
      <c r="IWI12" s="164"/>
      <c r="IWJ12" s="164"/>
      <c r="IWK12" s="164"/>
      <c r="IWL12" s="164"/>
      <c r="IWM12" s="164"/>
      <c r="IWN12" s="164"/>
      <c r="IWO12" s="164"/>
      <c r="IWP12" s="164"/>
      <c r="IWQ12" s="164"/>
      <c r="IWR12" s="164"/>
      <c r="IWS12" s="164"/>
      <c r="IWT12" s="164"/>
      <c r="IWU12" s="164"/>
      <c r="IWV12" s="164"/>
      <c r="IWW12" s="164"/>
      <c r="IWX12" s="164"/>
      <c r="IWY12" s="164"/>
      <c r="IWZ12" s="164"/>
      <c r="IXA12" s="164"/>
      <c r="IXB12" s="164"/>
      <c r="IXC12" s="164"/>
      <c r="IXD12" s="164"/>
      <c r="IXE12" s="164"/>
      <c r="IXF12" s="164"/>
      <c r="IXG12" s="164"/>
      <c r="IXH12" s="164"/>
      <c r="IXI12" s="164"/>
      <c r="IXJ12" s="164"/>
      <c r="IXK12" s="164"/>
      <c r="IXL12" s="164"/>
      <c r="IXM12" s="164"/>
      <c r="IXN12" s="164"/>
      <c r="IXO12" s="164"/>
      <c r="IXP12" s="164"/>
      <c r="IXQ12" s="164"/>
      <c r="IXR12" s="164"/>
      <c r="IXS12" s="164"/>
      <c r="IXT12" s="164"/>
      <c r="IXU12" s="164"/>
      <c r="IXV12" s="164"/>
      <c r="IXW12" s="164"/>
      <c r="IXX12" s="164"/>
      <c r="IXY12" s="164"/>
      <c r="IXZ12" s="164"/>
      <c r="IYA12" s="164"/>
      <c r="IYB12" s="164"/>
      <c r="IYC12" s="164"/>
      <c r="IYD12" s="164"/>
      <c r="IYE12" s="164"/>
      <c r="IYF12" s="164"/>
      <c r="IYG12" s="164"/>
      <c r="IYH12" s="164"/>
      <c r="IYI12" s="164"/>
      <c r="IYJ12" s="164"/>
      <c r="IYK12" s="164"/>
      <c r="IYL12" s="164"/>
      <c r="IYM12" s="164"/>
      <c r="IYN12" s="164"/>
      <c r="IYO12" s="164"/>
      <c r="IYP12" s="164"/>
      <c r="IYQ12" s="164"/>
      <c r="IYR12" s="164"/>
      <c r="IYS12" s="164"/>
      <c r="IYT12" s="164"/>
      <c r="IYU12" s="164"/>
      <c r="IYV12" s="164"/>
      <c r="IYW12" s="164"/>
      <c r="IYX12" s="164"/>
      <c r="IYY12" s="164"/>
      <c r="IYZ12" s="164"/>
      <c r="IZA12" s="164"/>
      <c r="IZB12" s="164"/>
      <c r="IZC12" s="164"/>
      <c r="IZD12" s="164"/>
      <c r="IZE12" s="164"/>
      <c r="IZF12" s="164"/>
      <c r="IZG12" s="164"/>
      <c r="IZH12" s="164"/>
      <c r="IZI12" s="164"/>
      <c r="IZJ12" s="164"/>
      <c r="IZK12" s="164"/>
      <c r="IZL12" s="164"/>
      <c r="IZM12" s="164"/>
      <c r="IZN12" s="164"/>
      <c r="IZO12" s="164"/>
      <c r="IZP12" s="164"/>
      <c r="IZQ12" s="164"/>
      <c r="IZR12" s="164"/>
      <c r="IZS12" s="164"/>
      <c r="IZT12" s="164"/>
      <c r="IZU12" s="164"/>
      <c r="IZV12" s="164"/>
      <c r="IZW12" s="164"/>
      <c r="IZX12" s="164"/>
      <c r="IZY12" s="164"/>
      <c r="IZZ12" s="164"/>
      <c r="JAA12" s="164"/>
      <c r="JAB12" s="164"/>
      <c r="JAC12" s="164"/>
      <c r="JAD12" s="164"/>
      <c r="JAE12" s="164"/>
      <c r="JAF12" s="164"/>
      <c r="JAG12" s="164"/>
      <c r="JAH12" s="164"/>
      <c r="JAI12" s="164"/>
      <c r="JAJ12" s="164"/>
      <c r="JAK12" s="164"/>
      <c r="JAL12" s="164"/>
      <c r="JAM12" s="164"/>
      <c r="JAN12" s="164"/>
      <c r="JAO12" s="164"/>
      <c r="JAP12" s="164"/>
      <c r="JAQ12" s="164"/>
      <c r="JAR12" s="164"/>
      <c r="JAS12" s="164"/>
      <c r="JAT12" s="164"/>
      <c r="JAU12" s="164"/>
      <c r="JAV12" s="164"/>
      <c r="JAW12" s="164"/>
      <c r="JAX12" s="164"/>
      <c r="JAY12" s="164"/>
      <c r="JAZ12" s="164"/>
      <c r="JBA12" s="164"/>
      <c r="JBB12" s="164"/>
      <c r="JBC12" s="164"/>
      <c r="JBD12" s="164"/>
      <c r="JBE12" s="164"/>
      <c r="JBF12" s="164"/>
      <c r="JBG12" s="164"/>
      <c r="JBH12" s="164"/>
      <c r="JBI12" s="164"/>
      <c r="JBJ12" s="164"/>
      <c r="JBK12" s="164"/>
      <c r="JBL12" s="164"/>
      <c r="JBM12" s="164"/>
      <c r="JBN12" s="164"/>
      <c r="JBO12" s="164"/>
      <c r="JBP12" s="164"/>
      <c r="JBQ12" s="164"/>
      <c r="JBR12" s="164"/>
      <c r="JBS12" s="164"/>
      <c r="JBT12" s="164"/>
      <c r="JBU12" s="164"/>
      <c r="JBV12" s="164"/>
      <c r="JBW12" s="164"/>
      <c r="JBX12" s="164"/>
      <c r="JBY12" s="164"/>
      <c r="JBZ12" s="164"/>
      <c r="JCA12" s="164"/>
      <c r="JCB12" s="164"/>
      <c r="JCC12" s="164"/>
      <c r="JCD12" s="164"/>
      <c r="JCE12" s="164"/>
      <c r="JCF12" s="164"/>
      <c r="JCG12" s="164"/>
      <c r="JCH12" s="164"/>
      <c r="JCI12" s="164"/>
      <c r="JCJ12" s="164"/>
      <c r="JCK12" s="164"/>
      <c r="JCL12" s="164"/>
      <c r="JCM12" s="164"/>
      <c r="JCN12" s="164"/>
      <c r="JCO12" s="164"/>
      <c r="JCP12" s="164"/>
      <c r="JCQ12" s="164"/>
      <c r="JCR12" s="164"/>
      <c r="JCS12" s="164"/>
      <c r="JCT12" s="164"/>
      <c r="JCU12" s="164"/>
      <c r="JCV12" s="164"/>
      <c r="JCW12" s="164"/>
      <c r="JCX12" s="164"/>
      <c r="JCY12" s="164"/>
      <c r="JCZ12" s="164"/>
      <c r="JDA12" s="164"/>
      <c r="JDB12" s="164"/>
      <c r="JDC12" s="164"/>
      <c r="JDD12" s="164"/>
      <c r="JDE12" s="164"/>
      <c r="JDF12" s="164"/>
      <c r="JDG12" s="164"/>
      <c r="JDH12" s="164"/>
      <c r="JDI12" s="164"/>
      <c r="JDJ12" s="164"/>
      <c r="JDK12" s="164"/>
      <c r="JDL12" s="164"/>
      <c r="JDM12" s="164"/>
      <c r="JDN12" s="164"/>
      <c r="JDO12" s="164"/>
      <c r="JDP12" s="164"/>
      <c r="JDQ12" s="164"/>
      <c r="JDR12" s="164"/>
      <c r="JDS12" s="164"/>
      <c r="JDT12" s="164"/>
      <c r="JDU12" s="164"/>
      <c r="JDV12" s="164"/>
      <c r="JDW12" s="164"/>
      <c r="JDX12" s="164"/>
      <c r="JDY12" s="164"/>
      <c r="JDZ12" s="164"/>
      <c r="JEA12" s="164"/>
      <c r="JEB12" s="164"/>
      <c r="JEC12" s="164"/>
      <c r="JED12" s="164"/>
      <c r="JEE12" s="164"/>
      <c r="JEF12" s="164"/>
      <c r="JEG12" s="164"/>
      <c r="JEH12" s="164"/>
      <c r="JEI12" s="164"/>
      <c r="JEJ12" s="164"/>
      <c r="JEK12" s="164"/>
      <c r="JEL12" s="164"/>
      <c r="JEM12" s="164"/>
      <c r="JEN12" s="164"/>
      <c r="JEO12" s="164"/>
      <c r="JEP12" s="164"/>
      <c r="JEQ12" s="164"/>
      <c r="JER12" s="164"/>
      <c r="JES12" s="164"/>
      <c r="JET12" s="164"/>
      <c r="JEU12" s="164"/>
      <c r="JEV12" s="164"/>
      <c r="JEW12" s="164"/>
      <c r="JEX12" s="164"/>
      <c r="JEY12" s="164"/>
      <c r="JEZ12" s="164"/>
      <c r="JFA12" s="164"/>
      <c r="JFB12" s="164"/>
      <c r="JFC12" s="164"/>
      <c r="JFD12" s="164"/>
      <c r="JFE12" s="164"/>
      <c r="JFF12" s="164"/>
      <c r="JFG12" s="164"/>
      <c r="JFH12" s="164"/>
      <c r="JFI12" s="164"/>
      <c r="JFJ12" s="164"/>
      <c r="JFK12" s="164"/>
      <c r="JFL12" s="164"/>
      <c r="JFM12" s="164"/>
      <c r="JFN12" s="164"/>
      <c r="JFO12" s="164"/>
      <c r="JFP12" s="164"/>
      <c r="JFQ12" s="164"/>
      <c r="JFR12" s="164"/>
      <c r="JFS12" s="164"/>
      <c r="JFT12" s="164"/>
      <c r="JFU12" s="164"/>
      <c r="JFV12" s="164"/>
      <c r="JFW12" s="164"/>
      <c r="JFX12" s="164"/>
      <c r="JFY12" s="164"/>
      <c r="JFZ12" s="164"/>
      <c r="JGA12" s="164"/>
      <c r="JGB12" s="164"/>
      <c r="JGC12" s="164"/>
      <c r="JGD12" s="164"/>
      <c r="JGE12" s="164"/>
      <c r="JGF12" s="164"/>
      <c r="JGG12" s="164"/>
      <c r="JGH12" s="164"/>
      <c r="JGI12" s="164"/>
      <c r="JGJ12" s="164"/>
      <c r="JGK12" s="164"/>
      <c r="JGL12" s="164"/>
      <c r="JGM12" s="164"/>
      <c r="JGN12" s="164"/>
      <c r="JGO12" s="164"/>
      <c r="JGP12" s="164"/>
      <c r="JGQ12" s="164"/>
      <c r="JGR12" s="164"/>
      <c r="JGS12" s="164"/>
      <c r="JGT12" s="164"/>
      <c r="JGU12" s="164"/>
      <c r="JGV12" s="164"/>
      <c r="JGW12" s="164"/>
      <c r="JGX12" s="164"/>
      <c r="JGY12" s="164"/>
      <c r="JGZ12" s="164"/>
      <c r="JHA12" s="164"/>
      <c r="JHB12" s="164"/>
      <c r="JHC12" s="164"/>
      <c r="JHD12" s="164"/>
      <c r="JHE12" s="164"/>
      <c r="JHF12" s="164"/>
      <c r="JHG12" s="164"/>
      <c r="JHH12" s="164"/>
      <c r="JHI12" s="164"/>
      <c r="JHJ12" s="164"/>
      <c r="JHK12" s="164"/>
      <c r="JHL12" s="164"/>
      <c r="JHM12" s="164"/>
      <c r="JHN12" s="164"/>
      <c r="JHO12" s="164"/>
      <c r="JHP12" s="164"/>
      <c r="JHQ12" s="164"/>
      <c r="JHR12" s="164"/>
      <c r="JHS12" s="164"/>
      <c r="JHT12" s="164"/>
      <c r="JHU12" s="164"/>
      <c r="JHV12" s="164"/>
      <c r="JHW12" s="164"/>
      <c r="JHX12" s="164"/>
      <c r="JHY12" s="164"/>
      <c r="JHZ12" s="164"/>
      <c r="JIA12" s="164"/>
      <c r="JIB12" s="164"/>
      <c r="JIC12" s="164"/>
      <c r="JID12" s="164"/>
      <c r="JIE12" s="164"/>
      <c r="JIF12" s="164"/>
      <c r="JIG12" s="164"/>
      <c r="JIH12" s="164"/>
      <c r="JII12" s="164"/>
      <c r="JIJ12" s="164"/>
      <c r="JIK12" s="164"/>
      <c r="JIL12" s="164"/>
      <c r="JIM12" s="164"/>
      <c r="JIN12" s="164"/>
      <c r="JIO12" s="164"/>
      <c r="JIP12" s="164"/>
      <c r="JIQ12" s="164"/>
      <c r="JIR12" s="164"/>
      <c r="JIS12" s="164"/>
      <c r="JIT12" s="164"/>
      <c r="JIU12" s="164"/>
      <c r="JIV12" s="164"/>
      <c r="JIW12" s="164"/>
      <c r="JIX12" s="164"/>
      <c r="JIY12" s="164"/>
      <c r="JIZ12" s="164"/>
      <c r="JJA12" s="164"/>
      <c r="JJB12" s="164"/>
      <c r="JJC12" s="164"/>
      <c r="JJD12" s="164"/>
      <c r="JJE12" s="164"/>
      <c r="JJF12" s="164"/>
      <c r="JJG12" s="164"/>
      <c r="JJH12" s="164"/>
      <c r="JJI12" s="164"/>
      <c r="JJJ12" s="164"/>
      <c r="JJK12" s="164"/>
      <c r="JJL12" s="164"/>
      <c r="JJM12" s="164"/>
      <c r="JJN12" s="164"/>
      <c r="JJO12" s="164"/>
      <c r="JJP12" s="164"/>
      <c r="JJQ12" s="164"/>
      <c r="JJR12" s="164"/>
      <c r="JJS12" s="164"/>
      <c r="JJT12" s="164"/>
      <c r="JJU12" s="164"/>
      <c r="JJV12" s="164"/>
      <c r="JJW12" s="164"/>
      <c r="JJX12" s="164"/>
      <c r="JJY12" s="164"/>
      <c r="JJZ12" s="164"/>
      <c r="JKA12" s="164"/>
      <c r="JKB12" s="164"/>
      <c r="JKC12" s="164"/>
      <c r="JKD12" s="164"/>
      <c r="JKE12" s="164"/>
      <c r="JKF12" s="164"/>
      <c r="JKG12" s="164"/>
      <c r="JKH12" s="164"/>
      <c r="JKI12" s="164"/>
      <c r="JKJ12" s="164"/>
      <c r="JKK12" s="164"/>
      <c r="JKL12" s="164"/>
      <c r="JKM12" s="164"/>
      <c r="JKN12" s="164"/>
      <c r="JKO12" s="164"/>
      <c r="JKP12" s="164"/>
      <c r="JKQ12" s="164"/>
      <c r="JKR12" s="164"/>
      <c r="JKS12" s="164"/>
      <c r="JKT12" s="164"/>
      <c r="JKU12" s="164"/>
      <c r="JKV12" s="164"/>
      <c r="JKW12" s="164"/>
      <c r="JKX12" s="164"/>
      <c r="JKY12" s="164"/>
      <c r="JKZ12" s="164"/>
      <c r="JLA12" s="164"/>
      <c r="JLB12" s="164"/>
      <c r="JLC12" s="164"/>
      <c r="JLD12" s="164"/>
      <c r="JLE12" s="164"/>
      <c r="JLF12" s="164"/>
      <c r="JLG12" s="164"/>
      <c r="JLH12" s="164"/>
      <c r="JLI12" s="164"/>
      <c r="JLJ12" s="164"/>
      <c r="JLK12" s="164"/>
      <c r="JLL12" s="164"/>
      <c r="JLM12" s="164"/>
      <c r="JLN12" s="164"/>
      <c r="JLO12" s="164"/>
      <c r="JLP12" s="164"/>
      <c r="JLQ12" s="164"/>
      <c r="JLR12" s="164"/>
      <c r="JLS12" s="164"/>
      <c r="JLT12" s="164"/>
      <c r="JLU12" s="164"/>
      <c r="JLV12" s="164"/>
      <c r="JLW12" s="164"/>
      <c r="JLX12" s="164"/>
      <c r="JLY12" s="164"/>
      <c r="JLZ12" s="164"/>
      <c r="JMA12" s="164"/>
      <c r="JMB12" s="164"/>
      <c r="JMC12" s="164"/>
      <c r="JMD12" s="164"/>
      <c r="JME12" s="164"/>
      <c r="JMF12" s="164"/>
      <c r="JMG12" s="164"/>
      <c r="JMH12" s="164"/>
      <c r="JMI12" s="164"/>
      <c r="JMJ12" s="164"/>
      <c r="JMK12" s="164"/>
      <c r="JML12" s="164"/>
      <c r="JMM12" s="164"/>
      <c r="JMN12" s="164"/>
      <c r="JMO12" s="164"/>
      <c r="JMP12" s="164"/>
      <c r="JMQ12" s="164"/>
      <c r="JMR12" s="164"/>
      <c r="JMS12" s="164"/>
      <c r="JMT12" s="164"/>
      <c r="JMU12" s="164"/>
      <c r="JMV12" s="164"/>
      <c r="JMW12" s="164"/>
      <c r="JMX12" s="164"/>
      <c r="JMY12" s="164"/>
      <c r="JMZ12" s="164"/>
      <c r="JNA12" s="164"/>
      <c r="JNB12" s="164"/>
      <c r="JNC12" s="164"/>
      <c r="JND12" s="164"/>
      <c r="JNE12" s="164"/>
      <c r="JNF12" s="164"/>
      <c r="JNG12" s="164"/>
      <c r="JNH12" s="164"/>
      <c r="JNI12" s="164"/>
      <c r="JNJ12" s="164"/>
      <c r="JNK12" s="164"/>
      <c r="JNL12" s="164"/>
      <c r="JNM12" s="164"/>
      <c r="JNN12" s="164"/>
      <c r="JNO12" s="164"/>
      <c r="JNP12" s="164"/>
      <c r="JNQ12" s="164"/>
      <c r="JNR12" s="164"/>
      <c r="JNS12" s="164"/>
      <c r="JNT12" s="164"/>
      <c r="JNU12" s="164"/>
      <c r="JNV12" s="164"/>
      <c r="JNW12" s="164"/>
      <c r="JNX12" s="164"/>
      <c r="JNY12" s="164"/>
      <c r="JNZ12" s="164"/>
      <c r="JOA12" s="164"/>
      <c r="JOB12" s="164"/>
      <c r="JOC12" s="164"/>
      <c r="JOD12" s="164"/>
      <c r="JOE12" s="164"/>
      <c r="JOF12" s="164"/>
      <c r="JOG12" s="164"/>
      <c r="JOH12" s="164"/>
      <c r="JOI12" s="164"/>
      <c r="JOJ12" s="164"/>
      <c r="JOK12" s="164"/>
      <c r="JOL12" s="164"/>
      <c r="JOM12" s="164"/>
      <c r="JON12" s="164"/>
      <c r="JOO12" s="164"/>
      <c r="JOP12" s="164"/>
      <c r="JOQ12" s="164"/>
      <c r="JOR12" s="164"/>
      <c r="JOS12" s="164"/>
      <c r="JOT12" s="164"/>
      <c r="JOU12" s="164"/>
      <c r="JOV12" s="164"/>
      <c r="JOW12" s="164"/>
      <c r="JOX12" s="164"/>
      <c r="JOY12" s="164"/>
      <c r="JOZ12" s="164"/>
      <c r="JPA12" s="164"/>
      <c r="JPB12" s="164"/>
      <c r="JPC12" s="164"/>
      <c r="JPD12" s="164"/>
      <c r="JPE12" s="164"/>
      <c r="JPF12" s="164"/>
      <c r="JPG12" s="164"/>
      <c r="JPH12" s="164"/>
      <c r="JPI12" s="164"/>
      <c r="JPJ12" s="164"/>
      <c r="JPK12" s="164"/>
      <c r="JPL12" s="164"/>
      <c r="JPM12" s="164"/>
      <c r="JPN12" s="164"/>
      <c r="JPO12" s="164"/>
      <c r="JPP12" s="164"/>
      <c r="JPQ12" s="164"/>
      <c r="JPR12" s="164"/>
      <c r="JPS12" s="164"/>
      <c r="JPT12" s="164"/>
      <c r="JPU12" s="164"/>
      <c r="JPV12" s="164"/>
      <c r="JPW12" s="164"/>
      <c r="JPX12" s="164"/>
      <c r="JPY12" s="164"/>
      <c r="JPZ12" s="164"/>
      <c r="JQA12" s="164"/>
      <c r="JQB12" s="164"/>
      <c r="JQC12" s="164"/>
      <c r="JQD12" s="164"/>
      <c r="JQE12" s="164"/>
      <c r="JQF12" s="164"/>
      <c r="JQG12" s="164"/>
      <c r="JQH12" s="164"/>
      <c r="JQI12" s="164"/>
      <c r="JQJ12" s="164"/>
      <c r="JQK12" s="164"/>
      <c r="JQL12" s="164"/>
      <c r="JQM12" s="164"/>
      <c r="JQN12" s="164"/>
      <c r="JQO12" s="164"/>
      <c r="JQP12" s="164"/>
      <c r="JQQ12" s="164"/>
      <c r="JQR12" s="164"/>
      <c r="JQS12" s="164"/>
      <c r="JQT12" s="164"/>
      <c r="JQU12" s="164"/>
      <c r="JQV12" s="164"/>
      <c r="JQW12" s="164"/>
      <c r="JQX12" s="164"/>
      <c r="JQY12" s="164"/>
      <c r="JQZ12" s="164"/>
      <c r="JRA12" s="164"/>
      <c r="JRB12" s="164"/>
      <c r="JRC12" s="164"/>
      <c r="JRD12" s="164"/>
      <c r="JRE12" s="164"/>
      <c r="JRF12" s="164"/>
      <c r="JRG12" s="164"/>
      <c r="JRH12" s="164"/>
      <c r="JRI12" s="164"/>
      <c r="JRJ12" s="164"/>
      <c r="JRK12" s="164"/>
      <c r="JRL12" s="164"/>
      <c r="JRM12" s="164"/>
      <c r="JRN12" s="164"/>
      <c r="JRO12" s="164"/>
      <c r="JRP12" s="164"/>
      <c r="JRQ12" s="164"/>
      <c r="JRR12" s="164"/>
      <c r="JRS12" s="164"/>
      <c r="JRT12" s="164"/>
      <c r="JRU12" s="164"/>
      <c r="JRV12" s="164"/>
      <c r="JRW12" s="164"/>
      <c r="JRX12" s="164"/>
      <c r="JRY12" s="164"/>
      <c r="JRZ12" s="164"/>
      <c r="JSA12" s="164"/>
      <c r="JSB12" s="164"/>
      <c r="JSC12" s="164"/>
      <c r="JSD12" s="164"/>
      <c r="JSE12" s="164"/>
      <c r="JSF12" s="164"/>
      <c r="JSG12" s="164"/>
      <c r="JSH12" s="164"/>
      <c r="JSI12" s="164"/>
      <c r="JSJ12" s="164"/>
      <c r="JSK12" s="164"/>
      <c r="JSL12" s="164"/>
      <c r="JSM12" s="164"/>
      <c r="JSN12" s="164"/>
      <c r="JSO12" s="164"/>
      <c r="JSP12" s="164"/>
      <c r="JSQ12" s="164"/>
      <c r="JSR12" s="164"/>
      <c r="JSS12" s="164"/>
      <c r="JST12" s="164"/>
      <c r="JSU12" s="164"/>
      <c r="JSV12" s="164"/>
      <c r="JSW12" s="164"/>
      <c r="JSX12" s="164"/>
      <c r="JSY12" s="164"/>
      <c r="JSZ12" s="164"/>
      <c r="JTA12" s="164"/>
      <c r="JTB12" s="164"/>
      <c r="JTC12" s="164"/>
      <c r="JTD12" s="164"/>
      <c r="JTE12" s="164"/>
      <c r="JTF12" s="164"/>
      <c r="JTG12" s="164"/>
      <c r="JTH12" s="164"/>
      <c r="JTI12" s="164"/>
      <c r="JTJ12" s="164"/>
      <c r="JTK12" s="164"/>
      <c r="JTL12" s="164"/>
      <c r="JTM12" s="164"/>
      <c r="JTN12" s="164"/>
      <c r="JTO12" s="164"/>
      <c r="JTP12" s="164"/>
      <c r="JTQ12" s="164"/>
      <c r="JTR12" s="164"/>
      <c r="JTS12" s="164"/>
      <c r="JTT12" s="164"/>
      <c r="JTU12" s="164"/>
      <c r="JTV12" s="164"/>
      <c r="JTW12" s="164"/>
      <c r="JTX12" s="164"/>
      <c r="JTY12" s="164"/>
      <c r="JTZ12" s="164"/>
      <c r="JUA12" s="164"/>
      <c r="JUB12" s="164"/>
      <c r="JUC12" s="164"/>
      <c r="JUD12" s="164"/>
      <c r="JUE12" s="164"/>
      <c r="JUF12" s="164"/>
      <c r="JUG12" s="164"/>
      <c r="JUH12" s="164"/>
      <c r="JUI12" s="164"/>
      <c r="JUJ12" s="164"/>
      <c r="JUK12" s="164"/>
      <c r="JUL12" s="164"/>
      <c r="JUM12" s="164"/>
      <c r="JUN12" s="164"/>
      <c r="JUO12" s="164"/>
      <c r="JUP12" s="164"/>
      <c r="JUQ12" s="164"/>
      <c r="JUR12" s="164"/>
      <c r="JUS12" s="164"/>
      <c r="JUT12" s="164"/>
      <c r="JUU12" s="164"/>
      <c r="JUV12" s="164"/>
      <c r="JUW12" s="164"/>
      <c r="JUX12" s="164"/>
      <c r="JUY12" s="164"/>
      <c r="JUZ12" s="164"/>
      <c r="JVA12" s="164"/>
      <c r="JVB12" s="164"/>
      <c r="JVC12" s="164"/>
      <c r="JVD12" s="164"/>
      <c r="JVE12" s="164"/>
      <c r="JVF12" s="164"/>
      <c r="JVG12" s="164"/>
      <c r="JVH12" s="164"/>
      <c r="JVI12" s="164"/>
      <c r="JVJ12" s="164"/>
      <c r="JVK12" s="164"/>
      <c r="JVL12" s="164"/>
      <c r="JVM12" s="164"/>
      <c r="JVN12" s="164"/>
      <c r="JVO12" s="164"/>
      <c r="JVP12" s="164"/>
      <c r="JVQ12" s="164"/>
      <c r="JVR12" s="164"/>
      <c r="JVS12" s="164"/>
      <c r="JVT12" s="164"/>
      <c r="JVU12" s="164"/>
      <c r="JVV12" s="164"/>
      <c r="JVW12" s="164"/>
      <c r="JVX12" s="164"/>
      <c r="JVY12" s="164"/>
      <c r="JVZ12" s="164"/>
      <c r="JWA12" s="164"/>
      <c r="JWB12" s="164"/>
      <c r="JWC12" s="164"/>
      <c r="JWD12" s="164"/>
      <c r="JWE12" s="164"/>
      <c r="JWF12" s="164"/>
      <c r="JWG12" s="164"/>
      <c r="JWH12" s="164"/>
      <c r="JWI12" s="164"/>
      <c r="JWJ12" s="164"/>
      <c r="JWK12" s="164"/>
      <c r="JWL12" s="164"/>
      <c r="JWM12" s="164"/>
      <c r="JWN12" s="164"/>
      <c r="JWO12" s="164"/>
      <c r="JWP12" s="164"/>
      <c r="JWQ12" s="164"/>
      <c r="JWR12" s="164"/>
      <c r="JWS12" s="164"/>
      <c r="JWT12" s="164"/>
      <c r="JWU12" s="164"/>
      <c r="JWV12" s="164"/>
      <c r="JWW12" s="164"/>
      <c r="JWX12" s="164"/>
      <c r="JWY12" s="164"/>
      <c r="JWZ12" s="164"/>
      <c r="JXA12" s="164"/>
      <c r="JXB12" s="164"/>
      <c r="JXC12" s="164"/>
      <c r="JXD12" s="164"/>
      <c r="JXE12" s="164"/>
      <c r="JXF12" s="164"/>
      <c r="JXG12" s="164"/>
      <c r="JXH12" s="164"/>
      <c r="JXI12" s="164"/>
      <c r="JXJ12" s="164"/>
      <c r="JXK12" s="164"/>
      <c r="JXL12" s="164"/>
      <c r="JXM12" s="164"/>
      <c r="JXN12" s="164"/>
      <c r="JXO12" s="164"/>
      <c r="JXP12" s="164"/>
      <c r="JXQ12" s="164"/>
      <c r="JXR12" s="164"/>
      <c r="JXS12" s="164"/>
      <c r="JXT12" s="164"/>
      <c r="JXU12" s="164"/>
      <c r="JXV12" s="164"/>
      <c r="JXW12" s="164"/>
      <c r="JXX12" s="164"/>
      <c r="JXY12" s="164"/>
      <c r="JXZ12" s="164"/>
      <c r="JYA12" s="164"/>
      <c r="JYB12" s="164"/>
      <c r="JYC12" s="164"/>
      <c r="JYD12" s="164"/>
      <c r="JYE12" s="164"/>
      <c r="JYF12" s="164"/>
      <c r="JYG12" s="164"/>
      <c r="JYH12" s="164"/>
      <c r="JYI12" s="164"/>
      <c r="JYJ12" s="164"/>
      <c r="JYK12" s="164"/>
      <c r="JYL12" s="164"/>
      <c r="JYM12" s="164"/>
      <c r="JYN12" s="164"/>
      <c r="JYO12" s="164"/>
      <c r="JYP12" s="164"/>
      <c r="JYQ12" s="164"/>
      <c r="JYR12" s="164"/>
      <c r="JYS12" s="164"/>
      <c r="JYT12" s="164"/>
      <c r="JYU12" s="164"/>
      <c r="JYV12" s="164"/>
      <c r="JYW12" s="164"/>
      <c r="JYX12" s="164"/>
      <c r="JYY12" s="164"/>
      <c r="JYZ12" s="164"/>
      <c r="JZA12" s="164"/>
      <c r="JZB12" s="164"/>
      <c r="JZC12" s="164"/>
      <c r="JZD12" s="164"/>
      <c r="JZE12" s="164"/>
      <c r="JZF12" s="164"/>
      <c r="JZG12" s="164"/>
      <c r="JZH12" s="164"/>
      <c r="JZI12" s="164"/>
      <c r="JZJ12" s="164"/>
      <c r="JZK12" s="164"/>
      <c r="JZL12" s="164"/>
      <c r="JZM12" s="164"/>
      <c r="JZN12" s="164"/>
      <c r="JZO12" s="164"/>
      <c r="JZP12" s="164"/>
      <c r="JZQ12" s="164"/>
      <c r="JZR12" s="164"/>
      <c r="JZS12" s="164"/>
      <c r="JZT12" s="164"/>
      <c r="JZU12" s="164"/>
      <c r="JZV12" s="164"/>
      <c r="JZW12" s="164"/>
      <c r="JZX12" s="164"/>
      <c r="JZY12" s="164"/>
      <c r="JZZ12" s="164"/>
      <c r="KAA12" s="164"/>
      <c r="KAB12" s="164"/>
      <c r="KAC12" s="164"/>
      <c r="KAD12" s="164"/>
      <c r="KAE12" s="164"/>
      <c r="KAF12" s="164"/>
      <c r="KAG12" s="164"/>
      <c r="KAH12" s="164"/>
      <c r="KAI12" s="164"/>
      <c r="KAJ12" s="164"/>
      <c r="KAK12" s="164"/>
      <c r="KAL12" s="164"/>
      <c r="KAM12" s="164"/>
      <c r="KAN12" s="164"/>
      <c r="KAO12" s="164"/>
      <c r="KAP12" s="164"/>
      <c r="KAQ12" s="164"/>
      <c r="KAR12" s="164"/>
      <c r="KAS12" s="164"/>
      <c r="KAT12" s="164"/>
      <c r="KAU12" s="164"/>
      <c r="KAV12" s="164"/>
      <c r="KAW12" s="164"/>
      <c r="KAX12" s="164"/>
      <c r="KAY12" s="164"/>
      <c r="KAZ12" s="164"/>
      <c r="KBA12" s="164"/>
      <c r="KBB12" s="164"/>
      <c r="KBC12" s="164"/>
      <c r="KBD12" s="164"/>
      <c r="KBE12" s="164"/>
      <c r="KBF12" s="164"/>
      <c r="KBG12" s="164"/>
      <c r="KBH12" s="164"/>
      <c r="KBI12" s="164"/>
      <c r="KBJ12" s="164"/>
      <c r="KBK12" s="164"/>
      <c r="KBL12" s="164"/>
      <c r="KBM12" s="164"/>
      <c r="KBN12" s="164"/>
      <c r="KBO12" s="164"/>
      <c r="KBP12" s="164"/>
      <c r="KBQ12" s="164"/>
      <c r="KBR12" s="164"/>
      <c r="KBS12" s="164"/>
      <c r="KBT12" s="164"/>
      <c r="KBU12" s="164"/>
      <c r="KBV12" s="164"/>
      <c r="KBW12" s="164"/>
      <c r="KBX12" s="164"/>
      <c r="KBY12" s="164"/>
      <c r="KBZ12" s="164"/>
      <c r="KCA12" s="164"/>
      <c r="KCB12" s="164"/>
      <c r="KCC12" s="164"/>
      <c r="KCD12" s="164"/>
      <c r="KCE12" s="164"/>
      <c r="KCF12" s="164"/>
      <c r="KCG12" s="164"/>
      <c r="KCH12" s="164"/>
      <c r="KCI12" s="164"/>
      <c r="KCJ12" s="164"/>
      <c r="KCK12" s="164"/>
      <c r="KCL12" s="164"/>
      <c r="KCM12" s="164"/>
      <c r="KCN12" s="164"/>
      <c r="KCO12" s="164"/>
      <c r="KCP12" s="164"/>
      <c r="KCQ12" s="164"/>
      <c r="KCR12" s="164"/>
      <c r="KCS12" s="164"/>
      <c r="KCT12" s="164"/>
      <c r="KCU12" s="164"/>
      <c r="KCV12" s="164"/>
      <c r="KCW12" s="164"/>
      <c r="KCX12" s="164"/>
      <c r="KCY12" s="164"/>
      <c r="KCZ12" s="164"/>
      <c r="KDA12" s="164"/>
      <c r="KDB12" s="164"/>
      <c r="KDC12" s="164"/>
      <c r="KDD12" s="164"/>
      <c r="KDE12" s="164"/>
      <c r="KDF12" s="164"/>
      <c r="KDG12" s="164"/>
      <c r="KDH12" s="164"/>
      <c r="KDI12" s="164"/>
      <c r="KDJ12" s="164"/>
      <c r="KDK12" s="164"/>
      <c r="KDL12" s="164"/>
      <c r="KDM12" s="164"/>
      <c r="KDN12" s="164"/>
      <c r="KDO12" s="164"/>
      <c r="KDP12" s="164"/>
      <c r="KDQ12" s="164"/>
      <c r="KDR12" s="164"/>
      <c r="KDS12" s="164"/>
      <c r="KDT12" s="164"/>
      <c r="KDU12" s="164"/>
      <c r="KDV12" s="164"/>
      <c r="KDW12" s="164"/>
      <c r="KDX12" s="164"/>
      <c r="KDY12" s="164"/>
      <c r="KDZ12" s="164"/>
      <c r="KEA12" s="164"/>
      <c r="KEB12" s="164"/>
      <c r="KEC12" s="164"/>
      <c r="KED12" s="164"/>
      <c r="KEE12" s="164"/>
      <c r="KEF12" s="164"/>
      <c r="KEG12" s="164"/>
      <c r="KEH12" s="164"/>
      <c r="KEI12" s="164"/>
      <c r="KEJ12" s="164"/>
      <c r="KEK12" s="164"/>
      <c r="KEL12" s="164"/>
      <c r="KEM12" s="164"/>
      <c r="KEN12" s="164"/>
      <c r="KEO12" s="164"/>
      <c r="KEP12" s="164"/>
      <c r="KEQ12" s="164"/>
      <c r="KER12" s="164"/>
      <c r="KES12" s="164"/>
      <c r="KET12" s="164"/>
      <c r="KEU12" s="164"/>
      <c r="KEV12" s="164"/>
      <c r="KEW12" s="164"/>
      <c r="KEX12" s="164"/>
      <c r="KEY12" s="164"/>
      <c r="KEZ12" s="164"/>
      <c r="KFA12" s="164"/>
      <c r="KFB12" s="164"/>
      <c r="KFC12" s="164"/>
      <c r="KFD12" s="164"/>
      <c r="KFE12" s="164"/>
      <c r="KFF12" s="164"/>
      <c r="KFG12" s="164"/>
      <c r="KFH12" s="164"/>
      <c r="KFI12" s="164"/>
      <c r="KFJ12" s="164"/>
      <c r="KFK12" s="164"/>
      <c r="KFL12" s="164"/>
      <c r="KFM12" s="164"/>
      <c r="KFN12" s="164"/>
      <c r="KFO12" s="164"/>
      <c r="KFP12" s="164"/>
      <c r="KFQ12" s="164"/>
      <c r="KFR12" s="164"/>
      <c r="KFS12" s="164"/>
      <c r="KFT12" s="164"/>
      <c r="KFU12" s="164"/>
      <c r="KFV12" s="164"/>
      <c r="KFW12" s="164"/>
      <c r="KFX12" s="164"/>
      <c r="KFY12" s="164"/>
      <c r="KFZ12" s="164"/>
      <c r="KGA12" s="164"/>
      <c r="KGB12" s="164"/>
      <c r="KGC12" s="164"/>
      <c r="KGD12" s="164"/>
      <c r="KGE12" s="164"/>
      <c r="KGF12" s="164"/>
      <c r="KGG12" s="164"/>
      <c r="KGH12" s="164"/>
      <c r="KGI12" s="164"/>
      <c r="KGJ12" s="164"/>
      <c r="KGK12" s="164"/>
      <c r="KGL12" s="164"/>
      <c r="KGM12" s="164"/>
      <c r="KGN12" s="164"/>
      <c r="KGO12" s="164"/>
      <c r="KGP12" s="164"/>
      <c r="KGQ12" s="164"/>
      <c r="KGR12" s="164"/>
      <c r="KGS12" s="164"/>
      <c r="KGT12" s="164"/>
      <c r="KGU12" s="164"/>
      <c r="KGV12" s="164"/>
      <c r="KGW12" s="164"/>
      <c r="KGX12" s="164"/>
      <c r="KGY12" s="164"/>
      <c r="KGZ12" s="164"/>
      <c r="KHA12" s="164"/>
      <c r="KHB12" s="164"/>
      <c r="KHC12" s="164"/>
      <c r="KHD12" s="164"/>
      <c r="KHE12" s="164"/>
      <c r="KHF12" s="164"/>
      <c r="KHG12" s="164"/>
      <c r="KHH12" s="164"/>
      <c r="KHI12" s="164"/>
      <c r="KHJ12" s="164"/>
      <c r="KHK12" s="164"/>
      <c r="KHL12" s="164"/>
      <c r="KHM12" s="164"/>
      <c r="KHN12" s="164"/>
      <c r="KHO12" s="164"/>
      <c r="KHP12" s="164"/>
      <c r="KHQ12" s="164"/>
      <c r="KHR12" s="164"/>
      <c r="KHS12" s="164"/>
      <c r="KHT12" s="164"/>
      <c r="KHU12" s="164"/>
      <c r="KHV12" s="164"/>
      <c r="KHW12" s="164"/>
      <c r="KHX12" s="164"/>
      <c r="KHY12" s="164"/>
      <c r="KHZ12" s="164"/>
      <c r="KIA12" s="164"/>
      <c r="KIB12" s="164"/>
      <c r="KIC12" s="164"/>
      <c r="KID12" s="164"/>
      <c r="KIE12" s="164"/>
      <c r="KIF12" s="164"/>
      <c r="KIG12" s="164"/>
      <c r="KIH12" s="164"/>
      <c r="KII12" s="164"/>
      <c r="KIJ12" s="164"/>
      <c r="KIK12" s="164"/>
      <c r="KIL12" s="164"/>
      <c r="KIM12" s="164"/>
      <c r="KIN12" s="164"/>
      <c r="KIO12" s="164"/>
      <c r="KIP12" s="164"/>
      <c r="KIQ12" s="164"/>
      <c r="KIR12" s="164"/>
      <c r="KIS12" s="164"/>
      <c r="KIT12" s="164"/>
      <c r="KIU12" s="164"/>
      <c r="KIV12" s="164"/>
      <c r="KIW12" s="164"/>
      <c r="KIX12" s="164"/>
      <c r="KIY12" s="164"/>
      <c r="KIZ12" s="164"/>
      <c r="KJA12" s="164"/>
      <c r="KJB12" s="164"/>
      <c r="KJC12" s="164"/>
      <c r="KJD12" s="164"/>
      <c r="KJE12" s="164"/>
      <c r="KJF12" s="164"/>
      <c r="KJG12" s="164"/>
      <c r="KJH12" s="164"/>
      <c r="KJI12" s="164"/>
      <c r="KJJ12" s="164"/>
      <c r="KJK12" s="164"/>
      <c r="KJL12" s="164"/>
      <c r="KJM12" s="164"/>
      <c r="KJN12" s="164"/>
      <c r="KJO12" s="164"/>
      <c r="KJP12" s="164"/>
      <c r="KJQ12" s="164"/>
      <c r="KJR12" s="164"/>
      <c r="KJS12" s="164"/>
      <c r="KJT12" s="164"/>
      <c r="KJU12" s="164"/>
      <c r="KJV12" s="164"/>
      <c r="KJW12" s="164"/>
      <c r="KJX12" s="164"/>
      <c r="KJY12" s="164"/>
      <c r="KJZ12" s="164"/>
      <c r="KKA12" s="164"/>
      <c r="KKB12" s="164"/>
      <c r="KKC12" s="164"/>
      <c r="KKD12" s="164"/>
      <c r="KKE12" s="164"/>
      <c r="KKF12" s="164"/>
      <c r="KKG12" s="164"/>
      <c r="KKH12" s="164"/>
      <c r="KKI12" s="164"/>
      <c r="KKJ12" s="164"/>
      <c r="KKK12" s="164"/>
      <c r="KKL12" s="164"/>
      <c r="KKM12" s="164"/>
      <c r="KKN12" s="164"/>
      <c r="KKO12" s="164"/>
      <c r="KKP12" s="164"/>
      <c r="KKQ12" s="164"/>
      <c r="KKR12" s="164"/>
      <c r="KKS12" s="164"/>
      <c r="KKT12" s="164"/>
      <c r="KKU12" s="164"/>
      <c r="KKV12" s="164"/>
      <c r="KKW12" s="164"/>
      <c r="KKX12" s="164"/>
      <c r="KKY12" s="164"/>
      <c r="KKZ12" s="164"/>
      <c r="KLA12" s="164"/>
      <c r="KLB12" s="164"/>
      <c r="KLC12" s="164"/>
      <c r="KLD12" s="164"/>
      <c r="KLE12" s="164"/>
      <c r="KLF12" s="164"/>
      <c r="KLG12" s="164"/>
      <c r="KLH12" s="164"/>
      <c r="KLI12" s="164"/>
      <c r="KLJ12" s="164"/>
      <c r="KLK12" s="164"/>
      <c r="KLL12" s="164"/>
      <c r="KLM12" s="164"/>
      <c r="KLN12" s="164"/>
      <c r="KLO12" s="164"/>
      <c r="KLP12" s="164"/>
      <c r="KLQ12" s="164"/>
      <c r="KLR12" s="164"/>
      <c r="KLS12" s="164"/>
      <c r="KLT12" s="164"/>
      <c r="KLU12" s="164"/>
      <c r="KLV12" s="164"/>
      <c r="KLW12" s="164"/>
      <c r="KLX12" s="164"/>
      <c r="KLY12" s="164"/>
      <c r="KLZ12" s="164"/>
      <c r="KMA12" s="164"/>
      <c r="KMB12" s="164"/>
      <c r="KMC12" s="164"/>
      <c r="KMD12" s="164"/>
      <c r="KME12" s="164"/>
      <c r="KMF12" s="164"/>
      <c r="KMG12" s="164"/>
      <c r="KMH12" s="164"/>
      <c r="KMI12" s="164"/>
      <c r="KMJ12" s="164"/>
      <c r="KMK12" s="164"/>
      <c r="KML12" s="164"/>
      <c r="KMM12" s="164"/>
      <c r="KMN12" s="164"/>
      <c r="KMO12" s="164"/>
      <c r="KMP12" s="164"/>
      <c r="KMQ12" s="164"/>
      <c r="KMR12" s="164"/>
      <c r="KMS12" s="164"/>
      <c r="KMT12" s="164"/>
      <c r="KMU12" s="164"/>
      <c r="KMV12" s="164"/>
      <c r="KMW12" s="164"/>
      <c r="KMX12" s="164"/>
      <c r="KMY12" s="164"/>
      <c r="KMZ12" s="164"/>
      <c r="KNA12" s="164"/>
      <c r="KNB12" s="164"/>
      <c r="KNC12" s="164"/>
      <c r="KND12" s="164"/>
      <c r="KNE12" s="164"/>
      <c r="KNF12" s="164"/>
      <c r="KNG12" s="164"/>
      <c r="KNH12" s="164"/>
      <c r="KNI12" s="164"/>
      <c r="KNJ12" s="164"/>
      <c r="KNK12" s="164"/>
      <c r="KNL12" s="164"/>
      <c r="KNM12" s="164"/>
      <c r="KNN12" s="164"/>
      <c r="KNO12" s="164"/>
      <c r="KNP12" s="164"/>
      <c r="KNQ12" s="164"/>
      <c r="KNR12" s="164"/>
      <c r="KNS12" s="164"/>
      <c r="KNT12" s="164"/>
      <c r="KNU12" s="164"/>
      <c r="KNV12" s="164"/>
      <c r="KNW12" s="164"/>
      <c r="KNX12" s="164"/>
      <c r="KNY12" s="164"/>
      <c r="KNZ12" s="164"/>
      <c r="KOA12" s="164"/>
      <c r="KOB12" s="164"/>
      <c r="KOC12" s="164"/>
      <c r="KOD12" s="164"/>
      <c r="KOE12" s="164"/>
      <c r="KOF12" s="164"/>
      <c r="KOG12" s="164"/>
      <c r="KOH12" s="164"/>
      <c r="KOI12" s="164"/>
      <c r="KOJ12" s="164"/>
      <c r="KOK12" s="164"/>
      <c r="KOL12" s="164"/>
      <c r="KOM12" s="164"/>
      <c r="KON12" s="164"/>
      <c r="KOO12" s="164"/>
      <c r="KOP12" s="164"/>
      <c r="KOQ12" s="164"/>
      <c r="KOR12" s="164"/>
      <c r="KOS12" s="164"/>
      <c r="KOT12" s="164"/>
      <c r="KOU12" s="164"/>
      <c r="KOV12" s="164"/>
      <c r="KOW12" s="164"/>
      <c r="KOX12" s="164"/>
      <c r="KOY12" s="164"/>
      <c r="KOZ12" s="164"/>
      <c r="KPA12" s="164"/>
      <c r="KPB12" s="164"/>
      <c r="KPC12" s="164"/>
      <c r="KPD12" s="164"/>
      <c r="KPE12" s="164"/>
      <c r="KPF12" s="164"/>
      <c r="KPG12" s="164"/>
      <c r="KPH12" s="164"/>
      <c r="KPI12" s="164"/>
      <c r="KPJ12" s="164"/>
      <c r="KPK12" s="164"/>
      <c r="KPL12" s="164"/>
      <c r="KPM12" s="164"/>
      <c r="KPN12" s="164"/>
      <c r="KPO12" s="164"/>
      <c r="KPP12" s="164"/>
      <c r="KPQ12" s="164"/>
      <c r="KPR12" s="164"/>
      <c r="KPS12" s="164"/>
      <c r="KPT12" s="164"/>
      <c r="KPU12" s="164"/>
      <c r="KPV12" s="164"/>
      <c r="KPW12" s="164"/>
      <c r="KPX12" s="164"/>
      <c r="KPY12" s="164"/>
      <c r="KPZ12" s="164"/>
      <c r="KQA12" s="164"/>
      <c r="KQB12" s="164"/>
      <c r="KQC12" s="164"/>
      <c r="KQD12" s="164"/>
      <c r="KQE12" s="164"/>
      <c r="KQF12" s="164"/>
      <c r="KQG12" s="164"/>
      <c r="KQH12" s="164"/>
      <c r="KQI12" s="164"/>
      <c r="KQJ12" s="164"/>
      <c r="KQK12" s="164"/>
      <c r="KQL12" s="164"/>
      <c r="KQM12" s="164"/>
      <c r="KQN12" s="164"/>
      <c r="KQO12" s="164"/>
      <c r="KQP12" s="164"/>
      <c r="KQQ12" s="164"/>
      <c r="KQR12" s="164"/>
      <c r="KQS12" s="164"/>
      <c r="KQT12" s="164"/>
      <c r="KQU12" s="164"/>
      <c r="KQV12" s="164"/>
      <c r="KQW12" s="164"/>
      <c r="KQX12" s="164"/>
      <c r="KQY12" s="164"/>
      <c r="KQZ12" s="164"/>
      <c r="KRA12" s="164"/>
      <c r="KRB12" s="164"/>
      <c r="KRC12" s="164"/>
      <c r="KRD12" s="164"/>
      <c r="KRE12" s="164"/>
      <c r="KRF12" s="164"/>
      <c r="KRG12" s="164"/>
      <c r="KRH12" s="164"/>
      <c r="KRI12" s="164"/>
      <c r="KRJ12" s="164"/>
      <c r="KRK12" s="164"/>
      <c r="KRL12" s="164"/>
      <c r="KRM12" s="164"/>
      <c r="KRN12" s="164"/>
      <c r="KRO12" s="164"/>
      <c r="KRP12" s="164"/>
      <c r="KRQ12" s="164"/>
      <c r="KRR12" s="164"/>
      <c r="KRS12" s="164"/>
      <c r="KRT12" s="164"/>
      <c r="KRU12" s="164"/>
      <c r="KRV12" s="164"/>
      <c r="KRW12" s="164"/>
      <c r="KRX12" s="164"/>
      <c r="KRY12" s="164"/>
      <c r="KRZ12" s="164"/>
      <c r="KSA12" s="164"/>
      <c r="KSB12" s="164"/>
      <c r="KSC12" s="164"/>
      <c r="KSD12" s="164"/>
      <c r="KSE12" s="164"/>
      <c r="KSF12" s="164"/>
      <c r="KSG12" s="164"/>
      <c r="KSH12" s="164"/>
      <c r="KSI12" s="164"/>
      <c r="KSJ12" s="164"/>
      <c r="KSK12" s="164"/>
      <c r="KSL12" s="164"/>
      <c r="KSM12" s="164"/>
      <c r="KSN12" s="164"/>
      <c r="KSO12" s="164"/>
      <c r="KSP12" s="164"/>
      <c r="KSQ12" s="164"/>
      <c r="KSR12" s="164"/>
      <c r="KSS12" s="164"/>
      <c r="KST12" s="164"/>
      <c r="KSU12" s="164"/>
      <c r="KSV12" s="164"/>
      <c r="KSW12" s="164"/>
      <c r="KSX12" s="164"/>
      <c r="KSY12" s="164"/>
      <c r="KSZ12" s="164"/>
      <c r="KTA12" s="164"/>
      <c r="KTB12" s="164"/>
      <c r="KTC12" s="164"/>
      <c r="KTD12" s="164"/>
      <c r="KTE12" s="164"/>
      <c r="KTF12" s="164"/>
      <c r="KTG12" s="164"/>
      <c r="KTH12" s="164"/>
      <c r="KTI12" s="164"/>
      <c r="KTJ12" s="164"/>
      <c r="KTK12" s="164"/>
      <c r="KTL12" s="164"/>
      <c r="KTM12" s="164"/>
      <c r="KTN12" s="164"/>
      <c r="KTO12" s="164"/>
      <c r="KTP12" s="164"/>
      <c r="KTQ12" s="164"/>
      <c r="KTR12" s="164"/>
      <c r="KTS12" s="164"/>
      <c r="KTT12" s="164"/>
      <c r="KTU12" s="164"/>
      <c r="KTV12" s="164"/>
      <c r="KTW12" s="164"/>
      <c r="KTX12" s="164"/>
      <c r="KTY12" s="164"/>
      <c r="KTZ12" s="164"/>
      <c r="KUA12" s="164"/>
      <c r="KUB12" s="164"/>
      <c r="KUC12" s="164"/>
      <c r="KUD12" s="164"/>
      <c r="KUE12" s="164"/>
      <c r="KUF12" s="164"/>
      <c r="KUG12" s="164"/>
      <c r="KUH12" s="164"/>
      <c r="KUI12" s="164"/>
      <c r="KUJ12" s="164"/>
      <c r="KUK12" s="164"/>
      <c r="KUL12" s="164"/>
      <c r="KUM12" s="164"/>
      <c r="KUN12" s="164"/>
      <c r="KUO12" s="164"/>
      <c r="KUP12" s="164"/>
      <c r="KUQ12" s="164"/>
      <c r="KUR12" s="164"/>
      <c r="KUS12" s="164"/>
      <c r="KUT12" s="164"/>
      <c r="KUU12" s="164"/>
      <c r="KUV12" s="164"/>
      <c r="KUW12" s="164"/>
      <c r="KUX12" s="164"/>
      <c r="KUY12" s="164"/>
      <c r="KUZ12" s="164"/>
      <c r="KVA12" s="164"/>
      <c r="KVB12" s="164"/>
      <c r="KVC12" s="164"/>
      <c r="KVD12" s="164"/>
      <c r="KVE12" s="164"/>
      <c r="KVF12" s="164"/>
      <c r="KVG12" s="164"/>
      <c r="KVH12" s="164"/>
      <c r="KVI12" s="164"/>
      <c r="KVJ12" s="164"/>
      <c r="KVK12" s="164"/>
      <c r="KVL12" s="164"/>
      <c r="KVM12" s="164"/>
      <c r="KVN12" s="164"/>
      <c r="KVO12" s="164"/>
      <c r="KVP12" s="164"/>
      <c r="KVQ12" s="164"/>
      <c r="KVR12" s="164"/>
      <c r="KVS12" s="164"/>
      <c r="KVT12" s="164"/>
      <c r="KVU12" s="164"/>
      <c r="KVV12" s="164"/>
      <c r="KVW12" s="164"/>
      <c r="KVX12" s="164"/>
      <c r="KVY12" s="164"/>
      <c r="KVZ12" s="164"/>
      <c r="KWA12" s="164"/>
      <c r="KWB12" s="164"/>
      <c r="KWC12" s="164"/>
      <c r="KWD12" s="164"/>
      <c r="KWE12" s="164"/>
      <c r="KWF12" s="164"/>
      <c r="KWG12" s="164"/>
      <c r="KWH12" s="164"/>
      <c r="KWI12" s="164"/>
      <c r="KWJ12" s="164"/>
      <c r="KWK12" s="164"/>
      <c r="KWL12" s="164"/>
      <c r="KWM12" s="164"/>
      <c r="KWN12" s="164"/>
      <c r="KWO12" s="164"/>
      <c r="KWP12" s="164"/>
      <c r="KWQ12" s="164"/>
      <c r="KWR12" s="164"/>
      <c r="KWS12" s="164"/>
      <c r="KWT12" s="164"/>
      <c r="KWU12" s="164"/>
      <c r="KWV12" s="164"/>
      <c r="KWW12" s="164"/>
      <c r="KWX12" s="164"/>
      <c r="KWY12" s="164"/>
      <c r="KWZ12" s="164"/>
      <c r="KXA12" s="164"/>
      <c r="KXB12" s="164"/>
      <c r="KXC12" s="164"/>
      <c r="KXD12" s="164"/>
      <c r="KXE12" s="164"/>
      <c r="KXF12" s="164"/>
      <c r="KXG12" s="164"/>
      <c r="KXH12" s="164"/>
      <c r="KXI12" s="164"/>
      <c r="KXJ12" s="164"/>
      <c r="KXK12" s="164"/>
      <c r="KXL12" s="164"/>
      <c r="KXM12" s="164"/>
      <c r="KXN12" s="164"/>
      <c r="KXO12" s="164"/>
      <c r="KXP12" s="164"/>
      <c r="KXQ12" s="164"/>
      <c r="KXR12" s="164"/>
      <c r="KXS12" s="164"/>
      <c r="KXT12" s="164"/>
      <c r="KXU12" s="164"/>
      <c r="KXV12" s="164"/>
      <c r="KXW12" s="164"/>
      <c r="KXX12" s="164"/>
      <c r="KXY12" s="164"/>
      <c r="KXZ12" s="164"/>
      <c r="KYA12" s="164"/>
      <c r="KYB12" s="164"/>
      <c r="KYC12" s="164"/>
      <c r="KYD12" s="164"/>
      <c r="KYE12" s="164"/>
      <c r="KYF12" s="164"/>
      <c r="KYG12" s="164"/>
      <c r="KYH12" s="164"/>
      <c r="KYI12" s="164"/>
      <c r="KYJ12" s="164"/>
      <c r="KYK12" s="164"/>
      <c r="KYL12" s="164"/>
      <c r="KYM12" s="164"/>
      <c r="KYN12" s="164"/>
      <c r="KYO12" s="164"/>
      <c r="KYP12" s="164"/>
      <c r="KYQ12" s="164"/>
      <c r="KYR12" s="164"/>
      <c r="KYS12" s="164"/>
      <c r="KYT12" s="164"/>
      <c r="KYU12" s="164"/>
      <c r="KYV12" s="164"/>
      <c r="KYW12" s="164"/>
      <c r="KYX12" s="164"/>
      <c r="KYY12" s="164"/>
      <c r="KYZ12" s="164"/>
      <c r="KZA12" s="164"/>
      <c r="KZB12" s="164"/>
      <c r="KZC12" s="164"/>
      <c r="KZD12" s="164"/>
      <c r="KZE12" s="164"/>
      <c r="KZF12" s="164"/>
      <c r="KZG12" s="164"/>
      <c r="KZH12" s="164"/>
      <c r="KZI12" s="164"/>
      <c r="KZJ12" s="164"/>
      <c r="KZK12" s="164"/>
      <c r="KZL12" s="164"/>
      <c r="KZM12" s="164"/>
      <c r="KZN12" s="164"/>
      <c r="KZO12" s="164"/>
      <c r="KZP12" s="164"/>
      <c r="KZQ12" s="164"/>
      <c r="KZR12" s="164"/>
      <c r="KZS12" s="164"/>
      <c r="KZT12" s="164"/>
      <c r="KZU12" s="164"/>
      <c r="KZV12" s="164"/>
      <c r="KZW12" s="164"/>
      <c r="KZX12" s="164"/>
      <c r="KZY12" s="164"/>
      <c r="KZZ12" s="164"/>
      <c r="LAA12" s="164"/>
      <c r="LAB12" s="164"/>
      <c r="LAC12" s="164"/>
      <c r="LAD12" s="164"/>
      <c r="LAE12" s="164"/>
      <c r="LAF12" s="164"/>
      <c r="LAG12" s="164"/>
      <c r="LAH12" s="164"/>
      <c r="LAI12" s="164"/>
      <c r="LAJ12" s="164"/>
      <c r="LAK12" s="164"/>
      <c r="LAL12" s="164"/>
      <c r="LAM12" s="164"/>
      <c r="LAN12" s="164"/>
      <c r="LAO12" s="164"/>
      <c r="LAP12" s="164"/>
      <c r="LAQ12" s="164"/>
      <c r="LAR12" s="164"/>
      <c r="LAS12" s="164"/>
      <c r="LAT12" s="164"/>
      <c r="LAU12" s="164"/>
      <c r="LAV12" s="164"/>
      <c r="LAW12" s="164"/>
      <c r="LAX12" s="164"/>
      <c r="LAY12" s="164"/>
      <c r="LAZ12" s="164"/>
      <c r="LBA12" s="164"/>
      <c r="LBB12" s="164"/>
      <c r="LBC12" s="164"/>
      <c r="LBD12" s="164"/>
      <c r="LBE12" s="164"/>
      <c r="LBF12" s="164"/>
      <c r="LBG12" s="164"/>
      <c r="LBH12" s="164"/>
      <c r="LBI12" s="164"/>
      <c r="LBJ12" s="164"/>
      <c r="LBK12" s="164"/>
      <c r="LBL12" s="164"/>
      <c r="LBM12" s="164"/>
      <c r="LBN12" s="164"/>
      <c r="LBO12" s="164"/>
      <c r="LBP12" s="164"/>
      <c r="LBQ12" s="164"/>
      <c r="LBR12" s="164"/>
      <c r="LBS12" s="164"/>
      <c r="LBT12" s="164"/>
      <c r="LBU12" s="164"/>
      <c r="LBV12" s="164"/>
      <c r="LBW12" s="164"/>
      <c r="LBX12" s="164"/>
      <c r="LBY12" s="164"/>
      <c r="LBZ12" s="164"/>
      <c r="LCA12" s="164"/>
      <c r="LCB12" s="164"/>
      <c r="LCC12" s="164"/>
      <c r="LCD12" s="164"/>
      <c r="LCE12" s="164"/>
      <c r="LCF12" s="164"/>
      <c r="LCG12" s="164"/>
      <c r="LCH12" s="164"/>
      <c r="LCI12" s="164"/>
      <c r="LCJ12" s="164"/>
      <c r="LCK12" s="164"/>
      <c r="LCL12" s="164"/>
      <c r="LCM12" s="164"/>
      <c r="LCN12" s="164"/>
      <c r="LCO12" s="164"/>
      <c r="LCP12" s="164"/>
      <c r="LCQ12" s="164"/>
      <c r="LCR12" s="164"/>
      <c r="LCS12" s="164"/>
      <c r="LCT12" s="164"/>
      <c r="LCU12" s="164"/>
      <c r="LCV12" s="164"/>
      <c r="LCW12" s="164"/>
      <c r="LCX12" s="164"/>
      <c r="LCY12" s="164"/>
      <c r="LCZ12" s="164"/>
      <c r="LDA12" s="164"/>
      <c r="LDB12" s="164"/>
      <c r="LDC12" s="164"/>
      <c r="LDD12" s="164"/>
      <c r="LDE12" s="164"/>
      <c r="LDF12" s="164"/>
      <c r="LDG12" s="164"/>
      <c r="LDH12" s="164"/>
      <c r="LDI12" s="164"/>
      <c r="LDJ12" s="164"/>
      <c r="LDK12" s="164"/>
      <c r="LDL12" s="164"/>
      <c r="LDM12" s="164"/>
      <c r="LDN12" s="164"/>
      <c r="LDO12" s="164"/>
      <c r="LDP12" s="164"/>
      <c r="LDQ12" s="164"/>
      <c r="LDR12" s="164"/>
      <c r="LDS12" s="164"/>
      <c r="LDT12" s="164"/>
      <c r="LDU12" s="164"/>
      <c r="LDV12" s="164"/>
      <c r="LDW12" s="164"/>
      <c r="LDX12" s="164"/>
      <c r="LDY12" s="164"/>
      <c r="LDZ12" s="164"/>
      <c r="LEA12" s="164"/>
      <c r="LEB12" s="164"/>
      <c r="LEC12" s="164"/>
      <c r="LED12" s="164"/>
      <c r="LEE12" s="164"/>
      <c r="LEF12" s="164"/>
      <c r="LEG12" s="164"/>
      <c r="LEH12" s="164"/>
      <c r="LEI12" s="164"/>
      <c r="LEJ12" s="164"/>
      <c r="LEK12" s="164"/>
      <c r="LEL12" s="164"/>
      <c r="LEM12" s="164"/>
      <c r="LEN12" s="164"/>
      <c r="LEO12" s="164"/>
      <c r="LEP12" s="164"/>
      <c r="LEQ12" s="164"/>
      <c r="LER12" s="164"/>
      <c r="LES12" s="164"/>
      <c r="LET12" s="164"/>
      <c r="LEU12" s="164"/>
      <c r="LEV12" s="164"/>
      <c r="LEW12" s="164"/>
      <c r="LEX12" s="164"/>
      <c r="LEY12" s="164"/>
      <c r="LEZ12" s="164"/>
      <c r="LFA12" s="164"/>
      <c r="LFB12" s="164"/>
      <c r="LFC12" s="164"/>
      <c r="LFD12" s="164"/>
      <c r="LFE12" s="164"/>
      <c r="LFF12" s="164"/>
      <c r="LFG12" s="164"/>
      <c r="LFH12" s="164"/>
      <c r="LFI12" s="164"/>
      <c r="LFJ12" s="164"/>
      <c r="LFK12" s="164"/>
      <c r="LFL12" s="164"/>
      <c r="LFM12" s="164"/>
      <c r="LFN12" s="164"/>
      <c r="LFO12" s="164"/>
      <c r="LFP12" s="164"/>
      <c r="LFQ12" s="164"/>
      <c r="LFR12" s="164"/>
      <c r="LFS12" s="164"/>
      <c r="LFT12" s="164"/>
      <c r="LFU12" s="164"/>
      <c r="LFV12" s="164"/>
      <c r="LFW12" s="164"/>
      <c r="LFX12" s="164"/>
      <c r="LFY12" s="164"/>
      <c r="LFZ12" s="164"/>
      <c r="LGA12" s="164"/>
      <c r="LGB12" s="164"/>
      <c r="LGC12" s="164"/>
      <c r="LGD12" s="164"/>
      <c r="LGE12" s="164"/>
      <c r="LGF12" s="164"/>
      <c r="LGG12" s="164"/>
      <c r="LGH12" s="164"/>
      <c r="LGI12" s="164"/>
      <c r="LGJ12" s="164"/>
      <c r="LGK12" s="164"/>
      <c r="LGL12" s="164"/>
      <c r="LGM12" s="164"/>
      <c r="LGN12" s="164"/>
      <c r="LGO12" s="164"/>
      <c r="LGP12" s="164"/>
      <c r="LGQ12" s="164"/>
      <c r="LGR12" s="164"/>
      <c r="LGS12" s="164"/>
      <c r="LGT12" s="164"/>
      <c r="LGU12" s="164"/>
      <c r="LGV12" s="164"/>
      <c r="LGW12" s="164"/>
      <c r="LGX12" s="164"/>
      <c r="LGY12" s="164"/>
      <c r="LGZ12" s="164"/>
      <c r="LHA12" s="164"/>
      <c r="LHB12" s="164"/>
      <c r="LHC12" s="164"/>
      <c r="LHD12" s="164"/>
      <c r="LHE12" s="164"/>
      <c r="LHF12" s="164"/>
      <c r="LHG12" s="164"/>
      <c r="LHH12" s="164"/>
      <c r="LHI12" s="164"/>
      <c r="LHJ12" s="164"/>
      <c r="LHK12" s="164"/>
      <c r="LHL12" s="164"/>
      <c r="LHM12" s="164"/>
      <c r="LHN12" s="164"/>
      <c r="LHO12" s="164"/>
      <c r="LHP12" s="164"/>
      <c r="LHQ12" s="164"/>
      <c r="LHR12" s="164"/>
      <c r="LHS12" s="164"/>
      <c r="LHT12" s="164"/>
      <c r="LHU12" s="164"/>
      <c r="LHV12" s="164"/>
      <c r="LHW12" s="164"/>
      <c r="LHX12" s="164"/>
      <c r="LHY12" s="164"/>
      <c r="LHZ12" s="164"/>
      <c r="LIA12" s="164"/>
      <c r="LIB12" s="164"/>
      <c r="LIC12" s="164"/>
      <c r="LID12" s="164"/>
      <c r="LIE12" s="164"/>
      <c r="LIF12" s="164"/>
      <c r="LIG12" s="164"/>
      <c r="LIH12" s="164"/>
      <c r="LII12" s="164"/>
      <c r="LIJ12" s="164"/>
      <c r="LIK12" s="164"/>
      <c r="LIL12" s="164"/>
      <c r="LIM12" s="164"/>
      <c r="LIN12" s="164"/>
      <c r="LIO12" s="164"/>
      <c r="LIP12" s="164"/>
      <c r="LIQ12" s="164"/>
      <c r="LIR12" s="164"/>
      <c r="LIS12" s="164"/>
      <c r="LIT12" s="164"/>
      <c r="LIU12" s="164"/>
      <c r="LIV12" s="164"/>
      <c r="LIW12" s="164"/>
      <c r="LIX12" s="164"/>
      <c r="LIY12" s="164"/>
      <c r="LIZ12" s="164"/>
      <c r="LJA12" s="164"/>
      <c r="LJB12" s="164"/>
      <c r="LJC12" s="164"/>
      <c r="LJD12" s="164"/>
      <c r="LJE12" s="164"/>
      <c r="LJF12" s="164"/>
      <c r="LJG12" s="164"/>
      <c r="LJH12" s="164"/>
      <c r="LJI12" s="164"/>
      <c r="LJJ12" s="164"/>
      <c r="LJK12" s="164"/>
      <c r="LJL12" s="164"/>
      <c r="LJM12" s="164"/>
      <c r="LJN12" s="164"/>
      <c r="LJO12" s="164"/>
      <c r="LJP12" s="164"/>
      <c r="LJQ12" s="164"/>
      <c r="LJR12" s="164"/>
      <c r="LJS12" s="164"/>
      <c r="LJT12" s="164"/>
      <c r="LJU12" s="164"/>
      <c r="LJV12" s="164"/>
      <c r="LJW12" s="164"/>
      <c r="LJX12" s="164"/>
      <c r="LJY12" s="164"/>
      <c r="LJZ12" s="164"/>
      <c r="LKA12" s="164"/>
      <c r="LKB12" s="164"/>
      <c r="LKC12" s="164"/>
      <c r="LKD12" s="164"/>
      <c r="LKE12" s="164"/>
      <c r="LKF12" s="164"/>
      <c r="LKG12" s="164"/>
      <c r="LKH12" s="164"/>
      <c r="LKI12" s="164"/>
      <c r="LKJ12" s="164"/>
      <c r="LKK12" s="164"/>
      <c r="LKL12" s="164"/>
      <c r="LKM12" s="164"/>
      <c r="LKN12" s="164"/>
      <c r="LKO12" s="164"/>
      <c r="LKP12" s="164"/>
      <c r="LKQ12" s="164"/>
      <c r="LKR12" s="164"/>
      <c r="LKS12" s="164"/>
      <c r="LKT12" s="164"/>
      <c r="LKU12" s="164"/>
      <c r="LKV12" s="164"/>
      <c r="LKW12" s="164"/>
      <c r="LKX12" s="164"/>
      <c r="LKY12" s="164"/>
      <c r="LKZ12" s="164"/>
      <c r="LLA12" s="164"/>
      <c r="LLB12" s="164"/>
      <c r="LLC12" s="164"/>
      <c r="LLD12" s="164"/>
      <c r="LLE12" s="164"/>
      <c r="LLF12" s="164"/>
      <c r="LLG12" s="164"/>
      <c r="LLH12" s="164"/>
      <c r="LLI12" s="164"/>
      <c r="LLJ12" s="164"/>
      <c r="LLK12" s="164"/>
      <c r="LLL12" s="164"/>
      <c r="LLM12" s="164"/>
      <c r="LLN12" s="164"/>
      <c r="LLO12" s="164"/>
      <c r="LLP12" s="164"/>
      <c r="LLQ12" s="164"/>
      <c r="LLR12" s="164"/>
      <c r="LLS12" s="164"/>
      <c r="LLT12" s="164"/>
      <c r="LLU12" s="164"/>
      <c r="LLV12" s="164"/>
      <c r="LLW12" s="164"/>
      <c r="LLX12" s="164"/>
      <c r="LLY12" s="164"/>
      <c r="LLZ12" s="164"/>
      <c r="LMA12" s="164"/>
      <c r="LMB12" s="164"/>
      <c r="LMC12" s="164"/>
      <c r="LMD12" s="164"/>
      <c r="LME12" s="164"/>
      <c r="LMF12" s="164"/>
      <c r="LMG12" s="164"/>
      <c r="LMH12" s="164"/>
      <c r="LMI12" s="164"/>
      <c r="LMJ12" s="164"/>
      <c r="LMK12" s="164"/>
      <c r="LML12" s="164"/>
      <c r="LMM12" s="164"/>
      <c r="LMN12" s="164"/>
      <c r="LMO12" s="164"/>
      <c r="LMP12" s="164"/>
      <c r="LMQ12" s="164"/>
      <c r="LMR12" s="164"/>
      <c r="LMS12" s="164"/>
      <c r="LMT12" s="164"/>
      <c r="LMU12" s="164"/>
      <c r="LMV12" s="164"/>
      <c r="LMW12" s="164"/>
      <c r="LMX12" s="164"/>
      <c r="LMY12" s="164"/>
      <c r="LMZ12" s="164"/>
      <c r="LNA12" s="164"/>
      <c r="LNB12" s="164"/>
      <c r="LNC12" s="164"/>
      <c r="LND12" s="164"/>
      <c r="LNE12" s="164"/>
      <c r="LNF12" s="164"/>
      <c r="LNG12" s="164"/>
      <c r="LNH12" s="164"/>
      <c r="LNI12" s="164"/>
      <c r="LNJ12" s="164"/>
      <c r="LNK12" s="164"/>
      <c r="LNL12" s="164"/>
      <c r="LNM12" s="164"/>
      <c r="LNN12" s="164"/>
      <c r="LNO12" s="164"/>
      <c r="LNP12" s="164"/>
      <c r="LNQ12" s="164"/>
      <c r="LNR12" s="164"/>
      <c r="LNS12" s="164"/>
      <c r="LNT12" s="164"/>
      <c r="LNU12" s="164"/>
      <c r="LNV12" s="164"/>
      <c r="LNW12" s="164"/>
      <c r="LNX12" s="164"/>
      <c r="LNY12" s="164"/>
      <c r="LNZ12" s="164"/>
      <c r="LOA12" s="164"/>
      <c r="LOB12" s="164"/>
      <c r="LOC12" s="164"/>
      <c r="LOD12" s="164"/>
      <c r="LOE12" s="164"/>
      <c r="LOF12" s="164"/>
      <c r="LOG12" s="164"/>
      <c r="LOH12" s="164"/>
      <c r="LOI12" s="164"/>
      <c r="LOJ12" s="164"/>
      <c r="LOK12" s="164"/>
      <c r="LOL12" s="164"/>
      <c r="LOM12" s="164"/>
      <c r="LON12" s="164"/>
      <c r="LOO12" s="164"/>
      <c r="LOP12" s="164"/>
      <c r="LOQ12" s="164"/>
      <c r="LOR12" s="164"/>
      <c r="LOS12" s="164"/>
      <c r="LOT12" s="164"/>
      <c r="LOU12" s="164"/>
      <c r="LOV12" s="164"/>
      <c r="LOW12" s="164"/>
      <c r="LOX12" s="164"/>
      <c r="LOY12" s="164"/>
      <c r="LOZ12" s="164"/>
      <c r="LPA12" s="164"/>
      <c r="LPB12" s="164"/>
      <c r="LPC12" s="164"/>
      <c r="LPD12" s="164"/>
      <c r="LPE12" s="164"/>
      <c r="LPF12" s="164"/>
      <c r="LPG12" s="164"/>
      <c r="LPH12" s="164"/>
      <c r="LPI12" s="164"/>
      <c r="LPJ12" s="164"/>
      <c r="LPK12" s="164"/>
      <c r="LPL12" s="164"/>
      <c r="LPM12" s="164"/>
      <c r="LPN12" s="164"/>
      <c r="LPO12" s="164"/>
      <c r="LPP12" s="164"/>
      <c r="LPQ12" s="164"/>
      <c r="LPR12" s="164"/>
      <c r="LPS12" s="164"/>
      <c r="LPT12" s="164"/>
      <c r="LPU12" s="164"/>
      <c r="LPV12" s="164"/>
      <c r="LPW12" s="164"/>
      <c r="LPX12" s="164"/>
      <c r="LPY12" s="164"/>
      <c r="LPZ12" s="164"/>
      <c r="LQA12" s="164"/>
      <c r="LQB12" s="164"/>
      <c r="LQC12" s="164"/>
      <c r="LQD12" s="164"/>
      <c r="LQE12" s="164"/>
      <c r="LQF12" s="164"/>
      <c r="LQG12" s="164"/>
      <c r="LQH12" s="164"/>
      <c r="LQI12" s="164"/>
      <c r="LQJ12" s="164"/>
      <c r="LQK12" s="164"/>
      <c r="LQL12" s="164"/>
      <c r="LQM12" s="164"/>
      <c r="LQN12" s="164"/>
      <c r="LQO12" s="164"/>
      <c r="LQP12" s="164"/>
      <c r="LQQ12" s="164"/>
      <c r="LQR12" s="164"/>
      <c r="LQS12" s="164"/>
      <c r="LQT12" s="164"/>
      <c r="LQU12" s="164"/>
      <c r="LQV12" s="164"/>
      <c r="LQW12" s="164"/>
      <c r="LQX12" s="164"/>
      <c r="LQY12" s="164"/>
      <c r="LQZ12" s="164"/>
      <c r="LRA12" s="164"/>
      <c r="LRB12" s="164"/>
      <c r="LRC12" s="164"/>
      <c r="LRD12" s="164"/>
      <c r="LRE12" s="164"/>
      <c r="LRF12" s="164"/>
      <c r="LRG12" s="164"/>
      <c r="LRH12" s="164"/>
      <c r="LRI12" s="164"/>
      <c r="LRJ12" s="164"/>
      <c r="LRK12" s="164"/>
      <c r="LRL12" s="164"/>
      <c r="LRM12" s="164"/>
      <c r="LRN12" s="164"/>
      <c r="LRO12" s="164"/>
      <c r="LRP12" s="164"/>
      <c r="LRQ12" s="164"/>
      <c r="LRR12" s="164"/>
      <c r="LRS12" s="164"/>
      <c r="LRT12" s="164"/>
      <c r="LRU12" s="164"/>
      <c r="LRV12" s="164"/>
      <c r="LRW12" s="164"/>
      <c r="LRX12" s="164"/>
      <c r="LRY12" s="164"/>
      <c r="LRZ12" s="164"/>
      <c r="LSA12" s="164"/>
      <c r="LSB12" s="164"/>
      <c r="LSC12" s="164"/>
      <c r="LSD12" s="164"/>
      <c r="LSE12" s="164"/>
      <c r="LSF12" s="164"/>
      <c r="LSG12" s="164"/>
      <c r="LSH12" s="164"/>
      <c r="LSI12" s="164"/>
      <c r="LSJ12" s="164"/>
      <c r="LSK12" s="164"/>
      <c r="LSL12" s="164"/>
      <c r="LSM12" s="164"/>
      <c r="LSN12" s="164"/>
      <c r="LSO12" s="164"/>
      <c r="LSP12" s="164"/>
      <c r="LSQ12" s="164"/>
      <c r="LSR12" s="164"/>
      <c r="LSS12" s="164"/>
      <c r="LST12" s="164"/>
      <c r="LSU12" s="164"/>
      <c r="LSV12" s="164"/>
      <c r="LSW12" s="164"/>
      <c r="LSX12" s="164"/>
      <c r="LSY12" s="164"/>
      <c r="LSZ12" s="164"/>
      <c r="LTA12" s="164"/>
      <c r="LTB12" s="164"/>
      <c r="LTC12" s="164"/>
      <c r="LTD12" s="164"/>
      <c r="LTE12" s="164"/>
      <c r="LTF12" s="164"/>
      <c r="LTG12" s="164"/>
      <c r="LTH12" s="164"/>
      <c r="LTI12" s="164"/>
      <c r="LTJ12" s="164"/>
      <c r="LTK12" s="164"/>
      <c r="LTL12" s="164"/>
      <c r="LTM12" s="164"/>
      <c r="LTN12" s="164"/>
      <c r="LTO12" s="164"/>
      <c r="LTP12" s="164"/>
      <c r="LTQ12" s="164"/>
      <c r="LTR12" s="164"/>
      <c r="LTS12" s="164"/>
      <c r="LTT12" s="164"/>
      <c r="LTU12" s="164"/>
      <c r="LTV12" s="164"/>
      <c r="LTW12" s="164"/>
      <c r="LTX12" s="164"/>
      <c r="LTY12" s="164"/>
      <c r="LTZ12" s="164"/>
      <c r="LUA12" s="164"/>
      <c r="LUB12" s="164"/>
      <c r="LUC12" s="164"/>
      <c r="LUD12" s="164"/>
      <c r="LUE12" s="164"/>
      <c r="LUF12" s="164"/>
      <c r="LUG12" s="164"/>
      <c r="LUH12" s="164"/>
      <c r="LUI12" s="164"/>
      <c r="LUJ12" s="164"/>
      <c r="LUK12" s="164"/>
      <c r="LUL12" s="164"/>
      <c r="LUM12" s="164"/>
      <c r="LUN12" s="164"/>
      <c r="LUO12" s="164"/>
      <c r="LUP12" s="164"/>
      <c r="LUQ12" s="164"/>
      <c r="LUR12" s="164"/>
      <c r="LUS12" s="164"/>
      <c r="LUT12" s="164"/>
      <c r="LUU12" s="164"/>
      <c r="LUV12" s="164"/>
      <c r="LUW12" s="164"/>
      <c r="LUX12" s="164"/>
      <c r="LUY12" s="164"/>
      <c r="LUZ12" s="164"/>
      <c r="LVA12" s="164"/>
      <c r="LVB12" s="164"/>
      <c r="LVC12" s="164"/>
      <c r="LVD12" s="164"/>
      <c r="LVE12" s="164"/>
      <c r="LVF12" s="164"/>
      <c r="LVG12" s="164"/>
      <c r="LVH12" s="164"/>
      <c r="LVI12" s="164"/>
      <c r="LVJ12" s="164"/>
      <c r="LVK12" s="164"/>
      <c r="LVL12" s="164"/>
      <c r="LVM12" s="164"/>
      <c r="LVN12" s="164"/>
      <c r="LVO12" s="164"/>
      <c r="LVP12" s="164"/>
      <c r="LVQ12" s="164"/>
      <c r="LVR12" s="164"/>
      <c r="LVS12" s="164"/>
      <c r="LVT12" s="164"/>
      <c r="LVU12" s="164"/>
      <c r="LVV12" s="164"/>
      <c r="LVW12" s="164"/>
      <c r="LVX12" s="164"/>
      <c r="LVY12" s="164"/>
      <c r="LVZ12" s="164"/>
      <c r="LWA12" s="164"/>
      <c r="LWB12" s="164"/>
      <c r="LWC12" s="164"/>
      <c r="LWD12" s="164"/>
      <c r="LWE12" s="164"/>
      <c r="LWF12" s="164"/>
      <c r="LWG12" s="164"/>
      <c r="LWH12" s="164"/>
      <c r="LWI12" s="164"/>
      <c r="LWJ12" s="164"/>
      <c r="LWK12" s="164"/>
      <c r="LWL12" s="164"/>
      <c r="LWM12" s="164"/>
      <c r="LWN12" s="164"/>
      <c r="LWO12" s="164"/>
      <c r="LWP12" s="164"/>
      <c r="LWQ12" s="164"/>
      <c r="LWR12" s="164"/>
      <c r="LWS12" s="164"/>
      <c r="LWT12" s="164"/>
      <c r="LWU12" s="164"/>
      <c r="LWV12" s="164"/>
      <c r="LWW12" s="164"/>
      <c r="LWX12" s="164"/>
      <c r="LWY12" s="164"/>
      <c r="LWZ12" s="164"/>
      <c r="LXA12" s="164"/>
      <c r="LXB12" s="164"/>
      <c r="LXC12" s="164"/>
      <c r="LXD12" s="164"/>
      <c r="LXE12" s="164"/>
      <c r="LXF12" s="164"/>
      <c r="LXG12" s="164"/>
      <c r="LXH12" s="164"/>
      <c r="LXI12" s="164"/>
      <c r="LXJ12" s="164"/>
      <c r="LXK12" s="164"/>
      <c r="LXL12" s="164"/>
      <c r="LXM12" s="164"/>
      <c r="LXN12" s="164"/>
      <c r="LXO12" s="164"/>
      <c r="LXP12" s="164"/>
      <c r="LXQ12" s="164"/>
      <c r="LXR12" s="164"/>
      <c r="LXS12" s="164"/>
      <c r="LXT12" s="164"/>
      <c r="LXU12" s="164"/>
      <c r="LXV12" s="164"/>
      <c r="LXW12" s="164"/>
      <c r="LXX12" s="164"/>
      <c r="LXY12" s="164"/>
      <c r="LXZ12" s="164"/>
      <c r="LYA12" s="164"/>
      <c r="LYB12" s="164"/>
      <c r="LYC12" s="164"/>
      <c r="LYD12" s="164"/>
      <c r="LYE12" s="164"/>
      <c r="LYF12" s="164"/>
      <c r="LYG12" s="164"/>
      <c r="LYH12" s="164"/>
      <c r="LYI12" s="164"/>
      <c r="LYJ12" s="164"/>
      <c r="LYK12" s="164"/>
      <c r="LYL12" s="164"/>
      <c r="LYM12" s="164"/>
      <c r="LYN12" s="164"/>
      <c r="LYO12" s="164"/>
      <c r="LYP12" s="164"/>
      <c r="LYQ12" s="164"/>
      <c r="LYR12" s="164"/>
      <c r="LYS12" s="164"/>
      <c r="LYT12" s="164"/>
      <c r="LYU12" s="164"/>
      <c r="LYV12" s="164"/>
      <c r="LYW12" s="164"/>
      <c r="LYX12" s="164"/>
      <c r="LYY12" s="164"/>
      <c r="LYZ12" s="164"/>
      <c r="LZA12" s="164"/>
      <c r="LZB12" s="164"/>
      <c r="LZC12" s="164"/>
      <c r="LZD12" s="164"/>
      <c r="LZE12" s="164"/>
      <c r="LZF12" s="164"/>
      <c r="LZG12" s="164"/>
      <c r="LZH12" s="164"/>
      <c r="LZI12" s="164"/>
      <c r="LZJ12" s="164"/>
      <c r="LZK12" s="164"/>
      <c r="LZL12" s="164"/>
      <c r="LZM12" s="164"/>
      <c r="LZN12" s="164"/>
      <c r="LZO12" s="164"/>
      <c r="LZP12" s="164"/>
      <c r="LZQ12" s="164"/>
      <c r="LZR12" s="164"/>
      <c r="LZS12" s="164"/>
      <c r="LZT12" s="164"/>
      <c r="LZU12" s="164"/>
      <c r="LZV12" s="164"/>
      <c r="LZW12" s="164"/>
      <c r="LZX12" s="164"/>
      <c r="LZY12" s="164"/>
      <c r="LZZ12" s="164"/>
      <c r="MAA12" s="164"/>
      <c r="MAB12" s="164"/>
      <c r="MAC12" s="164"/>
      <c r="MAD12" s="164"/>
      <c r="MAE12" s="164"/>
      <c r="MAF12" s="164"/>
      <c r="MAG12" s="164"/>
      <c r="MAH12" s="164"/>
      <c r="MAI12" s="164"/>
      <c r="MAJ12" s="164"/>
      <c r="MAK12" s="164"/>
      <c r="MAL12" s="164"/>
      <c r="MAM12" s="164"/>
      <c r="MAN12" s="164"/>
      <c r="MAO12" s="164"/>
      <c r="MAP12" s="164"/>
      <c r="MAQ12" s="164"/>
      <c r="MAR12" s="164"/>
      <c r="MAS12" s="164"/>
      <c r="MAT12" s="164"/>
      <c r="MAU12" s="164"/>
      <c r="MAV12" s="164"/>
      <c r="MAW12" s="164"/>
      <c r="MAX12" s="164"/>
      <c r="MAY12" s="164"/>
      <c r="MAZ12" s="164"/>
      <c r="MBA12" s="164"/>
      <c r="MBB12" s="164"/>
      <c r="MBC12" s="164"/>
      <c r="MBD12" s="164"/>
      <c r="MBE12" s="164"/>
      <c r="MBF12" s="164"/>
      <c r="MBG12" s="164"/>
      <c r="MBH12" s="164"/>
      <c r="MBI12" s="164"/>
      <c r="MBJ12" s="164"/>
      <c r="MBK12" s="164"/>
      <c r="MBL12" s="164"/>
      <c r="MBM12" s="164"/>
      <c r="MBN12" s="164"/>
      <c r="MBO12" s="164"/>
      <c r="MBP12" s="164"/>
      <c r="MBQ12" s="164"/>
      <c r="MBR12" s="164"/>
      <c r="MBS12" s="164"/>
      <c r="MBT12" s="164"/>
      <c r="MBU12" s="164"/>
      <c r="MBV12" s="164"/>
      <c r="MBW12" s="164"/>
      <c r="MBX12" s="164"/>
      <c r="MBY12" s="164"/>
      <c r="MBZ12" s="164"/>
      <c r="MCA12" s="164"/>
      <c r="MCB12" s="164"/>
      <c r="MCC12" s="164"/>
      <c r="MCD12" s="164"/>
      <c r="MCE12" s="164"/>
      <c r="MCF12" s="164"/>
      <c r="MCG12" s="164"/>
      <c r="MCH12" s="164"/>
      <c r="MCI12" s="164"/>
      <c r="MCJ12" s="164"/>
      <c r="MCK12" s="164"/>
      <c r="MCL12" s="164"/>
      <c r="MCM12" s="164"/>
      <c r="MCN12" s="164"/>
      <c r="MCO12" s="164"/>
      <c r="MCP12" s="164"/>
      <c r="MCQ12" s="164"/>
      <c r="MCR12" s="164"/>
      <c r="MCS12" s="164"/>
      <c r="MCT12" s="164"/>
      <c r="MCU12" s="164"/>
      <c r="MCV12" s="164"/>
      <c r="MCW12" s="164"/>
      <c r="MCX12" s="164"/>
      <c r="MCY12" s="164"/>
      <c r="MCZ12" s="164"/>
      <c r="MDA12" s="164"/>
      <c r="MDB12" s="164"/>
      <c r="MDC12" s="164"/>
      <c r="MDD12" s="164"/>
      <c r="MDE12" s="164"/>
      <c r="MDF12" s="164"/>
      <c r="MDG12" s="164"/>
      <c r="MDH12" s="164"/>
      <c r="MDI12" s="164"/>
      <c r="MDJ12" s="164"/>
      <c r="MDK12" s="164"/>
      <c r="MDL12" s="164"/>
      <c r="MDM12" s="164"/>
      <c r="MDN12" s="164"/>
      <c r="MDO12" s="164"/>
      <c r="MDP12" s="164"/>
      <c r="MDQ12" s="164"/>
      <c r="MDR12" s="164"/>
      <c r="MDS12" s="164"/>
      <c r="MDT12" s="164"/>
      <c r="MDU12" s="164"/>
      <c r="MDV12" s="164"/>
      <c r="MDW12" s="164"/>
      <c r="MDX12" s="164"/>
      <c r="MDY12" s="164"/>
      <c r="MDZ12" s="164"/>
      <c r="MEA12" s="164"/>
      <c r="MEB12" s="164"/>
      <c r="MEC12" s="164"/>
      <c r="MED12" s="164"/>
      <c r="MEE12" s="164"/>
      <c r="MEF12" s="164"/>
      <c r="MEG12" s="164"/>
      <c r="MEH12" s="164"/>
      <c r="MEI12" s="164"/>
      <c r="MEJ12" s="164"/>
      <c r="MEK12" s="164"/>
      <c r="MEL12" s="164"/>
      <c r="MEM12" s="164"/>
      <c r="MEN12" s="164"/>
      <c r="MEO12" s="164"/>
      <c r="MEP12" s="164"/>
      <c r="MEQ12" s="164"/>
      <c r="MER12" s="164"/>
      <c r="MES12" s="164"/>
      <c r="MET12" s="164"/>
      <c r="MEU12" s="164"/>
      <c r="MEV12" s="164"/>
      <c r="MEW12" s="164"/>
      <c r="MEX12" s="164"/>
      <c r="MEY12" s="164"/>
      <c r="MEZ12" s="164"/>
      <c r="MFA12" s="164"/>
      <c r="MFB12" s="164"/>
      <c r="MFC12" s="164"/>
      <c r="MFD12" s="164"/>
      <c r="MFE12" s="164"/>
      <c r="MFF12" s="164"/>
      <c r="MFG12" s="164"/>
      <c r="MFH12" s="164"/>
      <c r="MFI12" s="164"/>
      <c r="MFJ12" s="164"/>
      <c r="MFK12" s="164"/>
      <c r="MFL12" s="164"/>
      <c r="MFM12" s="164"/>
      <c r="MFN12" s="164"/>
      <c r="MFO12" s="164"/>
      <c r="MFP12" s="164"/>
      <c r="MFQ12" s="164"/>
      <c r="MFR12" s="164"/>
      <c r="MFS12" s="164"/>
      <c r="MFT12" s="164"/>
      <c r="MFU12" s="164"/>
      <c r="MFV12" s="164"/>
      <c r="MFW12" s="164"/>
      <c r="MFX12" s="164"/>
      <c r="MFY12" s="164"/>
      <c r="MFZ12" s="164"/>
      <c r="MGA12" s="164"/>
      <c r="MGB12" s="164"/>
      <c r="MGC12" s="164"/>
      <c r="MGD12" s="164"/>
      <c r="MGE12" s="164"/>
      <c r="MGF12" s="164"/>
      <c r="MGG12" s="164"/>
      <c r="MGH12" s="164"/>
      <c r="MGI12" s="164"/>
      <c r="MGJ12" s="164"/>
      <c r="MGK12" s="164"/>
      <c r="MGL12" s="164"/>
      <c r="MGM12" s="164"/>
      <c r="MGN12" s="164"/>
      <c r="MGO12" s="164"/>
      <c r="MGP12" s="164"/>
      <c r="MGQ12" s="164"/>
      <c r="MGR12" s="164"/>
      <c r="MGS12" s="164"/>
      <c r="MGT12" s="164"/>
      <c r="MGU12" s="164"/>
      <c r="MGV12" s="164"/>
      <c r="MGW12" s="164"/>
      <c r="MGX12" s="164"/>
      <c r="MGY12" s="164"/>
      <c r="MGZ12" s="164"/>
      <c r="MHA12" s="164"/>
      <c r="MHB12" s="164"/>
      <c r="MHC12" s="164"/>
      <c r="MHD12" s="164"/>
      <c r="MHE12" s="164"/>
      <c r="MHF12" s="164"/>
      <c r="MHG12" s="164"/>
      <c r="MHH12" s="164"/>
      <c r="MHI12" s="164"/>
      <c r="MHJ12" s="164"/>
      <c r="MHK12" s="164"/>
      <c r="MHL12" s="164"/>
      <c r="MHM12" s="164"/>
      <c r="MHN12" s="164"/>
      <c r="MHO12" s="164"/>
      <c r="MHP12" s="164"/>
      <c r="MHQ12" s="164"/>
      <c r="MHR12" s="164"/>
      <c r="MHS12" s="164"/>
      <c r="MHT12" s="164"/>
      <c r="MHU12" s="164"/>
      <c r="MHV12" s="164"/>
      <c r="MHW12" s="164"/>
      <c r="MHX12" s="164"/>
      <c r="MHY12" s="164"/>
      <c r="MHZ12" s="164"/>
      <c r="MIA12" s="164"/>
      <c r="MIB12" s="164"/>
      <c r="MIC12" s="164"/>
      <c r="MID12" s="164"/>
      <c r="MIE12" s="164"/>
      <c r="MIF12" s="164"/>
      <c r="MIG12" s="164"/>
      <c r="MIH12" s="164"/>
      <c r="MII12" s="164"/>
      <c r="MIJ12" s="164"/>
      <c r="MIK12" s="164"/>
      <c r="MIL12" s="164"/>
      <c r="MIM12" s="164"/>
      <c r="MIN12" s="164"/>
      <c r="MIO12" s="164"/>
      <c r="MIP12" s="164"/>
      <c r="MIQ12" s="164"/>
      <c r="MIR12" s="164"/>
      <c r="MIS12" s="164"/>
      <c r="MIT12" s="164"/>
      <c r="MIU12" s="164"/>
      <c r="MIV12" s="164"/>
      <c r="MIW12" s="164"/>
      <c r="MIX12" s="164"/>
      <c r="MIY12" s="164"/>
      <c r="MIZ12" s="164"/>
      <c r="MJA12" s="164"/>
      <c r="MJB12" s="164"/>
      <c r="MJC12" s="164"/>
      <c r="MJD12" s="164"/>
      <c r="MJE12" s="164"/>
      <c r="MJF12" s="164"/>
      <c r="MJG12" s="164"/>
      <c r="MJH12" s="164"/>
      <c r="MJI12" s="164"/>
      <c r="MJJ12" s="164"/>
      <c r="MJK12" s="164"/>
      <c r="MJL12" s="164"/>
      <c r="MJM12" s="164"/>
      <c r="MJN12" s="164"/>
      <c r="MJO12" s="164"/>
      <c r="MJP12" s="164"/>
      <c r="MJQ12" s="164"/>
      <c r="MJR12" s="164"/>
      <c r="MJS12" s="164"/>
      <c r="MJT12" s="164"/>
      <c r="MJU12" s="164"/>
      <c r="MJV12" s="164"/>
      <c r="MJW12" s="164"/>
      <c r="MJX12" s="164"/>
      <c r="MJY12" s="164"/>
      <c r="MJZ12" s="164"/>
      <c r="MKA12" s="164"/>
      <c r="MKB12" s="164"/>
      <c r="MKC12" s="164"/>
      <c r="MKD12" s="164"/>
      <c r="MKE12" s="164"/>
      <c r="MKF12" s="164"/>
      <c r="MKG12" s="164"/>
      <c r="MKH12" s="164"/>
      <c r="MKI12" s="164"/>
      <c r="MKJ12" s="164"/>
      <c r="MKK12" s="164"/>
      <c r="MKL12" s="164"/>
      <c r="MKM12" s="164"/>
      <c r="MKN12" s="164"/>
      <c r="MKO12" s="164"/>
      <c r="MKP12" s="164"/>
      <c r="MKQ12" s="164"/>
      <c r="MKR12" s="164"/>
      <c r="MKS12" s="164"/>
      <c r="MKT12" s="164"/>
      <c r="MKU12" s="164"/>
      <c r="MKV12" s="164"/>
      <c r="MKW12" s="164"/>
      <c r="MKX12" s="164"/>
      <c r="MKY12" s="164"/>
      <c r="MKZ12" s="164"/>
      <c r="MLA12" s="164"/>
      <c r="MLB12" s="164"/>
      <c r="MLC12" s="164"/>
      <c r="MLD12" s="164"/>
      <c r="MLE12" s="164"/>
      <c r="MLF12" s="164"/>
      <c r="MLG12" s="164"/>
      <c r="MLH12" s="164"/>
      <c r="MLI12" s="164"/>
      <c r="MLJ12" s="164"/>
      <c r="MLK12" s="164"/>
      <c r="MLL12" s="164"/>
      <c r="MLM12" s="164"/>
      <c r="MLN12" s="164"/>
      <c r="MLO12" s="164"/>
      <c r="MLP12" s="164"/>
      <c r="MLQ12" s="164"/>
      <c r="MLR12" s="164"/>
      <c r="MLS12" s="164"/>
      <c r="MLT12" s="164"/>
      <c r="MLU12" s="164"/>
      <c r="MLV12" s="164"/>
      <c r="MLW12" s="164"/>
      <c r="MLX12" s="164"/>
      <c r="MLY12" s="164"/>
      <c r="MLZ12" s="164"/>
      <c r="MMA12" s="164"/>
      <c r="MMB12" s="164"/>
      <c r="MMC12" s="164"/>
      <c r="MMD12" s="164"/>
      <c r="MME12" s="164"/>
      <c r="MMF12" s="164"/>
      <c r="MMG12" s="164"/>
      <c r="MMH12" s="164"/>
      <c r="MMI12" s="164"/>
      <c r="MMJ12" s="164"/>
      <c r="MMK12" s="164"/>
      <c r="MML12" s="164"/>
      <c r="MMM12" s="164"/>
      <c r="MMN12" s="164"/>
      <c r="MMO12" s="164"/>
      <c r="MMP12" s="164"/>
      <c r="MMQ12" s="164"/>
      <c r="MMR12" s="164"/>
      <c r="MMS12" s="164"/>
      <c r="MMT12" s="164"/>
      <c r="MMU12" s="164"/>
      <c r="MMV12" s="164"/>
      <c r="MMW12" s="164"/>
      <c r="MMX12" s="164"/>
      <c r="MMY12" s="164"/>
      <c r="MMZ12" s="164"/>
      <c r="MNA12" s="164"/>
      <c r="MNB12" s="164"/>
      <c r="MNC12" s="164"/>
      <c r="MND12" s="164"/>
      <c r="MNE12" s="164"/>
      <c r="MNF12" s="164"/>
      <c r="MNG12" s="164"/>
      <c r="MNH12" s="164"/>
      <c r="MNI12" s="164"/>
      <c r="MNJ12" s="164"/>
      <c r="MNK12" s="164"/>
      <c r="MNL12" s="164"/>
      <c r="MNM12" s="164"/>
      <c r="MNN12" s="164"/>
      <c r="MNO12" s="164"/>
      <c r="MNP12" s="164"/>
      <c r="MNQ12" s="164"/>
      <c r="MNR12" s="164"/>
      <c r="MNS12" s="164"/>
      <c r="MNT12" s="164"/>
      <c r="MNU12" s="164"/>
      <c r="MNV12" s="164"/>
      <c r="MNW12" s="164"/>
      <c r="MNX12" s="164"/>
      <c r="MNY12" s="164"/>
      <c r="MNZ12" s="164"/>
      <c r="MOA12" s="164"/>
      <c r="MOB12" s="164"/>
      <c r="MOC12" s="164"/>
      <c r="MOD12" s="164"/>
      <c r="MOE12" s="164"/>
      <c r="MOF12" s="164"/>
      <c r="MOG12" s="164"/>
      <c r="MOH12" s="164"/>
      <c r="MOI12" s="164"/>
      <c r="MOJ12" s="164"/>
      <c r="MOK12" s="164"/>
      <c r="MOL12" s="164"/>
      <c r="MOM12" s="164"/>
      <c r="MON12" s="164"/>
      <c r="MOO12" s="164"/>
      <c r="MOP12" s="164"/>
      <c r="MOQ12" s="164"/>
      <c r="MOR12" s="164"/>
      <c r="MOS12" s="164"/>
      <c r="MOT12" s="164"/>
      <c r="MOU12" s="164"/>
      <c r="MOV12" s="164"/>
      <c r="MOW12" s="164"/>
      <c r="MOX12" s="164"/>
      <c r="MOY12" s="164"/>
      <c r="MOZ12" s="164"/>
      <c r="MPA12" s="164"/>
      <c r="MPB12" s="164"/>
      <c r="MPC12" s="164"/>
      <c r="MPD12" s="164"/>
      <c r="MPE12" s="164"/>
      <c r="MPF12" s="164"/>
      <c r="MPG12" s="164"/>
      <c r="MPH12" s="164"/>
      <c r="MPI12" s="164"/>
      <c r="MPJ12" s="164"/>
      <c r="MPK12" s="164"/>
      <c r="MPL12" s="164"/>
      <c r="MPM12" s="164"/>
      <c r="MPN12" s="164"/>
      <c r="MPO12" s="164"/>
      <c r="MPP12" s="164"/>
      <c r="MPQ12" s="164"/>
      <c r="MPR12" s="164"/>
      <c r="MPS12" s="164"/>
      <c r="MPT12" s="164"/>
      <c r="MPU12" s="164"/>
      <c r="MPV12" s="164"/>
      <c r="MPW12" s="164"/>
      <c r="MPX12" s="164"/>
      <c r="MPY12" s="164"/>
      <c r="MPZ12" s="164"/>
      <c r="MQA12" s="164"/>
      <c r="MQB12" s="164"/>
      <c r="MQC12" s="164"/>
      <c r="MQD12" s="164"/>
      <c r="MQE12" s="164"/>
      <c r="MQF12" s="164"/>
      <c r="MQG12" s="164"/>
      <c r="MQH12" s="164"/>
      <c r="MQI12" s="164"/>
      <c r="MQJ12" s="164"/>
      <c r="MQK12" s="164"/>
      <c r="MQL12" s="164"/>
      <c r="MQM12" s="164"/>
      <c r="MQN12" s="164"/>
      <c r="MQO12" s="164"/>
      <c r="MQP12" s="164"/>
      <c r="MQQ12" s="164"/>
      <c r="MQR12" s="164"/>
      <c r="MQS12" s="164"/>
      <c r="MQT12" s="164"/>
      <c r="MQU12" s="164"/>
      <c r="MQV12" s="164"/>
      <c r="MQW12" s="164"/>
      <c r="MQX12" s="164"/>
      <c r="MQY12" s="164"/>
      <c r="MQZ12" s="164"/>
      <c r="MRA12" s="164"/>
      <c r="MRB12" s="164"/>
      <c r="MRC12" s="164"/>
      <c r="MRD12" s="164"/>
      <c r="MRE12" s="164"/>
      <c r="MRF12" s="164"/>
      <c r="MRG12" s="164"/>
      <c r="MRH12" s="164"/>
      <c r="MRI12" s="164"/>
      <c r="MRJ12" s="164"/>
      <c r="MRK12" s="164"/>
      <c r="MRL12" s="164"/>
      <c r="MRM12" s="164"/>
      <c r="MRN12" s="164"/>
      <c r="MRO12" s="164"/>
      <c r="MRP12" s="164"/>
      <c r="MRQ12" s="164"/>
      <c r="MRR12" s="164"/>
      <c r="MRS12" s="164"/>
      <c r="MRT12" s="164"/>
      <c r="MRU12" s="164"/>
      <c r="MRV12" s="164"/>
      <c r="MRW12" s="164"/>
      <c r="MRX12" s="164"/>
      <c r="MRY12" s="164"/>
      <c r="MRZ12" s="164"/>
      <c r="MSA12" s="164"/>
      <c r="MSB12" s="164"/>
      <c r="MSC12" s="164"/>
      <c r="MSD12" s="164"/>
      <c r="MSE12" s="164"/>
      <c r="MSF12" s="164"/>
      <c r="MSG12" s="164"/>
      <c r="MSH12" s="164"/>
      <c r="MSI12" s="164"/>
      <c r="MSJ12" s="164"/>
      <c r="MSK12" s="164"/>
      <c r="MSL12" s="164"/>
      <c r="MSM12" s="164"/>
      <c r="MSN12" s="164"/>
      <c r="MSO12" s="164"/>
      <c r="MSP12" s="164"/>
      <c r="MSQ12" s="164"/>
      <c r="MSR12" s="164"/>
      <c r="MSS12" s="164"/>
      <c r="MST12" s="164"/>
      <c r="MSU12" s="164"/>
      <c r="MSV12" s="164"/>
      <c r="MSW12" s="164"/>
      <c r="MSX12" s="164"/>
      <c r="MSY12" s="164"/>
      <c r="MSZ12" s="164"/>
      <c r="MTA12" s="164"/>
      <c r="MTB12" s="164"/>
      <c r="MTC12" s="164"/>
      <c r="MTD12" s="164"/>
      <c r="MTE12" s="164"/>
      <c r="MTF12" s="164"/>
      <c r="MTG12" s="164"/>
      <c r="MTH12" s="164"/>
      <c r="MTI12" s="164"/>
      <c r="MTJ12" s="164"/>
      <c r="MTK12" s="164"/>
      <c r="MTL12" s="164"/>
      <c r="MTM12" s="164"/>
      <c r="MTN12" s="164"/>
      <c r="MTO12" s="164"/>
      <c r="MTP12" s="164"/>
      <c r="MTQ12" s="164"/>
      <c r="MTR12" s="164"/>
      <c r="MTS12" s="164"/>
      <c r="MTT12" s="164"/>
      <c r="MTU12" s="164"/>
      <c r="MTV12" s="164"/>
      <c r="MTW12" s="164"/>
      <c r="MTX12" s="164"/>
      <c r="MTY12" s="164"/>
      <c r="MTZ12" s="164"/>
      <c r="MUA12" s="164"/>
      <c r="MUB12" s="164"/>
      <c r="MUC12" s="164"/>
      <c r="MUD12" s="164"/>
      <c r="MUE12" s="164"/>
      <c r="MUF12" s="164"/>
      <c r="MUG12" s="164"/>
      <c r="MUH12" s="164"/>
      <c r="MUI12" s="164"/>
      <c r="MUJ12" s="164"/>
      <c r="MUK12" s="164"/>
      <c r="MUL12" s="164"/>
      <c r="MUM12" s="164"/>
      <c r="MUN12" s="164"/>
      <c r="MUO12" s="164"/>
      <c r="MUP12" s="164"/>
      <c r="MUQ12" s="164"/>
      <c r="MUR12" s="164"/>
      <c r="MUS12" s="164"/>
      <c r="MUT12" s="164"/>
      <c r="MUU12" s="164"/>
      <c r="MUV12" s="164"/>
      <c r="MUW12" s="164"/>
      <c r="MUX12" s="164"/>
      <c r="MUY12" s="164"/>
      <c r="MUZ12" s="164"/>
      <c r="MVA12" s="164"/>
      <c r="MVB12" s="164"/>
      <c r="MVC12" s="164"/>
      <c r="MVD12" s="164"/>
      <c r="MVE12" s="164"/>
      <c r="MVF12" s="164"/>
      <c r="MVG12" s="164"/>
      <c r="MVH12" s="164"/>
      <c r="MVI12" s="164"/>
      <c r="MVJ12" s="164"/>
      <c r="MVK12" s="164"/>
      <c r="MVL12" s="164"/>
      <c r="MVM12" s="164"/>
      <c r="MVN12" s="164"/>
      <c r="MVO12" s="164"/>
      <c r="MVP12" s="164"/>
      <c r="MVQ12" s="164"/>
      <c r="MVR12" s="164"/>
      <c r="MVS12" s="164"/>
      <c r="MVT12" s="164"/>
      <c r="MVU12" s="164"/>
      <c r="MVV12" s="164"/>
      <c r="MVW12" s="164"/>
      <c r="MVX12" s="164"/>
      <c r="MVY12" s="164"/>
      <c r="MVZ12" s="164"/>
      <c r="MWA12" s="164"/>
      <c r="MWB12" s="164"/>
      <c r="MWC12" s="164"/>
      <c r="MWD12" s="164"/>
      <c r="MWE12" s="164"/>
      <c r="MWF12" s="164"/>
      <c r="MWG12" s="164"/>
      <c r="MWH12" s="164"/>
      <c r="MWI12" s="164"/>
      <c r="MWJ12" s="164"/>
      <c r="MWK12" s="164"/>
      <c r="MWL12" s="164"/>
      <c r="MWM12" s="164"/>
      <c r="MWN12" s="164"/>
      <c r="MWO12" s="164"/>
      <c r="MWP12" s="164"/>
      <c r="MWQ12" s="164"/>
      <c r="MWR12" s="164"/>
      <c r="MWS12" s="164"/>
      <c r="MWT12" s="164"/>
      <c r="MWU12" s="164"/>
      <c r="MWV12" s="164"/>
      <c r="MWW12" s="164"/>
      <c r="MWX12" s="164"/>
      <c r="MWY12" s="164"/>
      <c r="MWZ12" s="164"/>
      <c r="MXA12" s="164"/>
      <c r="MXB12" s="164"/>
      <c r="MXC12" s="164"/>
      <c r="MXD12" s="164"/>
      <c r="MXE12" s="164"/>
      <c r="MXF12" s="164"/>
      <c r="MXG12" s="164"/>
      <c r="MXH12" s="164"/>
      <c r="MXI12" s="164"/>
      <c r="MXJ12" s="164"/>
      <c r="MXK12" s="164"/>
      <c r="MXL12" s="164"/>
      <c r="MXM12" s="164"/>
      <c r="MXN12" s="164"/>
      <c r="MXO12" s="164"/>
      <c r="MXP12" s="164"/>
      <c r="MXQ12" s="164"/>
      <c r="MXR12" s="164"/>
      <c r="MXS12" s="164"/>
      <c r="MXT12" s="164"/>
      <c r="MXU12" s="164"/>
      <c r="MXV12" s="164"/>
      <c r="MXW12" s="164"/>
      <c r="MXX12" s="164"/>
      <c r="MXY12" s="164"/>
      <c r="MXZ12" s="164"/>
      <c r="MYA12" s="164"/>
      <c r="MYB12" s="164"/>
      <c r="MYC12" s="164"/>
      <c r="MYD12" s="164"/>
      <c r="MYE12" s="164"/>
      <c r="MYF12" s="164"/>
      <c r="MYG12" s="164"/>
      <c r="MYH12" s="164"/>
      <c r="MYI12" s="164"/>
      <c r="MYJ12" s="164"/>
      <c r="MYK12" s="164"/>
      <c r="MYL12" s="164"/>
      <c r="MYM12" s="164"/>
      <c r="MYN12" s="164"/>
      <c r="MYO12" s="164"/>
      <c r="MYP12" s="164"/>
      <c r="MYQ12" s="164"/>
      <c r="MYR12" s="164"/>
      <c r="MYS12" s="164"/>
      <c r="MYT12" s="164"/>
      <c r="MYU12" s="164"/>
      <c r="MYV12" s="164"/>
      <c r="MYW12" s="164"/>
      <c r="MYX12" s="164"/>
      <c r="MYY12" s="164"/>
      <c r="MYZ12" s="164"/>
      <c r="MZA12" s="164"/>
      <c r="MZB12" s="164"/>
      <c r="MZC12" s="164"/>
      <c r="MZD12" s="164"/>
      <c r="MZE12" s="164"/>
      <c r="MZF12" s="164"/>
      <c r="MZG12" s="164"/>
      <c r="MZH12" s="164"/>
      <c r="MZI12" s="164"/>
      <c r="MZJ12" s="164"/>
      <c r="MZK12" s="164"/>
      <c r="MZL12" s="164"/>
      <c r="MZM12" s="164"/>
      <c r="MZN12" s="164"/>
      <c r="MZO12" s="164"/>
      <c r="MZP12" s="164"/>
      <c r="MZQ12" s="164"/>
      <c r="MZR12" s="164"/>
      <c r="MZS12" s="164"/>
      <c r="MZT12" s="164"/>
      <c r="MZU12" s="164"/>
      <c r="MZV12" s="164"/>
      <c r="MZW12" s="164"/>
      <c r="MZX12" s="164"/>
      <c r="MZY12" s="164"/>
      <c r="MZZ12" s="164"/>
      <c r="NAA12" s="164"/>
      <c r="NAB12" s="164"/>
      <c r="NAC12" s="164"/>
      <c r="NAD12" s="164"/>
      <c r="NAE12" s="164"/>
      <c r="NAF12" s="164"/>
      <c r="NAG12" s="164"/>
      <c r="NAH12" s="164"/>
      <c r="NAI12" s="164"/>
      <c r="NAJ12" s="164"/>
      <c r="NAK12" s="164"/>
      <c r="NAL12" s="164"/>
      <c r="NAM12" s="164"/>
      <c r="NAN12" s="164"/>
      <c r="NAO12" s="164"/>
      <c r="NAP12" s="164"/>
      <c r="NAQ12" s="164"/>
      <c r="NAR12" s="164"/>
      <c r="NAS12" s="164"/>
      <c r="NAT12" s="164"/>
      <c r="NAU12" s="164"/>
      <c r="NAV12" s="164"/>
      <c r="NAW12" s="164"/>
      <c r="NAX12" s="164"/>
      <c r="NAY12" s="164"/>
      <c r="NAZ12" s="164"/>
      <c r="NBA12" s="164"/>
      <c r="NBB12" s="164"/>
      <c r="NBC12" s="164"/>
      <c r="NBD12" s="164"/>
      <c r="NBE12" s="164"/>
      <c r="NBF12" s="164"/>
      <c r="NBG12" s="164"/>
      <c r="NBH12" s="164"/>
      <c r="NBI12" s="164"/>
      <c r="NBJ12" s="164"/>
      <c r="NBK12" s="164"/>
      <c r="NBL12" s="164"/>
      <c r="NBM12" s="164"/>
      <c r="NBN12" s="164"/>
      <c r="NBO12" s="164"/>
      <c r="NBP12" s="164"/>
      <c r="NBQ12" s="164"/>
      <c r="NBR12" s="164"/>
      <c r="NBS12" s="164"/>
      <c r="NBT12" s="164"/>
      <c r="NBU12" s="164"/>
      <c r="NBV12" s="164"/>
      <c r="NBW12" s="164"/>
      <c r="NBX12" s="164"/>
      <c r="NBY12" s="164"/>
      <c r="NBZ12" s="164"/>
      <c r="NCA12" s="164"/>
      <c r="NCB12" s="164"/>
      <c r="NCC12" s="164"/>
      <c r="NCD12" s="164"/>
      <c r="NCE12" s="164"/>
      <c r="NCF12" s="164"/>
      <c r="NCG12" s="164"/>
      <c r="NCH12" s="164"/>
      <c r="NCI12" s="164"/>
      <c r="NCJ12" s="164"/>
      <c r="NCK12" s="164"/>
      <c r="NCL12" s="164"/>
      <c r="NCM12" s="164"/>
      <c r="NCN12" s="164"/>
      <c r="NCO12" s="164"/>
      <c r="NCP12" s="164"/>
      <c r="NCQ12" s="164"/>
      <c r="NCR12" s="164"/>
      <c r="NCS12" s="164"/>
      <c r="NCT12" s="164"/>
      <c r="NCU12" s="164"/>
      <c r="NCV12" s="164"/>
      <c r="NCW12" s="164"/>
      <c r="NCX12" s="164"/>
      <c r="NCY12" s="164"/>
      <c r="NCZ12" s="164"/>
      <c r="NDA12" s="164"/>
      <c r="NDB12" s="164"/>
      <c r="NDC12" s="164"/>
      <c r="NDD12" s="164"/>
      <c r="NDE12" s="164"/>
      <c r="NDF12" s="164"/>
      <c r="NDG12" s="164"/>
      <c r="NDH12" s="164"/>
      <c r="NDI12" s="164"/>
      <c r="NDJ12" s="164"/>
      <c r="NDK12" s="164"/>
      <c r="NDL12" s="164"/>
      <c r="NDM12" s="164"/>
      <c r="NDN12" s="164"/>
      <c r="NDO12" s="164"/>
      <c r="NDP12" s="164"/>
      <c r="NDQ12" s="164"/>
      <c r="NDR12" s="164"/>
      <c r="NDS12" s="164"/>
      <c r="NDT12" s="164"/>
      <c r="NDU12" s="164"/>
      <c r="NDV12" s="164"/>
      <c r="NDW12" s="164"/>
      <c r="NDX12" s="164"/>
      <c r="NDY12" s="164"/>
      <c r="NDZ12" s="164"/>
      <c r="NEA12" s="164"/>
      <c r="NEB12" s="164"/>
      <c r="NEC12" s="164"/>
      <c r="NED12" s="164"/>
      <c r="NEE12" s="164"/>
      <c r="NEF12" s="164"/>
      <c r="NEG12" s="164"/>
      <c r="NEH12" s="164"/>
      <c r="NEI12" s="164"/>
      <c r="NEJ12" s="164"/>
      <c r="NEK12" s="164"/>
      <c r="NEL12" s="164"/>
      <c r="NEM12" s="164"/>
      <c r="NEN12" s="164"/>
      <c r="NEO12" s="164"/>
      <c r="NEP12" s="164"/>
      <c r="NEQ12" s="164"/>
      <c r="NER12" s="164"/>
      <c r="NES12" s="164"/>
      <c r="NET12" s="164"/>
      <c r="NEU12" s="164"/>
      <c r="NEV12" s="164"/>
      <c r="NEW12" s="164"/>
      <c r="NEX12" s="164"/>
      <c r="NEY12" s="164"/>
      <c r="NEZ12" s="164"/>
      <c r="NFA12" s="164"/>
      <c r="NFB12" s="164"/>
      <c r="NFC12" s="164"/>
      <c r="NFD12" s="164"/>
      <c r="NFE12" s="164"/>
      <c r="NFF12" s="164"/>
      <c r="NFG12" s="164"/>
      <c r="NFH12" s="164"/>
      <c r="NFI12" s="164"/>
      <c r="NFJ12" s="164"/>
      <c r="NFK12" s="164"/>
      <c r="NFL12" s="164"/>
      <c r="NFM12" s="164"/>
      <c r="NFN12" s="164"/>
      <c r="NFO12" s="164"/>
      <c r="NFP12" s="164"/>
      <c r="NFQ12" s="164"/>
      <c r="NFR12" s="164"/>
      <c r="NFS12" s="164"/>
      <c r="NFT12" s="164"/>
      <c r="NFU12" s="164"/>
      <c r="NFV12" s="164"/>
      <c r="NFW12" s="164"/>
      <c r="NFX12" s="164"/>
      <c r="NFY12" s="164"/>
      <c r="NFZ12" s="164"/>
      <c r="NGA12" s="164"/>
      <c r="NGB12" s="164"/>
      <c r="NGC12" s="164"/>
      <c r="NGD12" s="164"/>
      <c r="NGE12" s="164"/>
      <c r="NGF12" s="164"/>
      <c r="NGG12" s="164"/>
      <c r="NGH12" s="164"/>
      <c r="NGI12" s="164"/>
      <c r="NGJ12" s="164"/>
      <c r="NGK12" s="164"/>
      <c r="NGL12" s="164"/>
      <c r="NGM12" s="164"/>
      <c r="NGN12" s="164"/>
      <c r="NGO12" s="164"/>
      <c r="NGP12" s="164"/>
      <c r="NGQ12" s="164"/>
      <c r="NGR12" s="164"/>
      <c r="NGS12" s="164"/>
      <c r="NGT12" s="164"/>
      <c r="NGU12" s="164"/>
      <c r="NGV12" s="164"/>
      <c r="NGW12" s="164"/>
      <c r="NGX12" s="164"/>
      <c r="NGY12" s="164"/>
      <c r="NGZ12" s="164"/>
      <c r="NHA12" s="164"/>
      <c r="NHB12" s="164"/>
      <c r="NHC12" s="164"/>
      <c r="NHD12" s="164"/>
      <c r="NHE12" s="164"/>
      <c r="NHF12" s="164"/>
      <c r="NHG12" s="164"/>
      <c r="NHH12" s="164"/>
      <c r="NHI12" s="164"/>
      <c r="NHJ12" s="164"/>
      <c r="NHK12" s="164"/>
      <c r="NHL12" s="164"/>
      <c r="NHM12" s="164"/>
      <c r="NHN12" s="164"/>
      <c r="NHO12" s="164"/>
      <c r="NHP12" s="164"/>
      <c r="NHQ12" s="164"/>
      <c r="NHR12" s="164"/>
      <c r="NHS12" s="164"/>
      <c r="NHT12" s="164"/>
      <c r="NHU12" s="164"/>
      <c r="NHV12" s="164"/>
      <c r="NHW12" s="164"/>
      <c r="NHX12" s="164"/>
      <c r="NHY12" s="164"/>
      <c r="NHZ12" s="164"/>
      <c r="NIA12" s="164"/>
      <c r="NIB12" s="164"/>
      <c r="NIC12" s="164"/>
      <c r="NID12" s="164"/>
      <c r="NIE12" s="164"/>
      <c r="NIF12" s="164"/>
      <c r="NIG12" s="164"/>
      <c r="NIH12" s="164"/>
      <c r="NII12" s="164"/>
      <c r="NIJ12" s="164"/>
      <c r="NIK12" s="164"/>
      <c r="NIL12" s="164"/>
      <c r="NIM12" s="164"/>
      <c r="NIN12" s="164"/>
      <c r="NIO12" s="164"/>
      <c r="NIP12" s="164"/>
      <c r="NIQ12" s="164"/>
      <c r="NIR12" s="164"/>
      <c r="NIS12" s="164"/>
      <c r="NIT12" s="164"/>
      <c r="NIU12" s="164"/>
      <c r="NIV12" s="164"/>
      <c r="NIW12" s="164"/>
      <c r="NIX12" s="164"/>
      <c r="NIY12" s="164"/>
      <c r="NIZ12" s="164"/>
      <c r="NJA12" s="164"/>
      <c r="NJB12" s="164"/>
      <c r="NJC12" s="164"/>
      <c r="NJD12" s="164"/>
      <c r="NJE12" s="164"/>
      <c r="NJF12" s="164"/>
      <c r="NJG12" s="164"/>
      <c r="NJH12" s="164"/>
      <c r="NJI12" s="164"/>
      <c r="NJJ12" s="164"/>
      <c r="NJK12" s="164"/>
      <c r="NJL12" s="164"/>
      <c r="NJM12" s="164"/>
      <c r="NJN12" s="164"/>
      <c r="NJO12" s="164"/>
      <c r="NJP12" s="164"/>
      <c r="NJQ12" s="164"/>
      <c r="NJR12" s="164"/>
      <c r="NJS12" s="164"/>
      <c r="NJT12" s="164"/>
      <c r="NJU12" s="164"/>
      <c r="NJV12" s="164"/>
      <c r="NJW12" s="164"/>
      <c r="NJX12" s="164"/>
      <c r="NJY12" s="164"/>
      <c r="NJZ12" s="164"/>
      <c r="NKA12" s="164"/>
      <c r="NKB12" s="164"/>
      <c r="NKC12" s="164"/>
      <c r="NKD12" s="164"/>
      <c r="NKE12" s="164"/>
      <c r="NKF12" s="164"/>
      <c r="NKG12" s="164"/>
      <c r="NKH12" s="164"/>
      <c r="NKI12" s="164"/>
      <c r="NKJ12" s="164"/>
      <c r="NKK12" s="164"/>
      <c r="NKL12" s="164"/>
      <c r="NKM12" s="164"/>
      <c r="NKN12" s="164"/>
      <c r="NKO12" s="164"/>
      <c r="NKP12" s="164"/>
      <c r="NKQ12" s="164"/>
      <c r="NKR12" s="164"/>
      <c r="NKS12" s="164"/>
      <c r="NKT12" s="164"/>
      <c r="NKU12" s="164"/>
      <c r="NKV12" s="164"/>
      <c r="NKW12" s="164"/>
      <c r="NKX12" s="164"/>
      <c r="NKY12" s="164"/>
      <c r="NKZ12" s="164"/>
      <c r="NLA12" s="164"/>
      <c r="NLB12" s="164"/>
      <c r="NLC12" s="164"/>
      <c r="NLD12" s="164"/>
      <c r="NLE12" s="164"/>
      <c r="NLF12" s="164"/>
      <c r="NLG12" s="164"/>
      <c r="NLH12" s="164"/>
      <c r="NLI12" s="164"/>
      <c r="NLJ12" s="164"/>
      <c r="NLK12" s="164"/>
      <c r="NLL12" s="164"/>
      <c r="NLM12" s="164"/>
      <c r="NLN12" s="164"/>
      <c r="NLO12" s="164"/>
      <c r="NLP12" s="164"/>
      <c r="NLQ12" s="164"/>
      <c r="NLR12" s="164"/>
      <c r="NLS12" s="164"/>
      <c r="NLT12" s="164"/>
      <c r="NLU12" s="164"/>
      <c r="NLV12" s="164"/>
      <c r="NLW12" s="164"/>
      <c r="NLX12" s="164"/>
      <c r="NLY12" s="164"/>
      <c r="NLZ12" s="164"/>
      <c r="NMA12" s="164"/>
      <c r="NMB12" s="164"/>
      <c r="NMC12" s="164"/>
      <c r="NMD12" s="164"/>
      <c r="NME12" s="164"/>
      <c r="NMF12" s="164"/>
      <c r="NMG12" s="164"/>
      <c r="NMH12" s="164"/>
      <c r="NMI12" s="164"/>
      <c r="NMJ12" s="164"/>
      <c r="NMK12" s="164"/>
      <c r="NML12" s="164"/>
      <c r="NMM12" s="164"/>
      <c r="NMN12" s="164"/>
      <c r="NMO12" s="164"/>
      <c r="NMP12" s="164"/>
      <c r="NMQ12" s="164"/>
      <c r="NMR12" s="164"/>
      <c r="NMS12" s="164"/>
      <c r="NMT12" s="164"/>
      <c r="NMU12" s="164"/>
      <c r="NMV12" s="164"/>
      <c r="NMW12" s="164"/>
      <c r="NMX12" s="164"/>
      <c r="NMY12" s="164"/>
      <c r="NMZ12" s="164"/>
      <c r="NNA12" s="164"/>
      <c r="NNB12" s="164"/>
      <c r="NNC12" s="164"/>
      <c r="NND12" s="164"/>
      <c r="NNE12" s="164"/>
      <c r="NNF12" s="164"/>
      <c r="NNG12" s="164"/>
      <c r="NNH12" s="164"/>
      <c r="NNI12" s="164"/>
      <c r="NNJ12" s="164"/>
      <c r="NNK12" s="164"/>
      <c r="NNL12" s="164"/>
      <c r="NNM12" s="164"/>
      <c r="NNN12" s="164"/>
      <c r="NNO12" s="164"/>
      <c r="NNP12" s="164"/>
      <c r="NNQ12" s="164"/>
      <c r="NNR12" s="164"/>
      <c r="NNS12" s="164"/>
      <c r="NNT12" s="164"/>
      <c r="NNU12" s="164"/>
      <c r="NNV12" s="164"/>
      <c r="NNW12" s="164"/>
      <c r="NNX12" s="164"/>
      <c r="NNY12" s="164"/>
      <c r="NNZ12" s="164"/>
      <c r="NOA12" s="164"/>
      <c r="NOB12" s="164"/>
      <c r="NOC12" s="164"/>
      <c r="NOD12" s="164"/>
      <c r="NOE12" s="164"/>
      <c r="NOF12" s="164"/>
      <c r="NOG12" s="164"/>
      <c r="NOH12" s="164"/>
      <c r="NOI12" s="164"/>
      <c r="NOJ12" s="164"/>
      <c r="NOK12" s="164"/>
      <c r="NOL12" s="164"/>
      <c r="NOM12" s="164"/>
      <c r="NON12" s="164"/>
      <c r="NOO12" s="164"/>
      <c r="NOP12" s="164"/>
      <c r="NOQ12" s="164"/>
      <c r="NOR12" s="164"/>
      <c r="NOS12" s="164"/>
      <c r="NOT12" s="164"/>
      <c r="NOU12" s="164"/>
      <c r="NOV12" s="164"/>
      <c r="NOW12" s="164"/>
      <c r="NOX12" s="164"/>
      <c r="NOY12" s="164"/>
      <c r="NOZ12" s="164"/>
      <c r="NPA12" s="164"/>
      <c r="NPB12" s="164"/>
      <c r="NPC12" s="164"/>
      <c r="NPD12" s="164"/>
      <c r="NPE12" s="164"/>
      <c r="NPF12" s="164"/>
      <c r="NPG12" s="164"/>
      <c r="NPH12" s="164"/>
      <c r="NPI12" s="164"/>
      <c r="NPJ12" s="164"/>
      <c r="NPK12" s="164"/>
      <c r="NPL12" s="164"/>
      <c r="NPM12" s="164"/>
      <c r="NPN12" s="164"/>
      <c r="NPO12" s="164"/>
      <c r="NPP12" s="164"/>
      <c r="NPQ12" s="164"/>
      <c r="NPR12" s="164"/>
      <c r="NPS12" s="164"/>
      <c r="NPT12" s="164"/>
      <c r="NPU12" s="164"/>
      <c r="NPV12" s="164"/>
      <c r="NPW12" s="164"/>
      <c r="NPX12" s="164"/>
      <c r="NPY12" s="164"/>
      <c r="NPZ12" s="164"/>
      <c r="NQA12" s="164"/>
      <c r="NQB12" s="164"/>
      <c r="NQC12" s="164"/>
      <c r="NQD12" s="164"/>
      <c r="NQE12" s="164"/>
      <c r="NQF12" s="164"/>
      <c r="NQG12" s="164"/>
      <c r="NQH12" s="164"/>
      <c r="NQI12" s="164"/>
      <c r="NQJ12" s="164"/>
      <c r="NQK12" s="164"/>
      <c r="NQL12" s="164"/>
      <c r="NQM12" s="164"/>
      <c r="NQN12" s="164"/>
      <c r="NQO12" s="164"/>
      <c r="NQP12" s="164"/>
      <c r="NQQ12" s="164"/>
      <c r="NQR12" s="164"/>
      <c r="NQS12" s="164"/>
      <c r="NQT12" s="164"/>
      <c r="NQU12" s="164"/>
      <c r="NQV12" s="164"/>
      <c r="NQW12" s="164"/>
      <c r="NQX12" s="164"/>
      <c r="NQY12" s="164"/>
      <c r="NQZ12" s="164"/>
      <c r="NRA12" s="164"/>
      <c r="NRB12" s="164"/>
      <c r="NRC12" s="164"/>
      <c r="NRD12" s="164"/>
      <c r="NRE12" s="164"/>
      <c r="NRF12" s="164"/>
      <c r="NRG12" s="164"/>
      <c r="NRH12" s="164"/>
      <c r="NRI12" s="164"/>
      <c r="NRJ12" s="164"/>
      <c r="NRK12" s="164"/>
      <c r="NRL12" s="164"/>
      <c r="NRM12" s="164"/>
      <c r="NRN12" s="164"/>
      <c r="NRO12" s="164"/>
      <c r="NRP12" s="164"/>
      <c r="NRQ12" s="164"/>
      <c r="NRR12" s="164"/>
      <c r="NRS12" s="164"/>
      <c r="NRT12" s="164"/>
      <c r="NRU12" s="164"/>
      <c r="NRV12" s="164"/>
      <c r="NRW12" s="164"/>
      <c r="NRX12" s="164"/>
      <c r="NRY12" s="164"/>
      <c r="NRZ12" s="164"/>
      <c r="NSA12" s="164"/>
      <c r="NSB12" s="164"/>
      <c r="NSC12" s="164"/>
      <c r="NSD12" s="164"/>
      <c r="NSE12" s="164"/>
      <c r="NSF12" s="164"/>
      <c r="NSG12" s="164"/>
      <c r="NSH12" s="164"/>
      <c r="NSI12" s="164"/>
      <c r="NSJ12" s="164"/>
      <c r="NSK12" s="164"/>
      <c r="NSL12" s="164"/>
      <c r="NSM12" s="164"/>
      <c r="NSN12" s="164"/>
      <c r="NSO12" s="164"/>
      <c r="NSP12" s="164"/>
      <c r="NSQ12" s="164"/>
      <c r="NSR12" s="164"/>
      <c r="NSS12" s="164"/>
      <c r="NST12" s="164"/>
      <c r="NSU12" s="164"/>
      <c r="NSV12" s="164"/>
      <c r="NSW12" s="164"/>
      <c r="NSX12" s="164"/>
      <c r="NSY12" s="164"/>
      <c r="NSZ12" s="164"/>
      <c r="NTA12" s="164"/>
      <c r="NTB12" s="164"/>
      <c r="NTC12" s="164"/>
      <c r="NTD12" s="164"/>
      <c r="NTE12" s="164"/>
      <c r="NTF12" s="164"/>
      <c r="NTG12" s="164"/>
      <c r="NTH12" s="164"/>
      <c r="NTI12" s="164"/>
      <c r="NTJ12" s="164"/>
      <c r="NTK12" s="164"/>
      <c r="NTL12" s="164"/>
      <c r="NTM12" s="164"/>
      <c r="NTN12" s="164"/>
      <c r="NTO12" s="164"/>
      <c r="NTP12" s="164"/>
      <c r="NTQ12" s="164"/>
      <c r="NTR12" s="164"/>
      <c r="NTS12" s="164"/>
      <c r="NTT12" s="164"/>
      <c r="NTU12" s="164"/>
      <c r="NTV12" s="164"/>
      <c r="NTW12" s="164"/>
      <c r="NTX12" s="164"/>
      <c r="NTY12" s="164"/>
      <c r="NTZ12" s="164"/>
      <c r="NUA12" s="164"/>
      <c r="NUB12" s="164"/>
      <c r="NUC12" s="164"/>
      <c r="NUD12" s="164"/>
      <c r="NUE12" s="164"/>
      <c r="NUF12" s="164"/>
      <c r="NUG12" s="164"/>
      <c r="NUH12" s="164"/>
      <c r="NUI12" s="164"/>
      <c r="NUJ12" s="164"/>
      <c r="NUK12" s="164"/>
      <c r="NUL12" s="164"/>
      <c r="NUM12" s="164"/>
      <c r="NUN12" s="164"/>
      <c r="NUO12" s="164"/>
      <c r="NUP12" s="164"/>
      <c r="NUQ12" s="164"/>
      <c r="NUR12" s="164"/>
      <c r="NUS12" s="164"/>
      <c r="NUT12" s="164"/>
      <c r="NUU12" s="164"/>
      <c r="NUV12" s="164"/>
      <c r="NUW12" s="164"/>
      <c r="NUX12" s="164"/>
      <c r="NUY12" s="164"/>
      <c r="NUZ12" s="164"/>
      <c r="NVA12" s="164"/>
      <c r="NVB12" s="164"/>
      <c r="NVC12" s="164"/>
      <c r="NVD12" s="164"/>
      <c r="NVE12" s="164"/>
      <c r="NVF12" s="164"/>
      <c r="NVG12" s="164"/>
      <c r="NVH12" s="164"/>
      <c r="NVI12" s="164"/>
      <c r="NVJ12" s="164"/>
      <c r="NVK12" s="164"/>
      <c r="NVL12" s="164"/>
      <c r="NVM12" s="164"/>
      <c r="NVN12" s="164"/>
      <c r="NVO12" s="164"/>
      <c r="NVP12" s="164"/>
      <c r="NVQ12" s="164"/>
      <c r="NVR12" s="164"/>
      <c r="NVS12" s="164"/>
      <c r="NVT12" s="164"/>
      <c r="NVU12" s="164"/>
      <c r="NVV12" s="164"/>
      <c r="NVW12" s="164"/>
      <c r="NVX12" s="164"/>
      <c r="NVY12" s="164"/>
      <c r="NVZ12" s="164"/>
      <c r="NWA12" s="164"/>
      <c r="NWB12" s="164"/>
      <c r="NWC12" s="164"/>
      <c r="NWD12" s="164"/>
      <c r="NWE12" s="164"/>
      <c r="NWF12" s="164"/>
      <c r="NWG12" s="164"/>
      <c r="NWH12" s="164"/>
      <c r="NWI12" s="164"/>
      <c r="NWJ12" s="164"/>
      <c r="NWK12" s="164"/>
      <c r="NWL12" s="164"/>
      <c r="NWM12" s="164"/>
      <c r="NWN12" s="164"/>
      <c r="NWO12" s="164"/>
      <c r="NWP12" s="164"/>
      <c r="NWQ12" s="164"/>
      <c r="NWR12" s="164"/>
      <c r="NWS12" s="164"/>
      <c r="NWT12" s="164"/>
      <c r="NWU12" s="164"/>
      <c r="NWV12" s="164"/>
      <c r="NWW12" s="164"/>
      <c r="NWX12" s="164"/>
      <c r="NWY12" s="164"/>
      <c r="NWZ12" s="164"/>
      <c r="NXA12" s="164"/>
      <c r="NXB12" s="164"/>
      <c r="NXC12" s="164"/>
      <c r="NXD12" s="164"/>
      <c r="NXE12" s="164"/>
      <c r="NXF12" s="164"/>
      <c r="NXG12" s="164"/>
      <c r="NXH12" s="164"/>
      <c r="NXI12" s="164"/>
      <c r="NXJ12" s="164"/>
      <c r="NXK12" s="164"/>
      <c r="NXL12" s="164"/>
      <c r="NXM12" s="164"/>
      <c r="NXN12" s="164"/>
      <c r="NXO12" s="164"/>
      <c r="NXP12" s="164"/>
      <c r="NXQ12" s="164"/>
      <c r="NXR12" s="164"/>
      <c r="NXS12" s="164"/>
      <c r="NXT12" s="164"/>
      <c r="NXU12" s="164"/>
      <c r="NXV12" s="164"/>
      <c r="NXW12" s="164"/>
      <c r="NXX12" s="164"/>
      <c r="NXY12" s="164"/>
      <c r="NXZ12" s="164"/>
      <c r="NYA12" s="164"/>
      <c r="NYB12" s="164"/>
      <c r="NYC12" s="164"/>
      <c r="NYD12" s="164"/>
      <c r="NYE12" s="164"/>
      <c r="NYF12" s="164"/>
      <c r="NYG12" s="164"/>
      <c r="NYH12" s="164"/>
      <c r="NYI12" s="164"/>
      <c r="NYJ12" s="164"/>
      <c r="NYK12" s="164"/>
      <c r="NYL12" s="164"/>
      <c r="NYM12" s="164"/>
      <c r="NYN12" s="164"/>
      <c r="NYO12" s="164"/>
      <c r="NYP12" s="164"/>
      <c r="NYQ12" s="164"/>
      <c r="NYR12" s="164"/>
      <c r="NYS12" s="164"/>
      <c r="NYT12" s="164"/>
      <c r="NYU12" s="164"/>
      <c r="NYV12" s="164"/>
      <c r="NYW12" s="164"/>
      <c r="NYX12" s="164"/>
      <c r="NYY12" s="164"/>
      <c r="NYZ12" s="164"/>
      <c r="NZA12" s="164"/>
      <c r="NZB12" s="164"/>
      <c r="NZC12" s="164"/>
      <c r="NZD12" s="164"/>
      <c r="NZE12" s="164"/>
      <c r="NZF12" s="164"/>
      <c r="NZG12" s="164"/>
      <c r="NZH12" s="164"/>
      <c r="NZI12" s="164"/>
      <c r="NZJ12" s="164"/>
      <c r="NZK12" s="164"/>
      <c r="NZL12" s="164"/>
      <c r="NZM12" s="164"/>
      <c r="NZN12" s="164"/>
      <c r="NZO12" s="164"/>
      <c r="NZP12" s="164"/>
      <c r="NZQ12" s="164"/>
      <c r="NZR12" s="164"/>
      <c r="NZS12" s="164"/>
      <c r="NZT12" s="164"/>
      <c r="NZU12" s="164"/>
      <c r="NZV12" s="164"/>
      <c r="NZW12" s="164"/>
      <c r="NZX12" s="164"/>
      <c r="NZY12" s="164"/>
      <c r="NZZ12" s="164"/>
      <c r="OAA12" s="164"/>
      <c r="OAB12" s="164"/>
      <c r="OAC12" s="164"/>
      <c r="OAD12" s="164"/>
      <c r="OAE12" s="164"/>
      <c r="OAF12" s="164"/>
      <c r="OAG12" s="164"/>
      <c r="OAH12" s="164"/>
      <c r="OAI12" s="164"/>
      <c r="OAJ12" s="164"/>
      <c r="OAK12" s="164"/>
      <c r="OAL12" s="164"/>
      <c r="OAM12" s="164"/>
      <c r="OAN12" s="164"/>
      <c r="OAO12" s="164"/>
      <c r="OAP12" s="164"/>
      <c r="OAQ12" s="164"/>
      <c r="OAR12" s="164"/>
      <c r="OAS12" s="164"/>
      <c r="OAT12" s="164"/>
      <c r="OAU12" s="164"/>
      <c r="OAV12" s="164"/>
      <c r="OAW12" s="164"/>
      <c r="OAX12" s="164"/>
      <c r="OAY12" s="164"/>
      <c r="OAZ12" s="164"/>
      <c r="OBA12" s="164"/>
      <c r="OBB12" s="164"/>
      <c r="OBC12" s="164"/>
      <c r="OBD12" s="164"/>
      <c r="OBE12" s="164"/>
      <c r="OBF12" s="164"/>
      <c r="OBG12" s="164"/>
      <c r="OBH12" s="164"/>
      <c r="OBI12" s="164"/>
      <c r="OBJ12" s="164"/>
      <c r="OBK12" s="164"/>
      <c r="OBL12" s="164"/>
      <c r="OBM12" s="164"/>
      <c r="OBN12" s="164"/>
      <c r="OBO12" s="164"/>
      <c r="OBP12" s="164"/>
      <c r="OBQ12" s="164"/>
      <c r="OBR12" s="164"/>
      <c r="OBS12" s="164"/>
      <c r="OBT12" s="164"/>
      <c r="OBU12" s="164"/>
      <c r="OBV12" s="164"/>
      <c r="OBW12" s="164"/>
      <c r="OBX12" s="164"/>
      <c r="OBY12" s="164"/>
      <c r="OBZ12" s="164"/>
      <c r="OCA12" s="164"/>
      <c r="OCB12" s="164"/>
      <c r="OCC12" s="164"/>
      <c r="OCD12" s="164"/>
      <c r="OCE12" s="164"/>
      <c r="OCF12" s="164"/>
      <c r="OCG12" s="164"/>
      <c r="OCH12" s="164"/>
      <c r="OCI12" s="164"/>
      <c r="OCJ12" s="164"/>
      <c r="OCK12" s="164"/>
      <c r="OCL12" s="164"/>
      <c r="OCM12" s="164"/>
      <c r="OCN12" s="164"/>
      <c r="OCO12" s="164"/>
      <c r="OCP12" s="164"/>
      <c r="OCQ12" s="164"/>
      <c r="OCR12" s="164"/>
      <c r="OCS12" s="164"/>
      <c r="OCT12" s="164"/>
      <c r="OCU12" s="164"/>
      <c r="OCV12" s="164"/>
      <c r="OCW12" s="164"/>
      <c r="OCX12" s="164"/>
      <c r="OCY12" s="164"/>
      <c r="OCZ12" s="164"/>
      <c r="ODA12" s="164"/>
      <c r="ODB12" s="164"/>
      <c r="ODC12" s="164"/>
      <c r="ODD12" s="164"/>
      <c r="ODE12" s="164"/>
      <c r="ODF12" s="164"/>
      <c r="ODG12" s="164"/>
      <c r="ODH12" s="164"/>
      <c r="ODI12" s="164"/>
      <c r="ODJ12" s="164"/>
      <c r="ODK12" s="164"/>
      <c r="ODL12" s="164"/>
      <c r="ODM12" s="164"/>
      <c r="ODN12" s="164"/>
      <c r="ODO12" s="164"/>
      <c r="ODP12" s="164"/>
      <c r="ODQ12" s="164"/>
      <c r="ODR12" s="164"/>
      <c r="ODS12" s="164"/>
      <c r="ODT12" s="164"/>
      <c r="ODU12" s="164"/>
      <c r="ODV12" s="164"/>
      <c r="ODW12" s="164"/>
      <c r="ODX12" s="164"/>
      <c r="ODY12" s="164"/>
      <c r="ODZ12" s="164"/>
      <c r="OEA12" s="164"/>
      <c r="OEB12" s="164"/>
      <c r="OEC12" s="164"/>
      <c r="OED12" s="164"/>
      <c r="OEE12" s="164"/>
      <c r="OEF12" s="164"/>
      <c r="OEG12" s="164"/>
      <c r="OEH12" s="164"/>
      <c r="OEI12" s="164"/>
      <c r="OEJ12" s="164"/>
      <c r="OEK12" s="164"/>
      <c r="OEL12" s="164"/>
      <c r="OEM12" s="164"/>
      <c r="OEN12" s="164"/>
      <c r="OEO12" s="164"/>
      <c r="OEP12" s="164"/>
      <c r="OEQ12" s="164"/>
      <c r="OER12" s="164"/>
      <c r="OES12" s="164"/>
      <c r="OET12" s="164"/>
      <c r="OEU12" s="164"/>
      <c r="OEV12" s="164"/>
      <c r="OEW12" s="164"/>
      <c r="OEX12" s="164"/>
      <c r="OEY12" s="164"/>
      <c r="OEZ12" s="164"/>
      <c r="OFA12" s="164"/>
      <c r="OFB12" s="164"/>
      <c r="OFC12" s="164"/>
      <c r="OFD12" s="164"/>
      <c r="OFE12" s="164"/>
      <c r="OFF12" s="164"/>
      <c r="OFG12" s="164"/>
      <c r="OFH12" s="164"/>
      <c r="OFI12" s="164"/>
      <c r="OFJ12" s="164"/>
      <c r="OFK12" s="164"/>
      <c r="OFL12" s="164"/>
      <c r="OFM12" s="164"/>
      <c r="OFN12" s="164"/>
      <c r="OFO12" s="164"/>
      <c r="OFP12" s="164"/>
      <c r="OFQ12" s="164"/>
      <c r="OFR12" s="164"/>
      <c r="OFS12" s="164"/>
      <c r="OFT12" s="164"/>
      <c r="OFU12" s="164"/>
      <c r="OFV12" s="164"/>
      <c r="OFW12" s="164"/>
      <c r="OFX12" s="164"/>
      <c r="OFY12" s="164"/>
      <c r="OFZ12" s="164"/>
      <c r="OGA12" s="164"/>
      <c r="OGB12" s="164"/>
      <c r="OGC12" s="164"/>
      <c r="OGD12" s="164"/>
      <c r="OGE12" s="164"/>
      <c r="OGF12" s="164"/>
      <c r="OGG12" s="164"/>
      <c r="OGH12" s="164"/>
      <c r="OGI12" s="164"/>
      <c r="OGJ12" s="164"/>
      <c r="OGK12" s="164"/>
      <c r="OGL12" s="164"/>
      <c r="OGM12" s="164"/>
      <c r="OGN12" s="164"/>
      <c r="OGO12" s="164"/>
      <c r="OGP12" s="164"/>
      <c r="OGQ12" s="164"/>
      <c r="OGR12" s="164"/>
      <c r="OGS12" s="164"/>
      <c r="OGT12" s="164"/>
      <c r="OGU12" s="164"/>
      <c r="OGV12" s="164"/>
      <c r="OGW12" s="164"/>
      <c r="OGX12" s="164"/>
      <c r="OGY12" s="164"/>
      <c r="OGZ12" s="164"/>
      <c r="OHA12" s="164"/>
      <c r="OHB12" s="164"/>
      <c r="OHC12" s="164"/>
      <c r="OHD12" s="164"/>
      <c r="OHE12" s="164"/>
      <c r="OHF12" s="164"/>
      <c r="OHG12" s="164"/>
      <c r="OHH12" s="164"/>
      <c r="OHI12" s="164"/>
      <c r="OHJ12" s="164"/>
      <c r="OHK12" s="164"/>
      <c r="OHL12" s="164"/>
      <c r="OHM12" s="164"/>
      <c r="OHN12" s="164"/>
      <c r="OHO12" s="164"/>
      <c r="OHP12" s="164"/>
      <c r="OHQ12" s="164"/>
      <c r="OHR12" s="164"/>
      <c r="OHS12" s="164"/>
      <c r="OHT12" s="164"/>
      <c r="OHU12" s="164"/>
      <c r="OHV12" s="164"/>
      <c r="OHW12" s="164"/>
      <c r="OHX12" s="164"/>
      <c r="OHY12" s="164"/>
      <c r="OHZ12" s="164"/>
      <c r="OIA12" s="164"/>
      <c r="OIB12" s="164"/>
      <c r="OIC12" s="164"/>
      <c r="OID12" s="164"/>
      <c r="OIE12" s="164"/>
      <c r="OIF12" s="164"/>
      <c r="OIG12" s="164"/>
      <c r="OIH12" s="164"/>
      <c r="OII12" s="164"/>
      <c r="OIJ12" s="164"/>
      <c r="OIK12" s="164"/>
      <c r="OIL12" s="164"/>
      <c r="OIM12" s="164"/>
      <c r="OIN12" s="164"/>
      <c r="OIO12" s="164"/>
      <c r="OIP12" s="164"/>
      <c r="OIQ12" s="164"/>
      <c r="OIR12" s="164"/>
      <c r="OIS12" s="164"/>
      <c r="OIT12" s="164"/>
      <c r="OIU12" s="164"/>
      <c r="OIV12" s="164"/>
      <c r="OIW12" s="164"/>
      <c r="OIX12" s="164"/>
      <c r="OIY12" s="164"/>
      <c r="OIZ12" s="164"/>
      <c r="OJA12" s="164"/>
      <c r="OJB12" s="164"/>
      <c r="OJC12" s="164"/>
      <c r="OJD12" s="164"/>
      <c r="OJE12" s="164"/>
      <c r="OJF12" s="164"/>
      <c r="OJG12" s="164"/>
      <c r="OJH12" s="164"/>
      <c r="OJI12" s="164"/>
      <c r="OJJ12" s="164"/>
      <c r="OJK12" s="164"/>
      <c r="OJL12" s="164"/>
      <c r="OJM12" s="164"/>
      <c r="OJN12" s="164"/>
      <c r="OJO12" s="164"/>
      <c r="OJP12" s="164"/>
      <c r="OJQ12" s="164"/>
      <c r="OJR12" s="164"/>
      <c r="OJS12" s="164"/>
      <c r="OJT12" s="164"/>
      <c r="OJU12" s="164"/>
      <c r="OJV12" s="164"/>
      <c r="OJW12" s="164"/>
      <c r="OJX12" s="164"/>
      <c r="OJY12" s="164"/>
      <c r="OJZ12" s="164"/>
      <c r="OKA12" s="164"/>
      <c r="OKB12" s="164"/>
      <c r="OKC12" s="164"/>
      <c r="OKD12" s="164"/>
      <c r="OKE12" s="164"/>
      <c r="OKF12" s="164"/>
      <c r="OKG12" s="164"/>
      <c r="OKH12" s="164"/>
      <c r="OKI12" s="164"/>
      <c r="OKJ12" s="164"/>
      <c r="OKK12" s="164"/>
      <c r="OKL12" s="164"/>
      <c r="OKM12" s="164"/>
      <c r="OKN12" s="164"/>
      <c r="OKO12" s="164"/>
      <c r="OKP12" s="164"/>
      <c r="OKQ12" s="164"/>
      <c r="OKR12" s="164"/>
      <c r="OKS12" s="164"/>
      <c r="OKT12" s="164"/>
      <c r="OKU12" s="164"/>
      <c r="OKV12" s="164"/>
      <c r="OKW12" s="164"/>
      <c r="OKX12" s="164"/>
      <c r="OKY12" s="164"/>
      <c r="OKZ12" s="164"/>
      <c r="OLA12" s="164"/>
      <c r="OLB12" s="164"/>
      <c r="OLC12" s="164"/>
      <c r="OLD12" s="164"/>
      <c r="OLE12" s="164"/>
      <c r="OLF12" s="164"/>
      <c r="OLG12" s="164"/>
      <c r="OLH12" s="164"/>
      <c r="OLI12" s="164"/>
      <c r="OLJ12" s="164"/>
      <c r="OLK12" s="164"/>
      <c r="OLL12" s="164"/>
      <c r="OLM12" s="164"/>
      <c r="OLN12" s="164"/>
      <c r="OLO12" s="164"/>
      <c r="OLP12" s="164"/>
      <c r="OLQ12" s="164"/>
      <c r="OLR12" s="164"/>
      <c r="OLS12" s="164"/>
      <c r="OLT12" s="164"/>
      <c r="OLU12" s="164"/>
      <c r="OLV12" s="164"/>
      <c r="OLW12" s="164"/>
      <c r="OLX12" s="164"/>
      <c r="OLY12" s="164"/>
      <c r="OLZ12" s="164"/>
      <c r="OMA12" s="164"/>
      <c r="OMB12" s="164"/>
      <c r="OMC12" s="164"/>
      <c r="OMD12" s="164"/>
      <c r="OME12" s="164"/>
      <c r="OMF12" s="164"/>
      <c r="OMG12" s="164"/>
      <c r="OMH12" s="164"/>
      <c r="OMI12" s="164"/>
      <c r="OMJ12" s="164"/>
      <c r="OMK12" s="164"/>
      <c r="OML12" s="164"/>
      <c r="OMM12" s="164"/>
      <c r="OMN12" s="164"/>
      <c r="OMO12" s="164"/>
      <c r="OMP12" s="164"/>
      <c r="OMQ12" s="164"/>
      <c r="OMR12" s="164"/>
      <c r="OMS12" s="164"/>
      <c r="OMT12" s="164"/>
      <c r="OMU12" s="164"/>
      <c r="OMV12" s="164"/>
      <c r="OMW12" s="164"/>
      <c r="OMX12" s="164"/>
      <c r="OMY12" s="164"/>
      <c r="OMZ12" s="164"/>
      <c r="ONA12" s="164"/>
      <c r="ONB12" s="164"/>
      <c r="ONC12" s="164"/>
      <c r="OND12" s="164"/>
      <c r="ONE12" s="164"/>
      <c r="ONF12" s="164"/>
      <c r="ONG12" s="164"/>
      <c r="ONH12" s="164"/>
      <c r="ONI12" s="164"/>
      <c r="ONJ12" s="164"/>
      <c r="ONK12" s="164"/>
      <c r="ONL12" s="164"/>
      <c r="ONM12" s="164"/>
      <c r="ONN12" s="164"/>
      <c r="ONO12" s="164"/>
      <c r="ONP12" s="164"/>
      <c r="ONQ12" s="164"/>
      <c r="ONR12" s="164"/>
      <c r="ONS12" s="164"/>
      <c r="ONT12" s="164"/>
      <c r="ONU12" s="164"/>
      <c r="ONV12" s="164"/>
      <c r="ONW12" s="164"/>
      <c r="ONX12" s="164"/>
      <c r="ONY12" s="164"/>
      <c r="ONZ12" s="164"/>
      <c r="OOA12" s="164"/>
      <c r="OOB12" s="164"/>
      <c r="OOC12" s="164"/>
      <c r="OOD12" s="164"/>
      <c r="OOE12" s="164"/>
      <c r="OOF12" s="164"/>
      <c r="OOG12" s="164"/>
      <c r="OOH12" s="164"/>
      <c r="OOI12" s="164"/>
      <c r="OOJ12" s="164"/>
      <c r="OOK12" s="164"/>
      <c r="OOL12" s="164"/>
      <c r="OOM12" s="164"/>
      <c r="OON12" s="164"/>
      <c r="OOO12" s="164"/>
      <c r="OOP12" s="164"/>
      <c r="OOQ12" s="164"/>
      <c r="OOR12" s="164"/>
      <c r="OOS12" s="164"/>
      <c r="OOT12" s="164"/>
      <c r="OOU12" s="164"/>
      <c r="OOV12" s="164"/>
      <c r="OOW12" s="164"/>
      <c r="OOX12" s="164"/>
      <c r="OOY12" s="164"/>
      <c r="OOZ12" s="164"/>
      <c r="OPA12" s="164"/>
      <c r="OPB12" s="164"/>
      <c r="OPC12" s="164"/>
      <c r="OPD12" s="164"/>
      <c r="OPE12" s="164"/>
      <c r="OPF12" s="164"/>
      <c r="OPG12" s="164"/>
      <c r="OPH12" s="164"/>
      <c r="OPI12" s="164"/>
      <c r="OPJ12" s="164"/>
      <c r="OPK12" s="164"/>
      <c r="OPL12" s="164"/>
      <c r="OPM12" s="164"/>
      <c r="OPN12" s="164"/>
      <c r="OPO12" s="164"/>
      <c r="OPP12" s="164"/>
      <c r="OPQ12" s="164"/>
      <c r="OPR12" s="164"/>
      <c r="OPS12" s="164"/>
      <c r="OPT12" s="164"/>
      <c r="OPU12" s="164"/>
      <c r="OPV12" s="164"/>
      <c r="OPW12" s="164"/>
      <c r="OPX12" s="164"/>
      <c r="OPY12" s="164"/>
      <c r="OPZ12" s="164"/>
      <c r="OQA12" s="164"/>
      <c r="OQB12" s="164"/>
      <c r="OQC12" s="164"/>
      <c r="OQD12" s="164"/>
      <c r="OQE12" s="164"/>
      <c r="OQF12" s="164"/>
      <c r="OQG12" s="164"/>
      <c r="OQH12" s="164"/>
      <c r="OQI12" s="164"/>
      <c r="OQJ12" s="164"/>
      <c r="OQK12" s="164"/>
      <c r="OQL12" s="164"/>
      <c r="OQM12" s="164"/>
      <c r="OQN12" s="164"/>
      <c r="OQO12" s="164"/>
      <c r="OQP12" s="164"/>
      <c r="OQQ12" s="164"/>
      <c r="OQR12" s="164"/>
      <c r="OQS12" s="164"/>
      <c r="OQT12" s="164"/>
      <c r="OQU12" s="164"/>
      <c r="OQV12" s="164"/>
      <c r="OQW12" s="164"/>
      <c r="OQX12" s="164"/>
      <c r="OQY12" s="164"/>
      <c r="OQZ12" s="164"/>
      <c r="ORA12" s="164"/>
      <c r="ORB12" s="164"/>
      <c r="ORC12" s="164"/>
      <c r="ORD12" s="164"/>
      <c r="ORE12" s="164"/>
      <c r="ORF12" s="164"/>
      <c r="ORG12" s="164"/>
      <c r="ORH12" s="164"/>
      <c r="ORI12" s="164"/>
      <c r="ORJ12" s="164"/>
      <c r="ORK12" s="164"/>
      <c r="ORL12" s="164"/>
      <c r="ORM12" s="164"/>
      <c r="ORN12" s="164"/>
      <c r="ORO12" s="164"/>
      <c r="ORP12" s="164"/>
      <c r="ORQ12" s="164"/>
      <c r="ORR12" s="164"/>
      <c r="ORS12" s="164"/>
      <c r="ORT12" s="164"/>
      <c r="ORU12" s="164"/>
      <c r="ORV12" s="164"/>
      <c r="ORW12" s="164"/>
      <c r="ORX12" s="164"/>
      <c r="ORY12" s="164"/>
      <c r="ORZ12" s="164"/>
      <c r="OSA12" s="164"/>
      <c r="OSB12" s="164"/>
      <c r="OSC12" s="164"/>
      <c r="OSD12" s="164"/>
      <c r="OSE12" s="164"/>
      <c r="OSF12" s="164"/>
      <c r="OSG12" s="164"/>
      <c r="OSH12" s="164"/>
      <c r="OSI12" s="164"/>
      <c r="OSJ12" s="164"/>
      <c r="OSK12" s="164"/>
      <c r="OSL12" s="164"/>
      <c r="OSM12" s="164"/>
      <c r="OSN12" s="164"/>
      <c r="OSO12" s="164"/>
      <c r="OSP12" s="164"/>
      <c r="OSQ12" s="164"/>
      <c r="OSR12" s="164"/>
      <c r="OSS12" s="164"/>
      <c r="OST12" s="164"/>
      <c r="OSU12" s="164"/>
      <c r="OSV12" s="164"/>
      <c r="OSW12" s="164"/>
      <c r="OSX12" s="164"/>
      <c r="OSY12" s="164"/>
      <c r="OSZ12" s="164"/>
      <c r="OTA12" s="164"/>
      <c r="OTB12" s="164"/>
      <c r="OTC12" s="164"/>
      <c r="OTD12" s="164"/>
      <c r="OTE12" s="164"/>
      <c r="OTF12" s="164"/>
      <c r="OTG12" s="164"/>
      <c r="OTH12" s="164"/>
      <c r="OTI12" s="164"/>
      <c r="OTJ12" s="164"/>
      <c r="OTK12" s="164"/>
      <c r="OTL12" s="164"/>
      <c r="OTM12" s="164"/>
      <c r="OTN12" s="164"/>
      <c r="OTO12" s="164"/>
      <c r="OTP12" s="164"/>
      <c r="OTQ12" s="164"/>
      <c r="OTR12" s="164"/>
      <c r="OTS12" s="164"/>
      <c r="OTT12" s="164"/>
      <c r="OTU12" s="164"/>
      <c r="OTV12" s="164"/>
      <c r="OTW12" s="164"/>
      <c r="OTX12" s="164"/>
      <c r="OTY12" s="164"/>
      <c r="OTZ12" s="164"/>
      <c r="OUA12" s="164"/>
      <c r="OUB12" s="164"/>
      <c r="OUC12" s="164"/>
      <c r="OUD12" s="164"/>
      <c r="OUE12" s="164"/>
      <c r="OUF12" s="164"/>
      <c r="OUG12" s="164"/>
      <c r="OUH12" s="164"/>
      <c r="OUI12" s="164"/>
      <c r="OUJ12" s="164"/>
      <c r="OUK12" s="164"/>
      <c r="OUL12" s="164"/>
      <c r="OUM12" s="164"/>
      <c r="OUN12" s="164"/>
      <c r="OUO12" s="164"/>
      <c r="OUP12" s="164"/>
      <c r="OUQ12" s="164"/>
      <c r="OUR12" s="164"/>
      <c r="OUS12" s="164"/>
      <c r="OUT12" s="164"/>
      <c r="OUU12" s="164"/>
      <c r="OUV12" s="164"/>
      <c r="OUW12" s="164"/>
      <c r="OUX12" s="164"/>
      <c r="OUY12" s="164"/>
      <c r="OUZ12" s="164"/>
      <c r="OVA12" s="164"/>
      <c r="OVB12" s="164"/>
      <c r="OVC12" s="164"/>
      <c r="OVD12" s="164"/>
      <c r="OVE12" s="164"/>
      <c r="OVF12" s="164"/>
      <c r="OVG12" s="164"/>
      <c r="OVH12" s="164"/>
      <c r="OVI12" s="164"/>
      <c r="OVJ12" s="164"/>
      <c r="OVK12" s="164"/>
      <c r="OVL12" s="164"/>
      <c r="OVM12" s="164"/>
      <c r="OVN12" s="164"/>
      <c r="OVO12" s="164"/>
      <c r="OVP12" s="164"/>
      <c r="OVQ12" s="164"/>
      <c r="OVR12" s="164"/>
      <c r="OVS12" s="164"/>
      <c r="OVT12" s="164"/>
      <c r="OVU12" s="164"/>
      <c r="OVV12" s="164"/>
      <c r="OVW12" s="164"/>
      <c r="OVX12" s="164"/>
      <c r="OVY12" s="164"/>
      <c r="OVZ12" s="164"/>
      <c r="OWA12" s="164"/>
      <c r="OWB12" s="164"/>
      <c r="OWC12" s="164"/>
      <c r="OWD12" s="164"/>
      <c r="OWE12" s="164"/>
      <c r="OWF12" s="164"/>
      <c r="OWG12" s="164"/>
      <c r="OWH12" s="164"/>
      <c r="OWI12" s="164"/>
      <c r="OWJ12" s="164"/>
      <c r="OWK12" s="164"/>
      <c r="OWL12" s="164"/>
      <c r="OWM12" s="164"/>
      <c r="OWN12" s="164"/>
      <c r="OWO12" s="164"/>
      <c r="OWP12" s="164"/>
      <c r="OWQ12" s="164"/>
      <c r="OWR12" s="164"/>
      <c r="OWS12" s="164"/>
      <c r="OWT12" s="164"/>
      <c r="OWU12" s="164"/>
      <c r="OWV12" s="164"/>
      <c r="OWW12" s="164"/>
      <c r="OWX12" s="164"/>
      <c r="OWY12" s="164"/>
      <c r="OWZ12" s="164"/>
      <c r="OXA12" s="164"/>
      <c r="OXB12" s="164"/>
      <c r="OXC12" s="164"/>
      <c r="OXD12" s="164"/>
      <c r="OXE12" s="164"/>
      <c r="OXF12" s="164"/>
      <c r="OXG12" s="164"/>
      <c r="OXH12" s="164"/>
      <c r="OXI12" s="164"/>
      <c r="OXJ12" s="164"/>
      <c r="OXK12" s="164"/>
      <c r="OXL12" s="164"/>
      <c r="OXM12" s="164"/>
      <c r="OXN12" s="164"/>
      <c r="OXO12" s="164"/>
      <c r="OXP12" s="164"/>
      <c r="OXQ12" s="164"/>
      <c r="OXR12" s="164"/>
      <c r="OXS12" s="164"/>
      <c r="OXT12" s="164"/>
      <c r="OXU12" s="164"/>
      <c r="OXV12" s="164"/>
      <c r="OXW12" s="164"/>
      <c r="OXX12" s="164"/>
      <c r="OXY12" s="164"/>
      <c r="OXZ12" s="164"/>
      <c r="OYA12" s="164"/>
      <c r="OYB12" s="164"/>
      <c r="OYC12" s="164"/>
      <c r="OYD12" s="164"/>
      <c r="OYE12" s="164"/>
      <c r="OYF12" s="164"/>
      <c r="OYG12" s="164"/>
      <c r="OYH12" s="164"/>
      <c r="OYI12" s="164"/>
      <c r="OYJ12" s="164"/>
      <c r="OYK12" s="164"/>
      <c r="OYL12" s="164"/>
      <c r="OYM12" s="164"/>
      <c r="OYN12" s="164"/>
      <c r="OYO12" s="164"/>
      <c r="OYP12" s="164"/>
      <c r="OYQ12" s="164"/>
      <c r="OYR12" s="164"/>
      <c r="OYS12" s="164"/>
      <c r="OYT12" s="164"/>
      <c r="OYU12" s="164"/>
      <c r="OYV12" s="164"/>
      <c r="OYW12" s="164"/>
      <c r="OYX12" s="164"/>
      <c r="OYY12" s="164"/>
      <c r="OYZ12" s="164"/>
      <c r="OZA12" s="164"/>
      <c r="OZB12" s="164"/>
      <c r="OZC12" s="164"/>
      <c r="OZD12" s="164"/>
      <c r="OZE12" s="164"/>
      <c r="OZF12" s="164"/>
      <c r="OZG12" s="164"/>
      <c r="OZH12" s="164"/>
      <c r="OZI12" s="164"/>
      <c r="OZJ12" s="164"/>
      <c r="OZK12" s="164"/>
      <c r="OZL12" s="164"/>
      <c r="OZM12" s="164"/>
      <c r="OZN12" s="164"/>
      <c r="OZO12" s="164"/>
      <c r="OZP12" s="164"/>
      <c r="OZQ12" s="164"/>
      <c r="OZR12" s="164"/>
      <c r="OZS12" s="164"/>
      <c r="OZT12" s="164"/>
      <c r="OZU12" s="164"/>
      <c r="OZV12" s="164"/>
      <c r="OZW12" s="164"/>
      <c r="OZX12" s="164"/>
      <c r="OZY12" s="164"/>
      <c r="OZZ12" s="164"/>
      <c r="PAA12" s="164"/>
      <c r="PAB12" s="164"/>
      <c r="PAC12" s="164"/>
      <c r="PAD12" s="164"/>
      <c r="PAE12" s="164"/>
      <c r="PAF12" s="164"/>
      <c r="PAG12" s="164"/>
      <c r="PAH12" s="164"/>
      <c r="PAI12" s="164"/>
      <c r="PAJ12" s="164"/>
      <c r="PAK12" s="164"/>
      <c r="PAL12" s="164"/>
      <c r="PAM12" s="164"/>
      <c r="PAN12" s="164"/>
      <c r="PAO12" s="164"/>
      <c r="PAP12" s="164"/>
      <c r="PAQ12" s="164"/>
      <c r="PAR12" s="164"/>
      <c r="PAS12" s="164"/>
      <c r="PAT12" s="164"/>
      <c r="PAU12" s="164"/>
      <c r="PAV12" s="164"/>
      <c r="PAW12" s="164"/>
      <c r="PAX12" s="164"/>
      <c r="PAY12" s="164"/>
      <c r="PAZ12" s="164"/>
      <c r="PBA12" s="164"/>
      <c r="PBB12" s="164"/>
      <c r="PBC12" s="164"/>
      <c r="PBD12" s="164"/>
      <c r="PBE12" s="164"/>
      <c r="PBF12" s="164"/>
      <c r="PBG12" s="164"/>
      <c r="PBH12" s="164"/>
      <c r="PBI12" s="164"/>
      <c r="PBJ12" s="164"/>
      <c r="PBK12" s="164"/>
      <c r="PBL12" s="164"/>
      <c r="PBM12" s="164"/>
      <c r="PBN12" s="164"/>
      <c r="PBO12" s="164"/>
      <c r="PBP12" s="164"/>
      <c r="PBQ12" s="164"/>
      <c r="PBR12" s="164"/>
      <c r="PBS12" s="164"/>
      <c r="PBT12" s="164"/>
      <c r="PBU12" s="164"/>
      <c r="PBV12" s="164"/>
      <c r="PBW12" s="164"/>
      <c r="PBX12" s="164"/>
      <c r="PBY12" s="164"/>
      <c r="PBZ12" s="164"/>
      <c r="PCA12" s="164"/>
      <c r="PCB12" s="164"/>
      <c r="PCC12" s="164"/>
      <c r="PCD12" s="164"/>
      <c r="PCE12" s="164"/>
      <c r="PCF12" s="164"/>
      <c r="PCG12" s="164"/>
      <c r="PCH12" s="164"/>
      <c r="PCI12" s="164"/>
      <c r="PCJ12" s="164"/>
      <c r="PCK12" s="164"/>
      <c r="PCL12" s="164"/>
      <c r="PCM12" s="164"/>
      <c r="PCN12" s="164"/>
      <c r="PCO12" s="164"/>
      <c r="PCP12" s="164"/>
      <c r="PCQ12" s="164"/>
      <c r="PCR12" s="164"/>
      <c r="PCS12" s="164"/>
      <c r="PCT12" s="164"/>
      <c r="PCU12" s="164"/>
      <c r="PCV12" s="164"/>
      <c r="PCW12" s="164"/>
      <c r="PCX12" s="164"/>
      <c r="PCY12" s="164"/>
      <c r="PCZ12" s="164"/>
      <c r="PDA12" s="164"/>
      <c r="PDB12" s="164"/>
      <c r="PDC12" s="164"/>
      <c r="PDD12" s="164"/>
      <c r="PDE12" s="164"/>
      <c r="PDF12" s="164"/>
      <c r="PDG12" s="164"/>
      <c r="PDH12" s="164"/>
      <c r="PDI12" s="164"/>
      <c r="PDJ12" s="164"/>
      <c r="PDK12" s="164"/>
      <c r="PDL12" s="164"/>
      <c r="PDM12" s="164"/>
      <c r="PDN12" s="164"/>
      <c r="PDO12" s="164"/>
      <c r="PDP12" s="164"/>
      <c r="PDQ12" s="164"/>
      <c r="PDR12" s="164"/>
      <c r="PDS12" s="164"/>
      <c r="PDT12" s="164"/>
      <c r="PDU12" s="164"/>
      <c r="PDV12" s="164"/>
      <c r="PDW12" s="164"/>
      <c r="PDX12" s="164"/>
      <c r="PDY12" s="164"/>
      <c r="PDZ12" s="164"/>
      <c r="PEA12" s="164"/>
      <c r="PEB12" s="164"/>
      <c r="PEC12" s="164"/>
      <c r="PED12" s="164"/>
      <c r="PEE12" s="164"/>
      <c r="PEF12" s="164"/>
      <c r="PEG12" s="164"/>
      <c r="PEH12" s="164"/>
      <c r="PEI12" s="164"/>
      <c r="PEJ12" s="164"/>
      <c r="PEK12" s="164"/>
      <c r="PEL12" s="164"/>
      <c r="PEM12" s="164"/>
      <c r="PEN12" s="164"/>
      <c r="PEO12" s="164"/>
      <c r="PEP12" s="164"/>
      <c r="PEQ12" s="164"/>
      <c r="PER12" s="164"/>
      <c r="PES12" s="164"/>
      <c r="PET12" s="164"/>
      <c r="PEU12" s="164"/>
      <c r="PEV12" s="164"/>
      <c r="PEW12" s="164"/>
      <c r="PEX12" s="164"/>
      <c r="PEY12" s="164"/>
      <c r="PEZ12" s="164"/>
      <c r="PFA12" s="164"/>
      <c r="PFB12" s="164"/>
      <c r="PFC12" s="164"/>
      <c r="PFD12" s="164"/>
      <c r="PFE12" s="164"/>
      <c r="PFF12" s="164"/>
      <c r="PFG12" s="164"/>
      <c r="PFH12" s="164"/>
      <c r="PFI12" s="164"/>
      <c r="PFJ12" s="164"/>
      <c r="PFK12" s="164"/>
      <c r="PFL12" s="164"/>
      <c r="PFM12" s="164"/>
      <c r="PFN12" s="164"/>
      <c r="PFO12" s="164"/>
      <c r="PFP12" s="164"/>
      <c r="PFQ12" s="164"/>
      <c r="PFR12" s="164"/>
      <c r="PFS12" s="164"/>
      <c r="PFT12" s="164"/>
      <c r="PFU12" s="164"/>
      <c r="PFV12" s="164"/>
      <c r="PFW12" s="164"/>
      <c r="PFX12" s="164"/>
      <c r="PFY12" s="164"/>
      <c r="PFZ12" s="164"/>
      <c r="PGA12" s="164"/>
      <c r="PGB12" s="164"/>
      <c r="PGC12" s="164"/>
      <c r="PGD12" s="164"/>
      <c r="PGE12" s="164"/>
      <c r="PGF12" s="164"/>
      <c r="PGG12" s="164"/>
      <c r="PGH12" s="164"/>
      <c r="PGI12" s="164"/>
      <c r="PGJ12" s="164"/>
      <c r="PGK12" s="164"/>
      <c r="PGL12" s="164"/>
      <c r="PGM12" s="164"/>
      <c r="PGN12" s="164"/>
      <c r="PGO12" s="164"/>
      <c r="PGP12" s="164"/>
      <c r="PGQ12" s="164"/>
      <c r="PGR12" s="164"/>
      <c r="PGS12" s="164"/>
      <c r="PGT12" s="164"/>
      <c r="PGU12" s="164"/>
      <c r="PGV12" s="164"/>
      <c r="PGW12" s="164"/>
      <c r="PGX12" s="164"/>
      <c r="PGY12" s="164"/>
      <c r="PGZ12" s="164"/>
      <c r="PHA12" s="164"/>
      <c r="PHB12" s="164"/>
      <c r="PHC12" s="164"/>
      <c r="PHD12" s="164"/>
      <c r="PHE12" s="164"/>
      <c r="PHF12" s="164"/>
      <c r="PHG12" s="164"/>
      <c r="PHH12" s="164"/>
      <c r="PHI12" s="164"/>
      <c r="PHJ12" s="164"/>
      <c r="PHK12" s="164"/>
      <c r="PHL12" s="164"/>
      <c r="PHM12" s="164"/>
      <c r="PHN12" s="164"/>
      <c r="PHO12" s="164"/>
      <c r="PHP12" s="164"/>
      <c r="PHQ12" s="164"/>
      <c r="PHR12" s="164"/>
      <c r="PHS12" s="164"/>
      <c r="PHT12" s="164"/>
      <c r="PHU12" s="164"/>
      <c r="PHV12" s="164"/>
      <c r="PHW12" s="164"/>
      <c r="PHX12" s="164"/>
      <c r="PHY12" s="164"/>
      <c r="PHZ12" s="164"/>
      <c r="PIA12" s="164"/>
      <c r="PIB12" s="164"/>
      <c r="PIC12" s="164"/>
      <c r="PID12" s="164"/>
      <c r="PIE12" s="164"/>
      <c r="PIF12" s="164"/>
      <c r="PIG12" s="164"/>
      <c r="PIH12" s="164"/>
      <c r="PII12" s="164"/>
      <c r="PIJ12" s="164"/>
      <c r="PIK12" s="164"/>
      <c r="PIL12" s="164"/>
      <c r="PIM12" s="164"/>
      <c r="PIN12" s="164"/>
      <c r="PIO12" s="164"/>
      <c r="PIP12" s="164"/>
      <c r="PIQ12" s="164"/>
      <c r="PIR12" s="164"/>
      <c r="PIS12" s="164"/>
      <c r="PIT12" s="164"/>
      <c r="PIU12" s="164"/>
      <c r="PIV12" s="164"/>
      <c r="PIW12" s="164"/>
      <c r="PIX12" s="164"/>
      <c r="PIY12" s="164"/>
      <c r="PIZ12" s="164"/>
      <c r="PJA12" s="164"/>
      <c r="PJB12" s="164"/>
      <c r="PJC12" s="164"/>
      <c r="PJD12" s="164"/>
      <c r="PJE12" s="164"/>
      <c r="PJF12" s="164"/>
      <c r="PJG12" s="164"/>
      <c r="PJH12" s="164"/>
      <c r="PJI12" s="164"/>
      <c r="PJJ12" s="164"/>
      <c r="PJK12" s="164"/>
      <c r="PJL12" s="164"/>
      <c r="PJM12" s="164"/>
      <c r="PJN12" s="164"/>
      <c r="PJO12" s="164"/>
      <c r="PJP12" s="164"/>
      <c r="PJQ12" s="164"/>
      <c r="PJR12" s="164"/>
      <c r="PJS12" s="164"/>
      <c r="PJT12" s="164"/>
      <c r="PJU12" s="164"/>
      <c r="PJV12" s="164"/>
      <c r="PJW12" s="164"/>
      <c r="PJX12" s="164"/>
      <c r="PJY12" s="164"/>
      <c r="PJZ12" s="164"/>
      <c r="PKA12" s="164"/>
      <c r="PKB12" s="164"/>
      <c r="PKC12" s="164"/>
      <c r="PKD12" s="164"/>
      <c r="PKE12" s="164"/>
      <c r="PKF12" s="164"/>
      <c r="PKG12" s="164"/>
      <c r="PKH12" s="164"/>
      <c r="PKI12" s="164"/>
      <c r="PKJ12" s="164"/>
      <c r="PKK12" s="164"/>
      <c r="PKL12" s="164"/>
      <c r="PKM12" s="164"/>
      <c r="PKN12" s="164"/>
      <c r="PKO12" s="164"/>
      <c r="PKP12" s="164"/>
      <c r="PKQ12" s="164"/>
      <c r="PKR12" s="164"/>
      <c r="PKS12" s="164"/>
      <c r="PKT12" s="164"/>
      <c r="PKU12" s="164"/>
      <c r="PKV12" s="164"/>
      <c r="PKW12" s="164"/>
      <c r="PKX12" s="164"/>
      <c r="PKY12" s="164"/>
      <c r="PKZ12" s="164"/>
      <c r="PLA12" s="164"/>
      <c r="PLB12" s="164"/>
      <c r="PLC12" s="164"/>
      <c r="PLD12" s="164"/>
      <c r="PLE12" s="164"/>
      <c r="PLF12" s="164"/>
      <c r="PLG12" s="164"/>
      <c r="PLH12" s="164"/>
      <c r="PLI12" s="164"/>
      <c r="PLJ12" s="164"/>
      <c r="PLK12" s="164"/>
      <c r="PLL12" s="164"/>
      <c r="PLM12" s="164"/>
      <c r="PLN12" s="164"/>
      <c r="PLO12" s="164"/>
      <c r="PLP12" s="164"/>
      <c r="PLQ12" s="164"/>
      <c r="PLR12" s="164"/>
      <c r="PLS12" s="164"/>
      <c r="PLT12" s="164"/>
      <c r="PLU12" s="164"/>
      <c r="PLV12" s="164"/>
      <c r="PLW12" s="164"/>
      <c r="PLX12" s="164"/>
      <c r="PLY12" s="164"/>
      <c r="PLZ12" s="164"/>
      <c r="PMA12" s="164"/>
      <c r="PMB12" s="164"/>
      <c r="PMC12" s="164"/>
      <c r="PMD12" s="164"/>
      <c r="PME12" s="164"/>
      <c r="PMF12" s="164"/>
      <c r="PMG12" s="164"/>
      <c r="PMH12" s="164"/>
      <c r="PMI12" s="164"/>
      <c r="PMJ12" s="164"/>
      <c r="PMK12" s="164"/>
      <c r="PML12" s="164"/>
      <c r="PMM12" s="164"/>
      <c r="PMN12" s="164"/>
      <c r="PMO12" s="164"/>
      <c r="PMP12" s="164"/>
      <c r="PMQ12" s="164"/>
      <c r="PMR12" s="164"/>
      <c r="PMS12" s="164"/>
      <c r="PMT12" s="164"/>
      <c r="PMU12" s="164"/>
      <c r="PMV12" s="164"/>
      <c r="PMW12" s="164"/>
      <c r="PMX12" s="164"/>
      <c r="PMY12" s="164"/>
      <c r="PMZ12" s="164"/>
      <c r="PNA12" s="164"/>
      <c r="PNB12" s="164"/>
      <c r="PNC12" s="164"/>
      <c r="PND12" s="164"/>
      <c r="PNE12" s="164"/>
      <c r="PNF12" s="164"/>
      <c r="PNG12" s="164"/>
      <c r="PNH12" s="164"/>
      <c r="PNI12" s="164"/>
      <c r="PNJ12" s="164"/>
      <c r="PNK12" s="164"/>
      <c r="PNL12" s="164"/>
      <c r="PNM12" s="164"/>
      <c r="PNN12" s="164"/>
      <c r="PNO12" s="164"/>
      <c r="PNP12" s="164"/>
      <c r="PNQ12" s="164"/>
      <c r="PNR12" s="164"/>
      <c r="PNS12" s="164"/>
      <c r="PNT12" s="164"/>
      <c r="PNU12" s="164"/>
      <c r="PNV12" s="164"/>
      <c r="PNW12" s="164"/>
      <c r="PNX12" s="164"/>
      <c r="PNY12" s="164"/>
      <c r="PNZ12" s="164"/>
      <c r="POA12" s="164"/>
      <c r="POB12" s="164"/>
      <c r="POC12" s="164"/>
      <c r="POD12" s="164"/>
      <c r="POE12" s="164"/>
      <c r="POF12" s="164"/>
      <c r="POG12" s="164"/>
      <c r="POH12" s="164"/>
      <c r="POI12" s="164"/>
      <c r="POJ12" s="164"/>
      <c r="POK12" s="164"/>
      <c r="POL12" s="164"/>
      <c r="POM12" s="164"/>
      <c r="PON12" s="164"/>
      <c r="POO12" s="164"/>
      <c r="POP12" s="164"/>
      <c r="POQ12" s="164"/>
      <c r="POR12" s="164"/>
      <c r="POS12" s="164"/>
      <c r="POT12" s="164"/>
      <c r="POU12" s="164"/>
      <c r="POV12" s="164"/>
      <c r="POW12" s="164"/>
      <c r="POX12" s="164"/>
      <c r="POY12" s="164"/>
      <c r="POZ12" s="164"/>
      <c r="PPA12" s="164"/>
      <c r="PPB12" s="164"/>
      <c r="PPC12" s="164"/>
      <c r="PPD12" s="164"/>
      <c r="PPE12" s="164"/>
      <c r="PPF12" s="164"/>
      <c r="PPG12" s="164"/>
      <c r="PPH12" s="164"/>
      <c r="PPI12" s="164"/>
      <c r="PPJ12" s="164"/>
      <c r="PPK12" s="164"/>
      <c r="PPL12" s="164"/>
      <c r="PPM12" s="164"/>
      <c r="PPN12" s="164"/>
      <c r="PPO12" s="164"/>
      <c r="PPP12" s="164"/>
      <c r="PPQ12" s="164"/>
      <c r="PPR12" s="164"/>
      <c r="PPS12" s="164"/>
      <c r="PPT12" s="164"/>
      <c r="PPU12" s="164"/>
      <c r="PPV12" s="164"/>
      <c r="PPW12" s="164"/>
      <c r="PPX12" s="164"/>
      <c r="PPY12" s="164"/>
      <c r="PPZ12" s="164"/>
      <c r="PQA12" s="164"/>
      <c r="PQB12" s="164"/>
      <c r="PQC12" s="164"/>
      <c r="PQD12" s="164"/>
      <c r="PQE12" s="164"/>
      <c r="PQF12" s="164"/>
      <c r="PQG12" s="164"/>
      <c r="PQH12" s="164"/>
      <c r="PQI12" s="164"/>
      <c r="PQJ12" s="164"/>
      <c r="PQK12" s="164"/>
      <c r="PQL12" s="164"/>
      <c r="PQM12" s="164"/>
      <c r="PQN12" s="164"/>
      <c r="PQO12" s="164"/>
      <c r="PQP12" s="164"/>
      <c r="PQQ12" s="164"/>
      <c r="PQR12" s="164"/>
      <c r="PQS12" s="164"/>
      <c r="PQT12" s="164"/>
      <c r="PQU12" s="164"/>
      <c r="PQV12" s="164"/>
      <c r="PQW12" s="164"/>
      <c r="PQX12" s="164"/>
      <c r="PQY12" s="164"/>
      <c r="PQZ12" s="164"/>
      <c r="PRA12" s="164"/>
      <c r="PRB12" s="164"/>
      <c r="PRC12" s="164"/>
      <c r="PRD12" s="164"/>
      <c r="PRE12" s="164"/>
      <c r="PRF12" s="164"/>
      <c r="PRG12" s="164"/>
      <c r="PRH12" s="164"/>
      <c r="PRI12" s="164"/>
      <c r="PRJ12" s="164"/>
      <c r="PRK12" s="164"/>
      <c r="PRL12" s="164"/>
      <c r="PRM12" s="164"/>
      <c r="PRN12" s="164"/>
      <c r="PRO12" s="164"/>
      <c r="PRP12" s="164"/>
      <c r="PRQ12" s="164"/>
      <c r="PRR12" s="164"/>
      <c r="PRS12" s="164"/>
      <c r="PRT12" s="164"/>
      <c r="PRU12" s="164"/>
      <c r="PRV12" s="164"/>
      <c r="PRW12" s="164"/>
      <c r="PRX12" s="164"/>
      <c r="PRY12" s="164"/>
      <c r="PRZ12" s="164"/>
      <c r="PSA12" s="164"/>
      <c r="PSB12" s="164"/>
      <c r="PSC12" s="164"/>
      <c r="PSD12" s="164"/>
      <c r="PSE12" s="164"/>
      <c r="PSF12" s="164"/>
      <c r="PSG12" s="164"/>
      <c r="PSH12" s="164"/>
      <c r="PSI12" s="164"/>
      <c r="PSJ12" s="164"/>
      <c r="PSK12" s="164"/>
      <c r="PSL12" s="164"/>
      <c r="PSM12" s="164"/>
      <c r="PSN12" s="164"/>
      <c r="PSO12" s="164"/>
      <c r="PSP12" s="164"/>
      <c r="PSQ12" s="164"/>
      <c r="PSR12" s="164"/>
      <c r="PSS12" s="164"/>
      <c r="PST12" s="164"/>
      <c r="PSU12" s="164"/>
      <c r="PSV12" s="164"/>
      <c r="PSW12" s="164"/>
      <c r="PSX12" s="164"/>
      <c r="PSY12" s="164"/>
      <c r="PSZ12" s="164"/>
      <c r="PTA12" s="164"/>
      <c r="PTB12" s="164"/>
      <c r="PTC12" s="164"/>
      <c r="PTD12" s="164"/>
      <c r="PTE12" s="164"/>
      <c r="PTF12" s="164"/>
      <c r="PTG12" s="164"/>
      <c r="PTH12" s="164"/>
      <c r="PTI12" s="164"/>
      <c r="PTJ12" s="164"/>
      <c r="PTK12" s="164"/>
      <c r="PTL12" s="164"/>
      <c r="PTM12" s="164"/>
      <c r="PTN12" s="164"/>
      <c r="PTO12" s="164"/>
      <c r="PTP12" s="164"/>
      <c r="PTQ12" s="164"/>
      <c r="PTR12" s="164"/>
      <c r="PTS12" s="164"/>
      <c r="PTT12" s="164"/>
      <c r="PTU12" s="164"/>
      <c r="PTV12" s="164"/>
      <c r="PTW12" s="164"/>
      <c r="PTX12" s="164"/>
      <c r="PTY12" s="164"/>
      <c r="PTZ12" s="164"/>
      <c r="PUA12" s="164"/>
      <c r="PUB12" s="164"/>
      <c r="PUC12" s="164"/>
      <c r="PUD12" s="164"/>
      <c r="PUE12" s="164"/>
      <c r="PUF12" s="164"/>
      <c r="PUG12" s="164"/>
      <c r="PUH12" s="164"/>
      <c r="PUI12" s="164"/>
      <c r="PUJ12" s="164"/>
      <c r="PUK12" s="164"/>
      <c r="PUL12" s="164"/>
      <c r="PUM12" s="164"/>
      <c r="PUN12" s="164"/>
      <c r="PUO12" s="164"/>
      <c r="PUP12" s="164"/>
      <c r="PUQ12" s="164"/>
      <c r="PUR12" s="164"/>
      <c r="PUS12" s="164"/>
      <c r="PUT12" s="164"/>
      <c r="PUU12" s="164"/>
      <c r="PUV12" s="164"/>
      <c r="PUW12" s="164"/>
      <c r="PUX12" s="164"/>
      <c r="PUY12" s="164"/>
      <c r="PUZ12" s="164"/>
      <c r="PVA12" s="164"/>
      <c r="PVB12" s="164"/>
      <c r="PVC12" s="164"/>
      <c r="PVD12" s="164"/>
      <c r="PVE12" s="164"/>
      <c r="PVF12" s="164"/>
      <c r="PVG12" s="164"/>
      <c r="PVH12" s="164"/>
      <c r="PVI12" s="164"/>
      <c r="PVJ12" s="164"/>
      <c r="PVK12" s="164"/>
      <c r="PVL12" s="164"/>
      <c r="PVM12" s="164"/>
      <c r="PVN12" s="164"/>
      <c r="PVO12" s="164"/>
      <c r="PVP12" s="164"/>
      <c r="PVQ12" s="164"/>
      <c r="PVR12" s="164"/>
      <c r="PVS12" s="164"/>
      <c r="PVT12" s="164"/>
      <c r="PVU12" s="164"/>
      <c r="PVV12" s="164"/>
      <c r="PVW12" s="164"/>
      <c r="PVX12" s="164"/>
      <c r="PVY12" s="164"/>
      <c r="PVZ12" s="164"/>
      <c r="PWA12" s="164"/>
      <c r="PWB12" s="164"/>
      <c r="PWC12" s="164"/>
      <c r="PWD12" s="164"/>
      <c r="PWE12" s="164"/>
      <c r="PWF12" s="164"/>
      <c r="PWG12" s="164"/>
      <c r="PWH12" s="164"/>
      <c r="PWI12" s="164"/>
      <c r="PWJ12" s="164"/>
      <c r="PWK12" s="164"/>
      <c r="PWL12" s="164"/>
      <c r="PWM12" s="164"/>
      <c r="PWN12" s="164"/>
      <c r="PWO12" s="164"/>
      <c r="PWP12" s="164"/>
      <c r="PWQ12" s="164"/>
      <c r="PWR12" s="164"/>
      <c r="PWS12" s="164"/>
      <c r="PWT12" s="164"/>
      <c r="PWU12" s="164"/>
      <c r="PWV12" s="164"/>
      <c r="PWW12" s="164"/>
      <c r="PWX12" s="164"/>
      <c r="PWY12" s="164"/>
      <c r="PWZ12" s="164"/>
      <c r="PXA12" s="164"/>
      <c r="PXB12" s="164"/>
      <c r="PXC12" s="164"/>
      <c r="PXD12" s="164"/>
      <c r="PXE12" s="164"/>
      <c r="PXF12" s="164"/>
      <c r="PXG12" s="164"/>
      <c r="PXH12" s="164"/>
      <c r="PXI12" s="164"/>
      <c r="PXJ12" s="164"/>
      <c r="PXK12" s="164"/>
      <c r="PXL12" s="164"/>
      <c r="PXM12" s="164"/>
      <c r="PXN12" s="164"/>
      <c r="PXO12" s="164"/>
      <c r="PXP12" s="164"/>
      <c r="PXQ12" s="164"/>
      <c r="PXR12" s="164"/>
      <c r="PXS12" s="164"/>
      <c r="PXT12" s="164"/>
      <c r="PXU12" s="164"/>
      <c r="PXV12" s="164"/>
      <c r="PXW12" s="164"/>
      <c r="PXX12" s="164"/>
      <c r="PXY12" s="164"/>
      <c r="PXZ12" s="164"/>
      <c r="PYA12" s="164"/>
      <c r="PYB12" s="164"/>
      <c r="PYC12" s="164"/>
      <c r="PYD12" s="164"/>
      <c r="PYE12" s="164"/>
      <c r="PYF12" s="164"/>
      <c r="PYG12" s="164"/>
      <c r="PYH12" s="164"/>
      <c r="PYI12" s="164"/>
      <c r="PYJ12" s="164"/>
      <c r="PYK12" s="164"/>
      <c r="PYL12" s="164"/>
      <c r="PYM12" s="164"/>
      <c r="PYN12" s="164"/>
      <c r="PYO12" s="164"/>
      <c r="PYP12" s="164"/>
      <c r="PYQ12" s="164"/>
      <c r="PYR12" s="164"/>
      <c r="PYS12" s="164"/>
      <c r="PYT12" s="164"/>
      <c r="PYU12" s="164"/>
      <c r="PYV12" s="164"/>
      <c r="PYW12" s="164"/>
      <c r="PYX12" s="164"/>
      <c r="PYY12" s="164"/>
      <c r="PYZ12" s="164"/>
      <c r="PZA12" s="164"/>
      <c r="PZB12" s="164"/>
      <c r="PZC12" s="164"/>
      <c r="PZD12" s="164"/>
      <c r="PZE12" s="164"/>
      <c r="PZF12" s="164"/>
      <c r="PZG12" s="164"/>
      <c r="PZH12" s="164"/>
      <c r="PZI12" s="164"/>
      <c r="PZJ12" s="164"/>
      <c r="PZK12" s="164"/>
      <c r="PZL12" s="164"/>
      <c r="PZM12" s="164"/>
      <c r="PZN12" s="164"/>
      <c r="PZO12" s="164"/>
      <c r="PZP12" s="164"/>
      <c r="PZQ12" s="164"/>
      <c r="PZR12" s="164"/>
      <c r="PZS12" s="164"/>
      <c r="PZT12" s="164"/>
      <c r="PZU12" s="164"/>
      <c r="PZV12" s="164"/>
      <c r="PZW12" s="164"/>
      <c r="PZX12" s="164"/>
      <c r="PZY12" s="164"/>
      <c r="PZZ12" s="164"/>
      <c r="QAA12" s="164"/>
      <c r="QAB12" s="164"/>
      <c r="QAC12" s="164"/>
      <c r="QAD12" s="164"/>
      <c r="QAE12" s="164"/>
      <c r="QAF12" s="164"/>
      <c r="QAG12" s="164"/>
      <c r="QAH12" s="164"/>
      <c r="QAI12" s="164"/>
      <c r="QAJ12" s="164"/>
      <c r="QAK12" s="164"/>
      <c r="QAL12" s="164"/>
      <c r="QAM12" s="164"/>
      <c r="QAN12" s="164"/>
      <c r="QAO12" s="164"/>
      <c r="QAP12" s="164"/>
      <c r="QAQ12" s="164"/>
      <c r="QAR12" s="164"/>
      <c r="QAS12" s="164"/>
      <c r="QAT12" s="164"/>
      <c r="QAU12" s="164"/>
      <c r="QAV12" s="164"/>
      <c r="QAW12" s="164"/>
      <c r="QAX12" s="164"/>
      <c r="QAY12" s="164"/>
      <c r="QAZ12" s="164"/>
      <c r="QBA12" s="164"/>
      <c r="QBB12" s="164"/>
      <c r="QBC12" s="164"/>
      <c r="QBD12" s="164"/>
      <c r="QBE12" s="164"/>
      <c r="QBF12" s="164"/>
      <c r="QBG12" s="164"/>
      <c r="QBH12" s="164"/>
      <c r="QBI12" s="164"/>
      <c r="QBJ12" s="164"/>
      <c r="QBK12" s="164"/>
      <c r="QBL12" s="164"/>
      <c r="QBM12" s="164"/>
      <c r="QBN12" s="164"/>
      <c r="QBO12" s="164"/>
      <c r="QBP12" s="164"/>
      <c r="QBQ12" s="164"/>
      <c r="QBR12" s="164"/>
      <c r="QBS12" s="164"/>
      <c r="QBT12" s="164"/>
      <c r="QBU12" s="164"/>
      <c r="QBV12" s="164"/>
      <c r="QBW12" s="164"/>
      <c r="QBX12" s="164"/>
      <c r="QBY12" s="164"/>
      <c r="QBZ12" s="164"/>
      <c r="QCA12" s="164"/>
      <c r="QCB12" s="164"/>
      <c r="QCC12" s="164"/>
      <c r="QCD12" s="164"/>
      <c r="QCE12" s="164"/>
      <c r="QCF12" s="164"/>
      <c r="QCG12" s="164"/>
      <c r="QCH12" s="164"/>
      <c r="QCI12" s="164"/>
      <c r="QCJ12" s="164"/>
      <c r="QCK12" s="164"/>
      <c r="QCL12" s="164"/>
      <c r="QCM12" s="164"/>
      <c r="QCN12" s="164"/>
      <c r="QCO12" s="164"/>
      <c r="QCP12" s="164"/>
      <c r="QCQ12" s="164"/>
      <c r="QCR12" s="164"/>
      <c r="QCS12" s="164"/>
      <c r="QCT12" s="164"/>
      <c r="QCU12" s="164"/>
      <c r="QCV12" s="164"/>
      <c r="QCW12" s="164"/>
      <c r="QCX12" s="164"/>
      <c r="QCY12" s="164"/>
      <c r="QCZ12" s="164"/>
      <c r="QDA12" s="164"/>
      <c r="QDB12" s="164"/>
      <c r="QDC12" s="164"/>
      <c r="QDD12" s="164"/>
      <c r="QDE12" s="164"/>
      <c r="QDF12" s="164"/>
      <c r="QDG12" s="164"/>
      <c r="QDH12" s="164"/>
      <c r="QDI12" s="164"/>
      <c r="QDJ12" s="164"/>
      <c r="QDK12" s="164"/>
      <c r="QDL12" s="164"/>
      <c r="QDM12" s="164"/>
      <c r="QDN12" s="164"/>
      <c r="QDO12" s="164"/>
      <c r="QDP12" s="164"/>
      <c r="QDQ12" s="164"/>
      <c r="QDR12" s="164"/>
      <c r="QDS12" s="164"/>
      <c r="QDT12" s="164"/>
      <c r="QDU12" s="164"/>
      <c r="QDV12" s="164"/>
      <c r="QDW12" s="164"/>
      <c r="QDX12" s="164"/>
      <c r="QDY12" s="164"/>
      <c r="QDZ12" s="164"/>
      <c r="QEA12" s="164"/>
      <c r="QEB12" s="164"/>
      <c r="QEC12" s="164"/>
      <c r="QED12" s="164"/>
      <c r="QEE12" s="164"/>
      <c r="QEF12" s="164"/>
      <c r="QEG12" s="164"/>
      <c r="QEH12" s="164"/>
      <c r="QEI12" s="164"/>
      <c r="QEJ12" s="164"/>
      <c r="QEK12" s="164"/>
      <c r="QEL12" s="164"/>
      <c r="QEM12" s="164"/>
      <c r="QEN12" s="164"/>
      <c r="QEO12" s="164"/>
      <c r="QEP12" s="164"/>
      <c r="QEQ12" s="164"/>
      <c r="QER12" s="164"/>
      <c r="QES12" s="164"/>
      <c r="QET12" s="164"/>
      <c r="QEU12" s="164"/>
      <c r="QEV12" s="164"/>
      <c r="QEW12" s="164"/>
      <c r="QEX12" s="164"/>
      <c r="QEY12" s="164"/>
      <c r="QEZ12" s="164"/>
      <c r="QFA12" s="164"/>
      <c r="QFB12" s="164"/>
      <c r="QFC12" s="164"/>
      <c r="QFD12" s="164"/>
      <c r="QFE12" s="164"/>
      <c r="QFF12" s="164"/>
      <c r="QFG12" s="164"/>
      <c r="QFH12" s="164"/>
      <c r="QFI12" s="164"/>
      <c r="QFJ12" s="164"/>
      <c r="QFK12" s="164"/>
      <c r="QFL12" s="164"/>
      <c r="QFM12" s="164"/>
      <c r="QFN12" s="164"/>
      <c r="QFO12" s="164"/>
      <c r="QFP12" s="164"/>
      <c r="QFQ12" s="164"/>
      <c r="QFR12" s="164"/>
      <c r="QFS12" s="164"/>
      <c r="QFT12" s="164"/>
      <c r="QFU12" s="164"/>
      <c r="QFV12" s="164"/>
      <c r="QFW12" s="164"/>
      <c r="QFX12" s="164"/>
      <c r="QFY12" s="164"/>
      <c r="QFZ12" s="164"/>
      <c r="QGA12" s="164"/>
      <c r="QGB12" s="164"/>
      <c r="QGC12" s="164"/>
      <c r="QGD12" s="164"/>
      <c r="QGE12" s="164"/>
      <c r="QGF12" s="164"/>
      <c r="QGG12" s="164"/>
      <c r="QGH12" s="164"/>
      <c r="QGI12" s="164"/>
      <c r="QGJ12" s="164"/>
      <c r="QGK12" s="164"/>
      <c r="QGL12" s="164"/>
      <c r="QGM12" s="164"/>
      <c r="QGN12" s="164"/>
      <c r="QGO12" s="164"/>
      <c r="QGP12" s="164"/>
      <c r="QGQ12" s="164"/>
      <c r="QGR12" s="164"/>
      <c r="QGS12" s="164"/>
      <c r="QGT12" s="164"/>
      <c r="QGU12" s="164"/>
      <c r="QGV12" s="164"/>
      <c r="QGW12" s="164"/>
      <c r="QGX12" s="164"/>
      <c r="QGY12" s="164"/>
      <c r="QGZ12" s="164"/>
      <c r="QHA12" s="164"/>
      <c r="QHB12" s="164"/>
      <c r="QHC12" s="164"/>
      <c r="QHD12" s="164"/>
      <c r="QHE12" s="164"/>
      <c r="QHF12" s="164"/>
      <c r="QHG12" s="164"/>
      <c r="QHH12" s="164"/>
      <c r="QHI12" s="164"/>
      <c r="QHJ12" s="164"/>
      <c r="QHK12" s="164"/>
      <c r="QHL12" s="164"/>
      <c r="QHM12" s="164"/>
      <c r="QHN12" s="164"/>
      <c r="QHO12" s="164"/>
      <c r="QHP12" s="164"/>
      <c r="QHQ12" s="164"/>
      <c r="QHR12" s="164"/>
      <c r="QHS12" s="164"/>
      <c r="QHT12" s="164"/>
      <c r="QHU12" s="164"/>
      <c r="QHV12" s="164"/>
      <c r="QHW12" s="164"/>
      <c r="QHX12" s="164"/>
      <c r="QHY12" s="164"/>
      <c r="QHZ12" s="164"/>
      <c r="QIA12" s="164"/>
      <c r="QIB12" s="164"/>
      <c r="QIC12" s="164"/>
      <c r="QID12" s="164"/>
      <c r="QIE12" s="164"/>
      <c r="QIF12" s="164"/>
      <c r="QIG12" s="164"/>
      <c r="QIH12" s="164"/>
      <c r="QII12" s="164"/>
      <c r="QIJ12" s="164"/>
      <c r="QIK12" s="164"/>
      <c r="QIL12" s="164"/>
      <c r="QIM12" s="164"/>
      <c r="QIN12" s="164"/>
      <c r="QIO12" s="164"/>
      <c r="QIP12" s="164"/>
      <c r="QIQ12" s="164"/>
      <c r="QIR12" s="164"/>
      <c r="QIS12" s="164"/>
      <c r="QIT12" s="164"/>
      <c r="QIU12" s="164"/>
      <c r="QIV12" s="164"/>
      <c r="QIW12" s="164"/>
      <c r="QIX12" s="164"/>
      <c r="QIY12" s="164"/>
      <c r="QIZ12" s="164"/>
      <c r="QJA12" s="164"/>
      <c r="QJB12" s="164"/>
      <c r="QJC12" s="164"/>
      <c r="QJD12" s="164"/>
      <c r="QJE12" s="164"/>
      <c r="QJF12" s="164"/>
      <c r="QJG12" s="164"/>
      <c r="QJH12" s="164"/>
      <c r="QJI12" s="164"/>
      <c r="QJJ12" s="164"/>
      <c r="QJK12" s="164"/>
      <c r="QJL12" s="164"/>
      <c r="QJM12" s="164"/>
      <c r="QJN12" s="164"/>
      <c r="QJO12" s="164"/>
      <c r="QJP12" s="164"/>
      <c r="QJQ12" s="164"/>
      <c r="QJR12" s="164"/>
      <c r="QJS12" s="164"/>
      <c r="QJT12" s="164"/>
      <c r="QJU12" s="164"/>
      <c r="QJV12" s="164"/>
      <c r="QJW12" s="164"/>
      <c r="QJX12" s="164"/>
      <c r="QJY12" s="164"/>
      <c r="QJZ12" s="164"/>
      <c r="QKA12" s="164"/>
      <c r="QKB12" s="164"/>
      <c r="QKC12" s="164"/>
      <c r="QKD12" s="164"/>
      <c r="QKE12" s="164"/>
      <c r="QKF12" s="164"/>
      <c r="QKG12" s="164"/>
      <c r="QKH12" s="164"/>
      <c r="QKI12" s="164"/>
      <c r="QKJ12" s="164"/>
      <c r="QKK12" s="164"/>
      <c r="QKL12" s="164"/>
      <c r="QKM12" s="164"/>
      <c r="QKN12" s="164"/>
      <c r="QKO12" s="164"/>
      <c r="QKP12" s="164"/>
      <c r="QKQ12" s="164"/>
      <c r="QKR12" s="164"/>
      <c r="QKS12" s="164"/>
      <c r="QKT12" s="164"/>
      <c r="QKU12" s="164"/>
      <c r="QKV12" s="164"/>
      <c r="QKW12" s="164"/>
      <c r="QKX12" s="164"/>
      <c r="QKY12" s="164"/>
      <c r="QKZ12" s="164"/>
      <c r="QLA12" s="164"/>
      <c r="QLB12" s="164"/>
      <c r="QLC12" s="164"/>
      <c r="QLD12" s="164"/>
      <c r="QLE12" s="164"/>
      <c r="QLF12" s="164"/>
      <c r="QLG12" s="164"/>
      <c r="QLH12" s="164"/>
      <c r="QLI12" s="164"/>
      <c r="QLJ12" s="164"/>
      <c r="QLK12" s="164"/>
      <c r="QLL12" s="164"/>
      <c r="QLM12" s="164"/>
      <c r="QLN12" s="164"/>
      <c r="QLO12" s="164"/>
      <c r="QLP12" s="164"/>
      <c r="QLQ12" s="164"/>
      <c r="QLR12" s="164"/>
      <c r="QLS12" s="164"/>
      <c r="QLT12" s="164"/>
      <c r="QLU12" s="164"/>
      <c r="QLV12" s="164"/>
      <c r="QLW12" s="164"/>
      <c r="QLX12" s="164"/>
      <c r="QLY12" s="164"/>
      <c r="QLZ12" s="164"/>
      <c r="QMA12" s="164"/>
      <c r="QMB12" s="164"/>
      <c r="QMC12" s="164"/>
      <c r="QMD12" s="164"/>
      <c r="QME12" s="164"/>
      <c r="QMF12" s="164"/>
      <c r="QMG12" s="164"/>
      <c r="QMH12" s="164"/>
      <c r="QMI12" s="164"/>
      <c r="QMJ12" s="164"/>
      <c r="QMK12" s="164"/>
      <c r="QML12" s="164"/>
      <c r="QMM12" s="164"/>
      <c r="QMN12" s="164"/>
      <c r="QMO12" s="164"/>
      <c r="QMP12" s="164"/>
      <c r="QMQ12" s="164"/>
      <c r="QMR12" s="164"/>
      <c r="QMS12" s="164"/>
      <c r="QMT12" s="164"/>
      <c r="QMU12" s="164"/>
      <c r="QMV12" s="164"/>
      <c r="QMW12" s="164"/>
      <c r="QMX12" s="164"/>
      <c r="QMY12" s="164"/>
      <c r="QMZ12" s="164"/>
      <c r="QNA12" s="164"/>
      <c r="QNB12" s="164"/>
      <c r="QNC12" s="164"/>
      <c r="QND12" s="164"/>
      <c r="QNE12" s="164"/>
      <c r="QNF12" s="164"/>
      <c r="QNG12" s="164"/>
      <c r="QNH12" s="164"/>
      <c r="QNI12" s="164"/>
      <c r="QNJ12" s="164"/>
      <c r="QNK12" s="164"/>
      <c r="QNL12" s="164"/>
      <c r="QNM12" s="164"/>
      <c r="QNN12" s="164"/>
      <c r="QNO12" s="164"/>
      <c r="QNP12" s="164"/>
      <c r="QNQ12" s="164"/>
      <c r="QNR12" s="164"/>
      <c r="QNS12" s="164"/>
      <c r="QNT12" s="164"/>
      <c r="QNU12" s="164"/>
      <c r="QNV12" s="164"/>
      <c r="QNW12" s="164"/>
      <c r="QNX12" s="164"/>
      <c r="QNY12" s="164"/>
      <c r="QNZ12" s="164"/>
      <c r="QOA12" s="164"/>
      <c r="QOB12" s="164"/>
      <c r="QOC12" s="164"/>
      <c r="QOD12" s="164"/>
      <c r="QOE12" s="164"/>
      <c r="QOF12" s="164"/>
      <c r="QOG12" s="164"/>
      <c r="QOH12" s="164"/>
      <c r="QOI12" s="164"/>
      <c r="QOJ12" s="164"/>
      <c r="QOK12" s="164"/>
      <c r="QOL12" s="164"/>
      <c r="QOM12" s="164"/>
      <c r="QON12" s="164"/>
      <c r="QOO12" s="164"/>
      <c r="QOP12" s="164"/>
      <c r="QOQ12" s="164"/>
      <c r="QOR12" s="164"/>
      <c r="QOS12" s="164"/>
      <c r="QOT12" s="164"/>
      <c r="QOU12" s="164"/>
      <c r="QOV12" s="164"/>
      <c r="QOW12" s="164"/>
      <c r="QOX12" s="164"/>
      <c r="QOY12" s="164"/>
      <c r="QOZ12" s="164"/>
      <c r="QPA12" s="164"/>
      <c r="QPB12" s="164"/>
      <c r="QPC12" s="164"/>
      <c r="QPD12" s="164"/>
      <c r="QPE12" s="164"/>
      <c r="QPF12" s="164"/>
      <c r="QPG12" s="164"/>
      <c r="QPH12" s="164"/>
      <c r="QPI12" s="164"/>
      <c r="QPJ12" s="164"/>
      <c r="QPK12" s="164"/>
      <c r="QPL12" s="164"/>
      <c r="QPM12" s="164"/>
      <c r="QPN12" s="164"/>
      <c r="QPO12" s="164"/>
      <c r="QPP12" s="164"/>
      <c r="QPQ12" s="164"/>
      <c r="QPR12" s="164"/>
      <c r="QPS12" s="164"/>
      <c r="QPT12" s="164"/>
      <c r="QPU12" s="164"/>
      <c r="QPV12" s="164"/>
      <c r="QPW12" s="164"/>
      <c r="QPX12" s="164"/>
      <c r="QPY12" s="164"/>
      <c r="QPZ12" s="164"/>
      <c r="QQA12" s="164"/>
      <c r="QQB12" s="164"/>
      <c r="QQC12" s="164"/>
      <c r="QQD12" s="164"/>
      <c r="QQE12" s="164"/>
      <c r="QQF12" s="164"/>
      <c r="QQG12" s="164"/>
      <c r="QQH12" s="164"/>
      <c r="QQI12" s="164"/>
      <c r="QQJ12" s="164"/>
      <c r="QQK12" s="164"/>
      <c r="QQL12" s="164"/>
      <c r="QQM12" s="164"/>
      <c r="QQN12" s="164"/>
      <c r="QQO12" s="164"/>
      <c r="QQP12" s="164"/>
      <c r="QQQ12" s="164"/>
      <c r="QQR12" s="164"/>
      <c r="QQS12" s="164"/>
      <c r="QQT12" s="164"/>
      <c r="QQU12" s="164"/>
      <c r="QQV12" s="164"/>
      <c r="QQW12" s="164"/>
      <c r="QQX12" s="164"/>
      <c r="QQY12" s="164"/>
      <c r="QQZ12" s="164"/>
      <c r="QRA12" s="164"/>
      <c r="QRB12" s="164"/>
      <c r="QRC12" s="164"/>
      <c r="QRD12" s="164"/>
      <c r="QRE12" s="164"/>
      <c r="QRF12" s="164"/>
      <c r="QRG12" s="164"/>
      <c r="QRH12" s="164"/>
      <c r="QRI12" s="164"/>
      <c r="QRJ12" s="164"/>
      <c r="QRK12" s="164"/>
      <c r="QRL12" s="164"/>
      <c r="QRM12" s="164"/>
      <c r="QRN12" s="164"/>
      <c r="QRO12" s="164"/>
      <c r="QRP12" s="164"/>
      <c r="QRQ12" s="164"/>
      <c r="QRR12" s="164"/>
      <c r="QRS12" s="164"/>
      <c r="QRT12" s="164"/>
      <c r="QRU12" s="164"/>
      <c r="QRV12" s="164"/>
      <c r="QRW12" s="164"/>
      <c r="QRX12" s="164"/>
      <c r="QRY12" s="164"/>
      <c r="QRZ12" s="164"/>
      <c r="QSA12" s="164"/>
      <c r="QSB12" s="164"/>
      <c r="QSC12" s="164"/>
      <c r="QSD12" s="164"/>
      <c r="QSE12" s="164"/>
      <c r="QSF12" s="164"/>
      <c r="QSG12" s="164"/>
      <c r="QSH12" s="164"/>
      <c r="QSI12" s="164"/>
      <c r="QSJ12" s="164"/>
      <c r="QSK12" s="164"/>
      <c r="QSL12" s="164"/>
      <c r="QSM12" s="164"/>
      <c r="QSN12" s="164"/>
      <c r="QSO12" s="164"/>
      <c r="QSP12" s="164"/>
      <c r="QSQ12" s="164"/>
      <c r="QSR12" s="164"/>
      <c r="QSS12" s="164"/>
      <c r="QST12" s="164"/>
      <c r="QSU12" s="164"/>
      <c r="QSV12" s="164"/>
      <c r="QSW12" s="164"/>
      <c r="QSX12" s="164"/>
      <c r="QSY12" s="164"/>
      <c r="QSZ12" s="164"/>
      <c r="QTA12" s="164"/>
      <c r="QTB12" s="164"/>
      <c r="QTC12" s="164"/>
      <c r="QTD12" s="164"/>
      <c r="QTE12" s="164"/>
      <c r="QTF12" s="164"/>
      <c r="QTG12" s="164"/>
      <c r="QTH12" s="164"/>
      <c r="QTI12" s="164"/>
      <c r="QTJ12" s="164"/>
      <c r="QTK12" s="164"/>
      <c r="QTL12" s="164"/>
      <c r="QTM12" s="164"/>
      <c r="QTN12" s="164"/>
      <c r="QTO12" s="164"/>
      <c r="QTP12" s="164"/>
      <c r="QTQ12" s="164"/>
      <c r="QTR12" s="164"/>
      <c r="QTS12" s="164"/>
      <c r="QTT12" s="164"/>
      <c r="QTU12" s="164"/>
      <c r="QTV12" s="164"/>
      <c r="QTW12" s="164"/>
      <c r="QTX12" s="164"/>
      <c r="QTY12" s="164"/>
      <c r="QTZ12" s="164"/>
      <c r="QUA12" s="164"/>
      <c r="QUB12" s="164"/>
      <c r="QUC12" s="164"/>
      <c r="QUD12" s="164"/>
      <c r="QUE12" s="164"/>
      <c r="QUF12" s="164"/>
      <c r="QUG12" s="164"/>
      <c r="QUH12" s="164"/>
      <c r="QUI12" s="164"/>
      <c r="QUJ12" s="164"/>
      <c r="QUK12" s="164"/>
      <c r="QUL12" s="164"/>
      <c r="QUM12" s="164"/>
      <c r="QUN12" s="164"/>
      <c r="QUO12" s="164"/>
      <c r="QUP12" s="164"/>
      <c r="QUQ12" s="164"/>
      <c r="QUR12" s="164"/>
      <c r="QUS12" s="164"/>
      <c r="QUT12" s="164"/>
      <c r="QUU12" s="164"/>
      <c r="QUV12" s="164"/>
      <c r="QUW12" s="164"/>
      <c r="QUX12" s="164"/>
      <c r="QUY12" s="164"/>
      <c r="QUZ12" s="164"/>
      <c r="QVA12" s="164"/>
      <c r="QVB12" s="164"/>
      <c r="QVC12" s="164"/>
      <c r="QVD12" s="164"/>
      <c r="QVE12" s="164"/>
      <c r="QVF12" s="164"/>
      <c r="QVG12" s="164"/>
      <c r="QVH12" s="164"/>
      <c r="QVI12" s="164"/>
      <c r="QVJ12" s="164"/>
      <c r="QVK12" s="164"/>
      <c r="QVL12" s="164"/>
      <c r="QVM12" s="164"/>
      <c r="QVN12" s="164"/>
      <c r="QVO12" s="164"/>
      <c r="QVP12" s="164"/>
      <c r="QVQ12" s="164"/>
      <c r="QVR12" s="164"/>
      <c r="QVS12" s="164"/>
      <c r="QVT12" s="164"/>
      <c r="QVU12" s="164"/>
      <c r="QVV12" s="164"/>
      <c r="QVW12" s="164"/>
      <c r="QVX12" s="164"/>
      <c r="QVY12" s="164"/>
      <c r="QVZ12" s="164"/>
      <c r="QWA12" s="164"/>
      <c r="QWB12" s="164"/>
      <c r="QWC12" s="164"/>
      <c r="QWD12" s="164"/>
      <c r="QWE12" s="164"/>
      <c r="QWF12" s="164"/>
      <c r="QWG12" s="164"/>
      <c r="QWH12" s="164"/>
      <c r="QWI12" s="164"/>
      <c r="QWJ12" s="164"/>
      <c r="QWK12" s="164"/>
      <c r="QWL12" s="164"/>
      <c r="QWM12" s="164"/>
      <c r="QWN12" s="164"/>
      <c r="QWO12" s="164"/>
      <c r="QWP12" s="164"/>
      <c r="QWQ12" s="164"/>
      <c r="QWR12" s="164"/>
      <c r="QWS12" s="164"/>
      <c r="QWT12" s="164"/>
      <c r="QWU12" s="164"/>
      <c r="QWV12" s="164"/>
      <c r="QWW12" s="164"/>
      <c r="QWX12" s="164"/>
      <c r="QWY12" s="164"/>
      <c r="QWZ12" s="164"/>
      <c r="QXA12" s="164"/>
      <c r="QXB12" s="164"/>
      <c r="QXC12" s="164"/>
      <c r="QXD12" s="164"/>
      <c r="QXE12" s="164"/>
      <c r="QXF12" s="164"/>
      <c r="QXG12" s="164"/>
      <c r="QXH12" s="164"/>
      <c r="QXI12" s="164"/>
      <c r="QXJ12" s="164"/>
      <c r="QXK12" s="164"/>
      <c r="QXL12" s="164"/>
      <c r="QXM12" s="164"/>
      <c r="QXN12" s="164"/>
      <c r="QXO12" s="164"/>
      <c r="QXP12" s="164"/>
      <c r="QXQ12" s="164"/>
      <c r="QXR12" s="164"/>
      <c r="QXS12" s="164"/>
      <c r="QXT12" s="164"/>
      <c r="QXU12" s="164"/>
      <c r="QXV12" s="164"/>
      <c r="QXW12" s="164"/>
      <c r="QXX12" s="164"/>
      <c r="QXY12" s="164"/>
      <c r="QXZ12" s="164"/>
      <c r="QYA12" s="164"/>
      <c r="QYB12" s="164"/>
      <c r="QYC12" s="164"/>
      <c r="QYD12" s="164"/>
      <c r="QYE12" s="164"/>
      <c r="QYF12" s="164"/>
      <c r="QYG12" s="164"/>
      <c r="QYH12" s="164"/>
      <c r="QYI12" s="164"/>
      <c r="QYJ12" s="164"/>
      <c r="QYK12" s="164"/>
      <c r="QYL12" s="164"/>
      <c r="QYM12" s="164"/>
      <c r="QYN12" s="164"/>
      <c r="QYO12" s="164"/>
      <c r="QYP12" s="164"/>
      <c r="QYQ12" s="164"/>
      <c r="QYR12" s="164"/>
      <c r="QYS12" s="164"/>
      <c r="QYT12" s="164"/>
      <c r="QYU12" s="164"/>
      <c r="QYV12" s="164"/>
      <c r="QYW12" s="164"/>
      <c r="QYX12" s="164"/>
      <c r="QYY12" s="164"/>
      <c r="QYZ12" s="164"/>
      <c r="QZA12" s="164"/>
      <c r="QZB12" s="164"/>
      <c r="QZC12" s="164"/>
      <c r="QZD12" s="164"/>
      <c r="QZE12" s="164"/>
      <c r="QZF12" s="164"/>
      <c r="QZG12" s="164"/>
      <c r="QZH12" s="164"/>
      <c r="QZI12" s="164"/>
      <c r="QZJ12" s="164"/>
      <c r="QZK12" s="164"/>
      <c r="QZL12" s="164"/>
      <c r="QZM12" s="164"/>
      <c r="QZN12" s="164"/>
      <c r="QZO12" s="164"/>
      <c r="QZP12" s="164"/>
      <c r="QZQ12" s="164"/>
      <c r="QZR12" s="164"/>
      <c r="QZS12" s="164"/>
      <c r="QZT12" s="164"/>
      <c r="QZU12" s="164"/>
      <c r="QZV12" s="164"/>
      <c r="QZW12" s="164"/>
      <c r="QZX12" s="164"/>
      <c r="QZY12" s="164"/>
      <c r="QZZ12" s="164"/>
      <c r="RAA12" s="164"/>
      <c r="RAB12" s="164"/>
      <c r="RAC12" s="164"/>
      <c r="RAD12" s="164"/>
      <c r="RAE12" s="164"/>
      <c r="RAF12" s="164"/>
      <c r="RAG12" s="164"/>
      <c r="RAH12" s="164"/>
      <c r="RAI12" s="164"/>
      <c r="RAJ12" s="164"/>
      <c r="RAK12" s="164"/>
      <c r="RAL12" s="164"/>
      <c r="RAM12" s="164"/>
      <c r="RAN12" s="164"/>
      <c r="RAO12" s="164"/>
      <c r="RAP12" s="164"/>
      <c r="RAQ12" s="164"/>
      <c r="RAR12" s="164"/>
      <c r="RAS12" s="164"/>
      <c r="RAT12" s="164"/>
      <c r="RAU12" s="164"/>
      <c r="RAV12" s="164"/>
      <c r="RAW12" s="164"/>
      <c r="RAX12" s="164"/>
      <c r="RAY12" s="164"/>
      <c r="RAZ12" s="164"/>
      <c r="RBA12" s="164"/>
      <c r="RBB12" s="164"/>
      <c r="RBC12" s="164"/>
      <c r="RBD12" s="164"/>
      <c r="RBE12" s="164"/>
      <c r="RBF12" s="164"/>
      <c r="RBG12" s="164"/>
      <c r="RBH12" s="164"/>
      <c r="RBI12" s="164"/>
      <c r="RBJ12" s="164"/>
      <c r="RBK12" s="164"/>
      <c r="RBL12" s="164"/>
      <c r="RBM12" s="164"/>
      <c r="RBN12" s="164"/>
      <c r="RBO12" s="164"/>
      <c r="RBP12" s="164"/>
      <c r="RBQ12" s="164"/>
      <c r="RBR12" s="164"/>
      <c r="RBS12" s="164"/>
      <c r="RBT12" s="164"/>
      <c r="RBU12" s="164"/>
      <c r="RBV12" s="164"/>
      <c r="RBW12" s="164"/>
      <c r="RBX12" s="164"/>
      <c r="RBY12" s="164"/>
      <c r="RBZ12" s="164"/>
      <c r="RCA12" s="164"/>
      <c r="RCB12" s="164"/>
      <c r="RCC12" s="164"/>
      <c r="RCD12" s="164"/>
      <c r="RCE12" s="164"/>
      <c r="RCF12" s="164"/>
      <c r="RCG12" s="164"/>
      <c r="RCH12" s="164"/>
      <c r="RCI12" s="164"/>
      <c r="RCJ12" s="164"/>
      <c r="RCK12" s="164"/>
      <c r="RCL12" s="164"/>
      <c r="RCM12" s="164"/>
      <c r="RCN12" s="164"/>
      <c r="RCO12" s="164"/>
      <c r="RCP12" s="164"/>
      <c r="RCQ12" s="164"/>
      <c r="RCR12" s="164"/>
      <c r="RCS12" s="164"/>
      <c r="RCT12" s="164"/>
      <c r="RCU12" s="164"/>
      <c r="RCV12" s="164"/>
      <c r="RCW12" s="164"/>
      <c r="RCX12" s="164"/>
      <c r="RCY12" s="164"/>
      <c r="RCZ12" s="164"/>
      <c r="RDA12" s="164"/>
      <c r="RDB12" s="164"/>
      <c r="RDC12" s="164"/>
      <c r="RDD12" s="164"/>
      <c r="RDE12" s="164"/>
      <c r="RDF12" s="164"/>
      <c r="RDG12" s="164"/>
      <c r="RDH12" s="164"/>
      <c r="RDI12" s="164"/>
      <c r="RDJ12" s="164"/>
      <c r="RDK12" s="164"/>
      <c r="RDL12" s="164"/>
      <c r="RDM12" s="164"/>
      <c r="RDN12" s="164"/>
      <c r="RDO12" s="164"/>
      <c r="RDP12" s="164"/>
      <c r="RDQ12" s="164"/>
      <c r="RDR12" s="164"/>
      <c r="RDS12" s="164"/>
      <c r="RDT12" s="164"/>
      <c r="RDU12" s="164"/>
      <c r="RDV12" s="164"/>
      <c r="RDW12" s="164"/>
      <c r="RDX12" s="164"/>
      <c r="RDY12" s="164"/>
      <c r="RDZ12" s="164"/>
      <c r="REA12" s="164"/>
      <c r="REB12" s="164"/>
      <c r="REC12" s="164"/>
      <c r="RED12" s="164"/>
      <c r="REE12" s="164"/>
      <c r="REF12" s="164"/>
      <c r="REG12" s="164"/>
      <c r="REH12" s="164"/>
      <c r="REI12" s="164"/>
      <c r="REJ12" s="164"/>
      <c r="REK12" s="164"/>
      <c r="REL12" s="164"/>
      <c r="REM12" s="164"/>
      <c r="REN12" s="164"/>
      <c r="REO12" s="164"/>
      <c r="REP12" s="164"/>
      <c r="REQ12" s="164"/>
      <c r="RER12" s="164"/>
      <c r="RES12" s="164"/>
      <c r="RET12" s="164"/>
      <c r="REU12" s="164"/>
      <c r="REV12" s="164"/>
      <c r="REW12" s="164"/>
      <c r="REX12" s="164"/>
      <c r="REY12" s="164"/>
      <c r="REZ12" s="164"/>
      <c r="RFA12" s="164"/>
      <c r="RFB12" s="164"/>
      <c r="RFC12" s="164"/>
      <c r="RFD12" s="164"/>
      <c r="RFE12" s="164"/>
      <c r="RFF12" s="164"/>
      <c r="RFG12" s="164"/>
      <c r="RFH12" s="164"/>
      <c r="RFI12" s="164"/>
      <c r="RFJ12" s="164"/>
      <c r="RFK12" s="164"/>
      <c r="RFL12" s="164"/>
      <c r="RFM12" s="164"/>
      <c r="RFN12" s="164"/>
      <c r="RFO12" s="164"/>
      <c r="RFP12" s="164"/>
      <c r="RFQ12" s="164"/>
      <c r="RFR12" s="164"/>
      <c r="RFS12" s="164"/>
      <c r="RFT12" s="164"/>
      <c r="RFU12" s="164"/>
      <c r="RFV12" s="164"/>
      <c r="RFW12" s="164"/>
      <c r="RFX12" s="164"/>
      <c r="RFY12" s="164"/>
      <c r="RFZ12" s="164"/>
      <c r="RGA12" s="164"/>
      <c r="RGB12" s="164"/>
      <c r="RGC12" s="164"/>
      <c r="RGD12" s="164"/>
      <c r="RGE12" s="164"/>
      <c r="RGF12" s="164"/>
      <c r="RGG12" s="164"/>
      <c r="RGH12" s="164"/>
      <c r="RGI12" s="164"/>
      <c r="RGJ12" s="164"/>
      <c r="RGK12" s="164"/>
      <c r="RGL12" s="164"/>
      <c r="RGM12" s="164"/>
      <c r="RGN12" s="164"/>
      <c r="RGO12" s="164"/>
      <c r="RGP12" s="164"/>
      <c r="RGQ12" s="164"/>
      <c r="RGR12" s="164"/>
      <c r="RGS12" s="164"/>
      <c r="RGT12" s="164"/>
      <c r="RGU12" s="164"/>
      <c r="RGV12" s="164"/>
      <c r="RGW12" s="164"/>
      <c r="RGX12" s="164"/>
      <c r="RGY12" s="164"/>
      <c r="RGZ12" s="164"/>
      <c r="RHA12" s="164"/>
      <c r="RHB12" s="164"/>
      <c r="RHC12" s="164"/>
      <c r="RHD12" s="164"/>
      <c r="RHE12" s="164"/>
      <c r="RHF12" s="164"/>
      <c r="RHG12" s="164"/>
      <c r="RHH12" s="164"/>
      <c r="RHI12" s="164"/>
      <c r="RHJ12" s="164"/>
      <c r="RHK12" s="164"/>
      <c r="RHL12" s="164"/>
      <c r="RHM12" s="164"/>
      <c r="RHN12" s="164"/>
      <c r="RHO12" s="164"/>
      <c r="RHP12" s="164"/>
      <c r="RHQ12" s="164"/>
      <c r="RHR12" s="164"/>
      <c r="RHS12" s="164"/>
      <c r="RHT12" s="164"/>
      <c r="RHU12" s="164"/>
      <c r="RHV12" s="164"/>
      <c r="RHW12" s="164"/>
      <c r="RHX12" s="164"/>
      <c r="RHY12" s="164"/>
      <c r="RHZ12" s="164"/>
      <c r="RIA12" s="164"/>
      <c r="RIB12" s="164"/>
      <c r="RIC12" s="164"/>
      <c r="RID12" s="164"/>
      <c r="RIE12" s="164"/>
      <c r="RIF12" s="164"/>
      <c r="RIG12" s="164"/>
      <c r="RIH12" s="164"/>
      <c r="RII12" s="164"/>
      <c r="RIJ12" s="164"/>
      <c r="RIK12" s="164"/>
      <c r="RIL12" s="164"/>
      <c r="RIM12" s="164"/>
      <c r="RIN12" s="164"/>
      <c r="RIO12" s="164"/>
      <c r="RIP12" s="164"/>
      <c r="RIQ12" s="164"/>
      <c r="RIR12" s="164"/>
      <c r="RIS12" s="164"/>
      <c r="RIT12" s="164"/>
      <c r="RIU12" s="164"/>
      <c r="RIV12" s="164"/>
      <c r="RIW12" s="164"/>
      <c r="RIX12" s="164"/>
      <c r="RIY12" s="164"/>
      <c r="RIZ12" s="164"/>
      <c r="RJA12" s="164"/>
      <c r="RJB12" s="164"/>
      <c r="RJC12" s="164"/>
      <c r="RJD12" s="164"/>
      <c r="RJE12" s="164"/>
      <c r="RJF12" s="164"/>
      <c r="RJG12" s="164"/>
      <c r="RJH12" s="164"/>
      <c r="RJI12" s="164"/>
      <c r="RJJ12" s="164"/>
      <c r="RJK12" s="164"/>
      <c r="RJL12" s="164"/>
      <c r="RJM12" s="164"/>
      <c r="RJN12" s="164"/>
      <c r="RJO12" s="164"/>
      <c r="RJP12" s="164"/>
      <c r="RJQ12" s="164"/>
      <c r="RJR12" s="164"/>
      <c r="RJS12" s="164"/>
      <c r="RJT12" s="164"/>
      <c r="RJU12" s="164"/>
      <c r="RJV12" s="164"/>
      <c r="RJW12" s="164"/>
      <c r="RJX12" s="164"/>
      <c r="RJY12" s="164"/>
      <c r="RJZ12" s="164"/>
      <c r="RKA12" s="164"/>
      <c r="RKB12" s="164"/>
      <c r="RKC12" s="164"/>
      <c r="RKD12" s="164"/>
      <c r="RKE12" s="164"/>
      <c r="RKF12" s="164"/>
      <c r="RKG12" s="164"/>
      <c r="RKH12" s="164"/>
      <c r="RKI12" s="164"/>
      <c r="RKJ12" s="164"/>
      <c r="RKK12" s="164"/>
      <c r="RKL12" s="164"/>
      <c r="RKM12" s="164"/>
      <c r="RKN12" s="164"/>
      <c r="RKO12" s="164"/>
      <c r="RKP12" s="164"/>
      <c r="RKQ12" s="164"/>
      <c r="RKR12" s="164"/>
      <c r="RKS12" s="164"/>
      <c r="RKT12" s="164"/>
      <c r="RKU12" s="164"/>
      <c r="RKV12" s="164"/>
      <c r="RKW12" s="164"/>
      <c r="RKX12" s="164"/>
      <c r="RKY12" s="164"/>
      <c r="RKZ12" s="164"/>
      <c r="RLA12" s="164"/>
      <c r="RLB12" s="164"/>
      <c r="RLC12" s="164"/>
      <c r="RLD12" s="164"/>
      <c r="RLE12" s="164"/>
      <c r="RLF12" s="164"/>
      <c r="RLG12" s="164"/>
      <c r="RLH12" s="164"/>
      <c r="RLI12" s="164"/>
      <c r="RLJ12" s="164"/>
      <c r="RLK12" s="164"/>
      <c r="RLL12" s="164"/>
      <c r="RLM12" s="164"/>
      <c r="RLN12" s="164"/>
      <c r="RLO12" s="164"/>
      <c r="RLP12" s="164"/>
      <c r="RLQ12" s="164"/>
      <c r="RLR12" s="164"/>
      <c r="RLS12" s="164"/>
      <c r="RLT12" s="164"/>
      <c r="RLU12" s="164"/>
      <c r="RLV12" s="164"/>
      <c r="RLW12" s="164"/>
      <c r="RLX12" s="164"/>
      <c r="RLY12" s="164"/>
      <c r="RLZ12" s="164"/>
      <c r="RMA12" s="164"/>
      <c r="RMB12" s="164"/>
      <c r="RMC12" s="164"/>
      <c r="RMD12" s="164"/>
      <c r="RME12" s="164"/>
      <c r="RMF12" s="164"/>
      <c r="RMG12" s="164"/>
      <c r="RMH12" s="164"/>
      <c r="RMI12" s="164"/>
      <c r="RMJ12" s="164"/>
      <c r="RMK12" s="164"/>
      <c r="RML12" s="164"/>
      <c r="RMM12" s="164"/>
      <c r="RMN12" s="164"/>
      <c r="RMO12" s="164"/>
      <c r="RMP12" s="164"/>
      <c r="RMQ12" s="164"/>
      <c r="RMR12" s="164"/>
      <c r="RMS12" s="164"/>
      <c r="RMT12" s="164"/>
      <c r="RMU12" s="164"/>
      <c r="RMV12" s="164"/>
      <c r="RMW12" s="164"/>
      <c r="RMX12" s="164"/>
      <c r="RMY12" s="164"/>
      <c r="RMZ12" s="164"/>
      <c r="RNA12" s="164"/>
      <c r="RNB12" s="164"/>
      <c r="RNC12" s="164"/>
      <c r="RND12" s="164"/>
      <c r="RNE12" s="164"/>
      <c r="RNF12" s="164"/>
      <c r="RNG12" s="164"/>
      <c r="RNH12" s="164"/>
      <c r="RNI12" s="164"/>
      <c r="RNJ12" s="164"/>
      <c r="RNK12" s="164"/>
      <c r="RNL12" s="164"/>
      <c r="RNM12" s="164"/>
      <c r="RNN12" s="164"/>
      <c r="RNO12" s="164"/>
      <c r="RNP12" s="164"/>
      <c r="RNQ12" s="164"/>
      <c r="RNR12" s="164"/>
      <c r="RNS12" s="164"/>
      <c r="RNT12" s="164"/>
      <c r="RNU12" s="164"/>
      <c r="RNV12" s="164"/>
      <c r="RNW12" s="164"/>
      <c r="RNX12" s="164"/>
      <c r="RNY12" s="164"/>
      <c r="RNZ12" s="164"/>
      <c r="ROA12" s="164"/>
      <c r="ROB12" s="164"/>
      <c r="ROC12" s="164"/>
      <c r="ROD12" s="164"/>
      <c r="ROE12" s="164"/>
      <c r="ROF12" s="164"/>
      <c r="ROG12" s="164"/>
      <c r="ROH12" s="164"/>
      <c r="ROI12" s="164"/>
      <c r="ROJ12" s="164"/>
      <c r="ROK12" s="164"/>
      <c r="ROL12" s="164"/>
      <c r="ROM12" s="164"/>
      <c r="RON12" s="164"/>
      <c r="ROO12" s="164"/>
      <c r="ROP12" s="164"/>
      <c r="ROQ12" s="164"/>
      <c r="ROR12" s="164"/>
      <c r="ROS12" s="164"/>
      <c r="ROT12" s="164"/>
      <c r="ROU12" s="164"/>
      <c r="ROV12" s="164"/>
      <c r="ROW12" s="164"/>
      <c r="ROX12" s="164"/>
      <c r="ROY12" s="164"/>
      <c r="ROZ12" s="164"/>
      <c r="RPA12" s="164"/>
      <c r="RPB12" s="164"/>
      <c r="RPC12" s="164"/>
      <c r="RPD12" s="164"/>
      <c r="RPE12" s="164"/>
      <c r="RPF12" s="164"/>
      <c r="RPG12" s="164"/>
      <c r="RPH12" s="164"/>
      <c r="RPI12" s="164"/>
      <c r="RPJ12" s="164"/>
      <c r="RPK12" s="164"/>
      <c r="RPL12" s="164"/>
      <c r="RPM12" s="164"/>
      <c r="RPN12" s="164"/>
      <c r="RPO12" s="164"/>
      <c r="RPP12" s="164"/>
      <c r="RPQ12" s="164"/>
      <c r="RPR12" s="164"/>
      <c r="RPS12" s="164"/>
      <c r="RPT12" s="164"/>
      <c r="RPU12" s="164"/>
      <c r="RPV12" s="164"/>
      <c r="RPW12" s="164"/>
      <c r="RPX12" s="164"/>
      <c r="RPY12" s="164"/>
      <c r="RPZ12" s="164"/>
      <c r="RQA12" s="164"/>
      <c r="RQB12" s="164"/>
      <c r="RQC12" s="164"/>
      <c r="RQD12" s="164"/>
      <c r="RQE12" s="164"/>
      <c r="RQF12" s="164"/>
      <c r="RQG12" s="164"/>
      <c r="RQH12" s="164"/>
      <c r="RQI12" s="164"/>
      <c r="RQJ12" s="164"/>
      <c r="RQK12" s="164"/>
      <c r="RQL12" s="164"/>
      <c r="RQM12" s="164"/>
      <c r="RQN12" s="164"/>
      <c r="RQO12" s="164"/>
      <c r="RQP12" s="164"/>
      <c r="RQQ12" s="164"/>
      <c r="RQR12" s="164"/>
      <c r="RQS12" s="164"/>
      <c r="RQT12" s="164"/>
      <c r="RQU12" s="164"/>
      <c r="RQV12" s="164"/>
      <c r="RQW12" s="164"/>
      <c r="RQX12" s="164"/>
      <c r="RQY12" s="164"/>
      <c r="RQZ12" s="164"/>
      <c r="RRA12" s="164"/>
      <c r="RRB12" s="164"/>
      <c r="RRC12" s="164"/>
      <c r="RRD12" s="164"/>
      <c r="RRE12" s="164"/>
      <c r="RRF12" s="164"/>
      <c r="RRG12" s="164"/>
      <c r="RRH12" s="164"/>
      <c r="RRI12" s="164"/>
      <c r="RRJ12" s="164"/>
      <c r="RRK12" s="164"/>
      <c r="RRL12" s="164"/>
      <c r="RRM12" s="164"/>
      <c r="RRN12" s="164"/>
      <c r="RRO12" s="164"/>
      <c r="RRP12" s="164"/>
      <c r="RRQ12" s="164"/>
      <c r="RRR12" s="164"/>
      <c r="RRS12" s="164"/>
      <c r="RRT12" s="164"/>
      <c r="RRU12" s="164"/>
      <c r="RRV12" s="164"/>
      <c r="RRW12" s="164"/>
      <c r="RRX12" s="164"/>
      <c r="RRY12" s="164"/>
      <c r="RRZ12" s="164"/>
      <c r="RSA12" s="164"/>
      <c r="RSB12" s="164"/>
      <c r="RSC12" s="164"/>
      <c r="RSD12" s="164"/>
      <c r="RSE12" s="164"/>
      <c r="RSF12" s="164"/>
      <c r="RSG12" s="164"/>
      <c r="RSH12" s="164"/>
      <c r="RSI12" s="164"/>
      <c r="RSJ12" s="164"/>
      <c r="RSK12" s="164"/>
      <c r="RSL12" s="164"/>
      <c r="RSM12" s="164"/>
      <c r="RSN12" s="164"/>
      <c r="RSO12" s="164"/>
      <c r="RSP12" s="164"/>
      <c r="RSQ12" s="164"/>
      <c r="RSR12" s="164"/>
      <c r="RSS12" s="164"/>
      <c r="RST12" s="164"/>
      <c r="RSU12" s="164"/>
      <c r="RSV12" s="164"/>
      <c r="RSW12" s="164"/>
      <c r="RSX12" s="164"/>
      <c r="RSY12" s="164"/>
      <c r="RSZ12" s="164"/>
      <c r="RTA12" s="164"/>
      <c r="RTB12" s="164"/>
      <c r="RTC12" s="164"/>
      <c r="RTD12" s="164"/>
      <c r="RTE12" s="164"/>
      <c r="RTF12" s="164"/>
      <c r="RTG12" s="164"/>
      <c r="RTH12" s="164"/>
      <c r="RTI12" s="164"/>
      <c r="RTJ12" s="164"/>
      <c r="RTK12" s="164"/>
      <c r="RTL12" s="164"/>
      <c r="RTM12" s="164"/>
      <c r="RTN12" s="164"/>
      <c r="RTO12" s="164"/>
      <c r="RTP12" s="164"/>
      <c r="RTQ12" s="164"/>
      <c r="RTR12" s="164"/>
      <c r="RTS12" s="164"/>
      <c r="RTT12" s="164"/>
      <c r="RTU12" s="164"/>
      <c r="RTV12" s="164"/>
      <c r="RTW12" s="164"/>
      <c r="RTX12" s="164"/>
      <c r="RTY12" s="164"/>
      <c r="RTZ12" s="164"/>
      <c r="RUA12" s="164"/>
      <c r="RUB12" s="164"/>
      <c r="RUC12" s="164"/>
      <c r="RUD12" s="164"/>
      <c r="RUE12" s="164"/>
      <c r="RUF12" s="164"/>
      <c r="RUG12" s="164"/>
      <c r="RUH12" s="164"/>
      <c r="RUI12" s="164"/>
      <c r="RUJ12" s="164"/>
      <c r="RUK12" s="164"/>
      <c r="RUL12" s="164"/>
      <c r="RUM12" s="164"/>
      <c r="RUN12" s="164"/>
      <c r="RUO12" s="164"/>
      <c r="RUP12" s="164"/>
      <c r="RUQ12" s="164"/>
      <c r="RUR12" s="164"/>
      <c r="RUS12" s="164"/>
      <c r="RUT12" s="164"/>
      <c r="RUU12" s="164"/>
      <c r="RUV12" s="164"/>
      <c r="RUW12" s="164"/>
      <c r="RUX12" s="164"/>
      <c r="RUY12" s="164"/>
      <c r="RUZ12" s="164"/>
      <c r="RVA12" s="164"/>
      <c r="RVB12" s="164"/>
      <c r="RVC12" s="164"/>
      <c r="RVD12" s="164"/>
      <c r="RVE12" s="164"/>
      <c r="RVF12" s="164"/>
      <c r="RVG12" s="164"/>
      <c r="RVH12" s="164"/>
      <c r="RVI12" s="164"/>
      <c r="RVJ12" s="164"/>
      <c r="RVK12" s="164"/>
      <c r="RVL12" s="164"/>
      <c r="RVM12" s="164"/>
      <c r="RVN12" s="164"/>
      <c r="RVO12" s="164"/>
      <c r="RVP12" s="164"/>
      <c r="RVQ12" s="164"/>
      <c r="RVR12" s="164"/>
      <c r="RVS12" s="164"/>
      <c r="RVT12" s="164"/>
      <c r="RVU12" s="164"/>
      <c r="RVV12" s="164"/>
      <c r="RVW12" s="164"/>
      <c r="RVX12" s="164"/>
      <c r="RVY12" s="164"/>
      <c r="RVZ12" s="164"/>
      <c r="RWA12" s="164"/>
      <c r="RWB12" s="164"/>
      <c r="RWC12" s="164"/>
      <c r="RWD12" s="164"/>
      <c r="RWE12" s="164"/>
      <c r="RWF12" s="164"/>
      <c r="RWG12" s="164"/>
      <c r="RWH12" s="164"/>
      <c r="RWI12" s="164"/>
      <c r="RWJ12" s="164"/>
      <c r="RWK12" s="164"/>
      <c r="RWL12" s="164"/>
      <c r="RWM12" s="164"/>
      <c r="RWN12" s="164"/>
      <c r="RWO12" s="164"/>
      <c r="RWP12" s="164"/>
      <c r="RWQ12" s="164"/>
      <c r="RWR12" s="164"/>
      <c r="RWS12" s="164"/>
      <c r="RWT12" s="164"/>
      <c r="RWU12" s="164"/>
      <c r="RWV12" s="164"/>
      <c r="RWW12" s="164"/>
      <c r="RWX12" s="164"/>
      <c r="RWY12" s="164"/>
      <c r="RWZ12" s="164"/>
      <c r="RXA12" s="164"/>
      <c r="RXB12" s="164"/>
      <c r="RXC12" s="164"/>
      <c r="RXD12" s="164"/>
      <c r="RXE12" s="164"/>
      <c r="RXF12" s="164"/>
      <c r="RXG12" s="164"/>
      <c r="RXH12" s="164"/>
      <c r="RXI12" s="164"/>
      <c r="RXJ12" s="164"/>
      <c r="RXK12" s="164"/>
      <c r="RXL12" s="164"/>
      <c r="RXM12" s="164"/>
      <c r="RXN12" s="164"/>
      <c r="RXO12" s="164"/>
      <c r="RXP12" s="164"/>
      <c r="RXQ12" s="164"/>
      <c r="RXR12" s="164"/>
      <c r="RXS12" s="164"/>
      <c r="RXT12" s="164"/>
      <c r="RXU12" s="164"/>
      <c r="RXV12" s="164"/>
      <c r="RXW12" s="164"/>
      <c r="RXX12" s="164"/>
      <c r="RXY12" s="164"/>
      <c r="RXZ12" s="164"/>
      <c r="RYA12" s="164"/>
      <c r="RYB12" s="164"/>
      <c r="RYC12" s="164"/>
      <c r="RYD12" s="164"/>
      <c r="RYE12" s="164"/>
      <c r="RYF12" s="164"/>
      <c r="RYG12" s="164"/>
      <c r="RYH12" s="164"/>
      <c r="RYI12" s="164"/>
      <c r="RYJ12" s="164"/>
      <c r="RYK12" s="164"/>
      <c r="RYL12" s="164"/>
      <c r="RYM12" s="164"/>
      <c r="RYN12" s="164"/>
      <c r="RYO12" s="164"/>
      <c r="RYP12" s="164"/>
      <c r="RYQ12" s="164"/>
      <c r="RYR12" s="164"/>
      <c r="RYS12" s="164"/>
      <c r="RYT12" s="164"/>
      <c r="RYU12" s="164"/>
      <c r="RYV12" s="164"/>
      <c r="RYW12" s="164"/>
      <c r="RYX12" s="164"/>
      <c r="RYY12" s="164"/>
      <c r="RYZ12" s="164"/>
      <c r="RZA12" s="164"/>
      <c r="RZB12" s="164"/>
      <c r="RZC12" s="164"/>
      <c r="RZD12" s="164"/>
      <c r="RZE12" s="164"/>
      <c r="RZF12" s="164"/>
      <c r="RZG12" s="164"/>
      <c r="RZH12" s="164"/>
      <c r="RZI12" s="164"/>
      <c r="RZJ12" s="164"/>
      <c r="RZK12" s="164"/>
      <c r="RZL12" s="164"/>
      <c r="RZM12" s="164"/>
      <c r="RZN12" s="164"/>
      <c r="RZO12" s="164"/>
      <c r="RZP12" s="164"/>
      <c r="RZQ12" s="164"/>
      <c r="RZR12" s="164"/>
      <c r="RZS12" s="164"/>
      <c r="RZT12" s="164"/>
      <c r="RZU12" s="164"/>
      <c r="RZV12" s="164"/>
      <c r="RZW12" s="164"/>
      <c r="RZX12" s="164"/>
      <c r="RZY12" s="164"/>
      <c r="RZZ12" s="164"/>
      <c r="SAA12" s="164"/>
      <c r="SAB12" s="164"/>
      <c r="SAC12" s="164"/>
      <c r="SAD12" s="164"/>
      <c r="SAE12" s="164"/>
      <c r="SAF12" s="164"/>
      <c r="SAG12" s="164"/>
      <c r="SAH12" s="164"/>
      <c r="SAI12" s="164"/>
      <c r="SAJ12" s="164"/>
      <c r="SAK12" s="164"/>
      <c r="SAL12" s="164"/>
      <c r="SAM12" s="164"/>
      <c r="SAN12" s="164"/>
      <c r="SAO12" s="164"/>
      <c r="SAP12" s="164"/>
      <c r="SAQ12" s="164"/>
      <c r="SAR12" s="164"/>
      <c r="SAS12" s="164"/>
      <c r="SAT12" s="164"/>
      <c r="SAU12" s="164"/>
      <c r="SAV12" s="164"/>
      <c r="SAW12" s="164"/>
      <c r="SAX12" s="164"/>
      <c r="SAY12" s="164"/>
      <c r="SAZ12" s="164"/>
      <c r="SBA12" s="164"/>
      <c r="SBB12" s="164"/>
      <c r="SBC12" s="164"/>
      <c r="SBD12" s="164"/>
      <c r="SBE12" s="164"/>
      <c r="SBF12" s="164"/>
      <c r="SBG12" s="164"/>
      <c r="SBH12" s="164"/>
      <c r="SBI12" s="164"/>
      <c r="SBJ12" s="164"/>
      <c r="SBK12" s="164"/>
      <c r="SBL12" s="164"/>
      <c r="SBM12" s="164"/>
      <c r="SBN12" s="164"/>
      <c r="SBO12" s="164"/>
      <c r="SBP12" s="164"/>
      <c r="SBQ12" s="164"/>
      <c r="SBR12" s="164"/>
      <c r="SBS12" s="164"/>
      <c r="SBT12" s="164"/>
      <c r="SBU12" s="164"/>
      <c r="SBV12" s="164"/>
      <c r="SBW12" s="164"/>
      <c r="SBX12" s="164"/>
      <c r="SBY12" s="164"/>
      <c r="SBZ12" s="164"/>
      <c r="SCA12" s="164"/>
      <c r="SCB12" s="164"/>
      <c r="SCC12" s="164"/>
      <c r="SCD12" s="164"/>
      <c r="SCE12" s="164"/>
      <c r="SCF12" s="164"/>
      <c r="SCG12" s="164"/>
      <c r="SCH12" s="164"/>
      <c r="SCI12" s="164"/>
      <c r="SCJ12" s="164"/>
      <c r="SCK12" s="164"/>
      <c r="SCL12" s="164"/>
      <c r="SCM12" s="164"/>
      <c r="SCN12" s="164"/>
      <c r="SCO12" s="164"/>
      <c r="SCP12" s="164"/>
      <c r="SCQ12" s="164"/>
      <c r="SCR12" s="164"/>
      <c r="SCS12" s="164"/>
      <c r="SCT12" s="164"/>
      <c r="SCU12" s="164"/>
      <c r="SCV12" s="164"/>
      <c r="SCW12" s="164"/>
      <c r="SCX12" s="164"/>
      <c r="SCY12" s="164"/>
      <c r="SCZ12" s="164"/>
      <c r="SDA12" s="164"/>
      <c r="SDB12" s="164"/>
      <c r="SDC12" s="164"/>
      <c r="SDD12" s="164"/>
      <c r="SDE12" s="164"/>
      <c r="SDF12" s="164"/>
      <c r="SDG12" s="164"/>
      <c r="SDH12" s="164"/>
      <c r="SDI12" s="164"/>
      <c r="SDJ12" s="164"/>
      <c r="SDK12" s="164"/>
      <c r="SDL12" s="164"/>
      <c r="SDM12" s="164"/>
      <c r="SDN12" s="164"/>
      <c r="SDO12" s="164"/>
      <c r="SDP12" s="164"/>
      <c r="SDQ12" s="164"/>
      <c r="SDR12" s="164"/>
      <c r="SDS12" s="164"/>
      <c r="SDT12" s="164"/>
      <c r="SDU12" s="164"/>
      <c r="SDV12" s="164"/>
      <c r="SDW12" s="164"/>
      <c r="SDX12" s="164"/>
      <c r="SDY12" s="164"/>
      <c r="SDZ12" s="164"/>
      <c r="SEA12" s="164"/>
      <c r="SEB12" s="164"/>
      <c r="SEC12" s="164"/>
      <c r="SED12" s="164"/>
      <c r="SEE12" s="164"/>
      <c r="SEF12" s="164"/>
      <c r="SEG12" s="164"/>
      <c r="SEH12" s="164"/>
      <c r="SEI12" s="164"/>
      <c r="SEJ12" s="164"/>
      <c r="SEK12" s="164"/>
      <c r="SEL12" s="164"/>
      <c r="SEM12" s="164"/>
      <c r="SEN12" s="164"/>
      <c r="SEO12" s="164"/>
      <c r="SEP12" s="164"/>
      <c r="SEQ12" s="164"/>
      <c r="SER12" s="164"/>
      <c r="SES12" s="164"/>
      <c r="SET12" s="164"/>
      <c r="SEU12" s="164"/>
      <c r="SEV12" s="164"/>
      <c r="SEW12" s="164"/>
      <c r="SEX12" s="164"/>
      <c r="SEY12" s="164"/>
      <c r="SEZ12" s="164"/>
      <c r="SFA12" s="164"/>
      <c r="SFB12" s="164"/>
      <c r="SFC12" s="164"/>
      <c r="SFD12" s="164"/>
      <c r="SFE12" s="164"/>
      <c r="SFF12" s="164"/>
      <c r="SFG12" s="164"/>
      <c r="SFH12" s="164"/>
      <c r="SFI12" s="164"/>
      <c r="SFJ12" s="164"/>
      <c r="SFK12" s="164"/>
      <c r="SFL12" s="164"/>
      <c r="SFM12" s="164"/>
      <c r="SFN12" s="164"/>
      <c r="SFO12" s="164"/>
      <c r="SFP12" s="164"/>
      <c r="SFQ12" s="164"/>
      <c r="SFR12" s="164"/>
      <c r="SFS12" s="164"/>
      <c r="SFT12" s="164"/>
      <c r="SFU12" s="164"/>
      <c r="SFV12" s="164"/>
      <c r="SFW12" s="164"/>
      <c r="SFX12" s="164"/>
      <c r="SFY12" s="164"/>
      <c r="SFZ12" s="164"/>
      <c r="SGA12" s="164"/>
      <c r="SGB12" s="164"/>
      <c r="SGC12" s="164"/>
      <c r="SGD12" s="164"/>
      <c r="SGE12" s="164"/>
      <c r="SGF12" s="164"/>
      <c r="SGG12" s="164"/>
      <c r="SGH12" s="164"/>
      <c r="SGI12" s="164"/>
      <c r="SGJ12" s="164"/>
      <c r="SGK12" s="164"/>
      <c r="SGL12" s="164"/>
      <c r="SGM12" s="164"/>
      <c r="SGN12" s="164"/>
      <c r="SGO12" s="164"/>
      <c r="SGP12" s="164"/>
      <c r="SGQ12" s="164"/>
      <c r="SGR12" s="164"/>
      <c r="SGS12" s="164"/>
      <c r="SGT12" s="164"/>
      <c r="SGU12" s="164"/>
      <c r="SGV12" s="164"/>
      <c r="SGW12" s="164"/>
      <c r="SGX12" s="164"/>
      <c r="SGY12" s="164"/>
      <c r="SGZ12" s="164"/>
      <c r="SHA12" s="164"/>
      <c r="SHB12" s="164"/>
      <c r="SHC12" s="164"/>
      <c r="SHD12" s="164"/>
      <c r="SHE12" s="164"/>
      <c r="SHF12" s="164"/>
      <c r="SHG12" s="164"/>
      <c r="SHH12" s="164"/>
      <c r="SHI12" s="164"/>
      <c r="SHJ12" s="164"/>
      <c r="SHK12" s="164"/>
      <c r="SHL12" s="164"/>
      <c r="SHM12" s="164"/>
      <c r="SHN12" s="164"/>
      <c r="SHO12" s="164"/>
      <c r="SHP12" s="164"/>
      <c r="SHQ12" s="164"/>
      <c r="SHR12" s="164"/>
      <c r="SHS12" s="164"/>
      <c r="SHT12" s="164"/>
      <c r="SHU12" s="164"/>
      <c r="SHV12" s="164"/>
      <c r="SHW12" s="164"/>
      <c r="SHX12" s="164"/>
      <c r="SHY12" s="164"/>
      <c r="SHZ12" s="164"/>
      <c r="SIA12" s="164"/>
      <c r="SIB12" s="164"/>
      <c r="SIC12" s="164"/>
      <c r="SID12" s="164"/>
      <c r="SIE12" s="164"/>
      <c r="SIF12" s="164"/>
      <c r="SIG12" s="164"/>
      <c r="SIH12" s="164"/>
      <c r="SII12" s="164"/>
      <c r="SIJ12" s="164"/>
      <c r="SIK12" s="164"/>
      <c r="SIL12" s="164"/>
      <c r="SIM12" s="164"/>
      <c r="SIN12" s="164"/>
      <c r="SIO12" s="164"/>
      <c r="SIP12" s="164"/>
      <c r="SIQ12" s="164"/>
      <c r="SIR12" s="164"/>
      <c r="SIS12" s="164"/>
      <c r="SIT12" s="164"/>
      <c r="SIU12" s="164"/>
      <c r="SIV12" s="164"/>
      <c r="SIW12" s="164"/>
      <c r="SIX12" s="164"/>
      <c r="SIY12" s="164"/>
      <c r="SIZ12" s="164"/>
      <c r="SJA12" s="164"/>
      <c r="SJB12" s="164"/>
      <c r="SJC12" s="164"/>
      <c r="SJD12" s="164"/>
      <c r="SJE12" s="164"/>
      <c r="SJF12" s="164"/>
      <c r="SJG12" s="164"/>
      <c r="SJH12" s="164"/>
      <c r="SJI12" s="164"/>
      <c r="SJJ12" s="164"/>
      <c r="SJK12" s="164"/>
      <c r="SJL12" s="164"/>
      <c r="SJM12" s="164"/>
      <c r="SJN12" s="164"/>
      <c r="SJO12" s="164"/>
      <c r="SJP12" s="164"/>
      <c r="SJQ12" s="164"/>
      <c r="SJR12" s="164"/>
      <c r="SJS12" s="164"/>
      <c r="SJT12" s="164"/>
      <c r="SJU12" s="164"/>
      <c r="SJV12" s="164"/>
      <c r="SJW12" s="164"/>
      <c r="SJX12" s="164"/>
      <c r="SJY12" s="164"/>
      <c r="SJZ12" s="164"/>
      <c r="SKA12" s="164"/>
      <c r="SKB12" s="164"/>
      <c r="SKC12" s="164"/>
      <c r="SKD12" s="164"/>
      <c r="SKE12" s="164"/>
      <c r="SKF12" s="164"/>
      <c r="SKG12" s="164"/>
      <c r="SKH12" s="164"/>
      <c r="SKI12" s="164"/>
      <c r="SKJ12" s="164"/>
      <c r="SKK12" s="164"/>
      <c r="SKL12" s="164"/>
      <c r="SKM12" s="164"/>
      <c r="SKN12" s="164"/>
      <c r="SKO12" s="164"/>
      <c r="SKP12" s="164"/>
      <c r="SKQ12" s="164"/>
      <c r="SKR12" s="164"/>
      <c r="SKS12" s="164"/>
      <c r="SKT12" s="164"/>
      <c r="SKU12" s="164"/>
      <c r="SKV12" s="164"/>
      <c r="SKW12" s="164"/>
      <c r="SKX12" s="164"/>
      <c r="SKY12" s="164"/>
      <c r="SKZ12" s="164"/>
      <c r="SLA12" s="164"/>
      <c r="SLB12" s="164"/>
      <c r="SLC12" s="164"/>
      <c r="SLD12" s="164"/>
      <c r="SLE12" s="164"/>
      <c r="SLF12" s="164"/>
      <c r="SLG12" s="164"/>
      <c r="SLH12" s="164"/>
      <c r="SLI12" s="164"/>
      <c r="SLJ12" s="164"/>
      <c r="SLK12" s="164"/>
      <c r="SLL12" s="164"/>
      <c r="SLM12" s="164"/>
      <c r="SLN12" s="164"/>
      <c r="SLO12" s="164"/>
      <c r="SLP12" s="164"/>
      <c r="SLQ12" s="164"/>
      <c r="SLR12" s="164"/>
      <c r="SLS12" s="164"/>
      <c r="SLT12" s="164"/>
      <c r="SLU12" s="164"/>
      <c r="SLV12" s="164"/>
      <c r="SLW12" s="164"/>
      <c r="SLX12" s="164"/>
      <c r="SLY12" s="164"/>
      <c r="SLZ12" s="164"/>
      <c r="SMA12" s="164"/>
      <c r="SMB12" s="164"/>
      <c r="SMC12" s="164"/>
      <c r="SMD12" s="164"/>
      <c r="SME12" s="164"/>
      <c r="SMF12" s="164"/>
      <c r="SMG12" s="164"/>
      <c r="SMH12" s="164"/>
      <c r="SMI12" s="164"/>
      <c r="SMJ12" s="164"/>
      <c r="SMK12" s="164"/>
      <c r="SML12" s="164"/>
      <c r="SMM12" s="164"/>
      <c r="SMN12" s="164"/>
      <c r="SMO12" s="164"/>
      <c r="SMP12" s="164"/>
      <c r="SMQ12" s="164"/>
      <c r="SMR12" s="164"/>
      <c r="SMS12" s="164"/>
      <c r="SMT12" s="164"/>
      <c r="SMU12" s="164"/>
      <c r="SMV12" s="164"/>
      <c r="SMW12" s="164"/>
      <c r="SMX12" s="164"/>
      <c r="SMY12" s="164"/>
      <c r="SMZ12" s="164"/>
      <c r="SNA12" s="164"/>
      <c r="SNB12" s="164"/>
      <c r="SNC12" s="164"/>
      <c r="SND12" s="164"/>
      <c r="SNE12" s="164"/>
      <c r="SNF12" s="164"/>
      <c r="SNG12" s="164"/>
      <c r="SNH12" s="164"/>
      <c r="SNI12" s="164"/>
      <c r="SNJ12" s="164"/>
      <c r="SNK12" s="164"/>
      <c r="SNL12" s="164"/>
      <c r="SNM12" s="164"/>
      <c r="SNN12" s="164"/>
      <c r="SNO12" s="164"/>
      <c r="SNP12" s="164"/>
      <c r="SNQ12" s="164"/>
      <c r="SNR12" s="164"/>
      <c r="SNS12" s="164"/>
      <c r="SNT12" s="164"/>
      <c r="SNU12" s="164"/>
      <c r="SNV12" s="164"/>
      <c r="SNW12" s="164"/>
      <c r="SNX12" s="164"/>
      <c r="SNY12" s="164"/>
      <c r="SNZ12" s="164"/>
      <c r="SOA12" s="164"/>
      <c r="SOB12" s="164"/>
      <c r="SOC12" s="164"/>
      <c r="SOD12" s="164"/>
      <c r="SOE12" s="164"/>
      <c r="SOF12" s="164"/>
      <c r="SOG12" s="164"/>
      <c r="SOH12" s="164"/>
      <c r="SOI12" s="164"/>
      <c r="SOJ12" s="164"/>
      <c r="SOK12" s="164"/>
      <c r="SOL12" s="164"/>
      <c r="SOM12" s="164"/>
      <c r="SON12" s="164"/>
      <c r="SOO12" s="164"/>
      <c r="SOP12" s="164"/>
      <c r="SOQ12" s="164"/>
      <c r="SOR12" s="164"/>
      <c r="SOS12" s="164"/>
      <c r="SOT12" s="164"/>
      <c r="SOU12" s="164"/>
      <c r="SOV12" s="164"/>
      <c r="SOW12" s="164"/>
      <c r="SOX12" s="164"/>
      <c r="SOY12" s="164"/>
      <c r="SOZ12" s="164"/>
      <c r="SPA12" s="164"/>
      <c r="SPB12" s="164"/>
      <c r="SPC12" s="164"/>
      <c r="SPD12" s="164"/>
      <c r="SPE12" s="164"/>
      <c r="SPF12" s="164"/>
      <c r="SPG12" s="164"/>
      <c r="SPH12" s="164"/>
      <c r="SPI12" s="164"/>
      <c r="SPJ12" s="164"/>
      <c r="SPK12" s="164"/>
      <c r="SPL12" s="164"/>
      <c r="SPM12" s="164"/>
      <c r="SPN12" s="164"/>
      <c r="SPO12" s="164"/>
      <c r="SPP12" s="164"/>
      <c r="SPQ12" s="164"/>
      <c r="SPR12" s="164"/>
      <c r="SPS12" s="164"/>
      <c r="SPT12" s="164"/>
      <c r="SPU12" s="164"/>
      <c r="SPV12" s="164"/>
      <c r="SPW12" s="164"/>
      <c r="SPX12" s="164"/>
      <c r="SPY12" s="164"/>
      <c r="SPZ12" s="164"/>
      <c r="SQA12" s="164"/>
      <c r="SQB12" s="164"/>
      <c r="SQC12" s="164"/>
      <c r="SQD12" s="164"/>
      <c r="SQE12" s="164"/>
      <c r="SQF12" s="164"/>
      <c r="SQG12" s="164"/>
      <c r="SQH12" s="164"/>
      <c r="SQI12" s="164"/>
      <c r="SQJ12" s="164"/>
      <c r="SQK12" s="164"/>
      <c r="SQL12" s="164"/>
      <c r="SQM12" s="164"/>
      <c r="SQN12" s="164"/>
      <c r="SQO12" s="164"/>
      <c r="SQP12" s="164"/>
      <c r="SQQ12" s="164"/>
      <c r="SQR12" s="164"/>
      <c r="SQS12" s="164"/>
      <c r="SQT12" s="164"/>
      <c r="SQU12" s="164"/>
      <c r="SQV12" s="164"/>
      <c r="SQW12" s="164"/>
      <c r="SQX12" s="164"/>
      <c r="SQY12" s="164"/>
      <c r="SQZ12" s="164"/>
      <c r="SRA12" s="164"/>
      <c r="SRB12" s="164"/>
      <c r="SRC12" s="164"/>
      <c r="SRD12" s="164"/>
      <c r="SRE12" s="164"/>
      <c r="SRF12" s="164"/>
      <c r="SRG12" s="164"/>
      <c r="SRH12" s="164"/>
      <c r="SRI12" s="164"/>
      <c r="SRJ12" s="164"/>
      <c r="SRK12" s="164"/>
      <c r="SRL12" s="164"/>
      <c r="SRM12" s="164"/>
      <c r="SRN12" s="164"/>
      <c r="SRO12" s="164"/>
      <c r="SRP12" s="164"/>
      <c r="SRQ12" s="164"/>
      <c r="SRR12" s="164"/>
      <c r="SRS12" s="164"/>
      <c r="SRT12" s="164"/>
      <c r="SRU12" s="164"/>
      <c r="SRV12" s="164"/>
      <c r="SRW12" s="164"/>
      <c r="SRX12" s="164"/>
      <c r="SRY12" s="164"/>
      <c r="SRZ12" s="164"/>
      <c r="SSA12" s="164"/>
      <c r="SSB12" s="164"/>
      <c r="SSC12" s="164"/>
      <c r="SSD12" s="164"/>
      <c r="SSE12" s="164"/>
      <c r="SSF12" s="164"/>
      <c r="SSG12" s="164"/>
      <c r="SSH12" s="164"/>
      <c r="SSI12" s="164"/>
      <c r="SSJ12" s="164"/>
      <c r="SSK12" s="164"/>
      <c r="SSL12" s="164"/>
      <c r="SSM12" s="164"/>
      <c r="SSN12" s="164"/>
      <c r="SSO12" s="164"/>
      <c r="SSP12" s="164"/>
      <c r="SSQ12" s="164"/>
      <c r="SSR12" s="164"/>
      <c r="SSS12" s="164"/>
      <c r="SST12" s="164"/>
      <c r="SSU12" s="164"/>
      <c r="SSV12" s="164"/>
      <c r="SSW12" s="164"/>
      <c r="SSX12" s="164"/>
      <c r="SSY12" s="164"/>
      <c r="SSZ12" s="164"/>
      <c r="STA12" s="164"/>
      <c r="STB12" s="164"/>
      <c r="STC12" s="164"/>
      <c r="STD12" s="164"/>
      <c r="STE12" s="164"/>
      <c r="STF12" s="164"/>
      <c r="STG12" s="164"/>
      <c r="STH12" s="164"/>
      <c r="STI12" s="164"/>
      <c r="STJ12" s="164"/>
      <c r="STK12" s="164"/>
      <c r="STL12" s="164"/>
      <c r="STM12" s="164"/>
      <c r="STN12" s="164"/>
      <c r="STO12" s="164"/>
      <c r="STP12" s="164"/>
      <c r="STQ12" s="164"/>
      <c r="STR12" s="164"/>
      <c r="STS12" s="164"/>
      <c r="STT12" s="164"/>
      <c r="STU12" s="164"/>
      <c r="STV12" s="164"/>
      <c r="STW12" s="164"/>
      <c r="STX12" s="164"/>
      <c r="STY12" s="164"/>
      <c r="STZ12" s="164"/>
      <c r="SUA12" s="164"/>
      <c r="SUB12" s="164"/>
      <c r="SUC12" s="164"/>
      <c r="SUD12" s="164"/>
      <c r="SUE12" s="164"/>
      <c r="SUF12" s="164"/>
      <c r="SUG12" s="164"/>
      <c r="SUH12" s="164"/>
      <c r="SUI12" s="164"/>
      <c r="SUJ12" s="164"/>
      <c r="SUK12" s="164"/>
      <c r="SUL12" s="164"/>
      <c r="SUM12" s="164"/>
      <c r="SUN12" s="164"/>
      <c r="SUO12" s="164"/>
      <c r="SUP12" s="164"/>
      <c r="SUQ12" s="164"/>
      <c r="SUR12" s="164"/>
      <c r="SUS12" s="164"/>
      <c r="SUT12" s="164"/>
      <c r="SUU12" s="164"/>
      <c r="SUV12" s="164"/>
      <c r="SUW12" s="164"/>
      <c r="SUX12" s="164"/>
      <c r="SUY12" s="164"/>
      <c r="SUZ12" s="164"/>
      <c r="SVA12" s="164"/>
      <c r="SVB12" s="164"/>
      <c r="SVC12" s="164"/>
      <c r="SVD12" s="164"/>
      <c r="SVE12" s="164"/>
      <c r="SVF12" s="164"/>
      <c r="SVG12" s="164"/>
      <c r="SVH12" s="164"/>
      <c r="SVI12" s="164"/>
      <c r="SVJ12" s="164"/>
      <c r="SVK12" s="164"/>
      <c r="SVL12" s="164"/>
      <c r="SVM12" s="164"/>
      <c r="SVN12" s="164"/>
      <c r="SVO12" s="164"/>
      <c r="SVP12" s="164"/>
      <c r="SVQ12" s="164"/>
      <c r="SVR12" s="164"/>
      <c r="SVS12" s="164"/>
      <c r="SVT12" s="164"/>
      <c r="SVU12" s="164"/>
      <c r="SVV12" s="164"/>
      <c r="SVW12" s="164"/>
      <c r="SVX12" s="164"/>
      <c r="SVY12" s="164"/>
      <c r="SVZ12" s="164"/>
      <c r="SWA12" s="164"/>
      <c r="SWB12" s="164"/>
      <c r="SWC12" s="164"/>
      <c r="SWD12" s="164"/>
      <c r="SWE12" s="164"/>
      <c r="SWF12" s="164"/>
      <c r="SWG12" s="164"/>
      <c r="SWH12" s="164"/>
      <c r="SWI12" s="164"/>
      <c r="SWJ12" s="164"/>
      <c r="SWK12" s="164"/>
      <c r="SWL12" s="164"/>
      <c r="SWM12" s="164"/>
      <c r="SWN12" s="164"/>
      <c r="SWO12" s="164"/>
      <c r="SWP12" s="164"/>
      <c r="SWQ12" s="164"/>
      <c r="SWR12" s="164"/>
      <c r="SWS12" s="164"/>
      <c r="SWT12" s="164"/>
      <c r="SWU12" s="164"/>
      <c r="SWV12" s="164"/>
      <c r="SWW12" s="164"/>
      <c r="SWX12" s="164"/>
      <c r="SWY12" s="164"/>
      <c r="SWZ12" s="164"/>
      <c r="SXA12" s="164"/>
      <c r="SXB12" s="164"/>
      <c r="SXC12" s="164"/>
      <c r="SXD12" s="164"/>
      <c r="SXE12" s="164"/>
      <c r="SXF12" s="164"/>
      <c r="SXG12" s="164"/>
      <c r="SXH12" s="164"/>
      <c r="SXI12" s="164"/>
      <c r="SXJ12" s="164"/>
      <c r="SXK12" s="164"/>
      <c r="SXL12" s="164"/>
      <c r="SXM12" s="164"/>
      <c r="SXN12" s="164"/>
      <c r="SXO12" s="164"/>
      <c r="SXP12" s="164"/>
      <c r="SXQ12" s="164"/>
      <c r="SXR12" s="164"/>
      <c r="SXS12" s="164"/>
      <c r="SXT12" s="164"/>
      <c r="SXU12" s="164"/>
      <c r="SXV12" s="164"/>
      <c r="SXW12" s="164"/>
      <c r="SXX12" s="164"/>
      <c r="SXY12" s="164"/>
      <c r="SXZ12" s="164"/>
      <c r="SYA12" s="164"/>
      <c r="SYB12" s="164"/>
      <c r="SYC12" s="164"/>
      <c r="SYD12" s="164"/>
      <c r="SYE12" s="164"/>
      <c r="SYF12" s="164"/>
      <c r="SYG12" s="164"/>
      <c r="SYH12" s="164"/>
      <c r="SYI12" s="164"/>
      <c r="SYJ12" s="164"/>
      <c r="SYK12" s="164"/>
      <c r="SYL12" s="164"/>
      <c r="SYM12" s="164"/>
      <c r="SYN12" s="164"/>
      <c r="SYO12" s="164"/>
      <c r="SYP12" s="164"/>
      <c r="SYQ12" s="164"/>
      <c r="SYR12" s="164"/>
      <c r="SYS12" s="164"/>
      <c r="SYT12" s="164"/>
      <c r="SYU12" s="164"/>
      <c r="SYV12" s="164"/>
      <c r="SYW12" s="164"/>
      <c r="SYX12" s="164"/>
      <c r="SYY12" s="164"/>
      <c r="SYZ12" s="164"/>
      <c r="SZA12" s="164"/>
      <c r="SZB12" s="164"/>
      <c r="SZC12" s="164"/>
      <c r="SZD12" s="164"/>
      <c r="SZE12" s="164"/>
      <c r="SZF12" s="164"/>
      <c r="SZG12" s="164"/>
      <c r="SZH12" s="164"/>
      <c r="SZI12" s="164"/>
      <c r="SZJ12" s="164"/>
      <c r="SZK12" s="164"/>
      <c r="SZL12" s="164"/>
      <c r="SZM12" s="164"/>
      <c r="SZN12" s="164"/>
      <c r="SZO12" s="164"/>
      <c r="SZP12" s="164"/>
      <c r="SZQ12" s="164"/>
      <c r="SZR12" s="164"/>
      <c r="SZS12" s="164"/>
      <c r="SZT12" s="164"/>
      <c r="SZU12" s="164"/>
      <c r="SZV12" s="164"/>
      <c r="SZW12" s="164"/>
      <c r="SZX12" s="164"/>
      <c r="SZY12" s="164"/>
      <c r="SZZ12" s="164"/>
      <c r="TAA12" s="164"/>
      <c r="TAB12" s="164"/>
      <c r="TAC12" s="164"/>
      <c r="TAD12" s="164"/>
      <c r="TAE12" s="164"/>
      <c r="TAF12" s="164"/>
      <c r="TAG12" s="164"/>
      <c r="TAH12" s="164"/>
      <c r="TAI12" s="164"/>
      <c r="TAJ12" s="164"/>
      <c r="TAK12" s="164"/>
      <c r="TAL12" s="164"/>
      <c r="TAM12" s="164"/>
      <c r="TAN12" s="164"/>
      <c r="TAO12" s="164"/>
      <c r="TAP12" s="164"/>
      <c r="TAQ12" s="164"/>
      <c r="TAR12" s="164"/>
      <c r="TAS12" s="164"/>
      <c r="TAT12" s="164"/>
      <c r="TAU12" s="164"/>
      <c r="TAV12" s="164"/>
      <c r="TAW12" s="164"/>
      <c r="TAX12" s="164"/>
      <c r="TAY12" s="164"/>
      <c r="TAZ12" s="164"/>
      <c r="TBA12" s="164"/>
      <c r="TBB12" s="164"/>
      <c r="TBC12" s="164"/>
      <c r="TBD12" s="164"/>
      <c r="TBE12" s="164"/>
      <c r="TBF12" s="164"/>
      <c r="TBG12" s="164"/>
      <c r="TBH12" s="164"/>
      <c r="TBI12" s="164"/>
      <c r="TBJ12" s="164"/>
      <c r="TBK12" s="164"/>
      <c r="TBL12" s="164"/>
      <c r="TBM12" s="164"/>
      <c r="TBN12" s="164"/>
      <c r="TBO12" s="164"/>
      <c r="TBP12" s="164"/>
      <c r="TBQ12" s="164"/>
      <c r="TBR12" s="164"/>
      <c r="TBS12" s="164"/>
      <c r="TBT12" s="164"/>
      <c r="TBU12" s="164"/>
      <c r="TBV12" s="164"/>
      <c r="TBW12" s="164"/>
      <c r="TBX12" s="164"/>
      <c r="TBY12" s="164"/>
      <c r="TBZ12" s="164"/>
      <c r="TCA12" s="164"/>
      <c r="TCB12" s="164"/>
      <c r="TCC12" s="164"/>
      <c r="TCD12" s="164"/>
      <c r="TCE12" s="164"/>
      <c r="TCF12" s="164"/>
      <c r="TCG12" s="164"/>
      <c r="TCH12" s="164"/>
      <c r="TCI12" s="164"/>
      <c r="TCJ12" s="164"/>
      <c r="TCK12" s="164"/>
      <c r="TCL12" s="164"/>
      <c r="TCM12" s="164"/>
      <c r="TCN12" s="164"/>
      <c r="TCO12" s="164"/>
      <c r="TCP12" s="164"/>
      <c r="TCQ12" s="164"/>
      <c r="TCR12" s="164"/>
      <c r="TCS12" s="164"/>
      <c r="TCT12" s="164"/>
      <c r="TCU12" s="164"/>
      <c r="TCV12" s="164"/>
      <c r="TCW12" s="164"/>
      <c r="TCX12" s="164"/>
      <c r="TCY12" s="164"/>
      <c r="TCZ12" s="164"/>
      <c r="TDA12" s="164"/>
      <c r="TDB12" s="164"/>
      <c r="TDC12" s="164"/>
      <c r="TDD12" s="164"/>
      <c r="TDE12" s="164"/>
      <c r="TDF12" s="164"/>
      <c r="TDG12" s="164"/>
      <c r="TDH12" s="164"/>
      <c r="TDI12" s="164"/>
      <c r="TDJ12" s="164"/>
      <c r="TDK12" s="164"/>
      <c r="TDL12" s="164"/>
      <c r="TDM12" s="164"/>
      <c r="TDN12" s="164"/>
      <c r="TDO12" s="164"/>
      <c r="TDP12" s="164"/>
      <c r="TDQ12" s="164"/>
      <c r="TDR12" s="164"/>
      <c r="TDS12" s="164"/>
      <c r="TDT12" s="164"/>
      <c r="TDU12" s="164"/>
      <c r="TDV12" s="164"/>
      <c r="TDW12" s="164"/>
      <c r="TDX12" s="164"/>
      <c r="TDY12" s="164"/>
      <c r="TDZ12" s="164"/>
      <c r="TEA12" s="164"/>
      <c r="TEB12" s="164"/>
      <c r="TEC12" s="164"/>
      <c r="TED12" s="164"/>
      <c r="TEE12" s="164"/>
      <c r="TEF12" s="164"/>
      <c r="TEG12" s="164"/>
      <c r="TEH12" s="164"/>
      <c r="TEI12" s="164"/>
      <c r="TEJ12" s="164"/>
      <c r="TEK12" s="164"/>
      <c r="TEL12" s="164"/>
      <c r="TEM12" s="164"/>
      <c r="TEN12" s="164"/>
      <c r="TEO12" s="164"/>
      <c r="TEP12" s="164"/>
      <c r="TEQ12" s="164"/>
      <c r="TER12" s="164"/>
      <c r="TES12" s="164"/>
      <c r="TET12" s="164"/>
      <c r="TEU12" s="164"/>
      <c r="TEV12" s="164"/>
      <c r="TEW12" s="164"/>
      <c r="TEX12" s="164"/>
      <c r="TEY12" s="164"/>
      <c r="TEZ12" s="164"/>
      <c r="TFA12" s="164"/>
      <c r="TFB12" s="164"/>
      <c r="TFC12" s="164"/>
      <c r="TFD12" s="164"/>
      <c r="TFE12" s="164"/>
      <c r="TFF12" s="164"/>
      <c r="TFG12" s="164"/>
      <c r="TFH12" s="164"/>
      <c r="TFI12" s="164"/>
      <c r="TFJ12" s="164"/>
      <c r="TFK12" s="164"/>
      <c r="TFL12" s="164"/>
      <c r="TFM12" s="164"/>
      <c r="TFN12" s="164"/>
      <c r="TFO12" s="164"/>
      <c r="TFP12" s="164"/>
      <c r="TFQ12" s="164"/>
      <c r="TFR12" s="164"/>
      <c r="TFS12" s="164"/>
      <c r="TFT12" s="164"/>
      <c r="TFU12" s="164"/>
      <c r="TFV12" s="164"/>
      <c r="TFW12" s="164"/>
      <c r="TFX12" s="164"/>
      <c r="TFY12" s="164"/>
      <c r="TFZ12" s="164"/>
      <c r="TGA12" s="164"/>
      <c r="TGB12" s="164"/>
      <c r="TGC12" s="164"/>
      <c r="TGD12" s="164"/>
      <c r="TGE12" s="164"/>
      <c r="TGF12" s="164"/>
      <c r="TGG12" s="164"/>
      <c r="TGH12" s="164"/>
      <c r="TGI12" s="164"/>
      <c r="TGJ12" s="164"/>
      <c r="TGK12" s="164"/>
      <c r="TGL12" s="164"/>
      <c r="TGM12" s="164"/>
      <c r="TGN12" s="164"/>
      <c r="TGO12" s="164"/>
      <c r="TGP12" s="164"/>
      <c r="TGQ12" s="164"/>
      <c r="TGR12" s="164"/>
      <c r="TGS12" s="164"/>
      <c r="TGT12" s="164"/>
      <c r="TGU12" s="164"/>
      <c r="TGV12" s="164"/>
      <c r="TGW12" s="164"/>
      <c r="TGX12" s="164"/>
      <c r="TGY12" s="164"/>
      <c r="TGZ12" s="164"/>
      <c r="THA12" s="164"/>
      <c r="THB12" s="164"/>
      <c r="THC12" s="164"/>
      <c r="THD12" s="164"/>
      <c r="THE12" s="164"/>
      <c r="THF12" s="164"/>
      <c r="THG12" s="164"/>
      <c r="THH12" s="164"/>
      <c r="THI12" s="164"/>
      <c r="THJ12" s="164"/>
      <c r="THK12" s="164"/>
      <c r="THL12" s="164"/>
      <c r="THM12" s="164"/>
      <c r="THN12" s="164"/>
      <c r="THO12" s="164"/>
      <c r="THP12" s="164"/>
      <c r="THQ12" s="164"/>
      <c r="THR12" s="164"/>
      <c r="THS12" s="164"/>
      <c r="THT12" s="164"/>
      <c r="THU12" s="164"/>
      <c r="THV12" s="164"/>
      <c r="THW12" s="164"/>
      <c r="THX12" s="164"/>
      <c r="THY12" s="164"/>
      <c r="THZ12" s="164"/>
      <c r="TIA12" s="164"/>
      <c r="TIB12" s="164"/>
      <c r="TIC12" s="164"/>
      <c r="TID12" s="164"/>
      <c r="TIE12" s="164"/>
      <c r="TIF12" s="164"/>
      <c r="TIG12" s="164"/>
      <c r="TIH12" s="164"/>
      <c r="TII12" s="164"/>
      <c r="TIJ12" s="164"/>
      <c r="TIK12" s="164"/>
      <c r="TIL12" s="164"/>
      <c r="TIM12" s="164"/>
      <c r="TIN12" s="164"/>
      <c r="TIO12" s="164"/>
      <c r="TIP12" s="164"/>
      <c r="TIQ12" s="164"/>
      <c r="TIR12" s="164"/>
      <c r="TIS12" s="164"/>
      <c r="TIT12" s="164"/>
      <c r="TIU12" s="164"/>
      <c r="TIV12" s="164"/>
      <c r="TIW12" s="164"/>
      <c r="TIX12" s="164"/>
      <c r="TIY12" s="164"/>
      <c r="TIZ12" s="164"/>
      <c r="TJA12" s="164"/>
      <c r="TJB12" s="164"/>
      <c r="TJC12" s="164"/>
      <c r="TJD12" s="164"/>
      <c r="TJE12" s="164"/>
      <c r="TJF12" s="164"/>
      <c r="TJG12" s="164"/>
      <c r="TJH12" s="164"/>
      <c r="TJI12" s="164"/>
      <c r="TJJ12" s="164"/>
      <c r="TJK12" s="164"/>
      <c r="TJL12" s="164"/>
      <c r="TJM12" s="164"/>
      <c r="TJN12" s="164"/>
      <c r="TJO12" s="164"/>
      <c r="TJP12" s="164"/>
      <c r="TJQ12" s="164"/>
      <c r="TJR12" s="164"/>
      <c r="TJS12" s="164"/>
      <c r="TJT12" s="164"/>
      <c r="TJU12" s="164"/>
      <c r="TJV12" s="164"/>
      <c r="TJW12" s="164"/>
      <c r="TJX12" s="164"/>
      <c r="TJY12" s="164"/>
      <c r="TJZ12" s="164"/>
      <c r="TKA12" s="164"/>
      <c r="TKB12" s="164"/>
      <c r="TKC12" s="164"/>
      <c r="TKD12" s="164"/>
      <c r="TKE12" s="164"/>
      <c r="TKF12" s="164"/>
      <c r="TKG12" s="164"/>
      <c r="TKH12" s="164"/>
      <c r="TKI12" s="164"/>
      <c r="TKJ12" s="164"/>
      <c r="TKK12" s="164"/>
      <c r="TKL12" s="164"/>
      <c r="TKM12" s="164"/>
      <c r="TKN12" s="164"/>
      <c r="TKO12" s="164"/>
      <c r="TKP12" s="164"/>
      <c r="TKQ12" s="164"/>
      <c r="TKR12" s="164"/>
      <c r="TKS12" s="164"/>
      <c r="TKT12" s="164"/>
      <c r="TKU12" s="164"/>
      <c r="TKV12" s="164"/>
      <c r="TKW12" s="164"/>
      <c r="TKX12" s="164"/>
      <c r="TKY12" s="164"/>
      <c r="TKZ12" s="164"/>
      <c r="TLA12" s="164"/>
      <c r="TLB12" s="164"/>
      <c r="TLC12" s="164"/>
      <c r="TLD12" s="164"/>
      <c r="TLE12" s="164"/>
      <c r="TLF12" s="164"/>
      <c r="TLG12" s="164"/>
      <c r="TLH12" s="164"/>
      <c r="TLI12" s="164"/>
      <c r="TLJ12" s="164"/>
      <c r="TLK12" s="164"/>
      <c r="TLL12" s="164"/>
      <c r="TLM12" s="164"/>
      <c r="TLN12" s="164"/>
      <c r="TLO12" s="164"/>
      <c r="TLP12" s="164"/>
      <c r="TLQ12" s="164"/>
      <c r="TLR12" s="164"/>
      <c r="TLS12" s="164"/>
      <c r="TLT12" s="164"/>
      <c r="TLU12" s="164"/>
      <c r="TLV12" s="164"/>
      <c r="TLW12" s="164"/>
      <c r="TLX12" s="164"/>
      <c r="TLY12" s="164"/>
      <c r="TLZ12" s="164"/>
      <c r="TMA12" s="164"/>
      <c r="TMB12" s="164"/>
      <c r="TMC12" s="164"/>
      <c r="TMD12" s="164"/>
      <c r="TME12" s="164"/>
      <c r="TMF12" s="164"/>
      <c r="TMG12" s="164"/>
      <c r="TMH12" s="164"/>
      <c r="TMI12" s="164"/>
      <c r="TMJ12" s="164"/>
      <c r="TMK12" s="164"/>
      <c r="TML12" s="164"/>
      <c r="TMM12" s="164"/>
      <c r="TMN12" s="164"/>
      <c r="TMO12" s="164"/>
      <c r="TMP12" s="164"/>
      <c r="TMQ12" s="164"/>
      <c r="TMR12" s="164"/>
      <c r="TMS12" s="164"/>
      <c r="TMT12" s="164"/>
      <c r="TMU12" s="164"/>
      <c r="TMV12" s="164"/>
      <c r="TMW12" s="164"/>
      <c r="TMX12" s="164"/>
      <c r="TMY12" s="164"/>
      <c r="TMZ12" s="164"/>
      <c r="TNA12" s="164"/>
      <c r="TNB12" s="164"/>
      <c r="TNC12" s="164"/>
      <c r="TND12" s="164"/>
      <c r="TNE12" s="164"/>
      <c r="TNF12" s="164"/>
      <c r="TNG12" s="164"/>
      <c r="TNH12" s="164"/>
      <c r="TNI12" s="164"/>
      <c r="TNJ12" s="164"/>
      <c r="TNK12" s="164"/>
      <c r="TNL12" s="164"/>
      <c r="TNM12" s="164"/>
      <c r="TNN12" s="164"/>
      <c r="TNO12" s="164"/>
      <c r="TNP12" s="164"/>
      <c r="TNQ12" s="164"/>
      <c r="TNR12" s="164"/>
      <c r="TNS12" s="164"/>
      <c r="TNT12" s="164"/>
      <c r="TNU12" s="164"/>
      <c r="TNV12" s="164"/>
      <c r="TNW12" s="164"/>
      <c r="TNX12" s="164"/>
      <c r="TNY12" s="164"/>
      <c r="TNZ12" s="164"/>
      <c r="TOA12" s="164"/>
      <c r="TOB12" s="164"/>
      <c r="TOC12" s="164"/>
      <c r="TOD12" s="164"/>
      <c r="TOE12" s="164"/>
      <c r="TOF12" s="164"/>
      <c r="TOG12" s="164"/>
      <c r="TOH12" s="164"/>
      <c r="TOI12" s="164"/>
      <c r="TOJ12" s="164"/>
      <c r="TOK12" s="164"/>
      <c r="TOL12" s="164"/>
      <c r="TOM12" s="164"/>
      <c r="TON12" s="164"/>
      <c r="TOO12" s="164"/>
      <c r="TOP12" s="164"/>
      <c r="TOQ12" s="164"/>
      <c r="TOR12" s="164"/>
      <c r="TOS12" s="164"/>
      <c r="TOT12" s="164"/>
      <c r="TOU12" s="164"/>
      <c r="TOV12" s="164"/>
      <c r="TOW12" s="164"/>
      <c r="TOX12" s="164"/>
      <c r="TOY12" s="164"/>
      <c r="TOZ12" s="164"/>
      <c r="TPA12" s="164"/>
      <c r="TPB12" s="164"/>
      <c r="TPC12" s="164"/>
      <c r="TPD12" s="164"/>
      <c r="TPE12" s="164"/>
      <c r="TPF12" s="164"/>
      <c r="TPG12" s="164"/>
      <c r="TPH12" s="164"/>
      <c r="TPI12" s="164"/>
      <c r="TPJ12" s="164"/>
      <c r="TPK12" s="164"/>
      <c r="TPL12" s="164"/>
      <c r="TPM12" s="164"/>
      <c r="TPN12" s="164"/>
      <c r="TPO12" s="164"/>
      <c r="TPP12" s="164"/>
      <c r="TPQ12" s="164"/>
      <c r="TPR12" s="164"/>
      <c r="TPS12" s="164"/>
      <c r="TPT12" s="164"/>
      <c r="TPU12" s="164"/>
      <c r="TPV12" s="164"/>
      <c r="TPW12" s="164"/>
      <c r="TPX12" s="164"/>
      <c r="TPY12" s="164"/>
      <c r="TPZ12" s="164"/>
      <c r="TQA12" s="164"/>
      <c r="TQB12" s="164"/>
      <c r="TQC12" s="164"/>
      <c r="TQD12" s="164"/>
      <c r="TQE12" s="164"/>
      <c r="TQF12" s="164"/>
      <c r="TQG12" s="164"/>
      <c r="TQH12" s="164"/>
      <c r="TQI12" s="164"/>
      <c r="TQJ12" s="164"/>
      <c r="TQK12" s="164"/>
      <c r="TQL12" s="164"/>
      <c r="TQM12" s="164"/>
      <c r="TQN12" s="164"/>
      <c r="TQO12" s="164"/>
      <c r="TQP12" s="164"/>
      <c r="TQQ12" s="164"/>
      <c r="TQR12" s="164"/>
      <c r="TQS12" s="164"/>
      <c r="TQT12" s="164"/>
      <c r="TQU12" s="164"/>
      <c r="TQV12" s="164"/>
      <c r="TQW12" s="164"/>
      <c r="TQX12" s="164"/>
      <c r="TQY12" s="164"/>
      <c r="TQZ12" s="164"/>
      <c r="TRA12" s="164"/>
      <c r="TRB12" s="164"/>
      <c r="TRC12" s="164"/>
      <c r="TRD12" s="164"/>
      <c r="TRE12" s="164"/>
      <c r="TRF12" s="164"/>
      <c r="TRG12" s="164"/>
      <c r="TRH12" s="164"/>
      <c r="TRI12" s="164"/>
      <c r="TRJ12" s="164"/>
      <c r="TRK12" s="164"/>
      <c r="TRL12" s="164"/>
      <c r="TRM12" s="164"/>
      <c r="TRN12" s="164"/>
      <c r="TRO12" s="164"/>
      <c r="TRP12" s="164"/>
      <c r="TRQ12" s="164"/>
      <c r="TRR12" s="164"/>
      <c r="TRS12" s="164"/>
      <c r="TRT12" s="164"/>
      <c r="TRU12" s="164"/>
      <c r="TRV12" s="164"/>
      <c r="TRW12" s="164"/>
      <c r="TRX12" s="164"/>
      <c r="TRY12" s="164"/>
      <c r="TRZ12" s="164"/>
      <c r="TSA12" s="164"/>
      <c r="TSB12" s="164"/>
      <c r="TSC12" s="164"/>
      <c r="TSD12" s="164"/>
      <c r="TSE12" s="164"/>
      <c r="TSF12" s="164"/>
      <c r="TSG12" s="164"/>
      <c r="TSH12" s="164"/>
      <c r="TSI12" s="164"/>
      <c r="TSJ12" s="164"/>
      <c r="TSK12" s="164"/>
      <c r="TSL12" s="164"/>
      <c r="TSM12" s="164"/>
      <c r="TSN12" s="164"/>
      <c r="TSO12" s="164"/>
      <c r="TSP12" s="164"/>
      <c r="TSQ12" s="164"/>
      <c r="TSR12" s="164"/>
      <c r="TSS12" s="164"/>
      <c r="TST12" s="164"/>
      <c r="TSU12" s="164"/>
      <c r="TSV12" s="164"/>
      <c r="TSW12" s="164"/>
      <c r="TSX12" s="164"/>
      <c r="TSY12" s="164"/>
      <c r="TSZ12" s="164"/>
      <c r="TTA12" s="164"/>
      <c r="TTB12" s="164"/>
      <c r="TTC12" s="164"/>
      <c r="TTD12" s="164"/>
      <c r="TTE12" s="164"/>
      <c r="TTF12" s="164"/>
      <c r="TTG12" s="164"/>
      <c r="TTH12" s="164"/>
      <c r="TTI12" s="164"/>
      <c r="TTJ12" s="164"/>
      <c r="TTK12" s="164"/>
      <c r="TTL12" s="164"/>
      <c r="TTM12" s="164"/>
      <c r="TTN12" s="164"/>
      <c r="TTO12" s="164"/>
      <c r="TTP12" s="164"/>
      <c r="TTQ12" s="164"/>
      <c r="TTR12" s="164"/>
      <c r="TTS12" s="164"/>
      <c r="TTT12" s="164"/>
      <c r="TTU12" s="164"/>
      <c r="TTV12" s="164"/>
      <c r="TTW12" s="164"/>
      <c r="TTX12" s="164"/>
      <c r="TTY12" s="164"/>
      <c r="TTZ12" s="164"/>
      <c r="TUA12" s="164"/>
      <c r="TUB12" s="164"/>
      <c r="TUC12" s="164"/>
      <c r="TUD12" s="164"/>
      <c r="TUE12" s="164"/>
      <c r="TUF12" s="164"/>
      <c r="TUG12" s="164"/>
      <c r="TUH12" s="164"/>
      <c r="TUI12" s="164"/>
      <c r="TUJ12" s="164"/>
      <c r="TUK12" s="164"/>
      <c r="TUL12" s="164"/>
      <c r="TUM12" s="164"/>
      <c r="TUN12" s="164"/>
      <c r="TUO12" s="164"/>
      <c r="TUP12" s="164"/>
      <c r="TUQ12" s="164"/>
      <c r="TUR12" s="164"/>
      <c r="TUS12" s="164"/>
      <c r="TUT12" s="164"/>
      <c r="TUU12" s="164"/>
      <c r="TUV12" s="164"/>
      <c r="TUW12" s="164"/>
      <c r="TUX12" s="164"/>
      <c r="TUY12" s="164"/>
      <c r="TUZ12" s="164"/>
      <c r="TVA12" s="164"/>
      <c r="TVB12" s="164"/>
      <c r="TVC12" s="164"/>
      <c r="TVD12" s="164"/>
      <c r="TVE12" s="164"/>
      <c r="TVF12" s="164"/>
      <c r="TVG12" s="164"/>
      <c r="TVH12" s="164"/>
      <c r="TVI12" s="164"/>
      <c r="TVJ12" s="164"/>
      <c r="TVK12" s="164"/>
      <c r="TVL12" s="164"/>
      <c r="TVM12" s="164"/>
      <c r="TVN12" s="164"/>
      <c r="TVO12" s="164"/>
      <c r="TVP12" s="164"/>
      <c r="TVQ12" s="164"/>
      <c r="TVR12" s="164"/>
      <c r="TVS12" s="164"/>
      <c r="TVT12" s="164"/>
      <c r="TVU12" s="164"/>
      <c r="TVV12" s="164"/>
      <c r="TVW12" s="164"/>
      <c r="TVX12" s="164"/>
      <c r="TVY12" s="164"/>
      <c r="TVZ12" s="164"/>
      <c r="TWA12" s="164"/>
      <c r="TWB12" s="164"/>
      <c r="TWC12" s="164"/>
      <c r="TWD12" s="164"/>
      <c r="TWE12" s="164"/>
      <c r="TWF12" s="164"/>
      <c r="TWG12" s="164"/>
      <c r="TWH12" s="164"/>
      <c r="TWI12" s="164"/>
      <c r="TWJ12" s="164"/>
      <c r="TWK12" s="164"/>
      <c r="TWL12" s="164"/>
      <c r="TWM12" s="164"/>
      <c r="TWN12" s="164"/>
      <c r="TWO12" s="164"/>
      <c r="TWP12" s="164"/>
      <c r="TWQ12" s="164"/>
      <c r="TWR12" s="164"/>
      <c r="TWS12" s="164"/>
      <c r="TWT12" s="164"/>
      <c r="TWU12" s="164"/>
      <c r="TWV12" s="164"/>
      <c r="TWW12" s="164"/>
      <c r="TWX12" s="164"/>
      <c r="TWY12" s="164"/>
      <c r="TWZ12" s="164"/>
      <c r="TXA12" s="164"/>
      <c r="TXB12" s="164"/>
      <c r="TXC12" s="164"/>
      <c r="TXD12" s="164"/>
      <c r="TXE12" s="164"/>
      <c r="TXF12" s="164"/>
      <c r="TXG12" s="164"/>
      <c r="TXH12" s="164"/>
      <c r="TXI12" s="164"/>
      <c r="TXJ12" s="164"/>
      <c r="TXK12" s="164"/>
      <c r="TXL12" s="164"/>
      <c r="TXM12" s="164"/>
      <c r="TXN12" s="164"/>
      <c r="TXO12" s="164"/>
      <c r="TXP12" s="164"/>
      <c r="TXQ12" s="164"/>
      <c r="TXR12" s="164"/>
      <c r="TXS12" s="164"/>
      <c r="TXT12" s="164"/>
      <c r="TXU12" s="164"/>
      <c r="TXV12" s="164"/>
      <c r="TXW12" s="164"/>
      <c r="TXX12" s="164"/>
      <c r="TXY12" s="164"/>
      <c r="TXZ12" s="164"/>
      <c r="TYA12" s="164"/>
      <c r="TYB12" s="164"/>
      <c r="TYC12" s="164"/>
      <c r="TYD12" s="164"/>
      <c r="TYE12" s="164"/>
      <c r="TYF12" s="164"/>
      <c r="TYG12" s="164"/>
      <c r="TYH12" s="164"/>
      <c r="TYI12" s="164"/>
      <c r="TYJ12" s="164"/>
      <c r="TYK12" s="164"/>
      <c r="TYL12" s="164"/>
      <c r="TYM12" s="164"/>
      <c r="TYN12" s="164"/>
      <c r="TYO12" s="164"/>
      <c r="TYP12" s="164"/>
      <c r="TYQ12" s="164"/>
      <c r="TYR12" s="164"/>
      <c r="TYS12" s="164"/>
      <c r="TYT12" s="164"/>
      <c r="TYU12" s="164"/>
      <c r="TYV12" s="164"/>
      <c r="TYW12" s="164"/>
      <c r="TYX12" s="164"/>
      <c r="TYY12" s="164"/>
      <c r="TYZ12" s="164"/>
      <c r="TZA12" s="164"/>
      <c r="TZB12" s="164"/>
      <c r="TZC12" s="164"/>
      <c r="TZD12" s="164"/>
      <c r="TZE12" s="164"/>
      <c r="TZF12" s="164"/>
      <c r="TZG12" s="164"/>
      <c r="TZH12" s="164"/>
      <c r="TZI12" s="164"/>
      <c r="TZJ12" s="164"/>
      <c r="TZK12" s="164"/>
      <c r="TZL12" s="164"/>
      <c r="TZM12" s="164"/>
      <c r="TZN12" s="164"/>
      <c r="TZO12" s="164"/>
      <c r="TZP12" s="164"/>
      <c r="TZQ12" s="164"/>
      <c r="TZR12" s="164"/>
      <c r="TZS12" s="164"/>
      <c r="TZT12" s="164"/>
      <c r="TZU12" s="164"/>
      <c r="TZV12" s="164"/>
      <c r="TZW12" s="164"/>
      <c r="TZX12" s="164"/>
      <c r="TZY12" s="164"/>
      <c r="TZZ12" s="164"/>
      <c r="UAA12" s="164"/>
      <c r="UAB12" s="164"/>
      <c r="UAC12" s="164"/>
      <c r="UAD12" s="164"/>
      <c r="UAE12" s="164"/>
      <c r="UAF12" s="164"/>
      <c r="UAG12" s="164"/>
      <c r="UAH12" s="164"/>
      <c r="UAI12" s="164"/>
      <c r="UAJ12" s="164"/>
      <c r="UAK12" s="164"/>
      <c r="UAL12" s="164"/>
      <c r="UAM12" s="164"/>
      <c r="UAN12" s="164"/>
      <c r="UAO12" s="164"/>
      <c r="UAP12" s="164"/>
      <c r="UAQ12" s="164"/>
      <c r="UAR12" s="164"/>
      <c r="UAS12" s="164"/>
      <c r="UAT12" s="164"/>
      <c r="UAU12" s="164"/>
      <c r="UAV12" s="164"/>
      <c r="UAW12" s="164"/>
      <c r="UAX12" s="164"/>
      <c r="UAY12" s="164"/>
      <c r="UAZ12" s="164"/>
      <c r="UBA12" s="164"/>
      <c r="UBB12" s="164"/>
      <c r="UBC12" s="164"/>
      <c r="UBD12" s="164"/>
      <c r="UBE12" s="164"/>
      <c r="UBF12" s="164"/>
      <c r="UBG12" s="164"/>
      <c r="UBH12" s="164"/>
      <c r="UBI12" s="164"/>
      <c r="UBJ12" s="164"/>
      <c r="UBK12" s="164"/>
      <c r="UBL12" s="164"/>
      <c r="UBM12" s="164"/>
      <c r="UBN12" s="164"/>
      <c r="UBO12" s="164"/>
      <c r="UBP12" s="164"/>
      <c r="UBQ12" s="164"/>
      <c r="UBR12" s="164"/>
      <c r="UBS12" s="164"/>
      <c r="UBT12" s="164"/>
      <c r="UBU12" s="164"/>
      <c r="UBV12" s="164"/>
      <c r="UBW12" s="164"/>
      <c r="UBX12" s="164"/>
      <c r="UBY12" s="164"/>
      <c r="UBZ12" s="164"/>
      <c r="UCA12" s="164"/>
      <c r="UCB12" s="164"/>
      <c r="UCC12" s="164"/>
      <c r="UCD12" s="164"/>
      <c r="UCE12" s="164"/>
      <c r="UCF12" s="164"/>
      <c r="UCG12" s="164"/>
      <c r="UCH12" s="164"/>
      <c r="UCI12" s="164"/>
      <c r="UCJ12" s="164"/>
      <c r="UCK12" s="164"/>
      <c r="UCL12" s="164"/>
      <c r="UCM12" s="164"/>
      <c r="UCN12" s="164"/>
      <c r="UCO12" s="164"/>
      <c r="UCP12" s="164"/>
      <c r="UCQ12" s="164"/>
      <c r="UCR12" s="164"/>
      <c r="UCS12" s="164"/>
      <c r="UCT12" s="164"/>
      <c r="UCU12" s="164"/>
      <c r="UCV12" s="164"/>
      <c r="UCW12" s="164"/>
      <c r="UCX12" s="164"/>
      <c r="UCY12" s="164"/>
      <c r="UCZ12" s="164"/>
      <c r="UDA12" s="164"/>
      <c r="UDB12" s="164"/>
      <c r="UDC12" s="164"/>
      <c r="UDD12" s="164"/>
      <c r="UDE12" s="164"/>
      <c r="UDF12" s="164"/>
      <c r="UDG12" s="164"/>
      <c r="UDH12" s="164"/>
      <c r="UDI12" s="164"/>
      <c r="UDJ12" s="164"/>
      <c r="UDK12" s="164"/>
      <c r="UDL12" s="164"/>
      <c r="UDM12" s="164"/>
      <c r="UDN12" s="164"/>
      <c r="UDO12" s="164"/>
      <c r="UDP12" s="164"/>
      <c r="UDQ12" s="164"/>
      <c r="UDR12" s="164"/>
      <c r="UDS12" s="164"/>
      <c r="UDT12" s="164"/>
      <c r="UDU12" s="164"/>
      <c r="UDV12" s="164"/>
      <c r="UDW12" s="164"/>
      <c r="UDX12" s="164"/>
      <c r="UDY12" s="164"/>
      <c r="UDZ12" s="164"/>
      <c r="UEA12" s="164"/>
      <c r="UEB12" s="164"/>
      <c r="UEC12" s="164"/>
      <c r="UED12" s="164"/>
      <c r="UEE12" s="164"/>
      <c r="UEF12" s="164"/>
      <c r="UEG12" s="164"/>
      <c r="UEH12" s="164"/>
      <c r="UEI12" s="164"/>
      <c r="UEJ12" s="164"/>
      <c r="UEK12" s="164"/>
      <c r="UEL12" s="164"/>
      <c r="UEM12" s="164"/>
      <c r="UEN12" s="164"/>
      <c r="UEO12" s="164"/>
      <c r="UEP12" s="164"/>
      <c r="UEQ12" s="164"/>
      <c r="UER12" s="164"/>
      <c r="UES12" s="164"/>
      <c r="UET12" s="164"/>
      <c r="UEU12" s="164"/>
      <c r="UEV12" s="164"/>
      <c r="UEW12" s="164"/>
      <c r="UEX12" s="164"/>
      <c r="UEY12" s="164"/>
      <c r="UEZ12" s="164"/>
      <c r="UFA12" s="164"/>
      <c r="UFB12" s="164"/>
      <c r="UFC12" s="164"/>
      <c r="UFD12" s="164"/>
      <c r="UFE12" s="164"/>
      <c r="UFF12" s="164"/>
      <c r="UFG12" s="164"/>
      <c r="UFH12" s="164"/>
      <c r="UFI12" s="164"/>
      <c r="UFJ12" s="164"/>
      <c r="UFK12" s="164"/>
      <c r="UFL12" s="164"/>
      <c r="UFM12" s="164"/>
      <c r="UFN12" s="164"/>
      <c r="UFO12" s="164"/>
      <c r="UFP12" s="164"/>
      <c r="UFQ12" s="164"/>
      <c r="UFR12" s="164"/>
      <c r="UFS12" s="164"/>
      <c r="UFT12" s="164"/>
      <c r="UFU12" s="164"/>
      <c r="UFV12" s="164"/>
      <c r="UFW12" s="164"/>
      <c r="UFX12" s="164"/>
      <c r="UFY12" s="164"/>
      <c r="UFZ12" s="164"/>
      <c r="UGA12" s="164"/>
      <c r="UGB12" s="164"/>
      <c r="UGC12" s="164"/>
      <c r="UGD12" s="164"/>
      <c r="UGE12" s="164"/>
      <c r="UGF12" s="164"/>
      <c r="UGG12" s="164"/>
      <c r="UGH12" s="164"/>
      <c r="UGI12" s="164"/>
      <c r="UGJ12" s="164"/>
      <c r="UGK12" s="164"/>
      <c r="UGL12" s="164"/>
      <c r="UGM12" s="164"/>
      <c r="UGN12" s="164"/>
      <c r="UGO12" s="164"/>
      <c r="UGP12" s="164"/>
      <c r="UGQ12" s="164"/>
      <c r="UGR12" s="164"/>
      <c r="UGS12" s="164"/>
      <c r="UGT12" s="164"/>
      <c r="UGU12" s="164"/>
      <c r="UGV12" s="164"/>
      <c r="UGW12" s="164"/>
      <c r="UGX12" s="164"/>
      <c r="UGY12" s="164"/>
      <c r="UGZ12" s="164"/>
      <c r="UHA12" s="164"/>
      <c r="UHB12" s="164"/>
      <c r="UHC12" s="164"/>
      <c r="UHD12" s="164"/>
      <c r="UHE12" s="164"/>
      <c r="UHF12" s="164"/>
      <c r="UHG12" s="164"/>
      <c r="UHH12" s="164"/>
      <c r="UHI12" s="164"/>
      <c r="UHJ12" s="164"/>
      <c r="UHK12" s="164"/>
      <c r="UHL12" s="164"/>
      <c r="UHM12" s="164"/>
      <c r="UHN12" s="164"/>
      <c r="UHO12" s="164"/>
      <c r="UHP12" s="164"/>
      <c r="UHQ12" s="164"/>
      <c r="UHR12" s="164"/>
      <c r="UHS12" s="164"/>
      <c r="UHT12" s="164"/>
      <c r="UHU12" s="164"/>
      <c r="UHV12" s="164"/>
      <c r="UHW12" s="164"/>
      <c r="UHX12" s="164"/>
      <c r="UHY12" s="164"/>
      <c r="UHZ12" s="164"/>
      <c r="UIA12" s="164"/>
      <c r="UIB12" s="164"/>
      <c r="UIC12" s="164"/>
      <c r="UID12" s="164"/>
      <c r="UIE12" s="164"/>
      <c r="UIF12" s="164"/>
      <c r="UIG12" s="164"/>
      <c r="UIH12" s="164"/>
      <c r="UII12" s="164"/>
      <c r="UIJ12" s="164"/>
      <c r="UIK12" s="164"/>
      <c r="UIL12" s="164"/>
      <c r="UIM12" s="164"/>
      <c r="UIN12" s="164"/>
      <c r="UIO12" s="164"/>
      <c r="UIP12" s="164"/>
      <c r="UIQ12" s="164"/>
      <c r="UIR12" s="164"/>
      <c r="UIS12" s="164"/>
      <c r="UIT12" s="164"/>
      <c r="UIU12" s="164"/>
      <c r="UIV12" s="164"/>
      <c r="UIW12" s="164"/>
      <c r="UIX12" s="164"/>
      <c r="UIY12" s="164"/>
      <c r="UIZ12" s="164"/>
      <c r="UJA12" s="164"/>
      <c r="UJB12" s="164"/>
      <c r="UJC12" s="164"/>
      <c r="UJD12" s="164"/>
      <c r="UJE12" s="164"/>
      <c r="UJF12" s="164"/>
      <c r="UJG12" s="164"/>
      <c r="UJH12" s="164"/>
      <c r="UJI12" s="164"/>
      <c r="UJJ12" s="164"/>
      <c r="UJK12" s="164"/>
      <c r="UJL12" s="164"/>
      <c r="UJM12" s="164"/>
      <c r="UJN12" s="164"/>
      <c r="UJO12" s="164"/>
      <c r="UJP12" s="164"/>
      <c r="UJQ12" s="164"/>
      <c r="UJR12" s="164"/>
      <c r="UJS12" s="164"/>
      <c r="UJT12" s="164"/>
      <c r="UJU12" s="164"/>
      <c r="UJV12" s="164"/>
      <c r="UJW12" s="164"/>
      <c r="UJX12" s="164"/>
      <c r="UJY12" s="164"/>
      <c r="UJZ12" s="164"/>
      <c r="UKA12" s="164"/>
      <c r="UKB12" s="164"/>
      <c r="UKC12" s="164"/>
      <c r="UKD12" s="164"/>
      <c r="UKE12" s="164"/>
      <c r="UKF12" s="164"/>
      <c r="UKG12" s="164"/>
      <c r="UKH12" s="164"/>
      <c r="UKI12" s="164"/>
      <c r="UKJ12" s="164"/>
      <c r="UKK12" s="164"/>
      <c r="UKL12" s="164"/>
      <c r="UKM12" s="164"/>
      <c r="UKN12" s="164"/>
      <c r="UKO12" s="164"/>
      <c r="UKP12" s="164"/>
      <c r="UKQ12" s="164"/>
      <c r="UKR12" s="164"/>
      <c r="UKS12" s="164"/>
      <c r="UKT12" s="164"/>
      <c r="UKU12" s="164"/>
      <c r="UKV12" s="164"/>
      <c r="UKW12" s="164"/>
      <c r="UKX12" s="164"/>
      <c r="UKY12" s="164"/>
      <c r="UKZ12" s="164"/>
      <c r="ULA12" s="164"/>
      <c r="ULB12" s="164"/>
      <c r="ULC12" s="164"/>
      <c r="ULD12" s="164"/>
      <c r="ULE12" s="164"/>
      <c r="ULF12" s="164"/>
      <c r="ULG12" s="164"/>
      <c r="ULH12" s="164"/>
      <c r="ULI12" s="164"/>
      <c r="ULJ12" s="164"/>
      <c r="ULK12" s="164"/>
      <c r="ULL12" s="164"/>
      <c r="ULM12" s="164"/>
      <c r="ULN12" s="164"/>
      <c r="ULO12" s="164"/>
      <c r="ULP12" s="164"/>
      <c r="ULQ12" s="164"/>
      <c r="ULR12" s="164"/>
      <c r="ULS12" s="164"/>
      <c r="ULT12" s="164"/>
      <c r="ULU12" s="164"/>
      <c r="ULV12" s="164"/>
      <c r="ULW12" s="164"/>
      <c r="ULX12" s="164"/>
      <c r="ULY12" s="164"/>
      <c r="ULZ12" s="164"/>
      <c r="UMA12" s="164"/>
      <c r="UMB12" s="164"/>
      <c r="UMC12" s="164"/>
      <c r="UMD12" s="164"/>
      <c r="UME12" s="164"/>
      <c r="UMF12" s="164"/>
      <c r="UMG12" s="164"/>
      <c r="UMH12" s="164"/>
      <c r="UMI12" s="164"/>
      <c r="UMJ12" s="164"/>
      <c r="UMK12" s="164"/>
      <c r="UML12" s="164"/>
      <c r="UMM12" s="164"/>
      <c r="UMN12" s="164"/>
      <c r="UMO12" s="164"/>
      <c r="UMP12" s="164"/>
      <c r="UMQ12" s="164"/>
      <c r="UMR12" s="164"/>
      <c r="UMS12" s="164"/>
      <c r="UMT12" s="164"/>
      <c r="UMU12" s="164"/>
      <c r="UMV12" s="164"/>
      <c r="UMW12" s="164"/>
      <c r="UMX12" s="164"/>
      <c r="UMY12" s="164"/>
      <c r="UMZ12" s="164"/>
      <c r="UNA12" s="164"/>
      <c r="UNB12" s="164"/>
      <c r="UNC12" s="164"/>
      <c r="UND12" s="164"/>
      <c r="UNE12" s="164"/>
      <c r="UNF12" s="164"/>
      <c r="UNG12" s="164"/>
      <c r="UNH12" s="164"/>
      <c r="UNI12" s="164"/>
      <c r="UNJ12" s="164"/>
      <c r="UNK12" s="164"/>
      <c r="UNL12" s="164"/>
      <c r="UNM12" s="164"/>
      <c r="UNN12" s="164"/>
      <c r="UNO12" s="164"/>
      <c r="UNP12" s="164"/>
      <c r="UNQ12" s="164"/>
      <c r="UNR12" s="164"/>
      <c r="UNS12" s="164"/>
      <c r="UNT12" s="164"/>
      <c r="UNU12" s="164"/>
      <c r="UNV12" s="164"/>
      <c r="UNW12" s="164"/>
      <c r="UNX12" s="164"/>
      <c r="UNY12" s="164"/>
      <c r="UNZ12" s="164"/>
      <c r="UOA12" s="164"/>
      <c r="UOB12" s="164"/>
      <c r="UOC12" s="164"/>
      <c r="UOD12" s="164"/>
      <c r="UOE12" s="164"/>
      <c r="UOF12" s="164"/>
      <c r="UOG12" s="164"/>
      <c r="UOH12" s="164"/>
      <c r="UOI12" s="164"/>
      <c r="UOJ12" s="164"/>
      <c r="UOK12" s="164"/>
      <c r="UOL12" s="164"/>
      <c r="UOM12" s="164"/>
      <c r="UON12" s="164"/>
      <c r="UOO12" s="164"/>
      <c r="UOP12" s="164"/>
      <c r="UOQ12" s="164"/>
      <c r="UOR12" s="164"/>
      <c r="UOS12" s="164"/>
      <c r="UOT12" s="164"/>
      <c r="UOU12" s="164"/>
      <c r="UOV12" s="164"/>
      <c r="UOW12" s="164"/>
      <c r="UOX12" s="164"/>
      <c r="UOY12" s="164"/>
      <c r="UOZ12" s="164"/>
      <c r="UPA12" s="164"/>
      <c r="UPB12" s="164"/>
      <c r="UPC12" s="164"/>
      <c r="UPD12" s="164"/>
      <c r="UPE12" s="164"/>
      <c r="UPF12" s="164"/>
      <c r="UPG12" s="164"/>
      <c r="UPH12" s="164"/>
      <c r="UPI12" s="164"/>
      <c r="UPJ12" s="164"/>
      <c r="UPK12" s="164"/>
      <c r="UPL12" s="164"/>
      <c r="UPM12" s="164"/>
      <c r="UPN12" s="164"/>
      <c r="UPO12" s="164"/>
      <c r="UPP12" s="164"/>
      <c r="UPQ12" s="164"/>
      <c r="UPR12" s="164"/>
      <c r="UPS12" s="164"/>
      <c r="UPT12" s="164"/>
      <c r="UPU12" s="164"/>
      <c r="UPV12" s="164"/>
      <c r="UPW12" s="164"/>
      <c r="UPX12" s="164"/>
      <c r="UPY12" s="164"/>
      <c r="UPZ12" s="164"/>
      <c r="UQA12" s="164"/>
      <c r="UQB12" s="164"/>
      <c r="UQC12" s="164"/>
      <c r="UQD12" s="164"/>
      <c r="UQE12" s="164"/>
      <c r="UQF12" s="164"/>
      <c r="UQG12" s="164"/>
      <c r="UQH12" s="164"/>
      <c r="UQI12" s="164"/>
      <c r="UQJ12" s="164"/>
      <c r="UQK12" s="164"/>
      <c r="UQL12" s="164"/>
      <c r="UQM12" s="164"/>
      <c r="UQN12" s="164"/>
      <c r="UQO12" s="164"/>
      <c r="UQP12" s="164"/>
      <c r="UQQ12" s="164"/>
      <c r="UQR12" s="164"/>
      <c r="UQS12" s="164"/>
      <c r="UQT12" s="164"/>
      <c r="UQU12" s="164"/>
      <c r="UQV12" s="164"/>
      <c r="UQW12" s="164"/>
      <c r="UQX12" s="164"/>
      <c r="UQY12" s="164"/>
      <c r="UQZ12" s="164"/>
      <c r="URA12" s="164"/>
      <c r="URB12" s="164"/>
      <c r="URC12" s="164"/>
      <c r="URD12" s="164"/>
      <c r="URE12" s="164"/>
      <c r="URF12" s="164"/>
      <c r="URG12" s="164"/>
      <c r="URH12" s="164"/>
      <c r="URI12" s="164"/>
      <c r="URJ12" s="164"/>
      <c r="URK12" s="164"/>
      <c r="URL12" s="164"/>
      <c r="URM12" s="164"/>
      <c r="URN12" s="164"/>
      <c r="URO12" s="164"/>
      <c r="URP12" s="164"/>
      <c r="URQ12" s="164"/>
      <c r="URR12" s="164"/>
      <c r="URS12" s="164"/>
      <c r="URT12" s="164"/>
      <c r="URU12" s="164"/>
      <c r="URV12" s="164"/>
      <c r="URW12" s="164"/>
      <c r="URX12" s="164"/>
      <c r="URY12" s="164"/>
      <c r="URZ12" s="164"/>
      <c r="USA12" s="164"/>
      <c r="USB12" s="164"/>
      <c r="USC12" s="164"/>
      <c r="USD12" s="164"/>
      <c r="USE12" s="164"/>
      <c r="USF12" s="164"/>
      <c r="USG12" s="164"/>
      <c r="USH12" s="164"/>
      <c r="USI12" s="164"/>
      <c r="USJ12" s="164"/>
      <c r="USK12" s="164"/>
      <c r="USL12" s="164"/>
      <c r="USM12" s="164"/>
      <c r="USN12" s="164"/>
      <c r="USO12" s="164"/>
      <c r="USP12" s="164"/>
      <c r="USQ12" s="164"/>
      <c r="USR12" s="164"/>
      <c r="USS12" s="164"/>
      <c r="UST12" s="164"/>
      <c r="USU12" s="164"/>
      <c r="USV12" s="164"/>
      <c r="USW12" s="164"/>
      <c r="USX12" s="164"/>
      <c r="USY12" s="164"/>
      <c r="USZ12" s="164"/>
      <c r="UTA12" s="164"/>
      <c r="UTB12" s="164"/>
      <c r="UTC12" s="164"/>
      <c r="UTD12" s="164"/>
      <c r="UTE12" s="164"/>
      <c r="UTF12" s="164"/>
      <c r="UTG12" s="164"/>
      <c r="UTH12" s="164"/>
      <c r="UTI12" s="164"/>
      <c r="UTJ12" s="164"/>
      <c r="UTK12" s="164"/>
      <c r="UTL12" s="164"/>
      <c r="UTM12" s="164"/>
      <c r="UTN12" s="164"/>
      <c r="UTO12" s="164"/>
      <c r="UTP12" s="164"/>
      <c r="UTQ12" s="164"/>
      <c r="UTR12" s="164"/>
      <c r="UTS12" s="164"/>
      <c r="UTT12" s="164"/>
      <c r="UTU12" s="164"/>
      <c r="UTV12" s="164"/>
      <c r="UTW12" s="164"/>
      <c r="UTX12" s="164"/>
      <c r="UTY12" s="164"/>
      <c r="UTZ12" s="164"/>
      <c r="UUA12" s="164"/>
      <c r="UUB12" s="164"/>
      <c r="UUC12" s="164"/>
      <c r="UUD12" s="164"/>
      <c r="UUE12" s="164"/>
      <c r="UUF12" s="164"/>
      <c r="UUG12" s="164"/>
      <c r="UUH12" s="164"/>
      <c r="UUI12" s="164"/>
      <c r="UUJ12" s="164"/>
      <c r="UUK12" s="164"/>
      <c r="UUL12" s="164"/>
      <c r="UUM12" s="164"/>
      <c r="UUN12" s="164"/>
      <c r="UUO12" s="164"/>
      <c r="UUP12" s="164"/>
      <c r="UUQ12" s="164"/>
      <c r="UUR12" s="164"/>
      <c r="UUS12" s="164"/>
      <c r="UUT12" s="164"/>
      <c r="UUU12" s="164"/>
      <c r="UUV12" s="164"/>
      <c r="UUW12" s="164"/>
      <c r="UUX12" s="164"/>
      <c r="UUY12" s="164"/>
      <c r="UUZ12" s="164"/>
      <c r="UVA12" s="164"/>
      <c r="UVB12" s="164"/>
      <c r="UVC12" s="164"/>
      <c r="UVD12" s="164"/>
      <c r="UVE12" s="164"/>
      <c r="UVF12" s="164"/>
      <c r="UVG12" s="164"/>
      <c r="UVH12" s="164"/>
      <c r="UVI12" s="164"/>
      <c r="UVJ12" s="164"/>
      <c r="UVK12" s="164"/>
      <c r="UVL12" s="164"/>
      <c r="UVM12" s="164"/>
      <c r="UVN12" s="164"/>
      <c r="UVO12" s="164"/>
      <c r="UVP12" s="164"/>
      <c r="UVQ12" s="164"/>
      <c r="UVR12" s="164"/>
      <c r="UVS12" s="164"/>
      <c r="UVT12" s="164"/>
      <c r="UVU12" s="164"/>
      <c r="UVV12" s="164"/>
      <c r="UVW12" s="164"/>
      <c r="UVX12" s="164"/>
      <c r="UVY12" s="164"/>
      <c r="UVZ12" s="164"/>
      <c r="UWA12" s="164"/>
      <c r="UWB12" s="164"/>
      <c r="UWC12" s="164"/>
      <c r="UWD12" s="164"/>
      <c r="UWE12" s="164"/>
      <c r="UWF12" s="164"/>
      <c r="UWG12" s="164"/>
      <c r="UWH12" s="164"/>
      <c r="UWI12" s="164"/>
      <c r="UWJ12" s="164"/>
      <c r="UWK12" s="164"/>
      <c r="UWL12" s="164"/>
      <c r="UWM12" s="164"/>
      <c r="UWN12" s="164"/>
      <c r="UWO12" s="164"/>
      <c r="UWP12" s="164"/>
      <c r="UWQ12" s="164"/>
      <c r="UWR12" s="164"/>
      <c r="UWS12" s="164"/>
      <c r="UWT12" s="164"/>
      <c r="UWU12" s="164"/>
      <c r="UWV12" s="164"/>
      <c r="UWW12" s="164"/>
      <c r="UWX12" s="164"/>
      <c r="UWY12" s="164"/>
      <c r="UWZ12" s="164"/>
      <c r="UXA12" s="164"/>
      <c r="UXB12" s="164"/>
      <c r="UXC12" s="164"/>
      <c r="UXD12" s="164"/>
      <c r="UXE12" s="164"/>
      <c r="UXF12" s="164"/>
      <c r="UXG12" s="164"/>
      <c r="UXH12" s="164"/>
      <c r="UXI12" s="164"/>
      <c r="UXJ12" s="164"/>
      <c r="UXK12" s="164"/>
      <c r="UXL12" s="164"/>
      <c r="UXM12" s="164"/>
      <c r="UXN12" s="164"/>
      <c r="UXO12" s="164"/>
      <c r="UXP12" s="164"/>
      <c r="UXQ12" s="164"/>
      <c r="UXR12" s="164"/>
      <c r="UXS12" s="164"/>
      <c r="UXT12" s="164"/>
      <c r="UXU12" s="164"/>
      <c r="UXV12" s="164"/>
      <c r="UXW12" s="164"/>
      <c r="UXX12" s="164"/>
      <c r="UXY12" s="164"/>
      <c r="UXZ12" s="164"/>
      <c r="UYA12" s="164"/>
      <c r="UYB12" s="164"/>
      <c r="UYC12" s="164"/>
      <c r="UYD12" s="164"/>
      <c r="UYE12" s="164"/>
      <c r="UYF12" s="164"/>
      <c r="UYG12" s="164"/>
      <c r="UYH12" s="164"/>
      <c r="UYI12" s="164"/>
      <c r="UYJ12" s="164"/>
      <c r="UYK12" s="164"/>
      <c r="UYL12" s="164"/>
      <c r="UYM12" s="164"/>
      <c r="UYN12" s="164"/>
      <c r="UYO12" s="164"/>
      <c r="UYP12" s="164"/>
      <c r="UYQ12" s="164"/>
      <c r="UYR12" s="164"/>
      <c r="UYS12" s="164"/>
      <c r="UYT12" s="164"/>
      <c r="UYU12" s="164"/>
      <c r="UYV12" s="164"/>
      <c r="UYW12" s="164"/>
      <c r="UYX12" s="164"/>
      <c r="UYY12" s="164"/>
      <c r="UYZ12" s="164"/>
      <c r="UZA12" s="164"/>
      <c r="UZB12" s="164"/>
      <c r="UZC12" s="164"/>
      <c r="UZD12" s="164"/>
      <c r="UZE12" s="164"/>
      <c r="UZF12" s="164"/>
      <c r="UZG12" s="164"/>
      <c r="UZH12" s="164"/>
      <c r="UZI12" s="164"/>
      <c r="UZJ12" s="164"/>
      <c r="UZK12" s="164"/>
      <c r="UZL12" s="164"/>
      <c r="UZM12" s="164"/>
      <c r="UZN12" s="164"/>
      <c r="UZO12" s="164"/>
      <c r="UZP12" s="164"/>
      <c r="UZQ12" s="164"/>
      <c r="UZR12" s="164"/>
      <c r="UZS12" s="164"/>
      <c r="UZT12" s="164"/>
      <c r="UZU12" s="164"/>
      <c r="UZV12" s="164"/>
      <c r="UZW12" s="164"/>
      <c r="UZX12" s="164"/>
      <c r="UZY12" s="164"/>
      <c r="UZZ12" s="164"/>
      <c r="VAA12" s="164"/>
      <c r="VAB12" s="164"/>
      <c r="VAC12" s="164"/>
      <c r="VAD12" s="164"/>
      <c r="VAE12" s="164"/>
      <c r="VAF12" s="164"/>
      <c r="VAG12" s="164"/>
      <c r="VAH12" s="164"/>
      <c r="VAI12" s="164"/>
      <c r="VAJ12" s="164"/>
      <c r="VAK12" s="164"/>
      <c r="VAL12" s="164"/>
      <c r="VAM12" s="164"/>
      <c r="VAN12" s="164"/>
      <c r="VAO12" s="164"/>
      <c r="VAP12" s="164"/>
      <c r="VAQ12" s="164"/>
      <c r="VAR12" s="164"/>
      <c r="VAS12" s="164"/>
      <c r="VAT12" s="164"/>
      <c r="VAU12" s="164"/>
      <c r="VAV12" s="164"/>
      <c r="VAW12" s="164"/>
      <c r="VAX12" s="164"/>
      <c r="VAY12" s="164"/>
      <c r="VAZ12" s="164"/>
      <c r="VBA12" s="164"/>
      <c r="VBB12" s="164"/>
      <c r="VBC12" s="164"/>
      <c r="VBD12" s="164"/>
      <c r="VBE12" s="164"/>
      <c r="VBF12" s="164"/>
      <c r="VBG12" s="164"/>
      <c r="VBH12" s="164"/>
      <c r="VBI12" s="164"/>
      <c r="VBJ12" s="164"/>
      <c r="VBK12" s="164"/>
      <c r="VBL12" s="164"/>
      <c r="VBM12" s="164"/>
      <c r="VBN12" s="164"/>
      <c r="VBO12" s="164"/>
      <c r="VBP12" s="164"/>
      <c r="VBQ12" s="164"/>
      <c r="VBR12" s="164"/>
      <c r="VBS12" s="164"/>
      <c r="VBT12" s="164"/>
      <c r="VBU12" s="164"/>
      <c r="VBV12" s="164"/>
      <c r="VBW12" s="164"/>
      <c r="VBX12" s="164"/>
      <c r="VBY12" s="164"/>
      <c r="VBZ12" s="164"/>
      <c r="VCA12" s="164"/>
      <c r="VCB12" s="164"/>
      <c r="VCC12" s="164"/>
      <c r="VCD12" s="164"/>
      <c r="VCE12" s="164"/>
      <c r="VCF12" s="164"/>
      <c r="VCG12" s="164"/>
      <c r="VCH12" s="164"/>
      <c r="VCI12" s="164"/>
      <c r="VCJ12" s="164"/>
      <c r="VCK12" s="164"/>
      <c r="VCL12" s="164"/>
      <c r="VCM12" s="164"/>
      <c r="VCN12" s="164"/>
      <c r="VCO12" s="164"/>
      <c r="VCP12" s="164"/>
      <c r="VCQ12" s="164"/>
      <c r="VCR12" s="164"/>
      <c r="VCS12" s="164"/>
      <c r="VCT12" s="164"/>
      <c r="VCU12" s="164"/>
      <c r="VCV12" s="164"/>
      <c r="VCW12" s="164"/>
      <c r="VCX12" s="164"/>
      <c r="VCY12" s="164"/>
      <c r="VCZ12" s="164"/>
      <c r="VDA12" s="164"/>
      <c r="VDB12" s="164"/>
      <c r="VDC12" s="164"/>
      <c r="VDD12" s="164"/>
      <c r="VDE12" s="164"/>
      <c r="VDF12" s="164"/>
      <c r="VDG12" s="164"/>
      <c r="VDH12" s="164"/>
      <c r="VDI12" s="164"/>
      <c r="VDJ12" s="164"/>
      <c r="VDK12" s="164"/>
      <c r="VDL12" s="164"/>
      <c r="VDM12" s="164"/>
      <c r="VDN12" s="164"/>
      <c r="VDO12" s="164"/>
      <c r="VDP12" s="164"/>
      <c r="VDQ12" s="164"/>
      <c r="VDR12" s="164"/>
      <c r="VDS12" s="164"/>
      <c r="VDT12" s="164"/>
      <c r="VDU12" s="164"/>
      <c r="VDV12" s="164"/>
      <c r="VDW12" s="164"/>
      <c r="VDX12" s="164"/>
      <c r="VDY12" s="164"/>
      <c r="VDZ12" s="164"/>
      <c r="VEA12" s="164"/>
      <c r="VEB12" s="164"/>
      <c r="VEC12" s="164"/>
      <c r="VED12" s="164"/>
      <c r="VEE12" s="164"/>
      <c r="VEF12" s="164"/>
      <c r="VEG12" s="164"/>
      <c r="VEH12" s="164"/>
      <c r="VEI12" s="164"/>
      <c r="VEJ12" s="164"/>
      <c r="VEK12" s="164"/>
      <c r="VEL12" s="164"/>
      <c r="VEM12" s="164"/>
      <c r="VEN12" s="164"/>
      <c r="VEO12" s="164"/>
      <c r="VEP12" s="164"/>
      <c r="VEQ12" s="164"/>
      <c r="VER12" s="164"/>
      <c r="VES12" s="164"/>
      <c r="VET12" s="164"/>
      <c r="VEU12" s="164"/>
      <c r="VEV12" s="164"/>
      <c r="VEW12" s="164"/>
      <c r="VEX12" s="164"/>
      <c r="VEY12" s="164"/>
      <c r="VEZ12" s="164"/>
      <c r="VFA12" s="164"/>
      <c r="VFB12" s="164"/>
      <c r="VFC12" s="164"/>
      <c r="VFD12" s="164"/>
      <c r="VFE12" s="164"/>
      <c r="VFF12" s="164"/>
      <c r="VFG12" s="164"/>
      <c r="VFH12" s="164"/>
      <c r="VFI12" s="164"/>
      <c r="VFJ12" s="164"/>
      <c r="VFK12" s="164"/>
      <c r="VFL12" s="164"/>
      <c r="VFM12" s="164"/>
      <c r="VFN12" s="164"/>
      <c r="VFO12" s="164"/>
      <c r="VFP12" s="164"/>
      <c r="VFQ12" s="164"/>
      <c r="VFR12" s="164"/>
      <c r="VFS12" s="164"/>
      <c r="VFT12" s="164"/>
      <c r="VFU12" s="164"/>
      <c r="VFV12" s="164"/>
      <c r="VFW12" s="164"/>
      <c r="VFX12" s="164"/>
      <c r="VFY12" s="164"/>
      <c r="VFZ12" s="164"/>
      <c r="VGA12" s="164"/>
      <c r="VGB12" s="164"/>
      <c r="VGC12" s="164"/>
      <c r="VGD12" s="164"/>
      <c r="VGE12" s="164"/>
      <c r="VGF12" s="164"/>
      <c r="VGG12" s="164"/>
      <c r="VGH12" s="164"/>
      <c r="VGI12" s="164"/>
      <c r="VGJ12" s="164"/>
      <c r="VGK12" s="164"/>
      <c r="VGL12" s="164"/>
      <c r="VGM12" s="164"/>
      <c r="VGN12" s="164"/>
      <c r="VGO12" s="164"/>
      <c r="VGP12" s="164"/>
      <c r="VGQ12" s="164"/>
      <c r="VGR12" s="164"/>
      <c r="VGS12" s="164"/>
      <c r="VGT12" s="164"/>
      <c r="VGU12" s="164"/>
      <c r="VGV12" s="164"/>
      <c r="VGW12" s="164"/>
      <c r="VGX12" s="164"/>
      <c r="VGY12" s="164"/>
      <c r="VGZ12" s="164"/>
      <c r="VHA12" s="164"/>
      <c r="VHB12" s="164"/>
      <c r="VHC12" s="164"/>
      <c r="VHD12" s="164"/>
      <c r="VHE12" s="164"/>
      <c r="VHF12" s="164"/>
      <c r="VHG12" s="164"/>
      <c r="VHH12" s="164"/>
      <c r="VHI12" s="164"/>
      <c r="VHJ12" s="164"/>
      <c r="VHK12" s="164"/>
      <c r="VHL12" s="164"/>
      <c r="VHM12" s="164"/>
      <c r="VHN12" s="164"/>
      <c r="VHO12" s="164"/>
      <c r="VHP12" s="164"/>
      <c r="VHQ12" s="164"/>
      <c r="VHR12" s="164"/>
      <c r="VHS12" s="164"/>
      <c r="VHT12" s="164"/>
      <c r="VHU12" s="164"/>
      <c r="VHV12" s="164"/>
      <c r="VHW12" s="164"/>
      <c r="VHX12" s="164"/>
      <c r="VHY12" s="164"/>
      <c r="VHZ12" s="164"/>
      <c r="VIA12" s="164"/>
      <c r="VIB12" s="164"/>
      <c r="VIC12" s="164"/>
      <c r="VID12" s="164"/>
      <c r="VIE12" s="164"/>
      <c r="VIF12" s="164"/>
      <c r="VIG12" s="164"/>
      <c r="VIH12" s="164"/>
      <c r="VII12" s="164"/>
      <c r="VIJ12" s="164"/>
      <c r="VIK12" s="164"/>
      <c r="VIL12" s="164"/>
      <c r="VIM12" s="164"/>
      <c r="VIN12" s="164"/>
      <c r="VIO12" s="164"/>
      <c r="VIP12" s="164"/>
      <c r="VIQ12" s="164"/>
      <c r="VIR12" s="164"/>
      <c r="VIS12" s="164"/>
      <c r="VIT12" s="164"/>
      <c r="VIU12" s="164"/>
      <c r="VIV12" s="164"/>
      <c r="VIW12" s="164"/>
      <c r="VIX12" s="164"/>
      <c r="VIY12" s="164"/>
      <c r="VIZ12" s="164"/>
      <c r="VJA12" s="164"/>
      <c r="VJB12" s="164"/>
      <c r="VJC12" s="164"/>
      <c r="VJD12" s="164"/>
      <c r="VJE12" s="164"/>
      <c r="VJF12" s="164"/>
      <c r="VJG12" s="164"/>
      <c r="VJH12" s="164"/>
      <c r="VJI12" s="164"/>
      <c r="VJJ12" s="164"/>
      <c r="VJK12" s="164"/>
      <c r="VJL12" s="164"/>
      <c r="VJM12" s="164"/>
      <c r="VJN12" s="164"/>
      <c r="VJO12" s="164"/>
      <c r="VJP12" s="164"/>
      <c r="VJQ12" s="164"/>
      <c r="VJR12" s="164"/>
      <c r="VJS12" s="164"/>
      <c r="VJT12" s="164"/>
      <c r="VJU12" s="164"/>
      <c r="VJV12" s="164"/>
      <c r="VJW12" s="164"/>
      <c r="VJX12" s="164"/>
      <c r="VJY12" s="164"/>
      <c r="VJZ12" s="164"/>
      <c r="VKA12" s="164"/>
      <c r="VKB12" s="164"/>
      <c r="VKC12" s="164"/>
      <c r="VKD12" s="164"/>
      <c r="VKE12" s="164"/>
      <c r="VKF12" s="164"/>
      <c r="VKG12" s="164"/>
      <c r="VKH12" s="164"/>
      <c r="VKI12" s="164"/>
      <c r="VKJ12" s="164"/>
      <c r="VKK12" s="164"/>
      <c r="VKL12" s="164"/>
      <c r="VKM12" s="164"/>
      <c r="VKN12" s="164"/>
      <c r="VKO12" s="164"/>
      <c r="VKP12" s="164"/>
      <c r="VKQ12" s="164"/>
      <c r="VKR12" s="164"/>
      <c r="VKS12" s="164"/>
      <c r="VKT12" s="164"/>
      <c r="VKU12" s="164"/>
      <c r="VKV12" s="164"/>
      <c r="VKW12" s="164"/>
      <c r="VKX12" s="164"/>
      <c r="VKY12" s="164"/>
      <c r="VKZ12" s="164"/>
      <c r="VLA12" s="164"/>
      <c r="VLB12" s="164"/>
      <c r="VLC12" s="164"/>
      <c r="VLD12" s="164"/>
      <c r="VLE12" s="164"/>
      <c r="VLF12" s="164"/>
      <c r="VLG12" s="164"/>
      <c r="VLH12" s="164"/>
      <c r="VLI12" s="164"/>
      <c r="VLJ12" s="164"/>
      <c r="VLK12" s="164"/>
      <c r="VLL12" s="164"/>
      <c r="VLM12" s="164"/>
      <c r="VLN12" s="164"/>
      <c r="VLO12" s="164"/>
      <c r="VLP12" s="164"/>
      <c r="VLQ12" s="164"/>
      <c r="VLR12" s="164"/>
      <c r="VLS12" s="164"/>
      <c r="VLT12" s="164"/>
      <c r="VLU12" s="164"/>
      <c r="VLV12" s="164"/>
      <c r="VLW12" s="164"/>
      <c r="VLX12" s="164"/>
      <c r="VLY12" s="164"/>
      <c r="VLZ12" s="164"/>
      <c r="VMA12" s="164"/>
      <c r="VMB12" s="164"/>
      <c r="VMC12" s="164"/>
      <c r="VMD12" s="164"/>
      <c r="VME12" s="164"/>
      <c r="VMF12" s="164"/>
      <c r="VMG12" s="164"/>
      <c r="VMH12" s="164"/>
      <c r="VMI12" s="164"/>
      <c r="VMJ12" s="164"/>
      <c r="VMK12" s="164"/>
      <c r="VML12" s="164"/>
      <c r="VMM12" s="164"/>
      <c r="VMN12" s="164"/>
      <c r="VMO12" s="164"/>
      <c r="VMP12" s="164"/>
      <c r="VMQ12" s="164"/>
      <c r="VMR12" s="164"/>
      <c r="VMS12" s="164"/>
      <c r="VMT12" s="164"/>
      <c r="VMU12" s="164"/>
      <c r="VMV12" s="164"/>
      <c r="VMW12" s="164"/>
      <c r="VMX12" s="164"/>
      <c r="VMY12" s="164"/>
      <c r="VMZ12" s="164"/>
      <c r="VNA12" s="164"/>
      <c r="VNB12" s="164"/>
      <c r="VNC12" s="164"/>
      <c r="VND12" s="164"/>
      <c r="VNE12" s="164"/>
      <c r="VNF12" s="164"/>
      <c r="VNG12" s="164"/>
      <c r="VNH12" s="164"/>
      <c r="VNI12" s="164"/>
      <c r="VNJ12" s="164"/>
      <c r="VNK12" s="164"/>
      <c r="VNL12" s="164"/>
      <c r="VNM12" s="164"/>
      <c r="VNN12" s="164"/>
      <c r="VNO12" s="164"/>
      <c r="VNP12" s="164"/>
      <c r="VNQ12" s="164"/>
      <c r="VNR12" s="164"/>
      <c r="VNS12" s="164"/>
      <c r="VNT12" s="164"/>
      <c r="VNU12" s="164"/>
      <c r="VNV12" s="164"/>
      <c r="VNW12" s="164"/>
      <c r="VNX12" s="164"/>
      <c r="VNY12" s="164"/>
      <c r="VNZ12" s="164"/>
      <c r="VOA12" s="164"/>
      <c r="VOB12" s="164"/>
      <c r="VOC12" s="164"/>
      <c r="VOD12" s="164"/>
      <c r="VOE12" s="164"/>
      <c r="VOF12" s="164"/>
      <c r="VOG12" s="164"/>
      <c r="VOH12" s="164"/>
      <c r="VOI12" s="164"/>
      <c r="VOJ12" s="164"/>
      <c r="VOK12" s="164"/>
      <c r="VOL12" s="164"/>
      <c r="VOM12" s="164"/>
      <c r="VON12" s="164"/>
      <c r="VOO12" s="164"/>
      <c r="VOP12" s="164"/>
      <c r="VOQ12" s="164"/>
      <c r="VOR12" s="164"/>
      <c r="VOS12" s="164"/>
      <c r="VOT12" s="164"/>
      <c r="VOU12" s="164"/>
      <c r="VOV12" s="164"/>
      <c r="VOW12" s="164"/>
      <c r="VOX12" s="164"/>
      <c r="VOY12" s="164"/>
      <c r="VOZ12" s="164"/>
      <c r="VPA12" s="164"/>
      <c r="VPB12" s="164"/>
      <c r="VPC12" s="164"/>
      <c r="VPD12" s="164"/>
      <c r="VPE12" s="164"/>
      <c r="VPF12" s="164"/>
      <c r="VPG12" s="164"/>
      <c r="VPH12" s="164"/>
      <c r="VPI12" s="164"/>
      <c r="VPJ12" s="164"/>
      <c r="VPK12" s="164"/>
      <c r="VPL12" s="164"/>
      <c r="VPM12" s="164"/>
      <c r="VPN12" s="164"/>
      <c r="VPO12" s="164"/>
      <c r="VPP12" s="164"/>
      <c r="VPQ12" s="164"/>
      <c r="VPR12" s="164"/>
      <c r="VPS12" s="164"/>
      <c r="VPT12" s="164"/>
      <c r="VPU12" s="164"/>
      <c r="VPV12" s="164"/>
      <c r="VPW12" s="164"/>
      <c r="VPX12" s="164"/>
      <c r="VPY12" s="164"/>
      <c r="VPZ12" s="164"/>
      <c r="VQA12" s="164"/>
      <c r="VQB12" s="164"/>
      <c r="VQC12" s="164"/>
      <c r="VQD12" s="164"/>
      <c r="VQE12" s="164"/>
      <c r="VQF12" s="164"/>
      <c r="VQG12" s="164"/>
      <c r="VQH12" s="164"/>
      <c r="VQI12" s="164"/>
      <c r="VQJ12" s="164"/>
      <c r="VQK12" s="164"/>
      <c r="VQL12" s="164"/>
      <c r="VQM12" s="164"/>
      <c r="VQN12" s="164"/>
      <c r="VQO12" s="164"/>
      <c r="VQP12" s="164"/>
      <c r="VQQ12" s="164"/>
      <c r="VQR12" s="164"/>
      <c r="VQS12" s="164"/>
      <c r="VQT12" s="164"/>
      <c r="VQU12" s="164"/>
      <c r="VQV12" s="164"/>
      <c r="VQW12" s="164"/>
      <c r="VQX12" s="164"/>
      <c r="VQY12" s="164"/>
      <c r="VQZ12" s="164"/>
      <c r="VRA12" s="164"/>
      <c r="VRB12" s="164"/>
      <c r="VRC12" s="164"/>
      <c r="VRD12" s="164"/>
      <c r="VRE12" s="164"/>
      <c r="VRF12" s="164"/>
      <c r="VRG12" s="164"/>
      <c r="VRH12" s="164"/>
      <c r="VRI12" s="164"/>
      <c r="VRJ12" s="164"/>
      <c r="VRK12" s="164"/>
      <c r="VRL12" s="164"/>
      <c r="VRM12" s="164"/>
      <c r="VRN12" s="164"/>
      <c r="VRO12" s="164"/>
      <c r="VRP12" s="164"/>
      <c r="VRQ12" s="164"/>
      <c r="VRR12" s="164"/>
      <c r="VRS12" s="164"/>
      <c r="VRT12" s="164"/>
      <c r="VRU12" s="164"/>
      <c r="VRV12" s="164"/>
      <c r="VRW12" s="164"/>
      <c r="VRX12" s="164"/>
      <c r="VRY12" s="164"/>
      <c r="VRZ12" s="164"/>
      <c r="VSA12" s="164"/>
      <c r="VSB12" s="164"/>
      <c r="VSC12" s="164"/>
      <c r="VSD12" s="164"/>
      <c r="VSE12" s="164"/>
      <c r="VSF12" s="164"/>
      <c r="VSG12" s="164"/>
      <c r="VSH12" s="164"/>
      <c r="VSI12" s="164"/>
      <c r="VSJ12" s="164"/>
      <c r="VSK12" s="164"/>
      <c r="VSL12" s="164"/>
      <c r="VSM12" s="164"/>
      <c r="VSN12" s="164"/>
      <c r="VSO12" s="164"/>
      <c r="VSP12" s="164"/>
      <c r="VSQ12" s="164"/>
      <c r="VSR12" s="164"/>
      <c r="VSS12" s="164"/>
      <c r="VST12" s="164"/>
      <c r="VSU12" s="164"/>
      <c r="VSV12" s="164"/>
      <c r="VSW12" s="164"/>
      <c r="VSX12" s="164"/>
      <c r="VSY12" s="164"/>
      <c r="VSZ12" s="164"/>
      <c r="VTA12" s="164"/>
      <c r="VTB12" s="164"/>
      <c r="VTC12" s="164"/>
      <c r="VTD12" s="164"/>
      <c r="VTE12" s="164"/>
      <c r="VTF12" s="164"/>
      <c r="VTG12" s="164"/>
      <c r="VTH12" s="164"/>
      <c r="VTI12" s="164"/>
      <c r="VTJ12" s="164"/>
      <c r="VTK12" s="164"/>
      <c r="VTL12" s="164"/>
      <c r="VTM12" s="164"/>
      <c r="VTN12" s="164"/>
      <c r="VTO12" s="164"/>
      <c r="VTP12" s="164"/>
      <c r="VTQ12" s="164"/>
      <c r="VTR12" s="164"/>
      <c r="VTS12" s="164"/>
      <c r="VTT12" s="164"/>
      <c r="VTU12" s="164"/>
      <c r="VTV12" s="164"/>
      <c r="VTW12" s="164"/>
      <c r="VTX12" s="164"/>
      <c r="VTY12" s="164"/>
      <c r="VTZ12" s="164"/>
      <c r="VUA12" s="164"/>
      <c r="VUB12" s="164"/>
      <c r="VUC12" s="164"/>
      <c r="VUD12" s="164"/>
      <c r="VUE12" s="164"/>
      <c r="VUF12" s="164"/>
      <c r="VUG12" s="164"/>
      <c r="VUH12" s="164"/>
      <c r="VUI12" s="164"/>
      <c r="VUJ12" s="164"/>
      <c r="VUK12" s="164"/>
      <c r="VUL12" s="164"/>
      <c r="VUM12" s="164"/>
      <c r="VUN12" s="164"/>
      <c r="VUO12" s="164"/>
      <c r="VUP12" s="164"/>
      <c r="VUQ12" s="164"/>
      <c r="VUR12" s="164"/>
      <c r="VUS12" s="164"/>
      <c r="VUT12" s="164"/>
      <c r="VUU12" s="164"/>
      <c r="VUV12" s="164"/>
      <c r="VUW12" s="164"/>
      <c r="VUX12" s="164"/>
      <c r="VUY12" s="164"/>
      <c r="VUZ12" s="164"/>
      <c r="VVA12" s="164"/>
      <c r="VVB12" s="164"/>
      <c r="VVC12" s="164"/>
      <c r="VVD12" s="164"/>
      <c r="VVE12" s="164"/>
      <c r="VVF12" s="164"/>
      <c r="VVG12" s="164"/>
      <c r="VVH12" s="164"/>
      <c r="VVI12" s="164"/>
      <c r="VVJ12" s="164"/>
      <c r="VVK12" s="164"/>
      <c r="VVL12" s="164"/>
      <c r="VVM12" s="164"/>
      <c r="VVN12" s="164"/>
      <c r="VVO12" s="164"/>
      <c r="VVP12" s="164"/>
      <c r="VVQ12" s="164"/>
      <c r="VVR12" s="164"/>
      <c r="VVS12" s="164"/>
      <c r="VVT12" s="164"/>
      <c r="VVU12" s="164"/>
      <c r="VVV12" s="164"/>
      <c r="VVW12" s="164"/>
      <c r="VVX12" s="164"/>
      <c r="VVY12" s="164"/>
      <c r="VVZ12" s="164"/>
      <c r="VWA12" s="164"/>
      <c r="VWB12" s="164"/>
      <c r="VWC12" s="164"/>
      <c r="VWD12" s="164"/>
      <c r="VWE12" s="164"/>
      <c r="VWF12" s="164"/>
      <c r="VWG12" s="164"/>
      <c r="VWH12" s="164"/>
      <c r="VWI12" s="164"/>
      <c r="VWJ12" s="164"/>
      <c r="VWK12" s="164"/>
      <c r="VWL12" s="164"/>
      <c r="VWM12" s="164"/>
      <c r="VWN12" s="164"/>
      <c r="VWO12" s="164"/>
      <c r="VWP12" s="164"/>
      <c r="VWQ12" s="164"/>
      <c r="VWR12" s="164"/>
      <c r="VWS12" s="164"/>
      <c r="VWT12" s="164"/>
      <c r="VWU12" s="164"/>
      <c r="VWV12" s="164"/>
      <c r="VWW12" s="164"/>
      <c r="VWX12" s="164"/>
      <c r="VWY12" s="164"/>
      <c r="VWZ12" s="164"/>
      <c r="VXA12" s="164"/>
      <c r="VXB12" s="164"/>
      <c r="VXC12" s="164"/>
      <c r="VXD12" s="164"/>
      <c r="VXE12" s="164"/>
      <c r="VXF12" s="164"/>
      <c r="VXG12" s="164"/>
      <c r="VXH12" s="164"/>
      <c r="VXI12" s="164"/>
      <c r="VXJ12" s="164"/>
      <c r="VXK12" s="164"/>
      <c r="VXL12" s="164"/>
      <c r="VXM12" s="164"/>
      <c r="VXN12" s="164"/>
      <c r="VXO12" s="164"/>
      <c r="VXP12" s="164"/>
      <c r="VXQ12" s="164"/>
      <c r="VXR12" s="164"/>
      <c r="VXS12" s="164"/>
      <c r="VXT12" s="164"/>
      <c r="VXU12" s="164"/>
      <c r="VXV12" s="164"/>
      <c r="VXW12" s="164"/>
      <c r="VXX12" s="164"/>
      <c r="VXY12" s="164"/>
      <c r="VXZ12" s="164"/>
      <c r="VYA12" s="164"/>
      <c r="VYB12" s="164"/>
      <c r="VYC12" s="164"/>
      <c r="VYD12" s="164"/>
      <c r="VYE12" s="164"/>
      <c r="VYF12" s="164"/>
      <c r="VYG12" s="164"/>
      <c r="VYH12" s="164"/>
      <c r="VYI12" s="164"/>
      <c r="VYJ12" s="164"/>
      <c r="VYK12" s="164"/>
      <c r="VYL12" s="164"/>
      <c r="VYM12" s="164"/>
      <c r="VYN12" s="164"/>
      <c r="VYO12" s="164"/>
      <c r="VYP12" s="164"/>
      <c r="VYQ12" s="164"/>
      <c r="VYR12" s="164"/>
      <c r="VYS12" s="164"/>
      <c r="VYT12" s="164"/>
      <c r="VYU12" s="164"/>
      <c r="VYV12" s="164"/>
      <c r="VYW12" s="164"/>
      <c r="VYX12" s="164"/>
      <c r="VYY12" s="164"/>
      <c r="VYZ12" s="164"/>
      <c r="VZA12" s="164"/>
      <c r="VZB12" s="164"/>
      <c r="VZC12" s="164"/>
      <c r="VZD12" s="164"/>
      <c r="VZE12" s="164"/>
      <c r="VZF12" s="164"/>
      <c r="VZG12" s="164"/>
      <c r="VZH12" s="164"/>
      <c r="VZI12" s="164"/>
      <c r="VZJ12" s="164"/>
      <c r="VZK12" s="164"/>
      <c r="VZL12" s="164"/>
      <c r="VZM12" s="164"/>
      <c r="VZN12" s="164"/>
      <c r="VZO12" s="164"/>
      <c r="VZP12" s="164"/>
      <c r="VZQ12" s="164"/>
      <c r="VZR12" s="164"/>
      <c r="VZS12" s="164"/>
      <c r="VZT12" s="164"/>
      <c r="VZU12" s="164"/>
      <c r="VZV12" s="164"/>
      <c r="VZW12" s="164"/>
      <c r="VZX12" s="164"/>
      <c r="VZY12" s="164"/>
      <c r="VZZ12" s="164"/>
      <c r="WAA12" s="164"/>
      <c r="WAB12" s="164"/>
      <c r="WAC12" s="164"/>
      <c r="WAD12" s="164"/>
      <c r="WAE12" s="164"/>
      <c r="WAF12" s="164"/>
      <c r="WAG12" s="164"/>
      <c r="WAH12" s="164"/>
      <c r="WAI12" s="164"/>
      <c r="WAJ12" s="164"/>
      <c r="WAK12" s="164"/>
      <c r="WAL12" s="164"/>
      <c r="WAM12" s="164"/>
      <c r="WAN12" s="164"/>
      <c r="WAO12" s="164"/>
      <c r="WAP12" s="164"/>
      <c r="WAQ12" s="164"/>
      <c r="WAR12" s="164"/>
      <c r="WAS12" s="164"/>
      <c r="WAT12" s="164"/>
      <c r="WAU12" s="164"/>
      <c r="WAV12" s="164"/>
      <c r="WAW12" s="164"/>
      <c r="WAX12" s="164"/>
      <c r="WAY12" s="164"/>
      <c r="WAZ12" s="164"/>
      <c r="WBA12" s="164"/>
      <c r="WBB12" s="164"/>
      <c r="WBC12" s="164"/>
      <c r="WBD12" s="164"/>
      <c r="WBE12" s="164"/>
      <c r="WBF12" s="164"/>
      <c r="WBG12" s="164"/>
      <c r="WBH12" s="164"/>
      <c r="WBI12" s="164"/>
      <c r="WBJ12" s="164"/>
      <c r="WBK12" s="164"/>
      <c r="WBL12" s="164"/>
      <c r="WBM12" s="164"/>
      <c r="WBN12" s="164"/>
      <c r="WBO12" s="164"/>
      <c r="WBP12" s="164"/>
      <c r="WBQ12" s="164"/>
      <c r="WBR12" s="164"/>
      <c r="WBS12" s="164"/>
      <c r="WBT12" s="164"/>
      <c r="WBU12" s="164"/>
      <c r="WBV12" s="164"/>
      <c r="WBW12" s="164"/>
      <c r="WBX12" s="164"/>
      <c r="WBY12" s="164"/>
      <c r="WBZ12" s="164"/>
      <c r="WCA12" s="164"/>
      <c r="WCB12" s="164"/>
      <c r="WCC12" s="164"/>
      <c r="WCD12" s="164"/>
      <c r="WCE12" s="164"/>
      <c r="WCF12" s="164"/>
      <c r="WCG12" s="164"/>
      <c r="WCH12" s="164"/>
      <c r="WCI12" s="164"/>
      <c r="WCJ12" s="164"/>
      <c r="WCK12" s="164"/>
      <c r="WCL12" s="164"/>
      <c r="WCM12" s="164"/>
      <c r="WCN12" s="164"/>
      <c r="WCO12" s="164"/>
      <c r="WCP12" s="164"/>
      <c r="WCQ12" s="164"/>
      <c r="WCR12" s="164"/>
      <c r="WCS12" s="164"/>
      <c r="WCT12" s="164"/>
      <c r="WCU12" s="164"/>
      <c r="WCV12" s="164"/>
      <c r="WCW12" s="164"/>
      <c r="WCX12" s="164"/>
      <c r="WCY12" s="164"/>
      <c r="WCZ12" s="164"/>
      <c r="WDA12" s="164"/>
      <c r="WDB12" s="164"/>
      <c r="WDC12" s="164"/>
      <c r="WDD12" s="164"/>
      <c r="WDE12" s="164"/>
      <c r="WDF12" s="164"/>
      <c r="WDG12" s="164"/>
      <c r="WDH12" s="164"/>
      <c r="WDI12" s="164"/>
      <c r="WDJ12" s="164"/>
      <c r="WDK12" s="164"/>
      <c r="WDL12" s="164"/>
      <c r="WDM12" s="164"/>
      <c r="WDN12" s="164"/>
      <c r="WDO12" s="164"/>
      <c r="WDP12" s="164"/>
      <c r="WDQ12" s="164"/>
      <c r="WDR12" s="164"/>
      <c r="WDS12" s="164"/>
      <c r="WDT12" s="164"/>
      <c r="WDU12" s="164"/>
      <c r="WDV12" s="164"/>
      <c r="WDW12" s="164"/>
      <c r="WDX12" s="164"/>
      <c r="WDY12" s="164"/>
      <c r="WDZ12" s="164"/>
      <c r="WEA12" s="164"/>
      <c r="WEB12" s="164"/>
      <c r="WEC12" s="164"/>
      <c r="WED12" s="164"/>
      <c r="WEE12" s="164"/>
      <c r="WEF12" s="164"/>
      <c r="WEG12" s="164"/>
      <c r="WEH12" s="164"/>
      <c r="WEI12" s="164"/>
      <c r="WEJ12" s="164"/>
      <c r="WEK12" s="164"/>
      <c r="WEL12" s="164"/>
      <c r="WEM12" s="164"/>
      <c r="WEN12" s="164"/>
      <c r="WEO12" s="164"/>
      <c r="WEP12" s="164"/>
      <c r="WEQ12" s="164"/>
      <c r="WER12" s="164"/>
      <c r="WES12" s="164"/>
      <c r="WET12" s="164"/>
      <c r="WEU12" s="164"/>
      <c r="WEV12" s="164"/>
      <c r="WEW12" s="164"/>
      <c r="WEX12" s="164"/>
      <c r="WEY12" s="164"/>
      <c r="WEZ12" s="164"/>
      <c r="WFA12" s="164"/>
      <c r="WFB12" s="164"/>
      <c r="WFC12" s="164"/>
      <c r="WFD12" s="164"/>
      <c r="WFE12" s="164"/>
      <c r="WFF12" s="164"/>
      <c r="WFG12" s="164"/>
      <c r="WFH12" s="164"/>
      <c r="WFI12" s="164"/>
      <c r="WFJ12" s="164"/>
      <c r="WFK12" s="164"/>
      <c r="WFL12" s="164"/>
      <c r="WFM12" s="164"/>
      <c r="WFN12" s="164"/>
      <c r="WFO12" s="164"/>
      <c r="WFP12" s="164"/>
      <c r="WFQ12" s="164"/>
      <c r="WFR12" s="164"/>
      <c r="WFS12" s="164"/>
      <c r="WFT12" s="164"/>
      <c r="WFU12" s="164"/>
      <c r="WFV12" s="164"/>
      <c r="WFW12" s="164"/>
      <c r="WFX12" s="164"/>
      <c r="WFY12" s="164"/>
      <c r="WFZ12" s="164"/>
      <c r="WGA12" s="164"/>
      <c r="WGB12" s="164"/>
      <c r="WGC12" s="164"/>
      <c r="WGD12" s="164"/>
      <c r="WGE12" s="164"/>
      <c r="WGF12" s="164"/>
      <c r="WGG12" s="164"/>
      <c r="WGH12" s="164"/>
      <c r="WGI12" s="164"/>
      <c r="WGJ12" s="164"/>
      <c r="WGK12" s="164"/>
      <c r="WGL12" s="164"/>
      <c r="WGM12" s="164"/>
      <c r="WGN12" s="164"/>
      <c r="WGO12" s="164"/>
      <c r="WGP12" s="164"/>
      <c r="WGQ12" s="164"/>
      <c r="WGR12" s="164"/>
      <c r="WGS12" s="164"/>
      <c r="WGT12" s="164"/>
      <c r="WGU12" s="164"/>
      <c r="WGV12" s="164"/>
      <c r="WGW12" s="164"/>
      <c r="WGX12" s="164"/>
      <c r="WGY12" s="164"/>
      <c r="WGZ12" s="164"/>
      <c r="WHA12" s="164"/>
      <c r="WHB12" s="164"/>
      <c r="WHC12" s="164"/>
      <c r="WHD12" s="164"/>
      <c r="WHE12" s="164"/>
      <c r="WHF12" s="164"/>
      <c r="WHG12" s="164"/>
      <c r="WHH12" s="164"/>
      <c r="WHI12" s="164"/>
      <c r="WHJ12" s="164"/>
      <c r="WHK12" s="164"/>
      <c r="WHL12" s="164"/>
      <c r="WHM12" s="164"/>
      <c r="WHN12" s="164"/>
      <c r="WHO12" s="164"/>
      <c r="WHP12" s="164"/>
      <c r="WHQ12" s="164"/>
      <c r="WHR12" s="164"/>
      <c r="WHS12" s="164"/>
      <c r="WHT12" s="164"/>
      <c r="WHU12" s="164"/>
      <c r="WHV12" s="164"/>
      <c r="WHW12" s="164"/>
      <c r="WHX12" s="164"/>
      <c r="WHY12" s="164"/>
      <c r="WHZ12" s="164"/>
      <c r="WIA12" s="164"/>
      <c r="WIB12" s="164"/>
      <c r="WIC12" s="164"/>
      <c r="WID12" s="164"/>
      <c r="WIE12" s="164"/>
      <c r="WIF12" s="164"/>
      <c r="WIG12" s="164"/>
      <c r="WIH12" s="164"/>
      <c r="WII12" s="164"/>
      <c r="WIJ12" s="164"/>
      <c r="WIK12" s="164"/>
      <c r="WIL12" s="164"/>
      <c r="WIM12" s="164"/>
      <c r="WIN12" s="164"/>
      <c r="WIO12" s="164"/>
      <c r="WIP12" s="164"/>
      <c r="WIQ12" s="164"/>
      <c r="WIR12" s="164"/>
      <c r="WIS12" s="164"/>
      <c r="WIT12" s="164"/>
      <c r="WIU12" s="164"/>
      <c r="WIV12" s="164"/>
      <c r="WIW12" s="164"/>
      <c r="WIX12" s="164"/>
      <c r="WIY12" s="164"/>
      <c r="WIZ12" s="164"/>
      <c r="WJA12" s="164"/>
      <c r="WJB12" s="164"/>
      <c r="WJC12" s="164"/>
      <c r="WJD12" s="164"/>
      <c r="WJE12" s="164"/>
      <c r="WJF12" s="164"/>
      <c r="WJG12" s="164"/>
      <c r="WJH12" s="164"/>
      <c r="WJI12" s="164"/>
      <c r="WJJ12" s="164"/>
      <c r="WJK12" s="164"/>
      <c r="WJL12" s="164"/>
      <c r="WJM12" s="164"/>
      <c r="WJN12" s="164"/>
      <c r="WJO12" s="164"/>
      <c r="WJP12" s="164"/>
      <c r="WJQ12" s="164"/>
      <c r="WJR12" s="164"/>
      <c r="WJS12" s="164"/>
      <c r="WJT12" s="164"/>
      <c r="WJU12" s="164"/>
      <c r="WJV12" s="164"/>
      <c r="WJW12" s="164"/>
      <c r="WJX12" s="164"/>
      <c r="WJY12" s="164"/>
      <c r="WJZ12" s="164"/>
      <c r="WKA12" s="164"/>
      <c r="WKB12" s="164"/>
      <c r="WKC12" s="164"/>
      <c r="WKD12" s="164"/>
      <c r="WKE12" s="164"/>
      <c r="WKF12" s="164"/>
      <c r="WKG12" s="164"/>
      <c r="WKH12" s="164"/>
      <c r="WKI12" s="164"/>
      <c r="WKJ12" s="164"/>
      <c r="WKK12" s="164"/>
      <c r="WKL12" s="164"/>
      <c r="WKM12" s="164"/>
      <c r="WKN12" s="164"/>
      <c r="WKO12" s="164"/>
      <c r="WKP12" s="164"/>
      <c r="WKQ12" s="164"/>
      <c r="WKR12" s="164"/>
      <c r="WKS12" s="164"/>
      <c r="WKT12" s="164"/>
      <c r="WKU12" s="164"/>
      <c r="WKV12" s="164"/>
      <c r="WKW12" s="164"/>
      <c r="WKX12" s="164"/>
      <c r="WKY12" s="164"/>
      <c r="WKZ12" s="164"/>
      <c r="WLA12" s="164"/>
      <c r="WLB12" s="164"/>
      <c r="WLC12" s="164"/>
      <c r="WLD12" s="164"/>
      <c r="WLE12" s="164"/>
      <c r="WLF12" s="164"/>
      <c r="WLG12" s="164"/>
      <c r="WLH12" s="164"/>
      <c r="WLI12" s="164"/>
      <c r="WLJ12" s="164"/>
      <c r="WLK12" s="164"/>
      <c r="WLL12" s="164"/>
      <c r="WLM12" s="164"/>
      <c r="WLN12" s="164"/>
      <c r="WLO12" s="164"/>
      <c r="WLP12" s="164"/>
      <c r="WLQ12" s="164"/>
      <c r="WLR12" s="164"/>
      <c r="WLS12" s="164"/>
      <c r="WLT12" s="164"/>
      <c r="WLU12" s="164"/>
      <c r="WLV12" s="164"/>
      <c r="WLW12" s="164"/>
      <c r="WLX12" s="164"/>
      <c r="WLY12" s="164"/>
      <c r="WLZ12" s="164"/>
      <c r="WMA12" s="164"/>
      <c r="WMB12" s="164"/>
      <c r="WMC12" s="164"/>
      <c r="WMD12" s="164"/>
      <c r="WME12" s="164"/>
      <c r="WMF12" s="164"/>
      <c r="WMG12" s="164"/>
      <c r="WMH12" s="164"/>
      <c r="WMI12" s="164"/>
      <c r="WMJ12" s="164"/>
      <c r="WMK12" s="164"/>
      <c r="WML12" s="164"/>
      <c r="WMM12" s="164"/>
      <c r="WMN12" s="164"/>
      <c r="WMO12" s="164"/>
      <c r="WMP12" s="164"/>
      <c r="WMQ12" s="164"/>
      <c r="WMR12" s="164"/>
      <c r="WMS12" s="164"/>
      <c r="WMT12" s="164"/>
      <c r="WMU12" s="164"/>
      <c r="WMV12" s="164"/>
      <c r="WMW12" s="164"/>
      <c r="WMX12" s="164"/>
      <c r="WMY12" s="164"/>
      <c r="WMZ12" s="164"/>
      <c r="WNA12" s="164"/>
      <c r="WNB12" s="164"/>
      <c r="WNC12" s="164"/>
      <c r="WND12" s="164"/>
      <c r="WNE12" s="164"/>
      <c r="WNF12" s="164"/>
      <c r="WNG12" s="164"/>
      <c r="WNH12" s="164"/>
      <c r="WNI12" s="164"/>
      <c r="WNJ12" s="164"/>
      <c r="WNK12" s="164"/>
      <c r="WNL12" s="164"/>
      <c r="WNM12" s="164"/>
      <c r="WNN12" s="164"/>
      <c r="WNO12" s="164"/>
      <c r="WNP12" s="164"/>
      <c r="WNQ12" s="164"/>
      <c r="WNR12" s="164"/>
      <c r="WNS12" s="164"/>
      <c r="WNT12" s="164"/>
      <c r="WNU12" s="164"/>
      <c r="WNV12" s="164"/>
      <c r="WNW12" s="164"/>
      <c r="WNX12" s="164"/>
      <c r="WNY12" s="164"/>
      <c r="WNZ12" s="164"/>
      <c r="WOA12" s="164"/>
      <c r="WOB12" s="164"/>
      <c r="WOC12" s="164"/>
      <c r="WOD12" s="164"/>
      <c r="WOE12" s="164"/>
      <c r="WOF12" s="164"/>
      <c r="WOG12" s="164"/>
      <c r="WOH12" s="164"/>
      <c r="WOI12" s="164"/>
      <c r="WOJ12" s="164"/>
      <c r="WOK12" s="164"/>
      <c r="WOL12" s="164"/>
      <c r="WOM12" s="164"/>
      <c r="WON12" s="164"/>
      <c r="WOO12" s="164"/>
      <c r="WOP12" s="164"/>
      <c r="WOQ12" s="164"/>
      <c r="WOR12" s="164"/>
      <c r="WOS12" s="164"/>
      <c r="WOT12" s="164"/>
      <c r="WOU12" s="164"/>
      <c r="WOV12" s="164"/>
      <c r="WOW12" s="164"/>
      <c r="WOX12" s="164"/>
      <c r="WOY12" s="164"/>
      <c r="WOZ12" s="164"/>
      <c r="WPA12" s="164"/>
      <c r="WPB12" s="164"/>
      <c r="WPC12" s="164"/>
      <c r="WPD12" s="164"/>
      <c r="WPE12" s="164"/>
      <c r="WPF12" s="164"/>
      <c r="WPG12" s="164"/>
      <c r="WPH12" s="164"/>
      <c r="WPI12" s="164"/>
      <c r="WPJ12" s="164"/>
      <c r="WPK12" s="164"/>
      <c r="WPL12" s="164"/>
      <c r="WPM12" s="164"/>
      <c r="WPN12" s="164"/>
      <c r="WPO12" s="164"/>
      <c r="WPP12" s="164"/>
      <c r="WPQ12" s="164"/>
      <c r="WPR12" s="164"/>
      <c r="WPS12" s="164"/>
      <c r="WPT12" s="164"/>
      <c r="WPU12" s="164"/>
      <c r="WPV12" s="164"/>
      <c r="WPW12" s="164"/>
      <c r="WPX12" s="164"/>
      <c r="WPY12" s="164"/>
      <c r="WPZ12" s="164"/>
      <c r="WQA12" s="164"/>
      <c r="WQB12" s="164"/>
      <c r="WQC12" s="164"/>
      <c r="WQD12" s="164"/>
      <c r="WQE12" s="164"/>
      <c r="WQF12" s="164"/>
      <c r="WQG12" s="164"/>
      <c r="WQH12" s="164"/>
      <c r="WQI12" s="164"/>
      <c r="WQJ12" s="164"/>
      <c r="WQK12" s="164"/>
      <c r="WQL12" s="164"/>
      <c r="WQM12" s="164"/>
      <c r="WQN12" s="164"/>
      <c r="WQO12" s="164"/>
      <c r="WQP12" s="164"/>
      <c r="WQQ12" s="164"/>
      <c r="WQR12" s="164"/>
      <c r="WQS12" s="164"/>
      <c r="WQT12" s="164"/>
      <c r="WQU12" s="164"/>
      <c r="WQV12" s="164"/>
      <c r="WQW12" s="164"/>
      <c r="WQX12" s="164"/>
      <c r="WQY12" s="164"/>
      <c r="WQZ12" s="164"/>
      <c r="WRA12" s="164"/>
      <c r="WRB12" s="164"/>
      <c r="WRC12" s="164"/>
      <c r="WRD12" s="164"/>
      <c r="WRE12" s="164"/>
      <c r="WRF12" s="164"/>
      <c r="WRG12" s="164"/>
      <c r="WRH12" s="164"/>
      <c r="WRI12" s="164"/>
      <c r="WRJ12" s="164"/>
      <c r="WRK12" s="164"/>
      <c r="WRL12" s="164"/>
      <c r="WRM12" s="164"/>
      <c r="WRN12" s="164"/>
      <c r="WRO12" s="164"/>
      <c r="WRP12" s="164"/>
      <c r="WRQ12" s="164"/>
      <c r="WRR12" s="164"/>
      <c r="WRS12" s="164"/>
      <c r="WRT12" s="164"/>
      <c r="WRU12" s="164"/>
      <c r="WRV12" s="164"/>
      <c r="WRW12" s="164"/>
      <c r="WRX12" s="164"/>
      <c r="WRY12" s="164"/>
      <c r="WRZ12" s="164"/>
      <c r="WSA12" s="164"/>
      <c r="WSB12" s="164"/>
      <c r="WSC12" s="164"/>
      <c r="WSD12" s="164"/>
      <c r="WSE12" s="164"/>
      <c r="WSF12" s="164"/>
      <c r="WSG12" s="164"/>
      <c r="WSH12" s="164"/>
      <c r="WSI12" s="164"/>
      <c r="WSJ12" s="164"/>
      <c r="WSK12" s="164"/>
      <c r="WSL12" s="164"/>
      <c r="WSM12" s="164"/>
      <c r="WSN12" s="164"/>
      <c r="WSO12" s="164"/>
      <c r="WSP12" s="164"/>
      <c r="WSQ12" s="164"/>
      <c r="WSR12" s="164"/>
      <c r="WSS12" s="164"/>
      <c r="WST12" s="164"/>
      <c r="WSU12" s="164"/>
      <c r="WSV12" s="164"/>
      <c r="WSW12" s="164"/>
      <c r="WSX12" s="164"/>
      <c r="WSY12" s="164"/>
      <c r="WSZ12" s="164"/>
      <c r="WTA12" s="164"/>
      <c r="WTB12" s="164"/>
      <c r="WTC12" s="164"/>
      <c r="WTD12" s="164"/>
      <c r="WTE12" s="164"/>
      <c r="WTF12" s="164"/>
      <c r="WTG12" s="164"/>
      <c r="WTH12" s="164"/>
      <c r="WTI12" s="164"/>
      <c r="WTJ12" s="164"/>
      <c r="WTK12" s="164"/>
      <c r="WTL12" s="164"/>
      <c r="WTM12" s="164"/>
      <c r="WTN12" s="164"/>
      <c r="WTO12" s="164"/>
      <c r="WTP12" s="164"/>
      <c r="WTQ12" s="164"/>
      <c r="WTR12" s="164"/>
      <c r="WTS12" s="164"/>
      <c r="WTT12" s="164"/>
      <c r="WTU12" s="164"/>
      <c r="WTV12" s="164"/>
      <c r="WTW12" s="164"/>
      <c r="WTX12" s="164"/>
      <c r="WTY12" s="164"/>
      <c r="WTZ12" s="164"/>
      <c r="WUA12" s="164"/>
      <c r="WUB12" s="164"/>
      <c r="WUC12" s="164"/>
      <c r="WUD12" s="164"/>
      <c r="WUE12" s="164"/>
      <c r="WUF12" s="164"/>
      <c r="WUG12" s="164"/>
      <c r="WUH12" s="164"/>
      <c r="WUI12" s="164"/>
      <c r="WUJ12" s="164"/>
      <c r="WUK12" s="164"/>
      <c r="WUL12" s="164"/>
      <c r="WUM12" s="164"/>
      <c r="WUN12" s="164"/>
      <c r="WUO12" s="164"/>
      <c r="WUP12" s="164"/>
      <c r="WUQ12" s="164"/>
      <c r="WUR12" s="164"/>
      <c r="WUS12" s="164"/>
      <c r="WUT12" s="164"/>
      <c r="WUU12" s="164"/>
      <c r="WUV12" s="164"/>
      <c r="WUW12" s="164"/>
      <c r="WUX12" s="164"/>
      <c r="WUY12" s="164"/>
      <c r="WUZ12" s="164"/>
      <c r="WVA12" s="164"/>
      <c r="WVB12" s="164"/>
      <c r="WVC12" s="164"/>
      <c r="WVD12" s="164"/>
      <c r="WVE12" s="164"/>
      <c r="WVF12" s="164"/>
      <c r="WVG12" s="164"/>
      <c r="WVH12" s="164"/>
      <c r="WVI12" s="164"/>
      <c r="WVJ12" s="164"/>
      <c r="WVK12" s="164"/>
      <c r="WVL12" s="164"/>
      <c r="WVM12" s="164"/>
      <c r="WVN12" s="164"/>
      <c r="WVO12" s="164"/>
      <c r="WVP12" s="164"/>
      <c r="WVQ12" s="164"/>
      <c r="WVR12" s="164"/>
      <c r="WVS12" s="164"/>
      <c r="WVT12" s="164"/>
      <c r="WVU12" s="164"/>
      <c r="WVV12" s="164"/>
      <c r="WVW12" s="164"/>
      <c r="WVX12" s="164"/>
      <c r="WVY12" s="164"/>
      <c r="WVZ12" s="164"/>
      <c r="WWA12" s="164"/>
      <c r="WWB12" s="164"/>
      <c r="WWC12" s="164"/>
      <c r="WWD12" s="164"/>
      <c r="WWE12" s="164"/>
      <c r="WWF12" s="164"/>
      <c r="WWG12" s="164"/>
      <c r="WWH12" s="164"/>
      <c r="WWI12" s="164"/>
      <c r="WWJ12" s="164"/>
      <c r="WWK12" s="164"/>
      <c r="WWL12" s="164"/>
      <c r="WWM12" s="164"/>
      <c r="WWN12" s="164"/>
      <c r="WWO12" s="164"/>
      <c r="WWP12" s="164"/>
      <c r="WWQ12" s="164"/>
      <c r="WWR12" s="164"/>
      <c r="WWS12" s="164"/>
      <c r="WWT12" s="164"/>
      <c r="WWU12" s="164"/>
      <c r="WWV12" s="164"/>
      <c r="WWW12" s="164"/>
      <c r="WWX12" s="164"/>
      <c r="WWY12" s="164"/>
      <c r="WWZ12" s="164"/>
      <c r="WXA12" s="164"/>
      <c r="WXB12" s="164"/>
      <c r="WXC12" s="164"/>
      <c r="WXD12" s="164"/>
      <c r="WXE12" s="164"/>
      <c r="WXF12" s="164"/>
      <c r="WXG12" s="164"/>
      <c r="WXH12" s="164"/>
      <c r="WXI12" s="164"/>
      <c r="WXJ12" s="164"/>
      <c r="WXK12" s="164"/>
      <c r="WXL12" s="164"/>
      <c r="WXM12" s="164"/>
      <c r="WXN12" s="164"/>
      <c r="WXO12" s="164"/>
      <c r="WXP12" s="164"/>
      <c r="WXQ12" s="164"/>
      <c r="WXR12" s="164"/>
      <c r="WXS12" s="164"/>
      <c r="WXT12" s="164"/>
      <c r="WXU12" s="164"/>
      <c r="WXV12" s="164"/>
      <c r="WXW12" s="164"/>
      <c r="WXX12" s="164"/>
      <c r="WXY12" s="164"/>
      <c r="WXZ12" s="164"/>
      <c r="WYA12" s="164"/>
      <c r="WYB12" s="164"/>
      <c r="WYC12" s="164"/>
      <c r="WYD12" s="164"/>
      <c r="WYE12" s="164"/>
      <c r="WYF12" s="164"/>
      <c r="WYG12" s="164"/>
      <c r="WYH12" s="164"/>
      <c r="WYI12" s="164"/>
      <c r="WYJ12" s="164"/>
      <c r="WYK12" s="164"/>
      <c r="WYL12" s="164"/>
      <c r="WYM12" s="164"/>
      <c r="WYN12" s="164"/>
      <c r="WYO12" s="164"/>
      <c r="WYP12" s="164"/>
      <c r="WYQ12" s="164"/>
      <c r="WYR12" s="164"/>
      <c r="WYS12" s="164"/>
      <c r="WYT12" s="164"/>
      <c r="WYU12" s="164"/>
      <c r="WYV12" s="164"/>
      <c r="WYW12" s="164"/>
      <c r="WYX12" s="164"/>
      <c r="WYY12" s="164"/>
      <c r="WYZ12" s="164"/>
      <c r="WZA12" s="164"/>
      <c r="WZB12" s="164"/>
      <c r="WZC12" s="164"/>
      <c r="WZD12" s="164"/>
      <c r="WZE12" s="164"/>
      <c r="WZF12" s="164"/>
      <c r="WZG12" s="164"/>
      <c r="WZH12" s="164"/>
      <c r="WZI12" s="164"/>
      <c r="WZJ12" s="164"/>
      <c r="WZK12" s="164"/>
      <c r="WZL12" s="164"/>
      <c r="WZM12" s="164"/>
      <c r="WZN12" s="164"/>
      <c r="WZO12" s="164"/>
      <c r="WZP12" s="164"/>
      <c r="WZQ12" s="164"/>
      <c r="WZR12" s="164"/>
      <c r="WZS12" s="164"/>
      <c r="WZT12" s="164"/>
      <c r="WZU12" s="164"/>
      <c r="WZV12" s="164"/>
      <c r="WZW12" s="164"/>
      <c r="WZX12" s="164"/>
      <c r="WZY12" s="164"/>
      <c r="WZZ12" s="164"/>
      <c r="XAA12" s="164"/>
      <c r="XAB12" s="164"/>
      <c r="XAC12" s="164"/>
      <c r="XAD12" s="164"/>
      <c r="XAE12" s="164"/>
      <c r="XAF12" s="164"/>
      <c r="XAG12" s="164"/>
      <c r="XAH12" s="164"/>
      <c r="XAI12" s="164"/>
      <c r="XAJ12" s="164"/>
      <c r="XAK12" s="164"/>
      <c r="XAL12" s="164"/>
      <c r="XAM12" s="164"/>
      <c r="XAN12" s="164"/>
      <c r="XAO12" s="164"/>
      <c r="XAP12" s="164"/>
      <c r="XAQ12" s="164"/>
      <c r="XAR12" s="164"/>
      <c r="XAS12" s="164"/>
      <c r="XAT12" s="164"/>
      <c r="XAU12" s="164"/>
      <c r="XAV12" s="164"/>
      <c r="XAW12" s="164"/>
      <c r="XAX12" s="164"/>
      <c r="XAY12" s="164"/>
      <c r="XAZ12" s="164"/>
      <c r="XBA12" s="164"/>
      <c r="XBB12" s="164"/>
      <c r="XBC12" s="164"/>
      <c r="XBD12" s="164"/>
      <c r="XBE12" s="164"/>
      <c r="XBF12" s="164"/>
      <c r="XBG12" s="164"/>
      <c r="XBH12" s="164"/>
      <c r="XBI12" s="164"/>
      <c r="XBJ12" s="164"/>
      <c r="XBK12" s="164"/>
      <c r="XBL12" s="164"/>
      <c r="XBM12" s="164"/>
      <c r="XBN12" s="164"/>
      <c r="XBO12" s="164"/>
      <c r="XBP12" s="164"/>
      <c r="XBQ12" s="164"/>
      <c r="XBR12" s="164"/>
      <c r="XBS12" s="164"/>
      <c r="XBT12" s="164"/>
      <c r="XBU12" s="164"/>
      <c r="XBV12" s="164"/>
      <c r="XBW12" s="164"/>
      <c r="XBX12" s="164"/>
      <c r="XBY12" s="164"/>
      <c r="XBZ12" s="164"/>
      <c r="XCA12" s="164"/>
      <c r="XCB12" s="164"/>
      <c r="XCC12" s="164"/>
      <c r="XCD12" s="164"/>
      <c r="XCE12" s="164"/>
      <c r="XCF12" s="164"/>
      <c r="XCG12" s="164"/>
      <c r="XCH12" s="164"/>
      <c r="XCI12" s="164"/>
      <c r="XCJ12" s="164"/>
      <c r="XCK12" s="164"/>
      <c r="XCL12" s="164"/>
      <c r="XCM12" s="164"/>
      <c r="XCN12" s="164"/>
      <c r="XCO12" s="164"/>
      <c r="XCP12" s="164"/>
      <c r="XCQ12" s="164"/>
      <c r="XCR12" s="164"/>
      <c r="XCS12" s="164"/>
      <c r="XCT12" s="164"/>
      <c r="XCU12" s="164"/>
      <c r="XCV12" s="164"/>
      <c r="XCW12" s="164"/>
      <c r="XCX12" s="164"/>
      <c r="XCY12" s="164"/>
      <c r="XCZ12" s="164"/>
      <c r="XDA12" s="164"/>
      <c r="XDB12" s="164"/>
      <c r="XDC12" s="164"/>
      <c r="XDD12" s="164"/>
      <c r="XDE12" s="164"/>
      <c r="XDF12" s="164"/>
      <c r="XDG12" s="164"/>
      <c r="XDH12" s="164"/>
      <c r="XDI12" s="164"/>
      <c r="XDJ12" s="164"/>
      <c r="XDK12" s="164"/>
      <c r="XDL12" s="164"/>
      <c r="XDM12" s="164"/>
      <c r="XDN12" s="164"/>
      <c r="XDO12" s="164"/>
      <c r="XDP12" s="164"/>
      <c r="XDQ12" s="164"/>
      <c r="XDR12" s="164"/>
      <c r="XDS12" s="164"/>
      <c r="XDT12" s="164"/>
      <c r="XDU12" s="164"/>
      <c r="XDV12" s="164"/>
      <c r="XDW12" s="164"/>
      <c r="XDX12" s="164"/>
      <c r="XDY12" s="164"/>
      <c r="XDZ12" s="164"/>
      <c r="XEA12" s="164"/>
      <c r="XEB12" s="164"/>
      <c r="XEC12" s="164"/>
      <c r="XED12" s="164"/>
      <c r="XEE12" s="164"/>
      <c r="XEF12" s="164"/>
      <c r="XEG12" s="164"/>
      <c r="XEH12" s="164"/>
      <c r="XEI12" s="164"/>
      <c r="XEJ12" s="164"/>
      <c r="XEK12" s="164"/>
      <c r="XEL12" s="164"/>
      <c r="XEM12" s="164"/>
      <c r="XEN12" s="164"/>
      <c r="XEO12" s="164"/>
      <c r="XEP12" s="164"/>
      <c r="XEQ12" s="164"/>
      <c r="XER12" s="164"/>
      <c r="XES12" s="164"/>
      <c r="XET12" s="164"/>
      <c r="XEU12" s="164"/>
      <c r="XEV12" s="164"/>
      <c r="XEW12" s="164"/>
      <c r="XEX12" s="164"/>
      <c r="XEY12" s="164"/>
      <c r="XEZ12" s="164"/>
      <c r="XFA12" s="164"/>
      <c r="XFB12" s="164"/>
      <c r="XFC12" s="164"/>
      <c r="XFD12" s="164"/>
    </row>
    <row r="13" spans="1:16384" ht="34.5" thickBot="1">
      <c r="F13" s="759" t="s">
        <v>28596</v>
      </c>
    </row>
    <row r="14" spans="1:16384" ht="12" thickBot="1"/>
    <row r="15" spans="1:16384" ht="34.5" thickBot="1">
      <c r="A15" s="1786" t="s">
        <v>793</v>
      </c>
      <c r="B15" s="1786"/>
      <c r="C15" s="1786"/>
      <c r="D15" s="1786"/>
      <c r="E15" s="1786"/>
      <c r="F15" s="1786"/>
      <c r="G15" s="299"/>
      <c r="H15" s="968" t="s">
        <v>28597</v>
      </c>
      <c r="I15" s="1178" t="s">
        <v>28598</v>
      </c>
    </row>
    <row r="16" spans="1:16384" ht="12" thickBot="1">
      <c r="B16" s="298"/>
      <c r="C16" s="298"/>
      <c r="D16" s="298"/>
      <c r="E16" s="298"/>
      <c r="F16" s="1166" t="s">
        <v>794</v>
      </c>
    </row>
    <row r="17" spans="1:28">
      <c r="A17" s="1783" t="s">
        <v>10</v>
      </c>
      <c r="B17" s="1752" t="s">
        <v>11</v>
      </c>
      <c r="C17" s="1752" t="s">
        <v>488</v>
      </c>
      <c r="D17" s="1752"/>
      <c r="E17" s="1752" t="s">
        <v>488</v>
      </c>
      <c r="F17" s="1753"/>
    </row>
    <row r="18" spans="1:28" ht="23.25" thickBot="1">
      <c r="A18" s="1784"/>
      <c r="B18" s="1785"/>
      <c r="C18" s="892" t="s">
        <v>795</v>
      </c>
      <c r="D18" s="892" t="s">
        <v>796</v>
      </c>
      <c r="E18" s="892" t="s">
        <v>795</v>
      </c>
      <c r="F18" s="889" t="s">
        <v>796</v>
      </c>
    </row>
    <row r="19" spans="1:28">
      <c r="A19" s="891">
        <v>1</v>
      </c>
      <c r="B19" s="892">
        <v>2</v>
      </c>
      <c r="C19" s="892">
        <v>3</v>
      </c>
      <c r="D19" s="892">
        <v>4</v>
      </c>
      <c r="E19" s="892">
        <v>5</v>
      </c>
      <c r="F19" s="889">
        <v>6</v>
      </c>
      <c r="H19" s="1179" t="s">
        <v>28599</v>
      </c>
    </row>
    <row r="20" spans="1:28" ht="45">
      <c r="A20" s="891">
        <v>1</v>
      </c>
      <c r="B20" s="851" t="s">
        <v>15</v>
      </c>
      <c r="C20" s="848"/>
      <c r="D20" s="848"/>
      <c r="E20" s="848"/>
      <c r="F20" s="849"/>
      <c r="H20" s="1180" t="s">
        <v>28164</v>
      </c>
    </row>
    <row r="21" spans="1:28" ht="56.25">
      <c r="A21" s="891">
        <v>2</v>
      </c>
      <c r="B21" s="851" t="s">
        <v>17</v>
      </c>
      <c r="C21" s="848"/>
      <c r="D21" s="848"/>
      <c r="E21" s="848"/>
      <c r="F21" s="849"/>
      <c r="H21" s="1180" t="s">
        <v>28600</v>
      </c>
    </row>
    <row r="22" spans="1:28" ht="33.75">
      <c r="A22" s="891">
        <v>3</v>
      </c>
      <c r="B22" s="851" t="s">
        <v>19</v>
      </c>
      <c r="C22" s="848"/>
      <c r="D22" s="848"/>
      <c r="E22" s="848"/>
      <c r="F22" s="849"/>
      <c r="H22" s="1180" t="s">
        <v>28165</v>
      </c>
    </row>
    <row r="23" spans="1:28" ht="33.75">
      <c r="A23" s="891">
        <v>4</v>
      </c>
      <c r="B23" s="851" t="s">
        <v>17</v>
      </c>
      <c r="C23" s="848"/>
      <c r="D23" s="848"/>
      <c r="E23" s="848"/>
      <c r="F23" s="849"/>
      <c r="H23" s="1180" t="s">
        <v>28601</v>
      </c>
    </row>
    <row r="24" spans="1:28" ht="33.75">
      <c r="A24" s="891">
        <v>5</v>
      </c>
      <c r="B24" s="851" t="s">
        <v>21</v>
      </c>
      <c r="C24" s="848"/>
      <c r="D24" s="848"/>
      <c r="E24" s="848"/>
      <c r="F24" s="849"/>
      <c r="H24" s="1180" t="s">
        <v>28166</v>
      </c>
    </row>
    <row r="25" spans="1:28" ht="33.75">
      <c r="A25" s="891">
        <v>6</v>
      </c>
      <c r="B25" s="851" t="s">
        <v>17</v>
      </c>
      <c r="C25" s="848"/>
      <c r="D25" s="848"/>
      <c r="E25" s="848"/>
      <c r="F25" s="849"/>
      <c r="H25" s="1180" t="s">
        <v>28602</v>
      </c>
    </row>
    <row r="26" spans="1:28">
      <c r="A26" s="891">
        <v>7</v>
      </c>
      <c r="B26" s="851" t="s">
        <v>29</v>
      </c>
      <c r="C26" s="848"/>
      <c r="D26" s="848"/>
      <c r="E26" s="848"/>
      <c r="F26" s="849"/>
      <c r="H26" s="1180" t="s">
        <v>28603</v>
      </c>
    </row>
    <row r="27" spans="1:28">
      <c r="A27" s="891">
        <v>8</v>
      </c>
      <c r="B27" s="851" t="s">
        <v>31</v>
      </c>
      <c r="C27" s="848"/>
      <c r="D27" s="848"/>
      <c r="E27" s="848"/>
      <c r="F27" s="849"/>
      <c r="H27" s="1180" t="s">
        <v>28604</v>
      </c>
    </row>
    <row r="28" spans="1:28" ht="12" thickBot="1">
      <c r="A28" s="862">
        <v>9</v>
      </c>
      <c r="B28" s="212" t="s">
        <v>0</v>
      </c>
      <c r="C28" s="213"/>
      <c r="D28" s="213"/>
      <c r="E28" s="213"/>
      <c r="F28" s="214"/>
      <c r="H28" s="1181" t="s">
        <v>15395</v>
      </c>
    </row>
    <row r="29" spans="1:28" s="81" customFormat="1">
      <c r="A29" s="249"/>
      <c r="B29" s="495"/>
      <c r="C29" s="322"/>
      <c r="D29" s="322"/>
      <c r="E29" s="322"/>
      <c r="F29" s="322"/>
      <c r="H29" s="13"/>
      <c r="I29" s="13"/>
      <c r="J29" s="13"/>
      <c r="K29" s="13"/>
      <c r="L29" s="13"/>
      <c r="M29" s="13"/>
      <c r="N29" s="13"/>
      <c r="O29" s="13"/>
      <c r="P29" s="13"/>
      <c r="Q29" s="13"/>
      <c r="R29" s="13"/>
      <c r="S29" s="13"/>
      <c r="T29" s="13"/>
      <c r="U29" s="13"/>
      <c r="V29" s="13"/>
      <c r="W29" s="13"/>
      <c r="X29" s="13"/>
      <c r="Y29" s="13"/>
      <c r="Z29" s="13"/>
      <c r="AA29" s="13"/>
      <c r="AB29" s="13"/>
    </row>
    <row r="30" spans="1:28" s="81" customFormat="1" ht="12" thickBot="1">
      <c r="A30" s="249"/>
      <c r="B30" s="495"/>
      <c r="C30" s="13"/>
      <c r="D30" s="13"/>
      <c r="E30" s="322"/>
      <c r="F30" s="322"/>
      <c r="H30" s="13"/>
      <c r="I30" s="13"/>
      <c r="J30" s="13"/>
      <c r="K30" s="13"/>
      <c r="L30" s="13"/>
      <c r="M30" s="13"/>
      <c r="N30" s="13"/>
      <c r="O30" s="13"/>
      <c r="P30" s="13"/>
      <c r="Q30" s="13"/>
      <c r="R30" s="13"/>
      <c r="S30" s="13"/>
      <c r="T30" s="13"/>
      <c r="U30" s="13"/>
      <c r="V30" s="13"/>
      <c r="W30" s="13"/>
      <c r="X30" s="13"/>
      <c r="Y30" s="13"/>
      <c r="Z30" s="13"/>
      <c r="AA30" s="13"/>
      <c r="AB30" s="13"/>
    </row>
    <row r="31" spans="1:28" s="81" customFormat="1" ht="45.75" thickBot="1">
      <c r="A31" s="249"/>
      <c r="B31" s="495"/>
      <c r="C31" s="968" t="s">
        <v>28605</v>
      </c>
      <c r="D31" s="969" t="s">
        <v>28606</v>
      </c>
      <c r="E31" s="322"/>
      <c r="F31" s="322"/>
      <c r="H31" s="13"/>
      <c r="I31" s="13"/>
      <c r="J31" s="13"/>
      <c r="K31" s="13"/>
      <c r="L31" s="13"/>
      <c r="M31" s="13"/>
      <c r="N31" s="13"/>
      <c r="O31" s="13"/>
      <c r="P31" s="13"/>
      <c r="Q31" s="13"/>
      <c r="R31" s="13"/>
      <c r="S31" s="13"/>
      <c r="T31" s="13"/>
      <c r="U31" s="13"/>
      <c r="V31" s="13"/>
      <c r="W31" s="13"/>
      <c r="X31" s="13"/>
      <c r="Y31" s="13"/>
      <c r="Z31" s="13"/>
      <c r="AA31" s="13"/>
      <c r="AB31" s="13"/>
    </row>
    <row r="32" spans="1:28" s="81" customFormat="1">
      <c r="A32" s="249"/>
      <c r="B32" s="495"/>
      <c r="C32" s="322"/>
      <c r="D32" s="322"/>
      <c r="E32" s="322"/>
      <c r="F32" s="322"/>
      <c r="H32" s="13"/>
      <c r="I32" s="13"/>
      <c r="J32" s="13"/>
      <c r="K32" s="13"/>
      <c r="L32" s="13"/>
      <c r="M32" s="13"/>
      <c r="N32" s="13"/>
      <c r="O32" s="13"/>
      <c r="P32" s="13"/>
      <c r="Q32" s="13"/>
      <c r="R32" s="13"/>
      <c r="S32" s="13"/>
      <c r="T32" s="13"/>
      <c r="U32" s="13"/>
      <c r="V32" s="13"/>
      <c r="W32" s="13"/>
      <c r="X32" s="13"/>
      <c r="Y32" s="13"/>
      <c r="Z32" s="13"/>
      <c r="AA32" s="13"/>
      <c r="AB32" s="13"/>
    </row>
    <row r="33" spans="1:28" s="81" customFormat="1" ht="12" thickBot="1">
      <c r="A33" s="249"/>
      <c r="B33" s="495"/>
      <c r="C33" s="322"/>
      <c r="D33" s="322"/>
      <c r="E33" s="322"/>
      <c r="F33" s="322"/>
      <c r="H33" s="13"/>
      <c r="I33" s="13"/>
      <c r="J33" s="13"/>
      <c r="K33" s="13"/>
      <c r="L33" s="13"/>
      <c r="M33" s="13"/>
      <c r="N33" s="13"/>
      <c r="O33" s="13"/>
      <c r="P33" s="13"/>
      <c r="Q33" s="13"/>
      <c r="R33" s="13"/>
      <c r="S33" s="13"/>
      <c r="T33" s="13"/>
      <c r="U33" s="13"/>
      <c r="V33" s="13"/>
      <c r="W33" s="13"/>
      <c r="X33" s="13"/>
      <c r="Y33" s="13"/>
      <c r="Z33" s="13"/>
      <c r="AA33" s="13"/>
      <c r="AB33" s="13"/>
    </row>
    <row r="34" spans="1:28" ht="33.75">
      <c r="A34" s="1808" t="s">
        <v>10801</v>
      </c>
      <c r="B34" s="1808"/>
      <c r="C34" s="1808"/>
      <c r="D34" s="1808"/>
      <c r="E34" s="1808"/>
      <c r="F34" s="1808"/>
      <c r="G34" s="1168"/>
      <c r="H34" s="973" t="s">
        <v>28607</v>
      </c>
    </row>
    <row r="35" spans="1:28" ht="34.5" thickBot="1">
      <c r="A35" s="1808"/>
      <c r="B35" s="1808"/>
      <c r="C35" s="1808"/>
      <c r="D35" s="1808"/>
      <c r="E35" s="1808"/>
      <c r="F35" s="1808"/>
      <c r="G35" s="1168"/>
      <c r="H35" s="1182" t="s">
        <v>28608</v>
      </c>
    </row>
    <row r="36" spans="1:28">
      <c r="A36" s="1808"/>
      <c r="B36" s="1808"/>
      <c r="C36" s="1808"/>
      <c r="D36" s="1808"/>
      <c r="E36" s="1808"/>
      <c r="F36" s="1808"/>
      <c r="G36" s="1168"/>
    </row>
    <row r="37" spans="1:28">
      <c r="A37" s="1808"/>
      <c r="B37" s="1808"/>
      <c r="C37" s="1808"/>
      <c r="D37" s="1808"/>
      <c r="E37" s="1808"/>
      <c r="F37" s="1808"/>
      <c r="G37" s="1168"/>
    </row>
  </sheetData>
  <mergeCells count="9">
    <mergeCell ref="A34:F37"/>
    <mergeCell ref="A1:D1"/>
    <mergeCell ref="A3:D3"/>
    <mergeCell ref="A12:D12"/>
    <mergeCell ref="A15:F15"/>
    <mergeCell ref="A17:A18"/>
    <mergeCell ref="B17:B18"/>
    <mergeCell ref="C17:D17"/>
    <mergeCell ref="E17:F17"/>
  </mergeCells>
  <hyperlinks>
    <hyperlink ref="E1" location="Содержание!A1" display="Содержание"/>
  </hyperlinks>
  <pageMargins left="0.7" right="0.7" top="0.75" bottom="0.75"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rgb="FF7030A0"/>
  </sheetPr>
  <dimension ref="A1:AP125"/>
  <sheetViews>
    <sheetView zoomScale="85" zoomScaleNormal="85" workbookViewId="0">
      <selection sqref="A1:H1"/>
    </sheetView>
  </sheetViews>
  <sheetFormatPr defaultRowHeight="11.25"/>
  <cols>
    <col min="1" max="1" width="7.6640625" style="369" customWidth="1"/>
    <col min="2" max="2" width="28.5" style="369" bestFit="1" customWidth="1"/>
    <col min="3" max="7" width="40" style="369" customWidth="1"/>
    <col min="8" max="8" width="14.6640625" style="369" customWidth="1"/>
    <col min="9" max="9" width="39.1640625" style="369" customWidth="1"/>
    <col min="10" max="10" width="39.1640625" style="229" customWidth="1"/>
    <col min="11" max="11" width="40.5" style="229" customWidth="1"/>
    <col min="12" max="12" width="38" style="229" customWidth="1"/>
    <col min="13" max="13" width="9" style="229" bestFit="1" customWidth="1"/>
    <col min="14" max="14" width="12" style="229" bestFit="1" customWidth="1"/>
    <col min="15" max="15" width="50" style="229" customWidth="1"/>
    <col min="16" max="16" width="9.33203125" style="229" customWidth="1"/>
    <col min="17" max="17" width="10.33203125" style="229" bestFit="1" customWidth="1"/>
    <col min="18" max="18" width="40.83203125" style="227" customWidth="1"/>
    <col min="19" max="19" width="11.5" style="227" customWidth="1"/>
    <col min="20" max="20" width="14" style="227" customWidth="1"/>
    <col min="21" max="21" width="47.6640625" style="227" customWidth="1"/>
    <col min="22" max="22" width="30" style="227" bestFit="1" customWidth="1"/>
    <col min="23" max="23" width="9.1640625" style="227" customWidth="1"/>
    <col min="24" max="24" width="35.5" style="227" bestFit="1" customWidth="1"/>
    <col min="25" max="25" width="16" style="227" bestFit="1" customWidth="1"/>
    <col min="26" max="26" width="36.33203125" style="227" bestFit="1" customWidth="1"/>
    <col min="27" max="27" width="8.1640625" style="227" bestFit="1" customWidth="1"/>
    <col min="28" max="28" width="6.6640625" style="227" bestFit="1" customWidth="1"/>
    <col min="29" max="29" width="7.6640625" style="227" bestFit="1" customWidth="1"/>
    <col min="30" max="30" width="10.1640625" style="227" bestFit="1" customWidth="1"/>
    <col min="31" max="31" width="13" style="227" bestFit="1" customWidth="1"/>
    <col min="32" max="32" width="15" style="227" bestFit="1" customWidth="1"/>
    <col min="33" max="16384" width="9.33203125" style="229"/>
  </cols>
  <sheetData>
    <row r="1" spans="1:30" ht="13.5" thickBot="1">
      <c r="A1" s="1788" t="s">
        <v>797</v>
      </c>
      <c r="B1" s="1788"/>
      <c r="C1" s="1788"/>
      <c r="D1" s="1788"/>
      <c r="E1" s="1788"/>
      <c r="F1" s="1788"/>
      <c r="G1" s="1788"/>
      <c r="H1" s="1788"/>
      <c r="I1" s="520"/>
      <c r="J1" s="340" t="s">
        <v>230</v>
      </c>
      <c r="M1" s="566" t="s">
        <v>11946</v>
      </c>
      <c r="N1" s="567" t="s">
        <v>18271</v>
      </c>
      <c r="O1" s="568" t="s">
        <v>18272</v>
      </c>
    </row>
    <row r="2" spans="1:30" ht="12" thickBot="1">
      <c r="A2" s="323"/>
      <c r="B2" s="323"/>
      <c r="C2" s="323"/>
      <c r="D2" s="323"/>
      <c r="E2" s="323"/>
      <c r="F2" s="323"/>
      <c r="G2" s="323"/>
      <c r="H2" s="323"/>
      <c r="M2" s="536"/>
      <c r="N2" s="537" t="s">
        <v>18270</v>
      </c>
      <c r="O2" s="804" t="s">
        <v>18273</v>
      </c>
    </row>
    <row r="3" spans="1:30" ht="45.75" thickBot="1">
      <c r="A3" s="1788" t="s">
        <v>10802</v>
      </c>
      <c r="B3" s="1788"/>
      <c r="C3" s="1788"/>
      <c r="D3" s="1788"/>
      <c r="E3" s="1788"/>
      <c r="F3" s="1788"/>
      <c r="G3" s="1788"/>
      <c r="H3" s="1788"/>
      <c r="J3" s="1185" t="s">
        <v>28609</v>
      </c>
      <c r="K3" s="1186" t="s">
        <v>28610</v>
      </c>
      <c r="M3" s="536"/>
      <c r="N3" s="561" t="s">
        <v>18274</v>
      </c>
      <c r="O3" s="560" t="s">
        <v>18275</v>
      </c>
    </row>
    <row r="4" spans="1:30" ht="12" thickBot="1">
      <c r="B4" s="383"/>
      <c r="C4" s="383"/>
      <c r="D4" s="383"/>
      <c r="E4" s="383"/>
      <c r="F4" s="383"/>
      <c r="G4" s="383"/>
      <c r="H4" s="1159" t="s">
        <v>798</v>
      </c>
      <c r="M4" s="536"/>
      <c r="N4" s="634" t="s">
        <v>18276</v>
      </c>
      <c r="O4" s="560" t="s">
        <v>18277</v>
      </c>
    </row>
    <row r="5" spans="1:30" ht="12" thickBot="1">
      <c r="A5" s="1800" t="s">
        <v>10</v>
      </c>
      <c r="B5" s="1802" t="s">
        <v>11</v>
      </c>
      <c r="C5" s="1802" t="s">
        <v>488</v>
      </c>
      <c r="D5" s="1802"/>
      <c r="E5" s="1802"/>
      <c r="F5" s="1802" t="s">
        <v>488</v>
      </c>
      <c r="G5" s="1802"/>
      <c r="H5" s="1804"/>
      <c r="M5" s="563"/>
      <c r="N5" s="564" t="s">
        <v>18278</v>
      </c>
      <c r="O5" s="565" t="s">
        <v>13554</v>
      </c>
      <c r="R5" s="229"/>
      <c r="S5" s="229"/>
      <c r="T5" s="229"/>
      <c r="U5" s="229"/>
      <c r="V5" s="229"/>
      <c r="W5" s="229"/>
      <c r="X5" s="229"/>
      <c r="Y5" s="229"/>
      <c r="Z5" s="229"/>
      <c r="AA5" s="229"/>
      <c r="AB5" s="229"/>
      <c r="AC5" s="229"/>
      <c r="AD5" s="229"/>
    </row>
    <row r="6" spans="1:30" ht="12" thickBot="1">
      <c r="A6" s="1801"/>
      <c r="B6" s="1803"/>
      <c r="C6" s="1803" t="s">
        <v>799</v>
      </c>
      <c r="D6" s="1803" t="s">
        <v>800</v>
      </c>
      <c r="E6" s="1803"/>
      <c r="F6" s="1803" t="s">
        <v>799</v>
      </c>
      <c r="G6" s="1803" t="s">
        <v>800</v>
      </c>
      <c r="H6" s="1805"/>
      <c r="R6" s="229"/>
      <c r="S6" s="229"/>
      <c r="T6" s="229"/>
      <c r="U6" s="229"/>
      <c r="V6" s="229"/>
      <c r="W6" s="229"/>
      <c r="X6" s="229"/>
      <c r="Y6" s="229"/>
      <c r="Z6" s="229"/>
      <c r="AA6" s="229"/>
      <c r="AB6" s="229"/>
      <c r="AC6" s="229"/>
      <c r="AD6" s="229"/>
    </row>
    <row r="7" spans="1:30">
      <c r="A7" s="1801"/>
      <c r="B7" s="1803"/>
      <c r="C7" s="1803"/>
      <c r="D7" s="381" t="s">
        <v>801</v>
      </c>
      <c r="E7" s="381" t="s">
        <v>802</v>
      </c>
      <c r="F7" s="1803"/>
      <c r="G7" s="381" t="s">
        <v>801</v>
      </c>
      <c r="H7" s="382" t="s">
        <v>802</v>
      </c>
      <c r="J7" s="1193" t="s">
        <v>28622</v>
      </c>
      <c r="K7" s="1194" t="s">
        <v>28620</v>
      </c>
      <c r="R7" s="229"/>
      <c r="S7" s="229"/>
      <c r="T7" s="229"/>
      <c r="U7" s="229"/>
      <c r="V7" s="229"/>
      <c r="W7" s="229"/>
      <c r="X7" s="229"/>
      <c r="Y7" s="229"/>
      <c r="Z7" s="229"/>
      <c r="AA7" s="229"/>
      <c r="AB7" s="229"/>
      <c r="AC7" s="229"/>
      <c r="AD7" s="229"/>
    </row>
    <row r="8" spans="1:30">
      <c r="A8" s="1145">
        <v>1</v>
      </c>
      <c r="B8" s="381">
        <v>2</v>
      </c>
      <c r="C8" s="381">
        <v>3</v>
      </c>
      <c r="D8" s="381">
        <v>4</v>
      </c>
      <c r="E8" s="381">
        <v>5</v>
      </c>
      <c r="F8" s="381">
        <v>6</v>
      </c>
      <c r="G8" s="381">
        <v>7</v>
      </c>
      <c r="H8" s="382">
        <v>8</v>
      </c>
      <c r="J8" s="1006"/>
      <c r="K8" s="1191"/>
      <c r="R8" s="229"/>
      <c r="S8" s="229"/>
      <c r="T8" s="229"/>
      <c r="U8" s="229"/>
      <c r="V8" s="229"/>
      <c r="W8" s="229"/>
      <c r="X8" s="229"/>
      <c r="Y8" s="229"/>
      <c r="Z8" s="229"/>
      <c r="AA8" s="229"/>
      <c r="AB8" s="229"/>
      <c r="AC8" s="229"/>
      <c r="AD8" s="229"/>
    </row>
    <row r="9" spans="1:30" ht="56.25">
      <c r="A9" s="1145">
        <v>1</v>
      </c>
      <c r="B9" s="1146" t="s">
        <v>803</v>
      </c>
      <c r="C9" s="384"/>
      <c r="D9" s="384"/>
      <c r="E9" s="384"/>
      <c r="F9" s="384"/>
      <c r="G9" s="384"/>
      <c r="H9" s="1162"/>
      <c r="J9" s="1195" t="s">
        <v>28624</v>
      </c>
      <c r="K9" s="1196" t="s">
        <v>28621</v>
      </c>
      <c r="R9" s="229"/>
      <c r="S9" s="229"/>
      <c r="T9" s="229"/>
      <c r="U9" s="229"/>
      <c r="V9" s="229"/>
      <c r="W9" s="229"/>
      <c r="X9" s="229"/>
      <c r="Y9" s="229"/>
      <c r="Z9" s="229"/>
      <c r="AA9" s="229"/>
      <c r="AB9" s="229"/>
      <c r="AC9" s="229"/>
      <c r="AD9" s="229"/>
    </row>
    <row r="10" spans="1:30" ht="33.75">
      <c r="A10" s="1145">
        <v>2</v>
      </c>
      <c r="B10" s="1146" t="s">
        <v>3894</v>
      </c>
      <c r="C10" s="384"/>
      <c r="D10" s="384"/>
      <c r="E10" s="384"/>
      <c r="F10" s="384"/>
      <c r="G10" s="384"/>
      <c r="H10" s="1162"/>
      <c r="J10" s="1195" t="s">
        <v>28624</v>
      </c>
      <c r="K10" s="1197" t="s">
        <v>28615</v>
      </c>
      <c r="R10" s="229"/>
      <c r="S10" s="229"/>
      <c r="T10" s="229"/>
      <c r="U10" s="229"/>
      <c r="V10" s="229"/>
      <c r="W10" s="229"/>
      <c r="X10" s="229"/>
      <c r="Y10" s="229"/>
      <c r="Z10" s="229"/>
      <c r="AA10" s="229"/>
      <c r="AB10" s="229"/>
      <c r="AC10" s="229"/>
      <c r="AD10" s="229"/>
    </row>
    <row r="11" spans="1:30" ht="33.75">
      <c r="A11" s="1145">
        <v>3</v>
      </c>
      <c r="B11" s="1146" t="s">
        <v>3895</v>
      </c>
      <c r="C11" s="384"/>
      <c r="D11" s="384"/>
      <c r="E11" s="384"/>
      <c r="F11" s="384"/>
      <c r="G11" s="384"/>
      <c r="H11" s="1162"/>
      <c r="I11" s="359"/>
      <c r="J11" s="1195" t="s">
        <v>28624</v>
      </c>
      <c r="K11" s="1197" t="s">
        <v>28616</v>
      </c>
      <c r="R11" s="229"/>
      <c r="S11" s="229"/>
      <c r="T11" s="229"/>
      <c r="U11" s="229"/>
      <c r="V11" s="229"/>
      <c r="W11" s="229"/>
      <c r="X11" s="229"/>
      <c r="Y11" s="229"/>
      <c r="Z11" s="229"/>
      <c r="AA11" s="229"/>
      <c r="AB11" s="229"/>
      <c r="AC11" s="229"/>
      <c r="AD11" s="229"/>
    </row>
    <row r="12" spans="1:30" ht="33.75">
      <c r="A12" s="1145">
        <v>4</v>
      </c>
      <c r="B12" s="1146" t="s">
        <v>3896</v>
      </c>
      <c r="C12" s="384"/>
      <c r="D12" s="384"/>
      <c r="E12" s="384"/>
      <c r="F12" s="384"/>
      <c r="G12" s="384"/>
      <c r="H12" s="1162"/>
      <c r="I12" s="383"/>
      <c r="J12" s="1195" t="s">
        <v>28624</v>
      </c>
      <c r="K12" s="1197" t="s">
        <v>28617</v>
      </c>
      <c r="R12" s="229"/>
      <c r="S12" s="229"/>
      <c r="T12" s="229"/>
      <c r="U12" s="229"/>
      <c r="V12" s="229"/>
      <c r="W12" s="229"/>
      <c r="X12" s="229"/>
      <c r="Y12" s="229"/>
      <c r="Z12" s="229"/>
      <c r="AA12" s="229"/>
      <c r="AB12" s="229"/>
      <c r="AC12" s="229"/>
      <c r="AD12" s="229"/>
    </row>
    <row r="13" spans="1:30" ht="33.75">
      <c r="A13" s="1145">
        <v>5</v>
      </c>
      <c r="B13" s="1146" t="s">
        <v>3897</v>
      </c>
      <c r="C13" s="384"/>
      <c r="D13" s="384"/>
      <c r="E13" s="384"/>
      <c r="F13" s="384"/>
      <c r="G13" s="384"/>
      <c r="H13" s="1162"/>
      <c r="I13" s="359"/>
      <c r="J13" s="1195" t="s">
        <v>28624</v>
      </c>
      <c r="K13" s="1197" t="s">
        <v>28618</v>
      </c>
      <c r="R13" s="229"/>
      <c r="S13" s="229"/>
      <c r="T13" s="229"/>
      <c r="U13" s="229"/>
      <c r="V13" s="229"/>
      <c r="W13" s="229"/>
      <c r="X13" s="229"/>
      <c r="Y13" s="229"/>
      <c r="Z13" s="229"/>
      <c r="AA13" s="229"/>
      <c r="AB13" s="229"/>
      <c r="AC13" s="229"/>
      <c r="AD13" s="229"/>
    </row>
    <row r="14" spans="1:30" ht="33.75">
      <c r="A14" s="1145">
        <v>6</v>
      </c>
      <c r="B14" s="1146" t="s">
        <v>804</v>
      </c>
      <c r="C14" s="384"/>
      <c r="D14" s="384"/>
      <c r="E14" s="384"/>
      <c r="F14" s="384"/>
      <c r="G14" s="384"/>
      <c r="H14" s="1162"/>
      <c r="I14" s="383"/>
      <c r="J14" s="1195" t="s">
        <v>28624</v>
      </c>
      <c r="K14" s="1197" t="s">
        <v>28619</v>
      </c>
      <c r="R14" s="229"/>
      <c r="S14" s="229"/>
      <c r="T14" s="229"/>
      <c r="U14" s="229"/>
      <c r="V14" s="229"/>
      <c r="W14" s="229"/>
      <c r="X14" s="229"/>
      <c r="Y14" s="229"/>
      <c r="Z14" s="229"/>
      <c r="AA14" s="229"/>
      <c r="AB14" s="229"/>
      <c r="AC14" s="229"/>
      <c r="AD14" s="229"/>
    </row>
    <row r="15" spans="1:30" ht="56.25">
      <c r="A15" s="1145">
        <v>7</v>
      </c>
      <c r="B15" s="1146" t="s">
        <v>805</v>
      </c>
      <c r="C15" s="384"/>
      <c r="D15" s="384"/>
      <c r="E15" s="384"/>
      <c r="F15" s="384"/>
      <c r="G15" s="384"/>
      <c r="H15" s="1162"/>
      <c r="I15" s="359"/>
      <c r="J15" s="1195" t="s">
        <v>28625</v>
      </c>
      <c r="K15" s="1196" t="s">
        <v>28621</v>
      </c>
      <c r="R15" s="229"/>
      <c r="S15" s="229"/>
      <c r="T15" s="229"/>
      <c r="U15" s="229"/>
      <c r="V15" s="229"/>
      <c r="W15" s="229"/>
      <c r="X15" s="229"/>
      <c r="Y15" s="229"/>
      <c r="Z15" s="229"/>
      <c r="AA15" s="229"/>
      <c r="AB15" s="229"/>
      <c r="AC15" s="229"/>
      <c r="AD15" s="229"/>
    </row>
    <row r="16" spans="1:30" ht="33.75">
      <c r="A16" s="1145">
        <v>8</v>
      </c>
      <c r="B16" s="1146" t="s">
        <v>3894</v>
      </c>
      <c r="C16" s="384"/>
      <c r="D16" s="384"/>
      <c r="E16" s="384"/>
      <c r="F16" s="384"/>
      <c r="G16" s="384"/>
      <c r="H16" s="1162"/>
      <c r="I16" s="359"/>
      <c r="J16" s="1195" t="s">
        <v>28625</v>
      </c>
      <c r="K16" s="1197" t="s">
        <v>28615</v>
      </c>
      <c r="R16" s="229"/>
      <c r="S16" s="229"/>
      <c r="T16" s="229"/>
      <c r="U16" s="229"/>
      <c r="V16" s="229"/>
      <c r="W16" s="229"/>
      <c r="X16" s="229"/>
      <c r="Y16" s="229"/>
      <c r="Z16" s="229"/>
      <c r="AA16" s="229"/>
      <c r="AB16" s="229"/>
      <c r="AC16" s="229"/>
      <c r="AD16" s="229"/>
    </row>
    <row r="17" spans="1:40" ht="33.75">
      <c r="A17" s="1145">
        <v>9</v>
      </c>
      <c r="B17" s="1146" t="s">
        <v>3895</v>
      </c>
      <c r="C17" s="384"/>
      <c r="D17" s="1147"/>
      <c r="E17" s="1147"/>
      <c r="F17" s="1147"/>
      <c r="G17" s="1147"/>
      <c r="H17" s="1148"/>
      <c r="I17" s="359"/>
      <c r="J17" s="1195" t="s">
        <v>28625</v>
      </c>
      <c r="K17" s="1197" t="s">
        <v>28616</v>
      </c>
      <c r="R17" s="229"/>
      <c r="S17" s="229"/>
      <c r="T17" s="229"/>
      <c r="U17" s="229"/>
      <c r="V17" s="229"/>
      <c r="W17" s="229"/>
      <c r="X17" s="229"/>
      <c r="Y17" s="229"/>
      <c r="Z17" s="229"/>
      <c r="AA17" s="229"/>
      <c r="AB17" s="229"/>
      <c r="AC17" s="229"/>
      <c r="AD17" s="229"/>
    </row>
    <row r="18" spans="1:40" s="367" customFormat="1" ht="33.75">
      <c r="A18" s="1145">
        <v>10</v>
      </c>
      <c r="B18" s="1146" t="s">
        <v>3896</v>
      </c>
      <c r="C18" s="384"/>
      <c r="D18" s="384"/>
      <c r="E18" s="384"/>
      <c r="F18" s="384"/>
      <c r="G18" s="384"/>
      <c r="H18" s="1162"/>
      <c r="I18" s="379"/>
      <c r="J18" s="1195" t="s">
        <v>28625</v>
      </c>
      <c r="K18" s="1197" t="s">
        <v>28617</v>
      </c>
      <c r="M18" s="379"/>
      <c r="N18" s="379"/>
      <c r="O18" s="385"/>
      <c r="P18" s="385"/>
      <c r="Q18" s="229"/>
      <c r="R18" s="229"/>
      <c r="S18" s="229"/>
      <c r="T18" s="229"/>
      <c r="U18" s="229"/>
      <c r="V18" s="229"/>
      <c r="W18" s="229"/>
      <c r="X18" s="229"/>
      <c r="Y18" s="229"/>
      <c r="Z18" s="229"/>
      <c r="AA18" s="229"/>
      <c r="AB18" s="229"/>
      <c r="AC18" s="229"/>
      <c r="AD18" s="229"/>
      <c r="AE18" s="227"/>
      <c r="AF18" s="227"/>
      <c r="AG18" s="385"/>
    </row>
    <row r="19" spans="1:40" ht="33.75">
      <c r="A19" s="1145">
        <v>11</v>
      </c>
      <c r="B19" s="1146" t="s">
        <v>3897</v>
      </c>
      <c r="C19" s="384"/>
      <c r="D19" s="376"/>
      <c r="E19" s="376"/>
      <c r="F19" s="376"/>
      <c r="G19" s="376"/>
      <c r="H19" s="1184"/>
      <c r="I19" s="379"/>
      <c r="J19" s="1195" t="s">
        <v>28625</v>
      </c>
      <c r="K19" s="1197" t="s">
        <v>28618</v>
      </c>
      <c r="M19" s="359"/>
      <c r="N19" s="359"/>
      <c r="O19" s="369"/>
      <c r="P19" s="369"/>
      <c r="R19" s="229"/>
      <c r="S19" s="229"/>
      <c r="T19" s="229"/>
      <c r="U19" s="229"/>
      <c r="V19" s="229"/>
      <c r="W19" s="229"/>
      <c r="X19" s="229"/>
      <c r="Y19" s="229"/>
      <c r="Z19" s="229"/>
      <c r="AA19" s="229"/>
      <c r="AB19" s="229"/>
      <c r="AC19" s="229"/>
      <c r="AD19" s="229"/>
      <c r="AG19" s="369"/>
    </row>
    <row r="20" spans="1:40" ht="33.75">
      <c r="A20" s="1145">
        <v>12</v>
      </c>
      <c r="B20" s="1146" t="s">
        <v>804</v>
      </c>
      <c r="C20" s="384"/>
      <c r="D20" s="384"/>
      <c r="E20" s="384"/>
      <c r="F20" s="384"/>
      <c r="G20" s="384"/>
      <c r="H20" s="1162"/>
      <c r="I20" s="379"/>
      <c r="J20" s="1195" t="s">
        <v>1243</v>
      </c>
      <c r="K20" s="1197" t="s">
        <v>28619</v>
      </c>
      <c r="M20" s="379"/>
      <c r="N20" s="379"/>
      <c r="O20" s="385"/>
      <c r="P20" s="385"/>
      <c r="R20" s="229"/>
      <c r="S20" s="229"/>
      <c r="T20" s="229"/>
      <c r="U20" s="229"/>
      <c r="V20" s="229"/>
      <c r="W20" s="229"/>
      <c r="X20" s="229"/>
      <c r="Y20" s="229"/>
      <c r="Z20" s="229"/>
      <c r="AA20" s="229"/>
      <c r="AB20" s="229"/>
      <c r="AC20" s="229"/>
      <c r="AD20" s="229"/>
      <c r="AG20" s="369"/>
    </row>
    <row r="21" spans="1:40" ht="45">
      <c r="A21" s="1145">
        <v>13</v>
      </c>
      <c r="B21" s="1146" t="s">
        <v>806</v>
      </c>
      <c r="C21" s="384"/>
      <c r="D21" s="384"/>
      <c r="E21" s="384"/>
      <c r="F21" s="384"/>
      <c r="G21" s="384"/>
      <c r="H21" s="1162"/>
      <c r="I21" s="359"/>
      <c r="J21" s="1195" t="s">
        <v>28626</v>
      </c>
      <c r="K21" s="1196" t="s">
        <v>28621</v>
      </c>
      <c r="M21" s="372"/>
      <c r="N21" s="372"/>
      <c r="R21" s="229"/>
      <c r="S21" s="229"/>
      <c r="T21" s="229"/>
      <c r="U21" s="229"/>
      <c r="V21" s="229"/>
      <c r="W21" s="229"/>
      <c r="X21" s="229"/>
      <c r="Y21" s="229"/>
      <c r="Z21" s="229"/>
      <c r="AA21" s="229"/>
      <c r="AB21" s="229"/>
      <c r="AC21" s="229"/>
      <c r="AD21" s="229"/>
    </row>
    <row r="22" spans="1:40" ht="22.5">
      <c r="A22" s="1145">
        <v>14</v>
      </c>
      <c r="B22" s="1146" t="s">
        <v>3894</v>
      </c>
      <c r="C22" s="384"/>
      <c r="D22" s="384"/>
      <c r="E22" s="384"/>
      <c r="F22" s="384"/>
      <c r="G22" s="384"/>
      <c r="H22" s="1162"/>
      <c r="I22" s="383"/>
      <c r="J22" s="1195" t="s">
        <v>28626</v>
      </c>
      <c r="K22" s="1197" t="s">
        <v>28615</v>
      </c>
      <c r="M22" s="383"/>
      <c r="N22" s="383"/>
      <c r="O22" s="359"/>
      <c r="P22" s="359"/>
      <c r="R22" s="229"/>
      <c r="S22" s="229"/>
      <c r="T22" s="229"/>
      <c r="U22" s="229"/>
      <c r="V22" s="229"/>
      <c r="W22" s="229"/>
      <c r="X22" s="229"/>
      <c r="Y22" s="229"/>
      <c r="Z22" s="229"/>
      <c r="AA22" s="229"/>
      <c r="AB22" s="229"/>
      <c r="AC22" s="229"/>
      <c r="AD22" s="229"/>
    </row>
    <row r="23" spans="1:40" ht="22.5">
      <c r="A23" s="1145">
        <v>15</v>
      </c>
      <c r="B23" s="1146" t="s">
        <v>3895</v>
      </c>
      <c r="C23" s="384"/>
      <c r="D23" s="384"/>
      <c r="E23" s="384"/>
      <c r="F23" s="384"/>
      <c r="G23" s="384"/>
      <c r="H23" s="1162"/>
      <c r="I23" s="359"/>
      <c r="J23" s="1195" t="s">
        <v>28626</v>
      </c>
      <c r="K23" s="1197" t="s">
        <v>28616</v>
      </c>
      <c r="M23" s="359"/>
      <c r="N23" s="359"/>
      <c r="O23" s="359"/>
      <c r="P23" s="359"/>
      <c r="R23" s="229"/>
      <c r="S23" s="229"/>
      <c r="T23" s="229"/>
      <c r="U23" s="229"/>
      <c r="V23" s="229"/>
      <c r="W23" s="229"/>
      <c r="X23" s="229"/>
      <c r="Y23" s="229"/>
      <c r="Z23" s="229"/>
      <c r="AA23" s="229"/>
      <c r="AB23" s="229"/>
      <c r="AC23" s="229"/>
      <c r="AD23" s="229"/>
    </row>
    <row r="24" spans="1:40" ht="22.5">
      <c r="A24" s="1145">
        <v>16</v>
      </c>
      <c r="B24" s="1146" t="s">
        <v>3896</v>
      </c>
      <c r="C24" s="384"/>
      <c r="D24" s="384"/>
      <c r="E24" s="384"/>
      <c r="F24" s="384"/>
      <c r="G24" s="384"/>
      <c r="H24" s="1162"/>
      <c r="I24" s="359"/>
      <c r="J24" s="1195" t="s">
        <v>28626</v>
      </c>
      <c r="K24" s="1197" t="s">
        <v>28617</v>
      </c>
      <c r="M24" s="359"/>
      <c r="N24" s="359"/>
      <c r="O24" s="359"/>
      <c r="P24" s="359"/>
      <c r="R24" s="229"/>
      <c r="S24" s="229"/>
      <c r="T24" s="229"/>
      <c r="U24" s="229"/>
      <c r="V24" s="229"/>
      <c r="W24" s="229"/>
      <c r="X24" s="229"/>
      <c r="Y24" s="229"/>
      <c r="Z24" s="229"/>
      <c r="AA24" s="229"/>
      <c r="AB24" s="229"/>
      <c r="AC24" s="229"/>
      <c r="AD24" s="229"/>
    </row>
    <row r="25" spans="1:40" ht="22.5">
      <c r="A25" s="1145">
        <v>17</v>
      </c>
      <c r="B25" s="1146" t="s">
        <v>3897</v>
      </c>
      <c r="C25" s="384"/>
      <c r="D25" s="384"/>
      <c r="E25" s="384"/>
      <c r="F25" s="384"/>
      <c r="G25" s="384"/>
      <c r="H25" s="1162"/>
      <c r="I25" s="359"/>
      <c r="J25" s="1195" t="s">
        <v>28626</v>
      </c>
      <c r="K25" s="1197" t="s">
        <v>28618</v>
      </c>
      <c r="M25" s="359"/>
      <c r="N25" s="359"/>
      <c r="O25" s="359"/>
      <c r="P25" s="359"/>
      <c r="R25" s="229"/>
      <c r="S25" s="229"/>
      <c r="T25" s="229"/>
      <c r="U25" s="229"/>
      <c r="V25" s="229"/>
      <c r="W25" s="229"/>
      <c r="X25" s="229"/>
      <c r="Y25" s="229"/>
      <c r="Z25" s="229"/>
      <c r="AA25" s="229"/>
      <c r="AB25" s="229"/>
      <c r="AC25" s="229"/>
      <c r="AD25" s="229"/>
    </row>
    <row r="26" spans="1:40" ht="33.75">
      <c r="A26" s="1145">
        <v>18</v>
      </c>
      <c r="B26" s="1146" t="s">
        <v>804</v>
      </c>
      <c r="C26" s="384"/>
      <c r="D26" s="384"/>
      <c r="E26" s="384"/>
      <c r="F26" s="384"/>
      <c r="G26" s="384"/>
      <c r="H26" s="1162"/>
      <c r="I26" s="359"/>
      <c r="J26" s="1195" t="s">
        <v>28626</v>
      </c>
      <c r="K26" s="1197" t="s">
        <v>28619</v>
      </c>
      <c r="M26" s="359"/>
      <c r="N26" s="359"/>
      <c r="O26" s="359"/>
      <c r="P26" s="359"/>
      <c r="R26" s="229"/>
      <c r="S26" s="229"/>
      <c r="T26" s="229"/>
      <c r="U26" s="229"/>
      <c r="V26" s="229"/>
      <c r="W26" s="229"/>
      <c r="X26" s="229"/>
      <c r="Y26" s="229"/>
      <c r="Z26" s="229"/>
      <c r="AA26" s="229"/>
      <c r="AB26" s="229"/>
      <c r="AC26" s="229"/>
      <c r="AD26" s="229"/>
    </row>
    <row r="27" spans="1:40" ht="56.25">
      <c r="A27" s="1145">
        <v>19</v>
      </c>
      <c r="B27" s="1146" t="s">
        <v>807</v>
      </c>
      <c r="C27" s="384"/>
      <c r="D27" s="384"/>
      <c r="E27" s="384"/>
      <c r="F27" s="384"/>
      <c r="G27" s="384"/>
      <c r="H27" s="1162"/>
      <c r="I27" s="359"/>
      <c r="J27" s="1195" t="s">
        <v>28627</v>
      </c>
      <c r="K27" s="1196" t="s">
        <v>28621</v>
      </c>
      <c r="M27" s="359"/>
      <c r="N27" s="359"/>
      <c r="O27" s="359"/>
      <c r="P27" s="359"/>
    </row>
    <row r="28" spans="1:40" s="28" customFormat="1" ht="33.75">
      <c r="A28" s="1145">
        <v>20</v>
      </c>
      <c r="B28" s="1146" t="s">
        <v>3894</v>
      </c>
      <c r="C28" s="384"/>
      <c r="D28" s="384"/>
      <c r="E28" s="384"/>
      <c r="F28" s="384"/>
      <c r="G28" s="384"/>
      <c r="H28" s="1162"/>
      <c r="I28" s="378"/>
      <c r="J28" s="1195" t="s">
        <v>28627</v>
      </c>
      <c r="K28" s="1197" t="s">
        <v>28615</v>
      </c>
      <c r="M28" s="378"/>
      <c r="N28" s="378"/>
      <c r="O28" s="378"/>
      <c r="P28" s="378"/>
      <c r="Q28" s="229"/>
      <c r="R28" s="227"/>
      <c r="S28" s="227"/>
      <c r="T28" s="227"/>
      <c r="U28" s="227"/>
      <c r="V28" s="227"/>
      <c r="W28" s="227"/>
      <c r="X28" s="227"/>
      <c r="Y28" s="227"/>
      <c r="Z28" s="227"/>
      <c r="AA28" s="227"/>
      <c r="AB28" s="227"/>
      <c r="AC28" s="227"/>
      <c r="AD28" s="227"/>
      <c r="AE28" s="227"/>
      <c r="AF28" s="227"/>
      <c r="AG28" s="295"/>
      <c r="AH28" s="295"/>
      <c r="AI28" s="295"/>
      <c r="AJ28" s="295"/>
      <c r="AK28" s="295"/>
      <c r="AL28" s="295"/>
      <c r="AM28" s="295"/>
      <c r="AN28" s="295"/>
    </row>
    <row r="29" spans="1:40" ht="33.75">
      <c r="A29" s="1145">
        <v>21</v>
      </c>
      <c r="B29" s="1146" t="s">
        <v>3895</v>
      </c>
      <c r="C29" s="384"/>
      <c r="D29" s="384"/>
      <c r="E29" s="384"/>
      <c r="F29" s="384"/>
      <c r="G29" s="384"/>
      <c r="H29" s="1162"/>
      <c r="I29" s="383"/>
      <c r="J29" s="1195" t="s">
        <v>28627</v>
      </c>
      <c r="K29" s="1197" t="s">
        <v>28616</v>
      </c>
      <c r="M29" s="383"/>
      <c r="N29" s="383"/>
      <c r="O29" s="383"/>
      <c r="P29" s="383"/>
    </row>
    <row r="30" spans="1:40" ht="33.75">
      <c r="A30" s="1145">
        <v>22</v>
      </c>
      <c r="B30" s="1146" t="s">
        <v>3896</v>
      </c>
      <c r="C30" s="384"/>
      <c r="D30" s="384"/>
      <c r="E30" s="384"/>
      <c r="F30" s="384"/>
      <c r="G30" s="384"/>
      <c r="H30" s="1162"/>
      <c r="I30" s="359"/>
      <c r="J30" s="1195" t="s">
        <v>28627</v>
      </c>
      <c r="K30" s="1197" t="s">
        <v>28617</v>
      </c>
      <c r="M30" s="359"/>
      <c r="N30" s="359"/>
      <c r="O30" s="359"/>
      <c r="P30" s="359"/>
    </row>
    <row r="31" spans="1:40" ht="33.75">
      <c r="A31" s="1145">
        <v>23</v>
      </c>
      <c r="B31" s="1146" t="s">
        <v>3897</v>
      </c>
      <c r="C31" s="384"/>
      <c r="D31" s="384"/>
      <c r="E31" s="384"/>
      <c r="F31" s="384"/>
      <c r="G31" s="384"/>
      <c r="H31" s="1162"/>
      <c r="I31" s="359"/>
      <c r="J31" s="1195" t="s">
        <v>28627</v>
      </c>
      <c r="K31" s="1197" t="s">
        <v>28618</v>
      </c>
      <c r="M31" s="359"/>
      <c r="N31" s="359"/>
      <c r="O31" s="359"/>
      <c r="P31" s="359"/>
    </row>
    <row r="32" spans="1:40" ht="33.75">
      <c r="A32" s="1145">
        <v>24</v>
      </c>
      <c r="B32" s="1146" t="s">
        <v>804</v>
      </c>
      <c r="C32" s="384"/>
      <c r="D32" s="384"/>
      <c r="E32" s="384"/>
      <c r="F32" s="384"/>
      <c r="G32" s="384"/>
      <c r="H32" s="1162"/>
      <c r="I32" s="383"/>
      <c r="J32" s="1195" t="s">
        <v>28627</v>
      </c>
      <c r="K32" s="1197" t="s">
        <v>28619</v>
      </c>
      <c r="M32" s="359"/>
      <c r="N32" s="359"/>
      <c r="O32" s="359"/>
      <c r="P32" s="359"/>
    </row>
    <row r="33" spans="1:32" ht="45">
      <c r="A33" s="1145">
        <v>25</v>
      </c>
      <c r="B33" s="1146" t="s">
        <v>808</v>
      </c>
      <c r="C33" s="384"/>
      <c r="D33" s="384"/>
      <c r="E33" s="384"/>
      <c r="F33" s="384"/>
      <c r="G33" s="384"/>
      <c r="H33" s="1162"/>
      <c r="J33" s="1195" t="s">
        <v>28628</v>
      </c>
      <c r="K33" s="1196" t="s">
        <v>28621</v>
      </c>
      <c r="M33" s="359"/>
      <c r="N33" s="359"/>
      <c r="O33" s="359"/>
      <c r="P33" s="359"/>
    </row>
    <row r="34" spans="1:32" ht="22.5">
      <c r="A34" s="1145">
        <v>26</v>
      </c>
      <c r="B34" s="1146" t="s">
        <v>3894</v>
      </c>
      <c r="C34" s="384"/>
      <c r="D34" s="384"/>
      <c r="E34" s="384"/>
      <c r="F34" s="384"/>
      <c r="G34" s="384"/>
      <c r="H34" s="1162"/>
      <c r="J34" s="1198" t="s">
        <v>28628</v>
      </c>
      <c r="K34" s="1197" t="s">
        <v>28615</v>
      </c>
      <c r="M34" s="359"/>
      <c r="N34" s="359"/>
      <c r="O34" s="359"/>
      <c r="P34" s="359"/>
    </row>
    <row r="35" spans="1:32" ht="22.5">
      <c r="A35" s="1145">
        <v>27</v>
      </c>
      <c r="B35" s="1146" t="s">
        <v>3895</v>
      </c>
      <c r="C35" s="384"/>
      <c r="D35" s="384"/>
      <c r="E35" s="384"/>
      <c r="F35" s="384"/>
      <c r="G35" s="384"/>
      <c r="H35" s="1162"/>
      <c r="J35" s="1198" t="s">
        <v>28628</v>
      </c>
      <c r="K35" s="1197" t="s">
        <v>28616</v>
      </c>
      <c r="M35" s="359"/>
      <c r="N35" s="359"/>
      <c r="O35" s="359"/>
      <c r="P35" s="359"/>
    </row>
    <row r="36" spans="1:32" ht="22.5">
      <c r="A36" s="1145">
        <v>28</v>
      </c>
      <c r="B36" s="1146" t="s">
        <v>3896</v>
      </c>
      <c r="C36" s="384"/>
      <c r="D36" s="384"/>
      <c r="E36" s="384"/>
      <c r="F36" s="384"/>
      <c r="G36" s="384"/>
      <c r="H36" s="1162"/>
      <c r="J36" s="1198" t="s">
        <v>28628</v>
      </c>
      <c r="K36" s="1197" t="s">
        <v>28617</v>
      </c>
      <c r="M36" s="359"/>
      <c r="N36" s="359"/>
      <c r="O36" s="359"/>
      <c r="P36" s="359"/>
    </row>
    <row r="37" spans="1:32" ht="22.5">
      <c r="A37" s="1145">
        <v>29</v>
      </c>
      <c r="B37" s="1146" t="s">
        <v>3897</v>
      </c>
      <c r="C37" s="384"/>
      <c r="D37" s="384"/>
      <c r="E37" s="384"/>
      <c r="F37" s="384"/>
      <c r="G37" s="384"/>
      <c r="H37" s="1162"/>
      <c r="J37" s="1198" t="s">
        <v>28628</v>
      </c>
      <c r="K37" s="1197" t="s">
        <v>28618</v>
      </c>
      <c r="M37" s="359"/>
      <c r="N37" s="359"/>
      <c r="O37" s="359"/>
      <c r="P37" s="359"/>
    </row>
    <row r="38" spans="1:32" ht="33.75">
      <c r="A38" s="1145">
        <v>30</v>
      </c>
      <c r="B38" s="1146" t="s">
        <v>804</v>
      </c>
      <c r="C38" s="384"/>
      <c r="D38" s="384"/>
      <c r="E38" s="384"/>
      <c r="F38" s="384"/>
      <c r="G38" s="384"/>
      <c r="H38" s="1162"/>
      <c r="J38" s="1198" t="s">
        <v>28628</v>
      </c>
      <c r="K38" s="1197" t="s">
        <v>28619</v>
      </c>
      <c r="M38" s="359"/>
      <c r="N38" s="359"/>
      <c r="O38" s="359"/>
      <c r="P38" s="359"/>
    </row>
    <row r="39" spans="1:32" ht="12" thickBot="1">
      <c r="A39" s="1149">
        <v>31</v>
      </c>
      <c r="B39" s="1150" t="s">
        <v>0</v>
      </c>
      <c r="C39" s="1163"/>
      <c r="D39" s="1163"/>
      <c r="E39" s="1163"/>
      <c r="F39" s="1163"/>
      <c r="G39" s="1151"/>
      <c r="H39" s="1164"/>
      <c r="J39" s="1199" t="s">
        <v>28623</v>
      </c>
      <c r="K39" s="1200"/>
      <c r="M39" s="359"/>
      <c r="N39" s="359"/>
      <c r="O39" s="359"/>
      <c r="P39" s="359"/>
    </row>
    <row r="40" spans="1:32" s="369" customFormat="1" ht="12" thickBot="1">
      <c r="A40" s="361"/>
      <c r="B40" s="371"/>
      <c r="C40" s="383"/>
      <c r="D40" s="383"/>
      <c r="E40" s="383"/>
      <c r="F40" s="383"/>
      <c r="H40" s="383"/>
      <c r="J40" s="360"/>
      <c r="L40" s="359"/>
      <c r="M40" s="359"/>
      <c r="N40" s="359"/>
      <c r="O40" s="359"/>
      <c r="P40" s="359"/>
      <c r="R40" s="386"/>
      <c r="S40" s="386"/>
      <c r="T40" s="386"/>
      <c r="U40" s="386"/>
      <c r="V40" s="386"/>
      <c r="W40" s="386"/>
      <c r="X40" s="386"/>
      <c r="Y40" s="386"/>
      <c r="Z40" s="386"/>
      <c r="AA40" s="386"/>
      <c r="AB40" s="386"/>
      <c r="AC40" s="386"/>
      <c r="AD40" s="386"/>
      <c r="AE40" s="386"/>
      <c r="AF40" s="386"/>
    </row>
    <row r="41" spans="1:32" s="369" customFormat="1" ht="12" thickBot="1">
      <c r="A41" s="361"/>
      <c r="B41" s="371"/>
      <c r="C41" s="371"/>
      <c r="D41" s="1024" t="s">
        <v>28614</v>
      </c>
      <c r="E41" s="1189" t="s">
        <v>28614</v>
      </c>
      <c r="F41" s="383"/>
      <c r="H41" s="383"/>
      <c r="J41" s="360"/>
      <c r="L41" s="359"/>
      <c r="M41" s="359"/>
      <c r="N41" s="359"/>
      <c r="O41" s="359"/>
      <c r="P41" s="359"/>
      <c r="R41" s="386"/>
      <c r="S41" s="386"/>
      <c r="T41" s="386"/>
      <c r="U41" s="386"/>
      <c r="V41" s="386"/>
      <c r="W41" s="386"/>
      <c r="X41" s="386"/>
      <c r="Y41" s="386"/>
      <c r="Z41" s="386"/>
      <c r="AA41" s="386"/>
      <c r="AB41" s="386"/>
      <c r="AC41" s="386"/>
      <c r="AD41" s="386"/>
      <c r="AE41" s="386"/>
      <c r="AF41" s="386"/>
    </row>
    <row r="42" spans="1:32" s="369" customFormat="1" ht="34.5" thickBot="1">
      <c r="A42" s="361"/>
      <c r="B42" s="371"/>
      <c r="C42" s="1187" t="s">
        <v>28611</v>
      </c>
      <c r="D42" s="1187" t="s">
        <v>28612</v>
      </c>
      <c r="E42" s="1188" t="s">
        <v>28613</v>
      </c>
      <c r="F42" s="383"/>
      <c r="H42" s="383"/>
      <c r="J42" s="360"/>
      <c r="L42" s="359"/>
      <c r="M42" s="359"/>
      <c r="N42" s="359"/>
      <c r="O42" s="359"/>
      <c r="P42" s="359"/>
      <c r="R42" s="386"/>
      <c r="S42" s="386"/>
      <c r="T42" s="386"/>
      <c r="U42" s="386"/>
      <c r="V42" s="386"/>
      <c r="W42" s="386"/>
      <c r="X42" s="386"/>
      <c r="Y42" s="386"/>
      <c r="Z42" s="386"/>
      <c r="AA42" s="386"/>
      <c r="AB42" s="386"/>
      <c r="AC42" s="386"/>
      <c r="AD42" s="386"/>
      <c r="AE42" s="386"/>
      <c r="AF42" s="386"/>
    </row>
    <row r="43" spans="1:32" s="369" customFormat="1" ht="12" thickBot="1">
      <c r="A43" s="361"/>
      <c r="B43" s="371"/>
      <c r="C43" s="383"/>
      <c r="D43" s="383"/>
      <c r="E43" s="383"/>
      <c r="F43" s="383"/>
      <c r="H43" s="383"/>
      <c r="J43" s="360"/>
      <c r="L43" s="359"/>
      <c r="M43" s="359"/>
      <c r="N43" s="359"/>
      <c r="O43" s="359"/>
      <c r="P43" s="359"/>
      <c r="R43" s="386"/>
      <c r="S43" s="386"/>
      <c r="T43" s="386"/>
      <c r="U43" s="386"/>
      <c r="V43" s="386"/>
      <c r="W43" s="386"/>
      <c r="X43" s="386"/>
      <c r="Y43" s="386"/>
      <c r="Z43" s="386"/>
      <c r="AA43" s="386"/>
      <c r="AB43" s="386"/>
      <c r="AC43" s="386"/>
      <c r="AD43" s="386"/>
      <c r="AE43" s="386"/>
      <c r="AF43" s="386"/>
    </row>
    <row r="44" spans="1:32" ht="45.75" thickBot="1">
      <c r="A44" s="1809" t="s">
        <v>809</v>
      </c>
      <c r="B44" s="1809"/>
      <c r="C44" s="1809"/>
      <c r="D44" s="1809"/>
      <c r="E44" s="1809"/>
      <c r="F44" s="1809"/>
      <c r="G44" s="1809"/>
      <c r="H44" s="1809"/>
      <c r="J44" s="994" t="s">
        <v>28629</v>
      </c>
      <c r="K44" s="1201" t="s">
        <v>28630</v>
      </c>
      <c r="L44" s="359"/>
      <c r="M44" s="359"/>
      <c r="N44" s="359"/>
      <c r="O44" s="359"/>
    </row>
    <row r="45" spans="1:32" ht="12" thickBot="1">
      <c r="B45" s="383"/>
      <c r="C45" s="383"/>
      <c r="D45" s="383"/>
      <c r="E45" s="383"/>
      <c r="F45" s="383"/>
      <c r="G45" s="383"/>
      <c r="H45" s="1159" t="s">
        <v>810</v>
      </c>
      <c r="J45" s="359"/>
      <c r="K45" s="359"/>
      <c r="L45" s="359"/>
      <c r="M45" s="359"/>
      <c r="N45" s="359"/>
      <c r="O45" s="359"/>
    </row>
    <row r="46" spans="1:32" ht="12" thickBot="1">
      <c r="A46" s="1800" t="s">
        <v>10</v>
      </c>
      <c r="B46" s="1802" t="s">
        <v>11</v>
      </c>
      <c r="C46" s="1802" t="s">
        <v>488</v>
      </c>
      <c r="D46" s="1802"/>
      <c r="E46" s="1802"/>
      <c r="F46" s="1802" t="s">
        <v>488</v>
      </c>
      <c r="G46" s="1802"/>
      <c r="H46" s="1804"/>
      <c r="J46" s="359"/>
      <c r="K46" s="359"/>
      <c r="L46" s="359"/>
      <c r="M46" s="359"/>
      <c r="N46" s="359"/>
      <c r="O46" s="359"/>
    </row>
    <row r="47" spans="1:32" ht="33.75">
      <c r="A47" s="1801"/>
      <c r="B47" s="1803"/>
      <c r="C47" s="381" t="s">
        <v>811</v>
      </c>
      <c r="D47" s="381" t="s">
        <v>812</v>
      </c>
      <c r="E47" s="381" t="s">
        <v>813</v>
      </c>
      <c r="F47" s="381" t="s">
        <v>811</v>
      </c>
      <c r="G47" s="381" t="s">
        <v>812</v>
      </c>
      <c r="H47" s="382" t="s">
        <v>813</v>
      </c>
      <c r="J47" s="1193" t="s">
        <v>28631</v>
      </c>
      <c r="K47" s="1194" t="s">
        <v>28620</v>
      </c>
      <c r="L47" s="359"/>
      <c r="M47" s="359"/>
      <c r="N47" s="359"/>
      <c r="O47" s="359"/>
      <c r="Q47" s="359"/>
      <c r="R47" s="359"/>
      <c r="S47" s="359"/>
      <c r="T47" s="359"/>
      <c r="U47" s="359"/>
      <c r="V47" s="359"/>
      <c r="W47" s="359"/>
      <c r="X47" s="359"/>
      <c r="Y47" s="359"/>
      <c r="Z47" s="359"/>
      <c r="AA47" s="359"/>
      <c r="AB47" s="359"/>
      <c r="AC47" s="359"/>
      <c r="AD47" s="359"/>
      <c r="AE47" s="359"/>
      <c r="AF47" s="359"/>
    </row>
    <row r="48" spans="1:32">
      <c r="A48" s="1145">
        <v>1</v>
      </c>
      <c r="B48" s="381">
        <v>2</v>
      </c>
      <c r="C48" s="381">
        <v>3</v>
      </c>
      <c r="D48" s="381">
        <v>4</v>
      </c>
      <c r="E48" s="381">
        <v>5</v>
      </c>
      <c r="F48" s="381">
        <v>6</v>
      </c>
      <c r="G48" s="381">
        <v>7</v>
      </c>
      <c r="H48" s="382">
        <v>8</v>
      </c>
      <c r="J48" s="1006"/>
      <c r="K48" s="1192"/>
      <c r="L48" s="359"/>
      <c r="M48" s="359"/>
      <c r="N48" s="359"/>
      <c r="O48" s="359"/>
      <c r="Q48" s="359"/>
      <c r="R48" s="359"/>
      <c r="S48" s="359"/>
      <c r="T48" s="359"/>
      <c r="U48" s="359"/>
      <c r="V48" s="359"/>
      <c r="W48" s="359"/>
      <c r="X48" s="359"/>
      <c r="Y48" s="359"/>
      <c r="Z48" s="359"/>
      <c r="AA48" s="359"/>
      <c r="AB48" s="359"/>
      <c r="AC48" s="359"/>
      <c r="AD48" s="359"/>
      <c r="AE48" s="359"/>
      <c r="AF48" s="359"/>
    </row>
    <row r="49" spans="1:42" ht="45">
      <c r="A49" s="1145">
        <v>1</v>
      </c>
      <c r="B49" s="1146" t="s">
        <v>814</v>
      </c>
      <c r="C49" s="384"/>
      <c r="D49" s="384"/>
      <c r="E49" s="384"/>
      <c r="F49" s="384"/>
      <c r="G49" s="384"/>
      <c r="H49" s="1162"/>
      <c r="J49" s="1195" t="s">
        <v>28633</v>
      </c>
      <c r="K49" s="1202" t="s">
        <v>28621</v>
      </c>
      <c r="L49" s="120"/>
      <c r="M49" s="359"/>
      <c r="N49" s="359"/>
      <c r="O49" s="359"/>
      <c r="Q49" s="359"/>
      <c r="R49" s="359"/>
      <c r="S49" s="359"/>
      <c r="T49" s="359"/>
      <c r="U49" s="359"/>
      <c r="V49" s="359"/>
      <c r="W49" s="359"/>
      <c r="X49" s="359"/>
      <c r="Y49" s="359"/>
      <c r="Z49" s="359"/>
      <c r="AA49" s="359"/>
      <c r="AB49" s="359"/>
      <c r="AC49" s="359"/>
      <c r="AD49" s="359"/>
      <c r="AE49" s="359"/>
      <c r="AF49" s="359"/>
    </row>
    <row r="50" spans="1:42" ht="33.75">
      <c r="A50" s="1145">
        <v>2</v>
      </c>
      <c r="B50" s="1146" t="s">
        <v>3894</v>
      </c>
      <c r="C50" s="384"/>
      <c r="D50" s="384"/>
      <c r="E50" s="384"/>
      <c r="F50" s="384"/>
      <c r="G50" s="384"/>
      <c r="H50" s="1162"/>
      <c r="J50" s="1195" t="s">
        <v>28633</v>
      </c>
      <c r="K50" s="1197" t="s">
        <v>28615</v>
      </c>
      <c r="L50" s="120"/>
      <c r="M50" s="359"/>
      <c r="N50" s="359"/>
      <c r="O50" s="359"/>
      <c r="Q50" s="359"/>
      <c r="R50" s="359"/>
      <c r="S50" s="359"/>
      <c r="T50" s="359"/>
      <c r="U50" s="359"/>
      <c r="V50" s="359"/>
      <c r="W50" s="359"/>
      <c r="X50" s="359"/>
      <c r="Y50" s="359"/>
      <c r="Z50" s="359"/>
      <c r="AA50" s="359"/>
      <c r="AB50" s="359"/>
      <c r="AC50" s="359"/>
      <c r="AD50" s="359"/>
      <c r="AE50" s="359"/>
      <c r="AF50" s="359"/>
    </row>
    <row r="51" spans="1:42" ht="33.75">
      <c r="A51" s="1145">
        <v>3</v>
      </c>
      <c r="B51" s="1146" t="s">
        <v>3895</v>
      </c>
      <c r="C51" s="384"/>
      <c r="D51" s="384"/>
      <c r="E51" s="384"/>
      <c r="F51" s="384"/>
      <c r="G51" s="384"/>
      <c r="H51" s="1162"/>
      <c r="J51" s="1195" t="s">
        <v>28633</v>
      </c>
      <c r="K51" s="1197" t="s">
        <v>28616</v>
      </c>
      <c r="L51" s="120"/>
      <c r="M51" s="359"/>
      <c r="N51" s="359"/>
      <c r="O51" s="359"/>
      <c r="Q51" s="359"/>
      <c r="R51" s="359"/>
      <c r="S51" s="359"/>
      <c r="T51" s="359"/>
      <c r="U51" s="359"/>
      <c r="V51" s="359"/>
      <c r="W51" s="359"/>
      <c r="X51" s="359"/>
      <c r="Y51" s="359"/>
      <c r="Z51" s="359"/>
      <c r="AA51" s="359"/>
      <c r="AB51" s="359"/>
      <c r="AC51" s="359"/>
      <c r="AD51" s="359"/>
      <c r="AE51" s="359"/>
      <c r="AF51" s="359"/>
    </row>
    <row r="52" spans="1:42" ht="33.75">
      <c r="A52" s="1145">
        <v>4</v>
      </c>
      <c r="B52" s="1146" t="s">
        <v>3896</v>
      </c>
      <c r="C52" s="384"/>
      <c r="D52" s="384"/>
      <c r="E52" s="384"/>
      <c r="F52" s="384"/>
      <c r="G52" s="384"/>
      <c r="H52" s="1162"/>
      <c r="J52" s="1195" t="s">
        <v>28633</v>
      </c>
      <c r="K52" s="1197" t="s">
        <v>28617</v>
      </c>
      <c r="L52" s="120"/>
      <c r="M52" s="359"/>
      <c r="N52" s="359"/>
      <c r="O52" s="359"/>
      <c r="Q52" s="359"/>
      <c r="R52" s="359"/>
      <c r="S52" s="359"/>
      <c r="T52" s="359"/>
      <c r="U52" s="359"/>
      <c r="V52" s="359"/>
      <c r="W52" s="359"/>
      <c r="X52" s="359"/>
      <c r="Y52" s="359"/>
      <c r="Z52" s="359"/>
      <c r="AA52" s="359"/>
      <c r="AB52" s="359"/>
      <c r="AC52" s="359"/>
      <c r="AD52" s="359"/>
      <c r="AE52" s="359"/>
      <c r="AF52" s="359"/>
    </row>
    <row r="53" spans="1:42" ht="33.75">
      <c r="A53" s="1145">
        <v>5</v>
      </c>
      <c r="B53" s="1146" t="s">
        <v>3897</v>
      </c>
      <c r="C53" s="384"/>
      <c r="D53" s="384"/>
      <c r="E53" s="384"/>
      <c r="F53" s="384"/>
      <c r="G53" s="384"/>
      <c r="H53" s="1162"/>
      <c r="J53" s="1195" t="s">
        <v>28633</v>
      </c>
      <c r="K53" s="1197" t="s">
        <v>28618</v>
      </c>
      <c r="L53" s="120"/>
      <c r="M53" s="359"/>
      <c r="N53" s="359"/>
      <c r="O53" s="359"/>
      <c r="Q53" s="359"/>
      <c r="R53" s="359"/>
      <c r="S53" s="359"/>
      <c r="T53" s="359"/>
      <c r="U53" s="359"/>
      <c r="V53" s="359"/>
      <c r="W53" s="359"/>
      <c r="X53" s="359"/>
      <c r="Y53" s="359"/>
      <c r="Z53" s="359"/>
      <c r="AA53" s="359"/>
      <c r="AB53" s="359"/>
      <c r="AC53" s="359"/>
      <c r="AD53" s="359"/>
      <c r="AE53" s="359"/>
      <c r="AF53" s="359"/>
    </row>
    <row r="54" spans="1:42" ht="33.75">
      <c r="A54" s="1145">
        <v>6</v>
      </c>
      <c r="B54" s="1146" t="s">
        <v>804</v>
      </c>
      <c r="C54" s="384"/>
      <c r="D54" s="384"/>
      <c r="E54" s="384"/>
      <c r="F54" s="384"/>
      <c r="G54" s="384"/>
      <c r="H54" s="1162"/>
      <c r="J54" s="1195" t="s">
        <v>28633</v>
      </c>
      <c r="K54" s="1197" t="s">
        <v>28619</v>
      </c>
      <c r="L54" s="120"/>
      <c r="M54" s="359"/>
      <c r="N54" s="359"/>
      <c r="O54" s="359"/>
      <c r="Q54" s="359"/>
      <c r="R54" s="359"/>
      <c r="S54" s="359"/>
      <c r="T54" s="359"/>
      <c r="U54" s="359"/>
      <c r="V54" s="359"/>
      <c r="W54" s="359"/>
      <c r="X54" s="359"/>
      <c r="Y54" s="359"/>
      <c r="Z54" s="359"/>
      <c r="AA54" s="359"/>
      <c r="AB54" s="359"/>
      <c r="AC54" s="359"/>
      <c r="AD54" s="359"/>
      <c r="AE54" s="359"/>
      <c r="AF54" s="359"/>
    </row>
    <row r="55" spans="1:42" ht="56.25">
      <c r="A55" s="1145">
        <v>7</v>
      </c>
      <c r="B55" s="1146" t="s">
        <v>815</v>
      </c>
      <c r="C55" s="384"/>
      <c r="D55" s="384"/>
      <c r="E55" s="384"/>
      <c r="F55" s="384"/>
      <c r="G55" s="384"/>
      <c r="H55" s="1162"/>
      <c r="J55" s="1203" t="s">
        <v>28634</v>
      </c>
      <c r="K55" s="1202" t="s">
        <v>28621</v>
      </c>
      <c r="L55" s="359"/>
      <c r="M55" s="359"/>
      <c r="N55" s="359"/>
      <c r="O55" s="359"/>
      <c r="Q55" s="359"/>
      <c r="R55" s="359"/>
      <c r="S55" s="359"/>
      <c r="T55" s="359"/>
      <c r="U55" s="359"/>
      <c r="V55" s="359"/>
      <c r="W55" s="359"/>
      <c r="X55" s="359"/>
      <c r="Y55" s="359"/>
      <c r="Z55" s="359"/>
      <c r="AA55" s="359"/>
      <c r="AB55" s="359"/>
      <c r="AC55" s="359"/>
      <c r="AD55" s="359"/>
      <c r="AE55" s="359"/>
      <c r="AF55" s="359"/>
    </row>
    <row r="56" spans="1:42" ht="33.75">
      <c r="A56" s="1145">
        <v>8</v>
      </c>
      <c r="B56" s="1146" t="s">
        <v>3894</v>
      </c>
      <c r="C56" s="384"/>
      <c r="D56" s="384"/>
      <c r="E56" s="384"/>
      <c r="F56" s="384"/>
      <c r="G56" s="384"/>
      <c r="H56" s="1162"/>
      <c r="J56" s="1203" t="s">
        <v>28634</v>
      </c>
      <c r="K56" s="1197" t="s">
        <v>28615</v>
      </c>
      <c r="L56" s="359"/>
      <c r="M56" s="359"/>
      <c r="N56" s="359"/>
      <c r="O56" s="359"/>
      <c r="Q56" s="359"/>
      <c r="R56" s="359"/>
      <c r="S56" s="359"/>
      <c r="T56" s="359"/>
      <c r="U56" s="359"/>
      <c r="V56" s="359"/>
      <c r="W56" s="359"/>
      <c r="X56" s="359"/>
      <c r="Y56" s="359"/>
      <c r="Z56" s="359"/>
      <c r="AA56" s="359"/>
      <c r="AB56" s="359"/>
      <c r="AC56" s="359"/>
      <c r="AD56" s="359"/>
      <c r="AE56" s="359"/>
      <c r="AF56" s="359"/>
    </row>
    <row r="57" spans="1:42" ht="33.75">
      <c r="A57" s="1145">
        <v>9</v>
      </c>
      <c r="B57" s="1146" t="s">
        <v>3895</v>
      </c>
      <c r="C57" s="384"/>
      <c r="D57" s="384"/>
      <c r="E57" s="384"/>
      <c r="F57" s="384"/>
      <c r="G57" s="384"/>
      <c r="H57" s="1162"/>
      <c r="J57" s="1203" t="s">
        <v>28634</v>
      </c>
      <c r="K57" s="1197" t="s">
        <v>28616</v>
      </c>
      <c r="L57" s="359"/>
      <c r="M57" s="359"/>
      <c r="N57" s="359"/>
      <c r="O57" s="359"/>
      <c r="Q57" s="359"/>
      <c r="R57" s="359"/>
      <c r="S57" s="359"/>
      <c r="T57" s="359"/>
      <c r="U57" s="359"/>
      <c r="V57" s="359"/>
      <c r="W57" s="359"/>
      <c r="X57" s="359"/>
      <c r="Y57" s="359"/>
      <c r="Z57" s="359"/>
      <c r="AA57" s="359"/>
      <c r="AB57" s="359"/>
      <c r="AC57" s="359"/>
      <c r="AD57" s="359"/>
      <c r="AE57" s="359"/>
      <c r="AF57" s="359"/>
    </row>
    <row r="58" spans="1:42" ht="33.75">
      <c r="A58" s="1145">
        <v>10</v>
      </c>
      <c r="B58" s="1146" t="s">
        <v>3896</v>
      </c>
      <c r="C58" s="384"/>
      <c r="D58" s="384"/>
      <c r="E58" s="384"/>
      <c r="F58" s="384"/>
      <c r="G58" s="384"/>
      <c r="H58" s="1162"/>
      <c r="J58" s="1203" t="s">
        <v>28634</v>
      </c>
      <c r="K58" s="1197" t="s">
        <v>28617</v>
      </c>
      <c r="L58" s="359"/>
      <c r="M58" s="359"/>
      <c r="N58" s="359"/>
      <c r="O58" s="359"/>
      <c r="Q58" s="359"/>
      <c r="R58" s="359"/>
      <c r="S58" s="359"/>
      <c r="T58" s="359"/>
      <c r="U58" s="359"/>
      <c r="V58" s="359"/>
      <c r="W58" s="359"/>
      <c r="X58" s="359"/>
      <c r="Y58" s="359"/>
      <c r="Z58" s="359"/>
      <c r="AA58" s="359"/>
      <c r="AB58" s="359"/>
      <c r="AC58" s="359"/>
      <c r="AD58" s="359"/>
      <c r="AE58" s="359"/>
      <c r="AF58" s="359"/>
    </row>
    <row r="59" spans="1:42" ht="33.75">
      <c r="A59" s="1145">
        <v>11</v>
      </c>
      <c r="B59" s="1146" t="s">
        <v>3897</v>
      </c>
      <c r="C59" s="384"/>
      <c r="D59" s="384"/>
      <c r="E59" s="384"/>
      <c r="F59" s="384"/>
      <c r="G59" s="384"/>
      <c r="H59" s="1162"/>
      <c r="J59" s="1203" t="s">
        <v>28634</v>
      </c>
      <c r="K59" s="1197" t="s">
        <v>28618</v>
      </c>
      <c r="L59" s="359"/>
      <c r="M59" s="359"/>
      <c r="N59" s="359"/>
      <c r="O59" s="359"/>
      <c r="Q59" s="359"/>
      <c r="R59" s="359"/>
      <c r="S59" s="359"/>
      <c r="T59" s="359"/>
      <c r="U59" s="359"/>
      <c r="V59" s="359"/>
      <c r="W59" s="359"/>
      <c r="X59" s="359"/>
      <c r="Y59" s="359"/>
      <c r="Z59" s="359"/>
      <c r="AA59" s="359"/>
      <c r="AB59" s="359"/>
      <c r="AC59" s="359"/>
      <c r="AD59" s="359"/>
      <c r="AE59" s="359"/>
      <c r="AF59" s="359"/>
    </row>
    <row r="60" spans="1:42" ht="33.75">
      <c r="A60" s="1145">
        <v>12</v>
      </c>
      <c r="B60" s="1146" t="s">
        <v>804</v>
      </c>
      <c r="C60" s="384"/>
      <c r="D60" s="384"/>
      <c r="E60" s="384"/>
      <c r="F60" s="384"/>
      <c r="G60" s="384"/>
      <c r="H60" s="1162"/>
      <c r="J60" s="1203" t="s">
        <v>28634</v>
      </c>
      <c r="K60" s="1197" t="s">
        <v>28619</v>
      </c>
      <c r="L60" s="359"/>
      <c r="M60" s="359"/>
      <c r="N60" s="359"/>
      <c r="O60" s="359"/>
      <c r="Q60" s="359"/>
      <c r="R60" s="359"/>
      <c r="S60" s="359"/>
      <c r="T60" s="359"/>
      <c r="U60" s="359"/>
      <c r="V60" s="359"/>
      <c r="W60" s="359"/>
      <c r="X60" s="359"/>
      <c r="Y60" s="359"/>
      <c r="Z60" s="359"/>
      <c r="AA60" s="359"/>
      <c r="AB60" s="359"/>
      <c r="AC60" s="359"/>
      <c r="AD60" s="359"/>
      <c r="AE60" s="359"/>
      <c r="AF60" s="359"/>
    </row>
    <row r="61" spans="1:42" ht="12" thickBot="1">
      <c r="A61" s="1149">
        <v>13</v>
      </c>
      <c r="B61" s="1150" t="s">
        <v>0</v>
      </c>
      <c r="C61" s="1163"/>
      <c r="D61" s="1163"/>
      <c r="E61" s="1163"/>
      <c r="F61" s="1163"/>
      <c r="G61" s="1163"/>
      <c r="H61" s="1164"/>
      <c r="J61" s="1204" t="s">
        <v>28632</v>
      </c>
      <c r="K61" s="1205"/>
      <c r="L61" s="359"/>
      <c r="M61" s="359"/>
      <c r="N61" s="359"/>
      <c r="O61" s="359"/>
      <c r="Q61" s="359"/>
      <c r="R61" s="359"/>
      <c r="S61" s="359"/>
      <c r="T61" s="359"/>
      <c r="U61" s="359"/>
      <c r="V61" s="359"/>
      <c r="W61" s="359"/>
      <c r="X61" s="359"/>
      <c r="Y61" s="359"/>
      <c r="Z61" s="359"/>
      <c r="AA61" s="359"/>
      <c r="AB61" s="359"/>
      <c r="AC61" s="359"/>
      <c r="AD61" s="359"/>
      <c r="AE61" s="359"/>
      <c r="AF61" s="359"/>
    </row>
    <row r="62" spans="1:42" ht="12" thickBot="1">
      <c r="J62" s="359"/>
      <c r="K62" s="359"/>
      <c r="L62" s="359"/>
      <c r="M62" s="359"/>
      <c r="N62" s="359"/>
      <c r="O62" s="359"/>
      <c r="Q62" s="359"/>
      <c r="R62" s="359"/>
      <c r="S62" s="359"/>
      <c r="T62" s="359"/>
      <c r="U62" s="359"/>
      <c r="V62" s="359"/>
      <c r="W62" s="359"/>
      <c r="X62" s="359"/>
      <c r="Y62" s="359"/>
      <c r="Z62" s="359"/>
      <c r="AA62" s="359"/>
      <c r="AB62" s="359"/>
      <c r="AC62" s="359"/>
      <c r="AD62" s="359"/>
      <c r="AE62" s="359"/>
      <c r="AF62" s="359"/>
      <c r="AG62" s="359"/>
      <c r="AH62" s="359"/>
      <c r="AI62" s="359"/>
      <c r="AJ62" s="359"/>
      <c r="AK62" s="359"/>
      <c r="AL62" s="359"/>
      <c r="AM62" s="359"/>
      <c r="AN62" s="359"/>
      <c r="AO62" s="359"/>
      <c r="AP62" s="359"/>
    </row>
    <row r="63" spans="1:42" ht="45.75" thickBot="1">
      <c r="C63" s="1206"/>
      <c r="D63" s="1207" t="s">
        <v>28636</v>
      </c>
      <c r="E63" s="1208" t="s">
        <v>28636</v>
      </c>
      <c r="J63" s="359"/>
      <c r="K63" s="359"/>
      <c r="L63" s="359"/>
      <c r="M63" s="359"/>
      <c r="N63" s="359"/>
      <c r="O63" s="359"/>
      <c r="Q63" s="359"/>
      <c r="R63" s="359"/>
      <c r="S63" s="359"/>
      <c r="T63" s="359"/>
      <c r="U63" s="359"/>
      <c r="V63" s="359"/>
      <c r="W63" s="359"/>
      <c r="X63" s="359"/>
      <c r="Y63" s="359"/>
      <c r="Z63" s="359"/>
      <c r="AA63" s="359"/>
      <c r="AB63" s="359"/>
      <c r="AC63" s="359"/>
      <c r="AD63" s="359"/>
      <c r="AE63" s="359"/>
      <c r="AF63" s="359"/>
      <c r="AG63" s="359"/>
      <c r="AH63" s="359"/>
      <c r="AI63" s="359"/>
      <c r="AJ63" s="359"/>
      <c r="AK63" s="359"/>
      <c r="AL63" s="359"/>
      <c r="AM63" s="359"/>
      <c r="AN63" s="359"/>
      <c r="AO63" s="359"/>
      <c r="AP63" s="359"/>
    </row>
    <row r="64" spans="1:42" ht="45.75" thickBot="1">
      <c r="C64" s="1187" t="s">
        <v>28635</v>
      </c>
      <c r="D64" s="1187" t="s">
        <v>28637</v>
      </c>
      <c r="E64" s="1188" t="s">
        <v>28638</v>
      </c>
      <c r="J64" s="359"/>
      <c r="K64" s="359"/>
      <c r="L64" s="359"/>
      <c r="M64" s="359"/>
      <c r="N64" s="359"/>
      <c r="O64" s="359"/>
      <c r="Q64" s="359"/>
      <c r="R64" s="359"/>
      <c r="S64" s="359"/>
      <c r="T64" s="359"/>
      <c r="U64" s="359"/>
      <c r="V64" s="359"/>
      <c r="W64" s="359"/>
      <c r="X64" s="359"/>
      <c r="Y64" s="359"/>
      <c r="Z64" s="359"/>
      <c r="AA64" s="359"/>
      <c r="AB64" s="359"/>
      <c r="AC64" s="359"/>
      <c r="AD64" s="359"/>
      <c r="AE64" s="359"/>
      <c r="AF64" s="359"/>
      <c r="AG64" s="359"/>
      <c r="AH64" s="359"/>
      <c r="AI64" s="359"/>
      <c r="AJ64" s="359"/>
      <c r="AK64" s="359"/>
      <c r="AL64" s="359"/>
      <c r="AM64" s="359"/>
      <c r="AN64" s="359"/>
      <c r="AO64" s="359"/>
      <c r="AP64" s="359"/>
    </row>
    <row r="65" spans="1:42">
      <c r="J65" s="359"/>
      <c r="K65" s="359"/>
      <c r="L65" s="359"/>
      <c r="M65" s="359"/>
      <c r="N65" s="359"/>
      <c r="O65" s="359"/>
      <c r="Q65" s="359"/>
      <c r="R65" s="359"/>
      <c r="S65" s="359"/>
      <c r="T65" s="359"/>
      <c r="U65" s="359"/>
      <c r="V65" s="359"/>
      <c r="W65" s="359"/>
      <c r="X65" s="359"/>
      <c r="Y65" s="359"/>
      <c r="Z65" s="359"/>
      <c r="AA65" s="359"/>
      <c r="AB65" s="359"/>
      <c r="AC65" s="359"/>
      <c r="AD65" s="359"/>
      <c r="AE65" s="359"/>
      <c r="AF65" s="359"/>
      <c r="AG65" s="359"/>
      <c r="AH65" s="359"/>
      <c r="AI65" s="359"/>
      <c r="AJ65" s="359"/>
      <c r="AK65" s="359"/>
      <c r="AL65" s="359"/>
      <c r="AM65" s="359"/>
      <c r="AN65" s="359"/>
      <c r="AO65" s="359"/>
      <c r="AP65" s="359"/>
    </row>
    <row r="66" spans="1:42">
      <c r="J66" s="359"/>
      <c r="K66" s="359"/>
      <c r="L66" s="359"/>
      <c r="M66" s="359"/>
      <c r="N66" s="359"/>
      <c r="O66" s="359"/>
      <c r="Q66" s="359"/>
      <c r="R66" s="359"/>
      <c r="S66" s="359"/>
      <c r="T66" s="359"/>
      <c r="U66" s="359"/>
      <c r="V66" s="359"/>
      <c r="W66" s="359"/>
      <c r="X66" s="359"/>
      <c r="Y66" s="359"/>
      <c r="Z66" s="359"/>
      <c r="AA66" s="359"/>
      <c r="AB66" s="359"/>
      <c r="AC66" s="359"/>
      <c r="AD66" s="359"/>
      <c r="AE66" s="359"/>
      <c r="AF66" s="359"/>
      <c r="AG66" s="359"/>
      <c r="AH66" s="359"/>
      <c r="AI66" s="359"/>
      <c r="AJ66" s="359"/>
      <c r="AK66" s="359"/>
      <c r="AL66" s="359"/>
      <c r="AM66" s="359"/>
      <c r="AN66" s="359"/>
      <c r="AO66" s="359"/>
      <c r="AP66" s="359"/>
    </row>
    <row r="67" spans="1:42">
      <c r="A67" s="323"/>
      <c r="B67" s="323"/>
      <c r="C67" s="323"/>
      <c r="D67" s="323"/>
      <c r="E67" s="323"/>
      <c r="F67" s="323"/>
      <c r="G67" s="323"/>
      <c r="H67" s="323"/>
      <c r="I67" s="295"/>
      <c r="J67" s="378"/>
      <c r="K67" s="378"/>
      <c r="L67" s="378"/>
      <c r="M67" s="378"/>
      <c r="N67" s="378"/>
      <c r="O67" s="378"/>
      <c r="P67" s="28"/>
      <c r="Q67" s="359"/>
      <c r="R67" s="359"/>
      <c r="S67" s="359"/>
      <c r="T67" s="359"/>
      <c r="U67" s="359"/>
      <c r="V67" s="359"/>
      <c r="W67" s="359"/>
      <c r="X67" s="359"/>
      <c r="Y67" s="359"/>
      <c r="Z67" s="359"/>
      <c r="AA67" s="359"/>
      <c r="AB67" s="359"/>
      <c r="AC67" s="359"/>
      <c r="AD67" s="359"/>
      <c r="AE67" s="359"/>
      <c r="AF67" s="359"/>
      <c r="AG67" s="359"/>
      <c r="AH67" s="359"/>
      <c r="AI67" s="359"/>
      <c r="AJ67" s="359"/>
      <c r="AK67" s="359"/>
      <c r="AL67" s="359"/>
      <c r="AM67" s="359"/>
      <c r="AN67" s="359"/>
      <c r="AO67" s="359"/>
      <c r="AP67" s="359"/>
    </row>
    <row r="68" spans="1:42">
      <c r="A68" s="1809" t="s">
        <v>816</v>
      </c>
      <c r="B68" s="1809"/>
      <c r="C68" s="1809"/>
      <c r="D68" s="1809"/>
      <c r="E68" s="526"/>
      <c r="F68" s="526"/>
      <c r="G68" s="526"/>
      <c r="H68" s="526"/>
      <c r="J68" s="359"/>
      <c r="K68" s="359"/>
      <c r="L68" s="359"/>
      <c r="M68" s="359"/>
      <c r="N68" s="359"/>
      <c r="O68" s="359"/>
      <c r="Q68" s="359"/>
      <c r="R68" s="359"/>
      <c r="S68" s="359"/>
      <c r="T68" s="359"/>
      <c r="U68" s="359"/>
      <c r="V68" s="359"/>
      <c r="W68" s="359"/>
      <c r="X68" s="359"/>
      <c r="Y68" s="359"/>
      <c r="Z68" s="359"/>
      <c r="AA68" s="359"/>
      <c r="AB68" s="359"/>
      <c r="AC68" s="359"/>
      <c r="AD68" s="359"/>
      <c r="AE68" s="359"/>
      <c r="AF68" s="359"/>
      <c r="AG68" s="359"/>
      <c r="AH68" s="359"/>
      <c r="AI68" s="359"/>
      <c r="AJ68" s="359"/>
      <c r="AK68" s="359"/>
      <c r="AL68" s="359"/>
      <c r="AM68" s="359"/>
      <c r="AN68" s="359"/>
      <c r="AO68" s="359"/>
      <c r="AP68" s="359"/>
    </row>
    <row r="69" spans="1:42" ht="12" thickBot="1">
      <c r="B69" s="383"/>
      <c r="C69" s="383"/>
      <c r="D69" s="1159" t="s">
        <v>817</v>
      </c>
      <c r="J69" s="359"/>
      <c r="K69" s="359"/>
      <c r="L69" s="359"/>
      <c r="M69" s="359"/>
      <c r="N69" s="359"/>
      <c r="O69" s="359"/>
      <c r="Q69" s="359"/>
      <c r="R69" s="359"/>
      <c r="S69" s="359"/>
      <c r="T69" s="359"/>
      <c r="U69" s="359"/>
      <c r="V69" s="359"/>
      <c r="W69" s="359"/>
      <c r="X69" s="359"/>
      <c r="Y69" s="359"/>
      <c r="Z69" s="359"/>
      <c r="AA69" s="359"/>
      <c r="AB69" s="359"/>
      <c r="AC69" s="359"/>
      <c r="AD69" s="359"/>
      <c r="AE69" s="359"/>
      <c r="AF69" s="359"/>
      <c r="AG69" s="359"/>
      <c r="AH69" s="359"/>
      <c r="AI69" s="359"/>
      <c r="AJ69" s="359"/>
      <c r="AK69" s="359"/>
      <c r="AL69" s="359"/>
      <c r="AM69" s="359"/>
      <c r="AN69" s="359"/>
      <c r="AO69" s="359"/>
      <c r="AP69" s="359"/>
    </row>
    <row r="70" spans="1:42" ht="23.25" thickBot="1">
      <c r="A70" s="1160" t="s">
        <v>10</v>
      </c>
      <c r="B70" s="370" t="s">
        <v>11</v>
      </c>
      <c r="C70" s="370" t="s">
        <v>488</v>
      </c>
      <c r="D70" s="1161" t="s">
        <v>488</v>
      </c>
      <c r="J70" s="359"/>
      <c r="K70" s="359"/>
      <c r="L70" s="359"/>
      <c r="M70" s="359"/>
      <c r="N70" s="359"/>
      <c r="O70" s="359"/>
      <c r="Q70" s="359"/>
      <c r="R70" s="359"/>
      <c r="S70" s="359"/>
      <c r="T70" s="359"/>
      <c r="U70" s="359"/>
      <c r="V70" s="359"/>
      <c r="W70" s="359"/>
      <c r="X70" s="359"/>
      <c r="Y70" s="359"/>
      <c r="Z70" s="359"/>
      <c r="AA70" s="359"/>
      <c r="AB70" s="359"/>
      <c r="AC70" s="359"/>
      <c r="AD70" s="359"/>
      <c r="AE70" s="359"/>
      <c r="AF70" s="359"/>
      <c r="AG70" s="359"/>
      <c r="AH70" s="359"/>
      <c r="AI70" s="359"/>
      <c r="AJ70" s="359"/>
      <c r="AK70" s="359"/>
      <c r="AL70" s="359"/>
      <c r="AM70" s="359"/>
      <c r="AN70" s="359"/>
      <c r="AO70" s="359"/>
      <c r="AP70" s="359"/>
    </row>
    <row r="71" spans="1:42" ht="45">
      <c r="A71" s="1145">
        <v>1</v>
      </c>
      <c r="B71" s="381">
        <v>2</v>
      </c>
      <c r="C71" s="381">
        <v>3</v>
      </c>
      <c r="D71" s="382">
        <v>4</v>
      </c>
      <c r="F71" s="999" t="s">
        <v>28639</v>
      </c>
      <c r="J71" s="359"/>
      <c r="K71" s="359"/>
      <c r="L71" s="359"/>
      <c r="M71" s="359"/>
      <c r="N71" s="359"/>
      <c r="O71" s="359"/>
      <c r="Q71" s="359"/>
      <c r="R71" s="359"/>
      <c r="S71" s="359"/>
      <c r="T71" s="359"/>
      <c r="U71" s="359"/>
      <c r="V71" s="359"/>
      <c r="W71" s="359"/>
      <c r="X71" s="359"/>
      <c r="Y71" s="359"/>
      <c r="Z71" s="359"/>
      <c r="AA71" s="359"/>
      <c r="AB71" s="359"/>
      <c r="AC71" s="359"/>
      <c r="AD71" s="359"/>
      <c r="AE71" s="359"/>
      <c r="AF71" s="359"/>
      <c r="AG71" s="359"/>
      <c r="AH71" s="359"/>
      <c r="AI71" s="359"/>
      <c r="AJ71" s="359"/>
      <c r="AK71" s="359"/>
      <c r="AL71" s="359"/>
      <c r="AM71" s="359"/>
      <c r="AN71" s="359"/>
      <c r="AO71" s="359"/>
      <c r="AP71" s="359"/>
    </row>
    <row r="72" spans="1:42" ht="33.75">
      <c r="A72" s="1145">
        <v>1</v>
      </c>
      <c r="B72" s="1146" t="s">
        <v>818</v>
      </c>
      <c r="C72" s="384"/>
      <c r="D72" s="1162"/>
      <c r="F72" s="1002" t="s">
        <v>28640</v>
      </c>
      <c r="J72" s="359"/>
      <c r="K72" s="359"/>
      <c r="L72" s="359"/>
      <c r="M72" s="359"/>
      <c r="N72" s="359"/>
      <c r="O72" s="359"/>
      <c r="Q72" s="359"/>
      <c r="R72" s="359"/>
      <c r="S72" s="359"/>
      <c r="T72" s="359"/>
      <c r="U72" s="359"/>
      <c r="V72" s="359"/>
      <c r="W72" s="359"/>
      <c r="X72" s="359"/>
      <c r="Y72" s="359"/>
      <c r="Z72" s="359"/>
      <c r="AA72" s="359"/>
      <c r="AB72" s="359"/>
      <c r="AC72" s="359"/>
      <c r="AD72" s="359"/>
      <c r="AE72" s="359"/>
      <c r="AF72" s="359"/>
      <c r="AG72" s="359"/>
      <c r="AH72" s="359"/>
      <c r="AI72" s="359"/>
      <c r="AJ72" s="359"/>
      <c r="AK72" s="359"/>
      <c r="AL72" s="359"/>
      <c r="AM72" s="359"/>
      <c r="AN72" s="359"/>
      <c r="AO72" s="359"/>
      <c r="AP72" s="359"/>
    </row>
    <row r="73" spans="1:42" ht="45">
      <c r="A73" s="1145">
        <v>2</v>
      </c>
      <c r="B73" s="1146" t="s">
        <v>819</v>
      </c>
      <c r="C73" s="384"/>
      <c r="D73" s="1162"/>
      <c r="F73" s="1002" t="s">
        <v>28641</v>
      </c>
      <c r="J73" s="359"/>
      <c r="K73" s="359"/>
      <c r="L73" s="359"/>
      <c r="M73" s="359"/>
      <c r="N73" s="359"/>
      <c r="O73" s="359"/>
      <c r="Q73" s="359"/>
      <c r="R73" s="359"/>
      <c r="S73" s="359"/>
      <c r="T73" s="359"/>
      <c r="U73" s="359"/>
      <c r="V73" s="359"/>
      <c r="W73" s="359"/>
      <c r="X73" s="359"/>
      <c r="Y73" s="359"/>
      <c r="Z73" s="359"/>
      <c r="AA73" s="359"/>
      <c r="AB73" s="359"/>
      <c r="AC73" s="359"/>
      <c r="AD73" s="359"/>
      <c r="AE73" s="359"/>
      <c r="AF73" s="359"/>
      <c r="AG73" s="359"/>
      <c r="AH73" s="359"/>
      <c r="AI73" s="359"/>
      <c r="AJ73" s="359"/>
      <c r="AK73" s="359"/>
      <c r="AL73" s="359"/>
      <c r="AM73" s="359"/>
      <c r="AN73" s="359"/>
      <c r="AO73" s="359"/>
      <c r="AP73" s="359"/>
    </row>
    <row r="74" spans="1:42" ht="34.5" thickBot="1">
      <c r="A74" s="1149">
        <v>3</v>
      </c>
      <c r="B74" s="1150" t="s">
        <v>820</v>
      </c>
      <c r="C74" s="1163"/>
      <c r="D74" s="1164"/>
      <c r="F74" s="1000" t="s">
        <v>28642</v>
      </c>
      <c r="Q74" s="359"/>
      <c r="R74" s="359"/>
      <c r="S74" s="359"/>
      <c r="T74" s="359"/>
      <c r="U74" s="359"/>
      <c r="V74" s="359"/>
      <c r="W74" s="359"/>
      <c r="X74" s="359"/>
      <c r="Y74" s="359"/>
      <c r="Z74" s="359"/>
      <c r="AA74" s="359"/>
      <c r="AB74" s="359"/>
      <c r="AC74" s="359"/>
      <c r="AD74" s="359"/>
      <c r="AE74" s="359"/>
      <c r="AF74" s="359"/>
      <c r="AG74" s="359"/>
      <c r="AH74" s="359"/>
      <c r="AI74" s="359"/>
      <c r="AJ74" s="359"/>
      <c r="AK74" s="359"/>
      <c r="AL74" s="359"/>
      <c r="AM74" s="359"/>
      <c r="AN74" s="359"/>
      <c r="AO74" s="359"/>
      <c r="AP74" s="359"/>
    </row>
    <row r="75" spans="1:42">
      <c r="A75" s="361"/>
      <c r="B75" s="371"/>
      <c r="C75" s="383"/>
      <c r="D75" s="383"/>
      <c r="Q75" s="359"/>
      <c r="R75" s="359"/>
      <c r="S75" s="359"/>
      <c r="T75" s="359"/>
      <c r="U75" s="359"/>
      <c r="V75" s="359"/>
      <c r="W75" s="359"/>
      <c r="X75" s="359"/>
      <c r="Y75" s="359"/>
      <c r="Z75" s="359"/>
      <c r="AA75" s="359"/>
      <c r="AB75" s="359"/>
      <c r="AC75" s="359"/>
      <c r="AD75" s="359"/>
      <c r="AE75" s="359"/>
      <c r="AF75" s="359"/>
      <c r="AG75" s="359"/>
      <c r="AH75" s="359"/>
      <c r="AI75" s="359"/>
      <c r="AJ75" s="359"/>
      <c r="AK75" s="359"/>
      <c r="AL75" s="359"/>
      <c r="AM75" s="359"/>
      <c r="AN75" s="359"/>
      <c r="AO75" s="359"/>
      <c r="AP75" s="359"/>
    </row>
    <row r="76" spans="1:42" ht="12" thickBot="1">
      <c r="A76" s="361"/>
      <c r="B76" s="371"/>
      <c r="C76" s="383"/>
      <c r="D76" s="383"/>
      <c r="Q76" s="359"/>
      <c r="R76" s="359"/>
      <c r="S76" s="359"/>
      <c r="T76" s="359"/>
      <c r="U76" s="359"/>
      <c r="V76" s="359"/>
      <c r="W76" s="359"/>
      <c r="X76" s="359"/>
      <c r="Y76" s="359"/>
      <c r="Z76" s="359"/>
      <c r="AA76" s="359"/>
      <c r="AB76" s="359"/>
      <c r="AC76" s="359"/>
      <c r="AD76" s="359"/>
      <c r="AE76" s="359"/>
      <c r="AF76" s="359"/>
      <c r="AG76" s="359"/>
      <c r="AH76" s="359"/>
      <c r="AI76" s="359"/>
      <c r="AJ76" s="359"/>
      <c r="AK76" s="359"/>
      <c r="AL76" s="359"/>
      <c r="AM76" s="359"/>
      <c r="AN76" s="359"/>
      <c r="AO76" s="359"/>
      <c r="AP76" s="359"/>
    </row>
    <row r="77" spans="1:42" ht="45">
      <c r="A77" s="1806" t="s">
        <v>10803</v>
      </c>
      <c r="B77" s="1806"/>
      <c r="C77" s="1806"/>
      <c r="D77" s="1806"/>
      <c r="E77" s="387"/>
      <c r="F77" s="1209" t="s">
        <v>28643</v>
      </c>
      <c r="G77" s="387"/>
      <c r="H77" s="359"/>
      <c r="Q77" s="359"/>
      <c r="R77" s="359"/>
      <c r="S77" s="359"/>
      <c r="T77" s="359"/>
      <c r="U77" s="359"/>
      <c r="V77" s="359"/>
      <c r="W77" s="359"/>
      <c r="X77" s="359"/>
      <c r="Y77" s="359"/>
      <c r="Z77" s="359"/>
      <c r="AA77" s="359"/>
      <c r="AB77" s="359"/>
      <c r="AC77" s="359"/>
      <c r="AD77" s="359"/>
      <c r="AE77" s="359"/>
      <c r="AF77" s="359"/>
      <c r="AG77" s="359"/>
      <c r="AH77" s="359"/>
      <c r="AI77" s="359"/>
      <c r="AJ77" s="359"/>
      <c r="AK77" s="359"/>
      <c r="AL77" s="359"/>
      <c r="AM77" s="359"/>
      <c r="AN77" s="359"/>
      <c r="AO77" s="359"/>
      <c r="AP77" s="359"/>
    </row>
    <row r="78" spans="1:42" ht="45.75" thickBot="1">
      <c r="A78" s="1806"/>
      <c r="B78" s="1806"/>
      <c r="C78" s="1806"/>
      <c r="D78" s="1806"/>
      <c r="E78" s="387"/>
      <c r="F78" s="1210" t="s">
        <v>28644</v>
      </c>
      <c r="G78" s="387"/>
      <c r="H78" s="359"/>
      <c r="J78" s="369"/>
      <c r="K78" s="369"/>
      <c r="L78" s="369"/>
      <c r="M78" s="369"/>
      <c r="N78" s="369"/>
      <c r="O78" s="369"/>
      <c r="P78" s="369"/>
      <c r="Q78" s="359"/>
      <c r="R78" s="359"/>
      <c r="S78" s="359"/>
      <c r="T78" s="359"/>
      <c r="U78" s="359"/>
      <c r="V78" s="359"/>
      <c r="W78" s="359"/>
      <c r="X78" s="359"/>
      <c r="Y78" s="359"/>
      <c r="Z78" s="359"/>
      <c r="AA78" s="359"/>
      <c r="AB78" s="359"/>
      <c r="AC78" s="359"/>
      <c r="AD78" s="359"/>
      <c r="AE78" s="359"/>
      <c r="AF78" s="359"/>
      <c r="AG78" s="359"/>
      <c r="AH78" s="359"/>
      <c r="AI78" s="359"/>
      <c r="AJ78" s="359"/>
      <c r="AK78" s="359"/>
      <c r="AL78" s="359"/>
      <c r="AM78" s="359"/>
      <c r="AN78" s="359"/>
      <c r="AO78" s="359"/>
      <c r="AP78" s="359"/>
    </row>
    <row r="79" spans="1:42">
      <c r="A79" s="359"/>
      <c r="B79" s="359"/>
      <c r="C79" s="359"/>
      <c r="D79" s="359"/>
      <c r="E79" s="359"/>
      <c r="F79" s="359"/>
      <c r="G79" s="359"/>
      <c r="H79" s="359"/>
      <c r="Q79" s="359"/>
      <c r="R79" s="359"/>
      <c r="S79" s="359"/>
      <c r="T79" s="359"/>
      <c r="U79" s="359"/>
      <c r="V79" s="359"/>
      <c r="W79" s="359"/>
      <c r="X79" s="359"/>
      <c r="Y79" s="359"/>
      <c r="Z79" s="359"/>
      <c r="AA79" s="359"/>
      <c r="AB79" s="359"/>
      <c r="AC79" s="359"/>
      <c r="AD79" s="359"/>
      <c r="AE79" s="359"/>
      <c r="AF79" s="359"/>
      <c r="AG79" s="359"/>
      <c r="AH79" s="359"/>
      <c r="AI79" s="359"/>
      <c r="AJ79" s="359"/>
      <c r="AK79" s="359"/>
      <c r="AL79" s="359"/>
      <c r="AM79" s="359"/>
      <c r="AN79" s="359"/>
      <c r="AO79" s="359"/>
      <c r="AP79" s="359"/>
    </row>
    <row r="80" spans="1:42" ht="12" thickBot="1">
      <c r="A80" s="323"/>
      <c r="B80" s="323"/>
      <c r="C80" s="323"/>
      <c r="D80" s="323"/>
      <c r="E80" s="323"/>
      <c r="F80" s="323"/>
      <c r="G80" s="323"/>
      <c r="J80" s="359"/>
      <c r="K80" s="359"/>
      <c r="L80" s="359"/>
      <c r="M80" s="359"/>
      <c r="N80" s="359"/>
      <c r="Q80" s="359"/>
      <c r="R80" s="359"/>
      <c r="S80" s="359"/>
      <c r="T80" s="359"/>
      <c r="U80" s="359"/>
      <c r="V80" s="359"/>
      <c r="W80" s="359"/>
      <c r="X80" s="359"/>
      <c r="Y80" s="359"/>
      <c r="Z80" s="359"/>
      <c r="AA80" s="359"/>
      <c r="AB80" s="359"/>
      <c r="AC80" s="359"/>
      <c r="AD80" s="359"/>
      <c r="AE80" s="359"/>
      <c r="AF80" s="359"/>
      <c r="AG80" s="359"/>
      <c r="AH80" s="359"/>
      <c r="AI80" s="359"/>
      <c r="AJ80" s="359"/>
      <c r="AK80" s="359"/>
      <c r="AL80" s="359"/>
      <c r="AM80" s="359"/>
      <c r="AN80" s="359"/>
      <c r="AO80" s="359"/>
      <c r="AP80" s="359"/>
    </row>
    <row r="81" spans="1:42" ht="34.5" thickBot="1">
      <c r="A81" s="1809" t="s">
        <v>821</v>
      </c>
      <c r="B81" s="1809"/>
      <c r="C81" s="1809"/>
      <c r="D81" s="1809"/>
      <c r="E81" s="1809"/>
      <c r="F81" s="1809"/>
      <c r="G81" s="1809"/>
      <c r="H81" s="1183"/>
      <c r="I81" s="994" t="s">
        <v>28645</v>
      </c>
      <c r="J81" s="1201" t="s">
        <v>28646</v>
      </c>
      <c r="K81" s="359"/>
      <c r="L81" s="359"/>
      <c r="M81" s="359"/>
      <c r="N81" s="359"/>
      <c r="Q81" s="359"/>
      <c r="R81" s="359"/>
      <c r="S81" s="359"/>
      <c r="T81" s="359"/>
      <c r="U81" s="359"/>
      <c r="V81" s="359"/>
      <c r="W81" s="359"/>
      <c r="X81" s="359"/>
      <c r="Y81" s="359"/>
      <c r="Z81" s="359"/>
      <c r="AA81" s="359"/>
      <c r="AB81" s="359"/>
      <c r="AC81" s="359"/>
      <c r="AD81" s="359"/>
      <c r="AE81" s="359"/>
      <c r="AF81" s="359"/>
      <c r="AG81" s="359"/>
      <c r="AH81" s="359"/>
      <c r="AI81" s="359"/>
      <c r="AJ81" s="359"/>
      <c r="AK81" s="359"/>
      <c r="AL81" s="359"/>
      <c r="AM81" s="359"/>
      <c r="AN81" s="359"/>
      <c r="AO81" s="359"/>
      <c r="AP81" s="359"/>
    </row>
    <row r="82" spans="1:42" ht="12" thickBot="1">
      <c r="B82" s="383"/>
      <c r="C82" s="383"/>
      <c r="D82" s="383"/>
      <c r="E82" s="383"/>
      <c r="F82" s="383"/>
      <c r="G82" s="1159" t="s">
        <v>822</v>
      </c>
      <c r="J82" s="359"/>
      <c r="K82" s="359"/>
      <c r="L82" s="359"/>
      <c r="M82" s="359"/>
      <c r="N82" s="359"/>
      <c r="Q82" s="359"/>
      <c r="R82" s="359"/>
      <c r="S82" s="359"/>
      <c r="T82" s="359"/>
      <c r="U82" s="359"/>
      <c r="V82" s="359"/>
      <c r="W82" s="359"/>
      <c r="X82" s="359"/>
      <c r="Y82" s="359"/>
      <c r="Z82" s="359"/>
      <c r="AA82" s="359"/>
      <c r="AB82" s="359"/>
      <c r="AC82" s="359"/>
      <c r="AD82" s="359"/>
      <c r="AE82" s="359"/>
      <c r="AF82" s="359"/>
      <c r="AG82" s="359"/>
      <c r="AH82" s="359"/>
      <c r="AI82" s="359"/>
      <c r="AJ82" s="359"/>
      <c r="AK82" s="359"/>
      <c r="AL82" s="359"/>
      <c r="AM82" s="359"/>
      <c r="AN82" s="359"/>
      <c r="AO82" s="359"/>
      <c r="AP82" s="359"/>
    </row>
    <row r="83" spans="1:42" ht="22.5">
      <c r="A83" s="1160" t="s">
        <v>10</v>
      </c>
      <c r="B83" s="370" t="s">
        <v>11</v>
      </c>
      <c r="C83" s="370" t="s">
        <v>823</v>
      </c>
      <c r="D83" s="370" t="s">
        <v>824</v>
      </c>
      <c r="E83" s="370" t="s">
        <v>825</v>
      </c>
      <c r="F83" s="370" t="s">
        <v>826</v>
      </c>
      <c r="G83" s="1161" t="s">
        <v>0</v>
      </c>
      <c r="I83" s="1158" t="s">
        <v>13553</v>
      </c>
      <c r="J83" s="359"/>
      <c r="K83" s="359"/>
      <c r="L83" s="359"/>
      <c r="M83" s="359"/>
      <c r="N83" s="359"/>
      <c r="Q83" s="359"/>
      <c r="R83" s="359"/>
      <c r="S83" s="359"/>
      <c r="T83" s="359"/>
      <c r="U83" s="359"/>
      <c r="V83" s="359"/>
      <c r="W83" s="359"/>
      <c r="X83" s="359"/>
      <c r="Y83" s="359"/>
      <c r="Z83" s="359"/>
      <c r="AA83" s="359"/>
      <c r="AB83" s="359"/>
      <c r="AC83" s="359"/>
      <c r="AD83" s="359"/>
      <c r="AE83" s="359"/>
      <c r="AF83" s="359"/>
      <c r="AG83" s="359"/>
      <c r="AH83" s="359"/>
      <c r="AI83" s="359"/>
      <c r="AJ83" s="359"/>
      <c r="AK83" s="359"/>
      <c r="AL83" s="359"/>
      <c r="AM83" s="359"/>
      <c r="AN83" s="359"/>
      <c r="AO83" s="359"/>
      <c r="AP83" s="359"/>
    </row>
    <row r="84" spans="1:42" ht="12" thickBot="1">
      <c r="A84" s="1145">
        <v>1</v>
      </c>
      <c r="B84" s="381">
        <v>2</v>
      </c>
      <c r="C84" s="381">
        <v>3</v>
      </c>
      <c r="D84" s="381">
        <v>4</v>
      </c>
      <c r="E84" s="381">
        <v>5</v>
      </c>
      <c r="F84" s="381">
        <v>6</v>
      </c>
      <c r="G84" s="382">
        <v>7</v>
      </c>
      <c r="J84" s="359"/>
      <c r="K84" s="359"/>
      <c r="L84" s="359"/>
      <c r="M84" s="359"/>
      <c r="N84" s="359"/>
      <c r="Q84" s="359"/>
      <c r="R84" s="359"/>
      <c r="S84" s="359"/>
      <c r="T84" s="359"/>
      <c r="U84" s="359"/>
      <c r="V84" s="359"/>
      <c r="W84" s="359"/>
      <c r="X84" s="359"/>
      <c r="Y84" s="359"/>
      <c r="Z84" s="359"/>
      <c r="AA84" s="359"/>
      <c r="AB84" s="359"/>
      <c r="AC84" s="359"/>
      <c r="AD84" s="359"/>
      <c r="AE84" s="359"/>
      <c r="AF84" s="359"/>
      <c r="AG84" s="359"/>
      <c r="AH84" s="359"/>
      <c r="AI84" s="359"/>
      <c r="AJ84" s="359"/>
      <c r="AK84" s="359"/>
      <c r="AL84" s="359"/>
      <c r="AM84" s="359"/>
      <c r="AN84" s="359"/>
      <c r="AO84" s="359"/>
      <c r="AP84" s="359"/>
    </row>
    <row r="85" spans="1:42" ht="22.5">
      <c r="A85" s="1145">
        <v>1</v>
      </c>
      <c r="B85" s="1146" t="s">
        <v>827</v>
      </c>
      <c r="C85" s="384"/>
      <c r="D85" s="384"/>
      <c r="E85" s="384"/>
      <c r="F85" s="384"/>
      <c r="G85" s="1162"/>
      <c r="I85" s="1213" t="s">
        <v>28268</v>
      </c>
      <c r="J85" s="360"/>
      <c r="K85" s="359"/>
      <c r="L85" s="120"/>
      <c r="M85" s="359"/>
      <c r="N85" s="359"/>
      <c r="Q85" s="359"/>
      <c r="R85" s="359"/>
      <c r="S85" s="359"/>
      <c r="T85" s="359"/>
      <c r="U85" s="359"/>
      <c r="V85" s="359"/>
      <c r="W85" s="359"/>
      <c r="X85" s="359"/>
      <c r="Y85" s="359"/>
      <c r="Z85" s="359"/>
      <c r="AA85" s="359"/>
      <c r="AB85" s="359"/>
      <c r="AC85" s="359"/>
      <c r="AD85" s="359"/>
      <c r="AE85" s="359"/>
      <c r="AF85" s="359"/>
      <c r="AG85" s="359"/>
      <c r="AH85" s="359"/>
      <c r="AI85" s="359"/>
      <c r="AJ85" s="359"/>
      <c r="AK85" s="359"/>
      <c r="AL85" s="359"/>
      <c r="AM85" s="359"/>
      <c r="AN85" s="359"/>
      <c r="AO85" s="359"/>
      <c r="AP85" s="359"/>
    </row>
    <row r="86" spans="1:42" ht="33.75">
      <c r="A86" s="1145">
        <v>2</v>
      </c>
      <c r="B86" s="1146" t="s">
        <v>828</v>
      </c>
      <c r="C86" s="1147"/>
      <c r="D86" s="1147"/>
      <c r="E86" s="1147"/>
      <c r="F86" s="1147"/>
      <c r="G86" s="1148"/>
      <c r="I86" s="1214" t="s">
        <v>28268</v>
      </c>
      <c r="J86" s="360"/>
      <c r="K86" s="359"/>
      <c r="L86" s="120"/>
      <c r="M86" s="359"/>
      <c r="N86" s="359"/>
      <c r="Q86" s="359"/>
      <c r="R86" s="359"/>
      <c r="S86" s="359"/>
      <c r="T86" s="359"/>
      <c r="U86" s="359"/>
      <c r="V86" s="359"/>
      <c r="W86" s="359"/>
      <c r="X86" s="359"/>
      <c r="Y86" s="359"/>
      <c r="Z86" s="359"/>
      <c r="AA86" s="359"/>
      <c r="AB86" s="359"/>
      <c r="AC86" s="359"/>
      <c r="AD86" s="359"/>
      <c r="AE86" s="359"/>
      <c r="AF86" s="359"/>
      <c r="AG86" s="359"/>
      <c r="AH86" s="359"/>
      <c r="AI86" s="359"/>
      <c r="AJ86" s="359"/>
      <c r="AK86" s="359"/>
      <c r="AL86" s="359"/>
      <c r="AM86" s="359"/>
      <c r="AN86" s="359"/>
      <c r="AO86" s="359"/>
      <c r="AP86" s="359"/>
    </row>
    <row r="87" spans="1:42" ht="33.75">
      <c r="A87" s="1145">
        <v>3</v>
      </c>
      <c r="B87" s="1146" t="s">
        <v>827</v>
      </c>
      <c r="C87" s="1147"/>
      <c r="D87" s="1147"/>
      <c r="E87" s="1147"/>
      <c r="F87" s="1147"/>
      <c r="G87" s="1148"/>
      <c r="I87" s="1002" t="s">
        <v>28651</v>
      </c>
      <c r="J87" s="360"/>
      <c r="K87" s="359"/>
      <c r="L87" s="120"/>
      <c r="M87" s="359"/>
      <c r="N87" s="359"/>
      <c r="Q87" s="359"/>
      <c r="R87" s="359"/>
      <c r="S87" s="359"/>
      <c r="T87" s="359"/>
      <c r="U87" s="359"/>
      <c r="V87" s="359"/>
      <c r="W87" s="359"/>
      <c r="X87" s="359"/>
      <c r="Y87" s="359"/>
      <c r="Z87" s="359"/>
      <c r="AA87" s="359"/>
      <c r="AB87" s="359"/>
      <c r="AC87" s="359"/>
      <c r="AD87" s="359"/>
      <c r="AE87" s="359"/>
      <c r="AF87" s="359"/>
      <c r="AG87" s="359"/>
      <c r="AH87" s="359"/>
      <c r="AI87" s="359"/>
      <c r="AJ87" s="359"/>
      <c r="AK87" s="359"/>
      <c r="AL87" s="359"/>
      <c r="AM87" s="359"/>
      <c r="AN87" s="359"/>
      <c r="AO87" s="359"/>
      <c r="AP87" s="359"/>
    </row>
    <row r="88" spans="1:42" ht="34.5" thickBot="1">
      <c r="A88" s="1149">
        <v>4</v>
      </c>
      <c r="B88" s="1150" t="s">
        <v>829</v>
      </c>
      <c r="C88" s="1151"/>
      <c r="D88" s="1151"/>
      <c r="E88" s="1151"/>
      <c r="F88" s="1151"/>
      <c r="G88" s="1152"/>
      <c r="I88" s="1000" t="s">
        <v>28652</v>
      </c>
      <c r="J88" s="360"/>
      <c r="K88" s="359"/>
      <c r="L88" s="120"/>
      <c r="M88" s="359"/>
      <c r="N88" s="359"/>
      <c r="Q88" s="359"/>
      <c r="R88" s="359"/>
      <c r="S88" s="359"/>
      <c r="T88" s="359"/>
      <c r="U88" s="359"/>
      <c r="V88" s="359"/>
      <c r="W88" s="359"/>
      <c r="X88" s="359"/>
      <c r="Y88" s="359"/>
      <c r="Z88" s="359"/>
      <c r="AA88" s="359"/>
      <c r="AB88" s="359"/>
      <c r="AC88" s="359"/>
      <c r="AD88" s="359"/>
      <c r="AE88" s="359"/>
      <c r="AF88" s="359"/>
      <c r="AG88" s="359"/>
      <c r="AH88" s="359"/>
      <c r="AI88" s="359"/>
      <c r="AJ88" s="359"/>
      <c r="AK88" s="359"/>
      <c r="AL88" s="359"/>
      <c r="AM88" s="359"/>
      <c r="AN88" s="359"/>
      <c r="AO88" s="359"/>
      <c r="AP88" s="359"/>
    </row>
    <row r="89" spans="1:42" ht="12" thickBot="1">
      <c r="A89" s="361"/>
      <c r="B89" s="371"/>
      <c r="C89" s="359"/>
      <c r="D89" s="359"/>
      <c r="E89" s="359"/>
      <c r="F89" s="359"/>
      <c r="G89" s="359"/>
      <c r="J89" s="360"/>
      <c r="K89" s="359"/>
      <c r="L89" s="120"/>
      <c r="M89" s="359"/>
      <c r="N89" s="359"/>
      <c r="Q89" s="359"/>
      <c r="R89" s="359"/>
      <c r="S89" s="359"/>
      <c r="T89" s="359"/>
      <c r="U89" s="359"/>
      <c r="V89" s="359"/>
      <c r="W89" s="359"/>
      <c r="X89" s="359"/>
      <c r="Y89" s="359"/>
      <c r="Z89" s="359"/>
      <c r="AA89" s="359"/>
      <c r="AB89" s="359"/>
      <c r="AC89" s="359"/>
      <c r="AD89" s="359"/>
      <c r="AE89" s="359"/>
      <c r="AF89" s="359"/>
      <c r="AG89" s="359"/>
      <c r="AH89" s="359"/>
      <c r="AI89" s="359"/>
      <c r="AJ89" s="359"/>
      <c r="AK89" s="359"/>
      <c r="AL89" s="359"/>
      <c r="AM89" s="359"/>
      <c r="AN89" s="359"/>
      <c r="AO89" s="359"/>
      <c r="AP89" s="359"/>
    </row>
    <row r="90" spans="1:42">
      <c r="A90" s="361"/>
      <c r="B90" s="1211" t="s">
        <v>13566</v>
      </c>
      <c r="C90" s="1212" t="s">
        <v>13562</v>
      </c>
      <c r="D90" s="1212" t="s">
        <v>13562</v>
      </c>
      <c r="E90" s="1212" t="s">
        <v>13562</v>
      </c>
      <c r="F90" s="1212" t="s">
        <v>13562</v>
      </c>
      <c r="G90" s="1190" t="s">
        <v>13562</v>
      </c>
      <c r="J90" s="360"/>
      <c r="K90" s="359"/>
      <c r="L90" s="120"/>
      <c r="M90" s="359"/>
      <c r="N90" s="359"/>
      <c r="Q90" s="359"/>
      <c r="R90" s="359"/>
      <c r="S90" s="359"/>
      <c r="T90" s="359"/>
      <c r="U90" s="359"/>
      <c r="V90" s="359"/>
      <c r="W90" s="359"/>
      <c r="X90" s="359"/>
      <c r="Y90" s="359"/>
      <c r="Z90" s="359"/>
      <c r="AA90" s="359"/>
      <c r="AB90" s="359"/>
      <c r="AC90" s="359"/>
      <c r="AD90" s="359"/>
      <c r="AE90" s="359"/>
      <c r="AF90" s="359"/>
      <c r="AG90" s="359"/>
      <c r="AH90" s="359"/>
      <c r="AI90" s="359"/>
      <c r="AJ90" s="359"/>
      <c r="AK90" s="359"/>
      <c r="AL90" s="359"/>
      <c r="AM90" s="359"/>
      <c r="AN90" s="359"/>
      <c r="AO90" s="359"/>
      <c r="AP90" s="359"/>
    </row>
    <row r="91" spans="1:42" ht="23.25" thickBot="1">
      <c r="A91" s="361"/>
      <c r="B91" s="709" t="s">
        <v>28647</v>
      </c>
      <c r="C91" s="2034" t="s">
        <v>28648</v>
      </c>
      <c r="D91" s="2034" t="s">
        <v>28649</v>
      </c>
      <c r="E91" s="2034" t="s">
        <v>28650</v>
      </c>
      <c r="F91" s="2034" t="s">
        <v>28557</v>
      </c>
      <c r="G91" s="2035" t="s">
        <v>15395</v>
      </c>
      <c r="J91" s="360"/>
      <c r="K91" s="359"/>
      <c r="L91" s="120"/>
      <c r="M91" s="359"/>
      <c r="N91" s="359"/>
      <c r="Q91" s="359"/>
      <c r="R91" s="359"/>
      <c r="S91" s="359"/>
      <c r="T91" s="359"/>
      <c r="U91" s="359"/>
      <c r="V91" s="359"/>
      <c r="W91" s="359"/>
      <c r="X91" s="359"/>
      <c r="Y91" s="359"/>
      <c r="Z91" s="359"/>
      <c r="AA91" s="359"/>
      <c r="AB91" s="359"/>
      <c r="AC91" s="359"/>
      <c r="AD91" s="359"/>
      <c r="AE91" s="359"/>
      <c r="AF91" s="359"/>
      <c r="AG91" s="359"/>
      <c r="AH91" s="359"/>
      <c r="AI91" s="359"/>
      <c r="AJ91" s="359"/>
      <c r="AK91" s="359"/>
      <c r="AL91" s="359"/>
      <c r="AM91" s="359"/>
      <c r="AN91" s="359"/>
      <c r="AO91" s="359"/>
      <c r="AP91" s="359"/>
    </row>
    <row r="92" spans="1:42">
      <c r="A92" s="361"/>
      <c r="B92" s="371"/>
      <c r="C92" s="359"/>
      <c r="D92" s="359"/>
      <c r="E92" s="359"/>
      <c r="F92" s="359"/>
      <c r="G92" s="359"/>
      <c r="J92" s="360"/>
      <c r="K92" s="359"/>
      <c r="L92" s="120"/>
      <c r="M92" s="359"/>
      <c r="N92" s="359"/>
      <c r="Q92" s="359"/>
      <c r="R92" s="359"/>
      <c r="S92" s="359"/>
      <c r="T92" s="359"/>
      <c r="U92" s="359"/>
      <c r="V92" s="359"/>
      <c r="W92" s="359"/>
      <c r="X92" s="359"/>
      <c r="Y92" s="359"/>
      <c r="Z92" s="359"/>
      <c r="AA92" s="359"/>
      <c r="AB92" s="359"/>
      <c r="AC92" s="359"/>
      <c r="AD92" s="359"/>
      <c r="AE92" s="359"/>
      <c r="AF92" s="359"/>
      <c r="AG92" s="359"/>
      <c r="AH92" s="359"/>
      <c r="AI92" s="359"/>
      <c r="AJ92" s="359"/>
      <c r="AK92" s="359"/>
      <c r="AL92" s="359"/>
      <c r="AM92" s="359"/>
      <c r="AN92" s="359"/>
      <c r="AO92" s="359"/>
      <c r="AP92" s="359"/>
    </row>
    <row r="93" spans="1:42">
      <c r="A93" s="361"/>
      <c r="B93" s="371"/>
      <c r="C93" s="359"/>
      <c r="D93" s="359"/>
      <c r="E93" s="359"/>
      <c r="F93" s="359"/>
      <c r="G93" s="359"/>
      <c r="J93" s="360"/>
      <c r="K93" s="359"/>
      <c r="L93" s="120"/>
      <c r="M93" s="359"/>
      <c r="N93" s="359"/>
      <c r="Q93" s="359"/>
      <c r="R93" s="359"/>
      <c r="S93" s="359"/>
      <c r="T93" s="359"/>
      <c r="U93" s="359"/>
      <c r="V93" s="359"/>
      <c r="W93" s="359"/>
      <c r="X93" s="359"/>
      <c r="Y93" s="359"/>
      <c r="Z93" s="359"/>
      <c r="AA93" s="359"/>
      <c r="AB93" s="359"/>
      <c r="AC93" s="359"/>
      <c r="AD93" s="359"/>
      <c r="AE93" s="359"/>
      <c r="AF93" s="359"/>
      <c r="AG93" s="359"/>
      <c r="AH93" s="359"/>
      <c r="AI93" s="359"/>
      <c r="AJ93" s="359"/>
      <c r="AK93" s="359"/>
      <c r="AL93" s="359"/>
      <c r="AM93" s="359"/>
      <c r="AN93" s="359"/>
      <c r="AO93" s="359"/>
      <c r="AP93" s="359"/>
    </row>
    <row r="94" spans="1:42">
      <c r="D94" s="371"/>
      <c r="E94" s="371"/>
      <c r="J94" s="359"/>
      <c r="K94" s="359"/>
      <c r="L94" s="359"/>
      <c r="M94" s="359"/>
      <c r="N94" s="359"/>
    </row>
    <row r="95" spans="1:42">
      <c r="A95" s="1809" t="s">
        <v>830</v>
      </c>
      <c r="B95" s="1809"/>
      <c r="C95" s="1809"/>
      <c r="D95" s="1809"/>
      <c r="E95" s="1183"/>
      <c r="F95" s="1183"/>
      <c r="G95" s="1183"/>
    </row>
    <row r="96" spans="1:42" ht="12" thickBot="1">
      <c r="B96" s="383"/>
      <c r="C96" s="383"/>
      <c r="D96" s="371" t="s">
        <v>11958</v>
      </c>
      <c r="E96" s="371"/>
    </row>
    <row r="97" spans="1:33" ht="23.25" thickBot="1">
      <c r="A97" s="1160" t="s">
        <v>10</v>
      </c>
      <c r="B97" s="370" t="s">
        <v>11</v>
      </c>
      <c r="C97" s="370" t="s">
        <v>488</v>
      </c>
      <c r="D97" s="1161" t="s">
        <v>488</v>
      </c>
    </row>
    <row r="98" spans="1:33" ht="45">
      <c r="A98" s="1145">
        <v>1</v>
      </c>
      <c r="B98" s="381">
        <v>2</v>
      </c>
      <c r="C98" s="381">
        <v>3</v>
      </c>
      <c r="D98" s="382">
        <v>4</v>
      </c>
      <c r="F98" s="999" t="s">
        <v>28653</v>
      </c>
      <c r="R98" s="229"/>
      <c r="S98" s="229"/>
      <c r="T98" s="229"/>
      <c r="U98" s="229"/>
      <c r="V98" s="229"/>
      <c r="W98" s="229"/>
      <c r="X98" s="229"/>
      <c r="Y98" s="229"/>
      <c r="Z98" s="229"/>
      <c r="AA98" s="229"/>
      <c r="AB98" s="229"/>
      <c r="AC98" s="229"/>
      <c r="AD98" s="229"/>
      <c r="AE98" s="229"/>
      <c r="AF98" s="229"/>
    </row>
    <row r="99" spans="1:33" ht="45">
      <c r="A99" s="1145">
        <v>1</v>
      </c>
      <c r="B99" s="1146" t="s">
        <v>101</v>
      </c>
      <c r="C99" s="384"/>
      <c r="D99" s="382"/>
      <c r="E99" s="388"/>
      <c r="F99" s="1002" t="s">
        <v>28654</v>
      </c>
      <c r="G99" s="390"/>
      <c r="H99" s="390"/>
      <c r="R99" s="229"/>
      <c r="S99" s="229"/>
      <c r="T99" s="229"/>
      <c r="U99" s="229"/>
      <c r="V99" s="229"/>
      <c r="W99" s="229"/>
      <c r="X99" s="229"/>
      <c r="Y99" s="229"/>
      <c r="Z99" s="229"/>
      <c r="AA99" s="229"/>
      <c r="AB99" s="229"/>
      <c r="AC99" s="229"/>
      <c r="AD99" s="229"/>
      <c r="AE99" s="229"/>
      <c r="AF99" s="229"/>
    </row>
    <row r="100" spans="1:33" ht="45">
      <c r="A100" s="1145">
        <v>2</v>
      </c>
      <c r="B100" s="1146" t="s">
        <v>111</v>
      </c>
      <c r="C100" s="384"/>
      <c r="D100" s="382"/>
      <c r="E100" s="389"/>
      <c r="F100" s="1002" t="s">
        <v>28655</v>
      </c>
      <c r="G100" s="388"/>
      <c r="H100" s="388"/>
      <c r="R100" s="229"/>
      <c r="S100" s="229"/>
      <c r="T100" s="229"/>
      <c r="U100" s="229"/>
      <c r="V100" s="229"/>
      <c r="W100" s="229"/>
      <c r="X100" s="229"/>
      <c r="Y100" s="229"/>
      <c r="Z100" s="229"/>
      <c r="AA100" s="229"/>
      <c r="AB100" s="229"/>
      <c r="AC100" s="229"/>
      <c r="AD100" s="229"/>
      <c r="AE100" s="229"/>
      <c r="AF100" s="229"/>
    </row>
    <row r="101" spans="1:33" ht="45">
      <c r="A101" s="1145">
        <v>3</v>
      </c>
      <c r="B101" s="1146" t="s">
        <v>831</v>
      </c>
      <c r="C101" s="384"/>
      <c r="D101" s="1162"/>
      <c r="F101" s="1002" t="s">
        <v>28656</v>
      </c>
      <c r="R101" s="229"/>
      <c r="S101" s="229"/>
      <c r="T101" s="229"/>
      <c r="U101" s="229"/>
      <c r="V101" s="229"/>
      <c r="W101" s="229"/>
      <c r="X101" s="229"/>
      <c r="Y101" s="229"/>
      <c r="Z101" s="229"/>
      <c r="AA101" s="229"/>
      <c r="AB101" s="229"/>
      <c r="AC101" s="229"/>
      <c r="AD101" s="229"/>
      <c r="AE101" s="229"/>
      <c r="AF101" s="229"/>
    </row>
    <row r="102" spans="1:33" ht="45">
      <c r="A102" s="1145">
        <v>4</v>
      </c>
      <c r="B102" s="1146" t="s">
        <v>832</v>
      </c>
      <c r="C102" s="384"/>
      <c r="D102" s="1162"/>
      <c r="F102" s="1002" t="s">
        <v>28657</v>
      </c>
      <c r="R102" s="229"/>
      <c r="S102" s="229"/>
      <c r="T102" s="229"/>
      <c r="U102" s="229"/>
      <c r="V102" s="229"/>
      <c r="W102" s="229"/>
      <c r="X102" s="229"/>
      <c r="Y102" s="229"/>
      <c r="Z102" s="229"/>
      <c r="AA102" s="229"/>
      <c r="AB102" s="229"/>
      <c r="AC102" s="229"/>
      <c r="AD102" s="229"/>
      <c r="AE102" s="229"/>
      <c r="AF102" s="229"/>
    </row>
    <row r="103" spans="1:33" ht="45">
      <c r="A103" s="1145">
        <v>5</v>
      </c>
      <c r="B103" s="1146" t="s">
        <v>312</v>
      </c>
      <c r="C103" s="384"/>
      <c r="D103" s="1162"/>
      <c r="F103" s="1002" t="s">
        <v>28658</v>
      </c>
      <c r="R103" s="229"/>
      <c r="S103" s="229"/>
      <c r="T103" s="229"/>
      <c r="U103" s="229"/>
      <c r="V103" s="229"/>
      <c r="W103" s="229"/>
      <c r="X103" s="229"/>
      <c r="Y103" s="229"/>
      <c r="Z103" s="229"/>
      <c r="AA103" s="229"/>
      <c r="AB103" s="229"/>
      <c r="AC103" s="229"/>
      <c r="AD103" s="229"/>
      <c r="AE103" s="229"/>
      <c r="AF103" s="229"/>
    </row>
    <row r="104" spans="1:33" ht="34.5" thickBot="1">
      <c r="A104" s="1149">
        <v>6</v>
      </c>
      <c r="B104" s="1150" t="s">
        <v>0</v>
      </c>
      <c r="C104" s="1163"/>
      <c r="D104" s="1164"/>
      <c r="F104" s="1000" t="s">
        <v>28659</v>
      </c>
      <c r="R104" s="229"/>
      <c r="S104" s="229"/>
      <c r="T104" s="229"/>
      <c r="U104" s="229"/>
      <c r="V104" s="229"/>
      <c r="W104" s="229"/>
      <c r="X104" s="229"/>
      <c r="Y104" s="229"/>
      <c r="Z104" s="229"/>
      <c r="AA104" s="229"/>
      <c r="AB104" s="229"/>
      <c r="AC104" s="229"/>
      <c r="AD104" s="229"/>
      <c r="AE104" s="229"/>
      <c r="AF104" s="229"/>
    </row>
    <row r="105" spans="1:33">
      <c r="A105" s="361"/>
      <c r="B105" s="371"/>
      <c r="C105" s="383"/>
      <c r="D105" s="383"/>
      <c r="R105" s="229"/>
      <c r="S105" s="229"/>
      <c r="T105" s="229"/>
      <c r="U105" s="229"/>
      <c r="V105" s="229"/>
      <c r="W105" s="229"/>
      <c r="X105" s="229"/>
      <c r="Y105" s="229"/>
      <c r="Z105" s="229"/>
      <c r="AA105" s="229"/>
      <c r="AB105" s="229"/>
      <c r="AC105" s="229"/>
      <c r="AD105" s="229"/>
      <c r="AE105" s="229"/>
      <c r="AF105" s="229"/>
    </row>
    <row r="106" spans="1:33" ht="12" thickBot="1">
      <c r="A106" s="361"/>
      <c r="B106" s="371"/>
      <c r="C106" s="383"/>
      <c r="D106" s="383"/>
      <c r="R106" s="229"/>
      <c r="S106" s="229"/>
      <c r="T106" s="229"/>
      <c r="U106" s="229"/>
      <c r="V106" s="229"/>
      <c r="W106" s="229"/>
      <c r="X106" s="229"/>
      <c r="Y106" s="229"/>
      <c r="Z106" s="229"/>
      <c r="AA106" s="229"/>
      <c r="AB106" s="229"/>
      <c r="AC106" s="229"/>
      <c r="AD106" s="229"/>
      <c r="AE106" s="229"/>
      <c r="AF106" s="229"/>
    </row>
    <row r="107" spans="1:33" ht="56.25">
      <c r="A107" s="1806" t="s">
        <v>10804</v>
      </c>
      <c r="B107" s="1806"/>
      <c r="C107" s="1806"/>
      <c r="D107" s="1806"/>
      <c r="E107" s="387"/>
      <c r="F107" s="999" t="s">
        <v>28660</v>
      </c>
      <c r="R107" s="229"/>
      <c r="S107" s="229"/>
      <c r="T107" s="229"/>
      <c r="U107" s="229"/>
      <c r="V107" s="229"/>
      <c r="W107" s="229"/>
      <c r="X107" s="229"/>
      <c r="Y107" s="229"/>
      <c r="Z107" s="229"/>
      <c r="AA107" s="229"/>
      <c r="AB107" s="229"/>
      <c r="AC107" s="229"/>
      <c r="AD107" s="229"/>
      <c r="AE107" s="229"/>
      <c r="AF107" s="229"/>
      <c r="AG107" s="190"/>
    </row>
    <row r="108" spans="1:33" ht="57" thickBot="1">
      <c r="A108" s="1806"/>
      <c r="B108" s="1806"/>
      <c r="C108" s="1806"/>
      <c r="D108" s="1806"/>
      <c r="E108" s="371"/>
      <c r="F108" s="1000" t="s">
        <v>28661</v>
      </c>
    </row>
    <row r="109" spans="1:33">
      <c r="A109" s="324"/>
      <c r="B109" s="324"/>
      <c r="C109" s="324"/>
      <c r="D109" s="324"/>
      <c r="E109" s="359"/>
    </row>
    <row r="113" spans="4:10">
      <c r="D113" s="371"/>
      <c r="E113" s="387"/>
    </row>
    <row r="117" spans="4:10">
      <c r="D117" s="387"/>
      <c r="E117" s="359"/>
    </row>
    <row r="125" spans="4:10">
      <c r="D125" s="387"/>
      <c r="J125" s="369"/>
    </row>
  </sheetData>
  <mergeCells count="20">
    <mergeCell ref="A1:H1"/>
    <mergeCell ref="A3:H3"/>
    <mergeCell ref="A5:A7"/>
    <mergeCell ref="B5:B7"/>
    <mergeCell ref="C5:E5"/>
    <mergeCell ref="F5:H5"/>
    <mergeCell ref="C6:C7"/>
    <mergeCell ref="D6:E6"/>
    <mergeCell ref="F6:F7"/>
    <mergeCell ref="G6:H6"/>
    <mergeCell ref="A95:D95"/>
    <mergeCell ref="A77:D78"/>
    <mergeCell ref="A107:D108"/>
    <mergeCell ref="A68:D68"/>
    <mergeCell ref="A81:G81"/>
    <mergeCell ref="A44:H44"/>
    <mergeCell ref="A46:A47"/>
    <mergeCell ref="B46:B47"/>
    <mergeCell ref="C46:E46"/>
    <mergeCell ref="F46:H46"/>
  </mergeCells>
  <hyperlinks>
    <hyperlink ref="J1" location="Содержание!A1" display="Содержание"/>
  </hyperlinks>
  <pageMargins left="0.7" right="0.7" top="0.75" bottom="0.75"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rgb="FF7030A0"/>
  </sheetPr>
  <dimension ref="A1:R534"/>
  <sheetViews>
    <sheetView zoomScaleNormal="100" workbookViewId="0">
      <pane xSplit="2" ySplit="1" topLeftCell="C450" activePane="bottomRight" state="frozen"/>
      <selection pane="topRight" activeCell="C1" sqref="C1"/>
      <selection pane="bottomLeft" activeCell="A2" sqref="A2"/>
      <selection pane="bottomRight" activeCell="I453" sqref="I453"/>
    </sheetView>
  </sheetViews>
  <sheetFormatPr defaultRowHeight="11.25"/>
  <cols>
    <col min="1" max="1" width="7.6640625" style="323" customWidth="1"/>
    <col min="2" max="2" width="47.33203125" style="323" customWidth="1"/>
    <col min="3" max="3" width="26.5" style="323" customWidth="1"/>
    <col min="4" max="4" width="14.6640625" style="323" customWidth="1"/>
    <col min="5" max="5" width="18.1640625" style="323" customWidth="1"/>
    <col min="6" max="6" width="25.6640625" style="323" customWidth="1"/>
    <col min="7" max="7" width="13.83203125" style="369" customWidth="1"/>
    <col min="8" max="13" width="26.33203125" style="295" customWidth="1"/>
    <col min="14" max="14" width="27" style="295" customWidth="1"/>
    <col min="15" max="17" width="27" style="369" customWidth="1"/>
    <col min="18" max="18" width="28.33203125" style="369" customWidth="1"/>
    <col min="19" max="16384" width="9.33203125" style="369"/>
  </cols>
  <sheetData>
    <row r="1" spans="1:18" ht="13.5" thickBot="1">
      <c r="A1" s="1788" t="s">
        <v>833</v>
      </c>
      <c r="B1" s="1788"/>
      <c r="C1" s="1788"/>
      <c r="D1" s="1788"/>
      <c r="E1" s="1788"/>
      <c r="F1" s="1788"/>
      <c r="G1" s="725" t="s">
        <v>230</v>
      </c>
      <c r="H1" s="725"/>
      <c r="P1" s="566" t="s">
        <v>11946</v>
      </c>
      <c r="Q1" s="567" t="s">
        <v>18271</v>
      </c>
      <c r="R1" s="568" t="s">
        <v>18272</v>
      </c>
    </row>
    <row r="2" spans="1:18" ht="23.25" thickBot="1">
      <c r="P2" s="536"/>
      <c r="Q2" s="537" t="s">
        <v>18270</v>
      </c>
      <c r="R2" s="804" t="s">
        <v>18273</v>
      </c>
    </row>
    <row r="3" spans="1:18" ht="68.25" thickBot="1">
      <c r="A3" s="1788" t="s">
        <v>10805</v>
      </c>
      <c r="B3" s="1788"/>
      <c r="C3" s="1788"/>
      <c r="D3" s="1788"/>
      <c r="E3" s="1788"/>
      <c r="F3" s="1788"/>
      <c r="H3" s="994" t="s">
        <v>28662</v>
      </c>
      <c r="I3" s="1201" t="s">
        <v>28663</v>
      </c>
      <c r="J3" s="378"/>
      <c r="K3" s="378"/>
      <c r="L3" s="378"/>
      <c r="M3" s="378"/>
      <c r="N3" s="378"/>
      <c r="P3" s="536"/>
      <c r="Q3" s="561" t="s">
        <v>18274</v>
      </c>
      <c r="R3" s="560" t="s">
        <v>18275</v>
      </c>
    </row>
    <row r="4" spans="1:18" ht="12" thickBot="1">
      <c r="B4" s="908"/>
      <c r="C4" s="908"/>
      <c r="D4" s="908"/>
      <c r="E4" s="908"/>
      <c r="F4" s="1217" t="s">
        <v>834</v>
      </c>
      <c r="J4" s="378"/>
      <c r="K4" s="378"/>
      <c r="L4" s="378"/>
      <c r="M4" s="378"/>
      <c r="N4" s="378"/>
      <c r="P4" s="536"/>
      <c r="Q4" s="634" t="s">
        <v>18276</v>
      </c>
      <c r="R4" s="560" t="s">
        <v>18277</v>
      </c>
    </row>
    <row r="5" spans="1:18" ht="12" thickBot="1">
      <c r="A5" s="1777" t="s">
        <v>10</v>
      </c>
      <c r="B5" s="1779" t="s">
        <v>835</v>
      </c>
      <c r="C5" s="1779" t="s">
        <v>836</v>
      </c>
      <c r="D5" s="1779"/>
      <c r="E5" s="1779"/>
      <c r="F5" s="1781" t="s">
        <v>837</v>
      </c>
      <c r="J5" s="1260"/>
      <c r="K5" s="1260"/>
      <c r="L5" s="1260"/>
      <c r="M5" s="1260"/>
      <c r="N5" s="1260"/>
      <c r="P5" s="563"/>
      <c r="Q5" s="564" t="s">
        <v>18278</v>
      </c>
      <c r="R5" s="565" t="s">
        <v>13554</v>
      </c>
    </row>
    <row r="6" spans="1:18" ht="78.75">
      <c r="A6" s="1778"/>
      <c r="B6" s="1780"/>
      <c r="C6" s="1065" t="s">
        <v>838</v>
      </c>
      <c r="D6" s="1065" t="s">
        <v>839</v>
      </c>
      <c r="E6" s="1065" t="s">
        <v>840</v>
      </c>
      <c r="F6" s="1810"/>
      <c r="H6" s="1221"/>
      <c r="I6" s="1261" t="s">
        <v>28669</v>
      </c>
      <c r="J6" s="1261" t="s">
        <v>28678</v>
      </c>
      <c r="K6" s="1261" t="s">
        <v>15413</v>
      </c>
      <c r="L6" s="1261" t="s">
        <v>15417</v>
      </c>
      <c r="M6" s="1261" t="s">
        <v>28622</v>
      </c>
      <c r="N6" s="1262" t="s">
        <v>28620</v>
      </c>
    </row>
    <row r="7" spans="1:18">
      <c r="A7" s="1063">
        <v>1</v>
      </c>
      <c r="B7" s="1065">
        <v>2</v>
      </c>
      <c r="C7" s="1065">
        <v>3</v>
      </c>
      <c r="D7" s="1065">
        <v>4</v>
      </c>
      <c r="E7" s="1065">
        <v>5</v>
      </c>
      <c r="F7" s="1218">
        <v>6</v>
      </c>
      <c r="H7" s="1222"/>
      <c r="I7" s="378"/>
      <c r="J7" s="378"/>
      <c r="K7" s="378"/>
      <c r="L7" s="378"/>
      <c r="M7" s="378"/>
      <c r="N7" s="1007"/>
    </row>
    <row r="8" spans="1:18" ht="45">
      <c r="A8" s="1063">
        <v>1</v>
      </c>
      <c r="B8" s="1061" t="s">
        <v>841</v>
      </c>
      <c r="C8" s="344"/>
      <c r="D8" s="344"/>
      <c r="E8" s="344"/>
      <c r="F8" s="364"/>
      <c r="G8" s="323"/>
      <c r="H8" s="1223" t="s">
        <v>28677</v>
      </c>
      <c r="I8" s="1263" t="s">
        <v>28670</v>
      </c>
      <c r="J8" s="378"/>
      <c r="K8" s="378"/>
      <c r="L8" s="378"/>
      <c r="M8" s="378"/>
      <c r="N8" s="1007"/>
    </row>
    <row r="9" spans="1:18" ht="33.75">
      <c r="A9" s="1063">
        <v>2</v>
      </c>
      <c r="B9" s="1061" t="s">
        <v>842</v>
      </c>
      <c r="C9" s="344"/>
      <c r="D9" s="344"/>
      <c r="E9" s="344"/>
      <c r="F9" s="364"/>
      <c r="G9" s="323"/>
      <c r="H9" s="1223" t="s">
        <v>28677</v>
      </c>
      <c r="I9" s="1263" t="s">
        <v>28131</v>
      </c>
      <c r="J9" s="378"/>
      <c r="K9" s="378"/>
      <c r="L9" s="378"/>
      <c r="M9" s="378"/>
      <c r="N9" s="1007"/>
    </row>
    <row r="10" spans="1:18" ht="67.5">
      <c r="A10" s="1063">
        <v>3</v>
      </c>
      <c r="B10" s="1061" t="s">
        <v>843</v>
      </c>
      <c r="C10" s="344"/>
      <c r="D10" s="344"/>
      <c r="E10" s="344"/>
      <c r="F10" s="364"/>
      <c r="G10" s="323"/>
      <c r="H10" s="1223" t="s">
        <v>28677</v>
      </c>
      <c r="I10" s="1263" t="s">
        <v>28164</v>
      </c>
      <c r="J10" s="378"/>
      <c r="K10" s="378"/>
      <c r="L10" s="378"/>
      <c r="M10" s="378"/>
      <c r="N10" s="1007"/>
    </row>
    <row r="11" spans="1:18" ht="78.75">
      <c r="A11" s="1063">
        <v>4</v>
      </c>
      <c r="B11" s="1061" t="s">
        <v>844</v>
      </c>
      <c r="C11" s="344"/>
      <c r="D11" s="344"/>
      <c r="E11" s="344"/>
      <c r="F11" s="364"/>
      <c r="G11" s="323"/>
      <c r="H11" s="1223" t="s">
        <v>28677</v>
      </c>
      <c r="I11" s="1263" t="s">
        <v>28671</v>
      </c>
      <c r="J11" s="378"/>
      <c r="K11" s="1263" t="s">
        <v>15414</v>
      </c>
      <c r="L11" s="1263" t="s">
        <v>13657</v>
      </c>
      <c r="M11" s="1263"/>
      <c r="N11" s="1264"/>
    </row>
    <row r="12" spans="1:18" ht="78.75">
      <c r="A12" s="1063">
        <v>5</v>
      </c>
      <c r="B12" s="1061" t="s">
        <v>741</v>
      </c>
      <c r="C12" s="344"/>
      <c r="D12" s="344"/>
      <c r="E12" s="344"/>
      <c r="F12" s="364"/>
      <c r="G12" s="323"/>
      <c r="H12" s="1223" t="s">
        <v>28677</v>
      </c>
      <c r="I12" s="1263" t="s">
        <v>28671</v>
      </c>
      <c r="J12" s="378"/>
      <c r="K12" s="1263" t="s">
        <v>27505</v>
      </c>
      <c r="L12" s="1263" t="s">
        <v>27509</v>
      </c>
      <c r="M12" s="1263"/>
      <c r="N12" s="1264"/>
    </row>
    <row r="13" spans="1:18" ht="78.75">
      <c r="A13" s="1063">
        <v>6</v>
      </c>
      <c r="B13" s="1061" t="s">
        <v>726</v>
      </c>
      <c r="C13" s="344"/>
      <c r="D13" s="344"/>
      <c r="E13" s="344"/>
      <c r="F13" s="364"/>
      <c r="G13" s="323"/>
      <c r="H13" s="1223" t="s">
        <v>28677</v>
      </c>
      <c r="I13" s="1263" t="s">
        <v>28671</v>
      </c>
      <c r="J13" s="378"/>
      <c r="K13" s="1263" t="s">
        <v>27505</v>
      </c>
      <c r="L13" s="1263" t="s">
        <v>27510</v>
      </c>
      <c r="M13" s="1263"/>
      <c r="N13" s="1264"/>
    </row>
    <row r="14" spans="1:18" ht="78.75">
      <c r="A14" s="1063">
        <v>7</v>
      </c>
      <c r="B14" s="1061" t="s">
        <v>727</v>
      </c>
      <c r="C14" s="344"/>
      <c r="D14" s="344"/>
      <c r="E14" s="344"/>
      <c r="F14" s="364"/>
      <c r="G14" s="323"/>
      <c r="H14" s="1223" t="s">
        <v>28677</v>
      </c>
      <c r="I14" s="1263" t="s">
        <v>28671</v>
      </c>
      <c r="J14" s="378"/>
      <c r="K14" s="1263" t="s">
        <v>27505</v>
      </c>
      <c r="L14" s="1263" t="s">
        <v>27511</v>
      </c>
      <c r="M14" s="1263"/>
      <c r="N14" s="1264"/>
    </row>
    <row r="15" spans="1:18" ht="78.75">
      <c r="A15" s="1063">
        <v>8</v>
      </c>
      <c r="B15" s="1061" t="s">
        <v>628</v>
      </c>
      <c r="C15" s="344"/>
      <c r="D15" s="344"/>
      <c r="E15" s="344"/>
      <c r="F15" s="364"/>
      <c r="G15" s="323"/>
      <c r="H15" s="1223" t="s">
        <v>28677</v>
      </c>
      <c r="I15" s="1263" t="s">
        <v>28671</v>
      </c>
      <c r="J15" s="378"/>
      <c r="K15" s="1263" t="s">
        <v>15939</v>
      </c>
      <c r="L15" s="1263" t="s">
        <v>27506</v>
      </c>
      <c r="M15" s="1263"/>
      <c r="N15" s="1264"/>
    </row>
    <row r="16" spans="1:18" ht="78.75">
      <c r="A16" s="1063">
        <v>9</v>
      </c>
      <c r="B16" s="1061" t="s">
        <v>629</v>
      </c>
      <c r="C16" s="344"/>
      <c r="D16" s="344"/>
      <c r="E16" s="344"/>
      <c r="F16" s="364"/>
      <c r="G16" s="323"/>
      <c r="H16" s="1223" t="s">
        <v>28677</v>
      </c>
      <c r="I16" s="1263" t="s">
        <v>28671</v>
      </c>
      <c r="J16" s="378"/>
      <c r="K16" s="1263" t="s">
        <v>15939</v>
      </c>
      <c r="L16" s="1263" t="s">
        <v>27507</v>
      </c>
      <c r="M16" s="1263"/>
      <c r="N16" s="1264"/>
    </row>
    <row r="17" spans="1:14" ht="78.75">
      <c r="A17" s="1063">
        <v>10</v>
      </c>
      <c r="B17" s="1061" t="s">
        <v>630</v>
      </c>
      <c r="C17" s="344"/>
      <c r="D17" s="344"/>
      <c r="E17" s="344"/>
      <c r="F17" s="364"/>
      <c r="G17" s="323"/>
      <c r="H17" s="1223" t="s">
        <v>28677</v>
      </c>
      <c r="I17" s="1263" t="s">
        <v>28671</v>
      </c>
      <c r="J17" s="378"/>
      <c r="K17" s="1263" t="s">
        <v>15939</v>
      </c>
      <c r="L17" s="1263" t="s">
        <v>27508</v>
      </c>
      <c r="M17" s="1263"/>
      <c r="N17" s="1264"/>
    </row>
    <row r="18" spans="1:14" ht="78.75">
      <c r="A18" s="1063">
        <v>11</v>
      </c>
      <c r="B18" s="1061" t="s">
        <v>624</v>
      </c>
      <c r="C18" s="344"/>
      <c r="D18" s="344"/>
      <c r="E18" s="344"/>
      <c r="F18" s="364"/>
      <c r="G18" s="323"/>
      <c r="H18" s="1223" t="s">
        <v>28677</v>
      </c>
      <c r="I18" s="1263" t="s">
        <v>28671</v>
      </c>
      <c r="J18" s="378"/>
      <c r="K18" s="1263" t="s">
        <v>15939</v>
      </c>
      <c r="L18" s="1263" t="s">
        <v>27509</v>
      </c>
      <c r="M18" s="1263"/>
      <c r="N18" s="1264"/>
    </row>
    <row r="19" spans="1:14" ht="78.75">
      <c r="A19" s="1063">
        <v>12</v>
      </c>
      <c r="B19" s="1061" t="s">
        <v>631</v>
      </c>
      <c r="C19" s="344"/>
      <c r="D19" s="344"/>
      <c r="E19" s="344"/>
      <c r="F19" s="364"/>
      <c r="G19" s="323"/>
      <c r="H19" s="1223" t="s">
        <v>28677</v>
      </c>
      <c r="I19" s="1263" t="s">
        <v>28671</v>
      </c>
      <c r="J19" s="378"/>
      <c r="K19" s="1263" t="s">
        <v>15939</v>
      </c>
      <c r="L19" s="1263" t="s">
        <v>27510</v>
      </c>
      <c r="M19" s="1263"/>
      <c r="N19" s="1264"/>
    </row>
    <row r="20" spans="1:14" ht="78.75">
      <c r="A20" s="1063">
        <v>13</v>
      </c>
      <c r="B20" s="1061" t="s">
        <v>632</v>
      </c>
      <c r="C20" s="344"/>
      <c r="D20" s="344"/>
      <c r="E20" s="344"/>
      <c r="F20" s="364"/>
      <c r="G20" s="323"/>
      <c r="H20" s="1223" t="s">
        <v>28677</v>
      </c>
      <c r="I20" s="1263" t="s">
        <v>28671</v>
      </c>
      <c r="J20" s="378"/>
      <c r="K20" s="1263" t="s">
        <v>15939</v>
      </c>
      <c r="L20" s="1263" t="s">
        <v>27511</v>
      </c>
      <c r="M20" s="1263"/>
      <c r="N20" s="1264"/>
    </row>
    <row r="21" spans="1:14" ht="33.75">
      <c r="A21" s="1063">
        <v>14</v>
      </c>
      <c r="B21" s="1061" t="s">
        <v>728</v>
      </c>
      <c r="C21" s="344"/>
      <c r="D21" s="344"/>
      <c r="E21" s="344"/>
      <c r="F21" s="364"/>
      <c r="G21" s="323"/>
      <c r="H21" s="1223" t="s">
        <v>28677</v>
      </c>
      <c r="I21" s="1263" t="s">
        <v>28672</v>
      </c>
      <c r="J21" s="378"/>
      <c r="K21" s="1263"/>
      <c r="L21" s="1263"/>
      <c r="M21" s="1263" t="s">
        <v>28623</v>
      </c>
      <c r="N21" s="1264"/>
    </row>
    <row r="22" spans="1:14" ht="33.75">
      <c r="A22" s="1063">
        <v>15</v>
      </c>
      <c r="B22" s="1061" t="s">
        <v>729</v>
      </c>
      <c r="C22" s="344"/>
      <c r="D22" s="344"/>
      <c r="E22" s="344"/>
      <c r="F22" s="364"/>
      <c r="G22" s="323"/>
      <c r="H22" s="1223" t="s">
        <v>28677</v>
      </c>
      <c r="I22" s="1263" t="s">
        <v>28672</v>
      </c>
      <c r="J22" s="378"/>
      <c r="K22" s="1263"/>
      <c r="L22" s="1263"/>
      <c r="M22" s="1263" t="s">
        <v>28624</v>
      </c>
      <c r="N22" s="1264" t="s">
        <v>28621</v>
      </c>
    </row>
    <row r="23" spans="1:14" ht="33.75">
      <c r="A23" s="1063">
        <v>16</v>
      </c>
      <c r="B23" s="1061" t="s">
        <v>730</v>
      </c>
      <c r="C23" s="344"/>
      <c r="D23" s="344"/>
      <c r="E23" s="344"/>
      <c r="F23" s="364"/>
      <c r="G23" s="323"/>
      <c r="H23" s="1223" t="s">
        <v>28677</v>
      </c>
      <c r="I23" s="1263" t="s">
        <v>28672</v>
      </c>
      <c r="J23" s="378"/>
      <c r="K23" s="1263"/>
      <c r="L23" s="1263"/>
      <c r="M23" s="1263" t="s">
        <v>28624</v>
      </c>
      <c r="N23" s="1264" t="s">
        <v>28615</v>
      </c>
    </row>
    <row r="24" spans="1:14" ht="33.75">
      <c r="A24" s="1063">
        <v>17</v>
      </c>
      <c r="B24" s="1061" t="s">
        <v>731</v>
      </c>
      <c r="C24" s="344"/>
      <c r="D24" s="344"/>
      <c r="E24" s="344"/>
      <c r="F24" s="364"/>
      <c r="G24" s="323"/>
      <c r="H24" s="1223" t="s">
        <v>28677</v>
      </c>
      <c r="I24" s="1263" t="s">
        <v>28672</v>
      </c>
      <c r="J24" s="378"/>
      <c r="K24" s="1263"/>
      <c r="L24" s="1263"/>
      <c r="M24" s="1263" t="s">
        <v>28624</v>
      </c>
      <c r="N24" s="1264" t="s">
        <v>28616</v>
      </c>
    </row>
    <row r="25" spans="1:14" ht="33.75">
      <c r="A25" s="1063">
        <v>18</v>
      </c>
      <c r="B25" s="1061" t="s">
        <v>732</v>
      </c>
      <c r="C25" s="344"/>
      <c r="D25" s="344"/>
      <c r="E25" s="344"/>
      <c r="F25" s="364"/>
      <c r="G25" s="323"/>
      <c r="H25" s="1223" t="s">
        <v>28677</v>
      </c>
      <c r="I25" s="1263" t="s">
        <v>28672</v>
      </c>
      <c r="J25" s="378"/>
      <c r="K25" s="1263"/>
      <c r="L25" s="1263"/>
      <c r="M25" s="1263" t="s">
        <v>28624</v>
      </c>
      <c r="N25" s="1264" t="s">
        <v>28617</v>
      </c>
    </row>
    <row r="26" spans="1:14" ht="33.75">
      <c r="A26" s="1063">
        <v>19</v>
      </c>
      <c r="B26" s="1061" t="s">
        <v>733</v>
      </c>
      <c r="C26" s="344"/>
      <c r="D26" s="344"/>
      <c r="E26" s="344"/>
      <c r="F26" s="364"/>
      <c r="G26" s="323"/>
      <c r="H26" s="1223" t="s">
        <v>28677</v>
      </c>
      <c r="I26" s="1263" t="s">
        <v>28672</v>
      </c>
      <c r="J26" s="378"/>
      <c r="K26" s="1263"/>
      <c r="L26" s="1263"/>
      <c r="M26" s="1263" t="s">
        <v>28624</v>
      </c>
      <c r="N26" s="1264" t="s">
        <v>28618</v>
      </c>
    </row>
    <row r="27" spans="1:14" ht="33.75">
      <c r="A27" s="1063">
        <v>20</v>
      </c>
      <c r="B27" s="1061" t="s">
        <v>734</v>
      </c>
      <c r="C27" s="344"/>
      <c r="D27" s="344"/>
      <c r="E27" s="344"/>
      <c r="F27" s="364"/>
      <c r="G27" s="323"/>
      <c r="H27" s="1223" t="s">
        <v>28677</v>
      </c>
      <c r="I27" s="1263" t="s">
        <v>28672</v>
      </c>
      <c r="J27" s="378"/>
      <c r="K27" s="1263"/>
      <c r="L27" s="1263"/>
      <c r="M27" s="1263" t="s">
        <v>28624</v>
      </c>
      <c r="N27" s="1264" t="s">
        <v>28619</v>
      </c>
    </row>
    <row r="28" spans="1:14" ht="33.75">
      <c r="A28" s="1063">
        <v>21</v>
      </c>
      <c r="B28" s="1061" t="s">
        <v>735</v>
      </c>
      <c r="C28" s="344"/>
      <c r="D28" s="344"/>
      <c r="E28" s="344"/>
      <c r="F28" s="364"/>
      <c r="G28" s="323"/>
      <c r="H28" s="1223" t="s">
        <v>28677</v>
      </c>
      <c r="I28" s="1263" t="s">
        <v>28672</v>
      </c>
      <c r="J28" s="378"/>
      <c r="K28" s="1263"/>
      <c r="L28" s="1263"/>
      <c r="M28" s="1263" t="s">
        <v>28625</v>
      </c>
      <c r="N28" s="1264" t="s">
        <v>28621</v>
      </c>
    </row>
    <row r="29" spans="1:14" ht="33.75">
      <c r="A29" s="1063">
        <v>22</v>
      </c>
      <c r="B29" s="1061" t="s">
        <v>730</v>
      </c>
      <c r="C29" s="344"/>
      <c r="D29" s="344"/>
      <c r="E29" s="344"/>
      <c r="F29" s="364"/>
      <c r="G29" s="323"/>
      <c r="H29" s="1223" t="s">
        <v>28677</v>
      </c>
      <c r="I29" s="1263" t="s">
        <v>28672</v>
      </c>
      <c r="J29" s="378"/>
      <c r="K29" s="1263"/>
      <c r="L29" s="1263"/>
      <c r="M29" s="1263" t="s">
        <v>28625</v>
      </c>
      <c r="N29" s="1264" t="s">
        <v>28615</v>
      </c>
    </row>
    <row r="30" spans="1:14" ht="33.75">
      <c r="A30" s="1063">
        <v>23</v>
      </c>
      <c r="B30" s="1061" t="s">
        <v>731</v>
      </c>
      <c r="C30" s="344"/>
      <c r="D30" s="344"/>
      <c r="E30" s="344"/>
      <c r="F30" s="364"/>
      <c r="G30" s="323"/>
      <c r="H30" s="1223" t="s">
        <v>28677</v>
      </c>
      <c r="I30" s="1263" t="s">
        <v>28672</v>
      </c>
      <c r="J30" s="378"/>
      <c r="K30" s="1263"/>
      <c r="L30" s="1263"/>
      <c r="M30" s="1263" t="s">
        <v>28625</v>
      </c>
      <c r="N30" s="1264" t="s">
        <v>28616</v>
      </c>
    </row>
    <row r="31" spans="1:14" ht="33.75">
      <c r="A31" s="1063">
        <v>24</v>
      </c>
      <c r="B31" s="1061" t="s">
        <v>732</v>
      </c>
      <c r="C31" s="344"/>
      <c r="D31" s="344"/>
      <c r="E31" s="344"/>
      <c r="F31" s="364"/>
      <c r="G31" s="323"/>
      <c r="H31" s="1223" t="s">
        <v>28677</v>
      </c>
      <c r="I31" s="1263" t="s">
        <v>28672</v>
      </c>
      <c r="J31" s="378"/>
      <c r="K31" s="1263"/>
      <c r="L31" s="1263"/>
      <c r="M31" s="1263" t="s">
        <v>28625</v>
      </c>
      <c r="N31" s="1264" t="s">
        <v>28617</v>
      </c>
    </row>
    <row r="32" spans="1:14" ht="33.75">
      <c r="A32" s="1063">
        <v>25</v>
      </c>
      <c r="B32" s="1061" t="s">
        <v>733</v>
      </c>
      <c r="C32" s="344"/>
      <c r="D32" s="344"/>
      <c r="E32" s="344"/>
      <c r="F32" s="364"/>
      <c r="G32" s="323"/>
      <c r="H32" s="1223" t="s">
        <v>28677</v>
      </c>
      <c r="I32" s="1263" t="s">
        <v>28672</v>
      </c>
      <c r="J32" s="378"/>
      <c r="K32" s="1263"/>
      <c r="L32" s="1263"/>
      <c r="M32" s="1263" t="s">
        <v>28625</v>
      </c>
      <c r="N32" s="1264" t="s">
        <v>28618</v>
      </c>
    </row>
    <row r="33" spans="1:14" ht="33.75">
      <c r="A33" s="1063">
        <v>26</v>
      </c>
      <c r="B33" s="1061" t="s">
        <v>734</v>
      </c>
      <c r="C33" s="344"/>
      <c r="D33" s="344"/>
      <c r="E33" s="344"/>
      <c r="F33" s="364"/>
      <c r="G33" s="323"/>
      <c r="H33" s="1223" t="s">
        <v>28677</v>
      </c>
      <c r="I33" s="1263" t="s">
        <v>28672</v>
      </c>
      <c r="J33" s="378"/>
      <c r="K33" s="1263"/>
      <c r="L33" s="1263"/>
      <c r="M33" s="1263" t="s">
        <v>28625</v>
      </c>
      <c r="N33" s="1264" t="s">
        <v>28619</v>
      </c>
    </row>
    <row r="34" spans="1:14" ht="33.75">
      <c r="A34" s="1063">
        <v>27</v>
      </c>
      <c r="B34" s="1061" t="s">
        <v>736</v>
      </c>
      <c r="C34" s="344"/>
      <c r="D34" s="344"/>
      <c r="E34" s="344"/>
      <c r="F34" s="364"/>
      <c r="G34" s="323"/>
      <c r="H34" s="1223" t="s">
        <v>28677</v>
      </c>
      <c r="I34" s="1263" t="s">
        <v>28672</v>
      </c>
      <c r="J34" s="378"/>
      <c r="K34" s="1263"/>
      <c r="L34" s="1263"/>
      <c r="M34" s="1263" t="s">
        <v>28626</v>
      </c>
      <c r="N34" s="1264" t="s">
        <v>28621</v>
      </c>
    </row>
    <row r="35" spans="1:14" ht="33.75">
      <c r="A35" s="1063">
        <v>28</v>
      </c>
      <c r="B35" s="1061" t="s">
        <v>730</v>
      </c>
      <c r="C35" s="344"/>
      <c r="D35" s="344"/>
      <c r="E35" s="344"/>
      <c r="F35" s="364"/>
      <c r="G35" s="323"/>
      <c r="H35" s="1223" t="s">
        <v>28677</v>
      </c>
      <c r="I35" s="1263" t="s">
        <v>28672</v>
      </c>
      <c r="J35" s="378"/>
      <c r="K35" s="1263"/>
      <c r="L35" s="1263"/>
      <c r="M35" s="1263" t="s">
        <v>28626</v>
      </c>
      <c r="N35" s="1264" t="s">
        <v>28615</v>
      </c>
    </row>
    <row r="36" spans="1:14" ht="33.75">
      <c r="A36" s="1063">
        <v>29</v>
      </c>
      <c r="B36" s="1061" t="s">
        <v>731</v>
      </c>
      <c r="C36" s="344"/>
      <c r="D36" s="344"/>
      <c r="E36" s="344"/>
      <c r="F36" s="364"/>
      <c r="G36" s="323"/>
      <c r="H36" s="1223" t="s">
        <v>28677</v>
      </c>
      <c r="I36" s="1263" t="s">
        <v>28672</v>
      </c>
      <c r="J36" s="378"/>
      <c r="K36" s="1263"/>
      <c r="L36" s="1263"/>
      <c r="M36" s="1263" t="s">
        <v>28626</v>
      </c>
      <c r="N36" s="1264" t="s">
        <v>28616</v>
      </c>
    </row>
    <row r="37" spans="1:14" ht="33.75">
      <c r="A37" s="1063">
        <v>30</v>
      </c>
      <c r="B37" s="1061" t="s">
        <v>732</v>
      </c>
      <c r="C37" s="344"/>
      <c r="D37" s="344"/>
      <c r="E37" s="344"/>
      <c r="F37" s="364"/>
      <c r="G37" s="323"/>
      <c r="H37" s="1223" t="s">
        <v>28677</v>
      </c>
      <c r="I37" s="1263" t="s">
        <v>28672</v>
      </c>
      <c r="J37" s="378"/>
      <c r="K37" s="1263"/>
      <c r="L37" s="1263"/>
      <c r="M37" s="1263" t="s">
        <v>28626</v>
      </c>
      <c r="N37" s="1264" t="s">
        <v>28617</v>
      </c>
    </row>
    <row r="38" spans="1:14" ht="33.75">
      <c r="A38" s="1063">
        <v>31</v>
      </c>
      <c r="B38" s="1061" t="s">
        <v>733</v>
      </c>
      <c r="C38" s="344"/>
      <c r="D38" s="344"/>
      <c r="E38" s="344"/>
      <c r="F38" s="364"/>
      <c r="G38" s="323"/>
      <c r="H38" s="1223" t="s">
        <v>28677</v>
      </c>
      <c r="I38" s="1263" t="s">
        <v>28672</v>
      </c>
      <c r="J38" s="378"/>
      <c r="K38" s="1263"/>
      <c r="L38" s="1263"/>
      <c r="M38" s="1263" t="s">
        <v>28626</v>
      </c>
      <c r="N38" s="1264" t="s">
        <v>28618</v>
      </c>
    </row>
    <row r="39" spans="1:14" ht="33.75">
      <c r="A39" s="1063">
        <v>32</v>
      </c>
      <c r="B39" s="1061" t="s">
        <v>734</v>
      </c>
      <c r="C39" s="344"/>
      <c r="D39" s="344"/>
      <c r="E39" s="344"/>
      <c r="F39" s="364"/>
      <c r="G39" s="323"/>
      <c r="H39" s="1223" t="s">
        <v>28677</v>
      </c>
      <c r="I39" s="1263" t="s">
        <v>28672</v>
      </c>
      <c r="J39" s="378"/>
      <c r="K39" s="1263"/>
      <c r="L39" s="1263"/>
      <c r="M39" s="1263" t="s">
        <v>28626</v>
      </c>
      <c r="N39" s="1264" t="s">
        <v>28619</v>
      </c>
    </row>
    <row r="40" spans="1:14" ht="33.75">
      <c r="A40" s="1063">
        <v>33</v>
      </c>
      <c r="B40" s="1061" t="s">
        <v>737</v>
      </c>
      <c r="C40" s="344"/>
      <c r="D40" s="344"/>
      <c r="E40" s="344"/>
      <c r="F40" s="364"/>
      <c r="G40" s="323"/>
      <c r="H40" s="1223" t="s">
        <v>28677</v>
      </c>
      <c r="I40" s="1263" t="s">
        <v>28672</v>
      </c>
      <c r="J40" s="378"/>
      <c r="K40" s="1263"/>
      <c r="L40" s="1263"/>
      <c r="M40" s="1263" t="s">
        <v>28627</v>
      </c>
      <c r="N40" s="1264" t="s">
        <v>28621</v>
      </c>
    </row>
    <row r="41" spans="1:14" ht="33.75">
      <c r="A41" s="1063">
        <v>34</v>
      </c>
      <c r="B41" s="1061" t="s">
        <v>730</v>
      </c>
      <c r="C41" s="344"/>
      <c r="D41" s="344"/>
      <c r="E41" s="344"/>
      <c r="F41" s="364"/>
      <c r="G41" s="323"/>
      <c r="H41" s="1223" t="s">
        <v>28677</v>
      </c>
      <c r="I41" s="1263" t="s">
        <v>28672</v>
      </c>
      <c r="J41" s="378"/>
      <c r="K41" s="1263"/>
      <c r="L41" s="1263"/>
      <c r="M41" s="1263" t="s">
        <v>28627</v>
      </c>
      <c r="N41" s="1264" t="s">
        <v>28615</v>
      </c>
    </row>
    <row r="42" spans="1:14" ht="33.75">
      <c r="A42" s="1063">
        <v>35</v>
      </c>
      <c r="B42" s="1061" t="s">
        <v>731</v>
      </c>
      <c r="C42" s="344"/>
      <c r="D42" s="344"/>
      <c r="E42" s="344"/>
      <c r="F42" s="364"/>
      <c r="G42" s="323"/>
      <c r="H42" s="1223" t="s">
        <v>28677</v>
      </c>
      <c r="I42" s="1263" t="s">
        <v>28672</v>
      </c>
      <c r="J42" s="378"/>
      <c r="K42" s="1263"/>
      <c r="L42" s="1263"/>
      <c r="M42" s="1263" t="s">
        <v>28627</v>
      </c>
      <c r="N42" s="1264" t="s">
        <v>28616</v>
      </c>
    </row>
    <row r="43" spans="1:14" ht="33.75">
      <c r="A43" s="1063">
        <v>36</v>
      </c>
      <c r="B43" s="1061" t="s">
        <v>732</v>
      </c>
      <c r="C43" s="344"/>
      <c r="D43" s="344"/>
      <c r="E43" s="344"/>
      <c r="F43" s="364"/>
      <c r="G43" s="323"/>
      <c r="H43" s="1223" t="s">
        <v>28677</v>
      </c>
      <c r="I43" s="1263" t="s">
        <v>28672</v>
      </c>
      <c r="J43" s="378"/>
      <c r="K43" s="1263"/>
      <c r="L43" s="1263"/>
      <c r="M43" s="1263" t="s">
        <v>28627</v>
      </c>
      <c r="N43" s="1264" t="s">
        <v>28617</v>
      </c>
    </row>
    <row r="44" spans="1:14" ht="33.75">
      <c r="A44" s="1063">
        <v>37</v>
      </c>
      <c r="B44" s="1061" t="s">
        <v>733</v>
      </c>
      <c r="C44" s="344"/>
      <c r="D44" s="344"/>
      <c r="E44" s="344"/>
      <c r="F44" s="364"/>
      <c r="G44" s="323"/>
      <c r="H44" s="1223" t="s">
        <v>28677</v>
      </c>
      <c r="I44" s="1263" t="s">
        <v>28672</v>
      </c>
      <c r="J44" s="378"/>
      <c r="K44" s="1263"/>
      <c r="L44" s="1263"/>
      <c r="M44" s="1263" t="s">
        <v>28627</v>
      </c>
      <c r="N44" s="1264" t="s">
        <v>28618</v>
      </c>
    </row>
    <row r="45" spans="1:14" ht="33.75">
      <c r="A45" s="1063">
        <v>38</v>
      </c>
      <c r="B45" s="1061" t="s">
        <v>734</v>
      </c>
      <c r="C45" s="344"/>
      <c r="D45" s="344"/>
      <c r="E45" s="344"/>
      <c r="F45" s="364"/>
      <c r="G45" s="323"/>
      <c r="H45" s="1223" t="s">
        <v>28677</v>
      </c>
      <c r="I45" s="1263" t="s">
        <v>28672</v>
      </c>
      <c r="J45" s="378"/>
      <c r="K45" s="1263"/>
      <c r="L45" s="1263"/>
      <c r="M45" s="1263" t="s">
        <v>28627</v>
      </c>
      <c r="N45" s="1264" t="s">
        <v>28619</v>
      </c>
    </row>
    <row r="46" spans="1:14" ht="33.75">
      <c r="A46" s="1063">
        <v>39</v>
      </c>
      <c r="B46" s="1061" t="s">
        <v>738</v>
      </c>
      <c r="C46" s="344"/>
      <c r="D46" s="344"/>
      <c r="E46" s="344"/>
      <c r="F46" s="364"/>
      <c r="G46" s="323"/>
      <c r="H46" s="1223" t="s">
        <v>28677</v>
      </c>
      <c r="I46" s="1263" t="s">
        <v>28672</v>
      </c>
      <c r="J46" s="378"/>
      <c r="K46" s="1263"/>
      <c r="L46" s="1263"/>
      <c r="M46" s="1263" t="s">
        <v>28628</v>
      </c>
      <c r="N46" s="1264" t="s">
        <v>28621</v>
      </c>
    </row>
    <row r="47" spans="1:14" ht="33.75">
      <c r="A47" s="1063">
        <v>40</v>
      </c>
      <c r="B47" s="1061" t="s">
        <v>730</v>
      </c>
      <c r="C47" s="344"/>
      <c r="D47" s="344"/>
      <c r="E47" s="344"/>
      <c r="F47" s="364"/>
      <c r="G47" s="323"/>
      <c r="H47" s="1223" t="s">
        <v>28677</v>
      </c>
      <c r="I47" s="1263" t="s">
        <v>28672</v>
      </c>
      <c r="J47" s="378"/>
      <c r="K47" s="1263"/>
      <c r="L47" s="1263"/>
      <c r="M47" s="1263" t="s">
        <v>28628</v>
      </c>
      <c r="N47" s="1264" t="s">
        <v>28615</v>
      </c>
    </row>
    <row r="48" spans="1:14" ht="33.75">
      <c r="A48" s="1063">
        <v>41</v>
      </c>
      <c r="B48" s="1061" t="s">
        <v>731</v>
      </c>
      <c r="C48" s="344"/>
      <c r="D48" s="344"/>
      <c r="E48" s="344"/>
      <c r="F48" s="364"/>
      <c r="G48" s="323"/>
      <c r="H48" s="1223" t="s">
        <v>28677</v>
      </c>
      <c r="I48" s="1263" t="s">
        <v>28672</v>
      </c>
      <c r="J48" s="378"/>
      <c r="K48" s="1263"/>
      <c r="L48" s="1263"/>
      <c r="M48" s="1263" t="s">
        <v>28628</v>
      </c>
      <c r="N48" s="1264" t="s">
        <v>28616</v>
      </c>
    </row>
    <row r="49" spans="1:14" ht="33.75">
      <c r="A49" s="1063">
        <v>42</v>
      </c>
      <c r="B49" s="1061" t="s">
        <v>732</v>
      </c>
      <c r="C49" s="344"/>
      <c r="D49" s="344"/>
      <c r="E49" s="344"/>
      <c r="F49" s="364"/>
      <c r="G49" s="323"/>
      <c r="H49" s="1223" t="s">
        <v>28677</v>
      </c>
      <c r="I49" s="1263" t="s">
        <v>28672</v>
      </c>
      <c r="J49" s="378"/>
      <c r="K49" s="1263"/>
      <c r="L49" s="1263"/>
      <c r="M49" s="1263" t="s">
        <v>28628</v>
      </c>
      <c r="N49" s="1264" t="s">
        <v>28617</v>
      </c>
    </row>
    <row r="50" spans="1:14" ht="33.75">
      <c r="A50" s="1063">
        <v>43</v>
      </c>
      <c r="B50" s="1061" t="s">
        <v>733</v>
      </c>
      <c r="C50" s="344"/>
      <c r="D50" s="344"/>
      <c r="E50" s="344"/>
      <c r="F50" s="364"/>
      <c r="G50" s="323"/>
      <c r="H50" s="1223" t="s">
        <v>28677</v>
      </c>
      <c r="I50" s="1263" t="s">
        <v>28672</v>
      </c>
      <c r="J50" s="378"/>
      <c r="K50" s="1263"/>
      <c r="L50" s="1263"/>
      <c r="M50" s="1263" t="s">
        <v>28628</v>
      </c>
      <c r="N50" s="1264" t="s">
        <v>28618</v>
      </c>
    </row>
    <row r="51" spans="1:14" ht="33.75">
      <c r="A51" s="1063">
        <v>44</v>
      </c>
      <c r="B51" s="1061" t="s">
        <v>734</v>
      </c>
      <c r="C51" s="344"/>
      <c r="D51" s="344"/>
      <c r="E51" s="344"/>
      <c r="F51" s="364"/>
      <c r="G51" s="323"/>
      <c r="H51" s="1223" t="s">
        <v>28677</v>
      </c>
      <c r="I51" s="1263" t="s">
        <v>28672</v>
      </c>
      <c r="J51" s="378"/>
      <c r="K51" s="1263"/>
      <c r="L51" s="1263"/>
      <c r="M51" s="1263" t="s">
        <v>28628</v>
      </c>
      <c r="N51" s="1264" t="s">
        <v>28619</v>
      </c>
    </row>
    <row r="52" spans="1:14" ht="78.75">
      <c r="A52" s="1063">
        <v>45</v>
      </c>
      <c r="B52" s="1061" t="s">
        <v>845</v>
      </c>
      <c r="C52" s="344"/>
      <c r="D52" s="344"/>
      <c r="E52" s="344"/>
      <c r="F52" s="364"/>
      <c r="G52" s="323"/>
      <c r="H52" s="1223" t="s">
        <v>28677</v>
      </c>
      <c r="I52" s="1263" t="s">
        <v>28673</v>
      </c>
      <c r="J52" s="378"/>
      <c r="K52" s="1263" t="s">
        <v>15414</v>
      </c>
      <c r="L52" s="1263" t="s">
        <v>13657</v>
      </c>
      <c r="M52" s="1263"/>
      <c r="N52" s="1264"/>
    </row>
    <row r="53" spans="1:14" ht="78.75">
      <c r="A53" s="1063">
        <v>46</v>
      </c>
      <c r="B53" s="1061" t="s">
        <v>741</v>
      </c>
      <c r="C53" s="344"/>
      <c r="D53" s="344"/>
      <c r="E53" s="344"/>
      <c r="F53" s="364"/>
      <c r="G53" s="323"/>
      <c r="H53" s="1223" t="s">
        <v>28677</v>
      </c>
      <c r="I53" s="1263" t="s">
        <v>28673</v>
      </c>
      <c r="J53" s="378"/>
      <c r="K53" s="1263" t="s">
        <v>27505</v>
      </c>
      <c r="L53" s="1263" t="s">
        <v>27509</v>
      </c>
      <c r="M53" s="1263"/>
      <c r="N53" s="1264"/>
    </row>
    <row r="54" spans="1:14" ht="78.75">
      <c r="A54" s="1063">
        <v>47</v>
      </c>
      <c r="B54" s="1061" t="s">
        <v>726</v>
      </c>
      <c r="C54" s="344"/>
      <c r="D54" s="344"/>
      <c r="E54" s="344"/>
      <c r="F54" s="364"/>
      <c r="G54" s="323"/>
      <c r="H54" s="1223" t="s">
        <v>28677</v>
      </c>
      <c r="I54" s="1263" t="s">
        <v>28673</v>
      </c>
      <c r="J54" s="378"/>
      <c r="K54" s="1263" t="s">
        <v>27505</v>
      </c>
      <c r="L54" s="1263" t="s">
        <v>27510</v>
      </c>
      <c r="M54" s="1263"/>
      <c r="N54" s="1264"/>
    </row>
    <row r="55" spans="1:14" ht="78.75">
      <c r="A55" s="1063">
        <v>48</v>
      </c>
      <c r="B55" s="1061" t="s">
        <v>727</v>
      </c>
      <c r="C55" s="344"/>
      <c r="D55" s="344"/>
      <c r="E55" s="344"/>
      <c r="F55" s="364"/>
      <c r="G55" s="323"/>
      <c r="H55" s="1223" t="s">
        <v>28677</v>
      </c>
      <c r="I55" s="1263" t="s">
        <v>28673</v>
      </c>
      <c r="J55" s="378"/>
      <c r="K55" s="1263" t="s">
        <v>27505</v>
      </c>
      <c r="L55" s="1263" t="s">
        <v>27511</v>
      </c>
      <c r="M55" s="1263"/>
      <c r="N55" s="1264"/>
    </row>
    <row r="56" spans="1:14" ht="78.75">
      <c r="A56" s="1063">
        <v>49</v>
      </c>
      <c r="B56" s="1061" t="s">
        <v>628</v>
      </c>
      <c r="C56" s="344"/>
      <c r="D56" s="344"/>
      <c r="E56" s="344"/>
      <c r="F56" s="364"/>
      <c r="G56" s="323"/>
      <c r="H56" s="1223" t="s">
        <v>28677</v>
      </c>
      <c r="I56" s="1263" t="s">
        <v>28673</v>
      </c>
      <c r="J56" s="378"/>
      <c r="K56" s="1263" t="s">
        <v>15939</v>
      </c>
      <c r="L56" s="1263" t="s">
        <v>27506</v>
      </c>
      <c r="M56" s="1263"/>
      <c r="N56" s="1264"/>
    </row>
    <row r="57" spans="1:14" ht="78.75">
      <c r="A57" s="1063">
        <v>50</v>
      </c>
      <c r="B57" s="1061" t="s">
        <v>629</v>
      </c>
      <c r="C57" s="344"/>
      <c r="D57" s="344"/>
      <c r="E57" s="344"/>
      <c r="F57" s="364"/>
      <c r="G57" s="323"/>
      <c r="H57" s="1223" t="s">
        <v>28677</v>
      </c>
      <c r="I57" s="1263" t="s">
        <v>28673</v>
      </c>
      <c r="J57" s="378"/>
      <c r="K57" s="1263" t="s">
        <v>15939</v>
      </c>
      <c r="L57" s="1263" t="s">
        <v>27507</v>
      </c>
      <c r="M57" s="1263"/>
      <c r="N57" s="1264"/>
    </row>
    <row r="58" spans="1:14" ht="78.75">
      <c r="A58" s="1063">
        <v>51</v>
      </c>
      <c r="B58" s="1061" t="s">
        <v>630</v>
      </c>
      <c r="C58" s="344"/>
      <c r="D58" s="344"/>
      <c r="E58" s="344"/>
      <c r="F58" s="364"/>
      <c r="G58" s="323"/>
      <c r="H58" s="1223" t="s">
        <v>28677</v>
      </c>
      <c r="I58" s="1263" t="s">
        <v>28673</v>
      </c>
      <c r="J58" s="378"/>
      <c r="K58" s="1263" t="s">
        <v>15939</v>
      </c>
      <c r="L58" s="1263" t="s">
        <v>27508</v>
      </c>
      <c r="M58" s="1263"/>
      <c r="N58" s="1264"/>
    </row>
    <row r="59" spans="1:14" ht="78.75">
      <c r="A59" s="1063">
        <v>52</v>
      </c>
      <c r="B59" s="1061" t="s">
        <v>624</v>
      </c>
      <c r="C59" s="344"/>
      <c r="D59" s="344"/>
      <c r="E59" s="344"/>
      <c r="F59" s="364"/>
      <c r="G59" s="323"/>
      <c r="H59" s="1223" t="s">
        <v>28677</v>
      </c>
      <c r="I59" s="1263" t="s">
        <v>28673</v>
      </c>
      <c r="J59" s="378"/>
      <c r="K59" s="1263" t="s">
        <v>15939</v>
      </c>
      <c r="L59" s="1263" t="s">
        <v>27509</v>
      </c>
      <c r="M59" s="1263"/>
      <c r="N59" s="1264"/>
    </row>
    <row r="60" spans="1:14" ht="78.75">
      <c r="A60" s="1063">
        <v>53</v>
      </c>
      <c r="B60" s="1061" t="s">
        <v>631</v>
      </c>
      <c r="C60" s="344"/>
      <c r="D60" s="344"/>
      <c r="E60" s="344"/>
      <c r="F60" s="364"/>
      <c r="G60" s="323"/>
      <c r="H60" s="1223" t="s">
        <v>28677</v>
      </c>
      <c r="I60" s="1263" t="s">
        <v>28673</v>
      </c>
      <c r="J60" s="378"/>
      <c r="K60" s="1263" t="s">
        <v>15939</v>
      </c>
      <c r="L60" s="1263" t="s">
        <v>27510</v>
      </c>
      <c r="M60" s="1263"/>
      <c r="N60" s="1264"/>
    </row>
    <row r="61" spans="1:14" ht="78.75">
      <c r="A61" s="1063">
        <v>54</v>
      </c>
      <c r="B61" s="1061" t="s">
        <v>632</v>
      </c>
      <c r="C61" s="344"/>
      <c r="D61" s="344"/>
      <c r="E61" s="344"/>
      <c r="F61" s="364"/>
      <c r="G61" s="323"/>
      <c r="H61" s="1223" t="s">
        <v>28677</v>
      </c>
      <c r="I61" s="1263" t="s">
        <v>28673</v>
      </c>
      <c r="J61" s="378"/>
      <c r="K61" s="1263" t="s">
        <v>15939</v>
      </c>
      <c r="L61" s="1263" t="s">
        <v>27511</v>
      </c>
      <c r="M61" s="1263"/>
      <c r="N61" s="1264"/>
    </row>
    <row r="62" spans="1:14" ht="45">
      <c r="A62" s="1063">
        <v>55</v>
      </c>
      <c r="B62" s="1061" t="s">
        <v>846</v>
      </c>
      <c r="C62" s="344"/>
      <c r="D62" s="344"/>
      <c r="E62" s="344"/>
      <c r="F62" s="364"/>
      <c r="G62" s="323"/>
      <c r="H62" s="1223" t="s">
        <v>28677</v>
      </c>
      <c r="I62" s="1263" t="s">
        <v>28165</v>
      </c>
      <c r="J62" s="378"/>
      <c r="K62" s="1263" t="s">
        <v>15414</v>
      </c>
      <c r="L62" s="1263" t="s">
        <v>13657</v>
      </c>
      <c r="M62" s="1263"/>
      <c r="N62" s="1264"/>
    </row>
    <row r="63" spans="1:14" ht="45">
      <c r="A63" s="1063">
        <v>56</v>
      </c>
      <c r="B63" s="1061" t="s">
        <v>741</v>
      </c>
      <c r="C63" s="344"/>
      <c r="D63" s="344"/>
      <c r="E63" s="344"/>
      <c r="F63" s="364"/>
      <c r="G63" s="323"/>
      <c r="H63" s="1223" t="s">
        <v>28677</v>
      </c>
      <c r="I63" s="1263" t="s">
        <v>28165</v>
      </c>
      <c r="J63" s="378"/>
      <c r="K63" s="1263" t="s">
        <v>27505</v>
      </c>
      <c r="L63" s="1263" t="s">
        <v>27509</v>
      </c>
      <c r="M63" s="1263"/>
      <c r="N63" s="1264"/>
    </row>
    <row r="64" spans="1:14" ht="45">
      <c r="A64" s="1063">
        <v>57</v>
      </c>
      <c r="B64" s="1061" t="s">
        <v>726</v>
      </c>
      <c r="C64" s="344"/>
      <c r="D64" s="344"/>
      <c r="E64" s="344"/>
      <c r="F64" s="364"/>
      <c r="G64" s="323"/>
      <c r="H64" s="1223" t="s">
        <v>28677</v>
      </c>
      <c r="I64" s="1263" t="s">
        <v>28165</v>
      </c>
      <c r="J64" s="378"/>
      <c r="K64" s="1263" t="s">
        <v>27505</v>
      </c>
      <c r="L64" s="1263" t="s">
        <v>27510</v>
      </c>
      <c r="M64" s="1263"/>
      <c r="N64" s="1264"/>
    </row>
    <row r="65" spans="1:14" ht="45">
      <c r="A65" s="1063">
        <v>58</v>
      </c>
      <c r="B65" s="1061" t="s">
        <v>727</v>
      </c>
      <c r="C65" s="344"/>
      <c r="D65" s="344"/>
      <c r="E65" s="344"/>
      <c r="F65" s="364"/>
      <c r="G65" s="323"/>
      <c r="H65" s="1223" t="s">
        <v>28677</v>
      </c>
      <c r="I65" s="1263" t="s">
        <v>28165</v>
      </c>
      <c r="J65" s="378"/>
      <c r="K65" s="1263" t="s">
        <v>27505</v>
      </c>
      <c r="L65" s="1263" t="s">
        <v>27511</v>
      </c>
      <c r="M65" s="1263"/>
      <c r="N65" s="1264"/>
    </row>
    <row r="66" spans="1:14" ht="45">
      <c r="A66" s="1063">
        <v>59</v>
      </c>
      <c r="B66" s="1061" t="s">
        <v>628</v>
      </c>
      <c r="C66" s="344"/>
      <c r="D66" s="344"/>
      <c r="E66" s="344"/>
      <c r="F66" s="364"/>
      <c r="G66" s="323"/>
      <c r="H66" s="1223" t="s">
        <v>28677</v>
      </c>
      <c r="I66" s="1263" t="s">
        <v>28165</v>
      </c>
      <c r="J66" s="378"/>
      <c r="K66" s="1263" t="s">
        <v>15939</v>
      </c>
      <c r="L66" s="1263" t="s">
        <v>27506</v>
      </c>
      <c r="M66" s="1263"/>
      <c r="N66" s="1264"/>
    </row>
    <row r="67" spans="1:14" ht="45">
      <c r="A67" s="1063">
        <v>60</v>
      </c>
      <c r="B67" s="1061" t="s">
        <v>629</v>
      </c>
      <c r="C67" s="344"/>
      <c r="D67" s="344"/>
      <c r="E67" s="344"/>
      <c r="F67" s="364"/>
      <c r="G67" s="323"/>
      <c r="H67" s="1223" t="s">
        <v>28677</v>
      </c>
      <c r="I67" s="1263" t="s">
        <v>28165</v>
      </c>
      <c r="J67" s="378"/>
      <c r="K67" s="1263" t="s">
        <v>15939</v>
      </c>
      <c r="L67" s="1263" t="s">
        <v>27507</v>
      </c>
      <c r="M67" s="1263"/>
      <c r="N67" s="1264"/>
    </row>
    <row r="68" spans="1:14" ht="45">
      <c r="A68" s="1063">
        <v>61</v>
      </c>
      <c r="B68" s="1061" t="s">
        <v>630</v>
      </c>
      <c r="C68" s="344"/>
      <c r="D68" s="344"/>
      <c r="E68" s="344"/>
      <c r="F68" s="364"/>
      <c r="G68" s="323"/>
      <c r="H68" s="1223" t="s">
        <v>28677</v>
      </c>
      <c r="I68" s="1263" t="s">
        <v>28165</v>
      </c>
      <c r="J68" s="378"/>
      <c r="K68" s="1263" t="s">
        <v>15939</v>
      </c>
      <c r="L68" s="1263" t="s">
        <v>27508</v>
      </c>
      <c r="M68" s="1263"/>
      <c r="N68" s="1264"/>
    </row>
    <row r="69" spans="1:14" ht="45">
      <c r="A69" s="1063">
        <v>62</v>
      </c>
      <c r="B69" s="1061" t="s">
        <v>624</v>
      </c>
      <c r="C69" s="344"/>
      <c r="D69" s="344"/>
      <c r="E69" s="344"/>
      <c r="F69" s="364"/>
      <c r="G69" s="323"/>
      <c r="H69" s="1223" t="s">
        <v>28677</v>
      </c>
      <c r="I69" s="1263" t="s">
        <v>28165</v>
      </c>
      <c r="J69" s="378"/>
      <c r="K69" s="1263" t="s">
        <v>15939</v>
      </c>
      <c r="L69" s="1263" t="s">
        <v>27509</v>
      </c>
      <c r="M69" s="1263"/>
      <c r="N69" s="1264"/>
    </row>
    <row r="70" spans="1:14" ht="45">
      <c r="A70" s="1063">
        <v>63</v>
      </c>
      <c r="B70" s="1061" t="s">
        <v>631</v>
      </c>
      <c r="C70" s="344"/>
      <c r="D70" s="344"/>
      <c r="E70" s="344"/>
      <c r="F70" s="364"/>
      <c r="G70" s="323"/>
      <c r="H70" s="1223" t="s">
        <v>28677</v>
      </c>
      <c r="I70" s="1263" t="s">
        <v>28165</v>
      </c>
      <c r="J70" s="378"/>
      <c r="K70" s="1263" t="s">
        <v>15939</v>
      </c>
      <c r="L70" s="1263" t="s">
        <v>27510</v>
      </c>
      <c r="M70" s="1263"/>
      <c r="N70" s="1264"/>
    </row>
    <row r="71" spans="1:14" ht="45">
      <c r="A71" s="1063">
        <v>64</v>
      </c>
      <c r="B71" s="1061" t="s">
        <v>632</v>
      </c>
      <c r="C71" s="344"/>
      <c r="D71" s="344"/>
      <c r="E71" s="344"/>
      <c r="F71" s="364"/>
      <c r="G71" s="323"/>
      <c r="H71" s="1223" t="s">
        <v>28677</v>
      </c>
      <c r="I71" s="1263" t="s">
        <v>28165</v>
      </c>
      <c r="J71" s="378"/>
      <c r="K71" s="1263" t="s">
        <v>15939</v>
      </c>
      <c r="L71" s="1263" t="s">
        <v>27511</v>
      </c>
      <c r="M71" s="1263"/>
      <c r="N71" s="1264"/>
    </row>
    <row r="72" spans="1:14" ht="33.75">
      <c r="A72" s="1063">
        <v>65</v>
      </c>
      <c r="B72" s="1061" t="s">
        <v>847</v>
      </c>
      <c r="C72" s="344"/>
      <c r="D72" s="344"/>
      <c r="E72" s="344"/>
      <c r="F72" s="364"/>
      <c r="G72" s="323"/>
      <c r="H72" s="1223" t="s">
        <v>28677</v>
      </c>
      <c r="I72" s="1263" t="s">
        <v>28674</v>
      </c>
      <c r="J72" s="378"/>
      <c r="K72" s="378"/>
      <c r="L72" s="378"/>
      <c r="M72" s="378"/>
      <c r="N72" s="1007"/>
    </row>
    <row r="73" spans="1:14" ht="33.75">
      <c r="A73" s="1063">
        <v>66</v>
      </c>
      <c r="B73" s="1061" t="s">
        <v>848</v>
      </c>
      <c r="C73" s="344"/>
      <c r="D73" s="344"/>
      <c r="E73" s="344"/>
      <c r="F73" s="364"/>
      <c r="G73" s="323"/>
      <c r="H73" s="1223" t="s">
        <v>28677</v>
      </c>
      <c r="I73" s="1263" t="s">
        <v>27772</v>
      </c>
      <c r="J73" s="378"/>
      <c r="K73" s="378"/>
      <c r="L73" s="378"/>
      <c r="M73" s="378"/>
      <c r="N73" s="1007"/>
    </row>
    <row r="74" spans="1:14" ht="33.75">
      <c r="A74" s="1063">
        <v>67</v>
      </c>
      <c r="B74" s="1061" t="s">
        <v>849</v>
      </c>
      <c r="C74" s="344"/>
      <c r="D74" s="344"/>
      <c r="E74" s="344"/>
      <c r="F74" s="364"/>
      <c r="G74" s="323"/>
      <c r="H74" s="1223" t="s">
        <v>28677</v>
      </c>
      <c r="I74" s="1263" t="s">
        <v>28675</v>
      </c>
      <c r="J74" s="378"/>
      <c r="K74" s="378"/>
      <c r="L74" s="378"/>
      <c r="M74" s="378"/>
      <c r="N74" s="1007"/>
    </row>
    <row r="75" spans="1:14" ht="33.75">
      <c r="A75" s="1063">
        <v>68</v>
      </c>
      <c r="B75" s="1061" t="s">
        <v>850</v>
      </c>
      <c r="C75" s="344"/>
      <c r="D75" s="344"/>
      <c r="E75" s="344"/>
      <c r="F75" s="364"/>
      <c r="G75" s="323"/>
      <c r="H75" s="1223" t="s">
        <v>28677</v>
      </c>
      <c r="I75" s="1263" t="s">
        <v>28676</v>
      </c>
      <c r="J75" s="378"/>
      <c r="K75" s="378"/>
      <c r="L75" s="378"/>
      <c r="M75" s="378"/>
      <c r="N75" s="1007"/>
    </row>
    <row r="76" spans="1:14" ht="33.75">
      <c r="A76" s="1063">
        <v>69</v>
      </c>
      <c r="B76" s="1061" t="s">
        <v>851</v>
      </c>
      <c r="C76" s="344"/>
      <c r="D76" s="344"/>
      <c r="E76" s="344"/>
      <c r="F76" s="364"/>
      <c r="G76" s="323"/>
      <c r="H76" s="1223" t="s">
        <v>28677</v>
      </c>
      <c r="I76" s="1263" t="s">
        <v>28603</v>
      </c>
      <c r="J76" s="378"/>
      <c r="K76" s="378"/>
      <c r="L76" s="378"/>
      <c r="M76" s="378"/>
      <c r="N76" s="1007"/>
    </row>
    <row r="77" spans="1:14" ht="45">
      <c r="A77" s="1063">
        <v>70</v>
      </c>
      <c r="B77" s="1061" t="s">
        <v>472</v>
      </c>
      <c r="C77" s="344"/>
      <c r="D77" s="344"/>
      <c r="E77" s="344"/>
      <c r="F77" s="364"/>
      <c r="G77" s="323"/>
      <c r="H77" s="1223" t="s">
        <v>28679</v>
      </c>
      <c r="I77" s="1263"/>
      <c r="J77" s="1263" t="s">
        <v>28680</v>
      </c>
      <c r="K77" s="1263"/>
      <c r="L77" s="1263"/>
      <c r="M77" s="1263"/>
      <c r="N77" s="1264"/>
    </row>
    <row r="78" spans="1:14" ht="78.75">
      <c r="A78" s="1063">
        <v>71</v>
      </c>
      <c r="B78" s="1061" t="s">
        <v>852</v>
      </c>
      <c r="C78" s="344"/>
      <c r="D78" s="344"/>
      <c r="E78" s="344"/>
      <c r="F78" s="364"/>
      <c r="G78" s="323"/>
      <c r="H78" s="1223" t="s">
        <v>28679</v>
      </c>
      <c r="I78" s="1263"/>
      <c r="J78" s="1263" t="s">
        <v>28681</v>
      </c>
      <c r="K78" s="1263"/>
      <c r="L78" s="1263"/>
      <c r="M78" s="1263"/>
      <c r="N78" s="1264"/>
    </row>
    <row r="79" spans="1:14" ht="90">
      <c r="A79" s="1063">
        <v>72</v>
      </c>
      <c r="B79" s="1061" t="s">
        <v>853</v>
      </c>
      <c r="C79" s="344"/>
      <c r="D79" s="344"/>
      <c r="E79" s="344"/>
      <c r="F79" s="364"/>
      <c r="G79" s="323"/>
      <c r="H79" s="1223" t="s">
        <v>28679</v>
      </c>
      <c r="I79" s="378"/>
      <c r="J79" s="1263" t="s">
        <v>28682</v>
      </c>
      <c r="K79" s="1263"/>
      <c r="L79" s="1263"/>
      <c r="M79" s="1263"/>
      <c r="N79" s="1264"/>
    </row>
    <row r="80" spans="1:14" ht="45">
      <c r="A80" s="1063">
        <v>73</v>
      </c>
      <c r="B80" s="1061" t="s">
        <v>374</v>
      </c>
      <c r="C80" s="344"/>
      <c r="D80" s="344"/>
      <c r="E80" s="344"/>
      <c r="F80" s="364"/>
      <c r="G80" s="323"/>
      <c r="H80" s="1223" t="s">
        <v>28679</v>
      </c>
      <c r="I80" s="378"/>
      <c r="J80" s="1263" t="s">
        <v>28683</v>
      </c>
      <c r="K80" s="1263"/>
      <c r="L80" s="1263"/>
      <c r="M80" s="1263"/>
      <c r="N80" s="1264"/>
    </row>
    <row r="81" spans="1:14" ht="45">
      <c r="A81" s="1063">
        <v>74</v>
      </c>
      <c r="B81" s="1061" t="s">
        <v>375</v>
      </c>
      <c r="C81" s="344"/>
      <c r="D81" s="344"/>
      <c r="E81" s="344"/>
      <c r="F81" s="364"/>
      <c r="G81" s="323"/>
      <c r="H81" s="1223" t="s">
        <v>28679</v>
      </c>
      <c r="I81" s="378"/>
      <c r="J81" s="1263" t="s">
        <v>28684</v>
      </c>
      <c r="K81" s="1263"/>
      <c r="L81" s="1263"/>
      <c r="M81" s="1263"/>
      <c r="N81" s="1264"/>
    </row>
    <row r="82" spans="1:14" ht="45">
      <c r="A82" s="1063">
        <v>75</v>
      </c>
      <c r="B82" s="1061" t="s">
        <v>854</v>
      </c>
      <c r="C82" s="344"/>
      <c r="D82" s="344"/>
      <c r="E82" s="344"/>
      <c r="F82" s="364"/>
      <c r="G82" s="323"/>
      <c r="H82" s="1223" t="s">
        <v>28679</v>
      </c>
      <c r="I82" s="378"/>
      <c r="J82" s="1263" t="s">
        <v>28685</v>
      </c>
      <c r="K82" s="1263"/>
      <c r="L82" s="1263"/>
      <c r="M82" s="1263" t="s">
        <v>28623</v>
      </c>
      <c r="N82" s="1264"/>
    </row>
    <row r="83" spans="1:14" ht="45">
      <c r="A83" s="1063">
        <v>76</v>
      </c>
      <c r="B83" s="1061" t="s">
        <v>855</v>
      </c>
      <c r="C83" s="344"/>
      <c r="D83" s="344"/>
      <c r="E83" s="344"/>
      <c r="F83" s="364"/>
      <c r="G83" s="323"/>
      <c r="H83" s="1223" t="s">
        <v>28679</v>
      </c>
      <c r="I83" s="378"/>
      <c r="J83" s="1263" t="s">
        <v>28685</v>
      </c>
      <c r="K83" s="1263"/>
      <c r="L83" s="1263"/>
      <c r="M83" s="1263" t="s">
        <v>28624</v>
      </c>
      <c r="N83" s="1264" t="s">
        <v>28621</v>
      </c>
    </row>
    <row r="84" spans="1:14" ht="45">
      <c r="A84" s="1063">
        <v>77</v>
      </c>
      <c r="B84" s="1061" t="s">
        <v>730</v>
      </c>
      <c r="C84" s="344"/>
      <c r="D84" s="344"/>
      <c r="E84" s="344"/>
      <c r="F84" s="364"/>
      <c r="G84" s="323"/>
      <c r="H84" s="1223" t="s">
        <v>28679</v>
      </c>
      <c r="I84" s="378"/>
      <c r="J84" s="1263" t="s">
        <v>28685</v>
      </c>
      <c r="K84" s="1263"/>
      <c r="L84" s="1263"/>
      <c r="M84" s="1263" t="s">
        <v>28624</v>
      </c>
      <c r="N84" s="1264" t="s">
        <v>28615</v>
      </c>
    </row>
    <row r="85" spans="1:14" ht="45">
      <c r="A85" s="1063">
        <v>78</v>
      </c>
      <c r="B85" s="1061" t="s">
        <v>731</v>
      </c>
      <c r="C85" s="344"/>
      <c r="D85" s="344"/>
      <c r="E85" s="344"/>
      <c r="F85" s="364"/>
      <c r="G85" s="323"/>
      <c r="H85" s="1223" t="s">
        <v>28679</v>
      </c>
      <c r="I85" s="378"/>
      <c r="J85" s="1263" t="s">
        <v>28685</v>
      </c>
      <c r="K85" s="1263"/>
      <c r="L85" s="1263"/>
      <c r="M85" s="1263" t="s">
        <v>28624</v>
      </c>
      <c r="N85" s="1264" t="s">
        <v>28616</v>
      </c>
    </row>
    <row r="86" spans="1:14" ht="45">
      <c r="A86" s="1063">
        <v>79</v>
      </c>
      <c r="B86" s="1061" t="s">
        <v>732</v>
      </c>
      <c r="C86" s="344"/>
      <c r="D86" s="344"/>
      <c r="E86" s="344"/>
      <c r="F86" s="364"/>
      <c r="G86" s="323"/>
      <c r="H86" s="1223" t="s">
        <v>28679</v>
      </c>
      <c r="I86" s="378"/>
      <c r="J86" s="1263" t="s">
        <v>28685</v>
      </c>
      <c r="K86" s="1263"/>
      <c r="L86" s="1263"/>
      <c r="M86" s="1263" t="s">
        <v>28624</v>
      </c>
      <c r="N86" s="1264" t="s">
        <v>28617</v>
      </c>
    </row>
    <row r="87" spans="1:14" ht="45">
      <c r="A87" s="1063">
        <v>80</v>
      </c>
      <c r="B87" s="1061" t="s">
        <v>733</v>
      </c>
      <c r="C87" s="344"/>
      <c r="D87" s="344"/>
      <c r="E87" s="344"/>
      <c r="F87" s="364"/>
      <c r="G87" s="323"/>
      <c r="H87" s="1223" t="s">
        <v>28679</v>
      </c>
      <c r="I87" s="378"/>
      <c r="J87" s="1263" t="s">
        <v>28685</v>
      </c>
      <c r="K87" s="1263"/>
      <c r="L87" s="1263"/>
      <c r="M87" s="1263" t="s">
        <v>28624</v>
      </c>
      <c r="N87" s="1264" t="s">
        <v>28618</v>
      </c>
    </row>
    <row r="88" spans="1:14" ht="45">
      <c r="A88" s="1063">
        <v>81</v>
      </c>
      <c r="B88" s="1061" t="s">
        <v>804</v>
      </c>
      <c r="C88" s="344"/>
      <c r="D88" s="344"/>
      <c r="E88" s="344"/>
      <c r="F88" s="364"/>
      <c r="G88" s="323"/>
      <c r="H88" s="1223" t="s">
        <v>28679</v>
      </c>
      <c r="I88" s="378"/>
      <c r="J88" s="1263" t="s">
        <v>28685</v>
      </c>
      <c r="K88" s="1263"/>
      <c r="L88" s="1263"/>
      <c r="M88" s="1263" t="s">
        <v>28624</v>
      </c>
      <c r="N88" s="1264" t="s">
        <v>28619</v>
      </c>
    </row>
    <row r="89" spans="1:14" ht="45">
      <c r="A89" s="1063">
        <v>82</v>
      </c>
      <c r="B89" s="1061" t="s">
        <v>856</v>
      </c>
      <c r="C89" s="344"/>
      <c r="D89" s="344"/>
      <c r="E89" s="344"/>
      <c r="F89" s="364"/>
      <c r="G89" s="323"/>
      <c r="H89" s="1223" t="s">
        <v>28679</v>
      </c>
      <c r="I89" s="378"/>
      <c r="J89" s="1263" t="s">
        <v>28685</v>
      </c>
      <c r="K89" s="1263"/>
      <c r="L89" s="1263"/>
      <c r="M89" s="1263" t="s">
        <v>28625</v>
      </c>
      <c r="N89" s="1264" t="s">
        <v>28621</v>
      </c>
    </row>
    <row r="90" spans="1:14" ht="45">
      <c r="A90" s="1063">
        <v>83</v>
      </c>
      <c r="B90" s="1061" t="s">
        <v>730</v>
      </c>
      <c r="C90" s="344"/>
      <c r="D90" s="344"/>
      <c r="E90" s="344"/>
      <c r="F90" s="364"/>
      <c r="G90" s="323"/>
      <c r="H90" s="1223" t="s">
        <v>28679</v>
      </c>
      <c r="I90" s="378"/>
      <c r="J90" s="1263" t="s">
        <v>28685</v>
      </c>
      <c r="K90" s="1263"/>
      <c r="L90" s="1263"/>
      <c r="M90" s="1263" t="s">
        <v>28625</v>
      </c>
      <c r="N90" s="1264" t="s">
        <v>28615</v>
      </c>
    </row>
    <row r="91" spans="1:14" ht="45">
      <c r="A91" s="1063">
        <v>84</v>
      </c>
      <c r="B91" s="1061" t="s">
        <v>731</v>
      </c>
      <c r="C91" s="344"/>
      <c r="D91" s="344"/>
      <c r="E91" s="344"/>
      <c r="F91" s="364"/>
      <c r="G91" s="323"/>
      <c r="H91" s="1223" t="s">
        <v>28679</v>
      </c>
      <c r="I91" s="378"/>
      <c r="J91" s="1263" t="s">
        <v>28685</v>
      </c>
      <c r="K91" s="1263"/>
      <c r="L91" s="1263"/>
      <c r="M91" s="1263" t="s">
        <v>28625</v>
      </c>
      <c r="N91" s="1264" t="s">
        <v>28616</v>
      </c>
    </row>
    <row r="92" spans="1:14" ht="45">
      <c r="A92" s="1063">
        <v>85</v>
      </c>
      <c r="B92" s="1061" t="s">
        <v>732</v>
      </c>
      <c r="C92" s="344"/>
      <c r="D92" s="344"/>
      <c r="E92" s="344"/>
      <c r="F92" s="364"/>
      <c r="G92" s="323"/>
      <c r="H92" s="1223" t="s">
        <v>28679</v>
      </c>
      <c r="I92" s="378"/>
      <c r="J92" s="1263" t="s">
        <v>28685</v>
      </c>
      <c r="K92" s="1263"/>
      <c r="L92" s="1263"/>
      <c r="M92" s="1263" t="s">
        <v>28625</v>
      </c>
      <c r="N92" s="1264" t="s">
        <v>28617</v>
      </c>
    </row>
    <row r="93" spans="1:14" ht="45">
      <c r="A93" s="1063">
        <v>86</v>
      </c>
      <c r="B93" s="1061" t="s">
        <v>733</v>
      </c>
      <c r="C93" s="344"/>
      <c r="D93" s="344"/>
      <c r="E93" s="344"/>
      <c r="F93" s="364"/>
      <c r="G93" s="323"/>
      <c r="H93" s="1223" t="s">
        <v>28679</v>
      </c>
      <c r="I93" s="378"/>
      <c r="J93" s="1263" t="s">
        <v>28685</v>
      </c>
      <c r="K93" s="1263"/>
      <c r="L93" s="1263"/>
      <c r="M93" s="1263" t="s">
        <v>28625</v>
      </c>
      <c r="N93" s="1264" t="s">
        <v>28618</v>
      </c>
    </row>
    <row r="94" spans="1:14" ht="45">
      <c r="A94" s="1063">
        <v>87</v>
      </c>
      <c r="B94" s="1061" t="s">
        <v>804</v>
      </c>
      <c r="C94" s="344"/>
      <c r="D94" s="344"/>
      <c r="E94" s="344"/>
      <c r="F94" s="364"/>
      <c r="G94" s="323"/>
      <c r="H94" s="1223" t="s">
        <v>28679</v>
      </c>
      <c r="I94" s="378"/>
      <c r="J94" s="1263" t="s">
        <v>28685</v>
      </c>
      <c r="K94" s="1263"/>
      <c r="L94" s="1263"/>
      <c r="M94" s="1263" t="s">
        <v>28625</v>
      </c>
      <c r="N94" s="1264" t="s">
        <v>28619</v>
      </c>
    </row>
    <row r="95" spans="1:14" ht="45">
      <c r="A95" s="1063">
        <v>88</v>
      </c>
      <c r="B95" s="1061" t="s">
        <v>857</v>
      </c>
      <c r="C95" s="344"/>
      <c r="D95" s="344"/>
      <c r="E95" s="344"/>
      <c r="F95" s="364"/>
      <c r="G95" s="323"/>
      <c r="H95" s="1223" t="s">
        <v>28679</v>
      </c>
      <c r="I95" s="378"/>
      <c r="J95" s="1263" t="s">
        <v>28685</v>
      </c>
      <c r="K95" s="1263"/>
      <c r="L95" s="1263"/>
      <c r="M95" s="1263" t="s">
        <v>28626</v>
      </c>
      <c r="N95" s="1264" t="s">
        <v>28621</v>
      </c>
    </row>
    <row r="96" spans="1:14" ht="45">
      <c r="A96" s="1063">
        <v>89</v>
      </c>
      <c r="B96" s="1061" t="s">
        <v>730</v>
      </c>
      <c r="C96" s="344"/>
      <c r="D96" s="344"/>
      <c r="E96" s="344"/>
      <c r="F96" s="364"/>
      <c r="G96" s="323"/>
      <c r="H96" s="1223" t="s">
        <v>28679</v>
      </c>
      <c r="I96" s="378"/>
      <c r="J96" s="1263" t="s">
        <v>28685</v>
      </c>
      <c r="K96" s="1263"/>
      <c r="L96" s="1263"/>
      <c r="M96" s="1263" t="s">
        <v>28626</v>
      </c>
      <c r="N96" s="1264" t="s">
        <v>28615</v>
      </c>
    </row>
    <row r="97" spans="1:14" ht="45">
      <c r="A97" s="1063">
        <v>90</v>
      </c>
      <c r="B97" s="1061" t="s">
        <v>731</v>
      </c>
      <c r="C97" s="344"/>
      <c r="D97" s="344"/>
      <c r="E97" s="344"/>
      <c r="F97" s="364"/>
      <c r="G97" s="323"/>
      <c r="H97" s="1223" t="s">
        <v>28679</v>
      </c>
      <c r="I97" s="378"/>
      <c r="J97" s="1263" t="s">
        <v>28685</v>
      </c>
      <c r="K97" s="1263"/>
      <c r="L97" s="1263"/>
      <c r="M97" s="1263" t="s">
        <v>28626</v>
      </c>
      <c r="N97" s="1264" t="s">
        <v>28616</v>
      </c>
    </row>
    <row r="98" spans="1:14" ht="45">
      <c r="A98" s="1063">
        <v>91</v>
      </c>
      <c r="B98" s="1061" t="s">
        <v>732</v>
      </c>
      <c r="C98" s="344"/>
      <c r="D98" s="344"/>
      <c r="E98" s="344"/>
      <c r="F98" s="364"/>
      <c r="G98" s="323"/>
      <c r="H98" s="1223" t="s">
        <v>28679</v>
      </c>
      <c r="I98" s="378"/>
      <c r="J98" s="1263" t="s">
        <v>28685</v>
      </c>
      <c r="K98" s="1263"/>
      <c r="L98" s="1263"/>
      <c r="M98" s="1263" t="s">
        <v>28626</v>
      </c>
      <c r="N98" s="1264" t="s">
        <v>28617</v>
      </c>
    </row>
    <row r="99" spans="1:14" ht="45">
      <c r="A99" s="1063">
        <v>92</v>
      </c>
      <c r="B99" s="1061" t="s">
        <v>733</v>
      </c>
      <c r="C99" s="344"/>
      <c r="D99" s="344"/>
      <c r="E99" s="344"/>
      <c r="F99" s="364"/>
      <c r="G99" s="323"/>
      <c r="H99" s="1223" t="s">
        <v>28679</v>
      </c>
      <c r="I99" s="378"/>
      <c r="J99" s="1263" t="s">
        <v>28685</v>
      </c>
      <c r="K99" s="1263"/>
      <c r="L99" s="1263"/>
      <c r="M99" s="1263" t="s">
        <v>28626</v>
      </c>
      <c r="N99" s="1264" t="s">
        <v>28618</v>
      </c>
    </row>
    <row r="100" spans="1:14" ht="45">
      <c r="A100" s="1063">
        <v>93</v>
      </c>
      <c r="B100" s="1061" t="s">
        <v>804</v>
      </c>
      <c r="C100" s="344"/>
      <c r="D100" s="344"/>
      <c r="E100" s="344"/>
      <c r="F100" s="364"/>
      <c r="G100" s="323"/>
      <c r="H100" s="1223" t="s">
        <v>28679</v>
      </c>
      <c r="I100" s="378"/>
      <c r="J100" s="1263" t="s">
        <v>28685</v>
      </c>
      <c r="K100" s="1263"/>
      <c r="L100" s="1263"/>
      <c r="M100" s="1263" t="s">
        <v>28626</v>
      </c>
      <c r="N100" s="1264" t="s">
        <v>28619</v>
      </c>
    </row>
    <row r="101" spans="1:14" ht="45">
      <c r="A101" s="1063">
        <v>94</v>
      </c>
      <c r="B101" s="1061" t="s">
        <v>858</v>
      </c>
      <c r="C101" s="344"/>
      <c r="D101" s="344"/>
      <c r="E101" s="344"/>
      <c r="F101" s="364"/>
      <c r="G101" s="323"/>
      <c r="H101" s="1223" t="s">
        <v>28679</v>
      </c>
      <c r="I101" s="378"/>
      <c r="J101" s="1263" t="s">
        <v>28685</v>
      </c>
      <c r="K101" s="1263"/>
      <c r="L101" s="1263"/>
      <c r="M101" s="1263" t="s">
        <v>28627</v>
      </c>
      <c r="N101" s="1264" t="s">
        <v>28621</v>
      </c>
    </row>
    <row r="102" spans="1:14" ht="45">
      <c r="A102" s="1063">
        <v>95</v>
      </c>
      <c r="B102" s="1061" t="s">
        <v>730</v>
      </c>
      <c r="C102" s="344"/>
      <c r="D102" s="344"/>
      <c r="E102" s="344"/>
      <c r="F102" s="364"/>
      <c r="G102" s="323"/>
      <c r="H102" s="1223" t="s">
        <v>28679</v>
      </c>
      <c r="I102" s="378"/>
      <c r="J102" s="1263" t="s">
        <v>28685</v>
      </c>
      <c r="K102" s="1263"/>
      <c r="L102" s="1263"/>
      <c r="M102" s="1263" t="s">
        <v>28627</v>
      </c>
      <c r="N102" s="1264" t="s">
        <v>28615</v>
      </c>
    </row>
    <row r="103" spans="1:14" ht="45">
      <c r="A103" s="1063">
        <v>96</v>
      </c>
      <c r="B103" s="1061" t="s">
        <v>731</v>
      </c>
      <c r="C103" s="344"/>
      <c r="D103" s="344"/>
      <c r="E103" s="344"/>
      <c r="F103" s="364"/>
      <c r="G103" s="323"/>
      <c r="H103" s="1223" t="s">
        <v>28679</v>
      </c>
      <c r="I103" s="378"/>
      <c r="J103" s="1263" t="s">
        <v>28685</v>
      </c>
      <c r="K103" s="1263"/>
      <c r="L103" s="1263"/>
      <c r="M103" s="1263" t="s">
        <v>28627</v>
      </c>
      <c r="N103" s="1264" t="s">
        <v>28616</v>
      </c>
    </row>
    <row r="104" spans="1:14" ht="45">
      <c r="A104" s="1063">
        <v>97</v>
      </c>
      <c r="B104" s="1061" t="s">
        <v>732</v>
      </c>
      <c r="C104" s="344"/>
      <c r="D104" s="344"/>
      <c r="E104" s="344"/>
      <c r="F104" s="364"/>
      <c r="G104" s="323"/>
      <c r="H104" s="1223" t="s">
        <v>28679</v>
      </c>
      <c r="I104" s="378"/>
      <c r="J104" s="1263" t="s">
        <v>28685</v>
      </c>
      <c r="K104" s="1263"/>
      <c r="L104" s="1263"/>
      <c r="M104" s="1263" t="s">
        <v>28627</v>
      </c>
      <c r="N104" s="1264" t="s">
        <v>28617</v>
      </c>
    </row>
    <row r="105" spans="1:14" ht="45">
      <c r="A105" s="1063">
        <v>98</v>
      </c>
      <c r="B105" s="1061" t="s">
        <v>733</v>
      </c>
      <c r="C105" s="344"/>
      <c r="D105" s="344"/>
      <c r="E105" s="344"/>
      <c r="F105" s="364"/>
      <c r="G105" s="323"/>
      <c r="H105" s="1223" t="s">
        <v>28679</v>
      </c>
      <c r="I105" s="378"/>
      <c r="J105" s="1263" t="s">
        <v>28685</v>
      </c>
      <c r="K105" s="1263"/>
      <c r="L105" s="1263"/>
      <c r="M105" s="1263" t="s">
        <v>28627</v>
      </c>
      <c r="N105" s="1264" t="s">
        <v>28618</v>
      </c>
    </row>
    <row r="106" spans="1:14" ht="45">
      <c r="A106" s="1063">
        <v>99</v>
      </c>
      <c r="B106" s="1061" t="s">
        <v>804</v>
      </c>
      <c r="C106" s="344"/>
      <c r="D106" s="344"/>
      <c r="E106" s="344"/>
      <c r="F106" s="364"/>
      <c r="G106" s="323"/>
      <c r="H106" s="1223" t="s">
        <v>28679</v>
      </c>
      <c r="I106" s="378"/>
      <c r="J106" s="1263" t="s">
        <v>28685</v>
      </c>
      <c r="K106" s="1263"/>
      <c r="L106" s="1263"/>
      <c r="M106" s="1263" t="s">
        <v>28627</v>
      </c>
      <c r="N106" s="1264" t="s">
        <v>28619</v>
      </c>
    </row>
    <row r="107" spans="1:14" ht="45">
      <c r="A107" s="1063">
        <v>100</v>
      </c>
      <c r="B107" s="1061" t="s">
        <v>859</v>
      </c>
      <c r="C107" s="344"/>
      <c r="D107" s="344"/>
      <c r="E107" s="344"/>
      <c r="F107" s="364"/>
      <c r="G107" s="323"/>
      <c r="H107" s="1223" t="s">
        <v>28679</v>
      </c>
      <c r="I107" s="378"/>
      <c r="J107" s="1263" t="s">
        <v>28685</v>
      </c>
      <c r="K107" s="1263"/>
      <c r="L107" s="1263"/>
      <c r="M107" s="1263" t="s">
        <v>28628</v>
      </c>
      <c r="N107" s="1264" t="s">
        <v>28621</v>
      </c>
    </row>
    <row r="108" spans="1:14" ht="45">
      <c r="A108" s="1063">
        <v>101</v>
      </c>
      <c r="B108" s="1061" t="s">
        <v>730</v>
      </c>
      <c r="C108" s="344"/>
      <c r="D108" s="344"/>
      <c r="E108" s="344"/>
      <c r="F108" s="364"/>
      <c r="G108" s="323"/>
      <c r="H108" s="1223" t="s">
        <v>28679</v>
      </c>
      <c r="I108" s="378"/>
      <c r="J108" s="1263" t="s">
        <v>28685</v>
      </c>
      <c r="K108" s="1263"/>
      <c r="L108" s="1263"/>
      <c r="M108" s="1263" t="s">
        <v>28628</v>
      </c>
      <c r="N108" s="1264" t="s">
        <v>28615</v>
      </c>
    </row>
    <row r="109" spans="1:14" ht="45">
      <c r="A109" s="1063">
        <v>102</v>
      </c>
      <c r="B109" s="1061" t="s">
        <v>731</v>
      </c>
      <c r="C109" s="344"/>
      <c r="D109" s="344"/>
      <c r="E109" s="344"/>
      <c r="F109" s="364"/>
      <c r="G109" s="323"/>
      <c r="H109" s="1223" t="s">
        <v>28679</v>
      </c>
      <c r="I109" s="378"/>
      <c r="J109" s="1263" t="s">
        <v>28685</v>
      </c>
      <c r="K109" s="1263"/>
      <c r="L109" s="1263"/>
      <c r="M109" s="1263" t="s">
        <v>28628</v>
      </c>
      <c r="N109" s="1264" t="s">
        <v>28616</v>
      </c>
    </row>
    <row r="110" spans="1:14" ht="45">
      <c r="A110" s="1063">
        <v>103</v>
      </c>
      <c r="B110" s="1061" t="s">
        <v>732</v>
      </c>
      <c r="C110" s="344"/>
      <c r="D110" s="344"/>
      <c r="E110" s="344"/>
      <c r="F110" s="364"/>
      <c r="G110" s="323"/>
      <c r="H110" s="1223" t="s">
        <v>28679</v>
      </c>
      <c r="I110" s="378"/>
      <c r="J110" s="1263" t="s">
        <v>28685</v>
      </c>
      <c r="K110" s="1263"/>
      <c r="L110" s="1263"/>
      <c r="M110" s="1263" t="s">
        <v>28628</v>
      </c>
      <c r="N110" s="1264" t="s">
        <v>28617</v>
      </c>
    </row>
    <row r="111" spans="1:14" ht="45">
      <c r="A111" s="1063">
        <v>104</v>
      </c>
      <c r="B111" s="1061" t="s">
        <v>733</v>
      </c>
      <c r="C111" s="344"/>
      <c r="D111" s="344"/>
      <c r="E111" s="344"/>
      <c r="F111" s="364"/>
      <c r="G111" s="323"/>
      <c r="H111" s="1223" t="s">
        <v>28679</v>
      </c>
      <c r="I111" s="378"/>
      <c r="J111" s="1263" t="s">
        <v>28685</v>
      </c>
      <c r="K111" s="1263"/>
      <c r="L111" s="1263"/>
      <c r="M111" s="1263" t="s">
        <v>28628</v>
      </c>
      <c r="N111" s="1264" t="s">
        <v>28618</v>
      </c>
    </row>
    <row r="112" spans="1:14" ht="45">
      <c r="A112" s="1063">
        <v>105</v>
      </c>
      <c r="B112" s="1061" t="s">
        <v>804</v>
      </c>
      <c r="C112" s="344"/>
      <c r="D112" s="344"/>
      <c r="E112" s="344"/>
      <c r="F112" s="364"/>
      <c r="G112" s="323"/>
      <c r="H112" s="1223" t="s">
        <v>28679</v>
      </c>
      <c r="I112" s="378"/>
      <c r="J112" s="1263" t="s">
        <v>28685</v>
      </c>
      <c r="K112" s="1263"/>
      <c r="L112" s="1263"/>
      <c r="M112" s="1263" t="s">
        <v>28628</v>
      </c>
      <c r="N112" s="1264" t="s">
        <v>28619</v>
      </c>
    </row>
    <row r="113" spans="1:14" ht="101.25">
      <c r="A113" s="1063">
        <v>106</v>
      </c>
      <c r="B113" s="1061" t="s">
        <v>860</v>
      </c>
      <c r="C113" s="344"/>
      <c r="D113" s="344"/>
      <c r="E113" s="344"/>
      <c r="F113" s="364"/>
      <c r="G113" s="323"/>
      <c r="H113" s="1223" t="s">
        <v>28679</v>
      </c>
      <c r="I113" s="378"/>
      <c r="J113" s="1263" t="s">
        <v>28686</v>
      </c>
      <c r="K113" s="1263"/>
      <c r="L113" s="1263"/>
      <c r="M113" s="1263"/>
      <c r="N113" s="1264"/>
    </row>
    <row r="114" spans="1:14" ht="45">
      <c r="A114" s="1063">
        <v>107</v>
      </c>
      <c r="B114" s="1061" t="s">
        <v>861</v>
      </c>
      <c r="C114" s="344"/>
      <c r="D114" s="344"/>
      <c r="E114" s="344"/>
      <c r="F114" s="364"/>
      <c r="G114" s="323"/>
      <c r="H114" s="1223" t="s">
        <v>28679</v>
      </c>
      <c r="I114" s="378"/>
      <c r="J114" s="1263" t="s">
        <v>28687</v>
      </c>
      <c r="K114" s="1263"/>
      <c r="L114" s="1263"/>
      <c r="M114" s="1263"/>
      <c r="N114" s="1264"/>
    </row>
    <row r="115" spans="1:14" ht="45">
      <c r="A115" s="1063">
        <v>108</v>
      </c>
      <c r="B115" s="1061" t="s">
        <v>862</v>
      </c>
      <c r="C115" s="344"/>
      <c r="D115" s="344"/>
      <c r="E115" s="344"/>
      <c r="F115" s="364"/>
      <c r="G115" s="323"/>
      <c r="H115" s="1223" t="s">
        <v>28679</v>
      </c>
      <c r="I115" s="378"/>
      <c r="J115" s="1263" t="s">
        <v>28688</v>
      </c>
      <c r="K115" s="1263"/>
      <c r="L115" s="1263"/>
      <c r="M115" s="1263"/>
      <c r="N115" s="1264"/>
    </row>
    <row r="116" spans="1:14" ht="45">
      <c r="A116" s="1063">
        <v>109</v>
      </c>
      <c r="B116" s="1061" t="s">
        <v>863</v>
      </c>
      <c r="C116" s="344"/>
      <c r="D116" s="344"/>
      <c r="E116" s="344"/>
      <c r="F116" s="364"/>
      <c r="G116" s="323"/>
      <c r="H116" s="1223" t="s">
        <v>28679</v>
      </c>
      <c r="I116" s="378"/>
      <c r="J116" s="1263" t="s">
        <v>27772</v>
      </c>
      <c r="K116" s="1263"/>
      <c r="L116" s="1263"/>
      <c r="M116" s="1263"/>
      <c r="N116" s="1264"/>
    </row>
    <row r="117" spans="1:14" ht="56.25">
      <c r="A117" s="1063">
        <v>110</v>
      </c>
      <c r="B117" s="1061" t="s">
        <v>864</v>
      </c>
      <c r="C117" s="344"/>
      <c r="D117" s="344"/>
      <c r="E117" s="344"/>
      <c r="F117" s="364"/>
      <c r="G117" s="323"/>
      <c r="H117" s="1223" t="s">
        <v>28679</v>
      </c>
      <c r="I117" s="378"/>
      <c r="J117" s="1263" t="s">
        <v>28689</v>
      </c>
      <c r="K117" s="1263"/>
      <c r="L117" s="1263"/>
      <c r="M117" s="1263"/>
      <c r="N117" s="1264"/>
    </row>
    <row r="118" spans="1:14" ht="56.25">
      <c r="A118" s="1063">
        <v>111</v>
      </c>
      <c r="B118" s="1061" t="s">
        <v>730</v>
      </c>
      <c r="C118" s="344"/>
      <c r="D118" s="344"/>
      <c r="E118" s="344"/>
      <c r="F118" s="364"/>
      <c r="G118" s="323"/>
      <c r="H118" s="1223" t="s">
        <v>28679</v>
      </c>
      <c r="I118" s="378"/>
      <c r="J118" s="1263" t="s">
        <v>28689</v>
      </c>
      <c r="K118" s="1263"/>
      <c r="L118" s="1263"/>
      <c r="M118" s="1263"/>
      <c r="N118" s="1264"/>
    </row>
    <row r="119" spans="1:14" ht="56.25">
      <c r="A119" s="1063">
        <v>112</v>
      </c>
      <c r="B119" s="1061" t="s">
        <v>731</v>
      </c>
      <c r="C119" s="344"/>
      <c r="D119" s="344"/>
      <c r="E119" s="344"/>
      <c r="F119" s="364"/>
      <c r="G119" s="323"/>
      <c r="H119" s="1223" t="s">
        <v>28679</v>
      </c>
      <c r="I119" s="378"/>
      <c r="J119" s="1263" t="s">
        <v>28689</v>
      </c>
      <c r="K119" s="1263"/>
      <c r="L119" s="1263"/>
      <c r="M119" s="1263"/>
      <c r="N119" s="1264"/>
    </row>
    <row r="120" spans="1:14" ht="56.25">
      <c r="A120" s="1063">
        <v>113</v>
      </c>
      <c r="B120" s="1061" t="s">
        <v>732</v>
      </c>
      <c r="C120" s="344"/>
      <c r="D120" s="344"/>
      <c r="E120" s="344"/>
      <c r="F120" s="364"/>
      <c r="G120" s="323"/>
      <c r="H120" s="1223" t="s">
        <v>28679</v>
      </c>
      <c r="I120" s="378"/>
      <c r="J120" s="1263" t="s">
        <v>28689</v>
      </c>
      <c r="K120" s="1263"/>
      <c r="L120" s="1263"/>
      <c r="M120" s="1263"/>
      <c r="N120" s="1264"/>
    </row>
    <row r="121" spans="1:14" ht="56.25">
      <c r="A121" s="1063">
        <v>114</v>
      </c>
      <c r="B121" s="1061" t="s">
        <v>733</v>
      </c>
      <c r="C121" s="344"/>
      <c r="D121" s="344"/>
      <c r="E121" s="344"/>
      <c r="F121" s="364"/>
      <c r="G121" s="323"/>
      <c r="H121" s="1223" t="s">
        <v>28679</v>
      </c>
      <c r="I121" s="378"/>
      <c r="J121" s="1263" t="s">
        <v>28689</v>
      </c>
      <c r="K121" s="1263"/>
      <c r="L121" s="1263"/>
      <c r="M121" s="1263"/>
      <c r="N121" s="1264"/>
    </row>
    <row r="122" spans="1:14" ht="56.25">
      <c r="A122" s="1063">
        <v>115</v>
      </c>
      <c r="B122" s="1061" t="s">
        <v>804</v>
      </c>
      <c r="C122" s="344"/>
      <c r="D122" s="344"/>
      <c r="E122" s="344"/>
      <c r="F122" s="364"/>
      <c r="G122" s="323"/>
      <c r="H122" s="1223" t="s">
        <v>28679</v>
      </c>
      <c r="I122" s="378"/>
      <c r="J122" s="1263" t="s">
        <v>28689</v>
      </c>
      <c r="K122" s="1263"/>
      <c r="L122" s="1263"/>
      <c r="M122" s="1263"/>
      <c r="N122" s="1264"/>
    </row>
    <row r="123" spans="1:14" ht="56.25">
      <c r="A123" s="1063">
        <v>116</v>
      </c>
      <c r="B123" s="1061" t="s">
        <v>865</v>
      </c>
      <c r="C123" s="344"/>
      <c r="D123" s="344"/>
      <c r="E123" s="344"/>
      <c r="F123" s="364"/>
      <c r="G123" s="323"/>
      <c r="H123" s="1223" t="s">
        <v>28679</v>
      </c>
      <c r="I123" s="378"/>
      <c r="J123" s="1263" t="s">
        <v>28690</v>
      </c>
      <c r="K123" s="1263"/>
      <c r="L123" s="1263"/>
      <c r="M123" s="1263"/>
      <c r="N123" s="1264"/>
    </row>
    <row r="124" spans="1:14" ht="56.25">
      <c r="A124" s="1063">
        <v>117</v>
      </c>
      <c r="B124" s="1061" t="s">
        <v>730</v>
      </c>
      <c r="C124" s="344"/>
      <c r="D124" s="344"/>
      <c r="E124" s="344"/>
      <c r="F124" s="364"/>
      <c r="G124" s="323"/>
      <c r="H124" s="1223" t="s">
        <v>28679</v>
      </c>
      <c r="I124" s="378"/>
      <c r="J124" s="1263" t="s">
        <v>28690</v>
      </c>
      <c r="K124" s="1263"/>
      <c r="L124" s="1263"/>
      <c r="M124" s="1263"/>
      <c r="N124" s="1264"/>
    </row>
    <row r="125" spans="1:14" ht="56.25">
      <c r="A125" s="1063">
        <v>118</v>
      </c>
      <c r="B125" s="1061" t="s">
        <v>731</v>
      </c>
      <c r="C125" s="344"/>
      <c r="D125" s="344"/>
      <c r="E125" s="344"/>
      <c r="F125" s="364"/>
      <c r="G125" s="323"/>
      <c r="H125" s="1223" t="s">
        <v>28679</v>
      </c>
      <c r="I125" s="378"/>
      <c r="J125" s="1263" t="s">
        <v>28690</v>
      </c>
      <c r="K125" s="1263"/>
      <c r="L125" s="1263"/>
      <c r="M125" s="1263"/>
      <c r="N125" s="1264"/>
    </row>
    <row r="126" spans="1:14" ht="56.25">
      <c r="A126" s="1063">
        <v>119</v>
      </c>
      <c r="B126" s="1061" t="s">
        <v>732</v>
      </c>
      <c r="C126" s="344"/>
      <c r="D126" s="344"/>
      <c r="E126" s="344"/>
      <c r="F126" s="364"/>
      <c r="G126" s="323"/>
      <c r="H126" s="1223" t="s">
        <v>28679</v>
      </c>
      <c r="I126" s="378"/>
      <c r="J126" s="1263" t="s">
        <v>28690</v>
      </c>
      <c r="K126" s="1263"/>
      <c r="L126" s="1263"/>
      <c r="M126" s="1263"/>
      <c r="N126" s="1264"/>
    </row>
    <row r="127" spans="1:14" ht="56.25">
      <c r="A127" s="1063">
        <v>120</v>
      </c>
      <c r="B127" s="1061" t="s">
        <v>733</v>
      </c>
      <c r="C127" s="344"/>
      <c r="D127" s="344"/>
      <c r="E127" s="344"/>
      <c r="F127" s="364"/>
      <c r="G127" s="323"/>
      <c r="H127" s="1223" t="s">
        <v>28679</v>
      </c>
      <c r="I127" s="378"/>
      <c r="J127" s="1263" t="s">
        <v>28690</v>
      </c>
      <c r="K127" s="1263"/>
      <c r="L127" s="1263"/>
      <c r="M127" s="1263"/>
      <c r="N127" s="1264"/>
    </row>
    <row r="128" spans="1:14" ht="57" thickBot="1">
      <c r="A128" s="976">
        <v>121</v>
      </c>
      <c r="B128" s="513" t="s">
        <v>804</v>
      </c>
      <c r="C128" s="977"/>
      <c r="D128" s="977"/>
      <c r="E128" s="977"/>
      <c r="F128" s="978"/>
      <c r="G128" s="323"/>
      <c r="H128" s="1224" t="s">
        <v>28679</v>
      </c>
      <c r="I128" s="1009"/>
      <c r="J128" s="1265" t="s">
        <v>28690</v>
      </c>
      <c r="K128" s="1265"/>
      <c r="L128" s="1265"/>
      <c r="M128" s="1265"/>
      <c r="N128" s="1266"/>
    </row>
    <row r="129" spans="1:17" ht="12" thickBot="1">
      <c r="A129" s="348"/>
      <c r="B129" s="1165"/>
      <c r="C129" s="345"/>
      <c r="D129" s="345"/>
      <c r="E129" s="345"/>
      <c r="F129" s="345"/>
      <c r="G129" s="323"/>
      <c r="H129" s="393"/>
      <c r="I129" s="379"/>
      <c r="J129" s="368"/>
      <c r="K129" s="368"/>
      <c r="L129" s="368"/>
      <c r="M129" s="368"/>
      <c r="N129" s="368"/>
    </row>
    <row r="130" spans="1:17" ht="22.5">
      <c r="A130" s="348"/>
      <c r="B130" s="1215" t="s">
        <v>13566</v>
      </c>
      <c r="C130" s="821" t="s">
        <v>13562</v>
      </c>
      <c r="D130" s="821" t="s">
        <v>13562</v>
      </c>
      <c r="E130" s="821" t="s">
        <v>13562</v>
      </c>
      <c r="F130" s="822" t="s">
        <v>13562</v>
      </c>
      <c r="G130" s="323"/>
      <c r="H130" s="393"/>
      <c r="I130" s="379"/>
      <c r="J130" s="368"/>
      <c r="K130" s="368"/>
      <c r="L130" s="368"/>
      <c r="M130" s="368"/>
      <c r="N130" s="368"/>
    </row>
    <row r="131" spans="1:17" ht="79.5" thickBot="1">
      <c r="A131" s="348"/>
      <c r="B131" s="1216" t="s">
        <v>28664</v>
      </c>
      <c r="C131" s="682" t="s">
        <v>28666</v>
      </c>
      <c r="D131" s="682" t="s">
        <v>28667</v>
      </c>
      <c r="E131" s="682" t="s">
        <v>28668</v>
      </c>
      <c r="F131" s="708" t="s">
        <v>28665</v>
      </c>
      <c r="G131" s="323"/>
      <c r="H131" s="393"/>
      <c r="I131" s="379"/>
      <c r="J131" s="368"/>
      <c r="K131" s="368"/>
      <c r="L131" s="368"/>
      <c r="M131" s="368"/>
      <c r="N131" s="368"/>
    </row>
    <row r="132" spans="1:17" ht="12" thickBot="1">
      <c r="A132" s="348"/>
      <c r="B132" s="1165"/>
      <c r="C132" s="345"/>
      <c r="D132" s="345"/>
      <c r="E132" s="345"/>
      <c r="F132" s="345"/>
      <c r="G132" s="323"/>
      <c r="H132" s="393"/>
      <c r="I132" s="379"/>
      <c r="J132" s="368"/>
      <c r="K132" s="368"/>
      <c r="L132" s="368"/>
      <c r="M132" s="368"/>
      <c r="N132" s="368"/>
    </row>
    <row r="133" spans="1:17" ht="78.75">
      <c r="A133" s="1806" t="s">
        <v>10806</v>
      </c>
      <c r="B133" s="1806"/>
      <c r="C133" s="1806"/>
      <c r="D133" s="1806"/>
      <c r="E133" s="1806"/>
      <c r="F133" s="1806"/>
      <c r="H133" s="999" t="s">
        <v>28691</v>
      </c>
      <c r="J133" s="378"/>
      <c r="K133" s="378"/>
      <c r="L133" s="378"/>
      <c r="M133" s="378"/>
      <c r="N133" s="378"/>
    </row>
    <row r="134" spans="1:17" ht="79.5" thickBot="1">
      <c r="A134" s="1806"/>
      <c r="B134" s="1806"/>
      <c r="C134" s="1806"/>
      <c r="D134" s="1806"/>
      <c r="E134" s="1806"/>
      <c r="F134" s="1806"/>
      <c r="H134" s="1000" t="s">
        <v>28692</v>
      </c>
      <c r="J134" s="378"/>
      <c r="K134" s="378"/>
      <c r="L134" s="378"/>
      <c r="M134" s="378"/>
      <c r="N134" s="378"/>
    </row>
    <row r="136" spans="1:17" ht="12" thickBot="1"/>
    <row r="137" spans="1:17" ht="68.25" thickBot="1">
      <c r="A137" s="1811" t="s">
        <v>866</v>
      </c>
      <c r="B137" s="1811"/>
      <c r="C137" s="1811"/>
      <c r="D137" s="1811"/>
      <c r="E137" s="1811"/>
      <c r="F137" s="1811"/>
      <c r="G137" s="1811"/>
      <c r="H137" s="1811"/>
      <c r="J137" s="994" t="s">
        <v>28662</v>
      </c>
      <c r="K137" s="1201" t="s">
        <v>28663</v>
      </c>
      <c r="L137" s="378"/>
      <c r="M137" s="378"/>
      <c r="N137" s="378"/>
    </row>
    <row r="138" spans="1:17" ht="12" thickBot="1">
      <c r="B138" s="908"/>
      <c r="C138" s="908"/>
      <c r="D138" s="908"/>
      <c r="E138" s="908"/>
      <c r="F138" s="908"/>
      <c r="G138" s="1155"/>
      <c r="H138" s="1156" t="s">
        <v>867</v>
      </c>
      <c r="J138" s="378"/>
      <c r="K138" s="378"/>
      <c r="L138" s="378"/>
      <c r="M138" s="378"/>
      <c r="N138" s="378"/>
    </row>
    <row r="139" spans="1:17" ht="33.75">
      <c r="A139" s="1062" t="s">
        <v>10</v>
      </c>
      <c r="B139" s="1064" t="s">
        <v>11</v>
      </c>
      <c r="C139" s="1064" t="s">
        <v>868</v>
      </c>
      <c r="D139" s="1064" t="s">
        <v>869</v>
      </c>
      <c r="E139" s="1064" t="s">
        <v>870</v>
      </c>
      <c r="F139" s="1064" t="s">
        <v>871</v>
      </c>
      <c r="G139" s="1143" t="s">
        <v>872</v>
      </c>
      <c r="H139" s="1161" t="s">
        <v>873</v>
      </c>
      <c r="J139" s="1221"/>
      <c r="K139" s="1261" t="s">
        <v>28664</v>
      </c>
      <c r="L139" s="1261" t="s">
        <v>28669</v>
      </c>
      <c r="M139" s="1261" t="s">
        <v>28678</v>
      </c>
      <c r="N139" s="1261" t="s">
        <v>15413</v>
      </c>
      <c r="O139" s="1261" t="s">
        <v>15417</v>
      </c>
      <c r="P139" s="1261" t="s">
        <v>28622</v>
      </c>
      <c r="Q139" s="1262" t="s">
        <v>28620</v>
      </c>
    </row>
    <row r="140" spans="1:17">
      <c r="A140" s="1063">
        <v>1</v>
      </c>
      <c r="B140" s="1065">
        <v>2</v>
      </c>
      <c r="C140" s="1065">
        <v>3</v>
      </c>
      <c r="D140" s="1065">
        <v>4</v>
      </c>
      <c r="E140" s="1065">
        <v>5</v>
      </c>
      <c r="F140" s="1065">
        <v>6</v>
      </c>
      <c r="G140" s="1144">
        <v>7</v>
      </c>
      <c r="H140" s="1157">
        <v>8</v>
      </c>
      <c r="J140" s="1222"/>
      <c r="K140" s="378"/>
      <c r="L140" s="378"/>
      <c r="M140" s="378"/>
      <c r="N140" s="378"/>
      <c r="O140" s="378"/>
      <c r="P140" s="378"/>
      <c r="Q140" s="1007"/>
    </row>
    <row r="141" spans="1:17" ht="45">
      <c r="A141" s="1063">
        <v>1</v>
      </c>
      <c r="B141" s="1061" t="s">
        <v>841</v>
      </c>
      <c r="C141" s="344"/>
      <c r="D141" s="344"/>
      <c r="E141" s="344"/>
      <c r="F141" s="344"/>
      <c r="G141" s="384"/>
      <c r="H141" s="1162"/>
      <c r="J141" s="1223" t="s">
        <v>28677</v>
      </c>
      <c r="K141" s="1263" t="s">
        <v>28667</v>
      </c>
      <c r="L141" s="1263" t="s">
        <v>28670</v>
      </c>
      <c r="M141" s="378"/>
      <c r="N141" s="378"/>
      <c r="O141" s="378"/>
      <c r="P141" s="378"/>
      <c r="Q141" s="1007"/>
    </row>
    <row r="142" spans="1:17" ht="45">
      <c r="A142" s="1063">
        <v>2</v>
      </c>
      <c r="B142" s="1061" t="s">
        <v>842</v>
      </c>
      <c r="C142" s="344"/>
      <c r="D142" s="344"/>
      <c r="E142" s="344"/>
      <c r="F142" s="344"/>
      <c r="G142" s="384"/>
      <c r="H142" s="1162"/>
      <c r="J142" s="1223" t="s">
        <v>28677</v>
      </c>
      <c r="K142" s="1263" t="s">
        <v>28667</v>
      </c>
      <c r="L142" s="1263" t="s">
        <v>28131</v>
      </c>
      <c r="M142" s="378"/>
      <c r="N142" s="378"/>
      <c r="O142" s="378"/>
      <c r="P142" s="378"/>
      <c r="Q142" s="1007"/>
    </row>
    <row r="143" spans="1:17" ht="67.5">
      <c r="A143" s="1063">
        <v>3</v>
      </c>
      <c r="B143" s="1061" t="s">
        <v>843</v>
      </c>
      <c r="C143" s="344"/>
      <c r="D143" s="344"/>
      <c r="E143" s="344"/>
      <c r="F143" s="344"/>
      <c r="G143" s="384"/>
      <c r="H143" s="1162"/>
      <c r="J143" s="1223" t="s">
        <v>28677</v>
      </c>
      <c r="K143" s="1263" t="s">
        <v>28667</v>
      </c>
      <c r="L143" s="1263" t="s">
        <v>28164</v>
      </c>
      <c r="M143" s="378"/>
      <c r="N143" s="378"/>
      <c r="O143" s="378"/>
      <c r="P143" s="378"/>
      <c r="Q143" s="1007"/>
    </row>
    <row r="144" spans="1:17" ht="78.75">
      <c r="A144" s="1063">
        <v>4</v>
      </c>
      <c r="B144" s="1061" t="s">
        <v>844</v>
      </c>
      <c r="C144" s="344"/>
      <c r="D144" s="344"/>
      <c r="E144" s="344"/>
      <c r="F144" s="344"/>
      <c r="G144" s="384"/>
      <c r="H144" s="1162"/>
      <c r="J144" s="1223" t="s">
        <v>28677</v>
      </c>
      <c r="K144" s="1263" t="s">
        <v>28667</v>
      </c>
      <c r="L144" s="1263" t="s">
        <v>28671</v>
      </c>
      <c r="M144" s="378"/>
      <c r="N144" s="1263" t="s">
        <v>15414</v>
      </c>
      <c r="O144" s="1263" t="s">
        <v>13657</v>
      </c>
      <c r="P144" s="1263"/>
      <c r="Q144" s="1264"/>
    </row>
    <row r="145" spans="1:17" ht="78.75">
      <c r="A145" s="1063">
        <v>5</v>
      </c>
      <c r="B145" s="1061" t="s">
        <v>725</v>
      </c>
      <c r="C145" s="344"/>
      <c r="D145" s="344"/>
      <c r="E145" s="344"/>
      <c r="F145" s="344"/>
      <c r="G145" s="384"/>
      <c r="H145" s="1162"/>
      <c r="J145" s="1223" t="s">
        <v>28677</v>
      </c>
      <c r="K145" s="1263" t="s">
        <v>28667</v>
      </c>
      <c r="L145" s="1263" t="s">
        <v>28671</v>
      </c>
      <c r="M145" s="378"/>
      <c r="N145" s="1263" t="s">
        <v>27505</v>
      </c>
      <c r="O145" s="1263" t="s">
        <v>27509</v>
      </c>
      <c r="P145" s="1263"/>
      <c r="Q145" s="1264"/>
    </row>
    <row r="146" spans="1:17" ht="78.75">
      <c r="A146" s="1063">
        <v>6</v>
      </c>
      <c r="B146" s="1061" t="s">
        <v>874</v>
      </c>
      <c r="C146" s="344"/>
      <c r="D146" s="344"/>
      <c r="E146" s="344"/>
      <c r="F146" s="344"/>
      <c r="G146" s="384"/>
      <c r="H146" s="1162"/>
      <c r="J146" s="1223" t="s">
        <v>28677</v>
      </c>
      <c r="K146" s="1263" t="s">
        <v>28667</v>
      </c>
      <c r="L146" s="1263" t="s">
        <v>28671</v>
      </c>
      <c r="M146" s="378"/>
      <c r="N146" s="1263" t="s">
        <v>27505</v>
      </c>
      <c r="O146" s="1263" t="s">
        <v>27510</v>
      </c>
      <c r="P146" s="1263"/>
      <c r="Q146" s="1264"/>
    </row>
    <row r="147" spans="1:17" ht="78.75">
      <c r="A147" s="1063">
        <v>7</v>
      </c>
      <c r="B147" s="1061" t="s">
        <v>875</v>
      </c>
      <c r="C147" s="344"/>
      <c r="D147" s="344"/>
      <c r="E147" s="344"/>
      <c r="F147" s="344"/>
      <c r="G147" s="384"/>
      <c r="H147" s="1162"/>
      <c r="J147" s="1223" t="s">
        <v>28677</v>
      </c>
      <c r="K147" s="1263" t="s">
        <v>28667</v>
      </c>
      <c r="L147" s="1263" t="s">
        <v>28671</v>
      </c>
      <c r="M147" s="378"/>
      <c r="N147" s="1263" t="s">
        <v>27505</v>
      </c>
      <c r="O147" s="1263" t="s">
        <v>27511</v>
      </c>
      <c r="P147" s="1263"/>
      <c r="Q147" s="1264"/>
    </row>
    <row r="148" spans="1:17" ht="78.75">
      <c r="A148" s="1063">
        <v>8</v>
      </c>
      <c r="B148" s="1061" t="s">
        <v>628</v>
      </c>
      <c r="C148" s="344"/>
      <c r="D148" s="344"/>
      <c r="E148" s="344"/>
      <c r="F148" s="344"/>
      <c r="G148" s="384"/>
      <c r="H148" s="1162"/>
      <c r="J148" s="1223" t="s">
        <v>28677</v>
      </c>
      <c r="K148" s="1263" t="s">
        <v>28667</v>
      </c>
      <c r="L148" s="1263" t="s">
        <v>28671</v>
      </c>
      <c r="M148" s="378"/>
      <c r="N148" s="1263" t="s">
        <v>15939</v>
      </c>
      <c r="O148" s="1263" t="s">
        <v>27506</v>
      </c>
      <c r="P148" s="1263"/>
      <c r="Q148" s="1264"/>
    </row>
    <row r="149" spans="1:17" ht="78.75">
      <c r="A149" s="1063">
        <v>9</v>
      </c>
      <c r="B149" s="1061" t="s">
        <v>629</v>
      </c>
      <c r="C149" s="344"/>
      <c r="D149" s="344"/>
      <c r="E149" s="344"/>
      <c r="F149" s="344"/>
      <c r="G149" s="384"/>
      <c r="H149" s="1162"/>
      <c r="J149" s="1223" t="s">
        <v>28677</v>
      </c>
      <c r="K149" s="1263" t="s">
        <v>28667</v>
      </c>
      <c r="L149" s="1263" t="s">
        <v>28671</v>
      </c>
      <c r="M149" s="378"/>
      <c r="N149" s="1263" t="s">
        <v>15939</v>
      </c>
      <c r="O149" s="1263" t="s">
        <v>27507</v>
      </c>
      <c r="P149" s="1263"/>
      <c r="Q149" s="1264"/>
    </row>
    <row r="150" spans="1:17" ht="78.75">
      <c r="A150" s="1063">
        <v>10</v>
      </c>
      <c r="B150" s="1061" t="s">
        <v>630</v>
      </c>
      <c r="C150" s="344"/>
      <c r="D150" s="344"/>
      <c r="E150" s="344"/>
      <c r="F150" s="344"/>
      <c r="G150" s="384"/>
      <c r="H150" s="1162"/>
      <c r="J150" s="1223" t="s">
        <v>28677</v>
      </c>
      <c r="K150" s="1263" t="s">
        <v>28667</v>
      </c>
      <c r="L150" s="1263" t="s">
        <v>28671</v>
      </c>
      <c r="M150" s="378"/>
      <c r="N150" s="1263" t="s">
        <v>15939</v>
      </c>
      <c r="O150" s="1263" t="s">
        <v>27508</v>
      </c>
      <c r="P150" s="1263"/>
      <c r="Q150" s="1264"/>
    </row>
    <row r="151" spans="1:17" ht="78.75">
      <c r="A151" s="1063">
        <v>11</v>
      </c>
      <c r="B151" s="1061" t="s">
        <v>624</v>
      </c>
      <c r="C151" s="344"/>
      <c r="D151" s="344"/>
      <c r="E151" s="344"/>
      <c r="F151" s="344"/>
      <c r="G151" s="384"/>
      <c r="H151" s="1162"/>
      <c r="J151" s="1223" t="s">
        <v>28677</v>
      </c>
      <c r="K151" s="1263" t="s">
        <v>28667</v>
      </c>
      <c r="L151" s="1263" t="s">
        <v>28671</v>
      </c>
      <c r="M151" s="378"/>
      <c r="N151" s="1263" t="s">
        <v>15939</v>
      </c>
      <c r="O151" s="1263" t="s">
        <v>27509</v>
      </c>
      <c r="P151" s="1263"/>
      <c r="Q151" s="1264"/>
    </row>
    <row r="152" spans="1:17" ht="78.75">
      <c r="A152" s="1063" t="s">
        <v>876</v>
      </c>
      <c r="B152" s="1061" t="s">
        <v>631</v>
      </c>
      <c r="C152" s="344"/>
      <c r="D152" s="344"/>
      <c r="E152" s="344"/>
      <c r="F152" s="344"/>
      <c r="G152" s="384"/>
      <c r="H152" s="1162"/>
      <c r="J152" s="1223" t="s">
        <v>28677</v>
      </c>
      <c r="K152" s="1263" t="s">
        <v>28667</v>
      </c>
      <c r="L152" s="1263" t="s">
        <v>28671</v>
      </c>
      <c r="M152" s="378"/>
      <c r="N152" s="1263" t="s">
        <v>15939</v>
      </c>
      <c r="O152" s="1263" t="s">
        <v>27510</v>
      </c>
      <c r="P152" s="1263"/>
      <c r="Q152" s="1264"/>
    </row>
    <row r="153" spans="1:17" ht="78.75">
      <c r="A153" s="1063">
        <v>13</v>
      </c>
      <c r="B153" s="1061" t="s">
        <v>632</v>
      </c>
      <c r="C153" s="344"/>
      <c r="D153" s="344"/>
      <c r="E153" s="344"/>
      <c r="F153" s="344"/>
      <c r="G153" s="384"/>
      <c r="H153" s="1162"/>
      <c r="J153" s="1223" t="s">
        <v>28677</v>
      </c>
      <c r="K153" s="1263" t="s">
        <v>28667</v>
      </c>
      <c r="L153" s="1263" t="s">
        <v>28671</v>
      </c>
      <c r="M153" s="378"/>
      <c r="N153" s="1263" t="s">
        <v>15939</v>
      </c>
      <c r="O153" s="1263" t="s">
        <v>27511</v>
      </c>
      <c r="P153" s="1263"/>
      <c r="Q153" s="1264"/>
    </row>
    <row r="154" spans="1:17" ht="45">
      <c r="A154" s="1063">
        <v>14</v>
      </c>
      <c r="B154" s="1061" t="s">
        <v>728</v>
      </c>
      <c r="C154" s="344"/>
      <c r="D154" s="344"/>
      <c r="E154" s="344"/>
      <c r="F154" s="344"/>
      <c r="G154" s="384"/>
      <c r="H154" s="1162"/>
      <c r="J154" s="1223" t="s">
        <v>28677</v>
      </c>
      <c r="K154" s="1263" t="s">
        <v>28667</v>
      </c>
      <c r="L154" s="1263" t="s">
        <v>28672</v>
      </c>
      <c r="M154" s="378"/>
      <c r="N154" s="1263"/>
      <c r="O154" s="1263"/>
      <c r="P154" s="1263" t="s">
        <v>28623</v>
      </c>
      <c r="Q154" s="1264"/>
    </row>
    <row r="155" spans="1:17" ht="45">
      <c r="A155" s="1063">
        <v>15</v>
      </c>
      <c r="B155" s="1061" t="s">
        <v>729</v>
      </c>
      <c r="C155" s="344"/>
      <c r="D155" s="344"/>
      <c r="E155" s="344"/>
      <c r="F155" s="344"/>
      <c r="G155" s="384"/>
      <c r="H155" s="1162"/>
      <c r="J155" s="1223" t="s">
        <v>28677</v>
      </c>
      <c r="K155" s="1263" t="s">
        <v>28667</v>
      </c>
      <c r="L155" s="1263" t="s">
        <v>28672</v>
      </c>
      <c r="M155" s="378"/>
      <c r="N155" s="1263"/>
      <c r="O155" s="1263"/>
      <c r="P155" s="1263" t="s">
        <v>28624</v>
      </c>
      <c r="Q155" s="1264" t="s">
        <v>28621</v>
      </c>
    </row>
    <row r="156" spans="1:17" ht="45">
      <c r="A156" s="1063">
        <v>16</v>
      </c>
      <c r="B156" s="1061" t="s">
        <v>730</v>
      </c>
      <c r="C156" s="344"/>
      <c r="D156" s="344"/>
      <c r="E156" s="344"/>
      <c r="F156" s="344"/>
      <c r="G156" s="384"/>
      <c r="H156" s="1162"/>
      <c r="J156" s="1223" t="s">
        <v>28677</v>
      </c>
      <c r="K156" s="1263" t="s">
        <v>28667</v>
      </c>
      <c r="L156" s="1263" t="s">
        <v>28672</v>
      </c>
      <c r="M156" s="378"/>
      <c r="N156" s="1263"/>
      <c r="O156" s="1263"/>
      <c r="P156" s="1263" t="s">
        <v>28624</v>
      </c>
      <c r="Q156" s="1264" t="s">
        <v>28615</v>
      </c>
    </row>
    <row r="157" spans="1:17" ht="45">
      <c r="A157" s="1063">
        <v>17</v>
      </c>
      <c r="B157" s="1061" t="s">
        <v>731</v>
      </c>
      <c r="C157" s="344"/>
      <c r="D157" s="344"/>
      <c r="E157" s="344"/>
      <c r="F157" s="344"/>
      <c r="G157" s="384"/>
      <c r="H157" s="1162"/>
      <c r="J157" s="1223" t="s">
        <v>28677</v>
      </c>
      <c r="K157" s="1263" t="s">
        <v>28667</v>
      </c>
      <c r="L157" s="1263" t="s">
        <v>28672</v>
      </c>
      <c r="M157" s="378"/>
      <c r="N157" s="1263"/>
      <c r="O157" s="1263"/>
      <c r="P157" s="1263" t="s">
        <v>28624</v>
      </c>
      <c r="Q157" s="1264" t="s">
        <v>28616</v>
      </c>
    </row>
    <row r="158" spans="1:17" ht="45">
      <c r="A158" s="1063">
        <v>18</v>
      </c>
      <c r="B158" s="1061" t="s">
        <v>732</v>
      </c>
      <c r="C158" s="344"/>
      <c r="D158" s="344"/>
      <c r="E158" s="344"/>
      <c r="F158" s="344"/>
      <c r="G158" s="384"/>
      <c r="H158" s="1162"/>
      <c r="J158" s="1223" t="s">
        <v>28677</v>
      </c>
      <c r="K158" s="1263" t="s">
        <v>28667</v>
      </c>
      <c r="L158" s="1263" t="s">
        <v>28672</v>
      </c>
      <c r="M158" s="378"/>
      <c r="N158" s="1263"/>
      <c r="O158" s="1263"/>
      <c r="P158" s="1263" t="s">
        <v>28624</v>
      </c>
      <c r="Q158" s="1264" t="s">
        <v>28617</v>
      </c>
    </row>
    <row r="159" spans="1:17" ht="45">
      <c r="A159" s="1063">
        <v>19</v>
      </c>
      <c r="B159" s="1061" t="s">
        <v>733</v>
      </c>
      <c r="C159" s="344"/>
      <c r="D159" s="344"/>
      <c r="E159" s="344"/>
      <c r="F159" s="344"/>
      <c r="G159" s="384"/>
      <c r="H159" s="1162"/>
      <c r="J159" s="1223" t="s">
        <v>28677</v>
      </c>
      <c r="K159" s="1263" t="s">
        <v>28667</v>
      </c>
      <c r="L159" s="1263" t="s">
        <v>28672</v>
      </c>
      <c r="M159" s="378"/>
      <c r="N159" s="1263"/>
      <c r="O159" s="1263"/>
      <c r="P159" s="1263" t="s">
        <v>28624</v>
      </c>
      <c r="Q159" s="1264" t="s">
        <v>28618</v>
      </c>
    </row>
    <row r="160" spans="1:17" ht="45">
      <c r="A160" s="1063">
        <v>20</v>
      </c>
      <c r="B160" s="1061" t="s">
        <v>734</v>
      </c>
      <c r="C160" s="344"/>
      <c r="D160" s="344"/>
      <c r="E160" s="344"/>
      <c r="F160" s="344"/>
      <c r="G160" s="384"/>
      <c r="H160" s="1162"/>
      <c r="J160" s="1223" t="s">
        <v>28677</v>
      </c>
      <c r="K160" s="1263" t="s">
        <v>28667</v>
      </c>
      <c r="L160" s="1263" t="s">
        <v>28672</v>
      </c>
      <c r="M160" s="378"/>
      <c r="N160" s="1263"/>
      <c r="O160" s="1263"/>
      <c r="P160" s="1263" t="s">
        <v>28624</v>
      </c>
      <c r="Q160" s="1264" t="s">
        <v>28619</v>
      </c>
    </row>
    <row r="161" spans="1:17" ht="45">
      <c r="A161" s="1063">
        <v>21</v>
      </c>
      <c r="B161" s="1061" t="s">
        <v>735</v>
      </c>
      <c r="C161" s="344"/>
      <c r="D161" s="344"/>
      <c r="E161" s="344"/>
      <c r="F161" s="344"/>
      <c r="G161" s="384"/>
      <c r="H161" s="1162"/>
      <c r="J161" s="1223" t="s">
        <v>28677</v>
      </c>
      <c r="K161" s="1263" t="s">
        <v>28667</v>
      </c>
      <c r="L161" s="1263" t="s">
        <v>28672</v>
      </c>
      <c r="M161" s="378"/>
      <c r="N161" s="1263"/>
      <c r="O161" s="1263"/>
      <c r="P161" s="1263" t="s">
        <v>28625</v>
      </c>
      <c r="Q161" s="1264" t="s">
        <v>28621</v>
      </c>
    </row>
    <row r="162" spans="1:17" ht="45">
      <c r="A162" s="1063">
        <v>22</v>
      </c>
      <c r="B162" s="1061" t="s">
        <v>730</v>
      </c>
      <c r="C162" s="344"/>
      <c r="D162" s="344"/>
      <c r="E162" s="344"/>
      <c r="F162" s="344"/>
      <c r="G162" s="384"/>
      <c r="H162" s="1162"/>
      <c r="J162" s="1223" t="s">
        <v>28677</v>
      </c>
      <c r="K162" s="1263" t="s">
        <v>28667</v>
      </c>
      <c r="L162" s="1263" t="s">
        <v>28672</v>
      </c>
      <c r="M162" s="378"/>
      <c r="N162" s="1263"/>
      <c r="O162" s="1263"/>
      <c r="P162" s="1263" t="s">
        <v>28625</v>
      </c>
      <c r="Q162" s="1264" t="s">
        <v>28615</v>
      </c>
    </row>
    <row r="163" spans="1:17" ht="45">
      <c r="A163" s="1063">
        <v>23</v>
      </c>
      <c r="B163" s="1061" t="s">
        <v>731</v>
      </c>
      <c r="C163" s="344"/>
      <c r="D163" s="344"/>
      <c r="E163" s="344"/>
      <c r="F163" s="344"/>
      <c r="G163" s="384"/>
      <c r="H163" s="1162"/>
      <c r="J163" s="1223" t="s">
        <v>28677</v>
      </c>
      <c r="K163" s="1263" t="s">
        <v>28667</v>
      </c>
      <c r="L163" s="1263" t="s">
        <v>28672</v>
      </c>
      <c r="M163" s="378"/>
      <c r="N163" s="1263"/>
      <c r="O163" s="1263"/>
      <c r="P163" s="1263" t="s">
        <v>28625</v>
      </c>
      <c r="Q163" s="1264" t="s">
        <v>28616</v>
      </c>
    </row>
    <row r="164" spans="1:17" ht="45">
      <c r="A164" s="1063">
        <v>24</v>
      </c>
      <c r="B164" s="1061" t="s">
        <v>732</v>
      </c>
      <c r="C164" s="344"/>
      <c r="D164" s="344"/>
      <c r="E164" s="344"/>
      <c r="F164" s="344"/>
      <c r="G164" s="384"/>
      <c r="H164" s="1162"/>
      <c r="J164" s="1223" t="s">
        <v>28677</v>
      </c>
      <c r="K164" s="1263" t="s">
        <v>28667</v>
      </c>
      <c r="L164" s="1263" t="s">
        <v>28672</v>
      </c>
      <c r="M164" s="378"/>
      <c r="N164" s="1263"/>
      <c r="O164" s="1263"/>
      <c r="P164" s="1263" t="s">
        <v>28625</v>
      </c>
      <c r="Q164" s="1264" t="s">
        <v>28617</v>
      </c>
    </row>
    <row r="165" spans="1:17" ht="45">
      <c r="A165" s="1063">
        <v>25</v>
      </c>
      <c r="B165" s="1061" t="s">
        <v>733</v>
      </c>
      <c r="C165" s="344"/>
      <c r="D165" s="344"/>
      <c r="E165" s="344"/>
      <c r="F165" s="344"/>
      <c r="G165" s="384"/>
      <c r="H165" s="1162"/>
      <c r="J165" s="1223" t="s">
        <v>28677</v>
      </c>
      <c r="K165" s="1263" t="s">
        <v>28667</v>
      </c>
      <c r="L165" s="1263" t="s">
        <v>28672</v>
      </c>
      <c r="M165" s="378"/>
      <c r="N165" s="1263"/>
      <c r="O165" s="1263"/>
      <c r="P165" s="1263" t="s">
        <v>28625</v>
      </c>
      <c r="Q165" s="1264" t="s">
        <v>28618</v>
      </c>
    </row>
    <row r="166" spans="1:17" ht="45">
      <c r="A166" s="1063">
        <v>26</v>
      </c>
      <c r="B166" s="1061" t="s">
        <v>734</v>
      </c>
      <c r="C166" s="344"/>
      <c r="D166" s="344"/>
      <c r="E166" s="344"/>
      <c r="F166" s="344"/>
      <c r="G166" s="384"/>
      <c r="H166" s="1162"/>
      <c r="J166" s="1223" t="s">
        <v>28677</v>
      </c>
      <c r="K166" s="1263" t="s">
        <v>28667</v>
      </c>
      <c r="L166" s="1263" t="s">
        <v>28672</v>
      </c>
      <c r="M166" s="378"/>
      <c r="N166" s="1263"/>
      <c r="O166" s="1263"/>
      <c r="P166" s="1263" t="s">
        <v>28625</v>
      </c>
      <c r="Q166" s="1264" t="s">
        <v>28619</v>
      </c>
    </row>
    <row r="167" spans="1:17" ht="45">
      <c r="A167" s="1063">
        <v>27</v>
      </c>
      <c r="B167" s="1061" t="s">
        <v>736</v>
      </c>
      <c r="C167" s="344"/>
      <c r="D167" s="344"/>
      <c r="E167" s="344"/>
      <c r="F167" s="344"/>
      <c r="G167" s="384"/>
      <c r="H167" s="1162"/>
      <c r="J167" s="1223" t="s">
        <v>28677</v>
      </c>
      <c r="K167" s="1263" t="s">
        <v>28667</v>
      </c>
      <c r="L167" s="1263" t="s">
        <v>28672</v>
      </c>
      <c r="M167" s="378"/>
      <c r="N167" s="1263"/>
      <c r="O167" s="1263"/>
      <c r="P167" s="1263" t="s">
        <v>28626</v>
      </c>
      <c r="Q167" s="1264" t="s">
        <v>28621</v>
      </c>
    </row>
    <row r="168" spans="1:17" ht="45">
      <c r="A168" s="1063">
        <v>28</v>
      </c>
      <c r="B168" s="1061" t="s">
        <v>730</v>
      </c>
      <c r="C168" s="344"/>
      <c r="D168" s="344"/>
      <c r="E168" s="344"/>
      <c r="F168" s="344"/>
      <c r="G168" s="384"/>
      <c r="H168" s="1162"/>
      <c r="J168" s="1223" t="s">
        <v>28677</v>
      </c>
      <c r="K168" s="1263" t="s">
        <v>28667</v>
      </c>
      <c r="L168" s="1263" t="s">
        <v>28672</v>
      </c>
      <c r="M168" s="378"/>
      <c r="N168" s="1263"/>
      <c r="O168" s="1263"/>
      <c r="P168" s="1263" t="s">
        <v>28626</v>
      </c>
      <c r="Q168" s="1264" t="s">
        <v>28615</v>
      </c>
    </row>
    <row r="169" spans="1:17" ht="45">
      <c r="A169" s="1063">
        <v>29</v>
      </c>
      <c r="B169" s="1061" t="s">
        <v>731</v>
      </c>
      <c r="C169" s="344"/>
      <c r="D169" s="344"/>
      <c r="E169" s="344"/>
      <c r="F169" s="344"/>
      <c r="G169" s="384"/>
      <c r="H169" s="1162"/>
      <c r="J169" s="1223" t="s">
        <v>28677</v>
      </c>
      <c r="K169" s="1263" t="s">
        <v>28667</v>
      </c>
      <c r="L169" s="1263" t="s">
        <v>28672</v>
      </c>
      <c r="M169" s="378"/>
      <c r="N169" s="1263"/>
      <c r="O169" s="1263"/>
      <c r="P169" s="1263" t="s">
        <v>28626</v>
      </c>
      <c r="Q169" s="1264" t="s">
        <v>28616</v>
      </c>
    </row>
    <row r="170" spans="1:17" ht="45">
      <c r="A170" s="1063">
        <v>30</v>
      </c>
      <c r="B170" s="1061" t="s">
        <v>732</v>
      </c>
      <c r="C170" s="344"/>
      <c r="D170" s="344"/>
      <c r="E170" s="344"/>
      <c r="F170" s="344"/>
      <c r="G170" s="384"/>
      <c r="H170" s="1162"/>
      <c r="J170" s="1223" t="s">
        <v>28677</v>
      </c>
      <c r="K170" s="1263" t="s">
        <v>28667</v>
      </c>
      <c r="L170" s="1263" t="s">
        <v>28672</v>
      </c>
      <c r="M170" s="378"/>
      <c r="N170" s="1263"/>
      <c r="O170" s="1263"/>
      <c r="P170" s="1263" t="s">
        <v>28626</v>
      </c>
      <c r="Q170" s="1264" t="s">
        <v>28617</v>
      </c>
    </row>
    <row r="171" spans="1:17" ht="45">
      <c r="A171" s="1063">
        <v>31</v>
      </c>
      <c r="B171" s="1061" t="s">
        <v>733</v>
      </c>
      <c r="C171" s="344"/>
      <c r="D171" s="344"/>
      <c r="E171" s="344"/>
      <c r="F171" s="344"/>
      <c r="G171" s="384"/>
      <c r="H171" s="1162"/>
      <c r="J171" s="1223" t="s">
        <v>28677</v>
      </c>
      <c r="K171" s="1263" t="s">
        <v>28667</v>
      </c>
      <c r="L171" s="1263" t="s">
        <v>28672</v>
      </c>
      <c r="M171" s="378"/>
      <c r="N171" s="1263"/>
      <c r="O171" s="1263"/>
      <c r="P171" s="1263" t="s">
        <v>28626</v>
      </c>
      <c r="Q171" s="1264" t="s">
        <v>28618</v>
      </c>
    </row>
    <row r="172" spans="1:17" ht="45">
      <c r="A172" s="1063">
        <v>32</v>
      </c>
      <c r="B172" s="1061" t="s">
        <v>734</v>
      </c>
      <c r="C172" s="344"/>
      <c r="D172" s="344"/>
      <c r="E172" s="344"/>
      <c r="F172" s="344"/>
      <c r="G172" s="384"/>
      <c r="H172" s="1162"/>
      <c r="J172" s="1223" t="s">
        <v>28677</v>
      </c>
      <c r="K172" s="1263" t="s">
        <v>28667</v>
      </c>
      <c r="L172" s="1263" t="s">
        <v>28672</v>
      </c>
      <c r="M172" s="378"/>
      <c r="N172" s="1263"/>
      <c r="O172" s="1263"/>
      <c r="P172" s="1263" t="s">
        <v>28626</v>
      </c>
      <c r="Q172" s="1264" t="s">
        <v>28619</v>
      </c>
    </row>
    <row r="173" spans="1:17" ht="45">
      <c r="A173" s="1063">
        <v>33</v>
      </c>
      <c r="B173" s="1061" t="s">
        <v>737</v>
      </c>
      <c r="C173" s="344"/>
      <c r="D173" s="344"/>
      <c r="E173" s="344"/>
      <c r="F173" s="344"/>
      <c r="G173" s="384"/>
      <c r="H173" s="1162"/>
      <c r="J173" s="1223" t="s">
        <v>28677</v>
      </c>
      <c r="K173" s="1263" t="s">
        <v>28667</v>
      </c>
      <c r="L173" s="1263" t="s">
        <v>28672</v>
      </c>
      <c r="M173" s="378"/>
      <c r="N173" s="1263"/>
      <c r="O173" s="1263"/>
      <c r="P173" s="1263" t="s">
        <v>28627</v>
      </c>
      <c r="Q173" s="1264" t="s">
        <v>28621</v>
      </c>
    </row>
    <row r="174" spans="1:17" ht="45">
      <c r="A174" s="1063">
        <v>34</v>
      </c>
      <c r="B174" s="1061" t="s">
        <v>730</v>
      </c>
      <c r="C174" s="344"/>
      <c r="D174" s="344"/>
      <c r="E174" s="344"/>
      <c r="F174" s="344"/>
      <c r="G174" s="384"/>
      <c r="H174" s="1162"/>
      <c r="J174" s="1223" t="s">
        <v>28677</v>
      </c>
      <c r="K174" s="1263" t="s">
        <v>28667</v>
      </c>
      <c r="L174" s="1263" t="s">
        <v>28672</v>
      </c>
      <c r="M174" s="378"/>
      <c r="N174" s="1263"/>
      <c r="O174" s="1263"/>
      <c r="P174" s="1263" t="s">
        <v>28627</v>
      </c>
      <c r="Q174" s="1264" t="s">
        <v>28615</v>
      </c>
    </row>
    <row r="175" spans="1:17" ht="45">
      <c r="A175" s="1063">
        <v>35</v>
      </c>
      <c r="B175" s="1061" t="s">
        <v>731</v>
      </c>
      <c r="C175" s="344"/>
      <c r="D175" s="344"/>
      <c r="E175" s="344"/>
      <c r="F175" s="344"/>
      <c r="G175" s="384"/>
      <c r="H175" s="1162"/>
      <c r="J175" s="1223" t="s">
        <v>28677</v>
      </c>
      <c r="K175" s="1263" t="s">
        <v>28667</v>
      </c>
      <c r="L175" s="1263" t="s">
        <v>28672</v>
      </c>
      <c r="M175" s="378"/>
      <c r="N175" s="1263"/>
      <c r="O175" s="1263"/>
      <c r="P175" s="1263" t="s">
        <v>28627</v>
      </c>
      <c r="Q175" s="1264" t="s">
        <v>28616</v>
      </c>
    </row>
    <row r="176" spans="1:17" ht="45">
      <c r="A176" s="1063">
        <v>36</v>
      </c>
      <c r="B176" s="1061" t="s">
        <v>732</v>
      </c>
      <c r="C176" s="344"/>
      <c r="D176" s="344"/>
      <c r="E176" s="344"/>
      <c r="F176" s="344"/>
      <c r="G176" s="384"/>
      <c r="H176" s="1162"/>
      <c r="J176" s="1223" t="s">
        <v>28677</v>
      </c>
      <c r="K176" s="1263" t="s">
        <v>28667</v>
      </c>
      <c r="L176" s="1263" t="s">
        <v>28672</v>
      </c>
      <c r="M176" s="378"/>
      <c r="N176" s="1263"/>
      <c r="O176" s="1263"/>
      <c r="P176" s="1263" t="s">
        <v>28627</v>
      </c>
      <c r="Q176" s="1264" t="s">
        <v>28617</v>
      </c>
    </row>
    <row r="177" spans="1:17" ht="45">
      <c r="A177" s="1063">
        <v>37</v>
      </c>
      <c r="B177" s="1061" t="s">
        <v>733</v>
      </c>
      <c r="C177" s="344"/>
      <c r="D177" s="344"/>
      <c r="E177" s="344"/>
      <c r="F177" s="344"/>
      <c r="G177" s="384"/>
      <c r="H177" s="1162"/>
      <c r="J177" s="1223" t="s">
        <v>28677</v>
      </c>
      <c r="K177" s="1263" t="s">
        <v>28667</v>
      </c>
      <c r="L177" s="1263" t="s">
        <v>28672</v>
      </c>
      <c r="M177" s="378"/>
      <c r="N177" s="1263"/>
      <c r="O177" s="1263"/>
      <c r="P177" s="1263" t="s">
        <v>28627</v>
      </c>
      <c r="Q177" s="1264" t="s">
        <v>28618</v>
      </c>
    </row>
    <row r="178" spans="1:17" ht="45">
      <c r="A178" s="1063">
        <v>38</v>
      </c>
      <c r="B178" s="1061" t="s">
        <v>734</v>
      </c>
      <c r="C178" s="344"/>
      <c r="D178" s="344"/>
      <c r="E178" s="344"/>
      <c r="F178" s="344"/>
      <c r="G178" s="384"/>
      <c r="H178" s="1162"/>
      <c r="J178" s="1223" t="s">
        <v>28677</v>
      </c>
      <c r="K178" s="1263" t="s">
        <v>28667</v>
      </c>
      <c r="L178" s="1263" t="s">
        <v>28672</v>
      </c>
      <c r="M178" s="378"/>
      <c r="N178" s="1263"/>
      <c r="O178" s="1263"/>
      <c r="P178" s="1263" t="s">
        <v>28627</v>
      </c>
      <c r="Q178" s="1264" t="s">
        <v>28619</v>
      </c>
    </row>
    <row r="179" spans="1:17" ht="45">
      <c r="A179" s="1063">
        <v>39</v>
      </c>
      <c r="B179" s="1061" t="s">
        <v>738</v>
      </c>
      <c r="C179" s="344"/>
      <c r="D179" s="344"/>
      <c r="E179" s="344"/>
      <c r="F179" s="344"/>
      <c r="G179" s="384"/>
      <c r="H179" s="1162"/>
      <c r="J179" s="1223" t="s">
        <v>28677</v>
      </c>
      <c r="K179" s="1263" t="s">
        <v>28667</v>
      </c>
      <c r="L179" s="1263" t="s">
        <v>28672</v>
      </c>
      <c r="M179" s="378"/>
      <c r="N179" s="1263"/>
      <c r="O179" s="1263"/>
      <c r="P179" s="1263" t="s">
        <v>28628</v>
      </c>
      <c r="Q179" s="1264" t="s">
        <v>28621</v>
      </c>
    </row>
    <row r="180" spans="1:17" ht="45">
      <c r="A180" s="1063">
        <v>40</v>
      </c>
      <c r="B180" s="1061" t="s">
        <v>730</v>
      </c>
      <c r="C180" s="344"/>
      <c r="D180" s="344"/>
      <c r="E180" s="344"/>
      <c r="F180" s="344"/>
      <c r="G180" s="384"/>
      <c r="H180" s="1162"/>
      <c r="J180" s="1223" t="s">
        <v>28677</v>
      </c>
      <c r="K180" s="1263" t="s">
        <v>28667</v>
      </c>
      <c r="L180" s="1263" t="s">
        <v>28672</v>
      </c>
      <c r="M180" s="378"/>
      <c r="N180" s="1263"/>
      <c r="O180" s="1263"/>
      <c r="P180" s="1263" t="s">
        <v>28628</v>
      </c>
      <c r="Q180" s="1264" t="s">
        <v>28615</v>
      </c>
    </row>
    <row r="181" spans="1:17" ht="45">
      <c r="A181" s="1063">
        <v>41</v>
      </c>
      <c r="B181" s="1061" t="s">
        <v>731</v>
      </c>
      <c r="C181" s="344"/>
      <c r="D181" s="344"/>
      <c r="E181" s="344"/>
      <c r="F181" s="344"/>
      <c r="G181" s="384"/>
      <c r="H181" s="1162"/>
      <c r="J181" s="1223" t="s">
        <v>28677</v>
      </c>
      <c r="K181" s="1263" t="s">
        <v>28667</v>
      </c>
      <c r="L181" s="1263" t="s">
        <v>28672</v>
      </c>
      <c r="M181" s="378"/>
      <c r="N181" s="1263"/>
      <c r="O181" s="1263"/>
      <c r="P181" s="1263" t="s">
        <v>28628</v>
      </c>
      <c r="Q181" s="1264" t="s">
        <v>28616</v>
      </c>
    </row>
    <row r="182" spans="1:17" ht="45">
      <c r="A182" s="1063">
        <v>42</v>
      </c>
      <c r="B182" s="1061" t="s">
        <v>732</v>
      </c>
      <c r="C182" s="344"/>
      <c r="D182" s="344"/>
      <c r="E182" s="344"/>
      <c r="F182" s="344"/>
      <c r="G182" s="384"/>
      <c r="H182" s="1162"/>
      <c r="J182" s="1223" t="s">
        <v>28677</v>
      </c>
      <c r="K182" s="1263" t="s">
        <v>28667</v>
      </c>
      <c r="L182" s="1263" t="s">
        <v>28672</v>
      </c>
      <c r="M182" s="378"/>
      <c r="N182" s="1263"/>
      <c r="O182" s="1263"/>
      <c r="P182" s="1263" t="s">
        <v>28628</v>
      </c>
      <c r="Q182" s="1264" t="s">
        <v>28617</v>
      </c>
    </row>
    <row r="183" spans="1:17" ht="45">
      <c r="A183" s="1063">
        <v>43</v>
      </c>
      <c r="B183" s="1061" t="s">
        <v>733</v>
      </c>
      <c r="C183" s="344"/>
      <c r="D183" s="344"/>
      <c r="E183" s="344"/>
      <c r="F183" s="344"/>
      <c r="G183" s="384"/>
      <c r="H183" s="1162"/>
      <c r="J183" s="1223" t="s">
        <v>28677</v>
      </c>
      <c r="K183" s="1263" t="s">
        <v>28667</v>
      </c>
      <c r="L183" s="1263" t="s">
        <v>28672</v>
      </c>
      <c r="M183" s="378"/>
      <c r="N183" s="1263"/>
      <c r="O183" s="1263"/>
      <c r="P183" s="1263" t="s">
        <v>28628</v>
      </c>
      <c r="Q183" s="1264" t="s">
        <v>28618</v>
      </c>
    </row>
    <row r="184" spans="1:17" ht="45">
      <c r="A184" s="1063">
        <v>44</v>
      </c>
      <c r="B184" s="1061" t="s">
        <v>734</v>
      </c>
      <c r="C184" s="344"/>
      <c r="D184" s="344"/>
      <c r="E184" s="344"/>
      <c r="F184" s="344"/>
      <c r="G184" s="384"/>
      <c r="H184" s="1162"/>
      <c r="J184" s="1223" t="s">
        <v>28677</v>
      </c>
      <c r="K184" s="1263" t="s">
        <v>28667</v>
      </c>
      <c r="L184" s="1263" t="s">
        <v>28672</v>
      </c>
      <c r="M184" s="378"/>
      <c r="N184" s="1263"/>
      <c r="O184" s="1263"/>
      <c r="P184" s="1263" t="s">
        <v>28628</v>
      </c>
      <c r="Q184" s="1264" t="s">
        <v>28619</v>
      </c>
    </row>
    <row r="185" spans="1:17" ht="78.75">
      <c r="A185" s="1063">
        <v>45</v>
      </c>
      <c r="B185" s="1061" t="s">
        <v>845</v>
      </c>
      <c r="C185" s="344"/>
      <c r="D185" s="344"/>
      <c r="E185" s="344"/>
      <c r="F185" s="344"/>
      <c r="G185" s="384"/>
      <c r="H185" s="1162"/>
      <c r="J185" s="1223" t="s">
        <v>28677</v>
      </c>
      <c r="K185" s="1263" t="s">
        <v>28667</v>
      </c>
      <c r="L185" s="1263" t="s">
        <v>28673</v>
      </c>
      <c r="M185" s="378"/>
      <c r="N185" s="1263" t="s">
        <v>15414</v>
      </c>
      <c r="O185" s="1263" t="s">
        <v>13657</v>
      </c>
      <c r="P185" s="1263"/>
      <c r="Q185" s="1264"/>
    </row>
    <row r="186" spans="1:17" ht="78.75">
      <c r="A186" s="1063">
        <v>46</v>
      </c>
      <c r="B186" s="1061" t="s">
        <v>741</v>
      </c>
      <c r="C186" s="344"/>
      <c r="D186" s="344"/>
      <c r="E186" s="344"/>
      <c r="F186" s="344"/>
      <c r="G186" s="384"/>
      <c r="H186" s="1162"/>
      <c r="J186" s="1223" t="s">
        <v>28677</v>
      </c>
      <c r="K186" s="1263" t="s">
        <v>28667</v>
      </c>
      <c r="L186" s="1263" t="s">
        <v>28673</v>
      </c>
      <c r="M186" s="378"/>
      <c r="N186" s="1263" t="s">
        <v>27505</v>
      </c>
      <c r="O186" s="1263" t="s">
        <v>27509</v>
      </c>
      <c r="P186" s="1263"/>
      <c r="Q186" s="1264"/>
    </row>
    <row r="187" spans="1:17" ht="78.75">
      <c r="A187" s="1063">
        <v>47</v>
      </c>
      <c r="B187" s="1061" t="s">
        <v>726</v>
      </c>
      <c r="C187" s="344"/>
      <c r="D187" s="344"/>
      <c r="E187" s="344"/>
      <c r="F187" s="344"/>
      <c r="G187" s="384"/>
      <c r="H187" s="1162"/>
      <c r="J187" s="1223" t="s">
        <v>28677</v>
      </c>
      <c r="K187" s="1263" t="s">
        <v>28667</v>
      </c>
      <c r="L187" s="1263" t="s">
        <v>28673</v>
      </c>
      <c r="M187" s="378"/>
      <c r="N187" s="1263" t="s">
        <v>27505</v>
      </c>
      <c r="O187" s="1263" t="s">
        <v>27510</v>
      </c>
      <c r="P187" s="1263"/>
      <c r="Q187" s="1264"/>
    </row>
    <row r="188" spans="1:17" ht="78.75">
      <c r="A188" s="1063">
        <v>48</v>
      </c>
      <c r="B188" s="1061" t="s">
        <v>727</v>
      </c>
      <c r="C188" s="344"/>
      <c r="D188" s="344"/>
      <c r="E188" s="344"/>
      <c r="F188" s="344"/>
      <c r="G188" s="384"/>
      <c r="H188" s="1162"/>
      <c r="J188" s="1223" t="s">
        <v>28677</v>
      </c>
      <c r="K188" s="1263" t="s">
        <v>28667</v>
      </c>
      <c r="L188" s="1263" t="s">
        <v>28673</v>
      </c>
      <c r="M188" s="378"/>
      <c r="N188" s="1263" t="s">
        <v>27505</v>
      </c>
      <c r="O188" s="1263" t="s">
        <v>27511</v>
      </c>
      <c r="P188" s="1263"/>
      <c r="Q188" s="1264"/>
    </row>
    <row r="189" spans="1:17" ht="78.75">
      <c r="A189" s="1063">
        <v>49</v>
      </c>
      <c r="B189" s="1061" t="s">
        <v>628</v>
      </c>
      <c r="C189" s="344"/>
      <c r="D189" s="344"/>
      <c r="E189" s="344"/>
      <c r="F189" s="344"/>
      <c r="G189" s="384"/>
      <c r="H189" s="1162"/>
      <c r="J189" s="1223" t="s">
        <v>28677</v>
      </c>
      <c r="K189" s="1263" t="s">
        <v>28667</v>
      </c>
      <c r="L189" s="1263" t="s">
        <v>28673</v>
      </c>
      <c r="M189" s="378"/>
      <c r="N189" s="1263" t="s">
        <v>15939</v>
      </c>
      <c r="O189" s="1263" t="s">
        <v>27506</v>
      </c>
      <c r="P189" s="1263"/>
      <c r="Q189" s="1264"/>
    </row>
    <row r="190" spans="1:17" ht="78.75">
      <c r="A190" s="1063">
        <v>50</v>
      </c>
      <c r="B190" s="1061" t="s">
        <v>629</v>
      </c>
      <c r="C190" s="344"/>
      <c r="D190" s="344"/>
      <c r="E190" s="344"/>
      <c r="F190" s="344"/>
      <c r="G190" s="384"/>
      <c r="H190" s="1162"/>
      <c r="J190" s="1223" t="s">
        <v>28677</v>
      </c>
      <c r="K190" s="1263" t="s">
        <v>28667</v>
      </c>
      <c r="L190" s="1263" t="s">
        <v>28673</v>
      </c>
      <c r="M190" s="378"/>
      <c r="N190" s="1263" t="s">
        <v>15939</v>
      </c>
      <c r="O190" s="1263" t="s">
        <v>27507</v>
      </c>
      <c r="P190" s="1263"/>
      <c r="Q190" s="1264"/>
    </row>
    <row r="191" spans="1:17" ht="78.75">
      <c r="A191" s="1063">
        <v>51</v>
      </c>
      <c r="B191" s="1061" t="s">
        <v>630</v>
      </c>
      <c r="C191" s="344"/>
      <c r="D191" s="344"/>
      <c r="E191" s="344"/>
      <c r="F191" s="344"/>
      <c r="G191" s="384"/>
      <c r="H191" s="1162"/>
      <c r="J191" s="1223" t="s">
        <v>28677</v>
      </c>
      <c r="K191" s="1263" t="s">
        <v>28667</v>
      </c>
      <c r="L191" s="1263" t="s">
        <v>28673</v>
      </c>
      <c r="M191" s="378"/>
      <c r="N191" s="1263" t="s">
        <v>15939</v>
      </c>
      <c r="O191" s="1263" t="s">
        <v>27508</v>
      </c>
      <c r="P191" s="1263"/>
      <c r="Q191" s="1264"/>
    </row>
    <row r="192" spans="1:17" ht="78.75">
      <c r="A192" s="1063">
        <v>52</v>
      </c>
      <c r="B192" s="1061" t="s">
        <v>624</v>
      </c>
      <c r="C192" s="344"/>
      <c r="D192" s="344"/>
      <c r="E192" s="344"/>
      <c r="F192" s="344"/>
      <c r="G192" s="384"/>
      <c r="H192" s="1162"/>
      <c r="J192" s="1223" t="s">
        <v>28677</v>
      </c>
      <c r="K192" s="1263" t="s">
        <v>28667</v>
      </c>
      <c r="L192" s="1263" t="s">
        <v>28673</v>
      </c>
      <c r="M192" s="378"/>
      <c r="N192" s="1263" t="s">
        <v>15939</v>
      </c>
      <c r="O192" s="1263" t="s">
        <v>27509</v>
      </c>
      <c r="P192" s="1263"/>
      <c r="Q192" s="1264"/>
    </row>
    <row r="193" spans="1:17" ht="78.75">
      <c r="A193" s="1063">
        <v>53</v>
      </c>
      <c r="B193" s="1061" t="s">
        <v>631</v>
      </c>
      <c r="C193" s="344"/>
      <c r="D193" s="344"/>
      <c r="E193" s="344"/>
      <c r="F193" s="344"/>
      <c r="G193" s="384"/>
      <c r="H193" s="1162"/>
      <c r="J193" s="1223" t="s">
        <v>28677</v>
      </c>
      <c r="K193" s="1263" t="s">
        <v>28667</v>
      </c>
      <c r="L193" s="1263" t="s">
        <v>28673</v>
      </c>
      <c r="M193" s="378"/>
      <c r="N193" s="1263" t="s">
        <v>15939</v>
      </c>
      <c r="O193" s="1263" t="s">
        <v>27510</v>
      </c>
      <c r="P193" s="1263"/>
      <c r="Q193" s="1264"/>
    </row>
    <row r="194" spans="1:17" ht="78.75">
      <c r="A194" s="1063">
        <v>54</v>
      </c>
      <c r="B194" s="1061" t="s">
        <v>632</v>
      </c>
      <c r="C194" s="344"/>
      <c r="D194" s="344"/>
      <c r="E194" s="344"/>
      <c r="F194" s="344"/>
      <c r="G194" s="384"/>
      <c r="H194" s="1162"/>
      <c r="J194" s="1223" t="s">
        <v>28677</v>
      </c>
      <c r="K194" s="1263" t="s">
        <v>28667</v>
      </c>
      <c r="L194" s="1263" t="s">
        <v>28673</v>
      </c>
      <c r="M194" s="378"/>
      <c r="N194" s="1263" t="s">
        <v>15939</v>
      </c>
      <c r="O194" s="1263" t="s">
        <v>27511</v>
      </c>
      <c r="P194" s="1263"/>
      <c r="Q194" s="1264"/>
    </row>
    <row r="195" spans="1:17" ht="45">
      <c r="A195" s="1063">
        <v>55</v>
      </c>
      <c r="B195" s="1061" t="s">
        <v>846</v>
      </c>
      <c r="C195" s="344"/>
      <c r="D195" s="344"/>
      <c r="E195" s="344"/>
      <c r="F195" s="344"/>
      <c r="G195" s="384"/>
      <c r="H195" s="1162"/>
      <c r="J195" s="1223" t="s">
        <v>28677</v>
      </c>
      <c r="K195" s="1263" t="s">
        <v>28667</v>
      </c>
      <c r="L195" s="1263" t="s">
        <v>28165</v>
      </c>
      <c r="M195" s="378"/>
      <c r="N195" s="1263" t="s">
        <v>15414</v>
      </c>
      <c r="O195" s="1263" t="s">
        <v>13657</v>
      </c>
      <c r="P195" s="1263"/>
      <c r="Q195" s="1264"/>
    </row>
    <row r="196" spans="1:17" ht="45">
      <c r="A196" s="1063">
        <v>56</v>
      </c>
      <c r="B196" s="1061" t="s">
        <v>741</v>
      </c>
      <c r="C196" s="344"/>
      <c r="D196" s="344"/>
      <c r="E196" s="344"/>
      <c r="F196" s="344"/>
      <c r="G196" s="384"/>
      <c r="H196" s="1162"/>
      <c r="J196" s="1223" t="s">
        <v>28677</v>
      </c>
      <c r="K196" s="1263" t="s">
        <v>28667</v>
      </c>
      <c r="L196" s="1263" t="s">
        <v>28165</v>
      </c>
      <c r="M196" s="378"/>
      <c r="N196" s="1263" t="s">
        <v>27505</v>
      </c>
      <c r="O196" s="1263" t="s">
        <v>27509</v>
      </c>
      <c r="P196" s="1263"/>
      <c r="Q196" s="1264"/>
    </row>
    <row r="197" spans="1:17" ht="45">
      <c r="A197" s="1063">
        <v>57</v>
      </c>
      <c r="B197" s="1061" t="s">
        <v>726</v>
      </c>
      <c r="C197" s="344"/>
      <c r="D197" s="344"/>
      <c r="E197" s="344"/>
      <c r="F197" s="344"/>
      <c r="G197" s="384"/>
      <c r="H197" s="1162"/>
      <c r="J197" s="1223" t="s">
        <v>28677</v>
      </c>
      <c r="K197" s="1263" t="s">
        <v>28667</v>
      </c>
      <c r="L197" s="1263" t="s">
        <v>28165</v>
      </c>
      <c r="M197" s="378"/>
      <c r="N197" s="1263" t="s">
        <v>27505</v>
      </c>
      <c r="O197" s="1263" t="s">
        <v>27510</v>
      </c>
      <c r="P197" s="1263"/>
      <c r="Q197" s="1264"/>
    </row>
    <row r="198" spans="1:17" ht="45">
      <c r="A198" s="1063">
        <v>58</v>
      </c>
      <c r="B198" s="1061" t="s">
        <v>727</v>
      </c>
      <c r="C198" s="344"/>
      <c r="D198" s="344"/>
      <c r="E198" s="344"/>
      <c r="F198" s="344"/>
      <c r="G198" s="384"/>
      <c r="H198" s="1162"/>
      <c r="J198" s="1223" t="s">
        <v>28677</v>
      </c>
      <c r="K198" s="1263" t="s">
        <v>28667</v>
      </c>
      <c r="L198" s="1263" t="s">
        <v>28165</v>
      </c>
      <c r="M198" s="378"/>
      <c r="N198" s="1263" t="s">
        <v>27505</v>
      </c>
      <c r="O198" s="1263" t="s">
        <v>27511</v>
      </c>
      <c r="P198" s="1263"/>
      <c r="Q198" s="1264"/>
    </row>
    <row r="199" spans="1:17" ht="45">
      <c r="A199" s="1063">
        <v>59</v>
      </c>
      <c r="B199" s="1061" t="s">
        <v>628</v>
      </c>
      <c r="C199" s="344"/>
      <c r="D199" s="344"/>
      <c r="E199" s="344"/>
      <c r="F199" s="344"/>
      <c r="G199" s="384"/>
      <c r="H199" s="1162"/>
      <c r="J199" s="1223" t="s">
        <v>28677</v>
      </c>
      <c r="K199" s="1263" t="s">
        <v>28667</v>
      </c>
      <c r="L199" s="1263" t="s">
        <v>28165</v>
      </c>
      <c r="M199" s="378"/>
      <c r="N199" s="1263" t="s">
        <v>15939</v>
      </c>
      <c r="O199" s="1263" t="s">
        <v>27506</v>
      </c>
      <c r="P199" s="1263"/>
      <c r="Q199" s="1264"/>
    </row>
    <row r="200" spans="1:17" ht="45">
      <c r="A200" s="1063">
        <v>60</v>
      </c>
      <c r="B200" s="1061" t="s">
        <v>629</v>
      </c>
      <c r="C200" s="344"/>
      <c r="D200" s="344"/>
      <c r="E200" s="344"/>
      <c r="F200" s="344"/>
      <c r="G200" s="384"/>
      <c r="H200" s="1162"/>
      <c r="J200" s="1223" t="s">
        <v>28677</v>
      </c>
      <c r="K200" s="1263" t="s">
        <v>28667</v>
      </c>
      <c r="L200" s="1263" t="s">
        <v>28165</v>
      </c>
      <c r="M200" s="378"/>
      <c r="N200" s="1263" t="s">
        <v>15939</v>
      </c>
      <c r="O200" s="1263" t="s">
        <v>27507</v>
      </c>
      <c r="P200" s="1263"/>
      <c r="Q200" s="1264"/>
    </row>
    <row r="201" spans="1:17" ht="45">
      <c r="A201" s="1063">
        <v>61</v>
      </c>
      <c r="B201" s="1061" t="s">
        <v>630</v>
      </c>
      <c r="C201" s="344"/>
      <c r="D201" s="344"/>
      <c r="E201" s="344"/>
      <c r="F201" s="344"/>
      <c r="G201" s="384"/>
      <c r="H201" s="1162"/>
      <c r="J201" s="1223" t="s">
        <v>28677</v>
      </c>
      <c r="K201" s="1263" t="s">
        <v>28667</v>
      </c>
      <c r="L201" s="1263" t="s">
        <v>28165</v>
      </c>
      <c r="M201" s="378"/>
      <c r="N201" s="1263" t="s">
        <v>15939</v>
      </c>
      <c r="O201" s="1263" t="s">
        <v>27508</v>
      </c>
      <c r="P201" s="1263"/>
      <c r="Q201" s="1264"/>
    </row>
    <row r="202" spans="1:17" ht="45">
      <c r="A202" s="1063">
        <v>62</v>
      </c>
      <c r="B202" s="1061" t="s">
        <v>624</v>
      </c>
      <c r="C202" s="344"/>
      <c r="D202" s="344"/>
      <c r="E202" s="344"/>
      <c r="F202" s="344"/>
      <c r="G202" s="384"/>
      <c r="H202" s="1162"/>
      <c r="J202" s="1223" t="s">
        <v>28677</v>
      </c>
      <c r="K202" s="1263" t="s">
        <v>28667</v>
      </c>
      <c r="L202" s="1263" t="s">
        <v>28165</v>
      </c>
      <c r="M202" s="378"/>
      <c r="N202" s="1263" t="s">
        <v>15939</v>
      </c>
      <c r="O202" s="1263" t="s">
        <v>27509</v>
      </c>
      <c r="P202" s="1263"/>
      <c r="Q202" s="1264"/>
    </row>
    <row r="203" spans="1:17" ht="45">
      <c r="A203" s="1063">
        <v>63</v>
      </c>
      <c r="B203" s="1061" t="s">
        <v>631</v>
      </c>
      <c r="C203" s="344"/>
      <c r="D203" s="344"/>
      <c r="E203" s="344"/>
      <c r="F203" s="344"/>
      <c r="G203" s="384"/>
      <c r="H203" s="1162"/>
      <c r="J203" s="1223" t="s">
        <v>28677</v>
      </c>
      <c r="K203" s="1263" t="s">
        <v>28667</v>
      </c>
      <c r="L203" s="1263" t="s">
        <v>28165</v>
      </c>
      <c r="M203" s="378"/>
      <c r="N203" s="1263" t="s">
        <v>15939</v>
      </c>
      <c r="O203" s="1263" t="s">
        <v>27510</v>
      </c>
      <c r="P203" s="1263"/>
      <c r="Q203" s="1264"/>
    </row>
    <row r="204" spans="1:17" ht="45">
      <c r="A204" s="1063">
        <v>64</v>
      </c>
      <c r="B204" s="1061" t="s">
        <v>632</v>
      </c>
      <c r="C204" s="344"/>
      <c r="D204" s="344"/>
      <c r="E204" s="344"/>
      <c r="F204" s="344"/>
      <c r="G204" s="384"/>
      <c r="H204" s="1162"/>
      <c r="J204" s="1223" t="s">
        <v>28677</v>
      </c>
      <c r="K204" s="1263" t="s">
        <v>28667</v>
      </c>
      <c r="L204" s="1263" t="s">
        <v>28165</v>
      </c>
      <c r="M204" s="378"/>
      <c r="N204" s="1263" t="s">
        <v>15939</v>
      </c>
      <c r="O204" s="1263" t="s">
        <v>27511</v>
      </c>
      <c r="P204" s="1263"/>
      <c r="Q204" s="1264"/>
    </row>
    <row r="205" spans="1:17" ht="45">
      <c r="A205" s="1063">
        <v>65</v>
      </c>
      <c r="B205" s="1061" t="s">
        <v>847</v>
      </c>
      <c r="C205" s="344"/>
      <c r="D205" s="344"/>
      <c r="E205" s="344"/>
      <c r="F205" s="344"/>
      <c r="G205" s="384"/>
      <c r="H205" s="1162"/>
      <c r="J205" s="1223" t="s">
        <v>28677</v>
      </c>
      <c r="K205" s="1263" t="s">
        <v>28667</v>
      </c>
      <c r="L205" s="1263" t="s">
        <v>28674</v>
      </c>
      <c r="M205" s="378"/>
      <c r="N205" s="378"/>
      <c r="O205" s="378"/>
      <c r="P205" s="378"/>
      <c r="Q205" s="1007"/>
    </row>
    <row r="206" spans="1:17" ht="45">
      <c r="A206" s="1063">
        <v>66</v>
      </c>
      <c r="B206" s="1061" t="s">
        <v>848</v>
      </c>
      <c r="C206" s="344"/>
      <c r="D206" s="344"/>
      <c r="E206" s="344"/>
      <c r="F206" s="344"/>
      <c r="G206" s="384"/>
      <c r="H206" s="1162"/>
      <c r="J206" s="1223" t="s">
        <v>28677</v>
      </c>
      <c r="K206" s="1263" t="s">
        <v>28667</v>
      </c>
      <c r="L206" s="1263" t="s">
        <v>27772</v>
      </c>
      <c r="M206" s="378"/>
      <c r="N206" s="378"/>
      <c r="O206" s="378"/>
      <c r="P206" s="378"/>
      <c r="Q206" s="1007"/>
    </row>
    <row r="207" spans="1:17" ht="45">
      <c r="A207" s="1063">
        <v>67</v>
      </c>
      <c r="B207" s="1061" t="s">
        <v>849</v>
      </c>
      <c r="C207" s="344"/>
      <c r="D207" s="344"/>
      <c r="E207" s="344"/>
      <c r="F207" s="344"/>
      <c r="G207" s="384"/>
      <c r="H207" s="1162"/>
      <c r="J207" s="1223" t="s">
        <v>28677</v>
      </c>
      <c r="K207" s="1263" t="s">
        <v>28667</v>
      </c>
      <c r="L207" s="1263" t="s">
        <v>28675</v>
      </c>
      <c r="M207" s="378"/>
      <c r="N207" s="378"/>
      <c r="O207" s="378"/>
      <c r="P207" s="378"/>
      <c r="Q207" s="1007"/>
    </row>
    <row r="208" spans="1:17" ht="45">
      <c r="A208" s="1063">
        <v>68</v>
      </c>
      <c r="B208" s="1061" t="s">
        <v>850</v>
      </c>
      <c r="C208" s="344"/>
      <c r="D208" s="344"/>
      <c r="E208" s="344"/>
      <c r="F208" s="344"/>
      <c r="G208" s="384"/>
      <c r="H208" s="1162"/>
      <c r="J208" s="1223" t="s">
        <v>28677</v>
      </c>
      <c r="K208" s="1263" t="s">
        <v>28667</v>
      </c>
      <c r="L208" s="1263" t="s">
        <v>28676</v>
      </c>
      <c r="M208" s="378"/>
      <c r="N208" s="378"/>
      <c r="O208" s="378"/>
      <c r="P208" s="378"/>
      <c r="Q208" s="1007"/>
    </row>
    <row r="209" spans="1:17" ht="45">
      <c r="A209" s="1063">
        <v>69</v>
      </c>
      <c r="B209" s="1061" t="s">
        <v>851</v>
      </c>
      <c r="C209" s="344"/>
      <c r="D209" s="344"/>
      <c r="E209" s="344"/>
      <c r="F209" s="344"/>
      <c r="G209" s="384"/>
      <c r="H209" s="1162"/>
      <c r="J209" s="1223" t="s">
        <v>28677</v>
      </c>
      <c r="K209" s="1263" t="s">
        <v>28667</v>
      </c>
      <c r="L209" s="1263" t="s">
        <v>28603</v>
      </c>
      <c r="M209" s="378"/>
      <c r="N209" s="378"/>
      <c r="O209" s="378"/>
      <c r="P209" s="378"/>
      <c r="Q209" s="1007"/>
    </row>
    <row r="210" spans="1:17" ht="45">
      <c r="A210" s="1063">
        <v>70</v>
      </c>
      <c r="B210" s="1061" t="s">
        <v>472</v>
      </c>
      <c r="C210" s="344"/>
      <c r="D210" s="344"/>
      <c r="E210" s="344"/>
      <c r="F210" s="344"/>
      <c r="G210" s="384"/>
      <c r="H210" s="1162"/>
      <c r="J210" s="1223" t="s">
        <v>28679</v>
      </c>
      <c r="K210" s="1263" t="s">
        <v>28667</v>
      </c>
      <c r="L210" s="1263"/>
      <c r="M210" s="1263" t="s">
        <v>28680</v>
      </c>
      <c r="N210" s="1263"/>
      <c r="O210" s="1263"/>
      <c r="P210" s="1263"/>
      <c r="Q210" s="1264"/>
    </row>
    <row r="211" spans="1:17" ht="78.75">
      <c r="A211" s="1063">
        <v>71</v>
      </c>
      <c r="B211" s="1061" t="s">
        <v>852</v>
      </c>
      <c r="C211" s="344"/>
      <c r="D211" s="344"/>
      <c r="E211" s="344"/>
      <c r="F211" s="344"/>
      <c r="G211" s="384"/>
      <c r="H211" s="1162"/>
      <c r="J211" s="1223" t="s">
        <v>28679</v>
      </c>
      <c r="K211" s="1263" t="s">
        <v>28667</v>
      </c>
      <c r="L211" s="1263"/>
      <c r="M211" s="1263" t="s">
        <v>28681</v>
      </c>
      <c r="N211" s="1263"/>
      <c r="O211" s="1263"/>
      <c r="P211" s="1263"/>
      <c r="Q211" s="1264"/>
    </row>
    <row r="212" spans="1:17" ht="90">
      <c r="A212" s="1063">
        <v>72</v>
      </c>
      <c r="B212" s="1061" t="s">
        <v>853</v>
      </c>
      <c r="C212" s="344"/>
      <c r="D212" s="344"/>
      <c r="E212" s="344"/>
      <c r="F212" s="344"/>
      <c r="G212" s="384"/>
      <c r="H212" s="1162"/>
      <c r="J212" s="1223" t="s">
        <v>28679</v>
      </c>
      <c r="K212" s="1263" t="s">
        <v>28667</v>
      </c>
      <c r="L212" s="378"/>
      <c r="M212" s="1263" t="s">
        <v>28682</v>
      </c>
      <c r="N212" s="1263"/>
      <c r="O212" s="1263"/>
      <c r="P212" s="1263"/>
      <c r="Q212" s="1264"/>
    </row>
    <row r="213" spans="1:17" ht="45">
      <c r="A213" s="1063">
        <v>73</v>
      </c>
      <c r="B213" s="1061" t="s">
        <v>11935</v>
      </c>
      <c r="C213" s="344"/>
      <c r="D213" s="344"/>
      <c r="E213" s="344"/>
      <c r="F213" s="344"/>
      <c r="G213" s="384"/>
      <c r="H213" s="1162"/>
      <c r="J213" s="1223" t="s">
        <v>28679</v>
      </c>
      <c r="K213" s="1263" t="s">
        <v>28667</v>
      </c>
      <c r="L213" s="378"/>
      <c r="M213" s="1263" t="s">
        <v>28683</v>
      </c>
      <c r="N213" s="1263"/>
      <c r="O213" s="1263"/>
      <c r="P213" s="1263"/>
      <c r="Q213" s="1264"/>
    </row>
    <row r="214" spans="1:17" ht="45">
      <c r="A214" s="1063">
        <v>74</v>
      </c>
      <c r="B214" s="1061" t="s">
        <v>11936</v>
      </c>
      <c r="C214" s="344"/>
      <c r="D214" s="344"/>
      <c r="E214" s="344"/>
      <c r="F214" s="344"/>
      <c r="G214" s="384"/>
      <c r="H214" s="1162"/>
      <c r="J214" s="1223" t="s">
        <v>28679</v>
      </c>
      <c r="K214" s="1263" t="s">
        <v>28667</v>
      </c>
      <c r="L214" s="378"/>
      <c r="M214" s="1263" t="s">
        <v>28684</v>
      </c>
      <c r="N214" s="1263"/>
      <c r="O214" s="1263"/>
      <c r="P214" s="1263"/>
      <c r="Q214" s="1264"/>
    </row>
    <row r="215" spans="1:17" ht="45">
      <c r="A215" s="1063">
        <v>75</v>
      </c>
      <c r="B215" s="1061" t="s">
        <v>3957</v>
      </c>
      <c r="C215" s="344"/>
      <c r="D215" s="344"/>
      <c r="E215" s="344"/>
      <c r="F215" s="344"/>
      <c r="G215" s="384"/>
      <c r="H215" s="1162"/>
      <c r="J215" s="1223" t="s">
        <v>28679</v>
      </c>
      <c r="K215" s="1263" t="s">
        <v>28667</v>
      </c>
      <c r="L215" s="378"/>
      <c r="M215" s="1263" t="s">
        <v>28685</v>
      </c>
      <c r="N215" s="1263"/>
      <c r="O215" s="1263"/>
      <c r="P215" s="1263" t="s">
        <v>28623</v>
      </c>
      <c r="Q215" s="1264"/>
    </row>
    <row r="216" spans="1:17" ht="45">
      <c r="A216" s="1063">
        <v>76</v>
      </c>
      <c r="B216" s="1061" t="s">
        <v>10557</v>
      </c>
      <c r="C216" s="344"/>
      <c r="D216" s="344"/>
      <c r="E216" s="344"/>
      <c r="F216" s="344"/>
      <c r="G216" s="384"/>
      <c r="H216" s="1162"/>
      <c r="J216" s="1223" t="s">
        <v>28679</v>
      </c>
      <c r="K216" s="1263" t="s">
        <v>28667</v>
      </c>
      <c r="L216" s="378"/>
      <c r="M216" s="1263" t="s">
        <v>28685</v>
      </c>
      <c r="N216" s="1263"/>
      <c r="O216" s="1263"/>
      <c r="P216" s="1263" t="s">
        <v>28624</v>
      </c>
      <c r="Q216" s="1264" t="s">
        <v>28621</v>
      </c>
    </row>
    <row r="217" spans="1:17" ht="45">
      <c r="A217" s="1063">
        <v>77</v>
      </c>
      <c r="B217" s="1061" t="s">
        <v>3928</v>
      </c>
      <c r="C217" s="344"/>
      <c r="D217" s="344"/>
      <c r="E217" s="344"/>
      <c r="F217" s="344"/>
      <c r="G217" s="384"/>
      <c r="H217" s="1162"/>
      <c r="J217" s="1223" t="s">
        <v>28679</v>
      </c>
      <c r="K217" s="1263" t="s">
        <v>28667</v>
      </c>
      <c r="L217" s="378"/>
      <c r="M217" s="1263" t="s">
        <v>28685</v>
      </c>
      <c r="N217" s="1263"/>
      <c r="O217" s="1263"/>
      <c r="P217" s="1263" t="s">
        <v>28624</v>
      </c>
      <c r="Q217" s="1264" t="s">
        <v>28615</v>
      </c>
    </row>
    <row r="218" spans="1:17" ht="45">
      <c r="A218" s="1063">
        <v>78</v>
      </c>
      <c r="B218" s="1061" t="s">
        <v>3929</v>
      </c>
      <c r="C218" s="344"/>
      <c r="D218" s="344"/>
      <c r="E218" s="344"/>
      <c r="F218" s="344"/>
      <c r="G218" s="384"/>
      <c r="H218" s="1162"/>
      <c r="J218" s="1223" t="s">
        <v>28679</v>
      </c>
      <c r="K218" s="1263" t="s">
        <v>28667</v>
      </c>
      <c r="L218" s="378"/>
      <c r="M218" s="1263" t="s">
        <v>28685</v>
      </c>
      <c r="N218" s="1263"/>
      <c r="O218" s="1263"/>
      <c r="P218" s="1263" t="s">
        <v>28624</v>
      </c>
      <c r="Q218" s="1264" t="s">
        <v>28616</v>
      </c>
    </row>
    <row r="219" spans="1:17" ht="45">
      <c r="A219" s="1063">
        <v>79</v>
      </c>
      <c r="B219" s="1061" t="s">
        <v>3930</v>
      </c>
      <c r="C219" s="344"/>
      <c r="D219" s="344"/>
      <c r="E219" s="344"/>
      <c r="F219" s="344"/>
      <c r="G219" s="384"/>
      <c r="H219" s="1162"/>
      <c r="J219" s="1223" t="s">
        <v>28679</v>
      </c>
      <c r="K219" s="1263" t="s">
        <v>28667</v>
      </c>
      <c r="L219" s="378"/>
      <c r="M219" s="1263" t="s">
        <v>28685</v>
      </c>
      <c r="N219" s="1263"/>
      <c r="O219" s="1263"/>
      <c r="P219" s="1263" t="s">
        <v>28624</v>
      </c>
      <c r="Q219" s="1264" t="s">
        <v>28617</v>
      </c>
    </row>
    <row r="220" spans="1:17" ht="45">
      <c r="A220" s="1063">
        <v>80</v>
      </c>
      <c r="B220" s="1061" t="s">
        <v>3931</v>
      </c>
      <c r="C220" s="344"/>
      <c r="D220" s="344"/>
      <c r="E220" s="344"/>
      <c r="F220" s="344"/>
      <c r="G220" s="384"/>
      <c r="H220" s="1162"/>
      <c r="J220" s="1223" t="s">
        <v>28679</v>
      </c>
      <c r="K220" s="1263" t="s">
        <v>28667</v>
      </c>
      <c r="L220" s="378"/>
      <c r="M220" s="1263" t="s">
        <v>28685</v>
      </c>
      <c r="N220" s="1263"/>
      <c r="O220" s="1263"/>
      <c r="P220" s="1263" t="s">
        <v>28624</v>
      </c>
      <c r="Q220" s="1264" t="s">
        <v>28618</v>
      </c>
    </row>
    <row r="221" spans="1:17" ht="45">
      <c r="A221" s="1063">
        <v>81</v>
      </c>
      <c r="B221" s="1061" t="s">
        <v>3958</v>
      </c>
      <c r="C221" s="344"/>
      <c r="D221" s="344"/>
      <c r="E221" s="344"/>
      <c r="F221" s="344"/>
      <c r="G221" s="384"/>
      <c r="H221" s="1162"/>
      <c r="J221" s="1223" t="s">
        <v>28679</v>
      </c>
      <c r="K221" s="1263" t="s">
        <v>28667</v>
      </c>
      <c r="L221" s="378"/>
      <c r="M221" s="1263" t="s">
        <v>28685</v>
      </c>
      <c r="N221" s="1263"/>
      <c r="O221" s="1263"/>
      <c r="P221" s="1263" t="s">
        <v>28624</v>
      </c>
      <c r="Q221" s="1264" t="s">
        <v>28619</v>
      </c>
    </row>
    <row r="222" spans="1:17" ht="45">
      <c r="A222" s="1063">
        <v>82</v>
      </c>
      <c r="B222" s="1061" t="s">
        <v>3959</v>
      </c>
      <c r="C222" s="344"/>
      <c r="D222" s="344"/>
      <c r="E222" s="344"/>
      <c r="F222" s="344"/>
      <c r="G222" s="384"/>
      <c r="H222" s="1162"/>
      <c r="J222" s="1223" t="s">
        <v>28679</v>
      </c>
      <c r="K222" s="1263" t="s">
        <v>28667</v>
      </c>
      <c r="L222" s="378"/>
      <c r="M222" s="1263" t="s">
        <v>28685</v>
      </c>
      <c r="N222" s="1263"/>
      <c r="O222" s="1263"/>
      <c r="P222" s="1263" t="s">
        <v>28625</v>
      </c>
      <c r="Q222" s="1264" t="s">
        <v>28621</v>
      </c>
    </row>
    <row r="223" spans="1:17" ht="45">
      <c r="A223" s="1063">
        <v>83</v>
      </c>
      <c r="B223" s="1061" t="s">
        <v>730</v>
      </c>
      <c r="C223" s="344"/>
      <c r="D223" s="344"/>
      <c r="E223" s="344"/>
      <c r="F223" s="344"/>
      <c r="G223" s="384"/>
      <c r="H223" s="1162"/>
      <c r="J223" s="1223" t="s">
        <v>28679</v>
      </c>
      <c r="K223" s="1263" t="s">
        <v>28667</v>
      </c>
      <c r="L223" s="378"/>
      <c r="M223" s="1263" t="s">
        <v>28685</v>
      </c>
      <c r="N223" s="1263"/>
      <c r="O223" s="1263"/>
      <c r="P223" s="1263" t="s">
        <v>28625</v>
      </c>
      <c r="Q223" s="1264" t="s">
        <v>28615</v>
      </c>
    </row>
    <row r="224" spans="1:17" ht="45">
      <c r="A224" s="1063">
        <v>84</v>
      </c>
      <c r="B224" s="1061" t="s">
        <v>731</v>
      </c>
      <c r="C224" s="344"/>
      <c r="D224" s="344"/>
      <c r="E224" s="344"/>
      <c r="F224" s="344"/>
      <c r="G224" s="384"/>
      <c r="H224" s="1162"/>
      <c r="J224" s="1223" t="s">
        <v>28679</v>
      </c>
      <c r="K224" s="1263" t="s">
        <v>28667</v>
      </c>
      <c r="L224" s="378"/>
      <c r="M224" s="1263" t="s">
        <v>28685</v>
      </c>
      <c r="N224" s="1263"/>
      <c r="O224" s="1263"/>
      <c r="P224" s="1263" t="s">
        <v>28625</v>
      </c>
      <c r="Q224" s="1264" t="s">
        <v>28616</v>
      </c>
    </row>
    <row r="225" spans="1:17" ht="45">
      <c r="A225" s="1063">
        <v>85</v>
      </c>
      <c r="B225" s="1061" t="s">
        <v>732</v>
      </c>
      <c r="C225" s="344"/>
      <c r="D225" s="344"/>
      <c r="E225" s="344"/>
      <c r="F225" s="344"/>
      <c r="G225" s="384"/>
      <c r="H225" s="1162"/>
      <c r="J225" s="1223" t="s">
        <v>28679</v>
      </c>
      <c r="K225" s="1263" t="s">
        <v>28667</v>
      </c>
      <c r="L225" s="378"/>
      <c r="M225" s="1263" t="s">
        <v>28685</v>
      </c>
      <c r="N225" s="1263"/>
      <c r="O225" s="1263"/>
      <c r="P225" s="1263" t="s">
        <v>28625</v>
      </c>
      <c r="Q225" s="1264" t="s">
        <v>28617</v>
      </c>
    </row>
    <row r="226" spans="1:17" ht="45">
      <c r="A226" s="1063">
        <v>86</v>
      </c>
      <c r="B226" s="1061" t="s">
        <v>733</v>
      </c>
      <c r="C226" s="344"/>
      <c r="D226" s="344"/>
      <c r="E226" s="344"/>
      <c r="F226" s="344"/>
      <c r="G226" s="384"/>
      <c r="H226" s="1162"/>
      <c r="J226" s="1223" t="s">
        <v>28679</v>
      </c>
      <c r="K226" s="1263" t="s">
        <v>28667</v>
      </c>
      <c r="L226" s="378"/>
      <c r="M226" s="1263" t="s">
        <v>28685</v>
      </c>
      <c r="N226" s="1263"/>
      <c r="O226" s="1263"/>
      <c r="P226" s="1263" t="s">
        <v>28625</v>
      </c>
      <c r="Q226" s="1264" t="s">
        <v>28618</v>
      </c>
    </row>
    <row r="227" spans="1:17" ht="45">
      <c r="A227" s="1063">
        <v>87</v>
      </c>
      <c r="B227" s="1061" t="s">
        <v>804</v>
      </c>
      <c r="C227" s="344"/>
      <c r="D227" s="344"/>
      <c r="E227" s="344"/>
      <c r="F227" s="344"/>
      <c r="G227" s="384"/>
      <c r="H227" s="1162"/>
      <c r="J227" s="1223" t="s">
        <v>28679</v>
      </c>
      <c r="K227" s="1263" t="s">
        <v>28667</v>
      </c>
      <c r="L227" s="378"/>
      <c r="M227" s="1263" t="s">
        <v>28685</v>
      </c>
      <c r="N227" s="1263"/>
      <c r="O227" s="1263"/>
      <c r="P227" s="1263" t="s">
        <v>28625</v>
      </c>
      <c r="Q227" s="1264" t="s">
        <v>28619</v>
      </c>
    </row>
    <row r="228" spans="1:17" ht="45">
      <c r="A228" s="1063">
        <v>88</v>
      </c>
      <c r="B228" s="1061" t="s">
        <v>857</v>
      </c>
      <c r="C228" s="344"/>
      <c r="D228" s="344"/>
      <c r="E228" s="344"/>
      <c r="F228" s="344"/>
      <c r="G228" s="384"/>
      <c r="H228" s="1162"/>
      <c r="J228" s="1223" t="s">
        <v>28679</v>
      </c>
      <c r="K228" s="1263" t="s">
        <v>28667</v>
      </c>
      <c r="L228" s="378"/>
      <c r="M228" s="1263" t="s">
        <v>28685</v>
      </c>
      <c r="N228" s="1263"/>
      <c r="O228" s="1263"/>
      <c r="P228" s="1263" t="s">
        <v>28626</v>
      </c>
      <c r="Q228" s="1264" t="s">
        <v>28621</v>
      </c>
    </row>
    <row r="229" spans="1:17" ht="45">
      <c r="A229" s="1063">
        <v>89</v>
      </c>
      <c r="B229" s="1061" t="s">
        <v>730</v>
      </c>
      <c r="C229" s="344"/>
      <c r="D229" s="344"/>
      <c r="E229" s="344"/>
      <c r="F229" s="344"/>
      <c r="G229" s="384"/>
      <c r="H229" s="1162"/>
      <c r="J229" s="1223" t="s">
        <v>28679</v>
      </c>
      <c r="K229" s="1263" t="s">
        <v>28667</v>
      </c>
      <c r="L229" s="378"/>
      <c r="M229" s="1263" t="s">
        <v>28685</v>
      </c>
      <c r="N229" s="1263"/>
      <c r="O229" s="1263"/>
      <c r="P229" s="1263" t="s">
        <v>28626</v>
      </c>
      <c r="Q229" s="1264" t="s">
        <v>28615</v>
      </c>
    </row>
    <row r="230" spans="1:17" ht="45">
      <c r="A230" s="1063">
        <v>90</v>
      </c>
      <c r="B230" s="1061" t="s">
        <v>731</v>
      </c>
      <c r="C230" s="344"/>
      <c r="D230" s="344"/>
      <c r="E230" s="344"/>
      <c r="F230" s="344"/>
      <c r="G230" s="384"/>
      <c r="H230" s="1162"/>
      <c r="J230" s="1223" t="s">
        <v>28679</v>
      </c>
      <c r="K230" s="1263" t="s">
        <v>28667</v>
      </c>
      <c r="L230" s="378"/>
      <c r="M230" s="1263" t="s">
        <v>28685</v>
      </c>
      <c r="N230" s="1263"/>
      <c r="O230" s="1263"/>
      <c r="P230" s="1263" t="s">
        <v>28626</v>
      </c>
      <c r="Q230" s="1264" t="s">
        <v>28616</v>
      </c>
    </row>
    <row r="231" spans="1:17" ht="45">
      <c r="A231" s="1063">
        <v>91</v>
      </c>
      <c r="B231" s="1061" t="s">
        <v>732</v>
      </c>
      <c r="C231" s="344"/>
      <c r="D231" s="344"/>
      <c r="E231" s="344"/>
      <c r="F231" s="344"/>
      <c r="G231" s="384"/>
      <c r="H231" s="1162"/>
      <c r="J231" s="1223" t="s">
        <v>28679</v>
      </c>
      <c r="K231" s="1263" t="s">
        <v>28667</v>
      </c>
      <c r="L231" s="378"/>
      <c r="M231" s="1263" t="s">
        <v>28685</v>
      </c>
      <c r="N231" s="1263"/>
      <c r="O231" s="1263"/>
      <c r="P231" s="1263" t="s">
        <v>28626</v>
      </c>
      <c r="Q231" s="1264" t="s">
        <v>28617</v>
      </c>
    </row>
    <row r="232" spans="1:17" ht="45">
      <c r="A232" s="1063">
        <v>92</v>
      </c>
      <c r="B232" s="1061" t="s">
        <v>733</v>
      </c>
      <c r="C232" s="344"/>
      <c r="D232" s="344"/>
      <c r="E232" s="344"/>
      <c r="F232" s="344"/>
      <c r="G232" s="384"/>
      <c r="H232" s="1162"/>
      <c r="J232" s="1223" t="s">
        <v>28679</v>
      </c>
      <c r="K232" s="1263" t="s">
        <v>28667</v>
      </c>
      <c r="L232" s="378"/>
      <c r="M232" s="1263" t="s">
        <v>28685</v>
      </c>
      <c r="N232" s="1263"/>
      <c r="O232" s="1263"/>
      <c r="P232" s="1263" t="s">
        <v>28626</v>
      </c>
      <c r="Q232" s="1264" t="s">
        <v>28618</v>
      </c>
    </row>
    <row r="233" spans="1:17" ht="45">
      <c r="A233" s="1063">
        <v>93</v>
      </c>
      <c r="B233" s="1061" t="s">
        <v>804</v>
      </c>
      <c r="C233" s="344"/>
      <c r="D233" s="344"/>
      <c r="E233" s="344"/>
      <c r="F233" s="344"/>
      <c r="G233" s="384"/>
      <c r="H233" s="1162"/>
      <c r="J233" s="1223" t="s">
        <v>28679</v>
      </c>
      <c r="K233" s="1263" t="s">
        <v>28667</v>
      </c>
      <c r="L233" s="378"/>
      <c r="M233" s="1263" t="s">
        <v>28685</v>
      </c>
      <c r="N233" s="1263"/>
      <c r="O233" s="1263"/>
      <c r="P233" s="1263" t="s">
        <v>28626</v>
      </c>
      <c r="Q233" s="1264" t="s">
        <v>28619</v>
      </c>
    </row>
    <row r="234" spans="1:17" ht="45">
      <c r="A234" s="1063">
        <v>94</v>
      </c>
      <c r="B234" s="1061" t="s">
        <v>858</v>
      </c>
      <c r="C234" s="344"/>
      <c r="D234" s="344"/>
      <c r="E234" s="344"/>
      <c r="F234" s="344"/>
      <c r="G234" s="384"/>
      <c r="H234" s="1162"/>
      <c r="J234" s="1223" t="s">
        <v>28679</v>
      </c>
      <c r="K234" s="1263" t="s">
        <v>28667</v>
      </c>
      <c r="L234" s="378"/>
      <c r="M234" s="1263" t="s">
        <v>28685</v>
      </c>
      <c r="N234" s="1263"/>
      <c r="O234" s="1263"/>
      <c r="P234" s="1263" t="s">
        <v>28627</v>
      </c>
      <c r="Q234" s="1264" t="s">
        <v>28621</v>
      </c>
    </row>
    <row r="235" spans="1:17" ht="45">
      <c r="A235" s="1063">
        <v>95</v>
      </c>
      <c r="B235" s="1061" t="s">
        <v>730</v>
      </c>
      <c r="C235" s="344"/>
      <c r="D235" s="344"/>
      <c r="E235" s="344"/>
      <c r="F235" s="344"/>
      <c r="G235" s="384"/>
      <c r="H235" s="1162"/>
      <c r="J235" s="1223" t="s">
        <v>28679</v>
      </c>
      <c r="K235" s="1263" t="s">
        <v>28667</v>
      </c>
      <c r="L235" s="378"/>
      <c r="M235" s="1263" t="s">
        <v>28685</v>
      </c>
      <c r="N235" s="1263"/>
      <c r="O235" s="1263"/>
      <c r="P235" s="1263" t="s">
        <v>28627</v>
      </c>
      <c r="Q235" s="1264" t="s">
        <v>28615</v>
      </c>
    </row>
    <row r="236" spans="1:17" ht="45">
      <c r="A236" s="1063">
        <v>96</v>
      </c>
      <c r="B236" s="1061" t="s">
        <v>731</v>
      </c>
      <c r="C236" s="344"/>
      <c r="D236" s="344"/>
      <c r="E236" s="344"/>
      <c r="F236" s="344"/>
      <c r="G236" s="384"/>
      <c r="H236" s="1162"/>
      <c r="J236" s="1223" t="s">
        <v>28679</v>
      </c>
      <c r="K236" s="1263" t="s">
        <v>28667</v>
      </c>
      <c r="L236" s="378"/>
      <c r="M236" s="1263" t="s">
        <v>28685</v>
      </c>
      <c r="N236" s="1263"/>
      <c r="O236" s="1263"/>
      <c r="P236" s="1263" t="s">
        <v>28627</v>
      </c>
      <c r="Q236" s="1264" t="s">
        <v>28616</v>
      </c>
    </row>
    <row r="237" spans="1:17" ht="45">
      <c r="A237" s="1063">
        <v>97</v>
      </c>
      <c r="B237" s="1061" t="s">
        <v>732</v>
      </c>
      <c r="C237" s="344"/>
      <c r="D237" s="344"/>
      <c r="E237" s="344"/>
      <c r="F237" s="344"/>
      <c r="G237" s="384"/>
      <c r="H237" s="1162"/>
      <c r="J237" s="1223" t="s">
        <v>28679</v>
      </c>
      <c r="K237" s="1263" t="s">
        <v>28667</v>
      </c>
      <c r="L237" s="378"/>
      <c r="M237" s="1263" t="s">
        <v>28685</v>
      </c>
      <c r="N237" s="1263"/>
      <c r="O237" s="1263"/>
      <c r="P237" s="1263" t="s">
        <v>28627</v>
      </c>
      <c r="Q237" s="1264" t="s">
        <v>28617</v>
      </c>
    </row>
    <row r="238" spans="1:17" ht="45">
      <c r="A238" s="1063">
        <v>98</v>
      </c>
      <c r="B238" s="1061" t="s">
        <v>733</v>
      </c>
      <c r="C238" s="344"/>
      <c r="D238" s="344"/>
      <c r="E238" s="344"/>
      <c r="F238" s="344"/>
      <c r="G238" s="384"/>
      <c r="H238" s="1162"/>
      <c r="J238" s="1223" t="s">
        <v>28679</v>
      </c>
      <c r="K238" s="1263" t="s">
        <v>28667</v>
      </c>
      <c r="L238" s="378"/>
      <c r="M238" s="1263" t="s">
        <v>28685</v>
      </c>
      <c r="N238" s="1263"/>
      <c r="O238" s="1263"/>
      <c r="P238" s="1263" t="s">
        <v>28627</v>
      </c>
      <c r="Q238" s="1264" t="s">
        <v>28618</v>
      </c>
    </row>
    <row r="239" spans="1:17" ht="45">
      <c r="A239" s="1063">
        <v>99</v>
      </c>
      <c r="B239" s="1061" t="s">
        <v>804</v>
      </c>
      <c r="C239" s="344"/>
      <c r="D239" s="344"/>
      <c r="E239" s="344"/>
      <c r="F239" s="344"/>
      <c r="G239" s="384"/>
      <c r="H239" s="1162"/>
      <c r="J239" s="1223" t="s">
        <v>28679</v>
      </c>
      <c r="K239" s="1263" t="s">
        <v>28667</v>
      </c>
      <c r="L239" s="378"/>
      <c r="M239" s="1263" t="s">
        <v>28685</v>
      </c>
      <c r="N239" s="1263"/>
      <c r="O239" s="1263"/>
      <c r="P239" s="1263" t="s">
        <v>28627</v>
      </c>
      <c r="Q239" s="1264" t="s">
        <v>28619</v>
      </c>
    </row>
    <row r="240" spans="1:17" ht="45">
      <c r="A240" s="1063">
        <v>100</v>
      </c>
      <c r="B240" s="1061" t="s">
        <v>859</v>
      </c>
      <c r="C240" s="344"/>
      <c r="D240" s="344"/>
      <c r="E240" s="344"/>
      <c r="F240" s="344"/>
      <c r="G240" s="384"/>
      <c r="H240" s="1162"/>
      <c r="J240" s="1223" t="s">
        <v>28679</v>
      </c>
      <c r="K240" s="1263" t="s">
        <v>28667</v>
      </c>
      <c r="L240" s="378"/>
      <c r="M240" s="1263" t="s">
        <v>28685</v>
      </c>
      <c r="N240" s="1263"/>
      <c r="O240" s="1263"/>
      <c r="P240" s="1263" t="s">
        <v>28628</v>
      </c>
      <c r="Q240" s="1264" t="s">
        <v>28621</v>
      </c>
    </row>
    <row r="241" spans="1:17" ht="45">
      <c r="A241" s="1063">
        <v>101</v>
      </c>
      <c r="B241" s="1061" t="s">
        <v>730</v>
      </c>
      <c r="C241" s="344"/>
      <c r="D241" s="344"/>
      <c r="E241" s="344"/>
      <c r="F241" s="344"/>
      <c r="G241" s="384"/>
      <c r="H241" s="1162"/>
      <c r="J241" s="1223" t="s">
        <v>28679</v>
      </c>
      <c r="K241" s="1263" t="s">
        <v>28667</v>
      </c>
      <c r="L241" s="378"/>
      <c r="M241" s="1263" t="s">
        <v>28685</v>
      </c>
      <c r="N241" s="1263"/>
      <c r="O241" s="1263"/>
      <c r="P241" s="1263" t="s">
        <v>28628</v>
      </c>
      <c r="Q241" s="1264" t="s">
        <v>28615</v>
      </c>
    </row>
    <row r="242" spans="1:17" ht="45">
      <c r="A242" s="1063">
        <v>102</v>
      </c>
      <c r="B242" s="1061" t="s">
        <v>731</v>
      </c>
      <c r="C242" s="344"/>
      <c r="D242" s="344"/>
      <c r="E242" s="344"/>
      <c r="F242" s="344"/>
      <c r="G242" s="384"/>
      <c r="H242" s="1162"/>
      <c r="J242" s="1223" t="s">
        <v>28679</v>
      </c>
      <c r="K242" s="1263" t="s">
        <v>28667</v>
      </c>
      <c r="L242" s="378"/>
      <c r="M242" s="1263" t="s">
        <v>28685</v>
      </c>
      <c r="N242" s="1263"/>
      <c r="O242" s="1263"/>
      <c r="P242" s="1263" t="s">
        <v>28628</v>
      </c>
      <c r="Q242" s="1264" t="s">
        <v>28616</v>
      </c>
    </row>
    <row r="243" spans="1:17" ht="45">
      <c r="A243" s="1063">
        <v>103</v>
      </c>
      <c r="B243" s="1061" t="s">
        <v>732</v>
      </c>
      <c r="C243" s="344"/>
      <c r="D243" s="344"/>
      <c r="E243" s="344"/>
      <c r="F243" s="344"/>
      <c r="G243" s="384"/>
      <c r="H243" s="1162"/>
      <c r="J243" s="1223" t="s">
        <v>28679</v>
      </c>
      <c r="K243" s="1263" t="s">
        <v>28667</v>
      </c>
      <c r="L243" s="378"/>
      <c r="M243" s="1263" t="s">
        <v>28685</v>
      </c>
      <c r="N243" s="1263"/>
      <c r="O243" s="1263"/>
      <c r="P243" s="1263" t="s">
        <v>28628</v>
      </c>
      <c r="Q243" s="1264" t="s">
        <v>28617</v>
      </c>
    </row>
    <row r="244" spans="1:17" ht="45">
      <c r="A244" s="1063">
        <v>104</v>
      </c>
      <c r="B244" s="1061" t="s">
        <v>733</v>
      </c>
      <c r="C244" s="344"/>
      <c r="D244" s="344"/>
      <c r="E244" s="344"/>
      <c r="F244" s="344"/>
      <c r="G244" s="384"/>
      <c r="H244" s="1162"/>
      <c r="J244" s="1223" t="s">
        <v>28679</v>
      </c>
      <c r="K244" s="1263" t="s">
        <v>28667</v>
      </c>
      <c r="L244" s="378"/>
      <c r="M244" s="1263" t="s">
        <v>28685</v>
      </c>
      <c r="N244" s="1263"/>
      <c r="O244" s="1263"/>
      <c r="P244" s="1263" t="s">
        <v>28628</v>
      </c>
      <c r="Q244" s="1264" t="s">
        <v>28618</v>
      </c>
    </row>
    <row r="245" spans="1:17" ht="45">
      <c r="A245" s="1063">
        <v>105</v>
      </c>
      <c r="B245" s="1061" t="s">
        <v>804</v>
      </c>
      <c r="C245" s="344"/>
      <c r="D245" s="344"/>
      <c r="E245" s="344"/>
      <c r="F245" s="344"/>
      <c r="G245" s="384"/>
      <c r="H245" s="1162"/>
      <c r="J245" s="1223" t="s">
        <v>28679</v>
      </c>
      <c r="K245" s="1263" t="s">
        <v>28667</v>
      </c>
      <c r="L245" s="378"/>
      <c r="M245" s="1263" t="s">
        <v>28685</v>
      </c>
      <c r="N245" s="1263"/>
      <c r="O245" s="1263"/>
      <c r="P245" s="1263" t="s">
        <v>28628</v>
      </c>
      <c r="Q245" s="1264" t="s">
        <v>28619</v>
      </c>
    </row>
    <row r="246" spans="1:17" ht="101.25">
      <c r="A246" s="1063">
        <v>106</v>
      </c>
      <c r="B246" s="1061" t="s">
        <v>860</v>
      </c>
      <c r="C246" s="344"/>
      <c r="D246" s="344"/>
      <c r="E246" s="344"/>
      <c r="F246" s="344"/>
      <c r="G246" s="384"/>
      <c r="H246" s="1162"/>
      <c r="J246" s="1223" t="s">
        <v>28679</v>
      </c>
      <c r="K246" s="1263" t="s">
        <v>28667</v>
      </c>
      <c r="L246" s="378"/>
      <c r="M246" s="1263" t="s">
        <v>28686</v>
      </c>
      <c r="N246" s="1263"/>
      <c r="O246" s="1263"/>
      <c r="P246" s="1263"/>
      <c r="Q246" s="1264"/>
    </row>
    <row r="247" spans="1:17" ht="45">
      <c r="A247" s="1063">
        <v>107</v>
      </c>
      <c r="B247" s="1061" t="s">
        <v>861</v>
      </c>
      <c r="C247" s="344"/>
      <c r="D247" s="344"/>
      <c r="E247" s="344"/>
      <c r="F247" s="344"/>
      <c r="G247" s="384"/>
      <c r="H247" s="1162"/>
      <c r="J247" s="1223" t="s">
        <v>28679</v>
      </c>
      <c r="K247" s="1263" t="s">
        <v>28667</v>
      </c>
      <c r="L247" s="378"/>
      <c r="M247" s="1263" t="s">
        <v>28687</v>
      </c>
      <c r="N247" s="1263"/>
      <c r="O247" s="1263"/>
      <c r="P247" s="1263"/>
      <c r="Q247" s="1264"/>
    </row>
    <row r="248" spans="1:17" ht="45">
      <c r="A248" s="1063">
        <v>108</v>
      </c>
      <c r="B248" s="1061" t="s">
        <v>862</v>
      </c>
      <c r="C248" s="344"/>
      <c r="D248" s="344"/>
      <c r="E248" s="344"/>
      <c r="F248" s="344"/>
      <c r="G248" s="384"/>
      <c r="H248" s="1162"/>
      <c r="J248" s="1223" t="s">
        <v>28679</v>
      </c>
      <c r="K248" s="1263" t="s">
        <v>28667</v>
      </c>
      <c r="L248" s="378"/>
      <c r="M248" s="1263" t="s">
        <v>28688</v>
      </c>
      <c r="N248" s="1263"/>
      <c r="O248" s="1263"/>
      <c r="P248" s="1263"/>
      <c r="Q248" s="1264"/>
    </row>
    <row r="249" spans="1:17" ht="45">
      <c r="A249" s="1063">
        <v>109</v>
      </c>
      <c r="B249" s="1061" t="s">
        <v>863</v>
      </c>
      <c r="C249" s="344"/>
      <c r="D249" s="344"/>
      <c r="E249" s="344"/>
      <c r="F249" s="344"/>
      <c r="G249" s="384"/>
      <c r="H249" s="1162"/>
      <c r="J249" s="1223" t="s">
        <v>28679</v>
      </c>
      <c r="K249" s="1263" t="s">
        <v>28667</v>
      </c>
      <c r="L249" s="378"/>
      <c r="M249" s="1263" t="s">
        <v>27772</v>
      </c>
      <c r="N249" s="1263"/>
      <c r="O249" s="1263"/>
      <c r="P249" s="1263"/>
      <c r="Q249" s="1264"/>
    </row>
    <row r="250" spans="1:17" ht="56.25">
      <c r="A250" s="1063">
        <v>110</v>
      </c>
      <c r="B250" s="1061" t="s">
        <v>864</v>
      </c>
      <c r="C250" s="344"/>
      <c r="D250" s="344"/>
      <c r="E250" s="344"/>
      <c r="F250" s="344"/>
      <c r="G250" s="384"/>
      <c r="H250" s="1162"/>
      <c r="J250" s="1223" t="s">
        <v>28679</v>
      </c>
      <c r="K250" s="1263" t="s">
        <v>28667</v>
      </c>
      <c r="L250" s="378"/>
      <c r="M250" s="1263" t="s">
        <v>28689</v>
      </c>
      <c r="N250" s="1263"/>
      <c r="O250" s="1263"/>
      <c r="P250" s="1263"/>
      <c r="Q250" s="1264"/>
    </row>
    <row r="251" spans="1:17" ht="56.25">
      <c r="A251" s="1063">
        <v>111</v>
      </c>
      <c r="B251" s="1061" t="s">
        <v>730</v>
      </c>
      <c r="C251" s="344"/>
      <c r="D251" s="344"/>
      <c r="E251" s="344"/>
      <c r="F251" s="344"/>
      <c r="G251" s="384"/>
      <c r="H251" s="1162"/>
      <c r="J251" s="1223" t="s">
        <v>28679</v>
      </c>
      <c r="K251" s="1263" t="s">
        <v>28667</v>
      </c>
      <c r="L251" s="378"/>
      <c r="M251" s="1263" t="s">
        <v>28689</v>
      </c>
      <c r="N251" s="1263"/>
      <c r="O251" s="1263"/>
      <c r="P251" s="1263"/>
      <c r="Q251" s="1264"/>
    </row>
    <row r="252" spans="1:17" ht="56.25">
      <c r="A252" s="1063">
        <v>112</v>
      </c>
      <c r="B252" s="1061" t="s">
        <v>731</v>
      </c>
      <c r="C252" s="344"/>
      <c r="D252" s="344"/>
      <c r="E252" s="344"/>
      <c r="F252" s="344"/>
      <c r="G252" s="384"/>
      <c r="H252" s="1162"/>
      <c r="J252" s="1223" t="s">
        <v>28679</v>
      </c>
      <c r="K252" s="1263" t="s">
        <v>28667</v>
      </c>
      <c r="L252" s="378"/>
      <c r="M252" s="1263" t="s">
        <v>28689</v>
      </c>
      <c r="N252" s="1263"/>
      <c r="O252" s="1263"/>
      <c r="P252" s="1263"/>
      <c r="Q252" s="1264"/>
    </row>
    <row r="253" spans="1:17" ht="56.25">
      <c r="A253" s="1063">
        <v>113</v>
      </c>
      <c r="B253" s="1061" t="s">
        <v>732</v>
      </c>
      <c r="C253" s="344"/>
      <c r="D253" s="344"/>
      <c r="E253" s="344"/>
      <c r="F253" s="344"/>
      <c r="G253" s="384"/>
      <c r="H253" s="1162"/>
      <c r="J253" s="1223" t="s">
        <v>28679</v>
      </c>
      <c r="K253" s="1263" t="s">
        <v>28667</v>
      </c>
      <c r="L253" s="378"/>
      <c r="M253" s="1263" t="s">
        <v>28689</v>
      </c>
      <c r="N253" s="1263"/>
      <c r="O253" s="1263"/>
      <c r="P253" s="1263"/>
      <c r="Q253" s="1264"/>
    </row>
    <row r="254" spans="1:17" ht="56.25">
      <c r="A254" s="1063">
        <v>114</v>
      </c>
      <c r="B254" s="1061" t="s">
        <v>733</v>
      </c>
      <c r="C254" s="344"/>
      <c r="D254" s="344"/>
      <c r="E254" s="344"/>
      <c r="F254" s="344"/>
      <c r="G254" s="384"/>
      <c r="H254" s="1162"/>
      <c r="J254" s="1223" t="s">
        <v>28679</v>
      </c>
      <c r="K254" s="1263" t="s">
        <v>28667</v>
      </c>
      <c r="L254" s="378"/>
      <c r="M254" s="1263" t="s">
        <v>28689</v>
      </c>
      <c r="N254" s="1263"/>
      <c r="O254" s="1263"/>
      <c r="P254" s="1263"/>
      <c r="Q254" s="1264"/>
    </row>
    <row r="255" spans="1:17" ht="56.25">
      <c r="A255" s="1063">
        <v>115</v>
      </c>
      <c r="B255" s="1061" t="s">
        <v>804</v>
      </c>
      <c r="C255" s="344"/>
      <c r="D255" s="344"/>
      <c r="E255" s="344"/>
      <c r="F255" s="344"/>
      <c r="G255" s="384"/>
      <c r="H255" s="1162"/>
      <c r="J255" s="1223" t="s">
        <v>28679</v>
      </c>
      <c r="K255" s="1263" t="s">
        <v>28667</v>
      </c>
      <c r="L255" s="378"/>
      <c r="M255" s="1263" t="s">
        <v>28689</v>
      </c>
      <c r="N255" s="1263"/>
      <c r="O255" s="1263"/>
      <c r="P255" s="1263"/>
      <c r="Q255" s="1264"/>
    </row>
    <row r="256" spans="1:17" ht="56.25">
      <c r="A256" s="1063">
        <v>116</v>
      </c>
      <c r="B256" s="1061" t="s">
        <v>865</v>
      </c>
      <c r="C256" s="344"/>
      <c r="D256" s="344"/>
      <c r="E256" s="344"/>
      <c r="F256" s="344"/>
      <c r="G256" s="384"/>
      <c r="H256" s="1162"/>
      <c r="J256" s="1223" t="s">
        <v>28679</v>
      </c>
      <c r="K256" s="1263" t="s">
        <v>28667</v>
      </c>
      <c r="L256" s="378"/>
      <c r="M256" s="1263" t="s">
        <v>28690</v>
      </c>
      <c r="N256" s="1263"/>
      <c r="O256" s="1263"/>
      <c r="P256" s="1263"/>
      <c r="Q256" s="1264"/>
    </row>
    <row r="257" spans="1:17" ht="56.25">
      <c r="A257" s="1063">
        <v>117</v>
      </c>
      <c r="B257" s="1061" t="s">
        <v>730</v>
      </c>
      <c r="C257" s="344"/>
      <c r="D257" s="344"/>
      <c r="E257" s="344"/>
      <c r="F257" s="344"/>
      <c r="G257" s="384"/>
      <c r="H257" s="1162"/>
      <c r="J257" s="1223" t="s">
        <v>28679</v>
      </c>
      <c r="K257" s="1263" t="s">
        <v>28667</v>
      </c>
      <c r="L257" s="378"/>
      <c r="M257" s="1263" t="s">
        <v>28690</v>
      </c>
      <c r="N257" s="1263"/>
      <c r="O257" s="1263"/>
      <c r="P257" s="1263"/>
      <c r="Q257" s="1264"/>
    </row>
    <row r="258" spans="1:17" ht="56.25">
      <c r="A258" s="1063">
        <v>118</v>
      </c>
      <c r="B258" s="1061" t="s">
        <v>731</v>
      </c>
      <c r="C258" s="344"/>
      <c r="D258" s="344"/>
      <c r="E258" s="344"/>
      <c r="F258" s="344"/>
      <c r="G258" s="384"/>
      <c r="H258" s="1162"/>
      <c r="J258" s="1223" t="s">
        <v>28679</v>
      </c>
      <c r="K258" s="1263" t="s">
        <v>28667</v>
      </c>
      <c r="L258" s="378"/>
      <c r="M258" s="1263" t="s">
        <v>28690</v>
      </c>
      <c r="N258" s="1263"/>
      <c r="O258" s="1263"/>
      <c r="P258" s="1263"/>
      <c r="Q258" s="1264"/>
    </row>
    <row r="259" spans="1:17" ht="56.25">
      <c r="A259" s="1063">
        <v>119</v>
      </c>
      <c r="B259" s="1061" t="s">
        <v>732</v>
      </c>
      <c r="C259" s="344"/>
      <c r="D259" s="344"/>
      <c r="E259" s="344"/>
      <c r="F259" s="344"/>
      <c r="G259" s="384"/>
      <c r="H259" s="1162"/>
      <c r="J259" s="1223" t="s">
        <v>28679</v>
      </c>
      <c r="K259" s="1263" t="s">
        <v>28667</v>
      </c>
      <c r="L259" s="378"/>
      <c r="M259" s="1263" t="s">
        <v>28690</v>
      </c>
      <c r="N259" s="1263"/>
      <c r="O259" s="1263"/>
      <c r="P259" s="1263"/>
      <c r="Q259" s="1264"/>
    </row>
    <row r="260" spans="1:17" ht="56.25">
      <c r="A260" s="1063">
        <v>120</v>
      </c>
      <c r="B260" s="1061" t="s">
        <v>733</v>
      </c>
      <c r="C260" s="344"/>
      <c r="D260" s="344"/>
      <c r="E260" s="344"/>
      <c r="F260" s="344"/>
      <c r="G260" s="384"/>
      <c r="H260" s="1162"/>
      <c r="J260" s="1223" t="s">
        <v>28679</v>
      </c>
      <c r="K260" s="1263" t="s">
        <v>28667</v>
      </c>
      <c r="L260" s="378"/>
      <c r="M260" s="1263" t="s">
        <v>28690</v>
      </c>
      <c r="N260" s="1263"/>
      <c r="O260" s="1263"/>
      <c r="P260" s="1263"/>
      <c r="Q260" s="1264"/>
    </row>
    <row r="261" spans="1:17" ht="57" thickBot="1">
      <c r="A261" s="976">
        <v>121</v>
      </c>
      <c r="B261" s="513" t="s">
        <v>804</v>
      </c>
      <c r="C261" s="977"/>
      <c r="D261" s="977"/>
      <c r="E261" s="977"/>
      <c r="F261" s="977"/>
      <c r="G261" s="1163"/>
      <c r="H261" s="1164"/>
      <c r="J261" s="1224" t="s">
        <v>28679</v>
      </c>
      <c r="K261" s="1265" t="s">
        <v>28667</v>
      </c>
      <c r="L261" s="1009"/>
      <c r="M261" s="1265" t="s">
        <v>28690</v>
      </c>
      <c r="N261" s="1265"/>
      <c r="O261" s="1265"/>
      <c r="P261" s="1265"/>
      <c r="Q261" s="1266"/>
    </row>
    <row r="262" spans="1:17" ht="12" thickBot="1">
      <c r="J262" s="378"/>
      <c r="K262" s="378"/>
      <c r="L262" s="378"/>
      <c r="M262" s="378"/>
      <c r="N262" s="378"/>
    </row>
    <row r="263" spans="1:17" ht="78.75">
      <c r="C263" s="946" t="s">
        <v>28677</v>
      </c>
      <c r="D263" s="1228" t="s">
        <v>28693</v>
      </c>
      <c r="E263" s="1228" t="s">
        <v>28694</v>
      </c>
      <c r="F263" s="1228" t="s">
        <v>28695</v>
      </c>
      <c r="G263" s="1229" t="s">
        <v>28696</v>
      </c>
      <c r="H263" s="1230" t="s">
        <v>28697</v>
      </c>
      <c r="J263" s="378"/>
      <c r="K263" s="378"/>
      <c r="L263" s="378"/>
      <c r="M263" s="378"/>
      <c r="N263" s="378"/>
    </row>
    <row r="264" spans="1:17" ht="45.75" thickBot="1">
      <c r="C264" s="695" t="s">
        <v>28679</v>
      </c>
      <c r="D264" s="1231"/>
      <c r="E264" s="1231"/>
      <c r="F264" s="1231"/>
      <c r="G264" s="1232"/>
      <c r="H264" s="1233"/>
      <c r="J264" s="378"/>
      <c r="K264" s="378"/>
      <c r="L264" s="378"/>
      <c r="M264" s="378"/>
      <c r="N264" s="378"/>
    </row>
    <row r="265" spans="1:17" ht="12" thickBot="1">
      <c r="G265" s="323"/>
      <c r="H265" s="517"/>
      <c r="J265" s="378"/>
      <c r="K265" s="378"/>
      <c r="L265" s="378"/>
      <c r="M265" s="378"/>
      <c r="N265" s="378"/>
    </row>
    <row r="266" spans="1:17" ht="68.25" thickBot="1">
      <c r="A266" s="1788" t="s">
        <v>10809</v>
      </c>
      <c r="B266" s="1788"/>
      <c r="C266" s="1788"/>
      <c r="D266" s="1788"/>
      <c r="E266" s="1788"/>
      <c r="F266" s="1788"/>
      <c r="G266" s="1788"/>
      <c r="H266" s="1788"/>
      <c r="J266" s="994" t="s">
        <v>28662</v>
      </c>
      <c r="K266" s="1201" t="s">
        <v>28663</v>
      </c>
      <c r="L266" s="378"/>
      <c r="M266" s="378"/>
      <c r="N266" s="378"/>
    </row>
    <row r="267" spans="1:17" ht="12" thickBot="1">
      <c r="B267" s="974"/>
      <c r="C267" s="974"/>
      <c r="D267" s="974"/>
      <c r="E267" s="974"/>
      <c r="F267" s="974"/>
      <c r="G267" s="1141"/>
      <c r="H267" s="1142" t="s">
        <v>877</v>
      </c>
      <c r="J267" s="378"/>
      <c r="K267" s="378"/>
      <c r="L267" s="378"/>
      <c r="M267" s="378"/>
      <c r="N267" s="378"/>
    </row>
    <row r="268" spans="1:17" ht="33.75">
      <c r="A268" s="1062" t="s">
        <v>10</v>
      </c>
      <c r="B268" s="1064" t="s">
        <v>11</v>
      </c>
      <c r="C268" s="1064" t="s">
        <v>868</v>
      </c>
      <c r="D268" s="1064" t="s">
        <v>869</v>
      </c>
      <c r="E268" s="1064" t="s">
        <v>870</v>
      </c>
      <c r="F268" s="1064" t="s">
        <v>871</v>
      </c>
      <c r="G268" s="1143" t="s">
        <v>872</v>
      </c>
      <c r="H268" s="1161" t="s">
        <v>873</v>
      </c>
      <c r="J268" s="1221"/>
      <c r="K268" s="1261" t="s">
        <v>28664</v>
      </c>
      <c r="L268" s="1261" t="s">
        <v>28669</v>
      </c>
      <c r="M268" s="1261" t="s">
        <v>28678</v>
      </c>
      <c r="N268" s="1261" t="s">
        <v>15413</v>
      </c>
      <c r="O268" s="1261" t="s">
        <v>15417</v>
      </c>
      <c r="P268" s="1261" t="s">
        <v>28622</v>
      </c>
      <c r="Q268" s="1262" t="s">
        <v>28620</v>
      </c>
    </row>
    <row r="269" spans="1:17">
      <c r="A269" s="1063">
        <v>1</v>
      </c>
      <c r="B269" s="1065">
        <v>2</v>
      </c>
      <c r="C269" s="1065">
        <v>3</v>
      </c>
      <c r="D269" s="1065">
        <v>4</v>
      </c>
      <c r="E269" s="1065">
        <v>5</v>
      </c>
      <c r="F269" s="1065">
        <v>6</v>
      </c>
      <c r="G269" s="1144">
        <v>7</v>
      </c>
      <c r="H269" s="1157">
        <v>8</v>
      </c>
      <c r="J269" s="1222"/>
      <c r="K269" s="378"/>
      <c r="L269" s="378"/>
      <c r="M269" s="378"/>
      <c r="N269" s="378"/>
      <c r="O269" s="378"/>
      <c r="P269" s="378"/>
      <c r="Q269" s="1007"/>
    </row>
    <row r="270" spans="1:17" ht="56.25">
      <c r="A270" s="1063">
        <v>1</v>
      </c>
      <c r="B270" s="1061" t="s">
        <v>841</v>
      </c>
      <c r="C270" s="344"/>
      <c r="D270" s="344"/>
      <c r="E270" s="344"/>
      <c r="F270" s="344"/>
      <c r="G270" s="384"/>
      <c r="H270" s="1162"/>
      <c r="J270" s="1223" t="s">
        <v>28677</v>
      </c>
      <c r="K270" s="1263" t="s">
        <v>28668</v>
      </c>
      <c r="L270" s="1263" t="s">
        <v>28670</v>
      </c>
      <c r="M270" s="378"/>
      <c r="N270" s="378"/>
      <c r="O270" s="378"/>
      <c r="P270" s="378"/>
      <c r="Q270" s="1007"/>
    </row>
    <row r="271" spans="1:17" ht="56.25">
      <c r="A271" s="1063">
        <v>2</v>
      </c>
      <c r="B271" s="1061" t="s">
        <v>842</v>
      </c>
      <c r="C271" s="344"/>
      <c r="D271" s="344"/>
      <c r="E271" s="344"/>
      <c r="F271" s="344"/>
      <c r="G271" s="384"/>
      <c r="H271" s="1162"/>
      <c r="J271" s="1223" t="s">
        <v>28677</v>
      </c>
      <c r="K271" s="1263" t="s">
        <v>28668</v>
      </c>
      <c r="L271" s="1263" t="s">
        <v>28131</v>
      </c>
      <c r="M271" s="378"/>
      <c r="N271" s="378"/>
      <c r="O271" s="378"/>
      <c r="P271" s="378"/>
      <c r="Q271" s="1007"/>
    </row>
    <row r="272" spans="1:17" ht="67.5">
      <c r="A272" s="1063">
        <v>3</v>
      </c>
      <c r="B272" s="1061" t="s">
        <v>843</v>
      </c>
      <c r="C272" s="344"/>
      <c r="D272" s="344"/>
      <c r="E272" s="344"/>
      <c r="F272" s="344"/>
      <c r="G272" s="384"/>
      <c r="H272" s="1162"/>
      <c r="J272" s="1223" t="s">
        <v>28677</v>
      </c>
      <c r="K272" s="1263" t="s">
        <v>28668</v>
      </c>
      <c r="L272" s="1263" t="s">
        <v>28164</v>
      </c>
      <c r="M272" s="378"/>
      <c r="N272" s="378"/>
      <c r="O272" s="378"/>
      <c r="P272" s="378"/>
      <c r="Q272" s="1007"/>
    </row>
    <row r="273" spans="1:17" ht="78.75">
      <c r="A273" s="1063">
        <v>4</v>
      </c>
      <c r="B273" s="1061" t="s">
        <v>844</v>
      </c>
      <c r="C273" s="344"/>
      <c r="D273" s="344"/>
      <c r="E273" s="344"/>
      <c r="F273" s="344"/>
      <c r="G273" s="384"/>
      <c r="H273" s="1162"/>
      <c r="J273" s="1223" t="s">
        <v>28677</v>
      </c>
      <c r="K273" s="1263" t="s">
        <v>28668</v>
      </c>
      <c r="L273" s="1263" t="s">
        <v>28671</v>
      </c>
      <c r="M273" s="378"/>
      <c r="N273" s="1263" t="s">
        <v>15414</v>
      </c>
      <c r="O273" s="1263" t="s">
        <v>13657</v>
      </c>
      <c r="P273" s="1263"/>
      <c r="Q273" s="1264"/>
    </row>
    <row r="274" spans="1:17" ht="78.75">
      <c r="A274" s="1063">
        <v>5</v>
      </c>
      <c r="B274" s="1061" t="s">
        <v>725</v>
      </c>
      <c r="C274" s="344"/>
      <c r="D274" s="344"/>
      <c r="E274" s="344"/>
      <c r="F274" s="344"/>
      <c r="G274" s="384"/>
      <c r="H274" s="1162"/>
      <c r="J274" s="1223" t="s">
        <v>28677</v>
      </c>
      <c r="K274" s="1263" t="s">
        <v>28668</v>
      </c>
      <c r="L274" s="1263" t="s">
        <v>28671</v>
      </c>
      <c r="M274" s="378"/>
      <c r="N274" s="1263" t="s">
        <v>27505</v>
      </c>
      <c r="O274" s="1263" t="s">
        <v>27509</v>
      </c>
      <c r="P274" s="1263"/>
      <c r="Q274" s="1264"/>
    </row>
    <row r="275" spans="1:17" ht="78.75">
      <c r="A275" s="1063">
        <v>6</v>
      </c>
      <c r="B275" s="1061" t="s">
        <v>874</v>
      </c>
      <c r="C275" s="344"/>
      <c r="D275" s="344"/>
      <c r="E275" s="344"/>
      <c r="F275" s="344"/>
      <c r="G275" s="384"/>
      <c r="H275" s="1162"/>
      <c r="J275" s="1223" t="s">
        <v>28677</v>
      </c>
      <c r="K275" s="1263" t="s">
        <v>28668</v>
      </c>
      <c r="L275" s="1263" t="s">
        <v>28671</v>
      </c>
      <c r="M275" s="378"/>
      <c r="N275" s="1263" t="s">
        <v>27505</v>
      </c>
      <c r="O275" s="1263" t="s">
        <v>27510</v>
      </c>
      <c r="P275" s="1263"/>
      <c r="Q275" s="1264"/>
    </row>
    <row r="276" spans="1:17" ht="78.75">
      <c r="A276" s="1063">
        <v>7</v>
      </c>
      <c r="B276" s="1061" t="s">
        <v>875</v>
      </c>
      <c r="C276" s="344"/>
      <c r="D276" s="344"/>
      <c r="E276" s="344"/>
      <c r="F276" s="344"/>
      <c r="G276" s="384"/>
      <c r="H276" s="1162"/>
      <c r="J276" s="1223" t="s">
        <v>28677</v>
      </c>
      <c r="K276" s="1263" t="s">
        <v>28668</v>
      </c>
      <c r="L276" s="1263" t="s">
        <v>28671</v>
      </c>
      <c r="M276" s="378"/>
      <c r="N276" s="1263" t="s">
        <v>27505</v>
      </c>
      <c r="O276" s="1263" t="s">
        <v>27511</v>
      </c>
      <c r="P276" s="1263"/>
      <c r="Q276" s="1264"/>
    </row>
    <row r="277" spans="1:17" ht="78.75">
      <c r="A277" s="1063">
        <v>8</v>
      </c>
      <c r="B277" s="1061" t="s">
        <v>628</v>
      </c>
      <c r="C277" s="344"/>
      <c r="D277" s="344"/>
      <c r="E277" s="344"/>
      <c r="F277" s="344"/>
      <c r="G277" s="384"/>
      <c r="H277" s="1162"/>
      <c r="J277" s="1223" t="s">
        <v>28677</v>
      </c>
      <c r="K277" s="1263" t="s">
        <v>28668</v>
      </c>
      <c r="L277" s="1263" t="s">
        <v>28671</v>
      </c>
      <c r="M277" s="378"/>
      <c r="N277" s="1263" t="s">
        <v>15939</v>
      </c>
      <c r="O277" s="1263" t="s">
        <v>27506</v>
      </c>
      <c r="P277" s="1263"/>
      <c r="Q277" s="1264"/>
    </row>
    <row r="278" spans="1:17" ht="78.75">
      <c r="A278" s="1063">
        <v>9</v>
      </c>
      <c r="B278" s="1061" t="s">
        <v>629</v>
      </c>
      <c r="C278" s="344"/>
      <c r="D278" s="344"/>
      <c r="E278" s="344"/>
      <c r="F278" s="344"/>
      <c r="G278" s="384"/>
      <c r="H278" s="1162"/>
      <c r="J278" s="1223" t="s">
        <v>28677</v>
      </c>
      <c r="K278" s="1263" t="s">
        <v>28668</v>
      </c>
      <c r="L278" s="1263" t="s">
        <v>28671</v>
      </c>
      <c r="M278" s="378"/>
      <c r="N278" s="1263" t="s">
        <v>15939</v>
      </c>
      <c r="O278" s="1263" t="s">
        <v>27507</v>
      </c>
      <c r="P278" s="1263"/>
      <c r="Q278" s="1264"/>
    </row>
    <row r="279" spans="1:17" ht="78.75">
      <c r="A279" s="1063">
        <v>10</v>
      </c>
      <c r="B279" s="1061" t="s">
        <v>630</v>
      </c>
      <c r="C279" s="344"/>
      <c r="D279" s="344"/>
      <c r="E279" s="344"/>
      <c r="F279" s="344"/>
      <c r="G279" s="384"/>
      <c r="H279" s="1162"/>
      <c r="J279" s="1223" t="s">
        <v>28677</v>
      </c>
      <c r="K279" s="1263" t="s">
        <v>28668</v>
      </c>
      <c r="L279" s="1263" t="s">
        <v>28671</v>
      </c>
      <c r="M279" s="378"/>
      <c r="N279" s="1263" t="s">
        <v>15939</v>
      </c>
      <c r="O279" s="1263" t="s">
        <v>27508</v>
      </c>
      <c r="P279" s="1263"/>
      <c r="Q279" s="1264"/>
    </row>
    <row r="280" spans="1:17" ht="78.75">
      <c r="A280" s="1063">
        <v>11</v>
      </c>
      <c r="B280" s="1061" t="s">
        <v>624</v>
      </c>
      <c r="C280" s="344"/>
      <c r="D280" s="344"/>
      <c r="E280" s="344"/>
      <c r="F280" s="344"/>
      <c r="G280" s="384"/>
      <c r="H280" s="1162"/>
      <c r="J280" s="1223" t="s">
        <v>28677</v>
      </c>
      <c r="K280" s="1263" t="s">
        <v>28668</v>
      </c>
      <c r="L280" s="1263" t="s">
        <v>28671</v>
      </c>
      <c r="M280" s="378"/>
      <c r="N280" s="1263" t="s">
        <v>15939</v>
      </c>
      <c r="O280" s="1263" t="s">
        <v>27509</v>
      </c>
      <c r="P280" s="1263"/>
      <c r="Q280" s="1264"/>
    </row>
    <row r="281" spans="1:17" ht="78.75">
      <c r="A281" s="1063" t="s">
        <v>876</v>
      </c>
      <c r="B281" s="1061" t="s">
        <v>631</v>
      </c>
      <c r="C281" s="344"/>
      <c r="D281" s="344"/>
      <c r="E281" s="344"/>
      <c r="F281" s="344"/>
      <c r="G281" s="384"/>
      <c r="H281" s="1162"/>
      <c r="J281" s="1223" t="s">
        <v>28677</v>
      </c>
      <c r="K281" s="1263" t="s">
        <v>28668</v>
      </c>
      <c r="L281" s="1263" t="s">
        <v>28671</v>
      </c>
      <c r="M281" s="378"/>
      <c r="N281" s="1263" t="s">
        <v>15939</v>
      </c>
      <c r="O281" s="1263" t="s">
        <v>27510</v>
      </c>
      <c r="P281" s="1263"/>
      <c r="Q281" s="1264"/>
    </row>
    <row r="282" spans="1:17" ht="78.75">
      <c r="A282" s="1063">
        <v>13</v>
      </c>
      <c r="B282" s="1061" t="s">
        <v>632</v>
      </c>
      <c r="C282" s="344"/>
      <c r="D282" s="344"/>
      <c r="E282" s="344"/>
      <c r="F282" s="344"/>
      <c r="G282" s="384"/>
      <c r="H282" s="1162"/>
      <c r="J282" s="1223" t="s">
        <v>28677</v>
      </c>
      <c r="K282" s="1263" t="s">
        <v>28668</v>
      </c>
      <c r="L282" s="1263" t="s">
        <v>28671</v>
      </c>
      <c r="M282" s="378"/>
      <c r="N282" s="1263" t="s">
        <v>15939</v>
      </c>
      <c r="O282" s="1263" t="s">
        <v>27511</v>
      </c>
      <c r="P282" s="1263"/>
      <c r="Q282" s="1264"/>
    </row>
    <row r="283" spans="1:17" ht="56.25">
      <c r="A283" s="1063">
        <v>14</v>
      </c>
      <c r="B283" s="1061" t="s">
        <v>728</v>
      </c>
      <c r="C283" s="344"/>
      <c r="D283" s="344"/>
      <c r="E283" s="344"/>
      <c r="F283" s="344"/>
      <c r="G283" s="384"/>
      <c r="H283" s="1162"/>
      <c r="J283" s="1223" t="s">
        <v>28677</v>
      </c>
      <c r="K283" s="1263" t="s">
        <v>28668</v>
      </c>
      <c r="L283" s="1263" t="s">
        <v>28672</v>
      </c>
      <c r="M283" s="378"/>
      <c r="N283" s="1263"/>
      <c r="O283" s="1263"/>
      <c r="P283" s="1263" t="s">
        <v>28623</v>
      </c>
      <c r="Q283" s="1264"/>
    </row>
    <row r="284" spans="1:17" ht="56.25">
      <c r="A284" s="1063">
        <v>15</v>
      </c>
      <c r="B284" s="1061" t="s">
        <v>729</v>
      </c>
      <c r="C284" s="344"/>
      <c r="D284" s="344"/>
      <c r="E284" s="344"/>
      <c r="F284" s="344"/>
      <c r="G284" s="384"/>
      <c r="H284" s="1162"/>
      <c r="J284" s="1223" t="s">
        <v>28677</v>
      </c>
      <c r="K284" s="1263" t="s">
        <v>28668</v>
      </c>
      <c r="L284" s="1263" t="s">
        <v>28672</v>
      </c>
      <c r="M284" s="378"/>
      <c r="N284" s="1263"/>
      <c r="O284" s="1263"/>
      <c r="P284" s="1263" t="s">
        <v>28624</v>
      </c>
      <c r="Q284" s="1264" t="s">
        <v>28621</v>
      </c>
    </row>
    <row r="285" spans="1:17" ht="56.25">
      <c r="A285" s="1063">
        <v>16</v>
      </c>
      <c r="B285" s="1061" t="s">
        <v>730</v>
      </c>
      <c r="C285" s="344"/>
      <c r="D285" s="344"/>
      <c r="E285" s="344"/>
      <c r="F285" s="344"/>
      <c r="G285" s="384"/>
      <c r="H285" s="1162"/>
      <c r="J285" s="1223" t="s">
        <v>28677</v>
      </c>
      <c r="K285" s="1263" t="s">
        <v>28668</v>
      </c>
      <c r="L285" s="1263" t="s">
        <v>28672</v>
      </c>
      <c r="M285" s="378"/>
      <c r="N285" s="1263"/>
      <c r="O285" s="1263"/>
      <c r="P285" s="1263" t="s">
        <v>28624</v>
      </c>
      <c r="Q285" s="1264" t="s">
        <v>28615</v>
      </c>
    </row>
    <row r="286" spans="1:17" ht="56.25">
      <c r="A286" s="1063">
        <v>17</v>
      </c>
      <c r="B286" s="1061" t="s">
        <v>731</v>
      </c>
      <c r="C286" s="344"/>
      <c r="D286" s="344"/>
      <c r="E286" s="344"/>
      <c r="F286" s="344"/>
      <c r="G286" s="384"/>
      <c r="H286" s="1162"/>
      <c r="J286" s="1223" t="s">
        <v>28677</v>
      </c>
      <c r="K286" s="1263" t="s">
        <v>28668</v>
      </c>
      <c r="L286" s="1263" t="s">
        <v>28672</v>
      </c>
      <c r="M286" s="378"/>
      <c r="N286" s="1263"/>
      <c r="O286" s="1263"/>
      <c r="P286" s="1263" t="s">
        <v>28624</v>
      </c>
      <c r="Q286" s="1264" t="s">
        <v>28616</v>
      </c>
    </row>
    <row r="287" spans="1:17" ht="56.25">
      <c r="A287" s="1063">
        <v>18</v>
      </c>
      <c r="B287" s="1061" t="s">
        <v>732</v>
      </c>
      <c r="C287" s="344"/>
      <c r="D287" s="344"/>
      <c r="E287" s="344"/>
      <c r="F287" s="344"/>
      <c r="G287" s="384"/>
      <c r="H287" s="1162"/>
      <c r="J287" s="1223" t="s">
        <v>28677</v>
      </c>
      <c r="K287" s="1263" t="s">
        <v>28668</v>
      </c>
      <c r="L287" s="1263" t="s">
        <v>28672</v>
      </c>
      <c r="M287" s="378"/>
      <c r="N287" s="1263"/>
      <c r="O287" s="1263"/>
      <c r="P287" s="1263" t="s">
        <v>28624</v>
      </c>
      <c r="Q287" s="1264" t="s">
        <v>28617</v>
      </c>
    </row>
    <row r="288" spans="1:17" ht="56.25">
      <c r="A288" s="1063">
        <v>19</v>
      </c>
      <c r="B288" s="1061" t="s">
        <v>733</v>
      </c>
      <c r="C288" s="344"/>
      <c r="D288" s="344"/>
      <c r="E288" s="344"/>
      <c r="F288" s="344"/>
      <c r="G288" s="384"/>
      <c r="H288" s="1162"/>
      <c r="J288" s="1223" t="s">
        <v>28677</v>
      </c>
      <c r="K288" s="1263" t="s">
        <v>28668</v>
      </c>
      <c r="L288" s="1263" t="s">
        <v>28672</v>
      </c>
      <c r="M288" s="378"/>
      <c r="N288" s="1263"/>
      <c r="O288" s="1263"/>
      <c r="P288" s="1263" t="s">
        <v>28624</v>
      </c>
      <c r="Q288" s="1264" t="s">
        <v>28618</v>
      </c>
    </row>
    <row r="289" spans="1:17" ht="56.25">
      <c r="A289" s="1063">
        <v>20</v>
      </c>
      <c r="B289" s="1061" t="s">
        <v>734</v>
      </c>
      <c r="C289" s="344"/>
      <c r="D289" s="344"/>
      <c r="E289" s="344"/>
      <c r="F289" s="344"/>
      <c r="G289" s="384"/>
      <c r="H289" s="1162"/>
      <c r="J289" s="1223" t="s">
        <v>28677</v>
      </c>
      <c r="K289" s="1263" t="s">
        <v>28668</v>
      </c>
      <c r="L289" s="1263" t="s">
        <v>28672</v>
      </c>
      <c r="M289" s="378"/>
      <c r="N289" s="1263"/>
      <c r="O289" s="1263"/>
      <c r="P289" s="1263" t="s">
        <v>28624</v>
      </c>
      <c r="Q289" s="1264" t="s">
        <v>28619</v>
      </c>
    </row>
    <row r="290" spans="1:17" ht="56.25">
      <c r="A290" s="1063">
        <v>21</v>
      </c>
      <c r="B290" s="1061" t="s">
        <v>735</v>
      </c>
      <c r="C290" s="344"/>
      <c r="D290" s="344"/>
      <c r="E290" s="344"/>
      <c r="F290" s="344"/>
      <c r="G290" s="384"/>
      <c r="H290" s="1162"/>
      <c r="J290" s="1223" t="s">
        <v>28677</v>
      </c>
      <c r="K290" s="1263" t="s">
        <v>28668</v>
      </c>
      <c r="L290" s="1263" t="s">
        <v>28672</v>
      </c>
      <c r="M290" s="378"/>
      <c r="N290" s="1263"/>
      <c r="O290" s="1263"/>
      <c r="P290" s="1263" t="s">
        <v>28625</v>
      </c>
      <c r="Q290" s="1264" t="s">
        <v>28621</v>
      </c>
    </row>
    <row r="291" spans="1:17" ht="56.25">
      <c r="A291" s="1063">
        <v>22</v>
      </c>
      <c r="B291" s="1061" t="s">
        <v>730</v>
      </c>
      <c r="C291" s="344"/>
      <c r="D291" s="344"/>
      <c r="E291" s="344"/>
      <c r="F291" s="344"/>
      <c r="G291" s="384"/>
      <c r="H291" s="1162"/>
      <c r="J291" s="1223" t="s">
        <v>28677</v>
      </c>
      <c r="K291" s="1263" t="s">
        <v>28668</v>
      </c>
      <c r="L291" s="1263" t="s">
        <v>28672</v>
      </c>
      <c r="M291" s="378"/>
      <c r="N291" s="1263"/>
      <c r="O291" s="1263"/>
      <c r="P291" s="1263" t="s">
        <v>28625</v>
      </c>
      <c r="Q291" s="1264" t="s">
        <v>28615</v>
      </c>
    </row>
    <row r="292" spans="1:17" ht="56.25">
      <c r="A292" s="1063">
        <v>23</v>
      </c>
      <c r="B292" s="1061" t="s">
        <v>731</v>
      </c>
      <c r="C292" s="344"/>
      <c r="D292" s="344"/>
      <c r="E292" s="344"/>
      <c r="F292" s="344"/>
      <c r="G292" s="384"/>
      <c r="H292" s="1162"/>
      <c r="J292" s="1223" t="s">
        <v>28677</v>
      </c>
      <c r="K292" s="1263" t="s">
        <v>28668</v>
      </c>
      <c r="L292" s="1263" t="s">
        <v>28672</v>
      </c>
      <c r="M292" s="378"/>
      <c r="N292" s="1263"/>
      <c r="O292" s="1263"/>
      <c r="P292" s="1263" t="s">
        <v>28625</v>
      </c>
      <c r="Q292" s="1264" t="s">
        <v>28616</v>
      </c>
    </row>
    <row r="293" spans="1:17" ht="56.25">
      <c r="A293" s="1063">
        <v>24</v>
      </c>
      <c r="B293" s="1061" t="s">
        <v>732</v>
      </c>
      <c r="C293" s="344"/>
      <c r="D293" s="344"/>
      <c r="E293" s="344"/>
      <c r="F293" s="344"/>
      <c r="G293" s="384"/>
      <c r="H293" s="1162"/>
      <c r="J293" s="1223" t="s">
        <v>28677</v>
      </c>
      <c r="K293" s="1263" t="s">
        <v>28668</v>
      </c>
      <c r="L293" s="1263" t="s">
        <v>28672</v>
      </c>
      <c r="M293" s="378"/>
      <c r="N293" s="1263"/>
      <c r="O293" s="1263"/>
      <c r="P293" s="1263" t="s">
        <v>28625</v>
      </c>
      <c r="Q293" s="1264" t="s">
        <v>28617</v>
      </c>
    </row>
    <row r="294" spans="1:17" ht="56.25">
      <c r="A294" s="1063">
        <v>25</v>
      </c>
      <c r="B294" s="1061" t="s">
        <v>733</v>
      </c>
      <c r="C294" s="344"/>
      <c r="D294" s="344"/>
      <c r="E294" s="344"/>
      <c r="F294" s="344"/>
      <c r="G294" s="384"/>
      <c r="H294" s="1162"/>
      <c r="J294" s="1223" t="s">
        <v>28677</v>
      </c>
      <c r="K294" s="1263" t="s">
        <v>28668</v>
      </c>
      <c r="L294" s="1263" t="s">
        <v>28672</v>
      </c>
      <c r="M294" s="378"/>
      <c r="N294" s="1263"/>
      <c r="O294" s="1263"/>
      <c r="P294" s="1263" t="s">
        <v>28625</v>
      </c>
      <c r="Q294" s="1264" t="s">
        <v>28618</v>
      </c>
    </row>
    <row r="295" spans="1:17" ht="56.25">
      <c r="A295" s="1063">
        <v>26</v>
      </c>
      <c r="B295" s="1061" t="s">
        <v>734</v>
      </c>
      <c r="C295" s="344"/>
      <c r="D295" s="344"/>
      <c r="E295" s="344"/>
      <c r="F295" s="344"/>
      <c r="G295" s="384"/>
      <c r="H295" s="1162"/>
      <c r="J295" s="1223" t="s">
        <v>28677</v>
      </c>
      <c r="K295" s="1263" t="s">
        <v>28668</v>
      </c>
      <c r="L295" s="1263" t="s">
        <v>28672</v>
      </c>
      <c r="M295" s="378"/>
      <c r="N295" s="1263"/>
      <c r="O295" s="1263"/>
      <c r="P295" s="1263" t="s">
        <v>28625</v>
      </c>
      <c r="Q295" s="1264" t="s">
        <v>28619</v>
      </c>
    </row>
    <row r="296" spans="1:17" ht="56.25">
      <c r="A296" s="1063">
        <v>27</v>
      </c>
      <c r="B296" s="1061" t="s">
        <v>736</v>
      </c>
      <c r="C296" s="344"/>
      <c r="D296" s="344"/>
      <c r="E296" s="344"/>
      <c r="F296" s="344"/>
      <c r="G296" s="384"/>
      <c r="H296" s="1162"/>
      <c r="J296" s="1223" t="s">
        <v>28677</v>
      </c>
      <c r="K296" s="1263" t="s">
        <v>28668</v>
      </c>
      <c r="L296" s="1263" t="s">
        <v>28672</v>
      </c>
      <c r="M296" s="378"/>
      <c r="N296" s="1263"/>
      <c r="O296" s="1263"/>
      <c r="P296" s="1263" t="s">
        <v>28626</v>
      </c>
      <c r="Q296" s="1264" t="s">
        <v>28621</v>
      </c>
    </row>
    <row r="297" spans="1:17" ht="56.25">
      <c r="A297" s="1063">
        <v>28</v>
      </c>
      <c r="B297" s="1061" t="s">
        <v>730</v>
      </c>
      <c r="C297" s="344"/>
      <c r="D297" s="344"/>
      <c r="E297" s="344"/>
      <c r="F297" s="344"/>
      <c r="G297" s="384"/>
      <c r="H297" s="1162"/>
      <c r="J297" s="1223" t="s">
        <v>28677</v>
      </c>
      <c r="K297" s="1263" t="s">
        <v>28668</v>
      </c>
      <c r="L297" s="1263" t="s">
        <v>28672</v>
      </c>
      <c r="M297" s="378"/>
      <c r="N297" s="1263"/>
      <c r="O297" s="1263"/>
      <c r="P297" s="1263" t="s">
        <v>28626</v>
      </c>
      <c r="Q297" s="1264" t="s">
        <v>28615</v>
      </c>
    </row>
    <row r="298" spans="1:17" ht="56.25">
      <c r="A298" s="1063">
        <v>29</v>
      </c>
      <c r="B298" s="1061" t="s">
        <v>731</v>
      </c>
      <c r="C298" s="344"/>
      <c r="D298" s="344"/>
      <c r="E298" s="344"/>
      <c r="F298" s="344"/>
      <c r="G298" s="384"/>
      <c r="H298" s="1162"/>
      <c r="J298" s="1223" t="s">
        <v>28677</v>
      </c>
      <c r="K298" s="1263" t="s">
        <v>28668</v>
      </c>
      <c r="L298" s="1263" t="s">
        <v>28672</v>
      </c>
      <c r="M298" s="378"/>
      <c r="N298" s="1263"/>
      <c r="O298" s="1263"/>
      <c r="P298" s="1263" t="s">
        <v>28626</v>
      </c>
      <c r="Q298" s="1264" t="s">
        <v>28616</v>
      </c>
    </row>
    <row r="299" spans="1:17" ht="56.25">
      <c r="A299" s="1063">
        <v>30</v>
      </c>
      <c r="B299" s="1061" t="s">
        <v>732</v>
      </c>
      <c r="C299" s="344"/>
      <c r="D299" s="344"/>
      <c r="E299" s="344"/>
      <c r="F299" s="344"/>
      <c r="G299" s="384"/>
      <c r="H299" s="1162"/>
      <c r="J299" s="1223" t="s">
        <v>28677</v>
      </c>
      <c r="K299" s="1263" t="s">
        <v>28668</v>
      </c>
      <c r="L299" s="1263" t="s">
        <v>28672</v>
      </c>
      <c r="M299" s="378"/>
      <c r="N299" s="1263"/>
      <c r="O299" s="1263"/>
      <c r="P299" s="1263" t="s">
        <v>28626</v>
      </c>
      <c r="Q299" s="1264" t="s">
        <v>28617</v>
      </c>
    </row>
    <row r="300" spans="1:17" ht="56.25">
      <c r="A300" s="1063">
        <v>31</v>
      </c>
      <c r="B300" s="1061" t="s">
        <v>733</v>
      </c>
      <c r="C300" s="344"/>
      <c r="D300" s="344"/>
      <c r="E300" s="344"/>
      <c r="F300" s="344"/>
      <c r="G300" s="384"/>
      <c r="H300" s="1162"/>
      <c r="J300" s="1223" t="s">
        <v>28677</v>
      </c>
      <c r="K300" s="1263" t="s">
        <v>28668</v>
      </c>
      <c r="L300" s="1263" t="s">
        <v>28672</v>
      </c>
      <c r="M300" s="378"/>
      <c r="N300" s="1263"/>
      <c r="O300" s="1263"/>
      <c r="P300" s="1263" t="s">
        <v>28626</v>
      </c>
      <c r="Q300" s="1264" t="s">
        <v>28618</v>
      </c>
    </row>
    <row r="301" spans="1:17" ht="56.25">
      <c r="A301" s="1063">
        <v>32</v>
      </c>
      <c r="B301" s="1061" t="s">
        <v>734</v>
      </c>
      <c r="C301" s="344"/>
      <c r="D301" s="344"/>
      <c r="E301" s="344"/>
      <c r="F301" s="344"/>
      <c r="G301" s="384"/>
      <c r="H301" s="1162"/>
      <c r="J301" s="1223" t="s">
        <v>28677</v>
      </c>
      <c r="K301" s="1263" t="s">
        <v>28668</v>
      </c>
      <c r="L301" s="1263" t="s">
        <v>28672</v>
      </c>
      <c r="M301" s="378"/>
      <c r="N301" s="1263"/>
      <c r="O301" s="1263"/>
      <c r="P301" s="1263" t="s">
        <v>28626</v>
      </c>
      <c r="Q301" s="1264" t="s">
        <v>28619</v>
      </c>
    </row>
    <row r="302" spans="1:17" ht="56.25">
      <c r="A302" s="1063">
        <v>33</v>
      </c>
      <c r="B302" s="1061" t="s">
        <v>737</v>
      </c>
      <c r="C302" s="344"/>
      <c r="D302" s="344"/>
      <c r="E302" s="344"/>
      <c r="F302" s="344"/>
      <c r="G302" s="384"/>
      <c r="H302" s="1162"/>
      <c r="J302" s="1223" t="s">
        <v>28677</v>
      </c>
      <c r="K302" s="1263" t="s">
        <v>28668</v>
      </c>
      <c r="L302" s="1263" t="s">
        <v>28672</v>
      </c>
      <c r="M302" s="378"/>
      <c r="N302" s="1263"/>
      <c r="O302" s="1263"/>
      <c r="P302" s="1263" t="s">
        <v>28627</v>
      </c>
      <c r="Q302" s="1264" t="s">
        <v>28621</v>
      </c>
    </row>
    <row r="303" spans="1:17" ht="56.25">
      <c r="A303" s="1063">
        <v>34</v>
      </c>
      <c r="B303" s="1061" t="s">
        <v>730</v>
      </c>
      <c r="C303" s="344"/>
      <c r="D303" s="344"/>
      <c r="E303" s="344"/>
      <c r="F303" s="344"/>
      <c r="G303" s="384"/>
      <c r="H303" s="1162"/>
      <c r="J303" s="1223" t="s">
        <v>28677</v>
      </c>
      <c r="K303" s="1263" t="s">
        <v>28668</v>
      </c>
      <c r="L303" s="1263" t="s">
        <v>28672</v>
      </c>
      <c r="M303" s="378"/>
      <c r="N303" s="1263"/>
      <c r="O303" s="1263"/>
      <c r="P303" s="1263" t="s">
        <v>28627</v>
      </c>
      <c r="Q303" s="1264" t="s">
        <v>28615</v>
      </c>
    </row>
    <row r="304" spans="1:17" ht="56.25">
      <c r="A304" s="1063">
        <v>35</v>
      </c>
      <c r="B304" s="1061" t="s">
        <v>731</v>
      </c>
      <c r="C304" s="344"/>
      <c r="D304" s="344"/>
      <c r="E304" s="344"/>
      <c r="F304" s="344"/>
      <c r="G304" s="384"/>
      <c r="H304" s="1162"/>
      <c r="J304" s="1223" t="s">
        <v>28677</v>
      </c>
      <c r="K304" s="1263" t="s">
        <v>28668</v>
      </c>
      <c r="L304" s="1263" t="s">
        <v>28672</v>
      </c>
      <c r="M304" s="378"/>
      <c r="N304" s="1263"/>
      <c r="O304" s="1263"/>
      <c r="P304" s="1263" t="s">
        <v>28627</v>
      </c>
      <c r="Q304" s="1264" t="s">
        <v>28616</v>
      </c>
    </row>
    <row r="305" spans="1:17" ht="56.25">
      <c r="A305" s="1063">
        <v>36</v>
      </c>
      <c r="B305" s="1061" t="s">
        <v>732</v>
      </c>
      <c r="C305" s="344"/>
      <c r="D305" s="344"/>
      <c r="E305" s="344"/>
      <c r="F305" s="344"/>
      <c r="G305" s="384"/>
      <c r="H305" s="1162"/>
      <c r="J305" s="1223" t="s">
        <v>28677</v>
      </c>
      <c r="K305" s="1263" t="s">
        <v>28668</v>
      </c>
      <c r="L305" s="1263" t="s">
        <v>28672</v>
      </c>
      <c r="M305" s="378"/>
      <c r="N305" s="1263"/>
      <c r="O305" s="1263"/>
      <c r="P305" s="1263" t="s">
        <v>28627</v>
      </c>
      <c r="Q305" s="1264" t="s">
        <v>28617</v>
      </c>
    </row>
    <row r="306" spans="1:17" ht="56.25">
      <c r="A306" s="1063">
        <v>37</v>
      </c>
      <c r="B306" s="1061" t="s">
        <v>733</v>
      </c>
      <c r="C306" s="344"/>
      <c r="D306" s="344"/>
      <c r="E306" s="344"/>
      <c r="F306" s="344"/>
      <c r="G306" s="384"/>
      <c r="H306" s="1162"/>
      <c r="J306" s="1223" t="s">
        <v>28677</v>
      </c>
      <c r="K306" s="1263" t="s">
        <v>28668</v>
      </c>
      <c r="L306" s="1263" t="s">
        <v>28672</v>
      </c>
      <c r="M306" s="378"/>
      <c r="N306" s="1263"/>
      <c r="O306" s="1263"/>
      <c r="P306" s="1263" t="s">
        <v>28627</v>
      </c>
      <c r="Q306" s="1264" t="s">
        <v>28618</v>
      </c>
    </row>
    <row r="307" spans="1:17" ht="56.25">
      <c r="A307" s="1063">
        <v>38</v>
      </c>
      <c r="B307" s="1061" t="s">
        <v>734</v>
      </c>
      <c r="C307" s="344"/>
      <c r="D307" s="344"/>
      <c r="E307" s="344"/>
      <c r="F307" s="344"/>
      <c r="G307" s="384"/>
      <c r="H307" s="1162"/>
      <c r="J307" s="1223" t="s">
        <v>28677</v>
      </c>
      <c r="K307" s="1263" t="s">
        <v>28668</v>
      </c>
      <c r="L307" s="1263" t="s">
        <v>28672</v>
      </c>
      <c r="M307" s="378"/>
      <c r="N307" s="1263"/>
      <c r="O307" s="1263"/>
      <c r="P307" s="1263" t="s">
        <v>28627</v>
      </c>
      <c r="Q307" s="1264" t="s">
        <v>28619</v>
      </c>
    </row>
    <row r="308" spans="1:17" ht="56.25">
      <c r="A308" s="1063">
        <v>39</v>
      </c>
      <c r="B308" s="1061" t="s">
        <v>738</v>
      </c>
      <c r="C308" s="344"/>
      <c r="D308" s="344"/>
      <c r="E308" s="344"/>
      <c r="F308" s="344"/>
      <c r="G308" s="384"/>
      <c r="H308" s="1162"/>
      <c r="J308" s="1223" t="s">
        <v>28677</v>
      </c>
      <c r="K308" s="1263" t="s">
        <v>28668</v>
      </c>
      <c r="L308" s="1263" t="s">
        <v>28672</v>
      </c>
      <c r="M308" s="378"/>
      <c r="N308" s="1263"/>
      <c r="O308" s="1263"/>
      <c r="P308" s="1263" t="s">
        <v>28628</v>
      </c>
      <c r="Q308" s="1264" t="s">
        <v>28621</v>
      </c>
    </row>
    <row r="309" spans="1:17" ht="56.25">
      <c r="A309" s="1063">
        <v>40</v>
      </c>
      <c r="B309" s="1061" t="s">
        <v>730</v>
      </c>
      <c r="C309" s="344"/>
      <c r="D309" s="344"/>
      <c r="E309" s="344"/>
      <c r="F309" s="344"/>
      <c r="G309" s="384"/>
      <c r="H309" s="1162"/>
      <c r="J309" s="1223" t="s">
        <v>28677</v>
      </c>
      <c r="K309" s="1263" t="s">
        <v>28668</v>
      </c>
      <c r="L309" s="1263" t="s">
        <v>28672</v>
      </c>
      <c r="M309" s="378"/>
      <c r="N309" s="1263"/>
      <c r="O309" s="1263"/>
      <c r="P309" s="1263" t="s">
        <v>28628</v>
      </c>
      <c r="Q309" s="1264" t="s">
        <v>28615</v>
      </c>
    </row>
    <row r="310" spans="1:17" ht="56.25">
      <c r="A310" s="1063">
        <v>41</v>
      </c>
      <c r="B310" s="1061" t="s">
        <v>731</v>
      </c>
      <c r="C310" s="344"/>
      <c r="D310" s="344"/>
      <c r="E310" s="344"/>
      <c r="F310" s="344"/>
      <c r="G310" s="384"/>
      <c r="H310" s="1162"/>
      <c r="J310" s="1223" t="s">
        <v>28677</v>
      </c>
      <c r="K310" s="1263" t="s">
        <v>28668</v>
      </c>
      <c r="L310" s="1263" t="s">
        <v>28672</v>
      </c>
      <c r="M310" s="378"/>
      <c r="N310" s="1263"/>
      <c r="O310" s="1263"/>
      <c r="P310" s="1263" t="s">
        <v>28628</v>
      </c>
      <c r="Q310" s="1264" t="s">
        <v>28616</v>
      </c>
    </row>
    <row r="311" spans="1:17" ht="56.25">
      <c r="A311" s="1063">
        <v>42</v>
      </c>
      <c r="B311" s="1061" t="s">
        <v>732</v>
      </c>
      <c r="C311" s="344"/>
      <c r="D311" s="344"/>
      <c r="E311" s="344"/>
      <c r="F311" s="344"/>
      <c r="G311" s="384"/>
      <c r="H311" s="1162"/>
      <c r="J311" s="1223" t="s">
        <v>28677</v>
      </c>
      <c r="K311" s="1263" t="s">
        <v>28668</v>
      </c>
      <c r="L311" s="1263" t="s">
        <v>28672</v>
      </c>
      <c r="M311" s="378"/>
      <c r="N311" s="1263"/>
      <c r="O311" s="1263"/>
      <c r="P311" s="1263" t="s">
        <v>28628</v>
      </c>
      <c r="Q311" s="1264" t="s">
        <v>28617</v>
      </c>
    </row>
    <row r="312" spans="1:17" ht="56.25">
      <c r="A312" s="1063">
        <v>43</v>
      </c>
      <c r="B312" s="1061" t="s">
        <v>733</v>
      </c>
      <c r="C312" s="344"/>
      <c r="D312" s="344"/>
      <c r="E312" s="344"/>
      <c r="F312" s="344"/>
      <c r="G312" s="384"/>
      <c r="H312" s="1162"/>
      <c r="J312" s="1223" t="s">
        <v>28677</v>
      </c>
      <c r="K312" s="1263" t="s">
        <v>28668</v>
      </c>
      <c r="L312" s="1263" t="s">
        <v>28672</v>
      </c>
      <c r="M312" s="378"/>
      <c r="N312" s="1263"/>
      <c r="O312" s="1263"/>
      <c r="P312" s="1263" t="s">
        <v>28628</v>
      </c>
      <c r="Q312" s="1264" t="s">
        <v>28618</v>
      </c>
    </row>
    <row r="313" spans="1:17" ht="56.25">
      <c r="A313" s="1063">
        <v>44</v>
      </c>
      <c r="B313" s="1061" t="s">
        <v>734</v>
      </c>
      <c r="C313" s="344"/>
      <c r="D313" s="344"/>
      <c r="E313" s="344"/>
      <c r="F313" s="344"/>
      <c r="G313" s="384"/>
      <c r="H313" s="1162"/>
      <c r="J313" s="1223" t="s">
        <v>28677</v>
      </c>
      <c r="K313" s="1263" t="s">
        <v>28668</v>
      </c>
      <c r="L313" s="1263" t="s">
        <v>28672</v>
      </c>
      <c r="M313" s="378"/>
      <c r="N313" s="1263"/>
      <c r="O313" s="1263"/>
      <c r="P313" s="1263" t="s">
        <v>28628</v>
      </c>
      <c r="Q313" s="1264" t="s">
        <v>28619</v>
      </c>
    </row>
    <row r="314" spans="1:17" ht="78.75">
      <c r="A314" s="1063">
        <v>45</v>
      </c>
      <c r="B314" s="1061" t="s">
        <v>845</v>
      </c>
      <c r="C314" s="344"/>
      <c r="D314" s="344"/>
      <c r="E314" s="344"/>
      <c r="F314" s="344"/>
      <c r="G314" s="384"/>
      <c r="H314" s="1162"/>
      <c r="J314" s="1223" t="s">
        <v>28677</v>
      </c>
      <c r="K314" s="1263" t="s">
        <v>28668</v>
      </c>
      <c r="L314" s="1263" t="s">
        <v>28673</v>
      </c>
      <c r="M314" s="378"/>
      <c r="N314" s="1263" t="s">
        <v>15414</v>
      </c>
      <c r="O314" s="1263" t="s">
        <v>13657</v>
      </c>
      <c r="P314" s="1263"/>
      <c r="Q314" s="1264"/>
    </row>
    <row r="315" spans="1:17" ht="78.75">
      <c r="A315" s="1063">
        <v>46</v>
      </c>
      <c r="B315" s="1061" t="s">
        <v>741</v>
      </c>
      <c r="C315" s="344"/>
      <c r="D315" s="344"/>
      <c r="E315" s="344"/>
      <c r="F315" s="344"/>
      <c r="G315" s="384"/>
      <c r="H315" s="1162"/>
      <c r="J315" s="1223" t="s">
        <v>28677</v>
      </c>
      <c r="K315" s="1263" t="s">
        <v>28668</v>
      </c>
      <c r="L315" s="1263" t="s">
        <v>28673</v>
      </c>
      <c r="M315" s="378"/>
      <c r="N315" s="1263" t="s">
        <v>27505</v>
      </c>
      <c r="O315" s="1263" t="s">
        <v>27509</v>
      </c>
      <c r="P315" s="1263"/>
      <c r="Q315" s="1264"/>
    </row>
    <row r="316" spans="1:17" ht="78.75">
      <c r="A316" s="1063">
        <v>47</v>
      </c>
      <c r="B316" s="1061" t="s">
        <v>726</v>
      </c>
      <c r="C316" s="344"/>
      <c r="D316" s="344"/>
      <c r="E316" s="344"/>
      <c r="F316" s="344"/>
      <c r="G316" s="384"/>
      <c r="H316" s="1162"/>
      <c r="J316" s="1223" t="s">
        <v>28677</v>
      </c>
      <c r="K316" s="1263" t="s">
        <v>28668</v>
      </c>
      <c r="L316" s="1263" t="s">
        <v>28673</v>
      </c>
      <c r="M316" s="378"/>
      <c r="N316" s="1263" t="s">
        <v>27505</v>
      </c>
      <c r="O316" s="1263" t="s">
        <v>27510</v>
      </c>
      <c r="P316" s="1263"/>
      <c r="Q316" s="1264"/>
    </row>
    <row r="317" spans="1:17" ht="78.75">
      <c r="A317" s="1063">
        <v>48</v>
      </c>
      <c r="B317" s="1061" t="s">
        <v>727</v>
      </c>
      <c r="C317" s="344"/>
      <c r="D317" s="344"/>
      <c r="E317" s="344"/>
      <c r="F317" s="344"/>
      <c r="G317" s="384"/>
      <c r="H317" s="1162"/>
      <c r="J317" s="1223" t="s">
        <v>28677</v>
      </c>
      <c r="K317" s="1263" t="s">
        <v>28668</v>
      </c>
      <c r="L317" s="1263" t="s">
        <v>28673</v>
      </c>
      <c r="M317" s="378"/>
      <c r="N317" s="1263" t="s">
        <v>27505</v>
      </c>
      <c r="O317" s="1263" t="s">
        <v>27511</v>
      </c>
      <c r="P317" s="1263"/>
      <c r="Q317" s="1264"/>
    </row>
    <row r="318" spans="1:17" ht="78.75">
      <c r="A318" s="1063">
        <v>49</v>
      </c>
      <c r="B318" s="1061" t="s">
        <v>628</v>
      </c>
      <c r="C318" s="344"/>
      <c r="D318" s="344"/>
      <c r="E318" s="344"/>
      <c r="F318" s="344"/>
      <c r="G318" s="384"/>
      <c r="H318" s="1162"/>
      <c r="J318" s="1223" t="s">
        <v>28677</v>
      </c>
      <c r="K318" s="1263" t="s">
        <v>28668</v>
      </c>
      <c r="L318" s="1263" t="s">
        <v>28673</v>
      </c>
      <c r="M318" s="378"/>
      <c r="N318" s="1263" t="s">
        <v>15939</v>
      </c>
      <c r="O318" s="1263" t="s">
        <v>27506</v>
      </c>
      <c r="P318" s="1263"/>
      <c r="Q318" s="1264"/>
    </row>
    <row r="319" spans="1:17" ht="78.75">
      <c r="A319" s="1063">
        <v>50</v>
      </c>
      <c r="B319" s="1061" t="s">
        <v>629</v>
      </c>
      <c r="C319" s="344"/>
      <c r="D319" s="344"/>
      <c r="E319" s="344"/>
      <c r="F319" s="344"/>
      <c r="G319" s="384"/>
      <c r="H319" s="1162"/>
      <c r="J319" s="1223" t="s">
        <v>28677</v>
      </c>
      <c r="K319" s="1263" t="s">
        <v>28668</v>
      </c>
      <c r="L319" s="1263" t="s">
        <v>28673</v>
      </c>
      <c r="M319" s="378"/>
      <c r="N319" s="1263" t="s">
        <v>15939</v>
      </c>
      <c r="O319" s="1263" t="s">
        <v>27507</v>
      </c>
      <c r="P319" s="1263"/>
      <c r="Q319" s="1264"/>
    </row>
    <row r="320" spans="1:17" ht="78.75">
      <c r="A320" s="1063">
        <v>51</v>
      </c>
      <c r="B320" s="1061" t="s">
        <v>630</v>
      </c>
      <c r="C320" s="344"/>
      <c r="D320" s="344"/>
      <c r="E320" s="344"/>
      <c r="F320" s="344"/>
      <c r="G320" s="384"/>
      <c r="H320" s="1162"/>
      <c r="J320" s="1223" t="s">
        <v>28677</v>
      </c>
      <c r="K320" s="1263" t="s">
        <v>28668</v>
      </c>
      <c r="L320" s="1263" t="s">
        <v>28673</v>
      </c>
      <c r="M320" s="378"/>
      <c r="N320" s="1263" t="s">
        <v>15939</v>
      </c>
      <c r="O320" s="1263" t="s">
        <v>27508</v>
      </c>
      <c r="P320" s="1263"/>
      <c r="Q320" s="1264"/>
    </row>
    <row r="321" spans="1:17" ht="78.75">
      <c r="A321" s="1063">
        <v>52</v>
      </c>
      <c r="B321" s="1061" t="s">
        <v>624</v>
      </c>
      <c r="C321" s="344"/>
      <c r="D321" s="344"/>
      <c r="E321" s="344"/>
      <c r="F321" s="344"/>
      <c r="G321" s="384"/>
      <c r="H321" s="1162"/>
      <c r="J321" s="1223" t="s">
        <v>28677</v>
      </c>
      <c r="K321" s="1263" t="s">
        <v>28668</v>
      </c>
      <c r="L321" s="1263" t="s">
        <v>28673</v>
      </c>
      <c r="M321" s="378"/>
      <c r="N321" s="1263" t="s">
        <v>15939</v>
      </c>
      <c r="O321" s="1263" t="s">
        <v>27509</v>
      </c>
      <c r="P321" s="1263"/>
      <c r="Q321" s="1264"/>
    </row>
    <row r="322" spans="1:17" ht="78.75">
      <c r="A322" s="1063">
        <v>53</v>
      </c>
      <c r="B322" s="1061" t="s">
        <v>631</v>
      </c>
      <c r="C322" s="344"/>
      <c r="D322" s="344"/>
      <c r="E322" s="344"/>
      <c r="F322" s="344"/>
      <c r="G322" s="384"/>
      <c r="H322" s="1162"/>
      <c r="J322" s="1223" t="s">
        <v>28677</v>
      </c>
      <c r="K322" s="1263" t="s">
        <v>28668</v>
      </c>
      <c r="L322" s="1263" t="s">
        <v>28673</v>
      </c>
      <c r="M322" s="378"/>
      <c r="N322" s="1263" t="s">
        <v>15939</v>
      </c>
      <c r="O322" s="1263" t="s">
        <v>27510</v>
      </c>
      <c r="P322" s="1263"/>
      <c r="Q322" s="1264"/>
    </row>
    <row r="323" spans="1:17" ht="78.75">
      <c r="A323" s="1063">
        <v>54</v>
      </c>
      <c r="B323" s="1061" t="s">
        <v>632</v>
      </c>
      <c r="C323" s="344"/>
      <c r="D323" s="344"/>
      <c r="E323" s="344"/>
      <c r="F323" s="344"/>
      <c r="G323" s="384"/>
      <c r="H323" s="1162"/>
      <c r="J323" s="1223" t="s">
        <v>28677</v>
      </c>
      <c r="K323" s="1263" t="s">
        <v>28668</v>
      </c>
      <c r="L323" s="1263" t="s">
        <v>28673</v>
      </c>
      <c r="M323" s="378"/>
      <c r="N323" s="1263" t="s">
        <v>15939</v>
      </c>
      <c r="O323" s="1263" t="s">
        <v>27511</v>
      </c>
      <c r="P323" s="1263"/>
      <c r="Q323" s="1264"/>
    </row>
    <row r="324" spans="1:17" ht="56.25">
      <c r="A324" s="1063">
        <v>55</v>
      </c>
      <c r="B324" s="1061" t="s">
        <v>846</v>
      </c>
      <c r="C324" s="344"/>
      <c r="D324" s="344"/>
      <c r="E324" s="344"/>
      <c r="F324" s="344"/>
      <c r="G324" s="384"/>
      <c r="H324" s="1162"/>
      <c r="J324" s="1223" t="s">
        <v>28677</v>
      </c>
      <c r="K324" s="1263" t="s">
        <v>28668</v>
      </c>
      <c r="L324" s="1263" t="s">
        <v>28165</v>
      </c>
      <c r="M324" s="378"/>
      <c r="N324" s="1263" t="s">
        <v>15414</v>
      </c>
      <c r="O324" s="1263" t="s">
        <v>13657</v>
      </c>
      <c r="P324" s="1263"/>
      <c r="Q324" s="1264"/>
    </row>
    <row r="325" spans="1:17" ht="56.25">
      <c r="A325" s="1063">
        <v>56</v>
      </c>
      <c r="B325" s="1061" t="s">
        <v>741</v>
      </c>
      <c r="C325" s="344"/>
      <c r="D325" s="344"/>
      <c r="E325" s="344"/>
      <c r="F325" s="344"/>
      <c r="G325" s="384"/>
      <c r="H325" s="1162"/>
      <c r="J325" s="1223" t="s">
        <v>28677</v>
      </c>
      <c r="K325" s="1263" t="s">
        <v>28668</v>
      </c>
      <c r="L325" s="1263" t="s">
        <v>28165</v>
      </c>
      <c r="M325" s="378"/>
      <c r="N325" s="1263" t="s">
        <v>27505</v>
      </c>
      <c r="O325" s="1263" t="s">
        <v>27509</v>
      </c>
      <c r="P325" s="1263"/>
      <c r="Q325" s="1264"/>
    </row>
    <row r="326" spans="1:17" ht="56.25">
      <c r="A326" s="1063">
        <v>57</v>
      </c>
      <c r="B326" s="1061" t="s">
        <v>726</v>
      </c>
      <c r="C326" s="344"/>
      <c r="D326" s="344"/>
      <c r="E326" s="344"/>
      <c r="F326" s="344"/>
      <c r="G326" s="384"/>
      <c r="H326" s="1162"/>
      <c r="J326" s="1223" t="s">
        <v>28677</v>
      </c>
      <c r="K326" s="1263" t="s">
        <v>28668</v>
      </c>
      <c r="L326" s="1263" t="s">
        <v>28165</v>
      </c>
      <c r="M326" s="378"/>
      <c r="N326" s="1263" t="s">
        <v>27505</v>
      </c>
      <c r="O326" s="1263" t="s">
        <v>27510</v>
      </c>
      <c r="P326" s="1263"/>
      <c r="Q326" s="1264"/>
    </row>
    <row r="327" spans="1:17" ht="56.25">
      <c r="A327" s="1063">
        <v>58</v>
      </c>
      <c r="B327" s="1061" t="s">
        <v>727</v>
      </c>
      <c r="C327" s="344"/>
      <c r="D327" s="344"/>
      <c r="E327" s="344"/>
      <c r="F327" s="344"/>
      <c r="G327" s="384"/>
      <c r="H327" s="1162"/>
      <c r="J327" s="1223" t="s">
        <v>28677</v>
      </c>
      <c r="K327" s="1263" t="s">
        <v>28668</v>
      </c>
      <c r="L327" s="1263" t="s">
        <v>28165</v>
      </c>
      <c r="M327" s="378"/>
      <c r="N327" s="1263" t="s">
        <v>27505</v>
      </c>
      <c r="O327" s="1263" t="s">
        <v>27511</v>
      </c>
      <c r="P327" s="1263"/>
      <c r="Q327" s="1264"/>
    </row>
    <row r="328" spans="1:17" ht="56.25">
      <c r="A328" s="1063">
        <v>59</v>
      </c>
      <c r="B328" s="1061" t="s">
        <v>628</v>
      </c>
      <c r="C328" s="344"/>
      <c r="D328" s="344"/>
      <c r="E328" s="344"/>
      <c r="F328" s="344"/>
      <c r="G328" s="384"/>
      <c r="H328" s="1162"/>
      <c r="J328" s="1223" t="s">
        <v>28677</v>
      </c>
      <c r="K328" s="1263" t="s">
        <v>28668</v>
      </c>
      <c r="L328" s="1263" t="s">
        <v>28165</v>
      </c>
      <c r="M328" s="378"/>
      <c r="N328" s="1263" t="s">
        <v>15939</v>
      </c>
      <c r="O328" s="1263" t="s">
        <v>27506</v>
      </c>
      <c r="P328" s="1263"/>
      <c r="Q328" s="1264"/>
    </row>
    <row r="329" spans="1:17" ht="56.25">
      <c r="A329" s="1063">
        <v>60</v>
      </c>
      <c r="B329" s="1061" t="s">
        <v>629</v>
      </c>
      <c r="C329" s="344"/>
      <c r="D329" s="344"/>
      <c r="E329" s="344"/>
      <c r="F329" s="344"/>
      <c r="G329" s="384"/>
      <c r="H329" s="1162"/>
      <c r="J329" s="1223" t="s">
        <v>28677</v>
      </c>
      <c r="K329" s="1263" t="s">
        <v>28668</v>
      </c>
      <c r="L329" s="1263" t="s">
        <v>28165</v>
      </c>
      <c r="M329" s="378"/>
      <c r="N329" s="1263" t="s">
        <v>15939</v>
      </c>
      <c r="O329" s="1263" t="s">
        <v>27507</v>
      </c>
      <c r="P329" s="1263"/>
      <c r="Q329" s="1264"/>
    </row>
    <row r="330" spans="1:17" ht="56.25">
      <c r="A330" s="1063">
        <v>61</v>
      </c>
      <c r="B330" s="1061" t="s">
        <v>630</v>
      </c>
      <c r="C330" s="344"/>
      <c r="D330" s="344"/>
      <c r="E330" s="344"/>
      <c r="F330" s="344"/>
      <c r="G330" s="384"/>
      <c r="H330" s="1162"/>
      <c r="J330" s="1223" t="s">
        <v>28677</v>
      </c>
      <c r="K330" s="1263" t="s">
        <v>28668</v>
      </c>
      <c r="L330" s="1263" t="s">
        <v>28165</v>
      </c>
      <c r="M330" s="378"/>
      <c r="N330" s="1263" t="s">
        <v>15939</v>
      </c>
      <c r="O330" s="1263" t="s">
        <v>27508</v>
      </c>
      <c r="P330" s="1263"/>
      <c r="Q330" s="1264"/>
    </row>
    <row r="331" spans="1:17" ht="56.25">
      <c r="A331" s="1063">
        <v>62</v>
      </c>
      <c r="B331" s="1061" t="s">
        <v>624</v>
      </c>
      <c r="C331" s="344"/>
      <c r="D331" s="344"/>
      <c r="E331" s="344"/>
      <c r="F331" s="344"/>
      <c r="G331" s="384"/>
      <c r="H331" s="1162"/>
      <c r="J331" s="1223" t="s">
        <v>28677</v>
      </c>
      <c r="K331" s="1263" t="s">
        <v>28668</v>
      </c>
      <c r="L331" s="1263" t="s">
        <v>28165</v>
      </c>
      <c r="M331" s="378"/>
      <c r="N331" s="1263" t="s">
        <v>15939</v>
      </c>
      <c r="O331" s="1263" t="s">
        <v>27509</v>
      </c>
      <c r="P331" s="1263"/>
      <c r="Q331" s="1264"/>
    </row>
    <row r="332" spans="1:17" ht="56.25">
      <c r="A332" s="1063">
        <v>63</v>
      </c>
      <c r="B332" s="1061" t="s">
        <v>631</v>
      </c>
      <c r="C332" s="344"/>
      <c r="D332" s="344"/>
      <c r="E332" s="344"/>
      <c r="F332" s="344"/>
      <c r="G332" s="384"/>
      <c r="H332" s="1162"/>
      <c r="J332" s="1223" t="s">
        <v>28677</v>
      </c>
      <c r="K332" s="1263" t="s">
        <v>28668</v>
      </c>
      <c r="L332" s="1263" t="s">
        <v>28165</v>
      </c>
      <c r="M332" s="378"/>
      <c r="N332" s="1263" t="s">
        <v>15939</v>
      </c>
      <c r="O332" s="1263" t="s">
        <v>27510</v>
      </c>
      <c r="P332" s="1263"/>
      <c r="Q332" s="1264"/>
    </row>
    <row r="333" spans="1:17" ht="56.25">
      <c r="A333" s="1063">
        <v>64</v>
      </c>
      <c r="B333" s="1061" t="s">
        <v>632</v>
      </c>
      <c r="C333" s="344"/>
      <c r="D333" s="344"/>
      <c r="E333" s="344"/>
      <c r="F333" s="344"/>
      <c r="G333" s="384"/>
      <c r="H333" s="1162"/>
      <c r="J333" s="1223" t="s">
        <v>28677</v>
      </c>
      <c r="K333" s="1263" t="s">
        <v>28668</v>
      </c>
      <c r="L333" s="1263" t="s">
        <v>28165</v>
      </c>
      <c r="M333" s="378"/>
      <c r="N333" s="1263" t="s">
        <v>15939</v>
      </c>
      <c r="O333" s="1263" t="s">
        <v>27511</v>
      </c>
      <c r="P333" s="1263"/>
      <c r="Q333" s="1264"/>
    </row>
    <row r="334" spans="1:17" ht="56.25">
      <c r="A334" s="1063">
        <v>65</v>
      </c>
      <c r="B334" s="1061" t="s">
        <v>847</v>
      </c>
      <c r="C334" s="344"/>
      <c r="D334" s="344"/>
      <c r="E334" s="344"/>
      <c r="F334" s="344"/>
      <c r="G334" s="384"/>
      <c r="H334" s="1162"/>
      <c r="J334" s="1223" t="s">
        <v>28677</v>
      </c>
      <c r="K334" s="1263" t="s">
        <v>28668</v>
      </c>
      <c r="L334" s="1263" t="s">
        <v>28674</v>
      </c>
      <c r="M334" s="378"/>
      <c r="N334" s="378"/>
      <c r="O334" s="378"/>
      <c r="P334" s="378"/>
      <c r="Q334" s="1007"/>
    </row>
    <row r="335" spans="1:17" ht="56.25">
      <c r="A335" s="1063">
        <v>66</v>
      </c>
      <c r="B335" s="1061" t="s">
        <v>848</v>
      </c>
      <c r="C335" s="344"/>
      <c r="D335" s="344"/>
      <c r="E335" s="344"/>
      <c r="F335" s="344"/>
      <c r="G335" s="384"/>
      <c r="H335" s="1162"/>
      <c r="J335" s="1223" t="s">
        <v>28677</v>
      </c>
      <c r="K335" s="1263" t="s">
        <v>28668</v>
      </c>
      <c r="L335" s="1263" t="s">
        <v>27772</v>
      </c>
      <c r="M335" s="378"/>
      <c r="N335" s="378"/>
      <c r="O335" s="378"/>
      <c r="P335" s="378"/>
      <c r="Q335" s="1007"/>
    </row>
    <row r="336" spans="1:17" ht="56.25">
      <c r="A336" s="1063">
        <v>67</v>
      </c>
      <c r="B336" s="1061" t="s">
        <v>849</v>
      </c>
      <c r="C336" s="344"/>
      <c r="D336" s="344"/>
      <c r="E336" s="344"/>
      <c r="F336" s="344"/>
      <c r="G336" s="384"/>
      <c r="H336" s="1162"/>
      <c r="J336" s="1223" t="s">
        <v>28677</v>
      </c>
      <c r="K336" s="1263" t="s">
        <v>28668</v>
      </c>
      <c r="L336" s="1263" t="s">
        <v>28675</v>
      </c>
      <c r="M336" s="378"/>
      <c r="N336" s="378"/>
      <c r="O336" s="378"/>
      <c r="P336" s="378"/>
      <c r="Q336" s="1007"/>
    </row>
    <row r="337" spans="1:17" ht="56.25">
      <c r="A337" s="1063">
        <v>68</v>
      </c>
      <c r="B337" s="1061" t="s">
        <v>850</v>
      </c>
      <c r="C337" s="344"/>
      <c r="D337" s="344"/>
      <c r="E337" s="344"/>
      <c r="F337" s="344"/>
      <c r="G337" s="384"/>
      <c r="H337" s="1162"/>
      <c r="J337" s="1223" t="s">
        <v>28677</v>
      </c>
      <c r="K337" s="1263" t="s">
        <v>28668</v>
      </c>
      <c r="L337" s="1263" t="s">
        <v>28676</v>
      </c>
      <c r="M337" s="378"/>
      <c r="N337" s="378"/>
      <c r="O337" s="378"/>
      <c r="P337" s="378"/>
      <c r="Q337" s="1007"/>
    </row>
    <row r="338" spans="1:17" ht="56.25">
      <c r="A338" s="1063">
        <v>69</v>
      </c>
      <c r="B338" s="1061" t="s">
        <v>851</v>
      </c>
      <c r="C338" s="344"/>
      <c r="D338" s="344"/>
      <c r="E338" s="344"/>
      <c r="F338" s="344"/>
      <c r="G338" s="384"/>
      <c r="H338" s="1162"/>
      <c r="J338" s="1223" t="s">
        <v>28677</v>
      </c>
      <c r="K338" s="1263" t="s">
        <v>28668</v>
      </c>
      <c r="L338" s="1263" t="s">
        <v>28603</v>
      </c>
      <c r="M338" s="378"/>
      <c r="N338" s="378"/>
      <c r="O338" s="378"/>
      <c r="P338" s="378"/>
      <c r="Q338" s="1007"/>
    </row>
    <row r="339" spans="1:17" ht="56.25">
      <c r="A339" s="1063">
        <v>70</v>
      </c>
      <c r="B339" s="1061" t="s">
        <v>472</v>
      </c>
      <c r="C339" s="344"/>
      <c r="D339" s="344"/>
      <c r="E339" s="344"/>
      <c r="F339" s="344"/>
      <c r="G339" s="384"/>
      <c r="H339" s="1162"/>
      <c r="J339" s="1223" t="s">
        <v>28679</v>
      </c>
      <c r="K339" s="1263" t="s">
        <v>28668</v>
      </c>
      <c r="L339" s="1263"/>
      <c r="M339" s="1263" t="s">
        <v>28680</v>
      </c>
      <c r="N339" s="1263"/>
      <c r="O339" s="1263"/>
      <c r="P339" s="1263"/>
      <c r="Q339" s="1264"/>
    </row>
    <row r="340" spans="1:17" ht="78.75">
      <c r="A340" s="1063">
        <v>71</v>
      </c>
      <c r="B340" s="1061" t="s">
        <v>852</v>
      </c>
      <c r="C340" s="344"/>
      <c r="D340" s="344"/>
      <c r="E340" s="344"/>
      <c r="F340" s="344"/>
      <c r="G340" s="384"/>
      <c r="H340" s="1162"/>
      <c r="J340" s="1223" t="s">
        <v>28679</v>
      </c>
      <c r="K340" s="1263" t="s">
        <v>28668</v>
      </c>
      <c r="L340" s="1263"/>
      <c r="M340" s="1263" t="s">
        <v>28681</v>
      </c>
      <c r="N340" s="1263"/>
      <c r="O340" s="1263"/>
      <c r="P340" s="1263"/>
      <c r="Q340" s="1264"/>
    </row>
    <row r="341" spans="1:17" ht="90">
      <c r="A341" s="1063">
        <v>72</v>
      </c>
      <c r="B341" s="1061" t="s">
        <v>853</v>
      </c>
      <c r="C341" s="344"/>
      <c r="D341" s="344"/>
      <c r="E341" s="344"/>
      <c r="F341" s="344"/>
      <c r="G341" s="384"/>
      <c r="H341" s="1162"/>
      <c r="J341" s="1223" t="s">
        <v>28679</v>
      </c>
      <c r="K341" s="1263" t="s">
        <v>28668</v>
      </c>
      <c r="L341" s="378"/>
      <c r="M341" s="1263" t="s">
        <v>28682</v>
      </c>
      <c r="N341" s="1263"/>
      <c r="O341" s="1263"/>
      <c r="P341" s="1263"/>
      <c r="Q341" s="1264"/>
    </row>
    <row r="342" spans="1:17" ht="56.25">
      <c r="A342" s="1063">
        <v>73</v>
      </c>
      <c r="B342" s="1061" t="s">
        <v>11935</v>
      </c>
      <c r="C342" s="344"/>
      <c r="D342" s="344"/>
      <c r="E342" s="344"/>
      <c r="F342" s="344"/>
      <c r="G342" s="384"/>
      <c r="H342" s="1162"/>
      <c r="J342" s="1223" t="s">
        <v>28679</v>
      </c>
      <c r="K342" s="1263" t="s">
        <v>28668</v>
      </c>
      <c r="L342" s="378"/>
      <c r="M342" s="1263" t="s">
        <v>28683</v>
      </c>
      <c r="N342" s="1263"/>
      <c r="O342" s="1263"/>
      <c r="P342" s="1263"/>
      <c r="Q342" s="1264"/>
    </row>
    <row r="343" spans="1:17" ht="56.25">
      <c r="A343" s="1063">
        <v>74</v>
      </c>
      <c r="B343" s="1061" t="s">
        <v>11936</v>
      </c>
      <c r="C343" s="344"/>
      <c r="D343" s="344"/>
      <c r="E343" s="344"/>
      <c r="F343" s="344"/>
      <c r="G343" s="384"/>
      <c r="H343" s="1162"/>
      <c r="J343" s="1223" t="s">
        <v>28679</v>
      </c>
      <c r="K343" s="1263" t="s">
        <v>28668</v>
      </c>
      <c r="L343" s="378"/>
      <c r="M343" s="1263" t="s">
        <v>28684</v>
      </c>
      <c r="N343" s="1263"/>
      <c r="O343" s="1263"/>
      <c r="P343" s="1263"/>
      <c r="Q343" s="1264"/>
    </row>
    <row r="344" spans="1:17" ht="56.25">
      <c r="A344" s="1063">
        <v>75</v>
      </c>
      <c r="B344" s="1061" t="s">
        <v>854</v>
      </c>
      <c r="C344" s="344"/>
      <c r="D344" s="344"/>
      <c r="E344" s="344"/>
      <c r="F344" s="344"/>
      <c r="G344" s="384"/>
      <c r="H344" s="1162"/>
      <c r="J344" s="1223" t="s">
        <v>28679</v>
      </c>
      <c r="K344" s="1263" t="s">
        <v>28668</v>
      </c>
      <c r="L344" s="378"/>
      <c r="M344" s="1263" t="s">
        <v>28685</v>
      </c>
      <c r="N344" s="1263"/>
      <c r="O344" s="1263"/>
      <c r="P344" s="1263" t="s">
        <v>28623</v>
      </c>
      <c r="Q344" s="1264"/>
    </row>
    <row r="345" spans="1:17" ht="56.25">
      <c r="A345" s="1063">
        <v>76</v>
      </c>
      <c r="B345" s="1061" t="s">
        <v>855</v>
      </c>
      <c r="C345" s="344"/>
      <c r="D345" s="344"/>
      <c r="E345" s="344"/>
      <c r="F345" s="344"/>
      <c r="G345" s="384"/>
      <c r="H345" s="1162"/>
      <c r="J345" s="1223" t="s">
        <v>28679</v>
      </c>
      <c r="K345" s="1263" t="s">
        <v>28668</v>
      </c>
      <c r="L345" s="378"/>
      <c r="M345" s="1263" t="s">
        <v>28685</v>
      </c>
      <c r="N345" s="1263"/>
      <c r="O345" s="1263"/>
      <c r="P345" s="1263" t="s">
        <v>28624</v>
      </c>
      <c r="Q345" s="1264" t="s">
        <v>28621</v>
      </c>
    </row>
    <row r="346" spans="1:17" ht="56.25">
      <c r="A346" s="1063">
        <v>77</v>
      </c>
      <c r="B346" s="1061" t="s">
        <v>730</v>
      </c>
      <c r="C346" s="344"/>
      <c r="D346" s="344"/>
      <c r="E346" s="344"/>
      <c r="F346" s="344"/>
      <c r="G346" s="384"/>
      <c r="H346" s="1162"/>
      <c r="J346" s="1223" t="s">
        <v>28679</v>
      </c>
      <c r="K346" s="1263" t="s">
        <v>28668</v>
      </c>
      <c r="L346" s="378"/>
      <c r="M346" s="1263" t="s">
        <v>28685</v>
      </c>
      <c r="N346" s="1263"/>
      <c r="O346" s="1263"/>
      <c r="P346" s="1263" t="s">
        <v>28624</v>
      </c>
      <c r="Q346" s="1264" t="s">
        <v>28615</v>
      </c>
    </row>
    <row r="347" spans="1:17" ht="56.25">
      <c r="A347" s="1063">
        <v>78</v>
      </c>
      <c r="B347" s="1061" t="s">
        <v>731</v>
      </c>
      <c r="C347" s="344"/>
      <c r="D347" s="344"/>
      <c r="E347" s="344"/>
      <c r="F347" s="344"/>
      <c r="G347" s="384"/>
      <c r="H347" s="1162"/>
      <c r="J347" s="1223" t="s">
        <v>28679</v>
      </c>
      <c r="K347" s="1263" t="s">
        <v>28668</v>
      </c>
      <c r="L347" s="378"/>
      <c r="M347" s="1263" t="s">
        <v>28685</v>
      </c>
      <c r="N347" s="1263"/>
      <c r="O347" s="1263"/>
      <c r="P347" s="1263" t="s">
        <v>28624</v>
      </c>
      <c r="Q347" s="1264" t="s">
        <v>28616</v>
      </c>
    </row>
    <row r="348" spans="1:17" ht="56.25">
      <c r="A348" s="1063">
        <v>79</v>
      </c>
      <c r="B348" s="1061" t="s">
        <v>732</v>
      </c>
      <c r="C348" s="344"/>
      <c r="D348" s="344"/>
      <c r="E348" s="344"/>
      <c r="F348" s="344"/>
      <c r="G348" s="384"/>
      <c r="H348" s="1162"/>
      <c r="J348" s="1223" t="s">
        <v>28679</v>
      </c>
      <c r="K348" s="1263" t="s">
        <v>28668</v>
      </c>
      <c r="L348" s="378"/>
      <c r="M348" s="1263" t="s">
        <v>28685</v>
      </c>
      <c r="N348" s="1263"/>
      <c r="O348" s="1263"/>
      <c r="P348" s="1263" t="s">
        <v>28624</v>
      </c>
      <c r="Q348" s="1264" t="s">
        <v>28617</v>
      </c>
    </row>
    <row r="349" spans="1:17" ht="56.25">
      <c r="A349" s="1063">
        <v>80</v>
      </c>
      <c r="B349" s="1061" t="s">
        <v>733</v>
      </c>
      <c r="C349" s="344"/>
      <c r="D349" s="344"/>
      <c r="E349" s="344"/>
      <c r="F349" s="344"/>
      <c r="G349" s="384"/>
      <c r="H349" s="1162"/>
      <c r="J349" s="1223" t="s">
        <v>28679</v>
      </c>
      <c r="K349" s="1263" t="s">
        <v>28668</v>
      </c>
      <c r="L349" s="378"/>
      <c r="M349" s="1263" t="s">
        <v>28685</v>
      </c>
      <c r="N349" s="1263"/>
      <c r="O349" s="1263"/>
      <c r="P349" s="1263" t="s">
        <v>28624</v>
      </c>
      <c r="Q349" s="1264" t="s">
        <v>28618</v>
      </c>
    </row>
    <row r="350" spans="1:17" ht="56.25">
      <c r="A350" s="1063">
        <v>81</v>
      </c>
      <c r="B350" s="1061" t="s">
        <v>804</v>
      </c>
      <c r="C350" s="344"/>
      <c r="D350" s="344"/>
      <c r="E350" s="344"/>
      <c r="F350" s="344"/>
      <c r="G350" s="384"/>
      <c r="H350" s="1162"/>
      <c r="J350" s="1223" t="s">
        <v>28679</v>
      </c>
      <c r="K350" s="1263" t="s">
        <v>28668</v>
      </c>
      <c r="L350" s="378"/>
      <c r="M350" s="1263" t="s">
        <v>28685</v>
      </c>
      <c r="N350" s="1263"/>
      <c r="O350" s="1263"/>
      <c r="P350" s="1263" t="s">
        <v>28624</v>
      </c>
      <c r="Q350" s="1264" t="s">
        <v>28619</v>
      </c>
    </row>
    <row r="351" spans="1:17" ht="56.25">
      <c r="A351" s="1063">
        <v>82</v>
      </c>
      <c r="B351" s="1061" t="s">
        <v>856</v>
      </c>
      <c r="C351" s="344"/>
      <c r="D351" s="344"/>
      <c r="E351" s="344"/>
      <c r="F351" s="344"/>
      <c r="G351" s="384"/>
      <c r="H351" s="1162"/>
      <c r="J351" s="1223" t="s">
        <v>28679</v>
      </c>
      <c r="K351" s="1263" t="s">
        <v>28668</v>
      </c>
      <c r="L351" s="378"/>
      <c r="M351" s="1263" t="s">
        <v>28685</v>
      </c>
      <c r="N351" s="1263"/>
      <c r="O351" s="1263"/>
      <c r="P351" s="1263" t="s">
        <v>28625</v>
      </c>
      <c r="Q351" s="1264" t="s">
        <v>28621</v>
      </c>
    </row>
    <row r="352" spans="1:17" ht="56.25">
      <c r="A352" s="1063">
        <v>83</v>
      </c>
      <c r="B352" s="1061" t="s">
        <v>730</v>
      </c>
      <c r="C352" s="344"/>
      <c r="D352" s="344"/>
      <c r="E352" s="344"/>
      <c r="F352" s="344"/>
      <c r="G352" s="384"/>
      <c r="H352" s="1162"/>
      <c r="J352" s="1223" t="s">
        <v>28679</v>
      </c>
      <c r="K352" s="1263" t="s">
        <v>28668</v>
      </c>
      <c r="L352" s="378"/>
      <c r="M352" s="1263" t="s">
        <v>28685</v>
      </c>
      <c r="N352" s="1263"/>
      <c r="O352" s="1263"/>
      <c r="P352" s="1263" t="s">
        <v>28625</v>
      </c>
      <c r="Q352" s="1264" t="s">
        <v>28615</v>
      </c>
    </row>
    <row r="353" spans="1:17" ht="56.25">
      <c r="A353" s="1063">
        <v>84</v>
      </c>
      <c r="B353" s="1061" t="s">
        <v>731</v>
      </c>
      <c r="C353" s="344"/>
      <c r="D353" s="344"/>
      <c r="E353" s="344"/>
      <c r="F353" s="344"/>
      <c r="G353" s="384"/>
      <c r="H353" s="1162"/>
      <c r="J353" s="1223" t="s">
        <v>28679</v>
      </c>
      <c r="K353" s="1263" t="s">
        <v>28668</v>
      </c>
      <c r="L353" s="378"/>
      <c r="M353" s="1263" t="s">
        <v>28685</v>
      </c>
      <c r="N353" s="1263"/>
      <c r="O353" s="1263"/>
      <c r="P353" s="1263" t="s">
        <v>28625</v>
      </c>
      <c r="Q353" s="1264" t="s">
        <v>28616</v>
      </c>
    </row>
    <row r="354" spans="1:17" ht="56.25">
      <c r="A354" s="1063">
        <v>85</v>
      </c>
      <c r="B354" s="1061" t="s">
        <v>732</v>
      </c>
      <c r="C354" s="344"/>
      <c r="D354" s="344"/>
      <c r="E354" s="344"/>
      <c r="F354" s="344"/>
      <c r="G354" s="384"/>
      <c r="H354" s="1162"/>
      <c r="J354" s="1223" t="s">
        <v>28679</v>
      </c>
      <c r="K354" s="1263" t="s">
        <v>28668</v>
      </c>
      <c r="L354" s="378"/>
      <c r="M354" s="1263" t="s">
        <v>28685</v>
      </c>
      <c r="N354" s="1263"/>
      <c r="O354" s="1263"/>
      <c r="P354" s="1263" t="s">
        <v>28625</v>
      </c>
      <c r="Q354" s="1264" t="s">
        <v>28617</v>
      </c>
    </row>
    <row r="355" spans="1:17" ht="56.25">
      <c r="A355" s="1063">
        <v>86</v>
      </c>
      <c r="B355" s="1061" t="s">
        <v>733</v>
      </c>
      <c r="C355" s="344"/>
      <c r="D355" s="344"/>
      <c r="E355" s="344"/>
      <c r="F355" s="344"/>
      <c r="G355" s="384"/>
      <c r="H355" s="1162"/>
      <c r="J355" s="1223" t="s">
        <v>28679</v>
      </c>
      <c r="K355" s="1263" t="s">
        <v>28668</v>
      </c>
      <c r="L355" s="378"/>
      <c r="M355" s="1263" t="s">
        <v>28685</v>
      </c>
      <c r="N355" s="1263"/>
      <c r="O355" s="1263"/>
      <c r="P355" s="1263" t="s">
        <v>28625</v>
      </c>
      <c r="Q355" s="1264" t="s">
        <v>28618</v>
      </c>
    </row>
    <row r="356" spans="1:17" ht="56.25">
      <c r="A356" s="1063">
        <v>87</v>
      </c>
      <c r="B356" s="1061" t="s">
        <v>804</v>
      </c>
      <c r="C356" s="344"/>
      <c r="D356" s="344"/>
      <c r="E356" s="344"/>
      <c r="F356" s="344"/>
      <c r="G356" s="384"/>
      <c r="H356" s="1162"/>
      <c r="J356" s="1223" t="s">
        <v>28679</v>
      </c>
      <c r="K356" s="1263" t="s">
        <v>28668</v>
      </c>
      <c r="L356" s="378"/>
      <c r="M356" s="1263" t="s">
        <v>28685</v>
      </c>
      <c r="N356" s="1263"/>
      <c r="O356" s="1263"/>
      <c r="P356" s="1263" t="s">
        <v>28625</v>
      </c>
      <c r="Q356" s="1264" t="s">
        <v>28619</v>
      </c>
    </row>
    <row r="357" spans="1:17" ht="56.25">
      <c r="A357" s="1063">
        <v>88</v>
      </c>
      <c r="B357" s="1061" t="s">
        <v>857</v>
      </c>
      <c r="C357" s="344"/>
      <c r="D357" s="344"/>
      <c r="E357" s="344"/>
      <c r="F357" s="344"/>
      <c r="G357" s="384"/>
      <c r="H357" s="1162"/>
      <c r="J357" s="1223" t="s">
        <v>28679</v>
      </c>
      <c r="K357" s="1263" t="s">
        <v>28668</v>
      </c>
      <c r="L357" s="378"/>
      <c r="M357" s="1263" t="s">
        <v>28685</v>
      </c>
      <c r="N357" s="1263"/>
      <c r="O357" s="1263"/>
      <c r="P357" s="1263" t="s">
        <v>28626</v>
      </c>
      <c r="Q357" s="1264" t="s">
        <v>28621</v>
      </c>
    </row>
    <row r="358" spans="1:17" ht="56.25">
      <c r="A358" s="1063">
        <v>89</v>
      </c>
      <c r="B358" s="1061" t="s">
        <v>730</v>
      </c>
      <c r="C358" s="344"/>
      <c r="D358" s="344"/>
      <c r="E358" s="344"/>
      <c r="F358" s="344"/>
      <c r="G358" s="384"/>
      <c r="H358" s="1162"/>
      <c r="J358" s="1223" t="s">
        <v>28679</v>
      </c>
      <c r="K358" s="1263" t="s">
        <v>28668</v>
      </c>
      <c r="L358" s="378"/>
      <c r="M358" s="1263" t="s">
        <v>28685</v>
      </c>
      <c r="N358" s="1263"/>
      <c r="O358" s="1263"/>
      <c r="P358" s="1263" t="s">
        <v>28626</v>
      </c>
      <c r="Q358" s="1264" t="s">
        <v>28615</v>
      </c>
    </row>
    <row r="359" spans="1:17" ht="56.25">
      <c r="A359" s="1063">
        <v>90</v>
      </c>
      <c r="B359" s="1061" t="s">
        <v>731</v>
      </c>
      <c r="C359" s="344"/>
      <c r="D359" s="344"/>
      <c r="E359" s="344"/>
      <c r="F359" s="344"/>
      <c r="G359" s="384"/>
      <c r="H359" s="1162"/>
      <c r="J359" s="1223" t="s">
        <v>28679</v>
      </c>
      <c r="K359" s="1263" t="s">
        <v>28668</v>
      </c>
      <c r="L359" s="378"/>
      <c r="M359" s="1263" t="s">
        <v>28685</v>
      </c>
      <c r="N359" s="1263"/>
      <c r="O359" s="1263"/>
      <c r="P359" s="1263" t="s">
        <v>28626</v>
      </c>
      <c r="Q359" s="1264" t="s">
        <v>28616</v>
      </c>
    </row>
    <row r="360" spans="1:17" ht="56.25">
      <c r="A360" s="1063">
        <v>91</v>
      </c>
      <c r="B360" s="1061" t="s">
        <v>732</v>
      </c>
      <c r="C360" s="344"/>
      <c r="D360" s="344"/>
      <c r="E360" s="344"/>
      <c r="F360" s="344"/>
      <c r="G360" s="384"/>
      <c r="H360" s="1162"/>
      <c r="J360" s="1223" t="s">
        <v>28679</v>
      </c>
      <c r="K360" s="1263" t="s">
        <v>28668</v>
      </c>
      <c r="L360" s="378"/>
      <c r="M360" s="1263" t="s">
        <v>28685</v>
      </c>
      <c r="N360" s="1263"/>
      <c r="O360" s="1263"/>
      <c r="P360" s="1263" t="s">
        <v>28626</v>
      </c>
      <c r="Q360" s="1264" t="s">
        <v>28617</v>
      </c>
    </row>
    <row r="361" spans="1:17" ht="56.25">
      <c r="A361" s="1063">
        <v>92</v>
      </c>
      <c r="B361" s="1061" t="s">
        <v>733</v>
      </c>
      <c r="C361" s="344"/>
      <c r="D361" s="344"/>
      <c r="E361" s="344"/>
      <c r="F361" s="344"/>
      <c r="G361" s="384"/>
      <c r="H361" s="1162"/>
      <c r="J361" s="1223" t="s">
        <v>28679</v>
      </c>
      <c r="K361" s="1263" t="s">
        <v>28668</v>
      </c>
      <c r="L361" s="378"/>
      <c r="M361" s="1263" t="s">
        <v>28685</v>
      </c>
      <c r="N361" s="1263"/>
      <c r="O361" s="1263"/>
      <c r="P361" s="1263" t="s">
        <v>28626</v>
      </c>
      <c r="Q361" s="1264" t="s">
        <v>28618</v>
      </c>
    </row>
    <row r="362" spans="1:17" ht="56.25">
      <c r="A362" s="1063">
        <v>93</v>
      </c>
      <c r="B362" s="1061" t="s">
        <v>804</v>
      </c>
      <c r="C362" s="344"/>
      <c r="D362" s="344"/>
      <c r="E362" s="344"/>
      <c r="F362" s="344"/>
      <c r="G362" s="384"/>
      <c r="H362" s="1162"/>
      <c r="J362" s="1223" t="s">
        <v>28679</v>
      </c>
      <c r="K362" s="1263" t="s">
        <v>28668</v>
      </c>
      <c r="L362" s="378"/>
      <c r="M362" s="1263" t="s">
        <v>28685</v>
      </c>
      <c r="N362" s="1263"/>
      <c r="O362" s="1263"/>
      <c r="P362" s="1263" t="s">
        <v>28626</v>
      </c>
      <c r="Q362" s="1264" t="s">
        <v>28619</v>
      </c>
    </row>
    <row r="363" spans="1:17" ht="56.25">
      <c r="A363" s="1063">
        <v>94</v>
      </c>
      <c r="B363" s="1061" t="s">
        <v>858</v>
      </c>
      <c r="C363" s="344"/>
      <c r="D363" s="344"/>
      <c r="E363" s="344"/>
      <c r="F363" s="344"/>
      <c r="G363" s="384"/>
      <c r="H363" s="1162"/>
      <c r="J363" s="1223" t="s">
        <v>28679</v>
      </c>
      <c r="K363" s="1263" t="s">
        <v>28668</v>
      </c>
      <c r="L363" s="378"/>
      <c r="M363" s="1263" t="s">
        <v>28685</v>
      </c>
      <c r="N363" s="1263"/>
      <c r="O363" s="1263"/>
      <c r="P363" s="1263" t="s">
        <v>28627</v>
      </c>
      <c r="Q363" s="1264" t="s">
        <v>28621</v>
      </c>
    </row>
    <row r="364" spans="1:17" ht="56.25">
      <c r="A364" s="1063">
        <v>95</v>
      </c>
      <c r="B364" s="1061" t="s">
        <v>730</v>
      </c>
      <c r="C364" s="344"/>
      <c r="D364" s="344"/>
      <c r="E364" s="344"/>
      <c r="F364" s="344"/>
      <c r="G364" s="384"/>
      <c r="H364" s="1162"/>
      <c r="J364" s="1223" t="s">
        <v>28679</v>
      </c>
      <c r="K364" s="1263" t="s">
        <v>28668</v>
      </c>
      <c r="L364" s="378"/>
      <c r="M364" s="1263" t="s">
        <v>28685</v>
      </c>
      <c r="N364" s="1263"/>
      <c r="O364" s="1263"/>
      <c r="P364" s="1263" t="s">
        <v>28627</v>
      </c>
      <c r="Q364" s="1264" t="s">
        <v>28615</v>
      </c>
    </row>
    <row r="365" spans="1:17" ht="56.25">
      <c r="A365" s="1063">
        <v>96</v>
      </c>
      <c r="B365" s="1061" t="s">
        <v>731</v>
      </c>
      <c r="C365" s="344"/>
      <c r="D365" s="344"/>
      <c r="E365" s="344"/>
      <c r="F365" s="344"/>
      <c r="G365" s="384"/>
      <c r="H365" s="1162"/>
      <c r="J365" s="1223" t="s">
        <v>28679</v>
      </c>
      <c r="K365" s="1263" t="s">
        <v>28668</v>
      </c>
      <c r="L365" s="378"/>
      <c r="M365" s="1263" t="s">
        <v>28685</v>
      </c>
      <c r="N365" s="1263"/>
      <c r="O365" s="1263"/>
      <c r="P365" s="1263" t="s">
        <v>28627</v>
      </c>
      <c r="Q365" s="1264" t="s">
        <v>28616</v>
      </c>
    </row>
    <row r="366" spans="1:17" ht="56.25">
      <c r="A366" s="1063">
        <v>97</v>
      </c>
      <c r="B366" s="1061" t="s">
        <v>732</v>
      </c>
      <c r="C366" s="344"/>
      <c r="D366" s="344"/>
      <c r="E366" s="344"/>
      <c r="F366" s="344"/>
      <c r="G366" s="384"/>
      <c r="H366" s="1162"/>
      <c r="J366" s="1223" t="s">
        <v>28679</v>
      </c>
      <c r="K366" s="1263" t="s">
        <v>28668</v>
      </c>
      <c r="L366" s="378"/>
      <c r="M366" s="1263" t="s">
        <v>28685</v>
      </c>
      <c r="N366" s="1263"/>
      <c r="O366" s="1263"/>
      <c r="P366" s="1263" t="s">
        <v>28627</v>
      </c>
      <c r="Q366" s="1264" t="s">
        <v>28617</v>
      </c>
    </row>
    <row r="367" spans="1:17" ht="56.25">
      <c r="A367" s="1063">
        <v>98</v>
      </c>
      <c r="B367" s="1061" t="s">
        <v>733</v>
      </c>
      <c r="C367" s="344"/>
      <c r="D367" s="344"/>
      <c r="E367" s="344"/>
      <c r="F367" s="344"/>
      <c r="G367" s="384"/>
      <c r="H367" s="1162"/>
      <c r="J367" s="1223" t="s">
        <v>28679</v>
      </c>
      <c r="K367" s="1263" t="s">
        <v>28668</v>
      </c>
      <c r="L367" s="378"/>
      <c r="M367" s="1263" t="s">
        <v>28685</v>
      </c>
      <c r="N367" s="1263"/>
      <c r="O367" s="1263"/>
      <c r="P367" s="1263" t="s">
        <v>28627</v>
      </c>
      <c r="Q367" s="1264" t="s">
        <v>28618</v>
      </c>
    </row>
    <row r="368" spans="1:17" ht="56.25">
      <c r="A368" s="1063">
        <v>99</v>
      </c>
      <c r="B368" s="1061" t="s">
        <v>804</v>
      </c>
      <c r="C368" s="344"/>
      <c r="D368" s="344"/>
      <c r="E368" s="344"/>
      <c r="F368" s="344"/>
      <c r="G368" s="384"/>
      <c r="H368" s="1162"/>
      <c r="J368" s="1223" t="s">
        <v>28679</v>
      </c>
      <c r="K368" s="1263" t="s">
        <v>28668</v>
      </c>
      <c r="L368" s="378"/>
      <c r="M368" s="1263" t="s">
        <v>28685</v>
      </c>
      <c r="N368" s="1263"/>
      <c r="O368" s="1263"/>
      <c r="P368" s="1263" t="s">
        <v>28627</v>
      </c>
      <c r="Q368" s="1264" t="s">
        <v>28619</v>
      </c>
    </row>
    <row r="369" spans="1:17" ht="56.25">
      <c r="A369" s="1063">
        <v>100</v>
      </c>
      <c r="B369" s="1061" t="s">
        <v>859</v>
      </c>
      <c r="C369" s="344"/>
      <c r="D369" s="344"/>
      <c r="E369" s="344"/>
      <c r="F369" s="344"/>
      <c r="G369" s="384"/>
      <c r="H369" s="1162"/>
      <c r="J369" s="1223" t="s">
        <v>28679</v>
      </c>
      <c r="K369" s="1263" t="s">
        <v>28668</v>
      </c>
      <c r="L369" s="378"/>
      <c r="M369" s="1263" t="s">
        <v>28685</v>
      </c>
      <c r="N369" s="1263"/>
      <c r="O369" s="1263"/>
      <c r="P369" s="1263" t="s">
        <v>28628</v>
      </c>
      <c r="Q369" s="1264" t="s">
        <v>28621</v>
      </c>
    </row>
    <row r="370" spans="1:17" ht="56.25">
      <c r="A370" s="1063">
        <v>101</v>
      </c>
      <c r="B370" s="1061" t="s">
        <v>730</v>
      </c>
      <c r="C370" s="344"/>
      <c r="D370" s="344"/>
      <c r="E370" s="344"/>
      <c r="F370" s="344"/>
      <c r="G370" s="384"/>
      <c r="H370" s="1162"/>
      <c r="J370" s="1223" t="s">
        <v>28679</v>
      </c>
      <c r="K370" s="1263" t="s">
        <v>28668</v>
      </c>
      <c r="L370" s="378"/>
      <c r="M370" s="1263" t="s">
        <v>28685</v>
      </c>
      <c r="N370" s="1263"/>
      <c r="O370" s="1263"/>
      <c r="P370" s="1263" t="s">
        <v>28628</v>
      </c>
      <c r="Q370" s="1264" t="s">
        <v>28615</v>
      </c>
    </row>
    <row r="371" spans="1:17" ht="56.25">
      <c r="A371" s="1063">
        <v>102</v>
      </c>
      <c r="B371" s="1061" t="s">
        <v>731</v>
      </c>
      <c r="C371" s="344"/>
      <c r="D371" s="344"/>
      <c r="E371" s="344"/>
      <c r="F371" s="344"/>
      <c r="G371" s="384"/>
      <c r="H371" s="1162"/>
      <c r="J371" s="1223" t="s">
        <v>28679</v>
      </c>
      <c r="K371" s="1263" t="s">
        <v>28668</v>
      </c>
      <c r="L371" s="378"/>
      <c r="M371" s="1263" t="s">
        <v>28685</v>
      </c>
      <c r="N371" s="1263"/>
      <c r="O371" s="1263"/>
      <c r="P371" s="1263" t="s">
        <v>28628</v>
      </c>
      <c r="Q371" s="1264" t="s">
        <v>28616</v>
      </c>
    </row>
    <row r="372" spans="1:17" ht="56.25">
      <c r="A372" s="1063">
        <v>103</v>
      </c>
      <c r="B372" s="1061" t="s">
        <v>732</v>
      </c>
      <c r="C372" s="344"/>
      <c r="D372" s="344"/>
      <c r="E372" s="344"/>
      <c r="F372" s="344"/>
      <c r="G372" s="384"/>
      <c r="H372" s="1162"/>
      <c r="J372" s="1223" t="s">
        <v>28679</v>
      </c>
      <c r="K372" s="1263" t="s">
        <v>28668</v>
      </c>
      <c r="L372" s="378"/>
      <c r="M372" s="1263" t="s">
        <v>28685</v>
      </c>
      <c r="N372" s="1263"/>
      <c r="O372" s="1263"/>
      <c r="P372" s="1263" t="s">
        <v>28628</v>
      </c>
      <c r="Q372" s="1264" t="s">
        <v>28617</v>
      </c>
    </row>
    <row r="373" spans="1:17" ht="56.25">
      <c r="A373" s="1063">
        <v>104</v>
      </c>
      <c r="B373" s="1061" t="s">
        <v>733</v>
      </c>
      <c r="C373" s="344"/>
      <c r="D373" s="344"/>
      <c r="E373" s="344"/>
      <c r="F373" s="344"/>
      <c r="G373" s="384"/>
      <c r="H373" s="1162"/>
      <c r="J373" s="1223" t="s">
        <v>28679</v>
      </c>
      <c r="K373" s="1263" t="s">
        <v>28668</v>
      </c>
      <c r="L373" s="378"/>
      <c r="M373" s="1263" t="s">
        <v>28685</v>
      </c>
      <c r="N373" s="1263"/>
      <c r="O373" s="1263"/>
      <c r="P373" s="1263" t="s">
        <v>28628</v>
      </c>
      <c r="Q373" s="1264" t="s">
        <v>28618</v>
      </c>
    </row>
    <row r="374" spans="1:17" ht="56.25">
      <c r="A374" s="1063">
        <v>105</v>
      </c>
      <c r="B374" s="1061" t="s">
        <v>804</v>
      </c>
      <c r="C374" s="344"/>
      <c r="D374" s="344"/>
      <c r="E374" s="344"/>
      <c r="F374" s="344"/>
      <c r="G374" s="384"/>
      <c r="H374" s="1162"/>
      <c r="J374" s="1223" t="s">
        <v>28679</v>
      </c>
      <c r="K374" s="1263" t="s">
        <v>28668</v>
      </c>
      <c r="L374" s="378"/>
      <c r="M374" s="1263" t="s">
        <v>28685</v>
      </c>
      <c r="N374" s="1263"/>
      <c r="O374" s="1263"/>
      <c r="P374" s="1263" t="s">
        <v>28628</v>
      </c>
      <c r="Q374" s="1264" t="s">
        <v>28619</v>
      </c>
    </row>
    <row r="375" spans="1:17" ht="101.25">
      <c r="A375" s="1063">
        <v>106</v>
      </c>
      <c r="B375" s="1061" t="s">
        <v>860</v>
      </c>
      <c r="C375" s="344"/>
      <c r="D375" s="344"/>
      <c r="E375" s="344"/>
      <c r="F375" s="344"/>
      <c r="G375" s="384"/>
      <c r="H375" s="1162"/>
      <c r="J375" s="1223" t="s">
        <v>28679</v>
      </c>
      <c r="K375" s="1263" t="s">
        <v>28668</v>
      </c>
      <c r="L375" s="378"/>
      <c r="M375" s="1263" t="s">
        <v>28686</v>
      </c>
      <c r="N375" s="1263"/>
      <c r="O375" s="1263"/>
      <c r="P375" s="1263"/>
      <c r="Q375" s="1264"/>
    </row>
    <row r="376" spans="1:17" ht="56.25">
      <c r="A376" s="1063">
        <v>107</v>
      </c>
      <c r="B376" s="1061" t="s">
        <v>861</v>
      </c>
      <c r="C376" s="344"/>
      <c r="D376" s="344"/>
      <c r="E376" s="344"/>
      <c r="F376" s="344"/>
      <c r="G376" s="384"/>
      <c r="H376" s="1162"/>
      <c r="J376" s="1223" t="s">
        <v>28679</v>
      </c>
      <c r="K376" s="1263" t="s">
        <v>28668</v>
      </c>
      <c r="L376" s="378"/>
      <c r="M376" s="1263" t="s">
        <v>28687</v>
      </c>
      <c r="N376" s="1263"/>
      <c r="O376" s="1263"/>
      <c r="P376" s="1263"/>
      <c r="Q376" s="1264"/>
    </row>
    <row r="377" spans="1:17" ht="56.25">
      <c r="A377" s="1063">
        <v>108</v>
      </c>
      <c r="B377" s="1061" t="s">
        <v>862</v>
      </c>
      <c r="C377" s="344"/>
      <c r="D377" s="344"/>
      <c r="E377" s="344"/>
      <c r="F377" s="344"/>
      <c r="G377" s="384"/>
      <c r="H377" s="1162"/>
      <c r="J377" s="1223" t="s">
        <v>28679</v>
      </c>
      <c r="K377" s="1263" t="s">
        <v>28668</v>
      </c>
      <c r="L377" s="378"/>
      <c r="M377" s="1263" t="s">
        <v>28688</v>
      </c>
      <c r="N377" s="1263"/>
      <c r="O377" s="1263"/>
      <c r="P377" s="1263"/>
      <c r="Q377" s="1264"/>
    </row>
    <row r="378" spans="1:17" ht="56.25">
      <c r="A378" s="1063">
        <v>109</v>
      </c>
      <c r="B378" s="1061" t="s">
        <v>863</v>
      </c>
      <c r="C378" s="344"/>
      <c r="D378" s="344"/>
      <c r="E378" s="344"/>
      <c r="F378" s="344"/>
      <c r="G378" s="384"/>
      <c r="H378" s="1162"/>
      <c r="J378" s="1223" t="s">
        <v>28679</v>
      </c>
      <c r="K378" s="1263" t="s">
        <v>28668</v>
      </c>
      <c r="L378" s="378"/>
      <c r="M378" s="1263" t="s">
        <v>27772</v>
      </c>
      <c r="N378" s="1263"/>
      <c r="O378" s="1263"/>
      <c r="P378" s="1263"/>
      <c r="Q378" s="1264"/>
    </row>
    <row r="379" spans="1:17" ht="56.25">
      <c r="A379" s="1063">
        <v>110</v>
      </c>
      <c r="B379" s="1061" t="s">
        <v>864</v>
      </c>
      <c r="C379" s="344"/>
      <c r="D379" s="344"/>
      <c r="E379" s="344"/>
      <c r="F379" s="344"/>
      <c r="G379" s="384"/>
      <c r="H379" s="1162"/>
      <c r="J379" s="1223" t="s">
        <v>28679</v>
      </c>
      <c r="K379" s="1263" t="s">
        <v>28668</v>
      </c>
      <c r="L379" s="378"/>
      <c r="M379" s="1263" t="s">
        <v>28689</v>
      </c>
      <c r="N379" s="1263"/>
      <c r="O379" s="1263"/>
      <c r="P379" s="1263"/>
      <c r="Q379" s="1264"/>
    </row>
    <row r="380" spans="1:17" ht="56.25">
      <c r="A380" s="1063">
        <v>111</v>
      </c>
      <c r="B380" s="1061" t="s">
        <v>730</v>
      </c>
      <c r="C380" s="344"/>
      <c r="D380" s="344"/>
      <c r="E380" s="344"/>
      <c r="F380" s="344"/>
      <c r="G380" s="384"/>
      <c r="H380" s="1162"/>
      <c r="J380" s="1223" t="s">
        <v>28679</v>
      </c>
      <c r="K380" s="1263" t="s">
        <v>28668</v>
      </c>
      <c r="L380" s="378"/>
      <c r="M380" s="1263" t="s">
        <v>28689</v>
      </c>
      <c r="N380" s="1263"/>
      <c r="O380" s="1263"/>
      <c r="P380" s="1263"/>
      <c r="Q380" s="1264"/>
    </row>
    <row r="381" spans="1:17" ht="56.25">
      <c r="A381" s="1063">
        <v>112</v>
      </c>
      <c r="B381" s="1061" t="s">
        <v>731</v>
      </c>
      <c r="C381" s="344"/>
      <c r="D381" s="344"/>
      <c r="E381" s="344"/>
      <c r="F381" s="344"/>
      <c r="G381" s="384"/>
      <c r="H381" s="1162"/>
      <c r="J381" s="1223" t="s">
        <v>28679</v>
      </c>
      <c r="K381" s="1263" t="s">
        <v>28668</v>
      </c>
      <c r="L381" s="378"/>
      <c r="M381" s="1263" t="s">
        <v>28689</v>
      </c>
      <c r="N381" s="1263"/>
      <c r="O381" s="1263"/>
      <c r="P381" s="1263"/>
      <c r="Q381" s="1264"/>
    </row>
    <row r="382" spans="1:17" ht="56.25">
      <c r="A382" s="1063">
        <v>113</v>
      </c>
      <c r="B382" s="1061" t="s">
        <v>732</v>
      </c>
      <c r="C382" s="344"/>
      <c r="D382" s="344"/>
      <c r="E382" s="344"/>
      <c r="F382" s="344"/>
      <c r="G382" s="384"/>
      <c r="H382" s="1162"/>
      <c r="J382" s="1223" t="s">
        <v>28679</v>
      </c>
      <c r="K382" s="1263" t="s">
        <v>28668</v>
      </c>
      <c r="L382" s="378"/>
      <c r="M382" s="1263" t="s">
        <v>28689</v>
      </c>
      <c r="N382" s="1263"/>
      <c r="O382" s="1263"/>
      <c r="P382" s="1263"/>
      <c r="Q382" s="1264"/>
    </row>
    <row r="383" spans="1:17" ht="56.25">
      <c r="A383" s="1063">
        <v>114</v>
      </c>
      <c r="B383" s="1061" t="s">
        <v>733</v>
      </c>
      <c r="C383" s="344"/>
      <c r="D383" s="344"/>
      <c r="E383" s="344"/>
      <c r="F383" s="344"/>
      <c r="G383" s="384"/>
      <c r="H383" s="1162"/>
      <c r="J383" s="1223" t="s">
        <v>28679</v>
      </c>
      <c r="K383" s="1263" t="s">
        <v>28668</v>
      </c>
      <c r="L383" s="378"/>
      <c r="M383" s="1263" t="s">
        <v>28689</v>
      </c>
      <c r="N383" s="1263"/>
      <c r="O383" s="1263"/>
      <c r="P383" s="1263"/>
      <c r="Q383" s="1264"/>
    </row>
    <row r="384" spans="1:17" ht="56.25">
      <c r="A384" s="1063">
        <v>115</v>
      </c>
      <c r="B384" s="1061" t="s">
        <v>804</v>
      </c>
      <c r="C384" s="344"/>
      <c r="D384" s="344"/>
      <c r="E384" s="344"/>
      <c r="F384" s="344"/>
      <c r="G384" s="384"/>
      <c r="H384" s="1162"/>
      <c r="J384" s="1223" t="s">
        <v>28679</v>
      </c>
      <c r="K384" s="1263" t="s">
        <v>28668</v>
      </c>
      <c r="L384" s="378"/>
      <c r="M384" s="1263" t="s">
        <v>28689</v>
      </c>
      <c r="N384" s="1263"/>
      <c r="O384" s="1263"/>
      <c r="P384" s="1263"/>
      <c r="Q384" s="1264"/>
    </row>
    <row r="385" spans="1:17" ht="56.25">
      <c r="A385" s="1063">
        <v>116</v>
      </c>
      <c r="B385" s="1061" t="s">
        <v>865</v>
      </c>
      <c r="C385" s="344"/>
      <c r="D385" s="344"/>
      <c r="E385" s="344"/>
      <c r="F385" s="344"/>
      <c r="G385" s="384"/>
      <c r="H385" s="1162"/>
      <c r="J385" s="1223" t="s">
        <v>28679</v>
      </c>
      <c r="K385" s="1263" t="s">
        <v>28668</v>
      </c>
      <c r="L385" s="378"/>
      <c r="M385" s="1263" t="s">
        <v>28690</v>
      </c>
      <c r="N385" s="1263"/>
      <c r="O385" s="1263"/>
      <c r="P385" s="1263"/>
      <c r="Q385" s="1264"/>
    </row>
    <row r="386" spans="1:17" ht="56.25">
      <c r="A386" s="1063">
        <v>117</v>
      </c>
      <c r="B386" s="1061" t="s">
        <v>730</v>
      </c>
      <c r="C386" s="344"/>
      <c r="D386" s="344"/>
      <c r="E386" s="344"/>
      <c r="F386" s="344"/>
      <c r="G386" s="384"/>
      <c r="H386" s="1162"/>
      <c r="J386" s="1223" t="s">
        <v>28679</v>
      </c>
      <c r="K386" s="1263" t="s">
        <v>28668</v>
      </c>
      <c r="L386" s="378"/>
      <c r="M386" s="1263" t="s">
        <v>28690</v>
      </c>
      <c r="N386" s="1263"/>
      <c r="O386" s="1263"/>
      <c r="P386" s="1263"/>
      <c r="Q386" s="1264"/>
    </row>
    <row r="387" spans="1:17" ht="56.25">
      <c r="A387" s="1063">
        <v>118</v>
      </c>
      <c r="B387" s="1061" t="s">
        <v>731</v>
      </c>
      <c r="C387" s="344"/>
      <c r="D387" s="344"/>
      <c r="E387" s="344"/>
      <c r="F387" s="344"/>
      <c r="G387" s="384"/>
      <c r="H387" s="1162"/>
      <c r="J387" s="1223" t="s">
        <v>28679</v>
      </c>
      <c r="K387" s="1263" t="s">
        <v>28668</v>
      </c>
      <c r="L387" s="378"/>
      <c r="M387" s="1263" t="s">
        <v>28690</v>
      </c>
      <c r="N387" s="1263"/>
      <c r="O387" s="1263"/>
      <c r="P387" s="1263"/>
      <c r="Q387" s="1264"/>
    </row>
    <row r="388" spans="1:17" ht="56.25">
      <c r="A388" s="1063">
        <v>119</v>
      </c>
      <c r="B388" s="1061" t="s">
        <v>732</v>
      </c>
      <c r="C388" s="344"/>
      <c r="D388" s="344"/>
      <c r="E388" s="344"/>
      <c r="F388" s="344"/>
      <c r="G388" s="384"/>
      <c r="H388" s="1162"/>
      <c r="J388" s="1223" t="s">
        <v>28679</v>
      </c>
      <c r="K388" s="1263" t="s">
        <v>28668</v>
      </c>
      <c r="L388" s="378"/>
      <c r="M388" s="1263" t="s">
        <v>28690</v>
      </c>
      <c r="N388" s="1263"/>
      <c r="O388" s="1263"/>
      <c r="P388" s="1263"/>
      <c r="Q388" s="1264"/>
    </row>
    <row r="389" spans="1:17" ht="56.25">
      <c r="A389" s="1063">
        <v>120</v>
      </c>
      <c r="B389" s="1061" t="s">
        <v>733</v>
      </c>
      <c r="C389" s="344"/>
      <c r="D389" s="344"/>
      <c r="E389" s="344"/>
      <c r="F389" s="344"/>
      <c r="G389" s="384"/>
      <c r="H389" s="1162"/>
      <c r="J389" s="1223" t="s">
        <v>28679</v>
      </c>
      <c r="K389" s="1263" t="s">
        <v>28668</v>
      </c>
      <c r="L389" s="378"/>
      <c r="M389" s="1263" t="s">
        <v>28690</v>
      </c>
      <c r="N389" s="1263"/>
      <c r="O389" s="1263"/>
      <c r="P389" s="1263"/>
      <c r="Q389" s="1264"/>
    </row>
    <row r="390" spans="1:17" ht="57" thickBot="1">
      <c r="A390" s="976">
        <v>121</v>
      </c>
      <c r="B390" s="513" t="s">
        <v>804</v>
      </c>
      <c r="C390" s="977"/>
      <c r="D390" s="977"/>
      <c r="E390" s="977"/>
      <c r="F390" s="977"/>
      <c r="G390" s="1163"/>
      <c r="H390" s="1164"/>
      <c r="J390" s="1224" t="s">
        <v>28679</v>
      </c>
      <c r="K390" s="1265" t="s">
        <v>28668</v>
      </c>
      <c r="L390" s="1009"/>
      <c r="M390" s="1265" t="s">
        <v>28690</v>
      </c>
      <c r="N390" s="1265"/>
      <c r="O390" s="1265"/>
      <c r="P390" s="1265"/>
      <c r="Q390" s="1266"/>
    </row>
    <row r="391" spans="1:17">
      <c r="A391" s="371"/>
      <c r="B391" s="371"/>
      <c r="C391" s="371"/>
      <c r="D391" s="371"/>
      <c r="E391" s="371"/>
      <c r="F391" s="371"/>
      <c r="G391" s="371"/>
      <c r="H391" s="371"/>
      <c r="J391" s="371"/>
      <c r="K391" s="371"/>
      <c r="L391" s="371"/>
      <c r="M391" s="371"/>
      <c r="N391" s="371"/>
    </row>
    <row r="392" spans="1:17" ht="12" thickBot="1">
      <c r="A392" s="371"/>
      <c r="B392" s="371"/>
      <c r="C392" s="371"/>
      <c r="D392" s="371"/>
      <c r="E392" s="371"/>
      <c r="F392" s="371"/>
      <c r="G392" s="371"/>
      <c r="H392" s="371"/>
      <c r="J392" s="371"/>
      <c r="K392" s="371"/>
      <c r="L392" s="371"/>
      <c r="M392" s="371"/>
      <c r="N392" s="371"/>
    </row>
    <row r="393" spans="1:17" ht="78.75">
      <c r="A393" s="371"/>
      <c r="B393" s="371"/>
      <c r="C393" s="946" t="s">
        <v>28677</v>
      </c>
      <c r="D393" s="1225" t="s">
        <v>28698</v>
      </c>
      <c r="E393" s="1225" t="s">
        <v>28699</v>
      </c>
      <c r="F393" s="1225" t="s">
        <v>28700</v>
      </c>
      <c r="G393" s="1225" t="s">
        <v>28701</v>
      </c>
      <c r="H393" s="1189" t="s">
        <v>28702</v>
      </c>
      <c r="J393" s="369"/>
      <c r="K393" s="371"/>
      <c r="L393" s="371"/>
      <c r="M393" s="371"/>
      <c r="N393" s="371"/>
    </row>
    <row r="394" spans="1:17" ht="45.75" thickBot="1">
      <c r="A394" s="371"/>
      <c r="B394" s="371"/>
      <c r="C394" s="695" t="s">
        <v>28679</v>
      </c>
      <c r="D394" s="1226"/>
      <c r="E394" s="1226"/>
      <c r="F394" s="1226"/>
      <c r="G394" s="1226"/>
      <c r="H394" s="1227"/>
      <c r="J394" s="369"/>
      <c r="K394" s="371"/>
      <c r="L394" s="371"/>
      <c r="M394" s="371"/>
      <c r="N394" s="371"/>
    </row>
    <row r="395" spans="1:17" ht="12" thickBot="1">
      <c r="A395" s="295"/>
      <c r="B395" s="295"/>
      <c r="C395" s="295"/>
      <c r="D395" s="295"/>
      <c r="E395" s="295"/>
      <c r="F395" s="295"/>
      <c r="G395" s="295"/>
      <c r="J395" s="371"/>
      <c r="K395" s="371"/>
      <c r="L395" s="371"/>
      <c r="M395" s="371"/>
      <c r="N395" s="371"/>
    </row>
    <row r="396" spans="1:17" ht="101.25">
      <c r="A396" s="1806" t="s">
        <v>10810</v>
      </c>
      <c r="B396" s="1806"/>
      <c r="C396" s="1806"/>
      <c r="D396" s="1806"/>
      <c r="E396" s="1806"/>
      <c r="F396" s="1806"/>
      <c r="G396" s="1806"/>
      <c r="H396" s="1806"/>
      <c r="J396" s="999" t="s">
        <v>28703</v>
      </c>
      <c r="K396" s="378"/>
      <c r="L396" s="378"/>
      <c r="M396" s="378"/>
      <c r="N396" s="378"/>
    </row>
    <row r="397" spans="1:17" ht="102" thickBot="1">
      <c r="A397" s="1806"/>
      <c r="B397" s="1806"/>
      <c r="C397" s="1806"/>
      <c r="D397" s="1806"/>
      <c r="E397" s="1806"/>
      <c r="F397" s="1806"/>
      <c r="G397" s="1806"/>
      <c r="H397" s="1806"/>
      <c r="J397" s="1000" t="s">
        <v>28704</v>
      </c>
      <c r="K397" s="378"/>
      <c r="L397" s="378"/>
      <c r="M397" s="378"/>
      <c r="N397" s="378"/>
    </row>
    <row r="398" spans="1:17">
      <c r="G398" s="323"/>
      <c r="H398" s="517"/>
      <c r="J398" s="378"/>
      <c r="K398" s="378"/>
      <c r="L398" s="378"/>
      <c r="M398" s="378"/>
      <c r="N398" s="378"/>
    </row>
    <row r="399" spans="1:17" ht="12" thickBot="1">
      <c r="G399" s="323"/>
      <c r="H399" s="517"/>
      <c r="J399" s="378"/>
      <c r="K399" s="378"/>
      <c r="L399" s="378"/>
      <c r="M399" s="378"/>
      <c r="N399" s="378"/>
    </row>
    <row r="400" spans="1:17" ht="68.25" thickBot="1">
      <c r="A400" s="1809" t="s">
        <v>10807</v>
      </c>
      <c r="B400" s="1809"/>
      <c r="C400" s="1809"/>
      <c r="D400" s="1809"/>
      <c r="E400" s="1809"/>
      <c r="F400" s="1809"/>
      <c r="G400" s="526"/>
      <c r="H400" s="994" t="s">
        <v>28717</v>
      </c>
      <c r="I400" s="995" t="s">
        <v>28718</v>
      </c>
      <c r="J400" s="918" t="s">
        <v>28719</v>
      </c>
      <c r="K400" s="345"/>
      <c r="L400" s="345"/>
      <c r="M400" s="345"/>
      <c r="N400" s="345"/>
    </row>
    <row r="401" spans="1:14" ht="12" thickBot="1">
      <c r="B401" s="974"/>
      <c r="C401" s="974"/>
      <c r="D401" s="974"/>
      <c r="E401" s="974"/>
      <c r="F401" s="975" t="s">
        <v>878</v>
      </c>
      <c r="J401" s="378"/>
      <c r="K401" s="378"/>
      <c r="L401" s="378"/>
      <c r="M401" s="378"/>
      <c r="N401" s="378"/>
    </row>
    <row r="402" spans="1:14" ht="101.25">
      <c r="A402" s="1062" t="s">
        <v>10</v>
      </c>
      <c r="B402" s="1064" t="s">
        <v>11</v>
      </c>
      <c r="C402" s="1064" t="s">
        <v>879</v>
      </c>
      <c r="D402" s="1064" t="s">
        <v>880</v>
      </c>
      <c r="E402" s="1064" t="s">
        <v>758</v>
      </c>
      <c r="F402" s="1066" t="s">
        <v>759</v>
      </c>
      <c r="J402" s="378"/>
      <c r="K402" s="378"/>
      <c r="L402" s="378"/>
      <c r="M402" s="378"/>
      <c r="N402" s="378"/>
    </row>
    <row r="403" spans="1:14" ht="12" thickBot="1">
      <c r="A403" s="1063">
        <v>1</v>
      </c>
      <c r="B403" s="1065">
        <v>2</v>
      </c>
      <c r="C403" s="1065">
        <v>3</v>
      </c>
      <c r="D403" s="1065">
        <v>4</v>
      </c>
      <c r="E403" s="1065">
        <v>5</v>
      </c>
      <c r="F403" s="1218">
        <v>6</v>
      </c>
      <c r="J403" s="378"/>
      <c r="K403" s="378"/>
      <c r="L403" s="378"/>
      <c r="M403" s="378"/>
      <c r="N403" s="378"/>
    </row>
    <row r="404" spans="1:14" ht="33.75">
      <c r="A404" s="1063">
        <v>1</v>
      </c>
      <c r="B404" s="1061" t="s">
        <v>881</v>
      </c>
      <c r="C404" s="1267"/>
      <c r="D404" s="1267"/>
      <c r="E404" s="1267"/>
      <c r="F404" s="921"/>
      <c r="H404" s="999" t="s">
        <v>28707</v>
      </c>
      <c r="J404" s="371"/>
      <c r="K404" s="371"/>
      <c r="L404" s="371"/>
      <c r="M404" s="371"/>
      <c r="N404" s="371"/>
    </row>
    <row r="405" spans="1:14" ht="45">
      <c r="A405" s="1063">
        <v>2</v>
      </c>
      <c r="B405" s="1061" t="s">
        <v>882</v>
      </c>
      <c r="C405" s="1267"/>
      <c r="D405" s="1267"/>
      <c r="E405" s="1267"/>
      <c r="F405" s="921"/>
      <c r="H405" s="1002" t="s">
        <v>28708</v>
      </c>
      <c r="J405" s="371"/>
      <c r="K405" s="371"/>
      <c r="L405" s="371"/>
      <c r="M405" s="371"/>
      <c r="N405" s="371"/>
    </row>
    <row r="406" spans="1:14" ht="45">
      <c r="A406" s="1063">
        <v>3</v>
      </c>
      <c r="B406" s="1061" t="s">
        <v>883</v>
      </c>
      <c r="C406" s="1267"/>
      <c r="D406" s="1267"/>
      <c r="E406" s="1267"/>
      <c r="F406" s="921"/>
      <c r="H406" s="1002" t="s">
        <v>28709</v>
      </c>
      <c r="J406" s="371"/>
      <c r="K406" s="371"/>
      <c r="L406" s="371"/>
      <c r="M406" s="371"/>
      <c r="N406" s="371"/>
    </row>
    <row r="407" spans="1:14" ht="33.75">
      <c r="A407" s="1063">
        <v>4</v>
      </c>
      <c r="B407" s="1061" t="s">
        <v>884</v>
      </c>
      <c r="C407" s="1267"/>
      <c r="D407" s="1267"/>
      <c r="E407" s="1267"/>
      <c r="F407" s="921"/>
      <c r="H407" s="1002" t="s">
        <v>28710</v>
      </c>
      <c r="J407" s="371"/>
      <c r="K407" s="371"/>
      <c r="L407" s="371"/>
      <c r="M407" s="371"/>
      <c r="N407" s="371"/>
    </row>
    <row r="408" spans="1:14" ht="33.75">
      <c r="A408" s="1063">
        <v>5</v>
      </c>
      <c r="B408" s="1061" t="s">
        <v>885</v>
      </c>
      <c r="C408" s="1267"/>
      <c r="D408" s="1267"/>
      <c r="E408" s="1267"/>
      <c r="F408" s="921"/>
      <c r="H408" s="1002" t="s">
        <v>28711</v>
      </c>
      <c r="J408" s="371"/>
      <c r="K408" s="371"/>
      <c r="L408" s="371"/>
      <c r="M408" s="371"/>
      <c r="N408" s="371"/>
    </row>
    <row r="409" spans="1:14">
      <c r="A409" s="1063">
        <v>6</v>
      </c>
      <c r="B409" s="1061" t="s">
        <v>886</v>
      </c>
      <c r="C409" s="1267"/>
      <c r="D409" s="1267"/>
      <c r="E409" s="1267"/>
      <c r="F409" s="921"/>
      <c r="H409" s="1002" t="s">
        <v>28712</v>
      </c>
      <c r="J409" s="371"/>
      <c r="K409" s="371"/>
      <c r="L409" s="371"/>
      <c r="M409" s="371"/>
      <c r="N409" s="371"/>
    </row>
    <row r="410" spans="1:14">
      <c r="A410" s="1063">
        <v>7</v>
      </c>
      <c r="B410" s="1061" t="s">
        <v>887</v>
      </c>
      <c r="C410" s="1267"/>
      <c r="D410" s="1267"/>
      <c r="E410" s="1267"/>
      <c r="F410" s="921"/>
      <c r="H410" s="1002" t="s">
        <v>28713</v>
      </c>
      <c r="J410" s="371"/>
      <c r="K410" s="371"/>
      <c r="L410" s="371"/>
      <c r="M410" s="371"/>
      <c r="N410" s="371"/>
    </row>
    <row r="411" spans="1:14">
      <c r="A411" s="1063">
        <v>8</v>
      </c>
      <c r="B411" s="1061" t="s">
        <v>888</v>
      </c>
      <c r="C411" s="1267"/>
      <c r="D411" s="1267"/>
      <c r="E411" s="1267"/>
      <c r="F411" s="921"/>
      <c r="H411" s="1002" t="s">
        <v>28714</v>
      </c>
      <c r="J411" s="371"/>
      <c r="K411" s="371"/>
      <c r="L411" s="371"/>
      <c r="M411" s="371"/>
      <c r="N411" s="371"/>
    </row>
    <row r="412" spans="1:14">
      <c r="A412" s="1063">
        <v>9</v>
      </c>
      <c r="B412" s="1061" t="s">
        <v>889</v>
      </c>
      <c r="C412" s="1267"/>
      <c r="D412" s="1267"/>
      <c r="E412" s="1267"/>
      <c r="F412" s="921"/>
      <c r="H412" s="1002" t="s">
        <v>28715</v>
      </c>
      <c r="J412" s="371"/>
      <c r="K412" s="371"/>
      <c r="L412" s="371"/>
      <c r="M412" s="371"/>
      <c r="N412" s="371"/>
    </row>
    <row r="413" spans="1:14" ht="33.75">
      <c r="A413" s="1063">
        <v>10</v>
      </c>
      <c r="B413" s="1061" t="s">
        <v>890</v>
      </c>
      <c r="C413" s="1267"/>
      <c r="D413" s="1267"/>
      <c r="E413" s="1267"/>
      <c r="F413" s="921"/>
      <c r="H413" s="1002" t="s">
        <v>28707</v>
      </c>
      <c r="J413" s="371"/>
      <c r="K413" s="371"/>
      <c r="L413" s="371"/>
      <c r="M413" s="371"/>
      <c r="N413" s="371"/>
    </row>
    <row r="414" spans="1:14" ht="79.5" thickBot="1">
      <c r="A414" s="976">
        <v>11</v>
      </c>
      <c r="B414" s="513" t="s">
        <v>891</v>
      </c>
      <c r="C414" s="1268"/>
      <c r="D414" s="1268"/>
      <c r="E414" s="1268"/>
      <c r="F414" s="922"/>
      <c r="H414" s="1000" t="s">
        <v>28716</v>
      </c>
      <c r="J414" s="371"/>
      <c r="K414" s="371"/>
      <c r="L414" s="371"/>
      <c r="M414" s="371"/>
      <c r="N414" s="371"/>
    </row>
    <row r="415" spans="1:14" ht="12" thickBot="1">
      <c r="A415" s="324"/>
      <c r="B415" s="324"/>
      <c r="C415" s="324"/>
      <c r="D415" s="324"/>
      <c r="E415" s="324"/>
      <c r="F415" s="324"/>
      <c r="J415" s="371"/>
      <c r="K415" s="371"/>
      <c r="L415" s="371"/>
      <c r="M415" s="371"/>
      <c r="N415" s="371"/>
    </row>
    <row r="416" spans="1:14" ht="22.5">
      <c r="A416" s="324"/>
      <c r="B416" s="1281" t="s">
        <v>13555</v>
      </c>
      <c r="C416" s="1282" t="s">
        <v>13554</v>
      </c>
      <c r="D416" s="1282" t="s">
        <v>13554</v>
      </c>
      <c r="E416" s="1282" t="s">
        <v>13554</v>
      </c>
      <c r="F416" s="1283" t="s">
        <v>13554</v>
      </c>
      <c r="J416" s="371"/>
      <c r="K416" s="371"/>
      <c r="L416" s="371"/>
      <c r="M416" s="371"/>
      <c r="N416" s="371"/>
    </row>
    <row r="417" spans="1:14" ht="90">
      <c r="A417" s="324"/>
      <c r="B417" s="961" t="s">
        <v>28664</v>
      </c>
      <c r="C417" s="1274" t="s">
        <v>28668</v>
      </c>
      <c r="D417" s="1274" t="s">
        <v>28668</v>
      </c>
      <c r="E417" s="1274" t="s">
        <v>28668</v>
      </c>
      <c r="F417" s="1275" t="s">
        <v>28668</v>
      </c>
      <c r="J417" s="371"/>
      <c r="K417" s="371"/>
      <c r="L417" s="371"/>
      <c r="M417" s="371"/>
      <c r="N417" s="371"/>
    </row>
    <row r="418" spans="1:14" ht="33.75">
      <c r="A418" s="324"/>
      <c r="B418" s="961" t="s">
        <v>27930</v>
      </c>
      <c r="C418" s="1274" t="s">
        <v>27932</v>
      </c>
      <c r="D418" s="1274" t="s">
        <v>27932</v>
      </c>
      <c r="E418" s="1274"/>
      <c r="F418" s="1275"/>
      <c r="J418" s="371"/>
      <c r="K418" s="371"/>
      <c r="L418" s="371"/>
      <c r="M418" s="371"/>
      <c r="N418" s="371"/>
    </row>
    <row r="419" spans="1:14" ht="67.5">
      <c r="A419" s="324"/>
      <c r="B419" s="1276" t="s">
        <v>28669</v>
      </c>
      <c r="C419" s="1274" t="s">
        <v>28164</v>
      </c>
      <c r="D419" s="1274" t="s">
        <v>28165</v>
      </c>
      <c r="E419" s="1274" t="s">
        <v>28720</v>
      </c>
      <c r="F419" s="1275"/>
      <c r="J419" s="371"/>
      <c r="K419" s="371"/>
      <c r="L419" s="371"/>
      <c r="M419" s="371"/>
      <c r="N419" s="371"/>
    </row>
    <row r="420" spans="1:14" ht="45.75" thickBot="1">
      <c r="A420" s="324"/>
      <c r="B420" s="1277" t="s">
        <v>28678</v>
      </c>
      <c r="C420" s="1278"/>
      <c r="D420" s="1278"/>
      <c r="E420" s="1278"/>
      <c r="F420" s="1279" t="s">
        <v>28685</v>
      </c>
      <c r="J420" s="371"/>
      <c r="K420" s="371"/>
      <c r="L420" s="371"/>
      <c r="M420" s="371"/>
      <c r="N420" s="371"/>
    </row>
    <row r="421" spans="1:14" ht="12" thickBot="1">
      <c r="A421" s="324"/>
      <c r="B421" s="324"/>
      <c r="C421" s="324"/>
      <c r="D421" s="324"/>
      <c r="E421" s="324"/>
      <c r="F421" s="324"/>
      <c r="J421" s="371"/>
      <c r="K421" s="371"/>
      <c r="L421" s="371"/>
      <c r="M421" s="371"/>
      <c r="N421" s="371"/>
    </row>
    <row r="422" spans="1:14" ht="67.5">
      <c r="A422" s="1812" t="s">
        <v>10808</v>
      </c>
      <c r="B422" s="1812"/>
      <c r="C422" s="1812"/>
      <c r="D422" s="1812"/>
      <c r="E422" s="1812"/>
      <c r="F422" s="1812"/>
      <c r="H422" s="999" t="s">
        <v>28705</v>
      </c>
      <c r="J422" s="378"/>
      <c r="K422" s="378"/>
      <c r="L422" s="378"/>
      <c r="M422" s="378"/>
      <c r="N422" s="378"/>
    </row>
    <row r="423" spans="1:14" ht="68.25" thickBot="1">
      <c r="A423" s="1812"/>
      <c r="B423" s="1812"/>
      <c r="C423" s="1812"/>
      <c r="D423" s="1812"/>
      <c r="E423" s="1812"/>
      <c r="F423" s="1812"/>
      <c r="H423" s="1000" t="s">
        <v>28706</v>
      </c>
      <c r="J423" s="378"/>
      <c r="K423" s="378"/>
      <c r="L423" s="378"/>
      <c r="M423" s="378"/>
      <c r="N423" s="378"/>
    </row>
    <row r="424" spans="1:14">
      <c r="A424" s="1812"/>
      <c r="B424" s="1812"/>
      <c r="C424" s="1812"/>
      <c r="D424" s="1812"/>
      <c r="E424" s="1812"/>
      <c r="F424" s="1812"/>
      <c r="J424" s="378"/>
      <c r="K424" s="378"/>
      <c r="L424" s="378"/>
      <c r="M424" s="378"/>
      <c r="N424" s="378"/>
    </row>
    <row r="425" spans="1:14">
      <c r="A425" s="1812"/>
      <c r="B425" s="1812"/>
      <c r="C425" s="1812"/>
      <c r="D425" s="1812"/>
      <c r="E425" s="1812"/>
      <c r="F425" s="1812"/>
      <c r="J425" s="378"/>
      <c r="K425" s="378"/>
      <c r="L425" s="378"/>
      <c r="M425" s="378"/>
      <c r="N425" s="378"/>
    </row>
    <row r="426" spans="1:14">
      <c r="A426" s="1812"/>
      <c r="B426" s="1812"/>
      <c r="C426" s="1812"/>
      <c r="D426" s="1812"/>
      <c r="E426" s="1812"/>
      <c r="F426" s="1812"/>
      <c r="J426" s="378"/>
      <c r="K426" s="378"/>
      <c r="L426" s="378"/>
      <c r="M426" s="378"/>
      <c r="N426" s="378"/>
    </row>
    <row r="427" spans="1:14">
      <c r="A427" s="1812"/>
      <c r="B427" s="1812"/>
      <c r="C427" s="1812"/>
      <c r="D427" s="1812"/>
      <c r="E427" s="1812"/>
      <c r="F427" s="1812"/>
      <c r="J427" s="378"/>
      <c r="K427" s="378"/>
      <c r="L427" s="378"/>
      <c r="M427" s="378"/>
      <c r="N427" s="378"/>
    </row>
    <row r="428" spans="1:14">
      <c r="J428" s="378"/>
      <c r="K428" s="378"/>
      <c r="L428" s="378"/>
      <c r="M428" s="378"/>
      <c r="N428" s="378"/>
    </row>
    <row r="429" spans="1:14">
      <c r="J429" s="378"/>
      <c r="K429" s="378"/>
      <c r="L429" s="378"/>
      <c r="M429" s="378"/>
      <c r="N429" s="378"/>
    </row>
    <row r="430" spans="1:14">
      <c r="A430" s="1809" t="s">
        <v>892</v>
      </c>
      <c r="B430" s="1809"/>
      <c r="C430" s="1809"/>
      <c r="D430" s="1809"/>
      <c r="E430" s="1809"/>
      <c r="F430" s="1809"/>
      <c r="G430" s="1809"/>
      <c r="J430" s="378"/>
      <c r="K430" s="378"/>
      <c r="L430" s="378"/>
      <c r="M430" s="378"/>
      <c r="N430" s="378"/>
    </row>
    <row r="431" spans="1:14" ht="12" thickBot="1">
      <c r="B431" s="974"/>
      <c r="C431" s="974"/>
      <c r="D431" s="974"/>
      <c r="E431" s="974"/>
      <c r="F431" s="974"/>
      <c r="G431" s="1141" t="s">
        <v>893</v>
      </c>
      <c r="J431" s="378"/>
      <c r="K431" s="378"/>
      <c r="L431" s="378"/>
      <c r="M431" s="378"/>
      <c r="N431" s="378"/>
    </row>
    <row r="432" spans="1:14">
      <c r="A432" s="1777" t="s">
        <v>10</v>
      </c>
      <c r="B432" s="1779" t="s">
        <v>11</v>
      </c>
      <c r="C432" s="1779" t="s">
        <v>868</v>
      </c>
      <c r="D432" s="1779" t="s">
        <v>869</v>
      </c>
      <c r="E432" s="1779" t="s">
        <v>870</v>
      </c>
      <c r="F432" s="1802" t="s">
        <v>871</v>
      </c>
      <c r="G432" s="1804"/>
      <c r="J432" s="378"/>
      <c r="K432" s="378"/>
      <c r="L432" s="378"/>
      <c r="M432" s="378"/>
      <c r="N432" s="378"/>
    </row>
    <row r="433" spans="1:14">
      <c r="A433" s="1778"/>
      <c r="B433" s="1780"/>
      <c r="C433" s="1780"/>
      <c r="D433" s="1780"/>
      <c r="E433" s="1780"/>
      <c r="F433" s="1065" t="s">
        <v>488</v>
      </c>
      <c r="G433" s="1157" t="s">
        <v>488</v>
      </c>
      <c r="J433" s="378"/>
      <c r="K433" s="378"/>
      <c r="L433" s="378"/>
      <c r="M433" s="378"/>
      <c r="N433" s="378"/>
    </row>
    <row r="434" spans="1:14">
      <c r="A434" s="1063">
        <v>1</v>
      </c>
      <c r="B434" s="1065">
        <v>2</v>
      </c>
      <c r="C434" s="1065">
        <v>3</v>
      </c>
      <c r="D434" s="1065">
        <v>4</v>
      </c>
      <c r="E434" s="1065">
        <v>5</v>
      </c>
      <c r="F434" s="1065">
        <v>6</v>
      </c>
      <c r="G434" s="1157">
        <v>7</v>
      </c>
      <c r="J434" s="378"/>
      <c r="K434" s="378"/>
      <c r="L434" s="378"/>
      <c r="M434" s="378"/>
      <c r="N434" s="378"/>
    </row>
    <row r="435" spans="1:14" ht="34.5" thickBot="1">
      <c r="A435" s="976">
        <v>1</v>
      </c>
      <c r="B435" s="513" t="s">
        <v>28</v>
      </c>
      <c r="C435" s="977"/>
      <c r="D435" s="977"/>
      <c r="E435" s="977"/>
      <c r="F435" s="977"/>
      <c r="G435" s="1164"/>
      <c r="J435" s="1219"/>
      <c r="K435" s="1219"/>
      <c r="L435" s="1219"/>
      <c r="M435" s="1219"/>
      <c r="N435" s="1219"/>
    </row>
    <row r="436" spans="1:14" ht="12" thickBot="1">
      <c r="A436" s="295"/>
      <c r="B436" s="295"/>
      <c r="C436" s="295"/>
      <c r="D436" s="295"/>
      <c r="E436" s="295"/>
      <c r="F436" s="295"/>
      <c r="G436" s="295"/>
      <c r="J436" s="1219"/>
      <c r="K436" s="1219"/>
      <c r="L436" s="1219"/>
      <c r="M436" s="1219"/>
      <c r="N436" s="1219"/>
    </row>
    <row r="437" spans="1:14" ht="68.25" thickBot="1">
      <c r="A437" s="295"/>
      <c r="B437" s="994" t="s">
        <v>28723</v>
      </c>
      <c r="C437" s="1280" t="s">
        <v>28724</v>
      </c>
      <c r="D437" s="1280" t="s">
        <v>28725</v>
      </c>
      <c r="E437" s="1280" t="s">
        <v>29773</v>
      </c>
      <c r="F437" s="996" t="s">
        <v>28726</v>
      </c>
      <c r="G437" s="295"/>
      <c r="I437" s="999" t="s">
        <v>28721</v>
      </c>
      <c r="J437" s="1219"/>
      <c r="K437" s="1219"/>
      <c r="L437" s="1219"/>
      <c r="M437" s="1219"/>
      <c r="N437" s="1219"/>
    </row>
    <row r="438" spans="1:14" ht="68.25" thickBot="1">
      <c r="A438" s="295"/>
      <c r="B438" s="295"/>
      <c r="C438" s="295"/>
      <c r="D438" s="295"/>
      <c r="E438" s="295"/>
      <c r="F438" s="295"/>
      <c r="G438" s="295"/>
      <c r="I438" s="1000" t="s">
        <v>28722</v>
      </c>
      <c r="J438" s="1219"/>
      <c r="K438" s="1219"/>
      <c r="L438" s="1219"/>
      <c r="M438" s="1219"/>
      <c r="N438" s="1219"/>
    </row>
    <row r="439" spans="1:14">
      <c r="G439" s="323"/>
      <c r="J439" s="378"/>
      <c r="K439" s="378"/>
      <c r="L439" s="378"/>
      <c r="M439" s="378"/>
      <c r="N439" s="378"/>
    </row>
    <row r="440" spans="1:14" ht="12" thickBot="1">
      <c r="G440" s="323"/>
      <c r="J440" s="378"/>
      <c r="K440" s="378"/>
      <c r="L440" s="378"/>
      <c r="M440" s="378"/>
      <c r="N440" s="378"/>
    </row>
    <row r="441" spans="1:14" ht="102" thickBot="1">
      <c r="A441" s="1809" t="s">
        <v>10811</v>
      </c>
      <c r="B441" s="1809"/>
      <c r="C441" s="1809"/>
      <c r="D441" s="1809"/>
      <c r="E441" s="1809"/>
      <c r="F441" s="1809"/>
      <c r="G441" s="1809"/>
      <c r="I441" s="994" t="s">
        <v>29774</v>
      </c>
      <c r="J441" s="2041" t="s">
        <v>28663</v>
      </c>
      <c r="K441" s="378"/>
      <c r="L441" s="378"/>
      <c r="M441" s="378"/>
      <c r="N441" s="378"/>
    </row>
    <row r="442" spans="1:14" ht="12" thickBot="1">
      <c r="A442" s="369"/>
      <c r="B442" s="379"/>
      <c r="C442" s="379"/>
      <c r="D442" s="379"/>
      <c r="E442" s="379"/>
      <c r="G442" s="1269" t="s">
        <v>894</v>
      </c>
      <c r="J442" s="378"/>
      <c r="K442" s="378"/>
      <c r="L442" s="378"/>
      <c r="M442" s="378"/>
      <c r="N442" s="378"/>
    </row>
    <row r="443" spans="1:14">
      <c r="A443" s="1777" t="s">
        <v>10</v>
      </c>
      <c r="B443" s="1779" t="s">
        <v>835</v>
      </c>
      <c r="C443" s="1779" t="s">
        <v>836</v>
      </c>
      <c r="D443" s="1779"/>
      <c r="E443" s="1779"/>
      <c r="F443" s="1779" t="s">
        <v>837</v>
      </c>
      <c r="G443" s="1781" t="s">
        <v>800</v>
      </c>
      <c r="J443" s="378"/>
      <c r="K443" s="378"/>
      <c r="L443" s="378"/>
      <c r="M443" s="378"/>
      <c r="N443" s="378"/>
    </row>
    <row r="444" spans="1:14" ht="78.75">
      <c r="A444" s="1778"/>
      <c r="B444" s="1780"/>
      <c r="C444" s="1065" t="s">
        <v>838</v>
      </c>
      <c r="D444" s="1065" t="s">
        <v>839</v>
      </c>
      <c r="E444" s="1065" t="s">
        <v>840</v>
      </c>
      <c r="F444" s="1780"/>
      <c r="G444" s="1810"/>
      <c r="J444" s="378"/>
      <c r="K444" s="378"/>
      <c r="L444" s="378"/>
      <c r="M444" s="378"/>
      <c r="N444" s="378"/>
    </row>
    <row r="445" spans="1:14" ht="12" thickBot="1">
      <c r="A445" s="1063">
        <v>1</v>
      </c>
      <c r="B445" s="1065">
        <v>2</v>
      </c>
      <c r="C445" s="1065">
        <v>3</v>
      </c>
      <c r="D445" s="1065">
        <v>4</v>
      </c>
      <c r="E445" s="1065">
        <v>5</v>
      </c>
      <c r="F445" s="1065">
        <v>6</v>
      </c>
      <c r="G445" s="1157">
        <v>7</v>
      </c>
      <c r="J445" s="378"/>
      <c r="K445" s="378"/>
      <c r="L445" s="378"/>
      <c r="M445" s="378"/>
      <c r="N445" s="378"/>
    </row>
    <row r="446" spans="1:14" ht="45">
      <c r="A446" s="1063">
        <v>1</v>
      </c>
      <c r="B446" s="1270" t="s">
        <v>895</v>
      </c>
      <c r="C446" s="1267"/>
      <c r="D446" s="1267"/>
      <c r="E446" s="1267"/>
      <c r="F446" s="1267"/>
      <c r="G446" s="1148"/>
      <c r="I446" s="999" t="s">
        <v>28728</v>
      </c>
      <c r="J446" s="1220"/>
      <c r="K446" s="1220"/>
      <c r="L446" s="1220"/>
      <c r="M446" s="1220"/>
      <c r="N446" s="1220"/>
    </row>
    <row r="447" spans="1:14" ht="22.5">
      <c r="A447" s="1063">
        <v>2</v>
      </c>
      <c r="B447" s="1270" t="s">
        <v>896</v>
      </c>
      <c r="C447" s="1267"/>
      <c r="D447" s="1267"/>
      <c r="E447" s="1267"/>
      <c r="F447" s="1267"/>
      <c r="G447" s="1148"/>
      <c r="I447" s="1002" t="s">
        <v>15236</v>
      </c>
      <c r="J447" s="1220"/>
      <c r="K447" s="1220"/>
      <c r="L447" s="1220"/>
      <c r="M447" s="1220"/>
      <c r="N447" s="1220"/>
    </row>
    <row r="448" spans="1:14" ht="33.75">
      <c r="A448" s="1063">
        <v>3</v>
      </c>
      <c r="B448" s="1270" t="s">
        <v>897</v>
      </c>
      <c r="C448" s="1267"/>
      <c r="D448" s="1267"/>
      <c r="E448" s="1267"/>
      <c r="F448" s="1267"/>
      <c r="G448" s="1148"/>
      <c r="I448" s="1002" t="s">
        <v>28729</v>
      </c>
      <c r="J448" s="1220"/>
      <c r="K448" s="1220"/>
      <c r="L448" s="1220"/>
      <c r="M448" s="1220"/>
      <c r="N448" s="1220"/>
    </row>
    <row r="449" spans="1:14" ht="33.75">
      <c r="A449" s="1063">
        <v>4</v>
      </c>
      <c r="B449" s="1270" t="s">
        <v>898</v>
      </c>
      <c r="C449" s="1267"/>
      <c r="D449" s="1267"/>
      <c r="E449" s="1267"/>
      <c r="F449" s="1267"/>
      <c r="G449" s="1148"/>
      <c r="I449" s="1002" t="s">
        <v>28730</v>
      </c>
      <c r="J449" s="1220"/>
      <c r="K449" s="1220"/>
      <c r="L449" s="1220"/>
      <c r="M449" s="1220"/>
      <c r="N449" s="1220"/>
    </row>
    <row r="450" spans="1:14" ht="33.75">
      <c r="A450" s="1063">
        <v>5</v>
      </c>
      <c r="B450" s="1270" t="s">
        <v>619</v>
      </c>
      <c r="C450" s="1267"/>
      <c r="D450" s="1267"/>
      <c r="E450" s="1267"/>
      <c r="F450" s="1267"/>
      <c r="G450" s="1148"/>
      <c r="I450" s="1002" t="s">
        <v>28731</v>
      </c>
      <c r="J450" s="1220"/>
      <c r="K450" s="1220"/>
      <c r="L450" s="1220"/>
      <c r="M450" s="1220"/>
      <c r="N450" s="1220"/>
    </row>
    <row r="451" spans="1:14" ht="67.5">
      <c r="A451" s="1063">
        <v>6</v>
      </c>
      <c r="B451" s="1270" t="s">
        <v>899</v>
      </c>
      <c r="C451" s="1267"/>
      <c r="D451" s="1267"/>
      <c r="E451" s="1267"/>
      <c r="F451" s="1267"/>
      <c r="G451" s="1148"/>
      <c r="I451" s="1002" t="s">
        <v>28732</v>
      </c>
      <c r="J451" s="1220"/>
      <c r="K451" s="1220"/>
      <c r="L451" s="1220"/>
      <c r="M451" s="1220"/>
      <c r="N451" s="1220"/>
    </row>
    <row r="452" spans="1:14" ht="45">
      <c r="A452" s="1063">
        <v>7</v>
      </c>
      <c r="B452" s="1270" t="s">
        <v>620</v>
      </c>
      <c r="C452" s="1267"/>
      <c r="D452" s="1267"/>
      <c r="E452" s="1267"/>
      <c r="F452" s="1267"/>
      <c r="G452" s="1148"/>
      <c r="I452" s="1002" t="s">
        <v>28733</v>
      </c>
      <c r="J452" s="1220"/>
      <c r="K452" s="1220"/>
      <c r="L452" s="1220"/>
      <c r="M452" s="1220"/>
      <c r="N452" s="1220"/>
    </row>
    <row r="453" spans="1:14" ht="56.25">
      <c r="A453" s="1063">
        <v>8</v>
      </c>
      <c r="B453" s="1270" t="s">
        <v>900</v>
      </c>
      <c r="C453" s="1267"/>
      <c r="D453" s="1267"/>
      <c r="E453" s="1267"/>
      <c r="F453" s="1267"/>
      <c r="G453" s="1148"/>
      <c r="I453" s="1002" t="s">
        <v>15242</v>
      </c>
      <c r="J453" s="1220"/>
      <c r="K453" s="1220"/>
      <c r="L453" s="1220"/>
      <c r="M453" s="1220"/>
      <c r="N453" s="1220"/>
    </row>
    <row r="454" spans="1:14" ht="101.25">
      <c r="A454" s="1063">
        <v>9</v>
      </c>
      <c r="B454" s="1270" t="s">
        <v>901</v>
      </c>
      <c r="C454" s="1267"/>
      <c r="D454" s="1267"/>
      <c r="E454" s="1267"/>
      <c r="F454" s="1267"/>
      <c r="G454" s="1148"/>
      <c r="I454" s="1002" t="s">
        <v>28734</v>
      </c>
      <c r="J454" s="1220"/>
      <c r="K454" s="1220"/>
      <c r="L454" s="1220"/>
      <c r="M454" s="1220"/>
      <c r="N454" s="1220"/>
    </row>
    <row r="455" spans="1:14" ht="45">
      <c r="A455" s="1063">
        <v>10</v>
      </c>
      <c r="B455" s="1270" t="s">
        <v>902</v>
      </c>
      <c r="C455" s="1267"/>
      <c r="D455" s="1267"/>
      <c r="E455" s="1267"/>
      <c r="F455" s="1267"/>
      <c r="G455" s="1148"/>
      <c r="I455" s="1002" t="s">
        <v>28735</v>
      </c>
      <c r="J455" s="1220"/>
      <c r="K455" s="1220"/>
      <c r="L455" s="1220"/>
      <c r="M455" s="1220"/>
      <c r="N455" s="1220"/>
    </row>
    <row r="456" spans="1:14" ht="78.75">
      <c r="A456" s="1063">
        <v>11</v>
      </c>
      <c r="B456" s="1270" t="s">
        <v>623</v>
      </c>
      <c r="C456" s="1267"/>
      <c r="D456" s="1267"/>
      <c r="E456" s="1267"/>
      <c r="F456" s="1267"/>
      <c r="G456" s="1148"/>
      <c r="I456" s="1002" t="s">
        <v>28736</v>
      </c>
      <c r="J456" s="1220"/>
      <c r="K456" s="1220"/>
      <c r="L456" s="1220"/>
      <c r="M456" s="1220"/>
      <c r="N456" s="1220"/>
    </row>
    <row r="457" spans="1:14" ht="33.75">
      <c r="A457" s="1063">
        <v>12</v>
      </c>
      <c r="B457" s="1270" t="s">
        <v>625</v>
      </c>
      <c r="C457" s="1267"/>
      <c r="D457" s="1267"/>
      <c r="E457" s="1267"/>
      <c r="F457" s="1267"/>
      <c r="G457" s="1148"/>
      <c r="I457" s="1002" t="s">
        <v>28737</v>
      </c>
      <c r="J457" s="1220"/>
      <c r="K457" s="1220"/>
      <c r="L457" s="1220"/>
      <c r="M457" s="1220"/>
      <c r="N457" s="1220"/>
    </row>
    <row r="458" spans="1:14" ht="22.5">
      <c r="A458" s="1063">
        <v>13</v>
      </c>
      <c r="B458" s="1270" t="s">
        <v>903</v>
      </c>
      <c r="C458" s="1267"/>
      <c r="D458" s="1267"/>
      <c r="E458" s="1267"/>
      <c r="F458" s="1267"/>
      <c r="G458" s="1148"/>
      <c r="I458" s="1002" t="s">
        <v>13552</v>
      </c>
      <c r="J458" s="1220"/>
      <c r="K458" s="1220"/>
      <c r="L458" s="1220"/>
      <c r="M458" s="1220"/>
      <c r="N458" s="1220"/>
    </row>
    <row r="459" spans="1:14" ht="45">
      <c r="A459" s="1063">
        <v>14</v>
      </c>
      <c r="B459" s="1270" t="s">
        <v>628</v>
      </c>
      <c r="C459" s="1267"/>
      <c r="D459" s="1267"/>
      <c r="E459" s="1267"/>
      <c r="F459" s="1267"/>
      <c r="G459" s="1148"/>
      <c r="I459" s="1002" t="s">
        <v>28738</v>
      </c>
      <c r="J459" s="1220"/>
      <c r="K459" s="1220"/>
      <c r="L459" s="1220"/>
      <c r="M459" s="1220"/>
      <c r="N459" s="1220"/>
    </row>
    <row r="460" spans="1:14" ht="67.5">
      <c r="A460" s="1063">
        <v>15</v>
      </c>
      <c r="B460" s="1270" t="s">
        <v>629</v>
      </c>
      <c r="C460" s="1267"/>
      <c r="D460" s="1267"/>
      <c r="E460" s="1267"/>
      <c r="F460" s="1267"/>
      <c r="G460" s="1148"/>
      <c r="I460" s="1002" t="s">
        <v>28739</v>
      </c>
      <c r="J460" s="1220"/>
      <c r="K460" s="1220"/>
      <c r="L460" s="1220"/>
      <c r="M460" s="1220"/>
      <c r="N460" s="1220"/>
    </row>
    <row r="461" spans="1:14" ht="45">
      <c r="A461" s="1063">
        <v>16</v>
      </c>
      <c r="B461" s="1270" t="s">
        <v>630</v>
      </c>
      <c r="C461" s="1267"/>
      <c r="D461" s="1267"/>
      <c r="E461" s="1267"/>
      <c r="F461" s="1267"/>
      <c r="G461" s="1148"/>
      <c r="I461" s="1002" t="s">
        <v>28740</v>
      </c>
      <c r="J461" s="1220"/>
      <c r="K461" s="1220"/>
      <c r="L461" s="1220"/>
      <c r="M461" s="1220"/>
      <c r="N461" s="1220"/>
    </row>
    <row r="462" spans="1:14" ht="78.75">
      <c r="A462" s="1063">
        <v>17</v>
      </c>
      <c r="B462" s="1270" t="s">
        <v>901</v>
      </c>
      <c r="C462" s="1267"/>
      <c r="D462" s="1267"/>
      <c r="E462" s="1267"/>
      <c r="F462" s="1267"/>
      <c r="G462" s="1148"/>
      <c r="I462" s="1002" t="s">
        <v>28741</v>
      </c>
      <c r="J462" s="1220"/>
      <c r="K462" s="1220"/>
      <c r="L462" s="1220"/>
      <c r="M462" s="1220"/>
      <c r="N462" s="1220"/>
    </row>
    <row r="463" spans="1:14" ht="56.25">
      <c r="A463" s="1063">
        <v>18</v>
      </c>
      <c r="B463" s="1270" t="s">
        <v>631</v>
      </c>
      <c r="C463" s="1267"/>
      <c r="D463" s="1267"/>
      <c r="E463" s="1267"/>
      <c r="F463" s="1267"/>
      <c r="G463" s="1148"/>
      <c r="I463" s="1002" t="s">
        <v>28742</v>
      </c>
      <c r="J463" s="1220"/>
      <c r="K463" s="1220"/>
      <c r="L463" s="1220"/>
      <c r="M463" s="1220"/>
      <c r="N463" s="1220"/>
    </row>
    <row r="464" spans="1:14" ht="45">
      <c r="A464" s="1063">
        <v>19</v>
      </c>
      <c r="B464" s="1270" t="s">
        <v>632</v>
      </c>
      <c r="C464" s="1267"/>
      <c r="D464" s="1267"/>
      <c r="E464" s="1267"/>
      <c r="F464" s="1267"/>
      <c r="G464" s="1148"/>
      <c r="I464" s="1002" t="s">
        <v>28743</v>
      </c>
      <c r="J464" s="1220"/>
      <c r="K464" s="1220"/>
      <c r="L464" s="1220"/>
      <c r="M464" s="1220"/>
      <c r="N464" s="1220"/>
    </row>
    <row r="465" spans="1:14" ht="45">
      <c r="A465" s="1063">
        <v>20</v>
      </c>
      <c r="B465" s="1270" t="s">
        <v>904</v>
      </c>
      <c r="C465" s="1267"/>
      <c r="D465" s="1267"/>
      <c r="E465" s="1267"/>
      <c r="F465" s="1267"/>
      <c r="G465" s="1148"/>
      <c r="I465" s="1002" t="s">
        <v>15253</v>
      </c>
      <c r="J465" s="1220"/>
      <c r="K465" s="1220"/>
      <c r="L465" s="1220"/>
      <c r="M465" s="1220"/>
      <c r="N465" s="1220"/>
    </row>
    <row r="466" spans="1:14" ht="33.75">
      <c r="A466" s="1063">
        <v>21</v>
      </c>
      <c r="B466" s="1270" t="s">
        <v>637</v>
      </c>
      <c r="C466" s="1267"/>
      <c r="D466" s="1267"/>
      <c r="E466" s="1267"/>
      <c r="F466" s="1267"/>
      <c r="G466" s="1148"/>
      <c r="I466" s="1002" t="s">
        <v>28744</v>
      </c>
      <c r="J466" s="1220"/>
      <c r="K466" s="1220"/>
      <c r="L466" s="1220"/>
      <c r="M466" s="1220"/>
      <c r="N466" s="1220"/>
    </row>
    <row r="467" spans="1:14" ht="33.75">
      <c r="A467" s="1063">
        <v>22</v>
      </c>
      <c r="B467" s="1270" t="s">
        <v>638</v>
      </c>
      <c r="C467" s="1267"/>
      <c r="D467" s="1267"/>
      <c r="E467" s="1267"/>
      <c r="F467" s="1267"/>
      <c r="G467" s="1148"/>
      <c r="I467" s="1002" t="s">
        <v>28745</v>
      </c>
      <c r="J467" s="1220"/>
      <c r="K467" s="1220"/>
      <c r="L467" s="1220"/>
      <c r="M467" s="1220"/>
      <c r="N467" s="1220"/>
    </row>
    <row r="468" spans="1:14" ht="67.5">
      <c r="A468" s="1063">
        <v>23</v>
      </c>
      <c r="B468" s="1270" t="s">
        <v>623</v>
      </c>
      <c r="C468" s="1267"/>
      <c r="D468" s="1267"/>
      <c r="E468" s="1267"/>
      <c r="F468" s="1267"/>
      <c r="G468" s="1148"/>
      <c r="I468" s="1002" t="s">
        <v>28746</v>
      </c>
      <c r="J468" s="1220"/>
      <c r="K468" s="1220"/>
      <c r="L468" s="1220"/>
      <c r="M468" s="1220"/>
      <c r="N468" s="1220"/>
    </row>
    <row r="469" spans="1:14" ht="78.75">
      <c r="A469" s="1063">
        <v>24</v>
      </c>
      <c r="B469" s="1270" t="s">
        <v>639</v>
      </c>
      <c r="C469" s="1267"/>
      <c r="D469" s="1267"/>
      <c r="E469" s="1267"/>
      <c r="F469" s="1267"/>
      <c r="G469" s="1148"/>
      <c r="I469" s="1002" t="s">
        <v>28747</v>
      </c>
      <c r="J469" s="1220"/>
      <c r="K469" s="1220"/>
      <c r="L469" s="1220"/>
      <c r="M469" s="1220"/>
      <c r="N469" s="1220"/>
    </row>
    <row r="470" spans="1:14" ht="33.75">
      <c r="A470" s="1063">
        <v>25</v>
      </c>
      <c r="B470" s="1270" t="s">
        <v>640</v>
      </c>
      <c r="C470" s="1267"/>
      <c r="D470" s="1267"/>
      <c r="E470" s="1267"/>
      <c r="F470" s="1267"/>
      <c r="G470" s="1148"/>
      <c r="I470" s="1002" t="s">
        <v>28748</v>
      </c>
      <c r="J470" s="1220"/>
      <c r="K470" s="1220"/>
      <c r="L470" s="1220"/>
      <c r="M470" s="1220"/>
      <c r="N470" s="1220"/>
    </row>
    <row r="471" spans="1:14" ht="33.75">
      <c r="A471" s="1063">
        <v>26</v>
      </c>
      <c r="B471" s="1270" t="s">
        <v>905</v>
      </c>
      <c r="C471" s="1267"/>
      <c r="D471" s="1267"/>
      <c r="E471" s="1267"/>
      <c r="F471" s="1267"/>
      <c r="G471" s="1148"/>
      <c r="I471" s="1002" t="s">
        <v>28749</v>
      </c>
      <c r="J471" s="1220"/>
      <c r="K471" s="1220"/>
      <c r="L471" s="1220"/>
      <c r="M471" s="1220"/>
      <c r="N471" s="1220"/>
    </row>
    <row r="472" spans="1:14" ht="90">
      <c r="A472" s="1063">
        <v>27</v>
      </c>
      <c r="B472" s="1270" t="s">
        <v>906</v>
      </c>
      <c r="C472" s="1267"/>
      <c r="D472" s="1267"/>
      <c r="E472" s="1267"/>
      <c r="F472" s="1267"/>
      <c r="G472" s="1148"/>
      <c r="I472" s="1002" t="s">
        <v>15259</v>
      </c>
      <c r="J472" s="1220"/>
      <c r="K472" s="1220"/>
      <c r="L472" s="1220"/>
      <c r="M472" s="1220"/>
      <c r="N472" s="1220"/>
    </row>
    <row r="473" spans="1:14" ht="56.25">
      <c r="A473" s="1063">
        <v>28</v>
      </c>
      <c r="B473" s="1270" t="s">
        <v>657</v>
      </c>
      <c r="C473" s="1267"/>
      <c r="D473" s="1267"/>
      <c r="E473" s="1267"/>
      <c r="F473" s="1267"/>
      <c r="G473" s="1148"/>
      <c r="I473" s="1002" t="s">
        <v>27526</v>
      </c>
      <c r="J473" s="1220"/>
      <c r="K473" s="1220"/>
      <c r="L473" s="1220"/>
      <c r="M473" s="1220"/>
      <c r="N473" s="1220"/>
    </row>
    <row r="474" spans="1:14" ht="56.25">
      <c r="A474" s="1063">
        <v>29</v>
      </c>
      <c r="B474" s="1270" t="s">
        <v>658</v>
      </c>
      <c r="C474" s="1267"/>
      <c r="D474" s="1267"/>
      <c r="E474" s="1267"/>
      <c r="F474" s="1267"/>
      <c r="G474" s="1148"/>
      <c r="I474" s="1002" t="s">
        <v>28750</v>
      </c>
      <c r="J474" s="1220"/>
      <c r="K474" s="1220"/>
      <c r="L474" s="1220"/>
      <c r="M474" s="1220"/>
      <c r="N474" s="1220"/>
    </row>
    <row r="475" spans="1:14" ht="45">
      <c r="A475" s="1063">
        <v>30</v>
      </c>
      <c r="B475" s="1270" t="s">
        <v>659</v>
      </c>
      <c r="C475" s="1267"/>
      <c r="D475" s="1267"/>
      <c r="E475" s="1267"/>
      <c r="F475" s="1267"/>
      <c r="G475" s="1148"/>
      <c r="I475" s="1002" t="s">
        <v>28751</v>
      </c>
      <c r="J475" s="1220"/>
      <c r="K475" s="1220"/>
      <c r="L475" s="1220"/>
      <c r="M475" s="1220"/>
      <c r="N475" s="1220"/>
    </row>
    <row r="476" spans="1:14" ht="78.75">
      <c r="A476" s="1063">
        <v>31</v>
      </c>
      <c r="B476" s="1270" t="s">
        <v>660</v>
      </c>
      <c r="C476" s="1267"/>
      <c r="D476" s="1267"/>
      <c r="E476" s="1267"/>
      <c r="F476" s="1267"/>
      <c r="G476" s="1148"/>
      <c r="I476" s="1002" t="s">
        <v>28752</v>
      </c>
      <c r="J476" s="1220"/>
      <c r="K476" s="1220"/>
      <c r="L476" s="1220"/>
      <c r="M476" s="1220"/>
      <c r="N476" s="1220"/>
    </row>
    <row r="477" spans="1:14" ht="56.25">
      <c r="A477" s="1063">
        <v>32</v>
      </c>
      <c r="B477" s="1270" t="s">
        <v>662</v>
      </c>
      <c r="C477" s="1267"/>
      <c r="D477" s="1267"/>
      <c r="E477" s="1267"/>
      <c r="F477" s="1267"/>
      <c r="G477" s="1148"/>
      <c r="I477" s="1002" t="s">
        <v>28753</v>
      </c>
      <c r="J477" s="1220"/>
      <c r="K477" s="1220"/>
      <c r="L477" s="1220"/>
      <c r="M477" s="1220"/>
      <c r="N477" s="1220"/>
    </row>
    <row r="478" spans="1:14" ht="56.25">
      <c r="A478" s="1063">
        <v>33</v>
      </c>
      <c r="B478" s="1270" t="s">
        <v>663</v>
      </c>
      <c r="C478" s="1267"/>
      <c r="D478" s="1267"/>
      <c r="E478" s="1267"/>
      <c r="F478" s="1267"/>
      <c r="G478" s="1148"/>
      <c r="I478" s="1002" t="s">
        <v>27527</v>
      </c>
      <c r="J478" s="1220"/>
      <c r="K478" s="1220"/>
      <c r="L478" s="1220"/>
      <c r="M478" s="1220"/>
      <c r="N478" s="1220"/>
    </row>
    <row r="479" spans="1:14" ht="90">
      <c r="A479" s="1063">
        <v>34</v>
      </c>
      <c r="B479" s="1270" t="s">
        <v>664</v>
      </c>
      <c r="C479" s="1267"/>
      <c r="D479" s="1267"/>
      <c r="E479" s="1267"/>
      <c r="F479" s="1267"/>
      <c r="G479" s="1148"/>
      <c r="I479" s="1002" t="s">
        <v>28754</v>
      </c>
      <c r="J479" s="1220"/>
      <c r="K479" s="1220"/>
      <c r="L479" s="1220"/>
      <c r="M479" s="1220"/>
      <c r="N479" s="1220"/>
    </row>
    <row r="480" spans="1:14" ht="123.75">
      <c r="A480" s="1063">
        <v>35</v>
      </c>
      <c r="B480" s="1270" t="s">
        <v>665</v>
      </c>
      <c r="C480" s="1267"/>
      <c r="D480" s="1267"/>
      <c r="E480" s="1267"/>
      <c r="F480" s="1267"/>
      <c r="G480" s="1148"/>
      <c r="I480" s="1002" t="s">
        <v>28755</v>
      </c>
      <c r="J480" s="1220"/>
      <c r="K480" s="1220"/>
      <c r="L480" s="1220"/>
      <c r="M480" s="1220"/>
      <c r="N480" s="1220"/>
    </row>
    <row r="481" spans="1:14" ht="78.75">
      <c r="A481" s="1063">
        <v>36</v>
      </c>
      <c r="B481" s="1270" t="s">
        <v>666</v>
      </c>
      <c r="C481" s="1267"/>
      <c r="D481" s="1267"/>
      <c r="E481" s="1267"/>
      <c r="F481" s="1267"/>
      <c r="G481" s="1148"/>
      <c r="I481" s="1002" t="s">
        <v>28756</v>
      </c>
      <c r="J481" s="1220"/>
      <c r="K481" s="1220"/>
      <c r="L481" s="1220"/>
      <c r="M481" s="1220"/>
      <c r="N481" s="1220"/>
    </row>
    <row r="482" spans="1:14" ht="101.25">
      <c r="A482" s="1063">
        <v>37</v>
      </c>
      <c r="B482" s="1270" t="s">
        <v>672</v>
      </c>
      <c r="C482" s="1267"/>
      <c r="D482" s="1267"/>
      <c r="E482" s="1267"/>
      <c r="F482" s="1267"/>
      <c r="G482" s="1148"/>
      <c r="I482" s="1002" t="s">
        <v>28757</v>
      </c>
      <c r="J482" s="1220"/>
      <c r="K482" s="1220"/>
      <c r="L482" s="1220"/>
      <c r="M482" s="1220"/>
      <c r="N482" s="1220"/>
    </row>
    <row r="483" spans="1:14" ht="78.75">
      <c r="A483" s="1063">
        <v>38</v>
      </c>
      <c r="B483" s="1270" t="s">
        <v>668</v>
      </c>
      <c r="C483" s="1267"/>
      <c r="D483" s="1267"/>
      <c r="E483" s="1267"/>
      <c r="F483" s="1267"/>
      <c r="G483" s="1148"/>
      <c r="I483" s="1002" t="s">
        <v>28758</v>
      </c>
      <c r="J483" s="1220"/>
      <c r="K483" s="1220"/>
      <c r="L483" s="1220"/>
      <c r="M483" s="1220"/>
      <c r="N483" s="1220"/>
    </row>
    <row r="484" spans="1:14" ht="112.5">
      <c r="A484" s="1063">
        <v>39</v>
      </c>
      <c r="B484" s="1270" t="s">
        <v>669</v>
      </c>
      <c r="C484" s="1267"/>
      <c r="D484" s="1267"/>
      <c r="E484" s="1267"/>
      <c r="F484" s="1267"/>
      <c r="G484" s="1148"/>
      <c r="I484" s="1002" t="s">
        <v>28759</v>
      </c>
      <c r="J484" s="1220"/>
      <c r="K484" s="1220"/>
      <c r="L484" s="1220"/>
      <c r="M484" s="1220"/>
      <c r="N484" s="1220"/>
    </row>
    <row r="485" spans="1:14" ht="78.75">
      <c r="A485" s="1063">
        <v>40</v>
      </c>
      <c r="B485" s="1270" t="s">
        <v>660</v>
      </c>
      <c r="C485" s="1267"/>
      <c r="D485" s="1267"/>
      <c r="E485" s="1267"/>
      <c r="F485" s="1267"/>
      <c r="G485" s="1148"/>
      <c r="I485" s="1002" t="s">
        <v>28760</v>
      </c>
      <c r="J485" s="1220"/>
      <c r="K485" s="1220"/>
      <c r="L485" s="1220"/>
      <c r="M485" s="1220"/>
      <c r="N485" s="1220"/>
    </row>
    <row r="486" spans="1:14" ht="56.25">
      <c r="A486" s="1063">
        <v>41</v>
      </c>
      <c r="B486" s="1270" t="s">
        <v>661</v>
      </c>
      <c r="C486" s="1267"/>
      <c r="D486" s="1267"/>
      <c r="E486" s="1267"/>
      <c r="F486" s="1267"/>
      <c r="G486" s="1148"/>
      <c r="I486" s="1002" t="s">
        <v>28761</v>
      </c>
      <c r="J486" s="1220"/>
      <c r="K486" s="1220"/>
      <c r="L486" s="1220"/>
      <c r="M486" s="1220"/>
      <c r="N486" s="1220"/>
    </row>
    <row r="487" spans="1:14" ht="67.5">
      <c r="A487" s="1063">
        <v>42</v>
      </c>
      <c r="B487" s="1270" t="s">
        <v>670</v>
      </c>
      <c r="C487" s="1267"/>
      <c r="D487" s="1267"/>
      <c r="E487" s="1267"/>
      <c r="F487" s="1267"/>
      <c r="G487" s="1148"/>
      <c r="I487" s="1002" t="s">
        <v>28762</v>
      </c>
      <c r="J487" s="1220"/>
      <c r="K487" s="1220"/>
      <c r="L487" s="1220"/>
      <c r="M487" s="1220"/>
      <c r="N487" s="1220"/>
    </row>
    <row r="488" spans="1:14" ht="22.5">
      <c r="A488" s="1063">
        <v>43</v>
      </c>
      <c r="B488" s="1270" t="s">
        <v>907</v>
      </c>
      <c r="C488" s="1267"/>
      <c r="D488" s="1267"/>
      <c r="E488" s="1267"/>
      <c r="F488" s="1267"/>
      <c r="G488" s="1148"/>
      <c r="I488" s="1002" t="s">
        <v>13558</v>
      </c>
      <c r="J488" s="1220"/>
      <c r="K488" s="1220"/>
      <c r="L488" s="1220"/>
      <c r="M488" s="1220"/>
      <c r="N488" s="1220"/>
    </row>
    <row r="489" spans="1:14" ht="33.75">
      <c r="A489" s="1063">
        <v>44</v>
      </c>
      <c r="B489" s="1270" t="s">
        <v>908</v>
      </c>
      <c r="C489" s="1267"/>
      <c r="D489" s="1267"/>
      <c r="E489" s="1267"/>
      <c r="F489" s="1267"/>
      <c r="G489" s="1148"/>
      <c r="I489" s="1002" t="s">
        <v>13559</v>
      </c>
      <c r="J489" s="1220"/>
      <c r="K489" s="1220"/>
      <c r="L489" s="1220"/>
      <c r="M489" s="1220"/>
      <c r="N489" s="1220"/>
    </row>
    <row r="490" spans="1:14" ht="22.5">
      <c r="A490" s="1063">
        <v>45</v>
      </c>
      <c r="B490" s="1270" t="s">
        <v>909</v>
      </c>
      <c r="C490" s="1267"/>
      <c r="D490" s="1267"/>
      <c r="E490" s="1267"/>
      <c r="F490" s="1267"/>
      <c r="G490" s="1148"/>
      <c r="I490" s="1002" t="s">
        <v>13560</v>
      </c>
      <c r="J490" s="1220"/>
      <c r="K490" s="1220"/>
      <c r="L490" s="1220"/>
      <c r="M490" s="1220"/>
      <c r="N490" s="1220"/>
    </row>
    <row r="491" spans="1:14" ht="56.25">
      <c r="A491" s="1063">
        <v>46</v>
      </c>
      <c r="B491" s="1270" t="s">
        <v>910</v>
      </c>
      <c r="C491" s="1267"/>
      <c r="D491" s="1267"/>
      <c r="E491" s="1267"/>
      <c r="F491" s="1267"/>
      <c r="G491" s="1148"/>
      <c r="I491" s="1002" t="s">
        <v>28763</v>
      </c>
      <c r="J491" s="1220"/>
      <c r="K491" s="1220"/>
      <c r="L491" s="1220"/>
      <c r="M491" s="1220"/>
      <c r="N491" s="1220"/>
    </row>
    <row r="492" spans="1:14" ht="45">
      <c r="A492" s="1063">
        <v>47</v>
      </c>
      <c r="B492" s="1270" t="s">
        <v>911</v>
      </c>
      <c r="C492" s="1267"/>
      <c r="D492" s="1267"/>
      <c r="E492" s="1267"/>
      <c r="F492" s="1267"/>
      <c r="G492" s="1148"/>
      <c r="I492" s="1002" t="s">
        <v>28764</v>
      </c>
      <c r="J492" s="1220"/>
      <c r="K492" s="1220"/>
      <c r="L492" s="1220"/>
      <c r="M492" s="1220"/>
      <c r="N492" s="1220"/>
    </row>
    <row r="493" spans="1:14" ht="33.75">
      <c r="A493" s="1063">
        <v>48</v>
      </c>
      <c r="B493" s="1270" t="s">
        <v>912</v>
      </c>
      <c r="C493" s="1267"/>
      <c r="D493" s="1267"/>
      <c r="E493" s="1267"/>
      <c r="F493" s="1267"/>
      <c r="G493" s="1148"/>
      <c r="I493" s="1002" t="s">
        <v>15274</v>
      </c>
      <c r="J493" s="1220"/>
      <c r="K493" s="1220"/>
      <c r="L493" s="1220"/>
      <c r="M493" s="1220"/>
      <c r="N493" s="1220"/>
    </row>
    <row r="494" spans="1:14" ht="45">
      <c r="A494" s="1063">
        <v>49</v>
      </c>
      <c r="B494" s="1270" t="s">
        <v>913</v>
      </c>
      <c r="C494" s="1267"/>
      <c r="D494" s="1267"/>
      <c r="E494" s="1267"/>
      <c r="F494" s="1267"/>
      <c r="G494" s="1148"/>
      <c r="I494" s="1002" t="s">
        <v>27476</v>
      </c>
      <c r="J494" s="1220"/>
      <c r="K494" s="1220"/>
      <c r="L494" s="1220"/>
      <c r="M494" s="1220"/>
      <c r="N494" s="1220"/>
    </row>
    <row r="495" spans="1:14" ht="45">
      <c r="A495" s="1063">
        <v>50</v>
      </c>
      <c r="B495" s="1270" t="s">
        <v>914</v>
      </c>
      <c r="C495" s="1267"/>
      <c r="D495" s="1267"/>
      <c r="E495" s="1267"/>
      <c r="F495" s="1267"/>
      <c r="G495" s="1148"/>
      <c r="I495" s="1002" t="s">
        <v>27782</v>
      </c>
      <c r="J495" s="1220"/>
      <c r="K495" s="1220"/>
      <c r="L495" s="1220"/>
      <c r="M495" s="1220"/>
      <c r="N495" s="1220"/>
    </row>
    <row r="496" spans="1:14" ht="33.75">
      <c r="A496" s="1063">
        <v>51</v>
      </c>
      <c r="B496" s="1270" t="s">
        <v>915</v>
      </c>
      <c r="C496" s="1267"/>
      <c r="D496" s="1267"/>
      <c r="E496" s="1267"/>
      <c r="F496" s="1267"/>
      <c r="G496" s="1148"/>
      <c r="I496" s="1002" t="s">
        <v>27783</v>
      </c>
      <c r="J496" s="1220"/>
      <c r="K496" s="1220"/>
      <c r="L496" s="1220"/>
      <c r="M496" s="1220"/>
      <c r="N496" s="1220"/>
    </row>
    <row r="497" spans="1:14" ht="45">
      <c r="A497" s="1063">
        <v>52</v>
      </c>
      <c r="B497" s="1270" t="s">
        <v>916</v>
      </c>
      <c r="C497" s="1267"/>
      <c r="D497" s="1267"/>
      <c r="E497" s="1267"/>
      <c r="F497" s="1267"/>
      <c r="G497" s="1148"/>
      <c r="I497" s="1002" t="s">
        <v>27784</v>
      </c>
      <c r="J497" s="1220"/>
      <c r="K497" s="1220"/>
      <c r="L497" s="1220"/>
      <c r="M497" s="1220"/>
      <c r="N497" s="1220"/>
    </row>
    <row r="498" spans="1:14" ht="33.75">
      <c r="A498" s="1063">
        <v>53</v>
      </c>
      <c r="B498" s="1270" t="s">
        <v>917</v>
      </c>
      <c r="C498" s="1267"/>
      <c r="D498" s="1267"/>
      <c r="E498" s="1267"/>
      <c r="F498" s="1267"/>
      <c r="G498" s="1148"/>
      <c r="I498" s="1002" t="s">
        <v>27785</v>
      </c>
      <c r="J498" s="1220"/>
      <c r="K498" s="1220"/>
      <c r="L498" s="1220"/>
      <c r="M498" s="1220"/>
      <c r="N498" s="1220"/>
    </row>
    <row r="499" spans="1:14" ht="33.75">
      <c r="A499" s="1063">
        <v>54</v>
      </c>
      <c r="B499" s="1270" t="s">
        <v>918</v>
      </c>
      <c r="C499" s="1267"/>
      <c r="D499" s="1267"/>
      <c r="E499" s="1267"/>
      <c r="F499" s="1267"/>
      <c r="G499" s="1148"/>
      <c r="I499" s="1002" t="s">
        <v>27786</v>
      </c>
      <c r="J499" s="1220"/>
      <c r="K499" s="1220"/>
      <c r="L499" s="1220"/>
      <c r="M499" s="1220"/>
      <c r="N499" s="1220"/>
    </row>
    <row r="500" spans="1:14">
      <c r="A500" s="1063">
        <v>55</v>
      </c>
      <c r="B500" s="1270" t="s">
        <v>919</v>
      </c>
      <c r="C500" s="1267"/>
      <c r="D500" s="1267"/>
      <c r="E500" s="1267"/>
      <c r="F500" s="1267"/>
      <c r="G500" s="1148"/>
      <c r="I500" s="1002" t="s">
        <v>27787</v>
      </c>
      <c r="J500" s="1220"/>
      <c r="K500" s="1220"/>
      <c r="L500" s="1220"/>
      <c r="M500" s="1220"/>
      <c r="N500" s="1220"/>
    </row>
    <row r="501" spans="1:14" ht="33.75">
      <c r="A501" s="1063">
        <v>56</v>
      </c>
      <c r="B501" s="1270" t="s">
        <v>920</v>
      </c>
      <c r="C501" s="1267"/>
      <c r="D501" s="1267"/>
      <c r="E501" s="1267"/>
      <c r="F501" s="1267"/>
      <c r="G501" s="1148"/>
      <c r="I501" s="1002" t="s">
        <v>18418</v>
      </c>
      <c r="J501" s="1220"/>
      <c r="K501" s="1220"/>
      <c r="L501" s="1220"/>
      <c r="M501" s="1220"/>
      <c r="N501" s="1220"/>
    </row>
    <row r="502" spans="1:14" ht="90">
      <c r="A502" s="1063">
        <v>57</v>
      </c>
      <c r="B502" s="1270" t="s">
        <v>921</v>
      </c>
      <c r="C502" s="1267"/>
      <c r="D502" s="1267"/>
      <c r="E502" s="1267"/>
      <c r="F502" s="1267"/>
      <c r="G502" s="1148"/>
      <c r="I502" s="1002" t="s">
        <v>15275</v>
      </c>
      <c r="J502" s="1220"/>
      <c r="K502" s="1220"/>
      <c r="L502" s="1220"/>
      <c r="M502" s="1220"/>
      <c r="N502" s="1220"/>
    </row>
    <row r="503" spans="1:14" ht="45">
      <c r="A503" s="1063">
        <v>58</v>
      </c>
      <c r="B503" s="1270" t="s">
        <v>922</v>
      </c>
      <c r="C503" s="1267"/>
      <c r="D503" s="1267"/>
      <c r="E503" s="1267"/>
      <c r="F503" s="1267"/>
      <c r="G503" s="1148"/>
      <c r="I503" s="1002" t="s">
        <v>27819</v>
      </c>
      <c r="J503" s="1220"/>
      <c r="K503" s="1220"/>
      <c r="L503" s="1220"/>
      <c r="M503" s="1220"/>
      <c r="N503" s="1220"/>
    </row>
    <row r="504" spans="1:14" ht="67.5">
      <c r="A504" s="1063">
        <v>59</v>
      </c>
      <c r="B504" s="1270" t="s">
        <v>923</v>
      </c>
      <c r="C504" s="1267"/>
      <c r="D504" s="1267"/>
      <c r="E504" s="1267"/>
      <c r="F504" s="1267"/>
      <c r="G504" s="1148"/>
      <c r="I504" s="1002" t="s">
        <v>27822</v>
      </c>
      <c r="J504" s="1220"/>
      <c r="K504" s="1220"/>
      <c r="L504" s="1220"/>
      <c r="M504" s="1220"/>
      <c r="N504" s="1220"/>
    </row>
    <row r="505" spans="1:14" ht="67.5">
      <c r="A505" s="1063">
        <v>60</v>
      </c>
      <c r="B505" s="1270" t="s">
        <v>924</v>
      </c>
      <c r="C505" s="1267"/>
      <c r="D505" s="1267"/>
      <c r="E505" s="1267"/>
      <c r="F505" s="1267"/>
      <c r="G505" s="1148"/>
      <c r="I505" s="1002" t="s">
        <v>27823</v>
      </c>
      <c r="J505" s="1220"/>
      <c r="K505" s="1220"/>
      <c r="L505" s="1220"/>
      <c r="M505" s="1220"/>
      <c r="N505" s="1220"/>
    </row>
    <row r="506" spans="1:14" ht="56.25">
      <c r="A506" s="1063">
        <v>61</v>
      </c>
      <c r="B506" s="1270" t="s">
        <v>925</v>
      </c>
      <c r="C506" s="1267"/>
      <c r="D506" s="1267"/>
      <c r="E506" s="1267"/>
      <c r="F506" s="1267"/>
      <c r="G506" s="1148"/>
      <c r="I506" s="1002" t="s">
        <v>27824</v>
      </c>
      <c r="J506" s="1220"/>
      <c r="K506" s="1220"/>
      <c r="L506" s="1220"/>
      <c r="M506" s="1220"/>
      <c r="N506" s="1220"/>
    </row>
    <row r="507" spans="1:14" ht="56.25">
      <c r="A507" s="1063">
        <v>62</v>
      </c>
      <c r="B507" s="1270" t="s">
        <v>926</v>
      </c>
      <c r="C507" s="1267"/>
      <c r="D507" s="1267"/>
      <c r="E507" s="1267"/>
      <c r="F507" s="1267"/>
      <c r="G507" s="1148"/>
      <c r="I507" s="1002" t="s">
        <v>27825</v>
      </c>
      <c r="J507" s="1220"/>
      <c r="K507" s="1220"/>
      <c r="L507" s="1220"/>
      <c r="M507" s="1220"/>
      <c r="N507" s="1220"/>
    </row>
    <row r="508" spans="1:14" ht="45">
      <c r="A508" s="1063">
        <v>63</v>
      </c>
      <c r="B508" s="1270" t="s">
        <v>927</v>
      </c>
      <c r="C508" s="1267"/>
      <c r="D508" s="1267"/>
      <c r="E508" s="1267"/>
      <c r="F508" s="1267"/>
      <c r="G508" s="1148"/>
      <c r="I508" s="1002" t="s">
        <v>27826</v>
      </c>
      <c r="J508" s="1220"/>
      <c r="K508" s="1220"/>
      <c r="L508" s="1220"/>
      <c r="M508" s="1220"/>
      <c r="N508" s="1220"/>
    </row>
    <row r="509" spans="1:14" ht="45">
      <c r="A509" s="1063">
        <v>64</v>
      </c>
      <c r="B509" s="1270" t="s">
        <v>928</v>
      </c>
      <c r="C509" s="1267"/>
      <c r="D509" s="1267"/>
      <c r="E509" s="1267"/>
      <c r="F509" s="1267"/>
      <c r="G509" s="1148"/>
      <c r="I509" s="1002" t="s">
        <v>27820</v>
      </c>
      <c r="J509" s="1220"/>
      <c r="K509" s="1220"/>
      <c r="L509" s="1220"/>
      <c r="M509" s="1220"/>
      <c r="N509" s="1220"/>
    </row>
    <row r="510" spans="1:14" ht="101.25">
      <c r="A510" s="1063">
        <v>65</v>
      </c>
      <c r="B510" s="1270" t="s">
        <v>929</v>
      </c>
      <c r="C510" s="1267"/>
      <c r="D510" s="1267"/>
      <c r="E510" s="1267"/>
      <c r="F510" s="1267"/>
      <c r="G510" s="1148"/>
      <c r="I510" s="1002" t="s">
        <v>27828</v>
      </c>
      <c r="J510" s="1220"/>
      <c r="K510" s="1220"/>
      <c r="L510" s="1220"/>
      <c r="M510" s="1220"/>
      <c r="N510" s="1220"/>
    </row>
    <row r="511" spans="1:14" ht="135">
      <c r="A511" s="1063">
        <v>66</v>
      </c>
      <c r="B511" s="1270" t="s">
        <v>930</v>
      </c>
      <c r="C511" s="1267"/>
      <c r="D511" s="1267"/>
      <c r="E511" s="1267"/>
      <c r="F511" s="1267"/>
      <c r="G511" s="1148"/>
      <c r="I511" s="1002" t="s">
        <v>27829</v>
      </c>
      <c r="J511" s="1220"/>
      <c r="K511" s="1220"/>
      <c r="L511" s="1220"/>
      <c r="M511" s="1220"/>
      <c r="N511" s="1220"/>
    </row>
    <row r="512" spans="1:14" ht="56.25">
      <c r="A512" s="1063">
        <v>67</v>
      </c>
      <c r="B512" s="1270" t="s">
        <v>926</v>
      </c>
      <c r="C512" s="1267"/>
      <c r="D512" s="1267"/>
      <c r="E512" s="1267"/>
      <c r="F512" s="1267"/>
      <c r="G512" s="1148"/>
      <c r="I512" s="1002" t="s">
        <v>27830</v>
      </c>
      <c r="J512" s="1220"/>
      <c r="K512" s="1220"/>
      <c r="L512" s="1220"/>
      <c r="M512" s="1220"/>
      <c r="N512" s="1220"/>
    </row>
    <row r="513" spans="1:14" ht="56.25">
      <c r="A513" s="1063">
        <v>68</v>
      </c>
      <c r="B513" s="1270" t="s">
        <v>927</v>
      </c>
      <c r="C513" s="1267"/>
      <c r="D513" s="1267"/>
      <c r="E513" s="1267"/>
      <c r="F513" s="1267"/>
      <c r="G513" s="1148"/>
      <c r="I513" s="1002" t="s">
        <v>27831</v>
      </c>
      <c r="J513" s="1220"/>
      <c r="K513" s="1220"/>
      <c r="L513" s="1220"/>
      <c r="M513" s="1220"/>
      <c r="N513" s="1220"/>
    </row>
    <row r="514" spans="1:14" ht="45">
      <c r="A514" s="1063">
        <v>69</v>
      </c>
      <c r="B514" s="1270" t="s">
        <v>931</v>
      </c>
      <c r="C514" s="1267"/>
      <c r="D514" s="1267"/>
      <c r="E514" s="1267"/>
      <c r="F514" s="1267"/>
      <c r="G514" s="1148"/>
      <c r="I514" s="1002" t="s">
        <v>18419</v>
      </c>
      <c r="J514" s="1220"/>
      <c r="K514" s="1220"/>
      <c r="L514" s="1220"/>
      <c r="M514" s="1220"/>
      <c r="N514" s="1220"/>
    </row>
    <row r="515" spans="1:14" ht="67.5">
      <c r="A515" s="1063">
        <v>70</v>
      </c>
      <c r="B515" s="1270" t="s">
        <v>932</v>
      </c>
      <c r="C515" s="1267"/>
      <c r="D515" s="1267"/>
      <c r="E515" s="1267"/>
      <c r="F515" s="1267"/>
      <c r="G515" s="1148"/>
      <c r="I515" s="1002" t="s">
        <v>18420</v>
      </c>
      <c r="J515" s="1220"/>
      <c r="K515" s="1220"/>
      <c r="L515" s="1220"/>
      <c r="M515" s="1220"/>
      <c r="N515" s="1220"/>
    </row>
    <row r="516" spans="1:14" ht="90">
      <c r="A516" s="1063">
        <v>71</v>
      </c>
      <c r="B516" s="1270" t="s">
        <v>933</v>
      </c>
      <c r="C516" s="1267"/>
      <c r="D516" s="1267"/>
      <c r="E516" s="1267"/>
      <c r="F516" s="1267"/>
      <c r="G516" s="1148"/>
      <c r="I516" s="1002" t="s">
        <v>18421</v>
      </c>
      <c r="J516" s="1220"/>
      <c r="K516" s="1220"/>
      <c r="L516" s="1220"/>
      <c r="M516" s="1220"/>
      <c r="N516" s="1220"/>
    </row>
    <row r="517" spans="1:14" ht="45.75" thickBot="1">
      <c r="A517" s="976">
        <v>72</v>
      </c>
      <c r="B517" s="1271" t="s">
        <v>934</v>
      </c>
      <c r="C517" s="1268"/>
      <c r="D517" s="1268"/>
      <c r="E517" s="1268"/>
      <c r="F517" s="1268"/>
      <c r="G517" s="1152"/>
      <c r="I517" s="1000" t="s">
        <v>28765</v>
      </c>
      <c r="J517" s="1220"/>
      <c r="K517" s="1220"/>
      <c r="L517" s="1220"/>
      <c r="M517" s="1220"/>
      <c r="N517" s="1220"/>
    </row>
    <row r="518" spans="1:14" ht="12" thickBot="1">
      <c r="A518" s="295"/>
      <c r="B518" s="295"/>
      <c r="C518" s="295"/>
      <c r="D518" s="295"/>
      <c r="E518" s="295"/>
      <c r="F518" s="295"/>
      <c r="G518" s="295"/>
      <c r="J518" s="1220"/>
      <c r="K518" s="1220"/>
      <c r="L518" s="1220"/>
      <c r="M518" s="1220"/>
      <c r="N518" s="1220"/>
    </row>
    <row r="519" spans="1:14" ht="22.5">
      <c r="A519" s="295"/>
      <c r="B519" s="1281" t="s">
        <v>13555</v>
      </c>
      <c r="C519" s="1282" t="s">
        <v>13554</v>
      </c>
      <c r="D519" s="1282" t="s">
        <v>13554</v>
      </c>
      <c r="E519" s="1282" t="s">
        <v>13554</v>
      </c>
      <c r="F519" s="1282" t="s">
        <v>13554</v>
      </c>
      <c r="G519" s="1283" t="s">
        <v>13554</v>
      </c>
      <c r="J519" s="1220"/>
      <c r="K519" s="1220"/>
      <c r="L519" s="1220"/>
      <c r="M519" s="1220"/>
      <c r="N519" s="1220"/>
    </row>
    <row r="520" spans="1:14" ht="79.5" thickBot="1">
      <c r="A520" s="295"/>
      <c r="B520" s="1216" t="s">
        <v>28664</v>
      </c>
      <c r="C520" s="682" t="s">
        <v>28666</v>
      </c>
      <c r="D520" s="682" t="s">
        <v>28667</v>
      </c>
      <c r="E520" s="682" t="s">
        <v>28668</v>
      </c>
      <c r="F520" s="682" t="s">
        <v>28665</v>
      </c>
      <c r="G520" s="708" t="s">
        <v>28727</v>
      </c>
      <c r="J520" s="1220"/>
      <c r="K520" s="1220"/>
      <c r="L520" s="1220"/>
      <c r="M520" s="1220"/>
      <c r="N520" s="1220"/>
    </row>
    <row r="521" spans="1:14">
      <c r="A521" s="295"/>
      <c r="B521" s="295"/>
      <c r="C521" s="295"/>
      <c r="D521" s="295"/>
      <c r="E521" s="295"/>
      <c r="F521" s="295"/>
      <c r="G521" s="295"/>
      <c r="J521" s="1220"/>
      <c r="K521" s="1220"/>
      <c r="L521" s="1220"/>
      <c r="M521" s="1220"/>
      <c r="N521" s="1220"/>
    </row>
    <row r="522" spans="1:14">
      <c r="G522" s="323"/>
    </row>
    <row r="523" spans="1:14">
      <c r="A523" s="1809" t="s">
        <v>935</v>
      </c>
      <c r="B523" s="1809"/>
      <c r="C523" s="1809"/>
      <c r="D523" s="1809"/>
      <c r="E523" s="526"/>
      <c r="F523" s="526"/>
      <c r="G523" s="526"/>
    </row>
    <row r="524" spans="1:14" s="323" customFormat="1" ht="12" thickBot="1">
      <c r="D524" s="1269" t="s">
        <v>12887</v>
      </c>
      <c r="H524" s="517"/>
      <c r="I524" s="517"/>
      <c r="J524" s="517"/>
      <c r="K524" s="517"/>
      <c r="L524" s="517"/>
      <c r="M524" s="517"/>
      <c r="N524" s="517"/>
    </row>
    <row r="525" spans="1:14" s="1273" customFormat="1" ht="23.25" thickBot="1">
      <c r="A525" s="1062" t="s">
        <v>10</v>
      </c>
      <c r="B525" s="1064" t="s">
        <v>4111</v>
      </c>
      <c r="C525" s="1064" t="s">
        <v>3214</v>
      </c>
      <c r="D525" s="1066" t="s">
        <v>3214</v>
      </c>
      <c r="E525" s="526"/>
      <c r="F525" s="526"/>
      <c r="G525" s="526"/>
      <c r="H525" s="1272"/>
      <c r="I525" s="1272"/>
      <c r="J525" s="1272"/>
      <c r="K525" s="1272"/>
      <c r="L525" s="1272"/>
      <c r="M525" s="1272"/>
      <c r="N525" s="1272"/>
    </row>
    <row r="526" spans="1:14" ht="101.25">
      <c r="A526" s="1063">
        <v>1</v>
      </c>
      <c r="B526" s="1065">
        <v>2</v>
      </c>
      <c r="C526" s="1065">
        <v>3</v>
      </c>
      <c r="D526" s="1218">
        <v>4</v>
      </c>
      <c r="F526" s="819" t="s">
        <v>28766</v>
      </c>
    </row>
    <row r="527" spans="1:14" ht="33.75">
      <c r="A527" s="1063">
        <v>1</v>
      </c>
      <c r="B527" s="1061" t="s">
        <v>936</v>
      </c>
      <c r="C527" s="344"/>
      <c r="D527" s="364"/>
      <c r="F527" s="727" t="s">
        <v>28767</v>
      </c>
    </row>
    <row r="528" spans="1:14" ht="45">
      <c r="A528" s="1063">
        <v>2</v>
      </c>
      <c r="B528" s="1061" t="s">
        <v>937</v>
      </c>
      <c r="C528" s="344"/>
      <c r="D528" s="364"/>
      <c r="F528" s="727" t="s">
        <v>28768</v>
      </c>
    </row>
    <row r="529" spans="1:14" ht="56.25">
      <c r="A529" s="1063">
        <v>3</v>
      </c>
      <c r="B529" s="1061" t="s">
        <v>938</v>
      </c>
      <c r="C529" s="344"/>
      <c r="D529" s="364"/>
      <c r="F529" s="727" t="s">
        <v>28769</v>
      </c>
      <c r="J529" s="371"/>
      <c r="K529" s="371"/>
      <c r="L529" s="371"/>
      <c r="M529" s="371"/>
      <c r="N529" s="371"/>
    </row>
    <row r="530" spans="1:14" ht="56.25">
      <c r="A530" s="1063">
        <v>4</v>
      </c>
      <c r="B530" s="1061" t="s">
        <v>939</v>
      </c>
      <c r="C530" s="344"/>
      <c r="D530" s="364"/>
      <c r="F530" s="727" t="s">
        <v>28770</v>
      </c>
      <c r="J530" s="371"/>
      <c r="K530" s="371"/>
      <c r="L530" s="371"/>
      <c r="M530" s="371"/>
      <c r="N530" s="371"/>
    </row>
    <row r="531" spans="1:14" ht="45">
      <c r="A531" s="1063">
        <v>5</v>
      </c>
      <c r="B531" s="1061" t="s">
        <v>940</v>
      </c>
      <c r="C531" s="344"/>
      <c r="D531" s="364"/>
      <c r="F531" s="727" t="s">
        <v>28771</v>
      </c>
      <c r="J531" s="371"/>
      <c r="K531" s="371"/>
      <c r="L531" s="371"/>
      <c r="M531" s="371"/>
      <c r="N531" s="371"/>
    </row>
    <row r="532" spans="1:14" ht="33.75">
      <c r="A532" s="1063">
        <v>6</v>
      </c>
      <c r="B532" s="1061" t="s">
        <v>941</v>
      </c>
      <c r="C532" s="344"/>
      <c r="D532" s="364"/>
      <c r="F532" s="727" t="s">
        <v>28772</v>
      </c>
      <c r="J532" s="371"/>
      <c r="K532" s="371"/>
      <c r="L532" s="371"/>
      <c r="M532" s="371"/>
      <c r="N532" s="371"/>
    </row>
    <row r="533" spans="1:14" ht="34.5" thickBot="1">
      <c r="A533" s="976">
        <v>7</v>
      </c>
      <c r="B533" s="513" t="s">
        <v>936</v>
      </c>
      <c r="C533" s="977"/>
      <c r="D533" s="978"/>
      <c r="F533" s="728" t="s">
        <v>28767</v>
      </c>
      <c r="J533" s="371"/>
      <c r="K533" s="371"/>
      <c r="L533" s="371"/>
      <c r="M533" s="371"/>
      <c r="N533" s="371"/>
    </row>
    <row r="534" spans="1:14">
      <c r="J534" s="371"/>
      <c r="K534" s="371"/>
      <c r="L534" s="371"/>
      <c r="M534" s="371"/>
      <c r="N534" s="371"/>
    </row>
  </sheetData>
  <mergeCells count="26">
    <mergeCell ref="A1:F1"/>
    <mergeCell ref="A3:F3"/>
    <mergeCell ref="A5:A6"/>
    <mergeCell ref="B5:B6"/>
    <mergeCell ref="C5:E5"/>
    <mergeCell ref="F5:F6"/>
    <mergeCell ref="A133:F134"/>
    <mergeCell ref="A396:H397"/>
    <mergeCell ref="A137:H137"/>
    <mergeCell ref="A266:H266"/>
    <mergeCell ref="A422:F427"/>
    <mergeCell ref="A400:F400"/>
    <mergeCell ref="A523:D523"/>
    <mergeCell ref="A441:G441"/>
    <mergeCell ref="A430:G430"/>
    <mergeCell ref="A432:A433"/>
    <mergeCell ref="B432:B433"/>
    <mergeCell ref="C432:C433"/>
    <mergeCell ref="D432:D433"/>
    <mergeCell ref="E432:E433"/>
    <mergeCell ref="F432:G432"/>
    <mergeCell ref="A443:A444"/>
    <mergeCell ref="B443:B444"/>
    <mergeCell ref="C443:E443"/>
    <mergeCell ref="F443:F444"/>
    <mergeCell ref="G443:G444"/>
  </mergeCells>
  <hyperlinks>
    <hyperlink ref="G1" location="Содержание!A1" display="Содержание"/>
  </hyperlinks>
  <pageMargins left="0.7" right="0.7" top="0.75" bottom="0.75"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rgb="FF7030A0"/>
  </sheetPr>
  <dimension ref="A1:P22"/>
  <sheetViews>
    <sheetView topLeftCell="A16" zoomScaleNormal="100" workbookViewId="0">
      <selection activeCell="B17" sqref="B17:H18"/>
    </sheetView>
  </sheetViews>
  <sheetFormatPr defaultRowHeight="11.25"/>
  <cols>
    <col min="1" max="1" width="9.5" style="84" bestFit="1" customWidth="1"/>
    <col min="2" max="2" width="26.1640625" style="84" customWidth="1"/>
    <col min="3" max="3" width="15.83203125" style="84" customWidth="1"/>
    <col min="4" max="4" width="15" style="84" customWidth="1"/>
    <col min="5" max="5" width="14.6640625" style="84" customWidth="1"/>
    <col min="6" max="6" width="13.6640625" style="84" customWidth="1"/>
    <col min="7" max="7" width="14" style="84" customWidth="1"/>
    <col min="8" max="8" width="21.83203125" style="84" customWidth="1"/>
    <col min="9" max="9" width="9.33203125" style="81"/>
    <col min="10" max="12" width="43.33203125" style="81" customWidth="1"/>
    <col min="13" max="15" width="9.33203125" style="81"/>
    <col min="16" max="16" width="41" style="81" customWidth="1"/>
    <col min="17" max="16384" width="9.33203125" style="81"/>
  </cols>
  <sheetData>
    <row r="1" spans="1:16" ht="13.5" thickBot="1">
      <c r="A1" s="1814" t="s">
        <v>942</v>
      </c>
      <c r="B1" s="1814"/>
      <c r="C1" s="1814"/>
      <c r="D1" s="1814"/>
      <c r="E1" s="1814"/>
      <c r="F1" s="1814"/>
      <c r="G1" s="1814"/>
      <c r="H1" s="1814"/>
      <c r="J1" s="250" t="s">
        <v>230</v>
      </c>
      <c r="K1" s="250"/>
      <c r="L1" s="250"/>
      <c r="N1" s="566" t="s">
        <v>11946</v>
      </c>
      <c r="O1" s="567" t="s">
        <v>18271</v>
      </c>
      <c r="P1" s="568" t="s">
        <v>18272</v>
      </c>
    </row>
    <row r="2" spans="1:16" ht="23.25" thickBot="1">
      <c r="N2" s="536"/>
      <c r="O2" s="537" t="s">
        <v>18270</v>
      </c>
      <c r="P2" s="804" t="s">
        <v>18273</v>
      </c>
    </row>
    <row r="3" spans="1:16" ht="57" thickBot="1">
      <c r="A3" s="1814" t="s">
        <v>10812</v>
      </c>
      <c r="B3" s="1814"/>
      <c r="C3" s="1814"/>
      <c r="D3" s="1814"/>
      <c r="E3" s="1814"/>
      <c r="F3" s="1814"/>
      <c r="G3" s="1814"/>
      <c r="H3" s="1814"/>
      <c r="J3" s="1077" t="s">
        <v>28775</v>
      </c>
      <c r="K3" s="1106" t="s">
        <v>28776</v>
      </c>
      <c r="L3" s="1078" t="s">
        <v>28777</v>
      </c>
      <c r="N3" s="536"/>
      <c r="O3" s="561" t="s">
        <v>18274</v>
      </c>
      <c r="P3" s="560" t="s">
        <v>18275</v>
      </c>
    </row>
    <row r="4" spans="1:16" ht="12" thickBot="1">
      <c r="B4" s="1284"/>
      <c r="C4" s="1284"/>
      <c r="D4" s="1284"/>
      <c r="E4" s="1284"/>
      <c r="F4" s="1284"/>
      <c r="G4" s="1284"/>
      <c r="H4" s="1285" t="s">
        <v>943</v>
      </c>
      <c r="N4" s="536"/>
      <c r="O4" s="634" t="s">
        <v>18276</v>
      </c>
      <c r="P4" s="560" t="s">
        <v>18277</v>
      </c>
    </row>
    <row r="5" spans="1:16" ht="12" thickBot="1">
      <c r="A5" s="1783" t="s">
        <v>10</v>
      </c>
      <c r="B5" s="1752" t="s">
        <v>11</v>
      </c>
      <c r="C5" s="1752" t="s">
        <v>944</v>
      </c>
      <c r="D5" s="1752" t="s">
        <v>945</v>
      </c>
      <c r="E5" s="1752" t="s">
        <v>946</v>
      </c>
      <c r="F5" s="1752" t="s">
        <v>947</v>
      </c>
      <c r="G5" s="1752"/>
      <c r="H5" s="1753" t="s">
        <v>948</v>
      </c>
      <c r="N5" s="563"/>
      <c r="O5" s="564" t="s">
        <v>18278</v>
      </c>
      <c r="P5" s="565" t="s">
        <v>13554</v>
      </c>
    </row>
    <row r="6" spans="1:16" ht="33.75">
      <c r="A6" s="1784"/>
      <c r="B6" s="1785"/>
      <c r="C6" s="1785"/>
      <c r="D6" s="1785"/>
      <c r="E6" s="1785"/>
      <c r="F6" s="1069" t="s">
        <v>949</v>
      </c>
      <c r="G6" s="1069" t="s">
        <v>950</v>
      </c>
      <c r="H6" s="1760"/>
    </row>
    <row r="7" spans="1:16" ht="12" thickBot="1">
      <c r="A7" s="1068">
        <v>1</v>
      </c>
      <c r="B7" s="1069">
        <v>2</v>
      </c>
      <c r="C7" s="1069">
        <v>3</v>
      </c>
      <c r="D7" s="1069">
        <v>4</v>
      </c>
      <c r="E7" s="1069">
        <v>5</v>
      </c>
      <c r="F7" s="1069">
        <v>6</v>
      </c>
      <c r="G7" s="1069">
        <v>7</v>
      </c>
      <c r="H7" s="1059">
        <v>8</v>
      </c>
      <c r="K7" s="1286"/>
      <c r="L7" s="1286"/>
    </row>
    <row r="8" spans="1:16" ht="22.5">
      <c r="A8" s="1068">
        <v>1</v>
      </c>
      <c r="B8" s="851" t="s">
        <v>469</v>
      </c>
      <c r="C8" s="848"/>
      <c r="D8" s="848"/>
      <c r="E8" s="848"/>
      <c r="F8" s="848"/>
      <c r="G8" s="848"/>
      <c r="H8" s="849"/>
      <c r="J8" s="1085" t="s">
        <v>28778</v>
      </c>
      <c r="K8" s="1286"/>
      <c r="L8" s="1286"/>
    </row>
    <row r="9" spans="1:16" ht="45">
      <c r="A9" s="1068">
        <v>2</v>
      </c>
      <c r="B9" s="851" t="s">
        <v>951</v>
      </c>
      <c r="C9" s="848"/>
      <c r="D9" s="848"/>
      <c r="E9" s="848"/>
      <c r="F9" s="848"/>
      <c r="G9" s="848"/>
      <c r="H9" s="849"/>
      <c r="J9" s="1086" t="s">
        <v>28492</v>
      </c>
      <c r="K9" s="1286"/>
      <c r="L9" s="1286"/>
    </row>
    <row r="10" spans="1:16" ht="45">
      <c r="A10" s="1068">
        <v>3</v>
      </c>
      <c r="B10" s="851" t="s">
        <v>952</v>
      </c>
      <c r="C10" s="848"/>
      <c r="D10" s="848"/>
      <c r="E10" s="848"/>
      <c r="F10" s="848"/>
      <c r="G10" s="848"/>
      <c r="H10" s="849"/>
      <c r="J10" s="1086" t="s">
        <v>28779</v>
      </c>
    </row>
    <row r="11" spans="1:16" ht="45">
      <c r="A11" s="1068">
        <v>4</v>
      </c>
      <c r="B11" s="851" t="s">
        <v>953</v>
      </c>
      <c r="C11" s="848"/>
      <c r="D11" s="848"/>
      <c r="E11" s="848"/>
      <c r="F11" s="848"/>
      <c r="G11" s="848"/>
      <c r="H11" s="849"/>
      <c r="J11" s="1086" t="s">
        <v>15253</v>
      </c>
    </row>
    <row r="12" spans="1:16">
      <c r="A12" s="1068">
        <v>5</v>
      </c>
      <c r="B12" s="851" t="s">
        <v>954</v>
      </c>
      <c r="C12" s="848"/>
      <c r="D12" s="848"/>
      <c r="E12" s="848"/>
      <c r="F12" s="848"/>
      <c r="G12" s="848"/>
      <c r="H12" s="849"/>
      <c r="J12" s="1086" t="s">
        <v>28780</v>
      </c>
    </row>
    <row r="13" spans="1:16" ht="33.75">
      <c r="A13" s="1068">
        <v>6</v>
      </c>
      <c r="B13" s="851" t="s">
        <v>472</v>
      </c>
      <c r="C13" s="848"/>
      <c r="D13" s="848"/>
      <c r="E13" s="848"/>
      <c r="F13" s="848"/>
      <c r="G13" s="848"/>
      <c r="H13" s="849"/>
      <c r="J13" s="1086" t="s">
        <v>28781</v>
      </c>
    </row>
    <row r="14" spans="1:16" ht="22.5">
      <c r="A14" s="1068">
        <v>7</v>
      </c>
      <c r="B14" s="851" t="s">
        <v>955</v>
      </c>
      <c r="C14" s="848"/>
      <c r="D14" s="848"/>
      <c r="E14" s="848"/>
      <c r="F14" s="848"/>
      <c r="G14" s="848"/>
      <c r="H14" s="849"/>
      <c r="J14" s="1086" t="s">
        <v>15274</v>
      </c>
    </row>
    <row r="15" spans="1:16" ht="57" thickBot="1">
      <c r="A15" s="862">
        <v>8</v>
      </c>
      <c r="B15" s="212" t="s">
        <v>956</v>
      </c>
      <c r="C15" s="213"/>
      <c r="D15" s="213"/>
      <c r="E15" s="213"/>
      <c r="F15" s="213"/>
      <c r="G15" s="213"/>
      <c r="H15" s="214"/>
      <c r="J15" s="1087" t="s">
        <v>28782</v>
      </c>
    </row>
    <row r="16" spans="1:16" ht="12" thickBot="1">
      <c r="A16" s="249"/>
      <c r="B16" s="495"/>
      <c r="C16" s="322"/>
      <c r="D16" s="322"/>
      <c r="E16" s="322"/>
      <c r="F16" s="322"/>
      <c r="G16" s="322"/>
      <c r="H16" s="322"/>
    </row>
    <row r="17" spans="1:12" ht="22.5">
      <c r="A17" s="249"/>
      <c r="B17" s="1287" t="s">
        <v>13555</v>
      </c>
      <c r="C17" s="1288" t="s">
        <v>13554</v>
      </c>
      <c r="D17" s="1288" t="s">
        <v>13554</v>
      </c>
      <c r="E17" s="1288" t="s">
        <v>13554</v>
      </c>
      <c r="F17" s="1288" t="s">
        <v>13554</v>
      </c>
      <c r="G17" s="1288" t="s">
        <v>13554</v>
      </c>
      <c r="H17" s="1289" t="s">
        <v>13554</v>
      </c>
    </row>
    <row r="18" spans="1:12" ht="113.25" thickBot="1">
      <c r="A18" s="249"/>
      <c r="B18" s="1290" t="s">
        <v>28783</v>
      </c>
      <c r="C18" s="1291" t="s">
        <v>28784</v>
      </c>
      <c r="D18" s="1291" t="s">
        <v>28785</v>
      </c>
      <c r="E18" s="1291" t="s">
        <v>28786</v>
      </c>
      <c r="F18" s="1291" t="s">
        <v>28787</v>
      </c>
      <c r="G18" s="1291" t="s">
        <v>28788</v>
      </c>
      <c r="H18" s="1292" t="s">
        <v>28789</v>
      </c>
    </row>
    <row r="19" spans="1:12">
      <c r="A19" s="249"/>
      <c r="B19" s="495"/>
      <c r="C19" s="322"/>
      <c r="D19" s="322"/>
      <c r="E19" s="322"/>
      <c r="F19" s="322"/>
      <c r="G19" s="322"/>
      <c r="H19" s="322"/>
    </row>
    <row r="20" spans="1:12" ht="12" thickBot="1">
      <c r="A20" s="249"/>
      <c r="B20" s="495"/>
      <c r="C20" s="322"/>
      <c r="D20" s="322"/>
      <c r="E20" s="322"/>
      <c r="F20" s="322"/>
      <c r="G20" s="322"/>
      <c r="H20" s="322"/>
    </row>
    <row r="21" spans="1:12" ht="45">
      <c r="A21" s="1813" t="s">
        <v>10813</v>
      </c>
      <c r="B21" s="1813"/>
      <c r="C21" s="1813"/>
      <c r="D21" s="1813"/>
      <c r="E21" s="1813"/>
      <c r="F21" s="1813"/>
      <c r="G21" s="1813"/>
      <c r="H21" s="1813"/>
      <c r="J21" s="1085" t="s">
        <v>28773</v>
      </c>
      <c r="K21" s="1123"/>
      <c r="L21" s="1123"/>
    </row>
    <row r="22" spans="1:12" ht="45.75" thickBot="1">
      <c r="A22" s="1813"/>
      <c r="B22" s="1813"/>
      <c r="C22" s="1813"/>
      <c r="D22" s="1813"/>
      <c r="E22" s="1813"/>
      <c r="F22" s="1813"/>
      <c r="G22" s="1813"/>
      <c r="H22" s="1813"/>
      <c r="J22" s="1087" t="s">
        <v>28774</v>
      </c>
      <c r="K22" s="1123"/>
      <c r="L22" s="1123"/>
    </row>
  </sheetData>
  <mergeCells count="10">
    <mergeCell ref="A21:H22"/>
    <mergeCell ref="A1:H1"/>
    <mergeCell ref="A3:H3"/>
    <mergeCell ref="A5:A6"/>
    <mergeCell ref="B5:B6"/>
    <mergeCell ref="C5:C6"/>
    <mergeCell ref="D5:D6"/>
    <mergeCell ref="E5:E6"/>
    <mergeCell ref="F5:G5"/>
    <mergeCell ref="H5:H6"/>
  </mergeCells>
  <hyperlinks>
    <hyperlink ref="J1" location="Содержание!A1" display="Содержание"/>
  </hyperlinks>
  <pageMargins left="0.7" right="0.7" top="0.75" bottom="0.75"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rgb="FF7030A0"/>
  </sheetPr>
  <dimension ref="A1:R66"/>
  <sheetViews>
    <sheetView topLeftCell="A48" zoomScale="80" zoomScaleNormal="80" workbookViewId="0">
      <selection activeCell="F61" sqref="F61:F66"/>
    </sheetView>
  </sheetViews>
  <sheetFormatPr defaultRowHeight="11.25"/>
  <cols>
    <col min="1" max="1" width="9.83203125" style="84" bestFit="1" customWidth="1"/>
    <col min="2" max="2" width="35.1640625" style="84" customWidth="1"/>
    <col min="3" max="3" width="12" style="84" customWidth="1"/>
    <col min="4" max="4" width="12.83203125" style="84" bestFit="1" customWidth="1"/>
    <col min="5" max="5" width="16.5" style="84" customWidth="1"/>
    <col min="6" max="6" width="31.6640625" style="84" customWidth="1"/>
    <col min="7" max="7" width="12.5" style="84" customWidth="1"/>
    <col min="8" max="8" width="13" style="84" customWidth="1"/>
    <col min="9" max="9" width="14.1640625" style="84" customWidth="1"/>
    <col min="10" max="10" width="13.6640625" style="84" customWidth="1"/>
    <col min="11" max="11" width="9.33203125" style="81"/>
    <col min="12" max="12" width="34.33203125" style="209" customWidth="1"/>
    <col min="13" max="13" width="25.33203125" style="209" customWidth="1"/>
    <col min="14" max="14" width="25.33203125" style="30" customWidth="1"/>
    <col min="15" max="17" width="9.33203125" style="13"/>
    <col min="18" max="18" width="30.33203125" style="13" customWidth="1"/>
    <col min="19" max="16384" width="9.33203125" style="13"/>
  </cols>
  <sheetData>
    <row r="1" spans="1:18" ht="13.5" thickBot="1">
      <c r="A1" s="1814" t="s">
        <v>957</v>
      </c>
      <c r="B1" s="1814"/>
      <c r="C1" s="1814"/>
      <c r="D1" s="1814"/>
      <c r="E1" s="1814"/>
      <c r="F1" s="1814"/>
      <c r="G1" s="1814"/>
      <c r="H1" s="1814"/>
      <c r="I1" s="1814"/>
      <c r="J1" s="1814"/>
      <c r="K1" s="250" t="s">
        <v>230</v>
      </c>
      <c r="P1" s="566" t="s">
        <v>11946</v>
      </c>
      <c r="Q1" s="567" t="s">
        <v>18271</v>
      </c>
      <c r="R1" s="568" t="s">
        <v>18272</v>
      </c>
    </row>
    <row r="2" spans="1:18" ht="23.25" thickBot="1">
      <c r="P2" s="536"/>
      <c r="Q2" s="537" t="s">
        <v>18270</v>
      </c>
      <c r="R2" s="804" t="s">
        <v>18273</v>
      </c>
    </row>
    <row r="3" spans="1:18" ht="45.75" thickBot="1">
      <c r="A3" s="1814" t="s">
        <v>10814</v>
      </c>
      <c r="B3" s="1814"/>
      <c r="C3" s="1814"/>
      <c r="D3" s="1814"/>
      <c r="E3" s="1814"/>
      <c r="F3" s="1814"/>
      <c r="G3" s="1814"/>
      <c r="H3" s="1814"/>
      <c r="I3" s="1814"/>
      <c r="J3" s="1814"/>
      <c r="L3" s="1077" t="s">
        <v>28790</v>
      </c>
      <c r="M3" s="1106" t="s">
        <v>28791</v>
      </c>
      <c r="N3" s="1078" t="s">
        <v>28792</v>
      </c>
      <c r="P3" s="536"/>
      <c r="Q3" s="561" t="s">
        <v>18274</v>
      </c>
      <c r="R3" s="560" t="s">
        <v>18275</v>
      </c>
    </row>
    <row r="4" spans="1:18" ht="12" thickBot="1">
      <c r="B4" s="1284"/>
      <c r="C4" s="1284"/>
      <c r="D4" s="1284"/>
      <c r="E4" s="1284"/>
      <c r="F4" s="1284"/>
      <c r="G4" s="1284"/>
      <c r="H4" s="1284"/>
      <c r="I4" s="1284"/>
      <c r="J4" s="1284" t="s">
        <v>958</v>
      </c>
      <c r="P4" s="536"/>
      <c r="Q4" s="634" t="s">
        <v>18276</v>
      </c>
      <c r="R4" s="560" t="s">
        <v>18277</v>
      </c>
    </row>
    <row r="5" spans="1:18" ht="45.75" thickBot="1">
      <c r="A5" s="1067" t="s">
        <v>10</v>
      </c>
      <c r="B5" s="1057" t="s">
        <v>11</v>
      </c>
      <c r="C5" s="1057" t="s">
        <v>959</v>
      </c>
      <c r="D5" s="1057" t="s">
        <v>960</v>
      </c>
      <c r="E5" s="1057" t="s">
        <v>961</v>
      </c>
      <c r="F5" s="1057" t="s">
        <v>962</v>
      </c>
      <c r="G5" s="1057" t="s">
        <v>963</v>
      </c>
      <c r="H5" s="1057" t="s">
        <v>12801</v>
      </c>
      <c r="I5" s="1057" t="s">
        <v>964</v>
      </c>
      <c r="J5" s="1058" t="s">
        <v>0</v>
      </c>
      <c r="P5" s="563"/>
      <c r="Q5" s="564" t="s">
        <v>18278</v>
      </c>
      <c r="R5" s="565" t="s">
        <v>13554</v>
      </c>
    </row>
    <row r="6" spans="1:18" ht="12" thickBot="1">
      <c r="A6" s="1068">
        <v>1</v>
      </c>
      <c r="B6" s="1069">
        <v>2</v>
      </c>
      <c r="C6" s="1069">
        <v>3</v>
      </c>
      <c r="D6" s="1069">
        <v>4</v>
      </c>
      <c r="E6" s="1069">
        <v>5</v>
      </c>
      <c r="F6" s="1069">
        <v>6</v>
      </c>
      <c r="G6" s="1069">
        <v>7</v>
      </c>
      <c r="H6" s="1069">
        <v>8</v>
      </c>
      <c r="I6" s="1069">
        <v>9</v>
      </c>
      <c r="J6" s="1059">
        <v>10</v>
      </c>
    </row>
    <row r="7" spans="1:18" ht="22.5">
      <c r="A7" s="1068">
        <v>1</v>
      </c>
      <c r="B7" s="851" t="s">
        <v>13</v>
      </c>
      <c r="C7" s="1047"/>
      <c r="D7" s="1047"/>
      <c r="E7" s="1047"/>
      <c r="F7" s="1047"/>
      <c r="G7" s="1047"/>
      <c r="H7" s="1047"/>
      <c r="I7" s="1047"/>
      <c r="J7" s="1048"/>
      <c r="L7" s="1085" t="s">
        <v>15236</v>
      </c>
    </row>
    <row r="8" spans="1:18" ht="45">
      <c r="A8" s="1068">
        <v>2</v>
      </c>
      <c r="B8" s="851" t="s">
        <v>250</v>
      </c>
      <c r="C8" s="1047"/>
      <c r="D8" s="1047"/>
      <c r="E8" s="1047"/>
      <c r="F8" s="1047"/>
      <c r="G8" s="1047"/>
      <c r="H8" s="1047"/>
      <c r="I8" s="1047"/>
      <c r="J8" s="1048"/>
      <c r="L8" s="1086" t="s">
        <v>15242</v>
      </c>
    </row>
    <row r="9" spans="1:18" ht="56.25">
      <c r="A9" s="1068">
        <v>3</v>
      </c>
      <c r="B9" s="851" t="s">
        <v>15</v>
      </c>
      <c r="C9" s="1047"/>
      <c r="D9" s="1047"/>
      <c r="E9" s="1047"/>
      <c r="F9" s="1047"/>
      <c r="G9" s="1047"/>
      <c r="H9" s="1047"/>
      <c r="I9" s="1047"/>
      <c r="J9" s="1048"/>
      <c r="L9" s="1086" t="s">
        <v>13550</v>
      </c>
    </row>
    <row r="10" spans="1:18" ht="45">
      <c r="A10" s="1068">
        <v>4</v>
      </c>
      <c r="B10" s="851" t="s">
        <v>17</v>
      </c>
      <c r="C10" s="1047"/>
      <c r="D10" s="1047"/>
      <c r="E10" s="1047"/>
      <c r="F10" s="1047"/>
      <c r="G10" s="1047"/>
      <c r="H10" s="1047"/>
      <c r="I10" s="1047"/>
      <c r="J10" s="1048"/>
      <c r="L10" s="1086" t="s">
        <v>18416</v>
      </c>
    </row>
    <row r="11" spans="1:18" ht="22.5">
      <c r="A11" s="1068">
        <v>5</v>
      </c>
      <c r="B11" s="851" t="s">
        <v>19</v>
      </c>
      <c r="C11" s="1047"/>
      <c r="D11" s="1047"/>
      <c r="E11" s="1047"/>
      <c r="F11" s="1047"/>
      <c r="G11" s="1047"/>
      <c r="H11" s="1047"/>
      <c r="I11" s="1047"/>
      <c r="J11" s="1048"/>
      <c r="L11" s="1086" t="s">
        <v>13551</v>
      </c>
    </row>
    <row r="12" spans="1:18" ht="45">
      <c r="A12" s="1068">
        <v>6</v>
      </c>
      <c r="B12" s="851" t="s">
        <v>17</v>
      </c>
      <c r="C12" s="1047"/>
      <c r="D12" s="1047"/>
      <c r="E12" s="1047"/>
      <c r="F12" s="1047"/>
      <c r="G12" s="1047"/>
      <c r="H12" s="1047"/>
      <c r="I12" s="1047"/>
      <c r="J12" s="1048"/>
      <c r="L12" s="1086" t="s">
        <v>15426</v>
      </c>
    </row>
    <row r="13" spans="1:18" ht="22.5">
      <c r="A13" s="1068">
        <v>7</v>
      </c>
      <c r="B13" s="851" t="s">
        <v>21</v>
      </c>
      <c r="C13" s="1047"/>
      <c r="D13" s="1047"/>
      <c r="E13" s="1047"/>
      <c r="F13" s="1047"/>
      <c r="G13" s="1047"/>
      <c r="H13" s="1047"/>
      <c r="I13" s="1047"/>
      <c r="J13" s="1048"/>
      <c r="L13" s="1086" t="s">
        <v>13552</v>
      </c>
    </row>
    <row r="14" spans="1:18" ht="45">
      <c r="A14" s="1068">
        <v>8</v>
      </c>
      <c r="B14" s="851" t="s">
        <v>17</v>
      </c>
      <c r="C14" s="1047"/>
      <c r="D14" s="1047"/>
      <c r="E14" s="1047"/>
      <c r="F14" s="1047"/>
      <c r="G14" s="1047"/>
      <c r="H14" s="1047"/>
      <c r="I14" s="1047"/>
      <c r="J14" s="1048"/>
      <c r="L14" s="1086" t="s">
        <v>15436</v>
      </c>
    </row>
    <row r="15" spans="1:18" ht="33.75">
      <c r="A15" s="1068">
        <v>9</v>
      </c>
      <c r="B15" s="851" t="s">
        <v>23</v>
      </c>
      <c r="C15" s="1047"/>
      <c r="D15" s="1047"/>
      <c r="E15" s="1047"/>
      <c r="F15" s="1047"/>
      <c r="G15" s="1047"/>
      <c r="H15" s="1047"/>
      <c r="I15" s="1047"/>
      <c r="J15" s="1048"/>
      <c r="L15" s="1086" t="s">
        <v>15253</v>
      </c>
    </row>
    <row r="16" spans="1:18" ht="78.75">
      <c r="A16" s="1068">
        <v>10</v>
      </c>
      <c r="B16" s="851" t="s">
        <v>24</v>
      </c>
      <c r="C16" s="1047"/>
      <c r="D16" s="1047"/>
      <c r="E16" s="1047"/>
      <c r="F16" s="1047"/>
      <c r="G16" s="1047"/>
      <c r="H16" s="1047"/>
      <c r="I16" s="1047"/>
      <c r="J16" s="1048"/>
      <c r="L16" s="1086" t="s">
        <v>15259</v>
      </c>
    </row>
    <row r="17" spans="1:12" ht="56.25">
      <c r="A17" s="1068">
        <v>11</v>
      </c>
      <c r="B17" s="851" t="s">
        <v>37</v>
      </c>
      <c r="C17" s="1047"/>
      <c r="D17" s="1047"/>
      <c r="E17" s="1047"/>
      <c r="F17" s="1047"/>
      <c r="G17" s="1047"/>
      <c r="H17" s="1047"/>
      <c r="I17" s="1047"/>
      <c r="J17" s="1048"/>
      <c r="L17" s="1086" t="s">
        <v>13567</v>
      </c>
    </row>
    <row r="18" spans="1:12" ht="33.75">
      <c r="A18" s="1068">
        <v>12</v>
      </c>
      <c r="B18" s="851" t="s">
        <v>38</v>
      </c>
      <c r="C18" s="1047"/>
      <c r="D18" s="1047"/>
      <c r="E18" s="1047"/>
      <c r="F18" s="1047"/>
      <c r="G18" s="1047"/>
      <c r="H18" s="1047"/>
      <c r="I18" s="1047"/>
      <c r="J18" s="1048"/>
      <c r="L18" s="1086" t="s">
        <v>15274</v>
      </c>
    </row>
    <row r="19" spans="1:12" ht="33.75">
      <c r="A19" s="1068">
        <v>13</v>
      </c>
      <c r="B19" s="851" t="s">
        <v>39</v>
      </c>
      <c r="C19" s="1047"/>
      <c r="D19" s="1047"/>
      <c r="E19" s="1047"/>
      <c r="F19" s="1047"/>
      <c r="G19" s="1047"/>
      <c r="H19" s="1047"/>
      <c r="I19" s="1047"/>
      <c r="J19" s="1048"/>
      <c r="L19" s="1086" t="s">
        <v>18418</v>
      </c>
    </row>
    <row r="20" spans="1:12" ht="78.75">
      <c r="A20" s="1068">
        <v>14</v>
      </c>
      <c r="B20" s="851" t="s">
        <v>66</v>
      </c>
      <c r="C20" s="1047"/>
      <c r="D20" s="1047"/>
      <c r="E20" s="1047"/>
      <c r="F20" s="1047"/>
      <c r="G20" s="1047"/>
      <c r="H20" s="1047"/>
      <c r="I20" s="1047"/>
      <c r="J20" s="1048"/>
      <c r="L20" s="1086" t="s">
        <v>15275</v>
      </c>
    </row>
    <row r="21" spans="1:12" ht="33.75">
      <c r="A21" s="1068">
        <v>15</v>
      </c>
      <c r="B21" s="851" t="s">
        <v>41</v>
      </c>
      <c r="C21" s="1047"/>
      <c r="D21" s="1047"/>
      <c r="E21" s="1047"/>
      <c r="F21" s="1047"/>
      <c r="G21" s="1047"/>
      <c r="H21" s="1047"/>
      <c r="I21" s="1047"/>
      <c r="J21" s="1048"/>
      <c r="L21" s="1086" t="s">
        <v>18419</v>
      </c>
    </row>
    <row r="22" spans="1:12" ht="56.25">
      <c r="A22" s="1068">
        <v>16</v>
      </c>
      <c r="B22" s="851" t="s">
        <v>67</v>
      </c>
      <c r="C22" s="1047"/>
      <c r="D22" s="1047"/>
      <c r="E22" s="1047"/>
      <c r="F22" s="1047"/>
      <c r="G22" s="1047"/>
      <c r="H22" s="1047"/>
      <c r="I22" s="1047"/>
      <c r="J22" s="1048"/>
      <c r="L22" s="1086" t="s">
        <v>18420</v>
      </c>
    </row>
    <row r="23" spans="1:12" ht="78.75">
      <c r="A23" s="1068">
        <v>17</v>
      </c>
      <c r="B23" s="851" t="s">
        <v>68</v>
      </c>
      <c r="C23" s="1047"/>
      <c r="D23" s="1047"/>
      <c r="E23" s="1047"/>
      <c r="F23" s="1047"/>
      <c r="G23" s="1047"/>
      <c r="H23" s="1047"/>
      <c r="I23" s="1047"/>
      <c r="J23" s="1048"/>
      <c r="L23" s="1086" t="s">
        <v>18421</v>
      </c>
    </row>
    <row r="24" spans="1:12">
      <c r="A24" s="1068">
        <v>18</v>
      </c>
      <c r="B24" s="851" t="s">
        <v>45</v>
      </c>
      <c r="C24" s="1047"/>
      <c r="D24" s="1047"/>
      <c r="E24" s="1047"/>
      <c r="F24" s="1047"/>
      <c r="G24" s="1047"/>
      <c r="H24" s="1047"/>
      <c r="I24" s="1047"/>
      <c r="J24" s="1048"/>
      <c r="L24" s="1086" t="s">
        <v>13568</v>
      </c>
    </row>
    <row r="25" spans="1:12" ht="12" thickBot="1">
      <c r="A25" s="862">
        <v>19</v>
      </c>
      <c r="B25" s="212" t="s">
        <v>46</v>
      </c>
      <c r="C25" s="863"/>
      <c r="D25" s="863"/>
      <c r="E25" s="863"/>
      <c r="F25" s="863"/>
      <c r="G25" s="863"/>
      <c r="H25" s="863"/>
      <c r="I25" s="863"/>
      <c r="J25" s="222"/>
      <c r="L25" s="1087" t="s">
        <v>13569</v>
      </c>
    </row>
    <row r="26" spans="1:12" ht="12" thickBot="1">
      <c r="A26" s="81"/>
      <c r="B26" s="81"/>
      <c r="C26" s="81"/>
      <c r="D26" s="81"/>
      <c r="E26" s="81"/>
      <c r="F26" s="81"/>
      <c r="G26" s="81"/>
      <c r="H26" s="81"/>
      <c r="I26" s="81"/>
      <c r="J26" s="81"/>
    </row>
    <row r="27" spans="1:12" ht="22.5">
      <c r="A27" s="81"/>
      <c r="B27" s="1110" t="s">
        <v>13555</v>
      </c>
      <c r="C27" s="1296" t="s">
        <v>13554</v>
      </c>
      <c r="D27" s="1296" t="s">
        <v>13554</v>
      </c>
      <c r="E27" s="1296" t="s">
        <v>13554</v>
      </c>
      <c r="F27" s="1296" t="s">
        <v>13554</v>
      </c>
      <c r="G27" s="1296" t="s">
        <v>13554</v>
      </c>
      <c r="H27" s="1296" t="s">
        <v>13554</v>
      </c>
      <c r="I27" s="1296" t="s">
        <v>13554</v>
      </c>
      <c r="J27" s="1297" t="s">
        <v>13554</v>
      </c>
    </row>
    <row r="28" spans="1:12" ht="57" thickBot="1">
      <c r="A28" s="81"/>
      <c r="B28" s="1124" t="s">
        <v>28793</v>
      </c>
      <c r="C28" s="1298" t="s">
        <v>28795</v>
      </c>
      <c r="D28" s="1298" t="s">
        <v>28796</v>
      </c>
      <c r="E28" s="1298" t="s">
        <v>28797</v>
      </c>
      <c r="F28" s="1298" t="s">
        <v>28798</v>
      </c>
      <c r="G28" s="1298" t="s">
        <v>28799</v>
      </c>
      <c r="H28" s="1298" t="s">
        <v>28800</v>
      </c>
      <c r="I28" s="1298" t="s">
        <v>28801</v>
      </c>
      <c r="J28" s="1299" t="s">
        <v>28794</v>
      </c>
    </row>
    <row r="29" spans="1:12">
      <c r="A29" s="81"/>
      <c r="B29" s="81"/>
      <c r="C29" s="81"/>
      <c r="D29" s="81"/>
      <c r="E29" s="81"/>
      <c r="F29" s="81"/>
      <c r="G29" s="81"/>
      <c r="H29" s="81"/>
      <c r="I29" s="81"/>
      <c r="J29" s="81"/>
    </row>
    <row r="30" spans="1:12">
      <c r="A30" s="1813" t="s">
        <v>10815</v>
      </c>
      <c r="B30" s="1813"/>
      <c r="C30" s="1813"/>
      <c r="D30" s="1813"/>
      <c r="E30" s="1813"/>
      <c r="F30" s="1813"/>
      <c r="G30" s="1813"/>
      <c r="H30" s="1813"/>
      <c r="I30" s="1813"/>
      <c r="J30" s="1813"/>
    </row>
    <row r="31" spans="1:12">
      <c r="A31" s="1813"/>
      <c r="B31" s="1813"/>
      <c r="C31" s="1813"/>
      <c r="D31" s="1813"/>
      <c r="E31" s="1813"/>
      <c r="F31" s="1813"/>
      <c r="G31" s="1813"/>
      <c r="H31" s="1813"/>
      <c r="I31" s="1813"/>
      <c r="J31" s="1813"/>
    </row>
    <row r="32" spans="1:12">
      <c r="A32" s="1813"/>
      <c r="B32" s="1813"/>
      <c r="C32" s="1813"/>
      <c r="D32" s="1813"/>
      <c r="E32" s="1813"/>
      <c r="F32" s="1813"/>
      <c r="G32" s="1813"/>
      <c r="H32" s="1813"/>
      <c r="I32" s="1813"/>
      <c r="J32" s="1813"/>
    </row>
    <row r="33" spans="1:14" ht="12" thickBot="1"/>
    <row r="34" spans="1:14" ht="45.75" thickBot="1">
      <c r="A34" s="1814" t="s">
        <v>10816</v>
      </c>
      <c r="B34" s="1814"/>
      <c r="C34" s="1814"/>
      <c r="D34" s="1814"/>
      <c r="E34" s="1814"/>
      <c r="F34" s="1814"/>
      <c r="G34" s="1814"/>
      <c r="H34" s="1814"/>
      <c r="I34" s="1814"/>
      <c r="J34" s="1814"/>
      <c r="L34" s="1077" t="s">
        <v>28790</v>
      </c>
      <c r="M34" s="1106" t="s">
        <v>28791</v>
      </c>
      <c r="N34" s="969" t="s">
        <v>28792</v>
      </c>
    </row>
    <row r="35" spans="1:14" ht="12" thickBot="1">
      <c r="B35" s="1293"/>
      <c r="C35" s="1293"/>
      <c r="D35" s="1293"/>
      <c r="E35" s="1293"/>
      <c r="F35" s="1293"/>
      <c r="G35" s="1293"/>
      <c r="H35" s="1293"/>
      <c r="I35" s="1293"/>
      <c r="J35" s="1294" t="s">
        <v>965</v>
      </c>
    </row>
    <row r="36" spans="1:14" ht="45">
      <c r="A36" s="1067" t="s">
        <v>10</v>
      </c>
      <c r="B36" s="1057" t="s">
        <v>11</v>
      </c>
      <c r="C36" s="1057" t="s">
        <v>959</v>
      </c>
      <c r="D36" s="1057" t="s">
        <v>960</v>
      </c>
      <c r="E36" s="1057" t="s">
        <v>961</v>
      </c>
      <c r="F36" s="1057" t="s">
        <v>962</v>
      </c>
      <c r="G36" s="1057" t="s">
        <v>963</v>
      </c>
      <c r="H36" s="1057" t="s">
        <v>966</v>
      </c>
      <c r="I36" s="1057" t="s">
        <v>964</v>
      </c>
      <c r="J36" s="1058" t="s">
        <v>0</v>
      </c>
    </row>
    <row r="37" spans="1:14" ht="12" thickBot="1">
      <c r="A37" s="1068">
        <v>1</v>
      </c>
      <c r="B37" s="1069">
        <v>2</v>
      </c>
      <c r="C37" s="1069">
        <v>3</v>
      </c>
      <c r="D37" s="1069">
        <v>4</v>
      </c>
      <c r="E37" s="1069">
        <v>5</v>
      </c>
      <c r="F37" s="1069">
        <v>6</v>
      </c>
      <c r="G37" s="1069">
        <v>7</v>
      </c>
      <c r="H37" s="1069">
        <v>8</v>
      </c>
      <c r="I37" s="1069">
        <v>9</v>
      </c>
      <c r="J37" s="1059">
        <v>10</v>
      </c>
    </row>
    <row r="38" spans="1:14" ht="33.75">
      <c r="A38" s="1068">
        <v>1</v>
      </c>
      <c r="B38" s="851" t="s">
        <v>88</v>
      </c>
      <c r="C38" s="1047"/>
      <c r="D38" s="1047"/>
      <c r="E38" s="1047"/>
      <c r="F38" s="1047"/>
      <c r="G38" s="1047"/>
      <c r="H38" s="1047"/>
      <c r="I38" s="1047"/>
      <c r="J38" s="1048"/>
      <c r="L38" s="1085" t="s">
        <v>27311</v>
      </c>
    </row>
    <row r="39" spans="1:14" ht="78.75">
      <c r="A39" s="1068">
        <v>2</v>
      </c>
      <c r="B39" s="851" t="s">
        <v>89</v>
      </c>
      <c r="C39" s="1047"/>
      <c r="D39" s="1047"/>
      <c r="E39" s="1047"/>
      <c r="F39" s="1047"/>
      <c r="G39" s="1047"/>
      <c r="H39" s="1047"/>
      <c r="I39" s="1047"/>
      <c r="J39" s="1048"/>
      <c r="L39" s="1086" t="s">
        <v>27312</v>
      </c>
    </row>
    <row r="40" spans="1:14" ht="33.75">
      <c r="A40" s="1068">
        <v>3</v>
      </c>
      <c r="B40" s="851" t="s">
        <v>91</v>
      </c>
      <c r="C40" s="1047"/>
      <c r="D40" s="1047"/>
      <c r="E40" s="1047"/>
      <c r="F40" s="1047"/>
      <c r="G40" s="1047"/>
      <c r="H40" s="1047"/>
      <c r="I40" s="1047"/>
      <c r="J40" s="1048"/>
      <c r="L40" s="1086" t="s">
        <v>27314</v>
      </c>
    </row>
    <row r="41" spans="1:14" ht="78.75">
      <c r="A41" s="1068">
        <v>4</v>
      </c>
      <c r="B41" s="851" t="s">
        <v>967</v>
      </c>
      <c r="C41" s="1047"/>
      <c r="D41" s="1047"/>
      <c r="E41" s="1047"/>
      <c r="F41" s="1047"/>
      <c r="G41" s="1047"/>
      <c r="H41" s="1047"/>
      <c r="I41" s="1047"/>
      <c r="J41" s="1048"/>
      <c r="L41" s="1086" t="s">
        <v>27315</v>
      </c>
    </row>
    <row r="42" spans="1:14" ht="33.75">
      <c r="A42" s="1068">
        <v>5</v>
      </c>
      <c r="B42" s="851" t="s">
        <v>97</v>
      </c>
      <c r="C42" s="1047"/>
      <c r="D42" s="1047"/>
      <c r="E42" s="1047"/>
      <c r="F42" s="1047"/>
      <c r="G42" s="1047"/>
      <c r="H42" s="1047"/>
      <c r="I42" s="1047"/>
      <c r="J42" s="1048"/>
      <c r="L42" s="1086" t="s">
        <v>13571</v>
      </c>
    </row>
    <row r="43" spans="1:14" ht="90">
      <c r="A43" s="1068">
        <v>6</v>
      </c>
      <c r="B43" s="851" t="s">
        <v>135</v>
      </c>
      <c r="C43" s="1047"/>
      <c r="D43" s="1047"/>
      <c r="E43" s="1047"/>
      <c r="F43" s="1047"/>
      <c r="G43" s="1047"/>
      <c r="H43" s="1047"/>
      <c r="I43" s="1047"/>
      <c r="J43" s="1048"/>
      <c r="L43" s="1086" t="s">
        <v>27320</v>
      </c>
    </row>
    <row r="44" spans="1:14" ht="78.75">
      <c r="A44" s="1068">
        <v>7</v>
      </c>
      <c r="B44" s="851" t="s">
        <v>102</v>
      </c>
      <c r="C44" s="1047"/>
      <c r="D44" s="1047"/>
      <c r="E44" s="1047"/>
      <c r="F44" s="1047"/>
      <c r="G44" s="1047"/>
      <c r="H44" s="1047"/>
      <c r="I44" s="1047"/>
      <c r="J44" s="1048"/>
      <c r="L44" s="1086" t="s">
        <v>13574</v>
      </c>
    </row>
    <row r="45" spans="1:14" ht="45">
      <c r="A45" s="1068">
        <v>8</v>
      </c>
      <c r="B45" s="851" t="s">
        <v>103</v>
      </c>
      <c r="C45" s="1047"/>
      <c r="D45" s="1047"/>
      <c r="E45" s="1047"/>
      <c r="F45" s="1047"/>
      <c r="G45" s="1047"/>
      <c r="H45" s="1047"/>
      <c r="I45" s="1047"/>
      <c r="J45" s="1048"/>
      <c r="L45" s="1086" t="s">
        <v>13572</v>
      </c>
    </row>
    <row r="46" spans="1:14" ht="45">
      <c r="A46" s="1068">
        <v>9</v>
      </c>
      <c r="B46" s="851" t="s">
        <v>104</v>
      </c>
      <c r="C46" s="1047"/>
      <c r="D46" s="1047"/>
      <c r="E46" s="1047"/>
      <c r="F46" s="1047"/>
      <c r="G46" s="1047"/>
      <c r="H46" s="1047"/>
      <c r="I46" s="1047"/>
      <c r="J46" s="1048"/>
      <c r="L46" s="1086" t="s">
        <v>13573</v>
      </c>
    </row>
    <row r="47" spans="1:14" ht="45">
      <c r="A47" s="1068">
        <v>10</v>
      </c>
      <c r="B47" s="851" t="s">
        <v>101</v>
      </c>
      <c r="C47" s="1047"/>
      <c r="D47" s="1047"/>
      <c r="E47" s="1047"/>
      <c r="F47" s="1047"/>
      <c r="G47" s="1047"/>
      <c r="H47" s="1047"/>
      <c r="I47" s="1047"/>
      <c r="J47" s="1048"/>
      <c r="L47" s="1086" t="s">
        <v>27322</v>
      </c>
    </row>
    <row r="48" spans="1:14" ht="45">
      <c r="A48" s="1068">
        <v>11</v>
      </c>
      <c r="B48" s="851" t="s">
        <v>105</v>
      </c>
      <c r="C48" s="1047"/>
      <c r="D48" s="1047"/>
      <c r="E48" s="1047"/>
      <c r="F48" s="1047"/>
      <c r="G48" s="1047"/>
      <c r="H48" s="1047"/>
      <c r="I48" s="1047"/>
      <c r="J48" s="1048"/>
      <c r="L48" s="1086" t="s">
        <v>27323</v>
      </c>
    </row>
    <row r="49" spans="1:12" ht="45">
      <c r="A49" s="1068">
        <v>12</v>
      </c>
      <c r="B49" s="851" t="s">
        <v>106</v>
      </c>
      <c r="C49" s="1047"/>
      <c r="D49" s="1047"/>
      <c r="E49" s="1047"/>
      <c r="F49" s="1047"/>
      <c r="G49" s="1047"/>
      <c r="H49" s="1047"/>
      <c r="I49" s="1047"/>
      <c r="J49" s="1048"/>
      <c r="L49" s="1086" t="s">
        <v>27324</v>
      </c>
    </row>
    <row r="50" spans="1:12">
      <c r="A50" s="1068">
        <v>13</v>
      </c>
      <c r="B50" s="851" t="s">
        <v>110</v>
      </c>
      <c r="C50" s="1047"/>
      <c r="D50" s="1047"/>
      <c r="E50" s="1047"/>
      <c r="F50" s="1047"/>
      <c r="G50" s="1047"/>
      <c r="H50" s="1047"/>
      <c r="I50" s="1047"/>
      <c r="J50" s="1048"/>
      <c r="L50" s="1086" t="s">
        <v>27327</v>
      </c>
    </row>
    <row r="51" spans="1:12">
      <c r="A51" s="1068">
        <v>14</v>
      </c>
      <c r="B51" s="851" t="s">
        <v>111</v>
      </c>
      <c r="C51" s="1047"/>
      <c r="D51" s="1047"/>
      <c r="E51" s="1047"/>
      <c r="F51" s="1047"/>
      <c r="G51" s="1047"/>
      <c r="H51" s="1047"/>
      <c r="I51" s="1047"/>
      <c r="J51" s="1048"/>
      <c r="L51" s="1086" t="s">
        <v>13576</v>
      </c>
    </row>
    <row r="52" spans="1:12" ht="33.75">
      <c r="A52" s="1068">
        <v>15</v>
      </c>
      <c r="B52" s="851" t="s">
        <v>112</v>
      </c>
      <c r="C52" s="1047"/>
      <c r="D52" s="1047"/>
      <c r="E52" s="1047"/>
      <c r="F52" s="1047"/>
      <c r="G52" s="1047"/>
      <c r="H52" s="1047"/>
      <c r="I52" s="1047"/>
      <c r="J52" s="1048"/>
      <c r="L52" s="1086" t="s">
        <v>13575</v>
      </c>
    </row>
    <row r="53" spans="1:12" ht="12" thickBot="1">
      <c r="A53" s="862">
        <v>16</v>
      </c>
      <c r="B53" s="212" t="s">
        <v>113</v>
      </c>
      <c r="C53" s="863"/>
      <c r="D53" s="863"/>
      <c r="E53" s="863"/>
      <c r="F53" s="863"/>
      <c r="G53" s="863"/>
      <c r="H53" s="863"/>
      <c r="I53" s="863"/>
      <c r="J53" s="222"/>
      <c r="L53" s="1087" t="s">
        <v>13577</v>
      </c>
    </row>
    <row r="54" spans="1:12" ht="12" thickBot="1"/>
    <row r="55" spans="1:12" ht="22.5">
      <c r="B55" s="1110" t="s">
        <v>13555</v>
      </c>
      <c r="C55" s="1296" t="s">
        <v>13554</v>
      </c>
      <c r="D55" s="1296" t="s">
        <v>13554</v>
      </c>
      <c r="E55" s="1296" t="s">
        <v>13554</v>
      </c>
      <c r="F55" s="1296" t="s">
        <v>13554</v>
      </c>
      <c r="G55" s="1296" t="s">
        <v>13554</v>
      </c>
      <c r="H55" s="1296" t="s">
        <v>13554</v>
      </c>
      <c r="I55" s="1296" t="s">
        <v>13554</v>
      </c>
      <c r="J55" s="1297" t="s">
        <v>13554</v>
      </c>
    </row>
    <row r="56" spans="1:12" ht="57" thickBot="1">
      <c r="B56" s="1124" t="s">
        <v>28793</v>
      </c>
      <c r="C56" s="1298" t="s">
        <v>28795</v>
      </c>
      <c r="D56" s="1298" t="s">
        <v>28796</v>
      </c>
      <c r="E56" s="1298" t="s">
        <v>28797</v>
      </c>
      <c r="F56" s="1298" t="s">
        <v>28798</v>
      </c>
      <c r="G56" s="1298" t="s">
        <v>28799</v>
      </c>
      <c r="H56" s="1298" t="s">
        <v>28800</v>
      </c>
      <c r="I56" s="1298" t="s">
        <v>28801</v>
      </c>
      <c r="J56" s="1299" t="s">
        <v>28794</v>
      </c>
    </row>
    <row r="58" spans="1:12">
      <c r="A58" s="1814" t="s">
        <v>10817</v>
      </c>
      <c r="B58" s="1814"/>
      <c r="C58" s="1814"/>
      <c r="D58" s="1814"/>
      <c r="E58" s="1295"/>
      <c r="F58" s="1295"/>
      <c r="G58" s="1295"/>
      <c r="H58" s="1295"/>
      <c r="I58" s="1295"/>
      <c r="J58" s="1295"/>
    </row>
    <row r="59" spans="1:12" ht="12" thickBot="1">
      <c r="B59" s="1293"/>
      <c r="C59" s="1293"/>
      <c r="D59" s="1294" t="s">
        <v>969</v>
      </c>
      <c r="E59" s="1293"/>
    </row>
    <row r="60" spans="1:12" ht="23.25" thickBot="1">
      <c r="A60" s="1067" t="s">
        <v>10</v>
      </c>
      <c r="B60" s="1057" t="s">
        <v>11</v>
      </c>
      <c r="C60" s="1057" t="s">
        <v>488</v>
      </c>
      <c r="D60" s="1058" t="s">
        <v>488</v>
      </c>
    </row>
    <row r="61" spans="1:12" ht="33.75">
      <c r="A61" s="1068">
        <v>1</v>
      </c>
      <c r="B61" s="1069">
        <v>2</v>
      </c>
      <c r="C61" s="1069">
        <v>3</v>
      </c>
      <c r="D61" s="1059">
        <v>4</v>
      </c>
      <c r="F61" s="758" t="s">
        <v>28790</v>
      </c>
    </row>
    <row r="62" spans="1:12" ht="22.5">
      <c r="A62" s="1068">
        <v>1</v>
      </c>
      <c r="B62" s="851" t="s">
        <v>970</v>
      </c>
      <c r="C62" s="1047"/>
      <c r="D62" s="1048"/>
      <c r="F62" s="763" t="s">
        <v>28802</v>
      </c>
    </row>
    <row r="63" spans="1:12" ht="45">
      <c r="A63" s="1068">
        <v>2</v>
      </c>
      <c r="B63" s="851" t="s">
        <v>971</v>
      </c>
      <c r="C63" s="1047"/>
      <c r="D63" s="1048"/>
      <c r="F63" s="763" t="s">
        <v>28803</v>
      </c>
    </row>
    <row r="64" spans="1:12" ht="33.75">
      <c r="A64" s="1068">
        <v>3</v>
      </c>
      <c r="B64" s="851" t="s">
        <v>972</v>
      </c>
      <c r="C64" s="1047"/>
      <c r="D64" s="1048"/>
      <c r="F64" s="763" t="s">
        <v>28804</v>
      </c>
    </row>
    <row r="65" spans="1:6">
      <c r="A65" s="1068">
        <v>4</v>
      </c>
      <c r="B65" s="851" t="s">
        <v>973</v>
      </c>
      <c r="C65" s="1047"/>
      <c r="D65" s="1048"/>
      <c r="F65" s="763" t="s">
        <v>28805</v>
      </c>
    </row>
    <row r="66" spans="1:6" ht="34.5" thickBot="1">
      <c r="A66" s="862">
        <v>5</v>
      </c>
      <c r="B66" s="212" t="s">
        <v>974</v>
      </c>
      <c r="C66" s="863"/>
      <c r="D66" s="222"/>
      <c r="F66" s="759" t="s">
        <v>28806</v>
      </c>
    </row>
  </sheetData>
  <mergeCells count="5">
    <mergeCell ref="A58:D58"/>
    <mergeCell ref="A1:J1"/>
    <mergeCell ref="A3:J3"/>
    <mergeCell ref="A30:J32"/>
    <mergeCell ref="A34:J34"/>
  </mergeCells>
  <hyperlinks>
    <hyperlink ref="K1" location="Содержание!A1" display="Содержание"/>
  </hyperlinks>
  <pageMargins left="0.7" right="0.7" top="0.75" bottom="0.75"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rgb="FF7030A0"/>
  </sheetPr>
  <dimension ref="A1:Q5"/>
  <sheetViews>
    <sheetView workbookViewId="0">
      <selection activeCell="K1" sqref="K1:Q5"/>
    </sheetView>
  </sheetViews>
  <sheetFormatPr defaultRowHeight="11.25"/>
  <cols>
    <col min="1" max="1" width="11.83203125" style="84" customWidth="1"/>
    <col min="2" max="2" width="13.83203125" style="84" customWidth="1"/>
    <col min="3" max="3" width="13.6640625" style="84" customWidth="1"/>
    <col min="4" max="4" width="11.6640625" style="84" customWidth="1"/>
    <col min="5" max="5" width="13.1640625" style="84" customWidth="1"/>
    <col min="6" max="6" width="14" style="84" customWidth="1"/>
    <col min="7" max="7" width="12.6640625" style="84" customWidth="1"/>
    <col min="8" max="9" width="13.6640625" style="84" customWidth="1"/>
    <col min="10" max="10" width="13.83203125" style="81" bestFit="1" customWidth="1"/>
    <col min="11" max="11" width="34" style="81" customWidth="1"/>
    <col min="12" max="16" width="9.33203125" style="81"/>
    <col min="17" max="17" width="44.5" style="81" customWidth="1"/>
    <col min="18" max="16384" width="9.33203125" style="81"/>
  </cols>
  <sheetData>
    <row r="1" spans="1:17" ht="13.5" thickBot="1">
      <c r="A1" s="1814" t="s">
        <v>975</v>
      </c>
      <c r="B1" s="1814"/>
      <c r="C1" s="1814"/>
      <c r="D1" s="1814"/>
      <c r="E1" s="1814"/>
      <c r="F1" s="1814"/>
      <c r="G1" s="1814"/>
      <c r="H1" s="1814"/>
      <c r="I1" s="1814"/>
      <c r="J1" s="250" t="s">
        <v>230</v>
      </c>
      <c r="O1" s="566" t="s">
        <v>11946</v>
      </c>
      <c r="P1" s="567" t="s">
        <v>18271</v>
      </c>
      <c r="Q1" s="568" t="s">
        <v>18272</v>
      </c>
    </row>
    <row r="2" spans="1:17" ht="23.25" thickBot="1">
      <c r="O2" s="536"/>
      <c r="P2" s="537" t="s">
        <v>18270</v>
      </c>
      <c r="Q2" s="804" t="s">
        <v>18273</v>
      </c>
    </row>
    <row r="3" spans="1:17" ht="45">
      <c r="A3" s="1720" t="s">
        <v>10818</v>
      </c>
      <c r="B3" s="1720"/>
      <c r="C3" s="1720"/>
      <c r="D3" s="1720"/>
      <c r="E3" s="1720"/>
      <c r="F3" s="1720"/>
      <c r="G3" s="1720"/>
      <c r="H3" s="1720"/>
      <c r="I3" s="1720"/>
      <c r="K3" s="1085" t="s">
        <v>28807</v>
      </c>
      <c r="O3" s="536"/>
      <c r="P3" s="561" t="s">
        <v>18274</v>
      </c>
      <c r="Q3" s="560" t="s">
        <v>18275</v>
      </c>
    </row>
    <row r="4" spans="1:17" ht="45.75" thickBot="1">
      <c r="K4" s="1087" t="s">
        <v>28808</v>
      </c>
      <c r="O4" s="536"/>
      <c r="P4" s="634" t="s">
        <v>18276</v>
      </c>
      <c r="Q4" s="560" t="s">
        <v>18277</v>
      </c>
    </row>
    <row r="5" spans="1:17" ht="12" thickBot="1">
      <c r="O5" s="563"/>
      <c r="P5" s="564" t="s">
        <v>18278</v>
      </c>
      <c r="Q5" s="565" t="s">
        <v>13554</v>
      </c>
    </row>
  </sheetData>
  <mergeCells count="2">
    <mergeCell ref="A1:I1"/>
    <mergeCell ref="A3:I3"/>
  </mergeCells>
  <hyperlinks>
    <hyperlink ref="J1" location="Содержание!A1" display="Содержание"/>
  </hyperlinks>
  <pageMargins left="0.7" right="0.7" top="0.75" bottom="0.75"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rgb="FF7030A0"/>
  </sheetPr>
  <dimension ref="A1:J45"/>
  <sheetViews>
    <sheetView workbookViewId="0">
      <selection activeCell="H1" sqref="H1:J5"/>
    </sheetView>
  </sheetViews>
  <sheetFormatPr defaultRowHeight="11.25"/>
  <cols>
    <col min="1" max="1" width="15.33203125" style="13" customWidth="1"/>
    <col min="2" max="2" width="29.5" style="13" customWidth="1"/>
    <col min="3" max="4" width="32.83203125" style="13" customWidth="1"/>
    <col min="5" max="5" width="9.33203125" style="13"/>
    <col min="6" max="6" width="39.1640625" style="13" customWidth="1"/>
    <col min="7" max="9" width="9.33203125" style="13"/>
    <col min="10" max="10" width="30.6640625" style="13" customWidth="1"/>
    <col min="11" max="16384" width="9.33203125" style="13"/>
  </cols>
  <sheetData>
    <row r="1" spans="1:10" ht="124.5" thickBot="1">
      <c r="D1" s="29" t="s">
        <v>1693</v>
      </c>
      <c r="F1" s="20" t="s">
        <v>230</v>
      </c>
      <c r="H1" s="566" t="s">
        <v>11946</v>
      </c>
      <c r="I1" s="567" t="s">
        <v>18271</v>
      </c>
      <c r="J1" s="568" t="s">
        <v>18272</v>
      </c>
    </row>
    <row r="2" spans="1:10" ht="22.5">
      <c r="C2" s="14"/>
      <c r="H2" s="536"/>
      <c r="I2" s="537" t="s">
        <v>18270</v>
      </c>
      <c r="J2" s="804" t="s">
        <v>18273</v>
      </c>
    </row>
    <row r="3" spans="1:10" ht="12" thickBot="1">
      <c r="A3" s="1815" t="s">
        <v>1</v>
      </c>
      <c r="B3" s="1815"/>
      <c r="C3" s="1815"/>
      <c r="D3" s="1815"/>
      <c r="H3" s="536"/>
      <c r="I3" s="561" t="s">
        <v>18274</v>
      </c>
      <c r="J3" s="560" t="s">
        <v>18275</v>
      </c>
    </row>
    <row r="4" spans="1:10" ht="34.5" thickBot="1">
      <c r="C4" s="14"/>
      <c r="F4" s="973" t="s">
        <v>15347</v>
      </c>
      <c r="H4" s="536"/>
      <c r="I4" s="634" t="s">
        <v>18276</v>
      </c>
      <c r="J4" s="560" t="s">
        <v>18277</v>
      </c>
    </row>
    <row r="5" spans="1:10" ht="12" thickBot="1">
      <c r="B5" s="1817" t="s">
        <v>2</v>
      </c>
      <c r="C5" s="1819" t="s">
        <v>3</v>
      </c>
      <c r="D5" s="1820"/>
      <c r="F5" s="1300" t="s">
        <v>18266</v>
      </c>
      <c r="H5" s="563"/>
      <c r="I5" s="564" t="s">
        <v>18278</v>
      </c>
      <c r="J5" s="565" t="s">
        <v>13554</v>
      </c>
    </row>
    <row r="6" spans="1:10" ht="33.75">
      <c r="B6" s="1818"/>
      <c r="C6" s="40" t="s">
        <v>4</v>
      </c>
      <c r="D6" s="41" t="s">
        <v>5</v>
      </c>
      <c r="F6" s="1300" t="s">
        <v>18267</v>
      </c>
    </row>
    <row r="7" spans="1:10" ht="34.5" thickBot="1">
      <c r="B7" s="1821"/>
      <c r="C7" s="1822"/>
      <c r="D7" s="1823"/>
      <c r="F7" s="1300" t="s">
        <v>18268</v>
      </c>
    </row>
    <row r="8" spans="1:10">
      <c r="C8" s="14"/>
      <c r="F8" s="1300"/>
    </row>
    <row r="9" spans="1:10">
      <c r="A9" s="1816" t="s">
        <v>1694</v>
      </c>
      <c r="B9" s="1816"/>
      <c r="C9" s="1816"/>
      <c r="D9" s="1816"/>
      <c r="F9" s="1300"/>
    </row>
    <row r="10" spans="1:10">
      <c r="A10" s="1816" t="s">
        <v>1695</v>
      </c>
      <c r="B10" s="1816"/>
      <c r="C10" s="1816"/>
      <c r="D10" s="1816"/>
      <c r="F10" s="1300" t="s">
        <v>18264</v>
      </c>
    </row>
    <row r="11" spans="1:10" ht="33.75">
      <c r="A11" s="1815" t="s">
        <v>1724</v>
      </c>
      <c r="B11" s="1815"/>
      <c r="C11" s="1815"/>
      <c r="D11" s="1815"/>
      <c r="F11" s="1300" t="s">
        <v>18265</v>
      </c>
    </row>
    <row r="12" spans="1:10">
      <c r="A12" s="12"/>
      <c r="B12" s="12"/>
      <c r="C12" s="12"/>
      <c r="D12" s="12"/>
      <c r="F12" s="1300"/>
    </row>
    <row r="13" spans="1:10" ht="12" thickBot="1">
      <c r="A13" s="1815" t="s">
        <v>1696</v>
      </c>
      <c r="B13" s="1815"/>
      <c r="C13" s="1815"/>
      <c r="D13" s="1815"/>
      <c r="F13" s="1182" t="s">
        <v>18269</v>
      </c>
    </row>
    <row r="14" spans="1:10">
      <c r="A14" s="12"/>
      <c r="B14" s="12"/>
      <c r="C14" s="12"/>
      <c r="D14" s="12"/>
    </row>
    <row r="15" spans="1:10" ht="22.5">
      <c r="D15" s="29" t="s">
        <v>1697</v>
      </c>
    </row>
    <row r="16" spans="1:10" ht="12" thickBot="1"/>
    <row r="17" spans="1:6" ht="12" thickBot="1">
      <c r="A17" s="43" t="s">
        <v>10</v>
      </c>
      <c r="B17" s="44" t="s">
        <v>11</v>
      </c>
      <c r="C17" s="44" t="s">
        <v>1242</v>
      </c>
      <c r="D17" s="45" t="s">
        <v>1698</v>
      </c>
    </row>
    <row r="18" spans="1:6" ht="33.75">
      <c r="A18" s="46">
        <v>1</v>
      </c>
      <c r="B18" s="47">
        <v>2</v>
      </c>
      <c r="C18" s="47">
        <v>3</v>
      </c>
      <c r="D18" s="48">
        <v>4</v>
      </c>
      <c r="F18" s="973" t="s">
        <v>28809</v>
      </c>
    </row>
    <row r="19" spans="1:6" ht="33.75">
      <c r="A19" s="46">
        <v>1</v>
      </c>
      <c r="B19" s="32" t="s">
        <v>1699</v>
      </c>
      <c r="C19" s="47"/>
      <c r="D19" s="48"/>
      <c r="F19" s="1300" t="s">
        <v>28810</v>
      </c>
    </row>
    <row r="20" spans="1:6">
      <c r="A20" s="46">
        <v>2</v>
      </c>
      <c r="B20" s="32" t="s">
        <v>1700</v>
      </c>
      <c r="C20" s="47"/>
      <c r="D20" s="48"/>
      <c r="F20" s="1300" t="s">
        <v>28811</v>
      </c>
    </row>
    <row r="21" spans="1:6" ht="22.5">
      <c r="A21" s="46">
        <v>3</v>
      </c>
      <c r="B21" s="32" t="s">
        <v>1701</v>
      </c>
      <c r="C21" s="47"/>
      <c r="D21" s="48"/>
      <c r="F21" s="1300" t="s">
        <v>28812</v>
      </c>
    </row>
    <row r="22" spans="1:6">
      <c r="A22" s="46">
        <v>4</v>
      </c>
      <c r="B22" s="32" t="s">
        <v>1702</v>
      </c>
      <c r="C22" s="47"/>
      <c r="D22" s="48"/>
      <c r="F22" s="1300" t="s">
        <v>28813</v>
      </c>
    </row>
    <row r="23" spans="1:6" ht="33.75">
      <c r="A23" s="46">
        <v>5</v>
      </c>
      <c r="B23" s="32" t="s">
        <v>1703</v>
      </c>
      <c r="C23" s="47"/>
      <c r="D23" s="48"/>
      <c r="F23" s="1300" t="s">
        <v>28814</v>
      </c>
    </row>
    <row r="24" spans="1:6" ht="45">
      <c r="A24" s="46">
        <v>6</v>
      </c>
      <c r="B24" s="32" t="s">
        <v>1704</v>
      </c>
      <c r="C24" s="47"/>
      <c r="D24" s="48"/>
      <c r="F24" s="1300" t="s">
        <v>28815</v>
      </c>
    </row>
    <row r="25" spans="1:6" ht="45">
      <c r="A25" s="46">
        <v>7</v>
      </c>
      <c r="B25" s="32" t="s">
        <v>1705</v>
      </c>
      <c r="C25" s="47"/>
      <c r="D25" s="48"/>
      <c r="F25" s="1300" t="s">
        <v>28816</v>
      </c>
    </row>
    <row r="26" spans="1:6" ht="56.25">
      <c r="A26" s="46">
        <v>8</v>
      </c>
      <c r="B26" s="32" t="s">
        <v>1706</v>
      </c>
      <c r="C26" s="47"/>
      <c r="D26" s="48"/>
      <c r="F26" s="1300" t="s">
        <v>28817</v>
      </c>
    </row>
    <row r="27" spans="1:6">
      <c r="A27" s="46">
        <v>9</v>
      </c>
      <c r="B27" s="32" t="s">
        <v>1707</v>
      </c>
      <c r="C27" s="47"/>
      <c r="D27" s="48"/>
      <c r="F27" s="1300" t="s">
        <v>28818</v>
      </c>
    </row>
    <row r="28" spans="1:6">
      <c r="A28" s="46">
        <v>10</v>
      </c>
      <c r="B28" s="32" t="s">
        <v>1708</v>
      </c>
      <c r="C28" s="47" t="s">
        <v>1709</v>
      </c>
      <c r="D28" s="48" t="s">
        <v>1709</v>
      </c>
      <c r="F28" s="1300" t="s">
        <v>28819</v>
      </c>
    </row>
    <row r="29" spans="1:6" ht="33.75">
      <c r="A29" s="46">
        <v>11</v>
      </c>
      <c r="B29" s="32" t="s">
        <v>1710</v>
      </c>
      <c r="C29" s="47" t="s">
        <v>1709</v>
      </c>
      <c r="D29" s="48" t="s">
        <v>1709</v>
      </c>
      <c r="F29" s="1300" t="s">
        <v>28820</v>
      </c>
    </row>
    <row r="30" spans="1:6" ht="33.75">
      <c r="A30" s="46">
        <v>12</v>
      </c>
      <c r="B30" s="32" t="s">
        <v>1711</v>
      </c>
      <c r="C30" s="47" t="s">
        <v>1709</v>
      </c>
      <c r="D30" s="48" t="s">
        <v>1709</v>
      </c>
      <c r="F30" s="1300" t="s">
        <v>28821</v>
      </c>
    </row>
    <row r="31" spans="1:6" ht="22.5">
      <c r="A31" s="46">
        <v>13</v>
      </c>
      <c r="B31" s="32" t="s">
        <v>1712</v>
      </c>
      <c r="C31" s="47" t="s">
        <v>1709</v>
      </c>
      <c r="D31" s="48" t="s">
        <v>1709</v>
      </c>
      <c r="F31" s="1300" t="s">
        <v>28822</v>
      </c>
    </row>
    <row r="32" spans="1:6" ht="45">
      <c r="A32" s="46">
        <v>14</v>
      </c>
      <c r="B32" s="32" t="s">
        <v>1713</v>
      </c>
      <c r="C32" s="47" t="s">
        <v>1709</v>
      </c>
      <c r="D32" s="48" t="s">
        <v>1709</v>
      </c>
      <c r="F32" s="1300" t="s">
        <v>28823</v>
      </c>
    </row>
    <row r="33" spans="1:6" ht="33.75">
      <c r="A33" s="46">
        <v>15</v>
      </c>
      <c r="B33" s="32" t="s">
        <v>1714</v>
      </c>
      <c r="C33" s="47" t="s">
        <v>1709</v>
      </c>
      <c r="D33" s="48" t="s">
        <v>1709</v>
      </c>
      <c r="F33" s="1300" t="s">
        <v>28824</v>
      </c>
    </row>
    <row r="34" spans="1:6" ht="33.75">
      <c r="A34" s="46">
        <v>16</v>
      </c>
      <c r="B34" s="32" t="s">
        <v>113</v>
      </c>
      <c r="C34" s="47" t="s">
        <v>1709</v>
      </c>
      <c r="D34" s="48" t="s">
        <v>1709</v>
      </c>
      <c r="F34" s="1300" t="s">
        <v>28825</v>
      </c>
    </row>
    <row r="35" spans="1:6">
      <c r="A35" s="46">
        <v>17</v>
      </c>
      <c r="B35" s="32" t="s">
        <v>446</v>
      </c>
      <c r="C35" s="47" t="s">
        <v>1709</v>
      </c>
      <c r="D35" s="48" t="s">
        <v>1709</v>
      </c>
      <c r="F35" s="1300" t="s">
        <v>28826</v>
      </c>
    </row>
    <row r="36" spans="1:6" ht="22.5">
      <c r="A36" s="46">
        <v>18</v>
      </c>
      <c r="B36" s="32" t="s">
        <v>1715</v>
      </c>
      <c r="C36" s="47" t="s">
        <v>1709</v>
      </c>
      <c r="D36" s="48" t="s">
        <v>1709</v>
      </c>
      <c r="F36" s="1300" t="s">
        <v>28827</v>
      </c>
    </row>
    <row r="37" spans="1:6" ht="33.75">
      <c r="A37" s="46">
        <v>19</v>
      </c>
      <c r="B37" s="32" t="s">
        <v>1716</v>
      </c>
      <c r="C37" s="47" t="s">
        <v>1709</v>
      </c>
      <c r="D37" s="48" t="s">
        <v>1709</v>
      </c>
      <c r="F37" s="1300" t="s">
        <v>28828</v>
      </c>
    </row>
    <row r="38" spans="1:6" ht="101.25">
      <c r="A38" s="46">
        <v>20</v>
      </c>
      <c r="B38" s="32" t="s">
        <v>1717</v>
      </c>
      <c r="C38" s="47" t="s">
        <v>1709</v>
      </c>
      <c r="D38" s="48" t="s">
        <v>1709</v>
      </c>
      <c r="F38" s="1300" t="s">
        <v>28829</v>
      </c>
    </row>
    <row r="39" spans="1:6" ht="101.25">
      <c r="A39" s="46">
        <v>21</v>
      </c>
      <c r="B39" s="32" t="s">
        <v>1718</v>
      </c>
      <c r="C39" s="47" t="s">
        <v>1709</v>
      </c>
      <c r="D39" s="48" t="s">
        <v>1709</v>
      </c>
      <c r="F39" s="1300" t="s">
        <v>28830</v>
      </c>
    </row>
    <row r="40" spans="1:6" ht="33.75">
      <c r="A40" s="46">
        <v>22</v>
      </c>
      <c r="B40" s="32" t="s">
        <v>113</v>
      </c>
      <c r="C40" s="47" t="s">
        <v>1709</v>
      </c>
      <c r="D40" s="48" t="s">
        <v>1709</v>
      </c>
      <c r="F40" s="1300" t="s">
        <v>28831</v>
      </c>
    </row>
    <row r="41" spans="1:6" ht="34.5" thickBot="1">
      <c r="A41" s="49">
        <v>23</v>
      </c>
      <c r="B41" s="27" t="s">
        <v>1719</v>
      </c>
      <c r="C41" s="50"/>
      <c r="D41" s="51"/>
      <c r="F41" s="1182" t="s">
        <v>28810</v>
      </c>
    </row>
    <row r="43" spans="1:6">
      <c r="A43" s="42" t="s">
        <v>1720</v>
      </c>
    </row>
    <row r="45" spans="1:6">
      <c r="A45" s="42" t="s">
        <v>1721</v>
      </c>
    </row>
  </sheetData>
  <mergeCells count="8">
    <mergeCell ref="A3:D3"/>
    <mergeCell ref="A10:D10"/>
    <mergeCell ref="A11:D11"/>
    <mergeCell ref="A13:D13"/>
    <mergeCell ref="B5:B6"/>
    <mergeCell ref="C5:D5"/>
    <mergeCell ref="B7:D7"/>
    <mergeCell ref="A9:D9"/>
  </mergeCells>
  <hyperlinks>
    <hyperlink ref="F1" location="Содержание!A1" display="Содержание"/>
  </hyperlinks>
  <pageMargins left="0.7" right="0.7" top="0.75" bottom="0.75"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rgb="FF002060"/>
  </sheetPr>
  <dimension ref="A1"/>
  <sheetViews>
    <sheetView workbookViewId="0">
      <selection activeCell="A19" sqref="A19:D19"/>
    </sheetView>
  </sheetViews>
  <sheetFormatPr defaultRowHeight="11.25"/>
  <sheetData/>
  <pageMargins left="0.7" right="0.7" top="0.75" bottom="0.75"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tabColor rgb="FF002060"/>
  </sheetPr>
  <dimension ref="A1:F81"/>
  <sheetViews>
    <sheetView workbookViewId="0">
      <selection activeCell="A5" sqref="A5:A81"/>
    </sheetView>
  </sheetViews>
  <sheetFormatPr defaultRowHeight="11.25"/>
  <cols>
    <col min="1" max="1" width="9.33203125" style="56"/>
    <col min="2" max="2" width="77" style="56" customWidth="1"/>
    <col min="3" max="3" width="34.6640625" style="60" customWidth="1"/>
    <col min="4" max="16384" width="9.33203125" style="56"/>
  </cols>
  <sheetData>
    <row r="1" spans="1:6">
      <c r="A1" s="1824" t="s">
        <v>230</v>
      </c>
      <c r="B1" s="1824"/>
      <c r="C1" s="1824"/>
    </row>
    <row r="2" spans="1:6">
      <c r="F2" s="76"/>
    </row>
    <row r="3" spans="1:6">
      <c r="A3" s="57" t="s">
        <v>231</v>
      </c>
      <c r="B3" s="57" t="s">
        <v>232</v>
      </c>
      <c r="C3" s="57" t="s">
        <v>233</v>
      </c>
    </row>
    <row r="4" spans="1:6">
      <c r="A4" s="58">
        <v>1</v>
      </c>
      <c r="B4" s="59" t="s">
        <v>2723</v>
      </c>
      <c r="C4" s="53" t="s">
        <v>2724</v>
      </c>
    </row>
    <row r="5" spans="1:6">
      <c r="A5" s="58">
        <f>A4+1</f>
        <v>2</v>
      </c>
      <c r="B5" s="59" t="s">
        <v>2725</v>
      </c>
      <c r="C5" s="53" t="s">
        <v>2726</v>
      </c>
    </row>
    <row r="6" spans="1:6">
      <c r="A6" s="58">
        <f t="shared" ref="A6:A69" si="0">A5+1</f>
        <v>3</v>
      </c>
      <c r="B6" s="59" t="s">
        <v>2727</v>
      </c>
      <c r="C6" s="53" t="s">
        <v>2728</v>
      </c>
    </row>
    <row r="7" spans="1:6">
      <c r="A7" s="58">
        <f t="shared" si="0"/>
        <v>4</v>
      </c>
      <c r="B7" s="59" t="s">
        <v>2729</v>
      </c>
      <c r="C7" s="53" t="s">
        <v>2730</v>
      </c>
    </row>
    <row r="8" spans="1:6">
      <c r="A8" s="58">
        <f t="shared" si="0"/>
        <v>5</v>
      </c>
      <c r="B8" s="59" t="s">
        <v>2731</v>
      </c>
      <c r="C8" s="53" t="s">
        <v>2732</v>
      </c>
    </row>
    <row r="9" spans="1:6" ht="22.5">
      <c r="A9" s="58">
        <f t="shared" si="0"/>
        <v>6</v>
      </c>
      <c r="B9" s="59" t="s">
        <v>2733</v>
      </c>
      <c r="C9" s="53" t="s">
        <v>2734</v>
      </c>
    </row>
    <row r="10" spans="1:6">
      <c r="A10" s="58">
        <f t="shared" si="0"/>
        <v>7</v>
      </c>
      <c r="B10" s="59" t="s">
        <v>2735</v>
      </c>
      <c r="C10" s="53" t="s">
        <v>2736</v>
      </c>
    </row>
    <row r="11" spans="1:6">
      <c r="A11" s="58">
        <f t="shared" si="0"/>
        <v>8</v>
      </c>
      <c r="B11" s="59" t="s">
        <v>2737</v>
      </c>
      <c r="C11" s="53" t="s">
        <v>2738</v>
      </c>
    </row>
    <row r="12" spans="1:6">
      <c r="A12" s="58">
        <f t="shared" si="0"/>
        <v>9</v>
      </c>
      <c r="B12" s="59" t="s">
        <v>2739</v>
      </c>
      <c r="C12" s="53" t="s">
        <v>1579</v>
      </c>
    </row>
    <row r="13" spans="1:6" ht="22.5">
      <c r="A13" s="58">
        <f t="shared" si="0"/>
        <v>10</v>
      </c>
      <c r="B13" s="59" t="s">
        <v>2740</v>
      </c>
      <c r="C13" s="53" t="s">
        <v>1584</v>
      </c>
    </row>
    <row r="14" spans="1:6">
      <c r="A14" s="58">
        <f t="shared" si="0"/>
        <v>11</v>
      </c>
      <c r="B14" s="59" t="s">
        <v>2741</v>
      </c>
      <c r="C14" s="53" t="s">
        <v>1594</v>
      </c>
    </row>
    <row r="15" spans="1:6" ht="22.5">
      <c r="A15" s="58">
        <f t="shared" si="0"/>
        <v>12</v>
      </c>
      <c r="B15" s="59" t="s">
        <v>2742</v>
      </c>
      <c r="C15" s="53" t="s">
        <v>1691</v>
      </c>
    </row>
    <row r="16" spans="1:6">
      <c r="A16" s="58">
        <f t="shared" si="0"/>
        <v>13</v>
      </c>
      <c r="B16" s="59" t="s">
        <v>259</v>
      </c>
      <c r="C16" s="53" t="s">
        <v>1512</v>
      </c>
    </row>
    <row r="17" spans="1:3" ht="22.5">
      <c r="A17" s="58">
        <f t="shared" si="0"/>
        <v>14</v>
      </c>
      <c r="B17" s="59" t="s">
        <v>1480</v>
      </c>
      <c r="C17" s="53" t="s">
        <v>1513</v>
      </c>
    </row>
    <row r="18" spans="1:3" ht="22.5">
      <c r="A18" s="58">
        <f t="shared" si="0"/>
        <v>15</v>
      </c>
      <c r="B18" s="59" t="s">
        <v>2743</v>
      </c>
      <c r="C18" s="53" t="s">
        <v>1514</v>
      </c>
    </row>
    <row r="19" spans="1:3">
      <c r="A19" s="58">
        <f t="shared" si="0"/>
        <v>16</v>
      </c>
      <c r="B19" s="59" t="s">
        <v>294</v>
      </c>
      <c r="C19" s="53" t="s">
        <v>1515</v>
      </c>
    </row>
    <row r="20" spans="1:3">
      <c r="A20" s="58">
        <f t="shared" si="0"/>
        <v>17</v>
      </c>
      <c r="B20" s="59" t="s">
        <v>299</v>
      </c>
      <c r="C20" s="53" t="s">
        <v>1516</v>
      </c>
    </row>
    <row r="21" spans="1:3" ht="22.5" customHeight="1">
      <c r="A21" s="58">
        <f t="shared" si="0"/>
        <v>18</v>
      </c>
      <c r="B21" s="59" t="s">
        <v>2744</v>
      </c>
      <c r="C21" s="53" t="s">
        <v>1517</v>
      </c>
    </row>
    <row r="22" spans="1:3" ht="22.5">
      <c r="A22" s="58">
        <f t="shared" si="0"/>
        <v>19</v>
      </c>
      <c r="B22" s="59" t="s">
        <v>2745</v>
      </c>
      <c r="C22" s="53" t="s">
        <v>1518</v>
      </c>
    </row>
    <row r="23" spans="1:3" ht="22.5">
      <c r="A23" s="58">
        <f t="shared" si="0"/>
        <v>20</v>
      </c>
      <c r="B23" s="59" t="s">
        <v>2746</v>
      </c>
      <c r="C23" s="53" t="s">
        <v>1519</v>
      </c>
    </row>
    <row r="24" spans="1:3" ht="22.5">
      <c r="A24" s="58">
        <f t="shared" si="0"/>
        <v>21</v>
      </c>
      <c r="B24" s="59" t="s">
        <v>2747</v>
      </c>
      <c r="C24" s="53" t="s">
        <v>1520</v>
      </c>
    </row>
    <row r="25" spans="1:3" ht="22.5">
      <c r="A25" s="58">
        <f t="shared" si="0"/>
        <v>22</v>
      </c>
      <c r="B25" s="59" t="s">
        <v>2748</v>
      </c>
      <c r="C25" s="53" t="s">
        <v>1521</v>
      </c>
    </row>
    <row r="26" spans="1:3" ht="22.5">
      <c r="A26" s="58">
        <f t="shared" si="0"/>
        <v>23</v>
      </c>
      <c r="B26" s="59" t="s">
        <v>2749</v>
      </c>
      <c r="C26" s="53" t="s">
        <v>1522</v>
      </c>
    </row>
    <row r="27" spans="1:3">
      <c r="A27" s="58">
        <f t="shared" si="0"/>
        <v>24</v>
      </c>
      <c r="B27" s="59" t="s">
        <v>2750</v>
      </c>
      <c r="C27" s="53" t="s">
        <v>1523</v>
      </c>
    </row>
    <row r="28" spans="1:3">
      <c r="A28" s="58">
        <f t="shared" si="0"/>
        <v>25</v>
      </c>
      <c r="B28" s="59" t="s">
        <v>2751</v>
      </c>
      <c r="C28" s="53" t="s">
        <v>1524</v>
      </c>
    </row>
    <row r="29" spans="1:3">
      <c r="A29" s="58">
        <f t="shared" si="0"/>
        <v>26</v>
      </c>
      <c r="B29" s="59" t="s">
        <v>2752</v>
      </c>
      <c r="C29" s="53" t="s">
        <v>1525</v>
      </c>
    </row>
    <row r="30" spans="1:3" ht="22.5">
      <c r="A30" s="58">
        <f t="shared" si="0"/>
        <v>27</v>
      </c>
      <c r="B30" s="59" t="s">
        <v>2753</v>
      </c>
      <c r="C30" s="53" t="s">
        <v>1526</v>
      </c>
    </row>
    <row r="31" spans="1:3">
      <c r="A31" s="58">
        <f t="shared" si="0"/>
        <v>28</v>
      </c>
      <c r="B31" s="59" t="s">
        <v>2754</v>
      </c>
      <c r="C31" s="53" t="s">
        <v>1527</v>
      </c>
    </row>
    <row r="32" spans="1:3">
      <c r="A32" s="58">
        <f t="shared" si="0"/>
        <v>29</v>
      </c>
      <c r="B32" s="59" t="s">
        <v>2755</v>
      </c>
      <c r="C32" s="53" t="s">
        <v>1528</v>
      </c>
    </row>
    <row r="33" spans="1:3">
      <c r="A33" s="58">
        <f t="shared" si="0"/>
        <v>30</v>
      </c>
      <c r="B33" s="59" t="s">
        <v>2756</v>
      </c>
      <c r="C33" s="53" t="s">
        <v>1529</v>
      </c>
    </row>
    <row r="34" spans="1:3">
      <c r="A34" s="58">
        <f t="shared" si="0"/>
        <v>31</v>
      </c>
      <c r="B34" s="59" t="s">
        <v>2757</v>
      </c>
      <c r="C34" s="53" t="s">
        <v>1530</v>
      </c>
    </row>
    <row r="35" spans="1:3">
      <c r="A35" s="58">
        <f t="shared" si="0"/>
        <v>32</v>
      </c>
      <c r="B35" s="59" t="s">
        <v>2758</v>
      </c>
      <c r="C35" s="53" t="s">
        <v>1531</v>
      </c>
    </row>
    <row r="36" spans="1:3">
      <c r="A36" s="58">
        <f t="shared" si="0"/>
        <v>33</v>
      </c>
      <c r="B36" s="59" t="s">
        <v>2759</v>
      </c>
      <c r="C36" s="53" t="s">
        <v>1532</v>
      </c>
    </row>
    <row r="37" spans="1:3" ht="22.5">
      <c r="A37" s="58">
        <f t="shared" si="0"/>
        <v>34</v>
      </c>
      <c r="B37" s="59" t="s">
        <v>2760</v>
      </c>
      <c r="C37" s="53" t="s">
        <v>1533</v>
      </c>
    </row>
    <row r="38" spans="1:3">
      <c r="A38" s="58">
        <f t="shared" si="0"/>
        <v>35</v>
      </c>
      <c r="B38" s="59" t="s">
        <v>2761</v>
      </c>
      <c r="C38" s="53" t="s">
        <v>1534</v>
      </c>
    </row>
    <row r="39" spans="1:3">
      <c r="A39" s="58">
        <f t="shared" si="0"/>
        <v>36</v>
      </c>
      <c r="B39" s="59" t="s">
        <v>2762</v>
      </c>
      <c r="C39" s="53" t="s">
        <v>1535</v>
      </c>
    </row>
    <row r="40" spans="1:3" ht="22.5">
      <c r="A40" s="58">
        <f t="shared" si="0"/>
        <v>37</v>
      </c>
      <c r="B40" s="59" t="s">
        <v>2763</v>
      </c>
      <c r="C40" s="53" t="s">
        <v>1536</v>
      </c>
    </row>
    <row r="41" spans="1:3" ht="22.5">
      <c r="A41" s="58">
        <f t="shared" si="0"/>
        <v>38</v>
      </c>
      <c r="B41" s="59" t="s">
        <v>2764</v>
      </c>
      <c r="C41" s="53" t="s">
        <v>1537</v>
      </c>
    </row>
    <row r="42" spans="1:3" ht="33.75">
      <c r="A42" s="58">
        <f t="shared" si="0"/>
        <v>39</v>
      </c>
      <c r="B42" s="59" t="s">
        <v>2765</v>
      </c>
      <c r="C42" s="53" t="s">
        <v>1538</v>
      </c>
    </row>
    <row r="43" spans="1:3" ht="33.75">
      <c r="A43" s="58">
        <f t="shared" si="0"/>
        <v>40</v>
      </c>
      <c r="B43" s="59" t="s">
        <v>2766</v>
      </c>
      <c r="C43" s="53" t="s">
        <v>1539</v>
      </c>
    </row>
    <row r="44" spans="1:3" ht="22.5">
      <c r="A44" s="58">
        <f t="shared" si="0"/>
        <v>41</v>
      </c>
      <c r="B44" s="59" t="s">
        <v>2767</v>
      </c>
      <c r="C44" s="53" t="s">
        <v>1540</v>
      </c>
    </row>
    <row r="45" spans="1:3">
      <c r="A45" s="58">
        <f t="shared" si="0"/>
        <v>42</v>
      </c>
      <c r="B45" s="59" t="s">
        <v>2768</v>
      </c>
      <c r="C45" s="53" t="s">
        <v>1541</v>
      </c>
    </row>
    <row r="46" spans="1:3">
      <c r="A46" s="58">
        <f t="shared" si="0"/>
        <v>43</v>
      </c>
      <c r="B46" s="59" t="s">
        <v>2769</v>
      </c>
      <c r="C46" s="53" t="s">
        <v>1542</v>
      </c>
    </row>
    <row r="47" spans="1:3">
      <c r="A47" s="58">
        <f t="shared" si="0"/>
        <v>44</v>
      </c>
      <c r="B47" s="59" t="s">
        <v>2770</v>
      </c>
      <c r="C47" s="53" t="s">
        <v>1543</v>
      </c>
    </row>
    <row r="48" spans="1:3">
      <c r="A48" s="58">
        <f t="shared" si="0"/>
        <v>45</v>
      </c>
      <c r="B48" s="59" t="s">
        <v>2771</v>
      </c>
      <c r="C48" s="53" t="s">
        <v>1544</v>
      </c>
    </row>
    <row r="49" spans="1:3" ht="22.5">
      <c r="A49" s="58">
        <f t="shared" si="0"/>
        <v>46</v>
      </c>
      <c r="B49" s="59" t="s">
        <v>2772</v>
      </c>
      <c r="C49" s="53" t="s">
        <v>1545</v>
      </c>
    </row>
    <row r="50" spans="1:3" ht="22.5">
      <c r="A50" s="58">
        <f t="shared" si="0"/>
        <v>47</v>
      </c>
      <c r="B50" s="59" t="s">
        <v>2773</v>
      </c>
      <c r="C50" s="53" t="s">
        <v>1546</v>
      </c>
    </row>
    <row r="51" spans="1:3" ht="22.5">
      <c r="A51" s="58">
        <f t="shared" si="0"/>
        <v>48</v>
      </c>
      <c r="B51" s="59" t="s">
        <v>2774</v>
      </c>
      <c r="C51" s="53" t="s">
        <v>1547</v>
      </c>
    </row>
    <row r="52" spans="1:3" ht="22.5">
      <c r="A52" s="58">
        <f t="shared" si="0"/>
        <v>49</v>
      </c>
      <c r="B52" s="59" t="s">
        <v>2775</v>
      </c>
      <c r="C52" s="53" t="s">
        <v>1548</v>
      </c>
    </row>
    <row r="53" spans="1:3" ht="22.5">
      <c r="A53" s="58">
        <f t="shared" si="0"/>
        <v>50</v>
      </c>
      <c r="B53" s="59" t="s">
        <v>2776</v>
      </c>
      <c r="C53" s="53" t="s">
        <v>1549</v>
      </c>
    </row>
    <row r="54" spans="1:3">
      <c r="A54" s="58">
        <f t="shared" si="0"/>
        <v>51</v>
      </c>
      <c r="B54" s="59" t="s">
        <v>2777</v>
      </c>
      <c r="C54" s="53" t="s">
        <v>1550</v>
      </c>
    </row>
    <row r="55" spans="1:3" ht="22.5">
      <c r="A55" s="58">
        <f t="shared" si="0"/>
        <v>52</v>
      </c>
      <c r="B55" s="59" t="s">
        <v>2778</v>
      </c>
      <c r="C55" s="53" t="s">
        <v>1551</v>
      </c>
    </row>
    <row r="56" spans="1:3" ht="22.5">
      <c r="A56" s="58">
        <f t="shared" si="0"/>
        <v>53</v>
      </c>
      <c r="B56" s="59" t="s">
        <v>2779</v>
      </c>
      <c r="C56" s="53" t="s">
        <v>1552</v>
      </c>
    </row>
    <row r="57" spans="1:3" ht="22.5">
      <c r="A57" s="58">
        <f t="shared" si="0"/>
        <v>54</v>
      </c>
      <c r="B57" s="59" t="s">
        <v>2780</v>
      </c>
      <c r="C57" s="53" t="s">
        <v>1553</v>
      </c>
    </row>
    <row r="58" spans="1:3">
      <c r="A58" s="58">
        <f t="shared" si="0"/>
        <v>55</v>
      </c>
      <c r="B58" s="59" t="s">
        <v>2781</v>
      </c>
      <c r="C58" s="53" t="s">
        <v>1554</v>
      </c>
    </row>
    <row r="59" spans="1:3" ht="22.5">
      <c r="A59" s="58">
        <f t="shared" si="0"/>
        <v>56</v>
      </c>
      <c r="B59" s="59" t="s">
        <v>2782</v>
      </c>
      <c r="C59" s="53" t="s">
        <v>976</v>
      </c>
    </row>
    <row r="60" spans="1:3">
      <c r="A60" s="58">
        <f t="shared" si="0"/>
        <v>57</v>
      </c>
      <c r="B60" s="59" t="s">
        <v>2783</v>
      </c>
      <c r="C60" s="53" t="s">
        <v>977</v>
      </c>
    </row>
    <row r="61" spans="1:3" ht="33.75">
      <c r="A61" s="58">
        <f t="shared" si="0"/>
        <v>58</v>
      </c>
      <c r="B61" s="59" t="s">
        <v>2784</v>
      </c>
      <c r="C61" s="53" t="s">
        <v>978</v>
      </c>
    </row>
    <row r="62" spans="1:3" ht="22.5">
      <c r="A62" s="58">
        <f t="shared" si="0"/>
        <v>59</v>
      </c>
      <c r="B62" s="59" t="s">
        <v>2785</v>
      </c>
      <c r="C62" s="53" t="s">
        <v>979</v>
      </c>
    </row>
    <row r="63" spans="1:3" ht="22.5">
      <c r="A63" s="58">
        <f t="shared" si="0"/>
        <v>60</v>
      </c>
      <c r="B63" s="59" t="s">
        <v>2786</v>
      </c>
      <c r="C63" s="53" t="s">
        <v>980</v>
      </c>
    </row>
    <row r="64" spans="1:3" ht="22.5">
      <c r="A64" s="58">
        <f t="shared" si="0"/>
        <v>61</v>
      </c>
      <c r="B64" s="59" t="s">
        <v>2787</v>
      </c>
      <c r="C64" s="53" t="s">
        <v>981</v>
      </c>
    </row>
    <row r="65" spans="1:3">
      <c r="A65" s="58">
        <f t="shared" si="0"/>
        <v>62</v>
      </c>
      <c r="B65" s="59" t="s">
        <v>2788</v>
      </c>
      <c r="C65" s="53" t="s">
        <v>982</v>
      </c>
    </row>
    <row r="66" spans="1:3">
      <c r="A66" s="58">
        <f t="shared" si="0"/>
        <v>63</v>
      </c>
      <c r="B66" s="59" t="s">
        <v>2789</v>
      </c>
      <c r="C66" s="53" t="s">
        <v>983</v>
      </c>
    </row>
    <row r="67" spans="1:3" ht="22.5">
      <c r="A67" s="58">
        <f t="shared" si="0"/>
        <v>64</v>
      </c>
      <c r="B67" s="59" t="s">
        <v>2790</v>
      </c>
      <c r="C67" s="53" t="s">
        <v>984</v>
      </c>
    </row>
    <row r="68" spans="1:3">
      <c r="A68" s="58">
        <f t="shared" si="0"/>
        <v>65</v>
      </c>
      <c r="B68" s="59" t="s">
        <v>2791</v>
      </c>
      <c r="C68" s="53" t="s">
        <v>985</v>
      </c>
    </row>
    <row r="69" spans="1:3">
      <c r="A69" s="58">
        <f t="shared" si="0"/>
        <v>66</v>
      </c>
      <c r="B69" s="59" t="s">
        <v>2792</v>
      </c>
      <c r="C69" s="53" t="s">
        <v>986</v>
      </c>
    </row>
    <row r="70" spans="1:3">
      <c r="A70" s="58">
        <f t="shared" ref="A70:A81" si="1">A69+1</f>
        <v>67</v>
      </c>
      <c r="B70" s="59" t="s">
        <v>2793</v>
      </c>
      <c r="C70" s="53" t="s">
        <v>2794</v>
      </c>
    </row>
    <row r="71" spans="1:3">
      <c r="A71" s="58">
        <f t="shared" si="1"/>
        <v>68</v>
      </c>
      <c r="B71" s="59" t="s">
        <v>2795</v>
      </c>
      <c r="C71" s="53" t="s">
        <v>2796</v>
      </c>
    </row>
    <row r="72" spans="1:3">
      <c r="A72" s="58">
        <f t="shared" si="1"/>
        <v>69</v>
      </c>
      <c r="B72" s="59" t="s">
        <v>2797</v>
      </c>
      <c r="C72" s="53" t="s">
        <v>2798</v>
      </c>
    </row>
    <row r="73" spans="1:3">
      <c r="A73" s="58">
        <f t="shared" si="1"/>
        <v>70</v>
      </c>
      <c r="B73" s="59" t="s">
        <v>2799</v>
      </c>
      <c r="C73" s="53" t="s">
        <v>2800</v>
      </c>
    </row>
    <row r="74" spans="1:3">
      <c r="A74" s="58">
        <f t="shared" si="1"/>
        <v>71</v>
      </c>
      <c r="B74" s="59" t="s">
        <v>2801</v>
      </c>
      <c r="C74" s="53" t="s">
        <v>2802</v>
      </c>
    </row>
    <row r="75" spans="1:3">
      <c r="A75" s="58">
        <f t="shared" si="1"/>
        <v>72</v>
      </c>
      <c r="B75" s="59" t="s">
        <v>2803</v>
      </c>
      <c r="C75" s="53" t="s">
        <v>2804</v>
      </c>
    </row>
    <row r="76" spans="1:3">
      <c r="A76" s="58">
        <f t="shared" si="1"/>
        <v>73</v>
      </c>
      <c r="B76" s="59" t="s">
        <v>2805</v>
      </c>
      <c r="C76" s="53" t="s">
        <v>2806</v>
      </c>
    </row>
    <row r="77" spans="1:3">
      <c r="A77" s="58">
        <f t="shared" si="1"/>
        <v>74</v>
      </c>
      <c r="B77" s="59" t="s">
        <v>2807</v>
      </c>
      <c r="C77" s="53" t="s">
        <v>2808</v>
      </c>
    </row>
    <row r="78" spans="1:3">
      <c r="A78" s="58">
        <f t="shared" si="1"/>
        <v>75</v>
      </c>
      <c r="B78" s="59" t="s">
        <v>2809</v>
      </c>
      <c r="C78" s="53" t="s">
        <v>2810</v>
      </c>
    </row>
    <row r="79" spans="1:3">
      <c r="A79" s="58">
        <f t="shared" si="1"/>
        <v>76</v>
      </c>
      <c r="B79" s="59" t="s">
        <v>2811</v>
      </c>
      <c r="C79" s="53" t="s">
        <v>2812</v>
      </c>
    </row>
    <row r="80" spans="1:3">
      <c r="A80" s="58">
        <f t="shared" si="1"/>
        <v>77</v>
      </c>
      <c r="B80" s="59" t="s">
        <v>2813</v>
      </c>
      <c r="C80" s="53" t="s">
        <v>2814</v>
      </c>
    </row>
    <row r="81" spans="1:3">
      <c r="A81" s="58">
        <f t="shared" si="1"/>
        <v>78</v>
      </c>
      <c r="B81" s="59" t="s">
        <v>2815</v>
      </c>
      <c r="C81" s="53" t="s">
        <v>2816</v>
      </c>
    </row>
  </sheetData>
  <mergeCells count="1">
    <mergeCell ref="A1:C1"/>
  </mergeCells>
  <hyperlinks>
    <hyperlink ref="C4" location="'ББ СО'!A1" display="ББ СО"/>
    <hyperlink ref="C5" location="'ББ ОВС'!A1" display="ББ ОВС"/>
    <hyperlink ref="C6" location="'ОФР СО'!A1" display="ОФР СО"/>
    <hyperlink ref="C7" location="'ОФР ОВС'!A1" display="ОФР ОВС"/>
    <hyperlink ref="C8" location="'ОИК СО'!A1" display="ОИК СО"/>
    <hyperlink ref="C9" location="'ОИК ОВС'!A1" display="ОИК ОВС"/>
    <hyperlink ref="C10" location="'ОПДС СО'!A1" display="ОПДС СО"/>
    <hyperlink ref="C11" location="'ОПДС ОВС'!A1" display="ОПДС ОВС"/>
    <hyperlink ref="C70" location="'Прим. 59'!A1" display="Прим. 59"/>
    <hyperlink ref="C71" location="'Прим. 60'!A1" display="Прим. 60"/>
    <hyperlink ref="C72" location="'Прим. 61'!A1" display="Прим. 61"/>
    <hyperlink ref="C73" location="'Прим. 62'!A1" display="Прим. 62"/>
    <hyperlink ref="C74" location="'Прим. 63'!A1" display="Прим. 63"/>
    <hyperlink ref="C75" location="'Прим. 64'!A1" display="Прим. 64"/>
    <hyperlink ref="C76" location="'Прим. 65'!A1" display="Прим. 65"/>
    <hyperlink ref="C77" location="'Прим. 66'!A1" display="Прим. 66"/>
    <hyperlink ref="C78" location="'Прим. 67'!A1" display="Прим. 67"/>
    <hyperlink ref="C79" location="'Прим. 68'!A1" display="Прим. 68"/>
    <hyperlink ref="C80" location="'Прим. 69'!A1" display="Прим. 69"/>
    <hyperlink ref="C81" location="ОЦИ!A1" display="ОЦИ"/>
    <hyperlink ref="C12" location="'Прим. 1 (2)'!A1" display="'Прим. 1 (2)'!A1"/>
    <hyperlink ref="C13" location="'Прим. 2 (2)'!A1" display="'Прим. 2 (2)'!A1"/>
    <hyperlink ref="C14" location="'Прим. 3 (2)'!A1" display="'Прим. 3 (2)'!A1"/>
    <hyperlink ref="C15" location="'Прим. 4 (2)'!A1" display="'Прим. 4 (2)'!A1"/>
    <hyperlink ref="C16" location="'Прим. 5 (2)'!A1" display="'Прим. 5 (2)'!A1"/>
    <hyperlink ref="C17" location="'Прим. 6 (2)'!A1" display="'Прим. 6 (2)'!A1"/>
    <hyperlink ref="C18" location="'Прим. 7 (2)'!A1" display="'Прим. 7 (2)'!A1"/>
    <hyperlink ref="C19" location="'Прим. 8 (2)'!A1" display="'Прим. 8 (2)'!A1"/>
    <hyperlink ref="C20" location="'Прим. 9 (2)'!A1" display="'Прим. 9 (2)'!A1"/>
    <hyperlink ref="C21" location="'Прим. 10 (2)'!A1" display="'Прим. 10 (2)'!A1"/>
    <hyperlink ref="C22" location="'Прим. 11 (2)'!A1" display="'Прим. 11 (2)'!A1"/>
    <hyperlink ref="C23" location="'Прим. 12 (2)'!A1" display="'Прим. 12 (2)'!A1"/>
    <hyperlink ref="C24" location="'Прим. 13 (2)'!A1" display="'Прим. 13 (2)'!A1"/>
    <hyperlink ref="C25" location="'Прим. 14 (2)'!A1" display="'Прим. 14 (2)'!A1"/>
    <hyperlink ref="C26" location="'Прим. 15 (2)'!A1" display="'Прим. 15 (2)'!A1"/>
    <hyperlink ref="C27" location="'Прим. 16 (2)'!A1" display="'Прим. 16 (2)'!A1"/>
    <hyperlink ref="C28" location="'Прим. 17 (2)'!A1" display="'Прим. 17 (2)'!A1"/>
    <hyperlink ref="C29" location="'Прим. 18 (2)'!A1" display="'Прим. 18 (2)'!A1"/>
    <hyperlink ref="C30" location="'Прим. 19 (2)'!A1" display="'Прим. 19 (2)'!A1"/>
    <hyperlink ref="C31" location="'Прим. 20 (2)'!A1" display="'Прим. 20 (2)'!A1"/>
    <hyperlink ref="C32" location="'Прим. 21 (2)'!A1" display="'Прим. 21 (2)'!A1"/>
    <hyperlink ref="C33" location="'Прим. 22 (2)'!A1" display="'Прим. 22 (2)'!A1"/>
    <hyperlink ref="C34" location="'Прим. 23 (2)'!A1" display="'Прим. 23 (2)'!A1"/>
    <hyperlink ref="C35" location="'Прим. 24 (2)'!A1" display="'Прим. 24 (2)'!A1"/>
    <hyperlink ref="C36" location="'Прим. 25 (2)'!A1" display="'Прим. 25 (2)'!A1"/>
    <hyperlink ref="C37" location="'Прим. 26 (2)'!A1" display="'Прим. 26 (2)'!A1"/>
    <hyperlink ref="C38" location="'Прим. 27 (2)'!A1" display="'Прим. 27 (2)'!A1"/>
    <hyperlink ref="C39" location="'Прим. 28 (2)'!A1" display="'Прим. 28 (2)'!A1"/>
    <hyperlink ref="C40" location="'Прим. 29 (2)'!A1" display="'Прим. 29 (2)'!A1"/>
    <hyperlink ref="C41" location="'Прим. 30 (2)'!A1" display="'Прим. 30 (2)'!A1"/>
    <hyperlink ref="C42" location="'Прим. 31 (2)'!A1" display="'Прим. 31 (2)'!A1"/>
    <hyperlink ref="C43" location="'Прим. 32 (2)'!A1" display="'Прим. 32 (2)'!A1"/>
    <hyperlink ref="C44" location="'Прим. 33 (2)'!A1" display="'Прим. 33 (2)'!A1"/>
    <hyperlink ref="C45" location="'Прим. 34 (2)'!A1" display="'Прим. 34 (2)'!A1"/>
    <hyperlink ref="C46" location="'Прим. 35 (2)'!A1" display="'Прим. 35 (2)'!A1"/>
    <hyperlink ref="C47" location="'Прим. 36 (2)'!A1" display="'Прим. 36 (2)'!A1"/>
    <hyperlink ref="C48" location="'Прим. 37 (2)'!A1" display="'Прим. 37 (2)'!A1"/>
    <hyperlink ref="C49" location="'Прим. 38 (2)'!A1" display="'Прим. 38 (2)'!A1"/>
    <hyperlink ref="C50" location="'Прим. 39 (2)'!A1" display="'Прим. 39 (2)'!A1"/>
    <hyperlink ref="C51" location="'Прим. 40 (2)'!A1" display="'Прим. 40 (2)'!A1"/>
    <hyperlink ref="C52" location="'Прим. 41 (2)'!A1" display="'Прим. 41 (2)'!A1"/>
    <hyperlink ref="C53" location="'Прим. 42 (2)'!A1" display="'Прим. 42 (2)'!A1"/>
    <hyperlink ref="C54" location="'Прим. 43 (2)'!A1" display="'Прим. 43 (2)'!A1"/>
    <hyperlink ref="C55" location="'Прим. 44 (2)'!A1" display="'Прим. 44 (2)'!A1"/>
    <hyperlink ref="C56" location="'Прим. 45 (2)'!A1" display="'Прим. 45 (2)'!A1"/>
    <hyperlink ref="C57" location="'Прим. 46 (2)'!A1" display="'Прим. 46 (2)'!A1"/>
    <hyperlink ref="C58" location="'Прим. 47 (2)'!A1" display="'Прим. 47 (2)'!A1"/>
    <hyperlink ref="C59" location="'Прим. 48 (2)'!A1" display="'Прим. 48 (2)'!A1"/>
    <hyperlink ref="C60" location="'Прим. 49 (2)'!A1" display="'Прим. 49 (2)'!A1"/>
    <hyperlink ref="C61" location="'Прим. 50 (2)'!A1" display="'Прим. 50 (2)'!A1"/>
    <hyperlink ref="C62" location="'Прим. 51 (2)'!A1" display="'Прим. 51 (2)'!A1"/>
    <hyperlink ref="C63" location="'Прим. 52 (2)'!A1" display="'Прим. 52 (2)'!A1"/>
    <hyperlink ref="C64" location="'Прим. 53 (2)'!A1" display="'Прим. 53 (2)'!A1"/>
    <hyperlink ref="C65" location="'Прим. 54 (2)'!A1" display="'Прим. 54 (2)'!A1"/>
    <hyperlink ref="C66" location="'Прим. 55 (2)'!A1" display="'Прим. 55 (2)'!A1"/>
    <hyperlink ref="C67" location="'Прим. 56 (2)'!A1" display="'Прим. 56 (2)'!A1"/>
    <hyperlink ref="C68" location="'Прим. 57 (2)'!A1" display="'Прим. 57 (2)'!A1"/>
    <hyperlink ref="C69" location="'Прим. 58 (2)'!A1" display="'Прим. 58 (2)'!A1"/>
  </hyperlinks>
  <pageMargins left="0.7" right="0.7" top="0.75" bottom="0.75"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rgb="FF002060"/>
  </sheetPr>
  <dimension ref="A1:M87"/>
  <sheetViews>
    <sheetView topLeftCell="A106" workbookViewId="0">
      <selection activeCell="A106" sqref="A106"/>
    </sheetView>
  </sheetViews>
  <sheetFormatPr defaultRowHeight="11.25"/>
  <cols>
    <col min="1" max="1" width="11.1640625" style="1036" customWidth="1"/>
    <col min="2" max="2" width="47" style="107" customWidth="1"/>
    <col min="3" max="3" width="13.6640625" style="107" customWidth="1"/>
    <col min="4" max="4" width="13.1640625" style="107" customWidth="1"/>
    <col min="5" max="5" width="16" style="107" customWidth="1"/>
    <col min="6" max="7" width="28.1640625" style="107" customWidth="1"/>
    <col min="8" max="8" width="30.5" style="107" bestFit="1" customWidth="1"/>
    <col min="9" max="9" width="9.33203125" style="107"/>
    <col min="10" max="10" width="9" style="107" bestFit="1" customWidth="1"/>
    <col min="11" max="11" width="12" style="107" bestFit="1" customWidth="1"/>
    <col min="12" max="12" width="41.33203125" style="107" customWidth="1"/>
    <col min="13" max="16384" width="9.33203125" style="107"/>
  </cols>
  <sheetData>
    <row r="1" spans="1:13" ht="12" thickBot="1">
      <c r="D1" s="1825" t="s">
        <v>10581</v>
      </c>
      <c r="E1" s="1825"/>
      <c r="F1" s="1365" t="s">
        <v>230</v>
      </c>
      <c r="G1" s="1699" t="s">
        <v>18427</v>
      </c>
      <c r="H1" s="1700"/>
      <c r="J1" s="566" t="s">
        <v>11946</v>
      </c>
      <c r="K1" s="567" t="s">
        <v>18271</v>
      </c>
      <c r="L1" s="568" t="s">
        <v>18272</v>
      </c>
    </row>
    <row r="2" spans="1:13" ht="22.5">
      <c r="G2" s="536"/>
      <c r="H2" s="1342"/>
      <c r="J2" s="536"/>
      <c r="K2" s="537" t="s">
        <v>18270</v>
      </c>
      <c r="L2" s="804" t="s">
        <v>18273</v>
      </c>
    </row>
    <row r="3" spans="1:13" ht="33.75">
      <c r="A3" s="1698" t="s">
        <v>1</v>
      </c>
      <c r="B3" s="1698"/>
      <c r="C3" s="1698"/>
      <c r="D3" s="1698"/>
      <c r="E3" s="1698"/>
      <c r="F3" s="166"/>
      <c r="G3" s="666" t="s">
        <v>15347</v>
      </c>
      <c r="H3" s="1342"/>
      <c r="J3" s="536"/>
      <c r="K3" s="561" t="s">
        <v>18274</v>
      </c>
      <c r="L3" s="560" t="s">
        <v>18275</v>
      </c>
    </row>
    <row r="4" spans="1:13" ht="12" thickBot="1">
      <c r="D4" s="166"/>
      <c r="E4" s="166"/>
      <c r="F4" s="166"/>
      <c r="G4" s="536"/>
      <c r="H4" s="1342"/>
      <c r="J4" s="536"/>
      <c r="K4" s="634" t="s">
        <v>18276</v>
      </c>
      <c r="L4" s="560" t="s">
        <v>18277</v>
      </c>
    </row>
    <row r="5" spans="1:13" ht="12" thickBot="1">
      <c r="C5" s="1826" t="s">
        <v>10319</v>
      </c>
      <c r="D5" s="1828" t="s">
        <v>3</v>
      </c>
      <c r="E5" s="1829"/>
      <c r="F5" s="294"/>
      <c r="G5" s="666" t="s">
        <v>18266</v>
      </c>
      <c r="H5" s="1346"/>
      <c r="J5" s="563"/>
      <c r="K5" s="564" t="s">
        <v>18278</v>
      </c>
      <c r="L5" s="565" t="s">
        <v>13554</v>
      </c>
    </row>
    <row r="6" spans="1:13" ht="45">
      <c r="C6" s="1827"/>
      <c r="D6" s="123" t="s">
        <v>4</v>
      </c>
      <c r="E6" s="494" t="s">
        <v>5</v>
      </c>
      <c r="F6" s="1348"/>
      <c r="G6" s="666" t="s">
        <v>18267</v>
      </c>
      <c r="H6" s="1347"/>
      <c r="K6" s="294"/>
      <c r="L6" s="294"/>
      <c r="M6" s="294"/>
    </row>
    <row r="7" spans="1:13" ht="45.75" thickBot="1">
      <c r="C7" s="1695"/>
      <c r="D7" s="1696"/>
      <c r="E7" s="1697"/>
      <c r="F7" s="294"/>
      <c r="G7" s="666" t="s">
        <v>18268</v>
      </c>
      <c r="H7" s="1346"/>
      <c r="K7" s="294"/>
      <c r="L7" s="294"/>
      <c r="M7" s="294"/>
    </row>
    <row r="8" spans="1:13">
      <c r="G8" s="536"/>
      <c r="H8" s="560"/>
      <c r="K8" s="294"/>
      <c r="L8" s="294"/>
      <c r="M8" s="294"/>
    </row>
    <row r="9" spans="1:13">
      <c r="A9" s="1698" t="s">
        <v>2723</v>
      </c>
      <c r="B9" s="1698"/>
      <c r="C9" s="1698"/>
      <c r="D9" s="1698"/>
      <c r="E9" s="1698"/>
      <c r="G9" s="536"/>
      <c r="H9" s="560"/>
      <c r="K9" s="294"/>
      <c r="L9" s="294"/>
      <c r="M9" s="294"/>
    </row>
    <row r="10" spans="1:13">
      <c r="B10" s="1036"/>
      <c r="C10" s="1036"/>
      <c r="D10" s="1036"/>
      <c r="E10" s="1036"/>
      <c r="G10" s="570"/>
      <c r="H10" s="560"/>
      <c r="K10" s="294"/>
      <c r="L10" s="294"/>
      <c r="M10" s="294"/>
    </row>
    <row r="11" spans="1:13">
      <c r="A11" s="1698" t="s">
        <v>6</v>
      </c>
      <c r="B11" s="1698"/>
      <c r="C11" s="1698"/>
      <c r="D11" s="1698"/>
      <c r="E11" s="1698"/>
      <c r="G11" s="571"/>
      <c r="H11" s="560"/>
      <c r="K11" s="294"/>
      <c r="L11" s="1348"/>
      <c r="M11" s="1348"/>
    </row>
    <row r="12" spans="1:13">
      <c r="B12" s="1036"/>
      <c r="C12" s="1036"/>
      <c r="D12" s="1036"/>
      <c r="E12" s="1036"/>
      <c r="G12" s="570"/>
      <c r="H12" s="560"/>
      <c r="K12" s="294"/>
      <c r="L12" s="1348"/>
      <c r="M12" s="1348"/>
    </row>
    <row r="13" spans="1:13">
      <c r="A13" s="124"/>
      <c r="B13" s="1830" t="s">
        <v>10320</v>
      </c>
      <c r="C13" s="1830"/>
      <c r="D13" s="1830"/>
      <c r="E13" s="1830"/>
      <c r="G13" s="571"/>
      <c r="H13" s="560"/>
      <c r="K13" s="294"/>
      <c r="L13" s="294"/>
      <c r="M13" s="294"/>
    </row>
    <row r="14" spans="1:13" ht="33.75">
      <c r="A14" s="1040"/>
      <c r="B14" s="1072"/>
      <c r="C14" s="1072"/>
      <c r="D14" s="1072"/>
      <c r="E14" s="1072"/>
      <c r="G14" s="666" t="s">
        <v>18264</v>
      </c>
      <c r="H14" s="560"/>
      <c r="K14" s="294"/>
      <c r="L14" s="294"/>
      <c r="M14" s="294"/>
    </row>
    <row r="15" spans="1:13" ht="33.75">
      <c r="A15" s="124"/>
      <c r="B15" s="1830" t="s">
        <v>8</v>
      </c>
      <c r="C15" s="1830"/>
      <c r="D15" s="1830"/>
      <c r="E15" s="1830"/>
      <c r="G15" s="666" t="s">
        <v>18265</v>
      </c>
      <c r="H15" s="560"/>
      <c r="K15" s="294"/>
      <c r="L15" s="294"/>
      <c r="M15" s="294"/>
    </row>
    <row r="16" spans="1:13">
      <c r="A16" s="1040"/>
      <c r="B16" s="1042"/>
      <c r="C16" s="1042"/>
      <c r="D16" s="1042"/>
      <c r="E16" s="1042"/>
      <c r="G16" s="666" t="s">
        <v>18269</v>
      </c>
      <c r="H16" s="560"/>
      <c r="K16" s="294"/>
      <c r="L16" s="294"/>
      <c r="M16" s="294"/>
    </row>
    <row r="17" spans="1:13">
      <c r="A17" s="1040"/>
      <c r="B17" s="1040"/>
      <c r="C17" s="124"/>
      <c r="D17" s="1685" t="s">
        <v>2817</v>
      </c>
      <c r="E17" s="1685"/>
      <c r="G17" s="572"/>
      <c r="H17" s="560"/>
      <c r="K17" s="294"/>
      <c r="L17" s="294"/>
      <c r="M17" s="294"/>
    </row>
    <row r="18" spans="1:13" ht="12" thickBot="1">
      <c r="G18" s="573"/>
      <c r="H18" s="560"/>
    </row>
    <row r="19" spans="1:13" s="124" customFormat="1" ht="33.75">
      <c r="A19" s="553" t="s">
        <v>10</v>
      </c>
      <c r="B19" s="551" t="s">
        <v>11</v>
      </c>
      <c r="C19" s="551" t="s">
        <v>10321</v>
      </c>
      <c r="D19" s="551" t="s">
        <v>2818</v>
      </c>
      <c r="E19" s="552" t="s">
        <v>2819</v>
      </c>
      <c r="F19" s="1339"/>
      <c r="G19" s="1089" t="s">
        <v>15380</v>
      </c>
      <c r="H19" s="1367"/>
    </row>
    <row r="20" spans="1:13" s="124" customFormat="1">
      <c r="A20" s="1068">
        <v>1</v>
      </c>
      <c r="B20" s="1069">
        <v>2</v>
      </c>
      <c r="C20" s="1069">
        <v>3</v>
      </c>
      <c r="D20" s="1069">
        <v>4</v>
      </c>
      <c r="E20" s="1059">
        <v>5</v>
      </c>
      <c r="F20" s="1339"/>
      <c r="G20" s="573"/>
      <c r="H20" s="1367"/>
    </row>
    <row r="21" spans="1:13" s="124" customFormat="1">
      <c r="A21" s="1831" t="s">
        <v>75</v>
      </c>
      <c r="B21" s="1832"/>
      <c r="C21" s="1832"/>
      <c r="D21" s="1832"/>
      <c r="E21" s="1833"/>
      <c r="F21" s="1339"/>
      <c r="G21" s="1089" t="s">
        <v>15381</v>
      </c>
      <c r="H21" s="1367"/>
    </row>
    <row r="22" spans="1:13" s="124" customFormat="1" ht="22.5">
      <c r="A22" s="1068">
        <v>1</v>
      </c>
      <c r="B22" s="1047" t="s">
        <v>13</v>
      </c>
      <c r="C22" s="1069">
        <v>5</v>
      </c>
      <c r="D22" s="1047"/>
      <c r="E22" s="1048"/>
      <c r="F22" s="1339"/>
      <c r="G22" s="1089" t="s">
        <v>15236</v>
      </c>
      <c r="H22" s="1367"/>
    </row>
    <row r="23" spans="1:13" s="124" customFormat="1" ht="56.25">
      <c r="A23" s="1068">
        <v>2</v>
      </c>
      <c r="B23" s="1051" t="s">
        <v>250</v>
      </c>
      <c r="C23" s="1069">
        <v>6</v>
      </c>
      <c r="D23" s="1047"/>
      <c r="E23" s="1048"/>
      <c r="F23" s="1339"/>
      <c r="G23" s="1089" t="s">
        <v>15242</v>
      </c>
      <c r="H23" s="1367"/>
    </row>
    <row r="24" spans="1:13" s="124" customFormat="1" ht="45">
      <c r="A24" s="1068">
        <v>3</v>
      </c>
      <c r="B24" s="1047" t="s">
        <v>2820</v>
      </c>
      <c r="C24" s="1069">
        <v>7</v>
      </c>
      <c r="D24" s="1047"/>
      <c r="E24" s="1048"/>
      <c r="F24" s="1339"/>
      <c r="G24" s="1089" t="s">
        <v>13550</v>
      </c>
      <c r="H24" s="1367"/>
    </row>
    <row r="25" spans="1:13" s="124" customFormat="1" ht="45">
      <c r="A25" s="1068" t="s">
        <v>62</v>
      </c>
      <c r="B25" s="1047" t="s">
        <v>17</v>
      </c>
      <c r="C25" s="1069">
        <v>7</v>
      </c>
      <c r="D25" s="1047"/>
      <c r="E25" s="1048"/>
      <c r="F25" s="1339"/>
      <c r="G25" s="1089" t="s">
        <v>18416</v>
      </c>
      <c r="H25" s="1367"/>
    </row>
    <row r="26" spans="1:13" s="124" customFormat="1" ht="33.75">
      <c r="A26" s="1068">
        <v>4</v>
      </c>
      <c r="B26" s="1047" t="s">
        <v>19</v>
      </c>
      <c r="C26" s="1069">
        <v>8</v>
      </c>
      <c r="D26" s="1047"/>
      <c r="E26" s="1048"/>
      <c r="F26" s="1339"/>
      <c r="G26" s="1089" t="s">
        <v>13551</v>
      </c>
      <c r="H26" s="1367"/>
    </row>
    <row r="27" spans="1:13" s="124" customFormat="1" ht="45">
      <c r="A27" s="1068" t="s">
        <v>63</v>
      </c>
      <c r="B27" s="1047" t="s">
        <v>17</v>
      </c>
      <c r="C27" s="1069">
        <v>8</v>
      </c>
      <c r="D27" s="1047"/>
      <c r="E27" s="1048"/>
      <c r="F27" s="1339"/>
      <c r="G27" s="1089" t="s">
        <v>15426</v>
      </c>
      <c r="H27" s="1367"/>
    </row>
    <row r="28" spans="1:13" s="124" customFormat="1" ht="22.5">
      <c r="A28" s="1068">
        <v>5</v>
      </c>
      <c r="B28" s="1047" t="s">
        <v>21</v>
      </c>
      <c r="C28" s="1069">
        <v>9</v>
      </c>
      <c r="D28" s="1047"/>
      <c r="E28" s="1048"/>
      <c r="F28" s="1339"/>
      <c r="G28" s="1089" t="s">
        <v>13552</v>
      </c>
      <c r="H28" s="1367"/>
    </row>
    <row r="29" spans="1:13" s="124" customFormat="1" ht="56.25">
      <c r="A29" s="1068" t="s">
        <v>64</v>
      </c>
      <c r="B29" s="1047" t="s">
        <v>17</v>
      </c>
      <c r="C29" s="1069">
        <v>9</v>
      </c>
      <c r="D29" s="1047"/>
      <c r="E29" s="1048"/>
      <c r="F29" s="1339"/>
      <c r="G29" s="1089" t="s">
        <v>15436</v>
      </c>
      <c r="H29" s="1367"/>
    </row>
    <row r="30" spans="1:13" s="124" customFormat="1" ht="56.25">
      <c r="A30" s="1068">
        <v>6</v>
      </c>
      <c r="B30" s="1047" t="s">
        <v>2821</v>
      </c>
      <c r="C30" s="1069">
        <v>10</v>
      </c>
      <c r="D30" s="1047"/>
      <c r="E30" s="1048"/>
      <c r="F30" s="1339"/>
      <c r="G30" s="1089" t="s">
        <v>28932</v>
      </c>
      <c r="H30" s="1367"/>
    </row>
    <row r="31" spans="1:13" s="124" customFormat="1" ht="56.25">
      <c r="A31" s="1068">
        <v>7</v>
      </c>
      <c r="B31" s="1047" t="s">
        <v>2822</v>
      </c>
      <c r="C31" s="1069">
        <v>11</v>
      </c>
      <c r="D31" s="1047"/>
      <c r="E31" s="1048"/>
      <c r="F31" s="1339"/>
      <c r="G31" s="1089" t="s">
        <v>28933</v>
      </c>
      <c r="H31" s="1367"/>
    </row>
    <row r="32" spans="1:13" s="124" customFormat="1" ht="45">
      <c r="A32" s="1068">
        <v>8</v>
      </c>
      <c r="B32" s="1047" t="s">
        <v>2823</v>
      </c>
      <c r="C32" s="1069">
        <v>12</v>
      </c>
      <c r="D32" s="1047"/>
      <c r="E32" s="1048"/>
      <c r="F32" s="1339"/>
      <c r="G32" s="1089" t="s">
        <v>28934</v>
      </c>
      <c r="H32" s="1367"/>
    </row>
    <row r="33" spans="1:8" s="124" customFormat="1" ht="56.25">
      <c r="A33" s="1068">
        <v>9</v>
      </c>
      <c r="B33" s="1047" t="s">
        <v>2824</v>
      </c>
      <c r="C33" s="1069">
        <v>13</v>
      </c>
      <c r="D33" s="1047"/>
      <c r="E33" s="1048"/>
      <c r="F33" s="1339"/>
      <c r="G33" s="1089" t="s">
        <v>28935</v>
      </c>
      <c r="H33" s="1367"/>
    </row>
    <row r="34" spans="1:8" s="124" customFormat="1" ht="56.25">
      <c r="A34" s="1068">
        <v>10</v>
      </c>
      <c r="B34" s="1047" t="s">
        <v>2825</v>
      </c>
      <c r="C34" s="1069">
        <v>14</v>
      </c>
      <c r="D34" s="1047"/>
      <c r="E34" s="1048"/>
      <c r="F34" s="1339"/>
      <c r="G34" s="1089" t="s">
        <v>28936</v>
      </c>
      <c r="H34" s="1367"/>
    </row>
    <row r="35" spans="1:8" s="124" customFormat="1" ht="45">
      <c r="A35" s="1068">
        <v>11</v>
      </c>
      <c r="B35" s="1047" t="s">
        <v>2826</v>
      </c>
      <c r="C35" s="1069">
        <v>15</v>
      </c>
      <c r="D35" s="1047"/>
      <c r="E35" s="1048"/>
      <c r="F35" s="1339"/>
      <c r="G35" s="1089" t="s">
        <v>28937</v>
      </c>
      <c r="H35" s="1367"/>
    </row>
    <row r="36" spans="1:8" s="124" customFormat="1">
      <c r="A36" s="1068">
        <v>12</v>
      </c>
      <c r="B36" s="1047" t="s">
        <v>25</v>
      </c>
      <c r="C36" s="1069">
        <v>16</v>
      </c>
      <c r="D36" s="1047"/>
      <c r="E36" s="1048"/>
      <c r="F36" s="1339"/>
      <c r="G36" s="1089" t="s">
        <v>13558</v>
      </c>
      <c r="H36" s="1367"/>
    </row>
    <row r="37" spans="1:8" s="124" customFormat="1" ht="22.5">
      <c r="A37" s="1068">
        <v>13</v>
      </c>
      <c r="B37" s="1047" t="s">
        <v>26</v>
      </c>
      <c r="C37" s="1069">
        <v>17</v>
      </c>
      <c r="D37" s="1047"/>
      <c r="E37" s="1048"/>
      <c r="F37" s="1339"/>
      <c r="G37" s="1089" t="s">
        <v>13559</v>
      </c>
      <c r="H37" s="1367"/>
    </row>
    <row r="38" spans="1:8" s="124" customFormat="1" ht="22.5">
      <c r="A38" s="1068">
        <v>14</v>
      </c>
      <c r="B38" s="1047" t="s">
        <v>27</v>
      </c>
      <c r="C38" s="1069">
        <v>18</v>
      </c>
      <c r="D38" s="1047"/>
      <c r="E38" s="1048"/>
      <c r="F38" s="1339"/>
      <c r="G38" s="1089" t="s">
        <v>13560</v>
      </c>
      <c r="H38" s="1367"/>
    </row>
    <row r="39" spans="1:8" s="124" customFormat="1" ht="56.25">
      <c r="A39" s="1068">
        <v>15</v>
      </c>
      <c r="B39" s="1047" t="s">
        <v>28</v>
      </c>
      <c r="C39" s="1069">
        <v>19</v>
      </c>
      <c r="D39" s="1047"/>
      <c r="E39" s="1048"/>
      <c r="F39" s="1339"/>
      <c r="G39" s="1089" t="s">
        <v>18417</v>
      </c>
      <c r="H39" s="1367"/>
    </row>
    <row r="40" spans="1:8" s="124" customFormat="1">
      <c r="A40" s="1068">
        <v>16</v>
      </c>
      <c r="B40" s="1047" t="s">
        <v>29</v>
      </c>
      <c r="C40" s="1069">
        <v>20</v>
      </c>
      <c r="D40" s="1047"/>
      <c r="E40" s="1048"/>
      <c r="F40" s="1339"/>
      <c r="G40" s="1089" t="s">
        <v>13561</v>
      </c>
      <c r="H40" s="1367"/>
    </row>
    <row r="41" spans="1:8" s="124" customFormat="1" ht="33.75">
      <c r="A41" s="1068">
        <v>17</v>
      </c>
      <c r="B41" s="1047" t="s">
        <v>30</v>
      </c>
      <c r="C41" s="1069">
        <v>21</v>
      </c>
      <c r="D41" s="1047"/>
      <c r="E41" s="1048"/>
      <c r="F41" s="1339"/>
      <c r="G41" s="1089" t="s">
        <v>13563</v>
      </c>
      <c r="H41" s="1367"/>
    </row>
    <row r="42" spans="1:8" s="124" customFormat="1" ht="22.5">
      <c r="A42" s="1068">
        <v>18</v>
      </c>
      <c r="B42" s="1047" t="s">
        <v>31</v>
      </c>
      <c r="C42" s="1069">
        <v>22</v>
      </c>
      <c r="D42" s="1047"/>
      <c r="E42" s="1048"/>
      <c r="F42" s="1339"/>
      <c r="G42" s="1089" t="s">
        <v>13564</v>
      </c>
      <c r="H42" s="1367"/>
    </row>
    <row r="43" spans="1:8" s="124" customFormat="1" ht="33.75">
      <c r="A43" s="1068">
        <v>19</v>
      </c>
      <c r="B43" s="1047" t="s">
        <v>32</v>
      </c>
      <c r="C43" s="1069">
        <v>23</v>
      </c>
      <c r="D43" s="1047"/>
      <c r="E43" s="1048"/>
      <c r="F43" s="1339"/>
      <c r="G43" s="1089" t="s">
        <v>15219</v>
      </c>
      <c r="H43" s="1367"/>
    </row>
    <row r="44" spans="1:8" s="124" customFormat="1">
      <c r="A44" s="1068">
        <v>20</v>
      </c>
      <c r="B44" s="1047" t="s">
        <v>33</v>
      </c>
      <c r="C44" s="1069">
        <v>58</v>
      </c>
      <c r="D44" s="1047"/>
      <c r="E44" s="1048"/>
      <c r="F44" s="1339"/>
      <c r="G44" s="1089" t="s">
        <v>18332</v>
      </c>
      <c r="H44" s="1367"/>
    </row>
    <row r="45" spans="1:8" s="124" customFormat="1">
      <c r="A45" s="1068">
        <v>21</v>
      </c>
      <c r="B45" s="1047" t="s">
        <v>34</v>
      </c>
      <c r="C45" s="1069">
        <v>58</v>
      </c>
      <c r="D45" s="1047"/>
      <c r="E45" s="1048"/>
      <c r="F45" s="1339"/>
      <c r="G45" s="1089" t="s">
        <v>18333</v>
      </c>
      <c r="H45" s="1367"/>
    </row>
    <row r="46" spans="1:8" s="124" customFormat="1">
      <c r="A46" s="1068">
        <v>22</v>
      </c>
      <c r="B46" s="1047" t="s">
        <v>35</v>
      </c>
      <c r="C46" s="1069">
        <v>24</v>
      </c>
      <c r="D46" s="1047"/>
      <c r="E46" s="1048"/>
      <c r="F46" s="1339"/>
      <c r="G46" s="1089" t="s">
        <v>13565</v>
      </c>
      <c r="H46" s="1367"/>
    </row>
    <row r="47" spans="1:8" s="124" customFormat="1">
      <c r="A47" s="1068">
        <v>23</v>
      </c>
      <c r="B47" s="1047" t="s">
        <v>36</v>
      </c>
      <c r="C47" s="1047"/>
      <c r="D47" s="1047"/>
      <c r="E47" s="1048"/>
      <c r="F47" s="1339"/>
      <c r="G47" s="1089" t="s">
        <v>18334</v>
      </c>
      <c r="H47" s="1367"/>
    </row>
    <row r="48" spans="1:8" s="124" customFormat="1">
      <c r="A48" s="1784" t="s">
        <v>76</v>
      </c>
      <c r="B48" s="1785"/>
      <c r="C48" s="1785"/>
      <c r="D48" s="1785"/>
      <c r="E48" s="1760"/>
      <c r="F48" s="1339"/>
      <c r="G48" s="1089" t="s">
        <v>15383</v>
      </c>
      <c r="H48" s="1367" t="s">
        <v>15382</v>
      </c>
    </row>
    <row r="49" spans="1:8" s="124" customFormat="1" ht="33.75">
      <c r="A49" s="1068">
        <v>24</v>
      </c>
      <c r="B49" s="1047" t="s">
        <v>2827</v>
      </c>
      <c r="C49" s="1069">
        <v>26</v>
      </c>
      <c r="D49" s="1047"/>
      <c r="E49" s="1048"/>
      <c r="F49" s="1339"/>
      <c r="G49" s="1089" t="s">
        <v>13567</v>
      </c>
      <c r="H49" s="1367"/>
    </row>
    <row r="50" spans="1:8" s="124" customFormat="1" ht="33.75">
      <c r="A50" s="1068">
        <v>25</v>
      </c>
      <c r="B50" s="1047" t="s">
        <v>38</v>
      </c>
      <c r="C50" s="1069">
        <v>27</v>
      </c>
      <c r="D50" s="1047"/>
      <c r="E50" s="1048"/>
      <c r="F50" s="1339"/>
      <c r="G50" s="1089" t="s">
        <v>15274</v>
      </c>
      <c r="H50" s="1367"/>
    </row>
    <row r="51" spans="1:8" s="124" customFormat="1" ht="33.75">
      <c r="A51" s="1068">
        <v>26</v>
      </c>
      <c r="B51" s="1047" t="s">
        <v>39</v>
      </c>
      <c r="C51" s="1069">
        <v>28</v>
      </c>
      <c r="D51" s="1047"/>
      <c r="E51" s="1048"/>
      <c r="F51" s="1339"/>
      <c r="G51" s="1089" t="s">
        <v>18418</v>
      </c>
      <c r="H51" s="1367"/>
    </row>
    <row r="52" spans="1:8" s="124" customFormat="1" ht="56.25">
      <c r="A52" s="1068">
        <v>27</v>
      </c>
      <c r="B52" s="1047" t="s">
        <v>2828</v>
      </c>
      <c r="C52" s="1069">
        <v>29</v>
      </c>
      <c r="D52" s="1047"/>
      <c r="E52" s="1048"/>
      <c r="F52" s="1339"/>
      <c r="G52" s="1089" t="s">
        <v>28938</v>
      </c>
      <c r="H52" s="1367"/>
    </row>
    <row r="53" spans="1:8" s="124" customFormat="1" ht="56.25">
      <c r="A53" s="1068">
        <v>28</v>
      </c>
      <c r="B53" s="1047" t="s">
        <v>2829</v>
      </c>
      <c r="C53" s="1069">
        <v>30</v>
      </c>
      <c r="D53" s="1047"/>
      <c r="E53" s="1048"/>
      <c r="F53" s="1339"/>
      <c r="G53" s="1089" t="s">
        <v>28939</v>
      </c>
      <c r="H53" s="1367"/>
    </row>
    <row r="54" spans="1:8" s="124" customFormat="1" ht="33.75">
      <c r="A54" s="1068">
        <v>29</v>
      </c>
      <c r="B54" s="1047" t="s">
        <v>40</v>
      </c>
      <c r="C54" s="1069">
        <v>19</v>
      </c>
      <c r="D54" s="1047"/>
      <c r="E54" s="1048"/>
      <c r="F54" s="1339"/>
      <c r="G54" s="1089" t="s">
        <v>18279</v>
      </c>
      <c r="H54" s="1367"/>
    </row>
    <row r="55" spans="1:8" s="124" customFormat="1" ht="45">
      <c r="A55" s="1068">
        <v>30</v>
      </c>
      <c r="B55" s="1047" t="s">
        <v>2830</v>
      </c>
      <c r="C55" s="1069">
        <v>13</v>
      </c>
      <c r="D55" s="1047"/>
      <c r="E55" s="1048"/>
      <c r="F55" s="1339"/>
      <c r="G55" s="1089" t="s">
        <v>28940</v>
      </c>
      <c r="H55" s="1367"/>
    </row>
    <row r="56" spans="1:8" s="124" customFormat="1" ht="78.75">
      <c r="A56" s="1068">
        <v>31</v>
      </c>
      <c r="B56" s="1047" t="s">
        <v>2831</v>
      </c>
      <c r="C56" s="1069">
        <v>31</v>
      </c>
      <c r="D56" s="1047"/>
      <c r="E56" s="1048"/>
      <c r="F56" s="1339"/>
      <c r="G56" s="1089" t="s">
        <v>28941</v>
      </c>
      <c r="H56" s="1367"/>
    </row>
    <row r="57" spans="1:8" s="124" customFormat="1" ht="78.75">
      <c r="A57" s="1068">
        <v>32</v>
      </c>
      <c r="B57" s="1047" t="s">
        <v>2832</v>
      </c>
      <c r="C57" s="1069">
        <v>32</v>
      </c>
      <c r="D57" s="1047"/>
      <c r="E57" s="1048"/>
      <c r="F57" s="1339"/>
      <c r="G57" s="1089" t="s">
        <v>28942</v>
      </c>
      <c r="H57" s="1367"/>
    </row>
    <row r="58" spans="1:8" s="124" customFormat="1" ht="33.75">
      <c r="A58" s="1068">
        <v>33</v>
      </c>
      <c r="B58" s="1047" t="s">
        <v>2833</v>
      </c>
      <c r="C58" s="1069">
        <v>15</v>
      </c>
      <c r="D58" s="1047"/>
      <c r="E58" s="1048"/>
      <c r="F58" s="1339"/>
      <c r="G58" s="1089" t="s">
        <v>28943</v>
      </c>
      <c r="H58" s="1367"/>
    </row>
    <row r="59" spans="1:8" s="124" customFormat="1" ht="67.5">
      <c r="A59" s="1068">
        <v>34</v>
      </c>
      <c r="B59" s="1047" t="s">
        <v>42</v>
      </c>
      <c r="C59" s="1069">
        <v>33</v>
      </c>
      <c r="D59" s="1047"/>
      <c r="E59" s="1048"/>
      <c r="F59" s="1339"/>
      <c r="G59" s="1089" t="s">
        <v>18422</v>
      </c>
      <c r="H59" s="1367"/>
    </row>
    <row r="60" spans="1:8" s="124" customFormat="1" ht="33.75">
      <c r="A60" s="1068">
        <v>35</v>
      </c>
      <c r="B60" s="1047" t="s">
        <v>2834</v>
      </c>
      <c r="C60" s="1069">
        <v>23</v>
      </c>
      <c r="D60" s="1047"/>
      <c r="E60" s="1048"/>
      <c r="F60" s="1339"/>
      <c r="G60" s="1089" t="s">
        <v>28944</v>
      </c>
      <c r="H60" s="1367"/>
    </row>
    <row r="61" spans="1:8" s="124" customFormat="1">
      <c r="A61" s="1068">
        <v>36</v>
      </c>
      <c r="B61" s="1047" t="s">
        <v>43</v>
      </c>
      <c r="C61" s="1069">
        <v>58</v>
      </c>
      <c r="D61" s="1047"/>
      <c r="E61" s="1048"/>
      <c r="F61" s="1339"/>
      <c r="G61" s="1089" t="s">
        <v>18280</v>
      </c>
      <c r="H61" s="1367"/>
    </row>
    <row r="62" spans="1:8" s="124" customFormat="1">
      <c r="A62" s="1068">
        <v>37</v>
      </c>
      <c r="B62" s="1047" t="s">
        <v>44</v>
      </c>
      <c r="C62" s="1069">
        <v>58</v>
      </c>
      <c r="D62" s="1047"/>
      <c r="E62" s="1048"/>
      <c r="F62" s="1339"/>
      <c r="G62" s="1089" t="s">
        <v>18281</v>
      </c>
      <c r="H62" s="1367"/>
    </row>
    <row r="63" spans="1:8" s="124" customFormat="1">
      <c r="A63" s="1068">
        <v>38</v>
      </c>
      <c r="B63" s="1047" t="s">
        <v>2835</v>
      </c>
      <c r="C63" s="1069">
        <v>34</v>
      </c>
      <c r="D63" s="1047"/>
      <c r="E63" s="1048"/>
      <c r="F63" s="1339"/>
      <c r="G63" s="1089" t="s">
        <v>13568</v>
      </c>
      <c r="H63" s="1367"/>
    </row>
    <row r="64" spans="1:8" s="124" customFormat="1">
      <c r="A64" s="1068">
        <v>39</v>
      </c>
      <c r="B64" s="1047" t="s">
        <v>46</v>
      </c>
      <c r="C64" s="1069">
        <v>35</v>
      </c>
      <c r="D64" s="1047"/>
      <c r="E64" s="1048"/>
      <c r="F64" s="1339"/>
      <c r="G64" s="1089" t="s">
        <v>13569</v>
      </c>
      <c r="H64" s="1367"/>
    </row>
    <row r="65" spans="1:8" s="124" customFormat="1">
      <c r="A65" s="1068">
        <v>40</v>
      </c>
      <c r="B65" s="1047" t="s">
        <v>47</v>
      </c>
      <c r="C65" s="1047"/>
      <c r="D65" s="1047"/>
      <c r="E65" s="1048"/>
      <c r="F65" s="1339"/>
      <c r="G65" s="1089" t="s">
        <v>18282</v>
      </c>
      <c r="H65" s="1367"/>
    </row>
    <row r="66" spans="1:8" s="124" customFormat="1">
      <c r="A66" s="1784" t="s">
        <v>2836</v>
      </c>
      <c r="B66" s="1785"/>
      <c r="C66" s="1785"/>
      <c r="D66" s="1785"/>
      <c r="E66" s="1760"/>
      <c r="F66" s="1339"/>
      <c r="G66" s="1089" t="s">
        <v>15384</v>
      </c>
      <c r="H66" s="1367"/>
    </row>
    <row r="67" spans="1:8" s="124" customFormat="1">
      <c r="A67" s="1068">
        <v>41</v>
      </c>
      <c r="B67" s="1047" t="s">
        <v>48</v>
      </c>
      <c r="C67" s="1069">
        <v>36</v>
      </c>
      <c r="D67" s="1047"/>
      <c r="E67" s="1048"/>
      <c r="F67" s="1339"/>
      <c r="G67" s="1089" t="s">
        <v>18342</v>
      </c>
      <c r="H67" s="1367"/>
    </row>
    <row r="68" spans="1:8" s="124" customFormat="1">
      <c r="A68" s="1068">
        <v>42</v>
      </c>
      <c r="B68" s="1047" t="s">
        <v>49</v>
      </c>
      <c r="C68" s="1069">
        <v>36</v>
      </c>
      <c r="D68" s="1047"/>
      <c r="E68" s="1048"/>
      <c r="F68" s="1339"/>
      <c r="G68" s="1089" t="s">
        <v>18343</v>
      </c>
      <c r="H68" s="1367"/>
    </row>
    <row r="69" spans="1:8" s="124" customFormat="1" ht="22.5">
      <c r="A69" s="1068">
        <v>43</v>
      </c>
      <c r="B69" s="1047" t="s">
        <v>2837</v>
      </c>
      <c r="C69" s="1069">
        <v>36</v>
      </c>
      <c r="D69" s="1047"/>
      <c r="E69" s="1048"/>
      <c r="F69" s="1339"/>
      <c r="G69" s="1089" t="s">
        <v>18344</v>
      </c>
      <c r="H69" s="1367"/>
    </row>
    <row r="70" spans="1:8" s="124" customFormat="1">
      <c r="A70" s="1068">
        <v>44</v>
      </c>
      <c r="B70" s="1047" t="s">
        <v>50</v>
      </c>
      <c r="C70" s="1069">
        <v>36</v>
      </c>
      <c r="D70" s="1047"/>
      <c r="E70" s="1048"/>
      <c r="F70" s="1339"/>
      <c r="G70" s="1089" t="s">
        <v>18423</v>
      </c>
      <c r="H70" s="1367"/>
    </row>
    <row r="71" spans="1:8" s="124" customFormat="1" ht="56.25">
      <c r="A71" s="1068">
        <v>45</v>
      </c>
      <c r="B71" s="1047" t="s">
        <v>52</v>
      </c>
      <c r="C71" s="1069"/>
      <c r="D71" s="1047"/>
      <c r="E71" s="1048"/>
      <c r="F71" s="1339"/>
      <c r="G71" s="1089" t="s">
        <v>18424</v>
      </c>
      <c r="H71" s="1367"/>
    </row>
    <row r="72" spans="1:8" s="124" customFormat="1" ht="45">
      <c r="A72" s="1068">
        <v>46</v>
      </c>
      <c r="B72" s="1047" t="s">
        <v>53</v>
      </c>
      <c r="C72" s="1069"/>
      <c r="D72" s="1047"/>
      <c r="E72" s="1048"/>
      <c r="F72" s="1339"/>
      <c r="G72" s="1089" t="s">
        <v>18425</v>
      </c>
      <c r="H72" s="1367"/>
    </row>
    <row r="73" spans="1:8" s="124" customFormat="1" ht="78.75">
      <c r="A73" s="1068">
        <v>47</v>
      </c>
      <c r="B73" s="1047" t="s">
        <v>2838</v>
      </c>
      <c r="C73" s="1069"/>
      <c r="D73" s="1047"/>
      <c r="E73" s="1048"/>
      <c r="F73" s="1339"/>
      <c r="G73" s="1089" t="s">
        <v>18426</v>
      </c>
      <c r="H73" s="1367"/>
    </row>
    <row r="74" spans="1:8" s="124" customFormat="1" ht="22.5">
      <c r="A74" s="1068">
        <v>48</v>
      </c>
      <c r="B74" s="1047" t="s">
        <v>55</v>
      </c>
      <c r="C74" s="1069"/>
      <c r="D74" s="1047"/>
      <c r="E74" s="1048"/>
      <c r="F74" s="1339"/>
      <c r="G74" s="1089" t="s">
        <v>13579</v>
      </c>
      <c r="H74" s="1367"/>
    </row>
    <row r="75" spans="1:8" s="124" customFormat="1">
      <c r="A75" s="1068">
        <v>49</v>
      </c>
      <c r="B75" s="1047" t="s">
        <v>56</v>
      </c>
      <c r="C75" s="1069"/>
      <c r="D75" s="1047"/>
      <c r="E75" s="1048"/>
      <c r="F75" s="1339"/>
      <c r="G75" s="1089" t="s">
        <v>18286</v>
      </c>
      <c r="H75" s="1367"/>
    </row>
    <row r="76" spans="1:8" s="124" customFormat="1">
      <c r="A76" s="1068">
        <v>50</v>
      </c>
      <c r="B76" s="1047" t="s">
        <v>57</v>
      </c>
      <c r="C76" s="1069"/>
      <c r="D76" s="1047"/>
      <c r="E76" s="1048"/>
      <c r="F76" s="1339"/>
      <c r="G76" s="1089" t="s">
        <v>18287</v>
      </c>
      <c r="H76" s="1367"/>
    </row>
    <row r="77" spans="1:8" s="124" customFormat="1">
      <c r="A77" s="1068">
        <v>51</v>
      </c>
      <c r="B77" s="1047" t="s">
        <v>58</v>
      </c>
      <c r="C77" s="1047"/>
      <c r="D77" s="1047"/>
      <c r="E77" s="1048"/>
      <c r="F77" s="1339"/>
      <c r="G77" s="1089" t="s">
        <v>18345</v>
      </c>
      <c r="H77" s="1367"/>
    </row>
    <row r="78" spans="1:8" s="124" customFormat="1" ht="12" thickBot="1">
      <c r="A78" s="862">
        <v>52</v>
      </c>
      <c r="B78" s="863" t="s">
        <v>59</v>
      </c>
      <c r="C78" s="863"/>
      <c r="D78" s="863"/>
      <c r="E78" s="222"/>
      <c r="F78" s="1339"/>
      <c r="G78" s="1090" t="s">
        <v>18346</v>
      </c>
      <c r="H78" s="1368"/>
    </row>
    <row r="79" spans="1:8">
      <c r="A79" s="1040"/>
      <c r="B79" s="124"/>
      <c r="C79" s="124"/>
      <c r="D79" s="124"/>
      <c r="E79" s="124"/>
    </row>
    <row r="80" spans="1:8">
      <c r="A80" s="1830" t="s">
        <v>10313</v>
      </c>
      <c r="B80" s="1830"/>
      <c r="C80" s="1830"/>
      <c r="D80" s="1830"/>
      <c r="E80" s="1830"/>
    </row>
    <row r="81" spans="1:5">
      <c r="A81" s="1366"/>
      <c r="D81" s="856"/>
      <c r="E81" s="856"/>
    </row>
    <row r="82" spans="1:5">
      <c r="A82" s="1732" t="s">
        <v>10314</v>
      </c>
      <c r="B82" s="1732"/>
      <c r="C82" s="1732"/>
      <c r="D82" s="1732"/>
      <c r="E82" s="1732"/>
    </row>
    <row r="83" spans="1:5">
      <c r="A83" s="107"/>
    </row>
    <row r="84" spans="1:5">
      <c r="A84" s="1366"/>
      <c r="D84" s="1341"/>
      <c r="E84" s="1341"/>
    </row>
    <row r="85" spans="1:5">
      <c r="A85" s="107"/>
    </row>
    <row r="86" spans="1:5">
      <c r="A86" s="1366"/>
    </row>
    <row r="87" spans="1:5">
      <c r="A87" s="107"/>
    </row>
  </sheetData>
  <mergeCells count="16">
    <mergeCell ref="A80:E80"/>
    <mergeCell ref="A82:E82"/>
    <mergeCell ref="A66:E66"/>
    <mergeCell ref="A11:E11"/>
    <mergeCell ref="B13:E13"/>
    <mergeCell ref="B15:E15"/>
    <mergeCell ref="D17:E17"/>
    <mergeCell ref="A21:E21"/>
    <mergeCell ref="A48:E48"/>
    <mergeCell ref="G1:H1"/>
    <mergeCell ref="A9:E9"/>
    <mergeCell ref="D1:E1"/>
    <mergeCell ref="A3:E3"/>
    <mergeCell ref="C5:C6"/>
    <mergeCell ref="D5:E5"/>
    <mergeCell ref="C7:E7"/>
  </mergeCells>
  <hyperlinks>
    <hyperlink ref="F1" location="'Содержание (2)'!A1" display="'Содержание"/>
  </hyperlinks>
  <pageMargins left="0.7" right="0.7" top="0.75" bottom="0.75"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tabColor rgb="FF002060"/>
  </sheetPr>
  <dimension ref="A1:L139"/>
  <sheetViews>
    <sheetView topLeftCell="A47" workbookViewId="0">
      <selection activeCell="A47" sqref="A47"/>
    </sheetView>
  </sheetViews>
  <sheetFormatPr defaultRowHeight="11.25"/>
  <cols>
    <col min="1" max="1" width="11.1640625" style="107" customWidth="1"/>
    <col min="2" max="2" width="47" style="107" customWidth="1"/>
    <col min="3" max="3" width="13.6640625" style="107" customWidth="1"/>
    <col min="4" max="4" width="13.1640625" style="107" customWidth="1"/>
    <col min="5" max="5" width="16" style="107" customWidth="1"/>
    <col min="6" max="6" width="16.33203125" style="107" bestFit="1" customWidth="1"/>
    <col min="7" max="7" width="38.6640625" style="33" customWidth="1"/>
    <col min="8" max="8" width="30.5" style="33" bestFit="1" customWidth="1"/>
    <col min="9" max="9" width="17.33203125" style="33" customWidth="1"/>
    <col min="10" max="10" width="9" style="33" bestFit="1" customWidth="1"/>
    <col min="11" max="11" width="12" style="33" bestFit="1" customWidth="1"/>
    <col min="12" max="12" width="47.5" style="33" customWidth="1"/>
    <col min="13" max="13" width="17.33203125" style="33" customWidth="1"/>
    <col min="14" max="16384" width="9.33203125" style="33"/>
  </cols>
  <sheetData>
    <row r="1" spans="1:12" ht="114.75" customHeight="1" thickBot="1">
      <c r="A1" s="1036"/>
      <c r="D1" s="1825" t="s">
        <v>10582</v>
      </c>
      <c r="E1" s="1825"/>
      <c r="F1" s="1365" t="s">
        <v>230</v>
      </c>
      <c r="G1" s="1699" t="s">
        <v>18427</v>
      </c>
      <c r="H1" s="1700"/>
      <c r="I1" s="107"/>
      <c r="J1" s="566" t="s">
        <v>11946</v>
      </c>
      <c r="K1" s="567" t="s">
        <v>18271</v>
      </c>
      <c r="L1" s="568" t="s">
        <v>18272</v>
      </c>
    </row>
    <row r="2" spans="1:12" ht="22.5">
      <c r="A2" s="1036"/>
      <c r="G2" s="573"/>
      <c r="H2" s="804"/>
      <c r="I2" s="107"/>
      <c r="J2" s="536"/>
      <c r="K2" s="537" t="s">
        <v>18270</v>
      </c>
      <c r="L2" s="804" t="s">
        <v>18273</v>
      </c>
    </row>
    <row r="3" spans="1:12" ht="33.75">
      <c r="A3" s="1698" t="s">
        <v>1</v>
      </c>
      <c r="B3" s="1698"/>
      <c r="C3" s="1698"/>
      <c r="D3" s="1698"/>
      <c r="E3" s="1698"/>
      <c r="G3" s="666" t="s">
        <v>15347</v>
      </c>
      <c r="H3" s="804"/>
      <c r="I3" s="107"/>
      <c r="J3" s="536"/>
      <c r="K3" s="561" t="s">
        <v>18274</v>
      </c>
      <c r="L3" s="560" t="s">
        <v>18275</v>
      </c>
    </row>
    <row r="4" spans="1:12" ht="12" thickBot="1">
      <c r="A4" s="1036"/>
      <c r="D4" s="166"/>
      <c r="E4" s="166"/>
      <c r="G4" s="573"/>
      <c r="H4" s="804"/>
      <c r="I4" s="107"/>
      <c r="J4" s="536"/>
      <c r="K4" s="634" t="s">
        <v>18276</v>
      </c>
      <c r="L4" s="560" t="s">
        <v>18277</v>
      </c>
    </row>
    <row r="5" spans="1:12" ht="24" customHeight="1" thickBot="1">
      <c r="A5" s="1036"/>
      <c r="C5" s="1834" t="s">
        <v>10319</v>
      </c>
      <c r="D5" s="1828" t="s">
        <v>3</v>
      </c>
      <c r="E5" s="1829"/>
      <c r="G5" s="666" t="s">
        <v>18266</v>
      </c>
      <c r="H5" s="1346"/>
      <c r="I5" s="107"/>
      <c r="J5" s="563"/>
      <c r="K5" s="564" t="s">
        <v>18278</v>
      </c>
      <c r="L5" s="565" t="s">
        <v>13554</v>
      </c>
    </row>
    <row r="6" spans="1:12" ht="46.5" customHeight="1">
      <c r="A6" s="1036"/>
      <c r="C6" s="1835"/>
      <c r="D6" s="123" t="s">
        <v>4</v>
      </c>
      <c r="E6" s="494" t="s">
        <v>5</v>
      </c>
      <c r="G6" s="666" t="s">
        <v>18267</v>
      </c>
      <c r="H6" s="1347"/>
      <c r="I6" s="107"/>
      <c r="J6" s="107"/>
      <c r="K6" s="294"/>
      <c r="L6" s="294"/>
    </row>
    <row r="7" spans="1:12" ht="15.75" customHeight="1" thickBot="1">
      <c r="A7" s="1036"/>
      <c r="C7" s="1695"/>
      <c r="D7" s="1696"/>
      <c r="E7" s="1697"/>
      <c r="G7" s="666" t="s">
        <v>18268</v>
      </c>
      <c r="H7" s="1346"/>
      <c r="I7" s="107"/>
      <c r="J7" s="107"/>
      <c r="K7" s="294"/>
      <c r="L7" s="294"/>
    </row>
    <row r="8" spans="1:12" ht="11.25" customHeight="1">
      <c r="A8" s="1036"/>
      <c r="G8" s="573"/>
      <c r="H8" s="804"/>
      <c r="I8" s="107"/>
      <c r="J8" s="107"/>
      <c r="K8" s="294"/>
      <c r="L8" s="294"/>
    </row>
    <row r="9" spans="1:12" ht="15.75" customHeight="1">
      <c r="A9" s="1698" t="s">
        <v>2725</v>
      </c>
      <c r="B9" s="1698"/>
      <c r="C9" s="1698"/>
      <c r="D9" s="1698"/>
      <c r="E9" s="1698"/>
      <c r="G9" s="573"/>
      <c r="H9" s="804"/>
      <c r="I9" s="107"/>
      <c r="J9" s="107"/>
      <c r="K9" s="294"/>
      <c r="L9" s="294"/>
    </row>
    <row r="10" spans="1:12" ht="8.25" customHeight="1">
      <c r="A10" s="1036"/>
      <c r="B10" s="1036"/>
      <c r="C10" s="1036"/>
      <c r="D10" s="1036"/>
      <c r="E10" s="1036"/>
      <c r="G10" s="573"/>
      <c r="H10" s="804"/>
      <c r="I10" s="107"/>
      <c r="J10" s="107"/>
      <c r="K10" s="294"/>
      <c r="L10" s="294"/>
    </row>
    <row r="11" spans="1:12">
      <c r="A11" s="1698" t="s">
        <v>6</v>
      </c>
      <c r="B11" s="1698"/>
      <c r="C11" s="1698"/>
      <c r="D11" s="1698"/>
      <c r="E11" s="1698"/>
      <c r="G11" s="1375"/>
      <c r="H11" s="804"/>
      <c r="I11" s="107"/>
      <c r="J11" s="107"/>
      <c r="K11" s="294"/>
      <c r="L11" s="1348"/>
    </row>
    <row r="12" spans="1:12">
      <c r="A12" s="1036"/>
      <c r="B12" s="1036"/>
      <c r="C12" s="1036"/>
      <c r="D12" s="1036"/>
      <c r="E12" s="1036"/>
      <c r="G12" s="573"/>
      <c r="H12" s="804"/>
      <c r="I12" s="107"/>
      <c r="J12" s="107"/>
      <c r="K12" s="294"/>
      <c r="L12" s="1348"/>
    </row>
    <row r="13" spans="1:12" ht="18.75" customHeight="1">
      <c r="A13" s="124"/>
      <c r="B13" s="1830" t="s">
        <v>10322</v>
      </c>
      <c r="C13" s="1830"/>
      <c r="D13" s="1830"/>
      <c r="E13" s="1830"/>
      <c r="G13" s="1375"/>
      <c r="H13" s="804"/>
      <c r="I13" s="107"/>
      <c r="J13" s="107"/>
      <c r="K13" s="294"/>
      <c r="L13" s="294"/>
    </row>
    <row r="14" spans="1:12" ht="21" customHeight="1">
      <c r="A14" s="1040"/>
      <c r="B14" s="1072"/>
      <c r="C14" s="1072"/>
      <c r="D14" s="1072"/>
      <c r="E14" s="1072"/>
      <c r="G14" s="666" t="s">
        <v>18264</v>
      </c>
      <c r="H14" s="881"/>
      <c r="I14" s="107"/>
      <c r="J14" s="107"/>
      <c r="K14" s="294"/>
      <c r="L14" s="294"/>
    </row>
    <row r="15" spans="1:12" ht="21" customHeight="1">
      <c r="A15" s="124"/>
      <c r="B15" s="1830" t="s">
        <v>8</v>
      </c>
      <c r="C15" s="1830"/>
      <c r="D15" s="1830"/>
      <c r="E15" s="1830"/>
      <c r="G15" s="666" t="s">
        <v>18265</v>
      </c>
      <c r="H15" s="881"/>
      <c r="I15" s="107"/>
      <c r="J15" s="107"/>
      <c r="K15" s="294"/>
      <c r="L15" s="294"/>
    </row>
    <row r="16" spans="1:12" ht="21" customHeight="1">
      <c r="A16" s="1040"/>
      <c r="B16" s="1040"/>
      <c r="C16" s="1040"/>
      <c r="D16" s="1040"/>
      <c r="E16" s="1040"/>
      <c r="G16" s="666" t="s">
        <v>18269</v>
      </c>
      <c r="H16" s="881"/>
      <c r="I16" s="107"/>
      <c r="J16" s="107"/>
      <c r="K16" s="294"/>
      <c r="L16" s="294"/>
    </row>
    <row r="17" spans="1:12" ht="33.75" customHeight="1">
      <c r="A17" s="1040"/>
      <c r="B17" s="1040"/>
      <c r="C17" s="124"/>
      <c r="D17" s="1685" t="s">
        <v>2839</v>
      </c>
      <c r="E17" s="1685"/>
      <c r="G17" s="1373"/>
      <c r="H17" s="881"/>
      <c r="I17" s="107"/>
      <c r="J17" s="107"/>
      <c r="K17" s="294"/>
      <c r="L17" s="294"/>
    </row>
    <row r="18" spans="1:12" ht="12" thickBot="1">
      <c r="G18" s="668"/>
      <c r="H18" s="881"/>
      <c r="I18" s="107"/>
      <c r="J18" s="107"/>
      <c r="K18" s="107"/>
      <c r="L18" s="107"/>
    </row>
    <row r="19" spans="1:12" ht="22.5">
      <c r="A19" s="1067" t="s">
        <v>10</v>
      </c>
      <c r="B19" s="1057" t="s">
        <v>11</v>
      </c>
      <c r="C19" s="1057" t="s">
        <v>10323</v>
      </c>
      <c r="D19" s="1057" t="s">
        <v>2818</v>
      </c>
      <c r="E19" s="1058" t="s">
        <v>2840</v>
      </c>
      <c r="F19" s="1370"/>
      <c r="G19" s="666" t="s">
        <v>15380</v>
      </c>
      <c r="H19" s="611"/>
    </row>
    <row r="20" spans="1:12">
      <c r="A20" s="1068">
        <v>1</v>
      </c>
      <c r="B20" s="1069">
        <v>2</v>
      </c>
      <c r="C20" s="1069">
        <v>3</v>
      </c>
      <c r="D20" s="1069">
        <v>4</v>
      </c>
      <c r="E20" s="1059">
        <v>5</v>
      </c>
      <c r="F20" s="1371"/>
      <c r="G20" s="666"/>
      <c r="H20" s="611"/>
    </row>
    <row r="21" spans="1:12" ht="11.25" customHeight="1">
      <c r="A21" s="1733" t="s">
        <v>75</v>
      </c>
      <c r="B21" s="1734"/>
      <c r="C21" s="1734"/>
      <c r="D21" s="1734"/>
      <c r="E21" s="1735"/>
      <c r="F21" s="1371"/>
      <c r="G21" s="666" t="s">
        <v>15381</v>
      </c>
      <c r="H21" s="611"/>
    </row>
    <row r="22" spans="1:12" ht="11.25" customHeight="1">
      <c r="A22" s="1068">
        <v>1</v>
      </c>
      <c r="B22" s="1047" t="s">
        <v>13</v>
      </c>
      <c r="C22" s="1069">
        <v>5</v>
      </c>
      <c r="D22" s="1069"/>
      <c r="E22" s="1059"/>
      <c r="F22" s="1371"/>
      <c r="G22" s="666" t="s">
        <v>15236</v>
      </c>
      <c r="H22" s="611"/>
    </row>
    <row r="23" spans="1:12" ht="11.25" customHeight="1">
      <c r="A23" s="1068">
        <v>2</v>
      </c>
      <c r="B23" s="1047" t="s">
        <v>250</v>
      </c>
      <c r="C23" s="1069">
        <v>6</v>
      </c>
      <c r="D23" s="1069"/>
      <c r="E23" s="1059"/>
      <c r="F23" s="1371"/>
      <c r="G23" s="666" t="s">
        <v>15242</v>
      </c>
      <c r="H23" s="611"/>
    </row>
    <row r="24" spans="1:12" ht="36.75" customHeight="1">
      <c r="A24" s="1068">
        <v>3</v>
      </c>
      <c r="B24" s="1047" t="s">
        <v>2820</v>
      </c>
      <c r="C24" s="1069">
        <v>7</v>
      </c>
      <c r="D24" s="1069"/>
      <c r="E24" s="1372"/>
      <c r="F24" s="1371"/>
      <c r="G24" s="666" t="s">
        <v>13550</v>
      </c>
      <c r="H24" s="611"/>
    </row>
    <row r="25" spans="1:12" ht="11.25" customHeight="1">
      <c r="A25" s="1068" t="s">
        <v>62</v>
      </c>
      <c r="B25" s="1047" t="s">
        <v>17</v>
      </c>
      <c r="C25" s="1069">
        <v>7</v>
      </c>
      <c r="D25" s="1069"/>
      <c r="E25" s="1372"/>
      <c r="F25" s="1371"/>
      <c r="G25" s="666" t="s">
        <v>18416</v>
      </c>
      <c r="H25" s="611"/>
    </row>
    <row r="26" spans="1:12" ht="11.25" customHeight="1">
      <c r="A26" s="1068">
        <v>4</v>
      </c>
      <c r="B26" s="1047" t="s">
        <v>19</v>
      </c>
      <c r="C26" s="1069">
        <v>8</v>
      </c>
      <c r="D26" s="1069"/>
      <c r="E26" s="1372"/>
      <c r="F26" s="1371"/>
      <c r="G26" s="666" t="s">
        <v>13551</v>
      </c>
      <c r="H26" s="611"/>
    </row>
    <row r="27" spans="1:12" ht="11.25" customHeight="1">
      <c r="A27" s="1068" t="s">
        <v>63</v>
      </c>
      <c r="B27" s="1047" t="s">
        <v>17</v>
      </c>
      <c r="C27" s="1069">
        <v>8</v>
      </c>
      <c r="D27" s="1069"/>
      <c r="E27" s="1372"/>
      <c r="F27" s="1371"/>
      <c r="G27" s="666" t="s">
        <v>15426</v>
      </c>
      <c r="H27" s="611"/>
    </row>
    <row r="28" spans="1:12" ht="11.25" customHeight="1">
      <c r="A28" s="1068">
        <v>5</v>
      </c>
      <c r="B28" s="1047" t="s">
        <v>21</v>
      </c>
      <c r="C28" s="1069">
        <v>9</v>
      </c>
      <c r="D28" s="1069"/>
      <c r="E28" s="1372"/>
      <c r="F28" s="1371"/>
      <c r="G28" s="666" t="s">
        <v>13552</v>
      </c>
      <c r="H28" s="611"/>
    </row>
    <row r="29" spans="1:12" ht="11.25" customHeight="1">
      <c r="A29" s="1068" t="s">
        <v>64</v>
      </c>
      <c r="B29" s="1047" t="s">
        <v>2841</v>
      </c>
      <c r="C29" s="1069">
        <v>9</v>
      </c>
      <c r="D29" s="1069"/>
      <c r="E29" s="1372"/>
      <c r="F29" s="1371"/>
      <c r="G29" s="666" t="s">
        <v>15436</v>
      </c>
      <c r="H29" s="611"/>
    </row>
    <row r="30" spans="1:12" ht="45">
      <c r="A30" s="1068">
        <v>6</v>
      </c>
      <c r="B30" s="1047" t="s">
        <v>2821</v>
      </c>
      <c r="C30" s="1069">
        <v>10</v>
      </c>
      <c r="D30" s="1069"/>
      <c r="E30" s="1059"/>
      <c r="F30" s="1371"/>
      <c r="G30" s="666" t="s">
        <v>28932</v>
      </c>
      <c r="H30" s="611"/>
    </row>
    <row r="31" spans="1:12" ht="11.25" customHeight="1">
      <c r="A31" s="1068">
        <v>7</v>
      </c>
      <c r="B31" s="1047" t="s">
        <v>2823</v>
      </c>
      <c r="C31" s="1069">
        <v>12</v>
      </c>
      <c r="D31" s="1069"/>
      <c r="E31" s="1372"/>
      <c r="F31" s="1371"/>
      <c r="G31" s="666" t="s">
        <v>28934</v>
      </c>
      <c r="H31" s="611"/>
    </row>
    <row r="32" spans="1:12" ht="11.25" customHeight="1">
      <c r="A32" s="1068">
        <v>8</v>
      </c>
      <c r="B32" s="1047" t="s">
        <v>2826</v>
      </c>
      <c r="C32" s="1069">
        <v>13</v>
      </c>
      <c r="D32" s="1069"/>
      <c r="E32" s="1059"/>
      <c r="F32" s="1371"/>
      <c r="G32" s="666" t="s">
        <v>28937</v>
      </c>
      <c r="H32" s="611"/>
    </row>
    <row r="33" spans="1:8" ht="11.25" customHeight="1">
      <c r="A33" s="1068">
        <v>9</v>
      </c>
      <c r="B33" s="1047" t="s">
        <v>25</v>
      </c>
      <c r="C33" s="1069">
        <v>16</v>
      </c>
      <c r="D33" s="1069"/>
      <c r="E33" s="1059"/>
      <c r="F33" s="1371"/>
      <c r="G33" s="666" t="s">
        <v>13558</v>
      </c>
      <c r="H33" s="611"/>
    </row>
    <row r="34" spans="1:8" ht="11.25" customHeight="1">
      <c r="A34" s="1068">
        <v>10</v>
      </c>
      <c r="B34" s="1047" t="s">
        <v>26</v>
      </c>
      <c r="C34" s="1069">
        <v>17</v>
      </c>
      <c r="D34" s="1069"/>
      <c r="E34" s="1059"/>
      <c r="F34" s="1371"/>
      <c r="G34" s="666" t="s">
        <v>13559</v>
      </c>
      <c r="H34" s="611"/>
    </row>
    <row r="35" spans="1:8" ht="11.25" customHeight="1">
      <c r="A35" s="1068">
        <v>11</v>
      </c>
      <c r="B35" s="1047" t="s">
        <v>27</v>
      </c>
      <c r="C35" s="1069">
        <v>18</v>
      </c>
      <c r="D35" s="1069"/>
      <c r="E35" s="1059"/>
      <c r="F35" s="1371"/>
      <c r="G35" s="666" t="s">
        <v>13560</v>
      </c>
      <c r="H35" s="611"/>
    </row>
    <row r="36" spans="1:8" ht="45">
      <c r="A36" s="1068">
        <v>12</v>
      </c>
      <c r="B36" s="1047" t="s">
        <v>28</v>
      </c>
      <c r="C36" s="1069">
        <v>19</v>
      </c>
      <c r="D36" s="1069"/>
      <c r="E36" s="1059"/>
      <c r="F36" s="1371"/>
      <c r="G36" s="666" t="s">
        <v>18417</v>
      </c>
      <c r="H36" s="611"/>
    </row>
    <row r="37" spans="1:8" ht="11.25" customHeight="1">
      <c r="A37" s="1068">
        <v>13</v>
      </c>
      <c r="B37" s="1047" t="s">
        <v>29</v>
      </c>
      <c r="C37" s="1069">
        <v>20</v>
      </c>
      <c r="D37" s="1069"/>
      <c r="E37" s="1059"/>
      <c r="F37" s="1371"/>
      <c r="G37" s="666" t="s">
        <v>13561</v>
      </c>
      <c r="H37" s="611"/>
    </row>
    <row r="38" spans="1:8" ht="11.25" customHeight="1">
      <c r="A38" s="1068">
        <v>14</v>
      </c>
      <c r="B38" s="1047" t="s">
        <v>30</v>
      </c>
      <c r="C38" s="1069">
        <v>21</v>
      </c>
      <c r="D38" s="1069"/>
      <c r="E38" s="1059"/>
      <c r="F38" s="1371"/>
      <c r="G38" s="666" t="s">
        <v>13563</v>
      </c>
      <c r="H38" s="611"/>
    </row>
    <row r="39" spans="1:8" ht="11.25" customHeight="1">
      <c r="A39" s="1068">
        <v>15</v>
      </c>
      <c r="B39" s="1047" t="s">
        <v>31</v>
      </c>
      <c r="C39" s="1069">
        <v>22</v>
      </c>
      <c r="D39" s="1069"/>
      <c r="E39" s="1059"/>
      <c r="F39" s="1371"/>
      <c r="G39" s="666" t="s">
        <v>13564</v>
      </c>
      <c r="H39" s="611"/>
    </row>
    <row r="40" spans="1:8" ht="11.25" customHeight="1">
      <c r="A40" s="1068">
        <v>16</v>
      </c>
      <c r="B40" s="1047" t="s">
        <v>32</v>
      </c>
      <c r="C40" s="1069">
        <v>23</v>
      </c>
      <c r="D40" s="1069"/>
      <c r="E40" s="1059"/>
      <c r="F40" s="1371"/>
      <c r="G40" s="666" t="s">
        <v>15219</v>
      </c>
      <c r="H40" s="611"/>
    </row>
    <row r="41" spans="1:8" ht="11.25" customHeight="1">
      <c r="A41" s="1068">
        <v>17</v>
      </c>
      <c r="B41" s="1047" t="s">
        <v>33</v>
      </c>
      <c r="C41" s="1069">
        <v>58</v>
      </c>
      <c r="D41" s="1069"/>
      <c r="E41" s="1059"/>
      <c r="F41" s="1371"/>
      <c r="G41" s="666" t="s">
        <v>18332</v>
      </c>
      <c r="H41" s="611"/>
    </row>
    <row r="42" spans="1:8" ht="11.25" customHeight="1">
      <c r="A42" s="1068">
        <v>18</v>
      </c>
      <c r="B42" s="1047" t="s">
        <v>34</v>
      </c>
      <c r="C42" s="1069">
        <v>58</v>
      </c>
      <c r="D42" s="1069"/>
      <c r="E42" s="1059"/>
      <c r="F42" s="1371"/>
      <c r="G42" s="666" t="s">
        <v>18333</v>
      </c>
      <c r="H42" s="611"/>
    </row>
    <row r="43" spans="1:8" ht="11.25" customHeight="1">
      <c r="A43" s="1068">
        <v>19</v>
      </c>
      <c r="B43" s="1047" t="s">
        <v>35</v>
      </c>
      <c r="C43" s="1069">
        <v>24</v>
      </c>
      <c r="D43" s="1069"/>
      <c r="E43" s="1059"/>
      <c r="F43" s="1371"/>
      <c r="G43" s="666" t="s">
        <v>13565</v>
      </c>
      <c r="H43" s="611"/>
    </row>
    <row r="44" spans="1:8" ht="11.25" customHeight="1">
      <c r="A44" s="1068">
        <v>20</v>
      </c>
      <c r="B44" s="1047" t="s">
        <v>36</v>
      </c>
      <c r="C44" s="1069"/>
      <c r="D44" s="1069"/>
      <c r="E44" s="1059"/>
      <c r="F44" s="1371"/>
      <c r="G44" s="1376" t="s">
        <v>18334</v>
      </c>
      <c r="H44" s="611"/>
    </row>
    <row r="45" spans="1:8" ht="11.25" customHeight="1">
      <c r="A45" s="1733" t="s">
        <v>76</v>
      </c>
      <c r="B45" s="1734"/>
      <c r="C45" s="1734"/>
      <c r="D45" s="1734"/>
      <c r="E45" s="1735"/>
      <c r="F45" s="1371"/>
      <c r="G45" s="666" t="s">
        <v>15383</v>
      </c>
      <c r="H45" s="1343" t="s">
        <v>15382</v>
      </c>
    </row>
    <row r="46" spans="1:8" ht="33.75">
      <c r="A46" s="1068">
        <v>21</v>
      </c>
      <c r="B46" s="1047" t="s">
        <v>2827</v>
      </c>
      <c r="C46" s="1069">
        <v>26</v>
      </c>
      <c r="D46" s="1069"/>
      <c r="E46" s="1372"/>
      <c r="F46" s="1371"/>
      <c r="G46" s="666" t="s">
        <v>13567</v>
      </c>
      <c r="H46" s="611"/>
    </row>
    <row r="47" spans="1:8" ht="33.75">
      <c r="A47" s="1068">
        <v>22</v>
      </c>
      <c r="B47" s="1047" t="s">
        <v>38</v>
      </c>
      <c r="C47" s="1069">
        <v>27</v>
      </c>
      <c r="D47" s="1069"/>
      <c r="E47" s="1059"/>
      <c r="F47" s="1371"/>
      <c r="G47" s="666" t="s">
        <v>15274</v>
      </c>
      <c r="H47" s="611"/>
    </row>
    <row r="48" spans="1:8" ht="22.5">
      <c r="A48" s="1068">
        <v>23</v>
      </c>
      <c r="B48" s="1047" t="s">
        <v>39</v>
      </c>
      <c r="C48" s="1069">
        <v>28</v>
      </c>
      <c r="D48" s="1069"/>
      <c r="E48" s="1059"/>
      <c r="F48" s="1371"/>
      <c r="G48" s="666" t="s">
        <v>18418</v>
      </c>
      <c r="H48" s="611"/>
    </row>
    <row r="49" spans="1:8" ht="45">
      <c r="A49" s="1068">
        <v>24</v>
      </c>
      <c r="B49" s="1047" t="s">
        <v>2829</v>
      </c>
      <c r="C49" s="1069">
        <v>30</v>
      </c>
      <c r="D49" s="1069"/>
      <c r="E49" s="1059"/>
      <c r="F49" s="1371"/>
      <c r="G49" s="666" t="s">
        <v>28939</v>
      </c>
      <c r="H49" s="611"/>
    </row>
    <row r="50" spans="1:8" ht="33.75">
      <c r="A50" s="1068">
        <v>25</v>
      </c>
      <c r="B50" s="1047" t="s">
        <v>40</v>
      </c>
      <c r="C50" s="1069">
        <v>19</v>
      </c>
      <c r="D50" s="1069"/>
      <c r="E50" s="1059"/>
      <c r="F50" s="1371"/>
      <c r="G50" s="666" t="s">
        <v>18279</v>
      </c>
      <c r="H50" s="611"/>
    </row>
    <row r="51" spans="1:8" ht="33.75">
      <c r="A51" s="1068">
        <v>26</v>
      </c>
      <c r="B51" s="1047" t="s">
        <v>2833</v>
      </c>
      <c r="C51" s="1069">
        <v>15</v>
      </c>
      <c r="D51" s="1069"/>
      <c r="E51" s="1059"/>
      <c r="F51" s="1371"/>
      <c r="G51" s="666" t="s">
        <v>28943</v>
      </c>
      <c r="H51" s="611"/>
    </row>
    <row r="52" spans="1:8" ht="56.25">
      <c r="A52" s="1068">
        <v>27</v>
      </c>
      <c r="B52" s="1047" t="s">
        <v>2842</v>
      </c>
      <c r="C52" s="1069">
        <v>33</v>
      </c>
      <c r="D52" s="1069"/>
      <c r="E52" s="1059"/>
      <c r="F52" s="1371"/>
      <c r="G52" s="666" t="s">
        <v>18422</v>
      </c>
      <c r="H52" s="611"/>
    </row>
    <row r="53" spans="1:8" ht="22.5">
      <c r="A53" s="1068">
        <v>28</v>
      </c>
      <c r="B53" s="1047" t="s">
        <v>2834</v>
      </c>
      <c r="C53" s="1069">
        <v>23</v>
      </c>
      <c r="D53" s="1069"/>
      <c r="E53" s="1059"/>
      <c r="F53" s="1371"/>
      <c r="G53" s="666" t="s">
        <v>28944</v>
      </c>
      <c r="H53" s="611"/>
    </row>
    <row r="54" spans="1:8">
      <c r="A54" s="1068">
        <v>29</v>
      </c>
      <c r="B54" s="1047" t="s">
        <v>43</v>
      </c>
      <c r="C54" s="1069">
        <v>58</v>
      </c>
      <c r="D54" s="1069"/>
      <c r="E54" s="1059"/>
      <c r="F54" s="1371"/>
      <c r="G54" s="666" t="s">
        <v>18280</v>
      </c>
      <c r="H54" s="611"/>
    </row>
    <row r="55" spans="1:8">
      <c r="A55" s="1068">
        <v>30</v>
      </c>
      <c r="B55" s="1047" t="s">
        <v>44</v>
      </c>
      <c r="C55" s="1069">
        <v>58</v>
      </c>
      <c r="D55" s="1069"/>
      <c r="E55" s="1059"/>
      <c r="F55" s="1371"/>
      <c r="G55" s="666" t="s">
        <v>18281</v>
      </c>
      <c r="H55" s="611"/>
    </row>
    <row r="56" spans="1:8">
      <c r="A56" s="1068">
        <v>31</v>
      </c>
      <c r="B56" s="1047" t="s">
        <v>2835</v>
      </c>
      <c r="C56" s="1069">
        <v>34</v>
      </c>
      <c r="D56" s="1069"/>
      <c r="E56" s="1059"/>
      <c r="F56" s="1371"/>
      <c r="G56" s="666" t="s">
        <v>13568</v>
      </c>
      <c r="H56" s="611"/>
    </row>
    <row r="57" spans="1:8">
      <c r="A57" s="1068">
        <v>32</v>
      </c>
      <c r="B57" s="1047" t="s">
        <v>46</v>
      </c>
      <c r="C57" s="1069">
        <v>35</v>
      </c>
      <c r="D57" s="1069"/>
      <c r="E57" s="1059"/>
      <c r="F57" s="1371"/>
      <c r="G57" s="666" t="s">
        <v>13569</v>
      </c>
      <c r="H57" s="611"/>
    </row>
    <row r="58" spans="1:8">
      <c r="A58" s="1068">
        <v>33</v>
      </c>
      <c r="B58" s="1047" t="s">
        <v>47</v>
      </c>
      <c r="C58" s="1069"/>
      <c r="D58" s="1069"/>
      <c r="E58" s="1059"/>
      <c r="F58" s="1371"/>
      <c r="G58" s="666" t="s">
        <v>18282</v>
      </c>
      <c r="H58" s="611"/>
    </row>
    <row r="59" spans="1:8" ht="11.25" customHeight="1">
      <c r="A59" s="1733" t="s">
        <v>2836</v>
      </c>
      <c r="B59" s="1734"/>
      <c r="C59" s="1734"/>
      <c r="D59" s="1734"/>
      <c r="E59" s="1735"/>
      <c r="F59" s="1371"/>
      <c r="G59" s="666" t="s">
        <v>15384</v>
      </c>
      <c r="H59" s="611"/>
    </row>
    <row r="60" spans="1:8" ht="11.25" customHeight="1">
      <c r="A60" s="1068">
        <v>34</v>
      </c>
      <c r="B60" s="1047" t="s">
        <v>2843</v>
      </c>
      <c r="C60" s="1069">
        <v>36</v>
      </c>
      <c r="D60" s="1069"/>
      <c r="E60" s="1372"/>
      <c r="F60" s="1371"/>
      <c r="G60" s="666" t="s">
        <v>28945</v>
      </c>
      <c r="H60" s="611"/>
    </row>
    <row r="61" spans="1:8" ht="11.25" customHeight="1">
      <c r="A61" s="1068">
        <v>35</v>
      </c>
      <c r="B61" s="1047" t="s">
        <v>49</v>
      </c>
      <c r="C61" s="1069">
        <v>36</v>
      </c>
      <c r="D61" s="1069"/>
      <c r="E61" s="1372"/>
      <c r="F61" s="1371"/>
      <c r="G61" s="666" t="s">
        <v>18343</v>
      </c>
      <c r="H61" s="611"/>
    </row>
    <row r="62" spans="1:8" ht="45">
      <c r="A62" s="1068">
        <v>36</v>
      </c>
      <c r="B62" s="1047" t="s">
        <v>52</v>
      </c>
      <c r="C62" s="1069">
        <v>36</v>
      </c>
      <c r="D62" s="1069"/>
      <c r="E62" s="1059"/>
      <c r="F62" s="1371"/>
      <c r="G62" s="666" t="s">
        <v>18424</v>
      </c>
      <c r="H62" s="611"/>
    </row>
    <row r="63" spans="1:8" ht="11.25" customHeight="1">
      <c r="A63" s="1068">
        <v>37</v>
      </c>
      <c r="B63" s="1047" t="s">
        <v>53</v>
      </c>
      <c r="C63" s="1069">
        <v>36</v>
      </c>
      <c r="D63" s="1069"/>
      <c r="E63" s="1059"/>
      <c r="F63" s="1371"/>
      <c r="G63" s="666" t="s">
        <v>18425</v>
      </c>
      <c r="H63" s="611"/>
    </row>
    <row r="64" spans="1:8" ht="11.25" customHeight="1">
      <c r="A64" s="1068">
        <v>38</v>
      </c>
      <c r="B64" s="1047" t="s">
        <v>2838</v>
      </c>
      <c r="C64" s="1069">
        <v>36</v>
      </c>
      <c r="D64" s="1069"/>
      <c r="E64" s="1059"/>
      <c r="F64" s="1371"/>
      <c r="G64" s="666" t="s">
        <v>18426</v>
      </c>
      <c r="H64" s="611"/>
    </row>
    <row r="65" spans="1:8" ht="11.25" customHeight="1">
      <c r="A65" s="1068">
        <v>39</v>
      </c>
      <c r="B65" s="1047" t="s">
        <v>55</v>
      </c>
      <c r="C65" s="1069">
        <v>36</v>
      </c>
      <c r="D65" s="1069"/>
      <c r="E65" s="1059"/>
      <c r="F65" s="1371"/>
      <c r="G65" s="666" t="s">
        <v>13579</v>
      </c>
      <c r="H65" s="611"/>
    </row>
    <row r="66" spans="1:8" ht="11.25" customHeight="1">
      <c r="A66" s="1068">
        <v>40</v>
      </c>
      <c r="B66" s="1047" t="s">
        <v>56</v>
      </c>
      <c r="C66" s="1069">
        <v>36</v>
      </c>
      <c r="D66" s="1069"/>
      <c r="E66" s="1059"/>
      <c r="F66" s="1371"/>
      <c r="G66" s="666" t="s">
        <v>18286</v>
      </c>
      <c r="H66" s="611"/>
    </row>
    <row r="67" spans="1:8" ht="11.25" customHeight="1">
      <c r="A67" s="1068">
        <v>41</v>
      </c>
      <c r="B67" s="1047" t="s">
        <v>57</v>
      </c>
      <c r="C67" s="1069">
        <v>36</v>
      </c>
      <c r="D67" s="1069"/>
      <c r="E67" s="1059"/>
      <c r="F67" s="1371"/>
      <c r="G67" s="666" t="s">
        <v>18287</v>
      </c>
      <c r="H67" s="611"/>
    </row>
    <row r="68" spans="1:8" ht="11.25" customHeight="1">
      <c r="A68" s="1068">
        <v>42</v>
      </c>
      <c r="B68" s="1047" t="s">
        <v>58</v>
      </c>
      <c r="C68" s="1069"/>
      <c r="D68" s="1069"/>
      <c r="E68" s="1059"/>
      <c r="F68" s="1371"/>
      <c r="G68" s="1377" t="s">
        <v>18345</v>
      </c>
      <c r="H68" s="611"/>
    </row>
    <row r="69" spans="1:8" ht="12" thickBot="1">
      <c r="A69" s="862">
        <v>43</v>
      </c>
      <c r="B69" s="863" t="s">
        <v>59</v>
      </c>
      <c r="C69" s="248"/>
      <c r="D69" s="248"/>
      <c r="E69" s="279"/>
      <c r="F69" s="1371"/>
      <c r="G69" s="1378" t="s">
        <v>18346</v>
      </c>
      <c r="H69" s="612"/>
    </row>
    <row r="70" spans="1:8">
      <c r="G70" s="1374"/>
      <c r="H70" s="1374"/>
    </row>
    <row r="71" spans="1:8">
      <c r="G71" s="1374"/>
      <c r="H71" s="1374"/>
    </row>
    <row r="72" spans="1:8" ht="26.25" customHeight="1">
      <c r="A72" s="1830" t="s">
        <v>10313</v>
      </c>
      <c r="B72" s="1830"/>
      <c r="C72" s="1830"/>
      <c r="D72" s="1830"/>
      <c r="E72" s="1830"/>
      <c r="G72" s="1374"/>
      <c r="H72" s="1374"/>
    </row>
    <row r="73" spans="1:8">
      <c r="A73" s="1366"/>
      <c r="D73" s="856"/>
      <c r="E73" s="856"/>
      <c r="G73" s="1374"/>
      <c r="H73" s="1374"/>
    </row>
    <row r="74" spans="1:8">
      <c r="A74" s="1732" t="s">
        <v>10314</v>
      </c>
      <c r="B74" s="1732"/>
      <c r="C74" s="1732"/>
      <c r="D74" s="1732"/>
      <c r="E74" s="1732"/>
      <c r="G74" s="1374"/>
      <c r="H74" s="1374"/>
    </row>
    <row r="75" spans="1:8">
      <c r="G75" s="1374"/>
      <c r="H75" s="1374"/>
    </row>
    <row r="76" spans="1:8">
      <c r="G76" s="1374"/>
      <c r="H76" s="1374"/>
    </row>
    <row r="77" spans="1:8">
      <c r="G77" s="1374"/>
      <c r="H77" s="1374"/>
    </row>
    <row r="78" spans="1:8">
      <c r="G78" s="1374"/>
      <c r="H78" s="1374"/>
    </row>
    <row r="79" spans="1:8">
      <c r="G79" s="1374"/>
      <c r="H79" s="1374"/>
    </row>
    <row r="80" spans="1:8">
      <c r="G80" s="1374"/>
      <c r="H80" s="1374"/>
    </row>
    <row r="81" spans="7:8">
      <c r="G81" s="1374"/>
      <c r="H81" s="1374"/>
    </row>
    <row r="82" spans="7:8">
      <c r="G82" s="1374"/>
      <c r="H82" s="1374"/>
    </row>
    <row r="83" spans="7:8">
      <c r="G83" s="1374"/>
      <c r="H83" s="1374"/>
    </row>
    <row r="84" spans="7:8">
      <c r="G84" s="1374"/>
      <c r="H84" s="1374"/>
    </row>
    <row r="85" spans="7:8">
      <c r="G85" s="1374"/>
      <c r="H85" s="1374"/>
    </row>
    <row r="86" spans="7:8">
      <c r="G86" s="1374"/>
      <c r="H86" s="1374"/>
    </row>
    <row r="87" spans="7:8">
      <c r="G87" s="1374"/>
      <c r="H87" s="1374"/>
    </row>
    <row r="88" spans="7:8">
      <c r="G88" s="1374"/>
      <c r="H88" s="1374"/>
    </row>
    <row r="89" spans="7:8">
      <c r="G89" s="1374"/>
      <c r="H89" s="1374"/>
    </row>
    <row r="90" spans="7:8">
      <c r="G90" s="1374"/>
      <c r="H90" s="1374"/>
    </row>
    <row r="91" spans="7:8">
      <c r="G91" s="1374"/>
      <c r="H91" s="1374"/>
    </row>
    <row r="92" spans="7:8">
      <c r="G92" s="1374"/>
      <c r="H92" s="1374"/>
    </row>
    <row r="93" spans="7:8">
      <c r="G93" s="1374"/>
      <c r="H93" s="1374"/>
    </row>
    <row r="94" spans="7:8">
      <c r="G94" s="1374"/>
      <c r="H94" s="1374"/>
    </row>
    <row r="95" spans="7:8">
      <c r="G95" s="1374"/>
      <c r="H95" s="1374"/>
    </row>
    <row r="96" spans="7:8">
      <c r="G96" s="1374"/>
      <c r="H96" s="1374"/>
    </row>
    <row r="97" spans="7:8">
      <c r="G97" s="1374"/>
      <c r="H97" s="1374"/>
    </row>
    <row r="98" spans="7:8">
      <c r="G98" s="1374"/>
      <c r="H98" s="1374"/>
    </row>
    <row r="99" spans="7:8">
      <c r="G99" s="1374"/>
      <c r="H99" s="1374"/>
    </row>
    <row r="100" spans="7:8">
      <c r="G100" s="1374"/>
      <c r="H100" s="1374"/>
    </row>
    <row r="101" spans="7:8">
      <c r="G101" s="1374"/>
      <c r="H101" s="1374"/>
    </row>
    <row r="102" spans="7:8">
      <c r="G102" s="1374"/>
      <c r="H102" s="1374"/>
    </row>
    <row r="103" spans="7:8">
      <c r="G103" s="1374"/>
      <c r="H103" s="1374"/>
    </row>
    <row r="104" spans="7:8">
      <c r="G104" s="1374"/>
      <c r="H104" s="1374"/>
    </row>
    <row r="105" spans="7:8">
      <c r="G105" s="1374"/>
      <c r="H105" s="1374"/>
    </row>
    <row r="106" spans="7:8">
      <c r="G106" s="1374"/>
      <c r="H106" s="1374"/>
    </row>
    <row r="107" spans="7:8">
      <c r="G107" s="1374"/>
      <c r="H107" s="1374"/>
    </row>
    <row r="108" spans="7:8">
      <c r="G108" s="1374"/>
      <c r="H108" s="1374"/>
    </row>
    <row r="109" spans="7:8">
      <c r="G109" s="1374"/>
      <c r="H109" s="1374"/>
    </row>
    <row r="110" spans="7:8">
      <c r="G110" s="1374"/>
      <c r="H110" s="1374"/>
    </row>
    <row r="111" spans="7:8">
      <c r="G111" s="1374"/>
      <c r="H111" s="1374"/>
    </row>
    <row r="112" spans="7:8">
      <c r="G112" s="1374"/>
      <c r="H112" s="1374"/>
    </row>
    <row r="113" spans="7:8">
      <c r="G113" s="1374"/>
      <c r="H113" s="1374"/>
    </row>
    <row r="114" spans="7:8">
      <c r="G114" s="1374"/>
      <c r="H114" s="1374"/>
    </row>
    <row r="115" spans="7:8">
      <c r="G115" s="1374"/>
      <c r="H115" s="1374"/>
    </row>
    <row r="116" spans="7:8">
      <c r="G116" s="1374"/>
      <c r="H116" s="1374"/>
    </row>
    <row r="117" spans="7:8">
      <c r="G117" s="1374"/>
      <c r="H117" s="1374"/>
    </row>
    <row r="118" spans="7:8">
      <c r="G118" s="1374"/>
      <c r="H118" s="1374"/>
    </row>
    <row r="119" spans="7:8">
      <c r="G119" s="1374"/>
      <c r="H119" s="1374"/>
    </row>
    <row r="120" spans="7:8">
      <c r="G120" s="1374"/>
      <c r="H120" s="1374"/>
    </row>
    <row r="121" spans="7:8">
      <c r="G121" s="1374"/>
      <c r="H121" s="1374"/>
    </row>
    <row r="122" spans="7:8">
      <c r="G122" s="1374"/>
      <c r="H122" s="1374"/>
    </row>
    <row r="123" spans="7:8">
      <c r="G123" s="1374"/>
      <c r="H123" s="1374"/>
    </row>
    <row r="124" spans="7:8">
      <c r="G124" s="1374"/>
      <c r="H124" s="1374"/>
    </row>
    <row r="125" spans="7:8">
      <c r="G125" s="1374"/>
      <c r="H125" s="1374"/>
    </row>
    <row r="126" spans="7:8">
      <c r="G126" s="1374"/>
      <c r="H126" s="1374"/>
    </row>
    <row r="127" spans="7:8">
      <c r="G127" s="1374"/>
      <c r="H127" s="1374"/>
    </row>
    <row r="128" spans="7:8">
      <c r="G128" s="1374"/>
      <c r="H128" s="1374"/>
    </row>
    <row r="129" spans="7:8">
      <c r="G129" s="1374"/>
      <c r="H129" s="1374"/>
    </row>
    <row r="130" spans="7:8">
      <c r="G130" s="1374"/>
      <c r="H130" s="1374"/>
    </row>
    <row r="131" spans="7:8">
      <c r="G131" s="1374"/>
      <c r="H131" s="1374"/>
    </row>
    <row r="132" spans="7:8">
      <c r="G132" s="1374"/>
      <c r="H132" s="1374"/>
    </row>
    <row r="133" spans="7:8">
      <c r="G133" s="1374"/>
      <c r="H133" s="1374"/>
    </row>
    <row r="134" spans="7:8">
      <c r="G134" s="1374"/>
      <c r="H134" s="1374"/>
    </row>
    <row r="135" spans="7:8">
      <c r="G135" s="1374"/>
      <c r="H135" s="1374"/>
    </row>
    <row r="136" spans="7:8">
      <c r="G136" s="1374"/>
      <c r="H136" s="1374"/>
    </row>
    <row r="137" spans="7:8">
      <c r="G137" s="1374"/>
      <c r="H137" s="1374"/>
    </row>
    <row r="138" spans="7:8">
      <c r="G138" s="1374"/>
      <c r="H138" s="1374"/>
    </row>
    <row r="139" spans="7:8">
      <c r="G139" s="1374"/>
      <c r="H139" s="1374"/>
    </row>
  </sheetData>
  <mergeCells count="16">
    <mergeCell ref="A74:E74"/>
    <mergeCell ref="A59:E59"/>
    <mergeCell ref="A72:E72"/>
    <mergeCell ref="A11:E11"/>
    <mergeCell ref="B13:E13"/>
    <mergeCell ref="B15:E15"/>
    <mergeCell ref="D17:E17"/>
    <mergeCell ref="A21:E21"/>
    <mergeCell ref="A45:E45"/>
    <mergeCell ref="G1:H1"/>
    <mergeCell ref="A9:E9"/>
    <mergeCell ref="D1:E1"/>
    <mergeCell ref="A3:E3"/>
    <mergeCell ref="C5:C6"/>
    <mergeCell ref="D5:E5"/>
    <mergeCell ref="C7:E7"/>
  </mergeCells>
  <hyperlinks>
    <hyperlink ref="F1" location="'Содержание (2)'!A1" display="'Содержание"/>
  </hyperlinks>
  <pageMargins left="0.7" right="0.7" top="0.75" bottom="0.75"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tabColor rgb="FF002060"/>
  </sheetPr>
  <dimension ref="A1:M161"/>
  <sheetViews>
    <sheetView workbookViewId="0"/>
  </sheetViews>
  <sheetFormatPr defaultRowHeight="11.25"/>
  <cols>
    <col min="1" max="1" width="11.1640625" style="84" customWidth="1"/>
    <col min="2" max="2" width="47" style="84" customWidth="1"/>
    <col min="3" max="3" width="13.6640625" style="84" customWidth="1"/>
    <col min="4" max="4" width="13.1640625" style="84" customWidth="1"/>
    <col min="5" max="5" width="16" style="84" customWidth="1"/>
    <col min="6" max="6" width="16.33203125" style="84" bestFit="1" customWidth="1"/>
    <col min="7" max="7" width="38" style="9" customWidth="1"/>
    <col min="8" max="8" width="25.5" style="9" customWidth="1"/>
    <col min="11" max="11" width="12" bestFit="1" customWidth="1"/>
    <col min="12" max="12" width="31.6640625" customWidth="1"/>
  </cols>
  <sheetData>
    <row r="1" spans="1:13" ht="12" thickBot="1">
      <c r="A1" s="122"/>
      <c r="D1" s="1720" t="s">
        <v>10583</v>
      </c>
      <c r="E1" s="1720"/>
      <c r="F1" s="1334" t="s">
        <v>230</v>
      </c>
      <c r="G1" s="1699" t="s">
        <v>18427</v>
      </c>
      <c r="H1" s="1700"/>
      <c r="I1" s="107"/>
      <c r="J1" s="566" t="s">
        <v>11946</v>
      </c>
      <c r="K1" s="567" t="s">
        <v>18271</v>
      </c>
      <c r="L1" s="568" t="s">
        <v>18272</v>
      </c>
      <c r="M1" s="33"/>
    </row>
    <row r="2" spans="1:13" ht="22.5">
      <c r="A2" s="122"/>
      <c r="G2" s="573"/>
      <c r="H2" s="804"/>
      <c r="I2" s="107"/>
      <c r="J2" s="536"/>
      <c r="K2" s="537" t="s">
        <v>18270</v>
      </c>
      <c r="L2" s="804" t="s">
        <v>18273</v>
      </c>
      <c r="M2" s="33"/>
    </row>
    <row r="3" spans="1:13" ht="33.75">
      <c r="A3" s="1836" t="s">
        <v>1</v>
      </c>
      <c r="B3" s="1836"/>
      <c r="C3" s="1836"/>
      <c r="D3" s="1836"/>
      <c r="E3" s="1836"/>
      <c r="G3" s="666" t="s">
        <v>15347</v>
      </c>
      <c r="H3" s="804"/>
      <c r="I3" s="107"/>
      <c r="J3" s="536"/>
      <c r="K3" s="561" t="s">
        <v>18274</v>
      </c>
      <c r="L3" s="560" t="s">
        <v>18275</v>
      </c>
      <c r="M3" s="33"/>
    </row>
    <row r="4" spans="1:13" ht="12" thickBot="1">
      <c r="A4" s="122"/>
      <c r="D4" s="430"/>
      <c r="E4" s="430"/>
      <c r="G4" s="573"/>
      <c r="H4" s="804"/>
      <c r="I4" s="107"/>
      <c r="J4" s="536"/>
      <c r="K4" s="634" t="s">
        <v>18276</v>
      </c>
      <c r="L4" s="560" t="s">
        <v>18277</v>
      </c>
      <c r="M4" s="33"/>
    </row>
    <row r="5" spans="1:13" ht="12" thickBot="1">
      <c r="A5" s="122"/>
      <c r="C5" s="1834" t="s">
        <v>10319</v>
      </c>
      <c r="D5" s="1828" t="s">
        <v>3</v>
      </c>
      <c r="E5" s="1829"/>
      <c r="G5" s="666" t="s">
        <v>18266</v>
      </c>
      <c r="H5" s="1346"/>
      <c r="I5" s="107"/>
      <c r="J5" s="563"/>
      <c r="K5" s="564" t="s">
        <v>18278</v>
      </c>
      <c r="L5" s="565" t="s">
        <v>13554</v>
      </c>
      <c r="M5" s="33"/>
    </row>
    <row r="6" spans="1:13" ht="45">
      <c r="A6" s="122"/>
      <c r="C6" s="1835"/>
      <c r="D6" s="123" t="s">
        <v>4</v>
      </c>
      <c r="E6" s="494" t="s">
        <v>5</v>
      </c>
      <c r="G6" s="666" t="s">
        <v>18267</v>
      </c>
      <c r="H6" s="1347"/>
      <c r="I6" s="107"/>
      <c r="J6" s="107"/>
      <c r="K6" s="294"/>
      <c r="L6" s="294"/>
      <c r="M6" s="33"/>
    </row>
    <row r="7" spans="1:13" ht="34.5" thickBot="1">
      <c r="A7" s="122"/>
      <c r="C7" s="1695"/>
      <c r="D7" s="1696"/>
      <c r="E7" s="1697"/>
      <c r="G7" s="666" t="s">
        <v>18268</v>
      </c>
      <c r="H7" s="1346"/>
      <c r="I7" s="107"/>
      <c r="J7" s="107"/>
      <c r="K7" s="294"/>
      <c r="L7" s="294"/>
      <c r="M7" s="33"/>
    </row>
    <row r="8" spans="1:13">
      <c r="A8" s="122"/>
      <c r="G8" s="573"/>
      <c r="H8" s="804"/>
      <c r="I8" s="107"/>
      <c r="J8" s="107"/>
      <c r="K8" s="294"/>
      <c r="L8" s="294"/>
      <c r="M8" s="33"/>
    </row>
    <row r="9" spans="1:13">
      <c r="A9" s="1698" t="s">
        <v>2727</v>
      </c>
      <c r="B9" s="1698"/>
      <c r="C9" s="1698"/>
      <c r="D9" s="1698"/>
      <c r="E9" s="1698"/>
      <c r="G9" s="573"/>
      <c r="H9" s="804"/>
      <c r="I9" s="107"/>
      <c r="J9" s="107"/>
      <c r="K9" s="294"/>
      <c r="L9" s="294"/>
      <c r="M9" s="33"/>
    </row>
    <row r="10" spans="1:13">
      <c r="A10" s="1036"/>
      <c r="B10" s="1036"/>
      <c r="C10" s="1036"/>
      <c r="D10" s="1036"/>
      <c r="E10" s="1036"/>
      <c r="G10" s="573"/>
      <c r="H10" s="804"/>
      <c r="I10" s="107"/>
      <c r="J10" s="107"/>
      <c r="K10" s="294"/>
      <c r="L10" s="294"/>
      <c r="M10" s="33"/>
    </row>
    <row r="11" spans="1:13">
      <c r="A11" s="1698" t="s">
        <v>146</v>
      </c>
      <c r="B11" s="1698"/>
      <c r="C11" s="1698"/>
      <c r="D11" s="1698"/>
      <c r="E11" s="1698"/>
      <c r="G11" s="1375"/>
      <c r="H11" s="804"/>
      <c r="I11" s="107"/>
      <c r="J11" s="107"/>
      <c r="K11" s="294"/>
      <c r="L11" s="1348"/>
      <c r="M11" s="33"/>
    </row>
    <row r="12" spans="1:13">
      <c r="A12" s="1036"/>
      <c r="B12" s="1036"/>
      <c r="C12" s="1036"/>
      <c r="D12" s="1036"/>
      <c r="E12" s="1036"/>
      <c r="G12" s="573"/>
      <c r="H12" s="804"/>
      <c r="I12" s="107"/>
      <c r="J12" s="107"/>
      <c r="K12" s="294"/>
      <c r="L12" s="1348"/>
      <c r="M12" s="33"/>
    </row>
    <row r="13" spans="1:13">
      <c r="A13" s="124"/>
      <c r="B13" s="1830" t="s">
        <v>10320</v>
      </c>
      <c r="C13" s="1830"/>
      <c r="D13" s="1830"/>
      <c r="E13" s="1830"/>
      <c r="G13" s="1375"/>
      <c r="H13" s="804"/>
      <c r="I13" s="107"/>
      <c r="J13" s="107"/>
      <c r="K13" s="294"/>
      <c r="L13" s="294"/>
      <c r="M13" s="33"/>
    </row>
    <row r="14" spans="1:13">
      <c r="A14" s="1040"/>
      <c r="B14" s="1072"/>
      <c r="C14" s="1072"/>
      <c r="D14" s="1072"/>
      <c r="E14" s="1072"/>
      <c r="G14" s="666" t="s">
        <v>18264</v>
      </c>
      <c r="H14" s="881"/>
      <c r="I14" s="107"/>
      <c r="J14" s="107"/>
      <c r="K14" s="294"/>
      <c r="L14" s="294"/>
      <c r="M14" s="33"/>
    </row>
    <row r="15" spans="1:13" ht="33.75">
      <c r="A15" s="124"/>
      <c r="B15" s="1830" t="s">
        <v>8</v>
      </c>
      <c r="C15" s="1830"/>
      <c r="D15" s="1830"/>
      <c r="E15" s="1830"/>
      <c r="G15" s="666" t="s">
        <v>18265</v>
      </c>
      <c r="H15" s="881"/>
      <c r="I15" s="107"/>
      <c r="J15" s="107"/>
      <c r="K15" s="294"/>
      <c r="L15" s="294"/>
      <c r="M15" s="33"/>
    </row>
    <row r="16" spans="1:13">
      <c r="A16" s="1040"/>
      <c r="B16" s="1040"/>
      <c r="C16" s="1040"/>
      <c r="D16" s="1040"/>
      <c r="E16" s="1040"/>
      <c r="G16" s="666" t="s">
        <v>18269</v>
      </c>
      <c r="H16" s="881"/>
      <c r="I16" s="107"/>
      <c r="J16" s="107"/>
      <c r="K16" s="294"/>
      <c r="L16" s="294"/>
      <c r="M16" s="33"/>
    </row>
    <row r="17" spans="1:13">
      <c r="A17" s="1040"/>
      <c r="B17" s="1040"/>
      <c r="C17" s="124"/>
      <c r="D17" s="1685" t="s">
        <v>2844</v>
      </c>
      <c r="E17" s="1685"/>
      <c r="G17" s="1373"/>
      <c r="H17" s="881"/>
      <c r="I17" s="107"/>
      <c r="J17" s="107"/>
      <c r="K17" s="294"/>
      <c r="L17" s="294"/>
      <c r="M17" s="33"/>
    </row>
    <row r="18" spans="1:13" ht="12" thickBot="1">
      <c r="G18" s="668"/>
      <c r="H18" s="881"/>
      <c r="I18" s="107"/>
      <c r="J18" s="107"/>
      <c r="K18" s="107"/>
      <c r="L18" s="107"/>
      <c r="M18" s="33"/>
    </row>
    <row r="19" spans="1:13" s="85" customFormat="1" ht="22.5">
      <c r="A19" s="1067" t="s">
        <v>10</v>
      </c>
      <c r="B19" s="1057" t="s">
        <v>11</v>
      </c>
      <c r="C19" s="1057" t="s">
        <v>10324</v>
      </c>
      <c r="D19" s="1057" t="s">
        <v>2845</v>
      </c>
      <c r="E19" s="1058" t="s">
        <v>2846</v>
      </c>
      <c r="F19" s="84"/>
      <c r="G19" s="668" t="s">
        <v>15484</v>
      </c>
      <c r="H19" s="569"/>
    </row>
    <row r="20" spans="1:13" s="85" customFormat="1">
      <c r="A20" s="1068">
        <v>1</v>
      </c>
      <c r="B20" s="1069">
        <v>2</v>
      </c>
      <c r="C20" s="1069">
        <v>3</v>
      </c>
      <c r="D20" s="1069">
        <v>4</v>
      </c>
      <c r="E20" s="1059">
        <v>5</v>
      </c>
      <c r="F20" s="84"/>
      <c r="G20" s="663" t="s">
        <v>13570</v>
      </c>
      <c r="H20" s="569"/>
    </row>
    <row r="21" spans="1:13" s="85" customFormat="1">
      <c r="A21" s="1054"/>
      <c r="B21" s="1047" t="s">
        <v>2847</v>
      </c>
      <c r="C21" s="1047"/>
      <c r="D21" s="1047"/>
      <c r="E21" s="1048"/>
      <c r="F21" s="84"/>
      <c r="G21" s="663" t="s">
        <v>28992</v>
      </c>
      <c r="H21" s="1380"/>
    </row>
    <row r="22" spans="1:13" s="85" customFormat="1">
      <c r="A22" s="1054"/>
      <c r="B22" s="1047" t="s">
        <v>2848</v>
      </c>
      <c r="C22" s="1047"/>
      <c r="D22" s="1047"/>
      <c r="E22" s="1048"/>
      <c r="F22" s="84"/>
      <c r="G22" s="668" t="s">
        <v>28946</v>
      </c>
      <c r="H22" s="592" t="s">
        <v>13570</v>
      </c>
    </row>
    <row r="23" spans="1:13" s="85" customFormat="1" ht="33.75">
      <c r="A23" s="1068">
        <v>1</v>
      </c>
      <c r="B23" s="1047" t="s">
        <v>2849</v>
      </c>
      <c r="C23" s="1069"/>
      <c r="D23" s="1047"/>
      <c r="E23" s="1048"/>
      <c r="F23" s="84"/>
      <c r="G23" s="668" t="s">
        <v>28947</v>
      </c>
      <c r="H23" s="569"/>
    </row>
    <row r="24" spans="1:13" s="85" customFormat="1" ht="45">
      <c r="A24" s="1068" t="s">
        <v>544</v>
      </c>
      <c r="B24" s="1047" t="s">
        <v>10325</v>
      </c>
      <c r="C24" s="1069">
        <v>39</v>
      </c>
      <c r="D24" s="1047"/>
      <c r="E24" s="1048"/>
      <c r="F24" s="84"/>
      <c r="G24" s="668" t="s">
        <v>28948</v>
      </c>
      <c r="H24" s="569"/>
    </row>
    <row r="25" spans="1:13" s="85" customFormat="1" ht="33.75">
      <c r="A25" s="1068" t="s">
        <v>546</v>
      </c>
      <c r="B25" s="1047" t="s">
        <v>2850</v>
      </c>
      <c r="C25" s="1069">
        <v>39</v>
      </c>
      <c r="D25" s="1047"/>
      <c r="E25" s="1048"/>
      <c r="F25" s="84"/>
      <c r="G25" s="668" t="s">
        <v>28949</v>
      </c>
      <c r="H25" s="569"/>
    </row>
    <row r="26" spans="1:13" s="85" customFormat="1" ht="33.75">
      <c r="A26" s="1068" t="s">
        <v>548</v>
      </c>
      <c r="B26" s="1047" t="s">
        <v>2851</v>
      </c>
      <c r="C26" s="1069"/>
      <c r="D26" s="1047"/>
      <c r="E26" s="1048"/>
      <c r="F26" s="84"/>
      <c r="G26" s="668" t="s">
        <v>28950</v>
      </c>
      <c r="H26" s="569"/>
    </row>
    <row r="27" spans="1:13" s="85" customFormat="1" ht="45">
      <c r="A27" s="1068" t="s">
        <v>2852</v>
      </c>
      <c r="B27" s="1047" t="s">
        <v>2853</v>
      </c>
      <c r="C27" s="1069"/>
      <c r="D27" s="1047"/>
      <c r="E27" s="1048"/>
      <c r="F27" s="84"/>
      <c r="G27" s="668" t="s">
        <v>28951</v>
      </c>
      <c r="H27" s="569"/>
    </row>
    <row r="28" spans="1:13" s="85" customFormat="1" ht="33.75">
      <c r="A28" s="1068">
        <v>2</v>
      </c>
      <c r="B28" s="1047" t="s">
        <v>2854</v>
      </c>
      <c r="C28" s="1069">
        <v>40</v>
      </c>
      <c r="D28" s="1047"/>
      <c r="E28" s="1048"/>
      <c r="F28" s="84"/>
      <c r="G28" s="668" t="s">
        <v>28952</v>
      </c>
      <c r="H28" s="569"/>
    </row>
    <row r="29" spans="1:13" s="85" customFormat="1" ht="45">
      <c r="A29" s="1068" t="s">
        <v>2855</v>
      </c>
      <c r="B29" s="1047" t="s">
        <v>10326</v>
      </c>
      <c r="C29" s="1069">
        <v>40</v>
      </c>
      <c r="D29" s="1047"/>
      <c r="E29" s="1048"/>
      <c r="F29" s="84"/>
      <c r="G29" s="668" t="s">
        <v>28953</v>
      </c>
      <c r="H29" s="569"/>
    </row>
    <row r="30" spans="1:13" s="85" customFormat="1" ht="33.75">
      <c r="A30" s="1068" t="s">
        <v>2856</v>
      </c>
      <c r="B30" s="1047" t="s">
        <v>2857</v>
      </c>
      <c r="C30" s="1069">
        <v>40</v>
      </c>
      <c r="D30" s="1047"/>
      <c r="E30" s="1048"/>
      <c r="F30" s="84"/>
      <c r="G30" s="668" t="s">
        <v>28954</v>
      </c>
      <c r="H30" s="569"/>
    </row>
    <row r="31" spans="1:13" s="85" customFormat="1" ht="33.75">
      <c r="A31" s="1068" t="s">
        <v>2858</v>
      </c>
      <c r="B31" s="1047" t="s">
        <v>2859</v>
      </c>
      <c r="C31" s="1069">
        <v>40</v>
      </c>
      <c r="D31" s="1047"/>
      <c r="E31" s="1048"/>
      <c r="F31" s="84"/>
      <c r="G31" s="668" t="s">
        <v>28955</v>
      </c>
      <c r="H31" s="569"/>
    </row>
    <row r="32" spans="1:13" s="85" customFormat="1" ht="33.75">
      <c r="A32" s="1068" t="s">
        <v>2860</v>
      </c>
      <c r="B32" s="1047" t="s">
        <v>2861</v>
      </c>
      <c r="C32" s="1069">
        <v>40</v>
      </c>
      <c r="D32" s="1047"/>
      <c r="E32" s="1048"/>
      <c r="F32" s="84"/>
      <c r="G32" s="668" t="s">
        <v>28956</v>
      </c>
      <c r="H32" s="569"/>
    </row>
    <row r="33" spans="1:8" s="85" customFormat="1" ht="45">
      <c r="A33" s="1068">
        <v>3</v>
      </c>
      <c r="B33" s="1047" t="s">
        <v>10327</v>
      </c>
      <c r="C33" s="1069">
        <v>41</v>
      </c>
      <c r="D33" s="1047"/>
      <c r="E33" s="1048"/>
      <c r="F33" s="84"/>
      <c r="G33" s="668" t="s">
        <v>28957</v>
      </c>
      <c r="H33" s="569"/>
    </row>
    <row r="34" spans="1:8" s="85" customFormat="1" ht="33.75">
      <c r="A34" s="1068" t="s">
        <v>62</v>
      </c>
      <c r="B34" s="1047" t="s">
        <v>10328</v>
      </c>
      <c r="C34" s="1069">
        <v>41</v>
      </c>
      <c r="D34" s="1047"/>
      <c r="E34" s="1048"/>
      <c r="F34" s="84"/>
      <c r="G34" s="668" t="s">
        <v>28958</v>
      </c>
      <c r="H34" s="569"/>
    </row>
    <row r="35" spans="1:8" s="85" customFormat="1" ht="45">
      <c r="A35" s="1068" t="s">
        <v>562</v>
      </c>
      <c r="B35" s="1047" t="s">
        <v>10329</v>
      </c>
      <c r="C35" s="1069">
        <v>41</v>
      </c>
      <c r="D35" s="1047"/>
      <c r="E35" s="1048"/>
      <c r="F35" s="84"/>
      <c r="G35" s="668" t="s">
        <v>28959</v>
      </c>
      <c r="H35" s="569"/>
    </row>
    <row r="36" spans="1:8" s="85" customFormat="1" ht="45">
      <c r="A36" s="1068">
        <v>4</v>
      </c>
      <c r="B36" s="1047" t="s">
        <v>2863</v>
      </c>
      <c r="C36" s="1069">
        <v>42</v>
      </c>
      <c r="D36" s="1047"/>
      <c r="E36" s="1048"/>
      <c r="F36" s="84"/>
      <c r="G36" s="668" t="s">
        <v>28960</v>
      </c>
      <c r="H36" s="569"/>
    </row>
    <row r="37" spans="1:8" s="85" customFormat="1" ht="33.75">
      <c r="A37" s="1068" t="s">
        <v>63</v>
      </c>
      <c r="B37" s="1047" t="s">
        <v>2864</v>
      </c>
      <c r="C37" s="1069">
        <v>42</v>
      </c>
      <c r="D37" s="1047"/>
      <c r="E37" s="1048"/>
      <c r="F37" s="84"/>
      <c r="G37" s="668" t="s">
        <v>28961</v>
      </c>
      <c r="H37" s="569"/>
    </row>
    <row r="38" spans="1:8" s="85" customFormat="1" ht="33.75">
      <c r="A38" s="1068" t="s">
        <v>1442</v>
      </c>
      <c r="B38" s="1047" t="s">
        <v>2865</v>
      </c>
      <c r="C38" s="1069">
        <v>42</v>
      </c>
      <c r="D38" s="1047"/>
      <c r="E38" s="1048"/>
      <c r="F38" s="84"/>
      <c r="G38" s="668" t="s">
        <v>28962</v>
      </c>
      <c r="H38" s="569"/>
    </row>
    <row r="39" spans="1:8" s="85" customFormat="1" ht="33.75">
      <c r="A39" s="1068" t="s">
        <v>2866</v>
      </c>
      <c r="B39" s="1047" t="s">
        <v>2867</v>
      </c>
      <c r="C39" s="1069">
        <v>42</v>
      </c>
      <c r="D39" s="1047"/>
      <c r="E39" s="1048"/>
      <c r="F39" s="84"/>
      <c r="G39" s="668" t="s">
        <v>28963</v>
      </c>
      <c r="H39" s="569"/>
    </row>
    <row r="40" spans="1:8" s="85" customFormat="1" ht="22.5">
      <c r="A40" s="1068">
        <v>5</v>
      </c>
      <c r="B40" s="1047" t="s">
        <v>2714</v>
      </c>
      <c r="C40" s="1069">
        <v>43</v>
      </c>
      <c r="D40" s="1047"/>
      <c r="E40" s="1048"/>
      <c r="F40" s="84"/>
      <c r="G40" s="668" t="s">
        <v>28964</v>
      </c>
      <c r="H40" s="569"/>
    </row>
    <row r="41" spans="1:8" s="85" customFormat="1" ht="22.5">
      <c r="A41" s="1068">
        <v>6</v>
      </c>
      <c r="B41" s="1047" t="s">
        <v>2715</v>
      </c>
      <c r="C41" s="1069">
        <v>43</v>
      </c>
      <c r="D41" s="1047"/>
      <c r="E41" s="1048"/>
      <c r="F41" s="84"/>
      <c r="G41" s="668" t="s">
        <v>28965</v>
      </c>
      <c r="H41" s="569"/>
    </row>
    <row r="42" spans="1:8" s="85" customFormat="1" ht="33.75">
      <c r="A42" s="1068">
        <v>7</v>
      </c>
      <c r="B42" s="1047" t="s">
        <v>2868</v>
      </c>
      <c r="C42" s="1069"/>
      <c r="D42" s="1047"/>
      <c r="E42" s="1048"/>
      <c r="F42" s="84"/>
      <c r="G42" s="668" t="s">
        <v>28966</v>
      </c>
      <c r="H42" s="569"/>
    </row>
    <row r="43" spans="1:8" s="85" customFormat="1" ht="22.5">
      <c r="A43" s="1784" t="s">
        <v>2869</v>
      </c>
      <c r="B43" s="1785"/>
      <c r="C43" s="1785"/>
      <c r="D43" s="1785"/>
      <c r="E43" s="1760"/>
      <c r="F43" s="84"/>
      <c r="G43" s="668" t="s">
        <v>28967</v>
      </c>
      <c r="H43" s="569"/>
    </row>
    <row r="44" spans="1:8" s="85" customFormat="1" ht="45">
      <c r="A44" s="1068">
        <v>8</v>
      </c>
      <c r="B44" s="1047" t="s">
        <v>2849</v>
      </c>
      <c r="C44" s="1069">
        <v>44</v>
      </c>
      <c r="D44" s="1047"/>
      <c r="E44" s="1048"/>
      <c r="F44" s="84"/>
      <c r="G44" s="668" t="s">
        <v>28968</v>
      </c>
      <c r="H44" s="569"/>
    </row>
    <row r="45" spans="1:8" s="85" customFormat="1" ht="45">
      <c r="A45" s="1068" t="s">
        <v>2870</v>
      </c>
      <c r="B45" s="1047" t="s">
        <v>10330</v>
      </c>
      <c r="C45" s="1069">
        <v>44</v>
      </c>
      <c r="D45" s="1047"/>
      <c r="E45" s="1048"/>
      <c r="F45" s="84"/>
      <c r="G45" s="668" t="s">
        <v>28969</v>
      </c>
      <c r="H45" s="569"/>
    </row>
    <row r="46" spans="1:8" s="85" customFormat="1" ht="33.75">
      <c r="A46" s="1068" t="s">
        <v>2871</v>
      </c>
      <c r="B46" s="1047" t="s">
        <v>2850</v>
      </c>
      <c r="C46" s="1069">
        <v>44</v>
      </c>
      <c r="D46" s="1047"/>
      <c r="E46" s="1048"/>
      <c r="F46" s="84"/>
      <c r="G46" s="668" t="s">
        <v>28970</v>
      </c>
      <c r="H46" s="569"/>
    </row>
    <row r="47" spans="1:8" s="85" customFormat="1" ht="33.75">
      <c r="A47" s="1068" t="s">
        <v>2872</v>
      </c>
      <c r="B47" s="1047" t="s">
        <v>10331</v>
      </c>
      <c r="C47" s="1069"/>
      <c r="D47" s="1047"/>
      <c r="E47" s="1048"/>
      <c r="F47" s="84"/>
      <c r="G47" s="668" t="s">
        <v>28971</v>
      </c>
      <c r="H47" s="569"/>
    </row>
    <row r="48" spans="1:8" s="85" customFormat="1" ht="45">
      <c r="A48" s="1068" t="s">
        <v>2873</v>
      </c>
      <c r="B48" s="1047" t="s">
        <v>2874</v>
      </c>
      <c r="C48" s="1069"/>
      <c r="D48" s="1047"/>
      <c r="E48" s="1048"/>
      <c r="F48" s="84"/>
      <c r="G48" s="668" t="s">
        <v>28972</v>
      </c>
      <c r="H48" s="569"/>
    </row>
    <row r="49" spans="1:8" s="85" customFormat="1" ht="33.75">
      <c r="A49" s="1068">
        <v>9</v>
      </c>
      <c r="B49" s="1047" t="s">
        <v>2875</v>
      </c>
      <c r="C49" s="1069">
        <v>45</v>
      </c>
      <c r="D49" s="1047"/>
      <c r="E49" s="1048"/>
      <c r="F49" s="84"/>
      <c r="G49" s="668" t="s">
        <v>28973</v>
      </c>
      <c r="H49" s="569"/>
    </row>
    <row r="50" spans="1:8" s="85" customFormat="1" ht="45">
      <c r="A50" s="1068" t="s">
        <v>1118</v>
      </c>
      <c r="B50" s="1047" t="s">
        <v>10326</v>
      </c>
      <c r="C50" s="1069">
        <v>45</v>
      </c>
      <c r="D50" s="1047"/>
      <c r="E50" s="1048"/>
      <c r="F50" s="84"/>
      <c r="G50" s="668" t="s">
        <v>28974</v>
      </c>
      <c r="H50" s="569"/>
    </row>
    <row r="51" spans="1:8" s="85" customFormat="1" ht="33.75">
      <c r="A51" s="1068" t="s">
        <v>1120</v>
      </c>
      <c r="B51" s="1047" t="s">
        <v>2861</v>
      </c>
      <c r="C51" s="1069">
        <v>45</v>
      </c>
      <c r="D51" s="1047"/>
      <c r="E51" s="1048"/>
      <c r="F51" s="84"/>
      <c r="G51" s="668" t="s">
        <v>28975</v>
      </c>
      <c r="H51" s="569"/>
    </row>
    <row r="52" spans="1:8" s="85" customFormat="1" ht="33.75">
      <c r="A52" s="1068" t="s">
        <v>2876</v>
      </c>
      <c r="B52" s="1047" t="s">
        <v>2857</v>
      </c>
      <c r="C52" s="1069"/>
      <c r="D52" s="1047"/>
      <c r="E52" s="1048"/>
      <c r="F52" s="84"/>
      <c r="G52" s="668" t="s">
        <v>28976</v>
      </c>
      <c r="H52" s="569"/>
    </row>
    <row r="53" spans="1:8" s="85" customFormat="1" ht="33.75">
      <c r="A53" s="1068" t="s">
        <v>2877</v>
      </c>
      <c r="B53" s="1047" t="s">
        <v>10332</v>
      </c>
      <c r="C53" s="1069">
        <v>45</v>
      </c>
      <c r="D53" s="1047"/>
      <c r="E53" s="1048"/>
      <c r="F53" s="84"/>
      <c r="G53" s="668" t="s">
        <v>28977</v>
      </c>
      <c r="H53" s="569"/>
    </row>
    <row r="54" spans="1:8" s="85" customFormat="1" ht="33.75">
      <c r="A54" s="1068" t="s">
        <v>2878</v>
      </c>
      <c r="B54" s="1047" t="s">
        <v>2879</v>
      </c>
      <c r="C54" s="1069">
        <v>45</v>
      </c>
      <c r="D54" s="1047"/>
      <c r="E54" s="1048"/>
      <c r="F54" s="84"/>
      <c r="G54" s="668" t="s">
        <v>28978</v>
      </c>
      <c r="H54" s="569"/>
    </row>
    <row r="55" spans="1:8" s="85" customFormat="1" ht="45">
      <c r="A55" s="1068" t="s">
        <v>2880</v>
      </c>
      <c r="B55" s="1047" t="s">
        <v>10333</v>
      </c>
      <c r="C55" s="1069">
        <v>45</v>
      </c>
      <c r="D55" s="1047"/>
      <c r="E55" s="1048"/>
      <c r="F55" s="84"/>
      <c r="G55" s="668" t="s">
        <v>28979</v>
      </c>
      <c r="H55" s="569"/>
    </row>
    <row r="56" spans="1:8" s="85" customFormat="1" ht="56.25">
      <c r="A56" s="1068" t="s">
        <v>2881</v>
      </c>
      <c r="B56" s="1047" t="s">
        <v>10334</v>
      </c>
      <c r="C56" s="1069">
        <v>45</v>
      </c>
      <c r="D56" s="1047"/>
      <c r="E56" s="1048"/>
      <c r="F56" s="84"/>
      <c r="G56" s="668" t="s">
        <v>28980</v>
      </c>
      <c r="H56" s="569"/>
    </row>
    <row r="57" spans="1:8" s="85" customFormat="1" ht="45">
      <c r="A57" s="1068">
        <v>10</v>
      </c>
      <c r="B57" s="1047" t="s">
        <v>2863</v>
      </c>
      <c r="C57" s="1069">
        <v>46</v>
      </c>
      <c r="D57" s="1047"/>
      <c r="E57" s="1048"/>
      <c r="F57" s="84"/>
      <c r="G57" s="668" t="s">
        <v>28981</v>
      </c>
      <c r="H57" s="569"/>
    </row>
    <row r="58" spans="1:8" s="85" customFormat="1" ht="33.75">
      <c r="A58" s="1068" t="s">
        <v>2882</v>
      </c>
      <c r="B58" s="1047" t="s">
        <v>2864</v>
      </c>
      <c r="C58" s="1069">
        <v>46</v>
      </c>
      <c r="D58" s="1047"/>
      <c r="E58" s="1048"/>
      <c r="F58" s="84"/>
      <c r="G58" s="668" t="s">
        <v>28982</v>
      </c>
      <c r="H58" s="569"/>
    </row>
    <row r="59" spans="1:8" s="85" customFormat="1" ht="45">
      <c r="A59" s="1068" t="s">
        <v>2883</v>
      </c>
      <c r="B59" s="1047" t="s">
        <v>2865</v>
      </c>
      <c r="C59" s="1069"/>
      <c r="D59" s="1047"/>
      <c r="E59" s="1048"/>
      <c r="F59" s="84"/>
      <c r="G59" s="668" t="s">
        <v>28983</v>
      </c>
      <c r="H59" s="569"/>
    </row>
    <row r="60" spans="1:8" s="85" customFormat="1" ht="45">
      <c r="A60" s="1068" t="s">
        <v>2884</v>
      </c>
      <c r="B60" s="1047" t="s">
        <v>2867</v>
      </c>
      <c r="C60" s="1069">
        <v>46</v>
      </c>
      <c r="D60" s="1047"/>
      <c r="E60" s="1048"/>
      <c r="F60" s="84"/>
      <c r="G60" s="668" t="s">
        <v>28984</v>
      </c>
      <c r="H60" s="569"/>
    </row>
    <row r="61" spans="1:8" s="85" customFormat="1" ht="33.75">
      <c r="A61" s="1068">
        <v>11</v>
      </c>
      <c r="B61" s="1047" t="s">
        <v>2885</v>
      </c>
      <c r="C61" s="1069">
        <v>47</v>
      </c>
      <c r="D61" s="1047"/>
      <c r="E61" s="1048"/>
      <c r="F61" s="84"/>
      <c r="G61" s="668" t="s">
        <v>28985</v>
      </c>
      <c r="H61" s="569"/>
    </row>
    <row r="62" spans="1:8" s="85" customFormat="1" ht="33.75">
      <c r="A62" s="1068">
        <v>12</v>
      </c>
      <c r="B62" s="1047" t="s">
        <v>2716</v>
      </c>
      <c r="C62" s="1069">
        <v>48</v>
      </c>
      <c r="D62" s="1047"/>
      <c r="E62" s="1048"/>
      <c r="F62" s="84"/>
      <c r="G62" s="668" t="s">
        <v>28986</v>
      </c>
      <c r="H62" s="569"/>
    </row>
    <row r="63" spans="1:8" s="85" customFormat="1" ht="33.75">
      <c r="A63" s="1068">
        <v>13</v>
      </c>
      <c r="B63" s="1047" t="s">
        <v>2717</v>
      </c>
      <c r="C63" s="1069">
        <v>48</v>
      </c>
      <c r="D63" s="1047"/>
      <c r="E63" s="1048"/>
      <c r="F63" s="84"/>
      <c r="G63" s="668" t="s">
        <v>28987</v>
      </c>
      <c r="H63" s="569"/>
    </row>
    <row r="64" spans="1:8" s="85" customFormat="1" ht="33.75">
      <c r="A64" s="1068">
        <v>14</v>
      </c>
      <c r="B64" s="1047" t="s">
        <v>2886</v>
      </c>
      <c r="C64" s="1069"/>
      <c r="D64" s="1047"/>
      <c r="E64" s="1048"/>
      <c r="F64" s="84"/>
      <c r="G64" s="668" t="s">
        <v>28988</v>
      </c>
      <c r="H64" s="569"/>
    </row>
    <row r="65" spans="1:8" s="85" customFormat="1" ht="33.75">
      <c r="A65" s="1068">
        <v>15</v>
      </c>
      <c r="B65" s="1047" t="s">
        <v>10335</v>
      </c>
      <c r="C65" s="1047"/>
      <c r="D65" s="1047"/>
      <c r="E65" s="1048"/>
      <c r="F65" s="84"/>
      <c r="G65" s="668" t="s">
        <v>28989</v>
      </c>
      <c r="H65" s="569"/>
    </row>
    <row r="66" spans="1:8" s="85" customFormat="1" ht="33.75">
      <c r="A66" s="1784" t="s">
        <v>100</v>
      </c>
      <c r="B66" s="1785"/>
      <c r="C66" s="1785"/>
      <c r="D66" s="1785"/>
      <c r="E66" s="1760"/>
      <c r="F66" s="84"/>
      <c r="G66" s="668" t="s">
        <v>28993</v>
      </c>
      <c r="H66" s="569"/>
    </row>
    <row r="67" spans="1:8" s="85" customFormat="1">
      <c r="A67" s="1068">
        <v>16</v>
      </c>
      <c r="B67" s="1047" t="s">
        <v>101</v>
      </c>
      <c r="C67" s="1069">
        <v>49</v>
      </c>
      <c r="D67" s="1047"/>
      <c r="E67" s="1048"/>
      <c r="F67" s="84"/>
      <c r="G67" s="668" t="s">
        <v>13574</v>
      </c>
      <c r="H67" s="569"/>
    </row>
    <row r="68" spans="1:8" s="85" customFormat="1" ht="56.25">
      <c r="A68" s="1068">
        <v>17</v>
      </c>
      <c r="B68" s="1047" t="s">
        <v>2887</v>
      </c>
      <c r="C68" s="1069">
        <v>50</v>
      </c>
      <c r="D68" s="1047"/>
      <c r="E68" s="1048"/>
      <c r="F68" s="84"/>
      <c r="G68" s="668" t="s">
        <v>13572</v>
      </c>
      <c r="H68" s="569"/>
    </row>
    <row r="69" spans="1:8" s="85" customFormat="1" ht="33.75">
      <c r="A69" s="1068">
        <v>18</v>
      </c>
      <c r="B69" s="1047" t="s">
        <v>103</v>
      </c>
      <c r="C69" s="1069">
        <v>51</v>
      </c>
      <c r="D69" s="1047"/>
      <c r="E69" s="1048"/>
      <c r="F69" s="84"/>
      <c r="G69" s="668" t="s">
        <v>13573</v>
      </c>
      <c r="H69" s="569"/>
    </row>
    <row r="70" spans="1:8" s="85" customFormat="1" ht="45">
      <c r="A70" s="1068">
        <v>19</v>
      </c>
      <c r="B70" s="1047" t="s">
        <v>104</v>
      </c>
      <c r="C70" s="1069">
        <v>52</v>
      </c>
      <c r="D70" s="1047"/>
      <c r="E70" s="1048"/>
      <c r="F70" s="84"/>
      <c r="G70" s="668" t="s">
        <v>27322</v>
      </c>
      <c r="H70" s="569"/>
    </row>
    <row r="71" spans="1:8" s="85" customFormat="1" ht="45">
      <c r="A71" s="1068">
        <v>20</v>
      </c>
      <c r="B71" s="1047" t="s">
        <v>105</v>
      </c>
      <c r="C71" s="1069"/>
      <c r="D71" s="1047"/>
      <c r="E71" s="1048"/>
      <c r="F71" s="84"/>
      <c r="G71" s="668" t="s">
        <v>27323</v>
      </c>
      <c r="H71" s="569"/>
    </row>
    <row r="72" spans="1:8" s="85" customFormat="1" ht="45">
      <c r="A72" s="1068">
        <v>21</v>
      </c>
      <c r="B72" s="1047" t="s">
        <v>106</v>
      </c>
      <c r="C72" s="1069">
        <v>53</v>
      </c>
      <c r="D72" s="1047"/>
      <c r="E72" s="1048"/>
      <c r="F72" s="84"/>
      <c r="G72" s="668" t="s">
        <v>27324</v>
      </c>
      <c r="H72" s="569"/>
    </row>
    <row r="73" spans="1:8" s="85" customFormat="1" ht="33.75">
      <c r="A73" s="1068">
        <v>22</v>
      </c>
      <c r="B73" s="1047" t="s">
        <v>10336</v>
      </c>
      <c r="C73" s="1069"/>
      <c r="D73" s="1047"/>
      <c r="E73" s="1048"/>
      <c r="F73" s="84"/>
      <c r="G73" s="668" t="s">
        <v>27325</v>
      </c>
      <c r="H73" s="569"/>
    </row>
    <row r="74" spans="1:8" s="85" customFormat="1" ht="33.75">
      <c r="A74" s="1784" t="s">
        <v>109</v>
      </c>
      <c r="B74" s="1785"/>
      <c r="C74" s="1785"/>
      <c r="D74" s="1785"/>
      <c r="E74" s="1760"/>
      <c r="F74" s="84"/>
      <c r="G74" s="668" t="s">
        <v>28994</v>
      </c>
      <c r="H74" s="569"/>
    </row>
    <row r="75" spans="1:8" s="85" customFormat="1" ht="33.75">
      <c r="A75" s="1068">
        <v>23</v>
      </c>
      <c r="B75" s="1047" t="s">
        <v>110</v>
      </c>
      <c r="C75" s="1069">
        <v>54</v>
      </c>
      <c r="D75" s="1047"/>
      <c r="E75" s="1048"/>
      <c r="F75" s="84"/>
      <c r="G75" s="668" t="s">
        <v>13575</v>
      </c>
      <c r="H75" s="569"/>
    </row>
    <row r="76" spans="1:8" s="85" customFormat="1">
      <c r="A76" s="1068">
        <v>24</v>
      </c>
      <c r="B76" s="1047" t="s">
        <v>111</v>
      </c>
      <c r="C76" s="1069">
        <v>55</v>
      </c>
      <c r="D76" s="1047"/>
      <c r="E76" s="1048"/>
      <c r="F76" s="84"/>
      <c r="G76" s="668" t="s">
        <v>13576</v>
      </c>
      <c r="H76" s="569"/>
    </row>
    <row r="77" spans="1:8" s="85" customFormat="1" ht="22.5">
      <c r="A77" s="1068">
        <v>25</v>
      </c>
      <c r="B77" s="1047" t="s">
        <v>2889</v>
      </c>
      <c r="C77" s="1069">
        <v>56</v>
      </c>
      <c r="D77" s="1047"/>
      <c r="E77" s="1048"/>
      <c r="F77" s="84"/>
      <c r="G77" s="668" t="s">
        <v>13577</v>
      </c>
      <c r="H77" s="569"/>
    </row>
    <row r="78" spans="1:8" s="85" customFormat="1" ht="22.5">
      <c r="A78" s="1068">
        <v>26</v>
      </c>
      <c r="B78" s="1047" t="s">
        <v>2890</v>
      </c>
      <c r="C78" s="1069">
        <v>56</v>
      </c>
      <c r="D78" s="1047"/>
      <c r="E78" s="1048"/>
      <c r="F78" s="84"/>
      <c r="G78" s="668" t="s">
        <v>27327</v>
      </c>
      <c r="H78" s="569"/>
    </row>
    <row r="79" spans="1:8" s="85" customFormat="1" ht="33.75">
      <c r="A79" s="1068">
        <v>27</v>
      </c>
      <c r="B79" s="1047" t="s">
        <v>112</v>
      </c>
      <c r="C79" s="1069">
        <v>57</v>
      </c>
      <c r="D79" s="1047"/>
      <c r="E79" s="1048"/>
      <c r="F79" s="84"/>
      <c r="G79" s="668" t="s">
        <v>28990</v>
      </c>
      <c r="H79" s="569"/>
    </row>
    <row r="80" spans="1:8" s="85" customFormat="1" ht="33.75">
      <c r="A80" s="1068">
        <v>28</v>
      </c>
      <c r="B80" s="1047" t="s">
        <v>113</v>
      </c>
      <c r="C80" s="1069">
        <v>57</v>
      </c>
      <c r="D80" s="1047"/>
      <c r="E80" s="1048"/>
      <c r="F80" s="84"/>
      <c r="G80" s="668" t="s">
        <v>28991</v>
      </c>
      <c r="H80" s="569"/>
    </row>
    <row r="81" spans="1:8" s="85" customFormat="1" ht="33.75">
      <c r="A81" s="1068">
        <v>29</v>
      </c>
      <c r="B81" s="1047" t="s">
        <v>114</v>
      </c>
      <c r="C81" s="1069"/>
      <c r="D81" s="1047"/>
      <c r="E81" s="1048"/>
      <c r="F81" s="84"/>
      <c r="G81" s="668" t="s">
        <v>27328</v>
      </c>
      <c r="H81" s="569"/>
    </row>
    <row r="82" spans="1:8" s="85" customFormat="1">
      <c r="A82" s="1068">
        <v>30</v>
      </c>
      <c r="B82" s="1047" t="s">
        <v>115</v>
      </c>
      <c r="C82" s="1069"/>
      <c r="D82" s="1047"/>
      <c r="E82" s="1048"/>
      <c r="F82" s="84"/>
      <c r="G82" s="668" t="s">
        <v>18290</v>
      </c>
      <c r="H82" s="569"/>
    </row>
    <row r="83" spans="1:8" s="85" customFormat="1" ht="22.5">
      <c r="A83" s="1068">
        <v>31</v>
      </c>
      <c r="B83" s="1047" t="s">
        <v>10337</v>
      </c>
      <c r="C83" s="1069">
        <v>58</v>
      </c>
      <c r="D83" s="1047"/>
      <c r="E83" s="1048"/>
      <c r="F83" s="84"/>
      <c r="G83" s="668" t="s">
        <v>15515</v>
      </c>
      <c r="H83" s="569"/>
    </row>
    <row r="84" spans="1:8" s="85" customFormat="1" ht="33.75">
      <c r="A84" s="1068" t="s">
        <v>2891</v>
      </c>
      <c r="B84" s="1047" t="s">
        <v>10338</v>
      </c>
      <c r="C84" s="1069">
        <v>58</v>
      </c>
      <c r="D84" s="1047"/>
      <c r="E84" s="1048"/>
      <c r="F84" s="84"/>
      <c r="G84" s="668" t="s">
        <v>27329</v>
      </c>
      <c r="H84" s="569"/>
    </row>
    <row r="85" spans="1:8" s="85" customFormat="1" ht="33.75">
      <c r="A85" s="1068" t="s">
        <v>2892</v>
      </c>
      <c r="B85" s="1047" t="s">
        <v>10339</v>
      </c>
      <c r="C85" s="1069">
        <v>58</v>
      </c>
      <c r="D85" s="1047"/>
      <c r="E85" s="1048"/>
      <c r="F85" s="84"/>
      <c r="G85" s="668" t="s">
        <v>27330</v>
      </c>
      <c r="H85" s="569"/>
    </row>
    <row r="86" spans="1:8" s="85" customFormat="1" ht="67.5">
      <c r="A86" s="1068">
        <v>32</v>
      </c>
      <c r="B86" s="1047" t="s">
        <v>136</v>
      </c>
      <c r="C86" s="1047" t="s">
        <v>10298</v>
      </c>
      <c r="D86" s="1047"/>
      <c r="E86" s="1048"/>
      <c r="F86" s="84"/>
      <c r="G86" s="668" t="s">
        <v>27331</v>
      </c>
      <c r="H86" s="569"/>
    </row>
    <row r="87" spans="1:8" s="85" customFormat="1">
      <c r="A87" s="1068">
        <v>33</v>
      </c>
      <c r="B87" s="1047" t="s">
        <v>119</v>
      </c>
      <c r="C87" s="1047"/>
      <c r="D87" s="1047"/>
      <c r="E87" s="1048"/>
      <c r="F87" s="84"/>
      <c r="G87" s="668" t="s">
        <v>15624</v>
      </c>
      <c r="H87" s="569"/>
    </row>
    <row r="88" spans="1:8" s="85" customFormat="1">
      <c r="A88" s="1784" t="s">
        <v>120</v>
      </c>
      <c r="B88" s="1785"/>
      <c r="C88" s="1785"/>
      <c r="D88" s="1785"/>
      <c r="E88" s="1760"/>
      <c r="F88" s="84"/>
      <c r="G88" s="668" t="s">
        <v>15516</v>
      </c>
      <c r="H88" s="569"/>
    </row>
    <row r="89" spans="1:8" s="85" customFormat="1" ht="45">
      <c r="A89" s="1068">
        <v>34</v>
      </c>
      <c r="B89" s="1047" t="s">
        <v>121</v>
      </c>
      <c r="C89" s="1069"/>
      <c r="D89" s="1047"/>
      <c r="E89" s="1048"/>
      <c r="F89" s="84"/>
      <c r="G89" s="668" t="s">
        <v>15627</v>
      </c>
      <c r="H89" s="569"/>
    </row>
    <row r="90" spans="1:8" s="85" customFormat="1" ht="45">
      <c r="A90" s="1068">
        <v>35</v>
      </c>
      <c r="B90" s="1047" t="s">
        <v>2893</v>
      </c>
      <c r="C90" s="1069"/>
      <c r="D90" s="1047"/>
      <c r="E90" s="1048"/>
      <c r="F90" s="84"/>
      <c r="G90" s="668" t="s">
        <v>27332</v>
      </c>
      <c r="H90" s="569"/>
    </row>
    <row r="91" spans="1:8" s="85" customFormat="1" ht="56.25">
      <c r="A91" s="1068">
        <v>36</v>
      </c>
      <c r="B91" s="1047" t="s">
        <v>123</v>
      </c>
      <c r="C91" s="1069"/>
      <c r="D91" s="1047"/>
      <c r="E91" s="1048"/>
      <c r="F91" s="84"/>
      <c r="G91" s="668" t="s">
        <v>27333</v>
      </c>
      <c r="H91" s="569"/>
    </row>
    <row r="92" spans="1:8" s="85" customFormat="1" ht="56.25">
      <c r="A92" s="1068">
        <v>37</v>
      </c>
      <c r="B92" s="1047" t="s">
        <v>124</v>
      </c>
      <c r="C92" s="1069" t="s">
        <v>161</v>
      </c>
      <c r="D92" s="1047"/>
      <c r="E92" s="1048"/>
      <c r="F92" s="84"/>
      <c r="G92" s="668" t="s">
        <v>27334</v>
      </c>
      <c r="H92" s="569"/>
    </row>
    <row r="93" spans="1:8" s="85" customFormat="1" ht="56.25">
      <c r="A93" s="1068">
        <v>38</v>
      </c>
      <c r="B93" s="1047" t="s">
        <v>2894</v>
      </c>
      <c r="C93" s="1069" t="s">
        <v>10318</v>
      </c>
      <c r="D93" s="1047"/>
      <c r="E93" s="1048"/>
      <c r="F93" s="84"/>
      <c r="G93" s="668" t="s">
        <v>27335</v>
      </c>
      <c r="H93" s="569"/>
    </row>
    <row r="94" spans="1:8" s="85" customFormat="1" ht="67.5">
      <c r="A94" s="1068">
        <v>39</v>
      </c>
      <c r="B94" s="1047" t="s">
        <v>2895</v>
      </c>
      <c r="C94" s="1069" t="s">
        <v>10299</v>
      </c>
      <c r="D94" s="1047"/>
      <c r="E94" s="1048"/>
      <c r="F94" s="84"/>
      <c r="G94" s="668" t="s">
        <v>27336</v>
      </c>
      <c r="H94" s="569"/>
    </row>
    <row r="95" spans="1:8" s="85" customFormat="1" ht="67.5">
      <c r="A95" s="1068" t="s">
        <v>163</v>
      </c>
      <c r="B95" s="1047" t="s">
        <v>10340</v>
      </c>
      <c r="C95" s="1069" t="s">
        <v>10318</v>
      </c>
      <c r="D95" s="1047"/>
      <c r="E95" s="1048"/>
      <c r="F95" s="84"/>
      <c r="G95" s="668" t="s">
        <v>27337</v>
      </c>
      <c r="H95" s="569"/>
    </row>
    <row r="96" spans="1:8" s="85" customFormat="1" ht="45">
      <c r="A96" s="1068" t="s">
        <v>10306</v>
      </c>
      <c r="B96" s="1047" t="s">
        <v>10341</v>
      </c>
      <c r="C96" s="1069"/>
      <c r="D96" s="1047"/>
      <c r="E96" s="1048"/>
      <c r="F96" s="84"/>
      <c r="G96" s="668" t="s">
        <v>27338</v>
      </c>
      <c r="H96" s="569"/>
    </row>
    <row r="97" spans="1:8" s="85" customFormat="1" ht="56.25">
      <c r="A97" s="1068">
        <v>42</v>
      </c>
      <c r="B97" s="1047" t="s">
        <v>10317</v>
      </c>
      <c r="C97" s="1069"/>
      <c r="D97" s="1047"/>
      <c r="E97" s="1048"/>
      <c r="F97" s="84"/>
      <c r="G97" s="668" t="s">
        <v>27339</v>
      </c>
      <c r="H97" s="569"/>
    </row>
    <row r="98" spans="1:8" s="85" customFormat="1" ht="45">
      <c r="A98" s="1068">
        <v>43</v>
      </c>
      <c r="B98" s="1047" t="s">
        <v>127</v>
      </c>
      <c r="C98" s="1069"/>
      <c r="D98" s="1047"/>
      <c r="E98" s="1048"/>
      <c r="F98" s="84"/>
      <c r="G98" s="668" t="s">
        <v>15629</v>
      </c>
      <c r="H98" s="569"/>
    </row>
    <row r="99" spans="1:8" s="85" customFormat="1" ht="45">
      <c r="A99" s="1068">
        <v>44</v>
      </c>
      <c r="B99" s="1047" t="s">
        <v>2897</v>
      </c>
      <c r="C99" s="1069" t="s">
        <v>10342</v>
      </c>
      <c r="D99" s="1047"/>
      <c r="E99" s="1048"/>
      <c r="F99" s="84"/>
      <c r="G99" s="668" t="s">
        <v>27340</v>
      </c>
      <c r="H99" s="569"/>
    </row>
    <row r="100" spans="1:8" s="85" customFormat="1" ht="45">
      <c r="A100" s="1068">
        <v>45</v>
      </c>
      <c r="B100" s="1047" t="s">
        <v>10343</v>
      </c>
      <c r="C100" s="1069"/>
      <c r="D100" s="1047"/>
      <c r="E100" s="1048"/>
      <c r="F100" s="84"/>
      <c r="G100" s="668" t="s">
        <v>27341</v>
      </c>
      <c r="H100" s="569"/>
    </row>
    <row r="101" spans="1:8" s="85" customFormat="1" ht="56.25">
      <c r="A101" s="1068">
        <v>46</v>
      </c>
      <c r="B101" s="1047" t="s">
        <v>2898</v>
      </c>
      <c r="C101" s="1069" t="s">
        <v>10318</v>
      </c>
      <c r="D101" s="1047"/>
      <c r="E101" s="1048"/>
      <c r="F101" s="84"/>
      <c r="G101" s="668" t="s">
        <v>27342</v>
      </c>
      <c r="H101" s="569"/>
    </row>
    <row r="102" spans="1:8" s="85" customFormat="1" ht="33.75">
      <c r="A102" s="1068">
        <v>47</v>
      </c>
      <c r="B102" s="1047" t="s">
        <v>138</v>
      </c>
      <c r="C102" s="1069"/>
      <c r="D102" s="1047"/>
      <c r="E102" s="1048"/>
      <c r="F102" s="84"/>
      <c r="G102" s="668" t="s">
        <v>27343</v>
      </c>
      <c r="H102" s="569"/>
    </row>
    <row r="103" spans="1:8" s="85" customFormat="1" ht="33.75">
      <c r="A103" s="1068">
        <v>48</v>
      </c>
      <c r="B103" s="1047" t="s">
        <v>2899</v>
      </c>
      <c r="C103" s="1069"/>
      <c r="D103" s="1047"/>
      <c r="E103" s="1048"/>
      <c r="F103" s="84"/>
      <c r="G103" s="668" t="s">
        <v>27344</v>
      </c>
      <c r="H103" s="569"/>
    </row>
    <row r="104" spans="1:8" s="85" customFormat="1" ht="33.75">
      <c r="A104" s="1068">
        <v>49</v>
      </c>
      <c r="B104" s="1047" t="s">
        <v>2900</v>
      </c>
      <c r="C104" s="1069"/>
      <c r="D104" s="1047"/>
      <c r="E104" s="1048"/>
      <c r="F104" s="84"/>
      <c r="G104" s="668" t="s">
        <v>27345</v>
      </c>
      <c r="H104" s="569"/>
    </row>
    <row r="105" spans="1:8" s="85" customFormat="1" ht="33.75">
      <c r="A105" s="1068">
        <v>50</v>
      </c>
      <c r="B105" s="1047" t="s">
        <v>129</v>
      </c>
      <c r="C105" s="1069"/>
      <c r="D105" s="1047"/>
      <c r="E105" s="1048"/>
      <c r="F105" s="84"/>
      <c r="G105" s="668" t="s">
        <v>27346</v>
      </c>
      <c r="H105" s="569"/>
    </row>
    <row r="106" spans="1:8" s="85" customFormat="1" ht="45">
      <c r="A106" s="1068">
        <v>51</v>
      </c>
      <c r="B106" s="1047" t="s">
        <v>10315</v>
      </c>
      <c r="C106" s="1069" t="s">
        <v>10316</v>
      </c>
      <c r="D106" s="1047"/>
      <c r="E106" s="1048"/>
      <c r="F106" s="84"/>
      <c r="G106" s="668" t="s">
        <v>27347</v>
      </c>
      <c r="H106" s="569"/>
    </row>
    <row r="107" spans="1:8" s="85" customFormat="1" ht="45">
      <c r="A107" s="1068">
        <v>52</v>
      </c>
      <c r="B107" s="1047" t="s">
        <v>10317</v>
      </c>
      <c r="C107" s="1069" t="s">
        <v>10318</v>
      </c>
      <c r="D107" s="1047"/>
      <c r="E107" s="1048"/>
      <c r="F107" s="84"/>
      <c r="G107" s="668" t="s">
        <v>27348</v>
      </c>
      <c r="H107" s="569"/>
    </row>
    <row r="108" spans="1:8" s="85" customFormat="1" ht="22.5">
      <c r="A108" s="1068">
        <v>53</v>
      </c>
      <c r="B108" s="1047" t="s">
        <v>10344</v>
      </c>
      <c r="C108" s="1069"/>
      <c r="D108" s="1047"/>
      <c r="E108" s="1048"/>
      <c r="F108" s="84"/>
      <c r="G108" s="668" t="s">
        <v>15625</v>
      </c>
      <c r="H108" s="569"/>
    </row>
    <row r="109" spans="1:8" s="85" customFormat="1" ht="23.25" thickBot="1">
      <c r="A109" s="1068" t="s">
        <v>10345</v>
      </c>
      <c r="B109" s="863" t="s">
        <v>10346</v>
      </c>
      <c r="C109" s="248"/>
      <c r="D109" s="863"/>
      <c r="E109" s="222"/>
      <c r="F109" s="84"/>
      <c r="G109" s="669" t="s">
        <v>18291</v>
      </c>
      <c r="H109" s="574"/>
    </row>
    <row r="110" spans="1:8">
      <c r="G110" s="271"/>
      <c r="H110" s="271"/>
    </row>
    <row r="111" spans="1:8">
      <c r="G111" s="271"/>
      <c r="H111" s="271"/>
    </row>
    <row r="112" spans="1:8">
      <c r="A112" s="1830" t="s">
        <v>10313</v>
      </c>
      <c r="B112" s="1830"/>
      <c r="C112" s="1830"/>
      <c r="D112" s="1830"/>
      <c r="E112" s="1830"/>
      <c r="G112" s="271"/>
      <c r="H112" s="271"/>
    </row>
    <row r="113" spans="1:8" ht="12.75">
      <c r="A113" s="1340"/>
      <c r="D113" s="856"/>
      <c r="E113" s="856"/>
      <c r="G113" s="271"/>
      <c r="H113" s="271"/>
    </row>
    <row r="114" spans="1:8">
      <c r="A114" s="1732" t="s">
        <v>10314</v>
      </c>
      <c r="B114" s="1732"/>
      <c r="C114" s="1732"/>
      <c r="D114" s="1732"/>
      <c r="E114" s="1732"/>
      <c r="G114" s="271"/>
      <c r="H114" s="271"/>
    </row>
    <row r="115" spans="1:8">
      <c r="G115" s="271"/>
      <c r="H115" s="271"/>
    </row>
    <row r="116" spans="1:8">
      <c r="G116" s="271"/>
      <c r="H116" s="271"/>
    </row>
    <row r="117" spans="1:8">
      <c r="G117" s="271"/>
      <c r="H117" s="271"/>
    </row>
    <row r="118" spans="1:8">
      <c r="G118" s="271"/>
      <c r="H118" s="271"/>
    </row>
    <row r="119" spans="1:8">
      <c r="G119" s="271"/>
      <c r="H119" s="271"/>
    </row>
    <row r="120" spans="1:8">
      <c r="G120" s="271"/>
      <c r="H120" s="271"/>
    </row>
    <row r="121" spans="1:8">
      <c r="G121" s="271"/>
      <c r="H121" s="271"/>
    </row>
    <row r="122" spans="1:8">
      <c r="G122" s="271"/>
      <c r="H122" s="271"/>
    </row>
    <row r="123" spans="1:8">
      <c r="G123" s="271"/>
      <c r="H123" s="271"/>
    </row>
    <row r="124" spans="1:8">
      <c r="G124" s="271"/>
      <c r="H124" s="271"/>
    </row>
    <row r="125" spans="1:8">
      <c r="G125" s="271"/>
      <c r="H125" s="271"/>
    </row>
    <row r="126" spans="1:8">
      <c r="G126" s="271"/>
      <c r="H126" s="271"/>
    </row>
    <row r="127" spans="1:8">
      <c r="G127" s="271"/>
      <c r="H127" s="271"/>
    </row>
    <row r="128" spans="1:8">
      <c r="G128" s="271"/>
      <c r="H128" s="271"/>
    </row>
    <row r="129" spans="7:8">
      <c r="G129" s="271"/>
      <c r="H129" s="271"/>
    </row>
    <row r="130" spans="7:8">
      <c r="G130" s="271"/>
      <c r="H130" s="271"/>
    </row>
    <row r="131" spans="7:8">
      <c r="G131" s="271"/>
      <c r="H131" s="271"/>
    </row>
    <row r="132" spans="7:8">
      <c r="G132" s="271"/>
      <c r="H132" s="271"/>
    </row>
    <row r="133" spans="7:8">
      <c r="G133" s="271"/>
      <c r="H133" s="271"/>
    </row>
    <row r="134" spans="7:8">
      <c r="G134" s="271"/>
      <c r="H134" s="271"/>
    </row>
    <row r="135" spans="7:8">
      <c r="G135" s="271"/>
      <c r="H135" s="271"/>
    </row>
    <row r="136" spans="7:8">
      <c r="G136" s="271"/>
      <c r="H136" s="271"/>
    </row>
    <row r="137" spans="7:8">
      <c r="G137" s="271"/>
      <c r="H137" s="271"/>
    </row>
    <row r="138" spans="7:8">
      <c r="G138" s="271"/>
      <c r="H138" s="271"/>
    </row>
    <row r="139" spans="7:8">
      <c r="G139" s="271"/>
      <c r="H139" s="271"/>
    </row>
    <row r="140" spans="7:8">
      <c r="G140" s="271"/>
      <c r="H140" s="271"/>
    </row>
    <row r="141" spans="7:8">
      <c r="G141" s="271"/>
      <c r="H141" s="271"/>
    </row>
    <row r="142" spans="7:8">
      <c r="G142" s="271"/>
      <c r="H142" s="271"/>
    </row>
    <row r="143" spans="7:8">
      <c r="G143" s="271"/>
      <c r="H143" s="271"/>
    </row>
    <row r="144" spans="7:8">
      <c r="G144" s="271"/>
      <c r="H144" s="271"/>
    </row>
    <row r="145" spans="7:8">
      <c r="G145" s="271"/>
      <c r="H145" s="271"/>
    </row>
    <row r="146" spans="7:8">
      <c r="G146" s="271"/>
      <c r="H146" s="271"/>
    </row>
    <row r="147" spans="7:8">
      <c r="G147" s="271"/>
      <c r="H147" s="271"/>
    </row>
    <row r="148" spans="7:8">
      <c r="G148" s="271"/>
      <c r="H148" s="271"/>
    </row>
    <row r="149" spans="7:8">
      <c r="G149" s="271"/>
      <c r="H149" s="271"/>
    </row>
    <row r="150" spans="7:8">
      <c r="G150" s="271"/>
      <c r="H150" s="271"/>
    </row>
    <row r="151" spans="7:8">
      <c r="G151" s="271"/>
      <c r="H151" s="271"/>
    </row>
    <row r="152" spans="7:8">
      <c r="G152" s="271"/>
      <c r="H152" s="271"/>
    </row>
    <row r="153" spans="7:8">
      <c r="G153" s="271"/>
      <c r="H153" s="271"/>
    </row>
    <row r="154" spans="7:8">
      <c r="G154" s="271"/>
      <c r="H154" s="271"/>
    </row>
    <row r="155" spans="7:8">
      <c r="G155" s="271"/>
      <c r="H155" s="271"/>
    </row>
    <row r="156" spans="7:8">
      <c r="G156" s="271"/>
      <c r="H156" s="271"/>
    </row>
    <row r="157" spans="7:8">
      <c r="G157" s="271"/>
      <c r="H157" s="271"/>
    </row>
    <row r="158" spans="7:8">
      <c r="G158" s="271"/>
      <c r="H158" s="271"/>
    </row>
    <row r="159" spans="7:8">
      <c r="G159" s="271"/>
      <c r="H159" s="271"/>
    </row>
    <row r="160" spans="7:8">
      <c r="G160" s="271"/>
      <c r="H160" s="271"/>
    </row>
    <row r="161" spans="7:8">
      <c r="G161" s="271"/>
      <c r="H161" s="271"/>
    </row>
  </sheetData>
  <mergeCells count="17">
    <mergeCell ref="A114:E114"/>
    <mergeCell ref="A74:E74"/>
    <mergeCell ref="A88:E88"/>
    <mergeCell ref="A112:E112"/>
    <mergeCell ref="A11:E11"/>
    <mergeCell ref="B13:E13"/>
    <mergeCell ref="B15:E15"/>
    <mergeCell ref="D17:E17"/>
    <mergeCell ref="A43:E43"/>
    <mergeCell ref="A66:E66"/>
    <mergeCell ref="G1:H1"/>
    <mergeCell ref="A9:E9"/>
    <mergeCell ref="D1:E1"/>
    <mergeCell ref="A3:E3"/>
    <mergeCell ref="C5:C6"/>
    <mergeCell ref="D5:E5"/>
    <mergeCell ref="C7:E7"/>
  </mergeCells>
  <hyperlinks>
    <hyperlink ref="F1" location="'Содержание (2)'!A1" display="'Содержание"/>
  </hyperlinks>
  <pageMargins left="0.7" right="0.7" top="0.75" bottom="0.75"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tabColor rgb="FF002060"/>
  </sheetPr>
  <dimension ref="A1:L161"/>
  <sheetViews>
    <sheetView workbookViewId="0">
      <selection activeCell="G14" sqref="G14:G16"/>
    </sheetView>
  </sheetViews>
  <sheetFormatPr defaultRowHeight="11.25"/>
  <cols>
    <col min="1" max="1" width="11.1640625" style="84" customWidth="1"/>
    <col min="2" max="2" width="47" style="84" customWidth="1"/>
    <col min="3" max="3" width="13.6640625" style="84" customWidth="1"/>
    <col min="4" max="4" width="13.1640625" style="84" customWidth="1"/>
    <col min="5" max="5" width="16" style="84" customWidth="1"/>
    <col min="6" max="6" width="16.33203125" bestFit="1" customWidth="1"/>
    <col min="7" max="7" width="41" customWidth="1"/>
    <col min="8" max="8" width="25.5" customWidth="1"/>
    <col min="11" max="11" width="12" bestFit="1" customWidth="1"/>
    <col min="12" max="12" width="31.6640625" customWidth="1"/>
  </cols>
  <sheetData>
    <row r="1" spans="1:12" ht="12" thickBot="1">
      <c r="A1" s="122"/>
      <c r="D1" s="1720" t="s">
        <v>10584</v>
      </c>
      <c r="E1" s="1720"/>
      <c r="F1" s="1331" t="s">
        <v>230</v>
      </c>
      <c r="G1" s="1699" t="s">
        <v>18427</v>
      </c>
      <c r="H1" s="1700"/>
      <c r="I1" s="107"/>
      <c r="J1" s="566" t="s">
        <v>11946</v>
      </c>
      <c r="K1" s="567" t="s">
        <v>18271</v>
      </c>
      <c r="L1" s="568" t="s">
        <v>18272</v>
      </c>
    </row>
    <row r="2" spans="1:12" ht="22.5">
      <c r="A2" s="122"/>
      <c r="G2" s="573"/>
      <c r="H2" s="804"/>
      <c r="I2" s="107"/>
      <c r="J2" s="536"/>
      <c r="K2" s="537" t="s">
        <v>18270</v>
      </c>
      <c r="L2" s="804" t="s">
        <v>18273</v>
      </c>
    </row>
    <row r="3" spans="1:12" ht="33.75">
      <c r="A3" s="1837" t="s">
        <v>1</v>
      </c>
      <c r="B3" s="1837"/>
      <c r="C3" s="1837"/>
      <c r="D3" s="1837"/>
      <c r="E3" s="1837"/>
      <c r="G3" s="666" t="s">
        <v>15347</v>
      </c>
      <c r="H3" s="804"/>
      <c r="I3" s="107"/>
      <c r="J3" s="536"/>
      <c r="K3" s="561" t="s">
        <v>18274</v>
      </c>
      <c r="L3" s="560" t="s">
        <v>18275</v>
      </c>
    </row>
    <row r="4" spans="1:12" ht="12" thickBot="1">
      <c r="A4" s="122"/>
      <c r="D4" s="430"/>
      <c r="E4" s="430"/>
      <c r="G4" s="573"/>
      <c r="H4" s="804"/>
      <c r="I4" s="107"/>
      <c r="J4" s="536"/>
      <c r="K4" s="634" t="s">
        <v>18276</v>
      </c>
      <c r="L4" s="560" t="s">
        <v>18277</v>
      </c>
    </row>
    <row r="5" spans="1:12" ht="12" thickBot="1">
      <c r="A5" s="122"/>
      <c r="C5" s="1834" t="s">
        <v>10319</v>
      </c>
      <c r="D5" s="1828" t="s">
        <v>3</v>
      </c>
      <c r="E5" s="1829"/>
      <c r="G5" s="666" t="s">
        <v>18266</v>
      </c>
      <c r="H5" s="1346"/>
      <c r="I5" s="107"/>
      <c r="J5" s="563"/>
      <c r="K5" s="564" t="s">
        <v>18278</v>
      </c>
      <c r="L5" s="565" t="s">
        <v>13554</v>
      </c>
    </row>
    <row r="6" spans="1:12" ht="45">
      <c r="A6" s="122"/>
      <c r="C6" s="1835"/>
      <c r="D6" s="123" t="s">
        <v>4</v>
      </c>
      <c r="E6" s="494" t="s">
        <v>5</v>
      </c>
      <c r="G6" s="666" t="s">
        <v>18267</v>
      </c>
      <c r="H6" s="1347"/>
      <c r="I6" s="107"/>
      <c r="J6" s="107"/>
      <c r="K6" s="294"/>
      <c r="L6" s="294"/>
    </row>
    <row r="7" spans="1:12" ht="34.5" thickBot="1">
      <c r="A7" s="122"/>
      <c r="C7" s="1695"/>
      <c r="D7" s="1696"/>
      <c r="E7" s="1697"/>
      <c r="G7" s="666" t="s">
        <v>18268</v>
      </c>
      <c r="H7" s="1346"/>
      <c r="I7" s="107"/>
      <c r="J7" s="107"/>
      <c r="K7" s="294"/>
      <c r="L7" s="294"/>
    </row>
    <row r="8" spans="1:12">
      <c r="A8" s="122"/>
      <c r="G8" s="573"/>
      <c r="H8" s="804"/>
      <c r="I8" s="107"/>
      <c r="J8" s="107"/>
      <c r="K8" s="294"/>
      <c r="L8" s="294"/>
    </row>
    <row r="9" spans="1:12">
      <c r="A9" s="1698" t="s">
        <v>2729</v>
      </c>
      <c r="B9" s="1698"/>
      <c r="C9" s="1698"/>
      <c r="D9" s="1698"/>
      <c r="E9" s="1698"/>
      <c r="G9" s="573"/>
      <c r="H9" s="804"/>
      <c r="I9" s="107"/>
      <c r="J9" s="107"/>
      <c r="K9" s="294"/>
      <c r="L9" s="294"/>
    </row>
    <row r="10" spans="1:12">
      <c r="A10" s="1036"/>
      <c r="B10" s="1036"/>
      <c r="C10" s="1036"/>
      <c r="D10" s="1036"/>
      <c r="E10" s="1036"/>
      <c r="G10" s="573"/>
      <c r="H10" s="804"/>
      <c r="I10" s="107"/>
      <c r="J10" s="107"/>
      <c r="K10" s="294"/>
      <c r="L10" s="294"/>
    </row>
    <row r="11" spans="1:12">
      <c r="A11" s="1698" t="s">
        <v>146</v>
      </c>
      <c r="B11" s="1698"/>
      <c r="C11" s="1698"/>
      <c r="D11" s="1698"/>
      <c r="E11" s="1698"/>
      <c r="G11" s="1375"/>
      <c r="H11" s="804"/>
      <c r="I11" s="107"/>
      <c r="J11" s="107"/>
      <c r="K11" s="294"/>
      <c r="L11" s="1348"/>
    </row>
    <row r="12" spans="1:12">
      <c r="A12" s="1036"/>
      <c r="B12" s="1036"/>
      <c r="C12" s="1036"/>
      <c r="D12" s="1036"/>
      <c r="E12" s="1036"/>
      <c r="G12" s="573"/>
      <c r="H12" s="804"/>
      <c r="I12" s="107"/>
      <c r="J12" s="107"/>
      <c r="K12" s="294"/>
      <c r="L12" s="1348"/>
    </row>
    <row r="13" spans="1:12">
      <c r="A13" s="124"/>
      <c r="B13" s="1686" t="s">
        <v>10322</v>
      </c>
      <c r="C13" s="1686"/>
      <c r="D13" s="1686"/>
      <c r="E13" s="1686"/>
      <c r="G13" s="1375"/>
      <c r="H13" s="804"/>
      <c r="I13" s="107"/>
      <c r="J13" s="107"/>
      <c r="K13" s="294"/>
      <c r="L13" s="294"/>
    </row>
    <row r="14" spans="1:12">
      <c r="A14" s="1040"/>
      <c r="B14" s="1040"/>
      <c r="C14" s="1040"/>
      <c r="D14" s="1040"/>
      <c r="E14" s="1040"/>
      <c r="G14" s="666" t="s">
        <v>18264</v>
      </c>
      <c r="H14" s="881"/>
      <c r="I14" s="107"/>
      <c r="J14" s="107"/>
      <c r="K14" s="294"/>
      <c r="L14" s="294"/>
    </row>
    <row r="15" spans="1:12" ht="22.5">
      <c r="A15" s="124"/>
      <c r="B15" s="1830" t="s">
        <v>8</v>
      </c>
      <c r="C15" s="1830"/>
      <c r="D15" s="1830"/>
      <c r="E15" s="1830"/>
      <c r="G15" s="666" t="s">
        <v>18265</v>
      </c>
      <c r="H15" s="881"/>
      <c r="I15" s="107"/>
      <c r="J15" s="107"/>
      <c r="K15" s="294"/>
      <c r="L15" s="294"/>
    </row>
    <row r="16" spans="1:12">
      <c r="A16" s="1040"/>
      <c r="B16" s="1040"/>
      <c r="C16" s="1040"/>
      <c r="D16" s="1040"/>
      <c r="E16" s="1040"/>
      <c r="G16" s="666" t="s">
        <v>18269</v>
      </c>
      <c r="H16" s="881"/>
      <c r="I16" s="107"/>
      <c r="J16" s="107"/>
      <c r="K16" s="294"/>
      <c r="L16" s="294"/>
    </row>
    <row r="17" spans="1:12">
      <c r="A17" s="1040"/>
      <c r="B17" s="1040"/>
      <c r="C17" s="124"/>
      <c r="D17" s="1685" t="s">
        <v>2901</v>
      </c>
      <c r="E17" s="1685"/>
      <c r="G17" s="1373"/>
      <c r="H17" s="881"/>
      <c r="I17" s="107"/>
      <c r="J17" s="107"/>
      <c r="K17" s="294"/>
      <c r="L17" s="294"/>
    </row>
    <row r="18" spans="1:12" ht="12" thickBot="1">
      <c r="G18" s="668"/>
      <c r="H18" s="881"/>
      <c r="I18" s="107"/>
      <c r="J18" s="107"/>
      <c r="K18" s="107"/>
      <c r="L18" s="107"/>
    </row>
    <row r="19" spans="1:12" ht="22.5">
      <c r="A19" s="1067" t="s">
        <v>10</v>
      </c>
      <c r="B19" s="1057" t="s">
        <v>11</v>
      </c>
      <c r="C19" s="1057" t="s">
        <v>10321</v>
      </c>
      <c r="D19" s="1057" t="s">
        <v>2902</v>
      </c>
      <c r="E19" s="1058" t="s">
        <v>2903</v>
      </c>
      <c r="G19" s="668"/>
      <c r="H19" s="569"/>
      <c r="I19" s="85"/>
      <c r="J19" s="85"/>
      <c r="K19" s="85"/>
      <c r="L19" s="85"/>
    </row>
    <row r="20" spans="1:12">
      <c r="A20" s="1068">
        <v>1</v>
      </c>
      <c r="B20" s="1069">
        <v>2</v>
      </c>
      <c r="C20" s="1069">
        <v>3</v>
      </c>
      <c r="D20" s="1069">
        <v>4</v>
      </c>
      <c r="E20" s="1059">
        <v>5</v>
      </c>
      <c r="F20" s="452"/>
      <c r="G20" s="663" t="s">
        <v>15484</v>
      </c>
      <c r="H20" s="569"/>
      <c r="I20" s="85"/>
      <c r="J20" s="85"/>
      <c r="K20" s="85"/>
      <c r="L20" s="85"/>
    </row>
    <row r="21" spans="1:12">
      <c r="A21" s="1784" t="s">
        <v>2847</v>
      </c>
      <c r="B21" s="1785"/>
      <c r="C21" s="1785"/>
      <c r="D21" s="1785"/>
      <c r="E21" s="1760"/>
      <c r="F21" s="453"/>
      <c r="G21" s="668" t="s">
        <v>28992</v>
      </c>
      <c r="H21" s="1382" t="s">
        <v>13570</v>
      </c>
      <c r="I21" s="85"/>
      <c r="J21" s="85"/>
      <c r="K21" s="85"/>
      <c r="L21" s="85"/>
    </row>
    <row r="22" spans="1:12" ht="33.75">
      <c r="A22" s="1068">
        <v>1</v>
      </c>
      <c r="B22" s="1047" t="s">
        <v>2904</v>
      </c>
      <c r="C22" s="1069">
        <v>44</v>
      </c>
      <c r="D22" s="1047"/>
      <c r="E22" s="1048"/>
      <c r="F22" s="454"/>
      <c r="G22" s="668" t="s">
        <v>28968</v>
      </c>
      <c r="H22" s="592"/>
      <c r="I22" s="85"/>
      <c r="J22" s="85"/>
      <c r="K22" s="85"/>
      <c r="L22" s="85"/>
    </row>
    <row r="23" spans="1:12" ht="45">
      <c r="A23" s="1068" t="s">
        <v>544</v>
      </c>
      <c r="B23" s="1047" t="s">
        <v>10347</v>
      </c>
      <c r="C23" s="1069">
        <v>44</v>
      </c>
      <c r="D23" s="1047"/>
      <c r="E23" s="1048"/>
      <c r="F23" s="454"/>
      <c r="G23" s="668" t="s">
        <v>28969</v>
      </c>
      <c r="H23" s="569"/>
      <c r="I23" s="85"/>
      <c r="J23" s="85"/>
      <c r="K23" s="85"/>
      <c r="L23" s="85"/>
    </row>
    <row r="24" spans="1:12" ht="33.75">
      <c r="A24" s="1068" t="s">
        <v>546</v>
      </c>
      <c r="B24" s="1047" t="s">
        <v>2905</v>
      </c>
      <c r="C24" s="1069">
        <v>44</v>
      </c>
      <c r="D24" s="1047"/>
      <c r="E24" s="1048"/>
      <c r="F24" s="454"/>
      <c r="G24" s="668" t="s">
        <v>28970</v>
      </c>
      <c r="H24" s="569"/>
      <c r="I24" s="85"/>
      <c r="J24" s="85"/>
      <c r="K24" s="85"/>
      <c r="L24" s="85"/>
    </row>
    <row r="25" spans="1:12" ht="33.75">
      <c r="A25" s="1068" t="s">
        <v>548</v>
      </c>
      <c r="B25" s="1047" t="s">
        <v>10348</v>
      </c>
      <c r="C25" s="1069">
        <v>44</v>
      </c>
      <c r="D25" s="1047"/>
      <c r="E25" s="1048"/>
      <c r="F25" s="454"/>
      <c r="G25" s="668" t="s">
        <v>28971</v>
      </c>
      <c r="H25" s="569"/>
      <c r="I25" s="85"/>
      <c r="J25" s="85"/>
      <c r="K25" s="85"/>
      <c r="L25" s="85"/>
    </row>
    <row r="26" spans="1:12" ht="45">
      <c r="A26" s="1068" t="s">
        <v>550</v>
      </c>
      <c r="B26" s="1047" t="s">
        <v>2853</v>
      </c>
      <c r="C26" s="1069">
        <v>44</v>
      </c>
      <c r="D26" s="1047"/>
      <c r="E26" s="1048"/>
      <c r="F26" s="454"/>
      <c r="G26" s="668" t="s">
        <v>28972</v>
      </c>
      <c r="H26" s="569"/>
      <c r="I26" s="85"/>
      <c r="J26" s="85"/>
      <c r="K26" s="85"/>
      <c r="L26" s="85"/>
    </row>
    <row r="27" spans="1:12" ht="33.75">
      <c r="A27" s="1068">
        <v>2</v>
      </c>
      <c r="B27" s="1047" t="s">
        <v>2875</v>
      </c>
      <c r="C27" s="1069">
        <v>45</v>
      </c>
      <c r="D27" s="1047"/>
      <c r="E27" s="1048"/>
      <c r="F27" s="454"/>
      <c r="G27" s="668" t="s">
        <v>28973</v>
      </c>
      <c r="H27" s="569"/>
      <c r="I27" s="85"/>
      <c r="J27" s="85"/>
      <c r="K27" s="85"/>
      <c r="L27" s="85"/>
    </row>
    <row r="28" spans="1:12" ht="45">
      <c r="A28" s="1068" t="s">
        <v>2855</v>
      </c>
      <c r="B28" s="1047" t="s">
        <v>10349</v>
      </c>
      <c r="C28" s="1069">
        <v>45</v>
      </c>
      <c r="D28" s="1047"/>
      <c r="E28" s="1048"/>
      <c r="F28" s="454"/>
      <c r="G28" s="668" t="s">
        <v>28974</v>
      </c>
      <c r="H28" s="569"/>
      <c r="I28" s="85"/>
      <c r="J28" s="85"/>
      <c r="K28" s="85"/>
      <c r="L28" s="85"/>
    </row>
    <row r="29" spans="1:12" ht="33.75">
      <c r="A29" s="1068" t="s">
        <v>2856</v>
      </c>
      <c r="B29" s="1047" t="s">
        <v>2906</v>
      </c>
      <c r="C29" s="1069">
        <v>45</v>
      </c>
      <c r="D29" s="1047"/>
      <c r="E29" s="1048"/>
      <c r="F29" s="454"/>
      <c r="G29" s="668" t="s">
        <v>28975</v>
      </c>
      <c r="H29" s="569"/>
      <c r="I29" s="85"/>
      <c r="J29" s="85"/>
      <c r="K29" s="85"/>
      <c r="L29" s="85"/>
    </row>
    <row r="30" spans="1:12" ht="33.75">
      <c r="A30" s="1068" t="s">
        <v>2858</v>
      </c>
      <c r="B30" s="1047" t="s">
        <v>2907</v>
      </c>
      <c r="C30" s="1069">
        <v>45</v>
      </c>
      <c r="D30" s="1047"/>
      <c r="E30" s="1048"/>
      <c r="F30" s="454"/>
      <c r="G30" s="668" t="s">
        <v>28976</v>
      </c>
      <c r="H30" s="569"/>
      <c r="I30" s="85"/>
      <c r="J30" s="85"/>
      <c r="K30" s="85"/>
      <c r="L30" s="85"/>
    </row>
    <row r="31" spans="1:12" ht="33.75">
      <c r="A31" s="1068" t="s">
        <v>2860</v>
      </c>
      <c r="B31" s="1047" t="s">
        <v>10350</v>
      </c>
      <c r="C31" s="1069">
        <v>45</v>
      </c>
      <c r="D31" s="1047"/>
      <c r="E31" s="1048"/>
      <c r="F31" s="454"/>
      <c r="G31" s="668" t="s">
        <v>28977</v>
      </c>
      <c r="H31" s="569"/>
      <c r="I31" s="85"/>
      <c r="J31" s="85"/>
      <c r="K31" s="85"/>
      <c r="L31" s="85"/>
    </row>
    <row r="32" spans="1:12" ht="33.75">
      <c r="A32" s="1068" t="s">
        <v>2909</v>
      </c>
      <c r="B32" s="1047" t="s">
        <v>2910</v>
      </c>
      <c r="C32" s="1069">
        <v>45</v>
      </c>
      <c r="D32" s="1047"/>
      <c r="E32" s="1048"/>
      <c r="F32" s="454"/>
      <c r="G32" s="668" t="s">
        <v>28978</v>
      </c>
      <c r="H32" s="569"/>
      <c r="I32" s="85"/>
      <c r="J32" s="85"/>
      <c r="K32" s="85"/>
      <c r="L32" s="85"/>
    </row>
    <row r="33" spans="1:12" ht="45">
      <c r="A33" s="1068" t="s">
        <v>2911</v>
      </c>
      <c r="B33" s="1047" t="s">
        <v>10351</v>
      </c>
      <c r="C33" s="1069">
        <v>45</v>
      </c>
      <c r="D33" s="1047"/>
      <c r="E33" s="1048"/>
      <c r="F33" s="454"/>
      <c r="G33" s="668" t="s">
        <v>28979</v>
      </c>
      <c r="H33" s="569"/>
      <c r="I33" s="85"/>
      <c r="J33" s="85"/>
      <c r="K33" s="85"/>
      <c r="L33" s="85"/>
    </row>
    <row r="34" spans="1:12" ht="56.25">
      <c r="A34" s="1068" t="s">
        <v>2913</v>
      </c>
      <c r="B34" s="1047" t="s">
        <v>10352</v>
      </c>
      <c r="C34" s="1069">
        <v>45</v>
      </c>
      <c r="D34" s="1047"/>
      <c r="E34" s="1048"/>
      <c r="F34" s="454"/>
      <c r="G34" s="668" t="s">
        <v>28980</v>
      </c>
      <c r="H34" s="569"/>
      <c r="I34" s="85"/>
      <c r="J34" s="85"/>
      <c r="K34" s="85"/>
      <c r="L34" s="85"/>
    </row>
    <row r="35" spans="1:12" ht="45">
      <c r="A35" s="1068">
        <v>3</v>
      </c>
      <c r="B35" s="1047" t="s">
        <v>2863</v>
      </c>
      <c r="C35" s="1069">
        <v>46</v>
      </c>
      <c r="D35" s="1047"/>
      <c r="E35" s="1048"/>
      <c r="F35" s="454"/>
      <c r="G35" s="668" t="s">
        <v>28981</v>
      </c>
      <c r="H35" s="569"/>
      <c r="I35" s="85"/>
      <c r="J35" s="85"/>
      <c r="K35" s="85"/>
      <c r="L35" s="85"/>
    </row>
    <row r="36" spans="1:12" ht="33.75">
      <c r="A36" s="1068" t="s">
        <v>62</v>
      </c>
      <c r="B36" s="1047" t="s">
        <v>2915</v>
      </c>
      <c r="C36" s="1069">
        <v>46</v>
      </c>
      <c r="D36" s="1047"/>
      <c r="E36" s="1048"/>
      <c r="F36" s="454"/>
      <c r="G36" s="668" t="s">
        <v>28982</v>
      </c>
      <c r="H36" s="569"/>
      <c r="I36" s="85"/>
      <c r="J36" s="85"/>
      <c r="K36" s="85"/>
      <c r="L36" s="85"/>
    </row>
    <row r="37" spans="1:12" ht="45">
      <c r="A37" s="1068" t="s">
        <v>562</v>
      </c>
      <c r="B37" s="1047" t="s">
        <v>2916</v>
      </c>
      <c r="C37" s="1069"/>
      <c r="D37" s="1047"/>
      <c r="E37" s="1048"/>
      <c r="F37" s="454"/>
      <c r="G37" s="668" t="s">
        <v>28983</v>
      </c>
      <c r="H37" s="569"/>
      <c r="I37" s="85"/>
      <c r="J37" s="85"/>
      <c r="K37" s="85"/>
      <c r="L37" s="85"/>
    </row>
    <row r="38" spans="1:12" ht="45">
      <c r="A38" s="1068" t="s">
        <v>563</v>
      </c>
      <c r="B38" s="1047" t="s">
        <v>2917</v>
      </c>
      <c r="C38" s="1069">
        <v>46</v>
      </c>
      <c r="D38" s="1047"/>
      <c r="E38" s="1048"/>
      <c r="F38" s="454"/>
      <c r="G38" s="668" t="s">
        <v>28984</v>
      </c>
      <c r="H38" s="569"/>
      <c r="I38" s="85"/>
      <c r="J38" s="85"/>
      <c r="K38" s="85"/>
      <c r="L38" s="85"/>
    </row>
    <row r="39" spans="1:12" ht="33.75">
      <c r="A39" s="1068">
        <v>4</v>
      </c>
      <c r="B39" s="1047" t="s">
        <v>2716</v>
      </c>
      <c r="C39" s="1069">
        <v>48</v>
      </c>
      <c r="D39" s="1047"/>
      <c r="E39" s="1048"/>
      <c r="F39" s="454"/>
      <c r="G39" s="668" t="s">
        <v>28986</v>
      </c>
      <c r="H39" s="569"/>
      <c r="I39" s="85"/>
      <c r="J39" s="85"/>
      <c r="K39" s="85"/>
      <c r="L39" s="85"/>
    </row>
    <row r="40" spans="1:12" ht="33.75">
      <c r="A40" s="1068">
        <v>5</v>
      </c>
      <c r="B40" s="1047" t="s">
        <v>2717</v>
      </c>
      <c r="C40" s="1069">
        <v>48</v>
      </c>
      <c r="D40" s="1047"/>
      <c r="E40" s="1048"/>
      <c r="F40" s="454"/>
      <c r="G40" s="668" t="s">
        <v>28987</v>
      </c>
      <c r="H40" s="569"/>
      <c r="I40" s="85"/>
      <c r="J40" s="85"/>
      <c r="K40" s="85"/>
      <c r="L40" s="85"/>
    </row>
    <row r="41" spans="1:12" ht="33.75">
      <c r="A41" s="1068">
        <v>6</v>
      </c>
      <c r="B41" s="1047" t="s">
        <v>2918</v>
      </c>
      <c r="C41" s="1047"/>
      <c r="D41" s="1047"/>
      <c r="E41" s="1048"/>
      <c r="F41" s="454"/>
      <c r="G41" s="668" t="s">
        <v>28988</v>
      </c>
      <c r="H41" s="569"/>
      <c r="I41" s="85"/>
      <c r="J41" s="85"/>
      <c r="K41" s="85"/>
      <c r="L41" s="85"/>
    </row>
    <row r="42" spans="1:12" ht="33.75">
      <c r="A42" s="1068">
        <v>7</v>
      </c>
      <c r="B42" s="1047" t="s">
        <v>10335</v>
      </c>
      <c r="C42" s="1047"/>
      <c r="D42" s="1047"/>
      <c r="E42" s="1048"/>
      <c r="F42" s="454"/>
      <c r="G42" s="668" t="s">
        <v>28989</v>
      </c>
      <c r="H42" s="569"/>
      <c r="I42" s="85"/>
      <c r="J42" s="85"/>
      <c r="K42" s="85"/>
      <c r="L42" s="85"/>
    </row>
    <row r="43" spans="1:12" ht="22.5">
      <c r="A43" s="1784" t="s">
        <v>100</v>
      </c>
      <c r="B43" s="1785"/>
      <c r="C43" s="1785"/>
      <c r="D43" s="1785"/>
      <c r="E43" s="1760"/>
      <c r="F43" s="453"/>
      <c r="G43" s="668" t="s">
        <v>28993</v>
      </c>
      <c r="H43" s="569"/>
      <c r="I43" s="85"/>
      <c r="J43" s="85"/>
      <c r="K43" s="85"/>
      <c r="L43" s="85"/>
    </row>
    <row r="44" spans="1:12">
      <c r="A44" s="1068">
        <v>8</v>
      </c>
      <c r="B44" s="1047" t="s">
        <v>101</v>
      </c>
      <c r="C44" s="1069">
        <v>49</v>
      </c>
      <c r="D44" s="1047"/>
      <c r="E44" s="1048"/>
      <c r="F44" s="454"/>
      <c r="G44" s="668" t="s">
        <v>13574</v>
      </c>
      <c r="H44" s="569"/>
      <c r="I44" s="85"/>
      <c r="J44" s="85"/>
      <c r="K44" s="85"/>
      <c r="L44" s="85"/>
    </row>
    <row r="45" spans="1:12" ht="56.25">
      <c r="A45" s="1068">
        <v>9</v>
      </c>
      <c r="B45" s="1047" t="s">
        <v>2919</v>
      </c>
      <c r="C45" s="1069">
        <v>50</v>
      </c>
      <c r="D45" s="1047"/>
      <c r="E45" s="1048"/>
      <c r="F45" s="454"/>
      <c r="G45" s="668" t="s">
        <v>13572</v>
      </c>
      <c r="H45" s="569"/>
      <c r="I45" s="85"/>
      <c r="J45" s="85"/>
      <c r="K45" s="85"/>
      <c r="L45" s="85"/>
    </row>
    <row r="46" spans="1:12" ht="33.75">
      <c r="A46" s="1068">
        <v>10</v>
      </c>
      <c r="B46" s="1047" t="s">
        <v>2920</v>
      </c>
      <c r="C46" s="1069">
        <v>51</v>
      </c>
      <c r="D46" s="1047"/>
      <c r="E46" s="1048"/>
      <c r="F46" s="454"/>
      <c r="G46" s="668" t="s">
        <v>13573</v>
      </c>
      <c r="H46" s="569"/>
      <c r="I46" s="85"/>
      <c r="J46" s="85"/>
      <c r="K46" s="85"/>
      <c r="L46" s="85"/>
    </row>
    <row r="47" spans="1:12" ht="45">
      <c r="A47" s="1068">
        <v>11</v>
      </c>
      <c r="B47" s="1047" t="s">
        <v>2921</v>
      </c>
      <c r="C47" s="1069">
        <v>52</v>
      </c>
      <c r="D47" s="1047"/>
      <c r="E47" s="1048"/>
      <c r="F47" s="454"/>
      <c r="G47" s="668" t="s">
        <v>27322</v>
      </c>
      <c r="H47" s="569"/>
      <c r="I47" s="85"/>
      <c r="J47" s="85"/>
      <c r="K47" s="85"/>
      <c r="L47" s="85"/>
    </row>
    <row r="48" spans="1:12" ht="45">
      <c r="A48" s="1068">
        <v>12</v>
      </c>
      <c r="B48" s="1047" t="s">
        <v>105</v>
      </c>
      <c r="C48" s="1069"/>
      <c r="D48" s="1047"/>
      <c r="E48" s="1048"/>
      <c r="F48" s="454"/>
      <c r="G48" s="668" t="s">
        <v>27323</v>
      </c>
      <c r="H48" s="569"/>
      <c r="I48" s="85"/>
      <c r="J48" s="85"/>
      <c r="K48" s="85"/>
      <c r="L48" s="85"/>
    </row>
    <row r="49" spans="1:12" ht="33.75">
      <c r="A49" s="1068">
        <v>13</v>
      </c>
      <c r="B49" s="1047" t="s">
        <v>106</v>
      </c>
      <c r="C49" s="1069">
        <v>53</v>
      </c>
      <c r="D49" s="1047"/>
      <c r="E49" s="1048"/>
      <c r="F49" s="454"/>
      <c r="G49" s="668" t="s">
        <v>27324</v>
      </c>
      <c r="H49" s="569"/>
      <c r="I49" s="85"/>
      <c r="J49" s="85"/>
      <c r="K49" s="85"/>
      <c r="L49" s="85"/>
    </row>
    <row r="50" spans="1:12" ht="33.75">
      <c r="A50" s="1068">
        <v>14</v>
      </c>
      <c r="B50" s="1047" t="s">
        <v>10336</v>
      </c>
      <c r="C50" s="1069"/>
      <c r="D50" s="1047"/>
      <c r="E50" s="1048"/>
      <c r="F50" s="454"/>
      <c r="G50" s="668" t="s">
        <v>27325</v>
      </c>
      <c r="H50" s="569"/>
      <c r="I50" s="85"/>
      <c r="J50" s="85"/>
      <c r="K50" s="85"/>
      <c r="L50" s="85"/>
    </row>
    <row r="51" spans="1:12" ht="33.75">
      <c r="A51" s="1784" t="s">
        <v>109</v>
      </c>
      <c r="B51" s="1785"/>
      <c r="C51" s="1785"/>
      <c r="D51" s="1785"/>
      <c r="E51" s="1760"/>
      <c r="F51" s="453"/>
      <c r="G51" s="668" t="s">
        <v>28994</v>
      </c>
      <c r="H51" s="569"/>
      <c r="I51" s="85"/>
      <c r="J51" s="85"/>
      <c r="K51" s="85"/>
      <c r="L51" s="85"/>
    </row>
    <row r="52" spans="1:12" ht="22.5">
      <c r="A52" s="1068">
        <v>15</v>
      </c>
      <c r="B52" s="1047" t="s">
        <v>110</v>
      </c>
      <c r="C52" s="1069">
        <v>54</v>
      </c>
      <c r="D52" s="1047"/>
      <c r="E52" s="1048"/>
      <c r="F52" s="454"/>
      <c r="G52" s="668" t="s">
        <v>13575</v>
      </c>
      <c r="H52" s="569"/>
      <c r="I52" s="85"/>
      <c r="J52" s="85"/>
      <c r="K52" s="85"/>
      <c r="L52" s="85"/>
    </row>
    <row r="53" spans="1:12">
      <c r="A53" s="1068">
        <v>16</v>
      </c>
      <c r="B53" s="1047" t="s">
        <v>111</v>
      </c>
      <c r="C53" s="1069">
        <v>55</v>
      </c>
      <c r="D53" s="1047"/>
      <c r="E53" s="1048"/>
      <c r="F53" s="454"/>
      <c r="G53" s="668" t="s">
        <v>13576</v>
      </c>
      <c r="H53" s="569"/>
      <c r="I53" s="85"/>
      <c r="J53" s="85"/>
      <c r="K53" s="85"/>
      <c r="L53" s="85"/>
    </row>
    <row r="54" spans="1:12">
      <c r="A54" s="1068">
        <v>17</v>
      </c>
      <c r="B54" s="1047" t="s">
        <v>112</v>
      </c>
      <c r="C54" s="1069">
        <v>57</v>
      </c>
      <c r="D54" s="1047"/>
      <c r="E54" s="1048"/>
      <c r="F54" s="454"/>
      <c r="G54" s="668" t="s">
        <v>13577</v>
      </c>
      <c r="H54" s="569"/>
      <c r="I54" s="85"/>
      <c r="J54" s="85"/>
      <c r="K54" s="85"/>
      <c r="L54" s="85"/>
    </row>
    <row r="55" spans="1:12">
      <c r="A55" s="1068">
        <v>18</v>
      </c>
      <c r="B55" s="1047" t="s">
        <v>113</v>
      </c>
      <c r="C55" s="1069">
        <v>57</v>
      </c>
      <c r="D55" s="1047"/>
      <c r="E55" s="1048"/>
      <c r="F55" s="454"/>
      <c r="G55" s="668" t="s">
        <v>27327</v>
      </c>
      <c r="H55" s="569"/>
      <c r="I55" s="85"/>
      <c r="J55" s="85"/>
      <c r="K55" s="85"/>
      <c r="L55" s="85"/>
    </row>
    <row r="56" spans="1:12" ht="33.75">
      <c r="A56" s="1068">
        <v>19</v>
      </c>
      <c r="B56" s="1047" t="s">
        <v>114</v>
      </c>
      <c r="C56" s="1069"/>
      <c r="D56" s="1047"/>
      <c r="E56" s="1048"/>
      <c r="F56" s="454"/>
      <c r="G56" s="668" t="s">
        <v>27328</v>
      </c>
      <c r="H56" s="569"/>
      <c r="I56" s="85"/>
      <c r="J56" s="85"/>
      <c r="K56" s="85"/>
      <c r="L56" s="85"/>
    </row>
    <row r="57" spans="1:12">
      <c r="A57" s="1068">
        <v>20</v>
      </c>
      <c r="B57" s="1047" t="s">
        <v>115</v>
      </c>
      <c r="C57" s="1069"/>
      <c r="D57" s="1047"/>
      <c r="E57" s="1048"/>
      <c r="F57" s="454"/>
      <c r="G57" s="668" t="s">
        <v>18290</v>
      </c>
      <c r="H57" s="569"/>
      <c r="I57" s="85"/>
      <c r="J57" s="85"/>
      <c r="K57" s="85"/>
      <c r="L57" s="85"/>
    </row>
    <row r="58" spans="1:12" ht="22.5">
      <c r="A58" s="1068">
        <v>21</v>
      </c>
      <c r="B58" s="1047" t="s">
        <v>10337</v>
      </c>
      <c r="C58" s="1069">
        <v>58</v>
      </c>
      <c r="D58" s="1047"/>
      <c r="E58" s="1048"/>
      <c r="F58" s="454"/>
      <c r="G58" s="668" t="s">
        <v>15515</v>
      </c>
      <c r="H58" s="569"/>
      <c r="I58" s="85"/>
      <c r="J58" s="85"/>
      <c r="K58" s="85"/>
      <c r="L58" s="85"/>
    </row>
    <row r="59" spans="1:12" ht="33.75">
      <c r="A59" s="1068" t="s">
        <v>2922</v>
      </c>
      <c r="B59" s="1047" t="s">
        <v>10353</v>
      </c>
      <c r="C59" s="1069">
        <v>58</v>
      </c>
      <c r="D59" s="1047"/>
      <c r="E59" s="1048"/>
      <c r="F59" s="454"/>
      <c r="G59" s="668" t="s">
        <v>27329</v>
      </c>
      <c r="H59" s="569"/>
      <c r="I59" s="85"/>
      <c r="J59" s="85"/>
      <c r="K59" s="85"/>
      <c r="L59" s="85"/>
    </row>
    <row r="60" spans="1:12" ht="33.75">
      <c r="A60" s="1068" t="s">
        <v>2923</v>
      </c>
      <c r="B60" s="1047" t="s">
        <v>10339</v>
      </c>
      <c r="C60" s="1069">
        <v>58</v>
      </c>
      <c r="D60" s="1047"/>
      <c r="E60" s="1048"/>
      <c r="F60" s="454"/>
      <c r="G60" s="668" t="s">
        <v>27330</v>
      </c>
      <c r="H60" s="569"/>
      <c r="I60" s="85"/>
      <c r="J60" s="85"/>
      <c r="K60" s="85"/>
      <c r="L60" s="85"/>
    </row>
    <row r="61" spans="1:12" ht="56.25">
      <c r="A61" s="1068">
        <v>22</v>
      </c>
      <c r="B61" s="1047" t="s">
        <v>136</v>
      </c>
      <c r="C61" s="1069" t="s">
        <v>10298</v>
      </c>
      <c r="D61" s="1047"/>
      <c r="E61" s="1048"/>
      <c r="F61" s="454"/>
      <c r="G61" s="668" t="s">
        <v>27331</v>
      </c>
      <c r="H61" s="569"/>
      <c r="I61" s="85"/>
      <c r="J61" s="85"/>
      <c r="K61" s="85"/>
      <c r="L61" s="85"/>
    </row>
    <row r="62" spans="1:12">
      <c r="A62" s="1068">
        <v>23</v>
      </c>
      <c r="B62" s="1047" t="s">
        <v>119</v>
      </c>
      <c r="C62" s="1047"/>
      <c r="D62" s="1047"/>
      <c r="E62" s="1048"/>
      <c r="F62" s="454"/>
      <c r="G62" s="668" t="s">
        <v>15624</v>
      </c>
      <c r="H62" s="569"/>
      <c r="I62" s="85"/>
      <c r="J62" s="85"/>
      <c r="K62" s="85"/>
      <c r="L62" s="85"/>
    </row>
    <row r="63" spans="1:12">
      <c r="A63" s="1784" t="s">
        <v>120</v>
      </c>
      <c r="B63" s="1785"/>
      <c r="C63" s="1785"/>
      <c r="D63" s="1785"/>
      <c r="E63" s="1760"/>
      <c r="F63" s="454"/>
      <c r="G63" s="668" t="s">
        <v>15516</v>
      </c>
      <c r="H63" s="569"/>
      <c r="I63" s="85"/>
      <c r="J63" s="85"/>
      <c r="K63" s="85"/>
      <c r="L63" s="85"/>
    </row>
    <row r="64" spans="1:12" ht="45">
      <c r="A64" s="1068">
        <v>24</v>
      </c>
      <c r="B64" s="1047" t="s">
        <v>121</v>
      </c>
      <c r="C64" s="1047"/>
      <c r="D64" s="1047"/>
      <c r="E64" s="1048"/>
      <c r="F64" s="454"/>
      <c r="G64" s="668" t="s">
        <v>15627</v>
      </c>
      <c r="H64" s="569"/>
      <c r="I64" s="85"/>
      <c r="J64" s="85"/>
      <c r="K64" s="85"/>
      <c r="L64" s="85"/>
    </row>
    <row r="65" spans="1:12" ht="45">
      <c r="A65" s="1068">
        <v>25</v>
      </c>
      <c r="B65" s="1047" t="s">
        <v>2924</v>
      </c>
      <c r="C65" s="1047"/>
      <c r="D65" s="1047"/>
      <c r="E65" s="1048"/>
      <c r="F65" s="454"/>
      <c r="G65" s="668" t="s">
        <v>27332</v>
      </c>
      <c r="H65" s="569"/>
      <c r="I65" s="85"/>
      <c r="J65" s="85"/>
      <c r="K65" s="85"/>
      <c r="L65" s="85"/>
    </row>
    <row r="66" spans="1:12" ht="56.25">
      <c r="A66" s="1068">
        <v>26</v>
      </c>
      <c r="B66" s="1047" t="s">
        <v>123</v>
      </c>
      <c r="C66" s="1047"/>
      <c r="D66" s="1047"/>
      <c r="E66" s="1048"/>
      <c r="F66" s="454"/>
      <c r="G66" s="668" t="s">
        <v>27333</v>
      </c>
      <c r="H66" s="569"/>
      <c r="I66" s="85"/>
      <c r="J66" s="85"/>
      <c r="K66" s="85"/>
      <c r="L66" s="85"/>
    </row>
    <row r="67" spans="1:12" ht="56.25">
      <c r="A67" s="1068">
        <v>27</v>
      </c>
      <c r="B67" s="1051" t="s">
        <v>124</v>
      </c>
      <c r="C67" s="1069" t="s">
        <v>161</v>
      </c>
      <c r="D67" s="1047"/>
      <c r="E67" s="1048"/>
      <c r="F67" s="454"/>
      <c r="G67" s="668" t="s">
        <v>27334</v>
      </c>
      <c r="H67" s="569"/>
      <c r="I67" s="85"/>
      <c r="J67" s="85"/>
      <c r="K67" s="85"/>
      <c r="L67" s="85"/>
    </row>
    <row r="68" spans="1:12" ht="56.25">
      <c r="A68" s="1068">
        <v>28</v>
      </c>
      <c r="B68" s="1051" t="s">
        <v>2894</v>
      </c>
      <c r="C68" s="1069" t="s">
        <v>10318</v>
      </c>
      <c r="D68" s="1047"/>
      <c r="E68" s="1048"/>
      <c r="F68" s="454"/>
      <c r="G68" s="668" t="s">
        <v>27335</v>
      </c>
      <c r="H68" s="569"/>
      <c r="I68" s="85"/>
      <c r="J68" s="85"/>
      <c r="K68" s="85"/>
      <c r="L68" s="85"/>
    </row>
    <row r="69" spans="1:12" ht="56.25">
      <c r="A69" s="1068">
        <v>29</v>
      </c>
      <c r="B69" s="1051" t="s">
        <v>2895</v>
      </c>
      <c r="C69" s="1069" t="s">
        <v>10299</v>
      </c>
      <c r="D69" s="1047"/>
      <c r="E69" s="1048"/>
      <c r="F69" s="454"/>
      <c r="G69" s="668" t="s">
        <v>27336</v>
      </c>
      <c r="H69" s="569"/>
      <c r="I69" s="85"/>
      <c r="J69" s="85"/>
      <c r="K69" s="85"/>
      <c r="L69" s="85"/>
    </row>
    <row r="70" spans="1:12" ht="67.5">
      <c r="A70" s="1068">
        <v>30</v>
      </c>
      <c r="B70" s="1051" t="s">
        <v>4109</v>
      </c>
      <c r="C70" s="1069" t="s">
        <v>10318</v>
      </c>
      <c r="D70" s="1047"/>
      <c r="E70" s="1048"/>
      <c r="F70" s="454"/>
      <c r="G70" s="668" t="s">
        <v>27337</v>
      </c>
      <c r="H70" s="569"/>
      <c r="I70" s="85"/>
      <c r="J70" s="85"/>
      <c r="K70" s="85"/>
      <c r="L70" s="85"/>
    </row>
    <row r="71" spans="1:12" ht="33.75">
      <c r="A71" s="1068">
        <v>31</v>
      </c>
      <c r="B71" s="1047" t="s">
        <v>10315</v>
      </c>
      <c r="C71" s="1047"/>
      <c r="D71" s="1047"/>
      <c r="E71" s="1048"/>
      <c r="F71" s="454"/>
      <c r="G71" s="668" t="s">
        <v>27338</v>
      </c>
      <c r="H71" s="569"/>
      <c r="I71" s="85"/>
      <c r="J71" s="85"/>
      <c r="K71" s="85"/>
      <c r="L71" s="85"/>
    </row>
    <row r="72" spans="1:12" ht="45">
      <c r="A72" s="1068">
        <v>32</v>
      </c>
      <c r="B72" s="1047" t="s">
        <v>10317</v>
      </c>
      <c r="C72" s="1047"/>
      <c r="D72" s="1047"/>
      <c r="E72" s="1048"/>
      <c r="F72" s="454"/>
      <c r="G72" s="668" t="s">
        <v>27339</v>
      </c>
      <c r="H72" s="569"/>
      <c r="I72" s="85"/>
      <c r="J72" s="85"/>
      <c r="K72" s="85"/>
      <c r="L72" s="85"/>
    </row>
    <row r="73" spans="1:12" ht="45">
      <c r="A73" s="1068">
        <v>33</v>
      </c>
      <c r="B73" s="1047" t="s">
        <v>127</v>
      </c>
      <c r="C73" s="1047"/>
      <c r="D73" s="1047"/>
      <c r="E73" s="1048"/>
      <c r="F73" s="454"/>
      <c r="G73" s="668" t="s">
        <v>15629</v>
      </c>
      <c r="H73" s="569"/>
      <c r="I73" s="85"/>
      <c r="J73" s="85"/>
      <c r="K73" s="85"/>
      <c r="L73" s="85"/>
    </row>
    <row r="74" spans="1:12" ht="45">
      <c r="A74" s="1068">
        <v>34</v>
      </c>
      <c r="B74" s="1047" t="s">
        <v>144</v>
      </c>
      <c r="C74" s="1047" t="s">
        <v>10342</v>
      </c>
      <c r="D74" s="1047"/>
      <c r="E74" s="1048"/>
      <c r="F74" s="454"/>
      <c r="G74" s="668" t="s">
        <v>27340</v>
      </c>
      <c r="H74" s="569"/>
      <c r="I74" s="85"/>
      <c r="J74" s="85"/>
      <c r="K74" s="85"/>
      <c r="L74" s="85"/>
    </row>
    <row r="75" spans="1:12" ht="33.75">
      <c r="A75" s="1068">
        <v>35</v>
      </c>
      <c r="B75" s="1047" t="s">
        <v>10354</v>
      </c>
      <c r="C75" s="1047"/>
      <c r="D75" s="1047"/>
      <c r="E75" s="1048"/>
      <c r="F75" s="454"/>
      <c r="G75" s="668" t="s">
        <v>27341</v>
      </c>
      <c r="H75" s="569"/>
      <c r="I75" s="85"/>
      <c r="J75" s="85"/>
      <c r="K75" s="85"/>
      <c r="L75" s="85"/>
    </row>
    <row r="76" spans="1:12" ht="45">
      <c r="A76" s="1068">
        <v>36</v>
      </c>
      <c r="B76" s="1047" t="s">
        <v>128</v>
      </c>
      <c r="C76" s="1069" t="s">
        <v>10318</v>
      </c>
      <c r="D76" s="1047"/>
      <c r="E76" s="1048"/>
      <c r="F76" s="454"/>
      <c r="G76" s="668" t="s">
        <v>27342</v>
      </c>
      <c r="H76" s="569"/>
      <c r="I76" s="85"/>
      <c r="J76" s="85"/>
      <c r="K76" s="85"/>
      <c r="L76" s="85"/>
    </row>
    <row r="77" spans="1:12" ht="33.75">
      <c r="A77" s="1068">
        <v>37</v>
      </c>
      <c r="B77" s="1047" t="s">
        <v>138</v>
      </c>
      <c r="C77" s="1047"/>
      <c r="D77" s="1047"/>
      <c r="E77" s="1048"/>
      <c r="F77" s="454"/>
      <c r="G77" s="668" t="s">
        <v>27343</v>
      </c>
      <c r="H77" s="569"/>
      <c r="I77" s="85"/>
      <c r="J77" s="85"/>
      <c r="K77" s="85"/>
      <c r="L77" s="85"/>
    </row>
    <row r="78" spans="1:12" ht="33.75">
      <c r="A78" s="1068">
        <v>38</v>
      </c>
      <c r="B78" s="1047" t="s">
        <v>2899</v>
      </c>
      <c r="C78" s="1047"/>
      <c r="D78" s="1047"/>
      <c r="E78" s="1048"/>
      <c r="F78" s="454"/>
      <c r="G78" s="668" t="s">
        <v>27344</v>
      </c>
      <c r="H78" s="569"/>
      <c r="I78" s="85"/>
      <c r="J78" s="85"/>
      <c r="K78" s="85"/>
      <c r="L78" s="85"/>
    </row>
    <row r="79" spans="1:12" ht="33.75">
      <c r="A79" s="1068">
        <v>39</v>
      </c>
      <c r="B79" s="1047" t="s">
        <v>2900</v>
      </c>
      <c r="C79" s="1047"/>
      <c r="D79" s="1047"/>
      <c r="E79" s="1048"/>
      <c r="F79" s="454"/>
      <c r="G79" s="668" t="s">
        <v>27345</v>
      </c>
      <c r="H79" s="569"/>
      <c r="I79" s="85"/>
      <c r="J79" s="85"/>
      <c r="K79" s="85"/>
      <c r="L79" s="85"/>
    </row>
    <row r="80" spans="1:12" ht="33.75">
      <c r="A80" s="1068">
        <v>40</v>
      </c>
      <c r="B80" s="1047" t="s">
        <v>129</v>
      </c>
      <c r="C80" s="1047"/>
      <c r="D80" s="1047"/>
      <c r="E80" s="1048"/>
      <c r="F80" s="454"/>
      <c r="G80" s="668" t="s">
        <v>27346</v>
      </c>
      <c r="H80" s="569"/>
      <c r="I80" s="85"/>
      <c r="J80" s="85"/>
      <c r="K80" s="85"/>
      <c r="L80" s="85"/>
    </row>
    <row r="81" spans="1:12" ht="33.75">
      <c r="A81" s="1068">
        <v>41</v>
      </c>
      <c r="B81" s="1047" t="s">
        <v>10315</v>
      </c>
      <c r="C81" s="1069" t="s">
        <v>10316</v>
      </c>
      <c r="D81" s="1047"/>
      <c r="E81" s="1048"/>
      <c r="F81" s="454"/>
      <c r="G81" s="668" t="s">
        <v>27347</v>
      </c>
      <c r="H81" s="569"/>
      <c r="I81" s="85"/>
      <c r="J81" s="85"/>
      <c r="K81" s="85"/>
      <c r="L81" s="85"/>
    </row>
    <row r="82" spans="1:12" ht="45">
      <c r="A82" s="1068">
        <v>42</v>
      </c>
      <c r="B82" s="1047" t="s">
        <v>10317</v>
      </c>
      <c r="C82" s="1069" t="s">
        <v>10318</v>
      </c>
      <c r="D82" s="1047"/>
      <c r="E82" s="1048"/>
      <c r="F82" s="454"/>
      <c r="G82" s="668" t="s">
        <v>27348</v>
      </c>
      <c r="H82" s="569"/>
      <c r="I82" s="85"/>
      <c r="J82" s="85"/>
      <c r="K82" s="85"/>
      <c r="L82" s="85"/>
    </row>
    <row r="83" spans="1:12" ht="22.5">
      <c r="A83" s="1068">
        <v>43</v>
      </c>
      <c r="B83" s="1047" t="s">
        <v>10344</v>
      </c>
      <c r="C83" s="1047"/>
      <c r="D83" s="1047"/>
      <c r="E83" s="1048"/>
      <c r="F83" s="454"/>
      <c r="G83" s="668" t="s">
        <v>15625</v>
      </c>
      <c r="H83" s="569"/>
      <c r="I83" s="85"/>
      <c r="J83" s="85"/>
      <c r="K83" s="85"/>
      <c r="L83" s="85"/>
    </row>
    <row r="84" spans="1:12" ht="23.25" thickBot="1">
      <c r="A84" s="862">
        <v>44</v>
      </c>
      <c r="B84" s="863" t="s">
        <v>131</v>
      </c>
      <c r="C84" s="863"/>
      <c r="D84" s="863"/>
      <c r="E84" s="222"/>
      <c r="F84" s="454"/>
      <c r="G84" s="669" t="s">
        <v>18291</v>
      </c>
      <c r="H84" s="574"/>
      <c r="I84" s="85"/>
      <c r="J84" s="85"/>
      <c r="K84" s="85"/>
      <c r="L84" s="85"/>
    </row>
    <row r="85" spans="1:12">
      <c r="J85" s="85"/>
      <c r="K85" s="85"/>
      <c r="L85" s="85"/>
    </row>
    <row r="86" spans="1:12">
      <c r="J86" s="85"/>
      <c r="K86" s="85"/>
      <c r="L86" s="85"/>
    </row>
    <row r="87" spans="1:12">
      <c r="A87" s="1830" t="s">
        <v>10313</v>
      </c>
      <c r="B87" s="1830"/>
      <c r="C87" s="1830"/>
      <c r="D87" s="1830"/>
      <c r="E87" s="1830"/>
      <c r="J87" s="85"/>
      <c r="K87" s="85"/>
      <c r="L87" s="85"/>
    </row>
    <row r="88" spans="1:12" ht="12.75">
      <c r="A88" s="1340"/>
      <c r="D88" s="856"/>
      <c r="E88" s="856"/>
      <c r="J88" s="85"/>
      <c r="K88" s="85"/>
      <c r="L88" s="85"/>
    </row>
    <row r="89" spans="1:12">
      <c r="A89" s="1732" t="s">
        <v>10314</v>
      </c>
      <c r="B89" s="1732"/>
      <c r="C89" s="1732"/>
      <c r="D89" s="1732"/>
      <c r="E89" s="1732"/>
      <c r="J89" s="85"/>
      <c r="K89" s="85"/>
      <c r="L89" s="85"/>
    </row>
    <row r="90" spans="1:12">
      <c r="J90" s="85"/>
      <c r="K90" s="85"/>
      <c r="L90" s="85"/>
    </row>
    <row r="91" spans="1:12">
      <c r="J91" s="85"/>
      <c r="K91" s="85"/>
      <c r="L91" s="85"/>
    </row>
    <row r="92" spans="1:12">
      <c r="J92" s="85"/>
      <c r="K92" s="85"/>
      <c r="L92" s="85"/>
    </row>
    <row r="93" spans="1:12">
      <c r="J93" s="85"/>
      <c r="K93" s="85"/>
      <c r="L93" s="85"/>
    </row>
    <row r="94" spans="1:12">
      <c r="J94" s="85"/>
      <c r="K94" s="85"/>
      <c r="L94" s="85"/>
    </row>
    <row r="95" spans="1:12">
      <c r="J95" s="85"/>
      <c r="K95" s="85"/>
      <c r="L95" s="85"/>
    </row>
    <row r="96" spans="1:12">
      <c r="J96" s="85"/>
      <c r="K96" s="85"/>
      <c r="L96" s="85"/>
    </row>
    <row r="97" spans="10:12">
      <c r="J97" s="85"/>
      <c r="K97" s="85"/>
      <c r="L97" s="85"/>
    </row>
    <row r="98" spans="10:12">
      <c r="J98" s="85"/>
      <c r="K98" s="85"/>
      <c r="L98" s="85"/>
    </row>
    <row r="99" spans="10:12">
      <c r="J99" s="85"/>
      <c r="K99" s="85"/>
      <c r="L99" s="85"/>
    </row>
    <row r="100" spans="10:12">
      <c r="J100" s="85"/>
      <c r="K100" s="85"/>
      <c r="L100" s="85"/>
    </row>
    <row r="101" spans="10:12">
      <c r="J101" s="85"/>
      <c r="K101" s="85"/>
      <c r="L101" s="85"/>
    </row>
    <row r="102" spans="10:12">
      <c r="J102" s="85"/>
      <c r="K102" s="85"/>
      <c r="L102" s="85"/>
    </row>
    <row r="103" spans="10:12">
      <c r="J103" s="85"/>
      <c r="K103" s="85"/>
      <c r="L103" s="85"/>
    </row>
    <row r="104" spans="10:12">
      <c r="J104" s="85"/>
      <c r="K104" s="85"/>
      <c r="L104" s="85"/>
    </row>
    <row r="105" spans="10:12">
      <c r="J105" s="85"/>
      <c r="K105" s="85"/>
      <c r="L105" s="85"/>
    </row>
    <row r="106" spans="10:12">
      <c r="J106" s="85"/>
      <c r="K106" s="85"/>
      <c r="L106" s="85"/>
    </row>
    <row r="107" spans="10:12">
      <c r="J107" s="85"/>
      <c r="K107" s="85"/>
      <c r="L107" s="85"/>
    </row>
    <row r="108" spans="10:12">
      <c r="J108" s="85"/>
      <c r="K108" s="85"/>
      <c r="L108" s="85"/>
    </row>
    <row r="109" spans="10:12">
      <c r="J109" s="85"/>
      <c r="K109" s="85"/>
      <c r="L109" s="85"/>
    </row>
    <row r="121" spans="7:8">
      <c r="G121" s="84"/>
      <c r="H121" s="84"/>
    </row>
    <row r="122" spans="7:8">
      <c r="G122" s="84"/>
      <c r="H122" s="84"/>
    </row>
    <row r="123" spans="7:8">
      <c r="G123" s="84"/>
      <c r="H123" s="84"/>
    </row>
    <row r="124" spans="7:8">
      <c r="G124" s="84"/>
      <c r="H124" s="84"/>
    </row>
    <row r="125" spans="7:8">
      <c r="G125" s="84"/>
      <c r="H125" s="84"/>
    </row>
    <row r="126" spans="7:8">
      <c r="G126" s="84"/>
      <c r="H126" s="84"/>
    </row>
    <row r="127" spans="7:8">
      <c r="G127" s="84"/>
      <c r="H127" s="84"/>
    </row>
    <row r="128" spans="7:8">
      <c r="G128" s="84"/>
      <c r="H128" s="84"/>
    </row>
    <row r="129" spans="7:8">
      <c r="G129" s="84"/>
      <c r="H129" s="84"/>
    </row>
    <row r="130" spans="7:8">
      <c r="G130" s="84"/>
      <c r="H130" s="84"/>
    </row>
    <row r="131" spans="7:8">
      <c r="G131" s="84"/>
      <c r="H131" s="84"/>
    </row>
    <row r="132" spans="7:8">
      <c r="G132" s="84"/>
      <c r="H132" s="84"/>
    </row>
    <row r="133" spans="7:8">
      <c r="G133" s="84"/>
      <c r="H133" s="84"/>
    </row>
    <row r="134" spans="7:8">
      <c r="G134" s="84"/>
      <c r="H134" s="84"/>
    </row>
    <row r="135" spans="7:8">
      <c r="G135" s="84"/>
      <c r="H135" s="84"/>
    </row>
    <row r="136" spans="7:8">
      <c r="G136" s="84"/>
      <c r="H136" s="84"/>
    </row>
    <row r="137" spans="7:8">
      <c r="G137" s="84"/>
      <c r="H137" s="84"/>
    </row>
    <row r="138" spans="7:8">
      <c r="G138" s="84"/>
      <c r="H138" s="84"/>
    </row>
    <row r="139" spans="7:8">
      <c r="G139" s="84"/>
      <c r="H139" s="84"/>
    </row>
    <row r="140" spans="7:8">
      <c r="G140" s="84"/>
      <c r="H140" s="84"/>
    </row>
    <row r="141" spans="7:8">
      <c r="G141" s="84"/>
      <c r="H141" s="84"/>
    </row>
    <row r="142" spans="7:8">
      <c r="G142" s="84"/>
      <c r="H142" s="84"/>
    </row>
    <row r="143" spans="7:8">
      <c r="G143" s="84"/>
      <c r="H143" s="84"/>
    </row>
    <row r="144" spans="7:8">
      <c r="G144" s="84"/>
      <c r="H144" s="84"/>
    </row>
    <row r="145" spans="7:8">
      <c r="G145" s="84"/>
      <c r="H145" s="84"/>
    </row>
    <row r="146" spans="7:8">
      <c r="G146" s="84"/>
      <c r="H146" s="84"/>
    </row>
    <row r="147" spans="7:8">
      <c r="G147" s="84"/>
      <c r="H147" s="84"/>
    </row>
    <row r="148" spans="7:8">
      <c r="G148" s="84"/>
      <c r="H148" s="84"/>
    </row>
    <row r="149" spans="7:8">
      <c r="G149" s="84"/>
      <c r="H149" s="84"/>
    </row>
    <row r="150" spans="7:8">
      <c r="G150" s="84"/>
      <c r="H150" s="84"/>
    </row>
    <row r="151" spans="7:8">
      <c r="G151" s="84"/>
      <c r="H151" s="84"/>
    </row>
    <row r="152" spans="7:8">
      <c r="G152" s="84"/>
      <c r="H152" s="84"/>
    </row>
    <row r="153" spans="7:8">
      <c r="G153" s="84"/>
      <c r="H153" s="84"/>
    </row>
    <row r="154" spans="7:8">
      <c r="G154" s="84"/>
      <c r="H154" s="84"/>
    </row>
    <row r="155" spans="7:8">
      <c r="G155" s="84"/>
      <c r="H155" s="84"/>
    </row>
    <row r="156" spans="7:8">
      <c r="G156" s="84"/>
      <c r="H156" s="84"/>
    </row>
    <row r="157" spans="7:8">
      <c r="G157" s="84"/>
      <c r="H157" s="84"/>
    </row>
    <row r="158" spans="7:8">
      <c r="G158" s="84"/>
      <c r="H158" s="84"/>
    </row>
    <row r="159" spans="7:8">
      <c r="G159" s="84"/>
      <c r="H159" s="84"/>
    </row>
    <row r="160" spans="7:8">
      <c r="G160" s="84"/>
      <c r="H160" s="84"/>
    </row>
    <row r="161" spans="7:8">
      <c r="G161" s="84"/>
      <c r="H161" s="84"/>
    </row>
  </sheetData>
  <mergeCells count="17">
    <mergeCell ref="A89:E89"/>
    <mergeCell ref="A51:E51"/>
    <mergeCell ref="A63:E63"/>
    <mergeCell ref="A87:E87"/>
    <mergeCell ref="A11:E11"/>
    <mergeCell ref="B13:E13"/>
    <mergeCell ref="B15:E15"/>
    <mergeCell ref="D17:E17"/>
    <mergeCell ref="A21:E21"/>
    <mergeCell ref="A43:E43"/>
    <mergeCell ref="G1:H1"/>
    <mergeCell ref="A9:E9"/>
    <mergeCell ref="D1:E1"/>
    <mergeCell ref="A3:E3"/>
    <mergeCell ref="C5:C6"/>
    <mergeCell ref="D5:E5"/>
    <mergeCell ref="C7:E7"/>
  </mergeCells>
  <hyperlinks>
    <hyperlink ref="F1" location="'Содержание (2)'!A1" display="'Содержание"/>
  </hyperlink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tabColor rgb="FF002060"/>
  </sheetPr>
  <dimension ref="A1:T55"/>
  <sheetViews>
    <sheetView topLeftCell="G1" zoomScale="70" zoomScaleNormal="70" workbookViewId="0">
      <selection activeCell="P20" sqref="P20"/>
    </sheetView>
  </sheetViews>
  <sheetFormatPr defaultRowHeight="11.25"/>
  <cols>
    <col min="1" max="1" width="11.1640625" style="122" customWidth="1"/>
    <col min="2" max="2" width="47" style="84" customWidth="1"/>
    <col min="3" max="3" width="23.33203125" style="84" customWidth="1"/>
    <col min="4" max="4" width="21.83203125" style="84" customWidth="1"/>
    <col min="5" max="5" width="23.5" style="84" customWidth="1"/>
    <col min="6" max="6" width="37.1640625" style="84" customWidth="1"/>
    <col min="7" max="7" width="27.33203125" style="84" customWidth="1"/>
    <col min="8" max="8" width="29.6640625" style="84" customWidth="1"/>
    <col min="9" max="9" width="26" style="84" customWidth="1"/>
    <col min="10" max="10" width="32.1640625" style="84" customWidth="1"/>
    <col min="11" max="11" width="20.83203125" style="84" customWidth="1"/>
    <col min="12" max="12" width="17.6640625" style="84" customWidth="1"/>
    <col min="13" max="13" width="20" style="84" customWidth="1"/>
    <col min="14" max="14" width="7.6640625" style="84" customWidth="1"/>
    <col min="15" max="15" width="16.33203125" style="84" bestFit="1" customWidth="1"/>
    <col min="16" max="16" width="32.5" style="1332" customWidth="1"/>
    <col min="17" max="19" width="19.33203125" style="77" customWidth="1"/>
    <col min="20" max="20" width="25.83203125" customWidth="1"/>
  </cols>
  <sheetData>
    <row r="1" spans="1:20" ht="12" thickBot="1">
      <c r="D1" s="587"/>
      <c r="E1" s="587"/>
      <c r="I1" s="1720" t="s">
        <v>10585</v>
      </c>
      <c r="J1" s="1720"/>
      <c r="K1" s="1720"/>
      <c r="L1" s="1720"/>
      <c r="M1" s="1720"/>
      <c r="N1" s="1720"/>
      <c r="O1" s="1334" t="s">
        <v>230</v>
      </c>
      <c r="R1" s="566" t="s">
        <v>11946</v>
      </c>
      <c r="S1" s="567" t="s">
        <v>18271</v>
      </c>
      <c r="T1" s="568" t="s">
        <v>18272</v>
      </c>
    </row>
    <row r="2" spans="1:20" ht="34.5" thickBot="1">
      <c r="R2" s="536"/>
      <c r="S2" s="537" t="s">
        <v>18270</v>
      </c>
      <c r="T2" s="804" t="s">
        <v>18273</v>
      </c>
    </row>
    <row r="3" spans="1:20" ht="33.75">
      <c r="A3" s="1837" t="s">
        <v>1</v>
      </c>
      <c r="B3" s="1837"/>
      <c r="C3" s="1837"/>
      <c r="D3" s="1837"/>
      <c r="E3" s="1837"/>
      <c r="F3" s="1837"/>
      <c r="G3" s="1837"/>
      <c r="H3" s="1837"/>
      <c r="I3" s="1837"/>
      <c r="J3" s="1837"/>
      <c r="K3" s="1837"/>
      <c r="L3" s="1837"/>
      <c r="M3" s="1837"/>
      <c r="N3" s="1837"/>
      <c r="P3" s="864" t="s">
        <v>15347</v>
      </c>
      <c r="R3" s="536"/>
      <c r="S3" s="561" t="s">
        <v>18274</v>
      </c>
      <c r="T3" s="560" t="s">
        <v>18275</v>
      </c>
    </row>
    <row r="4" spans="1:20" ht="12" thickBot="1">
      <c r="D4" s="430"/>
      <c r="E4" s="430"/>
      <c r="P4" s="577"/>
      <c r="R4" s="536"/>
      <c r="S4" s="634" t="s">
        <v>18276</v>
      </c>
      <c r="T4" s="560" t="s">
        <v>18277</v>
      </c>
    </row>
    <row r="5" spans="1:20" ht="12" thickBot="1">
      <c r="C5" s="428"/>
      <c r="D5" s="322"/>
      <c r="E5" s="322"/>
      <c r="J5" s="1691" t="s">
        <v>2</v>
      </c>
      <c r="K5" s="1841"/>
      <c r="L5" s="1693" t="s">
        <v>3</v>
      </c>
      <c r="M5" s="1693"/>
      <c r="N5" s="1694"/>
      <c r="P5" s="577" t="s">
        <v>18266</v>
      </c>
      <c r="R5" s="563"/>
      <c r="S5" s="564" t="s">
        <v>18278</v>
      </c>
      <c r="T5" s="565" t="s">
        <v>13554</v>
      </c>
    </row>
    <row r="6" spans="1:20" ht="33.75">
      <c r="C6" s="428"/>
      <c r="D6" s="588"/>
      <c r="E6" s="495"/>
      <c r="H6" s="557"/>
      <c r="I6" s="557"/>
      <c r="J6" s="1692"/>
      <c r="K6" s="1842"/>
      <c r="L6" s="287" t="s">
        <v>4</v>
      </c>
      <c r="M6" s="1843" t="s">
        <v>5</v>
      </c>
      <c r="N6" s="1844"/>
      <c r="P6" s="577" t="s">
        <v>18267</v>
      </c>
    </row>
    <row r="7" spans="1:20" ht="34.5" thickBot="1">
      <c r="C7" s="322"/>
      <c r="D7" s="322"/>
      <c r="E7" s="322"/>
      <c r="H7" s="557"/>
      <c r="I7" s="557"/>
      <c r="J7" s="1838"/>
      <c r="K7" s="1839"/>
      <c r="L7" s="1839"/>
      <c r="M7" s="1839"/>
      <c r="N7" s="1840"/>
      <c r="P7" s="577" t="s">
        <v>18268</v>
      </c>
    </row>
    <row r="8" spans="1:20" ht="19.5" thickBot="1">
      <c r="H8" s="557"/>
      <c r="I8" s="557"/>
      <c r="J8" s="557"/>
      <c r="P8" s="577"/>
    </row>
    <row r="9" spans="1:20" ht="34.5" thickBot="1">
      <c r="A9" s="1687" t="s">
        <v>2731</v>
      </c>
      <c r="B9" s="1687"/>
      <c r="C9" s="1687"/>
      <c r="D9" s="1687"/>
      <c r="E9" s="1687"/>
      <c r="F9" s="1687"/>
      <c r="G9" s="1687"/>
      <c r="H9" s="1687"/>
      <c r="I9" s="1687"/>
      <c r="J9" s="1687"/>
      <c r="K9" s="1687"/>
      <c r="L9" s="1687"/>
      <c r="M9" s="1687"/>
      <c r="N9" s="1687"/>
      <c r="P9" s="577"/>
      <c r="Q9" s="631" t="s">
        <v>15613</v>
      </c>
      <c r="R9" s="632" t="s">
        <v>15614</v>
      </c>
      <c r="S9" s="633" t="s">
        <v>15619</v>
      </c>
    </row>
    <row r="10" spans="1:20" ht="18.75">
      <c r="A10" s="1036"/>
      <c r="B10" s="1036"/>
      <c r="C10" s="1036"/>
      <c r="D10" s="1036"/>
      <c r="E10" s="1036"/>
      <c r="H10" s="557"/>
      <c r="I10" s="557"/>
      <c r="J10" s="557"/>
      <c r="P10" s="577"/>
    </row>
    <row r="11" spans="1:20">
      <c r="A11" s="1687" t="s">
        <v>146</v>
      </c>
      <c r="B11" s="1687"/>
      <c r="C11" s="1687"/>
      <c r="D11" s="1687"/>
      <c r="E11" s="1687"/>
      <c r="F11" s="1687"/>
      <c r="G11" s="1687"/>
      <c r="H11" s="1687"/>
      <c r="I11" s="1687"/>
      <c r="J11" s="1687"/>
      <c r="K11" s="1687"/>
      <c r="L11" s="1687"/>
      <c r="M11" s="1687"/>
      <c r="N11" s="1687"/>
      <c r="P11" s="577"/>
    </row>
    <row r="12" spans="1:20" ht="18.75">
      <c r="A12" s="1036"/>
      <c r="B12" s="1036"/>
      <c r="C12" s="1036"/>
      <c r="D12" s="1036"/>
      <c r="E12" s="1036"/>
      <c r="H12" s="557"/>
      <c r="I12" s="558"/>
      <c r="J12" s="558"/>
      <c r="P12" s="577"/>
    </row>
    <row r="13" spans="1:20" ht="33.75">
      <c r="A13" s="315"/>
      <c r="B13" s="1830" t="s">
        <v>10355</v>
      </c>
      <c r="C13" s="1830"/>
      <c r="D13" s="1830"/>
      <c r="E13" s="1830"/>
      <c r="F13" s="1830"/>
      <c r="G13" s="1830"/>
      <c r="H13" s="1830"/>
      <c r="I13" s="1830"/>
      <c r="J13" s="1830"/>
      <c r="K13" s="1830"/>
      <c r="L13" s="1830"/>
      <c r="M13" s="1830"/>
      <c r="N13" s="1830"/>
      <c r="P13" s="577" t="s">
        <v>18264</v>
      </c>
    </row>
    <row r="14" spans="1:20" ht="33.75">
      <c r="A14" s="1040"/>
      <c r="B14" s="1040"/>
      <c r="C14" s="1040"/>
      <c r="D14" s="1040"/>
      <c r="E14" s="1040"/>
      <c r="H14" s="557"/>
      <c r="I14" s="557"/>
      <c r="J14" s="557"/>
      <c r="P14" s="577" t="s">
        <v>18265</v>
      </c>
    </row>
    <row r="15" spans="1:20" ht="12" thickBot="1">
      <c r="A15" s="315"/>
      <c r="B15" s="1830" t="s">
        <v>2925</v>
      </c>
      <c r="C15" s="1830"/>
      <c r="D15" s="1830"/>
      <c r="E15" s="1830"/>
      <c r="F15" s="1830"/>
      <c r="G15" s="1830"/>
      <c r="H15" s="1830"/>
      <c r="I15" s="1830"/>
      <c r="J15" s="1830"/>
      <c r="K15" s="1830"/>
      <c r="L15" s="1830"/>
      <c r="M15" s="1830"/>
      <c r="N15" s="1830"/>
      <c r="P15" s="865" t="s">
        <v>18269</v>
      </c>
    </row>
    <row r="16" spans="1:20" ht="18.75">
      <c r="A16" s="1040"/>
      <c r="B16" s="1040"/>
      <c r="C16" s="1040"/>
      <c r="D16" s="1040"/>
      <c r="E16" s="1040"/>
      <c r="H16" s="557"/>
      <c r="I16" s="557"/>
      <c r="J16" s="557"/>
    </row>
    <row r="17" spans="1:20" ht="12" thickBot="1">
      <c r="A17" s="1040"/>
      <c r="B17" s="1040"/>
      <c r="C17" s="124"/>
      <c r="H17" s="1845" t="s">
        <v>2926</v>
      </c>
      <c r="I17" s="1845"/>
      <c r="J17" s="1845"/>
      <c r="K17" s="1845"/>
      <c r="L17" s="1845"/>
      <c r="M17" s="1845"/>
      <c r="N17" s="1845"/>
      <c r="O17" s="124"/>
      <c r="Q17" s="3"/>
      <c r="R17" s="3"/>
      <c r="S17" s="3"/>
      <c r="T17" s="3"/>
    </row>
    <row r="18" spans="1:20" ht="56.25">
      <c r="A18" s="1067" t="s">
        <v>10</v>
      </c>
      <c r="B18" s="1057" t="s">
        <v>11</v>
      </c>
      <c r="C18" s="1057" t="s">
        <v>10321</v>
      </c>
      <c r="D18" s="1057" t="s">
        <v>48</v>
      </c>
      <c r="E18" s="1057" t="s">
        <v>49</v>
      </c>
      <c r="F18" s="1057" t="s">
        <v>2837</v>
      </c>
      <c r="G18" s="1057" t="s">
        <v>50</v>
      </c>
      <c r="H18" s="1057" t="s">
        <v>52</v>
      </c>
      <c r="I18" s="1057" t="s">
        <v>53</v>
      </c>
      <c r="J18" s="1057" t="s">
        <v>2927</v>
      </c>
      <c r="K18" s="1057" t="s">
        <v>55</v>
      </c>
      <c r="L18" s="1057" t="s">
        <v>56</v>
      </c>
      <c r="M18" s="1057" t="s">
        <v>57</v>
      </c>
      <c r="N18" s="1058" t="s">
        <v>0</v>
      </c>
      <c r="O18" s="1339"/>
    </row>
    <row r="19" spans="1:20" ht="12" thickBot="1">
      <c r="A19" s="1068">
        <v>1</v>
      </c>
      <c r="B19" s="1069">
        <v>2</v>
      </c>
      <c r="C19" s="1069">
        <v>3</v>
      </c>
      <c r="D19" s="1069">
        <v>4</v>
      </c>
      <c r="E19" s="1069">
        <v>5</v>
      </c>
      <c r="F19" s="1069">
        <v>6</v>
      </c>
      <c r="G19" s="1069">
        <v>7</v>
      </c>
      <c r="H19" s="1069">
        <v>8</v>
      </c>
      <c r="I19" s="1069">
        <v>9</v>
      </c>
      <c r="J19" s="1069">
        <v>10</v>
      </c>
      <c r="K19" s="1069">
        <v>11</v>
      </c>
      <c r="L19" s="1069">
        <v>12</v>
      </c>
      <c r="M19" s="1069">
        <v>13</v>
      </c>
      <c r="N19" s="1059">
        <v>14</v>
      </c>
      <c r="O19" s="1339"/>
    </row>
    <row r="20" spans="1:20" ht="22.5">
      <c r="A20" s="1068">
        <v>1</v>
      </c>
      <c r="B20" s="1047" t="s">
        <v>2928</v>
      </c>
      <c r="C20" s="1047"/>
      <c r="D20" s="1047"/>
      <c r="E20" s="1047"/>
      <c r="F20" s="1047"/>
      <c r="G20" s="1047"/>
      <c r="H20" s="1047"/>
      <c r="I20" s="1047"/>
      <c r="J20" s="1047"/>
      <c r="K20" s="1047"/>
      <c r="L20" s="1047"/>
      <c r="M20" s="1047"/>
      <c r="N20" s="1059"/>
      <c r="O20" s="448"/>
      <c r="P20" s="1388" t="s">
        <v>28268</v>
      </c>
      <c r="Q20" s="1389"/>
      <c r="R20" s="1390"/>
    </row>
    <row r="21" spans="1:20" ht="22.5">
      <c r="A21" s="1068">
        <v>2</v>
      </c>
      <c r="B21" s="1047" t="s">
        <v>151</v>
      </c>
      <c r="C21" s="1047"/>
      <c r="D21" s="1047"/>
      <c r="E21" s="1047"/>
      <c r="F21" s="1047"/>
      <c r="G21" s="1047"/>
      <c r="H21" s="1047"/>
      <c r="I21" s="1047"/>
      <c r="J21" s="1047"/>
      <c r="K21" s="1047"/>
      <c r="L21" s="1047"/>
      <c r="M21" s="1047"/>
      <c r="N21" s="1059"/>
      <c r="O21" s="448"/>
      <c r="P21" s="1391" t="s">
        <v>28268</v>
      </c>
      <c r="Q21" s="765"/>
      <c r="R21" s="766"/>
    </row>
    <row r="22" spans="1:20" ht="22.5">
      <c r="A22" s="1068">
        <v>3</v>
      </c>
      <c r="B22" s="1047" t="s">
        <v>152</v>
      </c>
      <c r="C22" s="1047"/>
      <c r="D22" s="1047"/>
      <c r="E22" s="1047"/>
      <c r="F22" s="1047"/>
      <c r="G22" s="1047"/>
      <c r="H22" s="1047"/>
      <c r="I22" s="1047"/>
      <c r="J22" s="1047"/>
      <c r="K22" s="1047"/>
      <c r="L22" s="1047"/>
      <c r="M22" s="1047"/>
      <c r="N22" s="1059"/>
      <c r="O22" s="448"/>
      <c r="P22" s="1391" t="s">
        <v>28268</v>
      </c>
      <c r="Q22" s="765"/>
      <c r="R22" s="766"/>
    </row>
    <row r="23" spans="1:20" ht="22.5">
      <c r="A23" s="1068">
        <v>4</v>
      </c>
      <c r="B23" s="1047" t="s">
        <v>2929</v>
      </c>
      <c r="C23" s="1047"/>
      <c r="D23" s="1047"/>
      <c r="E23" s="1047"/>
      <c r="F23" s="1047"/>
      <c r="G23" s="1047"/>
      <c r="H23" s="1047"/>
      <c r="I23" s="1047"/>
      <c r="J23" s="1047"/>
      <c r="K23" s="1047"/>
      <c r="L23" s="1047"/>
      <c r="M23" s="1047"/>
      <c r="N23" s="1059"/>
      <c r="O23" s="448"/>
      <c r="P23" s="1391" t="s">
        <v>28268</v>
      </c>
      <c r="Q23" s="765"/>
      <c r="R23" s="766"/>
    </row>
    <row r="24" spans="1:20" ht="22.5">
      <c r="A24" s="1068">
        <v>5</v>
      </c>
      <c r="B24" s="1047" t="s">
        <v>119</v>
      </c>
      <c r="C24" s="1047"/>
      <c r="D24" s="1047"/>
      <c r="E24" s="1047"/>
      <c r="F24" s="1047"/>
      <c r="G24" s="1047"/>
      <c r="H24" s="1047"/>
      <c r="I24" s="1047"/>
      <c r="J24" s="1047"/>
      <c r="K24" s="1047"/>
      <c r="L24" s="1047"/>
      <c r="M24" s="1047"/>
      <c r="N24" s="1059"/>
      <c r="O24" s="448"/>
      <c r="P24" s="1391" t="s">
        <v>28268</v>
      </c>
      <c r="Q24" s="765"/>
      <c r="R24" s="766"/>
    </row>
    <row r="25" spans="1:20" ht="22.5">
      <c r="A25" s="1068">
        <v>6</v>
      </c>
      <c r="B25" s="1047" t="s">
        <v>10356</v>
      </c>
      <c r="C25" s="1047"/>
      <c r="D25" s="1047"/>
      <c r="E25" s="1047"/>
      <c r="F25" s="1047"/>
      <c r="G25" s="1047"/>
      <c r="H25" s="1047"/>
      <c r="I25" s="1047"/>
      <c r="J25" s="1047"/>
      <c r="K25" s="1047"/>
      <c r="L25" s="1047"/>
      <c r="M25" s="1047"/>
      <c r="N25" s="1059"/>
      <c r="O25" s="448"/>
      <c r="P25" s="1391" t="s">
        <v>28268</v>
      </c>
      <c r="Q25" s="765"/>
      <c r="R25" s="766"/>
    </row>
    <row r="26" spans="1:20" ht="33.75">
      <c r="A26" s="1068">
        <v>7</v>
      </c>
      <c r="B26" s="1047" t="s">
        <v>158</v>
      </c>
      <c r="C26" s="1047"/>
      <c r="D26" s="1047"/>
      <c r="E26" s="1047"/>
      <c r="F26" s="1047"/>
      <c r="G26" s="1047"/>
      <c r="H26" s="1047"/>
      <c r="I26" s="1047"/>
      <c r="J26" s="1047"/>
      <c r="K26" s="1047"/>
      <c r="L26" s="1047"/>
      <c r="M26" s="1047"/>
      <c r="N26" s="1059"/>
      <c r="O26" s="448"/>
      <c r="P26" s="1391" t="s">
        <v>28268</v>
      </c>
      <c r="Q26" s="765"/>
      <c r="R26" s="766"/>
    </row>
    <row r="27" spans="1:20" ht="33.75">
      <c r="A27" s="1068">
        <v>8</v>
      </c>
      <c r="B27" s="1047" t="s">
        <v>154</v>
      </c>
      <c r="C27" s="1047"/>
      <c r="D27" s="1047"/>
      <c r="E27" s="1047"/>
      <c r="F27" s="1047"/>
      <c r="G27" s="1047"/>
      <c r="H27" s="1047"/>
      <c r="I27" s="1047"/>
      <c r="J27" s="1047"/>
      <c r="K27" s="1047"/>
      <c r="L27" s="1047"/>
      <c r="M27" s="1047"/>
      <c r="N27" s="1059"/>
      <c r="O27" s="448"/>
      <c r="P27" s="1391" t="s">
        <v>28268</v>
      </c>
      <c r="Q27" s="765"/>
      <c r="R27" s="766"/>
    </row>
    <row r="28" spans="1:20" ht="33.75">
      <c r="A28" s="1068">
        <v>9</v>
      </c>
      <c r="B28" s="1047" t="s">
        <v>2930</v>
      </c>
      <c r="C28" s="1069" t="s">
        <v>10302</v>
      </c>
      <c r="D28" s="1047"/>
      <c r="E28" s="1047"/>
      <c r="F28" s="1047"/>
      <c r="G28" s="1047"/>
      <c r="H28" s="1047"/>
      <c r="I28" s="1047"/>
      <c r="J28" s="1047"/>
      <c r="K28" s="1047"/>
      <c r="L28" s="1047"/>
      <c r="M28" s="1047"/>
      <c r="N28" s="1048"/>
      <c r="O28" s="448"/>
      <c r="P28" s="1391" t="s">
        <v>28268</v>
      </c>
      <c r="Q28" s="765"/>
      <c r="R28" s="766"/>
    </row>
    <row r="29" spans="1:20" ht="22.5">
      <c r="A29" s="1068">
        <v>10</v>
      </c>
      <c r="B29" s="1047" t="s">
        <v>2931</v>
      </c>
      <c r="C29" s="1069" t="s">
        <v>10302</v>
      </c>
      <c r="D29" s="1047"/>
      <c r="E29" s="1047"/>
      <c r="F29" s="1047"/>
      <c r="G29" s="1047"/>
      <c r="H29" s="1047"/>
      <c r="I29" s="1047"/>
      <c r="J29" s="1047"/>
      <c r="K29" s="1047"/>
      <c r="L29" s="1047"/>
      <c r="M29" s="1047"/>
      <c r="N29" s="1048"/>
      <c r="O29" s="448"/>
      <c r="P29" s="1391" t="s">
        <v>28268</v>
      </c>
      <c r="Q29" s="765"/>
      <c r="R29" s="766"/>
    </row>
    <row r="30" spans="1:20" ht="22.5">
      <c r="A30" s="1068">
        <v>11</v>
      </c>
      <c r="B30" s="1047" t="s">
        <v>2932</v>
      </c>
      <c r="C30" s="1069" t="s">
        <v>10357</v>
      </c>
      <c r="D30" s="1047"/>
      <c r="E30" s="1047"/>
      <c r="F30" s="1047"/>
      <c r="G30" s="1047"/>
      <c r="H30" s="1047"/>
      <c r="I30" s="1047"/>
      <c r="J30" s="1047"/>
      <c r="K30" s="1047"/>
      <c r="L30" s="1047"/>
      <c r="M30" s="1047"/>
      <c r="N30" s="1048"/>
      <c r="O30" s="448"/>
      <c r="P30" s="1391" t="s">
        <v>28268</v>
      </c>
      <c r="Q30" s="765"/>
      <c r="R30" s="766"/>
    </row>
    <row r="31" spans="1:20" ht="22.5">
      <c r="A31" s="1068">
        <v>12</v>
      </c>
      <c r="B31" s="1047" t="s">
        <v>2933</v>
      </c>
      <c r="C31" s="1047"/>
      <c r="D31" s="1047"/>
      <c r="E31" s="1047"/>
      <c r="F31" s="1047"/>
      <c r="G31" s="1047"/>
      <c r="H31" s="1047"/>
      <c r="I31" s="1047"/>
      <c r="J31" s="1047"/>
      <c r="K31" s="1047"/>
      <c r="L31" s="1047"/>
      <c r="M31" s="1047"/>
      <c r="N31" s="1048"/>
      <c r="O31" s="448"/>
      <c r="P31" s="1391" t="s">
        <v>28268</v>
      </c>
      <c r="Q31" s="765"/>
      <c r="R31" s="766"/>
    </row>
    <row r="32" spans="1:20" ht="22.5">
      <c r="A32" s="1068">
        <v>13</v>
      </c>
      <c r="B32" s="1047" t="s">
        <v>10358</v>
      </c>
      <c r="C32" s="1047"/>
      <c r="D32" s="1047"/>
      <c r="E32" s="1047"/>
      <c r="F32" s="1047"/>
      <c r="G32" s="1047"/>
      <c r="H32" s="1047"/>
      <c r="I32" s="1047"/>
      <c r="J32" s="1047"/>
      <c r="K32" s="1047"/>
      <c r="L32" s="1047"/>
      <c r="M32" s="1047"/>
      <c r="N32" s="1048"/>
      <c r="O32" s="448"/>
      <c r="P32" s="1391" t="s">
        <v>28268</v>
      </c>
      <c r="Q32" s="765"/>
      <c r="R32" s="766"/>
    </row>
    <row r="33" spans="1:18">
      <c r="A33" s="1068">
        <v>14</v>
      </c>
      <c r="B33" s="1047" t="s">
        <v>2928</v>
      </c>
      <c r="C33" s="1047"/>
      <c r="D33" s="1047"/>
      <c r="E33" s="1047"/>
      <c r="F33" s="1047"/>
      <c r="G33" s="1047"/>
      <c r="H33" s="1047"/>
      <c r="I33" s="1047"/>
      <c r="J33" s="1047"/>
      <c r="K33" s="1047"/>
      <c r="L33" s="1047"/>
      <c r="M33" s="1047"/>
      <c r="N33" s="1048"/>
      <c r="O33" s="1339"/>
      <c r="P33" s="1377" t="s">
        <v>18345</v>
      </c>
      <c r="Q33" s="765"/>
      <c r="R33" s="766"/>
    </row>
    <row r="34" spans="1:18" ht="45">
      <c r="A34" s="1068">
        <v>15</v>
      </c>
      <c r="B34" s="1047" t="s">
        <v>151</v>
      </c>
      <c r="C34" s="1047"/>
      <c r="D34" s="1047"/>
      <c r="E34" s="1047"/>
      <c r="F34" s="1047"/>
      <c r="G34" s="1047"/>
      <c r="H34" s="1047"/>
      <c r="I34" s="1047"/>
      <c r="J34" s="1047"/>
      <c r="K34" s="1047"/>
      <c r="L34" s="1047"/>
      <c r="M34" s="1047"/>
      <c r="N34" s="1048"/>
      <c r="O34" s="1339"/>
      <c r="P34" s="1377" t="s">
        <v>27354</v>
      </c>
      <c r="Q34" s="784" t="s">
        <v>15620</v>
      </c>
      <c r="R34" s="766"/>
    </row>
    <row r="35" spans="1:18" ht="33.75">
      <c r="A35" s="1068">
        <v>16</v>
      </c>
      <c r="B35" s="1047" t="s">
        <v>152</v>
      </c>
      <c r="C35" s="1047"/>
      <c r="D35" s="1047"/>
      <c r="E35" s="1047"/>
      <c r="F35" s="1047"/>
      <c r="G35" s="1047"/>
      <c r="H35" s="1047"/>
      <c r="I35" s="1047"/>
      <c r="J35" s="1047"/>
      <c r="K35" s="1047"/>
      <c r="L35" s="1047"/>
      <c r="M35" s="1047"/>
      <c r="N35" s="1048"/>
      <c r="O35" s="1339"/>
      <c r="P35" s="1377" t="s">
        <v>27355</v>
      </c>
      <c r="Q35" s="765"/>
      <c r="R35" s="766"/>
    </row>
    <row r="36" spans="1:18" ht="33.75">
      <c r="A36" s="1068">
        <v>17</v>
      </c>
      <c r="B36" s="1047" t="s">
        <v>2929</v>
      </c>
      <c r="C36" s="1047"/>
      <c r="D36" s="1047"/>
      <c r="E36" s="1047"/>
      <c r="F36" s="1047"/>
      <c r="G36" s="1047"/>
      <c r="H36" s="1047"/>
      <c r="I36" s="1047"/>
      <c r="J36" s="1047"/>
      <c r="K36" s="1047"/>
      <c r="L36" s="1047"/>
      <c r="M36" s="1047"/>
      <c r="N36" s="1048"/>
      <c r="O36" s="1339"/>
      <c r="P36" s="1377" t="s">
        <v>27356</v>
      </c>
      <c r="Q36" s="765"/>
      <c r="R36" s="766"/>
    </row>
    <row r="37" spans="1:18" ht="33.75">
      <c r="A37" s="1068">
        <v>18</v>
      </c>
      <c r="B37" s="1047" t="s">
        <v>119</v>
      </c>
      <c r="C37" s="1047"/>
      <c r="D37" s="1047"/>
      <c r="E37" s="1047"/>
      <c r="F37" s="1047"/>
      <c r="G37" s="1047"/>
      <c r="H37" s="1047"/>
      <c r="I37" s="1047"/>
      <c r="J37" s="1047"/>
      <c r="K37" s="1047"/>
      <c r="L37" s="1047"/>
      <c r="M37" s="1047"/>
      <c r="N37" s="1048"/>
      <c r="O37" s="1339"/>
      <c r="P37" s="1377" t="s">
        <v>15624</v>
      </c>
      <c r="Q37" s="784" t="s">
        <v>15622</v>
      </c>
      <c r="R37" s="611" t="s">
        <v>15621</v>
      </c>
    </row>
    <row r="38" spans="1:18" ht="22.5">
      <c r="A38" s="1068">
        <v>19</v>
      </c>
      <c r="B38" s="1047" t="s">
        <v>159</v>
      </c>
      <c r="C38" s="1047"/>
      <c r="D38" s="1047"/>
      <c r="E38" s="1047"/>
      <c r="F38" s="1047"/>
      <c r="G38" s="1047"/>
      <c r="H38" s="1047"/>
      <c r="I38" s="1047"/>
      <c r="J38" s="1047"/>
      <c r="K38" s="1047"/>
      <c r="L38" s="1047"/>
      <c r="M38" s="1047"/>
      <c r="N38" s="1048"/>
      <c r="O38" s="1339"/>
      <c r="P38" s="1377" t="s">
        <v>15625</v>
      </c>
      <c r="Q38" s="765"/>
      <c r="R38" s="766"/>
    </row>
    <row r="39" spans="1:18" ht="56.25">
      <c r="A39" s="1068">
        <v>20</v>
      </c>
      <c r="B39" s="1047" t="s">
        <v>158</v>
      </c>
      <c r="C39" s="1047"/>
      <c r="D39" s="1047"/>
      <c r="E39" s="1047"/>
      <c r="F39" s="1047"/>
      <c r="G39" s="1047"/>
      <c r="H39" s="1047"/>
      <c r="I39" s="1047"/>
      <c r="J39" s="1047"/>
      <c r="K39" s="1047"/>
      <c r="L39" s="1047"/>
      <c r="M39" s="1047"/>
      <c r="N39" s="1048"/>
      <c r="O39" s="1339"/>
      <c r="P39" s="1377" t="s">
        <v>15627</v>
      </c>
      <c r="Q39" s="765"/>
      <c r="R39" s="766"/>
    </row>
    <row r="40" spans="1:18" ht="56.25">
      <c r="A40" s="1068">
        <v>21</v>
      </c>
      <c r="B40" s="1047" t="s">
        <v>154</v>
      </c>
      <c r="C40" s="1047"/>
      <c r="D40" s="1047"/>
      <c r="E40" s="1047"/>
      <c r="F40" s="1047"/>
      <c r="G40" s="1047"/>
      <c r="H40" s="1047"/>
      <c r="I40" s="1047"/>
      <c r="J40" s="1047"/>
      <c r="K40" s="1047"/>
      <c r="L40" s="1047"/>
      <c r="M40" s="1047"/>
      <c r="N40" s="1048"/>
      <c r="O40" s="1339"/>
      <c r="P40" s="1377" t="s">
        <v>15629</v>
      </c>
      <c r="Q40" s="765"/>
      <c r="R40" s="766"/>
    </row>
    <row r="41" spans="1:18" ht="33.75">
      <c r="A41" s="1068">
        <v>22</v>
      </c>
      <c r="B41" s="1047" t="s">
        <v>2930</v>
      </c>
      <c r="C41" s="1047" t="s">
        <v>10302</v>
      </c>
      <c r="D41" s="1047"/>
      <c r="E41" s="1047"/>
      <c r="F41" s="1047"/>
      <c r="G41" s="1047"/>
      <c r="H41" s="1047"/>
      <c r="I41" s="1047"/>
      <c r="J41" s="1047"/>
      <c r="K41" s="1047"/>
      <c r="L41" s="1047"/>
      <c r="M41" s="1047"/>
      <c r="N41" s="1048"/>
      <c r="O41" s="1339"/>
      <c r="P41" s="1377" t="s">
        <v>15763</v>
      </c>
      <c r="Q41" s="765"/>
      <c r="R41" s="766"/>
    </row>
    <row r="42" spans="1:18" ht="33.75">
      <c r="A42" s="1068">
        <v>23</v>
      </c>
      <c r="B42" s="1047" t="s">
        <v>2934</v>
      </c>
      <c r="C42" s="1047" t="s">
        <v>10302</v>
      </c>
      <c r="D42" s="1047"/>
      <c r="E42" s="1047"/>
      <c r="F42" s="1047"/>
      <c r="G42" s="1047"/>
      <c r="H42" s="1047"/>
      <c r="I42" s="1047"/>
      <c r="J42" s="1047"/>
      <c r="K42" s="1047"/>
      <c r="L42" s="1047"/>
      <c r="M42" s="1047"/>
      <c r="N42" s="1048"/>
      <c r="O42" s="1339"/>
      <c r="P42" s="1377" t="s">
        <v>15765</v>
      </c>
      <c r="Q42" s="765"/>
      <c r="R42" s="766"/>
    </row>
    <row r="43" spans="1:18" ht="33.75">
      <c r="A43" s="1068">
        <v>24</v>
      </c>
      <c r="B43" s="1047" t="s">
        <v>2932</v>
      </c>
      <c r="C43" s="1047" t="s">
        <v>10357</v>
      </c>
      <c r="D43" s="1047"/>
      <c r="E43" s="1047"/>
      <c r="F43" s="1047"/>
      <c r="G43" s="1047"/>
      <c r="H43" s="1047"/>
      <c r="I43" s="1047"/>
      <c r="J43" s="1047"/>
      <c r="K43" s="1047"/>
      <c r="L43" s="1047"/>
      <c r="M43" s="1047"/>
      <c r="N43" s="1048"/>
      <c r="O43" s="1339"/>
      <c r="P43" s="1377" t="s">
        <v>15766</v>
      </c>
      <c r="Q43" s="765"/>
      <c r="R43" s="766"/>
    </row>
    <row r="44" spans="1:18" ht="33.75">
      <c r="A44" s="1068">
        <v>25</v>
      </c>
      <c r="B44" s="1047" t="s">
        <v>2933</v>
      </c>
      <c r="C44" s="1047"/>
      <c r="D44" s="1047"/>
      <c r="E44" s="1047"/>
      <c r="F44" s="1047"/>
      <c r="G44" s="1047"/>
      <c r="H44" s="1047"/>
      <c r="I44" s="1047"/>
      <c r="J44" s="1047"/>
      <c r="K44" s="1047"/>
      <c r="L44" s="1047"/>
      <c r="M44" s="1047"/>
      <c r="N44" s="1048"/>
      <c r="O44" s="1339"/>
      <c r="P44" s="1377" t="s">
        <v>15768</v>
      </c>
      <c r="Q44" s="765"/>
      <c r="R44" s="766"/>
    </row>
    <row r="45" spans="1:18">
      <c r="A45" s="1068">
        <v>26</v>
      </c>
      <c r="B45" s="1047" t="s">
        <v>10358</v>
      </c>
      <c r="C45" s="1047"/>
      <c r="D45" s="1047"/>
      <c r="E45" s="1047"/>
      <c r="F45" s="1047"/>
      <c r="G45" s="1047"/>
      <c r="H45" s="1047"/>
      <c r="I45" s="1047"/>
      <c r="J45" s="1047"/>
      <c r="K45" s="1047"/>
      <c r="L45" s="1047"/>
      <c r="M45" s="1047"/>
      <c r="N45" s="1048"/>
      <c r="O45" s="1339"/>
      <c r="P45" s="1377" t="s">
        <v>15635</v>
      </c>
      <c r="Q45" s="765"/>
      <c r="R45" s="766"/>
    </row>
    <row r="46" spans="1:18">
      <c r="A46" s="1068">
        <v>27</v>
      </c>
      <c r="B46" s="1047" t="s">
        <v>2935</v>
      </c>
      <c r="C46" s="1047"/>
      <c r="D46" s="1047"/>
      <c r="E46" s="1047"/>
      <c r="F46" s="1047"/>
      <c r="G46" s="1047"/>
      <c r="H46" s="1047"/>
      <c r="I46" s="1047"/>
      <c r="J46" s="1047"/>
      <c r="K46" s="1047"/>
      <c r="L46" s="1047"/>
      <c r="M46" s="1047"/>
      <c r="N46" s="1048"/>
      <c r="O46" s="1339"/>
      <c r="P46" s="1392" t="s">
        <v>18345</v>
      </c>
      <c r="Q46" s="765"/>
      <c r="R46" s="766"/>
    </row>
    <row r="47" spans="1:18" ht="45.75" thickBot="1">
      <c r="A47" s="862">
        <v>28</v>
      </c>
      <c r="B47" s="863" t="s">
        <v>149</v>
      </c>
      <c r="C47" s="863"/>
      <c r="D47" s="863"/>
      <c r="E47" s="863"/>
      <c r="F47" s="863"/>
      <c r="G47" s="863"/>
      <c r="H47" s="863"/>
      <c r="I47" s="863"/>
      <c r="J47" s="863"/>
      <c r="K47" s="863"/>
      <c r="L47" s="863"/>
      <c r="M47" s="863"/>
      <c r="N47" s="222"/>
      <c r="O47" s="1339"/>
      <c r="P47" s="1393" t="s">
        <v>27357</v>
      </c>
      <c r="Q47" s="1394"/>
      <c r="R47" s="1395"/>
    </row>
    <row r="48" spans="1:18" ht="12" thickBot="1"/>
    <row r="49" spans="1:14" ht="33.75">
      <c r="C49" s="775" t="s">
        <v>13555</v>
      </c>
      <c r="D49" s="776" t="s">
        <v>13554</v>
      </c>
      <c r="E49" s="776" t="s">
        <v>13554</v>
      </c>
      <c r="F49" s="776" t="s">
        <v>13554</v>
      </c>
      <c r="G49" s="776" t="s">
        <v>13554</v>
      </c>
      <c r="H49" s="776" t="s">
        <v>13554</v>
      </c>
      <c r="I49" s="776" t="s">
        <v>13554</v>
      </c>
      <c r="J49" s="776" t="s">
        <v>13554</v>
      </c>
      <c r="K49" s="776" t="s">
        <v>13554</v>
      </c>
      <c r="L49" s="776" t="s">
        <v>13554</v>
      </c>
      <c r="M49" s="776" t="s">
        <v>13554</v>
      </c>
      <c r="N49" s="777" t="s">
        <v>13554</v>
      </c>
    </row>
    <row r="50" spans="1:14" ht="68.25" thickBot="1">
      <c r="C50" s="1385" t="s">
        <v>15615</v>
      </c>
      <c r="D50" s="1386" t="s">
        <v>18292</v>
      </c>
      <c r="E50" s="1386" t="s">
        <v>18293</v>
      </c>
      <c r="F50" s="1386" t="s">
        <v>27349</v>
      </c>
      <c r="G50" s="1386" t="s">
        <v>18294</v>
      </c>
      <c r="H50" s="1386" t="s">
        <v>27350</v>
      </c>
      <c r="I50" s="1386" t="s">
        <v>27351</v>
      </c>
      <c r="J50" s="1386" t="s">
        <v>27352</v>
      </c>
      <c r="K50" s="1386" t="s">
        <v>18295</v>
      </c>
      <c r="L50" s="1386" t="s">
        <v>18296</v>
      </c>
      <c r="M50" s="1386" t="s">
        <v>18297</v>
      </c>
      <c r="N50" s="1387" t="s">
        <v>15617</v>
      </c>
    </row>
    <row r="52" spans="1:14">
      <c r="A52" s="1830" t="s">
        <v>10313</v>
      </c>
      <c r="B52" s="1830"/>
      <c r="C52" s="1830"/>
      <c r="D52" s="1830"/>
      <c r="E52" s="1830"/>
    </row>
    <row r="53" spans="1:14" ht="12.75">
      <c r="A53" s="1340"/>
      <c r="D53" s="856"/>
      <c r="E53" s="856"/>
    </row>
    <row r="54" spans="1:14">
      <c r="A54" s="1732" t="s">
        <v>10314</v>
      </c>
      <c r="B54" s="1732"/>
      <c r="C54" s="1732"/>
      <c r="D54" s="1732"/>
      <c r="E54" s="1732"/>
    </row>
    <row r="55" spans="1:14">
      <c r="A55" s="84"/>
    </row>
  </sheetData>
  <mergeCells count="13">
    <mergeCell ref="A52:E52"/>
    <mergeCell ref="A54:E54"/>
    <mergeCell ref="A9:N9"/>
    <mergeCell ref="A11:N11"/>
    <mergeCell ref="B13:N13"/>
    <mergeCell ref="B15:N15"/>
    <mergeCell ref="H17:N17"/>
    <mergeCell ref="J7:N7"/>
    <mergeCell ref="I1:N1"/>
    <mergeCell ref="A3:N3"/>
    <mergeCell ref="J5:K6"/>
    <mergeCell ref="L5:N5"/>
    <mergeCell ref="M6:N6"/>
  </mergeCells>
  <hyperlinks>
    <hyperlink ref="O1" location="'Содержание (2)'!A1" display="'Содержание"/>
  </hyperlinks>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rgb="FF002060"/>
  </sheetPr>
  <dimension ref="A1:X50"/>
  <sheetViews>
    <sheetView zoomScale="80" zoomScaleNormal="80" workbookViewId="0">
      <selection activeCell="E6" sqref="E6"/>
    </sheetView>
  </sheetViews>
  <sheetFormatPr defaultRowHeight="11.25"/>
  <cols>
    <col min="1" max="1" width="11.1640625" style="107" customWidth="1"/>
    <col min="2" max="2" width="47" style="107" customWidth="1"/>
    <col min="3" max="3" width="8.33203125" style="107" customWidth="1"/>
    <col min="4" max="5" width="21.1640625" style="107" customWidth="1"/>
    <col min="6" max="6" width="39.5" style="107" customWidth="1"/>
    <col min="7" max="7" width="28.83203125" style="107" customWidth="1"/>
    <col min="8" max="8" width="34.5" style="107" customWidth="1"/>
    <col min="9" max="9" width="8.6640625" style="107" customWidth="1"/>
    <col min="10" max="10" width="9" style="107" customWidth="1"/>
    <col min="11" max="11" width="9.33203125" style="107"/>
    <col min="12" max="12" width="7.83203125" style="107" customWidth="1"/>
    <col min="13" max="13" width="16.33203125" style="33" bestFit="1" customWidth="1"/>
    <col min="14" max="16" width="30.6640625" style="33" customWidth="1"/>
    <col min="17" max="17" width="9.33203125" style="33"/>
    <col min="18" max="18" width="50.1640625" style="33" customWidth="1"/>
    <col min="19" max="16384" width="9.33203125" style="33"/>
  </cols>
  <sheetData>
    <row r="1" spans="1:24" ht="12" thickBot="1">
      <c r="A1" s="1036"/>
      <c r="D1" s="587"/>
      <c r="E1" s="587"/>
      <c r="G1" s="1720" t="s">
        <v>10586</v>
      </c>
      <c r="H1" s="1720"/>
      <c r="I1" s="1720"/>
      <c r="J1" s="1720"/>
      <c r="K1" s="1720"/>
      <c r="L1" s="1720"/>
      <c r="M1" s="1369" t="s">
        <v>230</v>
      </c>
      <c r="N1" s="82"/>
      <c r="P1" s="566" t="s">
        <v>11946</v>
      </c>
      <c r="Q1" s="567" t="s">
        <v>18271</v>
      </c>
      <c r="R1" s="568" t="s">
        <v>18272</v>
      </c>
    </row>
    <row r="2" spans="1:24" ht="12" thickBot="1">
      <c r="A2" s="1036"/>
      <c r="P2" s="536"/>
      <c r="Q2" s="537" t="s">
        <v>18270</v>
      </c>
      <c r="R2" s="804" t="s">
        <v>18273</v>
      </c>
    </row>
    <row r="3" spans="1:24" ht="33.75">
      <c r="A3" s="1698" t="s">
        <v>1</v>
      </c>
      <c r="B3" s="1698"/>
      <c r="C3" s="1698"/>
      <c r="D3" s="1698"/>
      <c r="E3" s="1698"/>
      <c r="F3" s="1698"/>
      <c r="G3" s="1698"/>
      <c r="H3" s="1698"/>
      <c r="I3" s="1698"/>
      <c r="J3" s="1698"/>
      <c r="K3" s="1698"/>
      <c r="L3" s="1698"/>
      <c r="M3" s="6"/>
      <c r="N3" s="864" t="s">
        <v>15347</v>
      </c>
      <c r="P3" s="536"/>
      <c r="Q3" s="561" t="s">
        <v>18274</v>
      </c>
      <c r="R3" s="560" t="s">
        <v>18275</v>
      </c>
    </row>
    <row r="4" spans="1:24" ht="12" thickBot="1">
      <c r="A4" s="1036"/>
      <c r="D4" s="166"/>
      <c r="E4" s="166"/>
      <c r="N4" s="577"/>
      <c r="P4" s="536"/>
      <c r="Q4" s="634" t="s">
        <v>18276</v>
      </c>
      <c r="R4" s="560" t="s">
        <v>18277</v>
      </c>
    </row>
    <row r="5" spans="1:24" ht="12" thickBot="1">
      <c r="A5" s="1036"/>
      <c r="C5" s="428"/>
      <c r="D5" s="322"/>
      <c r="E5" s="322"/>
      <c r="H5" s="1691" t="s">
        <v>10359</v>
      </c>
      <c r="I5" s="1841"/>
      <c r="J5" s="1693" t="s">
        <v>3</v>
      </c>
      <c r="K5" s="1693"/>
      <c r="L5" s="1694"/>
      <c r="M5" s="7"/>
      <c r="N5" s="577" t="s">
        <v>18266</v>
      </c>
      <c r="P5" s="563"/>
      <c r="Q5" s="564" t="s">
        <v>18278</v>
      </c>
      <c r="R5" s="565" t="s">
        <v>13554</v>
      </c>
    </row>
    <row r="6" spans="1:24" ht="33.75">
      <c r="A6" s="1036"/>
      <c r="C6" s="428"/>
      <c r="D6" s="588"/>
      <c r="E6" s="495"/>
      <c r="H6" s="1692"/>
      <c r="I6" s="1842"/>
      <c r="J6" s="287" t="s">
        <v>4</v>
      </c>
      <c r="K6" s="1843" t="s">
        <v>5</v>
      </c>
      <c r="L6" s="1844"/>
      <c r="M6" s="128"/>
      <c r="N6" s="577" t="s">
        <v>18267</v>
      </c>
      <c r="R6" s="6"/>
      <c r="S6" s="82"/>
      <c r="T6" s="82"/>
      <c r="U6" s="82"/>
      <c r="V6" s="82"/>
      <c r="W6" s="82"/>
      <c r="X6" s="82"/>
    </row>
    <row r="7" spans="1:24" ht="45.75" thickBot="1">
      <c r="A7" s="1036"/>
      <c r="C7" s="322"/>
      <c r="D7" s="322"/>
      <c r="E7" s="322"/>
      <c r="H7" s="1846"/>
      <c r="I7" s="1847"/>
      <c r="J7" s="1847"/>
      <c r="K7" s="1847"/>
      <c r="L7" s="1848"/>
      <c r="M7" s="162"/>
      <c r="N7" s="577" t="s">
        <v>18268</v>
      </c>
      <c r="R7" s="11"/>
      <c r="S7" s="11"/>
      <c r="T7" s="10"/>
      <c r="U7" s="128"/>
      <c r="V7" s="128"/>
    </row>
    <row r="8" spans="1:24" ht="12" thickBot="1">
      <c r="A8" s="1036"/>
      <c r="H8" s="294"/>
      <c r="I8" s="294"/>
      <c r="J8" s="294"/>
      <c r="N8" s="577"/>
      <c r="R8" s="162"/>
      <c r="S8" s="162"/>
      <c r="T8" s="162"/>
      <c r="U8" s="162"/>
      <c r="V8" s="162"/>
    </row>
    <row r="9" spans="1:24" ht="68.25" thickBot="1">
      <c r="A9" s="1687" t="s">
        <v>2733</v>
      </c>
      <c r="B9" s="1687"/>
      <c r="C9" s="1687"/>
      <c r="D9" s="1687"/>
      <c r="E9" s="1687"/>
      <c r="F9" s="1687"/>
      <c r="G9" s="1687"/>
      <c r="H9" s="1687"/>
      <c r="I9" s="1687"/>
      <c r="J9" s="1687"/>
      <c r="K9" s="1687"/>
      <c r="L9" s="1687"/>
      <c r="M9" s="129"/>
      <c r="N9" s="577"/>
      <c r="O9" s="631" t="s">
        <v>15613</v>
      </c>
      <c r="P9" s="632" t="s">
        <v>15614</v>
      </c>
      <c r="Q9" s="633" t="s">
        <v>15619</v>
      </c>
      <c r="R9" s="234"/>
      <c r="S9" s="234"/>
      <c r="T9" s="234"/>
      <c r="U9" s="234"/>
      <c r="V9" s="234"/>
    </row>
    <row r="10" spans="1:24">
      <c r="A10" s="1036"/>
      <c r="B10" s="1036"/>
      <c r="C10" s="1036"/>
      <c r="D10" s="1036"/>
      <c r="E10" s="1036"/>
      <c r="H10" s="294"/>
      <c r="I10" s="294"/>
      <c r="J10" s="294"/>
      <c r="N10" s="577"/>
      <c r="R10" s="234"/>
      <c r="S10" s="234"/>
      <c r="T10" s="234"/>
      <c r="U10" s="234"/>
      <c r="V10" s="234"/>
    </row>
    <row r="11" spans="1:24">
      <c r="A11" s="1687" t="s">
        <v>146</v>
      </c>
      <c r="B11" s="1687"/>
      <c r="C11" s="1687"/>
      <c r="D11" s="1687"/>
      <c r="E11" s="1687"/>
      <c r="F11" s="1687"/>
      <c r="G11" s="1687"/>
      <c r="H11" s="1687"/>
      <c r="I11" s="1687"/>
      <c r="J11" s="1687"/>
      <c r="K11" s="1687"/>
      <c r="L11" s="1687"/>
      <c r="M11" s="129"/>
      <c r="N11" s="577"/>
    </row>
    <row r="12" spans="1:24">
      <c r="A12" s="1036"/>
      <c r="B12" s="1036"/>
      <c r="C12" s="1036"/>
      <c r="D12" s="1036"/>
      <c r="E12" s="1036"/>
      <c r="H12" s="294"/>
      <c r="I12" s="1348"/>
      <c r="J12" s="1348"/>
      <c r="N12" s="577"/>
    </row>
    <row r="13" spans="1:24" ht="33.75">
      <c r="A13" s="315"/>
      <c r="B13" s="1686" t="s">
        <v>10360</v>
      </c>
      <c r="C13" s="1686"/>
      <c r="D13" s="1686"/>
      <c r="E13" s="1686"/>
      <c r="F13" s="1686"/>
      <c r="G13" s="1686"/>
      <c r="H13" s="1686"/>
      <c r="I13" s="1686"/>
      <c r="J13" s="1686"/>
      <c r="K13" s="1686"/>
      <c r="L13" s="1686"/>
      <c r="M13" s="5"/>
      <c r="N13" s="577" t="s">
        <v>18264</v>
      </c>
    </row>
    <row r="14" spans="1:24" ht="33.75">
      <c r="A14" s="1040"/>
      <c r="B14" s="1040"/>
      <c r="C14" s="1040"/>
      <c r="D14" s="1040"/>
      <c r="E14" s="1040"/>
      <c r="H14" s="294"/>
      <c r="I14" s="294"/>
      <c r="J14" s="294"/>
      <c r="N14" s="577" t="s">
        <v>18265</v>
      </c>
    </row>
    <row r="15" spans="1:24" ht="12" thickBot="1">
      <c r="A15" s="315"/>
      <c r="B15" s="1830" t="s">
        <v>147</v>
      </c>
      <c r="C15" s="1830"/>
      <c r="D15" s="1830"/>
      <c r="E15" s="1830"/>
      <c r="F15" s="1830"/>
      <c r="G15" s="1830"/>
      <c r="H15" s="1830"/>
      <c r="I15" s="1830"/>
      <c r="J15" s="1830"/>
      <c r="K15" s="1830"/>
      <c r="L15" s="1830"/>
      <c r="M15" s="5"/>
      <c r="N15" s="865" t="s">
        <v>18269</v>
      </c>
    </row>
    <row r="16" spans="1:24">
      <c r="A16" s="1040"/>
      <c r="B16" s="1040"/>
      <c r="C16" s="1040"/>
      <c r="D16" s="1040"/>
      <c r="E16" s="1040"/>
      <c r="H16" s="294"/>
      <c r="I16" s="294"/>
      <c r="J16" s="294"/>
    </row>
    <row r="17" spans="1:16" ht="12" thickBot="1">
      <c r="A17" s="1040"/>
      <c r="B17" s="1040"/>
      <c r="G17" s="124"/>
      <c r="H17" s="124"/>
      <c r="I17" s="1685" t="s">
        <v>2936</v>
      </c>
      <c r="J17" s="1685"/>
      <c r="K17" s="1685"/>
      <c r="L17" s="1685"/>
    </row>
    <row r="18" spans="1:16" ht="78.75">
      <c r="A18" s="553" t="s">
        <v>10</v>
      </c>
      <c r="B18" s="551" t="s">
        <v>11</v>
      </c>
      <c r="C18" s="551" t="s">
        <v>12</v>
      </c>
      <c r="D18" s="551" t="s">
        <v>2843</v>
      </c>
      <c r="E18" s="551" t="s">
        <v>49</v>
      </c>
      <c r="F18" s="551" t="s">
        <v>52</v>
      </c>
      <c r="G18" s="551" t="s">
        <v>53</v>
      </c>
      <c r="H18" s="551" t="s">
        <v>2927</v>
      </c>
      <c r="I18" s="551" t="s">
        <v>55</v>
      </c>
      <c r="J18" s="551" t="s">
        <v>56</v>
      </c>
      <c r="K18" s="551" t="s">
        <v>57</v>
      </c>
      <c r="L18" s="552" t="s">
        <v>0</v>
      </c>
      <c r="M18" s="455"/>
      <c r="N18" s="1396"/>
    </row>
    <row r="19" spans="1:16" ht="12" thickBot="1">
      <c r="A19" s="1068">
        <v>1</v>
      </c>
      <c r="B19" s="1069">
        <v>2</v>
      </c>
      <c r="C19" s="1069">
        <v>3</v>
      </c>
      <c r="D19" s="1069">
        <v>4</v>
      </c>
      <c r="E19" s="1069">
        <v>5</v>
      </c>
      <c r="F19" s="1069">
        <v>6</v>
      </c>
      <c r="G19" s="1069">
        <v>7</v>
      </c>
      <c r="H19" s="1069">
        <v>8</v>
      </c>
      <c r="I19" s="1069">
        <v>9</v>
      </c>
      <c r="J19" s="1069">
        <v>10</v>
      </c>
      <c r="K19" s="1069">
        <v>11</v>
      </c>
      <c r="L19" s="1059">
        <v>12</v>
      </c>
      <c r="M19" s="455"/>
      <c r="N19" s="1396"/>
    </row>
    <row r="20" spans="1:16" ht="22.5">
      <c r="A20" s="1068">
        <v>1</v>
      </c>
      <c r="B20" s="1047" t="s">
        <v>10361</v>
      </c>
      <c r="C20" s="1069"/>
      <c r="D20" s="1047"/>
      <c r="E20" s="1047"/>
      <c r="F20" s="1047"/>
      <c r="G20" s="1047"/>
      <c r="H20" s="1047"/>
      <c r="I20" s="1047"/>
      <c r="J20" s="1047"/>
      <c r="K20" s="1047"/>
      <c r="L20" s="1048"/>
      <c r="M20" s="447"/>
      <c r="N20" s="1388" t="s">
        <v>28268</v>
      </c>
      <c r="O20" s="1397"/>
      <c r="P20" s="1398"/>
    </row>
    <row r="21" spans="1:16" ht="22.5">
      <c r="A21" s="1068">
        <v>2</v>
      </c>
      <c r="B21" s="1047" t="s">
        <v>151</v>
      </c>
      <c r="C21" s="1069"/>
      <c r="D21" s="1047"/>
      <c r="E21" s="1047"/>
      <c r="F21" s="1047"/>
      <c r="G21" s="1047"/>
      <c r="H21" s="1047"/>
      <c r="I21" s="1047"/>
      <c r="J21" s="1047"/>
      <c r="K21" s="1047"/>
      <c r="L21" s="1048"/>
      <c r="M21" s="447"/>
      <c r="N21" s="1391" t="s">
        <v>28268</v>
      </c>
      <c r="O21" s="234"/>
      <c r="P21" s="1349"/>
    </row>
    <row r="22" spans="1:16" ht="22.5">
      <c r="A22" s="1068">
        <v>3</v>
      </c>
      <c r="B22" s="1047" t="s">
        <v>152</v>
      </c>
      <c r="C22" s="1069"/>
      <c r="D22" s="1047"/>
      <c r="E22" s="1047"/>
      <c r="F22" s="1047"/>
      <c r="G22" s="1047"/>
      <c r="H22" s="1047"/>
      <c r="I22" s="1047"/>
      <c r="J22" s="1047"/>
      <c r="K22" s="1047"/>
      <c r="L22" s="1048"/>
      <c r="M22" s="447"/>
      <c r="N22" s="1391" t="s">
        <v>28268</v>
      </c>
      <c r="O22" s="234"/>
      <c r="P22" s="1349"/>
    </row>
    <row r="23" spans="1:16" ht="22.5">
      <c r="A23" s="1068">
        <v>4</v>
      </c>
      <c r="B23" s="1047" t="s">
        <v>10362</v>
      </c>
      <c r="C23" s="1069"/>
      <c r="D23" s="1047"/>
      <c r="E23" s="1047"/>
      <c r="F23" s="1047"/>
      <c r="G23" s="1047"/>
      <c r="H23" s="1047"/>
      <c r="I23" s="1047"/>
      <c r="J23" s="1047"/>
      <c r="K23" s="1047"/>
      <c r="L23" s="1048"/>
      <c r="M23" s="447"/>
      <c r="N23" s="1391" t="s">
        <v>28268</v>
      </c>
      <c r="O23" s="234"/>
      <c r="P23" s="1349"/>
    </row>
    <row r="24" spans="1:16" ht="22.5">
      <c r="A24" s="1068">
        <v>5</v>
      </c>
      <c r="B24" s="1047" t="s">
        <v>119</v>
      </c>
      <c r="C24" s="1069"/>
      <c r="D24" s="1047"/>
      <c r="E24" s="1047"/>
      <c r="F24" s="1047"/>
      <c r="G24" s="1047"/>
      <c r="H24" s="1047"/>
      <c r="I24" s="1047"/>
      <c r="J24" s="1047"/>
      <c r="K24" s="1047"/>
      <c r="L24" s="1048"/>
      <c r="M24" s="447"/>
      <c r="N24" s="1391" t="s">
        <v>28268</v>
      </c>
      <c r="O24" s="234"/>
      <c r="P24" s="1349"/>
    </row>
    <row r="25" spans="1:16" ht="22.5">
      <c r="A25" s="1068">
        <v>6</v>
      </c>
      <c r="B25" s="1047" t="s">
        <v>153</v>
      </c>
      <c r="C25" s="1069"/>
      <c r="D25" s="1047"/>
      <c r="E25" s="1047"/>
      <c r="F25" s="1047"/>
      <c r="G25" s="1047"/>
      <c r="H25" s="1047"/>
      <c r="I25" s="1047"/>
      <c r="J25" s="1047"/>
      <c r="K25" s="1047"/>
      <c r="L25" s="1048"/>
      <c r="M25" s="447"/>
      <c r="N25" s="1391" t="s">
        <v>28268</v>
      </c>
      <c r="O25" s="234"/>
      <c r="P25" s="1349"/>
    </row>
    <row r="26" spans="1:16" ht="33.75">
      <c r="A26" s="1068">
        <v>7</v>
      </c>
      <c r="B26" s="1047" t="s">
        <v>10363</v>
      </c>
      <c r="C26" s="1069"/>
      <c r="D26" s="1047"/>
      <c r="E26" s="1047"/>
      <c r="F26" s="1047"/>
      <c r="G26" s="1047"/>
      <c r="H26" s="1047"/>
      <c r="I26" s="1047"/>
      <c r="J26" s="1047"/>
      <c r="K26" s="1047"/>
      <c r="L26" s="1048"/>
      <c r="M26" s="447"/>
      <c r="N26" s="1391" t="s">
        <v>28268</v>
      </c>
      <c r="O26" s="234"/>
      <c r="P26" s="1349"/>
    </row>
    <row r="27" spans="1:16" ht="33.75">
      <c r="A27" s="1068">
        <v>8</v>
      </c>
      <c r="B27" s="1047" t="s">
        <v>10364</v>
      </c>
      <c r="C27" s="1069"/>
      <c r="D27" s="1047"/>
      <c r="E27" s="1047"/>
      <c r="F27" s="1047"/>
      <c r="G27" s="1047"/>
      <c r="H27" s="1047"/>
      <c r="I27" s="1047"/>
      <c r="J27" s="1047"/>
      <c r="K27" s="1047"/>
      <c r="L27" s="1048"/>
      <c r="M27" s="447"/>
      <c r="N27" s="1391" t="s">
        <v>28268</v>
      </c>
      <c r="O27" s="234"/>
      <c r="P27" s="1349"/>
    </row>
    <row r="28" spans="1:16" ht="22.5">
      <c r="A28" s="1068">
        <v>9</v>
      </c>
      <c r="B28" s="1047" t="s">
        <v>2937</v>
      </c>
      <c r="C28" s="1069"/>
      <c r="D28" s="1047"/>
      <c r="E28" s="1047"/>
      <c r="F28" s="1047"/>
      <c r="G28" s="1047"/>
      <c r="H28" s="1047"/>
      <c r="I28" s="1047"/>
      <c r="J28" s="1047"/>
      <c r="K28" s="1047"/>
      <c r="L28" s="1048"/>
      <c r="M28" s="447"/>
      <c r="N28" s="1391" t="s">
        <v>28268</v>
      </c>
      <c r="O28" s="234"/>
      <c r="P28" s="1349"/>
    </row>
    <row r="29" spans="1:16" ht="22.5">
      <c r="A29" s="1068">
        <v>10</v>
      </c>
      <c r="B29" s="1047" t="s">
        <v>4140</v>
      </c>
      <c r="C29" s="1069"/>
      <c r="D29" s="1047"/>
      <c r="E29" s="1047"/>
      <c r="F29" s="1047"/>
      <c r="G29" s="1047"/>
      <c r="H29" s="1047"/>
      <c r="I29" s="1047"/>
      <c r="J29" s="1047"/>
      <c r="K29" s="1047"/>
      <c r="L29" s="1048"/>
      <c r="M29" s="447"/>
      <c r="N29" s="1391" t="s">
        <v>28268</v>
      </c>
      <c r="O29" s="234"/>
      <c r="P29" s="1349"/>
    </row>
    <row r="30" spans="1:16" ht="22.5">
      <c r="A30" s="1068">
        <v>11</v>
      </c>
      <c r="B30" s="1047" t="s">
        <v>10358</v>
      </c>
      <c r="C30" s="1069"/>
      <c r="D30" s="1047"/>
      <c r="E30" s="1047"/>
      <c r="F30" s="1047"/>
      <c r="G30" s="1047"/>
      <c r="H30" s="1047"/>
      <c r="I30" s="1047"/>
      <c r="J30" s="1047"/>
      <c r="K30" s="1047"/>
      <c r="L30" s="1048"/>
      <c r="M30" s="447"/>
      <c r="N30" s="1391" t="s">
        <v>28268</v>
      </c>
      <c r="O30" s="234"/>
      <c r="P30" s="1349"/>
    </row>
    <row r="31" spans="1:16">
      <c r="A31" s="1068">
        <v>12</v>
      </c>
      <c r="B31" s="1047" t="s">
        <v>10365</v>
      </c>
      <c r="C31" s="1069"/>
      <c r="D31" s="1047"/>
      <c r="E31" s="1047"/>
      <c r="F31" s="1047"/>
      <c r="G31" s="1047"/>
      <c r="H31" s="1047"/>
      <c r="I31" s="1047"/>
      <c r="J31" s="1047"/>
      <c r="K31" s="1047"/>
      <c r="L31" s="1048"/>
      <c r="M31" s="455"/>
      <c r="N31" s="1377" t="s">
        <v>18345</v>
      </c>
      <c r="O31" s="784"/>
      <c r="P31" s="611"/>
    </row>
    <row r="32" spans="1:16" ht="33.75">
      <c r="A32" s="1068">
        <v>13</v>
      </c>
      <c r="B32" s="1047" t="s">
        <v>151</v>
      </c>
      <c r="C32" s="1069"/>
      <c r="D32" s="1047"/>
      <c r="E32" s="1047"/>
      <c r="F32" s="1047"/>
      <c r="G32" s="1047"/>
      <c r="H32" s="1047"/>
      <c r="I32" s="1047"/>
      <c r="J32" s="1047"/>
      <c r="K32" s="1047"/>
      <c r="L32" s="1048"/>
      <c r="M32" s="455"/>
      <c r="N32" s="1376" t="s">
        <v>27354</v>
      </c>
      <c r="O32" s="1399" t="s">
        <v>15620</v>
      </c>
      <c r="P32" s="611"/>
    </row>
    <row r="33" spans="1:16" ht="33.75">
      <c r="A33" s="1068">
        <v>14</v>
      </c>
      <c r="B33" s="1047" t="s">
        <v>152</v>
      </c>
      <c r="C33" s="1069"/>
      <c r="D33" s="1047"/>
      <c r="E33" s="1047"/>
      <c r="F33" s="1047"/>
      <c r="G33" s="1047"/>
      <c r="H33" s="1047"/>
      <c r="I33" s="1047"/>
      <c r="J33" s="1047"/>
      <c r="K33" s="1047"/>
      <c r="L33" s="1048"/>
      <c r="M33" s="455"/>
      <c r="N33" s="1376" t="s">
        <v>27355</v>
      </c>
      <c r="O33" s="784"/>
      <c r="P33" s="611"/>
    </row>
    <row r="34" spans="1:16" ht="33.75">
      <c r="A34" s="1068">
        <v>15</v>
      </c>
      <c r="B34" s="1047" t="s">
        <v>10362</v>
      </c>
      <c r="C34" s="1069"/>
      <c r="D34" s="1047"/>
      <c r="E34" s="1047"/>
      <c r="F34" s="1047"/>
      <c r="G34" s="1047"/>
      <c r="H34" s="1047"/>
      <c r="I34" s="1047"/>
      <c r="J34" s="1047"/>
      <c r="K34" s="1047"/>
      <c r="L34" s="1048"/>
      <c r="M34" s="455"/>
      <c r="N34" s="1376" t="s">
        <v>27356</v>
      </c>
      <c r="O34" s="784"/>
      <c r="P34" s="611"/>
    </row>
    <row r="35" spans="1:16" ht="22.5">
      <c r="A35" s="1068">
        <v>16</v>
      </c>
      <c r="B35" s="1047" t="s">
        <v>119</v>
      </c>
      <c r="C35" s="1069"/>
      <c r="D35" s="1047"/>
      <c r="E35" s="1047"/>
      <c r="F35" s="1047"/>
      <c r="G35" s="1047"/>
      <c r="H35" s="1047"/>
      <c r="I35" s="1047"/>
      <c r="J35" s="1047"/>
      <c r="K35" s="1047"/>
      <c r="L35" s="1048"/>
      <c r="M35" s="455"/>
      <c r="N35" s="1376" t="s">
        <v>15624</v>
      </c>
      <c r="O35" s="1399" t="s">
        <v>15622</v>
      </c>
      <c r="P35" s="611"/>
    </row>
    <row r="36" spans="1:16" ht="22.5">
      <c r="A36" s="1068">
        <v>17</v>
      </c>
      <c r="B36" s="1047" t="s">
        <v>159</v>
      </c>
      <c r="C36" s="1069"/>
      <c r="D36" s="1047"/>
      <c r="E36" s="1047"/>
      <c r="F36" s="1047"/>
      <c r="G36" s="1047"/>
      <c r="H36" s="1047"/>
      <c r="I36" s="1047"/>
      <c r="J36" s="1047"/>
      <c r="K36" s="1047"/>
      <c r="L36" s="1048"/>
      <c r="M36" s="455"/>
      <c r="N36" s="1376" t="s">
        <v>15625</v>
      </c>
      <c r="O36" s="1399" t="s">
        <v>15621</v>
      </c>
      <c r="P36" s="611"/>
    </row>
    <row r="37" spans="1:16" ht="56.25">
      <c r="A37" s="1068">
        <v>18</v>
      </c>
      <c r="B37" s="1047" t="s">
        <v>10363</v>
      </c>
      <c r="C37" s="1069"/>
      <c r="D37" s="1047"/>
      <c r="E37" s="1047"/>
      <c r="F37" s="1047"/>
      <c r="G37" s="1047"/>
      <c r="H37" s="1047"/>
      <c r="I37" s="1047"/>
      <c r="J37" s="1047"/>
      <c r="K37" s="1047"/>
      <c r="L37" s="1048"/>
      <c r="M37" s="455"/>
      <c r="N37" s="1376" t="s">
        <v>15627</v>
      </c>
      <c r="O37" s="784"/>
      <c r="P37" s="611"/>
    </row>
    <row r="38" spans="1:16" ht="56.25">
      <c r="A38" s="1068">
        <v>19</v>
      </c>
      <c r="B38" s="1047" t="s">
        <v>10364</v>
      </c>
      <c r="C38" s="1069"/>
      <c r="D38" s="1047"/>
      <c r="E38" s="1047"/>
      <c r="F38" s="1047"/>
      <c r="G38" s="1047"/>
      <c r="H38" s="1047"/>
      <c r="I38" s="1047"/>
      <c r="J38" s="1047"/>
      <c r="K38" s="1047"/>
      <c r="L38" s="1048"/>
      <c r="M38" s="455"/>
      <c r="N38" s="1376" t="s">
        <v>15629</v>
      </c>
      <c r="O38" s="784"/>
      <c r="P38" s="611"/>
    </row>
    <row r="39" spans="1:16" ht="33.75">
      <c r="A39" s="1068">
        <v>20</v>
      </c>
      <c r="B39" s="1047" t="s">
        <v>2937</v>
      </c>
      <c r="C39" s="1069"/>
      <c r="D39" s="1047"/>
      <c r="E39" s="1047"/>
      <c r="F39" s="1047"/>
      <c r="G39" s="1047"/>
      <c r="H39" s="1047"/>
      <c r="I39" s="1047"/>
      <c r="J39" s="1047"/>
      <c r="K39" s="1047"/>
      <c r="L39" s="1048"/>
      <c r="M39" s="456"/>
      <c r="N39" s="1377" t="s">
        <v>28996</v>
      </c>
      <c r="O39" s="784"/>
      <c r="P39" s="611"/>
    </row>
    <row r="40" spans="1:16" ht="33.75">
      <c r="A40" s="1068">
        <v>21</v>
      </c>
      <c r="B40" s="1047" t="s">
        <v>2938</v>
      </c>
      <c r="C40" s="1069"/>
      <c r="D40" s="1047"/>
      <c r="E40" s="1047"/>
      <c r="F40" s="1047"/>
      <c r="G40" s="1047"/>
      <c r="H40" s="1047"/>
      <c r="I40" s="1047"/>
      <c r="J40" s="1047"/>
      <c r="K40" s="1047"/>
      <c r="L40" s="1048"/>
      <c r="M40" s="456"/>
      <c r="N40" s="1377" t="s">
        <v>28997</v>
      </c>
      <c r="O40" s="784"/>
      <c r="P40" s="611"/>
    </row>
    <row r="41" spans="1:16">
      <c r="A41" s="1068">
        <v>22</v>
      </c>
      <c r="B41" s="1047" t="s">
        <v>10358</v>
      </c>
      <c r="C41" s="1069"/>
      <c r="D41" s="1047"/>
      <c r="E41" s="1047"/>
      <c r="F41" s="1047"/>
      <c r="G41" s="1047"/>
      <c r="H41" s="1047"/>
      <c r="I41" s="1047"/>
      <c r="J41" s="1047"/>
      <c r="K41" s="1047"/>
      <c r="L41" s="1048"/>
      <c r="M41" s="455"/>
      <c r="N41" s="1377" t="s">
        <v>15635</v>
      </c>
      <c r="O41" s="784"/>
      <c r="P41" s="611"/>
    </row>
    <row r="42" spans="1:16">
      <c r="A42" s="1068">
        <v>23</v>
      </c>
      <c r="B42" s="1047" t="s">
        <v>10366</v>
      </c>
      <c r="C42" s="1069"/>
      <c r="D42" s="1047"/>
      <c r="E42" s="1047"/>
      <c r="F42" s="1047"/>
      <c r="G42" s="1047"/>
      <c r="H42" s="1047"/>
      <c r="I42" s="1047"/>
      <c r="J42" s="1047"/>
      <c r="K42" s="1047"/>
      <c r="L42" s="1048"/>
      <c r="M42" s="455"/>
      <c r="N42" s="1377" t="s">
        <v>18345</v>
      </c>
      <c r="O42" s="784"/>
      <c r="P42" s="611"/>
    </row>
    <row r="43" spans="1:16" ht="57" thickBot="1">
      <c r="A43" s="862">
        <v>24</v>
      </c>
      <c r="B43" s="863" t="s">
        <v>4141</v>
      </c>
      <c r="C43" s="248"/>
      <c r="D43" s="863"/>
      <c r="E43" s="863"/>
      <c r="F43" s="863"/>
      <c r="G43" s="863"/>
      <c r="H43" s="863"/>
      <c r="I43" s="863"/>
      <c r="J43" s="863"/>
      <c r="K43" s="863"/>
      <c r="L43" s="222"/>
      <c r="M43" s="455"/>
      <c r="N43" s="1378" t="s">
        <v>27357</v>
      </c>
      <c r="O43" s="1400"/>
      <c r="P43" s="612"/>
    </row>
    <row r="44" spans="1:16" ht="12" thickBot="1">
      <c r="A44" s="249"/>
      <c r="B44" s="336"/>
      <c r="C44" s="249"/>
      <c r="D44" s="336"/>
      <c r="E44" s="336"/>
      <c r="F44" s="336"/>
      <c r="G44" s="336"/>
      <c r="H44" s="336"/>
      <c r="I44" s="336"/>
      <c r="J44" s="336"/>
      <c r="K44" s="336"/>
      <c r="L44" s="336"/>
      <c r="M44" s="455"/>
    </row>
    <row r="45" spans="1:16" ht="33.75">
      <c r="A45" s="249"/>
      <c r="B45" s="336"/>
      <c r="C45" s="775" t="s">
        <v>13555</v>
      </c>
      <c r="D45" s="776" t="s">
        <v>13554</v>
      </c>
      <c r="E45" s="776" t="s">
        <v>13554</v>
      </c>
      <c r="F45" s="776" t="s">
        <v>13554</v>
      </c>
      <c r="G45" s="776" t="s">
        <v>13554</v>
      </c>
      <c r="H45" s="776" t="s">
        <v>13554</v>
      </c>
      <c r="I45" s="776" t="s">
        <v>13554</v>
      </c>
      <c r="J45" s="776" t="s">
        <v>13554</v>
      </c>
      <c r="K45" s="776" t="s">
        <v>13554</v>
      </c>
      <c r="L45" s="777" t="s">
        <v>13554</v>
      </c>
      <c r="M45" s="1396"/>
    </row>
    <row r="46" spans="1:16" ht="68.25" thickBot="1">
      <c r="C46" s="1385" t="s">
        <v>15615</v>
      </c>
      <c r="D46" s="1386" t="s">
        <v>28995</v>
      </c>
      <c r="E46" s="1386" t="s">
        <v>18293</v>
      </c>
      <c r="F46" s="1386" t="s">
        <v>27350</v>
      </c>
      <c r="G46" s="1386" t="s">
        <v>27351</v>
      </c>
      <c r="H46" s="1386" t="s">
        <v>27352</v>
      </c>
      <c r="I46" s="1386" t="s">
        <v>18295</v>
      </c>
      <c r="J46" s="1386" t="s">
        <v>18296</v>
      </c>
      <c r="K46" s="1386" t="s">
        <v>18297</v>
      </c>
      <c r="L46" s="1387" t="s">
        <v>15617</v>
      </c>
      <c r="M46" s="1396"/>
    </row>
    <row r="47" spans="1:16">
      <c r="M47" s="1396"/>
    </row>
    <row r="48" spans="1:16">
      <c r="A48" s="1830" t="s">
        <v>10313</v>
      </c>
      <c r="B48" s="1830"/>
      <c r="C48" s="1830"/>
      <c r="D48" s="1830"/>
      <c r="E48" s="1830"/>
    </row>
    <row r="49" spans="1:5">
      <c r="A49" s="1366"/>
      <c r="D49" s="856"/>
      <c r="E49" s="856"/>
    </row>
    <row r="50" spans="1:5">
      <c r="A50" s="1732" t="s">
        <v>10314</v>
      </c>
      <c r="B50" s="1732"/>
      <c r="C50" s="1732"/>
      <c r="D50" s="1732"/>
      <c r="E50" s="1732"/>
    </row>
  </sheetData>
  <mergeCells count="13">
    <mergeCell ref="A48:E48"/>
    <mergeCell ref="A50:E50"/>
    <mergeCell ref="A9:L9"/>
    <mergeCell ref="A11:L11"/>
    <mergeCell ref="B13:L13"/>
    <mergeCell ref="B15:L15"/>
    <mergeCell ref="I17:L17"/>
    <mergeCell ref="H7:L7"/>
    <mergeCell ref="G1:L1"/>
    <mergeCell ref="A3:L3"/>
    <mergeCell ref="H5:I6"/>
    <mergeCell ref="J5:L5"/>
    <mergeCell ref="K6:L6"/>
  </mergeCells>
  <hyperlinks>
    <hyperlink ref="M1" location="'Содержание (2)'!A1" display="'Содержание"/>
  </hyperlinks>
  <pageMargins left="0.7" right="0.7" top="0.75" bottom="0.75" header="0.3" footer="0.3"/>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tabColor rgb="FF002060"/>
  </sheetPr>
  <dimension ref="A1:L238"/>
  <sheetViews>
    <sheetView topLeftCell="A76" workbookViewId="0">
      <selection activeCell="A76" sqref="A76"/>
    </sheetView>
  </sheetViews>
  <sheetFormatPr defaultRowHeight="11.25"/>
  <cols>
    <col min="1" max="1" width="11.1640625" style="84" customWidth="1"/>
    <col min="2" max="2" width="47" style="84" customWidth="1"/>
    <col min="3" max="3" width="13.6640625" style="84" customWidth="1"/>
    <col min="4" max="4" width="13.1640625" style="84" customWidth="1"/>
    <col min="5" max="5" width="16" style="84" customWidth="1"/>
    <col min="6" max="6" width="25.6640625" customWidth="1"/>
    <col min="7" max="7" width="37" customWidth="1"/>
    <col min="12" max="12" width="33.6640625" customWidth="1"/>
  </cols>
  <sheetData>
    <row r="1" spans="1:12" ht="12" thickBot="1">
      <c r="A1" s="122"/>
      <c r="D1" s="1720" t="s">
        <v>10587</v>
      </c>
      <c r="E1" s="1720"/>
      <c r="F1" s="1331" t="s">
        <v>230</v>
      </c>
      <c r="G1" s="1699" t="s">
        <v>18427</v>
      </c>
      <c r="H1" s="1700"/>
      <c r="I1" s="107"/>
      <c r="J1" s="566" t="s">
        <v>11946</v>
      </c>
      <c r="K1" s="567" t="s">
        <v>18271</v>
      </c>
      <c r="L1" s="568" t="s">
        <v>18272</v>
      </c>
    </row>
    <row r="2" spans="1:12" ht="22.5">
      <c r="A2" s="122"/>
      <c r="G2" s="573"/>
      <c r="H2" s="804"/>
      <c r="I2" s="107"/>
      <c r="J2" s="536"/>
      <c r="K2" s="537" t="s">
        <v>18270</v>
      </c>
      <c r="L2" s="804" t="s">
        <v>18273</v>
      </c>
    </row>
    <row r="3" spans="1:12" ht="33.75">
      <c r="A3" s="122"/>
      <c r="B3" s="1836" t="s">
        <v>1</v>
      </c>
      <c r="C3" s="1836"/>
      <c r="D3" s="1836"/>
      <c r="E3" s="1836"/>
      <c r="G3" s="666" t="s">
        <v>15347</v>
      </c>
      <c r="H3" s="804"/>
      <c r="I3" s="107"/>
      <c r="J3" s="536"/>
      <c r="K3" s="561" t="s">
        <v>18274</v>
      </c>
      <c r="L3" s="560" t="s">
        <v>18275</v>
      </c>
    </row>
    <row r="4" spans="1:12" ht="12" thickBot="1">
      <c r="A4" s="122"/>
      <c r="D4" s="430"/>
      <c r="E4" s="430"/>
      <c r="G4" s="573"/>
      <c r="H4" s="804"/>
      <c r="I4" s="107"/>
      <c r="J4" s="536"/>
      <c r="K4" s="634" t="s">
        <v>18276</v>
      </c>
      <c r="L4" s="560" t="s">
        <v>18277</v>
      </c>
    </row>
    <row r="5" spans="1:12" ht="12" thickBot="1">
      <c r="A5" s="122"/>
      <c r="C5" s="1834" t="s">
        <v>10319</v>
      </c>
      <c r="D5" s="1828" t="s">
        <v>3</v>
      </c>
      <c r="E5" s="1829"/>
      <c r="G5" s="666" t="s">
        <v>18266</v>
      </c>
      <c r="H5" s="1346"/>
      <c r="I5" s="107"/>
      <c r="J5" s="563"/>
      <c r="K5" s="564" t="s">
        <v>18278</v>
      </c>
      <c r="L5" s="565" t="s">
        <v>13554</v>
      </c>
    </row>
    <row r="6" spans="1:12" ht="45">
      <c r="A6" s="122"/>
      <c r="C6" s="1835"/>
      <c r="D6" s="123" t="s">
        <v>4</v>
      </c>
      <c r="E6" s="494" t="s">
        <v>5</v>
      </c>
      <c r="G6" s="666" t="s">
        <v>18267</v>
      </c>
      <c r="H6" s="1347"/>
      <c r="I6" s="107"/>
      <c r="J6" s="107"/>
      <c r="K6" s="294"/>
      <c r="L6" s="294"/>
    </row>
    <row r="7" spans="1:12" ht="34.5" thickBot="1">
      <c r="A7" s="122"/>
      <c r="C7" s="1695"/>
      <c r="D7" s="1696"/>
      <c r="E7" s="1697"/>
      <c r="G7" s="666" t="s">
        <v>18268</v>
      </c>
      <c r="H7" s="1346"/>
      <c r="I7" s="107"/>
      <c r="J7" s="107"/>
      <c r="K7" s="294"/>
      <c r="L7" s="294"/>
    </row>
    <row r="8" spans="1:12">
      <c r="A8" s="122"/>
      <c r="G8" s="573"/>
      <c r="H8" s="804"/>
      <c r="I8" s="107"/>
      <c r="J8" s="107"/>
      <c r="K8" s="294"/>
      <c r="L8" s="294"/>
    </row>
    <row r="9" spans="1:12">
      <c r="A9" s="1698" t="s">
        <v>2735</v>
      </c>
      <c r="B9" s="1698"/>
      <c r="C9" s="1698"/>
      <c r="D9" s="1698"/>
      <c r="E9" s="1698"/>
      <c r="G9" s="573"/>
      <c r="H9" s="804"/>
      <c r="I9" s="107"/>
      <c r="J9" s="107"/>
      <c r="K9" s="294"/>
      <c r="L9" s="294"/>
    </row>
    <row r="10" spans="1:12">
      <c r="A10" s="1036"/>
      <c r="B10" s="1036"/>
      <c r="C10" s="1036"/>
      <c r="D10" s="1036"/>
      <c r="E10" s="1036"/>
      <c r="G10" s="573"/>
      <c r="H10" s="804"/>
      <c r="I10" s="107"/>
      <c r="J10" s="107"/>
      <c r="K10" s="294"/>
      <c r="L10" s="294"/>
    </row>
    <row r="11" spans="1:12">
      <c r="A11" s="1698" t="s">
        <v>146</v>
      </c>
      <c r="B11" s="1698"/>
      <c r="C11" s="1698"/>
      <c r="D11" s="1698"/>
      <c r="E11" s="1698"/>
      <c r="G11" s="1375"/>
      <c r="H11" s="804"/>
      <c r="I11" s="107"/>
      <c r="J11" s="107"/>
      <c r="K11" s="294"/>
      <c r="L11" s="1348"/>
    </row>
    <row r="12" spans="1:12" ht="18.75">
      <c r="A12" s="1036"/>
      <c r="B12" s="1036"/>
      <c r="C12" s="1036"/>
      <c r="D12" s="1036"/>
      <c r="E12" s="1036"/>
      <c r="G12" s="581"/>
      <c r="H12" s="1409"/>
      <c r="I12" s="2"/>
      <c r="J12" s="2"/>
    </row>
    <row r="13" spans="1:12" ht="22.5">
      <c r="A13" s="124"/>
      <c r="B13" s="1685" t="s">
        <v>10320</v>
      </c>
      <c r="C13" s="1685"/>
      <c r="D13" s="1685"/>
      <c r="E13" s="1685"/>
      <c r="G13" s="666" t="s">
        <v>18264</v>
      </c>
      <c r="H13" s="1409"/>
      <c r="I13" s="1"/>
      <c r="J13" s="1"/>
    </row>
    <row r="14" spans="1:12" ht="33.75">
      <c r="A14" s="1040"/>
      <c r="B14" s="1040"/>
      <c r="C14" s="1040"/>
      <c r="D14" s="1040"/>
      <c r="E14" s="1040"/>
      <c r="G14" s="666" t="s">
        <v>18265</v>
      </c>
      <c r="H14" s="1409"/>
      <c r="I14" s="1"/>
      <c r="J14" s="1"/>
    </row>
    <row r="15" spans="1:12" ht="18.75">
      <c r="A15" s="124"/>
      <c r="B15" s="1685" t="s">
        <v>147</v>
      </c>
      <c r="C15" s="1685"/>
      <c r="D15" s="1685"/>
      <c r="E15" s="1685"/>
      <c r="G15" s="666" t="s">
        <v>18269</v>
      </c>
      <c r="H15" s="1409"/>
      <c r="I15" s="1"/>
      <c r="J15" s="1"/>
    </row>
    <row r="16" spans="1:12" ht="18.75">
      <c r="A16" s="1040"/>
      <c r="B16" s="1040"/>
      <c r="C16" s="1040"/>
      <c r="D16" s="1040"/>
      <c r="E16" s="1040"/>
      <c r="G16" s="581"/>
      <c r="H16" s="1409"/>
      <c r="I16" s="1"/>
      <c r="J16" s="1"/>
    </row>
    <row r="17" spans="1:10" ht="18.75">
      <c r="A17" s="1040"/>
      <c r="B17" s="1040"/>
      <c r="C17" s="124"/>
      <c r="D17" s="1685" t="s">
        <v>2939</v>
      </c>
      <c r="E17" s="1685"/>
      <c r="G17" s="581"/>
      <c r="H17" s="1409"/>
      <c r="I17" s="1"/>
      <c r="J17" s="1"/>
    </row>
    <row r="18" spans="1:10" ht="12" thickBot="1">
      <c r="G18" s="581"/>
      <c r="H18" s="233"/>
    </row>
    <row r="19" spans="1:10" ht="22.5">
      <c r="A19" s="1067" t="s">
        <v>10</v>
      </c>
      <c r="B19" s="1057" t="s">
        <v>11</v>
      </c>
      <c r="C19" s="1057" t="s">
        <v>10321</v>
      </c>
      <c r="D19" s="1057" t="s">
        <v>2940</v>
      </c>
      <c r="E19" s="1404" t="s">
        <v>2940</v>
      </c>
      <c r="G19" s="581"/>
      <c r="H19" s="233"/>
    </row>
    <row r="20" spans="1:10">
      <c r="A20" s="1405"/>
      <c r="B20" s="1406"/>
      <c r="C20" s="1406"/>
      <c r="D20" s="1406"/>
      <c r="E20" s="1407"/>
      <c r="G20" s="581"/>
      <c r="H20" s="233"/>
    </row>
    <row r="21" spans="1:10">
      <c r="A21" s="1068">
        <v>1</v>
      </c>
      <c r="B21" s="1069">
        <v>2</v>
      </c>
      <c r="C21" s="240">
        <v>3</v>
      </c>
      <c r="D21" s="1069">
        <v>4</v>
      </c>
      <c r="E21" s="256">
        <v>5</v>
      </c>
      <c r="G21" s="1392" t="s">
        <v>15583</v>
      </c>
      <c r="H21" s="1410"/>
    </row>
    <row r="22" spans="1:10" ht="33.75">
      <c r="A22" s="1784" t="s">
        <v>172</v>
      </c>
      <c r="B22" s="1785"/>
      <c r="C22" s="1785"/>
      <c r="D22" s="1785"/>
      <c r="E22" s="1760"/>
      <c r="G22" s="1392" t="s">
        <v>15585</v>
      </c>
      <c r="H22" s="1410"/>
    </row>
    <row r="23" spans="1:10" ht="56.25">
      <c r="A23" s="1068">
        <v>1</v>
      </c>
      <c r="B23" s="1047" t="s">
        <v>10367</v>
      </c>
      <c r="C23" s="240"/>
      <c r="D23" s="246"/>
      <c r="E23" s="335"/>
      <c r="G23" s="1392" t="s">
        <v>29007</v>
      </c>
      <c r="H23" s="1410"/>
    </row>
    <row r="24" spans="1:10" ht="78.75">
      <c r="A24" s="1068">
        <v>2</v>
      </c>
      <c r="B24" s="1047" t="s">
        <v>10368</v>
      </c>
      <c r="C24" s="240"/>
      <c r="D24" s="246"/>
      <c r="E24" s="335"/>
      <c r="G24" s="1392" t="s">
        <v>29008</v>
      </c>
      <c r="H24" s="1410"/>
    </row>
    <row r="25" spans="1:10" ht="45">
      <c r="A25" s="1068">
        <v>3</v>
      </c>
      <c r="B25" s="1047" t="s">
        <v>2941</v>
      </c>
      <c r="C25" s="240"/>
      <c r="D25" s="246"/>
      <c r="E25" s="335"/>
      <c r="G25" s="1392" t="s">
        <v>28998</v>
      </c>
      <c r="H25" s="1410"/>
    </row>
    <row r="26" spans="1:10" ht="33.75">
      <c r="A26" s="1068">
        <v>4</v>
      </c>
      <c r="B26" s="1047" t="s">
        <v>2942</v>
      </c>
      <c r="C26" s="240"/>
      <c r="D26" s="246"/>
      <c r="E26" s="1048"/>
      <c r="G26" s="1392" t="s">
        <v>28999</v>
      </c>
      <c r="H26" s="1410"/>
    </row>
    <row r="27" spans="1:10" ht="45">
      <c r="A27" s="1068">
        <v>5</v>
      </c>
      <c r="B27" s="1047" t="s">
        <v>2943</v>
      </c>
      <c r="C27" s="240"/>
      <c r="D27" s="246"/>
      <c r="E27" s="335"/>
      <c r="G27" s="1392" t="s">
        <v>29009</v>
      </c>
      <c r="H27" s="1410"/>
    </row>
    <row r="28" spans="1:10" ht="67.5">
      <c r="A28" s="1068">
        <v>6</v>
      </c>
      <c r="B28" s="1047" t="s">
        <v>2944</v>
      </c>
      <c r="C28" s="240"/>
      <c r="D28" s="246"/>
      <c r="E28" s="335"/>
      <c r="G28" s="1392" t="s">
        <v>29010</v>
      </c>
      <c r="H28" s="1410"/>
    </row>
    <row r="29" spans="1:10" ht="45">
      <c r="A29" s="1068">
        <v>7</v>
      </c>
      <c r="B29" s="1047" t="s">
        <v>2945</v>
      </c>
      <c r="C29" s="240"/>
      <c r="D29" s="246"/>
      <c r="E29" s="335"/>
      <c r="G29" s="1392" t="s">
        <v>29000</v>
      </c>
      <c r="H29" s="1410"/>
    </row>
    <row r="30" spans="1:10" ht="67.5">
      <c r="A30" s="1068">
        <v>8</v>
      </c>
      <c r="B30" s="1047" t="s">
        <v>10369</v>
      </c>
      <c r="C30" s="240"/>
      <c r="D30" s="246"/>
      <c r="E30" s="335"/>
      <c r="G30" s="1392" t="s">
        <v>29011</v>
      </c>
      <c r="H30" s="1410"/>
    </row>
    <row r="31" spans="1:10" ht="67.5">
      <c r="A31" s="1068">
        <v>9</v>
      </c>
      <c r="B31" s="1047" t="s">
        <v>10370</v>
      </c>
      <c r="C31" s="240"/>
      <c r="D31" s="246"/>
      <c r="E31" s="335"/>
      <c r="G31" s="1392" t="s">
        <v>29012</v>
      </c>
      <c r="H31" s="1410"/>
    </row>
    <row r="32" spans="1:10" ht="45">
      <c r="A32" s="1068">
        <v>10</v>
      </c>
      <c r="B32" s="1047" t="s">
        <v>2946</v>
      </c>
      <c r="C32" s="240"/>
      <c r="D32" s="246"/>
      <c r="E32" s="335"/>
      <c r="G32" s="1392" t="s">
        <v>29001</v>
      </c>
      <c r="H32" s="1410"/>
    </row>
    <row r="33" spans="1:8">
      <c r="A33" s="1068">
        <v>11</v>
      </c>
      <c r="B33" s="1047" t="s">
        <v>180</v>
      </c>
      <c r="C33" s="240"/>
      <c r="D33" s="246"/>
      <c r="E33" s="335"/>
      <c r="G33" s="1392" t="s">
        <v>27370</v>
      </c>
      <c r="H33" s="1410"/>
    </row>
    <row r="34" spans="1:8" ht="33.75">
      <c r="A34" s="1068">
        <v>12</v>
      </c>
      <c r="B34" s="1047" t="s">
        <v>2947</v>
      </c>
      <c r="C34" s="240"/>
      <c r="D34" s="246"/>
      <c r="E34" s="335"/>
      <c r="G34" s="1392" t="s">
        <v>29002</v>
      </c>
      <c r="H34" s="1410"/>
    </row>
    <row r="35" spans="1:8" ht="33.75">
      <c r="A35" s="1068">
        <v>13</v>
      </c>
      <c r="B35" s="1047" t="s">
        <v>10371</v>
      </c>
      <c r="C35" s="240"/>
      <c r="D35" s="246"/>
      <c r="E35" s="335"/>
      <c r="G35" s="1392" t="s">
        <v>29003</v>
      </c>
      <c r="H35" s="1410"/>
    </row>
    <row r="36" spans="1:8" ht="33.75">
      <c r="A36" s="1068">
        <v>14</v>
      </c>
      <c r="B36" s="1051" t="s">
        <v>2948</v>
      </c>
      <c r="C36" s="240"/>
      <c r="D36" s="246"/>
      <c r="E36" s="335"/>
      <c r="G36" s="1392" t="s">
        <v>29013</v>
      </c>
      <c r="H36" s="1410"/>
    </row>
    <row r="37" spans="1:8" ht="45">
      <c r="A37" s="1068">
        <v>15</v>
      </c>
      <c r="B37" s="1047" t="s">
        <v>2949</v>
      </c>
      <c r="C37" s="240"/>
      <c r="D37" s="246"/>
      <c r="E37" s="335"/>
      <c r="G37" s="1392" t="s">
        <v>29004</v>
      </c>
      <c r="H37" s="1410"/>
    </row>
    <row r="38" spans="1:8" ht="33.75">
      <c r="A38" s="1068">
        <v>16</v>
      </c>
      <c r="B38" s="1047" t="s">
        <v>2950</v>
      </c>
      <c r="C38" s="240"/>
      <c r="D38" s="246"/>
      <c r="E38" s="335"/>
      <c r="G38" s="1392" t="s">
        <v>29014</v>
      </c>
      <c r="H38" s="1410"/>
    </row>
    <row r="39" spans="1:8" ht="33.75">
      <c r="A39" s="1068">
        <v>17</v>
      </c>
      <c r="B39" s="1047" t="s">
        <v>2951</v>
      </c>
      <c r="C39" s="240"/>
      <c r="D39" s="246"/>
      <c r="E39" s="335"/>
      <c r="G39" s="1392" t="s">
        <v>29015</v>
      </c>
      <c r="H39" s="1410"/>
    </row>
    <row r="40" spans="1:8" ht="67.5">
      <c r="A40" s="1068">
        <v>18</v>
      </c>
      <c r="B40" s="1047" t="s">
        <v>10372</v>
      </c>
      <c r="C40" s="240"/>
      <c r="D40" s="246"/>
      <c r="E40" s="335"/>
      <c r="G40" s="1392" t="s">
        <v>29016</v>
      </c>
      <c r="H40" s="1410"/>
    </row>
    <row r="41" spans="1:8" ht="33.75">
      <c r="A41" s="1068">
        <v>19</v>
      </c>
      <c r="B41" s="1047" t="s">
        <v>2952</v>
      </c>
      <c r="C41" s="240"/>
      <c r="D41" s="246"/>
      <c r="E41" s="335"/>
      <c r="G41" s="1392" t="s">
        <v>29017</v>
      </c>
      <c r="H41" s="1410"/>
    </row>
    <row r="42" spans="1:8" ht="33.75">
      <c r="A42" s="1068">
        <v>20</v>
      </c>
      <c r="B42" s="1047" t="s">
        <v>2953</v>
      </c>
      <c r="C42" s="240"/>
      <c r="D42" s="246"/>
      <c r="E42" s="335"/>
      <c r="G42" s="1392" t="s">
        <v>29018</v>
      </c>
      <c r="H42" s="1410"/>
    </row>
    <row r="43" spans="1:8" ht="45">
      <c r="A43" s="1068">
        <v>21</v>
      </c>
      <c r="B43" s="1047" t="s">
        <v>10373</v>
      </c>
      <c r="C43" s="240"/>
      <c r="D43" s="246"/>
      <c r="E43" s="335"/>
      <c r="G43" s="1392" t="s">
        <v>29005</v>
      </c>
      <c r="H43" s="1410"/>
    </row>
    <row r="44" spans="1:8" ht="45">
      <c r="A44" s="1068">
        <v>22</v>
      </c>
      <c r="B44" s="1047" t="s">
        <v>10374</v>
      </c>
      <c r="C44" s="240"/>
      <c r="D44" s="246"/>
      <c r="E44" s="335"/>
      <c r="G44" s="1392" t="s">
        <v>29006</v>
      </c>
      <c r="H44" s="1410"/>
    </row>
    <row r="45" spans="1:8" ht="22.5">
      <c r="A45" s="1068">
        <v>23</v>
      </c>
      <c r="B45" s="1047" t="s">
        <v>10375</v>
      </c>
      <c r="C45" s="240"/>
      <c r="D45" s="246"/>
      <c r="E45" s="335"/>
      <c r="G45" s="1392" t="s">
        <v>18303</v>
      </c>
      <c r="H45" s="1410"/>
    </row>
    <row r="46" spans="1:8" ht="33.75">
      <c r="A46" s="1068">
        <v>24</v>
      </c>
      <c r="B46" s="1047" t="s">
        <v>184</v>
      </c>
      <c r="C46" s="240"/>
      <c r="D46" s="246"/>
      <c r="E46" s="335"/>
      <c r="G46" s="1392" t="s">
        <v>27373</v>
      </c>
      <c r="H46" s="1410"/>
    </row>
    <row r="47" spans="1:8" ht="33.75">
      <c r="A47" s="1068">
        <v>25</v>
      </c>
      <c r="B47" s="1047" t="s">
        <v>10376</v>
      </c>
      <c r="C47" s="240"/>
      <c r="D47" s="246"/>
      <c r="E47" s="335"/>
      <c r="G47" s="1392" t="s">
        <v>18304</v>
      </c>
      <c r="H47" s="1410"/>
    </row>
    <row r="48" spans="1:8" ht="33.75">
      <c r="A48" s="1068" t="s">
        <v>10377</v>
      </c>
      <c r="B48" s="1047" t="s">
        <v>186</v>
      </c>
      <c r="C48" s="240"/>
      <c r="D48" s="246"/>
      <c r="E48" s="335"/>
      <c r="G48" s="1392" t="s">
        <v>18305</v>
      </c>
      <c r="H48" s="1410"/>
    </row>
    <row r="49" spans="1:8" ht="33.75">
      <c r="A49" s="1068" t="s">
        <v>10378</v>
      </c>
      <c r="B49" s="1047" t="s">
        <v>220</v>
      </c>
      <c r="C49" s="240"/>
      <c r="D49" s="246"/>
      <c r="E49" s="335"/>
      <c r="G49" s="1392" t="s">
        <v>18306</v>
      </c>
      <c r="H49" s="1410"/>
    </row>
    <row r="50" spans="1:8" ht="33.75">
      <c r="A50" s="1784" t="s">
        <v>187</v>
      </c>
      <c r="B50" s="1785"/>
      <c r="C50" s="1785"/>
      <c r="D50" s="1785"/>
      <c r="E50" s="1760"/>
      <c r="G50" s="1392" t="s">
        <v>15606</v>
      </c>
      <c r="H50" s="1410"/>
    </row>
    <row r="51" spans="1:8" ht="33.75">
      <c r="A51" s="1068">
        <v>28</v>
      </c>
      <c r="B51" s="1047" t="s">
        <v>188</v>
      </c>
      <c r="C51" s="240"/>
      <c r="D51" s="246"/>
      <c r="E51" s="335"/>
      <c r="G51" s="1392" t="s">
        <v>18307</v>
      </c>
      <c r="H51" s="1410"/>
    </row>
    <row r="52" spans="1:8" ht="33.75">
      <c r="A52" s="1068">
        <v>29</v>
      </c>
      <c r="B52" s="1047" t="s">
        <v>221</v>
      </c>
      <c r="C52" s="240"/>
      <c r="D52" s="246"/>
      <c r="E52" s="335"/>
      <c r="G52" s="1392" t="s">
        <v>18309</v>
      </c>
      <c r="H52" s="1410"/>
    </row>
    <row r="53" spans="1:8" ht="33.75">
      <c r="A53" s="1068">
        <v>30</v>
      </c>
      <c r="B53" s="1047" t="s">
        <v>189</v>
      </c>
      <c r="C53" s="240"/>
      <c r="D53" s="246"/>
      <c r="E53" s="335"/>
      <c r="G53" s="1392" t="s">
        <v>18308</v>
      </c>
      <c r="H53" s="1410"/>
    </row>
    <row r="54" spans="1:8" ht="33.75">
      <c r="A54" s="1068">
        <v>31</v>
      </c>
      <c r="B54" s="1047" t="s">
        <v>190</v>
      </c>
      <c r="C54" s="240"/>
      <c r="D54" s="246"/>
      <c r="E54" s="335"/>
      <c r="G54" s="1392" t="s">
        <v>18310</v>
      </c>
      <c r="H54" s="1410"/>
    </row>
    <row r="55" spans="1:8" ht="22.5">
      <c r="A55" s="1068">
        <v>32</v>
      </c>
      <c r="B55" s="1047" t="s">
        <v>191</v>
      </c>
      <c r="C55" s="240"/>
      <c r="D55" s="246"/>
      <c r="E55" s="335"/>
      <c r="G55" s="1392" t="s">
        <v>18312</v>
      </c>
      <c r="H55" s="1410"/>
    </row>
    <row r="56" spans="1:8" ht="33.75">
      <c r="A56" s="1068">
        <v>33</v>
      </c>
      <c r="B56" s="1047" t="s">
        <v>222</v>
      </c>
      <c r="C56" s="240"/>
      <c r="D56" s="246"/>
      <c r="E56" s="335"/>
      <c r="G56" s="1392" t="s">
        <v>18311</v>
      </c>
      <c r="H56" s="1410"/>
    </row>
    <row r="57" spans="1:8" ht="56.25">
      <c r="A57" s="1068">
        <v>34</v>
      </c>
      <c r="B57" s="1047" t="s">
        <v>2954</v>
      </c>
      <c r="C57" s="240"/>
      <c r="D57" s="246"/>
      <c r="E57" s="335"/>
      <c r="G57" s="1392" t="s">
        <v>27374</v>
      </c>
      <c r="H57" s="1410"/>
    </row>
    <row r="58" spans="1:8" ht="45">
      <c r="A58" s="1068">
        <v>35</v>
      </c>
      <c r="B58" s="1047" t="s">
        <v>2955</v>
      </c>
      <c r="C58" s="240"/>
      <c r="D58" s="246"/>
      <c r="E58" s="335"/>
      <c r="G58" s="1392" t="s">
        <v>18313</v>
      </c>
      <c r="H58" s="1410"/>
    </row>
    <row r="59" spans="1:8" ht="56.25">
      <c r="A59" s="1068">
        <v>36</v>
      </c>
      <c r="B59" s="1047" t="s">
        <v>2956</v>
      </c>
      <c r="C59" s="240"/>
      <c r="D59" s="246"/>
      <c r="E59" s="335"/>
      <c r="G59" s="1392" t="s">
        <v>27375</v>
      </c>
      <c r="H59" s="1410"/>
    </row>
    <row r="60" spans="1:8" ht="67.5">
      <c r="A60" s="1068">
        <v>37</v>
      </c>
      <c r="B60" s="1047" t="s">
        <v>4142</v>
      </c>
      <c r="C60" s="240"/>
      <c r="D60" s="246"/>
      <c r="E60" s="335"/>
      <c r="G60" s="1392" t="s">
        <v>27376</v>
      </c>
      <c r="H60" s="1410"/>
    </row>
    <row r="61" spans="1:8" ht="78.75">
      <c r="A61" s="1068">
        <v>38</v>
      </c>
      <c r="B61" s="1047" t="s">
        <v>4143</v>
      </c>
      <c r="C61" s="240"/>
      <c r="D61" s="246"/>
      <c r="E61" s="335"/>
      <c r="G61" s="1392" t="s">
        <v>27377</v>
      </c>
      <c r="H61" s="1410"/>
    </row>
    <row r="62" spans="1:8" ht="45">
      <c r="A62" s="1068">
        <v>39</v>
      </c>
      <c r="B62" s="1047" t="s">
        <v>200</v>
      </c>
      <c r="C62" s="240"/>
      <c r="D62" s="246"/>
      <c r="E62" s="335"/>
      <c r="G62" s="1392" t="s">
        <v>27378</v>
      </c>
      <c r="H62" s="1410"/>
    </row>
    <row r="63" spans="1:8" ht="33.75">
      <c r="A63" s="1068">
        <v>40</v>
      </c>
      <c r="B63" s="1047" t="s">
        <v>201</v>
      </c>
      <c r="C63" s="240"/>
      <c r="D63" s="246"/>
      <c r="E63" s="335"/>
      <c r="G63" s="1392" t="s">
        <v>18315</v>
      </c>
      <c r="H63" s="1410"/>
    </row>
    <row r="64" spans="1:8" ht="67.5">
      <c r="A64" s="1068">
        <v>41</v>
      </c>
      <c r="B64" s="1047" t="s">
        <v>223</v>
      </c>
      <c r="C64" s="240"/>
      <c r="D64" s="246"/>
      <c r="E64" s="335"/>
      <c r="G64" s="1392" t="s">
        <v>27379</v>
      </c>
      <c r="H64" s="1410"/>
    </row>
    <row r="65" spans="1:8" ht="33.75">
      <c r="A65" s="1068">
        <v>42</v>
      </c>
      <c r="B65" s="1047" t="s">
        <v>202</v>
      </c>
      <c r="C65" s="240"/>
      <c r="D65" s="246"/>
      <c r="E65" s="335"/>
      <c r="G65" s="1392" t="s">
        <v>27380</v>
      </c>
      <c r="H65" s="1410"/>
    </row>
    <row r="66" spans="1:8" ht="33.75">
      <c r="A66" s="1068">
        <v>43</v>
      </c>
      <c r="B66" s="1047" t="s">
        <v>224</v>
      </c>
      <c r="C66" s="240"/>
      <c r="D66" s="246"/>
      <c r="E66" s="335"/>
      <c r="G66" s="1392" t="s">
        <v>27381</v>
      </c>
      <c r="H66" s="1410"/>
    </row>
    <row r="67" spans="1:8" ht="33.75">
      <c r="A67" s="1068">
        <v>44</v>
      </c>
      <c r="B67" s="1047" t="s">
        <v>225</v>
      </c>
      <c r="C67" s="240"/>
      <c r="D67" s="246"/>
      <c r="E67" s="335"/>
      <c r="G67" s="1392" t="s">
        <v>27382</v>
      </c>
      <c r="H67" s="1410"/>
    </row>
    <row r="68" spans="1:8" ht="33.75">
      <c r="A68" s="1068" t="s">
        <v>10307</v>
      </c>
      <c r="B68" s="1047" t="s">
        <v>203</v>
      </c>
      <c r="C68" s="240"/>
      <c r="D68" s="246"/>
      <c r="E68" s="335"/>
      <c r="G68" s="1392" t="s">
        <v>18316</v>
      </c>
      <c r="H68" s="1410"/>
    </row>
    <row r="69" spans="1:8" ht="33.75">
      <c r="A69" s="1784" t="s">
        <v>204</v>
      </c>
      <c r="B69" s="1785"/>
      <c r="C69" s="1785"/>
      <c r="D69" s="1785"/>
      <c r="E69" s="1760"/>
      <c r="G69" s="1392" t="s">
        <v>15607</v>
      </c>
      <c r="H69" s="1410"/>
    </row>
    <row r="70" spans="1:8" ht="33.75">
      <c r="A70" s="1068">
        <v>46</v>
      </c>
      <c r="B70" s="1047" t="s">
        <v>10379</v>
      </c>
      <c r="C70" s="240"/>
      <c r="D70" s="246"/>
      <c r="E70" s="335"/>
      <c r="G70" s="1392" t="s">
        <v>18317</v>
      </c>
      <c r="H70" s="1410"/>
    </row>
    <row r="71" spans="1:8" ht="33.75">
      <c r="A71" s="1068">
        <v>47</v>
      </c>
      <c r="B71" s="1047" t="s">
        <v>206</v>
      </c>
      <c r="C71" s="240"/>
      <c r="D71" s="246"/>
      <c r="E71" s="335"/>
      <c r="G71" s="1392" t="s">
        <v>18318</v>
      </c>
      <c r="H71" s="1410"/>
    </row>
    <row r="72" spans="1:8" ht="33.75">
      <c r="A72" s="1068">
        <v>48</v>
      </c>
      <c r="B72" s="1047" t="s">
        <v>2957</v>
      </c>
      <c r="C72" s="240"/>
      <c r="D72" s="246"/>
      <c r="E72" s="335"/>
      <c r="G72" s="1392" t="s">
        <v>18319</v>
      </c>
      <c r="H72" s="1410"/>
    </row>
    <row r="73" spans="1:8" ht="33.75">
      <c r="A73" s="1068">
        <v>49</v>
      </c>
      <c r="B73" s="1047" t="s">
        <v>2958</v>
      </c>
      <c r="C73" s="240"/>
      <c r="D73" s="246"/>
      <c r="E73" s="335"/>
      <c r="G73" s="1392" t="s">
        <v>27383</v>
      </c>
      <c r="H73" s="1410"/>
    </row>
    <row r="74" spans="1:8" ht="45">
      <c r="A74" s="1068">
        <v>50</v>
      </c>
      <c r="B74" s="1047" t="s">
        <v>10380</v>
      </c>
      <c r="C74" s="240"/>
      <c r="D74" s="246"/>
      <c r="E74" s="335"/>
      <c r="G74" s="1392" t="s">
        <v>27384</v>
      </c>
      <c r="H74" s="1410"/>
    </row>
    <row r="75" spans="1:8" ht="33.75">
      <c r="A75" s="1068">
        <v>51</v>
      </c>
      <c r="B75" s="1047" t="s">
        <v>210</v>
      </c>
      <c r="C75" s="240"/>
      <c r="D75" s="246"/>
      <c r="E75" s="335"/>
      <c r="G75" s="1392" t="s">
        <v>18320</v>
      </c>
      <c r="H75" s="1410"/>
    </row>
    <row r="76" spans="1:8" ht="33.75">
      <c r="A76" s="1068">
        <v>52</v>
      </c>
      <c r="B76" s="1047" t="s">
        <v>2959</v>
      </c>
      <c r="C76" s="240"/>
      <c r="D76" s="246"/>
      <c r="E76" s="335"/>
      <c r="G76" s="1392" t="s">
        <v>29019</v>
      </c>
      <c r="H76" s="1410"/>
    </row>
    <row r="77" spans="1:8" ht="45">
      <c r="A77" s="1068">
        <v>53</v>
      </c>
      <c r="B77" s="1047" t="s">
        <v>2960</v>
      </c>
      <c r="C77" s="240"/>
      <c r="D77" s="246"/>
      <c r="E77" s="335"/>
      <c r="G77" s="1392" t="s">
        <v>29020</v>
      </c>
      <c r="H77" s="1410"/>
    </row>
    <row r="78" spans="1:8" ht="33.75">
      <c r="A78" s="1068">
        <v>54</v>
      </c>
      <c r="B78" s="1047" t="s">
        <v>211</v>
      </c>
      <c r="C78" s="240"/>
      <c r="D78" s="246"/>
      <c r="E78" s="335"/>
      <c r="G78" s="1392" t="s">
        <v>27385</v>
      </c>
      <c r="H78" s="1410"/>
    </row>
    <row r="79" spans="1:8" ht="33.75">
      <c r="A79" s="1068">
        <v>55</v>
      </c>
      <c r="B79" s="1047" t="s">
        <v>2961</v>
      </c>
      <c r="C79" s="240"/>
      <c r="D79" s="246"/>
      <c r="E79" s="335"/>
      <c r="G79" s="1392" t="s">
        <v>27386</v>
      </c>
      <c r="H79" s="1410"/>
    </row>
    <row r="80" spans="1:8" ht="33.75">
      <c r="A80" s="1068">
        <v>56</v>
      </c>
      <c r="B80" s="1047" t="s">
        <v>213</v>
      </c>
      <c r="C80" s="240"/>
      <c r="D80" s="246"/>
      <c r="E80" s="335"/>
      <c r="G80" s="1392" t="s">
        <v>18322</v>
      </c>
      <c r="H80" s="1410"/>
    </row>
    <row r="81" spans="1:8" ht="45">
      <c r="A81" s="1068">
        <v>57</v>
      </c>
      <c r="B81" s="1047" t="s">
        <v>214</v>
      </c>
      <c r="C81" s="240"/>
      <c r="D81" s="246"/>
      <c r="E81" s="335"/>
      <c r="G81" s="1392" t="s">
        <v>18323</v>
      </c>
      <c r="H81" s="1410"/>
    </row>
    <row r="82" spans="1:8" ht="101.25">
      <c r="A82" s="1068">
        <v>58</v>
      </c>
      <c r="B82" s="1047" t="s">
        <v>215</v>
      </c>
      <c r="C82" s="240"/>
      <c r="D82" s="246"/>
      <c r="E82" s="335"/>
      <c r="G82" s="1392" t="s">
        <v>18324</v>
      </c>
      <c r="H82" s="1411" t="s">
        <v>15610</v>
      </c>
    </row>
    <row r="83" spans="1:8" ht="33.75">
      <c r="A83" s="1068">
        <v>59</v>
      </c>
      <c r="B83" s="1047" t="s">
        <v>216</v>
      </c>
      <c r="C83" s="240"/>
      <c r="D83" s="246"/>
      <c r="E83" s="335"/>
      <c r="G83" s="1392" t="s">
        <v>27387</v>
      </c>
      <c r="H83" s="1410"/>
    </row>
    <row r="84" spans="1:8" ht="34.5" thickBot="1">
      <c r="A84" s="862">
        <v>60</v>
      </c>
      <c r="B84" s="863" t="s">
        <v>2962</v>
      </c>
      <c r="C84" s="1408"/>
      <c r="D84" s="334"/>
      <c r="E84" s="333"/>
      <c r="G84" s="1393" t="s">
        <v>27387</v>
      </c>
      <c r="H84" s="1412"/>
    </row>
    <row r="86" spans="1:8">
      <c r="G86" s="1071"/>
    </row>
    <row r="87" spans="1:8">
      <c r="A87" s="1830" t="s">
        <v>10313</v>
      </c>
      <c r="B87" s="1830"/>
      <c r="C87" s="1830"/>
      <c r="D87" s="1830"/>
      <c r="E87" s="1830"/>
      <c r="G87" s="1071"/>
    </row>
    <row r="88" spans="1:8" ht="12.75">
      <c r="A88" s="1340"/>
      <c r="D88" s="856"/>
      <c r="E88" s="856"/>
      <c r="G88" s="1071"/>
    </row>
    <row r="89" spans="1:8">
      <c r="A89" s="1732" t="s">
        <v>10314</v>
      </c>
      <c r="B89" s="1732"/>
      <c r="C89" s="1732"/>
      <c r="D89" s="1732"/>
      <c r="E89" s="1732"/>
      <c r="G89" s="1071"/>
    </row>
    <row r="90" spans="1:8">
      <c r="G90" s="1071"/>
    </row>
    <row r="91" spans="1:8">
      <c r="G91" s="1071"/>
    </row>
    <row r="92" spans="1:8">
      <c r="G92" s="1071"/>
    </row>
    <row r="93" spans="1:8">
      <c r="G93" s="1071"/>
    </row>
    <row r="94" spans="1:8">
      <c r="G94" s="1071"/>
    </row>
    <row r="95" spans="1:8">
      <c r="G95" s="1071"/>
    </row>
    <row r="96" spans="1:8">
      <c r="G96" s="1071"/>
    </row>
    <row r="97" spans="7:7">
      <c r="G97" s="1071"/>
    </row>
    <row r="98" spans="7:7">
      <c r="G98" s="1071"/>
    </row>
    <row r="99" spans="7:7">
      <c r="G99" s="1071"/>
    </row>
    <row r="100" spans="7:7">
      <c r="G100" s="1071"/>
    </row>
    <row r="101" spans="7:7">
      <c r="G101" s="1071"/>
    </row>
    <row r="102" spans="7:7">
      <c r="G102" s="1071"/>
    </row>
    <row r="103" spans="7:7">
      <c r="G103" s="1071"/>
    </row>
    <row r="104" spans="7:7">
      <c r="G104" s="1071"/>
    </row>
    <row r="105" spans="7:7">
      <c r="G105" s="1071"/>
    </row>
    <row r="106" spans="7:7">
      <c r="G106" s="1071"/>
    </row>
    <row r="107" spans="7:7">
      <c r="G107" s="1071"/>
    </row>
    <row r="108" spans="7:7">
      <c r="G108" s="1071"/>
    </row>
    <row r="109" spans="7:7">
      <c r="G109" s="1071"/>
    </row>
    <row r="110" spans="7:7">
      <c r="G110" s="1071"/>
    </row>
    <row r="111" spans="7:7">
      <c r="G111" s="1071"/>
    </row>
    <row r="112" spans="7:7">
      <c r="G112" s="1071"/>
    </row>
    <row r="113" spans="7:7">
      <c r="G113" s="1071"/>
    </row>
    <row r="114" spans="7:7">
      <c r="G114" s="1071"/>
    </row>
    <row r="115" spans="7:7">
      <c r="G115" s="1071"/>
    </row>
    <row r="116" spans="7:7">
      <c r="G116" s="1071"/>
    </row>
    <row r="117" spans="7:7">
      <c r="G117" s="1071"/>
    </row>
    <row r="118" spans="7:7">
      <c r="G118" s="1071"/>
    </row>
    <row r="119" spans="7:7">
      <c r="G119" s="1071"/>
    </row>
    <row r="120" spans="7:7">
      <c r="G120" s="1071"/>
    </row>
    <row r="121" spans="7:7">
      <c r="G121" s="1071"/>
    </row>
    <row r="122" spans="7:7">
      <c r="G122" s="1071"/>
    </row>
    <row r="123" spans="7:7">
      <c r="G123" s="1071"/>
    </row>
    <row r="124" spans="7:7">
      <c r="G124" s="1071"/>
    </row>
    <row r="125" spans="7:7">
      <c r="G125" s="1071"/>
    </row>
    <row r="126" spans="7:7">
      <c r="G126" s="1071"/>
    </row>
    <row r="127" spans="7:7">
      <c r="G127" s="1071"/>
    </row>
    <row r="128" spans="7:7">
      <c r="G128" s="1071"/>
    </row>
    <row r="129" spans="7:7">
      <c r="G129" s="1071"/>
    </row>
    <row r="130" spans="7:7">
      <c r="G130" s="1071"/>
    </row>
    <row r="131" spans="7:7">
      <c r="G131" s="1071"/>
    </row>
    <row r="132" spans="7:7">
      <c r="G132" s="1071"/>
    </row>
    <row r="133" spans="7:7">
      <c r="G133" s="1071"/>
    </row>
    <row r="134" spans="7:7">
      <c r="G134" s="1071"/>
    </row>
    <row r="135" spans="7:7">
      <c r="G135" s="1071"/>
    </row>
    <row r="136" spans="7:7">
      <c r="G136" s="1071"/>
    </row>
    <row r="137" spans="7:7">
      <c r="G137" s="1071"/>
    </row>
    <row r="138" spans="7:7">
      <c r="G138" s="1071"/>
    </row>
    <row r="139" spans="7:7">
      <c r="G139" s="1071"/>
    </row>
    <row r="140" spans="7:7">
      <c r="G140" s="1071"/>
    </row>
    <row r="141" spans="7:7">
      <c r="G141" s="1071"/>
    </row>
    <row r="142" spans="7:7">
      <c r="G142" s="1071"/>
    </row>
    <row r="143" spans="7:7">
      <c r="G143" s="1071"/>
    </row>
    <row r="144" spans="7:7">
      <c r="G144" s="1071"/>
    </row>
    <row r="145" spans="7:7">
      <c r="G145" s="1071"/>
    </row>
    <row r="146" spans="7:7">
      <c r="G146" s="1071"/>
    </row>
    <row r="147" spans="7:7">
      <c r="G147" s="1071"/>
    </row>
    <row r="148" spans="7:7">
      <c r="G148" s="1071"/>
    </row>
    <row r="149" spans="7:7">
      <c r="G149" s="1071"/>
    </row>
    <row r="150" spans="7:7">
      <c r="G150" s="1071"/>
    </row>
    <row r="151" spans="7:7">
      <c r="G151" s="1071"/>
    </row>
    <row r="152" spans="7:7">
      <c r="G152" s="1071"/>
    </row>
    <row r="153" spans="7:7">
      <c r="G153" s="1071"/>
    </row>
    <row r="154" spans="7:7">
      <c r="G154" s="1071"/>
    </row>
    <row r="155" spans="7:7">
      <c r="G155" s="1071"/>
    </row>
    <row r="156" spans="7:7">
      <c r="G156" s="1071"/>
    </row>
    <row r="157" spans="7:7">
      <c r="G157" s="1071"/>
    </row>
    <row r="158" spans="7:7">
      <c r="G158" s="1071"/>
    </row>
    <row r="159" spans="7:7">
      <c r="G159" s="1071"/>
    </row>
    <row r="160" spans="7:7">
      <c r="G160" s="1071"/>
    </row>
    <row r="161" spans="7:7">
      <c r="G161" s="1071"/>
    </row>
    <row r="162" spans="7:7">
      <c r="G162" s="1071"/>
    </row>
    <row r="163" spans="7:7">
      <c r="G163" s="1071"/>
    </row>
    <row r="164" spans="7:7">
      <c r="G164" s="1071"/>
    </row>
    <row r="165" spans="7:7">
      <c r="G165" s="1071"/>
    </row>
    <row r="166" spans="7:7">
      <c r="G166" s="1071"/>
    </row>
    <row r="167" spans="7:7">
      <c r="G167" s="1071"/>
    </row>
    <row r="168" spans="7:7">
      <c r="G168" s="1071"/>
    </row>
    <row r="169" spans="7:7">
      <c r="G169" s="1071"/>
    </row>
    <row r="170" spans="7:7">
      <c r="G170" s="1071"/>
    </row>
    <row r="171" spans="7:7">
      <c r="G171" s="1071"/>
    </row>
    <row r="172" spans="7:7">
      <c r="G172" s="1071"/>
    </row>
    <row r="173" spans="7:7">
      <c r="G173" s="1071"/>
    </row>
    <row r="174" spans="7:7">
      <c r="G174" s="1071"/>
    </row>
    <row r="175" spans="7:7">
      <c r="G175" s="1071"/>
    </row>
    <row r="176" spans="7:7">
      <c r="G176" s="1071"/>
    </row>
    <row r="177" spans="7:7">
      <c r="G177" s="1071"/>
    </row>
    <row r="178" spans="7:7">
      <c r="G178" s="1071"/>
    </row>
    <row r="179" spans="7:7">
      <c r="G179" s="1071"/>
    </row>
    <row r="180" spans="7:7">
      <c r="G180" s="1071"/>
    </row>
    <row r="181" spans="7:7">
      <c r="G181" s="1071"/>
    </row>
    <row r="182" spans="7:7">
      <c r="G182" s="1071"/>
    </row>
    <row r="183" spans="7:7">
      <c r="G183" s="1071"/>
    </row>
    <row r="184" spans="7:7">
      <c r="G184" s="1071"/>
    </row>
    <row r="185" spans="7:7">
      <c r="G185" s="1071"/>
    </row>
    <row r="186" spans="7:7">
      <c r="G186" s="1071"/>
    </row>
    <row r="187" spans="7:7">
      <c r="G187" s="1071"/>
    </row>
    <row r="188" spans="7:7">
      <c r="G188" s="1071"/>
    </row>
    <row r="189" spans="7:7">
      <c r="G189" s="1071"/>
    </row>
    <row r="190" spans="7:7">
      <c r="G190" s="1071"/>
    </row>
    <row r="191" spans="7:7">
      <c r="G191" s="1071"/>
    </row>
    <row r="192" spans="7:7">
      <c r="G192" s="1071"/>
    </row>
    <row r="193" spans="7:7">
      <c r="G193" s="1071"/>
    </row>
    <row r="194" spans="7:7">
      <c r="G194" s="1071"/>
    </row>
    <row r="195" spans="7:7">
      <c r="G195" s="1071"/>
    </row>
    <row r="196" spans="7:7">
      <c r="G196" s="1071"/>
    </row>
    <row r="197" spans="7:7">
      <c r="G197" s="1071"/>
    </row>
    <row r="198" spans="7:7">
      <c r="G198" s="1071"/>
    </row>
    <row r="199" spans="7:7">
      <c r="G199" s="1071"/>
    </row>
    <row r="200" spans="7:7">
      <c r="G200" s="1071"/>
    </row>
    <row r="201" spans="7:7">
      <c r="G201" s="1071"/>
    </row>
    <row r="202" spans="7:7">
      <c r="G202" s="1071"/>
    </row>
    <row r="203" spans="7:7">
      <c r="G203" s="1071"/>
    </row>
    <row r="204" spans="7:7">
      <c r="G204" s="1071"/>
    </row>
    <row r="205" spans="7:7">
      <c r="G205" s="1071"/>
    </row>
    <row r="206" spans="7:7">
      <c r="G206" s="1071"/>
    </row>
    <row r="207" spans="7:7">
      <c r="G207" s="1071"/>
    </row>
    <row r="208" spans="7:7">
      <c r="G208" s="1071"/>
    </row>
    <row r="209" spans="7:7">
      <c r="G209" s="1071"/>
    </row>
    <row r="210" spans="7:7">
      <c r="G210" s="1071"/>
    </row>
    <row r="211" spans="7:7">
      <c r="G211" s="1071"/>
    </row>
    <row r="212" spans="7:7">
      <c r="G212" s="1071"/>
    </row>
    <row r="213" spans="7:7">
      <c r="G213" s="1071"/>
    </row>
    <row r="214" spans="7:7">
      <c r="G214" s="1071"/>
    </row>
    <row r="215" spans="7:7">
      <c r="G215" s="1071"/>
    </row>
    <row r="216" spans="7:7">
      <c r="G216" s="1071"/>
    </row>
    <row r="217" spans="7:7">
      <c r="G217" s="1071"/>
    </row>
    <row r="218" spans="7:7">
      <c r="G218" s="1071"/>
    </row>
    <row r="219" spans="7:7">
      <c r="G219" s="1071"/>
    </row>
    <row r="220" spans="7:7">
      <c r="G220" s="1071"/>
    </row>
    <row r="221" spans="7:7">
      <c r="G221" s="1071"/>
    </row>
    <row r="222" spans="7:7">
      <c r="G222" s="1071"/>
    </row>
    <row r="223" spans="7:7">
      <c r="G223" s="1071"/>
    </row>
    <row r="224" spans="7:7">
      <c r="G224" s="1071"/>
    </row>
    <row r="225" spans="7:7">
      <c r="G225" s="1071"/>
    </row>
    <row r="226" spans="7:7">
      <c r="G226" s="1071"/>
    </row>
    <row r="227" spans="7:7">
      <c r="G227" s="1071"/>
    </row>
    <row r="228" spans="7:7">
      <c r="G228" s="1071"/>
    </row>
    <row r="229" spans="7:7">
      <c r="G229" s="1071"/>
    </row>
    <row r="230" spans="7:7">
      <c r="G230" s="1071"/>
    </row>
    <row r="231" spans="7:7">
      <c r="G231" s="1071"/>
    </row>
    <row r="232" spans="7:7">
      <c r="G232" s="1071"/>
    </row>
    <row r="233" spans="7:7">
      <c r="G233" s="1071"/>
    </row>
    <row r="234" spans="7:7">
      <c r="G234" s="1071"/>
    </row>
    <row r="235" spans="7:7">
      <c r="G235" s="1071"/>
    </row>
    <row r="236" spans="7:7">
      <c r="G236" s="1071"/>
    </row>
    <row r="237" spans="7:7">
      <c r="G237" s="1071"/>
    </row>
    <row r="238" spans="7:7">
      <c r="G238" s="1071"/>
    </row>
  </sheetData>
  <mergeCells count="16">
    <mergeCell ref="A89:E89"/>
    <mergeCell ref="A87:E87"/>
    <mergeCell ref="A11:E11"/>
    <mergeCell ref="B13:E13"/>
    <mergeCell ref="B15:E15"/>
    <mergeCell ref="D17:E17"/>
    <mergeCell ref="A22:E22"/>
    <mergeCell ref="A50:E50"/>
    <mergeCell ref="A69:E69"/>
    <mergeCell ref="G1:H1"/>
    <mergeCell ref="A9:E9"/>
    <mergeCell ref="D1:E1"/>
    <mergeCell ref="B3:E3"/>
    <mergeCell ref="C5:C6"/>
    <mergeCell ref="D5:E5"/>
    <mergeCell ref="C7:E7"/>
  </mergeCells>
  <hyperlinks>
    <hyperlink ref="F1" location="'Содержание (2)'!A1" display="'Содержание"/>
  </hyperlinks>
  <pageMargins left="0.7" right="0.7" top="0.75" bottom="0.75" header="0.3" footer="0.3"/>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rgb="FF002060"/>
  </sheetPr>
  <dimension ref="A1:L167"/>
  <sheetViews>
    <sheetView workbookViewId="0">
      <selection activeCell="J5" sqref="J1:L5"/>
    </sheetView>
  </sheetViews>
  <sheetFormatPr defaultRowHeight="11.25"/>
  <cols>
    <col min="1" max="1" width="11.1640625" style="84" customWidth="1"/>
    <col min="2" max="2" width="47" style="84" customWidth="1"/>
    <col min="3" max="3" width="13.6640625" style="84" customWidth="1"/>
    <col min="4" max="4" width="13.1640625" style="84" customWidth="1"/>
    <col min="5" max="5" width="16" style="84" customWidth="1"/>
    <col min="6" max="6" width="16.33203125" bestFit="1" customWidth="1"/>
    <col min="7" max="8" width="31.83203125" customWidth="1"/>
    <col min="11" max="11" width="12" bestFit="1" customWidth="1"/>
    <col min="12" max="12" width="32.1640625" customWidth="1"/>
  </cols>
  <sheetData>
    <row r="1" spans="1:12" ht="12" thickBot="1">
      <c r="A1" s="122"/>
      <c r="D1" s="1720" t="s">
        <v>10588</v>
      </c>
      <c r="E1" s="1720"/>
      <c r="F1" s="1331" t="s">
        <v>230</v>
      </c>
      <c r="G1" s="1699" t="s">
        <v>18427</v>
      </c>
      <c r="H1" s="1700"/>
      <c r="I1" s="107"/>
      <c r="J1" s="566" t="s">
        <v>11946</v>
      </c>
      <c r="K1" s="567" t="s">
        <v>18271</v>
      </c>
      <c r="L1" s="568" t="s">
        <v>18272</v>
      </c>
    </row>
    <row r="2" spans="1:12" ht="22.5">
      <c r="A2" s="122"/>
      <c r="G2" s="573"/>
      <c r="H2" s="804"/>
      <c r="I2" s="107"/>
      <c r="J2" s="536"/>
      <c r="K2" s="537" t="s">
        <v>18270</v>
      </c>
      <c r="L2" s="804" t="s">
        <v>18273</v>
      </c>
    </row>
    <row r="3" spans="1:12" ht="33.75">
      <c r="A3" s="122"/>
      <c r="B3" s="1836" t="s">
        <v>1</v>
      </c>
      <c r="C3" s="1836"/>
      <c r="D3" s="1836"/>
      <c r="E3" s="1836"/>
      <c r="G3" s="666" t="s">
        <v>15347</v>
      </c>
      <c r="H3" s="804"/>
      <c r="I3" s="107"/>
      <c r="J3" s="536"/>
      <c r="K3" s="561" t="s">
        <v>18274</v>
      </c>
      <c r="L3" s="560" t="s">
        <v>18275</v>
      </c>
    </row>
    <row r="4" spans="1:12" ht="12" thickBot="1">
      <c r="A4" s="122"/>
      <c r="D4" s="430"/>
      <c r="E4" s="430"/>
      <c r="G4" s="573"/>
      <c r="H4" s="804"/>
      <c r="I4" s="107"/>
      <c r="J4" s="536"/>
      <c r="K4" s="634" t="s">
        <v>18276</v>
      </c>
      <c r="L4" s="560" t="s">
        <v>18277</v>
      </c>
    </row>
    <row r="5" spans="1:12" ht="12" thickBot="1">
      <c r="A5" s="122"/>
      <c r="C5" s="1834" t="s">
        <v>10319</v>
      </c>
      <c r="D5" s="1828" t="s">
        <v>3</v>
      </c>
      <c r="E5" s="1829"/>
      <c r="G5" s="666" t="s">
        <v>18266</v>
      </c>
      <c r="H5" s="1346"/>
      <c r="I5" s="107"/>
      <c r="J5" s="563"/>
      <c r="K5" s="564" t="s">
        <v>18278</v>
      </c>
      <c r="L5" s="565" t="s">
        <v>13554</v>
      </c>
    </row>
    <row r="6" spans="1:12" ht="45">
      <c r="A6" s="122"/>
      <c r="C6" s="1835"/>
      <c r="D6" s="123" t="s">
        <v>4</v>
      </c>
      <c r="E6" s="494" t="s">
        <v>5</v>
      </c>
      <c r="G6" s="666" t="s">
        <v>18267</v>
      </c>
      <c r="H6" s="1347"/>
      <c r="I6" s="107"/>
      <c r="J6" s="107"/>
      <c r="K6" s="294"/>
      <c r="L6" s="294"/>
    </row>
    <row r="7" spans="1:12" ht="34.5" thickBot="1">
      <c r="A7" s="122"/>
      <c r="C7" s="1695"/>
      <c r="D7" s="1696"/>
      <c r="E7" s="1697"/>
      <c r="G7" s="666" t="s">
        <v>18268</v>
      </c>
      <c r="H7" s="1346"/>
      <c r="I7" s="107"/>
      <c r="J7" s="107"/>
      <c r="K7" s="294"/>
      <c r="L7" s="294"/>
    </row>
    <row r="8" spans="1:12">
      <c r="A8" s="122"/>
      <c r="G8" s="573"/>
      <c r="H8" s="804"/>
      <c r="I8" s="107"/>
      <c r="J8" s="107"/>
      <c r="K8" s="294"/>
      <c r="L8" s="294"/>
    </row>
    <row r="9" spans="1:12">
      <c r="A9" s="1698" t="s">
        <v>2737</v>
      </c>
      <c r="B9" s="1698"/>
      <c r="C9" s="1698"/>
      <c r="D9" s="1698"/>
      <c r="E9" s="1698"/>
      <c r="G9" s="573"/>
      <c r="H9" s="804"/>
      <c r="I9" s="107"/>
      <c r="J9" s="107"/>
      <c r="K9" s="294"/>
      <c r="L9" s="294"/>
    </row>
    <row r="10" spans="1:12">
      <c r="A10" s="1036"/>
      <c r="B10" s="1036"/>
      <c r="C10" s="1036"/>
      <c r="D10" s="1036"/>
      <c r="E10" s="1036"/>
      <c r="G10" s="573"/>
      <c r="H10" s="804"/>
      <c r="I10" s="107"/>
      <c r="J10" s="107"/>
      <c r="K10" s="294"/>
      <c r="L10" s="294"/>
    </row>
    <row r="11" spans="1:12">
      <c r="A11" s="1698" t="s">
        <v>146</v>
      </c>
      <c r="B11" s="1698"/>
      <c r="C11" s="1698"/>
      <c r="D11" s="1698"/>
      <c r="E11" s="1698"/>
      <c r="G11" s="1375"/>
      <c r="H11" s="804"/>
      <c r="I11" s="107"/>
      <c r="J11" s="107"/>
      <c r="K11" s="294"/>
      <c r="L11" s="1348"/>
    </row>
    <row r="12" spans="1:12" ht="18.75">
      <c r="A12" s="1036"/>
      <c r="B12" s="1036"/>
      <c r="C12" s="1036"/>
      <c r="D12" s="1036"/>
      <c r="E12" s="1036"/>
      <c r="G12" s="581"/>
      <c r="H12" s="1409"/>
      <c r="I12" s="2"/>
      <c r="J12" s="2"/>
    </row>
    <row r="13" spans="1:12" ht="33.75">
      <c r="A13" s="124"/>
      <c r="B13" s="1680" t="s">
        <v>10322</v>
      </c>
      <c r="C13" s="1680"/>
      <c r="D13" s="1680"/>
      <c r="E13" s="1680"/>
      <c r="G13" s="666" t="s">
        <v>18264</v>
      </c>
      <c r="H13" s="1409"/>
      <c r="I13" s="1"/>
      <c r="J13" s="1"/>
    </row>
    <row r="14" spans="1:12" ht="33.75">
      <c r="A14" s="1040"/>
      <c r="B14" s="1040"/>
      <c r="C14" s="1040"/>
      <c r="D14" s="1040"/>
      <c r="E14" s="1040"/>
      <c r="G14" s="666" t="s">
        <v>18265</v>
      </c>
      <c r="H14" s="1409"/>
      <c r="I14" s="1"/>
      <c r="J14" s="1"/>
    </row>
    <row r="15" spans="1:12" ht="18.75">
      <c r="A15" s="124"/>
      <c r="B15" s="1685" t="s">
        <v>147</v>
      </c>
      <c r="C15" s="1685"/>
      <c r="D15" s="1685"/>
      <c r="E15" s="1685"/>
      <c r="G15" s="666" t="s">
        <v>18269</v>
      </c>
      <c r="H15" s="1409"/>
      <c r="I15" s="1"/>
      <c r="J15" s="1"/>
    </row>
    <row r="16" spans="1:12" ht="18.75">
      <c r="A16" s="1040"/>
      <c r="B16" s="1040"/>
      <c r="C16" s="1040"/>
      <c r="D16" s="1040"/>
      <c r="E16" s="1040"/>
      <c r="G16" s="581"/>
      <c r="H16" s="1409"/>
      <c r="I16" s="1"/>
      <c r="J16" s="1"/>
    </row>
    <row r="17" spans="1:10" ht="18.75">
      <c r="A17" s="1040"/>
      <c r="B17" s="1040"/>
      <c r="C17" s="124"/>
      <c r="D17" s="1685" t="s">
        <v>2963</v>
      </c>
      <c r="E17" s="1685"/>
      <c r="G17" s="581"/>
      <c r="H17" s="1409"/>
      <c r="I17" s="1"/>
      <c r="J17" s="1"/>
    </row>
    <row r="18" spans="1:10" ht="12" thickBot="1">
      <c r="G18" s="581"/>
      <c r="H18" s="233"/>
    </row>
    <row r="19" spans="1:10" s="77" customFormat="1" ht="22.5">
      <c r="A19" s="1413" t="s">
        <v>10</v>
      </c>
      <c r="B19" s="1414" t="s">
        <v>11</v>
      </c>
      <c r="C19" s="1414" t="s">
        <v>10321</v>
      </c>
      <c r="D19" s="1057" t="s">
        <v>2964</v>
      </c>
      <c r="E19" s="1058" t="s">
        <v>2965</v>
      </c>
      <c r="F19"/>
      <c r="G19" s="1376"/>
      <c r="H19" s="766"/>
    </row>
    <row r="20" spans="1:10" ht="22.5">
      <c r="A20" s="1068">
        <v>1</v>
      </c>
      <c r="B20" s="1069">
        <v>2</v>
      </c>
      <c r="C20" s="1069">
        <v>3</v>
      </c>
      <c r="D20" s="240">
        <v>4</v>
      </c>
      <c r="E20" s="1059">
        <v>5</v>
      </c>
      <c r="G20" s="1376" t="s">
        <v>15583</v>
      </c>
      <c r="H20" s="233"/>
    </row>
    <row r="21" spans="1:10" ht="33.75">
      <c r="A21" s="1784" t="s">
        <v>172</v>
      </c>
      <c r="B21" s="1785"/>
      <c r="C21" s="1785"/>
      <c r="D21" s="1785"/>
      <c r="E21" s="1760"/>
      <c r="G21" s="1376" t="s">
        <v>15585</v>
      </c>
      <c r="H21" s="233"/>
    </row>
    <row r="22" spans="1:10" ht="56.25">
      <c r="A22" s="1068">
        <v>1</v>
      </c>
      <c r="B22" s="1047" t="s">
        <v>2941</v>
      </c>
      <c r="C22" s="240"/>
      <c r="D22" s="1047"/>
      <c r="E22" s="335"/>
      <c r="G22" s="1376" t="s">
        <v>28998</v>
      </c>
      <c r="H22" s="233"/>
    </row>
    <row r="23" spans="1:10" ht="45">
      <c r="A23" s="1068">
        <v>2</v>
      </c>
      <c r="B23" s="1047" t="s">
        <v>2942</v>
      </c>
      <c r="C23" s="240"/>
      <c r="D23" s="1047"/>
      <c r="E23" s="1048"/>
      <c r="G23" s="1376" t="s">
        <v>28999</v>
      </c>
      <c r="H23" s="233"/>
    </row>
    <row r="24" spans="1:10" ht="45">
      <c r="A24" s="1068">
        <v>3</v>
      </c>
      <c r="B24" s="1047" t="s">
        <v>2945</v>
      </c>
      <c r="C24" s="240"/>
      <c r="D24" s="1047"/>
      <c r="E24" s="335"/>
      <c r="G24" s="1376" t="s">
        <v>29000</v>
      </c>
      <c r="H24" s="233"/>
    </row>
    <row r="25" spans="1:10" ht="45">
      <c r="A25" s="1068">
        <v>4</v>
      </c>
      <c r="B25" s="1047" t="s">
        <v>2946</v>
      </c>
      <c r="C25" s="240"/>
      <c r="D25" s="1047"/>
      <c r="E25" s="335"/>
      <c r="G25" s="1376" t="s">
        <v>29001</v>
      </c>
      <c r="H25" s="233"/>
    </row>
    <row r="26" spans="1:10" ht="33.75">
      <c r="A26" s="1068">
        <v>5</v>
      </c>
      <c r="B26" s="1047" t="s">
        <v>180</v>
      </c>
      <c r="C26" s="240"/>
      <c r="D26" s="246"/>
      <c r="E26" s="335"/>
      <c r="G26" s="1376" t="s">
        <v>27370</v>
      </c>
      <c r="H26" s="233"/>
    </row>
    <row r="27" spans="1:10" ht="33.75">
      <c r="A27" s="1068">
        <v>6</v>
      </c>
      <c r="B27" s="1047" t="s">
        <v>2947</v>
      </c>
      <c r="C27" s="240"/>
      <c r="D27" s="246"/>
      <c r="E27" s="335"/>
      <c r="G27" s="1376" t="s">
        <v>29002</v>
      </c>
      <c r="H27" s="233"/>
    </row>
    <row r="28" spans="1:10" ht="33.75">
      <c r="A28" s="1068">
        <v>7</v>
      </c>
      <c r="B28" s="1047" t="s">
        <v>10371</v>
      </c>
      <c r="C28" s="240"/>
      <c r="D28" s="246"/>
      <c r="E28" s="335"/>
      <c r="G28" s="1376" t="s">
        <v>29003</v>
      </c>
      <c r="H28" s="233"/>
    </row>
    <row r="29" spans="1:10" ht="45">
      <c r="A29" s="1068">
        <v>8</v>
      </c>
      <c r="B29" s="1051" t="s">
        <v>2949</v>
      </c>
      <c r="C29" s="240"/>
      <c r="D29" s="246"/>
      <c r="E29" s="335"/>
      <c r="G29" s="1376" t="s">
        <v>29004</v>
      </c>
      <c r="H29" s="233"/>
    </row>
    <row r="30" spans="1:10" ht="45">
      <c r="A30" s="1068">
        <v>9</v>
      </c>
      <c r="B30" s="1051" t="s">
        <v>10373</v>
      </c>
      <c r="C30" s="240"/>
      <c r="D30" s="246"/>
      <c r="E30" s="335"/>
      <c r="G30" s="1376" t="s">
        <v>29005</v>
      </c>
      <c r="H30" s="233"/>
    </row>
    <row r="31" spans="1:10" ht="45">
      <c r="A31" s="1068">
        <v>10</v>
      </c>
      <c r="B31" s="1051" t="s">
        <v>10374</v>
      </c>
      <c r="C31" s="240"/>
      <c r="D31" s="246"/>
      <c r="E31" s="335"/>
      <c r="G31" s="1376" t="s">
        <v>29006</v>
      </c>
      <c r="H31" s="233"/>
    </row>
    <row r="32" spans="1:10" ht="33.75">
      <c r="A32" s="1068">
        <v>11</v>
      </c>
      <c r="B32" s="1047" t="s">
        <v>10375</v>
      </c>
      <c r="C32" s="240"/>
      <c r="D32" s="246"/>
      <c r="E32" s="335"/>
      <c r="G32" s="1376" t="s">
        <v>18303</v>
      </c>
      <c r="H32" s="233"/>
    </row>
    <row r="33" spans="1:8" ht="33.75">
      <c r="A33" s="1068">
        <v>12</v>
      </c>
      <c r="B33" s="1047" t="s">
        <v>184</v>
      </c>
      <c r="C33" s="240"/>
      <c r="D33" s="246"/>
      <c r="E33" s="335"/>
      <c r="G33" s="1376" t="s">
        <v>27373</v>
      </c>
      <c r="H33" s="233"/>
    </row>
    <row r="34" spans="1:8" ht="33.75">
      <c r="A34" s="1068">
        <v>13</v>
      </c>
      <c r="B34" s="1047" t="s">
        <v>10376</v>
      </c>
      <c r="C34" s="240"/>
      <c r="D34" s="1047"/>
      <c r="E34" s="335"/>
      <c r="G34" s="1376" t="s">
        <v>18304</v>
      </c>
      <c r="H34" s="233"/>
    </row>
    <row r="35" spans="1:8" ht="33.75">
      <c r="A35" s="1068" t="s">
        <v>998</v>
      </c>
      <c r="B35" s="1047" t="s">
        <v>186</v>
      </c>
      <c r="C35" s="240"/>
      <c r="D35" s="246"/>
      <c r="E35" s="335"/>
      <c r="G35" s="1376" t="s">
        <v>18305</v>
      </c>
      <c r="H35" s="233"/>
    </row>
    <row r="36" spans="1:8" ht="33.75">
      <c r="A36" s="1068" t="s">
        <v>999</v>
      </c>
      <c r="B36" s="1047" t="s">
        <v>220</v>
      </c>
      <c r="C36" s="246"/>
      <c r="D36" s="246"/>
      <c r="E36" s="335"/>
      <c r="G36" s="1376" t="s">
        <v>18306</v>
      </c>
      <c r="H36" s="233"/>
    </row>
    <row r="37" spans="1:8" ht="33.75">
      <c r="A37" s="1784" t="s">
        <v>187</v>
      </c>
      <c r="B37" s="1785"/>
      <c r="C37" s="1785"/>
      <c r="D37" s="1785"/>
      <c r="E37" s="1760"/>
      <c r="G37" s="1376" t="s">
        <v>15606</v>
      </c>
      <c r="H37" s="233"/>
    </row>
    <row r="38" spans="1:8" ht="45">
      <c r="A38" s="1068">
        <v>16</v>
      </c>
      <c r="B38" s="1047" t="s">
        <v>188</v>
      </c>
      <c r="C38" s="240"/>
      <c r="D38" s="246"/>
      <c r="E38" s="335"/>
      <c r="G38" s="1376" t="s">
        <v>18307</v>
      </c>
      <c r="H38" s="233"/>
    </row>
    <row r="39" spans="1:8" ht="33.75">
      <c r="A39" s="1068">
        <v>17</v>
      </c>
      <c r="B39" s="1047" t="s">
        <v>221</v>
      </c>
      <c r="C39" s="240"/>
      <c r="D39" s="246"/>
      <c r="E39" s="335"/>
      <c r="G39" s="1376" t="s">
        <v>18308</v>
      </c>
      <c r="H39" s="233"/>
    </row>
    <row r="40" spans="1:8" ht="33.75">
      <c r="A40" s="1068">
        <v>18</v>
      </c>
      <c r="B40" s="1047" t="s">
        <v>189</v>
      </c>
      <c r="C40" s="240"/>
      <c r="D40" s="246"/>
      <c r="E40" s="335"/>
      <c r="G40" s="1376" t="s">
        <v>18309</v>
      </c>
      <c r="H40" s="233"/>
    </row>
    <row r="41" spans="1:8" ht="33.75">
      <c r="A41" s="1068">
        <v>19</v>
      </c>
      <c r="B41" s="1047" t="s">
        <v>190</v>
      </c>
      <c r="C41" s="240"/>
      <c r="D41" s="246"/>
      <c r="E41" s="335"/>
      <c r="G41" s="1376" t="s">
        <v>18310</v>
      </c>
      <c r="H41" s="233"/>
    </row>
    <row r="42" spans="1:8" ht="22.5">
      <c r="A42" s="1068">
        <v>20</v>
      </c>
      <c r="B42" s="1047" t="s">
        <v>191</v>
      </c>
      <c r="C42" s="240"/>
      <c r="D42" s="246"/>
      <c r="E42" s="335"/>
      <c r="G42" s="1376" t="s">
        <v>18312</v>
      </c>
      <c r="H42" s="233"/>
    </row>
    <row r="43" spans="1:8" ht="33.75">
      <c r="A43" s="1068">
        <v>21</v>
      </c>
      <c r="B43" s="1047" t="s">
        <v>222</v>
      </c>
      <c r="C43" s="240"/>
      <c r="D43" s="246"/>
      <c r="E43" s="335"/>
      <c r="G43" s="1376" t="s">
        <v>18311</v>
      </c>
      <c r="H43" s="233"/>
    </row>
    <row r="44" spans="1:8" ht="56.25">
      <c r="A44" s="1068">
        <v>22</v>
      </c>
      <c r="B44" s="1047" t="s">
        <v>2966</v>
      </c>
      <c r="C44" s="240"/>
      <c r="D44" s="246"/>
      <c r="E44" s="335"/>
      <c r="G44" s="1376" t="s">
        <v>27374</v>
      </c>
      <c r="H44" s="233"/>
    </row>
    <row r="45" spans="1:8" ht="45">
      <c r="A45" s="1068">
        <v>23</v>
      </c>
      <c r="B45" s="1047" t="s">
        <v>2967</v>
      </c>
      <c r="C45" s="240"/>
      <c r="D45" s="246"/>
      <c r="E45" s="335"/>
      <c r="G45" s="1376" t="s">
        <v>18313</v>
      </c>
      <c r="H45" s="233"/>
    </row>
    <row r="46" spans="1:8" ht="56.25">
      <c r="A46" s="1068">
        <v>24</v>
      </c>
      <c r="B46" s="1047" t="s">
        <v>2956</v>
      </c>
      <c r="C46" s="240"/>
      <c r="D46" s="246"/>
      <c r="E46" s="335"/>
      <c r="G46" s="1376" t="s">
        <v>27375</v>
      </c>
      <c r="H46" s="233"/>
    </row>
    <row r="47" spans="1:8" ht="78.75">
      <c r="A47" s="1068">
        <v>25</v>
      </c>
      <c r="B47" s="1047" t="s">
        <v>4142</v>
      </c>
      <c r="C47" s="240"/>
      <c r="D47" s="246"/>
      <c r="E47" s="335"/>
      <c r="G47" s="1376" t="s">
        <v>27376</v>
      </c>
      <c r="H47" s="233"/>
    </row>
    <row r="48" spans="1:8" ht="90">
      <c r="A48" s="1068">
        <v>26</v>
      </c>
      <c r="B48" s="1047" t="s">
        <v>4143</v>
      </c>
      <c r="C48" s="240"/>
      <c r="D48" s="246"/>
      <c r="E48" s="335"/>
      <c r="G48" s="1376" t="s">
        <v>27377</v>
      </c>
      <c r="H48" s="233"/>
    </row>
    <row r="49" spans="1:8" ht="45">
      <c r="A49" s="1068">
        <v>27</v>
      </c>
      <c r="B49" s="1047" t="s">
        <v>200</v>
      </c>
      <c r="C49" s="240"/>
      <c r="D49" s="246"/>
      <c r="E49" s="335"/>
      <c r="G49" s="1376" t="s">
        <v>27378</v>
      </c>
      <c r="H49" s="233"/>
    </row>
    <row r="50" spans="1:8" ht="33.75">
      <c r="A50" s="1068">
        <v>28</v>
      </c>
      <c r="B50" s="1047" t="s">
        <v>201</v>
      </c>
      <c r="C50" s="240"/>
      <c r="D50" s="246"/>
      <c r="E50" s="335"/>
      <c r="G50" s="1376" t="s">
        <v>18315</v>
      </c>
      <c r="H50" s="233"/>
    </row>
    <row r="51" spans="1:8" ht="78.75">
      <c r="A51" s="1068">
        <v>29</v>
      </c>
      <c r="B51" s="1047" t="s">
        <v>223</v>
      </c>
      <c r="C51" s="240"/>
      <c r="D51" s="246"/>
      <c r="E51" s="335"/>
      <c r="G51" s="1376" t="s">
        <v>27379</v>
      </c>
      <c r="H51" s="233"/>
    </row>
    <row r="52" spans="1:8" ht="45">
      <c r="A52" s="1068">
        <v>30</v>
      </c>
      <c r="B52" s="1047" t="s">
        <v>202</v>
      </c>
      <c r="C52" s="240"/>
      <c r="D52" s="246"/>
      <c r="E52" s="335"/>
      <c r="G52" s="1376" t="s">
        <v>27380</v>
      </c>
      <c r="H52" s="233"/>
    </row>
    <row r="53" spans="1:8" ht="33.75">
      <c r="A53" s="1068">
        <v>31</v>
      </c>
      <c r="B53" s="1047" t="s">
        <v>224</v>
      </c>
      <c r="C53" s="240"/>
      <c r="D53" s="246"/>
      <c r="E53" s="335"/>
      <c r="G53" s="1376" t="s">
        <v>27381</v>
      </c>
      <c r="H53" s="233"/>
    </row>
    <row r="54" spans="1:8" ht="33.75">
      <c r="A54" s="1068">
        <v>32</v>
      </c>
      <c r="B54" s="1047" t="s">
        <v>225</v>
      </c>
      <c r="C54" s="240"/>
      <c r="D54" s="246"/>
      <c r="E54" s="335"/>
      <c r="G54" s="1376" t="s">
        <v>27382</v>
      </c>
      <c r="H54" s="233"/>
    </row>
    <row r="55" spans="1:8" ht="33.75">
      <c r="A55" s="1068" t="s">
        <v>10299</v>
      </c>
      <c r="B55" s="1047" t="s">
        <v>203</v>
      </c>
      <c r="C55" s="240"/>
      <c r="D55" s="246"/>
      <c r="E55" s="335"/>
      <c r="G55" s="1376" t="s">
        <v>18316</v>
      </c>
      <c r="H55" s="233"/>
    </row>
    <row r="56" spans="1:8" ht="33.75">
      <c r="A56" s="1784" t="s">
        <v>204</v>
      </c>
      <c r="B56" s="1785"/>
      <c r="C56" s="1785"/>
      <c r="D56" s="1785"/>
      <c r="E56" s="1760"/>
      <c r="G56" s="1376" t="s">
        <v>15607</v>
      </c>
      <c r="H56" s="233"/>
    </row>
    <row r="57" spans="1:8" ht="33.75">
      <c r="A57" s="1068">
        <v>34</v>
      </c>
      <c r="B57" s="1047" t="s">
        <v>10379</v>
      </c>
      <c r="C57" s="240"/>
      <c r="D57" s="246"/>
      <c r="E57" s="335"/>
      <c r="G57" s="1376" t="s">
        <v>18317</v>
      </c>
      <c r="H57" s="233"/>
    </row>
    <row r="58" spans="1:8" ht="33.75">
      <c r="A58" s="1068">
        <v>35</v>
      </c>
      <c r="B58" s="1047" t="s">
        <v>206</v>
      </c>
      <c r="C58" s="240"/>
      <c r="D58" s="246"/>
      <c r="E58" s="335"/>
      <c r="G58" s="1376" t="s">
        <v>27386</v>
      </c>
      <c r="H58" s="233"/>
    </row>
    <row r="59" spans="1:8" ht="33.75">
      <c r="A59" s="1068">
        <v>36</v>
      </c>
      <c r="B59" s="1047" t="s">
        <v>2968</v>
      </c>
      <c r="C59" s="240"/>
      <c r="D59" s="246"/>
      <c r="E59" s="335"/>
      <c r="G59" s="1376" t="s">
        <v>18322</v>
      </c>
      <c r="H59" s="233"/>
    </row>
    <row r="60" spans="1:8" ht="33.75">
      <c r="A60" s="1068">
        <v>37</v>
      </c>
      <c r="B60" s="1047" t="s">
        <v>211</v>
      </c>
      <c r="C60" s="240"/>
      <c r="D60" s="246"/>
      <c r="E60" s="335"/>
      <c r="G60" s="1376" t="s">
        <v>28996</v>
      </c>
      <c r="H60" s="233"/>
    </row>
    <row r="61" spans="1:8" ht="33.75">
      <c r="A61" s="1068">
        <v>38</v>
      </c>
      <c r="B61" s="1047" t="s">
        <v>2961</v>
      </c>
      <c r="C61" s="240"/>
      <c r="D61" s="246"/>
      <c r="E61" s="335"/>
      <c r="G61" s="1376" t="s">
        <v>18318</v>
      </c>
      <c r="H61" s="233"/>
    </row>
    <row r="62" spans="1:8" ht="33.75">
      <c r="A62" s="1068">
        <v>39</v>
      </c>
      <c r="B62" s="1047" t="s">
        <v>213</v>
      </c>
      <c r="C62" s="240"/>
      <c r="D62" s="246"/>
      <c r="E62" s="335"/>
      <c r="G62" s="1376" t="s">
        <v>27385</v>
      </c>
      <c r="H62" s="233"/>
    </row>
    <row r="63" spans="1:8" ht="45">
      <c r="A63" s="1068">
        <v>40</v>
      </c>
      <c r="B63" s="1047" t="s">
        <v>214</v>
      </c>
      <c r="C63" s="240"/>
      <c r="D63" s="246"/>
      <c r="E63" s="335"/>
      <c r="G63" s="1376" t="s">
        <v>18323</v>
      </c>
      <c r="H63" s="233"/>
    </row>
    <row r="64" spans="1:8" ht="33.75">
      <c r="A64" s="1068">
        <v>41</v>
      </c>
      <c r="B64" s="1047" t="s">
        <v>215</v>
      </c>
      <c r="C64" s="240"/>
      <c r="D64" s="246"/>
      <c r="E64" s="335"/>
      <c r="G64" s="1376" t="s">
        <v>18324</v>
      </c>
      <c r="H64" s="1416" t="s">
        <v>15610</v>
      </c>
    </row>
    <row r="65" spans="1:8" ht="33.75">
      <c r="A65" s="1068">
        <v>42</v>
      </c>
      <c r="B65" s="1047" t="s">
        <v>216</v>
      </c>
      <c r="C65" s="240"/>
      <c r="D65" s="246"/>
      <c r="E65" s="335"/>
      <c r="G65" s="1376" t="s">
        <v>27387</v>
      </c>
      <c r="H65" s="233"/>
    </row>
    <row r="66" spans="1:8" ht="34.5" thickBot="1">
      <c r="A66" s="862">
        <v>43</v>
      </c>
      <c r="B66" s="863" t="s">
        <v>2962</v>
      </c>
      <c r="C66" s="1408"/>
      <c r="D66" s="334"/>
      <c r="E66" s="333"/>
      <c r="G66" s="1417" t="s">
        <v>27387</v>
      </c>
      <c r="H66" s="235"/>
    </row>
    <row r="67" spans="1:8">
      <c r="A67" s="249"/>
      <c r="B67" s="336"/>
      <c r="C67" s="398"/>
      <c r="D67" s="1415"/>
      <c r="E67" s="1415"/>
    </row>
    <row r="68" spans="1:8">
      <c r="G68" s="452"/>
    </row>
    <row r="69" spans="1:8">
      <c r="A69" s="1830" t="s">
        <v>10313</v>
      </c>
      <c r="B69" s="1830"/>
      <c r="C69" s="1830"/>
      <c r="D69" s="1830"/>
      <c r="E69" s="1830"/>
      <c r="G69" s="452"/>
    </row>
    <row r="70" spans="1:8" ht="12.75">
      <c r="A70" s="1340"/>
      <c r="D70" s="856"/>
      <c r="E70" s="856"/>
      <c r="G70" s="452"/>
    </row>
    <row r="71" spans="1:8">
      <c r="A71" s="1732" t="s">
        <v>10314</v>
      </c>
      <c r="B71" s="1732"/>
      <c r="C71" s="1732"/>
      <c r="D71" s="1732"/>
      <c r="E71" s="1732"/>
      <c r="G71" s="452"/>
    </row>
    <row r="72" spans="1:8">
      <c r="G72" s="452"/>
    </row>
    <row r="73" spans="1:8">
      <c r="G73" s="452"/>
    </row>
    <row r="74" spans="1:8">
      <c r="G74" s="452"/>
    </row>
    <row r="75" spans="1:8">
      <c r="G75" s="452"/>
    </row>
    <row r="76" spans="1:8">
      <c r="G76" s="452"/>
    </row>
    <row r="77" spans="1:8">
      <c r="G77" s="452"/>
    </row>
    <row r="78" spans="1:8">
      <c r="G78" s="452"/>
    </row>
    <row r="79" spans="1:8">
      <c r="G79" s="452"/>
    </row>
    <row r="80" spans="1:8">
      <c r="G80" s="452"/>
    </row>
    <row r="81" spans="7:7">
      <c r="G81" s="452"/>
    </row>
    <row r="82" spans="7:7">
      <c r="G82" s="452"/>
    </row>
    <row r="83" spans="7:7">
      <c r="G83" s="452"/>
    </row>
    <row r="84" spans="7:7">
      <c r="G84" s="452"/>
    </row>
    <row r="85" spans="7:7">
      <c r="G85" s="452"/>
    </row>
    <row r="86" spans="7:7">
      <c r="G86" s="452"/>
    </row>
    <row r="87" spans="7:7">
      <c r="G87" s="452"/>
    </row>
    <row r="88" spans="7:7">
      <c r="G88" s="452"/>
    </row>
    <row r="89" spans="7:7">
      <c r="G89" s="452"/>
    </row>
    <row r="90" spans="7:7">
      <c r="G90" s="452"/>
    </row>
    <row r="91" spans="7:7">
      <c r="G91" s="452"/>
    </row>
    <row r="92" spans="7:7">
      <c r="G92" s="452"/>
    </row>
    <row r="93" spans="7:7">
      <c r="G93" s="452"/>
    </row>
    <row r="94" spans="7:7">
      <c r="G94" s="452"/>
    </row>
    <row r="95" spans="7:7">
      <c r="G95" s="452"/>
    </row>
    <row r="96" spans="7:7">
      <c r="G96" s="452"/>
    </row>
    <row r="97" spans="7:7">
      <c r="G97" s="452"/>
    </row>
    <row r="98" spans="7:7">
      <c r="G98" s="452"/>
    </row>
    <row r="99" spans="7:7">
      <c r="G99" s="452"/>
    </row>
    <row r="100" spans="7:7">
      <c r="G100" s="452"/>
    </row>
    <row r="101" spans="7:7">
      <c r="G101" s="452"/>
    </row>
    <row r="102" spans="7:7">
      <c r="G102" s="452"/>
    </row>
    <row r="103" spans="7:7">
      <c r="G103" s="452"/>
    </row>
    <row r="104" spans="7:7">
      <c r="G104" s="452"/>
    </row>
    <row r="105" spans="7:7">
      <c r="G105" s="452"/>
    </row>
    <row r="106" spans="7:7">
      <c r="G106" s="452"/>
    </row>
    <row r="107" spans="7:7">
      <c r="G107" s="452"/>
    </row>
    <row r="108" spans="7:7">
      <c r="G108" s="452"/>
    </row>
    <row r="109" spans="7:7">
      <c r="G109" s="452"/>
    </row>
    <row r="110" spans="7:7">
      <c r="G110" s="452"/>
    </row>
    <row r="111" spans="7:7">
      <c r="G111" s="452"/>
    </row>
    <row r="112" spans="7:7">
      <c r="G112" s="452"/>
    </row>
    <row r="113" spans="7:7">
      <c r="G113" s="452"/>
    </row>
    <row r="114" spans="7:7">
      <c r="G114" s="452"/>
    </row>
    <row r="115" spans="7:7">
      <c r="G115" s="452"/>
    </row>
    <row r="116" spans="7:7">
      <c r="G116" s="452"/>
    </row>
    <row r="117" spans="7:7">
      <c r="G117" s="452"/>
    </row>
    <row r="118" spans="7:7">
      <c r="G118" s="452"/>
    </row>
    <row r="119" spans="7:7">
      <c r="G119" s="452"/>
    </row>
    <row r="120" spans="7:7">
      <c r="G120" s="452"/>
    </row>
    <row r="121" spans="7:7">
      <c r="G121" s="452"/>
    </row>
    <row r="122" spans="7:7">
      <c r="G122" s="452"/>
    </row>
    <row r="123" spans="7:7">
      <c r="G123" s="452"/>
    </row>
    <row r="124" spans="7:7">
      <c r="G124" s="452"/>
    </row>
    <row r="125" spans="7:7">
      <c r="G125" s="452"/>
    </row>
    <row r="126" spans="7:7">
      <c r="G126" s="452"/>
    </row>
    <row r="127" spans="7:7">
      <c r="G127" s="452"/>
    </row>
    <row r="128" spans="7:7">
      <c r="G128" s="452"/>
    </row>
    <row r="129" spans="7:7">
      <c r="G129" s="452"/>
    </row>
    <row r="130" spans="7:7">
      <c r="G130" s="452"/>
    </row>
    <row r="131" spans="7:7">
      <c r="G131" s="452"/>
    </row>
    <row r="132" spans="7:7">
      <c r="G132" s="452"/>
    </row>
    <row r="133" spans="7:7">
      <c r="G133" s="452"/>
    </row>
    <row r="134" spans="7:7">
      <c r="G134" s="452"/>
    </row>
    <row r="135" spans="7:7">
      <c r="G135" s="452"/>
    </row>
    <row r="136" spans="7:7">
      <c r="G136" s="452"/>
    </row>
    <row r="137" spans="7:7">
      <c r="G137" s="452"/>
    </row>
    <row r="138" spans="7:7">
      <c r="G138" s="452"/>
    </row>
    <row r="139" spans="7:7">
      <c r="G139" s="452"/>
    </row>
    <row r="140" spans="7:7">
      <c r="G140" s="452"/>
    </row>
    <row r="141" spans="7:7">
      <c r="G141" s="452"/>
    </row>
    <row r="142" spans="7:7">
      <c r="G142" s="452"/>
    </row>
    <row r="143" spans="7:7">
      <c r="G143" s="452"/>
    </row>
    <row r="144" spans="7:7">
      <c r="G144" s="452"/>
    </row>
    <row r="145" spans="7:7">
      <c r="G145" s="452"/>
    </row>
    <row r="146" spans="7:7">
      <c r="G146" s="452"/>
    </row>
    <row r="147" spans="7:7">
      <c r="G147" s="452"/>
    </row>
    <row r="148" spans="7:7">
      <c r="G148" s="452"/>
    </row>
    <row r="149" spans="7:7">
      <c r="G149" s="452"/>
    </row>
    <row r="150" spans="7:7">
      <c r="G150" s="452"/>
    </row>
    <row r="151" spans="7:7">
      <c r="G151" s="452"/>
    </row>
    <row r="152" spans="7:7">
      <c r="G152" s="452"/>
    </row>
    <row r="153" spans="7:7">
      <c r="G153" s="452"/>
    </row>
    <row r="154" spans="7:7">
      <c r="G154" s="452"/>
    </row>
    <row r="155" spans="7:7">
      <c r="G155" s="452"/>
    </row>
    <row r="156" spans="7:7">
      <c r="G156" s="452"/>
    </row>
    <row r="157" spans="7:7">
      <c r="G157" s="452"/>
    </row>
    <row r="158" spans="7:7">
      <c r="G158" s="452"/>
    </row>
    <row r="159" spans="7:7">
      <c r="G159" s="452"/>
    </row>
    <row r="160" spans="7:7">
      <c r="G160" s="452"/>
    </row>
    <row r="161" spans="7:7">
      <c r="G161" s="452"/>
    </row>
    <row r="162" spans="7:7">
      <c r="G162" s="452"/>
    </row>
    <row r="163" spans="7:7">
      <c r="G163" s="452"/>
    </row>
    <row r="164" spans="7:7">
      <c r="G164" s="452"/>
    </row>
    <row r="165" spans="7:7">
      <c r="G165" s="452"/>
    </row>
    <row r="166" spans="7:7">
      <c r="G166" s="452"/>
    </row>
    <row r="167" spans="7:7">
      <c r="G167" s="452"/>
    </row>
  </sheetData>
  <mergeCells count="16">
    <mergeCell ref="A37:E37"/>
    <mergeCell ref="A71:E71"/>
    <mergeCell ref="A11:E11"/>
    <mergeCell ref="B13:E13"/>
    <mergeCell ref="B15:E15"/>
    <mergeCell ref="D17:E17"/>
    <mergeCell ref="A21:E21"/>
    <mergeCell ref="A56:E56"/>
    <mergeCell ref="A69:E69"/>
    <mergeCell ref="G1:H1"/>
    <mergeCell ref="A9:E9"/>
    <mergeCell ref="D1:E1"/>
    <mergeCell ref="B3:E3"/>
    <mergeCell ref="C5:C6"/>
    <mergeCell ref="D5:E5"/>
    <mergeCell ref="C7:E7"/>
  </mergeCells>
  <hyperlinks>
    <hyperlink ref="F1" location="'Содержание (2)'!A1" display="'Содержание"/>
  </hyperlinks>
  <pageMargins left="0.7" right="0.7" top="0.75" bottom="0.75" header="0.3" footer="0.3"/>
  <pageSetup paperSize="9"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rgb="FF002060"/>
  </sheetPr>
  <dimension ref="A1:AG132"/>
  <sheetViews>
    <sheetView workbookViewId="0">
      <selection activeCell="G5" sqref="G1:I5"/>
    </sheetView>
  </sheetViews>
  <sheetFormatPr defaultRowHeight="11.25" outlineLevelRow="1"/>
  <cols>
    <col min="1" max="1" width="14.83203125" style="254" customWidth="1"/>
    <col min="2" max="2" width="21" style="254" customWidth="1"/>
    <col min="3" max="3" width="44" style="254" customWidth="1"/>
    <col min="4" max="5" width="34.1640625" style="254" customWidth="1"/>
    <col min="6" max="7" width="34.1640625" style="130" customWidth="1"/>
    <col min="8" max="8" width="9.33203125" style="130"/>
    <col min="9" max="9" width="26" style="130" customWidth="1"/>
    <col min="10" max="10" width="34.6640625" style="130" customWidth="1"/>
    <col min="11" max="12" width="9.33203125" style="130"/>
    <col min="13" max="13" width="39.83203125" style="130" customWidth="1"/>
    <col min="14" max="16384" width="9.33203125" style="130"/>
  </cols>
  <sheetData>
    <row r="1" spans="1:33" ht="103.5" customHeight="1" outlineLevel="1" thickBot="1">
      <c r="D1" s="320" t="s">
        <v>10589</v>
      </c>
      <c r="E1" s="1334" t="s">
        <v>230</v>
      </c>
      <c r="F1" s="320"/>
      <c r="G1" s="566" t="s">
        <v>11946</v>
      </c>
      <c r="H1" s="567" t="s">
        <v>18271</v>
      </c>
      <c r="I1" s="568" t="s">
        <v>18272</v>
      </c>
      <c r="J1" s="61"/>
    </row>
    <row r="2" spans="1:33" ht="33.75" outlineLevel="1">
      <c r="F2" s="254"/>
      <c r="G2" s="536"/>
      <c r="H2" s="537" t="s">
        <v>18270</v>
      </c>
      <c r="I2" s="804" t="s">
        <v>18273</v>
      </c>
    </row>
    <row r="3" spans="1:33" ht="24" customHeight="1" outlineLevel="1">
      <c r="A3" s="1849" t="s">
        <v>10590</v>
      </c>
      <c r="B3" s="1849"/>
      <c r="C3" s="1849"/>
      <c r="D3" s="1849"/>
      <c r="E3" s="355"/>
      <c r="F3" s="355"/>
      <c r="G3" s="536"/>
      <c r="H3" s="561" t="s">
        <v>18274</v>
      </c>
      <c r="I3" s="560" t="s">
        <v>18275</v>
      </c>
    </row>
    <row r="4" spans="1:33" outlineLevel="1">
      <c r="F4" s="254"/>
      <c r="G4" s="536"/>
      <c r="H4" s="634" t="s">
        <v>18276</v>
      </c>
      <c r="I4" s="560" t="s">
        <v>18277</v>
      </c>
    </row>
    <row r="5" spans="1:33" ht="12" outlineLevel="1" thickBot="1">
      <c r="A5" s="1850" t="s">
        <v>2739</v>
      </c>
      <c r="B5" s="1850"/>
      <c r="C5" s="1850"/>
      <c r="D5" s="1850"/>
      <c r="E5" s="352"/>
      <c r="F5" s="352"/>
      <c r="G5" s="563"/>
      <c r="H5" s="564" t="s">
        <v>18278</v>
      </c>
      <c r="I5" s="565" t="s">
        <v>13554</v>
      </c>
    </row>
    <row r="6" spans="1:33" outlineLevel="1">
      <c r="F6" s="254"/>
      <c r="G6" s="254"/>
    </row>
    <row r="7" spans="1:33" outlineLevel="1">
      <c r="A7" s="1850" t="s">
        <v>2969</v>
      </c>
      <c r="B7" s="1850"/>
      <c r="C7" s="1850"/>
      <c r="D7" s="1850"/>
      <c r="E7" s="352"/>
      <c r="F7" s="352"/>
      <c r="G7" s="352"/>
    </row>
    <row r="8" spans="1:33" ht="12" thickBot="1">
      <c r="D8" s="253" t="s">
        <v>1558</v>
      </c>
      <c r="E8" s="253"/>
      <c r="F8" s="131"/>
      <c r="G8" s="131"/>
      <c r="H8" s="131"/>
      <c r="I8" s="131"/>
      <c r="J8" s="131"/>
      <c r="K8" s="131"/>
      <c r="L8" s="131"/>
      <c r="M8" s="131"/>
      <c r="N8" s="131"/>
      <c r="O8" s="131"/>
      <c r="P8" s="131"/>
      <c r="Q8" s="131"/>
      <c r="R8" s="131"/>
      <c r="S8" s="131"/>
      <c r="T8" s="131"/>
      <c r="U8" s="131"/>
      <c r="V8" s="131"/>
      <c r="W8" s="131"/>
      <c r="X8" s="131"/>
      <c r="Y8" s="131"/>
      <c r="Z8" s="131"/>
      <c r="AA8" s="131"/>
      <c r="AB8" s="131"/>
      <c r="AC8" s="131"/>
      <c r="AD8" s="131"/>
      <c r="AE8" s="131"/>
      <c r="AF8" s="131"/>
      <c r="AG8" s="131"/>
    </row>
    <row r="9" spans="1:33" ht="12" thickBot="1">
      <c r="A9" s="1067" t="s">
        <v>10</v>
      </c>
      <c r="B9" s="551" t="s">
        <v>1559</v>
      </c>
      <c r="C9" s="551" t="s">
        <v>1560</v>
      </c>
      <c r="D9" s="552" t="s">
        <v>1561</v>
      </c>
      <c r="E9" s="253"/>
      <c r="F9" s="131"/>
      <c r="G9" s="131"/>
      <c r="H9" s="131"/>
      <c r="I9" s="131"/>
      <c r="J9" s="131"/>
      <c r="K9" s="131"/>
      <c r="L9" s="131"/>
      <c r="M9" s="131"/>
      <c r="N9" s="131"/>
      <c r="O9" s="131"/>
      <c r="P9" s="131"/>
      <c r="Q9" s="131"/>
      <c r="R9" s="131"/>
      <c r="S9" s="131"/>
      <c r="T9" s="131"/>
      <c r="U9" s="131"/>
      <c r="V9" s="131"/>
      <c r="W9" s="131"/>
      <c r="X9" s="131"/>
      <c r="Y9" s="131"/>
      <c r="Z9" s="131"/>
      <c r="AA9" s="131"/>
      <c r="AB9" s="131"/>
      <c r="AC9" s="131"/>
      <c r="AD9" s="131"/>
      <c r="AE9" s="131"/>
      <c r="AF9" s="131"/>
      <c r="AG9" s="131"/>
    </row>
    <row r="10" spans="1:33" ht="33.75">
      <c r="A10" s="1068">
        <v>1</v>
      </c>
      <c r="B10" s="1069">
        <v>2</v>
      </c>
      <c r="C10" s="1069">
        <v>3</v>
      </c>
      <c r="D10" s="1059">
        <v>4</v>
      </c>
      <c r="E10" s="253"/>
      <c r="F10" s="1336" t="s">
        <v>28917</v>
      </c>
      <c r="G10" s="131"/>
      <c r="H10" s="131"/>
      <c r="I10" s="131"/>
      <c r="J10" s="131"/>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row>
    <row r="11" spans="1:33" ht="33.75">
      <c r="A11" s="1068">
        <v>1</v>
      </c>
      <c r="B11" s="397" t="s">
        <v>2970</v>
      </c>
      <c r="C11" s="397" t="s">
        <v>2971</v>
      </c>
      <c r="D11" s="1335"/>
      <c r="E11" s="253"/>
      <c r="F11" s="1337" t="s">
        <v>28918</v>
      </c>
      <c r="G11" s="131"/>
      <c r="H11" s="131"/>
      <c r="I11" s="131"/>
      <c r="J11" s="131"/>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row>
    <row r="12" spans="1:33" ht="67.5">
      <c r="A12" s="1068">
        <v>2</v>
      </c>
      <c r="B12" s="262" t="s">
        <v>2970</v>
      </c>
      <c r="C12" s="397" t="s">
        <v>10381</v>
      </c>
      <c r="D12" s="1335"/>
      <c r="E12" s="253"/>
      <c r="F12" s="1337" t="s">
        <v>28919</v>
      </c>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131"/>
      <c r="AE12" s="131"/>
      <c r="AF12" s="131"/>
      <c r="AG12" s="131"/>
    </row>
    <row r="13" spans="1:33" ht="33.75">
      <c r="A13" s="1068">
        <v>3</v>
      </c>
      <c r="B13" s="262" t="s">
        <v>2970</v>
      </c>
      <c r="C13" s="397" t="s">
        <v>2972</v>
      </c>
      <c r="D13" s="1335"/>
      <c r="E13" s="253"/>
      <c r="F13" s="1337" t="s">
        <v>28920</v>
      </c>
      <c r="G13" s="131"/>
      <c r="H13" s="131"/>
      <c r="I13" s="131"/>
      <c r="J13" s="131"/>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row>
    <row r="14" spans="1:33" ht="33.75">
      <c r="A14" s="1068">
        <v>4</v>
      </c>
      <c r="B14" s="262" t="s">
        <v>2970</v>
      </c>
      <c r="C14" s="397" t="s">
        <v>2973</v>
      </c>
      <c r="D14" s="1335"/>
      <c r="E14" s="253"/>
      <c r="F14" s="1337" t="s">
        <v>28921</v>
      </c>
      <c r="G14" s="131"/>
      <c r="H14" s="131"/>
      <c r="I14" s="131"/>
      <c r="J14" s="131"/>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row>
    <row r="15" spans="1:33" ht="67.5">
      <c r="A15" s="1068">
        <v>5</v>
      </c>
      <c r="B15" s="262" t="s">
        <v>2970</v>
      </c>
      <c r="C15" s="397" t="s">
        <v>2974</v>
      </c>
      <c r="D15" s="1335"/>
      <c r="E15" s="253"/>
      <c r="F15" s="1337" t="s">
        <v>28922</v>
      </c>
      <c r="G15" s="131"/>
      <c r="H15" s="131"/>
      <c r="I15" s="131"/>
      <c r="J15" s="131"/>
      <c r="K15" s="131"/>
      <c r="L15" s="131"/>
      <c r="M15" s="131"/>
      <c r="N15" s="131"/>
      <c r="O15" s="131"/>
      <c r="P15" s="131"/>
      <c r="Q15" s="131"/>
      <c r="R15" s="131"/>
      <c r="S15" s="131"/>
      <c r="T15" s="131"/>
      <c r="U15" s="131"/>
      <c r="V15" s="131"/>
      <c r="W15" s="131"/>
      <c r="X15" s="131"/>
      <c r="Y15" s="131"/>
      <c r="Z15" s="131"/>
      <c r="AA15" s="131"/>
      <c r="AB15" s="131"/>
      <c r="AC15" s="131"/>
      <c r="AD15" s="131"/>
      <c r="AE15" s="131"/>
      <c r="AF15" s="131"/>
      <c r="AG15" s="131"/>
    </row>
    <row r="16" spans="1:33" ht="45">
      <c r="A16" s="1068">
        <v>6</v>
      </c>
      <c r="B16" s="848" t="s">
        <v>2975</v>
      </c>
      <c r="C16" s="397" t="s">
        <v>10382</v>
      </c>
      <c r="D16" s="1335"/>
      <c r="E16" s="253"/>
      <c r="F16" s="1337" t="s">
        <v>28923</v>
      </c>
      <c r="G16" s="131"/>
      <c r="H16" s="131"/>
      <c r="I16" s="131"/>
      <c r="J16" s="131"/>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1"/>
    </row>
    <row r="17" spans="1:33" ht="45">
      <c r="A17" s="1068">
        <v>7</v>
      </c>
      <c r="B17" s="848" t="s">
        <v>2975</v>
      </c>
      <c r="C17" s="397" t="s">
        <v>2976</v>
      </c>
      <c r="D17" s="1335"/>
      <c r="E17" s="253"/>
      <c r="F17" s="1337" t="s">
        <v>28924</v>
      </c>
      <c r="G17" s="131"/>
      <c r="H17" s="131"/>
      <c r="I17" s="131"/>
      <c r="J17" s="131"/>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row>
    <row r="18" spans="1:33" ht="45">
      <c r="A18" s="1068">
        <v>8</v>
      </c>
      <c r="B18" s="848" t="s">
        <v>2970</v>
      </c>
      <c r="C18" s="397" t="s">
        <v>2977</v>
      </c>
      <c r="D18" s="1335"/>
      <c r="E18" s="253"/>
      <c r="F18" s="1337" t="s">
        <v>28925</v>
      </c>
      <c r="G18" s="131"/>
      <c r="H18" s="131"/>
      <c r="I18" s="131"/>
      <c r="J18" s="131"/>
      <c r="K18" s="131"/>
      <c r="L18" s="131"/>
      <c r="M18" s="131"/>
      <c r="N18" s="131"/>
      <c r="O18" s="131"/>
      <c r="P18" s="131"/>
      <c r="Q18" s="131"/>
      <c r="R18" s="131"/>
      <c r="S18" s="131"/>
      <c r="T18" s="131"/>
      <c r="U18" s="131"/>
      <c r="V18" s="131"/>
      <c r="W18" s="131"/>
      <c r="X18" s="131"/>
      <c r="Y18" s="131"/>
      <c r="Z18" s="131"/>
      <c r="AA18" s="131"/>
      <c r="AB18" s="131"/>
      <c r="AC18" s="131"/>
      <c r="AD18" s="131"/>
      <c r="AE18" s="131"/>
      <c r="AF18" s="131"/>
      <c r="AG18" s="131"/>
    </row>
    <row r="19" spans="1:33" ht="45">
      <c r="A19" s="1068">
        <v>9</v>
      </c>
      <c r="B19" s="848" t="s">
        <v>2970</v>
      </c>
      <c r="C19" s="397" t="s">
        <v>2978</v>
      </c>
      <c r="D19" s="1335"/>
      <c r="E19" s="253"/>
      <c r="F19" s="1337" t="s">
        <v>28926</v>
      </c>
      <c r="G19" s="131"/>
      <c r="H19" s="131"/>
      <c r="I19" s="131"/>
      <c r="J19" s="131"/>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row>
    <row r="20" spans="1:33" ht="45">
      <c r="A20" s="1068">
        <v>10</v>
      </c>
      <c r="B20" s="848" t="s">
        <v>2970</v>
      </c>
      <c r="C20" s="397" t="s">
        <v>2979</v>
      </c>
      <c r="D20" s="1335"/>
      <c r="E20" s="253"/>
      <c r="F20" s="1337" t="s">
        <v>28927</v>
      </c>
      <c r="G20" s="131"/>
      <c r="H20" s="131"/>
      <c r="I20" s="131"/>
      <c r="J20" s="131"/>
      <c r="K20" s="131"/>
      <c r="L20" s="131"/>
      <c r="M20" s="131"/>
      <c r="N20" s="131"/>
      <c r="O20" s="131"/>
      <c r="P20" s="131"/>
      <c r="Q20" s="131"/>
      <c r="R20" s="131"/>
      <c r="S20" s="131"/>
      <c r="T20" s="131"/>
      <c r="U20" s="131"/>
      <c r="V20" s="131"/>
      <c r="W20" s="131"/>
      <c r="X20" s="131"/>
      <c r="Y20" s="131"/>
      <c r="Z20" s="131"/>
      <c r="AA20" s="131"/>
      <c r="AB20" s="131"/>
      <c r="AC20" s="131"/>
      <c r="AD20" s="131"/>
      <c r="AE20" s="131"/>
      <c r="AF20" s="131"/>
      <c r="AG20" s="131"/>
    </row>
    <row r="21" spans="1:33" ht="33.75">
      <c r="A21" s="1068">
        <v>11</v>
      </c>
      <c r="B21" s="848" t="s">
        <v>2970</v>
      </c>
      <c r="C21" s="397" t="s">
        <v>2980</v>
      </c>
      <c r="D21" s="1335"/>
      <c r="E21" s="253"/>
      <c r="F21" s="1337" t="s">
        <v>28928</v>
      </c>
      <c r="G21" s="131"/>
      <c r="H21" s="131"/>
      <c r="I21" s="131"/>
      <c r="J21" s="131"/>
      <c r="K21" s="131"/>
      <c r="L21" s="131"/>
      <c r="M21" s="131"/>
      <c r="N21" s="131"/>
      <c r="O21" s="131"/>
      <c r="P21" s="131"/>
      <c r="Q21" s="131"/>
      <c r="R21" s="131"/>
      <c r="S21" s="131"/>
      <c r="T21" s="131"/>
      <c r="U21" s="131"/>
      <c r="V21" s="131"/>
      <c r="W21" s="131"/>
      <c r="X21" s="131"/>
      <c r="Y21" s="131"/>
      <c r="Z21" s="131"/>
      <c r="AA21" s="131"/>
      <c r="AB21" s="131"/>
      <c r="AC21" s="131"/>
      <c r="AD21" s="131"/>
      <c r="AE21" s="131"/>
      <c r="AF21" s="131"/>
      <c r="AG21" s="131"/>
    </row>
    <row r="22" spans="1:33" ht="22.5">
      <c r="A22" s="1068">
        <v>12</v>
      </c>
      <c r="B22" s="848" t="s">
        <v>2981</v>
      </c>
      <c r="C22" s="397" t="s">
        <v>2982</v>
      </c>
      <c r="D22" s="1335"/>
      <c r="E22" s="253"/>
      <c r="F22" s="1337" t="s">
        <v>28929</v>
      </c>
      <c r="G22" s="131"/>
      <c r="H22" s="131"/>
      <c r="I22" s="131"/>
      <c r="J22" s="131"/>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row>
    <row r="23" spans="1:33" ht="22.5">
      <c r="A23" s="1068">
        <v>13</v>
      </c>
      <c r="B23" s="848" t="s">
        <v>2970</v>
      </c>
      <c r="C23" s="397" t="s">
        <v>2983</v>
      </c>
      <c r="D23" s="1335"/>
      <c r="E23" s="253"/>
      <c r="F23" s="1337" t="s">
        <v>28930</v>
      </c>
      <c r="G23" s="131"/>
      <c r="H23" s="131"/>
      <c r="I23" s="131"/>
      <c r="J23" s="131"/>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row>
    <row r="24" spans="1:33" ht="33.75">
      <c r="A24" s="1068">
        <v>14</v>
      </c>
      <c r="B24" s="848" t="s">
        <v>2984</v>
      </c>
      <c r="C24" s="397" t="s">
        <v>2985</v>
      </c>
      <c r="D24" s="1335"/>
      <c r="E24" s="253"/>
      <c r="F24" s="1337" t="s">
        <v>28931</v>
      </c>
      <c r="G24" s="131"/>
      <c r="H24" s="131"/>
      <c r="I24" s="131"/>
      <c r="J24" s="131"/>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row>
    <row r="25" spans="1:33" ht="12" thickBot="1">
      <c r="A25" s="862">
        <v>15</v>
      </c>
      <c r="B25" s="213" t="s">
        <v>2986</v>
      </c>
      <c r="C25" s="245" t="s">
        <v>1576</v>
      </c>
      <c r="D25" s="1046"/>
      <c r="E25" s="253"/>
      <c r="F25" s="1338" t="s">
        <v>27402</v>
      </c>
      <c r="G25" s="131"/>
      <c r="H25" s="131"/>
      <c r="I25" s="131"/>
      <c r="J25" s="131"/>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row>
    <row r="26" spans="1:33">
      <c r="E26" s="253"/>
      <c r="F26" s="131"/>
      <c r="G26" s="131"/>
      <c r="H26" s="131"/>
      <c r="I26" s="131"/>
      <c r="J26" s="131"/>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row>
    <row r="27" spans="1:33">
      <c r="E27" s="253"/>
      <c r="F27" s="131"/>
      <c r="G27" s="131"/>
      <c r="H27" s="131"/>
      <c r="I27" s="131"/>
      <c r="J27" s="131"/>
      <c r="K27" s="131"/>
      <c r="L27" s="131"/>
      <c r="M27" s="131"/>
      <c r="N27" s="131"/>
      <c r="O27" s="131"/>
      <c r="P27" s="131"/>
      <c r="Q27" s="131"/>
      <c r="R27" s="131"/>
      <c r="S27" s="131"/>
      <c r="T27" s="131"/>
      <c r="U27" s="131"/>
      <c r="V27" s="131"/>
      <c r="W27" s="131"/>
      <c r="X27" s="131"/>
      <c r="Y27" s="131"/>
      <c r="Z27" s="131"/>
      <c r="AA27" s="131"/>
      <c r="AB27" s="131"/>
      <c r="AC27" s="131"/>
      <c r="AD27" s="131"/>
      <c r="AE27" s="131"/>
      <c r="AF27" s="131"/>
      <c r="AG27" s="131"/>
    </row>
    <row r="28" spans="1:33">
      <c r="E28" s="253"/>
      <c r="F28" s="131"/>
      <c r="G28" s="131"/>
      <c r="H28" s="131"/>
      <c r="I28" s="131"/>
      <c r="J28" s="131"/>
      <c r="K28" s="131"/>
      <c r="L28" s="131"/>
      <c r="M28" s="131"/>
      <c r="N28" s="131"/>
      <c r="O28" s="131"/>
      <c r="P28" s="131"/>
      <c r="Q28" s="131"/>
      <c r="R28" s="131"/>
      <c r="S28" s="131"/>
      <c r="T28" s="131"/>
      <c r="U28" s="131"/>
      <c r="V28" s="131"/>
      <c r="W28" s="131"/>
      <c r="X28" s="131"/>
      <c r="Y28" s="131"/>
      <c r="Z28" s="131"/>
      <c r="AA28" s="131"/>
      <c r="AB28" s="131"/>
      <c r="AC28" s="131"/>
      <c r="AD28" s="131"/>
      <c r="AE28" s="131"/>
      <c r="AF28" s="131"/>
      <c r="AG28" s="131"/>
    </row>
    <row r="29" spans="1:33">
      <c r="E29" s="253"/>
      <c r="F29" s="131"/>
      <c r="G29" s="131"/>
      <c r="H29" s="131"/>
      <c r="I29" s="131"/>
      <c r="J29" s="131"/>
      <c r="K29" s="131"/>
      <c r="L29" s="131"/>
      <c r="M29" s="131"/>
      <c r="N29" s="131"/>
      <c r="O29" s="131"/>
      <c r="P29" s="131"/>
      <c r="Q29" s="131"/>
      <c r="R29" s="131"/>
      <c r="S29" s="131"/>
      <c r="T29" s="131"/>
      <c r="U29" s="131"/>
      <c r="V29" s="131"/>
      <c r="W29" s="131"/>
      <c r="X29" s="131"/>
      <c r="Y29" s="131"/>
      <c r="Z29" s="131"/>
      <c r="AA29" s="131"/>
      <c r="AB29" s="131"/>
      <c r="AC29" s="131"/>
      <c r="AD29" s="131"/>
      <c r="AE29" s="131"/>
      <c r="AF29" s="131"/>
      <c r="AG29" s="131"/>
    </row>
    <row r="30" spans="1:33">
      <c r="E30" s="253"/>
      <c r="F30" s="131"/>
      <c r="G30" s="131"/>
      <c r="H30" s="131"/>
      <c r="I30" s="131"/>
      <c r="J30" s="131"/>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row>
    <row r="31" spans="1:33">
      <c r="E31" s="253"/>
      <c r="F31" s="131"/>
      <c r="G31" s="131"/>
      <c r="H31" s="131"/>
      <c r="I31" s="131"/>
      <c r="J31" s="131"/>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1"/>
    </row>
    <row r="32" spans="1:33">
      <c r="E32" s="253"/>
      <c r="F32" s="131"/>
      <c r="G32" s="131"/>
      <c r="H32" s="131"/>
      <c r="I32" s="131"/>
      <c r="J32" s="131"/>
      <c r="K32" s="131"/>
      <c r="L32" s="131"/>
      <c r="M32" s="131"/>
      <c r="N32" s="131"/>
      <c r="O32" s="131"/>
      <c r="P32" s="131"/>
      <c r="Q32" s="131"/>
      <c r="R32" s="131"/>
      <c r="S32" s="131"/>
      <c r="T32" s="131"/>
      <c r="U32" s="131"/>
      <c r="V32" s="131"/>
      <c r="W32" s="131"/>
      <c r="X32" s="131"/>
      <c r="Y32" s="131"/>
      <c r="Z32" s="131"/>
      <c r="AA32" s="131"/>
      <c r="AB32" s="131"/>
      <c r="AC32" s="131"/>
      <c r="AD32" s="131"/>
      <c r="AE32" s="131"/>
      <c r="AF32" s="131"/>
      <c r="AG32" s="131"/>
    </row>
    <row r="33" spans="5:33">
      <c r="E33" s="253"/>
      <c r="F33" s="131"/>
      <c r="G33" s="131"/>
      <c r="H33" s="131"/>
      <c r="I33" s="131"/>
      <c r="J33" s="131"/>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row>
    <row r="34" spans="5:33">
      <c r="E34" s="253"/>
      <c r="F34" s="131"/>
      <c r="G34" s="131"/>
      <c r="H34" s="131"/>
      <c r="I34" s="131"/>
      <c r="J34" s="131"/>
      <c r="K34" s="131"/>
      <c r="L34" s="131"/>
      <c r="M34" s="131"/>
      <c r="N34" s="131"/>
      <c r="O34" s="131"/>
      <c r="P34" s="131"/>
      <c r="Q34" s="131"/>
      <c r="R34" s="131"/>
      <c r="S34" s="131"/>
      <c r="T34" s="131"/>
      <c r="U34" s="131"/>
      <c r="V34" s="131"/>
      <c r="W34" s="131"/>
      <c r="X34" s="131"/>
      <c r="Y34" s="131"/>
      <c r="Z34" s="131"/>
      <c r="AA34" s="131"/>
      <c r="AB34" s="131"/>
      <c r="AC34" s="131"/>
      <c r="AD34" s="131"/>
      <c r="AE34" s="131"/>
      <c r="AF34" s="131"/>
      <c r="AG34" s="131"/>
    </row>
    <row r="35" spans="5:33">
      <c r="E35" s="253"/>
      <c r="F35" s="131"/>
      <c r="G35" s="131"/>
      <c r="H35" s="131"/>
      <c r="I35" s="131"/>
      <c r="J35" s="131"/>
      <c r="K35" s="131"/>
      <c r="L35" s="131"/>
      <c r="M35" s="131"/>
      <c r="N35" s="131"/>
      <c r="O35" s="131"/>
      <c r="P35" s="131"/>
      <c r="Q35" s="131"/>
      <c r="R35" s="131"/>
      <c r="S35" s="131"/>
      <c r="T35" s="131"/>
      <c r="U35" s="131"/>
      <c r="V35" s="131"/>
      <c r="W35" s="131"/>
      <c r="X35" s="131"/>
      <c r="Y35" s="131"/>
      <c r="Z35" s="131"/>
      <c r="AA35" s="131"/>
      <c r="AB35" s="131"/>
      <c r="AC35" s="131"/>
      <c r="AD35" s="131"/>
      <c r="AE35" s="131"/>
      <c r="AF35" s="131"/>
      <c r="AG35" s="131"/>
    </row>
    <row r="36" spans="5:33">
      <c r="E36" s="253"/>
      <c r="F36" s="131"/>
      <c r="G36" s="131"/>
      <c r="H36" s="131"/>
      <c r="I36" s="131"/>
      <c r="J36" s="131"/>
      <c r="K36" s="131"/>
      <c r="L36" s="131"/>
      <c r="M36" s="131"/>
      <c r="N36" s="131"/>
      <c r="O36" s="131"/>
      <c r="P36" s="131"/>
      <c r="Q36" s="131"/>
      <c r="R36" s="131"/>
      <c r="S36" s="131"/>
      <c r="T36" s="131"/>
      <c r="U36" s="131"/>
      <c r="V36" s="131"/>
      <c r="W36" s="131"/>
      <c r="X36" s="131"/>
      <c r="Y36" s="131"/>
      <c r="Z36" s="131"/>
      <c r="AA36" s="131"/>
      <c r="AB36" s="131"/>
      <c r="AC36" s="131"/>
      <c r="AD36" s="131"/>
      <c r="AE36" s="131"/>
      <c r="AF36" s="131"/>
      <c r="AG36" s="131"/>
    </row>
    <row r="37" spans="5:33">
      <c r="E37" s="253"/>
      <c r="F37" s="131"/>
      <c r="G37" s="131"/>
      <c r="H37" s="131"/>
      <c r="I37" s="131"/>
      <c r="J37" s="131"/>
      <c r="K37" s="131"/>
      <c r="L37" s="131"/>
      <c r="M37" s="131"/>
      <c r="N37" s="131"/>
      <c r="O37" s="131"/>
      <c r="P37" s="131"/>
      <c r="Q37" s="131"/>
      <c r="R37" s="131"/>
      <c r="S37" s="131"/>
      <c r="T37" s="131"/>
      <c r="U37" s="131"/>
      <c r="V37" s="131"/>
      <c r="W37" s="131"/>
      <c r="X37" s="131"/>
      <c r="Y37" s="131"/>
      <c r="Z37" s="131"/>
      <c r="AA37" s="131"/>
      <c r="AB37" s="131"/>
      <c r="AC37" s="131"/>
      <c r="AD37" s="131"/>
      <c r="AE37" s="131"/>
      <c r="AF37" s="131"/>
      <c r="AG37" s="131"/>
    </row>
    <row r="38" spans="5:33">
      <c r="E38" s="253"/>
      <c r="F38" s="131"/>
      <c r="G38" s="131"/>
      <c r="H38" s="131"/>
      <c r="I38" s="131"/>
      <c r="J38" s="131"/>
      <c r="K38" s="131"/>
      <c r="L38" s="131"/>
      <c r="M38" s="131"/>
      <c r="N38" s="131"/>
      <c r="O38" s="131"/>
      <c r="P38" s="131"/>
      <c r="Q38" s="131"/>
      <c r="R38" s="131"/>
      <c r="S38" s="131"/>
      <c r="T38" s="131"/>
      <c r="U38" s="131"/>
      <c r="V38" s="131"/>
      <c r="W38" s="131"/>
      <c r="X38" s="131"/>
      <c r="Y38" s="131"/>
      <c r="Z38" s="131"/>
      <c r="AA38" s="131"/>
      <c r="AB38" s="131"/>
      <c r="AC38" s="131"/>
      <c r="AD38" s="131"/>
      <c r="AE38" s="131"/>
      <c r="AF38" s="131"/>
      <c r="AG38" s="131"/>
    </row>
    <row r="39" spans="5:33">
      <c r="E39" s="253"/>
      <c r="F39" s="131"/>
      <c r="G39" s="131"/>
      <c r="H39" s="131"/>
      <c r="I39" s="131"/>
      <c r="J39" s="131"/>
      <c r="K39" s="131"/>
      <c r="L39" s="131"/>
      <c r="M39" s="131"/>
      <c r="N39" s="131"/>
      <c r="O39" s="131"/>
      <c r="P39" s="131"/>
      <c r="Q39" s="131"/>
      <c r="R39" s="131"/>
      <c r="S39" s="131"/>
      <c r="T39" s="131"/>
      <c r="U39" s="131"/>
      <c r="V39" s="131"/>
      <c r="W39" s="131"/>
      <c r="X39" s="131"/>
      <c r="Y39" s="131"/>
      <c r="Z39" s="131"/>
      <c r="AA39" s="131"/>
      <c r="AB39" s="131"/>
      <c r="AC39" s="131"/>
      <c r="AD39" s="131"/>
      <c r="AE39" s="131"/>
      <c r="AF39" s="131"/>
      <c r="AG39" s="131"/>
    </row>
    <row r="40" spans="5:33">
      <c r="E40" s="253"/>
      <c r="F40" s="131"/>
      <c r="G40" s="131"/>
      <c r="H40" s="131"/>
      <c r="I40" s="131"/>
      <c r="J40" s="131"/>
      <c r="K40" s="131"/>
      <c r="L40" s="131"/>
      <c r="M40" s="131"/>
      <c r="N40" s="131"/>
      <c r="O40" s="131"/>
      <c r="P40" s="131"/>
      <c r="Q40" s="131"/>
      <c r="R40" s="131"/>
      <c r="S40" s="131"/>
      <c r="T40" s="131"/>
      <c r="U40" s="131"/>
      <c r="V40" s="131"/>
      <c r="W40" s="131"/>
      <c r="X40" s="131"/>
      <c r="Y40" s="131"/>
      <c r="Z40" s="131"/>
      <c r="AA40" s="131"/>
      <c r="AB40" s="131"/>
      <c r="AC40" s="131"/>
      <c r="AD40" s="131"/>
      <c r="AE40" s="131"/>
      <c r="AF40" s="131"/>
      <c r="AG40" s="131"/>
    </row>
    <row r="41" spans="5:33">
      <c r="E41" s="253"/>
      <c r="F41" s="131"/>
      <c r="G41" s="131"/>
      <c r="H41" s="131"/>
      <c r="I41" s="131"/>
      <c r="J41" s="131"/>
      <c r="K41" s="131"/>
      <c r="L41" s="131"/>
      <c r="M41" s="131"/>
      <c r="N41" s="131"/>
      <c r="O41" s="131"/>
      <c r="P41" s="131"/>
      <c r="Q41" s="131"/>
      <c r="R41" s="131"/>
      <c r="S41" s="131"/>
      <c r="T41" s="131"/>
      <c r="U41" s="131"/>
      <c r="V41" s="131"/>
      <c r="W41" s="131"/>
      <c r="X41" s="131"/>
      <c r="Y41" s="131"/>
      <c r="Z41" s="131"/>
      <c r="AA41" s="131"/>
      <c r="AB41" s="131"/>
      <c r="AC41" s="131"/>
      <c r="AD41" s="131"/>
      <c r="AE41" s="131"/>
      <c r="AF41" s="131"/>
      <c r="AG41" s="131"/>
    </row>
    <row r="42" spans="5:33">
      <c r="E42" s="253"/>
      <c r="F42" s="131"/>
      <c r="G42" s="131"/>
      <c r="H42" s="131"/>
      <c r="I42" s="131"/>
      <c r="J42" s="131"/>
      <c r="K42" s="131"/>
      <c r="L42" s="131"/>
      <c r="M42" s="131"/>
      <c r="N42" s="131"/>
      <c r="O42" s="131"/>
      <c r="P42" s="131"/>
      <c r="Q42" s="131"/>
      <c r="R42" s="131"/>
      <c r="S42" s="131"/>
      <c r="T42" s="131"/>
      <c r="U42" s="131"/>
      <c r="V42" s="131"/>
      <c r="W42" s="131"/>
      <c r="X42" s="131"/>
      <c r="Y42" s="131"/>
      <c r="Z42" s="131"/>
      <c r="AA42" s="131"/>
      <c r="AB42" s="131"/>
      <c r="AC42" s="131"/>
      <c r="AD42" s="131"/>
      <c r="AE42" s="131"/>
      <c r="AF42" s="131"/>
      <c r="AG42" s="131"/>
    </row>
    <row r="43" spans="5:33">
      <c r="E43" s="253"/>
      <c r="F43" s="131"/>
      <c r="G43" s="131"/>
      <c r="H43" s="131"/>
      <c r="I43" s="131"/>
      <c r="J43" s="131"/>
      <c r="K43" s="131"/>
      <c r="L43" s="131"/>
      <c r="M43" s="131"/>
      <c r="N43" s="131"/>
      <c r="O43" s="131"/>
      <c r="P43" s="131"/>
      <c r="Q43" s="131"/>
      <c r="R43" s="131"/>
      <c r="S43" s="131"/>
      <c r="T43" s="131"/>
      <c r="U43" s="131"/>
      <c r="V43" s="131"/>
      <c r="W43" s="131"/>
      <c r="X43" s="131"/>
      <c r="Y43" s="131"/>
      <c r="Z43" s="131"/>
      <c r="AA43" s="131"/>
      <c r="AB43" s="131"/>
      <c r="AC43" s="131"/>
      <c r="AD43" s="131"/>
      <c r="AE43" s="131"/>
      <c r="AF43" s="131"/>
      <c r="AG43" s="131"/>
    </row>
    <row r="44" spans="5:33">
      <c r="E44" s="253"/>
      <c r="F44" s="131"/>
      <c r="G44" s="131"/>
      <c r="H44" s="131"/>
      <c r="I44" s="131"/>
      <c r="J44" s="131"/>
      <c r="K44" s="131"/>
      <c r="L44" s="131"/>
      <c r="M44" s="131"/>
      <c r="N44" s="131"/>
      <c r="O44" s="131"/>
      <c r="P44" s="131"/>
      <c r="Q44" s="131"/>
      <c r="R44" s="131"/>
      <c r="S44" s="131"/>
      <c r="T44" s="131"/>
      <c r="U44" s="131"/>
      <c r="V44" s="131"/>
      <c r="W44" s="131"/>
      <c r="X44" s="131"/>
      <c r="Y44" s="131"/>
      <c r="Z44" s="131"/>
      <c r="AA44" s="131"/>
      <c r="AB44" s="131"/>
      <c r="AC44" s="131"/>
      <c r="AD44" s="131"/>
      <c r="AE44" s="131"/>
      <c r="AF44" s="131"/>
      <c r="AG44" s="131"/>
    </row>
    <row r="45" spans="5:33">
      <c r="E45" s="253"/>
      <c r="F45" s="131"/>
      <c r="G45" s="131"/>
      <c r="H45" s="131"/>
      <c r="I45" s="131"/>
      <c r="J45" s="131"/>
      <c r="K45" s="131"/>
      <c r="L45" s="131"/>
      <c r="M45" s="131"/>
      <c r="N45" s="131"/>
      <c r="O45" s="131"/>
      <c r="P45" s="131"/>
      <c r="Q45" s="131"/>
      <c r="R45" s="131"/>
      <c r="S45" s="131"/>
      <c r="T45" s="131"/>
      <c r="U45" s="131"/>
      <c r="V45" s="131"/>
      <c r="W45" s="131"/>
      <c r="X45" s="131"/>
      <c r="Y45" s="131"/>
      <c r="Z45" s="131"/>
      <c r="AA45" s="131"/>
      <c r="AB45" s="131"/>
      <c r="AC45" s="131"/>
      <c r="AD45" s="131"/>
      <c r="AE45" s="131"/>
      <c r="AF45" s="131"/>
      <c r="AG45" s="131"/>
    </row>
    <row r="46" spans="5:33">
      <c r="E46" s="253"/>
      <c r="F46" s="131"/>
      <c r="G46" s="131"/>
      <c r="H46" s="131"/>
      <c r="I46" s="131"/>
      <c r="J46" s="131"/>
      <c r="K46" s="131"/>
      <c r="L46" s="131"/>
      <c r="M46" s="131"/>
      <c r="N46" s="131"/>
      <c r="O46" s="131"/>
      <c r="P46" s="131"/>
      <c r="Q46" s="131"/>
      <c r="R46" s="131"/>
      <c r="S46" s="131"/>
      <c r="T46" s="131"/>
      <c r="U46" s="131"/>
      <c r="V46" s="131"/>
      <c r="W46" s="131"/>
      <c r="X46" s="131"/>
      <c r="Y46" s="131"/>
      <c r="Z46" s="131"/>
      <c r="AA46" s="131"/>
      <c r="AB46" s="131"/>
      <c r="AC46" s="131"/>
      <c r="AD46" s="131"/>
      <c r="AE46" s="131"/>
      <c r="AF46" s="131"/>
      <c r="AG46" s="131"/>
    </row>
    <row r="47" spans="5:33">
      <c r="E47" s="253"/>
      <c r="F47" s="131"/>
      <c r="G47" s="131"/>
      <c r="H47" s="131"/>
      <c r="I47" s="131"/>
      <c r="J47" s="131"/>
      <c r="K47" s="131"/>
      <c r="L47" s="131"/>
      <c r="M47" s="131"/>
      <c r="N47" s="131"/>
      <c r="O47" s="131"/>
      <c r="P47" s="131"/>
      <c r="Q47" s="131"/>
      <c r="R47" s="131"/>
      <c r="S47" s="131"/>
      <c r="T47" s="131"/>
      <c r="U47" s="131"/>
      <c r="V47" s="131"/>
      <c r="W47" s="131"/>
      <c r="X47" s="131"/>
      <c r="Y47" s="131"/>
      <c r="Z47" s="131"/>
      <c r="AA47" s="131"/>
      <c r="AB47" s="131"/>
      <c r="AC47" s="131"/>
      <c r="AD47" s="131"/>
      <c r="AE47" s="131"/>
      <c r="AF47" s="131"/>
      <c r="AG47" s="131"/>
    </row>
    <row r="48" spans="5:33">
      <c r="E48" s="253"/>
      <c r="F48" s="131"/>
      <c r="G48" s="131"/>
      <c r="H48" s="131"/>
      <c r="I48" s="131"/>
      <c r="J48" s="131"/>
      <c r="K48" s="131"/>
      <c r="L48" s="131"/>
      <c r="M48" s="131"/>
      <c r="N48" s="131"/>
      <c r="O48" s="131"/>
      <c r="P48" s="131"/>
      <c r="Q48" s="131"/>
      <c r="R48" s="131"/>
      <c r="S48" s="131"/>
      <c r="T48" s="131"/>
      <c r="U48" s="131"/>
      <c r="V48" s="131"/>
      <c r="W48" s="131"/>
      <c r="X48" s="131"/>
      <c r="Y48" s="131"/>
      <c r="Z48" s="131"/>
      <c r="AA48" s="131"/>
      <c r="AB48" s="131"/>
      <c r="AC48" s="131"/>
      <c r="AD48" s="131"/>
      <c r="AE48" s="131"/>
      <c r="AF48" s="131"/>
      <c r="AG48" s="131"/>
    </row>
    <row r="49" spans="5:33">
      <c r="E49" s="253"/>
      <c r="F49" s="131"/>
      <c r="G49" s="131"/>
      <c r="H49" s="131"/>
      <c r="I49" s="131"/>
      <c r="J49" s="131"/>
      <c r="K49" s="131"/>
      <c r="L49" s="131"/>
      <c r="M49" s="131"/>
      <c r="N49" s="131"/>
      <c r="O49" s="131"/>
      <c r="P49" s="131"/>
      <c r="Q49" s="131"/>
      <c r="R49" s="131"/>
      <c r="S49" s="131"/>
      <c r="T49" s="131"/>
      <c r="U49" s="131"/>
      <c r="V49" s="131"/>
      <c r="W49" s="131"/>
      <c r="X49" s="131"/>
      <c r="Y49" s="131"/>
      <c r="Z49" s="131"/>
      <c r="AA49" s="131"/>
      <c r="AB49" s="131"/>
      <c r="AC49" s="131"/>
      <c r="AD49" s="131"/>
      <c r="AE49" s="131"/>
      <c r="AF49" s="131"/>
      <c r="AG49" s="131"/>
    </row>
    <row r="50" spans="5:33">
      <c r="E50" s="253"/>
      <c r="F50" s="131"/>
      <c r="G50" s="131"/>
      <c r="H50" s="131"/>
      <c r="I50" s="131"/>
      <c r="J50" s="131"/>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row>
    <row r="51" spans="5:33">
      <c r="E51" s="253"/>
      <c r="F51" s="131"/>
      <c r="G51" s="131"/>
      <c r="H51" s="131"/>
      <c r="I51" s="131"/>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row>
    <row r="52" spans="5:33">
      <c r="E52" s="253"/>
      <c r="F52" s="131"/>
      <c r="G52" s="131"/>
      <c r="H52" s="131"/>
      <c r="I52" s="131"/>
      <c r="J52" s="131"/>
      <c r="K52" s="131"/>
      <c r="L52" s="131"/>
      <c r="M52" s="131"/>
      <c r="N52" s="131"/>
      <c r="O52" s="131"/>
      <c r="P52" s="131"/>
      <c r="Q52" s="131"/>
      <c r="R52" s="131"/>
      <c r="S52" s="131"/>
      <c r="T52" s="131"/>
      <c r="U52" s="131"/>
      <c r="V52" s="131"/>
      <c r="W52" s="131"/>
      <c r="X52" s="131"/>
      <c r="Y52" s="131"/>
      <c r="Z52" s="131"/>
      <c r="AA52" s="131"/>
      <c r="AB52" s="131"/>
      <c r="AC52" s="131"/>
      <c r="AD52" s="131"/>
      <c r="AE52" s="131"/>
      <c r="AF52" s="131"/>
      <c r="AG52" s="131"/>
    </row>
    <row r="53" spans="5:33">
      <c r="E53" s="253"/>
      <c r="F53" s="131"/>
      <c r="G53" s="131"/>
      <c r="H53" s="131"/>
      <c r="I53" s="131"/>
      <c r="J53" s="131"/>
      <c r="K53" s="131"/>
      <c r="L53" s="131"/>
      <c r="M53" s="131"/>
      <c r="N53" s="131"/>
      <c r="O53" s="131"/>
      <c r="P53" s="131"/>
      <c r="Q53" s="131"/>
      <c r="R53" s="131"/>
      <c r="S53" s="131"/>
      <c r="T53" s="131"/>
      <c r="U53" s="131"/>
      <c r="V53" s="131"/>
      <c r="W53" s="131"/>
      <c r="X53" s="131"/>
      <c r="Y53" s="131"/>
      <c r="Z53" s="131"/>
      <c r="AA53" s="131"/>
      <c r="AB53" s="131"/>
      <c r="AC53" s="131"/>
      <c r="AD53" s="131"/>
      <c r="AE53" s="131"/>
      <c r="AF53" s="131"/>
      <c r="AG53" s="131"/>
    </row>
    <row r="54" spans="5:33">
      <c r="E54" s="253"/>
      <c r="F54" s="131"/>
      <c r="G54" s="131"/>
      <c r="H54" s="131"/>
      <c r="I54" s="131"/>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row>
    <row r="55" spans="5:33">
      <c r="E55" s="253"/>
      <c r="F55" s="131"/>
      <c r="G55" s="131"/>
      <c r="H55" s="131"/>
      <c r="I55" s="131"/>
      <c r="J55" s="131"/>
      <c r="K55" s="131"/>
      <c r="L55" s="131"/>
      <c r="M55" s="131"/>
      <c r="N55" s="131"/>
      <c r="O55" s="131"/>
      <c r="P55" s="131"/>
      <c r="Q55" s="131"/>
      <c r="R55" s="131"/>
      <c r="S55" s="131"/>
      <c r="T55" s="131"/>
      <c r="U55" s="131"/>
      <c r="V55" s="131"/>
      <c r="W55" s="131"/>
      <c r="X55" s="131"/>
      <c r="Y55" s="131"/>
      <c r="Z55" s="131"/>
      <c r="AA55" s="131"/>
      <c r="AB55" s="131"/>
      <c r="AC55" s="131"/>
      <c r="AD55" s="131"/>
      <c r="AE55" s="131"/>
      <c r="AF55" s="131"/>
      <c r="AG55" s="131"/>
    </row>
    <row r="56" spans="5:33">
      <c r="E56" s="253"/>
      <c r="F56" s="131"/>
      <c r="G56" s="131"/>
      <c r="H56" s="131"/>
      <c r="I56" s="131"/>
      <c r="J56" s="131"/>
      <c r="K56" s="131"/>
      <c r="L56" s="131"/>
      <c r="M56" s="131"/>
      <c r="N56" s="131"/>
      <c r="O56" s="131"/>
      <c r="P56" s="131"/>
      <c r="Q56" s="131"/>
      <c r="R56" s="131"/>
      <c r="S56" s="131"/>
      <c r="T56" s="131"/>
      <c r="U56" s="131"/>
      <c r="V56" s="131"/>
      <c r="W56" s="131"/>
      <c r="X56" s="131"/>
      <c r="Y56" s="131"/>
      <c r="Z56" s="131"/>
      <c r="AA56" s="131"/>
      <c r="AB56" s="131"/>
      <c r="AC56" s="131"/>
      <c r="AD56" s="131"/>
      <c r="AE56" s="131"/>
      <c r="AF56" s="131"/>
      <c r="AG56" s="131"/>
    </row>
    <row r="57" spans="5:33">
      <c r="E57" s="253"/>
      <c r="F57" s="131"/>
      <c r="G57" s="131"/>
      <c r="H57" s="131"/>
      <c r="I57" s="131"/>
      <c r="J57" s="131"/>
      <c r="K57" s="131"/>
      <c r="L57" s="131"/>
      <c r="M57" s="131"/>
      <c r="N57" s="131"/>
      <c r="O57" s="131"/>
      <c r="P57" s="131"/>
      <c r="Q57" s="131"/>
      <c r="R57" s="131"/>
      <c r="S57" s="131"/>
      <c r="T57" s="131"/>
      <c r="U57" s="131"/>
      <c r="V57" s="131"/>
      <c r="W57" s="131"/>
      <c r="X57" s="131"/>
      <c r="Y57" s="131"/>
      <c r="Z57" s="131"/>
      <c r="AA57" s="131"/>
      <c r="AB57" s="131"/>
      <c r="AC57" s="131"/>
      <c r="AD57" s="131"/>
      <c r="AE57" s="131"/>
      <c r="AF57" s="131"/>
      <c r="AG57" s="131"/>
    </row>
    <row r="58" spans="5:33">
      <c r="E58" s="253"/>
      <c r="F58" s="131"/>
      <c r="G58" s="131"/>
      <c r="H58" s="131"/>
      <c r="I58" s="131"/>
      <c r="J58" s="131"/>
      <c r="K58" s="131"/>
      <c r="L58" s="131"/>
      <c r="M58" s="131"/>
      <c r="N58" s="131"/>
      <c r="O58" s="131"/>
      <c r="P58" s="131"/>
      <c r="Q58" s="131"/>
      <c r="R58" s="131"/>
      <c r="S58" s="131"/>
      <c r="T58" s="131"/>
      <c r="U58" s="131"/>
      <c r="V58" s="131"/>
      <c r="W58" s="131"/>
      <c r="X58" s="131"/>
      <c r="Y58" s="131"/>
      <c r="Z58" s="131"/>
      <c r="AA58" s="131"/>
      <c r="AB58" s="131"/>
      <c r="AC58" s="131"/>
      <c r="AD58" s="131"/>
      <c r="AE58" s="131"/>
      <c r="AF58" s="131"/>
      <c r="AG58" s="131"/>
    </row>
    <row r="59" spans="5:33">
      <c r="E59" s="253"/>
      <c r="F59" s="131"/>
      <c r="G59" s="131"/>
      <c r="H59" s="131"/>
      <c r="I59" s="131"/>
      <c r="J59" s="131"/>
      <c r="K59" s="131"/>
      <c r="L59" s="131"/>
      <c r="M59" s="131"/>
      <c r="N59" s="131"/>
      <c r="O59" s="131"/>
      <c r="P59" s="131"/>
      <c r="Q59" s="131"/>
      <c r="R59" s="131"/>
      <c r="S59" s="131"/>
      <c r="T59" s="131"/>
      <c r="U59" s="131"/>
      <c r="V59" s="131"/>
      <c r="W59" s="131"/>
      <c r="X59" s="131"/>
      <c r="Y59" s="131"/>
      <c r="Z59" s="131"/>
      <c r="AA59" s="131"/>
      <c r="AB59" s="131"/>
      <c r="AC59" s="131"/>
      <c r="AD59" s="131"/>
      <c r="AE59" s="131"/>
      <c r="AF59" s="131"/>
      <c r="AG59" s="131"/>
    </row>
    <row r="60" spans="5:33">
      <c r="E60" s="253"/>
      <c r="F60" s="131"/>
      <c r="G60" s="131"/>
      <c r="H60" s="131"/>
      <c r="I60" s="131"/>
      <c r="J60" s="131"/>
      <c r="K60" s="131"/>
      <c r="L60" s="131"/>
      <c r="M60" s="131"/>
      <c r="N60" s="131"/>
      <c r="O60" s="131"/>
      <c r="P60" s="131"/>
      <c r="Q60" s="131"/>
      <c r="R60" s="131"/>
      <c r="S60" s="131"/>
      <c r="T60" s="131"/>
      <c r="U60" s="131"/>
      <c r="V60" s="131"/>
      <c r="W60" s="131"/>
      <c r="X60" s="131"/>
      <c r="Y60" s="131"/>
      <c r="Z60" s="131"/>
      <c r="AA60" s="131"/>
      <c r="AB60" s="131"/>
      <c r="AC60" s="131"/>
      <c r="AD60" s="131"/>
      <c r="AE60" s="131"/>
      <c r="AF60" s="131"/>
      <c r="AG60" s="131"/>
    </row>
    <row r="61" spans="5:33">
      <c r="E61" s="253"/>
      <c r="F61" s="131"/>
      <c r="G61" s="131"/>
      <c r="H61" s="131"/>
      <c r="I61" s="131"/>
      <c r="J61" s="131"/>
      <c r="K61" s="131"/>
      <c r="L61" s="131"/>
      <c r="M61" s="131"/>
      <c r="N61" s="131"/>
      <c r="O61" s="131"/>
      <c r="P61" s="131"/>
      <c r="Q61" s="131"/>
      <c r="R61" s="131"/>
      <c r="S61" s="131"/>
      <c r="T61" s="131"/>
      <c r="U61" s="131"/>
      <c r="V61" s="131"/>
      <c r="W61" s="131"/>
      <c r="X61" s="131"/>
      <c r="Y61" s="131"/>
      <c r="Z61" s="131"/>
      <c r="AA61" s="131"/>
      <c r="AB61" s="131"/>
      <c r="AC61" s="131"/>
      <c r="AD61" s="131"/>
      <c r="AE61" s="131"/>
      <c r="AF61" s="131"/>
      <c r="AG61" s="131"/>
    </row>
    <row r="62" spans="5:33">
      <c r="E62" s="253"/>
      <c r="F62" s="131"/>
      <c r="G62" s="131"/>
      <c r="H62" s="131"/>
      <c r="I62" s="131"/>
      <c r="J62" s="131"/>
      <c r="K62" s="131"/>
      <c r="L62" s="131"/>
      <c r="M62" s="131"/>
      <c r="N62" s="131"/>
      <c r="O62" s="131"/>
      <c r="P62" s="131"/>
      <c r="Q62" s="131"/>
      <c r="R62" s="131"/>
      <c r="S62" s="131"/>
      <c r="T62" s="131"/>
      <c r="U62" s="131"/>
      <c r="V62" s="131"/>
      <c r="W62" s="131"/>
      <c r="X62" s="131"/>
      <c r="Y62" s="131"/>
      <c r="Z62" s="131"/>
      <c r="AA62" s="131"/>
      <c r="AB62" s="131"/>
      <c r="AC62" s="131"/>
      <c r="AD62" s="131"/>
      <c r="AE62" s="131"/>
      <c r="AF62" s="131"/>
      <c r="AG62" s="131"/>
    </row>
    <row r="63" spans="5:33">
      <c r="E63" s="253"/>
      <c r="F63" s="131"/>
      <c r="G63" s="131"/>
      <c r="H63" s="131"/>
      <c r="I63" s="131"/>
      <c r="J63" s="131"/>
      <c r="K63" s="131"/>
      <c r="L63" s="131"/>
      <c r="M63" s="131"/>
      <c r="N63" s="131"/>
      <c r="O63" s="131"/>
      <c r="P63" s="131"/>
      <c r="Q63" s="131"/>
      <c r="R63" s="131"/>
      <c r="S63" s="131"/>
      <c r="T63" s="131"/>
      <c r="U63" s="131"/>
      <c r="V63" s="131"/>
      <c r="W63" s="131"/>
      <c r="X63" s="131"/>
      <c r="Y63" s="131"/>
      <c r="Z63" s="131"/>
      <c r="AA63" s="131"/>
      <c r="AB63" s="131"/>
      <c r="AC63" s="131"/>
      <c r="AD63" s="131"/>
      <c r="AE63" s="131"/>
      <c r="AF63" s="131"/>
      <c r="AG63" s="131"/>
    </row>
    <row r="64" spans="5:33">
      <c r="E64" s="253"/>
      <c r="F64" s="131"/>
      <c r="G64" s="131"/>
      <c r="H64" s="131"/>
      <c r="I64" s="131"/>
      <c r="J64" s="131"/>
      <c r="K64" s="131"/>
      <c r="L64" s="131"/>
      <c r="M64" s="131"/>
      <c r="N64" s="131"/>
      <c r="O64" s="131"/>
      <c r="P64" s="131"/>
      <c r="Q64" s="131"/>
      <c r="R64" s="131"/>
      <c r="S64" s="131"/>
      <c r="T64" s="131"/>
      <c r="U64" s="131"/>
      <c r="V64" s="131"/>
      <c r="W64" s="131"/>
      <c r="X64" s="131"/>
      <c r="Y64" s="131"/>
      <c r="Z64" s="131"/>
      <c r="AA64" s="131"/>
      <c r="AB64" s="131"/>
      <c r="AC64" s="131"/>
      <c r="AD64" s="131"/>
      <c r="AE64" s="131"/>
      <c r="AF64" s="131"/>
      <c r="AG64" s="131"/>
    </row>
    <row r="65" spans="5:33">
      <c r="E65" s="253"/>
      <c r="F65" s="131"/>
      <c r="G65" s="131"/>
      <c r="H65" s="131"/>
      <c r="I65" s="131"/>
      <c r="J65" s="131"/>
      <c r="K65" s="131"/>
      <c r="L65" s="131"/>
      <c r="M65" s="131"/>
      <c r="N65" s="131"/>
      <c r="O65" s="131"/>
      <c r="P65" s="131"/>
      <c r="Q65" s="131"/>
      <c r="R65" s="131"/>
      <c r="S65" s="131"/>
      <c r="T65" s="131"/>
      <c r="U65" s="131"/>
      <c r="V65" s="131"/>
      <c r="W65" s="131"/>
      <c r="X65" s="131"/>
      <c r="Y65" s="131"/>
      <c r="Z65" s="131"/>
      <c r="AA65" s="131"/>
      <c r="AB65" s="131"/>
      <c r="AC65" s="131"/>
      <c r="AD65" s="131"/>
      <c r="AE65" s="131"/>
      <c r="AF65" s="131"/>
      <c r="AG65" s="131"/>
    </row>
    <row r="66" spans="5:33">
      <c r="E66" s="253"/>
      <c r="F66" s="131"/>
      <c r="G66" s="131"/>
      <c r="H66" s="131"/>
      <c r="I66" s="131"/>
      <c r="J66" s="131"/>
      <c r="K66" s="131"/>
      <c r="L66" s="131"/>
      <c r="M66" s="131"/>
      <c r="N66" s="131"/>
      <c r="O66" s="131"/>
      <c r="P66" s="131"/>
      <c r="Q66" s="131"/>
      <c r="R66" s="131"/>
      <c r="S66" s="131"/>
      <c r="T66" s="131"/>
      <c r="U66" s="131"/>
      <c r="V66" s="131"/>
      <c r="W66" s="131"/>
      <c r="X66" s="131"/>
      <c r="Y66" s="131"/>
      <c r="Z66" s="131"/>
      <c r="AA66" s="131"/>
      <c r="AB66" s="131"/>
      <c r="AC66" s="131"/>
      <c r="AD66" s="131"/>
      <c r="AE66" s="131"/>
      <c r="AF66" s="131"/>
      <c r="AG66" s="131"/>
    </row>
    <row r="67" spans="5:33">
      <c r="E67" s="253"/>
      <c r="F67" s="131"/>
      <c r="G67" s="131"/>
      <c r="H67" s="131"/>
      <c r="I67" s="131"/>
      <c r="J67" s="131"/>
      <c r="K67" s="131"/>
      <c r="L67" s="131"/>
      <c r="M67" s="131"/>
      <c r="N67" s="131"/>
      <c r="O67" s="131"/>
      <c r="P67" s="131"/>
      <c r="Q67" s="131"/>
      <c r="R67" s="131"/>
      <c r="S67" s="131"/>
      <c r="T67" s="131"/>
      <c r="U67" s="131"/>
      <c r="V67" s="131"/>
      <c r="W67" s="131"/>
      <c r="X67" s="131"/>
      <c r="Y67" s="131"/>
      <c r="Z67" s="131"/>
      <c r="AA67" s="131"/>
      <c r="AB67" s="131"/>
      <c r="AC67" s="131"/>
      <c r="AD67" s="131"/>
      <c r="AE67" s="131"/>
      <c r="AF67" s="131"/>
      <c r="AG67" s="131"/>
    </row>
    <row r="68" spans="5:33">
      <c r="E68" s="253"/>
      <c r="F68" s="131"/>
      <c r="G68" s="131"/>
      <c r="H68" s="131"/>
      <c r="I68" s="131"/>
      <c r="J68" s="131"/>
      <c r="K68" s="131"/>
      <c r="L68" s="131"/>
      <c r="M68" s="131"/>
      <c r="N68" s="131"/>
      <c r="O68" s="131"/>
      <c r="P68" s="131"/>
      <c r="Q68" s="131"/>
      <c r="R68" s="131"/>
      <c r="S68" s="131"/>
      <c r="T68" s="131"/>
      <c r="U68" s="131"/>
      <c r="V68" s="131"/>
      <c r="W68" s="131"/>
      <c r="X68" s="131"/>
      <c r="Y68" s="131"/>
      <c r="Z68" s="131"/>
      <c r="AA68" s="131"/>
      <c r="AB68" s="131"/>
      <c r="AC68" s="131"/>
      <c r="AD68" s="131"/>
      <c r="AE68" s="131"/>
      <c r="AF68" s="131"/>
      <c r="AG68" s="131"/>
    </row>
    <row r="69" spans="5:33">
      <c r="E69" s="253"/>
      <c r="F69" s="131"/>
      <c r="G69" s="131"/>
      <c r="H69" s="131"/>
      <c r="I69" s="131"/>
      <c r="J69" s="131"/>
      <c r="K69" s="131"/>
      <c r="L69" s="131"/>
      <c r="M69" s="131"/>
      <c r="N69" s="131"/>
      <c r="O69" s="131"/>
      <c r="P69" s="131"/>
      <c r="Q69" s="131"/>
      <c r="R69" s="131"/>
      <c r="S69" s="131"/>
      <c r="T69" s="131"/>
      <c r="U69" s="131"/>
      <c r="V69" s="131"/>
      <c r="W69" s="131"/>
      <c r="X69" s="131"/>
      <c r="Y69" s="131"/>
      <c r="Z69" s="131"/>
      <c r="AA69" s="131"/>
      <c r="AB69" s="131"/>
      <c r="AC69" s="131"/>
      <c r="AD69" s="131"/>
      <c r="AE69" s="131"/>
      <c r="AF69" s="131"/>
      <c r="AG69" s="131"/>
    </row>
    <row r="70" spans="5:33">
      <c r="E70" s="253"/>
      <c r="F70" s="131"/>
      <c r="G70" s="131"/>
      <c r="H70" s="131"/>
      <c r="I70" s="131"/>
      <c r="J70" s="131"/>
      <c r="K70" s="131"/>
      <c r="L70" s="131"/>
      <c r="M70" s="131"/>
      <c r="N70" s="131"/>
      <c r="O70" s="131"/>
      <c r="P70" s="131"/>
      <c r="Q70" s="131"/>
      <c r="R70" s="131"/>
      <c r="S70" s="131"/>
      <c r="T70" s="131"/>
      <c r="U70" s="131"/>
      <c r="V70" s="131"/>
      <c r="W70" s="131"/>
      <c r="X70" s="131"/>
      <c r="Y70" s="131"/>
      <c r="Z70" s="131"/>
      <c r="AA70" s="131"/>
      <c r="AB70" s="131"/>
      <c r="AC70" s="131"/>
      <c r="AD70" s="131"/>
      <c r="AE70" s="131"/>
      <c r="AF70" s="131"/>
      <c r="AG70" s="131"/>
    </row>
    <row r="71" spans="5:33">
      <c r="E71" s="253"/>
      <c r="F71" s="131"/>
      <c r="G71" s="131"/>
      <c r="H71" s="131"/>
      <c r="I71" s="131"/>
      <c r="J71" s="131"/>
      <c r="K71" s="131"/>
      <c r="L71" s="131"/>
      <c r="M71" s="131"/>
      <c r="N71" s="131"/>
      <c r="O71" s="131"/>
      <c r="P71" s="131"/>
      <c r="Q71" s="131"/>
      <c r="R71" s="131"/>
      <c r="S71" s="131"/>
      <c r="T71" s="131"/>
      <c r="U71" s="131"/>
      <c r="V71" s="131"/>
      <c r="W71" s="131"/>
      <c r="X71" s="131"/>
      <c r="Y71" s="131"/>
      <c r="Z71" s="131"/>
      <c r="AA71" s="131"/>
      <c r="AB71" s="131"/>
      <c r="AC71" s="131"/>
      <c r="AD71" s="131"/>
      <c r="AE71" s="131"/>
      <c r="AF71" s="131"/>
      <c r="AG71" s="131"/>
    </row>
    <row r="72" spans="5:33">
      <c r="E72" s="253"/>
      <c r="F72" s="131"/>
      <c r="G72" s="131"/>
      <c r="H72" s="131"/>
      <c r="I72" s="131"/>
      <c r="J72" s="131"/>
      <c r="K72" s="131"/>
      <c r="L72" s="131"/>
      <c r="M72" s="131"/>
      <c r="N72" s="131"/>
      <c r="O72" s="131"/>
      <c r="P72" s="131"/>
      <c r="Q72" s="131"/>
      <c r="R72" s="131"/>
      <c r="S72" s="131"/>
      <c r="T72" s="131"/>
      <c r="U72" s="131"/>
      <c r="V72" s="131"/>
      <c r="W72" s="131"/>
      <c r="X72" s="131"/>
      <c r="Y72" s="131"/>
      <c r="Z72" s="131"/>
      <c r="AA72" s="131"/>
      <c r="AB72" s="131"/>
      <c r="AC72" s="131"/>
      <c r="AD72" s="131"/>
      <c r="AE72" s="131"/>
      <c r="AF72" s="131"/>
      <c r="AG72" s="131"/>
    </row>
    <row r="73" spans="5:33">
      <c r="E73" s="253"/>
      <c r="F73" s="131"/>
      <c r="G73" s="131"/>
      <c r="H73" s="131"/>
      <c r="I73" s="131"/>
      <c r="J73" s="131"/>
      <c r="K73" s="131"/>
      <c r="L73" s="131"/>
      <c r="M73" s="131"/>
      <c r="N73" s="131"/>
      <c r="O73" s="131"/>
      <c r="P73" s="131"/>
      <c r="Q73" s="131"/>
      <c r="R73" s="131"/>
      <c r="S73" s="131"/>
      <c r="T73" s="131"/>
      <c r="U73" s="131"/>
      <c r="V73" s="131"/>
      <c r="W73" s="131"/>
      <c r="X73" s="131"/>
      <c r="Y73" s="131"/>
      <c r="Z73" s="131"/>
      <c r="AA73" s="131"/>
      <c r="AB73" s="131"/>
      <c r="AC73" s="131"/>
      <c r="AD73" s="131"/>
      <c r="AE73" s="131"/>
      <c r="AF73" s="131"/>
      <c r="AG73" s="131"/>
    </row>
    <row r="74" spans="5:33">
      <c r="E74" s="253"/>
      <c r="F74" s="131"/>
      <c r="G74" s="131"/>
      <c r="H74" s="131"/>
      <c r="I74" s="131"/>
      <c r="J74" s="131"/>
      <c r="K74" s="131"/>
      <c r="L74" s="131"/>
      <c r="M74" s="131"/>
      <c r="N74" s="131"/>
      <c r="O74" s="131"/>
      <c r="P74" s="131"/>
      <c r="Q74" s="131"/>
      <c r="R74" s="131"/>
      <c r="S74" s="131"/>
      <c r="T74" s="131"/>
      <c r="U74" s="131"/>
      <c r="V74" s="131"/>
      <c r="W74" s="131"/>
      <c r="X74" s="131"/>
      <c r="Y74" s="131"/>
      <c r="Z74" s="131"/>
      <c r="AA74" s="131"/>
      <c r="AB74" s="131"/>
      <c r="AC74" s="131"/>
      <c r="AD74" s="131"/>
      <c r="AE74" s="131"/>
      <c r="AF74" s="131"/>
      <c r="AG74" s="131"/>
    </row>
    <row r="75" spans="5:33">
      <c r="E75" s="253"/>
      <c r="F75" s="131"/>
      <c r="G75" s="131"/>
      <c r="H75" s="131"/>
      <c r="I75" s="131"/>
      <c r="J75" s="131"/>
      <c r="K75" s="131"/>
      <c r="L75" s="131"/>
      <c r="M75" s="131"/>
      <c r="N75" s="131"/>
      <c r="O75" s="131"/>
      <c r="P75" s="131"/>
      <c r="Q75" s="131"/>
      <c r="R75" s="131"/>
      <c r="S75" s="131"/>
      <c r="T75" s="131"/>
      <c r="U75" s="131"/>
      <c r="V75" s="131"/>
      <c r="W75" s="131"/>
      <c r="X75" s="131"/>
      <c r="Y75" s="131"/>
      <c r="Z75" s="131"/>
      <c r="AA75" s="131"/>
      <c r="AB75" s="131"/>
      <c r="AC75" s="131"/>
      <c r="AD75" s="131"/>
      <c r="AE75" s="131"/>
      <c r="AF75" s="131"/>
      <c r="AG75" s="131"/>
    </row>
    <row r="76" spans="5:33">
      <c r="E76" s="253"/>
      <c r="F76" s="131"/>
      <c r="G76" s="131"/>
      <c r="H76" s="131"/>
      <c r="I76" s="131"/>
      <c r="J76" s="131"/>
      <c r="K76" s="131"/>
      <c r="L76" s="131"/>
      <c r="M76" s="131"/>
      <c r="N76" s="131"/>
      <c r="O76" s="131"/>
      <c r="P76" s="131"/>
      <c r="Q76" s="131"/>
      <c r="R76" s="131"/>
      <c r="S76" s="131"/>
      <c r="T76" s="131"/>
      <c r="U76" s="131"/>
      <c r="V76" s="131"/>
      <c r="W76" s="131"/>
      <c r="X76" s="131"/>
      <c r="Y76" s="131"/>
      <c r="Z76" s="131"/>
      <c r="AA76" s="131"/>
      <c r="AB76" s="131"/>
      <c r="AC76" s="131"/>
      <c r="AD76" s="131"/>
      <c r="AE76" s="131"/>
      <c r="AF76" s="131"/>
      <c r="AG76" s="131"/>
    </row>
    <row r="77" spans="5:33">
      <c r="E77" s="253"/>
      <c r="F77" s="131"/>
      <c r="G77" s="131"/>
      <c r="H77" s="131"/>
      <c r="I77" s="131"/>
      <c r="J77" s="131"/>
      <c r="K77" s="131"/>
      <c r="L77" s="131"/>
      <c r="M77" s="131"/>
      <c r="N77" s="131"/>
      <c r="O77" s="131"/>
      <c r="P77" s="131"/>
      <c r="Q77" s="131"/>
      <c r="R77" s="131"/>
      <c r="S77" s="131"/>
      <c r="T77" s="131"/>
      <c r="U77" s="131"/>
      <c r="V77" s="131"/>
      <c r="W77" s="131"/>
      <c r="X77" s="131"/>
      <c r="Y77" s="131"/>
      <c r="Z77" s="131"/>
      <c r="AA77" s="131"/>
      <c r="AB77" s="131"/>
      <c r="AC77" s="131"/>
      <c r="AD77" s="131"/>
      <c r="AE77" s="131"/>
      <c r="AF77" s="131"/>
      <c r="AG77" s="131"/>
    </row>
    <row r="78" spans="5:33">
      <c r="E78" s="253"/>
      <c r="F78" s="131"/>
      <c r="G78" s="131"/>
      <c r="H78" s="131"/>
      <c r="I78" s="131"/>
      <c r="J78" s="131"/>
      <c r="K78" s="131"/>
      <c r="L78" s="131"/>
      <c r="M78" s="131"/>
      <c r="N78" s="131"/>
      <c r="O78" s="131"/>
      <c r="P78" s="131"/>
      <c r="Q78" s="131"/>
      <c r="R78" s="131"/>
      <c r="S78" s="131"/>
      <c r="T78" s="131"/>
      <c r="U78" s="131"/>
      <c r="V78" s="131"/>
      <c r="W78" s="131"/>
      <c r="X78" s="131"/>
      <c r="Y78" s="131"/>
      <c r="Z78" s="131"/>
      <c r="AA78" s="131"/>
      <c r="AB78" s="131"/>
      <c r="AC78" s="131"/>
      <c r="AD78" s="131"/>
      <c r="AE78" s="131"/>
      <c r="AF78" s="131"/>
      <c r="AG78" s="131"/>
    </row>
    <row r="79" spans="5:33">
      <c r="E79" s="253"/>
      <c r="F79" s="131"/>
      <c r="G79" s="131"/>
      <c r="H79" s="131"/>
      <c r="I79" s="131"/>
      <c r="J79" s="131"/>
      <c r="K79" s="131"/>
      <c r="L79" s="131"/>
      <c r="M79" s="131"/>
      <c r="N79" s="131"/>
      <c r="O79" s="131"/>
      <c r="P79" s="131"/>
      <c r="Q79" s="131"/>
      <c r="R79" s="131"/>
      <c r="S79" s="131"/>
      <c r="T79" s="131"/>
      <c r="U79" s="131"/>
      <c r="V79" s="131"/>
      <c r="W79" s="131"/>
      <c r="X79" s="131"/>
      <c r="Y79" s="131"/>
      <c r="Z79" s="131"/>
      <c r="AA79" s="131"/>
      <c r="AB79" s="131"/>
      <c r="AC79" s="131"/>
      <c r="AD79" s="131"/>
      <c r="AE79" s="131"/>
      <c r="AF79" s="131"/>
      <c r="AG79" s="131"/>
    </row>
    <row r="80" spans="5:33">
      <c r="E80" s="253"/>
      <c r="F80" s="131"/>
      <c r="G80" s="131"/>
      <c r="H80" s="131"/>
      <c r="I80" s="131"/>
      <c r="J80" s="131"/>
      <c r="K80" s="131"/>
      <c r="L80" s="131"/>
      <c r="M80" s="131"/>
      <c r="N80" s="131"/>
      <c r="O80" s="131"/>
      <c r="P80" s="131"/>
      <c r="Q80" s="131"/>
      <c r="R80" s="131"/>
      <c r="S80" s="131"/>
      <c r="T80" s="131"/>
      <c r="U80" s="131"/>
      <c r="V80" s="131"/>
      <c r="W80" s="131"/>
      <c r="X80" s="131"/>
      <c r="Y80" s="131"/>
      <c r="Z80" s="131"/>
      <c r="AA80" s="131"/>
      <c r="AB80" s="131"/>
      <c r="AC80" s="131"/>
      <c r="AD80" s="131"/>
      <c r="AE80" s="131"/>
      <c r="AF80" s="131"/>
      <c r="AG80" s="131"/>
    </row>
    <row r="81" spans="5:33">
      <c r="E81" s="253"/>
      <c r="F81" s="131"/>
      <c r="G81" s="131"/>
      <c r="H81" s="131"/>
      <c r="I81" s="131"/>
      <c r="J81" s="131"/>
      <c r="K81" s="131"/>
      <c r="L81" s="131"/>
      <c r="M81" s="131"/>
      <c r="N81" s="131"/>
      <c r="O81" s="131"/>
      <c r="P81" s="131"/>
      <c r="Q81" s="131"/>
      <c r="R81" s="131"/>
      <c r="S81" s="131"/>
      <c r="T81" s="131"/>
      <c r="U81" s="131"/>
      <c r="V81" s="131"/>
      <c r="W81" s="131"/>
      <c r="X81" s="131"/>
      <c r="Y81" s="131"/>
      <c r="Z81" s="131"/>
      <c r="AA81" s="131"/>
      <c r="AB81" s="131"/>
      <c r="AC81" s="131"/>
      <c r="AD81" s="131"/>
      <c r="AE81" s="131"/>
      <c r="AF81" s="131"/>
      <c r="AG81" s="131"/>
    </row>
    <row r="82" spans="5:33">
      <c r="E82" s="253"/>
      <c r="F82" s="131"/>
      <c r="G82" s="131"/>
      <c r="H82" s="131"/>
      <c r="I82" s="131"/>
      <c r="J82" s="131"/>
      <c r="K82" s="131"/>
      <c r="L82" s="131"/>
      <c r="M82" s="131"/>
      <c r="N82" s="131"/>
      <c r="O82" s="131"/>
      <c r="P82" s="131"/>
      <c r="Q82" s="131"/>
      <c r="R82" s="131"/>
      <c r="S82" s="131"/>
      <c r="T82" s="131"/>
      <c r="U82" s="131"/>
      <c r="V82" s="131"/>
      <c r="W82" s="131"/>
      <c r="X82" s="131"/>
      <c r="Y82" s="131"/>
      <c r="Z82" s="131"/>
      <c r="AA82" s="131"/>
      <c r="AB82" s="131"/>
      <c r="AC82" s="131"/>
      <c r="AD82" s="131"/>
      <c r="AE82" s="131"/>
      <c r="AF82" s="131"/>
      <c r="AG82" s="131"/>
    </row>
    <row r="83" spans="5:33">
      <c r="E83" s="253"/>
      <c r="F83" s="131"/>
      <c r="G83" s="131"/>
      <c r="H83" s="131"/>
      <c r="I83" s="131"/>
      <c r="J83" s="131"/>
      <c r="K83" s="131"/>
      <c r="L83" s="131"/>
      <c r="M83" s="131"/>
      <c r="N83" s="131"/>
      <c r="O83" s="131"/>
      <c r="P83" s="131"/>
      <c r="Q83" s="131"/>
      <c r="R83" s="131"/>
      <c r="S83" s="131"/>
      <c r="T83" s="131"/>
      <c r="U83" s="131"/>
      <c r="V83" s="131"/>
      <c r="W83" s="131"/>
      <c r="X83" s="131"/>
      <c r="Y83" s="131"/>
      <c r="Z83" s="131"/>
      <c r="AA83" s="131"/>
      <c r="AB83" s="131"/>
      <c r="AC83" s="131"/>
      <c r="AD83" s="131"/>
      <c r="AE83" s="131"/>
      <c r="AF83" s="131"/>
      <c r="AG83" s="131"/>
    </row>
    <row r="84" spans="5:33">
      <c r="E84" s="253"/>
      <c r="F84" s="131"/>
      <c r="G84" s="131"/>
      <c r="H84" s="131"/>
      <c r="I84" s="131"/>
      <c r="J84" s="131"/>
      <c r="K84" s="131"/>
      <c r="L84" s="131"/>
      <c r="M84" s="131"/>
      <c r="N84" s="131"/>
      <c r="O84" s="131"/>
      <c r="P84" s="131"/>
      <c r="Q84" s="131"/>
      <c r="R84" s="131"/>
      <c r="S84" s="131"/>
      <c r="T84" s="131"/>
      <c r="U84" s="131"/>
      <c r="V84" s="131"/>
      <c r="W84" s="131"/>
      <c r="X84" s="131"/>
      <c r="Y84" s="131"/>
      <c r="Z84" s="131"/>
      <c r="AA84" s="131"/>
      <c r="AB84" s="131"/>
      <c r="AC84" s="131"/>
      <c r="AD84" s="131"/>
      <c r="AE84" s="131"/>
      <c r="AF84" s="131"/>
      <c r="AG84" s="131"/>
    </row>
    <row r="85" spans="5:33">
      <c r="E85" s="253"/>
      <c r="F85" s="131"/>
      <c r="G85" s="131"/>
      <c r="H85" s="131"/>
      <c r="I85" s="131"/>
      <c r="J85" s="131"/>
      <c r="K85" s="131"/>
      <c r="L85" s="131"/>
      <c r="M85" s="131"/>
      <c r="N85" s="131"/>
      <c r="O85" s="131"/>
      <c r="P85" s="131"/>
      <c r="Q85" s="131"/>
      <c r="R85" s="131"/>
      <c r="S85" s="131"/>
      <c r="T85" s="131"/>
      <c r="U85" s="131"/>
      <c r="V85" s="131"/>
      <c r="W85" s="131"/>
      <c r="X85" s="131"/>
      <c r="Y85" s="131"/>
      <c r="Z85" s="131"/>
      <c r="AA85" s="131"/>
      <c r="AB85" s="131"/>
      <c r="AC85" s="131"/>
      <c r="AD85" s="131"/>
      <c r="AE85" s="131"/>
      <c r="AF85" s="131"/>
      <c r="AG85" s="131"/>
    </row>
    <row r="86" spans="5:33">
      <c r="E86" s="253"/>
      <c r="F86" s="131"/>
      <c r="G86" s="131"/>
      <c r="H86" s="131"/>
      <c r="I86" s="131"/>
      <c r="J86" s="131"/>
      <c r="K86" s="131"/>
      <c r="L86" s="131"/>
      <c r="M86" s="131"/>
      <c r="N86" s="131"/>
      <c r="O86" s="131"/>
      <c r="P86" s="131"/>
      <c r="Q86" s="131"/>
      <c r="R86" s="131"/>
      <c r="S86" s="131"/>
      <c r="T86" s="131"/>
      <c r="U86" s="131"/>
      <c r="V86" s="131"/>
      <c r="W86" s="131"/>
      <c r="X86" s="131"/>
      <c r="Y86" s="131"/>
      <c r="Z86" s="131"/>
      <c r="AA86" s="131"/>
      <c r="AB86" s="131"/>
      <c r="AC86" s="131"/>
      <c r="AD86" s="131"/>
      <c r="AE86" s="131"/>
      <c r="AF86" s="131"/>
      <c r="AG86" s="131"/>
    </row>
    <row r="87" spans="5:33">
      <c r="E87" s="253"/>
      <c r="F87" s="131"/>
      <c r="G87" s="131"/>
      <c r="H87" s="131"/>
      <c r="I87" s="131"/>
      <c r="J87" s="131"/>
      <c r="K87" s="131"/>
      <c r="L87" s="131"/>
      <c r="M87" s="131"/>
      <c r="N87" s="131"/>
      <c r="O87" s="131"/>
      <c r="P87" s="131"/>
      <c r="Q87" s="131"/>
      <c r="R87" s="131"/>
      <c r="S87" s="131"/>
      <c r="T87" s="131"/>
      <c r="U87" s="131"/>
      <c r="V87" s="131"/>
      <c r="W87" s="131"/>
      <c r="X87" s="131"/>
      <c r="Y87" s="131"/>
      <c r="Z87" s="131"/>
      <c r="AA87" s="131"/>
      <c r="AB87" s="131"/>
      <c r="AC87" s="131"/>
      <c r="AD87" s="131"/>
      <c r="AE87" s="131"/>
      <c r="AF87" s="131"/>
      <c r="AG87" s="131"/>
    </row>
    <row r="88" spans="5:33">
      <c r="E88" s="253"/>
      <c r="F88" s="131"/>
      <c r="G88" s="131"/>
      <c r="H88" s="131"/>
      <c r="I88" s="131"/>
      <c r="J88" s="131"/>
      <c r="K88" s="131"/>
      <c r="L88" s="131"/>
      <c r="M88" s="131"/>
      <c r="N88" s="131"/>
      <c r="O88" s="131"/>
      <c r="P88" s="131"/>
      <c r="Q88" s="131"/>
      <c r="R88" s="131"/>
      <c r="S88" s="131"/>
      <c r="T88" s="131"/>
      <c r="U88" s="131"/>
      <c r="V88" s="131"/>
      <c r="W88" s="131"/>
      <c r="X88" s="131"/>
      <c r="Y88" s="131"/>
      <c r="Z88" s="131"/>
      <c r="AA88" s="131"/>
      <c r="AB88" s="131"/>
      <c r="AC88" s="131"/>
      <c r="AD88" s="131"/>
      <c r="AE88" s="131"/>
      <c r="AF88" s="131"/>
      <c r="AG88" s="131"/>
    </row>
    <row r="89" spans="5:33">
      <c r="E89" s="253"/>
      <c r="F89" s="131"/>
      <c r="G89" s="131"/>
      <c r="H89" s="131"/>
      <c r="I89" s="131"/>
      <c r="J89" s="131"/>
      <c r="K89" s="131"/>
      <c r="L89" s="131"/>
      <c r="M89" s="131"/>
      <c r="N89" s="131"/>
      <c r="O89" s="131"/>
      <c r="P89" s="131"/>
      <c r="Q89" s="131"/>
      <c r="R89" s="131"/>
      <c r="S89" s="131"/>
      <c r="T89" s="131"/>
      <c r="U89" s="131"/>
      <c r="V89" s="131"/>
      <c r="W89" s="131"/>
      <c r="X89" s="131"/>
      <c r="Y89" s="131"/>
      <c r="Z89" s="131"/>
      <c r="AA89" s="131"/>
      <c r="AB89" s="131"/>
      <c r="AC89" s="131"/>
      <c r="AD89" s="131"/>
      <c r="AE89" s="131"/>
      <c r="AF89" s="131"/>
      <c r="AG89" s="131"/>
    </row>
    <row r="90" spans="5:33">
      <c r="E90" s="253"/>
      <c r="F90" s="131"/>
      <c r="G90" s="131"/>
      <c r="H90" s="131"/>
      <c r="I90" s="131"/>
      <c r="J90" s="131"/>
      <c r="K90" s="131"/>
      <c r="L90" s="131"/>
      <c r="M90" s="131"/>
      <c r="N90" s="131"/>
      <c r="O90" s="131"/>
      <c r="P90" s="131"/>
      <c r="Q90" s="131"/>
      <c r="R90" s="131"/>
      <c r="S90" s="131"/>
      <c r="T90" s="131"/>
      <c r="U90" s="131"/>
      <c r="V90" s="131"/>
      <c r="W90" s="131"/>
      <c r="X90" s="131"/>
      <c r="Y90" s="131"/>
      <c r="Z90" s="131"/>
      <c r="AA90" s="131"/>
      <c r="AB90" s="131"/>
      <c r="AC90" s="131"/>
      <c r="AD90" s="131"/>
      <c r="AE90" s="131"/>
      <c r="AF90" s="131"/>
      <c r="AG90" s="131"/>
    </row>
    <row r="91" spans="5:33">
      <c r="E91" s="253"/>
      <c r="F91" s="131"/>
      <c r="G91" s="131"/>
      <c r="H91" s="131"/>
      <c r="I91" s="131"/>
      <c r="J91" s="131"/>
      <c r="K91" s="131"/>
      <c r="L91" s="131"/>
      <c r="M91" s="131"/>
      <c r="N91" s="131"/>
      <c r="O91" s="131"/>
      <c r="P91" s="131"/>
      <c r="Q91" s="131"/>
      <c r="R91" s="131"/>
      <c r="S91" s="131"/>
      <c r="T91" s="131"/>
      <c r="U91" s="131"/>
      <c r="V91" s="131"/>
      <c r="W91" s="131"/>
      <c r="X91" s="131"/>
      <c r="Y91" s="131"/>
      <c r="Z91" s="131"/>
      <c r="AA91" s="131"/>
      <c r="AB91" s="131"/>
      <c r="AC91" s="131"/>
      <c r="AD91" s="131"/>
      <c r="AE91" s="131"/>
      <c r="AF91" s="131"/>
      <c r="AG91" s="131"/>
    </row>
    <row r="92" spans="5:33">
      <c r="E92" s="253"/>
      <c r="F92" s="131"/>
      <c r="G92" s="131"/>
      <c r="H92" s="131"/>
      <c r="I92" s="131"/>
      <c r="J92" s="131"/>
      <c r="K92" s="131"/>
      <c r="L92" s="131"/>
      <c r="M92" s="131"/>
      <c r="N92" s="131"/>
      <c r="O92" s="131"/>
      <c r="P92" s="131"/>
      <c r="Q92" s="131"/>
      <c r="R92" s="131"/>
      <c r="S92" s="131"/>
      <c r="T92" s="131"/>
      <c r="U92" s="131"/>
      <c r="V92" s="131"/>
      <c r="W92" s="131"/>
      <c r="X92" s="131"/>
      <c r="Y92" s="131"/>
      <c r="Z92" s="131"/>
      <c r="AA92" s="131"/>
      <c r="AB92" s="131"/>
      <c r="AC92" s="131"/>
      <c r="AD92" s="131"/>
      <c r="AE92" s="131"/>
      <c r="AF92" s="131"/>
      <c r="AG92" s="131"/>
    </row>
    <row r="93" spans="5:33">
      <c r="E93" s="253"/>
      <c r="F93" s="131"/>
      <c r="G93" s="131"/>
      <c r="H93" s="131"/>
      <c r="I93" s="131"/>
      <c r="J93" s="131"/>
      <c r="K93" s="131"/>
      <c r="L93" s="131"/>
      <c r="M93" s="131"/>
      <c r="N93" s="131"/>
      <c r="O93" s="131"/>
      <c r="P93" s="131"/>
      <c r="Q93" s="131"/>
      <c r="R93" s="131"/>
      <c r="S93" s="131"/>
      <c r="T93" s="131"/>
      <c r="U93" s="131"/>
      <c r="V93" s="131"/>
      <c r="W93" s="131"/>
      <c r="X93" s="131"/>
      <c r="Y93" s="131"/>
      <c r="Z93" s="131"/>
      <c r="AA93" s="131"/>
      <c r="AB93" s="131"/>
      <c r="AC93" s="131"/>
      <c r="AD93" s="131"/>
      <c r="AE93" s="131"/>
      <c r="AF93" s="131"/>
      <c r="AG93" s="131"/>
    </row>
    <row r="94" spans="5:33">
      <c r="E94" s="253"/>
      <c r="F94" s="131"/>
      <c r="G94" s="131"/>
      <c r="H94" s="131"/>
      <c r="I94" s="131"/>
      <c r="J94" s="131"/>
      <c r="K94" s="131"/>
      <c r="L94" s="131"/>
      <c r="M94" s="131"/>
      <c r="N94" s="131"/>
      <c r="O94" s="131"/>
      <c r="P94" s="131"/>
      <c r="Q94" s="131"/>
      <c r="R94" s="131"/>
      <c r="S94" s="131"/>
      <c r="T94" s="131"/>
      <c r="U94" s="131"/>
      <c r="V94" s="131"/>
      <c r="W94" s="131"/>
      <c r="X94" s="131"/>
      <c r="Y94" s="131"/>
      <c r="Z94" s="131"/>
      <c r="AA94" s="131"/>
      <c r="AB94" s="131"/>
      <c r="AC94" s="131"/>
      <c r="AD94" s="131"/>
      <c r="AE94" s="131"/>
      <c r="AF94" s="131"/>
      <c r="AG94" s="131"/>
    </row>
    <row r="95" spans="5:33">
      <c r="E95" s="253"/>
      <c r="F95" s="131"/>
      <c r="G95" s="131"/>
      <c r="H95" s="131"/>
      <c r="I95" s="131"/>
      <c r="J95" s="131"/>
      <c r="K95" s="131"/>
      <c r="L95" s="131"/>
      <c r="M95" s="131"/>
      <c r="N95" s="131"/>
      <c r="O95" s="131"/>
      <c r="P95" s="131"/>
      <c r="Q95" s="131"/>
      <c r="R95" s="131"/>
      <c r="S95" s="131"/>
      <c r="T95" s="131"/>
      <c r="U95" s="131"/>
      <c r="V95" s="131"/>
      <c r="W95" s="131"/>
      <c r="X95" s="131"/>
      <c r="Y95" s="131"/>
      <c r="Z95" s="131"/>
      <c r="AA95" s="131"/>
      <c r="AB95" s="131"/>
      <c r="AC95" s="131"/>
      <c r="AD95" s="131"/>
      <c r="AE95" s="131"/>
      <c r="AF95" s="131"/>
      <c r="AG95" s="131"/>
    </row>
    <row r="96" spans="5:33">
      <c r="E96" s="253"/>
      <c r="F96" s="131"/>
      <c r="G96" s="131"/>
      <c r="H96" s="131"/>
      <c r="I96" s="131"/>
      <c r="J96" s="131"/>
      <c r="K96" s="131"/>
      <c r="L96" s="131"/>
      <c r="M96" s="131"/>
      <c r="N96" s="131"/>
      <c r="O96" s="131"/>
      <c r="P96" s="131"/>
      <c r="Q96" s="131"/>
      <c r="R96" s="131"/>
      <c r="S96" s="131"/>
      <c r="T96" s="131"/>
      <c r="U96" s="131"/>
      <c r="V96" s="131"/>
      <c r="W96" s="131"/>
      <c r="X96" s="131"/>
      <c r="Y96" s="131"/>
      <c r="Z96" s="131"/>
      <c r="AA96" s="131"/>
      <c r="AB96" s="131"/>
      <c r="AC96" s="131"/>
      <c r="AD96" s="131"/>
      <c r="AE96" s="131"/>
      <c r="AF96" s="131"/>
      <c r="AG96" s="131"/>
    </row>
    <row r="97" spans="5:33">
      <c r="E97" s="253"/>
      <c r="F97" s="131"/>
      <c r="G97" s="131"/>
      <c r="H97" s="131"/>
      <c r="I97" s="131"/>
      <c r="J97" s="131"/>
      <c r="K97" s="131"/>
      <c r="L97" s="131"/>
      <c r="M97" s="131"/>
      <c r="N97" s="131"/>
      <c r="O97" s="131"/>
      <c r="P97" s="131"/>
      <c r="Q97" s="131"/>
      <c r="R97" s="131"/>
      <c r="S97" s="131"/>
      <c r="T97" s="131"/>
      <c r="U97" s="131"/>
      <c r="V97" s="131"/>
      <c r="W97" s="131"/>
      <c r="X97" s="131"/>
      <c r="Y97" s="131"/>
      <c r="Z97" s="131"/>
      <c r="AA97" s="131"/>
      <c r="AB97" s="131"/>
      <c r="AC97" s="131"/>
      <c r="AD97" s="131"/>
      <c r="AE97" s="131"/>
      <c r="AF97" s="131"/>
      <c r="AG97" s="131"/>
    </row>
    <row r="98" spans="5:33">
      <c r="E98" s="253"/>
      <c r="F98" s="131"/>
      <c r="G98" s="131"/>
      <c r="H98" s="131"/>
      <c r="I98" s="131"/>
      <c r="J98" s="131"/>
      <c r="K98" s="131"/>
      <c r="L98" s="131"/>
      <c r="M98" s="131"/>
      <c r="N98" s="131"/>
      <c r="O98" s="131"/>
      <c r="P98" s="131"/>
      <c r="Q98" s="131"/>
      <c r="R98" s="131"/>
      <c r="S98" s="131"/>
      <c r="T98" s="131"/>
      <c r="U98" s="131"/>
      <c r="V98" s="131"/>
      <c r="W98" s="131"/>
      <c r="X98" s="131"/>
      <c r="Y98" s="131"/>
      <c r="Z98" s="131"/>
      <c r="AA98" s="131"/>
      <c r="AB98" s="131"/>
      <c r="AC98" s="131"/>
      <c r="AD98" s="131"/>
      <c r="AE98" s="131"/>
      <c r="AF98" s="131"/>
      <c r="AG98" s="131"/>
    </row>
    <row r="99" spans="5:33">
      <c r="E99" s="253"/>
      <c r="F99" s="131"/>
      <c r="G99" s="131"/>
      <c r="H99" s="131"/>
      <c r="I99" s="131"/>
      <c r="J99" s="131"/>
      <c r="K99" s="131"/>
      <c r="L99" s="131"/>
      <c r="M99" s="131"/>
      <c r="N99" s="131"/>
      <c r="O99" s="131"/>
      <c r="P99" s="131"/>
      <c r="Q99" s="131"/>
      <c r="R99" s="131"/>
      <c r="S99" s="131"/>
      <c r="T99" s="131"/>
      <c r="U99" s="131"/>
      <c r="V99" s="131"/>
      <c r="W99" s="131"/>
      <c r="X99" s="131"/>
      <c r="Y99" s="131"/>
      <c r="Z99" s="131"/>
      <c r="AA99" s="131"/>
      <c r="AB99" s="131"/>
      <c r="AC99" s="131"/>
      <c r="AD99" s="131"/>
      <c r="AE99" s="131"/>
      <c r="AF99" s="131"/>
      <c r="AG99" s="131"/>
    </row>
    <row r="100" spans="5:33">
      <c r="E100" s="253"/>
      <c r="F100" s="131"/>
      <c r="G100" s="131"/>
      <c r="H100" s="131"/>
      <c r="I100" s="131"/>
      <c r="J100" s="131"/>
      <c r="K100" s="131"/>
      <c r="L100" s="131"/>
      <c r="M100" s="131"/>
      <c r="N100" s="131"/>
      <c r="O100" s="131"/>
      <c r="P100" s="131"/>
      <c r="Q100" s="131"/>
      <c r="R100" s="131"/>
      <c r="S100" s="131"/>
      <c r="T100" s="131"/>
      <c r="U100" s="131"/>
      <c r="V100" s="131"/>
      <c r="W100" s="131"/>
      <c r="X100" s="131"/>
      <c r="Y100" s="131"/>
      <c r="Z100" s="131"/>
      <c r="AA100" s="131"/>
      <c r="AB100" s="131"/>
      <c r="AC100" s="131"/>
      <c r="AD100" s="131"/>
      <c r="AE100" s="131"/>
      <c r="AF100" s="131"/>
      <c r="AG100" s="131"/>
    </row>
    <row r="101" spans="5:33">
      <c r="E101" s="253"/>
      <c r="F101" s="131"/>
      <c r="G101" s="131"/>
      <c r="H101" s="131"/>
      <c r="I101" s="131"/>
      <c r="J101" s="131"/>
      <c r="K101" s="131"/>
      <c r="L101" s="131"/>
      <c r="M101" s="131"/>
      <c r="N101" s="131"/>
      <c r="O101" s="131"/>
      <c r="P101" s="131"/>
      <c r="Q101" s="131"/>
      <c r="R101" s="131"/>
      <c r="S101" s="131"/>
      <c r="T101" s="131"/>
      <c r="U101" s="131"/>
      <c r="V101" s="131"/>
      <c r="W101" s="131"/>
      <c r="X101" s="131"/>
      <c r="Y101" s="131"/>
      <c r="Z101" s="131"/>
      <c r="AA101" s="131"/>
      <c r="AB101" s="131"/>
      <c r="AC101" s="131"/>
      <c r="AD101" s="131"/>
      <c r="AE101" s="131"/>
      <c r="AF101" s="131"/>
      <c r="AG101" s="131"/>
    </row>
    <row r="102" spans="5:33">
      <c r="E102" s="253"/>
      <c r="F102" s="131"/>
      <c r="G102" s="131"/>
      <c r="H102" s="131"/>
      <c r="I102" s="131"/>
      <c r="J102" s="131"/>
      <c r="K102" s="131"/>
      <c r="L102" s="131"/>
      <c r="M102" s="131"/>
      <c r="N102" s="131"/>
      <c r="O102" s="131"/>
      <c r="P102" s="131"/>
      <c r="Q102" s="131"/>
      <c r="R102" s="131"/>
      <c r="S102" s="131"/>
      <c r="T102" s="131"/>
      <c r="U102" s="131"/>
      <c r="V102" s="131"/>
      <c r="W102" s="131"/>
      <c r="X102" s="131"/>
      <c r="Y102" s="131"/>
      <c r="Z102" s="131"/>
      <c r="AA102" s="131"/>
      <c r="AB102" s="131"/>
      <c r="AC102" s="131"/>
      <c r="AD102" s="131"/>
      <c r="AE102" s="131"/>
      <c r="AF102" s="131"/>
      <c r="AG102" s="131"/>
    </row>
    <row r="103" spans="5:33">
      <c r="E103" s="253"/>
      <c r="F103" s="131"/>
      <c r="G103" s="131"/>
      <c r="H103" s="131"/>
      <c r="I103" s="131"/>
      <c r="J103" s="131"/>
      <c r="K103" s="131"/>
      <c r="L103" s="131"/>
      <c r="M103" s="131"/>
      <c r="N103" s="131"/>
      <c r="O103" s="131"/>
      <c r="P103" s="131"/>
      <c r="Q103" s="131"/>
      <c r="R103" s="131"/>
      <c r="S103" s="131"/>
      <c r="T103" s="131"/>
      <c r="U103" s="131"/>
      <c r="V103" s="131"/>
      <c r="W103" s="131"/>
      <c r="X103" s="131"/>
      <c r="Y103" s="131"/>
      <c r="Z103" s="131"/>
      <c r="AA103" s="131"/>
      <c r="AB103" s="131"/>
      <c r="AC103" s="131"/>
      <c r="AD103" s="131"/>
      <c r="AE103" s="131"/>
      <c r="AF103" s="131"/>
      <c r="AG103" s="131"/>
    </row>
    <row r="104" spans="5:33">
      <c r="E104" s="253"/>
      <c r="F104" s="131"/>
      <c r="G104" s="131"/>
      <c r="H104" s="131"/>
      <c r="I104" s="131"/>
      <c r="J104" s="131"/>
      <c r="K104" s="131"/>
      <c r="L104" s="131"/>
      <c r="M104" s="131"/>
      <c r="N104" s="131"/>
      <c r="O104" s="131"/>
      <c r="P104" s="131"/>
      <c r="Q104" s="131"/>
      <c r="R104" s="131"/>
      <c r="S104" s="131"/>
      <c r="T104" s="131"/>
      <c r="U104" s="131"/>
      <c r="V104" s="131"/>
      <c r="W104" s="131"/>
      <c r="X104" s="131"/>
      <c r="Y104" s="131"/>
      <c r="Z104" s="131"/>
      <c r="AA104" s="131"/>
      <c r="AB104" s="131"/>
      <c r="AC104" s="131"/>
      <c r="AD104" s="131"/>
      <c r="AE104" s="131"/>
      <c r="AF104" s="131"/>
      <c r="AG104" s="131"/>
    </row>
    <row r="105" spans="5:33">
      <c r="E105" s="253"/>
      <c r="F105" s="131"/>
      <c r="G105" s="131"/>
      <c r="H105" s="131"/>
      <c r="I105" s="131"/>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row>
    <row r="106" spans="5:33">
      <c r="E106" s="253"/>
      <c r="F106" s="131"/>
      <c r="G106" s="131"/>
      <c r="H106" s="131"/>
      <c r="I106" s="131"/>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row>
    <row r="107" spans="5:33">
      <c r="E107" s="253"/>
      <c r="F107" s="131"/>
      <c r="G107" s="131"/>
      <c r="H107" s="131"/>
      <c r="I107" s="131"/>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row>
    <row r="108" spans="5:33">
      <c r="E108" s="253"/>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row>
    <row r="109" spans="5:33">
      <c r="E109" s="253"/>
      <c r="F109" s="131"/>
      <c r="G109" s="131"/>
      <c r="H109" s="131"/>
      <c r="I109" s="131"/>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row>
    <row r="110" spans="5:33">
      <c r="E110" s="253"/>
      <c r="F110" s="131"/>
      <c r="G110" s="131"/>
      <c r="H110" s="131"/>
      <c r="I110" s="131"/>
      <c r="J110" s="131"/>
      <c r="K110" s="131"/>
      <c r="L110" s="131"/>
      <c r="M110" s="131"/>
      <c r="N110" s="131"/>
      <c r="O110" s="131"/>
      <c r="P110" s="131"/>
      <c r="Q110" s="131"/>
      <c r="R110" s="131"/>
      <c r="S110" s="131"/>
      <c r="T110" s="131"/>
      <c r="U110" s="131"/>
      <c r="V110" s="131"/>
      <c r="W110" s="131"/>
      <c r="X110" s="131"/>
      <c r="Y110" s="131"/>
      <c r="Z110" s="131"/>
      <c r="AA110" s="131"/>
      <c r="AB110" s="131"/>
      <c r="AC110" s="131"/>
      <c r="AD110" s="131"/>
      <c r="AE110" s="131"/>
      <c r="AF110" s="131"/>
      <c r="AG110" s="131"/>
    </row>
    <row r="111" spans="5:33">
      <c r="E111" s="253"/>
      <c r="F111" s="131"/>
      <c r="G111" s="131"/>
      <c r="H111" s="131"/>
      <c r="I111" s="131"/>
      <c r="J111" s="131"/>
      <c r="K111" s="131"/>
      <c r="L111" s="131"/>
      <c r="M111" s="131"/>
      <c r="N111" s="131"/>
      <c r="O111" s="131"/>
      <c r="P111" s="131"/>
      <c r="Q111" s="131"/>
      <c r="R111" s="131"/>
      <c r="S111" s="131"/>
      <c r="T111" s="131"/>
      <c r="U111" s="131"/>
      <c r="V111" s="131"/>
      <c r="W111" s="131"/>
      <c r="X111" s="131"/>
      <c r="Y111" s="131"/>
      <c r="Z111" s="131"/>
      <c r="AA111" s="131"/>
      <c r="AB111" s="131"/>
      <c r="AC111" s="131"/>
      <c r="AD111" s="131"/>
      <c r="AE111" s="131"/>
      <c r="AF111" s="131"/>
      <c r="AG111" s="131"/>
    </row>
    <row r="112" spans="5:33">
      <c r="E112" s="253"/>
      <c r="F112" s="131"/>
      <c r="G112" s="131"/>
      <c r="H112" s="131"/>
      <c r="I112" s="131"/>
      <c r="J112" s="131"/>
      <c r="K112" s="131"/>
      <c r="L112" s="131"/>
      <c r="M112" s="131"/>
      <c r="N112" s="131"/>
      <c r="O112" s="131"/>
      <c r="P112" s="131"/>
      <c r="Q112" s="131"/>
      <c r="R112" s="131"/>
      <c r="S112" s="131"/>
      <c r="T112" s="131"/>
      <c r="U112" s="131"/>
      <c r="V112" s="131"/>
      <c r="W112" s="131"/>
      <c r="X112" s="131"/>
      <c r="Y112" s="131"/>
      <c r="Z112" s="131"/>
      <c r="AA112" s="131"/>
      <c r="AB112" s="131"/>
      <c r="AC112" s="131"/>
      <c r="AD112" s="131"/>
      <c r="AE112" s="131"/>
      <c r="AF112" s="131"/>
      <c r="AG112" s="131"/>
    </row>
    <row r="113" spans="5:33">
      <c r="E113" s="253"/>
      <c r="F113" s="131"/>
      <c r="G113" s="131"/>
      <c r="H113" s="131"/>
      <c r="I113" s="131"/>
      <c r="J113" s="131"/>
      <c r="K113" s="131"/>
      <c r="L113" s="131"/>
      <c r="M113" s="131"/>
      <c r="N113" s="131"/>
      <c r="O113" s="131"/>
      <c r="P113" s="131"/>
      <c r="Q113" s="131"/>
      <c r="R113" s="131"/>
      <c r="S113" s="131"/>
      <c r="T113" s="131"/>
      <c r="U113" s="131"/>
      <c r="V113" s="131"/>
      <c r="W113" s="131"/>
      <c r="X113" s="131"/>
      <c r="Y113" s="131"/>
      <c r="Z113" s="131"/>
      <c r="AA113" s="131"/>
      <c r="AB113" s="131"/>
      <c r="AC113" s="131"/>
      <c r="AD113" s="131"/>
      <c r="AE113" s="131"/>
      <c r="AF113" s="131"/>
      <c r="AG113" s="131"/>
    </row>
    <row r="114" spans="5:33">
      <c r="E114" s="253"/>
      <c r="F114" s="131"/>
      <c r="G114" s="131"/>
      <c r="H114" s="131"/>
      <c r="I114" s="131"/>
      <c r="J114" s="131"/>
      <c r="K114" s="131"/>
      <c r="L114" s="131"/>
      <c r="M114" s="131"/>
      <c r="N114" s="131"/>
      <c r="O114" s="131"/>
      <c r="P114" s="131"/>
      <c r="Q114" s="131"/>
      <c r="R114" s="131"/>
      <c r="S114" s="131"/>
      <c r="T114" s="131"/>
      <c r="U114" s="131"/>
      <c r="V114" s="131"/>
      <c r="W114" s="131"/>
      <c r="X114" s="131"/>
      <c r="Y114" s="131"/>
      <c r="Z114" s="131"/>
      <c r="AA114" s="131"/>
      <c r="AB114" s="131"/>
      <c r="AC114" s="131"/>
      <c r="AD114" s="131"/>
      <c r="AE114" s="131"/>
      <c r="AF114" s="131"/>
      <c r="AG114" s="131"/>
    </row>
    <row r="115" spans="5:33">
      <c r="E115" s="253"/>
      <c r="F115" s="131"/>
      <c r="G115" s="131"/>
      <c r="H115" s="131"/>
      <c r="I115" s="131"/>
      <c r="J115" s="131"/>
      <c r="K115" s="131"/>
      <c r="L115" s="131"/>
      <c r="M115" s="131"/>
      <c r="N115" s="131"/>
      <c r="O115" s="131"/>
      <c r="P115" s="131"/>
      <c r="Q115" s="131"/>
      <c r="R115" s="131"/>
      <c r="S115" s="131"/>
      <c r="T115" s="131"/>
      <c r="U115" s="131"/>
      <c r="V115" s="131"/>
      <c r="W115" s="131"/>
      <c r="X115" s="131"/>
      <c r="Y115" s="131"/>
      <c r="Z115" s="131"/>
      <c r="AA115" s="131"/>
      <c r="AB115" s="131"/>
      <c r="AC115" s="131"/>
      <c r="AD115" s="131"/>
      <c r="AE115" s="131"/>
      <c r="AF115" s="131"/>
      <c r="AG115" s="131"/>
    </row>
    <row r="116" spans="5:33">
      <c r="E116" s="253"/>
      <c r="F116" s="131"/>
      <c r="G116" s="131"/>
      <c r="H116" s="131"/>
      <c r="I116" s="131"/>
      <c r="J116" s="131"/>
      <c r="K116" s="131"/>
      <c r="L116" s="131"/>
      <c r="M116" s="131"/>
      <c r="N116" s="131"/>
      <c r="O116" s="131"/>
      <c r="P116" s="131"/>
      <c r="Q116" s="131"/>
      <c r="R116" s="131"/>
      <c r="S116" s="131"/>
      <c r="T116" s="131"/>
      <c r="U116" s="131"/>
      <c r="V116" s="131"/>
      <c r="W116" s="131"/>
      <c r="X116" s="131"/>
      <c r="Y116" s="131"/>
      <c r="Z116" s="131"/>
      <c r="AA116" s="131"/>
      <c r="AB116" s="131"/>
      <c r="AC116" s="131"/>
      <c r="AD116" s="131"/>
      <c r="AE116" s="131"/>
      <c r="AF116" s="131"/>
      <c r="AG116" s="131"/>
    </row>
    <row r="117" spans="5:33">
      <c r="E117" s="253"/>
      <c r="F117" s="131"/>
      <c r="G117" s="131"/>
      <c r="H117" s="131"/>
      <c r="I117" s="131"/>
      <c r="J117" s="131"/>
      <c r="K117" s="131"/>
      <c r="L117" s="131"/>
      <c r="M117" s="131"/>
      <c r="N117" s="131"/>
      <c r="O117" s="131"/>
      <c r="P117" s="131"/>
      <c r="Q117" s="131"/>
      <c r="R117" s="131"/>
      <c r="S117" s="131"/>
      <c r="T117" s="131"/>
      <c r="U117" s="131"/>
      <c r="V117" s="131"/>
      <c r="W117" s="131"/>
      <c r="X117" s="131"/>
      <c r="Y117" s="131"/>
      <c r="Z117" s="131"/>
      <c r="AA117" s="131"/>
      <c r="AB117" s="131"/>
      <c r="AC117" s="131"/>
      <c r="AD117" s="131"/>
      <c r="AE117" s="131"/>
      <c r="AF117" s="131"/>
      <c r="AG117" s="131"/>
    </row>
    <row r="118" spans="5:33">
      <c r="E118" s="253"/>
      <c r="F118" s="131"/>
      <c r="G118" s="131"/>
      <c r="H118" s="131"/>
      <c r="I118" s="131"/>
      <c r="J118" s="131"/>
      <c r="K118" s="131"/>
      <c r="L118" s="131"/>
      <c r="M118" s="131"/>
      <c r="N118" s="131"/>
      <c r="O118" s="131"/>
      <c r="P118" s="131"/>
      <c r="Q118" s="131"/>
      <c r="R118" s="131"/>
      <c r="S118" s="131"/>
      <c r="T118" s="131"/>
      <c r="U118" s="131"/>
      <c r="V118" s="131"/>
      <c r="W118" s="131"/>
      <c r="X118" s="131"/>
      <c r="Y118" s="131"/>
      <c r="Z118" s="131"/>
      <c r="AA118" s="131"/>
      <c r="AB118" s="131"/>
      <c r="AC118" s="131"/>
      <c r="AD118" s="131"/>
      <c r="AE118" s="131"/>
      <c r="AF118" s="131"/>
      <c r="AG118" s="131"/>
    </row>
    <row r="119" spans="5:33">
      <c r="E119" s="253"/>
      <c r="F119" s="131"/>
      <c r="G119" s="131"/>
      <c r="H119" s="131"/>
      <c r="I119" s="131"/>
      <c r="J119" s="131"/>
      <c r="K119" s="131"/>
      <c r="L119" s="131"/>
      <c r="M119" s="131"/>
      <c r="N119" s="131"/>
      <c r="O119" s="131"/>
      <c r="P119" s="131"/>
      <c r="Q119" s="131"/>
      <c r="R119" s="131"/>
      <c r="S119" s="131"/>
      <c r="T119" s="131"/>
      <c r="U119" s="131"/>
      <c r="V119" s="131"/>
      <c r="W119" s="131"/>
      <c r="X119" s="131"/>
      <c r="Y119" s="131"/>
      <c r="Z119" s="131"/>
      <c r="AA119" s="131"/>
      <c r="AB119" s="131"/>
      <c r="AC119" s="131"/>
      <c r="AD119" s="131"/>
      <c r="AE119" s="131"/>
      <c r="AF119" s="131"/>
      <c r="AG119" s="131"/>
    </row>
    <row r="120" spans="5:33">
      <c r="E120" s="253"/>
      <c r="F120" s="131"/>
      <c r="G120" s="131"/>
      <c r="H120" s="131"/>
      <c r="I120" s="131"/>
      <c r="J120" s="131"/>
      <c r="K120" s="131"/>
      <c r="L120" s="131"/>
      <c r="M120" s="131"/>
      <c r="N120" s="131"/>
      <c r="O120" s="131"/>
      <c r="P120" s="131"/>
      <c r="Q120" s="131"/>
      <c r="R120" s="131"/>
      <c r="S120" s="131"/>
      <c r="T120" s="131"/>
      <c r="U120" s="131"/>
      <c r="V120" s="131"/>
      <c r="W120" s="131"/>
      <c r="X120" s="131"/>
      <c r="Y120" s="131"/>
      <c r="Z120" s="131"/>
      <c r="AA120" s="131"/>
      <c r="AB120" s="131"/>
      <c r="AC120" s="131"/>
      <c r="AD120" s="131"/>
      <c r="AE120" s="131"/>
      <c r="AF120" s="131"/>
      <c r="AG120" s="131"/>
    </row>
    <row r="121" spans="5:33">
      <c r="E121" s="253"/>
      <c r="F121" s="131"/>
      <c r="G121" s="131"/>
      <c r="H121" s="131"/>
      <c r="I121" s="131"/>
      <c r="J121" s="131"/>
      <c r="K121" s="131"/>
      <c r="L121" s="131"/>
      <c r="M121" s="131"/>
      <c r="N121" s="131"/>
      <c r="O121" s="131"/>
      <c r="P121" s="131"/>
      <c r="Q121" s="131"/>
      <c r="R121" s="131"/>
      <c r="S121" s="131"/>
      <c r="T121" s="131"/>
      <c r="U121" s="131"/>
      <c r="V121" s="131"/>
      <c r="W121" s="131"/>
      <c r="X121" s="131"/>
      <c r="Y121" s="131"/>
      <c r="Z121" s="131"/>
      <c r="AA121" s="131"/>
      <c r="AB121" s="131"/>
      <c r="AC121" s="131"/>
      <c r="AD121" s="131"/>
      <c r="AE121" s="131"/>
      <c r="AF121" s="131"/>
      <c r="AG121" s="131"/>
    </row>
    <row r="122" spans="5:33">
      <c r="E122" s="253"/>
      <c r="F122" s="131"/>
      <c r="G122" s="131"/>
      <c r="H122" s="131"/>
      <c r="I122" s="131"/>
      <c r="J122" s="131"/>
      <c r="K122" s="131"/>
      <c r="L122" s="131"/>
      <c r="M122" s="131"/>
      <c r="N122" s="131"/>
      <c r="O122" s="131"/>
      <c r="P122" s="131"/>
      <c r="Q122" s="131"/>
      <c r="R122" s="131"/>
      <c r="S122" s="131"/>
      <c r="T122" s="131"/>
      <c r="U122" s="131"/>
      <c r="V122" s="131"/>
      <c r="W122" s="131"/>
      <c r="X122" s="131"/>
      <c r="Y122" s="131"/>
      <c r="Z122" s="131"/>
      <c r="AA122" s="131"/>
      <c r="AB122" s="131"/>
      <c r="AC122" s="131"/>
      <c r="AD122" s="131"/>
      <c r="AE122" s="131"/>
      <c r="AF122" s="131"/>
      <c r="AG122" s="131"/>
    </row>
    <row r="123" spans="5:33">
      <c r="E123" s="253"/>
      <c r="F123" s="131"/>
      <c r="G123" s="131"/>
      <c r="H123" s="131"/>
      <c r="I123" s="131"/>
      <c r="J123" s="131"/>
      <c r="K123" s="131"/>
      <c r="L123" s="131"/>
      <c r="M123" s="131"/>
      <c r="N123" s="131"/>
      <c r="O123" s="131"/>
      <c r="P123" s="131"/>
      <c r="Q123" s="131"/>
      <c r="R123" s="131"/>
      <c r="S123" s="131"/>
      <c r="T123" s="131"/>
      <c r="U123" s="131"/>
      <c r="V123" s="131"/>
      <c r="W123" s="131"/>
      <c r="X123" s="131"/>
      <c r="Y123" s="131"/>
      <c r="Z123" s="131"/>
      <c r="AA123" s="131"/>
      <c r="AB123" s="131"/>
      <c r="AC123" s="131"/>
      <c r="AD123" s="131"/>
      <c r="AE123" s="131"/>
      <c r="AF123" s="131"/>
      <c r="AG123" s="131"/>
    </row>
    <row r="124" spans="5:33">
      <c r="E124" s="253"/>
      <c r="F124" s="131"/>
      <c r="G124" s="131"/>
      <c r="H124" s="131"/>
      <c r="I124" s="131"/>
      <c r="J124" s="131"/>
      <c r="K124" s="131"/>
      <c r="L124" s="131"/>
      <c r="M124" s="131"/>
      <c r="N124" s="131"/>
      <c r="O124" s="131"/>
      <c r="P124" s="131"/>
      <c r="Q124" s="131"/>
      <c r="R124" s="131"/>
      <c r="S124" s="131"/>
      <c r="T124" s="131"/>
      <c r="U124" s="131"/>
      <c r="V124" s="131"/>
      <c r="W124" s="131"/>
      <c r="X124" s="131"/>
      <c r="Y124" s="131"/>
      <c r="Z124" s="131"/>
      <c r="AA124" s="131"/>
      <c r="AB124" s="131"/>
      <c r="AC124" s="131"/>
      <c r="AD124" s="131"/>
      <c r="AE124" s="131"/>
      <c r="AF124" s="131"/>
      <c r="AG124" s="131"/>
    </row>
    <row r="125" spans="5:33">
      <c r="E125" s="253"/>
      <c r="F125" s="131"/>
      <c r="G125" s="131"/>
      <c r="H125" s="131"/>
      <c r="I125" s="131"/>
      <c r="J125" s="131"/>
      <c r="K125" s="131"/>
      <c r="L125" s="131"/>
      <c r="M125" s="131"/>
      <c r="N125" s="131"/>
      <c r="O125" s="131"/>
      <c r="P125" s="131"/>
      <c r="Q125" s="131"/>
      <c r="R125" s="131"/>
      <c r="S125" s="131"/>
      <c r="T125" s="131"/>
      <c r="U125" s="131"/>
      <c r="V125" s="131"/>
      <c r="W125" s="131"/>
      <c r="X125" s="131"/>
      <c r="Y125" s="131"/>
      <c r="Z125" s="131"/>
      <c r="AA125" s="131"/>
      <c r="AB125" s="131"/>
      <c r="AC125" s="131"/>
      <c r="AD125" s="131"/>
      <c r="AE125" s="131"/>
      <c r="AF125" s="131"/>
      <c r="AG125" s="131"/>
    </row>
    <row r="126" spans="5:33">
      <c r="E126" s="253"/>
      <c r="F126" s="131"/>
      <c r="G126" s="131"/>
      <c r="H126" s="131"/>
      <c r="I126" s="131"/>
      <c r="J126" s="131"/>
      <c r="K126" s="131"/>
      <c r="L126" s="131"/>
      <c r="M126" s="131"/>
      <c r="N126" s="131"/>
      <c r="O126" s="131"/>
      <c r="P126" s="131"/>
      <c r="Q126" s="131"/>
      <c r="R126" s="131"/>
      <c r="S126" s="131"/>
      <c r="T126" s="131"/>
      <c r="U126" s="131"/>
      <c r="V126" s="131"/>
      <c r="W126" s="131"/>
      <c r="X126" s="131"/>
      <c r="Y126" s="131"/>
      <c r="Z126" s="131"/>
      <c r="AA126" s="131"/>
      <c r="AB126" s="131"/>
      <c r="AC126" s="131"/>
      <c r="AD126" s="131"/>
      <c r="AE126" s="131"/>
      <c r="AF126" s="131"/>
      <c r="AG126" s="131"/>
    </row>
    <row r="127" spans="5:33">
      <c r="E127" s="253"/>
      <c r="F127" s="131"/>
      <c r="G127" s="131"/>
      <c r="H127" s="131"/>
      <c r="I127" s="131"/>
      <c r="J127" s="131"/>
      <c r="K127" s="131"/>
      <c r="L127" s="131"/>
      <c r="M127" s="131"/>
      <c r="N127" s="131"/>
      <c r="O127" s="131"/>
      <c r="P127" s="131"/>
      <c r="Q127" s="131"/>
      <c r="R127" s="131"/>
      <c r="S127" s="131"/>
      <c r="T127" s="131"/>
      <c r="U127" s="131"/>
      <c r="V127" s="131"/>
      <c r="W127" s="131"/>
      <c r="X127" s="131"/>
      <c r="Y127" s="131"/>
      <c r="Z127" s="131"/>
      <c r="AA127" s="131"/>
      <c r="AB127" s="131"/>
      <c r="AC127" s="131"/>
      <c r="AD127" s="131"/>
      <c r="AE127" s="131"/>
      <c r="AF127" s="131"/>
      <c r="AG127" s="131"/>
    </row>
    <row r="128" spans="5:33">
      <c r="E128" s="253"/>
      <c r="F128" s="131"/>
      <c r="G128" s="131"/>
      <c r="H128" s="131"/>
      <c r="I128" s="131"/>
      <c r="J128" s="131"/>
      <c r="K128" s="131"/>
      <c r="L128" s="131"/>
      <c r="M128" s="131"/>
      <c r="N128" s="131"/>
      <c r="O128" s="131"/>
      <c r="P128" s="131"/>
      <c r="Q128" s="131"/>
      <c r="R128" s="131"/>
      <c r="S128" s="131"/>
      <c r="T128" s="131"/>
      <c r="U128" s="131"/>
      <c r="V128" s="131"/>
      <c r="W128" s="131"/>
      <c r="X128" s="131"/>
      <c r="Y128" s="131"/>
      <c r="Z128" s="131"/>
      <c r="AA128" s="131"/>
      <c r="AB128" s="131"/>
      <c r="AC128" s="131"/>
      <c r="AD128" s="131"/>
      <c r="AE128" s="131"/>
      <c r="AF128" s="131"/>
      <c r="AG128" s="131"/>
    </row>
    <row r="129" spans="5:33">
      <c r="E129" s="253"/>
      <c r="F129" s="131"/>
      <c r="G129" s="131"/>
      <c r="H129" s="131"/>
      <c r="I129" s="131"/>
      <c r="J129" s="131"/>
      <c r="K129" s="131"/>
      <c r="L129" s="131"/>
      <c r="M129" s="131"/>
      <c r="N129" s="131"/>
      <c r="O129" s="131"/>
      <c r="P129" s="131"/>
      <c r="Q129" s="131"/>
      <c r="R129" s="131"/>
      <c r="S129" s="131"/>
      <c r="T129" s="131"/>
      <c r="U129" s="131"/>
      <c r="V129" s="131"/>
      <c r="W129" s="131"/>
      <c r="X129" s="131"/>
      <c r="Y129" s="131"/>
      <c r="Z129" s="131"/>
      <c r="AA129" s="131"/>
      <c r="AB129" s="131"/>
      <c r="AC129" s="131"/>
      <c r="AD129" s="131"/>
      <c r="AE129" s="131"/>
      <c r="AF129" s="131"/>
      <c r="AG129" s="131"/>
    </row>
    <row r="130" spans="5:33">
      <c r="E130" s="253"/>
      <c r="F130" s="131"/>
      <c r="G130" s="131"/>
      <c r="H130" s="131"/>
      <c r="I130" s="131"/>
      <c r="J130" s="131"/>
      <c r="K130" s="131"/>
      <c r="L130" s="131"/>
      <c r="M130" s="131"/>
      <c r="N130" s="131"/>
      <c r="O130" s="131"/>
      <c r="P130" s="131"/>
      <c r="Q130" s="131"/>
      <c r="R130" s="131"/>
      <c r="S130" s="131"/>
      <c r="T130" s="131"/>
      <c r="U130" s="131"/>
      <c r="V130" s="131"/>
      <c r="W130" s="131"/>
      <c r="X130" s="131"/>
      <c r="Y130" s="131"/>
      <c r="Z130" s="131"/>
      <c r="AA130" s="131"/>
      <c r="AB130" s="131"/>
      <c r="AC130" s="131"/>
      <c r="AD130" s="131"/>
      <c r="AE130" s="131"/>
      <c r="AF130" s="131"/>
      <c r="AG130" s="131"/>
    </row>
    <row r="131" spans="5:33">
      <c r="E131" s="253"/>
      <c r="F131" s="131"/>
      <c r="G131" s="131"/>
      <c r="H131" s="131"/>
      <c r="I131" s="131"/>
      <c r="J131" s="131"/>
      <c r="K131" s="131"/>
      <c r="L131" s="131"/>
      <c r="M131" s="131"/>
      <c r="N131" s="131"/>
      <c r="O131" s="131"/>
      <c r="P131" s="131"/>
      <c r="Q131" s="131"/>
      <c r="R131" s="131"/>
      <c r="S131" s="131"/>
      <c r="T131" s="131"/>
      <c r="U131" s="131"/>
      <c r="V131" s="131"/>
      <c r="W131" s="131"/>
      <c r="X131" s="131"/>
      <c r="Y131" s="131"/>
      <c r="Z131" s="131"/>
      <c r="AA131" s="131"/>
      <c r="AB131" s="131"/>
      <c r="AC131" s="131"/>
      <c r="AD131" s="131"/>
      <c r="AE131" s="131"/>
      <c r="AF131" s="131"/>
      <c r="AG131" s="131"/>
    </row>
    <row r="132" spans="5:33">
      <c r="E132" s="253"/>
      <c r="F132" s="131"/>
      <c r="G132" s="131"/>
      <c r="H132" s="131"/>
      <c r="I132" s="131"/>
      <c r="J132" s="131"/>
      <c r="K132" s="131"/>
      <c r="L132" s="131"/>
      <c r="M132" s="131"/>
      <c r="N132" s="131"/>
      <c r="O132" s="131"/>
      <c r="P132" s="131"/>
      <c r="Q132" s="131"/>
      <c r="R132" s="131"/>
      <c r="S132" s="131"/>
      <c r="T132" s="131"/>
      <c r="U132" s="131"/>
      <c r="V132" s="131"/>
      <c r="W132" s="131"/>
      <c r="X132" s="131"/>
      <c r="Y132" s="131"/>
      <c r="Z132" s="131"/>
      <c r="AA132" s="131"/>
      <c r="AB132" s="131"/>
      <c r="AC132" s="131"/>
      <c r="AD132" s="131"/>
      <c r="AE132" s="131"/>
      <c r="AF132" s="131"/>
      <c r="AG132" s="131"/>
    </row>
  </sheetData>
  <mergeCells count="3">
    <mergeCell ref="A3:D3"/>
    <mergeCell ref="A5:D5"/>
    <mergeCell ref="A7:D7"/>
  </mergeCells>
  <hyperlinks>
    <hyperlink ref="E1" location="'Содержание (2)'!A1" display="'Содержание"/>
  </hyperlinks>
  <pageMargins left="0.7" right="0.7" top="0.75" bottom="0.75" header="0.3" footer="0.3"/>
  <pageSetup paperSize="9"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rgb="FF002060"/>
  </sheetPr>
  <dimension ref="A1:J7"/>
  <sheetViews>
    <sheetView workbookViewId="0">
      <selection activeCell="H5" sqref="H1:J5"/>
    </sheetView>
  </sheetViews>
  <sheetFormatPr defaultRowHeight="11.25"/>
  <cols>
    <col min="1" max="1" width="9.33203125" style="254"/>
    <col min="2" max="2" width="19.1640625" style="254" customWidth="1"/>
    <col min="3" max="3" width="40.83203125" style="254" customWidth="1"/>
    <col min="4" max="4" width="36.1640625" style="254" customWidth="1"/>
    <col min="5" max="5" width="9.33203125" style="130"/>
    <col min="6" max="6" width="35.83203125" style="130" customWidth="1"/>
    <col min="7" max="9" width="9.33203125" style="130"/>
    <col min="10" max="10" width="44.33203125" style="130" customWidth="1"/>
    <col min="11" max="16384" width="9.33203125" style="130"/>
  </cols>
  <sheetData>
    <row r="1" spans="1:10" s="133" customFormat="1" ht="12" thickBot="1">
      <c r="A1" s="1851"/>
      <c r="B1" s="1851"/>
      <c r="C1" s="1851"/>
      <c r="D1" s="1851"/>
      <c r="F1" s="1331" t="s">
        <v>230</v>
      </c>
      <c r="H1" s="566" t="s">
        <v>11946</v>
      </c>
      <c r="I1" s="567" t="s">
        <v>18271</v>
      </c>
      <c r="J1" s="568" t="s">
        <v>18272</v>
      </c>
    </row>
    <row r="2" spans="1:10" s="133" customFormat="1" ht="22.5">
      <c r="A2" s="321"/>
      <c r="B2" s="321"/>
      <c r="C2" s="321"/>
      <c r="D2" s="321"/>
      <c r="H2" s="536"/>
      <c r="I2" s="537" t="s">
        <v>18270</v>
      </c>
      <c r="J2" s="804" t="s">
        <v>18273</v>
      </c>
    </row>
    <row r="3" spans="1:10" s="133" customFormat="1">
      <c r="A3" s="1851" t="s">
        <v>2987</v>
      </c>
      <c r="B3" s="1851"/>
      <c r="C3" s="1851"/>
      <c r="D3" s="1851"/>
      <c r="H3" s="536"/>
      <c r="I3" s="561" t="s">
        <v>18274</v>
      </c>
      <c r="J3" s="560" t="s">
        <v>18275</v>
      </c>
    </row>
    <row r="4" spans="1:10" s="133" customFormat="1" ht="12" thickBot="1">
      <c r="A4" s="321"/>
      <c r="B4" s="321"/>
      <c r="C4" s="321"/>
      <c r="D4" s="1418" t="s">
        <v>1582</v>
      </c>
      <c r="H4" s="536"/>
      <c r="I4" s="634" t="s">
        <v>18276</v>
      </c>
      <c r="J4" s="560" t="s">
        <v>18277</v>
      </c>
    </row>
    <row r="5" spans="1:10" s="133" customFormat="1" ht="23.25" thickBot="1">
      <c r="A5" s="1419" t="s">
        <v>10</v>
      </c>
      <c r="B5" s="1420" t="s">
        <v>1559</v>
      </c>
      <c r="C5" s="1420" t="s">
        <v>1560</v>
      </c>
      <c r="D5" s="1421" t="s">
        <v>1561</v>
      </c>
      <c r="F5" s="110"/>
      <c r="H5" s="563"/>
      <c r="I5" s="564" t="s">
        <v>18278</v>
      </c>
      <c r="J5" s="565" t="s">
        <v>13554</v>
      </c>
    </row>
    <row r="6" spans="1:10" s="133" customFormat="1" ht="45">
      <c r="A6" s="1055">
        <v>1</v>
      </c>
      <c r="B6" s="1056">
        <v>2</v>
      </c>
      <c r="C6" s="1056">
        <v>3</v>
      </c>
      <c r="D6" s="219">
        <v>4</v>
      </c>
      <c r="F6" s="864" t="s">
        <v>29021</v>
      </c>
    </row>
    <row r="7" spans="1:10" s="133" customFormat="1" ht="68.25" thickBot="1">
      <c r="A7" s="220">
        <v>1</v>
      </c>
      <c r="B7" s="1422" t="s">
        <v>2970</v>
      </c>
      <c r="C7" s="278" t="s">
        <v>2988</v>
      </c>
      <c r="D7" s="1423"/>
      <c r="F7" s="865" t="s">
        <v>29022</v>
      </c>
    </row>
  </sheetData>
  <mergeCells count="2">
    <mergeCell ref="A1:D1"/>
    <mergeCell ref="A3:D3"/>
  </mergeCells>
  <hyperlinks>
    <hyperlink ref="F1" location="'Содержание (2)'!A1" display="'Содержание"/>
  </hyperlinks>
  <pageMargins left="0.7" right="0.7" top="0.75" bottom="0.75" header="0.3" footer="0.3"/>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rgb="FF002060"/>
  </sheetPr>
  <dimension ref="A1:J12"/>
  <sheetViews>
    <sheetView zoomScaleNormal="100" workbookViewId="0">
      <selection activeCell="H5" sqref="H1:J5"/>
    </sheetView>
  </sheetViews>
  <sheetFormatPr defaultRowHeight="11.25"/>
  <cols>
    <col min="1" max="1" width="14.83203125" style="321" customWidth="1"/>
    <col min="2" max="2" width="18" style="321" customWidth="1"/>
    <col min="3" max="3" width="39.1640625" style="321" customWidth="1"/>
    <col min="4" max="4" width="33.1640625" style="321" customWidth="1"/>
    <col min="5" max="5" width="9.33203125" style="133"/>
    <col min="6" max="6" width="66.83203125" style="133" customWidth="1"/>
    <col min="7" max="9" width="9.33203125" style="133"/>
    <col min="10" max="10" width="35" style="133" customWidth="1"/>
    <col min="11" max="16384" width="9.33203125" style="133"/>
  </cols>
  <sheetData>
    <row r="1" spans="1:10" ht="12" thickBot="1">
      <c r="A1" s="1851" t="s">
        <v>2741</v>
      </c>
      <c r="B1" s="1851"/>
      <c r="C1" s="1851"/>
      <c r="D1" s="1851"/>
      <c r="F1" s="1331" t="s">
        <v>230</v>
      </c>
      <c r="H1" s="566" t="s">
        <v>11946</v>
      </c>
      <c r="I1" s="567" t="s">
        <v>18271</v>
      </c>
      <c r="J1" s="568" t="s">
        <v>18272</v>
      </c>
    </row>
    <row r="2" spans="1:10" ht="22.5">
      <c r="H2" s="536"/>
      <c r="I2" s="537" t="s">
        <v>18270</v>
      </c>
      <c r="J2" s="804" t="s">
        <v>18273</v>
      </c>
    </row>
    <row r="3" spans="1:10">
      <c r="A3" s="1851" t="s">
        <v>2989</v>
      </c>
      <c r="B3" s="1851"/>
      <c r="C3" s="1851"/>
      <c r="D3" s="1851"/>
      <c r="H3" s="536"/>
      <c r="I3" s="561" t="s">
        <v>18274</v>
      </c>
      <c r="J3" s="560" t="s">
        <v>18275</v>
      </c>
    </row>
    <row r="4" spans="1:10" ht="12" thickBot="1">
      <c r="D4" s="1418" t="s">
        <v>1587</v>
      </c>
      <c r="H4" s="536"/>
      <c r="I4" s="634" t="s">
        <v>18276</v>
      </c>
      <c r="J4" s="560" t="s">
        <v>18277</v>
      </c>
    </row>
    <row r="5" spans="1:10" ht="12" thickBot="1">
      <c r="A5" s="1419" t="s">
        <v>10</v>
      </c>
      <c r="B5" s="1420" t="s">
        <v>1559</v>
      </c>
      <c r="C5" s="1420" t="s">
        <v>1560</v>
      </c>
      <c r="D5" s="1421" t="s">
        <v>1561</v>
      </c>
      <c r="H5" s="563"/>
      <c r="I5" s="564" t="s">
        <v>18278</v>
      </c>
      <c r="J5" s="565" t="s">
        <v>13554</v>
      </c>
    </row>
    <row r="6" spans="1:10" ht="22.5">
      <c r="A6" s="1055">
        <v>1</v>
      </c>
      <c r="B6" s="1056">
        <v>2</v>
      </c>
      <c r="C6" s="1056">
        <v>3</v>
      </c>
      <c r="D6" s="219">
        <v>4</v>
      </c>
      <c r="F6" s="864" t="s">
        <v>15166</v>
      </c>
    </row>
    <row r="7" spans="1:10" ht="45">
      <c r="A7" s="1055">
        <v>1</v>
      </c>
      <c r="B7" s="287" t="s">
        <v>2984</v>
      </c>
      <c r="C7" s="287" t="s">
        <v>10383</v>
      </c>
      <c r="D7" s="1424"/>
      <c r="F7" s="577" t="s">
        <v>27404</v>
      </c>
    </row>
    <row r="8" spans="1:10" ht="33.75">
      <c r="A8" s="1055">
        <v>2</v>
      </c>
      <c r="B8" s="287" t="s">
        <v>2970</v>
      </c>
      <c r="C8" s="287" t="s">
        <v>10384</v>
      </c>
      <c r="D8" s="1424"/>
      <c r="F8" s="577" t="s">
        <v>27405</v>
      </c>
    </row>
    <row r="9" spans="1:10" ht="22.5">
      <c r="A9" s="1055">
        <v>3</v>
      </c>
      <c r="B9" s="287" t="s">
        <v>2984</v>
      </c>
      <c r="C9" s="287" t="s">
        <v>2990</v>
      </c>
      <c r="D9" s="1424"/>
      <c r="F9" s="577" t="s">
        <v>27406</v>
      </c>
    </row>
    <row r="10" spans="1:10" ht="45">
      <c r="A10" s="1055">
        <v>4</v>
      </c>
      <c r="B10" s="287" t="s">
        <v>2970</v>
      </c>
      <c r="C10" s="287" t="s">
        <v>2991</v>
      </c>
      <c r="D10" s="1424"/>
      <c r="F10" s="577" t="s">
        <v>27407</v>
      </c>
    </row>
    <row r="11" spans="1:10" ht="33.75">
      <c r="A11" s="1055">
        <v>5</v>
      </c>
      <c r="B11" s="287" t="s">
        <v>2984</v>
      </c>
      <c r="C11" s="287" t="s">
        <v>10385</v>
      </c>
      <c r="D11" s="1424"/>
      <c r="F11" s="577" t="s">
        <v>27408</v>
      </c>
    </row>
    <row r="12" spans="1:10" ht="68.25" thickBot="1">
      <c r="A12" s="220">
        <v>6</v>
      </c>
      <c r="B12" s="278" t="s">
        <v>2984</v>
      </c>
      <c r="C12" s="278" t="s">
        <v>10386</v>
      </c>
      <c r="D12" s="1425"/>
      <c r="F12" s="865" t="s">
        <v>27409</v>
      </c>
    </row>
  </sheetData>
  <mergeCells count="2">
    <mergeCell ref="A1:D1"/>
    <mergeCell ref="A3:D3"/>
  </mergeCells>
  <hyperlinks>
    <hyperlink ref="F1" location="'Содержание (2)'!A1" display="'Содержание"/>
  </hyperlinks>
  <pageMargins left="0.7" right="0.7" top="0.75" bottom="0.75" header="0.3" footer="0.3"/>
  <pageSetup paperSize="9"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rgb="FF002060"/>
  </sheetPr>
  <dimension ref="A1:J80"/>
  <sheetViews>
    <sheetView workbookViewId="0">
      <selection sqref="A1:D1"/>
    </sheetView>
  </sheetViews>
  <sheetFormatPr defaultRowHeight="11.25"/>
  <cols>
    <col min="1" max="1" width="14.5" style="254" customWidth="1"/>
    <col min="2" max="2" width="18.1640625" style="254" customWidth="1"/>
    <col min="3" max="3" width="56.33203125" style="254" customWidth="1"/>
    <col min="4" max="4" width="43.6640625" style="254" customWidth="1"/>
    <col min="5" max="5" width="9.33203125" style="130"/>
    <col min="6" max="6" width="94.33203125" style="127" customWidth="1"/>
    <col min="7" max="9" width="9.33203125" style="130"/>
    <col min="10" max="10" width="38.5" style="130" customWidth="1"/>
    <col min="11" max="16384" width="9.33203125" style="130"/>
  </cols>
  <sheetData>
    <row r="1" spans="1:10" ht="12" thickBot="1">
      <c r="A1" s="1855" t="s">
        <v>1595</v>
      </c>
      <c r="B1" s="1855"/>
      <c r="C1" s="1855"/>
      <c r="D1" s="1855"/>
      <c r="E1" s="1331" t="s">
        <v>230</v>
      </c>
      <c r="H1" s="566" t="s">
        <v>11946</v>
      </c>
      <c r="I1" s="567" t="s">
        <v>18271</v>
      </c>
      <c r="J1" s="568" t="s">
        <v>18272</v>
      </c>
    </row>
    <row r="2" spans="1:10" ht="22.5">
      <c r="H2" s="536"/>
      <c r="I2" s="537" t="s">
        <v>18270</v>
      </c>
      <c r="J2" s="804" t="s">
        <v>18273</v>
      </c>
    </row>
    <row r="3" spans="1:10">
      <c r="A3" s="1855" t="s">
        <v>1596</v>
      </c>
      <c r="B3" s="1855"/>
      <c r="C3" s="1855"/>
      <c r="D3" s="1855"/>
      <c r="H3" s="536"/>
      <c r="I3" s="561" t="s">
        <v>18274</v>
      </c>
      <c r="J3" s="560" t="s">
        <v>18275</v>
      </c>
    </row>
    <row r="4" spans="1:10" ht="12" thickBot="1">
      <c r="D4" s="253" t="s">
        <v>1597</v>
      </c>
      <c r="H4" s="536"/>
      <c r="I4" s="634" t="s">
        <v>18276</v>
      </c>
      <c r="J4" s="560" t="s">
        <v>18277</v>
      </c>
    </row>
    <row r="5" spans="1:10" ht="12" thickBot="1">
      <c r="A5" s="553" t="s">
        <v>10</v>
      </c>
      <c r="B5" s="551" t="s">
        <v>1559</v>
      </c>
      <c r="C5" s="551" t="s">
        <v>1560</v>
      </c>
      <c r="D5" s="552" t="s">
        <v>1561</v>
      </c>
      <c r="H5" s="563"/>
      <c r="I5" s="564" t="s">
        <v>18278</v>
      </c>
      <c r="J5" s="565" t="s">
        <v>13554</v>
      </c>
    </row>
    <row r="6" spans="1:10" ht="33.75">
      <c r="A6" s="1068">
        <v>1</v>
      </c>
      <c r="B6" s="1069">
        <v>2</v>
      </c>
      <c r="C6" s="1069">
        <v>3</v>
      </c>
      <c r="D6" s="1059">
        <v>4</v>
      </c>
      <c r="F6" s="1426" t="s">
        <v>29023</v>
      </c>
    </row>
    <row r="7" spans="1:10">
      <c r="A7" s="1856" t="s">
        <v>1598</v>
      </c>
      <c r="B7" s="1857"/>
      <c r="C7" s="1857"/>
      <c r="D7" s="1858"/>
      <c r="F7" s="1427" t="s">
        <v>29024</v>
      </c>
    </row>
    <row r="8" spans="1:10" ht="56.25">
      <c r="A8" s="1068">
        <v>1</v>
      </c>
      <c r="B8" s="397" t="s">
        <v>2984</v>
      </c>
      <c r="C8" s="349" t="s">
        <v>13009</v>
      </c>
      <c r="D8" s="1430"/>
      <c r="F8" s="1427" t="s">
        <v>29025</v>
      </c>
    </row>
    <row r="9" spans="1:10" ht="67.5">
      <c r="A9" s="1068">
        <v>2</v>
      </c>
      <c r="B9" s="397" t="s">
        <v>2970</v>
      </c>
      <c r="C9" s="1044" t="s">
        <v>2992</v>
      </c>
      <c r="D9" s="1430"/>
      <c r="F9" s="1427" t="s">
        <v>27411</v>
      </c>
    </row>
    <row r="10" spans="1:10" ht="33.75">
      <c r="A10" s="1068">
        <v>3</v>
      </c>
      <c r="B10" s="397" t="s">
        <v>2993</v>
      </c>
      <c r="C10" s="397" t="s">
        <v>2994</v>
      </c>
      <c r="D10" s="1430"/>
      <c r="F10" s="1427" t="s">
        <v>29026</v>
      </c>
    </row>
    <row r="11" spans="1:10" ht="33.75">
      <c r="A11" s="1068">
        <v>4</v>
      </c>
      <c r="B11" s="397" t="s">
        <v>2993</v>
      </c>
      <c r="C11" s="397" t="s">
        <v>2995</v>
      </c>
      <c r="D11" s="1430"/>
      <c r="F11" s="1427" t="s">
        <v>29027</v>
      </c>
    </row>
    <row r="12" spans="1:10" ht="33.75">
      <c r="A12" s="1068">
        <v>5</v>
      </c>
      <c r="B12" s="397" t="s">
        <v>2996</v>
      </c>
      <c r="C12" s="397" t="s">
        <v>1604</v>
      </c>
      <c r="D12" s="1430"/>
      <c r="F12" s="1427" t="s">
        <v>27414</v>
      </c>
    </row>
    <row r="13" spans="1:10" ht="22.5">
      <c r="A13" s="1068">
        <v>6</v>
      </c>
      <c r="B13" s="397" t="s">
        <v>2997</v>
      </c>
      <c r="C13" s="397" t="s">
        <v>1605</v>
      </c>
      <c r="D13" s="1430"/>
      <c r="F13" s="1427" t="s">
        <v>27415</v>
      </c>
    </row>
    <row r="14" spans="1:10">
      <c r="A14" s="1068">
        <v>7</v>
      </c>
      <c r="B14" s="397" t="s">
        <v>2984</v>
      </c>
      <c r="C14" s="397" t="s">
        <v>1606</v>
      </c>
      <c r="D14" s="1430"/>
      <c r="F14" s="1427" t="s">
        <v>27416</v>
      </c>
    </row>
    <row r="15" spans="1:10">
      <c r="A15" s="1856" t="s">
        <v>1607</v>
      </c>
      <c r="B15" s="1857"/>
      <c r="C15" s="1857"/>
      <c r="D15" s="1858"/>
      <c r="F15" s="1427" t="s">
        <v>15171</v>
      </c>
    </row>
    <row r="16" spans="1:10" ht="78.75">
      <c r="A16" s="1068">
        <v>8</v>
      </c>
      <c r="B16" s="397" t="s">
        <v>2998</v>
      </c>
      <c r="C16" s="1044" t="s">
        <v>10387</v>
      </c>
      <c r="D16" s="1430"/>
      <c r="F16" s="1427" t="s">
        <v>27417</v>
      </c>
    </row>
    <row r="17" spans="1:6" ht="78.75">
      <c r="A17" s="1068">
        <v>9</v>
      </c>
      <c r="B17" s="397" t="s">
        <v>2999</v>
      </c>
      <c r="C17" s="1044" t="s">
        <v>10388</v>
      </c>
      <c r="D17" s="1430"/>
      <c r="F17" s="1427" t="s">
        <v>27418</v>
      </c>
    </row>
    <row r="18" spans="1:6" ht="33.75">
      <c r="A18" s="1856" t="s">
        <v>3000</v>
      </c>
      <c r="B18" s="1857"/>
      <c r="C18" s="1857"/>
      <c r="D18" s="1858"/>
      <c r="F18" s="1427" t="s">
        <v>15173</v>
      </c>
    </row>
    <row r="19" spans="1:6" ht="22.5">
      <c r="A19" s="1068">
        <v>10</v>
      </c>
      <c r="B19" s="397" t="s">
        <v>3001</v>
      </c>
      <c r="C19" s="397" t="s">
        <v>1612</v>
      </c>
      <c r="D19" s="1430"/>
      <c r="F19" s="1427" t="s">
        <v>27419</v>
      </c>
    </row>
    <row r="20" spans="1:6" ht="33.75">
      <c r="A20" s="1068">
        <v>11</v>
      </c>
      <c r="B20" s="397" t="s">
        <v>3001</v>
      </c>
      <c r="C20" s="397" t="s">
        <v>1613</v>
      </c>
      <c r="D20" s="1430"/>
      <c r="F20" s="1427" t="s">
        <v>27420</v>
      </c>
    </row>
    <row r="21" spans="1:6" ht="45">
      <c r="A21" s="1068">
        <v>12</v>
      </c>
      <c r="B21" s="397" t="s">
        <v>3002</v>
      </c>
      <c r="C21" s="349" t="s">
        <v>13010</v>
      </c>
      <c r="D21" s="1430"/>
      <c r="F21" s="1427" t="s">
        <v>29028</v>
      </c>
    </row>
    <row r="22" spans="1:6" ht="45">
      <c r="A22" s="1068">
        <v>13</v>
      </c>
      <c r="B22" s="397" t="s">
        <v>3003</v>
      </c>
      <c r="C22" s="397" t="s">
        <v>1617</v>
      </c>
      <c r="D22" s="1430"/>
      <c r="F22" s="1427" t="s">
        <v>27422</v>
      </c>
    </row>
    <row r="23" spans="1:6" ht="22.5">
      <c r="A23" s="1068">
        <v>14</v>
      </c>
      <c r="B23" s="397" t="s">
        <v>3004</v>
      </c>
      <c r="C23" s="397" t="s">
        <v>1619</v>
      </c>
      <c r="D23" s="1430"/>
      <c r="F23" s="1427" t="s">
        <v>27423</v>
      </c>
    </row>
    <row r="24" spans="1:6" ht="22.5">
      <c r="A24" s="1068">
        <v>15</v>
      </c>
      <c r="B24" s="397" t="s">
        <v>3005</v>
      </c>
      <c r="C24" s="397" t="s">
        <v>1621</v>
      </c>
      <c r="D24" s="1430"/>
      <c r="F24" s="1427" t="s">
        <v>27424</v>
      </c>
    </row>
    <row r="25" spans="1:6" ht="56.25">
      <c r="A25" s="1068">
        <v>16</v>
      </c>
      <c r="B25" s="397" t="s">
        <v>10389</v>
      </c>
      <c r="C25" s="397" t="s">
        <v>1622</v>
      </c>
      <c r="D25" s="1430"/>
      <c r="F25" s="1427" t="s">
        <v>27425</v>
      </c>
    </row>
    <row r="26" spans="1:6">
      <c r="A26" s="1068">
        <v>17</v>
      </c>
      <c r="B26" s="397" t="s">
        <v>2984</v>
      </c>
      <c r="C26" s="397" t="s">
        <v>1623</v>
      </c>
      <c r="D26" s="1430"/>
      <c r="F26" s="1427" t="s">
        <v>27426</v>
      </c>
    </row>
    <row r="27" spans="1:6" ht="45">
      <c r="A27" s="1068">
        <v>18</v>
      </c>
      <c r="B27" s="397" t="s">
        <v>3004</v>
      </c>
      <c r="C27" s="349" t="s">
        <v>13011</v>
      </c>
      <c r="D27" s="1430"/>
      <c r="F27" s="1427" t="s">
        <v>29029</v>
      </c>
    </row>
    <row r="28" spans="1:6" ht="22.5">
      <c r="A28" s="1068">
        <v>19</v>
      </c>
      <c r="B28" s="397" t="s">
        <v>3006</v>
      </c>
      <c r="C28" s="397" t="s">
        <v>1626</v>
      </c>
      <c r="D28" s="1430"/>
      <c r="F28" s="1427" t="s">
        <v>27428</v>
      </c>
    </row>
    <row r="29" spans="1:6" ht="22.5">
      <c r="A29" s="1068">
        <v>20</v>
      </c>
      <c r="B29" s="397" t="s">
        <v>3007</v>
      </c>
      <c r="C29" s="397" t="s">
        <v>1628</v>
      </c>
      <c r="D29" s="1430"/>
      <c r="F29" s="1427" t="s">
        <v>27429</v>
      </c>
    </row>
    <row r="30" spans="1:6" ht="22.5">
      <c r="A30" s="1068">
        <v>21</v>
      </c>
      <c r="B30" s="397" t="s">
        <v>2984</v>
      </c>
      <c r="C30" s="397" t="s">
        <v>1683</v>
      </c>
      <c r="D30" s="1430"/>
      <c r="F30" s="1427" t="s">
        <v>27430</v>
      </c>
    </row>
    <row r="31" spans="1:6" ht="22.5">
      <c r="A31" s="1068">
        <v>22</v>
      </c>
      <c r="B31" s="397" t="s">
        <v>3008</v>
      </c>
      <c r="C31" s="397" t="s">
        <v>1630</v>
      </c>
      <c r="D31" s="1430"/>
      <c r="F31" s="1427" t="s">
        <v>27431</v>
      </c>
    </row>
    <row r="32" spans="1:6">
      <c r="A32" s="1852" t="s">
        <v>1631</v>
      </c>
      <c r="B32" s="1853"/>
      <c r="C32" s="1853"/>
      <c r="D32" s="1854"/>
      <c r="F32" s="1427" t="s">
        <v>15175</v>
      </c>
    </row>
    <row r="33" spans="1:6" ht="45">
      <c r="A33" s="1068">
        <v>23</v>
      </c>
      <c r="B33" s="397" t="s">
        <v>3009</v>
      </c>
      <c r="C33" s="397" t="s">
        <v>3010</v>
      </c>
      <c r="D33" s="1430"/>
      <c r="F33" s="1427" t="s">
        <v>27432</v>
      </c>
    </row>
    <row r="34" spans="1:6" ht="45">
      <c r="A34" s="1068">
        <v>24</v>
      </c>
      <c r="B34" s="397" t="s">
        <v>3009</v>
      </c>
      <c r="C34" s="397" t="s">
        <v>1634</v>
      </c>
      <c r="D34" s="1430"/>
      <c r="F34" s="1427" t="s">
        <v>27433</v>
      </c>
    </row>
    <row r="35" spans="1:6" ht="45">
      <c r="A35" s="1068">
        <v>25</v>
      </c>
      <c r="B35" s="397" t="s">
        <v>3009</v>
      </c>
      <c r="C35" s="397" t="s">
        <v>1635</v>
      </c>
      <c r="D35" s="1430"/>
      <c r="F35" s="1427" t="s">
        <v>27434</v>
      </c>
    </row>
    <row r="36" spans="1:6" ht="33.75">
      <c r="A36" s="1852" t="s">
        <v>3011</v>
      </c>
      <c r="B36" s="1853"/>
      <c r="C36" s="1853"/>
      <c r="D36" s="1854"/>
      <c r="F36" s="1427" t="s">
        <v>29030</v>
      </c>
    </row>
    <row r="37" spans="1:6" ht="22.5">
      <c r="A37" s="1068">
        <v>26</v>
      </c>
      <c r="B37" s="397" t="s">
        <v>3012</v>
      </c>
      <c r="C37" s="397" t="s">
        <v>3013</v>
      </c>
      <c r="D37" s="1430"/>
      <c r="F37" s="1427" t="s">
        <v>29031</v>
      </c>
    </row>
    <row r="38" spans="1:6" ht="45">
      <c r="A38" s="1068">
        <v>27</v>
      </c>
      <c r="B38" s="397" t="s">
        <v>2993</v>
      </c>
      <c r="C38" s="397" t="s">
        <v>3014</v>
      </c>
      <c r="D38" s="1430"/>
      <c r="F38" s="1427" t="s">
        <v>29032</v>
      </c>
    </row>
    <row r="39" spans="1:6" ht="45">
      <c r="A39" s="1068">
        <v>28</v>
      </c>
      <c r="B39" s="397" t="s">
        <v>3012</v>
      </c>
      <c r="C39" s="397" t="s">
        <v>3015</v>
      </c>
      <c r="D39" s="1430"/>
      <c r="F39" s="1427" t="s">
        <v>29033</v>
      </c>
    </row>
    <row r="40" spans="1:6" ht="33.75">
      <c r="A40" s="1068">
        <v>29</v>
      </c>
      <c r="B40" s="397" t="s">
        <v>3016</v>
      </c>
      <c r="C40" s="397" t="s">
        <v>3017</v>
      </c>
      <c r="D40" s="1430"/>
      <c r="F40" s="1427" t="s">
        <v>29034</v>
      </c>
    </row>
    <row r="41" spans="1:6" ht="45">
      <c r="A41" s="1068">
        <v>30</v>
      </c>
      <c r="B41" s="397" t="s">
        <v>2993</v>
      </c>
      <c r="C41" s="397" t="s">
        <v>3018</v>
      </c>
      <c r="D41" s="1430"/>
      <c r="F41" s="1427" t="s">
        <v>29035</v>
      </c>
    </row>
    <row r="42" spans="1:6" ht="45">
      <c r="A42" s="1068">
        <v>31</v>
      </c>
      <c r="B42" s="397" t="s">
        <v>2993</v>
      </c>
      <c r="C42" s="397" t="s">
        <v>3019</v>
      </c>
      <c r="D42" s="1430"/>
      <c r="F42" s="1427" t="s">
        <v>29036</v>
      </c>
    </row>
    <row r="43" spans="1:6" ht="67.5">
      <c r="A43" s="1068">
        <v>32</v>
      </c>
      <c r="B43" s="397" t="s">
        <v>2993</v>
      </c>
      <c r="C43" s="1044" t="s">
        <v>3020</v>
      </c>
      <c r="D43" s="1430"/>
      <c r="F43" s="1427" t="s">
        <v>29037</v>
      </c>
    </row>
    <row r="44" spans="1:6" ht="56.25">
      <c r="A44" s="1068" t="s">
        <v>10299</v>
      </c>
      <c r="B44" s="397" t="s">
        <v>2993</v>
      </c>
      <c r="C44" s="397" t="s">
        <v>10390</v>
      </c>
      <c r="D44" s="1430"/>
      <c r="F44" s="1427" t="s">
        <v>29038</v>
      </c>
    </row>
    <row r="45" spans="1:6" ht="33.75">
      <c r="A45" s="1068" t="s">
        <v>10300</v>
      </c>
      <c r="B45" s="397" t="s">
        <v>2993</v>
      </c>
      <c r="C45" s="397" t="s">
        <v>3021</v>
      </c>
      <c r="D45" s="1430"/>
      <c r="F45" s="1427" t="s">
        <v>29039</v>
      </c>
    </row>
    <row r="46" spans="1:6" ht="33.75">
      <c r="A46" s="1068" t="s">
        <v>10301</v>
      </c>
      <c r="B46" s="397" t="s">
        <v>2993</v>
      </c>
      <c r="C46" s="397" t="s">
        <v>3022</v>
      </c>
      <c r="D46" s="1430"/>
      <c r="F46" s="1427" t="s">
        <v>29040</v>
      </c>
    </row>
    <row r="47" spans="1:6" ht="33.75">
      <c r="A47" s="1068" t="s">
        <v>10302</v>
      </c>
      <c r="B47" s="397" t="s">
        <v>2993</v>
      </c>
      <c r="C47" s="397" t="s">
        <v>3023</v>
      </c>
      <c r="D47" s="1430"/>
      <c r="F47" s="1427" t="s">
        <v>29041</v>
      </c>
    </row>
    <row r="48" spans="1:6">
      <c r="A48" s="1068" t="s">
        <v>10303</v>
      </c>
      <c r="B48" s="397" t="s">
        <v>3024</v>
      </c>
      <c r="C48" s="397" t="s">
        <v>3025</v>
      </c>
      <c r="D48" s="1430"/>
      <c r="F48" s="1427" t="s">
        <v>29042</v>
      </c>
    </row>
    <row r="49" spans="1:6" ht="22.5">
      <c r="A49" s="1068" t="s">
        <v>10304</v>
      </c>
      <c r="B49" s="397" t="s">
        <v>3026</v>
      </c>
      <c r="C49" s="397" t="s">
        <v>3027</v>
      </c>
      <c r="D49" s="1430"/>
      <c r="F49" s="1427" t="s">
        <v>29043</v>
      </c>
    </row>
    <row r="50" spans="1:6" ht="33.75">
      <c r="A50" s="1068" t="s">
        <v>10305</v>
      </c>
      <c r="B50" s="397" t="s">
        <v>3026</v>
      </c>
      <c r="C50" s="397" t="s">
        <v>3028</v>
      </c>
      <c r="D50" s="1430"/>
      <c r="F50" s="1427" t="s">
        <v>29044</v>
      </c>
    </row>
    <row r="51" spans="1:6" ht="56.25">
      <c r="A51" s="1068" t="s">
        <v>163</v>
      </c>
      <c r="B51" s="397" t="s">
        <v>2993</v>
      </c>
      <c r="C51" s="397" t="s">
        <v>10391</v>
      </c>
      <c r="D51" s="1430"/>
      <c r="F51" s="1427" t="s">
        <v>29045</v>
      </c>
    </row>
    <row r="52" spans="1:6">
      <c r="A52" s="1852" t="s">
        <v>1645</v>
      </c>
      <c r="B52" s="1853"/>
      <c r="C52" s="1853"/>
      <c r="D52" s="1854"/>
      <c r="F52" s="1427" t="s">
        <v>15179</v>
      </c>
    </row>
    <row r="53" spans="1:6">
      <c r="A53" s="1068">
        <v>41</v>
      </c>
      <c r="B53" s="397" t="s">
        <v>3030</v>
      </c>
      <c r="C53" s="397" t="s">
        <v>3029</v>
      </c>
      <c r="D53" s="1430"/>
      <c r="F53" s="1427" t="s">
        <v>27445</v>
      </c>
    </row>
    <row r="54" spans="1:6" ht="56.25">
      <c r="A54" s="1068">
        <v>42</v>
      </c>
      <c r="B54" s="397" t="s">
        <v>3030</v>
      </c>
      <c r="C54" s="397" t="s">
        <v>10392</v>
      </c>
      <c r="D54" s="1430"/>
      <c r="F54" s="1427" t="s">
        <v>27446</v>
      </c>
    </row>
    <row r="55" spans="1:6" ht="101.25">
      <c r="A55" s="1068">
        <v>43</v>
      </c>
      <c r="B55" s="397" t="s">
        <v>3030</v>
      </c>
      <c r="C55" s="1044" t="s">
        <v>10393</v>
      </c>
      <c r="D55" s="1430"/>
      <c r="F55" s="1427" t="s">
        <v>27447</v>
      </c>
    </row>
    <row r="56" spans="1:6">
      <c r="A56" s="1852" t="s">
        <v>3031</v>
      </c>
      <c r="B56" s="1853"/>
      <c r="C56" s="1853"/>
      <c r="D56" s="1854"/>
      <c r="F56" s="1427" t="s">
        <v>15181</v>
      </c>
    </row>
    <row r="57" spans="1:6" ht="22.5">
      <c r="A57" s="1068">
        <v>44</v>
      </c>
      <c r="B57" s="397" t="s">
        <v>3032</v>
      </c>
      <c r="C57" s="397" t="s">
        <v>1650</v>
      </c>
      <c r="D57" s="1430"/>
      <c r="F57" s="1427" t="s">
        <v>27448</v>
      </c>
    </row>
    <row r="58" spans="1:6" ht="22.5">
      <c r="A58" s="1068">
        <v>45</v>
      </c>
      <c r="B58" s="397" t="s">
        <v>3032</v>
      </c>
      <c r="C58" s="397" t="s">
        <v>1651</v>
      </c>
      <c r="D58" s="1430"/>
      <c r="F58" s="1427" t="s">
        <v>27449</v>
      </c>
    </row>
    <row r="59" spans="1:6" ht="22.5">
      <c r="A59" s="1068">
        <v>46</v>
      </c>
      <c r="B59" s="397" t="s">
        <v>3032</v>
      </c>
      <c r="C59" s="397" t="s">
        <v>3033</v>
      </c>
      <c r="D59" s="1430"/>
      <c r="F59" s="1427" t="s">
        <v>27450</v>
      </c>
    </row>
    <row r="60" spans="1:6">
      <c r="A60" s="1852" t="s">
        <v>3034</v>
      </c>
      <c r="B60" s="1853"/>
      <c r="C60" s="1853"/>
      <c r="D60" s="1854"/>
      <c r="F60" s="1427" t="s">
        <v>15183</v>
      </c>
    </row>
    <row r="61" spans="1:6">
      <c r="A61" s="1068">
        <v>47</v>
      </c>
      <c r="B61" s="397" t="s">
        <v>3035</v>
      </c>
      <c r="C61" s="397" t="s">
        <v>1655</v>
      </c>
      <c r="D61" s="1430"/>
      <c r="F61" s="1427" t="s">
        <v>27451</v>
      </c>
    </row>
    <row r="62" spans="1:6" ht="33.75">
      <c r="A62" s="1068">
        <v>48</v>
      </c>
      <c r="B62" s="397" t="s">
        <v>2984</v>
      </c>
      <c r="C62" s="397" t="s">
        <v>3036</v>
      </c>
      <c r="D62" s="1430"/>
      <c r="F62" s="1427" t="s">
        <v>27452</v>
      </c>
    </row>
    <row r="63" spans="1:6" ht="45">
      <c r="A63" s="1068">
        <v>49</v>
      </c>
      <c r="B63" s="397" t="s">
        <v>3035</v>
      </c>
      <c r="C63" s="397" t="s">
        <v>3037</v>
      </c>
      <c r="D63" s="1430"/>
      <c r="F63" s="1427" t="s">
        <v>27453</v>
      </c>
    </row>
    <row r="64" spans="1:6" ht="33.75">
      <c r="A64" s="1068">
        <v>50</v>
      </c>
      <c r="B64" s="397" t="s">
        <v>3035</v>
      </c>
      <c r="C64" s="397" t="s">
        <v>1656</v>
      </c>
      <c r="D64" s="1430"/>
      <c r="F64" s="1427" t="s">
        <v>27454</v>
      </c>
    </row>
    <row r="65" spans="1:6" ht="22.5">
      <c r="A65" s="1068">
        <v>51</v>
      </c>
      <c r="B65" s="397" t="s">
        <v>2970</v>
      </c>
      <c r="C65" s="397" t="s">
        <v>3038</v>
      </c>
      <c r="D65" s="1430"/>
      <c r="F65" s="1427" t="s">
        <v>27455</v>
      </c>
    </row>
    <row r="66" spans="1:6" ht="33.75">
      <c r="A66" s="1852" t="s">
        <v>10394</v>
      </c>
      <c r="B66" s="1853"/>
      <c r="C66" s="1853"/>
      <c r="D66" s="1854"/>
      <c r="F66" s="1427" t="s">
        <v>15185</v>
      </c>
    </row>
    <row r="67" spans="1:6" ht="56.25">
      <c r="A67" s="1068">
        <v>52</v>
      </c>
      <c r="B67" s="397" t="s">
        <v>3039</v>
      </c>
      <c r="C67" s="1044" t="s">
        <v>10395</v>
      </c>
      <c r="D67" s="1430"/>
      <c r="F67" s="1427" t="s">
        <v>27456</v>
      </c>
    </row>
    <row r="68" spans="1:6" ht="22.5">
      <c r="A68" s="1068">
        <v>53</v>
      </c>
      <c r="B68" s="397" t="s">
        <v>3040</v>
      </c>
      <c r="C68" s="397" t="s">
        <v>3041</v>
      </c>
      <c r="D68" s="1430"/>
      <c r="F68" s="1427" t="s">
        <v>29046</v>
      </c>
    </row>
    <row r="69" spans="1:6" ht="45">
      <c r="A69" s="1068">
        <v>54</v>
      </c>
      <c r="B69" s="397" t="s">
        <v>3040</v>
      </c>
      <c r="C69" s="397" t="s">
        <v>3042</v>
      </c>
      <c r="D69" s="1430"/>
      <c r="F69" s="1427" t="s">
        <v>27458</v>
      </c>
    </row>
    <row r="70" spans="1:6" ht="56.25">
      <c r="A70" s="1068">
        <v>55</v>
      </c>
      <c r="B70" s="397" t="s">
        <v>3040</v>
      </c>
      <c r="C70" s="397" t="s">
        <v>10396</v>
      </c>
      <c r="D70" s="1430"/>
      <c r="F70" s="1427" t="s">
        <v>27459</v>
      </c>
    </row>
    <row r="71" spans="1:6">
      <c r="A71" s="1852" t="s">
        <v>1690</v>
      </c>
      <c r="B71" s="1853"/>
      <c r="C71" s="1853"/>
      <c r="D71" s="1854"/>
      <c r="F71" s="1427" t="s">
        <v>15187</v>
      </c>
    </row>
    <row r="72" spans="1:6" ht="22.5">
      <c r="A72" s="1068">
        <v>56</v>
      </c>
      <c r="B72" s="397" t="s">
        <v>3043</v>
      </c>
      <c r="C72" s="397" t="s">
        <v>1666</v>
      </c>
      <c r="D72" s="1430"/>
      <c r="F72" s="1427" t="s">
        <v>27460</v>
      </c>
    </row>
    <row r="73" spans="1:6" ht="22.5">
      <c r="A73" s="1068">
        <v>57</v>
      </c>
      <c r="B73" s="397" t="s">
        <v>3044</v>
      </c>
      <c r="C73" s="397" t="s">
        <v>3045</v>
      </c>
      <c r="D73" s="1430"/>
      <c r="F73" s="1427" t="s">
        <v>27461</v>
      </c>
    </row>
    <row r="74" spans="1:6" ht="22.5">
      <c r="A74" s="1068">
        <v>58</v>
      </c>
      <c r="B74" s="397" t="s">
        <v>3046</v>
      </c>
      <c r="C74" s="397" t="s">
        <v>1670</v>
      </c>
      <c r="D74" s="1430"/>
      <c r="F74" s="1427" t="s">
        <v>27462</v>
      </c>
    </row>
    <row r="75" spans="1:6" ht="22.5">
      <c r="A75" s="1068">
        <v>59</v>
      </c>
      <c r="B75" s="397" t="s">
        <v>3005</v>
      </c>
      <c r="C75" s="397" t="s">
        <v>1671</v>
      </c>
      <c r="D75" s="1430"/>
      <c r="F75" s="1427" t="s">
        <v>27463</v>
      </c>
    </row>
    <row r="76" spans="1:6" ht="33.75">
      <c r="A76" s="1068">
        <v>60</v>
      </c>
      <c r="B76" s="397" t="s">
        <v>2984</v>
      </c>
      <c r="C76" s="397" t="s">
        <v>3047</v>
      </c>
      <c r="D76" s="1430"/>
      <c r="F76" s="1427" t="s">
        <v>27464</v>
      </c>
    </row>
    <row r="77" spans="1:6" ht="22.5">
      <c r="A77" s="1068">
        <v>61</v>
      </c>
      <c r="B77" s="397" t="s">
        <v>3048</v>
      </c>
      <c r="C77" s="397" t="s">
        <v>10397</v>
      </c>
      <c r="D77" s="1430"/>
      <c r="F77" s="1427" t="s">
        <v>27465</v>
      </c>
    </row>
    <row r="78" spans="1:6" ht="22.5">
      <c r="A78" s="1068">
        <v>62</v>
      </c>
      <c r="B78" s="397" t="s">
        <v>3048</v>
      </c>
      <c r="C78" s="397" t="s">
        <v>1677</v>
      </c>
      <c r="D78" s="1430"/>
      <c r="F78" s="1427" t="s">
        <v>29047</v>
      </c>
    </row>
    <row r="79" spans="1:6" ht="33.75">
      <c r="A79" s="1068">
        <v>63</v>
      </c>
      <c r="B79" s="397" t="s">
        <v>3049</v>
      </c>
      <c r="C79" s="397" t="s">
        <v>1673</v>
      </c>
      <c r="D79" s="1430"/>
      <c r="F79" s="1427" t="s">
        <v>27467</v>
      </c>
    </row>
    <row r="80" spans="1:6" ht="23.25" thickBot="1">
      <c r="A80" s="862">
        <v>64</v>
      </c>
      <c r="B80" s="245" t="s">
        <v>3050</v>
      </c>
      <c r="C80" s="245" t="s">
        <v>1679</v>
      </c>
      <c r="D80" s="1433"/>
      <c r="F80" s="1428" t="s">
        <v>27468</v>
      </c>
    </row>
  </sheetData>
  <mergeCells count="12">
    <mergeCell ref="A71:D71"/>
    <mergeCell ref="A1:D1"/>
    <mergeCell ref="A3:D3"/>
    <mergeCell ref="A7:D7"/>
    <mergeCell ref="A15:D15"/>
    <mergeCell ref="A18:D18"/>
    <mergeCell ref="A32:D32"/>
    <mergeCell ref="A36:D36"/>
    <mergeCell ref="A52:D52"/>
    <mergeCell ref="A56:D56"/>
    <mergeCell ref="A60:D60"/>
    <mergeCell ref="A66:D66"/>
  </mergeCells>
  <hyperlinks>
    <hyperlink ref="E1" location="'Содержание (2)'!A1" display="'Содержание"/>
  </hyperlinks>
  <pageMargins left="0.7" right="0.7" top="0.75" bottom="0.75" header="0.3" footer="0.3"/>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rgb="FF002060"/>
  </sheetPr>
  <dimension ref="A1:K63"/>
  <sheetViews>
    <sheetView topLeftCell="A33" zoomScaleNormal="100" workbookViewId="0">
      <selection activeCell="F33" sqref="F33"/>
    </sheetView>
  </sheetViews>
  <sheetFormatPr defaultRowHeight="11.25"/>
  <cols>
    <col min="1" max="1" width="12" style="254" customWidth="1"/>
    <col min="2" max="2" width="43.6640625" style="254" customWidth="1"/>
    <col min="3" max="3" width="19.1640625" style="254" customWidth="1"/>
    <col min="4" max="5" width="20.1640625" style="254" customWidth="1"/>
    <col min="6" max="6" width="49.6640625" customWidth="1"/>
    <col min="7" max="7" width="22.1640625" bestFit="1" customWidth="1"/>
    <col min="8" max="8" width="9" bestFit="1" customWidth="1"/>
    <col min="9" max="9" width="12.33203125" bestFit="1" customWidth="1"/>
    <col min="10" max="10" width="48.6640625" bestFit="1" customWidth="1"/>
    <col min="12" max="16384" width="9.33203125" style="130"/>
  </cols>
  <sheetData>
    <row r="1" spans="1:11" ht="12" thickBot="1">
      <c r="A1" s="1850" t="s">
        <v>259</v>
      </c>
      <c r="B1" s="1850"/>
      <c r="C1" s="1850"/>
      <c r="D1" s="1850"/>
      <c r="E1" s="1331" t="s">
        <v>230</v>
      </c>
      <c r="H1" s="566" t="s">
        <v>11946</v>
      </c>
      <c r="I1" s="567" t="s">
        <v>18271</v>
      </c>
      <c r="J1" s="568" t="s">
        <v>18272</v>
      </c>
    </row>
    <row r="2" spans="1:11">
      <c r="H2" s="535"/>
      <c r="I2" s="537" t="s">
        <v>18270</v>
      </c>
      <c r="J2" s="560" t="s">
        <v>18273</v>
      </c>
    </row>
    <row r="3" spans="1:11">
      <c r="A3" s="1850" t="s">
        <v>13</v>
      </c>
      <c r="B3" s="1850"/>
      <c r="C3" s="1850"/>
      <c r="D3" s="1850"/>
      <c r="E3" s="352"/>
      <c r="H3" s="535"/>
      <c r="I3" s="561" t="s">
        <v>18274</v>
      </c>
      <c r="J3" s="560" t="s">
        <v>18275</v>
      </c>
    </row>
    <row r="4" spans="1:11" ht="12" thickBot="1">
      <c r="D4" s="253" t="s">
        <v>260</v>
      </c>
      <c r="E4" s="253"/>
      <c r="H4" s="535"/>
      <c r="I4" s="634" t="s">
        <v>18276</v>
      </c>
      <c r="J4" s="560" t="s">
        <v>18277</v>
      </c>
    </row>
    <row r="5" spans="1:11" ht="23.25" thickBot="1">
      <c r="A5" s="553" t="s">
        <v>10</v>
      </c>
      <c r="B5" s="1434" t="s">
        <v>11</v>
      </c>
      <c r="C5" s="1434" t="s">
        <v>3051</v>
      </c>
      <c r="D5" s="1435" t="s">
        <v>3051</v>
      </c>
      <c r="E5" s="327"/>
      <c r="F5" s="630" t="s">
        <v>18427</v>
      </c>
      <c r="G5" s="35"/>
      <c r="H5" s="563"/>
      <c r="I5" s="564" t="s">
        <v>18278</v>
      </c>
      <c r="J5" s="565" t="s">
        <v>13554</v>
      </c>
      <c r="K5" s="35"/>
    </row>
    <row r="6" spans="1:11">
      <c r="A6" s="497">
        <v>1</v>
      </c>
      <c r="B6" s="240">
        <v>2</v>
      </c>
      <c r="C6" s="240">
        <v>3</v>
      </c>
      <c r="D6" s="256">
        <v>4</v>
      </c>
      <c r="E6" s="398"/>
      <c r="F6" s="622" t="s">
        <v>15850</v>
      </c>
      <c r="G6" s="36"/>
      <c r="H6" s="36"/>
      <c r="I6" s="36"/>
      <c r="J6" s="36"/>
      <c r="K6" s="36"/>
    </row>
    <row r="7" spans="1:11">
      <c r="A7" s="497">
        <v>1</v>
      </c>
      <c r="B7" s="397" t="s">
        <v>261</v>
      </c>
      <c r="C7" s="260"/>
      <c r="D7" s="259"/>
      <c r="E7" s="331"/>
      <c r="F7" s="622" t="s">
        <v>27469</v>
      </c>
      <c r="G7" s="36"/>
      <c r="H7" s="36"/>
      <c r="I7" s="36"/>
      <c r="J7" s="36"/>
      <c r="K7" s="36"/>
    </row>
    <row r="8" spans="1:11">
      <c r="A8" s="497">
        <v>2</v>
      </c>
      <c r="B8" s="397" t="s">
        <v>262</v>
      </c>
      <c r="C8" s="260"/>
      <c r="D8" s="259"/>
      <c r="E8" s="331"/>
      <c r="F8" s="622" t="s">
        <v>27470</v>
      </c>
      <c r="G8" s="36"/>
      <c r="H8" s="36"/>
      <c r="I8" s="36"/>
      <c r="J8" s="36"/>
      <c r="K8" s="36"/>
    </row>
    <row r="9" spans="1:11">
      <c r="A9" s="497">
        <v>3</v>
      </c>
      <c r="B9" s="397" t="s">
        <v>10398</v>
      </c>
      <c r="C9" s="260"/>
      <c r="D9" s="259"/>
      <c r="E9" s="331"/>
      <c r="F9" s="622" t="s">
        <v>27471</v>
      </c>
      <c r="G9" s="36"/>
      <c r="H9" s="36"/>
      <c r="I9" s="36"/>
      <c r="J9" s="36"/>
      <c r="K9" s="36"/>
    </row>
    <row r="10" spans="1:11" ht="33.75">
      <c r="A10" s="497">
        <v>4</v>
      </c>
      <c r="B10" s="397" t="s">
        <v>3052</v>
      </c>
      <c r="C10" s="1436"/>
      <c r="D10" s="1437"/>
      <c r="E10" s="327"/>
      <c r="F10" s="622" t="s">
        <v>27472</v>
      </c>
      <c r="G10" s="36"/>
      <c r="H10" s="36"/>
      <c r="I10" s="36"/>
      <c r="J10" s="36"/>
      <c r="K10" s="36"/>
    </row>
    <row r="11" spans="1:11" ht="33.75">
      <c r="A11" s="497">
        <v>5</v>
      </c>
      <c r="B11" s="397" t="s">
        <v>265</v>
      </c>
      <c r="C11" s="1436"/>
      <c r="D11" s="1437"/>
      <c r="E11" s="327"/>
      <c r="F11" s="622" t="s">
        <v>27473</v>
      </c>
      <c r="G11" s="36"/>
      <c r="H11" s="36"/>
      <c r="I11" s="36"/>
      <c r="J11" s="36"/>
      <c r="K11" s="36"/>
    </row>
    <row r="12" spans="1:11">
      <c r="A12" s="497">
        <v>6</v>
      </c>
      <c r="B12" s="397" t="s">
        <v>10399</v>
      </c>
      <c r="C12" s="1436"/>
      <c r="D12" s="1437"/>
      <c r="E12" s="327"/>
      <c r="F12" s="622" t="s">
        <v>27474</v>
      </c>
      <c r="G12" s="36"/>
      <c r="H12" s="36"/>
      <c r="I12" s="36"/>
      <c r="J12" s="36"/>
      <c r="K12" s="36"/>
    </row>
    <row r="13" spans="1:11" ht="12" thickBot="1">
      <c r="A13" s="498">
        <v>7</v>
      </c>
      <c r="B13" s="245" t="s">
        <v>3054</v>
      </c>
      <c r="C13" s="258"/>
      <c r="D13" s="257"/>
      <c r="E13" s="331"/>
      <c r="F13" s="622" t="s">
        <v>15236</v>
      </c>
      <c r="G13" s="36"/>
      <c r="H13" s="36"/>
      <c r="I13" s="36"/>
      <c r="J13" s="36"/>
      <c r="K13" s="36"/>
    </row>
    <row r="14" spans="1:11">
      <c r="F14" s="628"/>
      <c r="G14" s="36"/>
      <c r="H14" s="36"/>
      <c r="I14" s="36"/>
      <c r="J14" s="36"/>
    </row>
    <row r="15" spans="1:11" s="133" customFormat="1" ht="11.25" customHeight="1">
      <c r="A15" s="1720" t="s">
        <v>10591</v>
      </c>
      <c r="B15" s="1720"/>
      <c r="C15" s="1720"/>
      <c r="D15" s="1720"/>
      <c r="E15" s="354"/>
      <c r="F15" s="628"/>
      <c r="G15" s="36"/>
      <c r="H15" s="36"/>
      <c r="I15" s="36"/>
      <c r="J15" s="36"/>
      <c r="K15"/>
    </row>
    <row r="16" spans="1:11" s="133" customFormat="1" ht="48.75" customHeight="1">
      <c r="A16" s="1720"/>
      <c r="B16" s="1720"/>
      <c r="C16" s="1720"/>
      <c r="D16" s="1720"/>
      <c r="E16" s="354"/>
      <c r="F16" s="622" t="s">
        <v>13677</v>
      </c>
      <c r="G16" s="36"/>
      <c r="H16" s="36"/>
      <c r="I16" s="36"/>
      <c r="J16" s="36"/>
      <c r="K16"/>
    </row>
    <row r="17" spans="1:11" s="133" customFormat="1" ht="69.75" customHeight="1">
      <c r="A17" s="1720"/>
      <c r="B17" s="1720"/>
      <c r="C17" s="1720"/>
      <c r="D17" s="1720"/>
      <c r="E17" s="354"/>
      <c r="F17" s="622" t="s">
        <v>27475</v>
      </c>
      <c r="G17" s="36"/>
      <c r="H17" s="36"/>
      <c r="I17" s="36"/>
      <c r="J17" s="36"/>
      <c r="K17"/>
    </row>
    <row r="18" spans="1:11" s="133" customFormat="1" ht="24.75" customHeight="1">
      <c r="A18" s="1720"/>
      <c r="B18" s="1720"/>
      <c r="C18" s="1720"/>
      <c r="D18" s="1720"/>
      <c r="E18" s="354"/>
      <c r="F18" s="628"/>
      <c r="G18" s="36"/>
      <c r="H18" s="36"/>
      <c r="I18" s="36"/>
      <c r="J18" s="36"/>
      <c r="K18"/>
    </row>
    <row r="19" spans="1:11">
      <c r="F19" s="628"/>
      <c r="G19" s="36"/>
      <c r="H19" s="36"/>
      <c r="I19" s="36"/>
      <c r="J19" s="36"/>
    </row>
    <row r="20" spans="1:11">
      <c r="F20" s="628"/>
      <c r="G20" s="36"/>
      <c r="H20" s="36"/>
      <c r="I20" s="36"/>
      <c r="J20" s="36"/>
    </row>
    <row r="21" spans="1:11" ht="22.5" customHeight="1">
      <c r="A21" s="1855" t="s">
        <v>1051</v>
      </c>
      <c r="B21" s="1855"/>
      <c r="C21" s="1855"/>
      <c r="D21" s="1855"/>
      <c r="E21" s="351"/>
      <c r="F21" s="628"/>
      <c r="G21" s="36"/>
      <c r="H21" s="36"/>
      <c r="I21" s="36"/>
      <c r="J21" s="36"/>
    </row>
    <row r="22" spans="1:11" ht="12" thickBot="1">
      <c r="D22" s="253" t="s">
        <v>1052</v>
      </c>
      <c r="E22" s="253"/>
      <c r="F22" s="628"/>
      <c r="G22" s="36"/>
      <c r="H22" s="36"/>
      <c r="I22" s="36"/>
      <c r="J22" s="36"/>
    </row>
    <row r="23" spans="1:11" ht="22.5">
      <c r="A23" s="553" t="s">
        <v>10</v>
      </c>
      <c r="B23" s="1434" t="s">
        <v>11</v>
      </c>
      <c r="C23" s="1438" t="s">
        <v>3051</v>
      </c>
      <c r="D23" s="1435" t="s">
        <v>3051</v>
      </c>
      <c r="E23" s="327"/>
      <c r="F23" s="628"/>
      <c r="G23" s="36"/>
      <c r="H23" s="36"/>
      <c r="I23" s="36"/>
      <c r="J23" s="36"/>
      <c r="K23" s="1074"/>
    </row>
    <row r="24" spans="1:11" ht="45">
      <c r="A24" s="497">
        <v>1</v>
      </c>
      <c r="B24" s="240">
        <v>2</v>
      </c>
      <c r="C24" s="240">
        <v>3</v>
      </c>
      <c r="D24" s="256">
        <v>4</v>
      </c>
      <c r="E24" s="398"/>
      <c r="F24" s="622" t="s">
        <v>15232</v>
      </c>
      <c r="G24" s="36"/>
      <c r="H24" s="36"/>
      <c r="I24" s="36"/>
      <c r="J24" s="36"/>
    </row>
    <row r="25" spans="1:11" ht="22.5">
      <c r="A25" s="497">
        <v>1</v>
      </c>
      <c r="B25" s="397" t="s">
        <v>1053</v>
      </c>
      <c r="C25" s="260"/>
      <c r="D25" s="259"/>
      <c r="E25" s="331"/>
      <c r="F25" s="622" t="s">
        <v>15236</v>
      </c>
      <c r="G25" s="36"/>
      <c r="H25" s="36"/>
      <c r="I25" s="36"/>
      <c r="J25" s="36"/>
    </row>
    <row r="26" spans="1:11" ht="33.75">
      <c r="A26" s="497">
        <v>2</v>
      </c>
      <c r="B26" s="397" t="s">
        <v>3055</v>
      </c>
      <c r="C26" s="1436" t="s">
        <v>3056</v>
      </c>
      <c r="D26" s="1437" t="s">
        <v>3056</v>
      </c>
      <c r="E26" s="327"/>
      <c r="F26" s="622" t="s">
        <v>27476</v>
      </c>
      <c r="G26" s="36"/>
      <c r="H26" s="36"/>
      <c r="I26" s="36"/>
      <c r="J26" s="36"/>
    </row>
    <row r="27" spans="1:11" ht="34.5" thickBot="1">
      <c r="A27" s="498">
        <v>3</v>
      </c>
      <c r="B27" s="245" t="s">
        <v>3057</v>
      </c>
      <c r="C27" s="258"/>
      <c r="D27" s="257"/>
      <c r="E27" s="331"/>
      <c r="F27" s="622" t="s">
        <v>27387</v>
      </c>
      <c r="G27" s="36"/>
      <c r="H27" s="36"/>
      <c r="I27" s="36"/>
      <c r="J27" s="36"/>
    </row>
    <row r="28" spans="1:11">
      <c r="F28" s="628"/>
      <c r="G28" s="36"/>
      <c r="H28" s="36"/>
      <c r="I28" s="36"/>
      <c r="J28" s="36"/>
    </row>
    <row r="29" spans="1:11">
      <c r="F29" s="628"/>
      <c r="G29" s="36"/>
      <c r="H29" s="36"/>
      <c r="I29" s="36"/>
      <c r="J29" s="36"/>
    </row>
    <row r="30" spans="1:11" ht="26.25" customHeight="1">
      <c r="A30" s="1855" t="s">
        <v>3058</v>
      </c>
      <c r="B30" s="1855"/>
      <c r="C30" s="1855"/>
      <c r="D30" s="1855"/>
      <c r="E30" s="351"/>
      <c r="F30" s="628"/>
      <c r="G30" s="36"/>
      <c r="H30" s="36"/>
      <c r="I30" s="36"/>
      <c r="J30" s="36"/>
    </row>
    <row r="31" spans="1:11" ht="12" thickBot="1">
      <c r="D31" s="253" t="s">
        <v>1056</v>
      </c>
      <c r="E31" s="253"/>
      <c r="F31" s="628"/>
      <c r="G31" s="36"/>
      <c r="H31" s="36"/>
      <c r="I31" s="36"/>
      <c r="J31" s="36"/>
    </row>
    <row r="32" spans="1:11" ht="22.5">
      <c r="A32" s="553" t="s">
        <v>10</v>
      </c>
      <c r="B32" s="551" t="s">
        <v>11</v>
      </c>
      <c r="C32" s="551" t="s">
        <v>3051</v>
      </c>
      <c r="D32" s="552" t="s">
        <v>3051</v>
      </c>
      <c r="E32" s="175"/>
      <c r="F32" s="628"/>
      <c r="G32" s="36"/>
      <c r="H32" s="36"/>
      <c r="I32" s="36"/>
      <c r="J32" s="36"/>
    </row>
    <row r="33" spans="1:10" ht="56.25">
      <c r="A33" s="497">
        <v>1</v>
      </c>
      <c r="B33" s="240">
        <v>2</v>
      </c>
      <c r="C33" s="240">
        <v>3</v>
      </c>
      <c r="D33" s="256">
        <v>4</v>
      </c>
      <c r="E33" s="398"/>
      <c r="F33" s="622" t="s">
        <v>15747</v>
      </c>
      <c r="G33" s="36"/>
      <c r="H33" s="36"/>
      <c r="I33" s="36"/>
      <c r="J33" s="36"/>
    </row>
    <row r="34" spans="1:10" ht="22.5">
      <c r="A34" s="497">
        <v>1</v>
      </c>
      <c r="B34" s="397" t="s">
        <v>1059</v>
      </c>
      <c r="C34" s="1439"/>
      <c r="D34" s="1440"/>
      <c r="E34" s="326"/>
      <c r="F34" s="622" t="s">
        <v>27477</v>
      </c>
      <c r="G34" s="36"/>
      <c r="H34" s="36"/>
      <c r="I34" s="36"/>
      <c r="J34" s="36"/>
    </row>
    <row r="35" spans="1:10">
      <c r="A35" s="497">
        <v>2</v>
      </c>
      <c r="B35" s="397" t="s">
        <v>1060</v>
      </c>
      <c r="C35" s="1439"/>
      <c r="D35" s="1440"/>
      <c r="E35" s="326"/>
      <c r="F35" s="622" t="s">
        <v>27478</v>
      </c>
      <c r="G35" s="36"/>
      <c r="H35" s="36"/>
      <c r="I35" s="36"/>
      <c r="J35" s="36"/>
    </row>
    <row r="36" spans="1:10" ht="22.5">
      <c r="A36" s="497">
        <v>3</v>
      </c>
      <c r="B36" s="397" t="s">
        <v>1061</v>
      </c>
      <c r="C36" s="1439"/>
      <c r="D36" s="1440"/>
      <c r="E36" s="326"/>
      <c r="F36" s="622" t="s">
        <v>27479</v>
      </c>
      <c r="G36" s="36"/>
      <c r="H36" s="36"/>
      <c r="I36" s="36"/>
      <c r="J36" s="36"/>
    </row>
    <row r="37" spans="1:10" ht="22.5">
      <c r="A37" s="497">
        <v>4</v>
      </c>
      <c r="B37" s="397" t="s">
        <v>1062</v>
      </c>
      <c r="C37" s="1439"/>
      <c r="D37" s="1440"/>
      <c r="E37" s="326"/>
      <c r="F37" s="622" t="s">
        <v>27480</v>
      </c>
      <c r="G37" s="36"/>
      <c r="H37" s="36"/>
      <c r="I37" s="36"/>
      <c r="J37" s="36"/>
    </row>
    <row r="38" spans="1:10">
      <c r="A38" s="497">
        <v>5</v>
      </c>
      <c r="B38" s="397" t="s">
        <v>3059</v>
      </c>
      <c r="C38" s="1439"/>
      <c r="D38" s="1440"/>
      <c r="E38" s="326"/>
      <c r="F38" s="622" t="s">
        <v>27481</v>
      </c>
      <c r="G38" s="36"/>
      <c r="H38" s="36"/>
      <c r="I38" s="36"/>
      <c r="J38" s="36"/>
    </row>
    <row r="39" spans="1:10">
      <c r="A39" s="497">
        <v>6</v>
      </c>
      <c r="B39" s="397" t="s">
        <v>3060</v>
      </c>
      <c r="C39" s="1439"/>
      <c r="D39" s="1440"/>
      <c r="E39" s="326"/>
      <c r="F39" s="622" t="s">
        <v>27482</v>
      </c>
      <c r="G39" s="36"/>
      <c r="H39" s="36"/>
      <c r="I39" s="36"/>
      <c r="J39" s="36"/>
    </row>
    <row r="40" spans="1:10" ht="22.5">
      <c r="A40" s="497">
        <v>7</v>
      </c>
      <c r="B40" s="397" t="s">
        <v>1065</v>
      </c>
      <c r="C40" s="1439"/>
      <c r="D40" s="1440"/>
      <c r="E40" s="326"/>
      <c r="F40" s="622" t="s">
        <v>27483</v>
      </c>
      <c r="G40" s="36"/>
      <c r="H40" s="36"/>
      <c r="I40" s="36"/>
      <c r="J40" s="36"/>
    </row>
    <row r="41" spans="1:10" ht="33.75">
      <c r="A41" s="497">
        <v>8</v>
      </c>
      <c r="B41" s="397" t="s">
        <v>1066</v>
      </c>
      <c r="C41" s="1439"/>
      <c r="D41" s="1440"/>
      <c r="E41" s="326"/>
      <c r="F41" s="622" t="s">
        <v>27484</v>
      </c>
      <c r="G41" s="36"/>
      <c r="H41" s="36"/>
      <c r="I41" s="36"/>
      <c r="J41" s="36"/>
    </row>
    <row r="42" spans="1:10" ht="33.75">
      <c r="A42" s="497">
        <v>9</v>
      </c>
      <c r="B42" s="397" t="s">
        <v>1067</v>
      </c>
      <c r="C42" s="1439"/>
      <c r="D42" s="1440"/>
      <c r="E42" s="326"/>
      <c r="F42" s="622" t="s">
        <v>27485</v>
      </c>
      <c r="G42" s="36"/>
      <c r="H42" s="36"/>
      <c r="I42" s="36"/>
      <c r="J42" s="36"/>
    </row>
    <row r="43" spans="1:10" ht="22.5">
      <c r="A43" s="497">
        <v>10</v>
      </c>
      <c r="B43" s="397" t="s">
        <v>1068</v>
      </c>
      <c r="C43" s="1439"/>
      <c r="D43" s="1440"/>
      <c r="E43" s="326"/>
      <c r="F43" s="622" t="s">
        <v>27486</v>
      </c>
      <c r="G43" s="36"/>
      <c r="H43" s="36"/>
      <c r="I43" s="36"/>
      <c r="J43" s="36"/>
    </row>
    <row r="44" spans="1:10" ht="22.5">
      <c r="A44" s="497">
        <v>11</v>
      </c>
      <c r="B44" s="397" t="s">
        <v>3061</v>
      </c>
      <c r="C44" s="1439"/>
      <c r="D44" s="1440"/>
      <c r="E44" s="326"/>
      <c r="F44" s="622" t="s">
        <v>27487</v>
      </c>
      <c r="G44" s="36"/>
      <c r="H44" s="36"/>
      <c r="I44" s="36"/>
      <c r="J44" s="36"/>
    </row>
    <row r="45" spans="1:10">
      <c r="A45" s="497">
        <v>12</v>
      </c>
      <c r="B45" s="397" t="s">
        <v>1070</v>
      </c>
      <c r="C45" s="1439"/>
      <c r="D45" s="1440"/>
      <c r="E45" s="326"/>
      <c r="F45" s="622" t="s">
        <v>27488</v>
      </c>
      <c r="G45" s="36"/>
      <c r="H45" s="36"/>
      <c r="I45" s="36"/>
      <c r="J45" s="36"/>
    </row>
    <row r="46" spans="1:10">
      <c r="A46" s="497">
        <v>13</v>
      </c>
      <c r="B46" s="397" t="s">
        <v>1071</v>
      </c>
      <c r="C46" s="1439"/>
      <c r="D46" s="1440"/>
      <c r="E46" s="326"/>
      <c r="F46" s="622" t="s">
        <v>27489</v>
      </c>
      <c r="G46" s="36"/>
      <c r="H46" s="36"/>
      <c r="I46" s="36"/>
      <c r="J46" s="36"/>
    </row>
    <row r="47" spans="1:10" ht="12" thickBot="1">
      <c r="A47" s="498">
        <v>14</v>
      </c>
      <c r="B47" s="245" t="s">
        <v>1072</v>
      </c>
      <c r="C47" s="1441"/>
      <c r="D47" s="1442"/>
      <c r="E47" s="326"/>
      <c r="F47" s="622" t="s">
        <v>27490</v>
      </c>
      <c r="G47" s="36"/>
      <c r="H47" s="36"/>
      <c r="I47" s="36"/>
      <c r="J47" s="36"/>
    </row>
    <row r="48" spans="1:10">
      <c r="F48" s="628"/>
      <c r="G48" s="36"/>
      <c r="H48" s="36"/>
      <c r="I48" s="36"/>
      <c r="J48" s="36"/>
    </row>
    <row r="49" spans="1:10" ht="24.75" customHeight="1">
      <c r="A49" s="1773" t="s">
        <v>10592</v>
      </c>
      <c r="B49" s="1773"/>
      <c r="C49" s="1773"/>
      <c r="D49" s="1773"/>
      <c r="E49" s="353"/>
      <c r="F49" s="622" t="s">
        <v>15215</v>
      </c>
      <c r="G49" s="36"/>
      <c r="H49" s="36"/>
      <c r="I49" s="36"/>
      <c r="J49" s="36"/>
    </row>
    <row r="50" spans="1:10" ht="24" customHeight="1" thickBot="1">
      <c r="A50" s="1773"/>
      <c r="B50" s="1773"/>
      <c r="C50" s="1773"/>
      <c r="D50" s="1773"/>
      <c r="E50" s="353"/>
      <c r="F50" s="623" t="s">
        <v>27491</v>
      </c>
      <c r="G50" s="36"/>
      <c r="H50" s="36"/>
      <c r="I50" s="36"/>
      <c r="J50" s="36"/>
    </row>
    <row r="51" spans="1:10" ht="25.5" customHeight="1">
      <c r="A51" s="1773"/>
      <c r="B51" s="1773"/>
      <c r="C51" s="1773"/>
      <c r="D51" s="1773"/>
      <c r="E51" s="353"/>
      <c r="F51" s="36"/>
      <c r="G51" s="36"/>
      <c r="H51" s="36"/>
      <c r="I51" s="36"/>
      <c r="J51" s="36"/>
    </row>
    <row r="52" spans="1:10" ht="11.25" customHeight="1">
      <c r="A52" s="1773"/>
      <c r="B52" s="1773"/>
      <c r="C52" s="1773"/>
      <c r="D52" s="1773"/>
      <c r="E52" s="353"/>
      <c r="F52" s="36"/>
      <c r="G52" s="36"/>
      <c r="H52" s="36"/>
      <c r="I52" s="36"/>
      <c r="J52" s="36"/>
    </row>
    <row r="53" spans="1:10" ht="11.25" customHeight="1">
      <c r="A53" s="1773"/>
      <c r="B53" s="1773"/>
      <c r="C53" s="1773"/>
      <c r="D53" s="1773"/>
      <c r="E53" s="353"/>
      <c r="F53" s="36"/>
      <c r="G53" s="36"/>
      <c r="H53" s="36"/>
      <c r="I53" s="36"/>
      <c r="J53" s="36"/>
    </row>
    <row r="54" spans="1:10" ht="11.25" customHeight="1">
      <c r="A54" s="1773"/>
      <c r="B54" s="1773"/>
      <c r="C54" s="1773"/>
      <c r="D54" s="1773"/>
      <c r="E54" s="353"/>
      <c r="F54" s="36"/>
      <c r="G54" s="36"/>
      <c r="H54" s="36"/>
      <c r="I54" s="36"/>
      <c r="J54" s="36"/>
    </row>
    <row r="55" spans="1:10" ht="11.25" customHeight="1">
      <c r="A55" s="1773"/>
      <c r="B55" s="1773"/>
      <c r="C55" s="1773"/>
      <c r="D55" s="1773"/>
      <c r="E55" s="353"/>
      <c r="F55" s="36"/>
      <c r="G55" s="36"/>
      <c r="H55" s="36"/>
      <c r="I55" s="36"/>
      <c r="J55" s="36"/>
    </row>
    <row r="56" spans="1:10" ht="11.25" customHeight="1">
      <c r="A56" s="1773"/>
      <c r="B56" s="1773"/>
      <c r="C56" s="1773"/>
      <c r="D56" s="1773"/>
      <c r="E56" s="353"/>
      <c r="F56" s="36"/>
      <c r="G56" s="36"/>
      <c r="H56" s="36"/>
      <c r="I56" s="36"/>
      <c r="J56" s="36"/>
    </row>
    <row r="57" spans="1:10" ht="11.25" customHeight="1">
      <c r="A57" s="1773"/>
      <c r="B57" s="1773"/>
      <c r="C57" s="1773"/>
      <c r="D57" s="1773"/>
      <c r="E57" s="353"/>
      <c r="F57" s="36"/>
      <c r="G57" s="36"/>
      <c r="H57" s="36"/>
      <c r="I57" s="36"/>
      <c r="J57" s="36"/>
    </row>
    <row r="58" spans="1:10" ht="11.25" customHeight="1">
      <c r="A58" s="1773"/>
      <c r="B58" s="1773"/>
      <c r="C58" s="1773"/>
      <c r="D58" s="1773"/>
      <c r="E58" s="353"/>
      <c r="F58" s="36"/>
      <c r="G58" s="36"/>
      <c r="H58" s="36"/>
      <c r="I58" s="36"/>
      <c r="J58" s="36"/>
    </row>
    <row r="59" spans="1:10" ht="11.25" customHeight="1">
      <c r="A59" s="1773"/>
      <c r="B59" s="1773"/>
      <c r="C59" s="1773"/>
      <c r="D59" s="1773"/>
      <c r="E59" s="353"/>
      <c r="F59" s="36"/>
      <c r="G59" s="36"/>
      <c r="H59" s="36"/>
      <c r="I59" s="36"/>
      <c r="J59" s="36"/>
    </row>
    <row r="60" spans="1:10" ht="11.25" customHeight="1">
      <c r="A60" s="1773"/>
      <c r="B60" s="1773"/>
      <c r="C60" s="1773"/>
      <c r="D60" s="1773"/>
      <c r="E60" s="353"/>
      <c r="F60" s="36"/>
      <c r="G60" s="36"/>
      <c r="H60" s="36"/>
      <c r="I60" s="36"/>
      <c r="J60" s="36"/>
    </row>
    <row r="61" spans="1:10" ht="11.25" customHeight="1">
      <c r="A61" s="1773"/>
      <c r="B61" s="1773"/>
      <c r="C61" s="1773"/>
      <c r="D61" s="1773"/>
      <c r="E61" s="353"/>
      <c r="F61" s="36"/>
      <c r="G61" s="36"/>
      <c r="H61" s="36"/>
      <c r="I61" s="36"/>
      <c r="J61" s="36"/>
    </row>
    <row r="62" spans="1:10" ht="11.25" customHeight="1">
      <c r="A62" s="1773"/>
      <c r="B62" s="1773"/>
      <c r="C62" s="1773"/>
      <c r="D62" s="1773"/>
      <c r="E62" s="353"/>
      <c r="F62" s="36"/>
      <c r="G62" s="36"/>
      <c r="H62" s="36"/>
      <c r="I62" s="36"/>
      <c r="J62" s="36"/>
    </row>
    <row r="63" spans="1:10" ht="11.25" customHeight="1">
      <c r="A63" s="1773"/>
      <c r="B63" s="1773"/>
      <c r="C63" s="1773"/>
      <c r="D63" s="1773"/>
      <c r="E63" s="353"/>
      <c r="F63" s="36"/>
      <c r="G63" s="36"/>
      <c r="H63" s="36"/>
      <c r="I63" s="36"/>
      <c r="J63" s="36"/>
    </row>
  </sheetData>
  <mergeCells count="6">
    <mergeCell ref="A1:D1"/>
    <mergeCell ref="A3:D3"/>
    <mergeCell ref="A15:D18"/>
    <mergeCell ref="A49:D63"/>
    <mergeCell ref="A21:D21"/>
    <mergeCell ref="A30:D30"/>
  </mergeCells>
  <hyperlinks>
    <hyperlink ref="E1" location="'Содержание (2)'!A1" display="'Содержание"/>
  </hyperlinks>
  <pageMargins left="0.7" right="0.7" top="0.75" bottom="0.75" header="0.3" footer="0.3"/>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tabColor rgb="FF002060"/>
  </sheetPr>
  <dimension ref="A1:R44"/>
  <sheetViews>
    <sheetView zoomScale="80" zoomScaleNormal="80" workbookViewId="0">
      <selection sqref="A1:G1"/>
    </sheetView>
  </sheetViews>
  <sheetFormatPr defaultRowHeight="11.25"/>
  <cols>
    <col min="1" max="1" width="45.1640625" style="107" customWidth="1"/>
    <col min="2" max="2" width="35.6640625" style="107" customWidth="1"/>
    <col min="3" max="3" width="30.33203125" style="107" customWidth="1"/>
    <col min="4" max="4" width="22.6640625" style="107" customWidth="1"/>
    <col min="5" max="5" width="29.83203125" style="107" customWidth="1"/>
    <col min="6" max="6" width="33.33203125" style="107" customWidth="1"/>
    <col min="7" max="7" width="30.83203125" style="107" customWidth="1"/>
    <col min="8" max="8" width="17.33203125" style="107" customWidth="1"/>
    <col min="9" max="9" width="45.33203125" style="33" customWidth="1"/>
    <col min="10" max="10" width="36.5" style="33" customWidth="1"/>
    <col min="11" max="11" width="30.1640625" style="33" customWidth="1"/>
    <col min="12" max="12" width="4.1640625" style="33" customWidth="1"/>
    <col min="13" max="13" width="9" style="33" bestFit="1" customWidth="1"/>
    <col min="14" max="14" width="12" style="33" bestFit="1" customWidth="1"/>
    <col min="15" max="15" width="48" style="33" bestFit="1" customWidth="1"/>
    <col min="16" max="16384" width="9.33203125" style="33"/>
  </cols>
  <sheetData>
    <row r="1" spans="1:18" ht="12" thickBot="1">
      <c r="A1" s="1744" t="s">
        <v>1480</v>
      </c>
      <c r="B1" s="1744"/>
      <c r="C1" s="1744"/>
      <c r="D1" s="1744"/>
      <c r="E1" s="1744"/>
      <c r="F1" s="1744"/>
      <c r="G1" s="1744"/>
      <c r="H1" s="1369" t="s">
        <v>230</v>
      </c>
      <c r="I1" s="1351"/>
      <c r="J1" s="1351"/>
      <c r="K1" s="1351"/>
      <c r="L1" s="1351"/>
      <c r="M1" s="566" t="s">
        <v>11946</v>
      </c>
      <c r="N1" s="567" t="s">
        <v>18271</v>
      </c>
      <c r="O1" s="568" t="s">
        <v>18272</v>
      </c>
    </row>
    <row r="2" spans="1:18" ht="12" thickBot="1">
      <c r="M2" s="536"/>
      <c r="N2" s="537" t="s">
        <v>18270</v>
      </c>
      <c r="O2" s="560" t="s">
        <v>18273</v>
      </c>
    </row>
    <row r="3" spans="1:18" ht="57" thickBot="1">
      <c r="A3" s="1744" t="s">
        <v>3062</v>
      </c>
      <c r="B3" s="1744"/>
      <c r="C3" s="1744"/>
      <c r="D3" s="1744"/>
      <c r="E3" s="1744"/>
      <c r="F3" s="1744"/>
      <c r="G3" s="1744"/>
      <c r="H3" s="1053"/>
      <c r="I3" s="631" t="s">
        <v>15957</v>
      </c>
      <c r="J3" s="632" t="s">
        <v>15958</v>
      </c>
      <c r="K3" s="633" t="s">
        <v>15962</v>
      </c>
      <c r="M3" s="536"/>
      <c r="N3" s="561" t="s">
        <v>18274</v>
      </c>
      <c r="O3" s="560" t="s">
        <v>18275</v>
      </c>
    </row>
    <row r="4" spans="1:18" ht="12" thickBot="1">
      <c r="G4" s="215" t="s">
        <v>267</v>
      </c>
      <c r="H4" s="215"/>
      <c r="M4" s="536"/>
      <c r="N4" s="634" t="s">
        <v>18276</v>
      </c>
      <c r="O4" s="560" t="s">
        <v>18277</v>
      </c>
    </row>
    <row r="5" spans="1:18" s="3" customFormat="1" ht="12" thickBot="1">
      <c r="A5" s="553" t="s">
        <v>10</v>
      </c>
      <c r="B5" s="551" t="s">
        <v>11</v>
      </c>
      <c r="C5" s="1444" t="s">
        <v>268</v>
      </c>
      <c r="D5" s="1444" t="s">
        <v>269</v>
      </c>
      <c r="E5" s="551" t="s">
        <v>0</v>
      </c>
      <c r="F5" s="551" t="s">
        <v>270</v>
      </c>
      <c r="G5" s="552" t="s">
        <v>800</v>
      </c>
      <c r="H5" s="175"/>
      <c r="I5" s="636"/>
      <c r="J5" s="637" t="s">
        <v>15377</v>
      </c>
      <c r="K5" s="111"/>
      <c r="L5" s="33"/>
      <c r="M5" s="563"/>
      <c r="N5" s="564" t="s">
        <v>18278</v>
      </c>
      <c r="O5" s="565" t="s">
        <v>13554</v>
      </c>
      <c r="P5" s="33"/>
      <c r="Q5" s="33"/>
      <c r="R5" s="33"/>
    </row>
    <row r="6" spans="1:18">
      <c r="A6" s="497">
        <v>1</v>
      </c>
      <c r="B6" s="240">
        <v>2</v>
      </c>
      <c r="C6" s="240">
        <v>3</v>
      </c>
      <c r="D6" s="240">
        <v>4</v>
      </c>
      <c r="E6" s="1069">
        <v>5</v>
      </c>
      <c r="F6" s="1069">
        <v>6</v>
      </c>
      <c r="G6" s="1059">
        <v>7</v>
      </c>
      <c r="H6" s="249"/>
      <c r="I6" s="1453"/>
      <c r="J6" s="1346"/>
      <c r="K6" s="107"/>
    </row>
    <row r="7" spans="1:18" ht="33.75">
      <c r="A7" s="497">
        <v>1</v>
      </c>
      <c r="B7" s="397" t="s">
        <v>307</v>
      </c>
      <c r="C7" s="1436"/>
      <c r="D7" s="1436"/>
      <c r="E7" s="1445"/>
      <c r="F7" s="1445"/>
      <c r="G7" s="1430"/>
      <c r="H7" s="175"/>
      <c r="I7" s="640" t="str">
        <f>"ifrs-ru:"&amp;'ББ НПФ (АО)'!$B$24</f>
        <v>ifrs-ru:Депозиты и прочие размещенные средства в кредитных организациях и банках- нерезидентах</v>
      </c>
      <c r="J7" s="641" t="s">
        <v>15959</v>
      </c>
      <c r="K7" s="107"/>
    </row>
    <row r="8" spans="1:18" ht="45">
      <c r="A8" s="497">
        <v>2</v>
      </c>
      <c r="B8" s="397" t="s">
        <v>3063</v>
      </c>
      <c r="C8" s="1436"/>
      <c r="D8" s="1436"/>
      <c r="E8" s="1445"/>
      <c r="F8" s="1445"/>
      <c r="G8" s="1430"/>
      <c r="H8" s="175"/>
      <c r="I8" s="640" t="str">
        <f>"ifrs-ru:"&amp;'ББ НПФ (АО)'!$B$24</f>
        <v>ifrs-ru:Депозиты и прочие размещенные средства в кредитных организациях и банках- нерезидентах</v>
      </c>
      <c r="J8" s="641" t="s">
        <v>27492</v>
      </c>
      <c r="K8" s="107"/>
    </row>
    <row r="9" spans="1:18" ht="33.75">
      <c r="A9" s="497">
        <v>3</v>
      </c>
      <c r="B9" s="397" t="s">
        <v>3064</v>
      </c>
      <c r="C9" s="1436"/>
      <c r="D9" s="1436"/>
      <c r="E9" s="1445"/>
      <c r="F9" s="1445"/>
      <c r="G9" s="1430"/>
      <c r="H9" s="175"/>
      <c r="I9" s="640" t="str">
        <f>"ifrs-ru:"&amp;'ББ НПФ (АО)'!$B$24</f>
        <v>ifrs-ru:Депозиты и прочие размещенные средства в кредитных организациях и банках- нерезидентах</v>
      </c>
      <c r="J9" s="641" t="s">
        <v>15960</v>
      </c>
      <c r="K9" s="107"/>
    </row>
    <row r="10" spans="1:18" ht="33.75">
      <c r="A10" s="497">
        <v>4</v>
      </c>
      <c r="B10" s="397" t="s">
        <v>273</v>
      </c>
      <c r="C10" s="1436"/>
      <c r="D10" s="1436"/>
      <c r="E10" s="1445"/>
      <c r="F10" s="1445"/>
      <c r="G10" s="1430"/>
      <c r="H10" s="175"/>
      <c r="I10" s="640" t="str">
        <f>"ifrs-ru:"&amp;'ББ НПФ (АО)'!$B$24</f>
        <v>ifrs-ru:Депозиты и прочие размещенные средства в кредитных организациях и банках- нерезидентах</v>
      </c>
      <c r="J10" s="641" t="s">
        <v>27493</v>
      </c>
      <c r="K10" s="107"/>
    </row>
    <row r="11" spans="1:18" ht="33.75">
      <c r="A11" s="497">
        <v>5</v>
      </c>
      <c r="B11" s="397" t="s">
        <v>274</v>
      </c>
      <c r="C11" s="260"/>
      <c r="D11" s="260"/>
      <c r="E11" s="1445"/>
      <c r="F11" s="1445"/>
      <c r="G11" s="1430"/>
      <c r="H11" s="175"/>
      <c r="I11" s="640" t="str">
        <f>"ifrs-ru:"&amp;'ББ НПФ (АО)'!$B$24</f>
        <v>ifrs-ru:Депозиты и прочие размещенные средства в кредитных организациях и банках- нерезидентах</v>
      </c>
      <c r="J11" s="641" t="s">
        <v>27494</v>
      </c>
      <c r="K11" s="107"/>
    </row>
    <row r="12" spans="1:18" ht="34.5" thickBot="1">
      <c r="A12" s="498">
        <v>6</v>
      </c>
      <c r="B12" s="245" t="s">
        <v>0</v>
      </c>
      <c r="C12" s="1446"/>
      <c r="D12" s="1446"/>
      <c r="E12" s="1447"/>
      <c r="F12" s="1447"/>
      <c r="G12" s="1433"/>
      <c r="H12" s="175"/>
      <c r="I12" s="640" t="str">
        <f>"ifrs-ru:"&amp;'ББ НПФ (АО)'!$B$24</f>
        <v>ifrs-ru:Депозиты и прочие размещенные средства в кредитных организациях и банках- нерезидентах</v>
      </c>
      <c r="J12" s="641" t="s">
        <v>27495</v>
      </c>
      <c r="K12" s="107"/>
    </row>
    <row r="13" spans="1:18" ht="34.5" thickBot="1">
      <c r="I13" s="642" t="str">
        <f>"ifrs-ru:"&amp;'ББ НПФ (АО)'!$B$24</f>
        <v>ifrs-ru:Депозиты и прочие размещенные средства в кредитных организациях и банках- нерезидентах</v>
      </c>
      <c r="J13" s="643" t="s">
        <v>15378</v>
      </c>
      <c r="K13" s="107"/>
    </row>
    <row r="14" spans="1:18">
      <c r="B14" s="644" t="s">
        <v>13549</v>
      </c>
      <c r="C14" s="645" t="s">
        <v>13556</v>
      </c>
      <c r="D14" s="645" t="s">
        <v>13556</v>
      </c>
      <c r="E14" s="645" t="s">
        <v>13556</v>
      </c>
      <c r="F14" s="645" t="s">
        <v>13556</v>
      </c>
      <c r="G14" s="646" t="s">
        <v>13556</v>
      </c>
    </row>
    <row r="15" spans="1:18" ht="34.5" thickBot="1">
      <c r="B15" s="1448" t="s">
        <v>15234</v>
      </c>
      <c r="C15" s="648" t="s">
        <v>15410</v>
      </c>
      <c r="D15" s="648" t="s">
        <v>27496</v>
      </c>
      <c r="E15" s="648" t="s">
        <v>27497</v>
      </c>
      <c r="F15" s="648" t="s">
        <v>27498</v>
      </c>
      <c r="G15" s="1449" t="s">
        <v>15374</v>
      </c>
      <c r="I15" s="6"/>
      <c r="J15" s="6"/>
      <c r="K15" s="6"/>
      <c r="P15" s="6"/>
      <c r="Q15" s="6"/>
      <c r="R15" s="6"/>
    </row>
    <row r="19" spans="1:11" ht="12" thickBot="1"/>
    <row r="20" spans="1:11" ht="45">
      <c r="A20" s="1681" t="s">
        <v>10593</v>
      </c>
      <c r="B20" s="1681"/>
      <c r="C20" s="1681"/>
      <c r="D20" s="1681"/>
      <c r="E20" s="1681"/>
      <c r="F20" s="1681"/>
      <c r="G20" s="1681"/>
      <c r="I20" s="649" t="s">
        <v>15161</v>
      </c>
    </row>
    <row r="21" spans="1:11" ht="45.75" thickBot="1">
      <c r="A21" s="1681"/>
      <c r="B21" s="1681"/>
      <c r="C21" s="1681"/>
      <c r="D21" s="1681"/>
      <c r="E21" s="1681"/>
      <c r="F21" s="1681"/>
      <c r="G21" s="1681"/>
      <c r="I21" s="650" t="s">
        <v>27499</v>
      </c>
    </row>
    <row r="22" spans="1:11">
      <c r="A22" s="1681"/>
      <c r="B22" s="1681"/>
      <c r="C22" s="1681"/>
      <c r="D22" s="1681"/>
      <c r="E22" s="1681"/>
      <c r="F22" s="1681"/>
      <c r="G22" s="1681"/>
    </row>
    <row r="24" spans="1:11" ht="12" thickBot="1"/>
    <row r="25" spans="1:11" ht="79.5" thickBot="1">
      <c r="A25" s="1746" t="s">
        <v>1075</v>
      </c>
      <c r="B25" s="1746"/>
      <c r="C25" s="1746"/>
      <c r="D25" s="1746"/>
      <c r="E25" s="1746"/>
      <c r="F25" s="1746"/>
      <c r="G25" s="261"/>
      <c r="I25" s="631" t="s">
        <v>16001</v>
      </c>
      <c r="J25" s="632" t="s">
        <v>16003</v>
      </c>
      <c r="K25" s="633" t="s">
        <v>16012</v>
      </c>
    </row>
    <row r="26" spans="1:11" ht="12" thickBot="1">
      <c r="F26" s="215" t="s">
        <v>1077</v>
      </c>
    </row>
    <row r="27" spans="1:11" ht="12" thickBot="1">
      <c r="A27" s="1859" t="s">
        <v>10</v>
      </c>
      <c r="B27" s="1860" t="s">
        <v>11</v>
      </c>
      <c r="C27" s="1860" t="s">
        <v>3828</v>
      </c>
      <c r="D27" s="1860"/>
      <c r="E27" s="1860" t="s">
        <v>3828</v>
      </c>
      <c r="F27" s="1861"/>
    </row>
    <row r="28" spans="1:11" ht="22.5">
      <c r="A28" s="1831"/>
      <c r="B28" s="1832"/>
      <c r="C28" s="1445" t="s">
        <v>10400</v>
      </c>
      <c r="D28" s="1445" t="s">
        <v>1081</v>
      </c>
      <c r="E28" s="1445" t="s">
        <v>10400</v>
      </c>
      <c r="F28" s="1430" t="s">
        <v>1081</v>
      </c>
      <c r="I28" s="653" t="s">
        <v>13656</v>
      </c>
    </row>
    <row r="29" spans="1:11">
      <c r="A29" s="497">
        <v>1</v>
      </c>
      <c r="B29" s="240">
        <v>2</v>
      </c>
      <c r="C29" s="240">
        <v>3</v>
      </c>
      <c r="D29" s="240">
        <v>4</v>
      </c>
      <c r="E29" s="240">
        <v>5</v>
      </c>
      <c r="F29" s="256">
        <v>6</v>
      </c>
      <c r="I29" s="1454"/>
    </row>
    <row r="30" spans="1:11" ht="33.75">
      <c r="A30" s="497">
        <v>1</v>
      </c>
      <c r="B30" s="397" t="s">
        <v>3065</v>
      </c>
      <c r="C30" s="1439"/>
      <c r="D30" s="1439"/>
      <c r="E30" s="1439"/>
      <c r="F30" s="1440"/>
      <c r="H30" s="1037"/>
      <c r="I30" s="655" t="s">
        <v>27500</v>
      </c>
    </row>
    <row r="31" spans="1:11" ht="33.75">
      <c r="A31" s="497">
        <v>2</v>
      </c>
      <c r="B31" s="397" t="s">
        <v>3066</v>
      </c>
      <c r="C31" s="1439"/>
      <c r="D31" s="1439"/>
      <c r="E31" s="1439"/>
      <c r="F31" s="1440"/>
      <c r="H31" s="1037"/>
      <c r="I31" s="655" t="s">
        <v>16007</v>
      </c>
    </row>
    <row r="32" spans="1:11">
      <c r="A32" s="497">
        <v>3</v>
      </c>
      <c r="B32" s="397" t="s">
        <v>3067</v>
      </c>
      <c r="C32" s="1439"/>
      <c r="D32" s="1439"/>
      <c r="E32" s="1439"/>
      <c r="F32" s="1440"/>
      <c r="H32" s="1037"/>
      <c r="I32" s="655" t="s">
        <v>27501</v>
      </c>
    </row>
    <row r="33" spans="1:18">
      <c r="A33" s="497">
        <v>4</v>
      </c>
      <c r="B33" s="397" t="s">
        <v>3068</v>
      </c>
      <c r="C33" s="1439"/>
      <c r="D33" s="1439"/>
      <c r="E33" s="1439"/>
      <c r="F33" s="1440"/>
      <c r="I33" s="655" t="s">
        <v>27502</v>
      </c>
    </row>
    <row r="34" spans="1:18" ht="12" thickBot="1">
      <c r="A34" s="498">
        <v>5</v>
      </c>
      <c r="B34" s="245" t="s">
        <v>274</v>
      </c>
      <c r="C34" s="1441"/>
      <c r="D34" s="1441"/>
      <c r="E34" s="1441"/>
      <c r="F34" s="1442"/>
      <c r="I34" s="1443" t="s">
        <v>27503</v>
      </c>
    </row>
    <row r="35" spans="1:18" ht="12" thickBot="1">
      <c r="B35" s="1038"/>
      <c r="H35" s="261"/>
      <c r="I35" s="107"/>
      <c r="J35" s="107"/>
      <c r="K35" s="107"/>
      <c r="L35" s="107"/>
      <c r="P35" s="107"/>
      <c r="Q35" s="107"/>
      <c r="R35" s="107"/>
    </row>
    <row r="36" spans="1:18" ht="34.5" thickBot="1">
      <c r="B36" s="1038"/>
      <c r="C36" s="1451" t="s">
        <v>16014</v>
      </c>
      <c r="D36" s="1452" t="s">
        <v>16016</v>
      </c>
      <c r="I36" s="107"/>
      <c r="J36" s="107"/>
      <c r="K36" s="107"/>
      <c r="L36" s="107"/>
      <c r="P36" s="107"/>
      <c r="Q36" s="107"/>
      <c r="R36" s="107"/>
    </row>
    <row r="37" spans="1:18">
      <c r="B37" s="1038"/>
      <c r="I37" s="107"/>
      <c r="J37" s="107"/>
      <c r="K37" s="107"/>
      <c r="L37" s="107"/>
      <c r="P37" s="107"/>
      <c r="Q37" s="107"/>
      <c r="R37" s="107"/>
    </row>
    <row r="38" spans="1:18">
      <c r="B38" s="1038"/>
      <c r="H38" s="261"/>
      <c r="I38" s="107"/>
      <c r="J38" s="107"/>
      <c r="K38" s="107"/>
      <c r="L38" s="107"/>
      <c r="P38" s="107"/>
      <c r="Q38" s="107"/>
      <c r="R38" s="107"/>
    </row>
    <row r="39" spans="1:18">
      <c r="A39" s="1681"/>
      <c r="B39" s="1681"/>
      <c r="C39" s="1681"/>
      <c r="D39" s="1681"/>
      <c r="E39" s="1681"/>
      <c r="F39" s="1681"/>
      <c r="H39" s="261"/>
    </row>
    <row r="40" spans="1:18">
      <c r="A40" s="1681"/>
      <c r="B40" s="1681"/>
      <c r="C40" s="1681"/>
      <c r="D40" s="1681"/>
      <c r="E40" s="1681"/>
      <c r="F40" s="1681"/>
      <c r="H40" s="261"/>
    </row>
    <row r="41" spans="1:18">
      <c r="H41" s="261"/>
    </row>
    <row r="42" spans="1:18">
      <c r="H42" s="261"/>
    </row>
    <row r="43" spans="1:18">
      <c r="H43" s="261"/>
    </row>
    <row r="44" spans="1:18">
      <c r="H44" s="261"/>
    </row>
  </sheetData>
  <mergeCells count="10">
    <mergeCell ref="A40:F40"/>
    <mergeCell ref="A27:A28"/>
    <mergeCell ref="B27:B28"/>
    <mergeCell ref="C27:D27"/>
    <mergeCell ref="E27:F27"/>
    <mergeCell ref="A25:F25"/>
    <mergeCell ref="A1:G1"/>
    <mergeCell ref="A3:G3"/>
    <mergeCell ref="A20:G22"/>
    <mergeCell ref="A39:F39"/>
  </mergeCells>
  <hyperlinks>
    <hyperlink ref="H1" location="'Содержание (2)'!A1" display="'Содержание"/>
  </hyperlinks>
  <pageMargins left="0.7" right="0.7" top="0.75" bottom="0.75"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tabColor rgb="FF002060"/>
  </sheetPr>
  <dimension ref="A1:S82"/>
  <sheetViews>
    <sheetView workbookViewId="0">
      <selection activeCell="D8" sqref="D8"/>
    </sheetView>
  </sheetViews>
  <sheetFormatPr defaultRowHeight="11.25"/>
  <cols>
    <col min="1" max="1" width="9.33203125" style="84"/>
    <col min="2" max="2" width="48.5" style="84" customWidth="1"/>
    <col min="3" max="4" width="20.5" style="84" customWidth="1"/>
    <col min="6" max="6" width="49.83203125" style="84" customWidth="1"/>
    <col min="7" max="7" width="30.5" customWidth="1"/>
    <col min="8" max="8" width="35.1640625" customWidth="1"/>
    <col min="9" max="9" width="12" bestFit="1" customWidth="1"/>
    <col min="10" max="10" width="48" bestFit="1" customWidth="1"/>
  </cols>
  <sheetData>
    <row r="1" spans="1:10" ht="27.75" customHeight="1" thickBot="1">
      <c r="A1" s="1786" t="s">
        <v>2743</v>
      </c>
      <c r="B1" s="1786"/>
      <c r="C1" s="1786"/>
      <c r="D1" s="1786"/>
      <c r="E1" s="1331" t="s">
        <v>230</v>
      </c>
      <c r="H1" s="566" t="s">
        <v>11946</v>
      </c>
      <c r="I1" s="567" t="s">
        <v>18271</v>
      </c>
      <c r="J1" s="568" t="s">
        <v>18272</v>
      </c>
    </row>
    <row r="2" spans="1:10">
      <c r="H2" s="535"/>
      <c r="I2" s="537" t="s">
        <v>18270</v>
      </c>
      <c r="J2" s="560" t="s">
        <v>18273</v>
      </c>
    </row>
    <row r="3" spans="1:10" ht="21.75" customHeight="1">
      <c r="A3" s="1744" t="s">
        <v>1775</v>
      </c>
      <c r="B3" s="1744"/>
      <c r="C3" s="1744"/>
      <c r="D3" s="1744"/>
      <c r="H3" s="535"/>
      <c r="I3" s="561" t="s">
        <v>18274</v>
      </c>
      <c r="J3" s="560" t="s">
        <v>18275</v>
      </c>
    </row>
    <row r="4" spans="1:10" ht="12" thickBot="1">
      <c r="D4" s="264" t="s">
        <v>1085</v>
      </c>
      <c r="H4" s="535"/>
      <c r="I4" s="634" t="s">
        <v>18276</v>
      </c>
      <c r="J4" s="560" t="s">
        <v>18277</v>
      </c>
    </row>
    <row r="5" spans="1:10" ht="23.25" thickBot="1">
      <c r="A5" s="553" t="s">
        <v>10</v>
      </c>
      <c r="B5" s="551" t="s">
        <v>11</v>
      </c>
      <c r="C5" s="551" t="s">
        <v>3051</v>
      </c>
      <c r="D5" s="552" t="s">
        <v>3051</v>
      </c>
      <c r="F5" s="630" t="s">
        <v>18427</v>
      </c>
      <c r="H5" s="563"/>
      <c r="I5" s="564" t="s">
        <v>18278</v>
      </c>
      <c r="J5" s="565" t="s">
        <v>13554</v>
      </c>
    </row>
    <row r="6" spans="1:10" ht="45">
      <c r="A6" s="1068">
        <v>1</v>
      </c>
      <c r="B6" s="1069">
        <v>2</v>
      </c>
      <c r="C6" s="1069">
        <v>3</v>
      </c>
      <c r="D6" s="1059">
        <v>4</v>
      </c>
      <c r="F6" s="622" t="s">
        <v>15851</v>
      </c>
    </row>
    <row r="7" spans="1:10">
      <c r="A7" s="1068">
        <v>1</v>
      </c>
      <c r="B7" s="397" t="s">
        <v>277</v>
      </c>
      <c r="C7" s="1445"/>
      <c r="D7" s="1455"/>
      <c r="F7" s="622" t="s">
        <v>15855</v>
      </c>
    </row>
    <row r="8" spans="1:10" ht="45">
      <c r="A8" s="1068">
        <v>2</v>
      </c>
      <c r="B8" s="397" t="s">
        <v>10401</v>
      </c>
      <c r="C8" s="1456"/>
      <c r="D8" s="1455"/>
      <c r="F8" s="622" t="s">
        <v>15859</v>
      </c>
    </row>
    <row r="9" spans="1:10">
      <c r="A9" s="1068">
        <v>3</v>
      </c>
      <c r="B9" s="397" t="s">
        <v>279</v>
      </c>
      <c r="C9" s="1456"/>
      <c r="D9" s="1455"/>
      <c r="F9" s="622" t="s">
        <v>27504</v>
      </c>
    </row>
    <row r="10" spans="1:10" ht="12" thickBot="1">
      <c r="A10" s="862">
        <v>4</v>
      </c>
      <c r="B10" s="245" t="s">
        <v>0</v>
      </c>
      <c r="C10" s="1457"/>
      <c r="D10" s="1458"/>
      <c r="F10" s="623" t="s">
        <v>13550</v>
      </c>
    </row>
    <row r="12" spans="1:10" ht="11.25" customHeight="1">
      <c r="A12" s="1681" t="s">
        <v>10594</v>
      </c>
      <c r="B12" s="1681"/>
      <c r="C12" s="1681"/>
      <c r="D12" s="1681"/>
    </row>
    <row r="13" spans="1:10" ht="29.25" customHeight="1">
      <c r="A13" s="1681"/>
      <c r="B13" s="1681"/>
      <c r="C13" s="1681"/>
      <c r="D13" s="1681"/>
    </row>
    <row r="14" spans="1:10" ht="12" thickBot="1"/>
    <row r="15" spans="1:10" ht="34.5" thickBot="1">
      <c r="A15" s="1744" t="s">
        <v>277</v>
      </c>
      <c r="B15" s="1744"/>
      <c r="C15" s="1744"/>
      <c r="D15" s="1744"/>
      <c r="F15" s="656" t="s">
        <v>15852</v>
      </c>
      <c r="G15" s="632" t="s">
        <v>15853</v>
      </c>
      <c r="H15" s="633" t="s">
        <v>15854</v>
      </c>
    </row>
    <row r="16" spans="1:10" ht="12" thickBot="1">
      <c r="D16" s="215" t="s">
        <v>280</v>
      </c>
    </row>
    <row r="17" spans="1:19" ht="23.25" thickBot="1">
      <c r="A17" s="553" t="s">
        <v>10</v>
      </c>
      <c r="B17" s="551" t="s">
        <v>11</v>
      </c>
      <c r="C17" s="551" t="s">
        <v>3051</v>
      </c>
      <c r="D17" s="552" t="s">
        <v>3051</v>
      </c>
      <c r="G17" s="36"/>
      <c r="H17" s="36"/>
      <c r="I17" s="36"/>
      <c r="J17" s="36"/>
      <c r="K17" s="36"/>
      <c r="L17" s="36"/>
      <c r="M17" s="36"/>
      <c r="N17" s="36"/>
      <c r="O17" s="36"/>
      <c r="P17" s="36"/>
      <c r="Q17" s="36"/>
      <c r="R17" s="36"/>
      <c r="S17" s="36"/>
    </row>
    <row r="18" spans="1:19">
      <c r="A18" s="1068">
        <v>1</v>
      </c>
      <c r="B18" s="1069">
        <v>2</v>
      </c>
      <c r="C18" s="1069">
        <v>3</v>
      </c>
      <c r="D18" s="1059">
        <v>4</v>
      </c>
      <c r="F18" s="657"/>
      <c r="G18" s="658" t="s">
        <v>15413</v>
      </c>
      <c r="H18" s="637" t="s">
        <v>15417</v>
      </c>
      <c r="I18" s="36"/>
      <c r="J18" s="36"/>
      <c r="K18" s="36"/>
      <c r="L18" s="36"/>
      <c r="M18" s="36"/>
      <c r="N18" s="36"/>
      <c r="O18" s="36"/>
      <c r="P18" s="36"/>
      <c r="Q18" s="36"/>
      <c r="R18" s="36"/>
      <c r="S18" s="36"/>
    </row>
    <row r="19" spans="1:19" ht="33.75">
      <c r="A19" s="1068">
        <v>1</v>
      </c>
      <c r="B19" s="397" t="s">
        <v>1088</v>
      </c>
      <c r="C19" s="262"/>
      <c r="D19" s="1459"/>
      <c r="F19" s="659" t="s">
        <v>15855</v>
      </c>
      <c r="G19" s="635" t="s">
        <v>27505</v>
      </c>
      <c r="H19" s="660"/>
      <c r="I19" s="36"/>
      <c r="J19" s="36"/>
      <c r="K19" s="36"/>
      <c r="L19" s="36"/>
      <c r="M19" s="36"/>
      <c r="N19" s="36"/>
      <c r="O19" s="36"/>
      <c r="P19" s="36"/>
      <c r="Q19" s="36"/>
      <c r="R19" s="36"/>
      <c r="S19" s="36"/>
    </row>
    <row r="20" spans="1:19" ht="33.75">
      <c r="A20" s="1068">
        <v>2</v>
      </c>
      <c r="B20" s="397" t="s">
        <v>3069</v>
      </c>
      <c r="C20" s="1460"/>
      <c r="D20" s="1459"/>
      <c r="F20" s="659" t="s">
        <v>15855</v>
      </c>
      <c r="G20" s="635" t="s">
        <v>27505</v>
      </c>
      <c r="H20" s="641" t="s">
        <v>27509</v>
      </c>
      <c r="I20" s="36"/>
      <c r="J20" s="36"/>
      <c r="K20" s="36"/>
      <c r="L20" s="36"/>
      <c r="M20" s="36"/>
      <c r="N20" s="36"/>
      <c r="O20" s="36"/>
      <c r="P20" s="36"/>
      <c r="Q20" s="36"/>
      <c r="R20" s="36"/>
      <c r="S20" s="36"/>
    </row>
    <row r="21" spans="1:19" ht="33.75">
      <c r="A21" s="1068">
        <v>3</v>
      </c>
      <c r="B21" s="397" t="s">
        <v>3070</v>
      </c>
      <c r="C21" s="1460"/>
      <c r="D21" s="1459"/>
      <c r="F21" s="659" t="s">
        <v>15855</v>
      </c>
      <c r="G21" s="635" t="s">
        <v>27505</v>
      </c>
      <c r="H21" s="641" t="s">
        <v>27510</v>
      </c>
      <c r="I21" s="36"/>
      <c r="J21" s="36"/>
      <c r="K21" s="36"/>
      <c r="L21" s="36"/>
      <c r="M21" s="36"/>
      <c r="N21" s="36"/>
      <c r="O21" s="36"/>
      <c r="P21" s="36"/>
      <c r="Q21" s="36"/>
      <c r="R21" s="36"/>
      <c r="S21" s="36"/>
    </row>
    <row r="22" spans="1:19" ht="33.75">
      <c r="A22" s="1068">
        <v>4</v>
      </c>
      <c r="B22" s="397" t="s">
        <v>3071</v>
      </c>
      <c r="C22" s="1460"/>
      <c r="D22" s="1459"/>
      <c r="F22" s="659" t="s">
        <v>15855</v>
      </c>
      <c r="G22" s="635" t="s">
        <v>27505</v>
      </c>
      <c r="H22" s="641" t="s">
        <v>27511</v>
      </c>
      <c r="I22" s="36"/>
      <c r="J22" s="36"/>
      <c r="K22" s="36"/>
      <c r="L22" s="36"/>
      <c r="M22" s="36"/>
      <c r="N22" s="36"/>
      <c r="O22" s="36"/>
      <c r="P22" s="36"/>
      <c r="Q22" s="36"/>
      <c r="R22" s="36"/>
      <c r="S22" s="36"/>
    </row>
    <row r="23" spans="1:19" ht="33.75">
      <c r="A23" s="1068">
        <v>5</v>
      </c>
      <c r="B23" s="397" t="s">
        <v>1089</v>
      </c>
      <c r="C23" s="1460"/>
      <c r="D23" s="1459"/>
      <c r="F23" s="659" t="s">
        <v>15855</v>
      </c>
      <c r="G23" s="635" t="s">
        <v>15939</v>
      </c>
      <c r="H23" s="660"/>
      <c r="I23" s="36"/>
      <c r="J23" s="36"/>
      <c r="K23" s="36"/>
      <c r="L23" s="36"/>
      <c r="M23" s="36"/>
      <c r="N23" s="36"/>
      <c r="O23" s="36"/>
      <c r="P23" s="36"/>
      <c r="Q23" s="36"/>
      <c r="R23" s="36"/>
      <c r="S23" s="36"/>
    </row>
    <row r="24" spans="1:19" ht="33.75">
      <c r="A24" s="1068">
        <v>6</v>
      </c>
      <c r="B24" s="397" t="s">
        <v>3072</v>
      </c>
      <c r="C24" s="1460"/>
      <c r="D24" s="1459"/>
      <c r="F24" s="659" t="s">
        <v>15855</v>
      </c>
      <c r="G24" s="635" t="s">
        <v>15939</v>
      </c>
      <c r="H24" s="641" t="s">
        <v>27506</v>
      </c>
      <c r="I24" s="36"/>
      <c r="J24" s="36"/>
      <c r="K24" s="36"/>
      <c r="L24" s="36"/>
      <c r="M24" s="36"/>
      <c r="N24" s="36"/>
      <c r="O24" s="36"/>
      <c r="P24" s="36"/>
      <c r="Q24" s="36"/>
      <c r="R24" s="36"/>
      <c r="S24" s="36"/>
    </row>
    <row r="25" spans="1:19" ht="45">
      <c r="A25" s="1068">
        <v>7</v>
      </c>
      <c r="B25" s="397" t="s">
        <v>3073</v>
      </c>
      <c r="C25" s="1460"/>
      <c r="D25" s="1459"/>
      <c r="F25" s="659" t="s">
        <v>15855</v>
      </c>
      <c r="G25" s="635" t="s">
        <v>15939</v>
      </c>
      <c r="H25" s="641" t="s">
        <v>27507</v>
      </c>
      <c r="I25" s="36"/>
      <c r="J25" s="36"/>
      <c r="K25" s="36"/>
      <c r="L25" s="36"/>
      <c r="M25" s="36"/>
      <c r="N25" s="36"/>
      <c r="O25" s="36"/>
      <c r="P25" s="36"/>
      <c r="Q25" s="36"/>
      <c r="R25" s="36"/>
      <c r="S25" s="36"/>
    </row>
    <row r="26" spans="1:19" ht="33.75">
      <c r="A26" s="1068">
        <v>8</v>
      </c>
      <c r="B26" s="397" t="s">
        <v>3074</v>
      </c>
      <c r="C26" s="1460"/>
      <c r="D26" s="1459"/>
      <c r="F26" s="659" t="s">
        <v>15855</v>
      </c>
      <c r="G26" s="635" t="s">
        <v>15939</v>
      </c>
      <c r="H26" s="641" t="s">
        <v>27508</v>
      </c>
      <c r="I26" s="36"/>
      <c r="J26" s="36"/>
      <c r="K26" s="36"/>
      <c r="L26" s="36"/>
      <c r="M26" s="36"/>
      <c r="N26" s="36"/>
      <c r="O26" s="36"/>
      <c r="P26" s="36"/>
      <c r="Q26" s="36"/>
      <c r="R26" s="36"/>
      <c r="S26" s="36"/>
    </row>
    <row r="27" spans="1:19" ht="33.75">
      <c r="A27" s="1068">
        <v>9</v>
      </c>
      <c r="B27" s="397" t="s">
        <v>3069</v>
      </c>
      <c r="C27" s="1460"/>
      <c r="D27" s="1459"/>
      <c r="F27" s="659" t="s">
        <v>15855</v>
      </c>
      <c r="G27" s="635" t="s">
        <v>15939</v>
      </c>
      <c r="H27" s="641" t="s">
        <v>27509</v>
      </c>
      <c r="I27" s="36"/>
      <c r="J27" s="36"/>
      <c r="K27" s="36"/>
      <c r="L27" s="36"/>
      <c r="M27" s="36"/>
      <c r="N27" s="36"/>
      <c r="O27" s="36"/>
      <c r="P27" s="36"/>
      <c r="Q27" s="36"/>
      <c r="R27" s="36"/>
      <c r="S27" s="36"/>
    </row>
    <row r="28" spans="1:19" ht="33.75">
      <c r="A28" s="1068">
        <v>10</v>
      </c>
      <c r="B28" s="397" t="s">
        <v>3070</v>
      </c>
      <c r="C28" s="1460"/>
      <c r="D28" s="1459"/>
      <c r="F28" s="659" t="s">
        <v>15855</v>
      </c>
      <c r="G28" s="635" t="s">
        <v>15939</v>
      </c>
      <c r="H28" s="641" t="s">
        <v>27510</v>
      </c>
      <c r="I28" s="36"/>
      <c r="J28" s="36"/>
      <c r="K28" s="36"/>
      <c r="L28" s="36"/>
      <c r="M28" s="36"/>
      <c r="N28" s="36"/>
      <c r="O28" s="36"/>
      <c r="P28" s="36"/>
      <c r="Q28" s="36"/>
      <c r="R28" s="36"/>
      <c r="S28" s="36"/>
    </row>
    <row r="29" spans="1:19" ht="33.75">
      <c r="A29" s="1068">
        <v>11</v>
      </c>
      <c r="B29" s="397" t="s">
        <v>3071</v>
      </c>
      <c r="C29" s="1460"/>
      <c r="D29" s="1459"/>
      <c r="F29" s="659" t="s">
        <v>15855</v>
      </c>
      <c r="G29" s="635" t="s">
        <v>15939</v>
      </c>
      <c r="H29" s="641" t="s">
        <v>27511</v>
      </c>
      <c r="I29" s="36"/>
      <c r="J29" s="36"/>
      <c r="K29" s="36"/>
      <c r="L29" s="36"/>
      <c r="M29" s="36"/>
      <c r="N29" s="36"/>
      <c r="O29" s="36"/>
      <c r="P29" s="36"/>
      <c r="Q29" s="36"/>
      <c r="R29" s="36"/>
      <c r="S29" s="36"/>
    </row>
    <row r="30" spans="1:19" ht="23.25" thickBot="1">
      <c r="A30" s="862">
        <v>12</v>
      </c>
      <c r="B30" s="245" t="s">
        <v>0</v>
      </c>
      <c r="C30" s="1461"/>
      <c r="D30" s="1462"/>
      <c r="F30" s="661" t="s">
        <v>15855</v>
      </c>
      <c r="G30" s="662" t="s">
        <v>15414</v>
      </c>
      <c r="H30" s="643" t="s">
        <v>13657</v>
      </c>
      <c r="I30" s="36"/>
      <c r="J30" s="36"/>
      <c r="K30" s="36"/>
      <c r="L30" s="36"/>
      <c r="M30" s="36"/>
      <c r="N30" s="36"/>
      <c r="O30" s="36"/>
      <c r="P30" s="36"/>
      <c r="Q30" s="36"/>
      <c r="R30" s="36"/>
      <c r="S30" s="36"/>
    </row>
    <row r="32" spans="1:19" ht="12" thickBot="1"/>
    <row r="33" spans="1:8" ht="45.75" thickBot="1">
      <c r="A33" s="1744" t="s">
        <v>289</v>
      </c>
      <c r="B33" s="1744"/>
      <c r="C33" s="1744"/>
      <c r="D33" s="1744"/>
      <c r="F33" s="656" t="s">
        <v>15924</v>
      </c>
      <c r="G33" s="632" t="s">
        <v>15925</v>
      </c>
      <c r="H33" s="633" t="s">
        <v>15926</v>
      </c>
    </row>
    <row r="34" spans="1:8" ht="12" thickBot="1">
      <c r="D34" s="215" t="s">
        <v>290</v>
      </c>
    </row>
    <row r="35" spans="1:8" ht="23.25" thickBot="1">
      <c r="A35" s="553" t="s">
        <v>10</v>
      </c>
      <c r="B35" s="551" t="s">
        <v>11</v>
      </c>
      <c r="C35" s="551" t="s">
        <v>3051</v>
      </c>
      <c r="D35" s="552" t="s">
        <v>3051</v>
      </c>
      <c r="G35" s="36"/>
      <c r="H35" s="36"/>
    </row>
    <row r="36" spans="1:8">
      <c r="A36" s="1068">
        <v>1</v>
      </c>
      <c r="B36" s="1069">
        <v>2</v>
      </c>
      <c r="C36" s="1069">
        <v>3</v>
      </c>
      <c r="D36" s="1059">
        <v>4</v>
      </c>
      <c r="F36" s="657"/>
      <c r="G36" s="658" t="s">
        <v>15413</v>
      </c>
      <c r="H36" s="637" t="s">
        <v>15417</v>
      </c>
    </row>
    <row r="37" spans="1:8" ht="33.75">
      <c r="A37" s="1068">
        <v>1</v>
      </c>
      <c r="B37" s="848" t="s">
        <v>1088</v>
      </c>
      <c r="C37" s="262"/>
      <c r="D37" s="1459"/>
      <c r="F37" s="663" t="s">
        <v>15927</v>
      </c>
      <c r="G37" s="635" t="s">
        <v>27505</v>
      </c>
      <c r="H37" s="660"/>
    </row>
    <row r="38" spans="1:8" ht="33.75">
      <c r="A38" s="1068">
        <v>2</v>
      </c>
      <c r="B38" s="848" t="s">
        <v>3069</v>
      </c>
      <c r="C38" s="1460"/>
      <c r="D38" s="1459"/>
      <c r="F38" s="663" t="s">
        <v>15927</v>
      </c>
      <c r="G38" s="635" t="s">
        <v>27505</v>
      </c>
      <c r="H38" s="641" t="s">
        <v>27509</v>
      </c>
    </row>
    <row r="39" spans="1:8" ht="33.75">
      <c r="A39" s="1068">
        <v>3</v>
      </c>
      <c r="B39" s="848" t="s">
        <v>3070</v>
      </c>
      <c r="C39" s="1460"/>
      <c r="D39" s="1459"/>
      <c r="F39" s="663" t="s">
        <v>15927</v>
      </c>
      <c r="G39" s="635" t="s">
        <v>27505</v>
      </c>
      <c r="H39" s="641" t="s">
        <v>27510</v>
      </c>
    </row>
    <row r="40" spans="1:8" ht="33.75">
      <c r="A40" s="1068">
        <v>4</v>
      </c>
      <c r="B40" s="848" t="s">
        <v>3071</v>
      </c>
      <c r="C40" s="1460"/>
      <c r="D40" s="1459"/>
      <c r="F40" s="663" t="s">
        <v>15927</v>
      </c>
      <c r="G40" s="635" t="s">
        <v>27505</v>
      </c>
      <c r="H40" s="641" t="s">
        <v>27511</v>
      </c>
    </row>
    <row r="41" spans="1:8" ht="33.75">
      <c r="A41" s="1068">
        <v>5</v>
      </c>
      <c r="B41" s="848" t="s">
        <v>1089</v>
      </c>
      <c r="C41" s="1460"/>
      <c r="D41" s="1459"/>
      <c r="F41" s="663" t="s">
        <v>15927</v>
      </c>
      <c r="G41" s="635" t="s">
        <v>15939</v>
      </c>
      <c r="H41" s="641"/>
    </row>
    <row r="42" spans="1:8" ht="33.75">
      <c r="A42" s="1068">
        <v>6</v>
      </c>
      <c r="B42" s="848" t="s">
        <v>3072</v>
      </c>
      <c r="C42" s="1460"/>
      <c r="D42" s="1459"/>
      <c r="F42" s="663" t="s">
        <v>15927</v>
      </c>
      <c r="G42" s="635" t="s">
        <v>15939</v>
      </c>
      <c r="H42" s="641" t="s">
        <v>27506</v>
      </c>
    </row>
    <row r="43" spans="1:8" ht="45">
      <c r="A43" s="1068">
        <v>7</v>
      </c>
      <c r="B43" s="848" t="s">
        <v>3073</v>
      </c>
      <c r="C43" s="1460"/>
      <c r="D43" s="1459"/>
      <c r="F43" s="663" t="s">
        <v>15927</v>
      </c>
      <c r="G43" s="635" t="s">
        <v>15939</v>
      </c>
      <c r="H43" s="641" t="s">
        <v>27507</v>
      </c>
    </row>
    <row r="44" spans="1:8" ht="33.75">
      <c r="A44" s="1068">
        <v>8</v>
      </c>
      <c r="B44" s="848" t="s">
        <v>3074</v>
      </c>
      <c r="C44" s="1460"/>
      <c r="D44" s="1459"/>
      <c r="F44" s="663" t="s">
        <v>15927</v>
      </c>
      <c r="G44" s="635" t="s">
        <v>15939</v>
      </c>
      <c r="H44" s="641" t="s">
        <v>27508</v>
      </c>
    </row>
    <row r="45" spans="1:8" ht="33.75">
      <c r="A45" s="1068">
        <v>9</v>
      </c>
      <c r="B45" s="848" t="s">
        <v>3069</v>
      </c>
      <c r="C45" s="1460"/>
      <c r="D45" s="1459"/>
      <c r="F45" s="663" t="s">
        <v>15927</v>
      </c>
      <c r="G45" s="635" t="s">
        <v>15939</v>
      </c>
      <c r="H45" s="641" t="s">
        <v>27509</v>
      </c>
    </row>
    <row r="46" spans="1:8" ht="33.75">
      <c r="A46" s="1068">
        <v>10</v>
      </c>
      <c r="B46" s="848" t="s">
        <v>3070</v>
      </c>
      <c r="C46" s="1460"/>
      <c r="D46" s="1459"/>
      <c r="F46" s="663" t="s">
        <v>15927</v>
      </c>
      <c r="G46" s="635" t="s">
        <v>15939</v>
      </c>
      <c r="H46" s="641" t="s">
        <v>27510</v>
      </c>
    </row>
    <row r="47" spans="1:8" ht="33.75">
      <c r="A47" s="1068">
        <v>11</v>
      </c>
      <c r="B47" s="848" t="s">
        <v>3071</v>
      </c>
      <c r="C47" s="1460"/>
      <c r="D47" s="1459"/>
      <c r="F47" s="663" t="s">
        <v>15927</v>
      </c>
      <c r="G47" s="635" t="s">
        <v>15939</v>
      </c>
      <c r="H47" s="641" t="s">
        <v>27511</v>
      </c>
    </row>
    <row r="48" spans="1:8" ht="34.5" thickBot="1">
      <c r="A48" s="862">
        <v>12</v>
      </c>
      <c r="B48" s="213" t="s">
        <v>0</v>
      </c>
      <c r="C48" s="1461"/>
      <c r="D48" s="1462"/>
      <c r="F48" s="664" t="s">
        <v>15927</v>
      </c>
      <c r="G48" s="662" t="s">
        <v>15414</v>
      </c>
      <c r="H48" s="643" t="s">
        <v>13657</v>
      </c>
    </row>
    <row r="49" spans="1:8" ht="12" thickBot="1">
      <c r="A49" s="255"/>
    </row>
    <row r="50" spans="1:8" ht="23.25" customHeight="1" thickBot="1">
      <c r="A50" s="1744" t="s">
        <v>10402</v>
      </c>
      <c r="B50" s="1744"/>
      <c r="C50" s="1744"/>
      <c r="D50" s="1744"/>
      <c r="F50" s="656" t="s">
        <v>15856</v>
      </c>
      <c r="G50" s="632" t="s">
        <v>15857</v>
      </c>
      <c r="H50" s="633" t="s">
        <v>15858</v>
      </c>
    </row>
    <row r="51" spans="1:8" ht="12" thickBot="1">
      <c r="D51" s="215" t="s">
        <v>292</v>
      </c>
    </row>
    <row r="52" spans="1:8" ht="22.5">
      <c r="A52" s="553" t="s">
        <v>10</v>
      </c>
      <c r="B52" s="551" t="s">
        <v>11</v>
      </c>
      <c r="C52" s="551" t="s">
        <v>3051</v>
      </c>
      <c r="D52" s="552" t="s">
        <v>3051</v>
      </c>
      <c r="F52" s="657"/>
      <c r="G52" s="658" t="s">
        <v>15413</v>
      </c>
      <c r="H52" s="637" t="s">
        <v>15417</v>
      </c>
    </row>
    <row r="53" spans="1:8">
      <c r="A53" s="1068">
        <v>1</v>
      </c>
      <c r="B53" s="1069">
        <v>2</v>
      </c>
      <c r="C53" s="1069">
        <v>3</v>
      </c>
      <c r="D53" s="1059">
        <v>4</v>
      </c>
      <c r="F53" s="665"/>
      <c r="G53" s="9"/>
      <c r="H53" s="233"/>
    </row>
    <row r="54" spans="1:8" ht="45">
      <c r="A54" s="1068">
        <v>1</v>
      </c>
      <c r="B54" s="397" t="s">
        <v>1088</v>
      </c>
      <c r="C54" s="262"/>
      <c r="D54" s="1459"/>
      <c r="F54" s="666" t="s">
        <v>15859</v>
      </c>
      <c r="G54" s="635" t="s">
        <v>27505</v>
      </c>
      <c r="H54" s="660"/>
    </row>
    <row r="55" spans="1:8" ht="45">
      <c r="A55" s="1068">
        <v>2</v>
      </c>
      <c r="B55" s="397" t="s">
        <v>3069</v>
      </c>
      <c r="C55" s="1460"/>
      <c r="D55" s="1459"/>
      <c r="F55" s="666" t="s">
        <v>15859</v>
      </c>
      <c r="G55" s="635" t="s">
        <v>27505</v>
      </c>
      <c r="H55" s="641" t="s">
        <v>27509</v>
      </c>
    </row>
    <row r="56" spans="1:8" ht="45">
      <c r="A56" s="1068">
        <v>3</v>
      </c>
      <c r="B56" s="397" t="s">
        <v>3070</v>
      </c>
      <c r="C56" s="1460"/>
      <c r="D56" s="1459"/>
      <c r="F56" s="666" t="s">
        <v>15859</v>
      </c>
      <c r="G56" s="635" t="s">
        <v>27505</v>
      </c>
      <c r="H56" s="641" t="s">
        <v>27510</v>
      </c>
    </row>
    <row r="57" spans="1:8" ht="45">
      <c r="A57" s="1068">
        <v>4</v>
      </c>
      <c r="B57" s="397" t="s">
        <v>3071</v>
      </c>
      <c r="C57" s="1460"/>
      <c r="D57" s="1459"/>
      <c r="F57" s="666" t="s">
        <v>15859</v>
      </c>
      <c r="G57" s="635" t="s">
        <v>27505</v>
      </c>
      <c r="H57" s="641" t="s">
        <v>27511</v>
      </c>
    </row>
    <row r="58" spans="1:8" ht="45">
      <c r="A58" s="1068">
        <v>5</v>
      </c>
      <c r="B58" s="397" t="s">
        <v>1089</v>
      </c>
      <c r="C58" s="1460"/>
      <c r="D58" s="1459"/>
      <c r="F58" s="666" t="s">
        <v>15859</v>
      </c>
      <c r="G58" s="635" t="s">
        <v>15939</v>
      </c>
      <c r="H58" s="641"/>
    </row>
    <row r="59" spans="1:8" ht="45">
      <c r="A59" s="1068">
        <v>6</v>
      </c>
      <c r="B59" s="397" t="s">
        <v>3072</v>
      </c>
      <c r="C59" s="1460"/>
      <c r="D59" s="1459"/>
      <c r="F59" s="666" t="s">
        <v>15859</v>
      </c>
      <c r="G59" s="635" t="s">
        <v>15939</v>
      </c>
      <c r="H59" s="641" t="s">
        <v>27506</v>
      </c>
    </row>
    <row r="60" spans="1:8" ht="45">
      <c r="A60" s="1068">
        <v>7</v>
      </c>
      <c r="B60" s="397" t="s">
        <v>3073</v>
      </c>
      <c r="C60" s="1460"/>
      <c r="D60" s="1459"/>
      <c r="F60" s="666" t="s">
        <v>15859</v>
      </c>
      <c r="G60" s="635" t="s">
        <v>15939</v>
      </c>
      <c r="H60" s="641" t="s">
        <v>27507</v>
      </c>
    </row>
    <row r="61" spans="1:8" ht="45">
      <c r="A61" s="1068">
        <v>8</v>
      </c>
      <c r="B61" s="397" t="s">
        <v>3074</v>
      </c>
      <c r="C61" s="1460"/>
      <c r="D61" s="1459"/>
      <c r="F61" s="666" t="s">
        <v>15859</v>
      </c>
      <c r="G61" s="635" t="s">
        <v>15939</v>
      </c>
      <c r="H61" s="641" t="s">
        <v>27508</v>
      </c>
    </row>
    <row r="62" spans="1:8" ht="45">
      <c r="A62" s="1068">
        <v>9</v>
      </c>
      <c r="B62" s="397" t="s">
        <v>3069</v>
      </c>
      <c r="C62" s="1460"/>
      <c r="D62" s="1459"/>
      <c r="F62" s="666" t="s">
        <v>15859</v>
      </c>
      <c r="G62" s="635" t="s">
        <v>15939</v>
      </c>
      <c r="H62" s="641" t="s">
        <v>27509</v>
      </c>
    </row>
    <row r="63" spans="1:8" ht="45">
      <c r="A63" s="1068">
        <v>10</v>
      </c>
      <c r="B63" s="397" t="s">
        <v>3070</v>
      </c>
      <c r="C63" s="1460"/>
      <c r="D63" s="1459"/>
      <c r="F63" s="666" t="s">
        <v>15859</v>
      </c>
      <c r="G63" s="635" t="s">
        <v>15939</v>
      </c>
      <c r="H63" s="641" t="s">
        <v>27510</v>
      </c>
    </row>
    <row r="64" spans="1:8" ht="45">
      <c r="A64" s="1068">
        <v>11</v>
      </c>
      <c r="B64" s="397" t="s">
        <v>3071</v>
      </c>
      <c r="C64" s="1460"/>
      <c r="D64" s="1459"/>
      <c r="F64" s="666" t="s">
        <v>15859</v>
      </c>
      <c r="G64" s="635" t="s">
        <v>15939</v>
      </c>
      <c r="H64" s="641" t="s">
        <v>27511</v>
      </c>
    </row>
    <row r="65" spans="1:8" ht="45.75" thickBot="1">
      <c r="A65" s="862">
        <v>12</v>
      </c>
      <c r="B65" s="245" t="s">
        <v>0</v>
      </c>
      <c r="C65" s="1461"/>
      <c r="D65" s="1462"/>
      <c r="F65" s="667" t="s">
        <v>15859</v>
      </c>
      <c r="G65" s="662" t="s">
        <v>15414</v>
      </c>
      <c r="H65" s="643" t="s">
        <v>13657</v>
      </c>
    </row>
    <row r="66" spans="1:8" ht="12" thickBot="1"/>
    <row r="67" spans="1:8" ht="37.5" customHeight="1" thickBot="1">
      <c r="A67" s="1744" t="s">
        <v>10403</v>
      </c>
      <c r="B67" s="1744"/>
      <c r="C67" s="1744"/>
      <c r="D67" s="1744"/>
      <c r="F67" s="656" t="s">
        <v>15928</v>
      </c>
      <c r="G67" s="632" t="s">
        <v>15929</v>
      </c>
      <c r="H67" s="633" t="s">
        <v>15931</v>
      </c>
    </row>
    <row r="68" spans="1:8" ht="12" thickBot="1">
      <c r="D68" s="215" t="s">
        <v>293</v>
      </c>
    </row>
    <row r="69" spans="1:8" ht="22.5">
      <c r="A69" s="553" t="s">
        <v>10</v>
      </c>
      <c r="B69" s="551" t="s">
        <v>11</v>
      </c>
      <c r="C69" s="551" t="s">
        <v>3051</v>
      </c>
      <c r="D69" s="552" t="s">
        <v>3051</v>
      </c>
      <c r="F69" s="534"/>
      <c r="G69" s="658" t="s">
        <v>15413</v>
      </c>
      <c r="H69" s="637" t="s">
        <v>15417</v>
      </c>
    </row>
    <row r="70" spans="1:8">
      <c r="A70" s="1068">
        <v>1</v>
      </c>
      <c r="B70" s="1069">
        <v>2</v>
      </c>
      <c r="C70" s="1069">
        <v>3</v>
      </c>
      <c r="D70" s="1059">
        <v>4</v>
      </c>
      <c r="F70" s="535"/>
      <c r="G70" s="9"/>
      <c r="H70" s="233"/>
    </row>
    <row r="71" spans="1:8" ht="56.25">
      <c r="A71" s="1068">
        <v>1</v>
      </c>
      <c r="B71" s="848" t="s">
        <v>1088</v>
      </c>
      <c r="C71" s="262"/>
      <c r="D71" s="1459"/>
      <c r="F71" s="668" t="s">
        <v>15932</v>
      </c>
      <c r="G71" s="635" t="s">
        <v>27505</v>
      </c>
      <c r="H71" s="660"/>
    </row>
    <row r="72" spans="1:8" ht="56.25">
      <c r="A72" s="1068">
        <v>2</v>
      </c>
      <c r="B72" s="848" t="s">
        <v>3069</v>
      </c>
      <c r="C72" s="1460"/>
      <c r="D72" s="1459"/>
      <c r="F72" s="668" t="s">
        <v>15932</v>
      </c>
      <c r="G72" s="635" t="s">
        <v>27505</v>
      </c>
      <c r="H72" s="641" t="s">
        <v>27509</v>
      </c>
    </row>
    <row r="73" spans="1:8" ht="56.25">
      <c r="A73" s="1068">
        <v>3</v>
      </c>
      <c r="B73" s="848" t="s">
        <v>3070</v>
      </c>
      <c r="C73" s="1460"/>
      <c r="D73" s="1459"/>
      <c r="F73" s="668" t="s">
        <v>15932</v>
      </c>
      <c r="G73" s="635" t="s">
        <v>27505</v>
      </c>
      <c r="H73" s="641" t="s">
        <v>27510</v>
      </c>
    </row>
    <row r="74" spans="1:8" ht="56.25">
      <c r="A74" s="1068">
        <v>4</v>
      </c>
      <c r="B74" s="848" t="s">
        <v>3071</v>
      </c>
      <c r="C74" s="1460"/>
      <c r="D74" s="1459"/>
      <c r="F74" s="668" t="s">
        <v>15932</v>
      </c>
      <c r="G74" s="635" t="s">
        <v>27505</v>
      </c>
      <c r="H74" s="641" t="s">
        <v>27511</v>
      </c>
    </row>
    <row r="75" spans="1:8" ht="56.25">
      <c r="A75" s="1068">
        <v>5</v>
      </c>
      <c r="B75" s="848" t="s">
        <v>1089</v>
      </c>
      <c r="C75" s="1460"/>
      <c r="D75" s="1459"/>
      <c r="F75" s="668" t="s">
        <v>15932</v>
      </c>
      <c r="G75" s="635" t="s">
        <v>15939</v>
      </c>
      <c r="H75" s="641"/>
    </row>
    <row r="76" spans="1:8" ht="56.25">
      <c r="A76" s="1068">
        <v>6</v>
      </c>
      <c r="B76" s="848" t="s">
        <v>3072</v>
      </c>
      <c r="C76" s="1460"/>
      <c r="D76" s="1459"/>
      <c r="F76" s="668" t="s">
        <v>15932</v>
      </c>
      <c r="G76" s="635" t="s">
        <v>15939</v>
      </c>
      <c r="H76" s="641" t="s">
        <v>27506</v>
      </c>
    </row>
    <row r="77" spans="1:8" ht="56.25">
      <c r="A77" s="1068">
        <v>7</v>
      </c>
      <c r="B77" s="848" t="s">
        <v>3073</v>
      </c>
      <c r="C77" s="1460"/>
      <c r="D77" s="1459"/>
      <c r="F77" s="668" t="s">
        <v>15932</v>
      </c>
      <c r="G77" s="635" t="s">
        <v>15939</v>
      </c>
      <c r="H77" s="641" t="s">
        <v>27507</v>
      </c>
    </row>
    <row r="78" spans="1:8" ht="56.25">
      <c r="A78" s="1068">
        <v>8</v>
      </c>
      <c r="B78" s="848" t="s">
        <v>3074</v>
      </c>
      <c r="C78" s="1460"/>
      <c r="D78" s="1459"/>
      <c r="F78" s="668" t="s">
        <v>15932</v>
      </c>
      <c r="G78" s="635" t="s">
        <v>15939</v>
      </c>
      <c r="H78" s="641" t="s">
        <v>27508</v>
      </c>
    </row>
    <row r="79" spans="1:8" ht="56.25">
      <c r="A79" s="1068">
        <v>9</v>
      </c>
      <c r="B79" s="848" t="s">
        <v>3069</v>
      </c>
      <c r="C79" s="1460"/>
      <c r="D79" s="1459"/>
      <c r="F79" s="668" t="s">
        <v>15932</v>
      </c>
      <c r="G79" s="635" t="s">
        <v>15939</v>
      </c>
      <c r="H79" s="641" t="s">
        <v>27509</v>
      </c>
    </row>
    <row r="80" spans="1:8" ht="56.25">
      <c r="A80" s="1068">
        <v>10</v>
      </c>
      <c r="B80" s="848" t="s">
        <v>3070</v>
      </c>
      <c r="C80" s="1460"/>
      <c r="D80" s="1459"/>
      <c r="F80" s="668" t="s">
        <v>15932</v>
      </c>
      <c r="G80" s="635" t="s">
        <v>15939</v>
      </c>
      <c r="H80" s="641" t="s">
        <v>27510</v>
      </c>
    </row>
    <row r="81" spans="1:8" ht="56.25">
      <c r="A81" s="1068">
        <v>11</v>
      </c>
      <c r="B81" s="848" t="s">
        <v>3071</v>
      </c>
      <c r="C81" s="1460"/>
      <c r="D81" s="1459"/>
      <c r="F81" s="668" t="s">
        <v>15932</v>
      </c>
      <c r="G81" s="635" t="s">
        <v>15939</v>
      </c>
      <c r="H81" s="641" t="s">
        <v>27511</v>
      </c>
    </row>
    <row r="82" spans="1:8" ht="57" thickBot="1">
      <c r="A82" s="862">
        <v>12</v>
      </c>
      <c r="B82" s="213" t="s">
        <v>0</v>
      </c>
      <c r="C82" s="1461"/>
      <c r="D82" s="1462"/>
      <c r="F82" s="669" t="s">
        <v>15932</v>
      </c>
      <c r="G82" s="662" t="s">
        <v>15414</v>
      </c>
      <c r="H82" s="643" t="s">
        <v>13657</v>
      </c>
    </row>
  </sheetData>
  <mergeCells count="7">
    <mergeCell ref="A15:D15"/>
    <mergeCell ref="A1:D1"/>
    <mergeCell ref="A3:D3"/>
    <mergeCell ref="A12:D13"/>
    <mergeCell ref="A67:D67"/>
    <mergeCell ref="A33:D33"/>
    <mergeCell ref="A50:D50"/>
  </mergeCells>
  <hyperlinks>
    <hyperlink ref="E1" location="'Содержание (2)'!A1" display="'Содержание"/>
  </hyperlinks>
  <pageMargins left="0.7" right="0.7" top="0.75" bottom="0.75" header="0.3" footer="0.3"/>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tabColor rgb="FF002060"/>
  </sheetPr>
  <dimension ref="A1:S47"/>
  <sheetViews>
    <sheetView zoomScale="90" zoomScaleNormal="90" workbookViewId="0">
      <selection sqref="A1:G1"/>
    </sheetView>
  </sheetViews>
  <sheetFormatPr defaultRowHeight="11.25"/>
  <cols>
    <col min="1" max="1" width="9.33203125" style="84"/>
    <col min="2" max="2" width="38.5" style="84" customWidth="1"/>
    <col min="3" max="3" width="24.83203125" style="84" customWidth="1"/>
    <col min="4" max="4" width="24" style="84" customWidth="1"/>
    <col min="5" max="5" width="35" style="84" customWidth="1"/>
    <col min="6" max="6" width="22" style="84" customWidth="1"/>
    <col min="7" max="7" width="25" style="84" customWidth="1"/>
    <col min="9" max="9" width="38.6640625" style="356" customWidth="1"/>
    <col min="10" max="11" width="23.33203125" style="356" customWidth="1"/>
    <col min="12" max="12" width="9.33203125" style="190"/>
    <col min="13" max="13" width="9" style="190" bestFit="1" customWidth="1"/>
    <col min="14" max="14" width="12" style="190" bestFit="1" customWidth="1"/>
    <col min="15" max="15" width="48" style="190" bestFit="1" customWidth="1"/>
    <col min="16" max="19" width="9.33203125" style="190"/>
  </cols>
  <sheetData>
    <row r="1" spans="1:15" ht="12" thickBot="1">
      <c r="A1" s="1744" t="s">
        <v>294</v>
      </c>
      <c r="B1" s="1744"/>
      <c r="C1" s="1744"/>
      <c r="D1" s="1744"/>
      <c r="E1" s="1744"/>
      <c r="F1" s="1744"/>
      <c r="G1" s="1744"/>
      <c r="H1" s="1331" t="s">
        <v>230</v>
      </c>
      <c r="M1" s="566" t="s">
        <v>11946</v>
      </c>
      <c r="N1" s="567" t="s">
        <v>18271</v>
      </c>
      <c r="O1" s="568" t="s">
        <v>18272</v>
      </c>
    </row>
    <row r="2" spans="1:15" ht="12" thickBot="1">
      <c r="M2" s="535"/>
      <c r="N2" s="537" t="s">
        <v>18270</v>
      </c>
      <c r="O2" s="560" t="s">
        <v>18273</v>
      </c>
    </row>
    <row r="3" spans="1:15" ht="25.5" customHeight="1" thickBot="1">
      <c r="A3" s="1744" t="s">
        <v>3075</v>
      </c>
      <c r="B3" s="1744"/>
      <c r="C3" s="1744"/>
      <c r="D3" s="1744"/>
      <c r="E3" s="1744"/>
      <c r="F3" s="1744"/>
      <c r="G3" s="1744"/>
      <c r="I3" s="675" t="s">
        <v>15430</v>
      </c>
      <c r="J3" s="676" t="s">
        <v>15431</v>
      </c>
      <c r="K3" s="677" t="s">
        <v>15432</v>
      </c>
      <c r="M3" s="535"/>
      <c r="N3" s="561" t="s">
        <v>18274</v>
      </c>
      <c r="O3" s="560" t="s">
        <v>18275</v>
      </c>
    </row>
    <row r="4" spans="1:15" ht="12" thickBot="1">
      <c r="G4" s="215" t="s">
        <v>296</v>
      </c>
      <c r="M4" s="535"/>
      <c r="N4" s="634" t="s">
        <v>18276</v>
      </c>
      <c r="O4" s="560" t="s">
        <v>18277</v>
      </c>
    </row>
    <row r="5" spans="1:15" ht="23.25" thickBot="1">
      <c r="A5" s="553" t="s">
        <v>10</v>
      </c>
      <c r="B5" s="551" t="s">
        <v>11</v>
      </c>
      <c r="C5" s="1444" t="s">
        <v>268</v>
      </c>
      <c r="D5" s="551" t="s">
        <v>269</v>
      </c>
      <c r="E5" s="551" t="s">
        <v>0</v>
      </c>
      <c r="F5" s="551" t="s">
        <v>270</v>
      </c>
      <c r="G5" s="552" t="s">
        <v>800</v>
      </c>
      <c r="I5" s="670"/>
      <c r="J5" s="678" t="s">
        <v>15413</v>
      </c>
      <c r="K5" s="679" t="s">
        <v>15417</v>
      </c>
      <c r="M5" s="563"/>
      <c r="N5" s="564" t="s">
        <v>18278</v>
      </c>
      <c r="O5" s="565" t="s">
        <v>13554</v>
      </c>
    </row>
    <row r="6" spans="1:15">
      <c r="A6" s="1068">
        <v>1</v>
      </c>
      <c r="B6" s="1069">
        <v>2</v>
      </c>
      <c r="C6" s="1069">
        <v>3</v>
      </c>
      <c r="D6" s="1069">
        <v>4</v>
      </c>
      <c r="E6" s="1069">
        <v>5</v>
      </c>
      <c r="F6" s="1069">
        <v>6</v>
      </c>
      <c r="G6" s="1059">
        <v>7</v>
      </c>
      <c r="I6" s="671"/>
      <c r="J6" s="374"/>
      <c r="K6" s="672"/>
    </row>
    <row r="7" spans="1:15" ht="33.75">
      <c r="A7" s="1068">
        <v>1</v>
      </c>
      <c r="B7" s="397" t="s">
        <v>1088</v>
      </c>
      <c r="C7" s="262"/>
      <c r="D7" s="1460"/>
      <c r="E7" s="1460"/>
      <c r="F7" s="1460"/>
      <c r="G7" s="1459"/>
      <c r="I7" s="673" t="s">
        <v>13551</v>
      </c>
      <c r="J7" s="680" t="s">
        <v>27505</v>
      </c>
      <c r="K7" s="681"/>
    </row>
    <row r="8" spans="1:15" ht="45">
      <c r="A8" s="1068">
        <v>2</v>
      </c>
      <c r="B8" s="397" t="s">
        <v>3069</v>
      </c>
      <c r="C8" s="1460"/>
      <c r="D8" s="1460"/>
      <c r="E8" s="1460"/>
      <c r="F8" s="1460"/>
      <c r="G8" s="1459"/>
      <c r="I8" s="673" t="s">
        <v>13551</v>
      </c>
      <c r="J8" s="680" t="s">
        <v>27505</v>
      </c>
      <c r="K8" s="681" t="s">
        <v>27509</v>
      </c>
    </row>
    <row r="9" spans="1:15" ht="33.75">
      <c r="A9" s="1068">
        <v>3</v>
      </c>
      <c r="B9" s="397" t="s">
        <v>3070</v>
      </c>
      <c r="C9" s="1460"/>
      <c r="D9" s="1460"/>
      <c r="E9" s="1460"/>
      <c r="F9" s="1460"/>
      <c r="G9" s="1459"/>
      <c r="I9" s="673" t="s">
        <v>13551</v>
      </c>
      <c r="J9" s="680" t="s">
        <v>27505</v>
      </c>
      <c r="K9" s="681" t="s">
        <v>27510</v>
      </c>
    </row>
    <row r="10" spans="1:15" ht="33.75">
      <c r="A10" s="1068">
        <v>4</v>
      </c>
      <c r="B10" s="397" t="s">
        <v>3071</v>
      </c>
      <c r="C10" s="1460"/>
      <c r="D10" s="1460"/>
      <c r="E10" s="1460"/>
      <c r="F10" s="1460"/>
      <c r="G10" s="1459"/>
      <c r="I10" s="673" t="s">
        <v>13551</v>
      </c>
      <c r="J10" s="680" t="s">
        <v>27505</v>
      </c>
      <c r="K10" s="681" t="s">
        <v>27511</v>
      </c>
    </row>
    <row r="11" spans="1:15" ht="33.75">
      <c r="A11" s="1068">
        <v>5</v>
      </c>
      <c r="B11" s="397" t="s">
        <v>1089</v>
      </c>
      <c r="C11" s="1460"/>
      <c r="D11" s="1460"/>
      <c r="E11" s="1460"/>
      <c r="F11" s="1460"/>
      <c r="G11" s="1459"/>
      <c r="I11" s="673" t="s">
        <v>13551</v>
      </c>
      <c r="J11" s="680" t="s">
        <v>15939</v>
      </c>
      <c r="K11" s="681"/>
    </row>
    <row r="12" spans="1:15" ht="33.75">
      <c r="A12" s="1068">
        <v>6</v>
      </c>
      <c r="B12" s="397" t="s">
        <v>3072</v>
      </c>
      <c r="C12" s="1460"/>
      <c r="D12" s="1460"/>
      <c r="E12" s="1460"/>
      <c r="F12" s="1460"/>
      <c r="G12" s="1459"/>
      <c r="I12" s="673" t="s">
        <v>13551</v>
      </c>
      <c r="J12" s="680" t="s">
        <v>15939</v>
      </c>
      <c r="K12" s="681" t="s">
        <v>27506</v>
      </c>
    </row>
    <row r="13" spans="1:15" ht="56.25">
      <c r="A13" s="1068">
        <v>7</v>
      </c>
      <c r="B13" s="397" t="s">
        <v>3073</v>
      </c>
      <c r="C13" s="1460"/>
      <c r="D13" s="1460"/>
      <c r="E13" s="1460"/>
      <c r="F13" s="1460"/>
      <c r="G13" s="1459"/>
      <c r="I13" s="673" t="s">
        <v>13551</v>
      </c>
      <c r="J13" s="680" t="s">
        <v>15939</v>
      </c>
      <c r="K13" s="681" t="s">
        <v>27507</v>
      </c>
    </row>
    <row r="14" spans="1:15" ht="33.75">
      <c r="A14" s="1068">
        <v>8</v>
      </c>
      <c r="B14" s="397" t="s">
        <v>3074</v>
      </c>
      <c r="C14" s="1460"/>
      <c r="D14" s="1460"/>
      <c r="E14" s="1460"/>
      <c r="F14" s="1460"/>
      <c r="G14" s="1459"/>
      <c r="I14" s="673" t="s">
        <v>13551</v>
      </c>
      <c r="J14" s="680" t="s">
        <v>15939</v>
      </c>
      <c r="K14" s="681" t="s">
        <v>27508</v>
      </c>
    </row>
    <row r="15" spans="1:15" ht="45">
      <c r="A15" s="1068">
        <v>9</v>
      </c>
      <c r="B15" s="397" t="s">
        <v>3069</v>
      </c>
      <c r="C15" s="1460"/>
      <c r="D15" s="1460"/>
      <c r="E15" s="1460"/>
      <c r="F15" s="1460"/>
      <c r="G15" s="1459"/>
      <c r="I15" s="673" t="s">
        <v>13551</v>
      </c>
      <c r="J15" s="680" t="s">
        <v>15939</v>
      </c>
      <c r="K15" s="681" t="s">
        <v>27509</v>
      </c>
    </row>
    <row r="16" spans="1:15" ht="33.75">
      <c r="A16" s="1068">
        <v>10</v>
      </c>
      <c r="B16" s="397" t="s">
        <v>3070</v>
      </c>
      <c r="C16" s="1460"/>
      <c r="D16" s="1460"/>
      <c r="E16" s="1460"/>
      <c r="F16" s="1460"/>
      <c r="G16" s="1459"/>
      <c r="I16" s="673" t="s">
        <v>13551</v>
      </c>
      <c r="J16" s="680" t="s">
        <v>15939</v>
      </c>
      <c r="K16" s="681" t="s">
        <v>27510</v>
      </c>
    </row>
    <row r="17" spans="1:12" ht="33.75">
      <c r="A17" s="1068">
        <v>11</v>
      </c>
      <c r="B17" s="397" t="s">
        <v>3071</v>
      </c>
      <c r="C17" s="1460"/>
      <c r="D17" s="1460"/>
      <c r="E17" s="1460"/>
      <c r="F17" s="1460"/>
      <c r="G17" s="1459"/>
      <c r="I17" s="673" t="s">
        <v>13551</v>
      </c>
      <c r="J17" s="680" t="s">
        <v>15939</v>
      </c>
      <c r="K17" s="681" t="s">
        <v>27511</v>
      </c>
    </row>
    <row r="18" spans="1:12" ht="34.5" thickBot="1">
      <c r="A18" s="862">
        <v>12</v>
      </c>
      <c r="B18" s="245" t="s">
        <v>0</v>
      </c>
      <c r="C18" s="1461"/>
      <c r="D18" s="1461"/>
      <c r="E18" s="1461"/>
      <c r="F18" s="1461"/>
      <c r="G18" s="1462"/>
      <c r="I18" s="674" t="s">
        <v>13551</v>
      </c>
      <c r="J18" s="682" t="s">
        <v>15414</v>
      </c>
      <c r="K18" s="683" t="s">
        <v>13657</v>
      </c>
    </row>
    <row r="19" spans="1:12" ht="12" thickBot="1"/>
    <row r="20" spans="1:12">
      <c r="B20" s="684" t="s">
        <v>13549</v>
      </c>
      <c r="C20" s="685" t="s">
        <v>13556</v>
      </c>
      <c r="D20" s="685" t="s">
        <v>13556</v>
      </c>
      <c r="E20" s="685" t="s">
        <v>13556</v>
      </c>
      <c r="F20" s="685" t="s">
        <v>13556</v>
      </c>
      <c r="G20" s="686" t="s">
        <v>13556</v>
      </c>
    </row>
    <row r="21" spans="1:12" ht="34.5" thickBot="1">
      <c r="B21" s="687" t="s">
        <v>15234</v>
      </c>
      <c r="C21" s="662" t="s">
        <v>15410</v>
      </c>
      <c r="D21" s="662" t="s">
        <v>27496</v>
      </c>
      <c r="E21" s="662" t="s">
        <v>27497</v>
      </c>
      <c r="F21" s="662" t="s">
        <v>27498</v>
      </c>
      <c r="G21" s="688" t="s">
        <v>15374</v>
      </c>
    </row>
    <row r="23" spans="1:12" ht="12" thickBot="1"/>
    <row r="24" spans="1:12" ht="68.25" thickBot="1">
      <c r="A24" s="1746" t="s">
        <v>3076</v>
      </c>
      <c r="B24" s="1746"/>
      <c r="C24" s="1746"/>
      <c r="D24" s="1746"/>
      <c r="E24" s="1746"/>
      <c r="F24" s="1746"/>
      <c r="G24" s="1746"/>
      <c r="I24" s="675" t="s">
        <v>15407</v>
      </c>
      <c r="J24" s="676" t="s">
        <v>15408</v>
      </c>
      <c r="K24" s="677" t="s">
        <v>15424</v>
      </c>
    </row>
    <row r="25" spans="1:12" ht="12" thickBot="1">
      <c r="G25" s="215" t="s">
        <v>298</v>
      </c>
    </row>
    <row r="26" spans="1:12" ht="22.5">
      <c r="A26" s="553" t="s">
        <v>10</v>
      </c>
      <c r="B26" s="551" t="s">
        <v>11</v>
      </c>
      <c r="C26" s="1444" t="s">
        <v>268</v>
      </c>
      <c r="D26" s="551" t="s">
        <v>269</v>
      </c>
      <c r="E26" s="551" t="s">
        <v>0</v>
      </c>
      <c r="F26" s="551" t="s">
        <v>270</v>
      </c>
      <c r="G26" s="552" t="s">
        <v>800</v>
      </c>
      <c r="I26" s="670"/>
      <c r="J26" s="678" t="s">
        <v>15413</v>
      </c>
      <c r="K26" s="679" t="s">
        <v>15417</v>
      </c>
    </row>
    <row r="27" spans="1:12">
      <c r="A27" s="1068">
        <v>1</v>
      </c>
      <c r="B27" s="1069">
        <v>2</v>
      </c>
      <c r="C27" s="1069">
        <v>3</v>
      </c>
      <c r="D27" s="1069">
        <v>4</v>
      </c>
      <c r="E27" s="1069">
        <v>5</v>
      </c>
      <c r="F27" s="1069">
        <v>6</v>
      </c>
      <c r="G27" s="1059">
        <v>7</v>
      </c>
      <c r="I27" s="671"/>
      <c r="J27" s="374"/>
      <c r="K27" s="672"/>
    </row>
    <row r="28" spans="1:12" ht="33.75">
      <c r="A28" s="1068">
        <v>1</v>
      </c>
      <c r="B28" s="397" t="s">
        <v>1088</v>
      </c>
      <c r="C28" s="262"/>
      <c r="D28" s="1460"/>
      <c r="E28" s="1460"/>
      <c r="F28" s="1460"/>
      <c r="G28" s="1459"/>
      <c r="I28" s="673" t="s">
        <v>13658</v>
      </c>
      <c r="J28" s="680" t="s">
        <v>27505</v>
      </c>
      <c r="K28" s="681"/>
    </row>
    <row r="29" spans="1:12" ht="45">
      <c r="A29" s="1068">
        <v>2</v>
      </c>
      <c r="B29" s="397" t="s">
        <v>3069</v>
      </c>
      <c r="C29" s="1460"/>
      <c r="D29" s="1460"/>
      <c r="E29" s="1460"/>
      <c r="F29" s="1460"/>
      <c r="G29" s="1459"/>
      <c r="I29" s="673" t="s">
        <v>13658</v>
      </c>
      <c r="J29" s="680" t="s">
        <v>27505</v>
      </c>
      <c r="K29" s="681" t="s">
        <v>27509</v>
      </c>
    </row>
    <row r="30" spans="1:12" ht="33.75">
      <c r="A30" s="1068">
        <v>3</v>
      </c>
      <c r="B30" s="397" t="s">
        <v>3070</v>
      </c>
      <c r="C30" s="1460"/>
      <c r="D30" s="1460"/>
      <c r="E30" s="1460"/>
      <c r="F30" s="1460"/>
      <c r="G30" s="1459"/>
      <c r="I30" s="673" t="s">
        <v>13658</v>
      </c>
      <c r="J30" s="680" t="s">
        <v>27505</v>
      </c>
      <c r="K30" s="681" t="s">
        <v>27510</v>
      </c>
      <c r="L30" s="342"/>
    </row>
    <row r="31" spans="1:12" ht="33.75">
      <c r="A31" s="1068">
        <v>4</v>
      </c>
      <c r="B31" s="397" t="s">
        <v>3071</v>
      </c>
      <c r="C31" s="1460"/>
      <c r="D31" s="1460"/>
      <c r="E31" s="1460"/>
      <c r="F31" s="1460"/>
      <c r="G31" s="1459"/>
      <c r="I31" s="673" t="s">
        <v>13658</v>
      </c>
      <c r="J31" s="680" t="s">
        <v>27505</v>
      </c>
      <c r="K31" s="681" t="s">
        <v>27511</v>
      </c>
      <c r="L31" s="342"/>
    </row>
    <row r="32" spans="1:12" ht="33.75">
      <c r="A32" s="1068">
        <v>5</v>
      </c>
      <c r="B32" s="397" t="s">
        <v>1089</v>
      </c>
      <c r="C32" s="1460"/>
      <c r="D32" s="1460"/>
      <c r="E32" s="1460"/>
      <c r="F32" s="1460"/>
      <c r="G32" s="1459"/>
      <c r="I32" s="673" t="s">
        <v>13658</v>
      </c>
      <c r="J32" s="680" t="s">
        <v>15939</v>
      </c>
      <c r="K32" s="681"/>
      <c r="L32" s="342"/>
    </row>
    <row r="33" spans="1:19" ht="33.75">
      <c r="A33" s="1068">
        <v>6</v>
      </c>
      <c r="B33" s="397" t="s">
        <v>3072</v>
      </c>
      <c r="C33" s="1460"/>
      <c r="D33" s="1460"/>
      <c r="E33" s="1460"/>
      <c r="F33" s="1460"/>
      <c r="G33" s="1459"/>
      <c r="I33" s="673" t="s">
        <v>13658</v>
      </c>
      <c r="J33" s="680" t="s">
        <v>15939</v>
      </c>
      <c r="K33" s="681" t="s">
        <v>27506</v>
      </c>
      <c r="L33" s="342"/>
    </row>
    <row r="34" spans="1:19" ht="56.25">
      <c r="A34" s="1068">
        <v>7</v>
      </c>
      <c r="B34" s="397" t="s">
        <v>3073</v>
      </c>
      <c r="C34" s="1460"/>
      <c r="D34" s="1460"/>
      <c r="E34" s="1460"/>
      <c r="F34" s="1460"/>
      <c r="G34" s="1459"/>
      <c r="I34" s="673" t="s">
        <v>13658</v>
      </c>
      <c r="J34" s="680" t="s">
        <v>15939</v>
      </c>
      <c r="K34" s="681" t="s">
        <v>27507</v>
      </c>
      <c r="L34" s="342"/>
    </row>
    <row r="35" spans="1:19" ht="33.75">
      <c r="A35" s="1068">
        <v>8</v>
      </c>
      <c r="B35" s="397" t="s">
        <v>3077</v>
      </c>
      <c r="C35" s="1460"/>
      <c r="D35" s="1460"/>
      <c r="E35" s="1460"/>
      <c r="F35" s="1460"/>
      <c r="G35" s="1459"/>
      <c r="I35" s="673" t="s">
        <v>13658</v>
      </c>
      <c r="J35" s="680" t="s">
        <v>15939</v>
      </c>
      <c r="K35" s="681" t="s">
        <v>27508</v>
      </c>
      <c r="L35" s="342"/>
    </row>
    <row r="36" spans="1:19" ht="45">
      <c r="A36" s="1068">
        <v>9</v>
      </c>
      <c r="B36" s="397" t="s">
        <v>3069</v>
      </c>
      <c r="C36" s="1460"/>
      <c r="D36" s="1460"/>
      <c r="E36" s="1460"/>
      <c r="F36" s="1460"/>
      <c r="G36" s="1459"/>
      <c r="I36" s="673" t="s">
        <v>13658</v>
      </c>
      <c r="J36" s="680" t="s">
        <v>15939</v>
      </c>
      <c r="K36" s="681" t="s">
        <v>27509</v>
      </c>
      <c r="L36" s="342"/>
    </row>
    <row r="37" spans="1:19" ht="33.75">
      <c r="A37" s="1068">
        <v>10</v>
      </c>
      <c r="B37" s="397" t="s">
        <v>3070</v>
      </c>
      <c r="C37" s="1460"/>
      <c r="D37" s="1460"/>
      <c r="E37" s="1460"/>
      <c r="F37" s="1460"/>
      <c r="G37" s="1459"/>
      <c r="I37" s="673" t="s">
        <v>13658</v>
      </c>
      <c r="J37" s="680" t="s">
        <v>15939</v>
      </c>
      <c r="K37" s="681" t="s">
        <v>27510</v>
      </c>
      <c r="L37" s="342"/>
    </row>
    <row r="38" spans="1:19" ht="33.75">
      <c r="A38" s="1068">
        <v>11</v>
      </c>
      <c r="B38" s="397" t="s">
        <v>3071</v>
      </c>
      <c r="C38" s="1460"/>
      <c r="D38" s="1460"/>
      <c r="E38" s="1460"/>
      <c r="F38" s="1460"/>
      <c r="G38" s="1459"/>
      <c r="I38" s="673" t="s">
        <v>13658</v>
      </c>
      <c r="J38" s="680" t="s">
        <v>15939</v>
      </c>
      <c r="K38" s="681" t="s">
        <v>27511</v>
      </c>
      <c r="L38" s="342"/>
    </row>
    <row r="39" spans="1:19" ht="34.5" thickBot="1">
      <c r="A39" s="862">
        <v>12</v>
      </c>
      <c r="B39" s="245" t="s">
        <v>0</v>
      </c>
      <c r="C39" s="1461"/>
      <c r="D39" s="1461"/>
      <c r="E39" s="1461"/>
      <c r="F39" s="1461"/>
      <c r="G39" s="1462"/>
      <c r="I39" s="674" t="s">
        <v>13658</v>
      </c>
      <c r="J39" s="682" t="s">
        <v>15414</v>
      </c>
      <c r="K39" s="683" t="s">
        <v>13657</v>
      </c>
      <c r="L39" s="342"/>
    </row>
    <row r="40" spans="1:19" ht="12" thickBot="1">
      <c r="L40" s="342"/>
    </row>
    <row r="41" spans="1:19">
      <c r="B41" s="684" t="s">
        <v>13549</v>
      </c>
      <c r="C41" s="685" t="s">
        <v>13556</v>
      </c>
      <c r="D41" s="685" t="s">
        <v>13556</v>
      </c>
      <c r="E41" s="685" t="s">
        <v>13556</v>
      </c>
      <c r="F41" s="685" t="s">
        <v>13556</v>
      </c>
      <c r="G41" s="686" t="s">
        <v>13556</v>
      </c>
      <c r="K41" s="232"/>
      <c r="L41" s="342"/>
    </row>
    <row r="42" spans="1:19" ht="34.5" thickBot="1">
      <c r="B42" s="687" t="s">
        <v>15234</v>
      </c>
      <c r="C42" s="662" t="s">
        <v>15410</v>
      </c>
      <c r="D42" s="662" t="s">
        <v>27496</v>
      </c>
      <c r="E42" s="662" t="s">
        <v>27497</v>
      </c>
      <c r="F42" s="662" t="s">
        <v>27498</v>
      </c>
      <c r="G42" s="688" t="s">
        <v>15374</v>
      </c>
      <c r="K42" s="232"/>
      <c r="L42" s="342"/>
    </row>
    <row r="43" spans="1:19">
      <c r="I43" s="516"/>
      <c r="J43" s="516"/>
      <c r="K43" s="402"/>
      <c r="L43" s="342"/>
    </row>
    <row r="45" spans="1:19">
      <c r="L45" s="518"/>
    </row>
    <row r="46" spans="1:19">
      <c r="L46" s="518"/>
    </row>
    <row r="47" spans="1:19">
      <c r="L47" s="519"/>
      <c r="M47" s="324"/>
      <c r="N47" s="324"/>
      <c r="O47" s="324"/>
      <c r="P47" s="323"/>
      <c r="Q47" s="323"/>
      <c r="R47" s="323"/>
      <c r="S47" s="323"/>
    </row>
  </sheetData>
  <mergeCells count="3">
    <mergeCell ref="A24:G24"/>
    <mergeCell ref="A1:G1"/>
    <mergeCell ref="A3:G3"/>
  </mergeCells>
  <hyperlinks>
    <hyperlink ref="H1" location="'Содержание (2)'!A1" display="'Содержание"/>
  </hyperlinks>
  <pageMargins left="0.7" right="0.7" top="0.75" bottom="0.75" header="0.3" footer="0.3"/>
  <pageSetup paperSize="9"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tabColor rgb="FF002060"/>
  </sheetPr>
  <dimension ref="A1:S32"/>
  <sheetViews>
    <sheetView topLeftCell="G1" workbookViewId="0">
      <selection activeCell="P5" sqref="N1:P5"/>
    </sheetView>
  </sheetViews>
  <sheetFormatPr defaultRowHeight="11.25"/>
  <cols>
    <col min="1" max="1" width="9.33203125" style="84"/>
    <col min="2" max="2" width="37.83203125" style="84" customWidth="1"/>
    <col min="3" max="3" width="24" style="84" customWidth="1"/>
    <col min="4" max="4" width="24.1640625" style="84" customWidth="1"/>
    <col min="5" max="5" width="32" style="84" customWidth="1"/>
    <col min="6" max="6" width="23.6640625" style="84" customWidth="1"/>
    <col min="7" max="7" width="19.5" style="84" customWidth="1"/>
    <col min="9" max="9" width="36.83203125" style="84" customWidth="1"/>
    <col min="10" max="11" width="36.83203125" customWidth="1"/>
    <col min="14" max="14" width="9" bestFit="1" customWidth="1"/>
    <col min="15" max="15" width="12" bestFit="1" customWidth="1"/>
    <col min="16" max="16" width="48" bestFit="1" customWidth="1"/>
  </cols>
  <sheetData>
    <row r="1" spans="1:16" ht="12" thickBot="1">
      <c r="A1" s="1744" t="s">
        <v>299</v>
      </c>
      <c r="B1" s="1744"/>
      <c r="C1" s="1744"/>
      <c r="D1" s="1744"/>
      <c r="E1" s="1744"/>
      <c r="F1" s="1744"/>
      <c r="G1" s="1744"/>
      <c r="H1" s="1331" t="s">
        <v>230</v>
      </c>
      <c r="N1" s="566" t="s">
        <v>11946</v>
      </c>
      <c r="O1" s="567" t="s">
        <v>18271</v>
      </c>
      <c r="P1" s="568" t="s">
        <v>18272</v>
      </c>
    </row>
    <row r="2" spans="1:16" ht="12" thickBot="1">
      <c r="N2" s="535"/>
      <c r="O2" s="537" t="s">
        <v>18270</v>
      </c>
      <c r="P2" s="560" t="s">
        <v>18273</v>
      </c>
    </row>
    <row r="3" spans="1:16" ht="34.5" thickBot="1">
      <c r="A3" s="1744" t="s">
        <v>13580</v>
      </c>
      <c r="B3" s="1744"/>
      <c r="C3" s="1744"/>
      <c r="D3" s="1744"/>
      <c r="E3" s="1744"/>
      <c r="F3" s="1744"/>
      <c r="G3" s="1744"/>
      <c r="I3" s="675" t="s">
        <v>15438</v>
      </c>
      <c r="J3" s="676" t="s">
        <v>15439</v>
      </c>
      <c r="K3" s="677" t="s">
        <v>15440</v>
      </c>
      <c r="N3" s="535"/>
      <c r="O3" s="561" t="s">
        <v>18274</v>
      </c>
      <c r="P3" s="560" t="s">
        <v>18275</v>
      </c>
    </row>
    <row r="4" spans="1:16" ht="12" thickBot="1">
      <c r="G4" s="215" t="s">
        <v>300</v>
      </c>
      <c r="N4" s="535"/>
      <c r="O4" s="634" t="s">
        <v>18276</v>
      </c>
      <c r="P4" s="560" t="s">
        <v>18277</v>
      </c>
    </row>
    <row r="5" spans="1:16" ht="23.25" thickBot="1">
      <c r="A5" s="553" t="s">
        <v>10</v>
      </c>
      <c r="B5" s="551" t="s">
        <v>11</v>
      </c>
      <c r="C5" s="1444" t="s">
        <v>1087</v>
      </c>
      <c r="D5" s="551" t="s">
        <v>269</v>
      </c>
      <c r="E5" s="551" t="s">
        <v>0</v>
      </c>
      <c r="F5" s="551" t="s">
        <v>270</v>
      </c>
      <c r="G5" s="552" t="s">
        <v>800</v>
      </c>
      <c r="I5" s="644"/>
      <c r="J5" s="678" t="s">
        <v>15413</v>
      </c>
      <c r="K5" s="679" t="s">
        <v>15417</v>
      </c>
      <c r="N5" s="563"/>
      <c r="O5" s="564" t="s">
        <v>18278</v>
      </c>
      <c r="P5" s="565" t="s">
        <v>13554</v>
      </c>
    </row>
    <row r="6" spans="1:16">
      <c r="A6" s="1068">
        <v>1</v>
      </c>
      <c r="B6" s="1069">
        <v>2</v>
      </c>
      <c r="C6" s="1069">
        <v>3</v>
      </c>
      <c r="D6" s="1069">
        <v>4</v>
      </c>
      <c r="E6" s="1069">
        <v>5</v>
      </c>
      <c r="F6" s="1069">
        <v>6</v>
      </c>
      <c r="G6" s="1059">
        <v>7</v>
      </c>
      <c r="I6" s="689"/>
      <c r="J6" s="374"/>
      <c r="K6" s="672"/>
    </row>
    <row r="7" spans="1:16" ht="33.75">
      <c r="A7" s="1068">
        <v>1</v>
      </c>
      <c r="B7" s="397" t="s">
        <v>304</v>
      </c>
      <c r="C7" s="1460"/>
      <c r="D7" s="1460"/>
      <c r="E7" s="1460"/>
      <c r="F7" s="1460"/>
      <c r="G7" s="1459"/>
      <c r="I7" s="673" t="s">
        <v>13552</v>
      </c>
      <c r="J7" s="680" t="s">
        <v>15939</v>
      </c>
      <c r="K7" s="681" t="s">
        <v>27506</v>
      </c>
    </row>
    <row r="8" spans="1:16" ht="33.75">
      <c r="A8" s="1068">
        <v>2</v>
      </c>
      <c r="B8" s="397" t="s">
        <v>306</v>
      </c>
      <c r="C8" s="1460"/>
      <c r="D8" s="1460"/>
      <c r="E8" s="1460"/>
      <c r="F8" s="1460"/>
      <c r="G8" s="1459"/>
      <c r="I8" s="673" t="s">
        <v>13552</v>
      </c>
      <c r="J8" s="680" t="s">
        <v>15939</v>
      </c>
      <c r="K8" s="681" t="s">
        <v>27507</v>
      </c>
    </row>
    <row r="9" spans="1:16" ht="22.5">
      <c r="A9" s="1068">
        <v>3</v>
      </c>
      <c r="B9" s="397" t="s">
        <v>301</v>
      </c>
      <c r="C9" s="1460"/>
      <c r="D9" s="1460"/>
      <c r="E9" s="1460"/>
      <c r="F9" s="1460"/>
      <c r="G9" s="1459"/>
      <c r="I9" s="673" t="s">
        <v>13552</v>
      </c>
      <c r="J9" s="680" t="s">
        <v>15939</v>
      </c>
      <c r="K9" s="681" t="s">
        <v>27508</v>
      </c>
    </row>
    <row r="10" spans="1:16" ht="33.75">
      <c r="A10" s="1068">
        <v>4</v>
      </c>
      <c r="B10" s="397" t="s">
        <v>307</v>
      </c>
      <c r="C10" s="1460"/>
      <c r="D10" s="1460"/>
      <c r="E10" s="1460"/>
      <c r="F10" s="1460"/>
      <c r="G10" s="1459"/>
      <c r="I10" s="673" t="s">
        <v>13552</v>
      </c>
      <c r="J10" s="680" t="s">
        <v>15939</v>
      </c>
      <c r="K10" s="681" t="s">
        <v>27509</v>
      </c>
    </row>
    <row r="11" spans="1:16" ht="33.75">
      <c r="A11" s="1068">
        <v>5</v>
      </c>
      <c r="B11" s="397" t="s">
        <v>302</v>
      </c>
      <c r="C11" s="1460"/>
      <c r="D11" s="1460"/>
      <c r="E11" s="1460"/>
      <c r="F11" s="1460"/>
      <c r="G11" s="1459"/>
      <c r="I11" s="673" t="s">
        <v>13552</v>
      </c>
      <c r="J11" s="680" t="s">
        <v>15939</v>
      </c>
      <c r="K11" s="681" t="s">
        <v>27510</v>
      </c>
    </row>
    <row r="12" spans="1:16" ht="22.5">
      <c r="A12" s="1068">
        <v>6</v>
      </c>
      <c r="B12" s="397" t="s">
        <v>303</v>
      </c>
      <c r="C12" s="1460"/>
      <c r="D12" s="1460"/>
      <c r="E12" s="1460"/>
      <c r="F12" s="1460"/>
      <c r="G12" s="1459"/>
      <c r="I12" s="673" t="s">
        <v>13552</v>
      </c>
      <c r="J12" s="680" t="s">
        <v>15939</v>
      </c>
      <c r="K12" s="681" t="s">
        <v>27511</v>
      </c>
    </row>
    <row r="13" spans="1:16" ht="12" thickBot="1">
      <c r="A13" s="862">
        <v>7</v>
      </c>
      <c r="B13" s="245" t="s">
        <v>0</v>
      </c>
      <c r="C13" s="1461"/>
      <c r="D13" s="1461"/>
      <c r="E13" s="1461"/>
      <c r="F13" s="1461"/>
      <c r="G13" s="1462"/>
      <c r="I13" s="674" t="s">
        <v>13552</v>
      </c>
      <c r="J13" s="682" t="s">
        <v>15414</v>
      </c>
      <c r="K13" s="683" t="s">
        <v>13657</v>
      </c>
    </row>
    <row r="14" spans="1:16" ht="12" thickBot="1"/>
    <row r="15" spans="1:16">
      <c r="A15" s="323"/>
      <c r="B15" s="684" t="s">
        <v>13549</v>
      </c>
      <c r="C15" s="685" t="s">
        <v>13556</v>
      </c>
      <c r="D15" s="685" t="s">
        <v>13556</v>
      </c>
      <c r="E15" s="685" t="s">
        <v>13556</v>
      </c>
      <c r="F15" s="685" t="s">
        <v>13556</v>
      </c>
      <c r="G15" s="686" t="s">
        <v>13556</v>
      </c>
    </row>
    <row r="16" spans="1:16" ht="34.5" thickBot="1">
      <c r="A16" s="323"/>
      <c r="B16" s="687" t="s">
        <v>15234</v>
      </c>
      <c r="C16" s="662" t="s">
        <v>15410</v>
      </c>
      <c r="D16" s="662" t="s">
        <v>27496</v>
      </c>
      <c r="E16" s="662" t="s">
        <v>27497</v>
      </c>
      <c r="F16" s="662" t="s">
        <v>27498</v>
      </c>
      <c r="G16" s="688" t="s">
        <v>15374</v>
      </c>
    </row>
    <row r="17" spans="1:19" ht="12" thickBot="1"/>
    <row r="18" spans="1:19" ht="45.75" thickBot="1">
      <c r="A18" s="1744" t="s">
        <v>10595</v>
      </c>
      <c r="B18" s="1744"/>
      <c r="C18" s="1744"/>
      <c r="D18" s="1744"/>
      <c r="E18" s="1744"/>
      <c r="F18" s="1744"/>
      <c r="G18" s="1744"/>
      <c r="I18" s="675" t="s">
        <v>15433</v>
      </c>
      <c r="J18" s="676" t="s">
        <v>15434</v>
      </c>
      <c r="K18" s="677" t="s">
        <v>15435</v>
      </c>
    </row>
    <row r="19" spans="1:19" ht="12" thickBot="1">
      <c r="G19" s="215" t="s">
        <v>305</v>
      </c>
      <c r="L19" s="34"/>
      <c r="M19" s="34"/>
      <c r="N19" s="34"/>
      <c r="O19" s="34"/>
      <c r="P19" s="34"/>
      <c r="Q19" s="34"/>
      <c r="R19" s="34"/>
      <c r="S19" s="34"/>
    </row>
    <row r="20" spans="1:19" ht="22.5">
      <c r="A20" s="553" t="s">
        <v>10</v>
      </c>
      <c r="B20" s="551" t="s">
        <v>11</v>
      </c>
      <c r="C20" s="1444" t="s">
        <v>1087</v>
      </c>
      <c r="D20" s="551" t="s">
        <v>269</v>
      </c>
      <c r="E20" s="551" t="s">
        <v>0</v>
      </c>
      <c r="F20" s="551" t="s">
        <v>270</v>
      </c>
      <c r="G20" s="552" t="s">
        <v>800</v>
      </c>
      <c r="I20" s="644"/>
      <c r="J20" s="678" t="s">
        <v>15413</v>
      </c>
      <c r="K20" s="679" t="s">
        <v>15417</v>
      </c>
      <c r="L20" s="34"/>
      <c r="M20" s="34"/>
      <c r="N20" s="34"/>
      <c r="O20" s="34"/>
      <c r="P20" s="34"/>
      <c r="Q20" s="34"/>
      <c r="R20" s="34"/>
      <c r="S20" s="34"/>
    </row>
    <row r="21" spans="1:19">
      <c r="A21" s="1068">
        <v>1</v>
      </c>
      <c r="B21" s="1069">
        <v>2</v>
      </c>
      <c r="C21" s="1069">
        <v>3</v>
      </c>
      <c r="D21" s="1069">
        <v>4</v>
      </c>
      <c r="E21" s="1069">
        <v>5</v>
      </c>
      <c r="F21" s="1069">
        <v>6</v>
      </c>
      <c r="G21" s="1059">
        <v>7</v>
      </c>
      <c r="I21" s="689"/>
      <c r="J21" s="374"/>
      <c r="K21" s="672"/>
      <c r="L21" s="34"/>
      <c r="M21" s="34"/>
      <c r="N21" s="34"/>
      <c r="O21" s="34"/>
      <c r="P21" s="34"/>
      <c r="Q21" s="34"/>
      <c r="R21" s="34"/>
      <c r="S21" s="34"/>
    </row>
    <row r="22" spans="1:19" ht="33.75">
      <c r="A22" s="1068">
        <v>1</v>
      </c>
      <c r="B22" s="397" t="s">
        <v>304</v>
      </c>
      <c r="C22" s="1460"/>
      <c r="D22" s="1460"/>
      <c r="E22" s="1460"/>
      <c r="F22" s="1460"/>
      <c r="G22" s="1459"/>
      <c r="I22" s="673" t="s">
        <v>13659</v>
      </c>
      <c r="J22" s="680" t="s">
        <v>15939</v>
      </c>
      <c r="K22" s="681" t="s">
        <v>27506</v>
      </c>
      <c r="L22" s="34"/>
      <c r="M22" s="34"/>
      <c r="N22" s="34"/>
      <c r="O22" s="34"/>
      <c r="P22" s="34"/>
      <c r="Q22" s="34"/>
      <c r="R22" s="34"/>
      <c r="S22" s="34"/>
    </row>
    <row r="23" spans="1:19" ht="33.75">
      <c r="A23" s="1068">
        <v>2</v>
      </c>
      <c r="B23" s="397" t="s">
        <v>306</v>
      </c>
      <c r="C23" s="1460"/>
      <c r="D23" s="1460"/>
      <c r="E23" s="1460"/>
      <c r="F23" s="1460"/>
      <c r="G23" s="1459"/>
      <c r="I23" s="673" t="s">
        <v>13659</v>
      </c>
      <c r="J23" s="680" t="s">
        <v>15939</v>
      </c>
      <c r="K23" s="681" t="s">
        <v>27507</v>
      </c>
      <c r="L23" s="34"/>
      <c r="M23" s="34"/>
      <c r="N23" s="34"/>
      <c r="O23" s="34"/>
      <c r="P23" s="34"/>
      <c r="Q23" s="34"/>
      <c r="R23" s="34"/>
      <c r="S23" s="34"/>
    </row>
    <row r="24" spans="1:19" ht="33.75">
      <c r="A24" s="1068">
        <v>3</v>
      </c>
      <c r="B24" s="397" t="s">
        <v>301</v>
      </c>
      <c r="C24" s="1460"/>
      <c r="D24" s="1460"/>
      <c r="E24" s="1460"/>
      <c r="F24" s="1460"/>
      <c r="G24" s="1459"/>
      <c r="I24" s="673" t="s">
        <v>13659</v>
      </c>
      <c r="J24" s="680" t="s">
        <v>15939</v>
      </c>
      <c r="K24" s="681" t="s">
        <v>27508</v>
      </c>
      <c r="L24" s="34"/>
      <c r="M24" s="34"/>
      <c r="N24" s="34"/>
      <c r="O24" s="34"/>
      <c r="P24" s="34"/>
      <c r="Q24" s="34"/>
      <c r="R24" s="34"/>
      <c r="S24" s="34"/>
    </row>
    <row r="25" spans="1:19" ht="33.75">
      <c r="A25" s="1068">
        <v>4</v>
      </c>
      <c r="B25" s="397" t="s">
        <v>307</v>
      </c>
      <c r="C25" s="1460"/>
      <c r="D25" s="1460"/>
      <c r="E25" s="1460"/>
      <c r="F25" s="1460"/>
      <c r="G25" s="1459"/>
      <c r="I25" s="673" t="s">
        <v>13659</v>
      </c>
      <c r="J25" s="680" t="s">
        <v>15939</v>
      </c>
      <c r="K25" s="681" t="s">
        <v>27509</v>
      </c>
      <c r="L25" s="34"/>
      <c r="M25" s="34"/>
      <c r="N25" s="34"/>
      <c r="O25" s="34"/>
      <c r="P25" s="34"/>
      <c r="Q25" s="34"/>
      <c r="R25" s="34"/>
      <c r="S25" s="34"/>
    </row>
    <row r="26" spans="1:19" ht="33.75">
      <c r="A26" s="1068">
        <v>5</v>
      </c>
      <c r="B26" s="397" t="s">
        <v>302</v>
      </c>
      <c r="C26" s="1460"/>
      <c r="D26" s="1460"/>
      <c r="E26" s="1460"/>
      <c r="F26" s="1460"/>
      <c r="G26" s="1459"/>
      <c r="I26" s="673" t="s">
        <v>13659</v>
      </c>
      <c r="J26" s="680" t="s">
        <v>15939</v>
      </c>
      <c r="K26" s="681" t="s">
        <v>27510</v>
      </c>
    </row>
    <row r="27" spans="1:19" ht="33.75">
      <c r="A27" s="1068">
        <v>6</v>
      </c>
      <c r="B27" s="397" t="s">
        <v>303</v>
      </c>
      <c r="C27" s="1460"/>
      <c r="D27" s="1460"/>
      <c r="E27" s="1460"/>
      <c r="F27" s="1460"/>
      <c r="G27" s="1459"/>
      <c r="I27" s="673" t="s">
        <v>13659</v>
      </c>
      <c r="J27" s="680" t="s">
        <v>15939</v>
      </c>
      <c r="K27" s="681" t="s">
        <v>27511</v>
      </c>
    </row>
    <row r="28" spans="1:19" ht="34.5" thickBot="1">
      <c r="A28" s="862">
        <v>7</v>
      </c>
      <c r="B28" s="245" t="s">
        <v>0</v>
      </c>
      <c r="C28" s="1461"/>
      <c r="D28" s="1461"/>
      <c r="E28" s="1461"/>
      <c r="F28" s="1461"/>
      <c r="G28" s="1462"/>
      <c r="I28" s="674" t="s">
        <v>13659</v>
      </c>
      <c r="J28" s="682" t="s">
        <v>15414</v>
      </c>
      <c r="K28" s="683" t="s">
        <v>13657</v>
      </c>
    </row>
    <row r="29" spans="1:19" ht="12" thickBot="1"/>
    <row r="30" spans="1:19">
      <c r="A30" s="323"/>
      <c r="B30" s="684" t="s">
        <v>13549</v>
      </c>
      <c r="C30" s="685" t="s">
        <v>13556</v>
      </c>
      <c r="D30" s="685" t="s">
        <v>13556</v>
      </c>
      <c r="E30" s="685" t="s">
        <v>13556</v>
      </c>
      <c r="F30" s="685" t="s">
        <v>13556</v>
      </c>
      <c r="G30" s="686" t="s">
        <v>13556</v>
      </c>
    </row>
    <row r="31" spans="1:19" ht="34.5" thickBot="1">
      <c r="A31" s="323"/>
      <c r="B31" s="687" t="s">
        <v>15234</v>
      </c>
      <c r="C31" s="662" t="s">
        <v>15410</v>
      </c>
      <c r="D31" s="662" t="s">
        <v>27496</v>
      </c>
      <c r="E31" s="662" t="s">
        <v>27497</v>
      </c>
      <c r="F31" s="662" t="s">
        <v>27498</v>
      </c>
      <c r="G31" s="688" t="s">
        <v>15374</v>
      </c>
    </row>
    <row r="32" spans="1:19">
      <c r="A32" s="294"/>
      <c r="B32" s="475"/>
      <c r="C32" s="475"/>
      <c r="D32" s="475"/>
      <c r="E32" s="475"/>
      <c r="F32" s="475"/>
      <c r="G32" s="475"/>
    </row>
  </sheetData>
  <mergeCells count="3">
    <mergeCell ref="A1:G1"/>
    <mergeCell ref="A3:G3"/>
    <mergeCell ref="A18:G18"/>
  </mergeCells>
  <hyperlinks>
    <hyperlink ref="H1" location="'Содержание (2)'!A1" display="'Содержание"/>
  </hyperlinks>
  <pageMargins left="0.7" right="0.7" top="0.75" bottom="0.75" header="0.3" footer="0.3"/>
  <pageSetup paperSize="9"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tabColor rgb="FF002060"/>
  </sheetPr>
  <dimension ref="A1:J60"/>
  <sheetViews>
    <sheetView zoomScale="85" zoomScaleNormal="85" workbookViewId="0">
      <selection activeCell="H1" sqref="H1:J5"/>
    </sheetView>
  </sheetViews>
  <sheetFormatPr defaultRowHeight="11.25"/>
  <cols>
    <col min="1" max="1" width="15.5" style="84" customWidth="1"/>
    <col min="2" max="2" width="50.6640625" style="84" customWidth="1"/>
    <col min="3" max="3" width="18.1640625" style="84" customWidth="1"/>
    <col min="4" max="4" width="19.83203125" style="84" customWidth="1"/>
    <col min="5" max="5" width="8.6640625" customWidth="1"/>
    <col min="6" max="7" width="50.5" style="77" customWidth="1"/>
    <col min="8" max="8" width="9" style="77" bestFit="1" customWidth="1"/>
    <col min="9" max="9" width="12" style="77" bestFit="1" customWidth="1"/>
    <col min="10" max="10" width="38.1640625" style="77" bestFit="1" customWidth="1"/>
  </cols>
  <sheetData>
    <row r="1" spans="1:10" ht="12" thickBot="1">
      <c r="A1" s="1744" t="s">
        <v>2744</v>
      </c>
      <c r="B1" s="1744"/>
      <c r="C1" s="1744"/>
      <c r="D1" s="1744"/>
      <c r="E1" s="1331" t="s">
        <v>230</v>
      </c>
      <c r="H1" s="1469" t="s">
        <v>11946</v>
      </c>
      <c r="I1" s="1470" t="s">
        <v>18271</v>
      </c>
      <c r="J1" s="1333" t="s">
        <v>18272</v>
      </c>
    </row>
    <row r="2" spans="1:10" ht="22.5">
      <c r="H2" s="689"/>
      <c r="I2" s="1381" t="s">
        <v>18270</v>
      </c>
      <c r="J2" s="804" t="s">
        <v>18273</v>
      </c>
    </row>
    <row r="3" spans="1:10" ht="22.5">
      <c r="A3" s="1744" t="s">
        <v>2821</v>
      </c>
      <c r="B3" s="1744"/>
      <c r="C3" s="1744"/>
      <c r="D3" s="1744"/>
      <c r="H3" s="689"/>
      <c r="I3" s="1471" t="s">
        <v>18274</v>
      </c>
      <c r="J3" s="804" t="s">
        <v>18275</v>
      </c>
    </row>
    <row r="4" spans="1:10" ht="12" thickBot="1">
      <c r="D4" s="215" t="s">
        <v>1090</v>
      </c>
      <c r="H4" s="689"/>
      <c r="I4" s="1472" t="s">
        <v>18276</v>
      </c>
      <c r="J4" s="804" t="s">
        <v>18277</v>
      </c>
    </row>
    <row r="5" spans="1:10" ht="34.5" thickBot="1">
      <c r="A5" s="553" t="s">
        <v>10</v>
      </c>
      <c r="B5" s="551" t="s">
        <v>11</v>
      </c>
      <c r="C5" s="551" t="s">
        <v>3079</v>
      </c>
      <c r="D5" s="552" t="s">
        <v>3079</v>
      </c>
      <c r="F5" s="864" t="s">
        <v>29048</v>
      </c>
      <c r="G5" s="1332"/>
      <c r="H5" s="563"/>
      <c r="I5" s="564" t="s">
        <v>18278</v>
      </c>
      <c r="J5" s="565" t="s">
        <v>13554</v>
      </c>
    </row>
    <row r="6" spans="1:10" ht="33.75">
      <c r="A6" s="1068">
        <v>1</v>
      </c>
      <c r="B6" s="1069">
        <v>2</v>
      </c>
      <c r="C6" s="1069">
        <v>3</v>
      </c>
      <c r="D6" s="1059">
        <v>4</v>
      </c>
      <c r="F6" s="577" t="s">
        <v>28932</v>
      </c>
      <c r="G6" s="1332"/>
    </row>
    <row r="7" spans="1:10" ht="22.5">
      <c r="A7" s="1068">
        <v>1</v>
      </c>
      <c r="B7" s="397" t="s">
        <v>3080</v>
      </c>
      <c r="C7" s="1445"/>
      <c r="D7" s="1430"/>
      <c r="F7" s="577" t="s">
        <v>29049</v>
      </c>
      <c r="G7" s="1332"/>
    </row>
    <row r="8" spans="1:10" ht="34.5" thickBot="1">
      <c r="A8" s="1068">
        <v>2</v>
      </c>
      <c r="B8" s="397" t="s">
        <v>3081</v>
      </c>
      <c r="C8" s="1445"/>
      <c r="D8" s="1430"/>
      <c r="F8" s="865" t="s">
        <v>29050</v>
      </c>
      <c r="G8" s="1332"/>
    </row>
    <row r="9" spans="1:10" ht="12" thickBot="1">
      <c r="A9" s="862">
        <v>3</v>
      </c>
      <c r="B9" s="245" t="s">
        <v>3054</v>
      </c>
      <c r="C9" s="1447"/>
      <c r="D9" s="1433"/>
      <c r="F9" s="1332"/>
      <c r="G9" s="1332"/>
    </row>
    <row r="10" spans="1:10" ht="12" thickBot="1">
      <c r="F10" s="1332"/>
      <c r="G10" s="1332"/>
    </row>
    <row r="11" spans="1:10" ht="33.75">
      <c r="A11" s="1744" t="s">
        <v>3080</v>
      </c>
      <c r="B11" s="1744"/>
      <c r="C11" s="1744"/>
      <c r="D11" s="1744"/>
      <c r="F11" s="1467" t="s">
        <v>29051</v>
      </c>
      <c r="G11" s="1468" t="s">
        <v>29052</v>
      </c>
    </row>
    <row r="12" spans="1:10" ht="12" thickBot="1">
      <c r="A12" s="1053"/>
      <c r="B12" s="1053"/>
      <c r="C12" s="1053"/>
      <c r="D12" s="1464" t="s">
        <v>1092</v>
      </c>
      <c r="F12" s="1465"/>
      <c r="G12" s="766"/>
    </row>
    <row r="13" spans="1:10" ht="33.75">
      <c r="A13" s="553" t="s">
        <v>10</v>
      </c>
      <c r="B13" s="551" t="s">
        <v>11</v>
      </c>
      <c r="C13" s="551" t="s">
        <v>3082</v>
      </c>
      <c r="D13" s="552" t="s">
        <v>3079</v>
      </c>
      <c r="F13" s="1465"/>
      <c r="G13" s="1466" t="s">
        <v>29082</v>
      </c>
    </row>
    <row r="14" spans="1:10">
      <c r="A14" s="1068">
        <v>1</v>
      </c>
      <c r="B14" s="1069">
        <v>2</v>
      </c>
      <c r="C14" s="1069">
        <v>3</v>
      </c>
      <c r="D14" s="1059">
        <v>4</v>
      </c>
      <c r="F14" s="1465"/>
      <c r="G14" s="766"/>
    </row>
    <row r="15" spans="1:10" ht="33.75">
      <c r="A15" s="1068">
        <v>1</v>
      </c>
      <c r="B15" s="397" t="s">
        <v>3083</v>
      </c>
      <c r="C15" s="1445"/>
      <c r="D15" s="1430"/>
      <c r="F15" s="1377" t="s">
        <v>29049</v>
      </c>
      <c r="G15" s="769" t="s">
        <v>29054</v>
      </c>
    </row>
    <row r="16" spans="1:10" ht="56.25">
      <c r="A16" s="1068">
        <v>2</v>
      </c>
      <c r="B16" s="397" t="s">
        <v>3084</v>
      </c>
      <c r="C16" s="1445"/>
      <c r="D16" s="1430"/>
      <c r="F16" s="1377" t="s">
        <v>29049</v>
      </c>
      <c r="G16" s="769" t="s">
        <v>29055</v>
      </c>
    </row>
    <row r="17" spans="1:7" ht="45">
      <c r="A17" s="1068">
        <v>3</v>
      </c>
      <c r="B17" s="397" t="s">
        <v>3085</v>
      </c>
      <c r="C17" s="1445"/>
      <c r="D17" s="1430"/>
      <c r="F17" s="1377" t="s">
        <v>29049</v>
      </c>
      <c r="G17" s="769" t="s">
        <v>29056</v>
      </c>
    </row>
    <row r="18" spans="1:7" ht="56.25">
      <c r="A18" s="1068">
        <v>4</v>
      </c>
      <c r="B18" s="397" t="s">
        <v>3086</v>
      </c>
      <c r="C18" s="1445"/>
      <c r="D18" s="1430"/>
      <c r="F18" s="1377" t="s">
        <v>29049</v>
      </c>
      <c r="G18" s="769" t="s">
        <v>29057</v>
      </c>
    </row>
    <row r="19" spans="1:7" ht="45">
      <c r="A19" s="1068">
        <v>5</v>
      </c>
      <c r="B19" s="397" t="s">
        <v>3087</v>
      </c>
      <c r="C19" s="1445"/>
      <c r="D19" s="1430"/>
      <c r="F19" s="1377" t="s">
        <v>29049</v>
      </c>
      <c r="G19" s="769" t="s">
        <v>29058</v>
      </c>
    </row>
    <row r="20" spans="1:7" ht="56.25">
      <c r="A20" s="1068">
        <v>6</v>
      </c>
      <c r="B20" s="397" t="s">
        <v>3088</v>
      </c>
      <c r="C20" s="1445"/>
      <c r="D20" s="1430"/>
      <c r="F20" s="1377" t="s">
        <v>29049</v>
      </c>
      <c r="G20" s="769" t="s">
        <v>29059</v>
      </c>
    </row>
    <row r="21" spans="1:7" ht="33.75">
      <c r="A21" s="1068">
        <v>7</v>
      </c>
      <c r="B21" s="397" t="s">
        <v>3089</v>
      </c>
      <c r="C21" s="1445"/>
      <c r="D21" s="1430"/>
      <c r="F21" s="1377" t="s">
        <v>29049</v>
      </c>
      <c r="G21" s="769" t="s">
        <v>29060</v>
      </c>
    </row>
    <row r="22" spans="1:7" ht="45">
      <c r="A22" s="1068">
        <v>8</v>
      </c>
      <c r="B22" s="397" t="s">
        <v>3090</v>
      </c>
      <c r="C22" s="1445"/>
      <c r="D22" s="1430"/>
      <c r="F22" s="1377" t="s">
        <v>29049</v>
      </c>
      <c r="G22" s="769" t="s">
        <v>29061</v>
      </c>
    </row>
    <row r="23" spans="1:7" ht="56.25">
      <c r="A23" s="1068">
        <v>9</v>
      </c>
      <c r="B23" s="397" t="s">
        <v>3091</v>
      </c>
      <c r="C23" s="1445"/>
      <c r="D23" s="1430"/>
      <c r="F23" s="1377" t="s">
        <v>29049</v>
      </c>
      <c r="G23" s="769" t="s">
        <v>29062</v>
      </c>
    </row>
    <row r="24" spans="1:7" ht="22.5">
      <c r="A24" s="1068">
        <v>10</v>
      </c>
      <c r="B24" s="397" t="s">
        <v>3092</v>
      </c>
      <c r="C24" s="1445"/>
      <c r="D24" s="1430"/>
      <c r="F24" s="1377" t="s">
        <v>29049</v>
      </c>
      <c r="G24" s="769" t="s">
        <v>29063</v>
      </c>
    </row>
    <row r="25" spans="1:7" ht="33.75">
      <c r="A25" s="1068">
        <v>11</v>
      </c>
      <c r="B25" s="397" t="s">
        <v>3093</v>
      </c>
      <c r="C25" s="1445"/>
      <c r="D25" s="1430"/>
      <c r="F25" s="1377" t="s">
        <v>29049</v>
      </c>
      <c r="G25" s="769" t="s">
        <v>29064</v>
      </c>
    </row>
    <row r="26" spans="1:7" ht="33.75">
      <c r="A26" s="1068">
        <v>12</v>
      </c>
      <c r="B26" s="397" t="s">
        <v>2271</v>
      </c>
      <c r="C26" s="1445"/>
      <c r="D26" s="1430"/>
      <c r="F26" s="1377" t="s">
        <v>29049</v>
      </c>
      <c r="G26" s="769" t="s">
        <v>29065</v>
      </c>
    </row>
    <row r="27" spans="1:7" ht="33.75">
      <c r="A27" s="1068">
        <v>13</v>
      </c>
      <c r="B27" s="397" t="s">
        <v>3094</v>
      </c>
      <c r="C27" s="1445"/>
      <c r="D27" s="1430"/>
      <c r="F27" s="1377" t="s">
        <v>29049</v>
      </c>
      <c r="G27" s="769" t="s">
        <v>29066</v>
      </c>
    </row>
    <row r="28" spans="1:7" ht="22.5">
      <c r="A28" s="1068">
        <v>14</v>
      </c>
      <c r="B28" s="397" t="s">
        <v>270</v>
      </c>
      <c r="C28" s="1445" t="s">
        <v>3095</v>
      </c>
      <c r="D28" s="1430" t="s">
        <v>3095</v>
      </c>
      <c r="F28" s="1377" t="s">
        <v>29049</v>
      </c>
      <c r="G28" s="769" t="s">
        <v>27498</v>
      </c>
    </row>
    <row r="29" spans="1:7" ht="34.5" thickBot="1">
      <c r="A29" s="862">
        <v>15</v>
      </c>
      <c r="B29" s="245" t="s">
        <v>3054</v>
      </c>
      <c r="C29" s="1447"/>
      <c r="D29" s="1433"/>
      <c r="F29" s="1378" t="s">
        <v>29049</v>
      </c>
      <c r="G29" s="770" t="s">
        <v>29053</v>
      </c>
    </row>
    <row r="30" spans="1:7" ht="12" thickBot="1"/>
    <row r="31" spans="1:7" ht="33.75">
      <c r="A31" s="1862" t="s">
        <v>10596</v>
      </c>
      <c r="B31" s="1862"/>
      <c r="C31" s="1862"/>
      <c r="D31" s="1862"/>
      <c r="F31" s="864" t="s">
        <v>29067</v>
      </c>
    </row>
    <row r="32" spans="1:7" ht="34.5" thickBot="1">
      <c r="A32" s="1862"/>
      <c r="B32" s="1862"/>
      <c r="C32" s="1862"/>
      <c r="D32" s="1862"/>
      <c r="F32" s="865" t="s">
        <v>29068</v>
      </c>
    </row>
    <row r="33" spans="1:7">
      <c r="A33" s="1862"/>
      <c r="B33" s="1862"/>
      <c r="C33" s="1862"/>
      <c r="D33" s="1862"/>
    </row>
    <row r="34" spans="1:7">
      <c r="A34" s="1862"/>
      <c r="B34" s="1862"/>
      <c r="C34" s="1862"/>
      <c r="D34" s="1862"/>
    </row>
    <row r="35" spans="1:7">
      <c r="A35" s="1862"/>
      <c r="B35" s="1862"/>
      <c r="C35" s="1862"/>
      <c r="D35" s="1862"/>
    </row>
    <row r="37" spans="1:7" ht="12" thickBot="1"/>
    <row r="38" spans="1:7" ht="33.75">
      <c r="A38" s="1744" t="s">
        <v>3081</v>
      </c>
      <c r="B38" s="1744"/>
      <c r="C38" s="1744"/>
      <c r="D38" s="1744"/>
      <c r="F38" s="1467" t="s">
        <v>29069</v>
      </c>
      <c r="G38" s="1468" t="s">
        <v>29070</v>
      </c>
    </row>
    <row r="39" spans="1:7" ht="12" thickBot="1">
      <c r="A39" s="1053"/>
      <c r="B39" s="1053"/>
      <c r="C39" s="1053"/>
      <c r="D39" s="1464" t="s">
        <v>3096</v>
      </c>
      <c r="F39" s="1465"/>
      <c r="G39" s="766"/>
    </row>
    <row r="40" spans="1:7" ht="33.75">
      <c r="A40" s="553" t="s">
        <v>10</v>
      </c>
      <c r="B40" s="1434" t="s">
        <v>11</v>
      </c>
      <c r="C40" s="551" t="s">
        <v>3082</v>
      </c>
      <c r="D40" s="552" t="s">
        <v>3079</v>
      </c>
      <c r="F40" s="1465"/>
      <c r="G40" s="1466" t="s">
        <v>29082</v>
      </c>
    </row>
    <row r="41" spans="1:7">
      <c r="A41" s="1068">
        <v>1</v>
      </c>
      <c r="B41" s="1069">
        <v>2</v>
      </c>
      <c r="C41" s="1069">
        <v>3</v>
      </c>
      <c r="D41" s="1059">
        <v>4</v>
      </c>
      <c r="F41" s="1465"/>
      <c r="G41" s="766"/>
    </row>
    <row r="42" spans="1:7" ht="33.75">
      <c r="A42" s="1068">
        <v>1</v>
      </c>
      <c r="B42" s="397" t="s">
        <v>3097</v>
      </c>
      <c r="C42" s="1445"/>
      <c r="D42" s="1430"/>
      <c r="F42" s="1377" t="s">
        <v>29050</v>
      </c>
      <c r="G42" s="1473" t="s">
        <v>29053</v>
      </c>
    </row>
    <row r="43" spans="1:7" ht="33.75">
      <c r="A43" s="1068">
        <v>2</v>
      </c>
      <c r="B43" s="397" t="s">
        <v>3089</v>
      </c>
      <c r="C43" s="1445"/>
      <c r="D43" s="1430"/>
      <c r="F43" s="1377" t="s">
        <v>29050</v>
      </c>
      <c r="G43" s="1473" t="s">
        <v>29071</v>
      </c>
    </row>
    <row r="44" spans="1:7" ht="33.75">
      <c r="A44" s="1068">
        <v>3</v>
      </c>
      <c r="B44" s="397" t="s">
        <v>3098</v>
      </c>
      <c r="C44" s="1445"/>
      <c r="D44" s="1430"/>
      <c r="F44" s="1377" t="s">
        <v>29050</v>
      </c>
      <c r="G44" s="1473" t="s">
        <v>29072</v>
      </c>
    </row>
    <row r="45" spans="1:7" ht="33.75">
      <c r="A45" s="1068">
        <v>4</v>
      </c>
      <c r="B45" s="397" t="s">
        <v>3099</v>
      </c>
      <c r="C45" s="1445"/>
      <c r="D45" s="1430"/>
      <c r="F45" s="1377" t="s">
        <v>29050</v>
      </c>
      <c r="G45" s="1473" t="s">
        <v>29073</v>
      </c>
    </row>
    <row r="46" spans="1:7" ht="33.75">
      <c r="A46" s="1068">
        <v>5</v>
      </c>
      <c r="B46" s="397" t="s">
        <v>3100</v>
      </c>
      <c r="C46" s="1445"/>
      <c r="D46" s="1430"/>
      <c r="F46" s="1377" t="s">
        <v>29050</v>
      </c>
      <c r="G46" s="1473" t="s">
        <v>29074</v>
      </c>
    </row>
    <row r="47" spans="1:7" ht="33.75">
      <c r="A47" s="1068">
        <v>6</v>
      </c>
      <c r="B47" s="397" t="s">
        <v>3101</v>
      </c>
      <c r="C47" s="1445"/>
      <c r="D47" s="1430"/>
      <c r="F47" s="1377" t="s">
        <v>29050</v>
      </c>
      <c r="G47" s="1473" t="s">
        <v>29075</v>
      </c>
    </row>
    <row r="48" spans="1:7" ht="33.75">
      <c r="A48" s="1068">
        <v>7</v>
      </c>
      <c r="B48" s="397" t="s">
        <v>3102</v>
      </c>
      <c r="C48" s="1445"/>
      <c r="D48" s="1430"/>
      <c r="F48" s="1377" t="s">
        <v>29050</v>
      </c>
      <c r="G48" s="1473" t="s">
        <v>29076</v>
      </c>
    </row>
    <row r="49" spans="1:7" ht="33.75">
      <c r="A49" s="1068">
        <v>8</v>
      </c>
      <c r="B49" s="397" t="s">
        <v>3093</v>
      </c>
      <c r="C49" s="1445"/>
      <c r="D49" s="1430"/>
      <c r="F49" s="1377" t="s">
        <v>29050</v>
      </c>
      <c r="G49" s="1473" t="s">
        <v>29077</v>
      </c>
    </row>
    <row r="50" spans="1:7" ht="45">
      <c r="A50" s="1068">
        <v>9</v>
      </c>
      <c r="B50" s="397" t="s">
        <v>3103</v>
      </c>
      <c r="C50" s="1445"/>
      <c r="D50" s="1430"/>
      <c r="F50" s="1377" t="s">
        <v>29050</v>
      </c>
      <c r="G50" s="1473" t="s">
        <v>29078</v>
      </c>
    </row>
    <row r="51" spans="1:7" ht="33.75">
      <c r="A51" s="1068">
        <v>10</v>
      </c>
      <c r="B51" s="397" t="s">
        <v>2271</v>
      </c>
      <c r="C51" s="1445"/>
      <c r="D51" s="1430"/>
      <c r="F51" s="1377" t="s">
        <v>29050</v>
      </c>
      <c r="G51" s="1473" t="s">
        <v>29079</v>
      </c>
    </row>
    <row r="52" spans="1:7" ht="45">
      <c r="A52" s="1068">
        <v>11</v>
      </c>
      <c r="B52" s="397" t="s">
        <v>3104</v>
      </c>
      <c r="C52" s="1445"/>
      <c r="D52" s="1430"/>
      <c r="F52" s="1377" t="s">
        <v>29050</v>
      </c>
      <c r="G52" s="1473" t="s">
        <v>29080</v>
      </c>
    </row>
    <row r="53" spans="1:7" ht="33.75">
      <c r="A53" s="1068">
        <v>12</v>
      </c>
      <c r="B53" s="397" t="s">
        <v>3105</v>
      </c>
      <c r="C53" s="1445" t="s">
        <v>1709</v>
      </c>
      <c r="D53" s="1430" t="s">
        <v>1709</v>
      </c>
      <c r="F53" s="1377" t="s">
        <v>29050</v>
      </c>
      <c r="G53" s="1473" t="s">
        <v>29081</v>
      </c>
    </row>
    <row r="54" spans="1:7" ht="34.5" thickBot="1">
      <c r="A54" s="862">
        <v>13</v>
      </c>
      <c r="B54" s="245" t="s">
        <v>0</v>
      </c>
      <c r="C54" s="1447"/>
      <c r="D54" s="1433"/>
      <c r="F54" s="1378" t="s">
        <v>29050</v>
      </c>
      <c r="G54" s="1474" t="s">
        <v>27498</v>
      </c>
    </row>
    <row r="55" spans="1:7" ht="12" thickBot="1"/>
    <row r="56" spans="1:7" ht="43.5" customHeight="1">
      <c r="A56" s="1862" t="s">
        <v>10597</v>
      </c>
      <c r="B56" s="1862"/>
      <c r="C56" s="1862"/>
      <c r="D56" s="1862"/>
      <c r="F56" s="864" t="s">
        <v>29083</v>
      </c>
    </row>
    <row r="57" spans="1:7" ht="43.5" customHeight="1" thickBot="1">
      <c r="A57" s="1862"/>
      <c r="B57" s="1862"/>
      <c r="C57" s="1862"/>
      <c r="D57" s="1862"/>
      <c r="F57" s="865" t="s">
        <v>29084</v>
      </c>
    </row>
    <row r="58" spans="1:7" ht="43.5" customHeight="1">
      <c r="A58" s="1862"/>
      <c r="B58" s="1862"/>
      <c r="C58" s="1862"/>
      <c r="D58" s="1862"/>
    </row>
    <row r="59" spans="1:7" ht="43.5" customHeight="1">
      <c r="A59" s="1862"/>
      <c r="B59" s="1862"/>
      <c r="C59" s="1862"/>
      <c r="D59" s="1862"/>
    </row>
    <row r="60" spans="1:7" ht="43.5" customHeight="1">
      <c r="A60" s="1862"/>
      <c r="B60" s="1862"/>
      <c r="C60" s="1862"/>
      <c r="D60" s="1862"/>
    </row>
  </sheetData>
  <mergeCells count="6">
    <mergeCell ref="A56:D60"/>
    <mergeCell ref="A11:D11"/>
    <mergeCell ref="A31:D35"/>
    <mergeCell ref="A1:D1"/>
    <mergeCell ref="A3:D3"/>
    <mergeCell ref="A38:D38"/>
  </mergeCells>
  <hyperlinks>
    <hyperlink ref="E1" location="'Содержание (2)'!A1" display="'Содержание"/>
  </hyperlinks>
  <pageMargins left="0.7" right="0.7" top="0.75" bottom="0.75" header="0.3" footer="0.3"/>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tabColor rgb="FF002060"/>
  </sheetPr>
  <dimension ref="A1:J21"/>
  <sheetViews>
    <sheetView workbookViewId="0">
      <selection activeCell="H5" sqref="H1:J5"/>
    </sheetView>
  </sheetViews>
  <sheetFormatPr defaultRowHeight="11.25"/>
  <cols>
    <col min="1" max="1" width="15.5" style="84" customWidth="1"/>
    <col min="2" max="2" width="56.83203125" style="84" customWidth="1"/>
    <col min="3" max="3" width="23.1640625" style="84" customWidth="1"/>
    <col min="4" max="4" width="22.83203125" style="84" customWidth="1"/>
    <col min="5" max="5" width="16.33203125" bestFit="1" customWidth="1"/>
    <col min="6" max="6" width="38.5" customWidth="1"/>
    <col min="7" max="8" width="9" customWidth="1"/>
    <col min="9" max="9" width="9.33203125" customWidth="1"/>
    <col min="10" max="10" width="29.5" customWidth="1"/>
  </cols>
  <sheetData>
    <row r="1" spans="1:10" ht="12" thickBot="1">
      <c r="A1" s="1744" t="s">
        <v>2745</v>
      </c>
      <c r="B1" s="1744"/>
      <c r="C1" s="1744"/>
      <c r="D1" s="1744"/>
      <c r="E1" s="1331" t="s">
        <v>230</v>
      </c>
      <c r="H1" s="1469" t="s">
        <v>11946</v>
      </c>
      <c r="I1" s="1470" t="s">
        <v>18271</v>
      </c>
      <c r="J1" s="1333" t="s">
        <v>18272</v>
      </c>
    </row>
    <row r="2" spans="1:10" ht="22.5">
      <c r="H2" s="689"/>
      <c r="I2" s="1381" t="s">
        <v>18270</v>
      </c>
      <c r="J2" s="804" t="s">
        <v>18273</v>
      </c>
    </row>
    <row r="3" spans="1:10" ht="22.5">
      <c r="A3" s="1744" t="s">
        <v>2822</v>
      </c>
      <c r="B3" s="1744"/>
      <c r="C3" s="1744"/>
      <c r="D3" s="1744"/>
      <c r="H3" s="689"/>
      <c r="I3" s="1471" t="s">
        <v>18274</v>
      </c>
      <c r="J3" s="804" t="s">
        <v>18275</v>
      </c>
    </row>
    <row r="4" spans="1:10" ht="23.25" thickBot="1">
      <c r="D4" s="215" t="s">
        <v>319</v>
      </c>
      <c r="F4" s="271"/>
      <c r="G4" s="271"/>
      <c r="H4" s="689"/>
      <c r="I4" s="1472" t="s">
        <v>18276</v>
      </c>
      <c r="J4" s="804" t="s">
        <v>18277</v>
      </c>
    </row>
    <row r="5" spans="1:10" ht="12" thickBot="1">
      <c r="A5" s="553" t="s">
        <v>10</v>
      </c>
      <c r="B5" s="551" t="s">
        <v>11</v>
      </c>
      <c r="C5" s="551" t="s">
        <v>720</v>
      </c>
      <c r="D5" s="552" t="s">
        <v>3079</v>
      </c>
      <c r="F5" s="271"/>
      <c r="G5" s="271"/>
      <c r="H5" s="563"/>
      <c r="I5" s="564" t="s">
        <v>18278</v>
      </c>
      <c r="J5" s="565" t="s">
        <v>13554</v>
      </c>
    </row>
    <row r="6" spans="1:10" ht="45">
      <c r="A6" s="1068">
        <v>1</v>
      </c>
      <c r="B6" s="1069">
        <v>2</v>
      </c>
      <c r="C6" s="1069">
        <v>3</v>
      </c>
      <c r="D6" s="1059">
        <v>4</v>
      </c>
      <c r="F6" s="758" t="s">
        <v>29085</v>
      </c>
      <c r="G6" s="249"/>
      <c r="H6" s="249"/>
      <c r="I6" s="249"/>
    </row>
    <row r="7" spans="1:10" ht="45">
      <c r="A7" s="1068">
        <v>1</v>
      </c>
      <c r="B7" s="397" t="s">
        <v>3106</v>
      </c>
      <c r="C7" s="1445"/>
      <c r="D7" s="1430"/>
      <c r="F7" s="1475" t="s">
        <v>28933</v>
      </c>
      <c r="G7" s="271"/>
      <c r="H7" s="280"/>
      <c r="I7" s="271"/>
    </row>
    <row r="8" spans="1:10" ht="33.75">
      <c r="A8" s="1068">
        <v>2</v>
      </c>
      <c r="B8" s="397" t="s">
        <v>3107</v>
      </c>
      <c r="C8" s="1445"/>
      <c r="D8" s="1430"/>
      <c r="F8" s="1475" t="s">
        <v>29086</v>
      </c>
      <c r="G8" s="271"/>
      <c r="H8" s="280"/>
      <c r="I8" s="271"/>
    </row>
    <row r="9" spans="1:10" ht="45">
      <c r="A9" s="1068">
        <v>3</v>
      </c>
      <c r="B9" s="397" t="s">
        <v>3108</v>
      </c>
      <c r="C9" s="1445"/>
      <c r="D9" s="1430"/>
      <c r="F9" s="1475" t="s">
        <v>29087</v>
      </c>
      <c r="G9" s="271"/>
      <c r="H9" s="280"/>
      <c r="I9" s="271"/>
    </row>
    <row r="10" spans="1:10" ht="33.75">
      <c r="A10" s="1068">
        <v>4</v>
      </c>
      <c r="B10" s="397" t="s">
        <v>3109</v>
      </c>
      <c r="C10" s="1445"/>
      <c r="D10" s="1430"/>
      <c r="F10" s="1475" t="s">
        <v>29088</v>
      </c>
      <c r="G10" s="271"/>
      <c r="H10" s="280"/>
      <c r="I10" s="271"/>
    </row>
    <row r="11" spans="1:10" ht="33.75">
      <c r="A11" s="1068">
        <v>5</v>
      </c>
      <c r="B11" s="397" t="s">
        <v>3110</v>
      </c>
      <c r="C11" s="1445"/>
      <c r="D11" s="1430"/>
      <c r="F11" s="1475" t="s">
        <v>29089</v>
      </c>
      <c r="G11" s="271"/>
      <c r="H11" s="280"/>
      <c r="I11" s="271"/>
    </row>
    <row r="12" spans="1:10" ht="45">
      <c r="A12" s="1068">
        <v>6</v>
      </c>
      <c r="B12" s="397" t="s">
        <v>3105</v>
      </c>
      <c r="C12" s="1445" t="s">
        <v>1709</v>
      </c>
      <c r="D12" s="1430" t="s">
        <v>1709</v>
      </c>
      <c r="F12" s="1475" t="s">
        <v>29090</v>
      </c>
      <c r="G12" s="271"/>
      <c r="H12" s="280"/>
      <c r="I12" s="271"/>
    </row>
    <row r="13" spans="1:10" ht="45.75" thickBot="1">
      <c r="A13" s="862">
        <v>7</v>
      </c>
      <c r="B13" s="245" t="s">
        <v>3054</v>
      </c>
      <c r="C13" s="1447"/>
      <c r="D13" s="1433"/>
      <c r="F13" s="1475" t="s">
        <v>29091</v>
      </c>
      <c r="G13" s="271"/>
      <c r="H13" s="280"/>
      <c r="I13" s="271"/>
    </row>
    <row r="14" spans="1:10">
      <c r="B14" s="1039"/>
      <c r="F14" s="763"/>
      <c r="G14" s="271"/>
      <c r="H14" s="271"/>
      <c r="I14" s="271"/>
    </row>
    <row r="15" spans="1:10" ht="45">
      <c r="A15" s="1862" t="s">
        <v>10598</v>
      </c>
      <c r="B15" s="1862"/>
      <c r="C15" s="1862"/>
      <c r="D15" s="1862"/>
      <c r="F15" s="763" t="s">
        <v>29092</v>
      </c>
      <c r="G15" s="271"/>
      <c r="H15" s="271"/>
      <c r="I15" s="271"/>
    </row>
    <row r="16" spans="1:10" ht="45.75" thickBot="1">
      <c r="A16" s="1862"/>
      <c r="B16" s="1862"/>
      <c r="C16" s="1862"/>
      <c r="D16" s="1862"/>
      <c r="F16" s="865" t="s">
        <v>29093</v>
      </c>
    </row>
    <row r="17" spans="1:4">
      <c r="A17" s="1862"/>
      <c r="B17" s="1862"/>
      <c r="C17" s="1862"/>
      <c r="D17" s="1862"/>
    </row>
    <row r="18" spans="1:4">
      <c r="A18" s="1862"/>
      <c r="B18" s="1862"/>
      <c r="C18" s="1862"/>
      <c r="D18" s="1862"/>
    </row>
    <row r="19" spans="1:4">
      <c r="A19" s="1862"/>
      <c r="B19" s="1862"/>
      <c r="C19" s="1862"/>
      <c r="D19" s="1862"/>
    </row>
    <row r="20" spans="1:4">
      <c r="A20" s="1862"/>
      <c r="B20" s="1862"/>
      <c r="C20" s="1862"/>
      <c r="D20" s="1862"/>
    </row>
    <row r="21" spans="1:4">
      <c r="A21" s="1862"/>
      <c r="B21" s="1862"/>
      <c r="C21" s="1862"/>
      <c r="D21" s="1862"/>
    </row>
  </sheetData>
  <mergeCells count="3">
    <mergeCell ref="A1:D1"/>
    <mergeCell ref="A3:D3"/>
    <mergeCell ref="A15:D21"/>
  </mergeCells>
  <hyperlinks>
    <hyperlink ref="E1" location="'Содержание (2)'!A1" display="'Содержание"/>
  </hyperlinks>
  <pageMargins left="0.7" right="0.7" top="0.75" bottom="0.75" header="0.3" footer="0.3"/>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tabColor rgb="FF002060"/>
  </sheetPr>
  <dimension ref="A1:AJ49"/>
  <sheetViews>
    <sheetView topLeftCell="F1" workbookViewId="0">
      <selection activeCell="O5" sqref="M1:O5"/>
    </sheetView>
  </sheetViews>
  <sheetFormatPr defaultRowHeight="11.25"/>
  <cols>
    <col min="1" max="1" width="12.83203125" style="190" customWidth="1"/>
    <col min="2" max="2" width="34.83203125" style="190" customWidth="1"/>
    <col min="3" max="7" width="34.83203125" style="323" customWidth="1"/>
    <col min="8" max="8" width="40.5" style="190" bestFit="1" customWidth="1"/>
    <col min="9" max="9" width="34.1640625" style="190" customWidth="1"/>
    <col min="10" max="10" width="33.1640625" style="190" customWidth="1"/>
    <col min="11" max="12" width="16.33203125" style="190" customWidth="1"/>
    <col min="13" max="13" width="9" style="190" bestFit="1" customWidth="1"/>
    <col min="14" max="14" width="12" style="190" bestFit="1" customWidth="1"/>
    <col min="15" max="15" width="27.6640625" style="190" bestFit="1" customWidth="1"/>
    <col min="16" max="16384" width="9.33203125" style="190"/>
  </cols>
  <sheetData>
    <row r="1" spans="1:36" ht="12" thickBot="1">
      <c r="A1" s="1863" t="s">
        <v>2746</v>
      </c>
      <c r="B1" s="1863"/>
      <c r="C1" s="1863"/>
      <c r="D1" s="1863"/>
      <c r="E1" s="1863"/>
      <c r="F1" s="1863"/>
      <c r="G1" s="1863"/>
      <c r="H1" s="1334" t="s">
        <v>230</v>
      </c>
      <c r="I1" s="1334"/>
      <c r="J1" s="1334"/>
      <c r="K1" s="1334"/>
      <c r="L1" s="1334"/>
      <c r="M1" s="1469" t="s">
        <v>11946</v>
      </c>
      <c r="N1" s="1470" t="s">
        <v>18271</v>
      </c>
      <c r="O1" s="1333" t="s">
        <v>18272</v>
      </c>
      <c r="P1" s="323"/>
      <c r="Q1" s="323"/>
      <c r="R1" s="323"/>
      <c r="S1" s="323"/>
      <c r="T1" s="323"/>
      <c r="U1" s="323"/>
      <c r="V1" s="323"/>
      <c r="W1" s="323"/>
      <c r="X1" s="323"/>
      <c r="Y1" s="323"/>
      <c r="Z1" s="323"/>
      <c r="AA1" s="323"/>
      <c r="AB1" s="323"/>
      <c r="AC1" s="323"/>
      <c r="AD1" s="323"/>
      <c r="AE1" s="323"/>
      <c r="AF1" s="323"/>
      <c r="AG1" s="323"/>
      <c r="AH1" s="323"/>
      <c r="AI1" s="323"/>
      <c r="AJ1" s="323"/>
    </row>
    <row r="2" spans="1:36" ht="23.25" thickBot="1">
      <c r="A2" s="323"/>
      <c r="B2" s="323"/>
      <c r="H2" s="323"/>
      <c r="I2" s="323"/>
      <c r="J2" s="323"/>
      <c r="K2" s="323"/>
      <c r="L2" s="323"/>
      <c r="M2" s="689"/>
      <c r="N2" s="1381" t="s">
        <v>18270</v>
      </c>
      <c r="O2" s="804" t="s">
        <v>18273</v>
      </c>
      <c r="P2" s="323"/>
      <c r="Q2" s="323"/>
      <c r="R2" s="323"/>
      <c r="S2" s="323"/>
      <c r="T2" s="323"/>
      <c r="U2" s="323"/>
      <c r="V2" s="323"/>
      <c r="W2" s="323"/>
      <c r="X2" s="323"/>
      <c r="Y2" s="323"/>
      <c r="Z2" s="323"/>
      <c r="AA2" s="323"/>
      <c r="AB2" s="323"/>
      <c r="AC2" s="323"/>
      <c r="AD2" s="323"/>
      <c r="AE2" s="323"/>
      <c r="AF2" s="323"/>
      <c r="AG2" s="323"/>
      <c r="AH2" s="323"/>
      <c r="AI2" s="323"/>
      <c r="AJ2" s="323"/>
    </row>
    <row r="3" spans="1:36" ht="68.25" thickBot="1">
      <c r="A3" s="1863" t="s">
        <v>3111</v>
      </c>
      <c r="B3" s="1863"/>
      <c r="C3" s="1863"/>
      <c r="D3" s="1863"/>
      <c r="E3" s="1863"/>
      <c r="F3" s="1863"/>
      <c r="G3" s="1863"/>
      <c r="H3" s="323"/>
      <c r="I3" s="697" t="s">
        <v>29094</v>
      </c>
      <c r="J3" s="699" t="s">
        <v>29095</v>
      </c>
      <c r="K3" s="698" t="s">
        <v>29096</v>
      </c>
      <c r="L3" s="323"/>
      <c r="M3" s="689"/>
      <c r="N3" s="1471" t="s">
        <v>18274</v>
      </c>
      <c r="O3" s="804" t="s">
        <v>18275</v>
      </c>
      <c r="P3" s="323"/>
      <c r="Q3" s="323"/>
      <c r="R3" s="323"/>
      <c r="S3" s="323"/>
      <c r="T3" s="323"/>
      <c r="U3" s="323"/>
      <c r="V3" s="323"/>
      <c r="W3" s="323"/>
      <c r="X3" s="323"/>
      <c r="Y3" s="323"/>
      <c r="Z3" s="323"/>
      <c r="AA3" s="323"/>
      <c r="AB3" s="323"/>
      <c r="AC3" s="323"/>
      <c r="AD3" s="323"/>
      <c r="AE3" s="323"/>
      <c r="AF3" s="323"/>
      <c r="AG3" s="323"/>
      <c r="AH3" s="323"/>
      <c r="AI3" s="323"/>
      <c r="AJ3" s="323"/>
    </row>
    <row r="4" spans="1:36" ht="12" thickBot="1">
      <c r="A4" s="323"/>
      <c r="B4" s="323"/>
      <c r="G4" s="504" t="s">
        <v>336</v>
      </c>
      <c r="H4" s="323"/>
      <c r="I4" s="323"/>
      <c r="J4" s="323"/>
      <c r="K4" s="323"/>
      <c r="L4" s="323"/>
      <c r="M4" s="689"/>
      <c r="N4" s="1472" t="s">
        <v>18276</v>
      </c>
      <c r="O4" s="804" t="s">
        <v>18277</v>
      </c>
      <c r="P4" s="323"/>
      <c r="Q4" s="323"/>
      <c r="R4" s="323"/>
      <c r="S4" s="323"/>
      <c r="T4" s="323"/>
      <c r="U4" s="323"/>
      <c r="V4" s="323"/>
      <c r="W4" s="323"/>
      <c r="X4" s="323"/>
      <c r="Y4" s="323"/>
      <c r="Z4" s="323"/>
      <c r="AA4" s="323"/>
      <c r="AB4" s="323"/>
      <c r="AC4" s="323"/>
      <c r="AD4" s="323"/>
      <c r="AE4" s="323"/>
      <c r="AF4" s="323"/>
      <c r="AG4" s="323"/>
      <c r="AH4" s="323"/>
      <c r="AI4" s="323"/>
      <c r="AJ4" s="323"/>
    </row>
    <row r="5" spans="1:36" ht="23.25" thickBot="1">
      <c r="A5" s="1062" t="s">
        <v>10</v>
      </c>
      <c r="B5" s="1064" t="s">
        <v>11</v>
      </c>
      <c r="C5" s="1476" t="s">
        <v>1087</v>
      </c>
      <c r="D5" s="1064" t="s">
        <v>269</v>
      </c>
      <c r="E5" s="1064" t="s">
        <v>0</v>
      </c>
      <c r="F5" s="1064" t="s">
        <v>270</v>
      </c>
      <c r="G5" s="1066" t="s">
        <v>800</v>
      </c>
      <c r="H5" s="323"/>
      <c r="I5" s="1491"/>
      <c r="J5" s="730" t="s">
        <v>15938</v>
      </c>
      <c r="K5" s="323"/>
      <c r="L5" s="323"/>
      <c r="M5" s="563"/>
      <c r="N5" s="564" t="s">
        <v>18278</v>
      </c>
      <c r="O5" s="565" t="s">
        <v>13554</v>
      </c>
      <c r="P5" s="323"/>
      <c r="Q5" s="323"/>
      <c r="R5" s="323"/>
      <c r="S5" s="323"/>
      <c r="T5" s="323"/>
      <c r="U5" s="323"/>
      <c r="V5" s="323"/>
      <c r="W5" s="323"/>
      <c r="X5" s="323"/>
      <c r="Y5" s="323"/>
      <c r="Z5" s="323"/>
      <c r="AA5" s="323"/>
      <c r="AB5" s="323"/>
      <c r="AC5" s="323"/>
      <c r="AD5" s="323"/>
      <c r="AE5" s="323"/>
      <c r="AF5" s="323"/>
      <c r="AG5" s="323"/>
      <c r="AH5" s="323"/>
      <c r="AI5" s="323"/>
      <c r="AJ5" s="323"/>
    </row>
    <row r="6" spans="1:36">
      <c r="A6" s="1063">
        <v>1</v>
      </c>
      <c r="B6" s="1065">
        <v>2</v>
      </c>
      <c r="C6" s="1065">
        <v>3</v>
      </c>
      <c r="D6" s="1065">
        <v>4</v>
      </c>
      <c r="E6" s="1065">
        <v>5</v>
      </c>
      <c r="F6" s="1065">
        <v>6</v>
      </c>
      <c r="G6" s="1218">
        <v>7</v>
      </c>
      <c r="H6" s="323"/>
      <c r="I6" s="1492"/>
      <c r="J6" s="1493"/>
      <c r="K6" s="323"/>
      <c r="L6" s="323"/>
      <c r="M6" s="323"/>
      <c r="N6" s="323"/>
      <c r="O6" s="323"/>
      <c r="P6" s="323"/>
      <c r="Q6" s="323"/>
      <c r="R6" s="323"/>
      <c r="S6" s="323"/>
      <c r="T6" s="323"/>
      <c r="U6" s="323"/>
      <c r="V6" s="323"/>
      <c r="W6" s="323"/>
      <c r="X6" s="323"/>
      <c r="Y6" s="323"/>
      <c r="Z6" s="323"/>
      <c r="AA6" s="323"/>
      <c r="AB6" s="323"/>
      <c r="AC6" s="323"/>
      <c r="AD6" s="323"/>
      <c r="AE6" s="323"/>
      <c r="AF6" s="323"/>
      <c r="AG6" s="323"/>
      <c r="AH6" s="323"/>
      <c r="AI6" s="323"/>
      <c r="AJ6" s="323"/>
    </row>
    <row r="7" spans="1:36" ht="45">
      <c r="A7" s="1063">
        <v>1</v>
      </c>
      <c r="B7" s="349" t="s">
        <v>3112</v>
      </c>
      <c r="C7" s="1477"/>
      <c r="D7" s="1477"/>
      <c r="E7" s="1477"/>
      <c r="F7" s="1477"/>
      <c r="G7" s="1478"/>
      <c r="H7" s="323"/>
      <c r="I7" s="693" t="s">
        <v>28934</v>
      </c>
      <c r="J7" s="1275" t="s">
        <v>15939</v>
      </c>
      <c r="K7" s="323"/>
      <c r="L7" s="323"/>
      <c r="M7" s="323"/>
      <c r="N7" s="323"/>
      <c r="O7" s="323"/>
      <c r="P7" s="323"/>
      <c r="Q7" s="323"/>
      <c r="R7" s="323"/>
      <c r="S7" s="323"/>
      <c r="T7" s="323"/>
      <c r="U7" s="323"/>
      <c r="V7" s="323"/>
      <c r="W7" s="323"/>
      <c r="X7" s="323"/>
      <c r="Y7" s="323"/>
      <c r="Z7" s="323"/>
      <c r="AA7" s="323"/>
      <c r="AB7" s="323"/>
      <c r="AC7" s="323"/>
      <c r="AD7" s="323"/>
      <c r="AE7" s="323"/>
      <c r="AF7" s="323"/>
      <c r="AG7" s="323"/>
      <c r="AH7" s="323"/>
      <c r="AI7" s="323"/>
      <c r="AJ7" s="323"/>
    </row>
    <row r="8" spans="1:36" ht="45">
      <c r="A8" s="1063">
        <v>2</v>
      </c>
      <c r="B8" s="349" t="s">
        <v>2415</v>
      </c>
      <c r="C8" s="1477"/>
      <c r="D8" s="1477"/>
      <c r="E8" s="1477"/>
      <c r="F8" s="1477"/>
      <c r="G8" s="1478"/>
      <c r="H8" s="323"/>
      <c r="I8" s="693" t="s">
        <v>28934</v>
      </c>
      <c r="J8" s="1275" t="s">
        <v>27512</v>
      </c>
      <c r="L8" s="323"/>
      <c r="M8" s="323"/>
      <c r="N8" s="323"/>
      <c r="O8" s="323"/>
      <c r="P8" s="323"/>
      <c r="Q8" s="323"/>
      <c r="R8" s="323"/>
      <c r="S8" s="323"/>
      <c r="T8" s="323"/>
      <c r="U8" s="323"/>
      <c r="V8" s="323"/>
      <c r="W8" s="323"/>
      <c r="X8" s="323"/>
      <c r="Y8" s="323"/>
      <c r="Z8" s="323"/>
      <c r="AA8" s="323"/>
      <c r="AB8" s="323"/>
      <c r="AC8" s="323"/>
      <c r="AD8" s="323"/>
      <c r="AE8" s="323"/>
      <c r="AF8" s="323"/>
      <c r="AG8" s="323"/>
      <c r="AH8" s="323"/>
      <c r="AI8" s="323"/>
      <c r="AJ8" s="323"/>
    </row>
    <row r="9" spans="1:36" ht="45">
      <c r="A9" s="1063">
        <v>3</v>
      </c>
      <c r="B9" s="349" t="s">
        <v>310</v>
      </c>
      <c r="C9" s="1477"/>
      <c r="D9" s="1477"/>
      <c r="E9" s="1477"/>
      <c r="F9" s="1477"/>
      <c r="G9" s="1478"/>
      <c r="H9" s="323"/>
      <c r="I9" s="693" t="s">
        <v>28934</v>
      </c>
      <c r="J9" s="1275" t="s">
        <v>27513</v>
      </c>
      <c r="L9" s="323"/>
      <c r="M9" s="323"/>
      <c r="N9" s="323"/>
      <c r="O9" s="323"/>
      <c r="P9" s="323"/>
      <c r="Q9" s="323"/>
      <c r="R9" s="323"/>
      <c r="S9" s="323"/>
      <c r="T9" s="323"/>
      <c r="U9" s="323"/>
      <c r="V9" s="323"/>
      <c r="W9" s="323"/>
      <c r="X9" s="323"/>
      <c r="Y9" s="323"/>
      <c r="Z9" s="323"/>
      <c r="AA9" s="323"/>
      <c r="AB9" s="323"/>
      <c r="AC9" s="323"/>
      <c r="AD9" s="323"/>
      <c r="AE9" s="323"/>
      <c r="AF9" s="323"/>
      <c r="AG9" s="323"/>
      <c r="AH9" s="323"/>
      <c r="AI9" s="323"/>
      <c r="AJ9" s="323"/>
    </row>
    <row r="10" spans="1:36" ht="45">
      <c r="A10" s="1063">
        <v>4</v>
      </c>
      <c r="B10" s="349" t="s">
        <v>273</v>
      </c>
      <c r="C10" s="1477"/>
      <c r="D10" s="1477"/>
      <c r="E10" s="1477"/>
      <c r="F10" s="1477"/>
      <c r="G10" s="1478"/>
      <c r="H10" s="323"/>
      <c r="I10" s="693" t="s">
        <v>28934</v>
      </c>
      <c r="J10" s="1275" t="s">
        <v>27514</v>
      </c>
      <c r="L10" s="323"/>
      <c r="M10" s="323"/>
      <c r="N10" s="323"/>
      <c r="O10" s="323"/>
      <c r="P10" s="323"/>
      <c r="Q10" s="323"/>
      <c r="R10" s="323"/>
      <c r="S10" s="323"/>
      <c r="T10" s="323"/>
      <c r="U10" s="323"/>
      <c r="V10" s="323"/>
      <c r="W10" s="323"/>
      <c r="X10" s="323"/>
      <c r="Y10" s="323"/>
      <c r="Z10" s="323"/>
      <c r="AA10" s="323"/>
      <c r="AB10" s="323"/>
      <c r="AC10" s="323"/>
      <c r="AD10" s="323"/>
      <c r="AE10" s="323"/>
      <c r="AF10" s="323"/>
      <c r="AG10" s="323"/>
      <c r="AH10" s="323"/>
      <c r="AI10" s="323"/>
      <c r="AJ10" s="323"/>
    </row>
    <row r="11" spans="1:36" ht="67.5">
      <c r="A11" s="1063">
        <v>5</v>
      </c>
      <c r="B11" s="349" t="s">
        <v>315</v>
      </c>
      <c r="C11" s="1477"/>
      <c r="D11" s="1477"/>
      <c r="E11" s="1477"/>
      <c r="F11" s="1477"/>
      <c r="G11" s="1478"/>
      <c r="H11" s="323"/>
      <c r="I11" s="693" t="s">
        <v>28934</v>
      </c>
      <c r="J11" s="1275" t="s">
        <v>27515</v>
      </c>
      <c r="L11" s="323"/>
      <c r="M11" s="323"/>
      <c r="N11" s="323"/>
      <c r="O11" s="323"/>
      <c r="P11" s="323"/>
      <c r="Q11" s="323"/>
      <c r="R11" s="323"/>
      <c r="S11" s="323"/>
      <c r="T11" s="323"/>
      <c r="U11" s="323"/>
      <c r="V11" s="323"/>
      <c r="W11" s="323"/>
      <c r="X11" s="323"/>
      <c r="Y11" s="323"/>
      <c r="Z11" s="323"/>
      <c r="AA11" s="323"/>
      <c r="AB11" s="323"/>
      <c r="AC11" s="323"/>
      <c r="AD11" s="323"/>
      <c r="AE11" s="323"/>
      <c r="AF11" s="323"/>
      <c r="AG11" s="323"/>
      <c r="AH11" s="323"/>
      <c r="AI11" s="323"/>
      <c r="AJ11" s="323"/>
    </row>
    <row r="12" spans="1:36" ht="45">
      <c r="A12" s="1063">
        <v>6</v>
      </c>
      <c r="B12" s="349" t="s">
        <v>311</v>
      </c>
      <c r="C12" s="1477"/>
      <c r="D12" s="1477"/>
      <c r="E12" s="1477"/>
      <c r="F12" s="1477"/>
      <c r="G12" s="1478"/>
      <c r="H12" s="323"/>
      <c r="I12" s="693" t="s">
        <v>28934</v>
      </c>
      <c r="J12" s="1275" t="s">
        <v>27516</v>
      </c>
      <c r="L12" s="323"/>
      <c r="M12" s="323"/>
      <c r="N12" s="323"/>
      <c r="O12" s="323"/>
      <c r="P12" s="323"/>
      <c r="Q12" s="323"/>
      <c r="R12" s="323"/>
      <c r="S12" s="323"/>
      <c r="T12" s="323"/>
      <c r="U12" s="323"/>
      <c r="V12" s="323"/>
      <c r="W12" s="323"/>
      <c r="X12" s="323"/>
      <c r="Y12" s="323"/>
      <c r="Z12" s="323"/>
      <c r="AA12" s="323"/>
      <c r="AB12" s="323"/>
      <c r="AC12" s="323"/>
      <c r="AD12" s="323"/>
      <c r="AE12" s="323"/>
      <c r="AF12" s="323"/>
      <c r="AG12" s="323"/>
      <c r="AH12" s="323"/>
      <c r="AI12" s="323"/>
      <c r="AJ12" s="323"/>
    </row>
    <row r="13" spans="1:36" ht="45">
      <c r="A13" s="1063">
        <v>7</v>
      </c>
      <c r="B13" s="349" t="s">
        <v>3113</v>
      </c>
      <c r="C13" s="1477"/>
      <c r="D13" s="1477"/>
      <c r="E13" s="1477"/>
      <c r="F13" s="1477"/>
      <c r="G13" s="1478"/>
      <c r="H13" s="323"/>
      <c r="I13" s="693" t="s">
        <v>28934</v>
      </c>
      <c r="J13" s="1275" t="s">
        <v>29097</v>
      </c>
      <c r="L13" s="323"/>
      <c r="M13" s="323"/>
      <c r="N13" s="323"/>
      <c r="O13" s="323"/>
      <c r="P13" s="323"/>
      <c r="Q13" s="323"/>
      <c r="R13" s="323"/>
      <c r="S13" s="323"/>
      <c r="T13" s="323"/>
      <c r="U13" s="323"/>
      <c r="V13" s="323"/>
      <c r="W13" s="323"/>
      <c r="X13" s="323"/>
      <c r="Y13" s="323"/>
      <c r="Z13" s="323"/>
      <c r="AA13" s="323"/>
      <c r="AB13" s="323"/>
      <c r="AC13" s="323"/>
      <c r="AD13" s="323"/>
      <c r="AE13" s="323"/>
      <c r="AF13" s="323"/>
      <c r="AG13" s="323"/>
      <c r="AH13" s="323"/>
      <c r="AI13" s="323"/>
      <c r="AJ13" s="323"/>
    </row>
    <row r="14" spans="1:36" ht="45">
      <c r="A14" s="1063">
        <v>8</v>
      </c>
      <c r="B14" s="349" t="s">
        <v>3114</v>
      </c>
      <c r="C14" s="1477"/>
      <c r="D14" s="1477"/>
      <c r="E14" s="1477"/>
      <c r="F14" s="1477"/>
      <c r="G14" s="1478"/>
      <c r="H14" s="323"/>
      <c r="I14" s="693" t="s">
        <v>28934</v>
      </c>
      <c r="J14" s="1275" t="s">
        <v>29098</v>
      </c>
      <c r="L14" s="323"/>
      <c r="M14" s="323"/>
      <c r="N14" s="323"/>
      <c r="O14" s="323"/>
      <c r="P14" s="323"/>
      <c r="Q14" s="323"/>
      <c r="R14" s="323"/>
      <c r="S14" s="323"/>
      <c r="T14" s="323"/>
      <c r="U14" s="323"/>
      <c r="V14" s="323"/>
      <c r="W14" s="323"/>
      <c r="X14" s="323"/>
      <c r="Y14" s="323"/>
      <c r="Z14" s="323"/>
      <c r="AA14" s="323"/>
      <c r="AB14" s="323"/>
      <c r="AC14" s="323"/>
      <c r="AD14" s="323"/>
      <c r="AE14" s="323"/>
      <c r="AF14" s="323"/>
      <c r="AG14" s="323"/>
      <c r="AH14" s="323"/>
      <c r="AI14" s="323"/>
      <c r="AJ14" s="323"/>
    </row>
    <row r="15" spans="1:36" ht="45">
      <c r="A15" s="1063">
        <v>9</v>
      </c>
      <c r="B15" s="349" t="s">
        <v>316</v>
      </c>
      <c r="C15" s="1477"/>
      <c r="D15" s="1477"/>
      <c r="E15" s="1477"/>
      <c r="F15" s="1477"/>
      <c r="G15" s="1478"/>
      <c r="H15" s="323"/>
      <c r="I15" s="693" t="s">
        <v>28934</v>
      </c>
      <c r="J15" s="1275" t="s">
        <v>27517</v>
      </c>
      <c r="L15" s="323"/>
      <c r="M15" s="323"/>
      <c r="N15" s="323"/>
      <c r="O15" s="323"/>
      <c r="P15" s="323"/>
      <c r="Q15" s="323"/>
      <c r="R15" s="323"/>
      <c r="S15" s="323"/>
      <c r="T15" s="323"/>
      <c r="U15" s="323"/>
      <c r="V15" s="323"/>
      <c r="W15" s="323"/>
      <c r="X15" s="323"/>
      <c r="Y15" s="323"/>
      <c r="Z15" s="323"/>
      <c r="AA15" s="323"/>
      <c r="AB15" s="323"/>
      <c r="AC15" s="323"/>
      <c r="AD15" s="323"/>
      <c r="AE15" s="323"/>
      <c r="AF15" s="323"/>
      <c r="AG15" s="323"/>
      <c r="AH15" s="323"/>
      <c r="AI15" s="323"/>
      <c r="AJ15" s="323"/>
    </row>
    <row r="16" spans="1:36" ht="45">
      <c r="A16" s="1063">
        <v>10</v>
      </c>
      <c r="B16" s="349" t="s">
        <v>317</v>
      </c>
      <c r="C16" s="1477"/>
      <c r="D16" s="1477"/>
      <c r="E16" s="1477"/>
      <c r="F16" s="1477"/>
      <c r="G16" s="1478"/>
      <c r="H16" s="323"/>
      <c r="I16" s="693" t="s">
        <v>28934</v>
      </c>
      <c r="J16" s="1275" t="s">
        <v>27518</v>
      </c>
      <c r="L16" s="323"/>
      <c r="M16" s="323"/>
      <c r="N16" s="323"/>
      <c r="O16" s="323"/>
      <c r="P16" s="323"/>
      <c r="Q16" s="323"/>
      <c r="R16" s="323"/>
      <c r="S16" s="323"/>
      <c r="T16" s="323"/>
      <c r="U16" s="323"/>
      <c r="V16" s="323"/>
      <c r="W16" s="323"/>
      <c r="X16" s="323"/>
      <c r="Y16" s="323"/>
      <c r="Z16" s="323"/>
      <c r="AA16" s="323"/>
      <c r="AB16" s="323"/>
      <c r="AC16" s="323"/>
      <c r="AD16" s="323"/>
      <c r="AE16" s="323"/>
      <c r="AF16" s="323"/>
      <c r="AG16" s="323"/>
      <c r="AH16" s="323"/>
      <c r="AI16" s="323"/>
      <c r="AJ16" s="323"/>
    </row>
    <row r="17" spans="1:36" ht="45.75" thickBot="1">
      <c r="A17" s="976">
        <v>11</v>
      </c>
      <c r="B17" s="349" t="s">
        <v>312</v>
      </c>
      <c r="C17" s="1477"/>
      <c r="D17" s="1477"/>
      <c r="E17" s="1477"/>
      <c r="F17" s="1477"/>
      <c r="G17" s="1478"/>
      <c r="H17" s="323"/>
      <c r="I17" s="693" t="s">
        <v>28934</v>
      </c>
      <c r="J17" s="1275" t="s">
        <v>27519</v>
      </c>
      <c r="L17" s="323"/>
      <c r="M17" s="323"/>
      <c r="N17" s="323"/>
      <c r="O17" s="323"/>
      <c r="P17" s="323"/>
      <c r="Q17" s="323"/>
      <c r="R17" s="323"/>
      <c r="S17" s="323"/>
      <c r="T17" s="323"/>
      <c r="U17" s="323"/>
      <c r="V17" s="323"/>
      <c r="W17" s="323"/>
      <c r="X17" s="323"/>
      <c r="Y17" s="323"/>
      <c r="Z17" s="323"/>
      <c r="AA17" s="323"/>
      <c r="AB17" s="323"/>
      <c r="AC17" s="323"/>
      <c r="AD17" s="323"/>
      <c r="AE17" s="323"/>
      <c r="AF17" s="323"/>
      <c r="AG17" s="323"/>
      <c r="AH17" s="323"/>
      <c r="AI17" s="323"/>
      <c r="AJ17" s="323"/>
    </row>
    <row r="18" spans="1:36" ht="45.75" thickBot="1">
      <c r="A18" s="976" t="s">
        <v>876</v>
      </c>
      <c r="B18" s="1490" t="s">
        <v>0</v>
      </c>
      <c r="C18" s="1479"/>
      <c r="D18" s="1479"/>
      <c r="E18" s="1479"/>
      <c r="F18" s="1479"/>
      <c r="G18" s="1480"/>
      <c r="H18" s="323"/>
      <c r="I18" s="695" t="s">
        <v>28934</v>
      </c>
      <c r="J18" s="1279" t="s">
        <v>15395</v>
      </c>
      <c r="L18" s="323"/>
      <c r="M18" s="323"/>
      <c r="N18" s="323"/>
      <c r="O18" s="323"/>
      <c r="P18" s="323"/>
      <c r="Q18" s="323"/>
      <c r="R18" s="323"/>
      <c r="S18" s="323"/>
      <c r="T18" s="323"/>
      <c r="U18" s="323"/>
      <c r="V18" s="323"/>
      <c r="W18" s="323"/>
      <c r="X18" s="323"/>
      <c r="Y18" s="323"/>
      <c r="Z18" s="323"/>
      <c r="AA18" s="323"/>
      <c r="AB18" s="323"/>
      <c r="AC18" s="323"/>
      <c r="AD18" s="323"/>
      <c r="AE18" s="323"/>
      <c r="AF18" s="323"/>
      <c r="AG18" s="323"/>
      <c r="AH18" s="323"/>
      <c r="AI18" s="323"/>
      <c r="AJ18" s="323"/>
    </row>
    <row r="19" spans="1:36" ht="12" thickBot="1">
      <c r="A19" s="323"/>
      <c r="B19" s="323"/>
      <c r="H19" s="323"/>
      <c r="I19" s="323"/>
      <c r="J19" s="323"/>
      <c r="K19" s="323"/>
      <c r="L19" s="323"/>
      <c r="M19" s="323"/>
      <c r="N19" s="323"/>
      <c r="O19" s="323"/>
      <c r="P19" s="323"/>
      <c r="Q19" s="323"/>
      <c r="R19" s="323"/>
      <c r="S19" s="323"/>
      <c r="T19" s="323"/>
      <c r="U19" s="323"/>
      <c r="V19" s="323"/>
      <c r="W19" s="323"/>
      <c r="X19" s="323"/>
      <c r="Y19" s="323"/>
      <c r="Z19" s="323"/>
      <c r="AA19" s="323"/>
      <c r="AB19" s="323"/>
      <c r="AC19" s="323"/>
      <c r="AD19" s="323"/>
      <c r="AE19" s="323"/>
      <c r="AF19" s="323"/>
      <c r="AG19" s="323"/>
      <c r="AH19" s="323"/>
      <c r="AI19" s="323"/>
      <c r="AJ19" s="323"/>
    </row>
    <row r="20" spans="1:36">
      <c r="A20" s="323"/>
      <c r="B20" s="1494" t="s">
        <v>13555</v>
      </c>
      <c r="C20" s="955" t="s">
        <v>13554</v>
      </c>
      <c r="D20" s="955" t="s">
        <v>13554</v>
      </c>
      <c r="E20" s="955" t="s">
        <v>13554</v>
      </c>
      <c r="F20" s="955" t="s">
        <v>13554</v>
      </c>
      <c r="G20" s="956" t="s">
        <v>13554</v>
      </c>
      <c r="H20" s="323"/>
      <c r="I20" s="323"/>
      <c r="J20" s="323"/>
      <c r="K20" s="323"/>
      <c r="L20" s="323"/>
      <c r="M20" s="323"/>
      <c r="N20" s="323"/>
      <c r="O20" s="323"/>
      <c r="P20" s="323"/>
      <c r="Q20" s="323"/>
      <c r="R20" s="323"/>
      <c r="S20" s="323"/>
      <c r="T20" s="323"/>
      <c r="U20" s="323"/>
      <c r="V20" s="323"/>
      <c r="W20" s="323"/>
      <c r="X20" s="323"/>
      <c r="Y20" s="323"/>
      <c r="Z20" s="323"/>
      <c r="AA20" s="323"/>
      <c r="AB20" s="323"/>
      <c r="AC20" s="323"/>
      <c r="AD20" s="323"/>
      <c r="AE20" s="323"/>
      <c r="AF20" s="323"/>
      <c r="AG20" s="323"/>
      <c r="AH20" s="323"/>
      <c r="AI20" s="323"/>
      <c r="AJ20" s="323"/>
    </row>
    <row r="21" spans="1:36" ht="34.5" thickBot="1">
      <c r="A21" s="323"/>
      <c r="B21" s="787" t="s">
        <v>15374</v>
      </c>
      <c r="C21" s="1278" t="s">
        <v>27496</v>
      </c>
      <c r="D21" s="1278" t="s">
        <v>27497</v>
      </c>
      <c r="E21" s="1278" t="s">
        <v>15410</v>
      </c>
      <c r="F21" s="1278" t="s">
        <v>27498</v>
      </c>
      <c r="G21" s="1279" t="s">
        <v>15374</v>
      </c>
      <c r="H21" s="323"/>
      <c r="I21" s="323"/>
      <c r="J21" s="323"/>
      <c r="K21" s="323"/>
      <c r="L21" s="323"/>
      <c r="M21" s="323"/>
      <c r="N21" s="323"/>
      <c r="O21" s="323"/>
      <c r="P21" s="323"/>
      <c r="Q21" s="323"/>
      <c r="R21" s="323"/>
      <c r="S21" s="323"/>
      <c r="T21" s="323"/>
      <c r="U21" s="323"/>
      <c r="V21" s="323"/>
      <c r="W21" s="323"/>
      <c r="X21" s="323"/>
      <c r="Y21" s="323"/>
      <c r="Z21" s="323"/>
      <c r="AA21" s="323"/>
      <c r="AB21" s="323"/>
      <c r="AC21" s="323"/>
      <c r="AD21" s="323"/>
      <c r="AE21" s="323"/>
      <c r="AF21" s="323"/>
      <c r="AG21" s="323"/>
      <c r="AH21" s="323"/>
      <c r="AI21" s="323"/>
      <c r="AJ21" s="323"/>
    </row>
    <row r="22" spans="1:36">
      <c r="A22" s="323"/>
      <c r="B22" s="323"/>
      <c r="H22" s="323"/>
      <c r="I22" s="323"/>
      <c r="J22" s="323"/>
      <c r="K22" s="323"/>
      <c r="L22" s="323"/>
      <c r="M22" s="323"/>
      <c r="N22" s="323"/>
      <c r="O22" s="323"/>
      <c r="P22" s="323"/>
      <c r="Q22" s="323"/>
      <c r="R22" s="323"/>
      <c r="S22" s="323"/>
      <c r="T22" s="323"/>
      <c r="U22" s="323"/>
      <c r="V22" s="323"/>
      <c r="W22" s="323"/>
      <c r="X22" s="323"/>
      <c r="Y22" s="323"/>
      <c r="Z22" s="323"/>
      <c r="AA22" s="323"/>
      <c r="AB22" s="323"/>
      <c r="AC22" s="323"/>
      <c r="AD22" s="323"/>
      <c r="AE22" s="323"/>
      <c r="AF22" s="323"/>
      <c r="AG22" s="323"/>
      <c r="AH22" s="323"/>
      <c r="AI22" s="323"/>
      <c r="AJ22" s="323"/>
    </row>
    <row r="23" spans="1:36" ht="12" thickBot="1">
      <c r="A23" s="323"/>
      <c r="B23" s="323"/>
      <c r="H23" s="323"/>
      <c r="I23" s="323"/>
      <c r="J23" s="323"/>
      <c r="K23" s="323"/>
      <c r="L23" s="323"/>
      <c r="M23" s="323"/>
      <c r="N23" s="323"/>
      <c r="O23" s="323"/>
      <c r="P23" s="323"/>
      <c r="Q23" s="323"/>
      <c r="R23" s="323"/>
      <c r="S23" s="323"/>
      <c r="T23" s="323"/>
      <c r="U23" s="323"/>
      <c r="V23" s="323"/>
      <c r="W23" s="323"/>
      <c r="X23" s="323"/>
      <c r="Y23" s="323"/>
      <c r="Z23" s="323"/>
      <c r="AA23" s="323"/>
      <c r="AB23" s="323"/>
      <c r="AC23" s="323"/>
      <c r="AD23" s="323"/>
      <c r="AE23" s="323"/>
      <c r="AF23" s="323"/>
      <c r="AG23" s="323"/>
      <c r="AH23" s="323"/>
      <c r="AI23" s="323"/>
      <c r="AJ23" s="323"/>
    </row>
    <row r="24" spans="1:36" ht="45">
      <c r="A24" s="1864" t="s">
        <v>10599</v>
      </c>
      <c r="B24" s="1864"/>
      <c r="C24" s="1864"/>
      <c r="D24" s="1864"/>
      <c r="E24" s="1864"/>
      <c r="F24" s="1864"/>
      <c r="G24" s="1864"/>
      <c r="H24" s="323"/>
      <c r="I24" s="819" t="s">
        <v>29099</v>
      </c>
      <c r="J24" s="323"/>
      <c r="K24" s="323"/>
      <c r="L24" s="323"/>
      <c r="M24" s="323"/>
      <c r="N24" s="323"/>
      <c r="O24" s="323"/>
      <c r="P24" s="323"/>
      <c r="Q24" s="323"/>
      <c r="R24" s="323"/>
      <c r="S24" s="323"/>
      <c r="T24" s="323"/>
      <c r="U24" s="323"/>
      <c r="V24" s="323"/>
      <c r="W24" s="323"/>
      <c r="X24" s="323"/>
      <c r="Y24" s="323"/>
      <c r="Z24" s="323"/>
      <c r="AA24" s="323"/>
      <c r="AB24" s="323"/>
      <c r="AC24" s="323"/>
      <c r="AD24" s="323"/>
      <c r="AE24" s="323"/>
      <c r="AF24" s="323"/>
      <c r="AG24" s="323"/>
      <c r="AH24" s="323"/>
      <c r="AI24" s="323"/>
      <c r="AJ24" s="323"/>
    </row>
    <row r="25" spans="1:36" ht="45.75" thickBot="1">
      <c r="A25" s="1864"/>
      <c r="B25" s="1864"/>
      <c r="C25" s="1864"/>
      <c r="D25" s="1864"/>
      <c r="E25" s="1864"/>
      <c r="F25" s="1864"/>
      <c r="G25" s="1864"/>
      <c r="H25" s="323"/>
      <c r="I25" s="728" t="s">
        <v>29100</v>
      </c>
      <c r="J25" s="323"/>
      <c r="K25" s="323"/>
      <c r="L25" s="323"/>
      <c r="M25" s="323"/>
      <c r="N25" s="323"/>
      <c r="O25" s="323"/>
      <c r="P25" s="323"/>
      <c r="Q25" s="323"/>
      <c r="R25" s="323"/>
      <c r="S25" s="323"/>
      <c r="T25" s="323"/>
      <c r="U25" s="323"/>
      <c r="V25" s="323"/>
      <c r="W25" s="323"/>
      <c r="X25" s="323"/>
      <c r="Y25" s="323"/>
      <c r="Z25" s="323"/>
      <c r="AA25" s="323"/>
      <c r="AB25" s="323"/>
      <c r="AC25" s="323"/>
      <c r="AD25" s="323"/>
      <c r="AE25" s="323"/>
      <c r="AF25" s="323"/>
      <c r="AG25" s="323"/>
      <c r="AH25" s="323"/>
      <c r="AI25" s="323"/>
      <c r="AJ25" s="323"/>
    </row>
    <row r="26" spans="1:36">
      <c r="A26" s="323"/>
      <c r="B26" s="323"/>
      <c r="H26" s="323"/>
      <c r="I26" s="323"/>
      <c r="J26" s="323"/>
      <c r="K26" s="323"/>
      <c r="L26" s="323"/>
      <c r="M26" s="323"/>
      <c r="N26" s="323"/>
      <c r="O26" s="323"/>
      <c r="P26" s="323"/>
      <c r="Q26" s="323"/>
      <c r="R26" s="323"/>
      <c r="S26" s="323"/>
      <c r="T26" s="323"/>
      <c r="U26" s="323"/>
      <c r="V26" s="323"/>
      <c r="W26" s="323"/>
      <c r="X26" s="323"/>
      <c r="Y26" s="323"/>
      <c r="Z26" s="323"/>
      <c r="AA26" s="323"/>
      <c r="AB26" s="323"/>
      <c r="AC26" s="323"/>
      <c r="AD26" s="323"/>
      <c r="AE26" s="323"/>
      <c r="AF26" s="323"/>
      <c r="AG26" s="323"/>
      <c r="AH26" s="323"/>
      <c r="AI26" s="323"/>
      <c r="AJ26" s="323"/>
    </row>
    <row r="27" spans="1:36" ht="12" thickBot="1">
      <c r="A27" s="323"/>
      <c r="B27" s="323"/>
      <c r="H27" s="323"/>
      <c r="I27" s="323"/>
      <c r="J27" s="323"/>
      <c r="K27" s="323"/>
      <c r="L27" s="323"/>
      <c r="M27" s="323"/>
      <c r="N27" s="323"/>
      <c r="O27" s="323"/>
      <c r="P27" s="323"/>
      <c r="Q27" s="323"/>
      <c r="R27" s="323"/>
      <c r="S27" s="323"/>
      <c r="T27" s="323"/>
      <c r="U27" s="323"/>
      <c r="V27" s="323"/>
      <c r="W27" s="323"/>
      <c r="X27" s="323"/>
      <c r="Y27" s="323"/>
      <c r="Z27" s="323"/>
      <c r="AA27" s="323"/>
      <c r="AB27" s="323"/>
      <c r="AC27" s="323"/>
      <c r="AD27" s="323"/>
      <c r="AE27" s="323"/>
      <c r="AF27" s="323"/>
      <c r="AG27" s="323"/>
      <c r="AH27" s="323"/>
      <c r="AI27" s="323"/>
      <c r="AJ27" s="323"/>
    </row>
    <row r="28" spans="1:36" ht="57" thickBot="1">
      <c r="A28" s="1863" t="s">
        <v>1091</v>
      </c>
      <c r="B28" s="1863"/>
      <c r="C28" s="1863"/>
      <c r="D28" s="1863"/>
      <c r="E28" s="1863"/>
      <c r="F28" s="1863"/>
      <c r="G28" s="1481"/>
      <c r="H28" s="697" t="s">
        <v>18082</v>
      </c>
      <c r="I28" s="699" t="s">
        <v>18084</v>
      </c>
      <c r="J28" s="698" t="s">
        <v>18088</v>
      </c>
      <c r="K28" s="323"/>
      <c r="L28" s="323"/>
      <c r="M28" s="323"/>
      <c r="N28" s="323"/>
      <c r="O28" s="323"/>
      <c r="P28" s="323"/>
      <c r="Q28" s="323"/>
      <c r="R28" s="323"/>
      <c r="S28" s="323"/>
      <c r="T28" s="323"/>
      <c r="U28" s="323"/>
      <c r="V28" s="323"/>
      <c r="W28" s="323"/>
      <c r="X28" s="323"/>
      <c r="Y28" s="323"/>
      <c r="Z28" s="323"/>
      <c r="AA28" s="323"/>
      <c r="AB28" s="323"/>
      <c r="AC28" s="323"/>
      <c r="AD28" s="323"/>
      <c r="AE28" s="323"/>
      <c r="AF28" s="323"/>
      <c r="AG28" s="323"/>
      <c r="AH28" s="323"/>
      <c r="AI28" s="323"/>
      <c r="AJ28" s="323"/>
    </row>
    <row r="29" spans="1:36" ht="12" thickBot="1">
      <c r="A29" s="323"/>
      <c r="B29" s="323"/>
      <c r="F29" s="504" t="s">
        <v>3115</v>
      </c>
      <c r="H29" s="324"/>
      <c r="I29" s="323"/>
      <c r="J29" s="323"/>
      <c r="K29" s="323"/>
      <c r="L29" s="323"/>
      <c r="M29" s="323"/>
      <c r="N29" s="323"/>
      <c r="O29" s="323"/>
      <c r="P29" s="323"/>
      <c r="Q29" s="323"/>
      <c r="R29" s="323"/>
      <c r="S29" s="323"/>
      <c r="T29" s="323"/>
      <c r="U29" s="323"/>
      <c r="V29" s="323"/>
      <c r="W29" s="323"/>
      <c r="X29" s="323"/>
      <c r="Y29" s="323"/>
      <c r="Z29" s="323"/>
      <c r="AA29" s="323"/>
      <c r="AB29" s="323"/>
      <c r="AC29" s="323"/>
      <c r="AD29" s="323"/>
      <c r="AE29" s="323"/>
      <c r="AF29" s="323"/>
      <c r="AG29" s="323"/>
      <c r="AH29" s="323"/>
      <c r="AI29" s="323"/>
      <c r="AJ29" s="323"/>
    </row>
    <row r="30" spans="1:36" ht="22.5">
      <c r="A30" s="1062" t="s">
        <v>10</v>
      </c>
      <c r="B30" s="1482" t="s">
        <v>11</v>
      </c>
      <c r="C30" s="1482" t="s">
        <v>3116</v>
      </c>
      <c r="D30" s="1482" t="s">
        <v>3314</v>
      </c>
      <c r="E30" s="1482" t="s">
        <v>3117</v>
      </c>
      <c r="F30" s="1483" t="s">
        <v>0</v>
      </c>
      <c r="I30" s="523"/>
      <c r="J30" s="523"/>
      <c r="K30" s="323"/>
      <c r="L30" s="323"/>
      <c r="M30" s="323"/>
      <c r="N30" s="323"/>
      <c r="O30" s="323"/>
      <c r="P30" s="323"/>
      <c r="Q30" s="323"/>
      <c r="R30" s="323"/>
      <c r="S30" s="323"/>
      <c r="T30" s="323"/>
      <c r="U30" s="323"/>
      <c r="V30" s="323"/>
      <c r="W30" s="323"/>
      <c r="X30" s="323"/>
      <c r="Y30" s="323"/>
      <c r="Z30" s="323"/>
      <c r="AA30" s="323"/>
      <c r="AB30" s="323"/>
      <c r="AC30" s="323"/>
      <c r="AD30" s="323"/>
      <c r="AE30" s="323"/>
      <c r="AF30" s="323"/>
      <c r="AG30" s="323"/>
      <c r="AH30" s="323"/>
      <c r="AI30" s="323"/>
      <c r="AJ30" s="323"/>
    </row>
    <row r="31" spans="1:36" ht="12" thickBot="1">
      <c r="A31" s="1063">
        <v>1</v>
      </c>
      <c r="B31" s="1484">
        <v>2</v>
      </c>
      <c r="C31" s="1484">
        <v>3</v>
      </c>
      <c r="D31" s="1484">
        <v>4</v>
      </c>
      <c r="E31" s="1484">
        <v>5</v>
      </c>
      <c r="F31" s="1485">
        <v>6</v>
      </c>
      <c r="I31" s="323"/>
      <c r="J31" s="323"/>
      <c r="K31" s="323"/>
      <c r="L31" s="323"/>
      <c r="M31" s="323"/>
      <c r="N31" s="323"/>
      <c r="O31" s="323"/>
      <c r="P31" s="323"/>
      <c r="Q31" s="323"/>
      <c r="R31" s="323"/>
      <c r="S31" s="323"/>
      <c r="T31" s="323"/>
      <c r="U31" s="323"/>
      <c r="V31" s="323"/>
      <c r="W31" s="323"/>
      <c r="X31" s="323"/>
      <c r="Y31" s="323"/>
      <c r="Z31" s="323"/>
      <c r="AA31" s="323"/>
      <c r="AB31" s="323"/>
      <c r="AC31" s="323"/>
      <c r="AD31" s="323"/>
      <c r="AE31" s="323"/>
      <c r="AF31" s="323"/>
      <c r="AG31" s="323"/>
      <c r="AH31" s="323"/>
      <c r="AI31" s="323"/>
      <c r="AJ31" s="323"/>
    </row>
    <row r="32" spans="1:36" ht="33.75">
      <c r="A32" s="1063">
        <v>1</v>
      </c>
      <c r="B32" s="349" t="s">
        <v>3118</v>
      </c>
      <c r="C32" s="1486"/>
      <c r="D32" s="1486"/>
      <c r="E32" s="1486"/>
      <c r="F32" s="1487"/>
      <c r="H32" s="703" t="s">
        <v>27353</v>
      </c>
      <c r="I32" s="323"/>
      <c r="J32" s="323"/>
      <c r="K32" s="323"/>
      <c r="L32" s="323"/>
      <c r="M32" s="323"/>
      <c r="N32" s="323"/>
      <c r="O32" s="323"/>
      <c r="P32" s="323"/>
      <c r="Q32" s="323"/>
      <c r="R32" s="323"/>
      <c r="S32" s="323"/>
      <c r="T32" s="323"/>
      <c r="U32" s="323"/>
      <c r="V32" s="323"/>
      <c r="W32" s="323"/>
      <c r="X32" s="323"/>
      <c r="Y32" s="323"/>
      <c r="Z32" s="323"/>
      <c r="AA32" s="323"/>
      <c r="AB32" s="323"/>
      <c r="AC32" s="323"/>
      <c r="AD32" s="323"/>
      <c r="AE32" s="323"/>
      <c r="AF32" s="323"/>
      <c r="AG32" s="323"/>
      <c r="AH32" s="323"/>
      <c r="AI32" s="323"/>
      <c r="AJ32" s="323"/>
    </row>
    <row r="33" spans="1:36">
      <c r="A33" s="1063">
        <v>2</v>
      </c>
      <c r="B33" s="349" t="s">
        <v>1095</v>
      </c>
      <c r="C33" s="1486"/>
      <c r="D33" s="1486"/>
      <c r="E33" s="1486"/>
      <c r="F33" s="1487"/>
      <c r="H33" s="704" t="s">
        <v>27353</v>
      </c>
      <c r="I33" s="323"/>
      <c r="J33" s="323"/>
      <c r="K33" s="323"/>
      <c r="L33" s="323"/>
      <c r="M33" s="323"/>
      <c r="N33" s="323"/>
      <c r="O33" s="323"/>
      <c r="P33" s="323"/>
      <c r="Q33" s="323"/>
      <c r="R33" s="323"/>
      <c r="S33" s="323"/>
      <c r="T33" s="323"/>
      <c r="U33" s="323"/>
      <c r="V33" s="323"/>
      <c r="W33" s="323"/>
      <c r="X33" s="323"/>
      <c r="Y33" s="323"/>
      <c r="Z33" s="323"/>
      <c r="AA33" s="323"/>
      <c r="AB33" s="323"/>
      <c r="AC33" s="323"/>
      <c r="AD33" s="323"/>
      <c r="AE33" s="323"/>
      <c r="AF33" s="323"/>
      <c r="AG33" s="323"/>
      <c r="AH33" s="323"/>
      <c r="AI33" s="323"/>
      <c r="AJ33" s="323"/>
    </row>
    <row r="34" spans="1:36" ht="33.75">
      <c r="A34" s="1063">
        <v>3</v>
      </c>
      <c r="B34" s="349" t="s">
        <v>1096</v>
      </c>
      <c r="C34" s="1486"/>
      <c r="D34" s="1486"/>
      <c r="E34" s="1486"/>
      <c r="F34" s="1487"/>
      <c r="H34" s="704" t="s">
        <v>27353</v>
      </c>
      <c r="I34" s="323"/>
      <c r="J34" s="323"/>
      <c r="K34" s="323"/>
      <c r="L34" s="323"/>
      <c r="M34" s="323"/>
      <c r="N34" s="323"/>
      <c r="O34" s="323"/>
      <c r="P34" s="323"/>
      <c r="Q34" s="323"/>
      <c r="R34" s="323"/>
      <c r="S34" s="323"/>
      <c r="T34" s="323"/>
      <c r="U34" s="323"/>
      <c r="V34" s="323"/>
      <c r="W34" s="323"/>
      <c r="X34" s="323"/>
      <c r="Y34" s="323"/>
      <c r="Z34" s="323"/>
      <c r="AA34" s="323"/>
      <c r="AB34" s="323"/>
      <c r="AC34" s="323"/>
      <c r="AD34" s="323"/>
      <c r="AE34" s="323"/>
      <c r="AF34" s="323"/>
      <c r="AG34" s="323"/>
      <c r="AH34" s="323"/>
      <c r="AI34" s="323"/>
      <c r="AJ34" s="323"/>
    </row>
    <row r="35" spans="1:36" ht="33.75">
      <c r="A35" s="1063">
        <v>4</v>
      </c>
      <c r="B35" s="349" t="s">
        <v>3119</v>
      </c>
      <c r="C35" s="1486"/>
      <c r="D35" s="1486"/>
      <c r="E35" s="1486"/>
      <c r="F35" s="1487"/>
      <c r="H35" s="704" t="s">
        <v>27353</v>
      </c>
      <c r="I35" s="323"/>
      <c r="J35" s="323"/>
      <c r="K35" s="323"/>
      <c r="L35" s="323"/>
      <c r="M35" s="323"/>
      <c r="N35" s="323"/>
      <c r="O35" s="323"/>
      <c r="P35" s="323"/>
      <c r="Q35" s="323"/>
      <c r="R35" s="323"/>
      <c r="S35" s="323"/>
      <c r="T35" s="323"/>
      <c r="U35" s="323"/>
      <c r="V35" s="323"/>
      <c r="W35" s="323"/>
      <c r="X35" s="323"/>
      <c r="Y35" s="323"/>
      <c r="Z35" s="323"/>
      <c r="AA35" s="323"/>
      <c r="AB35" s="323"/>
      <c r="AC35" s="323"/>
      <c r="AD35" s="323"/>
      <c r="AE35" s="323"/>
      <c r="AF35" s="323"/>
      <c r="AG35" s="323"/>
      <c r="AH35" s="323"/>
      <c r="AI35" s="323"/>
      <c r="AJ35" s="323"/>
    </row>
    <row r="36" spans="1:36" ht="33.75">
      <c r="A36" s="1063">
        <v>5</v>
      </c>
      <c r="B36" s="349" t="s">
        <v>3118</v>
      </c>
      <c r="C36" s="1486"/>
      <c r="D36" s="1486"/>
      <c r="E36" s="1486"/>
      <c r="F36" s="1487"/>
      <c r="H36" s="700" t="s">
        <v>1094</v>
      </c>
      <c r="I36" s="323"/>
      <c r="J36" s="323"/>
      <c r="K36" s="323"/>
      <c r="L36" s="323"/>
      <c r="M36" s="323"/>
      <c r="N36" s="323"/>
      <c r="O36" s="323"/>
      <c r="P36" s="323"/>
      <c r="Q36" s="323"/>
      <c r="R36" s="323"/>
      <c r="S36" s="323"/>
      <c r="T36" s="323"/>
      <c r="U36" s="323"/>
      <c r="V36" s="323"/>
      <c r="W36" s="323"/>
      <c r="X36" s="323"/>
      <c r="Y36" s="323"/>
      <c r="Z36" s="323"/>
      <c r="AA36" s="323"/>
      <c r="AB36" s="323"/>
      <c r="AC36" s="323"/>
      <c r="AD36" s="323"/>
      <c r="AE36" s="323"/>
      <c r="AF36" s="323"/>
      <c r="AG36" s="323"/>
      <c r="AH36" s="323"/>
      <c r="AI36" s="323"/>
      <c r="AJ36" s="323"/>
    </row>
    <row r="37" spans="1:36">
      <c r="A37" s="1063">
        <v>6</v>
      </c>
      <c r="B37" s="349" t="s">
        <v>3120</v>
      </c>
      <c r="C37" s="1486"/>
      <c r="D37" s="1486"/>
      <c r="E37" s="1486"/>
      <c r="F37" s="1487"/>
      <c r="H37" s="700" t="s">
        <v>1095</v>
      </c>
      <c r="I37" s="323"/>
      <c r="J37" s="323"/>
      <c r="K37" s="323"/>
      <c r="L37" s="323"/>
      <c r="M37" s="323"/>
      <c r="N37" s="323"/>
      <c r="O37" s="323"/>
      <c r="P37" s="323"/>
      <c r="Q37" s="323"/>
      <c r="R37" s="323"/>
      <c r="S37" s="323"/>
      <c r="T37" s="323"/>
      <c r="U37" s="323"/>
      <c r="V37" s="323"/>
      <c r="W37" s="323"/>
      <c r="X37" s="323"/>
      <c r="Y37" s="323"/>
      <c r="Z37" s="323"/>
      <c r="AA37" s="323"/>
      <c r="AB37" s="323"/>
      <c r="AC37" s="323"/>
      <c r="AD37" s="323"/>
      <c r="AE37" s="323"/>
      <c r="AF37" s="323"/>
      <c r="AG37" s="323"/>
      <c r="AH37" s="323"/>
      <c r="AI37" s="323"/>
      <c r="AJ37" s="323"/>
    </row>
    <row r="38" spans="1:36" ht="33.75">
      <c r="A38" s="1063">
        <v>7</v>
      </c>
      <c r="B38" s="349" t="s">
        <v>1096</v>
      </c>
      <c r="C38" s="1486"/>
      <c r="D38" s="1486"/>
      <c r="E38" s="1486"/>
      <c r="F38" s="1487"/>
      <c r="H38" s="700" t="s">
        <v>1096</v>
      </c>
      <c r="I38" s="323"/>
      <c r="J38" s="323"/>
      <c r="K38" s="323"/>
      <c r="L38" s="323"/>
      <c r="M38" s="323"/>
      <c r="N38" s="323"/>
      <c r="O38" s="323"/>
      <c r="P38" s="323"/>
      <c r="Q38" s="323"/>
      <c r="R38" s="323"/>
      <c r="S38" s="323"/>
      <c r="T38" s="323"/>
      <c r="U38" s="323"/>
      <c r="V38" s="323"/>
      <c r="W38" s="323"/>
      <c r="X38" s="323"/>
      <c r="Y38" s="323"/>
      <c r="Z38" s="323"/>
      <c r="AA38" s="323"/>
      <c r="AB38" s="323"/>
      <c r="AC38" s="323"/>
      <c r="AD38" s="323"/>
      <c r="AE38" s="323"/>
      <c r="AF38" s="323"/>
      <c r="AG38" s="323"/>
      <c r="AH38" s="323"/>
      <c r="AI38" s="323"/>
      <c r="AJ38" s="323"/>
    </row>
    <row r="39" spans="1:36" ht="34.5" thickBot="1">
      <c r="A39" s="976">
        <v>8</v>
      </c>
      <c r="B39" s="1490" t="s">
        <v>3119</v>
      </c>
      <c r="C39" s="1488"/>
      <c r="D39" s="1488"/>
      <c r="E39" s="1488"/>
      <c r="F39" s="1489"/>
      <c r="H39" s="650" t="s">
        <v>1097</v>
      </c>
      <c r="I39" s="323"/>
      <c r="J39" s="323"/>
      <c r="K39" s="323"/>
      <c r="L39" s="323"/>
      <c r="M39" s="323"/>
      <c r="N39" s="323"/>
      <c r="O39" s="323"/>
      <c r="P39" s="323"/>
      <c r="Q39" s="323"/>
      <c r="R39" s="323"/>
      <c r="S39" s="323"/>
      <c r="T39" s="323"/>
      <c r="U39" s="323"/>
      <c r="V39" s="323"/>
      <c r="W39" s="323"/>
      <c r="X39" s="323"/>
      <c r="Y39" s="323"/>
      <c r="Z39" s="323"/>
      <c r="AA39" s="323"/>
      <c r="AB39" s="323"/>
      <c r="AC39" s="323"/>
      <c r="AD39" s="323"/>
      <c r="AE39" s="323"/>
      <c r="AF39" s="323"/>
      <c r="AG39" s="323"/>
      <c r="AH39" s="323"/>
      <c r="AI39" s="323"/>
      <c r="AJ39" s="323"/>
    </row>
    <row r="40" spans="1:36" ht="12" thickBot="1">
      <c r="A40" s="323"/>
      <c r="B40" s="323"/>
      <c r="H40" s="323"/>
      <c r="I40" s="323"/>
      <c r="J40" s="323"/>
      <c r="K40" s="323"/>
      <c r="L40" s="323"/>
      <c r="M40" s="323"/>
      <c r="N40" s="323"/>
      <c r="O40" s="323"/>
      <c r="P40" s="323"/>
      <c r="Q40" s="323"/>
      <c r="R40" s="323"/>
      <c r="S40" s="323"/>
      <c r="T40" s="323"/>
      <c r="U40" s="323"/>
      <c r="V40" s="323"/>
      <c r="W40" s="323"/>
      <c r="X40" s="323"/>
      <c r="Y40" s="323"/>
      <c r="Z40" s="323"/>
      <c r="AA40" s="323"/>
      <c r="AB40" s="323"/>
      <c r="AC40" s="323"/>
      <c r="AD40" s="323"/>
      <c r="AE40" s="323"/>
      <c r="AF40" s="323"/>
      <c r="AG40" s="323"/>
      <c r="AH40" s="323"/>
      <c r="AI40" s="323"/>
      <c r="AJ40" s="323"/>
    </row>
    <row r="41" spans="1:36">
      <c r="A41" s="323"/>
      <c r="B41" s="705" t="s">
        <v>13549</v>
      </c>
      <c r="C41" s="706" t="s">
        <v>13556</v>
      </c>
      <c r="D41" s="706" t="s">
        <v>13556</v>
      </c>
      <c r="E41" s="706" t="s">
        <v>13556</v>
      </c>
      <c r="F41" s="707" t="s">
        <v>13556</v>
      </c>
      <c r="H41" s="323"/>
      <c r="I41" s="323"/>
      <c r="J41" s="323"/>
      <c r="K41" s="323"/>
      <c r="L41" s="323"/>
      <c r="M41" s="323"/>
      <c r="N41" s="323"/>
      <c r="O41" s="323"/>
      <c r="P41" s="323"/>
      <c r="Q41" s="323"/>
      <c r="R41" s="323"/>
      <c r="S41" s="323"/>
      <c r="T41" s="323"/>
      <c r="U41" s="323"/>
      <c r="V41" s="323"/>
      <c r="W41" s="323"/>
      <c r="X41" s="323"/>
      <c r="Y41" s="323"/>
      <c r="Z41" s="323"/>
      <c r="AA41" s="323"/>
      <c r="AB41" s="323"/>
      <c r="AC41" s="323"/>
      <c r="AD41" s="323"/>
      <c r="AE41" s="323"/>
      <c r="AF41" s="323"/>
      <c r="AG41" s="323"/>
      <c r="AH41" s="323"/>
      <c r="AI41" s="323"/>
      <c r="AJ41" s="323"/>
    </row>
    <row r="42" spans="1:36" ht="34.5" thickBot="1">
      <c r="A42" s="323"/>
      <c r="B42" s="709" t="s">
        <v>18086</v>
      </c>
      <c r="C42" s="682" t="s">
        <v>27521</v>
      </c>
      <c r="D42" s="682" t="s">
        <v>27522</v>
      </c>
      <c r="E42" s="682" t="s">
        <v>27523</v>
      </c>
      <c r="F42" s="708" t="s">
        <v>18087</v>
      </c>
      <c r="H42" s="323"/>
      <c r="I42" s="323"/>
      <c r="J42" s="323"/>
      <c r="K42" s="323"/>
      <c r="L42" s="323"/>
      <c r="M42" s="323"/>
      <c r="N42" s="323"/>
      <c r="O42" s="323"/>
      <c r="P42" s="323"/>
      <c r="Q42" s="323"/>
      <c r="R42" s="323"/>
      <c r="S42" s="323"/>
      <c r="T42" s="323"/>
      <c r="U42" s="323"/>
      <c r="V42" s="323"/>
      <c r="W42" s="323"/>
      <c r="X42" s="323"/>
      <c r="Y42" s="323"/>
      <c r="Z42" s="323"/>
      <c r="AA42" s="323"/>
      <c r="AB42" s="323"/>
      <c r="AC42" s="323"/>
      <c r="AD42" s="323"/>
      <c r="AE42" s="323"/>
      <c r="AF42" s="323"/>
      <c r="AG42" s="323"/>
      <c r="AH42" s="323"/>
      <c r="AI42" s="323"/>
      <c r="AJ42" s="323"/>
    </row>
    <row r="43" spans="1:36">
      <c r="A43" s="323"/>
      <c r="B43" s="323"/>
      <c r="H43" s="323"/>
      <c r="I43" s="323"/>
      <c r="J43" s="323"/>
      <c r="K43" s="323"/>
      <c r="L43" s="323"/>
      <c r="M43" s="323"/>
      <c r="N43" s="323"/>
      <c r="O43" s="323"/>
      <c r="P43" s="323"/>
      <c r="Q43" s="323"/>
      <c r="R43" s="323"/>
      <c r="S43" s="323"/>
      <c r="T43" s="323"/>
      <c r="U43" s="323"/>
      <c r="V43" s="323"/>
      <c r="W43" s="323"/>
      <c r="X43" s="323"/>
      <c r="Y43" s="323"/>
      <c r="Z43" s="323"/>
      <c r="AA43" s="323"/>
      <c r="AB43" s="323"/>
      <c r="AC43" s="323"/>
      <c r="AD43" s="323"/>
      <c r="AE43" s="323"/>
      <c r="AF43" s="323"/>
      <c r="AG43" s="323"/>
      <c r="AH43" s="323"/>
      <c r="AI43" s="323"/>
      <c r="AJ43" s="323"/>
    </row>
    <row r="44" spans="1:36">
      <c r="A44" s="323"/>
      <c r="B44" s="323"/>
      <c r="I44" s="323"/>
      <c r="J44" s="323"/>
      <c r="K44" s="323"/>
      <c r="L44" s="323"/>
      <c r="M44" s="323"/>
      <c r="N44" s="323"/>
      <c r="O44" s="323"/>
      <c r="P44" s="323"/>
      <c r="Q44" s="323"/>
      <c r="R44" s="323"/>
      <c r="S44" s="323"/>
      <c r="T44" s="323"/>
      <c r="U44" s="323"/>
      <c r="V44" s="323"/>
      <c r="W44" s="323"/>
      <c r="X44" s="323"/>
      <c r="Y44" s="323"/>
      <c r="Z44" s="323"/>
      <c r="AA44" s="323"/>
      <c r="AB44" s="323"/>
      <c r="AC44" s="323"/>
      <c r="AD44" s="323"/>
      <c r="AE44" s="323"/>
      <c r="AF44" s="323"/>
      <c r="AG44" s="323"/>
      <c r="AH44" s="323"/>
      <c r="AI44" s="323"/>
      <c r="AJ44" s="323"/>
    </row>
    <row r="45" spans="1:36">
      <c r="A45" s="323"/>
      <c r="B45" s="323"/>
      <c r="I45" s="323"/>
      <c r="J45" s="323"/>
      <c r="K45" s="323"/>
      <c r="L45" s="323"/>
      <c r="M45" s="323"/>
      <c r="N45" s="323"/>
      <c r="O45" s="323"/>
      <c r="P45" s="323"/>
      <c r="Q45" s="323"/>
      <c r="R45" s="323"/>
      <c r="S45" s="323"/>
      <c r="T45" s="323"/>
      <c r="U45" s="323"/>
      <c r="V45" s="323"/>
      <c r="W45" s="323"/>
      <c r="X45" s="323"/>
      <c r="Y45" s="323"/>
      <c r="Z45" s="323"/>
      <c r="AA45" s="323"/>
      <c r="AB45" s="323"/>
      <c r="AC45" s="323"/>
      <c r="AD45" s="323"/>
      <c r="AE45" s="323"/>
      <c r="AF45" s="323"/>
      <c r="AG45" s="323"/>
      <c r="AH45" s="323"/>
      <c r="AI45" s="323"/>
      <c r="AJ45" s="323"/>
    </row>
    <row r="46" spans="1:36">
      <c r="A46" s="323"/>
      <c r="B46" s="323"/>
      <c r="H46" s="323"/>
      <c r="I46" s="323"/>
      <c r="J46" s="323"/>
      <c r="K46" s="323"/>
      <c r="L46" s="323"/>
      <c r="M46" s="323"/>
      <c r="N46" s="323"/>
      <c r="O46" s="323"/>
      <c r="P46" s="323"/>
      <c r="Q46" s="323"/>
      <c r="R46" s="323"/>
      <c r="S46" s="323"/>
      <c r="T46" s="323"/>
      <c r="U46" s="323"/>
      <c r="V46" s="323"/>
      <c r="W46" s="323"/>
      <c r="X46" s="323"/>
      <c r="Y46" s="323"/>
      <c r="Z46" s="323"/>
      <c r="AA46" s="323"/>
      <c r="AB46" s="323"/>
      <c r="AC46" s="323"/>
      <c r="AD46" s="323"/>
      <c r="AE46" s="323"/>
      <c r="AF46" s="323"/>
      <c r="AG46" s="323"/>
      <c r="AH46" s="323"/>
      <c r="AI46" s="323"/>
      <c r="AJ46" s="323"/>
    </row>
    <row r="47" spans="1:36" ht="12" thickBot="1">
      <c r="A47" s="323"/>
      <c r="B47" s="323"/>
      <c r="H47" s="323"/>
      <c r="I47" s="323"/>
      <c r="J47" s="323"/>
      <c r="K47" s="323"/>
      <c r="L47" s="323"/>
      <c r="M47" s="323"/>
      <c r="N47" s="323"/>
      <c r="O47" s="323"/>
      <c r="P47" s="323"/>
      <c r="Q47" s="323"/>
      <c r="R47" s="323"/>
      <c r="S47" s="323"/>
      <c r="T47" s="323"/>
      <c r="U47" s="323"/>
      <c r="V47" s="323"/>
      <c r="W47" s="323"/>
      <c r="X47" s="323"/>
      <c r="Y47" s="323"/>
      <c r="Z47" s="323"/>
      <c r="AA47" s="323"/>
      <c r="AB47" s="323"/>
      <c r="AC47" s="323"/>
      <c r="AD47" s="323"/>
      <c r="AE47" s="323"/>
      <c r="AF47" s="323"/>
      <c r="AG47" s="323"/>
      <c r="AH47" s="323"/>
      <c r="AI47" s="323"/>
      <c r="AJ47" s="323"/>
    </row>
    <row r="48" spans="1:36" ht="56.25">
      <c r="A48" s="1758" t="s">
        <v>10600</v>
      </c>
      <c r="B48" s="1758"/>
      <c r="C48" s="1758"/>
      <c r="D48" s="1758"/>
      <c r="E48" s="1758"/>
      <c r="F48" s="1758"/>
      <c r="H48" s="710" t="s">
        <v>13660</v>
      </c>
      <c r="I48" s="323"/>
      <c r="J48" s="323"/>
      <c r="K48" s="323"/>
      <c r="L48" s="323"/>
      <c r="M48" s="323"/>
      <c r="N48" s="323"/>
      <c r="O48" s="323"/>
      <c r="P48" s="323"/>
      <c r="Q48" s="323"/>
      <c r="R48" s="323"/>
      <c r="S48" s="323"/>
      <c r="T48" s="323"/>
      <c r="U48" s="323"/>
      <c r="V48" s="323"/>
      <c r="W48" s="323"/>
      <c r="X48" s="323"/>
      <c r="Y48" s="323"/>
      <c r="Z48" s="323"/>
      <c r="AA48" s="323"/>
      <c r="AB48" s="323"/>
      <c r="AC48" s="323"/>
      <c r="AD48" s="323"/>
      <c r="AE48" s="323"/>
      <c r="AF48" s="323"/>
      <c r="AG48" s="323"/>
      <c r="AH48" s="323"/>
      <c r="AI48" s="323"/>
      <c r="AJ48" s="323"/>
    </row>
    <row r="49" spans="1:36" ht="57" thickBot="1">
      <c r="A49" s="323"/>
      <c r="B49" s="323"/>
      <c r="H49" s="623" t="s">
        <v>27524</v>
      </c>
      <c r="I49" s="323"/>
      <c r="J49" s="323"/>
      <c r="K49" s="323"/>
      <c r="L49" s="323"/>
      <c r="M49" s="323"/>
      <c r="N49" s="323"/>
      <c r="O49" s="323"/>
      <c r="P49" s="323"/>
      <c r="Q49" s="323"/>
      <c r="R49" s="323"/>
      <c r="S49" s="323"/>
      <c r="T49" s="323"/>
      <c r="U49" s="323"/>
      <c r="V49" s="323"/>
      <c r="W49" s="323"/>
      <c r="X49" s="323"/>
      <c r="Y49" s="323"/>
      <c r="Z49" s="323"/>
      <c r="AA49" s="323"/>
      <c r="AB49" s="323"/>
      <c r="AC49" s="323"/>
      <c r="AD49" s="323"/>
      <c r="AE49" s="323"/>
      <c r="AF49" s="323"/>
      <c r="AG49" s="323"/>
      <c r="AH49" s="323"/>
      <c r="AI49" s="323"/>
      <c r="AJ49" s="323"/>
    </row>
  </sheetData>
  <mergeCells count="5">
    <mergeCell ref="A48:F48"/>
    <mergeCell ref="A1:G1"/>
    <mergeCell ref="A3:G3"/>
    <mergeCell ref="A24:G25"/>
    <mergeCell ref="A28:F28"/>
  </mergeCells>
  <hyperlinks>
    <hyperlink ref="H1" location="'Содержание (2)'!A1" display="'Содержание"/>
  </hyperlinks>
  <pageMargins left="0.7" right="0.7" top="0.75" bottom="0.75" header="0.3" footer="0.3"/>
  <pageSetup paperSize="9"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rgb="FF002060"/>
  </sheetPr>
  <dimension ref="A1:P121"/>
  <sheetViews>
    <sheetView zoomScale="90" zoomScaleNormal="90" workbookViewId="0">
      <selection activeCell="J3" sqref="J3:L3"/>
    </sheetView>
  </sheetViews>
  <sheetFormatPr defaultRowHeight="11.25"/>
  <cols>
    <col min="1" max="1" width="13.1640625" style="84" customWidth="1"/>
    <col min="2" max="2" width="44.33203125" style="84" customWidth="1"/>
    <col min="3" max="3" width="15.33203125" style="84" customWidth="1"/>
    <col min="4" max="4" width="21.1640625" style="84" customWidth="1"/>
    <col min="5" max="5" width="16.1640625" style="84" customWidth="1"/>
    <col min="6" max="6" width="11.6640625" style="84" customWidth="1"/>
    <col min="7" max="7" width="20.83203125" style="84" customWidth="1"/>
    <col min="8" max="8" width="18.5" style="84" customWidth="1"/>
    <col min="9" max="9" width="16.33203125" bestFit="1" customWidth="1"/>
    <col min="10" max="12" width="36.6640625" customWidth="1"/>
    <col min="13" max="13" width="16.33203125" customWidth="1"/>
    <col min="15" max="15" width="14.33203125" customWidth="1"/>
    <col min="16" max="16" width="48.1640625" customWidth="1"/>
  </cols>
  <sheetData>
    <row r="1" spans="1:16" ht="12" thickBot="1">
      <c r="A1" s="1746" t="s">
        <v>10819</v>
      </c>
      <c r="B1" s="1746"/>
      <c r="C1" s="1746"/>
      <c r="D1" s="1746"/>
      <c r="E1" s="1746"/>
      <c r="F1" s="1746"/>
      <c r="G1" s="1746"/>
      <c r="H1" s="1746"/>
      <c r="I1" s="1331" t="s">
        <v>230</v>
      </c>
      <c r="J1" s="1331"/>
      <c r="K1" s="1331"/>
      <c r="L1" s="1331"/>
      <c r="M1" s="1331"/>
      <c r="N1" s="1469" t="s">
        <v>11946</v>
      </c>
      <c r="O1" s="1470" t="s">
        <v>18271</v>
      </c>
      <c r="P1" s="1333" t="s">
        <v>18272</v>
      </c>
    </row>
    <row r="2" spans="1:16" ht="12" thickBot="1">
      <c r="N2" s="689"/>
      <c r="O2" s="1381" t="s">
        <v>18270</v>
      </c>
      <c r="P2" s="804" t="s">
        <v>18273</v>
      </c>
    </row>
    <row r="3" spans="1:16" ht="57" thickBot="1">
      <c r="A3" s="1786" t="s">
        <v>10601</v>
      </c>
      <c r="B3" s="1786"/>
      <c r="C3" s="1786"/>
      <c r="D3" s="1786"/>
      <c r="E3" s="1786"/>
      <c r="F3" s="1786"/>
      <c r="G3" s="1786"/>
      <c r="H3" s="1786"/>
      <c r="J3" s="631" t="s">
        <v>29101</v>
      </c>
      <c r="K3" s="632" t="s">
        <v>29102</v>
      </c>
      <c r="L3" s="633" t="s">
        <v>29103</v>
      </c>
      <c r="N3" s="689"/>
      <c r="O3" s="1471" t="s">
        <v>18274</v>
      </c>
      <c r="P3" s="804" t="s">
        <v>18275</v>
      </c>
    </row>
    <row r="4" spans="1:16" ht="12" thickBot="1">
      <c r="H4" s="215" t="s">
        <v>341</v>
      </c>
      <c r="N4" s="689"/>
      <c r="O4" s="1472" t="s">
        <v>18276</v>
      </c>
      <c r="P4" s="804" t="s">
        <v>18277</v>
      </c>
    </row>
    <row r="5" spans="1:16" ht="12" thickBot="1">
      <c r="A5" s="1859" t="s">
        <v>10</v>
      </c>
      <c r="B5" s="1865" t="s">
        <v>11</v>
      </c>
      <c r="C5" s="1860" t="s">
        <v>3121</v>
      </c>
      <c r="D5" s="1860"/>
      <c r="E5" s="1860"/>
      <c r="F5" s="1860" t="s">
        <v>3121</v>
      </c>
      <c r="G5" s="1860"/>
      <c r="H5" s="1861"/>
      <c r="N5" s="563"/>
      <c r="O5" s="564" t="s">
        <v>18278</v>
      </c>
      <c r="P5" s="565" t="s">
        <v>13554</v>
      </c>
    </row>
    <row r="6" spans="1:16" ht="33.75">
      <c r="A6" s="1831"/>
      <c r="B6" s="1866"/>
      <c r="C6" s="1445" t="s">
        <v>3122</v>
      </c>
      <c r="D6" s="1445" t="s">
        <v>3123</v>
      </c>
      <c r="E6" s="1445" t="s">
        <v>3124</v>
      </c>
      <c r="F6" s="1445" t="s">
        <v>3122</v>
      </c>
      <c r="G6" s="1445" t="s">
        <v>3123</v>
      </c>
      <c r="H6" s="1430" t="s">
        <v>3124</v>
      </c>
    </row>
    <row r="7" spans="1:16" ht="12" thickBot="1">
      <c r="A7" s="1068">
        <v>1</v>
      </c>
      <c r="B7" s="1069">
        <v>2</v>
      </c>
      <c r="C7" s="1069">
        <v>3</v>
      </c>
      <c r="D7" s="1069">
        <v>4</v>
      </c>
      <c r="E7" s="240">
        <v>5</v>
      </c>
      <c r="F7" s="1069">
        <v>6</v>
      </c>
      <c r="G7" s="1069">
        <v>7</v>
      </c>
      <c r="H7" s="1059">
        <v>8</v>
      </c>
    </row>
    <row r="8" spans="1:16" ht="56.25">
      <c r="A8" s="1068">
        <v>1</v>
      </c>
      <c r="B8" s="397" t="s">
        <v>3125</v>
      </c>
      <c r="C8" s="1445"/>
      <c r="D8" s="1445"/>
      <c r="E8" s="1436"/>
      <c r="F8" s="1445"/>
      <c r="G8" s="1445"/>
      <c r="H8" s="1430"/>
      <c r="J8" s="864" t="s">
        <v>29108</v>
      </c>
    </row>
    <row r="9" spans="1:16" ht="56.25">
      <c r="A9" s="1068">
        <v>2</v>
      </c>
      <c r="B9" s="397" t="s">
        <v>10404</v>
      </c>
      <c r="C9" s="1445"/>
      <c r="D9" s="1445"/>
      <c r="E9" s="1436"/>
      <c r="F9" s="1445"/>
      <c r="G9" s="1445"/>
      <c r="H9" s="1430"/>
      <c r="J9" s="577" t="s">
        <v>29109</v>
      </c>
    </row>
    <row r="10" spans="1:16" ht="45.75" thickBot="1">
      <c r="A10" s="862">
        <v>3</v>
      </c>
      <c r="B10" s="213" t="s">
        <v>0</v>
      </c>
      <c r="C10" s="213"/>
      <c r="D10" s="213"/>
      <c r="E10" s="1441"/>
      <c r="F10" s="213"/>
      <c r="G10" s="213"/>
      <c r="H10" s="214"/>
      <c r="J10" s="865" t="s">
        <v>28940</v>
      </c>
    </row>
    <row r="11" spans="1:16" ht="12" thickBot="1">
      <c r="B11" s="1497"/>
      <c r="C11" s="1498"/>
      <c r="D11" s="1498"/>
    </row>
    <row r="12" spans="1:16" ht="22.5">
      <c r="B12" s="1505" t="s">
        <v>13555</v>
      </c>
      <c r="C12" s="1506" t="s">
        <v>13554</v>
      </c>
      <c r="D12" s="1506" t="s">
        <v>13554</v>
      </c>
      <c r="E12" s="1506" t="s">
        <v>13554</v>
      </c>
      <c r="F12" s="1506" t="s">
        <v>13554</v>
      </c>
      <c r="G12" s="1506" t="s">
        <v>13554</v>
      </c>
      <c r="H12" s="1507" t="s">
        <v>13554</v>
      </c>
    </row>
    <row r="13" spans="1:16" ht="57" thickBot="1">
      <c r="B13" s="1385" t="s">
        <v>29104</v>
      </c>
      <c r="C13" s="1508" t="s">
        <v>29106</v>
      </c>
      <c r="D13" s="1508" t="s">
        <v>29107</v>
      </c>
      <c r="E13" s="1386" t="s">
        <v>29105</v>
      </c>
      <c r="F13" s="1509" t="s">
        <v>28874</v>
      </c>
      <c r="G13" s="1509" t="s">
        <v>28874</v>
      </c>
      <c r="H13" s="1510" t="s">
        <v>28874</v>
      </c>
    </row>
    <row r="14" spans="1:16" ht="12" thickBot="1"/>
    <row r="15" spans="1:16" ht="57" thickBot="1">
      <c r="A15" s="1786" t="s">
        <v>10602</v>
      </c>
      <c r="B15" s="1786"/>
      <c r="C15" s="1786"/>
      <c r="D15" s="1786"/>
      <c r="E15" s="1786"/>
      <c r="F15" s="1786"/>
      <c r="G15" s="1786"/>
      <c r="H15" s="1786"/>
      <c r="J15" s="631" t="s">
        <v>29110</v>
      </c>
      <c r="K15" s="632" t="s">
        <v>29111</v>
      </c>
      <c r="L15" s="633" t="s">
        <v>29112</v>
      </c>
    </row>
    <row r="16" spans="1:16" ht="12" thickBot="1">
      <c r="H16" s="215" t="s">
        <v>3126</v>
      </c>
    </row>
    <row r="17" spans="1:10">
      <c r="A17" s="1859" t="s">
        <v>10</v>
      </c>
      <c r="B17" s="1865" t="s">
        <v>11</v>
      </c>
      <c r="C17" s="1860" t="s">
        <v>3121</v>
      </c>
      <c r="D17" s="1860"/>
      <c r="E17" s="1860"/>
      <c r="F17" s="1860" t="s">
        <v>3121</v>
      </c>
      <c r="G17" s="1860"/>
      <c r="H17" s="1861"/>
    </row>
    <row r="18" spans="1:10" ht="33.75">
      <c r="A18" s="1831"/>
      <c r="B18" s="1866"/>
      <c r="C18" s="1445" t="s">
        <v>3122</v>
      </c>
      <c r="D18" s="1445" t="s">
        <v>3123</v>
      </c>
      <c r="E18" s="1445" t="s">
        <v>3124</v>
      </c>
      <c r="F18" s="1445" t="s">
        <v>3122</v>
      </c>
      <c r="G18" s="1445" t="s">
        <v>3123</v>
      </c>
      <c r="H18" s="1430" t="s">
        <v>3124</v>
      </c>
    </row>
    <row r="19" spans="1:10" ht="12" thickBot="1">
      <c r="A19" s="1068">
        <v>1</v>
      </c>
      <c r="B19" s="1069">
        <v>2</v>
      </c>
      <c r="C19" s="1069">
        <v>3</v>
      </c>
      <c r="D19" s="1069">
        <v>4</v>
      </c>
      <c r="E19" s="1069">
        <v>5</v>
      </c>
      <c r="F19" s="1069">
        <v>6</v>
      </c>
      <c r="G19" s="1069">
        <v>7</v>
      </c>
      <c r="H19" s="1059">
        <v>8</v>
      </c>
    </row>
    <row r="20" spans="1:10" ht="45">
      <c r="A20" s="1068">
        <v>1</v>
      </c>
      <c r="B20" s="848" t="s">
        <v>1906</v>
      </c>
      <c r="C20" s="848"/>
      <c r="D20" s="848"/>
      <c r="E20" s="1439"/>
      <c r="F20" s="848"/>
      <c r="G20" s="848"/>
      <c r="H20" s="849"/>
      <c r="J20" s="864" t="s">
        <v>29113</v>
      </c>
    </row>
    <row r="21" spans="1:10" ht="45">
      <c r="A21" s="1068">
        <v>2</v>
      </c>
      <c r="B21" s="848" t="s">
        <v>1889</v>
      </c>
      <c r="C21" s="848"/>
      <c r="D21" s="848"/>
      <c r="E21" s="1439"/>
      <c r="F21" s="848"/>
      <c r="G21" s="848"/>
      <c r="H21" s="849"/>
      <c r="J21" s="577" t="s">
        <v>29114</v>
      </c>
    </row>
    <row r="22" spans="1:10" ht="56.25">
      <c r="A22" s="1068">
        <v>3</v>
      </c>
      <c r="B22" s="848" t="s">
        <v>1908</v>
      </c>
      <c r="C22" s="848"/>
      <c r="D22" s="848"/>
      <c r="E22" s="1439"/>
      <c r="F22" s="848"/>
      <c r="G22" s="848"/>
      <c r="H22" s="849"/>
      <c r="J22" s="577" t="s">
        <v>29115</v>
      </c>
    </row>
    <row r="23" spans="1:10" ht="45">
      <c r="A23" s="1068">
        <v>4</v>
      </c>
      <c r="B23" s="848" t="s">
        <v>3127</v>
      </c>
      <c r="C23" s="848"/>
      <c r="D23" s="848"/>
      <c r="E23" s="1439"/>
      <c r="F23" s="848"/>
      <c r="G23" s="848"/>
      <c r="H23" s="849"/>
      <c r="J23" s="577" t="s">
        <v>29116</v>
      </c>
    </row>
    <row r="24" spans="1:10" ht="56.25">
      <c r="A24" s="1068">
        <v>5</v>
      </c>
      <c r="B24" s="848" t="s">
        <v>10405</v>
      </c>
      <c r="C24" s="848"/>
      <c r="D24" s="848"/>
      <c r="E24" s="1439"/>
      <c r="F24" s="848"/>
      <c r="G24" s="848"/>
      <c r="H24" s="849"/>
      <c r="J24" s="577" t="s">
        <v>29117</v>
      </c>
    </row>
    <row r="25" spans="1:10" ht="45">
      <c r="A25" s="1068">
        <v>6</v>
      </c>
      <c r="B25" s="848" t="s">
        <v>1916</v>
      </c>
      <c r="C25" s="848"/>
      <c r="D25" s="848"/>
      <c r="E25" s="1439"/>
      <c r="F25" s="848"/>
      <c r="G25" s="848"/>
      <c r="H25" s="849"/>
      <c r="J25" s="577" t="s">
        <v>29118</v>
      </c>
    </row>
    <row r="26" spans="1:10" ht="45">
      <c r="A26" s="1068" t="s">
        <v>254</v>
      </c>
      <c r="B26" s="848" t="s">
        <v>56</v>
      </c>
      <c r="C26" s="848"/>
      <c r="D26" s="848"/>
      <c r="E26" s="1439"/>
      <c r="F26" s="848"/>
      <c r="G26" s="848"/>
      <c r="H26" s="849"/>
      <c r="J26" s="577" t="s">
        <v>29119</v>
      </c>
    </row>
    <row r="27" spans="1:10" ht="56.25">
      <c r="A27" s="1068" t="s">
        <v>994</v>
      </c>
      <c r="B27" s="848" t="s">
        <v>3128</v>
      </c>
      <c r="C27" s="848"/>
      <c r="D27" s="848"/>
      <c r="E27" s="1439"/>
      <c r="F27" s="848"/>
      <c r="G27" s="848"/>
      <c r="H27" s="849"/>
      <c r="J27" s="577" t="s">
        <v>29120</v>
      </c>
    </row>
    <row r="28" spans="1:10" ht="45.75" thickBot="1">
      <c r="A28" s="862" t="s">
        <v>297</v>
      </c>
      <c r="B28" s="213" t="s">
        <v>0</v>
      </c>
      <c r="C28" s="213"/>
      <c r="D28" s="213"/>
      <c r="E28" s="1441"/>
      <c r="F28" s="213"/>
      <c r="G28" s="213"/>
      <c r="H28" s="214"/>
      <c r="J28" s="865" t="s">
        <v>28940</v>
      </c>
    </row>
    <row r="29" spans="1:10" ht="12" thickBot="1"/>
    <row r="30" spans="1:10" ht="22.5">
      <c r="B30" s="1505" t="s">
        <v>13555</v>
      </c>
      <c r="C30" s="1506" t="s">
        <v>13554</v>
      </c>
      <c r="D30" s="1506" t="s">
        <v>13554</v>
      </c>
      <c r="E30" s="1506" t="s">
        <v>13554</v>
      </c>
      <c r="F30" s="1506" t="s">
        <v>13554</v>
      </c>
      <c r="G30" s="1506" t="s">
        <v>13554</v>
      </c>
      <c r="H30" s="1507" t="s">
        <v>13554</v>
      </c>
    </row>
    <row r="31" spans="1:10" ht="57" thickBot="1">
      <c r="B31" s="1385" t="s">
        <v>29104</v>
      </c>
      <c r="C31" s="1508" t="s">
        <v>29106</v>
      </c>
      <c r="D31" s="1508" t="s">
        <v>29107</v>
      </c>
      <c r="E31" s="1386" t="s">
        <v>29105</v>
      </c>
      <c r="F31" s="1509" t="s">
        <v>28874</v>
      </c>
      <c r="G31" s="1509" t="s">
        <v>28874</v>
      </c>
      <c r="H31" s="1510" t="s">
        <v>28874</v>
      </c>
    </row>
    <row r="32" spans="1:10" ht="12" thickBot="1"/>
    <row r="33" spans="1:12" ht="45.75" thickBot="1">
      <c r="A33" s="1744" t="s">
        <v>3129</v>
      </c>
      <c r="B33" s="1744"/>
      <c r="C33" s="1744"/>
      <c r="D33" s="1744"/>
      <c r="E33" s="1744"/>
      <c r="F33" s="1744"/>
      <c r="G33" s="1744"/>
      <c r="H33" s="1744"/>
      <c r="J33" s="631" t="s">
        <v>29121</v>
      </c>
      <c r="K33" s="632" t="s">
        <v>29122</v>
      </c>
      <c r="L33" s="633" t="s">
        <v>29123</v>
      </c>
    </row>
    <row r="34" spans="1:12" ht="12" thickBot="1">
      <c r="H34" s="215" t="s">
        <v>3130</v>
      </c>
    </row>
    <row r="35" spans="1:12">
      <c r="A35" s="1859" t="s">
        <v>10</v>
      </c>
      <c r="B35" s="1865" t="s">
        <v>11</v>
      </c>
      <c r="C35" s="1860" t="s">
        <v>1242</v>
      </c>
      <c r="D35" s="1860"/>
      <c r="E35" s="1860"/>
      <c r="F35" s="1860" t="s">
        <v>1242</v>
      </c>
      <c r="G35" s="1860"/>
      <c r="H35" s="1861"/>
    </row>
    <row r="36" spans="1:12" ht="33.75">
      <c r="A36" s="1831"/>
      <c r="B36" s="1866"/>
      <c r="C36" s="1445" t="s">
        <v>3122</v>
      </c>
      <c r="D36" s="1445" t="s">
        <v>3123</v>
      </c>
      <c r="E36" s="1445" t="s">
        <v>3124</v>
      </c>
      <c r="F36" s="1445" t="s">
        <v>3122</v>
      </c>
      <c r="G36" s="1445" t="s">
        <v>3123</v>
      </c>
      <c r="H36" s="1430" t="s">
        <v>3124</v>
      </c>
    </row>
    <row r="37" spans="1:12" ht="12" thickBot="1">
      <c r="A37" s="1068">
        <v>1</v>
      </c>
      <c r="B37" s="1069">
        <v>2</v>
      </c>
      <c r="C37" s="240">
        <v>3</v>
      </c>
      <c r="D37" s="240">
        <v>4</v>
      </c>
      <c r="E37" s="240">
        <v>5</v>
      </c>
      <c r="F37" s="1069">
        <v>6</v>
      </c>
      <c r="G37" s="1069">
        <v>7</v>
      </c>
      <c r="H37" s="1059">
        <v>8</v>
      </c>
    </row>
    <row r="38" spans="1:12" ht="45">
      <c r="A38" s="1068">
        <v>1</v>
      </c>
      <c r="B38" s="397" t="s">
        <v>3131</v>
      </c>
      <c r="C38" s="1439"/>
      <c r="D38" s="1439"/>
      <c r="E38" s="1439"/>
      <c r="F38" s="848"/>
      <c r="G38" s="848"/>
      <c r="H38" s="849"/>
      <c r="J38" s="864" t="s">
        <v>29113</v>
      </c>
    </row>
    <row r="39" spans="1:12" ht="56.25">
      <c r="A39" s="1068">
        <v>2</v>
      </c>
      <c r="B39" s="397" t="s">
        <v>3132</v>
      </c>
      <c r="C39" s="1439"/>
      <c r="D39" s="1439"/>
      <c r="E39" s="1439"/>
      <c r="F39" s="848"/>
      <c r="G39" s="848"/>
      <c r="H39" s="849"/>
      <c r="J39" s="577" t="s">
        <v>29124</v>
      </c>
    </row>
    <row r="40" spans="1:12" ht="56.25">
      <c r="A40" s="1068">
        <v>3</v>
      </c>
      <c r="B40" s="397" t="s">
        <v>3133</v>
      </c>
      <c r="C40" s="1436" t="s">
        <v>3053</v>
      </c>
      <c r="D40" s="1436" t="s">
        <v>3134</v>
      </c>
      <c r="E40" s="1436" t="s">
        <v>3053</v>
      </c>
      <c r="F40" s="1445" t="s">
        <v>3053</v>
      </c>
      <c r="G40" s="1445" t="s">
        <v>3134</v>
      </c>
      <c r="H40" s="1430" t="s">
        <v>3135</v>
      </c>
      <c r="J40" s="577" t="s">
        <v>29125</v>
      </c>
    </row>
    <row r="41" spans="1:12" ht="67.5">
      <c r="A41" s="1068">
        <v>4</v>
      </c>
      <c r="B41" s="397" t="s">
        <v>3136</v>
      </c>
      <c r="C41" s="1439"/>
      <c r="D41" s="1439"/>
      <c r="E41" s="1439"/>
      <c r="F41" s="848"/>
      <c r="G41" s="848"/>
      <c r="H41" s="849"/>
      <c r="J41" s="577" t="s">
        <v>29126</v>
      </c>
    </row>
    <row r="42" spans="1:12" ht="57" thickBot="1">
      <c r="A42" s="1068">
        <v>5</v>
      </c>
      <c r="B42" s="1499" t="s">
        <v>3137</v>
      </c>
      <c r="C42" s="1436"/>
      <c r="D42" s="1436"/>
      <c r="E42" s="1436"/>
      <c r="F42" s="1445"/>
      <c r="G42" s="1445"/>
      <c r="H42" s="1430"/>
      <c r="J42" s="865" t="s">
        <v>29127</v>
      </c>
    </row>
    <row r="43" spans="1:12" ht="12" thickBot="1">
      <c r="A43" s="862">
        <v>6</v>
      </c>
      <c r="B43" s="1500" t="s">
        <v>3138</v>
      </c>
      <c r="C43" s="1446"/>
      <c r="D43" s="1446"/>
      <c r="E43" s="1446"/>
      <c r="F43" s="1447"/>
      <c r="G43" s="1447"/>
      <c r="H43" s="1433"/>
    </row>
    <row r="44" spans="1:12" ht="12" thickBot="1"/>
    <row r="45" spans="1:12" ht="22.5">
      <c r="B45" s="1505" t="s">
        <v>13555</v>
      </c>
      <c r="C45" s="1506" t="s">
        <v>13554</v>
      </c>
      <c r="D45" s="1506" t="s">
        <v>13554</v>
      </c>
      <c r="E45" s="1506" t="s">
        <v>13554</v>
      </c>
      <c r="F45" s="1506" t="s">
        <v>13554</v>
      </c>
      <c r="G45" s="1506" t="s">
        <v>13554</v>
      </c>
      <c r="H45" s="1507" t="s">
        <v>13554</v>
      </c>
    </row>
    <row r="46" spans="1:12" ht="57" thickBot="1">
      <c r="B46" s="1385" t="s">
        <v>29104</v>
      </c>
      <c r="C46" s="1508" t="s">
        <v>29106</v>
      </c>
      <c r="D46" s="1508" t="s">
        <v>29107</v>
      </c>
      <c r="E46" s="1386" t="s">
        <v>29105</v>
      </c>
      <c r="F46" s="1509" t="s">
        <v>28874</v>
      </c>
      <c r="G46" s="1509" t="s">
        <v>28874</v>
      </c>
      <c r="H46" s="1510" t="s">
        <v>28874</v>
      </c>
    </row>
    <row r="48" spans="1:12" ht="12" thickBot="1">
      <c r="A48" s="1744" t="s">
        <v>3139</v>
      </c>
      <c r="B48" s="1744"/>
      <c r="C48" s="1744"/>
      <c r="D48" s="1744"/>
      <c r="E48" s="1744"/>
      <c r="F48" s="1744"/>
      <c r="G48" s="1744"/>
      <c r="H48" s="1744"/>
    </row>
    <row r="49" spans="1:12" ht="45.75" thickBot="1">
      <c r="H49" s="215" t="s">
        <v>3140</v>
      </c>
      <c r="J49" s="631" t="s">
        <v>29128</v>
      </c>
      <c r="K49" s="632" t="s">
        <v>29129</v>
      </c>
      <c r="L49" s="633" t="s">
        <v>29130</v>
      </c>
    </row>
    <row r="50" spans="1:12">
      <c r="A50" s="1859" t="s">
        <v>10</v>
      </c>
      <c r="B50" s="1865" t="s">
        <v>11</v>
      </c>
      <c r="C50" s="1860" t="s">
        <v>3121</v>
      </c>
      <c r="D50" s="1860"/>
      <c r="E50" s="1860"/>
      <c r="F50" s="1860" t="s">
        <v>3121</v>
      </c>
      <c r="G50" s="1860"/>
      <c r="H50" s="1861"/>
    </row>
    <row r="51" spans="1:12" ht="33.75">
      <c r="A51" s="1831"/>
      <c r="B51" s="1866"/>
      <c r="C51" s="1445" t="s">
        <v>3122</v>
      </c>
      <c r="D51" s="1445" t="s">
        <v>3123</v>
      </c>
      <c r="E51" s="1445" t="s">
        <v>3124</v>
      </c>
      <c r="F51" s="1445" t="s">
        <v>3122</v>
      </c>
      <c r="G51" s="1445" t="s">
        <v>3123</v>
      </c>
      <c r="H51" s="1430" t="s">
        <v>3124</v>
      </c>
    </row>
    <row r="52" spans="1:12" ht="12" thickBot="1">
      <c r="A52" s="1068">
        <v>1</v>
      </c>
      <c r="B52" s="1069">
        <v>2</v>
      </c>
      <c r="C52" s="1069">
        <v>3</v>
      </c>
      <c r="D52" s="1069">
        <v>4</v>
      </c>
      <c r="E52" s="1069">
        <v>5</v>
      </c>
      <c r="F52" s="1069">
        <v>6</v>
      </c>
      <c r="G52" s="1069">
        <v>7</v>
      </c>
      <c r="H52" s="1059">
        <v>8</v>
      </c>
    </row>
    <row r="53" spans="1:12" ht="45">
      <c r="A53" s="1068">
        <v>1</v>
      </c>
      <c r="B53" s="848" t="s">
        <v>3141</v>
      </c>
      <c r="C53" s="1439"/>
      <c r="D53" s="1439"/>
      <c r="E53" s="1439"/>
      <c r="F53" s="848"/>
      <c r="G53" s="848"/>
      <c r="H53" s="849"/>
      <c r="J53" s="864" t="s">
        <v>29114</v>
      </c>
    </row>
    <row r="54" spans="1:12" ht="78.75">
      <c r="A54" s="1068">
        <v>2</v>
      </c>
      <c r="B54" s="848" t="s">
        <v>3142</v>
      </c>
      <c r="C54" s="1436"/>
      <c r="D54" s="1436"/>
      <c r="E54" s="1436"/>
      <c r="F54" s="1445"/>
      <c r="G54" s="1445"/>
      <c r="H54" s="1430"/>
      <c r="J54" s="577" t="s">
        <v>29131</v>
      </c>
    </row>
    <row r="55" spans="1:12" ht="56.25">
      <c r="A55" s="1068">
        <v>3</v>
      </c>
      <c r="B55" s="848" t="s">
        <v>3143</v>
      </c>
      <c r="C55" s="1436" t="s">
        <v>3053</v>
      </c>
      <c r="D55" s="1436" t="s">
        <v>3134</v>
      </c>
      <c r="E55" s="1436" t="s">
        <v>3053</v>
      </c>
      <c r="F55" s="1445" t="s">
        <v>3053</v>
      </c>
      <c r="G55" s="1445" t="s">
        <v>3134</v>
      </c>
      <c r="H55" s="1430" t="s">
        <v>3053</v>
      </c>
      <c r="J55" s="577" t="s">
        <v>29132</v>
      </c>
    </row>
    <row r="56" spans="1:12" ht="56.25">
      <c r="A56" s="1068">
        <v>4</v>
      </c>
      <c r="B56" s="848" t="s">
        <v>3144</v>
      </c>
      <c r="C56" s="1439"/>
      <c r="D56" s="1439"/>
      <c r="E56" s="1439"/>
      <c r="F56" s="848"/>
      <c r="G56" s="848"/>
      <c r="H56" s="849"/>
      <c r="J56" s="577" t="s">
        <v>29133</v>
      </c>
    </row>
    <row r="57" spans="1:12" ht="45.75" thickBot="1">
      <c r="A57" s="862">
        <v>5</v>
      </c>
      <c r="B57" s="213" t="s">
        <v>3138</v>
      </c>
      <c r="C57" s="1441"/>
      <c r="D57" s="1441"/>
      <c r="E57" s="1441"/>
      <c r="F57" s="213"/>
      <c r="G57" s="213"/>
      <c r="H57" s="214"/>
      <c r="J57" s="865" t="s">
        <v>29114</v>
      </c>
    </row>
    <row r="58" spans="1:12" ht="12" thickBot="1">
      <c r="A58" s="249"/>
      <c r="B58" s="322"/>
      <c r="C58" s="326"/>
      <c r="D58" s="326"/>
      <c r="E58" s="326"/>
      <c r="F58" s="322"/>
      <c r="G58" s="322"/>
      <c r="H58" s="322"/>
    </row>
    <row r="59" spans="1:12" ht="22.5">
      <c r="A59" s="249"/>
      <c r="B59" s="1505" t="s">
        <v>13555</v>
      </c>
      <c r="C59" s="1506" t="s">
        <v>13554</v>
      </c>
      <c r="D59" s="1506" t="s">
        <v>13554</v>
      </c>
      <c r="E59" s="1506" t="s">
        <v>13554</v>
      </c>
      <c r="F59" s="1506" t="s">
        <v>13554</v>
      </c>
      <c r="G59" s="1506" t="s">
        <v>13554</v>
      </c>
      <c r="H59" s="1507" t="s">
        <v>13554</v>
      </c>
    </row>
    <row r="60" spans="1:12" ht="57" thickBot="1">
      <c r="A60" s="249"/>
      <c r="B60" s="1385" t="s">
        <v>29104</v>
      </c>
      <c r="C60" s="1508" t="s">
        <v>29106</v>
      </c>
      <c r="D60" s="1508" t="s">
        <v>29107</v>
      </c>
      <c r="E60" s="1386" t="s">
        <v>29105</v>
      </c>
      <c r="F60" s="1509" t="s">
        <v>28874</v>
      </c>
      <c r="G60" s="1509" t="s">
        <v>28874</v>
      </c>
      <c r="H60" s="1510" t="s">
        <v>28874</v>
      </c>
    </row>
    <row r="61" spans="1:12" ht="12" thickBot="1"/>
    <row r="62" spans="1:12" ht="45">
      <c r="A62" s="1681" t="s">
        <v>3170</v>
      </c>
      <c r="B62" s="1681"/>
      <c r="C62" s="1681"/>
      <c r="D62" s="1681"/>
      <c r="E62" s="1681"/>
      <c r="F62" s="1681"/>
      <c r="G62" s="1681"/>
      <c r="H62" s="1681"/>
      <c r="J62" s="864" t="s">
        <v>29134</v>
      </c>
    </row>
    <row r="63" spans="1:12" ht="57" thickBot="1">
      <c r="J63" s="865" t="s">
        <v>29135</v>
      </c>
    </row>
    <row r="64" spans="1:12" ht="12" thickBot="1"/>
    <row r="65" spans="1:12" ht="68.25" thickBot="1">
      <c r="A65" s="1744" t="s">
        <v>3145</v>
      </c>
      <c r="B65" s="1744"/>
      <c r="C65" s="1744"/>
      <c r="D65" s="1744"/>
      <c r="E65" s="1744"/>
      <c r="F65" s="1744"/>
      <c r="G65" s="1744"/>
      <c r="H65" s="1744"/>
      <c r="J65" s="631" t="s">
        <v>29136</v>
      </c>
      <c r="K65" s="632" t="s">
        <v>29137</v>
      </c>
      <c r="L65" s="633" t="s">
        <v>29138</v>
      </c>
    </row>
    <row r="66" spans="1:12" ht="12" thickBot="1">
      <c r="H66" s="215" t="s">
        <v>3146</v>
      </c>
    </row>
    <row r="67" spans="1:12">
      <c r="A67" s="1859" t="s">
        <v>10</v>
      </c>
      <c r="B67" s="1860" t="s">
        <v>11</v>
      </c>
      <c r="C67" s="1860" t="s">
        <v>3121</v>
      </c>
      <c r="D67" s="1860"/>
      <c r="E67" s="1860"/>
      <c r="F67" s="1860" t="s">
        <v>3121</v>
      </c>
      <c r="G67" s="1860"/>
      <c r="H67" s="1861"/>
    </row>
    <row r="68" spans="1:12" s="36" customFormat="1" ht="33.75">
      <c r="A68" s="1831"/>
      <c r="B68" s="1832"/>
      <c r="C68" s="1445" t="s">
        <v>3122</v>
      </c>
      <c r="D68" s="1445" t="s">
        <v>3123</v>
      </c>
      <c r="E68" s="1445" t="s">
        <v>3124</v>
      </c>
      <c r="F68" s="1445" t="s">
        <v>3122</v>
      </c>
      <c r="G68" s="1445" t="s">
        <v>3123</v>
      </c>
      <c r="H68" s="1430" t="s">
        <v>3124</v>
      </c>
    </row>
    <row r="69" spans="1:12" ht="12" thickBot="1">
      <c r="A69" s="1068">
        <v>1</v>
      </c>
      <c r="B69" s="1069">
        <v>2</v>
      </c>
      <c r="C69" s="1069">
        <v>3</v>
      </c>
      <c r="D69" s="1069">
        <v>4</v>
      </c>
      <c r="E69" s="1069">
        <v>5</v>
      </c>
      <c r="F69" s="1069">
        <v>6</v>
      </c>
      <c r="G69" s="1069">
        <v>7</v>
      </c>
      <c r="H69" s="1059">
        <v>8</v>
      </c>
    </row>
    <row r="70" spans="1:12" ht="56.25">
      <c r="A70" s="1068">
        <v>1</v>
      </c>
      <c r="B70" s="848" t="s">
        <v>3141</v>
      </c>
      <c r="C70" s="1439"/>
      <c r="D70" s="1439"/>
      <c r="E70" s="1439"/>
      <c r="F70" s="848"/>
      <c r="G70" s="848"/>
      <c r="H70" s="849"/>
      <c r="J70" s="864" t="s">
        <v>29115</v>
      </c>
    </row>
    <row r="71" spans="1:12" ht="67.5">
      <c r="A71" s="1068">
        <v>2</v>
      </c>
      <c r="B71" s="848" t="s">
        <v>3147</v>
      </c>
      <c r="C71" s="848"/>
      <c r="D71" s="848"/>
      <c r="E71" s="1439"/>
      <c r="F71" s="848"/>
      <c r="G71" s="848"/>
      <c r="H71" s="849"/>
      <c r="J71" s="577" t="s">
        <v>29139</v>
      </c>
    </row>
    <row r="72" spans="1:12" ht="78.75">
      <c r="A72" s="1068">
        <v>3</v>
      </c>
      <c r="B72" s="848" t="s">
        <v>3148</v>
      </c>
      <c r="C72" s="1445" t="s">
        <v>3053</v>
      </c>
      <c r="D72" s="1445" t="s">
        <v>1709</v>
      </c>
      <c r="E72" s="1436" t="s">
        <v>3053</v>
      </c>
      <c r="F72" s="1445" t="s">
        <v>3053</v>
      </c>
      <c r="G72" s="1445" t="s">
        <v>1709</v>
      </c>
      <c r="H72" s="1430" t="s">
        <v>3053</v>
      </c>
      <c r="J72" s="577" t="s">
        <v>29140</v>
      </c>
    </row>
    <row r="73" spans="1:12" ht="90">
      <c r="A73" s="1068">
        <v>4</v>
      </c>
      <c r="B73" s="848" t="s">
        <v>3136</v>
      </c>
      <c r="C73" s="848"/>
      <c r="D73" s="848"/>
      <c r="E73" s="1439"/>
      <c r="F73" s="848"/>
      <c r="G73" s="848"/>
      <c r="H73" s="849"/>
      <c r="J73" s="577" t="s">
        <v>29141</v>
      </c>
    </row>
    <row r="74" spans="1:12" ht="78.75">
      <c r="A74" s="1068">
        <v>5</v>
      </c>
      <c r="B74" s="1439" t="s">
        <v>3144</v>
      </c>
      <c r="C74" s="848"/>
      <c r="D74" s="848"/>
      <c r="E74" s="1439"/>
      <c r="F74" s="848"/>
      <c r="G74" s="848"/>
      <c r="H74" s="849"/>
      <c r="J74" s="577" t="s">
        <v>29142</v>
      </c>
    </row>
    <row r="75" spans="1:12" ht="57" thickBot="1">
      <c r="A75" s="862">
        <v>6</v>
      </c>
      <c r="B75" s="1441" t="s">
        <v>3138</v>
      </c>
      <c r="C75" s="213"/>
      <c r="D75" s="213"/>
      <c r="E75" s="1441"/>
      <c r="F75" s="213"/>
      <c r="G75" s="213"/>
      <c r="H75" s="214"/>
      <c r="J75" s="865" t="s">
        <v>29115</v>
      </c>
    </row>
    <row r="76" spans="1:12" ht="12" thickBot="1"/>
    <row r="77" spans="1:12" ht="22.5">
      <c r="B77" s="1505" t="s">
        <v>13555</v>
      </c>
      <c r="C77" s="1506" t="s">
        <v>13554</v>
      </c>
      <c r="D77" s="1506" t="s">
        <v>13554</v>
      </c>
      <c r="E77" s="1506" t="s">
        <v>13554</v>
      </c>
      <c r="F77" s="1506" t="s">
        <v>13554</v>
      </c>
      <c r="G77" s="1506" t="s">
        <v>13554</v>
      </c>
      <c r="H77" s="1507" t="s">
        <v>13554</v>
      </c>
    </row>
    <row r="78" spans="1:12" ht="57" thickBot="1">
      <c r="B78" s="1385" t="s">
        <v>29104</v>
      </c>
      <c r="C78" s="1508" t="s">
        <v>29106</v>
      </c>
      <c r="D78" s="1508" t="s">
        <v>29107</v>
      </c>
      <c r="E78" s="1386" t="s">
        <v>29105</v>
      </c>
      <c r="F78" s="1509" t="s">
        <v>28874</v>
      </c>
      <c r="G78" s="1509" t="s">
        <v>28874</v>
      </c>
      <c r="H78" s="1510" t="s">
        <v>28874</v>
      </c>
    </row>
    <row r="80" spans="1:12" ht="12" thickBot="1">
      <c r="A80" s="1744" t="s">
        <v>3149</v>
      </c>
      <c r="B80" s="1744"/>
      <c r="C80" s="1744"/>
      <c r="D80" s="1744"/>
      <c r="E80" s="1744"/>
      <c r="F80" s="1744"/>
      <c r="G80" s="1744"/>
      <c r="H80" s="1744"/>
    </row>
    <row r="81" spans="1:12" ht="34.5" thickBot="1">
      <c r="H81" s="215" t="s">
        <v>3150</v>
      </c>
      <c r="J81" s="631" t="s">
        <v>29143</v>
      </c>
      <c r="K81" s="632" t="s">
        <v>29144</v>
      </c>
      <c r="L81" s="633" t="s">
        <v>29145</v>
      </c>
    </row>
    <row r="82" spans="1:12">
      <c r="A82" s="1859" t="s">
        <v>10</v>
      </c>
      <c r="B82" s="1860" t="s">
        <v>11</v>
      </c>
      <c r="C82" s="1860" t="s">
        <v>1078</v>
      </c>
      <c r="D82" s="1860"/>
      <c r="E82" s="1860"/>
      <c r="F82" s="1860" t="s">
        <v>3121</v>
      </c>
      <c r="G82" s="1860"/>
      <c r="H82" s="1861"/>
    </row>
    <row r="83" spans="1:12" s="36" customFormat="1" ht="33.75">
      <c r="A83" s="1831"/>
      <c r="B83" s="1832"/>
      <c r="C83" s="1445" t="s">
        <v>3122</v>
      </c>
      <c r="D83" s="1445" t="s">
        <v>3123</v>
      </c>
      <c r="E83" s="1445" t="s">
        <v>3124</v>
      </c>
      <c r="F83" s="1445" t="s">
        <v>3122</v>
      </c>
      <c r="G83" s="1445" t="s">
        <v>3123</v>
      </c>
      <c r="H83" s="1430" t="s">
        <v>3124</v>
      </c>
    </row>
    <row r="84" spans="1:12" ht="12" thickBot="1">
      <c r="A84" s="1068">
        <v>1</v>
      </c>
      <c r="B84" s="1069">
        <v>2</v>
      </c>
      <c r="C84" s="1069">
        <v>3</v>
      </c>
      <c r="D84" s="1069">
        <v>4</v>
      </c>
      <c r="E84" s="1069">
        <v>5</v>
      </c>
      <c r="F84" s="1069">
        <v>6</v>
      </c>
      <c r="G84" s="1069">
        <v>7</v>
      </c>
      <c r="H84" s="1059">
        <v>8</v>
      </c>
    </row>
    <row r="85" spans="1:12" ht="45">
      <c r="A85" s="1068">
        <v>1</v>
      </c>
      <c r="B85" s="397" t="s">
        <v>3141</v>
      </c>
      <c r="C85" s="848"/>
      <c r="D85" s="848"/>
      <c r="E85" s="1439"/>
      <c r="F85" s="848"/>
      <c r="G85" s="848"/>
      <c r="H85" s="849"/>
      <c r="J85" s="864" t="s">
        <v>29116</v>
      </c>
    </row>
    <row r="86" spans="1:12" ht="67.5">
      <c r="A86" s="1068">
        <v>2</v>
      </c>
      <c r="B86" s="397" t="s">
        <v>3151</v>
      </c>
      <c r="C86" s="848"/>
      <c r="D86" s="848"/>
      <c r="E86" s="1439"/>
      <c r="F86" s="848"/>
      <c r="G86" s="848"/>
      <c r="H86" s="849"/>
      <c r="J86" s="577" t="s">
        <v>29146</v>
      </c>
    </row>
    <row r="87" spans="1:12" ht="56.25">
      <c r="A87" s="1068">
        <v>3</v>
      </c>
      <c r="B87" s="397" t="s">
        <v>3152</v>
      </c>
      <c r="C87" s="848"/>
      <c r="D87" s="848"/>
      <c r="E87" s="1439"/>
      <c r="F87" s="848"/>
      <c r="G87" s="848"/>
      <c r="H87" s="849"/>
      <c r="J87" s="577" t="s">
        <v>29147</v>
      </c>
    </row>
    <row r="88" spans="1:12" ht="56.25">
      <c r="A88" s="1068">
        <v>4</v>
      </c>
      <c r="B88" s="397" t="s">
        <v>3153</v>
      </c>
      <c r="C88" s="1445" t="s">
        <v>3095</v>
      </c>
      <c r="D88" s="1445" t="s">
        <v>3134</v>
      </c>
      <c r="E88" s="1436" t="s">
        <v>3095</v>
      </c>
      <c r="F88" s="1445" t="s">
        <v>3053</v>
      </c>
      <c r="G88" s="1445" t="s">
        <v>3134</v>
      </c>
      <c r="H88" s="1430" t="s">
        <v>3053</v>
      </c>
      <c r="J88" s="577" t="s">
        <v>29148</v>
      </c>
    </row>
    <row r="89" spans="1:12" ht="56.25">
      <c r="A89" s="1068">
        <v>5</v>
      </c>
      <c r="B89" s="1499" t="s">
        <v>3144</v>
      </c>
      <c r="C89" s="848"/>
      <c r="D89" s="848"/>
      <c r="E89" s="1439"/>
      <c r="F89" s="848"/>
      <c r="G89" s="848"/>
      <c r="H89" s="849"/>
      <c r="J89" s="577" t="s">
        <v>29149</v>
      </c>
    </row>
    <row r="90" spans="1:12" ht="45.75" thickBot="1">
      <c r="A90" s="862">
        <v>6</v>
      </c>
      <c r="B90" s="1500" t="s">
        <v>3138</v>
      </c>
      <c r="C90" s="213"/>
      <c r="D90" s="213"/>
      <c r="E90" s="1441"/>
      <c r="F90" s="213"/>
      <c r="G90" s="213"/>
      <c r="H90" s="214"/>
      <c r="J90" s="865" t="s">
        <v>29116</v>
      </c>
    </row>
    <row r="91" spans="1:12" ht="12" thickBot="1"/>
    <row r="92" spans="1:12" ht="22.5">
      <c r="B92" s="1505" t="s">
        <v>13555</v>
      </c>
      <c r="C92" s="1506" t="s">
        <v>13554</v>
      </c>
      <c r="D92" s="1506" t="s">
        <v>13554</v>
      </c>
      <c r="E92" s="1506" t="s">
        <v>13554</v>
      </c>
      <c r="F92" s="1506" t="s">
        <v>13554</v>
      </c>
      <c r="G92" s="1506" t="s">
        <v>13554</v>
      </c>
      <c r="H92" s="1507" t="s">
        <v>13554</v>
      </c>
    </row>
    <row r="93" spans="1:12" ht="57" thickBot="1">
      <c r="B93" s="1385" t="s">
        <v>29104</v>
      </c>
      <c r="C93" s="1508" t="s">
        <v>29106</v>
      </c>
      <c r="D93" s="1508" t="s">
        <v>29107</v>
      </c>
      <c r="E93" s="1386" t="s">
        <v>29105</v>
      </c>
      <c r="F93" s="1509" t="s">
        <v>28874</v>
      </c>
      <c r="G93" s="1509" t="s">
        <v>28874</v>
      </c>
      <c r="H93" s="1510" t="s">
        <v>28874</v>
      </c>
    </row>
    <row r="95" spans="1:12">
      <c r="A95" s="1744" t="s">
        <v>3154</v>
      </c>
      <c r="B95" s="1744"/>
      <c r="C95" s="1744"/>
      <c r="D95" s="1744"/>
    </row>
    <row r="96" spans="1:12" ht="12" thickBot="1">
      <c r="D96" s="215" t="s">
        <v>3155</v>
      </c>
    </row>
    <row r="97" spans="1:12" ht="23.25" thickBot="1">
      <c r="A97" s="553" t="s">
        <v>10</v>
      </c>
      <c r="B97" s="1434" t="s">
        <v>11</v>
      </c>
      <c r="C97" s="551" t="s">
        <v>3079</v>
      </c>
      <c r="D97" s="552" t="s">
        <v>3082</v>
      </c>
    </row>
    <row r="98" spans="1:12" ht="33.75">
      <c r="A98" s="1068">
        <v>1</v>
      </c>
      <c r="B98" s="240">
        <v>2</v>
      </c>
      <c r="C98" s="1069">
        <v>4</v>
      </c>
      <c r="D98" s="1059">
        <v>5</v>
      </c>
      <c r="J98" s="864" t="s">
        <v>29150</v>
      </c>
    </row>
    <row r="99" spans="1:12" ht="56.25">
      <c r="A99" s="1068">
        <v>1</v>
      </c>
      <c r="B99" s="848" t="s">
        <v>3141</v>
      </c>
      <c r="C99" s="1445"/>
      <c r="D99" s="1430"/>
      <c r="J99" s="577" t="s">
        <v>29117</v>
      </c>
    </row>
    <row r="100" spans="1:12" ht="33.75">
      <c r="A100" s="1068">
        <v>2</v>
      </c>
      <c r="B100" s="848" t="s">
        <v>3156</v>
      </c>
      <c r="C100" s="1445"/>
      <c r="D100" s="1430"/>
      <c r="J100" s="577" t="s">
        <v>29151</v>
      </c>
    </row>
    <row r="101" spans="1:12" ht="33.75">
      <c r="A101" s="1068">
        <v>3</v>
      </c>
      <c r="B101" s="848" t="s">
        <v>3157</v>
      </c>
      <c r="C101" s="1445" t="s">
        <v>3056</v>
      </c>
      <c r="D101" s="1430" t="s">
        <v>3056</v>
      </c>
      <c r="J101" s="577" t="s">
        <v>29152</v>
      </c>
    </row>
    <row r="102" spans="1:12" ht="45">
      <c r="A102" s="1068">
        <v>4</v>
      </c>
      <c r="B102" s="848" t="s">
        <v>3136</v>
      </c>
      <c r="C102" s="1445"/>
      <c r="D102" s="1430"/>
      <c r="J102" s="577" t="s">
        <v>29153</v>
      </c>
    </row>
    <row r="103" spans="1:12" ht="33.75">
      <c r="A103" s="1068">
        <v>5</v>
      </c>
      <c r="B103" s="848" t="s">
        <v>3144</v>
      </c>
      <c r="C103" s="1445"/>
      <c r="D103" s="1430"/>
      <c r="J103" s="577" t="s">
        <v>29154</v>
      </c>
    </row>
    <row r="104" spans="1:12" ht="57" thickBot="1">
      <c r="A104" s="862">
        <v>6</v>
      </c>
      <c r="B104" s="213" t="s">
        <v>3138</v>
      </c>
      <c r="C104" s="1447"/>
      <c r="D104" s="1433"/>
      <c r="J104" s="865" t="s">
        <v>29117</v>
      </c>
    </row>
    <row r="108" spans="1:12" ht="12" thickBot="1"/>
    <row r="109" spans="1:12" ht="45.75" thickBot="1">
      <c r="A109" s="1744" t="s">
        <v>3158</v>
      </c>
      <c r="B109" s="1744"/>
      <c r="C109" s="1744"/>
      <c r="D109" s="1744"/>
      <c r="E109" s="1744"/>
      <c r="F109" s="1744"/>
      <c r="G109" s="1744"/>
      <c r="H109" s="1744"/>
      <c r="J109" s="631" t="s">
        <v>29155</v>
      </c>
      <c r="K109" s="632" t="s">
        <v>29156</v>
      </c>
      <c r="L109" s="633" t="s">
        <v>29157</v>
      </c>
    </row>
    <row r="110" spans="1:12" ht="12" thickBot="1">
      <c r="H110" s="215" t="s">
        <v>3159</v>
      </c>
    </row>
    <row r="111" spans="1:12">
      <c r="A111" s="1859" t="s">
        <v>10</v>
      </c>
      <c r="B111" s="1860" t="s">
        <v>11</v>
      </c>
      <c r="C111" s="1860" t="s">
        <v>3121</v>
      </c>
      <c r="D111" s="1860"/>
      <c r="E111" s="1860"/>
      <c r="F111" s="1860" t="s">
        <v>3121</v>
      </c>
      <c r="G111" s="1860"/>
      <c r="H111" s="1861"/>
    </row>
    <row r="112" spans="1:12" ht="33.75">
      <c r="A112" s="1831"/>
      <c r="B112" s="1832"/>
      <c r="C112" s="1445" t="s">
        <v>3122</v>
      </c>
      <c r="D112" s="1445" t="s">
        <v>3123</v>
      </c>
      <c r="E112" s="1445" t="s">
        <v>3124</v>
      </c>
      <c r="F112" s="1445" t="s">
        <v>3122</v>
      </c>
      <c r="G112" s="1445" t="s">
        <v>3123</v>
      </c>
      <c r="H112" s="1430" t="s">
        <v>3124</v>
      </c>
    </row>
    <row r="113" spans="1:10" ht="12" thickBot="1">
      <c r="A113" s="1068">
        <v>1</v>
      </c>
      <c r="B113" s="1069">
        <v>2</v>
      </c>
      <c r="C113" s="1069">
        <v>3</v>
      </c>
      <c r="D113" s="1069">
        <v>4</v>
      </c>
      <c r="E113" s="1069">
        <v>5</v>
      </c>
      <c r="F113" s="1069">
        <v>6</v>
      </c>
      <c r="G113" s="1069">
        <v>7</v>
      </c>
      <c r="H113" s="1059">
        <v>8</v>
      </c>
    </row>
    <row r="114" spans="1:10" ht="45">
      <c r="A114" s="1068">
        <v>1</v>
      </c>
      <c r="B114" s="848" t="s">
        <v>3141</v>
      </c>
      <c r="C114" s="1501"/>
      <c r="D114" s="1501"/>
      <c r="E114" s="1501"/>
      <c r="F114" s="1501"/>
      <c r="G114" s="1501"/>
      <c r="H114" s="1502"/>
      <c r="J114" s="864" t="s">
        <v>29118</v>
      </c>
    </row>
    <row r="115" spans="1:10" ht="56.25">
      <c r="A115" s="1068">
        <v>2</v>
      </c>
      <c r="B115" s="1439" t="s">
        <v>3160</v>
      </c>
      <c r="C115" s="1501"/>
      <c r="D115" s="1501"/>
      <c r="E115" s="1501"/>
      <c r="F115" s="1501"/>
      <c r="G115" s="1501"/>
      <c r="H115" s="1502"/>
      <c r="J115" s="577" t="s">
        <v>29158</v>
      </c>
    </row>
    <row r="116" spans="1:10" ht="56.25">
      <c r="A116" s="1068">
        <v>3</v>
      </c>
      <c r="B116" s="848" t="s">
        <v>3161</v>
      </c>
      <c r="C116" s="1445" t="s">
        <v>3095</v>
      </c>
      <c r="D116" s="1445" t="s">
        <v>3134</v>
      </c>
      <c r="E116" s="1445" t="s">
        <v>3095</v>
      </c>
      <c r="F116" s="1445" t="s">
        <v>3053</v>
      </c>
      <c r="G116" s="1445" t="s">
        <v>3134</v>
      </c>
      <c r="H116" s="1430" t="s">
        <v>3135</v>
      </c>
      <c r="J116" s="577" t="s">
        <v>29159</v>
      </c>
    </row>
    <row r="117" spans="1:10" ht="56.25">
      <c r="A117" s="1068">
        <v>4</v>
      </c>
      <c r="B117" s="1439" t="s">
        <v>3144</v>
      </c>
      <c r="C117" s="1501"/>
      <c r="D117" s="1501"/>
      <c r="E117" s="1501"/>
      <c r="F117" s="1501"/>
      <c r="G117" s="1501"/>
      <c r="H117" s="1502"/>
      <c r="J117" s="577" t="s">
        <v>29160</v>
      </c>
    </row>
    <row r="118" spans="1:10" ht="45.75" thickBot="1">
      <c r="A118" s="862">
        <v>5</v>
      </c>
      <c r="B118" s="1441" t="s">
        <v>3162</v>
      </c>
      <c r="C118" s="1503"/>
      <c r="D118" s="1503"/>
      <c r="E118" s="1503"/>
      <c r="F118" s="1503"/>
      <c r="G118" s="1503"/>
      <c r="H118" s="1504"/>
      <c r="J118" s="865" t="s">
        <v>29118</v>
      </c>
    </row>
    <row r="119" spans="1:10" ht="12" thickBot="1"/>
    <row r="120" spans="1:10" ht="22.5">
      <c r="B120" s="1505" t="s">
        <v>13555</v>
      </c>
      <c r="C120" s="1506" t="s">
        <v>13554</v>
      </c>
      <c r="D120" s="1506" t="s">
        <v>13554</v>
      </c>
      <c r="E120" s="1506" t="s">
        <v>13554</v>
      </c>
      <c r="F120" s="1506" t="s">
        <v>13554</v>
      </c>
      <c r="G120" s="1506" t="s">
        <v>13554</v>
      </c>
      <c r="H120" s="1507" t="s">
        <v>13554</v>
      </c>
    </row>
    <row r="121" spans="1:10" ht="57" thickBot="1">
      <c r="B121" s="1385" t="s">
        <v>29104</v>
      </c>
      <c r="C121" s="1508" t="s">
        <v>29106</v>
      </c>
      <c r="D121" s="1508" t="s">
        <v>29107</v>
      </c>
      <c r="E121" s="1386" t="s">
        <v>29105</v>
      </c>
      <c r="F121" s="1509" t="s">
        <v>28874</v>
      </c>
      <c r="G121" s="1509" t="s">
        <v>28874</v>
      </c>
      <c r="H121" s="1510" t="s">
        <v>28874</v>
      </c>
    </row>
  </sheetData>
  <mergeCells count="38">
    <mergeCell ref="A67:A68"/>
    <mergeCell ref="A48:H48"/>
    <mergeCell ref="C67:E67"/>
    <mergeCell ref="F67:H67"/>
    <mergeCell ref="A15:H15"/>
    <mergeCell ref="A17:A18"/>
    <mergeCell ref="A33:H33"/>
    <mergeCell ref="A35:A36"/>
    <mergeCell ref="B35:B36"/>
    <mergeCell ref="C35:E35"/>
    <mergeCell ref="F35:H35"/>
    <mergeCell ref="A1:H1"/>
    <mergeCell ref="A3:H3"/>
    <mergeCell ref="A5:A6"/>
    <mergeCell ref="B5:B6"/>
    <mergeCell ref="C5:E5"/>
    <mergeCell ref="F5:H5"/>
    <mergeCell ref="B111:B112"/>
    <mergeCell ref="C111:E111"/>
    <mergeCell ref="F111:H111"/>
    <mergeCell ref="B17:B18"/>
    <mergeCell ref="C17:E17"/>
    <mergeCell ref="F17:H17"/>
    <mergeCell ref="A95:D95"/>
    <mergeCell ref="A80:H80"/>
    <mergeCell ref="A50:A51"/>
    <mergeCell ref="B50:B51"/>
    <mergeCell ref="C50:E50"/>
    <mergeCell ref="F50:H50"/>
    <mergeCell ref="A62:H62"/>
    <mergeCell ref="B67:B68"/>
    <mergeCell ref="A111:A112"/>
    <mergeCell ref="A65:H65"/>
    <mergeCell ref="A109:H109"/>
    <mergeCell ref="A82:A83"/>
    <mergeCell ref="B82:B83"/>
    <mergeCell ref="C82:E82"/>
    <mergeCell ref="F82:H82"/>
  </mergeCells>
  <hyperlinks>
    <hyperlink ref="I1" location="'Содержание (2)'!A1" display="'Содержание"/>
  </hyperlinks>
  <pageMargins left="0.7" right="0.7" top="0.75" bottom="0.75" header="0.3" footer="0.3"/>
  <pageSetup paperSize="9"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tabColor rgb="FF002060"/>
  </sheetPr>
  <dimension ref="A1:I9"/>
  <sheetViews>
    <sheetView workbookViewId="0">
      <selection activeCell="G5" sqref="G1:I5"/>
    </sheetView>
  </sheetViews>
  <sheetFormatPr defaultRowHeight="11.25"/>
  <cols>
    <col min="1" max="1" width="20.33203125" style="84" customWidth="1"/>
    <col min="2" max="2" width="55.1640625" style="84" customWidth="1"/>
    <col min="3" max="4" width="30" style="84" customWidth="1"/>
    <col min="6" max="6" width="56.33203125" customWidth="1"/>
    <col min="9" max="9" width="26.33203125" customWidth="1"/>
  </cols>
  <sheetData>
    <row r="1" spans="1:9" ht="12" thickBot="1">
      <c r="A1" s="1744" t="s">
        <v>2748</v>
      </c>
      <c r="B1" s="1744"/>
      <c r="C1" s="1744"/>
      <c r="D1" s="1744"/>
      <c r="E1" s="1331" t="s">
        <v>230</v>
      </c>
      <c r="G1" s="1469" t="s">
        <v>11946</v>
      </c>
      <c r="H1" s="1470" t="s">
        <v>18271</v>
      </c>
      <c r="I1" s="1333" t="s">
        <v>18272</v>
      </c>
    </row>
    <row r="2" spans="1:9" ht="33.75">
      <c r="G2" s="689"/>
      <c r="H2" s="1381" t="s">
        <v>18270</v>
      </c>
      <c r="I2" s="804" t="s">
        <v>18273</v>
      </c>
    </row>
    <row r="3" spans="1:9" ht="22.5">
      <c r="A3" s="1744" t="s">
        <v>2825</v>
      </c>
      <c r="B3" s="1744"/>
      <c r="C3" s="1744"/>
      <c r="D3" s="1744"/>
      <c r="G3" s="689"/>
      <c r="H3" s="1471" t="s">
        <v>18274</v>
      </c>
      <c r="I3" s="804" t="s">
        <v>18275</v>
      </c>
    </row>
    <row r="4" spans="1:9" ht="23.25" thickBot="1">
      <c r="D4" s="215" t="s">
        <v>346</v>
      </c>
      <c r="G4" s="689"/>
      <c r="H4" s="1472" t="s">
        <v>18276</v>
      </c>
      <c r="I4" s="804" t="s">
        <v>18277</v>
      </c>
    </row>
    <row r="5" spans="1:9" ht="12" thickBot="1">
      <c r="A5" s="553" t="s">
        <v>10</v>
      </c>
      <c r="B5" s="1434" t="s">
        <v>11</v>
      </c>
      <c r="C5" s="551" t="s">
        <v>1460</v>
      </c>
      <c r="D5" s="552" t="s">
        <v>1460</v>
      </c>
      <c r="G5" s="563"/>
      <c r="H5" s="564" t="s">
        <v>18278</v>
      </c>
      <c r="I5" s="565" t="s">
        <v>13554</v>
      </c>
    </row>
    <row r="6" spans="1:9" ht="45">
      <c r="A6" s="1068">
        <v>1</v>
      </c>
      <c r="B6" s="1069">
        <v>2</v>
      </c>
      <c r="C6" s="1069">
        <v>3</v>
      </c>
      <c r="D6" s="1059">
        <v>4</v>
      </c>
      <c r="E6" s="238"/>
      <c r="F6" s="864" t="s">
        <v>29161</v>
      </c>
    </row>
    <row r="7" spans="1:9" ht="45">
      <c r="A7" s="1068">
        <v>1</v>
      </c>
      <c r="B7" s="397" t="s">
        <v>3163</v>
      </c>
      <c r="C7" s="848"/>
      <c r="D7" s="849"/>
      <c r="F7" s="577" t="s">
        <v>28936</v>
      </c>
    </row>
    <row r="8" spans="1:9" ht="56.25">
      <c r="A8" s="1068">
        <v>2</v>
      </c>
      <c r="B8" s="397" t="s">
        <v>10406</v>
      </c>
      <c r="C8" s="848"/>
      <c r="D8" s="849"/>
      <c r="F8" s="577" t="s">
        <v>29162</v>
      </c>
    </row>
    <row r="9" spans="1:9" ht="57" thickBot="1">
      <c r="A9" s="862">
        <v>3</v>
      </c>
      <c r="B9" s="245" t="s">
        <v>3054</v>
      </c>
      <c r="C9" s="213"/>
      <c r="D9" s="214"/>
      <c r="E9" s="241"/>
      <c r="F9" s="865" t="s">
        <v>29163</v>
      </c>
    </row>
  </sheetData>
  <mergeCells count="2">
    <mergeCell ref="A1:D1"/>
    <mergeCell ref="A3:D3"/>
  </mergeCells>
  <hyperlinks>
    <hyperlink ref="E1" location="'Содержание (2)'!A1" display="'Содержание"/>
  </hyperlinks>
  <pageMargins left="0.7" right="0.7" top="0.75" bottom="0.75" header="0.3" footer="0.3"/>
  <pageSetup paperSize="9"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tabColor rgb="FF002060"/>
  </sheetPr>
  <dimension ref="A1:P156"/>
  <sheetViews>
    <sheetView workbookViewId="0">
      <selection activeCell="K9" sqref="K9"/>
    </sheetView>
  </sheetViews>
  <sheetFormatPr defaultRowHeight="11.25"/>
  <cols>
    <col min="1" max="1" width="14.83203125" style="84" customWidth="1"/>
    <col min="2" max="2" width="34.1640625" style="84" customWidth="1"/>
    <col min="3" max="3" width="14" style="84" customWidth="1"/>
    <col min="4" max="4" width="17.83203125" style="84" customWidth="1"/>
    <col min="5" max="5" width="15.5" style="84" customWidth="1"/>
    <col min="6" max="6" width="15.33203125" style="84" customWidth="1"/>
    <col min="7" max="7" width="17.83203125" style="84" customWidth="1"/>
    <col min="8" max="8" width="16.6640625" style="84" customWidth="1"/>
    <col min="9" max="9" width="9.33203125" style="84" customWidth="1"/>
    <col min="10" max="10" width="28.5" style="84" customWidth="1"/>
    <col min="11" max="12" width="28.5" customWidth="1"/>
    <col min="16" max="16" width="27.6640625" customWidth="1"/>
  </cols>
  <sheetData>
    <row r="1" spans="1:16" ht="12" thickBot="1">
      <c r="A1" s="1744" t="s">
        <v>2749</v>
      </c>
      <c r="B1" s="1744"/>
      <c r="C1" s="1744"/>
      <c r="D1" s="1744"/>
      <c r="E1" s="1744"/>
      <c r="F1" s="1744"/>
      <c r="G1" s="1744"/>
      <c r="H1" s="1744"/>
      <c r="I1" s="1334" t="s">
        <v>230</v>
      </c>
      <c r="N1" s="1469" t="s">
        <v>11946</v>
      </c>
      <c r="O1" s="1470" t="s">
        <v>18271</v>
      </c>
      <c r="P1" s="1333" t="s">
        <v>18272</v>
      </c>
    </row>
    <row r="2" spans="1:16" ht="22.5">
      <c r="N2" s="689"/>
      <c r="O2" s="1381" t="s">
        <v>18270</v>
      </c>
      <c r="P2" s="804" t="s">
        <v>18273</v>
      </c>
    </row>
    <row r="3" spans="1:16" ht="23.25" thickBot="1">
      <c r="A3" s="1744" t="s">
        <v>4144</v>
      </c>
      <c r="B3" s="1744"/>
      <c r="C3" s="1744"/>
      <c r="D3" s="1744"/>
      <c r="E3" s="1744"/>
      <c r="F3" s="1744"/>
      <c r="G3" s="1744"/>
      <c r="H3" s="1744"/>
      <c r="N3" s="689"/>
      <c r="O3" s="1471" t="s">
        <v>18274</v>
      </c>
      <c r="P3" s="804" t="s">
        <v>18275</v>
      </c>
    </row>
    <row r="4" spans="1:16" ht="57" thickBot="1">
      <c r="A4" s="107" t="s">
        <v>13073</v>
      </c>
      <c r="H4" s="215" t="s">
        <v>351</v>
      </c>
      <c r="J4" s="631" t="s">
        <v>29164</v>
      </c>
      <c r="K4" s="632" t="s">
        <v>29165</v>
      </c>
      <c r="L4" s="633" t="s">
        <v>29166</v>
      </c>
      <c r="N4" s="689"/>
      <c r="O4" s="1472" t="s">
        <v>18276</v>
      </c>
      <c r="P4" s="804" t="s">
        <v>18277</v>
      </c>
    </row>
    <row r="5" spans="1:16" ht="12" thickBot="1">
      <c r="A5" s="1859" t="s">
        <v>10</v>
      </c>
      <c r="B5" s="1865" t="s">
        <v>11</v>
      </c>
      <c r="C5" s="1860" t="s">
        <v>3121</v>
      </c>
      <c r="D5" s="1860"/>
      <c r="E5" s="1860"/>
      <c r="F5" s="1860" t="s">
        <v>3121</v>
      </c>
      <c r="G5" s="1860"/>
      <c r="H5" s="1861"/>
      <c r="N5" s="563"/>
      <c r="O5" s="564" t="s">
        <v>18278</v>
      </c>
      <c r="P5" s="565" t="s">
        <v>13554</v>
      </c>
    </row>
    <row r="6" spans="1:16" ht="33.75">
      <c r="A6" s="1831"/>
      <c r="B6" s="1866"/>
      <c r="C6" s="1445" t="s">
        <v>3122</v>
      </c>
      <c r="D6" s="1445" t="s">
        <v>3123</v>
      </c>
      <c r="E6" s="1445" t="s">
        <v>3124</v>
      </c>
      <c r="F6" s="1445" t="s">
        <v>3122</v>
      </c>
      <c r="G6" s="1445" t="s">
        <v>3123</v>
      </c>
      <c r="H6" s="1430" t="s">
        <v>3124</v>
      </c>
    </row>
    <row r="7" spans="1:16" ht="12" thickBot="1">
      <c r="A7" s="1068">
        <v>1</v>
      </c>
      <c r="B7" s="1069">
        <v>2</v>
      </c>
      <c r="C7" s="1069">
        <v>3</v>
      </c>
      <c r="D7" s="1069">
        <v>4</v>
      </c>
      <c r="E7" s="1069">
        <v>5</v>
      </c>
      <c r="F7" s="1069">
        <v>6</v>
      </c>
      <c r="G7" s="1069">
        <v>7</v>
      </c>
      <c r="H7" s="1059">
        <v>8</v>
      </c>
    </row>
    <row r="8" spans="1:16" ht="45">
      <c r="A8" s="1068">
        <v>1</v>
      </c>
      <c r="B8" s="848" t="s">
        <v>1889</v>
      </c>
      <c r="C8" s="848"/>
      <c r="D8" s="848"/>
      <c r="E8" s="260"/>
      <c r="F8" s="1445"/>
      <c r="G8" s="1445"/>
      <c r="H8" s="1430"/>
      <c r="J8" s="758" t="s">
        <v>29167</v>
      </c>
    </row>
    <row r="9" spans="1:16" ht="45">
      <c r="A9" s="1068">
        <v>2</v>
      </c>
      <c r="B9" s="848" t="s">
        <v>3164</v>
      </c>
      <c r="C9" s="848"/>
      <c r="D9" s="848"/>
      <c r="E9" s="260"/>
      <c r="F9" s="1445"/>
      <c r="G9" s="1445"/>
      <c r="H9" s="1430"/>
      <c r="J9" s="763" t="s">
        <v>29168</v>
      </c>
    </row>
    <row r="10" spans="1:16" ht="56.25">
      <c r="A10" s="1068">
        <v>3</v>
      </c>
      <c r="B10" s="848" t="s">
        <v>3165</v>
      </c>
      <c r="C10" s="1445"/>
      <c r="D10" s="1445"/>
      <c r="E10" s="1436"/>
      <c r="F10" s="1445"/>
      <c r="G10" s="1445"/>
      <c r="H10" s="1430"/>
      <c r="J10" s="763" t="s">
        <v>29169</v>
      </c>
    </row>
    <row r="11" spans="1:16" ht="56.25">
      <c r="A11" s="1068">
        <v>4</v>
      </c>
      <c r="B11" s="848" t="s">
        <v>3166</v>
      </c>
      <c r="C11" s="1445"/>
      <c r="D11" s="1445"/>
      <c r="E11" s="1436"/>
      <c r="F11" s="1445"/>
      <c r="G11" s="1445"/>
      <c r="H11" s="1430"/>
      <c r="J11" s="763" t="s">
        <v>29170</v>
      </c>
    </row>
    <row r="12" spans="1:16" ht="56.25">
      <c r="A12" s="1068">
        <v>5</v>
      </c>
      <c r="B12" s="848" t="s">
        <v>3167</v>
      </c>
      <c r="C12" s="1445"/>
      <c r="D12" s="1445"/>
      <c r="E12" s="1436"/>
      <c r="F12" s="1445"/>
      <c r="G12" s="1445"/>
      <c r="H12" s="1430"/>
      <c r="J12" s="763" t="s">
        <v>29171</v>
      </c>
    </row>
    <row r="13" spans="1:16" ht="45">
      <c r="A13" s="1068">
        <v>6</v>
      </c>
      <c r="B13" s="848" t="s">
        <v>1904</v>
      </c>
      <c r="C13" s="1445"/>
      <c r="D13" s="1445"/>
      <c r="E13" s="1436"/>
      <c r="F13" s="1445"/>
      <c r="G13" s="1445"/>
      <c r="H13" s="1430"/>
      <c r="J13" s="763" t="s">
        <v>29172</v>
      </c>
    </row>
    <row r="14" spans="1:16" ht="34.5" thickBot="1">
      <c r="A14" s="862">
        <v>7</v>
      </c>
      <c r="B14" s="213" t="s">
        <v>0</v>
      </c>
      <c r="C14" s="213"/>
      <c r="D14" s="213"/>
      <c r="E14" s="1441"/>
      <c r="F14" s="1447"/>
      <c r="G14" s="1447"/>
      <c r="H14" s="1433"/>
      <c r="J14" s="759" t="s">
        <v>28943</v>
      </c>
    </row>
    <row r="15" spans="1:16" ht="12" thickBot="1">
      <c r="A15" s="249"/>
      <c r="B15" s="322"/>
      <c r="C15" s="322"/>
      <c r="D15" s="322"/>
      <c r="E15" s="326"/>
      <c r="F15" s="175"/>
      <c r="G15" s="175"/>
      <c r="H15" s="175"/>
    </row>
    <row r="16" spans="1:16" ht="22.5">
      <c r="A16" s="249"/>
      <c r="B16" s="1505" t="s">
        <v>13555</v>
      </c>
      <c r="C16" s="1506" t="s">
        <v>13554</v>
      </c>
      <c r="D16" s="1506" t="s">
        <v>13554</v>
      </c>
      <c r="E16" s="1506" t="s">
        <v>13554</v>
      </c>
      <c r="F16" s="1506" t="s">
        <v>13554</v>
      </c>
      <c r="G16" s="1506" t="s">
        <v>13554</v>
      </c>
      <c r="H16" s="1507" t="s">
        <v>13554</v>
      </c>
    </row>
    <row r="17" spans="1:12" ht="45.75" thickBot="1">
      <c r="A17" s="175"/>
      <c r="B17" s="1385" t="s">
        <v>29104</v>
      </c>
      <c r="C17" s="1508" t="s">
        <v>29106</v>
      </c>
      <c r="D17" s="1508" t="s">
        <v>29107</v>
      </c>
      <c r="E17" s="1386" t="s">
        <v>29105</v>
      </c>
      <c r="F17" s="1509" t="s">
        <v>28874</v>
      </c>
      <c r="G17" s="1509" t="s">
        <v>28874</v>
      </c>
      <c r="H17" s="1510" t="s">
        <v>28874</v>
      </c>
    </row>
    <row r="18" spans="1:12" ht="12" thickBot="1"/>
    <row r="19" spans="1:12" ht="56.25">
      <c r="A19" s="1862" t="s">
        <v>10603</v>
      </c>
      <c r="B19" s="1862"/>
      <c r="C19" s="1862"/>
      <c r="D19" s="1862"/>
      <c r="E19" s="1862"/>
      <c r="F19" s="1862"/>
      <c r="G19" s="1862"/>
      <c r="H19" s="1862"/>
      <c r="J19" s="758" t="s">
        <v>29173</v>
      </c>
    </row>
    <row r="20" spans="1:12" ht="68.25" thickBot="1">
      <c r="A20" s="1862"/>
      <c r="B20" s="1862"/>
      <c r="C20" s="1862"/>
      <c r="D20" s="1862"/>
      <c r="E20" s="1862"/>
      <c r="F20" s="1862"/>
      <c r="G20" s="1862"/>
      <c r="H20" s="1862"/>
      <c r="J20" s="759" t="s">
        <v>29174</v>
      </c>
    </row>
    <row r="21" spans="1:12">
      <c r="A21" s="1862"/>
      <c r="B21" s="1862"/>
      <c r="C21" s="1862"/>
      <c r="D21" s="1862"/>
      <c r="E21" s="1862"/>
      <c r="F21" s="1862"/>
      <c r="G21" s="1862"/>
      <c r="H21" s="1862"/>
    </row>
    <row r="22" spans="1:12">
      <c r="A22" s="1862"/>
      <c r="B22" s="1862"/>
      <c r="C22" s="1862"/>
      <c r="D22" s="1862"/>
      <c r="E22" s="1862"/>
      <c r="F22" s="1862"/>
      <c r="G22" s="1862"/>
      <c r="H22" s="1862"/>
    </row>
    <row r="23" spans="1:12" ht="12" thickBot="1"/>
    <row r="24" spans="1:12" ht="57" thickBot="1">
      <c r="A24" s="1744" t="s">
        <v>3139</v>
      </c>
      <c r="B24" s="1744"/>
      <c r="C24" s="1744"/>
      <c r="D24" s="1744"/>
      <c r="E24" s="1744"/>
      <c r="F24" s="1744"/>
      <c r="G24" s="1744"/>
      <c r="H24" s="1744"/>
      <c r="J24" s="631" t="s">
        <v>29128</v>
      </c>
      <c r="K24" s="632" t="s">
        <v>29129</v>
      </c>
      <c r="L24" s="633" t="s">
        <v>29130</v>
      </c>
    </row>
    <row r="25" spans="1:12" ht="12" thickBot="1">
      <c r="H25" s="215" t="s">
        <v>1106</v>
      </c>
    </row>
    <row r="26" spans="1:12">
      <c r="A26" s="1859" t="s">
        <v>10</v>
      </c>
      <c r="B26" s="1865" t="s">
        <v>11</v>
      </c>
      <c r="C26" s="1860" t="s">
        <v>3121</v>
      </c>
      <c r="D26" s="1860"/>
      <c r="E26" s="1860"/>
      <c r="F26" s="1860" t="s">
        <v>3121</v>
      </c>
      <c r="G26" s="1860"/>
      <c r="H26" s="1861"/>
    </row>
    <row r="27" spans="1:12" ht="33.75">
      <c r="A27" s="1831"/>
      <c r="B27" s="1866"/>
      <c r="C27" s="1445" t="s">
        <v>3122</v>
      </c>
      <c r="D27" s="1445" t="s">
        <v>3123</v>
      </c>
      <c r="E27" s="1445" t="s">
        <v>3124</v>
      </c>
      <c r="F27" s="1445" t="s">
        <v>3122</v>
      </c>
      <c r="G27" s="1445" t="s">
        <v>3123</v>
      </c>
      <c r="H27" s="1430" t="s">
        <v>3124</v>
      </c>
    </row>
    <row r="28" spans="1:12" s="36" customFormat="1" ht="12" thickBot="1">
      <c r="A28" s="1068">
        <v>1</v>
      </c>
      <c r="B28" s="1069">
        <v>2</v>
      </c>
      <c r="C28" s="240">
        <v>3</v>
      </c>
      <c r="D28" s="240">
        <v>4</v>
      </c>
      <c r="E28" s="240">
        <v>5</v>
      </c>
      <c r="F28" s="1069">
        <v>6</v>
      </c>
      <c r="G28" s="1069">
        <v>7</v>
      </c>
      <c r="H28" s="1059">
        <v>8</v>
      </c>
      <c r="I28" s="255"/>
      <c r="J28" s="255"/>
    </row>
    <row r="29" spans="1:12" ht="45">
      <c r="A29" s="1068">
        <v>1</v>
      </c>
      <c r="B29" s="848" t="s">
        <v>3131</v>
      </c>
      <c r="C29" s="260"/>
      <c r="D29" s="260"/>
      <c r="E29" s="260"/>
      <c r="F29" s="848"/>
      <c r="G29" s="848"/>
      <c r="H29" s="849"/>
      <c r="J29" s="758" t="s">
        <v>29167</v>
      </c>
    </row>
    <row r="30" spans="1:12" ht="67.5">
      <c r="A30" s="1068">
        <v>2</v>
      </c>
      <c r="B30" s="848" t="s">
        <v>3168</v>
      </c>
      <c r="C30" s="260"/>
      <c r="D30" s="260"/>
      <c r="E30" s="260"/>
      <c r="F30" s="848"/>
      <c r="G30" s="848"/>
      <c r="H30" s="849"/>
      <c r="J30" s="763" t="s">
        <v>29175</v>
      </c>
    </row>
    <row r="31" spans="1:12" ht="67.5">
      <c r="A31" s="1068">
        <v>3</v>
      </c>
      <c r="B31" s="848" t="s">
        <v>3169</v>
      </c>
      <c r="C31" s="1436" t="s">
        <v>1048</v>
      </c>
      <c r="D31" s="1436" t="s">
        <v>1709</v>
      </c>
      <c r="E31" s="1436" t="s">
        <v>1048</v>
      </c>
      <c r="F31" s="1445" t="s">
        <v>3053</v>
      </c>
      <c r="G31" s="1445" t="s">
        <v>1709</v>
      </c>
      <c r="H31" s="1430" t="s">
        <v>1048</v>
      </c>
      <c r="J31" s="763" t="s">
        <v>29176</v>
      </c>
    </row>
    <row r="32" spans="1:12" ht="67.5">
      <c r="A32" s="1068">
        <v>4</v>
      </c>
      <c r="B32" s="1439" t="s">
        <v>3137</v>
      </c>
      <c r="C32" s="260"/>
      <c r="D32" s="260"/>
      <c r="E32" s="260"/>
      <c r="F32" s="1445"/>
      <c r="G32" s="1445"/>
      <c r="H32" s="1430"/>
      <c r="J32" s="763" t="s">
        <v>29177</v>
      </c>
    </row>
    <row r="33" spans="1:12" ht="45.75" thickBot="1">
      <c r="A33" s="862">
        <v>5</v>
      </c>
      <c r="B33" s="1441" t="s">
        <v>3138</v>
      </c>
      <c r="C33" s="258"/>
      <c r="D33" s="258"/>
      <c r="E33" s="258"/>
      <c r="F33" s="1447"/>
      <c r="G33" s="1447"/>
      <c r="H33" s="1433"/>
      <c r="J33" s="759" t="s">
        <v>29167</v>
      </c>
    </row>
    <row r="34" spans="1:12" ht="12" thickBot="1">
      <c r="A34" s="249"/>
      <c r="B34" s="326"/>
      <c r="C34" s="331"/>
      <c r="D34" s="331"/>
      <c r="E34" s="331"/>
      <c r="F34" s="175"/>
      <c r="G34" s="175"/>
      <c r="H34" s="175"/>
    </row>
    <row r="35" spans="1:12" ht="22.5">
      <c r="A35" s="249"/>
      <c r="B35" s="1505" t="s">
        <v>13555</v>
      </c>
      <c r="C35" s="1506" t="s">
        <v>13554</v>
      </c>
      <c r="D35" s="1506" t="s">
        <v>13554</v>
      </c>
      <c r="E35" s="1506" t="s">
        <v>13554</v>
      </c>
      <c r="F35" s="1506" t="s">
        <v>13554</v>
      </c>
      <c r="G35" s="1506" t="s">
        <v>13554</v>
      </c>
      <c r="H35" s="1507" t="s">
        <v>13554</v>
      </c>
    </row>
    <row r="36" spans="1:12" ht="45.75" thickBot="1">
      <c r="A36" s="249"/>
      <c r="B36" s="1385" t="s">
        <v>29104</v>
      </c>
      <c r="C36" s="1508" t="s">
        <v>29106</v>
      </c>
      <c r="D36" s="1508" t="s">
        <v>29107</v>
      </c>
      <c r="E36" s="1386" t="s">
        <v>29105</v>
      </c>
      <c r="F36" s="1509" t="s">
        <v>28874</v>
      </c>
      <c r="G36" s="1509" t="s">
        <v>28874</v>
      </c>
      <c r="H36" s="1510" t="s">
        <v>28874</v>
      </c>
    </row>
    <row r="37" spans="1:12" ht="12" thickBot="1"/>
    <row r="38" spans="1:12" ht="56.25">
      <c r="A38" s="1681" t="s">
        <v>3170</v>
      </c>
      <c r="B38" s="1681"/>
      <c r="C38" s="1681"/>
      <c r="D38" s="1681"/>
      <c r="E38" s="1681"/>
      <c r="F38" s="1681"/>
      <c r="G38" s="1681"/>
      <c r="H38" s="1681"/>
      <c r="J38" s="758" t="s">
        <v>29178</v>
      </c>
    </row>
    <row r="39" spans="1:12" ht="68.25" thickBot="1">
      <c r="J39" s="759" t="s">
        <v>29179</v>
      </c>
    </row>
    <row r="40" spans="1:12" ht="12" thickBot="1"/>
    <row r="41" spans="1:12" ht="45.75" thickBot="1">
      <c r="A41" s="1744" t="s">
        <v>3171</v>
      </c>
      <c r="B41" s="1744"/>
      <c r="C41" s="1744"/>
      <c r="D41" s="1744"/>
      <c r="E41" s="1744"/>
      <c r="F41" s="1744"/>
      <c r="G41" s="1744"/>
      <c r="H41" s="1744"/>
      <c r="J41" s="631" t="s">
        <v>29180</v>
      </c>
      <c r="K41" s="632" t="s">
        <v>29181</v>
      </c>
      <c r="L41" s="633" t="s">
        <v>29182</v>
      </c>
    </row>
    <row r="42" spans="1:12" ht="12" thickBot="1">
      <c r="H42" s="215" t="s">
        <v>1108</v>
      </c>
    </row>
    <row r="43" spans="1:12">
      <c r="A43" s="1859" t="s">
        <v>10</v>
      </c>
      <c r="B43" s="1865" t="s">
        <v>11</v>
      </c>
      <c r="C43" s="1860" t="s">
        <v>3121</v>
      </c>
      <c r="D43" s="1860"/>
      <c r="E43" s="1860"/>
      <c r="F43" s="1860" t="s">
        <v>3121</v>
      </c>
      <c r="G43" s="1860"/>
      <c r="H43" s="1861"/>
    </row>
    <row r="44" spans="1:12" ht="33.75">
      <c r="A44" s="1831"/>
      <c r="B44" s="1866"/>
      <c r="C44" s="1445" t="s">
        <v>3122</v>
      </c>
      <c r="D44" s="1445" t="s">
        <v>3123</v>
      </c>
      <c r="E44" s="1445" t="s">
        <v>3124</v>
      </c>
      <c r="F44" s="1445" t="s">
        <v>3122</v>
      </c>
      <c r="G44" s="1445" t="s">
        <v>3123</v>
      </c>
      <c r="H44" s="1430" t="s">
        <v>3124</v>
      </c>
    </row>
    <row r="45" spans="1:12" ht="12" thickBot="1">
      <c r="A45" s="1068">
        <v>1</v>
      </c>
      <c r="B45" s="1069">
        <v>2</v>
      </c>
      <c r="C45" s="240">
        <v>3</v>
      </c>
      <c r="D45" s="240">
        <v>4</v>
      </c>
      <c r="E45" s="240">
        <v>5</v>
      </c>
      <c r="F45" s="1069">
        <v>6</v>
      </c>
      <c r="G45" s="1069">
        <v>7</v>
      </c>
      <c r="H45" s="1059">
        <v>8</v>
      </c>
    </row>
    <row r="46" spans="1:12" ht="45">
      <c r="A46" s="1068">
        <v>1</v>
      </c>
      <c r="B46" s="848" t="s">
        <v>3131</v>
      </c>
      <c r="C46" s="260"/>
      <c r="D46" s="260"/>
      <c r="E46" s="260"/>
      <c r="F46" s="848"/>
      <c r="G46" s="848"/>
      <c r="H46" s="849"/>
      <c r="J46" s="758" t="s">
        <v>29168</v>
      </c>
    </row>
    <row r="47" spans="1:12" ht="56.25">
      <c r="A47" s="1068">
        <v>2</v>
      </c>
      <c r="B47" s="848" t="s">
        <v>3172</v>
      </c>
      <c r="C47" s="260"/>
      <c r="D47" s="260"/>
      <c r="E47" s="260"/>
      <c r="F47" s="848"/>
      <c r="G47" s="848"/>
      <c r="H47" s="849"/>
      <c r="J47" s="763" t="s">
        <v>29183</v>
      </c>
    </row>
    <row r="48" spans="1:12" ht="67.5">
      <c r="A48" s="1068">
        <v>3</v>
      </c>
      <c r="B48" s="848" t="s">
        <v>3173</v>
      </c>
      <c r="C48" s="260"/>
      <c r="D48" s="260"/>
      <c r="E48" s="260"/>
      <c r="F48" s="848"/>
      <c r="G48" s="848"/>
      <c r="H48" s="849"/>
      <c r="J48" s="763" t="s">
        <v>29184</v>
      </c>
    </row>
    <row r="49" spans="1:12" ht="67.5">
      <c r="A49" s="1068">
        <v>4</v>
      </c>
      <c r="B49" s="848" t="s">
        <v>3153</v>
      </c>
      <c r="C49" s="1436" t="s">
        <v>3053</v>
      </c>
      <c r="D49" s="1436" t="s">
        <v>1709</v>
      </c>
      <c r="E49" s="1436" t="s">
        <v>3053</v>
      </c>
      <c r="F49" s="1445" t="s">
        <v>3053</v>
      </c>
      <c r="G49" s="1445" t="s">
        <v>1709</v>
      </c>
      <c r="H49" s="1430" t="s">
        <v>3053</v>
      </c>
      <c r="J49" s="763" t="s">
        <v>29185</v>
      </c>
    </row>
    <row r="50" spans="1:12" ht="45">
      <c r="A50" s="1068">
        <v>5</v>
      </c>
      <c r="B50" s="1439" t="s">
        <v>3137</v>
      </c>
      <c r="C50" s="260"/>
      <c r="D50" s="260"/>
      <c r="E50" s="260"/>
      <c r="F50" s="1445"/>
      <c r="G50" s="1445"/>
      <c r="H50" s="1430"/>
      <c r="J50" s="763" t="s">
        <v>29186</v>
      </c>
    </row>
    <row r="51" spans="1:12" ht="45.75" thickBot="1">
      <c r="A51" s="862">
        <v>6</v>
      </c>
      <c r="B51" s="1441" t="s">
        <v>3138</v>
      </c>
      <c r="C51" s="258"/>
      <c r="D51" s="258"/>
      <c r="E51" s="258"/>
      <c r="F51" s="1447"/>
      <c r="G51" s="1447"/>
      <c r="H51" s="1433"/>
      <c r="J51" s="759" t="s">
        <v>29168</v>
      </c>
    </row>
    <row r="52" spans="1:12" ht="12" thickBot="1">
      <c r="A52" s="249"/>
      <c r="B52" s="326"/>
      <c r="C52" s="331"/>
      <c r="D52" s="331"/>
      <c r="E52" s="331"/>
      <c r="F52" s="175"/>
      <c r="G52" s="175"/>
      <c r="H52" s="175"/>
    </row>
    <row r="53" spans="1:12" ht="22.5">
      <c r="A53" s="249"/>
      <c r="B53" s="1505" t="s">
        <v>13555</v>
      </c>
      <c r="C53" s="1506" t="s">
        <v>13554</v>
      </c>
      <c r="D53" s="1506" t="s">
        <v>13554</v>
      </c>
      <c r="E53" s="1506" t="s">
        <v>13554</v>
      </c>
      <c r="F53" s="1506" t="s">
        <v>13554</v>
      </c>
      <c r="G53" s="1506" t="s">
        <v>13554</v>
      </c>
      <c r="H53" s="1507" t="s">
        <v>13554</v>
      </c>
    </row>
    <row r="54" spans="1:12" ht="45.75" thickBot="1">
      <c r="A54" s="249"/>
      <c r="B54" s="1385" t="s">
        <v>29104</v>
      </c>
      <c r="C54" s="1508" t="s">
        <v>29106</v>
      </c>
      <c r="D54" s="1508" t="s">
        <v>29107</v>
      </c>
      <c r="E54" s="1386" t="s">
        <v>29105</v>
      </c>
      <c r="F54" s="1509" t="s">
        <v>28874</v>
      </c>
      <c r="G54" s="1509" t="s">
        <v>28874</v>
      </c>
      <c r="H54" s="1510" t="s">
        <v>28874</v>
      </c>
    </row>
    <row r="55" spans="1:12" ht="12" thickBot="1"/>
    <row r="56" spans="1:12" ht="45">
      <c r="A56" s="1862" t="s">
        <v>10604</v>
      </c>
      <c r="B56" s="1862"/>
      <c r="C56" s="1862"/>
      <c r="D56" s="1862"/>
      <c r="E56" s="1862"/>
      <c r="F56" s="1862"/>
      <c r="G56" s="1862"/>
      <c r="H56" s="1862"/>
      <c r="J56" s="758" t="s">
        <v>29187</v>
      </c>
    </row>
    <row r="57" spans="1:12" ht="57" thickBot="1">
      <c r="A57" s="1862"/>
      <c r="B57" s="1862"/>
      <c r="C57" s="1862"/>
      <c r="D57" s="1862"/>
      <c r="E57" s="1862"/>
      <c r="F57" s="1862"/>
      <c r="G57" s="1862"/>
      <c r="H57" s="1862"/>
      <c r="J57" s="759" t="s">
        <v>29188</v>
      </c>
    </row>
    <row r="58" spans="1:12" ht="12" thickBot="1"/>
    <row r="59" spans="1:12" ht="68.25" thickBot="1">
      <c r="A59" s="1744" t="s">
        <v>3174</v>
      </c>
      <c r="B59" s="1744"/>
      <c r="C59" s="1744"/>
      <c r="D59" s="1744"/>
      <c r="E59" s="1744"/>
      <c r="F59" s="1744"/>
      <c r="G59" s="1744"/>
      <c r="H59" s="1744"/>
      <c r="J59" s="631" t="s">
        <v>29189</v>
      </c>
      <c r="K59" s="632" t="s">
        <v>29190</v>
      </c>
      <c r="L59" s="633" t="s">
        <v>29191</v>
      </c>
    </row>
    <row r="60" spans="1:12" ht="12" thickBot="1">
      <c r="H60" s="215" t="s">
        <v>1122</v>
      </c>
    </row>
    <row r="61" spans="1:12">
      <c r="A61" s="1859" t="s">
        <v>10</v>
      </c>
      <c r="B61" s="1865" t="s">
        <v>11</v>
      </c>
      <c r="C61" s="1860" t="s">
        <v>3121</v>
      </c>
      <c r="D61" s="1860"/>
      <c r="E61" s="1860"/>
      <c r="F61" s="1860" t="s">
        <v>3121</v>
      </c>
      <c r="G61" s="1860"/>
      <c r="H61" s="1861"/>
    </row>
    <row r="62" spans="1:12" ht="33.75">
      <c r="A62" s="1831"/>
      <c r="B62" s="1866"/>
      <c r="C62" s="1445" t="s">
        <v>3122</v>
      </c>
      <c r="D62" s="1445" t="s">
        <v>3175</v>
      </c>
      <c r="E62" s="1445" t="s">
        <v>3124</v>
      </c>
      <c r="F62" s="1445" t="s">
        <v>3122</v>
      </c>
      <c r="G62" s="1445" t="s">
        <v>3123</v>
      </c>
      <c r="H62" s="1430" t="s">
        <v>3124</v>
      </c>
    </row>
    <row r="63" spans="1:12" ht="12" thickBot="1">
      <c r="A63" s="1068">
        <v>1</v>
      </c>
      <c r="B63" s="1069">
        <v>2</v>
      </c>
      <c r="C63" s="240">
        <v>3</v>
      </c>
      <c r="D63" s="240">
        <v>4</v>
      </c>
      <c r="E63" s="240">
        <v>5</v>
      </c>
      <c r="F63" s="1069">
        <v>6</v>
      </c>
      <c r="G63" s="1069">
        <v>7</v>
      </c>
      <c r="H63" s="1059">
        <v>8</v>
      </c>
    </row>
    <row r="64" spans="1:12" ht="56.25">
      <c r="A64" s="1068">
        <v>1</v>
      </c>
      <c r="B64" s="848" t="s">
        <v>3131</v>
      </c>
      <c r="C64" s="260"/>
      <c r="D64" s="260"/>
      <c r="E64" s="260"/>
      <c r="F64" s="848"/>
      <c r="G64" s="848"/>
      <c r="H64" s="849"/>
      <c r="J64" s="758" t="s">
        <v>29169</v>
      </c>
    </row>
    <row r="65" spans="1:12" ht="78.75">
      <c r="A65" s="1068">
        <v>2</v>
      </c>
      <c r="B65" s="848" t="s">
        <v>3176</v>
      </c>
      <c r="C65" s="260"/>
      <c r="D65" s="260"/>
      <c r="E65" s="260"/>
      <c r="F65" s="848"/>
      <c r="G65" s="848"/>
      <c r="H65" s="849"/>
      <c r="J65" s="763" t="s">
        <v>29192</v>
      </c>
    </row>
    <row r="66" spans="1:12" ht="90">
      <c r="A66" s="1068">
        <v>3</v>
      </c>
      <c r="B66" s="848" t="s">
        <v>3177</v>
      </c>
      <c r="C66" s="260"/>
      <c r="D66" s="260"/>
      <c r="E66" s="260"/>
      <c r="F66" s="848"/>
      <c r="G66" s="848"/>
      <c r="H66" s="849"/>
      <c r="J66" s="763" t="s">
        <v>29193</v>
      </c>
    </row>
    <row r="67" spans="1:12" ht="78.75">
      <c r="A67" s="1068">
        <v>4</v>
      </c>
      <c r="B67" s="848" t="s">
        <v>3178</v>
      </c>
      <c r="C67" s="1436" t="s">
        <v>3053</v>
      </c>
      <c r="D67" s="1436" t="s">
        <v>1709</v>
      </c>
      <c r="E67" s="1436" t="s">
        <v>3053</v>
      </c>
      <c r="F67" s="1445" t="s">
        <v>3053</v>
      </c>
      <c r="G67" s="1445" t="s">
        <v>1709</v>
      </c>
      <c r="H67" s="1430" t="s">
        <v>3053</v>
      </c>
      <c r="J67" s="763" t="s">
        <v>29194</v>
      </c>
    </row>
    <row r="68" spans="1:12" ht="57" thickBot="1">
      <c r="A68" s="862">
        <v>5</v>
      </c>
      <c r="B68" s="1441" t="s">
        <v>3138</v>
      </c>
      <c r="C68" s="258"/>
      <c r="D68" s="258"/>
      <c r="E68" s="258"/>
      <c r="F68" s="1447"/>
      <c r="G68" s="1447"/>
      <c r="H68" s="1433"/>
      <c r="J68" s="759" t="s">
        <v>29169</v>
      </c>
    </row>
    <row r="69" spans="1:12" ht="12" thickBot="1">
      <c r="A69" s="249"/>
      <c r="B69" s="326"/>
      <c r="C69" s="331"/>
      <c r="D69" s="331"/>
      <c r="E69" s="331"/>
      <c r="F69" s="175"/>
      <c r="G69" s="175"/>
      <c r="H69" s="175"/>
    </row>
    <row r="70" spans="1:12" ht="22.5">
      <c r="A70" s="249"/>
      <c r="B70" s="1505" t="s">
        <v>13555</v>
      </c>
      <c r="C70" s="1506" t="s">
        <v>13554</v>
      </c>
      <c r="D70" s="1506" t="s">
        <v>13554</v>
      </c>
      <c r="E70" s="1506" t="s">
        <v>13554</v>
      </c>
      <c r="F70" s="1506" t="s">
        <v>13554</v>
      </c>
      <c r="G70" s="1506" t="s">
        <v>13554</v>
      </c>
      <c r="H70" s="1507" t="s">
        <v>13554</v>
      </c>
    </row>
    <row r="71" spans="1:12" ht="45.75" thickBot="1">
      <c r="A71" s="249"/>
      <c r="B71" s="1385" t="s">
        <v>29104</v>
      </c>
      <c r="C71" s="1508" t="s">
        <v>29106</v>
      </c>
      <c r="D71" s="1508" t="s">
        <v>29107</v>
      </c>
      <c r="E71" s="1386" t="s">
        <v>29105</v>
      </c>
      <c r="F71" s="1509" t="s">
        <v>28874</v>
      </c>
      <c r="G71" s="1509" t="s">
        <v>28874</v>
      </c>
      <c r="H71" s="1510" t="s">
        <v>28874</v>
      </c>
    </row>
    <row r="72" spans="1:12" ht="12" thickBot="1"/>
    <row r="73" spans="1:12" ht="79.5" thickBot="1">
      <c r="A73" s="1744" t="s">
        <v>3179</v>
      </c>
      <c r="B73" s="1744"/>
      <c r="C73" s="1744"/>
      <c r="D73" s="1744"/>
      <c r="E73" s="1744"/>
      <c r="F73" s="1744"/>
      <c r="G73" s="1744"/>
      <c r="H73" s="1744"/>
      <c r="J73" s="631" t="s">
        <v>29195</v>
      </c>
      <c r="K73" s="632" t="s">
        <v>29196</v>
      </c>
      <c r="L73" s="633" t="s">
        <v>29197</v>
      </c>
    </row>
    <row r="74" spans="1:12" ht="12" thickBot="1">
      <c r="H74" s="215" t="s">
        <v>3180</v>
      </c>
    </row>
    <row r="75" spans="1:12">
      <c r="A75" s="1859" t="s">
        <v>10</v>
      </c>
      <c r="B75" s="1865" t="s">
        <v>11</v>
      </c>
      <c r="C75" s="1860" t="s">
        <v>3121</v>
      </c>
      <c r="D75" s="1860"/>
      <c r="E75" s="1860"/>
      <c r="F75" s="1860" t="s">
        <v>3121</v>
      </c>
      <c r="G75" s="1860"/>
      <c r="H75" s="1861"/>
    </row>
    <row r="76" spans="1:12" ht="33.75">
      <c r="A76" s="1831"/>
      <c r="B76" s="1866"/>
      <c r="C76" s="1445" t="s">
        <v>3181</v>
      </c>
      <c r="D76" s="1445" t="s">
        <v>3182</v>
      </c>
      <c r="E76" s="1445" t="s">
        <v>3183</v>
      </c>
      <c r="F76" s="1445" t="s">
        <v>3181</v>
      </c>
      <c r="G76" s="1445" t="s">
        <v>3182</v>
      </c>
      <c r="H76" s="1430" t="s">
        <v>3183</v>
      </c>
    </row>
    <row r="77" spans="1:12" ht="12" thickBot="1">
      <c r="A77" s="1068">
        <v>1</v>
      </c>
      <c r="B77" s="1069">
        <v>2</v>
      </c>
      <c r="C77" s="240">
        <v>3</v>
      </c>
      <c r="D77" s="240">
        <v>4</v>
      </c>
      <c r="E77" s="240">
        <v>5</v>
      </c>
      <c r="F77" s="1069">
        <v>6</v>
      </c>
      <c r="G77" s="1069">
        <v>7</v>
      </c>
      <c r="H77" s="1059">
        <v>8</v>
      </c>
    </row>
    <row r="78" spans="1:12" ht="56.25">
      <c r="A78" s="1068">
        <v>1</v>
      </c>
      <c r="B78" s="848" t="s">
        <v>3131</v>
      </c>
      <c r="C78" s="260"/>
      <c r="D78" s="260"/>
      <c r="E78" s="260"/>
      <c r="F78" s="1445"/>
      <c r="G78" s="1445"/>
      <c r="H78" s="1430"/>
      <c r="J78" s="758" t="s">
        <v>29170</v>
      </c>
    </row>
    <row r="79" spans="1:12" ht="56.25">
      <c r="A79" s="1068">
        <v>2</v>
      </c>
      <c r="B79" s="848" t="s">
        <v>3184</v>
      </c>
      <c r="C79" s="260"/>
      <c r="D79" s="260"/>
      <c r="E79" s="260"/>
      <c r="F79" s="1445"/>
      <c r="G79" s="1445"/>
      <c r="H79" s="1430"/>
      <c r="J79" s="763" t="s">
        <v>29198</v>
      </c>
    </row>
    <row r="80" spans="1:12" ht="45">
      <c r="A80" s="1068">
        <v>3</v>
      </c>
      <c r="B80" s="848" t="s">
        <v>3185</v>
      </c>
      <c r="C80" s="1436" t="s">
        <v>3053</v>
      </c>
      <c r="D80" s="1436" t="s">
        <v>1709</v>
      </c>
      <c r="E80" s="1436" t="s">
        <v>3053</v>
      </c>
      <c r="F80" s="1445" t="s">
        <v>3053</v>
      </c>
      <c r="G80" s="1445" t="s">
        <v>1709</v>
      </c>
      <c r="H80" s="1430" t="s">
        <v>3053</v>
      </c>
      <c r="J80" s="763" t="s">
        <v>29199</v>
      </c>
    </row>
    <row r="81" spans="1:12" ht="67.5">
      <c r="A81" s="1068">
        <v>4</v>
      </c>
      <c r="B81" s="848" t="s">
        <v>3186</v>
      </c>
      <c r="C81" s="1436"/>
      <c r="D81" s="1436"/>
      <c r="E81" s="1436"/>
      <c r="F81" s="1445"/>
      <c r="G81" s="1445"/>
      <c r="H81" s="1430"/>
      <c r="J81" s="763" t="s">
        <v>29200</v>
      </c>
    </row>
    <row r="82" spans="1:12" ht="45">
      <c r="A82" s="1068">
        <v>5</v>
      </c>
      <c r="B82" s="1439" t="s">
        <v>3144</v>
      </c>
      <c r="C82" s="1436"/>
      <c r="D82" s="1436"/>
      <c r="E82" s="1436"/>
      <c r="F82" s="1445"/>
      <c r="G82" s="1445"/>
      <c r="H82" s="1430"/>
      <c r="J82" s="763" t="s">
        <v>29201</v>
      </c>
    </row>
    <row r="83" spans="1:12" ht="57" thickBot="1">
      <c r="A83" s="862">
        <v>6</v>
      </c>
      <c r="B83" s="1441" t="s">
        <v>3138</v>
      </c>
      <c r="C83" s="258"/>
      <c r="D83" s="258"/>
      <c r="E83" s="258"/>
      <c r="F83" s="1447"/>
      <c r="G83" s="1447"/>
      <c r="H83" s="1433"/>
      <c r="J83" s="759" t="s">
        <v>29170</v>
      </c>
    </row>
    <row r="84" spans="1:12" ht="12" thickBot="1">
      <c r="A84" s="249"/>
      <c r="B84" s="326"/>
      <c r="C84" s="331"/>
      <c r="D84" s="331"/>
      <c r="E84" s="331"/>
      <c r="F84" s="175"/>
      <c r="G84" s="175"/>
      <c r="H84" s="175"/>
    </row>
    <row r="85" spans="1:12" ht="22.5">
      <c r="A85" s="249"/>
      <c r="B85" s="1505" t="s">
        <v>13555</v>
      </c>
      <c r="C85" s="1506" t="s">
        <v>13554</v>
      </c>
      <c r="D85" s="1506" t="s">
        <v>13554</v>
      </c>
      <c r="E85" s="1506" t="s">
        <v>13554</v>
      </c>
      <c r="F85" s="1506" t="s">
        <v>13554</v>
      </c>
      <c r="G85" s="1506" t="s">
        <v>13554</v>
      </c>
      <c r="H85" s="1507" t="s">
        <v>13554</v>
      </c>
    </row>
    <row r="86" spans="1:12" ht="45.75" thickBot="1">
      <c r="B86" s="1385" t="s">
        <v>29104</v>
      </c>
      <c r="C86" s="1508" t="s">
        <v>29106</v>
      </c>
      <c r="D86" s="1508" t="s">
        <v>29107</v>
      </c>
      <c r="E86" s="1386" t="s">
        <v>29105</v>
      </c>
      <c r="F86" s="1509" t="s">
        <v>28874</v>
      </c>
      <c r="G86" s="1509" t="s">
        <v>28874</v>
      </c>
      <c r="H86" s="1510" t="s">
        <v>28874</v>
      </c>
    </row>
    <row r="87" spans="1:12" ht="12" thickBot="1"/>
    <row r="88" spans="1:12" ht="57" thickBot="1">
      <c r="A88" s="1744" t="s">
        <v>3187</v>
      </c>
      <c r="B88" s="1744"/>
      <c r="C88" s="1744"/>
      <c r="D88" s="1744"/>
      <c r="E88" s="1744"/>
      <c r="F88" s="1744"/>
      <c r="G88" s="1744"/>
      <c r="H88" s="1744"/>
      <c r="J88" s="631" t="s">
        <v>29202</v>
      </c>
      <c r="K88" s="632" t="s">
        <v>29203</v>
      </c>
      <c r="L88" s="633" t="s">
        <v>29204</v>
      </c>
    </row>
    <row r="89" spans="1:12" ht="12" thickBot="1">
      <c r="H89" s="215" t="s">
        <v>3188</v>
      </c>
    </row>
    <row r="90" spans="1:12">
      <c r="A90" s="1859" t="s">
        <v>10</v>
      </c>
      <c r="B90" s="1865" t="s">
        <v>11</v>
      </c>
      <c r="C90" s="1860" t="s">
        <v>3121</v>
      </c>
      <c r="D90" s="1860"/>
      <c r="E90" s="1860"/>
      <c r="F90" s="1860" t="s">
        <v>3121</v>
      </c>
      <c r="G90" s="1860"/>
      <c r="H90" s="1861"/>
    </row>
    <row r="91" spans="1:12" ht="33.75">
      <c r="A91" s="1831"/>
      <c r="B91" s="1866"/>
      <c r="C91" s="1445" t="s">
        <v>3122</v>
      </c>
      <c r="D91" s="1445" t="s">
        <v>3123</v>
      </c>
      <c r="E91" s="1445" t="s">
        <v>3124</v>
      </c>
      <c r="F91" s="1445" t="s">
        <v>3122</v>
      </c>
      <c r="G91" s="1445" t="s">
        <v>3123</v>
      </c>
      <c r="H91" s="1430" t="s">
        <v>3124</v>
      </c>
    </row>
    <row r="92" spans="1:12" ht="12" thickBot="1">
      <c r="A92" s="1068">
        <v>1</v>
      </c>
      <c r="B92" s="1069">
        <v>2</v>
      </c>
      <c r="C92" s="240">
        <v>3</v>
      </c>
      <c r="D92" s="240">
        <v>4</v>
      </c>
      <c r="E92" s="240">
        <v>5</v>
      </c>
      <c r="F92" s="1069">
        <v>6</v>
      </c>
      <c r="G92" s="1069">
        <v>7</v>
      </c>
      <c r="H92" s="1059">
        <v>8</v>
      </c>
    </row>
    <row r="93" spans="1:12" ht="45">
      <c r="A93" s="1068">
        <v>1</v>
      </c>
      <c r="B93" s="848" t="s">
        <v>3131</v>
      </c>
      <c r="C93" s="260"/>
      <c r="D93" s="260"/>
      <c r="E93" s="260"/>
      <c r="F93" s="1445"/>
      <c r="G93" s="1445"/>
      <c r="H93" s="1430"/>
      <c r="J93" s="758" t="s">
        <v>29172</v>
      </c>
    </row>
    <row r="94" spans="1:12" ht="33.75">
      <c r="A94" s="1068">
        <v>2</v>
      </c>
      <c r="B94" s="848" t="s">
        <v>3189</v>
      </c>
      <c r="C94" s="1436"/>
      <c r="D94" s="1436"/>
      <c r="E94" s="1436"/>
      <c r="F94" s="1445"/>
      <c r="G94" s="1445"/>
      <c r="H94" s="1430"/>
      <c r="J94" s="763" t="s">
        <v>29205</v>
      </c>
    </row>
    <row r="95" spans="1:12" ht="33.75">
      <c r="A95" s="1068">
        <v>3</v>
      </c>
      <c r="B95" s="848" t="s">
        <v>3190</v>
      </c>
      <c r="C95" s="260"/>
      <c r="D95" s="260"/>
      <c r="E95" s="260"/>
      <c r="F95" s="1445"/>
      <c r="G95" s="1445"/>
      <c r="H95" s="1430"/>
      <c r="J95" s="763" t="s">
        <v>29206</v>
      </c>
    </row>
    <row r="96" spans="1:12" ht="45.75" thickBot="1">
      <c r="A96" s="862">
        <v>4</v>
      </c>
      <c r="B96" s="1441" t="s">
        <v>3138</v>
      </c>
      <c r="C96" s="258"/>
      <c r="D96" s="258"/>
      <c r="E96" s="258"/>
      <c r="F96" s="1447"/>
      <c r="G96" s="1447"/>
      <c r="H96" s="1433"/>
      <c r="J96" s="759" t="s">
        <v>29172</v>
      </c>
    </row>
    <row r="97" spans="1:12" ht="12" thickBot="1">
      <c r="A97" s="249"/>
      <c r="B97" s="326"/>
      <c r="C97" s="331"/>
      <c r="D97" s="331"/>
      <c r="E97" s="331"/>
      <c r="F97" s="175"/>
      <c r="G97" s="175"/>
      <c r="H97" s="175"/>
    </row>
    <row r="98" spans="1:12" ht="22.5">
      <c r="A98" s="249"/>
      <c r="B98" s="1505" t="s">
        <v>13555</v>
      </c>
      <c r="C98" s="1506" t="s">
        <v>13554</v>
      </c>
      <c r="D98" s="1506" t="s">
        <v>13554</v>
      </c>
      <c r="E98" s="1506" t="s">
        <v>13554</v>
      </c>
      <c r="F98" s="1506" t="s">
        <v>13554</v>
      </c>
      <c r="G98" s="1506" t="s">
        <v>13554</v>
      </c>
      <c r="H98" s="1507" t="s">
        <v>13554</v>
      </c>
    </row>
    <row r="99" spans="1:12" ht="45.75" thickBot="1">
      <c r="B99" s="1385" t="s">
        <v>29104</v>
      </c>
      <c r="C99" s="1508" t="s">
        <v>29106</v>
      </c>
      <c r="D99" s="1508" t="s">
        <v>29107</v>
      </c>
      <c r="E99" s="1386" t="s">
        <v>29105</v>
      </c>
      <c r="F99" s="1509" t="s">
        <v>28874</v>
      </c>
      <c r="G99" s="1509" t="s">
        <v>28874</v>
      </c>
      <c r="H99" s="1510" t="s">
        <v>28874</v>
      </c>
    </row>
    <row r="100" spans="1:12" ht="12" thickBot="1"/>
    <row r="101" spans="1:12" ht="79.5" thickBot="1">
      <c r="A101" s="1744" t="s">
        <v>3191</v>
      </c>
      <c r="B101" s="1744"/>
      <c r="C101" s="1744"/>
      <c r="D101" s="1744"/>
      <c r="E101" s="1744"/>
      <c r="F101" s="1744"/>
      <c r="G101" s="1744"/>
      <c r="H101" s="1744"/>
      <c r="J101" s="631" t="s">
        <v>29207</v>
      </c>
      <c r="K101" s="632" t="s">
        <v>29208</v>
      </c>
      <c r="L101" s="633" t="s">
        <v>29209</v>
      </c>
    </row>
    <row r="102" spans="1:12" ht="12" thickBot="1">
      <c r="H102" s="215" t="s">
        <v>3192</v>
      </c>
    </row>
    <row r="103" spans="1:12">
      <c r="A103" s="1859" t="s">
        <v>10</v>
      </c>
      <c r="B103" s="1865" t="s">
        <v>11</v>
      </c>
      <c r="C103" s="1860" t="s">
        <v>3121</v>
      </c>
      <c r="D103" s="1860"/>
      <c r="E103" s="1860"/>
      <c r="F103" s="1860" t="s">
        <v>3121</v>
      </c>
      <c r="G103" s="1860"/>
      <c r="H103" s="1861"/>
    </row>
    <row r="104" spans="1:12" ht="33.75">
      <c r="A104" s="1831"/>
      <c r="B104" s="1866"/>
      <c r="C104" s="1445" t="s">
        <v>3122</v>
      </c>
      <c r="D104" s="1445" t="s">
        <v>3123</v>
      </c>
      <c r="E104" s="1445" t="s">
        <v>3124</v>
      </c>
      <c r="F104" s="1445" t="s">
        <v>3122</v>
      </c>
      <c r="G104" s="1445" t="s">
        <v>3123</v>
      </c>
      <c r="H104" s="1430" t="s">
        <v>3124</v>
      </c>
    </row>
    <row r="105" spans="1:12" ht="12" thickBot="1">
      <c r="A105" s="1068">
        <v>1</v>
      </c>
      <c r="B105" s="1069">
        <v>2</v>
      </c>
      <c r="C105" s="240">
        <v>3</v>
      </c>
      <c r="D105" s="240">
        <v>4</v>
      </c>
      <c r="E105" s="240">
        <v>5</v>
      </c>
      <c r="F105" s="1069">
        <v>6</v>
      </c>
      <c r="G105" s="1069">
        <v>7</v>
      </c>
      <c r="H105" s="1059">
        <v>8</v>
      </c>
    </row>
    <row r="106" spans="1:12" ht="56.25">
      <c r="A106" s="1068">
        <v>1</v>
      </c>
      <c r="B106" s="848" t="s">
        <v>3131</v>
      </c>
      <c r="C106" s="260"/>
      <c r="D106" s="260"/>
      <c r="E106" s="260"/>
      <c r="F106" s="1445"/>
      <c r="G106" s="1445"/>
      <c r="H106" s="1430"/>
      <c r="J106" s="758" t="s">
        <v>29171</v>
      </c>
    </row>
    <row r="107" spans="1:12" ht="67.5">
      <c r="A107" s="1068">
        <v>2</v>
      </c>
      <c r="B107" s="848" t="s">
        <v>3193</v>
      </c>
      <c r="C107" s="260"/>
      <c r="D107" s="260"/>
      <c r="E107" s="260"/>
      <c r="F107" s="1445"/>
      <c r="G107" s="1445"/>
      <c r="H107" s="1430"/>
      <c r="J107" s="763" t="s">
        <v>29210</v>
      </c>
    </row>
    <row r="108" spans="1:12" ht="45">
      <c r="A108" s="1068">
        <v>3</v>
      </c>
      <c r="B108" s="848" t="s">
        <v>3194</v>
      </c>
      <c r="C108" s="1436" t="s">
        <v>3053</v>
      </c>
      <c r="D108" s="1436" t="s">
        <v>1709</v>
      </c>
      <c r="E108" s="1436" t="s">
        <v>3053</v>
      </c>
      <c r="F108" s="1445" t="s">
        <v>3053</v>
      </c>
      <c r="G108" s="1445" t="s">
        <v>1709</v>
      </c>
      <c r="H108" s="1430" t="s">
        <v>3053</v>
      </c>
      <c r="J108" s="763" t="s">
        <v>29211</v>
      </c>
    </row>
    <row r="109" spans="1:12" ht="67.5">
      <c r="A109" s="1068">
        <v>4</v>
      </c>
      <c r="B109" s="848" t="s">
        <v>3195</v>
      </c>
      <c r="C109" s="1436"/>
      <c r="D109" s="1436"/>
      <c r="E109" s="1436"/>
      <c r="F109" s="1445"/>
      <c r="G109" s="1445"/>
      <c r="H109" s="1430"/>
      <c r="J109" s="763" t="s">
        <v>29212</v>
      </c>
    </row>
    <row r="110" spans="1:12" ht="45">
      <c r="A110" s="1068">
        <v>5</v>
      </c>
      <c r="B110" s="1439" t="s">
        <v>3144</v>
      </c>
      <c r="C110" s="1436"/>
      <c r="D110" s="1436"/>
      <c r="E110" s="1436"/>
      <c r="F110" s="1445"/>
      <c r="G110" s="1445"/>
      <c r="H110" s="1430"/>
      <c r="J110" s="763" t="s">
        <v>29213</v>
      </c>
    </row>
    <row r="111" spans="1:12" ht="57" thickBot="1">
      <c r="A111" s="862">
        <v>6</v>
      </c>
      <c r="B111" s="1441" t="s">
        <v>3138</v>
      </c>
      <c r="C111" s="258"/>
      <c r="D111" s="258"/>
      <c r="E111" s="258"/>
      <c r="F111" s="1447"/>
      <c r="G111" s="1447"/>
      <c r="H111" s="1433"/>
      <c r="J111" s="759" t="s">
        <v>29171</v>
      </c>
    </row>
    <row r="112" spans="1:12" ht="12" thickBot="1">
      <c r="A112" s="249"/>
      <c r="B112" s="326"/>
      <c r="C112" s="331"/>
      <c r="D112" s="331"/>
      <c r="E112" s="331"/>
      <c r="F112" s="175"/>
      <c r="G112" s="175"/>
      <c r="H112" s="175"/>
    </row>
    <row r="113" spans="1:10" ht="22.5">
      <c r="A113" s="249"/>
      <c r="B113" s="1505" t="s">
        <v>13555</v>
      </c>
      <c r="C113" s="1506" t="s">
        <v>13554</v>
      </c>
      <c r="D113" s="1506" t="s">
        <v>13554</v>
      </c>
      <c r="E113" s="1506" t="s">
        <v>13554</v>
      </c>
      <c r="F113" s="1506" t="s">
        <v>13554</v>
      </c>
      <c r="G113" s="1506" t="s">
        <v>13554</v>
      </c>
      <c r="H113" s="1507" t="s">
        <v>13554</v>
      </c>
    </row>
    <row r="114" spans="1:10" ht="45.75" thickBot="1">
      <c r="B114" s="1385" t="s">
        <v>29104</v>
      </c>
      <c r="C114" s="1508" t="s">
        <v>29106</v>
      </c>
      <c r="D114" s="1508" t="s">
        <v>29107</v>
      </c>
      <c r="E114" s="1386" t="s">
        <v>29105</v>
      </c>
      <c r="F114" s="1509" t="s">
        <v>28874</v>
      </c>
      <c r="G114" s="1509" t="s">
        <v>28874</v>
      </c>
      <c r="H114" s="1510" t="s">
        <v>28874</v>
      </c>
    </row>
    <row r="116" spans="1:10">
      <c r="A116" s="1744" t="s">
        <v>3196</v>
      </c>
      <c r="B116" s="1744"/>
      <c r="C116" s="1744"/>
      <c r="D116" s="1744"/>
      <c r="E116" s="1744"/>
      <c r="F116" s="1744"/>
      <c r="G116" s="1744"/>
      <c r="H116" s="1384"/>
    </row>
    <row r="117" spans="1:10" ht="12" thickBot="1">
      <c r="G117" s="215" t="s">
        <v>3197</v>
      </c>
    </row>
    <row r="118" spans="1:10" ht="12" thickBot="1">
      <c r="A118" s="553" t="s">
        <v>1345</v>
      </c>
      <c r="B118" s="1434" t="s">
        <v>11</v>
      </c>
      <c r="C118" s="551" t="s">
        <v>3198</v>
      </c>
      <c r="D118" s="551" t="s">
        <v>3198</v>
      </c>
      <c r="E118" s="551" t="s">
        <v>3199</v>
      </c>
      <c r="F118" s="551" t="s">
        <v>3198</v>
      </c>
      <c r="G118" s="552" t="s">
        <v>3200</v>
      </c>
    </row>
    <row r="119" spans="1:10" ht="33.75">
      <c r="A119" s="1068">
        <v>1</v>
      </c>
      <c r="B119" s="1069">
        <v>2</v>
      </c>
      <c r="C119" s="240">
        <v>3</v>
      </c>
      <c r="D119" s="240">
        <v>4</v>
      </c>
      <c r="E119" s="240">
        <v>5</v>
      </c>
      <c r="F119" s="240">
        <v>6</v>
      </c>
      <c r="G119" s="256">
        <v>7</v>
      </c>
      <c r="J119" s="758" t="s">
        <v>29214</v>
      </c>
    </row>
    <row r="120" spans="1:10" ht="56.25">
      <c r="A120" s="1068">
        <v>1</v>
      </c>
      <c r="B120" s="848" t="s">
        <v>3201</v>
      </c>
      <c r="C120" s="260"/>
      <c r="D120" s="260"/>
      <c r="E120" s="260"/>
      <c r="F120" s="260"/>
      <c r="G120" s="259"/>
      <c r="J120" s="763" t="s">
        <v>29215</v>
      </c>
    </row>
    <row r="121" spans="1:10" ht="56.25">
      <c r="A121" s="1068">
        <v>2</v>
      </c>
      <c r="B121" s="848" t="s">
        <v>3202</v>
      </c>
      <c r="C121" s="260"/>
      <c r="D121" s="260"/>
      <c r="E121" s="260"/>
      <c r="F121" s="260"/>
      <c r="G121" s="259"/>
      <c r="J121" s="763" t="s">
        <v>29216</v>
      </c>
    </row>
    <row r="122" spans="1:10" ht="67.5">
      <c r="A122" s="1068">
        <v>3</v>
      </c>
      <c r="B122" s="848" t="s">
        <v>506</v>
      </c>
      <c r="C122" s="260"/>
      <c r="D122" s="260"/>
      <c r="E122" s="260"/>
      <c r="F122" s="260"/>
      <c r="G122" s="259"/>
      <c r="J122" s="763" t="s">
        <v>29217</v>
      </c>
    </row>
    <row r="123" spans="1:10" ht="67.5">
      <c r="A123" s="1068">
        <v>4</v>
      </c>
      <c r="B123" s="848" t="s">
        <v>506</v>
      </c>
      <c r="C123" s="260"/>
      <c r="D123" s="260"/>
      <c r="E123" s="260"/>
      <c r="F123" s="260"/>
      <c r="G123" s="259"/>
      <c r="J123" s="763" t="s">
        <v>29218</v>
      </c>
    </row>
    <row r="124" spans="1:10" ht="67.5">
      <c r="A124" s="1068">
        <v>5</v>
      </c>
      <c r="B124" s="848" t="s">
        <v>506</v>
      </c>
      <c r="C124" s="260"/>
      <c r="D124" s="260"/>
      <c r="E124" s="260"/>
      <c r="F124" s="260"/>
      <c r="G124" s="259"/>
      <c r="J124" s="763" t="s">
        <v>29219</v>
      </c>
    </row>
    <row r="125" spans="1:10" ht="67.5">
      <c r="A125" s="1068">
        <v>6</v>
      </c>
      <c r="B125" s="848" t="s">
        <v>506</v>
      </c>
      <c r="C125" s="260"/>
      <c r="D125" s="260"/>
      <c r="E125" s="260"/>
      <c r="F125" s="260"/>
      <c r="G125" s="259"/>
      <c r="J125" s="763" t="s">
        <v>29220</v>
      </c>
    </row>
    <row r="126" spans="1:10" ht="56.25">
      <c r="A126" s="1068">
        <v>7</v>
      </c>
      <c r="B126" s="848" t="s">
        <v>506</v>
      </c>
      <c r="C126" s="260"/>
      <c r="D126" s="260"/>
      <c r="E126" s="260"/>
      <c r="F126" s="260"/>
      <c r="G126" s="259"/>
      <c r="J126" s="763" t="s">
        <v>29221</v>
      </c>
    </row>
    <row r="127" spans="1:10" ht="67.5">
      <c r="A127" s="1068">
        <v>8</v>
      </c>
      <c r="B127" s="848" t="s">
        <v>10407</v>
      </c>
      <c r="C127" s="260"/>
      <c r="D127" s="260"/>
      <c r="E127" s="260"/>
      <c r="F127" s="260"/>
      <c r="G127" s="259"/>
      <c r="J127" s="763" t="s">
        <v>29222</v>
      </c>
    </row>
    <row r="128" spans="1:10" ht="67.5">
      <c r="A128" s="1068">
        <v>9</v>
      </c>
      <c r="B128" s="848" t="s">
        <v>506</v>
      </c>
      <c r="C128" s="260"/>
      <c r="D128" s="260"/>
      <c r="E128" s="260"/>
      <c r="F128" s="260"/>
      <c r="G128" s="259"/>
      <c r="J128" s="763" t="s">
        <v>29223</v>
      </c>
    </row>
    <row r="129" spans="1:10" ht="67.5">
      <c r="A129" s="1068">
        <v>10</v>
      </c>
      <c r="B129" s="848" t="s">
        <v>506</v>
      </c>
      <c r="C129" s="260"/>
      <c r="D129" s="260"/>
      <c r="E129" s="260"/>
      <c r="F129" s="260"/>
      <c r="G129" s="259"/>
      <c r="J129" s="763" t="s">
        <v>29224</v>
      </c>
    </row>
    <row r="130" spans="1:10" ht="67.5">
      <c r="A130" s="1068">
        <v>11</v>
      </c>
      <c r="B130" s="848" t="s">
        <v>506</v>
      </c>
      <c r="C130" s="260"/>
      <c r="D130" s="260"/>
      <c r="E130" s="260"/>
      <c r="F130" s="260"/>
      <c r="G130" s="259"/>
      <c r="J130" s="763" t="s">
        <v>29225</v>
      </c>
    </row>
    <row r="131" spans="1:10" ht="67.5">
      <c r="A131" s="1068">
        <v>12</v>
      </c>
      <c r="B131" s="848" t="s">
        <v>506</v>
      </c>
      <c r="C131" s="260"/>
      <c r="D131" s="260"/>
      <c r="E131" s="260"/>
      <c r="F131" s="260"/>
      <c r="G131" s="259"/>
      <c r="J131" s="763" t="s">
        <v>29226</v>
      </c>
    </row>
    <row r="132" spans="1:10" ht="67.5">
      <c r="A132" s="1068">
        <v>13</v>
      </c>
      <c r="B132" s="848" t="s">
        <v>506</v>
      </c>
      <c r="C132" s="260"/>
      <c r="D132" s="260"/>
      <c r="E132" s="260"/>
      <c r="F132" s="260"/>
      <c r="G132" s="259"/>
      <c r="J132" s="763" t="s">
        <v>29227</v>
      </c>
    </row>
    <row r="133" spans="1:10" ht="45">
      <c r="A133" s="1068">
        <v>14</v>
      </c>
      <c r="B133" s="848" t="s">
        <v>3203</v>
      </c>
      <c r="C133" s="260"/>
      <c r="D133" s="260"/>
      <c r="E133" s="260"/>
      <c r="F133" s="260"/>
      <c r="G133" s="259"/>
      <c r="J133" s="763" t="s">
        <v>29228</v>
      </c>
    </row>
    <row r="134" spans="1:10" ht="45.75" thickBot="1">
      <c r="A134" s="862">
        <v>15</v>
      </c>
      <c r="B134" s="213" t="s">
        <v>10408</v>
      </c>
      <c r="C134" s="258"/>
      <c r="D134" s="258"/>
      <c r="E134" s="258"/>
      <c r="F134" s="258"/>
      <c r="G134" s="257"/>
      <c r="J134" s="759" t="s">
        <v>29229</v>
      </c>
    </row>
    <row r="137" spans="1:10">
      <c r="A137" s="1744" t="s">
        <v>3204</v>
      </c>
      <c r="B137" s="1744"/>
      <c r="C137" s="1744"/>
      <c r="D137" s="1744"/>
      <c r="E137" s="1744"/>
      <c r="F137" s="1744"/>
      <c r="G137" s="1744"/>
    </row>
    <row r="138" spans="1:10" ht="12" thickBot="1">
      <c r="G138" s="215" t="s">
        <v>3205</v>
      </c>
    </row>
    <row r="139" spans="1:10" ht="12" thickBot="1">
      <c r="A139" s="553" t="s">
        <v>10</v>
      </c>
      <c r="B139" s="1434" t="s">
        <v>11</v>
      </c>
      <c r="C139" s="1438" t="s">
        <v>3199</v>
      </c>
      <c r="D139" s="1434" t="s">
        <v>3199</v>
      </c>
      <c r="E139" s="1434" t="s">
        <v>3200</v>
      </c>
      <c r="F139" s="1434" t="s">
        <v>3198</v>
      </c>
      <c r="G139" s="1435" t="s">
        <v>3198</v>
      </c>
    </row>
    <row r="140" spans="1:10" ht="33.75">
      <c r="A140" s="1068">
        <v>1</v>
      </c>
      <c r="B140" s="1069">
        <v>2</v>
      </c>
      <c r="C140" s="240">
        <v>3</v>
      </c>
      <c r="D140" s="240">
        <v>4</v>
      </c>
      <c r="E140" s="240">
        <v>5</v>
      </c>
      <c r="F140" s="240">
        <v>6</v>
      </c>
      <c r="G140" s="256">
        <v>7</v>
      </c>
      <c r="J140" s="758" t="s">
        <v>29230</v>
      </c>
    </row>
    <row r="141" spans="1:10" ht="56.25">
      <c r="A141" s="1068">
        <v>1</v>
      </c>
      <c r="B141" s="848" t="s">
        <v>3201</v>
      </c>
      <c r="C141" s="260"/>
      <c r="D141" s="260"/>
      <c r="E141" s="260"/>
      <c r="F141" s="260"/>
      <c r="G141" s="259"/>
      <c r="J141" s="763" t="s">
        <v>29231</v>
      </c>
    </row>
    <row r="142" spans="1:10" ht="56.25">
      <c r="A142" s="1068">
        <v>2</v>
      </c>
      <c r="B142" s="848" t="s">
        <v>3206</v>
      </c>
      <c r="C142" s="260"/>
      <c r="D142" s="260"/>
      <c r="E142" s="260"/>
      <c r="F142" s="260"/>
      <c r="G142" s="259"/>
      <c r="J142" s="763" t="s">
        <v>29232</v>
      </c>
    </row>
    <row r="143" spans="1:10" ht="67.5">
      <c r="A143" s="1068">
        <v>3</v>
      </c>
      <c r="B143" s="848" t="s">
        <v>506</v>
      </c>
      <c r="C143" s="260"/>
      <c r="D143" s="260"/>
      <c r="E143" s="260"/>
      <c r="F143" s="260"/>
      <c r="G143" s="259"/>
      <c r="J143" s="763" t="s">
        <v>29233</v>
      </c>
    </row>
    <row r="144" spans="1:10" ht="67.5">
      <c r="A144" s="1068">
        <v>4</v>
      </c>
      <c r="B144" s="848" t="s">
        <v>506</v>
      </c>
      <c r="C144" s="260"/>
      <c r="D144" s="260"/>
      <c r="E144" s="260"/>
      <c r="F144" s="260"/>
      <c r="G144" s="259"/>
      <c r="J144" s="763" t="s">
        <v>29234</v>
      </c>
    </row>
    <row r="145" spans="1:10" ht="67.5">
      <c r="A145" s="1068">
        <v>5</v>
      </c>
      <c r="B145" s="848" t="s">
        <v>506</v>
      </c>
      <c r="C145" s="260"/>
      <c r="D145" s="260"/>
      <c r="E145" s="260"/>
      <c r="F145" s="260"/>
      <c r="G145" s="259"/>
      <c r="J145" s="763" t="s">
        <v>29235</v>
      </c>
    </row>
    <row r="146" spans="1:10" ht="67.5">
      <c r="A146" s="1068">
        <v>6</v>
      </c>
      <c r="B146" s="848" t="s">
        <v>506</v>
      </c>
      <c r="C146" s="260"/>
      <c r="D146" s="260"/>
      <c r="E146" s="260"/>
      <c r="F146" s="260"/>
      <c r="G146" s="259"/>
      <c r="J146" s="763" t="s">
        <v>29236</v>
      </c>
    </row>
    <row r="147" spans="1:10" ht="56.25">
      <c r="A147" s="1068">
        <v>7</v>
      </c>
      <c r="B147" s="848" t="s">
        <v>506</v>
      </c>
      <c r="C147" s="260"/>
      <c r="D147" s="260"/>
      <c r="E147" s="260"/>
      <c r="F147" s="260"/>
      <c r="G147" s="259"/>
      <c r="J147" s="763" t="s">
        <v>29237</v>
      </c>
    </row>
    <row r="148" spans="1:10" ht="67.5">
      <c r="A148" s="1068">
        <v>8</v>
      </c>
      <c r="B148" s="848" t="s">
        <v>10409</v>
      </c>
      <c r="C148" s="260"/>
      <c r="D148" s="260"/>
      <c r="E148" s="260"/>
      <c r="F148" s="260"/>
      <c r="G148" s="259"/>
      <c r="J148" s="763" t="s">
        <v>29238</v>
      </c>
    </row>
    <row r="149" spans="1:10" ht="67.5">
      <c r="A149" s="1068">
        <v>9</v>
      </c>
      <c r="B149" s="848" t="s">
        <v>506</v>
      </c>
      <c r="C149" s="260"/>
      <c r="D149" s="260"/>
      <c r="E149" s="260"/>
      <c r="F149" s="260"/>
      <c r="G149" s="259"/>
      <c r="J149" s="763" t="s">
        <v>29239</v>
      </c>
    </row>
    <row r="150" spans="1:10" ht="67.5">
      <c r="A150" s="1068">
        <v>10</v>
      </c>
      <c r="B150" s="848" t="s">
        <v>506</v>
      </c>
      <c r="C150" s="260"/>
      <c r="D150" s="260"/>
      <c r="E150" s="260"/>
      <c r="F150" s="260"/>
      <c r="G150" s="259"/>
      <c r="J150" s="763" t="s">
        <v>29240</v>
      </c>
    </row>
    <row r="151" spans="1:10" ht="67.5">
      <c r="A151" s="1068">
        <v>11</v>
      </c>
      <c r="B151" s="848" t="s">
        <v>506</v>
      </c>
      <c r="C151" s="260"/>
      <c r="D151" s="260"/>
      <c r="E151" s="260"/>
      <c r="F151" s="260"/>
      <c r="G151" s="259"/>
      <c r="J151" s="763" t="s">
        <v>29241</v>
      </c>
    </row>
    <row r="152" spans="1:10" ht="67.5">
      <c r="A152" s="1068">
        <v>12</v>
      </c>
      <c r="B152" s="848" t="s">
        <v>506</v>
      </c>
      <c r="C152" s="260"/>
      <c r="D152" s="260"/>
      <c r="E152" s="260"/>
      <c r="F152" s="260"/>
      <c r="G152" s="259"/>
      <c r="J152" s="763" t="s">
        <v>29242</v>
      </c>
    </row>
    <row r="153" spans="1:10" ht="67.5">
      <c r="A153" s="1068">
        <v>13</v>
      </c>
      <c r="B153" s="848" t="s">
        <v>506</v>
      </c>
      <c r="C153" s="260"/>
      <c r="D153" s="260"/>
      <c r="E153" s="260"/>
      <c r="F153" s="260"/>
      <c r="G153" s="259"/>
      <c r="J153" s="763" t="s">
        <v>29243</v>
      </c>
    </row>
    <row r="154" spans="1:10" ht="45">
      <c r="A154" s="1068">
        <v>14</v>
      </c>
      <c r="B154" s="848" t="s">
        <v>3203</v>
      </c>
      <c r="C154" s="260"/>
      <c r="D154" s="260"/>
      <c r="E154" s="260"/>
      <c r="F154" s="260"/>
      <c r="G154" s="259"/>
      <c r="J154" s="763" t="s">
        <v>29244</v>
      </c>
    </row>
    <row r="155" spans="1:10" ht="45.75" thickBot="1">
      <c r="A155" s="862">
        <v>15</v>
      </c>
      <c r="B155" s="213" t="s">
        <v>10408</v>
      </c>
      <c r="C155" s="258"/>
      <c r="D155" s="258"/>
      <c r="E155" s="258"/>
      <c r="F155" s="258"/>
      <c r="G155" s="257"/>
      <c r="J155" s="759" t="s">
        <v>29245</v>
      </c>
    </row>
    <row r="156" spans="1:10">
      <c r="B156" s="1076"/>
    </row>
  </sheetData>
  <mergeCells count="41">
    <mergeCell ref="A103:A104"/>
    <mergeCell ref="B103:B104"/>
    <mergeCell ref="C103:E103"/>
    <mergeCell ref="F103:H103"/>
    <mergeCell ref="A137:G137"/>
    <mergeCell ref="A116:G116"/>
    <mergeCell ref="A75:A76"/>
    <mergeCell ref="B75:B76"/>
    <mergeCell ref="C75:E75"/>
    <mergeCell ref="F75:H75"/>
    <mergeCell ref="A101:H101"/>
    <mergeCell ref="A88:H88"/>
    <mergeCell ref="A90:A91"/>
    <mergeCell ref="B90:B91"/>
    <mergeCell ref="C90:E90"/>
    <mergeCell ref="F90:H90"/>
    <mergeCell ref="A73:H73"/>
    <mergeCell ref="A61:A62"/>
    <mergeCell ref="B61:B62"/>
    <mergeCell ref="C61:E61"/>
    <mergeCell ref="F61:H61"/>
    <mergeCell ref="A59:H59"/>
    <mergeCell ref="A41:H41"/>
    <mergeCell ref="A43:A44"/>
    <mergeCell ref="B43:B44"/>
    <mergeCell ref="C43:E43"/>
    <mergeCell ref="F43:H43"/>
    <mergeCell ref="A56:H57"/>
    <mergeCell ref="A38:H38"/>
    <mergeCell ref="A24:H24"/>
    <mergeCell ref="A26:A27"/>
    <mergeCell ref="B26:B27"/>
    <mergeCell ref="C26:E26"/>
    <mergeCell ref="F26:H26"/>
    <mergeCell ref="A19:H22"/>
    <mergeCell ref="A1:H1"/>
    <mergeCell ref="A3:H3"/>
    <mergeCell ref="A5:A6"/>
    <mergeCell ref="B5:B6"/>
    <mergeCell ref="C5:E5"/>
    <mergeCell ref="F5:H5"/>
  </mergeCells>
  <hyperlinks>
    <hyperlink ref="I1" location="'Содержание (2)'!A1" display="'Содержание"/>
  </hyperlinks>
  <pageMargins left="0.7" right="0.7" top="0.75" bottom="0.75" header="0.3" footer="0.3"/>
  <pageSetup paperSize="9"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tabColor rgb="FF002060"/>
  </sheetPr>
  <dimension ref="A1:AD114"/>
  <sheetViews>
    <sheetView workbookViewId="0">
      <selection activeCell="F9" sqref="F9"/>
    </sheetView>
  </sheetViews>
  <sheetFormatPr defaultRowHeight="11.25"/>
  <cols>
    <col min="1" max="1" width="11.6640625" style="84" customWidth="1"/>
    <col min="2" max="2" width="31.6640625" style="84" customWidth="1"/>
    <col min="3" max="3" width="18.6640625" style="84" customWidth="1"/>
    <col min="4" max="4" width="17.5" style="84" customWidth="1"/>
    <col min="5" max="5" width="18.5" style="84" customWidth="1"/>
    <col min="6" max="6" width="19.1640625" style="84" customWidth="1"/>
    <col min="7" max="7" width="21.6640625" style="84" customWidth="1"/>
    <col min="9" max="11" width="29.5" style="33" customWidth="1"/>
    <col min="12" max="12" width="9.33203125" style="33"/>
    <col min="13" max="13" width="9" style="33" bestFit="1" customWidth="1"/>
    <col min="14" max="14" width="12" style="33" bestFit="1" customWidth="1"/>
    <col min="15" max="15" width="48" style="33" bestFit="1" customWidth="1"/>
  </cols>
  <sheetData>
    <row r="1" spans="1:30" ht="13.5" thickBot="1">
      <c r="A1" s="1744" t="s">
        <v>2750</v>
      </c>
      <c r="B1" s="1744"/>
      <c r="C1" s="1744"/>
      <c r="D1" s="1744"/>
      <c r="E1" s="1744"/>
      <c r="F1" s="1744"/>
      <c r="G1" s="1744"/>
      <c r="H1" s="1331" t="s">
        <v>230</v>
      </c>
      <c r="I1" s="20"/>
      <c r="M1" s="566" t="s">
        <v>11946</v>
      </c>
      <c r="N1" s="567" t="s">
        <v>18271</v>
      </c>
      <c r="O1" s="568" t="s">
        <v>18272</v>
      </c>
      <c r="P1" s="1331"/>
      <c r="Q1" s="1331"/>
      <c r="R1" s="1331"/>
      <c r="S1" s="1331"/>
      <c r="T1" s="1331"/>
      <c r="U1" s="1331"/>
      <c r="V1" s="1331"/>
      <c r="W1" s="1331"/>
      <c r="X1" s="1331"/>
      <c r="Y1" s="1331"/>
      <c r="Z1" s="1331"/>
      <c r="AA1" s="1331"/>
      <c r="AB1" s="1331"/>
      <c r="AC1" s="1331"/>
      <c r="AD1" s="1331"/>
    </row>
    <row r="2" spans="1:30" ht="12" thickBot="1">
      <c r="M2" s="536"/>
      <c r="N2" s="537" t="s">
        <v>18270</v>
      </c>
      <c r="O2" s="560" t="s">
        <v>18273</v>
      </c>
      <c r="P2" s="1331"/>
      <c r="Q2" s="1331"/>
      <c r="R2" s="1331"/>
      <c r="S2" s="1331"/>
      <c r="T2" s="1331"/>
      <c r="U2" s="1331"/>
      <c r="V2" s="1331"/>
      <c r="W2" s="1331"/>
      <c r="X2" s="1331"/>
      <c r="Y2" s="1331"/>
      <c r="Z2" s="1331"/>
      <c r="AA2" s="1331"/>
      <c r="AB2" s="1331"/>
      <c r="AC2" s="1331"/>
      <c r="AD2" s="1331"/>
    </row>
    <row r="3" spans="1:30" ht="57" thickBot="1">
      <c r="A3" s="1744" t="s">
        <v>25</v>
      </c>
      <c r="B3" s="1744"/>
      <c r="C3" s="1744"/>
      <c r="D3" s="1744"/>
      <c r="E3" s="1744"/>
      <c r="F3" s="1744"/>
      <c r="G3" s="1744"/>
      <c r="I3" s="631" t="s">
        <v>27541</v>
      </c>
      <c r="J3" s="632" t="s">
        <v>27542</v>
      </c>
      <c r="K3" s="633" t="s">
        <v>27546</v>
      </c>
      <c r="M3" s="536"/>
      <c r="N3" s="561" t="s">
        <v>18274</v>
      </c>
      <c r="O3" s="560" t="s">
        <v>18275</v>
      </c>
      <c r="P3" s="1331"/>
      <c r="Q3" s="1331"/>
      <c r="R3" s="1331"/>
      <c r="S3" s="1331"/>
      <c r="T3" s="1331"/>
      <c r="U3" s="1331"/>
      <c r="V3" s="1331"/>
      <c r="W3" s="1331"/>
      <c r="X3" s="1331"/>
      <c r="Y3" s="1331"/>
      <c r="Z3" s="1331"/>
      <c r="AA3" s="1331"/>
      <c r="AB3" s="1331"/>
      <c r="AC3" s="1331"/>
      <c r="AD3" s="1331"/>
    </row>
    <row r="4" spans="1:30" ht="12" thickBot="1">
      <c r="G4" s="215" t="s">
        <v>1129</v>
      </c>
      <c r="M4" s="536"/>
      <c r="N4" s="634" t="s">
        <v>18276</v>
      </c>
      <c r="O4" s="560" t="s">
        <v>18277</v>
      </c>
      <c r="P4" s="1331"/>
      <c r="Q4" s="1331"/>
      <c r="R4" s="1331"/>
      <c r="S4" s="1331"/>
      <c r="T4" s="1331"/>
      <c r="U4" s="1331"/>
      <c r="V4" s="1331"/>
      <c r="W4" s="1331"/>
      <c r="X4" s="1331"/>
      <c r="Y4" s="1331"/>
      <c r="Z4" s="1331"/>
      <c r="AA4" s="1331"/>
      <c r="AB4" s="1331"/>
      <c r="AC4" s="1331"/>
      <c r="AD4" s="1331"/>
    </row>
    <row r="5" spans="1:30" ht="12" thickBot="1">
      <c r="A5" s="1859" t="s">
        <v>10</v>
      </c>
      <c r="B5" s="1860" t="s">
        <v>11</v>
      </c>
      <c r="C5" s="1860" t="s">
        <v>3207</v>
      </c>
      <c r="D5" s="1860"/>
      <c r="E5" s="1860" t="s">
        <v>720</v>
      </c>
      <c r="F5" s="1860"/>
      <c r="G5" s="1861" t="s">
        <v>1103</v>
      </c>
      <c r="M5" s="563"/>
      <c r="N5" s="564" t="s">
        <v>18278</v>
      </c>
      <c r="O5" s="565" t="s">
        <v>13554</v>
      </c>
      <c r="P5" s="1331"/>
      <c r="Q5" s="1331"/>
      <c r="R5" s="1331"/>
      <c r="S5" s="1331"/>
      <c r="T5" s="1331"/>
      <c r="U5" s="1331"/>
      <c r="V5" s="1331"/>
      <c r="W5" s="1331"/>
      <c r="X5" s="1331"/>
      <c r="Y5" s="1331"/>
      <c r="Z5" s="1331"/>
      <c r="AA5" s="1331"/>
      <c r="AB5" s="1331"/>
      <c r="AC5" s="1331"/>
      <c r="AD5" s="1331"/>
    </row>
    <row r="6" spans="1:30" ht="23.25" thickBot="1">
      <c r="A6" s="1831"/>
      <c r="B6" s="1832"/>
      <c r="C6" s="1445" t="s">
        <v>800</v>
      </c>
      <c r="D6" s="1445" t="s">
        <v>3208</v>
      </c>
      <c r="E6" s="1445" t="s">
        <v>800</v>
      </c>
      <c r="F6" s="1445" t="s">
        <v>3208</v>
      </c>
      <c r="G6" s="1833"/>
      <c r="P6" s="1331"/>
      <c r="Q6" s="1331"/>
      <c r="R6" s="1331"/>
      <c r="S6" s="1331"/>
      <c r="T6" s="1331"/>
      <c r="U6" s="1331"/>
      <c r="V6" s="1331"/>
      <c r="W6" s="1331"/>
      <c r="X6" s="1331"/>
      <c r="Y6" s="1331"/>
      <c r="Z6" s="1331"/>
      <c r="AA6" s="1331"/>
      <c r="AB6" s="1331"/>
      <c r="AC6" s="1331"/>
      <c r="AD6" s="1331"/>
    </row>
    <row r="7" spans="1:30">
      <c r="A7" s="497">
        <v>1</v>
      </c>
      <c r="B7" s="240">
        <v>2</v>
      </c>
      <c r="C7" s="240">
        <v>3</v>
      </c>
      <c r="D7" s="240">
        <v>4</v>
      </c>
      <c r="E7" s="240">
        <v>5</v>
      </c>
      <c r="F7" s="240">
        <v>6</v>
      </c>
      <c r="G7" s="256">
        <v>7</v>
      </c>
      <c r="I7" s="630" t="s">
        <v>27547</v>
      </c>
      <c r="P7" s="1331"/>
      <c r="Q7" s="1331"/>
      <c r="R7" s="1331"/>
      <c r="S7" s="1331"/>
      <c r="T7" s="1331"/>
      <c r="U7" s="1331"/>
      <c r="V7" s="1331"/>
      <c r="W7" s="1331"/>
      <c r="X7" s="1331"/>
      <c r="Y7" s="1331"/>
      <c r="Z7" s="1331"/>
      <c r="AA7" s="1331"/>
      <c r="AB7" s="1331"/>
      <c r="AC7" s="1331"/>
      <c r="AD7" s="1331"/>
    </row>
    <row r="8" spans="1:30" ht="33.75">
      <c r="A8" s="497">
        <v>1</v>
      </c>
      <c r="B8" s="848" t="s">
        <v>337</v>
      </c>
      <c r="C8" s="1439"/>
      <c r="D8" s="1439"/>
      <c r="E8" s="1439"/>
      <c r="F8" s="1439"/>
      <c r="G8" s="1440"/>
      <c r="I8" s="736" t="s">
        <v>27545</v>
      </c>
      <c r="P8" s="1331"/>
      <c r="Q8" s="1331"/>
      <c r="R8" s="1331"/>
      <c r="S8" s="1331"/>
      <c r="T8" s="1331"/>
      <c r="U8" s="1331"/>
      <c r="V8" s="1331"/>
      <c r="W8" s="1331"/>
      <c r="X8" s="1331"/>
      <c r="Y8" s="1331"/>
      <c r="Z8" s="1331"/>
      <c r="AA8" s="1331"/>
      <c r="AB8" s="1331"/>
      <c r="AC8" s="1331"/>
      <c r="AD8" s="1331"/>
    </row>
    <row r="9" spans="1:30" ht="33.75">
      <c r="A9" s="497">
        <v>2</v>
      </c>
      <c r="B9" s="848" t="s">
        <v>338</v>
      </c>
      <c r="C9" s="1439"/>
      <c r="D9" s="1439"/>
      <c r="E9" s="1439"/>
      <c r="F9" s="1439"/>
      <c r="G9" s="1440"/>
      <c r="I9" s="736" t="s">
        <v>27545</v>
      </c>
      <c r="P9" s="1331"/>
      <c r="Q9" s="1331"/>
      <c r="R9" s="1331"/>
      <c r="S9" s="1331"/>
      <c r="T9" s="1331"/>
      <c r="U9" s="1331"/>
      <c r="V9" s="1331"/>
      <c r="W9" s="1331"/>
      <c r="X9" s="1331"/>
      <c r="Y9" s="1331"/>
      <c r="Z9" s="1331"/>
      <c r="AA9" s="1331"/>
      <c r="AB9" s="1331"/>
      <c r="AC9" s="1331"/>
      <c r="AD9" s="1331"/>
    </row>
    <row r="10" spans="1:30" ht="34.5" thickBot="1">
      <c r="A10" s="497">
        <v>3</v>
      </c>
      <c r="B10" s="848" t="s">
        <v>339</v>
      </c>
      <c r="C10" s="1439"/>
      <c r="D10" s="1439"/>
      <c r="E10" s="1439"/>
      <c r="F10" s="1439"/>
      <c r="G10" s="1440"/>
      <c r="I10" s="737" t="s">
        <v>27545</v>
      </c>
      <c r="P10" s="1331"/>
      <c r="Q10" s="1331"/>
      <c r="R10" s="1331"/>
      <c r="S10" s="1331"/>
      <c r="T10" s="1331"/>
      <c r="U10" s="1331"/>
      <c r="V10" s="1331"/>
      <c r="W10" s="1331"/>
      <c r="X10" s="1331"/>
      <c r="Y10" s="1331"/>
      <c r="Z10" s="1331"/>
      <c r="AA10" s="1331"/>
      <c r="AB10" s="1331"/>
      <c r="AC10" s="1331"/>
      <c r="AD10" s="1331"/>
    </row>
    <row r="11" spans="1:30" ht="12" thickBot="1">
      <c r="A11" s="498">
        <v>4</v>
      </c>
      <c r="B11" s="213" t="s">
        <v>3054</v>
      </c>
      <c r="C11" s="1441"/>
      <c r="D11" s="1441"/>
      <c r="E11" s="1441"/>
      <c r="F11" s="1441"/>
      <c r="G11" s="1442"/>
      <c r="I11" s="744" t="s">
        <v>13558</v>
      </c>
      <c r="P11" s="1331"/>
      <c r="Q11" s="1331"/>
      <c r="R11" s="1331"/>
      <c r="S11" s="1331"/>
      <c r="T11" s="1331"/>
      <c r="U11" s="1331"/>
      <c r="V11" s="1331"/>
      <c r="W11" s="1331"/>
      <c r="X11" s="1331"/>
      <c r="Y11" s="1331"/>
      <c r="Z11" s="1331"/>
      <c r="AA11" s="1331"/>
      <c r="AB11" s="1331"/>
      <c r="AC11" s="1331"/>
      <c r="AD11" s="1331"/>
    </row>
    <row r="12" spans="1:30" ht="12" thickBot="1">
      <c r="P12" s="1331"/>
      <c r="Q12" s="1331"/>
      <c r="R12" s="1331"/>
      <c r="S12" s="1331"/>
      <c r="T12" s="1331"/>
      <c r="U12" s="1331"/>
      <c r="V12" s="1331"/>
      <c r="W12" s="1331"/>
      <c r="X12" s="1331"/>
      <c r="Y12" s="1331"/>
      <c r="Z12" s="1331"/>
      <c r="AA12" s="1331"/>
      <c r="AB12" s="1331"/>
      <c r="AC12" s="1331"/>
      <c r="AD12" s="1331"/>
    </row>
    <row r="13" spans="1:30">
      <c r="E13" s="738" t="s">
        <v>13553</v>
      </c>
      <c r="F13" s="739" t="s">
        <v>13553</v>
      </c>
      <c r="G13" s="740" t="s">
        <v>13553</v>
      </c>
      <c r="P13" s="1331"/>
      <c r="Q13" s="1331"/>
      <c r="R13" s="1331"/>
      <c r="S13" s="1331"/>
      <c r="T13" s="1331"/>
      <c r="U13" s="1331"/>
      <c r="V13" s="1331"/>
      <c r="W13" s="1331"/>
      <c r="X13" s="1331"/>
      <c r="Y13" s="1331"/>
      <c r="Z13" s="1331"/>
      <c r="AA13" s="1331"/>
      <c r="AB13" s="1331"/>
      <c r="AC13" s="1331"/>
      <c r="AD13" s="1331"/>
    </row>
    <row r="14" spans="1:30" ht="68.25" thickBot="1">
      <c r="E14" s="741" t="s">
        <v>13558</v>
      </c>
      <c r="F14" s="742" t="s">
        <v>27543</v>
      </c>
      <c r="G14" s="743" t="s">
        <v>27544</v>
      </c>
      <c r="P14" s="1331"/>
      <c r="Q14" s="1331"/>
      <c r="R14" s="1331"/>
      <c r="S14" s="1331"/>
      <c r="T14" s="1331"/>
      <c r="U14" s="1331"/>
      <c r="V14" s="1331"/>
      <c r="W14" s="1331"/>
      <c r="X14" s="1331"/>
      <c r="Y14" s="1331"/>
      <c r="Z14" s="1331"/>
      <c r="AA14" s="1331"/>
      <c r="AB14" s="1331"/>
      <c r="AC14" s="1331"/>
      <c r="AD14" s="1331"/>
    </row>
    <row r="15" spans="1:30">
      <c r="P15" s="1331"/>
      <c r="Q15" s="1331"/>
      <c r="R15" s="1331"/>
      <c r="S15" s="1331"/>
      <c r="T15" s="1331"/>
      <c r="U15" s="1331"/>
      <c r="V15" s="1331"/>
      <c r="W15" s="1331"/>
      <c r="X15" s="1331"/>
      <c r="Y15" s="1331"/>
      <c r="Z15" s="1331"/>
      <c r="AA15" s="1331"/>
      <c r="AB15" s="1331"/>
      <c r="AC15" s="1331"/>
      <c r="AD15" s="1331"/>
    </row>
    <row r="16" spans="1:30" ht="11.25" customHeight="1">
      <c r="P16" s="1331"/>
      <c r="Q16" s="1331"/>
      <c r="R16" s="1331"/>
      <c r="S16" s="1331"/>
      <c r="T16" s="1331"/>
      <c r="U16" s="1331"/>
      <c r="V16" s="1331"/>
      <c r="W16" s="1331"/>
      <c r="X16" s="1331"/>
      <c r="Y16" s="1331"/>
      <c r="Z16" s="1331"/>
      <c r="AA16" s="1331"/>
      <c r="AB16" s="1331"/>
      <c r="AC16" s="1331"/>
      <c r="AD16" s="1331"/>
    </row>
    <row r="17" spans="16:30" ht="11.25" customHeight="1">
      <c r="P17" s="1331"/>
      <c r="Q17" s="1331"/>
      <c r="R17" s="1331"/>
      <c r="S17" s="1331"/>
      <c r="T17" s="1331"/>
      <c r="U17" s="1331"/>
      <c r="V17" s="1331"/>
      <c r="W17" s="1331"/>
      <c r="X17" s="1331"/>
      <c r="Y17" s="1331"/>
      <c r="Z17" s="1331"/>
      <c r="AA17" s="1331"/>
      <c r="AB17" s="1331"/>
      <c r="AC17" s="1331"/>
      <c r="AD17" s="1331"/>
    </row>
    <row r="18" spans="16:30" ht="24.75" customHeight="1">
      <c r="P18" s="1331"/>
      <c r="Q18" s="1331"/>
      <c r="R18" s="1331"/>
      <c r="S18" s="1331"/>
      <c r="T18" s="1331"/>
      <c r="U18" s="1331"/>
      <c r="V18" s="1331"/>
      <c r="W18" s="1331"/>
      <c r="X18" s="1331"/>
      <c r="Y18" s="1331"/>
      <c r="Z18" s="1331"/>
      <c r="AA18" s="1331"/>
      <c r="AB18" s="1331"/>
      <c r="AC18" s="1331"/>
      <c r="AD18" s="1331"/>
    </row>
    <row r="19" spans="16:30" ht="24.75" customHeight="1">
      <c r="P19" s="1331"/>
      <c r="Q19" s="1331"/>
      <c r="R19" s="1331"/>
      <c r="S19" s="1331"/>
      <c r="T19" s="1331"/>
      <c r="U19" s="1331"/>
      <c r="V19" s="1331"/>
      <c r="W19" s="1331"/>
      <c r="X19" s="1331"/>
      <c r="Y19" s="1331"/>
      <c r="Z19" s="1331"/>
      <c r="AA19" s="1331"/>
      <c r="AB19" s="1331"/>
      <c r="AC19" s="1331"/>
      <c r="AD19" s="1331"/>
    </row>
    <row r="20" spans="16:30" ht="11.25" customHeight="1">
      <c r="P20" s="1331"/>
      <c r="Q20" s="1331"/>
      <c r="R20" s="1331"/>
      <c r="S20" s="1331"/>
      <c r="T20" s="1331"/>
      <c r="U20" s="1331"/>
      <c r="V20" s="1331"/>
      <c r="W20" s="1331"/>
      <c r="X20" s="1331"/>
      <c r="Y20" s="1331"/>
      <c r="Z20" s="1331"/>
      <c r="AA20" s="1331"/>
      <c r="AB20" s="1331"/>
      <c r="AC20" s="1331"/>
      <c r="AD20" s="1331"/>
    </row>
    <row r="21" spans="16:30">
      <c r="P21" s="1331"/>
      <c r="Q21" s="1331"/>
      <c r="R21" s="1331"/>
      <c r="S21" s="1331"/>
      <c r="T21" s="1331"/>
      <c r="U21" s="1331"/>
      <c r="V21" s="1331"/>
      <c r="W21" s="1331"/>
      <c r="X21" s="1331"/>
      <c r="Y21" s="1331"/>
      <c r="Z21" s="1331"/>
      <c r="AA21" s="1331"/>
      <c r="AB21" s="1331"/>
      <c r="AC21" s="1331"/>
      <c r="AD21" s="1331"/>
    </row>
    <row r="22" spans="16:30">
      <c r="P22" s="1331"/>
      <c r="Q22" s="1331"/>
      <c r="R22" s="1331"/>
      <c r="S22" s="1331"/>
      <c r="T22" s="1331"/>
      <c r="U22" s="1331"/>
      <c r="V22" s="1331"/>
      <c r="W22" s="1331"/>
      <c r="X22" s="1331"/>
      <c r="Y22" s="1331"/>
      <c r="Z22" s="1331"/>
      <c r="AA22" s="1331"/>
      <c r="AB22" s="1331"/>
      <c r="AC22" s="1331"/>
      <c r="AD22" s="1331"/>
    </row>
    <row r="23" spans="16:30">
      <c r="P23" s="1331"/>
      <c r="Q23" s="1331"/>
      <c r="R23" s="1331"/>
      <c r="S23" s="1331"/>
      <c r="T23" s="1331"/>
      <c r="U23" s="1331"/>
      <c r="V23" s="1331"/>
      <c r="W23" s="1331"/>
      <c r="X23" s="1331"/>
      <c r="Y23" s="1331"/>
      <c r="Z23" s="1331"/>
      <c r="AA23" s="1331"/>
      <c r="AB23" s="1331"/>
      <c r="AC23" s="1331"/>
      <c r="AD23" s="1331"/>
    </row>
    <row r="24" spans="16:30">
      <c r="P24" s="1331"/>
      <c r="Q24" s="1331"/>
      <c r="R24" s="1331"/>
      <c r="S24" s="1331"/>
      <c r="T24" s="1331"/>
      <c r="U24" s="1331"/>
      <c r="V24" s="1331"/>
      <c r="W24" s="1331"/>
      <c r="X24" s="1331"/>
      <c r="Y24" s="1331"/>
      <c r="Z24" s="1331"/>
      <c r="AA24" s="1331"/>
      <c r="AB24" s="1331"/>
      <c r="AC24" s="1331"/>
      <c r="AD24" s="1331"/>
    </row>
    <row r="25" spans="16:30">
      <c r="P25" s="1331"/>
      <c r="Q25" s="1331"/>
      <c r="R25" s="1331"/>
      <c r="S25" s="1331"/>
      <c r="T25" s="1331"/>
      <c r="U25" s="1331"/>
      <c r="V25" s="1331"/>
      <c r="W25" s="1331"/>
      <c r="X25" s="1331"/>
      <c r="Y25" s="1331"/>
      <c r="Z25" s="1331"/>
      <c r="AA25" s="1331"/>
      <c r="AB25" s="1331"/>
      <c r="AC25" s="1331"/>
      <c r="AD25" s="1331"/>
    </row>
    <row r="26" spans="16:30">
      <c r="P26" s="1331"/>
      <c r="Q26" s="1331"/>
      <c r="R26" s="1331"/>
      <c r="S26" s="1331"/>
      <c r="T26" s="1331"/>
      <c r="U26" s="1331"/>
      <c r="V26" s="1331"/>
      <c r="W26" s="1331"/>
      <c r="X26" s="1331"/>
      <c r="Y26" s="1331"/>
      <c r="Z26" s="1331"/>
      <c r="AA26" s="1331"/>
      <c r="AB26" s="1331"/>
      <c r="AC26" s="1331"/>
      <c r="AD26" s="1331"/>
    </row>
    <row r="27" spans="16:30">
      <c r="P27" s="1331"/>
      <c r="Q27" s="1331"/>
      <c r="R27" s="1331"/>
      <c r="S27" s="1331"/>
      <c r="T27" s="1331"/>
      <c r="U27" s="1331"/>
      <c r="V27" s="1331"/>
      <c r="W27" s="1331"/>
      <c r="X27" s="1331"/>
      <c r="Y27" s="1331"/>
      <c r="Z27" s="1331"/>
      <c r="AA27" s="1331"/>
      <c r="AB27" s="1331"/>
      <c r="AC27" s="1331"/>
      <c r="AD27" s="1331"/>
    </row>
    <row r="28" spans="16:30">
      <c r="P28" s="1331"/>
      <c r="Q28" s="1331"/>
      <c r="R28" s="1331"/>
      <c r="S28" s="1331"/>
      <c r="T28" s="1331"/>
      <c r="U28" s="1331"/>
      <c r="V28" s="1331"/>
      <c r="W28" s="1331"/>
      <c r="X28" s="1331"/>
      <c r="Y28" s="1331"/>
      <c r="Z28" s="1331"/>
      <c r="AA28" s="1331"/>
      <c r="AB28" s="1331"/>
      <c r="AC28" s="1331"/>
      <c r="AD28" s="1331"/>
    </row>
    <row r="29" spans="16:30">
      <c r="P29" s="1331"/>
      <c r="Q29" s="1331"/>
      <c r="R29" s="1331"/>
      <c r="S29" s="1331"/>
      <c r="T29" s="1331"/>
      <c r="U29" s="1331"/>
      <c r="V29" s="1331"/>
      <c r="W29" s="1331"/>
      <c r="X29" s="1331"/>
      <c r="Y29" s="1331"/>
      <c r="Z29" s="1331"/>
      <c r="AA29" s="1331"/>
      <c r="AB29" s="1331"/>
      <c r="AC29" s="1331"/>
      <c r="AD29" s="1331"/>
    </row>
    <row r="30" spans="16:30">
      <c r="P30" s="1331"/>
      <c r="Q30" s="1331"/>
      <c r="R30" s="1331"/>
      <c r="S30" s="1331"/>
      <c r="T30" s="1331"/>
      <c r="U30" s="1331"/>
      <c r="V30" s="1331"/>
      <c r="W30" s="1331"/>
      <c r="X30" s="1331"/>
      <c r="Y30" s="1331"/>
      <c r="Z30" s="1331"/>
      <c r="AA30" s="1331"/>
      <c r="AB30" s="1331"/>
      <c r="AC30" s="1331"/>
      <c r="AD30" s="1331"/>
    </row>
    <row r="31" spans="16:30">
      <c r="P31" s="1331"/>
      <c r="Q31" s="1331"/>
      <c r="R31" s="1331"/>
      <c r="S31" s="1331"/>
      <c r="T31" s="1331"/>
      <c r="U31" s="1331"/>
      <c r="V31" s="1331"/>
      <c r="W31" s="1331"/>
      <c r="X31" s="1331"/>
      <c r="Y31" s="1331"/>
      <c r="Z31" s="1331"/>
      <c r="AA31" s="1331"/>
      <c r="AB31" s="1331"/>
      <c r="AC31" s="1331"/>
      <c r="AD31" s="1331"/>
    </row>
    <row r="32" spans="16:30">
      <c r="P32" s="1331"/>
      <c r="Q32" s="1331"/>
      <c r="R32" s="1331"/>
      <c r="S32" s="1331"/>
      <c r="T32" s="1331"/>
      <c r="U32" s="1331"/>
      <c r="V32" s="1331"/>
      <c r="W32" s="1331"/>
      <c r="X32" s="1331"/>
      <c r="Y32" s="1331"/>
      <c r="Z32" s="1331"/>
      <c r="AA32" s="1331"/>
      <c r="AB32" s="1331"/>
      <c r="AC32" s="1331"/>
      <c r="AD32" s="1331"/>
    </row>
    <row r="33" spans="16:30">
      <c r="P33" s="1331"/>
      <c r="Q33" s="1331"/>
      <c r="R33" s="1331"/>
      <c r="S33" s="1331"/>
      <c r="T33" s="1331"/>
      <c r="U33" s="1331"/>
      <c r="V33" s="1331"/>
      <c r="W33" s="1331"/>
      <c r="X33" s="1331"/>
      <c r="Y33" s="1331"/>
      <c r="Z33" s="1331"/>
      <c r="AA33" s="1331"/>
      <c r="AB33" s="1331"/>
      <c r="AC33" s="1331"/>
      <c r="AD33" s="1331"/>
    </row>
    <row r="34" spans="16:30">
      <c r="P34" s="1331"/>
      <c r="Q34" s="1331"/>
      <c r="R34" s="1331"/>
      <c r="S34" s="1331"/>
      <c r="T34" s="1331"/>
      <c r="U34" s="1331"/>
      <c r="V34" s="1331"/>
      <c r="W34" s="1331"/>
      <c r="X34" s="1331"/>
      <c r="Y34" s="1331"/>
      <c r="Z34" s="1331"/>
      <c r="AA34" s="1331"/>
      <c r="AB34" s="1331"/>
      <c r="AC34" s="1331"/>
      <c r="AD34" s="1331"/>
    </row>
    <row r="35" spans="16:30">
      <c r="P35" s="1331"/>
      <c r="Q35" s="1331"/>
      <c r="R35" s="1331"/>
      <c r="S35" s="1331"/>
      <c r="T35" s="1331"/>
      <c r="U35" s="1331"/>
      <c r="V35" s="1331"/>
      <c r="W35" s="1331"/>
      <c r="X35" s="1331"/>
      <c r="Y35" s="1331"/>
      <c r="Z35" s="1331"/>
      <c r="AA35" s="1331"/>
      <c r="AB35" s="1331"/>
      <c r="AC35" s="1331"/>
      <c r="AD35" s="1331"/>
    </row>
    <row r="36" spans="16:30">
      <c r="P36" s="1331"/>
      <c r="Q36" s="1331"/>
      <c r="R36" s="1331"/>
      <c r="S36" s="1331"/>
      <c r="T36" s="1331"/>
      <c r="U36" s="1331"/>
      <c r="V36" s="1331"/>
      <c r="W36" s="1331"/>
      <c r="X36" s="1331"/>
      <c r="Y36" s="1331"/>
      <c r="Z36" s="1331"/>
      <c r="AA36" s="1331"/>
      <c r="AB36" s="1331"/>
      <c r="AC36" s="1331"/>
      <c r="AD36" s="1331"/>
    </row>
    <row r="37" spans="16:30">
      <c r="P37" s="1331"/>
      <c r="Q37" s="1331"/>
      <c r="R37" s="1331"/>
      <c r="S37" s="1331"/>
      <c r="T37" s="1331"/>
      <c r="U37" s="1331"/>
      <c r="V37" s="1331"/>
      <c r="W37" s="1331"/>
      <c r="X37" s="1331"/>
      <c r="Y37" s="1331"/>
      <c r="Z37" s="1331"/>
      <c r="AA37" s="1331"/>
      <c r="AB37" s="1331"/>
      <c r="AC37" s="1331"/>
      <c r="AD37" s="1331"/>
    </row>
    <row r="38" spans="16:30">
      <c r="P38" s="1331"/>
      <c r="Q38" s="1331"/>
      <c r="R38" s="1331"/>
      <c r="S38" s="1331"/>
      <c r="T38" s="1331"/>
      <c r="U38" s="1331"/>
      <c r="V38" s="1331"/>
      <c r="W38" s="1331"/>
      <c r="X38" s="1331"/>
      <c r="Y38" s="1331"/>
      <c r="Z38" s="1331"/>
      <c r="AA38" s="1331"/>
      <c r="AB38" s="1331"/>
      <c r="AC38" s="1331"/>
      <c r="AD38" s="1331"/>
    </row>
    <row r="39" spans="16:30">
      <c r="P39" s="1331"/>
      <c r="Q39" s="1331"/>
      <c r="R39" s="1331"/>
      <c r="S39" s="1331"/>
      <c r="T39" s="1331"/>
      <c r="U39" s="1331"/>
      <c r="V39" s="1331"/>
      <c r="W39" s="1331"/>
      <c r="X39" s="1331"/>
      <c r="Y39" s="1331"/>
      <c r="Z39" s="1331"/>
      <c r="AA39" s="1331"/>
      <c r="AB39" s="1331"/>
      <c r="AC39" s="1331"/>
      <c r="AD39" s="1331"/>
    </row>
    <row r="40" spans="16:30">
      <c r="P40" s="1331"/>
      <c r="Q40" s="1331"/>
      <c r="R40" s="1331"/>
      <c r="S40" s="1331"/>
      <c r="T40" s="1331"/>
      <c r="U40" s="1331"/>
      <c r="V40" s="1331"/>
      <c r="W40" s="1331"/>
      <c r="X40" s="1331"/>
      <c r="Y40" s="1331"/>
      <c r="Z40" s="1331"/>
      <c r="AA40" s="1331"/>
      <c r="AB40" s="1331"/>
      <c r="AC40" s="1331"/>
      <c r="AD40" s="1331"/>
    </row>
    <row r="41" spans="16:30">
      <c r="P41" s="1331"/>
      <c r="Q41" s="1331"/>
      <c r="R41" s="1331"/>
      <c r="S41" s="1331"/>
      <c r="T41" s="1331"/>
      <c r="U41" s="1331"/>
      <c r="V41" s="1331"/>
      <c r="W41" s="1331"/>
      <c r="X41" s="1331"/>
      <c r="Y41" s="1331"/>
      <c r="Z41" s="1331"/>
      <c r="AA41" s="1331"/>
      <c r="AB41" s="1331"/>
      <c r="AC41" s="1331"/>
      <c r="AD41" s="1331"/>
    </row>
    <row r="42" spans="16:30">
      <c r="P42" s="1331"/>
      <c r="Q42" s="1331"/>
      <c r="R42" s="1331"/>
      <c r="S42" s="1331"/>
      <c r="T42" s="1331"/>
      <c r="U42" s="1331"/>
      <c r="V42" s="1331"/>
      <c r="W42" s="1331"/>
      <c r="X42" s="1331"/>
      <c r="Y42" s="1331"/>
      <c r="Z42" s="1331"/>
      <c r="AA42" s="1331"/>
      <c r="AB42" s="1331"/>
      <c r="AC42" s="1331"/>
      <c r="AD42" s="1331"/>
    </row>
    <row r="43" spans="16:30">
      <c r="P43" s="1331"/>
      <c r="Q43" s="1331"/>
      <c r="R43" s="1331"/>
      <c r="S43" s="1331"/>
      <c r="T43" s="1331"/>
      <c r="U43" s="1331"/>
      <c r="V43" s="1331"/>
      <c r="W43" s="1331"/>
      <c r="X43" s="1331"/>
      <c r="Y43" s="1331"/>
      <c r="Z43" s="1331"/>
      <c r="AA43" s="1331"/>
      <c r="AB43" s="1331"/>
      <c r="AC43" s="1331"/>
      <c r="AD43" s="1331"/>
    </row>
    <row r="44" spans="16:30">
      <c r="P44" s="1331"/>
      <c r="Q44" s="1331"/>
      <c r="R44" s="1331"/>
      <c r="S44" s="1331"/>
      <c r="T44" s="1331"/>
      <c r="U44" s="1331"/>
      <c r="V44" s="1331"/>
      <c r="W44" s="1331"/>
      <c r="X44" s="1331"/>
      <c r="Y44" s="1331"/>
      <c r="Z44" s="1331"/>
      <c r="AA44" s="1331"/>
      <c r="AB44" s="1331"/>
      <c r="AC44" s="1331"/>
      <c r="AD44" s="1331"/>
    </row>
    <row r="45" spans="16:30">
      <c r="P45" s="1331"/>
      <c r="Q45" s="1331"/>
      <c r="R45" s="1331"/>
      <c r="S45" s="1331"/>
      <c r="T45" s="1331"/>
      <c r="U45" s="1331"/>
      <c r="V45" s="1331"/>
      <c r="W45" s="1331"/>
      <c r="X45" s="1331"/>
      <c r="Y45" s="1331"/>
      <c r="Z45" s="1331"/>
      <c r="AA45" s="1331"/>
      <c r="AB45" s="1331"/>
      <c r="AC45" s="1331"/>
      <c r="AD45" s="1331"/>
    </row>
    <row r="46" spans="16:30">
      <c r="P46" s="1331"/>
      <c r="Q46" s="1331"/>
      <c r="R46" s="1331"/>
      <c r="S46" s="1331"/>
      <c r="T46" s="1331"/>
      <c r="U46" s="1331"/>
      <c r="V46" s="1331"/>
      <c r="W46" s="1331"/>
      <c r="X46" s="1331"/>
      <c r="Y46" s="1331"/>
      <c r="Z46" s="1331"/>
      <c r="AA46" s="1331"/>
      <c r="AB46" s="1331"/>
      <c r="AC46" s="1331"/>
      <c r="AD46" s="1331"/>
    </row>
    <row r="47" spans="16:30">
      <c r="P47" s="1331"/>
      <c r="Q47" s="1331"/>
      <c r="R47" s="1331"/>
      <c r="S47" s="1331"/>
      <c r="T47" s="1331"/>
      <c r="U47" s="1331"/>
      <c r="V47" s="1331"/>
      <c r="W47" s="1331"/>
      <c r="X47" s="1331"/>
      <c r="Y47" s="1331"/>
      <c r="Z47" s="1331"/>
      <c r="AA47" s="1331"/>
      <c r="AB47" s="1331"/>
      <c r="AC47" s="1331"/>
      <c r="AD47" s="1331"/>
    </row>
    <row r="48" spans="16:30">
      <c r="P48" s="1331"/>
      <c r="Q48" s="1331"/>
      <c r="R48" s="1331"/>
      <c r="S48" s="1331"/>
      <c r="T48" s="1331"/>
      <c r="U48" s="1331"/>
      <c r="V48" s="1331"/>
      <c r="W48" s="1331"/>
      <c r="X48" s="1331"/>
      <c r="Y48" s="1331"/>
      <c r="Z48" s="1331"/>
      <c r="AA48" s="1331"/>
      <c r="AB48" s="1331"/>
      <c r="AC48" s="1331"/>
      <c r="AD48" s="1331"/>
    </row>
    <row r="49" spans="16:30">
      <c r="P49" s="1331"/>
      <c r="Q49" s="1331"/>
      <c r="R49" s="1331"/>
      <c r="S49" s="1331"/>
      <c r="T49" s="1331"/>
      <c r="U49" s="1331"/>
      <c r="V49" s="1331"/>
      <c r="W49" s="1331"/>
      <c r="X49" s="1331"/>
      <c r="Y49" s="1331"/>
      <c r="Z49" s="1331"/>
      <c r="AA49" s="1331"/>
      <c r="AB49" s="1331"/>
      <c r="AC49" s="1331"/>
      <c r="AD49" s="1331"/>
    </row>
    <row r="50" spans="16:30">
      <c r="P50" s="1331"/>
      <c r="Q50" s="1331"/>
      <c r="R50" s="1331"/>
      <c r="S50" s="1331"/>
      <c r="T50" s="1331"/>
      <c r="U50" s="1331"/>
      <c r="V50" s="1331"/>
      <c r="W50" s="1331"/>
      <c r="X50" s="1331"/>
      <c r="Y50" s="1331"/>
      <c r="Z50" s="1331"/>
      <c r="AA50" s="1331"/>
      <c r="AB50" s="1331"/>
      <c r="AC50" s="1331"/>
      <c r="AD50" s="1331"/>
    </row>
    <row r="51" spans="16:30">
      <c r="P51" s="1331"/>
      <c r="Q51" s="1331"/>
      <c r="R51" s="1331"/>
      <c r="S51" s="1331"/>
      <c r="T51" s="1331"/>
      <c r="U51" s="1331"/>
      <c r="V51" s="1331"/>
      <c r="W51" s="1331"/>
      <c r="X51" s="1331"/>
      <c r="Y51" s="1331"/>
      <c r="Z51" s="1331"/>
      <c r="AA51" s="1331"/>
      <c r="AB51" s="1331"/>
      <c r="AC51" s="1331"/>
      <c r="AD51" s="1331"/>
    </row>
    <row r="52" spans="16:30">
      <c r="P52" s="1331"/>
      <c r="Q52" s="1331"/>
      <c r="R52" s="1331"/>
      <c r="S52" s="1331"/>
      <c r="T52" s="1331"/>
      <c r="U52" s="1331"/>
      <c r="V52" s="1331"/>
      <c r="W52" s="1331"/>
      <c r="X52" s="1331"/>
      <c r="Y52" s="1331"/>
      <c r="Z52" s="1331"/>
      <c r="AA52" s="1331"/>
      <c r="AB52" s="1331"/>
      <c r="AC52" s="1331"/>
      <c r="AD52" s="1331"/>
    </row>
    <row r="53" spans="16:30">
      <c r="P53" s="1331"/>
      <c r="Q53" s="1331"/>
      <c r="R53" s="1331"/>
      <c r="S53" s="1331"/>
      <c r="T53" s="1331"/>
      <c r="U53" s="1331"/>
      <c r="V53" s="1331"/>
      <c r="W53" s="1331"/>
      <c r="X53" s="1331"/>
      <c r="Y53" s="1331"/>
      <c r="Z53" s="1331"/>
      <c r="AA53" s="1331"/>
      <c r="AB53" s="1331"/>
      <c r="AC53" s="1331"/>
      <c r="AD53" s="1331"/>
    </row>
    <row r="54" spans="16:30">
      <c r="P54" s="1331"/>
      <c r="Q54" s="1331"/>
      <c r="R54" s="1331"/>
      <c r="S54" s="1331"/>
      <c r="T54" s="1331"/>
      <c r="U54" s="1331"/>
      <c r="V54" s="1331"/>
      <c r="W54" s="1331"/>
      <c r="X54" s="1331"/>
      <c r="Y54" s="1331"/>
      <c r="Z54" s="1331"/>
      <c r="AA54" s="1331"/>
      <c r="AB54" s="1331"/>
      <c r="AC54" s="1331"/>
      <c r="AD54" s="1331"/>
    </row>
    <row r="55" spans="16:30">
      <c r="P55" s="1331"/>
      <c r="Q55" s="1331"/>
      <c r="R55" s="1331"/>
      <c r="S55" s="1331"/>
      <c r="T55" s="1331"/>
      <c r="U55" s="1331"/>
      <c r="V55" s="1331"/>
      <c r="W55" s="1331"/>
      <c r="X55" s="1331"/>
      <c r="Y55" s="1331"/>
      <c r="Z55" s="1331"/>
      <c r="AA55" s="1331"/>
      <c r="AB55" s="1331"/>
      <c r="AC55" s="1331"/>
      <c r="AD55" s="1331"/>
    </row>
    <row r="56" spans="16:30">
      <c r="P56" s="1331"/>
      <c r="Q56" s="1331"/>
      <c r="R56" s="1331"/>
      <c r="S56" s="1331"/>
      <c r="T56" s="1331"/>
      <c r="U56" s="1331"/>
      <c r="V56" s="1331"/>
      <c r="W56" s="1331"/>
      <c r="X56" s="1331"/>
      <c r="Y56" s="1331"/>
      <c r="Z56" s="1331"/>
      <c r="AA56" s="1331"/>
      <c r="AB56" s="1331"/>
      <c r="AC56" s="1331"/>
      <c r="AD56" s="1331"/>
    </row>
    <row r="57" spans="16:30">
      <c r="P57" s="1331"/>
      <c r="Q57" s="1331"/>
      <c r="R57" s="1331"/>
      <c r="S57" s="1331"/>
      <c r="T57" s="1331"/>
      <c r="U57" s="1331"/>
      <c r="V57" s="1331"/>
      <c r="W57" s="1331"/>
      <c r="X57" s="1331"/>
      <c r="Y57" s="1331"/>
      <c r="Z57" s="1331"/>
      <c r="AA57" s="1331"/>
      <c r="AB57" s="1331"/>
      <c r="AC57" s="1331"/>
      <c r="AD57" s="1331"/>
    </row>
    <row r="58" spans="16:30">
      <c r="P58" s="1331"/>
      <c r="Q58" s="1331"/>
      <c r="R58" s="1331"/>
      <c r="S58" s="1331"/>
      <c r="T58" s="1331"/>
      <c r="U58" s="1331"/>
      <c r="V58" s="1331"/>
      <c r="W58" s="1331"/>
      <c r="X58" s="1331"/>
      <c r="Y58" s="1331"/>
      <c r="Z58" s="1331"/>
      <c r="AA58" s="1331"/>
      <c r="AB58" s="1331"/>
      <c r="AC58" s="1331"/>
      <c r="AD58" s="1331"/>
    </row>
    <row r="59" spans="16:30">
      <c r="P59" s="1331"/>
      <c r="Q59" s="1331"/>
      <c r="R59" s="1331"/>
      <c r="S59" s="1331"/>
      <c r="T59" s="1331"/>
      <c r="U59" s="1331"/>
      <c r="V59" s="1331"/>
      <c r="W59" s="1331"/>
      <c r="X59" s="1331"/>
      <c r="Y59" s="1331"/>
      <c r="Z59" s="1331"/>
      <c r="AA59" s="1331"/>
      <c r="AB59" s="1331"/>
      <c r="AC59" s="1331"/>
      <c r="AD59" s="1331"/>
    </row>
    <row r="60" spans="16:30">
      <c r="P60" s="1331"/>
      <c r="Q60" s="1331"/>
      <c r="R60" s="1331"/>
      <c r="S60" s="1331"/>
      <c r="T60" s="1331"/>
      <c r="U60" s="1331"/>
      <c r="V60" s="1331"/>
      <c r="W60" s="1331"/>
      <c r="X60" s="1331"/>
      <c r="Y60" s="1331"/>
      <c r="Z60" s="1331"/>
      <c r="AA60" s="1331"/>
      <c r="AB60" s="1331"/>
      <c r="AC60" s="1331"/>
      <c r="AD60" s="1331"/>
    </row>
    <row r="61" spans="16:30">
      <c r="P61" s="1331"/>
      <c r="Q61" s="1331"/>
      <c r="R61" s="1331"/>
      <c r="S61" s="1331"/>
      <c r="T61" s="1331"/>
      <c r="U61" s="1331"/>
      <c r="V61" s="1331"/>
      <c r="W61" s="1331"/>
      <c r="X61" s="1331"/>
      <c r="Y61" s="1331"/>
      <c r="Z61" s="1331"/>
      <c r="AA61" s="1331"/>
      <c r="AB61" s="1331"/>
      <c r="AC61" s="1331"/>
      <c r="AD61" s="1331"/>
    </row>
    <row r="62" spans="16:30">
      <c r="P62" s="1331"/>
      <c r="Q62" s="1331"/>
      <c r="R62" s="1331"/>
      <c r="S62" s="1331"/>
      <c r="T62" s="1331"/>
      <c r="U62" s="1331"/>
      <c r="V62" s="1331"/>
      <c r="W62" s="1331"/>
      <c r="X62" s="1331"/>
      <c r="Y62" s="1331"/>
      <c r="Z62" s="1331"/>
      <c r="AA62" s="1331"/>
      <c r="AB62" s="1331"/>
      <c r="AC62" s="1331"/>
      <c r="AD62" s="1331"/>
    </row>
    <row r="63" spans="16:30">
      <c r="P63" s="1331"/>
      <c r="Q63" s="1331"/>
      <c r="R63" s="1331"/>
      <c r="S63" s="1331"/>
      <c r="T63" s="1331"/>
      <c r="U63" s="1331"/>
      <c r="V63" s="1331"/>
      <c r="W63" s="1331"/>
      <c r="X63" s="1331"/>
      <c r="Y63" s="1331"/>
      <c r="Z63" s="1331"/>
      <c r="AA63" s="1331"/>
      <c r="AB63" s="1331"/>
      <c r="AC63" s="1331"/>
      <c r="AD63" s="1331"/>
    </row>
    <row r="64" spans="16:30">
      <c r="P64" s="1331"/>
      <c r="Q64" s="1331"/>
      <c r="R64" s="1331"/>
      <c r="S64" s="1331"/>
      <c r="T64" s="1331"/>
      <c r="U64" s="1331"/>
      <c r="V64" s="1331"/>
      <c r="W64" s="1331"/>
      <c r="X64" s="1331"/>
      <c r="Y64" s="1331"/>
      <c r="Z64" s="1331"/>
      <c r="AA64" s="1331"/>
      <c r="AB64" s="1331"/>
      <c r="AC64" s="1331"/>
      <c r="AD64" s="1331"/>
    </row>
    <row r="65" spans="16:30">
      <c r="P65" s="1331"/>
      <c r="Q65" s="1331"/>
      <c r="R65" s="1331"/>
      <c r="S65" s="1331"/>
      <c r="T65" s="1331"/>
      <c r="U65" s="1331"/>
      <c r="V65" s="1331"/>
      <c r="W65" s="1331"/>
      <c r="X65" s="1331"/>
      <c r="Y65" s="1331"/>
      <c r="Z65" s="1331"/>
      <c r="AA65" s="1331"/>
      <c r="AB65" s="1331"/>
      <c r="AC65" s="1331"/>
      <c r="AD65" s="1331"/>
    </row>
    <row r="66" spans="16:30">
      <c r="P66" s="1331"/>
      <c r="Q66" s="1331"/>
      <c r="R66" s="1331"/>
      <c r="S66" s="1331"/>
      <c r="T66" s="1331"/>
      <c r="U66" s="1331"/>
      <c r="V66" s="1331"/>
      <c r="W66" s="1331"/>
      <c r="X66" s="1331"/>
      <c r="Y66" s="1331"/>
      <c r="Z66" s="1331"/>
      <c r="AA66" s="1331"/>
      <c r="AB66" s="1331"/>
      <c r="AC66" s="1331"/>
      <c r="AD66" s="1331"/>
    </row>
    <row r="67" spans="16:30">
      <c r="P67" s="1331"/>
      <c r="Q67" s="1331"/>
      <c r="R67" s="1331"/>
      <c r="S67" s="1331"/>
      <c r="T67" s="1331"/>
      <c r="U67" s="1331"/>
      <c r="V67" s="1331"/>
      <c r="W67" s="1331"/>
      <c r="X67" s="1331"/>
      <c r="Y67" s="1331"/>
      <c r="Z67" s="1331"/>
      <c r="AA67" s="1331"/>
      <c r="AB67" s="1331"/>
      <c r="AC67" s="1331"/>
      <c r="AD67" s="1331"/>
    </row>
    <row r="68" spans="16:30">
      <c r="P68" s="1331"/>
      <c r="Q68" s="1331"/>
      <c r="R68" s="1331"/>
      <c r="S68" s="1331"/>
      <c r="T68" s="1331"/>
      <c r="U68" s="1331"/>
      <c r="V68" s="1331"/>
      <c r="W68" s="1331"/>
      <c r="X68" s="1331"/>
      <c r="Y68" s="1331"/>
      <c r="Z68" s="1331"/>
      <c r="AA68" s="1331"/>
      <c r="AB68" s="1331"/>
      <c r="AC68" s="1331"/>
      <c r="AD68" s="1331"/>
    </row>
    <row r="69" spans="16:30">
      <c r="P69" s="1331"/>
      <c r="Q69" s="1331"/>
      <c r="R69" s="1331"/>
      <c r="S69" s="1331"/>
      <c r="T69" s="1331"/>
      <c r="U69" s="1331"/>
      <c r="V69" s="1331"/>
      <c r="W69" s="1331"/>
      <c r="X69" s="1331"/>
      <c r="Y69" s="1331"/>
      <c r="Z69" s="1331"/>
      <c r="AA69" s="1331"/>
      <c r="AB69" s="1331"/>
      <c r="AC69" s="1331"/>
      <c r="AD69" s="1331"/>
    </row>
    <row r="70" spans="16:30">
      <c r="P70" s="1331"/>
      <c r="Q70" s="1331"/>
      <c r="R70" s="1331"/>
      <c r="S70" s="1331"/>
      <c r="T70" s="1331"/>
      <c r="U70" s="1331"/>
      <c r="V70" s="1331"/>
      <c r="W70" s="1331"/>
      <c r="X70" s="1331"/>
      <c r="Y70" s="1331"/>
      <c r="Z70" s="1331"/>
      <c r="AA70" s="1331"/>
      <c r="AB70" s="1331"/>
      <c r="AC70" s="1331"/>
      <c r="AD70" s="1331"/>
    </row>
    <row r="71" spans="16:30">
      <c r="P71" s="1331"/>
      <c r="Q71" s="1331"/>
      <c r="R71" s="1331"/>
      <c r="S71" s="1331"/>
      <c r="T71" s="1331"/>
      <c r="U71" s="1331"/>
      <c r="V71" s="1331"/>
      <c r="W71" s="1331"/>
      <c r="X71" s="1331"/>
      <c r="Y71" s="1331"/>
      <c r="Z71" s="1331"/>
      <c r="AA71" s="1331"/>
      <c r="AB71" s="1331"/>
      <c r="AC71" s="1331"/>
      <c r="AD71" s="1331"/>
    </row>
    <row r="72" spans="16:30">
      <c r="P72" s="1331"/>
      <c r="Q72" s="1331"/>
      <c r="R72" s="1331"/>
      <c r="S72" s="1331"/>
      <c r="T72" s="1331"/>
      <c r="U72" s="1331"/>
      <c r="V72" s="1331"/>
      <c r="W72" s="1331"/>
      <c r="X72" s="1331"/>
      <c r="Y72" s="1331"/>
      <c r="Z72" s="1331"/>
      <c r="AA72" s="1331"/>
      <c r="AB72" s="1331"/>
      <c r="AC72" s="1331"/>
      <c r="AD72" s="1331"/>
    </row>
    <row r="73" spans="16:30">
      <c r="P73" s="1331"/>
      <c r="Q73" s="1331"/>
      <c r="R73" s="1331"/>
      <c r="S73" s="1331"/>
      <c r="T73" s="1331"/>
      <c r="U73" s="1331"/>
      <c r="V73" s="1331"/>
      <c r="W73" s="1331"/>
      <c r="X73" s="1331"/>
      <c r="Y73" s="1331"/>
      <c r="Z73" s="1331"/>
      <c r="AA73" s="1331"/>
      <c r="AB73" s="1331"/>
      <c r="AC73" s="1331"/>
      <c r="AD73" s="1331"/>
    </row>
    <row r="74" spans="16:30">
      <c r="P74" s="1331"/>
      <c r="Q74" s="1331"/>
      <c r="R74" s="1331"/>
      <c r="S74" s="1331"/>
      <c r="T74" s="1331"/>
      <c r="U74" s="1331"/>
      <c r="V74" s="1331"/>
      <c r="W74" s="1331"/>
      <c r="X74" s="1331"/>
      <c r="Y74" s="1331"/>
      <c r="Z74" s="1331"/>
      <c r="AA74" s="1331"/>
      <c r="AB74" s="1331"/>
      <c r="AC74" s="1331"/>
      <c r="AD74" s="1331"/>
    </row>
    <row r="75" spans="16:30">
      <c r="P75" s="1331"/>
      <c r="Q75" s="1331"/>
      <c r="R75" s="1331"/>
      <c r="S75" s="1331"/>
      <c r="T75" s="1331"/>
      <c r="U75" s="1331"/>
      <c r="V75" s="1331"/>
      <c r="W75" s="1331"/>
      <c r="X75" s="1331"/>
      <c r="Y75" s="1331"/>
      <c r="Z75" s="1331"/>
      <c r="AA75" s="1331"/>
      <c r="AB75" s="1331"/>
      <c r="AC75" s="1331"/>
      <c r="AD75" s="1331"/>
    </row>
    <row r="76" spans="16:30">
      <c r="P76" s="1331"/>
      <c r="Q76" s="1331"/>
      <c r="R76" s="1331"/>
      <c r="S76" s="1331"/>
      <c r="T76" s="1331"/>
      <c r="U76" s="1331"/>
      <c r="V76" s="1331"/>
      <c r="W76" s="1331"/>
      <c r="X76" s="1331"/>
      <c r="Y76" s="1331"/>
      <c r="Z76" s="1331"/>
      <c r="AA76" s="1331"/>
      <c r="AB76" s="1331"/>
      <c r="AC76" s="1331"/>
      <c r="AD76" s="1331"/>
    </row>
    <row r="77" spans="16:30">
      <c r="P77" s="1331"/>
      <c r="Q77" s="1331"/>
      <c r="R77" s="1331"/>
      <c r="S77" s="1331"/>
      <c r="T77" s="1331"/>
      <c r="U77" s="1331"/>
      <c r="V77" s="1331"/>
      <c r="W77" s="1331"/>
      <c r="X77" s="1331"/>
      <c r="Y77" s="1331"/>
      <c r="Z77" s="1331"/>
      <c r="AA77" s="1331"/>
      <c r="AB77" s="1331"/>
      <c r="AC77" s="1331"/>
      <c r="AD77" s="1331"/>
    </row>
    <row r="78" spans="16:30">
      <c r="P78" s="1331"/>
      <c r="Q78" s="1331"/>
      <c r="R78" s="1331"/>
      <c r="S78" s="1331"/>
      <c r="T78" s="1331"/>
      <c r="U78" s="1331"/>
      <c r="V78" s="1331"/>
      <c r="W78" s="1331"/>
      <c r="X78" s="1331"/>
      <c r="Y78" s="1331"/>
      <c r="Z78" s="1331"/>
      <c r="AA78" s="1331"/>
      <c r="AB78" s="1331"/>
      <c r="AC78" s="1331"/>
      <c r="AD78" s="1331"/>
    </row>
    <row r="79" spans="16:30">
      <c r="P79" s="1331"/>
      <c r="Q79" s="1331"/>
      <c r="R79" s="1331"/>
      <c r="S79" s="1331"/>
      <c r="T79" s="1331"/>
      <c r="U79" s="1331"/>
      <c r="V79" s="1331"/>
      <c r="W79" s="1331"/>
      <c r="X79" s="1331"/>
      <c r="Y79" s="1331"/>
      <c r="Z79" s="1331"/>
      <c r="AA79" s="1331"/>
      <c r="AB79" s="1331"/>
      <c r="AC79" s="1331"/>
      <c r="AD79" s="1331"/>
    </row>
    <row r="80" spans="16:30">
      <c r="P80" s="1331"/>
      <c r="Q80" s="1331"/>
      <c r="R80" s="1331"/>
      <c r="S80" s="1331"/>
      <c r="T80" s="1331"/>
      <c r="U80" s="1331"/>
      <c r="V80" s="1331"/>
      <c r="W80" s="1331"/>
      <c r="X80" s="1331"/>
      <c r="Y80" s="1331"/>
      <c r="Z80" s="1331"/>
      <c r="AA80" s="1331"/>
      <c r="AB80" s="1331"/>
      <c r="AC80" s="1331"/>
      <c r="AD80" s="1331"/>
    </row>
    <row r="81" spans="16:30">
      <c r="P81" s="1331"/>
      <c r="Q81" s="1331"/>
      <c r="R81" s="1331"/>
      <c r="S81" s="1331"/>
      <c r="T81" s="1331"/>
      <c r="U81" s="1331"/>
      <c r="V81" s="1331"/>
      <c r="W81" s="1331"/>
      <c r="X81" s="1331"/>
      <c r="Y81" s="1331"/>
      <c r="Z81" s="1331"/>
      <c r="AA81" s="1331"/>
      <c r="AB81" s="1331"/>
      <c r="AC81" s="1331"/>
      <c r="AD81" s="1331"/>
    </row>
    <row r="82" spans="16:30">
      <c r="P82" s="1331"/>
      <c r="Q82" s="1331"/>
      <c r="R82" s="1331"/>
      <c r="S82" s="1331"/>
      <c r="T82" s="1331"/>
      <c r="U82" s="1331"/>
      <c r="V82" s="1331"/>
      <c r="W82" s="1331"/>
      <c r="X82" s="1331"/>
      <c r="Y82" s="1331"/>
      <c r="Z82" s="1331"/>
      <c r="AA82" s="1331"/>
      <c r="AB82" s="1331"/>
      <c r="AC82" s="1331"/>
      <c r="AD82" s="1331"/>
    </row>
    <row r="83" spans="16:30">
      <c r="P83" s="1331"/>
      <c r="Q83" s="1331"/>
      <c r="R83" s="1331"/>
      <c r="S83" s="1331"/>
      <c r="T83" s="1331"/>
      <c r="U83" s="1331"/>
      <c r="V83" s="1331"/>
      <c r="W83" s="1331"/>
      <c r="X83" s="1331"/>
      <c r="Y83" s="1331"/>
      <c r="Z83" s="1331"/>
      <c r="AA83" s="1331"/>
      <c r="AB83" s="1331"/>
      <c r="AC83" s="1331"/>
      <c r="AD83" s="1331"/>
    </row>
    <row r="84" spans="16:30">
      <c r="P84" s="1331"/>
      <c r="Q84" s="1331"/>
      <c r="R84" s="1331"/>
      <c r="S84" s="1331"/>
      <c r="T84" s="1331"/>
      <c r="U84" s="1331"/>
      <c r="V84" s="1331"/>
      <c r="W84" s="1331"/>
      <c r="X84" s="1331"/>
      <c r="Y84" s="1331"/>
      <c r="Z84" s="1331"/>
      <c r="AA84" s="1331"/>
      <c r="AB84" s="1331"/>
      <c r="AC84" s="1331"/>
      <c r="AD84" s="1331"/>
    </row>
    <row r="85" spans="16:30">
      <c r="P85" s="1331"/>
      <c r="Q85" s="1331"/>
      <c r="R85" s="1331"/>
      <c r="S85" s="1331"/>
      <c r="T85" s="1331"/>
      <c r="U85" s="1331"/>
      <c r="V85" s="1331"/>
      <c r="W85" s="1331"/>
      <c r="X85" s="1331"/>
      <c r="Y85" s="1331"/>
      <c r="Z85" s="1331"/>
      <c r="AA85" s="1331"/>
      <c r="AB85" s="1331"/>
      <c r="AC85" s="1331"/>
      <c r="AD85" s="1331"/>
    </row>
    <row r="86" spans="16:30">
      <c r="P86" s="1331"/>
      <c r="Q86" s="1331"/>
      <c r="R86" s="1331"/>
      <c r="S86" s="1331"/>
      <c r="T86" s="1331"/>
      <c r="U86" s="1331"/>
      <c r="V86" s="1331"/>
      <c r="W86" s="1331"/>
      <c r="X86" s="1331"/>
      <c r="Y86" s="1331"/>
      <c r="Z86" s="1331"/>
      <c r="AA86" s="1331"/>
      <c r="AB86" s="1331"/>
      <c r="AC86" s="1331"/>
      <c r="AD86" s="1331"/>
    </row>
    <row r="87" spans="16:30">
      <c r="P87" s="1331"/>
      <c r="Q87" s="1331"/>
      <c r="R87" s="1331"/>
      <c r="S87" s="1331"/>
      <c r="T87" s="1331"/>
      <c r="U87" s="1331"/>
      <c r="V87" s="1331"/>
      <c r="W87" s="1331"/>
      <c r="X87" s="1331"/>
      <c r="Y87" s="1331"/>
      <c r="Z87" s="1331"/>
      <c r="AA87" s="1331"/>
      <c r="AB87" s="1331"/>
      <c r="AC87" s="1331"/>
      <c r="AD87" s="1331"/>
    </row>
    <row r="88" spans="16:30">
      <c r="P88" s="1331"/>
      <c r="Q88" s="1331"/>
      <c r="R88" s="1331"/>
      <c r="S88" s="1331"/>
      <c r="T88" s="1331"/>
      <c r="U88" s="1331"/>
      <c r="V88" s="1331"/>
      <c r="W88" s="1331"/>
      <c r="X88" s="1331"/>
      <c r="Y88" s="1331"/>
      <c r="Z88" s="1331"/>
      <c r="AA88" s="1331"/>
      <c r="AB88" s="1331"/>
      <c r="AC88" s="1331"/>
      <c r="AD88" s="1331"/>
    </row>
    <row r="89" spans="16:30">
      <c r="P89" s="1331"/>
      <c r="Q89" s="1331"/>
      <c r="R89" s="1331"/>
      <c r="S89" s="1331"/>
      <c r="T89" s="1331"/>
      <c r="U89" s="1331"/>
      <c r="V89" s="1331"/>
      <c r="W89" s="1331"/>
      <c r="X89" s="1331"/>
      <c r="Y89" s="1331"/>
      <c r="Z89" s="1331"/>
      <c r="AA89" s="1331"/>
      <c r="AB89" s="1331"/>
      <c r="AC89" s="1331"/>
      <c r="AD89" s="1331"/>
    </row>
    <row r="90" spans="16:30">
      <c r="P90" s="1331"/>
      <c r="Q90" s="1331"/>
      <c r="R90" s="1331"/>
      <c r="S90" s="1331"/>
      <c r="T90" s="1331"/>
      <c r="U90" s="1331"/>
      <c r="V90" s="1331"/>
      <c r="W90" s="1331"/>
      <c r="X90" s="1331"/>
      <c r="Y90" s="1331"/>
      <c r="Z90" s="1331"/>
      <c r="AA90" s="1331"/>
      <c r="AB90" s="1331"/>
      <c r="AC90" s="1331"/>
      <c r="AD90" s="1331"/>
    </row>
    <row r="91" spans="16:30">
      <c r="P91" s="1331"/>
      <c r="Q91" s="1331"/>
      <c r="R91" s="1331"/>
      <c r="S91" s="1331"/>
      <c r="T91" s="1331"/>
      <c r="U91" s="1331"/>
      <c r="V91" s="1331"/>
      <c r="W91" s="1331"/>
      <c r="X91" s="1331"/>
      <c r="Y91" s="1331"/>
      <c r="Z91" s="1331"/>
      <c r="AA91" s="1331"/>
      <c r="AB91" s="1331"/>
      <c r="AC91" s="1331"/>
      <c r="AD91" s="1331"/>
    </row>
    <row r="92" spans="16:30">
      <c r="P92" s="1331"/>
      <c r="Q92" s="1331"/>
      <c r="R92" s="1331"/>
      <c r="S92" s="1331"/>
      <c r="T92" s="1331"/>
      <c r="U92" s="1331"/>
      <c r="V92" s="1331"/>
      <c r="W92" s="1331"/>
      <c r="X92" s="1331"/>
      <c r="Y92" s="1331"/>
      <c r="Z92" s="1331"/>
      <c r="AA92" s="1331"/>
      <c r="AB92" s="1331"/>
      <c r="AC92" s="1331"/>
      <c r="AD92" s="1331"/>
    </row>
    <row r="93" spans="16:30">
      <c r="P93" s="1331"/>
      <c r="Q93" s="1331"/>
      <c r="R93" s="1331"/>
      <c r="S93" s="1331"/>
      <c r="T93" s="1331"/>
      <c r="U93" s="1331"/>
      <c r="V93" s="1331"/>
      <c r="W93" s="1331"/>
      <c r="X93" s="1331"/>
      <c r="Y93" s="1331"/>
      <c r="Z93" s="1331"/>
      <c r="AA93" s="1331"/>
      <c r="AB93" s="1331"/>
      <c r="AC93" s="1331"/>
      <c r="AD93" s="1331"/>
    </row>
    <row r="94" spans="16:30">
      <c r="P94" s="1331"/>
      <c r="Q94" s="1331"/>
      <c r="R94" s="1331"/>
      <c r="S94" s="1331"/>
      <c r="T94" s="1331"/>
      <c r="U94" s="1331"/>
      <c r="V94" s="1331"/>
      <c r="W94" s="1331"/>
      <c r="X94" s="1331"/>
      <c r="Y94" s="1331"/>
      <c r="Z94" s="1331"/>
      <c r="AA94" s="1331"/>
      <c r="AB94" s="1331"/>
      <c r="AC94" s="1331"/>
      <c r="AD94" s="1331"/>
    </row>
    <row r="95" spans="16:30">
      <c r="P95" s="1331"/>
      <c r="Q95" s="1331"/>
      <c r="R95" s="1331"/>
      <c r="S95" s="1331"/>
      <c r="T95" s="1331"/>
      <c r="U95" s="1331"/>
      <c r="V95" s="1331"/>
      <c r="W95" s="1331"/>
      <c r="X95" s="1331"/>
      <c r="Y95" s="1331"/>
      <c r="Z95" s="1331"/>
      <c r="AA95" s="1331"/>
      <c r="AB95" s="1331"/>
      <c r="AC95" s="1331"/>
      <c r="AD95" s="1331"/>
    </row>
    <row r="96" spans="16:30">
      <c r="P96" s="1331"/>
      <c r="Q96" s="1331"/>
      <c r="R96" s="1331"/>
      <c r="S96" s="1331"/>
      <c r="T96" s="1331"/>
      <c r="U96" s="1331"/>
      <c r="V96" s="1331"/>
      <c r="W96" s="1331"/>
      <c r="X96" s="1331"/>
      <c r="Y96" s="1331"/>
      <c r="Z96" s="1331"/>
      <c r="AA96" s="1331"/>
      <c r="AB96" s="1331"/>
      <c r="AC96" s="1331"/>
      <c r="AD96" s="1331"/>
    </row>
    <row r="97" spans="16:30">
      <c r="P97" s="1331"/>
      <c r="Q97" s="1331"/>
      <c r="R97" s="1331"/>
      <c r="S97" s="1331"/>
      <c r="T97" s="1331"/>
      <c r="U97" s="1331"/>
      <c r="V97" s="1331"/>
      <c r="W97" s="1331"/>
      <c r="X97" s="1331"/>
      <c r="Y97" s="1331"/>
      <c r="Z97" s="1331"/>
      <c r="AA97" s="1331"/>
      <c r="AB97" s="1331"/>
      <c r="AC97" s="1331"/>
      <c r="AD97" s="1331"/>
    </row>
    <row r="98" spans="16:30">
      <c r="P98" s="1331"/>
      <c r="Q98" s="1331"/>
      <c r="R98" s="1331"/>
      <c r="S98" s="1331"/>
      <c r="T98" s="1331"/>
      <c r="U98" s="1331"/>
      <c r="V98" s="1331"/>
      <c r="W98" s="1331"/>
      <c r="X98" s="1331"/>
      <c r="Y98" s="1331"/>
      <c r="Z98" s="1331"/>
      <c r="AA98" s="1331"/>
      <c r="AB98" s="1331"/>
      <c r="AC98" s="1331"/>
      <c r="AD98" s="1331"/>
    </row>
    <row r="99" spans="16:30">
      <c r="P99" s="1331"/>
      <c r="Q99" s="1331"/>
      <c r="R99" s="1331"/>
      <c r="S99" s="1331"/>
      <c r="T99" s="1331"/>
      <c r="U99" s="1331"/>
      <c r="V99" s="1331"/>
      <c r="W99" s="1331"/>
      <c r="X99" s="1331"/>
      <c r="Y99" s="1331"/>
      <c r="Z99" s="1331"/>
      <c r="AA99" s="1331"/>
      <c r="AB99" s="1331"/>
      <c r="AC99" s="1331"/>
      <c r="AD99" s="1331"/>
    </row>
    <row r="100" spans="16:30">
      <c r="P100" s="1331"/>
      <c r="Q100" s="1331"/>
      <c r="R100" s="1331"/>
      <c r="S100" s="1331"/>
      <c r="T100" s="1331"/>
      <c r="U100" s="1331"/>
      <c r="V100" s="1331"/>
      <c r="W100" s="1331"/>
      <c r="X100" s="1331"/>
      <c r="Y100" s="1331"/>
      <c r="Z100" s="1331"/>
      <c r="AA100" s="1331"/>
      <c r="AB100" s="1331"/>
      <c r="AC100" s="1331"/>
      <c r="AD100" s="1331"/>
    </row>
    <row r="101" spans="16:30">
      <c r="P101" s="1331"/>
      <c r="Q101" s="1331"/>
      <c r="R101" s="1331"/>
      <c r="S101" s="1331"/>
      <c r="T101" s="1331"/>
      <c r="U101" s="1331"/>
      <c r="V101" s="1331"/>
      <c r="W101" s="1331"/>
      <c r="X101" s="1331"/>
      <c r="Y101" s="1331"/>
      <c r="Z101" s="1331"/>
      <c r="AA101" s="1331"/>
      <c r="AB101" s="1331"/>
      <c r="AC101" s="1331"/>
      <c r="AD101" s="1331"/>
    </row>
    <row r="102" spans="16:30">
      <c r="P102" s="1331"/>
      <c r="Q102" s="1331"/>
      <c r="R102" s="1331"/>
      <c r="S102" s="1331"/>
      <c r="T102" s="1331"/>
      <c r="U102" s="1331"/>
      <c r="V102" s="1331"/>
      <c r="W102" s="1331"/>
      <c r="X102" s="1331"/>
      <c r="Y102" s="1331"/>
      <c r="Z102" s="1331"/>
      <c r="AA102" s="1331"/>
      <c r="AB102" s="1331"/>
      <c r="AC102" s="1331"/>
      <c r="AD102" s="1331"/>
    </row>
    <row r="103" spans="16:30">
      <c r="P103" s="1331"/>
      <c r="Q103" s="1331"/>
      <c r="R103" s="1331"/>
      <c r="S103" s="1331"/>
      <c r="T103" s="1331"/>
      <c r="U103" s="1331"/>
      <c r="V103" s="1331"/>
      <c r="W103" s="1331"/>
      <c r="X103" s="1331"/>
      <c r="Y103" s="1331"/>
      <c r="Z103" s="1331"/>
      <c r="AA103" s="1331"/>
      <c r="AB103" s="1331"/>
      <c r="AC103" s="1331"/>
      <c r="AD103" s="1331"/>
    </row>
    <row r="104" spans="16:30">
      <c r="P104" s="1331"/>
      <c r="Q104" s="1331"/>
      <c r="R104" s="1331"/>
      <c r="S104" s="1331"/>
      <c r="T104" s="1331"/>
      <c r="U104" s="1331"/>
      <c r="V104" s="1331"/>
      <c r="W104" s="1331"/>
      <c r="X104" s="1331"/>
      <c r="Y104" s="1331"/>
      <c r="Z104" s="1331"/>
      <c r="AA104" s="1331"/>
      <c r="AB104" s="1331"/>
      <c r="AC104" s="1331"/>
      <c r="AD104" s="1331"/>
    </row>
    <row r="105" spans="16:30">
      <c r="P105" s="1331"/>
      <c r="Q105" s="1331"/>
      <c r="R105" s="1331"/>
      <c r="S105" s="1331"/>
      <c r="T105" s="1331"/>
      <c r="U105" s="1331"/>
      <c r="V105" s="1331"/>
      <c r="W105" s="1331"/>
      <c r="X105" s="1331"/>
      <c r="Y105" s="1331"/>
      <c r="Z105" s="1331"/>
      <c r="AA105" s="1331"/>
      <c r="AB105" s="1331"/>
      <c r="AC105" s="1331"/>
      <c r="AD105" s="1331"/>
    </row>
    <row r="106" spans="16:30">
      <c r="P106" s="1331"/>
      <c r="Q106" s="1331"/>
      <c r="R106" s="1331"/>
      <c r="S106" s="1331"/>
      <c r="T106" s="1331"/>
      <c r="U106" s="1331"/>
      <c r="V106" s="1331"/>
      <c r="W106" s="1331"/>
      <c r="X106" s="1331"/>
      <c r="Y106" s="1331"/>
      <c r="Z106" s="1331"/>
      <c r="AA106" s="1331"/>
      <c r="AB106" s="1331"/>
      <c r="AC106" s="1331"/>
      <c r="AD106" s="1331"/>
    </row>
    <row r="107" spans="16:30">
      <c r="P107" s="1331"/>
      <c r="Q107" s="1331"/>
      <c r="R107" s="1331"/>
      <c r="S107" s="1331"/>
      <c r="T107" s="1331"/>
      <c r="U107" s="1331"/>
      <c r="V107" s="1331"/>
      <c r="W107" s="1331"/>
      <c r="X107" s="1331"/>
      <c r="Y107" s="1331"/>
      <c r="Z107" s="1331"/>
      <c r="AA107" s="1331"/>
      <c r="AB107" s="1331"/>
      <c r="AC107" s="1331"/>
      <c r="AD107" s="1331"/>
    </row>
    <row r="108" spans="16:30">
      <c r="P108" s="1331"/>
      <c r="Q108" s="1331"/>
      <c r="R108" s="1331"/>
      <c r="S108" s="1331"/>
      <c r="T108" s="1331"/>
      <c r="U108" s="1331"/>
      <c r="V108" s="1331"/>
      <c r="W108" s="1331"/>
      <c r="X108" s="1331"/>
      <c r="Y108" s="1331"/>
      <c r="Z108" s="1331"/>
      <c r="AA108" s="1331"/>
      <c r="AB108" s="1331"/>
      <c r="AC108" s="1331"/>
      <c r="AD108" s="1331"/>
    </row>
    <row r="109" spans="16:30">
      <c r="P109" s="1331"/>
      <c r="Q109" s="1331"/>
      <c r="R109" s="1331"/>
      <c r="S109" s="1331"/>
      <c r="T109" s="1331"/>
      <c r="U109" s="1331"/>
      <c r="V109" s="1331"/>
      <c r="W109" s="1331"/>
      <c r="X109" s="1331"/>
      <c r="Y109" s="1331"/>
      <c r="Z109" s="1331"/>
      <c r="AA109" s="1331"/>
      <c r="AB109" s="1331"/>
      <c r="AC109" s="1331"/>
      <c r="AD109" s="1331"/>
    </row>
    <row r="110" spans="16:30">
      <c r="P110" s="1331"/>
      <c r="Q110" s="1331"/>
      <c r="R110" s="1331"/>
      <c r="S110" s="1331"/>
      <c r="T110" s="1331"/>
      <c r="U110" s="1331"/>
      <c r="V110" s="1331"/>
      <c r="W110" s="1331"/>
      <c r="X110" s="1331"/>
      <c r="Y110" s="1331"/>
      <c r="Z110" s="1331"/>
      <c r="AA110" s="1331"/>
      <c r="AB110" s="1331"/>
      <c r="AC110" s="1331"/>
      <c r="AD110" s="1331"/>
    </row>
    <row r="111" spans="16:30">
      <c r="P111" s="1331"/>
      <c r="Q111" s="1331"/>
      <c r="R111" s="1331"/>
      <c r="S111" s="1331"/>
      <c r="T111" s="1331"/>
      <c r="U111" s="1331"/>
      <c r="V111" s="1331"/>
      <c r="W111" s="1331"/>
      <c r="X111" s="1331"/>
      <c r="Y111" s="1331"/>
      <c r="Z111" s="1331"/>
      <c r="AA111" s="1331"/>
      <c r="AB111" s="1331"/>
      <c r="AC111" s="1331"/>
      <c r="AD111" s="1331"/>
    </row>
    <row r="112" spans="16:30">
      <c r="P112" s="1331"/>
      <c r="Q112" s="1331"/>
      <c r="R112" s="1331"/>
      <c r="S112" s="1331"/>
      <c r="T112" s="1331"/>
      <c r="U112" s="1331"/>
      <c r="V112" s="1331"/>
      <c r="W112" s="1331"/>
      <c r="X112" s="1331"/>
      <c r="Y112" s="1331"/>
      <c r="Z112" s="1331"/>
      <c r="AA112" s="1331"/>
      <c r="AB112" s="1331"/>
      <c r="AC112" s="1331"/>
      <c r="AD112" s="1331"/>
    </row>
    <row r="113" spans="16:30">
      <c r="P113" s="1331"/>
      <c r="Q113" s="1331"/>
      <c r="R113" s="1331"/>
      <c r="S113" s="1331"/>
      <c r="T113" s="1331"/>
      <c r="U113" s="1331"/>
      <c r="V113" s="1331"/>
      <c r="W113" s="1331"/>
      <c r="X113" s="1331"/>
      <c r="Y113" s="1331"/>
      <c r="Z113" s="1331"/>
      <c r="AA113" s="1331"/>
      <c r="AB113" s="1331"/>
      <c r="AC113" s="1331"/>
      <c r="AD113" s="1331"/>
    </row>
    <row r="114" spans="16:30">
      <c r="P114" s="1331"/>
      <c r="Q114" s="1331"/>
      <c r="R114" s="1331"/>
      <c r="S114" s="1331"/>
      <c r="T114" s="1331"/>
      <c r="U114" s="1331"/>
      <c r="V114" s="1331"/>
      <c r="W114" s="1331"/>
      <c r="X114" s="1331"/>
      <c r="Y114" s="1331"/>
      <c r="Z114" s="1331"/>
      <c r="AA114" s="1331"/>
      <c r="AB114" s="1331"/>
      <c r="AC114" s="1331"/>
      <c r="AD114" s="1331"/>
    </row>
  </sheetData>
  <mergeCells count="7">
    <mergeCell ref="A1:G1"/>
    <mergeCell ref="A3:G3"/>
    <mergeCell ref="A5:A6"/>
    <mergeCell ref="B5:B6"/>
    <mergeCell ref="C5:D5"/>
    <mergeCell ref="E5:F5"/>
    <mergeCell ref="G5:G6"/>
  </mergeCells>
  <hyperlinks>
    <hyperlink ref="H1" location="'Содержание (2)'!A1" display="'Содержание"/>
  </hyperlinks>
  <pageMargins left="0.7" right="0.7" top="0.75" bottom="0.75" header="0.3" footer="0.3"/>
  <pageSetup paperSize="9"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tabColor rgb="FF002060"/>
  </sheetPr>
  <dimension ref="A1:R20"/>
  <sheetViews>
    <sheetView workbookViewId="0">
      <selection activeCell="G14" sqref="G14"/>
    </sheetView>
  </sheetViews>
  <sheetFormatPr defaultRowHeight="11.25"/>
  <cols>
    <col min="1" max="1" width="9.33203125" style="84"/>
    <col min="2" max="2" width="34.33203125" style="84" customWidth="1"/>
    <col min="3" max="3" width="12.5" style="84" customWidth="1"/>
    <col min="4" max="4" width="18.5" style="84" customWidth="1"/>
    <col min="5" max="5" width="14.33203125" style="84" customWidth="1"/>
    <col min="6" max="6" width="18.6640625" style="84" customWidth="1"/>
    <col min="7" max="7" width="20.33203125" style="84" customWidth="1"/>
    <col min="9" max="11" width="30.83203125" style="33" customWidth="1"/>
    <col min="12" max="12" width="9.33203125" style="33"/>
    <col min="13" max="13" width="9" style="33" bestFit="1" customWidth="1"/>
    <col min="14" max="14" width="12" style="33" bestFit="1" customWidth="1"/>
    <col min="15" max="15" width="48" style="33" bestFit="1" customWidth="1"/>
    <col min="16" max="16" width="9.33203125" style="190"/>
  </cols>
  <sheetData>
    <row r="1" spans="1:18" ht="13.5" thickBot="1">
      <c r="A1" s="1744" t="s">
        <v>2751</v>
      </c>
      <c r="B1" s="1744"/>
      <c r="C1" s="1744"/>
      <c r="D1" s="1744"/>
      <c r="E1" s="1744"/>
      <c r="F1" s="1744"/>
      <c r="G1" s="1744"/>
      <c r="H1" s="1331" t="s">
        <v>230</v>
      </c>
      <c r="I1" s="20"/>
      <c r="M1" s="566" t="s">
        <v>11946</v>
      </c>
      <c r="N1" s="567" t="s">
        <v>18271</v>
      </c>
      <c r="O1" s="568" t="s">
        <v>18272</v>
      </c>
    </row>
    <row r="2" spans="1:18" ht="12" thickBot="1">
      <c r="M2" s="536"/>
      <c r="N2" s="537" t="s">
        <v>18270</v>
      </c>
      <c r="O2" s="560" t="s">
        <v>18273</v>
      </c>
    </row>
    <row r="3" spans="1:18" ht="57" thickBot="1">
      <c r="A3" s="1744" t="s">
        <v>26</v>
      </c>
      <c r="B3" s="1744"/>
      <c r="C3" s="1744"/>
      <c r="D3" s="1744"/>
      <c r="E3" s="1744"/>
      <c r="F3" s="1744"/>
      <c r="G3" s="1744"/>
      <c r="I3" s="631" t="s">
        <v>27548</v>
      </c>
      <c r="J3" s="632" t="s">
        <v>27549</v>
      </c>
      <c r="K3" s="633" t="s">
        <v>27550</v>
      </c>
      <c r="M3" s="536"/>
      <c r="N3" s="561" t="s">
        <v>18274</v>
      </c>
      <c r="O3" s="560" t="s">
        <v>18275</v>
      </c>
    </row>
    <row r="4" spans="1:18" ht="12" thickBot="1">
      <c r="G4" s="215" t="s">
        <v>1160</v>
      </c>
      <c r="M4" s="536"/>
      <c r="N4" s="634" t="s">
        <v>18276</v>
      </c>
      <c r="O4" s="560" t="s">
        <v>18277</v>
      </c>
    </row>
    <row r="5" spans="1:18" ht="12" thickBot="1">
      <c r="A5" s="1859" t="s">
        <v>10</v>
      </c>
      <c r="B5" s="1860" t="s">
        <v>11</v>
      </c>
      <c r="C5" s="1860" t="s">
        <v>719</v>
      </c>
      <c r="D5" s="1860"/>
      <c r="E5" s="1860" t="s">
        <v>3209</v>
      </c>
      <c r="F5" s="1860"/>
      <c r="G5" s="1861" t="s">
        <v>1103</v>
      </c>
      <c r="M5" s="563"/>
      <c r="N5" s="564" t="s">
        <v>18278</v>
      </c>
      <c r="O5" s="565" t="s">
        <v>13554</v>
      </c>
    </row>
    <row r="6" spans="1:18" ht="23.25" thickBot="1">
      <c r="A6" s="1831"/>
      <c r="B6" s="1832"/>
      <c r="C6" s="1445" t="s">
        <v>800</v>
      </c>
      <c r="D6" s="1445" t="s">
        <v>3208</v>
      </c>
      <c r="E6" s="1445" t="s">
        <v>800</v>
      </c>
      <c r="F6" s="1445" t="s">
        <v>3208</v>
      </c>
      <c r="G6" s="1833"/>
    </row>
    <row r="7" spans="1:18">
      <c r="A7" s="497">
        <v>1</v>
      </c>
      <c r="B7" s="240">
        <v>2</v>
      </c>
      <c r="C7" s="240">
        <v>3</v>
      </c>
      <c r="D7" s="240">
        <v>4</v>
      </c>
      <c r="E7" s="240">
        <v>5</v>
      </c>
      <c r="F7" s="240">
        <v>6</v>
      </c>
      <c r="G7" s="256">
        <v>7</v>
      </c>
      <c r="I7" s="630" t="s">
        <v>27547</v>
      </c>
      <c r="P7" s="404"/>
      <c r="Q7" s="9"/>
      <c r="R7" s="9"/>
    </row>
    <row r="8" spans="1:18" ht="33.75">
      <c r="A8" s="497">
        <v>1</v>
      </c>
      <c r="B8" s="848" t="s">
        <v>342</v>
      </c>
      <c r="C8" s="1439"/>
      <c r="D8" s="1439"/>
      <c r="E8" s="1439"/>
      <c r="F8" s="1439"/>
      <c r="G8" s="1440"/>
      <c r="I8" s="736" t="s">
        <v>27551</v>
      </c>
      <c r="P8" s="399"/>
      <c r="Q8" s="9"/>
      <c r="R8" s="9"/>
    </row>
    <row r="9" spans="1:18" ht="33.75">
      <c r="A9" s="497">
        <v>2</v>
      </c>
      <c r="B9" s="848" t="s">
        <v>343</v>
      </c>
      <c r="C9" s="1439"/>
      <c r="D9" s="1439"/>
      <c r="E9" s="1439"/>
      <c r="F9" s="1439"/>
      <c r="G9" s="1440"/>
      <c r="I9" s="736" t="s">
        <v>27551</v>
      </c>
      <c r="P9" s="399"/>
      <c r="Q9" s="9"/>
      <c r="R9" s="9"/>
    </row>
    <row r="10" spans="1:18" ht="34.5" thickBot="1">
      <c r="A10" s="497">
        <v>3</v>
      </c>
      <c r="B10" s="848" t="s">
        <v>344</v>
      </c>
      <c r="C10" s="1439"/>
      <c r="D10" s="1439"/>
      <c r="E10" s="1439"/>
      <c r="F10" s="1439"/>
      <c r="G10" s="1440"/>
      <c r="I10" s="737" t="s">
        <v>27551</v>
      </c>
      <c r="P10" s="399"/>
      <c r="Q10" s="9"/>
      <c r="R10" s="9"/>
    </row>
    <row r="11" spans="1:18" ht="12" thickBot="1">
      <c r="A11" s="498">
        <v>4</v>
      </c>
      <c r="B11" s="213" t="s">
        <v>3054</v>
      </c>
      <c r="C11" s="1441"/>
      <c r="D11" s="1441"/>
      <c r="E11" s="1441"/>
      <c r="F11" s="1441"/>
      <c r="G11" s="1442"/>
      <c r="I11" s="623" t="s">
        <v>13559</v>
      </c>
      <c r="P11" s="399"/>
      <c r="Q11" s="9"/>
      <c r="R11" s="9"/>
    </row>
    <row r="12" spans="1:18" ht="20.25" customHeight="1" thickBot="1">
      <c r="P12" s="236"/>
      <c r="Q12" s="9"/>
      <c r="R12" s="9"/>
    </row>
    <row r="13" spans="1:18" ht="20.25" customHeight="1">
      <c r="E13" s="738" t="s">
        <v>13553</v>
      </c>
      <c r="F13" s="739" t="s">
        <v>13553</v>
      </c>
      <c r="G13" s="740" t="s">
        <v>13553</v>
      </c>
      <c r="P13" s="236"/>
      <c r="Q13" s="9"/>
      <c r="R13" s="9"/>
    </row>
    <row r="14" spans="1:18" ht="68.25" thickBot="1">
      <c r="E14" s="667" t="s">
        <v>13559</v>
      </c>
      <c r="F14" s="748" t="s">
        <v>27552</v>
      </c>
      <c r="G14" s="749" t="s">
        <v>27553</v>
      </c>
      <c r="P14" s="236"/>
      <c r="Q14" s="9"/>
      <c r="R14" s="9"/>
    </row>
    <row r="15" spans="1:18" ht="20.25" customHeight="1">
      <c r="P15" s="236"/>
      <c r="Q15" s="9"/>
      <c r="R15" s="9"/>
    </row>
    <row r="16" spans="1:18" ht="11.25" customHeight="1">
      <c r="P16" s="236"/>
      <c r="Q16" s="9"/>
      <c r="R16" s="9"/>
    </row>
    <row r="17" spans="16:18" ht="21.75" customHeight="1">
      <c r="P17" s="236"/>
      <c r="Q17" s="9"/>
      <c r="R17" s="9"/>
    </row>
    <row r="18" spans="16:18" ht="36" customHeight="1"/>
    <row r="19" spans="16:18" ht="11.25" customHeight="1"/>
    <row r="20" spans="16:18" ht="23.25" customHeight="1"/>
  </sheetData>
  <mergeCells count="7">
    <mergeCell ref="A1:G1"/>
    <mergeCell ref="A3:G3"/>
    <mergeCell ref="A5:A6"/>
    <mergeCell ref="B5:B6"/>
    <mergeCell ref="C5:D5"/>
    <mergeCell ref="E5:F5"/>
    <mergeCell ref="G5:G6"/>
  </mergeCells>
  <hyperlinks>
    <hyperlink ref="H1" location="'Содержание (2)'!A1" display="'Содержание"/>
  </hyperlinks>
  <pageMargins left="0.7" right="0.7" top="0.75" bottom="0.75" header="0.3" footer="0.3"/>
  <pageSetup paperSize="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tabColor rgb="FF002060"/>
  </sheetPr>
  <dimension ref="A1:O14"/>
  <sheetViews>
    <sheetView workbookViewId="0">
      <selection activeCell="J10" sqref="J10"/>
    </sheetView>
  </sheetViews>
  <sheetFormatPr defaultRowHeight="11.25"/>
  <cols>
    <col min="1" max="1" width="9.33203125" style="84"/>
    <col min="2" max="2" width="24.83203125" style="84" customWidth="1"/>
    <col min="3" max="3" width="15.33203125" style="84" customWidth="1"/>
    <col min="4" max="4" width="16.83203125" style="84" customWidth="1"/>
    <col min="5" max="5" width="24.83203125" style="84" customWidth="1"/>
    <col min="6" max="6" width="19.6640625" style="84" customWidth="1"/>
    <col min="7" max="7" width="21.1640625" style="84" customWidth="1"/>
    <col min="9" max="11" width="27.33203125" customWidth="1"/>
    <col min="13" max="13" width="9" bestFit="1" customWidth="1"/>
    <col min="14" max="14" width="12" bestFit="1" customWidth="1"/>
    <col min="15" max="15" width="48" bestFit="1" customWidth="1"/>
  </cols>
  <sheetData>
    <row r="1" spans="1:15" ht="13.5" thickBot="1">
      <c r="A1" s="1744" t="s">
        <v>2752</v>
      </c>
      <c r="B1" s="1744"/>
      <c r="C1" s="1744"/>
      <c r="D1" s="1744"/>
      <c r="E1" s="1744"/>
      <c r="F1" s="1744"/>
      <c r="G1" s="1744"/>
      <c r="H1" s="1331" t="s">
        <v>230</v>
      </c>
      <c r="I1" s="20"/>
      <c r="M1" s="566" t="s">
        <v>11946</v>
      </c>
      <c r="N1" s="567" t="s">
        <v>18271</v>
      </c>
      <c r="O1" s="568" t="s">
        <v>18272</v>
      </c>
    </row>
    <row r="2" spans="1:15" ht="12" thickBot="1">
      <c r="M2" s="536"/>
      <c r="N2" s="537" t="s">
        <v>18270</v>
      </c>
      <c r="O2" s="560" t="s">
        <v>18273</v>
      </c>
    </row>
    <row r="3" spans="1:15" ht="57" thickBot="1">
      <c r="A3" s="1744" t="s">
        <v>27</v>
      </c>
      <c r="B3" s="1744"/>
      <c r="C3" s="1744"/>
      <c r="D3" s="1744"/>
      <c r="E3" s="1744"/>
      <c r="F3" s="1744"/>
      <c r="G3" s="1744"/>
      <c r="H3" s="138"/>
      <c r="I3" s="631" t="s">
        <v>27554</v>
      </c>
      <c r="J3" s="632" t="s">
        <v>27555</v>
      </c>
      <c r="K3" s="633" t="s">
        <v>27556</v>
      </c>
      <c r="M3" s="536"/>
      <c r="N3" s="561" t="s">
        <v>18274</v>
      </c>
      <c r="O3" s="560" t="s">
        <v>18275</v>
      </c>
    </row>
    <row r="4" spans="1:15" ht="12" thickBot="1">
      <c r="G4" s="215" t="s">
        <v>1175</v>
      </c>
      <c r="M4" s="536"/>
      <c r="N4" s="634" t="s">
        <v>18276</v>
      </c>
      <c r="O4" s="560" t="s">
        <v>18277</v>
      </c>
    </row>
    <row r="5" spans="1:15" ht="12" thickBot="1">
      <c r="A5" s="1859" t="s">
        <v>10</v>
      </c>
      <c r="B5" s="1860" t="s">
        <v>11</v>
      </c>
      <c r="C5" s="1860" t="s">
        <v>3207</v>
      </c>
      <c r="D5" s="1860"/>
      <c r="E5" s="1860" t="s">
        <v>3207</v>
      </c>
      <c r="F5" s="1860"/>
      <c r="G5" s="1861" t="s">
        <v>1103</v>
      </c>
      <c r="M5" s="563"/>
      <c r="N5" s="564" t="s">
        <v>18278</v>
      </c>
      <c r="O5" s="565" t="s">
        <v>13554</v>
      </c>
    </row>
    <row r="6" spans="1:15" ht="34.5" thickBot="1">
      <c r="A6" s="1831"/>
      <c r="B6" s="1832"/>
      <c r="C6" s="1445" t="s">
        <v>800</v>
      </c>
      <c r="D6" s="1445" t="s">
        <v>3208</v>
      </c>
      <c r="E6" s="1445" t="s">
        <v>800</v>
      </c>
      <c r="F6" s="1445" t="s">
        <v>3208</v>
      </c>
      <c r="G6" s="1833"/>
    </row>
    <row r="7" spans="1:15" s="36" customFormat="1">
      <c r="A7" s="497">
        <v>1</v>
      </c>
      <c r="B7" s="240">
        <v>2</v>
      </c>
      <c r="C7" s="240">
        <v>3</v>
      </c>
      <c r="D7" s="240">
        <v>4</v>
      </c>
      <c r="E7" s="240">
        <v>5</v>
      </c>
      <c r="F7" s="240">
        <v>6</v>
      </c>
      <c r="G7" s="256">
        <v>7</v>
      </c>
      <c r="I7" s="630" t="s">
        <v>27547</v>
      </c>
      <c r="J7"/>
      <c r="K7"/>
      <c r="L7"/>
      <c r="M7"/>
      <c r="N7"/>
      <c r="O7"/>
    </row>
    <row r="8" spans="1:15" ht="33.75">
      <c r="A8" s="497">
        <v>1</v>
      </c>
      <c r="B8" s="262" t="s">
        <v>347</v>
      </c>
      <c r="C8" s="1439"/>
      <c r="D8" s="1439"/>
      <c r="E8" s="1439"/>
      <c r="F8" s="1439"/>
      <c r="G8" s="1440"/>
      <c r="I8" s="736" t="s">
        <v>27557</v>
      </c>
    </row>
    <row r="9" spans="1:15" ht="33.75">
      <c r="A9" s="497">
        <v>2</v>
      </c>
      <c r="B9" s="262" t="s">
        <v>349</v>
      </c>
      <c r="C9" s="1439"/>
      <c r="D9" s="1439"/>
      <c r="E9" s="1439"/>
      <c r="F9" s="1439"/>
      <c r="G9" s="1440"/>
      <c r="I9" s="736" t="s">
        <v>27557</v>
      </c>
    </row>
    <row r="10" spans="1:15" ht="34.5" thickBot="1">
      <c r="A10" s="497">
        <v>3</v>
      </c>
      <c r="B10" s="262" t="s">
        <v>348</v>
      </c>
      <c r="C10" s="1439"/>
      <c r="D10" s="1439"/>
      <c r="E10" s="1439"/>
      <c r="F10" s="1439"/>
      <c r="G10" s="1440"/>
      <c r="I10" s="737" t="s">
        <v>27557</v>
      </c>
    </row>
    <row r="11" spans="1:15" ht="23.25" thickBot="1">
      <c r="A11" s="498">
        <v>4</v>
      </c>
      <c r="B11" s="213" t="s">
        <v>3054</v>
      </c>
      <c r="C11" s="1441"/>
      <c r="D11" s="1441"/>
      <c r="E11" s="1441"/>
      <c r="F11" s="1441"/>
      <c r="G11" s="1442"/>
      <c r="I11" s="623" t="s">
        <v>13560</v>
      </c>
    </row>
    <row r="12" spans="1:15" ht="12" thickBot="1"/>
    <row r="13" spans="1:15">
      <c r="E13" s="738" t="s">
        <v>13553</v>
      </c>
      <c r="F13" s="739" t="s">
        <v>13553</v>
      </c>
      <c r="G13" s="740" t="s">
        <v>13553</v>
      </c>
    </row>
    <row r="14" spans="1:15" ht="57" thickBot="1">
      <c r="E14" s="1511" t="s">
        <v>13560</v>
      </c>
      <c r="F14" s="1512" t="s">
        <v>27558</v>
      </c>
      <c r="G14" s="1513" t="s">
        <v>27559</v>
      </c>
    </row>
  </sheetData>
  <mergeCells count="7">
    <mergeCell ref="A1:G1"/>
    <mergeCell ref="A3:G3"/>
    <mergeCell ref="A5:A6"/>
    <mergeCell ref="B5:B6"/>
    <mergeCell ref="C5:D5"/>
    <mergeCell ref="E5:F5"/>
    <mergeCell ref="G5:G6"/>
  </mergeCells>
  <hyperlinks>
    <hyperlink ref="H1" location="'Содержание (2)'!A1" display="'Содержание"/>
  </hyperlinks>
  <pageMargins left="0.7" right="0.7" top="0.75" bottom="0.75" header="0.3" footer="0.3"/>
  <pageSetup paperSize="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tabColor rgb="FF002060"/>
  </sheetPr>
  <dimension ref="A1:K51"/>
  <sheetViews>
    <sheetView workbookViewId="0">
      <selection activeCell="H12" sqref="H12"/>
    </sheetView>
  </sheetViews>
  <sheetFormatPr defaultRowHeight="11.25"/>
  <cols>
    <col min="1" max="1" width="17.5" style="323" customWidth="1"/>
    <col min="2" max="2" width="33.83203125" style="323" customWidth="1"/>
    <col min="3" max="3" width="20.33203125" style="323" customWidth="1"/>
    <col min="4" max="4" width="21.5" style="323" customWidth="1"/>
    <col min="5" max="5" width="9.33203125" style="190"/>
    <col min="6" max="7" width="50.33203125" customWidth="1"/>
    <col min="9" max="9" width="9" bestFit="1" customWidth="1"/>
    <col min="10" max="10" width="12" bestFit="1" customWidth="1"/>
    <col min="11" max="11" width="48" bestFit="1" customWidth="1"/>
    <col min="12" max="16384" width="9.33203125" style="190"/>
  </cols>
  <sheetData>
    <row r="1" spans="1:11" ht="13.5" thickBot="1">
      <c r="A1" s="1863" t="s">
        <v>2753</v>
      </c>
      <c r="B1" s="1863"/>
      <c r="C1" s="1863"/>
      <c r="D1" s="1863"/>
      <c r="E1" s="1331" t="s">
        <v>230</v>
      </c>
      <c r="F1" s="20"/>
      <c r="G1" s="20"/>
      <c r="I1" s="566" t="s">
        <v>11946</v>
      </c>
      <c r="J1" s="567" t="s">
        <v>18271</v>
      </c>
      <c r="K1" s="568" t="s">
        <v>18272</v>
      </c>
    </row>
    <row r="2" spans="1:11" ht="12" thickBot="1">
      <c r="I2" s="536"/>
      <c r="J2" s="537" t="s">
        <v>18270</v>
      </c>
      <c r="K2" s="560" t="s">
        <v>18273</v>
      </c>
    </row>
    <row r="3" spans="1:11" ht="45.75" thickBot="1">
      <c r="A3" s="1863" t="s">
        <v>3210</v>
      </c>
      <c r="B3" s="1863"/>
      <c r="C3" s="1863"/>
      <c r="D3" s="1863"/>
      <c r="F3" s="631" t="s">
        <v>27560</v>
      </c>
      <c r="G3" s="754" t="s">
        <v>27561</v>
      </c>
      <c r="I3" s="536"/>
      <c r="J3" s="561" t="s">
        <v>18274</v>
      </c>
      <c r="K3" s="560" t="s">
        <v>18275</v>
      </c>
    </row>
    <row r="4" spans="1:11" ht="12" thickBot="1">
      <c r="D4" s="504" t="s">
        <v>353</v>
      </c>
      <c r="I4" s="536"/>
      <c r="J4" s="634" t="s">
        <v>18276</v>
      </c>
      <c r="K4" s="560" t="s">
        <v>18277</v>
      </c>
    </row>
    <row r="5" spans="1:11" ht="12" thickBot="1">
      <c r="A5" s="1514" t="s">
        <v>10</v>
      </c>
      <c r="B5" s="1482" t="s">
        <v>11</v>
      </c>
      <c r="C5" s="1482" t="s">
        <v>3211</v>
      </c>
      <c r="D5" s="1483" t="s">
        <v>3211</v>
      </c>
      <c r="F5" s="162"/>
      <c r="G5" s="162"/>
      <c r="I5" s="563"/>
      <c r="J5" s="564" t="s">
        <v>18278</v>
      </c>
      <c r="K5" s="565" t="s">
        <v>13554</v>
      </c>
    </row>
    <row r="6" spans="1:11">
      <c r="A6" s="1515">
        <v>1</v>
      </c>
      <c r="B6" s="1484">
        <v>2</v>
      </c>
      <c r="C6" s="1484">
        <v>3</v>
      </c>
      <c r="D6" s="1485">
        <v>4</v>
      </c>
      <c r="F6" s="750" t="s">
        <v>27547</v>
      </c>
      <c r="G6" s="338"/>
    </row>
    <row r="7" spans="1:11" ht="45">
      <c r="A7" s="1515">
        <v>1</v>
      </c>
      <c r="B7" s="344" t="s">
        <v>3212</v>
      </c>
      <c r="C7" s="1484"/>
      <c r="D7" s="1485"/>
      <c r="F7" s="751" t="s">
        <v>27562</v>
      </c>
      <c r="G7" s="338"/>
    </row>
    <row r="8" spans="1:11" ht="45">
      <c r="A8" s="1515">
        <v>2</v>
      </c>
      <c r="B8" s="344" t="s">
        <v>3212</v>
      </c>
      <c r="C8" s="1484"/>
      <c r="D8" s="1485"/>
      <c r="F8" s="751" t="s">
        <v>27562</v>
      </c>
      <c r="G8" s="338"/>
    </row>
    <row r="9" spans="1:11" ht="45.75" thickBot="1">
      <c r="A9" s="1515">
        <v>3</v>
      </c>
      <c r="B9" s="344" t="s">
        <v>3212</v>
      </c>
      <c r="C9" s="1484"/>
      <c r="D9" s="1485"/>
      <c r="F9" s="752" t="s">
        <v>27562</v>
      </c>
      <c r="G9" s="338"/>
    </row>
    <row r="10" spans="1:11" ht="34.5" thickBot="1">
      <c r="A10" s="1516">
        <v>4</v>
      </c>
      <c r="B10" s="990" t="s">
        <v>0</v>
      </c>
      <c r="C10" s="1517"/>
      <c r="D10" s="1518"/>
      <c r="F10" s="623" t="s">
        <v>18417</v>
      </c>
      <c r="G10" s="338"/>
    </row>
    <row r="11" spans="1:11" ht="12" thickBot="1">
      <c r="F11" s="9"/>
      <c r="G11" s="9"/>
    </row>
    <row r="12" spans="1:11" ht="45">
      <c r="A12" s="1758" t="s">
        <v>10605</v>
      </c>
      <c r="B12" s="1758"/>
      <c r="C12" s="1758"/>
      <c r="D12" s="1758"/>
      <c r="F12" s="649" t="s">
        <v>27563</v>
      </c>
      <c r="G12" s="338"/>
    </row>
    <row r="13" spans="1:11" ht="45.75" thickBot="1">
      <c r="F13" s="650" t="s">
        <v>27564</v>
      </c>
      <c r="G13" s="338"/>
    </row>
    <row r="14" spans="1:11" ht="12" thickBot="1">
      <c r="F14" s="753"/>
      <c r="G14" s="338"/>
    </row>
    <row r="15" spans="1:11" ht="45.75" thickBot="1">
      <c r="A15" s="1863" t="s">
        <v>3213</v>
      </c>
      <c r="B15" s="1863"/>
      <c r="C15" s="1863"/>
      <c r="D15" s="1863"/>
      <c r="F15" s="651" t="s">
        <v>27565</v>
      </c>
      <c r="G15" s="745" t="s">
        <v>27561</v>
      </c>
    </row>
    <row r="16" spans="1:11" ht="12" thickBot="1">
      <c r="D16" s="504" t="s">
        <v>1185</v>
      </c>
      <c r="F16" s="9"/>
      <c r="G16" s="9"/>
    </row>
    <row r="17" spans="1:11">
      <c r="A17" s="1514" t="s">
        <v>10</v>
      </c>
      <c r="B17" s="1482" t="s">
        <v>11</v>
      </c>
      <c r="C17" s="1482" t="s">
        <v>3214</v>
      </c>
      <c r="D17" s="1483" t="s">
        <v>3051</v>
      </c>
      <c r="F17" s="162"/>
      <c r="G17" s="162"/>
    </row>
    <row r="18" spans="1:11" ht="12" thickBot="1">
      <c r="A18" s="1515">
        <v>1</v>
      </c>
      <c r="B18" s="1484">
        <v>2</v>
      </c>
      <c r="C18" s="1484">
        <v>3</v>
      </c>
      <c r="D18" s="1485">
        <v>4</v>
      </c>
      <c r="F18" s="338"/>
      <c r="G18" s="338"/>
    </row>
    <row r="19" spans="1:11" ht="45">
      <c r="A19" s="1515">
        <v>1</v>
      </c>
      <c r="B19" s="344" t="s">
        <v>3212</v>
      </c>
      <c r="C19" s="1484"/>
      <c r="D19" s="1485"/>
      <c r="F19" s="755" t="s">
        <v>27566</v>
      </c>
      <c r="G19" s="338"/>
    </row>
    <row r="20" spans="1:11" ht="45">
      <c r="A20" s="1515">
        <v>2</v>
      </c>
      <c r="B20" s="344" t="s">
        <v>3212</v>
      </c>
      <c r="C20" s="1484"/>
      <c r="D20" s="1485"/>
      <c r="F20" s="756" t="s">
        <v>27566</v>
      </c>
      <c r="G20" s="338"/>
    </row>
    <row r="21" spans="1:11" ht="45">
      <c r="A21" s="1515">
        <v>3</v>
      </c>
      <c r="B21" s="344" t="s">
        <v>3212</v>
      </c>
      <c r="C21" s="1484"/>
      <c r="D21" s="1485"/>
      <c r="F21" s="756" t="s">
        <v>27566</v>
      </c>
      <c r="G21" s="338"/>
    </row>
    <row r="22" spans="1:11" ht="34.5" thickBot="1">
      <c r="A22" s="1516">
        <v>4</v>
      </c>
      <c r="B22" s="990" t="s">
        <v>3054</v>
      </c>
      <c r="C22" s="1517"/>
      <c r="D22" s="1518"/>
      <c r="F22" s="623" t="s">
        <v>18279</v>
      </c>
      <c r="G22" s="338"/>
    </row>
    <row r="23" spans="1:11" ht="12" thickBot="1">
      <c r="F23" s="9"/>
      <c r="G23" s="9"/>
    </row>
    <row r="24" spans="1:11" ht="45">
      <c r="A24" s="1758" t="s">
        <v>10606</v>
      </c>
      <c r="B24" s="1758"/>
      <c r="C24" s="1758"/>
      <c r="D24" s="1758"/>
      <c r="F24" s="649" t="s">
        <v>27567</v>
      </c>
      <c r="G24" s="338"/>
    </row>
    <row r="25" spans="1:11" ht="45.75" thickBot="1">
      <c r="F25" s="650" t="s">
        <v>27568</v>
      </c>
      <c r="G25" s="338"/>
    </row>
    <row r="26" spans="1:11">
      <c r="F26" s="9"/>
      <c r="G26" s="9"/>
    </row>
    <row r="27" spans="1:11">
      <c r="A27" s="1863" t="s">
        <v>3215</v>
      </c>
      <c r="B27" s="1863"/>
      <c r="C27" s="1863"/>
      <c r="D27" s="1863"/>
      <c r="F27" s="9"/>
      <c r="G27" s="9"/>
    </row>
    <row r="28" spans="1:11" ht="12" thickBot="1">
      <c r="D28" s="504" t="s">
        <v>1192</v>
      </c>
      <c r="F28" s="9"/>
      <c r="G28" s="9"/>
    </row>
    <row r="29" spans="1:11" ht="12" thickBot="1">
      <c r="A29" s="1514" t="s">
        <v>10</v>
      </c>
      <c r="B29" s="1482" t="s">
        <v>11</v>
      </c>
      <c r="C29" s="1482" t="s">
        <v>3079</v>
      </c>
      <c r="D29" s="1483" t="s">
        <v>3079</v>
      </c>
      <c r="F29" s="162"/>
      <c r="G29" s="162"/>
      <c r="H29" s="34"/>
      <c r="I29" s="34"/>
      <c r="J29" s="34"/>
      <c r="K29" s="34"/>
    </row>
    <row r="30" spans="1:11" ht="45">
      <c r="A30" s="1515">
        <v>1</v>
      </c>
      <c r="B30" s="1484">
        <v>2</v>
      </c>
      <c r="C30" s="1484">
        <v>3</v>
      </c>
      <c r="D30" s="1485">
        <v>4</v>
      </c>
      <c r="F30" s="649" t="s">
        <v>27569</v>
      </c>
      <c r="G30" s="338"/>
      <c r="H30" s="34"/>
      <c r="I30" s="34"/>
      <c r="J30" s="34"/>
      <c r="K30" s="34"/>
    </row>
    <row r="31" spans="1:11" ht="22.5">
      <c r="A31" s="1515">
        <v>1</v>
      </c>
      <c r="B31" s="349" t="s">
        <v>1109</v>
      </c>
      <c r="C31" s="1519"/>
      <c r="D31" s="1520"/>
      <c r="F31" s="700" t="s">
        <v>27570</v>
      </c>
      <c r="G31" s="338"/>
      <c r="H31" s="34"/>
      <c r="I31" s="34"/>
      <c r="J31" s="34"/>
      <c r="K31" s="34"/>
    </row>
    <row r="32" spans="1:11" ht="22.5">
      <c r="A32" s="1515">
        <v>2</v>
      </c>
      <c r="B32" s="349" t="s">
        <v>1110</v>
      </c>
      <c r="C32" s="1519"/>
      <c r="D32" s="1520"/>
      <c r="F32" s="700" t="s">
        <v>27571</v>
      </c>
      <c r="G32" s="338"/>
      <c r="H32" s="34"/>
      <c r="I32" s="34"/>
      <c r="J32" s="34"/>
      <c r="K32" s="34"/>
    </row>
    <row r="33" spans="1:11" ht="33.75">
      <c r="A33" s="1515">
        <v>3</v>
      </c>
      <c r="B33" s="349" t="s">
        <v>1111</v>
      </c>
      <c r="C33" s="1519"/>
      <c r="D33" s="1520"/>
      <c r="F33" s="700" t="s">
        <v>27572</v>
      </c>
      <c r="G33" s="338"/>
      <c r="H33" s="34"/>
      <c r="I33" s="34"/>
      <c r="J33" s="34"/>
      <c r="K33" s="34"/>
    </row>
    <row r="34" spans="1:11" ht="33.75">
      <c r="A34" s="1515">
        <v>4</v>
      </c>
      <c r="B34" s="349" t="s">
        <v>1112</v>
      </c>
      <c r="C34" s="1519"/>
      <c r="D34" s="1520"/>
      <c r="F34" s="700" t="s">
        <v>27573</v>
      </c>
      <c r="G34" s="338"/>
      <c r="H34" s="34"/>
      <c r="I34" s="34"/>
      <c r="J34" s="34"/>
      <c r="K34" s="34"/>
    </row>
    <row r="35" spans="1:11" ht="33.75">
      <c r="A35" s="1515">
        <v>5</v>
      </c>
      <c r="B35" s="349" t="s">
        <v>1113</v>
      </c>
      <c r="C35" s="1519"/>
      <c r="D35" s="1520"/>
      <c r="F35" s="700" t="s">
        <v>27574</v>
      </c>
      <c r="G35" s="338"/>
      <c r="H35" s="34"/>
      <c r="I35" s="34"/>
      <c r="J35" s="34"/>
      <c r="K35" s="34"/>
    </row>
    <row r="36" spans="1:11" ht="67.5">
      <c r="A36" s="1515">
        <v>6</v>
      </c>
      <c r="B36" s="349" t="s">
        <v>1114</v>
      </c>
      <c r="C36" s="1519"/>
      <c r="D36" s="1520"/>
      <c r="F36" s="700" t="s">
        <v>27575</v>
      </c>
      <c r="G36" s="338"/>
      <c r="H36" s="34"/>
      <c r="I36" s="34"/>
      <c r="J36" s="34"/>
      <c r="K36" s="34"/>
    </row>
    <row r="37" spans="1:11">
      <c r="A37" s="1515">
        <v>7</v>
      </c>
      <c r="B37" s="349" t="s">
        <v>1112</v>
      </c>
      <c r="C37" s="1519"/>
      <c r="D37" s="1520"/>
      <c r="F37" s="700" t="s">
        <v>27576</v>
      </c>
      <c r="G37" s="338"/>
      <c r="H37" s="34"/>
      <c r="I37" s="34"/>
      <c r="J37" s="34"/>
      <c r="K37" s="34"/>
    </row>
    <row r="38" spans="1:11" ht="78.75">
      <c r="A38" s="1515">
        <v>8</v>
      </c>
      <c r="B38" s="349" t="s">
        <v>1116</v>
      </c>
      <c r="C38" s="1519"/>
      <c r="D38" s="1520"/>
      <c r="F38" s="700" t="s">
        <v>27577</v>
      </c>
      <c r="G38" s="338"/>
      <c r="H38" s="34"/>
      <c r="I38" s="34"/>
      <c r="J38" s="34"/>
      <c r="K38" s="34"/>
    </row>
    <row r="39" spans="1:11" ht="22.5">
      <c r="A39" s="1515">
        <v>9</v>
      </c>
      <c r="B39" s="349" t="s">
        <v>3216</v>
      </c>
      <c r="C39" s="1519"/>
      <c r="D39" s="1520"/>
      <c r="F39" s="700" t="s">
        <v>27578</v>
      </c>
      <c r="G39" s="338"/>
      <c r="H39" s="34"/>
      <c r="I39" s="34"/>
      <c r="J39" s="34"/>
      <c r="K39" s="34"/>
    </row>
    <row r="40" spans="1:11">
      <c r="A40" s="1515" t="s">
        <v>1118</v>
      </c>
      <c r="B40" s="349" t="s">
        <v>3217</v>
      </c>
      <c r="C40" s="1519"/>
      <c r="D40" s="1520"/>
      <c r="F40" s="700" t="s">
        <v>27579</v>
      </c>
      <c r="G40" s="338"/>
      <c r="H40" s="34"/>
      <c r="I40" s="34"/>
      <c r="J40" s="34"/>
      <c r="K40" s="34"/>
    </row>
    <row r="41" spans="1:11" ht="23.25" thickBot="1">
      <c r="A41" s="1516" t="s">
        <v>1120</v>
      </c>
      <c r="B41" s="1490" t="s">
        <v>3218</v>
      </c>
      <c r="C41" s="1521"/>
      <c r="D41" s="1522"/>
      <c r="F41" s="650" t="s">
        <v>27580</v>
      </c>
      <c r="G41" s="338"/>
      <c r="H41" s="34"/>
      <c r="I41" s="34"/>
      <c r="J41" s="34"/>
      <c r="K41" s="34"/>
    </row>
    <row r="42" spans="1:11">
      <c r="F42" s="9"/>
      <c r="G42" s="9"/>
    </row>
    <row r="43" spans="1:11">
      <c r="A43" s="1863" t="s">
        <v>3219</v>
      </c>
      <c r="B43" s="1863"/>
      <c r="C43" s="1863"/>
      <c r="D43" s="1863"/>
      <c r="F43" s="9"/>
      <c r="G43" s="9"/>
    </row>
    <row r="44" spans="1:11" ht="12" thickBot="1">
      <c r="D44" s="538" t="s">
        <v>1198</v>
      </c>
      <c r="F44" s="9"/>
      <c r="G44" s="9"/>
    </row>
    <row r="45" spans="1:11" ht="12" thickBot="1">
      <c r="A45" s="1514" t="s">
        <v>10</v>
      </c>
      <c r="B45" s="1482" t="s">
        <v>11</v>
      </c>
      <c r="C45" s="1482" t="s">
        <v>3082</v>
      </c>
      <c r="D45" s="1483" t="s">
        <v>3082</v>
      </c>
      <c r="F45" s="162"/>
      <c r="G45" s="162"/>
    </row>
    <row r="46" spans="1:11" ht="45">
      <c r="A46" s="1515">
        <v>1</v>
      </c>
      <c r="B46" s="1484">
        <v>2</v>
      </c>
      <c r="C46" s="1484">
        <v>3</v>
      </c>
      <c r="D46" s="1485">
        <v>4</v>
      </c>
      <c r="F46" s="649" t="s">
        <v>27581</v>
      </c>
      <c r="G46" s="338"/>
    </row>
    <row r="47" spans="1:11" ht="33.75">
      <c r="A47" s="1515">
        <v>1</v>
      </c>
      <c r="B47" s="349" t="s">
        <v>1123</v>
      </c>
      <c r="C47" s="1519"/>
      <c r="D47" s="1520"/>
      <c r="F47" s="700" t="s">
        <v>27582</v>
      </c>
      <c r="G47" s="338"/>
    </row>
    <row r="48" spans="1:11" ht="33.75">
      <c r="A48" s="1515">
        <v>2</v>
      </c>
      <c r="B48" s="349" t="s">
        <v>1124</v>
      </c>
      <c r="C48" s="1519"/>
      <c r="D48" s="1520"/>
      <c r="F48" s="700" t="s">
        <v>27583</v>
      </c>
      <c r="G48" s="338"/>
    </row>
    <row r="49" spans="1:7" ht="33.75">
      <c r="A49" s="1515">
        <v>3</v>
      </c>
      <c r="B49" s="349" t="s">
        <v>1125</v>
      </c>
      <c r="C49" s="1519"/>
      <c r="D49" s="1520"/>
      <c r="F49" s="700" t="s">
        <v>27584</v>
      </c>
      <c r="G49" s="338"/>
    </row>
    <row r="50" spans="1:7" ht="12" thickBot="1">
      <c r="A50" s="1516">
        <v>4</v>
      </c>
      <c r="B50" s="1490" t="s">
        <v>3054</v>
      </c>
      <c r="C50" s="1521"/>
      <c r="D50" s="1522"/>
      <c r="F50" s="650" t="s">
        <v>27585</v>
      </c>
      <c r="G50" s="338"/>
    </row>
    <row r="51" spans="1:7">
      <c r="B51" s="1523"/>
      <c r="F51" s="190"/>
      <c r="G51" s="338"/>
    </row>
  </sheetData>
  <mergeCells count="7">
    <mergeCell ref="A1:D1"/>
    <mergeCell ref="A3:D3"/>
    <mergeCell ref="A12:D12"/>
    <mergeCell ref="A43:D43"/>
    <mergeCell ref="A15:D15"/>
    <mergeCell ref="A24:D24"/>
    <mergeCell ref="A27:D27"/>
  </mergeCells>
  <hyperlinks>
    <hyperlink ref="E1" location="'Содержание (2)'!A1" display="'Содержание"/>
  </hyperlinks>
  <pageMargins left="0.7" right="0.7" top="0.75" bottom="0.75" header="0.3" footer="0.3"/>
  <pageSetup paperSize="9"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tabColor rgb="FF002060"/>
  </sheetPr>
  <dimension ref="A1:J87"/>
  <sheetViews>
    <sheetView workbookViewId="0">
      <selection activeCell="G13" sqref="G13"/>
    </sheetView>
  </sheetViews>
  <sheetFormatPr defaultRowHeight="11.25"/>
  <cols>
    <col min="1" max="1" width="15.83203125" style="84" customWidth="1"/>
    <col min="2" max="2" width="47.1640625" style="84" customWidth="1"/>
    <col min="3" max="3" width="27" style="84" customWidth="1"/>
    <col min="4" max="4" width="22.6640625" style="84" customWidth="1"/>
    <col min="5" max="5" width="9.33203125" style="84"/>
    <col min="6" max="6" width="43.1640625" style="84" customWidth="1"/>
    <col min="7" max="7" width="29.1640625" style="77" customWidth="1"/>
    <col min="8" max="8" width="9" bestFit="1" customWidth="1"/>
    <col min="9" max="9" width="12" bestFit="1" customWidth="1"/>
    <col min="10" max="10" width="48" bestFit="1" customWidth="1"/>
  </cols>
  <sheetData>
    <row r="1" spans="1:10" ht="13.5" thickBot="1">
      <c r="A1" s="1744" t="s">
        <v>2754</v>
      </c>
      <c r="B1" s="1744"/>
      <c r="C1" s="1744"/>
      <c r="D1" s="1744"/>
      <c r="E1" s="1334" t="s">
        <v>230</v>
      </c>
      <c r="F1" s="250"/>
      <c r="H1" s="566" t="s">
        <v>11946</v>
      </c>
      <c r="I1" s="567" t="s">
        <v>18271</v>
      </c>
      <c r="J1" s="568" t="s">
        <v>18272</v>
      </c>
    </row>
    <row r="2" spans="1:10" ht="13.5" thickBot="1">
      <c r="A2" s="1053"/>
      <c r="B2" s="1053"/>
      <c r="C2" s="1053"/>
      <c r="D2" s="1053"/>
      <c r="E2" s="1334"/>
      <c r="F2" s="250"/>
      <c r="H2" s="536"/>
      <c r="I2" s="537" t="s">
        <v>18270</v>
      </c>
      <c r="J2" s="560" t="s">
        <v>18273</v>
      </c>
    </row>
    <row r="3" spans="1:10" ht="33.75">
      <c r="F3" s="758" t="s">
        <v>27586</v>
      </c>
      <c r="G3" s="765"/>
      <c r="H3" s="536"/>
      <c r="I3" s="561" t="s">
        <v>18274</v>
      </c>
      <c r="J3" s="560" t="s">
        <v>18275</v>
      </c>
    </row>
    <row r="4" spans="1:10" ht="12" thickBot="1">
      <c r="A4" s="1744" t="s">
        <v>1128</v>
      </c>
      <c r="B4" s="1744"/>
      <c r="C4" s="1744"/>
      <c r="D4" s="1744"/>
      <c r="F4" s="759" t="s">
        <v>27587</v>
      </c>
      <c r="G4" s="765"/>
      <c r="H4" s="536"/>
      <c r="I4" s="634" t="s">
        <v>18276</v>
      </c>
      <c r="J4" s="560" t="s">
        <v>18277</v>
      </c>
    </row>
    <row r="5" spans="1:10" ht="12" thickBot="1">
      <c r="D5" s="215" t="s">
        <v>358</v>
      </c>
      <c r="F5" s="271"/>
      <c r="G5" s="765"/>
      <c r="H5" s="563"/>
      <c r="I5" s="564" t="s">
        <v>18278</v>
      </c>
      <c r="J5" s="565" t="s">
        <v>13554</v>
      </c>
    </row>
    <row r="6" spans="1:10" ht="12" thickBot="1">
      <c r="A6" s="553" t="s">
        <v>10</v>
      </c>
      <c r="B6" s="551" t="s">
        <v>11</v>
      </c>
      <c r="C6" s="551" t="s">
        <v>3220</v>
      </c>
      <c r="D6" s="552" t="s">
        <v>3221</v>
      </c>
      <c r="F6" s="280"/>
      <c r="G6" s="765"/>
    </row>
    <row r="7" spans="1:10" ht="33.75">
      <c r="A7" s="1068">
        <v>1</v>
      </c>
      <c r="B7" s="1069">
        <v>2</v>
      </c>
      <c r="C7" s="1069">
        <v>3</v>
      </c>
      <c r="D7" s="1059">
        <v>4</v>
      </c>
      <c r="F7" s="758" t="s">
        <v>27588</v>
      </c>
      <c r="G7" s="765"/>
    </row>
    <row r="8" spans="1:10">
      <c r="A8" s="1068">
        <v>1</v>
      </c>
      <c r="B8" s="848" t="s">
        <v>1144</v>
      </c>
      <c r="C8" s="1445"/>
      <c r="D8" s="1430"/>
      <c r="F8" s="760" t="s">
        <v>13561</v>
      </c>
      <c r="G8" s="765"/>
    </row>
    <row r="9" spans="1:10" ht="22.5">
      <c r="A9" s="1068">
        <v>2</v>
      </c>
      <c r="B9" s="848" t="s">
        <v>1131</v>
      </c>
      <c r="C9" s="1445"/>
      <c r="D9" s="1430"/>
      <c r="F9" s="760" t="s">
        <v>27589</v>
      </c>
      <c r="G9" s="765"/>
    </row>
    <row r="10" spans="1:10" ht="45">
      <c r="A10" s="1068">
        <v>3</v>
      </c>
      <c r="B10" s="848" t="s">
        <v>1132</v>
      </c>
      <c r="C10" s="1445"/>
      <c r="D10" s="1430"/>
      <c r="F10" s="760" t="s">
        <v>27590</v>
      </c>
      <c r="G10" s="765"/>
    </row>
    <row r="11" spans="1:10" ht="45">
      <c r="A11" s="1068">
        <v>4</v>
      </c>
      <c r="B11" s="848" t="s">
        <v>3222</v>
      </c>
      <c r="C11" s="1445"/>
      <c r="D11" s="1430"/>
      <c r="F11" s="760" t="s">
        <v>27591</v>
      </c>
      <c r="G11" s="765"/>
    </row>
    <row r="12" spans="1:10">
      <c r="A12" s="1068">
        <v>5</v>
      </c>
      <c r="B12" s="848" t="s">
        <v>1134</v>
      </c>
      <c r="C12" s="1445"/>
      <c r="D12" s="1430"/>
      <c r="F12" s="760" t="s">
        <v>27592</v>
      </c>
      <c r="G12" s="765"/>
    </row>
    <row r="13" spans="1:10" ht="45">
      <c r="A13" s="1068">
        <v>6</v>
      </c>
      <c r="B13" s="848" t="s">
        <v>1135</v>
      </c>
      <c r="C13" s="1445"/>
      <c r="D13" s="1430"/>
      <c r="F13" s="760" t="s">
        <v>27593</v>
      </c>
      <c r="G13" s="765"/>
    </row>
    <row r="14" spans="1:10" ht="33.75">
      <c r="A14" s="1068">
        <v>7</v>
      </c>
      <c r="B14" s="848" t="s">
        <v>1136</v>
      </c>
      <c r="C14" s="1445"/>
      <c r="D14" s="1430"/>
      <c r="F14" s="760" t="s">
        <v>27594</v>
      </c>
      <c r="G14" s="765"/>
    </row>
    <row r="15" spans="1:10" ht="45">
      <c r="A15" s="1068">
        <v>8</v>
      </c>
      <c r="B15" s="848" t="s">
        <v>1138</v>
      </c>
      <c r="C15" s="1445"/>
      <c r="D15" s="1430"/>
      <c r="F15" s="760" t="s">
        <v>27595</v>
      </c>
      <c r="G15" s="765"/>
    </row>
    <row r="16" spans="1:10" ht="33.75">
      <c r="A16" s="1068">
        <v>9</v>
      </c>
      <c r="B16" s="848" t="s">
        <v>312</v>
      </c>
      <c r="C16" s="1445"/>
      <c r="D16" s="1430"/>
      <c r="F16" s="760" t="s">
        <v>27596</v>
      </c>
      <c r="G16" s="765"/>
    </row>
    <row r="17" spans="1:7" ht="12" thickBot="1">
      <c r="A17" s="1068">
        <v>10</v>
      </c>
      <c r="B17" s="213" t="s">
        <v>10410</v>
      </c>
      <c r="C17" s="1447"/>
      <c r="D17" s="1433"/>
      <c r="F17" s="761" t="s">
        <v>13561</v>
      </c>
      <c r="G17" s="765"/>
    </row>
    <row r="18" spans="1:7" ht="12" thickBot="1">
      <c r="F18" s="430"/>
      <c r="G18" s="765"/>
    </row>
    <row r="19" spans="1:7" ht="70.5" customHeight="1">
      <c r="A19" s="1862" t="s">
        <v>10607</v>
      </c>
      <c r="B19" s="1862"/>
      <c r="C19" s="1862"/>
      <c r="D19" s="1862"/>
      <c r="F19" s="762" t="s">
        <v>13673</v>
      </c>
      <c r="G19" s="765"/>
    </row>
    <row r="20" spans="1:7" ht="70.5" customHeight="1" thickBot="1">
      <c r="A20" s="1862"/>
      <c r="B20" s="1862"/>
      <c r="C20" s="1862"/>
      <c r="D20" s="1862"/>
      <c r="F20" s="761" t="s">
        <v>27597</v>
      </c>
      <c r="G20" s="765"/>
    </row>
    <row r="21" spans="1:7">
      <c r="F21" s="271"/>
      <c r="G21" s="765"/>
    </row>
    <row r="22" spans="1:7">
      <c r="F22" s="271"/>
      <c r="G22" s="765"/>
    </row>
    <row r="23" spans="1:7">
      <c r="A23" s="1744" t="s">
        <v>1139</v>
      </c>
      <c r="B23" s="1744"/>
      <c r="C23" s="1744"/>
      <c r="D23" s="1744"/>
      <c r="F23" s="271"/>
      <c r="G23" s="765"/>
    </row>
    <row r="24" spans="1:7" ht="12" thickBot="1">
      <c r="D24" s="215" t="s">
        <v>3223</v>
      </c>
      <c r="F24" s="757"/>
      <c r="G24" s="765"/>
    </row>
    <row r="25" spans="1:7" ht="33.75">
      <c r="A25" s="553" t="s">
        <v>10</v>
      </c>
      <c r="B25" s="551" t="s">
        <v>11</v>
      </c>
      <c r="C25" s="551" t="s">
        <v>3051</v>
      </c>
      <c r="D25" s="552" t="s">
        <v>3224</v>
      </c>
      <c r="F25" s="758" t="s">
        <v>27598</v>
      </c>
      <c r="G25" s="765"/>
    </row>
    <row r="26" spans="1:7" ht="33.75">
      <c r="A26" s="1068">
        <v>1</v>
      </c>
      <c r="B26" s="1069">
        <v>2</v>
      </c>
      <c r="C26" s="1069">
        <v>3</v>
      </c>
      <c r="D26" s="1059">
        <v>4</v>
      </c>
      <c r="F26" s="763" t="s">
        <v>27599</v>
      </c>
      <c r="G26" s="765"/>
    </row>
    <row r="27" spans="1:7" ht="33.75">
      <c r="A27" s="1068">
        <v>1</v>
      </c>
      <c r="B27" s="397" t="s">
        <v>3225</v>
      </c>
      <c r="C27" s="1524"/>
      <c r="D27" s="1525"/>
      <c r="F27" s="763" t="s">
        <v>27600</v>
      </c>
      <c r="G27" s="765"/>
    </row>
    <row r="28" spans="1:7" ht="33.75">
      <c r="A28" s="1068">
        <v>2</v>
      </c>
      <c r="B28" s="397" t="s">
        <v>1142</v>
      </c>
      <c r="C28" s="1445" t="s">
        <v>1709</v>
      </c>
      <c r="D28" s="1430" t="s">
        <v>1709</v>
      </c>
      <c r="F28" s="763" t="s">
        <v>27601</v>
      </c>
      <c r="G28" s="765"/>
    </row>
    <row r="29" spans="1:7">
      <c r="A29" s="1068">
        <v>3</v>
      </c>
      <c r="B29" s="397" t="s">
        <v>1143</v>
      </c>
      <c r="C29" s="1445" t="s">
        <v>1709</v>
      </c>
      <c r="D29" s="1430" t="s">
        <v>1709</v>
      </c>
      <c r="F29" s="763" t="s">
        <v>13561</v>
      </c>
      <c r="G29" s="765"/>
    </row>
    <row r="30" spans="1:7" ht="22.5">
      <c r="A30" s="1068">
        <v>4</v>
      </c>
      <c r="B30" s="397" t="s">
        <v>10411</v>
      </c>
      <c r="C30" s="1524"/>
      <c r="D30" s="1525"/>
      <c r="F30" s="763" t="s">
        <v>27589</v>
      </c>
      <c r="G30" s="765"/>
    </row>
    <row r="31" spans="1:7" ht="45">
      <c r="A31" s="1068">
        <v>5</v>
      </c>
      <c r="B31" s="397" t="s">
        <v>1131</v>
      </c>
      <c r="C31" s="262"/>
      <c r="D31" s="1335"/>
      <c r="F31" s="763" t="s">
        <v>27590</v>
      </c>
      <c r="G31" s="765"/>
    </row>
    <row r="32" spans="1:7" ht="45">
      <c r="A32" s="1068">
        <v>6</v>
      </c>
      <c r="B32" s="397" t="s">
        <v>1132</v>
      </c>
      <c r="C32" s="262"/>
      <c r="D32" s="1335"/>
      <c r="F32" s="763" t="s">
        <v>27591</v>
      </c>
      <c r="G32" s="765"/>
    </row>
    <row r="33" spans="1:7" ht="33.75">
      <c r="A33" s="1068">
        <v>7</v>
      </c>
      <c r="B33" s="397" t="s">
        <v>3222</v>
      </c>
      <c r="C33" s="262"/>
      <c r="D33" s="1335"/>
      <c r="F33" s="763" t="s">
        <v>27592</v>
      </c>
      <c r="G33" s="765"/>
    </row>
    <row r="34" spans="1:7" ht="22.5">
      <c r="A34" s="1068">
        <v>8</v>
      </c>
      <c r="B34" s="397" t="s">
        <v>1134</v>
      </c>
      <c r="C34" s="262"/>
      <c r="D34" s="1335"/>
      <c r="F34" s="763" t="s">
        <v>27602</v>
      </c>
      <c r="G34" s="765"/>
    </row>
    <row r="35" spans="1:7" ht="33.75">
      <c r="A35" s="1068">
        <v>9</v>
      </c>
      <c r="B35" s="397" t="s">
        <v>1012</v>
      </c>
      <c r="C35" s="1445" t="s">
        <v>1709</v>
      </c>
      <c r="D35" s="1430" t="s">
        <v>1709</v>
      </c>
      <c r="F35" s="763" t="s">
        <v>27603</v>
      </c>
      <c r="G35" s="765"/>
    </row>
    <row r="36" spans="1:7" ht="33.75">
      <c r="A36" s="1068">
        <v>10</v>
      </c>
      <c r="B36" s="397" t="s">
        <v>1145</v>
      </c>
      <c r="C36" s="262"/>
      <c r="D36" s="1335"/>
      <c r="F36" s="763" t="s">
        <v>27604</v>
      </c>
      <c r="G36" s="765"/>
    </row>
    <row r="37" spans="1:7" ht="45">
      <c r="A37" s="1068">
        <v>11</v>
      </c>
      <c r="B37" s="397" t="s">
        <v>1135</v>
      </c>
      <c r="C37" s="262"/>
      <c r="D37" s="1335"/>
      <c r="F37" s="763" t="s">
        <v>27593</v>
      </c>
      <c r="G37" s="765"/>
    </row>
    <row r="38" spans="1:7" ht="33.75">
      <c r="A38" s="1068">
        <v>12</v>
      </c>
      <c r="B38" s="397" t="s">
        <v>1136</v>
      </c>
      <c r="C38" s="262"/>
      <c r="D38" s="1335"/>
      <c r="F38" s="763" t="s">
        <v>27594</v>
      </c>
      <c r="G38" s="765"/>
    </row>
    <row r="39" spans="1:7" ht="12" thickBot="1">
      <c r="A39" s="862">
        <v>13</v>
      </c>
      <c r="B39" s="245" t="s">
        <v>10411</v>
      </c>
      <c r="C39" s="1045"/>
      <c r="D39" s="1046"/>
      <c r="F39" s="759" t="s">
        <v>13561</v>
      </c>
      <c r="G39" s="765"/>
    </row>
    <row r="40" spans="1:7" ht="12" thickBot="1">
      <c r="F40" s="271"/>
      <c r="G40" s="765"/>
    </row>
    <row r="41" spans="1:7" ht="33.75">
      <c r="F41" s="762" t="s">
        <v>13674</v>
      </c>
      <c r="G41" s="765"/>
    </row>
    <row r="42" spans="1:7" ht="34.5" thickBot="1">
      <c r="F42" s="761" t="s">
        <v>27605</v>
      </c>
      <c r="G42" s="765"/>
    </row>
    <row r="43" spans="1:7">
      <c r="F43" s="271"/>
      <c r="G43" s="765"/>
    </row>
    <row r="44" spans="1:7">
      <c r="A44" s="1744" t="s">
        <v>1147</v>
      </c>
      <c r="B44" s="1744"/>
      <c r="C44" s="1744"/>
      <c r="D44" s="1744"/>
      <c r="F44" s="271"/>
      <c r="G44" s="765"/>
    </row>
    <row r="45" spans="1:7" ht="12" thickBot="1">
      <c r="D45" s="215" t="s">
        <v>3226</v>
      </c>
      <c r="G45" s="765"/>
    </row>
    <row r="46" spans="1:7" ht="12" thickBot="1">
      <c r="A46" s="553" t="s">
        <v>10</v>
      </c>
      <c r="B46" s="551" t="s">
        <v>11</v>
      </c>
      <c r="C46" s="551" t="s">
        <v>3227</v>
      </c>
      <c r="D46" s="552" t="s">
        <v>3214</v>
      </c>
      <c r="G46" s="765"/>
    </row>
    <row r="47" spans="1:7" ht="33.75">
      <c r="A47" s="1068">
        <v>1</v>
      </c>
      <c r="B47" s="1069">
        <v>2</v>
      </c>
      <c r="C47" s="1069">
        <v>3</v>
      </c>
      <c r="D47" s="1059">
        <v>4</v>
      </c>
      <c r="F47" s="762" t="s">
        <v>27606</v>
      </c>
      <c r="G47" s="765"/>
    </row>
    <row r="48" spans="1:7">
      <c r="A48" s="1068">
        <v>1</v>
      </c>
      <c r="B48" s="397" t="s">
        <v>1149</v>
      </c>
      <c r="C48" s="262"/>
      <c r="D48" s="1335"/>
      <c r="F48" s="760" t="s">
        <v>27607</v>
      </c>
      <c r="G48" s="765"/>
    </row>
    <row r="49" spans="1:7" ht="45">
      <c r="A49" s="1068">
        <v>2</v>
      </c>
      <c r="B49" s="397" t="s">
        <v>1150</v>
      </c>
      <c r="C49" s="262"/>
      <c r="D49" s="1335"/>
      <c r="F49" s="760" t="s">
        <v>27608</v>
      </c>
      <c r="G49" s="765"/>
    </row>
    <row r="50" spans="1:7" ht="45.75" thickBot="1">
      <c r="A50" s="862">
        <v>3</v>
      </c>
      <c r="B50" s="245" t="s">
        <v>1151</v>
      </c>
      <c r="C50" s="1045"/>
      <c r="D50" s="1046"/>
      <c r="F50" s="761" t="s">
        <v>27609</v>
      </c>
      <c r="G50" s="765"/>
    </row>
    <row r="51" spans="1:7" ht="12" thickBot="1">
      <c r="F51" s="765"/>
      <c r="G51" s="765"/>
    </row>
    <row r="52" spans="1:7" ht="40.5" customHeight="1">
      <c r="A52" s="1862" t="s">
        <v>10608</v>
      </c>
      <c r="B52" s="1862"/>
      <c r="C52" s="1862"/>
      <c r="D52" s="1862"/>
      <c r="F52" s="762" t="s">
        <v>13675</v>
      </c>
      <c r="G52" s="765"/>
    </row>
    <row r="53" spans="1:7" ht="34.5" thickBot="1">
      <c r="F53" s="761" t="s">
        <v>27611</v>
      </c>
      <c r="G53" s="765"/>
    </row>
    <row r="54" spans="1:7">
      <c r="G54" s="765"/>
    </row>
    <row r="55" spans="1:7">
      <c r="A55" s="1744" t="s">
        <v>3228</v>
      </c>
      <c r="B55" s="1744"/>
      <c r="C55" s="1744"/>
      <c r="D55" s="1744"/>
      <c r="G55" s="765"/>
    </row>
    <row r="56" spans="1:7" ht="12" thickBot="1">
      <c r="D56" s="215" t="s">
        <v>3229</v>
      </c>
      <c r="G56" s="765"/>
    </row>
    <row r="57" spans="1:7" ht="12" thickBot="1">
      <c r="A57" s="553" t="s">
        <v>10</v>
      </c>
      <c r="B57" s="551" t="s">
        <v>11</v>
      </c>
      <c r="C57" s="551" t="s">
        <v>3051</v>
      </c>
      <c r="D57" s="552" t="s">
        <v>3214</v>
      </c>
      <c r="G57" s="765"/>
    </row>
    <row r="58" spans="1:7" ht="45">
      <c r="A58" s="1068">
        <v>1</v>
      </c>
      <c r="B58" s="1069">
        <v>2</v>
      </c>
      <c r="C58" s="1069">
        <v>3</v>
      </c>
      <c r="D58" s="1059">
        <v>4</v>
      </c>
      <c r="F58" s="762" t="s">
        <v>27612</v>
      </c>
      <c r="G58" s="765"/>
    </row>
    <row r="59" spans="1:7" ht="33.75">
      <c r="A59" s="497">
        <v>1</v>
      </c>
      <c r="B59" s="848" t="s">
        <v>1154</v>
      </c>
      <c r="C59" s="848"/>
      <c r="D59" s="849"/>
      <c r="F59" s="760" t="s">
        <v>27613</v>
      </c>
      <c r="G59" s="765"/>
    </row>
    <row r="60" spans="1:7" ht="67.5">
      <c r="A60" s="497">
        <v>2</v>
      </c>
      <c r="B60" s="848" t="s">
        <v>10412</v>
      </c>
      <c r="C60" s="848"/>
      <c r="D60" s="849"/>
      <c r="F60" s="760" t="s">
        <v>27614</v>
      </c>
      <c r="G60" s="765"/>
    </row>
    <row r="61" spans="1:7" ht="45">
      <c r="A61" s="497">
        <v>3</v>
      </c>
      <c r="B61" s="848" t="s">
        <v>1155</v>
      </c>
      <c r="C61" s="848"/>
      <c r="D61" s="849"/>
      <c r="F61" s="760" t="s">
        <v>27615</v>
      </c>
      <c r="G61" s="765"/>
    </row>
    <row r="62" spans="1:7" ht="56.25">
      <c r="A62" s="497">
        <v>4</v>
      </c>
      <c r="B62" s="848" t="s">
        <v>1156</v>
      </c>
      <c r="C62" s="848"/>
      <c r="D62" s="849"/>
      <c r="F62" s="760" t="s">
        <v>27616</v>
      </c>
      <c r="G62" s="765"/>
    </row>
    <row r="63" spans="1:7" ht="45.75" thickBot="1">
      <c r="A63" s="498">
        <v>5</v>
      </c>
      <c r="B63" s="213" t="s">
        <v>3230</v>
      </c>
      <c r="C63" s="213"/>
      <c r="D63" s="214"/>
      <c r="F63" s="761" t="s">
        <v>27617</v>
      </c>
      <c r="G63" s="765"/>
    </row>
    <row r="64" spans="1:7" ht="12" thickBot="1">
      <c r="F64" s="271"/>
      <c r="G64" s="765"/>
    </row>
    <row r="65" spans="1:7" ht="80.25" customHeight="1">
      <c r="A65" s="1862" t="s">
        <v>10609</v>
      </c>
      <c r="B65" s="1862"/>
      <c r="C65" s="1862"/>
      <c r="D65" s="1862"/>
      <c r="F65" s="758" t="s">
        <v>27618</v>
      </c>
      <c r="G65" s="765"/>
    </row>
    <row r="66" spans="1:7" ht="52.5" customHeight="1" thickBot="1">
      <c r="A66" s="1862"/>
      <c r="B66" s="1862"/>
      <c r="C66" s="1862"/>
      <c r="D66" s="1862"/>
      <c r="F66" s="759" t="s">
        <v>27619</v>
      </c>
      <c r="G66" s="765"/>
    </row>
    <row r="67" spans="1:7">
      <c r="G67" s="765"/>
    </row>
    <row r="68" spans="1:7" ht="12" thickBot="1">
      <c r="G68" s="765"/>
    </row>
    <row r="69" spans="1:7" ht="21.75" customHeight="1" thickBot="1">
      <c r="A69" s="1744" t="s">
        <v>3231</v>
      </c>
      <c r="B69" s="1744"/>
      <c r="C69" s="1744"/>
      <c r="D69" s="1744"/>
      <c r="F69" s="656" t="s">
        <v>27620</v>
      </c>
      <c r="G69" s="771" t="s">
        <v>27621</v>
      </c>
    </row>
    <row r="70" spans="1:7" ht="12" thickBot="1">
      <c r="D70" s="215" t="s">
        <v>3232</v>
      </c>
      <c r="G70" s="765"/>
    </row>
    <row r="71" spans="1:7" ht="33.75">
      <c r="A71" s="553" t="s">
        <v>10</v>
      </c>
      <c r="B71" s="551" t="s">
        <v>11</v>
      </c>
      <c r="C71" s="551" t="s">
        <v>3051</v>
      </c>
      <c r="D71" s="552" t="s">
        <v>3051</v>
      </c>
      <c r="F71" s="764"/>
      <c r="G71" s="768" t="s">
        <v>27622</v>
      </c>
    </row>
    <row r="72" spans="1:7">
      <c r="A72" s="1068">
        <v>1</v>
      </c>
      <c r="B72" s="1069">
        <v>2</v>
      </c>
      <c r="C72" s="1069">
        <v>3</v>
      </c>
      <c r="D72" s="1059">
        <v>4</v>
      </c>
      <c r="F72" s="638"/>
      <c r="G72" s="766"/>
    </row>
    <row r="73" spans="1:7" ht="67.5">
      <c r="A73" s="1068">
        <v>1</v>
      </c>
      <c r="B73" s="848" t="s">
        <v>789</v>
      </c>
      <c r="C73" s="848"/>
      <c r="D73" s="849"/>
      <c r="F73" s="767" t="s">
        <v>27624</v>
      </c>
      <c r="G73" s="769" t="s">
        <v>27521</v>
      </c>
    </row>
    <row r="74" spans="1:7" ht="67.5">
      <c r="A74" s="1068">
        <v>2</v>
      </c>
      <c r="B74" s="848" t="s">
        <v>790</v>
      </c>
      <c r="C74" s="848"/>
      <c r="D74" s="849"/>
      <c r="F74" s="767" t="s">
        <v>27624</v>
      </c>
      <c r="G74" s="769" t="s">
        <v>27522</v>
      </c>
    </row>
    <row r="75" spans="1:7" ht="67.5">
      <c r="A75" s="1068">
        <v>3</v>
      </c>
      <c r="B75" s="848" t="s">
        <v>1093</v>
      </c>
      <c r="C75" s="848"/>
      <c r="D75" s="849"/>
      <c r="F75" s="767" t="s">
        <v>27624</v>
      </c>
      <c r="G75" s="769" t="s">
        <v>27523</v>
      </c>
    </row>
    <row r="76" spans="1:7" ht="68.25" thickBot="1">
      <c r="A76" s="862">
        <v>4</v>
      </c>
      <c r="B76" s="213" t="s">
        <v>0</v>
      </c>
      <c r="C76" s="213"/>
      <c r="D76" s="214"/>
      <c r="F76" s="741" t="s">
        <v>27624</v>
      </c>
      <c r="G76" s="770" t="s">
        <v>27623</v>
      </c>
    </row>
    <row r="77" spans="1:7" ht="12" thickBot="1"/>
    <row r="78" spans="1:7" ht="25.5" customHeight="1">
      <c r="A78" s="1681" t="s">
        <v>10610</v>
      </c>
      <c r="B78" s="1681"/>
      <c r="C78" s="1681"/>
      <c r="D78" s="1681"/>
      <c r="F78" s="762" t="s">
        <v>13676</v>
      </c>
      <c r="G78" s="765"/>
    </row>
    <row r="79" spans="1:7" ht="68.25" thickBot="1">
      <c r="F79" s="761" t="s">
        <v>27625</v>
      </c>
    </row>
    <row r="85" spans="6:7">
      <c r="F85" s="271"/>
      <c r="G85" s="765"/>
    </row>
    <row r="86" spans="6:7">
      <c r="G86" s="765"/>
    </row>
    <row r="87" spans="6:7">
      <c r="G87" s="765"/>
    </row>
  </sheetData>
  <mergeCells count="10">
    <mergeCell ref="A52:D52"/>
    <mergeCell ref="A55:D55"/>
    <mergeCell ref="A69:D69"/>
    <mergeCell ref="A78:D78"/>
    <mergeCell ref="A65:D66"/>
    <mergeCell ref="A1:D1"/>
    <mergeCell ref="A4:D4"/>
    <mergeCell ref="A23:D23"/>
    <mergeCell ref="A19:D20"/>
    <mergeCell ref="A44:D44"/>
  </mergeCells>
  <hyperlinks>
    <hyperlink ref="E1" location="'Содержание (2)'!A1" display="'Содержание"/>
  </hyperlinks>
  <pageMargins left="0.7" right="0.7" top="0.75" bottom="0.75" header="0.3" footer="0.3"/>
  <pageSetup paperSize="9"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tabColor rgb="FF002060"/>
  </sheetPr>
  <dimension ref="A1:O41"/>
  <sheetViews>
    <sheetView workbookViewId="0">
      <selection activeCell="G2" sqref="A1:G1048576"/>
    </sheetView>
  </sheetViews>
  <sheetFormatPr defaultRowHeight="11.25"/>
  <cols>
    <col min="1" max="1" width="13.1640625" style="84" customWidth="1"/>
    <col min="2" max="2" width="40.83203125" style="84" customWidth="1"/>
    <col min="3" max="3" width="17.6640625" style="84" customWidth="1"/>
    <col min="4" max="4" width="16.1640625" style="84" customWidth="1"/>
    <col min="5" max="5" width="20.1640625" style="84" customWidth="1"/>
    <col min="6" max="6" width="18" style="84" customWidth="1"/>
    <col min="7" max="7" width="17.6640625" style="84" customWidth="1"/>
    <col min="9" max="9" width="42.1640625" style="190" customWidth="1"/>
    <col min="10" max="11" width="30.1640625" customWidth="1"/>
    <col min="13" max="13" width="9" bestFit="1" customWidth="1"/>
    <col min="14" max="14" width="12" bestFit="1" customWidth="1"/>
    <col min="15" max="15" width="48" bestFit="1" customWidth="1"/>
  </cols>
  <sheetData>
    <row r="1" spans="1:15" ht="13.5" thickBot="1">
      <c r="A1" s="1744" t="s">
        <v>2755</v>
      </c>
      <c r="B1" s="1744"/>
      <c r="C1" s="1744"/>
      <c r="D1" s="1744"/>
      <c r="E1" s="1744"/>
      <c r="F1" s="1744"/>
      <c r="G1" s="1744"/>
      <c r="H1" s="1331" t="s">
        <v>230</v>
      </c>
      <c r="I1" s="340"/>
      <c r="M1" s="566" t="s">
        <v>11946</v>
      </c>
      <c r="N1" s="567" t="s">
        <v>18271</v>
      </c>
      <c r="O1" s="568" t="s">
        <v>18272</v>
      </c>
    </row>
    <row r="2" spans="1:15" ht="12" thickBot="1">
      <c r="M2" s="536"/>
      <c r="N2" s="537" t="s">
        <v>18270</v>
      </c>
      <c r="O2" s="560" t="s">
        <v>18273</v>
      </c>
    </row>
    <row r="3" spans="1:15" ht="34.5" thickBot="1">
      <c r="A3" s="1744" t="s">
        <v>30</v>
      </c>
      <c r="B3" s="1744"/>
      <c r="C3" s="1744"/>
      <c r="D3" s="1744"/>
      <c r="E3" s="1744"/>
      <c r="F3" s="1744"/>
      <c r="G3" s="1744"/>
      <c r="I3" s="782" t="s">
        <v>27626</v>
      </c>
      <c r="J3" s="783" t="s">
        <v>27627</v>
      </c>
      <c r="K3" s="633" t="s">
        <v>27628</v>
      </c>
      <c r="M3" s="536"/>
      <c r="N3" s="561" t="s">
        <v>18274</v>
      </c>
      <c r="O3" s="560" t="s">
        <v>18275</v>
      </c>
    </row>
    <row r="4" spans="1:15" ht="12" thickBot="1">
      <c r="G4" s="215" t="s">
        <v>1205</v>
      </c>
      <c r="M4" s="536"/>
      <c r="N4" s="634" t="s">
        <v>18276</v>
      </c>
      <c r="O4" s="560" t="s">
        <v>18277</v>
      </c>
    </row>
    <row r="5" spans="1:15" ht="23.25" thickBot="1">
      <c r="A5" s="553" t="s">
        <v>10</v>
      </c>
      <c r="B5" s="551" t="s">
        <v>11</v>
      </c>
      <c r="C5" s="551" t="s">
        <v>1161</v>
      </c>
      <c r="D5" s="551" t="s">
        <v>1162</v>
      </c>
      <c r="E5" s="551" t="s">
        <v>1163</v>
      </c>
      <c r="F5" s="551" t="s">
        <v>312</v>
      </c>
      <c r="G5" s="552" t="s">
        <v>0</v>
      </c>
      <c r="I5" s="208"/>
      <c r="M5" s="563"/>
      <c r="N5" s="564" t="s">
        <v>18278</v>
      </c>
      <c r="O5" s="565" t="s">
        <v>13554</v>
      </c>
    </row>
    <row r="6" spans="1:15" ht="12" thickBot="1">
      <c r="A6" s="1068">
        <v>1</v>
      </c>
      <c r="B6" s="1069">
        <v>2</v>
      </c>
      <c r="C6" s="1069">
        <v>3</v>
      </c>
      <c r="D6" s="1069">
        <v>4</v>
      </c>
      <c r="E6" s="1069">
        <v>5</v>
      </c>
      <c r="F6" s="1069">
        <v>6</v>
      </c>
      <c r="G6" s="1059">
        <v>7</v>
      </c>
    </row>
    <row r="7" spans="1:15">
      <c r="A7" s="1068">
        <v>1</v>
      </c>
      <c r="B7" s="848" t="s">
        <v>3233</v>
      </c>
      <c r="C7" s="848"/>
      <c r="D7" s="848"/>
      <c r="E7" s="848"/>
      <c r="F7" s="848"/>
      <c r="G7" s="849"/>
      <c r="I7" s="703" t="s">
        <v>27353</v>
      </c>
    </row>
    <row r="8" spans="1:15">
      <c r="A8" s="1068">
        <v>2</v>
      </c>
      <c r="B8" s="848" t="s">
        <v>1142</v>
      </c>
      <c r="C8" s="1445" t="s">
        <v>3056</v>
      </c>
      <c r="D8" s="1445" t="s">
        <v>3095</v>
      </c>
      <c r="E8" s="1445" t="s">
        <v>3095</v>
      </c>
      <c r="F8" s="1445" t="s">
        <v>3095</v>
      </c>
      <c r="G8" s="1430" t="s">
        <v>3095</v>
      </c>
      <c r="I8" s="704" t="s">
        <v>27353</v>
      </c>
    </row>
    <row r="9" spans="1:15">
      <c r="A9" s="1068">
        <v>3</v>
      </c>
      <c r="B9" s="262" t="s">
        <v>3234</v>
      </c>
      <c r="C9" s="262"/>
      <c r="D9" s="262"/>
      <c r="E9" s="262"/>
      <c r="F9" s="262"/>
      <c r="G9" s="1335"/>
      <c r="I9" s="704" t="s">
        <v>27353</v>
      </c>
    </row>
    <row r="10" spans="1:15">
      <c r="A10" s="1068">
        <v>4</v>
      </c>
      <c r="B10" s="262" t="s">
        <v>1131</v>
      </c>
      <c r="C10" s="262"/>
      <c r="D10" s="262"/>
      <c r="E10" s="262"/>
      <c r="F10" s="262"/>
      <c r="G10" s="1335"/>
      <c r="I10" s="704" t="s">
        <v>27353</v>
      </c>
    </row>
    <row r="11" spans="1:15">
      <c r="A11" s="1068">
        <v>5</v>
      </c>
      <c r="B11" s="848" t="s">
        <v>3235</v>
      </c>
      <c r="C11" s="262"/>
      <c r="D11" s="262"/>
      <c r="E11" s="262"/>
      <c r="F11" s="262"/>
      <c r="G11" s="1335"/>
      <c r="I11" s="704" t="s">
        <v>27353</v>
      </c>
    </row>
    <row r="12" spans="1:15" ht="33.75">
      <c r="A12" s="1068">
        <v>6</v>
      </c>
      <c r="B12" s="848" t="s">
        <v>1133</v>
      </c>
      <c r="C12" s="1445"/>
      <c r="D12" s="1445"/>
      <c r="E12" s="1445"/>
      <c r="F12" s="1445"/>
      <c r="G12" s="1430"/>
      <c r="I12" s="704" t="s">
        <v>27353</v>
      </c>
    </row>
    <row r="13" spans="1:15">
      <c r="A13" s="1068">
        <v>7</v>
      </c>
      <c r="B13" s="262" t="s">
        <v>10413</v>
      </c>
      <c r="C13" s="1445" t="s">
        <v>3056</v>
      </c>
      <c r="D13" s="1445" t="s">
        <v>3095</v>
      </c>
      <c r="E13" s="1445" t="s">
        <v>3095</v>
      </c>
      <c r="F13" s="1445" t="s">
        <v>3095</v>
      </c>
      <c r="G13" s="1430" t="s">
        <v>3095</v>
      </c>
      <c r="I13" s="704" t="s">
        <v>27353</v>
      </c>
    </row>
    <row r="14" spans="1:15">
      <c r="A14" s="1068">
        <v>8</v>
      </c>
      <c r="B14" s="262" t="s">
        <v>1169</v>
      </c>
      <c r="C14" s="1445" t="s">
        <v>3056</v>
      </c>
      <c r="D14" s="1445" t="s">
        <v>3095</v>
      </c>
      <c r="E14" s="1445" t="s">
        <v>3095</v>
      </c>
      <c r="F14" s="1445" t="s">
        <v>3095</v>
      </c>
      <c r="G14" s="1430" t="s">
        <v>3095</v>
      </c>
      <c r="I14" s="704" t="s">
        <v>27353</v>
      </c>
    </row>
    <row r="15" spans="1:15" ht="22.5">
      <c r="A15" s="1068">
        <v>9</v>
      </c>
      <c r="B15" s="848" t="s">
        <v>1170</v>
      </c>
      <c r="C15" s="1445" t="s">
        <v>3056</v>
      </c>
      <c r="D15" s="1445" t="s">
        <v>3095</v>
      </c>
      <c r="E15" s="1445" t="s">
        <v>3095</v>
      </c>
      <c r="F15" s="1445" t="s">
        <v>3095</v>
      </c>
      <c r="G15" s="1430" t="s">
        <v>3095</v>
      </c>
      <c r="I15" s="704" t="s">
        <v>27353</v>
      </c>
    </row>
    <row r="16" spans="1:15" ht="22.5">
      <c r="A16" s="1068">
        <v>10</v>
      </c>
      <c r="B16" s="848" t="s">
        <v>1171</v>
      </c>
      <c r="C16" s="262"/>
      <c r="D16" s="262"/>
      <c r="E16" s="262"/>
      <c r="F16" s="262"/>
      <c r="G16" s="1335"/>
      <c r="I16" s="704" t="s">
        <v>27353</v>
      </c>
    </row>
    <row r="17" spans="1:9">
      <c r="A17" s="1068">
        <v>11</v>
      </c>
      <c r="B17" s="848" t="s">
        <v>1172</v>
      </c>
      <c r="C17" s="262"/>
      <c r="D17" s="262"/>
      <c r="E17" s="262"/>
      <c r="F17" s="262"/>
      <c r="G17" s="1335"/>
      <c r="I17" s="704" t="s">
        <v>27353</v>
      </c>
    </row>
    <row r="18" spans="1:9">
      <c r="A18" s="1068">
        <v>12</v>
      </c>
      <c r="B18" s="848" t="s">
        <v>312</v>
      </c>
      <c r="C18" s="262"/>
      <c r="D18" s="262"/>
      <c r="E18" s="262"/>
      <c r="F18" s="262"/>
      <c r="G18" s="1335"/>
      <c r="I18" s="704" t="s">
        <v>27353</v>
      </c>
    </row>
    <row r="19" spans="1:9" ht="17.25" customHeight="1">
      <c r="A19" s="1068">
        <v>13</v>
      </c>
      <c r="B19" s="848" t="s">
        <v>1165</v>
      </c>
      <c r="C19" s="262"/>
      <c r="D19" s="262"/>
      <c r="E19" s="262"/>
      <c r="F19" s="262"/>
      <c r="G19" s="1335"/>
      <c r="I19" s="704" t="s">
        <v>27353</v>
      </c>
    </row>
    <row r="20" spans="1:9" ht="15" customHeight="1">
      <c r="A20" s="1068">
        <v>14</v>
      </c>
      <c r="B20" s="848" t="s">
        <v>3236</v>
      </c>
      <c r="C20" s="262"/>
      <c r="D20" s="262"/>
      <c r="E20" s="262"/>
      <c r="F20" s="262"/>
      <c r="G20" s="1335"/>
      <c r="I20" s="779" t="s">
        <v>27634</v>
      </c>
    </row>
    <row r="21" spans="1:9">
      <c r="A21" s="1068">
        <v>15</v>
      </c>
      <c r="B21" s="262" t="s">
        <v>1142</v>
      </c>
      <c r="C21" s="1445" t="s">
        <v>3056</v>
      </c>
      <c r="D21" s="1445" t="s">
        <v>3095</v>
      </c>
      <c r="E21" s="1445" t="s">
        <v>3095</v>
      </c>
      <c r="F21" s="1445" t="s">
        <v>3095</v>
      </c>
      <c r="G21" s="1430" t="s">
        <v>3095</v>
      </c>
      <c r="I21" s="779" t="s">
        <v>27635</v>
      </c>
    </row>
    <row r="22" spans="1:9">
      <c r="A22" s="1068">
        <v>16</v>
      </c>
      <c r="B22" s="262" t="s">
        <v>3237</v>
      </c>
      <c r="C22" s="262"/>
      <c r="D22" s="262"/>
      <c r="E22" s="262"/>
      <c r="F22" s="262"/>
      <c r="G22" s="1335"/>
      <c r="I22" s="779" t="s">
        <v>13563</v>
      </c>
    </row>
    <row r="23" spans="1:9">
      <c r="A23" s="1068">
        <v>17</v>
      </c>
      <c r="B23" s="848" t="s">
        <v>1131</v>
      </c>
      <c r="C23" s="262"/>
      <c r="D23" s="262"/>
      <c r="E23" s="262"/>
      <c r="F23" s="262"/>
      <c r="G23" s="1335"/>
      <c r="I23" s="779" t="s">
        <v>27636</v>
      </c>
    </row>
    <row r="24" spans="1:9" ht="33.75">
      <c r="A24" s="1068">
        <v>18</v>
      </c>
      <c r="B24" s="848" t="s">
        <v>3235</v>
      </c>
      <c r="C24" s="262"/>
      <c r="D24" s="262"/>
      <c r="E24" s="262"/>
      <c r="F24" s="262"/>
      <c r="G24" s="1335"/>
      <c r="I24" s="779" t="s">
        <v>27637</v>
      </c>
    </row>
    <row r="25" spans="1:9" ht="45">
      <c r="A25" s="1068">
        <v>19</v>
      </c>
      <c r="B25" s="848" t="s">
        <v>3238</v>
      </c>
      <c r="C25" s="1445"/>
      <c r="D25" s="1445"/>
      <c r="E25" s="1445"/>
      <c r="F25" s="1445"/>
      <c r="G25" s="1430"/>
      <c r="I25" s="779" t="s">
        <v>27638</v>
      </c>
    </row>
    <row r="26" spans="1:9">
      <c r="A26" s="1068">
        <v>20</v>
      </c>
      <c r="B26" s="848" t="s">
        <v>10413</v>
      </c>
      <c r="C26" s="1445" t="s">
        <v>3056</v>
      </c>
      <c r="D26" s="1445" t="s">
        <v>3095</v>
      </c>
      <c r="E26" s="1445" t="s">
        <v>3095</v>
      </c>
      <c r="F26" s="1445" t="s">
        <v>3095</v>
      </c>
      <c r="G26" s="1430" t="s">
        <v>3095</v>
      </c>
      <c r="I26" s="779" t="s">
        <v>27639</v>
      </c>
    </row>
    <row r="27" spans="1:9" ht="33.75">
      <c r="A27" s="1068">
        <v>21</v>
      </c>
      <c r="B27" s="848" t="s">
        <v>1169</v>
      </c>
      <c r="C27" s="1445" t="s">
        <v>3056</v>
      </c>
      <c r="D27" s="1445" t="s">
        <v>3095</v>
      </c>
      <c r="E27" s="1445" t="s">
        <v>3095</v>
      </c>
      <c r="F27" s="1445" t="s">
        <v>3095</v>
      </c>
      <c r="G27" s="1430" t="s">
        <v>3095</v>
      </c>
      <c r="I27" s="779" t="s">
        <v>27640</v>
      </c>
    </row>
    <row r="28" spans="1:9" ht="45">
      <c r="A28" s="1068">
        <v>22</v>
      </c>
      <c r="B28" s="848" t="s">
        <v>3239</v>
      </c>
      <c r="C28" s="1445" t="s">
        <v>3056</v>
      </c>
      <c r="D28" s="1445" t="s">
        <v>3095</v>
      </c>
      <c r="E28" s="1445" t="s">
        <v>3095</v>
      </c>
      <c r="F28" s="1445" t="s">
        <v>3095</v>
      </c>
      <c r="G28" s="1430" t="s">
        <v>3095</v>
      </c>
      <c r="I28" s="779" t="s">
        <v>27641</v>
      </c>
    </row>
    <row r="29" spans="1:9" ht="45">
      <c r="A29" s="1068">
        <v>23</v>
      </c>
      <c r="B29" s="848" t="s">
        <v>1171</v>
      </c>
      <c r="C29" s="262"/>
      <c r="D29" s="262"/>
      <c r="E29" s="262"/>
      <c r="F29" s="262"/>
      <c r="G29" s="1335"/>
      <c r="I29" s="779" t="s">
        <v>27642</v>
      </c>
    </row>
    <row r="30" spans="1:9">
      <c r="A30" s="1068">
        <v>24</v>
      </c>
      <c r="B30" s="848" t="s">
        <v>1172</v>
      </c>
      <c r="C30" s="262"/>
      <c r="D30" s="262"/>
      <c r="E30" s="262"/>
      <c r="F30" s="262"/>
      <c r="G30" s="1335"/>
      <c r="I30" s="779" t="s">
        <v>27643</v>
      </c>
    </row>
    <row r="31" spans="1:9">
      <c r="A31" s="1068">
        <v>25</v>
      </c>
      <c r="B31" s="848" t="s">
        <v>312</v>
      </c>
      <c r="C31" s="262"/>
      <c r="D31" s="262"/>
      <c r="E31" s="262"/>
      <c r="F31" s="262"/>
      <c r="G31" s="1335"/>
      <c r="I31" s="779" t="s">
        <v>27644</v>
      </c>
    </row>
    <row r="32" spans="1:9" ht="15" customHeight="1">
      <c r="A32" s="1068">
        <v>26</v>
      </c>
      <c r="B32" s="848" t="s">
        <v>1165</v>
      </c>
      <c r="C32" s="262"/>
      <c r="D32" s="262"/>
      <c r="E32" s="262"/>
      <c r="F32" s="262"/>
      <c r="G32" s="1335"/>
      <c r="I32" s="779" t="s">
        <v>13563</v>
      </c>
    </row>
    <row r="33" spans="1:9" ht="15.75" customHeight="1">
      <c r="A33" s="1068">
        <v>27</v>
      </c>
      <c r="B33" s="848" t="s">
        <v>3236</v>
      </c>
      <c r="C33" s="262"/>
      <c r="D33" s="262"/>
      <c r="E33" s="262"/>
      <c r="F33" s="262"/>
      <c r="G33" s="1335"/>
      <c r="I33" s="779" t="s">
        <v>27634</v>
      </c>
    </row>
    <row r="34" spans="1:9">
      <c r="A34" s="1068">
        <v>28</v>
      </c>
      <c r="B34" s="262" t="s">
        <v>1142</v>
      </c>
      <c r="C34" s="1445" t="s">
        <v>3056</v>
      </c>
      <c r="D34" s="1445" t="s">
        <v>3095</v>
      </c>
      <c r="E34" s="1445" t="s">
        <v>3095</v>
      </c>
      <c r="F34" s="1445" t="s">
        <v>3095</v>
      </c>
      <c r="G34" s="1430" t="s">
        <v>3095</v>
      </c>
      <c r="I34" s="779" t="s">
        <v>27635</v>
      </c>
    </row>
    <row r="35" spans="1:9" ht="18" customHeight="1" thickBot="1">
      <c r="A35" s="862">
        <v>29</v>
      </c>
      <c r="B35" s="213" t="s">
        <v>1165</v>
      </c>
      <c r="C35" s="1045"/>
      <c r="D35" s="1045"/>
      <c r="E35" s="1045"/>
      <c r="F35" s="1045"/>
      <c r="G35" s="1046"/>
      <c r="I35" s="778" t="s">
        <v>27645</v>
      </c>
    </row>
    <row r="36" spans="1:9" ht="12" thickBot="1"/>
    <row r="37" spans="1:9">
      <c r="B37" s="775" t="s">
        <v>13555</v>
      </c>
      <c r="C37" s="776" t="s">
        <v>13554</v>
      </c>
      <c r="D37" s="776" t="s">
        <v>13554</v>
      </c>
      <c r="E37" s="776" t="s">
        <v>13554</v>
      </c>
      <c r="F37" s="776" t="s">
        <v>13554</v>
      </c>
      <c r="G37" s="777" t="s">
        <v>13554</v>
      </c>
    </row>
    <row r="38" spans="1:9" ht="34.5" thickBot="1">
      <c r="B38" s="772" t="s">
        <v>27633</v>
      </c>
      <c r="C38" s="1526" t="s">
        <v>27629</v>
      </c>
      <c r="D38" s="1526" t="s">
        <v>27630</v>
      </c>
      <c r="E38" s="1526" t="s">
        <v>27631</v>
      </c>
      <c r="F38" s="1526" t="s">
        <v>27632</v>
      </c>
      <c r="G38" s="774" t="s">
        <v>15395</v>
      </c>
    </row>
    <row r="39" spans="1:9" ht="12" thickBot="1"/>
    <row r="40" spans="1:9" ht="35.25" customHeight="1">
      <c r="A40" s="1862" t="s">
        <v>10611</v>
      </c>
      <c r="B40" s="1862"/>
      <c r="C40" s="1862"/>
      <c r="D40" s="1862"/>
      <c r="E40" s="1862"/>
      <c r="F40" s="1862"/>
      <c r="G40" s="1862"/>
      <c r="I40" s="780" t="s">
        <v>27646</v>
      </c>
    </row>
    <row r="41" spans="1:9" ht="34.5" thickBot="1">
      <c r="I41" s="781" t="s">
        <v>27647</v>
      </c>
    </row>
  </sheetData>
  <mergeCells count="3">
    <mergeCell ref="A1:G1"/>
    <mergeCell ref="A3:G3"/>
    <mergeCell ref="A40:G40"/>
  </mergeCells>
  <hyperlinks>
    <hyperlink ref="H1" location="'Содержание (2)'!A1" display="'Содержание"/>
  </hyperlinks>
  <pageMargins left="0.7" right="0.7" top="0.75" bottom="0.75" header="0.3" footer="0.3"/>
  <pageSetup paperSize="9"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tabColor rgb="FF002060"/>
  </sheetPr>
  <dimension ref="A1:Q74"/>
  <sheetViews>
    <sheetView topLeftCell="F1" workbookViewId="0">
      <selection activeCell="N5" sqref="N1:P5"/>
    </sheetView>
  </sheetViews>
  <sheetFormatPr defaultRowHeight="11.25"/>
  <cols>
    <col min="1" max="1" width="9.33203125" style="84"/>
    <col min="2" max="2" width="51" style="84" customWidth="1"/>
    <col min="3" max="3" width="16.83203125" style="84" customWidth="1"/>
    <col min="4" max="4" width="15.5" style="84" customWidth="1"/>
    <col min="5" max="5" width="16.1640625" style="84" customWidth="1"/>
    <col min="6" max="6" width="14.83203125" style="84" customWidth="1"/>
    <col min="7" max="7" width="17.33203125" style="84" customWidth="1"/>
    <col min="8" max="8" width="17.5" style="84" customWidth="1"/>
    <col min="10" max="10" width="50" style="190" bestFit="1" customWidth="1"/>
    <col min="11" max="11" width="28.83203125" style="190" bestFit="1" customWidth="1"/>
    <col min="12" max="12" width="31.6640625" style="190" bestFit="1" customWidth="1"/>
    <col min="13" max="13" width="9.33203125" style="190"/>
    <col min="14" max="14" width="9" style="190" bestFit="1" customWidth="1"/>
    <col min="15" max="15" width="12" style="190" bestFit="1" customWidth="1"/>
    <col min="16" max="16" width="48" style="190" bestFit="1" customWidth="1"/>
    <col min="17" max="17" width="9.33203125" style="190"/>
  </cols>
  <sheetData>
    <row r="1" spans="1:16" ht="13.5" thickBot="1">
      <c r="A1" s="1744" t="s">
        <v>2756</v>
      </c>
      <c r="B1" s="1744"/>
      <c r="C1" s="1744"/>
      <c r="D1" s="1744"/>
      <c r="E1" s="1744"/>
      <c r="F1" s="1744"/>
      <c r="G1" s="1744"/>
      <c r="H1" s="1744"/>
      <c r="I1" s="1331" t="s">
        <v>230</v>
      </c>
      <c r="J1" s="340"/>
      <c r="N1" s="566" t="s">
        <v>11946</v>
      </c>
      <c r="O1" s="567" t="s">
        <v>18271</v>
      </c>
      <c r="P1" s="568" t="s">
        <v>18272</v>
      </c>
    </row>
    <row r="2" spans="1:16" ht="12" thickBot="1">
      <c r="N2" s="536"/>
      <c r="O2" s="537" t="s">
        <v>18270</v>
      </c>
      <c r="P2" s="560" t="s">
        <v>18273</v>
      </c>
    </row>
    <row r="3" spans="1:16" ht="21" customHeight="1" thickBot="1">
      <c r="A3" s="1744" t="s">
        <v>31</v>
      </c>
      <c r="B3" s="1744"/>
      <c r="C3" s="1744"/>
      <c r="D3" s="1744"/>
      <c r="E3" s="1744"/>
      <c r="F3" s="1744"/>
      <c r="G3" s="1744"/>
      <c r="H3" s="1744"/>
      <c r="J3" s="782" t="s">
        <v>27648</v>
      </c>
      <c r="K3" s="783" t="s">
        <v>27649</v>
      </c>
      <c r="L3" s="633" t="s">
        <v>27650</v>
      </c>
      <c r="M3" s="784"/>
      <c r="N3" s="536"/>
      <c r="O3" s="561" t="s">
        <v>18274</v>
      </c>
      <c r="P3" s="560" t="s">
        <v>18275</v>
      </c>
    </row>
    <row r="4" spans="1:16" ht="12" thickBot="1">
      <c r="H4" s="215" t="s">
        <v>371</v>
      </c>
      <c r="J4" s="208"/>
      <c r="N4" s="536"/>
      <c r="O4" s="634" t="s">
        <v>18276</v>
      </c>
      <c r="P4" s="560" t="s">
        <v>18277</v>
      </c>
    </row>
    <row r="5" spans="1:16" ht="34.5" thickBot="1">
      <c r="A5" s="553" t="s">
        <v>10</v>
      </c>
      <c r="B5" s="551" t="s">
        <v>11</v>
      </c>
      <c r="C5" s="551" t="s">
        <v>1176</v>
      </c>
      <c r="D5" s="551" t="s">
        <v>1177</v>
      </c>
      <c r="E5" s="551" t="s">
        <v>1178</v>
      </c>
      <c r="F5" s="551" t="s">
        <v>1179</v>
      </c>
      <c r="G5" s="551" t="s">
        <v>312</v>
      </c>
      <c r="H5" s="552" t="s">
        <v>0</v>
      </c>
      <c r="J5" s="539"/>
      <c r="N5" s="563"/>
      <c r="O5" s="564" t="s">
        <v>18278</v>
      </c>
      <c r="P5" s="565" t="s">
        <v>13554</v>
      </c>
    </row>
    <row r="6" spans="1:16" ht="12" thickBot="1">
      <c r="A6" s="1068">
        <v>1</v>
      </c>
      <c r="B6" s="1069">
        <v>2</v>
      </c>
      <c r="C6" s="1069">
        <v>3</v>
      </c>
      <c r="D6" s="1069">
        <v>4</v>
      </c>
      <c r="E6" s="1069">
        <v>5</v>
      </c>
      <c r="F6" s="1069">
        <v>6</v>
      </c>
      <c r="G6" s="1069">
        <v>7</v>
      </c>
      <c r="H6" s="1059">
        <v>8</v>
      </c>
      <c r="J6" s="342"/>
    </row>
    <row r="7" spans="1:16">
      <c r="A7" s="1068">
        <v>1</v>
      </c>
      <c r="B7" s="848" t="s">
        <v>3233</v>
      </c>
      <c r="C7" s="1445"/>
      <c r="D7" s="1445"/>
      <c r="E7" s="1445"/>
      <c r="F7" s="1445"/>
      <c r="G7" s="1445"/>
      <c r="H7" s="1430"/>
      <c r="J7" s="703" t="s">
        <v>27353</v>
      </c>
    </row>
    <row r="8" spans="1:16">
      <c r="A8" s="1068">
        <v>2</v>
      </c>
      <c r="B8" s="848" t="s">
        <v>1142</v>
      </c>
      <c r="C8" s="1445" t="s">
        <v>3056</v>
      </c>
      <c r="D8" s="1445" t="s">
        <v>3056</v>
      </c>
      <c r="E8" s="1445" t="s">
        <v>3095</v>
      </c>
      <c r="F8" s="1445" t="s">
        <v>3095</v>
      </c>
      <c r="G8" s="1445" t="s">
        <v>3095</v>
      </c>
      <c r="H8" s="1430" t="s">
        <v>1048</v>
      </c>
      <c r="J8" s="704" t="s">
        <v>27353</v>
      </c>
    </row>
    <row r="9" spans="1:16">
      <c r="A9" s="1068">
        <v>3</v>
      </c>
      <c r="B9" s="262" t="s">
        <v>3234</v>
      </c>
      <c r="C9" s="1445"/>
      <c r="D9" s="1445"/>
      <c r="E9" s="1445"/>
      <c r="F9" s="1445"/>
      <c r="G9" s="1445"/>
      <c r="H9" s="1430"/>
      <c r="J9" s="704" t="s">
        <v>27353</v>
      </c>
    </row>
    <row r="10" spans="1:16">
      <c r="A10" s="1068">
        <v>4</v>
      </c>
      <c r="B10" s="262" t="s">
        <v>1131</v>
      </c>
      <c r="C10" s="1445"/>
      <c r="D10" s="1445"/>
      <c r="E10" s="1445"/>
      <c r="F10" s="1445"/>
      <c r="G10" s="1445"/>
      <c r="H10" s="1430"/>
      <c r="J10" s="704" t="s">
        <v>27353</v>
      </c>
    </row>
    <row r="11" spans="1:16">
      <c r="A11" s="1068">
        <v>5</v>
      </c>
      <c r="B11" s="848" t="s">
        <v>3240</v>
      </c>
      <c r="C11" s="1445"/>
      <c r="D11" s="1445"/>
      <c r="E11" s="1445"/>
      <c r="F11" s="1445"/>
      <c r="G11" s="1445"/>
      <c r="H11" s="1430"/>
      <c r="J11" s="704" t="s">
        <v>27353</v>
      </c>
    </row>
    <row r="12" spans="1:16">
      <c r="A12" s="1068">
        <v>6</v>
      </c>
      <c r="B12" s="262" t="s">
        <v>10414</v>
      </c>
      <c r="C12" s="1445"/>
      <c r="D12" s="1445"/>
      <c r="E12" s="1445"/>
      <c r="F12" s="1445"/>
      <c r="G12" s="1445"/>
      <c r="H12" s="1430"/>
      <c r="J12" s="704" t="s">
        <v>27353</v>
      </c>
    </row>
    <row r="13" spans="1:16" ht="26.25" customHeight="1">
      <c r="A13" s="1068">
        <v>7</v>
      </c>
      <c r="B13" s="848" t="s">
        <v>1173</v>
      </c>
      <c r="C13" s="1445"/>
      <c r="D13" s="1445"/>
      <c r="E13" s="1445"/>
      <c r="F13" s="1445"/>
      <c r="G13" s="1445"/>
      <c r="H13" s="1430"/>
      <c r="J13" s="704" t="s">
        <v>27353</v>
      </c>
    </row>
    <row r="14" spans="1:16">
      <c r="A14" s="1068">
        <v>8</v>
      </c>
      <c r="B14" s="262" t="s">
        <v>10413</v>
      </c>
      <c r="C14" s="1445"/>
      <c r="D14" s="1445"/>
      <c r="E14" s="1445"/>
      <c r="F14" s="1445"/>
      <c r="G14" s="1445"/>
      <c r="H14" s="1430"/>
      <c r="J14" s="704" t="s">
        <v>27353</v>
      </c>
    </row>
    <row r="15" spans="1:16">
      <c r="A15" s="1068">
        <v>9</v>
      </c>
      <c r="B15" s="262" t="s">
        <v>3241</v>
      </c>
      <c r="C15" s="1445" t="s">
        <v>3056</v>
      </c>
      <c r="D15" s="1445" t="s">
        <v>3056</v>
      </c>
      <c r="E15" s="1445" t="s">
        <v>3095</v>
      </c>
      <c r="F15" s="1445" t="s">
        <v>3095</v>
      </c>
      <c r="G15" s="1445" t="s">
        <v>3095</v>
      </c>
      <c r="H15" s="1430" t="s">
        <v>3095</v>
      </c>
      <c r="J15" s="704" t="s">
        <v>27353</v>
      </c>
    </row>
    <row r="16" spans="1:16" ht="22.5">
      <c r="A16" s="1068">
        <v>10</v>
      </c>
      <c r="B16" s="848" t="s">
        <v>1170</v>
      </c>
      <c r="C16" s="1445"/>
      <c r="D16" s="1445"/>
      <c r="E16" s="1445"/>
      <c r="F16" s="1445"/>
      <c r="G16" s="1445"/>
      <c r="H16" s="1430"/>
      <c r="J16" s="704" t="s">
        <v>27353</v>
      </c>
    </row>
    <row r="17" spans="1:10" ht="22.5">
      <c r="A17" s="1068">
        <v>11</v>
      </c>
      <c r="B17" s="848" t="s">
        <v>1171</v>
      </c>
      <c r="C17" s="1445"/>
      <c r="D17" s="1445"/>
      <c r="E17" s="1445"/>
      <c r="F17" s="1445"/>
      <c r="G17" s="1445"/>
      <c r="H17" s="1430"/>
      <c r="J17" s="704" t="s">
        <v>27353</v>
      </c>
    </row>
    <row r="18" spans="1:10">
      <c r="A18" s="1068">
        <v>12</v>
      </c>
      <c r="B18" s="848" t="s">
        <v>1172</v>
      </c>
      <c r="C18" s="1445"/>
      <c r="D18" s="1445"/>
      <c r="E18" s="1445"/>
      <c r="F18" s="1445"/>
      <c r="G18" s="1445"/>
      <c r="H18" s="1430"/>
      <c r="J18" s="704" t="s">
        <v>27353</v>
      </c>
    </row>
    <row r="19" spans="1:10">
      <c r="A19" s="1068">
        <v>13</v>
      </c>
      <c r="B19" s="848" t="s">
        <v>312</v>
      </c>
      <c r="C19" s="1445"/>
      <c r="D19" s="1445"/>
      <c r="E19" s="1445"/>
      <c r="F19" s="1445"/>
      <c r="G19" s="1445"/>
      <c r="H19" s="1430"/>
      <c r="J19" s="704" t="s">
        <v>27353</v>
      </c>
    </row>
    <row r="20" spans="1:10">
      <c r="A20" s="1068">
        <v>14</v>
      </c>
      <c r="B20" s="848" t="s">
        <v>3242</v>
      </c>
      <c r="C20" s="1445"/>
      <c r="D20" s="1445"/>
      <c r="E20" s="1445"/>
      <c r="F20" s="1445"/>
      <c r="G20" s="1445"/>
      <c r="H20" s="1430"/>
      <c r="J20" s="704" t="s">
        <v>27353</v>
      </c>
    </row>
    <row r="21" spans="1:10">
      <c r="A21" s="1068">
        <v>15</v>
      </c>
      <c r="B21" s="848" t="s">
        <v>3233</v>
      </c>
      <c r="C21" s="1445"/>
      <c r="D21" s="1445"/>
      <c r="E21" s="1445"/>
      <c r="F21" s="1445"/>
      <c r="G21" s="1445"/>
      <c r="H21" s="1430"/>
      <c r="J21" s="779" t="s">
        <v>27656</v>
      </c>
    </row>
    <row r="22" spans="1:10">
      <c r="A22" s="1068">
        <v>16</v>
      </c>
      <c r="B22" s="262" t="s">
        <v>1142</v>
      </c>
      <c r="C22" s="1445" t="s">
        <v>3056</v>
      </c>
      <c r="D22" s="1445" t="s">
        <v>3056</v>
      </c>
      <c r="E22" s="1445" t="s">
        <v>3095</v>
      </c>
      <c r="F22" s="1445" t="s">
        <v>3095</v>
      </c>
      <c r="G22" s="1445" t="s">
        <v>3095</v>
      </c>
      <c r="H22" s="1430" t="s">
        <v>3095</v>
      </c>
      <c r="J22" s="779" t="s">
        <v>27657</v>
      </c>
    </row>
    <row r="23" spans="1:10">
      <c r="A23" s="1068">
        <v>17</v>
      </c>
      <c r="B23" s="262" t="s">
        <v>3234</v>
      </c>
      <c r="C23" s="1445"/>
      <c r="D23" s="1445"/>
      <c r="E23" s="1445"/>
      <c r="F23" s="1445"/>
      <c r="G23" s="1445"/>
      <c r="H23" s="1430"/>
      <c r="J23" s="779" t="s">
        <v>13564</v>
      </c>
    </row>
    <row r="24" spans="1:10">
      <c r="A24" s="1068">
        <v>18</v>
      </c>
      <c r="B24" s="848" t="s">
        <v>1131</v>
      </c>
      <c r="C24" s="1445"/>
      <c r="D24" s="1445"/>
      <c r="E24" s="1445"/>
      <c r="F24" s="1445"/>
      <c r="G24" s="1445"/>
      <c r="H24" s="1430"/>
      <c r="J24" s="779" t="s">
        <v>27658</v>
      </c>
    </row>
    <row r="25" spans="1:10" ht="33.75">
      <c r="A25" s="1068">
        <v>19</v>
      </c>
      <c r="B25" s="848" t="s">
        <v>1182</v>
      </c>
      <c r="C25" s="1445"/>
      <c r="D25" s="1445"/>
      <c r="E25" s="1445"/>
      <c r="F25" s="1445"/>
      <c r="G25" s="1445"/>
      <c r="H25" s="1430"/>
      <c r="J25" s="779" t="s">
        <v>27659</v>
      </c>
    </row>
    <row r="26" spans="1:10">
      <c r="A26" s="1068">
        <v>20</v>
      </c>
      <c r="B26" s="848" t="s">
        <v>10414</v>
      </c>
      <c r="C26" s="1445"/>
      <c r="D26" s="1445"/>
      <c r="E26" s="1445"/>
      <c r="F26" s="1445"/>
      <c r="G26" s="1445"/>
      <c r="H26" s="1430"/>
      <c r="J26" s="779" t="s">
        <v>27660</v>
      </c>
    </row>
    <row r="27" spans="1:10" ht="27" customHeight="1">
      <c r="A27" s="1068">
        <v>21</v>
      </c>
      <c r="B27" s="848" t="s">
        <v>1173</v>
      </c>
      <c r="C27" s="1445"/>
      <c r="D27" s="1445"/>
      <c r="E27" s="1445"/>
      <c r="F27" s="1445"/>
      <c r="G27" s="1445"/>
      <c r="H27" s="1430"/>
      <c r="J27" s="779" t="s">
        <v>27661</v>
      </c>
    </row>
    <row r="28" spans="1:10">
      <c r="A28" s="1068">
        <v>22</v>
      </c>
      <c r="B28" s="848" t="s">
        <v>10413</v>
      </c>
      <c r="C28" s="1445"/>
      <c r="D28" s="1445"/>
      <c r="E28" s="1445"/>
      <c r="F28" s="1445"/>
      <c r="G28" s="1445"/>
      <c r="H28" s="1430"/>
      <c r="J28" s="779" t="s">
        <v>27662</v>
      </c>
    </row>
    <row r="29" spans="1:10" ht="22.5">
      <c r="A29" s="1068">
        <v>23</v>
      </c>
      <c r="B29" s="848" t="s">
        <v>1169</v>
      </c>
      <c r="C29" s="1445" t="s">
        <v>3056</v>
      </c>
      <c r="D29" s="1445" t="s">
        <v>3056</v>
      </c>
      <c r="E29" s="1445" t="s">
        <v>3095</v>
      </c>
      <c r="F29" s="1445" t="s">
        <v>3095</v>
      </c>
      <c r="G29" s="1445" t="s">
        <v>3095</v>
      </c>
      <c r="H29" s="1430" t="s">
        <v>3095</v>
      </c>
      <c r="J29" s="779" t="s">
        <v>27663</v>
      </c>
    </row>
    <row r="30" spans="1:10" ht="33.75">
      <c r="A30" s="1068">
        <v>24</v>
      </c>
      <c r="B30" s="848" t="s">
        <v>1170</v>
      </c>
      <c r="C30" s="1445" t="s">
        <v>3056</v>
      </c>
      <c r="D30" s="1445" t="s">
        <v>3056</v>
      </c>
      <c r="E30" s="1445" t="s">
        <v>3095</v>
      </c>
      <c r="F30" s="1445" t="s">
        <v>3095</v>
      </c>
      <c r="G30" s="1445" t="s">
        <v>3095</v>
      </c>
      <c r="H30" s="1430" t="s">
        <v>3095</v>
      </c>
      <c r="J30" s="779" t="s">
        <v>27664</v>
      </c>
    </row>
    <row r="31" spans="1:10" ht="33.75">
      <c r="A31" s="1068">
        <v>25</v>
      </c>
      <c r="B31" s="848" t="s">
        <v>1171</v>
      </c>
      <c r="C31" s="1445"/>
      <c r="D31" s="1445"/>
      <c r="E31" s="1445"/>
      <c r="F31" s="1445"/>
      <c r="G31" s="1445"/>
      <c r="H31" s="1430"/>
      <c r="J31" s="779" t="s">
        <v>27665</v>
      </c>
    </row>
    <row r="32" spans="1:10">
      <c r="A32" s="1068">
        <v>26</v>
      </c>
      <c r="B32" s="848" t="s">
        <v>1172</v>
      </c>
      <c r="C32" s="1445"/>
      <c r="D32" s="1445"/>
      <c r="E32" s="1445"/>
      <c r="F32" s="1445"/>
      <c r="G32" s="1445"/>
      <c r="H32" s="1430"/>
      <c r="J32" s="779" t="s">
        <v>27666</v>
      </c>
    </row>
    <row r="33" spans="1:10">
      <c r="A33" s="1068">
        <v>27</v>
      </c>
      <c r="B33" s="848" t="s">
        <v>312</v>
      </c>
      <c r="C33" s="1445"/>
      <c r="D33" s="1445"/>
      <c r="E33" s="1445"/>
      <c r="F33" s="1445"/>
      <c r="G33" s="1445"/>
      <c r="H33" s="1430"/>
      <c r="J33" s="779" t="s">
        <v>27667</v>
      </c>
    </row>
    <row r="34" spans="1:10">
      <c r="A34" s="1068">
        <v>28</v>
      </c>
      <c r="B34" s="848" t="s">
        <v>3242</v>
      </c>
      <c r="C34" s="1445"/>
      <c r="D34" s="1445"/>
      <c r="E34" s="1445"/>
      <c r="F34" s="1445"/>
      <c r="G34" s="1445"/>
      <c r="H34" s="1430"/>
      <c r="J34" s="779" t="s">
        <v>27656</v>
      </c>
    </row>
    <row r="35" spans="1:10">
      <c r="A35" s="1068">
        <v>29</v>
      </c>
      <c r="B35" s="848" t="s">
        <v>3243</v>
      </c>
      <c r="C35" s="1445"/>
      <c r="D35" s="1445"/>
      <c r="E35" s="1445"/>
      <c r="F35" s="1445"/>
      <c r="G35" s="1445"/>
      <c r="H35" s="1430"/>
      <c r="J35" s="779" t="s">
        <v>27657</v>
      </c>
    </row>
    <row r="36" spans="1:10">
      <c r="A36" s="1068">
        <v>30</v>
      </c>
      <c r="B36" s="262" t="s">
        <v>1142</v>
      </c>
      <c r="C36" s="1445" t="s">
        <v>3056</v>
      </c>
      <c r="D36" s="1445" t="s">
        <v>3056</v>
      </c>
      <c r="E36" s="1445" t="s">
        <v>3095</v>
      </c>
      <c r="F36" s="1445" t="s">
        <v>3095</v>
      </c>
      <c r="G36" s="1445" t="s">
        <v>3095</v>
      </c>
      <c r="H36" s="1430" t="s">
        <v>3095</v>
      </c>
      <c r="J36" s="779" t="s">
        <v>13564</v>
      </c>
    </row>
    <row r="37" spans="1:10" ht="12" thickBot="1">
      <c r="A37" s="862">
        <v>31</v>
      </c>
      <c r="B37" s="213" t="s">
        <v>3244</v>
      </c>
      <c r="C37" s="1447"/>
      <c r="D37" s="1447"/>
      <c r="E37" s="1447"/>
      <c r="F37" s="1447"/>
      <c r="G37" s="1447"/>
      <c r="H37" s="1433"/>
      <c r="J37" s="778" t="s">
        <v>27668</v>
      </c>
    </row>
    <row r="38" spans="1:10" ht="12" thickBot="1"/>
    <row r="39" spans="1:10" ht="22.5">
      <c r="A39" s="323"/>
      <c r="B39" s="775" t="s">
        <v>13555</v>
      </c>
      <c r="C39" s="776" t="s">
        <v>13554</v>
      </c>
      <c r="D39" s="776" t="s">
        <v>13554</v>
      </c>
      <c r="E39" s="776" t="s">
        <v>13554</v>
      </c>
      <c r="F39" s="776" t="s">
        <v>13554</v>
      </c>
      <c r="G39" s="776" t="s">
        <v>13554</v>
      </c>
      <c r="H39" s="777" t="s">
        <v>13554</v>
      </c>
    </row>
    <row r="40" spans="1:10" ht="57" thickBot="1">
      <c r="A40" s="323"/>
      <c r="B40" s="787" t="s">
        <v>27651</v>
      </c>
      <c r="C40" s="785" t="s">
        <v>27652</v>
      </c>
      <c r="D40" s="785" t="s">
        <v>27653</v>
      </c>
      <c r="E40" s="785" t="s">
        <v>27654</v>
      </c>
      <c r="F40" s="785" t="s">
        <v>27655</v>
      </c>
      <c r="G40" s="785" t="s">
        <v>27632</v>
      </c>
      <c r="H40" s="786" t="s">
        <v>15395</v>
      </c>
    </row>
    <row r="42" spans="1:10" ht="12" thickBot="1"/>
    <row r="43" spans="1:10" ht="11.25" customHeight="1">
      <c r="A43" s="1862" t="s">
        <v>10612</v>
      </c>
      <c r="B43" s="1862"/>
      <c r="C43" s="1862"/>
      <c r="D43" s="1862"/>
      <c r="E43" s="1862"/>
      <c r="F43" s="1862"/>
      <c r="G43" s="1862"/>
      <c r="H43" s="1862"/>
      <c r="J43" s="789" t="s">
        <v>27669</v>
      </c>
    </row>
    <row r="44" spans="1:10" ht="22.5" customHeight="1" thickBot="1">
      <c r="A44" s="1862"/>
      <c r="B44" s="1862"/>
      <c r="C44" s="1862"/>
      <c r="D44" s="1862"/>
      <c r="E44" s="1862"/>
      <c r="F44" s="1862"/>
      <c r="G44" s="1862"/>
      <c r="H44" s="1862"/>
      <c r="J44" s="790" t="s">
        <v>27670</v>
      </c>
    </row>
    <row r="45" spans="1:10" ht="24.75" customHeight="1">
      <c r="A45" s="1862"/>
      <c r="B45" s="1862"/>
      <c r="C45" s="1862"/>
      <c r="D45" s="1862"/>
      <c r="E45" s="1862"/>
      <c r="F45" s="1862"/>
      <c r="G45" s="1862"/>
      <c r="H45" s="1862"/>
    </row>
    <row r="46" spans="1:10" ht="24" customHeight="1">
      <c r="A46" s="1862"/>
      <c r="B46" s="1862"/>
      <c r="C46" s="1862"/>
      <c r="D46" s="1862"/>
      <c r="E46" s="1862"/>
      <c r="F46" s="1862"/>
      <c r="G46" s="1862"/>
      <c r="H46" s="1862"/>
    </row>
    <row r="47" spans="1:10" ht="33" customHeight="1">
      <c r="A47" s="1862"/>
      <c r="B47" s="1862"/>
      <c r="C47" s="1862"/>
      <c r="D47" s="1862"/>
      <c r="E47" s="1862"/>
      <c r="F47" s="1862"/>
      <c r="G47" s="1862"/>
      <c r="H47" s="1862"/>
    </row>
    <row r="48" spans="1:10" ht="37.5" customHeight="1">
      <c r="A48" s="1862"/>
      <c r="B48" s="1862"/>
      <c r="C48" s="1862"/>
      <c r="D48" s="1862"/>
      <c r="E48" s="1862"/>
      <c r="F48" s="1862"/>
      <c r="G48" s="1862"/>
      <c r="H48" s="1862"/>
    </row>
    <row r="49" spans="1:10" ht="48" customHeight="1">
      <c r="A49" s="1862"/>
      <c r="B49" s="1862"/>
      <c r="C49" s="1862"/>
      <c r="D49" s="1862"/>
      <c r="E49" s="1862"/>
      <c r="F49" s="1862"/>
      <c r="G49" s="1862"/>
      <c r="H49" s="1862"/>
    </row>
    <row r="50" spans="1:10" ht="23.25" customHeight="1">
      <c r="A50" s="1862"/>
      <c r="B50" s="1862"/>
      <c r="C50" s="1862"/>
      <c r="D50" s="1862"/>
      <c r="E50" s="1862"/>
      <c r="F50" s="1862"/>
      <c r="G50" s="1862"/>
      <c r="H50" s="1862"/>
    </row>
    <row r="52" spans="1:10" ht="11.25" customHeight="1">
      <c r="A52" s="1744" t="s">
        <v>3245</v>
      </c>
      <c r="B52" s="1744"/>
      <c r="C52" s="1744"/>
      <c r="D52" s="1744"/>
      <c r="E52" s="1744"/>
      <c r="F52" s="1744"/>
      <c r="G52" s="1744"/>
      <c r="H52" s="1744"/>
    </row>
    <row r="53" spans="1:10" ht="11.25" customHeight="1">
      <c r="A53" s="1862" t="s">
        <v>10613</v>
      </c>
      <c r="B53" s="1862"/>
      <c r="C53" s="1862"/>
      <c r="D53" s="1862"/>
      <c r="E53" s="1862"/>
      <c r="F53" s="1862"/>
      <c r="G53" s="1862"/>
      <c r="H53" s="1862"/>
    </row>
    <row r="54" spans="1:10" ht="22.5" customHeight="1">
      <c r="A54" s="1862"/>
      <c r="B54" s="1862"/>
      <c r="C54" s="1862"/>
      <c r="D54" s="1862"/>
      <c r="E54" s="1862"/>
      <c r="F54" s="1862"/>
      <c r="G54" s="1862"/>
      <c r="H54" s="1862"/>
    </row>
    <row r="55" spans="1:10" ht="11.25" customHeight="1">
      <c r="A55" s="1862"/>
      <c r="B55" s="1862"/>
      <c r="C55" s="1862"/>
      <c r="D55" s="1862"/>
      <c r="E55" s="1862"/>
      <c r="F55" s="1862"/>
      <c r="G55" s="1862"/>
      <c r="H55" s="1862"/>
    </row>
    <row r="56" spans="1:10" ht="22.5" customHeight="1">
      <c r="A56" s="1862"/>
      <c r="B56" s="1862"/>
      <c r="C56" s="1862"/>
      <c r="D56" s="1862"/>
      <c r="E56" s="1862"/>
      <c r="F56" s="1862"/>
      <c r="G56" s="1862"/>
      <c r="H56" s="1862"/>
    </row>
    <row r="57" spans="1:10" ht="11.25" customHeight="1">
      <c r="A57" s="1862"/>
      <c r="B57" s="1862"/>
      <c r="C57" s="1862"/>
      <c r="D57" s="1862"/>
      <c r="E57" s="1862"/>
      <c r="F57" s="1862"/>
      <c r="G57" s="1862"/>
      <c r="H57" s="1862"/>
    </row>
    <row r="58" spans="1:10" ht="23.25" customHeight="1">
      <c r="A58" s="1862"/>
      <c r="B58" s="1862"/>
      <c r="C58" s="1862"/>
      <c r="D58" s="1862"/>
      <c r="E58" s="1862"/>
      <c r="F58" s="1862"/>
      <c r="G58" s="1862"/>
      <c r="H58" s="1862"/>
    </row>
    <row r="59" spans="1:10" ht="25.5" customHeight="1">
      <c r="A59" s="1862"/>
      <c r="B59" s="1862"/>
      <c r="C59" s="1862"/>
      <c r="D59" s="1862"/>
      <c r="E59" s="1862"/>
      <c r="F59" s="1862"/>
      <c r="G59" s="1862"/>
      <c r="H59" s="1862"/>
    </row>
    <row r="61" spans="1:10" ht="36.75" customHeight="1">
      <c r="A61" s="1744" t="s">
        <v>3246</v>
      </c>
      <c r="B61" s="1744"/>
      <c r="C61" s="1744"/>
      <c r="D61" s="1744"/>
    </row>
    <row r="62" spans="1:10" ht="12" thickBot="1">
      <c r="D62" s="215" t="s">
        <v>3247</v>
      </c>
    </row>
    <row r="63" spans="1:10" ht="23.25" thickBot="1">
      <c r="A63" s="553" t="s">
        <v>10</v>
      </c>
      <c r="B63" s="551" t="s">
        <v>835</v>
      </c>
      <c r="C63" s="551" t="s">
        <v>3207</v>
      </c>
      <c r="D63" s="552" t="s">
        <v>3227</v>
      </c>
    </row>
    <row r="64" spans="1:10" ht="78.75">
      <c r="A64" s="1068">
        <v>1</v>
      </c>
      <c r="B64" s="1069">
        <v>2</v>
      </c>
      <c r="C64" s="1069">
        <v>3</v>
      </c>
      <c r="D64" s="1059">
        <v>4</v>
      </c>
      <c r="J64" s="789" t="s">
        <v>29246</v>
      </c>
    </row>
    <row r="65" spans="1:10">
      <c r="A65" s="1068">
        <v>1</v>
      </c>
      <c r="B65" s="397" t="s">
        <v>3248</v>
      </c>
      <c r="C65" s="262"/>
      <c r="D65" s="1335"/>
      <c r="J65" s="779" t="s">
        <v>13564</v>
      </c>
    </row>
    <row r="66" spans="1:10" ht="33.75">
      <c r="A66" s="1068">
        <v>2</v>
      </c>
      <c r="B66" s="397" t="s">
        <v>3249</v>
      </c>
      <c r="C66" s="262"/>
      <c r="D66" s="1335"/>
      <c r="J66" s="779" t="s">
        <v>29247</v>
      </c>
    </row>
    <row r="67" spans="1:10" ht="22.5">
      <c r="A67" s="1068">
        <v>3</v>
      </c>
      <c r="B67" s="397" t="s">
        <v>3250</v>
      </c>
      <c r="C67" s="262"/>
      <c r="D67" s="1335"/>
      <c r="J67" s="779" t="s">
        <v>29248</v>
      </c>
    </row>
    <row r="68" spans="1:10" ht="34.5" thickBot="1">
      <c r="A68" s="862">
        <v>4</v>
      </c>
      <c r="B68" s="245" t="s">
        <v>3251</v>
      </c>
      <c r="C68" s="1045"/>
      <c r="D68" s="1046"/>
      <c r="J68" s="790" t="s">
        <v>29249</v>
      </c>
    </row>
    <row r="70" spans="1:10" ht="11.25" customHeight="1"/>
    <row r="71" spans="1:10" ht="22.5" customHeight="1"/>
    <row r="72" spans="1:10" ht="34.5" customHeight="1"/>
    <row r="73" spans="1:10" ht="23.25" customHeight="1"/>
    <row r="74" spans="1:10" ht="24" customHeight="1"/>
  </sheetData>
  <mergeCells count="6">
    <mergeCell ref="A61:D61"/>
    <mergeCell ref="A53:H59"/>
    <mergeCell ref="A1:H1"/>
    <mergeCell ref="A3:H3"/>
    <mergeCell ref="A52:H52"/>
    <mergeCell ref="A43:H50"/>
  </mergeCells>
  <hyperlinks>
    <hyperlink ref="I1" location="'Содержание (2)'!A1" display="'Содержание"/>
  </hyperlinks>
  <pageMargins left="0.7" right="0.7" top="0.75" bottom="0.75" header="0.3" footer="0.3"/>
  <pageSetup paperSize="9"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tabColor rgb="FF002060"/>
  </sheetPr>
  <dimension ref="A1:J97"/>
  <sheetViews>
    <sheetView workbookViewId="0">
      <selection activeCell="H5" sqref="H1:J5"/>
    </sheetView>
  </sheetViews>
  <sheetFormatPr defaultColWidth="10.5" defaultRowHeight="11.25"/>
  <cols>
    <col min="1" max="1" width="13.6640625" style="84" customWidth="1"/>
    <col min="2" max="2" width="67.83203125" style="84" customWidth="1"/>
    <col min="3" max="3" width="36.5" style="84" customWidth="1"/>
    <col min="4" max="4" width="37" style="84" customWidth="1"/>
    <col min="5" max="5" width="29.1640625" customWidth="1"/>
    <col min="6" max="6" width="37" customWidth="1"/>
    <col min="9" max="9" width="12" bestFit="1" customWidth="1"/>
    <col min="10" max="10" width="27" style="77" customWidth="1"/>
  </cols>
  <sheetData>
    <row r="1" spans="1:10" ht="12" thickBot="1">
      <c r="A1" s="1744" t="s">
        <v>10415</v>
      </c>
      <c r="B1" s="1744"/>
      <c r="C1" s="1744"/>
      <c r="D1" s="1744"/>
      <c r="E1" s="1331" t="s">
        <v>230</v>
      </c>
      <c r="H1" s="566" t="s">
        <v>11946</v>
      </c>
      <c r="I1" s="567" t="s">
        <v>18271</v>
      </c>
      <c r="J1" s="1333" t="s">
        <v>18272</v>
      </c>
    </row>
    <row r="2" spans="1:10" ht="22.5">
      <c r="H2" s="536"/>
      <c r="I2" s="537" t="s">
        <v>18270</v>
      </c>
      <c r="J2" s="804" t="s">
        <v>18273</v>
      </c>
    </row>
    <row r="3" spans="1:10">
      <c r="A3" s="1744" t="s">
        <v>3252</v>
      </c>
      <c r="B3" s="1744"/>
      <c r="C3" s="1744"/>
      <c r="D3" s="1744"/>
      <c r="H3" s="536"/>
      <c r="I3" s="561" t="s">
        <v>18274</v>
      </c>
      <c r="J3" s="804" t="s">
        <v>18275</v>
      </c>
    </row>
    <row r="4" spans="1:10" ht="12" thickBot="1">
      <c r="D4" s="215" t="s">
        <v>377</v>
      </c>
      <c r="H4" s="536"/>
      <c r="I4" s="634" t="s">
        <v>18276</v>
      </c>
      <c r="J4" s="804" t="s">
        <v>18277</v>
      </c>
    </row>
    <row r="5" spans="1:10" ht="12" thickBot="1">
      <c r="A5" s="553" t="s">
        <v>10</v>
      </c>
      <c r="B5" s="551" t="s">
        <v>11</v>
      </c>
      <c r="C5" s="551" t="s">
        <v>3207</v>
      </c>
      <c r="D5" s="552" t="s">
        <v>3227</v>
      </c>
      <c r="H5" s="563"/>
      <c r="I5" s="564" t="s">
        <v>18278</v>
      </c>
      <c r="J5" s="565" t="s">
        <v>13554</v>
      </c>
    </row>
    <row r="6" spans="1:10" ht="33.75">
      <c r="A6" s="1068">
        <v>1</v>
      </c>
      <c r="B6" s="1069">
        <v>2</v>
      </c>
      <c r="C6" s="1069">
        <v>3</v>
      </c>
      <c r="D6" s="1059">
        <v>4</v>
      </c>
      <c r="F6" s="864" t="s">
        <v>29250</v>
      </c>
    </row>
    <row r="7" spans="1:10" ht="45">
      <c r="A7" s="1068">
        <v>1</v>
      </c>
      <c r="B7" s="397" t="s">
        <v>3253</v>
      </c>
      <c r="C7" s="1527"/>
      <c r="D7" s="1528"/>
      <c r="F7" s="577" t="s">
        <v>15219</v>
      </c>
    </row>
    <row r="8" spans="1:10" ht="90">
      <c r="A8" s="1068">
        <v>2</v>
      </c>
      <c r="B8" s="397" t="s">
        <v>3254</v>
      </c>
      <c r="C8" s="1527"/>
      <c r="D8" s="1528"/>
      <c r="F8" s="577" t="s">
        <v>29251</v>
      </c>
    </row>
    <row r="9" spans="1:10" ht="67.5">
      <c r="A9" s="1068">
        <v>3</v>
      </c>
      <c r="B9" s="397" t="s">
        <v>3255</v>
      </c>
      <c r="C9" s="1527"/>
      <c r="D9" s="1528"/>
      <c r="F9" s="577" t="s">
        <v>29252</v>
      </c>
    </row>
    <row r="10" spans="1:10" ht="57" thickBot="1">
      <c r="A10" s="862">
        <v>4</v>
      </c>
      <c r="B10" s="1045" t="s">
        <v>0</v>
      </c>
      <c r="C10" s="1447"/>
      <c r="D10" s="1433"/>
      <c r="F10" s="865" t="s">
        <v>29253</v>
      </c>
    </row>
    <row r="11" spans="1:10">
      <c r="F11" s="1332"/>
    </row>
    <row r="12" spans="1:10">
      <c r="F12" s="1332"/>
    </row>
    <row r="13" spans="1:10">
      <c r="F13" s="1332"/>
    </row>
    <row r="14" spans="1:10" ht="22.5" customHeight="1">
      <c r="A14" s="1744" t="s">
        <v>3256</v>
      </c>
      <c r="B14" s="1744"/>
      <c r="C14" s="1744"/>
      <c r="D14" s="1744"/>
      <c r="F14" s="1332"/>
    </row>
    <row r="15" spans="1:10" ht="12" thickBot="1">
      <c r="D15" s="215" t="s">
        <v>3257</v>
      </c>
      <c r="F15" s="1332"/>
    </row>
    <row r="16" spans="1:10" ht="12" thickBot="1">
      <c r="A16" s="553" t="s">
        <v>10</v>
      </c>
      <c r="B16" s="551" t="s">
        <v>11</v>
      </c>
      <c r="C16" s="551" t="s">
        <v>3214</v>
      </c>
      <c r="D16" s="552" t="s">
        <v>3051</v>
      </c>
      <c r="F16" s="1332"/>
    </row>
    <row r="17" spans="1:6" ht="90">
      <c r="A17" s="1068">
        <v>1</v>
      </c>
      <c r="B17" s="1069">
        <v>2</v>
      </c>
      <c r="C17" s="1069">
        <v>3</v>
      </c>
      <c r="D17" s="1059">
        <v>4</v>
      </c>
      <c r="F17" s="864" t="s">
        <v>29254</v>
      </c>
    </row>
    <row r="18" spans="1:6" ht="90">
      <c r="A18" s="1068">
        <v>1</v>
      </c>
      <c r="B18" s="397" t="s">
        <v>10416</v>
      </c>
      <c r="C18" s="1445"/>
      <c r="D18" s="1430"/>
      <c r="F18" s="577" t="s">
        <v>29251</v>
      </c>
    </row>
    <row r="19" spans="1:6" ht="90">
      <c r="A19" s="1068">
        <v>2</v>
      </c>
      <c r="B19" s="397" t="s">
        <v>3258</v>
      </c>
      <c r="C19" s="1445"/>
      <c r="D19" s="1430"/>
      <c r="F19" s="577" t="s">
        <v>29255</v>
      </c>
    </row>
    <row r="20" spans="1:6" ht="78.75">
      <c r="A20" s="1068">
        <v>3</v>
      </c>
      <c r="B20" s="397" t="s">
        <v>10417</v>
      </c>
      <c r="C20" s="1445"/>
      <c r="D20" s="1430"/>
      <c r="F20" s="577" t="s">
        <v>29256</v>
      </c>
    </row>
    <row r="21" spans="1:6" ht="90">
      <c r="A21" s="1068">
        <v>4</v>
      </c>
      <c r="B21" s="397" t="s">
        <v>3259</v>
      </c>
      <c r="C21" s="1445" t="s">
        <v>3134</v>
      </c>
      <c r="D21" s="1430" t="s">
        <v>3134</v>
      </c>
      <c r="F21" s="577" t="s">
        <v>29257</v>
      </c>
    </row>
    <row r="22" spans="1:6" ht="101.25">
      <c r="A22" s="1068">
        <v>5</v>
      </c>
      <c r="B22" s="397" t="s">
        <v>3260</v>
      </c>
      <c r="C22" s="1445" t="s">
        <v>3134</v>
      </c>
      <c r="D22" s="1430" t="s">
        <v>3134</v>
      </c>
      <c r="F22" s="577" t="s">
        <v>29258</v>
      </c>
    </row>
    <row r="23" spans="1:6" ht="90">
      <c r="A23" s="1068">
        <v>6</v>
      </c>
      <c r="B23" s="397" t="s">
        <v>3261</v>
      </c>
      <c r="C23" s="1445"/>
      <c r="D23" s="1430"/>
      <c r="F23" s="577" t="s">
        <v>29259</v>
      </c>
    </row>
    <row r="24" spans="1:6" ht="90.75" thickBot="1">
      <c r="A24" s="862">
        <v>7</v>
      </c>
      <c r="B24" s="245" t="s">
        <v>3262</v>
      </c>
      <c r="C24" s="1447"/>
      <c r="D24" s="1433"/>
      <c r="F24" s="865" t="s">
        <v>29251</v>
      </c>
    </row>
    <row r="25" spans="1:6">
      <c r="F25" s="1332"/>
    </row>
    <row r="26" spans="1:6">
      <c r="F26" s="1332"/>
    </row>
    <row r="27" spans="1:6" ht="23.25" customHeight="1">
      <c r="A27" s="1744" t="s">
        <v>3263</v>
      </c>
      <c r="B27" s="1744"/>
      <c r="C27" s="1744"/>
      <c r="D27" s="1744"/>
      <c r="F27" s="1332"/>
    </row>
    <row r="28" spans="1:6" ht="12" thickBot="1">
      <c r="D28" s="215" t="s">
        <v>1241</v>
      </c>
      <c r="F28" s="1332"/>
    </row>
    <row r="29" spans="1:6" ht="12" thickBot="1">
      <c r="A29" s="553" t="s">
        <v>10</v>
      </c>
      <c r="B29" s="551" t="s">
        <v>11</v>
      </c>
      <c r="C29" s="551" t="s">
        <v>3227</v>
      </c>
      <c r="D29" s="552" t="s">
        <v>3214</v>
      </c>
      <c r="F29" s="1332"/>
    </row>
    <row r="30" spans="1:6" ht="67.5">
      <c r="A30" s="1068">
        <v>1</v>
      </c>
      <c r="B30" s="1069">
        <v>2</v>
      </c>
      <c r="C30" s="1069">
        <v>3</v>
      </c>
      <c r="D30" s="1059">
        <v>4</v>
      </c>
      <c r="F30" s="864" t="s">
        <v>29260</v>
      </c>
    </row>
    <row r="31" spans="1:6" ht="67.5">
      <c r="A31" s="1068">
        <v>1</v>
      </c>
      <c r="B31" s="397" t="s">
        <v>10418</v>
      </c>
      <c r="C31" s="1445"/>
      <c r="D31" s="1430"/>
      <c r="F31" s="577" t="s">
        <v>29252</v>
      </c>
    </row>
    <row r="32" spans="1:6" ht="67.5">
      <c r="A32" s="1068">
        <v>2</v>
      </c>
      <c r="B32" s="397" t="s">
        <v>3258</v>
      </c>
      <c r="C32" s="1445"/>
      <c r="D32" s="1430"/>
      <c r="F32" s="577" t="s">
        <v>29261</v>
      </c>
    </row>
    <row r="33" spans="1:6" ht="67.5">
      <c r="A33" s="1068">
        <v>3</v>
      </c>
      <c r="B33" s="397" t="s">
        <v>10419</v>
      </c>
      <c r="C33" s="1445"/>
      <c r="D33" s="1430"/>
      <c r="F33" s="577" t="s">
        <v>29262</v>
      </c>
    </row>
    <row r="34" spans="1:6" ht="67.5">
      <c r="A34" s="1068">
        <v>4</v>
      </c>
      <c r="B34" s="397" t="s">
        <v>3259</v>
      </c>
      <c r="C34" s="1445" t="s">
        <v>3134</v>
      </c>
      <c r="D34" s="1430" t="s">
        <v>3134</v>
      </c>
      <c r="F34" s="577" t="s">
        <v>29263</v>
      </c>
    </row>
    <row r="35" spans="1:6" ht="78.75">
      <c r="A35" s="1068">
        <v>5</v>
      </c>
      <c r="B35" s="397" t="s">
        <v>3260</v>
      </c>
      <c r="C35" s="1445" t="s">
        <v>3134</v>
      </c>
      <c r="D35" s="1430" t="s">
        <v>3134</v>
      </c>
      <c r="F35" s="577" t="s">
        <v>29264</v>
      </c>
    </row>
    <row r="36" spans="1:6" ht="67.5">
      <c r="A36" s="1068">
        <v>6</v>
      </c>
      <c r="B36" s="397" t="s">
        <v>3261</v>
      </c>
      <c r="C36" s="1445"/>
      <c r="D36" s="1430"/>
      <c r="F36" s="577" t="s">
        <v>29265</v>
      </c>
    </row>
    <row r="37" spans="1:6" ht="68.25" thickBot="1">
      <c r="A37" s="862">
        <v>7</v>
      </c>
      <c r="B37" s="245" t="s">
        <v>10420</v>
      </c>
      <c r="C37" s="1447"/>
      <c r="D37" s="1433"/>
      <c r="F37" s="865" t="s">
        <v>29252</v>
      </c>
    </row>
    <row r="38" spans="1:6">
      <c r="F38" s="1332"/>
    </row>
    <row r="39" spans="1:6">
      <c r="F39" s="1332"/>
    </row>
    <row r="40" spans="1:6">
      <c r="A40" s="1744" t="s">
        <v>3255</v>
      </c>
      <c r="B40" s="1744"/>
      <c r="C40" s="1744"/>
      <c r="D40" s="1744"/>
      <c r="F40" s="1332"/>
    </row>
    <row r="41" spans="1:6" ht="12" thickBot="1">
      <c r="D41" s="215" t="s">
        <v>3264</v>
      </c>
      <c r="F41" s="1332"/>
    </row>
    <row r="42" spans="1:6" ht="12" thickBot="1">
      <c r="A42" s="553" t="s">
        <v>10</v>
      </c>
      <c r="B42" s="551" t="s">
        <v>11</v>
      </c>
      <c r="C42" s="551" t="s">
        <v>3227</v>
      </c>
      <c r="D42" s="552" t="s">
        <v>3227</v>
      </c>
      <c r="F42" s="1332"/>
    </row>
    <row r="43" spans="1:6" ht="56.25">
      <c r="A43" s="1068">
        <v>1</v>
      </c>
      <c r="B43" s="1069">
        <v>2</v>
      </c>
      <c r="C43" s="1069">
        <v>3</v>
      </c>
      <c r="D43" s="1059">
        <v>4</v>
      </c>
      <c r="F43" s="864" t="s">
        <v>29266</v>
      </c>
    </row>
    <row r="44" spans="1:6" ht="56.25">
      <c r="A44" s="1068">
        <v>1</v>
      </c>
      <c r="B44" s="397" t="s">
        <v>3265</v>
      </c>
      <c r="C44" s="1445"/>
      <c r="D44" s="1430"/>
      <c r="F44" s="577" t="s">
        <v>29253</v>
      </c>
    </row>
    <row r="45" spans="1:6" ht="56.25">
      <c r="A45" s="1068">
        <v>2</v>
      </c>
      <c r="B45" s="397" t="s">
        <v>3258</v>
      </c>
      <c r="C45" s="1445"/>
      <c r="D45" s="1430"/>
      <c r="F45" s="577" t="s">
        <v>29267</v>
      </c>
    </row>
    <row r="46" spans="1:6" ht="56.25">
      <c r="A46" s="1068">
        <v>3</v>
      </c>
      <c r="B46" s="397" t="s">
        <v>10419</v>
      </c>
      <c r="C46" s="1445"/>
      <c r="D46" s="1430"/>
      <c r="F46" s="577" t="s">
        <v>29268</v>
      </c>
    </row>
    <row r="47" spans="1:6" ht="56.25">
      <c r="A47" s="1068">
        <v>4</v>
      </c>
      <c r="B47" s="397" t="s">
        <v>3259</v>
      </c>
      <c r="C47" s="1445" t="s">
        <v>3134</v>
      </c>
      <c r="D47" s="1430" t="s">
        <v>3134</v>
      </c>
      <c r="F47" s="577" t="s">
        <v>29269</v>
      </c>
    </row>
    <row r="48" spans="1:6" ht="67.5">
      <c r="A48" s="1068">
        <v>5</v>
      </c>
      <c r="B48" s="397" t="s">
        <v>3266</v>
      </c>
      <c r="C48" s="1445" t="s">
        <v>3134</v>
      </c>
      <c r="D48" s="1430" t="s">
        <v>3134</v>
      </c>
      <c r="F48" s="577" t="s">
        <v>29270</v>
      </c>
    </row>
    <row r="49" spans="1:6" ht="56.25">
      <c r="A49" s="1068">
        <v>6</v>
      </c>
      <c r="B49" s="397" t="s">
        <v>3261</v>
      </c>
      <c r="C49" s="1445"/>
      <c r="D49" s="1430"/>
      <c r="F49" s="577" t="s">
        <v>29271</v>
      </c>
    </row>
    <row r="50" spans="1:6" ht="57" thickBot="1">
      <c r="A50" s="862">
        <v>7</v>
      </c>
      <c r="B50" s="245" t="s">
        <v>3267</v>
      </c>
      <c r="C50" s="1447"/>
      <c r="D50" s="1433"/>
      <c r="F50" s="865" t="s">
        <v>29253</v>
      </c>
    </row>
    <row r="51" spans="1:6">
      <c r="F51" s="1332"/>
    </row>
    <row r="52" spans="1:6">
      <c r="F52" s="1332"/>
    </row>
    <row r="53" spans="1:6">
      <c r="A53" s="1744" t="s">
        <v>2834</v>
      </c>
      <c r="B53" s="1744"/>
      <c r="C53" s="1744"/>
      <c r="D53" s="1744"/>
      <c r="F53" s="1332"/>
    </row>
    <row r="54" spans="1:6" ht="12" thickBot="1">
      <c r="D54" s="215" t="s">
        <v>3268</v>
      </c>
      <c r="F54" s="1332"/>
    </row>
    <row r="55" spans="1:6" ht="12" thickBot="1">
      <c r="A55" s="553" t="s">
        <v>10</v>
      </c>
      <c r="B55" s="551" t="s">
        <v>11</v>
      </c>
      <c r="C55" s="551" t="s">
        <v>3214</v>
      </c>
      <c r="D55" s="552" t="s">
        <v>3051</v>
      </c>
      <c r="F55" s="1332"/>
    </row>
    <row r="56" spans="1:6" ht="33.75">
      <c r="A56" s="1068">
        <v>1</v>
      </c>
      <c r="B56" s="1069">
        <v>2</v>
      </c>
      <c r="C56" s="1069">
        <v>3</v>
      </c>
      <c r="D56" s="1059">
        <v>4</v>
      </c>
      <c r="F56" s="864" t="s">
        <v>29272</v>
      </c>
    </row>
    <row r="57" spans="1:6" ht="45">
      <c r="A57" s="1068">
        <v>1</v>
      </c>
      <c r="B57" s="397" t="s">
        <v>3269</v>
      </c>
      <c r="C57" s="1527"/>
      <c r="D57" s="1528"/>
      <c r="F57" s="577" t="s">
        <v>28944</v>
      </c>
    </row>
    <row r="58" spans="1:6" ht="90">
      <c r="A58" s="1068">
        <v>2</v>
      </c>
      <c r="B58" s="397" t="s">
        <v>3270</v>
      </c>
      <c r="C58" s="1527"/>
      <c r="D58" s="1528"/>
      <c r="F58" s="577" t="s">
        <v>29273</v>
      </c>
    </row>
    <row r="59" spans="1:6" ht="67.5">
      <c r="A59" s="1068">
        <v>3</v>
      </c>
      <c r="B59" s="397" t="s">
        <v>3271</v>
      </c>
      <c r="C59" s="1527"/>
      <c r="D59" s="1528"/>
      <c r="F59" s="577" t="s">
        <v>29274</v>
      </c>
    </row>
    <row r="60" spans="1:6" ht="57" thickBot="1">
      <c r="A60" s="862">
        <v>4</v>
      </c>
      <c r="B60" s="245" t="s">
        <v>0</v>
      </c>
      <c r="C60" s="1447"/>
      <c r="D60" s="1433"/>
      <c r="F60" s="865" t="s">
        <v>29275</v>
      </c>
    </row>
    <row r="61" spans="1:6">
      <c r="F61" s="1332"/>
    </row>
    <row r="62" spans="1:6">
      <c r="F62" s="1332"/>
    </row>
    <row r="63" spans="1:6">
      <c r="F63" s="1332"/>
    </row>
    <row r="64" spans="1:6" ht="25.5" customHeight="1">
      <c r="A64" s="1744" t="s">
        <v>3272</v>
      </c>
      <c r="B64" s="1744"/>
      <c r="C64" s="1744"/>
      <c r="D64" s="1744"/>
      <c r="F64" s="1332"/>
    </row>
    <row r="65" spans="1:6" ht="12" thickBot="1">
      <c r="D65" s="264" t="s">
        <v>3273</v>
      </c>
      <c r="F65" s="1332"/>
    </row>
    <row r="66" spans="1:6" ht="12" thickBot="1">
      <c r="A66" s="553" t="s">
        <v>10</v>
      </c>
      <c r="B66" s="551" t="s">
        <v>11</v>
      </c>
      <c r="C66" s="551" t="s">
        <v>3214</v>
      </c>
      <c r="D66" s="552" t="s">
        <v>3051</v>
      </c>
      <c r="F66" s="1332"/>
    </row>
    <row r="67" spans="1:6" ht="90">
      <c r="A67" s="1068">
        <v>1</v>
      </c>
      <c r="B67" s="1069">
        <v>2</v>
      </c>
      <c r="C67" s="1069">
        <v>3</v>
      </c>
      <c r="D67" s="1059">
        <v>4</v>
      </c>
      <c r="F67" s="864" t="s">
        <v>29276</v>
      </c>
    </row>
    <row r="68" spans="1:6" ht="90">
      <c r="A68" s="1068">
        <v>1</v>
      </c>
      <c r="B68" s="397" t="s">
        <v>3274</v>
      </c>
      <c r="C68" s="1445"/>
      <c r="D68" s="1430"/>
      <c r="F68" s="577" t="s">
        <v>29273</v>
      </c>
    </row>
    <row r="69" spans="1:6" ht="90">
      <c r="A69" s="1068">
        <v>2</v>
      </c>
      <c r="B69" s="397" t="s">
        <v>3275</v>
      </c>
      <c r="C69" s="1445"/>
      <c r="D69" s="1430"/>
      <c r="F69" s="577" t="s">
        <v>29277</v>
      </c>
    </row>
    <row r="70" spans="1:6" ht="78.75">
      <c r="A70" s="1068">
        <v>3</v>
      </c>
      <c r="B70" s="397" t="s">
        <v>10421</v>
      </c>
      <c r="C70" s="1445"/>
      <c r="D70" s="1430"/>
      <c r="F70" s="577" t="s">
        <v>29278</v>
      </c>
    </row>
    <row r="71" spans="1:6" ht="90">
      <c r="A71" s="1068">
        <v>4</v>
      </c>
      <c r="B71" s="397" t="s">
        <v>3276</v>
      </c>
      <c r="C71" s="1445" t="s">
        <v>3134</v>
      </c>
      <c r="D71" s="1430" t="s">
        <v>3134</v>
      </c>
      <c r="F71" s="577" t="s">
        <v>29279</v>
      </c>
    </row>
    <row r="72" spans="1:6" ht="90">
      <c r="A72" s="1068">
        <v>5</v>
      </c>
      <c r="B72" s="397" t="s">
        <v>3261</v>
      </c>
      <c r="C72" s="1445"/>
      <c r="D72" s="1430"/>
      <c r="F72" s="577" t="s">
        <v>29280</v>
      </c>
    </row>
    <row r="73" spans="1:6" ht="90.75" thickBot="1">
      <c r="A73" s="862">
        <v>6</v>
      </c>
      <c r="B73" s="245" t="s">
        <v>3262</v>
      </c>
      <c r="C73" s="1447"/>
      <c r="D73" s="1433"/>
      <c r="F73" s="865" t="s">
        <v>29273</v>
      </c>
    </row>
    <row r="74" spans="1:6">
      <c r="F74" s="1332"/>
    </row>
    <row r="75" spans="1:6">
      <c r="F75" s="1332"/>
    </row>
    <row r="76" spans="1:6" ht="22.5" customHeight="1">
      <c r="A76" s="1744" t="s">
        <v>3270</v>
      </c>
      <c r="B76" s="1744"/>
      <c r="C76" s="1744"/>
      <c r="D76" s="1744"/>
      <c r="F76" s="1332"/>
    </row>
    <row r="77" spans="1:6" ht="12" thickBot="1">
      <c r="D77" s="215" t="s">
        <v>3277</v>
      </c>
      <c r="F77" s="1332"/>
    </row>
    <row r="78" spans="1:6" ht="12" thickBot="1">
      <c r="A78" s="553" t="s">
        <v>10</v>
      </c>
      <c r="B78" s="551" t="s">
        <v>11</v>
      </c>
      <c r="C78" s="551" t="s">
        <v>3227</v>
      </c>
      <c r="D78" s="552" t="s">
        <v>3214</v>
      </c>
      <c r="F78" s="1332"/>
    </row>
    <row r="79" spans="1:6" ht="67.5">
      <c r="A79" s="1068">
        <v>1</v>
      </c>
      <c r="B79" s="1069">
        <v>2</v>
      </c>
      <c r="C79" s="1069">
        <v>3</v>
      </c>
      <c r="D79" s="1059">
        <v>4</v>
      </c>
      <c r="F79" s="864" t="s">
        <v>29281</v>
      </c>
    </row>
    <row r="80" spans="1:6" ht="67.5">
      <c r="A80" s="1068">
        <v>1</v>
      </c>
      <c r="B80" s="397" t="s">
        <v>3278</v>
      </c>
      <c r="C80" s="1445"/>
      <c r="D80" s="1430"/>
      <c r="F80" s="577" t="s">
        <v>29274</v>
      </c>
    </row>
    <row r="81" spans="1:6" ht="67.5">
      <c r="A81" s="1068">
        <v>2</v>
      </c>
      <c r="B81" s="397" t="s">
        <v>3275</v>
      </c>
      <c r="C81" s="1445"/>
      <c r="D81" s="1430"/>
      <c r="F81" s="577" t="s">
        <v>29282</v>
      </c>
    </row>
    <row r="82" spans="1:6" ht="67.5">
      <c r="A82" s="1068">
        <v>3</v>
      </c>
      <c r="B82" s="397" t="s">
        <v>10421</v>
      </c>
      <c r="C82" s="1445"/>
      <c r="D82" s="1430"/>
      <c r="F82" s="577" t="s">
        <v>29283</v>
      </c>
    </row>
    <row r="83" spans="1:6" ht="67.5">
      <c r="A83" s="1068">
        <v>4</v>
      </c>
      <c r="B83" s="397" t="s">
        <v>3276</v>
      </c>
      <c r="C83" s="1445" t="s">
        <v>3134</v>
      </c>
      <c r="D83" s="1430" t="s">
        <v>3134</v>
      </c>
      <c r="F83" s="577" t="s">
        <v>29284</v>
      </c>
    </row>
    <row r="84" spans="1:6" ht="67.5">
      <c r="A84" s="1068">
        <v>5</v>
      </c>
      <c r="B84" s="397" t="s">
        <v>3261</v>
      </c>
      <c r="C84" s="1445"/>
      <c r="D84" s="1430"/>
      <c r="F84" s="577" t="s">
        <v>29285</v>
      </c>
    </row>
    <row r="85" spans="1:6" ht="68.25" thickBot="1">
      <c r="A85" s="862">
        <v>6</v>
      </c>
      <c r="B85" s="245" t="s">
        <v>10422</v>
      </c>
      <c r="C85" s="1447"/>
      <c r="D85" s="1433"/>
      <c r="F85" s="865" t="s">
        <v>29274</v>
      </c>
    </row>
    <row r="86" spans="1:6">
      <c r="F86" s="1332"/>
    </row>
    <row r="87" spans="1:6">
      <c r="F87" s="1332"/>
    </row>
    <row r="88" spans="1:6">
      <c r="A88" s="1744" t="s">
        <v>3271</v>
      </c>
      <c r="B88" s="1744"/>
      <c r="C88" s="1744"/>
      <c r="D88" s="1744"/>
      <c r="F88" s="1332"/>
    </row>
    <row r="89" spans="1:6" ht="12" thickBot="1">
      <c r="D89" s="215" t="s">
        <v>3279</v>
      </c>
      <c r="F89" s="1332"/>
    </row>
    <row r="90" spans="1:6" ht="12" thickBot="1">
      <c r="A90" s="553" t="s">
        <v>10</v>
      </c>
      <c r="B90" s="551" t="s">
        <v>11</v>
      </c>
      <c r="C90" s="551" t="s">
        <v>3207</v>
      </c>
      <c r="D90" s="552" t="s">
        <v>3051</v>
      </c>
      <c r="F90" s="1332"/>
    </row>
    <row r="91" spans="1:6" ht="56.25">
      <c r="A91" s="1068">
        <v>1</v>
      </c>
      <c r="B91" s="1069">
        <v>2</v>
      </c>
      <c r="C91" s="1069">
        <v>3</v>
      </c>
      <c r="D91" s="1059">
        <v>4</v>
      </c>
      <c r="F91" s="864" t="s">
        <v>29286</v>
      </c>
    </row>
    <row r="92" spans="1:6" ht="56.25">
      <c r="A92" s="1068">
        <v>1</v>
      </c>
      <c r="B92" s="397" t="s">
        <v>3280</v>
      </c>
      <c r="C92" s="1445"/>
      <c r="D92" s="1430"/>
      <c r="F92" s="577" t="s">
        <v>29275</v>
      </c>
    </row>
    <row r="93" spans="1:6" ht="56.25">
      <c r="A93" s="1068">
        <v>2</v>
      </c>
      <c r="B93" s="397" t="s">
        <v>3275</v>
      </c>
      <c r="C93" s="1445"/>
      <c r="D93" s="1430"/>
      <c r="F93" s="577" t="s">
        <v>29287</v>
      </c>
    </row>
    <row r="94" spans="1:6" ht="56.25">
      <c r="A94" s="1068">
        <v>3</v>
      </c>
      <c r="B94" s="397" t="s">
        <v>10421</v>
      </c>
      <c r="C94" s="1445"/>
      <c r="D94" s="1430"/>
      <c r="F94" s="577" t="s">
        <v>29288</v>
      </c>
    </row>
    <row r="95" spans="1:6" ht="56.25">
      <c r="A95" s="1068">
        <v>4</v>
      </c>
      <c r="B95" s="397" t="s">
        <v>3276</v>
      </c>
      <c r="C95" s="1445" t="s">
        <v>3134</v>
      </c>
      <c r="D95" s="1430" t="s">
        <v>3134</v>
      </c>
      <c r="F95" s="577" t="s">
        <v>29289</v>
      </c>
    </row>
    <row r="96" spans="1:6" ht="56.25">
      <c r="A96" s="1068">
        <v>5</v>
      </c>
      <c r="B96" s="397" t="s">
        <v>3261</v>
      </c>
      <c r="C96" s="1445"/>
      <c r="D96" s="1430"/>
      <c r="F96" s="577" t="s">
        <v>29290</v>
      </c>
    </row>
    <row r="97" spans="1:6" ht="57" thickBot="1">
      <c r="A97" s="862">
        <v>6</v>
      </c>
      <c r="B97" s="245" t="s">
        <v>3267</v>
      </c>
      <c r="C97" s="1447"/>
      <c r="D97" s="1433"/>
      <c r="F97" s="865" t="s">
        <v>29275</v>
      </c>
    </row>
  </sheetData>
  <mergeCells count="9">
    <mergeCell ref="A53:D53"/>
    <mergeCell ref="A64:D64"/>
    <mergeCell ref="A88:D88"/>
    <mergeCell ref="A76:D76"/>
    <mergeCell ref="A1:D1"/>
    <mergeCell ref="A3:D3"/>
    <mergeCell ref="A14:D14"/>
    <mergeCell ref="A40:D40"/>
    <mergeCell ref="A27:D27"/>
  </mergeCells>
  <hyperlinks>
    <hyperlink ref="E1" location="'Содержание (2)'!A1" display="'Содержание"/>
  </hyperlinks>
  <pageMargins left="0.7" right="0.7" top="0.75" bottom="0.75" header="0.3" footer="0.3"/>
  <pageSetup paperSize="9"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tabColor rgb="FF002060"/>
  </sheetPr>
  <dimension ref="A1:J20"/>
  <sheetViews>
    <sheetView zoomScaleNormal="100" workbookViewId="0">
      <selection activeCell="F20" sqref="F20"/>
    </sheetView>
  </sheetViews>
  <sheetFormatPr defaultRowHeight="11.25"/>
  <cols>
    <col min="1" max="1" width="14" style="84" customWidth="1"/>
    <col min="2" max="2" width="48.83203125" style="84" customWidth="1"/>
    <col min="3" max="3" width="27.33203125" style="84" customWidth="1"/>
    <col min="4" max="4" width="25.6640625" style="84" customWidth="1"/>
    <col min="6" max="6" width="48.33203125" customWidth="1"/>
    <col min="10" max="10" width="26.33203125" customWidth="1"/>
  </cols>
  <sheetData>
    <row r="1" spans="1:10" ht="12" thickBot="1">
      <c r="A1" s="1744" t="s">
        <v>2758</v>
      </c>
      <c r="B1" s="1744"/>
      <c r="C1" s="1744"/>
      <c r="D1" s="1744"/>
      <c r="E1" s="1331" t="s">
        <v>230</v>
      </c>
      <c r="H1" s="566" t="s">
        <v>11946</v>
      </c>
      <c r="I1" s="567" t="s">
        <v>18271</v>
      </c>
      <c r="J1" s="1333" t="s">
        <v>18272</v>
      </c>
    </row>
    <row r="2" spans="1:10" ht="33.75">
      <c r="H2" s="536"/>
      <c r="I2" s="537" t="s">
        <v>18270</v>
      </c>
      <c r="J2" s="804" t="s">
        <v>18273</v>
      </c>
    </row>
    <row r="3" spans="1:10">
      <c r="A3" s="1744" t="s">
        <v>35</v>
      </c>
      <c r="B3" s="1744"/>
      <c r="C3" s="1744"/>
      <c r="D3" s="1744"/>
      <c r="E3" s="238"/>
      <c r="H3" s="536"/>
      <c r="I3" s="561" t="s">
        <v>18274</v>
      </c>
      <c r="J3" s="804" t="s">
        <v>18275</v>
      </c>
    </row>
    <row r="4" spans="1:10" ht="12" thickBot="1">
      <c r="D4" s="215" t="s">
        <v>386</v>
      </c>
      <c r="H4" s="536"/>
      <c r="I4" s="634" t="s">
        <v>18276</v>
      </c>
      <c r="J4" s="804" t="s">
        <v>18277</v>
      </c>
    </row>
    <row r="5" spans="1:10" ht="12" thickBot="1">
      <c r="A5" s="1529" t="s">
        <v>10</v>
      </c>
      <c r="B5" s="1434" t="s">
        <v>11</v>
      </c>
      <c r="C5" s="1434" t="s">
        <v>3214</v>
      </c>
      <c r="D5" s="1435" t="s">
        <v>3051</v>
      </c>
      <c r="H5" s="563"/>
      <c r="I5" s="564" t="s">
        <v>18278</v>
      </c>
      <c r="J5" s="565" t="s">
        <v>13554</v>
      </c>
    </row>
    <row r="6" spans="1:10">
      <c r="A6" s="497">
        <v>1</v>
      </c>
      <c r="B6" s="240">
        <v>2</v>
      </c>
      <c r="C6" s="240">
        <v>3</v>
      </c>
      <c r="D6" s="256">
        <v>4</v>
      </c>
      <c r="F6" s="864" t="s">
        <v>27693</v>
      </c>
    </row>
    <row r="7" spans="1:10">
      <c r="A7" s="497">
        <v>1</v>
      </c>
      <c r="B7" s="397" t="s">
        <v>3281</v>
      </c>
      <c r="C7" s="1436"/>
      <c r="D7" s="1437"/>
      <c r="F7" s="577" t="s">
        <v>29291</v>
      </c>
    </row>
    <row r="8" spans="1:10" ht="33.75">
      <c r="A8" s="497">
        <v>2</v>
      </c>
      <c r="B8" s="397" t="s">
        <v>10423</v>
      </c>
      <c r="C8" s="1436"/>
      <c r="D8" s="1437"/>
      <c r="F8" s="577" t="s">
        <v>29292</v>
      </c>
    </row>
    <row r="9" spans="1:10" ht="33.75">
      <c r="A9" s="497">
        <v>3</v>
      </c>
      <c r="B9" s="397" t="s">
        <v>359</v>
      </c>
      <c r="C9" s="1436"/>
      <c r="D9" s="1437"/>
      <c r="F9" s="577" t="s">
        <v>27695</v>
      </c>
    </row>
    <row r="10" spans="1:10">
      <c r="A10" s="497">
        <v>4</v>
      </c>
      <c r="B10" s="397" t="s">
        <v>360</v>
      </c>
      <c r="C10" s="1436"/>
      <c r="D10" s="1437"/>
      <c r="F10" s="577" t="s">
        <v>27696</v>
      </c>
    </row>
    <row r="11" spans="1:10" ht="33.75">
      <c r="A11" s="497">
        <v>5</v>
      </c>
      <c r="B11" s="397" t="s">
        <v>3282</v>
      </c>
      <c r="C11" s="1436"/>
      <c r="D11" s="1437"/>
      <c r="F11" s="577" t="s">
        <v>27697</v>
      </c>
    </row>
    <row r="12" spans="1:10">
      <c r="A12" s="497">
        <v>6</v>
      </c>
      <c r="B12" s="397" t="s">
        <v>363</v>
      </c>
      <c r="C12" s="1436"/>
      <c r="D12" s="1437"/>
      <c r="F12" s="577" t="s">
        <v>27699</v>
      </c>
    </row>
    <row r="13" spans="1:10" ht="33.75">
      <c r="A13" s="497">
        <v>7</v>
      </c>
      <c r="B13" s="397" t="s">
        <v>362</v>
      </c>
      <c r="C13" s="1436"/>
      <c r="D13" s="1437"/>
      <c r="F13" s="577" t="s">
        <v>27698</v>
      </c>
    </row>
    <row r="14" spans="1:10" ht="33.75">
      <c r="A14" s="497">
        <v>8</v>
      </c>
      <c r="B14" s="397" t="s">
        <v>369</v>
      </c>
      <c r="C14" s="1436"/>
      <c r="D14" s="1437"/>
      <c r="F14" s="577" t="s">
        <v>27700</v>
      </c>
    </row>
    <row r="15" spans="1:10" ht="33.75">
      <c r="A15" s="497">
        <v>9</v>
      </c>
      <c r="B15" s="397" t="s">
        <v>364</v>
      </c>
      <c r="C15" s="1436"/>
      <c r="D15" s="1437"/>
      <c r="F15" s="577" t="s">
        <v>27701</v>
      </c>
    </row>
    <row r="16" spans="1:10">
      <c r="A16" s="497">
        <v>10</v>
      </c>
      <c r="B16" s="397" t="s">
        <v>365</v>
      </c>
      <c r="C16" s="1436"/>
      <c r="D16" s="1437"/>
      <c r="F16" s="577" t="s">
        <v>27702</v>
      </c>
    </row>
    <row r="17" spans="1:6">
      <c r="A17" s="497">
        <v>11</v>
      </c>
      <c r="B17" s="397" t="s">
        <v>366</v>
      </c>
      <c r="C17" s="1436"/>
      <c r="D17" s="1437"/>
      <c r="F17" s="577" t="s">
        <v>27703</v>
      </c>
    </row>
    <row r="18" spans="1:6">
      <c r="A18" s="497">
        <v>12</v>
      </c>
      <c r="B18" s="397" t="s">
        <v>312</v>
      </c>
      <c r="C18" s="1436"/>
      <c r="D18" s="1437"/>
      <c r="F18" s="577" t="s">
        <v>27704</v>
      </c>
    </row>
    <row r="19" spans="1:6" ht="33.75">
      <c r="A19" s="497">
        <v>13</v>
      </c>
      <c r="B19" s="397" t="s">
        <v>367</v>
      </c>
      <c r="C19" s="1436" t="s">
        <v>3134</v>
      </c>
      <c r="D19" s="1437" t="s">
        <v>3134</v>
      </c>
      <c r="F19" s="577" t="s">
        <v>27705</v>
      </c>
    </row>
    <row r="20" spans="1:6" ht="12" thickBot="1">
      <c r="A20" s="498">
        <v>14</v>
      </c>
      <c r="B20" s="245" t="s">
        <v>3054</v>
      </c>
      <c r="C20" s="1446"/>
      <c r="D20" s="1530"/>
      <c r="F20" s="865" t="s">
        <v>13565</v>
      </c>
    </row>
  </sheetData>
  <mergeCells count="2">
    <mergeCell ref="A1:D1"/>
    <mergeCell ref="A3:D3"/>
  </mergeCells>
  <hyperlinks>
    <hyperlink ref="E1" location="'Содержание (2)'!A1" display="'Содержание"/>
  </hyperlinks>
  <pageMargins left="0.7" right="0.7" top="0.75" bottom="0.75" header="0.3" footer="0.3"/>
  <pageSetup paperSize="9"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2">
    <tabColor rgb="FF002060"/>
  </sheetPr>
  <dimension ref="A1:S114"/>
  <sheetViews>
    <sheetView topLeftCell="A103" zoomScale="80" zoomScaleNormal="80" workbookViewId="0">
      <selection activeCell="J116" sqref="J116"/>
    </sheetView>
  </sheetViews>
  <sheetFormatPr defaultRowHeight="11.25"/>
  <cols>
    <col min="1" max="1" width="9.33203125" style="190"/>
    <col min="2" max="2" width="55.33203125" style="190" customWidth="1"/>
    <col min="3" max="3" width="16.6640625" style="190" customWidth="1"/>
    <col min="4" max="4" width="20.5" style="190" customWidth="1"/>
    <col min="5" max="5" width="19.1640625" style="190" customWidth="1"/>
    <col min="6" max="6" width="19.83203125" style="190" customWidth="1"/>
    <col min="7" max="7" width="24.6640625" style="190" customWidth="1"/>
    <col min="8" max="8" width="20.6640625" style="190" customWidth="1"/>
    <col min="9" max="9" width="31.83203125" style="190" customWidth="1"/>
    <col min="10" max="10" width="48.6640625" style="190" bestFit="1" customWidth="1"/>
    <col min="11" max="11" width="28.1640625" style="190" customWidth="1"/>
    <col min="12" max="12" width="39.33203125" style="190" customWidth="1"/>
    <col min="13" max="15" width="30.83203125" style="190" customWidth="1"/>
    <col min="16" max="16" width="50.83203125" style="190" customWidth="1"/>
    <col min="17" max="17" width="16.6640625" style="190" customWidth="1"/>
    <col min="18" max="16384" width="9.33203125" style="190"/>
  </cols>
  <sheetData>
    <row r="1" spans="1:15" ht="12" thickBot="1">
      <c r="A1" s="1863" t="s">
        <v>2759</v>
      </c>
      <c r="B1" s="1863"/>
      <c r="C1" s="1863"/>
      <c r="D1" s="1863"/>
      <c r="E1" s="1863"/>
      <c r="F1" s="1863"/>
      <c r="G1" s="1863"/>
      <c r="H1" s="1331" t="s">
        <v>230</v>
      </c>
      <c r="I1" s="84"/>
      <c r="J1" s="84"/>
      <c r="K1" s="84"/>
      <c r="L1" s="84"/>
      <c r="M1" s="566" t="s">
        <v>11946</v>
      </c>
      <c r="N1" s="567" t="s">
        <v>18271</v>
      </c>
      <c r="O1" s="568" t="s">
        <v>18272</v>
      </c>
    </row>
    <row r="2" spans="1:15" ht="23.25" thickBot="1">
      <c r="A2" s="323"/>
      <c r="B2" s="323"/>
      <c r="C2" s="323"/>
      <c r="D2" s="323"/>
      <c r="E2" s="323"/>
      <c r="F2" s="323"/>
      <c r="G2" s="323"/>
      <c r="I2" s="84"/>
      <c r="J2" s="84"/>
      <c r="K2" s="84"/>
      <c r="L2" s="84"/>
      <c r="M2" s="536"/>
      <c r="N2" s="537" t="s">
        <v>18270</v>
      </c>
      <c r="O2" s="804" t="s">
        <v>18273</v>
      </c>
    </row>
    <row r="3" spans="1:15" ht="57" thickBot="1">
      <c r="A3" s="1863" t="s">
        <v>1204</v>
      </c>
      <c r="B3" s="1863"/>
      <c r="C3" s="1863"/>
      <c r="D3" s="1863"/>
      <c r="E3" s="1863"/>
      <c r="F3" s="1863"/>
      <c r="G3" s="1863"/>
      <c r="I3" s="656" t="s">
        <v>27706</v>
      </c>
      <c r="J3" s="795" t="s">
        <v>27707</v>
      </c>
      <c r="K3" s="794" t="s">
        <v>27708</v>
      </c>
      <c r="L3" s="84"/>
      <c r="M3" s="536"/>
      <c r="N3" s="561" t="s">
        <v>18274</v>
      </c>
      <c r="O3" s="560" t="s">
        <v>18275</v>
      </c>
    </row>
    <row r="4" spans="1:15" ht="12" thickBot="1">
      <c r="G4" s="341" t="s">
        <v>390</v>
      </c>
      <c r="I4" s="107"/>
      <c r="J4" s="84"/>
      <c r="K4" s="84"/>
      <c r="L4" s="84"/>
      <c r="M4" s="536"/>
      <c r="N4" s="634" t="s">
        <v>18276</v>
      </c>
      <c r="O4" s="560" t="s">
        <v>18277</v>
      </c>
    </row>
    <row r="5" spans="1:15" ht="68.25" thickBot="1">
      <c r="A5" s="394" t="s">
        <v>10</v>
      </c>
      <c r="B5" s="395" t="s">
        <v>11</v>
      </c>
      <c r="C5" s="395" t="s">
        <v>307</v>
      </c>
      <c r="D5" s="395" t="s">
        <v>3283</v>
      </c>
      <c r="E5" s="395" t="s">
        <v>273</v>
      </c>
      <c r="F5" s="395" t="s">
        <v>274</v>
      </c>
      <c r="G5" s="396" t="s">
        <v>0</v>
      </c>
      <c r="I5" s="107"/>
      <c r="J5" s="84"/>
      <c r="K5" s="84"/>
      <c r="L5" s="84"/>
      <c r="M5" s="563"/>
      <c r="N5" s="564" t="s">
        <v>18278</v>
      </c>
      <c r="O5" s="565" t="s">
        <v>13554</v>
      </c>
    </row>
    <row r="6" spans="1:15" ht="12" thickBot="1">
      <c r="A6" s="405">
        <v>1</v>
      </c>
      <c r="B6" s="161">
        <v>2</v>
      </c>
      <c r="C6" s="403">
        <v>3</v>
      </c>
      <c r="D6" s="403">
        <v>4</v>
      </c>
      <c r="E6" s="161">
        <v>5</v>
      </c>
      <c r="F6" s="161">
        <v>6</v>
      </c>
      <c r="G6" s="400">
        <v>7</v>
      </c>
      <c r="I6" s="84"/>
      <c r="J6" s="84"/>
      <c r="K6" s="84"/>
      <c r="L6" s="84"/>
      <c r="M6" s="84"/>
      <c r="N6" s="84"/>
      <c r="O6" s="84"/>
    </row>
    <row r="7" spans="1:15" ht="33.75">
      <c r="A7" s="405">
        <v>1</v>
      </c>
      <c r="B7" s="237" t="s">
        <v>3284</v>
      </c>
      <c r="C7" s="410"/>
      <c r="D7" s="410"/>
      <c r="E7" s="161"/>
      <c r="F7" s="161"/>
      <c r="G7" s="400"/>
      <c r="I7" s="758" t="s">
        <v>27709</v>
      </c>
      <c r="J7" s="84"/>
      <c r="K7" s="84"/>
      <c r="L7" s="84"/>
      <c r="M7" s="84"/>
      <c r="N7" s="84"/>
      <c r="O7" s="84"/>
    </row>
    <row r="8" spans="1:15" ht="56.25">
      <c r="A8" s="405">
        <v>2</v>
      </c>
      <c r="B8" s="237" t="s">
        <v>1208</v>
      </c>
      <c r="C8" s="403"/>
      <c r="D8" s="403"/>
      <c r="E8" s="161"/>
      <c r="F8" s="161"/>
      <c r="G8" s="400"/>
      <c r="I8" s="763" t="s">
        <v>27710</v>
      </c>
      <c r="J8" s="84"/>
      <c r="K8" s="84"/>
      <c r="L8" s="84"/>
      <c r="M8" s="84"/>
      <c r="N8" s="84"/>
      <c r="O8" s="84"/>
    </row>
    <row r="9" spans="1:15" ht="45">
      <c r="A9" s="405">
        <v>3</v>
      </c>
      <c r="B9" s="237" t="s">
        <v>1209</v>
      </c>
      <c r="C9" s="403"/>
      <c r="D9" s="403"/>
      <c r="E9" s="161"/>
      <c r="F9" s="161"/>
      <c r="G9" s="400"/>
      <c r="I9" s="763" t="s">
        <v>27711</v>
      </c>
      <c r="J9" s="84"/>
      <c r="K9" s="84"/>
      <c r="L9" s="84"/>
      <c r="M9" s="84"/>
      <c r="N9" s="84"/>
      <c r="O9" s="84"/>
    </row>
    <row r="10" spans="1:15" ht="45">
      <c r="A10" s="405">
        <v>4</v>
      </c>
      <c r="B10" s="237" t="s">
        <v>1210</v>
      </c>
      <c r="C10" s="403"/>
      <c r="D10" s="403"/>
      <c r="E10" s="161"/>
      <c r="F10" s="161"/>
      <c r="G10" s="400"/>
      <c r="I10" s="763" t="s">
        <v>27712</v>
      </c>
      <c r="J10" s="84"/>
      <c r="K10" s="84"/>
      <c r="L10" s="84"/>
      <c r="M10" s="84"/>
      <c r="N10" s="84"/>
      <c r="O10" s="84"/>
    </row>
    <row r="11" spans="1:15" ht="34.5" thickBot="1">
      <c r="A11" s="406">
        <v>5</v>
      </c>
      <c r="B11" s="401" t="s">
        <v>3284</v>
      </c>
      <c r="C11" s="411"/>
      <c r="D11" s="411"/>
      <c r="E11" s="412"/>
      <c r="F11" s="412"/>
      <c r="G11" s="413"/>
      <c r="I11" s="759" t="s">
        <v>27709</v>
      </c>
      <c r="J11" s="84"/>
      <c r="K11" s="84"/>
      <c r="L11" s="84"/>
      <c r="M11" s="84"/>
      <c r="N11" s="84"/>
      <c r="O11" s="84"/>
    </row>
    <row r="12" spans="1:15" ht="12" thickBot="1">
      <c r="I12" s="84"/>
      <c r="J12" s="84"/>
      <c r="K12" s="84"/>
      <c r="L12" s="84"/>
      <c r="M12" s="84"/>
      <c r="N12" s="84"/>
      <c r="O12" s="84"/>
    </row>
    <row r="13" spans="1:15">
      <c r="A13" s="84"/>
      <c r="B13" s="738" t="s">
        <v>13555</v>
      </c>
      <c r="C13" s="739" t="s">
        <v>13562</v>
      </c>
      <c r="D13" s="739" t="s">
        <v>13562</v>
      </c>
      <c r="E13" s="739" t="s">
        <v>13562</v>
      </c>
      <c r="F13" s="739" t="s">
        <v>13562</v>
      </c>
      <c r="G13" s="740" t="s">
        <v>13562</v>
      </c>
      <c r="K13" s="324"/>
      <c r="L13" s="324"/>
      <c r="M13" s="324"/>
      <c r="N13" s="324"/>
      <c r="O13" s="324"/>
    </row>
    <row r="14" spans="1:15" ht="57" thickBot="1">
      <c r="A14" s="84"/>
      <c r="B14" s="687" t="s">
        <v>27713</v>
      </c>
      <c r="C14" s="796" t="s">
        <v>27714</v>
      </c>
      <c r="D14" s="796" t="s">
        <v>27715</v>
      </c>
      <c r="E14" s="796" t="s">
        <v>27514</v>
      </c>
      <c r="F14" s="796" t="s">
        <v>27716</v>
      </c>
      <c r="G14" s="797" t="s">
        <v>15395</v>
      </c>
      <c r="K14" s="324"/>
      <c r="L14" s="324"/>
      <c r="M14" s="324"/>
      <c r="N14" s="324"/>
      <c r="O14" s="324"/>
    </row>
    <row r="15" spans="1:15" ht="12" thickBot="1">
      <c r="K15" s="324"/>
      <c r="L15" s="324"/>
      <c r="M15" s="324"/>
      <c r="N15" s="324"/>
      <c r="O15" s="324"/>
    </row>
    <row r="16" spans="1:15" ht="80.25" thickBot="1">
      <c r="A16" s="1863" t="s">
        <v>10614</v>
      </c>
      <c r="B16" s="1863"/>
      <c r="C16" s="1863"/>
      <c r="D16" s="1863"/>
      <c r="E16" s="1863"/>
      <c r="F16" s="239"/>
      <c r="G16" s="656" t="s">
        <v>27717</v>
      </c>
      <c r="H16" s="795" t="s">
        <v>27718</v>
      </c>
      <c r="I16" s="794" t="s">
        <v>27719</v>
      </c>
      <c r="K16" s="324"/>
      <c r="L16" s="324"/>
      <c r="M16" s="324"/>
      <c r="N16" s="324"/>
      <c r="O16" s="324"/>
    </row>
    <row r="17" spans="1:15" ht="12" thickBot="1">
      <c r="E17" s="341" t="s">
        <v>393</v>
      </c>
      <c r="G17" s="84"/>
      <c r="H17" s="84"/>
      <c r="I17" s="84"/>
      <c r="K17" s="324"/>
      <c r="L17" s="324"/>
      <c r="M17" s="324"/>
      <c r="N17" s="324"/>
      <c r="O17" s="324"/>
    </row>
    <row r="18" spans="1:15" ht="22.5">
      <c r="A18" s="394" t="s">
        <v>10</v>
      </c>
      <c r="B18" s="395" t="s">
        <v>11</v>
      </c>
      <c r="C18" s="395" t="s">
        <v>476</v>
      </c>
      <c r="D18" s="395" t="s">
        <v>308</v>
      </c>
      <c r="E18" s="396" t="s">
        <v>0</v>
      </c>
      <c r="G18" s="107"/>
      <c r="H18" s="84"/>
      <c r="I18" s="84"/>
      <c r="K18" s="324"/>
      <c r="L18" s="324"/>
      <c r="M18" s="324"/>
      <c r="N18" s="324"/>
      <c r="O18" s="324"/>
    </row>
    <row r="19" spans="1:15" ht="12" thickBot="1">
      <c r="A19" s="405">
        <v>1</v>
      </c>
      <c r="B19" s="161">
        <v>2</v>
      </c>
      <c r="C19" s="161">
        <v>3</v>
      </c>
      <c r="D19" s="403">
        <v>4</v>
      </c>
      <c r="E19" s="400">
        <v>5</v>
      </c>
      <c r="G19" s="84"/>
      <c r="H19" s="84"/>
      <c r="I19" s="84"/>
      <c r="K19" s="324"/>
      <c r="L19" s="324"/>
      <c r="M19" s="324"/>
      <c r="N19" s="324"/>
      <c r="O19" s="324"/>
    </row>
    <row r="20" spans="1:15" ht="56.25">
      <c r="A20" s="405">
        <v>1</v>
      </c>
      <c r="B20" s="343" t="s">
        <v>3285</v>
      </c>
      <c r="C20" s="343"/>
      <c r="D20" s="343"/>
      <c r="E20" s="414"/>
      <c r="G20" s="758" t="s">
        <v>27720</v>
      </c>
      <c r="H20" s="84"/>
      <c r="I20" s="84"/>
      <c r="K20" s="345"/>
      <c r="L20" s="324"/>
      <c r="M20" s="348"/>
      <c r="N20" s="324"/>
      <c r="O20" s="324"/>
    </row>
    <row r="21" spans="1:15" ht="67.5">
      <c r="A21" s="405">
        <v>2</v>
      </c>
      <c r="B21" s="343" t="s">
        <v>10424</v>
      </c>
      <c r="C21" s="161"/>
      <c r="D21" s="161"/>
      <c r="E21" s="400"/>
      <c r="G21" s="763" t="s">
        <v>27721</v>
      </c>
      <c r="H21" s="84"/>
      <c r="I21" s="84"/>
      <c r="K21" s="345"/>
      <c r="L21" s="324"/>
      <c r="M21" s="348"/>
      <c r="N21" s="324"/>
      <c r="O21" s="324"/>
    </row>
    <row r="22" spans="1:15" ht="56.25">
      <c r="A22" s="405">
        <v>3</v>
      </c>
      <c r="B22" s="343" t="s">
        <v>1209</v>
      </c>
      <c r="C22" s="161"/>
      <c r="D22" s="161"/>
      <c r="E22" s="400"/>
      <c r="G22" s="763" t="s">
        <v>27722</v>
      </c>
      <c r="H22" s="84"/>
      <c r="I22" s="84"/>
      <c r="K22" s="345"/>
      <c r="L22" s="324"/>
      <c r="M22" s="348"/>
      <c r="N22" s="324"/>
      <c r="O22" s="324"/>
    </row>
    <row r="23" spans="1:15" ht="78.75">
      <c r="A23" s="405">
        <v>4</v>
      </c>
      <c r="B23" s="343" t="s">
        <v>1213</v>
      </c>
      <c r="C23" s="343"/>
      <c r="D23" s="343"/>
      <c r="E23" s="414"/>
      <c r="G23" s="763" t="s">
        <v>27723</v>
      </c>
      <c r="H23" s="84"/>
      <c r="I23" s="84"/>
      <c r="K23" s="345"/>
      <c r="L23" s="324"/>
      <c r="M23" s="324"/>
      <c r="N23" s="324"/>
      <c r="O23" s="324"/>
    </row>
    <row r="24" spans="1:15" ht="56.25">
      <c r="A24" s="405">
        <v>5</v>
      </c>
      <c r="B24" s="343" t="s">
        <v>1210</v>
      </c>
      <c r="C24" s="161"/>
      <c r="D24" s="161"/>
      <c r="E24" s="400"/>
      <c r="G24" s="763" t="s">
        <v>27724</v>
      </c>
      <c r="H24" s="84"/>
      <c r="I24" s="84"/>
      <c r="K24" s="345"/>
      <c r="L24" s="324"/>
      <c r="M24" s="324"/>
      <c r="N24" s="324"/>
      <c r="O24" s="324"/>
    </row>
    <row r="25" spans="1:15" ht="57" thickBot="1">
      <c r="A25" s="406">
        <v>6</v>
      </c>
      <c r="B25" s="415" t="s">
        <v>3286</v>
      </c>
      <c r="C25" s="415"/>
      <c r="D25" s="415"/>
      <c r="E25" s="416"/>
      <c r="G25" s="759" t="s">
        <v>27720</v>
      </c>
      <c r="H25" s="84"/>
      <c r="I25" s="84"/>
      <c r="K25" s="345"/>
      <c r="L25" s="324"/>
      <c r="M25" s="324"/>
      <c r="N25" s="324"/>
      <c r="O25" s="324"/>
    </row>
    <row r="26" spans="1:15" ht="12" thickBot="1">
      <c r="K26" s="324"/>
      <c r="L26" s="324"/>
      <c r="M26" s="324"/>
      <c r="N26" s="324"/>
      <c r="O26" s="324"/>
    </row>
    <row r="27" spans="1:15">
      <c r="A27" s="84"/>
      <c r="B27" s="738" t="s">
        <v>13555</v>
      </c>
      <c r="C27" s="739" t="s">
        <v>13562</v>
      </c>
      <c r="D27" s="739" t="s">
        <v>13562</v>
      </c>
      <c r="E27" s="740" t="s">
        <v>13562</v>
      </c>
      <c r="K27" s="324"/>
      <c r="L27" s="324"/>
      <c r="M27" s="324"/>
      <c r="N27" s="324"/>
      <c r="O27" s="324"/>
    </row>
    <row r="28" spans="1:15" ht="34.5" thickBot="1">
      <c r="A28" s="84"/>
      <c r="B28" s="687" t="s">
        <v>27725</v>
      </c>
      <c r="C28" s="796" t="s">
        <v>27505</v>
      </c>
      <c r="D28" s="796" t="s">
        <v>15939</v>
      </c>
      <c r="E28" s="797" t="s">
        <v>15395</v>
      </c>
      <c r="K28" s="324"/>
      <c r="L28" s="324"/>
      <c r="M28" s="324"/>
      <c r="N28" s="324"/>
      <c r="O28" s="324"/>
    </row>
    <row r="29" spans="1:15" ht="12" thickBot="1">
      <c r="A29" s="84"/>
      <c r="B29" s="84"/>
      <c r="C29" s="84"/>
      <c r="D29" s="84"/>
      <c r="E29" s="84"/>
      <c r="K29" s="324"/>
      <c r="L29" s="324"/>
      <c r="M29" s="324"/>
      <c r="N29" s="324"/>
      <c r="O29" s="324"/>
    </row>
    <row r="30" spans="1:15" ht="68.25" thickBot="1">
      <c r="A30" s="1863" t="s">
        <v>10615</v>
      </c>
      <c r="B30" s="1863"/>
      <c r="C30" s="1863"/>
      <c r="D30" s="1863"/>
      <c r="E30" s="1863"/>
      <c r="F30" s="1863"/>
      <c r="G30" s="1863"/>
      <c r="H30" s="1863"/>
      <c r="I30" s="1863"/>
      <c r="J30" s="84"/>
      <c r="K30" s="656" t="s">
        <v>27726</v>
      </c>
      <c r="L30" s="795" t="s">
        <v>27727</v>
      </c>
      <c r="M30" s="794" t="s">
        <v>27728</v>
      </c>
      <c r="N30" s="324"/>
      <c r="O30" s="324"/>
    </row>
    <row r="31" spans="1:15" ht="12" thickBot="1">
      <c r="I31" s="341" t="s">
        <v>399</v>
      </c>
      <c r="J31" s="84"/>
      <c r="K31" s="84"/>
      <c r="L31" s="84"/>
      <c r="M31" s="84"/>
      <c r="N31" s="324"/>
      <c r="O31" s="324"/>
    </row>
    <row r="32" spans="1:15" ht="67.5">
      <c r="A32" s="394" t="s">
        <v>10</v>
      </c>
      <c r="B32" s="395" t="s">
        <v>11</v>
      </c>
      <c r="C32" s="395" t="s">
        <v>304</v>
      </c>
      <c r="D32" s="395" t="s">
        <v>10425</v>
      </c>
      <c r="E32" s="395" t="s">
        <v>301</v>
      </c>
      <c r="F32" s="395" t="s">
        <v>307</v>
      </c>
      <c r="G32" s="395" t="s">
        <v>302</v>
      </c>
      <c r="H32" s="395" t="s">
        <v>303</v>
      </c>
      <c r="I32" s="396" t="s">
        <v>0</v>
      </c>
      <c r="J32" s="84"/>
      <c r="K32" s="107"/>
      <c r="L32" s="84"/>
      <c r="M32" s="84"/>
      <c r="N32" s="324"/>
      <c r="O32" s="324"/>
    </row>
    <row r="33" spans="1:17" ht="12" thickBot="1">
      <c r="A33" s="405">
        <v>1</v>
      </c>
      <c r="B33" s="161">
        <v>2</v>
      </c>
      <c r="C33" s="161">
        <v>3</v>
      </c>
      <c r="D33" s="403">
        <v>4</v>
      </c>
      <c r="E33" s="161">
        <v>5</v>
      </c>
      <c r="F33" s="161">
        <v>6</v>
      </c>
      <c r="G33" s="161">
        <v>7</v>
      </c>
      <c r="H33" s="161">
        <v>8</v>
      </c>
      <c r="I33" s="400">
        <v>9</v>
      </c>
      <c r="J33" s="84"/>
      <c r="K33" s="84"/>
      <c r="L33" s="84"/>
      <c r="M33" s="84"/>
      <c r="N33" s="324"/>
      <c r="O33" s="324"/>
    </row>
    <row r="34" spans="1:17" ht="45">
      <c r="A34" s="405">
        <v>1</v>
      </c>
      <c r="B34" s="343" t="s">
        <v>3285</v>
      </c>
      <c r="C34" s="343"/>
      <c r="D34" s="343"/>
      <c r="E34" s="343"/>
      <c r="F34" s="343"/>
      <c r="G34" s="343"/>
      <c r="H34" s="343"/>
      <c r="I34" s="414"/>
      <c r="J34" s="84"/>
      <c r="K34" s="758" t="s">
        <v>27729</v>
      </c>
      <c r="L34" s="84"/>
      <c r="M34" s="84"/>
      <c r="N34" s="324"/>
      <c r="O34" s="324"/>
    </row>
    <row r="35" spans="1:17" ht="56.25">
      <c r="A35" s="405">
        <v>2</v>
      </c>
      <c r="B35" s="343" t="s">
        <v>10424</v>
      </c>
      <c r="C35" s="161"/>
      <c r="D35" s="161"/>
      <c r="E35" s="161"/>
      <c r="F35" s="161"/>
      <c r="G35" s="161"/>
      <c r="H35" s="161"/>
      <c r="I35" s="400"/>
      <c r="J35" s="84"/>
      <c r="K35" s="763" t="s">
        <v>27730</v>
      </c>
      <c r="L35" s="84"/>
      <c r="M35" s="84"/>
      <c r="N35" s="324"/>
      <c r="O35" s="324"/>
    </row>
    <row r="36" spans="1:17" ht="45">
      <c r="A36" s="405">
        <v>3</v>
      </c>
      <c r="B36" s="343" t="s">
        <v>1209</v>
      </c>
      <c r="C36" s="343"/>
      <c r="D36" s="343"/>
      <c r="E36" s="343"/>
      <c r="F36" s="343"/>
      <c r="G36" s="343"/>
      <c r="H36" s="343"/>
      <c r="I36" s="414"/>
      <c r="J36" s="84"/>
      <c r="K36" s="763" t="s">
        <v>27731</v>
      </c>
      <c r="L36" s="84"/>
      <c r="M36" s="84"/>
      <c r="N36" s="324"/>
      <c r="O36" s="324"/>
    </row>
    <row r="37" spans="1:17" ht="101.25">
      <c r="A37" s="405">
        <v>4</v>
      </c>
      <c r="B37" s="343" t="s">
        <v>1213</v>
      </c>
      <c r="C37" s="343"/>
      <c r="D37" s="343"/>
      <c r="E37" s="343"/>
      <c r="F37" s="343"/>
      <c r="G37" s="343"/>
      <c r="H37" s="343"/>
      <c r="I37" s="414"/>
      <c r="J37" s="84"/>
      <c r="K37" s="763" t="s">
        <v>27732</v>
      </c>
      <c r="L37" s="106"/>
      <c r="M37" s="84"/>
      <c r="N37" s="324"/>
      <c r="O37" s="324"/>
    </row>
    <row r="38" spans="1:17" ht="56.25">
      <c r="A38" s="405">
        <v>5</v>
      </c>
      <c r="B38" s="343" t="s">
        <v>1210</v>
      </c>
      <c r="C38" s="161"/>
      <c r="D38" s="161"/>
      <c r="E38" s="161"/>
      <c r="F38" s="161"/>
      <c r="G38" s="161"/>
      <c r="H38" s="161"/>
      <c r="I38" s="400"/>
      <c r="J38" s="84"/>
      <c r="K38" s="763" t="s">
        <v>27733</v>
      </c>
      <c r="L38" s="84"/>
      <c r="M38" s="84"/>
      <c r="N38" s="324"/>
      <c r="O38" s="324"/>
    </row>
    <row r="39" spans="1:17" ht="45.75" thickBot="1">
      <c r="A39" s="406">
        <v>6</v>
      </c>
      <c r="B39" s="415" t="s">
        <v>3287</v>
      </c>
      <c r="C39" s="415"/>
      <c r="D39" s="415"/>
      <c r="E39" s="415"/>
      <c r="F39" s="415"/>
      <c r="G39" s="415"/>
      <c r="H39" s="415"/>
      <c r="I39" s="416"/>
      <c r="J39" s="84"/>
      <c r="K39" s="759" t="s">
        <v>27729</v>
      </c>
      <c r="L39" s="84"/>
      <c r="M39" s="84"/>
      <c r="N39" s="324"/>
      <c r="O39" s="324"/>
    </row>
    <row r="40" spans="1:17" ht="12" thickBot="1">
      <c r="A40" s="208"/>
      <c r="B40" s="208"/>
      <c r="C40" s="208"/>
      <c r="D40" s="208"/>
      <c r="E40" s="208"/>
      <c r="F40" s="208"/>
      <c r="G40" s="208"/>
      <c r="H40" s="208"/>
      <c r="I40" s="208"/>
      <c r="K40" s="324"/>
      <c r="L40" s="324"/>
      <c r="M40" s="324"/>
      <c r="N40" s="324"/>
      <c r="O40" s="324"/>
    </row>
    <row r="41" spans="1:17">
      <c r="A41" s="84"/>
      <c r="B41" s="738" t="s">
        <v>13555</v>
      </c>
      <c r="C41" s="739" t="s">
        <v>13562</v>
      </c>
      <c r="D41" s="739" t="s">
        <v>13562</v>
      </c>
      <c r="E41" s="739" t="s">
        <v>13562</v>
      </c>
      <c r="F41" s="739" t="s">
        <v>13562</v>
      </c>
      <c r="G41" s="739" t="s">
        <v>13562</v>
      </c>
      <c r="H41" s="739" t="s">
        <v>13562</v>
      </c>
      <c r="I41" s="740" t="s">
        <v>13562</v>
      </c>
      <c r="K41" s="324"/>
      <c r="L41" s="324"/>
      <c r="M41" s="324"/>
      <c r="N41" s="324"/>
      <c r="O41" s="324"/>
    </row>
    <row r="42" spans="1:17" ht="33.75">
      <c r="A42" s="84"/>
      <c r="B42" s="800" t="s">
        <v>15413</v>
      </c>
      <c r="C42" s="798" t="s">
        <v>15939</v>
      </c>
      <c r="D42" s="798" t="s">
        <v>15939</v>
      </c>
      <c r="E42" s="798" t="s">
        <v>15939</v>
      </c>
      <c r="F42" s="798" t="s">
        <v>15939</v>
      </c>
      <c r="G42" s="798" t="s">
        <v>15939</v>
      </c>
      <c r="H42" s="798" t="s">
        <v>15939</v>
      </c>
      <c r="I42" s="799" t="s">
        <v>15939</v>
      </c>
      <c r="K42" s="324"/>
      <c r="L42" s="324"/>
      <c r="M42" s="324"/>
      <c r="N42" s="324"/>
      <c r="O42" s="324"/>
    </row>
    <row r="43" spans="1:17" ht="57" thickBot="1">
      <c r="A43" s="208"/>
      <c r="B43" s="772" t="s">
        <v>15417</v>
      </c>
      <c r="C43" s="801" t="s">
        <v>27506</v>
      </c>
      <c r="D43" s="801" t="s">
        <v>27507</v>
      </c>
      <c r="E43" s="801" t="s">
        <v>27508</v>
      </c>
      <c r="F43" s="801" t="s">
        <v>27509</v>
      </c>
      <c r="G43" s="801" t="s">
        <v>27510</v>
      </c>
      <c r="H43" s="801" t="s">
        <v>27511</v>
      </c>
      <c r="I43" s="802" t="s">
        <v>13657</v>
      </c>
      <c r="K43" s="324"/>
      <c r="L43" s="324"/>
      <c r="M43" s="324"/>
      <c r="N43" s="324"/>
      <c r="O43" s="324"/>
    </row>
    <row r="44" spans="1:17" ht="12" thickBot="1">
      <c r="A44" s="208"/>
      <c r="B44" s="634"/>
      <c r="C44" s="1531"/>
      <c r="D44" s="1531"/>
      <c r="E44" s="1531"/>
      <c r="F44" s="1531"/>
      <c r="G44" s="1531"/>
      <c r="H44" s="1531"/>
      <c r="I44" s="1531"/>
      <c r="K44" s="324"/>
      <c r="L44" s="324"/>
      <c r="M44" s="324"/>
      <c r="N44" s="324"/>
      <c r="O44" s="324"/>
    </row>
    <row r="45" spans="1:17" ht="114" thickBot="1">
      <c r="A45" s="1788" t="s">
        <v>10616</v>
      </c>
      <c r="B45" s="1788"/>
      <c r="C45" s="1788"/>
      <c r="D45" s="1788"/>
      <c r="E45" s="1788"/>
      <c r="F45" s="1788"/>
      <c r="G45" s="1788"/>
      <c r="H45" s="1788"/>
      <c r="I45" s="1788"/>
      <c r="J45" s="1788"/>
      <c r="K45" s="1788"/>
      <c r="L45" s="1788"/>
      <c r="M45" s="1788"/>
      <c r="N45" s="426"/>
      <c r="O45" s="697" t="s">
        <v>27734</v>
      </c>
      <c r="P45" s="699" t="s">
        <v>27735</v>
      </c>
      <c r="Q45" s="698" t="s">
        <v>27736</v>
      </c>
    </row>
    <row r="46" spans="1:17" ht="12" thickBot="1">
      <c r="A46" s="323"/>
      <c r="B46" s="323"/>
      <c r="C46" s="323"/>
      <c r="D46" s="323"/>
      <c r="E46" s="323"/>
      <c r="F46" s="323"/>
      <c r="G46" s="323"/>
      <c r="H46" s="323"/>
      <c r="I46" s="323"/>
      <c r="J46" s="323"/>
      <c r="K46" s="323"/>
      <c r="L46" s="323"/>
      <c r="M46" s="504" t="s">
        <v>3288</v>
      </c>
      <c r="P46" s="324"/>
      <c r="Q46" s="324"/>
    </row>
    <row r="47" spans="1:17" ht="112.5">
      <c r="A47" s="1062" t="s">
        <v>10</v>
      </c>
      <c r="B47" s="1064" t="s">
        <v>11</v>
      </c>
      <c r="C47" s="1064" t="s">
        <v>308</v>
      </c>
      <c r="D47" s="1064" t="s">
        <v>310</v>
      </c>
      <c r="E47" s="1064" t="s">
        <v>273</v>
      </c>
      <c r="F47" s="1064" t="s">
        <v>3289</v>
      </c>
      <c r="G47" s="1064" t="s">
        <v>311</v>
      </c>
      <c r="H47" s="1064" t="s">
        <v>3290</v>
      </c>
      <c r="I47" s="1064" t="s">
        <v>3114</v>
      </c>
      <c r="J47" s="1064" t="s">
        <v>316</v>
      </c>
      <c r="K47" s="1064" t="s">
        <v>1218</v>
      </c>
      <c r="L47" s="1064" t="s">
        <v>312</v>
      </c>
      <c r="M47" s="1066" t="s">
        <v>0</v>
      </c>
      <c r="O47" s="33"/>
      <c r="P47" s="407"/>
      <c r="Q47" s="324"/>
    </row>
    <row r="48" spans="1:17" ht="12" thickBot="1">
      <c r="A48" s="1515">
        <v>1</v>
      </c>
      <c r="B48" s="1065">
        <v>2</v>
      </c>
      <c r="C48" s="1065">
        <v>3</v>
      </c>
      <c r="D48" s="1065">
        <v>4</v>
      </c>
      <c r="E48" s="1065">
        <v>5</v>
      </c>
      <c r="F48" s="1065">
        <v>6</v>
      </c>
      <c r="G48" s="1065">
        <v>7</v>
      </c>
      <c r="H48" s="1065">
        <v>8</v>
      </c>
      <c r="I48" s="1065">
        <v>9</v>
      </c>
      <c r="J48" s="1065">
        <v>10</v>
      </c>
      <c r="K48" s="1065">
        <v>11</v>
      </c>
      <c r="L48" s="1065">
        <v>12</v>
      </c>
      <c r="M48" s="1218">
        <v>13</v>
      </c>
      <c r="O48"/>
      <c r="P48" s="407"/>
      <c r="Q48" s="324"/>
    </row>
    <row r="49" spans="1:17" ht="45">
      <c r="A49" s="405">
        <v>1</v>
      </c>
      <c r="B49" s="237" t="s">
        <v>3291</v>
      </c>
      <c r="C49" s="417"/>
      <c r="D49" s="417"/>
      <c r="E49" s="417"/>
      <c r="F49" s="417"/>
      <c r="G49" s="417"/>
      <c r="H49" s="417"/>
      <c r="I49" s="417"/>
      <c r="J49" s="417"/>
      <c r="K49" s="417"/>
      <c r="L49" s="417"/>
      <c r="M49" s="418"/>
      <c r="O49" s="864" t="s">
        <v>27737</v>
      </c>
      <c r="P49" s="407"/>
      <c r="Q49" s="324"/>
    </row>
    <row r="50" spans="1:17" ht="56.25">
      <c r="A50" s="405">
        <v>2</v>
      </c>
      <c r="B50" s="237" t="s">
        <v>1208</v>
      </c>
      <c r="C50" s="417"/>
      <c r="D50" s="417"/>
      <c r="E50" s="417"/>
      <c r="F50" s="417"/>
      <c r="G50" s="417"/>
      <c r="H50" s="417"/>
      <c r="I50" s="417"/>
      <c r="J50" s="417"/>
      <c r="K50" s="417"/>
      <c r="L50" s="417"/>
      <c r="M50" s="418"/>
      <c r="O50" s="577" t="s">
        <v>27738</v>
      </c>
      <c r="P50" s="407"/>
      <c r="Q50" s="324"/>
    </row>
    <row r="51" spans="1:17" ht="45">
      <c r="A51" s="405">
        <v>3</v>
      </c>
      <c r="B51" s="237" t="s">
        <v>3292</v>
      </c>
      <c r="C51" s="161"/>
      <c r="D51" s="161"/>
      <c r="E51" s="161"/>
      <c r="F51" s="161"/>
      <c r="G51" s="161"/>
      <c r="H51" s="161"/>
      <c r="I51" s="161"/>
      <c r="J51" s="161"/>
      <c r="K51" s="161"/>
      <c r="L51" s="161"/>
      <c r="M51" s="400"/>
      <c r="O51" s="577" t="s">
        <v>27739</v>
      </c>
      <c r="P51" s="407"/>
      <c r="Q51" s="324"/>
    </row>
    <row r="52" spans="1:17" ht="45">
      <c r="A52" s="405">
        <v>4</v>
      </c>
      <c r="B52" s="237" t="s">
        <v>10426</v>
      </c>
      <c r="C52" s="417"/>
      <c r="D52" s="417"/>
      <c r="E52" s="417"/>
      <c r="F52" s="417"/>
      <c r="G52" s="417"/>
      <c r="H52" s="417"/>
      <c r="I52" s="417"/>
      <c r="J52" s="417"/>
      <c r="K52" s="417"/>
      <c r="L52" s="417"/>
      <c r="M52" s="418"/>
      <c r="O52" s="577" t="s">
        <v>27740</v>
      </c>
      <c r="P52" s="407"/>
      <c r="Q52" s="324"/>
    </row>
    <row r="53" spans="1:17" ht="45">
      <c r="A53" s="405">
        <v>5</v>
      </c>
      <c r="B53" s="237" t="s">
        <v>1210</v>
      </c>
      <c r="C53" s="417"/>
      <c r="D53" s="417"/>
      <c r="E53" s="417"/>
      <c r="F53" s="417"/>
      <c r="G53" s="417"/>
      <c r="H53" s="417"/>
      <c r="I53" s="417"/>
      <c r="J53" s="417"/>
      <c r="K53" s="417"/>
      <c r="L53" s="417"/>
      <c r="M53" s="418"/>
      <c r="O53" s="577" t="s">
        <v>27741</v>
      </c>
      <c r="P53" s="324"/>
      <c r="Q53" s="324"/>
    </row>
    <row r="54" spans="1:17" ht="45.75" thickBot="1">
      <c r="A54" s="406">
        <v>6</v>
      </c>
      <c r="B54" s="401" t="s">
        <v>3293</v>
      </c>
      <c r="C54" s="419"/>
      <c r="D54" s="419"/>
      <c r="E54" s="419"/>
      <c r="F54" s="419"/>
      <c r="G54" s="419"/>
      <c r="H54" s="419"/>
      <c r="I54" s="419"/>
      <c r="J54" s="419"/>
      <c r="K54" s="419"/>
      <c r="L54" s="419"/>
      <c r="M54" s="420"/>
      <c r="O54" s="865" t="s">
        <v>27737</v>
      </c>
      <c r="P54" s="324"/>
      <c r="Q54" s="324"/>
    </row>
    <row r="55" spans="1:17" ht="12" thickBot="1">
      <c r="B55" s="408"/>
      <c r="P55" s="324"/>
      <c r="Q55" s="324"/>
    </row>
    <row r="56" spans="1:17">
      <c r="B56" s="900" t="s">
        <v>13555</v>
      </c>
      <c r="C56" s="1532" t="s">
        <v>13562</v>
      </c>
      <c r="D56" s="1532" t="s">
        <v>13562</v>
      </c>
      <c r="E56" s="1532" t="s">
        <v>13562</v>
      </c>
      <c r="F56" s="1532" t="s">
        <v>13562</v>
      </c>
      <c r="G56" s="1532" t="s">
        <v>13562</v>
      </c>
      <c r="H56" s="1532" t="s">
        <v>13562</v>
      </c>
      <c r="I56" s="1532" t="s">
        <v>13562</v>
      </c>
      <c r="J56" s="1532" t="s">
        <v>13562</v>
      </c>
      <c r="K56" s="1532" t="s">
        <v>13562</v>
      </c>
      <c r="L56" s="1532" t="s">
        <v>13562</v>
      </c>
      <c r="M56" s="901" t="s">
        <v>13562</v>
      </c>
      <c r="P56" s="324"/>
      <c r="Q56" s="324"/>
    </row>
    <row r="57" spans="1:17" ht="102" thickBot="1">
      <c r="B57" s="1535" t="s">
        <v>27742</v>
      </c>
      <c r="C57" s="1533" t="s">
        <v>15939</v>
      </c>
      <c r="D57" s="1533" t="s">
        <v>27513</v>
      </c>
      <c r="E57" s="1533" t="s">
        <v>27514</v>
      </c>
      <c r="F57" s="1533" t="s">
        <v>27515</v>
      </c>
      <c r="G57" s="1533" t="s">
        <v>27743</v>
      </c>
      <c r="H57" s="1533" t="s">
        <v>29097</v>
      </c>
      <c r="I57" s="1533" t="s">
        <v>29098</v>
      </c>
      <c r="J57" s="1533" t="s">
        <v>27517</v>
      </c>
      <c r="K57" s="1533" t="s">
        <v>27518</v>
      </c>
      <c r="L57" s="1533" t="s">
        <v>27632</v>
      </c>
      <c r="M57" s="1534" t="s">
        <v>15395</v>
      </c>
      <c r="P57" s="324"/>
      <c r="Q57" s="324"/>
    </row>
    <row r="58" spans="1:17">
      <c r="B58" s="408"/>
    </row>
    <row r="59" spans="1:17" ht="12" thickBot="1">
      <c r="B59" s="408"/>
    </row>
    <row r="60" spans="1:17" ht="57" thickBot="1">
      <c r="A60" s="1863" t="s">
        <v>3294</v>
      </c>
      <c r="B60" s="1863"/>
      <c r="C60" s="1863"/>
      <c r="D60" s="1863"/>
      <c r="E60" s="1863"/>
      <c r="F60" s="1863"/>
      <c r="G60" s="1863"/>
      <c r="H60" s="1863"/>
      <c r="J60" s="782" t="s">
        <v>29293</v>
      </c>
      <c r="K60" s="783" t="s">
        <v>29294</v>
      </c>
      <c r="L60" s="820" t="s">
        <v>29295</v>
      </c>
      <c r="M60" s="324"/>
      <c r="N60" s="324"/>
      <c r="O60" s="324"/>
    </row>
    <row r="61" spans="1:17" ht="12" thickBot="1">
      <c r="A61" s="323"/>
      <c r="B61" s="323"/>
      <c r="C61" s="323"/>
      <c r="D61" s="323"/>
      <c r="E61" s="323"/>
      <c r="F61" s="323"/>
      <c r="G61" s="323"/>
      <c r="H61" s="504" t="s">
        <v>3295</v>
      </c>
      <c r="K61" s="324"/>
      <c r="L61" s="324"/>
      <c r="M61" s="324"/>
      <c r="N61" s="324"/>
      <c r="O61" s="324"/>
    </row>
    <row r="62" spans="1:17" ht="123.75">
      <c r="A62" s="394" t="s">
        <v>10</v>
      </c>
      <c r="B62" s="395" t="s">
        <v>11</v>
      </c>
      <c r="C62" s="395" t="s">
        <v>3296</v>
      </c>
      <c r="D62" s="395" t="s">
        <v>3084</v>
      </c>
      <c r="E62" s="395" t="s">
        <v>3093</v>
      </c>
      <c r="F62" s="395" t="s">
        <v>3297</v>
      </c>
      <c r="G62" s="395" t="s">
        <v>3298</v>
      </c>
      <c r="H62" s="396" t="s">
        <v>0</v>
      </c>
      <c r="K62" s="345"/>
      <c r="L62" s="324"/>
      <c r="M62" s="348"/>
      <c r="N62" s="324"/>
      <c r="O62" s="324"/>
    </row>
    <row r="63" spans="1:17" ht="12" thickBot="1">
      <c r="A63" s="405">
        <v>1</v>
      </c>
      <c r="B63" s="161">
        <v>2</v>
      </c>
      <c r="C63" s="161">
        <v>3</v>
      </c>
      <c r="D63" s="161">
        <v>4</v>
      </c>
      <c r="E63" s="161">
        <v>5</v>
      </c>
      <c r="F63" s="161">
        <v>6</v>
      </c>
      <c r="G63" s="161">
        <v>7</v>
      </c>
      <c r="H63" s="400">
        <v>8</v>
      </c>
      <c r="K63" s="345"/>
      <c r="L63" s="324"/>
      <c r="M63" s="348"/>
      <c r="N63" s="324"/>
      <c r="O63" s="324"/>
    </row>
    <row r="64" spans="1:17" ht="33.75">
      <c r="A64" s="405">
        <v>1</v>
      </c>
      <c r="B64" s="343" t="s">
        <v>3299</v>
      </c>
      <c r="C64" s="417"/>
      <c r="D64" s="417"/>
      <c r="E64" s="417"/>
      <c r="F64" s="417"/>
      <c r="G64" s="417"/>
      <c r="H64" s="418"/>
      <c r="J64" s="789" t="s">
        <v>29296</v>
      </c>
      <c r="K64" s="345"/>
      <c r="L64" s="324"/>
      <c r="M64" s="348"/>
      <c r="N64" s="324"/>
      <c r="O64" s="324"/>
    </row>
    <row r="65" spans="1:16" ht="45">
      <c r="A65" s="405">
        <v>2</v>
      </c>
      <c r="B65" s="343" t="s">
        <v>1208</v>
      </c>
      <c r="C65" s="417"/>
      <c r="D65" s="417"/>
      <c r="E65" s="417"/>
      <c r="F65" s="417"/>
      <c r="G65" s="417"/>
      <c r="H65" s="418"/>
      <c r="J65" s="779" t="s">
        <v>29297</v>
      </c>
      <c r="K65" s="345"/>
      <c r="L65" s="324"/>
      <c r="M65" s="348"/>
      <c r="N65" s="324"/>
      <c r="O65" s="324"/>
    </row>
    <row r="66" spans="1:16" ht="33.75">
      <c r="A66" s="405">
        <v>3</v>
      </c>
      <c r="B66" s="343" t="s">
        <v>3300</v>
      </c>
      <c r="C66" s="161"/>
      <c r="D66" s="161"/>
      <c r="E66" s="161"/>
      <c r="F66" s="161"/>
      <c r="G66" s="161"/>
      <c r="H66" s="400"/>
      <c r="J66" s="779" t="s">
        <v>29298</v>
      </c>
      <c r="K66" s="345"/>
      <c r="L66" s="324"/>
      <c r="M66" s="348"/>
      <c r="N66" s="324"/>
      <c r="O66" s="324"/>
    </row>
    <row r="67" spans="1:16" ht="45">
      <c r="A67" s="405">
        <v>4</v>
      </c>
      <c r="B67" s="343" t="s">
        <v>1210</v>
      </c>
      <c r="C67" s="161"/>
      <c r="D67" s="161"/>
      <c r="E67" s="161"/>
      <c r="F67" s="161"/>
      <c r="G67" s="161"/>
      <c r="H67" s="400"/>
      <c r="J67" s="779" t="s">
        <v>29299</v>
      </c>
      <c r="K67" s="324"/>
      <c r="L67" s="324"/>
      <c r="M67" s="348"/>
      <c r="N67" s="324"/>
      <c r="O67" s="324"/>
    </row>
    <row r="68" spans="1:16" ht="34.5" thickBot="1">
      <c r="A68" s="406">
        <v>5</v>
      </c>
      <c r="B68" s="415" t="s">
        <v>3301</v>
      </c>
      <c r="C68" s="419"/>
      <c r="D68" s="419"/>
      <c r="E68" s="419"/>
      <c r="F68" s="419"/>
      <c r="G68" s="419"/>
      <c r="H68" s="420"/>
      <c r="J68" s="790" t="s">
        <v>29296</v>
      </c>
    </row>
    <row r="69" spans="1:16" ht="12" thickBot="1">
      <c r="A69" s="421"/>
      <c r="B69" s="375"/>
      <c r="C69" s="422"/>
      <c r="D69" s="422"/>
      <c r="E69" s="422"/>
      <c r="F69" s="422"/>
      <c r="G69" s="422"/>
      <c r="H69" s="422"/>
    </row>
    <row r="70" spans="1:16">
      <c r="A70" s="421"/>
      <c r="B70" s="900" t="s">
        <v>13555</v>
      </c>
      <c r="C70" s="1532" t="s">
        <v>13562</v>
      </c>
      <c r="D70" s="1532" t="s">
        <v>13562</v>
      </c>
      <c r="E70" s="1532" t="s">
        <v>13562</v>
      </c>
      <c r="F70" s="1532" t="s">
        <v>13562</v>
      </c>
      <c r="G70" s="1532" t="s">
        <v>13562</v>
      </c>
      <c r="H70" s="901" t="s">
        <v>13562</v>
      </c>
    </row>
    <row r="71" spans="1:16" ht="124.5" thickBot="1">
      <c r="A71" s="421"/>
      <c r="B71" s="1536" t="s">
        <v>29300</v>
      </c>
      <c r="C71" s="1539" t="s">
        <v>29054</v>
      </c>
      <c r="D71" s="1539" t="s">
        <v>29055</v>
      </c>
      <c r="E71" s="1539" t="s">
        <v>29064</v>
      </c>
      <c r="F71" s="1539" t="s">
        <v>29058</v>
      </c>
      <c r="G71" s="1539" t="s">
        <v>29302</v>
      </c>
      <c r="H71" s="1540" t="s">
        <v>29301</v>
      </c>
    </row>
    <row r="72" spans="1:16">
      <c r="A72" s="421"/>
      <c r="B72" s="375"/>
      <c r="C72" s="422"/>
      <c r="D72" s="422"/>
      <c r="E72" s="422"/>
      <c r="F72" s="422"/>
      <c r="G72" s="422"/>
      <c r="H72" s="422"/>
    </row>
    <row r="73" spans="1:16" ht="12" thickBot="1">
      <c r="M73" s="324"/>
      <c r="N73" s="324"/>
      <c r="O73" s="324"/>
      <c r="P73" s="324"/>
    </row>
    <row r="74" spans="1:16" ht="68.25" thickBot="1">
      <c r="A74" s="1863" t="s">
        <v>10427</v>
      </c>
      <c r="B74" s="1863"/>
      <c r="C74" s="1863"/>
      <c r="D74" s="1863"/>
      <c r="E74" s="1863"/>
      <c r="F74" s="1863"/>
      <c r="G74" s="1863"/>
      <c r="H74" s="1863"/>
      <c r="I74" s="1863"/>
      <c r="J74" s="1863"/>
      <c r="K74" s="1863"/>
      <c r="M74" s="697" t="s">
        <v>29303</v>
      </c>
      <c r="N74" s="699" t="s">
        <v>29304</v>
      </c>
      <c r="O74" s="698" t="s">
        <v>29305</v>
      </c>
      <c r="P74" s="324"/>
    </row>
    <row r="75" spans="1:16" ht="12" thickBot="1">
      <c r="A75" s="323"/>
      <c r="B75" s="323"/>
      <c r="C75" s="323"/>
      <c r="D75" s="323"/>
      <c r="E75" s="323"/>
      <c r="F75" s="323"/>
      <c r="G75" s="323"/>
      <c r="H75" s="323"/>
      <c r="I75" s="323"/>
      <c r="J75" s="323"/>
      <c r="K75" s="504" t="s">
        <v>3302</v>
      </c>
      <c r="M75" s="324"/>
      <c r="N75" s="324"/>
      <c r="O75" s="324"/>
      <c r="P75" s="324"/>
    </row>
    <row r="76" spans="1:16" ht="67.5">
      <c r="A76" s="394" t="s">
        <v>10</v>
      </c>
      <c r="B76" s="395" t="s">
        <v>11</v>
      </c>
      <c r="C76" s="395" t="s">
        <v>3103</v>
      </c>
      <c r="D76" s="395" t="s">
        <v>3097</v>
      </c>
      <c r="E76" s="395" t="s">
        <v>3102</v>
      </c>
      <c r="F76" s="395" t="s">
        <v>3093</v>
      </c>
      <c r="G76" s="395" t="s">
        <v>3100</v>
      </c>
      <c r="H76" s="395" t="s">
        <v>3303</v>
      </c>
      <c r="I76" s="395" t="s">
        <v>3304</v>
      </c>
      <c r="J76" s="395" t="s">
        <v>3104</v>
      </c>
      <c r="K76" s="396" t="s">
        <v>0</v>
      </c>
      <c r="M76" s="345"/>
      <c r="N76" s="324"/>
      <c r="O76" s="348"/>
      <c r="P76" s="324"/>
    </row>
    <row r="77" spans="1:16" ht="12" thickBot="1">
      <c r="A77" s="405">
        <v>1</v>
      </c>
      <c r="B77" s="161">
        <v>2</v>
      </c>
      <c r="C77" s="161">
        <v>3</v>
      </c>
      <c r="D77" s="161">
        <v>4</v>
      </c>
      <c r="E77" s="161">
        <v>5</v>
      </c>
      <c r="F77" s="161">
        <v>6</v>
      </c>
      <c r="G77" s="161">
        <v>7</v>
      </c>
      <c r="H77" s="161">
        <v>8</v>
      </c>
      <c r="I77" s="161">
        <v>9</v>
      </c>
      <c r="J77" s="161">
        <v>10</v>
      </c>
      <c r="K77" s="400">
        <v>11</v>
      </c>
      <c r="M77" s="345"/>
      <c r="N77" s="324"/>
      <c r="O77" s="348"/>
      <c r="P77" s="324"/>
    </row>
    <row r="78" spans="1:16" ht="56.25">
      <c r="A78" s="405">
        <v>1</v>
      </c>
      <c r="B78" s="343" t="s">
        <v>3305</v>
      </c>
      <c r="C78" s="417"/>
      <c r="D78" s="417"/>
      <c r="E78" s="417"/>
      <c r="F78" s="417"/>
      <c r="G78" s="417"/>
      <c r="H78" s="417"/>
      <c r="I78" s="417"/>
      <c r="J78" s="417"/>
      <c r="K78" s="418"/>
      <c r="M78" s="1541" t="s">
        <v>29306</v>
      </c>
      <c r="N78" s="324"/>
      <c r="O78" s="348"/>
      <c r="P78" s="324"/>
    </row>
    <row r="79" spans="1:16" ht="67.5">
      <c r="A79" s="405">
        <v>2</v>
      </c>
      <c r="B79" s="343" t="s">
        <v>1208</v>
      </c>
      <c r="C79" s="417"/>
      <c r="D79" s="417"/>
      <c r="E79" s="417"/>
      <c r="F79" s="417"/>
      <c r="G79" s="417"/>
      <c r="H79" s="417"/>
      <c r="I79" s="417"/>
      <c r="J79" s="417"/>
      <c r="K79" s="418"/>
      <c r="M79" s="1542" t="s">
        <v>29307</v>
      </c>
      <c r="N79" s="324"/>
      <c r="O79" s="348"/>
      <c r="P79" s="324"/>
    </row>
    <row r="80" spans="1:16" ht="56.25">
      <c r="A80" s="405">
        <v>3</v>
      </c>
      <c r="B80" s="343" t="s">
        <v>3300</v>
      </c>
      <c r="C80" s="161"/>
      <c r="D80" s="161"/>
      <c r="E80" s="161"/>
      <c r="F80" s="161"/>
      <c r="G80" s="161"/>
      <c r="H80" s="161"/>
      <c r="I80" s="161"/>
      <c r="J80" s="161"/>
      <c r="K80" s="400"/>
      <c r="M80" s="1542" t="s">
        <v>29308</v>
      </c>
      <c r="N80" s="324"/>
      <c r="O80" s="348"/>
      <c r="P80" s="324"/>
    </row>
    <row r="81" spans="1:16" ht="56.25">
      <c r="A81" s="405">
        <v>4</v>
      </c>
      <c r="B81" s="343" t="s">
        <v>1210</v>
      </c>
      <c r="C81" s="161"/>
      <c r="D81" s="161"/>
      <c r="E81" s="161"/>
      <c r="F81" s="161"/>
      <c r="G81" s="161"/>
      <c r="H81" s="161"/>
      <c r="I81" s="161"/>
      <c r="J81" s="161"/>
      <c r="K81" s="400"/>
      <c r="M81" s="1542" t="s">
        <v>29309</v>
      </c>
      <c r="N81" s="324"/>
      <c r="O81" s="348"/>
      <c r="P81" s="324"/>
    </row>
    <row r="82" spans="1:16" ht="57" thickBot="1">
      <c r="A82" s="406">
        <v>5</v>
      </c>
      <c r="B82" s="415" t="s">
        <v>3306</v>
      </c>
      <c r="C82" s="419"/>
      <c r="D82" s="419"/>
      <c r="E82" s="419"/>
      <c r="F82" s="419"/>
      <c r="G82" s="419"/>
      <c r="H82" s="419"/>
      <c r="I82" s="419"/>
      <c r="J82" s="419"/>
      <c r="K82" s="420"/>
      <c r="M82" s="1543" t="s">
        <v>29306</v>
      </c>
      <c r="N82" s="324"/>
      <c r="O82" s="348"/>
      <c r="P82" s="324"/>
    </row>
    <row r="83" spans="1:16" ht="12" thickBot="1">
      <c r="M83" s="324"/>
      <c r="N83" s="324"/>
      <c r="O83" s="348"/>
      <c r="P83" s="324"/>
    </row>
    <row r="84" spans="1:16">
      <c r="B84" s="900" t="s">
        <v>13555</v>
      </c>
      <c r="C84" s="1532" t="s">
        <v>13562</v>
      </c>
      <c r="D84" s="1532" t="s">
        <v>13562</v>
      </c>
      <c r="E84" s="1532" t="s">
        <v>13562</v>
      </c>
      <c r="F84" s="1532" t="s">
        <v>13562</v>
      </c>
      <c r="G84" s="1532" t="s">
        <v>13562</v>
      </c>
      <c r="H84" s="1532" t="s">
        <v>13562</v>
      </c>
      <c r="I84" s="1532" t="s">
        <v>13562</v>
      </c>
      <c r="J84" s="1532" t="s">
        <v>13562</v>
      </c>
      <c r="K84" s="901" t="s">
        <v>13562</v>
      </c>
      <c r="M84" s="324"/>
      <c r="N84" s="324"/>
      <c r="O84" s="348"/>
      <c r="P84" s="324"/>
    </row>
    <row r="85" spans="1:16" ht="68.25" thickBot="1">
      <c r="B85" s="1546" t="s">
        <v>29310</v>
      </c>
      <c r="C85" s="1544" t="s">
        <v>29312</v>
      </c>
      <c r="D85" s="1544" t="s">
        <v>29313</v>
      </c>
      <c r="E85" s="1544" t="s">
        <v>29314</v>
      </c>
      <c r="F85" s="1544" t="s">
        <v>29064</v>
      </c>
      <c r="G85" s="1544" t="s">
        <v>29315</v>
      </c>
      <c r="H85" s="1544" t="s">
        <v>29316</v>
      </c>
      <c r="I85" s="1544" t="s">
        <v>29317</v>
      </c>
      <c r="J85" s="1544" t="s">
        <v>29318</v>
      </c>
      <c r="K85" s="1545" t="s">
        <v>29311</v>
      </c>
      <c r="M85" s="324"/>
      <c r="N85" s="324"/>
      <c r="O85" s="324"/>
      <c r="P85" s="324"/>
    </row>
    <row r="86" spans="1:16" ht="12" thickBot="1">
      <c r="M86" s="324"/>
      <c r="N86" s="324"/>
      <c r="O86" s="324"/>
      <c r="P86" s="324"/>
    </row>
    <row r="87" spans="1:16" ht="68.25" thickBot="1">
      <c r="A87" s="1863" t="s">
        <v>13201</v>
      </c>
      <c r="B87" s="1863"/>
      <c r="C87" s="1863"/>
      <c r="D87" s="1863"/>
      <c r="E87" s="1863"/>
      <c r="F87" s="1863"/>
      <c r="G87" s="1863"/>
      <c r="H87" s="1863"/>
      <c r="J87" s="697" t="s">
        <v>29319</v>
      </c>
      <c r="K87" s="699" t="s">
        <v>29320</v>
      </c>
      <c r="L87" s="698" t="s">
        <v>29321</v>
      </c>
      <c r="M87" s="324"/>
      <c r="N87" s="324"/>
      <c r="O87" s="324"/>
      <c r="P87" s="324"/>
    </row>
    <row r="88" spans="1:16" ht="12" thickBot="1">
      <c r="A88" s="323"/>
      <c r="B88" s="323"/>
      <c r="C88" s="323"/>
      <c r="D88" s="323"/>
      <c r="E88" s="323"/>
      <c r="F88" s="323"/>
      <c r="G88" s="323"/>
      <c r="H88" s="504" t="s">
        <v>3307</v>
      </c>
      <c r="L88" s="324"/>
      <c r="M88" s="324"/>
      <c r="N88" s="324"/>
      <c r="O88" s="324"/>
      <c r="P88" s="324"/>
    </row>
    <row r="89" spans="1:16" ht="90">
      <c r="A89" s="394" t="s">
        <v>10</v>
      </c>
      <c r="B89" s="395" t="s">
        <v>11</v>
      </c>
      <c r="C89" s="395" t="s">
        <v>3308</v>
      </c>
      <c r="D89" s="395" t="s">
        <v>3107</v>
      </c>
      <c r="E89" s="395" t="s">
        <v>3108</v>
      </c>
      <c r="F89" s="395" t="s">
        <v>3109</v>
      </c>
      <c r="G89" s="395" t="s">
        <v>10428</v>
      </c>
      <c r="H89" s="396" t="s">
        <v>0</v>
      </c>
      <c r="L89" s="345"/>
      <c r="M89" s="324"/>
      <c r="N89" s="348"/>
      <c r="O89" s="324"/>
      <c r="P89" s="324"/>
    </row>
    <row r="90" spans="1:16" ht="12" thickBot="1">
      <c r="A90" s="405">
        <v>1</v>
      </c>
      <c r="B90" s="161">
        <v>2</v>
      </c>
      <c r="C90" s="161">
        <v>3</v>
      </c>
      <c r="D90" s="161">
        <v>4</v>
      </c>
      <c r="E90" s="161">
        <v>5</v>
      </c>
      <c r="F90" s="161">
        <v>6</v>
      </c>
      <c r="G90" s="161">
        <v>7</v>
      </c>
      <c r="H90" s="400">
        <v>8</v>
      </c>
      <c r="L90" s="345"/>
      <c r="M90" s="324"/>
      <c r="N90" s="348"/>
      <c r="O90" s="324"/>
      <c r="P90" s="324"/>
    </row>
    <row r="91" spans="1:16" ht="45">
      <c r="A91" s="405">
        <v>1</v>
      </c>
      <c r="B91" s="343" t="s">
        <v>3309</v>
      </c>
      <c r="C91" s="417"/>
      <c r="D91" s="417"/>
      <c r="E91" s="417"/>
      <c r="F91" s="417"/>
      <c r="G91" s="417"/>
      <c r="H91" s="418"/>
      <c r="J91" s="789" t="s">
        <v>29322</v>
      </c>
      <c r="L91" s="345"/>
      <c r="M91" s="324"/>
      <c r="N91" s="348"/>
      <c r="O91" s="324"/>
      <c r="P91" s="324"/>
    </row>
    <row r="92" spans="1:16" ht="45">
      <c r="A92" s="405">
        <v>2</v>
      </c>
      <c r="B92" s="343" t="s">
        <v>10424</v>
      </c>
      <c r="C92" s="417"/>
      <c r="D92" s="417"/>
      <c r="E92" s="417"/>
      <c r="F92" s="417"/>
      <c r="G92" s="417"/>
      <c r="H92" s="418"/>
      <c r="J92" s="779" t="s">
        <v>29323</v>
      </c>
      <c r="L92" s="345"/>
      <c r="M92" s="324"/>
      <c r="N92" s="348"/>
      <c r="O92" s="324"/>
      <c r="P92" s="324"/>
    </row>
    <row r="93" spans="1:16" ht="33.75">
      <c r="A93" s="405">
        <v>3</v>
      </c>
      <c r="B93" s="343" t="s">
        <v>1209</v>
      </c>
      <c r="C93" s="161"/>
      <c r="D93" s="161"/>
      <c r="E93" s="161"/>
      <c r="F93" s="161"/>
      <c r="G93" s="161"/>
      <c r="H93" s="400"/>
      <c r="J93" s="779" t="s">
        <v>29324</v>
      </c>
      <c r="L93" s="345"/>
      <c r="M93" s="324"/>
      <c r="N93" s="348"/>
      <c r="O93" s="324"/>
      <c r="P93" s="324"/>
    </row>
    <row r="94" spans="1:16" ht="45">
      <c r="A94" s="405">
        <v>4</v>
      </c>
      <c r="B94" s="343" t="s">
        <v>1210</v>
      </c>
      <c r="C94" s="161"/>
      <c r="D94" s="161"/>
      <c r="E94" s="161"/>
      <c r="F94" s="161"/>
      <c r="G94" s="161"/>
      <c r="H94" s="400"/>
      <c r="J94" s="779" t="s">
        <v>29325</v>
      </c>
      <c r="L94" s="324"/>
      <c r="M94" s="324"/>
      <c r="N94" s="348"/>
      <c r="O94" s="324"/>
      <c r="P94" s="324"/>
    </row>
    <row r="95" spans="1:16" ht="45.75" thickBot="1">
      <c r="A95" s="406">
        <v>5</v>
      </c>
      <c r="B95" s="415" t="s">
        <v>3309</v>
      </c>
      <c r="C95" s="419"/>
      <c r="D95" s="419"/>
      <c r="E95" s="419"/>
      <c r="F95" s="419"/>
      <c r="G95" s="419"/>
      <c r="H95" s="420"/>
      <c r="J95" s="790" t="s">
        <v>29322</v>
      </c>
    </row>
    <row r="96" spans="1:16" ht="12" thickBot="1">
      <c r="A96" s="421"/>
      <c r="B96" s="375"/>
      <c r="C96" s="422"/>
      <c r="D96" s="422"/>
      <c r="E96" s="422"/>
      <c r="F96" s="422"/>
      <c r="G96" s="422"/>
      <c r="H96" s="422"/>
    </row>
    <row r="97" spans="1:19">
      <c r="A97" s="421"/>
      <c r="B97" s="900" t="s">
        <v>13555</v>
      </c>
      <c r="C97" s="1532" t="s">
        <v>13562</v>
      </c>
      <c r="D97" s="1532" t="s">
        <v>13562</v>
      </c>
      <c r="E97" s="1532" t="s">
        <v>13562</v>
      </c>
      <c r="F97" s="1532" t="s">
        <v>13562</v>
      </c>
      <c r="G97" s="1532" t="s">
        <v>13562</v>
      </c>
      <c r="H97" s="901" t="s">
        <v>13562</v>
      </c>
    </row>
    <row r="98" spans="1:19" ht="90.75" thickBot="1">
      <c r="A98" s="421"/>
      <c r="B98" s="1536" t="s">
        <v>29332</v>
      </c>
      <c r="C98" s="1537" t="s">
        <v>29327</v>
      </c>
      <c r="D98" s="1537" t="s">
        <v>29328</v>
      </c>
      <c r="E98" s="1537" t="s">
        <v>29329</v>
      </c>
      <c r="F98" s="1537" t="s">
        <v>29330</v>
      </c>
      <c r="G98" s="1537" t="s">
        <v>29331</v>
      </c>
      <c r="H98" s="1538" t="s">
        <v>29326</v>
      </c>
    </row>
    <row r="99" spans="1:19">
      <c r="A99" s="421"/>
      <c r="B99" s="375"/>
      <c r="C99" s="422"/>
      <c r="D99" s="422"/>
      <c r="E99" s="422"/>
      <c r="F99" s="422"/>
      <c r="G99" s="422"/>
      <c r="H99" s="422"/>
    </row>
    <row r="100" spans="1:19">
      <c r="A100" s="421"/>
      <c r="B100" s="375"/>
      <c r="C100" s="422"/>
      <c r="D100" s="422"/>
      <c r="E100" s="422"/>
      <c r="F100" s="422"/>
      <c r="G100" s="422"/>
      <c r="H100" s="422"/>
    </row>
    <row r="101" spans="1:19">
      <c r="A101" s="421"/>
      <c r="B101" s="375"/>
      <c r="C101" s="422"/>
      <c r="D101" s="422"/>
      <c r="E101" s="422"/>
      <c r="F101" s="422"/>
      <c r="G101" s="422"/>
      <c r="H101" s="422"/>
    </row>
    <row r="102" spans="1:19" ht="12" thickBot="1"/>
    <row r="103" spans="1:19" ht="102" thickBot="1">
      <c r="A103" s="1863" t="s">
        <v>1228</v>
      </c>
      <c r="B103" s="1863"/>
      <c r="C103" s="1863"/>
      <c r="D103" s="1863"/>
      <c r="E103" s="1863"/>
      <c r="F103" s="1863"/>
      <c r="G103" s="1863"/>
      <c r="H103" s="1863"/>
      <c r="I103" s="1863"/>
      <c r="J103" s="1863"/>
      <c r="K103" s="1863"/>
      <c r="L103" s="1863"/>
      <c r="M103" s="1863"/>
      <c r="N103" s="1863"/>
      <c r="O103" s="1863"/>
      <c r="Q103" s="697" t="s">
        <v>27760</v>
      </c>
      <c r="R103" s="699" t="s">
        <v>27761</v>
      </c>
      <c r="S103" s="698" t="s">
        <v>27762</v>
      </c>
    </row>
    <row r="104" spans="1:19" ht="12" thickBot="1">
      <c r="A104" s="323"/>
      <c r="B104" s="323"/>
      <c r="C104" s="323"/>
      <c r="D104" s="323"/>
      <c r="E104" s="323"/>
      <c r="F104" s="323"/>
      <c r="G104" s="323"/>
      <c r="H104" s="323"/>
      <c r="I104" s="323"/>
      <c r="J104" s="323"/>
      <c r="K104" s="323"/>
      <c r="L104" s="323"/>
      <c r="M104" s="323"/>
      <c r="N104" s="323"/>
      <c r="O104" s="504" t="s">
        <v>3310</v>
      </c>
    </row>
    <row r="105" spans="1:19" ht="78.75">
      <c r="A105" s="1062" t="s">
        <v>10</v>
      </c>
      <c r="B105" s="1064" t="s">
        <v>11</v>
      </c>
      <c r="C105" s="1064" t="s">
        <v>3281</v>
      </c>
      <c r="D105" s="1064" t="s">
        <v>10429</v>
      </c>
      <c r="E105" s="1064" t="s">
        <v>359</v>
      </c>
      <c r="F105" s="1064" t="s">
        <v>360</v>
      </c>
      <c r="G105" s="1064" t="s">
        <v>361</v>
      </c>
      <c r="H105" s="1064" t="s">
        <v>363</v>
      </c>
      <c r="I105" s="1064" t="s">
        <v>362</v>
      </c>
      <c r="J105" s="1064" t="s">
        <v>1230</v>
      </c>
      <c r="K105" s="1064" t="s">
        <v>364</v>
      </c>
      <c r="L105" s="1064" t="s">
        <v>365</v>
      </c>
      <c r="M105" s="1064" t="s">
        <v>366</v>
      </c>
      <c r="N105" s="1064" t="s">
        <v>312</v>
      </c>
      <c r="O105" s="1066" t="s">
        <v>0</v>
      </c>
    </row>
    <row r="106" spans="1:19" ht="12" thickBot="1">
      <c r="A106" s="405">
        <v>1</v>
      </c>
      <c r="B106" s="161">
        <v>2</v>
      </c>
      <c r="C106" s="161">
        <v>3</v>
      </c>
      <c r="D106" s="161">
        <v>4</v>
      </c>
      <c r="E106" s="161">
        <v>5</v>
      </c>
      <c r="F106" s="161">
        <v>6</v>
      </c>
      <c r="G106" s="161">
        <v>7</v>
      </c>
      <c r="H106" s="161">
        <v>8</v>
      </c>
      <c r="I106" s="161">
        <v>9</v>
      </c>
      <c r="J106" s="161">
        <v>10</v>
      </c>
      <c r="K106" s="161">
        <v>11</v>
      </c>
      <c r="L106" s="161">
        <v>12</v>
      </c>
      <c r="M106" s="161">
        <v>13</v>
      </c>
      <c r="N106" s="161">
        <v>14</v>
      </c>
      <c r="O106" s="400">
        <v>15</v>
      </c>
      <c r="Q106" s="407"/>
    </row>
    <row r="107" spans="1:19" ht="45">
      <c r="A107" s="405">
        <v>1</v>
      </c>
      <c r="B107" s="237" t="s">
        <v>3309</v>
      </c>
      <c r="C107" s="417"/>
      <c r="D107" s="417"/>
      <c r="E107" s="417"/>
      <c r="F107" s="417"/>
      <c r="G107" s="417"/>
      <c r="H107" s="417"/>
      <c r="I107" s="417"/>
      <c r="J107" s="417"/>
      <c r="K107" s="417"/>
      <c r="L107" s="417"/>
      <c r="M107" s="417"/>
      <c r="N107" s="417"/>
      <c r="O107" s="418"/>
      <c r="Q107" s="819" t="s">
        <v>27766</v>
      </c>
    </row>
    <row r="108" spans="1:19" ht="67.5">
      <c r="A108" s="405">
        <v>2</v>
      </c>
      <c r="B108" s="237" t="s">
        <v>10424</v>
      </c>
      <c r="C108" s="417"/>
      <c r="D108" s="417"/>
      <c r="E108" s="417"/>
      <c r="F108" s="417"/>
      <c r="G108" s="417"/>
      <c r="H108" s="417"/>
      <c r="I108" s="417"/>
      <c r="J108" s="417"/>
      <c r="K108" s="417"/>
      <c r="L108" s="417"/>
      <c r="M108" s="417"/>
      <c r="N108" s="417"/>
      <c r="O108" s="418"/>
      <c r="Q108" s="1547" t="s">
        <v>27763</v>
      </c>
    </row>
    <row r="109" spans="1:19" ht="45">
      <c r="A109" s="405">
        <v>3</v>
      </c>
      <c r="B109" s="237" t="s">
        <v>1209</v>
      </c>
      <c r="C109" s="424"/>
      <c r="D109" s="424"/>
      <c r="E109" s="424"/>
      <c r="F109" s="424"/>
      <c r="G109" s="424"/>
      <c r="H109" s="424"/>
      <c r="I109" s="424"/>
      <c r="J109" s="424"/>
      <c r="K109" s="424"/>
      <c r="L109" s="424"/>
      <c r="M109" s="424"/>
      <c r="N109" s="424"/>
      <c r="O109" s="425"/>
      <c r="Q109" s="1547" t="s">
        <v>27764</v>
      </c>
    </row>
    <row r="110" spans="1:19" ht="56.25">
      <c r="A110" s="405">
        <v>4</v>
      </c>
      <c r="B110" s="237" t="s">
        <v>1210</v>
      </c>
      <c r="C110" s="161"/>
      <c r="D110" s="161"/>
      <c r="E110" s="161"/>
      <c r="F110" s="161"/>
      <c r="G110" s="161"/>
      <c r="H110" s="161"/>
      <c r="I110" s="161"/>
      <c r="J110" s="161"/>
      <c r="K110" s="161"/>
      <c r="L110" s="161"/>
      <c r="M110" s="161"/>
      <c r="N110" s="161"/>
      <c r="O110" s="400"/>
      <c r="Q110" s="1547" t="s">
        <v>27765</v>
      </c>
    </row>
    <row r="111" spans="1:19" ht="45.75" thickBot="1">
      <c r="A111" s="406">
        <v>5</v>
      </c>
      <c r="B111" s="401" t="s">
        <v>3311</v>
      </c>
      <c r="C111" s="419"/>
      <c r="D111" s="419"/>
      <c r="E111" s="419"/>
      <c r="F111" s="419"/>
      <c r="G111" s="419"/>
      <c r="H111" s="419"/>
      <c r="I111" s="419"/>
      <c r="J111" s="419"/>
      <c r="K111" s="419"/>
      <c r="L111" s="419"/>
      <c r="M111" s="419"/>
      <c r="N111" s="419"/>
      <c r="O111" s="420"/>
      <c r="Q111" s="728" t="s">
        <v>27766</v>
      </c>
    </row>
    <row r="112" spans="1:19" ht="12" thickBot="1">
      <c r="Q112" s="324"/>
    </row>
    <row r="113" spans="2:17">
      <c r="B113" s="900" t="s">
        <v>13555</v>
      </c>
      <c r="C113" s="1532" t="s">
        <v>13562</v>
      </c>
      <c r="D113" s="1532" t="s">
        <v>13562</v>
      </c>
      <c r="E113" s="1532" t="s">
        <v>13562</v>
      </c>
      <c r="F113" s="1532" t="s">
        <v>13562</v>
      </c>
      <c r="G113" s="1532" t="s">
        <v>13562</v>
      </c>
      <c r="H113" s="1532" t="s">
        <v>13562</v>
      </c>
      <c r="I113" s="1532" t="s">
        <v>13562</v>
      </c>
      <c r="J113" s="1532" t="s">
        <v>13562</v>
      </c>
      <c r="K113" s="1532" t="s">
        <v>13562</v>
      </c>
      <c r="L113" s="1532" t="s">
        <v>13562</v>
      </c>
      <c r="M113" s="1532" t="s">
        <v>13562</v>
      </c>
      <c r="N113" s="1532" t="s">
        <v>13562</v>
      </c>
      <c r="O113" s="901" t="s">
        <v>13562</v>
      </c>
      <c r="Q113" s="324"/>
    </row>
    <row r="114" spans="2:17" ht="68.25" thickBot="1">
      <c r="B114" s="1546" t="s">
        <v>27767</v>
      </c>
      <c r="C114" s="1544" t="s">
        <v>29333</v>
      </c>
      <c r="D114" s="1544" t="s">
        <v>29334</v>
      </c>
      <c r="E114" s="1544" t="s">
        <v>27769</v>
      </c>
      <c r="F114" s="1544" t="s">
        <v>29339</v>
      </c>
      <c r="G114" s="1544" t="s">
        <v>29335</v>
      </c>
      <c r="H114" s="1544" t="s">
        <v>29336</v>
      </c>
      <c r="I114" s="1544" t="s">
        <v>29337</v>
      </c>
      <c r="J114" s="1544" t="s">
        <v>29338</v>
      </c>
      <c r="K114" s="1544" t="s">
        <v>27770</v>
      </c>
      <c r="L114" s="1544" t="s">
        <v>27771</v>
      </c>
      <c r="M114" s="1544" t="s">
        <v>27772</v>
      </c>
      <c r="N114" s="1544" t="s">
        <v>27519</v>
      </c>
      <c r="O114" s="1545" t="s">
        <v>15395</v>
      </c>
    </row>
  </sheetData>
  <mergeCells count="9">
    <mergeCell ref="A60:H60"/>
    <mergeCell ref="A74:K74"/>
    <mergeCell ref="A87:H87"/>
    <mergeCell ref="A103:O103"/>
    <mergeCell ref="A1:G1"/>
    <mergeCell ref="A3:G3"/>
    <mergeCell ref="A16:E16"/>
    <mergeCell ref="A30:I30"/>
    <mergeCell ref="A45:M45"/>
  </mergeCells>
  <hyperlinks>
    <hyperlink ref="H1" location="'Содержание (2)'!A1" display="'Содержание"/>
  </hyperlinks>
  <pageMargins left="0.7" right="0.7" top="0.75" bottom="0.75" header="0.3" footer="0.3"/>
  <pageSetup paperSize="9"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tabColor rgb="FF002060"/>
  </sheetPr>
  <dimension ref="A1:J16"/>
  <sheetViews>
    <sheetView zoomScaleNormal="100" workbookViewId="0">
      <selection activeCell="D2" sqref="A1:D1048576"/>
    </sheetView>
  </sheetViews>
  <sheetFormatPr defaultRowHeight="26.25" customHeight="1"/>
  <cols>
    <col min="1" max="1" width="16.83203125" style="84" customWidth="1"/>
    <col min="2" max="2" width="54.83203125" style="84" customWidth="1"/>
    <col min="3" max="3" width="29.83203125" style="84" customWidth="1"/>
    <col min="4" max="4" width="25.83203125" style="84" customWidth="1"/>
    <col min="6" max="6" width="42" style="190" customWidth="1"/>
    <col min="7" max="7" width="9.33203125" style="190" customWidth="1"/>
    <col min="8" max="8" width="9" style="190" bestFit="1" customWidth="1"/>
    <col min="9" max="9" width="12" style="190" bestFit="1" customWidth="1"/>
    <col min="10" max="10" width="29.33203125" style="190" customWidth="1"/>
  </cols>
  <sheetData>
    <row r="1" spans="1:10" ht="39" customHeight="1" thickBot="1">
      <c r="A1" s="1744" t="s">
        <v>10430</v>
      </c>
      <c r="B1" s="1744"/>
      <c r="C1" s="1744"/>
      <c r="D1" s="1744"/>
      <c r="E1" s="1331" t="s">
        <v>230</v>
      </c>
      <c r="F1" s="250"/>
      <c r="H1" s="566" t="s">
        <v>11946</v>
      </c>
      <c r="I1" s="567" t="s">
        <v>18271</v>
      </c>
      <c r="J1" s="568" t="s">
        <v>18272</v>
      </c>
    </row>
    <row r="2" spans="1:10" ht="26.25" customHeight="1">
      <c r="H2" s="536"/>
      <c r="I2" s="537" t="s">
        <v>18270</v>
      </c>
      <c r="J2" s="804" t="s">
        <v>18273</v>
      </c>
    </row>
    <row r="3" spans="1:10" ht="24.75" customHeight="1">
      <c r="A3" s="1744" t="s">
        <v>2827</v>
      </c>
      <c r="B3" s="1744"/>
      <c r="C3" s="1744"/>
      <c r="D3" s="1744"/>
      <c r="H3" s="536"/>
      <c r="I3" s="561" t="s">
        <v>18274</v>
      </c>
      <c r="J3" s="560" t="s">
        <v>18275</v>
      </c>
    </row>
    <row r="4" spans="1:10" ht="12" thickBot="1">
      <c r="D4" s="215" t="s">
        <v>1249</v>
      </c>
      <c r="H4" s="536"/>
      <c r="I4" s="634" t="s">
        <v>18276</v>
      </c>
      <c r="J4" s="560" t="s">
        <v>18277</v>
      </c>
    </row>
    <row r="5" spans="1:10" ht="12" thickBot="1">
      <c r="A5" s="1529" t="s">
        <v>10</v>
      </c>
      <c r="B5" s="1434" t="s">
        <v>11</v>
      </c>
      <c r="C5" s="1434" t="s">
        <v>3227</v>
      </c>
      <c r="D5" s="552" t="s">
        <v>3227</v>
      </c>
      <c r="H5" s="563"/>
      <c r="I5" s="564" t="s">
        <v>18278</v>
      </c>
      <c r="J5" s="565" t="s">
        <v>13554</v>
      </c>
    </row>
    <row r="6" spans="1:10" ht="56.25">
      <c r="A6" s="497">
        <v>1</v>
      </c>
      <c r="B6" s="240">
        <v>2</v>
      </c>
      <c r="C6" s="240">
        <v>3</v>
      </c>
      <c r="D6" s="1059">
        <v>4</v>
      </c>
      <c r="F6" s="806" t="s">
        <v>27773</v>
      </c>
    </row>
    <row r="7" spans="1:10" ht="56.25">
      <c r="A7" s="1068">
        <v>1</v>
      </c>
      <c r="B7" s="848" t="s">
        <v>10431</v>
      </c>
      <c r="C7" s="260"/>
      <c r="D7" s="1430"/>
      <c r="F7" s="807" t="s">
        <v>27774</v>
      </c>
    </row>
    <row r="8" spans="1:10" ht="45">
      <c r="A8" s="1068">
        <v>2</v>
      </c>
      <c r="B8" s="848" t="s">
        <v>3312</v>
      </c>
      <c r="C8" s="260"/>
      <c r="D8" s="1430"/>
      <c r="F8" s="807" t="s">
        <v>27775</v>
      </c>
    </row>
    <row r="9" spans="1:10" ht="22.5">
      <c r="A9" s="1068">
        <v>3</v>
      </c>
      <c r="B9" s="848" t="s">
        <v>10432</v>
      </c>
      <c r="C9" s="1436"/>
      <c r="D9" s="1430"/>
      <c r="F9" s="807" t="s">
        <v>27776</v>
      </c>
    </row>
    <row r="10" spans="1:10" ht="33.75">
      <c r="A10" s="1068">
        <v>4</v>
      </c>
      <c r="B10" s="848" t="s">
        <v>10433</v>
      </c>
      <c r="C10" s="1436"/>
      <c r="D10" s="1430"/>
      <c r="F10" s="807" t="s">
        <v>27777</v>
      </c>
    </row>
    <row r="11" spans="1:10" ht="33.75">
      <c r="A11" s="1068">
        <v>5</v>
      </c>
      <c r="B11" s="848" t="s">
        <v>10434</v>
      </c>
      <c r="C11" s="1436"/>
      <c r="D11" s="1430"/>
      <c r="F11" s="807" t="s">
        <v>27778</v>
      </c>
    </row>
    <row r="12" spans="1:10" ht="34.5" thickBot="1">
      <c r="A12" s="862" t="s">
        <v>252</v>
      </c>
      <c r="B12" s="213" t="s">
        <v>0</v>
      </c>
      <c r="C12" s="1446"/>
      <c r="D12" s="1433"/>
      <c r="F12" s="808" t="s">
        <v>13567</v>
      </c>
    </row>
    <row r="13" spans="1:10" ht="26.25" customHeight="1" thickBot="1"/>
    <row r="14" spans="1:10" ht="36" customHeight="1">
      <c r="A14" s="1862" t="s">
        <v>10617</v>
      </c>
      <c r="B14" s="1862"/>
      <c r="C14" s="1862"/>
      <c r="D14" s="1862"/>
      <c r="F14" s="789" t="s">
        <v>27779</v>
      </c>
    </row>
    <row r="15" spans="1:10" ht="37.5" customHeight="1" thickBot="1">
      <c r="A15" s="1862"/>
      <c r="B15" s="1862"/>
      <c r="C15" s="1862"/>
      <c r="D15" s="1862"/>
      <c r="F15" s="790" t="s">
        <v>27780</v>
      </c>
    </row>
    <row r="16" spans="1:10" ht="24" customHeight="1">
      <c r="A16" s="1862"/>
      <c r="B16" s="1862"/>
      <c r="C16" s="1862"/>
      <c r="D16" s="1862"/>
    </row>
  </sheetData>
  <mergeCells count="3">
    <mergeCell ref="A1:D1"/>
    <mergeCell ref="A3:D3"/>
    <mergeCell ref="A14:D16"/>
  </mergeCells>
  <hyperlinks>
    <hyperlink ref="E1" location="'Содержание (2)'!A1" display="'Содержание"/>
  </hyperlinks>
  <pageMargins left="0.7" right="0.7" top="0.75" bottom="0.75" header="0.3" footer="0.3"/>
  <pageSetup paperSize="9"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4">
    <tabColor rgb="FF002060"/>
  </sheetPr>
  <dimension ref="A1:J55"/>
  <sheetViews>
    <sheetView workbookViewId="0">
      <selection sqref="A1:D1"/>
    </sheetView>
  </sheetViews>
  <sheetFormatPr defaultRowHeight="11.25"/>
  <cols>
    <col min="1" max="1" width="13" style="84" customWidth="1"/>
    <col min="2" max="2" width="44" style="84" customWidth="1"/>
    <col min="3" max="3" width="28.6640625" style="84" customWidth="1"/>
    <col min="4" max="4" width="29" style="84" customWidth="1"/>
    <col min="5" max="5" width="18.83203125" style="84" customWidth="1"/>
    <col min="6" max="6" width="60.33203125" style="84" customWidth="1"/>
    <col min="8" max="10" width="32.33203125" customWidth="1"/>
  </cols>
  <sheetData>
    <row r="1" spans="1:10" ht="13.5" thickBot="1">
      <c r="A1" s="1744" t="s">
        <v>2761</v>
      </c>
      <c r="B1" s="1744"/>
      <c r="C1" s="1744"/>
      <c r="D1" s="1744"/>
      <c r="E1" s="1334" t="s">
        <v>230</v>
      </c>
      <c r="F1" s="520"/>
      <c r="G1" s="323"/>
      <c r="H1" s="566" t="s">
        <v>11946</v>
      </c>
      <c r="I1" s="567" t="s">
        <v>18271</v>
      </c>
      <c r="J1" s="568" t="s">
        <v>18272</v>
      </c>
    </row>
    <row r="2" spans="1:10" ht="22.5">
      <c r="F2" s="323"/>
      <c r="G2" s="323"/>
      <c r="H2" s="536"/>
      <c r="I2" s="537" t="s">
        <v>18270</v>
      </c>
      <c r="J2" s="804" t="s">
        <v>18273</v>
      </c>
    </row>
    <row r="3" spans="1:10">
      <c r="A3" s="1744" t="s">
        <v>38</v>
      </c>
      <c r="B3" s="1744"/>
      <c r="C3" s="1744"/>
      <c r="D3" s="1744"/>
      <c r="F3" s="323"/>
      <c r="G3" s="323"/>
      <c r="H3" s="536"/>
      <c r="I3" s="561" t="s">
        <v>18274</v>
      </c>
      <c r="J3" s="560" t="s">
        <v>18275</v>
      </c>
    </row>
    <row r="4" spans="1:10" ht="12" thickBot="1">
      <c r="D4" s="215" t="s">
        <v>1274</v>
      </c>
      <c r="F4" s="323"/>
      <c r="G4" s="323"/>
      <c r="H4" s="536"/>
      <c r="I4" s="634" t="s">
        <v>18276</v>
      </c>
      <c r="J4" s="560" t="s">
        <v>18277</v>
      </c>
    </row>
    <row r="5" spans="1:10" ht="12" thickBot="1">
      <c r="A5" s="1548" t="s">
        <v>10</v>
      </c>
      <c r="B5" s="1434" t="s">
        <v>11</v>
      </c>
      <c r="C5" s="1434" t="s">
        <v>3051</v>
      </c>
      <c r="D5" s="552" t="s">
        <v>3051</v>
      </c>
      <c r="F5" s="809"/>
      <c r="G5" s="323"/>
      <c r="H5" s="563"/>
      <c r="I5" s="564" t="s">
        <v>18278</v>
      </c>
      <c r="J5" s="565" t="s">
        <v>13554</v>
      </c>
    </row>
    <row r="6" spans="1:10">
      <c r="A6" s="497">
        <v>1</v>
      </c>
      <c r="B6" s="240">
        <v>2</v>
      </c>
      <c r="C6" s="240">
        <v>3</v>
      </c>
      <c r="D6" s="1059">
        <v>4</v>
      </c>
      <c r="F6" s="819" t="s">
        <v>27781</v>
      </c>
      <c r="G6" s="323"/>
      <c r="H6" s="190"/>
      <c r="I6" s="190"/>
      <c r="J6" s="190"/>
    </row>
    <row r="7" spans="1:10" ht="22.5">
      <c r="A7" s="497">
        <v>1</v>
      </c>
      <c r="B7" s="397" t="s">
        <v>378</v>
      </c>
      <c r="C7" s="260"/>
      <c r="D7" s="1430"/>
      <c r="F7" s="727" t="s">
        <v>27476</v>
      </c>
      <c r="G7" s="323"/>
      <c r="H7" s="190"/>
      <c r="I7" s="190"/>
      <c r="J7" s="190"/>
    </row>
    <row r="8" spans="1:10" ht="22.5">
      <c r="A8" s="497">
        <v>2</v>
      </c>
      <c r="B8" s="397" t="s">
        <v>379</v>
      </c>
      <c r="C8" s="260"/>
      <c r="D8" s="1430"/>
      <c r="F8" s="727" t="s">
        <v>27782</v>
      </c>
      <c r="G8" s="323"/>
      <c r="H8" s="190"/>
      <c r="I8" s="190"/>
      <c r="J8" s="190"/>
    </row>
    <row r="9" spans="1:10" ht="22.5">
      <c r="A9" s="497">
        <v>3</v>
      </c>
      <c r="B9" s="397" t="s">
        <v>380</v>
      </c>
      <c r="C9" s="260"/>
      <c r="D9" s="1430"/>
      <c r="F9" s="727" t="s">
        <v>27783</v>
      </c>
      <c r="G9" s="323"/>
      <c r="H9" s="190"/>
      <c r="I9" s="190"/>
      <c r="J9" s="190"/>
    </row>
    <row r="10" spans="1:10" ht="33.75">
      <c r="A10" s="497">
        <v>4</v>
      </c>
      <c r="B10" s="397" t="s">
        <v>381</v>
      </c>
      <c r="C10" s="260"/>
      <c r="D10" s="1430"/>
      <c r="F10" s="727" t="s">
        <v>27784</v>
      </c>
      <c r="G10" s="323"/>
      <c r="H10" s="190"/>
      <c r="I10" s="190"/>
      <c r="J10" s="190"/>
    </row>
    <row r="11" spans="1:10">
      <c r="A11" s="497">
        <v>5</v>
      </c>
      <c r="B11" s="397" t="s">
        <v>382</v>
      </c>
      <c r="C11" s="1436"/>
      <c r="D11" s="1430"/>
      <c r="F11" s="727" t="s">
        <v>27785</v>
      </c>
      <c r="G11" s="323"/>
      <c r="H11" s="190"/>
      <c r="I11" s="190"/>
      <c r="J11" s="190"/>
    </row>
    <row r="12" spans="1:10">
      <c r="A12" s="497">
        <v>6</v>
      </c>
      <c r="B12" s="397" t="s">
        <v>383</v>
      </c>
      <c r="C12" s="1436"/>
      <c r="D12" s="1430"/>
      <c r="F12" s="727" t="s">
        <v>27786</v>
      </c>
      <c r="G12" s="323"/>
      <c r="H12" s="190"/>
      <c r="I12" s="190"/>
      <c r="J12" s="190"/>
    </row>
    <row r="13" spans="1:10">
      <c r="A13" s="497">
        <v>7</v>
      </c>
      <c r="B13" s="397" t="s">
        <v>384</v>
      </c>
      <c r="C13" s="1436"/>
      <c r="D13" s="1430"/>
      <c r="F13" s="727" t="s">
        <v>27787</v>
      </c>
      <c r="G13" s="323"/>
      <c r="H13" s="190"/>
      <c r="I13" s="190"/>
      <c r="J13" s="190"/>
    </row>
    <row r="14" spans="1:10" ht="12" thickBot="1">
      <c r="A14" s="498">
        <v>8</v>
      </c>
      <c r="B14" s="245" t="s">
        <v>3054</v>
      </c>
      <c r="C14" s="1446"/>
      <c r="D14" s="1433"/>
      <c r="F14" s="728" t="s">
        <v>15274</v>
      </c>
      <c r="G14" s="323"/>
      <c r="H14" s="190"/>
      <c r="I14" s="190"/>
      <c r="J14" s="190"/>
    </row>
    <row r="15" spans="1:10" ht="12" thickBot="1">
      <c r="F15" s="323"/>
      <c r="G15" s="323"/>
      <c r="H15" s="190"/>
      <c r="I15" s="190"/>
      <c r="J15" s="190"/>
    </row>
    <row r="16" spans="1:10" ht="33.75">
      <c r="A16" s="1862" t="s">
        <v>10618</v>
      </c>
      <c r="B16" s="1862"/>
      <c r="C16" s="1862"/>
      <c r="D16" s="1862"/>
      <c r="F16" s="819" t="s">
        <v>27788</v>
      </c>
      <c r="G16" s="323"/>
      <c r="H16" s="190"/>
      <c r="I16" s="190"/>
      <c r="J16" s="190"/>
    </row>
    <row r="17" spans="1:10" ht="34.5" thickBot="1">
      <c r="A17" s="1862"/>
      <c r="B17" s="1862"/>
      <c r="C17" s="1862"/>
      <c r="D17" s="1862"/>
      <c r="F17" s="728" t="s">
        <v>27789</v>
      </c>
      <c r="G17" s="323"/>
      <c r="H17" s="190"/>
      <c r="I17" s="190"/>
      <c r="J17" s="190"/>
    </row>
    <row r="18" spans="1:10">
      <c r="G18" s="323"/>
      <c r="H18" s="190"/>
      <c r="I18" s="190"/>
      <c r="J18" s="190"/>
    </row>
    <row r="19" spans="1:10" ht="12" thickBot="1"/>
    <row r="20" spans="1:10" ht="45.75" thickBot="1">
      <c r="A20" s="1744" t="s">
        <v>3313</v>
      </c>
      <c r="B20" s="1744"/>
      <c r="C20" s="1744"/>
      <c r="D20" s="1744"/>
      <c r="E20" s="1744"/>
      <c r="F20" s="1744"/>
      <c r="H20" s="782" t="s">
        <v>27790</v>
      </c>
      <c r="I20" s="783" t="s">
        <v>27791</v>
      </c>
      <c r="J20" s="820" t="s">
        <v>27792</v>
      </c>
    </row>
    <row r="21" spans="1:10" ht="12" thickBot="1">
      <c r="F21" s="215" t="s">
        <v>1280</v>
      </c>
      <c r="H21" s="190"/>
      <c r="I21" s="190"/>
      <c r="J21" s="190"/>
    </row>
    <row r="22" spans="1:10" ht="22.5">
      <c r="A22" s="553" t="s">
        <v>10</v>
      </c>
      <c r="B22" s="1434" t="s">
        <v>11</v>
      </c>
      <c r="C22" s="551" t="s">
        <v>3116</v>
      </c>
      <c r="D22" s="551" t="s">
        <v>3314</v>
      </c>
      <c r="E22" s="551" t="s">
        <v>3117</v>
      </c>
      <c r="F22" s="552" t="s">
        <v>0</v>
      </c>
      <c r="H22" s="190"/>
      <c r="I22" s="190"/>
      <c r="J22" s="190"/>
    </row>
    <row r="23" spans="1:10" ht="12" thickBot="1">
      <c r="A23" s="497">
        <v>1</v>
      </c>
      <c r="B23" s="240">
        <v>2</v>
      </c>
      <c r="C23" s="240">
        <v>3</v>
      </c>
      <c r="D23" s="240">
        <v>4</v>
      </c>
      <c r="E23" s="240">
        <v>5</v>
      </c>
      <c r="F23" s="256">
        <v>6</v>
      </c>
      <c r="H23" s="190"/>
      <c r="I23" s="208"/>
      <c r="J23" s="190"/>
    </row>
    <row r="24" spans="1:10" ht="22.5">
      <c r="A24" s="497">
        <v>1</v>
      </c>
      <c r="B24" s="397" t="s">
        <v>3315</v>
      </c>
      <c r="C24" s="1439"/>
      <c r="D24" s="1439"/>
      <c r="E24" s="1439"/>
      <c r="F24" s="1440"/>
      <c r="H24" s="826" t="s">
        <v>27353</v>
      </c>
      <c r="I24" s="190"/>
      <c r="J24" s="190"/>
    </row>
    <row r="25" spans="1:10" ht="22.5">
      <c r="A25" s="497">
        <v>2</v>
      </c>
      <c r="B25" s="397" t="s">
        <v>1235</v>
      </c>
      <c r="C25" s="1439"/>
      <c r="D25" s="1439"/>
      <c r="E25" s="1439"/>
      <c r="F25" s="1440"/>
      <c r="H25" s="825" t="s">
        <v>27353</v>
      </c>
      <c r="I25" s="208"/>
      <c r="J25" s="190"/>
    </row>
    <row r="26" spans="1:10" ht="22.5">
      <c r="A26" s="497">
        <v>3</v>
      </c>
      <c r="B26" s="397" t="s">
        <v>3316</v>
      </c>
      <c r="C26" s="1439"/>
      <c r="D26" s="1439"/>
      <c r="E26" s="1439"/>
      <c r="F26" s="1440"/>
      <c r="H26" s="825" t="s">
        <v>27353</v>
      </c>
      <c r="I26" s="208"/>
      <c r="J26" s="190"/>
    </row>
    <row r="27" spans="1:10" ht="22.5">
      <c r="A27" s="497">
        <v>4</v>
      </c>
      <c r="B27" s="397" t="s">
        <v>3317</v>
      </c>
      <c r="C27" s="1439"/>
      <c r="D27" s="1439"/>
      <c r="E27" s="1439"/>
      <c r="F27" s="1440"/>
      <c r="H27" s="779" t="s">
        <v>27794</v>
      </c>
      <c r="I27" s="208"/>
      <c r="J27" s="190"/>
    </row>
    <row r="28" spans="1:10" ht="33.75">
      <c r="A28" s="497">
        <v>5</v>
      </c>
      <c r="B28" s="397" t="s">
        <v>1238</v>
      </c>
      <c r="C28" s="1439"/>
      <c r="D28" s="1439"/>
      <c r="E28" s="1439"/>
      <c r="F28" s="1440"/>
      <c r="H28" s="779" t="s">
        <v>27795</v>
      </c>
      <c r="I28" s="208"/>
      <c r="J28" s="190"/>
    </row>
    <row r="29" spans="1:10" ht="34.5" thickBot="1">
      <c r="A29" s="498">
        <v>6</v>
      </c>
      <c r="B29" s="245" t="s">
        <v>3318</v>
      </c>
      <c r="C29" s="1441"/>
      <c r="D29" s="1441"/>
      <c r="E29" s="1441"/>
      <c r="F29" s="1442"/>
      <c r="H29" s="790" t="s">
        <v>27796</v>
      </c>
      <c r="I29" s="208"/>
      <c r="J29" s="190"/>
    </row>
    <row r="30" spans="1:10" ht="12" thickBot="1">
      <c r="I30" s="208"/>
      <c r="J30" s="190"/>
    </row>
    <row r="31" spans="1:10">
      <c r="A31" s="323"/>
      <c r="B31" s="705" t="s">
        <v>13555</v>
      </c>
      <c r="C31" s="821" t="s">
        <v>13562</v>
      </c>
      <c r="D31" s="821" t="s">
        <v>13562</v>
      </c>
      <c r="E31" s="821" t="s">
        <v>13562</v>
      </c>
      <c r="F31" s="822" t="s">
        <v>13562</v>
      </c>
    </row>
    <row r="32" spans="1:10" ht="34.5" thickBot="1">
      <c r="A32" s="323"/>
      <c r="B32" s="709" t="s">
        <v>27793</v>
      </c>
      <c r="C32" s="823" t="s">
        <v>27521</v>
      </c>
      <c r="D32" s="823" t="s">
        <v>27522</v>
      </c>
      <c r="E32" s="823" t="s">
        <v>27523</v>
      </c>
      <c r="F32" s="824" t="s">
        <v>15395</v>
      </c>
    </row>
    <row r="33" spans="1:10" ht="12" thickBot="1"/>
    <row r="34" spans="1:10" ht="45">
      <c r="A34" s="1862" t="s">
        <v>10619</v>
      </c>
      <c r="B34" s="1862"/>
      <c r="C34" s="1862"/>
      <c r="D34" s="1862"/>
      <c r="E34" s="1862"/>
      <c r="F34" s="1862"/>
      <c r="H34" s="789" t="s">
        <v>27797</v>
      </c>
    </row>
    <row r="35" spans="1:10" ht="45.75" thickBot="1">
      <c r="H35" s="790" t="s">
        <v>27798</v>
      </c>
    </row>
    <row r="36" spans="1:10" ht="12" thickBot="1"/>
    <row r="37" spans="1:10" ht="34.5" thickBot="1">
      <c r="A37" s="1744" t="s">
        <v>1240</v>
      </c>
      <c r="B37" s="1744"/>
      <c r="C37" s="1744"/>
      <c r="D37" s="1744"/>
      <c r="E37" s="1744"/>
      <c r="F37" s="1744"/>
      <c r="H37" s="782" t="s">
        <v>27799</v>
      </c>
      <c r="I37" s="783" t="s">
        <v>27801</v>
      </c>
      <c r="J37" s="820" t="s">
        <v>27800</v>
      </c>
    </row>
    <row r="38" spans="1:10" ht="12" thickBot="1">
      <c r="F38" s="215" t="s">
        <v>3319</v>
      </c>
      <c r="H38" s="190"/>
      <c r="I38" s="190"/>
      <c r="J38" s="190"/>
    </row>
    <row r="39" spans="1:10">
      <c r="A39" s="1859" t="s">
        <v>10</v>
      </c>
      <c r="B39" s="1865" t="s">
        <v>11</v>
      </c>
      <c r="C39" s="1860" t="s">
        <v>719</v>
      </c>
      <c r="D39" s="1860"/>
      <c r="E39" s="1860" t="s">
        <v>3320</v>
      </c>
      <c r="F39" s="1861"/>
      <c r="H39" s="190"/>
      <c r="I39" s="190"/>
      <c r="J39" s="190"/>
    </row>
    <row r="40" spans="1:10" ht="23.25" thickBot="1">
      <c r="A40" s="1831"/>
      <c r="B40" s="1866"/>
      <c r="C40" s="1445" t="s">
        <v>1243</v>
      </c>
      <c r="D40" s="1445" t="s">
        <v>1244</v>
      </c>
      <c r="E40" s="1445" t="s">
        <v>1243</v>
      </c>
      <c r="F40" s="1430" t="s">
        <v>1244</v>
      </c>
      <c r="H40" s="190"/>
      <c r="I40" s="190"/>
      <c r="J40" s="190"/>
    </row>
    <row r="41" spans="1:10">
      <c r="A41" s="497">
        <v>1</v>
      </c>
      <c r="B41" s="240">
        <v>2</v>
      </c>
      <c r="C41" s="240">
        <v>3</v>
      </c>
      <c r="D41" s="240">
        <v>4</v>
      </c>
      <c r="E41" s="240">
        <v>5</v>
      </c>
      <c r="F41" s="256">
        <v>6</v>
      </c>
      <c r="H41" s="827" t="s">
        <v>27804</v>
      </c>
      <c r="I41" s="190"/>
      <c r="J41" s="190"/>
    </row>
    <row r="42" spans="1:10" ht="33.75">
      <c r="A42" s="497">
        <v>1</v>
      </c>
      <c r="B42" s="848" t="s">
        <v>380</v>
      </c>
      <c r="C42" s="1439"/>
      <c r="D42" s="1439"/>
      <c r="E42" s="1439"/>
      <c r="F42" s="1440"/>
      <c r="H42" s="828" t="s">
        <v>27805</v>
      </c>
      <c r="I42" s="190"/>
      <c r="J42" s="190"/>
    </row>
    <row r="43" spans="1:10" ht="33.75">
      <c r="A43" s="497">
        <v>2</v>
      </c>
      <c r="B43" s="848" t="s">
        <v>379</v>
      </c>
      <c r="C43" s="1439"/>
      <c r="D43" s="1439"/>
      <c r="E43" s="1439"/>
      <c r="F43" s="1440"/>
      <c r="H43" s="828" t="s">
        <v>27806</v>
      </c>
      <c r="I43" s="190"/>
      <c r="J43" s="190"/>
    </row>
    <row r="44" spans="1:10" ht="45">
      <c r="A44" s="497">
        <v>3</v>
      </c>
      <c r="B44" s="848" t="s">
        <v>381</v>
      </c>
      <c r="C44" s="1439"/>
      <c r="D44" s="1439"/>
      <c r="E44" s="1439"/>
      <c r="F44" s="1440"/>
      <c r="H44" s="828" t="s">
        <v>27807</v>
      </c>
      <c r="I44" s="190"/>
      <c r="J44" s="190"/>
    </row>
    <row r="45" spans="1:10" ht="33.75">
      <c r="A45" s="497">
        <v>4</v>
      </c>
      <c r="B45" s="848" t="s">
        <v>382</v>
      </c>
      <c r="C45" s="1439"/>
      <c r="D45" s="1439"/>
      <c r="E45" s="1439"/>
      <c r="F45" s="1440"/>
      <c r="H45" s="828" t="s">
        <v>27808</v>
      </c>
      <c r="I45" s="190"/>
      <c r="J45" s="190"/>
    </row>
    <row r="46" spans="1:10" ht="34.5" thickBot="1">
      <c r="A46" s="498">
        <v>5</v>
      </c>
      <c r="B46" s="213" t="s">
        <v>383</v>
      </c>
      <c r="C46" s="1441"/>
      <c r="D46" s="1441"/>
      <c r="E46" s="1441"/>
      <c r="F46" s="1442"/>
      <c r="H46" s="829" t="s">
        <v>27809</v>
      </c>
      <c r="I46" s="190"/>
      <c r="J46" s="190"/>
    </row>
    <row r="47" spans="1:10">
      <c r="H47" s="190"/>
      <c r="I47" s="190"/>
      <c r="J47" s="190"/>
    </row>
    <row r="48" spans="1:10" ht="12" thickBot="1">
      <c r="H48" s="190"/>
      <c r="I48" s="190"/>
      <c r="J48" s="190"/>
    </row>
    <row r="49" spans="3:10" ht="12" thickBot="1">
      <c r="C49" s="651" t="s">
        <v>27802</v>
      </c>
      <c r="D49" s="652" t="s">
        <v>27803</v>
      </c>
      <c r="H49" s="190"/>
      <c r="I49" s="190"/>
      <c r="J49" s="190"/>
    </row>
    <row r="50" spans="3:10">
      <c r="C50" s="427"/>
      <c r="D50" s="427"/>
      <c r="H50" s="190"/>
      <c r="I50" s="190"/>
      <c r="J50" s="190"/>
    </row>
    <row r="51" spans="3:10">
      <c r="H51" s="190"/>
      <c r="I51" s="190"/>
      <c r="J51" s="190"/>
    </row>
    <row r="52" spans="3:10">
      <c r="H52" s="190"/>
      <c r="I52" s="190"/>
      <c r="J52" s="190"/>
    </row>
    <row r="53" spans="3:10">
      <c r="H53" s="190"/>
      <c r="I53" s="190"/>
      <c r="J53" s="190"/>
    </row>
    <row r="54" spans="3:10">
      <c r="H54" s="190"/>
      <c r="I54" s="190"/>
      <c r="J54" s="190"/>
    </row>
    <row r="55" spans="3:10">
      <c r="H55" s="190"/>
      <c r="I55" s="190"/>
      <c r="J55" s="190"/>
    </row>
  </sheetData>
  <mergeCells count="10">
    <mergeCell ref="A37:F37"/>
    <mergeCell ref="A39:A40"/>
    <mergeCell ref="B39:B40"/>
    <mergeCell ref="C39:D39"/>
    <mergeCell ref="E39:F39"/>
    <mergeCell ref="A20:F20"/>
    <mergeCell ref="A1:D1"/>
    <mergeCell ref="A3:D3"/>
    <mergeCell ref="A16:D17"/>
    <mergeCell ref="A34:F34"/>
  </mergeCells>
  <hyperlinks>
    <hyperlink ref="E1" location="'Содержание (2)'!A1" display="'Содержание"/>
  </hyperlinks>
  <pageMargins left="0.7" right="0.7" top="0.75" bottom="0.75" header="0.3" footer="0.3"/>
  <pageSetup paperSize="9"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5">
    <tabColor rgb="FF002060"/>
  </sheetPr>
  <dimension ref="A1:K20"/>
  <sheetViews>
    <sheetView workbookViewId="0">
      <selection activeCell="H5" sqref="H1:J5"/>
    </sheetView>
  </sheetViews>
  <sheetFormatPr defaultRowHeight="11.25"/>
  <cols>
    <col min="1" max="1" width="15.6640625" style="84" customWidth="1"/>
    <col min="2" max="2" width="44.83203125" style="84" customWidth="1"/>
    <col min="3" max="3" width="29.1640625" style="84" customWidth="1"/>
    <col min="4" max="4" width="29" style="84" customWidth="1"/>
    <col min="5" max="5" width="14.5" style="84" customWidth="1"/>
    <col min="6" max="6" width="31.6640625" style="84" customWidth="1"/>
    <col min="8" max="10" width="32.6640625" customWidth="1"/>
  </cols>
  <sheetData>
    <row r="1" spans="1:11" ht="12" thickBot="1">
      <c r="A1" s="1744" t="s">
        <v>2762</v>
      </c>
      <c r="B1" s="1744"/>
      <c r="C1" s="1744"/>
      <c r="D1" s="1744"/>
      <c r="E1" s="1334" t="s">
        <v>230</v>
      </c>
      <c r="F1" s="323"/>
      <c r="G1" s="323"/>
      <c r="H1" s="566" t="s">
        <v>11946</v>
      </c>
      <c r="I1" s="567" t="s">
        <v>18271</v>
      </c>
      <c r="J1" s="568" t="s">
        <v>18272</v>
      </c>
      <c r="K1" s="190"/>
    </row>
    <row r="2" spans="1:11" ht="22.5">
      <c r="F2" s="323"/>
      <c r="G2" s="323"/>
      <c r="H2" s="536"/>
      <c r="I2" s="537" t="s">
        <v>18270</v>
      </c>
      <c r="J2" s="804" t="s">
        <v>18273</v>
      </c>
      <c r="K2" s="190"/>
    </row>
    <row r="3" spans="1:11">
      <c r="A3" s="1744" t="s">
        <v>39</v>
      </c>
      <c r="B3" s="1744"/>
      <c r="C3" s="1744"/>
      <c r="D3" s="1744"/>
      <c r="F3" s="323"/>
      <c r="G3" s="323"/>
      <c r="H3" s="536"/>
      <c r="I3" s="561" t="s">
        <v>18274</v>
      </c>
      <c r="J3" s="560" t="s">
        <v>18275</v>
      </c>
      <c r="K3" s="190"/>
    </row>
    <row r="4" spans="1:11" ht="12" thickBot="1">
      <c r="D4" s="215" t="s">
        <v>1285</v>
      </c>
      <c r="F4" s="323"/>
      <c r="G4" s="323"/>
      <c r="H4" s="536"/>
      <c r="I4" s="634" t="s">
        <v>18276</v>
      </c>
      <c r="J4" s="560" t="s">
        <v>18277</v>
      </c>
      <c r="K4" s="190"/>
    </row>
    <row r="5" spans="1:11" ht="12" thickBot="1">
      <c r="A5" s="1529" t="s">
        <v>10</v>
      </c>
      <c r="B5" s="1434" t="s">
        <v>11</v>
      </c>
      <c r="C5" s="1434" t="s">
        <v>3214</v>
      </c>
      <c r="D5" s="552" t="s">
        <v>3214</v>
      </c>
      <c r="F5" s="328"/>
      <c r="G5" s="323"/>
      <c r="H5" s="563"/>
      <c r="I5" s="564" t="s">
        <v>18278</v>
      </c>
      <c r="J5" s="565" t="s">
        <v>13554</v>
      </c>
      <c r="K5" s="190"/>
    </row>
    <row r="6" spans="1:11" ht="33.75">
      <c r="A6" s="497">
        <v>1</v>
      </c>
      <c r="B6" s="240">
        <v>2</v>
      </c>
      <c r="C6" s="240">
        <v>3</v>
      </c>
      <c r="D6" s="1059">
        <v>4</v>
      </c>
      <c r="F6" s="819" t="s">
        <v>27810</v>
      </c>
      <c r="G6" s="323"/>
      <c r="H6" s="190"/>
      <c r="I6" s="190"/>
      <c r="J6" s="190"/>
      <c r="K6" s="190"/>
    </row>
    <row r="7" spans="1:11" ht="33.75">
      <c r="A7" s="1068">
        <v>1</v>
      </c>
      <c r="B7" s="1439" t="s">
        <v>387</v>
      </c>
      <c r="C7" s="260"/>
      <c r="D7" s="1430"/>
      <c r="F7" s="727" t="s">
        <v>27811</v>
      </c>
      <c r="G7" s="323"/>
      <c r="H7" s="190"/>
      <c r="I7" s="190"/>
      <c r="J7" s="190"/>
      <c r="K7" s="190"/>
    </row>
    <row r="8" spans="1:11" ht="33.75">
      <c r="A8" s="1068">
        <v>2</v>
      </c>
      <c r="B8" s="1439" t="s">
        <v>388</v>
      </c>
      <c r="C8" s="260"/>
      <c r="D8" s="1430"/>
      <c r="F8" s="727" t="s">
        <v>27812</v>
      </c>
      <c r="G8" s="323"/>
      <c r="H8" s="190"/>
      <c r="I8" s="190"/>
      <c r="J8" s="190"/>
      <c r="K8" s="190"/>
    </row>
    <row r="9" spans="1:11" ht="34.5" thickBot="1">
      <c r="A9" s="862">
        <v>3</v>
      </c>
      <c r="B9" s="1441" t="s">
        <v>3054</v>
      </c>
      <c r="C9" s="258"/>
      <c r="D9" s="1433"/>
      <c r="F9" s="728" t="s">
        <v>18418</v>
      </c>
      <c r="G9" s="323"/>
      <c r="H9" s="190"/>
      <c r="I9" s="190"/>
      <c r="J9" s="190"/>
      <c r="K9" s="190"/>
    </row>
    <row r="10" spans="1:11">
      <c r="A10" s="255"/>
    </row>
    <row r="11" spans="1:11" ht="12" thickBot="1"/>
    <row r="12" spans="1:11" ht="45.75" thickBot="1">
      <c r="A12" s="1744" t="s">
        <v>1240</v>
      </c>
      <c r="B12" s="1744"/>
      <c r="C12" s="1744"/>
      <c r="D12" s="1744"/>
      <c r="E12" s="1744"/>
      <c r="F12" s="1744"/>
      <c r="H12" s="782" t="s">
        <v>27813</v>
      </c>
      <c r="I12" s="783" t="s">
        <v>27814</v>
      </c>
      <c r="J12" s="820" t="s">
        <v>27815</v>
      </c>
    </row>
    <row r="13" spans="1:11" ht="12" thickBot="1">
      <c r="F13" s="215" t="s">
        <v>1289</v>
      </c>
      <c r="H13" s="190"/>
      <c r="I13" s="190"/>
      <c r="J13" s="190"/>
    </row>
    <row r="14" spans="1:11">
      <c r="A14" s="1867" t="s">
        <v>10</v>
      </c>
      <c r="B14" s="1865" t="s">
        <v>11</v>
      </c>
      <c r="C14" s="1860" t="s">
        <v>719</v>
      </c>
      <c r="D14" s="1860"/>
      <c r="E14" s="1860" t="s">
        <v>3209</v>
      </c>
      <c r="F14" s="1861"/>
      <c r="H14" s="190"/>
      <c r="I14" s="190"/>
      <c r="J14" s="190"/>
    </row>
    <row r="15" spans="1:11" ht="23.25" thickBot="1">
      <c r="A15" s="1868"/>
      <c r="B15" s="1866"/>
      <c r="C15" s="1445" t="s">
        <v>1243</v>
      </c>
      <c r="D15" s="1445" t="s">
        <v>1244</v>
      </c>
      <c r="E15" s="1445" t="s">
        <v>1243</v>
      </c>
      <c r="F15" s="1430" t="s">
        <v>1244</v>
      </c>
      <c r="H15" s="190"/>
      <c r="I15" s="190"/>
      <c r="J15" s="347"/>
    </row>
    <row r="16" spans="1:11">
      <c r="A16" s="497">
        <v>1</v>
      </c>
      <c r="B16" s="240">
        <v>2</v>
      </c>
      <c r="C16" s="240">
        <v>3</v>
      </c>
      <c r="D16" s="240">
        <v>4</v>
      </c>
      <c r="E16" s="240">
        <v>5</v>
      </c>
      <c r="F16" s="256">
        <v>6</v>
      </c>
      <c r="H16" s="755" t="s">
        <v>27804</v>
      </c>
      <c r="I16" s="190"/>
      <c r="J16" s="190"/>
    </row>
    <row r="17" spans="1:10" ht="33.75">
      <c r="A17" s="497">
        <v>1</v>
      </c>
      <c r="B17" s="848" t="s">
        <v>387</v>
      </c>
      <c r="C17" s="1439"/>
      <c r="D17" s="1439"/>
      <c r="E17" s="1439"/>
      <c r="F17" s="1440"/>
      <c r="H17" s="828" t="s">
        <v>27816</v>
      </c>
      <c r="I17" s="190"/>
      <c r="J17" s="190"/>
    </row>
    <row r="18" spans="1:10" ht="34.5" thickBot="1">
      <c r="A18" s="498">
        <v>2</v>
      </c>
      <c r="B18" s="213" t="s">
        <v>388</v>
      </c>
      <c r="C18" s="1441"/>
      <c r="D18" s="1441"/>
      <c r="E18" s="1441"/>
      <c r="F18" s="1442"/>
      <c r="H18" s="829" t="s">
        <v>27817</v>
      </c>
      <c r="I18" s="190"/>
      <c r="J18" s="190"/>
    </row>
    <row r="19" spans="1:10" ht="12" thickBot="1"/>
    <row r="20" spans="1:10" ht="12" thickBot="1">
      <c r="C20" s="1451" t="s">
        <v>27802</v>
      </c>
      <c r="D20" s="1452" t="s">
        <v>27803</v>
      </c>
    </row>
  </sheetData>
  <mergeCells count="7">
    <mergeCell ref="A1:D1"/>
    <mergeCell ref="A3:D3"/>
    <mergeCell ref="A12:F12"/>
    <mergeCell ref="A14:A15"/>
    <mergeCell ref="B14:B15"/>
    <mergeCell ref="C14:D14"/>
    <mergeCell ref="E14:F14"/>
  </mergeCells>
  <hyperlinks>
    <hyperlink ref="E1" location="'Содержание (2)'!A1" display="'Содержание"/>
  </hyperlinks>
  <pageMargins left="0.7" right="0.7" top="0.75" bottom="0.75" header="0.3" footer="0.3"/>
  <pageSetup paperSize="9"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6">
    <tabColor rgb="FF002060"/>
  </sheetPr>
  <dimension ref="A1:I16"/>
  <sheetViews>
    <sheetView topLeftCell="C1" workbookViewId="0">
      <selection activeCell="G5" sqref="G1:I5"/>
    </sheetView>
  </sheetViews>
  <sheetFormatPr defaultColWidth="35.33203125" defaultRowHeight="11.25"/>
  <cols>
    <col min="1" max="1" width="14.1640625" style="84" customWidth="1"/>
    <col min="2" max="2" width="52.5" style="84" customWidth="1"/>
    <col min="3" max="4" width="35.33203125" style="84"/>
    <col min="5" max="5" width="16.5" customWidth="1"/>
  </cols>
  <sheetData>
    <row r="1" spans="1:9" ht="12" thickBot="1">
      <c r="A1" s="1744" t="s">
        <v>2763</v>
      </c>
      <c r="B1" s="1744"/>
      <c r="C1" s="1744"/>
      <c r="D1" s="1744"/>
      <c r="E1" s="1331" t="s">
        <v>230</v>
      </c>
      <c r="G1" s="566" t="s">
        <v>11946</v>
      </c>
      <c r="H1" s="567" t="s">
        <v>18271</v>
      </c>
      <c r="I1" s="568" t="s">
        <v>18272</v>
      </c>
    </row>
    <row r="2" spans="1:9" ht="22.5">
      <c r="G2" s="536"/>
      <c r="H2" s="537" t="s">
        <v>18270</v>
      </c>
      <c r="I2" s="804" t="s">
        <v>18273</v>
      </c>
    </row>
    <row r="3" spans="1:9">
      <c r="A3" s="1744" t="s">
        <v>2828</v>
      </c>
      <c r="B3" s="1744"/>
      <c r="C3" s="1744"/>
      <c r="D3" s="1744"/>
      <c r="G3" s="536"/>
      <c r="H3" s="561" t="s">
        <v>18274</v>
      </c>
      <c r="I3" s="560" t="s">
        <v>18275</v>
      </c>
    </row>
    <row r="4" spans="1:9" ht="12" thickBot="1">
      <c r="D4" s="215" t="s">
        <v>1293</v>
      </c>
      <c r="G4" s="536"/>
      <c r="H4" s="634" t="s">
        <v>18276</v>
      </c>
      <c r="I4" s="560" t="s">
        <v>18277</v>
      </c>
    </row>
    <row r="5" spans="1:9" ht="12" thickBot="1">
      <c r="A5" s="553" t="s">
        <v>10</v>
      </c>
      <c r="B5" s="1434" t="s">
        <v>11</v>
      </c>
      <c r="C5" s="551" t="s">
        <v>3207</v>
      </c>
      <c r="D5" s="552" t="s">
        <v>720</v>
      </c>
      <c r="G5" s="563"/>
      <c r="H5" s="564" t="s">
        <v>18278</v>
      </c>
      <c r="I5" s="565" t="s">
        <v>13554</v>
      </c>
    </row>
    <row r="6" spans="1:9" ht="45">
      <c r="A6" s="1068">
        <v>1</v>
      </c>
      <c r="B6" s="1069">
        <v>2</v>
      </c>
      <c r="C6" s="1069">
        <v>3</v>
      </c>
      <c r="D6" s="1059">
        <v>4</v>
      </c>
      <c r="F6" s="864" t="s">
        <v>29342</v>
      </c>
    </row>
    <row r="7" spans="1:9" ht="45">
      <c r="A7" s="1068">
        <v>1</v>
      </c>
      <c r="B7" s="397" t="s">
        <v>3321</v>
      </c>
      <c r="C7" s="848"/>
      <c r="D7" s="849"/>
      <c r="F7" s="577" t="s">
        <v>28938</v>
      </c>
    </row>
    <row r="8" spans="1:9" ht="33.75">
      <c r="A8" s="1068">
        <v>2</v>
      </c>
      <c r="B8" s="397" t="s">
        <v>3322</v>
      </c>
      <c r="C8" s="848"/>
      <c r="D8" s="849"/>
      <c r="F8" s="577" t="s">
        <v>29343</v>
      </c>
    </row>
    <row r="9" spans="1:9" ht="56.25">
      <c r="A9" s="1068">
        <v>3</v>
      </c>
      <c r="B9" s="397" t="s">
        <v>3323</v>
      </c>
      <c r="C9" s="848"/>
      <c r="D9" s="849"/>
      <c r="F9" s="577" t="s">
        <v>29344</v>
      </c>
    </row>
    <row r="10" spans="1:9" ht="34.5" thickBot="1">
      <c r="A10" s="862" t="s">
        <v>992</v>
      </c>
      <c r="B10" s="245" t="s">
        <v>3054</v>
      </c>
      <c r="C10" s="213"/>
      <c r="D10" s="214"/>
      <c r="F10" s="577" t="s">
        <v>29345</v>
      </c>
    </row>
    <row r="11" spans="1:9">
      <c r="F11" s="577"/>
    </row>
    <row r="12" spans="1:9" ht="34.5" customHeight="1">
      <c r="A12" s="1862" t="s">
        <v>10620</v>
      </c>
      <c r="B12" s="1862"/>
      <c r="C12" s="1862"/>
      <c r="D12" s="1862"/>
      <c r="F12" s="577" t="s">
        <v>29346</v>
      </c>
    </row>
    <row r="13" spans="1:9" ht="35.25" customHeight="1" thickBot="1">
      <c r="A13" s="1862"/>
      <c r="B13" s="1862"/>
      <c r="C13" s="1862"/>
      <c r="D13" s="1862"/>
      <c r="F13" s="865" t="s">
        <v>29347</v>
      </c>
    </row>
    <row r="14" spans="1:9" ht="46.5" customHeight="1">
      <c r="A14" s="1862"/>
      <c r="B14" s="1862"/>
      <c r="C14" s="1862"/>
      <c r="D14" s="1862"/>
    </row>
    <row r="15" spans="1:9" ht="46.5" customHeight="1">
      <c r="A15" s="1862"/>
      <c r="B15" s="1862"/>
      <c r="C15" s="1862"/>
      <c r="D15" s="1862"/>
    </row>
    <row r="16" spans="1:9" ht="24" customHeight="1">
      <c r="A16" s="1862"/>
      <c r="B16" s="1862"/>
      <c r="C16" s="1862"/>
      <c r="D16" s="1862"/>
    </row>
  </sheetData>
  <mergeCells count="3">
    <mergeCell ref="A1:D1"/>
    <mergeCell ref="A3:D3"/>
    <mergeCell ref="A12:D16"/>
  </mergeCells>
  <hyperlinks>
    <hyperlink ref="E1" location="'Содержание (2)'!A1" display="'Содержание"/>
  </hyperlinks>
  <pageMargins left="0.7" right="0.7" top="0.75" bottom="0.75" header="0.3" footer="0.3"/>
  <pageSetup paperSize="9"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7">
    <tabColor rgb="FF002060"/>
  </sheetPr>
  <dimension ref="A1:I47"/>
  <sheetViews>
    <sheetView workbookViewId="0">
      <selection activeCell="G5" sqref="G1:I5"/>
    </sheetView>
  </sheetViews>
  <sheetFormatPr defaultRowHeight="11.25"/>
  <cols>
    <col min="1" max="1" width="9.33203125" style="84"/>
    <col min="2" max="2" width="52.33203125" style="84" customWidth="1"/>
    <col min="3" max="3" width="23.1640625" style="84" customWidth="1"/>
    <col min="4" max="4" width="21.5" style="84" customWidth="1"/>
    <col min="6" max="6" width="64.6640625" customWidth="1"/>
    <col min="8" max="8" width="12" bestFit="1" customWidth="1"/>
    <col min="9" max="9" width="34.6640625" customWidth="1"/>
  </cols>
  <sheetData>
    <row r="1" spans="1:9" ht="12" thickBot="1">
      <c r="A1" s="1744" t="s">
        <v>2764</v>
      </c>
      <c r="B1" s="1744"/>
      <c r="C1" s="1744"/>
      <c r="D1" s="1744"/>
      <c r="F1" s="1331" t="s">
        <v>230</v>
      </c>
      <c r="G1" s="566" t="s">
        <v>11946</v>
      </c>
      <c r="H1" s="567" t="s">
        <v>18271</v>
      </c>
      <c r="I1" s="568" t="s">
        <v>18272</v>
      </c>
    </row>
    <row r="2" spans="1:9" ht="22.5">
      <c r="G2" s="536"/>
      <c r="H2" s="537" t="s">
        <v>18270</v>
      </c>
      <c r="I2" s="804" t="s">
        <v>18273</v>
      </c>
    </row>
    <row r="3" spans="1:9">
      <c r="A3" s="1744" t="s">
        <v>2829</v>
      </c>
      <c r="B3" s="1744"/>
      <c r="C3" s="1744"/>
      <c r="D3" s="1744"/>
      <c r="G3" s="536"/>
      <c r="H3" s="561" t="s">
        <v>18274</v>
      </c>
      <c r="I3" s="560" t="s">
        <v>18275</v>
      </c>
    </row>
    <row r="4" spans="1:9" ht="12" thickBot="1">
      <c r="D4" s="215" t="s">
        <v>1359</v>
      </c>
      <c r="G4" s="536"/>
      <c r="H4" s="634" t="s">
        <v>18276</v>
      </c>
      <c r="I4" s="560" t="s">
        <v>18277</v>
      </c>
    </row>
    <row r="5" spans="1:9" ht="23.25" thickBot="1">
      <c r="A5" s="553" t="s">
        <v>10</v>
      </c>
      <c r="B5" s="1434" t="s">
        <v>11</v>
      </c>
      <c r="C5" s="551" t="s">
        <v>3227</v>
      </c>
      <c r="D5" s="552" t="s">
        <v>3227</v>
      </c>
      <c r="G5" s="563"/>
      <c r="H5" s="564" t="s">
        <v>18278</v>
      </c>
      <c r="I5" s="565" t="s">
        <v>13554</v>
      </c>
    </row>
    <row r="6" spans="1:9" ht="33.75">
      <c r="A6" s="1068">
        <v>1</v>
      </c>
      <c r="B6" s="1069">
        <v>2</v>
      </c>
      <c r="C6" s="1069">
        <v>3</v>
      </c>
      <c r="D6" s="1059">
        <v>4</v>
      </c>
      <c r="F6" s="864" t="s">
        <v>29348</v>
      </c>
    </row>
    <row r="7" spans="1:9" ht="33.75">
      <c r="A7" s="1068">
        <v>1</v>
      </c>
      <c r="B7" s="397" t="s">
        <v>3324</v>
      </c>
      <c r="C7" s="848"/>
      <c r="D7" s="849"/>
      <c r="F7" s="577" t="s">
        <v>28939</v>
      </c>
    </row>
    <row r="8" spans="1:9" ht="33.75">
      <c r="A8" s="1068">
        <v>2</v>
      </c>
      <c r="B8" s="397" t="s">
        <v>3325</v>
      </c>
      <c r="C8" s="848"/>
      <c r="D8" s="849"/>
      <c r="F8" s="577" t="s">
        <v>29349</v>
      </c>
    </row>
    <row r="9" spans="1:9" ht="34.5" thickBot="1">
      <c r="A9" s="862">
        <v>3</v>
      </c>
      <c r="B9" s="245" t="s">
        <v>0</v>
      </c>
      <c r="C9" s="213"/>
      <c r="D9" s="214"/>
      <c r="F9" s="865" t="s">
        <v>29350</v>
      </c>
    </row>
    <row r="10" spans="1:9">
      <c r="A10" s="255"/>
      <c r="F10" s="1332"/>
    </row>
    <row r="11" spans="1:9">
      <c r="F11" s="1332"/>
    </row>
    <row r="12" spans="1:9">
      <c r="A12" s="1744" t="s">
        <v>3324</v>
      </c>
      <c r="B12" s="1744"/>
      <c r="C12" s="1744"/>
      <c r="D12" s="1744"/>
      <c r="F12" s="1332"/>
    </row>
    <row r="13" spans="1:9" ht="12" thickBot="1">
      <c r="D13" s="215" t="s">
        <v>3326</v>
      </c>
      <c r="F13" s="1332"/>
    </row>
    <row r="14" spans="1:9" ht="23.25" thickBot="1">
      <c r="A14" s="553" t="s">
        <v>10</v>
      </c>
      <c r="B14" s="1434" t="s">
        <v>11</v>
      </c>
      <c r="C14" s="551" t="s">
        <v>3214</v>
      </c>
      <c r="D14" s="552" t="s">
        <v>3214</v>
      </c>
      <c r="F14" s="1332"/>
    </row>
    <row r="15" spans="1:9" ht="33.75">
      <c r="A15" s="1068">
        <v>1</v>
      </c>
      <c r="B15" s="1069">
        <v>2</v>
      </c>
      <c r="C15" s="1069">
        <v>3</v>
      </c>
      <c r="D15" s="1059">
        <v>4</v>
      </c>
      <c r="F15" s="864" t="s">
        <v>29351</v>
      </c>
    </row>
    <row r="16" spans="1:9" ht="33.75">
      <c r="A16" s="1068">
        <v>1</v>
      </c>
      <c r="B16" s="397" t="s">
        <v>3327</v>
      </c>
      <c r="C16" s="848"/>
      <c r="D16" s="849"/>
      <c r="F16" s="577" t="s">
        <v>29349</v>
      </c>
    </row>
    <row r="17" spans="1:6" ht="45">
      <c r="A17" s="1068">
        <v>2</v>
      </c>
      <c r="B17" s="397" t="s">
        <v>3328</v>
      </c>
      <c r="C17" s="848"/>
      <c r="D17" s="849"/>
      <c r="F17" s="577" t="s">
        <v>29352</v>
      </c>
    </row>
    <row r="18" spans="1:6" ht="45">
      <c r="A18" s="1068">
        <v>3</v>
      </c>
      <c r="B18" s="397" t="s">
        <v>10435</v>
      </c>
      <c r="C18" s="848"/>
      <c r="D18" s="849"/>
      <c r="F18" s="577" t="s">
        <v>29353</v>
      </c>
    </row>
    <row r="19" spans="1:6" ht="56.25">
      <c r="A19" s="1068">
        <v>4</v>
      </c>
      <c r="B19" s="397" t="s">
        <v>10436</v>
      </c>
      <c r="C19" s="848"/>
      <c r="D19" s="849"/>
      <c r="F19" s="577" t="s">
        <v>29354</v>
      </c>
    </row>
    <row r="20" spans="1:6" ht="56.25">
      <c r="A20" s="1068">
        <v>5</v>
      </c>
      <c r="B20" s="397" t="s">
        <v>10437</v>
      </c>
      <c r="C20" s="848"/>
      <c r="D20" s="849"/>
      <c r="F20" s="577" t="s">
        <v>29355</v>
      </c>
    </row>
    <row r="21" spans="1:6" ht="45">
      <c r="A21" s="1068">
        <v>6</v>
      </c>
      <c r="B21" s="397" t="s">
        <v>10438</v>
      </c>
      <c r="C21" s="848"/>
      <c r="D21" s="849"/>
      <c r="F21" s="577" t="s">
        <v>29356</v>
      </c>
    </row>
    <row r="22" spans="1:6" ht="45">
      <c r="A22" s="1068">
        <v>7</v>
      </c>
      <c r="B22" s="397" t="s">
        <v>3329</v>
      </c>
      <c r="C22" s="848"/>
      <c r="D22" s="849"/>
      <c r="F22" s="577" t="s">
        <v>29357</v>
      </c>
    </row>
    <row r="23" spans="1:6" ht="33.75">
      <c r="A23" s="1068">
        <v>8</v>
      </c>
      <c r="B23" s="397" t="s">
        <v>3330</v>
      </c>
      <c r="C23" s="848"/>
      <c r="D23" s="849"/>
      <c r="F23" s="577" t="s">
        <v>29358</v>
      </c>
    </row>
    <row r="24" spans="1:6" ht="33.75">
      <c r="A24" s="1068">
        <v>9</v>
      </c>
      <c r="B24" s="397" t="s">
        <v>3331</v>
      </c>
      <c r="C24" s="848"/>
      <c r="D24" s="849"/>
      <c r="F24" s="577" t="s">
        <v>29359</v>
      </c>
    </row>
    <row r="25" spans="1:6" ht="33.75">
      <c r="A25" s="1068">
        <v>10</v>
      </c>
      <c r="B25" s="397" t="s">
        <v>10439</v>
      </c>
      <c r="C25" s="848"/>
      <c r="D25" s="849"/>
      <c r="F25" s="577" t="s">
        <v>29360</v>
      </c>
    </row>
    <row r="26" spans="1:6" ht="34.5" thickBot="1">
      <c r="A26" s="862">
        <v>11</v>
      </c>
      <c r="B26" s="245" t="s">
        <v>3054</v>
      </c>
      <c r="C26" s="213"/>
      <c r="D26" s="214"/>
      <c r="F26" s="865" t="s">
        <v>29361</v>
      </c>
    </row>
    <row r="27" spans="1:6" ht="12" thickBot="1">
      <c r="F27" s="1332"/>
    </row>
    <row r="28" spans="1:6" ht="33.75">
      <c r="A28" s="1862" t="s">
        <v>10621</v>
      </c>
      <c r="B28" s="1862"/>
      <c r="C28" s="1862"/>
      <c r="D28" s="1862"/>
      <c r="F28" s="864" t="s">
        <v>29362</v>
      </c>
    </row>
    <row r="29" spans="1:6" ht="34.5" thickBot="1">
      <c r="A29" s="1862"/>
      <c r="B29" s="1862"/>
      <c r="C29" s="1862"/>
      <c r="D29" s="1862"/>
      <c r="F29" s="865" t="s">
        <v>29363</v>
      </c>
    </row>
    <row r="30" spans="1:6">
      <c r="F30" s="1332"/>
    </row>
    <row r="31" spans="1:6">
      <c r="F31" s="1332"/>
    </row>
    <row r="32" spans="1:6">
      <c r="A32" s="1744" t="s">
        <v>3325</v>
      </c>
      <c r="B32" s="1744"/>
      <c r="C32" s="1744"/>
      <c r="D32" s="1744"/>
      <c r="F32" s="1332"/>
    </row>
    <row r="33" spans="1:6" ht="12" thickBot="1">
      <c r="D33" s="215" t="s">
        <v>3332</v>
      </c>
      <c r="F33" s="1332"/>
    </row>
    <row r="34" spans="1:6" ht="23.25" thickBot="1">
      <c r="A34" s="553" t="s">
        <v>10</v>
      </c>
      <c r="B34" s="1434" t="s">
        <v>11</v>
      </c>
      <c r="C34" s="551" t="s">
        <v>3227</v>
      </c>
      <c r="D34" s="552" t="s">
        <v>3227</v>
      </c>
      <c r="F34" s="1332"/>
    </row>
    <row r="35" spans="1:6" ht="33.75">
      <c r="A35" s="1550">
        <v>1</v>
      </c>
      <c r="B35" s="1445">
        <v>2</v>
      </c>
      <c r="C35" s="1445">
        <v>3</v>
      </c>
      <c r="D35" s="1430">
        <v>4</v>
      </c>
      <c r="F35" s="864" t="s">
        <v>29364</v>
      </c>
    </row>
    <row r="36" spans="1:6" ht="33.75">
      <c r="A36" s="1550">
        <v>1</v>
      </c>
      <c r="B36" s="397" t="s">
        <v>3333</v>
      </c>
      <c r="C36" s="848"/>
      <c r="D36" s="849"/>
      <c r="F36" s="577" t="s">
        <v>29350</v>
      </c>
    </row>
    <row r="37" spans="1:6" ht="33.75">
      <c r="A37" s="1550">
        <v>2</v>
      </c>
      <c r="B37" s="397" t="s">
        <v>3334</v>
      </c>
      <c r="C37" s="848"/>
      <c r="D37" s="849"/>
      <c r="F37" s="577" t="s">
        <v>29365</v>
      </c>
    </row>
    <row r="38" spans="1:6" ht="33.75">
      <c r="A38" s="1550">
        <v>3</v>
      </c>
      <c r="B38" s="397" t="s">
        <v>10440</v>
      </c>
      <c r="C38" s="848"/>
      <c r="D38" s="849"/>
      <c r="F38" s="577" t="s">
        <v>29366</v>
      </c>
    </row>
    <row r="39" spans="1:6" ht="33.75">
      <c r="A39" s="1550">
        <v>4</v>
      </c>
      <c r="B39" s="397" t="s">
        <v>10441</v>
      </c>
      <c r="C39" s="848"/>
      <c r="D39" s="849"/>
      <c r="F39" s="577" t="s">
        <v>29367</v>
      </c>
    </row>
    <row r="40" spans="1:6" ht="33.75">
      <c r="A40" s="1550">
        <v>5</v>
      </c>
      <c r="B40" s="397" t="s">
        <v>3329</v>
      </c>
      <c r="C40" s="848"/>
      <c r="D40" s="849"/>
      <c r="F40" s="577" t="s">
        <v>29368</v>
      </c>
    </row>
    <row r="41" spans="1:6" ht="45">
      <c r="A41" s="1550">
        <v>6</v>
      </c>
      <c r="B41" s="397" t="s">
        <v>3335</v>
      </c>
      <c r="C41" s="848"/>
      <c r="D41" s="849"/>
      <c r="F41" s="577" t="s">
        <v>29369</v>
      </c>
    </row>
    <row r="42" spans="1:6" ht="22.5">
      <c r="A42" s="1550">
        <v>7</v>
      </c>
      <c r="B42" s="397" t="s">
        <v>3331</v>
      </c>
      <c r="C42" s="848"/>
      <c r="D42" s="849"/>
      <c r="F42" s="577" t="s">
        <v>29370</v>
      </c>
    </row>
    <row r="43" spans="1:6" ht="33.75">
      <c r="A43" s="1550">
        <v>8</v>
      </c>
      <c r="B43" s="397" t="s">
        <v>10442</v>
      </c>
      <c r="C43" s="848"/>
      <c r="D43" s="849"/>
      <c r="F43" s="577" t="s">
        <v>29371</v>
      </c>
    </row>
    <row r="44" spans="1:6" ht="34.5" thickBot="1">
      <c r="A44" s="1551">
        <v>9</v>
      </c>
      <c r="B44" s="245" t="s">
        <v>3054</v>
      </c>
      <c r="C44" s="213"/>
      <c r="D44" s="214"/>
      <c r="F44" s="865" t="s">
        <v>29372</v>
      </c>
    </row>
    <row r="45" spans="1:6" ht="12" thickBot="1">
      <c r="F45" s="1332"/>
    </row>
    <row r="46" spans="1:6" ht="33.75">
      <c r="A46" s="1862" t="s">
        <v>10622</v>
      </c>
      <c r="B46" s="1862"/>
      <c r="C46" s="1862"/>
      <c r="D46" s="1862"/>
      <c r="F46" s="864" t="s">
        <v>29373</v>
      </c>
    </row>
    <row r="47" spans="1:6" ht="45.75" thickBot="1">
      <c r="A47" s="1862"/>
      <c r="B47" s="1862"/>
      <c r="C47" s="1862"/>
      <c r="D47" s="1862"/>
      <c r="F47" s="865" t="s">
        <v>29374</v>
      </c>
    </row>
  </sheetData>
  <mergeCells count="6">
    <mergeCell ref="A28:D29"/>
    <mergeCell ref="A1:D1"/>
    <mergeCell ref="A3:D3"/>
    <mergeCell ref="A46:D47"/>
    <mergeCell ref="A32:D32"/>
    <mergeCell ref="A12:D12"/>
  </mergeCells>
  <hyperlinks>
    <hyperlink ref="F1" location="'Содержание (2)'!A1" display="'Содержание"/>
  </hyperlinks>
  <pageMargins left="0.7" right="0.7" top="0.75" bottom="0.75" header="0.3" footer="0.3"/>
  <pageSetup paperSize="9"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8">
    <tabColor rgb="FF002060"/>
  </sheetPr>
  <dimension ref="A1:P27"/>
  <sheetViews>
    <sheetView topLeftCell="D1" workbookViewId="0">
      <selection activeCell="N1" sqref="N1:P5"/>
    </sheetView>
  </sheetViews>
  <sheetFormatPr defaultRowHeight="11.25"/>
  <cols>
    <col min="1" max="1" width="9.33203125" style="265"/>
    <col min="2" max="2" width="54" style="265" customWidth="1"/>
    <col min="3" max="3" width="43.6640625" style="265" customWidth="1"/>
    <col min="4" max="4" width="30.33203125" style="265" customWidth="1"/>
    <col min="5" max="6" width="9.33203125" style="265"/>
    <col min="7" max="7" width="10.6640625" style="265" customWidth="1"/>
    <col min="8" max="8" width="13.1640625" style="265" customWidth="1"/>
    <col min="9" max="9" width="9.33203125" style="265"/>
    <col min="10" max="10" width="47.83203125" style="1559" customWidth="1"/>
    <col min="11" max="12" width="36.1640625" style="1559" customWidth="1"/>
    <col min="13" max="14" width="9.33203125" style="265"/>
    <col min="15" max="15" width="12" style="265" bestFit="1" customWidth="1"/>
    <col min="16" max="16" width="23" style="265" customWidth="1"/>
    <col min="17" max="16384" width="9.33203125" style="265"/>
  </cols>
  <sheetData>
    <row r="1" spans="1:16" ht="12" thickBot="1">
      <c r="A1" s="1746" t="s">
        <v>2765</v>
      </c>
      <c r="B1" s="1746"/>
      <c r="C1" s="1746"/>
      <c r="D1" s="1746"/>
      <c r="E1" s="1746"/>
      <c r="F1" s="1746"/>
      <c r="G1" s="1746"/>
      <c r="H1" s="1746"/>
      <c r="I1" s="1334" t="s">
        <v>230</v>
      </c>
      <c r="N1" s="566" t="s">
        <v>11946</v>
      </c>
      <c r="O1" s="567" t="s">
        <v>18271</v>
      </c>
      <c r="P1" s="568" t="s">
        <v>18272</v>
      </c>
    </row>
    <row r="2" spans="1:16" ht="34.5" thickBot="1">
      <c r="N2" s="536"/>
      <c r="O2" s="537" t="s">
        <v>18270</v>
      </c>
      <c r="P2" s="804" t="s">
        <v>18273</v>
      </c>
    </row>
    <row r="3" spans="1:16" ht="90.75" thickBot="1">
      <c r="A3" s="1746" t="s">
        <v>10623</v>
      </c>
      <c r="B3" s="1746"/>
      <c r="C3" s="1746"/>
      <c r="D3" s="1746"/>
      <c r="E3" s="1746"/>
      <c r="F3" s="1746"/>
      <c r="G3" s="1746"/>
      <c r="H3" s="1746"/>
      <c r="J3" s="1560" t="s">
        <v>29375</v>
      </c>
      <c r="K3" s="1561" t="s">
        <v>29376</v>
      </c>
      <c r="L3" s="1562" t="s">
        <v>29377</v>
      </c>
      <c r="N3" s="536"/>
      <c r="O3" s="561" t="s">
        <v>18274</v>
      </c>
      <c r="P3" s="560" t="s">
        <v>18275</v>
      </c>
    </row>
    <row r="4" spans="1:16" s="329" customFormat="1" ht="12" thickBot="1">
      <c r="A4" s="1563"/>
      <c r="B4" s="1563"/>
      <c r="C4" s="1563"/>
      <c r="D4" s="1563"/>
      <c r="F4" s="1563"/>
      <c r="G4" s="1563"/>
      <c r="H4" s="1564" t="s">
        <v>408</v>
      </c>
      <c r="J4" s="589"/>
      <c r="K4" s="589"/>
      <c r="L4" s="589"/>
      <c r="N4" s="536"/>
      <c r="O4" s="634" t="s">
        <v>18276</v>
      </c>
      <c r="P4" s="560" t="s">
        <v>18277</v>
      </c>
    </row>
    <row r="5" spans="1:16" ht="12" thickBot="1">
      <c r="A5" s="1869" t="s">
        <v>10</v>
      </c>
      <c r="B5" s="1871" t="s">
        <v>11</v>
      </c>
      <c r="C5" s="1871" t="s">
        <v>719</v>
      </c>
      <c r="D5" s="1871"/>
      <c r="E5" s="1871"/>
      <c r="F5" s="1871" t="s">
        <v>719</v>
      </c>
      <c r="G5" s="1871"/>
      <c r="H5" s="1873"/>
      <c r="N5" s="563"/>
      <c r="O5" s="564" t="s">
        <v>18278</v>
      </c>
      <c r="P5" s="565" t="s">
        <v>13554</v>
      </c>
    </row>
    <row r="6" spans="1:16" ht="113.25">
      <c r="A6" s="1870"/>
      <c r="B6" s="1872"/>
      <c r="C6" s="1569" t="s">
        <v>761</v>
      </c>
      <c r="D6" s="1569" t="s">
        <v>3336</v>
      </c>
      <c r="E6" s="1569" t="s">
        <v>3337</v>
      </c>
      <c r="F6" s="1569" t="s">
        <v>761</v>
      </c>
      <c r="G6" s="1569" t="s">
        <v>3336</v>
      </c>
      <c r="H6" s="1570" t="s">
        <v>3337</v>
      </c>
    </row>
    <row r="7" spans="1:16" s="1571" customFormat="1" ht="12" thickBot="1">
      <c r="A7" s="1055">
        <v>1</v>
      </c>
      <c r="B7" s="1056">
        <v>2</v>
      </c>
      <c r="C7" s="1069">
        <v>3</v>
      </c>
      <c r="D7" s="1069">
        <v>4</v>
      </c>
      <c r="E7" s="1069">
        <v>5</v>
      </c>
      <c r="F7" s="1069">
        <v>6</v>
      </c>
      <c r="G7" s="1069">
        <v>7</v>
      </c>
      <c r="H7" s="1059">
        <v>8</v>
      </c>
      <c r="J7" s="1572"/>
      <c r="K7" s="1572"/>
      <c r="L7" s="1572"/>
    </row>
    <row r="8" spans="1:16" ht="56.25">
      <c r="A8" s="1055">
        <v>1</v>
      </c>
      <c r="B8" s="1527" t="s">
        <v>3141</v>
      </c>
      <c r="C8" s="1527"/>
      <c r="D8" s="1527"/>
      <c r="E8" s="1527"/>
      <c r="F8" s="1527"/>
      <c r="G8" s="1527"/>
      <c r="H8" s="1528"/>
      <c r="J8" s="1177" t="s">
        <v>28941</v>
      </c>
    </row>
    <row r="9" spans="1:16" ht="56.25">
      <c r="A9" s="1055">
        <v>2</v>
      </c>
      <c r="B9" s="1527" t="s">
        <v>3338</v>
      </c>
      <c r="C9" s="1527"/>
      <c r="D9" s="1527"/>
      <c r="E9" s="1527"/>
      <c r="F9" s="1527"/>
      <c r="G9" s="1527"/>
      <c r="H9" s="1528"/>
      <c r="J9" s="1573" t="s">
        <v>29382</v>
      </c>
    </row>
    <row r="10" spans="1:16" ht="56.25">
      <c r="A10" s="1055">
        <v>3</v>
      </c>
      <c r="B10" s="1527" t="s">
        <v>3339</v>
      </c>
      <c r="C10" s="1527"/>
      <c r="D10" s="1527"/>
      <c r="E10" s="1527"/>
      <c r="F10" s="1527"/>
      <c r="G10" s="1527"/>
      <c r="H10" s="1528"/>
      <c r="J10" s="1573" t="s">
        <v>29383</v>
      </c>
    </row>
    <row r="11" spans="1:16" ht="56.25">
      <c r="A11" s="1055">
        <v>4</v>
      </c>
      <c r="B11" s="1527" t="s">
        <v>3340</v>
      </c>
      <c r="C11" s="1527"/>
      <c r="D11" s="1527"/>
      <c r="E11" s="1527"/>
      <c r="F11" s="1527"/>
      <c r="G11" s="1527"/>
      <c r="H11" s="1528"/>
      <c r="J11" s="1573" t="s">
        <v>29384</v>
      </c>
    </row>
    <row r="12" spans="1:16" ht="67.5">
      <c r="A12" s="1055">
        <v>5</v>
      </c>
      <c r="B12" s="1527" t="s">
        <v>3341</v>
      </c>
      <c r="C12" s="1527"/>
      <c r="D12" s="1527"/>
      <c r="E12" s="1527"/>
      <c r="F12" s="1527"/>
      <c r="G12" s="1527"/>
      <c r="H12" s="1528"/>
      <c r="J12" s="1573" t="s">
        <v>29385</v>
      </c>
    </row>
    <row r="13" spans="1:16" ht="67.5">
      <c r="A13" s="1055">
        <v>6</v>
      </c>
      <c r="B13" s="1527" t="s">
        <v>3137</v>
      </c>
      <c r="C13" s="1527"/>
      <c r="D13" s="1527"/>
      <c r="E13" s="1527"/>
      <c r="F13" s="1527"/>
      <c r="G13" s="1527"/>
      <c r="H13" s="1528"/>
      <c r="J13" s="1573" t="s">
        <v>29386</v>
      </c>
    </row>
    <row r="14" spans="1:16" ht="57" thickBot="1">
      <c r="A14" s="220">
        <v>7</v>
      </c>
      <c r="B14" s="1574" t="s">
        <v>3138</v>
      </c>
      <c r="C14" s="1574"/>
      <c r="D14" s="1574"/>
      <c r="E14" s="1574"/>
      <c r="F14" s="1574"/>
      <c r="G14" s="1574"/>
      <c r="H14" s="1575"/>
      <c r="J14" s="1576" t="s">
        <v>28941</v>
      </c>
    </row>
    <row r="15" spans="1:16" ht="12" thickBot="1">
      <c r="J15" s="265"/>
    </row>
    <row r="16" spans="1:16" ht="22.5">
      <c r="B16" s="1577" t="s">
        <v>13555</v>
      </c>
      <c r="C16" s="1578" t="s">
        <v>13554</v>
      </c>
      <c r="D16" s="1578" t="s">
        <v>13554</v>
      </c>
      <c r="E16" s="1579" t="s">
        <v>13554</v>
      </c>
      <c r="J16" s="265"/>
    </row>
    <row r="17" spans="1:10" ht="57" thickBot="1">
      <c r="B17" s="1580" t="s">
        <v>29378</v>
      </c>
      <c r="C17" s="1581" t="s">
        <v>29380</v>
      </c>
      <c r="D17" s="1581" t="s">
        <v>29381</v>
      </c>
      <c r="E17" s="1582" t="s">
        <v>29379</v>
      </c>
    </row>
    <row r="21" spans="1:10" ht="12" thickBot="1"/>
    <row r="22" spans="1:10" ht="67.5">
      <c r="A22" s="1862" t="s">
        <v>10624</v>
      </c>
      <c r="B22" s="1862"/>
      <c r="C22" s="1862"/>
      <c r="D22" s="1862"/>
      <c r="E22" s="1862"/>
      <c r="F22" s="1862"/>
      <c r="G22" s="1862"/>
      <c r="H22" s="1862"/>
      <c r="J22" s="1177" t="s">
        <v>29387</v>
      </c>
    </row>
    <row r="23" spans="1:10" ht="68.25" thickBot="1">
      <c r="A23" s="1862"/>
      <c r="B23" s="1862"/>
      <c r="C23" s="1862"/>
      <c r="D23" s="1862"/>
      <c r="E23" s="1862"/>
      <c r="F23" s="1862"/>
      <c r="G23" s="1862"/>
      <c r="H23" s="1862"/>
      <c r="J23" s="1576" t="s">
        <v>29388</v>
      </c>
    </row>
    <row r="24" spans="1:10">
      <c r="A24" s="1862"/>
      <c r="B24" s="1862"/>
      <c r="C24" s="1862"/>
      <c r="D24" s="1862"/>
      <c r="E24" s="1862"/>
      <c r="F24" s="1862"/>
      <c r="G24" s="1862"/>
      <c r="H24" s="1862"/>
    </row>
    <row r="25" spans="1:10">
      <c r="A25" s="1862"/>
      <c r="B25" s="1862"/>
      <c r="C25" s="1862"/>
      <c r="D25" s="1862"/>
      <c r="E25" s="1862"/>
      <c r="F25" s="1862"/>
      <c r="G25" s="1862"/>
      <c r="H25" s="1862"/>
    </row>
    <row r="26" spans="1:10">
      <c r="A26" s="1862"/>
      <c r="B26" s="1862"/>
      <c r="C26" s="1862"/>
      <c r="D26" s="1862"/>
      <c r="E26" s="1862"/>
      <c r="F26" s="1862"/>
      <c r="G26" s="1862"/>
      <c r="H26" s="1862"/>
    </row>
    <row r="27" spans="1:10">
      <c r="A27" s="1862"/>
      <c r="B27" s="1862"/>
      <c r="C27" s="1862"/>
      <c r="D27" s="1862"/>
      <c r="E27" s="1862"/>
      <c r="F27" s="1862"/>
      <c r="G27" s="1862"/>
      <c r="H27" s="1862"/>
    </row>
  </sheetData>
  <mergeCells count="7">
    <mergeCell ref="A22:H27"/>
    <mergeCell ref="A1:H1"/>
    <mergeCell ref="A3:H3"/>
    <mergeCell ref="A5:A6"/>
    <mergeCell ref="B5:B6"/>
    <mergeCell ref="C5:E5"/>
    <mergeCell ref="F5:H5"/>
  </mergeCells>
  <hyperlinks>
    <hyperlink ref="I1" location="'Содержание (2)'!A1" display="'Содержание"/>
  </hyperlinks>
  <pageMargins left="0.7" right="0.7" top="0.75" bottom="0.75" header="0.3" footer="0.3"/>
  <pageSetup paperSize="9"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tabColor rgb="FF002060"/>
  </sheetPr>
  <dimension ref="A1:P28"/>
  <sheetViews>
    <sheetView topLeftCell="A15" workbookViewId="0">
      <selection activeCell="J21" sqref="J21:J22"/>
    </sheetView>
  </sheetViews>
  <sheetFormatPr defaultRowHeight="11.25"/>
  <cols>
    <col min="1" max="1" width="14.1640625" style="84" customWidth="1"/>
    <col min="2" max="2" width="48.83203125" style="84" customWidth="1"/>
    <col min="3" max="3" width="32.5" style="84" customWidth="1"/>
    <col min="4" max="6" width="9.33203125" style="84"/>
    <col min="7" max="7" width="10.1640625" style="84" customWidth="1"/>
    <col min="8" max="8" width="12" style="84" customWidth="1"/>
    <col min="10" max="10" width="45.83203125" style="77" customWidth="1"/>
    <col min="11" max="12" width="32.1640625" style="77" customWidth="1"/>
    <col min="16" max="16" width="41.83203125" customWidth="1"/>
  </cols>
  <sheetData>
    <row r="1" spans="1:16" ht="12" thickBot="1">
      <c r="A1" s="1746" t="s">
        <v>2766</v>
      </c>
      <c r="B1" s="1746"/>
      <c r="C1" s="1746"/>
      <c r="D1" s="1746"/>
      <c r="E1" s="1746"/>
      <c r="F1" s="1746"/>
      <c r="G1" s="1746"/>
      <c r="H1" s="1746"/>
      <c r="I1" s="1331" t="s">
        <v>230</v>
      </c>
      <c r="N1" s="566" t="s">
        <v>11946</v>
      </c>
      <c r="O1" s="567" t="s">
        <v>18271</v>
      </c>
      <c r="P1" s="568" t="s">
        <v>18272</v>
      </c>
    </row>
    <row r="2" spans="1:16" ht="23.25" thickBot="1">
      <c r="N2" s="536"/>
      <c r="O2" s="537" t="s">
        <v>18270</v>
      </c>
      <c r="P2" s="804" t="s">
        <v>18273</v>
      </c>
    </row>
    <row r="3" spans="1:16" ht="90.75" thickBot="1">
      <c r="A3" s="1746" t="s">
        <v>10625</v>
      </c>
      <c r="B3" s="1746"/>
      <c r="C3" s="1746"/>
      <c r="D3" s="1746"/>
      <c r="E3" s="1746"/>
      <c r="F3" s="1746"/>
      <c r="G3" s="1746"/>
      <c r="H3" s="1746"/>
      <c r="J3" s="631" t="s">
        <v>29389</v>
      </c>
      <c r="K3" s="632" t="s">
        <v>29390</v>
      </c>
      <c r="L3" s="633" t="s">
        <v>29391</v>
      </c>
      <c r="N3" s="536"/>
      <c r="O3" s="561" t="s">
        <v>18274</v>
      </c>
      <c r="P3" s="560" t="s">
        <v>18275</v>
      </c>
    </row>
    <row r="4" spans="1:16" ht="12" thickBot="1">
      <c r="H4" s="215" t="s">
        <v>1368</v>
      </c>
      <c r="N4" s="536"/>
      <c r="O4" s="634" t="s">
        <v>18276</v>
      </c>
      <c r="P4" s="560" t="s">
        <v>18277</v>
      </c>
    </row>
    <row r="5" spans="1:16" ht="12" thickBot="1">
      <c r="A5" s="1869" t="s">
        <v>10</v>
      </c>
      <c r="B5" s="1871" t="s">
        <v>11</v>
      </c>
      <c r="C5" s="1860" t="s">
        <v>3121</v>
      </c>
      <c r="D5" s="1860"/>
      <c r="E5" s="1860"/>
      <c r="F5" s="1860" t="s">
        <v>3121</v>
      </c>
      <c r="G5" s="1860"/>
      <c r="H5" s="1861"/>
      <c r="N5" s="563"/>
      <c r="O5" s="564" t="s">
        <v>18278</v>
      </c>
      <c r="P5" s="565" t="s">
        <v>13554</v>
      </c>
    </row>
    <row r="6" spans="1:16" ht="181.5">
      <c r="A6" s="1870"/>
      <c r="B6" s="1872"/>
      <c r="C6" s="1583" t="s">
        <v>761</v>
      </c>
      <c r="D6" s="1583" t="s">
        <v>3336</v>
      </c>
      <c r="E6" s="1583" t="s">
        <v>3337</v>
      </c>
      <c r="F6" s="1583" t="s">
        <v>761</v>
      </c>
      <c r="G6" s="1583" t="s">
        <v>3336</v>
      </c>
      <c r="H6" s="1584" t="s">
        <v>3337</v>
      </c>
    </row>
    <row r="7" spans="1:16" ht="12" thickBot="1">
      <c r="A7" s="1068">
        <v>1</v>
      </c>
      <c r="B7" s="1069">
        <v>2</v>
      </c>
      <c r="C7" s="1069">
        <v>3</v>
      </c>
      <c r="D7" s="1069">
        <v>4</v>
      </c>
      <c r="E7" s="1069">
        <v>5</v>
      </c>
      <c r="F7" s="1069">
        <v>6</v>
      </c>
      <c r="G7" s="1069">
        <v>7</v>
      </c>
      <c r="H7" s="1059">
        <v>8</v>
      </c>
    </row>
    <row r="8" spans="1:16" ht="56.25">
      <c r="A8" s="1055">
        <v>1</v>
      </c>
      <c r="B8" s="287" t="s">
        <v>3131</v>
      </c>
      <c r="C8" s="1527"/>
      <c r="D8" s="1527"/>
      <c r="E8" s="1527"/>
      <c r="F8" s="1527"/>
      <c r="G8" s="1527"/>
      <c r="H8" s="1528"/>
      <c r="J8" s="864" t="s">
        <v>28942</v>
      </c>
    </row>
    <row r="9" spans="1:16" ht="33.75">
      <c r="A9" s="1055">
        <v>2</v>
      </c>
      <c r="B9" s="287" t="s">
        <v>3342</v>
      </c>
      <c r="C9" s="1527"/>
      <c r="D9" s="1527"/>
      <c r="E9" s="1527"/>
      <c r="F9" s="1527"/>
      <c r="G9" s="1527"/>
      <c r="H9" s="1528"/>
      <c r="J9" s="577" t="s">
        <v>29392</v>
      </c>
    </row>
    <row r="10" spans="1:16" ht="33.75">
      <c r="A10" s="1055">
        <v>3</v>
      </c>
      <c r="B10" s="287" t="s">
        <v>3339</v>
      </c>
      <c r="C10" s="1527"/>
      <c r="D10" s="1527"/>
      <c r="E10" s="1527"/>
      <c r="F10" s="1527"/>
      <c r="G10" s="1527"/>
      <c r="H10" s="1528"/>
      <c r="J10" s="577" t="s">
        <v>29393</v>
      </c>
    </row>
    <row r="11" spans="1:16" ht="67.5">
      <c r="A11" s="1055">
        <v>4</v>
      </c>
      <c r="B11" s="287" t="s">
        <v>3343</v>
      </c>
      <c r="C11" s="1527"/>
      <c r="D11" s="1527"/>
      <c r="E11" s="1527"/>
      <c r="F11" s="1527"/>
      <c r="G11" s="1527"/>
      <c r="H11" s="1528"/>
      <c r="J11" s="577" t="s">
        <v>29394</v>
      </c>
    </row>
    <row r="12" spans="1:16" ht="56.25">
      <c r="A12" s="1055">
        <v>5</v>
      </c>
      <c r="B12" s="287" t="s">
        <v>3344</v>
      </c>
      <c r="C12" s="1527"/>
      <c r="D12" s="1527"/>
      <c r="E12" s="1527"/>
      <c r="F12" s="1527"/>
      <c r="G12" s="1527"/>
      <c r="H12" s="1528"/>
      <c r="J12" s="577" t="s">
        <v>29395</v>
      </c>
    </row>
    <row r="13" spans="1:16" ht="67.5">
      <c r="A13" s="1055">
        <v>6</v>
      </c>
      <c r="B13" s="287" t="s">
        <v>3345</v>
      </c>
      <c r="C13" s="1527"/>
      <c r="D13" s="1527"/>
      <c r="E13" s="1527"/>
      <c r="F13" s="1527"/>
      <c r="G13" s="1527"/>
      <c r="H13" s="1528"/>
      <c r="J13" s="577" t="s">
        <v>29396</v>
      </c>
    </row>
    <row r="14" spans="1:16" ht="67.5">
      <c r="A14" s="1055">
        <v>7</v>
      </c>
      <c r="B14" s="287" t="s">
        <v>3137</v>
      </c>
      <c r="C14" s="1527"/>
      <c r="D14" s="1527"/>
      <c r="E14" s="1527"/>
      <c r="F14" s="1527"/>
      <c r="G14" s="1527"/>
      <c r="H14" s="1528"/>
      <c r="J14" s="577" t="s">
        <v>29397</v>
      </c>
    </row>
    <row r="15" spans="1:16" ht="57" thickBot="1">
      <c r="A15" s="220">
        <v>8</v>
      </c>
      <c r="B15" s="278" t="s">
        <v>3138</v>
      </c>
      <c r="C15" s="1574"/>
      <c r="D15" s="1574"/>
      <c r="E15" s="1574"/>
      <c r="F15" s="1574"/>
      <c r="G15" s="1574"/>
      <c r="H15" s="1575"/>
      <c r="J15" s="865" t="s">
        <v>28942</v>
      </c>
    </row>
    <row r="16" spans="1:16" ht="12" thickBot="1">
      <c r="A16" s="270"/>
      <c r="B16" s="429"/>
      <c r="C16" s="428"/>
      <c r="D16" s="428"/>
      <c r="E16" s="428"/>
      <c r="F16" s="428"/>
      <c r="G16" s="428"/>
      <c r="H16" s="428"/>
    </row>
    <row r="17" spans="1:10" ht="22.5">
      <c r="A17" s="270"/>
      <c r="B17" s="1577" t="s">
        <v>13555</v>
      </c>
      <c r="C17" s="1578" t="s">
        <v>13554</v>
      </c>
      <c r="D17" s="1578" t="s">
        <v>13554</v>
      </c>
      <c r="E17" s="1579" t="s">
        <v>13554</v>
      </c>
      <c r="F17" s="428"/>
      <c r="G17" s="428"/>
      <c r="H17" s="428"/>
    </row>
    <row r="18" spans="1:10" ht="79.5" thickBot="1">
      <c r="A18" s="270"/>
      <c r="B18" s="1580" t="s">
        <v>29378</v>
      </c>
      <c r="C18" s="1581" t="s">
        <v>29380</v>
      </c>
      <c r="D18" s="1581" t="s">
        <v>29381</v>
      </c>
      <c r="E18" s="1582" t="s">
        <v>29379</v>
      </c>
      <c r="F18" s="428"/>
      <c r="G18" s="428"/>
      <c r="H18" s="428"/>
    </row>
    <row r="19" spans="1:10">
      <c r="A19" s="270"/>
      <c r="B19" s="429"/>
      <c r="C19" s="428"/>
      <c r="D19" s="428"/>
      <c r="E19" s="428"/>
      <c r="F19" s="428"/>
      <c r="G19" s="428"/>
      <c r="H19" s="428"/>
    </row>
    <row r="20" spans="1:10" ht="12" thickBot="1"/>
    <row r="21" spans="1:10" ht="67.5">
      <c r="A21" s="1862" t="s">
        <v>10626</v>
      </c>
      <c r="B21" s="1862"/>
      <c r="C21" s="1862"/>
      <c r="D21" s="1862"/>
      <c r="E21" s="1862"/>
      <c r="F21" s="1862"/>
      <c r="G21" s="1862"/>
      <c r="H21" s="1862"/>
      <c r="J21" s="864" t="s">
        <v>29398</v>
      </c>
    </row>
    <row r="22" spans="1:10" ht="68.25" thickBot="1">
      <c r="A22" s="1862"/>
      <c r="B22" s="1862"/>
      <c r="C22" s="1862"/>
      <c r="D22" s="1862"/>
      <c r="E22" s="1862"/>
      <c r="F22" s="1862"/>
      <c r="G22" s="1862"/>
      <c r="H22" s="1862"/>
      <c r="J22" s="865" t="s">
        <v>29399</v>
      </c>
    </row>
    <row r="23" spans="1:10">
      <c r="A23" s="1862"/>
      <c r="B23" s="1862"/>
      <c r="C23" s="1862"/>
      <c r="D23" s="1862"/>
      <c r="E23" s="1862"/>
      <c r="F23" s="1862"/>
      <c r="G23" s="1862"/>
      <c r="H23" s="1862"/>
    </row>
    <row r="24" spans="1:10">
      <c r="A24" s="1862"/>
      <c r="B24" s="1862"/>
      <c r="C24" s="1862"/>
      <c r="D24" s="1862"/>
      <c r="E24" s="1862"/>
      <c r="F24" s="1862"/>
      <c r="G24" s="1862"/>
      <c r="H24" s="1862"/>
    </row>
    <row r="25" spans="1:10">
      <c r="A25" s="1862"/>
      <c r="B25" s="1862"/>
      <c r="C25" s="1862"/>
      <c r="D25" s="1862"/>
      <c r="E25" s="1862"/>
      <c r="F25" s="1862"/>
      <c r="G25" s="1862"/>
      <c r="H25" s="1862"/>
    </row>
    <row r="26" spans="1:10">
      <c r="A26" s="1862"/>
      <c r="B26" s="1862"/>
      <c r="C26" s="1862"/>
      <c r="D26" s="1862"/>
      <c r="E26" s="1862"/>
      <c r="F26" s="1862"/>
      <c r="G26" s="1862"/>
      <c r="H26" s="1862"/>
    </row>
    <row r="27" spans="1:10">
      <c r="A27" s="1862"/>
      <c r="B27" s="1862"/>
      <c r="C27" s="1862"/>
      <c r="D27" s="1862"/>
      <c r="E27" s="1862"/>
      <c r="F27" s="1862"/>
      <c r="G27" s="1862"/>
      <c r="H27" s="1862"/>
    </row>
    <row r="28" spans="1:10">
      <c r="A28" s="1862"/>
      <c r="B28" s="1862"/>
      <c r="C28" s="1862"/>
      <c r="D28" s="1862"/>
      <c r="E28" s="1862"/>
      <c r="F28" s="1862"/>
      <c r="G28" s="1862"/>
      <c r="H28" s="1862"/>
    </row>
  </sheetData>
  <mergeCells count="7">
    <mergeCell ref="A21:H28"/>
    <mergeCell ref="A1:H1"/>
    <mergeCell ref="A3:H3"/>
    <mergeCell ref="A5:A6"/>
    <mergeCell ref="B5:B6"/>
    <mergeCell ref="C5:E5"/>
    <mergeCell ref="F5:H5"/>
  </mergeCells>
  <hyperlinks>
    <hyperlink ref="I1" location="'Содержание (2)'!A1" display="'Содержание"/>
  </hyperlinks>
  <pageMargins left="0.7" right="0.7" top="0.75" bottom="0.75" header="0.3" footer="0.3"/>
  <pageSetup paperSize="9"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0">
    <tabColor rgb="FF002060"/>
  </sheetPr>
  <dimension ref="A1:K143"/>
  <sheetViews>
    <sheetView topLeftCell="A129" workbookViewId="0">
      <selection activeCell="F129" sqref="F129"/>
    </sheetView>
  </sheetViews>
  <sheetFormatPr defaultRowHeight="11.25"/>
  <cols>
    <col min="1" max="1" width="15" style="84" customWidth="1"/>
    <col min="2" max="2" width="72.33203125" style="84" customWidth="1"/>
    <col min="3" max="3" width="18" style="84" customWidth="1"/>
    <col min="4" max="4" width="18.1640625" style="84" customWidth="1"/>
    <col min="6" max="6" width="46" style="323" customWidth="1"/>
    <col min="7" max="7" width="30" style="323" customWidth="1"/>
    <col min="8" max="8" width="30" style="190" customWidth="1"/>
    <col min="9" max="10" width="21.83203125" style="190" customWidth="1"/>
  </cols>
  <sheetData>
    <row r="1" spans="1:10" ht="23.25" customHeight="1" thickBot="1">
      <c r="A1" s="1746" t="s">
        <v>2767</v>
      </c>
      <c r="B1" s="1746"/>
      <c r="C1" s="1746"/>
      <c r="D1" s="1746"/>
      <c r="E1" s="1331" t="s">
        <v>230</v>
      </c>
      <c r="F1" s="520"/>
      <c r="H1" s="566" t="s">
        <v>11946</v>
      </c>
      <c r="I1" s="567" t="s">
        <v>18271</v>
      </c>
      <c r="J1" s="568" t="s">
        <v>18272</v>
      </c>
    </row>
    <row r="2" spans="1:10" ht="33.75">
      <c r="H2" s="536"/>
      <c r="I2" s="537" t="s">
        <v>18270</v>
      </c>
      <c r="J2" s="804" t="s">
        <v>18273</v>
      </c>
    </row>
    <row r="3" spans="1:10" ht="28.5" customHeight="1">
      <c r="A3" s="1746" t="s">
        <v>3346</v>
      </c>
      <c r="B3" s="1746"/>
      <c r="C3" s="1746"/>
      <c r="D3" s="1746"/>
      <c r="H3" s="536"/>
      <c r="I3" s="561" t="s">
        <v>18274</v>
      </c>
      <c r="J3" s="560" t="s">
        <v>18275</v>
      </c>
    </row>
    <row r="4" spans="1:10" ht="12" thickBot="1">
      <c r="D4" s="215" t="s">
        <v>3347</v>
      </c>
      <c r="H4" s="536"/>
      <c r="I4" s="634" t="s">
        <v>18276</v>
      </c>
      <c r="J4" s="560" t="s">
        <v>18277</v>
      </c>
    </row>
    <row r="5" spans="1:10" ht="12" thickBot="1">
      <c r="A5" s="1585" t="s">
        <v>10</v>
      </c>
      <c r="B5" s="1420" t="s">
        <v>11</v>
      </c>
      <c r="C5" s="1420" t="s">
        <v>3227</v>
      </c>
      <c r="D5" s="1421" t="s">
        <v>3214</v>
      </c>
      <c r="F5" s="809"/>
      <c r="H5" s="563"/>
      <c r="I5" s="564" t="s">
        <v>18278</v>
      </c>
      <c r="J5" s="565" t="s">
        <v>13554</v>
      </c>
    </row>
    <row r="6" spans="1:10" ht="56.25">
      <c r="A6" s="1586">
        <v>1</v>
      </c>
      <c r="B6" s="1587">
        <v>2</v>
      </c>
      <c r="C6" s="1587">
        <v>3</v>
      </c>
      <c r="D6" s="1588">
        <v>4</v>
      </c>
      <c r="F6" s="819" t="s">
        <v>27897</v>
      </c>
    </row>
    <row r="7" spans="1:10" ht="33.75">
      <c r="A7" s="1055">
        <v>1</v>
      </c>
      <c r="B7" s="1527" t="s">
        <v>1294</v>
      </c>
      <c r="C7" s="1589"/>
      <c r="D7" s="1590"/>
      <c r="F7" s="727" t="s">
        <v>27898</v>
      </c>
      <c r="G7" s="357"/>
      <c r="H7" s="357"/>
      <c r="I7" s="357"/>
      <c r="J7" s="357"/>
    </row>
    <row r="8" spans="1:10" ht="33.75">
      <c r="A8" s="1055">
        <v>2</v>
      </c>
      <c r="B8" s="1527" t="s">
        <v>1295</v>
      </c>
      <c r="C8" s="1589"/>
      <c r="D8" s="1590"/>
      <c r="F8" s="727" t="s">
        <v>27899</v>
      </c>
      <c r="G8" s="357"/>
      <c r="H8" s="357"/>
      <c r="I8" s="357"/>
      <c r="J8" s="357"/>
    </row>
    <row r="9" spans="1:10" ht="45.75" thickBot="1">
      <c r="A9" s="220">
        <v>3</v>
      </c>
      <c r="B9" s="1574" t="s">
        <v>1296</v>
      </c>
      <c r="C9" s="1591"/>
      <c r="D9" s="1592"/>
      <c r="F9" s="728" t="s">
        <v>18422</v>
      </c>
      <c r="G9" s="357"/>
      <c r="H9" s="357"/>
      <c r="I9" s="357"/>
      <c r="J9" s="357"/>
    </row>
    <row r="12" spans="1:10">
      <c r="A12" s="1744" t="s">
        <v>403</v>
      </c>
      <c r="B12" s="1744"/>
      <c r="C12" s="1744"/>
      <c r="D12" s="1744"/>
    </row>
    <row r="13" spans="1:10" ht="12" thickBot="1">
      <c r="D13" s="215" t="s">
        <v>3348</v>
      </c>
    </row>
    <row r="14" spans="1:10" ht="14.25" customHeight="1" thickBot="1">
      <c r="A14" s="1419" t="s">
        <v>10</v>
      </c>
      <c r="B14" s="1420" t="s">
        <v>11</v>
      </c>
      <c r="C14" s="1420" t="s">
        <v>3227</v>
      </c>
      <c r="D14" s="1421" t="s">
        <v>3214</v>
      </c>
    </row>
    <row r="15" spans="1:10" ht="33.75">
      <c r="A15" s="1055">
        <v>1</v>
      </c>
      <c r="B15" s="1056">
        <v>2</v>
      </c>
      <c r="C15" s="1056">
        <v>3</v>
      </c>
      <c r="D15" s="219">
        <v>4</v>
      </c>
      <c r="F15" s="819" t="s">
        <v>27900</v>
      </c>
    </row>
    <row r="16" spans="1:10" ht="33.75">
      <c r="A16" s="1055">
        <v>1</v>
      </c>
      <c r="B16" s="287" t="s">
        <v>3349</v>
      </c>
      <c r="C16" s="1593"/>
      <c r="D16" s="1594"/>
      <c r="F16" s="727" t="s">
        <v>27901</v>
      </c>
    </row>
    <row r="17" spans="1:11" ht="33.75">
      <c r="A17" s="1055">
        <v>2</v>
      </c>
      <c r="B17" s="287" t="s">
        <v>405</v>
      </c>
      <c r="C17" s="1593" t="s">
        <v>1709</v>
      </c>
      <c r="D17" s="1594" t="s">
        <v>3056</v>
      </c>
      <c r="F17" s="727" t="s">
        <v>27902</v>
      </c>
      <c r="G17" s="350"/>
      <c r="H17" s="350"/>
      <c r="I17" s="350"/>
      <c r="J17" s="350"/>
    </row>
    <row r="18" spans="1:11" ht="33.75">
      <c r="A18" s="1055">
        <v>3</v>
      </c>
      <c r="B18" s="287" t="s">
        <v>10443</v>
      </c>
      <c r="C18" s="1593"/>
      <c r="D18" s="1594"/>
      <c r="F18" s="727" t="s">
        <v>27903</v>
      </c>
      <c r="G18" s="350"/>
      <c r="H18" s="350"/>
      <c r="I18" s="350"/>
      <c r="J18" s="350"/>
    </row>
    <row r="19" spans="1:11" ht="34.5" thickBot="1">
      <c r="A19" s="220">
        <v>4</v>
      </c>
      <c r="B19" s="278" t="s">
        <v>0</v>
      </c>
      <c r="C19" s="1422"/>
      <c r="D19" s="1423"/>
      <c r="F19" s="728" t="s">
        <v>27898</v>
      </c>
      <c r="G19" s="350"/>
      <c r="H19" s="350"/>
      <c r="I19" s="350"/>
      <c r="J19" s="350"/>
    </row>
    <row r="20" spans="1:11" ht="12" thickBot="1">
      <c r="G20" s="350"/>
      <c r="H20" s="350"/>
      <c r="I20" s="350"/>
      <c r="J20" s="350"/>
    </row>
    <row r="21" spans="1:11" ht="24.75" customHeight="1">
      <c r="A21" s="1862" t="s">
        <v>10627</v>
      </c>
      <c r="B21" s="1862"/>
      <c r="C21" s="1862"/>
      <c r="D21" s="1862"/>
      <c r="F21" s="819" t="s">
        <v>27904</v>
      </c>
    </row>
    <row r="22" spans="1:11" ht="37.5" customHeight="1" thickBot="1">
      <c r="A22" s="1862"/>
      <c r="B22" s="1862"/>
      <c r="C22" s="1862"/>
      <c r="D22" s="1862"/>
      <c r="F22" s="728" t="s">
        <v>27905</v>
      </c>
    </row>
    <row r="23" spans="1:11" ht="11.25" customHeight="1">
      <c r="A23" s="1862"/>
      <c r="B23" s="1862"/>
      <c r="C23" s="1862"/>
      <c r="D23" s="1862"/>
    </row>
    <row r="24" spans="1:11" ht="11.25" customHeight="1">
      <c r="A24" s="1862"/>
      <c r="B24" s="1862"/>
      <c r="C24" s="1862"/>
      <c r="D24" s="1862"/>
    </row>
    <row r="25" spans="1:11" ht="25.5" customHeight="1">
      <c r="A25" s="1862"/>
      <c r="B25" s="1862"/>
      <c r="C25" s="1862"/>
      <c r="D25" s="1862"/>
    </row>
    <row r="26" spans="1:11" ht="39" customHeight="1">
      <c r="A26" s="1862"/>
      <c r="B26" s="1862"/>
      <c r="C26" s="1862"/>
      <c r="D26" s="1862"/>
    </row>
    <row r="27" spans="1:11" ht="11.25" customHeight="1">
      <c r="A27" s="1862"/>
      <c r="B27" s="1862"/>
      <c r="C27" s="1862"/>
      <c r="D27" s="1862"/>
    </row>
    <row r="28" spans="1:11" ht="26.25" customHeight="1">
      <c r="A28" s="1862"/>
      <c r="B28" s="1862"/>
      <c r="C28" s="1862"/>
      <c r="D28" s="1862"/>
    </row>
    <row r="31" spans="1:11">
      <c r="A31" s="1746" t="s">
        <v>10628</v>
      </c>
      <c r="B31" s="1746"/>
      <c r="C31" s="1746"/>
      <c r="D31" s="1746"/>
    </row>
    <row r="32" spans="1:11" ht="12" thickBot="1">
      <c r="D32" s="215" t="s">
        <v>3350</v>
      </c>
      <c r="K32" s="34"/>
    </row>
    <row r="33" spans="1:11" s="34" customFormat="1" ht="12" thickBot="1">
      <c r="A33" s="1419" t="s">
        <v>10</v>
      </c>
      <c r="B33" s="1595" t="s">
        <v>11</v>
      </c>
      <c r="C33" s="1420" t="s">
        <v>3214</v>
      </c>
      <c r="D33" s="1421" t="s">
        <v>3214</v>
      </c>
      <c r="F33" s="809"/>
      <c r="G33" s="323"/>
      <c r="H33" s="190"/>
      <c r="I33" s="190"/>
      <c r="J33" s="190"/>
    </row>
    <row r="34" spans="1:11" s="34" customFormat="1" ht="33.75">
      <c r="A34" s="1055">
        <v>1</v>
      </c>
      <c r="B34" s="275">
        <v>2</v>
      </c>
      <c r="C34" s="1056">
        <v>3</v>
      </c>
      <c r="D34" s="219">
        <v>4</v>
      </c>
      <c r="F34" s="819" t="s">
        <v>27906</v>
      </c>
      <c r="G34" s="323"/>
      <c r="H34" s="190"/>
      <c r="I34" s="190"/>
      <c r="J34" s="190"/>
    </row>
    <row r="35" spans="1:11" s="34" customFormat="1" ht="22.5">
      <c r="A35" s="1055">
        <v>1</v>
      </c>
      <c r="B35" s="223" t="s">
        <v>10444</v>
      </c>
      <c r="C35" s="1596"/>
      <c r="D35" s="1597"/>
      <c r="F35" s="727" t="s">
        <v>27907</v>
      </c>
      <c r="G35" s="357"/>
      <c r="H35" s="357"/>
      <c r="I35" s="357"/>
      <c r="J35" s="357"/>
    </row>
    <row r="36" spans="1:11" s="34" customFormat="1" ht="33.75">
      <c r="A36" s="1055">
        <v>2</v>
      </c>
      <c r="B36" s="1527" t="s">
        <v>1299</v>
      </c>
      <c r="C36" s="1598"/>
      <c r="D36" s="1599"/>
      <c r="F36" s="727" t="s">
        <v>27908</v>
      </c>
      <c r="G36" s="357"/>
      <c r="H36" s="357"/>
      <c r="I36" s="357"/>
      <c r="J36" s="357"/>
    </row>
    <row r="37" spans="1:11" s="34" customFormat="1" ht="33.75">
      <c r="A37" s="1055">
        <v>3</v>
      </c>
      <c r="B37" s="1527" t="s">
        <v>1300</v>
      </c>
      <c r="C37" s="1598"/>
      <c r="D37" s="1599"/>
      <c r="F37" s="727" t="s">
        <v>27909</v>
      </c>
      <c r="G37" s="357"/>
      <c r="H37" s="357"/>
      <c r="I37" s="357"/>
      <c r="J37" s="357"/>
    </row>
    <row r="38" spans="1:11" s="34" customFormat="1">
      <c r="A38" s="1055">
        <v>4</v>
      </c>
      <c r="B38" s="1527" t="s">
        <v>1301</v>
      </c>
      <c r="C38" s="1598"/>
      <c r="D38" s="1599"/>
      <c r="F38" s="727" t="s">
        <v>27910</v>
      </c>
      <c r="G38" s="357"/>
      <c r="H38" s="357"/>
      <c r="I38" s="357"/>
      <c r="J38" s="357"/>
    </row>
    <row r="39" spans="1:11" s="34" customFormat="1" ht="22.5">
      <c r="A39" s="1055">
        <v>5</v>
      </c>
      <c r="B39" s="1527" t="s">
        <v>10445</v>
      </c>
      <c r="C39" s="1598"/>
      <c r="D39" s="1599"/>
      <c r="F39" s="727" t="s">
        <v>27911</v>
      </c>
      <c r="G39" s="357"/>
      <c r="H39" s="357"/>
      <c r="I39" s="357"/>
      <c r="J39" s="357"/>
    </row>
    <row r="40" spans="1:11" s="34" customFormat="1" ht="33.75">
      <c r="A40" s="1055">
        <v>6</v>
      </c>
      <c r="B40" s="1527" t="s">
        <v>10446</v>
      </c>
      <c r="C40" s="1598"/>
      <c r="D40" s="1599"/>
      <c r="F40" s="727" t="s">
        <v>27912</v>
      </c>
      <c r="G40" s="357"/>
      <c r="H40" s="357"/>
      <c r="I40" s="357"/>
      <c r="J40" s="357"/>
    </row>
    <row r="41" spans="1:11" s="34" customFormat="1" ht="33.75">
      <c r="A41" s="1055">
        <v>7</v>
      </c>
      <c r="B41" s="1527" t="s">
        <v>3351</v>
      </c>
      <c r="C41" s="1598"/>
      <c r="D41" s="1599"/>
      <c r="F41" s="727" t="s">
        <v>27913</v>
      </c>
      <c r="G41" s="357"/>
      <c r="H41" s="357"/>
      <c r="I41" s="357"/>
      <c r="J41" s="357"/>
    </row>
    <row r="42" spans="1:11" s="34" customFormat="1" ht="33.75">
      <c r="A42" s="1055">
        <v>8</v>
      </c>
      <c r="B42" s="1527" t="s">
        <v>10447</v>
      </c>
      <c r="C42" s="1598"/>
      <c r="D42" s="1599"/>
      <c r="F42" s="727" t="s">
        <v>27914</v>
      </c>
      <c r="G42" s="357"/>
      <c r="H42" s="357"/>
      <c r="I42" s="357"/>
      <c r="J42" s="357"/>
    </row>
    <row r="43" spans="1:11" s="34" customFormat="1">
      <c r="A43" s="1055">
        <v>9</v>
      </c>
      <c r="B43" s="1527" t="s">
        <v>1306</v>
      </c>
      <c r="C43" s="1600" t="s">
        <v>3056</v>
      </c>
      <c r="D43" s="1601" t="s">
        <v>3056</v>
      </c>
      <c r="F43" s="727" t="s">
        <v>27915</v>
      </c>
      <c r="G43" s="357"/>
      <c r="H43" s="357"/>
      <c r="I43" s="357"/>
      <c r="J43" s="357"/>
    </row>
    <row r="44" spans="1:11" s="34" customFormat="1" ht="23.25" thickBot="1">
      <c r="A44" s="220">
        <v>10</v>
      </c>
      <c r="B44" s="1574" t="s">
        <v>10448</v>
      </c>
      <c r="C44" s="1602"/>
      <c r="D44" s="1603"/>
      <c r="F44" s="728" t="s">
        <v>27907</v>
      </c>
      <c r="G44" s="357"/>
      <c r="H44" s="357"/>
      <c r="I44" s="357"/>
      <c r="J44" s="357"/>
      <c r="K44"/>
    </row>
    <row r="48" spans="1:11">
      <c r="A48" s="1746" t="s">
        <v>10449</v>
      </c>
      <c r="B48" s="1746"/>
      <c r="C48" s="1746"/>
      <c r="D48" s="1746"/>
    </row>
    <row r="49" spans="1:10" ht="12" thickBot="1">
      <c r="D49" s="215" t="s">
        <v>3352</v>
      </c>
      <c r="F49" s="809"/>
    </row>
    <row r="50" spans="1:10" ht="33.75">
      <c r="A50" s="553" t="s">
        <v>10</v>
      </c>
      <c r="B50" s="1434" t="s">
        <v>11</v>
      </c>
      <c r="C50" s="551" t="s">
        <v>3214</v>
      </c>
      <c r="D50" s="552" t="s">
        <v>3214</v>
      </c>
      <c r="F50" s="819" t="s">
        <v>27916</v>
      </c>
    </row>
    <row r="51" spans="1:10">
      <c r="A51" s="1068">
        <v>1</v>
      </c>
      <c r="B51" s="240">
        <v>2</v>
      </c>
      <c r="C51" s="1069">
        <v>3</v>
      </c>
      <c r="D51" s="1059">
        <v>4</v>
      </c>
      <c r="F51" s="727" t="s">
        <v>27917</v>
      </c>
      <c r="G51" s="357"/>
      <c r="H51" s="357"/>
      <c r="I51" s="357"/>
      <c r="J51" s="357"/>
    </row>
    <row r="52" spans="1:10" ht="33.75">
      <c r="A52" s="1068">
        <v>1</v>
      </c>
      <c r="B52" s="287" t="s">
        <v>10450</v>
      </c>
      <c r="C52" s="1604"/>
      <c r="D52" s="1605"/>
      <c r="F52" s="727" t="s">
        <v>27918</v>
      </c>
      <c r="G52" s="357"/>
      <c r="H52" s="357"/>
      <c r="I52" s="357"/>
      <c r="J52" s="357"/>
    </row>
    <row r="53" spans="1:10" ht="33.75">
      <c r="A53" s="1068">
        <v>2</v>
      </c>
      <c r="B53" s="1606" t="s">
        <v>1311</v>
      </c>
      <c r="C53" s="1604"/>
      <c r="D53" s="1605"/>
      <c r="F53" s="727" t="s">
        <v>27919</v>
      </c>
      <c r="G53" s="357"/>
      <c r="H53" s="357"/>
      <c r="I53" s="357"/>
      <c r="J53" s="357"/>
    </row>
    <row r="54" spans="1:10" ht="33.75">
      <c r="A54" s="1068">
        <v>3</v>
      </c>
      <c r="B54" s="1606" t="s">
        <v>10451</v>
      </c>
      <c r="C54" s="1604"/>
      <c r="D54" s="1605"/>
      <c r="F54" s="727" t="s">
        <v>27920</v>
      </c>
      <c r="G54" s="357"/>
      <c r="H54" s="357"/>
      <c r="I54" s="357"/>
      <c r="J54" s="357"/>
    </row>
    <row r="55" spans="1:10">
      <c r="A55" s="1068">
        <v>4</v>
      </c>
      <c r="B55" s="1606" t="s">
        <v>1306</v>
      </c>
      <c r="C55" s="1436" t="s">
        <v>3056</v>
      </c>
      <c r="D55" s="1437" t="s">
        <v>3056</v>
      </c>
      <c r="F55" s="727" t="s">
        <v>27921</v>
      </c>
      <c r="G55" s="357"/>
      <c r="H55" s="357"/>
      <c r="I55" s="357"/>
      <c r="J55" s="357"/>
    </row>
    <row r="56" spans="1:10" ht="22.5">
      <c r="A56" s="1068">
        <v>5</v>
      </c>
      <c r="B56" s="1606" t="s">
        <v>1313</v>
      </c>
      <c r="C56" s="1604"/>
      <c r="D56" s="1605"/>
      <c r="F56" s="727" t="s">
        <v>27922</v>
      </c>
      <c r="G56" s="357"/>
      <c r="H56" s="357"/>
      <c r="I56" s="357"/>
      <c r="J56" s="357"/>
    </row>
    <row r="57" spans="1:10">
      <c r="A57" s="1068">
        <v>6</v>
      </c>
      <c r="B57" s="1606" t="s">
        <v>1314</v>
      </c>
      <c r="C57" s="1604"/>
      <c r="D57" s="1605"/>
      <c r="F57" s="727" t="s">
        <v>27923</v>
      </c>
      <c r="G57" s="357"/>
      <c r="H57" s="357"/>
      <c r="I57" s="357"/>
      <c r="J57" s="357"/>
    </row>
    <row r="58" spans="1:10">
      <c r="A58" s="1068">
        <v>7</v>
      </c>
      <c r="B58" s="1606" t="s">
        <v>1315</v>
      </c>
      <c r="C58" s="1604"/>
      <c r="D58" s="1605"/>
      <c r="F58" s="727" t="s">
        <v>27924</v>
      </c>
      <c r="G58" s="357"/>
      <c r="H58" s="357"/>
      <c r="I58" s="357"/>
      <c r="J58" s="357"/>
    </row>
    <row r="59" spans="1:10" ht="33.75">
      <c r="A59" s="1068">
        <v>8</v>
      </c>
      <c r="B59" s="1606" t="s">
        <v>10446</v>
      </c>
      <c r="C59" s="1604"/>
      <c r="D59" s="1605"/>
      <c r="F59" s="727" t="s">
        <v>27925</v>
      </c>
      <c r="G59" s="357"/>
      <c r="H59" s="357"/>
      <c r="I59" s="357"/>
      <c r="J59" s="357"/>
    </row>
    <row r="60" spans="1:10">
      <c r="A60" s="1068">
        <v>9</v>
      </c>
      <c r="B60" s="1606" t="s">
        <v>3351</v>
      </c>
      <c r="C60" s="1604"/>
      <c r="D60" s="1605"/>
      <c r="F60" s="727" t="s">
        <v>27926</v>
      </c>
      <c r="G60" s="357"/>
      <c r="H60" s="357"/>
      <c r="I60" s="357"/>
      <c r="J60" s="357"/>
    </row>
    <row r="61" spans="1:10" ht="12" thickBot="1">
      <c r="A61" s="1068">
        <v>10</v>
      </c>
      <c r="B61" s="1606" t="s">
        <v>10452</v>
      </c>
      <c r="C61" s="1604"/>
      <c r="D61" s="1605"/>
      <c r="F61" s="728" t="s">
        <v>27917</v>
      </c>
      <c r="G61" s="357"/>
      <c r="H61" s="357"/>
      <c r="I61" s="357"/>
      <c r="J61" s="357"/>
    </row>
    <row r="62" spans="1:10" ht="12" thickBot="1">
      <c r="A62" s="862">
        <v>11</v>
      </c>
      <c r="B62" s="1607" t="s">
        <v>1316</v>
      </c>
      <c r="C62" s="1608"/>
      <c r="D62" s="1609"/>
    </row>
    <row r="64" spans="1:10" ht="12" thickBot="1"/>
    <row r="65" spans="1:8" ht="34.5" thickBot="1">
      <c r="A65" s="1746" t="s">
        <v>10453</v>
      </c>
      <c r="B65" s="1746"/>
      <c r="C65" s="1746"/>
      <c r="D65" s="1746"/>
      <c r="F65" s="697" t="s">
        <v>27927</v>
      </c>
      <c r="G65" s="734" t="s">
        <v>27928</v>
      </c>
    </row>
    <row r="66" spans="1:8" ht="12" thickBot="1">
      <c r="D66" s="215" t="s">
        <v>3353</v>
      </c>
    </row>
    <row r="67" spans="1:8" ht="33.75">
      <c r="A67" s="553" t="s">
        <v>10</v>
      </c>
      <c r="B67" s="1434" t="s">
        <v>11</v>
      </c>
      <c r="C67" s="551" t="s">
        <v>3214</v>
      </c>
      <c r="D67" s="552" t="s">
        <v>3214</v>
      </c>
      <c r="F67" s="869"/>
      <c r="G67" s="875" t="s">
        <v>27930</v>
      </c>
      <c r="H67" s="876" t="s">
        <v>27934</v>
      </c>
    </row>
    <row r="68" spans="1:8">
      <c r="A68" s="1068">
        <v>1</v>
      </c>
      <c r="B68" s="240">
        <v>2</v>
      </c>
      <c r="C68" s="1069">
        <v>3</v>
      </c>
      <c r="D68" s="1059">
        <v>4</v>
      </c>
      <c r="F68" s="640" t="s">
        <v>27929</v>
      </c>
      <c r="G68" s="345"/>
      <c r="H68" s="870"/>
    </row>
    <row r="69" spans="1:8">
      <c r="A69" s="1068">
        <v>1</v>
      </c>
      <c r="B69" s="1606" t="s">
        <v>1318</v>
      </c>
      <c r="C69" s="1604"/>
      <c r="D69" s="1605"/>
      <c r="F69" s="640" t="s">
        <v>27929</v>
      </c>
      <c r="G69" s="871" t="s">
        <v>27931</v>
      </c>
      <c r="H69" s="872"/>
    </row>
    <row r="70" spans="1:8" ht="33.75">
      <c r="A70" s="1068">
        <v>2</v>
      </c>
      <c r="B70" s="1606" t="s">
        <v>3354</v>
      </c>
      <c r="C70" s="1604"/>
      <c r="D70" s="1605"/>
      <c r="F70" s="640" t="s">
        <v>27929</v>
      </c>
      <c r="G70" s="871" t="s">
        <v>27931</v>
      </c>
      <c r="H70" s="872" t="s">
        <v>27936</v>
      </c>
    </row>
    <row r="71" spans="1:8">
      <c r="A71" s="1068">
        <v>3</v>
      </c>
      <c r="B71" s="1606" t="s">
        <v>3355</v>
      </c>
      <c r="C71" s="1604"/>
      <c r="D71" s="1605"/>
      <c r="F71" s="640" t="s">
        <v>27929</v>
      </c>
      <c r="G71" s="871" t="s">
        <v>27931</v>
      </c>
      <c r="H71" s="872" t="s">
        <v>27937</v>
      </c>
    </row>
    <row r="72" spans="1:8">
      <c r="A72" s="1068">
        <v>4</v>
      </c>
      <c r="B72" s="1606" t="s">
        <v>3356</v>
      </c>
      <c r="C72" s="1604"/>
      <c r="D72" s="1605"/>
      <c r="F72" s="640" t="s">
        <v>27929</v>
      </c>
      <c r="G72" s="871" t="s">
        <v>27931</v>
      </c>
      <c r="H72" s="872" t="s">
        <v>27938</v>
      </c>
    </row>
    <row r="73" spans="1:8" ht="22.5">
      <c r="A73" s="1068">
        <v>5</v>
      </c>
      <c r="B73" s="1606" t="s">
        <v>3357</v>
      </c>
      <c r="C73" s="1604"/>
      <c r="D73" s="1605"/>
      <c r="F73" s="640" t="s">
        <v>27929</v>
      </c>
      <c r="G73" s="871" t="s">
        <v>27931</v>
      </c>
      <c r="H73" s="872" t="s">
        <v>27941</v>
      </c>
    </row>
    <row r="74" spans="1:8">
      <c r="A74" s="1068">
        <v>6</v>
      </c>
      <c r="B74" s="1606" t="s">
        <v>3358</v>
      </c>
      <c r="C74" s="1604"/>
      <c r="D74" s="1605"/>
      <c r="F74" s="640" t="s">
        <v>27929</v>
      </c>
      <c r="G74" s="871" t="s">
        <v>27932</v>
      </c>
      <c r="H74" s="872"/>
    </row>
    <row r="75" spans="1:8">
      <c r="A75" s="1068">
        <v>7</v>
      </c>
      <c r="B75" s="1606" t="s">
        <v>3356</v>
      </c>
      <c r="C75" s="1604"/>
      <c r="D75" s="1605"/>
      <c r="F75" s="640" t="s">
        <v>27929</v>
      </c>
      <c r="G75" s="871" t="s">
        <v>27932</v>
      </c>
      <c r="H75" s="872" t="s">
        <v>27938</v>
      </c>
    </row>
    <row r="76" spans="1:8" ht="33.75">
      <c r="A76" s="1068">
        <v>8</v>
      </c>
      <c r="B76" s="1606" t="s">
        <v>3354</v>
      </c>
      <c r="C76" s="1604"/>
      <c r="D76" s="1605"/>
      <c r="F76" s="640" t="s">
        <v>27929</v>
      </c>
      <c r="G76" s="871" t="s">
        <v>27932</v>
      </c>
      <c r="H76" s="872" t="s">
        <v>27936</v>
      </c>
    </row>
    <row r="77" spans="1:8">
      <c r="A77" s="1068">
        <v>9</v>
      </c>
      <c r="B77" s="1606" t="s">
        <v>3359</v>
      </c>
      <c r="C77" s="1604"/>
      <c r="D77" s="1605"/>
      <c r="F77" s="640" t="s">
        <v>27929</v>
      </c>
      <c r="G77" s="871" t="s">
        <v>27932</v>
      </c>
      <c r="H77" s="872" t="s">
        <v>27940</v>
      </c>
    </row>
    <row r="78" spans="1:8" ht="22.5">
      <c r="A78" s="1068">
        <v>10</v>
      </c>
      <c r="B78" s="1606" t="s">
        <v>3357</v>
      </c>
      <c r="C78" s="1604"/>
      <c r="D78" s="1605"/>
      <c r="F78" s="640" t="s">
        <v>27929</v>
      </c>
      <c r="G78" s="871" t="s">
        <v>27932</v>
      </c>
      <c r="H78" s="872" t="s">
        <v>27941</v>
      </c>
    </row>
    <row r="79" spans="1:8">
      <c r="A79" s="1068">
        <v>11</v>
      </c>
      <c r="B79" s="1606" t="s">
        <v>3360</v>
      </c>
      <c r="C79" s="1604"/>
      <c r="D79" s="1605"/>
      <c r="F79" s="640" t="s">
        <v>27929</v>
      </c>
      <c r="G79" s="871" t="s">
        <v>27932</v>
      </c>
      <c r="H79" s="872" t="s">
        <v>27939</v>
      </c>
    </row>
    <row r="80" spans="1:8" ht="34.5" thickBot="1">
      <c r="A80" s="862">
        <v>12</v>
      </c>
      <c r="B80" s="1607" t="s">
        <v>0</v>
      </c>
      <c r="C80" s="1608"/>
      <c r="D80" s="1609"/>
      <c r="F80" s="642" t="s">
        <v>27929</v>
      </c>
      <c r="G80" s="873" t="s">
        <v>27933</v>
      </c>
      <c r="H80" s="874" t="s">
        <v>27935</v>
      </c>
    </row>
    <row r="81" spans="1:10" ht="12" thickBot="1"/>
    <row r="82" spans="1:10" ht="33.75">
      <c r="A82" s="1862" t="s">
        <v>10629</v>
      </c>
      <c r="B82" s="1862"/>
      <c r="C82" s="1862"/>
      <c r="D82" s="1862"/>
      <c r="F82" s="819" t="s">
        <v>27942</v>
      </c>
    </row>
    <row r="83" spans="1:10" ht="34.5" thickBot="1">
      <c r="F83" s="728" t="s">
        <v>27943</v>
      </c>
    </row>
    <row r="85" spans="1:10">
      <c r="A85" s="1746" t="s">
        <v>3361</v>
      </c>
      <c r="B85" s="1746"/>
      <c r="C85" s="1746"/>
      <c r="D85" s="1746"/>
    </row>
    <row r="86" spans="1:10" ht="12" thickBot="1">
      <c r="D86" s="215" t="s">
        <v>3362</v>
      </c>
    </row>
    <row r="87" spans="1:10" ht="12" thickBot="1">
      <c r="A87" s="1419" t="s">
        <v>10</v>
      </c>
      <c r="B87" s="1595" t="s">
        <v>11</v>
      </c>
      <c r="C87" s="1420" t="s">
        <v>3214</v>
      </c>
      <c r="D87" s="1421" t="s">
        <v>3214</v>
      </c>
      <c r="F87" s="809"/>
    </row>
    <row r="88" spans="1:10" ht="33.75">
      <c r="A88" s="1055">
        <v>1</v>
      </c>
      <c r="B88" s="275">
        <v>2</v>
      </c>
      <c r="C88" s="275">
        <v>3</v>
      </c>
      <c r="D88" s="274">
        <v>4</v>
      </c>
      <c r="F88" s="819" t="s">
        <v>27944</v>
      </c>
      <c r="H88" s="323"/>
      <c r="I88" s="323"/>
      <c r="J88" s="323"/>
    </row>
    <row r="89" spans="1:10" ht="22.5">
      <c r="A89" s="1055">
        <v>1</v>
      </c>
      <c r="B89" s="1527" t="s">
        <v>3363</v>
      </c>
      <c r="C89" s="1589"/>
      <c r="D89" s="1590"/>
      <c r="F89" s="727" t="s">
        <v>27945</v>
      </c>
      <c r="G89" s="357"/>
      <c r="H89" s="357"/>
      <c r="I89" s="357"/>
      <c r="J89" s="357"/>
    </row>
    <row r="90" spans="1:10" ht="33.75">
      <c r="A90" s="1055">
        <v>2</v>
      </c>
      <c r="B90" s="1527" t="s">
        <v>1328</v>
      </c>
      <c r="C90" s="1589"/>
      <c r="D90" s="1590"/>
      <c r="F90" s="727" t="s">
        <v>27946</v>
      </c>
      <c r="G90" s="357"/>
      <c r="H90" s="357"/>
      <c r="I90" s="357"/>
      <c r="J90" s="357"/>
    </row>
    <row r="91" spans="1:10">
      <c r="A91" s="1055">
        <v>3</v>
      </c>
      <c r="B91" s="1527" t="s">
        <v>3364</v>
      </c>
      <c r="C91" s="1589"/>
      <c r="D91" s="1594"/>
      <c r="F91" s="727" t="s">
        <v>27947</v>
      </c>
      <c r="G91" s="357"/>
      <c r="H91" s="357"/>
      <c r="I91" s="357"/>
      <c r="J91" s="357"/>
    </row>
    <row r="92" spans="1:10">
      <c r="A92" s="1055">
        <v>4</v>
      </c>
      <c r="B92" s="1527" t="s">
        <v>3365</v>
      </c>
      <c r="C92" s="1600"/>
      <c r="D92" s="1594"/>
      <c r="F92" s="727" t="s">
        <v>27948</v>
      </c>
      <c r="G92" s="357"/>
      <c r="H92" s="357"/>
      <c r="I92" s="357"/>
      <c r="J92" s="357"/>
    </row>
    <row r="93" spans="1:10">
      <c r="A93" s="1055">
        <v>5</v>
      </c>
      <c r="B93" s="1527" t="s">
        <v>10454</v>
      </c>
      <c r="C93" s="1589"/>
      <c r="D93" s="1594"/>
      <c r="F93" s="727" t="s">
        <v>27949</v>
      </c>
      <c r="G93" s="357"/>
      <c r="H93" s="357"/>
      <c r="I93" s="357"/>
      <c r="J93" s="357"/>
    </row>
    <row r="94" spans="1:10" ht="33.75">
      <c r="A94" s="1055">
        <v>6</v>
      </c>
      <c r="B94" s="1527" t="s">
        <v>3366</v>
      </c>
      <c r="C94" s="1600"/>
      <c r="D94" s="1594"/>
      <c r="F94" s="727" t="s">
        <v>27950</v>
      </c>
      <c r="G94" s="357"/>
      <c r="H94" s="357"/>
      <c r="I94" s="357"/>
      <c r="J94" s="357"/>
    </row>
    <row r="95" spans="1:10" ht="34.5" thickBot="1">
      <c r="A95" s="220">
        <v>8</v>
      </c>
      <c r="B95" s="1574" t="s">
        <v>3367</v>
      </c>
      <c r="C95" s="1610"/>
      <c r="D95" s="1423"/>
      <c r="F95" s="728" t="s">
        <v>27951</v>
      </c>
      <c r="G95" s="357"/>
      <c r="H95" s="357"/>
      <c r="I95" s="357"/>
      <c r="J95" s="357"/>
    </row>
    <row r="96" spans="1:10" ht="12" thickBot="1"/>
    <row r="97" spans="1:11" ht="33.75">
      <c r="A97" s="1862" t="s">
        <v>10630</v>
      </c>
      <c r="B97" s="1862"/>
      <c r="C97" s="1862"/>
      <c r="D97" s="1862"/>
      <c r="F97" s="819" t="s">
        <v>27952</v>
      </c>
    </row>
    <row r="98" spans="1:11" ht="34.5" thickBot="1">
      <c r="F98" s="728" t="s">
        <v>27953</v>
      </c>
    </row>
    <row r="100" spans="1:11">
      <c r="A100" s="1746" t="s">
        <v>1333</v>
      </c>
      <c r="B100" s="1746"/>
      <c r="C100" s="1746"/>
      <c r="D100" s="1746"/>
    </row>
    <row r="101" spans="1:11" ht="12" thickBot="1">
      <c r="D101" s="215" t="s">
        <v>3368</v>
      </c>
      <c r="K101" s="34"/>
    </row>
    <row r="102" spans="1:11" s="34" customFormat="1" ht="12" thickBot="1">
      <c r="A102" s="1419" t="s">
        <v>10</v>
      </c>
      <c r="B102" s="1595" t="s">
        <v>11</v>
      </c>
      <c r="C102" s="1420" t="s">
        <v>3214</v>
      </c>
      <c r="D102" s="1421" t="s">
        <v>3214</v>
      </c>
      <c r="F102" s="809"/>
      <c r="G102" s="323"/>
      <c r="H102" s="190"/>
      <c r="I102" s="190"/>
      <c r="J102" s="190"/>
    </row>
    <row r="103" spans="1:11" s="34" customFormat="1">
      <c r="A103" s="1055">
        <v>1</v>
      </c>
      <c r="B103" s="275">
        <v>2</v>
      </c>
      <c r="C103" s="1056">
        <v>3</v>
      </c>
      <c r="D103" s="219">
        <v>4</v>
      </c>
      <c r="F103" s="819" t="s">
        <v>27954</v>
      </c>
      <c r="G103" s="323"/>
      <c r="H103" s="323"/>
      <c r="I103" s="323"/>
      <c r="J103" s="323"/>
    </row>
    <row r="104" spans="1:11" s="34" customFormat="1">
      <c r="A104" s="1055">
        <v>1</v>
      </c>
      <c r="B104" s="1589" t="s">
        <v>1334</v>
      </c>
      <c r="C104" s="1598"/>
      <c r="D104" s="1599"/>
      <c r="F104" s="727" t="s">
        <v>27955</v>
      </c>
      <c r="G104" s="357"/>
      <c r="H104" s="357"/>
      <c r="I104" s="357"/>
      <c r="J104" s="357"/>
    </row>
    <row r="105" spans="1:11" s="34" customFormat="1">
      <c r="A105" s="1055">
        <v>2</v>
      </c>
      <c r="B105" s="1589" t="s">
        <v>1335</v>
      </c>
      <c r="C105" s="1598"/>
      <c r="D105" s="1599"/>
      <c r="F105" s="727" t="s">
        <v>27956</v>
      </c>
      <c r="G105" s="357"/>
      <c r="H105" s="357"/>
      <c r="I105" s="357"/>
      <c r="J105" s="357"/>
    </row>
    <row r="106" spans="1:11" s="34" customFormat="1">
      <c r="A106" s="1055">
        <v>3</v>
      </c>
      <c r="B106" s="1589" t="s">
        <v>1336</v>
      </c>
      <c r="C106" s="1598"/>
      <c r="D106" s="1599"/>
      <c r="F106" s="727" t="s">
        <v>27957</v>
      </c>
      <c r="G106" s="357"/>
      <c r="H106" s="357"/>
      <c r="I106" s="357"/>
      <c r="J106" s="357"/>
    </row>
    <row r="107" spans="1:11" s="34" customFormat="1">
      <c r="A107" s="1055">
        <v>4</v>
      </c>
      <c r="B107" s="1589" t="s">
        <v>1337</v>
      </c>
      <c r="C107" s="1598"/>
      <c r="D107" s="1599"/>
      <c r="F107" s="727" t="s">
        <v>27958</v>
      </c>
      <c r="G107" s="357"/>
      <c r="H107" s="357"/>
      <c r="I107" s="357"/>
      <c r="J107" s="357"/>
    </row>
    <row r="108" spans="1:11" s="34" customFormat="1" ht="22.5">
      <c r="A108" s="1055">
        <v>5</v>
      </c>
      <c r="B108" s="1589" t="s">
        <v>3369</v>
      </c>
      <c r="C108" s="1598"/>
      <c r="D108" s="1599"/>
      <c r="F108" s="727" t="s">
        <v>27959</v>
      </c>
      <c r="G108" s="357"/>
      <c r="H108" s="357"/>
      <c r="I108" s="357"/>
      <c r="J108" s="357"/>
    </row>
    <row r="109" spans="1:11" s="34" customFormat="1" ht="33.75">
      <c r="A109" s="1055">
        <v>6</v>
      </c>
      <c r="B109" s="1589" t="s">
        <v>1339</v>
      </c>
      <c r="C109" s="1598"/>
      <c r="D109" s="1599"/>
      <c r="F109" s="727" t="s">
        <v>27960</v>
      </c>
      <c r="G109" s="357"/>
      <c r="H109" s="357"/>
      <c r="I109" s="357"/>
      <c r="J109" s="357"/>
    </row>
    <row r="110" spans="1:11" s="34" customFormat="1" ht="22.5">
      <c r="A110" s="1055">
        <v>7</v>
      </c>
      <c r="B110" s="1589" t="s">
        <v>1340</v>
      </c>
      <c r="C110" s="1598"/>
      <c r="D110" s="1599"/>
      <c r="F110" s="727" t="s">
        <v>27961</v>
      </c>
      <c r="G110" s="357"/>
      <c r="H110" s="357"/>
      <c r="I110" s="357"/>
      <c r="J110" s="357"/>
    </row>
    <row r="111" spans="1:11" s="34" customFormat="1" ht="33.75">
      <c r="A111" s="1055">
        <v>8</v>
      </c>
      <c r="B111" s="1589" t="s">
        <v>1341</v>
      </c>
      <c r="C111" s="1598"/>
      <c r="D111" s="1599"/>
      <c r="F111" s="727" t="s">
        <v>27962</v>
      </c>
      <c r="G111" s="357"/>
      <c r="H111" s="357"/>
      <c r="I111" s="357"/>
      <c r="J111" s="357"/>
    </row>
    <row r="112" spans="1:11" s="34" customFormat="1">
      <c r="A112" s="1055">
        <v>9</v>
      </c>
      <c r="B112" s="1589" t="s">
        <v>1342</v>
      </c>
      <c r="C112" s="1598"/>
      <c r="D112" s="1599"/>
      <c r="F112" s="727" t="s">
        <v>27963</v>
      </c>
      <c r="G112" s="357"/>
      <c r="H112" s="357"/>
      <c r="I112" s="357"/>
      <c r="J112" s="357"/>
    </row>
    <row r="113" spans="1:11" s="34" customFormat="1" ht="12" thickBot="1">
      <c r="A113" s="220">
        <v>10</v>
      </c>
      <c r="B113" s="1591" t="s">
        <v>1343</v>
      </c>
      <c r="C113" s="1602"/>
      <c r="D113" s="1603"/>
      <c r="F113" s="728" t="s">
        <v>27964</v>
      </c>
      <c r="G113" s="357"/>
      <c r="H113" s="357"/>
      <c r="I113" s="357"/>
      <c r="J113" s="357"/>
      <c r="K113"/>
    </row>
    <row r="116" spans="1:11">
      <c r="A116" s="1746" t="s">
        <v>1344</v>
      </c>
      <c r="B116" s="1746"/>
      <c r="C116" s="1746"/>
      <c r="D116" s="1746"/>
      <c r="H116" s="323"/>
      <c r="I116" s="323"/>
      <c r="J116" s="323"/>
    </row>
    <row r="117" spans="1:11" ht="12" thickBot="1">
      <c r="D117" s="215" t="s">
        <v>3370</v>
      </c>
      <c r="G117" s="357"/>
      <c r="H117" s="357"/>
      <c r="I117" s="357"/>
      <c r="J117" s="357"/>
    </row>
    <row r="118" spans="1:11" ht="12" thickBot="1">
      <c r="A118" s="1419" t="s">
        <v>10</v>
      </c>
      <c r="B118" s="1595" t="s">
        <v>11</v>
      </c>
      <c r="C118" s="1420" t="s">
        <v>3227</v>
      </c>
      <c r="D118" s="1421" t="s">
        <v>3207</v>
      </c>
      <c r="F118" s="809"/>
      <c r="G118" s="357"/>
      <c r="H118" s="357"/>
      <c r="I118" s="357"/>
      <c r="J118" s="357"/>
    </row>
    <row r="119" spans="1:11">
      <c r="A119" s="1055">
        <v>1</v>
      </c>
      <c r="B119" s="275">
        <v>2</v>
      </c>
      <c r="C119" s="1056">
        <v>3</v>
      </c>
      <c r="D119" s="219">
        <v>4</v>
      </c>
      <c r="F119" s="819" t="s">
        <v>27965</v>
      </c>
      <c r="G119" s="357"/>
      <c r="H119" s="357"/>
      <c r="I119" s="357"/>
      <c r="J119" s="357"/>
    </row>
    <row r="120" spans="1:11" ht="33.75">
      <c r="A120" s="1055">
        <v>1</v>
      </c>
      <c r="B120" s="1606" t="s">
        <v>1299</v>
      </c>
      <c r="C120" s="1593"/>
      <c r="D120" s="1594"/>
      <c r="F120" s="727" t="s">
        <v>27966</v>
      </c>
      <c r="G120" s="357"/>
      <c r="H120" s="357"/>
      <c r="I120" s="357"/>
      <c r="J120" s="357"/>
    </row>
    <row r="121" spans="1:11" ht="33.75">
      <c r="A121" s="1055">
        <v>2</v>
      </c>
      <c r="B121" s="1606" t="s">
        <v>1300</v>
      </c>
      <c r="C121" s="1598"/>
      <c r="D121" s="1599"/>
      <c r="F121" s="727" t="s">
        <v>27967</v>
      </c>
    </row>
    <row r="122" spans="1:11">
      <c r="A122" s="1055">
        <v>3</v>
      </c>
      <c r="B122" s="1606" t="s">
        <v>1346</v>
      </c>
      <c r="C122" s="1598"/>
      <c r="D122" s="1599"/>
      <c r="F122" s="727" t="s">
        <v>27968</v>
      </c>
    </row>
    <row r="123" spans="1:11" ht="12" thickBot="1">
      <c r="A123" s="220">
        <v>4</v>
      </c>
      <c r="B123" s="1607" t="s">
        <v>0</v>
      </c>
      <c r="C123" s="1602"/>
      <c r="D123" s="1603"/>
      <c r="F123" s="728" t="s">
        <v>27969</v>
      </c>
    </row>
    <row r="125" spans="1:11">
      <c r="G125" s="357"/>
      <c r="H125" s="357"/>
      <c r="I125" s="357"/>
      <c r="J125" s="357"/>
    </row>
    <row r="126" spans="1:11">
      <c r="A126" s="1746" t="s">
        <v>10455</v>
      </c>
      <c r="B126" s="1746"/>
      <c r="C126" s="1746"/>
      <c r="D126" s="1746"/>
      <c r="G126" s="357"/>
      <c r="H126" s="357"/>
      <c r="I126" s="357"/>
      <c r="J126" s="357"/>
    </row>
    <row r="127" spans="1:11" ht="12" thickBot="1">
      <c r="D127" s="215" t="s">
        <v>3371</v>
      </c>
      <c r="G127" s="357"/>
      <c r="H127" s="357"/>
      <c r="I127" s="357"/>
      <c r="J127" s="357"/>
    </row>
    <row r="128" spans="1:11" ht="12" thickBot="1">
      <c r="A128" s="553" t="s">
        <v>10</v>
      </c>
      <c r="B128" s="1434" t="s">
        <v>11</v>
      </c>
      <c r="C128" s="551" t="s">
        <v>3214</v>
      </c>
      <c r="D128" s="552" t="s">
        <v>3214</v>
      </c>
      <c r="F128" s="809"/>
      <c r="G128" s="357"/>
      <c r="H128" s="357"/>
      <c r="I128" s="357"/>
      <c r="J128" s="357"/>
    </row>
    <row r="129" spans="1:10" ht="56.25">
      <c r="A129" s="1068">
        <v>1</v>
      </c>
      <c r="B129" s="240">
        <v>2</v>
      </c>
      <c r="C129" s="1069">
        <v>3</v>
      </c>
      <c r="D129" s="1059">
        <v>4</v>
      </c>
      <c r="F129" s="819" t="s">
        <v>27970</v>
      </c>
    </row>
    <row r="130" spans="1:10" ht="33.75">
      <c r="A130" s="1068">
        <v>1</v>
      </c>
      <c r="B130" s="1499" t="s">
        <v>1349</v>
      </c>
      <c r="C130" s="1604"/>
      <c r="D130" s="1605"/>
      <c r="F130" s="727" t="s">
        <v>27971</v>
      </c>
    </row>
    <row r="131" spans="1:10" ht="33.75">
      <c r="A131" s="1068">
        <v>2</v>
      </c>
      <c r="B131" s="1499" t="s">
        <v>1350</v>
      </c>
      <c r="C131" s="1604"/>
      <c r="D131" s="1605"/>
      <c r="F131" s="727" t="s">
        <v>27972</v>
      </c>
    </row>
    <row r="132" spans="1:10" ht="57" thickBot="1">
      <c r="A132" s="862">
        <v>3</v>
      </c>
      <c r="B132" s="1500" t="s">
        <v>0</v>
      </c>
      <c r="C132" s="1608"/>
      <c r="D132" s="1609"/>
      <c r="F132" s="728" t="s">
        <v>27973</v>
      </c>
    </row>
    <row r="133" spans="1:10">
      <c r="F133" s="328"/>
    </row>
    <row r="136" spans="1:10">
      <c r="A136" s="1746" t="s">
        <v>1353</v>
      </c>
      <c r="B136" s="1746"/>
      <c r="C136" s="1746"/>
      <c r="D136" s="1746"/>
    </row>
    <row r="137" spans="1:10" ht="12" thickBot="1">
      <c r="D137" s="215" t="s">
        <v>3372</v>
      </c>
      <c r="H137" s="323"/>
      <c r="I137" s="323"/>
      <c r="J137" s="323"/>
    </row>
    <row r="138" spans="1:10" ht="12" thickBot="1">
      <c r="A138" s="553" t="s">
        <v>10</v>
      </c>
      <c r="B138" s="1434" t="s">
        <v>11</v>
      </c>
      <c r="C138" s="551" t="s">
        <v>3214</v>
      </c>
      <c r="D138" s="552" t="s">
        <v>3214</v>
      </c>
      <c r="G138" s="357"/>
      <c r="H138" s="357"/>
      <c r="I138" s="357"/>
      <c r="J138" s="357"/>
    </row>
    <row r="139" spans="1:10" ht="33.75">
      <c r="A139" s="1068">
        <v>1</v>
      </c>
      <c r="B139" s="240">
        <v>2</v>
      </c>
      <c r="C139" s="1069">
        <v>3</v>
      </c>
      <c r="D139" s="1059">
        <v>4</v>
      </c>
      <c r="F139" s="819" t="s">
        <v>27974</v>
      </c>
      <c r="G139" s="357"/>
      <c r="H139" s="357"/>
      <c r="I139" s="357"/>
      <c r="J139" s="357"/>
    </row>
    <row r="140" spans="1:10">
      <c r="A140" s="1068">
        <v>1</v>
      </c>
      <c r="B140" s="1499" t="s">
        <v>1355</v>
      </c>
      <c r="C140" s="1604"/>
      <c r="D140" s="1605"/>
      <c r="F140" s="727" t="s">
        <v>27975</v>
      </c>
      <c r="G140" s="357"/>
      <c r="H140" s="357"/>
      <c r="I140" s="357"/>
      <c r="J140" s="357"/>
    </row>
    <row r="141" spans="1:10" ht="33.75">
      <c r="A141" s="1068">
        <v>2</v>
      </c>
      <c r="B141" s="1499" t="s">
        <v>1356</v>
      </c>
      <c r="C141" s="1604"/>
      <c r="D141" s="1605"/>
      <c r="F141" s="727" t="s">
        <v>27976</v>
      </c>
      <c r="G141" s="357"/>
      <c r="H141" s="357"/>
      <c r="I141" s="357"/>
      <c r="J141" s="357"/>
    </row>
    <row r="142" spans="1:10" ht="33.75">
      <c r="A142" s="1068">
        <v>3</v>
      </c>
      <c r="B142" s="1499" t="s">
        <v>312</v>
      </c>
      <c r="C142" s="1604"/>
      <c r="D142" s="1605"/>
      <c r="F142" s="727" t="s">
        <v>27977</v>
      </c>
    </row>
    <row r="143" spans="1:10" ht="34.5" thickBot="1">
      <c r="A143" s="862">
        <v>4</v>
      </c>
      <c r="B143" s="1500" t="s">
        <v>0</v>
      </c>
      <c r="C143" s="1608"/>
      <c r="D143" s="1609"/>
      <c r="F143" s="728" t="s">
        <v>27978</v>
      </c>
    </row>
  </sheetData>
  <mergeCells count="14">
    <mergeCell ref="A116:D116"/>
    <mergeCell ref="A126:D126"/>
    <mergeCell ref="A136:D136"/>
    <mergeCell ref="A65:D65"/>
    <mergeCell ref="A82:D82"/>
    <mergeCell ref="A85:D85"/>
    <mergeCell ref="A97:D97"/>
    <mergeCell ref="A100:D100"/>
    <mergeCell ref="A1:D1"/>
    <mergeCell ref="A3:D3"/>
    <mergeCell ref="A12:D12"/>
    <mergeCell ref="A48:D48"/>
    <mergeCell ref="A31:D31"/>
    <mergeCell ref="A21:D28"/>
  </mergeCells>
  <hyperlinks>
    <hyperlink ref="E1" location="'Содержание (2)'!A1" display="'Содержание"/>
  </hyperlinks>
  <pageMargins left="0.7" right="0.7" top="0.75" bottom="0.75" header="0.3" footer="0.3"/>
  <pageSetup paperSize="9"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1">
    <tabColor rgb="FF002060"/>
  </sheetPr>
  <dimension ref="A1:R31"/>
  <sheetViews>
    <sheetView workbookViewId="0">
      <selection activeCell="L5" sqref="L1:N5"/>
    </sheetView>
  </sheetViews>
  <sheetFormatPr defaultRowHeight="11.25"/>
  <cols>
    <col min="1" max="1" width="9.33203125" style="84"/>
    <col min="2" max="2" width="47.33203125" style="84" customWidth="1"/>
    <col min="3" max="3" width="12.83203125" style="84" customWidth="1"/>
    <col min="4" max="4" width="16.6640625" style="84" customWidth="1"/>
    <col min="5" max="5" width="19.83203125" style="84" customWidth="1"/>
    <col min="6" max="6" width="12.83203125" style="84" customWidth="1"/>
    <col min="8" max="8" width="34.5" style="342" customWidth="1"/>
    <col min="9" max="10" width="23" style="190" customWidth="1"/>
    <col min="11" max="12" width="9.33203125" style="190" customWidth="1"/>
    <col min="13" max="13" width="12" style="190" bestFit="1" customWidth="1"/>
    <col min="14" max="14" width="31.6640625" style="190" customWidth="1"/>
    <col min="15" max="15" width="9.33203125" style="190"/>
  </cols>
  <sheetData>
    <row r="1" spans="1:18" ht="13.5" thickBot="1">
      <c r="A1" s="1746" t="s">
        <v>2768</v>
      </c>
      <c r="B1" s="1746"/>
      <c r="C1" s="1746"/>
      <c r="D1" s="1746"/>
      <c r="E1" s="1746"/>
      <c r="F1" s="1746"/>
      <c r="G1" s="1331" t="s">
        <v>230</v>
      </c>
      <c r="I1" s="340"/>
      <c r="J1" s="340"/>
      <c r="L1" s="566" t="s">
        <v>11946</v>
      </c>
      <c r="M1" s="567" t="s">
        <v>18271</v>
      </c>
      <c r="N1" s="568" t="s">
        <v>18272</v>
      </c>
    </row>
    <row r="2" spans="1:18" ht="23.25" thickBot="1">
      <c r="L2" s="536"/>
      <c r="M2" s="537" t="s">
        <v>18270</v>
      </c>
      <c r="N2" s="804" t="s">
        <v>18273</v>
      </c>
      <c r="P2" s="271"/>
      <c r="Q2" s="271"/>
      <c r="R2" s="271"/>
    </row>
    <row r="3" spans="1:18" ht="45.75" thickBot="1">
      <c r="A3" s="1746" t="s">
        <v>3373</v>
      </c>
      <c r="B3" s="1746"/>
      <c r="C3" s="1746"/>
      <c r="D3" s="1746"/>
      <c r="E3" s="1746"/>
      <c r="F3" s="1746"/>
      <c r="H3" s="782" t="s">
        <v>27979</v>
      </c>
      <c r="I3" s="783" t="s">
        <v>27980</v>
      </c>
      <c r="J3" s="820" t="s">
        <v>27981</v>
      </c>
      <c r="L3" s="536"/>
      <c r="M3" s="561" t="s">
        <v>18274</v>
      </c>
      <c r="N3" s="560" t="s">
        <v>18275</v>
      </c>
      <c r="P3" s="271"/>
      <c r="Q3" s="271"/>
      <c r="R3" s="271"/>
    </row>
    <row r="4" spans="1:18" ht="12" thickBot="1">
      <c r="F4" s="215" t="s">
        <v>413</v>
      </c>
      <c r="H4" s="423"/>
      <c r="I4" s="324"/>
      <c r="J4" s="324"/>
      <c r="L4" s="536"/>
      <c r="M4" s="634" t="s">
        <v>18276</v>
      </c>
      <c r="N4" s="560" t="s">
        <v>18277</v>
      </c>
      <c r="P4" s="271"/>
      <c r="Q4" s="271"/>
      <c r="R4" s="271"/>
    </row>
    <row r="5" spans="1:18" s="34" customFormat="1" ht="23.25" thickBot="1">
      <c r="A5" s="1419" t="s">
        <v>10</v>
      </c>
      <c r="B5" s="1595" t="s">
        <v>11</v>
      </c>
      <c r="C5" s="551" t="s">
        <v>1360</v>
      </c>
      <c r="D5" s="551" t="s">
        <v>1361</v>
      </c>
      <c r="E5" s="551" t="s">
        <v>312</v>
      </c>
      <c r="F5" s="552" t="s">
        <v>0</v>
      </c>
      <c r="H5" s="423"/>
      <c r="I5" s="324"/>
      <c r="J5" s="324"/>
      <c r="K5" s="324"/>
      <c r="L5" s="563"/>
      <c r="M5" s="564" t="s">
        <v>18278</v>
      </c>
      <c r="N5" s="565" t="s">
        <v>13554</v>
      </c>
      <c r="O5" s="190"/>
      <c r="P5" s="271"/>
      <c r="Q5" s="271"/>
      <c r="R5" s="329"/>
    </row>
    <row r="6" spans="1:18" s="34" customFormat="1" ht="12" thickBot="1">
      <c r="A6" s="1055">
        <v>1</v>
      </c>
      <c r="B6" s="275">
        <v>2</v>
      </c>
      <c r="C6" s="1056">
        <v>3</v>
      </c>
      <c r="D6" s="1056">
        <v>4</v>
      </c>
      <c r="E6" s="1056">
        <v>6</v>
      </c>
      <c r="F6" s="219">
        <v>7</v>
      </c>
      <c r="H6" s="423"/>
      <c r="I6" s="324"/>
      <c r="J6" s="324"/>
      <c r="K6" s="348"/>
      <c r="L6" s="348"/>
      <c r="M6" s="190"/>
      <c r="N6" s="190"/>
      <c r="O6" s="190"/>
      <c r="P6" s="329"/>
      <c r="Q6" s="329"/>
      <c r="R6" s="329"/>
    </row>
    <row r="7" spans="1:18" s="34" customFormat="1">
      <c r="A7" s="1055">
        <v>1</v>
      </c>
      <c r="B7" s="1527" t="s">
        <v>3374</v>
      </c>
      <c r="C7" s="1593"/>
      <c r="D7" s="1593"/>
      <c r="E7" s="1527"/>
      <c r="F7" s="1594"/>
      <c r="H7" s="819" t="s">
        <v>13568</v>
      </c>
      <c r="I7" s="324"/>
      <c r="J7" s="324"/>
      <c r="K7" s="324"/>
      <c r="L7" s="324"/>
      <c r="M7" s="190"/>
      <c r="N7" s="190"/>
      <c r="O7" s="190"/>
      <c r="P7" s="329"/>
      <c r="Q7" s="329"/>
      <c r="R7" s="329"/>
    </row>
    <row r="8" spans="1:18" s="34" customFormat="1" ht="45">
      <c r="A8" s="1055">
        <v>2</v>
      </c>
      <c r="B8" s="1527" t="s">
        <v>1363</v>
      </c>
      <c r="C8" s="1593"/>
      <c r="D8" s="1593"/>
      <c r="E8" s="1527"/>
      <c r="F8" s="1594"/>
      <c r="H8" s="727" t="s">
        <v>27985</v>
      </c>
      <c r="I8" s="324"/>
      <c r="J8" s="324"/>
      <c r="K8" s="190"/>
      <c r="L8" s="190"/>
      <c r="M8" s="190"/>
      <c r="N8" s="190"/>
      <c r="O8" s="190"/>
      <c r="P8" s="329"/>
      <c r="Q8" s="329"/>
      <c r="R8" s="329"/>
    </row>
    <row r="9" spans="1:18" s="34" customFormat="1" ht="45">
      <c r="A9" s="1055">
        <v>3</v>
      </c>
      <c r="B9" s="1527" t="s">
        <v>1364</v>
      </c>
      <c r="C9" s="1593" t="s">
        <v>3056</v>
      </c>
      <c r="D9" s="1593" t="s">
        <v>1709</v>
      </c>
      <c r="E9" s="1593" t="s">
        <v>3053</v>
      </c>
      <c r="F9" s="1594" t="s">
        <v>1709</v>
      </c>
      <c r="H9" s="727" t="s">
        <v>27986</v>
      </c>
      <c r="I9" s="324"/>
      <c r="J9" s="324"/>
      <c r="K9" s="190"/>
      <c r="L9" s="190"/>
      <c r="M9" s="190"/>
      <c r="N9" s="190"/>
      <c r="O9" s="190"/>
      <c r="P9" s="329"/>
      <c r="Q9" s="329"/>
      <c r="R9" s="329"/>
    </row>
    <row r="10" spans="1:18" s="34" customFormat="1" ht="45">
      <c r="A10" s="1055">
        <v>4</v>
      </c>
      <c r="B10" s="1527" t="s">
        <v>1365</v>
      </c>
      <c r="C10" s="1593"/>
      <c r="D10" s="1593"/>
      <c r="E10" s="1527"/>
      <c r="F10" s="1594"/>
      <c r="H10" s="727" t="s">
        <v>27987</v>
      </c>
      <c r="I10" s="324"/>
      <c r="J10" s="324"/>
      <c r="K10" s="190"/>
      <c r="L10" s="190"/>
      <c r="M10" s="190"/>
      <c r="N10" s="190"/>
      <c r="O10" s="190"/>
      <c r="P10" s="329"/>
      <c r="Q10" s="329"/>
      <c r="R10" s="329"/>
    </row>
    <row r="11" spans="1:18" s="34" customFormat="1" ht="33.75">
      <c r="A11" s="1055">
        <v>5</v>
      </c>
      <c r="B11" s="1527" t="s">
        <v>312</v>
      </c>
      <c r="C11" s="1593"/>
      <c r="D11" s="1593"/>
      <c r="E11" s="1527"/>
      <c r="F11" s="1594"/>
      <c r="H11" s="727" t="s">
        <v>27988</v>
      </c>
      <c r="I11" s="324"/>
      <c r="J11" s="324"/>
      <c r="K11" s="190"/>
      <c r="L11" s="190"/>
      <c r="M11" s="190"/>
      <c r="N11" s="190"/>
      <c r="O11" s="190"/>
      <c r="P11" s="329"/>
      <c r="Q11" s="329"/>
      <c r="R11" s="329"/>
    </row>
    <row r="12" spans="1:18" s="34" customFormat="1" ht="12" thickBot="1">
      <c r="A12" s="220">
        <v>6</v>
      </c>
      <c r="B12" s="1574" t="s">
        <v>3375</v>
      </c>
      <c r="C12" s="1422"/>
      <c r="D12" s="1422"/>
      <c r="E12" s="1574"/>
      <c r="F12" s="1423"/>
      <c r="H12" s="728" t="s">
        <v>13568</v>
      </c>
      <c r="I12" s="324"/>
      <c r="J12" s="324"/>
      <c r="K12" s="190"/>
      <c r="L12" s="190"/>
      <c r="M12" s="190"/>
      <c r="N12" s="190"/>
      <c r="O12" s="190"/>
      <c r="P12" s="329"/>
      <c r="Q12" s="329"/>
      <c r="R12" s="329"/>
    </row>
    <row r="13" spans="1:18" ht="12" thickBot="1">
      <c r="H13" s="423"/>
      <c r="I13" s="324"/>
      <c r="J13" s="324"/>
      <c r="P13" s="271"/>
      <c r="Q13" s="271"/>
      <c r="R13" s="271"/>
    </row>
    <row r="14" spans="1:18" ht="22.5">
      <c r="A14" s="323"/>
      <c r="B14" s="705" t="s">
        <v>13566</v>
      </c>
      <c r="C14" s="821" t="s">
        <v>13562</v>
      </c>
      <c r="D14" s="821" t="s">
        <v>13562</v>
      </c>
      <c r="E14" s="821" t="s">
        <v>13562</v>
      </c>
      <c r="F14" s="822" t="s">
        <v>13562</v>
      </c>
      <c r="I14" s="324"/>
      <c r="J14" s="324"/>
      <c r="P14" s="271"/>
      <c r="Q14" s="271"/>
      <c r="R14" s="271"/>
    </row>
    <row r="15" spans="1:18" ht="34.5" thickBot="1">
      <c r="A15" s="323"/>
      <c r="B15" s="709" t="s">
        <v>27982</v>
      </c>
      <c r="C15" s="682" t="s">
        <v>27983</v>
      </c>
      <c r="D15" s="682" t="s">
        <v>27984</v>
      </c>
      <c r="E15" s="682" t="s">
        <v>27632</v>
      </c>
      <c r="F15" s="708" t="s">
        <v>15395</v>
      </c>
      <c r="I15" s="324"/>
      <c r="J15" s="324"/>
      <c r="P15" s="271"/>
      <c r="Q15" s="271"/>
      <c r="R15" s="271"/>
    </row>
    <row r="16" spans="1:18" ht="12" thickBot="1">
      <c r="H16" s="423"/>
      <c r="I16" s="324"/>
      <c r="J16" s="324"/>
      <c r="P16" s="271"/>
      <c r="Q16" s="271"/>
      <c r="R16" s="271"/>
    </row>
    <row r="17" spans="1:18" ht="33.75">
      <c r="H17" s="819" t="s">
        <v>27990</v>
      </c>
      <c r="I17" s="324"/>
      <c r="J17" s="324"/>
      <c r="P17" s="271"/>
      <c r="Q17" s="271"/>
      <c r="R17" s="271"/>
    </row>
    <row r="18" spans="1:18" ht="34.5" thickBot="1">
      <c r="A18" s="1862" t="s">
        <v>10631</v>
      </c>
      <c r="B18" s="1862"/>
      <c r="C18" s="1862"/>
      <c r="D18" s="1862"/>
      <c r="E18" s="1862"/>
      <c r="F18" s="1862"/>
      <c r="H18" s="728" t="s">
        <v>27989</v>
      </c>
      <c r="I18" s="324"/>
      <c r="J18" s="324"/>
      <c r="P18" s="271"/>
      <c r="Q18" s="271"/>
      <c r="R18" s="271"/>
    </row>
    <row r="19" spans="1:18">
      <c r="A19" s="1862"/>
      <c r="B19" s="1862"/>
      <c r="C19" s="1862"/>
      <c r="D19" s="1862"/>
      <c r="E19" s="1862"/>
      <c r="F19" s="1862"/>
      <c r="H19" s="423"/>
      <c r="I19" s="324"/>
      <c r="J19" s="324"/>
      <c r="P19" s="271"/>
      <c r="Q19" s="271"/>
      <c r="R19" s="271"/>
    </row>
    <row r="20" spans="1:18">
      <c r="H20" s="423"/>
      <c r="I20" s="324"/>
      <c r="J20" s="324"/>
    </row>
    <row r="21" spans="1:18">
      <c r="H21" s="423"/>
      <c r="I21" s="324"/>
      <c r="J21" s="324"/>
    </row>
    <row r="22" spans="1:18">
      <c r="H22" s="423"/>
      <c r="I22" s="324"/>
      <c r="J22" s="324"/>
    </row>
    <row r="23" spans="1:18">
      <c r="H23" s="423"/>
      <c r="I23" s="324"/>
      <c r="J23" s="324"/>
    </row>
    <row r="24" spans="1:18">
      <c r="H24" s="423"/>
      <c r="I24" s="324"/>
      <c r="J24" s="324"/>
    </row>
    <row r="25" spans="1:18">
      <c r="H25" s="423"/>
      <c r="I25" s="324"/>
      <c r="J25" s="324"/>
    </row>
    <row r="26" spans="1:18">
      <c r="H26" s="423"/>
      <c r="I26" s="324"/>
      <c r="J26" s="324"/>
    </row>
    <row r="27" spans="1:18">
      <c r="H27" s="423"/>
      <c r="I27" s="324"/>
      <c r="J27" s="324"/>
    </row>
    <row r="28" spans="1:18">
      <c r="H28" s="423"/>
      <c r="I28" s="324"/>
      <c r="J28" s="324"/>
    </row>
    <row r="29" spans="1:18">
      <c r="H29" s="423"/>
      <c r="I29" s="324"/>
      <c r="J29" s="324"/>
    </row>
    <row r="30" spans="1:18">
      <c r="H30" s="423"/>
      <c r="I30" s="324"/>
      <c r="J30" s="324"/>
    </row>
    <row r="31" spans="1:18">
      <c r="H31" s="423"/>
      <c r="I31" s="324"/>
      <c r="J31" s="324"/>
    </row>
  </sheetData>
  <mergeCells count="3">
    <mergeCell ref="A1:F1"/>
    <mergeCell ref="A3:F3"/>
    <mergeCell ref="A18:F19"/>
  </mergeCells>
  <hyperlinks>
    <hyperlink ref="G1" location="'Содержание (2)'!A1" display="'Содержание"/>
  </hyperlinks>
  <pageMargins left="0.7" right="0.7" top="0.75" bottom="0.75" header="0.3" footer="0.3"/>
  <pageSetup paperSize="9"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2">
    <tabColor rgb="FF002060"/>
  </sheetPr>
  <dimension ref="A1:J24"/>
  <sheetViews>
    <sheetView workbookViewId="0">
      <selection activeCell="H7" sqref="H7"/>
    </sheetView>
  </sheetViews>
  <sheetFormatPr defaultRowHeight="11.25"/>
  <cols>
    <col min="1" max="1" width="16.6640625" style="84" customWidth="1"/>
    <col min="2" max="2" width="65.5" style="84" customWidth="1"/>
    <col min="3" max="3" width="20.5" style="84" customWidth="1"/>
    <col min="4" max="4" width="17.1640625" style="84" customWidth="1"/>
    <col min="6" max="6" width="57" customWidth="1"/>
    <col min="8" max="9" width="13.33203125" customWidth="1"/>
    <col min="10" max="10" width="28.83203125" customWidth="1"/>
  </cols>
  <sheetData>
    <row r="1" spans="1:10" ht="12" thickBot="1">
      <c r="A1" s="1746" t="s">
        <v>2769</v>
      </c>
      <c r="B1" s="1746"/>
      <c r="C1" s="1746"/>
      <c r="D1" s="1746"/>
      <c r="E1" s="1331" t="s">
        <v>230</v>
      </c>
      <c r="H1" s="566" t="s">
        <v>11946</v>
      </c>
      <c r="I1" s="567" t="s">
        <v>18271</v>
      </c>
      <c r="J1" s="568" t="s">
        <v>18272</v>
      </c>
    </row>
    <row r="2" spans="1:10" ht="22.5">
      <c r="H2" s="536"/>
      <c r="I2" s="537" t="s">
        <v>18270</v>
      </c>
      <c r="J2" s="804" t="s">
        <v>18273</v>
      </c>
    </row>
    <row r="3" spans="1:10">
      <c r="A3" s="1746" t="s">
        <v>46</v>
      </c>
      <c r="B3" s="1746"/>
      <c r="C3" s="1746"/>
      <c r="D3" s="1746"/>
      <c r="H3" s="536"/>
      <c r="I3" s="561" t="s">
        <v>18274</v>
      </c>
      <c r="J3" s="560" t="s">
        <v>18275</v>
      </c>
    </row>
    <row r="4" spans="1:10" ht="12" thickBot="1">
      <c r="D4" s="215" t="s">
        <v>425</v>
      </c>
      <c r="H4" s="536"/>
      <c r="I4" s="634" t="s">
        <v>18276</v>
      </c>
      <c r="J4" s="560" t="s">
        <v>18277</v>
      </c>
    </row>
    <row r="5" spans="1:10" ht="12" thickBot="1">
      <c r="A5" s="1585" t="s">
        <v>10</v>
      </c>
      <c r="B5" s="1595" t="s">
        <v>11</v>
      </c>
      <c r="C5" s="1595" t="s">
        <v>3214</v>
      </c>
      <c r="D5" s="1421" t="s">
        <v>3214</v>
      </c>
      <c r="H5" s="563"/>
      <c r="I5" s="564" t="s">
        <v>18278</v>
      </c>
      <c r="J5" s="565" t="s">
        <v>13554</v>
      </c>
    </row>
    <row r="6" spans="1:10">
      <c r="A6" s="277">
        <v>1</v>
      </c>
      <c r="B6" s="275">
        <v>2</v>
      </c>
      <c r="C6" s="275">
        <v>3</v>
      </c>
      <c r="D6" s="219">
        <v>4</v>
      </c>
      <c r="F6" s="864" t="s">
        <v>27991</v>
      </c>
    </row>
    <row r="7" spans="1:10" ht="45">
      <c r="A7" s="277">
        <v>1</v>
      </c>
      <c r="B7" s="123" t="s">
        <v>315</v>
      </c>
      <c r="C7" s="1589"/>
      <c r="D7" s="1594"/>
      <c r="F7" s="577" t="s">
        <v>27992</v>
      </c>
    </row>
    <row r="8" spans="1:10" ht="33.75">
      <c r="A8" s="277">
        <v>2</v>
      </c>
      <c r="B8" s="1527" t="s">
        <v>10423</v>
      </c>
      <c r="C8" s="1600"/>
      <c r="D8" s="1594"/>
      <c r="E8" s="242"/>
      <c r="F8" s="577" t="s">
        <v>29400</v>
      </c>
    </row>
    <row r="9" spans="1:10" ht="22.5">
      <c r="A9" s="277">
        <v>3</v>
      </c>
      <c r="B9" s="1527" t="s">
        <v>317</v>
      </c>
      <c r="C9" s="1589"/>
      <c r="D9" s="1594"/>
      <c r="E9" s="242"/>
      <c r="F9" s="577" t="s">
        <v>27993</v>
      </c>
    </row>
    <row r="10" spans="1:10">
      <c r="A10" s="277">
        <v>4</v>
      </c>
      <c r="B10" s="1527" t="s">
        <v>2628</v>
      </c>
      <c r="C10" s="1589"/>
      <c r="D10" s="1594"/>
      <c r="E10" s="242"/>
      <c r="F10" s="577" t="s">
        <v>29401</v>
      </c>
    </row>
    <row r="11" spans="1:10" ht="33.75">
      <c r="A11" s="277">
        <v>5</v>
      </c>
      <c r="B11" s="1527" t="s">
        <v>3376</v>
      </c>
      <c r="C11" s="1600"/>
      <c r="D11" s="1594"/>
      <c r="E11" s="242"/>
      <c r="F11" s="577" t="s">
        <v>29402</v>
      </c>
    </row>
    <row r="12" spans="1:10" ht="33.75">
      <c r="A12" s="277">
        <v>6</v>
      </c>
      <c r="B12" s="1527" t="s">
        <v>3377</v>
      </c>
      <c r="C12" s="1600"/>
      <c r="D12" s="1594"/>
      <c r="E12" s="242"/>
      <c r="F12" s="577" t="s">
        <v>29403</v>
      </c>
    </row>
    <row r="13" spans="1:10" ht="33.75">
      <c r="A13" s="277">
        <v>7</v>
      </c>
      <c r="B13" s="123" t="s">
        <v>3378</v>
      </c>
      <c r="C13" s="1600"/>
      <c r="D13" s="1594"/>
      <c r="E13" s="242"/>
      <c r="F13" s="577" t="s">
        <v>29404</v>
      </c>
    </row>
    <row r="14" spans="1:10">
      <c r="A14" s="277">
        <v>8</v>
      </c>
      <c r="B14" s="1527" t="s">
        <v>411</v>
      </c>
      <c r="C14" s="1600"/>
      <c r="D14" s="1594"/>
      <c r="E14" s="242"/>
      <c r="F14" s="577" t="s">
        <v>28001</v>
      </c>
    </row>
    <row r="15" spans="1:10">
      <c r="A15" s="277">
        <v>9</v>
      </c>
      <c r="B15" s="1527" t="s">
        <v>363</v>
      </c>
      <c r="C15" s="1600"/>
      <c r="D15" s="1594"/>
      <c r="E15" s="242"/>
      <c r="F15" s="577" t="s">
        <v>27994</v>
      </c>
    </row>
    <row r="16" spans="1:10" ht="33.75">
      <c r="A16" s="277">
        <v>10</v>
      </c>
      <c r="B16" s="1527" t="s">
        <v>409</v>
      </c>
      <c r="C16" s="1600"/>
      <c r="D16" s="1594"/>
      <c r="E16" s="242"/>
      <c r="F16" s="577" t="s">
        <v>27996</v>
      </c>
    </row>
    <row r="17" spans="1:6" ht="33.75">
      <c r="A17" s="277">
        <v>11</v>
      </c>
      <c r="B17" s="1527" t="s">
        <v>364</v>
      </c>
      <c r="C17" s="1600"/>
      <c r="D17" s="1594"/>
      <c r="E17" s="242"/>
      <c r="F17" s="577" t="s">
        <v>27997</v>
      </c>
    </row>
    <row r="18" spans="1:6" ht="33.75">
      <c r="A18" s="277">
        <v>12</v>
      </c>
      <c r="B18" s="1527" t="s">
        <v>361</v>
      </c>
      <c r="C18" s="1600"/>
      <c r="D18" s="1594"/>
      <c r="E18" s="242"/>
      <c r="F18" s="577" t="s">
        <v>27998</v>
      </c>
    </row>
    <row r="19" spans="1:6">
      <c r="A19" s="277">
        <v>13</v>
      </c>
      <c r="B19" s="1527" t="s">
        <v>410</v>
      </c>
      <c r="C19" s="1600"/>
      <c r="D19" s="1594"/>
      <c r="E19" s="242"/>
      <c r="F19" s="577" t="s">
        <v>27999</v>
      </c>
    </row>
    <row r="20" spans="1:6">
      <c r="A20" s="277">
        <v>14</v>
      </c>
      <c r="B20" s="1527" t="s">
        <v>2619</v>
      </c>
      <c r="C20" s="1600"/>
      <c r="D20" s="1594"/>
      <c r="E20" s="242"/>
      <c r="F20" s="577" t="s">
        <v>29405</v>
      </c>
    </row>
    <row r="21" spans="1:6" ht="33.75">
      <c r="A21" s="277">
        <v>15</v>
      </c>
      <c r="B21" s="123" t="s">
        <v>362</v>
      </c>
      <c r="C21" s="1600"/>
      <c r="D21" s="1594"/>
      <c r="E21" s="242"/>
      <c r="F21" s="577" t="s">
        <v>27995</v>
      </c>
    </row>
    <row r="22" spans="1:6">
      <c r="A22" s="277">
        <v>16</v>
      </c>
      <c r="B22" s="1527" t="s">
        <v>366</v>
      </c>
      <c r="C22" s="1600"/>
      <c r="D22" s="1594"/>
      <c r="E22" s="242"/>
      <c r="F22" s="577" t="s">
        <v>28000</v>
      </c>
    </row>
    <row r="23" spans="1:6">
      <c r="A23" s="277">
        <v>17</v>
      </c>
      <c r="B23" s="1527" t="s">
        <v>46</v>
      </c>
      <c r="C23" s="1600"/>
      <c r="D23" s="1594"/>
      <c r="E23" s="242"/>
      <c r="F23" s="577" t="s">
        <v>28002</v>
      </c>
    </row>
    <row r="24" spans="1:6" ht="12" thickBot="1">
      <c r="A24" s="330">
        <v>18</v>
      </c>
      <c r="B24" s="1574" t="s">
        <v>0</v>
      </c>
      <c r="C24" s="1610"/>
      <c r="D24" s="1423"/>
      <c r="F24" s="865" t="s">
        <v>13569</v>
      </c>
    </row>
  </sheetData>
  <mergeCells count="2">
    <mergeCell ref="A1:D1"/>
    <mergeCell ref="A3:D3"/>
  </mergeCells>
  <hyperlinks>
    <hyperlink ref="E1" location="'Содержание (2)'!A1" display="'Содержание"/>
  </hyperlinks>
  <pageMargins left="0.7" right="0.7" top="0.75" bottom="0.75" header="0.3" footer="0.3"/>
  <pageSetup paperSize="9"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tabColor rgb="FF002060"/>
  </sheetPr>
  <dimension ref="A1:S32"/>
  <sheetViews>
    <sheetView topLeftCell="D1" workbookViewId="0">
      <selection activeCell="O1" sqref="O1:Q5"/>
    </sheetView>
  </sheetViews>
  <sheetFormatPr defaultRowHeight="11.25"/>
  <cols>
    <col min="1" max="1" width="14.6640625" style="1611" customWidth="1"/>
    <col min="2" max="2" width="38.33203125" style="1611" customWidth="1"/>
    <col min="3" max="3" width="15.33203125" style="1611" customWidth="1"/>
    <col min="4" max="4" width="14.1640625" style="1611" customWidth="1"/>
    <col min="5" max="5" width="13.83203125" style="1611" customWidth="1"/>
    <col min="6" max="6" width="18.83203125" style="1611" customWidth="1"/>
    <col min="7" max="7" width="24.5" style="1611" customWidth="1"/>
    <col min="8" max="8" width="11.5" style="1611" customWidth="1"/>
    <col min="9" max="9" width="9.33203125" style="1611"/>
    <col min="10" max="11" width="30" customWidth="1"/>
    <col min="12" max="13" width="19.83203125" customWidth="1"/>
    <col min="15" max="15" width="9" bestFit="1" customWidth="1"/>
    <col min="16" max="16" width="12" bestFit="1" customWidth="1"/>
    <col min="17" max="17" width="27.6640625" bestFit="1" customWidth="1"/>
    <col min="18" max="18" width="44.33203125" customWidth="1"/>
    <col min="20" max="16384" width="9.33203125" style="1611"/>
  </cols>
  <sheetData>
    <row r="1" spans="1:17" ht="12" thickBot="1">
      <c r="A1" s="1874" t="s">
        <v>2770</v>
      </c>
      <c r="B1" s="1874"/>
      <c r="C1" s="1874"/>
      <c r="D1" s="1874"/>
      <c r="E1" s="1874"/>
      <c r="F1" s="1874"/>
      <c r="G1" s="1874"/>
      <c r="H1" s="1874"/>
      <c r="I1" s="1334" t="s">
        <v>230</v>
      </c>
      <c r="O1" s="566" t="s">
        <v>11946</v>
      </c>
      <c r="P1" s="567" t="s">
        <v>18271</v>
      </c>
      <c r="Q1" s="568" t="s">
        <v>18272</v>
      </c>
    </row>
    <row r="2" spans="1:17" ht="23.25" thickBot="1">
      <c r="O2" s="536"/>
      <c r="P2" s="537" t="s">
        <v>18270</v>
      </c>
      <c r="Q2" s="804" t="s">
        <v>18273</v>
      </c>
    </row>
    <row r="3" spans="1:17" ht="34.5" thickBot="1">
      <c r="A3" s="1874" t="s">
        <v>3379</v>
      </c>
      <c r="B3" s="1874"/>
      <c r="C3" s="1874"/>
      <c r="D3" s="1874"/>
      <c r="E3" s="1874"/>
      <c r="F3" s="1874"/>
      <c r="G3" s="1874"/>
      <c r="H3" s="1874"/>
      <c r="K3" s="651" t="s">
        <v>28008</v>
      </c>
      <c r="L3" s="676" t="s">
        <v>28009</v>
      </c>
      <c r="M3" s="652" t="s">
        <v>28010</v>
      </c>
      <c r="O3" s="536"/>
      <c r="P3" s="561" t="s">
        <v>18274</v>
      </c>
      <c r="Q3" s="560" t="s">
        <v>18275</v>
      </c>
    </row>
    <row r="4" spans="1:17" ht="12" thickBot="1">
      <c r="H4" s="1612" t="s">
        <v>440</v>
      </c>
      <c r="J4" s="271"/>
      <c r="K4" s="271"/>
      <c r="L4" s="271"/>
      <c r="M4" s="271"/>
      <c r="O4" s="536"/>
      <c r="P4" s="634" t="s">
        <v>18276</v>
      </c>
      <c r="Q4" s="560" t="s">
        <v>18277</v>
      </c>
    </row>
    <row r="5" spans="1:17" ht="34.5" thickBot="1">
      <c r="A5" s="1613" t="s">
        <v>10</v>
      </c>
      <c r="B5" s="1614" t="s">
        <v>11</v>
      </c>
      <c r="C5" s="1615" t="s">
        <v>1369</v>
      </c>
      <c r="D5" s="1615" t="s">
        <v>1370</v>
      </c>
      <c r="E5" s="1615" t="s">
        <v>49</v>
      </c>
      <c r="F5" s="1615" t="s">
        <v>1371</v>
      </c>
      <c r="G5" s="1615" t="s">
        <v>51</v>
      </c>
      <c r="H5" s="1616" t="s">
        <v>0</v>
      </c>
      <c r="J5" s="883" t="s">
        <v>28011</v>
      </c>
      <c r="K5" s="879" t="s">
        <v>28012</v>
      </c>
      <c r="L5" s="249"/>
      <c r="M5" s="249"/>
      <c r="N5" s="249" t="s">
        <v>1481</v>
      </c>
      <c r="O5" s="563"/>
      <c r="P5" s="564" t="s">
        <v>18278</v>
      </c>
      <c r="Q5" s="565" t="s">
        <v>13554</v>
      </c>
    </row>
    <row r="6" spans="1:17" ht="33.75">
      <c r="A6" s="1617">
        <v>1</v>
      </c>
      <c r="B6" s="1618">
        <v>2</v>
      </c>
      <c r="C6" s="1618">
        <v>3</v>
      </c>
      <c r="D6" s="1618">
        <v>4</v>
      </c>
      <c r="E6" s="1618">
        <v>5</v>
      </c>
      <c r="F6" s="1618">
        <v>6</v>
      </c>
      <c r="G6" s="1618">
        <v>7</v>
      </c>
      <c r="H6" s="1619">
        <v>8</v>
      </c>
      <c r="J6" s="884" t="s">
        <v>28003</v>
      </c>
      <c r="K6" s="880"/>
      <c r="L6" s="271"/>
      <c r="M6" s="271"/>
      <c r="N6" s="249" t="s">
        <v>1481</v>
      </c>
    </row>
    <row r="7" spans="1:17" ht="22.5">
      <c r="A7" s="1617">
        <v>1</v>
      </c>
      <c r="B7" s="1620" t="s">
        <v>3380</v>
      </c>
      <c r="C7" s="1621"/>
      <c r="D7" s="1621"/>
      <c r="E7" s="1621"/>
      <c r="F7" s="1621"/>
      <c r="G7" s="1621"/>
      <c r="H7" s="1622"/>
      <c r="J7" s="825" t="s">
        <v>27353</v>
      </c>
      <c r="K7" s="804" t="s">
        <v>27353</v>
      </c>
      <c r="L7" s="271"/>
      <c r="M7" s="271"/>
    </row>
    <row r="8" spans="1:17" ht="22.5">
      <c r="A8" s="1623">
        <v>2</v>
      </c>
      <c r="B8" s="1620" t="s">
        <v>3381</v>
      </c>
      <c r="C8" s="1624"/>
      <c r="D8" s="1624"/>
      <c r="E8" s="1624"/>
      <c r="F8" s="1624"/>
      <c r="G8" s="1624"/>
      <c r="H8" s="1622"/>
      <c r="J8" s="825" t="s">
        <v>27353</v>
      </c>
      <c r="K8" s="804" t="s">
        <v>27353</v>
      </c>
      <c r="L8" s="271"/>
      <c r="M8" s="271"/>
    </row>
    <row r="9" spans="1:17" ht="33.75">
      <c r="A9" s="1623">
        <v>3</v>
      </c>
      <c r="B9" s="1620" t="s">
        <v>3382</v>
      </c>
      <c r="C9" s="1624"/>
      <c r="D9" s="1624"/>
      <c r="E9" s="1624"/>
      <c r="F9" s="1624"/>
      <c r="G9" s="1624"/>
      <c r="H9" s="1622"/>
      <c r="J9" s="825" t="s">
        <v>27353</v>
      </c>
      <c r="K9" s="804" t="s">
        <v>27353</v>
      </c>
      <c r="L9" s="271"/>
      <c r="M9" s="271"/>
    </row>
    <row r="10" spans="1:17" ht="22.5">
      <c r="A10" s="1623">
        <v>4</v>
      </c>
      <c r="B10" s="1620" t="s">
        <v>3383</v>
      </c>
      <c r="C10" s="1624"/>
      <c r="D10" s="1624"/>
      <c r="E10" s="1624"/>
      <c r="F10" s="1624"/>
      <c r="G10" s="1624"/>
      <c r="H10" s="1622"/>
      <c r="J10" s="825" t="s">
        <v>27353</v>
      </c>
      <c r="K10" s="804" t="s">
        <v>27353</v>
      </c>
      <c r="L10" s="271"/>
      <c r="M10" s="271"/>
    </row>
    <row r="11" spans="1:17" ht="33.75">
      <c r="A11" s="1623">
        <v>5</v>
      </c>
      <c r="B11" s="1620" t="s">
        <v>3380</v>
      </c>
      <c r="C11" s="1624"/>
      <c r="D11" s="1624"/>
      <c r="E11" s="1624"/>
      <c r="F11" s="1624"/>
      <c r="G11" s="1624"/>
      <c r="H11" s="1622"/>
      <c r="J11" s="700" t="s">
        <v>28004</v>
      </c>
      <c r="K11" s="881" t="s">
        <v>28013</v>
      </c>
      <c r="L11" s="271"/>
      <c r="M11" s="271"/>
      <c r="N11" s="249" t="s">
        <v>1481</v>
      </c>
    </row>
    <row r="12" spans="1:17" ht="33.75">
      <c r="A12" s="1623">
        <v>6</v>
      </c>
      <c r="B12" s="1620" t="s">
        <v>3384</v>
      </c>
      <c r="C12" s="1624"/>
      <c r="D12" s="1624"/>
      <c r="E12" s="1624"/>
      <c r="F12" s="1624"/>
      <c r="G12" s="1624"/>
      <c r="H12" s="1622"/>
      <c r="J12" s="700" t="s">
        <v>28005</v>
      </c>
      <c r="K12" s="881" t="s">
        <v>28014</v>
      </c>
      <c r="L12" s="271"/>
      <c r="M12" s="271"/>
      <c r="N12" s="249" t="s">
        <v>1481</v>
      </c>
    </row>
    <row r="13" spans="1:17" ht="45">
      <c r="A13" s="1623">
        <v>7</v>
      </c>
      <c r="B13" s="1620" t="s">
        <v>3385</v>
      </c>
      <c r="C13" s="1624"/>
      <c r="D13" s="1624"/>
      <c r="E13" s="1624"/>
      <c r="F13" s="1624"/>
      <c r="G13" s="1624"/>
      <c r="H13" s="1622"/>
      <c r="J13" s="700" t="s">
        <v>28006</v>
      </c>
      <c r="K13" s="881" t="s">
        <v>28015</v>
      </c>
      <c r="L13" s="271"/>
      <c r="M13" s="271"/>
      <c r="N13" s="249" t="s">
        <v>1481</v>
      </c>
    </row>
    <row r="14" spans="1:17" ht="45">
      <c r="A14" s="1623">
        <v>8</v>
      </c>
      <c r="B14" s="1620" t="s">
        <v>10456</v>
      </c>
      <c r="C14" s="1624"/>
      <c r="D14" s="1624"/>
      <c r="E14" s="1624"/>
      <c r="F14" s="1624"/>
      <c r="G14" s="1624"/>
      <c r="H14" s="1622"/>
      <c r="J14" s="700" t="s">
        <v>28007</v>
      </c>
      <c r="K14" s="881" t="s">
        <v>28016</v>
      </c>
      <c r="L14" s="271"/>
      <c r="M14" s="271"/>
      <c r="N14" s="249" t="s">
        <v>1481</v>
      </c>
    </row>
    <row r="15" spans="1:17" ht="34.5" thickBot="1">
      <c r="A15" s="1625">
        <v>9</v>
      </c>
      <c r="B15" s="1626" t="s">
        <v>3380</v>
      </c>
      <c r="C15" s="1627"/>
      <c r="D15" s="1627"/>
      <c r="E15" s="1627"/>
      <c r="F15" s="1627"/>
      <c r="G15" s="1627"/>
      <c r="H15" s="1628"/>
      <c r="J15" s="759" t="s">
        <v>28004</v>
      </c>
      <c r="K15" s="882" t="s">
        <v>28013</v>
      </c>
      <c r="L15" s="271"/>
      <c r="M15" s="271"/>
      <c r="N15" s="249" t="s">
        <v>1481</v>
      </c>
    </row>
    <row r="16" spans="1:17">
      <c r="A16" s="1629"/>
      <c r="B16" s="1629"/>
      <c r="C16" s="1629"/>
      <c r="D16" s="1629"/>
      <c r="E16" s="1629"/>
      <c r="F16" s="1629"/>
      <c r="G16" s="1629"/>
      <c r="J16" s="271"/>
      <c r="K16" s="271"/>
      <c r="L16" s="271"/>
      <c r="M16" s="271"/>
      <c r="N16" s="249" t="s">
        <v>1481</v>
      </c>
    </row>
    <row r="17" spans="1:14" ht="12" thickBot="1">
      <c r="A17" s="1629"/>
      <c r="B17" s="1629"/>
      <c r="C17" s="1629"/>
      <c r="D17" s="1629"/>
      <c r="E17" s="1629"/>
      <c r="F17" s="1629"/>
      <c r="G17" s="1629"/>
      <c r="J17" s="271"/>
      <c r="K17" s="271"/>
      <c r="L17" s="271"/>
      <c r="M17" s="271"/>
      <c r="N17" s="249"/>
    </row>
    <row r="18" spans="1:14" ht="22.5">
      <c r="A18" s="534"/>
      <c r="B18" s="739" t="s">
        <v>13566</v>
      </c>
      <c r="C18" s="739"/>
      <c r="D18" s="739" t="s">
        <v>13562</v>
      </c>
      <c r="E18" s="739" t="s">
        <v>13562</v>
      </c>
      <c r="F18" s="739" t="s">
        <v>13562</v>
      </c>
      <c r="G18" s="739" t="s">
        <v>13562</v>
      </c>
      <c r="H18" s="740" t="s">
        <v>13562</v>
      </c>
      <c r="J18" s="271"/>
      <c r="K18" s="271"/>
      <c r="L18" s="271"/>
      <c r="M18" s="271"/>
      <c r="N18" s="249"/>
    </row>
    <row r="19" spans="1:14" ht="45.75" thickBot="1">
      <c r="A19" s="885" t="s">
        <v>13557</v>
      </c>
      <c r="B19" s="886" t="s">
        <v>28017</v>
      </c>
      <c r="C19" s="298"/>
      <c r="D19" s="662" t="s">
        <v>28018</v>
      </c>
      <c r="E19" s="662" t="s">
        <v>28019</v>
      </c>
      <c r="F19" s="662" t="s">
        <v>28020</v>
      </c>
      <c r="G19" s="662" t="s">
        <v>28021</v>
      </c>
      <c r="H19" s="643" t="s">
        <v>15395</v>
      </c>
      <c r="J19" s="271"/>
      <c r="K19" s="271"/>
      <c r="L19" s="271"/>
      <c r="M19" s="271"/>
      <c r="N19" s="249"/>
    </row>
    <row r="20" spans="1:14" ht="18" customHeight="1">
      <c r="A20" s="1629"/>
      <c r="B20" s="1629"/>
      <c r="C20" s="1629"/>
      <c r="D20" s="1629"/>
      <c r="E20" s="1629"/>
      <c r="F20" s="1629"/>
      <c r="G20" s="1629"/>
      <c r="J20" s="271"/>
      <c r="K20" s="271"/>
      <c r="L20" s="271"/>
      <c r="M20" s="271"/>
      <c r="N20" s="249"/>
    </row>
    <row r="21" spans="1:14" ht="24" customHeight="1" thickBot="1">
      <c r="A21" s="1629"/>
      <c r="B21" s="1629"/>
      <c r="C21" s="1629"/>
      <c r="D21" s="1629"/>
      <c r="E21" s="1629"/>
      <c r="F21" s="1629"/>
      <c r="G21" s="1629"/>
      <c r="J21" s="271"/>
      <c r="K21" s="271"/>
      <c r="L21" s="271"/>
      <c r="M21" s="271"/>
      <c r="N21" s="249"/>
    </row>
    <row r="22" spans="1:14" ht="71.25" customHeight="1">
      <c r="A22" s="1875" t="s">
        <v>10632</v>
      </c>
      <c r="B22" s="1875"/>
      <c r="C22" s="1875"/>
      <c r="D22" s="1875"/>
      <c r="E22" s="1875"/>
      <c r="F22" s="1875"/>
      <c r="G22" s="1875"/>
      <c r="H22" s="1875"/>
      <c r="J22" s="758" t="s">
        <v>28022</v>
      </c>
      <c r="K22" s="281"/>
      <c r="L22" s="271"/>
      <c r="M22" s="271"/>
      <c r="N22" s="84"/>
    </row>
    <row r="23" spans="1:14" ht="24.75" customHeight="1" thickBot="1">
      <c r="A23" s="1875"/>
      <c r="B23" s="1875"/>
      <c r="C23" s="1875"/>
      <c r="D23" s="1875"/>
      <c r="E23" s="1875"/>
      <c r="F23" s="1875"/>
      <c r="G23" s="1875"/>
      <c r="H23" s="1875"/>
      <c r="J23" s="865" t="s">
        <v>28023</v>
      </c>
      <c r="K23" s="36"/>
    </row>
    <row r="24" spans="1:14" ht="24.75" customHeight="1">
      <c r="A24" s="1875"/>
      <c r="B24" s="1875"/>
      <c r="C24" s="1875"/>
      <c r="D24" s="1875"/>
      <c r="E24" s="1875"/>
      <c r="F24" s="1875"/>
      <c r="G24" s="1875"/>
      <c r="H24" s="1875"/>
      <c r="K24" s="36"/>
    </row>
    <row r="25" spans="1:14" ht="36" customHeight="1">
      <c r="A25" s="1875"/>
      <c r="B25" s="1875"/>
      <c r="C25" s="1875"/>
      <c r="D25" s="1875"/>
      <c r="E25" s="1875"/>
      <c r="F25" s="1875"/>
      <c r="G25" s="1875"/>
      <c r="H25" s="1875"/>
      <c r="K25" s="36"/>
    </row>
    <row r="26" spans="1:14" ht="11.25" customHeight="1">
      <c r="A26" s="1875"/>
      <c r="B26" s="1875"/>
      <c r="C26" s="1875"/>
      <c r="D26" s="1875"/>
      <c r="E26" s="1875"/>
      <c r="F26" s="1875"/>
      <c r="G26" s="1875"/>
      <c r="H26" s="1875"/>
      <c r="K26" s="36"/>
    </row>
    <row r="27" spans="1:14">
      <c r="A27" s="1875"/>
      <c r="B27" s="1875"/>
      <c r="C27" s="1875"/>
      <c r="D27" s="1875"/>
      <c r="E27" s="1875"/>
      <c r="F27" s="1875"/>
      <c r="G27" s="1875"/>
      <c r="H27" s="1875"/>
      <c r="K27" s="36"/>
    </row>
    <row r="28" spans="1:14">
      <c r="A28" s="1875"/>
      <c r="B28" s="1875"/>
      <c r="C28" s="1875"/>
      <c r="D28" s="1875"/>
      <c r="E28" s="1875"/>
      <c r="F28" s="1875"/>
      <c r="G28" s="1875"/>
      <c r="H28" s="1875"/>
      <c r="K28" s="36"/>
    </row>
    <row r="29" spans="1:14" ht="25.5" customHeight="1">
      <c r="A29" s="1875"/>
      <c r="B29" s="1875"/>
      <c r="C29" s="1875"/>
      <c r="D29" s="1875"/>
      <c r="E29" s="1875"/>
      <c r="F29" s="1875"/>
      <c r="G29" s="1875"/>
      <c r="H29" s="1875"/>
    </row>
    <row r="30" spans="1:14" ht="28.5" customHeight="1">
      <c r="A30" s="1875"/>
      <c r="B30" s="1875"/>
      <c r="C30" s="1875"/>
      <c r="D30" s="1875"/>
      <c r="E30" s="1875"/>
      <c r="F30" s="1875"/>
      <c r="G30" s="1875"/>
      <c r="H30" s="1875"/>
    </row>
    <row r="31" spans="1:14" ht="26.25" customHeight="1">
      <c r="A31" s="1875"/>
      <c r="B31" s="1875"/>
      <c r="C31" s="1875"/>
      <c r="D31" s="1875"/>
      <c r="E31" s="1875"/>
      <c r="F31" s="1875"/>
      <c r="G31" s="1875"/>
      <c r="H31" s="1875"/>
    </row>
    <row r="32" spans="1:14" ht="11.25" customHeight="1"/>
  </sheetData>
  <mergeCells count="3">
    <mergeCell ref="A1:H1"/>
    <mergeCell ref="A3:H3"/>
    <mergeCell ref="A22:H31"/>
  </mergeCells>
  <hyperlinks>
    <hyperlink ref="I1" location="'Содержание (2)'!A1" display="'Содержание"/>
  </hyperlinks>
  <pageMargins left="0.7" right="0.7" top="0.75" bottom="0.75" header="0.3" footer="0.3"/>
  <pageSetup paperSize="9"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4">
    <tabColor rgb="FF002060"/>
  </sheetPr>
  <dimension ref="A1:J21"/>
  <sheetViews>
    <sheetView workbookViewId="0">
      <selection activeCell="H5" sqref="H1:J5"/>
    </sheetView>
  </sheetViews>
  <sheetFormatPr defaultRowHeight="11.25"/>
  <cols>
    <col min="1" max="1" width="21.33203125" style="84" customWidth="1"/>
    <col min="2" max="2" width="58.83203125" style="84" customWidth="1"/>
    <col min="3" max="3" width="16.83203125" style="84" customWidth="1"/>
    <col min="4" max="4" width="17.83203125" style="84" customWidth="1"/>
    <col min="5" max="5" width="16.33203125" style="84" bestFit="1" customWidth="1"/>
    <col min="6" max="6" width="55.83203125" style="84" customWidth="1"/>
    <col min="7" max="7" width="9.33203125" style="84"/>
    <col min="8" max="8" width="9" style="84" bestFit="1" customWidth="1"/>
    <col min="9" max="9" width="12" style="84" bestFit="1" customWidth="1"/>
    <col min="10" max="10" width="26.6640625" style="84" bestFit="1" customWidth="1"/>
    <col min="11" max="16384" width="9.33203125" style="84"/>
  </cols>
  <sheetData>
    <row r="1" spans="1:10" ht="12" thickBot="1">
      <c r="A1" s="1747" t="s">
        <v>2771</v>
      </c>
      <c r="B1" s="1747"/>
      <c r="C1" s="1747"/>
      <c r="D1" s="1747"/>
      <c r="E1" s="1334" t="s">
        <v>230</v>
      </c>
      <c r="H1" s="566" t="s">
        <v>11946</v>
      </c>
      <c r="I1" s="567" t="s">
        <v>18271</v>
      </c>
      <c r="J1" s="568" t="s">
        <v>18272</v>
      </c>
    </row>
    <row r="2" spans="1:10" ht="22.5">
      <c r="H2" s="536"/>
      <c r="I2" s="537" t="s">
        <v>18270</v>
      </c>
      <c r="J2" s="804" t="s">
        <v>18273</v>
      </c>
    </row>
    <row r="3" spans="1:10">
      <c r="A3" s="1746" t="s">
        <v>10457</v>
      </c>
      <c r="B3" s="1746"/>
      <c r="C3" s="1746"/>
      <c r="D3" s="1746"/>
      <c r="H3" s="536"/>
      <c r="I3" s="561" t="s">
        <v>18274</v>
      </c>
      <c r="J3" s="560" t="s">
        <v>18275</v>
      </c>
    </row>
    <row r="4" spans="1:10" ht="12" thickBot="1">
      <c r="D4" s="215" t="s">
        <v>444</v>
      </c>
      <c r="H4" s="536"/>
      <c r="I4" s="634" t="s">
        <v>18276</v>
      </c>
      <c r="J4" s="560" t="s">
        <v>18277</v>
      </c>
    </row>
    <row r="5" spans="1:10" ht="12" thickBot="1">
      <c r="A5" s="1419" t="s">
        <v>10</v>
      </c>
      <c r="B5" s="1420" t="s">
        <v>11</v>
      </c>
      <c r="C5" s="1420" t="s">
        <v>3227</v>
      </c>
      <c r="D5" s="1421" t="s">
        <v>3214</v>
      </c>
      <c r="H5" s="563"/>
      <c r="I5" s="564" t="s">
        <v>18278</v>
      </c>
      <c r="J5" s="565" t="s">
        <v>13554</v>
      </c>
    </row>
    <row r="6" spans="1:10" ht="56.25">
      <c r="A6" s="1055">
        <v>1</v>
      </c>
      <c r="B6" s="1056">
        <v>2</v>
      </c>
      <c r="C6" s="1056">
        <v>3</v>
      </c>
      <c r="D6" s="219">
        <v>4</v>
      </c>
      <c r="F6" s="758" t="s">
        <v>29406</v>
      </c>
    </row>
    <row r="7" spans="1:10" ht="33.75">
      <c r="A7" s="1055">
        <v>1</v>
      </c>
      <c r="B7" s="287" t="s">
        <v>3386</v>
      </c>
      <c r="C7" s="1527"/>
      <c r="D7" s="1528"/>
      <c r="F7" s="763" t="s">
        <v>29407</v>
      </c>
    </row>
    <row r="8" spans="1:10" ht="33.75">
      <c r="A8" s="1055">
        <v>2</v>
      </c>
      <c r="B8" s="1527" t="s">
        <v>3387</v>
      </c>
      <c r="C8" s="1527"/>
      <c r="D8" s="1528"/>
      <c r="F8" s="763" t="s">
        <v>29408</v>
      </c>
    </row>
    <row r="9" spans="1:10" ht="33.75">
      <c r="A9" s="1055">
        <v>3</v>
      </c>
      <c r="B9" s="1527" t="s">
        <v>3388</v>
      </c>
      <c r="C9" s="1527"/>
      <c r="D9" s="1528"/>
      <c r="F9" s="763" t="s">
        <v>29409</v>
      </c>
    </row>
    <row r="10" spans="1:10" ht="33.75">
      <c r="A10" s="1055">
        <v>4</v>
      </c>
      <c r="B10" s="1527" t="s">
        <v>3389</v>
      </c>
      <c r="C10" s="1527"/>
      <c r="D10" s="1528"/>
      <c r="F10" s="763" t="s">
        <v>29410</v>
      </c>
    </row>
    <row r="11" spans="1:10" ht="34.5" thickBot="1">
      <c r="A11" s="220">
        <v>5</v>
      </c>
      <c r="B11" s="278" t="s">
        <v>3390</v>
      </c>
      <c r="C11" s="1574"/>
      <c r="D11" s="1575"/>
      <c r="F11" s="759" t="s">
        <v>29411</v>
      </c>
    </row>
    <row r="12" spans="1:10" ht="12" thickBot="1">
      <c r="F12" s="1379"/>
    </row>
    <row r="13" spans="1:10" ht="56.25">
      <c r="A13" s="1862" t="s">
        <v>10633</v>
      </c>
      <c r="B13" s="1862"/>
      <c r="C13" s="1862"/>
      <c r="D13" s="1862"/>
      <c r="F13" s="758" t="s">
        <v>29412</v>
      </c>
    </row>
    <row r="14" spans="1:10" ht="57" thickBot="1">
      <c r="A14" s="1862"/>
      <c r="B14" s="1862"/>
      <c r="C14" s="1862"/>
      <c r="D14" s="1862"/>
      <c r="F14" s="759" t="s">
        <v>29413</v>
      </c>
    </row>
    <row r="15" spans="1:10" ht="176.25" customHeight="1">
      <c r="A15" s="1862"/>
      <c r="B15" s="1862"/>
      <c r="C15" s="1862"/>
      <c r="D15" s="1862"/>
    </row>
    <row r="16" spans="1:10" ht="93.75" customHeight="1">
      <c r="A16" s="1862"/>
      <c r="B16" s="1862"/>
      <c r="C16" s="1862"/>
      <c r="D16" s="1862"/>
    </row>
    <row r="17" spans="1:4" ht="6" customHeight="1">
      <c r="A17" s="1862"/>
      <c r="B17" s="1862"/>
      <c r="C17" s="1862"/>
      <c r="D17" s="1862"/>
    </row>
    <row r="18" spans="1:4" ht="14.25" customHeight="1">
      <c r="A18" s="1862"/>
      <c r="B18" s="1862"/>
      <c r="C18" s="1862"/>
      <c r="D18" s="1862"/>
    </row>
    <row r="19" spans="1:4" ht="176.25" customHeight="1">
      <c r="A19" s="1862"/>
      <c r="B19" s="1862"/>
      <c r="C19" s="1862"/>
      <c r="D19" s="1862"/>
    </row>
    <row r="20" spans="1:4" ht="15.75" customHeight="1">
      <c r="A20" s="1862"/>
      <c r="B20" s="1862"/>
      <c r="C20" s="1862"/>
      <c r="D20" s="1862"/>
    </row>
    <row r="21" spans="1:4" ht="36" customHeight="1">
      <c r="A21" s="1862"/>
      <c r="B21" s="1862"/>
      <c r="C21" s="1862"/>
      <c r="D21" s="1862"/>
    </row>
  </sheetData>
  <mergeCells count="3">
    <mergeCell ref="A13:D21"/>
    <mergeCell ref="A1:D1"/>
    <mergeCell ref="A3:D3"/>
  </mergeCells>
  <hyperlinks>
    <hyperlink ref="E1" location="'Содержание (2)'!A1" display="'Содержание"/>
  </hyperlinks>
  <pageMargins left="0.7" right="0.7" top="0.75" bottom="0.75" header="0.3" footer="0.3"/>
  <pageSetup paperSize="9"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5">
    <tabColor rgb="FF002060"/>
  </sheetPr>
  <dimension ref="A1:J39"/>
  <sheetViews>
    <sheetView workbookViewId="0">
      <selection sqref="A1:D1"/>
    </sheetView>
  </sheetViews>
  <sheetFormatPr defaultRowHeight="11.25"/>
  <cols>
    <col min="1" max="1" width="20.33203125" style="265" customWidth="1"/>
    <col min="2" max="2" width="61.6640625" style="265" customWidth="1"/>
    <col min="3" max="3" width="19.6640625" style="265" customWidth="1"/>
    <col min="4" max="4" width="20.83203125" style="265" customWidth="1"/>
    <col min="5" max="5" width="16.33203125" style="265" bestFit="1" customWidth="1"/>
    <col min="6" max="6" width="51.6640625" style="265" customWidth="1"/>
    <col min="7" max="7" width="9.33203125" style="265"/>
    <col min="8" max="8" width="9" style="265" bestFit="1" customWidth="1"/>
    <col min="9" max="9" width="12" style="265" bestFit="1" customWidth="1"/>
    <col min="10" max="10" width="27.6640625" style="265" bestFit="1" customWidth="1"/>
    <col min="11" max="11" width="30.1640625" style="265" customWidth="1"/>
    <col min="12" max="16384" width="9.33203125" style="265"/>
  </cols>
  <sheetData>
    <row r="1" spans="1:10" ht="12" thickBot="1">
      <c r="A1" s="1746" t="s">
        <v>10458</v>
      </c>
      <c r="B1" s="1746"/>
      <c r="C1" s="1746"/>
      <c r="D1" s="1746"/>
      <c r="E1" s="1334" t="s">
        <v>230</v>
      </c>
      <c r="H1" s="566" t="s">
        <v>11946</v>
      </c>
      <c r="I1" s="567" t="s">
        <v>18271</v>
      </c>
      <c r="J1" s="568" t="s">
        <v>18272</v>
      </c>
    </row>
    <row r="2" spans="1:10" ht="22.5">
      <c r="H2" s="536"/>
      <c r="I2" s="537" t="s">
        <v>18270</v>
      </c>
      <c r="J2" s="804" t="s">
        <v>18273</v>
      </c>
    </row>
    <row r="3" spans="1:10">
      <c r="A3" s="1746" t="s">
        <v>3391</v>
      </c>
      <c r="B3" s="1746"/>
      <c r="C3" s="1746"/>
      <c r="D3" s="1746"/>
      <c r="H3" s="536"/>
      <c r="I3" s="561" t="s">
        <v>18274</v>
      </c>
      <c r="J3" s="560" t="s">
        <v>18275</v>
      </c>
    </row>
    <row r="4" spans="1:10" ht="12" thickBot="1">
      <c r="D4" s="1630" t="s">
        <v>455</v>
      </c>
      <c r="H4" s="536"/>
      <c r="I4" s="634" t="s">
        <v>18276</v>
      </c>
      <c r="J4" s="560" t="s">
        <v>18277</v>
      </c>
    </row>
    <row r="5" spans="1:10" ht="12" thickBot="1">
      <c r="A5" s="1419" t="s">
        <v>10</v>
      </c>
      <c r="B5" s="1420" t="s">
        <v>11</v>
      </c>
      <c r="C5" s="1420" t="s">
        <v>3214</v>
      </c>
      <c r="D5" s="1421" t="s">
        <v>3214</v>
      </c>
      <c r="H5" s="563"/>
      <c r="I5" s="564" t="s">
        <v>18278</v>
      </c>
      <c r="J5" s="565" t="s">
        <v>13554</v>
      </c>
    </row>
    <row r="6" spans="1:10" ht="33.75">
      <c r="A6" s="1055">
        <v>1</v>
      </c>
      <c r="B6" s="1056">
        <v>2</v>
      </c>
      <c r="C6" s="1056">
        <v>3</v>
      </c>
      <c r="D6" s="219">
        <v>4</v>
      </c>
      <c r="F6" s="1177" t="s">
        <v>29414</v>
      </c>
    </row>
    <row r="7" spans="1:10">
      <c r="A7" s="1055">
        <v>1</v>
      </c>
      <c r="B7" s="1527" t="s">
        <v>3392</v>
      </c>
      <c r="C7" s="1527"/>
      <c r="D7" s="1528"/>
      <c r="F7" s="1573" t="s">
        <v>29343</v>
      </c>
    </row>
    <row r="8" spans="1:10" ht="33.75">
      <c r="A8" s="1055">
        <v>2</v>
      </c>
      <c r="B8" s="1527" t="s">
        <v>3393</v>
      </c>
      <c r="C8" s="1527"/>
      <c r="D8" s="1528"/>
      <c r="F8" s="1573" t="s">
        <v>29415</v>
      </c>
    </row>
    <row r="9" spans="1:10" ht="56.25">
      <c r="A9" s="1055">
        <v>3</v>
      </c>
      <c r="B9" s="1527" t="s">
        <v>3394</v>
      </c>
      <c r="C9" s="1527"/>
      <c r="D9" s="1528"/>
      <c r="F9" s="1573" t="s">
        <v>29416</v>
      </c>
    </row>
    <row r="10" spans="1:10" ht="56.25">
      <c r="A10" s="1055">
        <v>4</v>
      </c>
      <c r="B10" s="1527" t="s">
        <v>3395</v>
      </c>
      <c r="C10" s="1527"/>
      <c r="D10" s="1528"/>
      <c r="F10" s="1573" t="s">
        <v>29417</v>
      </c>
    </row>
    <row r="11" spans="1:10" ht="33.75">
      <c r="A11" s="1055">
        <v>5</v>
      </c>
      <c r="B11" s="1527" t="s">
        <v>3396</v>
      </c>
      <c r="C11" s="1527"/>
      <c r="D11" s="1528"/>
      <c r="F11" s="1573" t="s">
        <v>29418</v>
      </c>
    </row>
    <row r="12" spans="1:10" ht="33.75">
      <c r="A12" s="1055">
        <v>6</v>
      </c>
      <c r="B12" s="1527" t="s">
        <v>3397</v>
      </c>
      <c r="C12" s="1527"/>
      <c r="D12" s="1528"/>
      <c r="F12" s="1573" t="s">
        <v>29419</v>
      </c>
    </row>
    <row r="13" spans="1:10" ht="33.75">
      <c r="A13" s="1055">
        <v>7</v>
      </c>
      <c r="B13" s="1527" t="s">
        <v>3398</v>
      </c>
      <c r="C13" s="1527"/>
      <c r="D13" s="1528"/>
      <c r="F13" s="1573" t="s">
        <v>29420</v>
      </c>
    </row>
    <row r="14" spans="1:10" ht="56.25">
      <c r="A14" s="1055">
        <v>8</v>
      </c>
      <c r="B14" s="1527" t="s">
        <v>3399</v>
      </c>
      <c r="C14" s="1527"/>
      <c r="D14" s="1528"/>
      <c r="F14" s="1573" t="s">
        <v>29421</v>
      </c>
    </row>
    <row r="15" spans="1:10" ht="45">
      <c r="A15" s="1055">
        <v>9</v>
      </c>
      <c r="B15" s="1527" t="s">
        <v>10459</v>
      </c>
      <c r="C15" s="1527"/>
      <c r="D15" s="1528"/>
      <c r="F15" s="1573" t="s">
        <v>29422</v>
      </c>
    </row>
    <row r="16" spans="1:10">
      <c r="A16" s="1055">
        <v>10</v>
      </c>
      <c r="B16" s="1527" t="s">
        <v>3400</v>
      </c>
      <c r="C16" s="1527"/>
      <c r="D16" s="1528"/>
      <c r="F16" s="1573" t="s">
        <v>29423</v>
      </c>
    </row>
    <row r="17" spans="1:6" ht="33.75">
      <c r="A17" s="1055">
        <v>11</v>
      </c>
      <c r="B17" s="1527" t="s">
        <v>3401</v>
      </c>
      <c r="C17" s="1593" t="s">
        <v>3402</v>
      </c>
      <c r="D17" s="1594" t="s">
        <v>3402</v>
      </c>
      <c r="F17" s="1573" t="s">
        <v>29424</v>
      </c>
    </row>
    <row r="18" spans="1:6" ht="78.75">
      <c r="A18" s="1055">
        <v>12</v>
      </c>
      <c r="B18" s="223" t="s">
        <v>3403</v>
      </c>
      <c r="C18" s="1593" t="s">
        <v>3402</v>
      </c>
      <c r="D18" s="1594" t="s">
        <v>3402</v>
      </c>
      <c r="F18" s="1573" t="s">
        <v>29425</v>
      </c>
    </row>
    <row r="19" spans="1:6" ht="33.75">
      <c r="A19" s="1055">
        <v>13</v>
      </c>
      <c r="B19" s="1527" t="s">
        <v>3404</v>
      </c>
      <c r="C19" s="1593" t="s">
        <v>3402</v>
      </c>
      <c r="D19" s="1594" t="s">
        <v>3402</v>
      </c>
      <c r="F19" s="1573" t="s">
        <v>29426</v>
      </c>
    </row>
    <row r="20" spans="1:6" ht="67.5">
      <c r="A20" s="1055">
        <v>14</v>
      </c>
      <c r="B20" s="1527" t="s">
        <v>3405</v>
      </c>
      <c r="C20" s="1593" t="s">
        <v>3402</v>
      </c>
      <c r="D20" s="1594" t="s">
        <v>3402</v>
      </c>
      <c r="F20" s="1573" t="s">
        <v>29427</v>
      </c>
    </row>
    <row r="21" spans="1:6" ht="33.75">
      <c r="A21" s="1055">
        <v>15</v>
      </c>
      <c r="B21" s="1527" t="s">
        <v>3397</v>
      </c>
      <c r="C21" s="1593" t="s">
        <v>3402</v>
      </c>
      <c r="D21" s="1594" t="s">
        <v>3402</v>
      </c>
      <c r="F21" s="1573" t="s">
        <v>29428</v>
      </c>
    </row>
    <row r="22" spans="1:6" ht="33.75">
      <c r="A22" s="1055">
        <v>16</v>
      </c>
      <c r="B22" s="1527" t="s">
        <v>3398</v>
      </c>
      <c r="C22" s="1593" t="s">
        <v>3402</v>
      </c>
      <c r="D22" s="1594" t="s">
        <v>3402</v>
      </c>
      <c r="F22" s="1573" t="s">
        <v>29429</v>
      </c>
    </row>
    <row r="23" spans="1:6" ht="56.25">
      <c r="A23" s="1055">
        <v>17</v>
      </c>
      <c r="B23" s="1527" t="s">
        <v>3399</v>
      </c>
      <c r="C23" s="1593" t="s">
        <v>3402</v>
      </c>
      <c r="D23" s="1594" t="s">
        <v>3402</v>
      </c>
      <c r="F23" s="1573" t="s">
        <v>29430</v>
      </c>
    </row>
    <row r="24" spans="1:6" ht="56.25">
      <c r="A24" s="1055">
        <v>18</v>
      </c>
      <c r="B24" s="1527" t="s">
        <v>3406</v>
      </c>
      <c r="C24" s="1593" t="s">
        <v>3402</v>
      </c>
      <c r="D24" s="1594" t="s">
        <v>3402</v>
      </c>
      <c r="F24" s="1573" t="s">
        <v>29431</v>
      </c>
    </row>
    <row r="25" spans="1:6">
      <c r="A25" s="1055">
        <v>19</v>
      </c>
      <c r="B25" s="1527" t="s">
        <v>3407</v>
      </c>
      <c r="C25" s="1593" t="s">
        <v>3402</v>
      </c>
      <c r="D25" s="1594" t="s">
        <v>3402</v>
      </c>
      <c r="F25" s="1573" t="s">
        <v>29432</v>
      </c>
    </row>
    <row r="26" spans="1:6" ht="22.5">
      <c r="A26" s="1055">
        <v>20</v>
      </c>
      <c r="B26" s="1527" t="s">
        <v>3408</v>
      </c>
      <c r="C26" s="1593" t="s">
        <v>3402</v>
      </c>
      <c r="D26" s="1594" t="s">
        <v>3402</v>
      </c>
      <c r="F26" s="1573" t="s">
        <v>29433</v>
      </c>
    </row>
    <row r="27" spans="1:6" ht="12" thickBot="1">
      <c r="A27" s="220">
        <v>21</v>
      </c>
      <c r="B27" s="1574" t="s">
        <v>3409</v>
      </c>
      <c r="C27" s="1574"/>
      <c r="D27" s="1575"/>
      <c r="F27" s="1576" t="s">
        <v>29343</v>
      </c>
    </row>
    <row r="29" spans="1:6">
      <c r="A29" s="1746" t="s">
        <v>1410</v>
      </c>
      <c r="B29" s="1746"/>
      <c r="C29" s="1746"/>
      <c r="D29" s="1746"/>
    </row>
    <row r="30" spans="1:6">
      <c r="A30" s="1862" t="s">
        <v>10634</v>
      </c>
      <c r="B30" s="1862"/>
      <c r="C30" s="1862"/>
      <c r="D30" s="1862"/>
    </row>
    <row r="31" spans="1:6">
      <c r="A31" s="1862"/>
      <c r="B31" s="1862"/>
      <c r="C31" s="1862"/>
      <c r="D31" s="1862"/>
    </row>
    <row r="32" spans="1:6">
      <c r="A32" s="1862"/>
      <c r="B32" s="1862"/>
      <c r="C32" s="1862"/>
      <c r="D32" s="1862"/>
    </row>
    <row r="33" spans="1:4">
      <c r="A33" s="1862"/>
      <c r="B33" s="1862"/>
      <c r="C33" s="1862"/>
      <c r="D33" s="1862"/>
    </row>
    <row r="34" spans="1:4">
      <c r="A34" s="1862"/>
      <c r="B34" s="1862"/>
      <c r="C34" s="1862"/>
      <c r="D34" s="1862"/>
    </row>
    <row r="35" spans="1:4">
      <c r="A35" s="1862"/>
      <c r="B35" s="1862"/>
      <c r="C35" s="1862"/>
      <c r="D35" s="1862"/>
    </row>
    <row r="36" spans="1:4">
      <c r="A36" s="1862"/>
      <c r="B36" s="1862"/>
      <c r="C36" s="1862"/>
      <c r="D36" s="1862"/>
    </row>
    <row r="37" spans="1:4">
      <c r="A37" s="1862"/>
      <c r="B37" s="1862"/>
      <c r="C37" s="1862"/>
      <c r="D37" s="1862"/>
    </row>
    <row r="38" spans="1:4">
      <c r="A38" s="1862"/>
      <c r="B38" s="1862"/>
      <c r="C38" s="1862"/>
      <c r="D38" s="1862"/>
    </row>
    <row r="39" spans="1:4">
      <c r="A39" s="1862"/>
      <c r="B39" s="1862"/>
      <c r="C39" s="1862"/>
      <c r="D39" s="1862"/>
    </row>
  </sheetData>
  <mergeCells count="4">
    <mergeCell ref="A30:D39"/>
    <mergeCell ref="A1:D1"/>
    <mergeCell ref="A3:D3"/>
    <mergeCell ref="A29:D29"/>
  </mergeCells>
  <hyperlinks>
    <hyperlink ref="E1" location="'Содержание (2)'!A1" display="'Содержание"/>
  </hyperlinks>
  <pageMargins left="0.7" right="0.7" top="0.75" bottom="0.75" header="0.3" footer="0.3"/>
  <pageSetup paperSize="9"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6">
    <tabColor rgb="FF002060"/>
  </sheetPr>
  <dimension ref="A1:J27"/>
  <sheetViews>
    <sheetView topLeftCell="A15" workbookViewId="0">
      <selection activeCell="F22" sqref="F22"/>
    </sheetView>
  </sheetViews>
  <sheetFormatPr defaultRowHeight="11.25"/>
  <cols>
    <col min="1" max="1" width="15.1640625" style="84" customWidth="1"/>
    <col min="2" max="2" width="64.83203125" style="84" customWidth="1"/>
    <col min="3" max="3" width="19.33203125" style="84" customWidth="1"/>
    <col min="4" max="4" width="20" style="84" customWidth="1"/>
    <col min="5" max="5" width="16.33203125" style="84" bestFit="1" customWidth="1"/>
    <col min="6" max="6" width="47.6640625" style="1379" customWidth="1"/>
    <col min="7" max="7" width="9.33203125" style="84"/>
    <col min="8" max="8" width="9" style="84" bestFit="1" customWidth="1"/>
    <col min="9" max="9" width="12" style="84" bestFit="1" customWidth="1"/>
    <col min="10" max="10" width="29.6640625" style="84" customWidth="1"/>
    <col min="11" max="16384" width="9.33203125" style="84"/>
  </cols>
  <sheetData>
    <row r="1" spans="1:10" ht="12" thickBot="1">
      <c r="A1" s="1746" t="s">
        <v>2773</v>
      </c>
      <c r="B1" s="1746"/>
      <c r="C1" s="1746"/>
      <c r="D1" s="1746"/>
      <c r="E1" s="1334" t="s">
        <v>230</v>
      </c>
      <c r="H1" s="566" t="s">
        <v>11946</v>
      </c>
      <c r="I1" s="567" t="s">
        <v>18271</v>
      </c>
      <c r="J1" s="568" t="s">
        <v>18272</v>
      </c>
    </row>
    <row r="2" spans="1:10" ht="22.5">
      <c r="H2" s="536"/>
      <c r="I2" s="537" t="s">
        <v>18270</v>
      </c>
      <c r="J2" s="804" t="s">
        <v>18273</v>
      </c>
    </row>
    <row r="3" spans="1:10">
      <c r="A3" s="1746" t="s">
        <v>3494</v>
      </c>
      <c r="B3" s="1746"/>
      <c r="C3" s="1746"/>
      <c r="D3" s="1746"/>
      <c r="H3" s="536"/>
      <c r="I3" s="561" t="s">
        <v>18274</v>
      </c>
      <c r="J3" s="560" t="s">
        <v>18275</v>
      </c>
    </row>
    <row r="4" spans="1:10" ht="12" thickBot="1">
      <c r="D4" s="215" t="s">
        <v>471</v>
      </c>
      <c r="H4" s="536"/>
      <c r="I4" s="634" t="s">
        <v>18276</v>
      </c>
      <c r="J4" s="560" t="s">
        <v>18277</v>
      </c>
    </row>
    <row r="5" spans="1:10" ht="12" thickBot="1">
      <c r="A5" s="553" t="s">
        <v>10</v>
      </c>
      <c r="B5" s="551" t="s">
        <v>11</v>
      </c>
      <c r="C5" s="551" t="s">
        <v>3214</v>
      </c>
      <c r="D5" s="552" t="s">
        <v>3214</v>
      </c>
      <c r="H5" s="563"/>
      <c r="I5" s="564" t="s">
        <v>18278</v>
      </c>
      <c r="J5" s="565" t="s">
        <v>13554</v>
      </c>
    </row>
    <row r="6" spans="1:10" ht="33.75">
      <c r="A6" s="1068">
        <v>1</v>
      </c>
      <c r="B6" s="1069">
        <v>2</v>
      </c>
      <c r="C6" s="1069">
        <v>3</v>
      </c>
      <c r="D6" s="1059">
        <v>4</v>
      </c>
      <c r="F6" s="758" t="s">
        <v>29434</v>
      </c>
    </row>
    <row r="7" spans="1:10" ht="45">
      <c r="A7" s="1068">
        <v>1</v>
      </c>
      <c r="B7" s="848" t="s">
        <v>3410</v>
      </c>
      <c r="C7" s="1445"/>
      <c r="D7" s="1430"/>
      <c r="F7" s="763" t="s">
        <v>29435</v>
      </c>
    </row>
    <row r="8" spans="1:10" ht="45">
      <c r="A8" s="1068">
        <v>2</v>
      </c>
      <c r="B8" s="848" t="s">
        <v>3411</v>
      </c>
      <c r="C8" s="1445"/>
      <c r="D8" s="1430"/>
      <c r="F8" s="763" t="s">
        <v>29436</v>
      </c>
    </row>
    <row r="9" spans="1:10" ht="45">
      <c r="A9" s="1068">
        <v>3</v>
      </c>
      <c r="B9" s="848" t="s">
        <v>10460</v>
      </c>
      <c r="C9" s="1632"/>
      <c r="D9" s="1633"/>
      <c r="F9" s="763" t="s">
        <v>29437</v>
      </c>
    </row>
    <row r="10" spans="1:10" ht="45">
      <c r="A10" s="1068">
        <v>4</v>
      </c>
      <c r="B10" s="848" t="s">
        <v>10461</v>
      </c>
      <c r="C10" s="1632"/>
      <c r="D10" s="1633"/>
      <c r="F10" s="763" t="s">
        <v>29438</v>
      </c>
    </row>
    <row r="11" spans="1:10" ht="45">
      <c r="A11" s="1068">
        <v>5</v>
      </c>
      <c r="B11" s="848" t="s">
        <v>10462</v>
      </c>
      <c r="C11" s="1445"/>
      <c r="D11" s="1430"/>
      <c r="F11" s="763" t="s">
        <v>29439</v>
      </c>
    </row>
    <row r="12" spans="1:10" ht="56.25">
      <c r="A12" s="1068">
        <v>6</v>
      </c>
      <c r="B12" s="848" t="s">
        <v>10463</v>
      </c>
      <c r="C12" s="1632"/>
      <c r="D12" s="1633"/>
      <c r="F12" s="763" t="s">
        <v>29440</v>
      </c>
    </row>
    <row r="13" spans="1:10" ht="34.5" thickBot="1">
      <c r="A13" s="862" t="s">
        <v>254</v>
      </c>
      <c r="B13" s="213" t="s">
        <v>0</v>
      </c>
      <c r="C13" s="1634"/>
      <c r="D13" s="1635"/>
      <c r="F13" s="759" t="s">
        <v>28948</v>
      </c>
    </row>
    <row r="16" spans="1:10">
      <c r="A16" s="1746" t="s">
        <v>3498</v>
      </c>
      <c r="B16" s="1746"/>
      <c r="C16" s="1746"/>
      <c r="D16" s="1746"/>
    </row>
    <row r="17" spans="1:6" ht="12" thickBot="1">
      <c r="D17" s="215" t="s">
        <v>3412</v>
      </c>
    </row>
    <row r="18" spans="1:6" ht="12" thickBot="1">
      <c r="A18" s="1419" t="s">
        <v>10</v>
      </c>
      <c r="B18" s="1595" t="s">
        <v>11</v>
      </c>
      <c r="C18" s="1595" t="s">
        <v>3214</v>
      </c>
      <c r="D18" s="1636" t="s">
        <v>3214</v>
      </c>
    </row>
    <row r="19" spans="1:6" ht="33.75">
      <c r="A19" s="1055">
        <v>1</v>
      </c>
      <c r="B19" s="275">
        <v>2</v>
      </c>
      <c r="C19" s="275">
        <v>3</v>
      </c>
      <c r="D19" s="274">
        <v>4</v>
      </c>
      <c r="F19" s="758" t="s">
        <v>29441</v>
      </c>
    </row>
    <row r="20" spans="1:6" ht="45">
      <c r="A20" s="1055">
        <v>1</v>
      </c>
      <c r="B20" s="287" t="s">
        <v>3413</v>
      </c>
      <c r="C20" s="1600"/>
      <c r="D20" s="1601"/>
      <c r="F20" s="763" t="s">
        <v>29442</v>
      </c>
    </row>
    <row r="21" spans="1:6" ht="45">
      <c r="A21" s="1055">
        <v>2</v>
      </c>
      <c r="B21" s="287" t="s">
        <v>3414</v>
      </c>
      <c r="C21" s="1600"/>
      <c r="D21" s="1601"/>
      <c r="F21" s="763" t="s">
        <v>29443</v>
      </c>
    </row>
    <row r="22" spans="1:6" ht="56.25">
      <c r="A22" s="1055">
        <v>3</v>
      </c>
      <c r="B22" s="287" t="s">
        <v>3415</v>
      </c>
      <c r="C22" s="1589"/>
      <c r="D22" s="1590"/>
      <c r="F22" s="763" t="s">
        <v>29444</v>
      </c>
    </row>
    <row r="23" spans="1:6" ht="56.25">
      <c r="A23" s="1055">
        <v>4</v>
      </c>
      <c r="B23" s="287" t="s">
        <v>10464</v>
      </c>
      <c r="C23" s="1589"/>
      <c r="D23" s="1590"/>
      <c r="F23" s="763" t="s">
        <v>29445</v>
      </c>
    </row>
    <row r="24" spans="1:6" ht="56.25">
      <c r="A24" s="1055">
        <v>5</v>
      </c>
      <c r="B24" s="287" t="s">
        <v>10465</v>
      </c>
      <c r="C24" s="1600"/>
      <c r="D24" s="1601"/>
      <c r="F24" s="763" t="s">
        <v>29446</v>
      </c>
    </row>
    <row r="25" spans="1:6" ht="56.25">
      <c r="A25" s="1055">
        <v>6</v>
      </c>
      <c r="B25" s="287" t="s">
        <v>3416</v>
      </c>
      <c r="C25" s="1600"/>
      <c r="D25" s="1601"/>
      <c r="F25" s="763" t="s">
        <v>29447</v>
      </c>
    </row>
    <row r="26" spans="1:6" ht="22.5">
      <c r="A26" s="1055">
        <v>7</v>
      </c>
      <c r="B26" s="287" t="s">
        <v>3417</v>
      </c>
      <c r="C26" s="1600" t="s">
        <v>3056</v>
      </c>
      <c r="D26" s="1601" t="s">
        <v>3056</v>
      </c>
      <c r="F26" s="763" t="s">
        <v>29448</v>
      </c>
    </row>
    <row r="27" spans="1:6" ht="34.5" thickBot="1">
      <c r="A27" s="220">
        <v>8</v>
      </c>
      <c r="B27" s="278" t="s">
        <v>0</v>
      </c>
      <c r="C27" s="1591"/>
      <c r="D27" s="1592"/>
      <c r="F27" s="759" t="s">
        <v>28949</v>
      </c>
    </row>
  </sheetData>
  <mergeCells count="3">
    <mergeCell ref="A16:D16"/>
    <mergeCell ref="A1:D1"/>
    <mergeCell ref="A3:D3"/>
  </mergeCells>
  <hyperlinks>
    <hyperlink ref="E1" location="'Содержание (2)'!A1" display="'Содержание"/>
  </hyperlinks>
  <pageMargins left="0.7" right="0.7" top="0.75" bottom="0.75" header="0.3" footer="0.3"/>
  <pageSetup paperSize="9"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7">
    <tabColor rgb="FF002060"/>
  </sheetPr>
  <dimension ref="A1:J51"/>
  <sheetViews>
    <sheetView topLeftCell="A34" zoomScaleNormal="100" workbookViewId="0">
      <selection activeCell="F34" sqref="F34"/>
    </sheetView>
  </sheetViews>
  <sheetFormatPr defaultRowHeight="11.25"/>
  <cols>
    <col min="1" max="1" width="15.1640625" style="84" customWidth="1"/>
    <col min="2" max="2" width="58.6640625" style="84" customWidth="1"/>
    <col min="3" max="3" width="20.33203125" style="84" customWidth="1"/>
    <col min="4" max="4" width="23" style="84" customWidth="1"/>
    <col min="5" max="5" width="16.33203125" style="84" bestFit="1" customWidth="1"/>
    <col min="6" max="6" width="68.5" style="1379" customWidth="1"/>
    <col min="7" max="7" width="9.33203125" style="84"/>
    <col min="8" max="8" width="9" style="84" bestFit="1" customWidth="1"/>
    <col min="9" max="9" width="12" style="84" bestFit="1" customWidth="1"/>
    <col min="10" max="10" width="42" style="84" customWidth="1"/>
    <col min="11" max="11" width="23" style="84" customWidth="1"/>
    <col min="12" max="16384" width="9.33203125" style="84"/>
  </cols>
  <sheetData>
    <row r="1" spans="1:10" ht="12" thickBot="1">
      <c r="A1" s="1746" t="s">
        <v>2774</v>
      </c>
      <c r="B1" s="1746"/>
      <c r="C1" s="1746"/>
      <c r="D1" s="1746"/>
      <c r="E1" s="1334" t="s">
        <v>230</v>
      </c>
      <c r="H1" s="566" t="s">
        <v>11946</v>
      </c>
      <c r="I1" s="567" t="s">
        <v>18271</v>
      </c>
      <c r="J1" s="568" t="s">
        <v>18272</v>
      </c>
    </row>
    <row r="2" spans="1:10" ht="22.5">
      <c r="H2" s="536"/>
      <c r="I2" s="537" t="s">
        <v>18270</v>
      </c>
      <c r="J2" s="804" t="s">
        <v>18273</v>
      </c>
    </row>
    <row r="3" spans="1:10">
      <c r="A3" s="1746" t="s">
        <v>3418</v>
      </c>
      <c r="B3" s="1746"/>
      <c r="C3" s="1746"/>
      <c r="D3" s="1746"/>
      <c r="H3" s="536"/>
      <c r="I3" s="561" t="s">
        <v>18274</v>
      </c>
      <c r="J3" s="560" t="s">
        <v>18275</v>
      </c>
    </row>
    <row r="4" spans="1:10" ht="12" thickBot="1">
      <c r="D4" s="215" t="s">
        <v>475</v>
      </c>
      <c r="H4" s="536"/>
      <c r="I4" s="634" t="s">
        <v>18276</v>
      </c>
      <c r="J4" s="560" t="s">
        <v>18277</v>
      </c>
    </row>
    <row r="5" spans="1:10" ht="12" thickBot="1">
      <c r="A5" s="1419" t="s">
        <v>10</v>
      </c>
      <c r="B5" s="1420" t="s">
        <v>11</v>
      </c>
      <c r="C5" s="1420" t="s">
        <v>3419</v>
      </c>
      <c r="D5" s="1421" t="s">
        <v>3420</v>
      </c>
      <c r="H5" s="563"/>
      <c r="I5" s="564" t="s">
        <v>18278</v>
      </c>
      <c r="J5" s="565" t="s">
        <v>13554</v>
      </c>
    </row>
    <row r="6" spans="1:10" ht="33.75">
      <c r="A6" s="1055">
        <v>1</v>
      </c>
      <c r="B6" s="1056">
        <v>2</v>
      </c>
      <c r="C6" s="1056">
        <v>3</v>
      </c>
      <c r="D6" s="219">
        <v>4</v>
      </c>
      <c r="F6" s="758" t="s">
        <v>29449</v>
      </c>
    </row>
    <row r="7" spans="1:10" ht="33.75">
      <c r="A7" s="1055">
        <v>1</v>
      </c>
      <c r="B7" s="1527" t="s">
        <v>3421</v>
      </c>
      <c r="C7" s="1593"/>
      <c r="D7" s="1594"/>
      <c r="F7" s="763" t="s">
        <v>29450</v>
      </c>
    </row>
    <row r="8" spans="1:10" ht="33.75">
      <c r="A8" s="1055">
        <v>2</v>
      </c>
      <c r="B8" s="1527" t="s">
        <v>3422</v>
      </c>
      <c r="C8" s="1593"/>
      <c r="D8" s="1594"/>
      <c r="F8" s="763" t="s">
        <v>29451</v>
      </c>
    </row>
    <row r="9" spans="1:10" ht="33.75">
      <c r="A9" s="1055">
        <v>3</v>
      </c>
      <c r="B9" s="1527" t="s">
        <v>433</v>
      </c>
      <c r="C9" s="1593"/>
      <c r="D9" s="1594"/>
      <c r="F9" s="763" t="s">
        <v>29452</v>
      </c>
    </row>
    <row r="10" spans="1:10" ht="33.75">
      <c r="A10" s="1055">
        <v>4</v>
      </c>
      <c r="B10" s="1527" t="s">
        <v>10466</v>
      </c>
      <c r="C10" s="1527"/>
      <c r="D10" s="1528"/>
      <c r="F10" s="763" t="s">
        <v>29453</v>
      </c>
    </row>
    <row r="11" spans="1:10" ht="33.75">
      <c r="A11" s="1055">
        <v>5</v>
      </c>
      <c r="B11" s="1527" t="s">
        <v>10467</v>
      </c>
      <c r="C11" s="1593"/>
      <c r="D11" s="1594"/>
      <c r="F11" s="763" t="s">
        <v>29454</v>
      </c>
    </row>
    <row r="12" spans="1:10" ht="45">
      <c r="A12" s="1055">
        <v>6</v>
      </c>
      <c r="B12" s="1527" t="s">
        <v>3423</v>
      </c>
      <c r="C12" s="1593"/>
      <c r="D12" s="1594"/>
      <c r="F12" s="763" t="s">
        <v>29455</v>
      </c>
    </row>
    <row r="13" spans="1:10" ht="33.75">
      <c r="A13" s="1055">
        <v>7</v>
      </c>
      <c r="B13" s="1527" t="s">
        <v>437</v>
      </c>
      <c r="C13" s="1593"/>
      <c r="D13" s="1594"/>
      <c r="F13" s="763" t="s">
        <v>29456</v>
      </c>
    </row>
    <row r="14" spans="1:10" ht="33.75">
      <c r="A14" s="1055">
        <v>8</v>
      </c>
      <c r="B14" s="1527" t="s">
        <v>3424</v>
      </c>
      <c r="C14" s="1593"/>
      <c r="D14" s="1594"/>
      <c r="F14" s="763" t="s">
        <v>29457</v>
      </c>
    </row>
    <row r="15" spans="1:10" ht="34.5" thickBot="1">
      <c r="A15" s="220">
        <v>9</v>
      </c>
      <c r="B15" s="1574" t="s">
        <v>0</v>
      </c>
      <c r="C15" s="1422"/>
      <c r="D15" s="1423"/>
      <c r="F15" s="759" t="s">
        <v>28953</v>
      </c>
    </row>
    <row r="17" spans="1:6">
      <c r="A17" s="1037"/>
    </row>
    <row r="18" spans="1:6">
      <c r="A18" s="1746" t="s">
        <v>3425</v>
      </c>
      <c r="B18" s="1746"/>
      <c r="C18" s="1746"/>
      <c r="D18" s="1746"/>
    </row>
    <row r="19" spans="1:6" ht="12" thickBot="1">
      <c r="A19" s="1037"/>
      <c r="D19" s="215" t="s">
        <v>3426</v>
      </c>
    </row>
    <row r="20" spans="1:6" ht="12" thickBot="1">
      <c r="A20" s="1419" t="s">
        <v>10</v>
      </c>
      <c r="B20" s="1595" t="s">
        <v>11</v>
      </c>
      <c r="C20" s="1595" t="s">
        <v>3214</v>
      </c>
      <c r="D20" s="1636" t="s">
        <v>3214</v>
      </c>
    </row>
    <row r="21" spans="1:6" ht="33.75">
      <c r="A21" s="1055">
        <v>1</v>
      </c>
      <c r="B21" s="275">
        <v>2</v>
      </c>
      <c r="C21" s="275">
        <v>3</v>
      </c>
      <c r="D21" s="274">
        <v>4</v>
      </c>
      <c r="F21" s="758" t="s">
        <v>29458</v>
      </c>
    </row>
    <row r="22" spans="1:6" ht="33.75">
      <c r="A22" s="1055">
        <v>1</v>
      </c>
      <c r="B22" s="287" t="s">
        <v>3427</v>
      </c>
      <c r="C22" s="1600"/>
      <c r="D22" s="1601"/>
      <c r="F22" s="763" t="s">
        <v>29459</v>
      </c>
    </row>
    <row r="23" spans="1:6" ht="33.75">
      <c r="A23" s="1055">
        <v>2</v>
      </c>
      <c r="B23" s="287" t="s">
        <v>3428</v>
      </c>
      <c r="C23" s="1600"/>
      <c r="D23" s="1601"/>
      <c r="F23" s="763" t="s">
        <v>29460</v>
      </c>
    </row>
    <row r="24" spans="1:6" ht="45">
      <c r="A24" s="1055">
        <v>3</v>
      </c>
      <c r="B24" s="287" t="s">
        <v>3429</v>
      </c>
      <c r="C24" s="1600"/>
      <c r="D24" s="1601"/>
      <c r="F24" s="763" t="s">
        <v>29461</v>
      </c>
    </row>
    <row r="25" spans="1:6" ht="12" thickBot="1">
      <c r="A25" s="220">
        <v>4</v>
      </c>
      <c r="B25" s="278" t="s">
        <v>0</v>
      </c>
      <c r="C25" s="1610"/>
      <c r="D25" s="1637"/>
      <c r="F25" s="759" t="s">
        <v>28954</v>
      </c>
    </row>
    <row r="28" spans="1:6">
      <c r="A28" s="1746" t="s">
        <v>3430</v>
      </c>
      <c r="B28" s="1746"/>
      <c r="C28" s="1746"/>
      <c r="D28" s="1746"/>
    </row>
    <row r="29" spans="1:6" ht="12" thickBot="1">
      <c r="D29" s="215" t="s">
        <v>3431</v>
      </c>
    </row>
    <row r="30" spans="1:6" ht="12" thickBot="1">
      <c r="A30" s="553" t="s">
        <v>10</v>
      </c>
      <c r="B30" s="1434" t="s">
        <v>11</v>
      </c>
      <c r="C30" s="1434" t="s">
        <v>3214</v>
      </c>
      <c r="D30" s="1435" t="s">
        <v>3214</v>
      </c>
    </row>
    <row r="31" spans="1:6">
      <c r="A31" s="1068">
        <v>1</v>
      </c>
      <c r="B31" s="240">
        <v>2</v>
      </c>
      <c r="C31" s="240">
        <v>3</v>
      </c>
      <c r="D31" s="256">
        <v>4</v>
      </c>
      <c r="F31" s="758" t="s">
        <v>29462</v>
      </c>
    </row>
    <row r="32" spans="1:6">
      <c r="A32" s="1068">
        <v>1</v>
      </c>
      <c r="B32" s="1499" t="s">
        <v>3432</v>
      </c>
      <c r="C32" s="1436"/>
      <c r="D32" s="1437"/>
      <c r="F32" s="763" t="s">
        <v>29463</v>
      </c>
    </row>
    <row r="33" spans="1:6">
      <c r="A33" s="1068">
        <v>2</v>
      </c>
      <c r="B33" s="1499" t="s">
        <v>3433</v>
      </c>
      <c r="C33" s="1436"/>
      <c r="D33" s="1437"/>
      <c r="F33" s="763" t="s">
        <v>29464</v>
      </c>
    </row>
    <row r="34" spans="1:6" ht="12" thickBot="1">
      <c r="A34" s="862">
        <v>3</v>
      </c>
      <c r="B34" s="1500" t="s">
        <v>0</v>
      </c>
      <c r="C34" s="1446"/>
      <c r="D34" s="1530"/>
      <c r="F34" s="759" t="s">
        <v>28955</v>
      </c>
    </row>
    <row r="37" spans="1:6">
      <c r="A37" s="1746" t="s">
        <v>3434</v>
      </c>
      <c r="B37" s="1746"/>
      <c r="C37" s="1746"/>
      <c r="D37" s="1746"/>
    </row>
    <row r="38" spans="1:6" ht="12" thickBot="1">
      <c r="D38" s="215" t="s">
        <v>3435</v>
      </c>
    </row>
    <row r="39" spans="1:6" ht="12" thickBot="1">
      <c r="A39" s="1419" t="s">
        <v>10</v>
      </c>
      <c r="B39" s="1420" t="s">
        <v>11</v>
      </c>
      <c r="C39" s="1420" t="s">
        <v>3214</v>
      </c>
      <c r="D39" s="1421" t="s">
        <v>3214</v>
      </c>
    </row>
    <row r="40" spans="1:6">
      <c r="A40" s="1055">
        <v>1</v>
      </c>
      <c r="B40" s="1056">
        <v>2</v>
      </c>
      <c r="C40" s="1056">
        <v>3</v>
      </c>
      <c r="D40" s="219">
        <v>4</v>
      </c>
      <c r="F40" s="758" t="s">
        <v>29465</v>
      </c>
    </row>
    <row r="41" spans="1:6">
      <c r="A41" s="1055">
        <v>1</v>
      </c>
      <c r="B41" s="1527" t="s">
        <v>3436</v>
      </c>
      <c r="C41" s="1593"/>
      <c r="D41" s="1594"/>
      <c r="F41" s="763" t="s">
        <v>29466</v>
      </c>
    </row>
    <row r="42" spans="1:6">
      <c r="A42" s="1055">
        <v>2</v>
      </c>
      <c r="B42" s="1527" t="s">
        <v>3437</v>
      </c>
      <c r="C42" s="1593"/>
      <c r="D42" s="1594"/>
      <c r="F42" s="763" t="s">
        <v>29467</v>
      </c>
    </row>
    <row r="43" spans="1:6" ht="33.75">
      <c r="A43" s="1055">
        <v>3</v>
      </c>
      <c r="B43" s="1527" t="s">
        <v>10468</v>
      </c>
      <c r="C43" s="1593"/>
      <c r="D43" s="1594"/>
      <c r="F43" s="763" t="s">
        <v>29468</v>
      </c>
    </row>
    <row r="44" spans="1:6" ht="33.75">
      <c r="A44" s="1055">
        <v>4</v>
      </c>
      <c r="B44" s="1527" t="s">
        <v>3438</v>
      </c>
      <c r="C44" s="1593"/>
      <c r="D44" s="1594"/>
      <c r="F44" s="763" t="s">
        <v>29469</v>
      </c>
    </row>
    <row r="45" spans="1:6">
      <c r="A45" s="1055">
        <v>5</v>
      </c>
      <c r="B45" s="1527" t="s">
        <v>3439</v>
      </c>
      <c r="C45" s="1593"/>
      <c r="D45" s="1594"/>
      <c r="F45" s="763" t="s">
        <v>29470</v>
      </c>
    </row>
    <row r="46" spans="1:6">
      <c r="A46" s="1055">
        <v>6</v>
      </c>
      <c r="B46" s="1527" t="s">
        <v>3440</v>
      </c>
      <c r="C46" s="1593"/>
      <c r="D46" s="1594"/>
      <c r="F46" s="763" t="s">
        <v>29471</v>
      </c>
    </row>
    <row r="47" spans="1:6" ht="33.75">
      <c r="A47" s="1055">
        <v>7</v>
      </c>
      <c r="B47" s="1527" t="s">
        <v>3441</v>
      </c>
      <c r="C47" s="1593"/>
      <c r="D47" s="1594"/>
      <c r="F47" s="763" t="s">
        <v>29472</v>
      </c>
    </row>
    <row r="48" spans="1:6">
      <c r="A48" s="1055">
        <v>8</v>
      </c>
      <c r="B48" s="1527" t="s">
        <v>3442</v>
      </c>
      <c r="C48" s="1593"/>
      <c r="D48" s="1594"/>
      <c r="F48" s="763" t="s">
        <v>29473</v>
      </c>
    </row>
    <row r="49" spans="1:6" ht="22.5">
      <c r="A49" s="1055">
        <v>9</v>
      </c>
      <c r="B49" s="1527" t="s">
        <v>10469</v>
      </c>
      <c r="C49" s="1593"/>
      <c r="D49" s="1594"/>
      <c r="F49" s="763" t="s">
        <v>29474</v>
      </c>
    </row>
    <row r="50" spans="1:6" ht="22.5">
      <c r="A50" s="1055">
        <v>10</v>
      </c>
      <c r="B50" s="1527" t="s">
        <v>3443</v>
      </c>
      <c r="C50" s="1593"/>
      <c r="D50" s="1594"/>
      <c r="F50" s="763" t="s">
        <v>29475</v>
      </c>
    </row>
    <row r="51" spans="1:6" ht="12" thickBot="1">
      <c r="A51" s="220">
        <v>11</v>
      </c>
      <c r="B51" s="1574" t="s">
        <v>3444</v>
      </c>
      <c r="C51" s="1574"/>
      <c r="D51" s="1575"/>
      <c r="F51" s="759" t="s">
        <v>28956</v>
      </c>
    </row>
  </sheetData>
  <mergeCells count="5">
    <mergeCell ref="A1:D1"/>
    <mergeCell ref="A3:D3"/>
    <mergeCell ref="A37:D37"/>
    <mergeCell ref="A18:D18"/>
    <mergeCell ref="A28:D28"/>
  </mergeCells>
  <hyperlinks>
    <hyperlink ref="E1" location="'Содержание (2)'!A1" display="'Содержание"/>
  </hyperlinks>
  <pageMargins left="0.7" right="0.7" top="0.75" bottom="0.75" header="0.3" footer="0.3"/>
  <pageSetup paperSize="9"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8">
    <tabColor rgb="FF002060"/>
  </sheetPr>
  <dimension ref="A1:J64"/>
  <sheetViews>
    <sheetView topLeftCell="A56" workbookViewId="0">
      <selection activeCell="F59" sqref="F59:F64"/>
    </sheetView>
  </sheetViews>
  <sheetFormatPr defaultRowHeight="11.25"/>
  <cols>
    <col min="1" max="1" width="14" style="84" customWidth="1"/>
    <col min="2" max="2" width="67.6640625" style="84" customWidth="1"/>
    <col min="3" max="4" width="20.1640625" style="84" customWidth="1"/>
    <col min="5" max="5" width="16.33203125" style="84" bestFit="1" customWidth="1"/>
    <col min="6" max="6" width="90.1640625" style="1379" customWidth="1"/>
    <col min="7" max="7" width="9.33203125" style="84"/>
    <col min="8" max="8" width="9" style="84" bestFit="1" customWidth="1"/>
    <col min="9" max="9" width="12" style="84" bestFit="1" customWidth="1"/>
    <col min="10" max="10" width="27.6640625" style="84" bestFit="1" customWidth="1"/>
    <col min="11" max="11" width="34.1640625" style="84" customWidth="1"/>
    <col min="12" max="16384" width="9.33203125" style="84"/>
  </cols>
  <sheetData>
    <row r="1" spans="1:10" ht="12" thickBot="1">
      <c r="A1" s="1744" t="s">
        <v>2775</v>
      </c>
      <c r="B1" s="1744"/>
      <c r="C1" s="1744"/>
      <c r="D1" s="1744"/>
      <c r="E1" s="1334" t="s">
        <v>230</v>
      </c>
      <c r="H1" s="566" t="s">
        <v>11946</v>
      </c>
      <c r="I1" s="567" t="s">
        <v>18271</v>
      </c>
      <c r="J1" s="568" t="s">
        <v>18272</v>
      </c>
    </row>
    <row r="2" spans="1:10" ht="22.5">
      <c r="H2" s="536"/>
      <c r="I2" s="537" t="s">
        <v>18270</v>
      </c>
      <c r="J2" s="804" t="s">
        <v>18273</v>
      </c>
    </row>
    <row r="3" spans="1:10">
      <c r="A3" s="1744" t="s">
        <v>10470</v>
      </c>
      <c r="B3" s="1744"/>
      <c r="C3" s="1744"/>
      <c r="D3" s="1744"/>
      <c r="H3" s="536"/>
      <c r="I3" s="561" t="s">
        <v>18274</v>
      </c>
      <c r="J3" s="560" t="s">
        <v>18275</v>
      </c>
    </row>
    <row r="4" spans="1:10" ht="12" thickBot="1">
      <c r="D4" s="215" t="s">
        <v>478</v>
      </c>
      <c r="H4" s="536"/>
      <c r="I4" s="634" t="s">
        <v>18276</v>
      </c>
      <c r="J4" s="560" t="s">
        <v>18277</v>
      </c>
    </row>
    <row r="5" spans="1:10" s="265" customFormat="1" ht="12" thickBot="1">
      <c r="A5" s="1419" t="s">
        <v>10</v>
      </c>
      <c r="B5" s="1420" t="s">
        <v>11</v>
      </c>
      <c r="C5" s="1420" t="s">
        <v>3214</v>
      </c>
      <c r="D5" s="1421" t="s">
        <v>3214</v>
      </c>
      <c r="F5" s="1631"/>
      <c r="H5" s="563"/>
      <c r="I5" s="564" t="s">
        <v>18278</v>
      </c>
      <c r="J5" s="565" t="s">
        <v>13554</v>
      </c>
    </row>
    <row r="6" spans="1:10">
      <c r="A6" s="1055">
        <v>1</v>
      </c>
      <c r="B6" s="1056">
        <v>2</v>
      </c>
      <c r="C6" s="1056">
        <v>3</v>
      </c>
      <c r="D6" s="219">
        <v>4</v>
      </c>
      <c r="F6" s="758" t="s">
        <v>29476</v>
      </c>
    </row>
    <row r="7" spans="1:10" ht="33.75">
      <c r="A7" s="1055">
        <v>1</v>
      </c>
      <c r="B7" s="287" t="s">
        <v>3445</v>
      </c>
      <c r="C7" s="1593"/>
      <c r="D7" s="1594"/>
      <c r="F7" s="763" t="s">
        <v>29477</v>
      </c>
    </row>
    <row r="8" spans="1:10" ht="33.75">
      <c r="A8" s="1055">
        <v>2</v>
      </c>
      <c r="B8" s="287" t="s">
        <v>3446</v>
      </c>
      <c r="C8" s="1593"/>
      <c r="D8" s="1594"/>
      <c r="F8" s="763" t="s">
        <v>29478</v>
      </c>
    </row>
    <row r="9" spans="1:10" ht="33.75">
      <c r="A9" s="1055">
        <v>3</v>
      </c>
      <c r="B9" s="287" t="s">
        <v>3447</v>
      </c>
      <c r="C9" s="1593"/>
      <c r="D9" s="1594"/>
      <c r="F9" s="763" t="s">
        <v>29479</v>
      </c>
    </row>
    <row r="10" spans="1:10" ht="12" thickBot="1">
      <c r="A10" s="220">
        <v>4</v>
      </c>
      <c r="B10" s="278" t="s">
        <v>0</v>
      </c>
      <c r="C10" s="1422"/>
      <c r="D10" s="1423"/>
      <c r="F10" s="759" t="s">
        <v>28958</v>
      </c>
    </row>
    <row r="13" spans="1:10">
      <c r="A13" s="1746" t="s">
        <v>3445</v>
      </c>
      <c r="B13" s="1746"/>
      <c r="C13" s="1746"/>
      <c r="D13" s="1746"/>
    </row>
    <row r="14" spans="1:10" ht="12" thickBot="1">
      <c r="D14" s="215" t="s">
        <v>3448</v>
      </c>
    </row>
    <row r="15" spans="1:10" s="265" customFormat="1" ht="12" thickBot="1">
      <c r="A15" s="1419" t="s">
        <v>10</v>
      </c>
      <c r="B15" s="1420" t="s">
        <v>11</v>
      </c>
      <c r="C15" s="1420" t="s">
        <v>3449</v>
      </c>
      <c r="D15" s="1421" t="s">
        <v>3214</v>
      </c>
      <c r="F15" s="1631"/>
    </row>
    <row r="16" spans="1:10" s="265" customFormat="1" ht="33.75">
      <c r="A16" s="1055">
        <v>1</v>
      </c>
      <c r="B16" s="1056">
        <v>2</v>
      </c>
      <c r="C16" s="1056">
        <v>3</v>
      </c>
      <c r="D16" s="219">
        <v>4</v>
      </c>
      <c r="F16" s="758" t="s">
        <v>29480</v>
      </c>
    </row>
    <row r="17" spans="1:6" s="265" customFormat="1" ht="33.75">
      <c r="A17" s="1055">
        <v>1</v>
      </c>
      <c r="B17" s="1527" t="s">
        <v>3450</v>
      </c>
      <c r="C17" s="1593"/>
      <c r="D17" s="1594"/>
      <c r="F17" s="763" t="s">
        <v>29481</v>
      </c>
    </row>
    <row r="18" spans="1:6" s="265" customFormat="1" ht="33.75">
      <c r="A18" s="1055">
        <v>2</v>
      </c>
      <c r="B18" s="1527" t="s">
        <v>3451</v>
      </c>
      <c r="C18" s="1593"/>
      <c r="D18" s="1594"/>
      <c r="F18" s="763" t="s">
        <v>29482</v>
      </c>
    </row>
    <row r="19" spans="1:6" s="265" customFormat="1" ht="33.75">
      <c r="A19" s="1055">
        <v>3</v>
      </c>
      <c r="B19" s="1527" t="s">
        <v>3452</v>
      </c>
      <c r="C19" s="1593"/>
      <c r="D19" s="1594"/>
      <c r="F19" s="1573" t="s">
        <v>29483</v>
      </c>
    </row>
    <row r="20" spans="1:6" s="265" customFormat="1" ht="33.75">
      <c r="A20" s="1055">
        <v>4</v>
      </c>
      <c r="B20" s="1527" t="s">
        <v>3453</v>
      </c>
      <c r="C20" s="1593"/>
      <c r="D20" s="1594"/>
      <c r="F20" s="1573" t="s">
        <v>29484</v>
      </c>
    </row>
    <row r="21" spans="1:6" ht="34.5" thickBot="1">
      <c r="A21" s="862">
        <v>5</v>
      </c>
      <c r="B21" s="213" t="s">
        <v>0</v>
      </c>
      <c r="C21" s="1447"/>
      <c r="D21" s="1433"/>
      <c r="F21" s="759" t="s">
        <v>29477</v>
      </c>
    </row>
    <row r="24" spans="1:6">
      <c r="A24" s="1746" t="s">
        <v>10635</v>
      </c>
      <c r="B24" s="1746"/>
      <c r="C24" s="1746"/>
      <c r="D24" s="1746"/>
    </row>
    <row r="25" spans="1:6" ht="12" thickBot="1">
      <c r="D25" s="215" t="s">
        <v>3454</v>
      </c>
    </row>
    <row r="26" spans="1:6" ht="12" thickBot="1">
      <c r="A26" s="553" t="s">
        <v>10</v>
      </c>
      <c r="B26" s="1434" t="s">
        <v>11</v>
      </c>
      <c r="C26" s="1434" t="s">
        <v>3214</v>
      </c>
      <c r="D26" s="1435" t="s">
        <v>3214</v>
      </c>
    </row>
    <row r="27" spans="1:6" ht="33.75">
      <c r="A27" s="1068">
        <v>1</v>
      </c>
      <c r="B27" s="240">
        <v>2</v>
      </c>
      <c r="C27" s="240">
        <v>3</v>
      </c>
      <c r="D27" s="256">
        <v>4</v>
      </c>
      <c r="F27" s="1177" t="s">
        <v>29485</v>
      </c>
    </row>
    <row r="28" spans="1:6" ht="33.75">
      <c r="A28" s="1068">
        <v>1</v>
      </c>
      <c r="B28" s="1439" t="s">
        <v>3455</v>
      </c>
      <c r="C28" s="1436"/>
      <c r="D28" s="1437"/>
      <c r="F28" s="1573" t="s">
        <v>29486</v>
      </c>
    </row>
    <row r="29" spans="1:6" ht="33.75">
      <c r="A29" s="1068">
        <v>2</v>
      </c>
      <c r="B29" s="1439" t="s">
        <v>3450</v>
      </c>
      <c r="C29" s="1436"/>
      <c r="D29" s="1437"/>
      <c r="F29" s="1573" t="s">
        <v>29487</v>
      </c>
    </row>
    <row r="30" spans="1:6" ht="33.75">
      <c r="A30" s="1068">
        <v>3</v>
      </c>
      <c r="B30" s="1439" t="s">
        <v>3456</v>
      </c>
      <c r="C30" s="1436"/>
      <c r="D30" s="1437"/>
      <c r="F30" s="763" t="s">
        <v>29488</v>
      </c>
    </row>
    <row r="31" spans="1:6" ht="33.75">
      <c r="A31" s="1068">
        <v>4</v>
      </c>
      <c r="B31" s="1439" t="s">
        <v>3452</v>
      </c>
      <c r="C31" s="1436"/>
      <c r="D31" s="1437"/>
      <c r="F31" s="763" t="s">
        <v>29489</v>
      </c>
    </row>
    <row r="32" spans="1:6" ht="33.75">
      <c r="A32" s="1068">
        <v>5</v>
      </c>
      <c r="B32" s="1439" t="s">
        <v>3453</v>
      </c>
      <c r="C32" s="1436"/>
      <c r="D32" s="1437"/>
      <c r="F32" s="763" t="s">
        <v>29490</v>
      </c>
    </row>
    <row r="33" spans="1:6" ht="34.5" thickBot="1">
      <c r="A33" s="862">
        <v>6</v>
      </c>
      <c r="B33" s="1441" t="s">
        <v>0</v>
      </c>
      <c r="C33" s="1446"/>
      <c r="D33" s="1530"/>
      <c r="F33" s="1576" t="s">
        <v>29478</v>
      </c>
    </row>
    <row r="36" spans="1:6">
      <c r="A36" s="1746" t="s">
        <v>10471</v>
      </c>
      <c r="B36" s="1746"/>
      <c r="C36" s="1746"/>
      <c r="D36" s="1746"/>
    </row>
    <row r="37" spans="1:6" ht="12" thickBot="1">
      <c r="D37" s="215" t="s">
        <v>3457</v>
      </c>
    </row>
    <row r="38" spans="1:6" ht="12" thickBot="1">
      <c r="A38" s="1419" t="s">
        <v>10</v>
      </c>
      <c r="B38" s="1595" t="s">
        <v>11</v>
      </c>
      <c r="C38" s="1595" t="s">
        <v>3214</v>
      </c>
      <c r="D38" s="1636" t="s">
        <v>3214</v>
      </c>
    </row>
    <row r="39" spans="1:6" ht="22.5">
      <c r="A39" s="1055">
        <v>1</v>
      </c>
      <c r="B39" s="275">
        <v>2</v>
      </c>
      <c r="C39" s="275">
        <v>3</v>
      </c>
      <c r="D39" s="274">
        <v>4</v>
      </c>
      <c r="F39" s="758" t="s">
        <v>29491</v>
      </c>
    </row>
    <row r="40" spans="1:6" ht="33.75">
      <c r="A40" s="1055">
        <v>1</v>
      </c>
      <c r="B40" s="287" t="s">
        <v>3458</v>
      </c>
      <c r="C40" s="1600"/>
      <c r="D40" s="1601"/>
      <c r="F40" s="763" t="s">
        <v>29492</v>
      </c>
    </row>
    <row r="41" spans="1:6" ht="33.75">
      <c r="A41" s="1055">
        <v>2</v>
      </c>
      <c r="B41" s="287" t="s">
        <v>3459</v>
      </c>
      <c r="C41" s="1600"/>
      <c r="D41" s="1601"/>
      <c r="F41" s="763" t="s">
        <v>29493</v>
      </c>
    </row>
    <row r="42" spans="1:6" ht="33.75">
      <c r="A42" s="1055">
        <v>3</v>
      </c>
      <c r="B42" s="287" t="s">
        <v>3460</v>
      </c>
      <c r="C42" s="1600"/>
      <c r="D42" s="1601"/>
      <c r="F42" s="763" t="s">
        <v>29494</v>
      </c>
    </row>
    <row r="43" spans="1:6" ht="12" thickBot="1">
      <c r="A43" s="220">
        <v>4</v>
      </c>
      <c r="B43" s="278" t="s">
        <v>0</v>
      </c>
      <c r="C43" s="1610"/>
      <c r="D43" s="1637"/>
      <c r="F43" s="759" t="s">
        <v>28959</v>
      </c>
    </row>
    <row r="46" spans="1:6">
      <c r="A46" s="1746" t="s">
        <v>3458</v>
      </c>
      <c r="B46" s="1746"/>
      <c r="C46" s="1746"/>
      <c r="D46" s="1746"/>
    </row>
    <row r="47" spans="1:6" ht="12" thickBot="1">
      <c r="D47" s="215" t="s">
        <v>3461</v>
      </c>
    </row>
    <row r="48" spans="1:6" ht="12" thickBot="1">
      <c r="A48" s="1419" t="s">
        <v>10</v>
      </c>
      <c r="B48" s="1420" t="s">
        <v>11</v>
      </c>
      <c r="C48" s="1420" t="s">
        <v>3214</v>
      </c>
      <c r="D48" s="1421" t="s">
        <v>3214</v>
      </c>
    </row>
    <row r="49" spans="1:6" ht="33.75">
      <c r="A49" s="1055">
        <v>1</v>
      </c>
      <c r="B49" s="1056">
        <v>2</v>
      </c>
      <c r="C49" s="1056">
        <v>3</v>
      </c>
      <c r="D49" s="219">
        <v>4</v>
      </c>
      <c r="F49" s="758" t="s">
        <v>29495</v>
      </c>
    </row>
    <row r="50" spans="1:6" ht="45">
      <c r="A50" s="1055">
        <v>1</v>
      </c>
      <c r="B50" s="1527" t="s">
        <v>3462</v>
      </c>
      <c r="C50" s="1593"/>
      <c r="D50" s="1594"/>
      <c r="F50" s="763" t="s">
        <v>29496</v>
      </c>
    </row>
    <row r="51" spans="1:6" ht="33.75">
      <c r="A51" s="1055">
        <v>2</v>
      </c>
      <c r="B51" s="1527" t="s">
        <v>3463</v>
      </c>
      <c r="C51" s="1593"/>
      <c r="D51" s="1594"/>
      <c r="F51" s="763" t="s">
        <v>29497</v>
      </c>
    </row>
    <row r="52" spans="1:6" ht="33.75">
      <c r="A52" s="1055">
        <v>3</v>
      </c>
      <c r="B52" s="1527" t="s">
        <v>3464</v>
      </c>
      <c r="C52" s="1593"/>
      <c r="D52" s="1594"/>
      <c r="F52" s="763" t="s">
        <v>29498</v>
      </c>
    </row>
    <row r="53" spans="1:6" ht="34.5" thickBot="1">
      <c r="A53" s="220">
        <v>4</v>
      </c>
      <c r="B53" s="1574" t="s">
        <v>0</v>
      </c>
      <c r="C53" s="1422"/>
      <c r="D53" s="1423"/>
      <c r="F53" s="759" t="s">
        <v>29492</v>
      </c>
    </row>
    <row r="56" spans="1:6">
      <c r="A56" s="1746" t="s">
        <v>3459</v>
      </c>
      <c r="B56" s="1746"/>
      <c r="C56" s="1746"/>
      <c r="D56" s="1746"/>
    </row>
    <row r="57" spans="1:6" ht="12" thickBot="1">
      <c r="D57" s="215" t="s">
        <v>3465</v>
      </c>
    </row>
    <row r="58" spans="1:6" ht="12" thickBot="1">
      <c r="A58" s="553" t="s">
        <v>10</v>
      </c>
      <c r="B58" s="551" t="s">
        <v>11</v>
      </c>
      <c r="C58" s="551" t="s">
        <v>3214</v>
      </c>
      <c r="D58" s="552" t="s">
        <v>3214</v>
      </c>
    </row>
    <row r="59" spans="1:6" ht="33.75">
      <c r="A59" s="1068">
        <v>1</v>
      </c>
      <c r="B59" s="1069">
        <v>2</v>
      </c>
      <c r="C59" s="1069">
        <v>3</v>
      </c>
      <c r="D59" s="1059">
        <v>4</v>
      </c>
      <c r="F59" s="758" t="s">
        <v>29499</v>
      </c>
    </row>
    <row r="60" spans="1:6" ht="33.75">
      <c r="A60" s="1068">
        <v>1</v>
      </c>
      <c r="B60" s="848" t="s">
        <v>3466</v>
      </c>
      <c r="C60" s="1445"/>
      <c r="D60" s="1430"/>
      <c r="F60" s="763" t="s">
        <v>29500</v>
      </c>
    </row>
    <row r="61" spans="1:6" ht="45">
      <c r="A61" s="1068">
        <v>2</v>
      </c>
      <c r="B61" s="848" t="s">
        <v>3462</v>
      </c>
      <c r="C61" s="1445"/>
      <c r="D61" s="1430"/>
      <c r="F61" s="763" t="s">
        <v>29501</v>
      </c>
    </row>
    <row r="62" spans="1:6" ht="33.75">
      <c r="A62" s="1068">
        <v>3</v>
      </c>
      <c r="B62" s="848" t="s">
        <v>3467</v>
      </c>
      <c r="C62" s="1445"/>
      <c r="D62" s="1430"/>
      <c r="F62" s="763" t="s">
        <v>29502</v>
      </c>
    </row>
    <row r="63" spans="1:6" ht="33.75">
      <c r="A63" s="1068">
        <v>4</v>
      </c>
      <c r="B63" s="848" t="s">
        <v>3464</v>
      </c>
      <c r="C63" s="1445"/>
      <c r="D63" s="1430"/>
      <c r="F63" s="763" t="s">
        <v>29503</v>
      </c>
    </row>
    <row r="64" spans="1:6" ht="34.5" thickBot="1">
      <c r="A64" s="862">
        <v>5</v>
      </c>
      <c r="B64" s="213" t="s">
        <v>0</v>
      </c>
      <c r="C64" s="1447"/>
      <c r="D64" s="1433"/>
      <c r="F64" s="759" t="s">
        <v>29493</v>
      </c>
    </row>
  </sheetData>
  <mergeCells count="7">
    <mergeCell ref="A46:D46"/>
    <mergeCell ref="A56:D56"/>
    <mergeCell ref="A1:D1"/>
    <mergeCell ref="A3:D3"/>
    <mergeCell ref="A36:D36"/>
    <mergeCell ref="A13:D13"/>
    <mergeCell ref="A24:D24"/>
  </mergeCells>
  <hyperlinks>
    <hyperlink ref="E1" location="'Содержание (2)'!A1" display="'Содержание"/>
  </hyperlinks>
  <pageMargins left="0.7" right="0.7" top="0.75" bottom="0.75" header="0.3" footer="0.3"/>
  <pageSetup paperSize="9"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9">
    <tabColor rgb="FF002060"/>
  </sheetPr>
  <dimension ref="A1:K36"/>
  <sheetViews>
    <sheetView topLeftCell="A31" workbookViewId="0">
      <selection activeCell="F31" sqref="F31:F36"/>
    </sheetView>
  </sheetViews>
  <sheetFormatPr defaultRowHeight="11.25"/>
  <cols>
    <col min="1" max="1" width="21" style="265" customWidth="1"/>
    <col min="2" max="2" width="63.6640625" style="265" customWidth="1"/>
    <col min="3" max="3" width="19.5" style="265" customWidth="1"/>
    <col min="4" max="4" width="18.6640625" style="265" customWidth="1"/>
    <col min="5" max="5" width="16.33203125" style="265" bestFit="1" customWidth="1"/>
    <col min="6" max="6" width="82.1640625" style="1631" customWidth="1"/>
    <col min="7" max="7" width="9.33203125" style="265"/>
    <col min="8" max="8" width="9" style="265" bestFit="1" customWidth="1"/>
    <col min="9" max="9" width="12" style="265" bestFit="1" customWidth="1"/>
    <col min="10" max="10" width="48" style="265" bestFit="1" customWidth="1"/>
    <col min="11" max="16384" width="9.33203125" style="265"/>
  </cols>
  <sheetData>
    <row r="1" spans="1:11" ht="12" thickBot="1">
      <c r="A1" s="1746" t="s">
        <v>2776</v>
      </c>
      <c r="B1" s="1746"/>
      <c r="C1" s="1746"/>
      <c r="D1" s="1746"/>
      <c r="E1" s="1334" t="s">
        <v>230</v>
      </c>
      <c r="H1" s="566" t="s">
        <v>11946</v>
      </c>
      <c r="I1" s="567" t="s">
        <v>18271</v>
      </c>
      <c r="J1" s="568" t="s">
        <v>18272</v>
      </c>
      <c r="K1" s="84"/>
    </row>
    <row r="2" spans="1:11">
      <c r="H2" s="536"/>
      <c r="I2" s="537" t="s">
        <v>18270</v>
      </c>
      <c r="J2" s="804" t="s">
        <v>18273</v>
      </c>
      <c r="K2" s="84"/>
    </row>
    <row r="3" spans="1:11">
      <c r="A3" s="1746" t="s">
        <v>3468</v>
      </c>
      <c r="B3" s="1746"/>
      <c r="C3" s="1746"/>
      <c r="D3" s="1746"/>
      <c r="H3" s="536"/>
      <c r="I3" s="561" t="s">
        <v>18274</v>
      </c>
      <c r="J3" s="560" t="s">
        <v>18275</v>
      </c>
      <c r="K3" s="84"/>
    </row>
    <row r="4" spans="1:11" ht="12" thickBot="1">
      <c r="D4" s="1630" t="s">
        <v>988</v>
      </c>
      <c r="H4" s="536"/>
      <c r="I4" s="634" t="s">
        <v>18276</v>
      </c>
      <c r="J4" s="560" t="s">
        <v>18277</v>
      </c>
      <c r="K4" s="84"/>
    </row>
    <row r="5" spans="1:11" ht="12" thickBot="1">
      <c r="A5" s="1419" t="s">
        <v>10</v>
      </c>
      <c r="B5" s="1420" t="s">
        <v>11</v>
      </c>
      <c r="C5" s="1420" t="s">
        <v>3214</v>
      </c>
      <c r="D5" s="1421" t="s">
        <v>3214</v>
      </c>
      <c r="H5" s="563"/>
      <c r="I5" s="564" t="s">
        <v>18278</v>
      </c>
      <c r="J5" s="565" t="s">
        <v>13554</v>
      </c>
    </row>
    <row r="6" spans="1:11" ht="33.75">
      <c r="A6" s="1055">
        <v>1</v>
      </c>
      <c r="B6" s="1056">
        <v>2</v>
      </c>
      <c r="C6" s="1056">
        <v>3</v>
      </c>
      <c r="D6" s="219">
        <v>4</v>
      </c>
      <c r="F6" s="1177" t="s">
        <v>29504</v>
      </c>
    </row>
    <row r="7" spans="1:11" ht="33.75">
      <c r="A7" s="1055">
        <v>1</v>
      </c>
      <c r="B7" s="1527" t="s">
        <v>3469</v>
      </c>
      <c r="C7" s="1593"/>
      <c r="D7" s="1594"/>
      <c r="F7" s="1573" t="s">
        <v>29505</v>
      </c>
    </row>
    <row r="8" spans="1:11" ht="33.75">
      <c r="A8" s="1055">
        <v>2</v>
      </c>
      <c r="B8" s="1527" t="s">
        <v>3470</v>
      </c>
      <c r="C8" s="1593"/>
      <c r="D8" s="1594"/>
      <c r="F8" s="1573" t="s">
        <v>29506</v>
      </c>
    </row>
    <row r="9" spans="1:11" ht="33.75">
      <c r="A9" s="1055">
        <v>3</v>
      </c>
      <c r="B9" s="1527" t="s">
        <v>3471</v>
      </c>
      <c r="C9" s="1593"/>
      <c r="D9" s="1594"/>
      <c r="F9" s="1573" t="s">
        <v>29507</v>
      </c>
    </row>
    <row r="10" spans="1:11" ht="33.75">
      <c r="A10" s="1055">
        <v>4</v>
      </c>
      <c r="B10" s="1527" t="s">
        <v>3472</v>
      </c>
      <c r="C10" s="1593"/>
      <c r="D10" s="1594"/>
      <c r="F10" s="1573" t="s">
        <v>29508</v>
      </c>
    </row>
    <row r="11" spans="1:11" ht="33.75">
      <c r="A11" s="1055">
        <v>5</v>
      </c>
      <c r="B11" s="1527" t="s">
        <v>3473</v>
      </c>
      <c r="C11" s="1593"/>
      <c r="D11" s="1594"/>
      <c r="F11" s="1573" t="s">
        <v>29509</v>
      </c>
    </row>
    <row r="12" spans="1:11" ht="33.75">
      <c r="A12" s="1055">
        <v>6</v>
      </c>
      <c r="B12" s="1527" t="s">
        <v>446</v>
      </c>
      <c r="C12" s="1593"/>
      <c r="D12" s="1594"/>
      <c r="F12" s="1573" t="s">
        <v>29510</v>
      </c>
    </row>
    <row r="13" spans="1:11" ht="33.75">
      <c r="A13" s="1055">
        <v>7</v>
      </c>
      <c r="B13" s="1527" t="s">
        <v>10472</v>
      </c>
      <c r="C13" s="1593"/>
      <c r="D13" s="1594"/>
      <c r="F13" s="1573" t="s">
        <v>29511</v>
      </c>
    </row>
    <row r="14" spans="1:11" ht="33.75">
      <c r="A14" s="1055">
        <v>8</v>
      </c>
      <c r="B14" s="1527" t="s">
        <v>3474</v>
      </c>
      <c r="C14" s="1593"/>
      <c r="D14" s="1594"/>
      <c r="F14" s="1573" t="s">
        <v>29512</v>
      </c>
    </row>
    <row r="15" spans="1:11" ht="33.75">
      <c r="A15" s="1055" t="s">
        <v>297</v>
      </c>
      <c r="B15" s="1527" t="s">
        <v>448</v>
      </c>
      <c r="C15" s="1593"/>
      <c r="D15" s="1594"/>
      <c r="F15" s="1573" t="s">
        <v>29513</v>
      </c>
    </row>
    <row r="16" spans="1:11" ht="12" thickBot="1">
      <c r="A16" s="220" t="s">
        <v>996</v>
      </c>
      <c r="B16" s="1574" t="s">
        <v>0</v>
      </c>
      <c r="C16" s="1422"/>
      <c r="D16" s="1423"/>
      <c r="F16" s="1576" t="s">
        <v>28961</v>
      </c>
    </row>
    <row r="19" spans="1:6">
      <c r="A19" s="1746" t="s">
        <v>3475</v>
      </c>
      <c r="B19" s="1746"/>
      <c r="C19" s="1746"/>
      <c r="D19" s="1746"/>
    </row>
    <row r="20" spans="1:6" ht="12" thickBot="1">
      <c r="D20" s="1630" t="s">
        <v>3476</v>
      </c>
    </row>
    <row r="21" spans="1:6" ht="12" thickBot="1">
      <c r="A21" s="553" t="s">
        <v>10</v>
      </c>
      <c r="B21" s="551" t="s">
        <v>11</v>
      </c>
      <c r="C21" s="551" t="s">
        <v>3214</v>
      </c>
      <c r="D21" s="552" t="s">
        <v>3214</v>
      </c>
    </row>
    <row r="22" spans="1:6" ht="33.75">
      <c r="A22" s="1068">
        <v>1</v>
      </c>
      <c r="B22" s="1069">
        <v>2</v>
      </c>
      <c r="C22" s="1069">
        <v>3</v>
      </c>
      <c r="D22" s="1059">
        <v>4</v>
      </c>
      <c r="F22" s="1177" t="s">
        <v>29514</v>
      </c>
    </row>
    <row r="23" spans="1:6" ht="45">
      <c r="A23" s="1068">
        <v>1</v>
      </c>
      <c r="B23" s="397" t="s">
        <v>3477</v>
      </c>
      <c r="C23" s="1445"/>
      <c r="D23" s="1430"/>
      <c r="F23" s="1573" t="s">
        <v>29515</v>
      </c>
    </row>
    <row r="24" spans="1:6" ht="45">
      <c r="A24" s="1068">
        <v>2</v>
      </c>
      <c r="B24" s="397" t="s">
        <v>3478</v>
      </c>
      <c r="C24" s="1445"/>
      <c r="D24" s="1430"/>
      <c r="F24" s="1573" t="s">
        <v>29516</v>
      </c>
    </row>
    <row r="25" spans="1:6" ht="12" thickBot="1">
      <c r="A25" s="862">
        <v>3</v>
      </c>
      <c r="B25" s="213" t="s">
        <v>0</v>
      </c>
      <c r="C25" s="1447"/>
      <c r="D25" s="1433"/>
      <c r="F25" s="1576" t="s">
        <v>28962</v>
      </c>
    </row>
    <row r="28" spans="1:6">
      <c r="A28" s="1746" t="s">
        <v>3479</v>
      </c>
      <c r="B28" s="1746"/>
      <c r="C28" s="1746"/>
      <c r="D28" s="1746"/>
    </row>
    <row r="29" spans="1:6" ht="12" thickBot="1">
      <c r="D29" s="1630" t="s">
        <v>3480</v>
      </c>
    </row>
    <row r="30" spans="1:6" ht="12" thickBot="1">
      <c r="A30" s="553" t="s">
        <v>10</v>
      </c>
      <c r="B30" s="1434" t="s">
        <v>11</v>
      </c>
      <c r="C30" s="1434" t="s">
        <v>3214</v>
      </c>
      <c r="D30" s="1435" t="s">
        <v>3214</v>
      </c>
    </row>
    <row r="31" spans="1:6" ht="33.75">
      <c r="A31" s="1068">
        <v>1</v>
      </c>
      <c r="B31" s="240">
        <v>2</v>
      </c>
      <c r="C31" s="240">
        <v>3</v>
      </c>
      <c r="D31" s="256">
        <v>4</v>
      </c>
      <c r="F31" s="1177" t="s">
        <v>29517</v>
      </c>
    </row>
    <row r="32" spans="1:6" ht="45">
      <c r="A32" s="1068">
        <v>1</v>
      </c>
      <c r="B32" s="397" t="s">
        <v>3481</v>
      </c>
      <c r="C32" s="1436"/>
      <c r="D32" s="1437"/>
      <c r="F32" s="1573" t="s">
        <v>29518</v>
      </c>
    </row>
    <row r="33" spans="1:6" ht="45">
      <c r="A33" s="1068">
        <v>2</v>
      </c>
      <c r="B33" s="397" t="s">
        <v>3482</v>
      </c>
      <c r="C33" s="1436"/>
      <c r="D33" s="1437"/>
      <c r="F33" s="1573" t="s">
        <v>29519</v>
      </c>
    </row>
    <row r="34" spans="1:6" ht="45">
      <c r="A34" s="1068">
        <v>3</v>
      </c>
      <c r="B34" s="397" t="s">
        <v>3483</v>
      </c>
      <c r="C34" s="1436"/>
      <c r="D34" s="1437"/>
      <c r="F34" s="1573" t="s">
        <v>29520</v>
      </c>
    </row>
    <row r="35" spans="1:6" ht="33.75">
      <c r="A35" s="1068">
        <v>4</v>
      </c>
      <c r="B35" s="397" t="s">
        <v>3484</v>
      </c>
      <c r="C35" s="1436"/>
      <c r="D35" s="1437"/>
      <c r="F35" s="1573" t="s">
        <v>29521</v>
      </c>
    </row>
    <row r="36" spans="1:6" ht="12" thickBot="1">
      <c r="A36" s="862">
        <v>5</v>
      </c>
      <c r="B36" s="245" t="s">
        <v>0</v>
      </c>
      <c r="C36" s="1446"/>
      <c r="D36" s="1530"/>
      <c r="F36" s="1576" t="s">
        <v>28963</v>
      </c>
    </row>
  </sheetData>
  <mergeCells count="4">
    <mergeCell ref="A1:D1"/>
    <mergeCell ref="A3:D3"/>
    <mergeCell ref="A19:D19"/>
    <mergeCell ref="A28:D28"/>
  </mergeCells>
  <hyperlinks>
    <hyperlink ref="E1" location="'Содержание (2)'!A1" display="'Содержание"/>
  </hyperlinks>
  <pageMargins left="0.7" right="0.7" top="0.75" bottom="0.75" header="0.3" footer="0.3"/>
  <pageSetup paperSize="9"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0">
    <tabColor rgb="FF002060"/>
  </sheetPr>
  <dimension ref="A1:J27"/>
  <sheetViews>
    <sheetView topLeftCell="A8" workbookViewId="0">
      <selection activeCell="F24" sqref="F24"/>
    </sheetView>
  </sheetViews>
  <sheetFormatPr defaultRowHeight="11.25"/>
  <cols>
    <col min="1" max="1" width="13.83203125" style="265" customWidth="1"/>
    <col min="2" max="2" width="55.5" style="265" customWidth="1"/>
    <col min="3" max="3" width="21" style="265" customWidth="1"/>
    <col min="4" max="4" width="28" style="265" customWidth="1"/>
    <col min="5" max="5" width="16.33203125" style="34" bestFit="1" customWidth="1"/>
    <col min="6" max="6" width="56.83203125" style="34" customWidth="1"/>
    <col min="7" max="7" width="9.33203125" style="34"/>
    <col min="8" max="8" width="9" style="34" bestFit="1" customWidth="1"/>
    <col min="9" max="9" width="12" style="34" bestFit="1" customWidth="1"/>
    <col min="10" max="10" width="27.6640625" style="34" bestFit="1" customWidth="1"/>
    <col min="11" max="16384" width="9.33203125" style="34"/>
  </cols>
  <sheetData>
    <row r="1" spans="1:10" ht="12" thickBot="1">
      <c r="A1" s="1746" t="s">
        <v>10636</v>
      </c>
      <c r="B1" s="1746"/>
      <c r="C1" s="1746"/>
      <c r="D1" s="1746"/>
      <c r="E1" s="1331" t="s">
        <v>230</v>
      </c>
      <c r="H1" s="566" t="s">
        <v>11946</v>
      </c>
      <c r="I1" s="567" t="s">
        <v>18271</v>
      </c>
      <c r="J1" s="568" t="s">
        <v>18272</v>
      </c>
    </row>
    <row r="2" spans="1:10" ht="22.5">
      <c r="H2" s="536"/>
      <c r="I2" s="537" t="s">
        <v>18270</v>
      </c>
      <c r="J2" s="804" t="s">
        <v>18273</v>
      </c>
    </row>
    <row r="3" spans="1:10">
      <c r="A3" s="1746" t="s">
        <v>2714</v>
      </c>
      <c r="B3" s="1746"/>
      <c r="C3" s="1746"/>
      <c r="D3" s="1746"/>
      <c r="H3" s="536"/>
      <c r="I3" s="561" t="s">
        <v>18274</v>
      </c>
      <c r="J3" s="560" t="s">
        <v>18275</v>
      </c>
    </row>
    <row r="4" spans="1:10" ht="12" thickBot="1">
      <c r="D4" s="1639" t="s">
        <v>1003</v>
      </c>
      <c r="H4" s="536"/>
      <c r="I4" s="634" t="s">
        <v>18276</v>
      </c>
      <c r="J4" s="560" t="s">
        <v>18277</v>
      </c>
    </row>
    <row r="5" spans="1:10" ht="12" thickBot="1">
      <c r="A5" s="1419" t="s">
        <v>10</v>
      </c>
      <c r="B5" s="1595" t="s">
        <v>11</v>
      </c>
      <c r="C5" s="1595" t="s">
        <v>3214</v>
      </c>
      <c r="D5" s="1636" t="s">
        <v>3051</v>
      </c>
      <c r="H5" s="563"/>
      <c r="I5" s="564" t="s">
        <v>18278</v>
      </c>
      <c r="J5" s="565" t="s">
        <v>13554</v>
      </c>
    </row>
    <row r="6" spans="1:10" ht="33.75">
      <c r="A6" s="1055">
        <v>1</v>
      </c>
      <c r="B6" s="275">
        <v>2</v>
      </c>
      <c r="C6" s="275">
        <v>3</v>
      </c>
      <c r="D6" s="274">
        <v>4</v>
      </c>
      <c r="F6" s="940" t="s">
        <v>29522</v>
      </c>
    </row>
    <row r="7" spans="1:10" ht="45">
      <c r="A7" s="1055">
        <v>1</v>
      </c>
      <c r="B7" s="287" t="s">
        <v>3485</v>
      </c>
      <c r="C7" s="1600"/>
      <c r="D7" s="1601"/>
      <c r="F7" s="1557" t="s">
        <v>29523</v>
      </c>
    </row>
    <row r="8" spans="1:10" ht="45">
      <c r="A8" s="1055">
        <v>2</v>
      </c>
      <c r="B8" s="287" t="s">
        <v>3486</v>
      </c>
      <c r="C8" s="1600"/>
      <c r="D8" s="1601"/>
      <c r="F8" s="1557" t="s">
        <v>29524</v>
      </c>
    </row>
    <row r="9" spans="1:10" ht="45">
      <c r="A9" s="1055">
        <v>3</v>
      </c>
      <c r="B9" s="287" t="s">
        <v>3487</v>
      </c>
      <c r="C9" s="1600"/>
      <c r="D9" s="1601"/>
      <c r="F9" s="1557" t="s">
        <v>29525</v>
      </c>
    </row>
    <row r="10" spans="1:10" ht="45">
      <c r="A10" s="1055">
        <v>4</v>
      </c>
      <c r="B10" s="287" t="s">
        <v>3488</v>
      </c>
      <c r="C10" s="1600"/>
      <c r="D10" s="1601"/>
      <c r="F10" s="1557" t="s">
        <v>29526</v>
      </c>
    </row>
    <row r="11" spans="1:10" ht="33.75">
      <c r="A11" s="1055">
        <v>5</v>
      </c>
      <c r="B11" s="287" t="s">
        <v>3489</v>
      </c>
      <c r="C11" s="1600"/>
      <c r="D11" s="1601"/>
      <c r="F11" s="1557" t="s">
        <v>29527</v>
      </c>
    </row>
    <row r="12" spans="1:10" ht="22.5">
      <c r="A12" s="1055">
        <v>6</v>
      </c>
      <c r="B12" s="287" t="s">
        <v>112</v>
      </c>
      <c r="C12" s="1600"/>
      <c r="D12" s="1601"/>
      <c r="F12" s="1557" t="s">
        <v>29528</v>
      </c>
    </row>
    <row r="13" spans="1:10" ht="12" thickBot="1">
      <c r="A13" s="1055">
        <v>7</v>
      </c>
      <c r="B13" s="278" t="s">
        <v>0</v>
      </c>
      <c r="C13" s="1610"/>
      <c r="D13" s="1637"/>
      <c r="F13" s="1558" t="s">
        <v>28964</v>
      </c>
    </row>
    <row r="15" spans="1:10">
      <c r="F15" s="1555"/>
    </row>
    <row r="16" spans="1:10">
      <c r="A16" s="1746" t="s">
        <v>2715</v>
      </c>
      <c r="B16" s="1746"/>
      <c r="C16" s="1746"/>
      <c r="D16" s="1746"/>
      <c r="F16" s="1555"/>
    </row>
    <row r="17" spans="1:6" ht="12" thickBot="1">
      <c r="D17" s="1630" t="s">
        <v>3490</v>
      </c>
      <c r="F17" s="1555"/>
    </row>
    <row r="18" spans="1:6" ht="12" thickBot="1">
      <c r="A18" s="553" t="s">
        <v>10</v>
      </c>
      <c r="B18" s="1434" t="s">
        <v>11</v>
      </c>
      <c r="C18" s="1434" t="s">
        <v>3214</v>
      </c>
      <c r="D18" s="1435" t="s">
        <v>3214</v>
      </c>
      <c r="F18" s="1555"/>
    </row>
    <row r="19" spans="1:6" ht="33.75">
      <c r="A19" s="1068">
        <v>1</v>
      </c>
      <c r="B19" s="240">
        <v>2</v>
      </c>
      <c r="C19" s="240">
        <v>3</v>
      </c>
      <c r="D19" s="256">
        <v>4</v>
      </c>
      <c r="F19" s="940" t="s">
        <v>29529</v>
      </c>
    </row>
    <row r="20" spans="1:6" ht="45">
      <c r="A20" s="1068">
        <v>1</v>
      </c>
      <c r="B20" s="397" t="s">
        <v>3491</v>
      </c>
      <c r="C20" s="1436"/>
      <c r="D20" s="1437"/>
      <c r="F20" s="1557" t="s">
        <v>29530</v>
      </c>
    </row>
    <row r="21" spans="1:6" ht="45">
      <c r="A21" s="1068">
        <v>2</v>
      </c>
      <c r="B21" s="397" t="s">
        <v>3492</v>
      </c>
      <c r="C21" s="1436"/>
      <c r="D21" s="1437"/>
      <c r="F21" s="1557" t="s">
        <v>29531</v>
      </c>
    </row>
    <row r="22" spans="1:6" ht="33.75">
      <c r="A22" s="1068">
        <v>3</v>
      </c>
      <c r="B22" s="397" t="s">
        <v>3493</v>
      </c>
      <c r="C22" s="1436"/>
      <c r="D22" s="1437"/>
      <c r="F22" s="1557" t="s">
        <v>29532</v>
      </c>
    </row>
    <row r="23" spans="1:6" ht="22.5">
      <c r="A23" s="1068">
        <v>4</v>
      </c>
      <c r="B23" s="397" t="s">
        <v>113</v>
      </c>
      <c r="C23" s="1436"/>
      <c r="D23" s="1437"/>
      <c r="F23" s="1557" t="s">
        <v>29533</v>
      </c>
    </row>
    <row r="24" spans="1:6" ht="12" thickBot="1">
      <c r="A24" s="862">
        <v>5</v>
      </c>
      <c r="B24" s="245" t="s">
        <v>0</v>
      </c>
      <c r="C24" s="1446"/>
      <c r="D24" s="1530"/>
      <c r="F24" s="1558" t="s">
        <v>28965</v>
      </c>
    </row>
    <row r="27" spans="1:6">
      <c r="A27" s="261"/>
      <c r="B27" s="261"/>
      <c r="C27" s="261"/>
      <c r="D27" s="261"/>
    </row>
  </sheetData>
  <mergeCells count="3">
    <mergeCell ref="A1:D1"/>
    <mergeCell ref="A3:D3"/>
    <mergeCell ref="A16:D16"/>
  </mergeCells>
  <hyperlinks>
    <hyperlink ref="E1" location="'Содержание (2)'!A1" display="'Содержание"/>
  </hyperlinks>
  <pageMargins left="0.7" right="0.7" top="0.75" bottom="0.75" header="0.3" footer="0.3"/>
  <pageSetup paperSize="9" orientation="portrait"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1">
    <tabColor rgb="FF002060"/>
  </sheetPr>
  <dimension ref="A1:J19"/>
  <sheetViews>
    <sheetView workbookViewId="0">
      <selection activeCell="H5" sqref="H1:J5"/>
    </sheetView>
  </sheetViews>
  <sheetFormatPr defaultRowHeight="11.25"/>
  <cols>
    <col min="1" max="1" width="20" style="84" customWidth="1"/>
    <col min="2" max="2" width="62" style="84" customWidth="1"/>
    <col min="3" max="3" width="20.6640625" style="84" customWidth="1"/>
    <col min="4" max="4" width="22" style="84" customWidth="1"/>
    <col min="5" max="5" width="16.33203125" bestFit="1" customWidth="1"/>
    <col min="6" max="6" width="52.1640625" customWidth="1"/>
    <col min="8" max="8" width="9" bestFit="1" customWidth="1"/>
    <col min="9" max="9" width="12" bestFit="1" customWidth="1"/>
    <col min="10" max="10" width="27.6640625" bestFit="1" customWidth="1"/>
  </cols>
  <sheetData>
    <row r="1" spans="1:10" ht="12" thickBot="1">
      <c r="A1" s="1746" t="s">
        <v>2778</v>
      </c>
      <c r="B1" s="1746"/>
      <c r="C1" s="1746"/>
      <c r="D1" s="1746"/>
      <c r="E1" s="1331" t="s">
        <v>230</v>
      </c>
      <c r="H1" s="566" t="s">
        <v>11946</v>
      </c>
      <c r="I1" s="567" t="s">
        <v>18271</v>
      </c>
      <c r="J1" s="568" t="s">
        <v>18272</v>
      </c>
    </row>
    <row r="2" spans="1:10" ht="22.5">
      <c r="H2" s="536"/>
      <c r="I2" s="537" t="s">
        <v>18270</v>
      </c>
      <c r="J2" s="804" t="s">
        <v>18273</v>
      </c>
    </row>
    <row r="3" spans="1:10">
      <c r="A3" s="1746" t="s">
        <v>3494</v>
      </c>
      <c r="B3" s="1746"/>
      <c r="C3" s="1746"/>
      <c r="D3" s="1746"/>
      <c r="H3" s="536"/>
      <c r="I3" s="561" t="s">
        <v>18274</v>
      </c>
      <c r="J3" s="560" t="s">
        <v>18275</v>
      </c>
    </row>
    <row r="4" spans="1:10" ht="12" thickBot="1">
      <c r="D4" s="215" t="s">
        <v>1008</v>
      </c>
      <c r="H4" s="536"/>
      <c r="I4" s="634" t="s">
        <v>18276</v>
      </c>
      <c r="J4" s="560" t="s">
        <v>18277</v>
      </c>
    </row>
    <row r="5" spans="1:10" ht="12" thickBot="1">
      <c r="A5" s="553" t="s">
        <v>10</v>
      </c>
      <c r="B5" s="551" t="s">
        <v>11</v>
      </c>
      <c r="C5" s="551" t="s">
        <v>3051</v>
      </c>
      <c r="D5" s="552" t="s">
        <v>3051</v>
      </c>
      <c r="H5" s="563"/>
      <c r="I5" s="564" t="s">
        <v>18278</v>
      </c>
      <c r="J5" s="565" t="s">
        <v>13554</v>
      </c>
    </row>
    <row r="6" spans="1:10" ht="45">
      <c r="A6" s="1068">
        <v>1</v>
      </c>
      <c r="B6" s="1069">
        <v>2</v>
      </c>
      <c r="C6" s="1069">
        <v>3</v>
      </c>
      <c r="D6" s="1059">
        <v>4</v>
      </c>
      <c r="F6" s="864" t="s">
        <v>29534</v>
      </c>
    </row>
    <row r="7" spans="1:10" ht="45">
      <c r="A7" s="1068">
        <v>1</v>
      </c>
      <c r="B7" s="848" t="s">
        <v>3495</v>
      </c>
      <c r="C7" s="1445"/>
      <c r="D7" s="1430"/>
      <c r="F7" s="577" t="s">
        <v>29535</v>
      </c>
    </row>
    <row r="8" spans="1:10" ht="33.75">
      <c r="A8" s="1068">
        <v>2</v>
      </c>
      <c r="B8" s="848" t="s">
        <v>3496</v>
      </c>
      <c r="C8" s="1632"/>
      <c r="D8" s="1633"/>
      <c r="F8" s="577" t="s">
        <v>29536</v>
      </c>
    </row>
    <row r="9" spans="1:10">
      <c r="A9" s="1068">
        <v>3</v>
      </c>
      <c r="B9" s="848" t="s">
        <v>3497</v>
      </c>
      <c r="C9" s="1445" t="s">
        <v>3056</v>
      </c>
      <c r="D9" s="1430" t="s">
        <v>3056</v>
      </c>
      <c r="F9" s="577" t="s">
        <v>29537</v>
      </c>
    </row>
    <row r="10" spans="1:10" ht="34.5" thickBot="1">
      <c r="A10" s="862">
        <v>4</v>
      </c>
      <c r="B10" s="213" t="s">
        <v>0</v>
      </c>
      <c r="C10" s="1634"/>
      <c r="D10" s="1635"/>
      <c r="F10" s="865" t="s">
        <v>28969</v>
      </c>
    </row>
    <row r="12" spans="1:10">
      <c r="F12" s="1332"/>
    </row>
    <row r="13" spans="1:10">
      <c r="A13" s="1746" t="s">
        <v>3498</v>
      </c>
      <c r="B13" s="1746"/>
      <c r="C13" s="1746"/>
      <c r="D13" s="1746"/>
      <c r="F13" s="1332"/>
    </row>
    <row r="14" spans="1:10" ht="12" thickBot="1">
      <c r="D14" s="215" t="s">
        <v>3499</v>
      </c>
      <c r="F14" s="1332"/>
    </row>
    <row r="15" spans="1:10" ht="12" thickBot="1">
      <c r="A15" s="553" t="s">
        <v>10</v>
      </c>
      <c r="B15" s="1434" t="s">
        <v>11</v>
      </c>
      <c r="C15" s="1434" t="s">
        <v>3214</v>
      </c>
      <c r="D15" s="1435" t="s">
        <v>3214</v>
      </c>
      <c r="F15" s="1332"/>
    </row>
    <row r="16" spans="1:10" ht="33.75">
      <c r="A16" s="1068">
        <v>1</v>
      </c>
      <c r="B16" s="240">
        <v>2</v>
      </c>
      <c r="C16" s="240">
        <v>3</v>
      </c>
      <c r="D16" s="256">
        <v>4</v>
      </c>
      <c r="F16" s="864" t="s">
        <v>29538</v>
      </c>
    </row>
    <row r="17" spans="1:6" ht="33.75">
      <c r="A17" s="1068">
        <v>1</v>
      </c>
      <c r="B17" s="1640" t="s">
        <v>3500</v>
      </c>
      <c r="C17" s="1436"/>
      <c r="D17" s="1437"/>
      <c r="F17" s="577" t="s">
        <v>29539</v>
      </c>
    </row>
    <row r="18" spans="1:6" ht="33.75">
      <c r="A18" s="1068">
        <v>2</v>
      </c>
      <c r="B18" s="1640" t="s">
        <v>3417</v>
      </c>
      <c r="C18" s="1436" t="s">
        <v>3056</v>
      </c>
      <c r="D18" s="1437" t="s">
        <v>3056</v>
      </c>
      <c r="F18" s="577" t="s">
        <v>29540</v>
      </c>
    </row>
    <row r="19" spans="1:6" ht="34.5" thickBot="1">
      <c r="A19" s="862">
        <v>3</v>
      </c>
      <c r="B19" s="1441" t="s">
        <v>0</v>
      </c>
      <c r="C19" s="258"/>
      <c r="D19" s="257"/>
      <c r="F19" s="865" t="s">
        <v>28970</v>
      </c>
    </row>
  </sheetData>
  <mergeCells count="3">
    <mergeCell ref="A13:D13"/>
    <mergeCell ref="A1:D1"/>
    <mergeCell ref="A3:D3"/>
  </mergeCells>
  <hyperlinks>
    <hyperlink ref="E1" location="'Содержание (2)'!A1" display="'Содержание"/>
  </hyperlinks>
  <pageMargins left="0.7" right="0.7" top="0.75" bottom="0.75" header="0.3" footer="0.3"/>
  <pageSetup paperSize="9"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2">
    <tabColor rgb="FF002060"/>
  </sheetPr>
  <dimension ref="A1:J71"/>
  <sheetViews>
    <sheetView workbookViewId="0">
      <selection activeCell="H5" sqref="H1:J5"/>
    </sheetView>
  </sheetViews>
  <sheetFormatPr defaultRowHeight="11.25"/>
  <cols>
    <col min="1" max="1" width="16" style="265" customWidth="1"/>
    <col min="2" max="2" width="46.83203125" style="265" customWidth="1"/>
    <col min="3" max="3" width="23" style="265" customWidth="1"/>
    <col min="4" max="4" width="25.33203125" style="265" customWidth="1"/>
    <col min="5" max="5" width="16.33203125" style="265" bestFit="1" customWidth="1"/>
    <col min="6" max="6" width="46.1640625" style="1631" customWidth="1"/>
    <col min="7" max="7" width="9.33203125" style="265"/>
    <col min="8" max="8" width="9" style="265" bestFit="1" customWidth="1"/>
    <col min="9" max="9" width="12" style="265" bestFit="1" customWidth="1"/>
    <col min="10" max="10" width="27.6640625" style="265" bestFit="1" customWidth="1"/>
    <col min="11" max="11" width="36.6640625" style="265" customWidth="1"/>
    <col min="12" max="16384" width="9.33203125" style="265"/>
  </cols>
  <sheetData>
    <row r="1" spans="1:10" ht="12" thickBot="1">
      <c r="A1" s="1746" t="s">
        <v>2779</v>
      </c>
      <c r="B1" s="1746"/>
      <c r="C1" s="1746"/>
      <c r="D1" s="1746"/>
      <c r="E1" s="1334" t="s">
        <v>230</v>
      </c>
      <c r="H1" s="566" t="s">
        <v>11946</v>
      </c>
      <c r="I1" s="567" t="s">
        <v>18271</v>
      </c>
      <c r="J1" s="568" t="s">
        <v>18272</v>
      </c>
    </row>
    <row r="2" spans="1:10" ht="22.5">
      <c r="H2" s="536"/>
      <c r="I2" s="537" t="s">
        <v>18270</v>
      </c>
      <c r="J2" s="804" t="s">
        <v>18273</v>
      </c>
    </row>
    <row r="3" spans="1:10">
      <c r="A3" s="1746" t="s">
        <v>3418</v>
      </c>
      <c r="B3" s="1746"/>
      <c r="C3" s="1746"/>
      <c r="D3" s="1746"/>
      <c r="H3" s="536"/>
      <c r="I3" s="561" t="s">
        <v>18274</v>
      </c>
      <c r="J3" s="560" t="s">
        <v>18275</v>
      </c>
    </row>
    <row r="4" spans="1:10" ht="12" thickBot="1">
      <c r="D4" s="1630" t="s">
        <v>1422</v>
      </c>
      <c r="H4" s="536"/>
      <c r="I4" s="634" t="s">
        <v>18276</v>
      </c>
      <c r="J4" s="560" t="s">
        <v>18277</v>
      </c>
    </row>
    <row r="5" spans="1:10" ht="12" thickBot="1">
      <c r="A5" s="1419" t="s">
        <v>10</v>
      </c>
      <c r="B5" s="1595" t="s">
        <v>11</v>
      </c>
      <c r="C5" s="1595" t="s">
        <v>3214</v>
      </c>
      <c r="D5" s="1636" t="s">
        <v>3214</v>
      </c>
      <c r="H5" s="563"/>
      <c r="I5" s="564" t="s">
        <v>18278</v>
      </c>
      <c r="J5" s="565" t="s">
        <v>13554</v>
      </c>
    </row>
    <row r="6" spans="1:10" ht="45">
      <c r="A6" s="1055">
        <v>1</v>
      </c>
      <c r="B6" s="275">
        <v>2</v>
      </c>
      <c r="C6" s="275">
        <v>3</v>
      </c>
      <c r="D6" s="274">
        <v>4</v>
      </c>
      <c r="F6" s="1177" t="s">
        <v>29541</v>
      </c>
    </row>
    <row r="7" spans="1:10" ht="45">
      <c r="A7" s="1055">
        <v>1</v>
      </c>
      <c r="B7" s="1641" t="s">
        <v>3501</v>
      </c>
      <c r="C7" s="1600"/>
      <c r="D7" s="1601"/>
      <c r="F7" s="1573" t="s">
        <v>29542</v>
      </c>
    </row>
    <row r="8" spans="1:10" ht="33.75">
      <c r="A8" s="1055">
        <v>2</v>
      </c>
      <c r="B8" s="1527" t="s">
        <v>3502</v>
      </c>
      <c r="C8" s="1589"/>
      <c r="D8" s="1590"/>
      <c r="F8" s="1573" t="s">
        <v>29543</v>
      </c>
    </row>
    <row r="9" spans="1:10" ht="45">
      <c r="A9" s="1055">
        <v>3</v>
      </c>
      <c r="B9" s="1527" t="s">
        <v>3424</v>
      </c>
      <c r="C9" s="1593"/>
      <c r="D9" s="1594"/>
      <c r="F9" s="1573" t="s">
        <v>29544</v>
      </c>
    </row>
    <row r="10" spans="1:10" ht="45.75" thickBot="1">
      <c r="A10" s="220">
        <v>4</v>
      </c>
      <c r="B10" s="1591" t="s">
        <v>0</v>
      </c>
      <c r="C10" s="1610"/>
      <c r="D10" s="1637"/>
      <c r="F10" s="1576" t="s">
        <v>28974</v>
      </c>
    </row>
    <row r="13" spans="1:10">
      <c r="A13" s="1746" t="s">
        <v>3434</v>
      </c>
      <c r="B13" s="1746"/>
      <c r="C13" s="1746"/>
      <c r="D13" s="1746"/>
    </row>
    <row r="14" spans="1:10" ht="12" thickBot="1">
      <c r="D14" s="1630" t="s">
        <v>3503</v>
      </c>
    </row>
    <row r="15" spans="1:10" ht="12" thickBot="1">
      <c r="A15" s="1419" t="s">
        <v>10</v>
      </c>
      <c r="B15" s="1420" t="s">
        <v>11</v>
      </c>
      <c r="C15" s="1420" t="s">
        <v>3214</v>
      </c>
      <c r="D15" s="1421" t="s">
        <v>3214</v>
      </c>
    </row>
    <row r="16" spans="1:10" ht="33.75">
      <c r="A16" s="1068">
        <v>1</v>
      </c>
      <c r="B16" s="1069">
        <v>2</v>
      </c>
      <c r="C16" s="1069">
        <v>3</v>
      </c>
      <c r="D16" s="1059">
        <v>4</v>
      </c>
      <c r="F16" s="1177" t="s">
        <v>29545</v>
      </c>
    </row>
    <row r="17" spans="1:6" ht="33.75">
      <c r="A17" s="1068">
        <v>1</v>
      </c>
      <c r="B17" s="848" t="s">
        <v>3436</v>
      </c>
      <c r="C17" s="1445"/>
      <c r="D17" s="1430"/>
      <c r="F17" s="1573" t="s">
        <v>29546</v>
      </c>
    </row>
    <row r="18" spans="1:6" ht="33.75">
      <c r="A18" s="1068">
        <v>2</v>
      </c>
      <c r="B18" s="848" t="s">
        <v>3437</v>
      </c>
      <c r="C18" s="1445"/>
      <c r="D18" s="1430"/>
      <c r="F18" s="1573" t="s">
        <v>29547</v>
      </c>
    </row>
    <row r="19" spans="1:6" ht="33.75">
      <c r="A19" s="1068">
        <v>3</v>
      </c>
      <c r="B19" s="848" t="s">
        <v>10468</v>
      </c>
      <c r="C19" s="1445"/>
      <c r="D19" s="1430"/>
      <c r="F19" s="1573" t="s">
        <v>29548</v>
      </c>
    </row>
    <row r="20" spans="1:6" ht="45">
      <c r="A20" s="1068">
        <v>4</v>
      </c>
      <c r="B20" s="848" t="s">
        <v>3438</v>
      </c>
      <c r="C20" s="1445"/>
      <c r="D20" s="1430"/>
      <c r="F20" s="1573" t="s">
        <v>29549</v>
      </c>
    </row>
    <row r="21" spans="1:6" ht="45">
      <c r="A21" s="1068">
        <v>5</v>
      </c>
      <c r="B21" s="848" t="s">
        <v>3504</v>
      </c>
      <c r="C21" s="1445"/>
      <c r="D21" s="1430"/>
      <c r="F21" s="1573" t="s">
        <v>29550</v>
      </c>
    </row>
    <row r="22" spans="1:6" ht="33.75">
      <c r="A22" s="1068">
        <v>6</v>
      </c>
      <c r="B22" s="848" t="s">
        <v>3440</v>
      </c>
      <c r="C22" s="1445"/>
      <c r="D22" s="1430"/>
      <c r="F22" s="1573" t="s">
        <v>29551</v>
      </c>
    </row>
    <row r="23" spans="1:6" ht="33.75">
      <c r="A23" s="1068">
        <v>7</v>
      </c>
      <c r="B23" s="848" t="s">
        <v>3441</v>
      </c>
      <c r="C23" s="1445"/>
      <c r="D23" s="1430"/>
      <c r="F23" s="1573" t="s">
        <v>29552</v>
      </c>
    </row>
    <row r="24" spans="1:6" ht="45">
      <c r="A24" s="1068">
        <v>8</v>
      </c>
      <c r="B24" s="848" t="s">
        <v>3504</v>
      </c>
      <c r="C24" s="1445"/>
      <c r="D24" s="1430"/>
      <c r="F24" s="1573" t="s">
        <v>29553</v>
      </c>
    </row>
    <row r="25" spans="1:6" ht="33.75">
      <c r="A25" s="1068">
        <v>9</v>
      </c>
      <c r="B25" s="848" t="s">
        <v>10473</v>
      </c>
      <c r="C25" s="1445"/>
      <c r="D25" s="1430"/>
      <c r="F25" s="1573" t="s">
        <v>29554</v>
      </c>
    </row>
    <row r="26" spans="1:6" ht="33.75">
      <c r="A26" s="1068">
        <v>10</v>
      </c>
      <c r="B26" s="848" t="s">
        <v>3505</v>
      </c>
      <c r="C26" s="1445" t="s">
        <v>3056</v>
      </c>
      <c r="D26" s="1430" t="s">
        <v>3056</v>
      </c>
      <c r="F26" s="1573" t="s">
        <v>29555</v>
      </c>
    </row>
    <row r="27" spans="1:6" ht="34.5" thickBot="1">
      <c r="A27" s="862">
        <v>11</v>
      </c>
      <c r="B27" s="213" t="s">
        <v>10474</v>
      </c>
      <c r="C27" s="1447"/>
      <c r="D27" s="1433"/>
      <c r="F27" s="1576" t="s">
        <v>28975</v>
      </c>
    </row>
    <row r="30" spans="1:6">
      <c r="A30" s="1876" t="s">
        <v>10475</v>
      </c>
      <c r="B30" s="1876"/>
      <c r="C30" s="1876"/>
      <c r="D30" s="1876"/>
    </row>
    <row r="31" spans="1:6" ht="12" thickBot="1">
      <c r="A31" s="1563"/>
      <c r="B31" s="1563"/>
      <c r="C31" s="1563"/>
      <c r="D31" s="1564" t="s">
        <v>3506</v>
      </c>
    </row>
    <row r="32" spans="1:6" ht="12" thickBot="1">
      <c r="A32" s="1419" t="s">
        <v>10</v>
      </c>
      <c r="B32" s="1420" t="s">
        <v>11</v>
      </c>
      <c r="C32" s="1420" t="s">
        <v>3214</v>
      </c>
      <c r="D32" s="1421" t="s">
        <v>3214</v>
      </c>
    </row>
    <row r="33" spans="1:6" ht="33.75">
      <c r="A33" s="1068">
        <v>1</v>
      </c>
      <c r="B33" s="1069">
        <v>2</v>
      </c>
      <c r="C33" s="1069">
        <v>3</v>
      </c>
      <c r="D33" s="1059">
        <v>4</v>
      </c>
      <c r="F33" s="1177" t="s">
        <v>29556</v>
      </c>
    </row>
    <row r="34" spans="1:6" ht="33.75">
      <c r="A34" s="1068">
        <v>1</v>
      </c>
      <c r="B34" s="848" t="s">
        <v>3451</v>
      </c>
      <c r="C34" s="1445"/>
      <c r="D34" s="1430"/>
      <c r="F34" s="1573" t="s">
        <v>29557</v>
      </c>
    </row>
    <row r="35" spans="1:6" ht="33.75">
      <c r="A35" s="1068">
        <v>2</v>
      </c>
      <c r="B35" s="848" t="s">
        <v>3507</v>
      </c>
      <c r="C35" s="1445"/>
      <c r="D35" s="1430"/>
      <c r="F35" s="1573" t="s">
        <v>29558</v>
      </c>
    </row>
    <row r="36" spans="1:6" ht="33.75">
      <c r="A36" s="1068">
        <v>3</v>
      </c>
      <c r="B36" s="848" t="s">
        <v>3508</v>
      </c>
      <c r="C36" s="1445"/>
      <c r="D36" s="1430"/>
      <c r="F36" s="1573" t="s">
        <v>29559</v>
      </c>
    </row>
    <row r="37" spans="1:6" ht="34.5" thickBot="1">
      <c r="A37" s="862">
        <v>4</v>
      </c>
      <c r="B37" s="213" t="s">
        <v>0</v>
      </c>
      <c r="C37" s="1447"/>
      <c r="D37" s="1433"/>
      <c r="F37" s="1576" t="s">
        <v>28977</v>
      </c>
    </row>
    <row r="41" spans="1:6">
      <c r="A41" s="1876" t="s">
        <v>10476</v>
      </c>
      <c r="B41" s="1876"/>
      <c r="C41" s="1876"/>
      <c r="D41" s="1876"/>
    </row>
    <row r="42" spans="1:6" ht="12" thickBot="1">
      <c r="D42" s="1630" t="s">
        <v>3509</v>
      </c>
    </row>
    <row r="43" spans="1:6" ht="12" thickBot="1">
      <c r="A43" s="1419" t="s">
        <v>10</v>
      </c>
      <c r="B43" s="1420" t="s">
        <v>11</v>
      </c>
      <c r="C43" s="1420" t="s">
        <v>3214</v>
      </c>
      <c r="D43" s="1421" t="s">
        <v>3214</v>
      </c>
    </row>
    <row r="44" spans="1:6" ht="33.75">
      <c r="A44" s="1068">
        <v>1</v>
      </c>
      <c r="B44" s="1069">
        <v>2</v>
      </c>
      <c r="C44" s="1069">
        <v>3</v>
      </c>
      <c r="D44" s="1059">
        <v>4</v>
      </c>
      <c r="F44" s="1177" t="s">
        <v>29560</v>
      </c>
    </row>
    <row r="45" spans="1:6" ht="45">
      <c r="A45" s="1068">
        <v>1</v>
      </c>
      <c r="B45" s="848" t="s">
        <v>3510</v>
      </c>
      <c r="C45" s="1445"/>
      <c r="D45" s="1430"/>
      <c r="F45" s="1573" t="s">
        <v>29561</v>
      </c>
    </row>
    <row r="46" spans="1:6" ht="45">
      <c r="A46" s="1068">
        <v>2</v>
      </c>
      <c r="B46" s="848" t="s">
        <v>3511</v>
      </c>
      <c r="C46" s="1445"/>
      <c r="D46" s="1430"/>
      <c r="F46" s="1573" t="s">
        <v>29562</v>
      </c>
    </row>
    <row r="47" spans="1:6" ht="33.75">
      <c r="A47" s="1068">
        <v>3</v>
      </c>
      <c r="B47" s="848" t="s">
        <v>3512</v>
      </c>
      <c r="C47" s="1445"/>
      <c r="D47" s="1430"/>
      <c r="F47" s="1573" t="s">
        <v>29563</v>
      </c>
    </row>
    <row r="48" spans="1:6" ht="34.5" thickBot="1">
      <c r="A48" s="862">
        <v>4</v>
      </c>
      <c r="B48" s="213" t="s">
        <v>0</v>
      </c>
      <c r="C48" s="1447"/>
      <c r="D48" s="1433"/>
      <c r="F48" s="1576" t="s">
        <v>28978</v>
      </c>
    </row>
    <row r="52" spans="1:6">
      <c r="A52" s="1876" t="s">
        <v>10637</v>
      </c>
      <c r="B52" s="1876"/>
      <c r="C52" s="1876"/>
      <c r="D52" s="1876"/>
    </row>
    <row r="53" spans="1:6" ht="12" thickBot="1">
      <c r="D53" s="1630" t="s">
        <v>3513</v>
      </c>
    </row>
    <row r="54" spans="1:6" ht="12" thickBot="1">
      <c r="A54" s="1419" t="s">
        <v>10</v>
      </c>
      <c r="B54" s="1420" t="s">
        <v>11</v>
      </c>
      <c r="C54" s="1420" t="s">
        <v>3214</v>
      </c>
      <c r="D54" s="1421" t="s">
        <v>3214</v>
      </c>
    </row>
    <row r="55" spans="1:6" ht="45">
      <c r="A55" s="1068">
        <v>1</v>
      </c>
      <c r="B55" s="240">
        <v>2</v>
      </c>
      <c r="C55" s="240">
        <v>3</v>
      </c>
      <c r="D55" s="256">
        <v>4</v>
      </c>
      <c r="F55" s="1177" t="s">
        <v>29564</v>
      </c>
    </row>
    <row r="56" spans="1:6" ht="33.75">
      <c r="A56" s="1068">
        <v>1</v>
      </c>
      <c r="B56" s="397" t="s">
        <v>3514</v>
      </c>
      <c r="C56" s="1436"/>
      <c r="D56" s="1437"/>
      <c r="F56" s="1573" t="s">
        <v>29565</v>
      </c>
    </row>
    <row r="57" spans="1:6" ht="33.75">
      <c r="A57" s="1068">
        <v>2</v>
      </c>
      <c r="B57" s="397" t="s">
        <v>3515</v>
      </c>
      <c r="C57" s="1436" t="s">
        <v>3134</v>
      </c>
      <c r="D57" s="1437" t="s">
        <v>3134</v>
      </c>
      <c r="F57" s="1573" t="s">
        <v>29566</v>
      </c>
    </row>
    <row r="58" spans="1:6" ht="33.75">
      <c r="A58" s="1068">
        <v>3</v>
      </c>
      <c r="B58" s="397" t="s">
        <v>3516</v>
      </c>
      <c r="C58" s="1436"/>
      <c r="D58" s="1437"/>
      <c r="F58" s="1573" t="s">
        <v>29567</v>
      </c>
    </row>
    <row r="59" spans="1:6" ht="33.75">
      <c r="A59" s="1068">
        <v>4</v>
      </c>
      <c r="B59" s="397" t="s">
        <v>3517</v>
      </c>
      <c r="C59" s="1436" t="s">
        <v>3134</v>
      </c>
      <c r="D59" s="1437" t="s">
        <v>3134</v>
      </c>
      <c r="F59" s="1573" t="s">
        <v>29568</v>
      </c>
    </row>
    <row r="60" spans="1:6" ht="45.75" thickBot="1">
      <c r="A60" s="862">
        <v>5</v>
      </c>
      <c r="B60" s="245" t="s">
        <v>0</v>
      </c>
      <c r="C60" s="1446"/>
      <c r="D60" s="1530"/>
      <c r="F60" s="1576" t="s">
        <v>28979</v>
      </c>
    </row>
    <row r="63" spans="1:6">
      <c r="A63" s="1876" t="s">
        <v>10638</v>
      </c>
      <c r="B63" s="1876"/>
      <c r="C63" s="1876"/>
      <c r="D63" s="1876"/>
    </row>
    <row r="64" spans="1:6" ht="12" thickBot="1">
      <c r="D64" s="1639" t="s">
        <v>3518</v>
      </c>
    </row>
    <row r="65" spans="1:6" ht="12" thickBot="1">
      <c r="A65" s="1419" t="s">
        <v>10</v>
      </c>
      <c r="B65" s="1420" t="s">
        <v>11</v>
      </c>
      <c r="C65" s="1420" t="s">
        <v>3214</v>
      </c>
      <c r="D65" s="1421" t="s">
        <v>3214</v>
      </c>
    </row>
    <row r="66" spans="1:6" ht="56.25">
      <c r="A66" s="1068">
        <v>1</v>
      </c>
      <c r="B66" s="1069">
        <v>2</v>
      </c>
      <c r="C66" s="1069">
        <v>3</v>
      </c>
      <c r="D66" s="1059">
        <v>4</v>
      </c>
      <c r="F66" s="1177" t="s">
        <v>29569</v>
      </c>
    </row>
    <row r="67" spans="1:6" ht="33.75">
      <c r="A67" s="1068">
        <v>1</v>
      </c>
      <c r="B67" s="848" t="s">
        <v>3519</v>
      </c>
      <c r="C67" s="1445"/>
      <c r="D67" s="1430"/>
      <c r="F67" s="1573" t="s">
        <v>29570</v>
      </c>
    </row>
    <row r="68" spans="1:6" ht="45">
      <c r="A68" s="1068">
        <v>2</v>
      </c>
      <c r="B68" s="848" t="s">
        <v>3520</v>
      </c>
      <c r="C68" s="1445" t="s">
        <v>3134</v>
      </c>
      <c r="D68" s="1430" t="s">
        <v>3134</v>
      </c>
      <c r="F68" s="1573" t="s">
        <v>29571</v>
      </c>
    </row>
    <row r="69" spans="1:6" ht="45">
      <c r="A69" s="1068">
        <v>3</v>
      </c>
      <c r="B69" s="848" t="s">
        <v>3521</v>
      </c>
      <c r="C69" s="1445"/>
      <c r="D69" s="1430"/>
      <c r="F69" s="1573" t="s">
        <v>29572</v>
      </c>
    </row>
    <row r="70" spans="1:6" ht="45">
      <c r="A70" s="1068">
        <v>4</v>
      </c>
      <c r="B70" s="848" t="s">
        <v>3522</v>
      </c>
      <c r="C70" s="1445" t="s">
        <v>3134</v>
      </c>
      <c r="D70" s="1430" t="s">
        <v>3134</v>
      </c>
      <c r="F70" s="1573" t="s">
        <v>29573</v>
      </c>
    </row>
    <row r="71" spans="1:6" ht="45.75" thickBot="1">
      <c r="A71" s="862">
        <v>5</v>
      </c>
      <c r="B71" s="213" t="s">
        <v>0</v>
      </c>
      <c r="C71" s="1447"/>
      <c r="D71" s="1433"/>
      <c r="F71" s="1576" t="s">
        <v>28980</v>
      </c>
    </row>
  </sheetData>
  <mergeCells count="7">
    <mergeCell ref="A52:D52"/>
    <mergeCell ref="A63:D63"/>
    <mergeCell ref="A1:D1"/>
    <mergeCell ref="A3:D3"/>
    <mergeCell ref="A13:D13"/>
    <mergeCell ref="A30:D30"/>
    <mergeCell ref="A41:D41"/>
  </mergeCells>
  <hyperlinks>
    <hyperlink ref="E1" location="'Содержание (2)'!A1" display="'Содержание"/>
  </hyperlinks>
  <pageMargins left="0.7" right="0.7" top="0.75" bottom="0.75" header="0.3" footer="0.3"/>
  <pageSetup paperSize="9"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3">
    <tabColor rgb="FF002060"/>
  </sheetPr>
  <dimension ref="A1:J25"/>
  <sheetViews>
    <sheetView workbookViewId="0">
      <selection activeCell="H5" sqref="H1:J5"/>
    </sheetView>
  </sheetViews>
  <sheetFormatPr defaultRowHeight="11.25"/>
  <cols>
    <col min="1" max="1" width="17.1640625" style="103" customWidth="1"/>
    <col min="2" max="2" width="56.1640625" style="103" customWidth="1"/>
    <col min="3" max="3" width="22.5" style="103" customWidth="1"/>
    <col min="4" max="4" width="22" style="103" customWidth="1"/>
    <col min="5" max="5" width="16.33203125" style="103" bestFit="1" customWidth="1"/>
    <col min="6" max="6" width="71.83203125" style="1076" customWidth="1"/>
    <col min="7" max="7" width="9.33203125" style="103"/>
    <col min="8" max="8" width="9" style="103" bestFit="1" customWidth="1"/>
    <col min="9" max="9" width="12" style="103" bestFit="1" customWidth="1"/>
    <col min="10" max="10" width="39.83203125" style="103" bestFit="1" customWidth="1"/>
    <col min="11" max="11" width="42" style="103" customWidth="1"/>
    <col min="12" max="16384" width="9.33203125" style="103"/>
  </cols>
  <sheetData>
    <row r="1" spans="1:10" ht="12" thickBot="1">
      <c r="A1" s="1746" t="s">
        <v>2780</v>
      </c>
      <c r="B1" s="1746"/>
      <c r="C1" s="1746"/>
      <c r="D1" s="1746"/>
      <c r="E1" s="1334" t="s">
        <v>230</v>
      </c>
      <c r="H1" s="566" t="s">
        <v>11946</v>
      </c>
      <c r="I1" s="567" t="s">
        <v>18271</v>
      </c>
      <c r="J1" s="568" t="s">
        <v>18272</v>
      </c>
    </row>
    <row r="2" spans="1:10" ht="22.5">
      <c r="H2" s="536"/>
      <c r="I2" s="537" t="s">
        <v>18270</v>
      </c>
      <c r="J2" s="804" t="s">
        <v>18273</v>
      </c>
    </row>
    <row r="3" spans="1:10">
      <c r="A3" s="1744" t="s">
        <v>97</v>
      </c>
      <c r="B3" s="1744"/>
      <c r="C3" s="1744"/>
      <c r="D3" s="1744"/>
      <c r="H3" s="536"/>
      <c r="I3" s="561" t="s">
        <v>18274</v>
      </c>
      <c r="J3" s="560" t="s">
        <v>18275</v>
      </c>
    </row>
    <row r="4" spans="1:10" ht="12" thickBot="1">
      <c r="D4" s="215" t="s">
        <v>1033</v>
      </c>
      <c r="H4" s="536"/>
      <c r="I4" s="634" t="s">
        <v>18276</v>
      </c>
      <c r="J4" s="560" t="s">
        <v>18277</v>
      </c>
    </row>
    <row r="5" spans="1:10" ht="12" thickBot="1">
      <c r="A5" s="1642" t="s">
        <v>10</v>
      </c>
      <c r="B5" s="1643" t="s">
        <v>11</v>
      </c>
      <c r="C5" s="1643" t="s">
        <v>3214</v>
      </c>
      <c r="D5" s="1644" t="s">
        <v>3214</v>
      </c>
      <c r="H5" s="563"/>
      <c r="I5" s="564" t="s">
        <v>18278</v>
      </c>
      <c r="J5" s="565" t="s">
        <v>13554</v>
      </c>
    </row>
    <row r="6" spans="1:10" ht="33.75">
      <c r="A6" s="1645">
        <v>1</v>
      </c>
      <c r="B6" s="1646">
        <v>2</v>
      </c>
      <c r="C6" s="1646">
        <v>3</v>
      </c>
      <c r="D6" s="1647">
        <v>4</v>
      </c>
      <c r="F6" s="758" t="s">
        <v>29574</v>
      </c>
    </row>
    <row r="7" spans="1:10" ht="33.75">
      <c r="A7" s="1645">
        <v>1</v>
      </c>
      <c r="B7" s="1632" t="s">
        <v>3469</v>
      </c>
      <c r="C7" s="1552"/>
      <c r="D7" s="1553"/>
      <c r="F7" s="763" t="s">
        <v>29575</v>
      </c>
    </row>
    <row r="8" spans="1:10" ht="33.75">
      <c r="A8" s="1645">
        <v>2</v>
      </c>
      <c r="B8" s="1632" t="s">
        <v>3470</v>
      </c>
      <c r="C8" s="1552"/>
      <c r="D8" s="1553"/>
      <c r="F8" s="763" t="s">
        <v>29576</v>
      </c>
    </row>
    <row r="9" spans="1:10" ht="33.75">
      <c r="A9" s="1645">
        <v>3</v>
      </c>
      <c r="B9" s="1632" t="s">
        <v>3471</v>
      </c>
      <c r="C9" s="1552"/>
      <c r="D9" s="1553"/>
      <c r="F9" s="763" t="s">
        <v>29577</v>
      </c>
    </row>
    <row r="10" spans="1:10" ht="45">
      <c r="A10" s="1645">
        <v>4</v>
      </c>
      <c r="B10" s="1632" t="s">
        <v>3472</v>
      </c>
      <c r="C10" s="1552"/>
      <c r="D10" s="1553"/>
      <c r="F10" s="763" t="s">
        <v>29578</v>
      </c>
    </row>
    <row r="11" spans="1:10" ht="33.75">
      <c r="A11" s="1645">
        <v>5</v>
      </c>
      <c r="B11" s="1632" t="s">
        <v>3473</v>
      </c>
      <c r="C11" s="1552"/>
      <c r="D11" s="1553"/>
      <c r="F11" s="763" t="s">
        <v>29579</v>
      </c>
    </row>
    <row r="12" spans="1:10" ht="33.75">
      <c r="A12" s="1645">
        <v>6</v>
      </c>
      <c r="B12" s="1632" t="s">
        <v>446</v>
      </c>
      <c r="C12" s="1552"/>
      <c r="D12" s="1553"/>
      <c r="F12" s="763" t="s">
        <v>29580</v>
      </c>
    </row>
    <row r="13" spans="1:10" ht="45">
      <c r="A13" s="1645">
        <v>7</v>
      </c>
      <c r="B13" s="1632" t="s">
        <v>10472</v>
      </c>
      <c r="C13" s="1552"/>
      <c r="D13" s="1553"/>
      <c r="F13" s="763" t="s">
        <v>29581</v>
      </c>
    </row>
    <row r="14" spans="1:10">
      <c r="A14" s="1645">
        <v>8</v>
      </c>
      <c r="B14" s="1632" t="s">
        <v>3474</v>
      </c>
      <c r="C14" s="1552"/>
      <c r="D14" s="1553"/>
      <c r="F14" s="763" t="s">
        <v>29582</v>
      </c>
    </row>
    <row r="15" spans="1:10" ht="33.75">
      <c r="A15" s="1645" t="s">
        <v>297</v>
      </c>
      <c r="B15" s="1632" t="s">
        <v>448</v>
      </c>
      <c r="C15" s="1552"/>
      <c r="D15" s="1553"/>
      <c r="F15" s="763" t="s">
        <v>29583</v>
      </c>
    </row>
    <row r="16" spans="1:10" ht="12" thickBot="1">
      <c r="A16" s="1648" t="s">
        <v>996</v>
      </c>
      <c r="B16" s="1634" t="s">
        <v>0</v>
      </c>
      <c r="C16" s="1649"/>
      <c r="D16" s="1650"/>
      <c r="F16" s="759" t="s">
        <v>28982</v>
      </c>
    </row>
    <row r="17" spans="1:6">
      <c r="F17" s="1379"/>
    </row>
    <row r="18" spans="1:6">
      <c r="F18" s="1379"/>
    </row>
    <row r="19" spans="1:6">
      <c r="A19" s="1746" t="s">
        <v>3479</v>
      </c>
      <c r="B19" s="1746"/>
      <c r="C19" s="1746"/>
      <c r="D19" s="1746"/>
      <c r="F19" s="1379"/>
    </row>
    <row r="20" spans="1:6" ht="12" thickBot="1">
      <c r="D20" s="215" t="s">
        <v>1042</v>
      </c>
      <c r="F20" s="1379"/>
    </row>
    <row r="21" spans="1:6" ht="12" thickBot="1">
      <c r="A21" s="1642" t="s">
        <v>10</v>
      </c>
      <c r="B21" s="1643" t="s">
        <v>11</v>
      </c>
      <c r="C21" s="1643" t="s">
        <v>3214</v>
      </c>
      <c r="D21" s="1644" t="s">
        <v>3214</v>
      </c>
      <c r="F21" s="1379"/>
    </row>
    <row r="22" spans="1:6" ht="33.75">
      <c r="A22" s="1068">
        <v>1</v>
      </c>
      <c r="B22" s="240">
        <v>2</v>
      </c>
      <c r="C22" s="240">
        <v>3</v>
      </c>
      <c r="D22" s="256">
        <v>4</v>
      </c>
      <c r="F22" s="758" t="s">
        <v>29584</v>
      </c>
    </row>
    <row r="23" spans="1:6" ht="33.75">
      <c r="A23" s="1068">
        <v>1</v>
      </c>
      <c r="B23" s="1640" t="s">
        <v>3523</v>
      </c>
      <c r="C23" s="1436"/>
      <c r="D23" s="1437"/>
      <c r="F23" s="763" t="s">
        <v>29585</v>
      </c>
    </row>
    <row r="24" spans="1:6" ht="33.75">
      <c r="A24" s="1068">
        <v>2</v>
      </c>
      <c r="B24" s="1640" t="s">
        <v>3524</v>
      </c>
      <c r="C24" s="1436"/>
      <c r="D24" s="1437"/>
      <c r="F24" s="763" t="s">
        <v>29586</v>
      </c>
    </row>
    <row r="25" spans="1:6" ht="34.5" thickBot="1">
      <c r="A25" s="862">
        <v>3</v>
      </c>
      <c r="B25" s="1441" t="s">
        <v>0</v>
      </c>
      <c r="C25" s="1446"/>
      <c r="D25" s="1530"/>
      <c r="F25" s="759" t="s">
        <v>28984</v>
      </c>
    </row>
  </sheetData>
  <mergeCells count="3">
    <mergeCell ref="A1:D1"/>
    <mergeCell ref="A3:D3"/>
    <mergeCell ref="A19:D19"/>
  </mergeCells>
  <hyperlinks>
    <hyperlink ref="E1" location="'Содержание (2)'!A1" display="'Содержание"/>
  </hyperlinks>
  <pageMargins left="0.7" right="0.7" top="0.75" bottom="0.75" header="0.3" footer="0.3"/>
  <pageSetup paperSize="9" orientation="portrait"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4">
    <tabColor rgb="FF002060"/>
  </sheetPr>
  <dimension ref="A1:J13"/>
  <sheetViews>
    <sheetView workbookViewId="0">
      <selection activeCell="H1" sqref="H1:J5"/>
    </sheetView>
  </sheetViews>
  <sheetFormatPr defaultRowHeight="11.25"/>
  <cols>
    <col min="1" max="1" width="15.83203125" style="4" customWidth="1"/>
    <col min="2" max="2" width="56" style="4" customWidth="1"/>
    <col min="3" max="3" width="24.5" style="4" customWidth="1"/>
    <col min="4" max="4" width="23.6640625" style="4" customWidth="1"/>
    <col min="5" max="5" width="16.33203125" style="4" bestFit="1" customWidth="1"/>
    <col min="6" max="6" width="58.83203125" style="4" customWidth="1"/>
    <col min="7" max="7" width="9.33203125" style="4"/>
    <col min="8" max="8" width="9" style="4" bestFit="1" customWidth="1"/>
    <col min="9" max="9" width="12" style="4" bestFit="1" customWidth="1"/>
    <col min="10" max="10" width="22.33203125" style="4" bestFit="1" customWidth="1"/>
    <col min="11" max="16384" width="9.33203125" style="4"/>
  </cols>
  <sheetData>
    <row r="1" spans="1:10" ht="12" thickBot="1">
      <c r="A1" s="1877" t="s">
        <v>2781</v>
      </c>
      <c r="B1" s="1877"/>
      <c r="C1" s="1877"/>
      <c r="D1" s="1877"/>
      <c r="E1" s="1331" t="s">
        <v>230</v>
      </c>
      <c r="H1" s="566" t="s">
        <v>11946</v>
      </c>
      <c r="I1" s="567" t="s">
        <v>18271</v>
      </c>
      <c r="J1" s="568" t="s">
        <v>18272</v>
      </c>
    </row>
    <row r="2" spans="1:10" ht="33.75">
      <c r="H2" s="536"/>
      <c r="I2" s="537" t="s">
        <v>18270</v>
      </c>
      <c r="J2" s="804" t="s">
        <v>18273</v>
      </c>
    </row>
    <row r="3" spans="1:10">
      <c r="A3" s="1877" t="s">
        <v>2885</v>
      </c>
      <c r="B3" s="1877"/>
      <c r="C3" s="1877"/>
      <c r="D3" s="1877"/>
      <c r="H3" s="536"/>
      <c r="I3" s="561" t="s">
        <v>18274</v>
      </c>
      <c r="J3" s="560" t="s">
        <v>18275</v>
      </c>
    </row>
    <row r="4" spans="1:10" ht="12" thickBot="1">
      <c r="D4" s="22" t="s">
        <v>1428</v>
      </c>
      <c r="H4" s="536"/>
      <c r="I4" s="634" t="s">
        <v>18276</v>
      </c>
      <c r="J4" s="560" t="s">
        <v>18277</v>
      </c>
    </row>
    <row r="5" spans="1:10" ht="12" thickBot="1">
      <c r="A5" s="143" t="s">
        <v>10</v>
      </c>
      <c r="B5" s="144" t="s">
        <v>11</v>
      </c>
      <c r="C5" s="144" t="s">
        <v>3214</v>
      </c>
      <c r="D5" s="145" t="s">
        <v>3214</v>
      </c>
      <c r="H5" s="563"/>
      <c r="I5" s="564" t="s">
        <v>18278</v>
      </c>
      <c r="J5" s="565" t="s">
        <v>13554</v>
      </c>
    </row>
    <row r="6" spans="1:10">
      <c r="A6" s="146">
        <v>1</v>
      </c>
      <c r="B6" s="147">
        <v>2</v>
      </c>
      <c r="C6" s="147">
        <v>3</v>
      </c>
      <c r="D6" s="148">
        <v>4</v>
      </c>
      <c r="F6" s="864" t="s">
        <v>29587</v>
      </c>
    </row>
    <row r="7" spans="1:10" ht="33.75">
      <c r="A7" s="146">
        <v>1</v>
      </c>
      <c r="B7" s="139" t="s">
        <v>3525</v>
      </c>
      <c r="C7" s="149"/>
      <c r="D7" s="150"/>
      <c r="F7" s="577" t="s">
        <v>29588</v>
      </c>
    </row>
    <row r="8" spans="1:10" ht="45">
      <c r="A8" s="146">
        <v>2</v>
      </c>
      <c r="B8" s="139" t="s">
        <v>3526</v>
      </c>
      <c r="C8" s="149"/>
      <c r="D8" s="150"/>
      <c r="F8" s="577" t="s">
        <v>29589</v>
      </c>
    </row>
    <row r="9" spans="1:10" ht="33.75">
      <c r="A9" s="146">
        <v>3</v>
      </c>
      <c r="B9" s="139" t="s">
        <v>3527</v>
      </c>
      <c r="C9" s="149"/>
      <c r="D9" s="150"/>
      <c r="F9" s="577" t="s">
        <v>29590</v>
      </c>
    </row>
    <row r="10" spans="1:10" ht="45">
      <c r="A10" s="146">
        <v>4</v>
      </c>
      <c r="B10" s="139" t="s">
        <v>3528</v>
      </c>
      <c r="C10" s="149"/>
      <c r="D10" s="150"/>
      <c r="F10" s="577" t="s">
        <v>29591</v>
      </c>
    </row>
    <row r="11" spans="1:10" ht="33.75">
      <c r="A11" s="146">
        <v>5</v>
      </c>
      <c r="B11" s="139" t="s">
        <v>3529</v>
      </c>
      <c r="C11" s="149"/>
      <c r="D11" s="150"/>
      <c r="F11" s="577" t="s">
        <v>29592</v>
      </c>
    </row>
    <row r="12" spans="1:10" ht="34.5" thickBot="1">
      <c r="A12" s="151">
        <v>6</v>
      </c>
      <c r="B12" s="140" t="s">
        <v>0</v>
      </c>
      <c r="C12" s="152"/>
      <c r="D12" s="153"/>
      <c r="F12" s="865" t="s">
        <v>28985</v>
      </c>
    </row>
    <row r="13" spans="1:10" customFormat="1">
      <c r="A13" s="4"/>
      <c r="B13" s="4"/>
      <c r="C13" s="4"/>
      <c r="D13" s="4"/>
      <c r="E13" s="4"/>
      <c r="F13" s="4"/>
    </row>
  </sheetData>
  <mergeCells count="2">
    <mergeCell ref="A1:D1"/>
    <mergeCell ref="A3:D3"/>
  </mergeCells>
  <hyperlinks>
    <hyperlink ref="E1" location="'Содержание (2)'!A1" display="'Содержание"/>
  </hyperlinks>
  <pageMargins left="0.7" right="0.7" top="0.75" bottom="0.75" header="0.3" footer="0.3"/>
  <pageSetup paperSize="9"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5">
    <tabColor rgb="FF002060"/>
  </sheetPr>
  <dimension ref="A1:J29"/>
  <sheetViews>
    <sheetView workbookViewId="0">
      <selection activeCell="H5" sqref="H1:J5"/>
    </sheetView>
  </sheetViews>
  <sheetFormatPr defaultRowHeight="11.25"/>
  <cols>
    <col min="1" max="1" width="18" style="84" customWidth="1"/>
    <col min="2" max="2" width="56.6640625" style="84" customWidth="1"/>
    <col min="3" max="3" width="26.5" style="84" customWidth="1"/>
    <col min="4" max="4" width="22.33203125" style="84" customWidth="1"/>
    <col min="5" max="5" width="16.33203125" style="84" bestFit="1" customWidth="1"/>
    <col min="6" max="6" width="49.6640625" style="1379" customWidth="1"/>
    <col min="7" max="7" width="9.33203125" style="84"/>
    <col min="8" max="8" width="9" style="84" bestFit="1" customWidth="1"/>
    <col min="9" max="9" width="12" style="84" bestFit="1" customWidth="1"/>
    <col min="10" max="10" width="27.6640625" style="84" bestFit="1" customWidth="1"/>
    <col min="11" max="16384" width="9.33203125" style="84"/>
  </cols>
  <sheetData>
    <row r="1" spans="1:10" ht="12" thickBot="1">
      <c r="A1" s="1744" t="s">
        <v>2782</v>
      </c>
      <c r="B1" s="1744"/>
      <c r="C1" s="1744"/>
      <c r="D1" s="1744"/>
      <c r="E1" s="1334" t="s">
        <v>230</v>
      </c>
      <c r="H1" s="566" t="s">
        <v>11946</v>
      </c>
      <c r="I1" s="567" t="s">
        <v>18271</v>
      </c>
      <c r="J1" s="568" t="s">
        <v>18272</v>
      </c>
    </row>
    <row r="2" spans="1:10" ht="22.5">
      <c r="A2" s="103"/>
      <c r="B2" s="103"/>
      <c r="C2" s="103"/>
      <c r="D2" s="103"/>
      <c r="H2" s="536"/>
      <c r="I2" s="537" t="s">
        <v>18270</v>
      </c>
      <c r="J2" s="804" t="s">
        <v>18273</v>
      </c>
    </row>
    <row r="3" spans="1:10">
      <c r="A3" s="1744" t="s">
        <v>2716</v>
      </c>
      <c r="B3" s="1744"/>
      <c r="C3" s="1744"/>
      <c r="D3" s="1744"/>
      <c r="H3" s="536"/>
      <c r="I3" s="561" t="s">
        <v>18274</v>
      </c>
      <c r="J3" s="560" t="s">
        <v>18275</v>
      </c>
    </row>
    <row r="4" spans="1:10" ht="12" thickBot="1">
      <c r="A4" s="103"/>
      <c r="B4" s="103"/>
      <c r="C4" s="103"/>
      <c r="D4" s="215" t="s">
        <v>487</v>
      </c>
      <c r="H4" s="536"/>
      <c r="I4" s="634" t="s">
        <v>18276</v>
      </c>
      <c r="J4" s="560" t="s">
        <v>18277</v>
      </c>
    </row>
    <row r="5" spans="1:10" ht="12" thickBot="1">
      <c r="A5" s="1419" t="s">
        <v>10</v>
      </c>
      <c r="B5" s="1420" t="s">
        <v>11</v>
      </c>
      <c r="C5" s="1420" t="s">
        <v>3214</v>
      </c>
      <c r="D5" s="1421" t="s">
        <v>3214</v>
      </c>
      <c r="H5" s="563"/>
      <c r="I5" s="564" t="s">
        <v>18278</v>
      </c>
      <c r="J5" s="565" t="s">
        <v>13554</v>
      </c>
    </row>
    <row r="6" spans="1:10" ht="33.75">
      <c r="A6" s="1055">
        <v>1</v>
      </c>
      <c r="B6" s="1056">
        <v>2</v>
      </c>
      <c r="C6" s="1056">
        <v>3</v>
      </c>
      <c r="D6" s="219">
        <v>4</v>
      </c>
      <c r="F6" s="758" t="s">
        <v>29593</v>
      </c>
    </row>
    <row r="7" spans="1:10" ht="45">
      <c r="A7" s="1055">
        <v>1</v>
      </c>
      <c r="B7" s="287" t="s">
        <v>3530</v>
      </c>
      <c r="C7" s="1593"/>
      <c r="D7" s="1594"/>
      <c r="F7" s="763" t="s">
        <v>29594</v>
      </c>
    </row>
    <row r="8" spans="1:10" ht="56.25">
      <c r="A8" s="1055">
        <v>2</v>
      </c>
      <c r="B8" s="287" t="s">
        <v>3485</v>
      </c>
      <c r="C8" s="1593"/>
      <c r="D8" s="1594"/>
      <c r="F8" s="763" t="s">
        <v>29595</v>
      </c>
    </row>
    <row r="9" spans="1:10" ht="56.25">
      <c r="A9" s="1055">
        <v>3</v>
      </c>
      <c r="B9" s="287" t="s">
        <v>3531</v>
      </c>
      <c r="C9" s="1593"/>
      <c r="D9" s="1594"/>
      <c r="F9" s="763" t="s">
        <v>29596</v>
      </c>
    </row>
    <row r="10" spans="1:10" ht="45">
      <c r="A10" s="1055">
        <v>4</v>
      </c>
      <c r="B10" s="287" t="s">
        <v>3532</v>
      </c>
      <c r="C10" s="1593"/>
      <c r="D10" s="1594"/>
      <c r="F10" s="763" t="s">
        <v>29597</v>
      </c>
    </row>
    <row r="11" spans="1:10" ht="56.25">
      <c r="A11" s="1055">
        <v>5</v>
      </c>
      <c r="B11" s="287" t="s">
        <v>3533</v>
      </c>
      <c r="C11" s="1593"/>
      <c r="D11" s="1594"/>
      <c r="F11" s="763" t="s">
        <v>29598</v>
      </c>
    </row>
    <row r="12" spans="1:10" ht="33.75">
      <c r="A12" s="1055">
        <v>6</v>
      </c>
      <c r="B12" s="287" t="s">
        <v>3489</v>
      </c>
      <c r="C12" s="1593"/>
      <c r="D12" s="1594"/>
      <c r="F12" s="763" t="s">
        <v>29599</v>
      </c>
    </row>
    <row r="13" spans="1:10" ht="33.75">
      <c r="A13" s="1055">
        <v>7</v>
      </c>
      <c r="B13" s="287" t="s">
        <v>112</v>
      </c>
      <c r="C13" s="1593"/>
      <c r="D13" s="1594"/>
      <c r="F13" s="763" t="s">
        <v>29600</v>
      </c>
    </row>
    <row r="14" spans="1:10" ht="34.5" thickBot="1">
      <c r="A14" s="1055">
        <v>8</v>
      </c>
      <c r="B14" s="278" t="s">
        <v>0</v>
      </c>
      <c r="C14" s="1422"/>
      <c r="D14" s="1423"/>
      <c r="F14" s="759" t="s">
        <v>28986</v>
      </c>
    </row>
    <row r="17" spans="1:6">
      <c r="A17" s="1744" t="s">
        <v>2717</v>
      </c>
      <c r="B17" s="1744"/>
      <c r="C17" s="1744"/>
      <c r="D17" s="1744"/>
    </row>
    <row r="18" spans="1:6" ht="12" thickBot="1">
      <c r="D18" s="215" t="s">
        <v>3534</v>
      </c>
    </row>
    <row r="19" spans="1:6" ht="12" thickBot="1">
      <c r="A19" s="1419" t="s">
        <v>10</v>
      </c>
      <c r="B19" s="1420" t="s">
        <v>11</v>
      </c>
      <c r="C19" s="1420" t="s">
        <v>3214</v>
      </c>
      <c r="D19" s="1421" t="s">
        <v>3214</v>
      </c>
    </row>
    <row r="20" spans="1:6" ht="33.75">
      <c r="A20" s="1068">
        <v>1</v>
      </c>
      <c r="B20" s="1069">
        <v>2</v>
      </c>
      <c r="C20" s="1069">
        <v>3</v>
      </c>
      <c r="D20" s="1059">
        <v>4</v>
      </c>
      <c r="F20" s="758" t="s">
        <v>29601</v>
      </c>
    </row>
    <row r="21" spans="1:6" ht="56.25">
      <c r="A21" s="1068">
        <v>1</v>
      </c>
      <c r="B21" s="397" t="s">
        <v>3535</v>
      </c>
      <c r="C21" s="1445"/>
      <c r="D21" s="1430"/>
      <c r="F21" s="763" t="s">
        <v>29602</v>
      </c>
    </row>
    <row r="22" spans="1:6" ht="56.25">
      <c r="A22" s="1068">
        <v>2</v>
      </c>
      <c r="B22" s="397" t="s">
        <v>3536</v>
      </c>
      <c r="C22" s="1445"/>
      <c r="D22" s="1430"/>
      <c r="F22" s="763" t="s">
        <v>29603</v>
      </c>
    </row>
    <row r="23" spans="1:6" ht="33.75">
      <c r="A23" s="1068">
        <v>3</v>
      </c>
      <c r="B23" s="397" t="s">
        <v>3537</v>
      </c>
      <c r="C23" s="1445"/>
      <c r="D23" s="1430"/>
      <c r="F23" s="763" t="s">
        <v>29604</v>
      </c>
    </row>
    <row r="24" spans="1:6" ht="45">
      <c r="A24" s="1068">
        <v>4</v>
      </c>
      <c r="B24" s="397" t="s">
        <v>3538</v>
      </c>
      <c r="C24" s="1445"/>
      <c r="D24" s="1430"/>
      <c r="F24" s="763" t="s">
        <v>29605</v>
      </c>
    </row>
    <row r="25" spans="1:6" ht="33.75">
      <c r="A25" s="1068">
        <v>5</v>
      </c>
      <c r="B25" s="397" t="s">
        <v>3539</v>
      </c>
      <c r="C25" s="1445"/>
      <c r="D25" s="1430"/>
      <c r="F25" s="763" t="s">
        <v>29606</v>
      </c>
    </row>
    <row r="26" spans="1:6" ht="33.75">
      <c r="A26" s="1068">
        <v>6</v>
      </c>
      <c r="B26" s="397" t="s">
        <v>113</v>
      </c>
      <c r="C26" s="1445"/>
      <c r="D26" s="1430"/>
      <c r="F26" s="763" t="s">
        <v>29607</v>
      </c>
    </row>
    <row r="27" spans="1:6" ht="34.5" thickBot="1">
      <c r="A27" s="862">
        <v>7</v>
      </c>
      <c r="B27" s="213" t="s">
        <v>0</v>
      </c>
      <c r="C27" s="1447"/>
      <c r="D27" s="1433"/>
      <c r="F27" s="759" t="s">
        <v>28987</v>
      </c>
    </row>
    <row r="29" spans="1:6">
      <c r="A29" s="856"/>
      <c r="B29" s="856"/>
      <c r="C29" s="856"/>
      <c r="D29" s="856"/>
    </row>
  </sheetData>
  <mergeCells count="3">
    <mergeCell ref="A17:D17"/>
    <mergeCell ref="A1:D1"/>
    <mergeCell ref="A3:D3"/>
  </mergeCells>
  <hyperlinks>
    <hyperlink ref="E1" location="'Содержание (2)'!A1" display="'Содержание"/>
  </hyperlinks>
  <pageMargins left="0.7" right="0.7" top="0.75" bottom="0.75" header="0.3" footer="0.3"/>
  <pageSetup paperSize="9"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6">
    <tabColor rgb="FF002060"/>
  </sheetPr>
  <dimension ref="A1:L27"/>
  <sheetViews>
    <sheetView workbookViewId="0">
      <selection sqref="A1:D1"/>
    </sheetView>
  </sheetViews>
  <sheetFormatPr defaultRowHeight="11.25"/>
  <cols>
    <col min="1" max="1" width="21.5" style="34" customWidth="1"/>
    <col min="2" max="2" width="51" style="108" customWidth="1"/>
    <col min="3" max="3" width="24.6640625" style="34" customWidth="1"/>
    <col min="4" max="4" width="23.1640625" style="34" customWidth="1"/>
    <col min="5" max="5" width="32.83203125" style="34" customWidth="1"/>
    <col min="6" max="6" width="31.6640625" style="34" bestFit="1" customWidth="1"/>
    <col min="7" max="7" width="28.83203125" style="34" bestFit="1" customWidth="1"/>
    <col min="8" max="8" width="31.1640625" style="34" bestFit="1" customWidth="1"/>
    <col min="9" max="9" width="9.33203125" style="34"/>
    <col min="10" max="10" width="9" style="34" bestFit="1" customWidth="1"/>
    <col min="11" max="11" width="12" style="34" bestFit="1" customWidth="1"/>
    <col min="12" max="12" width="27.6640625" style="34" bestFit="1" customWidth="1"/>
    <col min="13" max="16384" width="9.33203125" style="34"/>
  </cols>
  <sheetData>
    <row r="1" spans="1:12" ht="12" thickBot="1">
      <c r="A1" s="1746" t="s">
        <v>2783</v>
      </c>
      <c r="B1" s="1746"/>
      <c r="C1" s="1746"/>
      <c r="D1" s="1746"/>
      <c r="E1" s="1334" t="s">
        <v>230</v>
      </c>
      <c r="J1" s="566" t="s">
        <v>11946</v>
      </c>
      <c r="K1" s="567" t="s">
        <v>18271</v>
      </c>
      <c r="L1" s="568" t="s">
        <v>18272</v>
      </c>
    </row>
    <row r="2" spans="1:12" ht="23.25" thickBot="1">
      <c r="A2" s="265"/>
      <c r="B2" s="1651"/>
      <c r="C2" s="265"/>
      <c r="D2" s="265"/>
      <c r="E2" s="265"/>
      <c r="J2" s="536"/>
      <c r="K2" s="537" t="s">
        <v>18270</v>
      </c>
      <c r="L2" s="804" t="s">
        <v>18273</v>
      </c>
    </row>
    <row r="3" spans="1:12" ht="12" thickBot="1">
      <c r="A3" s="1746" t="s">
        <v>101</v>
      </c>
      <c r="B3" s="1746"/>
      <c r="C3" s="1746"/>
      <c r="D3" s="1746"/>
      <c r="F3" s="1652" t="s">
        <v>28158</v>
      </c>
      <c r="G3" s="1654" t="s">
        <v>28170</v>
      </c>
      <c r="H3" s="1653" t="s">
        <v>28159</v>
      </c>
      <c r="J3" s="536"/>
      <c r="K3" s="561" t="s">
        <v>18274</v>
      </c>
      <c r="L3" s="560" t="s">
        <v>18275</v>
      </c>
    </row>
    <row r="4" spans="1:12" ht="12" thickBot="1">
      <c r="A4" s="265"/>
      <c r="B4" s="1651"/>
      <c r="C4" s="265"/>
      <c r="D4" s="1630" t="s">
        <v>497</v>
      </c>
      <c r="E4" s="265"/>
      <c r="J4" s="536"/>
      <c r="K4" s="634" t="s">
        <v>18276</v>
      </c>
      <c r="L4" s="560" t="s">
        <v>18277</v>
      </c>
    </row>
    <row r="5" spans="1:12" ht="34.5" thickBot="1">
      <c r="A5" s="1419" t="s">
        <v>10</v>
      </c>
      <c r="B5" s="1420" t="s">
        <v>11</v>
      </c>
      <c r="C5" s="1420" t="s">
        <v>3214</v>
      </c>
      <c r="D5" s="1421" t="s">
        <v>3214</v>
      </c>
      <c r="E5" s="265"/>
      <c r="F5" s="1655"/>
      <c r="G5" s="1660" t="s">
        <v>28161</v>
      </c>
      <c r="H5" s="1661" t="s">
        <v>28162</v>
      </c>
      <c r="J5" s="563"/>
      <c r="K5" s="564" t="s">
        <v>18278</v>
      </c>
      <c r="L5" s="565" t="s">
        <v>13554</v>
      </c>
    </row>
    <row r="6" spans="1:12">
      <c r="A6" s="277">
        <v>1</v>
      </c>
      <c r="B6" s="275">
        <v>2</v>
      </c>
      <c r="C6" s="275">
        <v>3</v>
      </c>
      <c r="D6" s="274">
        <v>4</v>
      </c>
      <c r="E6" s="265"/>
      <c r="F6" s="1656"/>
      <c r="G6" s="1554"/>
      <c r="H6" s="1657"/>
    </row>
    <row r="7" spans="1:12" ht="33.75">
      <c r="A7" s="277">
        <v>1</v>
      </c>
      <c r="B7" s="287" t="s">
        <v>3540</v>
      </c>
      <c r="C7" s="1600"/>
      <c r="D7" s="1601"/>
      <c r="E7" s="265"/>
      <c r="F7" s="1658" t="s">
        <v>13574</v>
      </c>
      <c r="G7" s="1662" t="s">
        <v>27496</v>
      </c>
      <c r="H7" s="1305" t="s">
        <v>28163</v>
      </c>
    </row>
    <row r="8" spans="1:12" ht="67.5">
      <c r="A8" s="277">
        <v>2</v>
      </c>
      <c r="B8" s="287" t="s">
        <v>10311</v>
      </c>
      <c r="C8" s="1600"/>
      <c r="D8" s="1601"/>
      <c r="E8" s="265"/>
      <c r="F8" s="1658" t="s">
        <v>13574</v>
      </c>
      <c r="G8" s="1662" t="s">
        <v>27496</v>
      </c>
      <c r="H8" s="1663" t="s">
        <v>28164</v>
      </c>
    </row>
    <row r="9" spans="1:12" ht="33.75">
      <c r="A9" s="277">
        <v>3</v>
      </c>
      <c r="B9" s="287" t="s">
        <v>3541</v>
      </c>
      <c r="C9" s="1600"/>
      <c r="D9" s="1601"/>
      <c r="E9" s="265"/>
      <c r="F9" s="1658" t="s">
        <v>13574</v>
      </c>
      <c r="G9" s="1662" t="s">
        <v>27496</v>
      </c>
      <c r="H9" s="1663" t="s">
        <v>28165</v>
      </c>
    </row>
    <row r="10" spans="1:12" ht="33.75">
      <c r="A10" s="277">
        <v>4</v>
      </c>
      <c r="B10" s="287" t="s">
        <v>3542</v>
      </c>
      <c r="C10" s="1600"/>
      <c r="D10" s="1601"/>
      <c r="E10" s="265"/>
      <c r="F10" s="1658" t="s">
        <v>13574</v>
      </c>
      <c r="G10" s="1662" t="s">
        <v>27496</v>
      </c>
      <c r="H10" s="1663" t="s">
        <v>28166</v>
      </c>
    </row>
    <row r="11" spans="1:12" ht="45">
      <c r="A11" s="277">
        <v>5</v>
      </c>
      <c r="B11" s="287" t="s">
        <v>3543</v>
      </c>
      <c r="C11" s="1600"/>
      <c r="D11" s="1601"/>
      <c r="E11" s="265"/>
      <c r="F11" s="1658" t="s">
        <v>13574</v>
      </c>
      <c r="G11" s="1662" t="s">
        <v>27496</v>
      </c>
      <c r="H11" s="1663" t="s">
        <v>28167</v>
      </c>
    </row>
    <row r="12" spans="1:12" ht="33.75">
      <c r="A12" s="277">
        <v>6</v>
      </c>
      <c r="B12" s="287" t="s">
        <v>3544</v>
      </c>
      <c r="C12" s="1600"/>
      <c r="D12" s="1601"/>
      <c r="E12" s="265"/>
      <c r="F12" s="1658" t="s">
        <v>13574</v>
      </c>
      <c r="G12" s="1662" t="s">
        <v>27496</v>
      </c>
      <c r="H12" s="1663" t="s">
        <v>28168</v>
      </c>
    </row>
    <row r="13" spans="1:12">
      <c r="A13" s="277">
        <v>7</v>
      </c>
      <c r="B13" s="287" t="s">
        <v>3545</v>
      </c>
      <c r="C13" s="1600"/>
      <c r="D13" s="1601"/>
      <c r="E13" s="265"/>
      <c r="F13" s="1658" t="s">
        <v>13574</v>
      </c>
      <c r="G13" s="1662" t="s">
        <v>27496</v>
      </c>
      <c r="H13" s="1663" t="s">
        <v>27743</v>
      </c>
    </row>
    <row r="14" spans="1:12" ht="33.75">
      <c r="A14" s="277">
        <v>8</v>
      </c>
      <c r="B14" s="287" t="s">
        <v>3546</v>
      </c>
      <c r="C14" s="1600"/>
      <c r="D14" s="1601"/>
      <c r="E14" s="265"/>
      <c r="F14" s="1658" t="s">
        <v>13574</v>
      </c>
      <c r="G14" s="1662" t="s">
        <v>27496</v>
      </c>
      <c r="H14" s="1663" t="s">
        <v>29608</v>
      </c>
    </row>
    <row r="15" spans="1:12" ht="78.75">
      <c r="A15" s="277">
        <v>9</v>
      </c>
      <c r="B15" s="287" t="s">
        <v>10477</v>
      </c>
      <c r="C15" s="1600"/>
      <c r="D15" s="1601"/>
      <c r="E15" s="265"/>
      <c r="F15" s="1658" t="s">
        <v>13574</v>
      </c>
      <c r="G15" s="1662" t="s">
        <v>27496</v>
      </c>
      <c r="H15" s="1663" t="s">
        <v>29609</v>
      </c>
    </row>
    <row r="16" spans="1:12" ht="33.75">
      <c r="A16" s="277">
        <v>10</v>
      </c>
      <c r="B16" s="287" t="s">
        <v>3547</v>
      </c>
      <c r="C16" s="1600"/>
      <c r="D16" s="1601"/>
      <c r="E16" s="265"/>
      <c r="F16" s="1658" t="s">
        <v>13574</v>
      </c>
      <c r="G16" s="1662" t="s">
        <v>27496</v>
      </c>
      <c r="H16" s="1663" t="s">
        <v>28169</v>
      </c>
    </row>
    <row r="17" spans="1:8" ht="33.75">
      <c r="A17" s="277">
        <v>11</v>
      </c>
      <c r="B17" s="287" t="s">
        <v>3548</v>
      </c>
      <c r="C17" s="1600"/>
      <c r="D17" s="1601"/>
      <c r="E17" s="265"/>
      <c r="F17" s="1658" t="s">
        <v>13574</v>
      </c>
      <c r="G17" s="1662" t="s">
        <v>27497</v>
      </c>
      <c r="H17" s="1305" t="s">
        <v>28163</v>
      </c>
    </row>
    <row r="18" spans="1:8" ht="67.5">
      <c r="A18" s="277">
        <v>12</v>
      </c>
      <c r="B18" s="287" t="s">
        <v>10478</v>
      </c>
      <c r="C18" s="1600"/>
      <c r="D18" s="1601"/>
      <c r="E18" s="265"/>
      <c r="F18" s="1658" t="s">
        <v>13574</v>
      </c>
      <c r="G18" s="1662" t="s">
        <v>27497</v>
      </c>
      <c r="H18" s="1663" t="s">
        <v>28164</v>
      </c>
    </row>
    <row r="19" spans="1:8" ht="33.75">
      <c r="A19" s="277">
        <v>13</v>
      </c>
      <c r="B19" s="287" t="s">
        <v>3541</v>
      </c>
      <c r="C19" s="1600"/>
      <c r="D19" s="1601"/>
      <c r="E19" s="265"/>
      <c r="F19" s="1658" t="s">
        <v>13574</v>
      </c>
      <c r="G19" s="1662" t="s">
        <v>27497</v>
      </c>
      <c r="H19" s="1663" t="s">
        <v>28165</v>
      </c>
    </row>
    <row r="20" spans="1:8" ht="33.75">
      <c r="A20" s="277">
        <v>14</v>
      </c>
      <c r="B20" s="287" t="s">
        <v>3542</v>
      </c>
      <c r="C20" s="1600"/>
      <c r="D20" s="1601"/>
      <c r="E20" s="265"/>
      <c r="F20" s="1658" t="s">
        <v>13574</v>
      </c>
      <c r="G20" s="1662" t="s">
        <v>27497</v>
      </c>
      <c r="H20" s="1663" t="s">
        <v>28166</v>
      </c>
    </row>
    <row r="21" spans="1:8" ht="45">
      <c r="A21" s="277">
        <v>15</v>
      </c>
      <c r="B21" s="287" t="s">
        <v>3543</v>
      </c>
      <c r="C21" s="1600"/>
      <c r="D21" s="1601"/>
      <c r="E21" s="265"/>
      <c r="F21" s="1658" t="s">
        <v>13574</v>
      </c>
      <c r="G21" s="1662" t="s">
        <v>27497</v>
      </c>
      <c r="H21" s="1663" t="s">
        <v>28167</v>
      </c>
    </row>
    <row r="22" spans="1:8" ht="33.75">
      <c r="A22" s="277">
        <v>16</v>
      </c>
      <c r="B22" s="287" t="s">
        <v>3544</v>
      </c>
      <c r="C22" s="1600"/>
      <c r="D22" s="1601"/>
      <c r="E22" s="265"/>
      <c r="F22" s="1658" t="s">
        <v>13574</v>
      </c>
      <c r="G22" s="1662" t="s">
        <v>27497</v>
      </c>
      <c r="H22" s="1663" t="s">
        <v>28168</v>
      </c>
    </row>
    <row r="23" spans="1:8">
      <c r="A23" s="277">
        <v>17</v>
      </c>
      <c r="B23" s="287" t="s">
        <v>3545</v>
      </c>
      <c r="C23" s="1600"/>
      <c r="D23" s="1601"/>
      <c r="E23" s="265"/>
      <c r="F23" s="1658" t="s">
        <v>13574</v>
      </c>
      <c r="G23" s="1662" t="s">
        <v>27497</v>
      </c>
      <c r="H23" s="1663" t="s">
        <v>27743</v>
      </c>
    </row>
    <row r="24" spans="1:8" ht="33.75">
      <c r="A24" s="277">
        <v>18</v>
      </c>
      <c r="B24" s="287" t="s">
        <v>3549</v>
      </c>
      <c r="C24" s="1600"/>
      <c r="D24" s="1601"/>
      <c r="E24" s="265"/>
      <c r="F24" s="1658" t="s">
        <v>13574</v>
      </c>
      <c r="G24" s="1662" t="s">
        <v>27497</v>
      </c>
      <c r="H24" s="1663" t="s">
        <v>29608</v>
      </c>
    </row>
    <row r="25" spans="1:8" ht="78.75">
      <c r="A25" s="277">
        <v>19</v>
      </c>
      <c r="B25" s="287" t="s">
        <v>10479</v>
      </c>
      <c r="C25" s="1600"/>
      <c r="D25" s="1601"/>
      <c r="E25" s="265"/>
      <c r="F25" s="1658" t="s">
        <v>13574</v>
      </c>
      <c r="G25" s="1662" t="s">
        <v>27497</v>
      </c>
      <c r="H25" s="1663" t="s">
        <v>29609</v>
      </c>
    </row>
    <row r="26" spans="1:8" ht="33.75">
      <c r="A26" s="277">
        <v>20</v>
      </c>
      <c r="B26" s="287" t="s">
        <v>3547</v>
      </c>
      <c r="C26" s="1600"/>
      <c r="D26" s="1601"/>
      <c r="E26" s="265"/>
      <c r="F26" s="1658" t="s">
        <v>13574</v>
      </c>
      <c r="G26" s="1662" t="s">
        <v>27497</v>
      </c>
      <c r="H26" s="1663" t="s">
        <v>28169</v>
      </c>
    </row>
    <row r="27" spans="1:8" ht="34.5" thickBot="1">
      <c r="A27" s="330">
        <v>21</v>
      </c>
      <c r="B27" s="278" t="s">
        <v>0</v>
      </c>
      <c r="C27" s="1610"/>
      <c r="D27" s="1637"/>
      <c r="E27" s="265"/>
      <c r="F27" s="1659" t="s">
        <v>13574</v>
      </c>
      <c r="G27" s="1664" t="s">
        <v>28160</v>
      </c>
      <c r="H27" s="1556"/>
    </row>
  </sheetData>
  <mergeCells count="2">
    <mergeCell ref="A1:D1"/>
    <mergeCell ref="A3:D3"/>
  </mergeCells>
  <hyperlinks>
    <hyperlink ref="E1" location="'Содержание (2)'!A1" display="'Содержание"/>
  </hyperlinks>
  <pageMargins left="0.7" right="0.7" top="0.75" bottom="0.75" header="0.3" footer="0.3"/>
  <pageSetup paperSize="9"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1">
    <tabColor rgb="FF002060"/>
  </sheetPr>
  <dimension ref="A1:Q20"/>
  <sheetViews>
    <sheetView topLeftCell="E1" workbookViewId="0">
      <selection sqref="A1:G1"/>
    </sheetView>
  </sheetViews>
  <sheetFormatPr defaultRowHeight="11.25"/>
  <cols>
    <col min="1" max="1" width="14" style="84" customWidth="1"/>
    <col min="2" max="2" width="36.6640625" style="84" customWidth="1"/>
    <col min="3" max="4" width="19.33203125" style="84" customWidth="1"/>
    <col min="5" max="5" width="30.6640625" style="84" customWidth="1"/>
    <col min="6" max="6" width="18.83203125" style="84" customWidth="1"/>
    <col min="8" max="8" width="44.5" style="190" customWidth="1"/>
    <col min="9" max="10" width="42.5" style="190" customWidth="1"/>
    <col min="11" max="11" width="9.33203125" style="190"/>
    <col min="12" max="12" width="9" style="190" bestFit="1" customWidth="1"/>
    <col min="13" max="13" width="12" style="190" bestFit="1" customWidth="1"/>
    <col min="14" max="14" width="26.5" style="190" customWidth="1"/>
    <col min="15" max="17" width="9.33203125" style="190"/>
  </cols>
  <sheetData>
    <row r="1" spans="1:14" ht="12" thickBot="1">
      <c r="A1" s="1746" t="s">
        <v>2784</v>
      </c>
      <c r="B1" s="1746"/>
      <c r="C1" s="1746"/>
      <c r="D1" s="1746"/>
      <c r="E1" s="1746"/>
      <c r="F1" s="1746"/>
      <c r="G1" s="1331" t="s">
        <v>230</v>
      </c>
      <c r="L1" s="566" t="s">
        <v>11946</v>
      </c>
      <c r="M1" s="567" t="s">
        <v>18271</v>
      </c>
      <c r="N1" s="568" t="s">
        <v>18272</v>
      </c>
    </row>
    <row r="2" spans="1:14" ht="34.5" thickBot="1">
      <c r="A2" s="265"/>
      <c r="B2" s="1651"/>
      <c r="C2" s="265"/>
      <c r="D2" s="265"/>
      <c r="L2" s="536"/>
      <c r="M2" s="537" t="s">
        <v>18270</v>
      </c>
      <c r="N2" s="804" t="s">
        <v>18273</v>
      </c>
    </row>
    <row r="3" spans="1:14" ht="68.25" thickBot="1">
      <c r="A3" s="1746" t="s">
        <v>10639</v>
      </c>
      <c r="B3" s="1746"/>
      <c r="C3" s="1746"/>
      <c r="D3" s="1746"/>
      <c r="E3" s="1746"/>
      <c r="F3" s="1746"/>
      <c r="H3" s="782" t="s">
        <v>28127</v>
      </c>
      <c r="I3" s="783" t="s">
        <v>28128</v>
      </c>
      <c r="J3" s="820" t="s">
        <v>28129</v>
      </c>
      <c r="L3" s="536"/>
      <c r="M3" s="561" t="s">
        <v>18274</v>
      </c>
      <c r="N3" s="560" t="s">
        <v>18275</v>
      </c>
    </row>
    <row r="4" spans="1:14" ht="12" thickBot="1">
      <c r="A4" s="265"/>
      <c r="B4" s="1651"/>
      <c r="C4" s="265"/>
      <c r="D4" s="1630"/>
      <c r="F4" s="215" t="s">
        <v>520</v>
      </c>
      <c r="L4" s="536"/>
      <c r="M4" s="634" t="s">
        <v>18276</v>
      </c>
      <c r="N4" s="560" t="s">
        <v>18277</v>
      </c>
    </row>
    <row r="5" spans="1:14" ht="102" thickBot="1">
      <c r="A5" s="1419" t="s">
        <v>10</v>
      </c>
      <c r="B5" s="1420" t="s">
        <v>11</v>
      </c>
      <c r="C5" s="551" t="s">
        <v>1414</v>
      </c>
      <c r="D5" s="551" t="s">
        <v>10480</v>
      </c>
      <c r="E5" s="551" t="s">
        <v>10481</v>
      </c>
      <c r="F5" s="552" t="s">
        <v>0</v>
      </c>
      <c r="H5" s="910" t="s">
        <v>15462</v>
      </c>
      <c r="I5" s="911" t="s">
        <v>15465</v>
      </c>
      <c r="L5" s="563"/>
      <c r="M5" s="564" t="s">
        <v>18278</v>
      </c>
      <c r="N5" s="565" t="s">
        <v>13554</v>
      </c>
    </row>
    <row r="6" spans="1:14">
      <c r="A6" s="1068">
        <v>1</v>
      </c>
      <c r="B6" s="1069">
        <v>2</v>
      </c>
      <c r="C6" s="1069">
        <v>3</v>
      </c>
      <c r="D6" s="1069">
        <v>4</v>
      </c>
      <c r="E6" s="1069">
        <v>5</v>
      </c>
      <c r="F6" s="1059">
        <v>6</v>
      </c>
      <c r="H6" s="671"/>
      <c r="I6" s="672"/>
    </row>
    <row r="7" spans="1:14">
      <c r="A7" s="1068">
        <v>1</v>
      </c>
      <c r="B7" s="262" t="s">
        <v>469</v>
      </c>
      <c r="C7" s="262"/>
      <c r="D7" s="1460"/>
      <c r="E7" s="1460"/>
      <c r="F7" s="1459"/>
      <c r="H7" s="912" t="s">
        <v>28131</v>
      </c>
      <c r="I7" s="914" t="s">
        <v>15466</v>
      </c>
    </row>
    <row r="8" spans="1:14" ht="33.75">
      <c r="A8" s="1068">
        <v>2</v>
      </c>
      <c r="B8" s="397" t="s">
        <v>3550</v>
      </c>
      <c r="C8" s="262"/>
      <c r="D8" s="1460"/>
      <c r="E8" s="1460"/>
      <c r="F8" s="1459"/>
      <c r="H8" s="912" t="s">
        <v>28131</v>
      </c>
      <c r="I8" s="913" t="s">
        <v>28134</v>
      </c>
    </row>
    <row r="9" spans="1:14" ht="33.75">
      <c r="A9" s="1068">
        <v>3</v>
      </c>
      <c r="B9" s="397" t="s">
        <v>3551</v>
      </c>
      <c r="C9" s="262"/>
      <c r="D9" s="1460"/>
      <c r="E9" s="1460"/>
      <c r="F9" s="1459"/>
      <c r="H9" s="912" t="s">
        <v>28131</v>
      </c>
      <c r="I9" s="913" t="s">
        <v>28135</v>
      </c>
    </row>
    <row r="10" spans="1:14" ht="67.5">
      <c r="A10" s="1068">
        <v>4</v>
      </c>
      <c r="B10" s="397" t="s">
        <v>3552</v>
      </c>
      <c r="C10" s="262"/>
      <c r="D10" s="1460"/>
      <c r="E10" s="1460"/>
      <c r="F10" s="1459"/>
      <c r="H10" s="912" t="s">
        <v>28131</v>
      </c>
      <c r="I10" s="913" t="s">
        <v>28136</v>
      </c>
    </row>
    <row r="11" spans="1:14" ht="22.5">
      <c r="A11" s="1068">
        <v>5</v>
      </c>
      <c r="B11" s="397" t="s">
        <v>472</v>
      </c>
      <c r="C11" s="262"/>
      <c r="D11" s="1460"/>
      <c r="E11" s="1460"/>
      <c r="F11" s="1459"/>
      <c r="H11" s="912" t="s">
        <v>28132</v>
      </c>
      <c r="I11" s="914" t="s">
        <v>15466</v>
      </c>
    </row>
    <row r="12" spans="1:14" ht="22.5">
      <c r="A12" s="1068">
        <v>6</v>
      </c>
      <c r="B12" s="397" t="s">
        <v>3553</v>
      </c>
      <c r="C12" s="262"/>
      <c r="D12" s="1460"/>
      <c r="E12" s="1460"/>
      <c r="F12" s="1459"/>
      <c r="H12" s="912" t="s">
        <v>28132</v>
      </c>
      <c r="I12" s="913" t="s">
        <v>15471</v>
      </c>
    </row>
    <row r="13" spans="1:14" ht="22.5">
      <c r="A13" s="1068">
        <v>7</v>
      </c>
      <c r="B13" s="397" t="s">
        <v>3551</v>
      </c>
      <c r="C13" s="262"/>
      <c r="D13" s="1460"/>
      <c r="E13" s="1460"/>
      <c r="F13" s="1459"/>
      <c r="H13" s="912" t="s">
        <v>28132</v>
      </c>
      <c r="I13" s="913" t="s">
        <v>15470</v>
      </c>
    </row>
    <row r="14" spans="1:14" ht="78.75">
      <c r="A14" s="1068">
        <v>8</v>
      </c>
      <c r="B14" s="349" t="s">
        <v>13443</v>
      </c>
      <c r="C14" s="262"/>
      <c r="D14" s="1460"/>
      <c r="E14" s="1460"/>
      <c r="F14" s="1459"/>
      <c r="H14" s="912" t="s">
        <v>28132</v>
      </c>
      <c r="I14" s="913" t="s">
        <v>15472</v>
      </c>
    </row>
    <row r="15" spans="1:14" ht="33.75">
      <c r="A15" s="1068">
        <v>9</v>
      </c>
      <c r="B15" s="397" t="s">
        <v>3554</v>
      </c>
      <c r="C15" s="262"/>
      <c r="D15" s="1460"/>
      <c r="E15" s="1460"/>
      <c r="F15" s="1459"/>
      <c r="H15" s="912" t="s">
        <v>28132</v>
      </c>
      <c r="I15" s="913" t="s">
        <v>15479</v>
      </c>
    </row>
    <row r="16" spans="1:14" ht="22.5">
      <c r="A16" s="1068">
        <v>10</v>
      </c>
      <c r="B16" s="397" t="s">
        <v>3555</v>
      </c>
      <c r="C16" s="1460"/>
      <c r="D16" s="1460"/>
      <c r="E16" s="1460"/>
      <c r="F16" s="1459"/>
      <c r="H16" s="912" t="s">
        <v>28132</v>
      </c>
      <c r="I16" s="913" t="s">
        <v>12848</v>
      </c>
    </row>
    <row r="17" spans="1:9" ht="12" thickBot="1">
      <c r="A17" s="862">
        <v>11</v>
      </c>
      <c r="B17" s="1045" t="s">
        <v>0</v>
      </c>
      <c r="C17" s="1461"/>
      <c r="D17" s="1461"/>
      <c r="E17" s="1461"/>
      <c r="F17" s="1462"/>
      <c r="G17" s="243"/>
      <c r="H17" s="915" t="s">
        <v>28130</v>
      </c>
      <c r="I17" s="916"/>
    </row>
    <row r="18" spans="1:9" ht="12" thickBot="1"/>
    <row r="19" spans="1:9" ht="113.25" thickBot="1">
      <c r="C19" s="651" t="s">
        <v>28140</v>
      </c>
      <c r="D19" s="917" t="s">
        <v>28142</v>
      </c>
      <c r="E19" s="917" t="s">
        <v>28141</v>
      </c>
      <c r="F19" s="918" t="s">
        <v>13572</v>
      </c>
    </row>
    <row r="20" spans="1:9">
      <c r="C20"/>
      <c r="D20"/>
      <c r="E20"/>
      <c r="F20"/>
    </row>
  </sheetData>
  <mergeCells count="2">
    <mergeCell ref="A1:F1"/>
    <mergeCell ref="A3:F3"/>
  </mergeCells>
  <hyperlinks>
    <hyperlink ref="G1" location="'Содержание (2)'!A1" display="'Содержание"/>
  </hyperlinks>
  <pageMargins left="0.7" right="0.7" top="0.75" bottom="0.75" header="0.3" footer="0.3"/>
  <pageSetup paperSize="9"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2">
    <tabColor rgb="FF002060"/>
  </sheetPr>
  <dimension ref="A1:O13"/>
  <sheetViews>
    <sheetView workbookViewId="0">
      <selection sqref="A1:G1"/>
    </sheetView>
  </sheetViews>
  <sheetFormatPr defaultRowHeight="11.25"/>
  <cols>
    <col min="1" max="1" width="13.33203125" customWidth="1"/>
    <col min="2" max="2" width="26.1640625" customWidth="1"/>
    <col min="3" max="3" width="14.1640625" customWidth="1"/>
    <col min="4" max="4" width="20.1640625" customWidth="1"/>
    <col min="5" max="5" width="16.1640625" customWidth="1"/>
    <col min="6" max="6" width="21.33203125" customWidth="1"/>
    <col min="7" max="7" width="16" customWidth="1"/>
    <col min="8" max="8" width="12.33203125" bestFit="1" customWidth="1"/>
    <col min="9" max="11" width="30" style="77" customWidth="1"/>
    <col min="13" max="13" width="9" bestFit="1" customWidth="1"/>
    <col min="14" max="14" width="12" bestFit="1" customWidth="1"/>
    <col min="15" max="15" width="26.6640625" bestFit="1" customWidth="1"/>
  </cols>
  <sheetData>
    <row r="1" spans="1:15" ht="12" thickBot="1">
      <c r="A1" s="1878" t="s">
        <v>2785</v>
      </c>
      <c r="B1" s="1878"/>
      <c r="C1" s="1878"/>
      <c r="D1" s="1878"/>
      <c r="E1" s="1878"/>
      <c r="F1" s="1878"/>
      <c r="G1" s="1878"/>
      <c r="H1" s="1331" t="s">
        <v>230</v>
      </c>
      <c r="M1" s="566" t="s">
        <v>11946</v>
      </c>
      <c r="N1" s="567" t="s">
        <v>18271</v>
      </c>
      <c r="O1" s="568" t="s">
        <v>18272</v>
      </c>
    </row>
    <row r="2" spans="1:15" ht="23.25" thickBot="1">
      <c r="M2" s="536"/>
      <c r="N2" s="537" t="s">
        <v>18270</v>
      </c>
      <c r="O2" s="804" t="s">
        <v>18273</v>
      </c>
    </row>
    <row r="3" spans="1:15" ht="57" thickBot="1">
      <c r="A3" s="1878" t="s">
        <v>10640</v>
      </c>
      <c r="B3" s="1878"/>
      <c r="C3" s="1878"/>
      <c r="D3" s="1878"/>
      <c r="E3" s="1878"/>
      <c r="F3" s="1878"/>
      <c r="G3" s="1878"/>
      <c r="I3" s="631" t="s">
        <v>28143</v>
      </c>
      <c r="J3" s="632" t="s">
        <v>28144</v>
      </c>
      <c r="K3" s="633" t="s">
        <v>28145</v>
      </c>
      <c r="M3" s="536"/>
      <c r="N3" s="561" t="s">
        <v>18274</v>
      </c>
      <c r="O3" s="560" t="s">
        <v>18275</v>
      </c>
    </row>
    <row r="4" spans="1:15" ht="12" thickBot="1">
      <c r="G4" s="22" t="s">
        <v>580</v>
      </c>
      <c r="M4" s="536"/>
      <c r="N4" s="634" t="s">
        <v>18276</v>
      </c>
      <c r="O4" s="560" t="s">
        <v>18277</v>
      </c>
    </row>
    <row r="5" spans="1:15" ht="147" thickBot="1">
      <c r="A5" s="181" t="s">
        <v>10</v>
      </c>
      <c r="B5" s="182" t="s">
        <v>11</v>
      </c>
      <c r="C5" s="182" t="s">
        <v>1414</v>
      </c>
      <c r="D5" s="182" t="s">
        <v>10482</v>
      </c>
      <c r="E5" s="182" t="s">
        <v>10483</v>
      </c>
      <c r="F5" s="182" t="s">
        <v>10484</v>
      </c>
      <c r="G5" s="183" t="s">
        <v>0</v>
      </c>
      <c r="I5" s="1665" t="s">
        <v>15413</v>
      </c>
      <c r="M5" s="563"/>
      <c r="N5" s="564" t="s">
        <v>18278</v>
      </c>
      <c r="O5" s="565" t="s">
        <v>13554</v>
      </c>
    </row>
    <row r="6" spans="1:15">
      <c r="A6" s="178">
        <v>1</v>
      </c>
      <c r="B6" s="179">
        <v>2</v>
      </c>
      <c r="C6" s="179">
        <v>3</v>
      </c>
      <c r="D6" s="179">
        <v>4</v>
      </c>
      <c r="E6" s="179">
        <v>5</v>
      </c>
      <c r="F6" s="179">
        <v>6</v>
      </c>
      <c r="G6" s="180">
        <v>7</v>
      </c>
      <c r="I6" s="575"/>
    </row>
    <row r="7" spans="1:15" ht="33.75">
      <c r="A7" s="178">
        <v>1</v>
      </c>
      <c r="B7" s="132" t="s">
        <v>308</v>
      </c>
      <c r="C7" s="132"/>
      <c r="D7" s="135"/>
      <c r="E7" s="135"/>
      <c r="F7" s="135"/>
      <c r="G7" s="134"/>
      <c r="I7" s="1666" t="s">
        <v>15939</v>
      </c>
    </row>
    <row r="8" spans="1:15" ht="33.75">
      <c r="A8" s="178">
        <v>2</v>
      </c>
      <c r="B8" s="132" t="s">
        <v>476</v>
      </c>
      <c r="C8" s="132"/>
      <c r="D8" s="135"/>
      <c r="E8" s="135"/>
      <c r="F8" s="135"/>
      <c r="G8" s="134"/>
      <c r="I8" s="1666" t="s">
        <v>27505</v>
      </c>
    </row>
    <row r="9" spans="1:15" ht="23.25" thickBot="1">
      <c r="A9" s="185">
        <v>3</v>
      </c>
      <c r="B9" s="176" t="s">
        <v>0</v>
      </c>
      <c r="C9" s="176"/>
      <c r="D9" s="136"/>
      <c r="E9" s="136"/>
      <c r="F9" s="136"/>
      <c r="G9" s="137"/>
      <c r="I9" s="1667" t="s">
        <v>15414</v>
      </c>
    </row>
    <row r="10" spans="1:15" ht="12" thickBot="1"/>
    <row r="11" spans="1:15" ht="135.75" thickBot="1">
      <c r="C11" s="631" t="s">
        <v>28146</v>
      </c>
      <c r="D11" s="1463" t="s">
        <v>28147</v>
      </c>
      <c r="E11" s="1463" t="s">
        <v>28148</v>
      </c>
      <c r="F11" s="1463" t="s">
        <v>28149</v>
      </c>
      <c r="G11" s="633" t="s">
        <v>13573</v>
      </c>
    </row>
    <row r="13" spans="1:15">
      <c r="A13" s="37"/>
      <c r="B13" s="37"/>
      <c r="C13" s="37"/>
      <c r="D13" s="37"/>
      <c r="E13" s="37"/>
      <c r="F13" s="37"/>
      <c r="G13" s="37"/>
    </row>
  </sheetData>
  <mergeCells count="2">
    <mergeCell ref="A1:G1"/>
    <mergeCell ref="A3:G3"/>
  </mergeCells>
  <hyperlinks>
    <hyperlink ref="H1" location="'Содержание (2)'!A1" display="'Содержание"/>
  </hyperlinks>
  <pageMargins left="0.7" right="0.7" top="0.75" bottom="0.75" header="0.3" footer="0.3"/>
  <pageSetup paperSize="9" orientation="portrait"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3">
    <tabColor rgb="FF002060"/>
  </sheetPr>
  <dimension ref="A1:J14"/>
  <sheetViews>
    <sheetView workbookViewId="0">
      <selection activeCell="J5" sqref="H1:J5"/>
    </sheetView>
  </sheetViews>
  <sheetFormatPr defaultRowHeight="11.25"/>
  <cols>
    <col min="1" max="1" width="16.5" style="103" customWidth="1"/>
    <col min="2" max="2" width="48.5" style="103" customWidth="1"/>
    <col min="3" max="3" width="26.83203125" style="103" customWidth="1"/>
    <col min="4" max="4" width="23.33203125" style="103" customWidth="1"/>
    <col min="5" max="5" width="9.33203125" style="103"/>
    <col min="6" max="6" width="46.33203125" style="84" customWidth="1"/>
    <col min="7" max="7" width="9.33203125" style="84" customWidth="1"/>
    <col min="8" max="8" width="9" style="84" bestFit="1" customWidth="1"/>
    <col min="9" max="9" width="12" style="84" bestFit="1" customWidth="1"/>
    <col min="10" max="10" width="27.6640625" style="84" bestFit="1" customWidth="1"/>
    <col min="11" max="16384" width="9.33203125" style="103"/>
  </cols>
  <sheetData>
    <row r="1" spans="1:10" ht="21" customHeight="1" thickBot="1">
      <c r="A1" s="1744" t="s">
        <v>2786</v>
      </c>
      <c r="B1" s="1744"/>
      <c r="C1" s="1744"/>
      <c r="D1" s="1744"/>
      <c r="E1" s="1334" t="s">
        <v>230</v>
      </c>
      <c r="H1" s="566" t="s">
        <v>11946</v>
      </c>
      <c r="I1" s="567" t="s">
        <v>18271</v>
      </c>
      <c r="J1" s="568" t="s">
        <v>18272</v>
      </c>
    </row>
    <row r="2" spans="1:10" ht="22.5">
      <c r="B2" s="1039"/>
      <c r="H2" s="536"/>
      <c r="I2" s="537" t="s">
        <v>18270</v>
      </c>
      <c r="J2" s="804" t="s">
        <v>18273</v>
      </c>
    </row>
    <row r="3" spans="1:10" ht="22.5" customHeight="1">
      <c r="A3" s="1746" t="s">
        <v>104</v>
      </c>
      <c r="B3" s="1746"/>
      <c r="C3" s="1746"/>
      <c r="D3" s="1746"/>
      <c r="H3" s="536"/>
      <c r="I3" s="561" t="s">
        <v>18274</v>
      </c>
      <c r="J3" s="560" t="s">
        <v>18275</v>
      </c>
    </row>
    <row r="4" spans="1:10" ht="12" thickBot="1">
      <c r="B4" s="1039"/>
      <c r="D4" s="215" t="s">
        <v>3558</v>
      </c>
      <c r="H4" s="536"/>
      <c r="I4" s="634" t="s">
        <v>18276</v>
      </c>
      <c r="J4" s="560" t="s">
        <v>18277</v>
      </c>
    </row>
    <row r="5" spans="1:10" ht="12" thickBot="1">
      <c r="A5" s="1642" t="s">
        <v>10</v>
      </c>
      <c r="B5" s="1643" t="s">
        <v>11</v>
      </c>
      <c r="C5" s="1643" t="s">
        <v>3214</v>
      </c>
      <c r="D5" s="1644" t="s">
        <v>3214</v>
      </c>
      <c r="F5" s="107"/>
      <c r="H5" s="563"/>
      <c r="I5" s="564" t="s">
        <v>18278</v>
      </c>
      <c r="J5" s="565" t="s">
        <v>13554</v>
      </c>
    </row>
    <row r="6" spans="1:10" ht="45">
      <c r="A6" s="1055">
        <v>1</v>
      </c>
      <c r="B6" s="1056">
        <v>2</v>
      </c>
      <c r="C6" s="1056">
        <v>3</v>
      </c>
      <c r="D6" s="219">
        <v>4</v>
      </c>
      <c r="F6" s="758" t="s">
        <v>28150</v>
      </c>
    </row>
    <row r="7" spans="1:10">
      <c r="A7" s="1055">
        <v>1</v>
      </c>
      <c r="B7" s="1632" t="s">
        <v>3559</v>
      </c>
      <c r="C7" s="1552"/>
      <c r="D7" s="1553"/>
      <c r="F7" s="763" t="s">
        <v>28151</v>
      </c>
      <c r="G7" s="112"/>
    </row>
    <row r="8" spans="1:10" ht="33.75">
      <c r="A8" s="1055">
        <v>2</v>
      </c>
      <c r="B8" s="1632" t="s">
        <v>10485</v>
      </c>
      <c r="C8" s="1552"/>
      <c r="D8" s="1553"/>
      <c r="F8" s="763" t="s">
        <v>28152</v>
      </c>
      <c r="G8" s="112"/>
    </row>
    <row r="9" spans="1:10">
      <c r="A9" s="1055">
        <v>3</v>
      </c>
      <c r="B9" s="1632" t="s">
        <v>3560</v>
      </c>
      <c r="C9" s="1552" t="s">
        <v>3561</v>
      </c>
      <c r="D9" s="1553" t="s">
        <v>3561</v>
      </c>
      <c r="F9" s="763" t="s">
        <v>28153</v>
      </c>
      <c r="G9" s="112"/>
    </row>
    <row r="10" spans="1:10" ht="22.5">
      <c r="A10" s="1055">
        <v>4</v>
      </c>
      <c r="B10" s="1632" t="s">
        <v>10486</v>
      </c>
      <c r="C10" s="1552"/>
      <c r="D10" s="1553"/>
      <c r="F10" s="763" t="s">
        <v>28154</v>
      </c>
      <c r="G10" s="112"/>
    </row>
    <row r="11" spans="1:10" ht="33.75">
      <c r="A11" s="1055">
        <v>5</v>
      </c>
      <c r="B11" s="1632" t="s">
        <v>10487</v>
      </c>
      <c r="C11" s="1552"/>
      <c r="D11" s="1553"/>
      <c r="F11" s="763" t="s">
        <v>28155</v>
      </c>
      <c r="G11" s="112"/>
    </row>
    <row r="12" spans="1:10">
      <c r="A12" s="1055">
        <v>6</v>
      </c>
      <c r="B12" s="1632" t="s">
        <v>3562</v>
      </c>
      <c r="C12" s="1552" t="s">
        <v>3561</v>
      </c>
      <c r="D12" s="1553" t="s">
        <v>3561</v>
      </c>
      <c r="F12" s="763" t="s">
        <v>28156</v>
      </c>
      <c r="G12" s="112"/>
    </row>
    <row r="13" spans="1:10">
      <c r="A13" s="1055">
        <v>7</v>
      </c>
      <c r="B13" s="1632" t="s">
        <v>484</v>
      </c>
      <c r="C13" s="1552" t="s">
        <v>3561</v>
      </c>
      <c r="D13" s="1553" t="s">
        <v>3561</v>
      </c>
      <c r="F13" s="763" t="s">
        <v>28157</v>
      </c>
      <c r="G13" s="112"/>
    </row>
    <row r="14" spans="1:10" ht="45.75" thickBot="1">
      <c r="A14" s="220">
        <v>8</v>
      </c>
      <c r="B14" s="1634" t="s">
        <v>3054</v>
      </c>
      <c r="C14" s="1649"/>
      <c r="D14" s="1650"/>
      <c r="F14" s="759" t="s">
        <v>27322</v>
      </c>
      <c r="G14" s="112"/>
    </row>
  </sheetData>
  <mergeCells count="2">
    <mergeCell ref="A1:D1"/>
    <mergeCell ref="A3:D3"/>
  </mergeCells>
  <hyperlinks>
    <hyperlink ref="E1" location="'Содержание (2)'!A1" display="'Содержание"/>
  </hyperlinks>
  <pageMargins left="0.7" right="0.7" top="0.75" bottom="0.75" header="0.3" footer="0.3"/>
  <pageSetup paperSize="9" orientation="portrait"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4">
    <tabColor rgb="FF002060"/>
  </sheetPr>
  <dimension ref="A1:J13"/>
  <sheetViews>
    <sheetView workbookViewId="0">
      <selection sqref="A1:D1"/>
    </sheetView>
  </sheetViews>
  <sheetFormatPr defaultRowHeight="11.25"/>
  <cols>
    <col min="1" max="1" width="9.33203125" style="265"/>
    <col min="2" max="2" width="67" style="265" customWidth="1"/>
    <col min="3" max="3" width="22.83203125" style="265" customWidth="1"/>
    <col min="4" max="4" width="18.33203125" style="265" customWidth="1"/>
    <col min="5" max="5" width="16.33203125" style="265" customWidth="1"/>
    <col min="6" max="6" width="43.33203125" style="265" customWidth="1"/>
    <col min="7" max="7" width="9.33203125" style="265"/>
    <col min="8" max="8" width="9" style="265" bestFit="1" customWidth="1"/>
    <col min="9" max="9" width="12" style="265" bestFit="1" customWidth="1"/>
    <col min="10" max="10" width="27.6640625" style="265" bestFit="1" customWidth="1"/>
    <col min="11" max="16384" width="9.33203125" style="265"/>
  </cols>
  <sheetData>
    <row r="1" spans="1:10" ht="12" thickBot="1">
      <c r="A1" s="1746" t="s">
        <v>2787</v>
      </c>
      <c r="B1" s="1746"/>
      <c r="C1" s="1746"/>
      <c r="D1" s="1746"/>
      <c r="E1" s="1334" t="s">
        <v>230</v>
      </c>
      <c r="H1" s="566" t="s">
        <v>11946</v>
      </c>
      <c r="I1" s="567" t="s">
        <v>18271</v>
      </c>
      <c r="J1" s="568" t="s">
        <v>18272</v>
      </c>
    </row>
    <row r="2" spans="1:10" ht="22.5">
      <c r="B2" s="1651"/>
      <c r="H2" s="536"/>
      <c r="I2" s="537" t="s">
        <v>18270</v>
      </c>
      <c r="J2" s="804" t="s">
        <v>18273</v>
      </c>
    </row>
    <row r="3" spans="1:10">
      <c r="A3" s="1746" t="s">
        <v>106</v>
      </c>
      <c r="B3" s="1746"/>
      <c r="C3" s="1746"/>
      <c r="D3" s="1746"/>
      <c r="H3" s="536"/>
      <c r="I3" s="561" t="s">
        <v>18274</v>
      </c>
      <c r="J3" s="560" t="s">
        <v>18275</v>
      </c>
    </row>
    <row r="4" spans="1:10" ht="12" thickBot="1">
      <c r="B4" s="1651"/>
      <c r="D4" s="1630" t="s">
        <v>788</v>
      </c>
      <c r="H4" s="536"/>
      <c r="I4" s="634" t="s">
        <v>18276</v>
      </c>
      <c r="J4" s="560" t="s">
        <v>18277</v>
      </c>
    </row>
    <row r="5" spans="1:10" ht="23.25" thickBot="1">
      <c r="A5" s="1419" t="s">
        <v>10</v>
      </c>
      <c r="B5" s="1420" t="s">
        <v>11</v>
      </c>
      <c r="C5" s="1420" t="s">
        <v>3214</v>
      </c>
      <c r="D5" s="1421" t="s">
        <v>3214</v>
      </c>
      <c r="H5" s="563"/>
      <c r="I5" s="564" t="s">
        <v>18278</v>
      </c>
      <c r="J5" s="565" t="s">
        <v>13554</v>
      </c>
    </row>
    <row r="6" spans="1:10" ht="33.75">
      <c r="A6" s="277">
        <v>1</v>
      </c>
      <c r="B6" s="275">
        <v>2</v>
      </c>
      <c r="C6" s="275">
        <v>3</v>
      </c>
      <c r="D6" s="274">
        <v>4</v>
      </c>
      <c r="F6" s="1177" t="s">
        <v>28171</v>
      </c>
    </row>
    <row r="7" spans="1:10" ht="33.75">
      <c r="A7" s="277">
        <v>1</v>
      </c>
      <c r="B7" s="1527" t="s">
        <v>1004</v>
      </c>
      <c r="C7" s="1589"/>
      <c r="D7" s="1590"/>
      <c r="F7" s="1573" t="s">
        <v>28172</v>
      </c>
    </row>
    <row r="8" spans="1:10" ht="33.75">
      <c r="A8" s="277">
        <v>2</v>
      </c>
      <c r="B8" s="1527" t="s">
        <v>10488</v>
      </c>
      <c r="C8" s="1589"/>
      <c r="D8" s="1590"/>
      <c r="F8" s="1573" t="s">
        <v>28173</v>
      </c>
    </row>
    <row r="9" spans="1:10" ht="33.75">
      <c r="A9" s="277">
        <v>3</v>
      </c>
      <c r="B9" s="1527" t="s">
        <v>10489</v>
      </c>
      <c r="C9" s="1589"/>
      <c r="D9" s="1590"/>
      <c r="F9" s="1573" t="s">
        <v>28174</v>
      </c>
    </row>
    <row r="10" spans="1:10" ht="45">
      <c r="A10" s="277">
        <v>4</v>
      </c>
      <c r="B10" s="1527" t="s">
        <v>10490</v>
      </c>
      <c r="C10" s="1589"/>
      <c r="D10" s="1590"/>
      <c r="F10" s="1573" t="s">
        <v>28175</v>
      </c>
    </row>
    <row r="11" spans="1:10" ht="67.5">
      <c r="A11" s="277">
        <v>5</v>
      </c>
      <c r="B11" s="1527" t="s">
        <v>10481</v>
      </c>
      <c r="C11" s="1600"/>
      <c r="D11" s="1601"/>
      <c r="F11" s="1573" t="s">
        <v>28176</v>
      </c>
    </row>
    <row r="12" spans="1:10" ht="33.75">
      <c r="A12" s="277">
        <v>6</v>
      </c>
      <c r="B12" s="1527" t="s">
        <v>10491</v>
      </c>
      <c r="C12" s="1600"/>
      <c r="D12" s="1601"/>
      <c r="F12" s="1573" t="s">
        <v>28177</v>
      </c>
    </row>
    <row r="13" spans="1:10" ht="34.5" thickBot="1">
      <c r="A13" s="330">
        <v>7</v>
      </c>
      <c r="B13" s="1574" t="s">
        <v>3054</v>
      </c>
      <c r="C13" s="1610"/>
      <c r="D13" s="1637"/>
      <c r="F13" s="1576" t="s">
        <v>27324</v>
      </c>
    </row>
  </sheetData>
  <mergeCells count="2">
    <mergeCell ref="A1:D1"/>
    <mergeCell ref="A3:D3"/>
  </mergeCells>
  <hyperlinks>
    <hyperlink ref="E1" location="'Содержание (2)'!A1" display="'Содержание"/>
  </hyperlinks>
  <pageMargins left="0.7" right="0.7" top="0.75" bottom="0.75" header="0.3" footer="0.3"/>
  <pageSetup paperSize="9" orientation="portrait"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5">
    <tabColor rgb="FF002060"/>
  </sheetPr>
  <dimension ref="A1:J27"/>
  <sheetViews>
    <sheetView workbookViewId="0">
      <selection sqref="A1:D1"/>
    </sheetView>
  </sheetViews>
  <sheetFormatPr defaultRowHeight="11.25"/>
  <cols>
    <col min="1" max="1" width="14.1640625" style="103" customWidth="1"/>
    <col min="2" max="2" width="53.83203125" style="103" customWidth="1"/>
    <col min="3" max="3" width="24.83203125" style="103" customWidth="1"/>
    <col min="4" max="4" width="27.33203125" style="103" customWidth="1"/>
    <col min="5" max="5" width="16.33203125" style="103" customWidth="1"/>
    <col min="6" max="6" width="41.33203125" style="103" customWidth="1"/>
    <col min="7" max="7" width="9.33203125" style="103"/>
    <col min="8" max="8" width="9" style="103" bestFit="1" customWidth="1"/>
    <col min="9" max="9" width="12" style="103" bestFit="1" customWidth="1"/>
    <col min="10" max="10" width="27.6640625" style="103" bestFit="1" customWidth="1"/>
    <col min="11" max="16384" width="9.33203125" style="103"/>
  </cols>
  <sheetData>
    <row r="1" spans="1:10" ht="12" thickBot="1">
      <c r="A1" s="1744" t="s">
        <v>2788</v>
      </c>
      <c r="B1" s="1744"/>
      <c r="C1" s="1744"/>
      <c r="D1" s="1744"/>
      <c r="E1" s="1334" t="s">
        <v>230</v>
      </c>
      <c r="H1" s="566" t="s">
        <v>11946</v>
      </c>
      <c r="I1" s="567" t="s">
        <v>18271</v>
      </c>
      <c r="J1" s="568" t="s">
        <v>18272</v>
      </c>
    </row>
    <row r="2" spans="1:10" ht="22.5">
      <c r="H2" s="536"/>
      <c r="I2" s="537" t="s">
        <v>18270</v>
      </c>
      <c r="J2" s="804" t="s">
        <v>18273</v>
      </c>
    </row>
    <row r="3" spans="1:10">
      <c r="A3" s="1744" t="s">
        <v>110</v>
      </c>
      <c r="B3" s="1744"/>
      <c r="C3" s="1744"/>
      <c r="D3" s="1744"/>
      <c r="H3" s="536"/>
      <c r="I3" s="561" t="s">
        <v>18274</v>
      </c>
      <c r="J3" s="560" t="s">
        <v>18275</v>
      </c>
    </row>
    <row r="4" spans="1:10" ht="12" thickBot="1">
      <c r="D4" s="215" t="s">
        <v>3563</v>
      </c>
      <c r="H4" s="536"/>
      <c r="I4" s="634" t="s">
        <v>18276</v>
      </c>
      <c r="J4" s="560" t="s">
        <v>18277</v>
      </c>
    </row>
    <row r="5" spans="1:10" ht="12" thickBot="1">
      <c r="A5" s="1642" t="s">
        <v>10</v>
      </c>
      <c r="B5" s="1668" t="s">
        <v>11</v>
      </c>
      <c r="C5" s="1643" t="s">
        <v>3214</v>
      </c>
      <c r="D5" s="1644" t="s">
        <v>3214</v>
      </c>
      <c r="H5" s="563"/>
      <c r="I5" s="564" t="s">
        <v>18278</v>
      </c>
      <c r="J5" s="565" t="s">
        <v>13554</v>
      </c>
    </row>
    <row r="6" spans="1:10" ht="33.75">
      <c r="A6" s="1586">
        <v>1</v>
      </c>
      <c r="B6" s="1587">
        <v>2</v>
      </c>
      <c r="C6" s="1587">
        <v>3</v>
      </c>
      <c r="D6" s="1588">
        <v>4</v>
      </c>
      <c r="F6" s="758" t="s">
        <v>28199</v>
      </c>
    </row>
    <row r="7" spans="1:10">
      <c r="A7" s="1586">
        <v>1</v>
      </c>
      <c r="B7" s="1632" t="s">
        <v>1009</v>
      </c>
      <c r="C7" s="1638"/>
      <c r="D7" s="1669"/>
      <c r="F7" s="763" t="s">
        <v>28178</v>
      </c>
    </row>
    <row r="8" spans="1:10">
      <c r="A8" s="1586">
        <v>2</v>
      </c>
      <c r="B8" s="1632" t="s">
        <v>1011</v>
      </c>
      <c r="C8" s="1638"/>
      <c r="D8" s="1669"/>
      <c r="F8" s="763" t="s">
        <v>28180</v>
      </c>
    </row>
    <row r="9" spans="1:10" ht="33.75">
      <c r="A9" s="1586">
        <v>3</v>
      </c>
      <c r="B9" s="1632" t="s">
        <v>1024</v>
      </c>
      <c r="C9" s="1638"/>
      <c r="D9" s="1669"/>
      <c r="F9" s="763" t="s">
        <v>28181</v>
      </c>
    </row>
    <row r="10" spans="1:10" ht="33.75">
      <c r="A10" s="1586">
        <v>4</v>
      </c>
      <c r="B10" s="1632" t="s">
        <v>10492</v>
      </c>
      <c r="C10" s="1670"/>
      <c r="D10" s="1671"/>
      <c r="F10" s="763" t="s">
        <v>28184</v>
      </c>
    </row>
    <row r="11" spans="1:10" ht="33.75">
      <c r="A11" s="1586">
        <v>5</v>
      </c>
      <c r="B11" s="1632" t="s">
        <v>3564</v>
      </c>
      <c r="C11" s="1670"/>
      <c r="D11" s="1671"/>
      <c r="F11" s="763" t="s">
        <v>28185</v>
      </c>
    </row>
    <row r="12" spans="1:10" ht="22.5">
      <c r="A12" s="1586">
        <v>6</v>
      </c>
      <c r="B12" s="1632" t="s">
        <v>10493</v>
      </c>
      <c r="C12" s="1670"/>
      <c r="D12" s="1671"/>
      <c r="F12" s="763" t="s">
        <v>28186</v>
      </c>
    </row>
    <row r="13" spans="1:10">
      <c r="A13" s="1586">
        <v>7</v>
      </c>
      <c r="B13" s="1632" t="s">
        <v>1016</v>
      </c>
      <c r="C13" s="1670"/>
      <c r="D13" s="1671"/>
      <c r="F13" s="763" t="s">
        <v>28187</v>
      </c>
    </row>
    <row r="14" spans="1:10">
      <c r="A14" s="1586">
        <v>8</v>
      </c>
      <c r="B14" s="1632" t="s">
        <v>10494</v>
      </c>
      <c r="C14" s="1670"/>
      <c r="D14" s="1671"/>
      <c r="F14" s="763" t="s">
        <v>28188</v>
      </c>
    </row>
    <row r="15" spans="1:10" ht="33.75">
      <c r="A15" s="1586">
        <v>9</v>
      </c>
      <c r="B15" s="1632" t="s">
        <v>10495</v>
      </c>
      <c r="C15" s="1670"/>
      <c r="D15" s="1671"/>
      <c r="F15" s="763" t="s">
        <v>29610</v>
      </c>
    </row>
    <row r="16" spans="1:10" ht="33.75">
      <c r="A16" s="1586">
        <v>10</v>
      </c>
      <c r="B16" s="1632" t="s">
        <v>3565</v>
      </c>
      <c r="C16" s="1670"/>
      <c r="D16" s="1671"/>
      <c r="F16" s="763" t="s">
        <v>28191</v>
      </c>
    </row>
    <row r="17" spans="1:6">
      <c r="A17" s="1586">
        <v>11</v>
      </c>
      <c r="B17" s="1632" t="s">
        <v>1010</v>
      </c>
      <c r="C17" s="1670"/>
      <c r="D17" s="1671"/>
      <c r="F17" s="763" t="s">
        <v>28179</v>
      </c>
    </row>
    <row r="18" spans="1:6">
      <c r="A18" s="1586">
        <v>12</v>
      </c>
      <c r="B18" s="1632" t="s">
        <v>3566</v>
      </c>
      <c r="C18" s="1670"/>
      <c r="D18" s="1671"/>
      <c r="F18" s="763" t="s">
        <v>29611</v>
      </c>
    </row>
    <row r="19" spans="1:6">
      <c r="A19" s="1586">
        <v>13</v>
      </c>
      <c r="B19" s="1632" t="s">
        <v>1022</v>
      </c>
      <c r="C19" s="1670"/>
      <c r="D19" s="1671"/>
      <c r="F19" s="763" t="s">
        <v>28195</v>
      </c>
    </row>
    <row r="20" spans="1:6">
      <c r="A20" s="1586">
        <v>14</v>
      </c>
      <c r="B20" s="1632" t="s">
        <v>3567</v>
      </c>
      <c r="C20" s="1670"/>
      <c r="D20" s="1671"/>
      <c r="F20" s="763" t="s">
        <v>28197</v>
      </c>
    </row>
    <row r="21" spans="1:6" ht="33.75">
      <c r="A21" s="1586">
        <v>15</v>
      </c>
      <c r="B21" s="1632" t="s">
        <v>10496</v>
      </c>
      <c r="C21" s="1670"/>
      <c r="D21" s="1671"/>
      <c r="F21" s="763" t="s">
        <v>28196</v>
      </c>
    </row>
    <row r="22" spans="1:6" ht="33.75">
      <c r="A22" s="1586">
        <v>16</v>
      </c>
      <c r="B22" s="1632" t="s">
        <v>10497</v>
      </c>
      <c r="C22" s="1670"/>
      <c r="D22" s="1671"/>
      <c r="F22" s="763" t="s">
        <v>28189</v>
      </c>
    </row>
    <row r="23" spans="1:6" ht="33.75">
      <c r="A23" s="1586">
        <v>17</v>
      </c>
      <c r="B23" s="1632" t="s">
        <v>10498</v>
      </c>
      <c r="C23" s="1670"/>
      <c r="D23" s="1671"/>
      <c r="F23" s="763" t="s">
        <v>28198</v>
      </c>
    </row>
    <row r="24" spans="1:6" ht="23.25" thickBot="1">
      <c r="A24" s="1672">
        <v>18</v>
      </c>
      <c r="B24" s="1634" t="s">
        <v>3054</v>
      </c>
      <c r="C24" s="1673"/>
      <c r="D24" s="1674"/>
      <c r="F24" s="759" t="s">
        <v>13575</v>
      </c>
    </row>
    <row r="25" spans="1:6" ht="12" thickBot="1">
      <c r="F25" s="1379"/>
    </row>
    <row r="26" spans="1:6" ht="45">
      <c r="A26" s="1862" t="s">
        <v>10641</v>
      </c>
      <c r="B26" s="1862"/>
      <c r="C26" s="1862"/>
      <c r="D26" s="1862"/>
      <c r="F26" s="758" t="s">
        <v>28200</v>
      </c>
    </row>
    <row r="27" spans="1:6" ht="45.75" thickBot="1">
      <c r="A27" s="1862"/>
      <c r="B27" s="1862"/>
      <c r="C27" s="1862"/>
      <c r="D27" s="1862"/>
      <c r="F27" s="759" t="s">
        <v>28201</v>
      </c>
    </row>
  </sheetData>
  <mergeCells count="3">
    <mergeCell ref="A1:D1"/>
    <mergeCell ref="A3:D3"/>
    <mergeCell ref="A26:D27"/>
  </mergeCells>
  <hyperlinks>
    <hyperlink ref="E1" location="'Содержание (2)'!A1" display="'Содержание"/>
  </hyperlinks>
  <pageMargins left="0.7" right="0.7" top="0.75" bottom="0.75" header="0.3" footer="0.3"/>
  <pageSetup paperSize="9" orientation="portrait"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6">
    <tabColor rgb="FF002060"/>
  </sheetPr>
  <dimension ref="A1:L15"/>
  <sheetViews>
    <sheetView topLeftCell="D1" workbookViewId="0">
      <selection activeCell="J5" sqref="J1:L5"/>
    </sheetView>
  </sheetViews>
  <sheetFormatPr defaultRowHeight="11.25"/>
  <cols>
    <col min="1" max="1" width="21.1640625" customWidth="1"/>
    <col min="2" max="2" width="58.6640625" style="39" customWidth="1"/>
    <col min="3" max="3" width="18" customWidth="1"/>
    <col min="4" max="4" width="17.33203125" customWidth="1"/>
    <col min="6" max="7" width="50.6640625" style="77" customWidth="1"/>
    <col min="10" max="12" width="32.33203125" customWidth="1"/>
  </cols>
  <sheetData>
    <row r="1" spans="1:12" ht="12" thickBot="1">
      <c r="A1" s="1744" t="s">
        <v>2789</v>
      </c>
      <c r="B1" s="1744"/>
      <c r="C1" s="1744"/>
      <c r="D1" s="1744"/>
      <c r="E1" s="1331" t="s">
        <v>230</v>
      </c>
      <c r="J1" s="566" t="s">
        <v>11946</v>
      </c>
      <c r="K1" s="567" t="s">
        <v>18271</v>
      </c>
      <c r="L1" s="568" t="s">
        <v>18272</v>
      </c>
    </row>
    <row r="2" spans="1:12" ht="23.25" thickBot="1">
      <c r="A2" s="103"/>
      <c r="B2" s="1039"/>
      <c r="C2" s="103"/>
      <c r="D2" s="103"/>
      <c r="J2" s="536"/>
      <c r="K2" s="537" t="s">
        <v>18270</v>
      </c>
      <c r="L2" s="804" t="s">
        <v>18273</v>
      </c>
    </row>
    <row r="3" spans="1:12" ht="12" thickBot="1">
      <c r="A3" s="1744" t="s">
        <v>111</v>
      </c>
      <c r="B3" s="1744"/>
      <c r="C3" s="1744"/>
      <c r="D3" s="1744"/>
      <c r="F3" s="631" t="s">
        <v>28202</v>
      </c>
      <c r="G3" s="754" t="s">
        <v>28203</v>
      </c>
      <c r="J3" s="536"/>
      <c r="K3" s="561" t="s">
        <v>18274</v>
      </c>
      <c r="L3" s="560" t="s">
        <v>18275</v>
      </c>
    </row>
    <row r="4" spans="1:12" ht="12" thickBot="1">
      <c r="A4" s="103"/>
      <c r="B4" s="1039"/>
      <c r="C4" s="103"/>
      <c r="D4" s="215" t="s">
        <v>834</v>
      </c>
      <c r="F4"/>
      <c r="G4"/>
      <c r="J4" s="536"/>
      <c r="K4" s="634" t="s">
        <v>18276</v>
      </c>
      <c r="L4" s="560" t="s">
        <v>18277</v>
      </c>
    </row>
    <row r="5" spans="1:12" ht="12" thickBot="1">
      <c r="A5" s="1642" t="s">
        <v>10</v>
      </c>
      <c r="B5" s="1643" t="s">
        <v>11</v>
      </c>
      <c r="C5" s="1643" t="s">
        <v>3214</v>
      </c>
      <c r="D5" s="1644" t="s">
        <v>3214</v>
      </c>
      <c r="F5" s="1467"/>
      <c r="G5" s="768" t="s">
        <v>28204</v>
      </c>
      <c r="J5" s="563"/>
      <c r="K5" s="564" t="s">
        <v>18278</v>
      </c>
      <c r="L5" s="565" t="s">
        <v>13554</v>
      </c>
    </row>
    <row r="6" spans="1:12">
      <c r="A6" s="497">
        <v>1</v>
      </c>
      <c r="B6" s="1069">
        <v>2</v>
      </c>
      <c r="C6" s="240">
        <v>3</v>
      </c>
      <c r="D6" s="256">
        <v>4</v>
      </c>
      <c r="F6" s="1377"/>
      <c r="G6" s="611"/>
    </row>
    <row r="7" spans="1:12">
      <c r="A7" s="497">
        <v>1</v>
      </c>
      <c r="B7" s="397" t="s">
        <v>1029</v>
      </c>
      <c r="C7" s="260"/>
      <c r="D7" s="259"/>
      <c r="E7" s="244"/>
      <c r="F7" s="1377" t="s">
        <v>13576</v>
      </c>
      <c r="G7" s="1473" t="s">
        <v>28205</v>
      </c>
    </row>
    <row r="8" spans="1:12">
      <c r="A8" s="497">
        <v>2</v>
      </c>
      <c r="B8" s="397" t="s">
        <v>1030</v>
      </c>
      <c r="C8" s="1436"/>
      <c r="D8" s="1437"/>
      <c r="E8" s="244"/>
      <c r="F8" s="1377" t="s">
        <v>13576</v>
      </c>
      <c r="G8" s="1473" t="s">
        <v>27809</v>
      </c>
    </row>
    <row r="9" spans="1:12">
      <c r="A9" s="497">
        <v>3</v>
      </c>
      <c r="B9" s="397" t="s">
        <v>1031</v>
      </c>
      <c r="C9" s="1436"/>
      <c r="D9" s="1437"/>
      <c r="E9" s="244"/>
      <c r="F9" s="1377" t="s">
        <v>13576</v>
      </c>
      <c r="G9" s="1473" t="s">
        <v>28206</v>
      </c>
    </row>
    <row r="10" spans="1:12">
      <c r="A10" s="497">
        <v>4</v>
      </c>
      <c r="B10" s="397" t="s">
        <v>1423</v>
      </c>
      <c r="C10" s="1436"/>
      <c r="D10" s="1437"/>
      <c r="E10" s="244"/>
      <c r="F10" s="1377" t="s">
        <v>13576</v>
      </c>
      <c r="G10" s="1473" t="s">
        <v>28207</v>
      </c>
    </row>
    <row r="11" spans="1:12" ht="45">
      <c r="A11" s="497">
        <v>5</v>
      </c>
      <c r="B11" s="397" t="s">
        <v>10499</v>
      </c>
      <c r="C11" s="1436"/>
      <c r="D11" s="1437"/>
      <c r="F11" s="1377" t="s">
        <v>13576</v>
      </c>
      <c r="G11" s="1473" t="s">
        <v>29612</v>
      </c>
    </row>
    <row r="12" spans="1:12" ht="33.75">
      <c r="A12" s="497">
        <v>6</v>
      </c>
      <c r="B12" s="397" t="s">
        <v>3568</v>
      </c>
      <c r="C12" s="1436"/>
      <c r="D12" s="1437"/>
      <c r="F12" s="1377" t="s">
        <v>13576</v>
      </c>
      <c r="G12" s="1473" t="s">
        <v>29613</v>
      </c>
    </row>
    <row r="13" spans="1:12">
      <c r="A13" s="497">
        <v>7</v>
      </c>
      <c r="B13" s="397" t="s">
        <v>3569</v>
      </c>
      <c r="C13" s="1436"/>
      <c r="D13" s="1437"/>
      <c r="F13" s="1377" t="s">
        <v>13576</v>
      </c>
      <c r="G13" s="1473" t="s">
        <v>29614</v>
      </c>
    </row>
    <row r="14" spans="1:12">
      <c r="A14" s="497">
        <v>8</v>
      </c>
      <c r="B14" s="397" t="s">
        <v>10500</v>
      </c>
      <c r="C14" s="1436"/>
      <c r="D14" s="1437"/>
      <c r="E14" s="244"/>
      <c r="F14" s="1377" t="s">
        <v>13576</v>
      </c>
      <c r="G14" s="1473" t="s">
        <v>28208</v>
      </c>
    </row>
    <row r="15" spans="1:12" ht="12" thickBot="1">
      <c r="A15" s="498">
        <v>9</v>
      </c>
      <c r="B15" s="245" t="s">
        <v>0</v>
      </c>
      <c r="C15" s="1446"/>
      <c r="D15" s="1530"/>
      <c r="E15" s="244"/>
      <c r="F15" s="1378" t="s">
        <v>13576</v>
      </c>
      <c r="G15" s="1474" t="s">
        <v>15395</v>
      </c>
    </row>
  </sheetData>
  <mergeCells count="2">
    <mergeCell ref="A1:D1"/>
    <mergeCell ref="A3:D3"/>
  </mergeCells>
  <hyperlinks>
    <hyperlink ref="E1" location="'Содержание (2)'!A1" display="'Содержание"/>
  </hyperlinks>
  <pageMargins left="0.7" right="0.7" top="0.75" bottom="0.75" header="0.3" footer="0.3"/>
  <pageSetup paperSize="9" orientation="portrait"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7">
    <tabColor rgb="FF002060"/>
  </sheetPr>
  <dimension ref="A1:J26"/>
  <sheetViews>
    <sheetView workbookViewId="0">
      <selection activeCell="J5" sqref="H1:J5"/>
    </sheetView>
  </sheetViews>
  <sheetFormatPr defaultRowHeight="11.25"/>
  <cols>
    <col min="1" max="1" width="12.83203125" style="84" customWidth="1"/>
    <col min="2" max="2" width="56.6640625" style="1559" customWidth="1"/>
    <col min="3" max="3" width="22.83203125" style="84" customWidth="1"/>
    <col min="4" max="4" width="23.1640625" style="84" customWidth="1"/>
    <col min="5" max="5" width="9.33203125" style="84"/>
    <col min="6" max="6" width="56.5" style="1076" customWidth="1"/>
    <col min="7" max="7" width="9.33203125" style="84"/>
    <col min="8" max="8" width="9" style="84" bestFit="1" customWidth="1"/>
    <col min="9" max="9" width="12" style="84" bestFit="1" customWidth="1"/>
    <col min="10" max="10" width="39.83203125" style="84" bestFit="1" customWidth="1"/>
    <col min="11" max="16384" width="9.33203125" style="84"/>
  </cols>
  <sheetData>
    <row r="1" spans="1:10" ht="12" thickBot="1">
      <c r="A1" s="1744" t="s">
        <v>2790</v>
      </c>
      <c r="B1" s="1744"/>
      <c r="C1" s="1744"/>
      <c r="D1" s="1744"/>
      <c r="E1" s="1334" t="s">
        <v>230</v>
      </c>
      <c r="H1" s="566" t="s">
        <v>11946</v>
      </c>
      <c r="I1" s="567" t="s">
        <v>18271</v>
      </c>
      <c r="J1" s="568" t="s">
        <v>18272</v>
      </c>
    </row>
    <row r="2" spans="1:10" ht="22.5">
      <c r="A2" s="103"/>
      <c r="B2" s="1060"/>
      <c r="C2" s="103"/>
      <c r="D2" s="103"/>
      <c r="H2" s="536"/>
      <c r="I2" s="537" t="s">
        <v>18270</v>
      </c>
      <c r="J2" s="804" t="s">
        <v>18273</v>
      </c>
    </row>
    <row r="3" spans="1:10">
      <c r="A3" s="1744" t="s">
        <v>2889</v>
      </c>
      <c r="B3" s="1744"/>
      <c r="C3" s="1744"/>
      <c r="D3" s="1744"/>
      <c r="H3" s="536"/>
      <c r="I3" s="561" t="s">
        <v>18274</v>
      </c>
      <c r="J3" s="560" t="s">
        <v>18275</v>
      </c>
    </row>
    <row r="4" spans="1:10" ht="12" thickBot="1">
      <c r="A4" s="103"/>
      <c r="B4" s="1060"/>
      <c r="C4" s="103"/>
      <c r="D4" s="215" t="s">
        <v>943</v>
      </c>
      <c r="H4" s="536"/>
      <c r="I4" s="634" t="s">
        <v>18276</v>
      </c>
      <c r="J4" s="560" t="s">
        <v>18277</v>
      </c>
    </row>
    <row r="5" spans="1:10" s="265" customFormat="1" ht="23.25" thickBot="1">
      <c r="A5" s="1419" t="s">
        <v>10</v>
      </c>
      <c r="B5" s="1420" t="s">
        <v>11</v>
      </c>
      <c r="C5" s="1420" t="s">
        <v>3214</v>
      </c>
      <c r="D5" s="1421" t="s">
        <v>3214</v>
      </c>
      <c r="F5" s="1559"/>
      <c r="H5" s="563"/>
      <c r="I5" s="564" t="s">
        <v>18278</v>
      </c>
      <c r="J5" s="565" t="s">
        <v>13554</v>
      </c>
    </row>
    <row r="6" spans="1:10" ht="33.75">
      <c r="A6" s="1068">
        <v>1</v>
      </c>
      <c r="B6" s="1056">
        <v>2</v>
      </c>
      <c r="C6" s="240">
        <v>3</v>
      </c>
      <c r="D6" s="256">
        <v>4</v>
      </c>
      <c r="F6" s="758" t="s">
        <v>29615</v>
      </c>
    </row>
    <row r="7" spans="1:10">
      <c r="A7" s="1068">
        <v>1</v>
      </c>
      <c r="B7" s="1527" t="s">
        <v>3570</v>
      </c>
      <c r="C7" s="1436"/>
      <c r="D7" s="1437"/>
      <c r="F7" s="763" t="s">
        <v>29616</v>
      </c>
    </row>
    <row r="8" spans="1:10" ht="45">
      <c r="A8" s="1068">
        <v>2</v>
      </c>
      <c r="B8" s="1527" t="s">
        <v>3571</v>
      </c>
      <c r="C8" s="1436"/>
      <c r="D8" s="1437"/>
      <c r="F8" s="763" t="s">
        <v>29617</v>
      </c>
    </row>
    <row r="9" spans="1:10" ht="45">
      <c r="A9" s="1068">
        <v>3</v>
      </c>
      <c r="B9" s="1527" t="s">
        <v>3572</v>
      </c>
      <c r="C9" s="260"/>
      <c r="D9" s="259"/>
      <c r="F9" s="763" t="s">
        <v>29618</v>
      </c>
    </row>
    <row r="10" spans="1:10" ht="45">
      <c r="A10" s="1068">
        <v>4</v>
      </c>
      <c r="B10" s="1527" t="s">
        <v>3573</v>
      </c>
      <c r="C10" s="260"/>
      <c r="D10" s="259"/>
      <c r="F10" s="763" t="s">
        <v>29619</v>
      </c>
    </row>
    <row r="11" spans="1:10" ht="33.75">
      <c r="A11" s="1068">
        <v>5</v>
      </c>
      <c r="B11" s="1527" t="s">
        <v>3574</v>
      </c>
      <c r="C11" s="1436"/>
      <c r="D11" s="1437"/>
      <c r="F11" s="763" t="s">
        <v>29620</v>
      </c>
    </row>
    <row r="12" spans="1:10" ht="45">
      <c r="A12" s="1068" t="s">
        <v>252</v>
      </c>
      <c r="B12" s="1527" t="s">
        <v>3575</v>
      </c>
      <c r="C12" s="1436"/>
      <c r="D12" s="1437"/>
      <c r="F12" s="763" t="s">
        <v>29621</v>
      </c>
    </row>
    <row r="13" spans="1:10" ht="34.5" thickBot="1">
      <c r="A13" s="862" t="s">
        <v>254</v>
      </c>
      <c r="B13" s="1574" t="s">
        <v>0</v>
      </c>
      <c r="C13" s="258"/>
      <c r="D13" s="257"/>
      <c r="F13" s="759" t="s">
        <v>28990</v>
      </c>
    </row>
    <row r="15" spans="1:10">
      <c r="A15" s="1681" t="s">
        <v>3576</v>
      </c>
      <c r="B15" s="1681"/>
      <c r="C15" s="1681"/>
      <c r="D15" s="1681"/>
    </row>
    <row r="18" spans="1:6">
      <c r="A18" s="1744" t="s">
        <v>2890</v>
      </c>
      <c r="B18" s="1744"/>
      <c r="C18" s="1744"/>
      <c r="D18" s="1744"/>
    </row>
    <row r="19" spans="1:6" ht="12" thickBot="1">
      <c r="D19" s="215" t="s">
        <v>3577</v>
      </c>
    </row>
    <row r="20" spans="1:6" ht="23.25" thickBot="1">
      <c r="A20" s="1419" t="s">
        <v>10</v>
      </c>
      <c r="B20" s="1420" t="s">
        <v>11</v>
      </c>
      <c r="C20" s="1420" t="s">
        <v>3214</v>
      </c>
      <c r="D20" s="1421" t="s">
        <v>3214</v>
      </c>
    </row>
    <row r="21" spans="1:6" ht="33.75">
      <c r="A21" s="1068">
        <v>1</v>
      </c>
      <c r="B21" s="240">
        <v>2</v>
      </c>
      <c r="C21" s="240">
        <v>3</v>
      </c>
      <c r="D21" s="256">
        <v>4</v>
      </c>
      <c r="F21" s="758" t="s">
        <v>29622</v>
      </c>
    </row>
    <row r="22" spans="1:6" ht="45">
      <c r="A22" s="1068">
        <v>1</v>
      </c>
      <c r="B22" s="397" t="s">
        <v>3578</v>
      </c>
      <c r="C22" s="1436"/>
      <c r="D22" s="1437"/>
      <c r="F22" s="763" t="s">
        <v>29623</v>
      </c>
    </row>
    <row r="23" spans="1:6" ht="56.25">
      <c r="A23" s="1068">
        <v>2</v>
      </c>
      <c r="B23" s="397" t="s">
        <v>3579</v>
      </c>
      <c r="C23" s="1436"/>
      <c r="D23" s="1437"/>
      <c r="F23" s="763" t="s">
        <v>29624</v>
      </c>
    </row>
    <row r="24" spans="1:6" ht="33.75">
      <c r="A24" s="1068">
        <v>3</v>
      </c>
      <c r="B24" s="397" t="s">
        <v>3580</v>
      </c>
      <c r="C24" s="1436"/>
      <c r="D24" s="1437"/>
      <c r="F24" s="763" t="s">
        <v>29625</v>
      </c>
    </row>
    <row r="25" spans="1:6" ht="45">
      <c r="A25" s="1068">
        <v>4</v>
      </c>
      <c r="B25" s="397" t="s">
        <v>3581</v>
      </c>
      <c r="C25" s="260"/>
      <c r="D25" s="259"/>
      <c r="F25" s="763" t="s">
        <v>29626</v>
      </c>
    </row>
    <row r="26" spans="1:6" ht="34.5" thickBot="1">
      <c r="A26" s="862">
        <v>5</v>
      </c>
      <c r="B26" s="245" t="s">
        <v>0</v>
      </c>
      <c r="C26" s="258"/>
      <c r="D26" s="257"/>
      <c r="F26" s="759" t="s">
        <v>28991</v>
      </c>
    </row>
  </sheetData>
  <mergeCells count="4">
    <mergeCell ref="A1:D1"/>
    <mergeCell ref="A3:D3"/>
    <mergeCell ref="A15:D15"/>
    <mergeCell ref="A18:D18"/>
  </mergeCells>
  <hyperlinks>
    <hyperlink ref="E1" location="'Содержание (2)'!A1" display="'Содержание"/>
  </hyperlinks>
  <pageMargins left="0.7" right="0.7" top="0.75" bottom="0.75" header="0.3" footer="0.3"/>
  <pageSetup paperSize="9" orientation="portrait"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8">
    <tabColor rgb="FF002060"/>
  </sheetPr>
  <dimension ref="A1:J30"/>
  <sheetViews>
    <sheetView zoomScaleNormal="100" workbookViewId="0">
      <selection activeCell="J7" sqref="J7"/>
    </sheetView>
  </sheetViews>
  <sheetFormatPr defaultRowHeight="11.25"/>
  <cols>
    <col min="1" max="1" width="18.1640625" style="84" customWidth="1"/>
    <col min="2" max="2" width="51.33203125" style="103" customWidth="1"/>
    <col min="3" max="3" width="24.5" style="84" customWidth="1"/>
    <col min="4" max="4" width="25.5" style="84" customWidth="1"/>
    <col min="5" max="5" width="9.33203125" style="84"/>
    <col min="6" max="6" width="63" style="84" customWidth="1"/>
    <col min="7" max="9" width="9.33203125" style="84"/>
    <col min="10" max="10" width="27.1640625" style="84" customWidth="1"/>
    <col min="11" max="16384" width="9.33203125" style="84"/>
  </cols>
  <sheetData>
    <row r="1" spans="1:10" ht="12" thickBot="1">
      <c r="A1" s="1744" t="s">
        <v>2791</v>
      </c>
      <c r="B1" s="1744"/>
      <c r="C1" s="1744"/>
      <c r="D1" s="1744"/>
      <c r="E1" s="1334" t="s">
        <v>230</v>
      </c>
      <c r="H1" s="566" t="s">
        <v>11946</v>
      </c>
      <c r="I1" s="567" t="s">
        <v>18271</v>
      </c>
      <c r="J1" s="568" t="s">
        <v>18272</v>
      </c>
    </row>
    <row r="2" spans="1:10" ht="22.5">
      <c r="A2" s="103"/>
      <c r="B2" s="1675"/>
      <c r="C2" s="103"/>
      <c r="D2" s="103"/>
      <c r="H2" s="536"/>
      <c r="I2" s="537" t="s">
        <v>18270</v>
      </c>
      <c r="J2" s="804" t="s">
        <v>18273</v>
      </c>
    </row>
    <row r="3" spans="1:10">
      <c r="A3" s="1744" t="s">
        <v>112</v>
      </c>
      <c r="B3" s="1744"/>
      <c r="C3" s="1744"/>
      <c r="D3" s="1744"/>
      <c r="H3" s="536"/>
      <c r="I3" s="561" t="s">
        <v>18274</v>
      </c>
      <c r="J3" s="560" t="s">
        <v>18275</v>
      </c>
    </row>
    <row r="4" spans="1:10" ht="12" thickBot="1">
      <c r="A4" s="103"/>
      <c r="B4" s="1675"/>
      <c r="C4" s="103"/>
      <c r="D4" s="215" t="s">
        <v>3582</v>
      </c>
      <c r="H4" s="536"/>
      <c r="I4" s="634" t="s">
        <v>18276</v>
      </c>
      <c r="J4" s="560" t="s">
        <v>18277</v>
      </c>
    </row>
    <row r="5" spans="1:10" ht="12" thickBot="1">
      <c r="A5" s="1565" t="s">
        <v>10</v>
      </c>
      <c r="B5" s="1566" t="s">
        <v>11</v>
      </c>
      <c r="C5" s="1566" t="s">
        <v>3214</v>
      </c>
      <c r="D5" s="1567" t="s">
        <v>3214</v>
      </c>
      <c r="H5" s="563"/>
      <c r="I5" s="564" t="s">
        <v>18278</v>
      </c>
      <c r="J5" s="565" t="s">
        <v>13554</v>
      </c>
    </row>
    <row r="6" spans="1:10">
      <c r="A6" s="1256">
        <v>1</v>
      </c>
      <c r="B6" s="1587">
        <v>2</v>
      </c>
      <c r="C6" s="240">
        <v>3</v>
      </c>
      <c r="D6" s="256">
        <v>4</v>
      </c>
      <c r="F6" s="758" t="s">
        <v>28209</v>
      </c>
    </row>
    <row r="7" spans="1:10" ht="33.75">
      <c r="A7" s="1256">
        <v>1</v>
      </c>
      <c r="B7" s="1676" t="s">
        <v>3583</v>
      </c>
      <c r="C7" s="1496"/>
      <c r="D7" s="1437"/>
      <c r="F7" s="763" t="s">
        <v>29627</v>
      </c>
    </row>
    <row r="8" spans="1:10">
      <c r="A8" s="1256">
        <v>2</v>
      </c>
      <c r="B8" s="1676" t="s">
        <v>10501</v>
      </c>
      <c r="C8" s="1496"/>
      <c r="D8" s="1437"/>
      <c r="F8" s="763" t="s">
        <v>29628</v>
      </c>
    </row>
    <row r="9" spans="1:10" ht="33.75">
      <c r="A9" s="1256">
        <v>3</v>
      </c>
      <c r="B9" s="1676" t="s">
        <v>3584</v>
      </c>
      <c r="C9" s="1496"/>
      <c r="D9" s="1437"/>
      <c r="F9" s="763" t="s">
        <v>28210</v>
      </c>
    </row>
    <row r="10" spans="1:10" ht="33.75">
      <c r="A10" s="1256">
        <v>4</v>
      </c>
      <c r="B10" s="1676" t="s">
        <v>3585</v>
      </c>
      <c r="C10" s="260"/>
      <c r="D10" s="259"/>
      <c r="F10" s="763" t="s">
        <v>28211</v>
      </c>
    </row>
    <row r="11" spans="1:10" ht="33.75">
      <c r="A11" s="1256">
        <v>5</v>
      </c>
      <c r="B11" s="1676" t="s">
        <v>3586</v>
      </c>
      <c r="C11" s="260"/>
      <c r="D11" s="259"/>
      <c r="F11" s="763" t="s">
        <v>28212</v>
      </c>
    </row>
    <row r="12" spans="1:10" ht="45">
      <c r="A12" s="1256">
        <v>6</v>
      </c>
      <c r="B12" s="1676" t="s">
        <v>3587</v>
      </c>
      <c r="C12" s="260"/>
      <c r="D12" s="259"/>
      <c r="F12" s="763" t="s">
        <v>28213</v>
      </c>
    </row>
    <row r="13" spans="1:10" ht="33.75">
      <c r="A13" s="1256">
        <v>7</v>
      </c>
      <c r="B13" s="1676" t="s">
        <v>3588</v>
      </c>
      <c r="C13" s="1496"/>
      <c r="D13" s="1437"/>
      <c r="F13" s="763" t="s">
        <v>29629</v>
      </c>
    </row>
    <row r="14" spans="1:10" ht="33.75">
      <c r="A14" s="1256">
        <v>8</v>
      </c>
      <c r="B14" s="1676" t="s">
        <v>3589</v>
      </c>
      <c r="C14" s="1496"/>
      <c r="D14" s="1437"/>
      <c r="F14" s="763" t="s">
        <v>29630</v>
      </c>
    </row>
    <row r="15" spans="1:10" ht="33.75">
      <c r="A15" s="1256">
        <v>9</v>
      </c>
      <c r="B15" s="1676" t="s">
        <v>3590</v>
      </c>
      <c r="C15" s="1496"/>
      <c r="D15" s="1437"/>
      <c r="F15" s="763" t="s">
        <v>28215</v>
      </c>
    </row>
    <row r="16" spans="1:10" ht="33.75">
      <c r="A16" s="1256">
        <v>10</v>
      </c>
      <c r="B16" s="1676" t="s">
        <v>1038</v>
      </c>
      <c r="C16" s="1496"/>
      <c r="D16" s="1437"/>
      <c r="F16" s="763" t="s">
        <v>28214</v>
      </c>
    </row>
    <row r="17" spans="1:6">
      <c r="A17" s="1256">
        <v>11</v>
      </c>
      <c r="B17" s="1676" t="s">
        <v>3591</v>
      </c>
      <c r="C17" s="260"/>
      <c r="D17" s="259"/>
      <c r="F17" s="763" t="s">
        <v>28217</v>
      </c>
    </row>
    <row r="18" spans="1:6" ht="12" thickBot="1">
      <c r="A18" s="862">
        <v>12</v>
      </c>
      <c r="B18" s="1677" t="s">
        <v>0</v>
      </c>
      <c r="C18" s="1446"/>
      <c r="D18" s="1530"/>
      <c r="F18" s="759" t="s">
        <v>13577</v>
      </c>
    </row>
    <row r="19" spans="1:6">
      <c r="F19" s="1379"/>
    </row>
    <row r="20" spans="1:6">
      <c r="F20" s="1379"/>
    </row>
    <row r="21" spans="1:6" ht="12" thickBot="1">
      <c r="A21" s="1744" t="s">
        <v>113</v>
      </c>
      <c r="B21" s="1744"/>
      <c r="C21" s="1744"/>
      <c r="D21" s="1744"/>
      <c r="F21" s="1379"/>
    </row>
    <row r="22" spans="1:6">
      <c r="A22" s="1880"/>
      <c r="B22" s="1881"/>
      <c r="C22" s="1882"/>
      <c r="D22" s="1883" t="s">
        <v>3592</v>
      </c>
      <c r="F22" s="1379"/>
    </row>
    <row r="23" spans="1:6" ht="12" thickBot="1">
      <c r="A23" s="1568" t="s">
        <v>10</v>
      </c>
      <c r="B23" s="1445" t="s">
        <v>11</v>
      </c>
      <c r="C23" s="1593" t="s">
        <v>3214</v>
      </c>
      <c r="D23" s="1594" t="s">
        <v>3214</v>
      </c>
      <c r="F23" s="1379"/>
    </row>
    <row r="24" spans="1:6">
      <c r="A24" s="1256">
        <v>1</v>
      </c>
      <c r="B24" s="1257">
        <v>2</v>
      </c>
      <c r="C24" s="1257">
        <v>3</v>
      </c>
      <c r="D24" s="1248">
        <v>4</v>
      </c>
      <c r="F24" s="758" t="s">
        <v>28218</v>
      </c>
    </row>
    <row r="25" spans="1:6" ht="33.75">
      <c r="A25" s="1256">
        <v>1</v>
      </c>
      <c r="B25" s="1383" t="s">
        <v>10502</v>
      </c>
      <c r="C25" s="260"/>
      <c r="D25" s="259"/>
      <c r="F25" s="763" t="s">
        <v>28219</v>
      </c>
    </row>
    <row r="26" spans="1:6" ht="33.75">
      <c r="A26" s="1256">
        <v>2</v>
      </c>
      <c r="B26" s="1383" t="s">
        <v>1044</v>
      </c>
      <c r="C26" s="260"/>
      <c r="D26" s="259"/>
      <c r="F26" s="763" t="s">
        <v>28220</v>
      </c>
    </row>
    <row r="27" spans="1:6" ht="33.75">
      <c r="A27" s="1256">
        <v>3</v>
      </c>
      <c r="B27" s="1383" t="s">
        <v>3593</v>
      </c>
      <c r="C27" s="260"/>
      <c r="D27" s="259"/>
      <c r="F27" s="763" t="s">
        <v>29631</v>
      </c>
    </row>
    <row r="28" spans="1:6" ht="45">
      <c r="A28" s="1256">
        <v>4</v>
      </c>
      <c r="B28" s="1383" t="s">
        <v>10503</v>
      </c>
      <c r="C28" s="260"/>
      <c r="D28" s="259"/>
      <c r="F28" s="763" t="s">
        <v>28221</v>
      </c>
    </row>
    <row r="29" spans="1:6">
      <c r="A29" s="1256">
        <v>5</v>
      </c>
      <c r="B29" s="1383" t="s">
        <v>113</v>
      </c>
      <c r="C29" s="260"/>
      <c r="D29" s="259"/>
      <c r="F29" s="763" t="s">
        <v>28222</v>
      </c>
    </row>
    <row r="30" spans="1:6" ht="12" thickBot="1">
      <c r="A30" s="862">
        <v>6</v>
      </c>
      <c r="B30" s="278" t="s">
        <v>0</v>
      </c>
      <c r="C30" s="258"/>
      <c r="D30" s="257"/>
      <c r="F30" s="759" t="s">
        <v>27327</v>
      </c>
    </row>
  </sheetData>
  <mergeCells count="3">
    <mergeCell ref="A21:D21"/>
    <mergeCell ref="A1:D1"/>
    <mergeCell ref="A3:D3"/>
  </mergeCells>
  <hyperlinks>
    <hyperlink ref="E1" location="'Содержание (2)'!A1" display="'Содержание"/>
  </hyperlinks>
  <pageMargins left="0.7" right="0.7" top="0.75" bottom="0.75" header="0.3" footer="0.3"/>
  <pageSetup paperSize="9" orientation="portrait"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9">
    <tabColor rgb="FF002060"/>
  </sheetPr>
  <dimension ref="A1:N109"/>
  <sheetViews>
    <sheetView workbookViewId="0">
      <selection activeCell="E1" sqref="E1"/>
    </sheetView>
  </sheetViews>
  <sheetFormatPr defaultRowHeight="11.25"/>
  <cols>
    <col min="1" max="1" width="17.33203125" style="84" customWidth="1"/>
    <col min="2" max="2" width="48.83203125" style="265" customWidth="1"/>
    <col min="3" max="3" width="31" style="84" customWidth="1"/>
    <col min="4" max="4" width="28.1640625" style="84" customWidth="1"/>
    <col min="5" max="5" width="20.83203125" style="84" customWidth="1"/>
    <col min="6" max="6" width="44.5" style="84" customWidth="1"/>
    <col min="7" max="7" width="16.1640625" style="84" customWidth="1"/>
    <col min="8" max="12" width="27" style="84" customWidth="1"/>
    <col min="13" max="16384" width="9.33203125" style="84"/>
  </cols>
  <sheetData>
    <row r="1" spans="1:11" ht="12" thickBot="1">
      <c r="A1" s="1744" t="s">
        <v>2792</v>
      </c>
      <c r="B1" s="1744"/>
      <c r="C1" s="1744"/>
      <c r="D1" s="1744"/>
      <c r="E1" s="1334" t="s">
        <v>230</v>
      </c>
      <c r="F1" s="323"/>
      <c r="G1" s="323"/>
      <c r="H1" s="323"/>
      <c r="I1" s="566" t="s">
        <v>11946</v>
      </c>
      <c r="J1" s="567" t="s">
        <v>18271</v>
      </c>
      <c r="K1" s="568" t="s">
        <v>18272</v>
      </c>
    </row>
    <row r="2" spans="1:11" ht="22.5">
      <c r="A2" s="103"/>
      <c r="B2" s="1249"/>
      <c r="C2" s="103"/>
      <c r="D2" s="103"/>
      <c r="F2" s="323"/>
      <c r="G2" s="323"/>
      <c r="H2" s="323"/>
      <c r="I2" s="536"/>
      <c r="J2" s="537" t="s">
        <v>18270</v>
      </c>
      <c r="K2" s="804" t="s">
        <v>18273</v>
      </c>
    </row>
    <row r="3" spans="1:11">
      <c r="A3" s="1744" t="s">
        <v>3594</v>
      </c>
      <c r="B3" s="1744"/>
      <c r="C3" s="1744"/>
      <c r="D3" s="1744"/>
      <c r="F3" s="323"/>
      <c r="G3" s="323"/>
      <c r="H3" s="323"/>
      <c r="I3" s="536"/>
      <c r="J3" s="561" t="s">
        <v>18274</v>
      </c>
      <c r="K3" s="560" t="s">
        <v>18275</v>
      </c>
    </row>
    <row r="4" spans="1:11" ht="12" thickBot="1">
      <c r="A4" s="103"/>
      <c r="B4" s="1249"/>
      <c r="C4" s="103"/>
      <c r="D4" s="215" t="s">
        <v>3595</v>
      </c>
      <c r="F4" s="323"/>
      <c r="G4" s="323"/>
      <c r="H4" s="323"/>
      <c r="I4" s="536"/>
      <c r="J4" s="634" t="s">
        <v>18276</v>
      </c>
      <c r="K4" s="560" t="s">
        <v>18277</v>
      </c>
    </row>
    <row r="5" spans="1:11" ht="12" thickBot="1">
      <c r="A5" s="1565" t="s">
        <v>10</v>
      </c>
      <c r="B5" s="1566" t="s">
        <v>11</v>
      </c>
      <c r="C5" s="1566" t="s">
        <v>3214</v>
      </c>
      <c r="D5" s="1567" t="s">
        <v>3214</v>
      </c>
      <c r="F5" s="323"/>
      <c r="G5" s="323"/>
      <c r="H5" s="323"/>
      <c r="I5" s="563"/>
      <c r="J5" s="564" t="s">
        <v>18278</v>
      </c>
      <c r="K5" s="565" t="s">
        <v>13554</v>
      </c>
    </row>
    <row r="6" spans="1:11" ht="45">
      <c r="A6" s="1256">
        <v>1</v>
      </c>
      <c r="B6" s="1245">
        <v>2</v>
      </c>
      <c r="C6" s="1257">
        <v>3</v>
      </c>
      <c r="D6" s="1248">
        <v>4</v>
      </c>
      <c r="F6" s="819" t="s">
        <v>28223</v>
      </c>
      <c r="G6" s="323"/>
      <c r="H6" s="323"/>
      <c r="I6" s="323"/>
      <c r="J6" s="323"/>
      <c r="K6" s="323"/>
    </row>
    <row r="7" spans="1:11" ht="22.5">
      <c r="A7" s="1256">
        <v>1</v>
      </c>
      <c r="B7" s="123" t="s">
        <v>1429</v>
      </c>
      <c r="C7" s="262"/>
      <c r="D7" s="1335"/>
      <c r="F7" s="727" t="s">
        <v>27329</v>
      </c>
      <c r="G7" s="323"/>
      <c r="H7" s="323"/>
      <c r="I7" s="323"/>
      <c r="J7" s="323"/>
      <c r="K7" s="323"/>
    </row>
    <row r="8" spans="1:11" ht="45">
      <c r="A8" s="1884">
        <v>2</v>
      </c>
      <c r="B8" s="123" t="s">
        <v>3596</v>
      </c>
      <c r="C8" s="1885"/>
      <c r="D8" s="1886"/>
      <c r="F8" s="727" t="s">
        <v>29632</v>
      </c>
      <c r="G8" s="323"/>
      <c r="H8" s="323"/>
      <c r="I8" s="323"/>
      <c r="J8" s="323"/>
      <c r="K8" s="323"/>
    </row>
    <row r="9" spans="1:11" ht="22.5">
      <c r="A9" s="1256">
        <v>3</v>
      </c>
      <c r="B9" s="123" t="s">
        <v>1430</v>
      </c>
      <c r="C9" s="262"/>
      <c r="D9" s="1335"/>
      <c r="F9" s="727" t="s">
        <v>28224</v>
      </c>
      <c r="G9" s="323"/>
      <c r="H9" s="323"/>
      <c r="I9" s="323"/>
      <c r="J9" s="323"/>
      <c r="K9" s="323"/>
    </row>
    <row r="10" spans="1:11" ht="33.75">
      <c r="A10" s="1256">
        <v>4</v>
      </c>
      <c r="B10" s="123" t="s">
        <v>1431</v>
      </c>
      <c r="C10" s="262"/>
      <c r="D10" s="1335"/>
      <c r="F10" s="727" t="s">
        <v>28225</v>
      </c>
      <c r="G10" s="323"/>
      <c r="H10" s="323"/>
      <c r="I10" s="323"/>
      <c r="J10" s="323"/>
      <c r="K10" s="323"/>
    </row>
    <row r="11" spans="1:11" ht="22.5">
      <c r="A11" s="1256">
        <v>5</v>
      </c>
      <c r="B11" s="123" t="s">
        <v>3597</v>
      </c>
      <c r="C11" s="262"/>
      <c r="D11" s="1335"/>
      <c r="F11" s="727" t="s">
        <v>28226</v>
      </c>
      <c r="G11" s="323"/>
      <c r="H11" s="323"/>
      <c r="I11" s="323"/>
      <c r="J11" s="323"/>
      <c r="K11" s="323"/>
    </row>
    <row r="12" spans="1:11" ht="12" thickBot="1">
      <c r="A12" s="862">
        <v>6</v>
      </c>
      <c r="B12" s="1887" t="s">
        <v>3598</v>
      </c>
      <c r="C12" s="1234"/>
      <c r="D12" s="1235"/>
      <c r="F12" s="728" t="s">
        <v>15515</v>
      </c>
      <c r="G12" s="323"/>
      <c r="H12" s="323"/>
      <c r="I12" s="323"/>
      <c r="J12" s="323"/>
      <c r="K12" s="323"/>
    </row>
    <row r="13" spans="1:11" ht="12" thickBot="1">
      <c r="G13" s="323"/>
      <c r="H13" s="323"/>
      <c r="I13" s="323"/>
      <c r="J13" s="323"/>
      <c r="K13" s="323"/>
    </row>
    <row r="14" spans="1:11" ht="33.75">
      <c r="A14" s="1681" t="s">
        <v>10642</v>
      </c>
      <c r="B14" s="1681"/>
      <c r="C14" s="1681"/>
      <c r="D14" s="1681"/>
      <c r="F14" s="819" t="s">
        <v>28227</v>
      </c>
      <c r="G14" s="323"/>
      <c r="H14" s="323"/>
      <c r="I14" s="323"/>
      <c r="J14" s="323"/>
      <c r="K14" s="323"/>
    </row>
    <row r="15" spans="1:11" ht="23.25" thickBot="1">
      <c r="F15" s="728" t="s">
        <v>28228</v>
      </c>
      <c r="G15" s="323"/>
      <c r="H15" s="323"/>
      <c r="I15" s="323"/>
      <c r="J15" s="323"/>
      <c r="K15" s="323"/>
    </row>
    <row r="16" spans="1:11">
      <c r="F16" s="81"/>
      <c r="G16" s="81"/>
      <c r="H16" s="81"/>
    </row>
    <row r="17" spans="1:8">
      <c r="A17" s="1744" t="s">
        <v>1434</v>
      </c>
      <c r="B17" s="1744"/>
      <c r="C17" s="1744"/>
      <c r="D17" s="1744"/>
      <c r="F17" s="81"/>
      <c r="G17" s="81"/>
      <c r="H17" s="81"/>
    </row>
    <row r="18" spans="1:8" ht="12" thickBot="1">
      <c r="D18" s="215" t="s">
        <v>3599</v>
      </c>
      <c r="F18" s="81"/>
      <c r="G18" s="81"/>
      <c r="H18" s="81"/>
    </row>
    <row r="19" spans="1:8" ht="12" thickBot="1">
      <c r="A19" s="1565" t="s">
        <v>10</v>
      </c>
      <c r="B19" s="1566" t="s">
        <v>11</v>
      </c>
      <c r="C19" s="1566" t="s">
        <v>3214</v>
      </c>
      <c r="D19" s="1567" t="s">
        <v>3214</v>
      </c>
    </row>
    <row r="20" spans="1:8" ht="45">
      <c r="A20" s="1256">
        <v>1</v>
      </c>
      <c r="B20" s="1257">
        <v>2</v>
      </c>
      <c r="C20" s="1257">
        <v>3</v>
      </c>
      <c r="D20" s="1248">
        <v>4</v>
      </c>
      <c r="F20" s="946" t="s">
        <v>28229</v>
      </c>
      <c r="G20" s="947" t="s">
        <v>28242</v>
      </c>
      <c r="H20" s="170"/>
    </row>
    <row r="21" spans="1:8">
      <c r="A21" s="1256">
        <v>1</v>
      </c>
      <c r="B21" s="1429" t="s">
        <v>115</v>
      </c>
      <c r="C21" s="1524"/>
      <c r="D21" s="1525"/>
      <c r="F21" s="693" t="s">
        <v>18290</v>
      </c>
      <c r="G21" s="692"/>
      <c r="H21" s="170"/>
    </row>
    <row r="22" spans="1:8" ht="56.25">
      <c r="A22" s="1256">
        <v>2</v>
      </c>
      <c r="B22" s="1429" t="s">
        <v>3600</v>
      </c>
      <c r="C22" s="1524"/>
      <c r="D22" s="1525"/>
      <c r="F22" s="693" t="s">
        <v>28230</v>
      </c>
      <c r="G22" s="949" t="s">
        <v>28243</v>
      </c>
      <c r="H22" s="170"/>
    </row>
    <row r="23" spans="1:8" ht="45">
      <c r="A23" s="1256">
        <v>3</v>
      </c>
      <c r="B23" s="1429" t="s">
        <v>3601</v>
      </c>
      <c r="C23" s="1524"/>
      <c r="D23" s="1525"/>
      <c r="F23" s="693" t="s">
        <v>28231</v>
      </c>
      <c r="G23" s="949"/>
      <c r="H23" s="170"/>
    </row>
    <row r="24" spans="1:8" ht="22.5">
      <c r="A24" s="1256" t="s">
        <v>992</v>
      </c>
      <c r="B24" s="1429" t="s">
        <v>1438</v>
      </c>
      <c r="C24" s="1524"/>
      <c r="D24" s="1525"/>
      <c r="F24" s="693" t="s">
        <v>28232</v>
      </c>
      <c r="G24" s="949"/>
      <c r="H24" s="170"/>
    </row>
    <row r="25" spans="1:8" ht="22.5">
      <c r="A25" s="1256" t="s">
        <v>258</v>
      </c>
      <c r="B25" s="1429" t="s">
        <v>3602</v>
      </c>
      <c r="C25" s="262"/>
      <c r="D25" s="1335"/>
      <c r="F25" s="693" t="s">
        <v>28233</v>
      </c>
      <c r="G25" s="949"/>
      <c r="H25" s="170"/>
    </row>
    <row r="26" spans="1:8" ht="56.25">
      <c r="A26" s="1256" t="s">
        <v>252</v>
      </c>
      <c r="B26" s="1429" t="s">
        <v>3603</v>
      </c>
      <c r="C26" s="262"/>
      <c r="D26" s="1335"/>
      <c r="F26" s="693" t="s">
        <v>28234</v>
      </c>
      <c r="G26" s="949" t="s">
        <v>28244</v>
      </c>
      <c r="H26" s="170"/>
    </row>
    <row r="27" spans="1:8" ht="33.75">
      <c r="A27" s="1256" t="s">
        <v>254</v>
      </c>
      <c r="B27" s="1429" t="s">
        <v>3604</v>
      </c>
      <c r="C27" s="262"/>
      <c r="D27" s="1335"/>
      <c r="F27" s="693" t="s">
        <v>28235</v>
      </c>
      <c r="G27" s="949"/>
      <c r="H27" s="170"/>
    </row>
    <row r="28" spans="1:8" ht="45">
      <c r="A28" s="1256" t="s">
        <v>994</v>
      </c>
      <c r="B28" s="1429" t="s">
        <v>3605</v>
      </c>
      <c r="C28" s="262"/>
      <c r="D28" s="1335"/>
      <c r="F28" s="693" t="s">
        <v>28236</v>
      </c>
      <c r="G28" s="949"/>
      <c r="H28" s="170"/>
    </row>
    <row r="29" spans="1:8" ht="45">
      <c r="A29" s="1256" t="s">
        <v>297</v>
      </c>
      <c r="B29" s="1429" t="s">
        <v>3606</v>
      </c>
      <c r="C29" s="262"/>
      <c r="D29" s="1335"/>
      <c r="F29" s="693" t="s">
        <v>28237</v>
      </c>
      <c r="G29" s="949"/>
      <c r="H29" s="170"/>
    </row>
    <row r="30" spans="1:8" ht="33.75">
      <c r="A30" s="1256" t="s">
        <v>996</v>
      </c>
      <c r="B30" s="1429" t="s">
        <v>3607</v>
      </c>
      <c r="C30" s="262"/>
      <c r="D30" s="1335"/>
      <c r="F30" s="693" t="s">
        <v>28238</v>
      </c>
      <c r="G30" s="949"/>
      <c r="H30" s="170"/>
    </row>
    <row r="31" spans="1:8" ht="33.75">
      <c r="A31" s="1256" t="s">
        <v>694</v>
      </c>
      <c r="B31" s="1429" t="s">
        <v>1445</v>
      </c>
      <c r="C31" s="262"/>
      <c r="D31" s="1335"/>
      <c r="F31" s="693" t="s">
        <v>28239</v>
      </c>
      <c r="G31" s="949"/>
      <c r="H31" s="170"/>
    </row>
    <row r="32" spans="1:8" ht="33.75">
      <c r="A32" s="1256" t="s">
        <v>876</v>
      </c>
      <c r="B32" s="1429" t="s">
        <v>1446</v>
      </c>
      <c r="C32" s="262"/>
      <c r="D32" s="1335"/>
      <c r="F32" s="693" t="s">
        <v>28240</v>
      </c>
      <c r="G32" s="949"/>
      <c r="H32" s="170"/>
    </row>
    <row r="33" spans="1:8" ht="33.75">
      <c r="A33" s="1256" t="s">
        <v>997</v>
      </c>
      <c r="B33" s="1429" t="s">
        <v>3608</v>
      </c>
      <c r="C33" s="262"/>
      <c r="D33" s="1335"/>
      <c r="F33" s="693" t="s">
        <v>28241</v>
      </c>
      <c r="G33" s="949"/>
      <c r="H33" s="170"/>
    </row>
    <row r="34" spans="1:8" ht="23.25" thickBot="1">
      <c r="A34" s="862" t="s">
        <v>998</v>
      </c>
      <c r="B34" s="245" t="s">
        <v>1449</v>
      </c>
      <c r="C34" s="1234"/>
      <c r="D34" s="1235"/>
      <c r="F34" s="695" t="s">
        <v>27329</v>
      </c>
      <c r="G34" s="950"/>
      <c r="H34" s="170"/>
    </row>
    <row r="35" spans="1:8" ht="12" thickBot="1">
      <c r="F35" s="324"/>
      <c r="G35" s="948"/>
      <c r="H35" s="81"/>
    </row>
    <row r="36" spans="1:8" ht="45">
      <c r="A36" s="1862" t="s">
        <v>10643</v>
      </c>
      <c r="B36" s="1862"/>
      <c r="C36" s="1862"/>
      <c r="D36" s="1862"/>
      <c r="F36" s="898" t="s">
        <v>28245</v>
      </c>
      <c r="G36" s="324"/>
      <c r="H36" s="81"/>
    </row>
    <row r="37" spans="1:8" ht="45.75" thickBot="1">
      <c r="A37" s="856"/>
      <c r="B37" s="856"/>
      <c r="C37" s="856"/>
      <c r="D37" s="856"/>
      <c r="F37" s="899" t="s">
        <v>28246</v>
      </c>
      <c r="G37" s="323"/>
      <c r="H37" s="81"/>
    </row>
    <row r="38" spans="1:8">
      <c r="F38" s="81"/>
      <c r="G38" s="81"/>
      <c r="H38" s="81"/>
    </row>
    <row r="39" spans="1:8">
      <c r="A39" s="1744" t="s">
        <v>3609</v>
      </c>
      <c r="B39" s="1744"/>
      <c r="C39" s="1744"/>
      <c r="D39" s="1744"/>
      <c r="F39" s="81"/>
      <c r="G39" s="81"/>
      <c r="H39" s="81"/>
    </row>
    <row r="40" spans="1:8" ht="12" thickBot="1">
      <c r="D40" s="215" t="s">
        <v>3610</v>
      </c>
    </row>
    <row r="41" spans="1:8">
      <c r="A41" s="1565" t="s">
        <v>10</v>
      </c>
      <c r="B41" s="1566" t="s">
        <v>11</v>
      </c>
      <c r="C41" s="1566" t="s">
        <v>3214</v>
      </c>
      <c r="D41" s="1567" t="s">
        <v>3214</v>
      </c>
    </row>
    <row r="42" spans="1:8" ht="12" thickBot="1">
      <c r="A42" s="1256">
        <v>1</v>
      </c>
      <c r="B42" s="1257">
        <v>2</v>
      </c>
      <c r="C42" s="1257">
        <v>3</v>
      </c>
      <c r="D42" s="1248">
        <v>4</v>
      </c>
      <c r="F42" s="81"/>
      <c r="G42" s="81"/>
      <c r="H42" s="170"/>
    </row>
    <row r="43" spans="1:8" ht="33.75">
      <c r="A43" s="1256">
        <v>1</v>
      </c>
      <c r="B43" s="1429" t="s">
        <v>1451</v>
      </c>
      <c r="C43" s="262"/>
      <c r="D43" s="1335"/>
      <c r="F43" s="819" t="s">
        <v>28247</v>
      </c>
      <c r="G43" s="114"/>
      <c r="H43" s="170"/>
    </row>
    <row r="44" spans="1:8" ht="33.75">
      <c r="A44" s="1256">
        <v>2</v>
      </c>
      <c r="B44" s="1429" t="s">
        <v>10504</v>
      </c>
      <c r="C44" s="262"/>
      <c r="D44" s="1335"/>
      <c r="F44" s="727" t="s">
        <v>28248</v>
      </c>
      <c r="G44" s="114"/>
      <c r="H44" s="170"/>
    </row>
    <row r="45" spans="1:8" ht="33.75">
      <c r="A45" s="1256">
        <v>3</v>
      </c>
      <c r="B45" s="1429" t="s">
        <v>3611</v>
      </c>
      <c r="C45" s="262"/>
      <c r="D45" s="1335"/>
      <c r="F45" s="727" t="s">
        <v>28249</v>
      </c>
      <c r="G45" s="114"/>
      <c r="H45" s="170"/>
    </row>
    <row r="46" spans="1:8" ht="33.75">
      <c r="A46" s="1256">
        <v>4</v>
      </c>
      <c r="B46" s="1429" t="s">
        <v>10505</v>
      </c>
      <c r="C46" s="262"/>
      <c r="D46" s="1335"/>
      <c r="F46" s="727" t="s">
        <v>28250</v>
      </c>
      <c r="G46" s="114"/>
      <c r="H46" s="170"/>
    </row>
    <row r="47" spans="1:8" ht="33.75">
      <c r="A47" s="1256">
        <v>5</v>
      </c>
      <c r="B47" s="1429" t="s">
        <v>10506</v>
      </c>
      <c r="C47" s="262"/>
      <c r="D47" s="1335"/>
      <c r="F47" s="727" t="s">
        <v>28251</v>
      </c>
      <c r="G47" s="114"/>
      <c r="H47" s="170"/>
    </row>
    <row r="48" spans="1:8" ht="33.75">
      <c r="A48" s="1256">
        <v>6</v>
      </c>
      <c r="B48" s="1429" t="s">
        <v>10507</v>
      </c>
      <c r="C48" s="262"/>
      <c r="D48" s="1335"/>
      <c r="F48" s="727" t="s">
        <v>28252</v>
      </c>
      <c r="G48" s="114"/>
      <c r="H48" s="170"/>
    </row>
    <row r="49" spans="1:12" ht="33.75">
      <c r="A49" s="1256">
        <v>7</v>
      </c>
      <c r="B49" s="1429" t="s">
        <v>3612</v>
      </c>
      <c r="C49" s="262"/>
      <c r="D49" s="1335"/>
      <c r="F49" s="727" t="s">
        <v>28253</v>
      </c>
      <c r="G49" s="114"/>
      <c r="H49" s="170"/>
    </row>
    <row r="50" spans="1:12" ht="33.75">
      <c r="A50" s="1256">
        <v>8</v>
      </c>
      <c r="B50" s="1429" t="s">
        <v>10508</v>
      </c>
      <c r="C50" s="262"/>
      <c r="D50" s="1335"/>
      <c r="F50" s="727" t="s">
        <v>28254</v>
      </c>
      <c r="G50" s="114"/>
      <c r="H50" s="170"/>
    </row>
    <row r="51" spans="1:12" ht="34.5" thickBot="1">
      <c r="A51" s="862">
        <v>9</v>
      </c>
      <c r="B51" s="245" t="s">
        <v>1459</v>
      </c>
      <c r="C51" s="1888"/>
      <c r="D51" s="1889"/>
      <c r="F51" s="728" t="s">
        <v>28255</v>
      </c>
      <c r="G51" s="114"/>
      <c r="H51" s="170"/>
    </row>
    <row r="52" spans="1:12" ht="12" thickBot="1"/>
    <row r="53" spans="1:12" ht="33.75">
      <c r="A53" s="1862" t="s">
        <v>10644</v>
      </c>
      <c r="B53" s="1862"/>
      <c r="C53" s="1862"/>
      <c r="D53" s="1862"/>
      <c r="F53" s="819" t="s">
        <v>28256</v>
      </c>
    </row>
    <row r="54" spans="1:12" ht="34.5" thickBot="1">
      <c r="A54" s="1862"/>
      <c r="B54" s="1862"/>
      <c r="C54" s="1862"/>
      <c r="D54" s="1862"/>
      <c r="F54" s="728" t="s">
        <v>28257</v>
      </c>
    </row>
    <row r="55" spans="1:12">
      <c r="A55" s="1862"/>
      <c r="B55" s="1862"/>
      <c r="C55" s="1862"/>
      <c r="D55" s="1862"/>
    </row>
    <row r="57" spans="1:12" ht="12" thickBot="1"/>
    <row r="58" spans="1:12" ht="45.75" thickBot="1">
      <c r="A58" s="1744" t="s">
        <v>3613</v>
      </c>
      <c r="B58" s="1744"/>
      <c r="C58" s="1744"/>
      <c r="D58" s="1744"/>
      <c r="H58" s="697" t="s">
        <v>28258</v>
      </c>
      <c r="I58" s="699" t="s">
        <v>28259</v>
      </c>
      <c r="J58" s="698" t="s">
        <v>28260</v>
      </c>
      <c r="K58" s="323"/>
      <c r="L58" s="323"/>
    </row>
    <row r="59" spans="1:12" ht="12" thickBot="1">
      <c r="D59" s="215"/>
      <c r="F59" s="215" t="s">
        <v>3614</v>
      </c>
      <c r="H59" s="323"/>
      <c r="I59" s="323"/>
      <c r="J59" s="323"/>
      <c r="K59" s="323"/>
      <c r="L59" s="323"/>
    </row>
    <row r="60" spans="1:12" s="265" customFormat="1" ht="33.75">
      <c r="A60" s="1565" t="s">
        <v>3615</v>
      </c>
      <c r="B60" s="1566" t="s">
        <v>11</v>
      </c>
      <c r="C60" s="1566" t="s">
        <v>3051</v>
      </c>
      <c r="D60" s="1566" t="s">
        <v>1461</v>
      </c>
      <c r="E60" s="1566" t="s">
        <v>1462</v>
      </c>
      <c r="F60" s="1567" t="s">
        <v>3051</v>
      </c>
      <c r="H60" s="323"/>
      <c r="I60" s="323"/>
      <c r="J60" s="323"/>
      <c r="K60" s="323"/>
      <c r="L60" s="323"/>
    </row>
    <row r="61" spans="1:12" s="265" customFormat="1" ht="12" thickBot="1">
      <c r="A61" s="1244">
        <v>1</v>
      </c>
      <c r="B61" s="1245">
        <v>2</v>
      </c>
      <c r="C61" s="1245">
        <v>3</v>
      </c>
      <c r="D61" s="1245">
        <v>4</v>
      </c>
      <c r="E61" s="1245">
        <v>5</v>
      </c>
      <c r="F61" s="219">
        <v>6</v>
      </c>
      <c r="H61" s="323"/>
      <c r="I61" s="323"/>
      <c r="J61" s="323"/>
      <c r="K61" s="323"/>
      <c r="L61" s="323"/>
    </row>
    <row r="62" spans="1:12" s="265" customFormat="1" ht="67.5">
      <c r="A62" s="1890" t="s">
        <v>1463</v>
      </c>
      <c r="B62" s="1891"/>
      <c r="C62" s="1891"/>
      <c r="D62" s="1891"/>
      <c r="E62" s="1891"/>
      <c r="F62" s="1892"/>
      <c r="H62" s="819" t="s">
        <v>28261</v>
      </c>
      <c r="I62" s="323"/>
      <c r="J62" s="959" t="s">
        <v>28259</v>
      </c>
      <c r="K62" s="1893" t="s">
        <v>28281</v>
      </c>
      <c r="L62" s="323"/>
    </row>
    <row r="63" spans="1:12" s="265" customFormat="1" ht="45">
      <c r="A63" s="1244">
        <v>1</v>
      </c>
      <c r="B63" s="1527" t="s">
        <v>3616</v>
      </c>
      <c r="C63" s="1593"/>
      <c r="D63" s="1593"/>
      <c r="E63" s="1593"/>
      <c r="F63" s="1594"/>
      <c r="H63" s="727" t="s">
        <v>28263</v>
      </c>
      <c r="I63" s="323"/>
      <c r="J63" s="961" t="s">
        <v>28277</v>
      </c>
      <c r="K63" s="1894" t="s">
        <v>28278</v>
      </c>
      <c r="L63" s="323"/>
    </row>
    <row r="64" spans="1:12" s="265" customFormat="1" ht="45">
      <c r="A64" s="1244">
        <v>2</v>
      </c>
      <c r="B64" s="1527" t="s">
        <v>3616</v>
      </c>
      <c r="C64" s="1593"/>
      <c r="D64" s="1593"/>
      <c r="E64" s="1593"/>
      <c r="F64" s="1594"/>
      <c r="H64" s="727" t="s">
        <v>28263</v>
      </c>
      <c r="I64" s="323"/>
      <c r="J64" s="961" t="s">
        <v>28277</v>
      </c>
      <c r="K64" s="1894" t="s">
        <v>28278</v>
      </c>
      <c r="L64" s="323"/>
    </row>
    <row r="65" spans="1:12" s="265" customFormat="1" ht="45">
      <c r="A65" s="1244">
        <v>3</v>
      </c>
      <c r="B65" s="1527" t="s">
        <v>3616</v>
      </c>
      <c r="C65" s="1593"/>
      <c r="D65" s="1593"/>
      <c r="E65" s="1593"/>
      <c r="F65" s="1594"/>
      <c r="H65" s="727" t="s">
        <v>28263</v>
      </c>
      <c r="I65" s="323"/>
      <c r="J65" s="961" t="s">
        <v>28277</v>
      </c>
      <c r="K65" s="1894" t="s">
        <v>28278</v>
      </c>
      <c r="L65" s="323"/>
    </row>
    <row r="66" spans="1:12" s="265" customFormat="1" ht="45">
      <c r="A66" s="1244">
        <v>4</v>
      </c>
      <c r="B66" s="1527" t="s">
        <v>3616</v>
      </c>
      <c r="C66" s="1593"/>
      <c r="D66" s="1593"/>
      <c r="E66" s="1593"/>
      <c r="F66" s="1594"/>
      <c r="H66" s="727" t="s">
        <v>28263</v>
      </c>
      <c r="I66" s="323"/>
      <c r="J66" s="961" t="s">
        <v>28277</v>
      </c>
      <c r="K66" s="1894" t="s">
        <v>28278</v>
      </c>
      <c r="L66" s="323"/>
    </row>
    <row r="67" spans="1:12" s="265" customFormat="1" ht="45">
      <c r="A67" s="1244">
        <v>5</v>
      </c>
      <c r="B67" s="1527" t="s">
        <v>3616</v>
      </c>
      <c r="C67" s="1593"/>
      <c r="D67" s="1593"/>
      <c r="E67" s="1593"/>
      <c r="F67" s="1594"/>
      <c r="H67" s="727" t="s">
        <v>28263</v>
      </c>
      <c r="I67" s="323"/>
      <c r="J67" s="961" t="s">
        <v>28277</v>
      </c>
      <c r="K67" s="1894" t="s">
        <v>28278</v>
      </c>
      <c r="L67" s="323"/>
    </row>
    <row r="68" spans="1:12" s="265" customFormat="1" ht="45">
      <c r="A68" s="1244">
        <v>6</v>
      </c>
      <c r="B68" s="1527" t="s">
        <v>3616</v>
      </c>
      <c r="C68" s="1593"/>
      <c r="D68" s="1593"/>
      <c r="E68" s="1593"/>
      <c r="F68" s="1594"/>
      <c r="H68" s="727" t="s">
        <v>28263</v>
      </c>
      <c r="I68" s="323"/>
      <c r="J68" s="961" t="s">
        <v>28277</v>
      </c>
      <c r="K68" s="1894" t="s">
        <v>28278</v>
      </c>
      <c r="L68" s="323"/>
    </row>
    <row r="69" spans="1:12" s="265" customFormat="1" ht="45">
      <c r="A69" s="1244">
        <v>7</v>
      </c>
      <c r="B69" s="1527" t="s">
        <v>3616</v>
      </c>
      <c r="C69" s="1593"/>
      <c r="D69" s="1593"/>
      <c r="E69" s="1593"/>
      <c r="F69" s="1594"/>
      <c r="H69" s="727" t="s">
        <v>28263</v>
      </c>
      <c r="I69" s="323"/>
      <c r="J69" s="961" t="s">
        <v>28277</v>
      </c>
      <c r="K69" s="1894" t="s">
        <v>28278</v>
      </c>
      <c r="L69" s="323"/>
    </row>
    <row r="70" spans="1:12" s="265" customFormat="1" ht="45">
      <c r="A70" s="1244">
        <v>8</v>
      </c>
      <c r="B70" s="1527" t="s">
        <v>3616</v>
      </c>
      <c r="C70" s="1593"/>
      <c r="D70" s="1593"/>
      <c r="E70" s="1593"/>
      <c r="F70" s="1594"/>
      <c r="H70" s="727" t="s">
        <v>28263</v>
      </c>
      <c r="I70" s="323"/>
      <c r="J70" s="961" t="s">
        <v>28277</v>
      </c>
      <c r="K70" s="1894" t="s">
        <v>28278</v>
      </c>
      <c r="L70" s="323"/>
    </row>
    <row r="71" spans="1:12" s="265" customFormat="1" ht="45">
      <c r="A71" s="1244">
        <v>9</v>
      </c>
      <c r="B71" s="1527" t="s">
        <v>3616</v>
      </c>
      <c r="C71" s="1593"/>
      <c r="D71" s="1593"/>
      <c r="E71" s="1593"/>
      <c r="F71" s="1594"/>
      <c r="H71" s="727" t="s">
        <v>28263</v>
      </c>
      <c r="I71" s="323"/>
      <c r="J71" s="961" t="s">
        <v>28277</v>
      </c>
      <c r="K71" s="1894" t="s">
        <v>28278</v>
      </c>
      <c r="L71" s="323"/>
    </row>
    <row r="72" spans="1:12" s="265" customFormat="1" ht="45.75" thickBot="1">
      <c r="A72" s="1244">
        <v>10</v>
      </c>
      <c r="B72" s="1527" t="s">
        <v>3616</v>
      </c>
      <c r="C72" s="1593"/>
      <c r="D72" s="1593"/>
      <c r="E72" s="1593"/>
      <c r="F72" s="1594"/>
      <c r="H72" s="727" t="s">
        <v>28263</v>
      </c>
      <c r="I72" s="323"/>
      <c r="J72" s="787" t="s">
        <v>28277</v>
      </c>
      <c r="K72" s="1895" t="s">
        <v>28278</v>
      </c>
      <c r="L72" s="323"/>
    </row>
    <row r="73" spans="1:12" s="265" customFormat="1" ht="45">
      <c r="A73" s="1244">
        <v>11</v>
      </c>
      <c r="B73" s="1383" t="s">
        <v>312</v>
      </c>
      <c r="C73" s="1896"/>
      <c r="D73" s="1896"/>
      <c r="E73" s="1896"/>
      <c r="F73" s="1897"/>
      <c r="H73" s="727" t="s">
        <v>28264</v>
      </c>
      <c r="I73" s="323"/>
      <c r="J73" s="323"/>
      <c r="K73" s="323"/>
      <c r="L73" s="323"/>
    </row>
    <row r="74" spans="1:12" s="265" customFormat="1" ht="45">
      <c r="A74" s="1244">
        <v>12</v>
      </c>
      <c r="B74" s="1383" t="s">
        <v>1464</v>
      </c>
      <c r="C74" s="1896"/>
      <c r="D74" s="1896"/>
      <c r="E74" s="1896"/>
      <c r="F74" s="1897"/>
      <c r="H74" s="727" t="s">
        <v>28265</v>
      </c>
      <c r="I74" s="323"/>
      <c r="J74" s="323"/>
      <c r="K74" s="323"/>
      <c r="L74" s="323"/>
    </row>
    <row r="75" spans="1:12" s="265" customFormat="1" ht="56.25">
      <c r="A75" s="1244">
        <v>13</v>
      </c>
      <c r="B75" s="1383" t="s">
        <v>3617</v>
      </c>
      <c r="C75" s="1593"/>
      <c r="D75" s="1593"/>
      <c r="E75" s="1593"/>
      <c r="F75" s="1594"/>
      <c r="H75" s="727" t="s">
        <v>28266</v>
      </c>
      <c r="I75" s="323"/>
      <c r="J75" s="323"/>
      <c r="K75" s="323"/>
      <c r="L75" s="323"/>
    </row>
    <row r="76" spans="1:12" s="265" customFormat="1" ht="57" thickBot="1">
      <c r="A76" s="1244">
        <v>14</v>
      </c>
      <c r="B76" s="1383" t="s">
        <v>1466</v>
      </c>
      <c r="C76" s="1593"/>
      <c r="D76" s="1593"/>
      <c r="E76" s="1593"/>
      <c r="F76" s="1594"/>
      <c r="H76" s="727" t="s">
        <v>28267</v>
      </c>
      <c r="I76" s="323"/>
      <c r="J76" s="323"/>
      <c r="K76" s="323"/>
      <c r="L76" s="323"/>
    </row>
    <row r="77" spans="1:12" s="265" customFormat="1" ht="56.25">
      <c r="A77" s="1890" t="s">
        <v>1511</v>
      </c>
      <c r="B77" s="1891"/>
      <c r="C77" s="1891"/>
      <c r="D77" s="1891"/>
      <c r="E77" s="1891"/>
      <c r="F77" s="1892"/>
      <c r="H77" s="727" t="s">
        <v>28262</v>
      </c>
      <c r="I77" s="323"/>
      <c r="J77" s="959" t="s">
        <v>28259</v>
      </c>
      <c r="K77" s="1893" t="s">
        <v>28282</v>
      </c>
      <c r="L77" s="323"/>
    </row>
    <row r="78" spans="1:12" s="265" customFormat="1" ht="45">
      <c r="A78" s="1244">
        <v>15</v>
      </c>
      <c r="B78" s="123" t="s">
        <v>3616</v>
      </c>
      <c r="C78" s="1593"/>
      <c r="D78" s="1593"/>
      <c r="E78" s="1593"/>
      <c r="F78" s="1594"/>
      <c r="H78" s="727" t="s">
        <v>28272</v>
      </c>
      <c r="I78" s="323"/>
      <c r="J78" s="961" t="s">
        <v>28277</v>
      </c>
      <c r="K78" s="1894" t="s">
        <v>28278</v>
      </c>
      <c r="L78" s="323"/>
    </row>
    <row r="79" spans="1:12" s="265" customFormat="1" ht="45">
      <c r="A79" s="1244">
        <v>16</v>
      </c>
      <c r="B79" s="123" t="s">
        <v>3616</v>
      </c>
      <c r="C79" s="1593"/>
      <c r="D79" s="1593"/>
      <c r="E79" s="1593"/>
      <c r="F79" s="1594"/>
      <c r="H79" s="727" t="s">
        <v>28272</v>
      </c>
      <c r="I79" s="323"/>
      <c r="J79" s="961" t="s">
        <v>28277</v>
      </c>
      <c r="K79" s="1894" t="s">
        <v>28278</v>
      </c>
      <c r="L79" s="323"/>
    </row>
    <row r="80" spans="1:12" s="265" customFormat="1" ht="45">
      <c r="A80" s="1244">
        <v>17</v>
      </c>
      <c r="B80" s="123" t="s">
        <v>3616</v>
      </c>
      <c r="C80" s="1593"/>
      <c r="D80" s="1593"/>
      <c r="E80" s="1593"/>
      <c r="F80" s="1594"/>
      <c r="H80" s="727" t="s">
        <v>28272</v>
      </c>
      <c r="I80" s="323"/>
      <c r="J80" s="961" t="s">
        <v>28277</v>
      </c>
      <c r="K80" s="1894" t="s">
        <v>28278</v>
      </c>
      <c r="L80" s="323"/>
    </row>
    <row r="81" spans="1:12" s="265" customFormat="1" ht="45">
      <c r="A81" s="1244">
        <v>18</v>
      </c>
      <c r="B81" s="123" t="s">
        <v>3616</v>
      </c>
      <c r="C81" s="1593"/>
      <c r="D81" s="1593"/>
      <c r="E81" s="1593"/>
      <c r="F81" s="1594"/>
      <c r="H81" s="727" t="s">
        <v>28272</v>
      </c>
      <c r="I81" s="323"/>
      <c r="J81" s="961" t="s">
        <v>28277</v>
      </c>
      <c r="K81" s="1894" t="s">
        <v>28278</v>
      </c>
      <c r="L81" s="323"/>
    </row>
    <row r="82" spans="1:12" s="265" customFormat="1" ht="45">
      <c r="A82" s="1244">
        <v>19</v>
      </c>
      <c r="B82" s="123" t="s">
        <v>3616</v>
      </c>
      <c r="C82" s="1593"/>
      <c r="D82" s="1593"/>
      <c r="E82" s="1593"/>
      <c r="F82" s="1594"/>
      <c r="H82" s="727" t="s">
        <v>28272</v>
      </c>
      <c r="I82" s="323"/>
      <c r="J82" s="961" t="s">
        <v>28277</v>
      </c>
      <c r="K82" s="1894" t="s">
        <v>28278</v>
      </c>
      <c r="L82" s="323"/>
    </row>
    <row r="83" spans="1:12" s="265" customFormat="1" ht="45">
      <c r="A83" s="1244">
        <v>20</v>
      </c>
      <c r="B83" s="123" t="s">
        <v>3616</v>
      </c>
      <c r="C83" s="1593"/>
      <c r="D83" s="1593"/>
      <c r="E83" s="1593"/>
      <c r="F83" s="1594"/>
      <c r="H83" s="727" t="s">
        <v>28272</v>
      </c>
      <c r="I83" s="323"/>
      <c r="J83" s="961" t="s">
        <v>28277</v>
      </c>
      <c r="K83" s="1894" t="s">
        <v>28278</v>
      </c>
      <c r="L83" s="323"/>
    </row>
    <row r="84" spans="1:12" s="265" customFormat="1" ht="45">
      <c r="A84" s="1244">
        <v>21</v>
      </c>
      <c r="B84" s="123" t="s">
        <v>3616</v>
      </c>
      <c r="C84" s="1593"/>
      <c r="D84" s="1593"/>
      <c r="E84" s="1593"/>
      <c r="F84" s="1594"/>
      <c r="H84" s="727" t="s">
        <v>28272</v>
      </c>
      <c r="I84" s="323"/>
      <c r="J84" s="961" t="s">
        <v>28277</v>
      </c>
      <c r="K84" s="1894" t="s">
        <v>28278</v>
      </c>
      <c r="L84" s="323"/>
    </row>
    <row r="85" spans="1:12" s="265" customFormat="1" ht="45">
      <c r="A85" s="1244">
        <v>22</v>
      </c>
      <c r="B85" s="123" t="s">
        <v>3616</v>
      </c>
      <c r="C85" s="1593"/>
      <c r="D85" s="1593"/>
      <c r="E85" s="1593"/>
      <c r="F85" s="1594"/>
      <c r="H85" s="727" t="s">
        <v>28272</v>
      </c>
      <c r="I85" s="323"/>
      <c r="J85" s="961" t="s">
        <v>28277</v>
      </c>
      <c r="K85" s="1894" t="s">
        <v>28278</v>
      </c>
      <c r="L85" s="323"/>
    </row>
    <row r="86" spans="1:12" s="265" customFormat="1" ht="45">
      <c r="A86" s="1244">
        <v>23</v>
      </c>
      <c r="B86" s="123" t="s">
        <v>3616</v>
      </c>
      <c r="C86" s="1593"/>
      <c r="D86" s="1593"/>
      <c r="E86" s="1593"/>
      <c r="F86" s="1594"/>
      <c r="H86" s="727" t="s">
        <v>28272</v>
      </c>
      <c r="I86" s="323"/>
      <c r="J86" s="961" t="s">
        <v>28277</v>
      </c>
      <c r="K86" s="1894" t="s">
        <v>28278</v>
      </c>
      <c r="L86" s="323"/>
    </row>
    <row r="87" spans="1:12" s="265" customFormat="1" ht="45">
      <c r="A87" s="1244">
        <v>24</v>
      </c>
      <c r="B87" s="123" t="s">
        <v>3616</v>
      </c>
      <c r="C87" s="1593"/>
      <c r="D87" s="1593"/>
      <c r="E87" s="1593"/>
      <c r="F87" s="1594"/>
      <c r="H87" s="727" t="s">
        <v>28272</v>
      </c>
      <c r="I87" s="323"/>
      <c r="J87" s="961" t="s">
        <v>28277</v>
      </c>
      <c r="K87" s="1894" t="s">
        <v>28278</v>
      </c>
      <c r="L87" s="323"/>
    </row>
    <row r="88" spans="1:12" s="265" customFormat="1" ht="45">
      <c r="A88" s="1244">
        <v>25</v>
      </c>
      <c r="B88" s="123" t="s">
        <v>3616</v>
      </c>
      <c r="C88" s="1593"/>
      <c r="D88" s="1593"/>
      <c r="E88" s="1593"/>
      <c r="F88" s="1594"/>
      <c r="H88" s="727" t="s">
        <v>28272</v>
      </c>
      <c r="I88" s="323"/>
      <c r="J88" s="961" t="s">
        <v>28277</v>
      </c>
      <c r="K88" s="1894" t="s">
        <v>28278</v>
      </c>
      <c r="L88" s="323"/>
    </row>
    <row r="89" spans="1:12" s="265" customFormat="1" ht="45.75" thickBot="1">
      <c r="A89" s="1244">
        <v>26</v>
      </c>
      <c r="B89" s="123" t="s">
        <v>3616</v>
      </c>
      <c r="C89" s="1593"/>
      <c r="D89" s="1593"/>
      <c r="E89" s="1593"/>
      <c r="F89" s="1594"/>
      <c r="H89" s="727" t="s">
        <v>28272</v>
      </c>
      <c r="I89" s="323"/>
      <c r="J89" s="787" t="s">
        <v>28277</v>
      </c>
      <c r="K89" s="1895" t="s">
        <v>28278</v>
      </c>
      <c r="L89" s="323"/>
    </row>
    <row r="90" spans="1:12" s="265" customFormat="1" ht="45">
      <c r="A90" s="1244">
        <v>27</v>
      </c>
      <c r="B90" s="1383" t="s">
        <v>312</v>
      </c>
      <c r="C90" s="1593"/>
      <c r="D90" s="1593"/>
      <c r="E90" s="1593"/>
      <c r="F90" s="1594"/>
      <c r="H90" s="727" t="s">
        <v>28273</v>
      </c>
      <c r="I90" s="323"/>
      <c r="J90" s="323"/>
      <c r="K90" s="323"/>
      <c r="L90" s="323"/>
    </row>
    <row r="91" spans="1:12" s="265" customFormat="1" ht="33.75">
      <c r="A91" s="1244">
        <v>28</v>
      </c>
      <c r="B91" s="1383" t="s">
        <v>1467</v>
      </c>
      <c r="C91" s="1593"/>
      <c r="D91" s="1593"/>
      <c r="E91" s="1593"/>
      <c r="F91" s="1594"/>
      <c r="H91" s="727" t="s">
        <v>28274</v>
      </c>
      <c r="I91" s="323"/>
      <c r="J91" s="323"/>
      <c r="K91" s="323"/>
      <c r="L91" s="323"/>
    </row>
    <row r="92" spans="1:12" s="265" customFormat="1" ht="33.75">
      <c r="A92" s="1244">
        <v>29</v>
      </c>
      <c r="B92" s="1383" t="s">
        <v>1468</v>
      </c>
      <c r="C92" s="1593"/>
      <c r="D92" s="1593"/>
      <c r="E92" s="1593"/>
      <c r="F92" s="1594"/>
      <c r="H92" s="727" t="s">
        <v>28275</v>
      </c>
      <c r="I92" s="323"/>
      <c r="J92" s="323"/>
      <c r="K92" s="323"/>
      <c r="L92" s="323"/>
    </row>
    <row r="93" spans="1:12" s="265" customFormat="1" ht="45.75" thickBot="1">
      <c r="A93" s="220">
        <v>30</v>
      </c>
      <c r="B93" s="278" t="s">
        <v>1469</v>
      </c>
      <c r="C93" s="1422"/>
      <c r="D93" s="1422"/>
      <c r="E93" s="1422"/>
      <c r="F93" s="1423"/>
      <c r="H93" s="728" t="s">
        <v>28276</v>
      </c>
      <c r="I93" s="323"/>
      <c r="J93" s="323"/>
      <c r="K93" s="323"/>
      <c r="L93" s="323"/>
    </row>
    <row r="94" spans="1:12" s="265" customFormat="1" ht="12" thickBot="1">
      <c r="A94" s="270"/>
      <c r="B94" s="429"/>
      <c r="C94" s="1898"/>
      <c r="D94" s="1898"/>
      <c r="E94" s="1898"/>
      <c r="F94" s="1898"/>
      <c r="H94" s="948"/>
      <c r="I94" s="323"/>
      <c r="J94" s="323"/>
      <c r="K94" s="323"/>
      <c r="L94" s="323"/>
    </row>
    <row r="95" spans="1:12" s="265" customFormat="1">
      <c r="A95" s="270"/>
      <c r="B95" s="953" t="s">
        <v>13555</v>
      </c>
      <c r="C95" s="955"/>
      <c r="D95" s="955" t="s">
        <v>13554</v>
      </c>
      <c r="E95" s="955" t="s">
        <v>13554</v>
      </c>
      <c r="F95" s="956" t="s">
        <v>13554</v>
      </c>
      <c r="H95" s="948"/>
      <c r="I95" s="323"/>
      <c r="J95" s="323"/>
      <c r="K95" s="323"/>
      <c r="L95" s="323"/>
    </row>
    <row r="96" spans="1:12" ht="45.75" thickBot="1">
      <c r="B96" s="957" t="s">
        <v>28269</v>
      </c>
      <c r="C96" s="952" t="s">
        <v>28268</v>
      </c>
      <c r="D96" s="785" t="s">
        <v>28270</v>
      </c>
      <c r="E96" s="785" t="s">
        <v>28271</v>
      </c>
      <c r="F96" s="731" t="s">
        <v>15395</v>
      </c>
    </row>
    <row r="97" spans="1:14" ht="12" thickBot="1"/>
    <row r="98" spans="1:14" ht="57" thickBot="1">
      <c r="A98" s="1744" t="s">
        <v>3618</v>
      </c>
      <c r="B98" s="1744"/>
      <c r="C98" s="1744"/>
      <c r="D98" s="1744"/>
      <c r="E98" s="1744"/>
      <c r="F98" s="1744"/>
      <c r="J98" s="697" t="s">
        <v>28283</v>
      </c>
      <c r="K98" s="699" t="s">
        <v>28284</v>
      </c>
      <c r="L98" s="698" t="s">
        <v>28285</v>
      </c>
    </row>
    <row r="99" spans="1:14" ht="12" thickBot="1">
      <c r="F99" s="215"/>
      <c r="H99" s="215" t="s">
        <v>3619</v>
      </c>
      <c r="J99" s="323"/>
      <c r="K99" s="323"/>
      <c r="L99" s="323"/>
    </row>
    <row r="100" spans="1:14">
      <c r="A100" s="1869" t="s">
        <v>10</v>
      </c>
      <c r="B100" s="1871" t="s">
        <v>11</v>
      </c>
      <c r="C100" s="1860" t="s">
        <v>3227</v>
      </c>
      <c r="D100" s="1860"/>
      <c r="E100" s="1860"/>
      <c r="F100" s="1860" t="s">
        <v>3209</v>
      </c>
      <c r="G100" s="1860"/>
      <c r="H100" s="1861"/>
      <c r="J100" s="323"/>
      <c r="K100" s="323"/>
      <c r="L100" s="323"/>
    </row>
    <row r="101" spans="1:14" ht="45.75" thickBot="1">
      <c r="A101" s="1870"/>
      <c r="B101" s="1872"/>
      <c r="C101" s="1445" t="s">
        <v>1472</v>
      </c>
      <c r="D101" s="1445" t="s">
        <v>1473</v>
      </c>
      <c r="E101" s="1445" t="s">
        <v>1474</v>
      </c>
      <c r="F101" s="1445" t="s">
        <v>1472</v>
      </c>
      <c r="G101" s="1445" t="s">
        <v>1473</v>
      </c>
      <c r="H101" s="1430" t="s">
        <v>1474</v>
      </c>
      <c r="J101" s="323"/>
      <c r="K101" s="323"/>
      <c r="L101" s="323"/>
    </row>
    <row r="102" spans="1:14" ht="33.75">
      <c r="A102" s="1256">
        <v>1</v>
      </c>
      <c r="B102" s="1257">
        <v>2</v>
      </c>
      <c r="C102" s="1257">
        <v>3</v>
      </c>
      <c r="D102" s="1257">
        <v>4</v>
      </c>
      <c r="E102" s="1257">
        <v>5</v>
      </c>
      <c r="F102" s="1257">
        <v>6</v>
      </c>
      <c r="G102" s="1257">
        <v>7</v>
      </c>
      <c r="H102" s="1248">
        <v>8</v>
      </c>
      <c r="J102" s="964" t="s">
        <v>28286</v>
      </c>
      <c r="K102" s="323"/>
      <c r="L102" s="323"/>
    </row>
    <row r="103" spans="1:14" ht="33.75">
      <c r="A103" s="1256" t="s">
        <v>314</v>
      </c>
      <c r="B103" s="1431" t="s">
        <v>19</v>
      </c>
      <c r="C103" s="1431"/>
      <c r="D103" s="1431"/>
      <c r="E103" s="1431"/>
      <c r="F103" s="1431"/>
      <c r="G103" s="1431"/>
      <c r="H103" s="1432"/>
      <c r="J103" s="965" t="s">
        <v>28131</v>
      </c>
      <c r="K103" s="323"/>
      <c r="L103" s="323"/>
    </row>
    <row r="104" spans="1:14">
      <c r="A104" s="1256" t="s">
        <v>256</v>
      </c>
      <c r="B104" s="1431" t="s">
        <v>3620</v>
      </c>
      <c r="C104" s="1431"/>
      <c r="D104" s="1431"/>
      <c r="E104" s="1431"/>
      <c r="F104" s="1431"/>
      <c r="G104" s="1431"/>
      <c r="H104" s="1432"/>
      <c r="J104" s="965" t="s">
        <v>28287</v>
      </c>
      <c r="K104" s="323"/>
      <c r="L104" s="323"/>
      <c r="M104" s="81"/>
      <c r="N104" s="81"/>
    </row>
    <row r="105" spans="1:14" ht="56.25">
      <c r="A105" s="1256" t="s">
        <v>257</v>
      </c>
      <c r="B105" s="1431" t="s">
        <v>3621</v>
      </c>
      <c r="C105" s="1431"/>
      <c r="D105" s="1431"/>
      <c r="E105" s="1431"/>
      <c r="F105" s="1431"/>
      <c r="G105" s="1431"/>
      <c r="H105" s="1432"/>
      <c r="J105" s="965" t="s">
        <v>28288</v>
      </c>
      <c r="K105" s="323"/>
      <c r="L105" s="323"/>
      <c r="M105" s="81"/>
      <c r="N105" s="81"/>
    </row>
    <row r="106" spans="1:14" ht="22.5">
      <c r="A106" s="1256" t="s">
        <v>992</v>
      </c>
      <c r="B106" s="1431" t="s">
        <v>3622</v>
      </c>
      <c r="C106" s="1431"/>
      <c r="D106" s="1431"/>
      <c r="E106" s="1431"/>
      <c r="F106" s="1431"/>
      <c r="G106" s="1431"/>
      <c r="H106" s="1432"/>
      <c r="J106" s="965" t="s">
        <v>28289</v>
      </c>
      <c r="K106" s="323"/>
      <c r="L106" s="323"/>
      <c r="M106" s="81"/>
      <c r="N106" s="81"/>
    </row>
    <row r="107" spans="1:14" ht="34.5" thickBot="1">
      <c r="A107" s="862" t="s">
        <v>258</v>
      </c>
      <c r="B107" s="213" t="s">
        <v>1478</v>
      </c>
      <c r="C107" s="213"/>
      <c r="D107" s="213"/>
      <c r="E107" s="213"/>
      <c r="F107" s="213"/>
      <c r="G107" s="213"/>
      <c r="H107" s="214"/>
      <c r="J107" s="966" t="s">
        <v>28290</v>
      </c>
      <c r="K107" s="323"/>
      <c r="L107" s="323"/>
      <c r="M107" s="81"/>
      <c r="N107" s="81"/>
    </row>
    <row r="108" spans="1:14" ht="12" thickBot="1">
      <c r="L108" s="114"/>
      <c r="M108" s="81"/>
    </row>
    <row r="109" spans="1:14" ht="34.5" thickBot="1">
      <c r="C109" s="697" t="s">
        <v>28291</v>
      </c>
      <c r="D109" s="958" t="s">
        <v>28292</v>
      </c>
      <c r="E109" s="698" t="s">
        <v>28293</v>
      </c>
    </row>
  </sheetData>
  <mergeCells count="15">
    <mergeCell ref="A39:D39"/>
    <mergeCell ref="A58:D58"/>
    <mergeCell ref="A62:F62"/>
    <mergeCell ref="A77:F77"/>
    <mergeCell ref="A98:F98"/>
    <mergeCell ref="A100:A101"/>
    <mergeCell ref="B100:B101"/>
    <mergeCell ref="C100:E100"/>
    <mergeCell ref="F100:H100"/>
    <mergeCell ref="A1:D1"/>
    <mergeCell ref="A3:D3"/>
    <mergeCell ref="A14:D14"/>
    <mergeCell ref="A17:D17"/>
    <mergeCell ref="A53:D55"/>
    <mergeCell ref="A36:D36"/>
  </mergeCells>
  <hyperlinks>
    <hyperlink ref="E1" location="'Содержание (2)'!A1" display="'Содержание"/>
  </hyperlinks>
  <pageMargins left="0.7" right="0.7" top="0.75" bottom="0.75" header="0.3" footer="0.3"/>
  <pageSetup paperSize="9" orientation="portrait"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0">
    <tabColor rgb="FF002060"/>
  </sheetPr>
  <dimension ref="A1:R19"/>
  <sheetViews>
    <sheetView topLeftCell="C1" workbookViewId="0">
      <selection activeCell="O5" sqref="M1:O5"/>
    </sheetView>
  </sheetViews>
  <sheetFormatPr defaultRowHeight="11.25"/>
  <cols>
    <col min="1" max="1" width="15" style="265" customWidth="1"/>
    <col min="2" max="2" width="53" style="265" customWidth="1"/>
    <col min="3" max="3" width="16" style="265" customWidth="1"/>
    <col min="4" max="4" width="17" style="265" customWidth="1"/>
    <col min="5" max="5" width="18.83203125" style="265" customWidth="1"/>
    <col min="6" max="6" width="19.5" style="265" customWidth="1"/>
    <col min="7" max="7" width="9.33203125" style="265"/>
    <col min="8" max="8" width="27.6640625" style="209" customWidth="1"/>
    <col min="9" max="9" width="21.1640625" style="209" bestFit="1" customWidth="1"/>
    <col min="10" max="10" width="23.5" style="209" bestFit="1" customWidth="1"/>
    <col min="11" max="11" width="13.83203125" style="81" customWidth="1"/>
    <col min="12" max="12" width="9.33203125" style="81" customWidth="1"/>
    <col min="13" max="13" width="9" style="81" bestFit="1" customWidth="1"/>
    <col min="14" max="14" width="12" style="81" bestFit="1" customWidth="1"/>
    <col min="15" max="15" width="27.6640625" style="81" bestFit="1" customWidth="1"/>
    <col min="16" max="17" width="9.33203125" style="81"/>
    <col min="18" max="16384" width="9.33203125" style="265"/>
  </cols>
  <sheetData>
    <row r="1" spans="1:18" ht="13.5" thickBot="1">
      <c r="A1" s="1746" t="s">
        <v>2793</v>
      </c>
      <c r="B1" s="1746"/>
      <c r="C1" s="1746"/>
      <c r="D1" s="1746"/>
      <c r="E1" s="1746"/>
      <c r="F1" s="1746"/>
      <c r="G1" s="1334" t="s">
        <v>230</v>
      </c>
      <c r="I1" s="1104"/>
      <c r="J1" s="1104"/>
      <c r="K1" s="250"/>
      <c r="M1" s="566" t="s">
        <v>11946</v>
      </c>
      <c r="N1" s="567" t="s">
        <v>18271</v>
      </c>
      <c r="O1" s="568" t="s">
        <v>18272</v>
      </c>
    </row>
    <row r="2" spans="1:18" ht="23.25" thickBot="1">
      <c r="M2" s="536"/>
      <c r="N2" s="537" t="s">
        <v>18270</v>
      </c>
      <c r="O2" s="804" t="s">
        <v>18273</v>
      </c>
    </row>
    <row r="3" spans="1:18" ht="12" thickBot="1">
      <c r="A3" s="1746" t="s">
        <v>486</v>
      </c>
      <c r="B3" s="1746"/>
      <c r="C3" s="1746"/>
      <c r="D3" s="1746"/>
      <c r="E3" s="1746"/>
      <c r="F3" s="1746"/>
      <c r="H3" s="1077" t="s">
        <v>28294</v>
      </c>
      <c r="I3" s="1106" t="s">
        <v>28295</v>
      </c>
      <c r="J3" s="1078" t="s">
        <v>28296</v>
      </c>
      <c r="M3" s="536"/>
      <c r="N3" s="561" t="s">
        <v>18274</v>
      </c>
      <c r="O3" s="560" t="s">
        <v>18275</v>
      </c>
      <c r="R3" s="1899"/>
    </row>
    <row r="4" spans="1:18" ht="12" thickBot="1">
      <c r="F4" s="1630" t="s">
        <v>10645</v>
      </c>
      <c r="M4" s="536"/>
      <c r="N4" s="634" t="s">
        <v>18276</v>
      </c>
      <c r="O4" s="560" t="s">
        <v>18277</v>
      </c>
    </row>
    <row r="5" spans="1:18" ht="33" customHeight="1" thickBot="1">
      <c r="A5" s="1900" t="s">
        <v>10</v>
      </c>
      <c r="B5" s="1901" t="s">
        <v>11</v>
      </c>
      <c r="C5" s="1871" t="s">
        <v>10646</v>
      </c>
      <c r="D5" s="1871"/>
      <c r="E5" s="1871" t="s">
        <v>3623</v>
      </c>
      <c r="F5" s="1873"/>
      <c r="M5" s="563"/>
      <c r="N5" s="564" t="s">
        <v>18278</v>
      </c>
      <c r="O5" s="565" t="s">
        <v>13554</v>
      </c>
    </row>
    <row r="6" spans="1:18" ht="33.75">
      <c r="A6" s="1902"/>
      <c r="B6" s="1903"/>
      <c r="C6" s="1445" t="s">
        <v>489</v>
      </c>
      <c r="D6" s="1445" t="s">
        <v>490</v>
      </c>
      <c r="E6" s="1445" t="s">
        <v>489</v>
      </c>
      <c r="F6" s="1430" t="s">
        <v>490</v>
      </c>
      <c r="H6" s="1384"/>
      <c r="I6" s="1384"/>
      <c r="J6" s="1384"/>
      <c r="K6" s="286"/>
    </row>
    <row r="7" spans="1:18" ht="12" thickBot="1">
      <c r="A7" s="277">
        <v>1</v>
      </c>
      <c r="B7" s="275">
        <v>2</v>
      </c>
      <c r="C7" s="275">
        <v>3</v>
      </c>
      <c r="D7" s="275">
        <v>4</v>
      </c>
      <c r="E7" s="275">
        <v>5</v>
      </c>
      <c r="F7" s="274">
        <v>6</v>
      </c>
      <c r="H7" s="1559"/>
      <c r="I7" s="1559"/>
      <c r="J7" s="1559"/>
      <c r="K7" s="265"/>
    </row>
    <row r="8" spans="1:18" s="103" customFormat="1" ht="33.75">
      <c r="A8" s="1586">
        <v>1</v>
      </c>
      <c r="B8" s="1632" t="s">
        <v>10647</v>
      </c>
      <c r="C8" s="1638"/>
      <c r="D8" s="1638"/>
      <c r="E8" s="1638"/>
      <c r="F8" s="1669"/>
      <c r="H8" s="758" t="s">
        <v>28300</v>
      </c>
      <c r="I8" s="124"/>
      <c r="J8" s="124"/>
      <c r="K8" s="107"/>
      <c r="L8" s="81"/>
      <c r="M8" s="81"/>
      <c r="N8" s="81"/>
      <c r="O8" s="81"/>
      <c r="P8" s="81"/>
      <c r="Q8" s="81"/>
    </row>
    <row r="9" spans="1:18" s="103" customFormat="1" ht="33.75">
      <c r="A9" s="1586">
        <v>2</v>
      </c>
      <c r="B9" s="1632" t="s">
        <v>492</v>
      </c>
      <c r="C9" s="1638"/>
      <c r="D9" s="1638"/>
      <c r="E9" s="1638"/>
      <c r="F9" s="1669"/>
      <c r="H9" s="763" t="s">
        <v>28301</v>
      </c>
      <c r="I9" s="124"/>
      <c r="J9" s="124"/>
      <c r="K9" s="107"/>
      <c r="L9" s="81"/>
      <c r="M9" s="81"/>
      <c r="N9" s="81"/>
      <c r="O9" s="81"/>
      <c r="P9" s="81"/>
      <c r="Q9" s="81"/>
    </row>
    <row r="10" spans="1:18" s="103" customFormat="1" ht="33.75">
      <c r="A10" s="1586">
        <v>3</v>
      </c>
      <c r="B10" s="1632" t="s">
        <v>493</v>
      </c>
      <c r="C10" s="1638"/>
      <c r="D10" s="1638"/>
      <c r="E10" s="1638"/>
      <c r="F10" s="1669"/>
      <c r="H10" s="763" t="s">
        <v>28302</v>
      </c>
      <c r="I10" s="124"/>
      <c r="J10" s="124"/>
      <c r="K10" s="107"/>
      <c r="L10" s="81"/>
      <c r="M10" s="81"/>
      <c r="N10" s="81"/>
      <c r="O10" s="81"/>
      <c r="P10" s="81"/>
      <c r="Q10" s="81"/>
    </row>
    <row r="11" spans="1:18" s="103" customFormat="1" ht="33.75">
      <c r="A11" s="1586">
        <v>4</v>
      </c>
      <c r="B11" s="1632" t="s">
        <v>10647</v>
      </c>
      <c r="C11" s="1638"/>
      <c r="D11" s="1638"/>
      <c r="E11" s="1638"/>
      <c r="F11" s="1669"/>
      <c r="H11" s="763" t="s">
        <v>28303</v>
      </c>
      <c r="I11" s="124"/>
      <c r="J11" s="124"/>
      <c r="K11" s="107"/>
      <c r="L11" s="81"/>
      <c r="M11" s="81"/>
      <c r="N11" s="81"/>
      <c r="O11" s="81"/>
      <c r="P11" s="81"/>
      <c r="Q11" s="81"/>
    </row>
    <row r="12" spans="1:18" s="103" customFormat="1" ht="45.75" thickBot="1">
      <c r="A12" s="1672">
        <v>5</v>
      </c>
      <c r="B12" s="1634" t="s">
        <v>494</v>
      </c>
      <c r="C12" s="1904"/>
      <c r="D12" s="1904"/>
      <c r="E12" s="1904"/>
      <c r="F12" s="1905"/>
      <c r="H12" s="759" t="s">
        <v>28304</v>
      </c>
      <c r="I12" s="124"/>
      <c r="J12" s="124"/>
      <c r="K12" s="107"/>
      <c r="L12" s="81"/>
      <c r="M12" s="81"/>
      <c r="N12" s="81"/>
      <c r="O12" s="81"/>
      <c r="P12" s="81"/>
      <c r="Q12" s="81"/>
    </row>
    <row r="13" spans="1:18" ht="12" thickBot="1"/>
    <row r="14" spans="1:18">
      <c r="B14" s="738" t="s">
        <v>13566</v>
      </c>
      <c r="C14" s="739" t="s">
        <v>13562</v>
      </c>
      <c r="D14" s="740" t="s">
        <v>13562</v>
      </c>
    </row>
    <row r="15" spans="1:18" ht="45.75" thickBot="1">
      <c r="B15" s="687" t="s">
        <v>28297</v>
      </c>
      <c r="C15" s="796" t="s">
        <v>28298</v>
      </c>
      <c r="D15" s="797" t="s">
        <v>28299</v>
      </c>
    </row>
    <row r="17" spans="1:11" ht="11.25" customHeight="1" thickBot="1">
      <c r="A17" s="1862" t="s">
        <v>10648</v>
      </c>
      <c r="B17" s="1862"/>
      <c r="C17" s="1862"/>
      <c r="D17" s="1862"/>
      <c r="E17" s="1862"/>
      <c r="F17" s="1862"/>
    </row>
    <row r="18" spans="1:11" ht="66" customHeight="1">
      <c r="A18" s="1862"/>
      <c r="B18" s="1862"/>
      <c r="C18" s="1862"/>
      <c r="D18" s="1862"/>
      <c r="E18" s="1862"/>
      <c r="F18" s="1862"/>
      <c r="H18" s="971" t="s">
        <v>28305</v>
      </c>
      <c r="I18" s="116"/>
      <c r="J18" s="116"/>
      <c r="K18" s="115"/>
    </row>
    <row r="19" spans="1:11" ht="34.5" thickBot="1">
      <c r="H19" s="972" t="s">
        <v>28306</v>
      </c>
      <c r="I19" s="116"/>
      <c r="J19" s="116"/>
      <c r="K19" s="115"/>
    </row>
  </sheetData>
  <mergeCells count="7">
    <mergeCell ref="A17:F18"/>
    <mergeCell ref="A1:F1"/>
    <mergeCell ref="A3:F3"/>
    <mergeCell ref="A5:A6"/>
    <mergeCell ref="B5:B6"/>
    <mergeCell ref="C5:D5"/>
    <mergeCell ref="E5:F5"/>
  </mergeCells>
  <hyperlinks>
    <hyperlink ref="G1" location="'Содержание (2)'!A1" display="'Содержание"/>
  </hyperlinks>
  <pageMargins left="0.7" right="0.7" top="0.75" bottom="0.75" header="0.3" footer="0.3"/>
  <pageSetup paperSize="9" orientation="portrait"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1">
    <tabColor rgb="FF002060"/>
  </sheetPr>
  <dimension ref="A1:K43"/>
  <sheetViews>
    <sheetView topLeftCell="A28" workbookViewId="0">
      <selection activeCell="I36" sqref="I36"/>
    </sheetView>
  </sheetViews>
  <sheetFormatPr defaultRowHeight="11.25"/>
  <cols>
    <col min="1" max="1" width="13.33203125" style="84" customWidth="1"/>
    <col min="2" max="2" width="50.33203125" style="84" customWidth="1"/>
    <col min="3" max="3" width="22.1640625" style="84" customWidth="1"/>
    <col min="4" max="4" width="18.33203125" style="84" customWidth="1"/>
    <col min="5" max="5" width="19.1640625" style="84" customWidth="1"/>
    <col min="6" max="6" width="9.33203125" style="84"/>
    <col min="7" max="7" width="42.33203125" style="1379" customWidth="1"/>
    <col min="8" max="8" width="9.33203125" style="84" customWidth="1"/>
    <col min="9" max="9" width="9" style="84" bestFit="1" customWidth="1"/>
    <col min="10" max="10" width="12" style="84" bestFit="1" customWidth="1"/>
    <col min="11" max="11" width="27.6640625" style="84" bestFit="1" customWidth="1"/>
    <col min="12" max="15" width="9.33203125" style="84" customWidth="1"/>
    <col min="16" max="16384" width="9.33203125" style="84"/>
  </cols>
  <sheetData>
    <row r="1" spans="1:11" ht="12" thickBot="1">
      <c r="A1" s="1746" t="s">
        <v>2795</v>
      </c>
      <c r="B1" s="1746"/>
      <c r="C1" s="1746"/>
      <c r="D1" s="1746"/>
      <c r="E1" s="1746"/>
      <c r="F1" s="1334" t="s">
        <v>230</v>
      </c>
      <c r="I1" s="566" t="s">
        <v>11946</v>
      </c>
      <c r="J1" s="567" t="s">
        <v>18271</v>
      </c>
      <c r="K1" s="568" t="s">
        <v>18272</v>
      </c>
    </row>
    <row r="2" spans="1:11" ht="22.5">
      <c r="A2" s="265"/>
      <c r="B2" s="265"/>
      <c r="C2" s="265"/>
      <c r="D2" s="265"/>
      <c r="E2" s="265"/>
      <c r="F2" s="265"/>
      <c r="I2" s="536"/>
      <c r="J2" s="537" t="s">
        <v>18270</v>
      </c>
      <c r="K2" s="804" t="s">
        <v>18273</v>
      </c>
    </row>
    <row r="3" spans="1:11">
      <c r="A3" s="1746" t="s">
        <v>496</v>
      </c>
      <c r="B3" s="1746"/>
      <c r="C3" s="1746"/>
      <c r="D3" s="1746"/>
      <c r="E3" s="1746"/>
      <c r="F3" s="1243"/>
      <c r="I3" s="536"/>
      <c r="J3" s="561" t="s">
        <v>18274</v>
      </c>
      <c r="K3" s="560" t="s">
        <v>18275</v>
      </c>
    </row>
    <row r="4" spans="1:11" ht="12" thickBot="1">
      <c r="E4" s="215" t="s">
        <v>3624</v>
      </c>
      <c r="I4" s="536"/>
      <c r="J4" s="634" t="s">
        <v>18276</v>
      </c>
      <c r="K4" s="560" t="s">
        <v>18277</v>
      </c>
    </row>
    <row r="5" spans="1:11" ht="12" thickBot="1">
      <c r="A5" s="1585" t="s">
        <v>10</v>
      </c>
      <c r="B5" s="1595" t="s">
        <v>11</v>
      </c>
      <c r="C5" s="1595" t="s">
        <v>3625</v>
      </c>
      <c r="D5" s="1595" t="s">
        <v>3221</v>
      </c>
      <c r="E5" s="1567" t="s">
        <v>3221</v>
      </c>
      <c r="I5" s="563"/>
      <c r="J5" s="564" t="s">
        <v>18278</v>
      </c>
      <c r="K5" s="565" t="s">
        <v>13554</v>
      </c>
    </row>
    <row r="6" spans="1:11" ht="22.5">
      <c r="A6" s="277">
        <v>1</v>
      </c>
      <c r="B6" s="275">
        <v>2</v>
      </c>
      <c r="C6" s="275">
        <v>3</v>
      </c>
      <c r="D6" s="275">
        <v>4</v>
      </c>
      <c r="E6" s="219">
        <v>5</v>
      </c>
      <c r="F6" s="81"/>
      <c r="G6" s="758" t="s">
        <v>28307</v>
      </c>
      <c r="H6" s="81"/>
      <c r="I6" s="81"/>
    </row>
    <row r="7" spans="1:11" ht="45">
      <c r="A7" s="277">
        <v>1</v>
      </c>
      <c r="B7" s="1527" t="s">
        <v>10509</v>
      </c>
      <c r="C7" s="1589"/>
      <c r="D7" s="1589"/>
      <c r="E7" s="1906"/>
      <c r="F7" s="81"/>
      <c r="G7" s="763" t="s">
        <v>28308</v>
      </c>
      <c r="H7" s="165"/>
      <c r="I7" s="81"/>
    </row>
    <row r="8" spans="1:11" ht="45">
      <c r="A8" s="277">
        <v>2</v>
      </c>
      <c r="B8" s="1527" t="s">
        <v>10510</v>
      </c>
      <c r="C8" s="1589"/>
      <c r="D8" s="1589"/>
      <c r="E8" s="1906"/>
      <c r="F8" s="81"/>
      <c r="G8" s="763" t="s">
        <v>28309</v>
      </c>
      <c r="H8" s="165"/>
      <c r="I8" s="81"/>
    </row>
    <row r="9" spans="1:11" ht="33.75">
      <c r="A9" s="277">
        <v>3</v>
      </c>
      <c r="B9" s="1527" t="s">
        <v>10511</v>
      </c>
      <c r="C9" s="1589"/>
      <c r="D9" s="1589"/>
      <c r="E9" s="1906"/>
      <c r="F9" s="81"/>
      <c r="G9" s="763" t="s">
        <v>28310</v>
      </c>
      <c r="H9" s="165"/>
      <c r="I9" s="81"/>
    </row>
    <row r="10" spans="1:11" ht="33.75">
      <c r="A10" s="277">
        <v>4</v>
      </c>
      <c r="B10" s="1527" t="s">
        <v>501</v>
      </c>
      <c r="C10" s="1600"/>
      <c r="D10" s="1598"/>
      <c r="E10" s="1906"/>
      <c r="F10" s="81"/>
      <c r="G10" s="763" t="s">
        <v>28311</v>
      </c>
      <c r="H10" s="165"/>
      <c r="I10" s="81"/>
    </row>
    <row r="11" spans="1:11" ht="33.75">
      <c r="A11" s="277">
        <v>5</v>
      </c>
      <c r="B11" s="1527" t="s">
        <v>502</v>
      </c>
      <c r="C11" s="1589"/>
      <c r="D11" s="1589"/>
      <c r="E11" s="1528"/>
      <c r="F11" s="81"/>
      <c r="G11" s="763" t="s">
        <v>28312</v>
      </c>
      <c r="H11" s="165"/>
      <c r="I11" s="81"/>
    </row>
    <row r="12" spans="1:11" ht="33.75">
      <c r="A12" s="277">
        <v>6</v>
      </c>
      <c r="B12" s="1527" t="s">
        <v>3626</v>
      </c>
      <c r="C12" s="1600"/>
      <c r="D12" s="1598"/>
      <c r="E12" s="1906"/>
      <c r="F12" s="81"/>
      <c r="G12" s="763" t="s">
        <v>28313</v>
      </c>
      <c r="H12" s="165"/>
      <c r="I12" s="81"/>
    </row>
    <row r="13" spans="1:11" ht="34.5" thickBot="1">
      <c r="A13" s="330">
        <v>7</v>
      </c>
      <c r="B13" s="1574" t="s">
        <v>3627</v>
      </c>
      <c r="C13" s="1610"/>
      <c r="D13" s="1602"/>
      <c r="E13" s="1907"/>
      <c r="F13" s="81"/>
      <c r="G13" s="759" t="s">
        <v>28314</v>
      </c>
      <c r="H13" s="165"/>
      <c r="I13" s="81"/>
    </row>
    <row r="14" spans="1:11">
      <c r="F14" s="81"/>
      <c r="H14" s="81"/>
      <c r="I14" s="81"/>
    </row>
    <row r="15" spans="1:11">
      <c r="F15" s="81"/>
      <c r="H15" s="81"/>
      <c r="I15" s="81"/>
    </row>
    <row r="16" spans="1:11" ht="30" customHeight="1">
      <c r="A16" s="1746" t="s">
        <v>10649</v>
      </c>
      <c r="B16" s="1746"/>
      <c r="C16" s="1746"/>
      <c r="D16" s="1746"/>
      <c r="E16" s="261"/>
      <c r="F16" s="81"/>
      <c r="H16" s="81"/>
      <c r="I16" s="81"/>
    </row>
    <row r="17" spans="1:9" ht="12" thickBot="1">
      <c r="D17" s="215" t="s">
        <v>3628</v>
      </c>
      <c r="F17" s="81"/>
      <c r="H17" s="81"/>
      <c r="I17" s="81"/>
    </row>
    <row r="18" spans="1:9" ht="12" thickBot="1">
      <c r="A18" s="1549" t="s">
        <v>10</v>
      </c>
      <c r="B18" s="1495" t="s">
        <v>11</v>
      </c>
      <c r="C18" s="1495" t="s">
        <v>3051</v>
      </c>
      <c r="D18" s="1450" t="s">
        <v>3629</v>
      </c>
      <c r="F18" s="81"/>
      <c r="H18" s="81"/>
      <c r="I18" s="81"/>
    </row>
    <row r="19" spans="1:9" ht="33.75">
      <c r="A19" s="497">
        <v>1</v>
      </c>
      <c r="B19" s="240">
        <v>2</v>
      </c>
      <c r="C19" s="240">
        <v>3</v>
      </c>
      <c r="D19" s="1248">
        <v>4</v>
      </c>
      <c r="F19" s="81"/>
      <c r="G19" s="758" t="s">
        <v>28315</v>
      </c>
      <c r="H19" s="81"/>
      <c r="I19" s="81"/>
    </row>
    <row r="20" spans="1:9" ht="33.75">
      <c r="A20" s="497">
        <v>1</v>
      </c>
      <c r="B20" s="1239" t="s">
        <v>10512</v>
      </c>
      <c r="C20" s="260"/>
      <c r="D20" s="1908"/>
      <c r="F20" s="81"/>
      <c r="G20" s="763" t="s">
        <v>28310</v>
      </c>
      <c r="H20" s="81"/>
      <c r="I20" s="81"/>
    </row>
    <row r="21" spans="1:9" ht="33.75">
      <c r="A21" s="497">
        <v>2</v>
      </c>
      <c r="B21" s="1239" t="s">
        <v>10513</v>
      </c>
      <c r="C21" s="260"/>
      <c r="D21" s="1908"/>
      <c r="F21" s="81"/>
      <c r="G21" s="763" t="s">
        <v>28316</v>
      </c>
      <c r="H21" s="81"/>
      <c r="I21" s="81"/>
    </row>
    <row r="22" spans="1:9" ht="33.75">
      <c r="A22" s="497">
        <v>3</v>
      </c>
      <c r="B22" s="1239" t="s">
        <v>3630</v>
      </c>
      <c r="C22" s="260"/>
      <c r="D22" s="1908"/>
      <c r="F22" s="81"/>
      <c r="G22" s="763" t="s">
        <v>28317</v>
      </c>
      <c r="H22" s="81"/>
      <c r="I22" s="81"/>
    </row>
    <row r="23" spans="1:9" ht="56.25">
      <c r="A23" s="497">
        <v>4</v>
      </c>
      <c r="B23" s="1239" t="s">
        <v>10514</v>
      </c>
      <c r="C23" s="260"/>
      <c r="D23" s="1908"/>
      <c r="F23" s="81"/>
      <c r="G23" s="763" t="s">
        <v>28318</v>
      </c>
      <c r="H23" s="81"/>
      <c r="I23" s="81"/>
    </row>
    <row r="24" spans="1:9" ht="33.75">
      <c r="A24" s="497">
        <v>5</v>
      </c>
      <c r="B24" s="1239" t="s">
        <v>508</v>
      </c>
      <c r="C24" s="1604"/>
      <c r="D24" s="1908"/>
      <c r="F24" s="81"/>
      <c r="G24" s="763" t="s">
        <v>28319</v>
      </c>
      <c r="H24" s="81"/>
      <c r="I24" s="81"/>
    </row>
    <row r="25" spans="1:9" ht="45">
      <c r="A25" s="497">
        <v>6</v>
      </c>
      <c r="B25" s="1239" t="s">
        <v>10515</v>
      </c>
      <c r="C25" s="1604"/>
      <c r="D25" s="1908"/>
      <c r="F25" s="81"/>
      <c r="G25" s="763" t="s">
        <v>28309</v>
      </c>
      <c r="H25" s="81"/>
      <c r="I25" s="81"/>
    </row>
    <row r="26" spans="1:9" ht="56.25">
      <c r="A26" s="497">
        <v>7</v>
      </c>
      <c r="B26" s="1239" t="s">
        <v>10516</v>
      </c>
      <c r="C26" s="1604"/>
      <c r="D26" s="1908"/>
      <c r="F26" s="81"/>
      <c r="G26" s="763" t="s">
        <v>28320</v>
      </c>
      <c r="H26" s="81"/>
      <c r="I26" s="81"/>
    </row>
    <row r="27" spans="1:9" ht="33.75">
      <c r="A27" s="497">
        <v>8</v>
      </c>
      <c r="B27" s="1239" t="s">
        <v>509</v>
      </c>
      <c r="C27" s="1604"/>
      <c r="D27" s="1908"/>
      <c r="F27" s="81"/>
      <c r="G27" s="763" t="s">
        <v>28321</v>
      </c>
      <c r="H27" s="81"/>
      <c r="I27" s="81"/>
    </row>
    <row r="28" spans="1:9" ht="45.75" thickBot="1">
      <c r="A28" s="498">
        <v>9</v>
      </c>
      <c r="B28" s="863" t="s">
        <v>10517</v>
      </c>
      <c r="C28" s="1608"/>
      <c r="D28" s="1909"/>
      <c r="F28" s="81"/>
      <c r="G28" s="759" t="s">
        <v>28308</v>
      </c>
      <c r="H28" s="81"/>
      <c r="I28" s="81"/>
    </row>
    <row r="29" spans="1:9">
      <c r="F29" s="81"/>
      <c r="H29" s="81"/>
      <c r="I29" s="81"/>
    </row>
    <row r="30" spans="1:9">
      <c r="F30" s="81"/>
      <c r="H30" s="81"/>
      <c r="I30" s="81"/>
    </row>
    <row r="31" spans="1:9">
      <c r="A31" s="1746" t="s">
        <v>510</v>
      </c>
      <c r="B31" s="1746"/>
      <c r="C31" s="1746"/>
      <c r="D31" s="1746"/>
      <c r="E31" s="1746"/>
      <c r="F31" s="81"/>
      <c r="H31" s="81"/>
      <c r="I31" s="81"/>
    </row>
    <row r="32" spans="1:9" ht="12" thickBot="1">
      <c r="E32" s="215" t="s">
        <v>3631</v>
      </c>
      <c r="F32" s="81"/>
      <c r="H32" s="81"/>
      <c r="I32" s="81"/>
    </row>
    <row r="33" spans="1:9" ht="12" thickBot="1">
      <c r="A33" s="1549" t="s">
        <v>10</v>
      </c>
      <c r="B33" s="1495" t="s">
        <v>11</v>
      </c>
      <c r="C33" s="1495" t="s">
        <v>3625</v>
      </c>
      <c r="D33" s="1495" t="s">
        <v>3051</v>
      </c>
      <c r="E33" s="1450" t="s">
        <v>3051</v>
      </c>
      <c r="F33" s="81"/>
      <c r="H33" s="81"/>
      <c r="I33" s="81"/>
    </row>
    <row r="34" spans="1:9" ht="33.75">
      <c r="A34" s="497">
        <v>1</v>
      </c>
      <c r="B34" s="240">
        <v>2</v>
      </c>
      <c r="C34" s="240">
        <v>3</v>
      </c>
      <c r="D34" s="240">
        <v>4</v>
      </c>
      <c r="E34" s="1248">
        <v>5</v>
      </c>
      <c r="F34" s="81"/>
      <c r="G34" s="758" t="s">
        <v>28322</v>
      </c>
      <c r="H34" s="81"/>
      <c r="I34" s="81"/>
    </row>
    <row r="35" spans="1:9" ht="45">
      <c r="A35" s="497">
        <v>1</v>
      </c>
      <c r="B35" s="1239" t="s">
        <v>10518</v>
      </c>
      <c r="C35" s="260"/>
      <c r="D35" s="260"/>
      <c r="E35" s="1908"/>
      <c r="F35" s="81"/>
      <c r="G35" s="763" t="s">
        <v>28308</v>
      </c>
      <c r="H35" s="167"/>
      <c r="I35" s="81"/>
    </row>
    <row r="36" spans="1:9" ht="45">
      <c r="A36" s="497">
        <v>2</v>
      </c>
      <c r="B36" s="1239" t="s">
        <v>513</v>
      </c>
      <c r="C36" s="1496"/>
      <c r="D36" s="1604"/>
      <c r="E36" s="1908"/>
      <c r="F36" s="81"/>
      <c r="G36" s="763" t="s">
        <v>28323</v>
      </c>
      <c r="H36" s="167"/>
      <c r="I36" s="81"/>
    </row>
    <row r="37" spans="1:9" ht="45">
      <c r="A37" s="497">
        <v>3</v>
      </c>
      <c r="B37" s="1239" t="s">
        <v>10519</v>
      </c>
      <c r="C37" s="1496"/>
      <c r="D37" s="1604"/>
      <c r="E37" s="1908"/>
      <c r="F37" s="81"/>
      <c r="G37" s="763" t="s">
        <v>28324</v>
      </c>
      <c r="H37" s="167"/>
      <c r="I37" s="81"/>
    </row>
    <row r="38" spans="1:9" ht="33.75">
      <c r="A38" s="497">
        <v>4</v>
      </c>
      <c r="B38" s="1239" t="s">
        <v>501</v>
      </c>
      <c r="C38" s="1496"/>
      <c r="D38" s="1604"/>
      <c r="E38" s="1908"/>
      <c r="F38" s="81"/>
      <c r="G38" s="763" t="s">
        <v>28325</v>
      </c>
      <c r="H38" s="167"/>
      <c r="I38" s="81"/>
    </row>
    <row r="39" spans="1:9" ht="45">
      <c r="A39" s="497">
        <v>5</v>
      </c>
      <c r="B39" s="1239" t="s">
        <v>515</v>
      </c>
      <c r="C39" s="1496"/>
      <c r="D39" s="1604"/>
      <c r="E39" s="1908"/>
      <c r="F39" s="81"/>
      <c r="G39" s="763" t="s">
        <v>28326</v>
      </c>
      <c r="H39" s="167"/>
      <c r="I39" s="81"/>
    </row>
    <row r="40" spans="1:9" ht="45">
      <c r="A40" s="497">
        <v>6</v>
      </c>
      <c r="B40" s="1239" t="s">
        <v>516</v>
      </c>
      <c r="C40" s="1496"/>
      <c r="D40" s="1604"/>
      <c r="E40" s="1908"/>
      <c r="F40" s="81"/>
      <c r="G40" s="763" t="s">
        <v>28327</v>
      </c>
      <c r="H40" s="167"/>
      <c r="I40" s="81"/>
    </row>
    <row r="41" spans="1:9" ht="34.5" thickBot="1">
      <c r="A41" s="498">
        <v>7</v>
      </c>
      <c r="B41" s="863" t="s">
        <v>3632</v>
      </c>
      <c r="C41" s="1446"/>
      <c r="D41" s="1608"/>
      <c r="E41" s="1909"/>
      <c r="F41" s="81"/>
      <c r="G41" s="1087" t="s">
        <v>28328</v>
      </c>
      <c r="H41" s="167"/>
      <c r="I41" s="81"/>
    </row>
    <row r="42" spans="1:9">
      <c r="F42" s="81"/>
      <c r="G42" s="1910"/>
      <c r="H42" s="81"/>
      <c r="I42" s="81"/>
    </row>
    <row r="43" spans="1:9">
      <c r="A43" s="1681"/>
      <c r="B43" s="1681"/>
      <c r="C43" s="1681"/>
      <c r="D43" s="1681"/>
      <c r="E43" s="1681"/>
    </row>
  </sheetData>
  <mergeCells count="5">
    <mergeCell ref="A43:E43"/>
    <mergeCell ref="A31:E31"/>
    <mergeCell ref="A16:D16"/>
    <mergeCell ref="A1:E1"/>
    <mergeCell ref="A3:E3"/>
  </mergeCells>
  <hyperlinks>
    <hyperlink ref="F1" location="'Содержание (2)'!A1" display="'Содержание"/>
  </hyperlinks>
  <pageMargins left="0.7" right="0.7" top="0.75" bottom="0.75" header="0.3" footer="0.3"/>
  <pageSetup paperSize="9" orientation="portrait"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2">
    <tabColor rgb="FF002060"/>
  </sheetPr>
  <dimension ref="A1:O151"/>
  <sheetViews>
    <sheetView workbookViewId="0">
      <selection activeCell="G11" sqref="G11"/>
    </sheetView>
  </sheetViews>
  <sheetFormatPr defaultRowHeight="11.25"/>
  <cols>
    <col min="1" max="1" width="13.1640625" bestFit="1" customWidth="1"/>
    <col min="2" max="2" width="40.6640625" customWidth="1"/>
    <col min="3" max="4" width="11.33203125" customWidth="1"/>
    <col min="5" max="5" width="12.33203125" customWidth="1"/>
    <col min="6" max="6" width="35.5" customWidth="1"/>
    <col min="7" max="7" width="35.1640625" customWidth="1"/>
    <col min="8" max="8" width="49.33203125" customWidth="1"/>
    <col min="9" max="9" width="24.6640625" customWidth="1"/>
    <col min="10" max="10" width="42.83203125" customWidth="1"/>
    <col min="11" max="12" width="9.33203125" customWidth="1"/>
    <col min="13" max="13" width="12" bestFit="1" customWidth="1"/>
    <col min="14" max="14" width="27.6640625" customWidth="1"/>
    <col min="15" max="15" width="9.33203125" customWidth="1"/>
  </cols>
  <sheetData>
    <row r="1" spans="1:15" ht="18.75" thickBot="1">
      <c r="A1" s="1911" t="s">
        <v>2797</v>
      </c>
      <c r="B1" s="1911"/>
      <c r="C1" s="1911"/>
      <c r="D1" s="1911"/>
      <c r="E1" s="1911"/>
      <c r="F1" s="1911"/>
      <c r="G1" s="1331" t="s">
        <v>230</v>
      </c>
      <c r="H1" s="295"/>
      <c r="I1" s="295"/>
      <c r="J1" s="295"/>
      <c r="K1" s="369"/>
      <c r="L1" s="566" t="s">
        <v>11946</v>
      </c>
      <c r="M1" s="567" t="s">
        <v>18271</v>
      </c>
      <c r="N1" s="568" t="s">
        <v>18272</v>
      </c>
      <c r="O1" s="431"/>
    </row>
    <row r="2" spans="1:15" ht="22.5">
      <c r="A2" s="84"/>
      <c r="B2" s="84"/>
      <c r="C2" s="84"/>
      <c r="D2" s="84"/>
      <c r="E2" s="84"/>
      <c r="F2" s="84"/>
      <c r="H2" s="295"/>
      <c r="I2" s="295"/>
      <c r="J2" s="295"/>
      <c r="K2" s="369"/>
      <c r="L2" s="536"/>
      <c r="M2" s="537" t="s">
        <v>18270</v>
      </c>
      <c r="N2" s="804" t="s">
        <v>18273</v>
      </c>
    </row>
    <row r="3" spans="1:15">
      <c r="A3" s="1744" t="s">
        <v>3633</v>
      </c>
      <c r="B3" s="1744"/>
      <c r="C3" s="1744"/>
      <c r="D3" s="1744"/>
      <c r="E3" s="1744"/>
      <c r="F3" s="1744"/>
      <c r="H3" s="295"/>
      <c r="I3" s="295"/>
      <c r="J3" s="295"/>
      <c r="K3" s="369"/>
      <c r="L3" s="536"/>
      <c r="M3" s="561" t="s">
        <v>18274</v>
      </c>
      <c r="N3" s="560" t="s">
        <v>18275</v>
      </c>
    </row>
    <row r="4" spans="1:15" ht="12" thickBot="1">
      <c r="A4" s="154"/>
      <c r="B4" s="155"/>
      <c r="C4" s="155"/>
      <c r="D4" s="155"/>
      <c r="E4" s="155"/>
      <c r="F4" s="154" t="s">
        <v>3634</v>
      </c>
      <c r="H4" s="295"/>
      <c r="I4" s="295"/>
      <c r="J4" s="295"/>
      <c r="K4" s="369"/>
      <c r="L4" s="536"/>
      <c r="M4" s="634" t="s">
        <v>18276</v>
      </c>
      <c r="N4" s="560" t="s">
        <v>18277</v>
      </c>
      <c r="O4" s="84"/>
    </row>
    <row r="5" spans="1:15" ht="68.25" thickBot="1">
      <c r="A5" s="187" t="s">
        <v>10</v>
      </c>
      <c r="B5" s="188" t="s">
        <v>11</v>
      </c>
      <c r="C5" s="188" t="s">
        <v>521</v>
      </c>
      <c r="D5" s="188" t="s">
        <v>522</v>
      </c>
      <c r="E5" s="188" t="s">
        <v>523</v>
      </c>
      <c r="F5" s="189" t="s">
        <v>0</v>
      </c>
      <c r="H5" s="994" t="s">
        <v>28329</v>
      </c>
      <c r="I5" s="995" t="s">
        <v>28330</v>
      </c>
      <c r="J5" s="996" t="s">
        <v>28331</v>
      </c>
      <c r="K5" s="369"/>
      <c r="L5" s="563"/>
      <c r="M5" s="564" t="s">
        <v>18278</v>
      </c>
      <c r="N5" s="565" t="s">
        <v>13554</v>
      </c>
    </row>
    <row r="6" spans="1:15" ht="12" thickBot="1">
      <c r="A6" s="178">
        <v>1</v>
      </c>
      <c r="B6" s="179">
        <v>2</v>
      </c>
      <c r="C6" s="179">
        <v>3</v>
      </c>
      <c r="D6" s="179">
        <v>4</v>
      </c>
      <c r="E6" s="179">
        <v>5</v>
      </c>
      <c r="F6" s="180">
        <v>6</v>
      </c>
      <c r="H6" s="295"/>
      <c r="I6" s="295"/>
      <c r="J6" s="295"/>
      <c r="K6" s="369"/>
      <c r="L6" s="369"/>
      <c r="M6" s="369"/>
      <c r="N6" s="369"/>
    </row>
    <row r="7" spans="1:15">
      <c r="A7" s="178">
        <v>1</v>
      </c>
      <c r="B7" s="184" t="s">
        <v>760</v>
      </c>
      <c r="C7" s="184"/>
      <c r="D7" s="184"/>
      <c r="E7" s="184"/>
      <c r="F7" s="21"/>
      <c r="H7" s="999" t="s">
        <v>28333</v>
      </c>
      <c r="I7" s="295"/>
      <c r="J7" s="295"/>
      <c r="K7" s="369"/>
      <c r="L7" s="369"/>
      <c r="M7" s="369"/>
      <c r="N7" s="369"/>
    </row>
    <row r="8" spans="1:15" ht="12" thickBot="1">
      <c r="A8" s="862">
        <v>2</v>
      </c>
      <c r="B8" s="221" t="s">
        <v>761</v>
      </c>
      <c r="C8" s="863"/>
      <c r="D8" s="863"/>
      <c r="E8" s="863"/>
      <c r="F8" s="222"/>
      <c r="H8" s="1000" t="s">
        <v>28334</v>
      </c>
      <c r="I8" s="295"/>
      <c r="J8" s="295"/>
      <c r="K8" s="369"/>
      <c r="L8" s="369"/>
      <c r="M8" s="369"/>
      <c r="N8" s="369"/>
    </row>
    <row r="9" spans="1:15" ht="12" thickBot="1">
      <c r="A9" s="84"/>
      <c r="B9" s="84"/>
      <c r="C9" s="84"/>
      <c r="D9" s="84"/>
      <c r="E9" s="84"/>
      <c r="F9" s="84"/>
      <c r="H9" s="378"/>
      <c r="I9" s="295"/>
      <c r="J9" s="295"/>
      <c r="K9" s="369"/>
      <c r="L9" s="369"/>
      <c r="M9" s="369"/>
      <c r="N9" s="369"/>
    </row>
    <row r="10" spans="1:15" ht="22.5">
      <c r="A10" s="84"/>
      <c r="B10" s="84"/>
      <c r="C10" s="705" t="s">
        <v>28278</v>
      </c>
      <c r="D10" s="821" t="s">
        <v>28278</v>
      </c>
      <c r="E10" s="822" t="s">
        <v>28278</v>
      </c>
      <c r="F10" s="84"/>
      <c r="H10" s="378"/>
      <c r="I10" s="295"/>
      <c r="J10" s="295"/>
      <c r="K10" s="369"/>
      <c r="L10" s="369"/>
      <c r="M10" s="369"/>
      <c r="N10" s="369"/>
    </row>
    <row r="11" spans="1:15" ht="45.75" thickBot="1">
      <c r="A11" s="84"/>
      <c r="B11" s="84"/>
      <c r="C11" s="709" t="s">
        <v>28332</v>
      </c>
      <c r="D11" s="997" t="s">
        <v>28332</v>
      </c>
      <c r="E11" s="998" t="s">
        <v>28332</v>
      </c>
      <c r="F11" s="84"/>
      <c r="H11" s="13"/>
      <c r="I11" s="13"/>
      <c r="J11" s="117"/>
      <c r="K11" s="13"/>
      <c r="L11" s="13"/>
    </row>
    <row r="12" spans="1:15">
      <c r="A12" s="84"/>
      <c r="B12" s="84"/>
      <c r="C12" s="84"/>
      <c r="D12" s="84"/>
      <c r="E12" s="84"/>
      <c r="F12" s="84"/>
      <c r="H12" s="13"/>
      <c r="I12" s="13"/>
      <c r="J12" s="117"/>
      <c r="K12" s="13"/>
      <c r="L12" s="13"/>
    </row>
    <row r="13" spans="1:15">
      <c r="A13" s="84"/>
      <c r="B13" s="84"/>
      <c r="C13" s="84"/>
      <c r="D13" s="84"/>
      <c r="E13" s="84"/>
      <c r="F13" s="84"/>
      <c r="H13" s="13"/>
      <c r="I13" s="13"/>
      <c r="J13" s="117"/>
      <c r="K13" s="13"/>
      <c r="L13" s="13"/>
    </row>
    <row r="14" spans="1:15" ht="12" thickBot="1">
      <c r="A14" s="84"/>
      <c r="B14" s="84"/>
      <c r="C14" s="84"/>
      <c r="D14" s="84"/>
      <c r="E14" s="84"/>
      <c r="F14" s="84"/>
      <c r="H14" s="13"/>
      <c r="I14" s="13"/>
      <c r="J14" s="117"/>
      <c r="K14" s="13"/>
      <c r="L14" s="13"/>
    </row>
    <row r="15" spans="1:15" ht="22.5">
      <c r="A15" s="1862" t="s">
        <v>10650</v>
      </c>
      <c r="B15" s="1862"/>
      <c r="C15" s="1862"/>
      <c r="D15" s="1862"/>
      <c r="E15" s="1862"/>
      <c r="F15" s="1862"/>
      <c r="H15" s="999" t="s">
        <v>28335</v>
      </c>
      <c r="I15" s="13"/>
      <c r="J15" s="117"/>
      <c r="K15" s="13"/>
      <c r="L15" s="13"/>
    </row>
    <row r="16" spans="1:15" ht="23.25" thickBot="1">
      <c r="A16" s="1862"/>
      <c r="B16" s="1862"/>
      <c r="C16" s="1862"/>
      <c r="D16" s="1862"/>
      <c r="E16" s="1862"/>
      <c r="F16" s="1862"/>
      <c r="H16" s="1000" t="s">
        <v>28336</v>
      </c>
      <c r="I16" s="13"/>
      <c r="J16" s="13"/>
      <c r="K16" s="13"/>
      <c r="L16" s="13"/>
    </row>
    <row r="17" spans="1:12">
      <c r="A17" s="1862"/>
      <c r="B17" s="1862"/>
      <c r="C17" s="1862"/>
      <c r="D17" s="1862"/>
      <c r="E17" s="1862"/>
      <c r="F17" s="1862"/>
      <c r="H17" s="13"/>
      <c r="I17" s="13"/>
      <c r="J17" s="13"/>
      <c r="K17" s="13"/>
      <c r="L17" s="13"/>
    </row>
    <row r="18" spans="1:12">
      <c r="A18" s="1862"/>
      <c r="B18" s="1862"/>
      <c r="C18" s="1862"/>
      <c r="D18" s="1862"/>
      <c r="E18" s="1862"/>
      <c r="F18" s="1862"/>
      <c r="H18" s="13"/>
      <c r="I18" s="13"/>
      <c r="J18" s="13"/>
      <c r="K18" s="13"/>
      <c r="L18" s="13"/>
    </row>
    <row r="19" spans="1:12">
      <c r="A19" s="1862"/>
      <c r="B19" s="1862"/>
      <c r="C19" s="1862"/>
      <c r="D19" s="1862"/>
      <c r="E19" s="1862"/>
      <c r="F19" s="1862"/>
      <c r="H19" s="13"/>
      <c r="I19" s="13"/>
      <c r="J19" s="13"/>
      <c r="K19" s="13"/>
      <c r="L19" s="13"/>
    </row>
    <row r="20" spans="1:12" ht="12" thickBot="1">
      <c r="A20" s="84"/>
      <c r="B20" s="84"/>
      <c r="C20" s="84"/>
      <c r="D20" s="84"/>
      <c r="E20" s="84"/>
      <c r="F20" s="84"/>
      <c r="H20" s="13"/>
      <c r="I20" s="13"/>
      <c r="J20" s="13"/>
      <c r="K20" s="13"/>
      <c r="L20" s="13"/>
    </row>
    <row r="21" spans="1:12" ht="57" thickBot="1">
      <c r="A21" s="1746" t="s">
        <v>3635</v>
      </c>
      <c r="B21" s="1746"/>
      <c r="C21" s="1746"/>
      <c r="D21" s="1746"/>
      <c r="E21" s="1746"/>
      <c r="F21" s="1746"/>
      <c r="H21" s="994" t="s">
        <v>28337</v>
      </c>
      <c r="I21" s="995" t="s">
        <v>28338</v>
      </c>
      <c r="J21" s="996" t="s">
        <v>28339</v>
      </c>
      <c r="K21" s="13"/>
      <c r="L21" s="13"/>
    </row>
    <row r="22" spans="1:12" ht="12" thickBot="1">
      <c r="A22" s="154"/>
      <c r="B22" s="155"/>
      <c r="C22" s="155"/>
      <c r="D22" s="155"/>
      <c r="E22" s="155"/>
      <c r="F22" s="154" t="s">
        <v>3636</v>
      </c>
      <c r="H22" s="13"/>
      <c r="I22" s="13"/>
      <c r="J22" s="13"/>
      <c r="K22" s="13"/>
      <c r="L22" s="13"/>
    </row>
    <row r="23" spans="1:12">
      <c r="A23" s="1255" t="s">
        <v>10</v>
      </c>
      <c r="B23" s="1246" t="s">
        <v>11</v>
      </c>
      <c r="C23" s="1246" t="s">
        <v>521</v>
      </c>
      <c r="D23" s="1246" t="s">
        <v>522</v>
      </c>
      <c r="E23" s="1246" t="s">
        <v>523</v>
      </c>
      <c r="F23" s="1247" t="s">
        <v>0</v>
      </c>
      <c r="H23" s="358"/>
      <c r="I23" s="13"/>
      <c r="J23" s="13"/>
      <c r="K23" s="13"/>
      <c r="L23" s="13"/>
    </row>
    <row r="24" spans="1:12">
      <c r="A24" s="1256">
        <v>1</v>
      </c>
      <c r="B24" s="1257">
        <v>2</v>
      </c>
      <c r="C24" s="1257">
        <v>3</v>
      </c>
      <c r="D24" s="1257">
        <v>4</v>
      </c>
      <c r="E24" s="1257">
        <v>5</v>
      </c>
      <c r="F24" s="1248">
        <v>6</v>
      </c>
      <c r="H24" s="359"/>
      <c r="I24" s="13"/>
      <c r="J24" s="13"/>
      <c r="K24" s="13"/>
      <c r="L24" s="13"/>
    </row>
    <row r="25" spans="1:12" ht="12" thickBot="1">
      <c r="A25" s="1784" t="s">
        <v>2847</v>
      </c>
      <c r="B25" s="1785"/>
      <c r="C25" s="1785"/>
      <c r="D25" s="1785"/>
      <c r="E25" s="1785"/>
      <c r="F25" s="1760"/>
      <c r="I25" s="13"/>
      <c r="J25" s="13"/>
      <c r="K25" s="13"/>
      <c r="L25" s="13"/>
    </row>
    <row r="26" spans="1:12">
      <c r="A26" s="1784" t="s">
        <v>2848</v>
      </c>
      <c r="B26" s="1785"/>
      <c r="C26" s="1785"/>
      <c r="D26" s="1785"/>
      <c r="E26" s="1785"/>
      <c r="F26" s="1760"/>
      <c r="H26" s="789" t="s">
        <v>28946</v>
      </c>
      <c r="I26" s="13"/>
      <c r="J26" s="13"/>
      <c r="K26" s="13"/>
      <c r="L26" s="13"/>
    </row>
    <row r="27" spans="1:12" ht="33.75">
      <c r="A27" s="1256">
        <v>1</v>
      </c>
      <c r="B27" s="1239" t="s">
        <v>2849</v>
      </c>
      <c r="C27" s="1239"/>
      <c r="D27" s="1239"/>
      <c r="E27" s="1239"/>
      <c r="F27" s="1240"/>
      <c r="H27" s="779" t="s">
        <v>28947</v>
      </c>
      <c r="I27" s="13"/>
      <c r="J27" s="117"/>
      <c r="K27" s="13"/>
      <c r="L27" s="13"/>
    </row>
    <row r="28" spans="1:12" ht="33.75">
      <c r="A28" s="1256">
        <v>2</v>
      </c>
      <c r="B28" s="1239" t="s">
        <v>3637</v>
      </c>
      <c r="C28" s="1239"/>
      <c r="D28" s="1239"/>
      <c r="E28" s="1239"/>
      <c r="F28" s="1240"/>
      <c r="H28" s="779" t="s">
        <v>28948</v>
      </c>
      <c r="I28" s="13"/>
      <c r="J28" s="117"/>
      <c r="K28" s="13"/>
      <c r="L28" s="13"/>
    </row>
    <row r="29" spans="1:12" ht="33.75">
      <c r="A29" s="1256">
        <v>3</v>
      </c>
      <c r="B29" s="1239" t="s">
        <v>3638</v>
      </c>
      <c r="C29" s="1239"/>
      <c r="D29" s="1239"/>
      <c r="E29" s="1239"/>
      <c r="F29" s="1240"/>
      <c r="H29" s="779" t="s">
        <v>28949</v>
      </c>
      <c r="I29" s="13"/>
      <c r="J29" s="117"/>
      <c r="K29" s="13"/>
      <c r="L29" s="13"/>
    </row>
    <row r="30" spans="1:12" ht="33.75">
      <c r="A30" s="1256">
        <v>4</v>
      </c>
      <c r="B30" s="1239" t="s">
        <v>2851</v>
      </c>
      <c r="C30" s="1239"/>
      <c r="D30" s="1239"/>
      <c r="E30" s="1239"/>
      <c r="F30" s="1240"/>
      <c r="H30" s="779" t="s">
        <v>28950</v>
      </c>
      <c r="I30" s="13"/>
      <c r="J30" s="117"/>
      <c r="K30" s="13"/>
      <c r="L30" s="13"/>
    </row>
    <row r="31" spans="1:12" ht="33.75">
      <c r="A31" s="1256">
        <v>5</v>
      </c>
      <c r="B31" s="1239" t="s">
        <v>2853</v>
      </c>
      <c r="C31" s="1239"/>
      <c r="D31" s="1239"/>
      <c r="E31" s="1239"/>
      <c r="F31" s="1240"/>
      <c r="H31" s="779" t="s">
        <v>28951</v>
      </c>
      <c r="I31" s="13"/>
      <c r="J31" s="13"/>
      <c r="K31" s="13"/>
      <c r="L31" s="13"/>
    </row>
    <row r="32" spans="1:12" ht="33.75">
      <c r="A32" s="1256">
        <v>6</v>
      </c>
      <c r="B32" s="1239" t="s">
        <v>2854</v>
      </c>
      <c r="C32" s="1239"/>
      <c r="D32" s="1239"/>
      <c r="E32" s="1239"/>
      <c r="F32" s="1240"/>
      <c r="H32" s="779" t="s">
        <v>28952</v>
      </c>
      <c r="I32" s="13"/>
      <c r="J32" s="13"/>
      <c r="K32" s="13"/>
      <c r="L32" s="13"/>
    </row>
    <row r="33" spans="1:12" ht="33.75">
      <c r="A33" s="1256">
        <v>7</v>
      </c>
      <c r="B33" s="1239" t="s">
        <v>3639</v>
      </c>
      <c r="C33" s="1239"/>
      <c r="D33" s="1239"/>
      <c r="E33" s="1239"/>
      <c r="F33" s="1240"/>
      <c r="H33" s="779" t="s">
        <v>28953</v>
      </c>
      <c r="I33" s="13"/>
      <c r="J33" s="13"/>
      <c r="K33" s="13"/>
      <c r="L33" s="13"/>
    </row>
    <row r="34" spans="1:12" ht="33.75">
      <c r="A34" s="1256">
        <v>8</v>
      </c>
      <c r="B34" s="223" t="s">
        <v>2907</v>
      </c>
      <c r="C34" s="1239"/>
      <c r="D34" s="1239"/>
      <c r="E34" s="1239"/>
      <c r="F34" s="1240"/>
      <c r="H34" s="779" t="s">
        <v>28954</v>
      </c>
      <c r="I34" s="13"/>
      <c r="J34" s="13"/>
      <c r="K34" s="13"/>
      <c r="L34" s="13"/>
    </row>
    <row r="35" spans="1:12" ht="33.75">
      <c r="A35" s="1256">
        <v>9</v>
      </c>
      <c r="B35" s="1239" t="s">
        <v>3640</v>
      </c>
      <c r="C35" s="1239"/>
      <c r="D35" s="1239"/>
      <c r="E35" s="1239"/>
      <c r="F35" s="1240"/>
      <c r="H35" s="779" t="s">
        <v>28955</v>
      </c>
      <c r="I35" s="13"/>
      <c r="J35" s="13"/>
      <c r="K35" s="13"/>
      <c r="L35" s="13"/>
    </row>
    <row r="36" spans="1:12" ht="33.75">
      <c r="A36" s="1256">
        <v>10</v>
      </c>
      <c r="B36" s="1239" t="s">
        <v>2906</v>
      </c>
      <c r="C36" s="1239"/>
      <c r="D36" s="1239"/>
      <c r="E36" s="1239"/>
      <c r="F36" s="1240"/>
      <c r="H36" s="779" t="s">
        <v>28956</v>
      </c>
      <c r="I36" s="13"/>
      <c r="J36" s="13"/>
      <c r="K36" s="13"/>
      <c r="L36" s="13"/>
    </row>
    <row r="37" spans="1:12" ht="33.75">
      <c r="A37" s="1256">
        <v>11</v>
      </c>
      <c r="B37" s="1239" t="s">
        <v>2862</v>
      </c>
      <c r="C37" s="1239"/>
      <c r="D37" s="1239"/>
      <c r="E37" s="1239"/>
      <c r="F37" s="1240"/>
      <c r="H37" s="779" t="s">
        <v>28957</v>
      </c>
      <c r="I37" s="13"/>
      <c r="J37" s="13"/>
      <c r="K37" s="13"/>
      <c r="L37" s="13"/>
    </row>
    <row r="38" spans="1:12" ht="33.75">
      <c r="A38" s="1256">
        <v>12</v>
      </c>
      <c r="B38" s="1239" t="s">
        <v>3641</v>
      </c>
      <c r="C38" s="1239"/>
      <c r="D38" s="1239"/>
      <c r="E38" s="1239"/>
      <c r="F38" s="1240"/>
      <c r="H38" s="779" t="s">
        <v>28958</v>
      </c>
      <c r="I38" s="13"/>
      <c r="J38" s="13"/>
      <c r="K38" s="13"/>
      <c r="L38" s="13"/>
    </row>
    <row r="39" spans="1:12" ht="33.75">
      <c r="A39" s="1256">
        <v>13</v>
      </c>
      <c r="B39" s="1239" t="s">
        <v>3642</v>
      </c>
      <c r="C39" s="1239"/>
      <c r="D39" s="1239"/>
      <c r="E39" s="1239"/>
      <c r="F39" s="1240"/>
      <c r="H39" s="779" t="s">
        <v>28959</v>
      </c>
      <c r="I39" s="13"/>
      <c r="J39" s="13"/>
      <c r="K39" s="13"/>
      <c r="L39" s="13"/>
    </row>
    <row r="40" spans="1:12" ht="33.75">
      <c r="A40" s="1256">
        <v>14</v>
      </c>
      <c r="B40" s="1239" t="s">
        <v>3643</v>
      </c>
      <c r="C40" s="1239"/>
      <c r="D40" s="1239"/>
      <c r="E40" s="1239"/>
      <c r="F40" s="1240"/>
      <c r="H40" s="779" t="s">
        <v>28960</v>
      </c>
      <c r="I40" s="13"/>
      <c r="J40" s="13"/>
      <c r="K40" s="13"/>
      <c r="L40" s="13"/>
    </row>
    <row r="41" spans="1:12">
      <c r="A41" s="1256">
        <v>15</v>
      </c>
      <c r="B41" s="1239" t="s">
        <v>3644</v>
      </c>
      <c r="C41" s="1239"/>
      <c r="D41" s="1239"/>
      <c r="E41" s="1239"/>
      <c r="F41" s="1240"/>
      <c r="H41" s="779" t="s">
        <v>28961</v>
      </c>
      <c r="I41" s="13"/>
      <c r="J41" s="13"/>
      <c r="K41" s="13"/>
      <c r="L41" s="13"/>
    </row>
    <row r="42" spans="1:12" ht="33.75">
      <c r="A42" s="1256">
        <v>16</v>
      </c>
      <c r="B42" s="1239" t="s">
        <v>2916</v>
      </c>
      <c r="C42" s="1239"/>
      <c r="D42" s="1239"/>
      <c r="E42" s="1239"/>
      <c r="F42" s="1240"/>
      <c r="H42" s="779" t="s">
        <v>28962</v>
      </c>
      <c r="I42" s="13"/>
      <c r="J42" s="13"/>
      <c r="K42" s="13"/>
      <c r="L42" s="13"/>
    </row>
    <row r="43" spans="1:12" ht="33.75">
      <c r="A43" s="1256">
        <v>17</v>
      </c>
      <c r="B43" s="1239" t="s">
        <v>3645</v>
      </c>
      <c r="C43" s="1239"/>
      <c r="D43" s="1239"/>
      <c r="E43" s="1239"/>
      <c r="F43" s="1240"/>
      <c r="H43" s="779" t="s">
        <v>28963</v>
      </c>
      <c r="I43" s="13"/>
      <c r="J43" s="13"/>
      <c r="K43" s="13"/>
      <c r="L43" s="13"/>
    </row>
    <row r="44" spans="1:12">
      <c r="A44" s="1256">
        <v>18</v>
      </c>
      <c r="B44" s="1239" t="s">
        <v>2714</v>
      </c>
      <c r="C44" s="1239"/>
      <c r="D44" s="1239"/>
      <c r="E44" s="1239"/>
      <c r="F44" s="1240"/>
      <c r="H44" s="779" t="s">
        <v>28964</v>
      </c>
      <c r="I44" s="13"/>
      <c r="J44" s="13"/>
      <c r="K44" s="13"/>
      <c r="L44" s="13"/>
    </row>
    <row r="45" spans="1:12">
      <c r="A45" s="1256">
        <v>19</v>
      </c>
      <c r="B45" s="1239" t="s">
        <v>2715</v>
      </c>
      <c r="C45" s="1239"/>
      <c r="D45" s="1239"/>
      <c r="E45" s="1239"/>
      <c r="F45" s="1240"/>
      <c r="H45" s="779" t="s">
        <v>28965</v>
      </c>
      <c r="I45" s="13"/>
      <c r="J45" s="13"/>
      <c r="K45" s="13"/>
      <c r="L45" s="13"/>
    </row>
    <row r="46" spans="1:12" ht="22.5">
      <c r="A46" s="1256">
        <v>20</v>
      </c>
      <c r="B46" s="1239" t="s">
        <v>2868</v>
      </c>
      <c r="C46" s="1239"/>
      <c r="D46" s="1239"/>
      <c r="E46" s="1239"/>
      <c r="F46" s="1240"/>
      <c r="H46" s="779" t="s">
        <v>28966</v>
      </c>
      <c r="I46" s="13"/>
      <c r="J46" s="13"/>
      <c r="K46" s="13"/>
      <c r="L46" s="13"/>
    </row>
    <row r="47" spans="1:12">
      <c r="A47" s="1784" t="s">
        <v>2869</v>
      </c>
      <c r="B47" s="1785"/>
      <c r="C47" s="1785"/>
      <c r="D47" s="1785"/>
      <c r="E47" s="1785"/>
      <c r="F47" s="1760"/>
      <c r="H47" s="779" t="s">
        <v>28967</v>
      </c>
      <c r="I47" s="13"/>
      <c r="J47" s="13"/>
      <c r="K47" s="13"/>
      <c r="L47" s="13"/>
    </row>
    <row r="48" spans="1:12" ht="33.75">
      <c r="A48" s="1256">
        <v>21</v>
      </c>
      <c r="B48" s="1239" t="s">
        <v>2849</v>
      </c>
      <c r="C48" s="1239"/>
      <c r="D48" s="1239"/>
      <c r="E48" s="1239"/>
      <c r="F48" s="1240"/>
      <c r="H48" s="779" t="s">
        <v>28968</v>
      </c>
      <c r="I48" s="13"/>
      <c r="J48" s="13"/>
      <c r="K48" s="13"/>
      <c r="L48" s="13"/>
    </row>
    <row r="49" spans="1:12" ht="45">
      <c r="A49" s="1256">
        <v>22</v>
      </c>
      <c r="B49" s="1239" t="s">
        <v>3646</v>
      </c>
      <c r="C49" s="1239"/>
      <c r="D49" s="1239"/>
      <c r="E49" s="1239"/>
      <c r="F49" s="1240"/>
      <c r="H49" s="779" t="s">
        <v>28969</v>
      </c>
      <c r="I49" s="13"/>
      <c r="J49" s="13"/>
      <c r="K49" s="13"/>
      <c r="L49" s="13"/>
    </row>
    <row r="50" spans="1:12" ht="33.75">
      <c r="A50" s="1256">
        <v>23</v>
      </c>
      <c r="B50" s="1239" t="s">
        <v>3638</v>
      </c>
      <c r="C50" s="1239"/>
      <c r="D50" s="1239"/>
      <c r="E50" s="1239"/>
      <c r="F50" s="1240"/>
      <c r="H50" s="779" t="s">
        <v>28970</v>
      </c>
      <c r="I50" s="13"/>
      <c r="J50" s="13"/>
      <c r="K50" s="13"/>
      <c r="L50" s="13"/>
    </row>
    <row r="51" spans="1:12" ht="33.75">
      <c r="A51" s="1256">
        <v>24</v>
      </c>
      <c r="B51" s="1239" t="s">
        <v>2851</v>
      </c>
      <c r="C51" s="1239"/>
      <c r="D51" s="1239"/>
      <c r="E51" s="1239"/>
      <c r="F51" s="1240"/>
      <c r="H51" s="779" t="s">
        <v>28971</v>
      </c>
      <c r="I51" s="13"/>
      <c r="J51" s="13"/>
      <c r="K51" s="13"/>
      <c r="L51" s="13"/>
    </row>
    <row r="52" spans="1:12" ht="33.75">
      <c r="A52" s="1256">
        <v>25</v>
      </c>
      <c r="B52" s="1239" t="s">
        <v>2853</v>
      </c>
      <c r="C52" s="1239"/>
      <c r="D52" s="1239"/>
      <c r="E52" s="1239"/>
      <c r="F52" s="1240"/>
      <c r="H52" s="1915" t="s">
        <v>28972</v>
      </c>
      <c r="I52" s="13"/>
      <c r="J52" s="13"/>
      <c r="K52" s="13"/>
      <c r="L52" s="13"/>
    </row>
    <row r="53" spans="1:12" ht="33.75">
      <c r="A53" s="1256">
        <v>26</v>
      </c>
      <c r="B53" s="1239" t="s">
        <v>2875</v>
      </c>
      <c r="C53" s="1239"/>
      <c r="D53" s="1239"/>
      <c r="E53" s="1239"/>
      <c r="F53" s="1240"/>
      <c r="H53" s="1915" t="s">
        <v>28973</v>
      </c>
      <c r="I53" s="13"/>
      <c r="J53" s="13"/>
      <c r="K53" s="13"/>
      <c r="L53" s="13"/>
    </row>
    <row r="54" spans="1:12" ht="33.75">
      <c r="A54" s="1256">
        <v>27</v>
      </c>
      <c r="B54" s="1239" t="s">
        <v>3639</v>
      </c>
      <c r="C54" s="1239"/>
      <c r="D54" s="1239"/>
      <c r="E54" s="1239"/>
      <c r="F54" s="1240"/>
      <c r="H54" s="1915" t="s">
        <v>28974</v>
      </c>
      <c r="I54" s="13"/>
      <c r="J54" s="13"/>
      <c r="K54" s="13"/>
      <c r="L54" s="13"/>
    </row>
    <row r="55" spans="1:12" ht="33.75">
      <c r="A55" s="1256">
        <v>28</v>
      </c>
      <c r="B55" s="1239" t="s">
        <v>2906</v>
      </c>
      <c r="C55" s="1239"/>
      <c r="D55" s="1239"/>
      <c r="E55" s="1239"/>
      <c r="F55" s="1240"/>
      <c r="H55" s="1915" t="s">
        <v>28975</v>
      </c>
      <c r="I55" s="13"/>
      <c r="J55" s="13"/>
      <c r="K55" s="13"/>
      <c r="L55" s="13"/>
    </row>
    <row r="56" spans="1:12" ht="33.75">
      <c r="A56" s="1256">
        <v>29</v>
      </c>
      <c r="B56" s="223" t="s">
        <v>2907</v>
      </c>
      <c r="C56" s="1239"/>
      <c r="D56" s="1239"/>
      <c r="E56" s="1239"/>
      <c r="F56" s="1240"/>
      <c r="H56" s="1915" t="s">
        <v>28976</v>
      </c>
      <c r="I56" s="13"/>
      <c r="J56" s="13"/>
      <c r="K56" s="13"/>
      <c r="L56" s="13"/>
    </row>
    <row r="57" spans="1:12" ht="33.75">
      <c r="A57" s="1256">
        <v>30</v>
      </c>
      <c r="B57" s="223" t="s">
        <v>2908</v>
      </c>
      <c r="C57" s="1239"/>
      <c r="D57" s="1239"/>
      <c r="E57" s="1239"/>
      <c r="F57" s="1240"/>
      <c r="H57" s="1916" t="s">
        <v>28977</v>
      </c>
      <c r="I57" s="13"/>
      <c r="J57" s="13"/>
      <c r="K57" s="13"/>
      <c r="L57" s="13"/>
    </row>
    <row r="58" spans="1:12" ht="33.75">
      <c r="A58" s="1256">
        <v>31</v>
      </c>
      <c r="B58" s="1239" t="s">
        <v>2910</v>
      </c>
      <c r="C58" s="1239"/>
      <c r="D58" s="1239"/>
      <c r="E58" s="1239"/>
      <c r="F58" s="1240"/>
      <c r="H58" s="1916" t="s">
        <v>28978</v>
      </c>
      <c r="I58" s="13"/>
      <c r="J58" s="13"/>
      <c r="K58" s="13"/>
      <c r="L58" s="13"/>
    </row>
    <row r="59" spans="1:12" ht="33.75">
      <c r="A59" s="1256">
        <v>32</v>
      </c>
      <c r="B59" s="1239" t="s">
        <v>2912</v>
      </c>
      <c r="C59" s="1239"/>
      <c r="D59" s="1239"/>
      <c r="E59" s="1239"/>
      <c r="F59" s="1240"/>
      <c r="H59" s="1915" t="s">
        <v>28979</v>
      </c>
      <c r="I59" s="13"/>
      <c r="J59" s="13"/>
      <c r="K59" s="13"/>
      <c r="L59" s="13"/>
    </row>
    <row r="60" spans="1:12" ht="45">
      <c r="A60" s="1256">
        <v>33</v>
      </c>
      <c r="B60" s="1239" t="s">
        <v>2914</v>
      </c>
      <c r="C60" s="1239"/>
      <c r="D60" s="1239"/>
      <c r="E60" s="1239"/>
      <c r="F60" s="1240"/>
      <c r="H60" s="1915" t="s">
        <v>28980</v>
      </c>
      <c r="I60" s="13"/>
      <c r="J60" s="13"/>
      <c r="K60" s="13"/>
      <c r="L60" s="13"/>
    </row>
    <row r="61" spans="1:12" ht="33.75">
      <c r="A61" s="1256">
        <v>34</v>
      </c>
      <c r="B61" s="1239" t="s">
        <v>2863</v>
      </c>
      <c r="C61" s="1239"/>
      <c r="D61" s="1239"/>
      <c r="E61" s="1239"/>
      <c r="F61" s="1240"/>
      <c r="H61" s="1915" t="s">
        <v>28981</v>
      </c>
      <c r="I61" s="13"/>
      <c r="J61" s="13"/>
      <c r="K61" s="13"/>
      <c r="L61" s="13"/>
    </row>
    <row r="62" spans="1:12" ht="33.75">
      <c r="A62" s="1256">
        <v>35</v>
      </c>
      <c r="B62" s="1239" t="s">
        <v>3644</v>
      </c>
      <c r="C62" s="1239"/>
      <c r="D62" s="1239"/>
      <c r="E62" s="1239"/>
      <c r="F62" s="1240"/>
      <c r="H62" s="1915" t="s">
        <v>28982</v>
      </c>
      <c r="I62" s="13"/>
      <c r="J62" s="13"/>
      <c r="K62" s="13"/>
      <c r="L62" s="13"/>
    </row>
    <row r="63" spans="1:12" ht="33.75">
      <c r="A63" s="1256">
        <v>36</v>
      </c>
      <c r="B63" s="1239" t="s">
        <v>2916</v>
      </c>
      <c r="C63" s="1239"/>
      <c r="D63" s="1239"/>
      <c r="E63" s="1239"/>
      <c r="F63" s="1240"/>
      <c r="H63" s="1915" t="s">
        <v>28983</v>
      </c>
      <c r="I63" s="13"/>
      <c r="J63" s="13"/>
      <c r="K63" s="13"/>
      <c r="L63" s="13"/>
    </row>
    <row r="64" spans="1:12" ht="33.75">
      <c r="A64" s="1256">
        <v>37</v>
      </c>
      <c r="B64" s="1239" t="s">
        <v>3645</v>
      </c>
      <c r="C64" s="1239"/>
      <c r="D64" s="1239"/>
      <c r="E64" s="1239"/>
      <c r="F64" s="1240"/>
      <c r="H64" s="1915" t="s">
        <v>28984</v>
      </c>
      <c r="I64" s="13"/>
      <c r="J64" s="13"/>
      <c r="K64" s="13"/>
      <c r="L64" s="13"/>
    </row>
    <row r="65" spans="1:12" ht="33.75">
      <c r="A65" s="1256">
        <v>38</v>
      </c>
      <c r="B65" s="1239" t="s">
        <v>2885</v>
      </c>
      <c r="C65" s="1239"/>
      <c r="D65" s="1239"/>
      <c r="E65" s="1239"/>
      <c r="F65" s="1240"/>
      <c r="H65" s="1915" t="s">
        <v>28985</v>
      </c>
      <c r="I65" s="13"/>
      <c r="J65" s="13"/>
      <c r="K65" s="13"/>
      <c r="L65" s="13"/>
    </row>
    <row r="66" spans="1:12" ht="33.75">
      <c r="A66" s="1256">
        <v>39</v>
      </c>
      <c r="B66" s="1239" t="s">
        <v>2716</v>
      </c>
      <c r="C66" s="1239"/>
      <c r="D66" s="1239"/>
      <c r="E66" s="1239"/>
      <c r="F66" s="1240"/>
      <c r="H66" s="1915" t="s">
        <v>28986</v>
      </c>
      <c r="I66" s="13"/>
      <c r="J66" s="13"/>
      <c r="K66" s="13"/>
      <c r="L66" s="13"/>
    </row>
    <row r="67" spans="1:12" ht="33.75">
      <c r="A67" s="1256">
        <v>40</v>
      </c>
      <c r="B67" s="1239" t="s">
        <v>2717</v>
      </c>
      <c r="C67" s="1239"/>
      <c r="D67" s="1239"/>
      <c r="E67" s="1239"/>
      <c r="F67" s="1240"/>
      <c r="H67" s="1915" t="s">
        <v>28987</v>
      </c>
      <c r="I67" s="13"/>
      <c r="J67" s="13"/>
      <c r="K67" s="13"/>
      <c r="L67" s="13"/>
    </row>
    <row r="68" spans="1:12" ht="33.75">
      <c r="A68" s="1256">
        <v>41</v>
      </c>
      <c r="B68" s="1239" t="s">
        <v>2886</v>
      </c>
      <c r="C68" s="1239"/>
      <c r="D68" s="1239"/>
      <c r="E68" s="1239"/>
      <c r="F68" s="1240"/>
      <c r="H68" s="1915" t="s">
        <v>28988</v>
      </c>
      <c r="I68" s="13"/>
      <c r="J68" s="13"/>
      <c r="K68" s="13"/>
      <c r="L68" s="13"/>
    </row>
    <row r="69" spans="1:12">
      <c r="A69" s="1784" t="s">
        <v>100</v>
      </c>
      <c r="B69" s="1785"/>
      <c r="C69" s="1785"/>
      <c r="D69" s="1785"/>
      <c r="E69" s="1785"/>
      <c r="F69" s="1760"/>
      <c r="H69" s="1915" t="s">
        <v>29633</v>
      </c>
      <c r="I69" s="13"/>
      <c r="J69" s="13"/>
      <c r="K69" s="13"/>
      <c r="L69" s="13"/>
    </row>
    <row r="70" spans="1:12">
      <c r="A70" s="1256">
        <v>42</v>
      </c>
      <c r="B70" s="1239" t="s">
        <v>101</v>
      </c>
      <c r="C70" s="1239"/>
      <c r="D70" s="1239"/>
      <c r="E70" s="1239"/>
      <c r="F70" s="1240"/>
      <c r="H70" s="1300" t="s">
        <v>13574</v>
      </c>
      <c r="I70" s="13"/>
      <c r="J70" s="13"/>
      <c r="K70" s="13"/>
      <c r="L70" s="13"/>
    </row>
    <row r="71" spans="1:12" ht="67.5">
      <c r="A71" s="1256">
        <v>43</v>
      </c>
      <c r="B71" s="1239" t="s">
        <v>2887</v>
      </c>
      <c r="C71" s="1239"/>
      <c r="D71" s="1239"/>
      <c r="E71" s="1239"/>
      <c r="F71" s="1240"/>
      <c r="H71" s="1915" t="s">
        <v>13572</v>
      </c>
      <c r="I71" s="13"/>
      <c r="J71" s="13"/>
      <c r="K71" s="13"/>
      <c r="L71" s="13"/>
    </row>
    <row r="72" spans="1:12" ht="45">
      <c r="A72" s="1256">
        <v>44</v>
      </c>
      <c r="B72" s="1239" t="s">
        <v>103</v>
      </c>
      <c r="C72" s="1239"/>
      <c r="D72" s="1239"/>
      <c r="E72" s="1239"/>
      <c r="F72" s="1240"/>
      <c r="H72" s="1915" t="s">
        <v>13573</v>
      </c>
      <c r="I72" s="13"/>
      <c r="J72" s="13"/>
      <c r="K72" s="13"/>
      <c r="L72" s="13"/>
    </row>
    <row r="73" spans="1:12" ht="33.75">
      <c r="A73" s="1256">
        <v>45</v>
      </c>
      <c r="B73" s="1239" t="s">
        <v>104</v>
      </c>
      <c r="C73" s="1239"/>
      <c r="D73" s="1239"/>
      <c r="E73" s="1239"/>
      <c r="F73" s="1240"/>
      <c r="H73" s="1915" t="s">
        <v>27322</v>
      </c>
      <c r="I73" s="13"/>
      <c r="J73" s="13"/>
      <c r="K73" s="13"/>
      <c r="L73" s="13"/>
    </row>
    <row r="74" spans="1:12" ht="33.75">
      <c r="A74" s="1256">
        <v>46</v>
      </c>
      <c r="B74" s="1239" t="s">
        <v>105</v>
      </c>
      <c r="C74" s="1239"/>
      <c r="D74" s="1239"/>
      <c r="E74" s="1239"/>
      <c r="F74" s="1240"/>
      <c r="H74" s="1915" t="s">
        <v>27323</v>
      </c>
      <c r="I74" s="13"/>
      <c r="J74" s="13"/>
      <c r="K74" s="13"/>
      <c r="L74" s="13"/>
    </row>
    <row r="75" spans="1:12" ht="33.75">
      <c r="A75" s="1256">
        <v>47</v>
      </c>
      <c r="B75" s="1239" t="s">
        <v>106</v>
      </c>
      <c r="C75" s="1239"/>
      <c r="D75" s="1239"/>
      <c r="E75" s="1239"/>
      <c r="F75" s="1240"/>
      <c r="H75" s="1915" t="s">
        <v>27324</v>
      </c>
      <c r="I75" s="13"/>
      <c r="J75" s="13"/>
      <c r="K75" s="13"/>
      <c r="L75" s="13"/>
    </row>
    <row r="76" spans="1:12" ht="22.5">
      <c r="A76" s="1256">
        <v>48</v>
      </c>
      <c r="B76" s="1239" t="s">
        <v>2888</v>
      </c>
      <c r="C76" s="1239"/>
      <c r="D76" s="1239"/>
      <c r="E76" s="1239"/>
      <c r="F76" s="1240"/>
      <c r="H76" s="1915" t="s">
        <v>27325</v>
      </c>
      <c r="I76" s="13"/>
      <c r="J76" s="13"/>
      <c r="K76" s="13"/>
      <c r="L76" s="13"/>
    </row>
    <row r="77" spans="1:12" ht="22.5">
      <c r="A77" s="1912" t="s">
        <v>109</v>
      </c>
      <c r="B77" s="1913"/>
      <c r="C77" s="1913"/>
      <c r="D77" s="1913"/>
      <c r="E77" s="1913"/>
      <c r="F77" s="1914"/>
      <c r="H77" s="1915" t="s">
        <v>29634</v>
      </c>
      <c r="I77" s="13"/>
      <c r="J77" s="13"/>
      <c r="K77" s="13"/>
      <c r="L77" s="13"/>
    </row>
    <row r="78" spans="1:12">
      <c r="A78" s="1256" t="s">
        <v>10520</v>
      </c>
      <c r="B78" s="1239" t="s">
        <v>110</v>
      </c>
      <c r="C78" s="1239"/>
      <c r="D78" s="1239"/>
      <c r="E78" s="1239"/>
      <c r="F78" s="1240"/>
      <c r="H78" s="1300" t="s">
        <v>13575</v>
      </c>
      <c r="I78" s="13"/>
      <c r="J78" s="13"/>
      <c r="K78" s="13"/>
      <c r="L78" s="13"/>
    </row>
    <row r="79" spans="1:12">
      <c r="A79" s="1256">
        <v>50</v>
      </c>
      <c r="B79" s="1239" t="s">
        <v>111</v>
      </c>
      <c r="C79" s="1239"/>
      <c r="D79" s="1239"/>
      <c r="E79" s="1239"/>
      <c r="F79" s="1240"/>
      <c r="H79" s="1915" t="s">
        <v>13576</v>
      </c>
      <c r="I79" s="13"/>
      <c r="J79" s="13"/>
      <c r="K79" s="13"/>
      <c r="L79" s="13"/>
    </row>
    <row r="80" spans="1:12" ht="33.75">
      <c r="A80" s="1256">
        <v>51</v>
      </c>
      <c r="B80" s="1239" t="s">
        <v>2889</v>
      </c>
      <c r="C80" s="1239"/>
      <c r="D80" s="1239"/>
      <c r="E80" s="1239"/>
      <c r="F80" s="1240"/>
      <c r="H80" s="1915" t="s">
        <v>28990</v>
      </c>
      <c r="I80" s="13"/>
      <c r="J80" s="13"/>
      <c r="K80" s="13"/>
      <c r="L80" s="13"/>
    </row>
    <row r="81" spans="1:15" ht="33.75">
      <c r="A81" s="1256">
        <v>52</v>
      </c>
      <c r="B81" s="1239" t="s">
        <v>2890</v>
      </c>
      <c r="C81" s="1239"/>
      <c r="D81" s="1239"/>
      <c r="E81" s="1239"/>
      <c r="F81" s="1240"/>
      <c r="H81" s="1915" t="s">
        <v>28991</v>
      </c>
      <c r="I81" s="13"/>
      <c r="J81" s="13"/>
      <c r="K81" s="13"/>
      <c r="L81" s="13"/>
    </row>
    <row r="82" spans="1:15">
      <c r="A82" s="1256">
        <v>53</v>
      </c>
      <c r="B82" s="1239" t="s">
        <v>112</v>
      </c>
      <c r="C82" s="1239"/>
      <c r="D82" s="1239"/>
      <c r="E82" s="1239"/>
      <c r="F82" s="1240"/>
      <c r="H82" s="1915" t="s">
        <v>13577</v>
      </c>
      <c r="I82" s="13"/>
      <c r="J82" s="13"/>
      <c r="K82" s="13"/>
      <c r="L82" s="13"/>
    </row>
    <row r="83" spans="1:15">
      <c r="A83" s="1256">
        <v>54</v>
      </c>
      <c r="B83" s="1239" t="s">
        <v>113</v>
      </c>
      <c r="C83" s="1239"/>
      <c r="D83" s="1239"/>
      <c r="E83" s="1239"/>
      <c r="F83" s="1240"/>
      <c r="H83" s="1915" t="s">
        <v>27327</v>
      </c>
      <c r="I83" s="13"/>
      <c r="J83" s="13"/>
      <c r="K83" s="13"/>
      <c r="L83" s="13"/>
    </row>
    <row r="84" spans="1:15" ht="33.75">
      <c r="A84" s="1256">
        <v>55</v>
      </c>
      <c r="B84" s="1239" t="s">
        <v>114</v>
      </c>
      <c r="C84" s="1239"/>
      <c r="D84" s="1239"/>
      <c r="E84" s="1239"/>
      <c r="F84" s="1240"/>
      <c r="H84" s="1915" t="s">
        <v>27328</v>
      </c>
      <c r="I84" s="13"/>
      <c r="J84" s="13"/>
      <c r="K84" s="13"/>
      <c r="L84" s="13"/>
    </row>
    <row r="85" spans="1:15" ht="22.5">
      <c r="A85" s="1256">
        <v>56</v>
      </c>
      <c r="B85" s="1239" t="s">
        <v>539</v>
      </c>
      <c r="C85" s="1239"/>
      <c r="D85" s="1239"/>
      <c r="E85" s="1239"/>
      <c r="F85" s="1240"/>
      <c r="H85" s="1915" t="s">
        <v>18290</v>
      </c>
      <c r="I85" s="13"/>
      <c r="J85" s="13"/>
      <c r="K85" s="13"/>
      <c r="L85" s="13"/>
    </row>
    <row r="86" spans="1:15" ht="45.75" thickBot="1">
      <c r="A86" s="1256">
        <v>57</v>
      </c>
      <c r="B86" s="863" t="s">
        <v>540</v>
      </c>
      <c r="C86" s="863"/>
      <c r="D86" s="863"/>
      <c r="E86" s="863"/>
      <c r="F86" s="222"/>
      <c r="H86" s="1917" t="s">
        <v>29635</v>
      </c>
      <c r="I86" s="13"/>
      <c r="J86" s="13"/>
      <c r="K86" s="13"/>
      <c r="L86" s="13"/>
    </row>
    <row r="87" spans="1:15" ht="12" thickBot="1"/>
    <row r="88" spans="1:15" ht="22.5">
      <c r="C88" s="705" t="s">
        <v>28278</v>
      </c>
      <c r="D88" s="821" t="s">
        <v>28278</v>
      </c>
      <c r="E88" s="822" t="s">
        <v>28278</v>
      </c>
    </row>
    <row r="89" spans="1:15" ht="45.75" thickBot="1">
      <c r="C89" s="709" t="s">
        <v>28332</v>
      </c>
      <c r="D89" s="997" t="s">
        <v>28332</v>
      </c>
      <c r="E89" s="998" t="s">
        <v>28332</v>
      </c>
    </row>
    <row r="92" spans="1:15">
      <c r="A92" s="1746" t="s">
        <v>10651</v>
      </c>
      <c r="B92" s="1746"/>
      <c r="C92" s="1746"/>
      <c r="D92" s="1746"/>
      <c r="E92" s="38"/>
      <c r="F92" s="38"/>
      <c r="G92" s="38"/>
      <c r="H92" s="38"/>
    </row>
    <row r="93" spans="1:15" ht="12" thickBot="1">
      <c r="A93" s="154"/>
      <c r="B93" s="155"/>
      <c r="C93" s="155"/>
      <c r="D93" s="154" t="s">
        <v>3647</v>
      </c>
      <c r="E93" s="38"/>
      <c r="F93" s="38"/>
      <c r="G93" s="38"/>
      <c r="H93" s="38"/>
    </row>
    <row r="94" spans="1:15" ht="12" thickBot="1">
      <c r="A94" s="187" t="s">
        <v>10</v>
      </c>
      <c r="B94" s="188" t="s">
        <v>11</v>
      </c>
      <c r="C94" s="188" t="s">
        <v>3051</v>
      </c>
      <c r="D94" s="189" t="s">
        <v>3051</v>
      </c>
      <c r="E94" s="323"/>
      <c r="F94" s="906"/>
      <c r="G94" s="1003" t="s">
        <v>28278</v>
      </c>
      <c r="H94" s="1004"/>
      <c r="I94" s="1005"/>
      <c r="J94" s="81"/>
      <c r="K94" s="84"/>
      <c r="L94" s="84"/>
      <c r="M94" s="84"/>
      <c r="N94" s="84"/>
      <c r="O94" s="84"/>
    </row>
    <row r="95" spans="1:15" ht="33.75">
      <c r="A95" s="178">
        <v>1</v>
      </c>
      <c r="B95" s="179">
        <v>2</v>
      </c>
      <c r="C95" s="179">
        <v>3</v>
      </c>
      <c r="D95" s="180">
        <v>4</v>
      </c>
      <c r="E95" s="323"/>
      <c r="F95" s="1013" t="s">
        <v>28366</v>
      </c>
      <c r="G95" s="1006"/>
      <c r="H95" s="378"/>
      <c r="I95" s="1007"/>
    </row>
    <row r="96" spans="1:15" ht="33.75">
      <c r="A96" s="178">
        <v>1</v>
      </c>
      <c r="B96" s="125" t="s">
        <v>543</v>
      </c>
      <c r="C96" s="184"/>
      <c r="D96" s="21"/>
      <c r="E96" s="323"/>
      <c r="F96" s="640" t="s">
        <v>28367</v>
      </c>
      <c r="G96" s="1008"/>
      <c r="H96" s="378"/>
      <c r="I96" s="1007"/>
    </row>
    <row r="97" spans="1:9">
      <c r="A97" s="178" t="s">
        <v>544</v>
      </c>
      <c r="B97" s="184" t="s">
        <v>3648</v>
      </c>
      <c r="C97" s="184"/>
      <c r="D97" s="21"/>
      <c r="E97" s="323"/>
      <c r="F97" s="640" t="s">
        <v>28368</v>
      </c>
      <c r="G97" s="1008"/>
      <c r="H97" s="378"/>
      <c r="I97" s="1007"/>
    </row>
    <row r="98" spans="1:9" ht="45">
      <c r="A98" s="178" t="s">
        <v>546</v>
      </c>
      <c r="B98" s="184" t="s">
        <v>3649</v>
      </c>
      <c r="C98" s="184"/>
      <c r="D98" s="21"/>
      <c r="E98" s="323"/>
      <c r="F98" s="640" t="s">
        <v>28369</v>
      </c>
      <c r="G98" s="1011" t="s">
        <v>28372</v>
      </c>
      <c r="H98" s="1012" t="s">
        <v>28373</v>
      </c>
      <c r="I98" s="1015" t="s">
        <v>28374</v>
      </c>
    </row>
    <row r="99" spans="1:9" ht="33.75">
      <c r="A99" s="178" t="s">
        <v>548</v>
      </c>
      <c r="B99" s="184" t="s">
        <v>3650</v>
      </c>
      <c r="C99" s="184"/>
      <c r="D99" s="21"/>
      <c r="E99" s="323"/>
      <c r="F99" s="640" t="s">
        <v>28369</v>
      </c>
      <c r="G99" s="1011" t="s">
        <v>28372</v>
      </c>
      <c r="H99" s="378"/>
      <c r="I99" s="1007"/>
    </row>
    <row r="100" spans="1:9" ht="34.5" thickBot="1">
      <c r="A100" s="178" t="s">
        <v>550</v>
      </c>
      <c r="B100" s="184" t="s">
        <v>3651</v>
      </c>
      <c r="C100" s="184"/>
      <c r="D100" s="21"/>
      <c r="E100" s="323"/>
      <c r="F100" s="640" t="s">
        <v>28369</v>
      </c>
      <c r="G100" s="709" t="s">
        <v>28372</v>
      </c>
      <c r="H100" s="1009"/>
      <c r="I100" s="1010"/>
    </row>
    <row r="101" spans="1:9" ht="34.5" thickBot="1">
      <c r="A101" s="185">
        <v>2</v>
      </c>
      <c r="B101" s="186" t="s">
        <v>3652</v>
      </c>
      <c r="C101" s="156"/>
      <c r="D101" s="157"/>
      <c r="E101" s="323"/>
      <c r="F101" s="1014" t="s">
        <v>28370</v>
      </c>
      <c r="G101" s="368"/>
      <c r="H101" s="378"/>
      <c r="I101" s="378"/>
    </row>
    <row r="102" spans="1:9" ht="34.5" thickBot="1">
      <c r="E102" s="323"/>
      <c r="F102" s="733" t="s">
        <v>28371</v>
      </c>
      <c r="G102" s="368"/>
      <c r="H102" s="378"/>
      <c r="I102" s="378"/>
    </row>
    <row r="103" spans="1:9" ht="12" thickBot="1">
      <c r="A103" s="13"/>
      <c r="B103" s="13"/>
      <c r="C103" s="13"/>
      <c r="D103" s="13"/>
      <c r="E103" s="323"/>
      <c r="F103" s="323"/>
      <c r="G103" s="369"/>
      <c r="H103" s="295"/>
      <c r="I103" s="295"/>
    </row>
    <row r="104" spans="1:9" ht="45">
      <c r="A104" s="13"/>
      <c r="B104" s="13"/>
      <c r="C104" s="13"/>
      <c r="D104" s="13"/>
      <c r="E104" s="323"/>
      <c r="F104" s="819" t="s">
        <v>28375</v>
      </c>
      <c r="G104" s="369"/>
      <c r="H104" s="295"/>
      <c r="I104" s="295"/>
    </row>
    <row r="105" spans="1:9" ht="45.75" thickBot="1">
      <c r="E105" s="323"/>
      <c r="F105" s="728" t="s">
        <v>28376</v>
      </c>
      <c r="G105" s="369"/>
      <c r="H105" s="295"/>
      <c r="I105" s="295"/>
    </row>
    <row r="106" spans="1:9">
      <c r="F106" s="13"/>
      <c r="G106" s="13"/>
      <c r="H106" s="13"/>
    </row>
    <row r="107" spans="1:9">
      <c r="A107" s="1746" t="s">
        <v>3653</v>
      </c>
      <c r="B107" s="1746"/>
      <c r="C107" s="1746"/>
      <c r="D107" s="1746"/>
      <c r="F107" s="13"/>
      <c r="G107" s="13"/>
      <c r="H107" s="13"/>
    </row>
    <row r="108" spans="1:9" ht="12" thickBot="1">
      <c r="A108" s="158"/>
      <c r="B108" s="130"/>
      <c r="C108" s="130"/>
      <c r="D108" s="158" t="s">
        <v>3654</v>
      </c>
    </row>
    <row r="109" spans="1:9" ht="12" thickBot="1">
      <c r="A109" s="187" t="s">
        <v>10</v>
      </c>
      <c r="B109" s="188" t="s">
        <v>11</v>
      </c>
      <c r="C109" s="188" t="s">
        <v>3214</v>
      </c>
      <c r="D109" s="189" t="s">
        <v>3051</v>
      </c>
      <c r="F109" s="323"/>
      <c r="G109" s="1003" t="s">
        <v>28278</v>
      </c>
      <c r="H109" s="1004"/>
      <c r="I109" s="1005"/>
    </row>
    <row r="110" spans="1:9" ht="33.75">
      <c r="A110" s="178">
        <v>1</v>
      </c>
      <c r="B110" s="179">
        <v>2</v>
      </c>
      <c r="C110" s="179">
        <v>3</v>
      </c>
      <c r="D110" s="180">
        <v>4</v>
      </c>
      <c r="F110" s="732" t="s">
        <v>28377</v>
      </c>
      <c r="G110" s="393"/>
      <c r="H110" s="378"/>
      <c r="I110" s="1007"/>
    </row>
    <row r="111" spans="1:9" ht="33.75">
      <c r="A111" s="178">
        <v>1</v>
      </c>
      <c r="B111" s="184" t="s">
        <v>555</v>
      </c>
      <c r="C111" s="184"/>
      <c r="D111" s="21"/>
      <c r="F111" s="1014" t="s">
        <v>28378</v>
      </c>
      <c r="G111" s="393"/>
      <c r="H111" s="378"/>
      <c r="I111" s="1007"/>
    </row>
    <row r="112" spans="1:9" ht="33.75">
      <c r="A112" s="178" t="s">
        <v>544</v>
      </c>
      <c r="B112" s="184" t="s">
        <v>3648</v>
      </c>
      <c r="C112" s="184"/>
      <c r="D112" s="21"/>
      <c r="F112" s="1014" t="s">
        <v>28379</v>
      </c>
      <c r="G112" s="393"/>
      <c r="H112" s="378"/>
      <c r="I112" s="1007"/>
    </row>
    <row r="113" spans="1:9" ht="45">
      <c r="A113" s="178" t="s">
        <v>546</v>
      </c>
      <c r="B113" s="184" t="s">
        <v>3649</v>
      </c>
      <c r="C113" s="184"/>
      <c r="D113" s="21"/>
      <c r="F113" s="1014" t="s">
        <v>28380</v>
      </c>
      <c r="G113" s="1016" t="s">
        <v>28372</v>
      </c>
      <c r="H113" s="1001" t="s">
        <v>28377</v>
      </c>
      <c r="I113" s="1017" t="s">
        <v>28382</v>
      </c>
    </row>
    <row r="114" spans="1:9" ht="33.75">
      <c r="A114" s="178" t="s">
        <v>548</v>
      </c>
      <c r="B114" s="184" t="s">
        <v>3650</v>
      </c>
      <c r="C114" s="184"/>
      <c r="D114" s="21"/>
      <c r="F114" s="1014" t="s">
        <v>28380</v>
      </c>
      <c r="G114" s="1016" t="s">
        <v>28372</v>
      </c>
      <c r="H114" s="378"/>
      <c r="I114" s="1007"/>
    </row>
    <row r="115" spans="1:9" ht="34.5" thickBot="1">
      <c r="A115" s="178" t="s">
        <v>550</v>
      </c>
      <c r="B115" s="184" t="s">
        <v>3651</v>
      </c>
      <c r="C115" s="184"/>
      <c r="D115" s="21"/>
      <c r="F115" s="1014" t="s">
        <v>28380</v>
      </c>
      <c r="G115" s="997" t="s">
        <v>28372</v>
      </c>
      <c r="H115" s="1009"/>
      <c r="I115" s="1010"/>
    </row>
    <row r="116" spans="1:9" ht="34.5" thickBot="1">
      <c r="A116" s="185">
        <v>2</v>
      </c>
      <c r="B116" s="186" t="s">
        <v>556</v>
      </c>
      <c r="C116" s="186"/>
      <c r="D116" s="126"/>
      <c r="F116" s="1014" t="s">
        <v>28381</v>
      </c>
      <c r="G116" s="907"/>
      <c r="H116" s="295"/>
      <c r="I116" s="295"/>
    </row>
    <row r="117" spans="1:9" ht="12" thickBot="1">
      <c r="F117" s="733" t="s">
        <v>18290</v>
      </c>
      <c r="G117" s="907"/>
      <c r="H117" s="295"/>
      <c r="I117" s="295"/>
    </row>
    <row r="118" spans="1:9" ht="12" thickBot="1">
      <c r="F118" s="323"/>
      <c r="G118" s="369"/>
      <c r="H118" s="295"/>
      <c r="I118" s="295"/>
    </row>
    <row r="119" spans="1:9" ht="11.25" customHeight="1">
      <c r="F119" s="819" t="s">
        <v>28383</v>
      </c>
      <c r="G119" s="369"/>
      <c r="H119" s="295"/>
      <c r="I119" s="295"/>
    </row>
    <row r="120" spans="1:9" ht="45.75" thickBot="1">
      <c r="F120" s="728" t="s">
        <v>28384</v>
      </c>
      <c r="G120" s="369"/>
      <c r="H120" s="295"/>
      <c r="I120" s="295"/>
    </row>
    <row r="121" spans="1:9">
      <c r="F121" s="13"/>
      <c r="G121" s="13"/>
      <c r="H121" s="13"/>
    </row>
    <row r="122" spans="1:9" ht="12" thickBot="1">
      <c r="A122" s="1746" t="s">
        <v>10652</v>
      </c>
      <c r="B122" s="1746"/>
      <c r="C122" s="1746"/>
      <c r="D122" s="1746"/>
      <c r="F122" s="13"/>
      <c r="G122" s="13"/>
      <c r="H122" s="13"/>
    </row>
    <row r="123" spans="1:9" ht="12" thickBot="1">
      <c r="A123" s="158"/>
      <c r="B123" s="130"/>
      <c r="C123" s="130"/>
      <c r="D123" s="158" t="s">
        <v>3655</v>
      </c>
      <c r="F123" s="906"/>
      <c r="G123" s="1003" t="s">
        <v>28278</v>
      </c>
      <c r="H123" s="1004"/>
      <c r="I123" s="1005"/>
    </row>
    <row r="124" spans="1:9" ht="33.75">
      <c r="A124" s="187" t="s">
        <v>10</v>
      </c>
      <c r="B124" s="188" t="s">
        <v>11</v>
      </c>
      <c r="C124" s="188" t="s">
        <v>3214</v>
      </c>
      <c r="D124" s="189" t="s">
        <v>3051</v>
      </c>
      <c r="F124" s="819" t="s">
        <v>28385</v>
      </c>
      <c r="G124" s="1018"/>
      <c r="H124" s="378"/>
      <c r="I124" s="1007"/>
    </row>
    <row r="125" spans="1:9" ht="33.75">
      <c r="A125" s="178">
        <v>1</v>
      </c>
      <c r="B125" s="179">
        <v>2</v>
      </c>
      <c r="C125" s="179">
        <v>3</v>
      </c>
      <c r="D125" s="180">
        <v>4</v>
      </c>
      <c r="F125" s="1014" t="s">
        <v>28386</v>
      </c>
      <c r="G125" s="1019"/>
      <c r="H125" s="378"/>
      <c r="I125" s="1007"/>
    </row>
    <row r="126" spans="1:9" ht="33.75">
      <c r="A126" s="178">
        <v>1</v>
      </c>
      <c r="B126" s="184" t="s">
        <v>559</v>
      </c>
      <c r="C126" s="184"/>
      <c r="D126" s="21"/>
      <c r="F126" s="727" t="s">
        <v>28387</v>
      </c>
      <c r="G126" s="1019"/>
      <c r="H126" s="378"/>
      <c r="I126" s="1007"/>
    </row>
    <row r="127" spans="1:9" ht="45">
      <c r="A127" s="178">
        <v>2</v>
      </c>
      <c r="B127" s="184" t="s">
        <v>3648</v>
      </c>
      <c r="C127" s="184"/>
      <c r="D127" s="21"/>
      <c r="F127" s="727" t="s">
        <v>28387</v>
      </c>
      <c r="G127" s="1020" t="s">
        <v>28372</v>
      </c>
      <c r="H127" s="1001" t="s">
        <v>28385</v>
      </c>
      <c r="I127" s="1017" t="s">
        <v>28392</v>
      </c>
    </row>
    <row r="128" spans="1:9" ht="33.75">
      <c r="A128" s="178">
        <v>3</v>
      </c>
      <c r="B128" s="184" t="s">
        <v>3649</v>
      </c>
      <c r="C128" s="184"/>
      <c r="D128" s="21"/>
      <c r="F128" s="727" t="s">
        <v>28387</v>
      </c>
      <c r="G128" s="1020" t="s">
        <v>28372</v>
      </c>
      <c r="H128" s="1001"/>
      <c r="I128" s="1017"/>
    </row>
    <row r="129" spans="1:15" ht="33.75">
      <c r="A129" s="178">
        <v>4</v>
      </c>
      <c r="B129" s="184" t="s">
        <v>3650</v>
      </c>
      <c r="C129" s="184"/>
      <c r="D129" s="21"/>
      <c r="F129" s="727" t="s">
        <v>28387</v>
      </c>
      <c r="G129" s="1020" t="s">
        <v>28372</v>
      </c>
      <c r="H129" s="1001"/>
      <c r="I129" s="1017"/>
    </row>
    <row r="130" spans="1:15" ht="33.75">
      <c r="A130" s="178">
        <v>5</v>
      </c>
      <c r="B130" s="184" t="s">
        <v>3651</v>
      </c>
      <c r="C130" s="184"/>
      <c r="D130" s="21"/>
      <c r="F130" s="727" t="s">
        <v>28388</v>
      </c>
      <c r="G130" s="1020"/>
      <c r="H130" s="1001"/>
      <c r="I130" s="1017"/>
    </row>
    <row r="131" spans="1:15" ht="22.5">
      <c r="A131" s="178">
        <v>6</v>
      </c>
      <c r="B131" s="184" t="s">
        <v>560</v>
      </c>
      <c r="C131" s="184"/>
      <c r="D131" s="21"/>
      <c r="F131" s="727" t="s">
        <v>18334</v>
      </c>
      <c r="G131" s="1020"/>
      <c r="H131" s="1001"/>
      <c r="I131" s="1017"/>
    </row>
    <row r="132" spans="1:15" ht="33.75">
      <c r="A132" s="178">
        <v>7</v>
      </c>
      <c r="B132" s="184" t="s">
        <v>561</v>
      </c>
      <c r="C132" s="184"/>
      <c r="D132" s="21"/>
      <c r="F132" s="727" t="s">
        <v>28389</v>
      </c>
      <c r="G132" s="1020"/>
      <c r="H132" s="1001"/>
      <c r="I132" s="1017"/>
    </row>
    <row r="133" spans="1:15" ht="33.75">
      <c r="A133" s="178">
        <v>8</v>
      </c>
      <c r="B133" s="184" t="s">
        <v>3648</v>
      </c>
      <c r="C133" s="184"/>
      <c r="D133" s="21"/>
      <c r="F133" s="727" t="s">
        <v>28390</v>
      </c>
      <c r="G133" s="1020"/>
      <c r="H133" s="1001"/>
      <c r="I133" s="1017"/>
    </row>
    <row r="134" spans="1:15" ht="45">
      <c r="A134" s="178">
        <v>9</v>
      </c>
      <c r="B134" s="184" t="s">
        <v>3649</v>
      </c>
      <c r="C134" s="184"/>
      <c r="D134" s="21"/>
      <c r="F134" s="727" t="s">
        <v>28390</v>
      </c>
      <c r="G134" s="1020" t="s">
        <v>28372</v>
      </c>
      <c r="H134" s="1001" t="s">
        <v>28385</v>
      </c>
      <c r="I134" s="1017" t="s">
        <v>28392</v>
      </c>
    </row>
    <row r="135" spans="1:15" ht="33.75">
      <c r="A135" s="178">
        <v>10</v>
      </c>
      <c r="B135" s="184" t="s">
        <v>3650</v>
      </c>
      <c r="C135" s="184"/>
      <c r="D135" s="21"/>
      <c r="F135" s="727" t="s">
        <v>28390</v>
      </c>
      <c r="G135" s="1020" t="s">
        <v>28372</v>
      </c>
      <c r="H135" s="378"/>
      <c r="I135" s="1007"/>
    </row>
    <row r="136" spans="1:15" ht="34.5" thickBot="1">
      <c r="A136" s="178">
        <v>11</v>
      </c>
      <c r="B136" s="184" t="s">
        <v>3651</v>
      </c>
      <c r="C136" s="184"/>
      <c r="D136" s="21"/>
      <c r="F136" s="727" t="s">
        <v>28390</v>
      </c>
      <c r="G136" s="1021" t="s">
        <v>28372</v>
      </c>
      <c r="H136" s="1009"/>
      <c r="I136" s="1010"/>
    </row>
    <row r="137" spans="1:15" ht="34.5" thickBot="1">
      <c r="A137" s="185">
        <v>12</v>
      </c>
      <c r="B137" s="186" t="s">
        <v>10521</v>
      </c>
      <c r="C137" s="186"/>
      <c r="D137" s="126"/>
      <c r="F137" s="727" t="s">
        <v>28391</v>
      </c>
      <c r="G137" s="362"/>
      <c r="H137" s="295"/>
      <c r="I137" s="295"/>
    </row>
    <row r="138" spans="1:15" ht="12" thickBot="1">
      <c r="F138" s="733" t="s">
        <v>18282</v>
      </c>
      <c r="G138" s="362"/>
      <c r="H138" s="295"/>
      <c r="I138" s="295"/>
    </row>
    <row r="139" spans="1:15" ht="12" customHeight="1" thickBot="1">
      <c r="F139" s="323"/>
      <c r="G139" s="369"/>
      <c r="H139" s="295"/>
      <c r="I139" s="295"/>
    </row>
    <row r="140" spans="1:15" ht="45" customHeight="1">
      <c r="F140" s="819" t="s">
        <v>28393</v>
      </c>
      <c r="G140" s="369"/>
      <c r="H140" s="295"/>
      <c r="I140" s="295"/>
    </row>
    <row r="141" spans="1:15" ht="45.75" thickBot="1">
      <c r="F141" s="728" t="s">
        <v>28394</v>
      </c>
      <c r="G141" s="369"/>
      <c r="H141" s="295"/>
      <c r="I141" s="295"/>
    </row>
    <row r="142" spans="1:15">
      <c r="A142" s="1746" t="s">
        <v>3656</v>
      </c>
      <c r="B142" s="1746"/>
      <c r="C142" s="1746"/>
      <c r="D142" s="1746"/>
      <c r="E142" s="1746"/>
      <c r="F142" s="1746"/>
      <c r="H142" s="13"/>
      <c r="I142" s="13"/>
      <c r="J142" s="13"/>
      <c r="K142" s="13"/>
    </row>
    <row r="143" spans="1:15" ht="12" thickBot="1">
      <c r="A143" s="154"/>
      <c r="B143" s="155"/>
      <c r="C143" s="155"/>
      <c r="D143" s="155"/>
      <c r="E143" s="155"/>
      <c r="F143" s="154" t="s">
        <v>3657</v>
      </c>
      <c r="G143" s="369"/>
      <c r="H143" s="369"/>
      <c r="I143" s="369"/>
      <c r="J143" s="13"/>
      <c r="K143" s="13"/>
    </row>
    <row r="144" spans="1:15" ht="33.75">
      <c r="A144" s="187" t="s">
        <v>10</v>
      </c>
      <c r="B144" s="188" t="s">
        <v>11</v>
      </c>
      <c r="C144" s="188" t="s">
        <v>521</v>
      </c>
      <c r="D144" s="188" t="s">
        <v>522</v>
      </c>
      <c r="E144" s="188" t="s">
        <v>523</v>
      </c>
      <c r="F144" s="189" t="s">
        <v>0</v>
      </c>
      <c r="G144" s="369"/>
      <c r="H144" s="1024" t="s">
        <v>28395</v>
      </c>
      <c r="I144" s="1027" t="s">
        <v>28278</v>
      </c>
      <c r="J144" s="1004"/>
      <c r="K144" s="1028"/>
      <c r="L144" s="84"/>
      <c r="M144" s="84"/>
      <c r="N144" s="84"/>
      <c r="O144" s="84"/>
    </row>
    <row r="145" spans="1:11" ht="78.75">
      <c r="A145" s="178">
        <v>1</v>
      </c>
      <c r="B145" s="179">
        <v>2</v>
      </c>
      <c r="C145" s="179">
        <v>3</v>
      </c>
      <c r="D145" s="179">
        <v>4</v>
      </c>
      <c r="E145" s="179">
        <v>5</v>
      </c>
      <c r="F145" s="180">
        <v>6</v>
      </c>
      <c r="G145" s="369"/>
      <c r="H145" s="1025" t="s">
        <v>28397</v>
      </c>
      <c r="I145" s="1029" t="s">
        <v>28398</v>
      </c>
      <c r="J145" s="1012" t="s">
        <v>28395</v>
      </c>
      <c r="K145" s="1015" t="s">
        <v>28399</v>
      </c>
    </row>
    <row r="146" spans="1:11" ht="33.75">
      <c r="A146" s="178">
        <v>1</v>
      </c>
      <c r="B146" s="184" t="s">
        <v>566</v>
      </c>
      <c r="C146" s="159"/>
      <c r="D146" s="159"/>
      <c r="E146" s="159"/>
      <c r="F146" s="160"/>
      <c r="G146" s="369"/>
      <c r="H146" s="1025" t="s">
        <v>28397</v>
      </c>
      <c r="I146" s="1029" t="s">
        <v>28398</v>
      </c>
      <c r="J146" s="378"/>
      <c r="K146" s="1030"/>
    </row>
    <row r="147" spans="1:11" ht="34.5" thickBot="1">
      <c r="A147" s="178">
        <v>2</v>
      </c>
      <c r="B147" s="141" t="s">
        <v>567</v>
      </c>
      <c r="C147" s="184"/>
      <c r="D147" s="184"/>
      <c r="E147" s="184"/>
      <c r="F147" s="21"/>
      <c r="G147" s="369"/>
      <c r="H147" s="1025" t="s">
        <v>28397</v>
      </c>
      <c r="I147" s="1031" t="s">
        <v>28398</v>
      </c>
      <c r="J147" s="1009"/>
      <c r="K147" s="1032"/>
    </row>
    <row r="148" spans="1:11" ht="12" thickBot="1">
      <c r="A148" s="185">
        <v>3</v>
      </c>
      <c r="B148" s="186" t="s">
        <v>578</v>
      </c>
      <c r="C148" s="186"/>
      <c r="D148" s="186"/>
      <c r="E148" s="186"/>
      <c r="F148" s="126"/>
      <c r="G148" s="369"/>
      <c r="H148" s="1002" t="s">
        <v>28396</v>
      </c>
      <c r="I148" s="295"/>
      <c r="J148" s="295"/>
      <c r="K148" s="369"/>
    </row>
    <row r="149" spans="1:11" ht="12" thickBot="1">
      <c r="G149" s="369"/>
      <c r="H149" s="1023" t="s">
        <v>28368</v>
      </c>
    </row>
    <row r="150" spans="1:11" ht="22.5">
      <c r="B150" s="373"/>
      <c r="C150" s="705" t="s">
        <v>28278</v>
      </c>
      <c r="D150" s="821" t="s">
        <v>28278</v>
      </c>
      <c r="E150" s="822" t="s">
        <v>28278</v>
      </c>
      <c r="G150" s="369"/>
      <c r="I150" s="295"/>
      <c r="J150" s="295"/>
      <c r="K150" s="369"/>
    </row>
    <row r="151" spans="1:11" ht="45.75" thickBot="1">
      <c r="C151" s="709" t="s">
        <v>28332</v>
      </c>
      <c r="D151" s="997" t="s">
        <v>28332</v>
      </c>
      <c r="E151" s="998" t="s">
        <v>28332</v>
      </c>
      <c r="H151" s="371"/>
      <c r="I151" s="13"/>
      <c r="J151" s="117"/>
      <c r="K151" s="13"/>
    </row>
  </sheetData>
  <mergeCells count="13">
    <mergeCell ref="A142:F142"/>
    <mergeCell ref="A92:D92"/>
    <mergeCell ref="A107:D107"/>
    <mergeCell ref="A122:D122"/>
    <mergeCell ref="A1:F1"/>
    <mergeCell ref="A3:F3"/>
    <mergeCell ref="A69:F69"/>
    <mergeCell ref="A77:F77"/>
    <mergeCell ref="A15:F19"/>
    <mergeCell ref="A47:F47"/>
    <mergeCell ref="A21:F21"/>
    <mergeCell ref="A25:F25"/>
    <mergeCell ref="A26:F26"/>
  </mergeCells>
  <hyperlinks>
    <hyperlink ref="G1" location="'Содержание (2)'!A1" display="'Содержание"/>
  </hyperlinks>
  <pageMargins left="0.7" right="0.7" top="0.75" bottom="0.75" header="0.3" footer="0.3"/>
  <pageSetup paperSize="9" orientation="portrait"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3">
    <tabColor rgb="FF002060"/>
  </sheetPr>
  <dimension ref="A1:XFD565"/>
  <sheetViews>
    <sheetView zoomScale="96" zoomScaleNormal="96" workbookViewId="0">
      <selection sqref="A1:I1"/>
    </sheetView>
  </sheetViews>
  <sheetFormatPr defaultRowHeight="11.25"/>
  <cols>
    <col min="1" max="1" width="9.33203125" style="84"/>
    <col min="2" max="2" width="47.83203125" style="84" customWidth="1"/>
    <col min="3" max="3" width="12.6640625" style="84" customWidth="1"/>
    <col min="4" max="4" width="12.5" style="84" customWidth="1"/>
    <col min="5" max="5" width="13.6640625" style="84" customWidth="1"/>
    <col min="6" max="6" width="25.5" style="84" customWidth="1"/>
    <col min="7" max="7" width="36.1640625" style="84" customWidth="1"/>
    <col min="8" max="8" width="37.83203125" style="84" customWidth="1"/>
    <col min="9" max="11" width="38" style="84" customWidth="1"/>
    <col min="12" max="13" width="37.5" style="84" customWidth="1"/>
    <col min="14" max="14" width="20.33203125" style="84" customWidth="1"/>
    <col min="15" max="15" width="21.5" style="84" customWidth="1"/>
    <col min="16" max="19" width="28" style="84" customWidth="1"/>
    <col min="20" max="16384" width="9.33203125" style="84"/>
  </cols>
  <sheetData>
    <row r="1" spans="1:18" ht="12" thickBot="1">
      <c r="A1" s="1911" t="s">
        <v>2799</v>
      </c>
      <c r="B1" s="1911"/>
      <c r="C1" s="1911"/>
      <c r="D1" s="1911"/>
      <c r="E1" s="1911"/>
      <c r="F1" s="1911"/>
      <c r="G1" s="1911"/>
      <c r="H1" s="1911"/>
      <c r="I1" s="1911"/>
      <c r="J1" s="1334" t="s">
        <v>230</v>
      </c>
      <c r="P1" s="566" t="s">
        <v>11946</v>
      </c>
      <c r="Q1" s="567" t="s">
        <v>18271</v>
      </c>
      <c r="R1" s="568" t="s">
        <v>18272</v>
      </c>
    </row>
    <row r="2" spans="1:18" ht="23.25" thickBot="1">
      <c r="P2" s="536"/>
      <c r="Q2" s="537" t="s">
        <v>18270</v>
      </c>
      <c r="R2" s="804" t="s">
        <v>18273</v>
      </c>
    </row>
    <row r="3" spans="1:18" ht="79.5" thickBot="1">
      <c r="A3" s="1744" t="s">
        <v>10653</v>
      </c>
      <c r="B3" s="1744"/>
      <c r="C3" s="1744"/>
      <c r="D3" s="1744"/>
      <c r="E3" s="1744"/>
      <c r="F3" s="1744"/>
      <c r="G3" s="1744"/>
      <c r="H3" s="1744"/>
      <c r="I3" s="1744"/>
      <c r="K3" s="1077" t="s">
        <v>29636</v>
      </c>
      <c r="L3" s="1106" t="s">
        <v>29637</v>
      </c>
      <c r="M3" s="1078" t="s">
        <v>29638</v>
      </c>
      <c r="P3" s="536"/>
      <c r="Q3" s="561" t="s">
        <v>18274</v>
      </c>
      <c r="R3" s="560" t="s">
        <v>18275</v>
      </c>
    </row>
    <row r="4" spans="1:18" ht="12" thickBot="1">
      <c r="A4" s="254"/>
      <c r="B4" s="254"/>
      <c r="C4" s="254"/>
      <c r="D4" s="254"/>
      <c r="E4" s="254"/>
      <c r="F4" s="254"/>
      <c r="G4" s="254"/>
      <c r="H4" s="254"/>
      <c r="I4" s="1918" t="s">
        <v>3658</v>
      </c>
      <c r="P4" s="536"/>
      <c r="Q4" s="634" t="s">
        <v>18276</v>
      </c>
      <c r="R4" s="560" t="s">
        <v>18277</v>
      </c>
    </row>
    <row r="5" spans="1:18" ht="12" thickBot="1">
      <c r="A5" s="1944" t="s">
        <v>10</v>
      </c>
      <c r="B5" s="1945" t="s">
        <v>11</v>
      </c>
      <c r="C5" s="1945" t="s">
        <v>761</v>
      </c>
      <c r="D5" s="1945"/>
      <c r="E5" s="1945"/>
      <c r="F5" s="1945" t="s">
        <v>3336</v>
      </c>
      <c r="G5" s="1945"/>
      <c r="H5" s="1945"/>
      <c r="I5" s="1946" t="s">
        <v>3659</v>
      </c>
      <c r="P5" s="563"/>
      <c r="Q5" s="564" t="s">
        <v>18278</v>
      </c>
      <c r="R5" s="565" t="s">
        <v>13554</v>
      </c>
    </row>
    <row r="6" spans="1:18" ht="180">
      <c r="A6" s="1947"/>
      <c r="B6" s="1943"/>
      <c r="C6" s="1919" t="s">
        <v>3809</v>
      </c>
      <c r="D6" s="1919" t="s">
        <v>2831</v>
      </c>
      <c r="E6" s="1919" t="s">
        <v>0</v>
      </c>
      <c r="F6" s="1919" t="s">
        <v>13520</v>
      </c>
      <c r="G6" s="1919" t="s">
        <v>3163</v>
      </c>
      <c r="H6" s="1919" t="s">
        <v>3054</v>
      </c>
      <c r="I6" s="1948"/>
    </row>
    <row r="7" spans="1:18" ht="12" thickBot="1">
      <c r="A7" s="1949">
        <v>1</v>
      </c>
      <c r="B7" s="1919">
        <v>2</v>
      </c>
      <c r="C7" s="1919">
        <v>3</v>
      </c>
      <c r="D7" s="1919">
        <v>4</v>
      </c>
      <c r="E7" s="1919">
        <v>5</v>
      </c>
      <c r="F7" s="1919">
        <v>6</v>
      </c>
      <c r="G7" s="1919">
        <v>7</v>
      </c>
      <c r="H7" s="1919">
        <v>8</v>
      </c>
      <c r="I7" s="1937">
        <v>9</v>
      </c>
    </row>
    <row r="8" spans="1:18" ht="33.75">
      <c r="A8" s="1949">
        <v>1</v>
      </c>
      <c r="B8" s="332" t="s">
        <v>3660</v>
      </c>
      <c r="C8" s="332"/>
      <c r="D8" s="332"/>
      <c r="E8" s="332"/>
      <c r="F8" s="332"/>
      <c r="G8" s="332"/>
      <c r="H8" s="332"/>
      <c r="I8" s="1950"/>
      <c r="K8" s="758" t="s">
        <v>29647</v>
      </c>
    </row>
    <row r="9" spans="1:18">
      <c r="A9" s="1949">
        <v>2</v>
      </c>
      <c r="B9" s="332" t="s">
        <v>3661</v>
      </c>
      <c r="C9" s="332"/>
      <c r="D9" s="332"/>
      <c r="E9" s="332"/>
      <c r="F9" s="332"/>
      <c r="G9" s="332"/>
      <c r="H9" s="332"/>
      <c r="I9" s="1950"/>
      <c r="K9" s="763" t="s">
        <v>29648</v>
      </c>
    </row>
    <row r="10" spans="1:18" ht="33.75">
      <c r="A10" s="1949">
        <v>3</v>
      </c>
      <c r="B10" s="332" t="s">
        <v>3662</v>
      </c>
      <c r="C10" s="332"/>
      <c r="D10" s="332"/>
      <c r="E10" s="332"/>
      <c r="F10" s="332"/>
      <c r="G10" s="332"/>
      <c r="H10" s="332"/>
      <c r="I10" s="1950"/>
      <c r="K10" s="763" t="s">
        <v>29649</v>
      </c>
    </row>
    <row r="11" spans="1:18" ht="33.75">
      <c r="A11" s="1949">
        <v>4</v>
      </c>
      <c r="B11" s="332" t="s">
        <v>3663</v>
      </c>
      <c r="C11" s="332"/>
      <c r="D11" s="332"/>
      <c r="E11" s="332"/>
      <c r="F11" s="332"/>
      <c r="G11" s="332"/>
      <c r="H11" s="332"/>
      <c r="I11" s="1950"/>
      <c r="K11" s="763" t="s">
        <v>29650</v>
      </c>
    </row>
    <row r="12" spans="1:18" ht="33.75">
      <c r="A12" s="1949">
        <v>5</v>
      </c>
      <c r="B12" s="332" t="s">
        <v>3664</v>
      </c>
      <c r="C12" s="332"/>
      <c r="D12" s="332"/>
      <c r="E12" s="332"/>
      <c r="F12" s="332"/>
      <c r="G12" s="332"/>
      <c r="H12" s="332"/>
      <c r="I12" s="1950"/>
      <c r="K12" s="763" t="s">
        <v>29651</v>
      </c>
    </row>
    <row r="13" spans="1:18" ht="33.75">
      <c r="A13" s="1949">
        <v>6</v>
      </c>
      <c r="B13" s="332" t="s">
        <v>312</v>
      </c>
      <c r="C13" s="332"/>
      <c r="D13" s="332"/>
      <c r="E13" s="332"/>
      <c r="F13" s="332"/>
      <c r="G13" s="332"/>
      <c r="H13" s="332"/>
      <c r="I13" s="1950"/>
      <c r="K13" s="763" t="s">
        <v>29652</v>
      </c>
    </row>
    <row r="14" spans="1:18">
      <c r="A14" s="1949">
        <v>7</v>
      </c>
      <c r="B14" s="332" t="s">
        <v>10522</v>
      </c>
      <c r="C14" s="332"/>
      <c r="D14" s="332"/>
      <c r="E14" s="332"/>
      <c r="F14" s="332"/>
      <c r="G14" s="332"/>
      <c r="H14" s="332"/>
      <c r="I14" s="1950"/>
      <c r="K14" s="763" t="s">
        <v>29646</v>
      </c>
    </row>
    <row r="15" spans="1:18" ht="22.5">
      <c r="A15" s="1949">
        <v>8</v>
      </c>
      <c r="B15" s="332" t="s">
        <v>3665</v>
      </c>
      <c r="C15" s="332"/>
      <c r="D15" s="332"/>
      <c r="E15" s="332"/>
      <c r="F15" s="332"/>
      <c r="G15" s="332"/>
      <c r="H15" s="332"/>
      <c r="I15" s="1950"/>
      <c r="K15" s="763" t="s">
        <v>29654</v>
      </c>
    </row>
    <row r="16" spans="1:18" ht="56.25">
      <c r="A16" s="1949">
        <v>9</v>
      </c>
      <c r="B16" s="332" t="s">
        <v>10523</v>
      </c>
      <c r="C16" s="332"/>
      <c r="D16" s="332"/>
      <c r="E16" s="332"/>
      <c r="F16" s="332"/>
      <c r="G16" s="332"/>
      <c r="H16" s="332"/>
      <c r="I16" s="1950"/>
      <c r="K16" s="763" t="s">
        <v>29653</v>
      </c>
    </row>
    <row r="17" spans="1:14" ht="34.5" thickBot="1">
      <c r="A17" s="1401">
        <v>10</v>
      </c>
      <c r="B17" s="1940" t="s">
        <v>3054</v>
      </c>
      <c r="C17" s="1940"/>
      <c r="D17" s="1940"/>
      <c r="E17" s="1940"/>
      <c r="F17" s="1940"/>
      <c r="G17" s="1940"/>
      <c r="H17" s="1940"/>
      <c r="I17" s="1951"/>
      <c r="K17" s="759" t="s">
        <v>29645</v>
      </c>
    </row>
    <row r="18" spans="1:14" ht="12" thickBot="1">
      <c r="A18" s="1360"/>
      <c r="B18" s="294"/>
      <c r="C18" s="294"/>
      <c r="D18" s="294"/>
      <c r="E18" s="294"/>
      <c r="F18" s="294"/>
      <c r="G18" s="294"/>
      <c r="H18" s="294"/>
      <c r="I18" s="294"/>
    </row>
    <row r="19" spans="1:14" ht="22.5">
      <c r="A19" s="1360"/>
      <c r="B19" s="738" t="s">
        <v>13555</v>
      </c>
      <c r="C19" s="739" t="s">
        <v>13554</v>
      </c>
      <c r="D19" s="739" t="s">
        <v>13554</v>
      </c>
      <c r="E19" s="739" t="s">
        <v>13554</v>
      </c>
      <c r="F19" s="739" t="s">
        <v>13554</v>
      </c>
      <c r="G19" s="739" t="s">
        <v>13554</v>
      </c>
      <c r="H19" s="739" t="s">
        <v>13554</v>
      </c>
      <c r="I19" s="740" t="s">
        <v>13554</v>
      </c>
    </row>
    <row r="20" spans="1:14" ht="169.5" thickBot="1">
      <c r="A20" s="1360"/>
      <c r="B20" s="687" t="s">
        <v>29639</v>
      </c>
      <c r="C20" s="1953" t="s">
        <v>29641</v>
      </c>
      <c r="D20" s="1953" t="s">
        <v>29642</v>
      </c>
      <c r="E20" s="1953" t="s">
        <v>29380</v>
      </c>
      <c r="F20" s="1953" t="s">
        <v>29643</v>
      </c>
      <c r="G20" s="1953" t="s">
        <v>29644</v>
      </c>
      <c r="H20" s="1953" t="s">
        <v>29381</v>
      </c>
      <c r="I20" s="1954" t="s">
        <v>29640</v>
      </c>
    </row>
    <row r="21" spans="1:14">
      <c r="K21" s="81"/>
      <c r="L21" s="81"/>
      <c r="M21" s="81"/>
      <c r="N21" s="81"/>
    </row>
    <row r="22" spans="1:14">
      <c r="A22" s="1862" t="s">
        <v>10654</v>
      </c>
      <c r="B22" s="1862"/>
      <c r="C22" s="1862"/>
      <c r="D22" s="1862"/>
      <c r="E22" s="1862"/>
      <c r="F22" s="1862"/>
      <c r="G22" s="1862"/>
      <c r="H22" s="1862"/>
      <c r="I22" s="1862"/>
      <c r="K22" s="81"/>
      <c r="L22" s="81"/>
      <c r="M22" s="81"/>
      <c r="N22" s="81"/>
    </row>
    <row r="23" spans="1:14">
      <c r="A23" s="1862"/>
      <c r="B23" s="1862"/>
      <c r="C23" s="1862"/>
      <c r="D23" s="1862"/>
      <c r="E23" s="1862"/>
      <c r="F23" s="1862"/>
      <c r="G23" s="1862"/>
      <c r="H23" s="1862"/>
      <c r="I23" s="1862"/>
      <c r="K23" s="81"/>
      <c r="L23" s="81"/>
      <c r="M23" s="81"/>
      <c r="N23" s="81"/>
    </row>
    <row r="24" spans="1:14">
      <c r="A24" s="1862"/>
      <c r="B24" s="1862"/>
      <c r="C24" s="1862"/>
      <c r="D24" s="1862"/>
      <c r="E24" s="1862"/>
      <c r="F24" s="1862"/>
      <c r="G24" s="1862"/>
      <c r="H24" s="1862"/>
      <c r="I24" s="1862"/>
      <c r="K24" s="81"/>
      <c r="L24" s="81"/>
      <c r="M24" s="81"/>
      <c r="N24" s="81"/>
    </row>
    <row r="25" spans="1:14">
      <c r="A25" s="1862"/>
      <c r="B25" s="1862"/>
      <c r="C25" s="1862"/>
      <c r="D25" s="1862"/>
      <c r="E25" s="1862"/>
      <c r="F25" s="1862"/>
      <c r="G25" s="1862"/>
      <c r="H25" s="1862"/>
      <c r="I25" s="1862"/>
      <c r="K25" s="81"/>
      <c r="L25" s="81"/>
      <c r="M25" s="81"/>
      <c r="N25" s="81"/>
    </row>
    <row r="26" spans="1:14">
      <c r="A26" s="1862"/>
      <c r="B26" s="1862"/>
      <c r="C26" s="1862"/>
      <c r="D26" s="1862"/>
      <c r="E26" s="1862"/>
      <c r="F26" s="1862"/>
      <c r="G26" s="1862"/>
      <c r="H26" s="1862"/>
      <c r="I26" s="1862"/>
      <c r="K26" s="81"/>
      <c r="L26" s="81"/>
      <c r="M26" s="81"/>
      <c r="N26" s="81"/>
    </row>
    <row r="27" spans="1:14">
      <c r="A27" s="1862"/>
      <c r="B27" s="1862"/>
      <c r="C27" s="1862"/>
      <c r="D27" s="1862"/>
      <c r="E27" s="1862"/>
      <c r="F27" s="1862"/>
      <c r="G27" s="1862"/>
      <c r="H27" s="1862"/>
      <c r="I27" s="1862"/>
      <c r="K27" s="81"/>
      <c r="L27" s="81"/>
      <c r="M27" s="81"/>
      <c r="N27" s="81"/>
    </row>
    <row r="28" spans="1:14">
      <c r="A28" s="1862"/>
      <c r="B28" s="1862"/>
      <c r="C28" s="1862"/>
      <c r="D28" s="1862"/>
      <c r="E28" s="1862"/>
      <c r="F28" s="1862"/>
      <c r="G28" s="1862"/>
      <c r="H28" s="1862"/>
      <c r="I28" s="1862"/>
      <c r="K28" s="81"/>
      <c r="L28" s="81"/>
      <c r="M28" s="81"/>
      <c r="N28" s="81"/>
    </row>
    <row r="29" spans="1:14">
      <c r="K29" s="81"/>
      <c r="L29" s="81"/>
      <c r="M29" s="81"/>
      <c r="N29" s="81"/>
    </row>
    <row r="30" spans="1:14">
      <c r="K30" s="81"/>
      <c r="L30" s="81"/>
      <c r="M30" s="81"/>
      <c r="N30" s="81"/>
    </row>
    <row r="31" spans="1:14">
      <c r="A31" s="1746" t="s">
        <v>10524</v>
      </c>
      <c r="B31" s="1746"/>
      <c r="C31" s="1746"/>
      <c r="D31" s="1746"/>
      <c r="E31" s="1746"/>
      <c r="F31" s="1746"/>
      <c r="G31" s="1746"/>
      <c r="H31" s="1746"/>
      <c r="I31" s="1746"/>
    </row>
    <row r="32" spans="1:14" ht="12" thickBot="1">
      <c r="A32" s="254"/>
      <c r="B32" s="254"/>
      <c r="C32" s="254"/>
      <c r="D32" s="254"/>
      <c r="E32" s="254"/>
      <c r="F32" s="254"/>
      <c r="G32" s="254"/>
      <c r="H32" s="254"/>
      <c r="I32" s="1918" t="s">
        <v>3666</v>
      </c>
    </row>
    <row r="33" spans="1:12" ht="12" thickBot="1">
      <c r="A33" s="1955" t="s">
        <v>10</v>
      </c>
      <c r="B33" s="1945" t="s">
        <v>11</v>
      </c>
      <c r="C33" s="1945" t="s">
        <v>761</v>
      </c>
      <c r="D33" s="1945"/>
      <c r="E33" s="1945"/>
      <c r="F33" s="1945" t="s">
        <v>3336</v>
      </c>
      <c r="G33" s="1945"/>
      <c r="H33" s="1945"/>
      <c r="I33" s="1946" t="s">
        <v>3659</v>
      </c>
    </row>
    <row r="34" spans="1:12" ht="180">
      <c r="A34" s="1956"/>
      <c r="B34" s="1943"/>
      <c r="C34" s="1919" t="s">
        <v>3809</v>
      </c>
      <c r="D34" s="1919" t="s">
        <v>2831</v>
      </c>
      <c r="E34" s="1919" t="s">
        <v>0</v>
      </c>
      <c r="F34" s="1919" t="s">
        <v>13520</v>
      </c>
      <c r="G34" s="1919" t="s">
        <v>3163</v>
      </c>
      <c r="H34" s="1919" t="s">
        <v>3054</v>
      </c>
      <c r="I34" s="1948"/>
      <c r="K34" s="1129"/>
      <c r="L34" s="1960" t="s">
        <v>28570</v>
      </c>
    </row>
    <row r="35" spans="1:12">
      <c r="A35" s="1949">
        <v>1</v>
      </c>
      <c r="B35" s="1919">
        <v>2</v>
      </c>
      <c r="C35" s="1919">
        <v>3</v>
      </c>
      <c r="D35" s="1919">
        <v>4</v>
      </c>
      <c r="E35" s="1919">
        <v>5</v>
      </c>
      <c r="F35" s="1919">
        <v>6</v>
      </c>
      <c r="G35" s="1919">
        <v>7</v>
      </c>
      <c r="H35" s="1919">
        <v>8</v>
      </c>
      <c r="I35" s="1937">
        <v>9</v>
      </c>
      <c r="K35" s="689"/>
      <c r="L35" s="1958"/>
    </row>
    <row r="36" spans="1:12">
      <c r="A36" s="1949">
        <v>1</v>
      </c>
      <c r="B36" s="332" t="s">
        <v>3667</v>
      </c>
      <c r="C36" s="332"/>
      <c r="D36" s="332"/>
      <c r="E36" s="332"/>
      <c r="F36" s="332"/>
      <c r="G36" s="332"/>
      <c r="H36" s="332"/>
      <c r="I36" s="1950"/>
      <c r="K36" s="668" t="s">
        <v>29646</v>
      </c>
      <c r="L36" s="1961" t="s">
        <v>28567</v>
      </c>
    </row>
    <row r="37" spans="1:12" ht="22.5">
      <c r="A37" s="1949">
        <v>2</v>
      </c>
      <c r="B37" s="332" t="s">
        <v>3668</v>
      </c>
      <c r="C37" s="332"/>
      <c r="D37" s="332"/>
      <c r="E37" s="332"/>
      <c r="F37" s="332"/>
      <c r="G37" s="332"/>
      <c r="H37" s="332"/>
      <c r="I37" s="1950"/>
      <c r="K37" s="668" t="s">
        <v>29646</v>
      </c>
      <c r="L37" s="1961" t="s">
        <v>28568</v>
      </c>
    </row>
    <row r="38" spans="1:12">
      <c r="A38" s="1949">
        <v>3</v>
      </c>
      <c r="B38" s="332" t="s">
        <v>3669</v>
      </c>
      <c r="C38" s="332"/>
      <c r="D38" s="332"/>
      <c r="E38" s="332"/>
      <c r="F38" s="332"/>
      <c r="G38" s="332"/>
      <c r="H38" s="332"/>
      <c r="I38" s="1950"/>
      <c r="K38" s="668" t="s">
        <v>29646</v>
      </c>
      <c r="L38" s="1961" t="s">
        <v>28569</v>
      </c>
    </row>
    <row r="39" spans="1:12">
      <c r="A39" s="1949">
        <v>4</v>
      </c>
      <c r="B39" s="332" t="s">
        <v>10522</v>
      </c>
      <c r="C39" s="332"/>
      <c r="D39" s="332"/>
      <c r="E39" s="332"/>
      <c r="F39" s="332"/>
      <c r="G39" s="332"/>
      <c r="H39" s="332"/>
      <c r="I39" s="1950"/>
      <c r="K39" s="668" t="s">
        <v>29646</v>
      </c>
      <c r="L39" s="1961" t="s">
        <v>28566</v>
      </c>
    </row>
    <row r="40" spans="1:12" ht="56.25">
      <c r="A40" s="1949">
        <v>5</v>
      </c>
      <c r="B40" s="332" t="s">
        <v>3667</v>
      </c>
      <c r="C40" s="332"/>
      <c r="D40" s="332"/>
      <c r="E40" s="332"/>
      <c r="F40" s="332"/>
      <c r="G40" s="332"/>
      <c r="H40" s="332"/>
      <c r="I40" s="1950"/>
      <c r="K40" s="668" t="s">
        <v>29653</v>
      </c>
      <c r="L40" s="1961" t="s">
        <v>28567</v>
      </c>
    </row>
    <row r="41" spans="1:12" ht="56.25">
      <c r="A41" s="1949">
        <v>6</v>
      </c>
      <c r="B41" s="332" t="s">
        <v>3668</v>
      </c>
      <c r="C41" s="332"/>
      <c r="D41" s="332"/>
      <c r="E41" s="332"/>
      <c r="F41" s="332"/>
      <c r="G41" s="332"/>
      <c r="H41" s="332"/>
      <c r="I41" s="1950"/>
      <c r="K41" s="668" t="s">
        <v>29653</v>
      </c>
      <c r="L41" s="1961" t="s">
        <v>28568</v>
      </c>
    </row>
    <row r="42" spans="1:12" ht="56.25">
      <c r="A42" s="1949">
        <v>7</v>
      </c>
      <c r="B42" s="332" t="s">
        <v>3669</v>
      </c>
      <c r="C42" s="332"/>
      <c r="D42" s="332"/>
      <c r="E42" s="332"/>
      <c r="F42" s="332"/>
      <c r="G42" s="332"/>
      <c r="H42" s="332"/>
      <c r="I42" s="1950"/>
      <c r="K42" s="668" t="s">
        <v>29653</v>
      </c>
      <c r="L42" s="1961" t="s">
        <v>28569</v>
      </c>
    </row>
    <row r="43" spans="1:12" ht="56.25">
      <c r="A43" s="1949">
        <v>8</v>
      </c>
      <c r="B43" s="332" t="s">
        <v>10525</v>
      </c>
      <c r="C43" s="332"/>
      <c r="D43" s="332"/>
      <c r="E43" s="332"/>
      <c r="F43" s="332"/>
      <c r="G43" s="332"/>
      <c r="H43" s="332"/>
      <c r="I43" s="1950"/>
      <c r="K43" s="668" t="s">
        <v>29653</v>
      </c>
      <c r="L43" s="1961" t="s">
        <v>28566</v>
      </c>
    </row>
    <row r="44" spans="1:12" ht="34.5" thickBot="1">
      <c r="A44" s="1401">
        <v>9</v>
      </c>
      <c r="B44" s="1940" t="s">
        <v>3054</v>
      </c>
      <c r="C44" s="1940"/>
      <c r="D44" s="1940"/>
      <c r="E44" s="1940"/>
      <c r="F44" s="1940"/>
      <c r="G44" s="1940"/>
      <c r="H44" s="1940"/>
      <c r="I44" s="1951"/>
      <c r="K44" s="669" t="s">
        <v>29645</v>
      </c>
      <c r="L44" s="1959"/>
    </row>
    <row r="45" spans="1:12" ht="12" thickBot="1"/>
    <row r="46" spans="1:12" ht="22.5">
      <c r="B46" s="738" t="s">
        <v>13555</v>
      </c>
      <c r="C46" s="739" t="s">
        <v>13554</v>
      </c>
      <c r="D46" s="739" t="s">
        <v>13554</v>
      </c>
      <c r="E46" s="739" t="s">
        <v>13554</v>
      </c>
      <c r="F46" s="739" t="s">
        <v>13554</v>
      </c>
      <c r="G46" s="739" t="s">
        <v>13554</v>
      </c>
      <c r="H46" s="739" t="s">
        <v>13554</v>
      </c>
      <c r="I46" s="740" t="s">
        <v>13554</v>
      </c>
    </row>
    <row r="47" spans="1:12" ht="169.5" thickBot="1">
      <c r="B47" s="687" t="s">
        <v>29639</v>
      </c>
      <c r="C47" s="1953" t="s">
        <v>29641</v>
      </c>
      <c r="D47" s="1953" t="s">
        <v>29642</v>
      </c>
      <c r="E47" s="1953" t="s">
        <v>29380</v>
      </c>
      <c r="F47" s="1953" t="s">
        <v>29643</v>
      </c>
      <c r="G47" s="1953" t="s">
        <v>29644</v>
      </c>
      <c r="H47" s="1953" t="s">
        <v>29381</v>
      </c>
      <c r="I47" s="1954" t="s">
        <v>29640</v>
      </c>
    </row>
    <row r="54" spans="1:18" ht="12" thickBot="1"/>
    <row r="55" spans="1:18" ht="68.25" thickBot="1">
      <c r="A55" s="1747" t="s">
        <v>3670</v>
      </c>
      <c r="B55" s="1747"/>
      <c r="C55" s="1747"/>
      <c r="D55" s="1747"/>
      <c r="E55" s="1747"/>
      <c r="F55" s="1747"/>
      <c r="G55" s="1747"/>
      <c r="H55" s="1747"/>
      <c r="I55" s="1747"/>
      <c r="J55" s="1747"/>
      <c r="K55" s="1747"/>
      <c r="L55" s="1747"/>
      <c r="M55" s="1747"/>
      <c r="N55" s="1747"/>
      <c r="P55" s="656" t="s">
        <v>29655</v>
      </c>
      <c r="Q55" s="795" t="s">
        <v>29656</v>
      </c>
      <c r="R55" s="794" t="s">
        <v>29657</v>
      </c>
    </row>
    <row r="56" spans="1:18" ht="12" thickBot="1">
      <c r="A56" s="254"/>
      <c r="B56" s="254"/>
      <c r="C56" s="254"/>
      <c r="D56" s="254"/>
      <c r="E56" s="254"/>
      <c r="F56" s="254"/>
      <c r="G56" s="254"/>
      <c r="H56" s="254"/>
      <c r="I56" s="254"/>
      <c r="J56" s="254"/>
      <c r="K56" s="254"/>
      <c r="L56" s="254"/>
      <c r="M56" s="254"/>
      <c r="N56" s="1918" t="s">
        <v>3671</v>
      </c>
    </row>
    <row r="57" spans="1:18" ht="45">
      <c r="A57" s="1859" t="s">
        <v>10</v>
      </c>
      <c r="B57" s="1860" t="s">
        <v>11</v>
      </c>
      <c r="C57" s="1860" t="s">
        <v>3672</v>
      </c>
      <c r="D57" s="1860"/>
      <c r="E57" s="1860" t="s">
        <v>3673</v>
      </c>
      <c r="F57" s="1860"/>
      <c r="G57" s="1860" t="s">
        <v>3674</v>
      </c>
      <c r="H57" s="1860"/>
      <c r="I57" s="1860" t="s">
        <v>3675</v>
      </c>
      <c r="J57" s="1860"/>
      <c r="K57" s="1860" t="s">
        <v>3676</v>
      </c>
      <c r="L57" s="1860"/>
      <c r="M57" s="1860" t="s">
        <v>3677</v>
      </c>
      <c r="N57" s="1861"/>
      <c r="P57" s="1973" t="s">
        <v>29664</v>
      </c>
    </row>
    <row r="58" spans="1:18">
      <c r="A58" s="1831"/>
      <c r="B58" s="1832"/>
      <c r="C58" s="1445" t="s">
        <v>3678</v>
      </c>
      <c r="D58" s="1445" t="s">
        <v>3679</v>
      </c>
      <c r="E58" s="1445" t="s">
        <v>3679</v>
      </c>
      <c r="F58" s="1445" t="s">
        <v>3679</v>
      </c>
      <c r="G58" s="1445" t="s">
        <v>3679</v>
      </c>
      <c r="H58" s="1445" t="s">
        <v>3679</v>
      </c>
      <c r="I58" s="1445" t="s">
        <v>3679</v>
      </c>
      <c r="J58" s="1445" t="s">
        <v>3679</v>
      </c>
      <c r="K58" s="1445" t="s">
        <v>3679</v>
      </c>
      <c r="L58" s="1445" t="s">
        <v>3679</v>
      </c>
      <c r="M58" s="1445" t="s">
        <v>3679</v>
      </c>
      <c r="N58" s="1430" t="s">
        <v>3679</v>
      </c>
      <c r="P58" s="1972"/>
    </row>
    <row r="59" spans="1:18">
      <c r="A59" s="1936">
        <v>1</v>
      </c>
      <c r="B59" s="1919">
        <v>2</v>
      </c>
      <c r="C59" s="1922">
        <v>3</v>
      </c>
      <c r="D59" s="1922">
        <v>4</v>
      </c>
      <c r="E59" s="1919">
        <v>5</v>
      </c>
      <c r="F59" s="1919">
        <v>6</v>
      </c>
      <c r="G59" s="1922">
        <v>7</v>
      </c>
      <c r="H59" s="1922">
        <v>8</v>
      </c>
      <c r="I59" s="1919">
        <v>9</v>
      </c>
      <c r="J59" s="1919">
        <v>10</v>
      </c>
      <c r="K59" s="1922">
        <v>11</v>
      </c>
      <c r="L59" s="1922">
        <v>12</v>
      </c>
      <c r="M59" s="1922">
        <v>13</v>
      </c>
      <c r="N59" s="1962">
        <v>14</v>
      </c>
      <c r="P59" s="1972"/>
    </row>
    <row r="60" spans="1:18" ht="67.5">
      <c r="A60" s="1936">
        <v>1</v>
      </c>
      <c r="B60" s="332" t="s">
        <v>3680</v>
      </c>
      <c r="C60" s="1921"/>
      <c r="D60" s="1921"/>
      <c r="E60" s="332"/>
      <c r="F60" s="332"/>
      <c r="G60" s="1921"/>
      <c r="H60" s="1921"/>
      <c r="I60" s="332"/>
      <c r="J60" s="332"/>
      <c r="K60" s="1921"/>
      <c r="L60" s="1921"/>
      <c r="M60" s="1921"/>
      <c r="N60" s="1963"/>
      <c r="P60" s="1974" t="s">
        <v>29665</v>
      </c>
    </row>
    <row r="61" spans="1:18" ht="90">
      <c r="A61" s="1936">
        <v>2</v>
      </c>
      <c r="B61" s="332" t="s">
        <v>10526</v>
      </c>
      <c r="C61" s="1921"/>
      <c r="D61" s="1921"/>
      <c r="E61" s="332"/>
      <c r="F61" s="332"/>
      <c r="G61" s="1921"/>
      <c r="H61" s="1921"/>
      <c r="I61" s="332"/>
      <c r="J61" s="332"/>
      <c r="K61" s="1921"/>
      <c r="L61" s="1921"/>
      <c r="M61" s="1921"/>
      <c r="N61" s="1963"/>
      <c r="P61" s="1974" t="s">
        <v>29666</v>
      </c>
    </row>
    <row r="62" spans="1:18" ht="33.75">
      <c r="A62" s="1936">
        <v>3</v>
      </c>
      <c r="B62" s="1921" t="s">
        <v>3681</v>
      </c>
      <c r="C62" s="1921"/>
      <c r="D62" s="1921"/>
      <c r="E62" s="332"/>
      <c r="F62" s="332"/>
      <c r="G62" s="1921"/>
      <c r="H62" s="1921"/>
      <c r="I62" s="332"/>
      <c r="J62" s="332"/>
      <c r="K62" s="1921"/>
      <c r="L62" s="1921"/>
      <c r="M62" s="1921"/>
      <c r="N62" s="1963"/>
      <c r="P62" s="1974" t="s">
        <v>29667</v>
      </c>
    </row>
    <row r="63" spans="1:18" ht="33.75">
      <c r="A63" s="1936">
        <v>4</v>
      </c>
      <c r="B63" s="1921" t="s">
        <v>3682</v>
      </c>
      <c r="C63" s="1921"/>
      <c r="D63" s="1921"/>
      <c r="E63" s="332"/>
      <c r="F63" s="332"/>
      <c r="G63" s="1921"/>
      <c r="H63" s="1921"/>
      <c r="I63" s="332"/>
      <c r="J63" s="332"/>
      <c r="K63" s="1921"/>
      <c r="L63" s="1921"/>
      <c r="M63" s="1921"/>
      <c r="N63" s="1963"/>
      <c r="P63" s="1974" t="s">
        <v>29668</v>
      </c>
    </row>
    <row r="64" spans="1:18" ht="78.75">
      <c r="A64" s="1936">
        <v>5</v>
      </c>
      <c r="B64" s="332" t="s">
        <v>10527</v>
      </c>
      <c r="C64" s="1921"/>
      <c r="D64" s="1921"/>
      <c r="E64" s="332"/>
      <c r="F64" s="332"/>
      <c r="G64" s="1921"/>
      <c r="H64" s="1921"/>
      <c r="I64" s="332"/>
      <c r="J64" s="332"/>
      <c r="K64" s="1921"/>
      <c r="L64" s="1921"/>
      <c r="M64" s="1921"/>
      <c r="N64" s="1963"/>
      <c r="P64" s="1974" t="s">
        <v>29669</v>
      </c>
    </row>
    <row r="65" spans="1:16" ht="33.75">
      <c r="A65" s="1936">
        <v>6</v>
      </c>
      <c r="B65" s="1921" t="s">
        <v>3683</v>
      </c>
      <c r="C65" s="1921"/>
      <c r="D65" s="1921"/>
      <c r="E65" s="332"/>
      <c r="F65" s="332"/>
      <c r="G65" s="1921"/>
      <c r="H65" s="1921"/>
      <c r="I65" s="332"/>
      <c r="J65" s="332"/>
      <c r="K65" s="1921"/>
      <c r="L65" s="1921"/>
      <c r="M65" s="1921"/>
      <c r="N65" s="1963"/>
      <c r="P65" s="1974" t="s">
        <v>29670</v>
      </c>
    </row>
    <row r="66" spans="1:16" ht="45">
      <c r="A66" s="1936">
        <v>7</v>
      </c>
      <c r="B66" s="1921" t="s">
        <v>3684</v>
      </c>
      <c r="C66" s="1921"/>
      <c r="D66" s="1921"/>
      <c r="E66" s="332"/>
      <c r="F66" s="332"/>
      <c r="G66" s="1921"/>
      <c r="H66" s="1921"/>
      <c r="I66" s="332"/>
      <c r="J66" s="332"/>
      <c r="K66" s="1921"/>
      <c r="L66" s="1921"/>
      <c r="M66" s="1921"/>
      <c r="N66" s="1963"/>
      <c r="P66" s="1974" t="s">
        <v>29671</v>
      </c>
    </row>
    <row r="67" spans="1:16" ht="45">
      <c r="A67" s="1936">
        <v>8</v>
      </c>
      <c r="B67" s="1921" t="s">
        <v>3685</v>
      </c>
      <c r="C67" s="1921"/>
      <c r="D67" s="1921"/>
      <c r="E67" s="332"/>
      <c r="F67" s="332"/>
      <c r="G67" s="1921"/>
      <c r="H67" s="1921"/>
      <c r="I67" s="332"/>
      <c r="J67" s="332"/>
      <c r="K67" s="1921"/>
      <c r="L67" s="1921"/>
      <c r="M67" s="1921"/>
      <c r="N67" s="1963"/>
      <c r="P67" s="1974" t="s">
        <v>29672</v>
      </c>
    </row>
    <row r="68" spans="1:16" ht="33.75">
      <c r="A68" s="1936">
        <v>9</v>
      </c>
      <c r="B68" s="1921" t="s">
        <v>3686</v>
      </c>
      <c r="C68" s="1921"/>
      <c r="D68" s="1921"/>
      <c r="E68" s="332"/>
      <c r="F68" s="332"/>
      <c r="G68" s="1921"/>
      <c r="H68" s="1921"/>
      <c r="I68" s="332"/>
      <c r="J68" s="332"/>
      <c r="K68" s="1921"/>
      <c r="L68" s="1921"/>
      <c r="M68" s="1921"/>
      <c r="N68" s="1963"/>
      <c r="P68" s="1974" t="s">
        <v>29673</v>
      </c>
    </row>
    <row r="69" spans="1:16" ht="45">
      <c r="A69" s="1936">
        <v>10</v>
      </c>
      <c r="B69" s="1921" t="s">
        <v>3684</v>
      </c>
      <c r="C69" s="1921"/>
      <c r="D69" s="1921"/>
      <c r="E69" s="332"/>
      <c r="F69" s="332"/>
      <c r="G69" s="1921"/>
      <c r="H69" s="1921"/>
      <c r="I69" s="332"/>
      <c r="J69" s="332"/>
      <c r="K69" s="1921"/>
      <c r="L69" s="1921"/>
      <c r="M69" s="1921"/>
      <c r="N69" s="1963"/>
      <c r="P69" s="1974" t="s">
        <v>29674</v>
      </c>
    </row>
    <row r="70" spans="1:16" ht="45.75" thickBot="1">
      <c r="A70" s="1938">
        <v>11</v>
      </c>
      <c r="B70" s="1964" t="s">
        <v>3685</v>
      </c>
      <c r="C70" s="1964"/>
      <c r="D70" s="1964"/>
      <c r="E70" s="1940"/>
      <c r="F70" s="1940"/>
      <c r="G70" s="1964"/>
      <c r="H70" s="1964"/>
      <c r="I70" s="1940"/>
      <c r="J70" s="1940"/>
      <c r="K70" s="1964"/>
      <c r="L70" s="1964"/>
      <c r="M70" s="1964"/>
      <c r="N70" s="1965"/>
      <c r="P70" s="1975" t="s">
        <v>29675</v>
      </c>
    </row>
    <row r="71" spans="1:16" ht="12" thickBot="1"/>
    <row r="72" spans="1:16" ht="79.5" thickBot="1">
      <c r="C72" s="1969" t="s">
        <v>29658</v>
      </c>
      <c r="D72" s="1968" t="s">
        <v>28874</v>
      </c>
      <c r="E72" s="1970" t="s">
        <v>29659</v>
      </c>
      <c r="F72" s="1968" t="s">
        <v>28874</v>
      </c>
      <c r="G72" s="1970" t="s">
        <v>29660</v>
      </c>
      <c r="H72" s="1968" t="s">
        <v>28874</v>
      </c>
      <c r="I72" s="1970" t="s">
        <v>29661</v>
      </c>
      <c r="J72" s="1968" t="s">
        <v>28874</v>
      </c>
      <c r="K72" s="1970" t="s">
        <v>29662</v>
      </c>
      <c r="L72" s="1968" t="s">
        <v>28874</v>
      </c>
      <c r="M72" s="1970" t="s">
        <v>29663</v>
      </c>
      <c r="N72" s="1971" t="s">
        <v>28874</v>
      </c>
    </row>
    <row r="74" spans="1:16">
      <c r="A74" s="1966" t="s">
        <v>10655</v>
      </c>
      <c r="B74" s="1966"/>
      <c r="C74" s="1966"/>
      <c r="D74" s="1966"/>
      <c r="E74" s="1966"/>
      <c r="F74" s="1966"/>
      <c r="G74" s="1966"/>
      <c r="H74" s="1966"/>
      <c r="I74" s="1966"/>
      <c r="J74" s="1966"/>
      <c r="K74" s="1966"/>
      <c r="L74" s="1966"/>
      <c r="M74" s="1966"/>
      <c r="N74" s="1966"/>
    </row>
    <row r="75" spans="1:16">
      <c r="A75" s="1966"/>
      <c r="B75" s="1966"/>
      <c r="C75" s="1966"/>
      <c r="D75" s="1966"/>
      <c r="E75" s="1966"/>
      <c r="F75" s="1966"/>
      <c r="G75" s="1966"/>
      <c r="H75" s="1966"/>
      <c r="I75" s="1966"/>
      <c r="J75" s="1966"/>
      <c r="K75" s="1966"/>
      <c r="L75" s="1966"/>
      <c r="M75" s="1966"/>
      <c r="N75" s="1966"/>
    </row>
    <row r="76" spans="1:16">
      <c r="A76" s="1966"/>
      <c r="B76" s="1966"/>
      <c r="C76" s="1966"/>
      <c r="D76" s="1966"/>
      <c r="E76" s="1966"/>
      <c r="F76" s="1966"/>
      <c r="G76" s="1966"/>
      <c r="H76" s="1966"/>
      <c r="I76" s="1966"/>
      <c r="J76" s="1966"/>
      <c r="K76" s="1966"/>
      <c r="L76" s="1966"/>
      <c r="M76" s="1966"/>
      <c r="N76" s="1966"/>
    </row>
    <row r="77" spans="1:16" ht="12" thickBot="1"/>
    <row r="78" spans="1:16" ht="23.25" thickBot="1">
      <c r="A78" s="1746" t="s">
        <v>10528</v>
      </c>
      <c r="B78" s="1746"/>
      <c r="C78" s="1746"/>
      <c r="D78" s="1746"/>
      <c r="E78" s="1746"/>
      <c r="F78" s="1746"/>
      <c r="G78" s="1746"/>
      <c r="I78" s="656" t="s">
        <v>29676</v>
      </c>
      <c r="J78" s="795" t="s">
        <v>29677</v>
      </c>
      <c r="K78" s="794" t="s">
        <v>29678</v>
      </c>
    </row>
    <row r="79" spans="1:16" ht="12" thickBot="1">
      <c r="A79" s="254"/>
      <c r="B79" s="254"/>
      <c r="C79" s="254"/>
      <c r="D79" s="254"/>
      <c r="E79" s="254"/>
      <c r="F79" s="254"/>
      <c r="G79" s="1918" t="s">
        <v>3687</v>
      </c>
    </row>
    <row r="80" spans="1:16" ht="78.75">
      <c r="A80" s="1255" t="s">
        <v>10</v>
      </c>
      <c r="B80" s="1246" t="s">
        <v>11</v>
      </c>
      <c r="C80" s="1246" t="s">
        <v>713</v>
      </c>
      <c r="D80" s="1246" t="s">
        <v>3688</v>
      </c>
      <c r="E80" s="1246" t="s">
        <v>3689</v>
      </c>
      <c r="F80" s="1246" t="s">
        <v>584</v>
      </c>
      <c r="G80" s="1247" t="s">
        <v>585</v>
      </c>
      <c r="I80" s="1979" t="s">
        <v>29681</v>
      </c>
      <c r="J80" s="1980" t="s">
        <v>28445</v>
      </c>
    </row>
    <row r="81" spans="1:10">
      <c r="A81" s="1256">
        <v>1</v>
      </c>
      <c r="B81" s="1257">
        <v>2</v>
      </c>
      <c r="C81" s="1257">
        <v>3</v>
      </c>
      <c r="D81" s="1257">
        <v>4</v>
      </c>
      <c r="E81" s="1257">
        <v>5</v>
      </c>
      <c r="F81" s="1257">
        <v>6</v>
      </c>
      <c r="G81" s="1248">
        <v>7</v>
      </c>
      <c r="I81" s="1981"/>
      <c r="J81" s="1982"/>
    </row>
    <row r="82" spans="1:10" ht="22.5">
      <c r="A82" s="1256" t="s">
        <v>314</v>
      </c>
      <c r="B82" s="1257" t="s">
        <v>10529</v>
      </c>
      <c r="C82" s="1257"/>
      <c r="D82" s="1257"/>
      <c r="E82" s="1257"/>
      <c r="F82" s="1257"/>
      <c r="G82" s="1248"/>
      <c r="I82" s="1981"/>
      <c r="J82" s="1982"/>
    </row>
    <row r="83" spans="1:10" ht="45">
      <c r="A83" s="1784" t="s">
        <v>256</v>
      </c>
      <c r="B83" s="1701" t="s">
        <v>3690</v>
      </c>
      <c r="C83" s="1239" t="s">
        <v>3691</v>
      </c>
      <c r="D83" s="1239"/>
      <c r="E83" s="1239"/>
      <c r="F83" s="1239"/>
      <c r="G83" s="1240"/>
      <c r="I83" s="1977" t="s">
        <v>29682</v>
      </c>
      <c r="J83" s="1961" t="s">
        <v>29684</v>
      </c>
    </row>
    <row r="84" spans="1:10" ht="45">
      <c r="A84" s="1784"/>
      <c r="B84" s="1701"/>
      <c r="C84" s="1239" t="s">
        <v>3692</v>
      </c>
      <c r="D84" s="1239"/>
      <c r="E84" s="1239"/>
      <c r="F84" s="1239"/>
      <c r="G84" s="1240"/>
      <c r="I84" s="1977" t="s">
        <v>29682</v>
      </c>
      <c r="J84" s="1961" t="s">
        <v>29685</v>
      </c>
    </row>
    <row r="85" spans="1:10" ht="45">
      <c r="A85" s="1784" t="s">
        <v>257</v>
      </c>
      <c r="B85" s="1701" t="s">
        <v>10530</v>
      </c>
      <c r="C85" s="1239" t="s">
        <v>3691</v>
      </c>
      <c r="D85" s="1239"/>
      <c r="E85" s="1239"/>
      <c r="F85" s="1239"/>
      <c r="G85" s="1240"/>
      <c r="I85" s="1977" t="s">
        <v>29682</v>
      </c>
      <c r="J85" s="1961" t="s">
        <v>29686</v>
      </c>
    </row>
    <row r="86" spans="1:10" ht="45">
      <c r="A86" s="1784"/>
      <c r="B86" s="1701"/>
      <c r="C86" s="1239" t="s">
        <v>3692</v>
      </c>
      <c r="D86" s="1239"/>
      <c r="E86" s="1239"/>
      <c r="F86" s="1239"/>
      <c r="G86" s="1240"/>
      <c r="I86" s="1977" t="s">
        <v>29682</v>
      </c>
      <c r="J86" s="1961" t="s">
        <v>29687</v>
      </c>
    </row>
    <row r="87" spans="1:10" ht="45">
      <c r="A87" s="1784" t="s">
        <v>992</v>
      </c>
      <c r="B87" s="1701" t="s">
        <v>3693</v>
      </c>
      <c r="C87" s="1239" t="s">
        <v>3694</v>
      </c>
      <c r="D87" s="1239"/>
      <c r="E87" s="1239"/>
      <c r="F87" s="1239"/>
      <c r="G87" s="1240"/>
      <c r="I87" s="1977" t="s">
        <v>29682</v>
      </c>
      <c r="J87" s="1961" t="s">
        <v>29688</v>
      </c>
    </row>
    <row r="88" spans="1:10" ht="45">
      <c r="A88" s="1784"/>
      <c r="B88" s="1701"/>
      <c r="C88" s="1239" t="s">
        <v>3695</v>
      </c>
      <c r="D88" s="1239"/>
      <c r="E88" s="1239"/>
      <c r="F88" s="1239"/>
      <c r="G88" s="1240"/>
      <c r="I88" s="1977" t="s">
        <v>29682</v>
      </c>
      <c r="J88" s="1961" t="s">
        <v>29689</v>
      </c>
    </row>
    <row r="89" spans="1:10" ht="45">
      <c r="A89" s="1784" t="s">
        <v>258</v>
      </c>
      <c r="B89" s="1701" t="s">
        <v>3696</v>
      </c>
      <c r="C89" s="1239" t="s">
        <v>3691</v>
      </c>
      <c r="D89" s="1239"/>
      <c r="E89" s="1239"/>
      <c r="F89" s="1239"/>
      <c r="G89" s="1240"/>
      <c r="I89" s="1977" t="s">
        <v>29682</v>
      </c>
      <c r="J89" s="1961" t="s">
        <v>29690</v>
      </c>
    </row>
    <row r="90" spans="1:10" ht="45">
      <c r="A90" s="1784"/>
      <c r="B90" s="1701"/>
      <c r="C90" s="1239" t="s">
        <v>3692</v>
      </c>
      <c r="D90" s="1239"/>
      <c r="E90" s="1239"/>
      <c r="F90" s="1239"/>
      <c r="G90" s="1240"/>
      <c r="I90" s="1977" t="s">
        <v>29682</v>
      </c>
      <c r="J90" s="1961" t="s">
        <v>29691</v>
      </c>
    </row>
    <row r="91" spans="1:10" ht="67.5">
      <c r="A91" s="1784" t="s">
        <v>252</v>
      </c>
      <c r="B91" s="1701" t="s">
        <v>3697</v>
      </c>
      <c r="C91" s="1239" t="s">
        <v>3691</v>
      </c>
      <c r="D91" s="1239"/>
      <c r="E91" s="1239"/>
      <c r="F91" s="1239"/>
      <c r="G91" s="1240"/>
      <c r="I91" s="1977" t="s">
        <v>29682</v>
      </c>
      <c r="J91" s="1961" t="s">
        <v>29692</v>
      </c>
    </row>
    <row r="92" spans="1:10" ht="67.5">
      <c r="A92" s="1784"/>
      <c r="B92" s="1701"/>
      <c r="C92" s="1239" t="s">
        <v>3692</v>
      </c>
      <c r="D92" s="1239"/>
      <c r="E92" s="1239"/>
      <c r="F92" s="1239"/>
      <c r="G92" s="1240"/>
      <c r="I92" s="1977" t="s">
        <v>29682</v>
      </c>
      <c r="J92" s="1961" t="s">
        <v>29693</v>
      </c>
    </row>
    <row r="93" spans="1:10" ht="45">
      <c r="A93" s="1784" t="s">
        <v>254</v>
      </c>
      <c r="B93" s="1701" t="s">
        <v>3698</v>
      </c>
      <c r="C93" s="1239" t="s">
        <v>3694</v>
      </c>
      <c r="D93" s="1239"/>
      <c r="E93" s="1239"/>
      <c r="F93" s="1239"/>
      <c r="G93" s="1240"/>
      <c r="I93" s="1977" t="s">
        <v>29682</v>
      </c>
      <c r="J93" s="1961" t="s">
        <v>29694</v>
      </c>
    </row>
    <row r="94" spans="1:10" ht="45">
      <c r="A94" s="1784"/>
      <c r="B94" s="1701"/>
      <c r="C94" s="1239" t="s">
        <v>3695</v>
      </c>
      <c r="D94" s="1239"/>
      <c r="E94" s="1239"/>
      <c r="F94" s="1239"/>
      <c r="G94" s="1240"/>
      <c r="I94" s="1977" t="s">
        <v>29682</v>
      </c>
      <c r="J94" s="1961" t="s">
        <v>29695</v>
      </c>
    </row>
    <row r="95" spans="1:10" ht="45">
      <c r="A95" s="1256" t="s">
        <v>994</v>
      </c>
      <c r="B95" s="1239" t="s">
        <v>10531</v>
      </c>
      <c r="C95" s="1239"/>
      <c r="D95" s="1239"/>
      <c r="E95" s="1239"/>
      <c r="F95" s="1239"/>
      <c r="G95" s="1240"/>
      <c r="I95" s="1977"/>
      <c r="J95" s="1961"/>
    </row>
    <row r="96" spans="1:10" ht="56.25">
      <c r="A96" s="1784" t="s">
        <v>297</v>
      </c>
      <c r="B96" s="1701" t="s">
        <v>3690</v>
      </c>
      <c r="C96" s="1239" t="s">
        <v>3691</v>
      </c>
      <c r="D96" s="1239"/>
      <c r="E96" s="1239"/>
      <c r="F96" s="1239"/>
      <c r="G96" s="1240"/>
      <c r="I96" s="1977" t="s">
        <v>29683</v>
      </c>
      <c r="J96" s="1961" t="s">
        <v>29684</v>
      </c>
    </row>
    <row r="97" spans="1:10" ht="56.25">
      <c r="A97" s="1784"/>
      <c r="B97" s="1701"/>
      <c r="C97" s="1239" t="s">
        <v>3692</v>
      </c>
      <c r="D97" s="1239"/>
      <c r="E97" s="1239"/>
      <c r="F97" s="1239"/>
      <c r="G97" s="1240"/>
      <c r="I97" s="1977" t="s">
        <v>29683</v>
      </c>
      <c r="J97" s="1961" t="s">
        <v>29685</v>
      </c>
    </row>
    <row r="98" spans="1:10" ht="56.25">
      <c r="A98" s="1784" t="s">
        <v>996</v>
      </c>
      <c r="B98" s="1701" t="s">
        <v>10530</v>
      </c>
      <c r="C98" s="1239" t="s">
        <v>3691</v>
      </c>
      <c r="D98" s="1239"/>
      <c r="E98" s="1239"/>
      <c r="F98" s="1239"/>
      <c r="G98" s="1240"/>
      <c r="I98" s="1977" t="s">
        <v>29683</v>
      </c>
      <c r="J98" s="1961" t="s">
        <v>29686</v>
      </c>
    </row>
    <row r="99" spans="1:10" ht="56.25">
      <c r="A99" s="1784"/>
      <c r="B99" s="1701"/>
      <c r="C99" s="1239" t="s">
        <v>3692</v>
      </c>
      <c r="D99" s="1239"/>
      <c r="E99" s="1239"/>
      <c r="F99" s="1239"/>
      <c r="G99" s="1240"/>
      <c r="I99" s="1977" t="s">
        <v>29683</v>
      </c>
      <c r="J99" s="1961" t="s">
        <v>29687</v>
      </c>
    </row>
    <row r="100" spans="1:10" ht="56.25">
      <c r="A100" s="1784" t="s">
        <v>694</v>
      </c>
      <c r="B100" s="1701" t="s">
        <v>3693</v>
      </c>
      <c r="C100" s="1239" t="s">
        <v>3694</v>
      </c>
      <c r="D100" s="1239"/>
      <c r="E100" s="1239"/>
      <c r="F100" s="1239"/>
      <c r="G100" s="1240"/>
      <c r="I100" s="1977" t="s">
        <v>29683</v>
      </c>
      <c r="J100" s="1961" t="s">
        <v>29688</v>
      </c>
    </row>
    <row r="101" spans="1:10" ht="56.25">
      <c r="A101" s="1784"/>
      <c r="B101" s="1701"/>
      <c r="C101" s="1239" t="s">
        <v>3695</v>
      </c>
      <c r="D101" s="1239"/>
      <c r="E101" s="1239"/>
      <c r="F101" s="1239"/>
      <c r="G101" s="1240"/>
      <c r="I101" s="1977" t="s">
        <v>29683</v>
      </c>
      <c r="J101" s="1961" t="s">
        <v>29689</v>
      </c>
    </row>
    <row r="102" spans="1:10" ht="56.25">
      <c r="A102" s="1784" t="s">
        <v>876</v>
      </c>
      <c r="B102" s="1701" t="s">
        <v>3696</v>
      </c>
      <c r="C102" s="1239" t="s">
        <v>3691</v>
      </c>
      <c r="D102" s="1239"/>
      <c r="E102" s="1239"/>
      <c r="F102" s="1239"/>
      <c r="G102" s="1240"/>
      <c r="I102" s="1977" t="s">
        <v>29683</v>
      </c>
      <c r="J102" s="1961" t="s">
        <v>29690</v>
      </c>
    </row>
    <row r="103" spans="1:10" ht="56.25">
      <c r="A103" s="1784"/>
      <c r="B103" s="1701"/>
      <c r="C103" s="1239" t="s">
        <v>3692</v>
      </c>
      <c r="D103" s="1239"/>
      <c r="E103" s="1239"/>
      <c r="F103" s="1239"/>
      <c r="G103" s="1240"/>
      <c r="I103" s="1977" t="s">
        <v>29683</v>
      </c>
      <c r="J103" s="1961" t="s">
        <v>29691</v>
      </c>
    </row>
    <row r="104" spans="1:10" ht="67.5">
      <c r="A104" s="1784" t="s">
        <v>997</v>
      </c>
      <c r="B104" s="1701" t="s">
        <v>3697</v>
      </c>
      <c r="C104" s="1239" t="s">
        <v>3691</v>
      </c>
      <c r="D104" s="1239"/>
      <c r="E104" s="1239"/>
      <c r="F104" s="1239"/>
      <c r="G104" s="1240"/>
      <c r="I104" s="1977" t="s">
        <v>29683</v>
      </c>
      <c r="J104" s="1961" t="s">
        <v>29692</v>
      </c>
    </row>
    <row r="105" spans="1:10" ht="67.5">
      <c r="A105" s="1784"/>
      <c r="B105" s="1701"/>
      <c r="C105" s="1239" t="s">
        <v>3692</v>
      </c>
      <c r="D105" s="1239"/>
      <c r="E105" s="1239"/>
      <c r="F105" s="1239"/>
      <c r="G105" s="1240"/>
      <c r="I105" s="1977" t="s">
        <v>29683</v>
      </c>
      <c r="J105" s="1961" t="s">
        <v>29693</v>
      </c>
    </row>
    <row r="106" spans="1:10" ht="56.25">
      <c r="A106" s="1784" t="s">
        <v>998</v>
      </c>
      <c r="B106" s="1701" t="s">
        <v>3698</v>
      </c>
      <c r="C106" s="1239" t="s">
        <v>3694</v>
      </c>
      <c r="D106" s="1239"/>
      <c r="E106" s="1239"/>
      <c r="F106" s="1239"/>
      <c r="G106" s="1240"/>
      <c r="I106" s="1977" t="s">
        <v>29683</v>
      </c>
      <c r="J106" s="1961" t="s">
        <v>29694</v>
      </c>
    </row>
    <row r="107" spans="1:10" ht="57" thickBot="1">
      <c r="A107" s="1923"/>
      <c r="B107" s="1924"/>
      <c r="C107" s="863" t="s">
        <v>3695</v>
      </c>
      <c r="D107" s="863"/>
      <c r="E107" s="863"/>
      <c r="F107" s="863"/>
      <c r="G107" s="222"/>
      <c r="I107" s="1978" t="s">
        <v>29683</v>
      </c>
      <c r="J107" s="1387" t="s">
        <v>29695</v>
      </c>
    </row>
    <row r="108" spans="1:10" ht="12" thickBot="1"/>
    <row r="109" spans="1:10" ht="79.5" thickBot="1">
      <c r="D109" s="656" t="s">
        <v>29679</v>
      </c>
      <c r="E109" s="1967" t="s">
        <v>29680</v>
      </c>
      <c r="F109" s="1967" t="s">
        <v>28443</v>
      </c>
      <c r="G109" s="794" t="s">
        <v>28444</v>
      </c>
    </row>
    <row r="110" spans="1:10" ht="12" thickBot="1"/>
    <row r="111" spans="1:10" ht="90.75" thickBot="1">
      <c r="A111" s="1746" t="s">
        <v>3699</v>
      </c>
      <c r="B111" s="1746"/>
      <c r="C111" s="1746"/>
      <c r="D111" s="1746"/>
      <c r="E111" s="1746"/>
      <c r="G111" s="656" t="s">
        <v>29696</v>
      </c>
      <c r="H111" s="1976" t="s">
        <v>29697</v>
      </c>
      <c r="I111" s="794" t="s">
        <v>29698</v>
      </c>
    </row>
    <row r="112" spans="1:10" ht="12" thickBot="1">
      <c r="A112" s="254"/>
      <c r="B112" s="254"/>
      <c r="C112" s="254"/>
      <c r="D112" s="254"/>
      <c r="E112" s="1918" t="s">
        <v>3700</v>
      </c>
    </row>
    <row r="113" spans="1:13" ht="67.5">
      <c r="A113" s="1255" t="s">
        <v>10</v>
      </c>
      <c r="B113" s="1246" t="s">
        <v>11</v>
      </c>
      <c r="C113" s="1246" t="s">
        <v>3701</v>
      </c>
      <c r="D113" s="1246" t="s">
        <v>3702</v>
      </c>
      <c r="E113" s="1247" t="s">
        <v>3703</v>
      </c>
      <c r="G113" s="1973" t="s">
        <v>29702</v>
      </c>
    </row>
    <row r="114" spans="1:13">
      <c r="A114" s="1256">
        <v>1</v>
      </c>
      <c r="B114" s="1257">
        <v>2</v>
      </c>
      <c r="C114" s="1257">
        <v>3</v>
      </c>
      <c r="D114" s="1257">
        <v>4</v>
      </c>
      <c r="E114" s="1248">
        <v>5</v>
      </c>
      <c r="G114" s="1972"/>
    </row>
    <row r="115" spans="1:13" ht="22.5">
      <c r="A115" s="1256">
        <v>1</v>
      </c>
      <c r="B115" s="1239" t="s">
        <v>3704</v>
      </c>
      <c r="C115" s="1239"/>
      <c r="D115" s="1239"/>
      <c r="E115" s="1240"/>
      <c r="G115" s="1974" t="s">
        <v>28268</v>
      </c>
    </row>
    <row r="116" spans="1:13">
      <c r="A116" s="1256">
        <v>2</v>
      </c>
      <c r="B116" s="1239" t="s">
        <v>3705</v>
      </c>
      <c r="C116" s="1239"/>
      <c r="D116" s="1239"/>
      <c r="E116" s="1240"/>
      <c r="G116" s="1974" t="s">
        <v>29704</v>
      </c>
    </row>
    <row r="117" spans="1:13" ht="22.5">
      <c r="A117" s="1256">
        <v>3</v>
      </c>
      <c r="B117" s="1239" t="s">
        <v>3706</v>
      </c>
      <c r="C117" s="1239"/>
      <c r="D117" s="1239"/>
      <c r="E117" s="1240"/>
      <c r="G117" s="1974" t="s">
        <v>28268</v>
      </c>
    </row>
    <row r="118" spans="1:13">
      <c r="A118" s="1256">
        <v>4</v>
      </c>
      <c r="B118" s="1239" t="s">
        <v>3706</v>
      </c>
      <c r="C118" s="1239"/>
      <c r="D118" s="1239"/>
      <c r="E118" s="1240"/>
      <c r="G118" s="1974" t="s">
        <v>29705</v>
      </c>
    </row>
    <row r="119" spans="1:13" ht="22.5">
      <c r="A119" s="1256">
        <v>5</v>
      </c>
      <c r="B119" s="1239" t="s">
        <v>3707</v>
      </c>
      <c r="C119" s="1239"/>
      <c r="D119" s="1239"/>
      <c r="E119" s="1240"/>
      <c r="G119" s="1974" t="s">
        <v>28268</v>
      </c>
    </row>
    <row r="120" spans="1:13">
      <c r="A120" s="1256">
        <v>6</v>
      </c>
      <c r="B120" s="1239" t="s">
        <v>3707</v>
      </c>
      <c r="C120" s="1239"/>
      <c r="D120" s="1239"/>
      <c r="E120" s="1240"/>
      <c r="G120" s="1974" t="s">
        <v>29706</v>
      </c>
    </row>
    <row r="121" spans="1:13" ht="23.25" thickBot="1">
      <c r="A121" s="862">
        <v>7</v>
      </c>
      <c r="B121" s="863" t="s">
        <v>3054</v>
      </c>
      <c r="C121" s="863"/>
      <c r="D121" s="863"/>
      <c r="E121" s="222"/>
      <c r="G121" s="1975" t="s">
        <v>29703</v>
      </c>
    </row>
    <row r="122" spans="1:13" ht="12" thickBot="1"/>
    <row r="123" spans="1:13" ht="68.25" thickBot="1">
      <c r="C123" s="656" t="s">
        <v>29699</v>
      </c>
      <c r="D123" s="1967" t="s">
        <v>29700</v>
      </c>
      <c r="E123" s="794" t="s">
        <v>29701</v>
      </c>
    </row>
    <row r="126" spans="1:13">
      <c r="A126" s="1746" t="s">
        <v>10656</v>
      </c>
      <c r="B126" s="1746"/>
      <c r="C126" s="1746"/>
      <c r="D126" s="1746"/>
      <c r="E126" s="1746"/>
      <c r="F126" s="1746"/>
      <c r="G126" s="1746"/>
      <c r="H126" s="1746"/>
      <c r="I126" s="1746"/>
    </row>
    <row r="127" spans="1:13" ht="12" thickBot="1">
      <c r="A127" s="254"/>
      <c r="B127" s="254"/>
      <c r="C127" s="254"/>
      <c r="D127" s="254"/>
      <c r="E127" s="254"/>
      <c r="F127" s="254"/>
      <c r="G127" s="254"/>
      <c r="H127" s="254"/>
      <c r="I127" s="1918" t="s">
        <v>3708</v>
      </c>
    </row>
    <row r="128" spans="1:13" ht="79.5" thickBot="1">
      <c r="A128" s="1255" t="s">
        <v>10</v>
      </c>
      <c r="B128" s="1246" t="s">
        <v>11</v>
      </c>
      <c r="C128" s="1246" t="s">
        <v>3709</v>
      </c>
      <c r="D128" s="1246" t="s">
        <v>3710</v>
      </c>
      <c r="E128" s="1246" t="s">
        <v>3711</v>
      </c>
      <c r="F128" s="1246" t="s">
        <v>3712</v>
      </c>
      <c r="G128" s="1246" t="s">
        <v>3713</v>
      </c>
      <c r="H128" s="1246" t="s">
        <v>3714</v>
      </c>
      <c r="I128" s="1247" t="s">
        <v>3715</v>
      </c>
      <c r="K128" s="656" t="s">
        <v>29707</v>
      </c>
      <c r="L128" s="795" t="s">
        <v>29708</v>
      </c>
      <c r="M128" s="794" t="s">
        <v>29709</v>
      </c>
    </row>
    <row r="129" spans="1:11">
      <c r="A129" s="1256">
        <v>1</v>
      </c>
      <c r="B129" s="1257">
        <v>2</v>
      </c>
      <c r="C129" s="1257">
        <v>3</v>
      </c>
      <c r="D129" s="1257">
        <v>4</v>
      </c>
      <c r="E129" s="1257">
        <v>5</v>
      </c>
      <c r="F129" s="1257">
        <v>6</v>
      </c>
      <c r="G129" s="1257">
        <v>7</v>
      </c>
      <c r="H129" s="1257">
        <v>8</v>
      </c>
      <c r="I129" s="1248">
        <v>9</v>
      </c>
      <c r="K129" s="1973" t="s">
        <v>29710</v>
      </c>
    </row>
    <row r="130" spans="1:11" ht="45">
      <c r="A130" s="1256">
        <v>1</v>
      </c>
      <c r="B130" s="1241" t="s">
        <v>3716</v>
      </c>
      <c r="C130" s="1239"/>
      <c r="D130" s="1239"/>
      <c r="E130" s="1239"/>
      <c r="F130" s="1239"/>
      <c r="G130" s="1239"/>
      <c r="H130" s="1239"/>
      <c r="I130" s="1240"/>
      <c r="K130" s="1974" t="s">
        <v>29712</v>
      </c>
    </row>
    <row r="131" spans="1:11" ht="33.75">
      <c r="A131" s="1256">
        <v>2</v>
      </c>
      <c r="B131" s="1241" t="s">
        <v>3717</v>
      </c>
      <c r="C131" s="1239"/>
      <c r="D131" s="1239"/>
      <c r="E131" s="1239"/>
      <c r="F131" s="1239"/>
      <c r="G131" s="1239"/>
      <c r="H131" s="1239"/>
      <c r="I131" s="1240"/>
      <c r="K131" s="1974" t="s">
        <v>29713</v>
      </c>
    </row>
    <row r="132" spans="1:11" ht="56.25">
      <c r="A132" s="1256">
        <v>3</v>
      </c>
      <c r="B132" s="1241" t="s">
        <v>3718</v>
      </c>
      <c r="C132" s="1239"/>
      <c r="D132" s="1239"/>
      <c r="E132" s="1239"/>
      <c r="F132" s="1239"/>
      <c r="G132" s="1239"/>
      <c r="H132" s="1239"/>
      <c r="I132" s="1240"/>
      <c r="K132" s="1974" t="s">
        <v>29714</v>
      </c>
    </row>
    <row r="133" spans="1:11" ht="45">
      <c r="A133" s="1256">
        <v>4</v>
      </c>
      <c r="B133" s="1241" t="s">
        <v>3719</v>
      </c>
      <c r="C133" s="1239"/>
      <c r="D133" s="1239"/>
      <c r="E133" s="1239"/>
      <c r="F133" s="1239"/>
      <c r="G133" s="1239"/>
      <c r="H133" s="1239"/>
      <c r="I133" s="1240"/>
      <c r="K133" s="1974" t="s">
        <v>29715</v>
      </c>
    </row>
    <row r="134" spans="1:11" ht="33.75">
      <c r="A134" s="1256">
        <v>5</v>
      </c>
      <c r="B134" s="1239" t="s">
        <v>3720</v>
      </c>
      <c r="C134" s="1239"/>
      <c r="D134" s="1239"/>
      <c r="E134" s="1239"/>
      <c r="F134" s="1239"/>
      <c r="G134" s="1239"/>
      <c r="H134" s="1239"/>
      <c r="I134" s="1240"/>
      <c r="K134" s="1974" t="s">
        <v>29716</v>
      </c>
    </row>
    <row r="135" spans="1:11" ht="56.25">
      <c r="A135" s="1256">
        <v>6</v>
      </c>
      <c r="B135" s="1239" t="s">
        <v>3721</v>
      </c>
      <c r="C135" s="1239"/>
      <c r="D135" s="1239"/>
      <c r="E135" s="1239"/>
      <c r="F135" s="1239"/>
      <c r="G135" s="1239"/>
      <c r="H135" s="1239"/>
      <c r="I135" s="1240"/>
      <c r="K135" s="1974" t="s">
        <v>29717</v>
      </c>
    </row>
    <row r="136" spans="1:11" ht="33.75">
      <c r="A136" s="1256">
        <v>7</v>
      </c>
      <c r="B136" s="1239" t="s">
        <v>3722</v>
      </c>
      <c r="C136" s="1239"/>
      <c r="D136" s="1239"/>
      <c r="E136" s="1239"/>
      <c r="F136" s="1239"/>
      <c r="G136" s="1239"/>
      <c r="H136" s="1239"/>
      <c r="I136" s="1240"/>
      <c r="K136" s="1974" t="s">
        <v>29718</v>
      </c>
    </row>
    <row r="137" spans="1:11" ht="33.75">
      <c r="A137" s="1256">
        <v>8</v>
      </c>
      <c r="B137" s="1239" t="s">
        <v>3723</v>
      </c>
      <c r="C137" s="1239"/>
      <c r="D137" s="1239"/>
      <c r="E137" s="1239"/>
      <c r="F137" s="1239"/>
      <c r="G137" s="1239"/>
      <c r="H137" s="1239"/>
      <c r="I137" s="1240"/>
      <c r="K137" s="1974" t="s">
        <v>29719</v>
      </c>
    </row>
    <row r="138" spans="1:11">
      <c r="A138" s="1256">
        <v>9</v>
      </c>
      <c r="B138" s="1239" t="s">
        <v>3724</v>
      </c>
      <c r="C138" s="1239"/>
      <c r="D138" s="1239"/>
      <c r="E138" s="1239"/>
      <c r="F138" s="1239"/>
      <c r="G138" s="1239"/>
      <c r="H138" s="1239"/>
      <c r="I138" s="1240"/>
      <c r="K138" s="1974" t="s">
        <v>29720</v>
      </c>
    </row>
    <row r="139" spans="1:11" ht="12" thickBot="1">
      <c r="A139" s="862">
        <v>10</v>
      </c>
      <c r="B139" s="863" t="s">
        <v>0</v>
      </c>
      <c r="C139" s="863"/>
      <c r="D139" s="863"/>
      <c r="E139" s="863"/>
      <c r="F139" s="863"/>
      <c r="G139" s="863"/>
      <c r="H139" s="863"/>
      <c r="I139" s="222"/>
      <c r="K139" s="1975" t="s">
        <v>29711</v>
      </c>
    </row>
    <row r="140" spans="1:11" ht="12" thickBot="1"/>
    <row r="141" spans="1:11" ht="90.75" thickBot="1">
      <c r="C141" s="656" t="s">
        <v>29722</v>
      </c>
      <c r="D141" s="1967" t="s">
        <v>29723</v>
      </c>
      <c r="E141" s="1967" t="s">
        <v>29724</v>
      </c>
      <c r="F141" s="1967" t="s">
        <v>29725</v>
      </c>
      <c r="G141" s="1967" t="s">
        <v>29726</v>
      </c>
      <c r="H141" s="1967" t="s">
        <v>29727</v>
      </c>
      <c r="I141" s="794" t="s">
        <v>29721</v>
      </c>
    </row>
    <row r="145" spans="1:11" ht="12" thickBot="1"/>
    <row r="146" spans="1:11" ht="56.25">
      <c r="A146" s="1862" t="s">
        <v>10657</v>
      </c>
      <c r="B146" s="1862"/>
      <c r="C146" s="1862"/>
      <c r="D146" s="1862"/>
      <c r="E146" s="1862"/>
      <c r="F146" s="1862"/>
      <c r="G146" s="1862"/>
      <c r="H146" s="1862"/>
      <c r="I146" s="1862"/>
      <c r="K146" s="758" t="s">
        <v>29707</v>
      </c>
    </row>
    <row r="147" spans="1:11" ht="57" thickBot="1">
      <c r="A147" s="1862"/>
      <c r="B147" s="1862"/>
      <c r="C147" s="1862"/>
      <c r="D147" s="1862"/>
      <c r="E147" s="1862"/>
      <c r="F147" s="1862"/>
      <c r="G147" s="1862"/>
      <c r="H147" s="1862"/>
      <c r="I147" s="1862"/>
      <c r="K147" s="759" t="s">
        <v>29728</v>
      </c>
    </row>
    <row r="148" spans="1:11">
      <c r="A148" s="1862"/>
      <c r="B148" s="1862"/>
      <c r="C148" s="1862"/>
      <c r="D148" s="1862"/>
      <c r="E148" s="1862"/>
      <c r="F148" s="1862"/>
      <c r="G148" s="1862"/>
      <c r="H148" s="1862"/>
      <c r="I148" s="1862"/>
    </row>
    <row r="149" spans="1:11">
      <c r="A149" s="1862"/>
      <c r="B149" s="1862"/>
      <c r="C149" s="1862"/>
      <c r="D149" s="1862"/>
      <c r="E149" s="1862"/>
      <c r="F149" s="1862"/>
      <c r="G149" s="1862"/>
      <c r="H149" s="1862"/>
      <c r="I149" s="1862"/>
    </row>
    <row r="150" spans="1:11">
      <c r="A150" s="1862"/>
      <c r="B150" s="1862"/>
      <c r="C150" s="1862"/>
      <c r="D150" s="1862"/>
      <c r="E150" s="1862"/>
      <c r="F150" s="1862"/>
      <c r="G150" s="1862"/>
      <c r="H150" s="1862"/>
      <c r="I150" s="1862"/>
    </row>
    <row r="157" spans="1:11" ht="12" thickBot="1"/>
    <row r="158" spans="1:11" ht="90.75" thickBot="1">
      <c r="A158" s="1746" t="s">
        <v>10658</v>
      </c>
      <c r="B158" s="1746"/>
      <c r="C158" s="1746"/>
      <c r="D158" s="1746"/>
      <c r="E158" s="1746"/>
      <c r="G158" s="656" t="s">
        <v>29729</v>
      </c>
      <c r="H158" s="1128" t="s">
        <v>29730</v>
      </c>
    </row>
    <row r="159" spans="1:11" ht="12" thickBot="1">
      <c r="A159" s="254"/>
      <c r="B159" s="254"/>
      <c r="C159" s="254"/>
      <c r="D159" s="254"/>
      <c r="E159" s="1918" t="s">
        <v>3725</v>
      </c>
    </row>
    <row r="160" spans="1:11" ht="45.75" thickBot="1">
      <c r="A160" s="1255" t="s">
        <v>10</v>
      </c>
      <c r="B160" s="1246" t="s">
        <v>3726</v>
      </c>
      <c r="C160" s="1246" t="s">
        <v>3727</v>
      </c>
      <c r="D160" s="1246" t="s">
        <v>3123</v>
      </c>
      <c r="E160" s="1247" t="s">
        <v>3728</v>
      </c>
    </row>
    <row r="161" spans="1:29">
      <c r="A161" s="1256">
        <v>1</v>
      </c>
      <c r="B161" s="1257">
        <v>2</v>
      </c>
      <c r="C161" s="1257">
        <v>3</v>
      </c>
      <c r="D161" s="1257">
        <v>4</v>
      </c>
      <c r="E161" s="1248">
        <v>5</v>
      </c>
      <c r="G161" s="1983" t="s">
        <v>28570</v>
      </c>
    </row>
    <row r="162" spans="1:29">
      <c r="A162" s="1256">
        <v>1</v>
      </c>
      <c r="B162" s="1239" t="s">
        <v>573</v>
      </c>
      <c r="C162" s="1239"/>
      <c r="D162" s="1239"/>
      <c r="E162" s="1240"/>
      <c r="G162" s="1984" t="s">
        <v>28567</v>
      </c>
    </row>
    <row r="163" spans="1:29" ht="22.5">
      <c r="A163" s="1256">
        <v>2</v>
      </c>
      <c r="B163" s="1239" t="s">
        <v>3668</v>
      </c>
      <c r="C163" s="1239"/>
      <c r="D163" s="1239"/>
      <c r="E163" s="1240"/>
      <c r="G163" s="1984" t="s">
        <v>28568</v>
      </c>
    </row>
    <row r="164" spans="1:29">
      <c r="A164" s="1256">
        <v>3</v>
      </c>
      <c r="B164" s="1239" t="s">
        <v>3669</v>
      </c>
      <c r="C164" s="1239"/>
      <c r="D164" s="1239"/>
      <c r="E164" s="1240"/>
      <c r="G164" s="1984" t="s">
        <v>28569</v>
      </c>
    </row>
    <row r="165" spans="1:29" ht="12" thickBot="1">
      <c r="A165" s="862">
        <v>4</v>
      </c>
      <c r="B165" s="863" t="s">
        <v>3054</v>
      </c>
      <c r="C165" s="863"/>
      <c r="D165" s="863"/>
      <c r="E165" s="222"/>
      <c r="G165" s="1985" t="s">
        <v>28566</v>
      </c>
    </row>
    <row r="166" spans="1:29" ht="12" thickBot="1">
      <c r="A166" s="249"/>
      <c r="B166" s="336"/>
      <c r="C166" s="336"/>
      <c r="D166" s="336"/>
      <c r="E166" s="336"/>
    </row>
    <row r="167" spans="1:29" ht="90.75" thickBot="1">
      <c r="C167" s="656" t="s">
        <v>28943</v>
      </c>
      <c r="D167" s="1967" t="s">
        <v>28937</v>
      </c>
      <c r="E167" s="794" t="s">
        <v>29731</v>
      </c>
    </row>
    <row r="168" spans="1:29" ht="12" thickBot="1"/>
    <row r="169" spans="1:29" ht="23.25" thickBot="1">
      <c r="A169" s="1746" t="s">
        <v>10532</v>
      </c>
      <c r="B169" s="1746"/>
      <c r="C169" s="1746"/>
      <c r="D169" s="1746"/>
      <c r="E169" s="1746"/>
      <c r="F169" s="1746"/>
      <c r="G169" s="1746"/>
      <c r="I169" s="656" t="s">
        <v>29676</v>
      </c>
      <c r="J169" s="795" t="s">
        <v>29677</v>
      </c>
      <c r="K169" s="794" t="s">
        <v>29678</v>
      </c>
    </row>
    <row r="170" spans="1:29" ht="12" thickBot="1">
      <c r="A170" s="254"/>
      <c r="B170" s="254"/>
      <c r="C170" s="254"/>
      <c r="D170" s="254"/>
      <c r="E170" s="254"/>
      <c r="F170" s="254"/>
      <c r="G170" s="1918" t="s">
        <v>3729</v>
      </c>
    </row>
    <row r="171" spans="1:29" ht="113.25" thickBot="1">
      <c r="A171" s="1255" t="s">
        <v>10</v>
      </c>
      <c r="B171" s="1925" t="s">
        <v>11</v>
      </c>
      <c r="C171" s="1246" t="s">
        <v>713</v>
      </c>
      <c r="D171" s="1246" t="s">
        <v>3730</v>
      </c>
      <c r="E171" s="1246" t="s">
        <v>3731</v>
      </c>
      <c r="F171" s="1246" t="s">
        <v>584</v>
      </c>
      <c r="G171" s="1247" t="s">
        <v>585</v>
      </c>
      <c r="I171" s="81"/>
      <c r="J171" s="81"/>
      <c r="K171" s="81"/>
      <c r="L171" s="81"/>
    </row>
    <row r="172" spans="1:29">
      <c r="A172" s="497">
        <v>1</v>
      </c>
      <c r="B172" s="1257">
        <v>2</v>
      </c>
      <c r="C172" s="240">
        <v>3</v>
      </c>
      <c r="D172" s="240">
        <v>4</v>
      </c>
      <c r="E172" s="240">
        <v>5</v>
      </c>
      <c r="F172" s="240">
        <v>6</v>
      </c>
      <c r="G172" s="256">
        <v>7</v>
      </c>
      <c r="I172" s="1986" t="s">
        <v>29681</v>
      </c>
      <c r="J172" s="1987" t="s">
        <v>28445</v>
      </c>
      <c r="K172" s="81"/>
      <c r="L172" s="81"/>
      <c r="M172" s="81"/>
      <c r="N172" s="81"/>
      <c r="O172" s="81"/>
      <c r="P172" s="81"/>
      <c r="Q172" s="81"/>
      <c r="R172" s="81"/>
      <c r="S172" s="81"/>
      <c r="T172" s="81"/>
      <c r="U172" s="81"/>
      <c r="V172" s="81"/>
      <c r="W172" s="81"/>
      <c r="X172" s="81"/>
      <c r="Y172" s="81"/>
      <c r="Z172" s="81"/>
      <c r="AA172" s="81"/>
      <c r="AB172" s="81"/>
      <c r="AC172" s="81"/>
    </row>
    <row r="173" spans="1:29" ht="22.5">
      <c r="A173" s="497" t="s">
        <v>314</v>
      </c>
      <c r="B173" s="1257" t="s">
        <v>10533</v>
      </c>
      <c r="C173" s="240"/>
      <c r="D173" s="240"/>
      <c r="E173" s="240"/>
      <c r="F173" s="240"/>
      <c r="G173" s="256"/>
      <c r="I173" s="1988"/>
      <c r="J173" s="1989"/>
      <c r="K173" s="81"/>
      <c r="L173" s="81"/>
      <c r="M173" s="81"/>
      <c r="N173" s="81"/>
      <c r="O173" s="81"/>
      <c r="P173" s="81"/>
      <c r="Q173" s="81"/>
      <c r="R173" s="81"/>
      <c r="S173" s="81"/>
      <c r="T173" s="81"/>
      <c r="U173" s="81"/>
      <c r="V173" s="81"/>
      <c r="W173" s="81"/>
      <c r="X173" s="81"/>
      <c r="Y173" s="81"/>
      <c r="Z173" s="81"/>
      <c r="AA173" s="81"/>
      <c r="AB173" s="81"/>
      <c r="AC173" s="81"/>
    </row>
    <row r="174" spans="1:29" ht="33.75">
      <c r="A174" s="1926" t="s">
        <v>256</v>
      </c>
      <c r="B174" s="1701" t="s">
        <v>3732</v>
      </c>
      <c r="C174" s="246" t="s">
        <v>3691</v>
      </c>
      <c r="D174" s="246"/>
      <c r="E174" s="246"/>
      <c r="F174" s="246"/>
      <c r="G174" s="335"/>
      <c r="I174" s="1990" t="s">
        <v>29734</v>
      </c>
      <c r="J174" s="1991" t="s">
        <v>29735</v>
      </c>
      <c r="K174" s="81"/>
      <c r="L174" s="81"/>
      <c r="M174" s="81"/>
      <c r="N174" s="81"/>
      <c r="O174" s="81"/>
      <c r="P174" s="81"/>
      <c r="Q174" s="81"/>
      <c r="R174" s="81"/>
      <c r="S174" s="81"/>
      <c r="T174" s="81"/>
      <c r="U174" s="81"/>
      <c r="V174" s="81"/>
      <c r="W174" s="81"/>
      <c r="X174" s="81"/>
      <c r="Y174" s="81"/>
      <c r="Z174" s="81"/>
      <c r="AA174" s="81"/>
      <c r="AB174" s="81"/>
      <c r="AC174" s="81"/>
    </row>
    <row r="175" spans="1:29" ht="33.75">
      <c r="A175" s="1926"/>
      <c r="B175" s="1701"/>
      <c r="C175" s="246" t="s">
        <v>3692</v>
      </c>
      <c r="D175" s="246"/>
      <c r="E175" s="246"/>
      <c r="F175" s="246"/>
      <c r="G175" s="335"/>
      <c r="I175" s="1990" t="s">
        <v>29734</v>
      </c>
      <c r="J175" s="1991" t="s">
        <v>29736</v>
      </c>
      <c r="K175" s="81"/>
      <c r="L175" s="81"/>
      <c r="M175" s="81"/>
      <c r="N175" s="81"/>
      <c r="O175" s="81"/>
      <c r="P175" s="81"/>
      <c r="Q175" s="81"/>
      <c r="R175" s="81"/>
      <c r="S175" s="81"/>
      <c r="T175" s="81"/>
      <c r="U175" s="81"/>
      <c r="V175" s="81"/>
      <c r="W175" s="81"/>
      <c r="X175" s="81"/>
      <c r="Y175" s="81"/>
      <c r="Z175" s="81"/>
      <c r="AA175" s="81"/>
      <c r="AB175" s="81"/>
      <c r="AC175" s="81"/>
    </row>
    <row r="176" spans="1:29" ht="33.75">
      <c r="A176" s="1926" t="s">
        <v>257</v>
      </c>
      <c r="B176" s="1701" t="s">
        <v>3733</v>
      </c>
      <c r="C176" s="246" t="s">
        <v>3691</v>
      </c>
      <c r="D176" s="246"/>
      <c r="E176" s="246"/>
      <c r="F176" s="246"/>
      <c r="G176" s="335"/>
      <c r="I176" s="1990" t="s">
        <v>29734</v>
      </c>
      <c r="J176" s="1991" t="s">
        <v>29737</v>
      </c>
      <c r="K176" s="81"/>
      <c r="L176" s="81"/>
      <c r="M176" s="81"/>
      <c r="N176" s="81"/>
      <c r="O176" s="81"/>
      <c r="P176" s="81"/>
      <c r="Q176" s="81"/>
      <c r="R176" s="81"/>
      <c r="S176" s="81"/>
      <c r="T176" s="81"/>
      <c r="U176" s="81"/>
      <c r="V176" s="81"/>
      <c r="W176" s="81"/>
      <c r="X176" s="81"/>
      <c r="Y176" s="81"/>
      <c r="Z176" s="81"/>
      <c r="AA176" s="81"/>
      <c r="AB176" s="81"/>
      <c r="AC176" s="81"/>
    </row>
    <row r="177" spans="1:29" ht="33.75">
      <c r="A177" s="1926"/>
      <c r="B177" s="1701"/>
      <c r="C177" s="246" t="s">
        <v>3692</v>
      </c>
      <c r="D177" s="246"/>
      <c r="E177" s="246"/>
      <c r="F177" s="246"/>
      <c r="G177" s="335"/>
      <c r="I177" s="1990" t="s">
        <v>29734</v>
      </c>
      <c r="J177" s="1991" t="s">
        <v>29738</v>
      </c>
      <c r="K177" s="81"/>
      <c r="L177" s="81"/>
      <c r="M177" s="81"/>
      <c r="N177" s="81"/>
      <c r="O177" s="81"/>
      <c r="P177" s="81"/>
      <c r="Q177" s="81"/>
      <c r="R177" s="81"/>
      <c r="S177" s="81"/>
      <c r="T177" s="81"/>
      <c r="U177" s="81"/>
      <c r="V177" s="81"/>
      <c r="W177" s="81"/>
      <c r="X177" s="81"/>
      <c r="Y177" s="81"/>
      <c r="Z177" s="81"/>
      <c r="AA177" s="81"/>
      <c r="AB177" s="81"/>
      <c r="AC177" s="81"/>
    </row>
    <row r="178" spans="1:29" ht="33.75">
      <c r="A178" s="1926" t="s">
        <v>992</v>
      </c>
      <c r="B178" s="1701" t="s">
        <v>3734</v>
      </c>
      <c r="C178" s="246" t="s">
        <v>3691</v>
      </c>
      <c r="D178" s="246"/>
      <c r="E178" s="246"/>
      <c r="F178" s="246"/>
      <c r="G178" s="335"/>
      <c r="I178" s="1990" t="s">
        <v>29734</v>
      </c>
      <c r="J178" s="1991" t="s">
        <v>29739</v>
      </c>
      <c r="K178" s="81"/>
      <c r="L178" s="81"/>
      <c r="M178" s="81"/>
      <c r="N178" s="81"/>
      <c r="O178" s="81"/>
      <c r="P178" s="81"/>
      <c r="Q178" s="81"/>
      <c r="R178" s="81"/>
      <c r="S178" s="81"/>
      <c r="T178" s="81"/>
      <c r="U178" s="81"/>
      <c r="V178" s="81"/>
      <c r="W178" s="81"/>
      <c r="X178" s="81"/>
      <c r="Y178" s="81"/>
      <c r="Z178" s="81"/>
      <c r="AA178" s="81"/>
      <c r="AB178" s="81"/>
      <c r="AC178" s="81"/>
    </row>
    <row r="179" spans="1:29" ht="34.5" thickBot="1">
      <c r="A179" s="1927"/>
      <c r="B179" s="1924"/>
      <c r="C179" s="334" t="s">
        <v>3692</v>
      </c>
      <c r="D179" s="334"/>
      <c r="E179" s="334"/>
      <c r="F179" s="334"/>
      <c r="G179" s="333"/>
      <c r="I179" s="1992" t="s">
        <v>29734</v>
      </c>
      <c r="J179" s="1299" t="s">
        <v>29740</v>
      </c>
      <c r="K179" s="81"/>
      <c r="L179" s="81"/>
      <c r="M179" s="81"/>
      <c r="N179" s="81"/>
      <c r="O179" s="81"/>
      <c r="P179" s="81"/>
      <c r="Q179" s="81"/>
      <c r="R179" s="81"/>
      <c r="S179" s="81"/>
      <c r="T179" s="81"/>
      <c r="U179" s="81"/>
      <c r="V179" s="81"/>
      <c r="W179" s="81"/>
      <c r="X179" s="81"/>
      <c r="Y179" s="81"/>
      <c r="Z179" s="81"/>
      <c r="AA179" s="81"/>
      <c r="AB179" s="81"/>
      <c r="AC179" s="81"/>
    </row>
    <row r="180" spans="1:29" ht="12" thickBot="1">
      <c r="I180" s="81"/>
      <c r="J180" s="81"/>
      <c r="K180" s="81"/>
      <c r="L180" s="81"/>
      <c r="M180" s="81"/>
      <c r="N180" s="81"/>
      <c r="O180" s="81"/>
      <c r="P180" s="81"/>
      <c r="Q180" s="81"/>
      <c r="R180" s="81"/>
      <c r="S180" s="81"/>
      <c r="T180" s="81"/>
      <c r="U180" s="81"/>
      <c r="V180" s="81"/>
      <c r="W180" s="81"/>
      <c r="X180" s="81"/>
      <c r="Y180" s="81"/>
      <c r="Z180" s="81"/>
      <c r="AA180" s="81"/>
      <c r="AB180" s="81"/>
      <c r="AC180" s="81"/>
    </row>
    <row r="181" spans="1:29" ht="90.75" thickBot="1">
      <c r="D181" s="656" t="s">
        <v>29732</v>
      </c>
      <c r="E181" s="1967" t="s">
        <v>29733</v>
      </c>
      <c r="F181" s="1967" t="s">
        <v>28443</v>
      </c>
      <c r="G181" s="794" t="s">
        <v>28444</v>
      </c>
    </row>
    <row r="182" spans="1:29" ht="12" thickBot="1"/>
    <row r="183" spans="1:29" ht="45.75" thickBot="1">
      <c r="A183" s="1911" t="s">
        <v>3735</v>
      </c>
      <c r="B183" s="1911"/>
      <c r="C183" s="1911"/>
      <c r="D183" s="1911"/>
      <c r="E183" s="1911"/>
      <c r="F183" s="1911"/>
      <c r="G183" s="1911"/>
      <c r="I183" s="1077" t="s">
        <v>28482</v>
      </c>
      <c r="J183" s="1106" t="s">
        <v>28483</v>
      </c>
      <c r="K183" s="1078" t="s">
        <v>28484</v>
      </c>
    </row>
    <row r="184" spans="1:29" ht="12" thickBot="1">
      <c r="A184" s="254"/>
      <c r="B184" s="254"/>
      <c r="C184" s="254"/>
      <c r="D184" s="254"/>
      <c r="E184" s="254"/>
      <c r="F184" s="254"/>
      <c r="G184" s="1918" t="s">
        <v>3736</v>
      </c>
    </row>
    <row r="185" spans="1:29" ht="23.25" thickBot="1">
      <c r="A185" s="1255" t="s">
        <v>10</v>
      </c>
      <c r="B185" s="1246" t="s">
        <v>11</v>
      </c>
      <c r="C185" s="1246" t="s">
        <v>614</v>
      </c>
      <c r="D185" s="1246" t="s">
        <v>10534</v>
      </c>
      <c r="E185" s="1246" t="s">
        <v>615</v>
      </c>
      <c r="F185" s="1246" t="s">
        <v>10535</v>
      </c>
      <c r="G185" s="1247" t="s">
        <v>616</v>
      </c>
      <c r="I185" s="1076"/>
      <c r="J185" s="1113" t="s">
        <v>15377</v>
      </c>
      <c r="K185" s="1113" t="s">
        <v>15413</v>
      </c>
      <c r="L185" s="1116" t="s">
        <v>15417</v>
      </c>
      <c r="M185" s="1084" t="s">
        <v>15938</v>
      </c>
    </row>
    <row r="186" spans="1:29">
      <c r="A186" s="1256">
        <v>1</v>
      </c>
      <c r="B186" s="1257">
        <v>2</v>
      </c>
      <c r="C186" s="1257">
        <v>3</v>
      </c>
      <c r="D186" s="1257">
        <v>4</v>
      </c>
      <c r="E186" s="1257">
        <v>5</v>
      </c>
      <c r="F186" s="1257">
        <v>6</v>
      </c>
      <c r="G186" s="1248">
        <v>7</v>
      </c>
      <c r="I186" s="1129"/>
      <c r="J186" s="1995"/>
      <c r="K186" s="1995"/>
      <c r="L186" s="1995"/>
      <c r="M186" s="1957"/>
    </row>
    <row r="187" spans="1:29" ht="33.75">
      <c r="A187" s="1256">
        <v>1</v>
      </c>
      <c r="B187" s="1239" t="s">
        <v>617</v>
      </c>
      <c r="C187" s="1239"/>
      <c r="D187" s="1239"/>
      <c r="E187" s="1239"/>
      <c r="F187" s="1239"/>
      <c r="G187" s="1240"/>
      <c r="I187" s="668" t="s">
        <v>28491</v>
      </c>
      <c r="J187" s="1996"/>
      <c r="K187" s="1996"/>
      <c r="L187" s="1996"/>
      <c r="M187" s="1958"/>
    </row>
    <row r="188" spans="1:29" ht="33.75">
      <c r="A188" s="1256">
        <v>2</v>
      </c>
      <c r="B188" s="1239" t="s">
        <v>3737</v>
      </c>
      <c r="C188" s="1239"/>
      <c r="D188" s="1239"/>
      <c r="E188" s="1239"/>
      <c r="F188" s="1239"/>
      <c r="G188" s="1240"/>
      <c r="I188" s="668" t="s">
        <v>28500</v>
      </c>
      <c r="J188" s="1996"/>
      <c r="K188" s="1996"/>
      <c r="L188" s="1996"/>
      <c r="M188" s="1958"/>
    </row>
    <row r="189" spans="1:29" ht="56.25">
      <c r="A189" s="1256">
        <v>3</v>
      </c>
      <c r="B189" s="1239" t="s">
        <v>10536</v>
      </c>
      <c r="C189" s="1239"/>
      <c r="D189" s="1239"/>
      <c r="E189" s="1239"/>
      <c r="F189" s="1239"/>
      <c r="G189" s="1240"/>
      <c r="I189" s="668" t="s">
        <v>28501</v>
      </c>
      <c r="J189" s="1996"/>
      <c r="K189" s="1996"/>
      <c r="L189" s="1996"/>
      <c r="M189" s="1958"/>
    </row>
    <row r="190" spans="1:29" ht="45">
      <c r="A190" s="1256">
        <v>4</v>
      </c>
      <c r="B190" s="1239" t="s">
        <v>3738</v>
      </c>
      <c r="C190" s="1239"/>
      <c r="D190" s="1239"/>
      <c r="E190" s="1239"/>
      <c r="F190" s="1239"/>
      <c r="G190" s="1240"/>
      <c r="I190" s="668" t="s">
        <v>28502</v>
      </c>
      <c r="J190" s="1996"/>
      <c r="K190" s="1996"/>
      <c r="L190" s="1996"/>
      <c r="M190" s="1958"/>
    </row>
    <row r="191" spans="1:29" ht="56.25">
      <c r="A191" s="1256">
        <v>5</v>
      </c>
      <c r="B191" s="1239" t="s">
        <v>3739</v>
      </c>
      <c r="C191" s="1239"/>
      <c r="D191" s="1239"/>
      <c r="E191" s="1239"/>
      <c r="F191" s="1239"/>
      <c r="G191" s="1240"/>
      <c r="I191" s="668" t="s">
        <v>28492</v>
      </c>
      <c r="J191" s="1993" t="s">
        <v>15378</v>
      </c>
      <c r="K191" s="1996"/>
      <c r="L191" s="1996"/>
      <c r="M191" s="1958"/>
    </row>
    <row r="192" spans="1:29" ht="56.25">
      <c r="A192" s="1256">
        <v>6</v>
      </c>
      <c r="B192" s="1239" t="s">
        <v>3740</v>
      </c>
      <c r="C192" s="1239"/>
      <c r="D192" s="1239"/>
      <c r="E192" s="1239"/>
      <c r="F192" s="1239"/>
      <c r="G192" s="1240"/>
      <c r="I192" s="668" t="s">
        <v>28492</v>
      </c>
      <c r="J192" s="1993" t="s">
        <v>15959</v>
      </c>
      <c r="K192" s="1996"/>
      <c r="L192" s="1996"/>
      <c r="M192" s="1958"/>
    </row>
    <row r="193" spans="1:17" ht="56.25">
      <c r="A193" s="1256">
        <v>7</v>
      </c>
      <c r="B193" s="1239" t="s">
        <v>3741</v>
      </c>
      <c r="C193" s="1239"/>
      <c r="D193" s="1239"/>
      <c r="E193" s="1239"/>
      <c r="F193" s="1239"/>
      <c r="G193" s="1240"/>
      <c r="I193" s="668" t="s">
        <v>28492</v>
      </c>
      <c r="J193" s="1993" t="s">
        <v>15960</v>
      </c>
      <c r="K193" s="1996"/>
      <c r="L193" s="1996"/>
      <c r="M193" s="1958"/>
    </row>
    <row r="194" spans="1:17" ht="56.25">
      <c r="A194" s="1256">
        <v>8</v>
      </c>
      <c r="B194" s="1239" t="s">
        <v>3742</v>
      </c>
      <c r="C194" s="1239"/>
      <c r="D194" s="1239"/>
      <c r="E194" s="1239"/>
      <c r="F194" s="1239"/>
      <c r="G194" s="1240"/>
      <c r="I194" s="668" t="s">
        <v>28492</v>
      </c>
      <c r="J194" s="1993" t="s">
        <v>27494</v>
      </c>
      <c r="K194" s="1996"/>
      <c r="L194" s="1996"/>
      <c r="M194" s="1958"/>
    </row>
    <row r="195" spans="1:17" ht="57" thickBot="1">
      <c r="A195" s="1256">
        <v>9</v>
      </c>
      <c r="B195" s="1239" t="s">
        <v>3743</v>
      </c>
      <c r="C195" s="1239"/>
      <c r="D195" s="1239"/>
      <c r="E195" s="1239"/>
      <c r="F195" s="1239"/>
      <c r="G195" s="1240"/>
      <c r="I195" s="668" t="s">
        <v>28492</v>
      </c>
      <c r="J195" s="1993" t="s">
        <v>27495</v>
      </c>
      <c r="K195" s="1996"/>
      <c r="L195" s="1996"/>
      <c r="M195" s="1958"/>
    </row>
    <row r="196" spans="1:17" ht="79.5" thickBot="1">
      <c r="A196" s="1256">
        <v>10</v>
      </c>
      <c r="B196" s="1239" t="s">
        <v>3744</v>
      </c>
      <c r="C196" s="1239"/>
      <c r="D196" s="1239"/>
      <c r="E196" s="1239"/>
      <c r="F196" s="1239"/>
      <c r="G196" s="1240"/>
      <c r="I196" s="668" t="s">
        <v>29741</v>
      </c>
      <c r="J196" s="1996"/>
      <c r="K196" s="1996"/>
      <c r="L196" s="1091"/>
      <c r="M196" s="1997"/>
      <c r="N196" s="1080" t="s">
        <v>28482</v>
      </c>
      <c r="O196" s="1079" t="s">
        <v>28483</v>
      </c>
      <c r="P196" s="81"/>
      <c r="Q196" s="81"/>
    </row>
    <row r="197" spans="1:17" ht="56.25">
      <c r="A197" s="1256">
        <v>11</v>
      </c>
      <c r="B197" s="1239" t="s">
        <v>3745</v>
      </c>
      <c r="C197" s="1239"/>
      <c r="D197" s="1239"/>
      <c r="E197" s="1239"/>
      <c r="F197" s="1239"/>
      <c r="G197" s="1240"/>
      <c r="I197" s="668" t="s">
        <v>28494</v>
      </c>
      <c r="J197" s="1996"/>
      <c r="K197" s="1993" t="s">
        <v>15414</v>
      </c>
      <c r="L197" s="1993" t="s">
        <v>13657</v>
      </c>
      <c r="M197" s="1997"/>
      <c r="O197" s="81"/>
      <c r="P197" s="81"/>
      <c r="Q197" s="81"/>
    </row>
    <row r="198" spans="1:17" ht="56.25">
      <c r="A198" s="1256">
        <v>12</v>
      </c>
      <c r="B198" s="1239" t="s">
        <v>3746</v>
      </c>
      <c r="C198" s="1239"/>
      <c r="D198" s="1239"/>
      <c r="E198" s="1239"/>
      <c r="F198" s="1239"/>
      <c r="G198" s="1240"/>
      <c r="I198" s="668" t="s">
        <v>28494</v>
      </c>
      <c r="J198" s="1996"/>
      <c r="K198" s="1993" t="s">
        <v>15939</v>
      </c>
      <c r="L198" s="1998" t="s">
        <v>27506</v>
      </c>
      <c r="M198" s="1997"/>
      <c r="N198" s="81"/>
      <c r="O198" s="81"/>
      <c r="P198" s="81"/>
      <c r="Q198" s="81"/>
    </row>
    <row r="199" spans="1:17" ht="56.25">
      <c r="A199" s="1256">
        <v>13</v>
      </c>
      <c r="B199" s="1239" t="s">
        <v>3747</v>
      </c>
      <c r="C199" s="1239"/>
      <c r="D199" s="1239"/>
      <c r="E199" s="1239"/>
      <c r="F199" s="1239"/>
      <c r="G199" s="1240"/>
      <c r="I199" s="668" t="s">
        <v>28494</v>
      </c>
      <c r="J199" s="1996"/>
      <c r="K199" s="1993" t="s">
        <v>15939</v>
      </c>
      <c r="L199" s="1998" t="s">
        <v>27507</v>
      </c>
      <c r="M199" s="1997"/>
      <c r="N199" s="81"/>
      <c r="O199" s="81"/>
      <c r="P199" s="81"/>
      <c r="Q199" s="81"/>
    </row>
    <row r="200" spans="1:17" ht="56.25">
      <c r="A200" s="1256">
        <v>14</v>
      </c>
      <c r="B200" s="1239" t="s">
        <v>3748</v>
      </c>
      <c r="C200" s="1239"/>
      <c r="D200" s="1239"/>
      <c r="E200" s="1239"/>
      <c r="F200" s="1239"/>
      <c r="G200" s="1240"/>
      <c r="I200" s="668" t="s">
        <v>28494</v>
      </c>
      <c r="J200" s="1996"/>
      <c r="K200" s="1993" t="s">
        <v>15939</v>
      </c>
      <c r="L200" s="1998" t="s">
        <v>27508</v>
      </c>
      <c r="M200" s="1997"/>
      <c r="N200" s="81"/>
      <c r="O200" s="81"/>
      <c r="P200" s="81"/>
      <c r="Q200" s="81"/>
    </row>
    <row r="201" spans="1:17" ht="56.25">
      <c r="A201" s="1256">
        <v>15</v>
      </c>
      <c r="B201" s="1239" t="s">
        <v>3749</v>
      </c>
      <c r="C201" s="1239"/>
      <c r="D201" s="1239"/>
      <c r="E201" s="1239"/>
      <c r="F201" s="1239"/>
      <c r="G201" s="1240"/>
      <c r="I201" s="668" t="s">
        <v>28494</v>
      </c>
      <c r="J201" s="1996"/>
      <c r="K201" s="1993" t="s">
        <v>15939</v>
      </c>
      <c r="L201" s="1998" t="s">
        <v>27509</v>
      </c>
      <c r="M201" s="1997"/>
      <c r="N201" s="81"/>
      <c r="O201" s="81"/>
      <c r="P201" s="81"/>
      <c r="Q201" s="81"/>
    </row>
    <row r="202" spans="1:17" ht="56.25">
      <c r="A202" s="1256">
        <v>16</v>
      </c>
      <c r="B202" s="1239" t="s">
        <v>3750</v>
      </c>
      <c r="C202" s="1239"/>
      <c r="D202" s="1239"/>
      <c r="E202" s="1239"/>
      <c r="F202" s="1239"/>
      <c r="G202" s="1240"/>
      <c r="I202" s="668" t="s">
        <v>28494</v>
      </c>
      <c r="J202" s="1996"/>
      <c r="K202" s="1993" t="s">
        <v>15939</v>
      </c>
      <c r="L202" s="1998" t="s">
        <v>27510</v>
      </c>
      <c r="M202" s="1997"/>
      <c r="N202" s="81"/>
      <c r="O202" s="81"/>
      <c r="P202" s="81"/>
      <c r="Q202" s="81"/>
    </row>
    <row r="203" spans="1:17" ht="56.25">
      <c r="A203" s="1256">
        <v>17</v>
      </c>
      <c r="B203" s="1239" t="s">
        <v>3751</v>
      </c>
      <c r="C203" s="1239"/>
      <c r="D203" s="1239"/>
      <c r="E203" s="1239"/>
      <c r="F203" s="1239"/>
      <c r="G203" s="1240"/>
      <c r="I203" s="668" t="s">
        <v>28494</v>
      </c>
      <c r="J203" s="1996"/>
      <c r="K203" s="1993" t="s">
        <v>15939</v>
      </c>
      <c r="L203" s="1998" t="s">
        <v>27511</v>
      </c>
      <c r="M203" s="1997"/>
      <c r="N203" s="81"/>
      <c r="O203" s="81"/>
      <c r="P203" s="81"/>
      <c r="Q203" s="81"/>
    </row>
    <row r="204" spans="1:17" ht="45">
      <c r="A204" s="1256">
        <v>18</v>
      </c>
      <c r="B204" s="1239" t="s">
        <v>3752</v>
      </c>
      <c r="C204" s="1239"/>
      <c r="D204" s="1239"/>
      <c r="E204" s="1239"/>
      <c r="F204" s="1239"/>
      <c r="G204" s="1240"/>
      <c r="I204" s="668" t="s">
        <v>28495</v>
      </c>
      <c r="J204" s="1996"/>
      <c r="K204" s="1993" t="s">
        <v>15414</v>
      </c>
      <c r="L204" s="1993" t="s">
        <v>13657</v>
      </c>
      <c r="M204" s="1997"/>
      <c r="N204" s="81"/>
      <c r="O204" s="81"/>
      <c r="P204" s="81"/>
      <c r="Q204" s="81"/>
    </row>
    <row r="205" spans="1:17" ht="45">
      <c r="A205" s="1256">
        <v>19</v>
      </c>
      <c r="B205" s="1239" t="s">
        <v>3746</v>
      </c>
      <c r="C205" s="1239"/>
      <c r="D205" s="1239"/>
      <c r="E205" s="1239"/>
      <c r="F205" s="1239"/>
      <c r="G205" s="1240"/>
      <c r="I205" s="668" t="s">
        <v>28495</v>
      </c>
      <c r="J205" s="1996"/>
      <c r="K205" s="1993" t="s">
        <v>15939</v>
      </c>
      <c r="L205" s="1998" t="s">
        <v>27506</v>
      </c>
      <c r="M205" s="1997"/>
      <c r="N205" s="81"/>
      <c r="O205" s="81"/>
      <c r="P205" s="81"/>
      <c r="Q205" s="81"/>
    </row>
    <row r="206" spans="1:17" ht="45">
      <c r="A206" s="1256">
        <v>20</v>
      </c>
      <c r="B206" s="1239" t="s">
        <v>3747</v>
      </c>
      <c r="C206" s="1239"/>
      <c r="D206" s="1239"/>
      <c r="E206" s="1239"/>
      <c r="F206" s="1239"/>
      <c r="G206" s="1240"/>
      <c r="I206" s="668" t="s">
        <v>28495</v>
      </c>
      <c r="J206" s="1996"/>
      <c r="K206" s="1993" t="s">
        <v>15939</v>
      </c>
      <c r="L206" s="1998" t="s">
        <v>27507</v>
      </c>
      <c r="M206" s="1997"/>
      <c r="N206" s="81"/>
      <c r="O206" s="81"/>
      <c r="P206" s="81"/>
      <c r="Q206" s="81"/>
    </row>
    <row r="207" spans="1:17" ht="45">
      <c r="A207" s="1256" t="s">
        <v>160</v>
      </c>
      <c r="B207" s="1239" t="s">
        <v>3748</v>
      </c>
      <c r="C207" s="1239"/>
      <c r="D207" s="1239"/>
      <c r="E207" s="1239"/>
      <c r="F207" s="1239"/>
      <c r="G207" s="1240"/>
      <c r="I207" s="668" t="s">
        <v>28495</v>
      </c>
      <c r="J207" s="1996"/>
      <c r="K207" s="1993" t="s">
        <v>15939</v>
      </c>
      <c r="L207" s="1998" t="s">
        <v>27508</v>
      </c>
      <c r="M207" s="1997"/>
      <c r="N207" s="81"/>
      <c r="O207" s="81"/>
      <c r="P207" s="81"/>
      <c r="Q207" s="81"/>
    </row>
    <row r="208" spans="1:17" ht="45">
      <c r="A208" s="1256">
        <v>22</v>
      </c>
      <c r="B208" s="1239" t="s">
        <v>3753</v>
      </c>
      <c r="C208" s="1239"/>
      <c r="D208" s="1239"/>
      <c r="E208" s="1239"/>
      <c r="F208" s="1239"/>
      <c r="G208" s="1240"/>
      <c r="I208" s="668" t="s">
        <v>28495</v>
      </c>
      <c r="J208" s="1996"/>
      <c r="K208" s="1993" t="s">
        <v>15939</v>
      </c>
      <c r="L208" s="1998" t="s">
        <v>27509</v>
      </c>
      <c r="M208" s="1997"/>
      <c r="N208" s="81"/>
      <c r="O208" s="81"/>
      <c r="P208" s="81"/>
      <c r="Q208" s="81"/>
    </row>
    <row r="209" spans="1:17" ht="45">
      <c r="A209" s="1256">
        <v>23</v>
      </c>
      <c r="B209" s="1239" t="s">
        <v>3750</v>
      </c>
      <c r="C209" s="1239"/>
      <c r="D209" s="1239"/>
      <c r="E209" s="1239"/>
      <c r="F209" s="1239"/>
      <c r="G209" s="1240"/>
      <c r="I209" s="668" t="s">
        <v>28495</v>
      </c>
      <c r="J209" s="1996"/>
      <c r="K209" s="1993" t="s">
        <v>15939</v>
      </c>
      <c r="L209" s="1998" t="s">
        <v>27510</v>
      </c>
      <c r="M209" s="1997"/>
      <c r="N209" s="81"/>
      <c r="O209" s="81"/>
      <c r="P209" s="81"/>
      <c r="Q209" s="81"/>
    </row>
    <row r="210" spans="1:17" ht="45">
      <c r="A210" s="1256">
        <v>24</v>
      </c>
      <c r="B210" s="1239" t="s">
        <v>3751</v>
      </c>
      <c r="C210" s="1239"/>
      <c r="D210" s="1239"/>
      <c r="E210" s="1239"/>
      <c r="F210" s="1239"/>
      <c r="G210" s="1240"/>
      <c r="I210" s="668" t="s">
        <v>28495</v>
      </c>
      <c r="J210" s="1996"/>
      <c r="K210" s="1993" t="s">
        <v>15939</v>
      </c>
      <c r="L210" s="1998" t="s">
        <v>27511</v>
      </c>
      <c r="M210" s="1997"/>
      <c r="N210" s="81"/>
      <c r="O210" s="81"/>
      <c r="P210" s="81"/>
      <c r="Q210" s="81"/>
    </row>
    <row r="211" spans="1:17" ht="45">
      <c r="A211" s="1256">
        <v>25</v>
      </c>
      <c r="B211" s="1239" t="s">
        <v>3754</v>
      </c>
      <c r="C211" s="1239"/>
      <c r="D211" s="1239"/>
      <c r="E211" s="1239"/>
      <c r="F211" s="1239"/>
      <c r="G211" s="1240"/>
      <c r="I211" s="668" t="s">
        <v>28496</v>
      </c>
      <c r="J211" s="1996"/>
      <c r="K211" s="1993" t="s">
        <v>15414</v>
      </c>
      <c r="L211" s="1993" t="s">
        <v>13657</v>
      </c>
      <c r="M211" s="1997"/>
      <c r="N211" s="81"/>
      <c r="O211" s="81"/>
      <c r="P211" s="81"/>
      <c r="Q211" s="81"/>
    </row>
    <row r="212" spans="1:17" ht="45">
      <c r="A212" s="1256">
        <v>26</v>
      </c>
      <c r="B212" s="1239" t="s">
        <v>3746</v>
      </c>
      <c r="C212" s="1239"/>
      <c r="D212" s="1239"/>
      <c r="E212" s="1239"/>
      <c r="F212" s="1239"/>
      <c r="G212" s="1240"/>
      <c r="I212" s="668" t="s">
        <v>28496</v>
      </c>
      <c r="J212" s="1996"/>
      <c r="K212" s="1993" t="s">
        <v>15939</v>
      </c>
      <c r="L212" s="1998" t="s">
        <v>27506</v>
      </c>
      <c r="M212" s="1997"/>
      <c r="N212" s="81"/>
      <c r="O212" s="81"/>
      <c r="P212" s="81"/>
      <c r="Q212" s="81"/>
    </row>
    <row r="213" spans="1:17" ht="45">
      <c r="A213" s="1256">
        <v>27</v>
      </c>
      <c r="B213" s="1239" t="s">
        <v>3747</v>
      </c>
      <c r="C213" s="1239"/>
      <c r="D213" s="1239"/>
      <c r="E213" s="1239"/>
      <c r="F213" s="1239"/>
      <c r="G213" s="1240"/>
      <c r="I213" s="668" t="s">
        <v>28496</v>
      </c>
      <c r="J213" s="1996"/>
      <c r="K213" s="1993" t="s">
        <v>15939</v>
      </c>
      <c r="L213" s="1998" t="s">
        <v>27507</v>
      </c>
      <c r="M213" s="1997"/>
      <c r="N213" s="81"/>
      <c r="O213" s="81"/>
      <c r="P213" s="81"/>
      <c r="Q213" s="81"/>
    </row>
    <row r="214" spans="1:17" ht="45">
      <c r="A214" s="1256">
        <v>28</v>
      </c>
      <c r="B214" s="1239" t="s">
        <v>3748</v>
      </c>
      <c r="C214" s="1239"/>
      <c r="D214" s="1239"/>
      <c r="E214" s="1239"/>
      <c r="F214" s="1239"/>
      <c r="G214" s="1240"/>
      <c r="I214" s="668" t="s">
        <v>28496</v>
      </c>
      <c r="J214" s="1996"/>
      <c r="K214" s="1993" t="s">
        <v>15939</v>
      </c>
      <c r="L214" s="1998" t="s">
        <v>27508</v>
      </c>
      <c r="M214" s="1997"/>
      <c r="N214" s="81"/>
      <c r="O214" s="81"/>
      <c r="P214" s="81"/>
      <c r="Q214" s="81"/>
    </row>
    <row r="215" spans="1:17" ht="45">
      <c r="A215" s="1256">
        <v>29</v>
      </c>
      <c r="B215" s="1239" t="s">
        <v>3753</v>
      </c>
      <c r="C215" s="1239"/>
      <c r="D215" s="1239"/>
      <c r="E215" s="1239"/>
      <c r="F215" s="1239"/>
      <c r="G215" s="1240"/>
      <c r="I215" s="668" t="s">
        <v>28496</v>
      </c>
      <c r="J215" s="1996"/>
      <c r="K215" s="1993" t="s">
        <v>15939</v>
      </c>
      <c r="L215" s="1998" t="s">
        <v>27509</v>
      </c>
      <c r="M215" s="1997"/>
      <c r="N215" s="81"/>
      <c r="O215" s="81"/>
      <c r="P215" s="81"/>
      <c r="Q215" s="81"/>
    </row>
    <row r="216" spans="1:17" ht="45">
      <c r="A216" s="1256">
        <v>30</v>
      </c>
      <c r="B216" s="1239" t="s">
        <v>3750</v>
      </c>
      <c r="C216" s="1239"/>
      <c r="D216" s="1239"/>
      <c r="E216" s="1239"/>
      <c r="F216" s="1239"/>
      <c r="G216" s="1240"/>
      <c r="I216" s="668" t="s">
        <v>28496</v>
      </c>
      <c r="J216" s="1996"/>
      <c r="K216" s="1993" t="s">
        <v>15939</v>
      </c>
      <c r="L216" s="1998" t="s">
        <v>27510</v>
      </c>
      <c r="M216" s="1997"/>
      <c r="N216" s="81"/>
      <c r="O216" s="81"/>
      <c r="P216" s="81"/>
      <c r="Q216" s="81"/>
    </row>
    <row r="217" spans="1:17" ht="45">
      <c r="A217" s="1256">
        <v>31</v>
      </c>
      <c r="B217" s="1239" t="s">
        <v>3751</v>
      </c>
      <c r="C217" s="1239"/>
      <c r="D217" s="1239"/>
      <c r="E217" s="1239"/>
      <c r="F217" s="1239"/>
      <c r="G217" s="1240"/>
      <c r="I217" s="668" t="s">
        <v>28496</v>
      </c>
      <c r="J217" s="1996"/>
      <c r="K217" s="1993" t="s">
        <v>15939</v>
      </c>
      <c r="L217" s="1998" t="s">
        <v>27511</v>
      </c>
      <c r="M217" s="1997"/>
      <c r="N217" s="81"/>
      <c r="O217" s="81"/>
      <c r="P217" s="81"/>
      <c r="Q217" s="81"/>
    </row>
    <row r="218" spans="1:17" ht="56.25">
      <c r="A218" s="1256">
        <v>32</v>
      </c>
      <c r="B218" s="1239" t="s">
        <v>3755</v>
      </c>
      <c r="C218" s="1239"/>
      <c r="D218" s="1239"/>
      <c r="E218" s="1239"/>
      <c r="F218" s="1239"/>
      <c r="G218" s="1240"/>
      <c r="I218" s="668" t="s">
        <v>29742</v>
      </c>
      <c r="J218" s="1996"/>
      <c r="K218" s="1091"/>
      <c r="L218" s="1091"/>
      <c r="M218" s="1997"/>
      <c r="N218" s="81"/>
      <c r="O218" s="81"/>
      <c r="P218" s="81"/>
      <c r="Q218" s="81"/>
    </row>
    <row r="219" spans="1:17" ht="56.25">
      <c r="A219" s="1256">
        <v>33</v>
      </c>
      <c r="B219" s="1239" t="s">
        <v>3756</v>
      </c>
      <c r="C219" s="1239"/>
      <c r="D219" s="1239"/>
      <c r="E219" s="1239"/>
      <c r="F219" s="1239"/>
      <c r="G219" s="1240"/>
      <c r="I219" s="668" t="s">
        <v>29743</v>
      </c>
      <c r="J219" s="1996"/>
      <c r="K219" s="1091"/>
      <c r="L219" s="1091"/>
      <c r="M219" s="1997"/>
      <c r="N219" s="81"/>
      <c r="O219" s="81"/>
      <c r="P219" s="81"/>
      <c r="Q219" s="81"/>
    </row>
    <row r="220" spans="1:17" ht="56.25">
      <c r="A220" s="1256">
        <v>34</v>
      </c>
      <c r="B220" s="1239" t="s">
        <v>3757</v>
      </c>
      <c r="C220" s="1239"/>
      <c r="D220" s="1239"/>
      <c r="E220" s="1239"/>
      <c r="F220" s="1239"/>
      <c r="G220" s="1240"/>
      <c r="I220" s="668" t="s">
        <v>29744</v>
      </c>
      <c r="J220" s="1996"/>
      <c r="K220" s="1091"/>
      <c r="L220" s="1091"/>
      <c r="M220" s="1997"/>
      <c r="N220" s="81"/>
      <c r="O220" s="81"/>
      <c r="P220" s="81"/>
      <c r="Q220" s="81"/>
    </row>
    <row r="221" spans="1:17" ht="56.25">
      <c r="A221" s="1256">
        <v>35</v>
      </c>
      <c r="B221" s="1239" t="s">
        <v>2822</v>
      </c>
      <c r="C221" s="1239"/>
      <c r="D221" s="1239"/>
      <c r="E221" s="1239"/>
      <c r="F221" s="1239"/>
      <c r="G221" s="1240"/>
      <c r="I221" s="668" t="s">
        <v>29745</v>
      </c>
      <c r="J221" s="1996"/>
      <c r="K221" s="1091"/>
      <c r="L221" s="1091"/>
      <c r="M221" s="1997"/>
      <c r="N221" s="81"/>
      <c r="O221" s="81"/>
      <c r="P221" s="81"/>
      <c r="Q221" s="81"/>
    </row>
    <row r="222" spans="1:17" ht="45">
      <c r="A222" s="1256">
        <v>36</v>
      </c>
      <c r="B222" s="1239" t="s">
        <v>3758</v>
      </c>
      <c r="C222" s="1239"/>
      <c r="D222" s="1239"/>
      <c r="E222" s="1239"/>
      <c r="F222" s="1239"/>
      <c r="G222" s="1240"/>
      <c r="I222" s="668" t="s">
        <v>29746</v>
      </c>
      <c r="J222" s="1996"/>
      <c r="K222" s="1091"/>
      <c r="L222" s="1091"/>
      <c r="M222" s="1994" t="s">
        <v>15395</v>
      </c>
      <c r="N222" s="81"/>
      <c r="O222" s="81"/>
      <c r="P222" s="81"/>
      <c r="Q222" s="81"/>
    </row>
    <row r="223" spans="1:17" ht="45">
      <c r="A223" s="1256">
        <v>37</v>
      </c>
      <c r="B223" s="1239" t="s">
        <v>3759</v>
      </c>
      <c r="C223" s="1239"/>
      <c r="D223" s="1239"/>
      <c r="E223" s="1239"/>
      <c r="F223" s="1239"/>
      <c r="G223" s="1240"/>
      <c r="I223" s="668" t="s">
        <v>29746</v>
      </c>
      <c r="J223" s="1996"/>
      <c r="K223" s="1091"/>
      <c r="L223" s="1091"/>
      <c r="M223" s="1999" t="s">
        <v>15939</v>
      </c>
      <c r="N223" s="81"/>
      <c r="O223" s="81"/>
      <c r="P223" s="81"/>
      <c r="Q223" s="81"/>
    </row>
    <row r="224" spans="1:17" ht="45">
      <c r="A224" s="1256">
        <v>38</v>
      </c>
      <c r="B224" s="1239" t="s">
        <v>3760</v>
      </c>
      <c r="C224" s="1239"/>
      <c r="D224" s="1239"/>
      <c r="E224" s="1239"/>
      <c r="F224" s="1239"/>
      <c r="G224" s="1240"/>
      <c r="I224" s="668" t="s">
        <v>29746</v>
      </c>
      <c r="J224" s="1996"/>
      <c r="K224" s="1091"/>
      <c r="L224" s="1091"/>
      <c r="M224" s="1999" t="s">
        <v>27513</v>
      </c>
      <c r="N224" s="81"/>
      <c r="O224" s="81"/>
      <c r="P224" s="81"/>
      <c r="Q224" s="81"/>
    </row>
    <row r="225" spans="1:17" ht="45">
      <c r="A225" s="1256">
        <v>39</v>
      </c>
      <c r="B225" s="1239" t="s">
        <v>3741</v>
      </c>
      <c r="C225" s="1239"/>
      <c r="D225" s="1239"/>
      <c r="E225" s="1239"/>
      <c r="F225" s="1239"/>
      <c r="G225" s="1240"/>
      <c r="I225" s="668" t="s">
        <v>29746</v>
      </c>
      <c r="J225" s="1996"/>
      <c r="K225" s="1091"/>
      <c r="L225" s="1091"/>
      <c r="M225" s="1999" t="s">
        <v>27514</v>
      </c>
      <c r="N225" s="81"/>
      <c r="O225" s="81"/>
      <c r="P225" s="81"/>
      <c r="Q225" s="81"/>
    </row>
    <row r="226" spans="1:17" ht="56.25">
      <c r="A226" s="1256">
        <v>40</v>
      </c>
      <c r="B226" s="1239" t="s">
        <v>3761</v>
      </c>
      <c r="C226" s="1239"/>
      <c r="D226" s="1239"/>
      <c r="E226" s="1239"/>
      <c r="F226" s="1239"/>
      <c r="G226" s="1240"/>
      <c r="I226" s="668" t="s">
        <v>29746</v>
      </c>
      <c r="J226" s="1996"/>
      <c r="K226" s="1091"/>
      <c r="L226" s="1091"/>
      <c r="M226" s="1999" t="s">
        <v>27515</v>
      </c>
      <c r="N226" s="81"/>
      <c r="O226" s="81"/>
      <c r="P226" s="81"/>
      <c r="Q226" s="81"/>
    </row>
    <row r="227" spans="1:17" ht="45">
      <c r="A227" s="1256">
        <v>41</v>
      </c>
      <c r="B227" s="1239" t="s">
        <v>3762</v>
      </c>
      <c r="C227" s="1239"/>
      <c r="D227" s="1239"/>
      <c r="E227" s="1239"/>
      <c r="F227" s="1239"/>
      <c r="G227" s="1240"/>
      <c r="I227" s="668" t="s">
        <v>29746</v>
      </c>
      <c r="J227" s="1996"/>
      <c r="K227" s="1091"/>
      <c r="L227" s="1091"/>
      <c r="M227" s="1999" t="s">
        <v>27516</v>
      </c>
      <c r="N227" s="81"/>
      <c r="O227" s="81"/>
      <c r="P227" s="81"/>
      <c r="Q227" s="81"/>
    </row>
    <row r="228" spans="1:17" ht="45">
      <c r="A228" s="1256">
        <v>42</v>
      </c>
      <c r="B228" s="1239" t="s">
        <v>3763</v>
      </c>
      <c r="C228" s="1239"/>
      <c r="D228" s="1239"/>
      <c r="E228" s="1239"/>
      <c r="F228" s="1239"/>
      <c r="G228" s="1240"/>
      <c r="I228" s="668" t="s">
        <v>29746</v>
      </c>
      <c r="J228" s="1996"/>
      <c r="K228" s="1091"/>
      <c r="L228" s="1091"/>
      <c r="M228" s="1999" t="s">
        <v>29097</v>
      </c>
      <c r="N228" s="81"/>
      <c r="O228" s="81"/>
      <c r="P228" s="81"/>
      <c r="Q228" s="81"/>
    </row>
    <row r="229" spans="1:17" ht="45">
      <c r="A229" s="1256">
        <v>43</v>
      </c>
      <c r="B229" s="1239" t="s">
        <v>3764</v>
      </c>
      <c r="C229" s="1239"/>
      <c r="D229" s="1239"/>
      <c r="E229" s="1239"/>
      <c r="F229" s="1239"/>
      <c r="G229" s="1240"/>
      <c r="I229" s="668" t="s">
        <v>29746</v>
      </c>
      <c r="J229" s="1996"/>
      <c r="K229" s="1091"/>
      <c r="L229" s="1091"/>
      <c r="M229" s="1999" t="s">
        <v>29098</v>
      </c>
      <c r="N229" s="81"/>
      <c r="O229" s="81"/>
      <c r="P229" s="81"/>
      <c r="Q229" s="81"/>
    </row>
    <row r="230" spans="1:17" ht="45">
      <c r="A230" s="1256">
        <v>44</v>
      </c>
      <c r="B230" s="1239" t="s">
        <v>3765</v>
      </c>
      <c r="C230" s="1239"/>
      <c r="D230" s="1239"/>
      <c r="E230" s="1239"/>
      <c r="F230" s="1239"/>
      <c r="G230" s="1240"/>
      <c r="I230" s="668" t="s">
        <v>29746</v>
      </c>
      <c r="J230" s="1996"/>
      <c r="K230" s="1091"/>
      <c r="L230" s="1091"/>
      <c r="M230" s="1999" t="s">
        <v>27517</v>
      </c>
      <c r="N230" s="81"/>
      <c r="O230" s="81"/>
      <c r="P230" s="81"/>
      <c r="Q230" s="81"/>
    </row>
    <row r="231" spans="1:17" ht="45">
      <c r="A231" s="1256">
        <v>45</v>
      </c>
      <c r="B231" s="1239" t="s">
        <v>3766</v>
      </c>
      <c r="C231" s="1239"/>
      <c r="D231" s="1239"/>
      <c r="E231" s="1239"/>
      <c r="F231" s="1239"/>
      <c r="G231" s="1240"/>
      <c r="I231" s="668" t="s">
        <v>29746</v>
      </c>
      <c r="J231" s="1996"/>
      <c r="K231" s="1091"/>
      <c r="L231" s="1091"/>
      <c r="M231" s="1958"/>
      <c r="N231" s="81"/>
      <c r="O231" s="81"/>
      <c r="P231" s="81"/>
      <c r="Q231" s="81"/>
    </row>
    <row r="232" spans="1:17" ht="45">
      <c r="A232" s="1256">
        <v>46</v>
      </c>
      <c r="B232" s="1239" t="s">
        <v>3547</v>
      </c>
      <c r="C232" s="1239"/>
      <c r="D232" s="1239"/>
      <c r="E232" s="1239"/>
      <c r="F232" s="1239"/>
      <c r="G232" s="1240"/>
      <c r="I232" s="668" t="s">
        <v>29746</v>
      </c>
      <c r="J232" s="1996"/>
      <c r="K232" s="1091"/>
      <c r="L232" s="1091"/>
      <c r="M232" s="1999" t="s">
        <v>27519</v>
      </c>
      <c r="N232" s="81"/>
      <c r="O232" s="81"/>
      <c r="P232" s="81"/>
      <c r="Q232" s="81"/>
    </row>
    <row r="233" spans="1:17" ht="56.25">
      <c r="A233" s="1256">
        <v>47</v>
      </c>
      <c r="B233" s="1239" t="s">
        <v>3767</v>
      </c>
      <c r="C233" s="1239"/>
      <c r="D233" s="1239"/>
      <c r="E233" s="1239"/>
      <c r="F233" s="1239"/>
      <c r="G233" s="1240"/>
      <c r="I233" s="668" t="s">
        <v>29747</v>
      </c>
      <c r="J233" s="1996"/>
      <c r="K233" s="1091"/>
      <c r="L233" s="1091"/>
      <c r="M233" s="1997"/>
      <c r="N233" s="81"/>
      <c r="O233" s="81"/>
      <c r="P233" s="81"/>
      <c r="Q233" s="81"/>
    </row>
    <row r="234" spans="1:17" ht="45.75" thickBot="1">
      <c r="A234" s="1256">
        <v>48</v>
      </c>
      <c r="B234" s="863" t="s">
        <v>2826</v>
      </c>
      <c r="C234" s="863"/>
      <c r="D234" s="863"/>
      <c r="E234" s="863"/>
      <c r="F234" s="863"/>
      <c r="G234" s="222"/>
      <c r="I234" s="669" t="s">
        <v>29748</v>
      </c>
      <c r="J234" s="1952"/>
      <c r="K234" s="2000"/>
      <c r="L234" s="2000"/>
      <c r="M234" s="2001"/>
      <c r="N234" s="81"/>
      <c r="O234" s="81"/>
      <c r="P234" s="81"/>
      <c r="Q234" s="81"/>
    </row>
    <row r="235" spans="1:17" ht="12" thickBot="1">
      <c r="I235" s="81"/>
      <c r="J235" s="81"/>
      <c r="K235" s="81"/>
      <c r="L235" s="81"/>
      <c r="M235" s="81"/>
      <c r="N235" s="81"/>
      <c r="O235" s="81"/>
      <c r="P235" s="81"/>
      <c r="Q235" s="81"/>
    </row>
    <row r="236" spans="1:17">
      <c r="B236" s="1110" t="s">
        <v>13566</v>
      </c>
      <c r="C236" s="1111" t="s">
        <v>13562</v>
      </c>
      <c r="D236" s="1111" t="s">
        <v>13562</v>
      </c>
      <c r="E236" s="1111" t="s">
        <v>13562</v>
      </c>
      <c r="F236" s="1111" t="s">
        <v>13562</v>
      </c>
      <c r="G236" s="1112" t="s">
        <v>13562</v>
      </c>
      <c r="I236" s="81"/>
      <c r="J236" s="81"/>
      <c r="K236" s="81"/>
      <c r="L236" s="81"/>
      <c r="M236" s="81"/>
      <c r="N236" s="81"/>
      <c r="O236" s="81"/>
      <c r="P236" s="81"/>
      <c r="Q236" s="81"/>
    </row>
    <row r="237" spans="1:17" ht="12" thickBot="1">
      <c r="B237" s="1107" t="s">
        <v>28485</v>
      </c>
      <c r="C237" s="1108" t="s">
        <v>28486</v>
      </c>
      <c r="D237" s="1108" t="s">
        <v>28487</v>
      </c>
      <c r="E237" s="1108" t="s">
        <v>28488</v>
      </c>
      <c r="F237" s="1108" t="s">
        <v>28489</v>
      </c>
      <c r="G237" s="1109" t="s">
        <v>28490</v>
      </c>
      <c r="I237" s="81"/>
      <c r="J237" s="81"/>
      <c r="K237" s="81"/>
      <c r="L237" s="81"/>
      <c r="M237" s="81"/>
      <c r="N237" s="81"/>
      <c r="O237" s="81"/>
      <c r="P237" s="81"/>
      <c r="Q237" s="81"/>
    </row>
    <row r="238" spans="1:17" ht="12" thickBot="1">
      <c r="I238" s="81"/>
      <c r="J238" s="81"/>
      <c r="K238" s="81"/>
      <c r="L238" s="81"/>
      <c r="M238" s="81"/>
      <c r="N238" s="81"/>
      <c r="O238" s="81"/>
      <c r="P238" s="81"/>
      <c r="Q238" s="81"/>
    </row>
    <row r="239" spans="1:17" ht="56.25">
      <c r="A239" s="1862" t="s">
        <v>10659</v>
      </c>
      <c r="B239" s="1862"/>
      <c r="C239" s="1862"/>
      <c r="D239" s="1862"/>
      <c r="E239" s="1862"/>
      <c r="F239" s="1862"/>
      <c r="G239" s="1862"/>
      <c r="I239" s="1541" t="s">
        <v>28505</v>
      </c>
      <c r="J239" s="81"/>
      <c r="K239" s="81"/>
      <c r="L239" s="81"/>
      <c r="M239" s="81"/>
      <c r="N239" s="81"/>
      <c r="O239" s="81"/>
      <c r="P239" s="81"/>
      <c r="Q239" s="81"/>
    </row>
    <row r="240" spans="1:17" ht="57" thickBot="1">
      <c r="A240" s="1862"/>
      <c r="B240" s="1862"/>
      <c r="C240" s="1862"/>
      <c r="D240" s="1862"/>
      <c r="E240" s="1862"/>
      <c r="F240" s="1862"/>
      <c r="G240" s="1862"/>
      <c r="I240" s="1543" t="s">
        <v>28506</v>
      </c>
      <c r="J240" s="81"/>
      <c r="K240" s="81"/>
      <c r="L240" s="81"/>
      <c r="M240" s="81"/>
      <c r="N240" s="81"/>
      <c r="O240" s="81"/>
      <c r="P240" s="81"/>
      <c r="Q240" s="81"/>
    </row>
    <row r="241" spans="1:17">
      <c r="A241" s="1862"/>
      <c r="B241" s="1862"/>
      <c r="C241" s="1862"/>
      <c r="D241" s="1862"/>
      <c r="E241" s="1862"/>
      <c r="F241" s="1862"/>
      <c r="G241" s="1862"/>
      <c r="I241" s="81"/>
      <c r="J241" s="81"/>
      <c r="K241" s="81"/>
      <c r="L241" s="81"/>
      <c r="M241" s="81"/>
      <c r="N241" s="81"/>
      <c r="O241" s="81"/>
      <c r="P241" s="81"/>
      <c r="Q241" s="81"/>
    </row>
    <row r="242" spans="1:17">
      <c r="A242" s="1862"/>
      <c r="B242" s="1862"/>
      <c r="C242" s="1862"/>
      <c r="D242" s="1862"/>
      <c r="E242" s="1862"/>
      <c r="F242" s="1862"/>
      <c r="G242" s="1862"/>
      <c r="I242" s="81"/>
      <c r="J242" s="81"/>
      <c r="K242" s="81"/>
      <c r="L242" s="81"/>
      <c r="M242" s="81"/>
      <c r="N242" s="81"/>
      <c r="O242" s="81"/>
      <c r="P242" s="81"/>
      <c r="Q242" s="81"/>
    </row>
    <row r="243" spans="1:17">
      <c r="A243" s="1862"/>
      <c r="B243" s="1862"/>
      <c r="C243" s="1862"/>
      <c r="D243" s="1862"/>
      <c r="E243" s="1862"/>
      <c r="F243" s="1862"/>
      <c r="G243" s="1862"/>
      <c r="I243" s="81"/>
      <c r="J243" s="81"/>
      <c r="K243" s="81"/>
      <c r="L243" s="81"/>
      <c r="M243" s="81"/>
      <c r="N243" s="81"/>
      <c r="O243" s="81"/>
      <c r="P243" s="81"/>
      <c r="Q243" s="81"/>
    </row>
    <row r="244" spans="1:17">
      <c r="I244" s="81"/>
      <c r="J244" s="81"/>
      <c r="K244" s="81"/>
      <c r="L244" s="81"/>
      <c r="M244" s="81"/>
      <c r="N244" s="81"/>
      <c r="O244" s="81"/>
      <c r="P244" s="81"/>
      <c r="Q244" s="81"/>
    </row>
    <row r="245" spans="1:17" ht="12" thickBot="1">
      <c r="I245" s="81"/>
      <c r="O245" s="81"/>
      <c r="P245" s="81"/>
      <c r="Q245" s="81"/>
    </row>
    <row r="246" spans="1:17" ht="57" thickBot="1">
      <c r="A246" s="1746" t="s">
        <v>3768</v>
      </c>
      <c r="B246" s="1746"/>
      <c r="C246" s="1746"/>
      <c r="D246" s="1746"/>
      <c r="E246" s="1746"/>
      <c r="F246" s="1746"/>
      <c r="G246" s="1746"/>
      <c r="H246" s="1746"/>
      <c r="I246" s="81"/>
      <c r="J246" s="1077" t="s">
        <v>28507</v>
      </c>
      <c r="K246" s="1079" t="s">
        <v>28508</v>
      </c>
      <c r="L246" s="81"/>
      <c r="M246" s="81"/>
      <c r="N246" s="81"/>
      <c r="O246" s="81"/>
      <c r="P246" s="81"/>
      <c r="Q246" s="81"/>
    </row>
    <row r="247" spans="1:17" ht="12" thickBot="1">
      <c r="A247" s="254"/>
      <c r="B247" s="254"/>
      <c r="C247" s="254"/>
      <c r="D247" s="254"/>
      <c r="E247" s="254"/>
      <c r="F247" s="254"/>
      <c r="G247" s="254"/>
      <c r="H247" s="1918" t="s">
        <v>3769</v>
      </c>
      <c r="I247" s="81"/>
      <c r="J247" s="81"/>
      <c r="K247" s="81"/>
      <c r="L247" s="81"/>
      <c r="M247" s="81"/>
      <c r="N247" s="81"/>
      <c r="O247" s="81"/>
      <c r="P247" s="81"/>
      <c r="Q247" s="81"/>
    </row>
    <row r="248" spans="1:17" ht="45.75" thickBot="1">
      <c r="A248" s="1928" t="s">
        <v>10</v>
      </c>
      <c r="B248" s="1929" t="s">
        <v>11</v>
      </c>
      <c r="C248" s="1929" t="s">
        <v>643</v>
      </c>
      <c r="D248" s="1929" t="s">
        <v>644</v>
      </c>
      <c r="E248" s="1929" t="s">
        <v>645</v>
      </c>
      <c r="F248" s="1929" t="s">
        <v>646</v>
      </c>
      <c r="G248" s="1929" t="s">
        <v>647</v>
      </c>
      <c r="H248" s="1930" t="s">
        <v>0</v>
      </c>
      <c r="I248" s="81"/>
      <c r="M248" s="81"/>
      <c r="N248" s="81"/>
      <c r="O248" s="81"/>
      <c r="P248" s="81"/>
      <c r="Q248" s="81"/>
    </row>
    <row r="249" spans="1:17">
      <c r="A249" s="1936">
        <v>1</v>
      </c>
      <c r="B249" s="1919">
        <v>2</v>
      </c>
      <c r="C249" s="1919">
        <v>3</v>
      </c>
      <c r="D249" s="1919">
        <v>4</v>
      </c>
      <c r="E249" s="1919">
        <v>5</v>
      </c>
      <c r="F249" s="1919">
        <v>6</v>
      </c>
      <c r="G249" s="1919">
        <v>7</v>
      </c>
      <c r="H249" s="1937">
        <v>8</v>
      </c>
      <c r="I249" s="81"/>
      <c r="J249" s="1092"/>
      <c r="K249" s="1116" t="s">
        <v>15234</v>
      </c>
      <c r="L249" s="1115" t="s">
        <v>15377</v>
      </c>
      <c r="M249" s="81"/>
      <c r="N249" s="81"/>
      <c r="O249" s="81"/>
      <c r="P249" s="81"/>
      <c r="Q249" s="81"/>
    </row>
    <row r="250" spans="1:17" ht="56.25">
      <c r="A250" s="1936">
        <v>1</v>
      </c>
      <c r="B250" s="1932" t="s">
        <v>10537</v>
      </c>
      <c r="C250" s="1919"/>
      <c r="D250" s="1919"/>
      <c r="E250" s="1919"/>
      <c r="F250" s="1919"/>
      <c r="G250" s="1919"/>
      <c r="H250" s="1937"/>
      <c r="I250" s="81"/>
      <c r="J250" s="1089" t="s">
        <v>28519</v>
      </c>
      <c r="K250" s="1117" t="s">
        <v>28516</v>
      </c>
      <c r="L250" s="1099" t="s">
        <v>15378</v>
      </c>
      <c r="M250" s="81"/>
      <c r="N250" s="81"/>
      <c r="O250" s="81"/>
      <c r="P250" s="81"/>
      <c r="Q250" s="81"/>
    </row>
    <row r="251" spans="1:17" ht="56.25">
      <c r="A251" s="1936">
        <v>2</v>
      </c>
      <c r="B251" s="1932" t="s">
        <v>3742</v>
      </c>
      <c r="C251" s="332"/>
      <c r="D251" s="332"/>
      <c r="E251" s="332"/>
      <c r="F251" s="1919"/>
      <c r="G251" s="1919"/>
      <c r="H251" s="1937"/>
      <c r="I251" s="81"/>
      <c r="J251" s="1089" t="s">
        <v>28519</v>
      </c>
      <c r="K251" s="1117" t="s">
        <v>28516</v>
      </c>
      <c r="L251" s="1099" t="s">
        <v>15959</v>
      </c>
      <c r="M251" s="81"/>
      <c r="N251" s="81"/>
      <c r="O251" s="81"/>
      <c r="P251" s="81"/>
      <c r="Q251" s="81"/>
    </row>
    <row r="252" spans="1:17" ht="56.25">
      <c r="A252" s="1936">
        <v>3</v>
      </c>
      <c r="B252" s="1932" t="s">
        <v>3740</v>
      </c>
      <c r="C252" s="332"/>
      <c r="D252" s="332"/>
      <c r="E252" s="332"/>
      <c r="F252" s="1919"/>
      <c r="G252" s="1919"/>
      <c r="H252" s="1937"/>
      <c r="I252" s="81"/>
      <c r="J252" s="1089" t="s">
        <v>28519</v>
      </c>
      <c r="K252" s="1117" t="s">
        <v>28516</v>
      </c>
      <c r="L252" s="1099" t="s">
        <v>15960</v>
      </c>
      <c r="M252" s="81"/>
      <c r="N252" s="81"/>
      <c r="O252" s="81"/>
      <c r="P252" s="81"/>
      <c r="Q252" s="81"/>
    </row>
    <row r="253" spans="1:17" ht="56.25">
      <c r="A253" s="1936">
        <v>4</v>
      </c>
      <c r="B253" s="1932" t="s">
        <v>3741</v>
      </c>
      <c r="C253" s="332"/>
      <c r="D253" s="332"/>
      <c r="E253" s="332"/>
      <c r="F253" s="1919"/>
      <c r="G253" s="1919"/>
      <c r="H253" s="1937"/>
      <c r="I253" s="81"/>
      <c r="J253" s="1089" t="s">
        <v>28519</v>
      </c>
      <c r="K253" s="1117" t="s">
        <v>28516</v>
      </c>
      <c r="L253" s="1099" t="s">
        <v>27494</v>
      </c>
      <c r="M253" s="81"/>
      <c r="N253" s="81"/>
      <c r="O253" s="81"/>
      <c r="P253" s="81"/>
      <c r="Q253" s="81"/>
    </row>
    <row r="254" spans="1:17" ht="56.25">
      <c r="A254" s="1936">
        <v>5</v>
      </c>
      <c r="B254" s="1932" t="s">
        <v>3743</v>
      </c>
      <c r="C254" s="332"/>
      <c r="D254" s="332"/>
      <c r="E254" s="332"/>
      <c r="F254" s="1919"/>
      <c r="G254" s="1919"/>
      <c r="H254" s="1937"/>
      <c r="I254" s="81"/>
      <c r="J254" s="1089" t="s">
        <v>28519</v>
      </c>
      <c r="K254" s="1117" t="s">
        <v>28516</v>
      </c>
      <c r="L254" s="1099" t="s">
        <v>27495</v>
      </c>
      <c r="M254" s="81"/>
      <c r="N254" s="81"/>
      <c r="O254" s="81"/>
      <c r="P254" s="81"/>
      <c r="Q254" s="81"/>
    </row>
    <row r="255" spans="1:17" ht="56.25">
      <c r="A255" s="1936">
        <v>6</v>
      </c>
      <c r="B255" s="1932" t="s">
        <v>10538</v>
      </c>
      <c r="C255" s="1919"/>
      <c r="D255" s="1919"/>
      <c r="E255" s="1919"/>
      <c r="F255" s="1919"/>
      <c r="G255" s="1919"/>
      <c r="H255" s="1937"/>
      <c r="I255" s="81"/>
      <c r="J255" s="1089" t="s">
        <v>28519</v>
      </c>
      <c r="K255" s="1117" t="s">
        <v>27497</v>
      </c>
      <c r="L255" s="1099" t="s">
        <v>15378</v>
      </c>
      <c r="M255" s="81"/>
      <c r="N255" s="81"/>
      <c r="O255" s="81"/>
      <c r="P255" s="81"/>
      <c r="Q255" s="81"/>
    </row>
    <row r="256" spans="1:17" ht="56.25">
      <c r="A256" s="1936">
        <v>7</v>
      </c>
      <c r="B256" s="1932" t="s">
        <v>3742</v>
      </c>
      <c r="C256" s="1919"/>
      <c r="D256" s="1919"/>
      <c r="E256" s="1919"/>
      <c r="F256" s="1919"/>
      <c r="G256" s="1919"/>
      <c r="H256" s="1937"/>
      <c r="I256" s="81"/>
      <c r="J256" s="1089" t="s">
        <v>28519</v>
      </c>
      <c r="K256" s="1117" t="s">
        <v>27497</v>
      </c>
      <c r="L256" s="1099" t="s">
        <v>15959</v>
      </c>
      <c r="M256" s="81"/>
      <c r="N256" s="81"/>
      <c r="O256" s="81"/>
      <c r="P256" s="81"/>
      <c r="Q256" s="81"/>
    </row>
    <row r="257" spans="1:17" ht="56.25">
      <c r="A257" s="1936">
        <v>8</v>
      </c>
      <c r="B257" s="1932" t="s">
        <v>3770</v>
      </c>
      <c r="C257" s="1919"/>
      <c r="D257" s="1919"/>
      <c r="E257" s="1919"/>
      <c r="F257" s="1919"/>
      <c r="G257" s="1919"/>
      <c r="H257" s="1937"/>
      <c r="I257" s="81"/>
      <c r="J257" s="1089" t="s">
        <v>28519</v>
      </c>
      <c r="K257" s="1117" t="s">
        <v>27497</v>
      </c>
      <c r="L257" s="1099" t="s">
        <v>15960</v>
      </c>
      <c r="M257" s="81"/>
      <c r="N257" s="81"/>
      <c r="O257" s="81"/>
      <c r="P257" s="81"/>
      <c r="Q257" s="81"/>
    </row>
    <row r="258" spans="1:17" ht="56.25">
      <c r="A258" s="1936">
        <v>9</v>
      </c>
      <c r="B258" s="1932" t="s">
        <v>3741</v>
      </c>
      <c r="C258" s="1919"/>
      <c r="D258" s="1919"/>
      <c r="E258" s="1919"/>
      <c r="F258" s="1919"/>
      <c r="G258" s="1919"/>
      <c r="H258" s="1937"/>
      <c r="I258" s="81"/>
      <c r="J258" s="1089" t="s">
        <v>28519</v>
      </c>
      <c r="K258" s="1117" t="s">
        <v>27497</v>
      </c>
      <c r="L258" s="1099" t="s">
        <v>27494</v>
      </c>
      <c r="M258" s="81"/>
      <c r="N258" s="81"/>
      <c r="O258" s="81"/>
      <c r="P258" s="81"/>
      <c r="Q258" s="81"/>
    </row>
    <row r="259" spans="1:17" ht="56.25">
      <c r="A259" s="1936">
        <v>10</v>
      </c>
      <c r="B259" s="1932" t="s">
        <v>3743</v>
      </c>
      <c r="C259" s="1919"/>
      <c r="D259" s="1919"/>
      <c r="E259" s="1919"/>
      <c r="F259" s="1919"/>
      <c r="G259" s="1919"/>
      <c r="H259" s="1937"/>
      <c r="I259" s="81"/>
      <c r="J259" s="1089" t="s">
        <v>28519</v>
      </c>
      <c r="K259" s="1117" t="s">
        <v>27497</v>
      </c>
      <c r="L259" s="1099" t="s">
        <v>27495</v>
      </c>
      <c r="M259" s="81"/>
      <c r="N259" s="81"/>
      <c r="O259" s="81"/>
      <c r="P259" s="81"/>
      <c r="Q259" s="81"/>
    </row>
    <row r="260" spans="1:17" ht="57" thickBot="1">
      <c r="A260" s="1938">
        <v>11</v>
      </c>
      <c r="B260" s="1940" t="s">
        <v>3054</v>
      </c>
      <c r="C260" s="1940"/>
      <c r="D260" s="1940"/>
      <c r="E260" s="1940"/>
      <c r="F260" s="1402"/>
      <c r="G260" s="1402"/>
      <c r="H260" s="1403"/>
      <c r="I260" s="81"/>
      <c r="J260" s="1090" t="s">
        <v>28519</v>
      </c>
      <c r="K260" s="1118" t="s">
        <v>15374</v>
      </c>
      <c r="L260" s="1102"/>
      <c r="M260" s="81"/>
      <c r="N260" s="81"/>
      <c r="O260" s="81"/>
      <c r="P260" s="81"/>
      <c r="Q260" s="81"/>
    </row>
    <row r="261" spans="1:17" ht="12" thickBot="1">
      <c r="I261" s="1931"/>
      <c r="J261" s="81"/>
      <c r="K261" s="81"/>
      <c r="L261" s="81"/>
      <c r="M261" s="81"/>
      <c r="N261" s="81"/>
      <c r="O261" s="81"/>
      <c r="P261" s="81"/>
      <c r="Q261" s="81"/>
    </row>
    <row r="262" spans="1:17">
      <c r="A262" s="81"/>
      <c r="B262" s="1110" t="s">
        <v>13555</v>
      </c>
      <c r="C262" s="1111" t="s">
        <v>13554</v>
      </c>
      <c r="D262" s="1111" t="s">
        <v>13554</v>
      </c>
      <c r="E262" s="1111" t="s">
        <v>13554</v>
      </c>
      <c r="F262" s="1111" t="s">
        <v>13554</v>
      </c>
      <c r="G262" s="1111" t="s">
        <v>13554</v>
      </c>
      <c r="H262" s="1112" t="s">
        <v>13554</v>
      </c>
      <c r="I262" s="1931"/>
      <c r="J262" s="81"/>
      <c r="K262" s="81"/>
      <c r="L262" s="81"/>
      <c r="M262" s="81"/>
      <c r="N262" s="81"/>
      <c r="O262" s="81"/>
      <c r="P262" s="81"/>
      <c r="Q262" s="81"/>
    </row>
    <row r="263" spans="1:17" ht="34.5" thickBot="1">
      <c r="A263" s="81"/>
      <c r="B263" s="1124" t="s">
        <v>28515</v>
      </c>
      <c r="C263" s="1118" t="s">
        <v>28510</v>
      </c>
      <c r="D263" s="1118" t="s">
        <v>28511</v>
      </c>
      <c r="E263" s="1118" t="s">
        <v>28512</v>
      </c>
      <c r="F263" s="1118" t="s">
        <v>28513</v>
      </c>
      <c r="G263" s="1118" t="s">
        <v>28514</v>
      </c>
      <c r="H263" s="1102" t="s">
        <v>28509</v>
      </c>
      <c r="I263" s="1931"/>
      <c r="J263" s="81"/>
      <c r="K263" s="81"/>
      <c r="L263" s="81"/>
      <c r="M263" s="81"/>
      <c r="N263" s="81"/>
      <c r="O263" s="81"/>
      <c r="P263" s="81"/>
      <c r="Q263" s="81"/>
    </row>
    <row r="264" spans="1:17" ht="12" thickBot="1">
      <c r="I264" s="81"/>
      <c r="J264" s="81"/>
      <c r="K264" s="81"/>
      <c r="L264" s="81"/>
      <c r="M264" s="81"/>
      <c r="N264" s="81"/>
      <c r="O264" s="81"/>
      <c r="P264" s="81"/>
      <c r="Q264" s="81"/>
    </row>
    <row r="265" spans="1:17" ht="45.75" thickBot="1">
      <c r="A265" s="1747" t="s">
        <v>10539</v>
      </c>
      <c r="B265" s="1747"/>
      <c r="C265" s="1747"/>
      <c r="D265" s="1747"/>
      <c r="E265" s="1747"/>
      <c r="F265" s="1747"/>
      <c r="G265" s="1747"/>
      <c r="H265" s="1747"/>
      <c r="I265" s="81"/>
      <c r="J265" s="1077" t="s">
        <v>28517</v>
      </c>
      <c r="K265" s="1079" t="s">
        <v>28518</v>
      </c>
      <c r="L265" s="81"/>
      <c r="M265" s="81"/>
      <c r="N265" s="81"/>
      <c r="O265" s="81"/>
      <c r="P265" s="81"/>
      <c r="Q265" s="81"/>
    </row>
    <row r="266" spans="1:17" ht="12" thickBot="1">
      <c r="A266" s="254"/>
      <c r="B266" s="254"/>
      <c r="C266" s="254"/>
      <c r="D266" s="254"/>
      <c r="E266" s="254"/>
      <c r="F266" s="254"/>
      <c r="G266" s="254"/>
      <c r="H266" s="1918" t="s">
        <v>3771</v>
      </c>
      <c r="I266" s="81"/>
      <c r="N266" s="81"/>
      <c r="O266" s="81"/>
      <c r="P266" s="81"/>
      <c r="Q266" s="81"/>
    </row>
    <row r="267" spans="1:17" ht="45.75" thickBot="1">
      <c r="A267" s="1255" t="s">
        <v>10</v>
      </c>
      <c r="B267" s="1246" t="s">
        <v>11</v>
      </c>
      <c r="C267" s="1246" t="s">
        <v>643</v>
      </c>
      <c r="D267" s="1246" t="s">
        <v>644</v>
      </c>
      <c r="E267" s="1246" t="s">
        <v>645</v>
      </c>
      <c r="F267" s="1246" t="s">
        <v>646</v>
      </c>
      <c r="G267" s="1246" t="s">
        <v>647</v>
      </c>
      <c r="H267" s="1247" t="s">
        <v>0</v>
      </c>
      <c r="I267" s="81"/>
      <c r="J267" s="117"/>
      <c r="K267" s="117"/>
      <c r="L267" s="117"/>
      <c r="M267" s="117"/>
      <c r="N267" s="81"/>
      <c r="O267" s="81"/>
      <c r="P267" s="81"/>
      <c r="Q267" s="81"/>
    </row>
    <row r="268" spans="1:17">
      <c r="A268" s="1256">
        <v>1</v>
      </c>
      <c r="B268" s="1257">
        <v>2</v>
      </c>
      <c r="C268" s="1257">
        <v>3</v>
      </c>
      <c r="D268" s="1257">
        <v>4</v>
      </c>
      <c r="E268" s="1257">
        <v>5</v>
      </c>
      <c r="F268" s="1257">
        <v>6</v>
      </c>
      <c r="G268" s="1257">
        <v>7</v>
      </c>
      <c r="H268" s="1248">
        <v>8</v>
      </c>
      <c r="I268" s="81"/>
      <c r="J268" s="1092"/>
      <c r="K268" s="1116" t="s">
        <v>15234</v>
      </c>
      <c r="L268" s="1116" t="s">
        <v>15413</v>
      </c>
      <c r="M268" s="1115" t="s">
        <v>15417</v>
      </c>
      <c r="N268" s="81"/>
      <c r="O268" s="81"/>
      <c r="P268" s="81"/>
      <c r="Q268" s="81"/>
    </row>
    <row r="269" spans="1:17" ht="33.75">
      <c r="A269" s="1256">
        <v>1</v>
      </c>
      <c r="B269" s="1241" t="s">
        <v>652</v>
      </c>
      <c r="C269" s="1257"/>
      <c r="D269" s="1257"/>
      <c r="E269" s="1257"/>
      <c r="F269" s="1257"/>
      <c r="G269" s="1257"/>
      <c r="H269" s="1248"/>
      <c r="I269" s="81"/>
      <c r="J269" s="1089" t="s">
        <v>28520</v>
      </c>
      <c r="K269" s="1117" t="s">
        <v>28516</v>
      </c>
      <c r="L269" s="1117" t="s">
        <v>15939</v>
      </c>
      <c r="M269" s="1099" t="s">
        <v>13657</v>
      </c>
      <c r="N269" s="81"/>
      <c r="O269" s="81"/>
      <c r="P269" s="81"/>
      <c r="Q269" s="81"/>
    </row>
    <row r="270" spans="1:17" ht="33.75">
      <c r="A270" s="1256">
        <v>2</v>
      </c>
      <c r="B270" s="1241" t="s">
        <v>3072</v>
      </c>
      <c r="C270" s="1239"/>
      <c r="D270" s="1239"/>
      <c r="E270" s="1239"/>
      <c r="F270" s="1257"/>
      <c r="G270" s="1257"/>
      <c r="H270" s="1248"/>
      <c r="I270" s="81"/>
      <c r="J270" s="1089" t="s">
        <v>28520</v>
      </c>
      <c r="K270" s="1117" t="s">
        <v>28516</v>
      </c>
      <c r="L270" s="1117" t="s">
        <v>15939</v>
      </c>
      <c r="M270" s="1099" t="s">
        <v>27506</v>
      </c>
      <c r="N270" s="81"/>
      <c r="O270" s="81"/>
      <c r="P270" s="81"/>
      <c r="Q270" s="81"/>
    </row>
    <row r="271" spans="1:17" ht="33.75">
      <c r="A271" s="1256">
        <v>3</v>
      </c>
      <c r="B271" s="1241" t="s">
        <v>3073</v>
      </c>
      <c r="C271" s="1239"/>
      <c r="D271" s="1239"/>
      <c r="E271" s="1239"/>
      <c r="F271" s="1257"/>
      <c r="G271" s="1257"/>
      <c r="H271" s="1248"/>
      <c r="I271" s="81"/>
      <c r="J271" s="1089" t="s">
        <v>28520</v>
      </c>
      <c r="K271" s="1117" t="s">
        <v>28516</v>
      </c>
      <c r="L271" s="1117" t="s">
        <v>15939</v>
      </c>
      <c r="M271" s="1099" t="s">
        <v>27507</v>
      </c>
      <c r="N271" s="81"/>
      <c r="O271" s="81"/>
      <c r="P271" s="81"/>
      <c r="Q271" s="81"/>
    </row>
    <row r="272" spans="1:17" ht="33.75">
      <c r="A272" s="1256">
        <v>4</v>
      </c>
      <c r="B272" s="1241" t="s">
        <v>3074</v>
      </c>
      <c r="C272" s="1239"/>
      <c r="D272" s="1239"/>
      <c r="E272" s="1239"/>
      <c r="F272" s="1257"/>
      <c r="G272" s="1257"/>
      <c r="H272" s="1248"/>
      <c r="I272" s="81"/>
      <c r="J272" s="1089" t="s">
        <v>28520</v>
      </c>
      <c r="K272" s="1117" t="s">
        <v>28516</v>
      </c>
      <c r="L272" s="1117" t="s">
        <v>15939</v>
      </c>
      <c r="M272" s="1099" t="s">
        <v>27508</v>
      </c>
      <c r="N272" s="81"/>
      <c r="O272" s="81"/>
      <c r="P272" s="81"/>
      <c r="Q272" s="81"/>
    </row>
    <row r="273" spans="1:16384" ht="33.75">
      <c r="A273" s="1256">
        <v>5</v>
      </c>
      <c r="B273" s="1241" t="s">
        <v>3069</v>
      </c>
      <c r="C273" s="1239"/>
      <c r="D273" s="1239"/>
      <c r="E273" s="1239"/>
      <c r="F273" s="1257"/>
      <c r="G273" s="1257"/>
      <c r="H273" s="1248"/>
      <c r="I273" s="81"/>
      <c r="J273" s="1089" t="s">
        <v>28520</v>
      </c>
      <c r="K273" s="1117" t="s">
        <v>28516</v>
      </c>
      <c r="L273" s="1117" t="s">
        <v>15939</v>
      </c>
      <c r="M273" s="1099" t="s">
        <v>27509</v>
      </c>
      <c r="N273" s="81"/>
      <c r="O273" s="81"/>
      <c r="P273" s="81"/>
      <c r="Q273" s="81"/>
    </row>
    <row r="274" spans="1:16384" ht="33.75">
      <c r="A274" s="1256">
        <v>6</v>
      </c>
      <c r="B274" s="1241" t="s">
        <v>3070</v>
      </c>
      <c r="C274" s="1257"/>
      <c r="D274" s="1257"/>
      <c r="E274" s="1257"/>
      <c r="F274" s="1257"/>
      <c r="G274" s="1257"/>
      <c r="H274" s="1248"/>
      <c r="I274" s="81"/>
      <c r="J274" s="1089" t="s">
        <v>28520</v>
      </c>
      <c r="K274" s="1117" t="s">
        <v>28516</v>
      </c>
      <c r="L274" s="1117" t="s">
        <v>15939</v>
      </c>
      <c r="M274" s="1099" t="s">
        <v>27510</v>
      </c>
      <c r="N274" s="81"/>
      <c r="O274" s="81"/>
      <c r="P274" s="81"/>
      <c r="Q274" s="81"/>
    </row>
    <row r="275" spans="1:16384" ht="33.75">
      <c r="A275" s="1256">
        <v>7</v>
      </c>
      <c r="B275" s="1241" t="s">
        <v>3071</v>
      </c>
      <c r="C275" s="1257"/>
      <c r="D275" s="1257"/>
      <c r="E275" s="1257"/>
      <c r="F275" s="1257"/>
      <c r="G275" s="1257"/>
      <c r="H275" s="1248"/>
      <c r="I275" s="81"/>
      <c r="J275" s="1089" t="s">
        <v>28520</v>
      </c>
      <c r="K275" s="1117" t="s">
        <v>28516</v>
      </c>
      <c r="L275" s="1117" t="s">
        <v>15939</v>
      </c>
      <c r="M275" s="1099" t="s">
        <v>27511</v>
      </c>
      <c r="N275" s="81"/>
      <c r="O275" s="81"/>
      <c r="P275" s="81"/>
      <c r="Q275" s="81"/>
    </row>
    <row r="276" spans="1:16384" ht="33.75">
      <c r="A276" s="1256">
        <v>8</v>
      </c>
      <c r="B276" s="1241" t="s">
        <v>653</v>
      </c>
      <c r="C276" s="1257"/>
      <c r="D276" s="1257"/>
      <c r="E276" s="1257"/>
      <c r="F276" s="1257"/>
      <c r="G276" s="1257"/>
      <c r="H276" s="1248"/>
      <c r="I276" s="81"/>
      <c r="J276" s="1089" t="s">
        <v>28520</v>
      </c>
      <c r="K276" s="1117" t="s">
        <v>27497</v>
      </c>
      <c r="L276" s="1117" t="s">
        <v>15939</v>
      </c>
      <c r="M276" s="1099" t="s">
        <v>13657</v>
      </c>
      <c r="N276" s="81"/>
      <c r="O276" s="81"/>
      <c r="P276" s="81"/>
      <c r="Q276" s="81"/>
    </row>
    <row r="277" spans="1:16384" ht="33.75">
      <c r="A277" s="1256">
        <v>9</v>
      </c>
      <c r="B277" s="1241" t="s">
        <v>3072</v>
      </c>
      <c r="C277" s="1257"/>
      <c r="D277" s="1257"/>
      <c r="E277" s="1257"/>
      <c r="F277" s="1257"/>
      <c r="G277" s="1257"/>
      <c r="H277" s="1248"/>
      <c r="I277" s="81"/>
      <c r="J277" s="1089" t="s">
        <v>28520</v>
      </c>
      <c r="K277" s="1117" t="s">
        <v>27497</v>
      </c>
      <c r="L277" s="1117" t="s">
        <v>15939</v>
      </c>
      <c r="M277" s="1099" t="s">
        <v>27506</v>
      </c>
      <c r="N277" s="81"/>
      <c r="O277" s="81"/>
      <c r="P277" s="81"/>
      <c r="Q277" s="81"/>
    </row>
    <row r="278" spans="1:16384" ht="33.75">
      <c r="A278" s="1256">
        <v>10</v>
      </c>
      <c r="B278" s="1241" t="s">
        <v>3073</v>
      </c>
      <c r="C278" s="1257"/>
      <c r="D278" s="1257"/>
      <c r="E278" s="1257"/>
      <c r="F278" s="1257"/>
      <c r="G278" s="1257"/>
      <c r="H278" s="1248"/>
      <c r="I278" s="81"/>
      <c r="J278" s="1089" t="s">
        <v>28520</v>
      </c>
      <c r="K278" s="1117" t="s">
        <v>27497</v>
      </c>
      <c r="L278" s="1117" t="s">
        <v>15939</v>
      </c>
      <c r="M278" s="1099" t="s">
        <v>27507</v>
      </c>
      <c r="N278" s="81"/>
      <c r="O278" s="81"/>
      <c r="P278" s="81"/>
      <c r="Q278" s="81"/>
    </row>
    <row r="279" spans="1:16384" ht="33.75">
      <c r="A279" s="1256">
        <v>11</v>
      </c>
      <c r="B279" s="1241" t="s">
        <v>3074</v>
      </c>
      <c r="C279" s="1257"/>
      <c r="D279" s="1257"/>
      <c r="E279" s="1257"/>
      <c r="F279" s="1257"/>
      <c r="G279" s="1257"/>
      <c r="H279" s="1248"/>
      <c r="I279" s="81"/>
      <c r="J279" s="1089" t="s">
        <v>28520</v>
      </c>
      <c r="K279" s="1117" t="s">
        <v>27497</v>
      </c>
      <c r="L279" s="1117" t="s">
        <v>15939</v>
      </c>
      <c r="M279" s="1099" t="s">
        <v>27508</v>
      </c>
      <c r="N279" s="81"/>
      <c r="O279" s="81"/>
      <c r="P279" s="81"/>
      <c r="Q279" s="81"/>
    </row>
    <row r="280" spans="1:16384" ht="33.75">
      <c r="A280" s="1256">
        <v>12</v>
      </c>
      <c r="B280" s="1241" t="s">
        <v>3069</v>
      </c>
      <c r="C280" s="1257"/>
      <c r="D280" s="1257"/>
      <c r="E280" s="1257"/>
      <c r="F280" s="1257"/>
      <c r="G280" s="1257"/>
      <c r="H280" s="1248"/>
      <c r="I280" s="81"/>
      <c r="J280" s="1089" t="s">
        <v>28520</v>
      </c>
      <c r="K280" s="1117" t="s">
        <v>27497</v>
      </c>
      <c r="L280" s="1117" t="s">
        <v>15939</v>
      </c>
      <c r="M280" s="1099" t="s">
        <v>27509</v>
      </c>
      <c r="N280" s="81"/>
      <c r="O280" s="81"/>
      <c r="P280" s="81"/>
      <c r="Q280" s="81"/>
    </row>
    <row r="281" spans="1:16384" ht="33.75">
      <c r="A281" s="1256">
        <v>13</v>
      </c>
      <c r="B281" s="1241" t="s">
        <v>3070</v>
      </c>
      <c r="C281" s="1257"/>
      <c r="D281" s="1257"/>
      <c r="E281" s="1257"/>
      <c r="F281" s="1257"/>
      <c r="G281" s="1257"/>
      <c r="H281" s="1248"/>
      <c r="I281" s="81"/>
      <c r="J281" s="1089" t="s">
        <v>28520</v>
      </c>
      <c r="K281" s="1117" t="s">
        <v>27497</v>
      </c>
      <c r="L281" s="1117" t="s">
        <v>15939</v>
      </c>
      <c r="M281" s="1099" t="s">
        <v>27510</v>
      </c>
      <c r="N281" s="81"/>
      <c r="O281" s="81"/>
      <c r="P281" s="81"/>
      <c r="Q281" s="81"/>
    </row>
    <row r="282" spans="1:16384" ht="33.75">
      <c r="A282" s="1256">
        <v>14</v>
      </c>
      <c r="B282" s="1241" t="s">
        <v>3071</v>
      </c>
      <c r="C282" s="1257"/>
      <c r="D282" s="1257"/>
      <c r="E282" s="1257"/>
      <c r="F282" s="1257"/>
      <c r="G282" s="1257"/>
      <c r="H282" s="1248"/>
      <c r="I282" s="81"/>
      <c r="J282" s="1089" t="s">
        <v>28520</v>
      </c>
      <c r="K282" s="1117" t="s">
        <v>27497</v>
      </c>
      <c r="L282" s="1117" t="s">
        <v>15939</v>
      </c>
      <c r="M282" s="1099" t="s">
        <v>27511</v>
      </c>
      <c r="N282" s="81"/>
      <c r="O282" s="81"/>
      <c r="P282" s="81"/>
      <c r="Q282" s="81"/>
    </row>
    <row r="283" spans="1:16384" ht="34.5" thickBot="1">
      <c r="A283" s="862">
        <v>15</v>
      </c>
      <c r="B283" s="251" t="s">
        <v>3054</v>
      </c>
      <c r="C283" s="863"/>
      <c r="D283" s="863"/>
      <c r="E283" s="863"/>
      <c r="F283" s="248"/>
      <c r="G283" s="248"/>
      <c r="H283" s="279"/>
      <c r="I283" s="81"/>
      <c r="J283" s="1090" t="s">
        <v>28520</v>
      </c>
      <c r="K283" s="1108" t="s">
        <v>15374</v>
      </c>
      <c r="L283" s="662" t="s">
        <v>15414</v>
      </c>
      <c r="M283" s="1102"/>
      <c r="N283" s="81"/>
      <c r="O283" s="81"/>
      <c r="P283" s="81"/>
      <c r="Q283" s="81"/>
    </row>
    <row r="284" spans="1:16384" ht="12" thickBot="1">
      <c r="A284" s="249"/>
      <c r="B284" s="337"/>
      <c r="C284" s="336"/>
      <c r="D284" s="336"/>
      <c r="E284" s="336"/>
      <c r="F284" s="249"/>
      <c r="G284" s="249"/>
      <c r="H284" s="249"/>
      <c r="I284" s="81"/>
      <c r="J284" s="117"/>
      <c r="K284" s="117"/>
      <c r="L284" s="117"/>
      <c r="M284" s="117"/>
      <c r="N284" s="81"/>
      <c r="O284" s="81"/>
      <c r="P284" s="81"/>
      <c r="Q284" s="81"/>
    </row>
    <row r="285" spans="1:16384">
      <c r="A285" s="249"/>
      <c r="B285" s="1110" t="s">
        <v>13555</v>
      </c>
      <c r="C285" s="1111" t="s">
        <v>13554</v>
      </c>
      <c r="D285" s="1111" t="s">
        <v>13554</v>
      </c>
      <c r="E285" s="1111" t="s">
        <v>13554</v>
      </c>
      <c r="F285" s="1111" t="s">
        <v>13554</v>
      </c>
      <c r="G285" s="1111" t="s">
        <v>13554</v>
      </c>
      <c r="H285" s="1112" t="s">
        <v>13554</v>
      </c>
      <c r="I285" s="81"/>
      <c r="J285" s="117"/>
      <c r="K285" s="81"/>
      <c r="L285" s="81"/>
      <c r="M285" s="81"/>
      <c r="N285" s="81"/>
      <c r="O285" s="81"/>
      <c r="P285" s="81"/>
      <c r="Q285" s="81"/>
    </row>
    <row r="286" spans="1:16384" ht="34.5" thickBot="1">
      <c r="B286" s="1124" t="s">
        <v>28515</v>
      </c>
      <c r="C286" s="1118" t="s">
        <v>28510</v>
      </c>
      <c r="D286" s="1118" t="s">
        <v>28511</v>
      </c>
      <c r="E286" s="1118" t="s">
        <v>28512</v>
      </c>
      <c r="F286" s="1118" t="s">
        <v>28513</v>
      </c>
      <c r="G286" s="1118" t="s">
        <v>28514</v>
      </c>
      <c r="H286" s="1102" t="s">
        <v>28509</v>
      </c>
      <c r="I286" s="81"/>
      <c r="J286" s="81"/>
      <c r="K286" s="81"/>
      <c r="L286" s="81"/>
      <c r="M286" s="81"/>
      <c r="N286" s="81"/>
      <c r="O286" s="81"/>
      <c r="P286" s="81"/>
      <c r="Q286" s="81"/>
    </row>
    <row r="287" spans="1:16384" ht="12" thickBot="1">
      <c r="I287" s="81"/>
      <c r="N287" s="81"/>
      <c r="O287" s="81"/>
      <c r="P287" s="81"/>
      <c r="Q287" s="81"/>
    </row>
    <row r="288" spans="1:16384" ht="45.75" thickBot="1">
      <c r="A288" s="1746" t="s">
        <v>10660</v>
      </c>
      <c r="B288" s="1746"/>
      <c r="C288" s="1746"/>
      <c r="D288" s="1746"/>
      <c r="E288" s="1746"/>
      <c r="F288" s="1746"/>
      <c r="G288" s="1746"/>
      <c r="H288" s="1746"/>
      <c r="I288" s="81"/>
      <c r="J288" s="1077" t="s">
        <v>28522</v>
      </c>
      <c r="K288" s="1079" t="s">
        <v>28523</v>
      </c>
      <c r="L288" s="81"/>
      <c r="M288" s="81"/>
      <c r="N288" s="81"/>
      <c r="O288" s="81"/>
      <c r="P288" s="81"/>
      <c r="Q288" s="81"/>
      <c r="R288" s="81"/>
      <c r="S288" s="81"/>
      <c r="T288" s="81"/>
      <c r="U288" s="81"/>
      <c r="V288" s="81"/>
      <c r="W288" s="81"/>
      <c r="X288" s="81"/>
      <c r="Y288" s="81"/>
      <c r="Z288" s="81"/>
      <c r="AA288" s="81"/>
      <c r="AB288" s="81"/>
      <c r="AC288" s="81"/>
      <c r="AD288" s="81"/>
      <c r="AE288" s="81"/>
      <c r="AF288" s="81"/>
      <c r="AG288" s="81"/>
      <c r="AH288" s="81"/>
      <c r="AI288" s="81"/>
      <c r="AJ288" s="81"/>
      <c r="AK288" s="81"/>
      <c r="AL288" s="81"/>
      <c r="AM288" s="81"/>
      <c r="AN288" s="81"/>
      <c r="AO288" s="81"/>
      <c r="AP288" s="81"/>
      <c r="AQ288" s="81"/>
      <c r="AR288" s="81"/>
      <c r="AS288" s="81"/>
      <c r="AT288" s="81"/>
      <c r="AU288" s="81"/>
      <c r="AV288" s="81"/>
      <c r="AW288" s="81"/>
      <c r="AX288" s="81"/>
      <c r="AY288" s="81"/>
      <c r="AZ288" s="81"/>
      <c r="BA288" s="81"/>
      <c r="BB288" s="81"/>
      <c r="BC288" s="81"/>
      <c r="BD288" s="81"/>
      <c r="BE288" s="81"/>
      <c r="BF288" s="81"/>
      <c r="BG288" s="81"/>
      <c r="BH288" s="81"/>
      <c r="BI288" s="81"/>
      <c r="BJ288" s="81"/>
      <c r="BK288" s="81"/>
      <c r="BL288" s="81"/>
      <c r="BM288" s="81"/>
      <c r="BN288" s="81"/>
      <c r="BO288" s="81"/>
      <c r="BP288" s="81"/>
      <c r="BQ288" s="81"/>
      <c r="BR288" s="81"/>
      <c r="BS288" s="81"/>
      <c r="BT288" s="81"/>
      <c r="BU288" s="81"/>
      <c r="BV288" s="81"/>
      <c r="BW288" s="81"/>
      <c r="BX288" s="81"/>
      <c r="BY288" s="81"/>
      <c r="BZ288" s="81"/>
      <c r="CA288" s="81"/>
      <c r="CB288" s="81"/>
      <c r="CC288" s="81"/>
      <c r="CD288" s="81"/>
      <c r="CE288" s="81"/>
      <c r="CF288" s="81"/>
      <c r="CG288" s="81"/>
      <c r="CH288" s="81"/>
      <c r="CI288" s="81"/>
      <c r="CJ288" s="81"/>
      <c r="CK288" s="81"/>
      <c r="CL288" s="81"/>
      <c r="CM288" s="81"/>
      <c r="CN288" s="81"/>
      <c r="CO288" s="81"/>
      <c r="CP288" s="81"/>
      <c r="CQ288" s="81"/>
      <c r="CR288" s="81"/>
      <c r="CS288" s="81"/>
      <c r="CT288" s="81"/>
      <c r="CU288" s="81"/>
      <c r="CV288" s="81"/>
      <c r="CW288" s="81"/>
      <c r="CX288" s="81"/>
      <c r="CY288" s="81"/>
      <c r="CZ288" s="81"/>
      <c r="DA288" s="81"/>
      <c r="DB288" s="81"/>
      <c r="DC288" s="81"/>
      <c r="DD288" s="81"/>
      <c r="DE288" s="81"/>
      <c r="DF288" s="81"/>
      <c r="DG288" s="81"/>
      <c r="DH288" s="81"/>
      <c r="DI288" s="81"/>
      <c r="DJ288" s="81"/>
      <c r="DK288" s="81"/>
      <c r="DL288" s="81"/>
      <c r="DM288" s="81"/>
      <c r="DN288" s="81"/>
      <c r="DO288" s="81"/>
      <c r="DP288" s="81"/>
      <c r="DQ288" s="81"/>
      <c r="DR288" s="81"/>
      <c r="DS288" s="81"/>
      <c r="DT288" s="81"/>
      <c r="DU288" s="81"/>
      <c r="DV288" s="81"/>
      <c r="DW288" s="81"/>
      <c r="DX288" s="81"/>
      <c r="DY288" s="81"/>
      <c r="DZ288" s="81"/>
      <c r="EA288" s="81"/>
      <c r="EB288" s="81"/>
      <c r="EC288" s="81"/>
      <c r="ED288" s="81"/>
      <c r="EE288" s="81"/>
      <c r="EF288" s="81"/>
      <c r="EG288" s="81"/>
      <c r="EH288" s="81"/>
      <c r="EI288" s="81"/>
      <c r="EJ288" s="81"/>
      <c r="EK288" s="81"/>
      <c r="EL288" s="81"/>
      <c r="EM288" s="81"/>
      <c r="EN288" s="81"/>
      <c r="EO288" s="81"/>
      <c r="EP288" s="81"/>
      <c r="EQ288" s="81"/>
      <c r="ER288" s="81"/>
      <c r="ES288" s="81"/>
      <c r="ET288" s="81"/>
      <c r="EU288" s="81"/>
      <c r="EV288" s="81"/>
      <c r="EW288" s="81"/>
      <c r="EX288" s="81"/>
      <c r="EY288" s="81"/>
      <c r="EZ288" s="81"/>
      <c r="FA288" s="81"/>
      <c r="FB288" s="81"/>
      <c r="FC288" s="81"/>
      <c r="FD288" s="81"/>
      <c r="FE288" s="81"/>
      <c r="FF288" s="81"/>
      <c r="FG288" s="81"/>
      <c r="FH288" s="81"/>
      <c r="FI288" s="81"/>
      <c r="FJ288" s="81"/>
      <c r="FK288" s="81"/>
      <c r="FL288" s="81"/>
      <c r="FM288" s="81"/>
      <c r="FN288" s="81"/>
      <c r="FO288" s="81"/>
      <c r="FP288" s="81"/>
      <c r="FQ288" s="81"/>
      <c r="FR288" s="81"/>
      <c r="FS288" s="81"/>
      <c r="FT288" s="81"/>
      <c r="FU288" s="81"/>
      <c r="FV288" s="81"/>
      <c r="FW288" s="81"/>
      <c r="FX288" s="81"/>
      <c r="FY288" s="81"/>
      <c r="FZ288" s="81"/>
      <c r="GA288" s="81"/>
      <c r="GB288" s="81"/>
      <c r="GC288" s="81"/>
      <c r="GD288" s="81"/>
      <c r="GE288" s="81"/>
      <c r="GF288" s="81"/>
      <c r="GG288" s="81"/>
      <c r="GH288" s="81"/>
      <c r="GI288" s="81"/>
      <c r="GJ288" s="81"/>
      <c r="GK288" s="81"/>
      <c r="GL288" s="81"/>
      <c r="GM288" s="81"/>
      <c r="GN288" s="81"/>
      <c r="GO288" s="81"/>
      <c r="GP288" s="81"/>
      <c r="GQ288" s="81"/>
      <c r="GR288" s="81"/>
      <c r="GS288" s="81"/>
      <c r="GT288" s="81"/>
      <c r="GU288" s="81"/>
      <c r="GV288" s="81"/>
      <c r="GW288" s="81"/>
      <c r="GX288" s="81"/>
      <c r="GY288" s="81"/>
      <c r="GZ288" s="81"/>
      <c r="HA288" s="81"/>
      <c r="HB288" s="81"/>
      <c r="HC288" s="81"/>
      <c r="HD288" s="81"/>
      <c r="HE288" s="81"/>
      <c r="HF288" s="81"/>
      <c r="HG288" s="81"/>
      <c r="HH288" s="81"/>
      <c r="HI288" s="81"/>
      <c r="HJ288" s="81"/>
      <c r="HK288" s="81"/>
      <c r="HL288" s="81"/>
      <c r="HM288" s="81"/>
      <c r="HN288" s="81"/>
      <c r="HO288" s="81"/>
      <c r="HP288" s="81"/>
      <c r="HQ288" s="81"/>
      <c r="HR288" s="81"/>
      <c r="HS288" s="81"/>
      <c r="HT288" s="81"/>
      <c r="HU288" s="81"/>
      <c r="HV288" s="81"/>
      <c r="HW288" s="81"/>
      <c r="HX288" s="81"/>
      <c r="HY288" s="81"/>
      <c r="HZ288" s="81"/>
      <c r="IA288" s="81"/>
      <c r="IB288" s="81"/>
      <c r="IC288" s="81"/>
      <c r="ID288" s="81"/>
      <c r="IE288" s="81"/>
      <c r="IF288" s="81"/>
      <c r="IG288" s="81"/>
      <c r="IH288" s="81"/>
      <c r="II288" s="81"/>
      <c r="IJ288" s="81"/>
      <c r="IK288" s="81"/>
      <c r="IL288" s="81"/>
      <c r="IM288" s="81"/>
      <c r="IN288" s="81"/>
      <c r="IO288" s="81"/>
      <c r="IP288" s="81"/>
      <c r="IQ288" s="81"/>
      <c r="IR288" s="81"/>
      <c r="IS288" s="81"/>
      <c r="IT288" s="81"/>
      <c r="IU288" s="81"/>
      <c r="IV288" s="81"/>
      <c r="IW288" s="81"/>
      <c r="IX288" s="81"/>
      <c r="IY288" s="81"/>
      <c r="IZ288" s="81"/>
      <c r="JA288" s="81"/>
      <c r="JB288" s="81"/>
      <c r="JC288" s="81"/>
      <c r="JD288" s="81"/>
      <c r="JE288" s="81"/>
      <c r="JF288" s="81"/>
      <c r="JG288" s="81"/>
      <c r="JH288" s="81"/>
      <c r="JI288" s="81"/>
      <c r="JJ288" s="81"/>
      <c r="JK288" s="81"/>
      <c r="JL288" s="81"/>
      <c r="JM288" s="81"/>
      <c r="JN288" s="81"/>
      <c r="JO288" s="81"/>
      <c r="JP288" s="81"/>
      <c r="JQ288" s="81"/>
      <c r="JR288" s="81"/>
      <c r="JS288" s="81"/>
      <c r="JT288" s="81"/>
      <c r="JU288" s="81"/>
      <c r="JV288" s="81"/>
      <c r="JW288" s="81"/>
      <c r="JX288" s="81"/>
      <c r="JY288" s="81"/>
      <c r="JZ288" s="81"/>
      <c r="KA288" s="81"/>
      <c r="KB288" s="81"/>
      <c r="KC288" s="81"/>
      <c r="KD288" s="81"/>
      <c r="KE288" s="81"/>
      <c r="KF288" s="81"/>
      <c r="KG288" s="81"/>
      <c r="KH288" s="81"/>
      <c r="KI288" s="81"/>
      <c r="KJ288" s="81"/>
      <c r="KK288" s="81"/>
      <c r="KL288" s="81"/>
      <c r="KM288" s="81"/>
      <c r="KN288" s="81"/>
      <c r="KO288" s="81"/>
      <c r="KP288" s="81"/>
      <c r="KQ288" s="81"/>
      <c r="KR288" s="81"/>
      <c r="KS288" s="81"/>
      <c r="KT288" s="81"/>
      <c r="KU288" s="81"/>
      <c r="KV288" s="81"/>
      <c r="KW288" s="81"/>
      <c r="KX288" s="81"/>
      <c r="KY288" s="81"/>
      <c r="KZ288" s="81"/>
      <c r="LA288" s="81"/>
      <c r="LB288" s="81"/>
      <c r="LC288" s="81"/>
      <c r="LD288" s="81"/>
      <c r="LE288" s="81"/>
      <c r="LF288" s="81"/>
      <c r="LG288" s="81"/>
      <c r="LH288" s="81"/>
      <c r="LI288" s="81"/>
      <c r="LJ288" s="81"/>
      <c r="LK288" s="81"/>
      <c r="LL288" s="81"/>
      <c r="LM288" s="81"/>
      <c r="LN288" s="81"/>
      <c r="LO288" s="81"/>
      <c r="LP288" s="81"/>
      <c r="LQ288" s="81"/>
      <c r="LR288" s="81"/>
      <c r="LS288" s="81"/>
      <c r="LT288" s="81"/>
      <c r="LU288" s="81"/>
      <c r="LV288" s="81"/>
      <c r="LW288" s="81"/>
      <c r="LX288" s="81"/>
      <c r="LY288" s="81"/>
      <c r="LZ288" s="81"/>
      <c r="MA288" s="81"/>
      <c r="MB288" s="81"/>
      <c r="MC288" s="81"/>
      <c r="MD288" s="81"/>
      <c r="ME288" s="81"/>
      <c r="MF288" s="81"/>
      <c r="MG288" s="81"/>
      <c r="MH288" s="81"/>
      <c r="MI288" s="81"/>
      <c r="MJ288" s="81"/>
      <c r="MK288" s="81"/>
      <c r="ML288" s="81"/>
      <c r="MM288" s="81"/>
      <c r="MN288" s="81"/>
      <c r="MO288" s="81"/>
      <c r="MP288" s="81"/>
      <c r="MQ288" s="81"/>
      <c r="MR288" s="81"/>
      <c r="MS288" s="81"/>
      <c r="MT288" s="81"/>
      <c r="MU288" s="81"/>
      <c r="MV288" s="81"/>
      <c r="MW288" s="81"/>
      <c r="MX288" s="81"/>
      <c r="MY288" s="81"/>
      <c r="MZ288" s="81"/>
      <c r="NA288" s="81"/>
      <c r="NB288" s="81"/>
      <c r="NC288" s="81"/>
      <c r="ND288" s="81"/>
      <c r="NE288" s="81"/>
      <c r="NF288" s="81"/>
      <c r="NG288" s="81"/>
      <c r="NH288" s="81"/>
      <c r="NI288" s="81"/>
      <c r="NJ288" s="81"/>
      <c r="NK288" s="81"/>
      <c r="NL288" s="81"/>
      <c r="NM288" s="81"/>
      <c r="NN288" s="81"/>
      <c r="NO288" s="81"/>
      <c r="NP288" s="81"/>
      <c r="NQ288" s="81"/>
      <c r="NR288" s="81"/>
      <c r="NS288" s="81"/>
      <c r="NT288" s="81"/>
      <c r="NU288" s="81"/>
      <c r="NV288" s="81"/>
      <c r="NW288" s="81"/>
      <c r="NX288" s="81"/>
      <c r="NY288" s="81"/>
      <c r="NZ288" s="81"/>
      <c r="OA288" s="81"/>
      <c r="OB288" s="81"/>
      <c r="OC288" s="81"/>
      <c r="OD288" s="81"/>
      <c r="OE288" s="81"/>
      <c r="OF288" s="81"/>
      <c r="OG288" s="81"/>
      <c r="OH288" s="81"/>
      <c r="OI288" s="81"/>
      <c r="OJ288" s="81"/>
      <c r="OK288" s="81"/>
      <c r="OL288" s="81"/>
      <c r="OM288" s="81"/>
      <c r="ON288" s="81"/>
      <c r="OO288" s="81"/>
      <c r="OP288" s="81"/>
      <c r="OQ288" s="81"/>
      <c r="OR288" s="81"/>
      <c r="OS288" s="81"/>
      <c r="OT288" s="81"/>
      <c r="OU288" s="81"/>
      <c r="OV288" s="81"/>
      <c r="OW288" s="81"/>
      <c r="OX288" s="81"/>
      <c r="OY288" s="81"/>
      <c r="OZ288" s="81"/>
      <c r="PA288" s="81"/>
      <c r="PB288" s="81"/>
      <c r="PC288" s="81"/>
      <c r="PD288" s="81"/>
      <c r="PE288" s="81"/>
      <c r="PF288" s="81"/>
      <c r="PG288" s="81"/>
      <c r="PH288" s="81"/>
      <c r="PI288" s="81"/>
      <c r="PJ288" s="81"/>
      <c r="PK288" s="81"/>
      <c r="PL288" s="81"/>
      <c r="PM288" s="81"/>
      <c r="PN288" s="81"/>
      <c r="PO288" s="81"/>
      <c r="PP288" s="81"/>
      <c r="PQ288" s="81"/>
      <c r="PR288" s="81"/>
      <c r="PS288" s="81"/>
      <c r="PT288" s="81"/>
      <c r="PU288" s="81"/>
      <c r="PV288" s="81"/>
      <c r="PW288" s="81"/>
      <c r="PX288" s="81"/>
      <c r="PY288" s="81"/>
      <c r="PZ288" s="81"/>
      <c r="QA288" s="81"/>
      <c r="QB288" s="81"/>
      <c r="QC288" s="81"/>
      <c r="QD288" s="81"/>
      <c r="QE288" s="81"/>
      <c r="QF288" s="81"/>
      <c r="QG288" s="81"/>
      <c r="QH288" s="81"/>
      <c r="QI288" s="81"/>
      <c r="QJ288" s="81"/>
      <c r="QK288" s="81"/>
      <c r="QL288" s="81"/>
      <c r="QM288" s="81"/>
      <c r="QN288" s="81"/>
      <c r="QO288" s="81"/>
      <c r="QP288" s="81"/>
      <c r="QQ288" s="81"/>
      <c r="QR288" s="81"/>
      <c r="QS288" s="81"/>
      <c r="QT288" s="81"/>
      <c r="QU288" s="81"/>
      <c r="QV288" s="81"/>
      <c r="QW288" s="81"/>
      <c r="QX288" s="81"/>
      <c r="QY288" s="81"/>
      <c r="QZ288" s="81"/>
      <c r="RA288" s="81"/>
      <c r="RB288" s="81"/>
      <c r="RC288" s="81"/>
      <c r="RD288" s="81"/>
      <c r="RE288" s="81"/>
      <c r="RF288" s="81"/>
      <c r="RG288" s="81"/>
      <c r="RH288" s="81"/>
      <c r="RI288" s="81"/>
      <c r="RJ288" s="81"/>
      <c r="RK288" s="81"/>
      <c r="RL288" s="81"/>
      <c r="RM288" s="81"/>
      <c r="RN288" s="81"/>
      <c r="RO288" s="81"/>
      <c r="RP288" s="81"/>
      <c r="RQ288" s="81"/>
      <c r="RR288" s="81"/>
      <c r="RS288" s="81"/>
      <c r="RT288" s="81"/>
      <c r="RU288" s="81"/>
      <c r="RV288" s="81"/>
      <c r="RW288" s="81"/>
      <c r="RX288" s="81"/>
      <c r="RY288" s="81"/>
      <c r="RZ288" s="81"/>
      <c r="SA288" s="81"/>
      <c r="SB288" s="81"/>
      <c r="SC288" s="81"/>
      <c r="SD288" s="81"/>
      <c r="SE288" s="81"/>
      <c r="SF288" s="81"/>
      <c r="SG288" s="81"/>
      <c r="SH288" s="81"/>
      <c r="SI288" s="81"/>
      <c r="SJ288" s="81"/>
      <c r="SK288" s="81"/>
      <c r="SL288" s="81"/>
      <c r="SM288" s="81"/>
      <c r="SN288" s="81"/>
      <c r="SO288" s="81"/>
      <c r="SP288" s="81"/>
      <c r="SQ288" s="81"/>
      <c r="SR288" s="81"/>
      <c r="SS288" s="81"/>
      <c r="ST288" s="81"/>
      <c r="SU288" s="81"/>
      <c r="SV288" s="81"/>
      <c r="SW288" s="81"/>
      <c r="SX288" s="81"/>
      <c r="SY288" s="81"/>
      <c r="SZ288" s="81"/>
      <c r="TA288" s="81"/>
      <c r="TB288" s="81"/>
      <c r="TC288" s="81"/>
      <c r="TD288" s="81"/>
      <c r="TE288" s="81"/>
      <c r="TF288" s="81"/>
      <c r="TG288" s="81"/>
      <c r="TH288" s="81"/>
      <c r="TI288" s="81"/>
      <c r="TJ288" s="81"/>
      <c r="TK288" s="81"/>
      <c r="TL288" s="81"/>
      <c r="TM288" s="81"/>
      <c r="TN288" s="81"/>
      <c r="TO288" s="81"/>
      <c r="TP288" s="81"/>
      <c r="TQ288" s="81"/>
      <c r="TR288" s="81"/>
      <c r="TS288" s="81"/>
      <c r="TT288" s="81"/>
      <c r="TU288" s="81"/>
      <c r="TV288" s="81"/>
      <c r="TW288" s="81"/>
      <c r="TX288" s="81"/>
      <c r="TY288" s="81"/>
      <c r="TZ288" s="81"/>
      <c r="UA288" s="81"/>
      <c r="UB288" s="81"/>
      <c r="UC288" s="81"/>
      <c r="UD288" s="81"/>
      <c r="UE288" s="81"/>
      <c r="UF288" s="81"/>
      <c r="UG288" s="81"/>
      <c r="UH288" s="81"/>
      <c r="UI288" s="81"/>
      <c r="UJ288" s="81"/>
      <c r="UK288" s="81"/>
      <c r="UL288" s="81"/>
      <c r="UM288" s="81"/>
      <c r="UN288" s="81"/>
      <c r="UO288" s="81"/>
      <c r="UP288" s="81"/>
      <c r="UQ288" s="81"/>
      <c r="UR288" s="81"/>
      <c r="US288" s="81"/>
      <c r="UT288" s="81"/>
      <c r="UU288" s="81"/>
      <c r="UV288" s="81"/>
      <c r="UW288" s="81"/>
      <c r="UX288" s="81"/>
      <c r="UY288" s="81"/>
      <c r="UZ288" s="81"/>
      <c r="VA288" s="81"/>
      <c r="VB288" s="81"/>
      <c r="VC288" s="81"/>
      <c r="VD288" s="81"/>
      <c r="VE288" s="81"/>
      <c r="VF288" s="81"/>
      <c r="VG288" s="81"/>
      <c r="VH288" s="81"/>
      <c r="VI288" s="81"/>
      <c r="VJ288" s="81"/>
      <c r="VK288" s="81"/>
      <c r="VL288" s="81"/>
      <c r="VM288" s="81"/>
      <c r="VN288" s="81"/>
      <c r="VO288" s="81"/>
      <c r="VP288" s="81"/>
      <c r="VQ288" s="81"/>
      <c r="VR288" s="81"/>
      <c r="VS288" s="81"/>
      <c r="VT288" s="81"/>
      <c r="VU288" s="81"/>
      <c r="VV288" s="81"/>
      <c r="VW288" s="81"/>
      <c r="VX288" s="81"/>
      <c r="VY288" s="81"/>
      <c r="VZ288" s="81"/>
      <c r="WA288" s="81"/>
      <c r="WB288" s="81"/>
      <c r="WC288" s="81"/>
      <c r="WD288" s="81"/>
      <c r="WE288" s="81"/>
      <c r="WF288" s="81"/>
      <c r="WG288" s="81"/>
      <c r="WH288" s="81"/>
      <c r="WI288" s="81"/>
      <c r="WJ288" s="81"/>
      <c r="WK288" s="81"/>
      <c r="WL288" s="81"/>
      <c r="WM288" s="81"/>
      <c r="WN288" s="81"/>
      <c r="WO288" s="81"/>
      <c r="WP288" s="81"/>
      <c r="WQ288" s="81"/>
      <c r="WR288" s="81"/>
      <c r="WS288" s="81"/>
      <c r="WT288" s="81"/>
      <c r="WU288" s="81"/>
      <c r="WV288" s="81"/>
      <c r="WW288" s="81"/>
      <c r="WX288" s="81"/>
      <c r="WY288" s="81"/>
      <c r="WZ288" s="81"/>
      <c r="XA288" s="81"/>
      <c r="XB288" s="81"/>
      <c r="XC288" s="81"/>
      <c r="XD288" s="81"/>
      <c r="XE288" s="81"/>
      <c r="XF288" s="81"/>
      <c r="XG288" s="81"/>
      <c r="XH288" s="81"/>
      <c r="XI288" s="81"/>
      <c r="XJ288" s="81"/>
      <c r="XK288" s="81"/>
      <c r="XL288" s="81"/>
      <c r="XM288" s="81"/>
      <c r="XN288" s="81"/>
      <c r="XO288" s="81"/>
      <c r="XP288" s="81"/>
      <c r="XQ288" s="81"/>
      <c r="XR288" s="81"/>
      <c r="XS288" s="81"/>
      <c r="XT288" s="81"/>
      <c r="XU288" s="81"/>
      <c r="XV288" s="81"/>
      <c r="XW288" s="81"/>
      <c r="XX288" s="81"/>
      <c r="XY288" s="81"/>
      <c r="XZ288" s="81"/>
      <c r="YA288" s="81"/>
      <c r="YB288" s="81"/>
      <c r="YC288" s="81"/>
      <c r="YD288" s="81"/>
      <c r="YE288" s="81"/>
      <c r="YF288" s="81"/>
      <c r="YG288" s="81"/>
      <c r="YH288" s="81"/>
      <c r="YI288" s="81"/>
      <c r="YJ288" s="81"/>
      <c r="YK288" s="81"/>
      <c r="YL288" s="81"/>
      <c r="YM288" s="81"/>
      <c r="YN288" s="81"/>
      <c r="YO288" s="81"/>
      <c r="YP288" s="81"/>
      <c r="YQ288" s="81"/>
      <c r="YR288" s="81"/>
      <c r="YS288" s="81"/>
      <c r="YT288" s="81"/>
      <c r="YU288" s="81"/>
      <c r="YV288" s="81"/>
      <c r="YW288" s="81"/>
      <c r="YX288" s="81"/>
      <c r="YY288" s="81"/>
      <c r="YZ288" s="81"/>
      <c r="ZA288" s="81"/>
      <c r="ZB288" s="81"/>
      <c r="ZC288" s="81"/>
      <c r="ZD288" s="81"/>
      <c r="ZE288" s="81"/>
      <c r="ZF288" s="81"/>
      <c r="ZG288" s="81"/>
      <c r="ZH288" s="81"/>
      <c r="ZI288" s="81"/>
      <c r="ZJ288" s="81"/>
      <c r="ZK288" s="81"/>
      <c r="ZL288" s="81"/>
      <c r="ZM288" s="81"/>
      <c r="ZN288" s="81"/>
      <c r="ZO288" s="81"/>
      <c r="ZP288" s="81"/>
      <c r="ZQ288" s="81"/>
      <c r="ZR288" s="81"/>
      <c r="ZS288" s="81"/>
      <c r="ZT288" s="81"/>
      <c r="ZU288" s="81"/>
      <c r="ZV288" s="81"/>
      <c r="ZW288" s="81"/>
      <c r="ZX288" s="81"/>
      <c r="ZY288" s="81"/>
      <c r="ZZ288" s="81"/>
      <c r="AAA288" s="81"/>
      <c r="AAB288" s="81"/>
      <c r="AAC288" s="81"/>
      <c r="AAD288" s="81"/>
      <c r="AAE288" s="81"/>
      <c r="AAF288" s="81"/>
      <c r="AAG288" s="81"/>
      <c r="AAH288" s="81"/>
      <c r="AAI288" s="81"/>
      <c r="AAJ288" s="81"/>
      <c r="AAK288" s="81"/>
      <c r="AAL288" s="81"/>
      <c r="AAM288" s="81"/>
      <c r="AAN288" s="81"/>
      <c r="AAO288" s="81"/>
      <c r="AAP288" s="81"/>
      <c r="AAQ288" s="81"/>
      <c r="AAR288" s="81"/>
      <c r="AAS288" s="81"/>
      <c r="AAT288" s="81"/>
      <c r="AAU288" s="81"/>
      <c r="AAV288" s="81"/>
      <c r="AAW288" s="81"/>
      <c r="AAX288" s="81"/>
      <c r="AAY288" s="81"/>
      <c r="AAZ288" s="81"/>
      <c r="ABA288" s="81"/>
      <c r="ABB288" s="81"/>
      <c r="ABC288" s="81"/>
      <c r="ABD288" s="81"/>
      <c r="ABE288" s="81"/>
      <c r="ABF288" s="81"/>
      <c r="ABG288" s="81"/>
      <c r="ABH288" s="81"/>
      <c r="ABI288" s="81"/>
      <c r="ABJ288" s="81"/>
      <c r="ABK288" s="81"/>
      <c r="ABL288" s="81"/>
      <c r="ABM288" s="81"/>
      <c r="ABN288" s="81"/>
      <c r="ABO288" s="81"/>
      <c r="ABP288" s="81"/>
      <c r="ABQ288" s="81"/>
      <c r="ABR288" s="81"/>
      <c r="ABS288" s="81"/>
      <c r="ABT288" s="81"/>
      <c r="ABU288" s="81"/>
      <c r="ABV288" s="81"/>
      <c r="ABW288" s="81"/>
      <c r="ABX288" s="81"/>
      <c r="ABY288" s="81"/>
      <c r="ABZ288" s="81"/>
      <c r="ACA288" s="81"/>
      <c r="ACB288" s="81"/>
      <c r="ACC288" s="81"/>
      <c r="ACD288" s="81"/>
      <c r="ACE288" s="81"/>
      <c r="ACF288" s="81"/>
      <c r="ACG288" s="81"/>
      <c r="ACH288" s="81"/>
      <c r="ACI288" s="81"/>
      <c r="ACJ288" s="81"/>
      <c r="ACK288" s="81"/>
      <c r="ACL288" s="81"/>
      <c r="ACM288" s="81"/>
      <c r="ACN288" s="81"/>
      <c r="ACO288" s="81"/>
      <c r="ACP288" s="81"/>
      <c r="ACQ288" s="81"/>
      <c r="ACR288" s="81"/>
      <c r="ACS288" s="81"/>
      <c r="ACT288" s="81"/>
      <c r="ACU288" s="81"/>
      <c r="ACV288" s="81"/>
      <c r="ACW288" s="81"/>
      <c r="ACX288" s="81"/>
      <c r="ACY288" s="81"/>
      <c r="ACZ288" s="81"/>
      <c r="ADA288" s="81"/>
      <c r="ADB288" s="81"/>
      <c r="ADC288" s="81"/>
      <c r="ADD288" s="81"/>
      <c r="ADE288" s="81"/>
      <c r="ADF288" s="81"/>
      <c r="ADG288" s="81"/>
      <c r="ADH288" s="81"/>
      <c r="ADI288" s="81"/>
      <c r="ADJ288" s="81"/>
      <c r="ADK288" s="81"/>
      <c r="ADL288" s="81"/>
      <c r="ADM288" s="81"/>
      <c r="ADN288" s="81"/>
      <c r="ADO288" s="81"/>
      <c r="ADP288" s="81"/>
      <c r="ADQ288" s="81"/>
      <c r="ADR288" s="81"/>
      <c r="ADS288" s="81"/>
      <c r="ADT288" s="81"/>
      <c r="ADU288" s="81"/>
      <c r="ADV288" s="81"/>
      <c r="ADW288" s="81"/>
      <c r="ADX288" s="81"/>
      <c r="ADY288" s="81"/>
      <c r="ADZ288" s="81"/>
      <c r="AEA288" s="81"/>
      <c r="AEB288" s="81"/>
      <c r="AEC288" s="81"/>
      <c r="AED288" s="81"/>
      <c r="AEE288" s="81"/>
      <c r="AEF288" s="81"/>
      <c r="AEG288" s="81"/>
      <c r="AEH288" s="81"/>
      <c r="AEI288" s="81"/>
      <c r="AEJ288" s="81"/>
      <c r="AEK288" s="81"/>
      <c r="AEL288" s="81"/>
      <c r="AEM288" s="81"/>
      <c r="AEN288" s="81"/>
      <c r="AEO288" s="81"/>
      <c r="AEP288" s="81"/>
      <c r="AEQ288" s="81"/>
      <c r="AER288" s="81"/>
      <c r="AES288" s="81"/>
      <c r="AET288" s="81"/>
      <c r="AEU288" s="81"/>
      <c r="AEV288" s="81"/>
      <c r="AEW288" s="81"/>
      <c r="AEX288" s="81"/>
      <c r="AEY288" s="81"/>
      <c r="AEZ288" s="81"/>
      <c r="AFA288" s="81"/>
      <c r="AFB288" s="81"/>
      <c r="AFC288" s="81"/>
      <c r="AFD288" s="81"/>
      <c r="AFE288" s="81"/>
      <c r="AFF288" s="81"/>
      <c r="AFG288" s="81"/>
      <c r="AFH288" s="81"/>
      <c r="AFI288" s="81"/>
      <c r="AFJ288" s="81"/>
      <c r="AFK288" s="81"/>
      <c r="AFL288" s="81"/>
      <c r="AFM288" s="81"/>
      <c r="AFN288" s="81"/>
      <c r="AFO288" s="81"/>
      <c r="AFP288" s="81"/>
      <c r="AFQ288" s="81"/>
      <c r="AFR288" s="81"/>
      <c r="AFS288" s="81"/>
      <c r="AFT288" s="81"/>
      <c r="AFU288" s="81"/>
      <c r="AFV288" s="81"/>
      <c r="AFW288" s="81"/>
      <c r="AFX288" s="81"/>
      <c r="AFY288" s="81"/>
      <c r="AFZ288" s="81"/>
      <c r="AGA288" s="81"/>
      <c r="AGB288" s="81"/>
      <c r="AGC288" s="81"/>
      <c r="AGD288" s="81"/>
      <c r="AGE288" s="81"/>
      <c r="AGF288" s="81"/>
      <c r="AGG288" s="81"/>
      <c r="AGH288" s="81"/>
      <c r="AGI288" s="81"/>
      <c r="AGJ288" s="81"/>
      <c r="AGK288" s="81"/>
      <c r="AGL288" s="81"/>
      <c r="AGM288" s="81"/>
      <c r="AGN288" s="81"/>
      <c r="AGO288" s="81"/>
      <c r="AGP288" s="81"/>
      <c r="AGQ288" s="81"/>
      <c r="AGR288" s="81"/>
      <c r="AGS288" s="81"/>
      <c r="AGT288" s="81"/>
      <c r="AGU288" s="81"/>
      <c r="AGV288" s="81"/>
      <c r="AGW288" s="81"/>
      <c r="AGX288" s="81"/>
      <c r="AGY288" s="81"/>
      <c r="AGZ288" s="81"/>
      <c r="AHA288" s="81"/>
      <c r="AHB288" s="81"/>
      <c r="AHC288" s="81"/>
      <c r="AHD288" s="81"/>
      <c r="AHE288" s="81"/>
      <c r="AHF288" s="81"/>
      <c r="AHG288" s="81"/>
      <c r="AHH288" s="81"/>
      <c r="AHI288" s="81"/>
      <c r="AHJ288" s="81"/>
      <c r="AHK288" s="81"/>
      <c r="AHL288" s="81"/>
      <c r="AHM288" s="81"/>
      <c r="AHN288" s="81"/>
      <c r="AHO288" s="81"/>
      <c r="AHP288" s="81"/>
      <c r="AHQ288" s="81"/>
      <c r="AHR288" s="81"/>
      <c r="AHS288" s="81"/>
      <c r="AHT288" s="81"/>
      <c r="AHU288" s="81"/>
      <c r="AHV288" s="81"/>
      <c r="AHW288" s="81"/>
      <c r="AHX288" s="81"/>
      <c r="AHY288" s="81"/>
      <c r="AHZ288" s="81"/>
      <c r="AIA288" s="81"/>
      <c r="AIB288" s="81"/>
      <c r="AIC288" s="81"/>
      <c r="AID288" s="81"/>
      <c r="AIE288" s="81"/>
      <c r="AIF288" s="81"/>
      <c r="AIG288" s="81"/>
      <c r="AIH288" s="81"/>
      <c r="AII288" s="81"/>
      <c r="AIJ288" s="81"/>
      <c r="AIK288" s="81"/>
      <c r="AIL288" s="81"/>
      <c r="AIM288" s="81"/>
      <c r="AIN288" s="81"/>
      <c r="AIO288" s="81"/>
      <c r="AIP288" s="81"/>
      <c r="AIQ288" s="81"/>
      <c r="AIR288" s="81"/>
      <c r="AIS288" s="81"/>
      <c r="AIT288" s="81"/>
      <c r="AIU288" s="81"/>
      <c r="AIV288" s="81"/>
      <c r="AIW288" s="81"/>
      <c r="AIX288" s="81"/>
      <c r="AIY288" s="81"/>
      <c r="AIZ288" s="81"/>
      <c r="AJA288" s="81"/>
      <c r="AJB288" s="81"/>
      <c r="AJC288" s="81"/>
      <c r="AJD288" s="81"/>
      <c r="AJE288" s="81"/>
      <c r="AJF288" s="81"/>
      <c r="AJG288" s="81"/>
      <c r="AJH288" s="81"/>
      <c r="AJI288" s="81"/>
      <c r="AJJ288" s="81"/>
      <c r="AJK288" s="81"/>
      <c r="AJL288" s="81"/>
      <c r="AJM288" s="81"/>
      <c r="AJN288" s="81"/>
      <c r="AJO288" s="81"/>
      <c r="AJP288" s="81"/>
      <c r="AJQ288" s="81"/>
      <c r="AJR288" s="81"/>
      <c r="AJS288" s="81"/>
      <c r="AJT288" s="81"/>
      <c r="AJU288" s="81"/>
      <c r="AJV288" s="81"/>
      <c r="AJW288" s="81"/>
      <c r="AJX288" s="81"/>
      <c r="AJY288" s="81"/>
      <c r="AJZ288" s="81"/>
      <c r="AKA288" s="81"/>
      <c r="AKB288" s="81"/>
      <c r="AKC288" s="81"/>
      <c r="AKD288" s="81"/>
      <c r="AKE288" s="81"/>
      <c r="AKF288" s="81"/>
      <c r="AKG288" s="81"/>
      <c r="AKH288" s="81"/>
      <c r="AKI288" s="81"/>
      <c r="AKJ288" s="81"/>
      <c r="AKK288" s="81"/>
      <c r="AKL288" s="81"/>
      <c r="AKM288" s="81"/>
      <c r="AKN288" s="81"/>
      <c r="AKO288" s="81"/>
      <c r="AKP288" s="81"/>
      <c r="AKQ288" s="81"/>
      <c r="AKR288" s="81"/>
      <c r="AKS288" s="81"/>
      <c r="AKT288" s="81"/>
      <c r="AKU288" s="81"/>
      <c r="AKV288" s="81"/>
      <c r="AKW288" s="81"/>
      <c r="AKX288" s="81"/>
      <c r="AKY288" s="81"/>
      <c r="AKZ288" s="81"/>
      <c r="ALA288" s="81"/>
      <c r="ALB288" s="81"/>
      <c r="ALC288" s="81"/>
      <c r="ALD288" s="81"/>
      <c r="ALE288" s="81"/>
      <c r="ALF288" s="81"/>
      <c r="ALG288" s="81"/>
      <c r="ALH288" s="81"/>
      <c r="ALI288" s="81"/>
      <c r="ALJ288" s="81"/>
      <c r="ALK288" s="81"/>
      <c r="ALL288" s="81"/>
      <c r="ALM288" s="81"/>
      <c r="ALN288" s="81"/>
      <c r="ALO288" s="81"/>
      <c r="ALP288" s="81"/>
      <c r="ALQ288" s="81"/>
      <c r="ALR288" s="81"/>
      <c r="ALS288" s="81"/>
      <c r="ALT288" s="81"/>
      <c r="ALU288" s="81"/>
      <c r="ALV288" s="81"/>
      <c r="ALW288" s="81"/>
      <c r="ALX288" s="81"/>
      <c r="ALY288" s="81"/>
      <c r="ALZ288" s="81"/>
      <c r="AMA288" s="81"/>
      <c r="AMB288" s="81"/>
      <c r="AMC288" s="81"/>
      <c r="AMD288" s="81"/>
      <c r="AME288" s="81"/>
      <c r="AMF288" s="81"/>
      <c r="AMG288" s="81"/>
      <c r="AMH288" s="81"/>
      <c r="AMI288" s="81"/>
      <c r="AMJ288" s="81"/>
      <c r="AMK288" s="81"/>
      <c r="AML288" s="81"/>
      <c r="AMM288" s="81"/>
      <c r="AMN288" s="81"/>
      <c r="AMO288" s="81"/>
      <c r="AMP288" s="81"/>
      <c r="AMQ288" s="81"/>
      <c r="AMR288" s="81"/>
      <c r="AMS288" s="81"/>
      <c r="AMT288" s="81"/>
      <c r="AMU288" s="81"/>
      <c r="AMV288" s="81"/>
      <c r="AMW288" s="81"/>
      <c r="AMX288" s="81"/>
      <c r="AMY288" s="81"/>
      <c r="AMZ288" s="81"/>
      <c r="ANA288" s="81"/>
      <c r="ANB288" s="81"/>
      <c r="ANC288" s="81"/>
      <c r="AND288" s="81"/>
      <c r="ANE288" s="81"/>
      <c r="ANF288" s="81"/>
      <c r="ANG288" s="81"/>
      <c r="ANH288" s="81"/>
      <c r="ANI288" s="81"/>
      <c r="ANJ288" s="81"/>
      <c r="ANK288" s="81"/>
      <c r="ANL288" s="81"/>
      <c r="ANM288" s="81"/>
      <c r="ANN288" s="81"/>
      <c r="ANO288" s="81"/>
      <c r="ANP288" s="81"/>
      <c r="ANQ288" s="81"/>
      <c r="ANR288" s="81"/>
      <c r="ANS288" s="81"/>
      <c r="ANT288" s="81"/>
      <c r="ANU288" s="81"/>
      <c r="ANV288" s="81"/>
      <c r="ANW288" s="81"/>
      <c r="ANX288" s="81"/>
      <c r="ANY288" s="81"/>
      <c r="ANZ288" s="81"/>
      <c r="AOA288" s="81"/>
      <c r="AOB288" s="81"/>
      <c r="AOC288" s="81"/>
      <c r="AOD288" s="81"/>
      <c r="AOE288" s="81"/>
      <c r="AOF288" s="81"/>
      <c r="AOG288" s="81"/>
      <c r="AOH288" s="81"/>
      <c r="AOI288" s="81"/>
      <c r="AOJ288" s="81"/>
      <c r="AOK288" s="81"/>
      <c r="AOL288" s="81"/>
      <c r="AOM288" s="81"/>
      <c r="AON288" s="81"/>
      <c r="AOO288" s="81"/>
      <c r="AOP288" s="81"/>
      <c r="AOQ288" s="81"/>
      <c r="AOR288" s="81"/>
      <c r="AOS288" s="81"/>
      <c r="AOT288" s="81"/>
      <c r="AOU288" s="81"/>
      <c r="AOV288" s="81"/>
      <c r="AOW288" s="81"/>
      <c r="AOX288" s="81"/>
      <c r="AOY288" s="81"/>
      <c r="AOZ288" s="81"/>
      <c r="APA288" s="81"/>
      <c r="APB288" s="81"/>
      <c r="APC288" s="81"/>
      <c r="APD288" s="81"/>
      <c r="APE288" s="81"/>
      <c r="APF288" s="81"/>
      <c r="APG288" s="81"/>
      <c r="APH288" s="81"/>
      <c r="API288" s="81"/>
      <c r="APJ288" s="81"/>
      <c r="APK288" s="81"/>
      <c r="APL288" s="81"/>
      <c r="APM288" s="81"/>
      <c r="APN288" s="81"/>
      <c r="APO288" s="81"/>
      <c r="APP288" s="81"/>
      <c r="APQ288" s="81"/>
      <c r="APR288" s="81"/>
      <c r="APS288" s="81"/>
      <c r="APT288" s="81"/>
      <c r="APU288" s="81"/>
      <c r="APV288" s="81"/>
      <c r="APW288" s="81"/>
      <c r="APX288" s="81"/>
      <c r="APY288" s="81"/>
      <c r="APZ288" s="81"/>
      <c r="AQA288" s="81"/>
      <c r="AQB288" s="81"/>
      <c r="AQC288" s="81"/>
      <c r="AQD288" s="81"/>
      <c r="AQE288" s="81"/>
      <c r="AQF288" s="81"/>
      <c r="AQG288" s="81"/>
      <c r="AQH288" s="81"/>
      <c r="AQI288" s="81"/>
      <c r="AQJ288" s="81"/>
      <c r="AQK288" s="81"/>
      <c r="AQL288" s="81"/>
      <c r="AQM288" s="81"/>
      <c r="AQN288" s="81"/>
      <c r="AQO288" s="81"/>
      <c r="AQP288" s="81"/>
      <c r="AQQ288" s="81"/>
      <c r="AQR288" s="81"/>
      <c r="AQS288" s="81"/>
      <c r="AQT288" s="81"/>
      <c r="AQU288" s="81"/>
      <c r="AQV288" s="81"/>
      <c r="AQW288" s="81"/>
      <c r="AQX288" s="81"/>
      <c r="AQY288" s="81"/>
      <c r="AQZ288" s="81"/>
      <c r="ARA288" s="81"/>
      <c r="ARB288" s="81"/>
      <c r="ARC288" s="81"/>
      <c r="ARD288" s="81"/>
      <c r="ARE288" s="81"/>
      <c r="ARF288" s="81"/>
      <c r="ARG288" s="81"/>
      <c r="ARH288" s="81"/>
      <c r="ARI288" s="81"/>
      <c r="ARJ288" s="81"/>
      <c r="ARK288" s="81"/>
      <c r="ARL288" s="81"/>
      <c r="ARM288" s="81"/>
      <c r="ARN288" s="81"/>
      <c r="ARO288" s="81"/>
      <c r="ARP288" s="81"/>
      <c r="ARQ288" s="81"/>
      <c r="ARR288" s="81"/>
      <c r="ARS288" s="81"/>
      <c r="ART288" s="81"/>
      <c r="ARU288" s="81"/>
      <c r="ARV288" s="81"/>
      <c r="ARW288" s="81"/>
      <c r="ARX288" s="81"/>
      <c r="ARY288" s="81"/>
      <c r="ARZ288" s="81"/>
      <c r="ASA288" s="81"/>
      <c r="ASB288" s="81"/>
      <c r="ASC288" s="81"/>
      <c r="ASD288" s="81"/>
      <c r="ASE288" s="81"/>
      <c r="ASF288" s="81"/>
      <c r="ASG288" s="81"/>
      <c r="ASH288" s="81"/>
      <c r="ASI288" s="81"/>
      <c r="ASJ288" s="81"/>
      <c r="ASK288" s="81"/>
      <c r="ASL288" s="81"/>
      <c r="ASM288" s="81"/>
      <c r="ASN288" s="81"/>
      <c r="ASO288" s="81"/>
      <c r="ASP288" s="81"/>
      <c r="ASQ288" s="81"/>
      <c r="ASR288" s="81"/>
      <c r="ASS288" s="81"/>
      <c r="AST288" s="81"/>
      <c r="ASU288" s="81"/>
      <c r="ASV288" s="81"/>
      <c r="ASW288" s="81"/>
      <c r="ASX288" s="81"/>
      <c r="ASY288" s="81"/>
      <c r="ASZ288" s="81"/>
      <c r="ATA288" s="81"/>
      <c r="ATB288" s="81"/>
      <c r="ATC288" s="81"/>
      <c r="ATD288" s="81"/>
      <c r="ATE288" s="81"/>
      <c r="ATF288" s="81"/>
      <c r="ATG288" s="81"/>
      <c r="ATH288" s="81"/>
      <c r="ATI288" s="81"/>
      <c r="ATJ288" s="81"/>
      <c r="ATK288" s="81"/>
      <c r="ATL288" s="81"/>
      <c r="ATM288" s="81"/>
      <c r="ATN288" s="81"/>
      <c r="ATO288" s="81"/>
      <c r="ATP288" s="81"/>
      <c r="ATQ288" s="81"/>
      <c r="ATR288" s="81"/>
      <c r="ATS288" s="81"/>
      <c r="ATT288" s="81"/>
      <c r="ATU288" s="81"/>
      <c r="ATV288" s="81"/>
      <c r="ATW288" s="81"/>
      <c r="ATX288" s="81"/>
      <c r="ATY288" s="81"/>
      <c r="ATZ288" s="81"/>
      <c r="AUA288" s="81"/>
      <c r="AUB288" s="81"/>
      <c r="AUC288" s="81"/>
      <c r="AUD288" s="81"/>
      <c r="AUE288" s="81"/>
      <c r="AUF288" s="81"/>
      <c r="AUG288" s="81"/>
      <c r="AUH288" s="81"/>
      <c r="AUI288" s="81"/>
      <c r="AUJ288" s="81"/>
      <c r="AUK288" s="81"/>
      <c r="AUL288" s="81"/>
      <c r="AUM288" s="81"/>
      <c r="AUN288" s="81"/>
      <c r="AUO288" s="81"/>
      <c r="AUP288" s="81"/>
      <c r="AUQ288" s="81"/>
      <c r="AUR288" s="81"/>
      <c r="AUS288" s="81"/>
      <c r="AUT288" s="81"/>
      <c r="AUU288" s="81"/>
      <c r="AUV288" s="81"/>
      <c r="AUW288" s="81"/>
      <c r="AUX288" s="81"/>
      <c r="AUY288" s="81"/>
      <c r="AUZ288" s="81"/>
      <c r="AVA288" s="81"/>
      <c r="AVB288" s="81"/>
      <c r="AVC288" s="81"/>
      <c r="AVD288" s="81"/>
      <c r="AVE288" s="81"/>
      <c r="AVF288" s="81"/>
      <c r="AVG288" s="81"/>
      <c r="AVH288" s="81"/>
      <c r="AVI288" s="81"/>
      <c r="AVJ288" s="81"/>
      <c r="AVK288" s="81"/>
      <c r="AVL288" s="81"/>
      <c r="AVM288" s="81"/>
      <c r="AVN288" s="81"/>
      <c r="AVO288" s="81"/>
      <c r="AVP288" s="81"/>
      <c r="AVQ288" s="81"/>
      <c r="AVR288" s="81"/>
      <c r="AVS288" s="81"/>
      <c r="AVT288" s="81"/>
      <c r="AVU288" s="81"/>
      <c r="AVV288" s="81"/>
      <c r="AVW288" s="81"/>
      <c r="AVX288" s="81"/>
      <c r="AVY288" s="81"/>
      <c r="AVZ288" s="81"/>
      <c r="AWA288" s="81"/>
      <c r="AWB288" s="81"/>
      <c r="AWC288" s="81"/>
      <c r="AWD288" s="81"/>
      <c r="AWE288" s="81"/>
      <c r="AWF288" s="81"/>
      <c r="AWG288" s="81"/>
      <c r="AWH288" s="81"/>
      <c r="AWI288" s="81"/>
      <c r="AWJ288" s="81"/>
      <c r="AWK288" s="81"/>
      <c r="AWL288" s="81"/>
      <c r="AWM288" s="81"/>
      <c r="AWN288" s="81"/>
      <c r="AWO288" s="81"/>
      <c r="AWP288" s="81"/>
      <c r="AWQ288" s="81"/>
      <c r="AWR288" s="81"/>
      <c r="AWS288" s="81"/>
      <c r="AWT288" s="81"/>
      <c r="AWU288" s="81"/>
      <c r="AWV288" s="81"/>
      <c r="AWW288" s="81"/>
      <c r="AWX288" s="81"/>
      <c r="AWY288" s="81"/>
      <c r="AWZ288" s="81"/>
      <c r="AXA288" s="81"/>
      <c r="AXB288" s="81"/>
      <c r="AXC288" s="81"/>
      <c r="AXD288" s="81"/>
      <c r="AXE288" s="81"/>
      <c r="AXF288" s="81"/>
      <c r="AXG288" s="81"/>
      <c r="AXH288" s="81"/>
      <c r="AXI288" s="81"/>
      <c r="AXJ288" s="81"/>
      <c r="AXK288" s="81"/>
      <c r="AXL288" s="81"/>
      <c r="AXM288" s="81"/>
      <c r="AXN288" s="81"/>
      <c r="AXO288" s="81"/>
      <c r="AXP288" s="81"/>
      <c r="AXQ288" s="81"/>
      <c r="AXR288" s="81"/>
      <c r="AXS288" s="81"/>
      <c r="AXT288" s="81"/>
      <c r="AXU288" s="81"/>
      <c r="AXV288" s="81"/>
      <c r="AXW288" s="81"/>
      <c r="AXX288" s="81"/>
      <c r="AXY288" s="81"/>
      <c r="AXZ288" s="81"/>
      <c r="AYA288" s="81"/>
      <c r="AYB288" s="81"/>
      <c r="AYC288" s="81"/>
      <c r="AYD288" s="81"/>
      <c r="AYE288" s="81"/>
      <c r="AYF288" s="81"/>
      <c r="AYG288" s="81"/>
      <c r="AYH288" s="81"/>
      <c r="AYI288" s="81"/>
      <c r="AYJ288" s="81"/>
      <c r="AYK288" s="81"/>
      <c r="AYL288" s="81"/>
      <c r="AYM288" s="81"/>
      <c r="AYN288" s="81"/>
      <c r="AYO288" s="81"/>
      <c r="AYP288" s="81"/>
      <c r="AYQ288" s="81"/>
      <c r="AYR288" s="81"/>
      <c r="AYS288" s="81"/>
      <c r="AYT288" s="81"/>
      <c r="AYU288" s="81"/>
      <c r="AYV288" s="81"/>
      <c r="AYW288" s="81"/>
      <c r="AYX288" s="81"/>
      <c r="AYY288" s="81"/>
      <c r="AYZ288" s="81"/>
      <c r="AZA288" s="81"/>
      <c r="AZB288" s="81"/>
      <c r="AZC288" s="81"/>
      <c r="AZD288" s="81"/>
      <c r="AZE288" s="81"/>
      <c r="AZF288" s="81"/>
      <c r="AZG288" s="81"/>
      <c r="AZH288" s="81"/>
      <c r="AZI288" s="81"/>
      <c r="AZJ288" s="81"/>
      <c r="AZK288" s="81"/>
      <c r="AZL288" s="81"/>
      <c r="AZM288" s="81"/>
      <c r="AZN288" s="81"/>
      <c r="AZO288" s="81"/>
      <c r="AZP288" s="81"/>
      <c r="AZQ288" s="81"/>
      <c r="AZR288" s="81"/>
      <c r="AZS288" s="81"/>
      <c r="AZT288" s="81"/>
      <c r="AZU288" s="81"/>
      <c r="AZV288" s="81"/>
      <c r="AZW288" s="81"/>
      <c r="AZX288" s="81"/>
      <c r="AZY288" s="81"/>
      <c r="AZZ288" s="81"/>
      <c r="BAA288" s="81"/>
      <c r="BAB288" s="81"/>
      <c r="BAC288" s="81"/>
      <c r="BAD288" s="81"/>
      <c r="BAE288" s="81"/>
      <c r="BAF288" s="81"/>
      <c r="BAG288" s="81"/>
      <c r="BAH288" s="81"/>
      <c r="BAI288" s="81"/>
      <c r="BAJ288" s="81"/>
      <c r="BAK288" s="81"/>
      <c r="BAL288" s="81"/>
      <c r="BAM288" s="81"/>
      <c r="BAN288" s="81"/>
      <c r="BAO288" s="81"/>
      <c r="BAP288" s="81"/>
      <c r="BAQ288" s="81"/>
      <c r="BAR288" s="81"/>
      <c r="BAS288" s="81"/>
      <c r="BAT288" s="81"/>
      <c r="BAU288" s="81"/>
      <c r="BAV288" s="81"/>
      <c r="BAW288" s="81"/>
      <c r="BAX288" s="81"/>
      <c r="BAY288" s="81"/>
      <c r="BAZ288" s="81"/>
      <c r="BBA288" s="81"/>
      <c r="BBB288" s="81"/>
      <c r="BBC288" s="81"/>
      <c r="BBD288" s="81"/>
      <c r="BBE288" s="81"/>
      <c r="BBF288" s="81"/>
      <c r="BBG288" s="81"/>
      <c r="BBH288" s="81"/>
      <c r="BBI288" s="81"/>
      <c r="BBJ288" s="81"/>
      <c r="BBK288" s="81"/>
      <c r="BBL288" s="81"/>
      <c r="BBM288" s="81"/>
      <c r="BBN288" s="81"/>
      <c r="BBO288" s="81"/>
      <c r="BBP288" s="81"/>
      <c r="BBQ288" s="81"/>
      <c r="BBR288" s="81"/>
      <c r="BBS288" s="81"/>
      <c r="BBT288" s="81"/>
      <c r="BBU288" s="81"/>
      <c r="BBV288" s="81"/>
      <c r="BBW288" s="81"/>
      <c r="BBX288" s="81"/>
      <c r="BBY288" s="81"/>
      <c r="BBZ288" s="81"/>
      <c r="BCA288" s="81"/>
      <c r="BCB288" s="81"/>
      <c r="BCC288" s="81"/>
      <c r="BCD288" s="81"/>
      <c r="BCE288" s="81"/>
      <c r="BCF288" s="81"/>
      <c r="BCG288" s="81"/>
      <c r="BCH288" s="81"/>
      <c r="BCI288" s="81"/>
      <c r="BCJ288" s="81"/>
      <c r="BCK288" s="81"/>
      <c r="BCL288" s="81"/>
      <c r="BCM288" s="81"/>
      <c r="BCN288" s="81"/>
      <c r="BCO288" s="81"/>
      <c r="BCP288" s="81"/>
      <c r="BCQ288" s="81"/>
      <c r="BCR288" s="81"/>
      <c r="BCS288" s="81"/>
      <c r="BCT288" s="81"/>
      <c r="BCU288" s="81"/>
      <c r="BCV288" s="81"/>
      <c r="BCW288" s="81"/>
      <c r="BCX288" s="81"/>
      <c r="BCY288" s="81"/>
      <c r="BCZ288" s="81"/>
      <c r="BDA288" s="81"/>
      <c r="BDB288" s="81"/>
      <c r="BDC288" s="81"/>
      <c r="BDD288" s="81"/>
      <c r="BDE288" s="81"/>
      <c r="BDF288" s="81"/>
      <c r="BDG288" s="81"/>
      <c r="BDH288" s="81"/>
      <c r="BDI288" s="81"/>
      <c r="BDJ288" s="81"/>
      <c r="BDK288" s="81"/>
      <c r="BDL288" s="81"/>
      <c r="BDM288" s="81"/>
      <c r="BDN288" s="81"/>
      <c r="BDO288" s="81"/>
      <c r="BDP288" s="81"/>
      <c r="BDQ288" s="81"/>
      <c r="BDR288" s="81"/>
      <c r="BDS288" s="81"/>
      <c r="BDT288" s="81"/>
      <c r="BDU288" s="81"/>
      <c r="BDV288" s="81"/>
      <c r="BDW288" s="81"/>
      <c r="BDX288" s="81"/>
      <c r="BDY288" s="81"/>
      <c r="BDZ288" s="81"/>
      <c r="BEA288" s="81"/>
      <c r="BEB288" s="81"/>
      <c r="BEC288" s="81"/>
      <c r="BED288" s="81"/>
      <c r="BEE288" s="81"/>
      <c r="BEF288" s="81"/>
      <c r="BEG288" s="81"/>
      <c r="BEH288" s="81"/>
      <c r="BEI288" s="81"/>
      <c r="BEJ288" s="81"/>
      <c r="BEK288" s="81"/>
      <c r="BEL288" s="81"/>
      <c r="BEM288" s="81"/>
      <c r="BEN288" s="81"/>
      <c r="BEO288" s="81"/>
      <c r="BEP288" s="81"/>
      <c r="BEQ288" s="81"/>
      <c r="BER288" s="81"/>
      <c r="BES288" s="81"/>
      <c r="BET288" s="81"/>
      <c r="BEU288" s="81"/>
      <c r="BEV288" s="81"/>
      <c r="BEW288" s="81"/>
      <c r="BEX288" s="81"/>
      <c r="BEY288" s="81"/>
      <c r="BEZ288" s="81"/>
      <c r="BFA288" s="81"/>
      <c r="BFB288" s="81"/>
      <c r="BFC288" s="81"/>
      <c r="BFD288" s="81"/>
      <c r="BFE288" s="81"/>
      <c r="BFF288" s="81"/>
      <c r="BFG288" s="81"/>
      <c r="BFH288" s="81"/>
      <c r="BFI288" s="81"/>
      <c r="BFJ288" s="81"/>
      <c r="BFK288" s="81"/>
      <c r="BFL288" s="81"/>
      <c r="BFM288" s="81"/>
      <c r="BFN288" s="81"/>
      <c r="BFO288" s="81"/>
      <c r="BFP288" s="81"/>
      <c r="BFQ288" s="81"/>
      <c r="BFR288" s="81"/>
      <c r="BFS288" s="81"/>
      <c r="BFT288" s="81"/>
      <c r="BFU288" s="81"/>
      <c r="BFV288" s="81"/>
      <c r="BFW288" s="81"/>
      <c r="BFX288" s="81"/>
      <c r="BFY288" s="81"/>
      <c r="BFZ288" s="81"/>
      <c r="BGA288" s="81"/>
      <c r="BGB288" s="81"/>
      <c r="BGC288" s="81"/>
      <c r="BGD288" s="81"/>
      <c r="BGE288" s="81"/>
      <c r="BGF288" s="81"/>
      <c r="BGG288" s="81"/>
      <c r="BGH288" s="81"/>
      <c r="BGI288" s="81"/>
      <c r="BGJ288" s="81"/>
      <c r="BGK288" s="81"/>
      <c r="BGL288" s="81"/>
      <c r="BGM288" s="81"/>
      <c r="BGN288" s="81"/>
      <c r="BGO288" s="81"/>
      <c r="BGP288" s="81"/>
      <c r="BGQ288" s="81"/>
      <c r="BGR288" s="81"/>
      <c r="BGS288" s="81"/>
      <c r="BGT288" s="81"/>
      <c r="BGU288" s="81"/>
      <c r="BGV288" s="81"/>
      <c r="BGW288" s="81"/>
      <c r="BGX288" s="81"/>
      <c r="BGY288" s="81"/>
      <c r="BGZ288" s="81"/>
      <c r="BHA288" s="81"/>
      <c r="BHB288" s="81"/>
      <c r="BHC288" s="81"/>
      <c r="BHD288" s="81"/>
      <c r="BHE288" s="81"/>
      <c r="BHF288" s="81"/>
      <c r="BHG288" s="81"/>
      <c r="BHH288" s="81"/>
      <c r="BHI288" s="81"/>
      <c r="BHJ288" s="81"/>
      <c r="BHK288" s="81"/>
      <c r="BHL288" s="81"/>
      <c r="BHM288" s="81"/>
      <c r="BHN288" s="81"/>
      <c r="BHO288" s="81"/>
      <c r="BHP288" s="81"/>
      <c r="BHQ288" s="81"/>
      <c r="BHR288" s="81"/>
      <c r="BHS288" s="81"/>
      <c r="BHT288" s="81"/>
      <c r="BHU288" s="81"/>
      <c r="BHV288" s="81"/>
      <c r="BHW288" s="81"/>
      <c r="BHX288" s="81"/>
      <c r="BHY288" s="81"/>
      <c r="BHZ288" s="81"/>
      <c r="BIA288" s="81"/>
      <c r="BIB288" s="81"/>
      <c r="BIC288" s="81"/>
      <c r="BID288" s="81"/>
      <c r="BIE288" s="81"/>
      <c r="BIF288" s="81"/>
      <c r="BIG288" s="81"/>
      <c r="BIH288" s="81"/>
      <c r="BII288" s="81"/>
      <c r="BIJ288" s="81"/>
      <c r="BIK288" s="81"/>
      <c r="BIL288" s="81"/>
      <c r="BIM288" s="81"/>
      <c r="BIN288" s="81"/>
      <c r="BIO288" s="81"/>
      <c r="BIP288" s="81"/>
      <c r="BIQ288" s="81"/>
      <c r="BIR288" s="81"/>
      <c r="BIS288" s="81"/>
      <c r="BIT288" s="81"/>
      <c r="BIU288" s="81"/>
      <c r="BIV288" s="81"/>
      <c r="BIW288" s="81"/>
      <c r="BIX288" s="81"/>
      <c r="BIY288" s="81"/>
      <c r="BIZ288" s="81"/>
      <c r="BJA288" s="81"/>
      <c r="BJB288" s="81"/>
      <c r="BJC288" s="81"/>
      <c r="BJD288" s="81"/>
      <c r="BJE288" s="81"/>
      <c r="BJF288" s="81"/>
      <c r="BJG288" s="81"/>
      <c r="BJH288" s="81"/>
      <c r="BJI288" s="81"/>
      <c r="BJJ288" s="81"/>
      <c r="BJK288" s="81"/>
      <c r="BJL288" s="81"/>
      <c r="BJM288" s="81"/>
      <c r="BJN288" s="81"/>
      <c r="BJO288" s="81"/>
      <c r="BJP288" s="81"/>
      <c r="BJQ288" s="81"/>
      <c r="BJR288" s="81"/>
      <c r="BJS288" s="81"/>
      <c r="BJT288" s="81"/>
      <c r="BJU288" s="81"/>
      <c r="BJV288" s="81"/>
      <c r="BJW288" s="81"/>
      <c r="BJX288" s="81"/>
      <c r="BJY288" s="81"/>
      <c r="BJZ288" s="81"/>
      <c r="BKA288" s="81"/>
      <c r="BKB288" s="81"/>
      <c r="BKC288" s="81"/>
      <c r="BKD288" s="81"/>
      <c r="BKE288" s="81"/>
      <c r="BKF288" s="81"/>
      <c r="BKG288" s="81"/>
      <c r="BKH288" s="81"/>
      <c r="BKI288" s="81"/>
      <c r="BKJ288" s="81"/>
      <c r="BKK288" s="81"/>
      <c r="BKL288" s="81"/>
      <c r="BKM288" s="81"/>
      <c r="BKN288" s="81"/>
      <c r="BKO288" s="81"/>
      <c r="BKP288" s="81"/>
      <c r="BKQ288" s="81"/>
      <c r="BKR288" s="81"/>
      <c r="BKS288" s="81"/>
      <c r="BKT288" s="81"/>
      <c r="BKU288" s="81"/>
      <c r="BKV288" s="81"/>
      <c r="BKW288" s="81"/>
      <c r="BKX288" s="81"/>
      <c r="BKY288" s="81"/>
      <c r="BKZ288" s="81"/>
      <c r="BLA288" s="81"/>
      <c r="BLB288" s="81"/>
      <c r="BLC288" s="81"/>
      <c r="BLD288" s="81"/>
      <c r="BLE288" s="81"/>
      <c r="BLF288" s="81"/>
      <c r="BLG288" s="81"/>
      <c r="BLH288" s="81"/>
      <c r="BLI288" s="81"/>
      <c r="BLJ288" s="81"/>
      <c r="BLK288" s="81"/>
      <c r="BLL288" s="81"/>
      <c r="BLM288" s="81"/>
      <c r="BLN288" s="81"/>
      <c r="BLO288" s="81"/>
      <c r="BLP288" s="81"/>
      <c r="BLQ288" s="81"/>
      <c r="BLR288" s="81"/>
      <c r="BLS288" s="81"/>
      <c r="BLT288" s="81"/>
      <c r="BLU288" s="81"/>
      <c r="BLV288" s="81"/>
      <c r="BLW288" s="81"/>
      <c r="BLX288" s="81"/>
      <c r="BLY288" s="81"/>
      <c r="BLZ288" s="81"/>
      <c r="BMA288" s="81"/>
      <c r="BMB288" s="81"/>
      <c r="BMC288" s="81"/>
      <c r="BMD288" s="81"/>
      <c r="BME288" s="81"/>
      <c r="BMF288" s="81"/>
      <c r="BMG288" s="81"/>
      <c r="BMH288" s="81"/>
      <c r="BMI288" s="81"/>
      <c r="BMJ288" s="81"/>
      <c r="BMK288" s="81"/>
      <c r="BML288" s="81"/>
      <c r="BMM288" s="81"/>
      <c r="BMN288" s="81"/>
      <c r="BMO288" s="81"/>
      <c r="BMP288" s="81"/>
      <c r="BMQ288" s="81"/>
      <c r="BMR288" s="81"/>
      <c r="BMS288" s="81"/>
      <c r="BMT288" s="81"/>
      <c r="BMU288" s="81"/>
      <c r="BMV288" s="81"/>
      <c r="BMW288" s="81"/>
      <c r="BMX288" s="81"/>
      <c r="BMY288" s="81"/>
      <c r="BMZ288" s="81"/>
      <c r="BNA288" s="81"/>
      <c r="BNB288" s="81"/>
      <c r="BNC288" s="81"/>
      <c r="BND288" s="81"/>
      <c r="BNE288" s="81"/>
      <c r="BNF288" s="81"/>
      <c r="BNG288" s="81"/>
      <c r="BNH288" s="81"/>
      <c r="BNI288" s="81"/>
      <c r="BNJ288" s="81"/>
      <c r="BNK288" s="81"/>
      <c r="BNL288" s="81"/>
      <c r="BNM288" s="81"/>
      <c r="BNN288" s="81"/>
      <c r="BNO288" s="81"/>
      <c r="BNP288" s="81"/>
      <c r="BNQ288" s="81"/>
      <c r="BNR288" s="81"/>
      <c r="BNS288" s="81"/>
      <c r="BNT288" s="81"/>
      <c r="BNU288" s="81"/>
      <c r="BNV288" s="81"/>
      <c r="BNW288" s="81"/>
      <c r="BNX288" s="81"/>
      <c r="BNY288" s="81"/>
      <c r="BNZ288" s="81"/>
      <c r="BOA288" s="81"/>
      <c r="BOB288" s="81"/>
      <c r="BOC288" s="81"/>
      <c r="BOD288" s="81"/>
      <c r="BOE288" s="81"/>
      <c r="BOF288" s="81"/>
      <c r="BOG288" s="81"/>
      <c r="BOH288" s="81"/>
      <c r="BOI288" s="81"/>
      <c r="BOJ288" s="81"/>
      <c r="BOK288" s="81"/>
      <c r="BOL288" s="81"/>
      <c r="BOM288" s="81"/>
      <c r="BON288" s="81"/>
      <c r="BOO288" s="81"/>
      <c r="BOP288" s="81"/>
      <c r="BOQ288" s="81"/>
      <c r="BOR288" s="81"/>
      <c r="BOS288" s="81"/>
      <c r="BOT288" s="81"/>
      <c r="BOU288" s="81"/>
      <c r="BOV288" s="81"/>
      <c r="BOW288" s="81"/>
      <c r="BOX288" s="81"/>
      <c r="BOY288" s="81"/>
      <c r="BOZ288" s="81"/>
      <c r="BPA288" s="81"/>
      <c r="BPB288" s="81"/>
      <c r="BPC288" s="81"/>
      <c r="BPD288" s="81"/>
      <c r="BPE288" s="81"/>
      <c r="BPF288" s="81"/>
      <c r="BPG288" s="81"/>
      <c r="BPH288" s="81"/>
      <c r="BPI288" s="81"/>
      <c r="BPJ288" s="81"/>
      <c r="BPK288" s="81"/>
      <c r="BPL288" s="81"/>
      <c r="BPM288" s="81"/>
      <c r="BPN288" s="81"/>
      <c r="BPO288" s="81"/>
      <c r="BPP288" s="81"/>
      <c r="BPQ288" s="81"/>
      <c r="BPR288" s="81"/>
      <c r="BPS288" s="81"/>
      <c r="BPT288" s="81"/>
      <c r="BPU288" s="81"/>
      <c r="BPV288" s="81"/>
      <c r="BPW288" s="81"/>
      <c r="BPX288" s="81"/>
      <c r="BPY288" s="81"/>
      <c r="BPZ288" s="81"/>
      <c r="BQA288" s="81"/>
      <c r="BQB288" s="81"/>
      <c r="BQC288" s="81"/>
      <c r="BQD288" s="81"/>
      <c r="BQE288" s="81"/>
      <c r="BQF288" s="81"/>
      <c r="BQG288" s="81"/>
      <c r="BQH288" s="81"/>
      <c r="BQI288" s="81"/>
      <c r="BQJ288" s="81"/>
      <c r="BQK288" s="81"/>
      <c r="BQL288" s="81"/>
      <c r="BQM288" s="81"/>
      <c r="BQN288" s="81"/>
      <c r="BQO288" s="81"/>
      <c r="BQP288" s="81"/>
      <c r="BQQ288" s="81"/>
      <c r="BQR288" s="81"/>
      <c r="BQS288" s="81"/>
      <c r="BQT288" s="81"/>
      <c r="BQU288" s="81"/>
      <c r="BQV288" s="81"/>
      <c r="BQW288" s="81"/>
      <c r="BQX288" s="81"/>
      <c r="BQY288" s="81"/>
      <c r="BQZ288" s="81"/>
      <c r="BRA288" s="81"/>
      <c r="BRB288" s="81"/>
      <c r="BRC288" s="81"/>
      <c r="BRD288" s="81"/>
      <c r="BRE288" s="81"/>
      <c r="BRF288" s="81"/>
      <c r="BRG288" s="81"/>
      <c r="BRH288" s="81"/>
      <c r="BRI288" s="81"/>
      <c r="BRJ288" s="81"/>
      <c r="BRK288" s="81"/>
      <c r="BRL288" s="81"/>
      <c r="BRM288" s="81"/>
      <c r="BRN288" s="81"/>
      <c r="BRO288" s="81"/>
      <c r="BRP288" s="81"/>
      <c r="BRQ288" s="81"/>
      <c r="BRR288" s="81"/>
      <c r="BRS288" s="81"/>
      <c r="BRT288" s="81"/>
      <c r="BRU288" s="81"/>
      <c r="BRV288" s="81"/>
      <c r="BRW288" s="81"/>
      <c r="BRX288" s="81"/>
      <c r="BRY288" s="81"/>
      <c r="BRZ288" s="81"/>
      <c r="BSA288" s="81"/>
      <c r="BSB288" s="81"/>
      <c r="BSC288" s="81"/>
      <c r="BSD288" s="81"/>
      <c r="BSE288" s="81"/>
      <c r="BSF288" s="81"/>
      <c r="BSG288" s="81"/>
      <c r="BSH288" s="81"/>
      <c r="BSI288" s="81"/>
      <c r="BSJ288" s="81"/>
      <c r="BSK288" s="81"/>
      <c r="BSL288" s="81"/>
      <c r="BSM288" s="81"/>
      <c r="BSN288" s="81"/>
      <c r="BSO288" s="81"/>
      <c r="BSP288" s="81"/>
      <c r="BSQ288" s="81"/>
      <c r="BSR288" s="81"/>
      <c r="BSS288" s="81"/>
      <c r="BST288" s="81"/>
      <c r="BSU288" s="81"/>
      <c r="BSV288" s="81"/>
      <c r="BSW288" s="81"/>
      <c r="BSX288" s="81"/>
      <c r="BSY288" s="81"/>
      <c r="BSZ288" s="81"/>
      <c r="BTA288" s="81"/>
      <c r="BTB288" s="81"/>
      <c r="BTC288" s="81"/>
      <c r="BTD288" s="81"/>
      <c r="BTE288" s="81"/>
      <c r="BTF288" s="81"/>
      <c r="BTG288" s="81"/>
      <c r="BTH288" s="81"/>
      <c r="BTI288" s="81"/>
      <c r="BTJ288" s="81"/>
      <c r="BTK288" s="81"/>
      <c r="BTL288" s="81"/>
      <c r="BTM288" s="81"/>
      <c r="BTN288" s="81"/>
      <c r="BTO288" s="81"/>
      <c r="BTP288" s="81"/>
      <c r="BTQ288" s="81"/>
      <c r="BTR288" s="81"/>
      <c r="BTS288" s="81"/>
      <c r="BTT288" s="81"/>
      <c r="BTU288" s="81"/>
      <c r="BTV288" s="81"/>
      <c r="BTW288" s="81"/>
      <c r="BTX288" s="81"/>
      <c r="BTY288" s="81"/>
      <c r="BTZ288" s="81"/>
      <c r="BUA288" s="81"/>
      <c r="BUB288" s="81"/>
      <c r="BUC288" s="81"/>
      <c r="BUD288" s="81"/>
      <c r="BUE288" s="81"/>
      <c r="BUF288" s="81"/>
      <c r="BUG288" s="81"/>
      <c r="BUH288" s="81"/>
      <c r="BUI288" s="81"/>
      <c r="BUJ288" s="81"/>
      <c r="BUK288" s="81"/>
      <c r="BUL288" s="81"/>
      <c r="BUM288" s="81"/>
      <c r="BUN288" s="81"/>
      <c r="BUO288" s="81"/>
      <c r="BUP288" s="81"/>
      <c r="BUQ288" s="81"/>
      <c r="BUR288" s="81"/>
      <c r="BUS288" s="81"/>
      <c r="BUT288" s="81"/>
      <c r="BUU288" s="81"/>
      <c r="BUV288" s="81"/>
      <c r="BUW288" s="81"/>
      <c r="BUX288" s="81"/>
      <c r="BUY288" s="81"/>
      <c r="BUZ288" s="81"/>
      <c r="BVA288" s="81"/>
      <c r="BVB288" s="81"/>
      <c r="BVC288" s="81"/>
      <c r="BVD288" s="81"/>
      <c r="BVE288" s="81"/>
      <c r="BVF288" s="81"/>
      <c r="BVG288" s="81"/>
      <c r="BVH288" s="81"/>
      <c r="BVI288" s="81"/>
      <c r="BVJ288" s="81"/>
      <c r="BVK288" s="81"/>
      <c r="BVL288" s="81"/>
      <c r="BVM288" s="81"/>
      <c r="BVN288" s="81"/>
      <c r="BVO288" s="81"/>
      <c r="BVP288" s="81"/>
      <c r="BVQ288" s="81"/>
      <c r="BVR288" s="81"/>
      <c r="BVS288" s="81"/>
      <c r="BVT288" s="81"/>
      <c r="BVU288" s="81"/>
      <c r="BVV288" s="81"/>
      <c r="BVW288" s="81"/>
      <c r="BVX288" s="81"/>
      <c r="BVY288" s="81"/>
      <c r="BVZ288" s="81"/>
      <c r="BWA288" s="81"/>
      <c r="BWB288" s="81"/>
      <c r="BWC288" s="81"/>
      <c r="BWD288" s="81"/>
      <c r="BWE288" s="81"/>
      <c r="BWF288" s="81"/>
      <c r="BWG288" s="81"/>
      <c r="BWH288" s="81"/>
      <c r="BWI288" s="81"/>
      <c r="BWJ288" s="81"/>
      <c r="BWK288" s="81"/>
      <c r="BWL288" s="81"/>
      <c r="BWM288" s="81"/>
      <c r="BWN288" s="81"/>
      <c r="BWO288" s="81"/>
      <c r="BWP288" s="81"/>
      <c r="BWQ288" s="81"/>
      <c r="BWR288" s="81"/>
      <c r="BWS288" s="81"/>
      <c r="BWT288" s="81"/>
      <c r="BWU288" s="81"/>
      <c r="BWV288" s="81"/>
      <c r="BWW288" s="81"/>
      <c r="BWX288" s="81"/>
      <c r="BWY288" s="81"/>
      <c r="BWZ288" s="81"/>
      <c r="BXA288" s="81"/>
      <c r="BXB288" s="81"/>
      <c r="BXC288" s="81"/>
      <c r="BXD288" s="81"/>
      <c r="BXE288" s="81"/>
      <c r="BXF288" s="81"/>
      <c r="BXG288" s="81"/>
      <c r="BXH288" s="81"/>
      <c r="BXI288" s="81"/>
      <c r="BXJ288" s="81"/>
      <c r="BXK288" s="81"/>
      <c r="BXL288" s="81"/>
      <c r="BXM288" s="81"/>
      <c r="BXN288" s="81"/>
      <c r="BXO288" s="81"/>
      <c r="BXP288" s="81"/>
      <c r="BXQ288" s="81"/>
      <c r="BXR288" s="81"/>
      <c r="BXS288" s="81"/>
      <c r="BXT288" s="81"/>
      <c r="BXU288" s="81"/>
      <c r="BXV288" s="81"/>
      <c r="BXW288" s="81"/>
      <c r="BXX288" s="81"/>
      <c r="BXY288" s="81"/>
      <c r="BXZ288" s="81"/>
      <c r="BYA288" s="81"/>
      <c r="BYB288" s="81"/>
      <c r="BYC288" s="81"/>
      <c r="BYD288" s="81"/>
      <c r="BYE288" s="81"/>
      <c r="BYF288" s="81"/>
      <c r="BYG288" s="81"/>
      <c r="BYH288" s="81"/>
      <c r="BYI288" s="81"/>
      <c r="BYJ288" s="81"/>
      <c r="BYK288" s="81"/>
      <c r="BYL288" s="81"/>
      <c r="BYM288" s="81"/>
      <c r="BYN288" s="81"/>
      <c r="BYO288" s="81"/>
      <c r="BYP288" s="81"/>
      <c r="BYQ288" s="81"/>
      <c r="BYR288" s="81"/>
      <c r="BYS288" s="81"/>
      <c r="BYT288" s="81"/>
      <c r="BYU288" s="81"/>
      <c r="BYV288" s="81"/>
      <c r="BYW288" s="81"/>
      <c r="BYX288" s="81"/>
      <c r="BYY288" s="81"/>
      <c r="BYZ288" s="81"/>
      <c r="BZA288" s="81"/>
      <c r="BZB288" s="81"/>
      <c r="BZC288" s="81"/>
      <c r="BZD288" s="81"/>
      <c r="BZE288" s="81"/>
      <c r="BZF288" s="81"/>
      <c r="BZG288" s="81"/>
      <c r="BZH288" s="81"/>
      <c r="BZI288" s="81"/>
      <c r="BZJ288" s="81"/>
      <c r="BZK288" s="81"/>
      <c r="BZL288" s="81"/>
      <c r="BZM288" s="81"/>
      <c r="BZN288" s="81"/>
      <c r="BZO288" s="81"/>
      <c r="BZP288" s="81"/>
      <c r="BZQ288" s="81"/>
      <c r="BZR288" s="81"/>
      <c r="BZS288" s="81"/>
      <c r="BZT288" s="81"/>
      <c r="BZU288" s="81"/>
      <c r="BZV288" s="81"/>
      <c r="BZW288" s="81"/>
      <c r="BZX288" s="81"/>
      <c r="BZY288" s="81"/>
      <c r="BZZ288" s="81"/>
      <c r="CAA288" s="81"/>
      <c r="CAB288" s="81"/>
      <c r="CAC288" s="81"/>
      <c r="CAD288" s="81"/>
      <c r="CAE288" s="81"/>
      <c r="CAF288" s="81"/>
      <c r="CAG288" s="81"/>
      <c r="CAH288" s="81"/>
      <c r="CAI288" s="81"/>
      <c r="CAJ288" s="81"/>
      <c r="CAK288" s="81"/>
      <c r="CAL288" s="81"/>
      <c r="CAM288" s="81"/>
      <c r="CAN288" s="81"/>
      <c r="CAO288" s="81"/>
      <c r="CAP288" s="81"/>
      <c r="CAQ288" s="81"/>
      <c r="CAR288" s="81"/>
      <c r="CAS288" s="81"/>
      <c r="CAT288" s="81"/>
      <c r="CAU288" s="81"/>
      <c r="CAV288" s="81"/>
      <c r="CAW288" s="81"/>
      <c r="CAX288" s="81"/>
      <c r="CAY288" s="81"/>
      <c r="CAZ288" s="81"/>
      <c r="CBA288" s="81"/>
      <c r="CBB288" s="81"/>
      <c r="CBC288" s="81"/>
      <c r="CBD288" s="81"/>
      <c r="CBE288" s="81"/>
      <c r="CBF288" s="81"/>
      <c r="CBG288" s="81"/>
      <c r="CBH288" s="81"/>
      <c r="CBI288" s="81"/>
      <c r="CBJ288" s="81"/>
      <c r="CBK288" s="81"/>
      <c r="CBL288" s="81"/>
      <c r="CBM288" s="81"/>
      <c r="CBN288" s="81"/>
      <c r="CBO288" s="81"/>
      <c r="CBP288" s="81"/>
      <c r="CBQ288" s="81"/>
      <c r="CBR288" s="81"/>
      <c r="CBS288" s="81"/>
      <c r="CBT288" s="81"/>
      <c r="CBU288" s="81"/>
      <c r="CBV288" s="81"/>
      <c r="CBW288" s="81"/>
      <c r="CBX288" s="81"/>
      <c r="CBY288" s="81"/>
      <c r="CBZ288" s="81"/>
      <c r="CCA288" s="81"/>
      <c r="CCB288" s="81"/>
      <c r="CCC288" s="81"/>
      <c r="CCD288" s="81"/>
      <c r="CCE288" s="81"/>
      <c r="CCF288" s="81"/>
      <c r="CCG288" s="81"/>
      <c r="CCH288" s="81"/>
      <c r="CCI288" s="81"/>
      <c r="CCJ288" s="81"/>
      <c r="CCK288" s="81"/>
      <c r="CCL288" s="81"/>
      <c r="CCM288" s="81"/>
      <c r="CCN288" s="81"/>
      <c r="CCO288" s="81"/>
      <c r="CCP288" s="81"/>
      <c r="CCQ288" s="81"/>
      <c r="CCR288" s="81"/>
      <c r="CCS288" s="81"/>
      <c r="CCT288" s="81"/>
      <c r="CCU288" s="81"/>
      <c r="CCV288" s="81"/>
      <c r="CCW288" s="81"/>
      <c r="CCX288" s="81"/>
      <c r="CCY288" s="81"/>
      <c r="CCZ288" s="81"/>
      <c r="CDA288" s="81"/>
      <c r="CDB288" s="81"/>
      <c r="CDC288" s="81"/>
      <c r="CDD288" s="81"/>
      <c r="CDE288" s="81"/>
      <c r="CDF288" s="81"/>
      <c r="CDG288" s="81"/>
      <c r="CDH288" s="81"/>
      <c r="CDI288" s="81"/>
      <c r="CDJ288" s="81"/>
      <c r="CDK288" s="81"/>
      <c r="CDL288" s="81"/>
      <c r="CDM288" s="81"/>
      <c r="CDN288" s="81"/>
      <c r="CDO288" s="81"/>
      <c r="CDP288" s="81"/>
      <c r="CDQ288" s="81"/>
      <c r="CDR288" s="81"/>
      <c r="CDS288" s="81"/>
      <c r="CDT288" s="81"/>
      <c r="CDU288" s="81"/>
      <c r="CDV288" s="81"/>
      <c r="CDW288" s="81"/>
      <c r="CDX288" s="81"/>
      <c r="CDY288" s="81"/>
      <c r="CDZ288" s="81"/>
      <c r="CEA288" s="81"/>
      <c r="CEB288" s="81"/>
      <c r="CEC288" s="81"/>
      <c r="CED288" s="81"/>
      <c r="CEE288" s="81"/>
      <c r="CEF288" s="81"/>
      <c r="CEG288" s="81"/>
      <c r="CEH288" s="81"/>
      <c r="CEI288" s="81"/>
      <c r="CEJ288" s="81"/>
      <c r="CEK288" s="81"/>
      <c r="CEL288" s="81"/>
      <c r="CEM288" s="81"/>
      <c r="CEN288" s="81"/>
      <c r="CEO288" s="81"/>
      <c r="CEP288" s="81"/>
      <c r="CEQ288" s="81"/>
      <c r="CER288" s="81"/>
      <c r="CES288" s="81"/>
      <c r="CET288" s="81"/>
      <c r="CEU288" s="81"/>
      <c r="CEV288" s="81"/>
      <c r="CEW288" s="81"/>
      <c r="CEX288" s="81"/>
      <c r="CEY288" s="81"/>
      <c r="CEZ288" s="81"/>
      <c r="CFA288" s="81"/>
      <c r="CFB288" s="81"/>
      <c r="CFC288" s="81"/>
      <c r="CFD288" s="81"/>
      <c r="CFE288" s="81"/>
      <c r="CFF288" s="81"/>
      <c r="CFG288" s="81"/>
      <c r="CFH288" s="81"/>
      <c r="CFI288" s="81"/>
      <c r="CFJ288" s="81"/>
      <c r="CFK288" s="81"/>
      <c r="CFL288" s="81"/>
      <c r="CFM288" s="81"/>
      <c r="CFN288" s="81"/>
      <c r="CFO288" s="81"/>
      <c r="CFP288" s="81"/>
      <c r="CFQ288" s="81"/>
      <c r="CFR288" s="81"/>
      <c r="CFS288" s="81"/>
      <c r="CFT288" s="81"/>
      <c r="CFU288" s="81"/>
      <c r="CFV288" s="81"/>
      <c r="CFW288" s="81"/>
      <c r="CFX288" s="81"/>
      <c r="CFY288" s="81"/>
      <c r="CFZ288" s="81"/>
      <c r="CGA288" s="81"/>
      <c r="CGB288" s="81"/>
      <c r="CGC288" s="81"/>
      <c r="CGD288" s="81"/>
      <c r="CGE288" s="81"/>
      <c r="CGF288" s="81"/>
      <c r="CGG288" s="81"/>
      <c r="CGH288" s="81"/>
      <c r="CGI288" s="81"/>
      <c r="CGJ288" s="81"/>
      <c r="CGK288" s="81"/>
      <c r="CGL288" s="81"/>
      <c r="CGM288" s="81"/>
      <c r="CGN288" s="81"/>
      <c r="CGO288" s="81"/>
      <c r="CGP288" s="81"/>
      <c r="CGQ288" s="81"/>
      <c r="CGR288" s="81"/>
      <c r="CGS288" s="81"/>
      <c r="CGT288" s="81"/>
      <c r="CGU288" s="81"/>
      <c r="CGV288" s="81"/>
      <c r="CGW288" s="81"/>
      <c r="CGX288" s="81"/>
      <c r="CGY288" s="81"/>
      <c r="CGZ288" s="81"/>
      <c r="CHA288" s="81"/>
      <c r="CHB288" s="81"/>
      <c r="CHC288" s="81"/>
      <c r="CHD288" s="81"/>
      <c r="CHE288" s="81"/>
      <c r="CHF288" s="81"/>
      <c r="CHG288" s="81"/>
      <c r="CHH288" s="81"/>
      <c r="CHI288" s="81"/>
      <c r="CHJ288" s="81"/>
      <c r="CHK288" s="81"/>
      <c r="CHL288" s="81"/>
      <c r="CHM288" s="81"/>
      <c r="CHN288" s="81"/>
      <c r="CHO288" s="81"/>
      <c r="CHP288" s="81"/>
      <c r="CHQ288" s="81"/>
      <c r="CHR288" s="81"/>
      <c r="CHS288" s="81"/>
      <c r="CHT288" s="81"/>
      <c r="CHU288" s="81"/>
      <c r="CHV288" s="81"/>
      <c r="CHW288" s="81"/>
      <c r="CHX288" s="81"/>
      <c r="CHY288" s="81"/>
      <c r="CHZ288" s="81"/>
      <c r="CIA288" s="81"/>
      <c r="CIB288" s="81"/>
      <c r="CIC288" s="81"/>
      <c r="CID288" s="81"/>
      <c r="CIE288" s="81"/>
      <c r="CIF288" s="81"/>
      <c r="CIG288" s="81"/>
      <c r="CIH288" s="81"/>
      <c r="CII288" s="81"/>
      <c r="CIJ288" s="81"/>
      <c r="CIK288" s="81"/>
      <c r="CIL288" s="81"/>
      <c r="CIM288" s="81"/>
      <c r="CIN288" s="81"/>
      <c r="CIO288" s="81"/>
      <c r="CIP288" s="81"/>
      <c r="CIQ288" s="81"/>
      <c r="CIR288" s="81"/>
      <c r="CIS288" s="81"/>
      <c r="CIT288" s="81"/>
      <c r="CIU288" s="81"/>
      <c r="CIV288" s="81"/>
      <c r="CIW288" s="81"/>
      <c r="CIX288" s="81"/>
      <c r="CIY288" s="81"/>
      <c r="CIZ288" s="81"/>
      <c r="CJA288" s="81"/>
      <c r="CJB288" s="81"/>
      <c r="CJC288" s="81"/>
      <c r="CJD288" s="81"/>
      <c r="CJE288" s="81"/>
      <c r="CJF288" s="81"/>
      <c r="CJG288" s="81"/>
      <c r="CJH288" s="81"/>
      <c r="CJI288" s="81"/>
      <c r="CJJ288" s="81"/>
      <c r="CJK288" s="81"/>
      <c r="CJL288" s="81"/>
      <c r="CJM288" s="81"/>
      <c r="CJN288" s="81"/>
      <c r="CJO288" s="81"/>
      <c r="CJP288" s="81"/>
      <c r="CJQ288" s="81"/>
      <c r="CJR288" s="81"/>
      <c r="CJS288" s="81"/>
      <c r="CJT288" s="81"/>
      <c r="CJU288" s="81"/>
      <c r="CJV288" s="81"/>
      <c r="CJW288" s="81"/>
      <c r="CJX288" s="81"/>
      <c r="CJY288" s="81"/>
      <c r="CJZ288" s="81"/>
      <c r="CKA288" s="81"/>
      <c r="CKB288" s="81"/>
      <c r="CKC288" s="81"/>
      <c r="CKD288" s="81"/>
      <c r="CKE288" s="81"/>
      <c r="CKF288" s="81"/>
      <c r="CKG288" s="81"/>
      <c r="CKH288" s="81"/>
      <c r="CKI288" s="81"/>
      <c r="CKJ288" s="81"/>
      <c r="CKK288" s="81"/>
      <c r="CKL288" s="81"/>
      <c r="CKM288" s="81"/>
      <c r="CKN288" s="81"/>
      <c r="CKO288" s="81"/>
      <c r="CKP288" s="81"/>
      <c r="CKQ288" s="81"/>
      <c r="CKR288" s="81"/>
      <c r="CKS288" s="81"/>
      <c r="CKT288" s="81"/>
      <c r="CKU288" s="81"/>
      <c r="CKV288" s="81"/>
      <c r="CKW288" s="81"/>
      <c r="CKX288" s="81"/>
      <c r="CKY288" s="81"/>
      <c r="CKZ288" s="81"/>
      <c r="CLA288" s="81"/>
      <c r="CLB288" s="81"/>
      <c r="CLC288" s="81"/>
      <c r="CLD288" s="81"/>
      <c r="CLE288" s="81"/>
      <c r="CLF288" s="81"/>
      <c r="CLG288" s="81"/>
      <c r="CLH288" s="81"/>
      <c r="CLI288" s="81"/>
      <c r="CLJ288" s="81"/>
      <c r="CLK288" s="81"/>
      <c r="CLL288" s="81"/>
      <c r="CLM288" s="81"/>
      <c r="CLN288" s="81"/>
      <c r="CLO288" s="81"/>
      <c r="CLP288" s="81"/>
      <c r="CLQ288" s="81"/>
      <c r="CLR288" s="81"/>
      <c r="CLS288" s="81"/>
      <c r="CLT288" s="81"/>
      <c r="CLU288" s="81"/>
      <c r="CLV288" s="81"/>
      <c r="CLW288" s="81"/>
      <c r="CLX288" s="81"/>
      <c r="CLY288" s="81"/>
      <c r="CLZ288" s="81"/>
      <c r="CMA288" s="81"/>
      <c r="CMB288" s="81"/>
      <c r="CMC288" s="81"/>
      <c r="CMD288" s="81"/>
      <c r="CME288" s="81"/>
      <c r="CMF288" s="81"/>
      <c r="CMG288" s="81"/>
      <c r="CMH288" s="81"/>
      <c r="CMI288" s="81"/>
      <c r="CMJ288" s="81"/>
      <c r="CMK288" s="81"/>
      <c r="CML288" s="81"/>
      <c r="CMM288" s="81"/>
      <c r="CMN288" s="81"/>
      <c r="CMO288" s="81"/>
      <c r="CMP288" s="81"/>
      <c r="CMQ288" s="81"/>
      <c r="CMR288" s="81"/>
      <c r="CMS288" s="81"/>
      <c r="CMT288" s="81"/>
      <c r="CMU288" s="81"/>
      <c r="CMV288" s="81"/>
      <c r="CMW288" s="81"/>
      <c r="CMX288" s="81"/>
      <c r="CMY288" s="81"/>
      <c r="CMZ288" s="81"/>
      <c r="CNA288" s="81"/>
      <c r="CNB288" s="81"/>
      <c r="CNC288" s="81"/>
      <c r="CND288" s="81"/>
      <c r="CNE288" s="81"/>
      <c r="CNF288" s="81"/>
      <c r="CNG288" s="81"/>
      <c r="CNH288" s="81"/>
      <c r="CNI288" s="81"/>
      <c r="CNJ288" s="81"/>
      <c r="CNK288" s="81"/>
      <c r="CNL288" s="81"/>
      <c r="CNM288" s="81"/>
      <c r="CNN288" s="81"/>
      <c r="CNO288" s="81"/>
      <c r="CNP288" s="81"/>
      <c r="CNQ288" s="81"/>
      <c r="CNR288" s="81"/>
      <c r="CNS288" s="81"/>
      <c r="CNT288" s="81"/>
      <c r="CNU288" s="81"/>
      <c r="CNV288" s="81"/>
      <c r="CNW288" s="81"/>
      <c r="CNX288" s="81"/>
      <c r="CNY288" s="81"/>
      <c r="CNZ288" s="81"/>
      <c r="COA288" s="81"/>
      <c r="COB288" s="81"/>
      <c r="COC288" s="81"/>
      <c r="COD288" s="81"/>
      <c r="COE288" s="81"/>
      <c r="COF288" s="81"/>
      <c r="COG288" s="81"/>
      <c r="COH288" s="81"/>
      <c r="COI288" s="81"/>
      <c r="COJ288" s="81"/>
      <c r="COK288" s="81"/>
      <c r="COL288" s="81"/>
      <c r="COM288" s="81"/>
      <c r="CON288" s="81"/>
      <c r="COO288" s="81"/>
      <c r="COP288" s="81"/>
      <c r="COQ288" s="81"/>
      <c r="COR288" s="81"/>
      <c r="COS288" s="81"/>
      <c r="COT288" s="81"/>
      <c r="COU288" s="81"/>
      <c r="COV288" s="81"/>
      <c r="COW288" s="81"/>
      <c r="COX288" s="81"/>
      <c r="COY288" s="81"/>
      <c r="COZ288" s="81"/>
      <c r="CPA288" s="81"/>
      <c r="CPB288" s="81"/>
      <c r="CPC288" s="81"/>
      <c r="CPD288" s="81"/>
      <c r="CPE288" s="81"/>
      <c r="CPF288" s="81"/>
      <c r="CPG288" s="81"/>
      <c r="CPH288" s="81"/>
      <c r="CPI288" s="81"/>
      <c r="CPJ288" s="81"/>
      <c r="CPK288" s="81"/>
      <c r="CPL288" s="81"/>
      <c r="CPM288" s="81"/>
      <c r="CPN288" s="81"/>
      <c r="CPO288" s="81"/>
      <c r="CPP288" s="81"/>
      <c r="CPQ288" s="81"/>
      <c r="CPR288" s="81"/>
      <c r="CPS288" s="81"/>
      <c r="CPT288" s="81"/>
      <c r="CPU288" s="81"/>
      <c r="CPV288" s="81"/>
      <c r="CPW288" s="81"/>
      <c r="CPX288" s="81"/>
      <c r="CPY288" s="81"/>
      <c r="CPZ288" s="81"/>
      <c r="CQA288" s="81"/>
      <c r="CQB288" s="81"/>
      <c r="CQC288" s="81"/>
      <c r="CQD288" s="81"/>
      <c r="CQE288" s="81"/>
      <c r="CQF288" s="81"/>
      <c r="CQG288" s="81"/>
      <c r="CQH288" s="81"/>
      <c r="CQI288" s="81"/>
      <c r="CQJ288" s="81"/>
      <c r="CQK288" s="81"/>
      <c r="CQL288" s="81"/>
      <c r="CQM288" s="81"/>
      <c r="CQN288" s="81"/>
      <c r="CQO288" s="81"/>
      <c r="CQP288" s="81"/>
      <c r="CQQ288" s="81"/>
      <c r="CQR288" s="81"/>
      <c r="CQS288" s="81"/>
      <c r="CQT288" s="81"/>
      <c r="CQU288" s="81"/>
      <c r="CQV288" s="81"/>
      <c r="CQW288" s="81"/>
      <c r="CQX288" s="81"/>
      <c r="CQY288" s="81"/>
      <c r="CQZ288" s="81"/>
      <c r="CRA288" s="81"/>
      <c r="CRB288" s="81"/>
      <c r="CRC288" s="81"/>
      <c r="CRD288" s="81"/>
      <c r="CRE288" s="81"/>
      <c r="CRF288" s="81"/>
      <c r="CRG288" s="81"/>
      <c r="CRH288" s="81"/>
      <c r="CRI288" s="81"/>
      <c r="CRJ288" s="81"/>
      <c r="CRK288" s="81"/>
      <c r="CRL288" s="81"/>
      <c r="CRM288" s="81"/>
      <c r="CRN288" s="81"/>
      <c r="CRO288" s="81"/>
      <c r="CRP288" s="81"/>
      <c r="CRQ288" s="81"/>
      <c r="CRR288" s="81"/>
      <c r="CRS288" s="81"/>
      <c r="CRT288" s="81"/>
      <c r="CRU288" s="81"/>
      <c r="CRV288" s="81"/>
      <c r="CRW288" s="81"/>
      <c r="CRX288" s="81"/>
      <c r="CRY288" s="81"/>
      <c r="CRZ288" s="81"/>
      <c r="CSA288" s="81"/>
      <c r="CSB288" s="81"/>
      <c r="CSC288" s="81"/>
      <c r="CSD288" s="81"/>
      <c r="CSE288" s="81"/>
      <c r="CSF288" s="81"/>
      <c r="CSG288" s="81"/>
      <c r="CSH288" s="81"/>
      <c r="CSI288" s="81"/>
      <c r="CSJ288" s="81"/>
      <c r="CSK288" s="81"/>
      <c r="CSL288" s="81"/>
      <c r="CSM288" s="81"/>
      <c r="CSN288" s="81"/>
      <c r="CSO288" s="81"/>
      <c r="CSP288" s="81"/>
      <c r="CSQ288" s="81"/>
      <c r="CSR288" s="81"/>
      <c r="CSS288" s="81"/>
      <c r="CST288" s="81"/>
      <c r="CSU288" s="81"/>
      <c r="CSV288" s="81"/>
      <c r="CSW288" s="81"/>
      <c r="CSX288" s="81"/>
      <c r="CSY288" s="81"/>
      <c r="CSZ288" s="81"/>
      <c r="CTA288" s="81"/>
      <c r="CTB288" s="81"/>
      <c r="CTC288" s="81"/>
      <c r="CTD288" s="81"/>
      <c r="CTE288" s="81"/>
      <c r="CTF288" s="81"/>
      <c r="CTG288" s="81"/>
      <c r="CTH288" s="81"/>
      <c r="CTI288" s="81"/>
      <c r="CTJ288" s="81"/>
      <c r="CTK288" s="81"/>
      <c r="CTL288" s="81"/>
      <c r="CTM288" s="81"/>
      <c r="CTN288" s="81"/>
      <c r="CTO288" s="81"/>
      <c r="CTP288" s="81"/>
      <c r="CTQ288" s="81"/>
      <c r="CTR288" s="81"/>
      <c r="CTS288" s="81"/>
      <c r="CTT288" s="81"/>
      <c r="CTU288" s="81"/>
      <c r="CTV288" s="81"/>
      <c r="CTW288" s="81"/>
      <c r="CTX288" s="81"/>
      <c r="CTY288" s="81"/>
      <c r="CTZ288" s="81"/>
      <c r="CUA288" s="81"/>
      <c r="CUB288" s="81"/>
      <c r="CUC288" s="81"/>
      <c r="CUD288" s="81"/>
      <c r="CUE288" s="81"/>
      <c r="CUF288" s="81"/>
      <c r="CUG288" s="81"/>
      <c r="CUH288" s="81"/>
      <c r="CUI288" s="81"/>
      <c r="CUJ288" s="81"/>
      <c r="CUK288" s="81"/>
      <c r="CUL288" s="81"/>
      <c r="CUM288" s="81"/>
      <c r="CUN288" s="81"/>
      <c r="CUO288" s="81"/>
      <c r="CUP288" s="81"/>
      <c r="CUQ288" s="81"/>
      <c r="CUR288" s="81"/>
      <c r="CUS288" s="81"/>
      <c r="CUT288" s="81"/>
      <c r="CUU288" s="81"/>
      <c r="CUV288" s="81"/>
      <c r="CUW288" s="81"/>
      <c r="CUX288" s="81"/>
      <c r="CUY288" s="81"/>
      <c r="CUZ288" s="81"/>
      <c r="CVA288" s="81"/>
      <c r="CVB288" s="81"/>
      <c r="CVC288" s="81"/>
      <c r="CVD288" s="81"/>
      <c r="CVE288" s="81"/>
      <c r="CVF288" s="81"/>
      <c r="CVG288" s="81"/>
      <c r="CVH288" s="81"/>
      <c r="CVI288" s="81"/>
      <c r="CVJ288" s="81"/>
      <c r="CVK288" s="81"/>
      <c r="CVL288" s="81"/>
      <c r="CVM288" s="81"/>
      <c r="CVN288" s="81"/>
      <c r="CVO288" s="81"/>
      <c r="CVP288" s="81"/>
      <c r="CVQ288" s="81"/>
      <c r="CVR288" s="81"/>
      <c r="CVS288" s="81"/>
      <c r="CVT288" s="81"/>
      <c r="CVU288" s="81"/>
      <c r="CVV288" s="81"/>
      <c r="CVW288" s="81"/>
      <c r="CVX288" s="81"/>
      <c r="CVY288" s="81"/>
      <c r="CVZ288" s="81"/>
      <c r="CWA288" s="81"/>
      <c r="CWB288" s="81"/>
      <c r="CWC288" s="81"/>
      <c r="CWD288" s="81"/>
      <c r="CWE288" s="81"/>
      <c r="CWF288" s="81"/>
      <c r="CWG288" s="81"/>
      <c r="CWH288" s="81"/>
      <c r="CWI288" s="81"/>
      <c r="CWJ288" s="81"/>
      <c r="CWK288" s="81"/>
      <c r="CWL288" s="81"/>
      <c r="CWM288" s="81"/>
      <c r="CWN288" s="81"/>
      <c r="CWO288" s="81"/>
      <c r="CWP288" s="81"/>
      <c r="CWQ288" s="81"/>
      <c r="CWR288" s="81"/>
      <c r="CWS288" s="81"/>
      <c r="CWT288" s="81"/>
      <c r="CWU288" s="81"/>
      <c r="CWV288" s="81"/>
      <c r="CWW288" s="81"/>
      <c r="CWX288" s="81"/>
      <c r="CWY288" s="81"/>
      <c r="CWZ288" s="81"/>
      <c r="CXA288" s="81"/>
      <c r="CXB288" s="81"/>
      <c r="CXC288" s="81"/>
      <c r="CXD288" s="81"/>
      <c r="CXE288" s="81"/>
      <c r="CXF288" s="81"/>
      <c r="CXG288" s="81"/>
      <c r="CXH288" s="81"/>
      <c r="CXI288" s="81"/>
      <c r="CXJ288" s="81"/>
      <c r="CXK288" s="81"/>
      <c r="CXL288" s="81"/>
      <c r="CXM288" s="81"/>
      <c r="CXN288" s="81"/>
      <c r="CXO288" s="81"/>
      <c r="CXP288" s="81"/>
      <c r="CXQ288" s="81"/>
      <c r="CXR288" s="81"/>
      <c r="CXS288" s="81"/>
      <c r="CXT288" s="81"/>
      <c r="CXU288" s="81"/>
      <c r="CXV288" s="81"/>
      <c r="CXW288" s="81"/>
      <c r="CXX288" s="81"/>
      <c r="CXY288" s="81"/>
      <c r="CXZ288" s="81"/>
      <c r="CYA288" s="81"/>
      <c r="CYB288" s="81"/>
      <c r="CYC288" s="81"/>
      <c r="CYD288" s="81"/>
      <c r="CYE288" s="81"/>
      <c r="CYF288" s="81"/>
      <c r="CYG288" s="81"/>
      <c r="CYH288" s="81"/>
      <c r="CYI288" s="81"/>
      <c r="CYJ288" s="81"/>
      <c r="CYK288" s="81"/>
      <c r="CYL288" s="81"/>
      <c r="CYM288" s="81"/>
      <c r="CYN288" s="81"/>
      <c r="CYO288" s="81"/>
      <c r="CYP288" s="81"/>
      <c r="CYQ288" s="81"/>
      <c r="CYR288" s="81"/>
      <c r="CYS288" s="81"/>
      <c r="CYT288" s="81"/>
      <c r="CYU288" s="81"/>
      <c r="CYV288" s="81"/>
      <c r="CYW288" s="81"/>
      <c r="CYX288" s="81"/>
      <c r="CYY288" s="81"/>
      <c r="CYZ288" s="81"/>
      <c r="CZA288" s="81"/>
      <c r="CZB288" s="81"/>
      <c r="CZC288" s="81"/>
      <c r="CZD288" s="81"/>
      <c r="CZE288" s="81"/>
      <c r="CZF288" s="81"/>
      <c r="CZG288" s="81"/>
      <c r="CZH288" s="81"/>
      <c r="CZI288" s="81"/>
      <c r="CZJ288" s="81"/>
      <c r="CZK288" s="81"/>
      <c r="CZL288" s="81"/>
      <c r="CZM288" s="81"/>
      <c r="CZN288" s="81"/>
      <c r="CZO288" s="81"/>
      <c r="CZP288" s="81"/>
      <c r="CZQ288" s="81"/>
      <c r="CZR288" s="81"/>
      <c r="CZS288" s="81"/>
      <c r="CZT288" s="81"/>
      <c r="CZU288" s="81"/>
      <c r="CZV288" s="81"/>
      <c r="CZW288" s="81"/>
      <c r="CZX288" s="81"/>
      <c r="CZY288" s="81"/>
      <c r="CZZ288" s="81"/>
      <c r="DAA288" s="81"/>
      <c r="DAB288" s="81"/>
      <c r="DAC288" s="81"/>
      <c r="DAD288" s="81"/>
      <c r="DAE288" s="81"/>
      <c r="DAF288" s="81"/>
      <c r="DAG288" s="81"/>
      <c r="DAH288" s="81"/>
      <c r="DAI288" s="81"/>
      <c r="DAJ288" s="81"/>
      <c r="DAK288" s="81"/>
      <c r="DAL288" s="81"/>
      <c r="DAM288" s="81"/>
      <c r="DAN288" s="81"/>
      <c r="DAO288" s="81"/>
      <c r="DAP288" s="81"/>
      <c r="DAQ288" s="81"/>
      <c r="DAR288" s="81"/>
      <c r="DAS288" s="81"/>
      <c r="DAT288" s="81"/>
      <c r="DAU288" s="81"/>
      <c r="DAV288" s="81"/>
      <c r="DAW288" s="81"/>
      <c r="DAX288" s="81"/>
      <c r="DAY288" s="81"/>
      <c r="DAZ288" s="81"/>
      <c r="DBA288" s="81"/>
      <c r="DBB288" s="81"/>
      <c r="DBC288" s="81"/>
      <c r="DBD288" s="81"/>
      <c r="DBE288" s="81"/>
      <c r="DBF288" s="81"/>
      <c r="DBG288" s="81"/>
      <c r="DBH288" s="81"/>
      <c r="DBI288" s="81"/>
      <c r="DBJ288" s="81"/>
      <c r="DBK288" s="81"/>
      <c r="DBL288" s="81"/>
      <c r="DBM288" s="81"/>
      <c r="DBN288" s="81"/>
      <c r="DBO288" s="81"/>
      <c r="DBP288" s="81"/>
      <c r="DBQ288" s="81"/>
      <c r="DBR288" s="81"/>
      <c r="DBS288" s="81"/>
      <c r="DBT288" s="81"/>
      <c r="DBU288" s="81"/>
      <c r="DBV288" s="81"/>
      <c r="DBW288" s="81"/>
      <c r="DBX288" s="81"/>
      <c r="DBY288" s="81"/>
      <c r="DBZ288" s="81"/>
      <c r="DCA288" s="81"/>
      <c r="DCB288" s="81"/>
      <c r="DCC288" s="81"/>
      <c r="DCD288" s="81"/>
      <c r="DCE288" s="81"/>
      <c r="DCF288" s="81"/>
      <c r="DCG288" s="81"/>
      <c r="DCH288" s="81"/>
      <c r="DCI288" s="81"/>
      <c r="DCJ288" s="81"/>
      <c r="DCK288" s="81"/>
      <c r="DCL288" s="81"/>
      <c r="DCM288" s="81"/>
      <c r="DCN288" s="81"/>
      <c r="DCO288" s="81"/>
      <c r="DCP288" s="81"/>
      <c r="DCQ288" s="81"/>
      <c r="DCR288" s="81"/>
      <c r="DCS288" s="81"/>
      <c r="DCT288" s="81"/>
      <c r="DCU288" s="81"/>
      <c r="DCV288" s="81"/>
      <c r="DCW288" s="81"/>
      <c r="DCX288" s="81"/>
      <c r="DCY288" s="81"/>
      <c r="DCZ288" s="81"/>
      <c r="DDA288" s="81"/>
      <c r="DDB288" s="81"/>
      <c r="DDC288" s="81"/>
      <c r="DDD288" s="81"/>
      <c r="DDE288" s="81"/>
      <c r="DDF288" s="81"/>
      <c r="DDG288" s="81"/>
      <c r="DDH288" s="81"/>
      <c r="DDI288" s="81"/>
      <c r="DDJ288" s="81"/>
      <c r="DDK288" s="81"/>
      <c r="DDL288" s="81"/>
      <c r="DDM288" s="81"/>
      <c r="DDN288" s="81"/>
      <c r="DDO288" s="81"/>
      <c r="DDP288" s="81"/>
      <c r="DDQ288" s="81"/>
      <c r="DDR288" s="81"/>
      <c r="DDS288" s="81"/>
      <c r="DDT288" s="81"/>
      <c r="DDU288" s="81"/>
      <c r="DDV288" s="81"/>
      <c r="DDW288" s="81"/>
      <c r="DDX288" s="81"/>
      <c r="DDY288" s="81"/>
      <c r="DDZ288" s="81"/>
      <c r="DEA288" s="81"/>
      <c r="DEB288" s="81"/>
      <c r="DEC288" s="81"/>
      <c r="DED288" s="81"/>
      <c r="DEE288" s="81"/>
      <c r="DEF288" s="81"/>
      <c r="DEG288" s="81"/>
      <c r="DEH288" s="81"/>
      <c r="DEI288" s="81"/>
      <c r="DEJ288" s="81"/>
      <c r="DEK288" s="81"/>
      <c r="DEL288" s="81"/>
      <c r="DEM288" s="81"/>
      <c r="DEN288" s="81"/>
      <c r="DEO288" s="81"/>
      <c r="DEP288" s="81"/>
      <c r="DEQ288" s="81"/>
      <c r="DER288" s="81"/>
      <c r="DES288" s="81"/>
      <c r="DET288" s="81"/>
      <c r="DEU288" s="81"/>
      <c r="DEV288" s="81"/>
      <c r="DEW288" s="81"/>
      <c r="DEX288" s="81"/>
      <c r="DEY288" s="81"/>
      <c r="DEZ288" s="81"/>
      <c r="DFA288" s="81"/>
      <c r="DFB288" s="81"/>
      <c r="DFC288" s="81"/>
      <c r="DFD288" s="81"/>
      <c r="DFE288" s="81"/>
      <c r="DFF288" s="81"/>
      <c r="DFG288" s="81"/>
      <c r="DFH288" s="81"/>
      <c r="DFI288" s="81"/>
      <c r="DFJ288" s="81"/>
      <c r="DFK288" s="81"/>
      <c r="DFL288" s="81"/>
      <c r="DFM288" s="81"/>
      <c r="DFN288" s="81"/>
      <c r="DFO288" s="81"/>
      <c r="DFP288" s="81"/>
      <c r="DFQ288" s="81"/>
      <c r="DFR288" s="81"/>
      <c r="DFS288" s="81"/>
      <c r="DFT288" s="81"/>
      <c r="DFU288" s="81"/>
      <c r="DFV288" s="81"/>
      <c r="DFW288" s="81"/>
      <c r="DFX288" s="81"/>
      <c r="DFY288" s="81"/>
      <c r="DFZ288" s="81"/>
      <c r="DGA288" s="81"/>
      <c r="DGB288" s="81"/>
      <c r="DGC288" s="81"/>
      <c r="DGD288" s="81"/>
      <c r="DGE288" s="81"/>
      <c r="DGF288" s="81"/>
      <c r="DGG288" s="81"/>
      <c r="DGH288" s="81"/>
      <c r="DGI288" s="81"/>
      <c r="DGJ288" s="81"/>
      <c r="DGK288" s="81"/>
      <c r="DGL288" s="81"/>
      <c r="DGM288" s="81"/>
      <c r="DGN288" s="81"/>
      <c r="DGO288" s="81"/>
      <c r="DGP288" s="81"/>
      <c r="DGQ288" s="81"/>
      <c r="DGR288" s="81"/>
      <c r="DGS288" s="81"/>
      <c r="DGT288" s="81"/>
      <c r="DGU288" s="81"/>
      <c r="DGV288" s="81"/>
      <c r="DGW288" s="81"/>
      <c r="DGX288" s="81"/>
      <c r="DGY288" s="81"/>
      <c r="DGZ288" s="81"/>
      <c r="DHA288" s="81"/>
      <c r="DHB288" s="81"/>
      <c r="DHC288" s="81"/>
      <c r="DHD288" s="81"/>
      <c r="DHE288" s="81"/>
      <c r="DHF288" s="81"/>
      <c r="DHG288" s="81"/>
      <c r="DHH288" s="81"/>
      <c r="DHI288" s="81"/>
      <c r="DHJ288" s="81"/>
      <c r="DHK288" s="81"/>
      <c r="DHL288" s="81"/>
      <c r="DHM288" s="81"/>
      <c r="DHN288" s="81"/>
      <c r="DHO288" s="81"/>
      <c r="DHP288" s="81"/>
      <c r="DHQ288" s="81"/>
      <c r="DHR288" s="81"/>
      <c r="DHS288" s="81"/>
      <c r="DHT288" s="81"/>
      <c r="DHU288" s="81"/>
      <c r="DHV288" s="81"/>
      <c r="DHW288" s="81"/>
      <c r="DHX288" s="81"/>
      <c r="DHY288" s="81"/>
      <c r="DHZ288" s="81"/>
      <c r="DIA288" s="81"/>
      <c r="DIB288" s="81"/>
      <c r="DIC288" s="81"/>
      <c r="DID288" s="81"/>
      <c r="DIE288" s="81"/>
      <c r="DIF288" s="81"/>
      <c r="DIG288" s="81"/>
      <c r="DIH288" s="81"/>
      <c r="DII288" s="81"/>
      <c r="DIJ288" s="81"/>
      <c r="DIK288" s="81"/>
      <c r="DIL288" s="81"/>
      <c r="DIM288" s="81"/>
      <c r="DIN288" s="81"/>
      <c r="DIO288" s="81"/>
      <c r="DIP288" s="81"/>
      <c r="DIQ288" s="81"/>
      <c r="DIR288" s="81"/>
      <c r="DIS288" s="81"/>
      <c r="DIT288" s="81"/>
      <c r="DIU288" s="81"/>
      <c r="DIV288" s="81"/>
      <c r="DIW288" s="81"/>
      <c r="DIX288" s="81"/>
      <c r="DIY288" s="81"/>
      <c r="DIZ288" s="81"/>
      <c r="DJA288" s="81"/>
      <c r="DJB288" s="81"/>
      <c r="DJC288" s="81"/>
      <c r="DJD288" s="81"/>
      <c r="DJE288" s="81"/>
      <c r="DJF288" s="81"/>
      <c r="DJG288" s="81"/>
      <c r="DJH288" s="81"/>
      <c r="DJI288" s="81"/>
      <c r="DJJ288" s="81"/>
      <c r="DJK288" s="81"/>
      <c r="DJL288" s="81"/>
      <c r="DJM288" s="81"/>
      <c r="DJN288" s="81"/>
      <c r="DJO288" s="81"/>
      <c r="DJP288" s="81"/>
      <c r="DJQ288" s="81"/>
      <c r="DJR288" s="81"/>
      <c r="DJS288" s="81"/>
      <c r="DJT288" s="81"/>
      <c r="DJU288" s="81"/>
      <c r="DJV288" s="81"/>
      <c r="DJW288" s="81"/>
      <c r="DJX288" s="81"/>
      <c r="DJY288" s="81"/>
      <c r="DJZ288" s="81"/>
      <c r="DKA288" s="81"/>
      <c r="DKB288" s="81"/>
      <c r="DKC288" s="81"/>
      <c r="DKD288" s="81"/>
      <c r="DKE288" s="81"/>
      <c r="DKF288" s="81"/>
      <c r="DKG288" s="81"/>
      <c r="DKH288" s="81"/>
      <c r="DKI288" s="81"/>
      <c r="DKJ288" s="81"/>
      <c r="DKK288" s="81"/>
      <c r="DKL288" s="81"/>
      <c r="DKM288" s="81"/>
      <c r="DKN288" s="81"/>
      <c r="DKO288" s="81"/>
      <c r="DKP288" s="81"/>
      <c r="DKQ288" s="81"/>
      <c r="DKR288" s="81"/>
      <c r="DKS288" s="81"/>
      <c r="DKT288" s="81"/>
      <c r="DKU288" s="81"/>
      <c r="DKV288" s="81"/>
      <c r="DKW288" s="81"/>
      <c r="DKX288" s="81"/>
      <c r="DKY288" s="81"/>
      <c r="DKZ288" s="81"/>
      <c r="DLA288" s="81"/>
      <c r="DLB288" s="81"/>
      <c r="DLC288" s="81"/>
      <c r="DLD288" s="81"/>
      <c r="DLE288" s="81"/>
      <c r="DLF288" s="81"/>
      <c r="DLG288" s="81"/>
      <c r="DLH288" s="81"/>
      <c r="DLI288" s="81"/>
      <c r="DLJ288" s="81"/>
      <c r="DLK288" s="81"/>
      <c r="DLL288" s="81"/>
      <c r="DLM288" s="81"/>
      <c r="DLN288" s="81"/>
      <c r="DLO288" s="81"/>
      <c r="DLP288" s="81"/>
      <c r="DLQ288" s="81"/>
      <c r="DLR288" s="81"/>
      <c r="DLS288" s="81"/>
      <c r="DLT288" s="81"/>
      <c r="DLU288" s="81"/>
      <c r="DLV288" s="81"/>
      <c r="DLW288" s="81"/>
      <c r="DLX288" s="81"/>
      <c r="DLY288" s="81"/>
      <c r="DLZ288" s="81"/>
      <c r="DMA288" s="81"/>
      <c r="DMB288" s="81"/>
      <c r="DMC288" s="81"/>
      <c r="DMD288" s="81"/>
      <c r="DME288" s="81"/>
      <c r="DMF288" s="81"/>
      <c r="DMG288" s="81"/>
      <c r="DMH288" s="81"/>
      <c r="DMI288" s="81"/>
      <c r="DMJ288" s="81"/>
      <c r="DMK288" s="81"/>
      <c r="DML288" s="81"/>
      <c r="DMM288" s="81"/>
      <c r="DMN288" s="81"/>
      <c r="DMO288" s="81"/>
      <c r="DMP288" s="81"/>
      <c r="DMQ288" s="81"/>
      <c r="DMR288" s="81"/>
      <c r="DMS288" s="81"/>
      <c r="DMT288" s="81"/>
      <c r="DMU288" s="81"/>
      <c r="DMV288" s="81"/>
      <c r="DMW288" s="81"/>
      <c r="DMX288" s="81"/>
      <c r="DMY288" s="81"/>
      <c r="DMZ288" s="81"/>
      <c r="DNA288" s="81"/>
      <c r="DNB288" s="81"/>
      <c r="DNC288" s="81"/>
      <c r="DND288" s="81"/>
      <c r="DNE288" s="81"/>
      <c r="DNF288" s="81"/>
      <c r="DNG288" s="81"/>
      <c r="DNH288" s="81"/>
      <c r="DNI288" s="81"/>
      <c r="DNJ288" s="81"/>
      <c r="DNK288" s="81"/>
      <c r="DNL288" s="81"/>
      <c r="DNM288" s="81"/>
      <c r="DNN288" s="81"/>
      <c r="DNO288" s="81"/>
      <c r="DNP288" s="81"/>
      <c r="DNQ288" s="81"/>
      <c r="DNR288" s="81"/>
      <c r="DNS288" s="81"/>
      <c r="DNT288" s="81"/>
      <c r="DNU288" s="81"/>
      <c r="DNV288" s="81"/>
      <c r="DNW288" s="81"/>
      <c r="DNX288" s="81"/>
      <c r="DNY288" s="81"/>
      <c r="DNZ288" s="81"/>
      <c r="DOA288" s="81"/>
      <c r="DOB288" s="81"/>
      <c r="DOC288" s="81"/>
      <c r="DOD288" s="81"/>
      <c r="DOE288" s="81"/>
      <c r="DOF288" s="81"/>
      <c r="DOG288" s="81"/>
      <c r="DOH288" s="81"/>
      <c r="DOI288" s="81"/>
      <c r="DOJ288" s="81"/>
      <c r="DOK288" s="81"/>
      <c r="DOL288" s="81"/>
      <c r="DOM288" s="81"/>
      <c r="DON288" s="81"/>
      <c r="DOO288" s="81"/>
      <c r="DOP288" s="81"/>
      <c r="DOQ288" s="81"/>
      <c r="DOR288" s="81"/>
      <c r="DOS288" s="81"/>
      <c r="DOT288" s="81"/>
      <c r="DOU288" s="81"/>
      <c r="DOV288" s="81"/>
      <c r="DOW288" s="81"/>
      <c r="DOX288" s="81"/>
      <c r="DOY288" s="81"/>
      <c r="DOZ288" s="81"/>
      <c r="DPA288" s="81"/>
      <c r="DPB288" s="81"/>
      <c r="DPC288" s="81"/>
      <c r="DPD288" s="81"/>
      <c r="DPE288" s="81"/>
      <c r="DPF288" s="81"/>
      <c r="DPG288" s="81"/>
      <c r="DPH288" s="81"/>
      <c r="DPI288" s="81"/>
      <c r="DPJ288" s="81"/>
      <c r="DPK288" s="81"/>
      <c r="DPL288" s="81"/>
      <c r="DPM288" s="81"/>
      <c r="DPN288" s="81"/>
      <c r="DPO288" s="81"/>
      <c r="DPP288" s="81"/>
      <c r="DPQ288" s="81"/>
      <c r="DPR288" s="81"/>
      <c r="DPS288" s="81"/>
      <c r="DPT288" s="81"/>
      <c r="DPU288" s="81"/>
      <c r="DPV288" s="81"/>
      <c r="DPW288" s="81"/>
      <c r="DPX288" s="81"/>
      <c r="DPY288" s="81"/>
      <c r="DPZ288" s="81"/>
      <c r="DQA288" s="81"/>
      <c r="DQB288" s="81"/>
      <c r="DQC288" s="81"/>
      <c r="DQD288" s="81"/>
      <c r="DQE288" s="81"/>
      <c r="DQF288" s="81"/>
      <c r="DQG288" s="81"/>
      <c r="DQH288" s="81"/>
      <c r="DQI288" s="81"/>
      <c r="DQJ288" s="81"/>
      <c r="DQK288" s="81"/>
      <c r="DQL288" s="81"/>
      <c r="DQM288" s="81"/>
      <c r="DQN288" s="81"/>
      <c r="DQO288" s="81"/>
      <c r="DQP288" s="81"/>
      <c r="DQQ288" s="81"/>
      <c r="DQR288" s="81"/>
      <c r="DQS288" s="81"/>
      <c r="DQT288" s="81"/>
      <c r="DQU288" s="81"/>
      <c r="DQV288" s="81"/>
      <c r="DQW288" s="81"/>
      <c r="DQX288" s="81"/>
      <c r="DQY288" s="81"/>
      <c r="DQZ288" s="81"/>
      <c r="DRA288" s="81"/>
      <c r="DRB288" s="81"/>
      <c r="DRC288" s="81"/>
      <c r="DRD288" s="81"/>
      <c r="DRE288" s="81"/>
      <c r="DRF288" s="81"/>
      <c r="DRG288" s="81"/>
      <c r="DRH288" s="81"/>
      <c r="DRI288" s="81"/>
      <c r="DRJ288" s="81"/>
      <c r="DRK288" s="81"/>
      <c r="DRL288" s="81"/>
      <c r="DRM288" s="81"/>
      <c r="DRN288" s="81"/>
      <c r="DRO288" s="81"/>
      <c r="DRP288" s="81"/>
      <c r="DRQ288" s="81"/>
      <c r="DRR288" s="81"/>
      <c r="DRS288" s="81"/>
      <c r="DRT288" s="81"/>
      <c r="DRU288" s="81"/>
      <c r="DRV288" s="81"/>
      <c r="DRW288" s="81"/>
      <c r="DRX288" s="81"/>
      <c r="DRY288" s="81"/>
      <c r="DRZ288" s="81"/>
      <c r="DSA288" s="81"/>
      <c r="DSB288" s="81"/>
      <c r="DSC288" s="81"/>
      <c r="DSD288" s="81"/>
      <c r="DSE288" s="81"/>
      <c r="DSF288" s="81"/>
      <c r="DSG288" s="81"/>
      <c r="DSH288" s="81"/>
      <c r="DSI288" s="81"/>
      <c r="DSJ288" s="81"/>
      <c r="DSK288" s="81"/>
      <c r="DSL288" s="81"/>
      <c r="DSM288" s="81"/>
      <c r="DSN288" s="81"/>
      <c r="DSO288" s="81"/>
      <c r="DSP288" s="81"/>
      <c r="DSQ288" s="81"/>
      <c r="DSR288" s="81"/>
      <c r="DSS288" s="81"/>
      <c r="DST288" s="81"/>
      <c r="DSU288" s="81"/>
      <c r="DSV288" s="81"/>
      <c r="DSW288" s="81"/>
      <c r="DSX288" s="81"/>
      <c r="DSY288" s="81"/>
      <c r="DSZ288" s="81"/>
      <c r="DTA288" s="81"/>
      <c r="DTB288" s="81"/>
      <c r="DTC288" s="81"/>
      <c r="DTD288" s="81"/>
      <c r="DTE288" s="81"/>
      <c r="DTF288" s="81"/>
      <c r="DTG288" s="81"/>
      <c r="DTH288" s="81"/>
      <c r="DTI288" s="81"/>
      <c r="DTJ288" s="81"/>
      <c r="DTK288" s="81"/>
      <c r="DTL288" s="81"/>
      <c r="DTM288" s="81"/>
      <c r="DTN288" s="81"/>
      <c r="DTO288" s="81"/>
      <c r="DTP288" s="81"/>
      <c r="DTQ288" s="81"/>
      <c r="DTR288" s="81"/>
      <c r="DTS288" s="81"/>
      <c r="DTT288" s="81"/>
      <c r="DTU288" s="81"/>
      <c r="DTV288" s="81"/>
      <c r="DTW288" s="81"/>
      <c r="DTX288" s="81"/>
      <c r="DTY288" s="81"/>
      <c r="DTZ288" s="81"/>
      <c r="DUA288" s="81"/>
      <c r="DUB288" s="81"/>
      <c r="DUC288" s="81"/>
      <c r="DUD288" s="81"/>
      <c r="DUE288" s="81"/>
      <c r="DUF288" s="81"/>
      <c r="DUG288" s="81"/>
      <c r="DUH288" s="81"/>
      <c r="DUI288" s="81"/>
      <c r="DUJ288" s="81"/>
      <c r="DUK288" s="81"/>
      <c r="DUL288" s="81"/>
      <c r="DUM288" s="81"/>
      <c r="DUN288" s="81"/>
      <c r="DUO288" s="81"/>
      <c r="DUP288" s="81"/>
      <c r="DUQ288" s="81"/>
      <c r="DUR288" s="81"/>
      <c r="DUS288" s="81"/>
      <c r="DUT288" s="81"/>
      <c r="DUU288" s="81"/>
      <c r="DUV288" s="81"/>
      <c r="DUW288" s="81"/>
      <c r="DUX288" s="81"/>
      <c r="DUY288" s="81"/>
      <c r="DUZ288" s="81"/>
      <c r="DVA288" s="81"/>
      <c r="DVB288" s="81"/>
      <c r="DVC288" s="81"/>
      <c r="DVD288" s="81"/>
      <c r="DVE288" s="81"/>
      <c r="DVF288" s="81"/>
      <c r="DVG288" s="81"/>
      <c r="DVH288" s="81"/>
      <c r="DVI288" s="81"/>
      <c r="DVJ288" s="81"/>
      <c r="DVK288" s="81"/>
      <c r="DVL288" s="81"/>
      <c r="DVM288" s="81"/>
      <c r="DVN288" s="81"/>
      <c r="DVO288" s="81"/>
      <c r="DVP288" s="81"/>
      <c r="DVQ288" s="81"/>
      <c r="DVR288" s="81"/>
      <c r="DVS288" s="81"/>
      <c r="DVT288" s="81"/>
      <c r="DVU288" s="81"/>
      <c r="DVV288" s="81"/>
      <c r="DVW288" s="81"/>
      <c r="DVX288" s="81"/>
      <c r="DVY288" s="81"/>
      <c r="DVZ288" s="81"/>
      <c r="DWA288" s="81"/>
      <c r="DWB288" s="81"/>
      <c r="DWC288" s="81"/>
      <c r="DWD288" s="81"/>
      <c r="DWE288" s="81"/>
      <c r="DWF288" s="81"/>
      <c r="DWG288" s="81"/>
      <c r="DWH288" s="81"/>
      <c r="DWI288" s="81"/>
      <c r="DWJ288" s="81"/>
      <c r="DWK288" s="81"/>
      <c r="DWL288" s="81"/>
      <c r="DWM288" s="81"/>
      <c r="DWN288" s="81"/>
      <c r="DWO288" s="81"/>
      <c r="DWP288" s="81"/>
      <c r="DWQ288" s="81"/>
      <c r="DWR288" s="81"/>
      <c r="DWS288" s="81"/>
      <c r="DWT288" s="81"/>
      <c r="DWU288" s="81"/>
      <c r="DWV288" s="81"/>
      <c r="DWW288" s="81"/>
      <c r="DWX288" s="81"/>
      <c r="DWY288" s="81"/>
      <c r="DWZ288" s="81"/>
      <c r="DXA288" s="81"/>
      <c r="DXB288" s="81"/>
      <c r="DXC288" s="81"/>
      <c r="DXD288" s="81"/>
      <c r="DXE288" s="81"/>
      <c r="DXF288" s="81"/>
      <c r="DXG288" s="81"/>
      <c r="DXH288" s="81"/>
      <c r="DXI288" s="81"/>
      <c r="DXJ288" s="81"/>
      <c r="DXK288" s="81"/>
      <c r="DXL288" s="81"/>
      <c r="DXM288" s="81"/>
      <c r="DXN288" s="81"/>
      <c r="DXO288" s="81"/>
      <c r="DXP288" s="81"/>
      <c r="DXQ288" s="81"/>
      <c r="DXR288" s="81"/>
      <c r="DXS288" s="81"/>
      <c r="DXT288" s="81"/>
      <c r="DXU288" s="81"/>
      <c r="DXV288" s="81"/>
      <c r="DXW288" s="81"/>
      <c r="DXX288" s="81"/>
      <c r="DXY288" s="81"/>
      <c r="DXZ288" s="81"/>
      <c r="DYA288" s="81"/>
      <c r="DYB288" s="81"/>
      <c r="DYC288" s="81"/>
      <c r="DYD288" s="81"/>
      <c r="DYE288" s="81"/>
      <c r="DYF288" s="81"/>
      <c r="DYG288" s="81"/>
      <c r="DYH288" s="81"/>
      <c r="DYI288" s="81"/>
      <c r="DYJ288" s="81"/>
      <c r="DYK288" s="81"/>
      <c r="DYL288" s="81"/>
      <c r="DYM288" s="81"/>
      <c r="DYN288" s="81"/>
      <c r="DYO288" s="81"/>
      <c r="DYP288" s="81"/>
      <c r="DYQ288" s="81"/>
      <c r="DYR288" s="81"/>
      <c r="DYS288" s="81"/>
      <c r="DYT288" s="81"/>
      <c r="DYU288" s="81"/>
      <c r="DYV288" s="81"/>
      <c r="DYW288" s="81"/>
      <c r="DYX288" s="81"/>
      <c r="DYY288" s="81"/>
      <c r="DYZ288" s="81"/>
      <c r="DZA288" s="81"/>
      <c r="DZB288" s="81"/>
      <c r="DZC288" s="81"/>
      <c r="DZD288" s="81"/>
      <c r="DZE288" s="81"/>
      <c r="DZF288" s="81"/>
      <c r="DZG288" s="81"/>
      <c r="DZH288" s="81"/>
      <c r="DZI288" s="81"/>
      <c r="DZJ288" s="81"/>
      <c r="DZK288" s="81"/>
      <c r="DZL288" s="81"/>
      <c r="DZM288" s="81"/>
      <c r="DZN288" s="81"/>
      <c r="DZO288" s="81"/>
      <c r="DZP288" s="81"/>
      <c r="DZQ288" s="81"/>
      <c r="DZR288" s="81"/>
      <c r="DZS288" s="81"/>
      <c r="DZT288" s="81"/>
      <c r="DZU288" s="81"/>
      <c r="DZV288" s="81"/>
      <c r="DZW288" s="81"/>
      <c r="DZX288" s="81"/>
      <c r="DZY288" s="81"/>
      <c r="DZZ288" s="81"/>
      <c r="EAA288" s="81"/>
      <c r="EAB288" s="81"/>
      <c r="EAC288" s="81"/>
      <c r="EAD288" s="81"/>
      <c r="EAE288" s="81"/>
      <c r="EAF288" s="81"/>
      <c r="EAG288" s="81"/>
      <c r="EAH288" s="81"/>
      <c r="EAI288" s="81"/>
      <c r="EAJ288" s="81"/>
      <c r="EAK288" s="81"/>
      <c r="EAL288" s="81"/>
      <c r="EAM288" s="81"/>
      <c r="EAN288" s="81"/>
      <c r="EAO288" s="81"/>
      <c r="EAP288" s="81"/>
      <c r="EAQ288" s="81"/>
      <c r="EAR288" s="81"/>
      <c r="EAS288" s="81"/>
      <c r="EAT288" s="81"/>
      <c r="EAU288" s="81"/>
      <c r="EAV288" s="81"/>
      <c r="EAW288" s="81"/>
      <c r="EAX288" s="81"/>
      <c r="EAY288" s="81"/>
      <c r="EAZ288" s="81"/>
      <c r="EBA288" s="81"/>
      <c r="EBB288" s="81"/>
      <c r="EBC288" s="81"/>
      <c r="EBD288" s="81"/>
      <c r="EBE288" s="81"/>
      <c r="EBF288" s="81"/>
      <c r="EBG288" s="81"/>
      <c r="EBH288" s="81"/>
      <c r="EBI288" s="81"/>
      <c r="EBJ288" s="81"/>
      <c r="EBK288" s="81"/>
      <c r="EBL288" s="81"/>
      <c r="EBM288" s="81"/>
      <c r="EBN288" s="81"/>
      <c r="EBO288" s="81"/>
      <c r="EBP288" s="81"/>
      <c r="EBQ288" s="81"/>
      <c r="EBR288" s="81"/>
      <c r="EBS288" s="81"/>
      <c r="EBT288" s="81"/>
      <c r="EBU288" s="81"/>
      <c r="EBV288" s="81"/>
      <c r="EBW288" s="81"/>
      <c r="EBX288" s="81"/>
      <c r="EBY288" s="81"/>
      <c r="EBZ288" s="81"/>
      <c r="ECA288" s="81"/>
      <c r="ECB288" s="81"/>
      <c r="ECC288" s="81"/>
      <c r="ECD288" s="81"/>
      <c r="ECE288" s="81"/>
      <c r="ECF288" s="81"/>
      <c r="ECG288" s="81"/>
      <c r="ECH288" s="81"/>
      <c r="ECI288" s="81"/>
      <c r="ECJ288" s="81"/>
      <c r="ECK288" s="81"/>
      <c r="ECL288" s="81"/>
      <c r="ECM288" s="81"/>
      <c r="ECN288" s="81"/>
      <c r="ECO288" s="81"/>
      <c r="ECP288" s="81"/>
      <c r="ECQ288" s="81"/>
      <c r="ECR288" s="81"/>
      <c r="ECS288" s="81"/>
      <c r="ECT288" s="81"/>
      <c r="ECU288" s="81"/>
      <c r="ECV288" s="81"/>
      <c r="ECW288" s="81"/>
      <c r="ECX288" s="81"/>
      <c r="ECY288" s="81"/>
      <c r="ECZ288" s="81"/>
      <c r="EDA288" s="81"/>
      <c r="EDB288" s="81"/>
      <c r="EDC288" s="81"/>
      <c r="EDD288" s="81"/>
      <c r="EDE288" s="81"/>
      <c r="EDF288" s="81"/>
      <c r="EDG288" s="81"/>
      <c r="EDH288" s="81"/>
      <c r="EDI288" s="81"/>
      <c r="EDJ288" s="81"/>
      <c r="EDK288" s="81"/>
      <c r="EDL288" s="81"/>
      <c r="EDM288" s="81"/>
      <c r="EDN288" s="81"/>
      <c r="EDO288" s="81"/>
      <c r="EDP288" s="81"/>
      <c r="EDQ288" s="81"/>
      <c r="EDR288" s="81"/>
      <c r="EDS288" s="81"/>
      <c r="EDT288" s="81"/>
      <c r="EDU288" s="81"/>
      <c r="EDV288" s="81"/>
      <c r="EDW288" s="81"/>
      <c r="EDX288" s="81"/>
      <c r="EDY288" s="81"/>
      <c r="EDZ288" s="81"/>
      <c r="EEA288" s="81"/>
      <c r="EEB288" s="81"/>
      <c r="EEC288" s="81"/>
      <c r="EED288" s="81"/>
      <c r="EEE288" s="81"/>
      <c r="EEF288" s="81"/>
      <c r="EEG288" s="81"/>
      <c r="EEH288" s="81"/>
      <c r="EEI288" s="81"/>
      <c r="EEJ288" s="81"/>
      <c r="EEK288" s="81"/>
      <c r="EEL288" s="81"/>
      <c r="EEM288" s="81"/>
      <c r="EEN288" s="81"/>
      <c r="EEO288" s="81"/>
      <c r="EEP288" s="81"/>
      <c r="EEQ288" s="81"/>
      <c r="EER288" s="81"/>
      <c r="EES288" s="81"/>
      <c r="EET288" s="81"/>
      <c r="EEU288" s="81"/>
      <c r="EEV288" s="81"/>
      <c r="EEW288" s="81"/>
      <c r="EEX288" s="81"/>
      <c r="EEY288" s="81"/>
      <c r="EEZ288" s="81"/>
      <c r="EFA288" s="81"/>
      <c r="EFB288" s="81"/>
      <c r="EFC288" s="81"/>
      <c r="EFD288" s="81"/>
      <c r="EFE288" s="81"/>
      <c r="EFF288" s="81"/>
      <c r="EFG288" s="81"/>
      <c r="EFH288" s="81"/>
      <c r="EFI288" s="81"/>
      <c r="EFJ288" s="81"/>
      <c r="EFK288" s="81"/>
      <c r="EFL288" s="81"/>
      <c r="EFM288" s="81"/>
      <c r="EFN288" s="81"/>
      <c r="EFO288" s="81"/>
      <c r="EFP288" s="81"/>
      <c r="EFQ288" s="81"/>
      <c r="EFR288" s="81"/>
      <c r="EFS288" s="81"/>
      <c r="EFT288" s="81"/>
      <c r="EFU288" s="81"/>
      <c r="EFV288" s="81"/>
      <c r="EFW288" s="81"/>
      <c r="EFX288" s="81"/>
      <c r="EFY288" s="81"/>
      <c r="EFZ288" s="81"/>
      <c r="EGA288" s="81"/>
      <c r="EGB288" s="81"/>
      <c r="EGC288" s="81"/>
      <c r="EGD288" s="81"/>
      <c r="EGE288" s="81"/>
      <c r="EGF288" s="81"/>
      <c r="EGG288" s="81"/>
      <c r="EGH288" s="81"/>
      <c r="EGI288" s="81"/>
      <c r="EGJ288" s="81"/>
      <c r="EGK288" s="81"/>
      <c r="EGL288" s="81"/>
      <c r="EGM288" s="81"/>
      <c r="EGN288" s="81"/>
      <c r="EGO288" s="81"/>
      <c r="EGP288" s="81"/>
      <c r="EGQ288" s="81"/>
      <c r="EGR288" s="81"/>
      <c r="EGS288" s="81"/>
      <c r="EGT288" s="81"/>
      <c r="EGU288" s="81"/>
      <c r="EGV288" s="81"/>
      <c r="EGW288" s="81"/>
      <c r="EGX288" s="81"/>
      <c r="EGY288" s="81"/>
      <c r="EGZ288" s="81"/>
      <c r="EHA288" s="81"/>
      <c r="EHB288" s="81"/>
      <c r="EHC288" s="81"/>
      <c r="EHD288" s="81"/>
      <c r="EHE288" s="81"/>
      <c r="EHF288" s="81"/>
      <c r="EHG288" s="81"/>
      <c r="EHH288" s="81"/>
      <c r="EHI288" s="81"/>
      <c r="EHJ288" s="81"/>
      <c r="EHK288" s="81"/>
      <c r="EHL288" s="81"/>
      <c r="EHM288" s="81"/>
      <c r="EHN288" s="81"/>
      <c r="EHO288" s="81"/>
      <c r="EHP288" s="81"/>
      <c r="EHQ288" s="81"/>
      <c r="EHR288" s="81"/>
      <c r="EHS288" s="81"/>
      <c r="EHT288" s="81"/>
      <c r="EHU288" s="81"/>
      <c r="EHV288" s="81"/>
      <c r="EHW288" s="81"/>
      <c r="EHX288" s="81"/>
      <c r="EHY288" s="81"/>
      <c r="EHZ288" s="81"/>
      <c r="EIA288" s="81"/>
      <c r="EIB288" s="81"/>
      <c r="EIC288" s="81"/>
      <c r="EID288" s="81"/>
      <c r="EIE288" s="81"/>
      <c r="EIF288" s="81"/>
      <c r="EIG288" s="81"/>
      <c r="EIH288" s="81"/>
      <c r="EII288" s="81"/>
      <c r="EIJ288" s="81"/>
      <c r="EIK288" s="81"/>
      <c r="EIL288" s="81"/>
      <c r="EIM288" s="81"/>
      <c r="EIN288" s="81"/>
      <c r="EIO288" s="81"/>
      <c r="EIP288" s="81"/>
      <c r="EIQ288" s="81"/>
      <c r="EIR288" s="81"/>
      <c r="EIS288" s="81"/>
      <c r="EIT288" s="81"/>
      <c r="EIU288" s="81"/>
      <c r="EIV288" s="81"/>
      <c r="EIW288" s="81"/>
      <c r="EIX288" s="81"/>
      <c r="EIY288" s="81"/>
      <c r="EIZ288" s="81"/>
      <c r="EJA288" s="81"/>
      <c r="EJB288" s="81"/>
      <c r="EJC288" s="81"/>
      <c r="EJD288" s="81"/>
      <c r="EJE288" s="81"/>
      <c r="EJF288" s="81"/>
      <c r="EJG288" s="81"/>
      <c r="EJH288" s="81"/>
      <c r="EJI288" s="81"/>
      <c r="EJJ288" s="81"/>
      <c r="EJK288" s="81"/>
      <c r="EJL288" s="81"/>
      <c r="EJM288" s="81"/>
      <c r="EJN288" s="81"/>
      <c r="EJO288" s="81"/>
      <c r="EJP288" s="81"/>
      <c r="EJQ288" s="81"/>
      <c r="EJR288" s="81"/>
      <c r="EJS288" s="81"/>
      <c r="EJT288" s="81"/>
      <c r="EJU288" s="81"/>
      <c r="EJV288" s="81"/>
      <c r="EJW288" s="81"/>
      <c r="EJX288" s="81"/>
      <c r="EJY288" s="81"/>
      <c r="EJZ288" s="81"/>
      <c r="EKA288" s="81"/>
      <c r="EKB288" s="81"/>
      <c r="EKC288" s="81"/>
      <c r="EKD288" s="81"/>
      <c r="EKE288" s="81"/>
      <c r="EKF288" s="81"/>
      <c r="EKG288" s="81"/>
      <c r="EKH288" s="81"/>
      <c r="EKI288" s="81"/>
      <c r="EKJ288" s="81"/>
      <c r="EKK288" s="81"/>
      <c r="EKL288" s="81"/>
      <c r="EKM288" s="81"/>
      <c r="EKN288" s="81"/>
      <c r="EKO288" s="81"/>
      <c r="EKP288" s="81"/>
      <c r="EKQ288" s="81"/>
      <c r="EKR288" s="81"/>
      <c r="EKS288" s="81"/>
      <c r="EKT288" s="81"/>
      <c r="EKU288" s="81"/>
      <c r="EKV288" s="81"/>
      <c r="EKW288" s="81"/>
      <c r="EKX288" s="81"/>
      <c r="EKY288" s="81"/>
      <c r="EKZ288" s="81"/>
      <c r="ELA288" s="81"/>
      <c r="ELB288" s="81"/>
      <c r="ELC288" s="81"/>
      <c r="ELD288" s="81"/>
      <c r="ELE288" s="81"/>
      <c r="ELF288" s="81"/>
      <c r="ELG288" s="81"/>
      <c r="ELH288" s="81"/>
      <c r="ELI288" s="81"/>
      <c r="ELJ288" s="81"/>
      <c r="ELK288" s="81"/>
      <c r="ELL288" s="81"/>
      <c r="ELM288" s="81"/>
      <c r="ELN288" s="81"/>
      <c r="ELO288" s="81"/>
      <c r="ELP288" s="81"/>
      <c r="ELQ288" s="81"/>
      <c r="ELR288" s="81"/>
      <c r="ELS288" s="81"/>
      <c r="ELT288" s="81"/>
      <c r="ELU288" s="81"/>
      <c r="ELV288" s="81"/>
      <c r="ELW288" s="81"/>
      <c r="ELX288" s="81"/>
      <c r="ELY288" s="81"/>
      <c r="ELZ288" s="81"/>
      <c r="EMA288" s="81"/>
      <c r="EMB288" s="81"/>
      <c r="EMC288" s="81"/>
      <c r="EMD288" s="81"/>
      <c r="EME288" s="81"/>
      <c r="EMF288" s="81"/>
      <c r="EMG288" s="81"/>
      <c r="EMH288" s="81"/>
      <c r="EMI288" s="81"/>
      <c r="EMJ288" s="81"/>
      <c r="EMK288" s="81"/>
      <c r="EML288" s="81"/>
      <c r="EMM288" s="81"/>
      <c r="EMN288" s="81"/>
      <c r="EMO288" s="81"/>
      <c r="EMP288" s="81"/>
      <c r="EMQ288" s="81"/>
      <c r="EMR288" s="81"/>
      <c r="EMS288" s="81"/>
      <c r="EMT288" s="81"/>
      <c r="EMU288" s="81"/>
      <c r="EMV288" s="81"/>
      <c r="EMW288" s="81"/>
      <c r="EMX288" s="81"/>
      <c r="EMY288" s="81"/>
      <c r="EMZ288" s="81"/>
      <c r="ENA288" s="81"/>
      <c r="ENB288" s="81"/>
      <c r="ENC288" s="81"/>
      <c r="END288" s="81"/>
      <c r="ENE288" s="81"/>
      <c r="ENF288" s="81"/>
      <c r="ENG288" s="81"/>
      <c r="ENH288" s="81"/>
      <c r="ENI288" s="81"/>
      <c r="ENJ288" s="81"/>
      <c r="ENK288" s="81"/>
      <c r="ENL288" s="81"/>
      <c r="ENM288" s="81"/>
      <c r="ENN288" s="81"/>
      <c r="ENO288" s="81"/>
      <c r="ENP288" s="81"/>
      <c r="ENQ288" s="81"/>
      <c r="ENR288" s="81"/>
      <c r="ENS288" s="81"/>
      <c r="ENT288" s="81"/>
      <c r="ENU288" s="81"/>
      <c r="ENV288" s="81"/>
      <c r="ENW288" s="81"/>
      <c r="ENX288" s="81"/>
      <c r="ENY288" s="81"/>
      <c r="ENZ288" s="81"/>
      <c r="EOA288" s="81"/>
      <c r="EOB288" s="81"/>
      <c r="EOC288" s="81"/>
      <c r="EOD288" s="81"/>
      <c r="EOE288" s="81"/>
      <c r="EOF288" s="81"/>
      <c r="EOG288" s="81"/>
      <c r="EOH288" s="81"/>
      <c r="EOI288" s="81"/>
      <c r="EOJ288" s="81"/>
      <c r="EOK288" s="81"/>
      <c r="EOL288" s="81"/>
      <c r="EOM288" s="81"/>
      <c r="EON288" s="81"/>
      <c r="EOO288" s="81"/>
      <c r="EOP288" s="81"/>
      <c r="EOQ288" s="81"/>
      <c r="EOR288" s="81"/>
      <c r="EOS288" s="81"/>
      <c r="EOT288" s="81"/>
      <c r="EOU288" s="81"/>
      <c r="EOV288" s="81"/>
      <c r="EOW288" s="81"/>
      <c r="EOX288" s="81"/>
      <c r="EOY288" s="81"/>
      <c r="EOZ288" s="81"/>
      <c r="EPA288" s="81"/>
      <c r="EPB288" s="81"/>
      <c r="EPC288" s="81"/>
      <c r="EPD288" s="81"/>
      <c r="EPE288" s="81"/>
      <c r="EPF288" s="81"/>
      <c r="EPG288" s="81"/>
      <c r="EPH288" s="81"/>
      <c r="EPI288" s="81"/>
      <c r="EPJ288" s="81"/>
      <c r="EPK288" s="81"/>
      <c r="EPL288" s="81"/>
      <c r="EPM288" s="81"/>
      <c r="EPN288" s="81"/>
      <c r="EPO288" s="81"/>
      <c r="EPP288" s="81"/>
      <c r="EPQ288" s="81"/>
      <c r="EPR288" s="81"/>
      <c r="EPS288" s="81"/>
      <c r="EPT288" s="81"/>
      <c r="EPU288" s="81"/>
      <c r="EPV288" s="81"/>
      <c r="EPW288" s="81"/>
      <c r="EPX288" s="81"/>
      <c r="EPY288" s="81"/>
      <c r="EPZ288" s="81"/>
      <c r="EQA288" s="81"/>
      <c r="EQB288" s="81"/>
      <c r="EQC288" s="81"/>
      <c r="EQD288" s="81"/>
      <c r="EQE288" s="81"/>
      <c r="EQF288" s="81"/>
      <c r="EQG288" s="81"/>
      <c r="EQH288" s="81"/>
      <c r="EQI288" s="81"/>
      <c r="EQJ288" s="81"/>
      <c r="EQK288" s="81"/>
      <c r="EQL288" s="81"/>
      <c r="EQM288" s="81"/>
      <c r="EQN288" s="81"/>
      <c r="EQO288" s="81"/>
      <c r="EQP288" s="81"/>
      <c r="EQQ288" s="81"/>
      <c r="EQR288" s="81"/>
      <c r="EQS288" s="81"/>
      <c r="EQT288" s="81"/>
      <c r="EQU288" s="81"/>
      <c r="EQV288" s="81"/>
      <c r="EQW288" s="81"/>
      <c r="EQX288" s="81"/>
      <c r="EQY288" s="81"/>
      <c r="EQZ288" s="81"/>
      <c r="ERA288" s="81"/>
      <c r="ERB288" s="81"/>
      <c r="ERC288" s="81"/>
      <c r="ERD288" s="81"/>
      <c r="ERE288" s="81"/>
      <c r="ERF288" s="81"/>
      <c r="ERG288" s="81"/>
      <c r="ERH288" s="81"/>
      <c r="ERI288" s="81"/>
      <c r="ERJ288" s="81"/>
      <c r="ERK288" s="81"/>
      <c r="ERL288" s="81"/>
      <c r="ERM288" s="81"/>
      <c r="ERN288" s="81"/>
      <c r="ERO288" s="81"/>
      <c r="ERP288" s="81"/>
      <c r="ERQ288" s="81"/>
      <c r="ERR288" s="81"/>
      <c r="ERS288" s="81"/>
      <c r="ERT288" s="81"/>
      <c r="ERU288" s="81"/>
      <c r="ERV288" s="81"/>
      <c r="ERW288" s="81"/>
      <c r="ERX288" s="81"/>
      <c r="ERY288" s="81"/>
      <c r="ERZ288" s="81"/>
      <c r="ESA288" s="81"/>
      <c r="ESB288" s="81"/>
      <c r="ESC288" s="81"/>
      <c r="ESD288" s="81"/>
      <c r="ESE288" s="81"/>
      <c r="ESF288" s="81"/>
      <c r="ESG288" s="81"/>
      <c r="ESH288" s="81"/>
      <c r="ESI288" s="81"/>
      <c r="ESJ288" s="81"/>
      <c r="ESK288" s="81"/>
      <c r="ESL288" s="81"/>
      <c r="ESM288" s="81"/>
      <c r="ESN288" s="81"/>
      <c r="ESO288" s="81"/>
      <c r="ESP288" s="81"/>
      <c r="ESQ288" s="81"/>
      <c r="ESR288" s="81"/>
      <c r="ESS288" s="81"/>
      <c r="EST288" s="81"/>
      <c r="ESU288" s="81"/>
      <c r="ESV288" s="81"/>
      <c r="ESW288" s="81"/>
      <c r="ESX288" s="81"/>
      <c r="ESY288" s="81"/>
      <c r="ESZ288" s="81"/>
      <c r="ETA288" s="81"/>
      <c r="ETB288" s="81"/>
      <c r="ETC288" s="81"/>
      <c r="ETD288" s="81"/>
      <c r="ETE288" s="81"/>
      <c r="ETF288" s="81"/>
      <c r="ETG288" s="81"/>
      <c r="ETH288" s="81"/>
      <c r="ETI288" s="81"/>
      <c r="ETJ288" s="81"/>
      <c r="ETK288" s="81"/>
      <c r="ETL288" s="81"/>
      <c r="ETM288" s="81"/>
      <c r="ETN288" s="81"/>
      <c r="ETO288" s="81"/>
      <c r="ETP288" s="81"/>
      <c r="ETQ288" s="81"/>
      <c r="ETR288" s="81"/>
      <c r="ETS288" s="81"/>
      <c r="ETT288" s="81"/>
      <c r="ETU288" s="81"/>
      <c r="ETV288" s="81"/>
      <c r="ETW288" s="81"/>
      <c r="ETX288" s="81"/>
      <c r="ETY288" s="81"/>
      <c r="ETZ288" s="81"/>
      <c r="EUA288" s="81"/>
      <c r="EUB288" s="81"/>
      <c r="EUC288" s="81"/>
      <c r="EUD288" s="81"/>
      <c r="EUE288" s="81"/>
      <c r="EUF288" s="81"/>
      <c r="EUG288" s="81"/>
      <c r="EUH288" s="81"/>
      <c r="EUI288" s="81"/>
      <c r="EUJ288" s="81"/>
      <c r="EUK288" s="81"/>
      <c r="EUL288" s="81"/>
      <c r="EUM288" s="81"/>
      <c r="EUN288" s="81"/>
      <c r="EUO288" s="81"/>
      <c r="EUP288" s="81"/>
      <c r="EUQ288" s="81"/>
      <c r="EUR288" s="81"/>
      <c r="EUS288" s="81"/>
      <c r="EUT288" s="81"/>
      <c r="EUU288" s="81"/>
      <c r="EUV288" s="81"/>
      <c r="EUW288" s="81"/>
      <c r="EUX288" s="81"/>
      <c r="EUY288" s="81"/>
      <c r="EUZ288" s="81"/>
      <c r="EVA288" s="81"/>
      <c r="EVB288" s="81"/>
      <c r="EVC288" s="81"/>
      <c r="EVD288" s="81"/>
      <c r="EVE288" s="81"/>
      <c r="EVF288" s="81"/>
      <c r="EVG288" s="81"/>
      <c r="EVH288" s="81"/>
      <c r="EVI288" s="81"/>
      <c r="EVJ288" s="81"/>
      <c r="EVK288" s="81"/>
      <c r="EVL288" s="81"/>
      <c r="EVM288" s="81"/>
      <c r="EVN288" s="81"/>
      <c r="EVO288" s="81"/>
      <c r="EVP288" s="81"/>
      <c r="EVQ288" s="81"/>
      <c r="EVR288" s="81"/>
      <c r="EVS288" s="81"/>
      <c r="EVT288" s="81"/>
      <c r="EVU288" s="81"/>
      <c r="EVV288" s="81"/>
      <c r="EVW288" s="81"/>
      <c r="EVX288" s="81"/>
      <c r="EVY288" s="81"/>
      <c r="EVZ288" s="81"/>
      <c r="EWA288" s="81"/>
      <c r="EWB288" s="81"/>
      <c r="EWC288" s="81"/>
      <c r="EWD288" s="81"/>
      <c r="EWE288" s="81"/>
      <c r="EWF288" s="81"/>
      <c r="EWG288" s="81"/>
      <c r="EWH288" s="81"/>
      <c r="EWI288" s="81"/>
      <c r="EWJ288" s="81"/>
      <c r="EWK288" s="81"/>
      <c r="EWL288" s="81"/>
      <c r="EWM288" s="81"/>
      <c r="EWN288" s="81"/>
      <c r="EWO288" s="81"/>
      <c r="EWP288" s="81"/>
      <c r="EWQ288" s="81"/>
      <c r="EWR288" s="81"/>
      <c r="EWS288" s="81"/>
      <c r="EWT288" s="81"/>
      <c r="EWU288" s="81"/>
      <c r="EWV288" s="81"/>
      <c r="EWW288" s="81"/>
      <c r="EWX288" s="81"/>
      <c r="EWY288" s="81"/>
      <c r="EWZ288" s="81"/>
      <c r="EXA288" s="81"/>
      <c r="EXB288" s="81"/>
      <c r="EXC288" s="81"/>
      <c r="EXD288" s="81"/>
      <c r="EXE288" s="81"/>
      <c r="EXF288" s="81"/>
      <c r="EXG288" s="81"/>
      <c r="EXH288" s="81"/>
      <c r="EXI288" s="81"/>
      <c r="EXJ288" s="81"/>
      <c r="EXK288" s="81"/>
      <c r="EXL288" s="81"/>
      <c r="EXM288" s="81"/>
      <c r="EXN288" s="81"/>
      <c r="EXO288" s="81"/>
      <c r="EXP288" s="81"/>
      <c r="EXQ288" s="81"/>
      <c r="EXR288" s="81"/>
      <c r="EXS288" s="81"/>
      <c r="EXT288" s="81"/>
      <c r="EXU288" s="81"/>
      <c r="EXV288" s="81"/>
      <c r="EXW288" s="81"/>
      <c r="EXX288" s="81"/>
      <c r="EXY288" s="81"/>
      <c r="EXZ288" s="81"/>
      <c r="EYA288" s="81"/>
      <c r="EYB288" s="81"/>
      <c r="EYC288" s="81"/>
      <c r="EYD288" s="81"/>
      <c r="EYE288" s="81"/>
      <c r="EYF288" s="81"/>
      <c r="EYG288" s="81"/>
      <c r="EYH288" s="81"/>
      <c r="EYI288" s="81"/>
      <c r="EYJ288" s="81"/>
      <c r="EYK288" s="81"/>
      <c r="EYL288" s="81"/>
      <c r="EYM288" s="81"/>
      <c r="EYN288" s="81"/>
      <c r="EYO288" s="81"/>
      <c r="EYP288" s="81"/>
      <c r="EYQ288" s="81"/>
      <c r="EYR288" s="81"/>
      <c r="EYS288" s="81"/>
      <c r="EYT288" s="81"/>
      <c r="EYU288" s="81"/>
      <c r="EYV288" s="81"/>
      <c r="EYW288" s="81"/>
      <c r="EYX288" s="81"/>
      <c r="EYY288" s="81"/>
      <c r="EYZ288" s="81"/>
      <c r="EZA288" s="81"/>
      <c r="EZB288" s="81"/>
      <c r="EZC288" s="81"/>
      <c r="EZD288" s="81"/>
      <c r="EZE288" s="81"/>
      <c r="EZF288" s="81"/>
      <c r="EZG288" s="81"/>
      <c r="EZH288" s="81"/>
      <c r="EZI288" s="81"/>
      <c r="EZJ288" s="81"/>
      <c r="EZK288" s="81"/>
      <c r="EZL288" s="81"/>
      <c r="EZM288" s="81"/>
      <c r="EZN288" s="81"/>
      <c r="EZO288" s="81"/>
      <c r="EZP288" s="81"/>
      <c r="EZQ288" s="81"/>
      <c r="EZR288" s="81"/>
      <c r="EZS288" s="81"/>
      <c r="EZT288" s="81"/>
      <c r="EZU288" s="81"/>
      <c r="EZV288" s="81"/>
      <c r="EZW288" s="81"/>
      <c r="EZX288" s="81"/>
      <c r="EZY288" s="81"/>
      <c r="EZZ288" s="81"/>
      <c r="FAA288" s="81"/>
      <c r="FAB288" s="81"/>
      <c r="FAC288" s="81"/>
      <c r="FAD288" s="81"/>
      <c r="FAE288" s="81"/>
      <c r="FAF288" s="81"/>
      <c r="FAG288" s="81"/>
      <c r="FAH288" s="81"/>
      <c r="FAI288" s="81"/>
      <c r="FAJ288" s="81"/>
      <c r="FAK288" s="81"/>
      <c r="FAL288" s="81"/>
      <c r="FAM288" s="81"/>
      <c r="FAN288" s="81"/>
      <c r="FAO288" s="81"/>
      <c r="FAP288" s="81"/>
      <c r="FAQ288" s="81"/>
      <c r="FAR288" s="81"/>
      <c r="FAS288" s="81"/>
      <c r="FAT288" s="81"/>
      <c r="FAU288" s="81"/>
      <c r="FAV288" s="81"/>
      <c r="FAW288" s="81"/>
      <c r="FAX288" s="81"/>
      <c r="FAY288" s="81"/>
      <c r="FAZ288" s="81"/>
      <c r="FBA288" s="81"/>
      <c r="FBB288" s="81"/>
      <c r="FBC288" s="81"/>
      <c r="FBD288" s="81"/>
      <c r="FBE288" s="81"/>
      <c r="FBF288" s="81"/>
      <c r="FBG288" s="81"/>
      <c r="FBH288" s="81"/>
      <c r="FBI288" s="81"/>
      <c r="FBJ288" s="81"/>
      <c r="FBK288" s="81"/>
      <c r="FBL288" s="81"/>
      <c r="FBM288" s="81"/>
      <c r="FBN288" s="81"/>
      <c r="FBO288" s="81"/>
      <c r="FBP288" s="81"/>
      <c r="FBQ288" s="81"/>
      <c r="FBR288" s="81"/>
      <c r="FBS288" s="81"/>
      <c r="FBT288" s="81"/>
      <c r="FBU288" s="81"/>
      <c r="FBV288" s="81"/>
      <c r="FBW288" s="81"/>
      <c r="FBX288" s="81"/>
      <c r="FBY288" s="81"/>
      <c r="FBZ288" s="81"/>
      <c r="FCA288" s="81"/>
      <c r="FCB288" s="81"/>
      <c r="FCC288" s="81"/>
      <c r="FCD288" s="81"/>
      <c r="FCE288" s="81"/>
      <c r="FCF288" s="81"/>
      <c r="FCG288" s="81"/>
      <c r="FCH288" s="81"/>
      <c r="FCI288" s="81"/>
      <c r="FCJ288" s="81"/>
      <c r="FCK288" s="81"/>
      <c r="FCL288" s="81"/>
      <c r="FCM288" s="81"/>
      <c r="FCN288" s="81"/>
      <c r="FCO288" s="81"/>
      <c r="FCP288" s="81"/>
      <c r="FCQ288" s="81"/>
      <c r="FCR288" s="81"/>
      <c r="FCS288" s="81"/>
      <c r="FCT288" s="81"/>
      <c r="FCU288" s="81"/>
      <c r="FCV288" s="81"/>
      <c r="FCW288" s="81"/>
      <c r="FCX288" s="81"/>
      <c r="FCY288" s="81"/>
      <c r="FCZ288" s="81"/>
      <c r="FDA288" s="81"/>
      <c r="FDB288" s="81"/>
      <c r="FDC288" s="81"/>
      <c r="FDD288" s="81"/>
      <c r="FDE288" s="81"/>
      <c r="FDF288" s="81"/>
      <c r="FDG288" s="81"/>
      <c r="FDH288" s="81"/>
      <c r="FDI288" s="81"/>
      <c r="FDJ288" s="81"/>
      <c r="FDK288" s="81"/>
      <c r="FDL288" s="81"/>
      <c r="FDM288" s="81"/>
      <c r="FDN288" s="81"/>
      <c r="FDO288" s="81"/>
      <c r="FDP288" s="81"/>
      <c r="FDQ288" s="81"/>
      <c r="FDR288" s="81"/>
      <c r="FDS288" s="81"/>
      <c r="FDT288" s="81"/>
      <c r="FDU288" s="81"/>
      <c r="FDV288" s="81"/>
      <c r="FDW288" s="81"/>
      <c r="FDX288" s="81"/>
      <c r="FDY288" s="81"/>
      <c r="FDZ288" s="81"/>
      <c r="FEA288" s="81"/>
      <c r="FEB288" s="81"/>
      <c r="FEC288" s="81"/>
      <c r="FED288" s="81"/>
      <c r="FEE288" s="81"/>
      <c r="FEF288" s="81"/>
      <c r="FEG288" s="81"/>
      <c r="FEH288" s="81"/>
      <c r="FEI288" s="81"/>
      <c r="FEJ288" s="81"/>
      <c r="FEK288" s="81"/>
      <c r="FEL288" s="81"/>
      <c r="FEM288" s="81"/>
      <c r="FEN288" s="81"/>
      <c r="FEO288" s="81"/>
      <c r="FEP288" s="81"/>
      <c r="FEQ288" s="81"/>
      <c r="FER288" s="81"/>
      <c r="FES288" s="81"/>
      <c r="FET288" s="81"/>
      <c r="FEU288" s="81"/>
      <c r="FEV288" s="81"/>
      <c r="FEW288" s="81"/>
      <c r="FEX288" s="81"/>
      <c r="FEY288" s="81"/>
      <c r="FEZ288" s="81"/>
      <c r="FFA288" s="81"/>
      <c r="FFB288" s="81"/>
      <c r="FFC288" s="81"/>
      <c r="FFD288" s="81"/>
      <c r="FFE288" s="81"/>
      <c r="FFF288" s="81"/>
      <c r="FFG288" s="81"/>
      <c r="FFH288" s="81"/>
      <c r="FFI288" s="81"/>
      <c r="FFJ288" s="81"/>
      <c r="FFK288" s="81"/>
      <c r="FFL288" s="81"/>
      <c r="FFM288" s="81"/>
      <c r="FFN288" s="81"/>
      <c r="FFO288" s="81"/>
      <c r="FFP288" s="81"/>
      <c r="FFQ288" s="81"/>
      <c r="FFR288" s="81"/>
      <c r="FFS288" s="81"/>
      <c r="FFT288" s="81"/>
      <c r="FFU288" s="81"/>
      <c r="FFV288" s="81"/>
      <c r="FFW288" s="81"/>
      <c r="FFX288" s="81"/>
      <c r="FFY288" s="81"/>
      <c r="FFZ288" s="81"/>
      <c r="FGA288" s="81"/>
      <c r="FGB288" s="81"/>
      <c r="FGC288" s="81"/>
      <c r="FGD288" s="81"/>
      <c r="FGE288" s="81"/>
      <c r="FGF288" s="81"/>
      <c r="FGG288" s="81"/>
      <c r="FGH288" s="81"/>
      <c r="FGI288" s="81"/>
      <c r="FGJ288" s="81"/>
      <c r="FGK288" s="81"/>
      <c r="FGL288" s="81"/>
      <c r="FGM288" s="81"/>
      <c r="FGN288" s="81"/>
      <c r="FGO288" s="81"/>
      <c r="FGP288" s="81"/>
      <c r="FGQ288" s="81"/>
      <c r="FGR288" s="81"/>
      <c r="FGS288" s="81"/>
      <c r="FGT288" s="81"/>
      <c r="FGU288" s="81"/>
      <c r="FGV288" s="81"/>
      <c r="FGW288" s="81"/>
      <c r="FGX288" s="81"/>
      <c r="FGY288" s="81"/>
      <c r="FGZ288" s="81"/>
      <c r="FHA288" s="81"/>
      <c r="FHB288" s="81"/>
      <c r="FHC288" s="81"/>
      <c r="FHD288" s="81"/>
      <c r="FHE288" s="81"/>
      <c r="FHF288" s="81"/>
      <c r="FHG288" s="81"/>
      <c r="FHH288" s="81"/>
      <c r="FHI288" s="81"/>
      <c r="FHJ288" s="81"/>
      <c r="FHK288" s="81"/>
      <c r="FHL288" s="81"/>
      <c r="FHM288" s="81"/>
      <c r="FHN288" s="81"/>
      <c r="FHO288" s="81"/>
      <c r="FHP288" s="81"/>
      <c r="FHQ288" s="81"/>
      <c r="FHR288" s="81"/>
      <c r="FHS288" s="81"/>
      <c r="FHT288" s="81"/>
      <c r="FHU288" s="81"/>
      <c r="FHV288" s="81"/>
      <c r="FHW288" s="81"/>
      <c r="FHX288" s="81"/>
      <c r="FHY288" s="81"/>
      <c r="FHZ288" s="81"/>
      <c r="FIA288" s="81"/>
      <c r="FIB288" s="81"/>
      <c r="FIC288" s="81"/>
      <c r="FID288" s="81"/>
      <c r="FIE288" s="81"/>
      <c r="FIF288" s="81"/>
      <c r="FIG288" s="81"/>
      <c r="FIH288" s="81"/>
      <c r="FII288" s="81"/>
      <c r="FIJ288" s="81"/>
      <c r="FIK288" s="81"/>
      <c r="FIL288" s="81"/>
      <c r="FIM288" s="81"/>
      <c r="FIN288" s="81"/>
      <c r="FIO288" s="81"/>
      <c r="FIP288" s="81"/>
      <c r="FIQ288" s="81"/>
      <c r="FIR288" s="81"/>
      <c r="FIS288" s="81"/>
      <c r="FIT288" s="81"/>
      <c r="FIU288" s="81"/>
      <c r="FIV288" s="81"/>
      <c r="FIW288" s="81"/>
      <c r="FIX288" s="81"/>
      <c r="FIY288" s="81"/>
      <c r="FIZ288" s="81"/>
      <c r="FJA288" s="81"/>
      <c r="FJB288" s="81"/>
      <c r="FJC288" s="81"/>
      <c r="FJD288" s="81"/>
      <c r="FJE288" s="81"/>
      <c r="FJF288" s="81"/>
      <c r="FJG288" s="81"/>
      <c r="FJH288" s="81"/>
      <c r="FJI288" s="81"/>
      <c r="FJJ288" s="81"/>
      <c r="FJK288" s="81"/>
      <c r="FJL288" s="81"/>
      <c r="FJM288" s="81"/>
      <c r="FJN288" s="81"/>
      <c r="FJO288" s="81"/>
      <c r="FJP288" s="81"/>
      <c r="FJQ288" s="81"/>
      <c r="FJR288" s="81"/>
      <c r="FJS288" s="81"/>
      <c r="FJT288" s="81"/>
      <c r="FJU288" s="81"/>
      <c r="FJV288" s="81"/>
      <c r="FJW288" s="81"/>
      <c r="FJX288" s="81"/>
      <c r="FJY288" s="81"/>
      <c r="FJZ288" s="81"/>
      <c r="FKA288" s="81"/>
      <c r="FKB288" s="81"/>
      <c r="FKC288" s="81"/>
      <c r="FKD288" s="81"/>
      <c r="FKE288" s="81"/>
      <c r="FKF288" s="81"/>
      <c r="FKG288" s="81"/>
      <c r="FKH288" s="81"/>
      <c r="FKI288" s="81"/>
      <c r="FKJ288" s="81"/>
      <c r="FKK288" s="81"/>
      <c r="FKL288" s="81"/>
      <c r="FKM288" s="81"/>
      <c r="FKN288" s="81"/>
      <c r="FKO288" s="81"/>
      <c r="FKP288" s="81"/>
      <c r="FKQ288" s="81"/>
      <c r="FKR288" s="81"/>
      <c r="FKS288" s="81"/>
      <c r="FKT288" s="81"/>
      <c r="FKU288" s="81"/>
      <c r="FKV288" s="81"/>
      <c r="FKW288" s="81"/>
      <c r="FKX288" s="81"/>
      <c r="FKY288" s="81"/>
      <c r="FKZ288" s="81"/>
      <c r="FLA288" s="81"/>
      <c r="FLB288" s="81"/>
      <c r="FLC288" s="81"/>
      <c r="FLD288" s="81"/>
      <c r="FLE288" s="81"/>
      <c r="FLF288" s="81"/>
      <c r="FLG288" s="81"/>
      <c r="FLH288" s="81"/>
      <c r="FLI288" s="81"/>
      <c r="FLJ288" s="81"/>
      <c r="FLK288" s="81"/>
      <c r="FLL288" s="81"/>
      <c r="FLM288" s="81"/>
      <c r="FLN288" s="81"/>
      <c r="FLO288" s="81"/>
      <c r="FLP288" s="81"/>
      <c r="FLQ288" s="81"/>
      <c r="FLR288" s="81"/>
      <c r="FLS288" s="81"/>
      <c r="FLT288" s="81"/>
      <c r="FLU288" s="81"/>
      <c r="FLV288" s="81"/>
      <c r="FLW288" s="81"/>
      <c r="FLX288" s="81"/>
      <c r="FLY288" s="81"/>
      <c r="FLZ288" s="81"/>
      <c r="FMA288" s="81"/>
      <c r="FMB288" s="81"/>
      <c r="FMC288" s="81"/>
      <c r="FMD288" s="81"/>
      <c r="FME288" s="81"/>
      <c r="FMF288" s="81"/>
      <c r="FMG288" s="81"/>
      <c r="FMH288" s="81"/>
      <c r="FMI288" s="81"/>
      <c r="FMJ288" s="81"/>
      <c r="FMK288" s="81"/>
      <c r="FML288" s="81"/>
      <c r="FMM288" s="81"/>
      <c r="FMN288" s="81"/>
      <c r="FMO288" s="81"/>
      <c r="FMP288" s="81"/>
      <c r="FMQ288" s="81"/>
      <c r="FMR288" s="81"/>
      <c r="FMS288" s="81"/>
      <c r="FMT288" s="81"/>
      <c r="FMU288" s="81"/>
      <c r="FMV288" s="81"/>
      <c r="FMW288" s="81"/>
      <c r="FMX288" s="81"/>
      <c r="FMY288" s="81"/>
      <c r="FMZ288" s="81"/>
      <c r="FNA288" s="81"/>
      <c r="FNB288" s="81"/>
      <c r="FNC288" s="81"/>
      <c r="FND288" s="81"/>
      <c r="FNE288" s="81"/>
      <c r="FNF288" s="81"/>
      <c r="FNG288" s="81"/>
      <c r="FNH288" s="81"/>
      <c r="FNI288" s="81"/>
      <c r="FNJ288" s="81"/>
      <c r="FNK288" s="81"/>
      <c r="FNL288" s="81"/>
      <c r="FNM288" s="81"/>
      <c r="FNN288" s="81"/>
      <c r="FNO288" s="81"/>
      <c r="FNP288" s="81"/>
      <c r="FNQ288" s="81"/>
      <c r="FNR288" s="81"/>
      <c r="FNS288" s="81"/>
      <c r="FNT288" s="81"/>
      <c r="FNU288" s="81"/>
      <c r="FNV288" s="81"/>
      <c r="FNW288" s="81"/>
      <c r="FNX288" s="81"/>
      <c r="FNY288" s="81"/>
      <c r="FNZ288" s="81"/>
      <c r="FOA288" s="81"/>
      <c r="FOB288" s="81"/>
      <c r="FOC288" s="81"/>
      <c r="FOD288" s="81"/>
      <c r="FOE288" s="81"/>
      <c r="FOF288" s="81"/>
      <c r="FOG288" s="81"/>
      <c r="FOH288" s="81"/>
      <c r="FOI288" s="81"/>
      <c r="FOJ288" s="81"/>
      <c r="FOK288" s="81"/>
      <c r="FOL288" s="81"/>
      <c r="FOM288" s="81"/>
      <c r="FON288" s="81"/>
      <c r="FOO288" s="81"/>
      <c r="FOP288" s="81"/>
      <c r="FOQ288" s="81"/>
      <c r="FOR288" s="81"/>
      <c r="FOS288" s="81"/>
      <c r="FOT288" s="81"/>
      <c r="FOU288" s="81"/>
      <c r="FOV288" s="81"/>
      <c r="FOW288" s="81"/>
      <c r="FOX288" s="81"/>
      <c r="FOY288" s="81"/>
      <c r="FOZ288" s="81"/>
      <c r="FPA288" s="81"/>
      <c r="FPB288" s="81"/>
      <c r="FPC288" s="81"/>
      <c r="FPD288" s="81"/>
      <c r="FPE288" s="81"/>
      <c r="FPF288" s="81"/>
      <c r="FPG288" s="81"/>
      <c r="FPH288" s="81"/>
      <c r="FPI288" s="81"/>
      <c r="FPJ288" s="81"/>
      <c r="FPK288" s="81"/>
      <c r="FPL288" s="81"/>
      <c r="FPM288" s="81"/>
      <c r="FPN288" s="81"/>
      <c r="FPO288" s="81"/>
      <c r="FPP288" s="81"/>
      <c r="FPQ288" s="81"/>
      <c r="FPR288" s="81"/>
      <c r="FPS288" s="81"/>
      <c r="FPT288" s="81"/>
      <c r="FPU288" s="81"/>
      <c r="FPV288" s="81"/>
      <c r="FPW288" s="81"/>
      <c r="FPX288" s="81"/>
      <c r="FPY288" s="81"/>
      <c r="FPZ288" s="81"/>
      <c r="FQA288" s="81"/>
      <c r="FQB288" s="81"/>
      <c r="FQC288" s="81"/>
      <c r="FQD288" s="81"/>
      <c r="FQE288" s="81"/>
      <c r="FQF288" s="81"/>
      <c r="FQG288" s="81"/>
      <c r="FQH288" s="81"/>
      <c r="FQI288" s="81"/>
      <c r="FQJ288" s="81"/>
      <c r="FQK288" s="81"/>
      <c r="FQL288" s="81"/>
      <c r="FQM288" s="81"/>
      <c r="FQN288" s="81"/>
      <c r="FQO288" s="81"/>
      <c r="FQP288" s="81"/>
      <c r="FQQ288" s="81"/>
      <c r="FQR288" s="81"/>
      <c r="FQS288" s="81"/>
      <c r="FQT288" s="81"/>
      <c r="FQU288" s="81"/>
      <c r="FQV288" s="81"/>
      <c r="FQW288" s="81"/>
      <c r="FQX288" s="81"/>
      <c r="FQY288" s="81"/>
      <c r="FQZ288" s="81"/>
      <c r="FRA288" s="81"/>
      <c r="FRB288" s="81"/>
      <c r="FRC288" s="81"/>
      <c r="FRD288" s="81"/>
      <c r="FRE288" s="81"/>
      <c r="FRF288" s="81"/>
      <c r="FRG288" s="81"/>
      <c r="FRH288" s="81"/>
      <c r="FRI288" s="81"/>
      <c r="FRJ288" s="81"/>
      <c r="FRK288" s="81"/>
      <c r="FRL288" s="81"/>
      <c r="FRM288" s="81"/>
      <c r="FRN288" s="81"/>
      <c r="FRO288" s="81"/>
      <c r="FRP288" s="81"/>
      <c r="FRQ288" s="81"/>
      <c r="FRR288" s="81"/>
      <c r="FRS288" s="81"/>
      <c r="FRT288" s="81"/>
      <c r="FRU288" s="81"/>
      <c r="FRV288" s="81"/>
      <c r="FRW288" s="81"/>
      <c r="FRX288" s="81"/>
      <c r="FRY288" s="81"/>
      <c r="FRZ288" s="81"/>
      <c r="FSA288" s="81"/>
      <c r="FSB288" s="81"/>
      <c r="FSC288" s="81"/>
      <c r="FSD288" s="81"/>
      <c r="FSE288" s="81"/>
      <c r="FSF288" s="81"/>
      <c r="FSG288" s="81"/>
      <c r="FSH288" s="81"/>
      <c r="FSI288" s="81"/>
      <c r="FSJ288" s="81"/>
      <c r="FSK288" s="81"/>
      <c r="FSL288" s="81"/>
      <c r="FSM288" s="81"/>
      <c r="FSN288" s="81"/>
      <c r="FSO288" s="81"/>
      <c r="FSP288" s="81"/>
      <c r="FSQ288" s="81"/>
      <c r="FSR288" s="81"/>
      <c r="FSS288" s="81"/>
      <c r="FST288" s="81"/>
      <c r="FSU288" s="81"/>
      <c r="FSV288" s="81"/>
      <c r="FSW288" s="81"/>
      <c r="FSX288" s="81"/>
      <c r="FSY288" s="81"/>
      <c r="FSZ288" s="81"/>
      <c r="FTA288" s="81"/>
      <c r="FTB288" s="81"/>
      <c r="FTC288" s="81"/>
      <c r="FTD288" s="81"/>
      <c r="FTE288" s="81"/>
      <c r="FTF288" s="81"/>
      <c r="FTG288" s="81"/>
      <c r="FTH288" s="81"/>
      <c r="FTI288" s="81"/>
      <c r="FTJ288" s="81"/>
      <c r="FTK288" s="81"/>
      <c r="FTL288" s="81"/>
      <c r="FTM288" s="81"/>
      <c r="FTN288" s="81"/>
      <c r="FTO288" s="81"/>
      <c r="FTP288" s="81"/>
      <c r="FTQ288" s="81"/>
      <c r="FTR288" s="81"/>
      <c r="FTS288" s="81"/>
      <c r="FTT288" s="81"/>
      <c r="FTU288" s="81"/>
      <c r="FTV288" s="81"/>
      <c r="FTW288" s="81"/>
      <c r="FTX288" s="81"/>
      <c r="FTY288" s="81"/>
      <c r="FTZ288" s="81"/>
      <c r="FUA288" s="81"/>
      <c r="FUB288" s="81"/>
      <c r="FUC288" s="81"/>
      <c r="FUD288" s="81"/>
      <c r="FUE288" s="81"/>
      <c r="FUF288" s="81"/>
      <c r="FUG288" s="81"/>
      <c r="FUH288" s="81"/>
      <c r="FUI288" s="81"/>
      <c r="FUJ288" s="81"/>
      <c r="FUK288" s="81"/>
      <c r="FUL288" s="81"/>
      <c r="FUM288" s="81"/>
      <c r="FUN288" s="81"/>
      <c r="FUO288" s="81"/>
      <c r="FUP288" s="81"/>
      <c r="FUQ288" s="81"/>
      <c r="FUR288" s="81"/>
      <c r="FUS288" s="81"/>
      <c r="FUT288" s="81"/>
      <c r="FUU288" s="81"/>
      <c r="FUV288" s="81"/>
      <c r="FUW288" s="81"/>
      <c r="FUX288" s="81"/>
      <c r="FUY288" s="81"/>
      <c r="FUZ288" s="81"/>
      <c r="FVA288" s="81"/>
      <c r="FVB288" s="81"/>
      <c r="FVC288" s="81"/>
      <c r="FVD288" s="81"/>
      <c r="FVE288" s="81"/>
      <c r="FVF288" s="81"/>
      <c r="FVG288" s="81"/>
      <c r="FVH288" s="81"/>
      <c r="FVI288" s="81"/>
      <c r="FVJ288" s="81"/>
      <c r="FVK288" s="81"/>
      <c r="FVL288" s="81"/>
      <c r="FVM288" s="81"/>
      <c r="FVN288" s="81"/>
      <c r="FVO288" s="81"/>
      <c r="FVP288" s="81"/>
      <c r="FVQ288" s="81"/>
      <c r="FVR288" s="81"/>
      <c r="FVS288" s="81"/>
      <c r="FVT288" s="81"/>
      <c r="FVU288" s="81"/>
      <c r="FVV288" s="81"/>
      <c r="FVW288" s="81"/>
      <c r="FVX288" s="81"/>
      <c r="FVY288" s="81"/>
      <c r="FVZ288" s="81"/>
      <c r="FWA288" s="81"/>
      <c r="FWB288" s="81"/>
      <c r="FWC288" s="81"/>
      <c r="FWD288" s="81"/>
      <c r="FWE288" s="81"/>
      <c r="FWF288" s="81"/>
      <c r="FWG288" s="81"/>
      <c r="FWH288" s="81"/>
      <c r="FWI288" s="81"/>
      <c r="FWJ288" s="81"/>
      <c r="FWK288" s="81"/>
      <c r="FWL288" s="81"/>
      <c r="FWM288" s="81"/>
      <c r="FWN288" s="81"/>
      <c r="FWO288" s="81"/>
      <c r="FWP288" s="81"/>
      <c r="FWQ288" s="81"/>
      <c r="FWR288" s="81"/>
      <c r="FWS288" s="81"/>
      <c r="FWT288" s="81"/>
      <c r="FWU288" s="81"/>
      <c r="FWV288" s="81"/>
      <c r="FWW288" s="81"/>
      <c r="FWX288" s="81"/>
      <c r="FWY288" s="81"/>
      <c r="FWZ288" s="81"/>
      <c r="FXA288" s="81"/>
      <c r="FXB288" s="81"/>
      <c r="FXC288" s="81"/>
      <c r="FXD288" s="81"/>
      <c r="FXE288" s="81"/>
      <c r="FXF288" s="81"/>
      <c r="FXG288" s="81"/>
      <c r="FXH288" s="81"/>
      <c r="FXI288" s="81"/>
      <c r="FXJ288" s="81"/>
      <c r="FXK288" s="81"/>
      <c r="FXL288" s="81"/>
      <c r="FXM288" s="81"/>
      <c r="FXN288" s="81"/>
      <c r="FXO288" s="81"/>
      <c r="FXP288" s="81"/>
      <c r="FXQ288" s="81"/>
      <c r="FXR288" s="81"/>
      <c r="FXS288" s="81"/>
      <c r="FXT288" s="81"/>
      <c r="FXU288" s="81"/>
      <c r="FXV288" s="81"/>
      <c r="FXW288" s="81"/>
      <c r="FXX288" s="81"/>
      <c r="FXY288" s="81"/>
      <c r="FXZ288" s="81"/>
      <c r="FYA288" s="81"/>
      <c r="FYB288" s="81"/>
      <c r="FYC288" s="81"/>
      <c r="FYD288" s="81"/>
      <c r="FYE288" s="81"/>
      <c r="FYF288" s="81"/>
      <c r="FYG288" s="81"/>
      <c r="FYH288" s="81"/>
      <c r="FYI288" s="81"/>
      <c r="FYJ288" s="81"/>
      <c r="FYK288" s="81"/>
      <c r="FYL288" s="81"/>
      <c r="FYM288" s="81"/>
      <c r="FYN288" s="81"/>
      <c r="FYO288" s="81"/>
      <c r="FYP288" s="81"/>
      <c r="FYQ288" s="81"/>
      <c r="FYR288" s="81"/>
      <c r="FYS288" s="81"/>
      <c r="FYT288" s="81"/>
      <c r="FYU288" s="81"/>
      <c r="FYV288" s="81"/>
      <c r="FYW288" s="81"/>
      <c r="FYX288" s="81"/>
      <c r="FYY288" s="81"/>
      <c r="FYZ288" s="81"/>
      <c r="FZA288" s="81"/>
      <c r="FZB288" s="81"/>
      <c r="FZC288" s="81"/>
      <c r="FZD288" s="81"/>
      <c r="FZE288" s="81"/>
      <c r="FZF288" s="81"/>
      <c r="FZG288" s="81"/>
      <c r="FZH288" s="81"/>
      <c r="FZI288" s="81"/>
      <c r="FZJ288" s="81"/>
      <c r="FZK288" s="81"/>
      <c r="FZL288" s="81"/>
      <c r="FZM288" s="81"/>
      <c r="FZN288" s="81"/>
      <c r="FZO288" s="81"/>
      <c r="FZP288" s="81"/>
      <c r="FZQ288" s="81"/>
      <c r="FZR288" s="81"/>
      <c r="FZS288" s="81"/>
      <c r="FZT288" s="81"/>
      <c r="FZU288" s="81"/>
      <c r="FZV288" s="81"/>
      <c r="FZW288" s="81"/>
      <c r="FZX288" s="81"/>
      <c r="FZY288" s="81"/>
      <c r="FZZ288" s="81"/>
      <c r="GAA288" s="81"/>
      <c r="GAB288" s="81"/>
      <c r="GAC288" s="81"/>
      <c r="GAD288" s="81"/>
      <c r="GAE288" s="81"/>
      <c r="GAF288" s="81"/>
      <c r="GAG288" s="81"/>
      <c r="GAH288" s="81"/>
      <c r="GAI288" s="81"/>
      <c r="GAJ288" s="81"/>
      <c r="GAK288" s="81"/>
      <c r="GAL288" s="81"/>
      <c r="GAM288" s="81"/>
      <c r="GAN288" s="81"/>
      <c r="GAO288" s="81"/>
      <c r="GAP288" s="81"/>
      <c r="GAQ288" s="81"/>
      <c r="GAR288" s="81"/>
      <c r="GAS288" s="81"/>
      <c r="GAT288" s="81"/>
      <c r="GAU288" s="81"/>
      <c r="GAV288" s="81"/>
      <c r="GAW288" s="81"/>
      <c r="GAX288" s="81"/>
      <c r="GAY288" s="81"/>
      <c r="GAZ288" s="81"/>
      <c r="GBA288" s="81"/>
      <c r="GBB288" s="81"/>
      <c r="GBC288" s="81"/>
      <c r="GBD288" s="81"/>
      <c r="GBE288" s="81"/>
      <c r="GBF288" s="81"/>
      <c r="GBG288" s="81"/>
      <c r="GBH288" s="81"/>
      <c r="GBI288" s="81"/>
      <c r="GBJ288" s="81"/>
      <c r="GBK288" s="81"/>
      <c r="GBL288" s="81"/>
      <c r="GBM288" s="81"/>
      <c r="GBN288" s="81"/>
      <c r="GBO288" s="81"/>
      <c r="GBP288" s="81"/>
      <c r="GBQ288" s="81"/>
      <c r="GBR288" s="81"/>
      <c r="GBS288" s="81"/>
      <c r="GBT288" s="81"/>
      <c r="GBU288" s="81"/>
      <c r="GBV288" s="81"/>
      <c r="GBW288" s="81"/>
      <c r="GBX288" s="81"/>
      <c r="GBY288" s="81"/>
      <c r="GBZ288" s="81"/>
      <c r="GCA288" s="81"/>
      <c r="GCB288" s="81"/>
      <c r="GCC288" s="81"/>
      <c r="GCD288" s="81"/>
      <c r="GCE288" s="81"/>
      <c r="GCF288" s="81"/>
      <c r="GCG288" s="81"/>
      <c r="GCH288" s="81"/>
      <c r="GCI288" s="81"/>
      <c r="GCJ288" s="81"/>
      <c r="GCK288" s="81"/>
      <c r="GCL288" s="81"/>
      <c r="GCM288" s="81"/>
      <c r="GCN288" s="81"/>
      <c r="GCO288" s="81"/>
      <c r="GCP288" s="81"/>
      <c r="GCQ288" s="81"/>
      <c r="GCR288" s="81"/>
      <c r="GCS288" s="81"/>
      <c r="GCT288" s="81"/>
      <c r="GCU288" s="81"/>
      <c r="GCV288" s="81"/>
      <c r="GCW288" s="81"/>
      <c r="GCX288" s="81"/>
      <c r="GCY288" s="81"/>
      <c r="GCZ288" s="81"/>
      <c r="GDA288" s="81"/>
      <c r="GDB288" s="81"/>
      <c r="GDC288" s="81"/>
      <c r="GDD288" s="81"/>
      <c r="GDE288" s="81"/>
      <c r="GDF288" s="81"/>
      <c r="GDG288" s="81"/>
      <c r="GDH288" s="81"/>
      <c r="GDI288" s="81"/>
      <c r="GDJ288" s="81"/>
      <c r="GDK288" s="81"/>
      <c r="GDL288" s="81"/>
      <c r="GDM288" s="81"/>
      <c r="GDN288" s="81"/>
      <c r="GDO288" s="81"/>
      <c r="GDP288" s="81"/>
      <c r="GDQ288" s="81"/>
      <c r="GDR288" s="81"/>
      <c r="GDS288" s="81"/>
      <c r="GDT288" s="81"/>
      <c r="GDU288" s="81"/>
      <c r="GDV288" s="81"/>
      <c r="GDW288" s="81"/>
      <c r="GDX288" s="81"/>
      <c r="GDY288" s="81"/>
      <c r="GDZ288" s="81"/>
      <c r="GEA288" s="81"/>
      <c r="GEB288" s="81"/>
      <c r="GEC288" s="81"/>
      <c r="GED288" s="81"/>
      <c r="GEE288" s="81"/>
      <c r="GEF288" s="81"/>
      <c r="GEG288" s="81"/>
      <c r="GEH288" s="81"/>
      <c r="GEI288" s="81"/>
      <c r="GEJ288" s="81"/>
      <c r="GEK288" s="81"/>
      <c r="GEL288" s="81"/>
      <c r="GEM288" s="81"/>
      <c r="GEN288" s="81"/>
      <c r="GEO288" s="81"/>
      <c r="GEP288" s="81"/>
      <c r="GEQ288" s="81"/>
      <c r="GER288" s="81"/>
      <c r="GES288" s="81"/>
      <c r="GET288" s="81"/>
      <c r="GEU288" s="81"/>
      <c r="GEV288" s="81"/>
      <c r="GEW288" s="81"/>
      <c r="GEX288" s="81"/>
      <c r="GEY288" s="81"/>
      <c r="GEZ288" s="81"/>
      <c r="GFA288" s="81"/>
      <c r="GFB288" s="81"/>
      <c r="GFC288" s="81"/>
      <c r="GFD288" s="81"/>
      <c r="GFE288" s="81"/>
      <c r="GFF288" s="81"/>
      <c r="GFG288" s="81"/>
      <c r="GFH288" s="81"/>
      <c r="GFI288" s="81"/>
      <c r="GFJ288" s="81"/>
      <c r="GFK288" s="81"/>
      <c r="GFL288" s="81"/>
      <c r="GFM288" s="81"/>
      <c r="GFN288" s="81"/>
      <c r="GFO288" s="81"/>
      <c r="GFP288" s="81"/>
      <c r="GFQ288" s="81"/>
      <c r="GFR288" s="81"/>
      <c r="GFS288" s="81"/>
      <c r="GFT288" s="81"/>
      <c r="GFU288" s="81"/>
      <c r="GFV288" s="81"/>
      <c r="GFW288" s="81"/>
      <c r="GFX288" s="81"/>
      <c r="GFY288" s="81"/>
      <c r="GFZ288" s="81"/>
      <c r="GGA288" s="81"/>
      <c r="GGB288" s="81"/>
      <c r="GGC288" s="81"/>
      <c r="GGD288" s="81"/>
      <c r="GGE288" s="81"/>
      <c r="GGF288" s="81"/>
      <c r="GGG288" s="81"/>
      <c r="GGH288" s="81"/>
      <c r="GGI288" s="81"/>
      <c r="GGJ288" s="81"/>
      <c r="GGK288" s="81"/>
      <c r="GGL288" s="81"/>
      <c r="GGM288" s="81"/>
      <c r="GGN288" s="81"/>
      <c r="GGO288" s="81"/>
      <c r="GGP288" s="81"/>
      <c r="GGQ288" s="81"/>
      <c r="GGR288" s="81"/>
      <c r="GGS288" s="81"/>
      <c r="GGT288" s="81"/>
      <c r="GGU288" s="81"/>
      <c r="GGV288" s="81"/>
      <c r="GGW288" s="81"/>
      <c r="GGX288" s="81"/>
      <c r="GGY288" s="81"/>
      <c r="GGZ288" s="81"/>
      <c r="GHA288" s="81"/>
      <c r="GHB288" s="81"/>
      <c r="GHC288" s="81"/>
      <c r="GHD288" s="81"/>
      <c r="GHE288" s="81"/>
      <c r="GHF288" s="81"/>
      <c r="GHG288" s="81"/>
      <c r="GHH288" s="81"/>
      <c r="GHI288" s="81"/>
      <c r="GHJ288" s="81"/>
      <c r="GHK288" s="81"/>
      <c r="GHL288" s="81"/>
      <c r="GHM288" s="81"/>
      <c r="GHN288" s="81"/>
      <c r="GHO288" s="81"/>
      <c r="GHP288" s="81"/>
      <c r="GHQ288" s="81"/>
      <c r="GHR288" s="81"/>
      <c r="GHS288" s="81"/>
      <c r="GHT288" s="81"/>
      <c r="GHU288" s="81"/>
      <c r="GHV288" s="81"/>
      <c r="GHW288" s="81"/>
      <c r="GHX288" s="81"/>
      <c r="GHY288" s="81"/>
      <c r="GHZ288" s="81"/>
      <c r="GIA288" s="81"/>
      <c r="GIB288" s="81"/>
      <c r="GIC288" s="81"/>
      <c r="GID288" s="81"/>
      <c r="GIE288" s="81"/>
      <c r="GIF288" s="81"/>
      <c r="GIG288" s="81"/>
      <c r="GIH288" s="81"/>
      <c r="GII288" s="81"/>
      <c r="GIJ288" s="81"/>
      <c r="GIK288" s="81"/>
      <c r="GIL288" s="81"/>
      <c r="GIM288" s="81"/>
      <c r="GIN288" s="81"/>
      <c r="GIO288" s="81"/>
      <c r="GIP288" s="81"/>
      <c r="GIQ288" s="81"/>
      <c r="GIR288" s="81"/>
      <c r="GIS288" s="81"/>
      <c r="GIT288" s="81"/>
      <c r="GIU288" s="81"/>
      <c r="GIV288" s="81"/>
      <c r="GIW288" s="81"/>
      <c r="GIX288" s="81"/>
      <c r="GIY288" s="81"/>
      <c r="GIZ288" s="81"/>
      <c r="GJA288" s="81"/>
      <c r="GJB288" s="81"/>
      <c r="GJC288" s="81"/>
      <c r="GJD288" s="81"/>
      <c r="GJE288" s="81"/>
      <c r="GJF288" s="81"/>
      <c r="GJG288" s="81"/>
      <c r="GJH288" s="81"/>
      <c r="GJI288" s="81"/>
      <c r="GJJ288" s="81"/>
      <c r="GJK288" s="81"/>
      <c r="GJL288" s="81"/>
      <c r="GJM288" s="81"/>
      <c r="GJN288" s="81"/>
      <c r="GJO288" s="81"/>
      <c r="GJP288" s="81"/>
      <c r="GJQ288" s="81"/>
      <c r="GJR288" s="81"/>
      <c r="GJS288" s="81"/>
      <c r="GJT288" s="81"/>
      <c r="GJU288" s="81"/>
      <c r="GJV288" s="81"/>
      <c r="GJW288" s="81"/>
      <c r="GJX288" s="81"/>
      <c r="GJY288" s="81"/>
      <c r="GJZ288" s="81"/>
      <c r="GKA288" s="81"/>
      <c r="GKB288" s="81"/>
      <c r="GKC288" s="81"/>
      <c r="GKD288" s="81"/>
      <c r="GKE288" s="81"/>
      <c r="GKF288" s="81"/>
      <c r="GKG288" s="81"/>
      <c r="GKH288" s="81"/>
      <c r="GKI288" s="81"/>
      <c r="GKJ288" s="81"/>
      <c r="GKK288" s="81"/>
      <c r="GKL288" s="81"/>
      <c r="GKM288" s="81"/>
      <c r="GKN288" s="81"/>
      <c r="GKO288" s="81"/>
      <c r="GKP288" s="81"/>
      <c r="GKQ288" s="81"/>
      <c r="GKR288" s="81"/>
      <c r="GKS288" s="81"/>
      <c r="GKT288" s="81"/>
      <c r="GKU288" s="81"/>
      <c r="GKV288" s="81"/>
      <c r="GKW288" s="81"/>
      <c r="GKX288" s="81"/>
      <c r="GKY288" s="81"/>
      <c r="GKZ288" s="81"/>
      <c r="GLA288" s="81"/>
      <c r="GLB288" s="81"/>
      <c r="GLC288" s="81"/>
      <c r="GLD288" s="81"/>
      <c r="GLE288" s="81"/>
      <c r="GLF288" s="81"/>
      <c r="GLG288" s="81"/>
      <c r="GLH288" s="81"/>
      <c r="GLI288" s="81"/>
      <c r="GLJ288" s="81"/>
      <c r="GLK288" s="81"/>
      <c r="GLL288" s="81"/>
      <c r="GLM288" s="81"/>
      <c r="GLN288" s="81"/>
      <c r="GLO288" s="81"/>
      <c r="GLP288" s="81"/>
      <c r="GLQ288" s="81"/>
      <c r="GLR288" s="81"/>
      <c r="GLS288" s="81"/>
      <c r="GLT288" s="81"/>
      <c r="GLU288" s="81"/>
      <c r="GLV288" s="81"/>
      <c r="GLW288" s="81"/>
      <c r="GLX288" s="81"/>
      <c r="GLY288" s="81"/>
      <c r="GLZ288" s="81"/>
      <c r="GMA288" s="81"/>
      <c r="GMB288" s="81"/>
      <c r="GMC288" s="81"/>
      <c r="GMD288" s="81"/>
      <c r="GME288" s="81"/>
      <c r="GMF288" s="81"/>
      <c r="GMG288" s="81"/>
      <c r="GMH288" s="81"/>
      <c r="GMI288" s="81"/>
      <c r="GMJ288" s="81"/>
      <c r="GMK288" s="81"/>
      <c r="GML288" s="81"/>
      <c r="GMM288" s="81"/>
      <c r="GMN288" s="81"/>
      <c r="GMO288" s="81"/>
      <c r="GMP288" s="81"/>
      <c r="GMQ288" s="81"/>
      <c r="GMR288" s="81"/>
      <c r="GMS288" s="81"/>
      <c r="GMT288" s="81"/>
      <c r="GMU288" s="81"/>
      <c r="GMV288" s="81"/>
      <c r="GMW288" s="81"/>
      <c r="GMX288" s="81"/>
      <c r="GMY288" s="81"/>
      <c r="GMZ288" s="81"/>
      <c r="GNA288" s="81"/>
      <c r="GNB288" s="81"/>
      <c r="GNC288" s="81"/>
      <c r="GND288" s="81"/>
      <c r="GNE288" s="81"/>
      <c r="GNF288" s="81"/>
      <c r="GNG288" s="81"/>
      <c r="GNH288" s="81"/>
      <c r="GNI288" s="81"/>
      <c r="GNJ288" s="81"/>
      <c r="GNK288" s="81"/>
      <c r="GNL288" s="81"/>
      <c r="GNM288" s="81"/>
      <c r="GNN288" s="81"/>
      <c r="GNO288" s="81"/>
      <c r="GNP288" s="81"/>
      <c r="GNQ288" s="81"/>
      <c r="GNR288" s="81"/>
      <c r="GNS288" s="81"/>
      <c r="GNT288" s="81"/>
      <c r="GNU288" s="81"/>
      <c r="GNV288" s="81"/>
      <c r="GNW288" s="81"/>
      <c r="GNX288" s="81"/>
      <c r="GNY288" s="81"/>
      <c r="GNZ288" s="81"/>
      <c r="GOA288" s="81"/>
      <c r="GOB288" s="81"/>
      <c r="GOC288" s="81"/>
      <c r="GOD288" s="81"/>
      <c r="GOE288" s="81"/>
      <c r="GOF288" s="81"/>
      <c r="GOG288" s="81"/>
      <c r="GOH288" s="81"/>
      <c r="GOI288" s="81"/>
      <c r="GOJ288" s="81"/>
      <c r="GOK288" s="81"/>
      <c r="GOL288" s="81"/>
      <c r="GOM288" s="81"/>
      <c r="GON288" s="81"/>
      <c r="GOO288" s="81"/>
      <c r="GOP288" s="81"/>
      <c r="GOQ288" s="81"/>
      <c r="GOR288" s="81"/>
      <c r="GOS288" s="81"/>
      <c r="GOT288" s="81"/>
      <c r="GOU288" s="81"/>
      <c r="GOV288" s="81"/>
      <c r="GOW288" s="81"/>
      <c r="GOX288" s="81"/>
      <c r="GOY288" s="81"/>
      <c r="GOZ288" s="81"/>
      <c r="GPA288" s="81"/>
      <c r="GPB288" s="81"/>
      <c r="GPC288" s="81"/>
      <c r="GPD288" s="81"/>
      <c r="GPE288" s="81"/>
      <c r="GPF288" s="81"/>
      <c r="GPG288" s="81"/>
      <c r="GPH288" s="81"/>
      <c r="GPI288" s="81"/>
      <c r="GPJ288" s="81"/>
      <c r="GPK288" s="81"/>
      <c r="GPL288" s="81"/>
      <c r="GPM288" s="81"/>
      <c r="GPN288" s="81"/>
      <c r="GPO288" s="81"/>
      <c r="GPP288" s="81"/>
      <c r="GPQ288" s="81"/>
      <c r="GPR288" s="81"/>
      <c r="GPS288" s="81"/>
      <c r="GPT288" s="81"/>
      <c r="GPU288" s="81"/>
      <c r="GPV288" s="81"/>
      <c r="GPW288" s="81"/>
      <c r="GPX288" s="81"/>
      <c r="GPY288" s="81"/>
      <c r="GPZ288" s="81"/>
      <c r="GQA288" s="81"/>
      <c r="GQB288" s="81"/>
      <c r="GQC288" s="81"/>
      <c r="GQD288" s="81"/>
      <c r="GQE288" s="81"/>
      <c r="GQF288" s="81"/>
      <c r="GQG288" s="81"/>
      <c r="GQH288" s="81"/>
      <c r="GQI288" s="81"/>
      <c r="GQJ288" s="81"/>
      <c r="GQK288" s="81"/>
      <c r="GQL288" s="81"/>
      <c r="GQM288" s="81"/>
      <c r="GQN288" s="81"/>
      <c r="GQO288" s="81"/>
      <c r="GQP288" s="81"/>
      <c r="GQQ288" s="81"/>
      <c r="GQR288" s="81"/>
      <c r="GQS288" s="81"/>
      <c r="GQT288" s="81"/>
      <c r="GQU288" s="81"/>
      <c r="GQV288" s="81"/>
      <c r="GQW288" s="81"/>
      <c r="GQX288" s="81"/>
      <c r="GQY288" s="81"/>
      <c r="GQZ288" s="81"/>
      <c r="GRA288" s="81"/>
      <c r="GRB288" s="81"/>
      <c r="GRC288" s="81"/>
      <c r="GRD288" s="81"/>
      <c r="GRE288" s="81"/>
      <c r="GRF288" s="81"/>
      <c r="GRG288" s="81"/>
      <c r="GRH288" s="81"/>
      <c r="GRI288" s="81"/>
      <c r="GRJ288" s="81"/>
      <c r="GRK288" s="81"/>
      <c r="GRL288" s="81"/>
      <c r="GRM288" s="81"/>
      <c r="GRN288" s="81"/>
      <c r="GRO288" s="81"/>
      <c r="GRP288" s="81"/>
      <c r="GRQ288" s="81"/>
      <c r="GRR288" s="81"/>
      <c r="GRS288" s="81"/>
      <c r="GRT288" s="81"/>
      <c r="GRU288" s="81"/>
      <c r="GRV288" s="81"/>
      <c r="GRW288" s="81"/>
      <c r="GRX288" s="81"/>
      <c r="GRY288" s="81"/>
      <c r="GRZ288" s="81"/>
      <c r="GSA288" s="81"/>
      <c r="GSB288" s="81"/>
      <c r="GSC288" s="81"/>
      <c r="GSD288" s="81"/>
      <c r="GSE288" s="81"/>
      <c r="GSF288" s="81"/>
      <c r="GSG288" s="81"/>
      <c r="GSH288" s="81"/>
      <c r="GSI288" s="81"/>
      <c r="GSJ288" s="81"/>
      <c r="GSK288" s="81"/>
      <c r="GSL288" s="81"/>
      <c r="GSM288" s="81"/>
      <c r="GSN288" s="81"/>
      <c r="GSO288" s="81"/>
      <c r="GSP288" s="81"/>
      <c r="GSQ288" s="81"/>
      <c r="GSR288" s="81"/>
      <c r="GSS288" s="81"/>
      <c r="GST288" s="81"/>
      <c r="GSU288" s="81"/>
      <c r="GSV288" s="81"/>
      <c r="GSW288" s="81"/>
      <c r="GSX288" s="81"/>
      <c r="GSY288" s="81"/>
      <c r="GSZ288" s="81"/>
      <c r="GTA288" s="81"/>
      <c r="GTB288" s="81"/>
      <c r="GTC288" s="81"/>
      <c r="GTD288" s="81"/>
      <c r="GTE288" s="81"/>
      <c r="GTF288" s="81"/>
      <c r="GTG288" s="81"/>
      <c r="GTH288" s="81"/>
      <c r="GTI288" s="81"/>
      <c r="GTJ288" s="81"/>
      <c r="GTK288" s="81"/>
      <c r="GTL288" s="81"/>
      <c r="GTM288" s="81"/>
      <c r="GTN288" s="81"/>
      <c r="GTO288" s="81"/>
      <c r="GTP288" s="81"/>
      <c r="GTQ288" s="81"/>
      <c r="GTR288" s="81"/>
      <c r="GTS288" s="81"/>
      <c r="GTT288" s="81"/>
      <c r="GTU288" s="81"/>
      <c r="GTV288" s="81"/>
      <c r="GTW288" s="81"/>
      <c r="GTX288" s="81"/>
      <c r="GTY288" s="81"/>
      <c r="GTZ288" s="81"/>
      <c r="GUA288" s="81"/>
      <c r="GUB288" s="81"/>
      <c r="GUC288" s="81"/>
      <c r="GUD288" s="81"/>
      <c r="GUE288" s="81"/>
      <c r="GUF288" s="81"/>
      <c r="GUG288" s="81"/>
      <c r="GUH288" s="81"/>
      <c r="GUI288" s="81"/>
      <c r="GUJ288" s="81"/>
      <c r="GUK288" s="81"/>
      <c r="GUL288" s="81"/>
      <c r="GUM288" s="81"/>
      <c r="GUN288" s="81"/>
      <c r="GUO288" s="81"/>
      <c r="GUP288" s="81"/>
      <c r="GUQ288" s="81"/>
      <c r="GUR288" s="81"/>
      <c r="GUS288" s="81"/>
      <c r="GUT288" s="81"/>
      <c r="GUU288" s="81"/>
      <c r="GUV288" s="81"/>
      <c r="GUW288" s="81"/>
      <c r="GUX288" s="81"/>
      <c r="GUY288" s="81"/>
      <c r="GUZ288" s="81"/>
      <c r="GVA288" s="81"/>
      <c r="GVB288" s="81"/>
      <c r="GVC288" s="81"/>
      <c r="GVD288" s="81"/>
      <c r="GVE288" s="81"/>
      <c r="GVF288" s="81"/>
      <c r="GVG288" s="81"/>
      <c r="GVH288" s="81"/>
      <c r="GVI288" s="81"/>
      <c r="GVJ288" s="81"/>
      <c r="GVK288" s="81"/>
      <c r="GVL288" s="81"/>
      <c r="GVM288" s="81"/>
      <c r="GVN288" s="81"/>
      <c r="GVO288" s="81"/>
      <c r="GVP288" s="81"/>
      <c r="GVQ288" s="81"/>
      <c r="GVR288" s="81"/>
      <c r="GVS288" s="81"/>
      <c r="GVT288" s="81"/>
      <c r="GVU288" s="81"/>
      <c r="GVV288" s="81"/>
      <c r="GVW288" s="81"/>
      <c r="GVX288" s="81"/>
      <c r="GVY288" s="81"/>
      <c r="GVZ288" s="81"/>
      <c r="GWA288" s="81"/>
      <c r="GWB288" s="81"/>
      <c r="GWC288" s="81"/>
      <c r="GWD288" s="81"/>
      <c r="GWE288" s="81"/>
      <c r="GWF288" s="81"/>
      <c r="GWG288" s="81"/>
      <c r="GWH288" s="81"/>
      <c r="GWI288" s="81"/>
      <c r="GWJ288" s="81"/>
      <c r="GWK288" s="81"/>
      <c r="GWL288" s="81"/>
      <c r="GWM288" s="81"/>
      <c r="GWN288" s="81"/>
      <c r="GWO288" s="81"/>
      <c r="GWP288" s="81"/>
      <c r="GWQ288" s="81"/>
      <c r="GWR288" s="81"/>
      <c r="GWS288" s="81"/>
      <c r="GWT288" s="81"/>
      <c r="GWU288" s="81"/>
      <c r="GWV288" s="81"/>
      <c r="GWW288" s="81"/>
      <c r="GWX288" s="81"/>
      <c r="GWY288" s="81"/>
      <c r="GWZ288" s="81"/>
      <c r="GXA288" s="81"/>
      <c r="GXB288" s="81"/>
      <c r="GXC288" s="81"/>
      <c r="GXD288" s="81"/>
      <c r="GXE288" s="81"/>
      <c r="GXF288" s="81"/>
      <c r="GXG288" s="81"/>
      <c r="GXH288" s="81"/>
      <c r="GXI288" s="81"/>
      <c r="GXJ288" s="81"/>
      <c r="GXK288" s="81"/>
      <c r="GXL288" s="81"/>
      <c r="GXM288" s="81"/>
      <c r="GXN288" s="81"/>
      <c r="GXO288" s="81"/>
      <c r="GXP288" s="81"/>
      <c r="GXQ288" s="81"/>
      <c r="GXR288" s="81"/>
      <c r="GXS288" s="81"/>
      <c r="GXT288" s="81"/>
      <c r="GXU288" s="81"/>
      <c r="GXV288" s="81"/>
      <c r="GXW288" s="81"/>
      <c r="GXX288" s="81"/>
      <c r="GXY288" s="81"/>
      <c r="GXZ288" s="81"/>
      <c r="GYA288" s="81"/>
      <c r="GYB288" s="81"/>
      <c r="GYC288" s="81"/>
      <c r="GYD288" s="81"/>
      <c r="GYE288" s="81"/>
      <c r="GYF288" s="81"/>
      <c r="GYG288" s="81"/>
      <c r="GYH288" s="81"/>
      <c r="GYI288" s="81"/>
      <c r="GYJ288" s="81"/>
      <c r="GYK288" s="81"/>
      <c r="GYL288" s="81"/>
      <c r="GYM288" s="81"/>
      <c r="GYN288" s="81"/>
      <c r="GYO288" s="81"/>
      <c r="GYP288" s="81"/>
      <c r="GYQ288" s="81"/>
      <c r="GYR288" s="81"/>
      <c r="GYS288" s="81"/>
      <c r="GYT288" s="81"/>
      <c r="GYU288" s="81"/>
      <c r="GYV288" s="81"/>
      <c r="GYW288" s="81"/>
      <c r="GYX288" s="81"/>
      <c r="GYY288" s="81"/>
      <c r="GYZ288" s="81"/>
      <c r="GZA288" s="81"/>
      <c r="GZB288" s="81"/>
      <c r="GZC288" s="81"/>
      <c r="GZD288" s="81"/>
      <c r="GZE288" s="81"/>
      <c r="GZF288" s="81"/>
      <c r="GZG288" s="81"/>
      <c r="GZH288" s="81"/>
      <c r="GZI288" s="81"/>
      <c r="GZJ288" s="81"/>
      <c r="GZK288" s="81"/>
      <c r="GZL288" s="81"/>
      <c r="GZM288" s="81"/>
      <c r="GZN288" s="81"/>
      <c r="GZO288" s="81"/>
      <c r="GZP288" s="81"/>
      <c r="GZQ288" s="81"/>
      <c r="GZR288" s="81"/>
      <c r="GZS288" s="81"/>
      <c r="GZT288" s="81"/>
      <c r="GZU288" s="81"/>
      <c r="GZV288" s="81"/>
      <c r="GZW288" s="81"/>
      <c r="GZX288" s="81"/>
      <c r="GZY288" s="81"/>
      <c r="GZZ288" s="81"/>
      <c r="HAA288" s="81"/>
      <c r="HAB288" s="81"/>
      <c r="HAC288" s="81"/>
      <c r="HAD288" s="81"/>
      <c r="HAE288" s="81"/>
      <c r="HAF288" s="81"/>
      <c r="HAG288" s="81"/>
      <c r="HAH288" s="81"/>
      <c r="HAI288" s="81"/>
      <c r="HAJ288" s="81"/>
      <c r="HAK288" s="81"/>
      <c r="HAL288" s="81"/>
      <c r="HAM288" s="81"/>
      <c r="HAN288" s="81"/>
      <c r="HAO288" s="81"/>
      <c r="HAP288" s="81"/>
      <c r="HAQ288" s="81"/>
      <c r="HAR288" s="81"/>
      <c r="HAS288" s="81"/>
      <c r="HAT288" s="81"/>
      <c r="HAU288" s="81"/>
      <c r="HAV288" s="81"/>
      <c r="HAW288" s="81"/>
      <c r="HAX288" s="81"/>
      <c r="HAY288" s="81"/>
      <c r="HAZ288" s="81"/>
      <c r="HBA288" s="81"/>
      <c r="HBB288" s="81"/>
      <c r="HBC288" s="81"/>
      <c r="HBD288" s="81"/>
      <c r="HBE288" s="81"/>
      <c r="HBF288" s="81"/>
      <c r="HBG288" s="81"/>
      <c r="HBH288" s="81"/>
      <c r="HBI288" s="81"/>
      <c r="HBJ288" s="81"/>
      <c r="HBK288" s="81"/>
      <c r="HBL288" s="81"/>
      <c r="HBM288" s="81"/>
      <c r="HBN288" s="81"/>
      <c r="HBO288" s="81"/>
      <c r="HBP288" s="81"/>
      <c r="HBQ288" s="81"/>
      <c r="HBR288" s="81"/>
      <c r="HBS288" s="81"/>
      <c r="HBT288" s="81"/>
      <c r="HBU288" s="81"/>
      <c r="HBV288" s="81"/>
      <c r="HBW288" s="81"/>
      <c r="HBX288" s="81"/>
      <c r="HBY288" s="81"/>
      <c r="HBZ288" s="81"/>
      <c r="HCA288" s="81"/>
      <c r="HCB288" s="81"/>
      <c r="HCC288" s="81"/>
      <c r="HCD288" s="81"/>
      <c r="HCE288" s="81"/>
      <c r="HCF288" s="81"/>
      <c r="HCG288" s="81"/>
      <c r="HCH288" s="81"/>
      <c r="HCI288" s="81"/>
      <c r="HCJ288" s="81"/>
      <c r="HCK288" s="81"/>
      <c r="HCL288" s="81"/>
      <c r="HCM288" s="81"/>
      <c r="HCN288" s="81"/>
      <c r="HCO288" s="81"/>
      <c r="HCP288" s="81"/>
      <c r="HCQ288" s="81"/>
      <c r="HCR288" s="81"/>
      <c r="HCS288" s="81"/>
      <c r="HCT288" s="81"/>
      <c r="HCU288" s="81"/>
      <c r="HCV288" s="81"/>
      <c r="HCW288" s="81"/>
      <c r="HCX288" s="81"/>
      <c r="HCY288" s="81"/>
      <c r="HCZ288" s="81"/>
      <c r="HDA288" s="81"/>
      <c r="HDB288" s="81"/>
      <c r="HDC288" s="81"/>
      <c r="HDD288" s="81"/>
      <c r="HDE288" s="81"/>
      <c r="HDF288" s="81"/>
      <c r="HDG288" s="81"/>
      <c r="HDH288" s="81"/>
      <c r="HDI288" s="81"/>
      <c r="HDJ288" s="81"/>
      <c r="HDK288" s="81"/>
      <c r="HDL288" s="81"/>
      <c r="HDM288" s="81"/>
      <c r="HDN288" s="81"/>
      <c r="HDO288" s="81"/>
      <c r="HDP288" s="81"/>
      <c r="HDQ288" s="81"/>
      <c r="HDR288" s="81"/>
      <c r="HDS288" s="81"/>
      <c r="HDT288" s="81"/>
      <c r="HDU288" s="81"/>
      <c r="HDV288" s="81"/>
      <c r="HDW288" s="81"/>
      <c r="HDX288" s="81"/>
      <c r="HDY288" s="81"/>
      <c r="HDZ288" s="81"/>
      <c r="HEA288" s="81"/>
      <c r="HEB288" s="81"/>
      <c r="HEC288" s="81"/>
      <c r="HED288" s="81"/>
      <c r="HEE288" s="81"/>
      <c r="HEF288" s="81"/>
      <c r="HEG288" s="81"/>
      <c r="HEH288" s="81"/>
      <c r="HEI288" s="81"/>
      <c r="HEJ288" s="81"/>
      <c r="HEK288" s="81"/>
      <c r="HEL288" s="81"/>
      <c r="HEM288" s="81"/>
      <c r="HEN288" s="81"/>
      <c r="HEO288" s="81"/>
      <c r="HEP288" s="81"/>
      <c r="HEQ288" s="81"/>
      <c r="HER288" s="81"/>
      <c r="HES288" s="81"/>
      <c r="HET288" s="81"/>
      <c r="HEU288" s="81"/>
      <c r="HEV288" s="81"/>
      <c r="HEW288" s="81"/>
      <c r="HEX288" s="81"/>
      <c r="HEY288" s="81"/>
      <c r="HEZ288" s="81"/>
      <c r="HFA288" s="81"/>
      <c r="HFB288" s="81"/>
      <c r="HFC288" s="81"/>
      <c r="HFD288" s="81"/>
      <c r="HFE288" s="81"/>
      <c r="HFF288" s="81"/>
      <c r="HFG288" s="81"/>
      <c r="HFH288" s="81"/>
      <c r="HFI288" s="81"/>
      <c r="HFJ288" s="81"/>
      <c r="HFK288" s="81"/>
      <c r="HFL288" s="81"/>
      <c r="HFM288" s="81"/>
      <c r="HFN288" s="81"/>
      <c r="HFO288" s="81"/>
      <c r="HFP288" s="81"/>
      <c r="HFQ288" s="81"/>
      <c r="HFR288" s="81"/>
      <c r="HFS288" s="81"/>
      <c r="HFT288" s="81"/>
      <c r="HFU288" s="81"/>
      <c r="HFV288" s="81"/>
      <c r="HFW288" s="81"/>
      <c r="HFX288" s="81"/>
      <c r="HFY288" s="81"/>
      <c r="HFZ288" s="81"/>
      <c r="HGA288" s="81"/>
      <c r="HGB288" s="81"/>
      <c r="HGC288" s="81"/>
      <c r="HGD288" s="81"/>
      <c r="HGE288" s="81"/>
      <c r="HGF288" s="81"/>
      <c r="HGG288" s="81"/>
      <c r="HGH288" s="81"/>
      <c r="HGI288" s="81"/>
      <c r="HGJ288" s="81"/>
      <c r="HGK288" s="81"/>
      <c r="HGL288" s="81"/>
      <c r="HGM288" s="81"/>
      <c r="HGN288" s="81"/>
      <c r="HGO288" s="81"/>
      <c r="HGP288" s="81"/>
      <c r="HGQ288" s="81"/>
      <c r="HGR288" s="81"/>
      <c r="HGS288" s="81"/>
      <c r="HGT288" s="81"/>
      <c r="HGU288" s="81"/>
      <c r="HGV288" s="81"/>
      <c r="HGW288" s="81"/>
      <c r="HGX288" s="81"/>
      <c r="HGY288" s="81"/>
      <c r="HGZ288" s="81"/>
      <c r="HHA288" s="81"/>
      <c r="HHB288" s="81"/>
      <c r="HHC288" s="81"/>
      <c r="HHD288" s="81"/>
      <c r="HHE288" s="81"/>
      <c r="HHF288" s="81"/>
      <c r="HHG288" s="81"/>
      <c r="HHH288" s="81"/>
      <c r="HHI288" s="81"/>
      <c r="HHJ288" s="81"/>
      <c r="HHK288" s="81"/>
      <c r="HHL288" s="81"/>
      <c r="HHM288" s="81"/>
      <c r="HHN288" s="81"/>
      <c r="HHO288" s="81"/>
      <c r="HHP288" s="81"/>
      <c r="HHQ288" s="81"/>
      <c r="HHR288" s="81"/>
      <c r="HHS288" s="81"/>
      <c r="HHT288" s="81"/>
      <c r="HHU288" s="81"/>
      <c r="HHV288" s="81"/>
      <c r="HHW288" s="81"/>
      <c r="HHX288" s="81"/>
      <c r="HHY288" s="81"/>
      <c r="HHZ288" s="81"/>
      <c r="HIA288" s="81"/>
      <c r="HIB288" s="81"/>
      <c r="HIC288" s="81"/>
      <c r="HID288" s="81"/>
      <c r="HIE288" s="81"/>
      <c r="HIF288" s="81"/>
      <c r="HIG288" s="81"/>
      <c r="HIH288" s="81"/>
      <c r="HII288" s="81"/>
      <c r="HIJ288" s="81"/>
      <c r="HIK288" s="81"/>
      <c r="HIL288" s="81"/>
      <c r="HIM288" s="81"/>
      <c r="HIN288" s="81"/>
      <c r="HIO288" s="81"/>
      <c r="HIP288" s="81"/>
      <c r="HIQ288" s="81"/>
      <c r="HIR288" s="81"/>
      <c r="HIS288" s="81"/>
      <c r="HIT288" s="81"/>
      <c r="HIU288" s="81"/>
      <c r="HIV288" s="81"/>
      <c r="HIW288" s="81"/>
      <c r="HIX288" s="81"/>
      <c r="HIY288" s="81"/>
      <c r="HIZ288" s="81"/>
      <c r="HJA288" s="81"/>
      <c r="HJB288" s="81"/>
      <c r="HJC288" s="81"/>
      <c r="HJD288" s="81"/>
      <c r="HJE288" s="81"/>
      <c r="HJF288" s="81"/>
      <c r="HJG288" s="81"/>
      <c r="HJH288" s="81"/>
      <c r="HJI288" s="81"/>
      <c r="HJJ288" s="81"/>
      <c r="HJK288" s="81"/>
      <c r="HJL288" s="81"/>
      <c r="HJM288" s="81"/>
      <c r="HJN288" s="81"/>
      <c r="HJO288" s="81"/>
      <c r="HJP288" s="81"/>
      <c r="HJQ288" s="81"/>
      <c r="HJR288" s="81"/>
      <c r="HJS288" s="81"/>
      <c r="HJT288" s="81"/>
      <c r="HJU288" s="81"/>
      <c r="HJV288" s="81"/>
      <c r="HJW288" s="81"/>
      <c r="HJX288" s="81"/>
      <c r="HJY288" s="81"/>
      <c r="HJZ288" s="81"/>
      <c r="HKA288" s="81"/>
      <c r="HKB288" s="81"/>
      <c r="HKC288" s="81"/>
      <c r="HKD288" s="81"/>
      <c r="HKE288" s="81"/>
      <c r="HKF288" s="81"/>
      <c r="HKG288" s="81"/>
      <c r="HKH288" s="81"/>
      <c r="HKI288" s="81"/>
      <c r="HKJ288" s="81"/>
      <c r="HKK288" s="81"/>
      <c r="HKL288" s="81"/>
      <c r="HKM288" s="81"/>
      <c r="HKN288" s="81"/>
      <c r="HKO288" s="81"/>
      <c r="HKP288" s="81"/>
      <c r="HKQ288" s="81"/>
      <c r="HKR288" s="81"/>
      <c r="HKS288" s="81"/>
      <c r="HKT288" s="81"/>
      <c r="HKU288" s="81"/>
      <c r="HKV288" s="81"/>
      <c r="HKW288" s="81"/>
      <c r="HKX288" s="81"/>
      <c r="HKY288" s="81"/>
      <c r="HKZ288" s="81"/>
      <c r="HLA288" s="81"/>
      <c r="HLB288" s="81"/>
      <c r="HLC288" s="81"/>
      <c r="HLD288" s="81"/>
      <c r="HLE288" s="81"/>
      <c r="HLF288" s="81"/>
      <c r="HLG288" s="81"/>
      <c r="HLH288" s="81"/>
      <c r="HLI288" s="81"/>
      <c r="HLJ288" s="81"/>
      <c r="HLK288" s="81"/>
      <c r="HLL288" s="81"/>
      <c r="HLM288" s="81"/>
      <c r="HLN288" s="81"/>
      <c r="HLO288" s="81"/>
      <c r="HLP288" s="81"/>
      <c r="HLQ288" s="81"/>
      <c r="HLR288" s="81"/>
      <c r="HLS288" s="81"/>
      <c r="HLT288" s="81"/>
      <c r="HLU288" s="81"/>
      <c r="HLV288" s="81"/>
      <c r="HLW288" s="81"/>
      <c r="HLX288" s="81"/>
      <c r="HLY288" s="81"/>
      <c r="HLZ288" s="81"/>
      <c r="HMA288" s="81"/>
      <c r="HMB288" s="81"/>
      <c r="HMC288" s="81"/>
      <c r="HMD288" s="81"/>
      <c r="HME288" s="81"/>
      <c r="HMF288" s="81"/>
      <c r="HMG288" s="81"/>
      <c r="HMH288" s="81"/>
      <c r="HMI288" s="81"/>
      <c r="HMJ288" s="81"/>
      <c r="HMK288" s="81"/>
      <c r="HML288" s="81"/>
      <c r="HMM288" s="81"/>
      <c r="HMN288" s="81"/>
      <c r="HMO288" s="81"/>
      <c r="HMP288" s="81"/>
      <c r="HMQ288" s="81"/>
      <c r="HMR288" s="81"/>
      <c r="HMS288" s="81"/>
      <c r="HMT288" s="81"/>
      <c r="HMU288" s="81"/>
      <c r="HMV288" s="81"/>
      <c r="HMW288" s="81"/>
      <c r="HMX288" s="81"/>
      <c r="HMY288" s="81"/>
      <c r="HMZ288" s="81"/>
      <c r="HNA288" s="81"/>
      <c r="HNB288" s="81"/>
      <c r="HNC288" s="81"/>
      <c r="HND288" s="81"/>
      <c r="HNE288" s="81"/>
      <c r="HNF288" s="81"/>
      <c r="HNG288" s="81"/>
      <c r="HNH288" s="81"/>
      <c r="HNI288" s="81"/>
      <c r="HNJ288" s="81"/>
      <c r="HNK288" s="81"/>
      <c r="HNL288" s="81"/>
      <c r="HNM288" s="81"/>
      <c r="HNN288" s="81"/>
      <c r="HNO288" s="81"/>
      <c r="HNP288" s="81"/>
      <c r="HNQ288" s="81"/>
      <c r="HNR288" s="81"/>
      <c r="HNS288" s="81"/>
      <c r="HNT288" s="81"/>
      <c r="HNU288" s="81"/>
      <c r="HNV288" s="81"/>
      <c r="HNW288" s="81"/>
      <c r="HNX288" s="81"/>
      <c r="HNY288" s="81"/>
      <c r="HNZ288" s="81"/>
      <c r="HOA288" s="81"/>
      <c r="HOB288" s="81"/>
      <c r="HOC288" s="81"/>
      <c r="HOD288" s="81"/>
      <c r="HOE288" s="81"/>
      <c r="HOF288" s="81"/>
      <c r="HOG288" s="81"/>
      <c r="HOH288" s="81"/>
      <c r="HOI288" s="81"/>
      <c r="HOJ288" s="81"/>
      <c r="HOK288" s="81"/>
      <c r="HOL288" s="81"/>
      <c r="HOM288" s="81"/>
      <c r="HON288" s="81"/>
      <c r="HOO288" s="81"/>
      <c r="HOP288" s="81"/>
      <c r="HOQ288" s="81"/>
      <c r="HOR288" s="81"/>
      <c r="HOS288" s="81"/>
      <c r="HOT288" s="81"/>
      <c r="HOU288" s="81"/>
      <c r="HOV288" s="81"/>
      <c r="HOW288" s="81"/>
      <c r="HOX288" s="81"/>
      <c r="HOY288" s="81"/>
      <c r="HOZ288" s="81"/>
      <c r="HPA288" s="81"/>
      <c r="HPB288" s="81"/>
      <c r="HPC288" s="81"/>
      <c r="HPD288" s="81"/>
      <c r="HPE288" s="81"/>
      <c r="HPF288" s="81"/>
      <c r="HPG288" s="81"/>
      <c r="HPH288" s="81"/>
      <c r="HPI288" s="81"/>
      <c r="HPJ288" s="81"/>
      <c r="HPK288" s="81"/>
      <c r="HPL288" s="81"/>
      <c r="HPM288" s="81"/>
      <c r="HPN288" s="81"/>
      <c r="HPO288" s="81"/>
      <c r="HPP288" s="81"/>
      <c r="HPQ288" s="81"/>
      <c r="HPR288" s="81"/>
      <c r="HPS288" s="81"/>
      <c r="HPT288" s="81"/>
      <c r="HPU288" s="81"/>
      <c r="HPV288" s="81"/>
      <c r="HPW288" s="81"/>
      <c r="HPX288" s="81"/>
      <c r="HPY288" s="81"/>
      <c r="HPZ288" s="81"/>
      <c r="HQA288" s="81"/>
      <c r="HQB288" s="81"/>
      <c r="HQC288" s="81"/>
      <c r="HQD288" s="81"/>
      <c r="HQE288" s="81"/>
      <c r="HQF288" s="81"/>
      <c r="HQG288" s="81"/>
      <c r="HQH288" s="81"/>
      <c r="HQI288" s="81"/>
      <c r="HQJ288" s="81"/>
      <c r="HQK288" s="81"/>
      <c r="HQL288" s="81"/>
      <c r="HQM288" s="81"/>
      <c r="HQN288" s="81"/>
      <c r="HQO288" s="81"/>
      <c r="HQP288" s="81"/>
      <c r="HQQ288" s="81"/>
      <c r="HQR288" s="81"/>
      <c r="HQS288" s="81"/>
      <c r="HQT288" s="81"/>
      <c r="HQU288" s="81"/>
      <c r="HQV288" s="81"/>
      <c r="HQW288" s="81"/>
      <c r="HQX288" s="81"/>
      <c r="HQY288" s="81"/>
      <c r="HQZ288" s="81"/>
      <c r="HRA288" s="81"/>
      <c r="HRB288" s="81"/>
      <c r="HRC288" s="81"/>
      <c r="HRD288" s="81"/>
      <c r="HRE288" s="81"/>
      <c r="HRF288" s="81"/>
      <c r="HRG288" s="81"/>
      <c r="HRH288" s="81"/>
      <c r="HRI288" s="81"/>
      <c r="HRJ288" s="81"/>
      <c r="HRK288" s="81"/>
      <c r="HRL288" s="81"/>
      <c r="HRM288" s="81"/>
      <c r="HRN288" s="81"/>
      <c r="HRO288" s="81"/>
      <c r="HRP288" s="81"/>
      <c r="HRQ288" s="81"/>
      <c r="HRR288" s="81"/>
      <c r="HRS288" s="81"/>
      <c r="HRT288" s="81"/>
      <c r="HRU288" s="81"/>
      <c r="HRV288" s="81"/>
      <c r="HRW288" s="81"/>
      <c r="HRX288" s="81"/>
      <c r="HRY288" s="81"/>
      <c r="HRZ288" s="81"/>
      <c r="HSA288" s="81"/>
      <c r="HSB288" s="81"/>
      <c r="HSC288" s="81"/>
      <c r="HSD288" s="81"/>
      <c r="HSE288" s="81"/>
      <c r="HSF288" s="81"/>
      <c r="HSG288" s="81"/>
      <c r="HSH288" s="81"/>
      <c r="HSI288" s="81"/>
      <c r="HSJ288" s="81"/>
      <c r="HSK288" s="81"/>
      <c r="HSL288" s="81"/>
      <c r="HSM288" s="81"/>
      <c r="HSN288" s="81"/>
      <c r="HSO288" s="81"/>
      <c r="HSP288" s="81"/>
      <c r="HSQ288" s="81"/>
      <c r="HSR288" s="81"/>
      <c r="HSS288" s="81"/>
      <c r="HST288" s="81"/>
      <c r="HSU288" s="81"/>
      <c r="HSV288" s="81"/>
      <c r="HSW288" s="81"/>
      <c r="HSX288" s="81"/>
      <c r="HSY288" s="81"/>
      <c r="HSZ288" s="81"/>
      <c r="HTA288" s="81"/>
      <c r="HTB288" s="81"/>
      <c r="HTC288" s="81"/>
      <c r="HTD288" s="81"/>
      <c r="HTE288" s="81"/>
      <c r="HTF288" s="81"/>
      <c r="HTG288" s="81"/>
      <c r="HTH288" s="81"/>
      <c r="HTI288" s="81"/>
      <c r="HTJ288" s="81"/>
      <c r="HTK288" s="81"/>
      <c r="HTL288" s="81"/>
      <c r="HTM288" s="81"/>
      <c r="HTN288" s="81"/>
      <c r="HTO288" s="81"/>
      <c r="HTP288" s="81"/>
      <c r="HTQ288" s="81"/>
      <c r="HTR288" s="81"/>
      <c r="HTS288" s="81"/>
      <c r="HTT288" s="81"/>
      <c r="HTU288" s="81"/>
      <c r="HTV288" s="81"/>
      <c r="HTW288" s="81"/>
      <c r="HTX288" s="81"/>
      <c r="HTY288" s="81"/>
      <c r="HTZ288" s="81"/>
      <c r="HUA288" s="81"/>
      <c r="HUB288" s="81"/>
      <c r="HUC288" s="81"/>
      <c r="HUD288" s="81"/>
      <c r="HUE288" s="81"/>
      <c r="HUF288" s="81"/>
      <c r="HUG288" s="81"/>
      <c r="HUH288" s="81"/>
      <c r="HUI288" s="81"/>
      <c r="HUJ288" s="81"/>
      <c r="HUK288" s="81"/>
      <c r="HUL288" s="81"/>
      <c r="HUM288" s="81"/>
      <c r="HUN288" s="81"/>
      <c r="HUO288" s="81"/>
      <c r="HUP288" s="81"/>
      <c r="HUQ288" s="81"/>
      <c r="HUR288" s="81"/>
      <c r="HUS288" s="81"/>
      <c r="HUT288" s="81"/>
      <c r="HUU288" s="81"/>
      <c r="HUV288" s="81"/>
      <c r="HUW288" s="81"/>
      <c r="HUX288" s="81"/>
      <c r="HUY288" s="81"/>
      <c r="HUZ288" s="81"/>
      <c r="HVA288" s="81"/>
      <c r="HVB288" s="81"/>
      <c r="HVC288" s="81"/>
      <c r="HVD288" s="81"/>
      <c r="HVE288" s="81"/>
      <c r="HVF288" s="81"/>
      <c r="HVG288" s="81"/>
      <c r="HVH288" s="81"/>
      <c r="HVI288" s="81"/>
      <c r="HVJ288" s="81"/>
      <c r="HVK288" s="81"/>
      <c r="HVL288" s="81"/>
      <c r="HVM288" s="81"/>
      <c r="HVN288" s="81"/>
      <c r="HVO288" s="81"/>
      <c r="HVP288" s="81"/>
      <c r="HVQ288" s="81"/>
      <c r="HVR288" s="81"/>
      <c r="HVS288" s="81"/>
      <c r="HVT288" s="81"/>
      <c r="HVU288" s="81"/>
      <c r="HVV288" s="81"/>
      <c r="HVW288" s="81"/>
      <c r="HVX288" s="81"/>
      <c r="HVY288" s="81"/>
      <c r="HVZ288" s="81"/>
      <c r="HWA288" s="81"/>
      <c r="HWB288" s="81"/>
      <c r="HWC288" s="81"/>
      <c r="HWD288" s="81"/>
      <c r="HWE288" s="81"/>
      <c r="HWF288" s="81"/>
      <c r="HWG288" s="81"/>
      <c r="HWH288" s="81"/>
      <c r="HWI288" s="81"/>
      <c r="HWJ288" s="81"/>
      <c r="HWK288" s="81"/>
      <c r="HWL288" s="81"/>
      <c r="HWM288" s="81"/>
      <c r="HWN288" s="81"/>
      <c r="HWO288" s="81"/>
      <c r="HWP288" s="81"/>
      <c r="HWQ288" s="81"/>
      <c r="HWR288" s="81"/>
      <c r="HWS288" s="81"/>
      <c r="HWT288" s="81"/>
      <c r="HWU288" s="81"/>
      <c r="HWV288" s="81"/>
      <c r="HWW288" s="81"/>
      <c r="HWX288" s="81"/>
      <c r="HWY288" s="81"/>
      <c r="HWZ288" s="81"/>
      <c r="HXA288" s="81"/>
      <c r="HXB288" s="81"/>
      <c r="HXC288" s="81"/>
      <c r="HXD288" s="81"/>
      <c r="HXE288" s="81"/>
      <c r="HXF288" s="81"/>
      <c r="HXG288" s="81"/>
      <c r="HXH288" s="81"/>
      <c r="HXI288" s="81"/>
      <c r="HXJ288" s="81"/>
      <c r="HXK288" s="81"/>
      <c r="HXL288" s="81"/>
      <c r="HXM288" s="81"/>
      <c r="HXN288" s="81"/>
      <c r="HXO288" s="81"/>
      <c r="HXP288" s="81"/>
      <c r="HXQ288" s="81"/>
      <c r="HXR288" s="81"/>
      <c r="HXS288" s="81"/>
      <c r="HXT288" s="81"/>
      <c r="HXU288" s="81"/>
      <c r="HXV288" s="81"/>
      <c r="HXW288" s="81"/>
      <c r="HXX288" s="81"/>
      <c r="HXY288" s="81"/>
      <c r="HXZ288" s="81"/>
      <c r="HYA288" s="81"/>
      <c r="HYB288" s="81"/>
      <c r="HYC288" s="81"/>
      <c r="HYD288" s="81"/>
      <c r="HYE288" s="81"/>
      <c r="HYF288" s="81"/>
      <c r="HYG288" s="81"/>
      <c r="HYH288" s="81"/>
      <c r="HYI288" s="81"/>
      <c r="HYJ288" s="81"/>
      <c r="HYK288" s="81"/>
      <c r="HYL288" s="81"/>
      <c r="HYM288" s="81"/>
      <c r="HYN288" s="81"/>
      <c r="HYO288" s="81"/>
      <c r="HYP288" s="81"/>
      <c r="HYQ288" s="81"/>
      <c r="HYR288" s="81"/>
      <c r="HYS288" s="81"/>
      <c r="HYT288" s="81"/>
      <c r="HYU288" s="81"/>
      <c r="HYV288" s="81"/>
      <c r="HYW288" s="81"/>
      <c r="HYX288" s="81"/>
      <c r="HYY288" s="81"/>
      <c r="HYZ288" s="81"/>
      <c r="HZA288" s="81"/>
      <c r="HZB288" s="81"/>
      <c r="HZC288" s="81"/>
      <c r="HZD288" s="81"/>
      <c r="HZE288" s="81"/>
      <c r="HZF288" s="81"/>
      <c r="HZG288" s="81"/>
      <c r="HZH288" s="81"/>
      <c r="HZI288" s="81"/>
      <c r="HZJ288" s="81"/>
      <c r="HZK288" s="81"/>
      <c r="HZL288" s="81"/>
      <c r="HZM288" s="81"/>
      <c r="HZN288" s="81"/>
      <c r="HZO288" s="81"/>
      <c r="HZP288" s="81"/>
      <c r="HZQ288" s="81"/>
      <c r="HZR288" s="81"/>
      <c r="HZS288" s="81"/>
      <c r="HZT288" s="81"/>
      <c r="HZU288" s="81"/>
      <c r="HZV288" s="81"/>
      <c r="HZW288" s="81"/>
      <c r="HZX288" s="81"/>
      <c r="HZY288" s="81"/>
      <c r="HZZ288" s="81"/>
      <c r="IAA288" s="81"/>
      <c r="IAB288" s="81"/>
      <c r="IAC288" s="81"/>
      <c r="IAD288" s="81"/>
      <c r="IAE288" s="81"/>
      <c r="IAF288" s="81"/>
      <c r="IAG288" s="81"/>
      <c r="IAH288" s="81"/>
      <c r="IAI288" s="81"/>
      <c r="IAJ288" s="81"/>
      <c r="IAK288" s="81"/>
      <c r="IAL288" s="81"/>
      <c r="IAM288" s="81"/>
      <c r="IAN288" s="81"/>
      <c r="IAO288" s="81"/>
      <c r="IAP288" s="81"/>
      <c r="IAQ288" s="81"/>
      <c r="IAR288" s="81"/>
      <c r="IAS288" s="81"/>
      <c r="IAT288" s="81"/>
      <c r="IAU288" s="81"/>
      <c r="IAV288" s="81"/>
      <c r="IAW288" s="81"/>
      <c r="IAX288" s="81"/>
      <c r="IAY288" s="81"/>
      <c r="IAZ288" s="81"/>
      <c r="IBA288" s="81"/>
      <c r="IBB288" s="81"/>
      <c r="IBC288" s="81"/>
      <c r="IBD288" s="81"/>
      <c r="IBE288" s="81"/>
      <c r="IBF288" s="81"/>
      <c r="IBG288" s="81"/>
      <c r="IBH288" s="81"/>
      <c r="IBI288" s="81"/>
      <c r="IBJ288" s="81"/>
      <c r="IBK288" s="81"/>
      <c r="IBL288" s="81"/>
      <c r="IBM288" s="81"/>
      <c r="IBN288" s="81"/>
      <c r="IBO288" s="81"/>
      <c r="IBP288" s="81"/>
      <c r="IBQ288" s="81"/>
      <c r="IBR288" s="81"/>
      <c r="IBS288" s="81"/>
      <c r="IBT288" s="81"/>
      <c r="IBU288" s="81"/>
      <c r="IBV288" s="81"/>
      <c r="IBW288" s="81"/>
      <c r="IBX288" s="81"/>
      <c r="IBY288" s="81"/>
      <c r="IBZ288" s="81"/>
      <c r="ICA288" s="81"/>
      <c r="ICB288" s="81"/>
      <c r="ICC288" s="81"/>
      <c r="ICD288" s="81"/>
      <c r="ICE288" s="81"/>
      <c r="ICF288" s="81"/>
      <c r="ICG288" s="81"/>
      <c r="ICH288" s="81"/>
      <c r="ICI288" s="81"/>
      <c r="ICJ288" s="81"/>
      <c r="ICK288" s="81"/>
      <c r="ICL288" s="81"/>
      <c r="ICM288" s="81"/>
      <c r="ICN288" s="81"/>
      <c r="ICO288" s="81"/>
      <c r="ICP288" s="81"/>
      <c r="ICQ288" s="81"/>
      <c r="ICR288" s="81"/>
      <c r="ICS288" s="81"/>
      <c r="ICT288" s="81"/>
      <c r="ICU288" s="81"/>
      <c r="ICV288" s="81"/>
      <c r="ICW288" s="81"/>
      <c r="ICX288" s="81"/>
      <c r="ICY288" s="81"/>
      <c r="ICZ288" s="81"/>
      <c r="IDA288" s="81"/>
      <c r="IDB288" s="81"/>
      <c r="IDC288" s="81"/>
      <c r="IDD288" s="81"/>
      <c r="IDE288" s="81"/>
      <c r="IDF288" s="81"/>
      <c r="IDG288" s="81"/>
      <c r="IDH288" s="81"/>
      <c r="IDI288" s="81"/>
      <c r="IDJ288" s="81"/>
      <c r="IDK288" s="81"/>
      <c r="IDL288" s="81"/>
      <c r="IDM288" s="81"/>
      <c r="IDN288" s="81"/>
      <c r="IDO288" s="81"/>
      <c r="IDP288" s="81"/>
      <c r="IDQ288" s="81"/>
      <c r="IDR288" s="81"/>
      <c r="IDS288" s="81"/>
      <c r="IDT288" s="81"/>
      <c r="IDU288" s="81"/>
      <c r="IDV288" s="81"/>
      <c r="IDW288" s="81"/>
      <c r="IDX288" s="81"/>
      <c r="IDY288" s="81"/>
      <c r="IDZ288" s="81"/>
      <c r="IEA288" s="81"/>
      <c r="IEB288" s="81"/>
      <c r="IEC288" s="81"/>
      <c r="IED288" s="81"/>
      <c r="IEE288" s="81"/>
      <c r="IEF288" s="81"/>
      <c r="IEG288" s="81"/>
      <c r="IEH288" s="81"/>
      <c r="IEI288" s="81"/>
      <c r="IEJ288" s="81"/>
      <c r="IEK288" s="81"/>
      <c r="IEL288" s="81"/>
      <c r="IEM288" s="81"/>
      <c r="IEN288" s="81"/>
      <c r="IEO288" s="81"/>
      <c r="IEP288" s="81"/>
      <c r="IEQ288" s="81"/>
      <c r="IER288" s="81"/>
      <c r="IES288" s="81"/>
      <c r="IET288" s="81"/>
      <c r="IEU288" s="81"/>
      <c r="IEV288" s="81"/>
      <c r="IEW288" s="81"/>
      <c r="IEX288" s="81"/>
      <c r="IEY288" s="81"/>
      <c r="IEZ288" s="81"/>
      <c r="IFA288" s="81"/>
      <c r="IFB288" s="81"/>
      <c r="IFC288" s="81"/>
      <c r="IFD288" s="81"/>
      <c r="IFE288" s="81"/>
      <c r="IFF288" s="81"/>
      <c r="IFG288" s="81"/>
      <c r="IFH288" s="81"/>
      <c r="IFI288" s="81"/>
      <c r="IFJ288" s="81"/>
      <c r="IFK288" s="81"/>
      <c r="IFL288" s="81"/>
      <c r="IFM288" s="81"/>
      <c r="IFN288" s="81"/>
      <c r="IFO288" s="81"/>
      <c r="IFP288" s="81"/>
      <c r="IFQ288" s="81"/>
      <c r="IFR288" s="81"/>
      <c r="IFS288" s="81"/>
      <c r="IFT288" s="81"/>
      <c r="IFU288" s="81"/>
      <c r="IFV288" s="81"/>
      <c r="IFW288" s="81"/>
      <c r="IFX288" s="81"/>
      <c r="IFY288" s="81"/>
      <c r="IFZ288" s="81"/>
      <c r="IGA288" s="81"/>
      <c r="IGB288" s="81"/>
      <c r="IGC288" s="81"/>
      <c r="IGD288" s="81"/>
      <c r="IGE288" s="81"/>
      <c r="IGF288" s="81"/>
      <c r="IGG288" s="81"/>
      <c r="IGH288" s="81"/>
      <c r="IGI288" s="81"/>
      <c r="IGJ288" s="81"/>
      <c r="IGK288" s="81"/>
      <c r="IGL288" s="81"/>
      <c r="IGM288" s="81"/>
      <c r="IGN288" s="81"/>
      <c r="IGO288" s="81"/>
      <c r="IGP288" s="81"/>
      <c r="IGQ288" s="81"/>
      <c r="IGR288" s="81"/>
      <c r="IGS288" s="81"/>
      <c r="IGT288" s="81"/>
      <c r="IGU288" s="81"/>
      <c r="IGV288" s="81"/>
      <c r="IGW288" s="81"/>
      <c r="IGX288" s="81"/>
      <c r="IGY288" s="81"/>
      <c r="IGZ288" s="81"/>
      <c r="IHA288" s="81"/>
      <c r="IHB288" s="81"/>
      <c r="IHC288" s="81"/>
      <c r="IHD288" s="81"/>
      <c r="IHE288" s="81"/>
      <c r="IHF288" s="81"/>
      <c r="IHG288" s="81"/>
      <c r="IHH288" s="81"/>
      <c r="IHI288" s="81"/>
      <c r="IHJ288" s="81"/>
      <c r="IHK288" s="81"/>
      <c r="IHL288" s="81"/>
      <c r="IHM288" s="81"/>
      <c r="IHN288" s="81"/>
      <c r="IHO288" s="81"/>
      <c r="IHP288" s="81"/>
      <c r="IHQ288" s="81"/>
      <c r="IHR288" s="81"/>
      <c r="IHS288" s="81"/>
      <c r="IHT288" s="81"/>
      <c r="IHU288" s="81"/>
      <c r="IHV288" s="81"/>
      <c r="IHW288" s="81"/>
      <c r="IHX288" s="81"/>
      <c r="IHY288" s="81"/>
      <c r="IHZ288" s="81"/>
      <c r="IIA288" s="81"/>
      <c r="IIB288" s="81"/>
      <c r="IIC288" s="81"/>
      <c r="IID288" s="81"/>
      <c r="IIE288" s="81"/>
      <c r="IIF288" s="81"/>
      <c r="IIG288" s="81"/>
      <c r="IIH288" s="81"/>
      <c r="III288" s="81"/>
      <c r="IIJ288" s="81"/>
      <c r="IIK288" s="81"/>
      <c r="IIL288" s="81"/>
      <c r="IIM288" s="81"/>
      <c r="IIN288" s="81"/>
      <c r="IIO288" s="81"/>
      <c r="IIP288" s="81"/>
      <c r="IIQ288" s="81"/>
      <c r="IIR288" s="81"/>
      <c r="IIS288" s="81"/>
      <c r="IIT288" s="81"/>
      <c r="IIU288" s="81"/>
      <c r="IIV288" s="81"/>
      <c r="IIW288" s="81"/>
      <c r="IIX288" s="81"/>
      <c r="IIY288" s="81"/>
      <c r="IIZ288" s="81"/>
      <c r="IJA288" s="81"/>
      <c r="IJB288" s="81"/>
      <c r="IJC288" s="81"/>
      <c r="IJD288" s="81"/>
      <c r="IJE288" s="81"/>
      <c r="IJF288" s="81"/>
      <c r="IJG288" s="81"/>
      <c r="IJH288" s="81"/>
      <c r="IJI288" s="81"/>
      <c r="IJJ288" s="81"/>
      <c r="IJK288" s="81"/>
      <c r="IJL288" s="81"/>
      <c r="IJM288" s="81"/>
      <c r="IJN288" s="81"/>
      <c r="IJO288" s="81"/>
      <c r="IJP288" s="81"/>
      <c r="IJQ288" s="81"/>
      <c r="IJR288" s="81"/>
      <c r="IJS288" s="81"/>
      <c r="IJT288" s="81"/>
      <c r="IJU288" s="81"/>
      <c r="IJV288" s="81"/>
      <c r="IJW288" s="81"/>
      <c r="IJX288" s="81"/>
      <c r="IJY288" s="81"/>
      <c r="IJZ288" s="81"/>
      <c r="IKA288" s="81"/>
      <c r="IKB288" s="81"/>
      <c r="IKC288" s="81"/>
      <c r="IKD288" s="81"/>
      <c r="IKE288" s="81"/>
      <c r="IKF288" s="81"/>
      <c r="IKG288" s="81"/>
      <c r="IKH288" s="81"/>
      <c r="IKI288" s="81"/>
      <c r="IKJ288" s="81"/>
      <c r="IKK288" s="81"/>
      <c r="IKL288" s="81"/>
      <c r="IKM288" s="81"/>
      <c r="IKN288" s="81"/>
      <c r="IKO288" s="81"/>
      <c r="IKP288" s="81"/>
      <c r="IKQ288" s="81"/>
      <c r="IKR288" s="81"/>
      <c r="IKS288" s="81"/>
      <c r="IKT288" s="81"/>
      <c r="IKU288" s="81"/>
      <c r="IKV288" s="81"/>
      <c r="IKW288" s="81"/>
      <c r="IKX288" s="81"/>
      <c r="IKY288" s="81"/>
      <c r="IKZ288" s="81"/>
      <c r="ILA288" s="81"/>
      <c r="ILB288" s="81"/>
      <c r="ILC288" s="81"/>
      <c r="ILD288" s="81"/>
      <c r="ILE288" s="81"/>
      <c r="ILF288" s="81"/>
      <c r="ILG288" s="81"/>
      <c r="ILH288" s="81"/>
      <c r="ILI288" s="81"/>
      <c r="ILJ288" s="81"/>
      <c r="ILK288" s="81"/>
      <c r="ILL288" s="81"/>
      <c r="ILM288" s="81"/>
      <c r="ILN288" s="81"/>
      <c r="ILO288" s="81"/>
      <c r="ILP288" s="81"/>
      <c r="ILQ288" s="81"/>
      <c r="ILR288" s="81"/>
      <c r="ILS288" s="81"/>
      <c r="ILT288" s="81"/>
      <c r="ILU288" s="81"/>
      <c r="ILV288" s="81"/>
      <c r="ILW288" s="81"/>
      <c r="ILX288" s="81"/>
      <c r="ILY288" s="81"/>
      <c r="ILZ288" s="81"/>
      <c r="IMA288" s="81"/>
      <c r="IMB288" s="81"/>
      <c r="IMC288" s="81"/>
      <c r="IMD288" s="81"/>
      <c r="IME288" s="81"/>
      <c r="IMF288" s="81"/>
      <c r="IMG288" s="81"/>
      <c r="IMH288" s="81"/>
      <c r="IMI288" s="81"/>
      <c r="IMJ288" s="81"/>
      <c r="IMK288" s="81"/>
      <c r="IML288" s="81"/>
      <c r="IMM288" s="81"/>
      <c r="IMN288" s="81"/>
      <c r="IMO288" s="81"/>
      <c r="IMP288" s="81"/>
      <c r="IMQ288" s="81"/>
      <c r="IMR288" s="81"/>
      <c r="IMS288" s="81"/>
      <c r="IMT288" s="81"/>
      <c r="IMU288" s="81"/>
      <c r="IMV288" s="81"/>
      <c r="IMW288" s="81"/>
      <c r="IMX288" s="81"/>
      <c r="IMY288" s="81"/>
      <c r="IMZ288" s="81"/>
      <c r="INA288" s="81"/>
      <c r="INB288" s="81"/>
      <c r="INC288" s="81"/>
      <c r="IND288" s="81"/>
      <c r="INE288" s="81"/>
      <c r="INF288" s="81"/>
      <c r="ING288" s="81"/>
      <c r="INH288" s="81"/>
      <c r="INI288" s="81"/>
      <c r="INJ288" s="81"/>
      <c r="INK288" s="81"/>
      <c r="INL288" s="81"/>
      <c r="INM288" s="81"/>
      <c r="INN288" s="81"/>
      <c r="INO288" s="81"/>
      <c r="INP288" s="81"/>
      <c r="INQ288" s="81"/>
      <c r="INR288" s="81"/>
      <c r="INS288" s="81"/>
      <c r="INT288" s="81"/>
      <c r="INU288" s="81"/>
      <c r="INV288" s="81"/>
      <c r="INW288" s="81"/>
      <c r="INX288" s="81"/>
      <c r="INY288" s="81"/>
      <c r="INZ288" s="81"/>
      <c r="IOA288" s="81"/>
      <c r="IOB288" s="81"/>
      <c r="IOC288" s="81"/>
      <c r="IOD288" s="81"/>
      <c r="IOE288" s="81"/>
      <c r="IOF288" s="81"/>
      <c r="IOG288" s="81"/>
      <c r="IOH288" s="81"/>
      <c r="IOI288" s="81"/>
      <c r="IOJ288" s="81"/>
      <c r="IOK288" s="81"/>
      <c r="IOL288" s="81"/>
      <c r="IOM288" s="81"/>
      <c r="ION288" s="81"/>
      <c r="IOO288" s="81"/>
      <c r="IOP288" s="81"/>
      <c r="IOQ288" s="81"/>
      <c r="IOR288" s="81"/>
      <c r="IOS288" s="81"/>
      <c r="IOT288" s="81"/>
      <c r="IOU288" s="81"/>
      <c r="IOV288" s="81"/>
      <c r="IOW288" s="81"/>
      <c r="IOX288" s="81"/>
      <c r="IOY288" s="81"/>
      <c r="IOZ288" s="81"/>
      <c r="IPA288" s="81"/>
      <c r="IPB288" s="81"/>
      <c r="IPC288" s="81"/>
      <c r="IPD288" s="81"/>
      <c r="IPE288" s="81"/>
      <c r="IPF288" s="81"/>
      <c r="IPG288" s="81"/>
      <c r="IPH288" s="81"/>
      <c r="IPI288" s="81"/>
      <c r="IPJ288" s="81"/>
      <c r="IPK288" s="81"/>
      <c r="IPL288" s="81"/>
      <c r="IPM288" s="81"/>
      <c r="IPN288" s="81"/>
      <c r="IPO288" s="81"/>
      <c r="IPP288" s="81"/>
      <c r="IPQ288" s="81"/>
      <c r="IPR288" s="81"/>
      <c r="IPS288" s="81"/>
      <c r="IPT288" s="81"/>
      <c r="IPU288" s="81"/>
      <c r="IPV288" s="81"/>
      <c r="IPW288" s="81"/>
      <c r="IPX288" s="81"/>
      <c r="IPY288" s="81"/>
      <c r="IPZ288" s="81"/>
      <c r="IQA288" s="81"/>
      <c r="IQB288" s="81"/>
      <c r="IQC288" s="81"/>
      <c r="IQD288" s="81"/>
      <c r="IQE288" s="81"/>
      <c r="IQF288" s="81"/>
      <c r="IQG288" s="81"/>
      <c r="IQH288" s="81"/>
      <c r="IQI288" s="81"/>
      <c r="IQJ288" s="81"/>
      <c r="IQK288" s="81"/>
      <c r="IQL288" s="81"/>
      <c r="IQM288" s="81"/>
      <c r="IQN288" s="81"/>
      <c r="IQO288" s="81"/>
      <c r="IQP288" s="81"/>
      <c r="IQQ288" s="81"/>
      <c r="IQR288" s="81"/>
      <c r="IQS288" s="81"/>
      <c r="IQT288" s="81"/>
      <c r="IQU288" s="81"/>
      <c r="IQV288" s="81"/>
      <c r="IQW288" s="81"/>
      <c r="IQX288" s="81"/>
      <c r="IQY288" s="81"/>
      <c r="IQZ288" s="81"/>
      <c r="IRA288" s="81"/>
      <c r="IRB288" s="81"/>
      <c r="IRC288" s="81"/>
      <c r="IRD288" s="81"/>
      <c r="IRE288" s="81"/>
      <c r="IRF288" s="81"/>
      <c r="IRG288" s="81"/>
      <c r="IRH288" s="81"/>
      <c r="IRI288" s="81"/>
      <c r="IRJ288" s="81"/>
      <c r="IRK288" s="81"/>
      <c r="IRL288" s="81"/>
      <c r="IRM288" s="81"/>
      <c r="IRN288" s="81"/>
      <c r="IRO288" s="81"/>
      <c r="IRP288" s="81"/>
      <c r="IRQ288" s="81"/>
      <c r="IRR288" s="81"/>
      <c r="IRS288" s="81"/>
      <c r="IRT288" s="81"/>
      <c r="IRU288" s="81"/>
      <c r="IRV288" s="81"/>
      <c r="IRW288" s="81"/>
      <c r="IRX288" s="81"/>
      <c r="IRY288" s="81"/>
      <c r="IRZ288" s="81"/>
      <c r="ISA288" s="81"/>
      <c r="ISB288" s="81"/>
      <c r="ISC288" s="81"/>
      <c r="ISD288" s="81"/>
      <c r="ISE288" s="81"/>
      <c r="ISF288" s="81"/>
      <c r="ISG288" s="81"/>
      <c r="ISH288" s="81"/>
      <c r="ISI288" s="81"/>
      <c r="ISJ288" s="81"/>
      <c r="ISK288" s="81"/>
      <c r="ISL288" s="81"/>
      <c r="ISM288" s="81"/>
      <c r="ISN288" s="81"/>
      <c r="ISO288" s="81"/>
      <c r="ISP288" s="81"/>
      <c r="ISQ288" s="81"/>
      <c r="ISR288" s="81"/>
      <c r="ISS288" s="81"/>
      <c r="IST288" s="81"/>
      <c r="ISU288" s="81"/>
      <c r="ISV288" s="81"/>
      <c r="ISW288" s="81"/>
      <c r="ISX288" s="81"/>
      <c r="ISY288" s="81"/>
      <c r="ISZ288" s="81"/>
      <c r="ITA288" s="81"/>
      <c r="ITB288" s="81"/>
      <c r="ITC288" s="81"/>
      <c r="ITD288" s="81"/>
      <c r="ITE288" s="81"/>
      <c r="ITF288" s="81"/>
      <c r="ITG288" s="81"/>
      <c r="ITH288" s="81"/>
      <c r="ITI288" s="81"/>
      <c r="ITJ288" s="81"/>
      <c r="ITK288" s="81"/>
      <c r="ITL288" s="81"/>
      <c r="ITM288" s="81"/>
      <c r="ITN288" s="81"/>
      <c r="ITO288" s="81"/>
      <c r="ITP288" s="81"/>
      <c r="ITQ288" s="81"/>
      <c r="ITR288" s="81"/>
      <c r="ITS288" s="81"/>
      <c r="ITT288" s="81"/>
      <c r="ITU288" s="81"/>
      <c r="ITV288" s="81"/>
      <c r="ITW288" s="81"/>
      <c r="ITX288" s="81"/>
      <c r="ITY288" s="81"/>
      <c r="ITZ288" s="81"/>
      <c r="IUA288" s="81"/>
      <c r="IUB288" s="81"/>
      <c r="IUC288" s="81"/>
      <c r="IUD288" s="81"/>
      <c r="IUE288" s="81"/>
      <c r="IUF288" s="81"/>
      <c r="IUG288" s="81"/>
      <c r="IUH288" s="81"/>
      <c r="IUI288" s="81"/>
      <c r="IUJ288" s="81"/>
      <c r="IUK288" s="81"/>
      <c r="IUL288" s="81"/>
      <c r="IUM288" s="81"/>
      <c r="IUN288" s="81"/>
      <c r="IUO288" s="81"/>
      <c r="IUP288" s="81"/>
      <c r="IUQ288" s="81"/>
      <c r="IUR288" s="81"/>
      <c r="IUS288" s="81"/>
      <c r="IUT288" s="81"/>
      <c r="IUU288" s="81"/>
      <c r="IUV288" s="81"/>
      <c r="IUW288" s="81"/>
      <c r="IUX288" s="81"/>
      <c r="IUY288" s="81"/>
      <c r="IUZ288" s="81"/>
      <c r="IVA288" s="81"/>
      <c r="IVB288" s="81"/>
      <c r="IVC288" s="81"/>
      <c r="IVD288" s="81"/>
      <c r="IVE288" s="81"/>
      <c r="IVF288" s="81"/>
      <c r="IVG288" s="81"/>
      <c r="IVH288" s="81"/>
      <c r="IVI288" s="81"/>
      <c r="IVJ288" s="81"/>
      <c r="IVK288" s="81"/>
      <c r="IVL288" s="81"/>
      <c r="IVM288" s="81"/>
      <c r="IVN288" s="81"/>
      <c r="IVO288" s="81"/>
      <c r="IVP288" s="81"/>
      <c r="IVQ288" s="81"/>
      <c r="IVR288" s="81"/>
      <c r="IVS288" s="81"/>
      <c r="IVT288" s="81"/>
      <c r="IVU288" s="81"/>
      <c r="IVV288" s="81"/>
      <c r="IVW288" s="81"/>
      <c r="IVX288" s="81"/>
      <c r="IVY288" s="81"/>
      <c r="IVZ288" s="81"/>
      <c r="IWA288" s="81"/>
      <c r="IWB288" s="81"/>
      <c r="IWC288" s="81"/>
      <c r="IWD288" s="81"/>
      <c r="IWE288" s="81"/>
      <c r="IWF288" s="81"/>
      <c r="IWG288" s="81"/>
      <c r="IWH288" s="81"/>
      <c r="IWI288" s="81"/>
      <c r="IWJ288" s="81"/>
      <c r="IWK288" s="81"/>
      <c r="IWL288" s="81"/>
      <c r="IWM288" s="81"/>
      <c r="IWN288" s="81"/>
      <c r="IWO288" s="81"/>
      <c r="IWP288" s="81"/>
      <c r="IWQ288" s="81"/>
      <c r="IWR288" s="81"/>
      <c r="IWS288" s="81"/>
      <c r="IWT288" s="81"/>
      <c r="IWU288" s="81"/>
      <c r="IWV288" s="81"/>
      <c r="IWW288" s="81"/>
      <c r="IWX288" s="81"/>
      <c r="IWY288" s="81"/>
      <c r="IWZ288" s="81"/>
      <c r="IXA288" s="81"/>
      <c r="IXB288" s="81"/>
      <c r="IXC288" s="81"/>
      <c r="IXD288" s="81"/>
      <c r="IXE288" s="81"/>
      <c r="IXF288" s="81"/>
      <c r="IXG288" s="81"/>
      <c r="IXH288" s="81"/>
      <c r="IXI288" s="81"/>
      <c r="IXJ288" s="81"/>
      <c r="IXK288" s="81"/>
      <c r="IXL288" s="81"/>
      <c r="IXM288" s="81"/>
      <c r="IXN288" s="81"/>
      <c r="IXO288" s="81"/>
      <c r="IXP288" s="81"/>
      <c r="IXQ288" s="81"/>
      <c r="IXR288" s="81"/>
      <c r="IXS288" s="81"/>
      <c r="IXT288" s="81"/>
      <c r="IXU288" s="81"/>
      <c r="IXV288" s="81"/>
      <c r="IXW288" s="81"/>
      <c r="IXX288" s="81"/>
      <c r="IXY288" s="81"/>
      <c r="IXZ288" s="81"/>
      <c r="IYA288" s="81"/>
      <c r="IYB288" s="81"/>
      <c r="IYC288" s="81"/>
      <c r="IYD288" s="81"/>
      <c r="IYE288" s="81"/>
      <c r="IYF288" s="81"/>
      <c r="IYG288" s="81"/>
      <c r="IYH288" s="81"/>
      <c r="IYI288" s="81"/>
      <c r="IYJ288" s="81"/>
      <c r="IYK288" s="81"/>
      <c r="IYL288" s="81"/>
      <c r="IYM288" s="81"/>
      <c r="IYN288" s="81"/>
      <c r="IYO288" s="81"/>
      <c r="IYP288" s="81"/>
      <c r="IYQ288" s="81"/>
      <c r="IYR288" s="81"/>
      <c r="IYS288" s="81"/>
      <c r="IYT288" s="81"/>
      <c r="IYU288" s="81"/>
      <c r="IYV288" s="81"/>
      <c r="IYW288" s="81"/>
      <c r="IYX288" s="81"/>
      <c r="IYY288" s="81"/>
      <c r="IYZ288" s="81"/>
      <c r="IZA288" s="81"/>
      <c r="IZB288" s="81"/>
      <c r="IZC288" s="81"/>
      <c r="IZD288" s="81"/>
      <c r="IZE288" s="81"/>
      <c r="IZF288" s="81"/>
      <c r="IZG288" s="81"/>
      <c r="IZH288" s="81"/>
      <c r="IZI288" s="81"/>
      <c r="IZJ288" s="81"/>
      <c r="IZK288" s="81"/>
      <c r="IZL288" s="81"/>
      <c r="IZM288" s="81"/>
      <c r="IZN288" s="81"/>
      <c r="IZO288" s="81"/>
      <c r="IZP288" s="81"/>
      <c r="IZQ288" s="81"/>
      <c r="IZR288" s="81"/>
      <c r="IZS288" s="81"/>
      <c r="IZT288" s="81"/>
      <c r="IZU288" s="81"/>
      <c r="IZV288" s="81"/>
      <c r="IZW288" s="81"/>
      <c r="IZX288" s="81"/>
      <c r="IZY288" s="81"/>
      <c r="IZZ288" s="81"/>
      <c r="JAA288" s="81"/>
      <c r="JAB288" s="81"/>
      <c r="JAC288" s="81"/>
      <c r="JAD288" s="81"/>
      <c r="JAE288" s="81"/>
      <c r="JAF288" s="81"/>
      <c r="JAG288" s="81"/>
      <c r="JAH288" s="81"/>
      <c r="JAI288" s="81"/>
      <c r="JAJ288" s="81"/>
      <c r="JAK288" s="81"/>
      <c r="JAL288" s="81"/>
      <c r="JAM288" s="81"/>
      <c r="JAN288" s="81"/>
      <c r="JAO288" s="81"/>
      <c r="JAP288" s="81"/>
      <c r="JAQ288" s="81"/>
      <c r="JAR288" s="81"/>
      <c r="JAS288" s="81"/>
      <c r="JAT288" s="81"/>
      <c r="JAU288" s="81"/>
      <c r="JAV288" s="81"/>
      <c r="JAW288" s="81"/>
      <c r="JAX288" s="81"/>
      <c r="JAY288" s="81"/>
      <c r="JAZ288" s="81"/>
      <c r="JBA288" s="81"/>
      <c r="JBB288" s="81"/>
      <c r="JBC288" s="81"/>
      <c r="JBD288" s="81"/>
      <c r="JBE288" s="81"/>
      <c r="JBF288" s="81"/>
      <c r="JBG288" s="81"/>
      <c r="JBH288" s="81"/>
      <c r="JBI288" s="81"/>
      <c r="JBJ288" s="81"/>
      <c r="JBK288" s="81"/>
      <c r="JBL288" s="81"/>
      <c r="JBM288" s="81"/>
      <c r="JBN288" s="81"/>
      <c r="JBO288" s="81"/>
      <c r="JBP288" s="81"/>
      <c r="JBQ288" s="81"/>
      <c r="JBR288" s="81"/>
      <c r="JBS288" s="81"/>
      <c r="JBT288" s="81"/>
      <c r="JBU288" s="81"/>
      <c r="JBV288" s="81"/>
      <c r="JBW288" s="81"/>
      <c r="JBX288" s="81"/>
      <c r="JBY288" s="81"/>
      <c r="JBZ288" s="81"/>
      <c r="JCA288" s="81"/>
      <c r="JCB288" s="81"/>
      <c r="JCC288" s="81"/>
      <c r="JCD288" s="81"/>
      <c r="JCE288" s="81"/>
      <c r="JCF288" s="81"/>
      <c r="JCG288" s="81"/>
      <c r="JCH288" s="81"/>
      <c r="JCI288" s="81"/>
      <c r="JCJ288" s="81"/>
      <c r="JCK288" s="81"/>
      <c r="JCL288" s="81"/>
      <c r="JCM288" s="81"/>
      <c r="JCN288" s="81"/>
      <c r="JCO288" s="81"/>
      <c r="JCP288" s="81"/>
      <c r="JCQ288" s="81"/>
      <c r="JCR288" s="81"/>
      <c r="JCS288" s="81"/>
      <c r="JCT288" s="81"/>
      <c r="JCU288" s="81"/>
      <c r="JCV288" s="81"/>
      <c r="JCW288" s="81"/>
      <c r="JCX288" s="81"/>
      <c r="JCY288" s="81"/>
      <c r="JCZ288" s="81"/>
      <c r="JDA288" s="81"/>
      <c r="JDB288" s="81"/>
      <c r="JDC288" s="81"/>
      <c r="JDD288" s="81"/>
      <c r="JDE288" s="81"/>
      <c r="JDF288" s="81"/>
      <c r="JDG288" s="81"/>
      <c r="JDH288" s="81"/>
      <c r="JDI288" s="81"/>
      <c r="JDJ288" s="81"/>
      <c r="JDK288" s="81"/>
      <c r="JDL288" s="81"/>
      <c r="JDM288" s="81"/>
      <c r="JDN288" s="81"/>
      <c r="JDO288" s="81"/>
      <c r="JDP288" s="81"/>
      <c r="JDQ288" s="81"/>
      <c r="JDR288" s="81"/>
      <c r="JDS288" s="81"/>
      <c r="JDT288" s="81"/>
      <c r="JDU288" s="81"/>
      <c r="JDV288" s="81"/>
      <c r="JDW288" s="81"/>
      <c r="JDX288" s="81"/>
      <c r="JDY288" s="81"/>
      <c r="JDZ288" s="81"/>
      <c r="JEA288" s="81"/>
      <c r="JEB288" s="81"/>
      <c r="JEC288" s="81"/>
      <c r="JED288" s="81"/>
      <c r="JEE288" s="81"/>
      <c r="JEF288" s="81"/>
      <c r="JEG288" s="81"/>
      <c r="JEH288" s="81"/>
      <c r="JEI288" s="81"/>
      <c r="JEJ288" s="81"/>
      <c r="JEK288" s="81"/>
      <c r="JEL288" s="81"/>
      <c r="JEM288" s="81"/>
      <c r="JEN288" s="81"/>
      <c r="JEO288" s="81"/>
      <c r="JEP288" s="81"/>
      <c r="JEQ288" s="81"/>
      <c r="JER288" s="81"/>
      <c r="JES288" s="81"/>
      <c r="JET288" s="81"/>
      <c r="JEU288" s="81"/>
      <c r="JEV288" s="81"/>
      <c r="JEW288" s="81"/>
      <c r="JEX288" s="81"/>
      <c r="JEY288" s="81"/>
      <c r="JEZ288" s="81"/>
      <c r="JFA288" s="81"/>
      <c r="JFB288" s="81"/>
      <c r="JFC288" s="81"/>
      <c r="JFD288" s="81"/>
      <c r="JFE288" s="81"/>
      <c r="JFF288" s="81"/>
      <c r="JFG288" s="81"/>
      <c r="JFH288" s="81"/>
      <c r="JFI288" s="81"/>
      <c r="JFJ288" s="81"/>
      <c r="JFK288" s="81"/>
      <c r="JFL288" s="81"/>
      <c r="JFM288" s="81"/>
      <c r="JFN288" s="81"/>
      <c r="JFO288" s="81"/>
      <c r="JFP288" s="81"/>
      <c r="JFQ288" s="81"/>
      <c r="JFR288" s="81"/>
      <c r="JFS288" s="81"/>
      <c r="JFT288" s="81"/>
      <c r="JFU288" s="81"/>
      <c r="JFV288" s="81"/>
      <c r="JFW288" s="81"/>
      <c r="JFX288" s="81"/>
      <c r="JFY288" s="81"/>
      <c r="JFZ288" s="81"/>
      <c r="JGA288" s="81"/>
      <c r="JGB288" s="81"/>
      <c r="JGC288" s="81"/>
      <c r="JGD288" s="81"/>
      <c r="JGE288" s="81"/>
      <c r="JGF288" s="81"/>
      <c r="JGG288" s="81"/>
      <c r="JGH288" s="81"/>
      <c r="JGI288" s="81"/>
      <c r="JGJ288" s="81"/>
      <c r="JGK288" s="81"/>
      <c r="JGL288" s="81"/>
      <c r="JGM288" s="81"/>
      <c r="JGN288" s="81"/>
      <c r="JGO288" s="81"/>
      <c r="JGP288" s="81"/>
      <c r="JGQ288" s="81"/>
      <c r="JGR288" s="81"/>
      <c r="JGS288" s="81"/>
      <c r="JGT288" s="81"/>
      <c r="JGU288" s="81"/>
      <c r="JGV288" s="81"/>
      <c r="JGW288" s="81"/>
      <c r="JGX288" s="81"/>
      <c r="JGY288" s="81"/>
      <c r="JGZ288" s="81"/>
      <c r="JHA288" s="81"/>
      <c r="JHB288" s="81"/>
      <c r="JHC288" s="81"/>
      <c r="JHD288" s="81"/>
      <c r="JHE288" s="81"/>
      <c r="JHF288" s="81"/>
      <c r="JHG288" s="81"/>
      <c r="JHH288" s="81"/>
      <c r="JHI288" s="81"/>
      <c r="JHJ288" s="81"/>
      <c r="JHK288" s="81"/>
      <c r="JHL288" s="81"/>
      <c r="JHM288" s="81"/>
      <c r="JHN288" s="81"/>
      <c r="JHO288" s="81"/>
      <c r="JHP288" s="81"/>
      <c r="JHQ288" s="81"/>
      <c r="JHR288" s="81"/>
      <c r="JHS288" s="81"/>
      <c r="JHT288" s="81"/>
      <c r="JHU288" s="81"/>
      <c r="JHV288" s="81"/>
      <c r="JHW288" s="81"/>
      <c r="JHX288" s="81"/>
      <c r="JHY288" s="81"/>
      <c r="JHZ288" s="81"/>
      <c r="JIA288" s="81"/>
      <c r="JIB288" s="81"/>
      <c r="JIC288" s="81"/>
      <c r="JID288" s="81"/>
      <c r="JIE288" s="81"/>
      <c r="JIF288" s="81"/>
      <c r="JIG288" s="81"/>
      <c r="JIH288" s="81"/>
      <c r="JII288" s="81"/>
      <c r="JIJ288" s="81"/>
      <c r="JIK288" s="81"/>
      <c r="JIL288" s="81"/>
      <c r="JIM288" s="81"/>
      <c r="JIN288" s="81"/>
      <c r="JIO288" s="81"/>
      <c r="JIP288" s="81"/>
      <c r="JIQ288" s="81"/>
      <c r="JIR288" s="81"/>
      <c r="JIS288" s="81"/>
      <c r="JIT288" s="81"/>
      <c r="JIU288" s="81"/>
      <c r="JIV288" s="81"/>
      <c r="JIW288" s="81"/>
      <c r="JIX288" s="81"/>
      <c r="JIY288" s="81"/>
      <c r="JIZ288" s="81"/>
      <c r="JJA288" s="81"/>
      <c r="JJB288" s="81"/>
      <c r="JJC288" s="81"/>
      <c r="JJD288" s="81"/>
      <c r="JJE288" s="81"/>
      <c r="JJF288" s="81"/>
      <c r="JJG288" s="81"/>
      <c r="JJH288" s="81"/>
      <c r="JJI288" s="81"/>
      <c r="JJJ288" s="81"/>
      <c r="JJK288" s="81"/>
      <c r="JJL288" s="81"/>
      <c r="JJM288" s="81"/>
      <c r="JJN288" s="81"/>
      <c r="JJO288" s="81"/>
      <c r="JJP288" s="81"/>
      <c r="JJQ288" s="81"/>
      <c r="JJR288" s="81"/>
      <c r="JJS288" s="81"/>
      <c r="JJT288" s="81"/>
      <c r="JJU288" s="81"/>
      <c r="JJV288" s="81"/>
      <c r="JJW288" s="81"/>
      <c r="JJX288" s="81"/>
      <c r="JJY288" s="81"/>
      <c r="JJZ288" s="81"/>
      <c r="JKA288" s="81"/>
      <c r="JKB288" s="81"/>
      <c r="JKC288" s="81"/>
      <c r="JKD288" s="81"/>
      <c r="JKE288" s="81"/>
      <c r="JKF288" s="81"/>
      <c r="JKG288" s="81"/>
      <c r="JKH288" s="81"/>
      <c r="JKI288" s="81"/>
      <c r="JKJ288" s="81"/>
      <c r="JKK288" s="81"/>
      <c r="JKL288" s="81"/>
      <c r="JKM288" s="81"/>
      <c r="JKN288" s="81"/>
      <c r="JKO288" s="81"/>
      <c r="JKP288" s="81"/>
      <c r="JKQ288" s="81"/>
      <c r="JKR288" s="81"/>
      <c r="JKS288" s="81"/>
      <c r="JKT288" s="81"/>
      <c r="JKU288" s="81"/>
      <c r="JKV288" s="81"/>
      <c r="JKW288" s="81"/>
      <c r="JKX288" s="81"/>
      <c r="JKY288" s="81"/>
      <c r="JKZ288" s="81"/>
      <c r="JLA288" s="81"/>
      <c r="JLB288" s="81"/>
      <c r="JLC288" s="81"/>
      <c r="JLD288" s="81"/>
      <c r="JLE288" s="81"/>
      <c r="JLF288" s="81"/>
      <c r="JLG288" s="81"/>
      <c r="JLH288" s="81"/>
      <c r="JLI288" s="81"/>
      <c r="JLJ288" s="81"/>
      <c r="JLK288" s="81"/>
      <c r="JLL288" s="81"/>
      <c r="JLM288" s="81"/>
      <c r="JLN288" s="81"/>
      <c r="JLO288" s="81"/>
      <c r="JLP288" s="81"/>
      <c r="JLQ288" s="81"/>
      <c r="JLR288" s="81"/>
      <c r="JLS288" s="81"/>
      <c r="JLT288" s="81"/>
      <c r="JLU288" s="81"/>
      <c r="JLV288" s="81"/>
      <c r="JLW288" s="81"/>
      <c r="JLX288" s="81"/>
      <c r="JLY288" s="81"/>
      <c r="JLZ288" s="81"/>
      <c r="JMA288" s="81"/>
      <c r="JMB288" s="81"/>
      <c r="JMC288" s="81"/>
      <c r="JMD288" s="81"/>
      <c r="JME288" s="81"/>
      <c r="JMF288" s="81"/>
      <c r="JMG288" s="81"/>
      <c r="JMH288" s="81"/>
      <c r="JMI288" s="81"/>
      <c r="JMJ288" s="81"/>
      <c r="JMK288" s="81"/>
      <c r="JML288" s="81"/>
      <c r="JMM288" s="81"/>
      <c r="JMN288" s="81"/>
      <c r="JMO288" s="81"/>
      <c r="JMP288" s="81"/>
      <c r="JMQ288" s="81"/>
      <c r="JMR288" s="81"/>
      <c r="JMS288" s="81"/>
      <c r="JMT288" s="81"/>
      <c r="JMU288" s="81"/>
      <c r="JMV288" s="81"/>
      <c r="JMW288" s="81"/>
      <c r="JMX288" s="81"/>
      <c r="JMY288" s="81"/>
      <c r="JMZ288" s="81"/>
      <c r="JNA288" s="81"/>
      <c r="JNB288" s="81"/>
      <c r="JNC288" s="81"/>
      <c r="JND288" s="81"/>
      <c r="JNE288" s="81"/>
      <c r="JNF288" s="81"/>
      <c r="JNG288" s="81"/>
      <c r="JNH288" s="81"/>
      <c r="JNI288" s="81"/>
      <c r="JNJ288" s="81"/>
      <c r="JNK288" s="81"/>
      <c r="JNL288" s="81"/>
      <c r="JNM288" s="81"/>
      <c r="JNN288" s="81"/>
      <c r="JNO288" s="81"/>
      <c r="JNP288" s="81"/>
      <c r="JNQ288" s="81"/>
      <c r="JNR288" s="81"/>
      <c r="JNS288" s="81"/>
      <c r="JNT288" s="81"/>
      <c r="JNU288" s="81"/>
      <c r="JNV288" s="81"/>
      <c r="JNW288" s="81"/>
      <c r="JNX288" s="81"/>
      <c r="JNY288" s="81"/>
      <c r="JNZ288" s="81"/>
      <c r="JOA288" s="81"/>
      <c r="JOB288" s="81"/>
      <c r="JOC288" s="81"/>
      <c r="JOD288" s="81"/>
      <c r="JOE288" s="81"/>
      <c r="JOF288" s="81"/>
      <c r="JOG288" s="81"/>
      <c r="JOH288" s="81"/>
      <c r="JOI288" s="81"/>
      <c r="JOJ288" s="81"/>
      <c r="JOK288" s="81"/>
      <c r="JOL288" s="81"/>
      <c r="JOM288" s="81"/>
      <c r="JON288" s="81"/>
      <c r="JOO288" s="81"/>
      <c r="JOP288" s="81"/>
      <c r="JOQ288" s="81"/>
      <c r="JOR288" s="81"/>
      <c r="JOS288" s="81"/>
      <c r="JOT288" s="81"/>
      <c r="JOU288" s="81"/>
      <c r="JOV288" s="81"/>
      <c r="JOW288" s="81"/>
      <c r="JOX288" s="81"/>
      <c r="JOY288" s="81"/>
      <c r="JOZ288" s="81"/>
      <c r="JPA288" s="81"/>
      <c r="JPB288" s="81"/>
      <c r="JPC288" s="81"/>
      <c r="JPD288" s="81"/>
      <c r="JPE288" s="81"/>
      <c r="JPF288" s="81"/>
      <c r="JPG288" s="81"/>
      <c r="JPH288" s="81"/>
      <c r="JPI288" s="81"/>
      <c r="JPJ288" s="81"/>
      <c r="JPK288" s="81"/>
      <c r="JPL288" s="81"/>
      <c r="JPM288" s="81"/>
      <c r="JPN288" s="81"/>
      <c r="JPO288" s="81"/>
      <c r="JPP288" s="81"/>
      <c r="JPQ288" s="81"/>
      <c r="JPR288" s="81"/>
      <c r="JPS288" s="81"/>
      <c r="JPT288" s="81"/>
      <c r="JPU288" s="81"/>
      <c r="JPV288" s="81"/>
      <c r="JPW288" s="81"/>
      <c r="JPX288" s="81"/>
      <c r="JPY288" s="81"/>
      <c r="JPZ288" s="81"/>
      <c r="JQA288" s="81"/>
      <c r="JQB288" s="81"/>
      <c r="JQC288" s="81"/>
      <c r="JQD288" s="81"/>
      <c r="JQE288" s="81"/>
      <c r="JQF288" s="81"/>
      <c r="JQG288" s="81"/>
      <c r="JQH288" s="81"/>
      <c r="JQI288" s="81"/>
      <c r="JQJ288" s="81"/>
      <c r="JQK288" s="81"/>
      <c r="JQL288" s="81"/>
      <c r="JQM288" s="81"/>
      <c r="JQN288" s="81"/>
      <c r="JQO288" s="81"/>
      <c r="JQP288" s="81"/>
      <c r="JQQ288" s="81"/>
      <c r="JQR288" s="81"/>
      <c r="JQS288" s="81"/>
      <c r="JQT288" s="81"/>
      <c r="JQU288" s="81"/>
      <c r="JQV288" s="81"/>
      <c r="JQW288" s="81"/>
      <c r="JQX288" s="81"/>
      <c r="JQY288" s="81"/>
      <c r="JQZ288" s="81"/>
      <c r="JRA288" s="81"/>
      <c r="JRB288" s="81"/>
      <c r="JRC288" s="81"/>
      <c r="JRD288" s="81"/>
      <c r="JRE288" s="81"/>
      <c r="JRF288" s="81"/>
      <c r="JRG288" s="81"/>
      <c r="JRH288" s="81"/>
      <c r="JRI288" s="81"/>
      <c r="JRJ288" s="81"/>
      <c r="JRK288" s="81"/>
      <c r="JRL288" s="81"/>
      <c r="JRM288" s="81"/>
      <c r="JRN288" s="81"/>
      <c r="JRO288" s="81"/>
      <c r="JRP288" s="81"/>
      <c r="JRQ288" s="81"/>
      <c r="JRR288" s="81"/>
      <c r="JRS288" s="81"/>
      <c r="JRT288" s="81"/>
      <c r="JRU288" s="81"/>
      <c r="JRV288" s="81"/>
      <c r="JRW288" s="81"/>
      <c r="JRX288" s="81"/>
      <c r="JRY288" s="81"/>
      <c r="JRZ288" s="81"/>
      <c r="JSA288" s="81"/>
      <c r="JSB288" s="81"/>
      <c r="JSC288" s="81"/>
      <c r="JSD288" s="81"/>
      <c r="JSE288" s="81"/>
      <c r="JSF288" s="81"/>
      <c r="JSG288" s="81"/>
      <c r="JSH288" s="81"/>
      <c r="JSI288" s="81"/>
      <c r="JSJ288" s="81"/>
      <c r="JSK288" s="81"/>
      <c r="JSL288" s="81"/>
      <c r="JSM288" s="81"/>
      <c r="JSN288" s="81"/>
      <c r="JSO288" s="81"/>
      <c r="JSP288" s="81"/>
      <c r="JSQ288" s="81"/>
      <c r="JSR288" s="81"/>
      <c r="JSS288" s="81"/>
      <c r="JST288" s="81"/>
      <c r="JSU288" s="81"/>
      <c r="JSV288" s="81"/>
      <c r="JSW288" s="81"/>
      <c r="JSX288" s="81"/>
      <c r="JSY288" s="81"/>
      <c r="JSZ288" s="81"/>
      <c r="JTA288" s="81"/>
      <c r="JTB288" s="81"/>
      <c r="JTC288" s="81"/>
      <c r="JTD288" s="81"/>
      <c r="JTE288" s="81"/>
      <c r="JTF288" s="81"/>
      <c r="JTG288" s="81"/>
      <c r="JTH288" s="81"/>
      <c r="JTI288" s="81"/>
      <c r="JTJ288" s="81"/>
      <c r="JTK288" s="81"/>
      <c r="JTL288" s="81"/>
      <c r="JTM288" s="81"/>
      <c r="JTN288" s="81"/>
      <c r="JTO288" s="81"/>
      <c r="JTP288" s="81"/>
      <c r="JTQ288" s="81"/>
      <c r="JTR288" s="81"/>
      <c r="JTS288" s="81"/>
      <c r="JTT288" s="81"/>
      <c r="JTU288" s="81"/>
      <c r="JTV288" s="81"/>
      <c r="JTW288" s="81"/>
      <c r="JTX288" s="81"/>
      <c r="JTY288" s="81"/>
      <c r="JTZ288" s="81"/>
      <c r="JUA288" s="81"/>
      <c r="JUB288" s="81"/>
      <c r="JUC288" s="81"/>
      <c r="JUD288" s="81"/>
      <c r="JUE288" s="81"/>
      <c r="JUF288" s="81"/>
      <c r="JUG288" s="81"/>
      <c r="JUH288" s="81"/>
      <c r="JUI288" s="81"/>
      <c r="JUJ288" s="81"/>
      <c r="JUK288" s="81"/>
      <c r="JUL288" s="81"/>
      <c r="JUM288" s="81"/>
      <c r="JUN288" s="81"/>
      <c r="JUO288" s="81"/>
      <c r="JUP288" s="81"/>
      <c r="JUQ288" s="81"/>
      <c r="JUR288" s="81"/>
      <c r="JUS288" s="81"/>
      <c r="JUT288" s="81"/>
      <c r="JUU288" s="81"/>
      <c r="JUV288" s="81"/>
      <c r="JUW288" s="81"/>
      <c r="JUX288" s="81"/>
      <c r="JUY288" s="81"/>
      <c r="JUZ288" s="81"/>
      <c r="JVA288" s="81"/>
      <c r="JVB288" s="81"/>
      <c r="JVC288" s="81"/>
      <c r="JVD288" s="81"/>
      <c r="JVE288" s="81"/>
      <c r="JVF288" s="81"/>
      <c r="JVG288" s="81"/>
      <c r="JVH288" s="81"/>
      <c r="JVI288" s="81"/>
      <c r="JVJ288" s="81"/>
      <c r="JVK288" s="81"/>
      <c r="JVL288" s="81"/>
      <c r="JVM288" s="81"/>
      <c r="JVN288" s="81"/>
      <c r="JVO288" s="81"/>
      <c r="JVP288" s="81"/>
      <c r="JVQ288" s="81"/>
      <c r="JVR288" s="81"/>
      <c r="JVS288" s="81"/>
      <c r="JVT288" s="81"/>
      <c r="JVU288" s="81"/>
      <c r="JVV288" s="81"/>
      <c r="JVW288" s="81"/>
      <c r="JVX288" s="81"/>
      <c r="JVY288" s="81"/>
      <c r="JVZ288" s="81"/>
      <c r="JWA288" s="81"/>
      <c r="JWB288" s="81"/>
      <c r="JWC288" s="81"/>
      <c r="JWD288" s="81"/>
      <c r="JWE288" s="81"/>
      <c r="JWF288" s="81"/>
      <c r="JWG288" s="81"/>
      <c r="JWH288" s="81"/>
      <c r="JWI288" s="81"/>
      <c r="JWJ288" s="81"/>
      <c r="JWK288" s="81"/>
      <c r="JWL288" s="81"/>
      <c r="JWM288" s="81"/>
      <c r="JWN288" s="81"/>
      <c r="JWO288" s="81"/>
      <c r="JWP288" s="81"/>
      <c r="JWQ288" s="81"/>
      <c r="JWR288" s="81"/>
      <c r="JWS288" s="81"/>
      <c r="JWT288" s="81"/>
      <c r="JWU288" s="81"/>
      <c r="JWV288" s="81"/>
      <c r="JWW288" s="81"/>
      <c r="JWX288" s="81"/>
      <c r="JWY288" s="81"/>
      <c r="JWZ288" s="81"/>
      <c r="JXA288" s="81"/>
      <c r="JXB288" s="81"/>
      <c r="JXC288" s="81"/>
      <c r="JXD288" s="81"/>
      <c r="JXE288" s="81"/>
      <c r="JXF288" s="81"/>
      <c r="JXG288" s="81"/>
      <c r="JXH288" s="81"/>
      <c r="JXI288" s="81"/>
      <c r="JXJ288" s="81"/>
      <c r="JXK288" s="81"/>
      <c r="JXL288" s="81"/>
      <c r="JXM288" s="81"/>
      <c r="JXN288" s="81"/>
      <c r="JXO288" s="81"/>
      <c r="JXP288" s="81"/>
      <c r="JXQ288" s="81"/>
      <c r="JXR288" s="81"/>
      <c r="JXS288" s="81"/>
      <c r="JXT288" s="81"/>
      <c r="JXU288" s="81"/>
      <c r="JXV288" s="81"/>
      <c r="JXW288" s="81"/>
      <c r="JXX288" s="81"/>
      <c r="JXY288" s="81"/>
      <c r="JXZ288" s="81"/>
      <c r="JYA288" s="81"/>
      <c r="JYB288" s="81"/>
      <c r="JYC288" s="81"/>
      <c r="JYD288" s="81"/>
      <c r="JYE288" s="81"/>
      <c r="JYF288" s="81"/>
      <c r="JYG288" s="81"/>
      <c r="JYH288" s="81"/>
      <c r="JYI288" s="81"/>
      <c r="JYJ288" s="81"/>
      <c r="JYK288" s="81"/>
      <c r="JYL288" s="81"/>
      <c r="JYM288" s="81"/>
      <c r="JYN288" s="81"/>
      <c r="JYO288" s="81"/>
      <c r="JYP288" s="81"/>
      <c r="JYQ288" s="81"/>
      <c r="JYR288" s="81"/>
      <c r="JYS288" s="81"/>
      <c r="JYT288" s="81"/>
      <c r="JYU288" s="81"/>
      <c r="JYV288" s="81"/>
      <c r="JYW288" s="81"/>
      <c r="JYX288" s="81"/>
      <c r="JYY288" s="81"/>
      <c r="JYZ288" s="81"/>
      <c r="JZA288" s="81"/>
      <c r="JZB288" s="81"/>
      <c r="JZC288" s="81"/>
      <c r="JZD288" s="81"/>
      <c r="JZE288" s="81"/>
      <c r="JZF288" s="81"/>
      <c r="JZG288" s="81"/>
      <c r="JZH288" s="81"/>
      <c r="JZI288" s="81"/>
      <c r="JZJ288" s="81"/>
      <c r="JZK288" s="81"/>
      <c r="JZL288" s="81"/>
      <c r="JZM288" s="81"/>
      <c r="JZN288" s="81"/>
      <c r="JZO288" s="81"/>
      <c r="JZP288" s="81"/>
      <c r="JZQ288" s="81"/>
      <c r="JZR288" s="81"/>
      <c r="JZS288" s="81"/>
      <c r="JZT288" s="81"/>
      <c r="JZU288" s="81"/>
      <c r="JZV288" s="81"/>
      <c r="JZW288" s="81"/>
      <c r="JZX288" s="81"/>
      <c r="JZY288" s="81"/>
      <c r="JZZ288" s="81"/>
      <c r="KAA288" s="81"/>
      <c r="KAB288" s="81"/>
      <c r="KAC288" s="81"/>
      <c r="KAD288" s="81"/>
      <c r="KAE288" s="81"/>
      <c r="KAF288" s="81"/>
      <c r="KAG288" s="81"/>
      <c r="KAH288" s="81"/>
      <c r="KAI288" s="81"/>
      <c r="KAJ288" s="81"/>
      <c r="KAK288" s="81"/>
      <c r="KAL288" s="81"/>
      <c r="KAM288" s="81"/>
      <c r="KAN288" s="81"/>
      <c r="KAO288" s="81"/>
      <c r="KAP288" s="81"/>
      <c r="KAQ288" s="81"/>
      <c r="KAR288" s="81"/>
      <c r="KAS288" s="81"/>
      <c r="KAT288" s="81"/>
      <c r="KAU288" s="81"/>
      <c r="KAV288" s="81"/>
      <c r="KAW288" s="81"/>
      <c r="KAX288" s="81"/>
      <c r="KAY288" s="81"/>
      <c r="KAZ288" s="81"/>
      <c r="KBA288" s="81"/>
      <c r="KBB288" s="81"/>
      <c r="KBC288" s="81"/>
      <c r="KBD288" s="81"/>
      <c r="KBE288" s="81"/>
      <c r="KBF288" s="81"/>
      <c r="KBG288" s="81"/>
      <c r="KBH288" s="81"/>
      <c r="KBI288" s="81"/>
      <c r="KBJ288" s="81"/>
      <c r="KBK288" s="81"/>
      <c r="KBL288" s="81"/>
      <c r="KBM288" s="81"/>
      <c r="KBN288" s="81"/>
      <c r="KBO288" s="81"/>
      <c r="KBP288" s="81"/>
      <c r="KBQ288" s="81"/>
      <c r="KBR288" s="81"/>
      <c r="KBS288" s="81"/>
      <c r="KBT288" s="81"/>
      <c r="KBU288" s="81"/>
      <c r="KBV288" s="81"/>
      <c r="KBW288" s="81"/>
      <c r="KBX288" s="81"/>
      <c r="KBY288" s="81"/>
      <c r="KBZ288" s="81"/>
      <c r="KCA288" s="81"/>
      <c r="KCB288" s="81"/>
      <c r="KCC288" s="81"/>
      <c r="KCD288" s="81"/>
      <c r="KCE288" s="81"/>
      <c r="KCF288" s="81"/>
      <c r="KCG288" s="81"/>
      <c r="KCH288" s="81"/>
      <c r="KCI288" s="81"/>
      <c r="KCJ288" s="81"/>
      <c r="KCK288" s="81"/>
      <c r="KCL288" s="81"/>
      <c r="KCM288" s="81"/>
      <c r="KCN288" s="81"/>
      <c r="KCO288" s="81"/>
      <c r="KCP288" s="81"/>
      <c r="KCQ288" s="81"/>
      <c r="KCR288" s="81"/>
      <c r="KCS288" s="81"/>
      <c r="KCT288" s="81"/>
      <c r="KCU288" s="81"/>
      <c r="KCV288" s="81"/>
      <c r="KCW288" s="81"/>
      <c r="KCX288" s="81"/>
      <c r="KCY288" s="81"/>
      <c r="KCZ288" s="81"/>
      <c r="KDA288" s="81"/>
      <c r="KDB288" s="81"/>
      <c r="KDC288" s="81"/>
      <c r="KDD288" s="81"/>
      <c r="KDE288" s="81"/>
      <c r="KDF288" s="81"/>
      <c r="KDG288" s="81"/>
      <c r="KDH288" s="81"/>
      <c r="KDI288" s="81"/>
      <c r="KDJ288" s="81"/>
      <c r="KDK288" s="81"/>
      <c r="KDL288" s="81"/>
      <c r="KDM288" s="81"/>
      <c r="KDN288" s="81"/>
      <c r="KDO288" s="81"/>
      <c r="KDP288" s="81"/>
      <c r="KDQ288" s="81"/>
      <c r="KDR288" s="81"/>
      <c r="KDS288" s="81"/>
      <c r="KDT288" s="81"/>
      <c r="KDU288" s="81"/>
      <c r="KDV288" s="81"/>
      <c r="KDW288" s="81"/>
      <c r="KDX288" s="81"/>
      <c r="KDY288" s="81"/>
      <c r="KDZ288" s="81"/>
      <c r="KEA288" s="81"/>
      <c r="KEB288" s="81"/>
      <c r="KEC288" s="81"/>
      <c r="KED288" s="81"/>
      <c r="KEE288" s="81"/>
      <c r="KEF288" s="81"/>
      <c r="KEG288" s="81"/>
      <c r="KEH288" s="81"/>
      <c r="KEI288" s="81"/>
      <c r="KEJ288" s="81"/>
      <c r="KEK288" s="81"/>
      <c r="KEL288" s="81"/>
      <c r="KEM288" s="81"/>
      <c r="KEN288" s="81"/>
      <c r="KEO288" s="81"/>
      <c r="KEP288" s="81"/>
      <c r="KEQ288" s="81"/>
      <c r="KER288" s="81"/>
      <c r="KES288" s="81"/>
      <c r="KET288" s="81"/>
      <c r="KEU288" s="81"/>
      <c r="KEV288" s="81"/>
      <c r="KEW288" s="81"/>
      <c r="KEX288" s="81"/>
      <c r="KEY288" s="81"/>
      <c r="KEZ288" s="81"/>
      <c r="KFA288" s="81"/>
      <c r="KFB288" s="81"/>
      <c r="KFC288" s="81"/>
      <c r="KFD288" s="81"/>
      <c r="KFE288" s="81"/>
      <c r="KFF288" s="81"/>
      <c r="KFG288" s="81"/>
      <c r="KFH288" s="81"/>
      <c r="KFI288" s="81"/>
      <c r="KFJ288" s="81"/>
      <c r="KFK288" s="81"/>
      <c r="KFL288" s="81"/>
      <c r="KFM288" s="81"/>
      <c r="KFN288" s="81"/>
      <c r="KFO288" s="81"/>
      <c r="KFP288" s="81"/>
      <c r="KFQ288" s="81"/>
      <c r="KFR288" s="81"/>
      <c r="KFS288" s="81"/>
      <c r="KFT288" s="81"/>
      <c r="KFU288" s="81"/>
      <c r="KFV288" s="81"/>
      <c r="KFW288" s="81"/>
      <c r="KFX288" s="81"/>
      <c r="KFY288" s="81"/>
      <c r="KFZ288" s="81"/>
      <c r="KGA288" s="81"/>
      <c r="KGB288" s="81"/>
      <c r="KGC288" s="81"/>
      <c r="KGD288" s="81"/>
      <c r="KGE288" s="81"/>
      <c r="KGF288" s="81"/>
      <c r="KGG288" s="81"/>
      <c r="KGH288" s="81"/>
      <c r="KGI288" s="81"/>
      <c r="KGJ288" s="81"/>
      <c r="KGK288" s="81"/>
      <c r="KGL288" s="81"/>
      <c r="KGM288" s="81"/>
      <c r="KGN288" s="81"/>
      <c r="KGO288" s="81"/>
      <c r="KGP288" s="81"/>
      <c r="KGQ288" s="81"/>
      <c r="KGR288" s="81"/>
      <c r="KGS288" s="81"/>
      <c r="KGT288" s="81"/>
      <c r="KGU288" s="81"/>
      <c r="KGV288" s="81"/>
      <c r="KGW288" s="81"/>
      <c r="KGX288" s="81"/>
      <c r="KGY288" s="81"/>
      <c r="KGZ288" s="81"/>
      <c r="KHA288" s="81"/>
      <c r="KHB288" s="81"/>
      <c r="KHC288" s="81"/>
      <c r="KHD288" s="81"/>
      <c r="KHE288" s="81"/>
      <c r="KHF288" s="81"/>
      <c r="KHG288" s="81"/>
      <c r="KHH288" s="81"/>
      <c r="KHI288" s="81"/>
      <c r="KHJ288" s="81"/>
      <c r="KHK288" s="81"/>
      <c r="KHL288" s="81"/>
      <c r="KHM288" s="81"/>
      <c r="KHN288" s="81"/>
      <c r="KHO288" s="81"/>
      <c r="KHP288" s="81"/>
      <c r="KHQ288" s="81"/>
      <c r="KHR288" s="81"/>
      <c r="KHS288" s="81"/>
      <c r="KHT288" s="81"/>
      <c r="KHU288" s="81"/>
      <c r="KHV288" s="81"/>
      <c r="KHW288" s="81"/>
      <c r="KHX288" s="81"/>
      <c r="KHY288" s="81"/>
      <c r="KHZ288" s="81"/>
      <c r="KIA288" s="81"/>
      <c r="KIB288" s="81"/>
      <c r="KIC288" s="81"/>
      <c r="KID288" s="81"/>
      <c r="KIE288" s="81"/>
      <c r="KIF288" s="81"/>
      <c r="KIG288" s="81"/>
      <c r="KIH288" s="81"/>
      <c r="KII288" s="81"/>
      <c r="KIJ288" s="81"/>
      <c r="KIK288" s="81"/>
      <c r="KIL288" s="81"/>
      <c r="KIM288" s="81"/>
      <c r="KIN288" s="81"/>
      <c r="KIO288" s="81"/>
      <c r="KIP288" s="81"/>
      <c r="KIQ288" s="81"/>
      <c r="KIR288" s="81"/>
      <c r="KIS288" s="81"/>
      <c r="KIT288" s="81"/>
      <c r="KIU288" s="81"/>
      <c r="KIV288" s="81"/>
      <c r="KIW288" s="81"/>
      <c r="KIX288" s="81"/>
      <c r="KIY288" s="81"/>
      <c r="KIZ288" s="81"/>
      <c r="KJA288" s="81"/>
      <c r="KJB288" s="81"/>
      <c r="KJC288" s="81"/>
      <c r="KJD288" s="81"/>
      <c r="KJE288" s="81"/>
      <c r="KJF288" s="81"/>
      <c r="KJG288" s="81"/>
      <c r="KJH288" s="81"/>
      <c r="KJI288" s="81"/>
      <c r="KJJ288" s="81"/>
      <c r="KJK288" s="81"/>
      <c r="KJL288" s="81"/>
      <c r="KJM288" s="81"/>
      <c r="KJN288" s="81"/>
      <c r="KJO288" s="81"/>
      <c r="KJP288" s="81"/>
      <c r="KJQ288" s="81"/>
      <c r="KJR288" s="81"/>
      <c r="KJS288" s="81"/>
      <c r="KJT288" s="81"/>
      <c r="KJU288" s="81"/>
      <c r="KJV288" s="81"/>
      <c r="KJW288" s="81"/>
      <c r="KJX288" s="81"/>
      <c r="KJY288" s="81"/>
      <c r="KJZ288" s="81"/>
      <c r="KKA288" s="81"/>
      <c r="KKB288" s="81"/>
      <c r="KKC288" s="81"/>
      <c r="KKD288" s="81"/>
      <c r="KKE288" s="81"/>
      <c r="KKF288" s="81"/>
      <c r="KKG288" s="81"/>
      <c r="KKH288" s="81"/>
      <c r="KKI288" s="81"/>
      <c r="KKJ288" s="81"/>
      <c r="KKK288" s="81"/>
      <c r="KKL288" s="81"/>
      <c r="KKM288" s="81"/>
      <c r="KKN288" s="81"/>
      <c r="KKO288" s="81"/>
      <c r="KKP288" s="81"/>
      <c r="KKQ288" s="81"/>
      <c r="KKR288" s="81"/>
      <c r="KKS288" s="81"/>
      <c r="KKT288" s="81"/>
      <c r="KKU288" s="81"/>
      <c r="KKV288" s="81"/>
      <c r="KKW288" s="81"/>
      <c r="KKX288" s="81"/>
      <c r="KKY288" s="81"/>
      <c r="KKZ288" s="81"/>
      <c r="KLA288" s="81"/>
      <c r="KLB288" s="81"/>
      <c r="KLC288" s="81"/>
      <c r="KLD288" s="81"/>
      <c r="KLE288" s="81"/>
      <c r="KLF288" s="81"/>
      <c r="KLG288" s="81"/>
      <c r="KLH288" s="81"/>
      <c r="KLI288" s="81"/>
      <c r="KLJ288" s="81"/>
      <c r="KLK288" s="81"/>
      <c r="KLL288" s="81"/>
      <c r="KLM288" s="81"/>
      <c r="KLN288" s="81"/>
      <c r="KLO288" s="81"/>
      <c r="KLP288" s="81"/>
      <c r="KLQ288" s="81"/>
      <c r="KLR288" s="81"/>
      <c r="KLS288" s="81"/>
      <c r="KLT288" s="81"/>
      <c r="KLU288" s="81"/>
      <c r="KLV288" s="81"/>
      <c r="KLW288" s="81"/>
      <c r="KLX288" s="81"/>
      <c r="KLY288" s="81"/>
      <c r="KLZ288" s="81"/>
      <c r="KMA288" s="81"/>
      <c r="KMB288" s="81"/>
      <c r="KMC288" s="81"/>
      <c r="KMD288" s="81"/>
      <c r="KME288" s="81"/>
      <c r="KMF288" s="81"/>
      <c r="KMG288" s="81"/>
      <c r="KMH288" s="81"/>
      <c r="KMI288" s="81"/>
      <c r="KMJ288" s="81"/>
      <c r="KMK288" s="81"/>
      <c r="KML288" s="81"/>
      <c r="KMM288" s="81"/>
      <c r="KMN288" s="81"/>
      <c r="KMO288" s="81"/>
      <c r="KMP288" s="81"/>
      <c r="KMQ288" s="81"/>
      <c r="KMR288" s="81"/>
      <c r="KMS288" s="81"/>
      <c r="KMT288" s="81"/>
      <c r="KMU288" s="81"/>
      <c r="KMV288" s="81"/>
      <c r="KMW288" s="81"/>
      <c r="KMX288" s="81"/>
      <c r="KMY288" s="81"/>
      <c r="KMZ288" s="81"/>
      <c r="KNA288" s="81"/>
      <c r="KNB288" s="81"/>
      <c r="KNC288" s="81"/>
      <c r="KND288" s="81"/>
      <c r="KNE288" s="81"/>
      <c r="KNF288" s="81"/>
      <c r="KNG288" s="81"/>
      <c r="KNH288" s="81"/>
      <c r="KNI288" s="81"/>
      <c r="KNJ288" s="81"/>
      <c r="KNK288" s="81"/>
      <c r="KNL288" s="81"/>
      <c r="KNM288" s="81"/>
      <c r="KNN288" s="81"/>
      <c r="KNO288" s="81"/>
      <c r="KNP288" s="81"/>
      <c r="KNQ288" s="81"/>
      <c r="KNR288" s="81"/>
      <c r="KNS288" s="81"/>
      <c r="KNT288" s="81"/>
      <c r="KNU288" s="81"/>
      <c r="KNV288" s="81"/>
      <c r="KNW288" s="81"/>
      <c r="KNX288" s="81"/>
      <c r="KNY288" s="81"/>
      <c r="KNZ288" s="81"/>
      <c r="KOA288" s="81"/>
      <c r="KOB288" s="81"/>
      <c r="KOC288" s="81"/>
      <c r="KOD288" s="81"/>
      <c r="KOE288" s="81"/>
      <c r="KOF288" s="81"/>
      <c r="KOG288" s="81"/>
      <c r="KOH288" s="81"/>
      <c r="KOI288" s="81"/>
      <c r="KOJ288" s="81"/>
      <c r="KOK288" s="81"/>
      <c r="KOL288" s="81"/>
      <c r="KOM288" s="81"/>
      <c r="KON288" s="81"/>
      <c r="KOO288" s="81"/>
      <c r="KOP288" s="81"/>
      <c r="KOQ288" s="81"/>
      <c r="KOR288" s="81"/>
      <c r="KOS288" s="81"/>
      <c r="KOT288" s="81"/>
      <c r="KOU288" s="81"/>
      <c r="KOV288" s="81"/>
      <c r="KOW288" s="81"/>
      <c r="KOX288" s="81"/>
      <c r="KOY288" s="81"/>
      <c r="KOZ288" s="81"/>
      <c r="KPA288" s="81"/>
      <c r="KPB288" s="81"/>
      <c r="KPC288" s="81"/>
      <c r="KPD288" s="81"/>
      <c r="KPE288" s="81"/>
      <c r="KPF288" s="81"/>
      <c r="KPG288" s="81"/>
      <c r="KPH288" s="81"/>
      <c r="KPI288" s="81"/>
      <c r="KPJ288" s="81"/>
      <c r="KPK288" s="81"/>
      <c r="KPL288" s="81"/>
      <c r="KPM288" s="81"/>
      <c r="KPN288" s="81"/>
      <c r="KPO288" s="81"/>
      <c r="KPP288" s="81"/>
      <c r="KPQ288" s="81"/>
      <c r="KPR288" s="81"/>
      <c r="KPS288" s="81"/>
      <c r="KPT288" s="81"/>
      <c r="KPU288" s="81"/>
      <c r="KPV288" s="81"/>
      <c r="KPW288" s="81"/>
      <c r="KPX288" s="81"/>
      <c r="KPY288" s="81"/>
      <c r="KPZ288" s="81"/>
      <c r="KQA288" s="81"/>
      <c r="KQB288" s="81"/>
      <c r="KQC288" s="81"/>
      <c r="KQD288" s="81"/>
      <c r="KQE288" s="81"/>
      <c r="KQF288" s="81"/>
      <c r="KQG288" s="81"/>
      <c r="KQH288" s="81"/>
      <c r="KQI288" s="81"/>
      <c r="KQJ288" s="81"/>
      <c r="KQK288" s="81"/>
      <c r="KQL288" s="81"/>
      <c r="KQM288" s="81"/>
      <c r="KQN288" s="81"/>
      <c r="KQO288" s="81"/>
      <c r="KQP288" s="81"/>
      <c r="KQQ288" s="81"/>
      <c r="KQR288" s="81"/>
      <c r="KQS288" s="81"/>
      <c r="KQT288" s="81"/>
      <c r="KQU288" s="81"/>
      <c r="KQV288" s="81"/>
      <c r="KQW288" s="81"/>
      <c r="KQX288" s="81"/>
      <c r="KQY288" s="81"/>
      <c r="KQZ288" s="81"/>
      <c r="KRA288" s="81"/>
      <c r="KRB288" s="81"/>
      <c r="KRC288" s="81"/>
      <c r="KRD288" s="81"/>
      <c r="KRE288" s="81"/>
      <c r="KRF288" s="81"/>
      <c r="KRG288" s="81"/>
      <c r="KRH288" s="81"/>
      <c r="KRI288" s="81"/>
      <c r="KRJ288" s="81"/>
      <c r="KRK288" s="81"/>
      <c r="KRL288" s="81"/>
      <c r="KRM288" s="81"/>
      <c r="KRN288" s="81"/>
      <c r="KRO288" s="81"/>
      <c r="KRP288" s="81"/>
      <c r="KRQ288" s="81"/>
      <c r="KRR288" s="81"/>
      <c r="KRS288" s="81"/>
      <c r="KRT288" s="81"/>
      <c r="KRU288" s="81"/>
      <c r="KRV288" s="81"/>
      <c r="KRW288" s="81"/>
      <c r="KRX288" s="81"/>
      <c r="KRY288" s="81"/>
      <c r="KRZ288" s="81"/>
      <c r="KSA288" s="81"/>
      <c r="KSB288" s="81"/>
      <c r="KSC288" s="81"/>
      <c r="KSD288" s="81"/>
      <c r="KSE288" s="81"/>
      <c r="KSF288" s="81"/>
      <c r="KSG288" s="81"/>
      <c r="KSH288" s="81"/>
      <c r="KSI288" s="81"/>
      <c r="KSJ288" s="81"/>
      <c r="KSK288" s="81"/>
      <c r="KSL288" s="81"/>
      <c r="KSM288" s="81"/>
      <c r="KSN288" s="81"/>
      <c r="KSO288" s="81"/>
      <c r="KSP288" s="81"/>
      <c r="KSQ288" s="81"/>
      <c r="KSR288" s="81"/>
      <c r="KSS288" s="81"/>
      <c r="KST288" s="81"/>
      <c r="KSU288" s="81"/>
      <c r="KSV288" s="81"/>
      <c r="KSW288" s="81"/>
      <c r="KSX288" s="81"/>
      <c r="KSY288" s="81"/>
      <c r="KSZ288" s="81"/>
      <c r="KTA288" s="81"/>
      <c r="KTB288" s="81"/>
      <c r="KTC288" s="81"/>
      <c r="KTD288" s="81"/>
      <c r="KTE288" s="81"/>
      <c r="KTF288" s="81"/>
      <c r="KTG288" s="81"/>
      <c r="KTH288" s="81"/>
      <c r="KTI288" s="81"/>
      <c r="KTJ288" s="81"/>
      <c r="KTK288" s="81"/>
      <c r="KTL288" s="81"/>
      <c r="KTM288" s="81"/>
      <c r="KTN288" s="81"/>
      <c r="KTO288" s="81"/>
      <c r="KTP288" s="81"/>
      <c r="KTQ288" s="81"/>
      <c r="KTR288" s="81"/>
      <c r="KTS288" s="81"/>
      <c r="KTT288" s="81"/>
      <c r="KTU288" s="81"/>
      <c r="KTV288" s="81"/>
      <c r="KTW288" s="81"/>
      <c r="KTX288" s="81"/>
      <c r="KTY288" s="81"/>
      <c r="KTZ288" s="81"/>
      <c r="KUA288" s="81"/>
      <c r="KUB288" s="81"/>
      <c r="KUC288" s="81"/>
      <c r="KUD288" s="81"/>
      <c r="KUE288" s="81"/>
      <c r="KUF288" s="81"/>
      <c r="KUG288" s="81"/>
      <c r="KUH288" s="81"/>
      <c r="KUI288" s="81"/>
      <c r="KUJ288" s="81"/>
      <c r="KUK288" s="81"/>
      <c r="KUL288" s="81"/>
      <c r="KUM288" s="81"/>
      <c r="KUN288" s="81"/>
      <c r="KUO288" s="81"/>
      <c r="KUP288" s="81"/>
      <c r="KUQ288" s="81"/>
      <c r="KUR288" s="81"/>
      <c r="KUS288" s="81"/>
      <c r="KUT288" s="81"/>
      <c r="KUU288" s="81"/>
      <c r="KUV288" s="81"/>
      <c r="KUW288" s="81"/>
      <c r="KUX288" s="81"/>
      <c r="KUY288" s="81"/>
      <c r="KUZ288" s="81"/>
      <c r="KVA288" s="81"/>
      <c r="KVB288" s="81"/>
      <c r="KVC288" s="81"/>
      <c r="KVD288" s="81"/>
      <c r="KVE288" s="81"/>
      <c r="KVF288" s="81"/>
      <c r="KVG288" s="81"/>
      <c r="KVH288" s="81"/>
      <c r="KVI288" s="81"/>
      <c r="KVJ288" s="81"/>
      <c r="KVK288" s="81"/>
      <c r="KVL288" s="81"/>
      <c r="KVM288" s="81"/>
      <c r="KVN288" s="81"/>
      <c r="KVO288" s="81"/>
      <c r="KVP288" s="81"/>
      <c r="KVQ288" s="81"/>
      <c r="KVR288" s="81"/>
      <c r="KVS288" s="81"/>
      <c r="KVT288" s="81"/>
      <c r="KVU288" s="81"/>
      <c r="KVV288" s="81"/>
      <c r="KVW288" s="81"/>
      <c r="KVX288" s="81"/>
      <c r="KVY288" s="81"/>
      <c r="KVZ288" s="81"/>
      <c r="KWA288" s="81"/>
      <c r="KWB288" s="81"/>
      <c r="KWC288" s="81"/>
      <c r="KWD288" s="81"/>
      <c r="KWE288" s="81"/>
      <c r="KWF288" s="81"/>
      <c r="KWG288" s="81"/>
      <c r="KWH288" s="81"/>
      <c r="KWI288" s="81"/>
      <c r="KWJ288" s="81"/>
      <c r="KWK288" s="81"/>
      <c r="KWL288" s="81"/>
      <c r="KWM288" s="81"/>
      <c r="KWN288" s="81"/>
      <c r="KWO288" s="81"/>
      <c r="KWP288" s="81"/>
      <c r="KWQ288" s="81"/>
      <c r="KWR288" s="81"/>
      <c r="KWS288" s="81"/>
      <c r="KWT288" s="81"/>
      <c r="KWU288" s="81"/>
      <c r="KWV288" s="81"/>
      <c r="KWW288" s="81"/>
      <c r="KWX288" s="81"/>
      <c r="KWY288" s="81"/>
      <c r="KWZ288" s="81"/>
      <c r="KXA288" s="81"/>
      <c r="KXB288" s="81"/>
      <c r="KXC288" s="81"/>
      <c r="KXD288" s="81"/>
      <c r="KXE288" s="81"/>
      <c r="KXF288" s="81"/>
      <c r="KXG288" s="81"/>
      <c r="KXH288" s="81"/>
      <c r="KXI288" s="81"/>
      <c r="KXJ288" s="81"/>
      <c r="KXK288" s="81"/>
      <c r="KXL288" s="81"/>
      <c r="KXM288" s="81"/>
      <c r="KXN288" s="81"/>
      <c r="KXO288" s="81"/>
      <c r="KXP288" s="81"/>
      <c r="KXQ288" s="81"/>
      <c r="KXR288" s="81"/>
      <c r="KXS288" s="81"/>
      <c r="KXT288" s="81"/>
      <c r="KXU288" s="81"/>
      <c r="KXV288" s="81"/>
      <c r="KXW288" s="81"/>
      <c r="KXX288" s="81"/>
      <c r="KXY288" s="81"/>
      <c r="KXZ288" s="81"/>
      <c r="KYA288" s="81"/>
      <c r="KYB288" s="81"/>
      <c r="KYC288" s="81"/>
      <c r="KYD288" s="81"/>
      <c r="KYE288" s="81"/>
      <c r="KYF288" s="81"/>
      <c r="KYG288" s="81"/>
      <c r="KYH288" s="81"/>
      <c r="KYI288" s="81"/>
      <c r="KYJ288" s="81"/>
      <c r="KYK288" s="81"/>
      <c r="KYL288" s="81"/>
      <c r="KYM288" s="81"/>
      <c r="KYN288" s="81"/>
      <c r="KYO288" s="81"/>
      <c r="KYP288" s="81"/>
      <c r="KYQ288" s="81"/>
      <c r="KYR288" s="81"/>
      <c r="KYS288" s="81"/>
      <c r="KYT288" s="81"/>
      <c r="KYU288" s="81"/>
      <c r="KYV288" s="81"/>
      <c r="KYW288" s="81"/>
      <c r="KYX288" s="81"/>
      <c r="KYY288" s="81"/>
      <c r="KYZ288" s="81"/>
      <c r="KZA288" s="81"/>
      <c r="KZB288" s="81"/>
      <c r="KZC288" s="81"/>
      <c r="KZD288" s="81"/>
      <c r="KZE288" s="81"/>
      <c r="KZF288" s="81"/>
      <c r="KZG288" s="81"/>
      <c r="KZH288" s="81"/>
      <c r="KZI288" s="81"/>
      <c r="KZJ288" s="81"/>
      <c r="KZK288" s="81"/>
      <c r="KZL288" s="81"/>
      <c r="KZM288" s="81"/>
      <c r="KZN288" s="81"/>
      <c r="KZO288" s="81"/>
      <c r="KZP288" s="81"/>
      <c r="KZQ288" s="81"/>
      <c r="KZR288" s="81"/>
      <c r="KZS288" s="81"/>
      <c r="KZT288" s="81"/>
      <c r="KZU288" s="81"/>
      <c r="KZV288" s="81"/>
      <c r="KZW288" s="81"/>
      <c r="KZX288" s="81"/>
      <c r="KZY288" s="81"/>
      <c r="KZZ288" s="81"/>
      <c r="LAA288" s="81"/>
      <c r="LAB288" s="81"/>
      <c r="LAC288" s="81"/>
      <c r="LAD288" s="81"/>
      <c r="LAE288" s="81"/>
      <c r="LAF288" s="81"/>
      <c r="LAG288" s="81"/>
      <c r="LAH288" s="81"/>
      <c r="LAI288" s="81"/>
      <c r="LAJ288" s="81"/>
      <c r="LAK288" s="81"/>
      <c r="LAL288" s="81"/>
      <c r="LAM288" s="81"/>
      <c r="LAN288" s="81"/>
      <c r="LAO288" s="81"/>
      <c r="LAP288" s="81"/>
      <c r="LAQ288" s="81"/>
      <c r="LAR288" s="81"/>
      <c r="LAS288" s="81"/>
      <c r="LAT288" s="81"/>
      <c r="LAU288" s="81"/>
      <c r="LAV288" s="81"/>
      <c r="LAW288" s="81"/>
      <c r="LAX288" s="81"/>
      <c r="LAY288" s="81"/>
      <c r="LAZ288" s="81"/>
      <c r="LBA288" s="81"/>
      <c r="LBB288" s="81"/>
      <c r="LBC288" s="81"/>
      <c r="LBD288" s="81"/>
      <c r="LBE288" s="81"/>
      <c r="LBF288" s="81"/>
      <c r="LBG288" s="81"/>
      <c r="LBH288" s="81"/>
      <c r="LBI288" s="81"/>
      <c r="LBJ288" s="81"/>
      <c r="LBK288" s="81"/>
      <c r="LBL288" s="81"/>
      <c r="LBM288" s="81"/>
      <c r="LBN288" s="81"/>
      <c r="LBO288" s="81"/>
      <c r="LBP288" s="81"/>
      <c r="LBQ288" s="81"/>
      <c r="LBR288" s="81"/>
      <c r="LBS288" s="81"/>
      <c r="LBT288" s="81"/>
      <c r="LBU288" s="81"/>
      <c r="LBV288" s="81"/>
      <c r="LBW288" s="81"/>
      <c r="LBX288" s="81"/>
      <c r="LBY288" s="81"/>
      <c r="LBZ288" s="81"/>
      <c r="LCA288" s="81"/>
      <c r="LCB288" s="81"/>
      <c r="LCC288" s="81"/>
      <c r="LCD288" s="81"/>
      <c r="LCE288" s="81"/>
      <c r="LCF288" s="81"/>
      <c r="LCG288" s="81"/>
      <c r="LCH288" s="81"/>
      <c r="LCI288" s="81"/>
      <c r="LCJ288" s="81"/>
      <c r="LCK288" s="81"/>
      <c r="LCL288" s="81"/>
      <c r="LCM288" s="81"/>
      <c r="LCN288" s="81"/>
      <c r="LCO288" s="81"/>
      <c r="LCP288" s="81"/>
      <c r="LCQ288" s="81"/>
      <c r="LCR288" s="81"/>
      <c r="LCS288" s="81"/>
      <c r="LCT288" s="81"/>
      <c r="LCU288" s="81"/>
      <c r="LCV288" s="81"/>
      <c r="LCW288" s="81"/>
      <c r="LCX288" s="81"/>
      <c r="LCY288" s="81"/>
      <c r="LCZ288" s="81"/>
      <c r="LDA288" s="81"/>
      <c r="LDB288" s="81"/>
      <c r="LDC288" s="81"/>
      <c r="LDD288" s="81"/>
      <c r="LDE288" s="81"/>
      <c r="LDF288" s="81"/>
      <c r="LDG288" s="81"/>
      <c r="LDH288" s="81"/>
      <c r="LDI288" s="81"/>
      <c r="LDJ288" s="81"/>
      <c r="LDK288" s="81"/>
      <c r="LDL288" s="81"/>
      <c r="LDM288" s="81"/>
      <c r="LDN288" s="81"/>
      <c r="LDO288" s="81"/>
      <c r="LDP288" s="81"/>
      <c r="LDQ288" s="81"/>
      <c r="LDR288" s="81"/>
      <c r="LDS288" s="81"/>
      <c r="LDT288" s="81"/>
      <c r="LDU288" s="81"/>
      <c r="LDV288" s="81"/>
      <c r="LDW288" s="81"/>
      <c r="LDX288" s="81"/>
      <c r="LDY288" s="81"/>
      <c r="LDZ288" s="81"/>
      <c r="LEA288" s="81"/>
      <c r="LEB288" s="81"/>
      <c r="LEC288" s="81"/>
      <c r="LED288" s="81"/>
      <c r="LEE288" s="81"/>
      <c r="LEF288" s="81"/>
      <c r="LEG288" s="81"/>
      <c r="LEH288" s="81"/>
      <c r="LEI288" s="81"/>
      <c r="LEJ288" s="81"/>
      <c r="LEK288" s="81"/>
      <c r="LEL288" s="81"/>
      <c r="LEM288" s="81"/>
      <c r="LEN288" s="81"/>
      <c r="LEO288" s="81"/>
      <c r="LEP288" s="81"/>
      <c r="LEQ288" s="81"/>
      <c r="LER288" s="81"/>
      <c r="LES288" s="81"/>
      <c r="LET288" s="81"/>
      <c r="LEU288" s="81"/>
      <c r="LEV288" s="81"/>
      <c r="LEW288" s="81"/>
      <c r="LEX288" s="81"/>
      <c r="LEY288" s="81"/>
      <c r="LEZ288" s="81"/>
      <c r="LFA288" s="81"/>
      <c r="LFB288" s="81"/>
      <c r="LFC288" s="81"/>
      <c r="LFD288" s="81"/>
      <c r="LFE288" s="81"/>
      <c r="LFF288" s="81"/>
      <c r="LFG288" s="81"/>
      <c r="LFH288" s="81"/>
      <c r="LFI288" s="81"/>
      <c r="LFJ288" s="81"/>
      <c r="LFK288" s="81"/>
      <c r="LFL288" s="81"/>
      <c r="LFM288" s="81"/>
      <c r="LFN288" s="81"/>
      <c r="LFO288" s="81"/>
      <c r="LFP288" s="81"/>
      <c r="LFQ288" s="81"/>
      <c r="LFR288" s="81"/>
      <c r="LFS288" s="81"/>
      <c r="LFT288" s="81"/>
      <c r="LFU288" s="81"/>
      <c r="LFV288" s="81"/>
      <c r="LFW288" s="81"/>
      <c r="LFX288" s="81"/>
      <c r="LFY288" s="81"/>
      <c r="LFZ288" s="81"/>
      <c r="LGA288" s="81"/>
      <c r="LGB288" s="81"/>
      <c r="LGC288" s="81"/>
      <c r="LGD288" s="81"/>
      <c r="LGE288" s="81"/>
      <c r="LGF288" s="81"/>
      <c r="LGG288" s="81"/>
      <c r="LGH288" s="81"/>
      <c r="LGI288" s="81"/>
      <c r="LGJ288" s="81"/>
      <c r="LGK288" s="81"/>
      <c r="LGL288" s="81"/>
      <c r="LGM288" s="81"/>
      <c r="LGN288" s="81"/>
      <c r="LGO288" s="81"/>
      <c r="LGP288" s="81"/>
      <c r="LGQ288" s="81"/>
      <c r="LGR288" s="81"/>
      <c r="LGS288" s="81"/>
      <c r="LGT288" s="81"/>
      <c r="LGU288" s="81"/>
      <c r="LGV288" s="81"/>
      <c r="LGW288" s="81"/>
      <c r="LGX288" s="81"/>
      <c r="LGY288" s="81"/>
      <c r="LGZ288" s="81"/>
      <c r="LHA288" s="81"/>
      <c r="LHB288" s="81"/>
      <c r="LHC288" s="81"/>
      <c r="LHD288" s="81"/>
      <c r="LHE288" s="81"/>
      <c r="LHF288" s="81"/>
      <c r="LHG288" s="81"/>
      <c r="LHH288" s="81"/>
      <c r="LHI288" s="81"/>
      <c r="LHJ288" s="81"/>
      <c r="LHK288" s="81"/>
      <c r="LHL288" s="81"/>
      <c r="LHM288" s="81"/>
      <c r="LHN288" s="81"/>
      <c r="LHO288" s="81"/>
      <c r="LHP288" s="81"/>
      <c r="LHQ288" s="81"/>
      <c r="LHR288" s="81"/>
      <c r="LHS288" s="81"/>
      <c r="LHT288" s="81"/>
      <c r="LHU288" s="81"/>
      <c r="LHV288" s="81"/>
      <c r="LHW288" s="81"/>
      <c r="LHX288" s="81"/>
      <c r="LHY288" s="81"/>
      <c r="LHZ288" s="81"/>
      <c r="LIA288" s="81"/>
      <c r="LIB288" s="81"/>
      <c r="LIC288" s="81"/>
      <c r="LID288" s="81"/>
      <c r="LIE288" s="81"/>
      <c r="LIF288" s="81"/>
      <c r="LIG288" s="81"/>
      <c r="LIH288" s="81"/>
      <c r="LII288" s="81"/>
      <c r="LIJ288" s="81"/>
      <c r="LIK288" s="81"/>
      <c r="LIL288" s="81"/>
      <c r="LIM288" s="81"/>
      <c r="LIN288" s="81"/>
      <c r="LIO288" s="81"/>
      <c r="LIP288" s="81"/>
      <c r="LIQ288" s="81"/>
      <c r="LIR288" s="81"/>
      <c r="LIS288" s="81"/>
      <c r="LIT288" s="81"/>
      <c r="LIU288" s="81"/>
      <c r="LIV288" s="81"/>
      <c r="LIW288" s="81"/>
      <c r="LIX288" s="81"/>
      <c r="LIY288" s="81"/>
      <c r="LIZ288" s="81"/>
      <c r="LJA288" s="81"/>
      <c r="LJB288" s="81"/>
      <c r="LJC288" s="81"/>
      <c r="LJD288" s="81"/>
      <c r="LJE288" s="81"/>
      <c r="LJF288" s="81"/>
      <c r="LJG288" s="81"/>
      <c r="LJH288" s="81"/>
      <c r="LJI288" s="81"/>
      <c r="LJJ288" s="81"/>
      <c r="LJK288" s="81"/>
      <c r="LJL288" s="81"/>
      <c r="LJM288" s="81"/>
      <c r="LJN288" s="81"/>
      <c r="LJO288" s="81"/>
      <c r="LJP288" s="81"/>
      <c r="LJQ288" s="81"/>
      <c r="LJR288" s="81"/>
      <c r="LJS288" s="81"/>
      <c r="LJT288" s="81"/>
      <c r="LJU288" s="81"/>
      <c r="LJV288" s="81"/>
      <c r="LJW288" s="81"/>
      <c r="LJX288" s="81"/>
      <c r="LJY288" s="81"/>
      <c r="LJZ288" s="81"/>
      <c r="LKA288" s="81"/>
      <c r="LKB288" s="81"/>
      <c r="LKC288" s="81"/>
      <c r="LKD288" s="81"/>
      <c r="LKE288" s="81"/>
      <c r="LKF288" s="81"/>
      <c r="LKG288" s="81"/>
      <c r="LKH288" s="81"/>
      <c r="LKI288" s="81"/>
      <c r="LKJ288" s="81"/>
      <c r="LKK288" s="81"/>
      <c r="LKL288" s="81"/>
      <c r="LKM288" s="81"/>
      <c r="LKN288" s="81"/>
      <c r="LKO288" s="81"/>
      <c r="LKP288" s="81"/>
      <c r="LKQ288" s="81"/>
      <c r="LKR288" s="81"/>
      <c r="LKS288" s="81"/>
      <c r="LKT288" s="81"/>
      <c r="LKU288" s="81"/>
      <c r="LKV288" s="81"/>
      <c r="LKW288" s="81"/>
      <c r="LKX288" s="81"/>
      <c r="LKY288" s="81"/>
      <c r="LKZ288" s="81"/>
      <c r="LLA288" s="81"/>
      <c r="LLB288" s="81"/>
      <c r="LLC288" s="81"/>
      <c r="LLD288" s="81"/>
      <c r="LLE288" s="81"/>
      <c r="LLF288" s="81"/>
      <c r="LLG288" s="81"/>
      <c r="LLH288" s="81"/>
      <c r="LLI288" s="81"/>
      <c r="LLJ288" s="81"/>
      <c r="LLK288" s="81"/>
      <c r="LLL288" s="81"/>
      <c r="LLM288" s="81"/>
      <c r="LLN288" s="81"/>
      <c r="LLO288" s="81"/>
      <c r="LLP288" s="81"/>
      <c r="LLQ288" s="81"/>
      <c r="LLR288" s="81"/>
      <c r="LLS288" s="81"/>
      <c r="LLT288" s="81"/>
      <c r="LLU288" s="81"/>
      <c r="LLV288" s="81"/>
      <c r="LLW288" s="81"/>
      <c r="LLX288" s="81"/>
      <c r="LLY288" s="81"/>
      <c r="LLZ288" s="81"/>
      <c r="LMA288" s="81"/>
      <c r="LMB288" s="81"/>
      <c r="LMC288" s="81"/>
      <c r="LMD288" s="81"/>
      <c r="LME288" s="81"/>
      <c r="LMF288" s="81"/>
      <c r="LMG288" s="81"/>
      <c r="LMH288" s="81"/>
      <c r="LMI288" s="81"/>
      <c r="LMJ288" s="81"/>
      <c r="LMK288" s="81"/>
      <c r="LML288" s="81"/>
      <c r="LMM288" s="81"/>
      <c r="LMN288" s="81"/>
      <c r="LMO288" s="81"/>
      <c r="LMP288" s="81"/>
      <c r="LMQ288" s="81"/>
      <c r="LMR288" s="81"/>
      <c r="LMS288" s="81"/>
      <c r="LMT288" s="81"/>
      <c r="LMU288" s="81"/>
      <c r="LMV288" s="81"/>
      <c r="LMW288" s="81"/>
      <c r="LMX288" s="81"/>
      <c r="LMY288" s="81"/>
      <c r="LMZ288" s="81"/>
      <c r="LNA288" s="81"/>
      <c r="LNB288" s="81"/>
      <c r="LNC288" s="81"/>
      <c r="LND288" s="81"/>
      <c r="LNE288" s="81"/>
      <c r="LNF288" s="81"/>
      <c r="LNG288" s="81"/>
      <c r="LNH288" s="81"/>
      <c r="LNI288" s="81"/>
      <c r="LNJ288" s="81"/>
      <c r="LNK288" s="81"/>
      <c r="LNL288" s="81"/>
      <c r="LNM288" s="81"/>
      <c r="LNN288" s="81"/>
      <c r="LNO288" s="81"/>
      <c r="LNP288" s="81"/>
      <c r="LNQ288" s="81"/>
      <c r="LNR288" s="81"/>
      <c r="LNS288" s="81"/>
      <c r="LNT288" s="81"/>
      <c r="LNU288" s="81"/>
      <c r="LNV288" s="81"/>
      <c r="LNW288" s="81"/>
      <c r="LNX288" s="81"/>
      <c r="LNY288" s="81"/>
      <c r="LNZ288" s="81"/>
      <c r="LOA288" s="81"/>
      <c r="LOB288" s="81"/>
      <c r="LOC288" s="81"/>
      <c r="LOD288" s="81"/>
      <c r="LOE288" s="81"/>
      <c r="LOF288" s="81"/>
      <c r="LOG288" s="81"/>
      <c r="LOH288" s="81"/>
      <c r="LOI288" s="81"/>
      <c r="LOJ288" s="81"/>
      <c r="LOK288" s="81"/>
      <c r="LOL288" s="81"/>
      <c r="LOM288" s="81"/>
      <c r="LON288" s="81"/>
      <c r="LOO288" s="81"/>
      <c r="LOP288" s="81"/>
      <c r="LOQ288" s="81"/>
      <c r="LOR288" s="81"/>
      <c r="LOS288" s="81"/>
      <c r="LOT288" s="81"/>
      <c r="LOU288" s="81"/>
      <c r="LOV288" s="81"/>
      <c r="LOW288" s="81"/>
      <c r="LOX288" s="81"/>
      <c r="LOY288" s="81"/>
      <c r="LOZ288" s="81"/>
      <c r="LPA288" s="81"/>
      <c r="LPB288" s="81"/>
      <c r="LPC288" s="81"/>
      <c r="LPD288" s="81"/>
      <c r="LPE288" s="81"/>
      <c r="LPF288" s="81"/>
      <c r="LPG288" s="81"/>
      <c r="LPH288" s="81"/>
      <c r="LPI288" s="81"/>
      <c r="LPJ288" s="81"/>
      <c r="LPK288" s="81"/>
      <c r="LPL288" s="81"/>
      <c r="LPM288" s="81"/>
      <c r="LPN288" s="81"/>
      <c r="LPO288" s="81"/>
      <c r="LPP288" s="81"/>
      <c r="LPQ288" s="81"/>
      <c r="LPR288" s="81"/>
      <c r="LPS288" s="81"/>
      <c r="LPT288" s="81"/>
      <c r="LPU288" s="81"/>
      <c r="LPV288" s="81"/>
      <c r="LPW288" s="81"/>
      <c r="LPX288" s="81"/>
      <c r="LPY288" s="81"/>
      <c r="LPZ288" s="81"/>
      <c r="LQA288" s="81"/>
      <c r="LQB288" s="81"/>
      <c r="LQC288" s="81"/>
      <c r="LQD288" s="81"/>
      <c r="LQE288" s="81"/>
      <c r="LQF288" s="81"/>
      <c r="LQG288" s="81"/>
      <c r="LQH288" s="81"/>
      <c r="LQI288" s="81"/>
      <c r="LQJ288" s="81"/>
      <c r="LQK288" s="81"/>
      <c r="LQL288" s="81"/>
      <c r="LQM288" s="81"/>
      <c r="LQN288" s="81"/>
      <c r="LQO288" s="81"/>
      <c r="LQP288" s="81"/>
      <c r="LQQ288" s="81"/>
      <c r="LQR288" s="81"/>
      <c r="LQS288" s="81"/>
      <c r="LQT288" s="81"/>
      <c r="LQU288" s="81"/>
      <c r="LQV288" s="81"/>
      <c r="LQW288" s="81"/>
      <c r="LQX288" s="81"/>
      <c r="LQY288" s="81"/>
      <c r="LQZ288" s="81"/>
      <c r="LRA288" s="81"/>
      <c r="LRB288" s="81"/>
      <c r="LRC288" s="81"/>
      <c r="LRD288" s="81"/>
      <c r="LRE288" s="81"/>
      <c r="LRF288" s="81"/>
      <c r="LRG288" s="81"/>
      <c r="LRH288" s="81"/>
      <c r="LRI288" s="81"/>
      <c r="LRJ288" s="81"/>
      <c r="LRK288" s="81"/>
      <c r="LRL288" s="81"/>
      <c r="LRM288" s="81"/>
      <c r="LRN288" s="81"/>
      <c r="LRO288" s="81"/>
      <c r="LRP288" s="81"/>
      <c r="LRQ288" s="81"/>
      <c r="LRR288" s="81"/>
      <c r="LRS288" s="81"/>
      <c r="LRT288" s="81"/>
      <c r="LRU288" s="81"/>
      <c r="LRV288" s="81"/>
      <c r="LRW288" s="81"/>
      <c r="LRX288" s="81"/>
      <c r="LRY288" s="81"/>
      <c r="LRZ288" s="81"/>
      <c r="LSA288" s="81"/>
      <c r="LSB288" s="81"/>
      <c r="LSC288" s="81"/>
      <c r="LSD288" s="81"/>
      <c r="LSE288" s="81"/>
      <c r="LSF288" s="81"/>
      <c r="LSG288" s="81"/>
      <c r="LSH288" s="81"/>
      <c r="LSI288" s="81"/>
      <c r="LSJ288" s="81"/>
      <c r="LSK288" s="81"/>
      <c r="LSL288" s="81"/>
      <c r="LSM288" s="81"/>
      <c r="LSN288" s="81"/>
      <c r="LSO288" s="81"/>
      <c r="LSP288" s="81"/>
      <c r="LSQ288" s="81"/>
      <c r="LSR288" s="81"/>
      <c r="LSS288" s="81"/>
      <c r="LST288" s="81"/>
      <c r="LSU288" s="81"/>
      <c r="LSV288" s="81"/>
      <c r="LSW288" s="81"/>
      <c r="LSX288" s="81"/>
      <c r="LSY288" s="81"/>
      <c r="LSZ288" s="81"/>
      <c r="LTA288" s="81"/>
      <c r="LTB288" s="81"/>
      <c r="LTC288" s="81"/>
      <c r="LTD288" s="81"/>
      <c r="LTE288" s="81"/>
      <c r="LTF288" s="81"/>
      <c r="LTG288" s="81"/>
      <c r="LTH288" s="81"/>
      <c r="LTI288" s="81"/>
      <c r="LTJ288" s="81"/>
      <c r="LTK288" s="81"/>
      <c r="LTL288" s="81"/>
      <c r="LTM288" s="81"/>
      <c r="LTN288" s="81"/>
      <c r="LTO288" s="81"/>
      <c r="LTP288" s="81"/>
      <c r="LTQ288" s="81"/>
      <c r="LTR288" s="81"/>
      <c r="LTS288" s="81"/>
      <c r="LTT288" s="81"/>
      <c r="LTU288" s="81"/>
      <c r="LTV288" s="81"/>
      <c r="LTW288" s="81"/>
      <c r="LTX288" s="81"/>
      <c r="LTY288" s="81"/>
      <c r="LTZ288" s="81"/>
      <c r="LUA288" s="81"/>
      <c r="LUB288" s="81"/>
      <c r="LUC288" s="81"/>
      <c r="LUD288" s="81"/>
      <c r="LUE288" s="81"/>
      <c r="LUF288" s="81"/>
      <c r="LUG288" s="81"/>
      <c r="LUH288" s="81"/>
      <c r="LUI288" s="81"/>
      <c r="LUJ288" s="81"/>
      <c r="LUK288" s="81"/>
      <c r="LUL288" s="81"/>
      <c r="LUM288" s="81"/>
      <c r="LUN288" s="81"/>
      <c r="LUO288" s="81"/>
      <c r="LUP288" s="81"/>
      <c r="LUQ288" s="81"/>
      <c r="LUR288" s="81"/>
      <c r="LUS288" s="81"/>
      <c r="LUT288" s="81"/>
      <c r="LUU288" s="81"/>
      <c r="LUV288" s="81"/>
      <c r="LUW288" s="81"/>
      <c r="LUX288" s="81"/>
      <c r="LUY288" s="81"/>
      <c r="LUZ288" s="81"/>
      <c r="LVA288" s="81"/>
      <c r="LVB288" s="81"/>
      <c r="LVC288" s="81"/>
      <c r="LVD288" s="81"/>
      <c r="LVE288" s="81"/>
      <c r="LVF288" s="81"/>
      <c r="LVG288" s="81"/>
      <c r="LVH288" s="81"/>
      <c r="LVI288" s="81"/>
      <c r="LVJ288" s="81"/>
      <c r="LVK288" s="81"/>
      <c r="LVL288" s="81"/>
      <c r="LVM288" s="81"/>
      <c r="LVN288" s="81"/>
      <c r="LVO288" s="81"/>
      <c r="LVP288" s="81"/>
      <c r="LVQ288" s="81"/>
      <c r="LVR288" s="81"/>
      <c r="LVS288" s="81"/>
      <c r="LVT288" s="81"/>
      <c r="LVU288" s="81"/>
      <c r="LVV288" s="81"/>
      <c r="LVW288" s="81"/>
      <c r="LVX288" s="81"/>
      <c r="LVY288" s="81"/>
      <c r="LVZ288" s="81"/>
      <c r="LWA288" s="81"/>
      <c r="LWB288" s="81"/>
      <c r="LWC288" s="81"/>
      <c r="LWD288" s="81"/>
      <c r="LWE288" s="81"/>
      <c r="LWF288" s="81"/>
      <c r="LWG288" s="81"/>
      <c r="LWH288" s="81"/>
      <c r="LWI288" s="81"/>
      <c r="LWJ288" s="81"/>
      <c r="LWK288" s="81"/>
      <c r="LWL288" s="81"/>
      <c r="LWM288" s="81"/>
      <c r="LWN288" s="81"/>
      <c r="LWO288" s="81"/>
      <c r="LWP288" s="81"/>
      <c r="LWQ288" s="81"/>
      <c r="LWR288" s="81"/>
      <c r="LWS288" s="81"/>
      <c r="LWT288" s="81"/>
      <c r="LWU288" s="81"/>
      <c r="LWV288" s="81"/>
      <c r="LWW288" s="81"/>
      <c r="LWX288" s="81"/>
      <c r="LWY288" s="81"/>
      <c r="LWZ288" s="81"/>
      <c r="LXA288" s="81"/>
      <c r="LXB288" s="81"/>
      <c r="LXC288" s="81"/>
      <c r="LXD288" s="81"/>
      <c r="LXE288" s="81"/>
      <c r="LXF288" s="81"/>
      <c r="LXG288" s="81"/>
      <c r="LXH288" s="81"/>
      <c r="LXI288" s="81"/>
      <c r="LXJ288" s="81"/>
      <c r="LXK288" s="81"/>
      <c r="LXL288" s="81"/>
      <c r="LXM288" s="81"/>
      <c r="LXN288" s="81"/>
      <c r="LXO288" s="81"/>
      <c r="LXP288" s="81"/>
      <c r="LXQ288" s="81"/>
      <c r="LXR288" s="81"/>
      <c r="LXS288" s="81"/>
      <c r="LXT288" s="81"/>
      <c r="LXU288" s="81"/>
      <c r="LXV288" s="81"/>
      <c r="LXW288" s="81"/>
      <c r="LXX288" s="81"/>
      <c r="LXY288" s="81"/>
      <c r="LXZ288" s="81"/>
      <c r="LYA288" s="81"/>
      <c r="LYB288" s="81"/>
      <c r="LYC288" s="81"/>
      <c r="LYD288" s="81"/>
      <c r="LYE288" s="81"/>
      <c r="LYF288" s="81"/>
      <c r="LYG288" s="81"/>
      <c r="LYH288" s="81"/>
      <c r="LYI288" s="81"/>
      <c r="LYJ288" s="81"/>
      <c r="LYK288" s="81"/>
      <c r="LYL288" s="81"/>
      <c r="LYM288" s="81"/>
      <c r="LYN288" s="81"/>
      <c r="LYO288" s="81"/>
      <c r="LYP288" s="81"/>
      <c r="LYQ288" s="81"/>
      <c r="LYR288" s="81"/>
      <c r="LYS288" s="81"/>
      <c r="LYT288" s="81"/>
      <c r="LYU288" s="81"/>
      <c r="LYV288" s="81"/>
      <c r="LYW288" s="81"/>
      <c r="LYX288" s="81"/>
      <c r="LYY288" s="81"/>
      <c r="LYZ288" s="81"/>
      <c r="LZA288" s="81"/>
      <c r="LZB288" s="81"/>
      <c r="LZC288" s="81"/>
      <c r="LZD288" s="81"/>
      <c r="LZE288" s="81"/>
      <c r="LZF288" s="81"/>
      <c r="LZG288" s="81"/>
      <c r="LZH288" s="81"/>
      <c r="LZI288" s="81"/>
      <c r="LZJ288" s="81"/>
      <c r="LZK288" s="81"/>
      <c r="LZL288" s="81"/>
      <c r="LZM288" s="81"/>
      <c r="LZN288" s="81"/>
      <c r="LZO288" s="81"/>
      <c r="LZP288" s="81"/>
      <c r="LZQ288" s="81"/>
      <c r="LZR288" s="81"/>
      <c r="LZS288" s="81"/>
      <c r="LZT288" s="81"/>
      <c r="LZU288" s="81"/>
      <c r="LZV288" s="81"/>
      <c r="LZW288" s="81"/>
      <c r="LZX288" s="81"/>
      <c r="LZY288" s="81"/>
      <c r="LZZ288" s="81"/>
      <c r="MAA288" s="81"/>
      <c r="MAB288" s="81"/>
      <c r="MAC288" s="81"/>
      <c r="MAD288" s="81"/>
      <c r="MAE288" s="81"/>
      <c r="MAF288" s="81"/>
      <c r="MAG288" s="81"/>
      <c r="MAH288" s="81"/>
      <c r="MAI288" s="81"/>
      <c r="MAJ288" s="81"/>
      <c r="MAK288" s="81"/>
      <c r="MAL288" s="81"/>
      <c r="MAM288" s="81"/>
      <c r="MAN288" s="81"/>
      <c r="MAO288" s="81"/>
      <c r="MAP288" s="81"/>
      <c r="MAQ288" s="81"/>
      <c r="MAR288" s="81"/>
      <c r="MAS288" s="81"/>
      <c r="MAT288" s="81"/>
      <c r="MAU288" s="81"/>
      <c r="MAV288" s="81"/>
      <c r="MAW288" s="81"/>
      <c r="MAX288" s="81"/>
      <c r="MAY288" s="81"/>
      <c r="MAZ288" s="81"/>
      <c r="MBA288" s="81"/>
      <c r="MBB288" s="81"/>
      <c r="MBC288" s="81"/>
      <c r="MBD288" s="81"/>
      <c r="MBE288" s="81"/>
      <c r="MBF288" s="81"/>
      <c r="MBG288" s="81"/>
      <c r="MBH288" s="81"/>
      <c r="MBI288" s="81"/>
      <c r="MBJ288" s="81"/>
      <c r="MBK288" s="81"/>
      <c r="MBL288" s="81"/>
      <c r="MBM288" s="81"/>
      <c r="MBN288" s="81"/>
      <c r="MBO288" s="81"/>
      <c r="MBP288" s="81"/>
      <c r="MBQ288" s="81"/>
      <c r="MBR288" s="81"/>
      <c r="MBS288" s="81"/>
      <c r="MBT288" s="81"/>
      <c r="MBU288" s="81"/>
      <c r="MBV288" s="81"/>
      <c r="MBW288" s="81"/>
      <c r="MBX288" s="81"/>
      <c r="MBY288" s="81"/>
      <c r="MBZ288" s="81"/>
      <c r="MCA288" s="81"/>
      <c r="MCB288" s="81"/>
      <c r="MCC288" s="81"/>
      <c r="MCD288" s="81"/>
      <c r="MCE288" s="81"/>
      <c r="MCF288" s="81"/>
      <c r="MCG288" s="81"/>
      <c r="MCH288" s="81"/>
      <c r="MCI288" s="81"/>
      <c r="MCJ288" s="81"/>
      <c r="MCK288" s="81"/>
      <c r="MCL288" s="81"/>
      <c r="MCM288" s="81"/>
      <c r="MCN288" s="81"/>
      <c r="MCO288" s="81"/>
      <c r="MCP288" s="81"/>
      <c r="MCQ288" s="81"/>
      <c r="MCR288" s="81"/>
      <c r="MCS288" s="81"/>
      <c r="MCT288" s="81"/>
      <c r="MCU288" s="81"/>
      <c r="MCV288" s="81"/>
      <c r="MCW288" s="81"/>
      <c r="MCX288" s="81"/>
      <c r="MCY288" s="81"/>
      <c r="MCZ288" s="81"/>
      <c r="MDA288" s="81"/>
      <c r="MDB288" s="81"/>
      <c r="MDC288" s="81"/>
      <c r="MDD288" s="81"/>
      <c r="MDE288" s="81"/>
      <c r="MDF288" s="81"/>
      <c r="MDG288" s="81"/>
      <c r="MDH288" s="81"/>
      <c r="MDI288" s="81"/>
      <c r="MDJ288" s="81"/>
      <c r="MDK288" s="81"/>
      <c r="MDL288" s="81"/>
      <c r="MDM288" s="81"/>
      <c r="MDN288" s="81"/>
      <c r="MDO288" s="81"/>
      <c r="MDP288" s="81"/>
      <c r="MDQ288" s="81"/>
      <c r="MDR288" s="81"/>
      <c r="MDS288" s="81"/>
      <c r="MDT288" s="81"/>
      <c r="MDU288" s="81"/>
      <c r="MDV288" s="81"/>
      <c r="MDW288" s="81"/>
      <c r="MDX288" s="81"/>
      <c r="MDY288" s="81"/>
      <c r="MDZ288" s="81"/>
      <c r="MEA288" s="81"/>
      <c r="MEB288" s="81"/>
      <c r="MEC288" s="81"/>
      <c r="MED288" s="81"/>
      <c r="MEE288" s="81"/>
      <c r="MEF288" s="81"/>
      <c r="MEG288" s="81"/>
      <c r="MEH288" s="81"/>
      <c r="MEI288" s="81"/>
      <c r="MEJ288" s="81"/>
      <c r="MEK288" s="81"/>
      <c r="MEL288" s="81"/>
      <c r="MEM288" s="81"/>
      <c r="MEN288" s="81"/>
      <c r="MEO288" s="81"/>
      <c r="MEP288" s="81"/>
      <c r="MEQ288" s="81"/>
      <c r="MER288" s="81"/>
      <c r="MES288" s="81"/>
      <c r="MET288" s="81"/>
      <c r="MEU288" s="81"/>
      <c r="MEV288" s="81"/>
      <c r="MEW288" s="81"/>
      <c r="MEX288" s="81"/>
      <c r="MEY288" s="81"/>
      <c r="MEZ288" s="81"/>
      <c r="MFA288" s="81"/>
      <c r="MFB288" s="81"/>
      <c r="MFC288" s="81"/>
      <c r="MFD288" s="81"/>
      <c r="MFE288" s="81"/>
      <c r="MFF288" s="81"/>
      <c r="MFG288" s="81"/>
      <c r="MFH288" s="81"/>
      <c r="MFI288" s="81"/>
      <c r="MFJ288" s="81"/>
      <c r="MFK288" s="81"/>
      <c r="MFL288" s="81"/>
      <c r="MFM288" s="81"/>
      <c r="MFN288" s="81"/>
      <c r="MFO288" s="81"/>
      <c r="MFP288" s="81"/>
      <c r="MFQ288" s="81"/>
      <c r="MFR288" s="81"/>
      <c r="MFS288" s="81"/>
      <c r="MFT288" s="81"/>
      <c r="MFU288" s="81"/>
      <c r="MFV288" s="81"/>
      <c r="MFW288" s="81"/>
      <c r="MFX288" s="81"/>
      <c r="MFY288" s="81"/>
      <c r="MFZ288" s="81"/>
      <c r="MGA288" s="81"/>
      <c r="MGB288" s="81"/>
      <c r="MGC288" s="81"/>
      <c r="MGD288" s="81"/>
      <c r="MGE288" s="81"/>
      <c r="MGF288" s="81"/>
      <c r="MGG288" s="81"/>
      <c r="MGH288" s="81"/>
      <c r="MGI288" s="81"/>
      <c r="MGJ288" s="81"/>
      <c r="MGK288" s="81"/>
      <c r="MGL288" s="81"/>
      <c r="MGM288" s="81"/>
      <c r="MGN288" s="81"/>
      <c r="MGO288" s="81"/>
      <c r="MGP288" s="81"/>
      <c r="MGQ288" s="81"/>
      <c r="MGR288" s="81"/>
      <c r="MGS288" s="81"/>
      <c r="MGT288" s="81"/>
      <c r="MGU288" s="81"/>
      <c r="MGV288" s="81"/>
      <c r="MGW288" s="81"/>
      <c r="MGX288" s="81"/>
      <c r="MGY288" s="81"/>
      <c r="MGZ288" s="81"/>
      <c r="MHA288" s="81"/>
      <c r="MHB288" s="81"/>
      <c r="MHC288" s="81"/>
      <c r="MHD288" s="81"/>
      <c r="MHE288" s="81"/>
      <c r="MHF288" s="81"/>
      <c r="MHG288" s="81"/>
      <c r="MHH288" s="81"/>
      <c r="MHI288" s="81"/>
      <c r="MHJ288" s="81"/>
      <c r="MHK288" s="81"/>
      <c r="MHL288" s="81"/>
      <c r="MHM288" s="81"/>
      <c r="MHN288" s="81"/>
      <c r="MHO288" s="81"/>
      <c r="MHP288" s="81"/>
      <c r="MHQ288" s="81"/>
      <c r="MHR288" s="81"/>
      <c r="MHS288" s="81"/>
      <c r="MHT288" s="81"/>
      <c r="MHU288" s="81"/>
      <c r="MHV288" s="81"/>
      <c r="MHW288" s="81"/>
      <c r="MHX288" s="81"/>
      <c r="MHY288" s="81"/>
      <c r="MHZ288" s="81"/>
      <c r="MIA288" s="81"/>
      <c r="MIB288" s="81"/>
      <c r="MIC288" s="81"/>
      <c r="MID288" s="81"/>
      <c r="MIE288" s="81"/>
      <c r="MIF288" s="81"/>
      <c r="MIG288" s="81"/>
      <c r="MIH288" s="81"/>
      <c r="MII288" s="81"/>
      <c r="MIJ288" s="81"/>
      <c r="MIK288" s="81"/>
      <c r="MIL288" s="81"/>
      <c r="MIM288" s="81"/>
      <c r="MIN288" s="81"/>
      <c r="MIO288" s="81"/>
      <c r="MIP288" s="81"/>
      <c r="MIQ288" s="81"/>
      <c r="MIR288" s="81"/>
      <c r="MIS288" s="81"/>
      <c r="MIT288" s="81"/>
      <c r="MIU288" s="81"/>
      <c r="MIV288" s="81"/>
      <c r="MIW288" s="81"/>
      <c r="MIX288" s="81"/>
      <c r="MIY288" s="81"/>
      <c r="MIZ288" s="81"/>
      <c r="MJA288" s="81"/>
      <c r="MJB288" s="81"/>
      <c r="MJC288" s="81"/>
      <c r="MJD288" s="81"/>
      <c r="MJE288" s="81"/>
      <c r="MJF288" s="81"/>
      <c r="MJG288" s="81"/>
      <c r="MJH288" s="81"/>
      <c r="MJI288" s="81"/>
      <c r="MJJ288" s="81"/>
      <c r="MJK288" s="81"/>
      <c r="MJL288" s="81"/>
      <c r="MJM288" s="81"/>
      <c r="MJN288" s="81"/>
      <c r="MJO288" s="81"/>
      <c r="MJP288" s="81"/>
      <c r="MJQ288" s="81"/>
      <c r="MJR288" s="81"/>
      <c r="MJS288" s="81"/>
      <c r="MJT288" s="81"/>
      <c r="MJU288" s="81"/>
      <c r="MJV288" s="81"/>
      <c r="MJW288" s="81"/>
      <c r="MJX288" s="81"/>
      <c r="MJY288" s="81"/>
      <c r="MJZ288" s="81"/>
      <c r="MKA288" s="81"/>
      <c r="MKB288" s="81"/>
      <c r="MKC288" s="81"/>
      <c r="MKD288" s="81"/>
      <c r="MKE288" s="81"/>
      <c r="MKF288" s="81"/>
      <c r="MKG288" s="81"/>
      <c r="MKH288" s="81"/>
      <c r="MKI288" s="81"/>
      <c r="MKJ288" s="81"/>
      <c r="MKK288" s="81"/>
      <c r="MKL288" s="81"/>
      <c r="MKM288" s="81"/>
      <c r="MKN288" s="81"/>
      <c r="MKO288" s="81"/>
      <c r="MKP288" s="81"/>
      <c r="MKQ288" s="81"/>
      <c r="MKR288" s="81"/>
      <c r="MKS288" s="81"/>
      <c r="MKT288" s="81"/>
      <c r="MKU288" s="81"/>
      <c r="MKV288" s="81"/>
      <c r="MKW288" s="81"/>
      <c r="MKX288" s="81"/>
      <c r="MKY288" s="81"/>
      <c r="MKZ288" s="81"/>
      <c r="MLA288" s="81"/>
      <c r="MLB288" s="81"/>
      <c r="MLC288" s="81"/>
      <c r="MLD288" s="81"/>
      <c r="MLE288" s="81"/>
      <c r="MLF288" s="81"/>
      <c r="MLG288" s="81"/>
      <c r="MLH288" s="81"/>
      <c r="MLI288" s="81"/>
      <c r="MLJ288" s="81"/>
      <c r="MLK288" s="81"/>
      <c r="MLL288" s="81"/>
      <c r="MLM288" s="81"/>
      <c r="MLN288" s="81"/>
      <c r="MLO288" s="81"/>
      <c r="MLP288" s="81"/>
      <c r="MLQ288" s="81"/>
      <c r="MLR288" s="81"/>
      <c r="MLS288" s="81"/>
      <c r="MLT288" s="81"/>
      <c r="MLU288" s="81"/>
      <c r="MLV288" s="81"/>
      <c r="MLW288" s="81"/>
      <c r="MLX288" s="81"/>
      <c r="MLY288" s="81"/>
      <c r="MLZ288" s="81"/>
      <c r="MMA288" s="81"/>
      <c r="MMB288" s="81"/>
      <c r="MMC288" s="81"/>
      <c r="MMD288" s="81"/>
      <c r="MME288" s="81"/>
      <c r="MMF288" s="81"/>
      <c r="MMG288" s="81"/>
      <c r="MMH288" s="81"/>
      <c r="MMI288" s="81"/>
      <c r="MMJ288" s="81"/>
      <c r="MMK288" s="81"/>
      <c r="MML288" s="81"/>
      <c r="MMM288" s="81"/>
      <c r="MMN288" s="81"/>
      <c r="MMO288" s="81"/>
      <c r="MMP288" s="81"/>
      <c r="MMQ288" s="81"/>
      <c r="MMR288" s="81"/>
      <c r="MMS288" s="81"/>
      <c r="MMT288" s="81"/>
      <c r="MMU288" s="81"/>
      <c r="MMV288" s="81"/>
      <c r="MMW288" s="81"/>
      <c r="MMX288" s="81"/>
      <c r="MMY288" s="81"/>
      <c r="MMZ288" s="81"/>
      <c r="MNA288" s="81"/>
      <c r="MNB288" s="81"/>
      <c r="MNC288" s="81"/>
      <c r="MND288" s="81"/>
      <c r="MNE288" s="81"/>
      <c r="MNF288" s="81"/>
      <c r="MNG288" s="81"/>
      <c r="MNH288" s="81"/>
      <c r="MNI288" s="81"/>
      <c r="MNJ288" s="81"/>
      <c r="MNK288" s="81"/>
      <c r="MNL288" s="81"/>
      <c r="MNM288" s="81"/>
      <c r="MNN288" s="81"/>
      <c r="MNO288" s="81"/>
      <c r="MNP288" s="81"/>
      <c r="MNQ288" s="81"/>
      <c r="MNR288" s="81"/>
      <c r="MNS288" s="81"/>
      <c r="MNT288" s="81"/>
      <c r="MNU288" s="81"/>
      <c r="MNV288" s="81"/>
      <c r="MNW288" s="81"/>
      <c r="MNX288" s="81"/>
      <c r="MNY288" s="81"/>
      <c r="MNZ288" s="81"/>
      <c r="MOA288" s="81"/>
      <c r="MOB288" s="81"/>
      <c r="MOC288" s="81"/>
      <c r="MOD288" s="81"/>
      <c r="MOE288" s="81"/>
      <c r="MOF288" s="81"/>
      <c r="MOG288" s="81"/>
      <c r="MOH288" s="81"/>
      <c r="MOI288" s="81"/>
      <c r="MOJ288" s="81"/>
      <c r="MOK288" s="81"/>
      <c r="MOL288" s="81"/>
      <c r="MOM288" s="81"/>
      <c r="MON288" s="81"/>
      <c r="MOO288" s="81"/>
      <c r="MOP288" s="81"/>
      <c r="MOQ288" s="81"/>
      <c r="MOR288" s="81"/>
      <c r="MOS288" s="81"/>
      <c r="MOT288" s="81"/>
      <c r="MOU288" s="81"/>
      <c r="MOV288" s="81"/>
      <c r="MOW288" s="81"/>
      <c r="MOX288" s="81"/>
      <c r="MOY288" s="81"/>
      <c r="MOZ288" s="81"/>
      <c r="MPA288" s="81"/>
      <c r="MPB288" s="81"/>
      <c r="MPC288" s="81"/>
      <c r="MPD288" s="81"/>
      <c r="MPE288" s="81"/>
      <c r="MPF288" s="81"/>
      <c r="MPG288" s="81"/>
      <c r="MPH288" s="81"/>
      <c r="MPI288" s="81"/>
      <c r="MPJ288" s="81"/>
      <c r="MPK288" s="81"/>
      <c r="MPL288" s="81"/>
      <c r="MPM288" s="81"/>
      <c r="MPN288" s="81"/>
      <c r="MPO288" s="81"/>
      <c r="MPP288" s="81"/>
      <c r="MPQ288" s="81"/>
      <c r="MPR288" s="81"/>
      <c r="MPS288" s="81"/>
      <c r="MPT288" s="81"/>
      <c r="MPU288" s="81"/>
      <c r="MPV288" s="81"/>
      <c r="MPW288" s="81"/>
      <c r="MPX288" s="81"/>
      <c r="MPY288" s="81"/>
      <c r="MPZ288" s="81"/>
      <c r="MQA288" s="81"/>
      <c r="MQB288" s="81"/>
      <c r="MQC288" s="81"/>
      <c r="MQD288" s="81"/>
      <c r="MQE288" s="81"/>
      <c r="MQF288" s="81"/>
      <c r="MQG288" s="81"/>
      <c r="MQH288" s="81"/>
      <c r="MQI288" s="81"/>
      <c r="MQJ288" s="81"/>
      <c r="MQK288" s="81"/>
      <c r="MQL288" s="81"/>
      <c r="MQM288" s="81"/>
      <c r="MQN288" s="81"/>
      <c r="MQO288" s="81"/>
      <c r="MQP288" s="81"/>
      <c r="MQQ288" s="81"/>
      <c r="MQR288" s="81"/>
      <c r="MQS288" s="81"/>
      <c r="MQT288" s="81"/>
      <c r="MQU288" s="81"/>
      <c r="MQV288" s="81"/>
      <c r="MQW288" s="81"/>
      <c r="MQX288" s="81"/>
      <c r="MQY288" s="81"/>
      <c r="MQZ288" s="81"/>
      <c r="MRA288" s="81"/>
      <c r="MRB288" s="81"/>
      <c r="MRC288" s="81"/>
      <c r="MRD288" s="81"/>
      <c r="MRE288" s="81"/>
      <c r="MRF288" s="81"/>
      <c r="MRG288" s="81"/>
      <c r="MRH288" s="81"/>
      <c r="MRI288" s="81"/>
      <c r="MRJ288" s="81"/>
      <c r="MRK288" s="81"/>
      <c r="MRL288" s="81"/>
      <c r="MRM288" s="81"/>
      <c r="MRN288" s="81"/>
      <c r="MRO288" s="81"/>
      <c r="MRP288" s="81"/>
      <c r="MRQ288" s="81"/>
      <c r="MRR288" s="81"/>
      <c r="MRS288" s="81"/>
      <c r="MRT288" s="81"/>
      <c r="MRU288" s="81"/>
      <c r="MRV288" s="81"/>
      <c r="MRW288" s="81"/>
      <c r="MRX288" s="81"/>
      <c r="MRY288" s="81"/>
      <c r="MRZ288" s="81"/>
      <c r="MSA288" s="81"/>
      <c r="MSB288" s="81"/>
      <c r="MSC288" s="81"/>
      <c r="MSD288" s="81"/>
      <c r="MSE288" s="81"/>
      <c r="MSF288" s="81"/>
      <c r="MSG288" s="81"/>
      <c r="MSH288" s="81"/>
      <c r="MSI288" s="81"/>
      <c r="MSJ288" s="81"/>
      <c r="MSK288" s="81"/>
      <c r="MSL288" s="81"/>
      <c r="MSM288" s="81"/>
      <c r="MSN288" s="81"/>
      <c r="MSO288" s="81"/>
      <c r="MSP288" s="81"/>
      <c r="MSQ288" s="81"/>
      <c r="MSR288" s="81"/>
      <c r="MSS288" s="81"/>
      <c r="MST288" s="81"/>
      <c r="MSU288" s="81"/>
      <c r="MSV288" s="81"/>
      <c r="MSW288" s="81"/>
      <c r="MSX288" s="81"/>
      <c r="MSY288" s="81"/>
      <c r="MSZ288" s="81"/>
      <c r="MTA288" s="81"/>
      <c r="MTB288" s="81"/>
      <c r="MTC288" s="81"/>
      <c r="MTD288" s="81"/>
      <c r="MTE288" s="81"/>
      <c r="MTF288" s="81"/>
      <c r="MTG288" s="81"/>
      <c r="MTH288" s="81"/>
      <c r="MTI288" s="81"/>
      <c r="MTJ288" s="81"/>
      <c r="MTK288" s="81"/>
      <c r="MTL288" s="81"/>
      <c r="MTM288" s="81"/>
      <c r="MTN288" s="81"/>
      <c r="MTO288" s="81"/>
      <c r="MTP288" s="81"/>
      <c r="MTQ288" s="81"/>
      <c r="MTR288" s="81"/>
      <c r="MTS288" s="81"/>
      <c r="MTT288" s="81"/>
      <c r="MTU288" s="81"/>
      <c r="MTV288" s="81"/>
      <c r="MTW288" s="81"/>
      <c r="MTX288" s="81"/>
      <c r="MTY288" s="81"/>
      <c r="MTZ288" s="81"/>
      <c r="MUA288" s="81"/>
      <c r="MUB288" s="81"/>
      <c r="MUC288" s="81"/>
      <c r="MUD288" s="81"/>
      <c r="MUE288" s="81"/>
      <c r="MUF288" s="81"/>
      <c r="MUG288" s="81"/>
      <c r="MUH288" s="81"/>
      <c r="MUI288" s="81"/>
      <c r="MUJ288" s="81"/>
      <c r="MUK288" s="81"/>
      <c r="MUL288" s="81"/>
      <c r="MUM288" s="81"/>
      <c r="MUN288" s="81"/>
      <c r="MUO288" s="81"/>
      <c r="MUP288" s="81"/>
      <c r="MUQ288" s="81"/>
      <c r="MUR288" s="81"/>
      <c r="MUS288" s="81"/>
      <c r="MUT288" s="81"/>
      <c r="MUU288" s="81"/>
      <c r="MUV288" s="81"/>
      <c r="MUW288" s="81"/>
      <c r="MUX288" s="81"/>
      <c r="MUY288" s="81"/>
      <c r="MUZ288" s="81"/>
      <c r="MVA288" s="81"/>
      <c r="MVB288" s="81"/>
      <c r="MVC288" s="81"/>
      <c r="MVD288" s="81"/>
      <c r="MVE288" s="81"/>
      <c r="MVF288" s="81"/>
      <c r="MVG288" s="81"/>
      <c r="MVH288" s="81"/>
      <c r="MVI288" s="81"/>
      <c r="MVJ288" s="81"/>
      <c r="MVK288" s="81"/>
      <c r="MVL288" s="81"/>
      <c r="MVM288" s="81"/>
      <c r="MVN288" s="81"/>
      <c r="MVO288" s="81"/>
      <c r="MVP288" s="81"/>
      <c r="MVQ288" s="81"/>
      <c r="MVR288" s="81"/>
      <c r="MVS288" s="81"/>
      <c r="MVT288" s="81"/>
      <c r="MVU288" s="81"/>
      <c r="MVV288" s="81"/>
      <c r="MVW288" s="81"/>
      <c r="MVX288" s="81"/>
      <c r="MVY288" s="81"/>
      <c r="MVZ288" s="81"/>
      <c r="MWA288" s="81"/>
      <c r="MWB288" s="81"/>
      <c r="MWC288" s="81"/>
      <c r="MWD288" s="81"/>
      <c r="MWE288" s="81"/>
      <c r="MWF288" s="81"/>
      <c r="MWG288" s="81"/>
      <c r="MWH288" s="81"/>
      <c r="MWI288" s="81"/>
      <c r="MWJ288" s="81"/>
      <c r="MWK288" s="81"/>
      <c r="MWL288" s="81"/>
      <c r="MWM288" s="81"/>
      <c r="MWN288" s="81"/>
      <c r="MWO288" s="81"/>
      <c r="MWP288" s="81"/>
      <c r="MWQ288" s="81"/>
      <c r="MWR288" s="81"/>
      <c r="MWS288" s="81"/>
      <c r="MWT288" s="81"/>
      <c r="MWU288" s="81"/>
      <c r="MWV288" s="81"/>
      <c r="MWW288" s="81"/>
      <c r="MWX288" s="81"/>
      <c r="MWY288" s="81"/>
      <c r="MWZ288" s="81"/>
      <c r="MXA288" s="81"/>
      <c r="MXB288" s="81"/>
      <c r="MXC288" s="81"/>
      <c r="MXD288" s="81"/>
      <c r="MXE288" s="81"/>
      <c r="MXF288" s="81"/>
      <c r="MXG288" s="81"/>
      <c r="MXH288" s="81"/>
      <c r="MXI288" s="81"/>
      <c r="MXJ288" s="81"/>
      <c r="MXK288" s="81"/>
      <c r="MXL288" s="81"/>
      <c r="MXM288" s="81"/>
      <c r="MXN288" s="81"/>
      <c r="MXO288" s="81"/>
      <c r="MXP288" s="81"/>
      <c r="MXQ288" s="81"/>
      <c r="MXR288" s="81"/>
      <c r="MXS288" s="81"/>
      <c r="MXT288" s="81"/>
      <c r="MXU288" s="81"/>
      <c r="MXV288" s="81"/>
      <c r="MXW288" s="81"/>
      <c r="MXX288" s="81"/>
      <c r="MXY288" s="81"/>
      <c r="MXZ288" s="81"/>
      <c r="MYA288" s="81"/>
      <c r="MYB288" s="81"/>
      <c r="MYC288" s="81"/>
      <c r="MYD288" s="81"/>
      <c r="MYE288" s="81"/>
      <c r="MYF288" s="81"/>
      <c r="MYG288" s="81"/>
      <c r="MYH288" s="81"/>
      <c r="MYI288" s="81"/>
      <c r="MYJ288" s="81"/>
      <c r="MYK288" s="81"/>
      <c r="MYL288" s="81"/>
      <c r="MYM288" s="81"/>
      <c r="MYN288" s="81"/>
      <c r="MYO288" s="81"/>
      <c r="MYP288" s="81"/>
      <c r="MYQ288" s="81"/>
      <c r="MYR288" s="81"/>
      <c r="MYS288" s="81"/>
      <c r="MYT288" s="81"/>
      <c r="MYU288" s="81"/>
      <c r="MYV288" s="81"/>
      <c r="MYW288" s="81"/>
      <c r="MYX288" s="81"/>
      <c r="MYY288" s="81"/>
      <c r="MYZ288" s="81"/>
      <c r="MZA288" s="81"/>
      <c r="MZB288" s="81"/>
      <c r="MZC288" s="81"/>
      <c r="MZD288" s="81"/>
      <c r="MZE288" s="81"/>
      <c r="MZF288" s="81"/>
      <c r="MZG288" s="81"/>
      <c r="MZH288" s="81"/>
      <c r="MZI288" s="81"/>
      <c r="MZJ288" s="81"/>
      <c r="MZK288" s="81"/>
      <c r="MZL288" s="81"/>
      <c r="MZM288" s="81"/>
      <c r="MZN288" s="81"/>
      <c r="MZO288" s="81"/>
      <c r="MZP288" s="81"/>
      <c r="MZQ288" s="81"/>
      <c r="MZR288" s="81"/>
      <c r="MZS288" s="81"/>
      <c r="MZT288" s="81"/>
      <c r="MZU288" s="81"/>
      <c r="MZV288" s="81"/>
      <c r="MZW288" s="81"/>
      <c r="MZX288" s="81"/>
      <c r="MZY288" s="81"/>
      <c r="MZZ288" s="81"/>
      <c r="NAA288" s="81"/>
      <c r="NAB288" s="81"/>
      <c r="NAC288" s="81"/>
      <c r="NAD288" s="81"/>
      <c r="NAE288" s="81"/>
      <c r="NAF288" s="81"/>
      <c r="NAG288" s="81"/>
      <c r="NAH288" s="81"/>
      <c r="NAI288" s="81"/>
      <c r="NAJ288" s="81"/>
      <c r="NAK288" s="81"/>
      <c r="NAL288" s="81"/>
      <c r="NAM288" s="81"/>
      <c r="NAN288" s="81"/>
      <c r="NAO288" s="81"/>
      <c r="NAP288" s="81"/>
      <c r="NAQ288" s="81"/>
      <c r="NAR288" s="81"/>
      <c r="NAS288" s="81"/>
      <c r="NAT288" s="81"/>
      <c r="NAU288" s="81"/>
      <c r="NAV288" s="81"/>
      <c r="NAW288" s="81"/>
      <c r="NAX288" s="81"/>
      <c r="NAY288" s="81"/>
      <c r="NAZ288" s="81"/>
      <c r="NBA288" s="81"/>
      <c r="NBB288" s="81"/>
      <c r="NBC288" s="81"/>
      <c r="NBD288" s="81"/>
      <c r="NBE288" s="81"/>
      <c r="NBF288" s="81"/>
      <c r="NBG288" s="81"/>
      <c r="NBH288" s="81"/>
      <c r="NBI288" s="81"/>
      <c r="NBJ288" s="81"/>
      <c r="NBK288" s="81"/>
      <c r="NBL288" s="81"/>
      <c r="NBM288" s="81"/>
      <c r="NBN288" s="81"/>
      <c r="NBO288" s="81"/>
      <c r="NBP288" s="81"/>
      <c r="NBQ288" s="81"/>
      <c r="NBR288" s="81"/>
      <c r="NBS288" s="81"/>
      <c r="NBT288" s="81"/>
      <c r="NBU288" s="81"/>
      <c r="NBV288" s="81"/>
      <c r="NBW288" s="81"/>
      <c r="NBX288" s="81"/>
      <c r="NBY288" s="81"/>
      <c r="NBZ288" s="81"/>
      <c r="NCA288" s="81"/>
      <c r="NCB288" s="81"/>
      <c r="NCC288" s="81"/>
      <c r="NCD288" s="81"/>
      <c r="NCE288" s="81"/>
      <c r="NCF288" s="81"/>
      <c r="NCG288" s="81"/>
      <c r="NCH288" s="81"/>
      <c r="NCI288" s="81"/>
      <c r="NCJ288" s="81"/>
      <c r="NCK288" s="81"/>
      <c r="NCL288" s="81"/>
      <c r="NCM288" s="81"/>
      <c r="NCN288" s="81"/>
      <c r="NCO288" s="81"/>
      <c r="NCP288" s="81"/>
      <c r="NCQ288" s="81"/>
      <c r="NCR288" s="81"/>
      <c r="NCS288" s="81"/>
      <c r="NCT288" s="81"/>
      <c r="NCU288" s="81"/>
      <c r="NCV288" s="81"/>
      <c r="NCW288" s="81"/>
      <c r="NCX288" s="81"/>
      <c r="NCY288" s="81"/>
      <c r="NCZ288" s="81"/>
      <c r="NDA288" s="81"/>
      <c r="NDB288" s="81"/>
      <c r="NDC288" s="81"/>
      <c r="NDD288" s="81"/>
      <c r="NDE288" s="81"/>
      <c r="NDF288" s="81"/>
      <c r="NDG288" s="81"/>
      <c r="NDH288" s="81"/>
      <c r="NDI288" s="81"/>
      <c r="NDJ288" s="81"/>
      <c r="NDK288" s="81"/>
      <c r="NDL288" s="81"/>
      <c r="NDM288" s="81"/>
      <c r="NDN288" s="81"/>
      <c r="NDO288" s="81"/>
      <c r="NDP288" s="81"/>
      <c r="NDQ288" s="81"/>
      <c r="NDR288" s="81"/>
      <c r="NDS288" s="81"/>
      <c r="NDT288" s="81"/>
      <c r="NDU288" s="81"/>
      <c r="NDV288" s="81"/>
      <c r="NDW288" s="81"/>
      <c r="NDX288" s="81"/>
      <c r="NDY288" s="81"/>
      <c r="NDZ288" s="81"/>
      <c r="NEA288" s="81"/>
      <c r="NEB288" s="81"/>
      <c r="NEC288" s="81"/>
      <c r="NED288" s="81"/>
      <c r="NEE288" s="81"/>
      <c r="NEF288" s="81"/>
      <c r="NEG288" s="81"/>
      <c r="NEH288" s="81"/>
      <c r="NEI288" s="81"/>
      <c r="NEJ288" s="81"/>
      <c r="NEK288" s="81"/>
      <c r="NEL288" s="81"/>
      <c r="NEM288" s="81"/>
      <c r="NEN288" s="81"/>
      <c r="NEO288" s="81"/>
      <c r="NEP288" s="81"/>
      <c r="NEQ288" s="81"/>
      <c r="NER288" s="81"/>
      <c r="NES288" s="81"/>
      <c r="NET288" s="81"/>
      <c r="NEU288" s="81"/>
      <c r="NEV288" s="81"/>
      <c r="NEW288" s="81"/>
      <c r="NEX288" s="81"/>
      <c r="NEY288" s="81"/>
      <c r="NEZ288" s="81"/>
      <c r="NFA288" s="81"/>
      <c r="NFB288" s="81"/>
      <c r="NFC288" s="81"/>
      <c r="NFD288" s="81"/>
      <c r="NFE288" s="81"/>
      <c r="NFF288" s="81"/>
      <c r="NFG288" s="81"/>
      <c r="NFH288" s="81"/>
      <c r="NFI288" s="81"/>
      <c r="NFJ288" s="81"/>
      <c r="NFK288" s="81"/>
      <c r="NFL288" s="81"/>
      <c r="NFM288" s="81"/>
      <c r="NFN288" s="81"/>
      <c r="NFO288" s="81"/>
      <c r="NFP288" s="81"/>
      <c r="NFQ288" s="81"/>
      <c r="NFR288" s="81"/>
      <c r="NFS288" s="81"/>
      <c r="NFT288" s="81"/>
      <c r="NFU288" s="81"/>
      <c r="NFV288" s="81"/>
      <c r="NFW288" s="81"/>
      <c r="NFX288" s="81"/>
      <c r="NFY288" s="81"/>
      <c r="NFZ288" s="81"/>
      <c r="NGA288" s="81"/>
      <c r="NGB288" s="81"/>
      <c r="NGC288" s="81"/>
      <c r="NGD288" s="81"/>
      <c r="NGE288" s="81"/>
      <c r="NGF288" s="81"/>
      <c r="NGG288" s="81"/>
      <c r="NGH288" s="81"/>
      <c r="NGI288" s="81"/>
      <c r="NGJ288" s="81"/>
      <c r="NGK288" s="81"/>
      <c r="NGL288" s="81"/>
      <c r="NGM288" s="81"/>
      <c r="NGN288" s="81"/>
      <c r="NGO288" s="81"/>
      <c r="NGP288" s="81"/>
      <c r="NGQ288" s="81"/>
      <c r="NGR288" s="81"/>
      <c r="NGS288" s="81"/>
      <c r="NGT288" s="81"/>
      <c r="NGU288" s="81"/>
      <c r="NGV288" s="81"/>
      <c r="NGW288" s="81"/>
      <c r="NGX288" s="81"/>
      <c r="NGY288" s="81"/>
      <c r="NGZ288" s="81"/>
      <c r="NHA288" s="81"/>
      <c r="NHB288" s="81"/>
      <c r="NHC288" s="81"/>
      <c r="NHD288" s="81"/>
      <c r="NHE288" s="81"/>
      <c r="NHF288" s="81"/>
      <c r="NHG288" s="81"/>
      <c r="NHH288" s="81"/>
      <c r="NHI288" s="81"/>
      <c r="NHJ288" s="81"/>
      <c r="NHK288" s="81"/>
      <c r="NHL288" s="81"/>
      <c r="NHM288" s="81"/>
      <c r="NHN288" s="81"/>
      <c r="NHO288" s="81"/>
      <c r="NHP288" s="81"/>
      <c r="NHQ288" s="81"/>
      <c r="NHR288" s="81"/>
      <c r="NHS288" s="81"/>
      <c r="NHT288" s="81"/>
      <c r="NHU288" s="81"/>
      <c r="NHV288" s="81"/>
      <c r="NHW288" s="81"/>
      <c r="NHX288" s="81"/>
      <c r="NHY288" s="81"/>
      <c r="NHZ288" s="81"/>
      <c r="NIA288" s="81"/>
      <c r="NIB288" s="81"/>
      <c r="NIC288" s="81"/>
      <c r="NID288" s="81"/>
      <c r="NIE288" s="81"/>
      <c r="NIF288" s="81"/>
      <c r="NIG288" s="81"/>
      <c r="NIH288" s="81"/>
      <c r="NII288" s="81"/>
      <c r="NIJ288" s="81"/>
      <c r="NIK288" s="81"/>
      <c r="NIL288" s="81"/>
      <c r="NIM288" s="81"/>
      <c r="NIN288" s="81"/>
      <c r="NIO288" s="81"/>
      <c r="NIP288" s="81"/>
      <c r="NIQ288" s="81"/>
      <c r="NIR288" s="81"/>
      <c r="NIS288" s="81"/>
      <c r="NIT288" s="81"/>
      <c r="NIU288" s="81"/>
      <c r="NIV288" s="81"/>
      <c r="NIW288" s="81"/>
      <c r="NIX288" s="81"/>
      <c r="NIY288" s="81"/>
      <c r="NIZ288" s="81"/>
      <c r="NJA288" s="81"/>
      <c r="NJB288" s="81"/>
      <c r="NJC288" s="81"/>
      <c r="NJD288" s="81"/>
      <c r="NJE288" s="81"/>
      <c r="NJF288" s="81"/>
      <c r="NJG288" s="81"/>
      <c r="NJH288" s="81"/>
      <c r="NJI288" s="81"/>
      <c r="NJJ288" s="81"/>
      <c r="NJK288" s="81"/>
      <c r="NJL288" s="81"/>
      <c r="NJM288" s="81"/>
      <c r="NJN288" s="81"/>
      <c r="NJO288" s="81"/>
      <c r="NJP288" s="81"/>
      <c r="NJQ288" s="81"/>
      <c r="NJR288" s="81"/>
      <c r="NJS288" s="81"/>
      <c r="NJT288" s="81"/>
      <c r="NJU288" s="81"/>
      <c r="NJV288" s="81"/>
      <c r="NJW288" s="81"/>
      <c r="NJX288" s="81"/>
      <c r="NJY288" s="81"/>
      <c r="NJZ288" s="81"/>
      <c r="NKA288" s="81"/>
      <c r="NKB288" s="81"/>
      <c r="NKC288" s="81"/>
      <c r="NKD288" s="81"/>
      <c r="NKE288" s="81"/>
      <c r="NKF288" s="81"/>
      <c r="NKG288" s="81"/>
      <c r="NKH288" s="81"/>
      <c r="NKI288" s="81"/>
      <c r="NKJ288" s="81"/>
      <c r="NKK288" s="81"/>
      <c r="NKL288" s="81"/>
      <c r="NKM288" s="81"/>
      <c r="NKN288" s="81"/>
      <c r="NKO288" s="81"/>
      <c r="NKP288" s="81"/>
      <c r="NKQ288" s="81"/>
      <c r="NKR288" s="81"/>
      <c r="NKS288" s="81"/>
      <c r="NKT288" s="81"/>
      <c r="NKU288" s="81"/>
      <c r="NKV288" s="81"/>
      <c r="NKW288" s="81"/>
      <c r="NKX288" s="81"/>
      <c r="NKY288" s="81"/>
      <c r="NKZ288" s="81"/>
      <c r="NLA288" s="81"/>
      <c r="NLB288" s="81"/>
      <c r="NLC288" s="81"/>
      <c r="NLD288" s="81"/>
      <c r="NLE288" s="81"/>
      <c r="NLF288" s="81"/>
      <c r="NLG288" s="81"/>
      <c r="NLH288" s="81"/>
      <c r="NLI288" s="81"/>
      <c r="NLJ288" s="81"/>
      <c r="NLK288" s="81"/>
      <c r="NLL288" s="81"/>
      <c r="NLM288" s="81"/>
      <c r="NLN288" s="81"/>
      <c r="NLO288" s="81"/>
      <c r="NLP288" s="81"/>
      <c r="NLQ288" s="81"/>
      <c r="NLR288" s="81"/>
      <c r="NLS288" s="81"/>
      <c r="NLT288" s="81"/>
      <c r="NLU288" s="81"/>
      <c r="NLV288" s="81"/>
      <c r="NLW288" s="81"/>
      <c r="NLX288" s="81"/>
      <c r="NLY288" s="81"/>
      <c r="NLZ288" s="81"/>
      <c r="NMA288" s="81"/>
      <c r="NMB288" s="81"/>
      <c r="NMC288" s="81"/>
      <c r="NMD288" s="81"/>
      <c r="NME288" s="81"/>
      <c r="NMF288" s="81"/>
      <c r="NMG288" s="81"/>
      <c r="NMH288" s="81"/>
      <c r="NMI288" s="81"/>
      <c r="NMJ288" s="81"/>
      <c r="NMK288" s="81"/>
      <c r="NML288" s="81"/>
      <c r="NMM288" s="81"/>
      <c r="NMN288" s="81"/>
      <c r="NMO288" s="81"/>
      <c r="NMP288" s="81"/>
      <c r="NMQ288" s="81"/>
      <c r="NMR288" s="81"/>
      <c r="NMS288" s="81"/>
      <c r="NMT288" s="81"/>
      <c r="NMU288" s="81"/>
      <c r="NMV288" s="81"/>
      <c r="NMW288" s="81"/>
      <c r="NMX288" s="81"/>
      <c r="NMY288" s="81"/>
      <c r="NMZ288" s="81"/>
      <c r="NNA288" s="81"/>
      <c r="NNB288" s="81"/>
      <c r="NNC288" s="81"/>
      <c r="NND288" s="81"/>
      <c r="NNE288" s="81"/>
      <c r="NNF288" s="81"/>
      <c r="NNG288" s="81"/>
      <c r="NNH288" s="81"/>
      <c r="NNI288" s="81"/>
      <c r="NNJ288" s="81"/>
      <c r="NNK288" s="81"/>
      <c r="NNL288" s="81"/>
      <c r="NNM288" s="81"/>
      <c r="NNN288" s="81"/>
      <c r="NNO288" s="81"/>
      <c r="NNP288" s="81"/>
      <c r="NNQ288" s="81"/>
      <c r="NNR288" s="81"/>
      <c r="NNS288" s="81"/>
      <c r="NNT288" s="81"/>
      <c r="NNU288" s="81"/>
      <c r="NNV288" s="81"/>
      <c r="NNW288" s="81"/>
      <c r="NNX288" s="81"/>
      <c r="NNY288" s="81"/>
      <c r="NNZ288" s="81"/>
      <c r="NOA288" s="81"/>
      <c r="NOB288" s="81"/>
      <c r="NOC288" s="81"/>
      <c r="NOD288" s="81"/>
      <c r="NOE288" s="81"/>
      <c r="NOF288" s="81"/>
      <c r="NOG288" s="81"/>
      <c r="NOH288" s="81"/>
      <c r="NOI288" s="81"/>
      <c r="NOJ288" s="81"/>
      <c r="NOK288" s="81"/>
      <c r="NOL288" s="81"/>
      <c r="NOM288" s="81"/>
      <c r="NON288" s="81"/>
      <c r="NOO288" s="81"/>
      <c r="NOP288" s="81"/>
      <c r="NOQ288" s="81"/>
      <c r="NOR288" s="81"/>
      <c r="NOS288" s="81"/>
      <c r="NOT288" s="81"/>
      <c r="NOU288" s="81"/>
      <c r="NOV288" s="81"/>
      <c r="NOW288" s="81"/>
      <c r="NOX288" s="81"/>
      <c r="NOY288" s="81"/>
      <c r="NOZ288" s="81"/>
      <c r="NPA288" s="81"/>
      <c r="NPB288" s="81"/>
      <c r="NPC288" s="81"/>
      <c r="NPD288" s="81"/>
      <c r="NPE288" s="81"/>
      <c r="NPF288" s="81"/>
      <c r="NPG288" s="81"/>
      <c r="NPH288" s="81"/>
      <c r="NPI288" s="81"/>
      <c r="NPJ288" s="81"/>
      <c r="NPK288" s="81"/>
      <c r="NPL288" s="81"/>
      <c r="NPM288" s="81"/>
      <c r="NPN288" s="81"/>
      <c r="NPO288" s="81"/>
      <c r="NPP288" s="81"/>
      <c r="NPQ288" s="81"/>
      <c r="NPR288" s="81"/>
      <c r="NPS288" s="81"/>
      <c r="NPT288" s="81"/>
      <c r="NPU288" s="81"/>
      <c r="NPV288" s="81"/>
      <c r="NPW288" s="81"/>
      <c r="NPX288" s="81"/>
      <c r="NPY288" s="81"/>
      <c r="NPZ288" s="81"/>
      <c r="NQA288" s="81"/>
      <c r="NQB288" s="81"/>
      <c r="NQC288" s="81"/>
      <c r="NQD288" s="81"/>
      <c r="NQE288" s="81"/>
      <c r="NQF288" s="81"/>
      <c r="NQG288" s="81"/>
      <c r="NQH288" s="81"/>
      <c r="NQI288" s="81"/>
      <c r="NQJ288" s="81"/>
      <c r="NQK288" s="81"/>
      <c r="NQL288" s="81"/>
      <c r="NQM288" s="81"/>
      <c r="NQN288" s="81"/>
      <c r="NQO288" s="81"/>
      <c r="NQP288" s="81"/>
      <c r="NQQ288" s="81"/>
      <c r="NQR288" s="81"/>
      <c r="NQS288" s="81"/>
      <c r="NQT288" s="81"/>
      <c r="NQU288" s="81"/>
      <c r="NQV288" s="81"/>
      <c r="NQW288" s="81"/>
      <c r="NQX288" s="81"/>
      <c r="NQY288" s="81"/>
      <c r="NQZ288" s="81"/>
      <c r="NRA288" s="81"/>
      <c r="NRB288" s="81"/>
      <c r="NRC288" s="81"/>
      <c r="NRD288" s="81"/>
      <c r="NRE288" s="81"/>
      <c r="NRF288" s="81"/>
      <c r="NRG288" s="81"/>
      <c r="NRH288" s="81"/>
      <c r="NRI288" s="81"/>
      <c r="NRJ288" s="81"/>
      <c r="NRK288" s="81"/>
      <c r="NRL288" s="81"/>
      <c r="NRM288" s="81"/>
      <c r="NRN288" s="81"/>
      <c r="NRO288" s="81"/>
      <c r="NRP288" s="81"/>
      <c r="NRQ288" s="81"/>
      <c r="NRR288" s="81"/>
      <c r="NRS288" s="81"/>
      <c r="NRT288" s="81"/>
      <c r="NRU288" s="81"/>
      <c r="NRV288" s="81"/>
      <c r="NRW288" s="81"/>
      <c r="NRX288" s="81"/>
      <c r="NRY288" s="81"/>
      <c r="NRZ288" s="81"/>
      <c r="NSA288" s="81"/>
      <c r="NSB288" s="81"/>
      <c r="NSC288" s="81"/>
      <c r="NSD288" s="81"/>
      <c r="NSE288" s="81"/>
      <c r="NSF288" s="81"/>
      <c r="NSG288" s="81"/>
      <c r="NSH288" s="81"/>
      <c r="NSI288" s="81"/>
      <c r="NSJ288" s="81"/>
      <c r="NSK288" s="81"/>
      <c r="NSL288" s="81"/>
      <c r="NSM288" s="81"/>
      <c r="NSN288" s="81"/>
      <c r="NSO288" s="81"/>
      <c r="NSP288" s="81"/>
      <c r="NSQ288" s="81"/>
      <c r="NSR288" s="81"/>
      <c r="NSS288" s="81"/>
      <c r="NST288" s="81"/>
      <c r="NSU288" s="81"/>
      <c r="NSV288" s="81"/>
      <c r="NSW288" s="81"/>
      <c r="NSX288" s="81"/>
      <c r="NSY288" s="81"/>
      <c r="NSZ288" s="81"/>
      <c r="NTA288" s="81"/>
      <c r="NTB288" s="81"/>
      <c r="NTC288" s="81"/>
      <c r="NTD288" s="81"/>
      <c r="NTE288" s="81"/>
      <c r="NTF288" s="81"/>
      <c r="NTG288" s="81"/>
      <c r="NTH288" s="81"/>
      <c r="NTI288" s="81"/>
      <c r="NTJ288" s="81"/>
      <c r="NTK288" s="81"/>
      <c r="NTL288" s="81"/>
      <c r="NTM288" s="81"/>
      <c r="NTN288" s="81"/>
      <c r="NTO288" s="81"/>
      <c r="NTP288" s="81"/>
      <c r="NTQ288" s="81"/>
      <c r="NTR288" s="81"/>
      <c r="NTS288" s="81"/>
      <c r="NTT288" s="81"/>
      <c r="NTU288" s="81"/>
      <c r="NTV288" s="81"/>
      <c r="NTW288" s="81"/>
      <c r="NTX288" s="81"/>
      <c r="NTY288" s="81"/>
      <c r="NTZ288" s="81"/>
      <c r="NUA288" s="81"/>
      <c r="NUB288" s="81"/>
      <c r="NUC288" s="81"/>
      <c r="NUD288" s="81"/>
      <c r="NUE288" s="81"/>
      <c r="NUF288" s="81"/>
      <c r="NUG288" s="81"/>
      <c r="NUH288" s="81"/>
      <c r="NUI288" s="81"/>
      <c r="NUJ288" s="81"/>
      <c r="NUK288" s="81"/>
      <c r="NUL288" s="81"/>
      <c r="NUM288" s="81"/>
      <c r="NUN288" s="81"/>
      <c r="NUO288" s="81"/>
      <c r="NUP288" s="81"/>
      <c r="NUQ288" s="81"/>
      <c r="NUR288" s="81"/>
      <c r="NUS288" s="81"/>
      <c r="NUT288" s="81"/>
      <c r="NUU288" s="81"/>
      <c r="NUV288" s="81"/>
      <c r="NUW288" s="81"/>
      <c r="NUX288" s="81"/>
      <c r="NUY288" s="81"/>
      <c r="NUZ288" s="81"/>
      <c r="NVA288" s="81"/>
      <c r="NVB288" s="81"/>
      <c r="NVC288" s="81"/>
      <c r="NVD288" s="81"/>
      <c r="NVE288" s="81"/>
      <c r="NVF288" s="81"/>
      <c r="NVG288" s="81"/>
      <c r="NVH288" s="81"/>
      <c r="NVI288" s="81"/>
      <c r="NVJ288" s="81"/>
      <c r="NVK288" s="81"/>
      <c r="NVL288" s="81"/>
      <c r="NVM288" s="81"/>
      <c r="NVN288" s="81"/>
      <c r="NVO288" s="81"/>
      <c r="NVP288" s="81"/>
      <c r="NVQ288" s="81"/>
      <c r="NVR288" s="81"/>
      <c r="NVS288" s="81"/>
      <c r="NVT288" s="81"/>
      <c r="NVU288" s="81"/>
      <c r="NVV288" s="81"/>
      <c r="NVW288" s="81"/>
      <c r="NVX288" s="81"/>
      <c r="NVY288" s="81"/>
      <c r="NVZ288" s="81"/>
      <c r="NWA288" s="81"/>
      <c r="NWB288" s="81"/>
      <c r="NWC288" s="81"/>
      <c r="NWD288" s="81"/>
      <c r="NWE288" s="81"/>
      <c r="NWF288" s="81"/>
      <c r="NWG288" s="81"/>
      <c r="NWH288" s="81"/>
      <c r="NWI288" s="81"/>
      <c r="NWJ288" s="81"/>
      <c r="NWK288" s="81"/>
      <c r="NWL288" s="81"/>
      <c r="NWM288" s="81"/>
      <c r="NWN288" s="81"/>
      <c r="NWO288" s="81"/>
      <c r="NWP288" s="81"/>
      <c r="NWQ288" s="81"/>
      <c r="NWR288" s="81"/>
      <c r="NWS288" s="81"/>
      <c r="NWT288" s="81"/>
      <c r="NWU288" s="81"/>
      <c r="NWV288" s="81"/>
      <c r="NWW288" s="81"/>
      <c r="NWX288" s="81"/>
      <c r="NWY288" s="81"/>
      <c r="NWZ288" s="81"/>
      <c r="NXA288" s="81"/>
      <c r="NXB288" s="81"/>
      <c r="NXC288" s="81"/>
      <c r="NXD288" s="81"/>
      <c r="NXE288" s="81"/>
      <c r="NXF288" s="81"/>
      <c r="NXG288" s="81"/>
      <c r="NXH288" s="81"/>
      <c r="NXI288" s="81"/>
      <c r="NXJ288" s="81"/>
      <c r="NXK288" s="81"/>
      <c r="NXL288" s="81"/>
      <c r="NXM288" s="81"/>
      <c r="NXN288" s="81"/>
      <c r="NXO288" s="81"/>
      <c r="NXP288" s="81"/>
      <c r="NXQ288" s="81"/>
      <c r="NXR288" s="81"/>
      <c r="NXS288" s="81"/>
      <c r="NXT288" s="81"/>
      <c r="NXU288" s="81"/>
      <c r="NXV288" s="81"/>
      <c r="NXW288" s="81"/>
      <c r="NXX288" s="81"/>
      <c r="NXY288" s="81"/>
      <c r="NXZ288" s="81"/>
      <c r="NYA288" s="81"/>
      <c r="NYB288" s="81"/>
      <c r="NYC288" s="81"/>
      <c r="NYD288" s="81"/>
      <c r="NYE288" s="81"/>
      <c r="NYF288" s="81"/>
      <c r="NYG288" s="81"/>
      <c r="NYH288" s="81"/>
      <c r="NYI288" s="81"/>
      <c r="NYJ288" s="81"/>
      <c r="NYK288" s="81"/>
      <c r="NYL288" s="81"/>
      <c r="NYM288" s="81"/>
      <c r="NYN288" s="81"/>
      <c r="NYO288" s="81"/>
      <c r="NYP288" s="81"/>
      <c r="NYQ288" s="81"/>
      <c r="NYR288" s="81"/>
      <c r="NYS288" s="81"/>
      <c r="NYT288" s="81"/>
      <c r="NYU288" s="81"/>
      <c r="NYV288" s="81"/>
      <c r="NYW288" s="81"/>
      <c r="NYX288" s="81"/>
      <c r="NYY288" s="81"/>
      <c r="NYZ288" s="81"/>
      <c r="NZA288" s="81"/>
      <c r="NZB288" s="81"/>
      <c r="NZC288" s="81"/>
      <c r="NZD288" s="81"/>
      <c r="NZE288" s="81"/>
      <c r="NZF288" s="81"/>
      <c r="NZG288" s="81"/>
      <c r="NZH288" s="81"/>
      <c r="NZI288" s="81"/>
      <c r="NZJ288" s="81"/>
      <c r="NZK288" s="81"/>
      <c r="NZL288" s="81"/>
      <c r="NZM288" s="81"/>
      <c r="NZN288" s="81"/>
      <c r="NZO288" s="81"/>
      <c r="NZP288" s="81"/>
      <c r="NZQ288" s="81"/>
      <c r="NZR288" s="81"/>
      <c r="NZS288" s="81"/>
      <c r="NZT288" s="81"/>
      <c r="NZU288" s="81"/>
      <c r="NZV288" s="81"/>
      <c r="NZW288" s="81"/>
      <c r="NZX288" s="81"/>
      <c r="NZY288" s="81"/>
      <c r="NZZ288" s="81"/>
      <c r="OAA288" s="81"/>
      <c r="OAB288" s="81"/>
      <c r="OAC288" s="81"/>
      <c r="OAD288" s="81"/>
      <c r="OAE288" s="81"/>
      <c r="OAF288" s="81"/>
      <c r="OAG288" s="81"/>
      <c r="OAH288" s="81"/>
      <c r="OAI288" s="81"/>
      <c r="OAJ288" s="81"/>
      <c r="OAK288" s="81"/>
      <c r="OAL288" s="81"/>
      <c r="OAM288" s="81"/>
      <c r="OAN288" s="81"/>
      <c r="OAO288" s="81"/>
      <c r="OAP288" s="81"/>
      <c r="OAQ288" s="81"/>
      <c r="OAR288" s="81"/>
      <c r="OAS288" s="81"/>
      <c r="OAT288" s="81"/>
      <c r="OAU288" s="81"/>
      <c r="OAV288" s="81"/>
      <c r="OAW288" s="81"/>
      <c r="OAX288" s="81"/>
      <c r="OAY288" s="81"/>
      <c r="OAZ288" s="81"/>
      <c r="OBA288" s="81"/>
      <c r="OBB288" s="81"/>
      <c r="OBC288" s="81"/>
      <c r="OBD288" s="81"/>
      <c r="OBE288" s="81"/>
      <c r="OBF288" s="81"/>
      <c r="OBG288" s="81"/>
      <c r="OBH288" s="81"/>
      <c r="OBI288" s="81"/>
      <c r="OBJ288" s="81"/>
      <c r="OBK288" s="81"/>
      <c r="OBL288" s="81"/>
      <c r="OBM288" s="81"/>
      <c r="OBN288" s="81"/>
      <c r="OBO288" s="81"/>
      <c r="OBP288" s="81"/>
      <c r="OBQ288" s="81"/>
      <c r="OBR288" s="81"/>
      <c r="OBS288" s="81"/>
      <c r="OBT288" s="81"/>
      <c r="OBU288" s="81"/>
      <c r="OBV288" s="81"/>
      <c r="OBW288" s="81"/>
      <c r="OBX288" s="81"/>
      <c r="OBY288" s="81"/>
      <c r="OBZ288" s="81"/>
      <c r="OCA288" s="81"/>
      <c r="OCB288" s="81"/>
      <c r="OCC288" s="81"/>
      <c r="OCD288" s="81"/>
      <c r="OCE288" s="81"/>
      <c r="OCF288" s="81"/>
      <c r="OCG288" s="81"/>
      <c r="OCH288" s="81"/>
      <c r="OCI288" s="81"/>
      <c r="OCJ288" s="81"/>
      <c r="OCK288" s="81"/>
      <c r="OCL288" s="81"/>
      <c r="OCM288" s="81"/>
      <c r="OCN288" s="81"/>
      <c r="OCO288" s="81"/>
      <c r="OCP288" s="81"/>
      <c r="OCQ288" s="81"/>
      <c r="OCR288" s="81"/>
      <c r="OCS288" s="81"/>
      <c r="OCT288" s="81"/>
      <c r="OCU288" s="81"/>
      <c r="OCV288" s="81"/>
      <c r="OCW288" s="81"/>
      <c r="OCX288" s="81"/>
      <c r="OCY288" s="81"/>
      <c r="OCZ288" s="81"/>
      <c r="ODA288" s="81"/>
      <c r="ODB288" s="81"/>
      <c r="ODC288" s="81"/>
      <c r="ODD288" s="81"/>
      <c r="ODE288" s="81"/>
      <c r="ODF288" s="81"/>
      <c r="ODG288" s="81"/>
      <c r="ODH288" s="81"/>
      <c r="ODI288" s="81"/>
      <c r="ODJ288" s="81"/>
      <c r="ODK288" s="81"/>
      <c r="ODL288" s="81"/>
      <c r="ODM288" s="81"/>
      <c r="ODN288" s="81"/>
      <c r="ODO288" s="81"/>
      <c r="ODP288" s="81"/>
      <c r="ODQ288" s="81"/>
      <c r="ODR288" s="81"/>
      <c r="ODS288" s="81"/>
      <c r="ODT288" s="81"/>
      <c r="ODU288" s="81"/>
      <c r="ODV288" s="81"/>
      <c r="ODW288" s="81"/>
      <c r="ODX288" s="81"/>
      <c r="ODY288" s="81"/>
      <c r="ODZ288" s="81"/>
      <c r="OEA288" s="81"/>
      <c r="OEB288" s="81"/>
      <c r="OEC288" s="81"/>
      <c r="OED288" s="81"/>
      <c r="OEE288" s="81"/>
      <c r="OEF288" s="81"/>
      <c r="OEG288" s="81"/>
      <c r="OEH288" s="81"/>
      <c r="OEI288" s="81"/>
      <c r="OEJ288" s="81"/>
      <c r="OEK288" s="81"/>
      <c r="OEL288" s="81"/>
      <c r="OEM288" s="81"/>
      <c r="OEN288" s="81"/>
      <c r="OEO288" s="81"/>
      <c r="OEP288" s="81"/>
      <c r="OEQ288" s="81"/>
      <c r="OER288" s="81"/>
      <c r="OES288" s="81"/>
      <c r="OET288" s="81"/>
      <c r="OEU288" s="81"/>
      <c r="OEV288" s="81"/>
      <c r="OEW288" s="81"/>
      <c r="OEX288" s="81"/>
      <c r="OEY288" s="81"/>
      <c r="OEZ288" s="81"/>
      <c r="OFA288" s="81"/>
      <c r="OFB288" s="81"/>
      <c r="OFC288" s="81"/>
      <c r="OFD288" s="81"/>
      <c r="OFE288" s="81"/>
      <c r="OFF288" s="81"/>
      <c r="OFG288" s="81"/>
      <c r="OFH288" s="81"/>
      <c r="OFI288" s="81"/>
      <c r="OFJ288" s="81"/>
      <c r="OFK288" s="81"/>
      <c r="OFL288" s="81"/>
      <c r="OFM288" s="81"/>
      <c r="OFN288" s="81"/>
      <c r="OFO288" s="81"/>
      <c r="OFP288" s="81"/>
      <c r="OFQ288" s="81"/>
      <c r="OFR288" s="81"/>
      <c r="OFS288" s="81"/>
      <c r="OFT288" s="81"/>
      <c r="OFU288" s="81"/>
      <c r="OFV288" s="81"/>
      <c r="OFW288" s="81"/>
      <c r="OFX288" s="81"/>
      <c r="OFY288" s="81"/>
      <c r="OFZ288" s="81"/>
      <c r="OGA288" s="81"/>
      <c r="OGB288" s="81"/>
      <c r="OGC288" s="81"/>
      <c r="OGD288" s="81"/>
      <c r="OGE288" s="81"/>
      <c r="OGF288" s="81"/>
      <c r="OGG288" s="81"/>
      <c r="OGH288" s="81"/>
      <c r="OGI288" s="81"/>
      <c r="OGJ288" s="81"/>
      <c r="OGK288" s="81"/>
      <c r="OGL288" s="81"/>
      <c r="OGM288" s="81"/>
      <c r="OGN288" s="81"/>
      <c r="OGO288" s="81"/>
      <c r="OGP288" s="81"/>
      <c r="OGQ288" s="81"/>
      <c r="OGR288" s="81"/>
      <c r="OGS288" s="81"/>
      <c r="OGT288" s="81"/>
      <c r="OGU288" s="81"/>
      <c r="OGV288" s="81"/>
      <c r="OGW288" s="81"/>
      <c r="OGX288" s="81"/>
      <c r="OGY288" s="81"/>
      <c r="OGZ288" s="81"/>
      <c r="OHA288" s="81"/>
      <c r="OHB288" s="81"/>
      <c r="OHC288" s="81"/>
      <c r="OHD288" s="81"/>
      <c r="OHE288" s="81"/>
      <c r="OHF288" s="81"/>
      <c r="OHG288" s="81"/>
      <c r="OHH288" s="81"/>
      <c r="OHI288" s="81"/>
      <c r="OHJ288" s="81"/>
      <c r="OHK288" s="81"/>
      <c r="OHL288" s="81"/>
      <c r="OHM288" s="81"/>
      <c r="OHN288" s="81"/>
      <c r="OHO288" s="81"/>
      <c r="OHP288" s="81"/>
      <c r="OHQ288" s="81"/>
      <c r="OHR288" s="81"/>
      <c r="OHS288" s="81"/>
      <c r="OHT288" s="81"/>
      <c r="OHU288" s="81"/>
      <c r="OHV288" s="81"/>
      <c r="OHW288" s="81"/>
      <c r="OHX288" s="81"/>
      <c r="OHY288" s="81"/>
      <c r="OHZ288" s="81"/>
      <c r="OIA288" s="81"/>
      <c r="OIB288" s="81"/>
      <c r="OIC288" s="81"/>
      <c r="OID288" s="81"/>
      <c r="OIE288" s="81"/>
      <c r="OIF288" s="81"/>
      <c r="OIG288" s="81"/>
      <c r="OIH288" s="81"/>
      <c r="OII288" s="81"/>
      <c r="OIJ288" s="81"/>
      <c r="OIK288" s="81"/>
      <c r="OIL288" s="81"/>
      <c r="OIM288" s="81"/>
      <c r="OIN288" s="81"/>
      <c r="OIO288" s="81"/>
      <c r="OIP288" s="81"/>
      <c r="OIQ288" s="81"/>
      <c r="OIR288" s="81"/>
      <c r="OIS288" s="81"/>
      <c r="OIT288" s="81"/>
      <c r="OIU288" s="81"/>
      <c r="OIV288" s="81"/>
      <c r="OIW288" s="81"/>
      <c r="OIX288" s="81"/>
      <c r="OIY288" s="81"/>
      <c r="OIZ288" s="81"/>
      <c r="OJA288" s="81"/>
      <c r="OJB288" s="81"/>
      <c r="OJC288" s="81"/>
      <c r="OJD288" s="81"/>
      <c r="OJE288" s="81"/>
      <c r="OJF288" s="81"/>
      <c r="OJG288" s="81"/>
      <c r="OJH288" s="81"/>
      <c r="OJI288" s="81"/>
      <c r="OJJ288" s="81"/>
      <c r="OJK288" s="81"/>
      <c r="OJL288" s="81"/>
      <c r="OJM288" s="81"/>
      <c r="OJN288" s="81"/>
      <c r="OJO288" s="81"/>
      <c r="OJP288" s="81"/>
      <c r="OJQ288" s="81"/>
      <c r="OJR288" s="81"/>
      <c r="OJS288" s="81"/>
      <c r="OJT288" s="81"/>
      <c r="OJU288" s="81"/>
      <c r="OJV288" s="81"/>
      <c r="OJW288" s="81"/>
      <c r="OJX288" s="81"/>
      <c r="OJY288" s="81"/>
      <c r="OJZ288" s="81"/>
      <c r="OKA288" s="81"/>
      <c r="OKB288" s="81"/>
      <c r="OKC288" s="81"/>
      <c r="OKD288" s="81"/>
      <c r="OKE288" s="81"/>
      <c r="OKF288" s="81"/>
      <c r="OKG288" s="81"/>
      <c r="OKH288" s="81"/>
      <c r="OKI288" s="81"/>
      <c r="OKJ288" s="81"/>
      <c r="OKK288" s="81"/>
      <c r="OKL288" s="81"/>
      <c r="OKM288" s="81"/>
      <c r="OKN288" s="81"/>
      <c r="OKO288" s="81"/>
      <c r="OKP288" s="81"/>
      <c r="OKQ288" s="81"/>
      <c r="OKR288" s="81"/>
      <c r="OKS288" s="81"/>
      <c r="OKT288" s="81"/>
      <c r="OKU288" s="81"/>
      <c r="OKV288" s="81"/>
      <c r="OKW288" s="81"/>
      <c r="OKX288" s="81"/>
      <c r="OKY288" s="81"/>
      <c r="OKZ288" s="81"/>
      <c r="OLA288" s="81"/>
      <c r="OLB288" s="81"/>
      <c r="OLC288" s="81"/>
      <c r="OLD288" s="81"/>
      <c r="OLE288" s="81"/>
      <c r="OLF288" s="81"/>
      <c r="OLG288" s="81"/>
      <c r="OLH288" s="81"/>
      <c r="OLI288" s="81"/>
      <c r="OLJ288" s="81"/>
      <c r="OLK288" s="81"/>
      <c r="OLL288" s="81"/>
      <c r="OLM288" s="81"/>
      <c r="OLN288" s="81"/>
      <c r="OLO288" s="81"/>
      <c r="OLP288" s="81"/>
      <c r="OLQ288" s="81"/>
      <c r="OLR288" s="81"/>
      <c r="OLS288" s="81"/>
      <c r="OLT288" s="81"/>
      <c r="OLU288" s="81"/>
      <c r="OLV288" s="81"/>
      <c r="OLW288" s="81"/>
      <c r="OLX288" s="81"/>
      <c r="OLY288" s="81"/>
      <c r="OLZ288" s="81"/>
      <c r="OMA288" s="81"/>
      <c r="OMB288" s="81"/>
      <c r="OMC288" s="81"/>
      <c r="OMD288" s="81"/>
      <c r="OME288" s="81"/>
      <c r="OMF288" s="81"/>
      <c r="OMG288" s="81"/>
      <c r="OMH288" s="81"/>
      <c r="OMI288" s="81"/>
      <c r="OMJ288" s="81"/>
      <c r="OMK288" s="81"/>
      <c r="OML288" s="81"/>
      <c r="OMM288" s="81"/>
      <c r="OMN288" s="81"/>
      <c r="OMO288" s="81"/>
      <c r="OMP288" s="81"/>
      <c r="OMQ288" s="81"/>
      <c r="OMR288" s="81"/>
      <c r="OMS288" s="81"/>
      <c r="OMT288" s="81"/>
      <c r="OMU288" s="81"/>
      <c r="OMV288" s="81"/>
      <c r="OMW288" s="81"/>
      <c r="OMX288" s="81"/>
      <c r="OMY288" s="81"/>
      <c r="OMZ288" s="81"/>
      <c r="ONA288" s="81"/>
      <c r="ONB288" s="81"/>
      <c r="ONC288" s="81"/>
      <c r="OND288" s="81"/>
      <c r="ONE288" s="81"/>
      <c r="ONF288" s="81"/>
      <c r="ONG288" s="81"/>
      <c r="ONH288" s="81"/>
      <c r="ONI288" s="81"/>
      <c r="ONJ288" s="81"/>
      <c r="ONK288" s="81"/>
      <c r="ONL288" s="81"/>
      <c r="ONM288" s="81"/>
      <c r="ONN288" s="81"/>
      <c r="ONO288" s="81"/>
      <c r="ONP288" s="81"/>
      <c r="ONQ288" s="81"/>
      <c r="ONR288" s="81"/>
      <c r="ONS288" s="81"/>
      <c r="ONT288" s="81"/>
      <c r="ONU288" s="81"/>
      <c r="ONV288" s="81"/>
      <c r="ONW288" s="81"/>
      <c r="ONX288" s="81"/>
      <c r="ONY288" s="81"/>
      <c r="ONZ288" s="81"/>
      <c r="OOA288" s="81"/>
      <c r="OOB288" s="81"/>
      <c r="OOC288" s="81"/>
      <c r="OOD288" s="81"/>
      <c r="OOE288" s="81"/>
      <c r="OOF288" s="81"/>
      <c r="OOG288" s="81"/>
      <c r="OOH288" s="81"/>
      <c r="OOI288" s="81"/>
      <c r="OOJ288" s="81"/>
      <c r="OOK288" s="81"/>
      <c r="OOL288" s="81"/>
      <c r="OOM288" s="81"/>
      <c r="OON288" s="81"/>
      <c r="OOO288" s="81"/>
      <c r="OOP288" s="81"/>
      <c r="OOQ288" s="81"/>
      <c r="OOR288" s="81"/>
      <c r="OOS288" s="81"/>
      <c r="OOT288" s="81"/>
      <c r="OOU288" s="81"/>
      <c r="OOV288" s="81"/>
      <c r="OOW288" s="81"/>
      <c r="OOX288" s="81"/>
      <c r="OOY288" s="81"/>
      <c r="OOZ288" s="81"/>
      <c r="OPA288" s="81"/>
      <c r="OPB288" s="81"/>
      <c r="OPC288" s="81"/>
      <c r="OPD288" s="81"/>
      <c r="OPE288" s="81"/>
      <c r="OPF288" s="81"/>
      <c r="OPG288" s="81"/>
      <c r="OPH288" s="81"/>
      <c r="OPI288" s="81"/>
      <c r="OPJ288" s="81"/>
      <c r="OPK288" s="81"/>
      <c r="OPL288" s="81"/>
      <c r="OPM288" s="81"/>
      <c r="OPN288" s="81"/>
      <c r="OPO288" s="81"/>
      <c r="OPP288" s="81"/>
      <c r="OPQ288" s="81"/>
      <c r="OPR288" s="81"/>
      <c r="OPS288" s="81"/>
      <c r="OPT288" s="81"/>
      <c r="OPU288" s="81"/>
      <c r="OPV288" s="81"/>
      <c r="OPW288" s="81"/>
      <c r="OPX288" s="81"/>
      <c r="OPY288" s="81"/>
      <c r="OPZ288" s="81"/>
      <c r="OQA288" s="81"/>
      <c r="OQB288" s="81"/>
      <c r="OQC288" s="81"/>
      <c r="OQD288" s="81"/>
      <c r="OQE288" s="81"/>
      <c r="OQF288" s="81"/>
      <c r="OQG288" s="81"/>
      <c r="OQH288" s="81"/>
      <c r="OQI288" s="81"/>
      <c r="OQJ288" s="81"/>
      <c r="OQK288" s="81"/>
      <c r="OQL288" s="81"/>
      <c r="OQM288" s="81"/>
      <c r="OQN288" s="81"/>
      <c r="OQO288" s="81"/>
      <c r="OQP288" s="81"/>
      <c r="OQQ288" s="81"/>
      <c r="OQR288" s="81"/>
      <c r="OQS288" s="81"/>
      <c r="OQT288" s="81"/>
      <c r="OQU288" s="81"/>
      <c r="OQV288" s="81"/>
      <c r="OQW288" s="81"/>
      <c r="OQX288" s="81"/>
      <c r="OQY288" s="81"/>
      <c r="OQZ288" s="81"/>
      <c r="ORA288" s="81"/>
      <c r="ORB288" s="81"/>
      <c r="ORC288" s="81"/>
      <c r="ORD288" s="81"/>
      <c r="ORE288" s="81"/>
      <c r="ORF288" s="81"/>
      <c r="ORG288" s="81"/>
      <c r="ORH288" s="81"/>
      <c r="ORI288" s="81"/>
      <c r="ORJ288" s="81"/>
      <c r="ORK288" s="81"/>
      <c r="ORL288" s="81"/>
      <c r="ORM288" s="81"/>
      <c r="ORN288" s="81"/>
      <c r="ORO288" s="81"/>
      <c r="ORP288" s="81"/>
      <c r="ORQ288" s="81"/>
      <c r="ORR288" s="81"/>
      <c r="ORS288" s="81"/>
      <c r="ORT288" s="81"/>
      <c r="ORU288" s="81"/>
      <c r="ORV288" s="81"/>
      <c r="ORW288" s="81"/>
      <c r="ORX288" s="81"/>
      <c r="ORY288" s="81"/>
      <c r="ORZ288" s="81"/>
      <c r="OSA288" s="81"/>
      <c r="OSB288" s="81"/>
      <c r="OSC288" s="81"/>
      <c r="OSD288" s="81"/>
      <c r="OSE288" s="81"/>
      <c r="OSF288" s="81"/>
      <c r="OSG288" s="81"/>
      <c r="OSH288" s="81"/>
      <c r="OSI288" s="81"/>
      <c r="OSJ288" s="81"/>
      <c r="OSK288" s="81"/>
      <c r="OSL288" s="81"/>
      <c r="OSM288" s="81"/>
      <c r="OSN288" s="81"/>
      <c r="OSO288" s="81"/>
      <c r="OSP288" s="81"/>
      <c r="OSQ288" s="81"/>
      <c r="OSR288" s="81"/>
      <c r="OSS288" s="81"/>
      <c r="OST288" s="81"/>
      <c r="OSU288" s="81"/>
      <c r="OSV288" s="81"/>
      <c r="OSW288" s="81"/>
      <c r="OSX288" s="81"/>
      <c r="OSY288" s="81"/>
      <c r="OSZ288" s="81"/>
      <c r="OTA288" s="81"/>
      <c r="OTB288" s="81"/>
      <c r="OTC288" s="81"/>
      <c r="OTD288" s="81"/>
      <c r="OTE288" s="81"/>
      <c r="OTF288" s="81"/>
      <c r="OTG288" s="81"/>
      <c r="OTH288" s="81"/>
      <c r="OTI288" s="81"/>
      <c r="OTJ288" s="81"/>
      <c r="OTK288" s="81"/>
      <c r="OTL288" s="81"/>
      <c r="OTM288" s="81"/>
      <c r="OTN288" s="81"/>
      <c r="OTO288" s="81"/>
      <c r="OTP288" s="81"/>
      <c r="OTQ288" s="81"/>
      <c r="OTR288" s="81"/>
      <c r="OTS288" s="81"/>
      <c r="OTT288" s="81"/>
      <c r="OTU288" s="81"/>
      <c r="OTV288" s="81"/>
      <c r="OTW288" s="81"/>
      <c r="OTX288" s="81"/>
      <c r="OTY288" s="81"/>
      <c r="OTZ288" s="81"/>
      <c r="OUA288" s="81"/>
      <c r="OUB288" s="81"/>
      <c r="OUC288" s="81"/>
      <c r="OUD288" s="81"/>
      <c r="OUE288" s="81"/>
      <c r="OUF288" s="81"/>
      <c r="OUG288" s="81"/>
      <c r="OUH288" s="81"/>
      <c r="OUI288" s="81"/>
      <c r="OUJ288" s="81"/>
      <c r="OUK288" s="81"/>
      <c r="OUL288" s="81"/>
      <c r="OUM288" s="81"/>
      <c r="OUN288" s="81"/>
      <c r="OUO288" s="81"/>
      <c r="OUP288" s="81"/>
      <c r="OUQ288" s="81"/>
      <c r="OUR288" s="81"/>
      <c r="OUS288" s="81"/>
      <c r="OUT288" s="81"/>
      <c r="OUU288" s="81"/>
      <c r="OUV288" s="81"/>
      <c r="OUW288" s="81"/>
      <c r="OUX288" s="81"/>
      <c r="OUY288" s="81"/>
      <c r="OUZ288" s="81"/>
      <c r="OVA288" s="81"/>
      <c r="OVB288" s="81"/>
      <c r="OVC288" s="81"/>
      <c r="OVD288" s="81"/>
      <c r="OVE288" s="81"/>
      <c r="OVF288" s="81"/>
      <c r="OVG288" s="81"/>
      <c r="OVH288" s="81"/>
      <c r="OVI288" s="81"/>
      <c r="OVJ288" s="81"/>
      <c r="OVK288" s="81"/>
      <c r="OVL288" s="81"/>
      <c r="OVM288" s="81"/>
      <c r="OVN288" s="81"/>
      <c r="OVO288" s="81"/>
      <c r="OVP288" s="81"/>
      <c r="OVQ288" s="81"/>
      <c r="OVR288" s="81"/>
      <c r="OVS288" s="81"/>
      <c r="OVT288" s="81"/>
      <c r="OVU288" s="81"/>
      <c r="OVV288" s="81"/>
      <c r="OVW288" s="81"/>
      <c r="OVX288" s="81"/>
      <c r="OVY288" s="81"/>
      <c r="OVZ288" s="81"/>
      <c r="OWA288" s="81"/>
      <c r="OWB288" s="81"/>
      <c r="OWC288" s="81"/>
      <c r="OWD288" s="81"/>
      <c r="OWE288" s="81"/>
      <c r="OWF288" s="81"/>
      <c r="OWG288" s="81"/>
      <c r="OWH288" s="81"/>
      <c r="OWI288" s="81"/>
      <c r="OWJ288" s="81"/>
      <c r="OWK288" s="81"/>
      <c r="OWL288" s="81"/>
      <c r="OWM288" s="81"/>
      <c r="OWN288" s="81"/>
      <c r="OWO288" s="81"/>
      <c r="OWP288" s="81"/>
      <c r="OWQ288" s="81"/>
      <c r="OWR288" s="81"/>
      <c r="OWS288" s="81"/>
      <c r="OWT288" s="81"/>
      <c r="OWU288" s="81"/>
      <c r="OWV288" s="81"/>
      <c r="OWW288" s="81"/>
      <c r="OWX288" s="81"/>
      <c r="OWY288" s="81"/>
      <c r="OWZ288" s="81"/>
      <c r="OXA288" s="81"/>
      <c r="OXB288" s="81"/>
      <c r="OXC288" s="81"/>
      <c r="OXD288" s="81"/>
      <c r="OXE288" s="81"/>
      <c r="OXF288" s="81"/>
      <c r="OXG288" s="81"/>
      <c r="OXH288" s="81"/>
      <c r="OXI288" s="81"/>
      <c r="OXJ288" s="81"/>
      <c r="OXK288" s="81"/>
      <c r="OXL288" s="81"/>
      <c r="OXM288" s="81"/>
      <c r="OXN288" s="81"/>
      <c r="OXO288" s="81"/>
      <c r="OXP288" s="81"/>
      <c r="OXQ288" s="81"/>
      <c r="OXR288" s="81"/>
      <c r="OXS288" s="81"/>
      <c r="OXT288" s="81"/>
      <c r="OXU288" s="81"/>
      <c r="OXV288" s="81"/>
      <c r="OXW288" s="81"/>
      <c r="OXX288" s="81"/>
      <c r="OXY288" s="81"/>
      <c r="OXZ288" s="81"/>
      <c r="OYA288" s="81"/>
      <c r="OYB288" s="81"/>
      <c r="OYC288" s="81"/>
      <c r="OYD288" s="81"/>
      <c r="OYE288" s="81"/>
      <c r="OYF288" s="81"/>
      <c r="OYG288" s="81"/>
      <c r="OYH288" s="81"/>
      <c r="OYI288" s="81"/>
      <c r="OYJ288" s="81"/>
      <c r="OYK288" s="81"/>
      <c r="OYL288" s="81"/>
      <c r="OYM288" s="81"/>
      <c r="OYN288" s="81"/>
      <c r="OYO288" s="81"/>
      <c r="OYP288" s="81"/>
      <c r="OYQ288" s="81"/>
      <c r="OYR288" s="81"/>
      <c r="OYS288" s="81"/>
      <c r="OYT288" s="81"/>
      <c r="OYU288" s="81"/>
      <c r="OYV288" s="81"/>
      <c r="OYW288" s="81"/>
      <c r="OYX288" s="81"/>
      <c r="OYY288" s="81"/>
      <c r="OYZ288" s="81"/>
      <c r="OZA288" s="81"/>
      <c r="OZB288" s="81"/>
      <c r="OZC288" s="81"/>
      <c r="OZD288" s="81"/>
      <c r="OZE288" s="81"/>
      <c r="OZF288" s="81"/>
      <c r="OZG288" s="81"/>
      <c r="OZH288" s="81"/>
      <c r="OZI288" s="81"/>
      <c r="OZJ288" s="81"/>
      <c r="OZK288" s="81"/>
      <c r="OZL288" s="81"/>
      <c r="OZM288" s="81"/>
      <c r="OZN288" s="81"/>
      <c r="OZO288" s="81"/>
      <c r="OZP288" s="81"/>
      <c r="OZQ288" s="81"/>
      <c r="OZR288" s="81"/>
      <c r="OZS288" s="81"/>
      <c r="OZT288" s="81"/>
      <c r="OZU288" s="81"/>
      <c r="OZV288" s="81"/>
      <c r="OZW288" s="81"/>
      <c r="OZX288" s="81"/>
      <c r="OZY288" s="81"/>
      <c r="OZZ288" s="81"/>
      <c r="PAA288" s="81"/>
      <c r="PAB288" s="81"/>
      <c r="PAC288" s="81"/>
      <c r="PAD288" s="81"/>
      <c r="PAE288" s="81"/>
      <c r="PAF288" s="81"/>
      <c r="PAG288" s="81"/>
      <c r="PAH288" s="81"/>
      <c r="PAI288" s="81"/>
      <c r="PAJ288" s="81"/>
      <c r="PAK288" s="81"/>
      <c r="PAL288" s="81"/>
      <c r="PAM288" s="81"/>
      <c r="PAN288" s="81"/>
      <c r="PAO288" s="81"/>
      <c r="PAP288" s="81"/>
      <c r="PAQ288" s="81"/>
      <c r="PAR288" s="81"/>
      <c r="PAS288" s="81"/>
      <c r="PAT288" s="81"/>
      <c r="PAU288" s="81"/>
      <c r="PAV288" s="81"/>
      <c r="PAW288" s="81"/>
      <c r="PAX288" s="81"/>
      <c r="PAY288" s="81"/>
      <c r="PAZ288" s="81"/>
      <c r="PBA288" s="81"/>
      <c r="PBB288" s="81"/>
      <c r="PBC288" s="81"/>
      <c r="PBD288" s="81"/>
      <c r="PBE288" s="81"/>
      <c r="PBF288" s="81"/>
      <c r="PBG288" s="81"/>
      <c r="PBH288" s="81"/>
      <c r="PBI288" s="81"/>
      <c r="PBJ288" s="81"/>
      <c r="PBK288" s="81"/>
      <c r="PBL288" s="81"/>
      <c r="PBM288" s="81"/>
      <c r="PBN288" s="81"/>
      <c r="PBO288" s="81"/>
      <c r="PBP288" s="81"/>
      <c r="PBQ288" s="81"/>
      <c r="PBR288" s="81"/>
      <c r="PBS288" s="81"/>
      <c r="PBT288" s="81"/>
      <c r="PBU288" s="81"/>
      <c r="PBV288" s="81"/>
      <c r="PBW288" s="81"/>
      <c r="PBX288" s="81"/>
      <c r="PBY288" s="81"/>
      <c r="PBZ288" s="81"/>
      <c r="PCA288" s="81"/>
      <c r="PCB288" s="81"/>
      <c r="PCC288" s="81"/>
      <c r="PCD288" s="81"/>
      <c r="PCE288" s="81"/>
      <c r="PCF288" s="81"/>
      <c r="PCG288" s="81"/>
      <c r="PCH288" s="81"/>
      <c r="PCI288" s="81"/>
      <c r="PCJ288" s="81"/>
      <c r="PCK288" s="81"/>
      <c r="PCL288" s="81"/>
      <c r="PCM288" s="81"/>
      <c r="PCN288" s="81"/>
      <c r="PCO288" s="81"/>
      <c r="PCP288" s="81"/>
      <c r="PCQ288" s="81"/>
      <c r="PCR288" s="81"/>
      <c r="PCS288" s="81"/>
      <c r="PCT288" s="81"/>
      <c r="PCU288" s="81"/>
      <c r="PCV288" s="81"/>
      <c r="PCW288" s="81"/>
      <c r="PCX288" s="81"/>
      <c r="PCY288" s="81"/>
      <c r="PCZ288" s="81"/>
      <c r="PDA288" s="81"/>
      <c r="PDB288" s="81"/>
      <c r="PDC288" s="81"/>
      <c r="PDD288" s="81"/>
      <c r="PDE288" s="81"/>
      <c r="PDF288" s="81"/>
      <c r="PDG288" s="81"/>
      <c r="PDH288" s="81"/>
      <c r="PDI288" s="81"/>
      <c r="PDJ288" s="81"/>
      <c r="PDK288" s="81"/>
      <c r="PDL288" s="81"/>
      <c r="PDM288" s="81"/>
      <c r="PDN288" s="81"/>
      <c r="PDO288" s="81"/>
      <c r="PDP288" s="81"/>
      <c r="PDQ288" s="81"/>
      <c r="PDR288" s="81"/>
      <c r="PDS288" s="81"/>
      <c r="PDT288" s="81"/>
      <c r="PDU288" s="81"/>
      <c r="PDV288" s="81"/>
      <c r="PDW288" s="81"/>
      <c r="PDX288" s="81"/>
      <c r="PDY288" s="81"/>
      <c r="PDZ288" s="81"/>
      <c r="PEA288" s="81"/>
      <c r="PEB288" s="81"/>
      <c r="PEC288" s="81"/>
      <c r="PED288" s="81"/>
      <c r="PEE288" s="81"/>
      <c r="PEF288" s="81"/>
      <c r="PEG288" s="81"/>
      <c r="PEH288" s="81"/>
      <c r="PEI288" s="81"/>
      <c r="PEJ288" s="81"/>
      <c r="PEK288" s="81"/>
      <c r="PEL288" s="81"/>
      <c r="PEM288" s="81"/>
      <c r="PEN288" s="81"/>
      <c r="PEO288" s="81"/>
      <c r="PEP288" s="81"/>
      <c r="PEQ288" s="81"/>
      <c r="PER288" s="81"/>
      <c r="PES288" s="81"/>
      <c r="PET288" s="81"/>
      <c r="PEU288" s="81"/>
      <c r="PEV288" s="81"/>
      <c r="PEW288" s="81"/>
      <c r="PEX288" s="81"/>
      <c r="PEY288" s="81"/>
      <c r="PEZ288" s="81"/>
      <c r="PFA288" s="81"/>
      <c r="PFB288" s="81"/>
      <c r="PFC288" s="81"/>
      <c r="PFD288" s="81"/>
      <c r="PFE288" s="81"/>
      <c r="PFF288" s="81"/>
      <c r="PFG288" s="81"/>
      <c r="PFH288" s="81"/>
      <c r="PFI288" s="81"/>
      <c r="PFJ288" s="81"/>
      <c r="PFK288" s="81"/>
      <c r="PFL288" s="81"/>
      <c r="PFM288" s="81"/>
      <c r="PFN288" s="81"/>
      <c r="PFO288" s="81"/>
      <c r="PFP288" s="81"/>
      <c r="PFQ288" s="81"/>
      <c r="PFR288" s="81"/>
      <c r="PFS288" s="81"/>
      <c r="PFT288" s="81"/>
      <c r="PFU288" s="81"/>
      <c r="PFV288" s="81"/>
      <c r="PFW288" s="81"/>
      <c r="PFX288" s="81"/>
      <c r="PFY288" s="81"/>
      <c r="PFZ288" s="81"/>
      <c r="PGA288" s="81"/>
      <c r="PGB288" s="81"/>
      <c r="PGC288" s="81"/>
      <c r="PGD288" s="81"/>
      <c r="PGE288" s="81"/>
      <c r="PGF288" s="81"/>
      <c r="PGG288" s="81"/>
      <c r="PGH288" s="81"/>
      <c r="PGI288" s="81"/>
      <c r="PGJ288" s="81"/>
      <c r="PGK288" s="81"/>
      <c r="PGL288" s="81"/>
      <c r="PGM288" s="81"/>
      <c r="PGN288" s="81"/>
      <c r="PGO288" s="81"/>
      <c r="PGP288" s="81"/>
      <c r="PGQ288" s="81"/>
      <c r="PGR288" s="81"/>
      <c r="PGS288" s="81"/>
      <c r="PGT288" s="81"/>
      <c r="PGU288" s="81"/>
      <c r="PGV288" s="81"/>
      <c r="PGW288" s="81"/>
      <c r="PGX288" s="81"/>
      <c r="PGY288" s="81"/>
      <c r="PGZ288" s="81"/>
      <c r="PHA288" s="81"/>
      <c r="PHB288" s="81"/>
      <c r="PHC288" s="81"/>
      <c r="PHD288" s="81"/>
      <c r="PHE288" s="81"/>
      <c r="PHF288" s="81"/>
      <c r="PHG288" s="81"/>
      <c r="PHH288" s="81"/>
      <c r="PHI288" s="81"/>
      <c r="PHJ288" s="81"/>
      <c r="PHK288" s="81"/>
      <c r="PHL288" s="81"/>
      <c r="PHM288" s="81"/>
      <c r="PHN288" s="81"/>
      <c r="PHO288" s="81"/>
      <c r="PHP288" s="81"/>
      <c r="PHQ288" s="81"/>
      <c r="PHR288" s="81"/>
      <c r="PHS288" s="81"/>
      <c r="PHT288" s="81"/>
      <c r="PHU288" s="81"/>
      <c r="PHV288" s="81"/>
      <c r="PHW288" s="81"/>
      <c r="PHX288" s="81"/>
      <c r="PHY288" s="81"/>
      <c r="PHZ288" s="81"/>
      <c r="PIA288" s="81"/>
      <c r="PIB288" s="81"/>
      <c r="PIC288" s="81"/>
      <c r="PID288" s="81"/>
      <c r="PIE288" s="81"/>
      <c r="PIF288" s="81"/>
      <c r="PIG288" s="81"/>
      <c r="PIH288" s="81"/>
      <c r="PII288" s="81"/>
      <c r="PIJ288" s="81"/>
      <c r="PIK288" s="81"/>
      <c r="PIL288" s="81"/>
      <c r="PIM288" s="81"/>
      <c r="PIN288" s="81"/>
      <c r="PIO288" s="81"/>
      <c r="PIP288" s="81"/>
      <c r="PIQ288" s="81"/>
      <c r="PIR288" s="81"/>
      <c r="PIS288" s="81"/>
      <c r="PIT288" s="81"/>
      <c r="PIU288" s="81"/>
      <c r="PIV288" s="81"/>
      <c r="PIW288" s="81"/>
      <c r="PIX288" s="81"/>
      <c r="PIY288" s="81"/>
      <c r="PIZ288" s="81"/>
      <c r="PJA288" s="81"/>
      <c r="PJB288" s="81"/>
      <c r="PJC288" s="81"/>
      <c r="PJD288" s="81"/>
      <c r="PJE288" s="81"/>
      <c r="PJF288" s="81"/>
      <c r="PJG288" s="81"/>
      <c r="PJH288" s="81"/>
      <c r="PJI288" s="81"/>
      <c r="PJJ288" s="81"/>
      <c r="PJK288" s="81"/>
      <c r="PJL288" s="81"/>
      <c r="PJM288" s="81"/>
      <c r="PJN288" s="81"/>
      <c r="PJO288" s="81"/>
      <c r="PJP288" s="81"/>
      <c r="PJQ288" s="81"/>
      <c r="PJR288" s="81"/>
      <c r="PJS288" s="81"/>
      <c r="PJT288" s="81"/>
      <c r="PJU288" s="81"/>
      <c r="PJV288" s="81"/>
      <c r="PJW288" s="81"/>
      <c r="PJX288" s="81"/>
      <c r="PJY288" s="81"/>
      <c r="PJZ288" s="81"/>
      <c r="PKA288" s="81"/>
      <c r="PKB288" s="81"/>
      <c r="PKC288" s="81"/>
      <c r="PKD288" s="81"/>
      <c r="PKE288" s="81"/>
      <c r="PKF288" s="81"/>
      <c r="PKG288" s="81"/>
      <c r="PKH288" s="81"/>
      <c r="PKI288" s="81"/>
      <c r="PKJ288" s="81"/>
      <c r="PKK288" s="81"/>
      <c r="PKL288" s="81"/>
      <c r="PKM288" s="81"/>
      <c r="PKN288" s="81"/>
      <c r="PKO288" s="81"/>
      <c r="PKP288" s="81"/>
      <c r="PKQ288" s="81"/>
      <c r="PKR288" s="81"/>
      <c r="PKS288" s="81"/>
      <c r="PKT288" s="81"/>
      <c r="PKU288" s="81"/>
      <c r="PKV288" s="81"/>
      <c r="PKW288" s="81"/>
      <c r="PKX288" s="81"/>
      <c r="PKY288" s="81"/>
      <c r="PKZ288" s="81"/>
      <c r="PLA288" s="81"/>
      <c r="PLB288" s="81"/>
      <c r="PLC288" s="81"/>
      <c r="PLD288" s="81"/>
      <c r="PLE288" s="81"/>
      <c r="PLF288" s="81"/>
      <c r="PLG288" s="81"/>
      <c r="PLH288" s="81"/>
      <c r="PLI288" s="81"/>
      <c r="PLJ288" s="81"/>
      <c r="PLK288" s="81"/>
      <c r="PLL288" s="81"/>
      <c r="PLM288" s="81"/>
      <c r="PLN288" s="81"/>
      <c r="PLO288" s="81"/>
      <c r="PLP288" s="81"/>
      <c r="PLQ288" s="81"/>
      <c r="PLR288" s="81"/>
      <c r="PLS288" s="81"/>
      <c r="PLT288" s="81"/>
      <c r="PLU288" s="81"/>
      <c r="PLV288" s="81"/>
      <c r="PLW288" s="81"/>
      <c r="PLX288" s="81"/>
      <c r="PLY288" s="81"/>
      <c r="PLZ288" s="81"/>
      <c r="PMA288" s="81"/>
      <c r="PMB288" s="81"/>
      <c r="PMC288" s="81"/>
      <c r="PMD288" s="81"/>
      <c r="PME288" s="81"/>
      <c r="PMF288" s="81"/>
      <c r="PMG288" s="81"/>
      <c r="PMH288" s="81"/>
      <c r="PMI288" s="81"/>
      <c r="PMJ288" s="81"/>
      <c r="PMK288" s="81"/>
      <c r="PML288" s="81"/>
      <c r="PMM288" s="81"/>
      <c r="PMN288" s="81"/>
      <c r="PMO288" s="81"/>
      <c r="PMP288" s="81"/>
      <c r="PMQ288" s="81"/>
      <c r="PMR288" s="81"/>
      <c r="PMS288" s="81"/>
      <c r="PMT288" s="81"/>
      <c r="PMU288" s="81"/>
      <c r="PMV288" s="81"/>
      <c r="PMW288" s="81"/>
      <c r="PMX288" s="81"/>
      <c r="PMY288" s="81"/>
      <c r="PMZ288" s="81"/>
      <c r="PNA288" s="81"/>
      <c r="PNB288" s="81"/>
      <c r="PNC288" s="81"/>
      <c r="PND288" s="81"/>
      <c r="PNE288" s="81"/>
      <c r="PNF288" s="81"/>
      <c r="PNG288" s="81"/>
      <c r="PNH288" s="81"/>
      <c r="PNI288" s="81"/>
      <c r="PNJ288" s="81"/>
      <c r="PNK288" s="81"/>
      <c r="PNL288" s="81"/>
      <c r="PNM288" s="81"/>
      <c r="PNN288" s="81"/>
      <c r="PNO288" s="81"/>
      <c r="PNP288" s="81"/>
      <c r="PNQ288" s="81"/>
      <c r="PNR288" s="81"/>
      <c r="PNS288" s="81"/>
      <c r="PNT288" s="81"/>
      <c r="PNU288" s="81"/>
      <c r="PNV288" s="81"/>
      <c r="PNW288" s="81"/>
      <c r="PNX288" s="81"/>
      <c r="PNY288" s="81"/>
      <c r="PNZ288" s="81"/>
      <c r="POA288" s="81"/>
      <c r="POB288" s="81"/>
      <c r="POC288" s="81"/>
      <c r="POD288" s="81"/>
      <c r="POE288" s="81"/>
      <c r="POF288" s="81"/>
      <c r="POG288" s="81"/>
      <c r="POH288" s="81"/>
      <c r="POI288" s="81"/>
      <c r="POJ288" s="81"/>
      <c r="POK288" s="81"/>
      <c r="POL288" s="81"/>
      <c r="POM288" s="81"/>
      <c r="PON288" s="81"/>
      <c r="POO288" s="81"/>
      <c r="POP288" s="81"/>
      <c r="POQ288" s="81"/>
      <c r="POR288" s="81"/>
      <c r="POS288" s="81"/>
      <c r="POT288" s="81"/>
      <c r="POU288" s="81"/>
      <c r="POV288" s="81"/>
      <c r="POW288" s="81"/>
      <c r="POX288" s="81"/>
      <c r="POY288" s="81"/>
      <c r="POZ288" s="81"/>
      <c r="PPA288" s="81"/>
      <c r="PPB288" s="81"/>
      <c r="PPC288" s="81"/>
      <c r="PPD288" s="81"/>
      <c r="PPE288" s="81"/>
      <c r="PPF288" s="81"/>
      <c r="PPG288" s="81"/>
      <c r="PPH288" s="81"/>
      <c r="PPI288" s="81"/>
      <c r="PPJ288" s="81"/>
      <c r="PPK288" s="81"/>
      <c r="PPL288" s="81"/>
      <c r="PPM288" s="81"/>
      <c r="PPN288" s="81"/>
      <c r="PPO288" s="81"/>
      <c r="PPP288" s="81"/>
      <c r="PPQ288" s="81"/>
      <c r="PPR288" s="81"/>
      <c r="PPS288" s="81"/>
      <c r="PPT288" s="81"/>
      <c r="PPU288" s="81"/>
      <c r="PPV288" s="81"/>
      <c r="PPW288" s="81"/>
      <c r="PPX288" s="81"/>
      <c r="PPY288" s="81"/>
      <c r="PPZ288" s="81"/>
      <c r="PQA288" s="81"/>
      <c r="PQB288" s="81"/>
      <c r="PQC288" s="81"/>
      <c r="PQD288" s="81"/>
      <c r="PQE288" s="81"/>
      <c r="PQF288" s="81"/>
      <c r="PQG288" s="81"/>
      <c r="PQH288" s="81"/>
      <c r="PQI288" s="81"/>
      <c r="PQJ288" s="81"/>
      <c r="PQK288" s="81"/>
      <c r="PQL288" s="81"/>
      <c r="PQM288" s="81"/>
      <c r="PQN288" s="81"/>
      <c r="PQO288" s="81"/>
      <c r="PQP288" s="81"/>
      <c r="PQQ288" s="81"/>
      <c r="PQR288" s="81"/>
      <c r="PQS288" s="81"/>
      <c r="PQT288" s="81"/>
      <c r="PQU288" s="81"/>
      <c r="PQV288" s="81"/>
      <c r="PQW288" s="81"/>
      <c r="PQX288" s="81"/>
      <c r="PQY288" s="81"/>
      <c r="PQZ288" s="81"/>
      <c r="PRA288" s="81"/>
      <c r="PRB288" s="81"/>
      <c r="PRC288" s="81"/>
      <c r="PRD288" s="81"/>
      <c r="PRE288" s="81"/>
      <c r="PRF288" s="81"/>
      <c r="PRG288" s="81"/>
      <c r="PRH288" s="81"/>
      <c r="PRI288" s="81"/>
      <c r="PRJ288" s="81"/>
      <c r="PRK288" s="81"/>
      <c r="PRL288" s="81"/>
      <c r="PRM288" s="81"/>
      <c r="PRN288" s="81"/>
      <c r="PRO288" s="81"/>
      <c r="PRP288" s="81"/>
      <c r="PRQ288" s="81"/>
      <c r="PRR288" s="81"/>
      <c r="PRS288" s="81"/>
      <c r="PRT288" s="81"/>
      <c r="PRU288" s="81"/>
      <c r="PRV288" s="81"/>
      <c r="PRW288" s="81"/>
      <c r="PRX288" s="81"/>
      <c r="PRY288" s="81"/>
      <c r="PRZ288" s="81"/>
      <c r="PSA288" s="81"/>
      <c r="PSB288" s="81"/>
      <c r="PSC288" s="81"/>
      <c r="PSD288" s="81"/>
      <c r="PSE288" s="81"/>
      <c r="PSF288" s="81"/>
      <c r="PSG288" s="81"/>
      <c r="PSH288" s="81"/>
      <c r="PSI288" s="81"/>
      <c r="PSJ288" s="81"/>
      <c r="PSK288" s="81"/>
      <c r="PSL288" s="81"/>
      <c r="PSM288" s="81"/>
      <c r="PSN288" s="81"/>
      <c r="PSO288" s="81"/>
      <c r="PSP288" s="81"/>
      <c r="PSQ288" s="81"/>
      <c r="PSR288" s="81"/>
      <c r="PSS288" s="81"/>
      <c r="PST288" s="81"/>
      <c r="PSU288" s="81"/>
      <c r="PSV288" s="81"/>
      <c r="PSW288" s="81"/>
      <c r="PSX288" s="81"/>
      <c r="PSY288" s="81"/>
      <c r="PSZ288" s="81"/>
      <c r="PTA288" s="81"/>
      <c r="PTB288" s="81"/>
      <c r="PTC288" s="81"/>
      <c r="PTD288" s="81"/>
      <c r="PTE288" s="81"/>
      <c r="PTF288" s="81"/>
      <c r="PTG288" s="81"/>
      <c r="PTH288" s="81"/>
      <c r="PTI288" s="81"/>
      <c r="PTJ288" s="81"/>
      <c r="PTK288" s="81"/>
      <c r="PTL288" s="81"/>
      <c r="PTM288" s="81"/>
      <c r="PTN288" s="81"/>
      <c r="PTO288" s="81"/>
      <c r="PTP288" s="81"/>
      <c r="PTQ288" s="81"/>
      <c r="PTR288" s="81"/>
      <c r="PTS288" s="81"/>
      <c r="PTT288" s="81"/>
      <c r="PTU288" s="81"/>
      <c r="PTV288" s="81"/>
      <c r="PTW288" s="81"/>
      <c r="PTX288" s="81"/>
      <c r="PTY288" s="81"/>
      <c r="PTZ288" s="81"/>
      <c r="PUA288" s="81"/>
      <c r="PUB288" s="81"/>
      <c r="PUC288" s="81"/>
      <c r="PUD288" s="81"/>
      <c r="PUE288" s="81"/>
      <c r="PUF288" s="81"/>
      <c r="PUG288" s="81"/>
      <c r="PUH288" s="81"/>
      <c r="PUI288" s="81"/>
      <c r="PUJ288" s="81"/>
      <c r="PUK288" s="81"/>
      <c r="PUL288" s="81"/>
      <c r="PUM288" s="81"/>
      <c r="PUN288" s="81"/>
      <c r="PUO288" s="81"/>
      <c r="PUP288" s="81"/>
      <c r="PUQ288" s="81"/>
      <c r="PUR288" s="81"/>
      <c r="PUS288" s="81"/>
      <c r="PUT288" s="81"/>
      <c r="PUU288" s="81"/>
      <c r="PUV288" s="81"/>
      <c r="PUW288" s="81"/>
      <c r="PUX288" s="81"/>
      <c r="PUY288" s="81"/>
      <c r="PUZ288" s="81"/>
      <c r="PVA288" s="81"/>
      <c r="PVB288" s="81"/>
      <c r="PVC288" s="81"/>
      <c r="PVD288" s="81"/>
      <c r="PVE288" s="81"/>
      <c r="PVF288" s="81"/>
      <c r="PVG288" s="81"/>
      <c r="PVH288" s="81"/>
      <c r="PVI288" s="81"/>
      <c r="PVJ288" s="81"/>
      <c r="PVK288" s="81"/>
      <c r="PVL288" s="81"/>
      <c r="PVM288" s="81"/>
      <c r="PVN288" s="81"/>
      <c r="PVO288" s="81"/>
      <c r="PVP288" s="81"/>
      <c r="PVQ288" s="81"/>
      <c r="PVR288" s="81"/>
      <c r="PVS288" s="81"/>
      <c r="PVT288" s="81"/>
      <c r="PVU288" s="81"/>
      <c r="PVV288" s="81"/>
      <c r="PVW288" s="81"/>
      <c r="PVX288" s="81"/>
      <c r="PVY288" s="81"/>
      <c r="PVZ288" s="81"/>
      <c r="PWA288" s="81"/>
      <c r="PWB288" s="81"/>
      <c r="PWC288" s="81"/>
      <c r="PWD288" s="81"/>
      <c r="PWE288" s="81"/>
      <c r="PWF288" s="81"/>
      <c r="PWG288" s="81"/>
      <c r="PWH288" s="81"/>
      <c r="PWI288" s="81"/>
      <c r="PWJ288" s="81"/>
      <c r="PWK288" s="81"/>
      <c r="PWL288" s="81"/>
      <c r="PWM288" s="81"/>
      <c r="PWN288" s="81"/>
      <c r="PWO288" s="81"/>
      <c r="PWP288" s="81"/>
      <c r="PWQ288" s="81"/>
      <c r="PWR288" s="81"/>
      <c r="PWS288" s="81"/>
      <c r="PWT288" s="81"/>
      <c r="PWU288" s="81"/>
      <c r="PWV288" s="81"/>
      <c r="PWW288" s="81"/>
      <c r="PWX288" s="81"/>
      <c r="PWY288" s="81"/>
      <c r="PWZ288" s="81"/>
      <c r="PXA288" s="81"/>
      <c r="PXB288" s="81"/>
      <c r="PXC288" s="81"/>
      <c r="PXD288" s="81"/>
      <c r="PXE288" s="81"/>
      <c r="PXF288" s="81"/>
      <c r="PXG288" s="81"/>
      <c r="PXH288" s="81"/>
      <c r="PXI288" s="81"/>
      <c r="PXJ288" s="81"/>
      <c r="PXK288" s="81"/>
      <c r="PXL288" s="81"/>
      <c r="PXM288" s="81"/>
      <c r="PXN288" s="81"/>
      <c r="PXO288" s="81"/>
      <c r="PXP288" s="81"/>
      <c r="PXQ288" s="81"/>
      <c r="PXR288" s="81"/>
      <c r="PXS288" s="81"/>
      <c r="PXT288" s="81"/>
      <c r="PXU288" s="81"/>
      <c r="PXV288" s="81"/>
      <c r="PXW288" s="81"/>
      <c r="PXX288" s="81"/>
      <c r="PXY288" s="81"/>
      <c r="PXZ288" s="81"/>
      <c r="PYA288" s="81"/>
      <c r="PYB288" s="81"/>
      <c r="PYC288" s="81"/>
      <c r="PYD288" s="81"/>
      <c r="PYE288" s="81"/>
      <c r="PYF288" s="81"/>
      <c r="PYG288" s="81"/>
      <c r="PYH288" s="81"/>
      <c r="PYI288" s="81"/>
      <c r="PYJ288" s="81"/>
      <c r="PYK288" s="81"/>
      <c r="PYL288" s="81"/>
      <c r="PYM288" s="81"/>
      <c r="PYN288" s="81"/>
      <c r="PYO288" s="81"/>
      <c r="PYP288" s="81"/>
      <c r="PYQ288" s="81"/>
      <c r="PYR288" s="81"/>
      <c r="PYS288" s="81"/>
      <c r="PYT288" s="81"/>
      <c r="PYU288" s="81"/>
      <c r="PYV288" s="81"/>
      <c r="PYW288" s="81"/>
      <c r="PYX288" s="81"/>
      <c r="PYY288" s="81"/>
      <c r="PYZ288" s="81"/>
      <c r="PZA288" s="81"/>
      <c r="PZB288" s="81"/>
      <c r="PZC288" s="81"/>
      <c r="PZD288" s="81"/>
      <c r="PZE288" s="81"/>
      <c r="PZF288" s="81"/>
      <c r="PZG288" s="81"/>
      <c r="PZH288" s="81"/>
      <c r="PZI288" s="81"/>
      <c r="PZJ288" s="81"/>
      <c r="PZK288" s="81"/>
      <c r="PZL288" s="81"/>
      <c r="PZM288" s="81"/>
      <c r="PZN288" s="81"/>
      <c r="PZO288" s="81"/>
      <c r="PZP288" s="81"/>
      <c r="PZQ288" s="81"/>
      <c r="PZR288" s="81"/>
      <c r="PZS288" s="81"/>
      <c r="PZT288" s="81"/>
      <c r="PZU288" s="81"/>
      <c r="PZV288" s="81"/>
      <c r="PZW288" s="81"/>
      <c r="PZX288" s="81"/>
      <c r="PZY288" s="81"/>
      <c r="PZZ288" s="81"/>
      <c r="QAA288" s="81"/>
      <c r="QAB288" s="81"/>
      <c r="QAC288" s="81"/>
      <c r="QAD288" s="81"/>
      <c r="QAE288" s="81"/>
      <c r="QAF288" s="81"/>
      <c r="QAG288" s="81"/>
      <c r="QAH288" s="81"/>
      <c r="QAI288" s="81"/>
      <c r="QAJ288" s="81"/>
      <c r="QAK288" s="81"/>
      <c r="QAL288" s="81"/>
      <c r="QAM288" s="81"/>
      <c r="QAN288" s="81"/>
      <c r="QAO288" s="81"/>
      <c r="QAP288" s="81"/>
      <c r="QAQ288" s="81"/>
      <c r="QAR288" s="81"/>
      <c r="QAS288" s="81"/>
      <c r="QAT288" s="81"/>
      <c r="QAU288" s="81"/>
      <c r="QAV288" s="81"/>
      <c r="QAW288" s="81"/>
      <c r="QAX288" s="81"/>
      <c r="QAY288" s="81"/>
      <c r="QAZ288" s="81"/>
      <c r="QBA288" s="81"/>
      <c r="QBB288" s="81"/>
      <c r="QBC288" s="81"/>
      <c r="QBD288" s="81"/>
      <c r="QBE288" s="81"/>
      <c r="QBF288" s="81"/>
      <c r="QBG288" s="81"/>
      <c r="QBH288" s="81"/>
      <c r="QBI288" s="81"/>
      <c r="QBJ288" s="81"/>
      <c r="QBK288" s="81"/>
      <c r="QBL288" s="81"/>
      <c r="QBM288" s="81"/>
      <c r="QBN288" s="81"/>
      <c r="QBO288" s="81"/>
      <c r="QBP288" s="81"/>
      <c r="QBQ288" s="81"/>
      <c r="QBR288" s="81"/>
      <c r="QBS288" s="81"/>
      <c r="QBT288" s="81"/>
      <c r="QBU288" s="81"/>
      <c r="QBV288" s="81"/>
      <c r="QBW288" s="81"/>
      <c r="QBX288" s="81"/>
      <c r="QBY288" s="81"/>
      <c r="QBZ288" s="81"/>
      <c r="QCA288" s="81"/>
      <c r="QCB288" s="81"/>
      <c r="QCC288" s="81"/>
      <c r="QCD288" s="81"/>
      <c r="QCE288" s="81"/>
      <c r="QCF288" s="81"/>
      <c r="QCG288" s="81"/>
      <c r="QCH288" s="81"/>
      <c r="QCI288" s="81"/>
      <c r="QCJ288" s="81"/>
      <c r="QCK288" s="81"/>
      <c r="QCL288" s="81"/>
      <c r="QCM288" s="81"/>
      <c r="QCN288" s="81"/>
      <c r="QCO288" s="81"/>
      <c r="QCP288" s="81"/>
      <c r="QCQ288" s="81"/>
      <c r="QCR288" s="81"/>
      <c r="QCS288" s="81"/>
      <c r="QCT288" s="81"/>
      <c r="QCU288" s="81"/>
      <c r="QCV288" s="81"/>
      <c r="QCW288" s="81"/>
      <c r="QCX288" s="81"/>
      <c r="QCY288" s="81"/>
      <c r="QCZ288" s="81"/>
      <c r="QDA288" s="81"/>
      <c r="QDB288" s="81"/>
      <c r="QDC288" s="81"/>
      <c r="QDD288" s="81"/>
      <c r="QDE288" s="81"/>
      <c r="QDF288" s="81"/>
      <c r="QDG288" s="81"/>
      <c r="QDH288" s="81"/>
      <c r="QDI288" s="81"/>
      <c r="QDJ288" s="81"/>
      <c r="QDK288" s="81"/>
      <c r="QDL288" s="81"/>
      <c r="QDM288" s="81"/>
      <c r="QDN288" s="81"/>
      <c r="QDO288" s="81"/>
      <c r="QDP288" s="81"/>
      <c r="QDQ288" s="81"/>
      <c r="QDR288" s="81"/>
      <c r="QDS288" s="81"/>
      <c r="QDT288" s="81"/>
      <c r="QDU288" s="81"/>
      <c r="QDV288" s="81"/>
      <c r="QDW288" s="81"/>
      <c r="QDX288" s="81"/>
      <c r="QDY288" s="81"/>
      <c r="QDZ288" s="81"/>
      <c r="QEA288" s="81"/>
      <c r="QEB288" s="81"/>
      <c r="QEC288" s="81"/>
      <c r="QED288" s="81"/>
      <c r="QEE288" s="81"/>
      <c r="QEF288" s="81"/>
      <c r="QEG288" s="81"/>
      <c r="QEH288" s="81"/>
      <c r="QEI288" s="81"/>
      <c r="QEJ288" s="81"/>
      <c r="QEK288" s="81"/>
      <c r="QEL288" s="81"/>
      <c r="QEM288" s="81"/>
      <c r="QEN288" s="81"/>
      <c r="QEO288" s="81"/>
      <c r="QEP288" s="81"/>
      <c r="QEQ288" s="81"/>
      <c r="QER288" s="81"/>
      <c r="QES288" s="81"/>
      <c r="QET288" s="81"/>
      <c r="QEU288" s="81"/>
      <c r="QEV288" s="81"/>
      <c r="QEW288" s="81"/>
      <c r="QEX288" s="81"/>
      <c r="QEY288" s="81"/>
      <c r="QEZ288" s="81"/>
      <c r="QFA288" s="81"/>
      <c r="QFB288" s="81"/>
      <c r="QFC288" s="81"/>
      <c r="QFD288" s="81"/>
      <c r="QFE288" s="81"/>
      <c r="QFF288" s="81"/>
      <c r="QFG288" s="81"/>
      <c r="QFH288" s="81"/>
      <c r="QFI288" s="81"/>
      <c r="QFJ288" s="81"/>
      <c r="QFK288" s="81"/>
      <c r="QFL288" s="81"/>
      <c r="QFM288" s="81"/>
      <c r="QFN288" s="81"/>
      <c r="QFO288" s="81"/>
      <c r="QFP288" s="81"/>
      <c r="QFQ288" s="81"/>
      <c r="QFR288" s="81"/>
      <c r="QFS288" s="81"/>
      <c r="QFT288" s="81"/>
      <c r="QFU288" s="81"/>
      <c r="QFV288" s="81"/>
      <c r="QFW288" s="81"/>
      <c r="QFX288" s="81"/>
      <c r="QFY288" s="81"/>
      <c r="QFZ288" s="81"/>
      <c r="QGA288" s="81"/>
      <c r="QGB288" s="81"/>
      <c r="QGC288" s="81"/>
      <c r="QGD288" s="81"/>
      <c r="QGE288" s="81"/>
      <c r="QGF288" s="81"/>
      <c r="QGG288" s="81"/>
      <c r="QGH288" s="81"/>
      <c r="QGI288" s="81"/>
      <c r="QGJ288" s="81"/>
      <c r="QGK288" s="81"/>
      <c r="QGL288" s="81"/>
      <c r="QGM288" s="81"/>
      <c r="QGN288" s="81"/>
      <c r="QGO288" s="81"/>
      <c r="QGP288" s="81"/>
      <c r="QGQ288" s="81"/>
      <c r="QGR288" s="81"/>
      <c r="QGS288" s="81"/>
      <c r="QGT288" s="81"/>
      <c r="QGU288" s="81"/>
      <c r="QGV288" s="81"/>
      <c r="QGW288" s="81"/>
      <c r="QGX288" s="81"/>
      <c r="QGY288" s="81"/>
      <c r="QGZ288" s="81"/>
      <c r="QHA288" s="81"/>
      <c r="QHB288" s="81"/>
      <c r="QHC288" s="81"/>
      <c r="QHD288" s="81"/>
      <c r="QHE288" s="81"/>
      <c r="QHF288" s="81"/>
      <c r="QHG288" s="81"/>
      <c r="QHH288" s="81"/>
      <c r="QHI288" s="81"/>
      <c r="QHJ288" s="81"/>
      <c r="QHK288" s="81"/>
      <c r="QHL288" s="81"/>
      <c r="QHM288" s="81"/>
      <c r="QHN288" s="81"/>
      <c r="QHO288" s="81"/>
      <c r="QHP288" s="81"/>
      <c r="QHQ288" s="81"/>
      <c r="QHR288" s="81"/>
      <c r="QHS288" s="81"/>
      <c r="QHT288" s="81"/>
      <c r="QHU288" s="81"/>
      <c r="QHV288" s="81"/>
      <c r="QHW288" s="81"/>
      <c r="QHX288" s="81"/>
      <c r="QHY288" s="81"/>
      <c r="QHZ288" s="81"/>
      <c r="QIA288" s="81"/>
      <c r="QIB288" s="81"/>
      <c r="QIC288" s="81"/>
      <c r="QID288" s="81"/>
      <c r="QIE288" s="81"/>
      <c r="QIF288" s="81"/>
      <c r="QIG288" s="81"/>
      <c r="QIH288" s="81"/>
      <c r="QII288" s="81"/>
      <c r="QIJ288" s="81"/>
      <c r="QIK288" s="81"/>
      <c r="QIL288" s="81"/>
      <c r="QIM288" s="81"/>
      <c r="QIN288" s="81"/>
      <c r="QIO288" s="81"/>
      <c r="QIP288" s="81"/>
      <c r="QIQ288" s="81"/>
      <c r="QIR288" s="81"/>
      <c r="QIS288" s="81"/>
      <c r="QIT288" s="81"/>
      <c r="QIU288" s="81"/>
      <c r="QIV288" s="81"/>
      <c r="QIW288" s="81"/>
      <c r="QIX288" s="81"/>
      <c r="QIY288" s="81"/>
      <c r="QIZ288" s="81"/>
      <c r="QJA288" s="81"/>
      <c r="QJB288" s="81"/>
      <c r="QJC288" s="81"/>
      <c r="QJD288" s="81"/>
      <c r="QJE288" s="81"/>
      <c r="QJF288" s="81"/>
      <c r="QJG288" s="81"/>
      <c r="QJH288" s="81"/>
      <c r="QJI288" s="81"/>
      <c r="QJJ288" s="81"/>
      <c r="QJK288" s="81"/>
      <c r="QJL288" s="81"/>
      <c r="QJM288" s="81"/>
      <c r="QJN288" s="81"/>
      <c r="QJO288" s="81"/>
      <c r="QJP288" s="81"/>
      <c r="QJQ288" s="81"/>
      <c r="QJR288" s="81"/>
      <c r="QJS288" s="81"/>
      <c r="QJT288" s="81"/>
      <c r="QJU288" s="81"/>
      <c r="QJV288" s="81"/>
      <c r="QJW288" s="81"/>
      <c r="QJX288" s="81"/>
      <c r="QJY288" s="81"/>
      <c r="QJZ288" s="81"/>
      <c r="QKA288" s="81"/>
      <c r="QKB288" s="81"/>
      <c r="QKC288" s="81"/>
      <c r="QKD288" s="81"/>
      <c r="QKE288" s="81"/>
      <c r="QKF288" s="81"/>
      <c r="QKG288" s="81"/>
      <c r="QKH288" s="81"/>
      <c r="QKI288" s="81"/>
      <c r="QKJ288" s="81"/>
      <c r="QKK288" s="81"/>
      <c r="QKL288" s="81"/>
      <c r="QKM288" s="81"/>
      <c r="QKN288" s="81"/>
      <c r="QKO288" s="81"/>
      <c r="QKP288" s="81"/>
      <c r="QKQ288" s="81"/>
      <c r="QKR288" s="81"/>
      <c r="QKS288" s="81"/>
      <c r="QKT288" s="81"/>
      <c r="QKU288" s="81"/>
      <c r="QKV288" s="81"/>
      <c r="QKW288" s="81"/>
      <c r="QKX288" s="81"/>
      <c r="QKY288" s="81"/>
      <c r="QKZ288" s="81"/>
      <c r="QLA288" s="81"/>
      <c r="QLB288" s="81"/>
      <c r="QLC288" s="81"/>
      <c r="QLD288" s="81"/>
      <c r="QLE288" s="81"/>
      <c r="QLF288" s="81"/>
      <c r="QLG288" s="81"/>
      <c r="QLH288" s="81"/>
      <c r="QLI288" s="81"/>
      <c r="QLJ288" s="81"/>
      <c r="QLK288" s="81"/>
      <c r="QLL288" s="81"/>
      <c r="QLM288" s="81"/>
      <c r="QLN288" s="81"/>
      <c r="QLO288" s="81"/>
      <c r="QLP288" s="81"/>
      <c r="QLQ288" s="81"/>
      <c r="QLR288" s="81"/>
      <c r="QLS288" s="81"/>
      <c r="QLT288" s="81"/>
      <c r="QLU288" s="81"/>
      <c r="QLV288" s="81"/>
      <c r="QLW288" s="81"/>
      <c r="QLX288" s="81"/>
      <c r="QLY288" s="81"/>
      <c r="QLZ288" s="81"/>
      <c r="QMA288" s="81"/>
      <c r="QMB288" s="81"/>
      <c r="QMC288" s="81"/>
      <c r="QMD288" s="81"/>
      <c r="QME288" s="81"/>
      <c r="QMF288" s="81"/>
      <c r="QMG288" s="81"/>
      <c r="QMH288" s="81"/>
      <c r="QMI288" s="81"/>
      <c r="QMJ288" s="81"/>
      <c r="QMK288" s="81"/>
      <c r="QML288" s="81"/>
      <c r="QMM288" s="81"/>
      <c r="QMN288" s="81"/>
      <c r="QMO288" s="81"/>
      <c r="QMP288" s="81"/>
      <c r="QMQ288" s="81"/>
      <c r="QMR288" s="81"/>
      <c r="QMS288" s="81"/>
      <c r="QMT288" s="81"/>
      <c r="QMU288" s="81"/>
      <c r="QMV288" s="81"/>
      <c r="QMW288" s="81"/>
      <c r="QMX288" s="81"/>
      <c r="QMY288" s="81"/>
      <c r="QMZ288" s="81"/>
      <c r="QNA288" s="81"/>
      <c r="QNB288" s="81"/>
      <c r="QNC288" s="81"/>
      <c r="QND288" s="81"/>
      <c r="QNE288" s="81"/>
      <c r="QNF288" s="81"/>
      <c r="QNG288" s="81"/>
      <c r="QNH288" s="81"/>
      <c r="QNI288" s="81"/>
      <c r="QNJ288" s="81"/>
      <c r="QNK288" s="81"/>
      <c r="QNL288" s="81"/>
      <c r="QNM288" s="81"/>
      <c r="QNN288" s="81"/>
      <c r="QNO288" s="81"/>
      <c r="QNP288" s="81"/>
      <c r="QNQ288" s="81"/>
      <c r="QNR288" s="81"/>
      <c r="QNS288" s="81"/>
      <c r="QNT288" s="81"/>
      <c r="QNU288" s="81"/>
      <c r="QNV288" s="81"/>
      <c r="QNW288" s="81"/>
      <c r="QNX288" s="81"/>
      <c r="QNY288" s="81"/>
      <c r="QNZ288" s="81"/>
      <c r="QOA288" s="81"/>
      <c r="QOB288" s="81"/>
      <c r="QOC288" s="81"/>
      <c r="QOD288" s="81"/>
      <c r="QOE288" s="81"/>
      <c r="QOF288" s="81"/>
      <c r="QOG288" s="81"/>
      <c r="QOH288" s="81"/>
      <c r="QOI288" s="81"/>
      <c r="QOJ288" s="81"/>
      <c r="QOK288" s="81"/>
      <c r="QOL288" s="81"/>
      <c r="QOM288" s="81"/>
      <c r="QON288" s="81"/>
      <c r="QOO288" s="81"/>
      <c r="QOP288" s="81"/>
      <c r="QOQ288" s="81"/>
      <c r="QOR288" s="81"/>
      <c r="QOS288" s="81"/>
      <c r="QOT288" s="81"/>
      <c r="QOU288" s="81"/>
      <c r="QOV288" s="81"/>
      <c r="QOW288" s="81"/>
      <c r="QOX288" s="81"/>
      <c r="QOY288" s="81"/>
      <c r="QOZ288" s="81"/>
      <c r="QPA288" s="81"/>
      <c r="QPB288" s="81"/>
      <c r="QPC288" s="81"/>
      <c r="QPD288" s="81"/>
      <c r="QPE288" s="81"/>
      <c r="QPF288" s="81"/>
      <c r="QPG288" s="81"/>
      <c r="QPH288" s="81"/>
      <c r="QPI288" s="81"/>
      <c r="QPJ288" s="81"/>
      <c r="QPK288" s="81"/>
      <c r="QPL288" s="81"/>
      <c r="QPM288" s="81"/>
      <c r="QPN288" s="81"/>
      <c r="QPO288" s="81"/>
      <c r="QPP288" s="81"/>
      <c r="QPQ288" s="81"/>
      <c r="QPR288" s="81"/>
      <c r="QPS288" s="81"/>
      <c r="QPT288" s="81"/>
      <c r="QPU288" s="81"/>
      <c r="QPV288" s="81"/>
      <c r="QPW288" s="81"/>
      <c r="QPX288" s="81"/>
      <c r="QPY288" s="81"/>
      <c r="QPZ288" s="81"/>
      <c r="QQA288" s="81"/>
      <c r="QQB288" s="81"/>
      <c r="QQC288" s="81"/>
      <c r="QQD288" s="81"/>
      <c r="QQE288" s="81"/>
      <c r="QQF288" s="81"/>
      <c r="QQG288" s="81"/>
      <c r="QQH288" s="81"/>
      <c r="QQI288" s="81"/>
      <c r="QQJ288" s="81"/>
      <c r="QQK288" s="81"/>
      <c r="QQL288" s="81"/>
      <c r="QQM288" s="81"/>
      <c r="QQN288" s="81"/>
      <c r="QQO288" s="81"/>
      <c r="QQP288" s="81"/>
      <c r="QQQ288" s="81"/>
      <c r="QQR288" s="81"/>
      <c r="QQS288" s="81"/>
      <c r="QQT288" s="81"/>
      <c r="QQU288" s="81"/>
      <c r="QQV288" s="81"/>
      <c r="QQW288" s="81"/>
      <c r="QQX288" s="81"/>
      <c r="QQY288" s="81"/>
      <c r="QQZ288" s="81"/>
      <c r="QRA288" s="81"/>
      <c r="QRB288" s="81"/>
      <c r="QRC288" s="81"/>
      <c r="QRD288" s="81"/>
      <c r="QRE288" s="81"/>
      <c r="QRF288" s="81"/>
      <c r="QRG288" s="81"/>
      <c r="QRH288" s="81"/>
      <c r="QRI288" s="81"/>
      <c r="QRJ288" s="81"/>
      <c r="QRK288" s="81"/>
      <c r="QRL288" s="81"/>
      <c r="QRM288" s="81"/>
      <c r="QRN288" s="81"/>
      <c r="QRO288" s="81"/>
      <c r="QRP288" s="81"/>
      <c r="QRQ288" s="81"/>
      <c r="QRR288" s="81"/>
      <c r="QRS288" s="81"/>
      <c r="QRT288" s="81"/>
      <c r="QRU288" s="81"/>
      <c r="QRV288" s="81"/>
      <c r="QRW288" s="81"/>
      <c r="QRX288" s="81"/>
      <c r="QRY288" s="81"/>
      <c r="QRZ288" s="81"/>
      <c r="QSA288" s="81"/>
      <c r="QSB288" s="81"/>
      <c r="QSC288" s="81"/>
      <c r="QSD288" s="81"/>
      <c r="QSE288" s="81"/>
      <c r="QSF288" s="81"/>
      <c r="QSG288" s="81"/>
      <c r="QSH288" s="81"/>
      <c r="QSI288" s="81"/>
      <c r="QSJ288" s="81"/>
      <c r="QSK288" s="81"/>
      <c r="QSL288" s="81"/>
      <c r="QSM288" s="81"/>
      <c r="QSN288" s="81"/>
      <c r="QSO288" s="81"/>
      <c r="QSP288" s="81"/>
      <c r="QSQ288" s="81"/>
      <c r="QSR288" s="81"/>
      <c r="QSS288" s="81"/>
      <c r="QST288" s="81"/>
      <c r="QSU288" s="81"/>
      <c r="QSV288" s="81"/>
      <c r="QSW288" s="81"/>
      <c r="QSX288" s="81"/>
      <c r="QSY288" s="81"/>
      <c r="QSZ288" s="81"/>
      <c r="QTA288" s="81"/>
      <c r="QTB288" s="81"/>
      <c r="QTC288" s="81"/>
      <c r="QTD288" s="81"/>
      <c r="QTE288" s="81"/>
      <c r="QTF288" s="81"/>
      <c r="QTG288" s="81"/>
      <c r="QTH288" s="81"/>
      <c r="QTI288" s="81"/>
      <c r="QTJ288" s="81"/>
      <c r="QTK288" s="81"/>
      <c r="QTL288" s="81"/>
      <c r="QTM288" s="81"/>
      <c r="QTN288" s="81"/>
      <c r="QTO288" s="81"/>
      <c r="QTP288" s="81"/>
      <c r="QTQ288" s="81"/>
      <c r="QTR288" s="81"/>
      <c r="QTS288" s="81"/>
      <c r="QTT288" s="81"/>
      <c r="QTU288" s="81"/>
      <c r="QTV288" s="81"/>
      <c r="QTW288" s="81"/>
      <c r="QTX288" s="81"/>
      <c r="QTY288" s="81"/>
      <c r="QTZ288" s="81"/>
      <c r="QUA288" s="81"/>
      <c r="QUB288" s="81"/>
      <c r="QUC288" s="81"/>
      <c r="QUD288" s="81"/>
      <c r="QUE288" s="81"/>
      <c r="QUF288" s="81"/>
      <c r="QUG288" s="81"/>
      <c r="QUH288" s="81"/>
      <c r="QUI288" s="81"/>
      <c r="QUJ288" s="81"/>
      <c r="QUK288" s="81"/>
      <c r="QUL288" s="81"/>
      <c r="QUM288" s="81"/>
      <c r="QUN288" s="81"/>
      <c r="QUO288" s="81"/>
      <c r="QUP288" s="81"/>
      <c r="QUQ288" s="81"/>
      <c r="QUR288" s="81"/>
      <c r="QUS288" s="81"/>
      <c r="QUT288" s="81"/>
      <c r="QUU288" s="81"/>
      <c r="QUV288" s="81"/>
      <c r="QUW288" s="81"/>
      <c r="QUX288" s="81"/>
      <c r="QUY288" s="81"/>
      <c r="QUZ288" s="81"/>
      <c r="QVA288" s="81"/>
      <c r="QVB288" s="81"/>
      <c r="QVC288" s="81"/>
      <c r="QVD288" s="81"/>
      <c r="QVE288" s="81"/>
      <c r="QVF288" s="81"/>
      <c r="QVG288" s="81"/>
      <c r="QVH288" s="81"/>
      <c r="QVI288" s="81"/>
      <c r="QVJ288" s="81"/>
      <c r="QVK288" s="81"/>
      <c r="QVL288" s="81"/>
      <c r="QVM288" s="81"/>
      <c r="QVN288" s="81"/>
      <c r="QVO288" s="81"/>
      <c r="QVP288" s="81"/>
      <c r="QVQ288" s="81"/>
      <c r="QVR288" s="81"/>
      <c r="QVS288" s="81"/>
      <c r="QVT288" s="81"/>
      <c r="QVU288" s="81"/>
      <c r="QVV288" s="81"/>
      <c r="QVW288" s="81"/>
      <c r="QVX288" s="81"/>
      <c r="QVY288" s="81"/>
      <c r="QVZ288" s="81"/>
      <c r="QWA288" s="81"/>
      <c r="QWB288" s="81"/>
      <c r="QWC288" s="81"/>
      <c r="QWD288" s="81"/>
      <c r="QWE288" s="81"/>
      <c r="QWF288" s="81"/>
      <c r="QWG288" s="81"/>
      <c r="QWH288" s="81"/>
      <c r="QWI288" s="81"/>
      <c r="QWJ288" s="81"/>
      <c r="QWK288" s="81"/>
      <c r="QWL288" s="81"/>
      <c r="QWM288" s="81"/>
      <c r="QWN288" s="81"/>
      <c r="QWO288" s="81"/>
      <c r="QWP288" s="81"/>
      <c r="QWQ288" s="81"/>
      <c r="QWR288" s="81"/>
      <c r="QWS288" s="81"/>
      <c r="QWT288" s="81"/>
      <c r="QWU288" s="81"/>
      <c r="QWV288" s="81"/>
      <c r="QWW288" s="81"/>
      <c r="QWX288" s="81"/>
      <c r="QWY288" s="81"/>
      <c r="QWZ288" s="81"/>
      <c r="QXA288" s="81"/>
      <c r="QXB288" s="81"/>
      <c r="QXC288" s="81"/>
      <c r="QXD288" s="81"/>
      <c r="QXE288" s="81"/>
      <c r="QXF288" s="81"/>
      <c r="QXG288" s="81"/>
      <c r="QXH288" s="81"/>
      <c r="QXI288" s="81"/>
      <c r="QXJ288" s="81"/>
      <c r="QXK288" s="81"/>
      <c r="QXL288" s="81"/>
      <c r="QXM288" s="81"/>
      <c r="QXN288" s="81"/>
      <c r="QXO288" s="81"/>
      <c r="QXP288" s="81"/>
      <c r="QXQ288" s="81"/>
      <c r="QXR288" s="81"/>
      <c r="QXS288" s="81"/>
      <c r="QXT288" s="81"/>
      <c r="QXU288" s="81"/>
      <c r="QXV288" s="81"/>
      <c r="QXW288" s="81"/>
      <c r="QXX288" s="81"/>
      <c r="QXY288" s="81"/>
      <c r="QXZ288" s="81"/>
      <c r="QYA288" s="81"/>
      <c r="QYB288" s="81"/>
      <c r="QYC288" s="81"/>
      <c r="QYD288" s="81"/>
      <c r="QYE288" s="81"/>
      <c r="QYF288" s="81"/>
      <c r="QYG288" s="81"/>
      <c r="QYH288" s="81"/>
      <c r="QYI288" s="81"/>
      <c r="QYJ288" s="81"/>
      <c r="QYK288" s="81"/>
      <c r="QYL288" s="81"/>
      <c r="QYM288" s="81"/>
      <c r="QYN288" s="81"/>
      <c r="QYO288" s="81"/>
      <c r="QYP288" s="81"/>
      <c r="QYQ288" s="81"/>
      <c r="QYR288" s="81"/>
      <c r="QYS288" s="81"/>
      <c r="QYT288" s="81"/>
      <c r="QYU288" s="81"/>
      <c r="QYV288" s="81"/>
      <c r="QYW288" s="81"/>
      <c r="QYX288" s="81"/>
      <c r="QYY288" s="81"/>
      <c r="QYZ288" s="81"/>
      <c r="QZA288" s="81"/>
      <c r="QZB288" s="81"/>
      <c r="QZC288" s="81"/>
      <c r="QZD288" s="81"/>
      <c r="QZE288" s="81"/>
      <c r="QZF288" s="81"/>
      <c r="QZG288" s="81"/>
      <c r="QZH288" s="81"/>
      <c r="QZI288" s="81"/>
      <c r="QZJ288" s="81"/>
      <c r="QZK288" s="81"/>
      <c r="QZL288" s="81"/>
      <c r="QZM288" s="81"/>
      <c r="QZN288" s="81"/>
      <c r="QZO288" s="81"/>
      <c r="QZP288" s="81"/>
      <c r="QZQ288" s="81"/>
      <c r="QZR288" s="81"/>
      <c r="QZS288" s="81"/>
      <c r="QZT288" s="81"/>
      <c r="QZU288" s="81"/>
      <c r="QZV288" s="81"/>
      <c r="QZW288" s="81"/>
      <c r="QZX288" s="81"/>
      <c r="QZY288" s="81"/>
      <c r="QZZ288" s="81"/>
      <c r="RAA288" s="81"/>
      <c r="RAB288" s="81"/>
      <c r="RAC288" s="81"/>
      <c r="RAD288" s="81"/>
      <c r="RAE288" s="81"/>
      <c r="RAF288" s="81"/>
      <c r="RAG288" s="81"/>
      <c r="RAH288" s="81"/>
      <c r="RAI288" s="81"/>
      <c r="RAJ288" s="81"/>
      <c r="RAK288" s="81"/>
      <c r="RAL288" s="81"/>
      <c r="RAM288" s="81"/>
      <c r="RAN288" s="81"/>
      <c r="RAO288" s="81"/>
      <c r="RAP288" s="81"/>
      <c r="RAQ288" s="81"/>
      <c r="RAR288" s="81"/>
      <c r="RAS288" s="81"/>
      <c r="RAT288" s="81"/>
      <c r="RAU288" s="81"/>
      <c r="RAV288" s="81"/>
      <c r="RAW288" s="81"/>
      <c r="RAX288" s="81"/>
      <c r="RAY288" s="81"/>
      <c r="RAZ288" s="81"/>
      <c r="RBA288" s="81"/>
      <c r="RBB288" s="81"/>
      <c r="RBC288" s="81"/>
      <c r="RBD288" s="81"/>
      <c r="RBE288" s="81"/>
      <c r="RBF288" s="81"/>
      <c r="RBG288" s="81"/>
      <c r="RBH288" s="81"/>
      <c r="RBI288" s="81"/>
      <c r="RBJ288" s="81"/>
      <c r="RBK288" s="81"/>
      <c r="RBL288" s="81"/>
      <c r="RBM288" s="81"/>
      <c r="RBN288" s="81"/>
      <c r="RBO288" s="81"/>
      <c r="RBP288" s="81"/>
      <c r="RBQ288" s="81"/>
      <c r="RBR288" s="81"/>
      <c r="RBS288" s="81"/>
      <c r="RBT288" s="81"/>
      <c r="RBU288" s="81"/>
      <c r="RBV288" s="81"/>
      <c r="RBW288" s="81"/>
      <c r="RBX288" s="81"/>
      <c r="RBY288" s="81"/>
      <c r="RBZ288" s="81"/>
      <c r="RCA288" s="81"/>
      <c r="RCB288" s="81"/>
      <c r="RCC288" s="81"/>
      <c r="RCD288" s="81"/>
      <c r="RCE288" s="81"/>
      <c r="RCF288" s="81"/>
      <c r="RCG288" s="81"/>
      <c r="RCH288" s="81"/>
      <c r="RCI288" s="81"/>
      <c r="RCJ288" s="81"/>
      <c r="RCK288" s="81"/>
      <c r="RCL288" s="81"/>
      <c r="RCM288" s="81"/>
      <c r="RCN288" s="81"/>
      <c r="RCO288" s="81"/>
      <c r="RCP288" s="81"/>
      <c r="RCQ288" s="81"/>
      <c r="RCR288" s="81"/>
      <c r="RCS288" s="81"/>
      <c r="RCT288" s="81"/>
      <c r="RCU288" s="81"/>
      <c r="RCV288" s="81"/>
      <c r="RCW288" s="81"/>
      <c r="RCX288" s="81"/>
      <c r="RCY288" s="81"/>
      <c r="RCZ288" s="81"/>
      <c r="RDA288" s="81"/>
      <c r="RDB288" s="81"/>
      <c r="RDC288" s="81"/>
      <c r="RDD288" s="81"/>
      <c r="RDE288" s="81"/>
      <c r="RDF288" s="81"/>
      <c r="RDG288" s="81"/>
      <c r="RDH288" s="81"/>
      <c r="RDI288" s="81"/>
      <c r="RDJ288" s="81"/>
      <c r="RDK288" s="81"/>
      <c r="RDL288" s="81"/>
      <c r="RDM288" s="81"/>
      <c r="RDN288" s="81"/>
      <c r="RDO288" s="81"/>
      <c r="RDP288" s="81"/>
      <c r="RDQ288" s="81"/>
      <c r="RDR288" s="81"/>
      <c r="RDS288" s="81"/>
      <c r="RDT288" s="81"/>
      <c r="RDU288" s="81"/>
      <c r="RDV288" s="81"/>
      <c r="RDW288" s="81"/>
      <c r="RDX288" s="81"/>
      <c r="RDY288" s="81"/>
      <c r="RDZ288" s="81"/>
      <c r="REA288" s="81"/>
      <c r="REB288" s="81"/>
      <c r="REC288" s="81"/>
      <c r="RED288" s="81"/>
      <c r="REE288" s="81"/>
      <c r="REF288" s="81"/>
      <c r="REG288" s="81"/>
      <c r="REH288" s="81"/>
      <c r="REI288" s="81"/>
      <c r="REJ288" s="81"/>
      <c r="REK288" s="81"/>
      <c r="REL288" s="81"/>
      <c r="REM288" s="81"/>
      <c r="REN288" s="81"/>
      <c r="REO288" s="81"/>
      <c r="REP288" s="81"/>
      <c r="REQ288" s="81"/>
      <c r="RER288" s="81"/>
      <c r="RES288" s="81"/>
      <c r="RET288" s="81"/>
      <c r="REU288" s="81"/>
      <c r="REV288" s="81"/>
      <c r="REW288" s="81"/>
      <c r="REX288" s="81"/>
      <c r="REY288" s="81"/>
      <c r="REZ288" s="81"/>
      <c r="RFA288" s="81"/>
      <c r="RFB288" s="81"/>
      <c r="RFC288" s="81"/>
      <c r="RFD288" s="81"/>
      <c r="RFE288" s="81"/>
      <c r="RFF288" s="81"/>
      <c r="RFG288" s="81"/>
      <c r="RFH288" s="81"/>
      <c r="RFI288" s="81"/>
      <c r="RFJ288" s="81"/>
      <c r="RFK288" s="81"/>
      <c r="RFL288" s="81"/>
      <c r="RFM288" s="81"/>
      <c r="RFN288" s="81"/>
      <c r="RFO288" s="81"/>
      <c r="RFP288" s="81"/>
      <c r="RFQ288" s="81"/>
      <c r="RFR288" s="81"/>
      <c r="RFS288" s="81"/>
      <c r="RFT288" s="81"/>
      <c r="RFU288" s="81"/>
      <c r="RFV288" s="81"/>
      <c r="RFW288" s="81"/>
      <c r="RFX288" s="81"/>
      <c r="RFY288" s="81"/>
      <c r="RFZ288" s="81"/>
      <c r="RGA288" s="81"/>
      <c r="RGB288" s="81"/>
      <c r="RGC288" s="81"/>
      <c r="RGD288" s="81"/>
      <c r="RGE288" s="81"/>
      <c r="RGF288" s="81"/>
      <c r="RGG288" s="81"/>
      <c r="RGH288" s="81"/>
      <c r="RGI288" s="81"/>
      <c r="RGJ288" s="81"/>
      <c r="RGK288" s="81"/>
      <c r="RGL288" s="81"/>
      <c r="RGM288" s="81"/>
      <c r="RGN288" s="81"/>
      <c r="RGO288" s="81"/>
      <c r="RGP288" s="81"/>
      <c r="RGQ288" s="81"/>
      <c r="RGR288" s="81"/>
      <c r="RGS288" s="81"/>
      <c r="RGT288" s="81"/>
      <c r="RGU288" s="81"/>
      <c r="RGV288" s="81"/>
      <c r="RGW288" s="81"/>
      <c r="RGX288" s="81"/>
      <c r="RGY288" s="81"/>
      <c r="RGZ288" s="81"/>
      <c r="RHA288" s="81"/>
      <c r="RHB288" s="81"/>
      <c r="RHC288" s="81"/>
      <c r="RHD288" s="81"/>
      <c r="RHE288" s="81"/>
      <c r="RHF288" s="81"/>
      <c r="RHG288" s="81"/>
      <c r="RHH288" s="81"/>
      <c r="RHI288" s="81"/>
      <c r="RHJ288" s="81"/>
      <c r="RHK288" s="81"/>
      <c r="RHL288" s="81"/>
      <c r="RHM288" s="81"/>
      <c r="RHN288" s="81"/>
      <c r="RHO288" s="81"/>
      <c r="RHP288" s="81"/>
      <c r="RHQ288" s="81"/>
      <c r="RHR288" s="81"/>
      <c r="RHS288" s="81"/>
      <c r="RHT288" s="81"/>
      <c r="RHU288" s="81"/>
      <c r="RHV288" s="81"/>
      <c r="RHW288" s="81"/>
      <c r="RHX288" s="81"/>
      <c r="RHY288" s="81"/>
      <c r="RHZ288" s="81"/>
      <c r="RIA288" s="81"/>
      <c r="RIB288" s="81"/>
      <c r="RIC288" s="81"/>
      <c r="RID288" s="81"/>
      <c r="RIE288" s="81"/>
      <c r="RIF288" s="81"/>
      <c r="RIG288" s="81"/>
      <c r="RIH288" s="81"/>
      <c r="RII288" s="81"/>
      <c r="RIJ288" s="81"/>
      <c r="RIK288" s="81"/>
      <c r="RIL288" s="81"/>
      <c r="RIM288" s="81"/>
      <c r="RIN288" s="81"/>
      <c r="RIO288" s="81"/>
      <c r="RIP288" s="81"/>
      <c r="RIQ288" s="81"/>
      <c r="RIR288" s="81"/>
      <c r="RIS288" s="81"/>
      <c r="RIT288" s="81"/>
      <c r="RIU288" s="81"/>
      <c r="RIV288" s="81"/>
      <c r="RIW288" s="81"/>
      <c r="RIX288" s="81"/>
      <c r="RIY288" s="81"/>
      <c r="RIZ288" s="81"/>
      <c r="RJA288" s="81"/>
      <c r="RJB288" s="81"/>
      <c r="RJC288" s="81"/>
      <c r="RJD288" s="81"/>
      <c r="RJE288" s="81"/>
      <c r="RJF288" s="81"/>
      <c r="RJG288" s="81"/>
      <c r="RJH288" s="81"/>
      <c r="RJI288" s="81"/>
      <c r="RJJ288" s="81"/>
      <c r="RJK288" s="81"/>
      <c r="RJL288" s="81"/>
      <c r="RJM288" s="81"/>
      <c r="RJN288" s="81"/>
      <c r="RJO288" s="81"/>
      <c r="RJP288" s="81"/>
      <c r="RJQ288" s="81"/>
      <c r="RJR288" s="81"/>
      <c r="RJS288" s="81"/>
      <c r="RJT288" s="81"/>
      <c r="RJU288" s="81"/>
      <c r="RJV288" s="81"/>
      <c r="RJW288" s="81"/>
      <c r="RJX288" s="81"/>
      <c r="RJY288" s="81"/>
      <c r="RJZ288" s="81"/>
      <c r="RKA288" s="81"/>
      <c r="RKB288" s="81"/>
      <c r="RKC288" s="81"/>
      <c r="RKD288" s="81"/>
      <c r="RKE288" s="81"/>
      <c r="RKF288" s="81"/>
      <c r="RKG288" s="81"/>
      <c r="RKH288" s="81"/>
      <c r="RKI288" s="81"/>
      <c r="RKJ288" s="81"/>
      <c r="RKK288" s="81"/>
      <c r="RKL288" s="81"/>
      <c r="RKM288" s="81"/>
      <c r="RKN288" s="81"/>
      <c r="RKO288" s="81"/>
      <c r="RKP288" s="81"/>
      <c r="RKQ288" s="81"/>
      <c r="RKR288" s="81"/>
      <c r="RKS288" s="81"/>
      <c r="RKT288" s="81"/>
      <c r="RKU288" s="81"/>
      <c r="RKV288" s="81"/>
      <c r="RKW288" s="81"/>
      <c r="RKX288" s="81"/>
      <c r="RKY288" s="81"/>
      <c r="RKZ288" s="81"/>
      <c r="RLA288" s="81"/>
      <c r="RLB288" s="81"/>
      <c r="RLC288" s="81"/>
      <c r="RLD288" s="81"/>
      <c r="RLE288" s="81"/>
      <c r="RLF288" s="81"/>
      <c r="RLG288" s="81"/>
      <c r="RLH288" s="81"/>
      <c r="RLI288" s="81"/>
      <c r="RLJ288" s="81"/>
      <c r="RLK288" s="81"/>
      <c r="RLL288" s="81"/>
      <c r="RLM288" s="81"/>
      <c r="RLN288" s="81"/>
      <c r="RLO288" s="81"/>
      <c r="RLP288" s="81"/>
      <c r="RLQ288" s="81"/>
      <c r="RLR288" s="81"/>
      <c r="RLS288" s="81"/>
      <c r="RLT288" s="81"/>
      <c r="RLU288" s="81"/>
      <c r="RLV288" s="81"/>
      <c r="RLW288" s="81"/>
      <c r="RLX288" s="81"/>
      <c r="RLY288" s="81"/>
      <c r="RLZ288" s="81"/>
      <c r="RMA288" s="81"/>
      <c r="RMB288" s="81"/>
      <c r="RMC288" s="81"/>
      <c r="RMD288" s="81"/>
      <c r="RME288" s="81"/>
      <c r="RMF288" s="81"/>
      <c r="RMG288" s="81"/>
      <c r="RMH288" s="81"/>
      <c r="RMI288" s="81"/>
      <c r="RMJ288" s="81"/>
      <c r="RMK288" s="81"/>
      <c r="RML288" s="81"/>
      <c r="RMM288" s="81"/>
      <c r="RMN288" s="81"/>
      <c r="RMO288" s="81"/>
      <c r="RMP288" s="81"/>
      <c r="RMQ288" s="81"/>
      <c r="RMR288" s="81"/>
      <c r="RMS288" s="81"/>
      <c r="RMT288" s="81"/>
      <c r="RMU288" s="81"/>
      <c r="RMV288" s="81"/>
      <c r="RMW288" s="81"/>
      <c r="RMX288" s="81"/>
      <c r="RMY288" s="81"/>
      <c r="RMZ288" s="81"/>
      <c r="RNA288" s="81"/>
      <c r="RNB288" s="81"/>
      <c r="RNC288" s="81"/>
      <c r="RND288" s="81"/>
      <c r="RNE288" s="81"/>
      <c r="RNF288" s="81"/>
      <c r="RNG288" s="81"/>
      <c r="RNH288" s="81"/>
      <c r="RNI288" s="81"/>
      <c r="RNJ288" s="81"/>
      <c r="RNK288" s="81"/>
      <c r="RNL288" s="81"/>
      <c r="RNM288" s="81"/>
      <c r="RNN288" s="81"/>
      <c r="RNO288" s="81"/>
      <c r="RNP288" s="81"/>
      <c r="RNQ288" s="81"/>
      <c r="RNR288" s="81"/>
      <c r="RNS288" s="81"/>
      <c r="RNT288" s="81"/>
      <c r="RNU288" s="81"/>
      <c r="RNV288" s="81"/>
      <c r="RNW288" s="81"/>
      <c r="RNX288" s="81"/>
      <c r="RNY288" s="81"/>
      <c r="RNZ288" s="81"/>
      <c r="ROA288" s="81"/>
      <c r="ROB288" s="81"/>
      <c r="ROC288" s="81"/>
      <c r="ROD288" s="81"/>
      <c r="ROE288" s="81"/>
      <c r="ROF288" s="81"/>
      <c r="ROG288" s="81"/>
      <c r="ROH288" s="81"/>
      <c r="ROI288" s="81"/>
      <c r="ROJ288" s="81"/>
      <c r="ROK288" s="81"/>
      <c r="ROL288" s="81"/>
      <c r="ROM288" s="81"/>
      <c r="RON288" s="81"/>
      <c r="ROO288" s="81"/>
      <c r="ROP288" s="81"/>
      <c r="ROQ288" s="81"/>
      <c r="ROR288" s="81"/>
      <c r="ROS288" s="81"/>
      <c r="ROT288" s="81"/>
      <c r="ROU288" s="81"/>
      <c r="ROV288" s="81"/>
      <c r="ROW288" s="81"/>
      <c r="ROX288" s="81"/>
      <c r="ROY288" s="81"/>
      <c r="ROZ288" s="81"/>
      <c r="RPA288" s="81"/>
      <c r="RPB288" s="81"/>
      <c r="RPC288" s="81"/>
      <c r="RPD288" s="81"/>
      <c r="RPE288" s="81"/>
      <c r="RPF288" s="81"/>
      <c r="RPG288" s="81"/>
      <c r="RPH288" s="81"/>
      <c r="RPI288" s="81"/>
      <c r="RPJ288" s="81"/>
      <c r="RPK288" s="81"/>
      <c r="RPL288" s="81"/>
      <c r="RPM288" s="81"/>
      <c r="RPN288" s="81"/>
      <c r="RPO288" s="81"/>
      <c r="RPP288" s="81"/>
      <c r="RPQ288" s="81"/>
      <c r="RPR288" s="81"/>
      <c r="RPS288" s="81"/>
      <c r="RPT288" s="81"/>
      <c r="RPU288" s="81"/>
      <c r="RPV288" s="81"/>
      <c r="RPW288" s="81"/>
      <c r="RPX288" s="81"/>
      <c r="RPY288" s="81"/>
      <c r="RPZ288" s="81"/>
      <c r="RQA288" s="81"/>
      <c r="RQB288" s="81"/>
      <c r="RQC288" s="81"/>
      <c r="RQD288" s="81"/>
      <c r="RQE288" s="81"/>
      <c r="RQF288" s="81"/>
      <c r="RQG288" s="81"/>
      <c r="RQH288" s="81"/>
      <c r="RQI288" s="81"/>
      <c r="RQJ288" s="81"/>
      <c r="RQK288" s="81"/>
      <c r="RQL288" s="81"/>
      <c r="RQM288" s="81"/>
      <c r="RQN288" s="81"/>
      <c r="RQO288" s="81"/>
      <c r="RQP288" s="81"/>
      <c r="RQQ288" s="81"/>
      <c r="RQR288" s="81"/>
      <c r="RQS288" s="81"/>
      <c r="RQT288" s="81"/>
      <c r="RQU288" s="81"/>
      <c r="RQV288" s="81"/>
      <c r="RQW288" s="81"/>
      <c r="RQX288" s="81"/>
      <c r="RQY288" s="81"/>
      <c r="RQZ288" s="81"/>
      <c r="RRA288" s="81"/>
      <c r="RRB288" s="81"/>
      <c r="RRC288" s="81"/>
      <c r="RRD288" s="81"/>
      <c r="RRE288" s="81"/>
      <c r="RRF288" s="81"/>
      <c r="RRG288" s="81"/>
      <c r="RRH288" s="81"/>
      <c r="RRI288" s="81"/>
      <c r="RRJ288" s="81"/>
      <c r="RRK288" s="81"/>
      <c r="RRL288" s="81"/>
      <c r="RRM288" s="81"/>
      <c r="RRN288" s="81"/>
      <c r="RRO288" s="81"/>
      <c r="RRP288" s="81"/>
      <c r="RRQ288" s="81"/>
      <c r="RRR288" s="81"/>
      <c r="RRS288" s="81"/>
      <c r="RRT288" s="81"/>
      <c r="RRU288" s="81"/>
      <c r="RRV288" s="81"/>
      <c r="RRW288" s="81"/>
      <c r="RRX288" s="81"/>
      <c r="RRY288" s="81"/>
      <c r="RRZ288" s="81"/>
      <c r="RSA288" s="81"/>
      <c r="RSB288" s="81"/>
      <c r="RSC288" s="81"/>
      <c r="RSD288" s="81"/>
      <c r="RSE288" s="81"/>
      <c r="RSF288" s="81"/>
      <c r="RSG288" s="81"/>
      <c r="RSH288" s="81"/>
      <c r="RSI288" s="81"/>
      <c r="RSJ288" s="81"/>
      <c r="RSK288" s="81"/>
      <c r="RSL288" s="81"/>
      <c r="RSM288" s="81"/>
      <c r="RSN288" s="81"/>
      <c r="RSO288" s="81"/>
      <c r="RSP288" s="81"/>
      <c r="RSQ288" s="81"/>
      <c r="RSR288" s="81"/>
      <c r="RSS288" s="81"/>
      <c r="RST288" s="81"/>
      <c r="RSU288" s="81"/>
      <c r="RSV288" s="81"/>
      <c r="RSW288" s="81"/>
      <c r="RSX288" s="81"/>
      <c r="RSY288" s="81"/>
      <c r="RSZ288" s="81"/>
      <c r="RTA288" s="81"/>
      <c r="RTB288" s="81"/>
      <c r="RTC288" s="81"/>
      <c r="RTD288" s="81"/>
      <c r="RTE288" s="81"/>
      <c r="RTF288" s="81"/>
      <c r="RTG288" s="81"/>
      <c r="RTH288" s="81"/>
      <c r="RTI288" s="81"/>
      <c r="RTJ288" s="81"/>
      <c r="RTK288" s="81"/>
      <c r="RTL288" s="81"/>
      <c r="RTM288" s="81"/>
      <c r="RTN288" s="81"/>
      <c r="RTO288" s="81"/>
      <c r="RTP288" s="81"/>
      <c r="RTQ288" s="81"/>
      <c r="RTR288" s="81"/>
      <c r="RTS288" s="81"/>
      <c r="RTT288" s="81"/>
      <c r="RTU288" s="81"/>
      <c r="RTV288" s="81"/>
      <c r="RTW288" s="81"/>
      <c r="RTX288" s="81"/>
      <c r="RTY288" s="81"/>
      <c r="RTZ288" s="81"/>
      <c r="RUA288" s="81"/>
      <c r="RUB288" s="81"/>
      <c r="RUC288" s="81"/>
      <c r="RUD288" s="81"/>
      <c r="RUE288" s="81"/>
      <c r="RUF288" s="81"/>
      <c r="RUG288" s="81"/>
      <c r="RUH288" s="81"/>
      <c r="RUI288" s="81"/>
      <c r="RUJ288" s="81"/>
      <c r="RUK288" s="81"/>
      <c r="RUL288" s="81"/>
      <c r="RUM288" s="81"/>
      <c r="RUN288" s="81"/>
      <c r="RUO288" s="81"/>
      <c r="RUP288" s="81"/>
      <c r="RUQ288" s="81"/>
      <c r="RUR288" s="81"/>
      <c r="RUS288" s="81"/>
      <c r="RUT288" s="81"/>
      <c r="RUU288" s="81"/>
      <c r="RUV288" s="81"/>
      <c r="RUW288" s="81"/>
      <c r="RUX288" s="81"/>
      <c r="RUY288" s="81"/>
      <c r="RUZ288" s="81"/>
      <c r="RVA288" s="81"/>
      <c r="RVB288" s="81"/>
      <c r="RVC288" s="81"/>
      <c r="RVD288" s="81"/>
      <c r="RVE288" s="81"/>
      <c r="RVF288" s="81"/>
      <c r="RVG288" s="81"/>
      <c r="RVH288" s="81"/>
      <c r="RVI288" s="81"/>
      <c r="RVJ288" s="81"/>
      <c r="RVK288" s="81"/>
      <c r="RVL288" s="81"/>
      <c r="RVM288" s="81"/>
      <c r="RVN288" s="81"/>
      <c r="RVO288" s="81"/>
      <c r="RVP288" s="81"/>
      <c r="RVQ288" s="81"/>
      <c r="RVR288" s="81"/>
      <c r="RVS288" s="81"/>
      <c r="RVT288" s="81"/>
      <c r="RVU288" s="81"/>
      <c r="RVV288" s="81"/>
      <c r="RVW288" s="81"/>
      <c r="RVX288" s="81"/>
      <c r="RVY288" s="81"/>
      <c r="RVZ288" s="81"/>
      <c r="RWA288" s="81"/>
      <c r="RWB288" s="81"/>
      <c r="RWC288" s="81"/>
      <c r="RWD288" s="81"/>
      <c r="RWE288" s="81"/>
      <c r="RWF288" s="81"/>
      <c r="RWG288" s="81"/>
      <c r="RWH288" s="81"/>
      <c r="RWI288" s="81"/>
      <c r="RWJ288" s="81"/>
      <c r="RWK288" s="81"/>
      <c r="RWL288" s="81"/>
      <c r="RWM288" s="81"/>
      <c r="RWN288" s="81"/>
      <c r="RWO288" s="81"/>
      <c r="RWP288" s="81"/>
      <c r="RWQ288" s="81"/>
      <c r="RWR288" s="81"/>
      <c r="RWS288" s="81"/>
      <c r="RWT288" s="81"/>
      <c r="RWU288" s="81"/>
      <c r="RWV288" s="81"/>
      <c r="RWW288" s="81"/>
      <c r="RWX288" s="81"/>
      <c r="RWY288" s="81"/>
      <c r="RWZ288" s="81"/>
      <c r="RXA288" s="81"/>
      <c r="RXB288" s="81"/>
      <c r="RXC288" s="81"/>
      <c r="RXD288" s="81"/>
      <c r="RXE288" s="81"/>
      <c r="RXF288" s="81"/>
      <c r="RXG288" s="81"/>
      <c r="RXH288" s="81"/>
      <c r="RXI288" s="81"/>
      <c r="RXJ288" s="81"/>
      <c r="RXK288" s="81"/>
      <c r="RXL288" s="81"/>
      <c r="RXM288" s="81"/>
      <c r="RXN288" s="81"/>
      <c r="RXO288" s="81"/>
      <c r="RXP288" s="81"/>
      <c r="RXQ288" s="81"/>
      <c r="RXR288" s="81"/>
      <c r="RXS288" s="81"/>
      <c r="RXT288" s="81"/>
      <c r="RXU288" s="81"/>
      <c r="RXV288" s="81"/>
      <c r="RXW288" s="81"/>
      <c r="RXX288" s="81"/>
      <c r="RXY288" s="81"/>
      <c r="RXZ288" s="81"/>
      <c r="RYA288" s="81"/>
      <c r="RYB288" s="81"/>
      <c r="RYC288" s="81"/>
      <c r="RYD288" s="81"/>
      <c r="RYE288" s="81"/>
      <c r="RYF288" s="81"/>
      <c r="RYG288" s="81"/>
      <c r="RYH288" s="81"/>
      <c r="RYI288" s="81"/>
      <c r="RYJ288" s="81"/>
      <c r="RYK288" s="81"/>
      <c r="RYL288" s="81"/>
      <c r="RYM288" s="81"/>
      <c r="RYN288" s="81"/>
      <c r="RYO288" s="81"/>
      <c r="RYP288" s="81"/>
      <c r="RYQ288" s="81"/>
      <c r="RYR288" s="81"/>
      <c r="RYS288" s="81"/>
      <c r="RYT288" s="81"/>
      <c r="RYU288" s="81"/>
      <c r="RYV288" s="81"/>
      <c r="RYW288" s="81"/>
      <c r="RYX288" s="81"/>
      <c r="RYY288" s="81"/>
      <c r="RYZ288" s="81"/>
      <c r="RZA288" s="81"/>
      <c r="RZB288" s="81"/>
      <c r="RZC288" s="81"/>
      <c r="RZD288" s="81"/>
      <c r="RZE288" s="81"/>
      <c r="RZF288" s="81"/>
      <c r="RZG288" s="81"/>
      <c r="RZH288" s="81"/>
      <c r="RZI288" s="81"/>
      <c r="RZJ288" s="81"/>
      <c r="RZK288" s="81"/>
      <c r="RZL288" s="81"/>
      <c r="RZM288" s="81"/>
      <c r="RZN288" s="81"/>
      <c r="RZO288" s="81"/>
      <c r="RZP288" s="81"/>
      <c r="RZQ288" s="81"/>
      <c r="RZR288" s="81"/>
      <c r="RZS288" s="81"/>
      <c r="RZT288" s="81"/>
      <c r="RZU288" s="81"/>
      <c r="RZV288" s="81"/>
      <c r="RZW288" s="81"/>
      <c r="RZX288" s="81"/>
      <c r="RZY288" s="81"/>
      <c r="RZZ288" s="81"/>
      <c r="SAA288" s="81"/>
      <c r="SAB288" s="81"/>
      <c r="SAC288" s="81"/>
      <c r="SAD288" s="81"/>
      <c r="SAE288" s="81"/>
      <c r="SAF288" s="81"/>
      <c r="SAG288" s="81"/>
      <c r="SAH288" s="81"/>
      <c r="SAI288" s="81"/>
      <c r="SAJ288" s="81"/>
      <c r="SAK288" s="81"/>
      <c r="SAL288" s="81"/>
      <c r="SAM288" s="81"/>
      <c r="SAN288" s="81"/>
      <c r="SAO288" s="81"/>
      <c r="SAP288" s="81"/>
      <c r="SAQ288" s="81"/>
      <c r="SAR288" s="81"/>
      <c r="SAS288" s="81"/>
      <c r="SAT288" s="81"/>
      <c r="SAU288" s="81"/>
      <c r="SAV288" s="81"/>
      <c r="SAW288" s="81"/>
      <c r="SAX288" s="81"/>
      <c r="SAY288" s="81"/>
      <c r="SAZ288" s="81"/>
      <c r="SBA288" s="81"/>
      <c r="SBB288" s="81"/>
      <c r="SBC288" s="81"/>
      <c r="SBD288" s="81"/>
      <c r="SBE288" s="81"/>
      <c r="SBF288" s="81"/>
      <c r="SBG288" s="81"/>
      <c r="SBH288" s="81"/>
      <c r="SBI288" s="81"/>
      <c r="SBJ288" s="81"/>
      <c r="SBK288" s="81"/>
      <c r="SBL288" s="81"/>
      <c r="SBM288" s="81"/>
      <c r="SBN288" s="81"/>
      <c r="SBO288" s="81"/>
      <c r="SBP288" s="81"/>
      <c r="SBQ288" s="81"/>
      <c r="SBR288" s="81"/>
      <c r="SBS288" s="81"/>
      <c r="SBT288" s="81"/>
      <c r="SBU288" s="81"/>
      <c r="SBV288" s="81"/>
      <c r="SBW288" s="81"/>
      <c r="SBX288" s="81"/>
      <c r="SBY288" s="81"/>
      <c r="SBZ288" s="81"/>
      <c r="SCA288" s="81"/>
      <c r="SCB288" s="81"/>
      <c r="SCC288" s="81"/>
      <c r="SCD288" s="81"/>
      <c r="SCE288" s="81"/>
      <c r="SCF288" s="81"/>
      <c r="SCG288" s="81"/>
      <c r="SCH288" s="81"/>
      <c r="SCI288" s="81"/>
      <c r="SCJ288" s="81"/>
      <c r="SCK288" s="81"/>
      <c r="SCL288" s="81"/>
      <c r="SCM288" s="81"/>
      <c r="SCN288" s="81"/>
      <c r="SCO288" s="81"/>
      <c r="SCP288" s="81"/>
      <c r="SCQ288" s="81"/>
      <c r="SCR288" s="81"/>
      <c r="SCS288" s="81"/>
      <c r="SCT288" s="81"/>
      <c r="SCU288" s="81"/>
      <c r="SCV288" s="81"/>
      <c r="SCW288" s="81"/>
      <c r="SCX288" s="81"/>
      <c r="SCY288" s="81"/>
      <c r="SCZ288" s="81"/>
      <c r="SDA288" s="81"/>
      <c r="SDB288" s="81"/>
      <c r="SDC288" s="81"/>
      <c r="SDD288" s="81"/>
      <c r="SDE288" s="81"/>
      <c r="SDF288" s="81"/>
      <c r="SDG288" s="81"/>
      <c r="SDH288" s="81"/>
      <c r="SDI288" s="81"/>
      <c r="SDJ288" s="81"/>
      <c r="SDK288" s="81"/>
      <c r="SDL288" s="81"/>
      <c r="SDM288" s="81"/>
      <c r="SDN288" s="81"/>
      <c r="SDO288" s="81"/>
      <c r="SDP288" s="81"/>
      <c r="SDQ288" s="81"/>
      <c r="SDR288" s="81"/>
      <c r="SDS288" s="81"/>
      <c r="SDT288" s="81"/>
      <c r="SDU288" s="81"/>
      <c r="SDV288" s="81"/>
      <c r="SDW288" s="81"/>
      <c r="SDX288" s="81"/>
      <c r="SDY288" s="81"/>
      <c r="SDZ288" s="81"/>
      <c r="SEA288" s="81"/>
      <c r="SEB288" s="81"/>
      <c r="SEC288" s="81"/>
      <c r="SED288" s="81"/>
      <c r="SEE288" s="81"/>
      <c r="SEF288" s="81"/>
      <c r="SEG288" s="81"/>
      <c r="SEH288" s="81"/>
      <c r="SEI288" s="81"/>
      <c r="SEJ288" s="81"/>
      <c r="SEK288" s="81"/>
      <c r="SEL288" s="81"/>
      <c r="SEM288" s="81"/>
      <c r="SEN288" s="81"/>
      <c r="SEO288" s="81"/>
      <c r="SEP288" s="81"/>
      <c r="SEQ288" s="81"/>
      <c r="SER288" s="81"/>
      <c r="SES288" s="81"/>
      <c r="SET288" s="81"/>
      <c r="SEU288" s="81"/>
      <c r="SEV288" s="81"/>
      <c r="SEW288" s="81"/>
      <c r="SEX288" s="81"/>
      <c r="SEY288" s="81"/>
      <c r="SEZ288" s="81"/>
      <c r="SFA288" s="81"/>
      <c r="SFB288" s="81"/>
      <c r="SFC288" s="81"/>
      <c r="SFD288" s="81"/>
      <c r="SFE288" s="81"/>
      <c r="SFF288" s="81"/>
      <c r="SFG288" s="81"/>
      <c r="SFH288" s="81"/>
      <c r="SFI288" s="81"/>
      <c r="SFJ288" s="81"/>
      <c r="SFK288" s="81"/>
      <c r="SFL288" s="81"/>
      <c r="SFM288" s="81"/>
      <c r="SFN288" s="81"/>
      <c r="SFO288" s="81"/>
      <c r="SFP288" s="81"/>
      <c r="SFQ288" s="81"/>
      <c r="SFR288" s="81"/>
      <c r="SFS288" s="81"/>
      <c r="SFT288" s="81"/>
      <c r="SFU288" s="81"/>
      <c r="SFV288" s="81"/>
      <c r="SFW288" s="81"/>
      <c r="SFX288" s="81"/>
      <c r="SFY288" s="81"/>
      <c r="SFZ288" s="81"/>
      <c r="SGA288" s="81"/>
      <c r="SGB288" s="81"/>
      <c r="SGC288" s="81"/>
      <c r="SGD288" s="81"/>
      <c r="SGE288" s="81"/>
      <c r="SGF288" s="81"/>
      <c r="SGG288" s="81"/>
      <c r="SGH288" s="81"/>
      <c r="SGI288" s="81"/>
      <c r="SGJ288" s="81"/>
      <c r="SGK288" s="81"/>
      <c r="SGL288" s="81"/>
      <c r="SGM288" s="81"/>
      <c r="SGN288" s="81"/>
      <c r="SGO288" s="81"/>
      <c r="SGP288" s="81"/>
      <c r="SGQ288" s="81"/>
      <c r="SGR288" s="81"/>
      <c r="SGS288" s="81"/>
      <c r="SGT288" s="81"/>
      <c r="SGU288" s="81"/>
      <c r="SGV288" s="81"/>
      <c r="SGW288" s="81"/>
      <c r="SGX288" s="81"/>
      <c r="SGY288" s="81"/>
      <c r="SGZ288" s="81"/>
      <c r="SHA288" s="81"/>
      <c r="SHB288" s="81"/>
      <c r="SHC288" s="81"/>
      <c r="SHD288" s="81"/>
      <c r="SHE288" s="81"/>
      <c r="SHF288" s="81"/>
      <c r="SHG288" s="81"/>
      <c r="SHH288" s="81"/>
      <c r="SHI288" s="81"/>
      <c r="SHJ288" s="81"/>
      <c r="SHK288" s="81"/>
      <c r="SHL288" s="81"/>
      <c r="SHM288" s="81"/>
      <c r="SHN288" s="81"/>
      <c r="SHO288" s="81"/>
      <c r="SHP288" s="81"/>
      <c r="SHQ288" s="81"/>
      <c r="SHR288" s="81"/>
      <c r="SHS288" s="81"/>
      <c r="SHT288" s="81"/>
      <c r="SHU288" s="81"/>
      <c r="SHV288" s="81"/>
      <c r="SHW288" s="81"/>
      <c r="SHX288" s="81"/>
      <c r="SHY288" s="81"/>
      <c r="SHZ288" s="81"/>
      <c r="SIA288" s="81"/>
      <c r="SIB288" s="81"/>
      <c r="SIC288" s="81"/>
      <c r="SID288" s="81"/>
      <c r="SIE288" s="81"/>
      <c r="SIF288" s="81"/>
      <c r="SIG288" s="81"/>
      <c r="SIH288" s="81"/>
      <c r="SII288" s="81"/>
      <c r="SIJ288" s="81"/>
      <c r="SIK288" s="81"/>
      <c r="SIL288" s="81"/>
      <c r="SIM288" s="81"/>
      <c r="SIN288" s="81"/>
      <c r="SIO288" s="81"/>
      <c r="SIP288" s="81"/>
      <c r="SIQ288" s="81"/>
      <c r="SIR288" s="81"/>
      <c r="SIS288" s="81"/>
      <c r="SIT288" s="81"/>
      <c r="SIU288" s="81"/>
      <c r="SIV288" s="81"/>
      <c r="SIW288" s="81"/>
      <c r="SIX288" s="81"/>
      <c r="SIY288" s="81"/>
      <c r="SIZ288" s="81"/>
      <c r="SJA288" s="81"/>
      <c r="SJB288" s="81"/>
      <c r="SJC288" s="81"/>
      <c r="SJD288" s="81"/>
      <c r="SJE288" s="81"/>
      <c r="SJF288" s="81"/>
      <c r="SJG288" s="81"/>
      <c r="SJH288" s="81"/>
      <c r="SJI288" s="81"/>
      <c r="SJJ288" s="81"/>
      <c r="SJK288" s="81"/>
      <c r="SJL288" s="81"/>
      <c r="SJM288" s="81"/>
      <c r="SJN288" s="81"/>
      <c r="SJO288" s="81"/>
      <c r="SJP288" s="81"/>
      <c r="SJQ288" s="81"/>
      <c r="SJR288" s="81"/>
      <c r="SJS288" s="81"/>
      <c r="SJT288" s="81"/>
      <c r="SJU288" s="81"/>
      <c r="SJV288" s="81"/>
      <c r="SJW288" s="81"/>
      <c r="SJX288" s="81"/>
      <c r="SJY288" s="81"/>
      <c r="SJZ288" s="81"/>
      <c r="SKA288" s="81"/>
      <c r="SKB288" s="81"/>
      <c r="SKC288" s="81"/>
      <c r="SKD288" s="81"/>
      <c r="SKE288" s="81"/>
      <c r="SKF288" s="81"/>
      <c r="SKG288" s="81"/>
      <c r="SKH288" s="81"/>
      <c r="SKI288" s="81"/>
      <c r="SKJ288" s="81"/>
      <c r="SKK288" s="81"/>
      <c r="SKL288" s="81"/>
      <c r="SKM288" s="81"/>
      <c r="SKN288" s="81"/>
      <c r="SKO288" s="81"/>
      <c r="SKP288" s="81"/>
      <c r="SKQ288" s="81"/>
      <c r="SKR288" s="81"/>
      <c r="SKS288" s="81"/>
      <c r="SKT288" s="81"/>
      <c r="SKU288" s="81"/>
      <c r="SKV288" s="81"/>
      <c r="SKW288" s="81"/>
      <c r="SKX288" s="81"/>
      <c r="SKY288" s="81"/>
      <c r="SKZ288" s="81"/>
      <c r="SLA288" s="81"/>
      <c r="SLB288" s="81"/>
      <c r="SLC288" s="81"/>
      <c r="SLD288" s="81"/>
      <c r="SLE288" s="81"/>
      <c r="SLF288" s="81"/>
      <c r="SLG288" s="81"/>
      <c r="SLH288" s="81"/>
      <c r="SLI288" s="81"/>
      <c r="SLJ288" s="81"/>
      <c r="SLK288" s="81"/>
      <c r="SLL288" s="81"/>
      <c r="SLM288" s="81"/>
      <c r="SLN288" s="81"/>
      <c r="SLO288" s="81"/>
      <c r="SLP288" s="81"/>
      <c r="SLQ288" s="81"/>
      <c r="SLR288" s="81"/>
      <c r="SLS288" s="81"/>
      <c r="SLT288" s="81"/>
      <c r="SLU288" s="81"/>
      <c r="SLV288" s="81"/>
      <c r="SLW288" s="81"/>
      <c r="SLX288" s="81"/>
      <c r="SLY288" s="81"/>
      <c r="SLZ288" s="81"/>
      <c r="SMA288" s="81"/>
      <c r="SMB288" s="81"/>
      <c r="SMC288" s="81"/>
      <c r="SMD288" s="81"/>
      <c r="SME288" s="81"/>
      <c r="SMF288" s="81"/>
      <c r="SMG288" s="81"/>
      <c r="SMH288" s="81"/>
      <c r="SMI288" s="81"/>
      <c r="SMJ288" s="81"/>
      <c r="SMK288" s="81"/>
      <c r="SML288" s="81"/>
      <c r="SMM288" s="81"/>
      <c r="SMN288" s="81"/>
      <c r="SMO288" s="81"/>
      <c r="SMP288" s="81"/>
      <c r="SMQ288" s="81"/>
      <c r="SMR288" s="81"/>
      <c r="SMS288" s="81"/>
      <c r="SMT288" s="81"/>
      <c r="SMU288" s="81"/>
      <c r="SMV288" s="81"/>
      <c r="SMW288" s="81"/>
      <c r="SMX288" s="81"/>
      <c r="SMY288" s="81"/>
      <c r="SMZ288" s="81"/>
      <c r="SNA288" s="81"/>
      <c r="SNB288" s="81"/>
      <c r="SNC288" s="81"/>
      <c r="SND288" s="81"/>
      <c r="SNE288" s="81"/>
      <c r="SNF288" s="81"/>
      <c r="SNG288" s="81"/>
      <c r="SNH288" s="81"/>
      <c r="SNI288" s="81"/>
      <c r="SNJ288" s="81"/>
      <c r="SNK288" s="81"/>
      <c r="SNL288" s="81"/>
      <c r="SNM288" s="81"/>
      <c r="SNN288" s="81"/>
      <c r="SNO288" s="81"/>
      <c r="SNP288" s="81"/>
      <c r="SNQ288" s="81"/>
      <c r="SNR288" s="81"/>
      <c r="SNS288" s="81"/>
      <c r="SNT288" s="81"/>
      <c r="SNU288" s="81"/>
      <c r="SNV288" s="81"/>
      <c r="SNW288" s="81"/>
      <c r="SNX288" s="81"/>
      <c r="SNY288" s="81"/>
      <c r="SNZ288" s="81"/>
      <c r="SOA288" s="81"/>
      <c r="SOB288" s="81"/>
      <c r="SOC288" s="81"/>
      <c r="SOD288" s="81"/>
      <c r="SOE288" s="81"/>
      <c r="SOF288" s="81"/>
      <c r="SOG288" s="81"/>
      <c r="SOH288" s="81"/>
      <c r="SOI288" s="81"/>
      <c r="SOJ288" s="81"/>
      <c r="SOK288" s="81"/>
      <c r="SOL288" s="81"/>
      <c r="SOM288" s="81"/>
      <c r="SON288" s="81"/>
      <c r="SOO288" s="81"/>
      <c r="SOP288" s="81"/>
      <c r="SOQ288" s="81"/>
      <c r="SOR288" s="81"/>
      <c r="SOS288" s="81"/>
      <c r="SOT288" s="81"/>
      <c r="SOU288" s="81"/>
      <c r="SOV288" s="81"/>
      <c r="SOW288" s="81"/>
      <c r="SOX288" s="81"/>
      <c r="SOY288" s="81"/>
      <c r="SOZ288" s="81"/>
      <c r="SPA288" s="81"/>
      <c r="SPB288" s="81"/>
      <c r="SPC288" s="81"/>
      <c r="SPD288" s="81"/>
      <c r="SPE288" s="81"/>
      <c r="SPF288" s="81"/>
      <c r="SPG288" s="81"/>
      <c r="SPH288" s="81"/>
      <c r="SPI288" s="81"/>
      <c r="SPJ288" s="81"/>
      <c r="SPK288" s="81"/>
      <c r="SPL288" s="81"/>
      <c r="SPM288" s="81"/>
      <c r="SPN288" s="81"/>
      <c r="SPO288" s="81"/>
      <c r="SPP288" s="81"/>
      <c r="SPQ288" s="81"/>
      <c r="SPR288" s="81"/>
      <c r="SPS288" s="81"/>
      <c r="SPT288" s="81"/>
      <c r="SPU288" s="81"/>
      <c r="SPV288" s="81"/>
      <c r="SPW288" s="81"/>
      <c r="SPX288" s="81"/>
      <c r="SPY288" s="81"/>
      <c r="SPZ288" s="81"/>
      <c r="SQA288" s="81"/>
      <c r="SQB288" s="81"/>
      <c r="SQC288" s="81"/>
      <c r="SQD288" s="81"/>
      <c r="SQE288" s="81"/>
      <c r="SQF288" s="81"/>
      <c r="SQG288" s="81"/>
      <c r="SQH288" s="81"/>
      <c r="SQI288" s="81"/>
      <c r="SQJ288" s="81"/>
      <c r="SQK288" s="81"/>
      <c r="SQL288" s="81"/>
      <c r="SQM288" s="81"/>
      <c r="SQN288" s="81"/>
      <c r="SQO288" s="81"/>
      <c r="SQP288" s="81"/>
      <c r="SQQ288" s="81"/>
      <c r="SQR288" s="81"/>
      <c r="SQS288" s="81"/>
      <c r="SQT288" s="81"/>
      <c r="SQU288" s="81"/>
      <c r="SQV288" s="81"/>
      <c r="SQW288" s="81"/>
      <c r="SQX288" s="81"/>
      <c r="SQY288" s="81"/>
      <c r="SQZ288" s="81"/>
      <c r="SRA288" s="81"/>
      <c r="SRB288" s="81"/>
      <c r="SRC288" s="81"/>
      <c r="SRD288" s="81"/>
      <c r="SRE288" s="81"/>
      <c r="SRF288" s="81"/>
      <c r="SRG288" s="81"/>
      <c r="SRH288" s="81"/>
      <c r="SRI288" s="81"/>
      <c r="SRJ288" s="81"/>
      <c r="SRK288" s="81"/>
      <c r="SRL288" s="81"/>
      <c r="SRM288" s="81"/>
      <c r="SRN288" s="81"/>
      <c r="SRO288" s="81"/>
      <c r="SRP288" s="81"/>
      <c r="SRQ288" s="81"/>
      <c r="SRR288" s="81"/>
      <c r="SRS288" s="81"/>
      <c r="SRT288" s="81"/>
      <c r="SRU288" s="81"/>
      <c r="SRV288" s="81"/>
      <c r="SRW288" s="81"/>
      <c r="SRX288" s="81"/>
      <c r="SRY288" s="81"/>
      <c r="SRZ288" s="81"/>
      <c r="SSA288" s="81"/>
      <c r="SSB288" s="81"/>
      <c r="SSC288" s="81"/>
      <c r="SSD288" s="81"/>
      <c r="SSE288" s="81"/>
      <c r="SSF288" s="81"/>
      <c r="SSG288" s="81"/>
      <c r="SSH288" s="81"/>
      <c r="SSI288" s="81"/>
      <c r="SSJ288" s="81"/>
      <c r="SSK288" s="81"/>
      <c r="SSL288" s="81"/>
      <c r="SSM288" s="81"/>
      <c r="SSN288" s="81"/>
      <c r="SSO288" s="81"/>
      <c r="SSP288" s="81"/>
      <c r="SSQ288" s="81"/>
      <c r="SSR288" s="81"/>
      <c r="SSS288" s="81"/>
      <c r="SST288" s="81"/>
      <c r="SSU288" s="81"/>
      <c r="SSV288" s="81"/>
      <c r="SSW288" s="81"/>
      <c r="SSX288" s="81"/>
      <c r="SSY288" s="81"/>
      <c r="SSZ288" s="81"/>
      <c r="STA288" s="81"/>
      <c r="STB288" s="81"/>
      <c r="STC288" s="81"/>
      <c r="STD288" s="81"/>
      <c r="STE288" s="81"/>
      <c r="STF288" s="81"/>
      <c r="STG288" s="81"/>
      <c r="STH288" s="81"/>
      <c r="STI288" s="81"/>
      <c r="STJ288" s="81"/>
      <c r="STK288" s="81"/>
      <c r="STL288" s="81"/>
      <c r="STM288" s="81"/>
      <c r="STN288" s="81"/>
      <c r="STO288" s="81"/>
      <c r="STP288" s="81"/>
      <c r="STQ288" s="81"/>
      <c r="STR288" s="81"/>
      <c r="STS288" s="81"/>
      <c r="STT288" s="81"/>
      <c r="STU288" s="81"/>
      <c r="STV288" s="81"/>
      <c r="STW288" s="81"/>
      <c r="STX288" s="81"/>
      <c r="STY288" s="81"/>
      <c r="STZ288" s="81"/>
      <c r="SUA288" s="81"/>
      <c r="SUB288" s="81"/>
      <c r="SUC288" s="81"/>
      <c r="SUD288" s="81"/>
      <c r="SUE288" s="81"/>
      <c r="SUF288" s="81"/>
      <c r="SUG288" s="81"/>
      <c r="SUH288" s="81"/>
      <c r="SUI288" s="81"/>
      <c r="SUJ288" s="81"/>
      <c r="SUK288" s="81"/>
      <c r="SUL288" s="81"/>
      <c r="SUM288" s="81"/>
      <c r="SUN288" s="81"/>
      <c r="SUO288" s="81"/>
      <c r="SUP288" s="81"/>
      <c r="SUQ288" s="81"/>
      <c r="SUR288" s="81"/>
      <c r="SUS288" s="81"/>
      <c r="SUT288" s="81"/>
      <c r="SUU288" s="81"/>
      <c r="SUV288" s="81"/>
      <c r="SUW288" s="81"/>
      <c r="SUX288" s="81"/>
      <c r="SUY288" s="81"/>
      <c r="SUZ288" s="81"/>
      <c r="SVA288" s="81"/>
      <c r="SVB288" s="81"/>
      <c r="SVC288" s="81"/>
      <c r="SVD288" s="81"/>
      <c r="SVE288" s="81"/>
      <c r="SVF288" s="81"/>
      <c r="SVG288" s="81"/>
      <c r="SVH288" s="81"/>
      <c r="SVI288" s="81"/>
      <c r="SVJ288" s="81"/>
      <c r="SVK288" s="81"/>
      <c r="SVL288" s="81"/>
      <c r="SVM288" s="81"/>
      <c r="SVN288" s="81"/>
      <c r="SVO288" s="81"/>
      <c r="SVP288" s="81"/>
      <c r="SVQ288" s="81"/>
      <c r="SVR288" s="81"/>
      <c r="SVS288" s="81"/>
      <c r="SVT288" s="81"/>
      <c r="SVU288" s="81"/>
      <c r="SVV288" s="81"/>
      <c r="SVW288" s="81"/>
      <c r="SVX288" s="81"/>
      <c r="SVY288" s="81"/>
      <c r="SVZ288" s="81"/>
      <c r="SWA288" s="81"/>
      <c r="SWB288" s="81"/>
      <c r="SWC288" s="81"/>
      <c r="SWD288" s="81"/>
      <c r="SWE288" s="81"/>
      <c r="SWF288" s="81"/>
      <c r="SWG288" s="81"/>
      <c r="SWH288" s="81"/>
      <c r="SWI288" s="81"/>
      <c r="SWJ288" s="81"/>
      <c r="SWK288" s="81"/>
      <c r="SWL288" s="81"/>
      <c r="SWM288" s="81"/>
      <c r="SWN288" s="81"/>
      <c r="SWO288" s="81"/>
      <c r="SWP288" s="81"/>
      <c r="SWQ288" s="81"/>
      <c r="SWR288" s="81"/>
      <c r="SWS288" s="81"/>
      <c r="SWT288" s="81"/>
      <c r="SWU288" s="81"/>
      <c r="SWV288" s="81"/>
      <c r="SWW288" s="81"/>
      <c r="SWX288" s="81"/>
      <c r="SWY288" s="81"/>
      <c r="SWZ288" s="81"/>
      <c r="SXA288" s="81"/>
      <c r="SXB288" s="81"/>
      <c r="SXC288" s="81"/>
      <c r="SXD288" s="81"/>
      <c r="SXE288" s="81"/>
      <c r="SXF288" s="81"/>
      <c r="SXG288" s="81"/>
      <c r="SXH288" s="81"/>
      <c r="SXI288" s="81"/>
      <c r="SXJ288" s="81"/>
      <c r="SXK288" s="81"/>
      <c r="SXL288" s="81"/>
      <c r="SXM288" s="81"/>
      <c r="SXN288" s="81"/>
      <c r="SXO288" s="81"/>
      <c r="SXP288" s="81"/>
      <c r="SXQ288" s="81"/>
      <c r="SXR288" s="81"/>
      <c r="SXS288" s="81"/>
      <c r="SXT288" s="81"/>
      <c r="SXU288" s="81"/>
      <c r="SXV288" s="81"/>
      <c r="SXW288" s="81"/>
      <c r="SXX288" s="81"/>
      <c r="SXY288" s="81"/>
      <c r="SXZ288" s="81"/>
      <c r="SYA288" s="81"/>
      <c r="SYB288" s="81"/>
      <c r="SYC288" s="81"/>
      <c r="SYD288" s="81"/>
      <c r="SYE288" s="81"/>
      <c r="SYF288" s="81"/>
      <c r="SYG288" s="81"/>
      <c r="SYH288" s="81"/>
      <c r="SYI288" s="81"/>
      <c r="SYJ288" s="81"/>
      <c r="SYK288" s="81"/>
      <c r="SYL288" s="81"/>
      <c r="SYM288" s="81"/>
      <c r="SYN288" s="81"/>
      <c r="SYO288" s="81"/>
      <c r="SYP288" s="81"/>
      <c r="SYQ288" s="81"/>
      <c r="SYR288" s="81"/>
      <c r="SYS288" s="81"/>
      <c r="SYT288" s="81"/>
      <c r="SYU288" s="81"/>
      <c r="SYV288" s="81"/>
      <c r="SYW288" s="81"/>
      <c r="SYX288" s="81"/>
      <c r="SYY288" s="81"/>
      <c r="SYZ288" s="81"/>
      <c r="SZA288" s="81"/>
      <c r="SZB288" s="81"/>
      <c r="SZC288" s="81"/>
      <c r="SZD288" s="81"/>
      <c r="SZE288" s="81"/>
      <c r="SZF288" s="81"/>
      <c r="SZG288" s="81"/>
      <c r="SZH288" s="81"/>
      <c r="SZI288" s="81"/>
      <c r="SZJ288" s="81"/>
      <c r="SZK288" s="81"/>
      <c r="SZL288" s="81"/>
      <c r="SZM288" s="81"/>
      <c r="SZN288" s="81"/>
      <c r="SZO288" s="81"/>
      <c r="SZP288" s="81"/>
      <c r="SZQ288" s="81"/>
      <c r="SZR288" s="81"/>
      <c r="SZS288" s="81"/>
      <c r="SZT288" s="81"/>
      <c r="SZU288" s="81"/>
      <c r="SZV288" s="81"/>
      <c r="SZW288" s="81"/>
      <c r="SZX288" s="81"/>
      <c r="SZY288" s="81"/>
      <c r="SZZ288" s="81"/>
      <c r="TAA288" s="81"/>
      <c r="TAB288" s="81"/>
      <c r="TAC288" s="81"/>
      <c r="TAD288" s="81"/>
      <c r="TAE288" s="81"/>
      <c r="TAF288" s="81"/>
      <c r="TAG288" s="81"/>
      <c r="TAH288" s="81"/>
      <c r="TAI288" s="81"/>
      <c r="TAJ288" s="81"/>
      <c r="TAK288" s="81"/>
      <c r="TAL288" s="81"/>
      <c r="TAM288" s="81"/>
      <c r="TAN288" s="81"/>
      <c r="TAO288" s="81"/>
      <c r="TAP288" s="81"/>
      <c r="TAQ288" s="81"/>
      <c r="TAR288" s="81"/>
      <c r="TAS288" s="81"/>
      <c r="TAT288" s="81"/>
      <c r="TAU288" s="81"/>
      <c r="TAV288" s="81"/>
      <c r="TAW288" s="81"/>
      <c r="TAX288" s="81"/>
      <c r="TAY288" s="81"/>
      <c r="TAZ288" s="81"/>
      <c r="TBA288" s="81"/>
      <c r="TBB288" s="81"/>
      <c r="TBC288" s="81"/>
      <c r="TBD288" s="81"/>
      <c r="TBE288" s="81"/>
      <c r="TBF288" s="81"/>
      <c r="TBG288" s="81"/>
      <c r="TBH288" s="81"/>
      <c r="TBI288" s="81"/>
      <c r="TBJ288" s="81"/>
      <c r="TBK288" s="81"/>
      <c r="TBL288" s="81"/>
      <c r="TBM288" s="81"/>
      <c r="TBN288" s="81"/>
      <c r="TBO288" s="81"/>
      <c r="TBP288" s="81"/>
      <c r="TBQ288" s="81"/>
      <c r="TBR288" s="81"/>
      <c r="TBS288" s="81"/>
      <c r="TBT288" s="81"/>
      <c r="TBU288" s="81"/>
      <c r="TBV288" s="81"/>
      <c r="TBW288" s="81"/>
      <c r="TBX288" s="81"/>
      <c r="TBY288" s="81"/>
      <c r="TBZ288" s="81"/>
      <c r="TCA288" s="81"/>
      <c r="TCB288" s="81"/>
      <c r="TCC288" s="81"/>
      <c r="TCD288" s="81"/>
      <c r="TCE288" s="81"/>
      <c r="TCF288" s="81"/>
      <c r="TCG288" s="81"/>
      <c r="TCH288" s="81"/>
      <c r="TCI288" s="81"/>
      <c r="TCJ288" s="81"/>
      <c r="TCK288" s="81"/>
      <c r="TCL288" s="81"/>
      <c r="TCM288" s="81"/>
      <c r="TCN288" s="81"/>
      <c r="TCO288" s="81"/>
      <c r="TCP288" s="81"/>
      <c r="TCQ288" s="81"/>
      <c r="TCR288" s="81"/>
      <c r="TCS288" s="81"/>
      <c r="TCT288" s="81"/>
      <c r="TCU288" s="81"/>
      <c r="TCV288" s="81"/>
      <c r="TCW288" s="81"/>
      <c r="TCX288" s="81"/>
      <c r="TCY288" s="81"/>
      <c r="TCZ288" s="81"/>
      <c r="TDA288" s="81"/>
      <c r="TDB288" s="81"/>
      <c r="TDC288" s="81"/>
      <c r="TDD288" s="81"/>
      <c r="TDE288" s="81"/>
      <c r="TDF288" s="81"/>
      <c r="TDG288" s="81"/>
      <c r="TDH288" s="81"/>
      <c r="TDI288" s="81"/>
      <c r="TDJ288" s="81"/>
      <c r="TDK288" s="81"/>
      <c r="TDL288" s="81"/>
      <c r="TDM288" s="81"/>
      <c r="TDN288" s="81"/>
      <c r="TDO288" s="81"/>
      <c r="TDP288" s="81"/>
      <c r="TDQ288" s="81"/>
      <c r="TDR288" s="81"/>
      <c r="TDS288" s="81"/>
      <c r="TDT288" s="81"/>
      <c r="TDU288" s="81"/>
      <c r="TDV288" s="81"/>
      <c r="TDW288" s="81"/>
      <c r="TDX288" s="81"/>
      <c r="TDY288" s="81"/>
      <c r="TDZ288" s="81"/>
      <c r="TEA288" s="81"/>
      <c r="TEB288" s="81"/>
      <c r="TEC288" s="81"/>
      <c r="TED288" s="81"/>
      <c r="TEE288" s="81"/>
      <c r="TEF288" s="81"/>
      <c r="TEG288" s="81"/>
      <c r="TEH288" s="81"/>
      <c r="TEI288" s="81"/>
      <c r="TEJ288" s="81"/>
      <c r="TEK288" s="81"/>
      <c r="TEL288" s="81"/>
      <c r="TEM288" s="81"/>
      <c r="TEN288" s="81"/>
      <c r="TEO288" s="81"/>
      <c r="TEP288" s="81"/>
      <c r="TEQ288" s="81"/>
      <c r="TER288" s="81"/>
      <c r="TES288" s="81"/>
      <c r="TET288" s="81"/>
      <c r="TEU288" s="81"/>
      <c r="TEV288" s="81"/>
      <c r="TEW288" s="81"/>
      <c r="TEX288" s="81"/>
      <c r="TEY288" s="81"/>
      <c r="TEZ288" s="81"/>
      <c r="TFA288" s="81"/>
      <c r="TFB288" s="81"/>
      <c r="TFC288" s="81"/>
      <c r="TFD288" s="81"/>
      <c r="TFE288" s="81"/>
      <c r="TFF288" s="81"/>
      <c r="TFG288" s="81"/>
      <c r="TFH288" s="81"/>
      <c r="TFI288" s="81"/>
      <c r="TFJ288" s="81"/>
      <c r="TFK288" s="81"/>
      <c r="TFL288" s="81"/>
      <c r="TFM288" s="81"/>
      <c r="TFN288" s="81"/>
      <c r="TFO288" s="81"/>
      <c r="TFP288" s="81"/>
      <c r="TFQ288" s="81"/>
      <c r="TFR288" s="81"/>
      <c r="TFS288" s="81"/>
      <c r="TFT288" s="81"/>
      <c r="TFU288" s="81"/>
      <c r="TFV288" s="81"/>
      <c r="TFW288" s="81"/>
      <c r="TFX288" s="81"/>
      <c r="TFY288" s="81"/>
      <c r="TFZ288" s="81"/>
      <c r="TGA288" s="81"/>
      <c r="TGB288" s="81"/>
      <c r="TGC288" s="81"/>
      <c r="TGD288" s="81"/>
      <c r="TGE288" s="81"/>
      <c r="TGF288" s="81"/>
      <c r="TGG288" s="81"/>
      <c r="TGH288" s="81"/>
      <c r="TGI288" s="81"/>
      <c r="TGJ288" s="81"/>
      <c r="TGK288" s="81"/>
      <c r="TGL288" s="81"/>
      <c r="TGM288" s="81"/>
      <c r="TGN288" s="81"/>
      <c r="TGO288" s="81"/>
      <c r="TGP288" s="81"/>
      <c r="TGQ288" s="81"/>
      <c r="TGR288" s="81"/>
      <c r="TGS288" s="81"/>
      <c r="TGT288" s="81"/>
      <c r="TGU288" s="81"/>
      <c r="TGV288" s="81"/>
      <c r="TGW288" s="81"/>
      <c r="TGX288" s="81"/>
      <c r="TGY288" s="81"/>
      <c r="TGZ288" s="81"/>
      <c r="THA288" s="81"/>
      <c r="THB288" s="81"/>
      <c r="THC288" s="81"/>
      <c r="THD288" s="81"/>
      <c r="THE288" s="81"/>
      <c r="THF288" s="81"/>
      <c r="THG288" s="81"/>
      <c r="THH288" s="81"/>
      <c r="THI288" s="81"/>
      <c r="THJ288" s="81"/>
      <c r="THK288" s="81"/>
      <c r="THL288" s="81"/>
      <c r="THM288" s="81"/>
      <c r="THN288" s="81"/>
      <c r="THO288" s="81"/>
      <c r="THP288" s="81"/>
      <c r="THQ288" s="81"/>
      <c r="THR288" s="81"/>
      <c r="THS288" s="81"/>
      <c r="THT288" s="81"/>
      <c r="THU288" s="81"/>
      <c r="THV288" s="81"/>
      <c r="THW288" s="81"/>
      <c r="THX288" s="81"/>
      <c r="THY288" s="81"/>
      <c r="THZ288" s="81"/>
      <c r="TIA288" s="81"/>
      <c r="TIB288" s="81"/>
      <c r="TIC288" s="81"/>
      <c r="TID288" s="81"/>
      <c r="TIE288" s="81"/>
      <c r="TIF288" s="81"/>
      <c r="TIG288" s="81"/>
      <c r="TIH288" s="81"/>
      <c r="TII288" s="81"/>
      <c r="TIJ288" s="81"/>
      <c r="TIK288" s="81"/>
      <c r="TIL288" s="81"/>
      <c r="TIM288" s="81"/>
      <c r="TIN288" s="81"/>
      <c r="TIO288" s="81"/>
      <c r="TIP288" s="81"/>
      <c r="TIQ288" s="81"/>
      <c r="TIR288" s="81"/>
      <c r="TIS288" s="81"/>
      <c r="TIT288" s="81"/>
      <c r="TIU288" s="81"/>
      <c r="TIV288" s="81"/>
      <c r="TIW288" s="81"/>
      <c r="TIX288" s="81"/>
      <c r="TIY288" s="81"/>
      <c r="TIZ288" s="81"/>
      <c r="TJA288" s="81"/>
      <c r="TJB288" s="81"/>
      <c r="TJC288" s="81"/>
      <c r="TJD288" s="81"/>
      <c r="TJE288" s="81"/>
      <c r="TJF288" s="81"/>
      <c r="TJG288" s="81"/>
      <c r="TJH288" s="81"/>
      <c r="TJI288" s="81"/>
      <c r="TJJ288" s="81"/>
      <c r="TJK288" s="81"/>
      <c r="TJL288" s="81"/>
      <c r="TJM288" s="81"/>
      <c r="TJN288" s="81"/>
      <c r="TJO288" s="81"/>
      <c r="TJP288" s="81"/>
      <c r="TJQ288" s="81"/>
      <c r="TJR288" s="81"/>
      <c r="TJS288" s="81"/>
      <c r="TJT288" s="81"/>
      <c r="TJU288" s="81"/>
      <c r="TJV288" s="81"/>
      <c r="TJW288" s="81"/>
      <c r="TJX288" s="81"/>
      <c r="TJY288" s="81"/>
      <c r="TJZ288" s="81"/>
      <c r="TKA288" s="81"/>
      <c r="TKB288" s="81"/>
      <c r="TKC288" s="81"/>
      <c r="TKD288" s="81"/>
      <c r="TKE288" s="81"/>
      <c r="TKF288" s="81"/>
      <c r="TKG288" s="81"/>
      <c r="TKH288" s="81"/>
      <c r="TKI288" s="81"/>
      <c r="TKJ288" s="81"/>
      <c r="TKK288" s="81"/>
      <c r="TKL288" s="81"/>
      <c r="TKM288" s="81"/>
      <c r="TKN288" s="81"/>
      <c r="TKO288" s="81"/>
      <c r="TKP288" s="81"/>
      <c r="TKQ288" s="81"/>
      <c r="TKR288" s="81"/>
      <c r="TKS288" s="81"/>
      <c r="TKT288" s="81"/>
      <c r="TKU288" s="81"/>
      <c r="TKV288" s="81"/>
      <c r="TKW288" s="81"/>
      <c r="TKX288" s="81"/>
      <c r="TKY288" s="81"/>
      <c r="TKZ288" s="81"/>
      <c r="TLA288" s="81"/>
      <c r="TLB288" s="81"/>
      <c r="TLC288" s="81"/>
      <c r="TLD288" s="81"/>
      <c r="TLE288" s="81"/>
      <c r="TLF288" s="81"/>
      <c r="TLG288" s="81"/>
      <c r="TLH288" s="81"/>
      <c r="TLI288" s="81"/>
      <c r="TLJ288" s="81"/>
      <c r="TLK288" s="81"/>
      <c r="TLL288" s="81"/>
      <c r="TLM288" s="81"/>
      <c r="TLN288" s="81"/>
      <c r="TLO288" s="81"/>
      <c r="TLP288" s="81"/>
      <c r="TLQ288" s="81"/>
      <c r="TLR288" s="81"/>
      <c r="TLS288" s="81"/>
      <c r="TLT288" s="81"/>
      <c r="TLU288" s="81"/>
      <c r="TLV288" s="81"/>
      <c r="TLW288" s="81"/>
      <c r="TLX288" s="81"/>
      <c r="TLY288" s="81"/>
      <c r="TLZ288" s="81"/>
      <c r="TMA288" s="81"/>
      <c r="TMB288" s="81"/>
      <c r="TMC288" s="81"/>
      <c r="TMD288" s="81"/>
      <c r="TME288" s="81"/>
      <c r="TMF288" s="81"/>
      <c r="TMG288" s="81"/>
      <c r="TMH288" s="81"/>
      <c r="TMI288" s="81"/>
      <c r="TMJ288" s="81"/>
      <c r="TMK288" s="81"/>
      <c r="TML288" s="81"/>
      <c r="TMM288" s="81"/>
      <c r="TMN288" s="81"/>
      <c r="TMO288" s="81"/>
      <c r="TMP288" s="81"/>
      <c r="TMQ288" s="81"/>
      <c r="TMR288" s="81"/>
      <c r="TMS288" s="81"/>
      <c r="TMT288" s="81"/>
      <c r="TMU288" s="81"/>
      <c r="TMV288" s="81"/>
      <c r="TMW288" s="81"/>
      <c r="TMX288" s="81"/>
      <c r="TMY288" s="81"/>
      <c r="TMZ288" s="81"/>
      <c r="TNA288" s="81"/>
      <c r="TNB288" s="81"/>
      <c r="TNC288" s="81"/>
      <c r="TND288" s="81"/>
      <c r="TNE288" s="81"/>
      <c r="TNF288" s="81"/>
      <c r="TNG288" s="81"/>
      <c r="TNH288" s="81"/>
      <c r="TNI288" s="81"/>
      <c r="TNJ288" s="81"/>
      <c r="TNK288" s="81"/>
      <c r="TNL288" s="81"/>
      <c r="TNM288" s="81"/>
      <c r="TNN288" s="81"/>
      <c r="TNO288" s="81"/>
      <c r="TNP288" s="81"/>
      <c r="TNQ288" s="81"/>
      <c r="TNR288" s="81"/>
      <c r="TNS288" s="81"/>
      <c r="TNT288" s="81"/>
      <c r="TNU288" s="81"/>
      <c r="TNV288" s="81"/>
      <c r="TNW288" s="81"/>
      <c r="TNX288" s="81"/>
      <c r="TNY288" s="81"/>
      <c r="TNZ288" s="81"/>
      <c r="TOA288" s="81"/>
      <c r="TOB288" s="81"/>
      <c r="TOC288" s="81"/>
      <c r="TOD288" s="81"/>
      <c r="TOE288" s="81"/>
      <c r="TOF288" s="81"/>
      <c r="TOG288" s="81"/>
      <c r="TOH288" s="81"/>
      <c r="TOI288" s="81"/>
      <c r="TOJ288" s="81"/>
      <c r="TOK288" s="81"/>
      <c r="TOL288" s="81"/>
      <c r="TOM288" s="81"/>
      <c r="TON288" s="81"/>
      <c r="TOO288" s="81"/>
      <c r="TOP288" s="81"/>
      <c r="TOQ288" s="81"/>
      <c r="TOR288" s="81"/>
      <c r="TOS288" s="81"/>
      <c r="TOT288" s="81"/>
      <c r="TOU288" s="81"/>
      <c r="TOV288" s="81"/>
      <c r="TOW288" s="81"/>
      <c r="TOX288" s="81"/>
      <c r="TOY288" s="81"/>
      <c r="TOZ288" s="81"/>
      <c r="TPA288" s="81"/>
      <c r="TPB288" s="81"/>
      <c r="TPC288" s="81"/>
      <c r="TPD288" s="81"/>
      <c r="TPE288" s="81"/>
      <c r="TPF288" s="81"/>
      <c r="TPG288" s="81"/>
      <c r="TPH288" s="81"/>
      <c r="TPI288" s="81"/>
      <c r="TPJ288" s="81"/>
      <c r="TPK288" s="81"/>
      <c r="TPL288" s="81"/>
      <c r="TPM288" s="81"/>
      <c r="TPN288" s="81"/>
      <c r="TPO288" s="81"/>
      <c r="TPP288" s="81"/>
      <c r="TPQ288" s="81"/>
      <c r="TPR288" s="81"/>
      <c r="TPS288" s="81"/>
      <c r="TPT288" s="81"/>
      <c r="TPU288" s="81"/>
      <c r="TPV288" s="81"/>
      <c r="TPW288" s="81"/>
      <c r="TPX288" s="81"/>
      <c r="TPY288" s="81"/>
      <c r="TPZ288" s="81"/>
      <c r="TQA288" s="81"/>
      <c r="TQB288" s="81"/>
      <c r="TQC288" s="81"/>
      <c r="TQD288" s="81"/>
      <c r="TQE288" s="81"/>
      <c r="TQF288" s="81"/>
      <c r="TQG288" s="81"/>
      <c r="TQH288" s="81"/>
      <c r="TQI288" s="81"/>
      <c r="TQJ288" s="81"/>
      <c r="TQK288" s="81"/>
      <c r="TQL288" s="81"/>
      <c r="TQM288" s="81"/>
      <c r="TQN288" s="81"/>
      <c r="TQO288" s="81"/>
      <c r="TQP288" s="81"/>
      <c r="TQQ288" s="81"/>
      <c r="TQR288" s="81"/>
      <c r="TQS288" s="81"/>
      <c r="TQT288" s="81"/>
      <c r="TQU288" s="81"/>
      <c r="TQV288" s="81"/>
      <c r="TQW288" s="81"/>
      <c r="TQX288" s="81"/>
      <c r="TQY288" s="81"/>
      <c r="TQZ288" s="81"/>
      <c r="TRA288" s="81"/>
      <c r="TRB288" s="81"/>
      <c r="TRC288" s="81"/>
      <c r="TRD288" s="81"/>
      <c r="TRE288" s="81"/>
      <c r="TRF288" s="81"/>
      <c r="TRG288" s="81"/>
      <c r="TRH288" s="81"/>
      <c r="TRI288" s="81"/>
      <c r="TRJ288" s="81"/>
      <c r="TRK288" s="81"/>
      <c r="TRL288" s="81"/>
      <c r="TRM288" s="81"/>
      <c r="TRN288" s="81"/>
      <c r="TRO288" s="81"/>
      <c r="TRP288" s="81"/>
      <c r="TRQ288" s="81"/>
      <c r="TRR288" s="81"/>
      <c r="TRS288" s="81"/>
      <c r="TRT288" s="81"/>
      <c r="TRU288" s="81"/>
      <c r="TRV288" s="81"/>
      <c r="TRW288" s="81"/>
      <c r="TRX288" s="81"/>
      <c r="TRY288" s="81"/>
      <c r="TRZ288" s="81"/>
      <c r="TSA288" s="81"/>
      <c r="TSB288" s="81"/>
      <c r="TSC288" s="81"/>
      <c r="TSD288" s="81"/>
      <c r="TSE288" s="81"/>
      <c r="TSF288" s="81"/>
      <c r="TSG288" s="81"/>
      <c r="TSH288" s="81"/>
      <c r="TSI288" s="81"/>
      <c r="TSJ288" s="81"/>
      <c r="TSK288" s="81"/>
      <c r="TSL288" s="81"/>
      <c r="TSM288" s="81"/>
      <c r="TSN288" s="81"/>
      <c r="TSO288" s="81"/>
      <c r="TSP288" s="81"/>
      <c r="TSQ288" s="81"/>
      <c r="TSR288" s="81"/>
      <c r="TSS288" s="81"/>
      <c r="TST288" s="81"/>
      <c r="TSU288" s="81"/>
      <c r="TSV288" s="81"/>
      <c r="TSW288" s="81"/>
      <c r="TSX288" s="81"/>
      <c r="TSY288" s="81"/>
      <c r="TSZ288" s="81"/>
      <c r="TTA288" s="81"/>
      <c r="TTB288" s="81"/>
      <c r="TTC288" s="81"/>
      <c r="TTD288" s="81"/>
      <c r="TTE288" s="81"/>
      <c r="TTF288" s="81"/>
      <c r="TTG288" s="81"/>
      <c r="TTH288" s="81"/>
      <c r="TTI288" s="81"/>
      <c r="TTJ288" s="81"/>
      <c r="TTK288" s="81"/>
      <c r="TTL288" s="81"/>
      <c r="TTM288" s="81"/>
      <c r="TTN288" s="81"/>
      <c r="TTO288" s="81"/>
      <c r="TTP288" s="81"/>
      <c r="TTQ288" s="81"/>
      <c r="TTR288" s="81"/>
      <c r="TTS288" s="81"/>
      <c r="TTT288" s="81"/>
      <c r="TTU288" s="81"/>
      <c r="TTV288" s="81"/>
      <c r="TTW288" s="81"/>
      <c r="TTX288" s="81"/>
      <c r="TTY288" s="81"/>
      <c r="TTZ288" s="81"/>
      <c r="TUA288" s="81"/>
      <c r="TUB288" s="81"/>
      <c r="TUC288" s="81"/>
      <c r="TUD288" s="81"/>
      <c r="TUE288" s="81"/>
      <c r="TUF288" s="81"/>
      <c r="TUG288" s="81"/>
      <c r="TUH288" s="81"/>
      <c r="TUI288" s="81"/>
      <c r="TUJ288" s="81"/>
      <c r="TUK288" s="81"/>
      <c r="TUL288" s="81"/>
      <c r="TUM288" s="81"/>
      <c r="TUN288" s="81"/>
      <c r="TUO288" s="81"/>
      <c r="TUP288" s="81"/>
      <c r="TUQ288" s="81"/>
      <c r="TUR288" s="81"/>
      <c r="TUS288" s="81"/>
      <c r="TUT288" s="81"/>
      <c r="TUU288" s="81"/>
      <c r="TUV288" s="81"/>
      <c r="TUW288" s="81"/>
      <c r="TUX288" s="81"/>
      <c r="TUY288" s="81"/>
      <c r="TUZ288" s="81"/>
      <c r="TVA288" s="81"/>
      <c r="TVB288" s="81"/>
      <c r="TVC288" s="81"/>
      <c r="TVD288" s="81"/>
      <c r="TVE288" s="81"/>
      <c r="TVF288" s="81"/>
      <c r="TVG288" s="81"/>
      <c r="TVH288" s="81"/>
      <c r="TVI288" s="81"/>
      <c r="TVJ288" s="81"/>
      <c r="TVK288" s="81"/>
      <c r="TVL288" s="81"/>
      <c r="TVM288" s="81"/>
      <c r="TVN288" s="81"/>
      <c r="TVO288" s="81"/>
      <c r="TVP288" s="81"/>
      <c r="TVQ288" s="81"/>
      <c r="TVR288" s="81"/>
      <c r="TVS288" s="81"/>
      <c r="TVT288" s="81"/>
      <c r="TVU288" s="81"/>
      <c r="TVV288" s="81"/>
      <c r="TVW288" s="81"/>
      <c r="TVX288" s="81"/>
      <c r="TVY288" s="81"/>
      <c r="TVZ288" s="81"/>
      <c r="TWA288" s="81"/>
      <c r="TWB288" s="81"/>
      <c r="TWC288" s="81"/>
      <c r="TWD288" s="81"/>
      <c r="TWE288" s="81"/>
      <c r="TWF288" s="81"/>
      <c r="TWG288" s="81"/>
      <c r="TWH288" s="81"/>
      <c r="TWI288" s="81"/>
      <c r="TWJ288" s="81"/>
      <c r="TWK288" s="81"/>
      <c r="TWL288" s="81"/>
      <c r="TWM288" s="81"/>
      <c r="TWN288" s="81"/>
      <c r="TWO288" s="81"/>
      <c r="TWP288" s="81"/>
      <c r="TWQ288" s="81"/>
      <c r="TWR288" s="81"/>
      <c r="TWS288" s="81"/>
      <c r="TWT288" s="81"/>
      <c r="TWU288" s="81"/>
      <c r="TWV288" s="81"/>
      <c r="TWW288" s="81"/>
      <c r="TWX288" s="81"/>
      <c r="TWY288" s="81"/>
      <c r="TWZ288" s="81"/>
      <c r="TXA288" s="81"/>
      <c r="TXB288" s="81"/>
      <c r="TXC288" s="81"/>
      <c r="TXD288" s="81"/>
      <c r="TXE288" s="81"/>
      <c r="TXF288" s="81"/>
      <c r="TXG288" s="81"/>
      <c r="TXH288" s="81"/>
      <c r="TXI288" s="81"/>
      <c r="TXJ288" s="81"/>
      <c r="TXK288" s="81"/>
      <c r="TXL288" s="81"/>
      <c r="TXM288" s="81"/>
      <c r="TXN288" s="81"/>
      <c r="TXO288" s="81"/>
      <c r="TXP288" s="81"/>
      <c r="TXQ288" s="81"/>
      <c r="TXR288" s="81"/>
      <c r="TXS288" s="81"/>
      <c r="TXT288" s="81"/>
      <c r="TXU288" s="81"/>
      <c r="TXV288" s="81"/>
      <c r="TXW288" s="81"/>
      <c r="TXX288" s="81"/>
      <c r="TXY288" s="81"/>
      <c r="TXZ288" s="81"/>
      <c r="TYA288" s="81"/>
      <c r="TYB288" s="81"/>
      <c r="TYC288" s="81"/>
      <c r="TYD288" s="81"/>
      <c r="TYE288" s="81"/>
      <c r="TYF288" s="81"/>
      <c r="TYG288" s="81"/>
      <c r="TYH288" s="81"/>
      <c r="TYI288" s="81"/>
      <c r="TYJ288" s="81"/>
      <c r="TYK288" s="81"/>
      <c r="TYL288" s="81"/>
      <c r="TYM288" s="81"/>
      <c r="TYN288" s="81"/>
      <c r="TYO288" s="81"/>
      <c r="TYP288" s="81"/>
      <c r="TYQ288" s="81"/>
      <c r="TYR288" s="81"/>
      <c r="TYS288" s="81"/>
      <c r="TYT288" s="81"/>
      <c r="TYU288" s="81"/>
      <c r="TYV288" s="81"/>
      <c r="TYW288" s="81"/>
      <c r="TYX288" s="81"/>
      <c r="TYY288" s="81"/>
      <c r="TYZ288" s="81"/>
      <c r="TZA288" s="81"/>
      <c r="TZB288" s="81"/>
      <c r="TZC288" s="81"/>
      <c r="TZD288" s="81"/>
      <c r="TZE288" s="81"/>
      <c r="TZF288" s="81"/>
      <c r="TZG288" s="81"/>
      <c r="TZH288" s="81"/>
      <c r="TZI288" s="81"/>
      <c r="TZJ288" s="81"/>
      <c r="TZK288" s="81"/>
      <c r="TZL288" s="81"/>
      <c r="TZM288" s="81"/>
      <c r="TZN288" s="81"/>
      <c r="TZO288" s="81"/>
      <c r="TZP288" s="81"/>
      <c r="TZQ288" s="81"/>
      <c r="TZR288" s="81"/>
      <c r="TZS288" s="81"/>
      <c r="TZT288" s="81"/>
      <c r="TZU288" s="81"/>
      <c r="TZV288" s="81"/>
      <c r="TZW288" s="81"/>
      <c r="TZX288" s="81"/>
      <c r="TZY288" s="81"/>
      <c r="TZZ288" s="81"/>
      <c r="UAA288" s="81"/>
      <c r="UAB288" s="81"/>
      <c r="UAC288" s="81"/>
      <c r="UAD288" s="81"/>
      <c r="UAE288" s="81"/>
      <c r="UAF288" s="81"/>
      <c r="UAG288" s="81"/>
      <c r="UAH288" s="81"/>
      <c r="UAI288" s="81"/>
      <c r="UAJ288" s="81"/>
      <c r="UAK288" s="81"/>
      <c r="UAL288" s="81"/>
      <c r="UAM288" s="81"/>
      <c r="UAN288" s="81"/>
      <c r="UAO288" s="81"/>
      <c r="UAP288" s="81"/>
      <c r="UAQ288" s="81"/>
      <c r="UAR288" s="81"/>
      <c r="UAS288" s="81"/>
      <c r="UAT288" s="81"/>
      <c r="UAU288" s="81"/>
      <c r="UAV288" s="81"/>
      <c r="UAW288" s="81"/>
      <c r="UAX288" s="81"/>
      <c r="UAY288" s="81"/>
      <c r="UAZ288" s="81"/>
      <c r="UBA288" s="81"/>
      <c r="UBB288" s="81"/>
      <c r="UBC288" s="81"/>
      <c r="UBD288" s="81"/>
      <c r="UBE288" s="81"/>
      <c r="UBF288" s="81"/>
      <c r="UBG288" s="81"/>
      <c r="UBH288" s="81"/>
      <c r="UBI288" s="81"/>
      <c r="UBJ288" s="81"/>
      <c r="UBK288" s="81"/>
      <c r="UBL288" s="81"/>
      <c r="UBM288" s="81"/>
      <c r="UBN288" s="81"/>
      <c r="UBO288" s="81"/>
      <c r="UBP288" s="81"/>
      <c r="UBQ288" s="81"/>
      <c r="UBR288" s="81"/>
      <c r="UBS288" s="81"/>
      <c r="UBT288" s="81"/>
      <c r="UBU288" s="81"/>
      <c r="UBV288" s="81"/>
      <c r="UBW288" s="81"/>
      <c r="UBX288" s="81"/>
      <c r="UBY288" s="81"/>
      <c r="UBZ288" s="81"/>
      <c r="UCA288" s="81"/>
      <c r="UCB288" s="81"/>
      <c r="UCC288" s="81"/>
      <c r="UCD288" s="81"/>
      <c r="UCE288" s="81"/>
      <c r="UCF288" s="81"/>
      <c r="UCG288" s="81"/>
      <c r="UCH288" s="81"/>
      <c r="UCI288" s="81"/>
      <c r="UCJ288" s="81"/>
      <c r="UCK288" s="81"/>
      <c r="UCL288" s="81"/>
      <c r="UCM288" s="81"/>
      <c r="UCN288" s="81"/>
      <c r="UCO288" s="81"/>
      <c r="UCP288" s="81"/>
      <c r="UCQ288" s="81"/>
      <c r="UCR288" s="81"/>
      <c r="UCS288" s="81"/>
      <c r="UCT288" s="81"/>
      <c r="UCU288" s="81"/>
      <c r="UCV288" s="81"/>
      <c r="UCW288" s="81"/>
      <c r="UCX288" s="81"/>
      <c r="UCY288" s="81"/>
      <c r="UCZ288" s="81"/>
      <c r="UDA288" s="81"/>
      <c r="UDB288" s="81"/>
      <c r="UDC288" s="81"/>
      <c r="UDD288" s="81"/>
      <c r="UDE288" s="81"/>
      <c r="UDF288" s="81"/>
      <c r="UDG288" s="81"/>
      <c r="UDH288" s="81"/>
      <c r="UDI288" s="81"/>
      <c r="UDJ288" s="81"/>
      <c r="UDK288" s="81"/>
      <c r="UDL288" s="81"/>
      <c r="UDM288" s="81"/>
      <c r="UDN288" s="81"/>
      <c r="UDO288" s="81"/>
      <c r="UDP288" s="81"/>
      <c r="UDQ288" s="81"/>
      <c r="UDR288" s="81"/>
      <c r="UDS288" s="81"/>
      <c r="UDT288" s="81"/>
      <c r="UDU288" s="81"/>
      <c r="UDV288" s="81"/>
      <c r="UDW288" s="81"/>
      <c r="UDX288" s="81"/>
      <c r="UDY288" s="81"/>
      <c r="UDZ288" s="81"/>
      <c r="UEA288" s="81"/>
      <c r="UEB288" s="81"/>
      <c r="UEC288" s="81"/>
      <c r="UED288" s="81"/>
      <c r="UEE288" s="81"/>
      <c r="UEF288" s="81"/>
      <c r="UEG288" s="81"/>
      <c r="UEH288" s="81"/>
      <c r="UEI288" s="81"/>
      <c r="UEJ288" s="81"/>
      <c r="UEK288" s="81"/>
      <c r="UEL288" s="81"/>
      <c r="UEM288" s="81"/>
      <c r="UEN288" s="81"/>
      <c r="UEO288" s="81"/>
      <c r="UEP288" s="81"/>
      <c r="UEQ288" s="81"/>
      <c r="UER288" s="81"/>
      <c r="UES288" s="81"/>
      <c r="UET288" s="81"/>
      <c r="UEU288" s="81"/>
      <c r="UEV288" s="81"/>
      <c r="UEW288" s="81"/>
      <c r="UEX288" s="81"/>
      <c r="UEY288" s="81"/>
      <c r="UEZ288" s="81"/>
      <c r="UFA288" s="81"/>
      <c r="UFB288" s="81"/>
      <c r="UFC288" s="81"/>
      <c r="UFD288" s="81"/>
      <c r="UFE288" s="81"/>
      <c r="UFF288" s="81"/>
      <c r="UFG288" s="81"/>
      <c r="UFH288" s="81"/>
      <c r="UFI288" s="81"/>
      <c r="UFJ288" s="81"/>
      <c r="UFK288" s="81"/>
      <c r="UFL288" s="81"/>
      <c r="UFM288" s="81"/>
      <c r="UFN288" s="81"/>
      <c r="UFO288" s="81"/>
      <c r="UFP288" s="81"/>
      <c r="UFQ288" s="81"/>
      <c r="UFR288" s="81"/>
      <c r="UFS288" s="81"/>
      <c r="UFT288" s="81"/>
      <c r="UFU288" s="81"/>
      <c r="UFV288" s="81"/>
      <c r="UFW288" s="81"/>
      <c r="UFX288" s="81"/>
      <c r="UFY288" s="81"/>
      <c r="UFZ288" s="81"/>
      <c r="UGA288" s="81"/>
      <c r="UGB288" s="81"/>
      <c r="UGC288" s="81"/>
      <c r="UGD288" s="81"/>
      <c r="UGE288" s="81"/>
      <c r="UGF288" s="81"/>
      <c r="UGG288" s="81"/>
      <c r="UGH288" s="81"/>
      <c r="UGI288" s="81"/>
      <c r="UGJ288" s="81"/>
      <c r="UGK288" s="81"/>
      <c r="UGL288" s="81"/>
      <c r="UGM288" s="81"/>
      <c r="UGN288" s="81"/>
      <c r="UGO288" s="81"/>
      <c r="UGP288" s="81"/>
      <c r="UGQ288" s="81"/>
      <c r="UGR288" s="81"/>
      <c r="UGS288" s="81"/>
      <c r="UGT288" s="81"/>
      <c r="UGU288" s="81"/>
      <c r="UGV288" s="81"/>
      <c r="UGW288" s="81"/>
      <c r="UGX288" s="81"/>
      <c r="UGY288" s="81"/>
      <c r="UGZ288" s="81"/>
      <c r="UHA288" s="81"/>
      <c r="UHB288" s="81"/>
      <c r="UHC288" s="81"/>
      <c r="UHD288" s="81"/>
      <c r="UHE288" s="81"/>
      <c r="UHF288" s="81"/>
      <c r="UHG288" s="81"/>
      <c r="UHH288" s="81"/>
      <c r="UHI288" s="81"/>
      <c r="UHJ288" s="81"/>
      <c r="UHK288" s="81"/>
      <c r="UHL288" s="81"/>
      <c r="UHM288" s="81"/>
      <c r="UHN288" s="81"/>
      <c r="UHO288" s="81"/>
      <c r="UHP288" s="81"/>
      <c r="UHQ288" s="81"/>
      <c r="UHR288" s="81"/>
      <c r="UHS288" s="81"/>
      <c r="UHT288" s="81"/>
      <c r="UHU288" s="81"/>
      <c r="UHV288" s="81"/>
      <c r="UHW288" s="81"/>
      <c r="UHX288" s="81"/>
      <c r="UHY288" s="81"/>
      <c r="UHZ288" s="81"/>
      <c r="UIA288" s="81"/>
      <c r="UIB288" s="81"/>
      <c r="UIC288" s="81"/>
      <c r="UID288" s="81"/>
      <c r="UIE288" s="81"/>
      <c r="UIF288" s="81"/>
      <c r="UIG288" s="81"/>
      <c r="UIH288" s="81"/>
      <c r="UII288" s="81"/>
      <c r="UIJ288" s="81"/>
      <c r="UIK288" s="81"/>
      <c r="UIL288" s="81"/>
      <c r="UIM288" s="81"/>
      <c r="UIN288" s="81"/>
      <c r="UIO288" s="81"/>
      <c r="UIP288" s="81"/>
      <c r="UIQ288" s="81"/>
      <c r="UIR288" s="81"/>
      <c r="UIS288" s="81"/>
      <c r="UIT288" s="81"/>
      <c r="UIU288" s="81"/>
      <c r="UIV288" s="81"/>
      <c r="UIW288" s="81"/>
      <c r="UIX288" s="81"/>
      <c r="UIY288" s="81"/>
      <c r="UIZ288" s="81"/>
      <c r="UJA288" s="81"/>
      <c r="UJB288" s="81"/>
      <c r="UJC288" s="81"/>
      <c r="UJD288" s="81"/>
      <c r="UJE288" s="81"/>
      <c r="UJF288" s="81"/>
      <c r="UJG288" s="81"/>
      <c r="UJH288" s="81"/>
      <c r="UJI288" s="81"/>
      <c r="UJJ288" s="81"/>
      <c r="UJK288" s="81"/>
      <c r="UJL288" s="81"/>
      <c r="UJM288" s="81"/>
      <c r="UJN288" s="81"/>
      <c r="UJO288" s="81"/>
      <c r="UJP288" s="81"/>
      <c r="UJQ288" s="81"/>
      <c r="UJR288" s="81"/>
      <c r="UJS288" s="81"/>
      <c r="UJT288" s="81"/>
      <c r="UJU288" s="81"/>
      <c r="UJV288" s="81"/>
      <c r="UJW288" s="81"/>
      <c r="UJX288" s="81"/>
      <c r="UJY288" s="81"/>
      <c r="UJZ288" s="81"/>
      <c r="UKA288" s="81"/>
      <c r="UKB288" s="81"/>
      <c r="UKC288" s="81"/>
      <c r="UKD288" s="81"/>
      <c r="UKE288" s="81"/>
      <c r="UKF288" s="81"/>
      <c r="UKG288" s="81"/>
      <c r="UKH288" s="81"/>
      <c r="UKI288" s="81"/>
      <c r="UKJ288" s="81"/>
      <c r="UKK288" s="81"/>
      <c r="UKL288" s="81"/>
      <c r="UKM288" s="81"/>
      <c r="UKN288" s="81"/>
      <c r="UKO288" s="81"/>
      <c r="UKP288" s="81"/>
      <c r="UKQ288" s="81"/>
      <c r="UKR288" s="81"/>
      <c r="UKS288" s="81"/>
      <c r="UKT288" s="81"/>
      <c r="UKU288" s="81"/>
      <c r="UKV288" s="81"/>
      <c r="UKW288" s="81"/>
      <c r="UKX288" s="81"/>
      <c r="UKY288" s="81"/>
      <c r="UKZ288" s="81"/>
      <c r="ULA288" s="81"/>
      <c r="ULB288" s="81"/>
      <c r="ULC288" s="81"/>
      <c r="ULD288" s="81"/>
      <c r="ULE288" s="81"/>
      <c r="ULF288" s="81"/>
      <c r="ULG288" s="81"/>
      <c r="ULH288" s="81"/>
      <c r="ULI288" s="81"/>
      <c r="ULJ288" s="81"/>
      <c r="ULK288" s="81"/>
      <c r="ULL288" s="81"/>
      <c r="ULM288" s="81"/>
      <c r="ULN288" s="81"/>
      <c r="ULO288" s="81"/>
      <c r="ULP288" s="81"/>
      <c r="ULQ288" s="81"/>
      <c r="ULR288" s="81"/>
      <c r="ULS288" s="81"/>
      <c r="ULT288" s="81"/>
      <c r="ULU288" s="81"/>
      <c r="ULV288" s="81"/>
      <c r="ULW288" s="81"/>
      <c r="ULX288" s="81"/>
      <c r="ULY288" s="81"/>
      <c r="ULZ288" s="81"/>
      <c r="UMA288" s="81"/>
      <c r="UMB288" s="81"/>
      <c r="UMC288" s="81"/>
      <c r="UMD288" s="81"/>
      <c r="UME288" s="81"/>
      <c r="UMF288" s="81"/>
      <c r="UMG288" s="81"/>
      <c r="UMH288" s="81"/>
      <c r="UMI288" s="81"/>
      <c r="UMJ288" s="81"/>
      <c r="UMK288" s="81"/>
      <c r="UML288" s="81"/>
      <c r="UMM288" s="81"/>
      <c r="UMN288" s="81"/>
      <c r="UMO288" s="81"/>
      <c r="UMP288" s="81"/>
      <c r="UMQ288" s="81"/>
      <c r="UMR288" s="81"/>
      <c r="UMS288" s="81"/>
      <c r="UMT288" s="81"/>
      <c r="UMU288" s="81"/>
      <c r="UMV288" s="81"/>
      <c r="UMW288" s="81"/>
      <c r="UMX288" s="81"/>
      <c r="UMY288" s="81"/>
      <c r="UMZ288" s="81"/>
      <c r="UNA288" s="81"/>
      <c r="UNB288" s="81"/>
      <c r="UNC288" s="81"/>
      <c r="UND288" s="81"/>
      <c r="UNE288" s="81"/>
      <c r="UNF288" s="81"/>
      <c r="UNG288" s="81"/>
      <c r="UNH288" s="81"/>
      <c r="UNI288" s="81"/>
      <c r="UNJ288" s="81"/>
      <c r="UNK288" s="81"/>
      <c r="UNL288" s="81"/>
      <c r="UNM288" s="81"/>
      <c r="UNN288" s="81"/>
      <c r="UNO288" s="81"/>
      <c r="UNP288" s="81"/>
      <c r="UNQ288" s="81"/>
      <c r="UNR288" s="81"/>
      <c r="UNS288" s="81"/>
      <c r="UNT288" s="81"/>
      <c r="UNU288" s="81"/>
      <c r="UNV288" s="81"/>
      <c r="UNW288" s="81"/>
      <c r="UNX288" s="81"/>
      <c r="UNY288" s="81"/>
      <c r="UNZ288" s="81"/>
      <c r="UOA288" s="81"/>
      <c r="UOB288" s="81"/>
      <c r="UOC288" s="81"/>
      <c r="UOD288" s="81"/>
      <c r="UOE288" s="81"/>
      <c r="UOF288" s="81"/>
      <c r="UOG288" s="81"/>
      <c r="UOH288" s="81"/>
      <c r="UOI288" s="81"/>
      <c r="UOJ288" s="81"/>
      <c r="UOK288" s="81"/>
      <c r="UOL288" s="81"/>
      <c r="UOM288" s="81"/>
      <c r="UON288" s="81"/>
      <c r="UOO288" s="81"/>
      <c r="UOP288" s="81"/>
      <c r="UOQ288" s="81"/>
      <c r="UOR288" s="81"/>
      <c r="UOS288" s="81"/>
      <c r="UOT288" s="81"/>
      <c r="UOU288" s="81"/>
      <c r="UOV288" s="81"/>
      <c r="UOW288" s="81"/>
      <c r="UOX288" s="81"/>
      <c r="UOY288" s="81"/>
      <c r="UOZ288" s="81"/>
      <c r="UPA288" s="81"/>
      <c r="UPB288" s="81"/>
      <c r="UPC288" s="81"/>
      <c r="UPD288" s="81"/>
      <c r="UPE288" s="81"/>
      <c r="UPF288" s="81"/>
      <c r="UPG288" s="81"/>
      <c r="UPH288" s="81"/>
      <c r="UPI288" s="81"/>
      <c r="UPJ288" s="81"/>
      <c r="UPK288" s="81"/>
      <c r="UPL288" s="81"/>
      <c r="UPM288" s="81"/>
      <c r="UPN288" s="81"/>
      <c r="UPO288" s="81"/>
      <c r="UPP288" s="81"/>
      <c r="UPQ288" s="81"/>
      <c r="UPR288" s="81"/>
      <c r="UPS288" s="81"/>
      <c r="UPT288" s="81"/>
      <c r="UPU288" s="81"/>
      <c r="UPV288" s="81"/>
      <c r="UPW288" s="81"/>
      <c r="UPX288" s="81"/>
      <c r="UPY288" s="81"/>
      <c r="UPZ288" s="81"/>
      <c r="UQA288" s="81"/>
      <c r="UQB288" s="81"/>
      <c r="UQC288" s="81"/>
      <c r="UQD288" s="81"/>
      <c r="UQE288" s="81"/>
      <c r="UQF288" s="81"/>
      <c r="UQG288" s="81"/>
      <c r="UQH288" s="81"/>
      <c r="UQI288" s="81"/>
      <c r="UQJ288" s="81"/>
      <c r="UQK288" s="81"/>
      <c r="UQL288" s="81"/>
      <c r="UQM288" s="81"/>
      <c r="UQN288" s="81"/>
      <c r="UQO288" s="81"/>
      <c r="UQP288" s="81"/>
      <c r="UQQ288" s="81"/>
      <c r="UQR288" s="81"/>
      <c r="UQS288" s="81"/>
      <c r="UQT288" s="81"/>
      <c r="UQU288" s="81"/>
      <c r="UQV288" s="81"/>
      <c r="UQW288" s="81"/>
      <c r="UQX288" s="81"/>
      <c r="UQY288" s="81"/>
      <c r="UQZ288" s="81"/>
      <c r="URA288" s="81"/>
      <c r="URB288" s="81"/>
      <c r="URC288" s="81"/>
      <c r="URD288" s="81"/>
      <c r="URE288" s="81"/>
      <c r="URF288" s="81"/>
      <c r="URG288" s="81"/>
      <c r="URH288" s="81"/>
      <c r="URI288" s="81"/>
      <c r="URJ288" s="81"/>
      <c r="URK288" s="81"/>
      <c r="URL288" s="81"/>
      <c r="URM288" s="81"/>
      <c r="URN288" s="81"/>
      <c r="URO288" s="81"/>
      <c r="URP288" s="81"/>
      <c r="URQ288" s="81"/>
      <c r="URR288" s="81"/>
      <c r="URS288" s="81"/>
      <c r="URT288" s="81"/>
      <c r="URU288" s="81"/>
      <c r="URV288" s="81"/>
      <c r="URW288" s="81"/>
      <c r="URX288" s="81"/>
      <c r="URY288" s="81"/>
      <c r="URZ288" s="81"/>
      <c r="USA288" s="81"/>
      <c r="USB288" s="81"/>
      <c r="USC288" s="81"/>
      <c r="USD288" s="81"/>
      <c r="USE288" s="81"/>
      <c r="USF288" s="81"/>
      <c r="USG288" s="81"/>
      <c r="USH288" s="81"/>
      <c r="USI288" s="81"/>
      <c r="USJ288" s="81"/>
      <c r="USK288" s="81"/>
      <c r="USL288" s="81"/>
      <c r="USM288" s="81"/>
      <c r="USN288" s="81"/>
      <c r="USO288" s="81"/>
      <c r="USP288" s="81"/>
      <c r="USQ288" s="81"/>
      <c r="USR288" s="81"/>
      <c r="USS288" s="81"/>
      <c r="UST288" s="81"/>
      <c r="USU288" s="81"/>
      <c r="USV288" s="81"/>
      <c r="USW288" s="81"/>
      <c r="USX288" s="81"/>
      <c r="USY288" s="81"/>
      <c r="USZ288" s="81"/>
      <c r="UTA288" s="81"/>
      <c r="UTB288" s="81"/>
      <c r="UTC288" s="81"/>
      <c r="UTD288" s="81"/>
      <c r="UTE288" s="81"/>
      <c r="UTF288" s="81"/>
      <c r="UTG288" s="81"/>
      <c r="UTH288" s="81"/>
      <c r="UTI288" s="81"/>
      <c r="UTJ288" s="81"/>
      <c r="UTK288" s="81"/>
      <c r="UTL288" s="81"/>
      <c r="UTM288" s="81"/>
      <c r="UTN288" s="81"/>
      <c r="UTO288" s="81"/>
      <c r="UTP288" s="81"/>
      <c r="UTQ288" s="81"/>
      <c r="UTR288" s="81"/>
      <c r="UTS288" s="81"/>
      <c r="UTT288" s="81"/>
      <c r="UTU288" s="81"/>
      <c r="UTV288" s="81"/>
      <c r="UTW288" s="81"/>
      <c r="UTX288" s="81"/>
      <c r="UTY288" s="81"/>
      <c r="UTZ288" s="81"/>
      <c r="UUA288" s="81"/>
      <c r="UUB288" s="81"/>
      <c r="UUC288" s="81"/>
      <c r="UUD288" s="81"/>
      <c r="UUE288" s="81"/>
      <c r="UUF288" s="81"/>
      <c r="UUG288" s="81"/>
      <c r="UUH288" s="81"/>
      <c r="UUI288" s="81"/>
      <c r="UUJ288" s="81"/>
      <c r="UUK288" s="81"/>
      <c r="UUL288" s="81"/>
      <c r="UUM288" s="81"/>
      <c r="UUN288" s="81"/>
      <c r="UUO288" s="81"/>
      <c r="UUP288" s="81"/>
      <c r="UUQ288" s="81"/>
      <c r="UUR288" s="81"/>
      <c r="UUS288" s="81"/>
      <c r="UUT288" s="81"/>
      <c r="UUU288" s="81"/>
      <c r="UUV288" s="81"/>
      <c r="UUW288" s="81"/>
      <c r="UUX288" s="81"/>
      <c r="UUY288" s="81"/>
      <c r="UUZ288" s="81"/>
      <c r="UVA288" s="81"/>
      <c r="UVB288" s="81"/>
      <c r="UVC288" s="81"/>
      <c r="UVD288" s="81"/>
      <c r="UVE288" s="81"/>
      <c r="UVF288" s="81"/>
      <c r="UVG288" s="81"/>
      <c r="UVH288" s="81"/>
      <c r="UVI288" s="81"/>
      <c r="UVJ288" s="81"/>
      <c r="UVK288" s="81"/>
      <c r="UVL288" s="81"/>
      <c r="UVM288" s="81"/>
      <c r="UVN288" s="81"/>
      <c r="UVO288" s="81"/>
      <c r="UVP288" s="81"/>
      <c r="UVQ288" s="81"/>
      <c r="UVR288" s="81"/>
      <c r="UVS288" s="81"/>
      <c r="UVT288" s="81"/>
      <c r="UVU288" s="81"/>
      <c r="UVV288" s="81"/>
      <c r="UVW288" s="81"/>
      <c r="UVX288" s="81"/>
      <c r="UVY288" s="81"/>
      <c r="UVZ288" s="81"/>
      <c r="UWA288" s="81"/>
      <c r="UWB288" s="81"/>
      <c r="UWC288" s="81"/>
      <c r="UWD288" s="81"/>
      <c r="UWE288" s="81"/>
      <c r="UWF288" s="81"/>
      <c r="UWG288" s="81"/>
      <c r="UWH288" s="81"/>
      <c r="UWI288" s="81"/>
      <c r="UWJ288" s="81"/>
      <c r="UWK288" s="81"/>
      <c r="UWL288" s="81"/>
      <c r="UWM288" s="81"/>
      <c r="UWN288" s="81"/>
      <c r="UWO288" s="81"/>
      <c r="UWP288" s="81"/>
      <c r="UWQ288" s="81"/>
      <c r="UWR288" s="81"/>
      <c r="UWS288" s="81"/>
      <c r="UWT288" s="81"/>
      <c r="UWU288" s="81"/>
      <c r="UWV288" s="81"/>
      <c r="UWW288" s="81"/>
      <c r="UWX288" s="81"/>
      <c r="UWY288" s="81"/>
      <c r="UWZ288" s="81"/>
      <c r="UXA288" s="81"/>
      <c r="UXB288" s="81"/>
      <c r="UXC288" s="81"/>
      <c r="UXD288" s="81"/>
      <c r="UXE288" s="81"/>
      <c r="UXF288" s="81"/>
      <c r="UXG288" s="81"/>
      <c r="UXH288" s="81"/>
      <c r="UXI288" s="81"/>
      <c r="UXJ288" s="81"/>
      <c r="UXK288" s="81"/>
      <c r="UXL288" s="81"/>
      <c r="UXM288" s="81"/>
      <c r="UXN288" s="81"/>
      <c r="UXO288" s="81"/>
      <c r="UXP288" s="81"/>
      <c r="UXQ288" s="81"/>
      <c r="UXR288" s="81"/>
      <c r="UXS288" s="81"/>
      <c r="UXT288" s="81"/>
      <c r="UXU288" s="81"/>
      <c r="UXV288" s="81"/>
      <c r="UXW288" s="81"/>
      <c r="UXX288" s="81"/>
      <c r="UXY288" s="81"/>
      <c r="UXZ288" s="81"/>
      <c r="UYA288" s="81"/>
      <c r="UYB288" s="81"/>
      <c r="UYC288" s="81"/>
      <c r="UYD288" s="81"/>
      <c r="UYE288" s="81"/>
      <c r="UYF288" s="81"/>
      <c r="UYG288" s="81"/>
      <c r="UYH288" s="81"/>
      <c r="UYI288" s="81"/>
      <c r="UYJ288" s="81"/>
      <c r="UYK288" s="81"/>
      <c r="UYL288" s="81"/>
      <c r="UYM288" s="81"/>
      <c r="UYN288" s="81"/>
      <c r="UYO288" s="81"/>
      <c r="UYP288" s="81"/>
      <c r="UYQ288" s="81"/>
      <c r="UYR288" s="81"/>
      <c r="UYS288" s="81"/>
      <c r="UYT288" s="81"/>
      <c r="UYU288" s="81"/>
      <c r="UYV288" s="81"/>
      <c r="UYW288" s="81"/>
      <c r="UYX288" s="81"/>
      <c r="UYY288" s="81"/>
      <c r="UYZ288" s="81"/>
      <c r="UZA288" s="81"/>
      <c r="UZB288" s="81"/>
      <c r="UZC288" s="81"/>
      <c r="UZD288" s="81"/>
      <c r="UZE288" s="81"/>
      <c r="UZF288" s="81"/>
      <c r="UZG288" s="81"/>
      <c r="UZH288" s="81"/>
      <c r="UZI288" s="81"/>
      <c r="UZJ288" s="81"/>
      <c r="UZK288" s="81"/>
      <c r="UZL288" s="81"/>
      <c r="UZM288" s="81"/>
      <c r="UZN288" s="81"/>
      <c r="UZO288" s="81"/>
      <c r="UZP288" s="81"/>
      <c r="UZQ288" s="81"/>
      <c r="UZR288" s="81"/>
      <c r="UZS288" s="81"/>
      <c r="UZT288" s="81"/>
      <c r="UZU288" s="81"/>
      <c r="UZV288" s="81"/>
      <c r="UZW288" s="81"/>
      <c r="UZX288" s="81"/>
      <c r="UZY288" s="81"/>
      <c r="UZZ288" s="81"/>
      <c r="VAA288" s="81"/>
      <c r="VAB288" s="81"/>
      <c r="VAC288" s="81"/>
      <c r="VAD288" s="81"/>
      <c r="VAE288" s="81"/>
      <c r="VAF288" s="81"/>
      <c r="VAG288" s="81"/>
      <c r="VAH288" s="81"/>
      <c r="VAI288" s="81"/>
      <c r="VAJ288" s="81"/>
      <c r="VAK288" s="81"/>
      <c r="VAL288" s="81"/>
      <c r="VAM288" s="81"/>
      <c r="VAN288" s="81"/>
      <c r="VAO288" s="81"/>
      <c r="VAP288" s="81"/>
      <c r="VAQ288" s="81"/>
      <c r="VAR288" s="81"/>
      <c r="VAS288" s="81"/>
      <c r="VAT288" s="81"/>
      <c r="VAU288" s="81"/>
      <c r="VAV288" s="81"/>
      <c r="VAW288" s="81"/>
      <c r="VAX288" s="81"/>
      <c r="VAY288" s="81"/>
      <c r="VAZ288" s="81"/>
      <c r="VBA288" s="81"/>
      <c r="VBB288" s="81"/>
      <c r="VBC288" s="81"/>
      <c r="VBD288" s="81"/>
      <c r="VBE288" s="81"/>
      <c r="VBF288" s="81"/>
      <c r="VBG288" s="81"/>
      <c r="VBH288" s="81"/>
      <c r="VBI288" s="81"/>
      <c r="VBJ288" s="81"/>
      <c r="VBK288" s="81"/>
      <c r="VBL288" s="81"/>
      <c r="VBM288" s="81"/>
      <c r="VBN288" s="81"/>
      <c r="VBO288" s="81"/>
      <c r="VBP288" s="81"/>
      <c r="VBQ288" s="81"/>
      <c r="VBR288" s="81"/>
      <c r="VBS288" s="81"/>
      <c r="VBT288" s="81"/>
      <c r="VBU288" s="81"/>
      <c r="VBV288" s="81"/>
      <c r="VBW288" s="81"/>
      <c r="VBX288" s="81"/>
      <c r="VBY288" s="81"/>
      <c r="VBZ288" s="81"/>
      <c r="VCA288" s="81"/>
      <c r="VCB288" s="81"/>
      <c r="VCC288" s="81"/>
      <c r="VCD288" s="81"/>
      <c r="VCE288" s="81"/>
      <c r="VCF288" s="81"/>
      <c r="VCG288" s="81"/>
      <c r="VCH288" s="81"/>
      <c r="VCI288" s="81"/>
      <c r="VCJ288" s="81"/>
      <c r="VCK288" s="81"/>
      <c r="VCL288" s="81"/>
      <c r="VCM288" s="81"/>
      <c r="VCN288" s="81"/>
      <c r="VCO288" s="81"/>
      <c r="VCP288" s="81"/>
      <c r="VCQ288" s="81"/>
      <c r="VCR288" s="81"/>
      <c r="VCS288" s="81"/>
      <c r="VCT288" s="81"/>
      <c r="VCU288" s="81"/>
      <c r="VCV288" s="81"/>
      <c r="VCW288" s="81"/>
      <c r="VCX288" s="81"/>
      <c r="VCY288" s="81"/>
      <c r="VCZ288" s="81"/>
      <c r="VDA288" s="81"/>
      <c r="VDB288" s="81"/>
      <c r="VDC288" s="81"/>
      <c r="VDD288" s="81"/>
      <c r="VDE288" s="81"/>
      <c r="VDF288" s="81"/>
      <c r="VDG288" s="81"/>
      <c r="VDH288" s="81"/>
      <c r="VDI288" s="81"/>
      <c r="VDJ288" s="81"/>
      <c r="VDK288" s="81"/>
      <c r="VDL288" s="81"/>
      <c r="VDM288" s="81"/>
      <c r="VDN288" s="81"/>
      <c r="VDO288" s="81"/>
      <c r="VDP288" s="81"/>
      <c r="VDQ288" s="81"/>
      <c r="VDR288" s="81"/>
      <c r="VDS288" s="81"/>
      <c r="VDT288" s="81"/>
      <c r="VDU288" s="81"/>
      <c r="VDV288" s="81"/>
      <c r="VDW288" s="81"/>
      <c r="VDX288" s="81"/>
      <c r="VDY288" s="81"/>
      <c r="VDZ288" s="81"/>
      <c r="VEA288" s="81"/>
      <c r="VEB288" s="81"/>
      <c r="VEC288" s="81"/>
      <c r="VED288" s="81"/>
      <c r="VEE288" s="81"/>
      <c r="VEF288" s="81"/>
      <c r="VEG288" s="81"/>
      <c r="VEH288" s="81"/>
      <c r="VEI288" s="81"/>
      <c r="VEJ288" s="81"/>
      <c r="VEK288" s="81"/>
      <c r="VEL288" s="81"/>
      <c r="VEM288" s="81"/>
      <c r="VEN288" s="81"/>
      <c r="VEO288" s="81"/>
      <c r="VEP288" s="81"/>
      <c r="VEQ288" s="81"/>
      <c r="VER288" s="81"/>
      <c r="VES288" s="81"/>
      <c r="VET288" s="81"/>
      <c r="VEU288" s="81"/>
      <c r="VEV288" s="81"/>
      <c r="VEW288" s="81"/>
      <c r="VEX288" s="81"/>
      <c r="VEY288" s="81"/>
      <c r="VEZ288" s="81"/>
      <c r="VFA288" s="81"/>
      <c r="VFB288" s="81"/>
      <c r="VFC288" s="81"/>
      <c r="VFD288" s="81"/>
      <c r="VFE288" s="81"/>
      <c r="VFF288" s="81"/>
      <c r="VFG288" s="81"/>
      <c r="VFH288" s="81"/>
      <c r="VFI288" s="81"/>
      <c r="VFJ288" s="81"/>
      <c r="VFK288" s="81"/>
      <c r="VFL288" s="81"/>
      <c r="VFM288" s="81"/>
      <c r="VFN288" s="81"/>
      <c r="VFO288" s="81"/>
      <c r="VFP288" s="81"/>
      <c r="VFQ288" s="81"/>
      <c r="VFR288" s="81"/>
      <c r="VFS288" s="81"/>
      <c r="VFT288" s="81"/>
      <c r="VFU288" s="81"/>
      <c r="VFV288" s="81"/>
      <c r="VFW288" s="81"/>
      <c r="VFX288" s="81"/>
      <c r="VFY288" s="81"/>
      <c r="VFZ288" s="81"/>
      <c r="VGA288" s="81"/>
      <c r="VGB288" s="81"/>
      <c r="VGC288" s="81"/>
      <c r="VGD288" s="81"/>
      <c r="VGE288" s="81"/>
      <c r="VGF288" s="81"/>
      <c r="VGG288" s="81"/>
      <c r="VGH288" s="81"/>
      <c r="VGI288" s="81"/>
      <c r="VGJ288" s="81"/>
      <c r="VGK288" s="81"/>
      <c r="VGL288" s="81"/>
      <c r="VGM288" s="81"/>
      <c r="VGN288" s="81"/>
      <c r="VGO288" s="81"/>
      <c r="VGP288" s="81"/>
      <c r="VGQ288" s="81"/>
      <c r="VGR288" s="81"/>
      <c r="VGS288" s="81"/>
      <c r="VGT288" s="81"/>
      <c r="VGU288" s="81"/>
      <c r="VGV288" s="81"/>
      <c r="VGW288" s="81"/>
      <c r="VGX288" s="81"/>
      <c r="VGY288" s="81"/>
      <c r="VGZ288" s="81"/>
      <c r="VHA288" s="81"/>
      <c r="VHB288" s="81"/>
      <c r="VHC288" s="81"/>
      <c r="VHD288" s="81"/>
      <c r="VHE288" s="81"/>
      <c r="VHF288" s="81"/>
      <c r="VHG288" s="81"/>
      <c r="VHH288" s="81"/>
      <c r="VHI288" s="81"/>
      <c r="VHJ288" s="81"/>
      <c r="VHK288" s="81"/>
      <c r="VHL288" s="81"/>
      <c r="VHM288" s="81"/>
      <c r="VHN288" s="81"/>
      <c r="VHO288" s="81"/>
      <c r="VHP288" s="81"/>
      <c r="VHQ288" s="81"/>
      <c r="VHR288" s="81"/>
      <c r="VHS288" s="81"/>
      <c r="VHT288" s="81"/>
      <c r="VHU288" s="81"/>
      <c r="VHV288" s="81"/>
      <c r="VHW288" s="81"/>
      <c r="VHX288" s="81"/>
      <c r="VHY288" s="81"/>
      <c r="VHZ288" s="81"/>
      <c r="VIA288" s="81"/>
      <c r="VIB288" s="81"/>
      <c r="VIC288" s="81"/>
      <c r="VID288" s="81"/>
      <c r="VIE288" s="81"/>
      <c r="VIF288" s="81"/>
      <c r="VIG288" s="81"/>
      <c r="VIH288" s="81"/>
      <c r="VII288" s="81"/>
      <c r="VIJ288" s="81"/>
      <c r="VIK288" s="81"/>
      <c r="VIL288" s="81"/>
      <c r="VIM288" s="81"/>
      <c r="VIN288" s="81"/>
      <c r="VIO288" s="81"/>
      <c r="VIP288" s="81"/>
      <c r="VIQ288" s="81"/>
      <c r="VIR288" s="81"/>
      <c r="VIS288" s="81"/>
      <c r="VIT288" s="81"/>
      <c r="VIU288" s="81"/>
      <c r="VIV288" s="81"/>
      <c r="VIW288" s="81"/>
      <c r="VIX288" s="81"/>
      <c r="VIY288" s="81"/>
      <c r="VIZ288" s="81"/>
      <c r="VJA288" s="81"/>
      <c r="VJB288" s="81"/>
      <c r="VJC288" s="81"/>
      <c r="VJD288" s="81"/>
      <c r="VJE288" s="81"/>
      <c r="VJF288" s="81"/>
      <c r="VJG288" s="81"/>
      <c r="VJH288" s="81"/>
      <c r="VJI288" s="81"/>
      <c r="VJJ288" s="81"/>
      <c r="VJK288" s="81"/>
      <c r="VJL288" s="81"/>
      <c r="VJM288" s="81"/>
      <c r="VJN288" s="81"/>
      <c r="VJO288" s="81"/>
      <c r="VJP288" s="81"/>
      <c r="VJQ288" s="81"/>
      <c r="VJR288" s="81"/>
      <c r="VJS288" s="81"/>
      <c r="VJT288" s="81"/>
      <c r="VJU288" s="81"/>
      <c r="VJV288" s="81"/>
      <c r="VJW288" s="81"/>
      <c r="VJX288" s="81"/>
      <c r="VJY288" s="81"/>
      <c r="VJZ288" s="81"/>
      <c r="VKA288" s="81"/>
      <c r="VKB288" s="81"/>
      <c r="VKC288" s="81"/>
      <c r="VKD288" s="81"/>
      <c r="VKE288" s="81"/>
      <c r="VKF288" s="81"/>
      <c r="VKG288" s="81"/>
      <c r="VKH288" s="81"/>
      <c r="VKI288" s="81"/>
      <c r="VKJ288" s="81"/>
      <c r="VKK288" s="81"/>
      <c r="VKL288" s="81"/>
      <c r="VKM288" s="81"/>
      <c r="VKN288" s="81"/>
      <c r="VKO288" s="81"/>
      <c r="VKP288" s="81"/>
      <c r="VKQ288" s="81"/>
      <c r="VKR288" s="81"/>
      <c r="VKS288" s="81"/>
      <c r="VKT288" s="81"/>
      <c r="VKU288" s="81"/>
      <c r="VKV288" s="81"/>
      <c r="VKW288" s="81"/>
      <c r="VKX288" s="81"/>
      <c r="VKY288" s="81"/>
      <c r="VKZ288" s="81"/>
      <c r="VLA288" s="81"/>
      <c r="VLB288" s="81"/>
      <c r="VLC288" s="81"/>
      <c r="VLD288" s="81"/>
      <c r="VLE288" s="81"/>
      <c r="VLF288" s="81"/>
      <c r="VLG288" s="81"/>
      <c r="VLH288" s="81"/>
      <c r="VLI288" s="81"/>
      <c r="VLJ288" s="81"/>
      <c r="VLK288" s="81"/>
      <c r="VLL288" s="81"/>
      <c r="VLM288" s="81"/>
      <c r="VLN288" s="81"/>
      <c r="VLO288" s="81"/>
      <c r="VLP288" s="81"/>
      <c r="VLQ288" s="81"/>
      <c r="VLR288" s="81"/>
      <c r="VLS288" s="81"/>
      <c r="VLT288" s="81"/>
      <c r="VLU288" s="81"/>
      <c r="VLV288" s="81"/>
      <c r="VLW288" s="81"/>
      <c r="VLX288" s="81"/>
      <c r="VLY288" s="81"/>
      <c r="VLZ288" s="81"/>
      <c r="VMA288" s="81"/>
      <c r="VMB288" s="81"/>
      <c r="VMC288" s="81"/>
      <c r="VMD288" s="81"/>
      <c r="VME288" s="81"/>
      <c r="VMF288" s="81"/>
      <c r="VMG288" s="81"/>
      <c r="VMH288" s="81"/>
      <c r="VMI288" s="81"/>
      <c r="VMJ288" s="81"/>
      <c r="VMK288" s="81"/>
      <c r="VML288" s="81"/>
      <c r="VMM288" s="81"/>
      <c r="VMN288" s="81"/>
      <c r="VMO288" s="81"/>
      <c r="VMP288" s="81"/>
      <c r="VMQ288" s="81"/>
      <c r="VMR288" s="81"/>
      <c r="VMS288" s="81"/>
      <c r="VMT288" s="81"/>
      <c r="VMU288" s="81"/>
      <c r="VMV288" s="81"/>
      <c r="VMW288" s="81"/>
      <c r="VMX288" s="81"/>
      <c r="VMY288" s="81"/>
      <c r="VMZ288" s="81"/>
      <c r="VNA288" s="81"/>
      <c r="VNB288" s="81"/>
      <c r="VNC288" s="81"/>
      <c r="VND288" s="81"/>
      <c r="VNE288" s="81"/>
      <c r="VNF288" s="81"/>
      <c r="VNG288" s="81"/>
      <c r="VNH288" s="81"/>
      <c r="VNI288" s="81"/>
      <c r="VNJ288" s="81"/>
      <c r="VNK288" s="81"/>
      <c r="VNL288" s="81"/>
      <c r="VNM288" s="81"/>
      <c r="VNN288" s="81"/>
      <c r="VNO288" s="81"/>
      <c r="VNP288" s="81"/>
      <c r="VNQ288" s="81"/>
      <c r="VNR288" s="81"/>
      <c r="VNS288" s="81"/>
      <c r="VNT288" s="81"/>
      <c r="VNU288" s="81"/>
      <c r="VNV288" s="81"/>
      <c r="VNW288" s="81"/>
      <c r="VNX288" s="81"/>
      <c r="VNY288" s="81"/>
      <c r="VNZ288" s="81"/>
      <c r="VOA288" s="81"/>
      <c r="VOB288" s="81"/>
      <c r="VOC288" s="81"/>
      <c r="VOD288" s="81"/>
      <c r="VOE288" s="81"/>
      <c r="VOF288" s="81"/>
      <c r="VOG288" s="81"/>
      <c r="VOH288" s="81"/>
      <c r="VOI288" s="81"/>
      <c r="VOJ288" s="81"/>
      <c r="VOK288" s="81"/>
      <c r="VOL288" s="81"/>
      <c r="VOM288" s="81"/>
      <c r="VON288" s="81"/>
      <c r="VOO288" s="81"/>
      <c r="VOP288" s="81"/>
      <c r="VOQ288" s="81"/>
      <c r="VOR288" s="81"/>
      <c r="VOS288" s="81"/>
      <c r="VOT288" s="81"/>
      <c r="VOU288" s="81"/>
      <c r="VOV288" s="81"/>
      <c r="VOW288" s="81"/>
      <c r="VOX288" s="81"/>
      <c r="VOY288" s="81"/>
      <c r="VOZ288" s="81"/>
      <c r="VPA288" s="81"/>
      <c r="VPB288" s="81"/>
      <c r="VPC288" s="81"/>
      <c r="VPD288" s="81"/>
      <c r="VPE288" s="81"/>
      <c r="VPF288" s="81"/>
      <c r="VPG288" s="81"/>
      <c r="VPH288" s="81"/>
      <c r="VPI288" s="81"/>
      <c r="VPJ288" s="81"/>
      <c r="VPK288" s="81"/>
      <c r="VPL288" s="81"/>
      <c r="VPM288" s="81"/>
      <c r="VPN288" s="81"/>
      <c r="VPO288" s="81"/>
      <c r="VPP288" s="81"/>
      <c r="VPQ288" s="81"/>
      <c r="VPR288" s="81"/>
      <c r="VPS288" s="81"/>
      <c r="VPT288" s="81"/>
      <c r="VPU288" s="81"/>
      <c r="VPV288" s="81"/>
      <c r="VPW288" s="81"/>
      <c r="VPX288" s="81"/>
      <c r="VPY288" s="81"/>
      <c r="VPZ288" s="81"/>
      <c r="VQA288" s="81"/>
      <c r="VQB288" s="81"/>
      <c r="VQC288" s="81"/>
      <c r="VQD288" s="81"/>
      <c r="VQE288" s="81"/>
      <c r="VQF288" s="81"/>
      <c r="VQG288" s="81"/>
      <c r="VQH288" s="81"/>
      <c r="VQI288" s="81"/>
      <c r="VQJ288" s="81"/>
      <c r="VQK288" s="81"/>
      <c r="VQL288" s="81"/>
      <c r="VQM288" s="81"/>
      <c r="VQN288" s="81"/>
      <c r="VQO288" s="81"/>
      <c r="VQP288" s="81"/>
      <c r="VQQ288" s="81"/>
      <c r="VQR288" s="81"/>
      <c r="VQS288" s="81"/>
      <c r="VQT288" s="81"/>
      <c r="VQU288" s="81"/>
      <c r="VQV288" s="81"/>
      <c r="VQW288" s="81"/>
      <c r="VQX288" s="81"/>
      <c r="VQY288" s="81"/>
      <c r="VQZ288" s="81"/>
      <c r="VRA288" s="81"/>
      <c r="VRB288" s="81"/>
      <c r="VRC288" s="81"/>
      <c r="VRD288" s="81"/>
      <c r="VRE288" s="81"/>
      <c r="VRF288" s="81"/>
      <c r="VRG288" s="81"/>
      <c r="VRH288" s="81"/>
      <c r="VRI288" s="81"/>
      <c r="VRJ288" s="81"/>
      <c r="VRK288" s="81"/>
      <c r="VRL288" s="81"/>
      <c r="VRM288" s="81"/>
      <c r="VRN288" s="81"/>
      <c r="VRO288" s="81"/>
      <c r="VRP288" s="81"/>
      <c r="VRQ288" s="81"/>
      <c r="VRR288" s="81"/>
      <c r="VRS288" s="81"/>
      <c r="VRT288" s="81"/>
      <c r="VRU288" s="81"/>
      <c r="VRV288" s="81"/>
      <c r="VRW288" s="81"/>
      <c r="VRX288" s="81"/>
      <c r="VRY288" s="81"/>
      <c r="VRZ288" s="81"/>
      <c r="VSA288" s="81"/>
      <c r="VSB288" s="81"/>
      <c r="VSC288" s="81"/>
      <c r="VSD288" s="81"/>
      <c r="VSE288" s="81"/>
      <c r="VSF288" s="81"/>
      <c r="VSG288" s="81"/>
      <c r="VSH288" s="81"/>
      <c r="VSI288" s="81"/>
      <c r="VSJ288" s="81"/>
      <c r="VSK288" s="81"/>
      <c r="VSL288" s="81"/>
      <c r="VSM288" s="81"/>
      <c r="VSN288" s="81"/>
      <c r="VSO288" s="81"/>
      <c r="VSP288" s="81"/>
      <c r="VSQ288" s="81"/>
      <c r="VSR288" s="81"/>
      <c r="VSS288" s="81"/>
      <c r="VST288" s="81"/>
      <c r="VSU288" s="81"/>
      <c r="VSV288" s="81"/>
      <c r="VSW288" s="81"/>
      <c r="VSX288" s="81"/>
      <c r="VSY288" s="81"/>
      <c r="VSZ288" s="81"/>
      <c r="VTA288" s="81"/>
      <c r="VTB288" s="81"/>
      <c r="VTC288" s="81"/>
      <c r="VTD288" s="81"/>
      <c r="VTE288" s="81"/>
      <c r="VTF288" s="81"/>
      <c r="VTG288" s="81"/>
      <c r="VTH288" s="81"/>
      <c r="VTI288" s="81"/>
      <c r="VTJ288" s="81"/>
      <c r="VTK288" s="81"/>
      <c r="VTL288" s="81"/>
      <c r="VTM288" s="81"/>
      <c r="VTN288" s="81"/>
      <c r="VTO288" s="81"/>
      <c r="VTP288" s="81"/>
      <c r="VTQ288" s="81"/>
      <c r="VTR288" s="81"/>
      <c r="VTS288" s="81"/>
      <c r="VTT288" s="81"/>
      <c r="VTU288" s="81"/>
      <c r="VTV288" s="81"/>
      <c r="VTW288" s="81"/>
      <c r="VTX288" s="81"/>
      <c r="VTY288" s="81"/>
      <c r="VTZ288" s="81"/>
      <c r="VUA288" s="81"/>
      <c r="VUB288" s="81"/>
      <c r="VUC288" s="81"/>
      <c r="VUD288" s="81"/>
      <c r="VUE288" s="81"/>
      <c r="VUF288" s="81"/>
      <c r="VUG288" s="81"/>
      <c r="VUH288" s="81"/>
      <c r="VUI288" s="81"/>
      <c r="VUJ288" s="81"/>
      <c r="VUK288" s="81"/>
      <c r="VUL288" s="81"/>
      <c r="VUM288" s="81"/>
      <c r="VUN288" s="81"/>
      <c r="VUO288" s="81"/>
      <c r="VUP288" s="81"/>
      <c r="VUQ288" s="81"/>
      <c r="VUR288" s="81"/>
      <c r="VUS288" s="81"/>
      <c r="VUT288" s="81"/>
      <c r="VUU288" s="81"/>
      <c r="VUV288" s="81"/>
      <c r="VUW288" s="81"/>
      <c r="VUX288" s="81"/>
      <c r="VUY288" s="81"/>
      <c r="VUZ288" s="81"/>
      <c r="VVA288" s="81"/>
      <c r="VVB288" s="81"/>
      <c r="VVC288" s="81"/>
      <c r="VVD288" s="81"/>
      <c r="VVE288" s="81"/>
      <c r="VVF288" s="81"/>
      <c r="VVG288" s="81"/>
      <c r="VVH288" s="81"/>
      <c r="VVI288" s="81"/>
      <c r="VVJ288" s="81"/>
      <c r="VVK288" s="81"/>
      <c r="VVL288" s="81"/>
      <c r="VVM288" s="81"/>
      <c r="VVN288" s="81"/>
      <c r="VVO288" s="81"/>
      <c r="VVP288" s="81"/>
      <c r="VVQ288" s="81"/>
      <c r="VVR288" s="81"/>
      <c r="VVS288" s="81"/>
      <c r="VVT288" s="81"/>
      <c r="VVU288" s="81"/>
      <c r="VVV288" s="81"/>
      <c r="VVW288" s="81"/>
      <c r="VVX288" s="81"/>
      <c r="VVY288" s="81"/>
      <c r="VVZ288" s="81"/>
      <c r="VWA288" s="81"/>
      <c r="VWB288" s="81"/>
      <c r="VWC288" s="81"/>
      <c r="VWD288" s="81"/>
      <c r="VWE288" s="81"/>
      <c r="VWF288" s="81"/>
      <c r="VWG288" s="81"/>
      <c r="VWH288" s="81"/>
      <c r="VWI288" s="81"/>
      <c r="VWJ288" s="81"/>
      <c r="VWK288" s="81"/>
      <c r="VWL288" s="81"/>
      <c r="VWM288" s="81"/>
      <c r="VWN288" s="81"/>
      <c r="VWO288" s="81"/>
      <c r="VWP288" s="81"/>
      <c r="VWQ288" s="81"/>
      <c r="VWR288" s="81"/>
      <c r="VWS288" s="81"/>
      <c r="VWT288" s="81"/>
      <c r="VWU288" s="81"/>
      <c r="VWV288" s="81"/>
      <c r="VWW288" s="81"/>
      <c r="VWX288" s="81"/>
      <c r="VWY288" s="81"/>
      <c r="VWZ288" s="81"/>
      <c r="VXA288" s="81"/>
      <c r="VXB288" s="81"/>
      <c r="VXC288" s="81"/>
      <c r="VXD288" s="81"/>
      <c r="VXE288" s="81"/>
      <c r="VXF288" s="81"/>
      <c r="VXG288" s="81"/>
      <c r="VXH288" s="81"/>
      <c r="VXI288" s="81"/>
      <c r="VXJ288" s="81"/>
      <c r="VXK288" s="81"/>
      <c r="VXL288" s="81"/>
      <c r="VXM288" s="81"/>
      <c r="VXN288" s="81"/>
      <c r="VXO288" s="81"/>
      <c r="VXP288" s="81"/>
      <c r="VXQ288" s="81"/>
      <c r="VXR288" s="81"/>
      <c r="VXS288" s="81"/>
      <c r="VXT288" s="81"/>
      <c r="VXU288" s="81"/>
      <c r="VXV288" s="81"/>
      <c r="VXW288" s="81"/>
      <c r="VXX288" s="81"/>
      <c r="VXY288" s="81"/>
      <c r="VXZ288" s="81"/>
      <c r="VYA288" s="81"/>
      <c r="VYB288" s="81"/>
      <c r="VYC288" s="81"/>
      <c r="VYD288" s="81"/>
      <c r="VYE288" s="81"/>
      <c r="VYF288" s="81"/>
      <c r="VYG288" s="81"/>
      <c r="VYH288" s="81"/>
      <c r="VYI288" s="81"/>
      <c r="VYJ288" s="81"/>
      <c r="VYK288" s="81"/>
      <c r="VYL288" s="81"/>
      <c r="VYM288" s="81"/>
      <c r="VYN288" s="81"/>
      <c r="VYO288" s="81"/>
      <c r="VYP288" s="81"/>
      <c r="VYQ288" s="81"/>
      <c r="VYR288" s="81"/>
      <c r="VYS288" s="81"/>
      <c r="VYT288" s="81"/>
      <c r="VYU288" s="81"/>
      <c r="VYV288" s="81"/>
      <c r="VYW288" s="81"/>
      <c r="VYX288" s="81"/>
      <c r="VYY288" s="81"/>
      <c r="VYZ288" s="81"/>
      <c r="VZA288" s="81"/>
      <c r="VZB288" s="81"/>
      <c r="VZC288" s="81"/>
      <c r="VZD288" s="81"/>
      <c r="VZE288" s="81"/>
      <c r="VZF288" s="81"/>
      <c r="VZG288" s="81"/>
      <c r="VZH288" s="81"/>
      <c r="VZI288" s="81"/>
      <c r="VZJ288" s="81"/>
      <c r="VZK288" s="81"/>
      <c r="VZL288" s="81"/>
      <c r="VZM288" s="81"/>
      <c r="VZN288" s="81"/>
      <c r="VZO288" s="81"/>
      <c r="VZP288" s="81"/>
      <c r="VZQ288" s="81"/>
      <c r="VZR288" s="81"/>
      <c r="VZS288" s="81"/>
      <c r="VZT288" s="81"/>
      <c r="VZU288" s="81"/>
      <c r="VZV288" s="81"/>
      <c r="VZW288" s="81"/>
      <c r="VZX288" s="81"/>
      <c r="VZY288" s="81"/>
      <c r="VZZ288" s="81"/>
      <c r="WAA288" s="81"/>
      <c r="WAB288" s="81"/>
      <c r="WAC288" s="81"/>
      <c r="WAD288" s="81"/>
      <c r="WAE288" s="81"/>
      <c r="WAF288" s="81"/>
      <c r="WAG288" s="81"/>
      <c r="WAH288" s="81"/>
      <c r="WAI288" s="81"/>
      <c r="WAJ288" s="81"/>
      <c r="WAK288" s="81"/>
      <c r="WAL288" s="81"/>
      <c r="WAM288" s="81"/>
      <c r="WAN288" s="81"/>
      <c r="WAO288" s="81"/>
      <c r="WAP288" s="81"/>
      <c r="WAQ288" s="81"/>
      <c r="WAR288" s="81"/>
      <c r="WAS288" s="81"/>
      <c r="WAT288" s="81"/>
      <c r="WAU288" s="81"/>
      <c r="WAV288" s="81"/>
      <c r="WAW288" s="81"/>
      <c r="WAX288" s="81"/>
      <c r="WAY288" s="81"/>
      <c r="WAZ288" s="81"/>
      <c r="WBA288" s="81"/>
      <c r="WBB288" s="81"/>
      <c r="WBC288" s="81"/>
      <c r="WBD288" s="81"/>
      <c r="WBE288" s="81"/>
      <c r="WBF288" s="81"/>
      <c r="WBG288" s="81"/>
      <c r="WBH288" s="81"/>
      <c r="WBI288" s="81"/>
      <c r="WBJ288" s="81"/>
      <c r="WBK288" s="81"/>
      <c r="WBL288" s="81"/>
      <c r="WBM288" s="81"/>
      <c r="WBN288" s="81"/>
      <c r="WBO288" s="81"/>
      <c r="WBP288" s="81"/>
      <c r="WBQ288" s="81"/>
      <c r="WBR288" s="81"/>
      <c r="WBS288" s="81"/>
      <c r="WBT288" s="81"/>
      <c r="WBU288" s="81"/>
      <c r="WBV288" s="81"/>
      <c r="WBW288" s="81"/>
      <c r="WBX288" s="81"/>
      <c r="WBY288" s="81"/>
      <c r="WBZ288" s="81"/>
      <c r="WCA288" s="81"/>
      <c r="WCB288" s="81"/>
      <c r="WCC288" s="81"/>
      <c r="WCD288" s="81"/>
      <c r="WCE288" s="81"/>
      <c r="WCF288" s="81"/>
      <c r="WCG288" s="81"/>
      <c r="WCH288" s="81"/>
      <c r="WCI288" s="81"/>
      <c r="WCJ288" s="81"/>
      <c r="WCK288" s="81"/>
      <c r="WCL288" s="81"/>
      <c r="WCM288" s="81"/>
      <c r="WCN288" s="81"/>
      <c r="WCO288" s="81"/>
      <c r="WCP288" s="81"/>
      <c r="WCQ288" s="81"/>
      <c r="WCR288" s="81"/>
      <c r="WCS288" s="81"/>
      <c r="WCT288" s="81"/>
      <c r="WCU288" s="81"/>
      <c r="WCV288" s="81"/>
      <c r="WCW288" s="81"/>
      <c r="WCX288" s="81"/>
      <c r="WCY288" s="81"/>
      <c r="WCZ288" s="81"/>
      <c r="WDA288" s="81"/>
      <c r="WDB288" s="81"/>
      <c r="WDC288" s="81"/>
      <c r="WDD288" s="81"/>
      <c r="WDE288" s="81"/>
      <c r="WDF288" s="81"/>
      <c r="WDG288" s="81"/>
      <c r="WDH288" s="81"/>
      <c r="WDI288" s="81"/>
      <c r="WDJ288" s="81"/>
      <c r="WDK288" s="81"/>
      <c r="WDL288" s="81"/>
      <c r="WDM288" s="81"/>
      <c r="WDN288" s="81"/>
      <c r="WDO288" s="81"/>
      <c r="WDP288" s="81"/>
      <c r="WDQ288" s="81"/>
      <c r="WDR288" s="81"/>
      <c r="WDS288" s="81"/>
      <c r="WDT288" s="81"/>
      <c r="WDU288" s="81"/>
      <c r="WDV288" s="81"/>
      <c r="WDW288" s="81"/>
      <c r="WDX288" s="81"/>
      <c r="WDY288" s="81"/>
      <c r="WDZ288" s="81"/>
      <c r="WEA288" s="81"/>
      <c r="WEB288" s="81"/>
      <c r="WEC288" s="81"/>
      <c r="WED288" s="81"/>
      <c r="WEE288" s="81"/>
      <c r="WEF288" s="81"/>
      <c r="WEG288" s="81"/>
      <c r="WEH288" s="81"/>
      <c r="WEI288" s="81"/>
      <c r="WEJ288" s="81"/>
      <c r="WEK288" s="81"/>
      <c r="WEL288" s="81"/>
      <c r="WEM288" s="81"/>
      <c r="WEN288" s="81"/>
      <c r="WEO288" s="81"/>
      <c r="WEP288" s="81"/>
      <c r="WEQ288" s="81"/>
      <c r="WER288" s="81"/>
      <c r="WES288" s="81"/>
      <c r="WET288" s="81"/>
      <c r="WEU288" s="81"/>
      <c r="WEV288" s="81"/>
      <c r="WEW288" s="81"/>
      <c r="WEX288" s="81"/>
      <c r="WEY288" s="81"/>
      <c r="WEZ288" s="81"/>
      <c r="WFA288" s="81"/>
      <c r="WFB288" s="81"/>
      <c r="WFC288" s="81"/>
      <c r="WFD288" s="81"/>
      <c r="WFE288" s="81"/>
      <c r="WFF288" s="81"/>
      <c r="WFG288" s="81"/>
      <c r="WFH288" s="81"/>
      <c r="WFI288" s="81"/>
      <c r="WFJ288" s="81"/>
      <c r="WFK288" s="81"/>
      <c r="WFL288" s="81"/>
      <c r="WFM288" s="81"/>
      <c r="WFN288" s="81"/>
      <c r="WFO288" s="81"/>
      <c r="WFP288" s="81"/>
      <c r="WFQ288" s="81"/>
      <c r="WFR288" s="81"/>
      <c r="WFS288" s="81"/>
      <c r="WFT288" s="81"/>
      <c r="WFU288" s="81"/>
      <c r="WFV288" s="81"/>
      <c r="WFW288" s="81"/>
      <c r="WFX288" s="81"/>
      <c r="WFY288" s="81"/>
      <c r="WFZ288" s="81"/>
      <c r="WGA288" s="81"/>
      <c r="WGB288" s="81"/>
      <c r="WGC288" s="81"/>
      <c r="WGD288" s="81"/>
      <c r="WGE288" s="81"/>
      <c r="WGF288" s="81"/>
      <c r="WGG288" s="81"/>
      <c r="WGH288" s="81"/>
      <c r="WGI288" s="81"/>
      <c r="WGJ288" s="81"/>
      <c r="WGK288" s="81"/>
      <c r="WGL288" s="81"/>
      <c r="WGM288" s="81"/>
      <c r="WGN288" s="81"/>
      <c r="WGO288" s="81"/>
      <c r="WGP288" s="81"/>
      <c r="WGQ288" s="81"/>
      <c r="WGR288" s="81"/>
      <c r="WGS288" s="81"/>
      <c r="WGT288" s="81"/>
      <c r="WGU288" s="81"/>
      <c r="WGV288" s="81"/>
      <c r="WGW288" s="81"/>
      <c r="WGX288" s="81"/>
      <c r="WGY288" s="81"/>
      <c r="WGZ288" s="81"/>
      <c r="WHA288" s="81"/>
      <c r="WHB288" s="81"/>
      <c r="WHC288" s="81"/>
      <c r="WHD288" s="81"/>
      <c r="WHE288" s="81"/>
      <c r="WHF288" s="81"/>
      <c r="WHG288" s="81"/>
      <c r="WHH288" s="81"/>
      <c r="WHI288" s="81"/>
      <c r="WHJ288" s="81"/>
      <c r="WHK288" s="81"/>
      <c r="WHL288" s="81"/>
      <c r="WHM288" s="81"/>
      <c r="WHN288" s="81"/>
      <c r="WHO288" s="81"/>
      <c r="WHP288" s="81"/>
      <c r="WHQ288" s="81"/>
      <c r="WHR288" s="81"/>
      <c r="WHS288" s="81"/>
      <c r="WHT288" s="81"/>
      <c r="WHU288" s="81"/>
      <c r="WHV288" s="81"/>
      <c r="WHW288" s="81"/>
      <c r="WHX288" s="81"/>
      <c r="WHY288" s="81"/>
      <c r="WHZ288" s="81"/>
      <c r="WIA288" s="81"/>
      <c r="WIB288" s="81"/>
      <c r="WIC288" s="81"/>
      <c r="WID288" s="81"/>
      <c r="WIE288" s="81"/>
      <c r="WIF288" s="81"/>
      <c r="WIG288" s="81"/>
      <c r="WIH288" s="81"/>
      <c r="WII288" s="81"/>
      <c r="WIJ288" s="81"/>
      <c r="WIK288" s="81"/>
      <c r="WIL288" s="81"/>
      <c r="WIM288" s="81"/>
      <c r="WIN288" s="81"/>
      <c r="WIO288" s="81"/>
      <c r="WIP288" s="81"/>
      <c r="WIQ288" s="81"/>
      <c r="WIR288" s="81"/>
      <c r="WIS288" s="81"/>
      <c r="WIT288" s="81"/>
      <c r="WIU288" s="81"/>
      <c r="WIV288" s="81"/>
      <c r="WIW288" s="81"/>
      <c r="WIX288" s="81"/>
      <c r="WIY288" s="81"/>
      <c r="WIZ288" s="81"/>
      <c r="WJA288" s="81"/>
      <c r="WJB288" s="81"/>
      <c r="WJC288" s="81"/>
      <c r="WJD288" s="81"/>
      <c r="WJE288" s="81"/>
      <c r="WJF288" s="81"/>
      <c r="WJG288" s="81"/>
      <c r="WJH288" s="81"/>
      <c r="WJI288" s="81"/>
      <c r="WJJ288" s="81"/>
      <c r="WJK288" s="81"/>
      <c r="WJL288" s="81"/>
      <c r="WJM288" s="81"/>
      <c r="WJN288" s="81"/>
      <c r="WJO288" s="81"/>
      <c r="WJP288" s="81"/>
      <c r="WJQ288" s="81"/>
      <c r="WJR288" s="81"/>
      <c r="WJS288" s="81"/>
      <c r="WJT288" s="81"/>
      <c r="WJU288" s="81"/>
      <c r="WJV288" s="81"/>
      <c r="WJW288" s="81"/>
      <c r="WJX288" s="81"/>
      <c r="WJY288" s="81"/>
      <c r="WJZ288" s="81"/>
      <c r="WKA288" s="81"/>
      <c r="WKB288" s="81"/>
      <c r="WKC288" s="81"/>
      <c r="WKD288" s="81"/>
      <c r="WKE288" s="81"/>
      <c r="WKF288" s="81"/>
      <c r="WKG288" s="81"/>
      <c r="WKH288" s="81"/>
      <c r="WKI288" s="81"/>
      <c r="WKJ288" s="81"/>
      <c r="WKK288" s="81"/>
      <c r="WKL288" s="81"/>
      <c r="WKM288" s="81"/>
      <c r="WKN288" s="81"/>
      <c r="WKO288" s="81"/>
      <c r="WKP288" s="81"/>
      <c r="WKQ288" s="81"/>
      <c r="WKR288" s="81"/>
      <c r="WKS288" s="81"/>
      <c r="WKT288" s="81"/>
      <c r="WKU288" s="81"/>
      <c r="WKV288" s="81"/>
      <c r="WKW288" s="81"/>
      <c r="WKX288" s="81"/>
      <c r="WKY288" s="81"/>
      <c r="WKZ288" s="81"/>
      <c r="WLA288" s="81"/>
      <c r="WLB288" s="81"/>
      <c r="WLC288" s="81"/>
      <c r="WLD288" s="81"/>
      <c r="WLE288" s="81"/>
      <c r="WLF288" s="81"/>
      <c r="WLG288" s="81"/>
      <c r="WLH288" s="81"/>
      <c r="WLI288" s="81"/>
      <c r="WLJ288" s="81"/>
      <c r="WLK288" s="81"/>
      <c r="WLL288" s="81"/>
      <c r="WLM288" s="81"/>
      <c r="WLN288" s="81"/>
      <c r="WLO288" s="81"/>
      <c r="WLP288" s="81"/>
      <c r="WLQ288" s="81"/>
      <c r="WLR288" s="81"/>
      <c r="WLS288" s="81"/>
      <c r="WLT288" s="81"/>
      <c r="WLU288" s="81"/>
      <c r="WLV288" s="81"/>
      <c r="WLW288" s="81"/>
      <c r="WLX288" s="81"/>
      <c r="WLY288" s="81"/>
      <c r="WLZ288" s="81"/>
      <c r="WMA288" s="81"/>
      <c r="WMB288" s="81"/>
      <c r="WMC288" s="81"/>
      <c r="WMD288" s="81"/>
      <c r="WME288" s="81"/>
      <c r="WMF288" s="81"/>
      <c r="WMG288" s="81"/>
      <c r="WMH288" s="81"/>
      <c r="WMI288" s="81"/>
      <c r="WMJ288" s="81"/>
      <c r="WMK288" s="81"/>
      <c r="WML288" s="81"/>
      <c r="WMM288" s="81"/>
      <c r="WMN288" s="81"/>
      <c r="WMO288" s="81"/>
      <c r="WMP288" s="81"/>
      <c r="WMQ288" s="81"/>
      <c r="WMR288" s="81"/>
      <c r="WMS288" s="81"/>
      <c r="WMT288" s="81"/>
      <c r="WMU288" s="81"/>
      <c r="WMV288" s="81"/>
      <c r="WMW288" s="81"/>
      <c r="WMX288" s="81"/>
      <c r="WMY288" s="81"/>
      <c r="WMZ288" s="81"/>
      <c r="WNA288" s="81"/>
      <c r="WNB288" s="81"/>
      <c r="WNC288" s="81"/>
      <c r="WND288" s="81"/>
      <c r="WNE288" s="81"/>
      <c r="WNF288" s="81"/>
      <c r="WNG288" s="81"/>
      <c r="WNH288" s="81"/>
      <c r="WNI288" s="81"/>
      <c r="WNJ288" s="81"/>
      <c r="WNK288" s="81"/>
      <c r="WNL288" s="81"/>
      <c r="WNM288" s="81"/>
      <c r="WNN288" s="81"/>
      <c r="WNO288" s="81"/>
      <c r="WNP288" s="81"/>
      <c r="WNQ288" s="81"/>
      <c r="WNR288" s="81"/>
      <c r="WNS288" s="81"/>
      <c r="WNT288" s="81"/>
      <c r="WNU288" s="81"/>
      <c r="WNV288" s="81"/>
      <c r="WNW288" s="81"/>
      <c r="WNX288" s="81"/>
      <c r="WNY288" s="81"/>
      <c r="WNZ288" s="81"/>
      <c r="WOA288" s="81"/>
      <c r="WOB288" s="81"/>
      <c r="WOC288" s="81"/>
      <c r="WOD288" s="81"/>
      <c r="WOE288" s="81"/>
      <c r="WOF288" s="81"/>
      <c r="WOG288" s="81"/>
      <c r="WOH288" s="81"/>
      <c r="WOI288" s="81"/>
      <c r="WOJ288" s="81"/>
      <c r="WOK288" s="81"/>
      <c r="WOL288" s="81"/>
      <c r="WOM288" s="81"/>
      <c r="WON288" s="81"/>
      <c r="WOO288" s="81"/>
      <c r="WOP288" s="81"/>
      <c r="WOQ288" s="81"/>
      <c r="WOR288" s="81"/>
      <c r="WOS288" s="81"/>
      <c r="WOT288" s="81"/>
      <c r="WOU288" s="81"/>
      <c r="WOV288" s="81"/>
      <c r="WOW288" s="81"/>
      <c r="WOX288" s="81"/>
      <c r="WOY288" s="81"/>
      <c r="WOZ288" s="81"/>
      <c r="WPA288" s="81"/>
      <c r="WPB288" s="81"/>
      <c r="WPC288" s="81"/>
      <c r="WPD288" s="81"/>
      <c r="WPE288" s="81"/>
      <c r="WPF288" s="81"/>
      <c r="WPG288" s="81"/>
      <c r="WPH288" s="81"/>
      <c r="WPI288" s="81"/>
      <c r="WPJ288" s="81"/>
      <c r="WPK288" s="81"/>
      <c r="WPL288" s="81"/>
      <c r="WPM288" s="81"/>
      <c r="WPN288" s="81"/>
      <c r="WPO288" s="81"/>
      <c r="WPP288" s="81"/>
      <c r="WPQ288" s="81"/>
      <c r="WPR288" s="81"/>
      <c r="WPS288" s="81"/>
      <c r="WPT288" s="81"/>
      <c r="WPU288" s="81"/>
      <c r="WPV288" s="81"/>
      <c r="WPW288" s="81"/>
      <c r="WPX288" s="81"/>
      <c r="WPY288" s="81"/>
      <c r="WPZ288" s="81"/>
      <c r="WQA288" s="81"/>
      <c r="WQB288" s="81"/>
      <c r="WQC288" s="81"/>
      <c r="WQD288" s="81"/>
      <c r="WQE288" s="81"/>
      <c r="WQF288" s="81"/>
      <c r="WQG288" s="81"/>
      <c r="WQH288" s="81"/>
      <c r="WQI288" s="81"/>
      <c r="WQJ288" s="81"/>
      <c r="WQK288" s="81"/>
      <c r="WQL288" s="81"/>
      <c r="WQM288" s="81"/>
      <c r="WQN288" s="81"/>
      <c r="WQO288" s="81"/>
      <c r="WQP288" s="81"/>
      <c r="WQQ288" s="81"/>
      <c r="WQR288" s="81"/>
      <c r="WQS288" s="81"/>
      <c r="WQT288" s="81"/>
      <c r="WQU288" s="81"/>
      <c r="WQV288" s="81"/>
      <c r="WQW288" s="81"/>
      <c r="WQX288" s="81"/>
      <c r="WQY288" s="81"/>
      <c r="WQZ288" s="81"/>
      <c r="WRA288" s="81"/>
      <c r="WRB288" s="81"/>
      <c r="WRC288" s="81"/>
      <c r="WRD288" s="81"/>
      <c r="WRE288" s="81"/>
      <c r="WRF288" s="81"/>
      <c r="WRG288" s="81"/>
      <c r="WRH288" s="81"/>
      <c r="WRI288" s="81"/>
      <c r="WRJ288" s="81"/>
      <c r="WRK288" s="81"/>
      <c r="WRL288" s="81"/>
      <c r="WRM288" s="81"/>
      <c r="WRN288" s="81"/>
      <c r="WRO288" s="81"/>
      <c r="WRP288" s="81"/>
      <c r="WRQ288" s="81"/>
      <c r="WRR288" s="81"/>
      <c r="WRS288" s="81"/>
      <c r="WRT288" s="81"/>
      <c r="WRU288" s="81"/>
      <c r="WRV288" s="81"/>
      <c r="WRW288" s="81"/>
      <c r="WRX288" s="81"/>
      <c r="WRY288" s="81"/>
      <c r="WRZ288" s="81"/>
      <c r="WSA288" s="81"/>
      <c r="WSB288" s="81"/>
      <c r="WSC288" s="81"/>
      <c r="WSD288" s="81"/>
      <c r="WSE288" s="81"/>
      <c r="WSF288" s="81"/>
      <c r="WSG288" s="81"/>
      <c r="WSH288" s="81"/>
      <c r="WSI288" s="81"/>
      <c r="WSJ288" s="81"/>
      <c r="WSK288" s="81"/>
      <c r="WSL288" s="81"/>
      <c r="WSM288" s="81"/>
      <c r="WSN288" s="81"/>
      <c r="WSO288" s="81"/>
      <c r="WSP288" s="81"/>
      <c r="WSQ288" s="81"/>
      <c r="WSR288" s="81"/>
      <c r="WSS288" s="81"/>
      <c r="WST288" s="81"/>
      <c r="WSU288" s="81"/>
      <c r="WSV288" s="81"/>
      <c r="WSW288" s="81"/>
      <c r="WSX288" s="81"/>
      <c r="WSY288" s="81"/>
      <c r="WSZ288" s="81"/>
      <c r="WTA288" s="81"/>
      <c r="WTB288" s="81"/>
      <c r="WTC288" s="81"/>
      <c r="WTD288" s="81"/>
      <c r="WTE288" s="81"/>
      <c r="WTF288" s="81"/>
      <c r="WTG288" s="81"/>
      <c r="WTH288" s="81"/>
      <c r="WTI288" s="81"/>
      <c r="WTJ288" s="81"/>
      <c r="WTK288" s="81"/>
      <c r="WTL288" s="81"/>
      <c r="WTM288" s="81"/>
      <c r="WTN288" s="81"/>
      <c r="WTO288" s="81"/>
      <c r="WTP288" s="81"/>
      <c r="WTQ288" s="81"/>
      <c r="WTR288" s="81"/>
      <c r="WTS288" s="81"/>
      <c r="WTT288" s="81"/>
      <c r="WTU288" s="81"/>
      <c r="WTV288" s="81"/>
      <c r="WTW288" s="81"/>
      <c r="WTX288" s="81"/>
      <c r="WTY288" s="81"/>
      <c r="WTZ288" s="81"/>
      <c r="WUA288" s="81"/>
      <c r="WUB288" s="81"/>
      <c r="WUC288" s="81"/>
      <c r="WUD288" s="81"/>
      <c r="WUE288" s="81"/>
      <c r="WUF288" s="81"/>
      <c r="WUG288" s="81"/>
      <c r="WUH288" s="81"/>
      <c r="WUI288" s="81"/>
      <c r="WUJ288" s="81"/>
      <c r="WUK288" s="81"/>
      <c r="WUL288" s="81"/>
      <c r="WUM288" s="81"/>
      <c r="WUN288" s="81"/>
      <c r="WUO288" s="81"/>
      <c r="WUP288" s="81"/>
      <c r="WUQ288" s="81"/>
      <c r="WUR288" s="81"/>
      <c r="WUS288" s="81"/>
      <c r="WUT288" s="81"/>
      <c r="WUU288" s="81"/>
      <c r="WUV288" s="81"/>
      <c r="WUW288" s="81"/>
      <c r="WUX288" s="81"/>
      <c r="WUY288" s="81"/>
      <c r="WUZ288" s="81"/>
      <c r="WVA288" s="81"/>
      <c r="WVB288" s="81"/>
      <c r="WVC288" s="81"/>
      <c r="WVD288" s="81"/>
      <c r="WVE288" s="81"/>
      <c r="WVF288" s="81"/>
      <c r="WVG288" s="81"/>
      <c r="WVH288" s="81"/>
      <c r="WVI288" s="81"/>
      <c r="WVJ288" s="81"/>
      <c r="WVK288" s="81"/>
      <c r="WVL288" s="81"/>
      <c r="WVM288" s="81"/>
      <c r="WVN288" s="81"/>
      <c r="WVO288" s="81"/>
      <c r="WVP288" s="81"/>
      <c r="WVQ288" s="81"/>
      <c r="WVR288" s="81"/>
      <c r="WVS288" s="81"/>
      <c r="WVT288" s="81"/>
      <c r="WVU288" s="81"/>
      <c r="WVV288" s="81"/>
      <c r="WVW288" s="81"/>
      <c r="WVX288" s="81"/>
      <c r="WVY288" s="81"/>
      <c r="WVZ288" s="81"/>
      <c r="WWA288" s="81"/>
      <c r="WWB288" s="81"/>
      <c r="WWC288" s="81"/>
      <c r="WWD288" s="81"/>
      <c r="WWE288" s="81"/>
      <c r="WWF288" s="81"/>
      <c r="WWG288" s="81"/>
      <c r="WWH288" s="81"/>
      <c r="WWI288" s="81"/>
      <c r="WWJ288" s="81"/>
      <c r="WWK288" s="81"/>
      <c r="WWL288" s="81"/>
      <c r="WWM288" s="81"/>
      <c r="WWN288" s="81"/>
      <c r="WWO288" s="81"/>
      <c r="WWP288" s="81"/>
      <c r="WWQ288" s="81"/>
      <c r="WWR288" s="81"/>
      <c r="WWS288" s="81"/>
      <c r="WWT288" s="81"/>
      <c r="WWU288" s="81"/>
      <c r="WWV288" s="81"/>
      <c r="WWW288" s="81"/>
      <c r="WWX288" s="81"/>
      <c r="WWY288" s="81"/>
      <c r="WWZ288" s="81"/>
      <c r="WXA288" s="81"/>
      <c r="WXB288" s="81"/>
      <c r="WXC288" s="81"/>
      <c r="WXD288" s="81"/>
      <c r="WXE288" s="81"/>
      <c r="WXF288" s="81"/>
      <c r="WXG288" s="81"/>
      <c r="WXH288" s="81"/>
      <c r="WXI288" s="81"/>
      <c r="WXJ288" s="81"/>
      <c r="WXK288" s="81"/>
      <c r="WXL288" s="81"/>
      <c r="WXM288" s="81"/>
      <c r="WXN288" s="81"/>
      <c r="WXO288" s="81"/>
      <c r="WXP288" s="81"/>
      <c r="WXQ288" s="81"/>
      <c r="WXR288" s="81"/>
      <c r="WXS288" s="81"/>
      <c r="WXT288" s="81"/>
      <c r="WXU288" s="81"/>
      <c r="WXV288" s="81"/>
      <c r="WXW288" s="81"/>
      <c r="WXX288" s="81"/>
      <c r="WXY288" s="81"/>
      <c r="WXZ288" s="81"/>
      <c r="WYA288" s="81"/>
      <c r="WYB288" s="81"/>
      <c r="WYC288" s="81"/>
      <c r="WYD288" s="81"/>
      <c r="WYE288" s="81"/>
      <c r="WYF288" s="81"/>
      <c r="WYG288" s="81"/>
      <c r="WYH288" s="81"/>
      <c r="WYI288" s="81"/>
      <c r="WYJ288" s="81"/>
      <c r="WYK288" s="81"/>
      <c r="WYL288" s="81"/>
      <c r="WYM288" s="81"/>
      <c r="WYN288" s="81"/>
      <c r="WYO288" s="81"/>
      <c r="WYP288" s="81"/>
      <c r="WYQ288" s="81"/>
      <c r="WYR288" s="81"/>
      <c r="WYS288" s="81"/>
      <c r="WYT288" s="81"/>
      <c r="WYU288" s="81"/>
      <c r="WYV288" s="81"/>
      <c r="WYW288" s="81"/>
      <c r="WYX288" s="81"/>
      <c r="WYY288" s="81"/>
      <c r="WYZ288" s="81"/>
      <c r="WZA288" s="81"/>
      <c r="WZB288" s="81"/>
      <c r="WZC288" s="81"/>
      <c r="WZD288" s="81"/>
      <c r="WZE288" s="81"/>
      <c r="WZF288" s="81"/>
      <c r="WZG288" s="81"/>
      <c r="WZH288" s="81"/>
      <c r="WZI288" s="81"/>
      <c r="WZJ288" s="81"/>
      <c r="WZK288" s="81"/>
      <c r="WZL288" s="81"/>
      <c r="WZM288" s="81"/>
      <c r="WZN288" s="81"/>
      <c r="WZO288" s="81"/>
      <c r="WZP288" s="81"/>
      <c r="WZQ288" s="81"/>
      <c r="WZR288" s="81"/>
      <c r="WZS288" s="81"/>
      <c r="WZT288" s="81"/>
      <c r="WZU288" s="81"/>
      <c r="WZV288" s="81"/>
      <c r="WZW288" s="81"/>
      <c r="WZX288" s="81"/>
      <c r="WZY288" s="81"/>
      <c r="WZZ288" s="81"/>
      <c r="XAA288" s="81"/>
      <c r="XAB288" s="81"/>
      <c r="XAC288" s="81"/>
      <c r="XAD288" s="81"/>
      <c r="XAE288" s="81"/>
      <c r="XAF288" s="81"/>
      <c r="XAG288" s="81"/>
      <c r="XAH288" s="81"/>
      <c r="XAI288" s="81"/>
      <c r="XAJ288" s="81"/>
      <c r="XAK288" s="81"/>
      <c r="XAL288" s="81"/>
      <c r="XAM288" s="81"/>
      <c r="XAN288" s="81"/>
      <c r="XAO288" s="81"/>
      <c r="XAP288" s="81"/>
      <c r="XAQ288" s="81"/>
      <c r="XAR288" s="81"/>
      <c r="XAS288" s="81"/>
      <c r="XAT288" s="81"/>
      <c r="XAU288" s="81"/>
      <c r="XAV288" s="81"/>
      <c r="XAW288" s="81"/>
      <c r="XAX288" s="81"/>
      <c r="XAY288" s="81"/>
      <c r="XAZ288" s="81"/>
      <c r="XBA288" s="81"/>
      <c r="XBB288" s="81"/>
      <c r="XBC288" s="81"/>
      <c r="XBD288" s="81"/>
      <c r="XBE288" s="81"/>
      <c r="XBF288" s="81"/>
      <c r="XBG288" s="81"/>
      <c r="XBH288" s="81"/>
      <c r="XBI288" s="81"/>
      <c r="XBJ288" s="81"/>
      <c r="XBK288" s="81"/>
      <c r="XBL288" s="81"/>
      <c r="XBM288" s="81"/>
      <c r="XBN288" s="81"/>
      <c r="XBO288" s="81"/>
      <c r="XBP288" s="81"/>
      <c r="XBQ288" s="81"/>
      <c r="XBR288" s="81"/>
      <c r="XBS288" s="81"/>
      <c r="XBT288" s="81"/>
      <c r="XBU288" s="81"/>
      <c r="XBV288" s="81"/>
      <c r="XBW288" s="81"/>
      <c r="XBX288" s="81"/>
      <c r="XBY288" s="81"/>
      <c r="XBZ288" s="81"/>
      <c r="XCA288" s="81"/>
      <c r="XCB288" s="81"/>
      <c r="XCC288" s="81"/>
      <c r="XCD288" s="81"/>
      <c r="XCE288" s="81"/>
      <c r="XCF288" s="81"/>
      <c r="XCG288" s="81"/>
      <c r="XCH288" s="81"/>
      <c r="XCI288" s="81"/>
      <c r="XCJ288" s="81"/>
      <c r="XCK288" s="81"/>
      <c r="XCL288" s="81"/>
      <c r="XCM288" s="81"/>
      <c r="XCN288" s="81"/>
      <c r="XCO288" s="81"/>
      <c r="XCP288" s="81"/>
      <c r="XCQ288" s="81"/>
      <c r="XCR288" s="81"/>
      <c r="XCS288" s="81"/>
      <c r="XCT288" s="81"/>
      <c r="XCU288" s="81"/>
      <c r="XCV288" s="81"/>
      <c r="XCW288" s="81"/>
      <c r="XCX288" s="81"/>
      <c r="XCY288" s="81"/>
      <c r="XCZ288" s="81"/>
      <c r="XDA288" s="81"/>
      <c r="XDB288" s="81"/>
      <c r="XDC288" s="81"/>
      <c r="XDD288" s="81"/>
      <c r="XDE288" s="81"/>
      <c r="XDF288" s="81"/>
      <c r="XDG288" s="81"/>
      <c r="XDH288" s="81"/>
      <c r="XDI288" s="81"/>
      <c r="XDJ288" s="81"/>
      <c r="XDK288" s="81"/>
      <c r="XDL288" s="81"/>
      <c r="XDM288" s="81"/>
      <c r="XDN288" s="81"/>
      <c r="XDO288" s="81"/>
      <c r="XDP288" s="81"/>
      <c r="XDQ288" s="81"/>
      <c r="XDR288" s="81"/>
      <c r="XDS288" s="81"/>
      <c r="XDT288" s="81"/>
      <c r="XDU288" s="81"/>
      <c r="XDV288" s="81"/>
      <c r="XDW288" s="81"/>
      <c r="XDX288" s="81"/>
      <c r="XDY288" s="81"/>
      <c r="XDZ288" s="81"/>
      <c r="XEA288" s="81"/>
      <c r="XEB288" s="81"/>
      <c r="XEC288" s="81"/>
      <c r="XED288" s="81"/>
      <c r="XEE288" s="81"/>
      <c r="XEF288" s="81"/>
      <c r="XEG288" s="81"/>
      <c r="XEH288" s="81"/>
      <c r="XEI288" s="81"/>
      <c r="XEJ288" s="81"/>
      <c r="XEK288" s="81"/>
      <c r="XEL288" s="81"/>
      <c r="XEM288" s="81"/>
      <c r="XEN288" s="81"/>
      <c r="XEO288" s="81"/>
      <c r="XEP288" s="81"/>
      <c r="XEQ288" s="81"/>
      <c r="XER288" s="81"/>
      <c r="XES288" s="81"/>
      <c r="XET288" s="81"/>
      <c r="XEU288" s="81"/>
      <c r="XEV288" s="81"/>
      <c r="XEW288" s="81"/>
      <c r="XEX288" s="81"/>
      <c r="XEY288" s="81"/>
      <c r="XEZ288" s="81"/>
      <c r="XFA288" s="81"/>
      <c r="XFB288" s="81"/>
      <c r="XFC288" s="81"/>
      <c r="XFD288" s="81"/>
    </row>
    <row r="289" spans="1:17" ht="12" thickBot="1">
      <c r="A289" s="107"/>
      <c r="B289" s="107"/>
      <c r="C289" s="107"/>
      <c r="D289" s="107"/>
      <c r="E289" s="107"/>
      <c r="F289" s="107"/>
      <c r="G289" s="107"/>
      <c r="H289" s="290" t="s">
        <v>3772</v>
      </c>
      <c r="I289" s="81"/>
      <c r="J289" s="81"/>
      <c r="K289" s="81"/>
      <c r="L289" s="81"/>
      <c r="M289" s="81"/>
      <c r="N289" s="81"/>
      <c r="O289" s="81"/>
      <c r="P289" s="81"/>
      <c r="Q289" s="81"/>
    </row>
    <row r="290" spans="1:17" ht="45.75" thickBot="1">
      <c r="A290" s="1933" t="s">
        <v>10</v>
      </c>
      <c r="B290" s="1934" t="s">
        <v>11</v>
      </c>
      <c r="C290" s="1934" t="s">
        <v>643</v>
      </c>
      <c r="D290" s="1934" t="s">
        <v>644</v>
      </c>
      <c r="E290" s="1934" t="s">
        <v>645</v>
      </c>
      <c r="F290" s="1934" t="s">
        <v>646</v>
      </c>
      <c r="G290" s="1934" t="s">
        <v>647</v>
      </c>
      <c r="H290" s="1935" t="s">
        <v>0</v>
      </c>
      <c r="I290" s="81"/>
      <c r="J290" s="81"/>
      <c r="K290" s="81"/>
      <c r="L290" s="81"/>
      <c r="M290" s="81"/>
      <c r="N290" s="81"/>
      <c r="O290" s="81"/>
      <c r="P290" s="81"/>
      <c r="Q290" s="81"/>
    </row>
    <row r="291" spans="1:17">
      <c r="A291" s="1936">
        <v>1</v>
      </c>
      <c r="B291" s="1919">
        <v>2</v>
      </c>
      <c r="C291" s="1919">
        <v>3</v>
      </c>
      <c r="D291" s="1919">
        <v>4</v>
      </c>
      <c r="E291" s="1919">
        <v>5</v>
      </c>
      <c r="F291" s="1919">
        <v>6</v>
      </c>
      <c r="G291" s="1919">
        <v>7</v>
      </c>
      <c r="H291" s="1937">
        <v>8</v>
      </c>
      <c r="I291" s="81"/>
      <c r="J291" s="1092"/>
      <c r="K291" s="1116" t="s">
        <v>15234</v>
      </c>
      <c r="L291" s="1116" t="s">
        <v>15413</v>
      </c>
      <c r="M291" s="1115" t="s">
        <v>15417</v>
      </c>
      <c r="N291" s="81"/>
      <c r="O291" s="81"/>
      <c r="P291" s="81"/>
      <c r="Q291" s="81"/>
    </row>
    <row r="292" spans="1:17" ht="33.75">
      <c r="A292" s="1936">
        <v>1</v>
      </c>
      <c r="B292" s="1932" t="s">
        <v>652</v>
      </c>
      <c r="C292" s="1919"/>
      <c r="D292" s="1919"/>
      <c r="E292" s="1919"/>
      <c r="F292" s="1919"/>
      <c r="G292" s="1919"/>
      <c r="H292" s="1937"/>
      <c r="I292" s="81"/>
      <c r="J292" s="1089" t="s">
        <v>28521</v>
      </c>
      <c r="K292" s="1117" t="s">
        <v>28516</v>
      </c>
      <c r="L292" s="1117" t="s">
        <v>15939</v>
      </c>
      <c r="M292" s="1099" t="s">
        <v>13657</v>
      </c>
      <c r="N292" s="81"/>
      <c r="O292" s="81"/>
      <c r="P292" s="81"/>
      <c r="Q292" s="81"/>
    </row>
    <row r="293" spans="1:17" ht="33.75">
      <c r="A293" s="1936">
        <v>2</v>
      </c>
      <c r="B293" s="1932" t="s">
        <v>3072</v>
      </c>
      <c r="C293" s="332"/>
      <c r="D293" s="332"/>
      <c r="E293" s="332"/>
      <c r="F293" s="1919"/>
      <c r="G293" s="1919"/>
      <c r="H293" s="1937"/>
      <c r="I293" s="81"/>
      <c r="J293" s="1089" t="s">
        <v>28521</v>
      </c>
      <c r="K293" s="1117" t="s">
        <v>28516</v>
      </c>
      <c r="L293" s="1117" t="s">
        <v>15939</v>
      </c>
      <c r="M293" s="1099" t="s">
        <v>27506</v>
      </c>
      <c r="N293" s="81"/>
      <c r="O293" s="81"/>
      <c r="P293" s="81"/>
      <c r="Q293" s="81"/>
    </row>
    <row r="294" spans="1:17" ht="33.75">
      <c r="A294" s="1936">
        <v>3</v>
      </c>
      <c r="B294" s="1932" t="s">
        <v>3073</v>
      </c>
      <c r="C294" s="332"/>
      <c r="D294" s="332"/>
      <c r="E294" s="332"/>
      <c r="F294" s="1919"/>
      <c r="G294" s="1919"/>
      <c r="H294" s="1937"/>
      <c r="I294" s="81"/>
      <c r="J294" s="1089" t="s">
        <v>28521</v>
      </c>
      <c r="K294" s="1117" t="s">
        <v>28516</v>
      </c>
      <c r="L294" s="1117" t="s">
        <v>15939</v>
      </c>
      <c r="M294" s="1099" t="s">
        <v>27507</v>
      </c>
      <c r="N294" s="81"/>
      <c r="O294" s="81"/>
      <c r="P294" s="81"/>
      <c r="Q294" s="81"/>
    </row>
    <row r="295" spans="1:17" ht="33.75">
      <c r="A295" s="1936">
        <v>4</v>
      </c>
      <c r="B295" s="1932" t="s">
        <v>3074</v>
      </c>
      <c r="C295" s="332"/>
      <c r="D295" s="332"/>
      <c r="E295" s="332"/>
      <c r="F295" s="1919"/>
      <c r="G295" s="1919"/>
      <c r="H295" s="1937"/>
      <c r="I295" s="81"/>
      <c r="J295" s="1089" t="s">
        <v>28521</v>
      </c>
      <c r="K295" s="1117" t="s">
        <v>28516</v>
      </c>
      <c r="L295" s="1117" t="s">
        <v>15939</v>
      </c>
      <c r="M295" s="1099" t="s">
        <v>27508</v>
      </c>
      <c r="N295" s="81"/>
      <c r="O295" s="81"/>
      <c r="P295" s="81"/>
      <c r="Q295" s="81"/>
    </row>
    <row r="296" spans="1:17" ht="33.75">
      <c r="A296" s="1936">
        <v>5</v>
      </c>
      <c r="B296" s="1932" t="s">
        <v>3069</v>
      </c>
      <c r="C296" s="332"/>
      <c r="D296" s="332"/>
      <c r="E296" s="332"/>
      <c r="F296" s="1919"/>
      <c r="G296" s="1919"/>
      <c r="H296" s="1937"/>
      <c r="I296" s="81"/>
      <c r="J296" s="1089" t="s">
        <v>28521</v>
      </c>
      <c r="K296" s="1117" t="s">
        <v>28516</v>
      </c>
      <c r="L296" s="1117" t="s">
        <v>15939</v>
      </c>
      <c r="M296" s="1099" t="s">
        <v>27509</v>
      </c>
      <c r="N296" s="81"/>
      <c r="O296" s="81"/>
      <c r="P296" s="81"/>
      <c r="Q296" s="81"/>
    </row>
    <row r="297" spans="1:17" ht="33.75">
      <c r="A297" s="1936">
        <v>6</v>
      </c>
      <c r="B297" s="1932" t="s">
        <v>3070</v>
      </c>
      <c r="C297" s="1919"/>
      <c r="D297" s="1919"/>
      <c r="E297" s="1919"/>
      <c r="F297" s="1919"/>
      <c r="G297" s="1919"/>
      <c r="H297" s="1937"/>
      <c r="I297" s="81"/>
      <c r="J297" s="1089" t="s">
        <v>28521</v>
      </c>
      <c r="K297" s="1117" t="s">
        <v>28516</v>
      </c>
      <c r="L297" s="1117" t="s">
        <v>15939</v>
      </c>
      <c r="M297" s="1099" t="s">
        <v>27510</v>
      </c>
      <c r="N297" s="81"/>
      <c r="O297" s="81"/>
      <c r="P297" s="81"/>
      <c r="Q297" s="81"/>
    </row>
    <row r="298" spans="1:17" ht="33.75">
      <c r="A298" s="1936">
        <v>7</v>
      </c>
      <c r="B298" s="1932" t="s">
        <v>3071</v>
      </c>
      <c r="C298" s="1919"/>
      <c r="D298" s="1919"/>
      <c r="E298" s="1919"/>
      <c r="F298" s="1919"/>
      <c r="G298" s="1919"/>
      <c r="H298" s="1937"/>
      <c r="I298" s="81"/>
      <c r="J298" s="1089" t="s">
        <v>28521</v>
      </c>
      <c r="K298" s="1117" t="s">
        <v>28516</v>
      </c>
      <c r="L298" s="1117" t="s">
        <v>15939</v>
      </c>
      <c r="M298" s="1099" t="s">
        <v>27511</v>
      </c>
      <c r="N298" s="81"/>
      <c r="O298" s="81"/>
      <c r="P298" s="81"/>
      <c r="Q298" s="81"/>
    </row>
    <row r="299" spans="1:17" ht="33.75">
      <c r="A299" s="1936">
        <v>8</v>
      </c>
      <c r="B299" s="1932" t="s">
        <v>653</v>
      </c>
      <c r="C299" s="1919"/>
      <c r="D299" s="1919"/>
      <c r="E299" s="1919"/>
      <c r="F299" s="1919"/>
      <c r="G299" s="1919"/>
      <c r="H299" s="1937"/>
      <c r="I299" s="81"/>
      <c r="J299" s="1089" t="s">
        <v>28521</v>
      </c>
      <c r="K299" s="1117" t="s">
        <v>27497</v>
      </c>
      <c r="L299" s="1117" t="s">
        <v>15939</v>
      </c>
      <c r="M299" s="1099" t="s">
        <v>13657</v>
      </c>
      <c r="N299" s="81"/>
      <c r="O299" s="81"/>
      <c r="P299" s="81"/>
      <c r="Q299" s="81"/>
    </row>
    <row r="300" spans="1:17" ht="33.75">
      <c r="A300" s="1936">
        <v>9</v>
      </c>
      <c r="B300" s="1932" t="s">
        <v>3072</v>
      </c>
      <c r="C300" s="1919"/>
      <c r="D300" s="1919"/>
      <c r="E300" s="1919"/>
      <c r="F300" s="1919"/>
      <c r="G300" s="1919"/>
      <c r="H300" s="1937"/>
      <c r="I300" s="81"/>
      <c r="J300" s="1089" t="s">
        <v>28521</v>
      </c>
      <c r="K300" s="1117" t="s">
        <v>27497</v>
      </c>
      <c r="L300" s="1117" t="s">
        <v>15939</v>
      </c>
      <c r="M300" s="1099" t="s">
        <v>27506</v>
      </c>
      <c r="N300" s="81"/>
      <c r="O300" s="81"/>
      <c r="P300" s="81"/>
      <c r="Q300" s="81"/>
    </row>
    <row r="301" spans="1:17" ht="33.75">
      <c r="A301" s="1936">
        <v>10</v>
      </c>
      <c r="B301" s="1932" t="s">
        <v>3073</v>
      </c>
      <c r="C301" s="1919"/>
      <c r="D301" s="1919"/>
      <c r="E301" s="1919"/>
      <c r="F301" s="1919"/>
      <c r="G301" s="1919"/>
      <c r="H301" s="1937"/>
      <c r="I301" s="81"/>
      <c r="J301" s="1089" t="s">
        <v>28521</v>
      </c>
      <c r="K301" s="1117" t="s">
        <v>27497</v>
      </c>
      <c r="L301" s="1117" t="s">
        <v>15939</v>
      </c>
      <c r="M301" s="1099" t="s">
        <v>27507</v>
      </c>
      <c r="N301" s="81"/>
      <c r="O301" s="81"/>
      <c r="P301" s="81"/>
      <c r="Q301" s="81"/>
    </row>
    <row r="302" spans="1:17" ht="33.75">
      <c r="A302" s="1936">
        <v>11</v>
      </c>
      <c r="B302" s="1932" t="s">
        <v>3074</v>
      </c>
      <c r="C302" s="1919"/>
      <c r="D302" s="1919"/>
      <c r="E302" s="1919"/>
      <c r="F302" s="1919"/>
      <c r="G302" s="1919"/>
      <c r="H302" s="1937"/>
      <c r="I302" s="81"/>
      <c r="J302" s="1089" t="s">
        <v>28521</v>
      </c>
      <c r="K302" s="1117" t="s">
        <v>27497</v>
      </c>
      <c r="L302" s="1117" t="s">
        <v>15939</v>
      </c>
      <c r="M302" s="1099" t="s">
        <v>27508</v>
      </c>
      <c r="N302" s="81"/>
      <c r="O302" s="81"/>
      <c r="P302" s="81"/>
      <c r="Q302" s="81"/>
    </row>
    <row r="303" spans="1:17" ht="33.75">
      <c r="A303" s="1936">
        <v>12</v>
      </c>
      <c r="B303" s="1932" t="s">
        <v>3069</v>
      </c>
      <c r="C303" s="1919"/>
      <c r="D303" s="1919"/>
      <c r="E303" s="1919"/>
      <c r="F303" s="1919"/>
      <c r="G303" s="1919"/>
      <c r="H303" s="1937"/>
      <c r="I303" s="81"/>
      <c r="J303" s="1089" t="s">
        <v>28521</v>
      </c>
      <c r="K303" s="1117" t="s">
        <v>27497</v>
      </c>
      <c r="L303" s="1117" t="s">
        <v>15939</v>
      </c>
      <c r="M303" s="1099" t="s">
        <v>27509</v>
      </c>
      <c r="N303" s="81"/>
      <c r="O303" s="81"/>
      <c r="P303" s="81"/>
      <c r="Q303" s="81"/>
    </row>
    <row r="304" spans="1:17" ht="33.75">
      <c r="A304" s="1936">
        <v>13</v>
      </c>
      <c r="B304" s="1932" t="s">
        <v>3070</v>
      </c>
      <c r="C304" s="1919"/>
      <c r="D304" s="1919"/>
      <c r="E304" s="1919"/>
      <c r="F304" s="1919"/>
      <c r="G304" s="1919"/>
      <c r="H304" s="1937"/>
      <c r="I304" s="81"/>
      <c r="J304" s="1089" t="s">
        <v>28521</v>
      </c>
      <c r="K304" s="1117" t="s">
        <v>27497</v>
      </c>
      <c r="L304" s="1117" t="s">
        <v>15939</v>
      </c>
      <c r="M304" s="1099" t="s">
        <v>27510</v>
      </c>
      <c r="N304" s="81"/>
      <c r="O304" s="81"/>
      <c r="P304" s="81"/>
      <c r="Q304" s="81"/>
    </row>
    <row r="305" spans="1:17" ht="33.75">
      <c r="A305" s="1936">
        <v>14</v>
      </c>
      <c r="B305" s="1932" t="s">
        <v>3071</v>
      </c>
      <c r="C305" s="1919"/>
      <c r="D305" s="1919"/>
      <c r="E305" s="1919"/>
      <c r="F305" s="1919"/>
      <c r="G305" s="1919"/>
      <c r="H305" s="1937"/>
      <c r="I305" s="81"/>
      <c r="J305" s="1089" t="s">
        <v>28521</v>
      </c>
      <c r="K305" s="1117" t="s">
        <v>27497</v>
      </c>
      <c r="L305" s="1117" t="s">
        <v>15939</v>
      </c>
      <c r="M305" s="1099" t="s">
        <v>27511</v>
      </c>
      <c r="N305" s="81"/>
      <c r="O305" s="81"/>
      <c r="P305" s="81"/>
      <c r="Q305" s="81"/>
    </row>
    <row r="306" spans="1:17" ht="34.5" thickBot="1">
      <c r="A306" s="1938">
        <v>15</v>
      </c>
      <c r="B306" s="1939" t="s">
        <v>3054</v>
      </c>
      <c r="C306" s="1940"/>
      <c r="D306" s="1940"/>
      <c r="E306" s="1940"/>
      <c r="F306" s="1402"/>
      <c r="G306" s="1402"/>
      <c r="H306" s="1403"/>
      <c r="I306" s="81"/>
      <c r="J306" s="1090" t="s">
        <v>28521</v>
      </c>
      <c r="K306" s="1108" t="s">
        <v>15374</v>
      </c>
      <c r="L306" s="662" t="s">
        <v>15414</v>
      </c>
      <c r="M306" s="1102"/>
      <c r="N306" s="81"/>
      <c r="O306" s="81"/>
      <c r="P306" s="81"/>
      <c r="Q306" s="81"/>
    </row>
    <row r="307" spans="1:17" ht="12" thickBot="1">
      <c r="I307" s="81"/>
      <c r="J307" s="81"/>
      <c r="K307" s="81"/>
      <c r="L307" s="81"/>
      <c r="M307" s="81"/>
      <c r="N307" s="81"/>
      <c r="O307" s="81"/>
      <c r="P307" s="81"/>
      <c r="Q307" s="81"/>
    </row>
    <row r="308" spans="1:17">
      <c r="A308" s="81"/>
      <c r="B308" s="1110" t="s">
        <v>13555</v>
      </c>
      <c r="C308" s="1111" t="s">
        <v>13554</v>
      </c>
      <c r="D308" s="1111" t="s">
        <v>13554</v>
      </c>
      <c r="E308" s="1111" t="s">
        <v>13554</v>
      </c>
      <c r="F308" s="1111" t="s">
        <v>13554</v>
      </c>
      <c r="G308" s="1111" t="s">
        <v>13554</v>
      </c>
      <c r="H308" s="1112" t="s">
        <v>13554</v>
      </c>
      <c r="I308" s="81"/>
      <c r="J308" s="81"/>
      <c r="K308" s="81"/>
      <c r="L308" s="81"/>
      <c r="M308" s="81"/>
      <c r="N308" s="81"/>
      <c r="O308" s="81"/>
      <c r="P308" s="81"/>
      <c r="Q308" s="81"/>
    </row>
    <row r="309" spans="1:17" ht="34.5" thickBot="1">
      <c r="A309" s="81"/>
      <c r="B309" s="1124" t="s">
        <v>28515</v>
      </c>
      <c r="C309" s="1118" t="s">
        <v>28510</v>
      </c>
      <c r="D309" s="1118" t="s">
        <v>28511</v>
      </c>
      <c r="E309" s="1118" t="s">
        <v>28512</v>
      </c>
      <c r="F309" s="1118" t="s">
        <v>28513</v>
      </c>
      <c r="G309" s="1118" t="s">
        <v>28514</v>
      </c>
      <c r="H309" s="1102" t="s">
        <v>28509</v>
      </c>
      <c r="I309" s="81"/>
      <c r="J309" s="81"/>
      <c r="K309" s="81"/>
      <c r="L309" s="81"/>
      <c r="M309" s="81"/>
      <c r="N309" s="81"/>
      <c r="O309" s="81"/>
      <c r="P309" s="81"/>
      <c r="Q309" s="81"/>
    </row>
    <row r="310" spans="1:17" ht="12" thickBot="1">
      <c r="I310" s="81"/>
      <c r="N310" s="81"/>
      <c r="O310" s="81"/>
      <c r="P310" s="81"/>
      <c r="Q310" s="81"/>
    </row>
    <row r="311" spans="1:17" ht="45.75" thickBot="1">
      <c r="A311" s="1746" t="s">
        <v>10661</v>
      </c>
      <c r="B311" s="1746"/>
      <c r="C311" s="1746"/>
      <c r="D311" s="1746"/>
      <c r="E311" s="1746"/>
      <c r="F311" s="1746"/>
      <c r="G311" s="1746"/>
      <c r="H311" s="1746"/>
      <c r="I311" s="81"/>
      <c r="J311" s="1077" t="s">
        <v>29749</v>
      </c>
      <c r="K311" s="1079" t="s">
        <v>28527</v>
      </c>
      <c r="L311" s="81"/>
      <c r="M311" s="81"/>
      <c r="N311" s="81"/>
      <c r="O311" s="81"/>
      <c r="P311" s="81"/>
      <c r="Q311" s="81"/>
    </row>
    <row r="312" spans="1:17" ht="12" thickBot="1">
      <c r="A312" s="254"/>
      <c r="B312" s="254"/>
      <c r="C312" s="254"/>
      <c r="D312" s="254"/>
      <c r="E312" s="254"/>
      <c r="F312" s="254"/>
      <c r="G312" s="254"/>
      <c r="H312" s="1918" t="s">
        <v>3773</v>
      </c>
      <c r="I312" s="81"/>
      <c r="K312" s="81"/>
      <c r="L312" s="81"/>
      <c r="M312" s="81"/>
      <c r="N312" s="81"/>
      <c r="O312" s="81"/>
      <c r="P312" s="81"/>
      <c r="Q312" s="81"/>
    </row>
    <row r="313" spans="1:17" ht="45">
      <c r="A313" s="1255" t="s">
        <v>10</v>
      </c>
      <c r="B313" s="1246" t="s">
        <v>11</v>
      </c>
      <c r="C313" s="1246" t="s">
        <v>643</v>
      </c>
      <c r="D313" s="1246" t="s">
        <v>644</v>
      </c>
      <c r="E313" s="1246" t="s">
        <v>645</v>
      </c>
      <c r="F313" s="1246" t="s">
        <v>646</v>
      </c>
      <c r="G313" s="1246" t="s">
        <v>647</v>
      </c>
      <c r="H313" s="1247" t="s">
        <v>0</v>
      </c>
      <c r="I313" s="81"/>
      <c r="J313" s="1129"/>
      <c r="K313" s="1116" t="s">
        <v>15234</v>
      </c>
      <c r="L313" s="2002" t="s">
        <v>29752</v>
      </c>
      <c r="M313" s="637" t="s">
        <v>29681</v>
      </c>
      <c r="N313" s="81"/>
      <c r="O313" s="81"/>
      <c r="P313" s="81"/>
    </row>
    <row r="314" spans="1:17">
      <c r="A314" s="1256">
        <v>1</v>
      </c>
      <c r="B314" s="1257">
        <v>2</v>
      </c>
      <c r="C314" s="1257">
        <v>3</v>
      </c>
      <c r="D314" s="1257">
        <v>4</v>
      </c>
      <c r="E314" s="1257">
        <v>5</v>
      </c>
      <c r="F314" s="1257">
        <v>6</v>
      </c>
      <c r="G314" s="1257">
        <v>7</v>
      </c>
      <c r="H314" s="1248">
        <v>8</v>
      </c>
      <c r="I314" s="81"/>
      <c r="J314" s="689"/>
      <c r="K314" s="1091"/>
      <c r="L314" s="1091"/>
      <c r="M314" s="1997"/>
      <c r="N314" s="81"/>
      <c r="O314" s="81"/>
      <c r="P314" s="81"/>
    </row>
    <row r="315" spans="1:17" ht="45">
      <c r="A315" s="1256">
        <v>1</v>
      </c>
      <c r="B315" s="247" t="s">
        <v>3774</v>
      </c>
      <c r="C315" s="1257"/>
      <c r="D315" s="1257"/>
      <c r="E315" s="1257"/>
      <c r="F315" s="1257"/>
      <c r="G315" s="1257"/>
      <c r="H315" s="1248"/>
      <c r="I315" s="81"/>
      <c r="J315" s="668" t="s">
        <v>28932</v>
      </c>
      <c r="K315" s="1310" t="s">
        <v>28516</v>
      </c>
      <c r="L315" s="2005"/>
      <c r="M315" s="2003" t="s">
        <v>29751</v>
      </c>
      <c r="N315" s="81"/>
      <c r="O315" s="81"/>
      <c r="P315" s="81"/>
    </row>
    <row r="316" spans="1:17" ht="45">
      <c r="A316" s="1256">
        <v>2</v>
      </c>
      <c r="B316" s="247" t="s">
        <v>3775</v>
      </c>
      <c r="C316" s="1239"/>
      <c r="D316" s="1239"/>
      <c r="E316" s="1239"/>
      <c r="F316" s="1257"/>
      <c r="G316" s="1257"/>
      <c r="H316" s="1248"/>
      <c r="I316" s="81"/>
      <c r="J316" s="668" t="s">
        <v>28932</v>
      </c>
      <c r="K316" s="1310" t="s">
        <v>28516</v>
      </c>
      <c r="L316" s="1310" t="s">
        <v>29753</v>
      </c>
      <c r="M316" s="2003" t="s">
        <v>29751</v>
      </c>
      <c r="N316" s="81"/>
      <c r="O316" s="81"/>
      <c r="P316" s="81"/>
    </row>
    <row r="317" spans="1:17" ht="45">
      <c r="A317" s="1256">
        <v>3</v>
      </c>
      <c r="B317" s="247" t="s">
        <v>3776</v>
      </c>
      <c r="C317" s="1239"/>
      <c r="D317" s="1239"/>
      <c r="E317" s="1239"/>
      <c r="F317" s="1257"/>
      <c r="G317" s="1257"/>
      <c r="H317" s="1248"/>
      <c r="I317" s="81"/>
      <c r="J317" s="668" t="s">
        <v>28932</v>
      </c>
      <c r="K317" s="1310" t="s">
        <v>28516</v>
      </c>
      <c r="L317" s="1310" t="s">
        <v>29054</v>
      </c>
      <c r="M317" s="2003" t="s">
        <v>29751</v>
      </c>
      <c r="N317" s="81"/>
      <c r="O317" s="81"/>
      <c r="P317" s="81"/>
    </row>
    <row r="318" spans="1:17" ht="67.5">
      <c r="A318" s="1256">
        <v>4</v>
      </c>
      <c r="B318" s="247" t="s">
        <v>3777</v>
      </c>
      <c r="C318" s="1239"/>
      <c r="D318" s="1239"/>
      <c r="E318" s="1239"/>
      <c r="F318" s="1257"/>
      <c r="G318" s="1257"/>
      <c r="H318" s="1248"/>
      <c r="I318" s="81"/>
      <c r="J318" s="668" t="s">
        <v>28932</v>
      </c>
      <c r="K318" s="1310" t="s">
        <v>28516</v>
      </c>
      <c r="L318" s="1310" t="s">
        <v>29055</v>
      </c>
      <c r="M318" s="2003" t="s">
        <v>29751</v>
      </c>
      <c r="N318" s="81"/>
      <c r="O318" s="81"/>
      <c r="P318" s="81"/>
    </row>
    <row r="319" spans="1:17" ht="45">
      <c r="A319" s="1256">
        <v>5</v>
      </c>
      <c r="B319" s="247" t="s">
        <v>3778</v>
      </c>
      <c r="C319" s="1239"/>
      <c r="D319" s="1239"/>
      <c r="E319" s="1239"/>
      <c r="F319" s="1257"/>
      <c r="G319" s="1257"/>
      <c r="H319" s="1248"/>
      <c r="I319" s="81"/>
      <c r="J319" s="668" t="s">
        <v>28932</v>
      </c>
      <c r="K319" s="1310" t="s">
        <v>28516</v>
      </c>
      <c r="L319" s="1310" t="s">
        <v>29056</v>
      </c>
      <c r="M319" s="2003" t="s">
        <v>29751</v>
      </c>
      <c r="N319" s="81"/>
      <c r="O319" s="81"/>
      <c r="P319" s="81"/>
    </row>
    <row r="320" spans="1:17" ht="67.5">
      <c r="A320" s="1256">
        <v>6</v>
      </c>
      <c r="B320" s="247" t="s">
        <v>3779</v>
      </c>
      <c r="C320" s="1257"/>
      <c r="D320" s="1257"/>
      <c r="E320" s="1257"/>
      <c r="F320" s="1257"/>
      <c r="G320" s="1257"/>
      <c r="H320" s="1248"/>
      <c r="I320" s="81"/>
      <c r="J320" s="668" t="s">
        <v>28932</v>
      </c>
      <c r="K320" s="1310" t="s">
        <v>28516</v>
      </c>
      <c r="L320" s="1310" t="s">
        <v>29057</v>
      </c>
      <c r="M320" s="2003" t="s">
        <v>29751</v>
      </c>
      <c r="N320" s="81"/>
      <c r="O320" s="81"/>
      <c r="P320" s="81"/>
    </row>
    <row r="321" spans="1:16" ht="45">
      <c r="A321" s="1256">
        <v>7</v>
      </c>
      <c r="B321" s="247" t="s">
        <v>3780</v>
      </c>
      <c r="C321" s="1257"/>
      <c r="D321" s="1257"/>
      <c r="E321" s="1257"/>
      <c r="F321" s="1257"/>
      <c r="G321" s="1257"/>
      <c r="H321" s="1248"/>
      <c r="I321" s="81"/>
      <c r="J321" s="668" t="s">
        <v>28932</v>
      </c>
      <c r="K321" s="1310" t="s">
        <v>28516</v>
      </c>
      <c r="L321" s="1310" t="s">
        <v>29754</v>
      </c>
      <c r="M321" s="2003" t="s">
        <v>29751</v>
      </c>
      <c r="N321" s="81"/>
      <c r="O321" s="81"/>
      <c r="P321" s="81"/>
    </row>
    <row r="322" spans="1:16" ht="67.5">
      <c r="A322" s="1256">
        <v>8</v>
      </c>
      <c r="B322" s="247" t="s">
        <v>3781</v>
      </c>
      <c r="C322" s="1257"/>
      <c r="D322" s="1257"/>
      <c r="E322" s="1257"/>
      <c r="F322" s="1257"/>
      <c r="G322" s="1257"/>
      <c r="H322" s="1248"/>
      <c r="I322" s="81"/>
      <c r="J322" s="668" t="s">
        <v>28932</v>
      </c>
      <c r="K322" s="1310" t="s">
        <v>28516</v>
      </c>
      <c r="L322" s="1310" t="s">
        <v>29059</v>
      </c>
      <c r="M322" s="2003" t="s">
        <v>29751</v>
      </c>
      <c r="N322" s="81"/>
      <c r="O322" s="81"/>
      <c r="P322" s="81"/>
    </row>
    <row r="323" spans="1:16" ht="45">
      <c r="A323" s="1256">
        <v>9</v>
      </c>
      <c r="B323" s="247" t="s">
        <v>3782</v>
      </c>
      <c r="C323" s="1239"/>
      <c r="D323" s="1239"/>
      <c r="E323" s="1239"/>
      <c r="F323" s="1257"/>
      <c r="G323" s="1257"/>
      <c r="H323" s="1248"/>
      <c r="I323" s="81"/>
      <c r="J323" s="668" t="s">
        <v>28932</v>
      </c>
      <c r="K323" s="1310" t="s">
        <v>28516</v>
      </c>
      <c r="L323" s="1310" t="s">
        <v>29072</v>
      </c>
      <c r="M323" s="2003" t="s">
        <v>29751</v>
      </c>
      <c r="N323" s="81"/>
      <c r="O323" s="81"/>
      <c r="P323" s="81"/>
    </row>
    <row r="324" spans="1:16" ht="56.25">
      <c r="A324" s="1256">
        <v>10</v>
      </c>
      <c r="B324" s="247" t="s">
        <v>3783</v>
      </c>
      <c r="C324" s="1257"/>
      <c r="D324" s="1257"/>
      <c r="E324" s="1257"/>
      <c r="F324" s="1257"/>
      <c r="G324" s="1257"/>
      <c r="H324" s="1248"/>
      <c r="I324" s="81"/>
      <c r="J324" s="668" t="s">
        <v>28932</v>
      </c>
      <c r="K324" s="1310" t="s">
        <v>28516</v>
      </c>
      <c r="L324" s="1310" t="s">
        <v>29061</v>
      </c>
      <c r="M324" s="2003" t="s">
        <v>29751</v>
      </c>
      <c r="N324" s="81"/>
      <c r="O324" s="81"/>
      <c r="P324" s="81"/>
    </row>
    <row r="325" spans="1:16" ht="78.75">
      <c r="A325" s="1256">
        <v>11</v>
      </c>
      <c r="B325" s="247" t="s">
        <v>3784</v>
      </c>
      <c r="C325" s="1257"/>
      <c r="D325" s="1257"/>
      <c r="E325" s="1257"/>
      <c r="F325" s="1257"/>
      <c r="G325" s="1257"/>
      <c r="H325" s="1248"/>
      <c r="I325" s="81"/>
      <c r="J325" s="668" t="s">
        <v>28932</v>
      </c>
      <c r="K325" s="1310" t="s">
        <v>28516</v>
      </c>
      <c r="L325" s="1310" t="s">
        <v>29062</v>
      </c>
      <c r="M325" s="2003" t="s">
        <v>29751</v>
      </c>
      <c r="N325" s="81"/>
      <c r="O325" s="81"/>
      <c r="P325" s="81"/>
    </row>
    <row r="326" spans="1:16" ht="45">
      <c r="A326" s="1256">
        <v>12</v>
      </c>
      <c r="B326" s="247" t="s">
        <v>3785</v>
      </c>
      <c r="C326" s="1257"/>
      <c r="D326" s="1257"/>
      <c r="E326" s="1257"/>
      <c r="F326" s="1257"/>
      <c r="G326" s="1257"/>
      <c r="H326" s="1248"/>
      <c r="I326" s="81"/>
      <c r="J326" s="668" t="s">
        <v>28932</v>
      </c>
      <c r="K326" s="1310" t="s">
        <v>28516</v>
      </c>
      <c r="L326" s="1310" t="s">
        <v>29063</v>
      </c>
      <c r="M326" s="2003" t="s">
        <v>29751</v>
      </c>
      <c r="N326" s="81"/>
      <c r="O326" s="81"/>
      <c r="P326" s="81"/>
    </row>
    <row r="327" spans="1:16" ht="45">
      <c r="A327" s="1256">
        <v>13</v>
      </c>
      <c r="B327" s="247" t="s">
        <v>3786</v>
      </c>
      <c r="C327" s="1257"/>
      <c r="D327" s="1257"/>
      <c r="E327" s="1257"/>
      <c r="F327" s="1257"/>
      <c r="G327" s="1257"/>
      <c r="H327" s="1248"/>
      <c r="I327" s="81"/>
      <c r="J327" s="668" t="s">
        <v>28932</v>
      </c>
      <c r="K327" s="1310" t="s">
        <v>28516</v>
      </c>
      <c r="L327" s="1310" t="s">
        <v>29064</v>
      </c>
      <c r="M327" s="2003" t="s">
        <v>29751</v>
      </c>
      <c r="N327" s="81"/>
      <c r="O327" s="81"/>
      <c r="P327" s="81"/>
    </row>
    <row r="328" spans="1:16" ht="45">
      <c r="A328" s="1256">
        <v>14</v>
      </c>
      <c r="B328" s="247" t="s">
        <v>10540</v>
      </c>
      <c r="C328" s="1257"/>
      <c r="D328" s="1257"/>
      <c r="E328" s="1257"/>
      <c r="F328" s="1257"/>
      <c r="G328" s="1257"/>
      <c r="H328" s="1248"/>
      <c r="I328" s="81"/>
      <c r="J328" s="668" t="s">
        <v>28932</v>
      </c>
      <c r="K328" s="1310" t="s">
        <v>28516</v>
      </c>
      <c r="L328" s="1310" t="s">
        <v>29318</v>
      </c>
      <c r="M328" s="2003" t="s">
        <v>29751</v>
      </c>
      <c r="N328" s="81"/>
      <c r="O328" s="81"/>
      <c r="P328" s="81"/>
    </row>
    <row r="329" spans="1:16" ht="45">
      <c r="A329" s="1256">
        <v>15</v>
      </c>
      <c r="B329" s="247" t="s">
        <v>3787</v>
      </c>
      <c r="C329" s="1257"/>
      <c r="D329" s="1257"/>
      <c r="E329" s="1257"/>
      <c r="F329" s="1257"/>
      <c r="G329" s="1257"/>
      <c r="H329" s="1248"/>
      <c r="I329" s="81"/>
      <c r="J329" s="668" t="s">
        <v>28932</v>
      </c>
      <c r="K329" s="1310" t="s">
        <v>28516</v>
      </c>
      <c r="L329" s="1310" t="s">
        <v>29753</v>
      </c>
      <c r="M329" s="2003" t="s">
        <v>29734</v>
      </c>
      <c r="N329" s="81"/>
      <c r="O329" s="81"/>
      <c r="P329" s="81"/>
    </row>
    <row r="330" spans="1:16" ht="45">
      <c r="A330" s="1256">
        <v>16</v>
      </c>
      <c r="B330" s="247" t="s">
        <v>3788</v>
      </c>
      <c r="C330" s="1257"/>
      <c r="D330" s="1257"/>
      <c r="E330" s="1257"/>
      <c r="F330" s="1257"/>
      <c r="G330" s="1257"/>
      <c r="H330" s="1248"/>
      <c r="I330" s="81"/>
      <c r="J330" s="668" t="s">
        <v>28932</v>
      </c>
      <c r="K330" s="1310" t="s">
        <v>28516</v>
      </c>
      <c r="L330" s="1310" t="s">
        <v>29079</v>
      </c>
      <c r="M330" s="2003" t="s">
        <v>29734</v>
      </c>
      <c r="N330" s="81"/>
      <c r="O330" s="81"/>
      <c r="P330" s="81"/>
    </row>
    <row r="331" spans="1:16" ht="45">
      <c r="A331" s="1256">
        <v>17</v>
      </c>
      <c r="B331" s="247" t="s">
        <v>3789</v>
      </c>
      <c r="C331" s="1257"/>
      <c r="D331" s="1257"/>
      <c r="E331" s="1257"/>
      <c r="F331" s="1257"/>
      <c r="G331" s="1257"/>
      <c r="H331" s="1248"/>
      <c r="I331" s="81"/>
      <c r="J331" s="668" t="s">
        <v>28932</v>
      </c>
      <c r="K331" s="1310" t="s">
        <v>28516</v>
      </c>
      <c r="L331" s="1310" t="s">
        <v>29755</v>
      </c>
      <c r="M331" s="2003" t="s">
        <v>29734</v>
      </c>
      <c r="N331" s="81"/>
      <c r="O331" s="81"/>
      <c r="P331" s="81"/>
    </row>
    <row r="332" spans="1:16" ht="45">
      <c r="A332" s="1256">
        <v>18</v>
      </c>
      <c r="B332" s="247" t="s">
        <v>3782</v>
      </c>
      <c r="C332" s="1257"/>
      <c r="D332" s="1257"/>
      <c r="E332" s="1257"/>
      <c r="F332" s="1257"/>
      <c r="G332" s="1257"/>
      <c r="H332" s="1248"/>
      <c r="I332" s="81"/>
      <c r="J332" s="668" t="s">
        <v>28932</v>
      </c>
      <c r="K332" s="1310" t="s">
        <v>28516</v>
      </c>
      <c r="L332" s="1310" t="s">
        <v>29060</v>
      </c>
      <c r="M332" s="2003" t="s">
        <v>29734</v>
      </c>
      <c r="N332" s="81"/>
      <c r="O332" s="81"/>
      <c r="P332" s="81"/>
    </row>
    <row r="333" spans="1:16" ht="45">
      <c r="A333" s="1256">
        <v>19</v>
      </c>
      <c r="B333" s="247" t="s">
        <v>3790</v>
      </c>
      <c r="C333" s="1257"/>
      <c r="D333" s="1257"/>
      <c r="E333" s="1257"/>
      <c r="F333" s="1257"/>
      <c r="G333" s="1257"/>
      <c r="H333" s="1248"/>
      <c r="I333" s="81"/>
      <c r="J333" s="668" t="s">
        <v>28932</v>
      </c>
      <c r="K333" s="1310" t="s">
        <v>28516</v>
      </c>
      <c r="L333" s="1310" t="s">
        <v>29073</v>
      </c>
      <c r="M333" s="2003" t="s">
        <v>29734</v>
      </c>
      <c r="N333" s="81"/>
      <c r="O333" s="81"/>
      <c r="P333" s="81"/>
    </row>
    <row r="334" spans="1:16" ht="45">
      <c r="A334" s="1256">
        <v>20</v>
      </c>
      <c r="B334" s="247" t="s">
        <v>3791</v>
      </c>
      <c r="C334" s="1257"/>
      <c r="D334" s="1257"/>
      <c r="E334" s="1257"/>
      <c r="F334" s="1257"/>
      <c r="G334" s="1257"/>
      <c r="H334" s="1248"/>
      <c r="I334" s="81"/>
      <c r="J334" s="668" t="s">
        <v>28932</v>
      </c>
      <c r="K334" s="1310" t="s">
        <v>28516</v>
      </c>
      <c r="L334" s="1310" t="s">
        <v>29074</v>
      </c>
      <c r="M334" s="2003" t="s">
        <v>29734</v>
      </c>
      <c r="N334" s="81"/>
      <c r="O334" s="81"/>
      <c r="P334" s="81"/>
    </row>
    <row r="335" spans="1:16" ht="45">
      <c r="A335" s="1256">
        <v>21</v>
      </c>
      <c r="B335" s="247" t="s">
        <v>3792</v>
      </c>
      <c r="C335" s="1257"/>
      <c r="D335" s="1257"/>
      <c r="E335" s="1257"/>
      <c r="F335" s="1257"/>
      <c r="G335" s="1257"/>
      <c r="H335" s="1248"/>
      <c r="I335" s="81"/>
      <c r="J335" s="668" t="s">
        <v>28932</v>
      </c>
      <c r="K335" s="1310" t="s">
        <v>28516</v>
      </c>
      <c r="L335" s="1310" t="s">
        <v>29075</v>
      </c>
      <c r="M335" s="2003" t="s">
        <v>29734</v>
      </c>
      <c r="N335" s="81"/>
      <c r="O335" s="81"/>
      <c r="P335" s="81"/>
    </row>
    <row r="336" spans="1:16" ht="45">
      <c r="A336" s="1256">
        <v>22</v>
      </c>
      <c r="B336" s="247" t="s">
        <v>3793</v>
      </c>
      <c r="C336" s="1257"/>
      <c r="D336" s="1257"/>
      <c r="E336" s="1257"/>
      <c r="F336" s="1257"/>
      <c r="G336" s="1257"/>
      <c r="H336" s="1248"/>
      <c r="I336" s="81"/>
      <c r="J336" s="668" t="s">
        <v>28932</v>
      </c>
      <c r="K336" s="1310" t="s">
        <v>28516</v>
      </c>
      <c r="L336" s="1310" t="s">
        <v>29076</v>
      </c>
      <c r="M336" s="2003" t="s">
        <v>29734</v>
      </c>
      <c r="N336" s="81"/>
      <c r="O336" s="81"/>
      <c r="P336" s="81"/>
    </row>
    <row r="337" spans="1:17" ht="45">
      <c r="A337" s="1256">
        <v>23</v>
      </c>
      <c r="B337" s="247" t="s">
        <v>3794</v>
      </c>
      <c r="C337" s="1257"/>
      <c r="D337" s="1257"/>
      <c r="E337" s="1257"/>
      <c r="F337" s="1257"/>
      <c r="G337" s="1257"/>
      <c r="H337" s="1248"/>
      <c r="I337" s="81"/>
      <c r="J337" s="668" t="s">
        <v>28932</v>
      </c>
      <c r="K337" s="1310" t="s">
        <v>28516</v>
      </c>
      <c r="L337" s="1310" t="s">
        <v>29077</v>
      </c>
      <c r="M337" s="2003" t="s">
        <v>29734</v>
      </c>
      <c r="N337" s="81"/>
      <c r="O337" s="81"/>
      <c r="P337" s="81"/>
    </row>
    <row r="338" spans="1:17" ht="45">
      <c r="A338" s="1256">
        <v>24</v>
      </c>
      <c r="B338" s="247" t="s">
        <v>3786</v>
      </c>
      <c r="C338" s="1257"/>
      <c r="D338" s="1257"/>
      <c r="E338" s="1257"/>
      <c r="F338" s="1257"/>
      <c r="G338" s="1257"/>
      <c r="H338" s="1248"/>
      <c r="I338" s="81"/>
      <c r="J338" s="668" t="s">
        <v>28932</v>
      </c>
      <c r="K338" s="1310" t="s">
        <v>28516</v>
      </c>
      <c r="L338" s="1310" t="s">
        <v>29064</v>
      </c>
      <c r="M338" s="2003" t="s">
        <v>29734</v>
      </c>
      <c r="N338" s="81"/>
      <c r="O338" s="81"/>
      <c r="P338" s="81"/>
    </row>
    <row r="339" spans="1:17" ht="45">
      <c r="A339" s="1256">
        <v>25</v>
      </c>
      <c r="B339" s="247" t="s">
        <v>3795</v>
      </c>
      <c r="C339" s="1257"/>
      <c r="D339" s="1257"/>
      <c r="E339" s="1257"/>
      <c r="F339" s="1257"/>
      <c r="G339" s="1257"/>
      <c r="H339" s="1248"/>
      <c r="I339" s="81"/>
      <c r="J339" s="668" t="s">
        <v>28932</v>
      </c>
      <c r="K339" s="1310" t="s">
        <v>28516</v>
      </c>
      <c r="L339" s="1310" t="s">
        <v>29318</v>
      </c>
      <c r="M339" s="2003" t="s">
        <v>29734</v>
      </c>
      <c r="N339" s="81"/>
      <c r="O339" s="81"/>
      <c r="P339" s="81"/>
    </row>
    <row r="340" spans="1:17" ht="45">
      <c r="A340" s="1256">
        <v>26</v>
      </c>
      <c r="B340" s="247" t="s">
        <v>3796</v>
      </c>
      <c r="C340" s="1257"/>
      <c r="D340" s="1257"/>
      <c r="E340" s="1257"/>
      <c r="F340" s="1257"/>
      <c r="G340" s="1257"/>
      <c r="H340" s="1248"/>
      <c r="I340" s="81"/>
      <c r="J340" s="668" t="s">
        <v>28932</v>
      </c>
      <c r="K340" s="1310" t="s">
        <v>27497</v>
      </c>
      <c r="L340" s="1310" t="s">
        <v>29753</v>
      </c>
      <c r="M340" s="2003" t="s">
        <v>29734</v>
      </c>
      <c r="N340" s="81"/>
      <c r="O340" s="81"/>
      <c r="P340" s="81"/>
    </row>
    <row r="341" spans="1:17" ht="45">
      <c r="A341" s="1256">
        <v>27</v>
      </c>
      <c r="B341" s="247" t="s">
        <v>3797</v>
      </c>
      <c r="C341" s="1257"/>
      <c r="D341" s="1257"/>
      <c r="E341" s="1257"/>
      <c r="F341" s="1257"/>
      <c r="G341" s="1257"/>
      <c r="H341" s="1248"/>
      <c r="I341" s="81"/>
      <c r="J341" s="668" t="s">
        <v>28932</v>
      </c>
      <c r="K341" s="1310" t="s">
        <v>27497</v>
      </c>
      <c r="L341" s="1310" t="s">
        <v>29054</v>
      </c>
      <c r="M341" s="2003" t="s">
        <v>29751</v>
      </c>
      <c r="N341" s="81"/>
      <c r="O341" s="81"/>
      <c r="P341" s="81"/>
    </row>
    <row r="342" spans="1:17" ht="67.5">
      <c r="A342" s="1256">
        <v>28</v>
      </c>
      <c r="B342" s="247" t="s">
        <v>3798</v>
      </c>
      <c r="C342" s="1257"/>
      <c r="D342" s="1257"/>
      <c r="E342" s="1257"/>
      <c r="F342" s="1257"/>
      <c r="G342" s="1257"/>
      <c r="H342" s="1248"/>
      <c r="I342" s="81"/>
      <c r="J342" s="668" t="s">
        <v>28932</v>
      </c>
      <c r="K342" s="1310" t="s">
        <v>27497</v>
      </c>
      <c r="L342" s="1310" t="s">
        <v>29055</v>
      </c>
      <c r="M342" s="2003" t="s">
        <v>29751</v>
      </c>
      <c r="N342" s="81"/>
      <c r="O342" s="81"/>
      <c r="P342" s="81"/>
    </row>
    <row r="343" spans="1:17" ht="45">
      <c r="A343" s="1256">
        <v>29</v>
      </c>
      <c r="B343" s="247" t="s">
        <v>3777</v>
      </c>
      <c r="C343" s="1257"/>
      <c r="D343" s="1257"/>
      <c r="E343" s="1257"/>
      <c r="F343" s="1257"/>
      <c r="G343" s="1257"/>
      <c r="H343" s="1248"/>
      <c r="I343" s="81"/>
      <c r="J343" s="668" t="s">
        <v>28932</v>
      </c>
      <c r="K343" s="1310" t="s">
        <v>27497</v>
      </c>
      <c r="L343" s="1310" t="s">
        <v>29056</v>
      </c>
      <c r="M343" s="2003" t="s">
        <v>29751</v>
      </c>
      <c r="N343" s="81"/>
      <c r="O343" s="81"/>
      <c r="P343" s="81"/>
    </row>
    <row r="344" spans="1:17" ht="67.5">
      <c r="A344" s="1256">
        <v>30</v>
      </c>
      <c r="B344" s="247" t="s">
        <v>3778</v>
      </c>
      <c r="C344" s="1257"/>
      <c r="D344" s="1257"/>
      <c r="E344" s="1257"/>
      <c r="F344" s="1257"/>
      <c r="G344" s="1257"/>
      <c r="H344" s="1248"/>
      <c r="I344" s="81"/>
      <c r="J344" s="668" t="s">
        <v>28932</v>
      </c>
      <c r="K344" s="1310" t="s">
        <v>27497</v>
      </c>
      <c r="L344" s="1310" t="s">
        <v>29057</v>
      </c>
      <c r="M344" s="2003" t="s">
        <v>29751</v>
      </c>
      <c r="N344" s="81"/>
      <c r="O344" s="81"/>
      <c r="P344" s="81"/>
      <c r="Q344" s="81"/>
    </row>
    <row r="345" spans="1:17" ht="56.25">
      <c r="A345" s="1256">
        <v>31</v>
      </c>
      <c r="B345" s="247" t="s">
        <v>3779</v>
      </c>
      <c r="C345" s="1257"/>
      <c r="D345" s="1257"/>
      <c r="E345" s="1257"/>
      <c r="F345" s="1257"/>
      <c r="G345" s="1257"/>
      <c r="H345" s="1248"/>
      <c r="I345" s="81"/>
      <c r="J345" s="668" t="s">
        <v>28932</v>
      </c>
      <c r="K345" s="1310" t="s">
        <v>27497</v>
      </c>
      <c r="L345" s="1310" t="s">
        <v>29754</v>
      </c>
      <c r="M345" s="2003" t="s">
        <v>29751</v>
      </c>
      <c r="N345" s="81"/>
      <c r="O345" s="81"/>
      <c r="P345" s="81"/>
      <c r="Q345" s="81"/>
    </row>
    <row r="346" spans="1:17" ht="67.5">
      <c r="A346" s="1256">
        <v>32</v>
      </c>
      <c r="B346" s="247" t="s">
        <v>3799</v>
      </c>
      <c r="C346" s="1257"/>
      <c r="D346" s="1257"/>
      <c r="E346" s="1257"/>
      <c r="F346" s="1257"/>
      <c r="G346" s="1257"/>
      <c r="H346" s="1248"/>
      <c r="I346" s="81"/>
      <c r="J346" s="668" t="s">
        <v>28932</v>
      </c>
      <c r="K346" s="1310" t="s">
        <v>27497</v>
      </c>
      <c r="L346" s="1310" t="s">
        <v>29059</v>
      </c>
      <c r="M346" s="2003" t="s">
        <v>29751</v>
      </c>
      <c r="N346" s="81"/>
      <c r="O346" s="81"/>
      <c r="P346" s="81"/>
      <c r="Q346" s="81"/>
    </row>
    <row r="347" spans="1:17" ht="56.25">
      <c r="A347" s="1256">
        <v>33</v>
      </c>
      <c r="B347" s="247" t="s">
        <v>3781</v>
      </c>
      <c r="C347" s="1257"/>
      <c r="D347" s="1257"/>
      <c r="E347" s="1257"/>
      <c r="F347" s="1257"/>
      <c r="G347" s="1257"/>
      <c r="H347" s="1248"/>
      <c r="I347" s="81"/>
      <c r="J347" s="668" t="s">
        <v>28932</v>
      </c>
      <c r="K347" s="1310" t="s">
        <v>27497</v>
      </c>
      <c r="L347" s="1310" t="s">
        <v>29072</v>
      </c>
      <c r="M347" s="2003" t="s">
        <v>29751</v>
      </c>
      <c r="N347" s="81"/>
      <c r="O347" s="81"/>
      <c r="P347" s="81"/>
      <c r="Q347" s="81"/>
    </row>
    <row r="348" spans="1:17" ht="56.25">
      <c r="A348" s="1256">
        <v>34</v>
      </c>
      <c r="B348" s="247" t="s">
        <v>3782</v>
      </c>
      <c r="C348" s="1257"/>
      <c r="D348" s="1257"/>
      <c r="E348" s="1257"/>
      <c r="F348" s="1257"/>
      <c r="G348" s="1257"/>
      <c r="H348" s="1248"/>
      <c r="I348" s="81"/>
      <c r="J348" s="668" t="s">
        <v>28932</v>
      </c>
      <c r="K348" s="1310" t="s">
        <v>27497</v>
      </c>
      <c r="L348" s="1310" t="s">
        <v>29061</v>
      </c>
      <c r="M348" s="2003" t="s">
        <v>29751</v>
      </c>
      <c r="N348" s="81"/>
      <c r="O348" s="81"/>
      <c r="P348" s="81"/>
      <c r="Q348" s="81"/>
    </row>
    <row r="349" spans="1:17" ht="78.75">
      <c r="A349" s="1256">
        <v>35</v>
      </c>
      <c r="B349" s="247" t="s">
        <v>3784</v>
      </c>
      <c r="C349" s="1257"/>
      <c r="D349" s="1257"/>
      <c r="E349" s="1257"/>
      <c r="F349" s="1257"/>
      <c r="G349" s="1257"/>
      <c r="H349" s="1248"/>
      <c r="I349" s="81"/>
      <c r="J349" s="668" t="s">
        <v>28932</v>
      </c>
      <c r="K349" s="1310" t="s">
        <v>27497</v>
      </c>
      <c r="L349" s="1310" t="s">
        <v>29062</v>
      </c>
      <c r="M349" s="2003" t="s">
        <v>29751</v>
      </c>
      <c r="N349" s="81"/>
      <c r="O349" s="81"/>
      <c r="P349" s="81"/>
      <c r="Q349" s="81"/>
    </row>
    <row r="350" spans="1:17" ht="45">
      <c r="A350" s="1256">
        <v>36</v>
      </c>
      <c r="B350" s="247" t="s">
        <v>3785</v>
      </c>
      <c r="C350" s="1257"/>
      <c r="D350" s="1257"/>
      <c r="E350" s="1257"/>
      <c r="F350" s="1257"/>
      <c r="G350" s="1257"/>
      <c r="H350" s="1248"/>
      <c r="I350" s="81"/>
      <c r="J350" s="668" t="s">
        <v>28932</v>
      </c>
      <c r="K350" s="1310" t="s">
        <v>27497</v>
      </c>
      <c r="L350" s="1310" t="s">
        <v>29063</v>
      </c>
      <c r="M350" s="2003" t="s">
        <v>29751</v>
      </c>
      <c r="N350" s="81"/>
      <c r="O350" s="81"/>
      <c r="P350" s="81"/>
      <c r="Q350" s="81"/>
    </row>
    <row r="351" spans="1:17" ht="45">
      <c r="A351" s="1256">
        <v>37</v>
      </c>
      <c r="B351" s="247" t="s">
        <v>3786</v>
      </c>
      <c r="C351" s="1257"/>
      <c r="D351" s="1257"/>
      <c r="E351" s="1257"/>
      <c r="F351" s="1257"/>
      <c r="G351" s="1257"/>
      <c r="H351" s="1248"/>
      <c r="I351" s="81"/>
      <c r="J351" s="668" t="s">
        <v>28932</v>
      </c>
      <c r="K351" s="1310" t="s">
        <v>27497</v>
      </c>
      <c r="L351" s="1310" t="s">
        <v>29064</v>
      </c>
      <c r="M351" s="2003" t="s">
        <v>29751</v>
      </c>
      <c r="N351" s="81"/>
      <c r="O351" s="81"/>
      <c r="P351" s="81"/>
      <c r="Q351" s="81"/>
    </row>
    <row r="352" spans="1:17" ht="45">
      <c r="A352" s="1256">
        <v>38</v>
      </c>
      <c r="B352" s="247" t="s">
        <v>3795</v>
      </c>
      <c r="C352" s="1257"/>
      <c r="D352" s="1257"/>
      <c r="E352" s="1257"/>
      <c r="F352" s="1257"/>
      <c r="G352" s="1257"/>
      <c r="H352" s="1248"/>
      <c r="I352" s="81"/>
      <c r="J352" s="668" t="s">
        <v>28932</v>
      </c>
      <c r="K352" s="1310" t="s">
        <v>27497</v>
      </c>
      <c r="L352" s="1310" t="s">
        <v>29318</v>
      </c>
      <c r="M352" s="2003" t="s">
        <v>29751</v>
      </c>
      <c r="N352" s="81"/>
      <c r="O352" s="81"/>
      <c r="P352" s="81"/>
      <c r="Q352" s="81"/>
    </row>
    <row r="353" spans="1:17" ht="45">
      <c r="A353" s="1256">
        <v>39</v>
      </c>
      <c r="B353" s="247" t="s">
        <v>3787</v>
      </c>
      <c r="C353" s="1257"/>
      <c r="D353" s="1257"/>
      <c r="E353" s="1257"/>
      <c r="F353" s="1257"/>
      <c r="G353" s="1257"/>
      <c r="H353" s="1248"/>
      <c r="I353" s="81"/>
      <c r="J353" s="668" t="s">
        <v>28932</v>
      </c>
      <c r="K353" s="1310" t="s">
        <v>27497</v>
      </c>
      <c r="L353" s="1310" t="s">
        <v>29753</v>
      </c>
      <c r="M353" s="2003" t="s">
        <v>29734</v>
      </c>
      <c r="N353" s="81"/>
      <c r="O353" s="81"/>
      <c r="P353" s="81"/>
      <c r="Q353" s="81"/>
    </row>
    <row r="354" spans="1:17" ht="45">
      <c r="A354" s="1256">
        <v>40</v>
      </c>
      <c r="B354" s="247" t="s">
        <v>3800</v>
      </c>
      <c r="C354" s="1257"/>
      <c r="D354" s="1257"/>
      <c r="E354" s="1257"/>
      <c r="F354" s="1257"/>
      <c r="G354" s="1257"/>
      <c r="H354" s="1248"/>
      <c r="I354" s="81"/>
      <c r="J354" s="668" t="s">
        <v>28932</v>
      </c>
      <c r="K354" s="1310" t="s">
        <v>27497</v>
      </c>
      <c r="L354" s="1310" t="s">
        <v>29079</v>
      </c>
      <c r="M354" s="2003" t="s">
        <v>29734</v>
      </c>
      <c r="N354" s="81"/>
      <c r="O354" s="81"/>
      <c r="P354" s="81"/>
      <c r="Q354" s="81"/>
    </row>
    <row r="355" spans="1:17" ht="45">
      <c r="A355" s="1256">
        <v>41</v>
      </c>
      <c r="B355" s="247" t="s">
        <v>3789</v>
      </c>
      <c r="C355" s="1257"/>
      <c r="D355" s="1257"/>
      <c r="E355" s="1257"/>
      <c r="F355" s="1257"/>
      <c r="G355" s="1257"/>
      <c r="H355" s="1248"/>
      <c r="I355" s="81"/>
      <c r="J355" s="668" t="s">
        <v>28932</v>
      </c>
      <c r="K355" s="1310" t="s">
        <v>27497</v>
      </c>
      <c r="L355" s="1310" t="s">
        <v>29755</v>
      </c>
      <c r="M355" s="2003" t="s">
        <v>29734</v>
      </c>
      <c r="N355" s="81"/>
      <c r="O355" s="81"/>
      <c r="P355" s="81"/>
      <c r="Q355" s="81"/>
    </row>
    <row r="356" spans="1:17" ht="45">
      <c r="A356" s="1256">
        <v>42</v>
      </c>
      <c r="B356" s="247" t="s">
        <v>3782</v>
      </c>
      <c r="C356" s="1257"/>
      <c r="D356" s="1257"/>
      <c r="E356" s="1257"/>
      <c r="F356" s="1257"/>
      <c r="G356" s="1257"/>
      <c r="H356" s="1248"/>
      <c r="I356" s="81"/>
      <c r="J356" s="668" t="s">
        <v>28932</v>
      </c>
      <c r="K356" s="1310" t="s">
        <v>27497</v>
      </c>
      <c r="L356" s="1310" t="s">
        <v>29060</v>
      </c>
      <c r="M356" s="2003" t="s">
        <v>29734</v>
      </c>
      <c r="N356" s="81"/>
      <c r="O356" s="81"/>
      <c r="P356" s="81"/>
      <c r="Q356" s="81"/>
    </row>
    <row r="357" spans="1:17" ht="45">
      <c r="A357" s="1256">
        <v>43</v>
      </c>
      <c r="B357" s="247" t="s">
        <v>3790</v>
      </c>
      <c r="C357" s="1257"/>
      <c r="D357" s="1257"/>
      <c r="E357" s="1257"/>
      <c r="F357" s="1257"/>
      <c r="G357" s="1257"/>
      <c r="H357" s="1248"/>
      <c r="I357" s="81"/>
      <c r="J357" s="668" t="s">
        <v>28932</v>
      </c>
      <c r="K357" s="1310" t="s">
        <v>27497</v>
      </c>
      <c r="L357" s="1310" t="s">
        <v>29073</v>
      </c>
      <c r="M357" s="2003" t="s">
        <v>29734</v>
      </c>
      <c r="N357" s="81"/>
      <c r="O357" s="81"/>
      <c r="P357" s="81"/>
      <c r="Q357" s="81"/>
    </row>
    <row r="358" spans="1:17" ht="45">
      <c r="A358" s="1256">
        <v>44</v>
      </c>
      <c r="B358" s="247" t="s">
        <v>3791</v>
      </c>
      <c r="C358" s="1257"/>
      <c r="D358" s="1257"/>
      <c r="E358" s="1257"/>
      <c r="F358" s="1257"/>
      <c r="G358" s="1257"/>
      <c r="H358" s="1248"/>
      <c r="I358" s="81"/>
      <c r="J358" s="668" t="s">
        <v>28932</v>
      </c>
      <c r="K358" s="1310" t="s">
        <v>27497</v>
      </c>
      <c r="L358" s="1310" t="s">
        <v>29074</v>
      </c>
      <c r="M358" s="2003" t="s">
        <v>29734</v>
      </c>
      <c r="N358" s="81"/>
      <c r="O358" s="81"/>
      <c r="P358" s="81"/>
      <c r="Q358" s="81"/>
    </row>
    <row r="359" spans="1:17" ht="45">
      <c r="A359" s="1256">
        <v>45</v>
      </c>
      <c r="B359" s="247" t="s">
        <v>3792</v>
      </c>
      <c r="C359" s="1257"/>
      <c r="D359" s="1257"/>
      <c r="E359" s="1257"/>
      <c r="F359" s="1257"/>
      <c r="G359" s="1257"/>
      <c r="H359" s="1248"/>
      <c r="I359" s="81"/>
      <c r="J359" s="668" t="s">
        <v>28932</v>
      </c>
      <c r="K359" s="1310" t="s">
        <v>27497</v>
      </c>
      <c r="L359" s="1310" t="s">
        <v>29075</v>
      </c>
      <c r="M359" s="2003" t="s">
        <v>29734</v>
      </c>
      <c r="N359" s="81"/>
      <c r="O359" s="81"/>
      <c r="P359" s="81"/>
      <c r="Q359" s="81"/>
    </row>
    <row r="360" spans="1:17" ht="45">
      <c r="A360" s="1256">
        <v>46</v>
      </c>
      <c r="B360" s="247" t="s">
        <v>3793</v>
      </c>
      <c r="C360" s="1257"/>
      <c r="D360" s="1257"/>
      <c r="E360" s="1257"/>
      <c r="F360" s="1257"/>
      <c r="G360" s="1257"/>
      <c r="H360" s="1248"/>
      <c r="I360" s="81"/>
      <c r="J360" s="668" t="s">
        <v>28932</v>
      </c>
      <c r="K360" s="1310" t="s">
        <v>27497</v>
      </c>
      <c r="L360" s="1310" t="s">
        <v>29076</v>
      </c>
      <c r="M360" s="2003" t="s">
        <v>29734</v>
      </c>
      <c r="N360" s="81"/>
      <c r="O360" s="81"/>
      <c r="P360" s="81"/>
      <c r="Q360" s="81"/>
    </row>
    <row r="361" spans="1:17" ht="45">
      <c r="A361" s="1256">
        <v>47</v>
      </c>
      <c r="B361" s="247" t="s">
        <v>3794</v>
      </c>
      <c r="C361" s="1257"/>
      <c r="D361" s="1257"/>
      <c r="E361" s="1257"/>
      <c r="F361" s="1257"/>
      <c r="G361" s="1257"/>
      <c r="H361" s="1248"/>
      <c r="I361" s="81"/>
      <c r="J361" s="668" t="s">
        <v>28932</v>
      </c>
      <c r="K361" s="1310" t="s">
        <v>27497</v>
      </c>
      <c r="L361" s="1310" t="s">
        <v>29077</v>
      </c>
      <c r="M361" s="2003" t="s">
        <v>29734</v>
      </c>
      <c r="N361" s="81"/>
      <c r="O361" s="81"/>
      <c r="P361" s="81"/>
      <c r="Q361" s="81"/>
    </row>
    <row r="362" spans="1:17" ht="45">
      <c r="A362" s="1256">
        <v>48</v>
      </c>
      <c r="B362" s="247" t="s">
        <v>3786</v>
      </c>
      <c r="C362" s="1257"/>
      <c r="D362" s="1257"/>
      <c r="E362" s="1257"/>
      <c r="F362" s="1257"/>
      <c r="G362" s="1257"/>
      <c r="H362" s="1248"/>
      <c r="I362" s="81"/>
      <c r="J362" s="668" t="s">
        <v>28932</v>
      </c>
      <c r="K362" s="1310" t="s">
        <v>27497</v>
      </c>
      <c r="L362" s="1310" t="s">
        <v>29064</v>
      </c>
      <c r="M362" s="2003" t="s">
        <v>29734</v>
      </c>
      <c r="N362" s="81"/>
      <c r="O362" s="81"/>
      <c r="P362" s="81"/>
      <c r="Q362" s="81"/>
    </row>
    <row r="363" spans="1:17" ht="45.75" thickBot="1">
      <c r="A363" s="862">
        <v>49</v>
      </c>
      <c r="B363" s="247" t="s">
        <v>3795</v>
      </c>
      <c r="C363" s="1257"/>
      <c r="D363" s="1257"/>
      <c r="E363" s="1257"/>
      <c r="F363" s="1257"/>
      <c r="G363" s="1257"/>
      <c r="H363" s="1248"/>
      <c r="I363" s="81"/>
      <c r="J363" s="668" t="s">
        <v>28932</v>
      </c>
      <c r="K363" s="1310" t="s">
        <v>27497</v>
      </c>
      <c r="L363" s="1310" t="s">
        <v>29318</v>
      </c>
      <c r="M363" s="2003" t="s">
        <v>29734</v>
      </c>
      <c r="N363" s="81"/>
      <c r="O363" s="81"/>
      <c r="P363" s="81"/>
      <c r="Q363" s="81"/>
    </row>
    <row r="364" spans="1:17" ht="45.75" thickBot="1">
      <c r="A364" s="862" t="s">
        <v>10541</v>
      </c>
      <c r="B364" s="1942" t="s">
        <v>3054</v>
      </c>
      <c r="C364" s="248"/>
      <c r="D364" s="248"/>
      <c r="E364" s="248"/>
      <c r="F364" s="248"/>
      <c r="G364" s="248"/>
      <c r="H364" s="279"/>
      <c r="I364" s="81"/>
      <c r="J364" s="669" t="s">
        <v>28932</v>
      </c>
      <c r="K364" s="1298" t="s">
        <v>15374</v>
      </c>
      <c r="L364" s="1298"/>
      <c r="M364" s="2004" t="s">
        <v>29750</v>
      </c>
      <c r="N364" s="81"/>
      <c r="O364" s="81"/>
      <c r="P364" s="81"/>
      <c r="Q364" s="81"/>
    </row>
    <row r="365" spans="1:17" ht="12" thickBot="1">
      <c r="I365" s="81"/>
      <c r="J365" s="81"/>
      <c r="K365" s="81"/>
      <c r="L365" s="81"/>
      <c r="M365" s="81"/>
      <c r="N365" s="81"/>
      <c r="O365" s="81"/>
      <c r="P365" s="81"/>
      <c r="Q365" s="81"/>
    </row>
    <row r="366" spans="1:17">
      <c r="B366" s="1110" t="s">
        <v>13555</v>
      </c>
      <c r="C366" s="1111" t="s">
        <v>13554</v>
      </c>
      <c r="D366" s="1111" t="s">
        <v>13554</v>
      </c>
      <c r="E366" s="1111" t="s">
        <v>13554</v>
      </c>
      <c r="F366" s="1111" t="s">
        <v>13554</v>
      </c>
      <c r="G366" s="1111" t="s">
        <v>13554</v>
      </c>
      <c r="H366" s="1112" t="s">
        <v>13554</v>
      </c>
      <c r="I366" s="81"/>
      <c r="J366" s="81"/>
      <c r="K366" s="81"/>
      <c r="L366" s="81"/>
      <c r="M366" s="81"/>
      <c r="N366" s="81"/>
      <c r="O366" s="81"/>
      <c r="P366" s="81"/>
      <c r="Q366" s="81"/>
    </row>
    <row r="367" spans="1:17" ht="34.5" thickBot="1">
      <c r="B367" s="1124" t="s">
        <v>28515</v>
      </c>
      <c r="C367" s="1118" t="s">
        <v>28510</v>
      </c>
      <c r="D367" s="1118" t="s">
        <v>28511</v>
      </c>
      <c r="E367" s="1118" t="s">
        <v>28512</v>
      </c>
      <c r="F367" s="1118" t="s">
        <v>28513</v>
      </c>
      <c r="G367" s="1118" t="s">
        <v>28514</v>
      </c>
      <c r="H367" s="1102" t="s">
        <v>28509</v>
      </c>
      <c r="I367" s="81"/>
      <c r="J367" s="81"/>
      <c r="K367" s="81"/>
      <c r="L367" s="81"/>
      <c r="M367" s="81"/>
      <c r="N367" s="81"/>
      <c r="O367" s="81"/>
      <c r="P367" s="81"/>
      <c r="Q367" s="81"/>
    </row>
    <row r="368" spans="1:17">
      <c r="I368" s="81"/>
      <c r="N368" s="81"/>
      <c r="O368" s="81"/>
      <c r="P368" s="81"/>
      <c r="Q368" s="81"/>
    </row>
    <row r="369" spans="1:32">
      <c r="A369" s="1746" t="s">
        <v>10662</v>
      </c>
      <c r="B369" s="1746"/>
      <c r="C369" s="1746"/>
      <c r="D369" s="1746"/>
      <c r="E369" s="1746"/>
      <c r="F369" s="1746"/>
      <c r="G369" s="1746"/>
      <c r="H369" s="1746"/>
      <c r="P369" s="81"/>
      <c r="Q369" s="81"/>
    </row>
    <row r="370" spans="1:32" ht="12" thickBot="1">
      <c r="A370" s="254"/>
      <c r="B370" s="254"/>
      <c r="C370" s="254"/>
      <c r="D370" s="254"/>
      <c r="E370" s="254"/>
      <c r="F370" s="254"/>
      <c r="G370" s="254"/>
      <c r="H370" s="1918" t="s">
        <v>3801</v>
      </c>
      <c r="P370" s="81"/>
      <c r="Q370" s="228" t="s">
        <v>11959</v>
      </c>
      <c r="R370" s="228" t="s">
        <v>11960</v>
      </c>
      <c r="S370" s="228" t="s">
        <v>11961</v>
      </c>
      <c r="T370" s="228" t="s">
        <v>11962</v>
      </c>
      <c r="U370" s="228" t="s">
        <v>11963</v>
      </c>
      <c r="V370" s="228" t="s">
        <v>11964</v>
      </c>
      <c r="W370" s="228" t="s">
        <v>11965</v>
      </c>
      <c r="X370" s="228" t="s">
        <v>11966</v>
      </c>
      <c r="Y370" s="228" t="s">
        <v>11967</v>
      </c>
      <c r="Z370" s="228" t="s">
        <v>11968</v>
      </c>
      <c r="AA370" s="228" t="s">
        <v>11969</v>
      </c>
      <c r="AB370" s="228" t="s">
        <v>11970</v>
      </c>
      <c r="AC370" s="228" t="s">
        <v>11971</v>
      </c>
      <c r="AD370" s="228" t="s">
        <v>11972</v>
      </c>
      <c r="AE370" s="228" t="s">
        <v>11973</v>
      </c>
      <c r="AF370" s="228" t="s">
        <v>11974</v>
      </c>
    </row>
    <row r="371" spans="1:32" ht="45">
      <c r="A371" s="1255" t="s">
        <v>10</v>
      </c>
      <c r="B371" s="1246" t="s">
        <v>11</v>
      </c>
      <c r="C371" s="1246" t="s">
        <v>643</v>
      </c>
      <c r="D371" s="1246" t="s">
        <v>644</v>
      </c>
      <c r="E371" s="1246" t="s">
        <v>645</v>
      </c>
      <c r="F371" s="1246" t="s">
        <v>646</v>
      </c>
      <c r="G371" s="1246" t="s">
        <v>647</v>
      </c>
      <c r="H371" s="1247" t="s">
        <v>0</v>
      </c>
      <c r="J371" s="1129"/>
      <c r="K371" s="1116" t="s">
        <v>15234</v>
      </c>
      <c r="L371" s="1115" t="s">
        <v>15377</v>
      </c>
      <c r="O371" s="81"/>
      <c r="P371" s="81"/>
      <c r="Q371" s="231" t="s">
        <v>13526</v>
      </c>
      <c r="R371" s="230" t="str">
        <f>A369&amp;" [abstract]"</f>
        <v>Информация о кредитном качестве займов, прочих размещенных средств и прочей дебиторской задолженности 
на ______20__ года
 [abstract]</v>
      </c>
      <c r="S371" s="231" t="str">
        <f t="shared" ref="S371:S373" si="0">PROPER(R371)</f>
        <v>Информация О Кредитном Качестве Займов, Прочих Размещенных Средств И Прочей Дебиторской Задолженности 
На ______20__ Года
 [Abstract]</v>
      </c>
      <c r="T371" s="228" t="s">
        <v>13495</v>
      </c>
      <c r="U371" s="231" t="str">
        <f t="shared" ref="U371:U373" si="1">CONCATENATE("IFRS-RU_",T371)</f>
        <v>IFRS-RU_ИнформацияОКредитномКачествеЗаймовПрочихРазмещенныхСредствИПрочейДебиторскойЗадолженностиAbstract</v>
      </c>
      <c r="V371" s="231" t="s">
        <v>11976</v>
      </c>
      <c r="W371" s="231" t="s">
        <v>11977</v>
      </c>
      <c r="X371" s="231" t="s">
        <v>11976</v>
      </c>
      <c r="Y371" s="231" t="s">
        <v>11978</v>
      </c>
      <c r="Z371" s="231" t="s">
        <v>11979</v>
      </c>
      <c r="AA371" s="231" t="b">
        <v>1</v>
      </c>
      <c r="AB371" s="231" t="b">
        <v>1</v>
      </c>
      <c r="AC371" s="231"/>
      <c r="AD371" s="231" t="s">
        <v>11980</v>
      </c>
      <c r="AE371" s="231"/>
      <c r="AF371" s="231"/>
    </row>
    <row r="372" spans="1:32">
      <c r="A372" s="1256">
        <v>1</v>
      </c>
      <c r="B372" s="1257">
        <v>2</v>
      </c>
      <c r="C372" s="1257">
        <v>3</v>
      </c>
      <c r="D372" s="1257">
        <v>4</v>
      </c>
      <c r="E372" s="1257">
        <v>5</v>
      </c>
      <c r="F372" s="1257">
        <v>6</v>
      </c>
      <c r="G372" s="1257">
        <v>7</v>
      </c>
      <c r="H372" s="1248">
        <v>8</v>
      </c>
      <c r="J372" s="689"/>
      <c r="K372" s="1996"/>
      <c r="L372" s="1958"/>
      <c r="O372" s="81"/>
      <c r="P372" s="81"/>
      <c r="Q372" s="231" t="s">
        <v>13526</v>
      </c>
      <c r="R372" s="230" t="str">
        <f>A369&amp;" [table]"</f>
        <v>Информация о кредитном качестве займов, прочих размещенных средств и прочей дебиторской задолженности 
на ______20__ года
 [table]</v>
      </c>
      <c r="S372" s="231" t="str">
        <f t="shared" si="0"/>
        <v>Информация О Кредитном Качестве Займов, Прочих Размещенных Средств И Прочей Дебиторской Задолженности 
На ______20__ Года
 [Table]</v>
      </c>
      <c r="T372" s="228" t="s">
        <v>13496</v>
      </c>
      <c r="U372" s="231" t="str">
        <f t="shared" si="1"/>
        <v>IFRS-RU_ИнформацияОКредитномКачествеЗаймовПрочихРазмещенныхСредствИПрочейДебиторскойЗадолженностиTable</v>
      </c>
      <c r="V372" s="231" t="s">
        <v>12019</v>
      </c>
      <c r="W372" s="231" t="s">
        <v>12020</v>
      </c>
      <c r="X372" s="231" t="s">
        <v>11976</v>
      </c>
      <c r="Y372" s="231" t="s">
        <v>11978</v>
      </c>
      <c r="Z372" s="231" t="s">
        <v>11979</v>
      </c>
      <c r="AA372" s="231" t="b">
        <v>1</v>
      </c>
      <c r="AB372" s="231" t="b">
        <v>1</v>
      </c>
      <c r="AC372" s="231"/>
      <c r="AD372" s="231" t="s">
        <v>11980</v>
      </c>
      <c r="AE372" s="231"/>
      <c r="AF372" s="231"/>
    </row>
    <row r="373" spans="1:32" ht="33.75">
      <c r="A373" s="1256">
        <v>1</v>
      </c>
      <c r="B373" s="1241" t="s">
        <v>3802</v>
      </c>
      <c r="C373" s="1257"/>
      <c r="D373" s="1257"/>
      <c r="E373" s="1257"/>
      <c r="F373" s="1257"/>
      <c r="G373" s="1257"/>
      <c r="H373" s="1248"/>
      <c r="J373" s="668" t="s">
        <v>28934</v>
      </c>
      <c r="K373" s="1310" t="s">
        <v>28516</v>
      </c>
      <c r="L373" s="1961" t="s">
        <v>15378</v>
      </c>
      <c r="O373" s="81"/>
      <c r="P373" s="81"/>
      <c r="Q373" s="231" t="s">
        <v>13526</v>
      </c>
      <c r="R373" s="230" t="str">
        <f>A369&amp;" [line item]"</f>
        <v>Информация о кредитном качестве займов, прочих размещенных средств и прочей дебиторской задолженности 
на ______20__ года
 [line item]</v>
      </c>
      <c r="S373" s="231" t="str">
        <f t="shared" si="0"/>
        <v>Информация О Кредитном Качестве Займов, Прочих Размещенных Средств И Прочей Дебиторской Задолженности 
На ______20__ Года
 [Line Item]</v>
      </c>
      <c r="T373" s="228" t="s">
        <v>13497</v>
      </c>
      <c r="U373" s="231" t="str">
        <f t="shared" si="1"/>
        <v>IFRS-RU_ИнформацияОКредитномКачествеЗаймовПрочихРазмещенныхСредствИПрочейДебиторскойЗадолженностиLineItem</v>
      </c>
      <c r="V373" s="231" t="s">
        <v>11976</v>
      </c>
      <c r="W373" s="231" t="s">
        <v>11977</v>
      </c>
      <c r="X373" s="231" t="s">
        <v>11976</v>
      </c>
      <c r="Y373" s="231" t="s">
        <v>11978</v>
      </c>
      <c r="Z373" s="231" t="s">
        <v>11979</v>
      </c>
      <c r="AA373" s="231" t="b">
        <v>1</v>
      </c>
      <c r="AB373" s="231" t="b">
        <v>1</v>
      </c>
      <c r="AC373" s="231"/>
      <c r="AD373" s="231" t="s">
        <v>11980</v>
      </c>
      <c r="AE373" s="231"/>
      <c r="AF373" s="231"/>
    </row>
    <row r="374" spans="1:32" ht="33.75">
      <c r="A374" s="1256">
        <v>2</v>
      </c>
      <c r="B374" s="1241" t="s">
        <v>3759</v>
      </c>
      <c r="C374" s="1257"/>
      <c r="D374" s="1257"/>
      <c r="E374" s="1257"/>
      <c r="F374" s="1257"/>
      <c r="G374" s="1257"/>
      <c r="H374" s="1248"/>
      <c r="J374" s="668" t="s">
        <v>28934</v>
      </c>
      <c r="K374" s="1310" t="s">
        <v>28516</v>
      </c>
      <c r="L374" s="1311" t="s">
        <v>15959</v>
      </c>
      <c r="O374" s="81"/>
      <c r="P374" s="81"/>
      <c r="Q374" s="81"/>
    </row>
    <row r="375" spans="1:32" ht="33.75">
      <c r="A375" s="1256">
        <v>3</v>
      </c>
      <c r="B375" s="1241" t="s">
        <v>3760</v>
      </c>
      <c r="C375" s="1257"/>
      <c r="D375" s="1257"/>
      <c r="E375" s="1257"/>
      <c r="F375" s="1257"/>
      <c r="G375" s="1257"/>
      <c r="H375" s="1248"/>
      <c r="J375" s="668" t="s">
        <v>28934</v>
      </c>
      <c r="K375" s="1310" t="s">
        <v>28516</v>
      </c>
      <c r="L375" s="1311" t="s">
        <v>27513</v>
      </c>
      <c r="O375" s="81"/>
      <c r="P375" s="81"/>
      <c r="Q375" s="228" t="s">
        <v>13526</v>
      </c>
      <c r="R375" s="380" t="str">
        <f>A369&amp;" [text box]"</f>
        <v>Информация о кредитном качестве займов, прочих размещенных средств и прочей дебиторской задолженности 
на ______20__ года
 [text box]</v>
      </c>
      <c r="S375" s="1921" t="str">
        <f>PROPER(R375)</f>
        <v>Информация О Кредитном Качестве Займов, Прочих Размещенных Средств И Прочей Дебиторской Задолженности 
На ______20__ Года
 [Text Box]</v>
      </c>
      <c r="T375" s="1921" t="s">
        <v>13503</v>
      </c>
      <c r="U375" s="1921" t="str">
        <f>CONCATENATE("IFRS-RU_",T375)</f>
        <v>IFRS-RU_ИнформацияОКредитномКачествеЗаймовПрочихРазмещенныхСредствИПрочейДебиторскойЗадолженностиTextBox</v>
      </c>
      <c r="V375" s="380" t="s">
        <v>11976</v>
      </c>
      <c r="W375" s="380" t="s">
        <v>11977</v>
      </c>
      <c r="X375" s="380" t="s">
        <v>11976</v>
      </c>
      <c r="Y375" s="380" t="s">
        <v>11978</v>
      </c>
      <c r="Z375" s="380" t="s">
        <v>11979</v>
      </c>
      <c r="AA375" s="380" t="b">
        <v>1</v>
      </c>
      <c r="AB375" s="380" t="b">
        <v>1</v>
      </c>
      <c r="AC375" s="380"/>
      <c r="AD375" s="380" t="s">
        <v>11980</v>
      </c>
      <c r="AE375" s="228"/>
      <c r="AF375" s="228"/>
    </row>
    <row r="376" spans="1:32" ht="33.75">
      <c r="A376" s="1256">
        <v>4</v>
      </c>
      <c r="B376" s="1241" t="s">
        <v>3741</v>
      </c>
      <c r="C376" s="1257"/>
      <c r="D376" s="1257"/>
      <c r="E376" s="1257"/>
      <c r="F376" s="1257"/>
      <c r="G376" s="1257"/>
      <c r="H376" s="1248"/>
      <c r="J376" s="668" t="s">
        <v>28934</v>
      </c>
      <c r="K376" s="1310" t="s">
        <v>28516</v>
      </c>
      <c r="L376" s="1311" t="s">
        <v>27494</v>
      </c>
      <c r="O376" s="81"/>
      <c r="P376" s="81"/>
      <c r="Q376" s="228" t="s">
        <v>13527</v>
      </c>
      <c r="R376" s="380" t="str">
        <f>"Текстовое раскрытие "&amp;A369</f>
        <v xml:space="preserve">Текстовое раскрытие Информация о кредитном качестве займов, прочих размещенных средств и прочей дебиторской задолженности 
на ______20__ года
</v>
      </c>
      <c r="S376" s="1921" t="str">
        <f>PROPER(R376)</f>
        <v xml:space="preserve">Текстовое Раскрытие Информация О Кредитном Качестве Займов, Прочих Размещенных Средств И Прочей Дебиторской Задолженности 
На ______20__ Года
</v>
      </c>
      <c r="T376" s="228" t="s">
        <v>13504</v>
      </c>
      <c r="U376" s="1921" t="str">
        <f>CONCATENATE("IFRS-RU_",T376)</f>
        <v>IFRS-RU_ТекстовоеРаскрытиеИнформацияОКредитномКачествеЗаймовПрочихРазмещенныхСредствИПрочейДебиторскойЗадолженности</v>
      </c>
      <c r="V376" s="380" t="s">
        <v>11976</v>
      </c>
      <c r="W376" s="380" t="s">
        <v>11977</v>
      </c>
      <c r="X376" s="380" t="s">
        <v>11976</v>
      </c>
      <c r="Y376" s="380" t="s">
        <v>11978</v>
      </c>
      <c r="Z376" s="380" t="s">
        <v>11979</v>
      </c>
      <c r="AA376" s="380" t="b">
        <v>0</v>
      </c>
      <c r="AB376" s="380" t="b">
        <v>1</v>
      </c>
      <c r="AC376" s="380"/>
      <c r="AD376" s="380" t="s">
        <v>11980</v>
      </c>
      <c r="AE376" s="228"/>
      <c r="AF376" s="228"/>
    </row>
    <row r="377" spans="1:32" ht="56.25">
      <c r="A377" s="1256">
        <v>5</v>
      </c>
      <c r="B377" s="1241" t="s">
        <v>3761</v>
      </c>
      <c r="C377" s="1257"/>
      <c r="D377" s="1257"/>
      <c r="E377" s="1257"/>
      <c r="F377" s="1257"/>
      <c r="G377" s="1257"/>
      <c r="H377" s="1248"/>
      <c r="J377" s="668" t="s">
        <v>28934</v>
      </c>
      <c r="K377" s="1310" t="s">
        <v>28516</v>
      </c>
      <c r="L377" s="1311" t="s">
        <v>27515</v>
      </c>
      <c r="O377" s="81"/>
      <c r="P377" s="81"/>
      <c r="Q377" s="81"/>
    </row>
    <row r="378" spans="1:32" ht="33.75">
      <c r="A378" s="1256">
        <v>6</v>
      </c>
      <c r="B378" s="1241" t="s">
        <v>3762</v>
      </c>
      <c r="C378" s="1257"/>
      <c r="D378" s="1257"/>
      <c r="E378" s="1257"/>
      <c r="F378" s="1257"/>
      <c r="G378" s="1257"/>
      <c r="H378" s="1248"/>
      <c r="J378" s="668" t="s">
        <v>28934</v>
      </c>
      <c r="K378" s="1310" t="s">
        <v>28516</v>
      </c>
      <c r="L378" s="1311" t="s">
        <v>27743</v>
      </c>
      <c r="O378" s="81"/>
      <c r="P378" s="81"/>
      <c r="Q378" s="81"/>
    </row>
    <row r="379" spans="1:32" ht="45">
      <c r="A379" s="1256">
        <v>7</v>
      </c>
      <c r="B379" s="1241" t="s">
        <v>3763</v>
      </c>
      <c r="C379" s="1257"/>
      <c r="D379" s="1257"/>
      <c r="E379" s="1257"/>
      <c r="F379" s="1257"/>
      <c r="G379" s="1257"/>
      <c r="H379" s="1248"/>
      <c r="J379" s="668" t="s">
        <v>28934</v>
      </c>
      <c r="K379" s="1310" t="s">
        <v>28516</v>
      </c>
      <c r="L379" s="1311" t="s">
        <v>29097</v>
      </c>
      <c r="O379" s="81"/>
      <c r="P379" s="81"/>
      <c r="Q379" s="81"/>
    </row>
    <row r="380" spans="1:32" ht="33.75">
      <c r="A380" s="1256">
        <v>8</v>
      </c>
      <c r="B380" s="1241" t="s">
        <v>3764</v>
      </c>
      <c r="C380" s="1257"/>
      <c r="D380" s="1257"/>
      <c r="E380" s="1257"/>
      <c r="F380" s="1257"/>
      <c r="G380" s="1257"/>
      <c r="H380" s="1248"/>
      <c r="J380" s="668" t="s">
        <v>28934</v>
      </c>
      <c r="K380" s="1310" t="s">
        <v>28516</v>
      </c>
      <c r="L380" s="1311" t="s">
        <v>29098</v>
      </c>
      <c r="O380" s="81"/>
      <c r="P380" s="81"/>
      <c r="Q380" s="81"/>
    </row>
    <row r="381" spans="1:32" ht="33.75">
      <c r="A381" s="1256">
        <v>9</v>
      </c>
      <c r="B381" s="1241" t="s">
        <v>3765</v>
      </c>
      <c r="C381" s="1257"/>
      <c r="D381" s="1257"/>
      <c r="E381" s="1257"/>
      <c r="F381" s="1257"/>
      <c r="G381" s="1257"/>
      <c r="H381" s="1248"/>
      <c r="J381" s="668" t="s">
        <v>28934</v>
      </c>
      <c r="K381" s="1310" t="s">
        <v>28516</v>
      </c>
      <c r="L381" s="1311" t="s">
        <v>27517</v>
      </c>
      <c r="O381" s="81"/>
      <c r="P381" s="81"/>
      <c r="Q381" s="81"/>
    </row>
    <row r="382" spans="1:32" ht="33.75">
      <c r="A382" s="1256">
        <v>10</v>
      </c>
      <c r="B382" s="1241" t="s">
        <v>3766</v>
      </c>
      <c r="C382" s="1257"/>
      <c r="D382" s="1257"/>
      <c r="E382" s="1257"/>
      <c r="F382" s="1257"/>
      <c r="G382" s="1257"/>
      <c r="H382" s="1248"/>
      <c r="J382" s="668" t="s">
        <v>28934</v>
      </c>
      <c r="K382" s="1310" t="s">
        <v>28516</v>
      </c>
      <c r="L382" s="1311" t="s">
        <v>27518</v>
      </c>
      <c r="O382" s="81"/>
      <c r="P382" s="81"/>
      <c r="Q382" s="81"/>
    </row>
    <row r="383" spans="1:32" ht="45">
      <c r="A383" s="1256">
        <v>11</v>
      </c>
      <c r="B383" s="1241" t="s">
        <v>3547</v>
      </c>
      <c r="C383" s="1257"/>
      <c r="D383" s="1257"/>
      <c r="E383" s="1257"/>
      <c r="F383" s="1257"/>
      <c r="G383" s="1257"/>
      <c r="H383" s="1248"/>
      <c r="J383" s="668" t="s">
        <v>28934</v>
      </c>
      <c r="K383" s="1310" t="s">
        <v>28516</v>
      </c>
      <c r="L383" s="1311" t="s">
        <v>27519</v>
      </c>
      <c r="O383" s="81"/>
      <c r="P383" s="81"/>
      <c r="Q383" s="81"/>
    </row>
    <row r="384" spans="1:32" ht="33.75">
      <c r="A384" s="1256">
        <v>12</v>
      </c>
      <c r="B384" s="1241" t="s">
        <v>3803</v>
      </c>
      <c r="C384" s="1257"/>
      <c r="D384" s="1257"/>
      <c r="E384" s="1257"/>
      <c r="F384" s="1257"/>
      <c r="G384" s="1257"/>
      <c r="H384" s="1248"/>
      <c r="J384" s="668" t="s">
        <v>28934</v>
      </c>
      <c r="K384" s="1310" t="s">
        <v>27497</v>
      </c>
      <c r="L384" s="1961" t="s">
        <v>15378</v>
      </c>
      <c r="O384" s="81"/>
      <c r="P384" s="81"/>
      <c r="Q384" s="81"/>
    </row>
    <row r="385" spans="1:17" ht="33.75">
      <c r="A385" s="1256">
        <v>13</v>
      </c>
      <c r="B385" s="1241" t="s">
        <v>3759</v>
      </c>
      <c r="C385" s="1257"/>
      <c r="D385" s="1257"/>
      <c r="E385" s="1257"/>
      <c r="F385" s="1257"/>
      <c r="G385" s="1257"/>
      <c r="H385" s="1248"/>
      <c r="J385" s="668" t="s">
        <v>28934</v>
      </c>
      <c r="K385" s="1310" t="s">
        <v>27497</v>
      </c>
      <c r="L385" s="1311" t="s">
        <v>15959</v>
      </c>
      <c r="O385" s="81"/>
      <c r="P385" s="81"/>
      <c r="Q385" s="81"/>
    </row>
    <row r="386" spans="1:17" ht="33.75">
      <c r="A386" s="1256">
        <v>14</v>
      </c>
      <c r="B386" s="1241" t="s">
        <v>3760</v>
      </c>
      <c r="C386" s="1257"/>
      <c r="D386" s="1257"/>
      <c r="E386" s="1257"/>
      <c r="F386" s="1257"/>
      <c r="G386" s="1257"/>
      <c r="H386" s="1248"/>
      <c r="J386" s="668" t="s">
        <v>28934</v>
      </c>
      <c r="K386" s="1310" t="s">
        <v>27497</v>
      </c>
      <c r="L386" s="1311" t="s">
        <v>27513</v>
      </c>
      <c r="O386" s="81"/>
      <c r="P386" s="81"/>
      <c r="Q386" s="81"/>
    </row>
    <row r="387" spans="1:17" ht="33.75">
      <c r="A387" s="1256">
        <v>15</v>
      </c>
      <c r="B387" s="1241" t="s">
        <v>3741</v>
      </c>
      <c r="C387" s="1257"/>
      <c r="D387" s="1257"/>
      <c r="E387" s="1257"/>
      <c r="F387" s="1257"/>
      <c r="G387" s="1257"/>
      <c r="H387" s="1248"/>
      <c r="J387" s="668" t="s">
        <v>28934</v>
      </c>
      <c r="K387" s="1310" t="s">
        <v>27497</v>
      </c>
      <c r="L387" s="1311" t="s">
        <v>27494</v>
      </c>
      <c r="O387" s="81"/>
      <c r="P387" s="81"/>
      <c r="Q387" s="81"/>
    </row>
    <row r="388" spans="1:17" ht="56.25">
      <c r="A388" s="1256">
        <v>16</v>
      </c>
      <c r="B388" s="1241" t="s">
        <v>3761</v>
      </c>
      <c r="C388" s="1257"/>
      <c r="D388" s="1257"/>
      <c r="E388" s="1257"/>
      <c r="F388" s="1257"/>
      <c r="G388" s="1257"/>
      <c r="H388" s="1248"/>
      <c r="J388" s="668" t="s">
        <v>28934</v>
      </c>
      <c r="K388" s="1310" t="s">
        <v>27497</v>
      </c>
      <c r="L388" s="1311" t="s">
        <v>27515</v>
      </c>
      <c r="O388" s="81"/>
      <c r="P388" s="81"/>
      <c r="Q388" s="81"/>
    </row>
    <row r="389" spans="1:17" ht="33.75">
      <c r="A389" s="1256">
        <v>17</v>
      </c>
      <c r="B389" s="1241" t="s">
        <v>3762</v>
      </c>
      <c r="C389" s="1257"/>
      <c r="D389" s="1257"/>
      <c r="E389" s="1257"/>
      <c r="F389" s="1257"/>
      <c r="G389" s="1257"/>
      <c r="H389" s="1248"/>
      <c r="J389" s="668" t="s">
        <v>28934</v>
      </c>
      <c r="K389" s="1310" t="s">
        <v>27497</v>
      </c>
      <c r="L389" s="1311" t="s">
        <v>27743</v>
      </c>
      <c r="O389" s="81"/>
      <c r="P389" s="81"/>
      <c r="Q389" s="81"/>
    </row>
    <row r="390" spans="1:17" ht="45">
      <c r="A390" s="1256">
        <v>18</v>
      </c>
      <c r="B390" s="1241" t="s">
        <v>3763</v>
      </c>
      <c r="C390" s="1257"/>
      <c r="D390" s="1257"/>
      <c r="E390" s="1257"/>
      <c r="F390" s="1257"/>
      <c r="G390" s="1257"/>
      <c r="H390" s="1248"/>
      <c r="J390" s="668" t="s">
        <v>28934</v>
      </c>
      <c r="K390" s="1310" t="s">
        <v>27497</v>
      </c>
      <c r="L390" s="1311" t="s">
        <v>29097</v>
      </c>
    </row>
    <row r="391" spans="1:17" ht="33.75">
      <c r="A391" s="1256">
        <v>19</v>
      </c>
      <c r="B391" s="1241" t="s">
        <v>3764</v>
      </c>
      <c r="C391" s="1257"/>
      <c r="D391" s="1257"/>
      <c r="E391" s="1257"/>
      <c r="F391" s="1257"/>
      <c r="G391" s="1257"/>
      <c r="H391" s="1248"/>
      <c r="J391" s="668" t="s">
        <v>28934</v>
      </c>
      <c r="K391" s="1310" t="s">
        <v>27497</v>
      </c>
      <c r="L391" s="1311" t="s">
        <v>29098</v>
      </c>
    </row>
    <row r="392" spans="1:17" ht="33.75">
      <c r="A392" s="1256">
        <v>20</v>
      </c>
      <c r="B392" s="1241" t="s">
        <v>3765</v>
      </c>
      <c r="C392" s="1257"/>
      <c r="D392" s="1257"/>
      <c r="E392" s="1257"/>
      <c r="F392" s="1257"/>
      <c r="G392" s="1257"/>
      <c r="H392" s="1248"/>
      <c r="J392" s="668" t="s">
        <v>28934</v>
      </c>
      <c r="K392" s="1310" t="s">
        <v>27497</v>
      </c>
      <c r="L392" s="1311" t="s">
        <v>27517</v>
      </c>
    </row>
    <row r="393" spans="1:17" ht="33.75">
      <c r="A393" s="1256">
        <v>21</v>
      </c>
      <c r="B393" s="1241" t="s">
        <v>3766</v>
      </c>
      <c r="C393" s="1257"/>
      <c r="D393" s="1257"/>
      <c r="E393" s="1257"/>
      <c r="F393" s="1257"/>
      <c r="G393" s="1257"/>
      <c r="H393" s="1248"/>
      <c r="J393" s="668" t="s">
        <v>28934</v>
      </c>
      <c r="K393" s="1310" t="s">
        <v>27497</v>
      </c>
      <c r="L393" s="1311" t="s">
        <v>27518</v>
      </c>
    </row>
    <row r="394" spans="1:17" ht="45">
      <c r="A394" s="1256">
        <v>22</v>
      </c>
      <c r="B394" s="1241" t="s">
        <v>3547</v>
      </c>
      <c r="C394" s="1257"/>
      <c r="D394" s="1257"/>
      <c r="E394" s="1257"/>
      <c r="F394" s="1257"/>
      <c r="G394" s="1257"/>
      <c r="H394" s="1248"/>
      <c r="J394" s="668" t="s">
        <v>28934</v>
      </c>
      <c r="K394" s="1310" t="s">
        <v>27497</v>
      </c>
      <c r="L394" s="1311" t="s">
        <v>27519</v>
      </c>
    </row>
    <row r="395" spans="1:17" ht="34.5" thickBot="1">
      <c r="A395" s="862">
        <v>23</v>
      </c>
      <c r="B395" s="251" t="s">
        <v>3054</v>
      </c>
      <c r="C395" s="863"/>
      <c r="D395" s="863"/>
      <c r="E395" s="863"/>
      <c r="F395" s="248"/>
      <c r="G395" s="248"/>
      <c r="H395" s="279"/>
      <c r="J395" s="669" t="s">
        <v>28934</v>
      </c>
      <c r="K395" s="1508" t="s">
        <v>15374</v>
      </c>
      <c r="L395" s="1387"/>
    </row>
    <row r="396" spans="1:17" ht="12" thickBot="1"/>
    <row r="397" spans="1:17">
      <c r="B397" s="1110" t="s">
        <v>13555</v>
      </c>
      <c r="C397" s="1111" t="s">
        <v>13554</v>
      </c>
      <c r="D397" s="1111" t="s">
        <v>13554</v>
      </c>
      <c r="E397" s="1111" t="s">
        <v>13554</v>
      </c>
      <c r="F397" s="1111" t="s">
        <v>13554</v>
      </c>
      <c r="G397" s="1111" t="s">
        <v>13554</v>
      </c>
      <c r="H397" s="1112" t="s">
        <v>13554</v>
      </c>
    </row>
    <row r="398" spans="1:17" ht="34.5" thickBot="1">
      <c r="B398" s="1124" t="s">
        <v>28515</v>
      </c>
      <c r="C398" s="1118" t="s">
        <v>28510</v>
      </c>
      <c r="D398" s="1118" t="s">
        <v>28511</v>
      </c>
      <c r="E398" s="1118" t="s">
        <v>28512</v>
      </c>
      <c r="F398" s="1118" t="s">
        <v>28513</v>
      </c>
      <c r="G398" s="1118" t="s">
        <v>28514</v>
      </c>
      <c r="H398" s="1102" t="s">
        <v>28509</v>
      </c>
    </row>
    <row r="399" spans="1:17" ht="12" thickBot="1"/>
    <row r="400" spans="1:17" ht="57" thickBot="1">
      <c r="A400" s="1911" t="s">
        <v>3804</v>
      </c>
      <c r="B400" s="1911"/>
      <c r="C400" s="1911"/>
      <c r="D400" s="1911"/>
      <c r="E400" s="1911"/>
      <c r="F400" s="1911"/>
      <c r="H400" s="656" t="s">
        <v>28532</v>
      </c>
      <c r="I400" s="1128" t="s">
        <v>28533</v>
      </c>
      <c r="P400" s="81"/>
    </row>
    <row r="401" spans="1:33" ht="12" thickBot="1">
      <c r="A401" s="254"/>
      <c r="B401" s="254"/>
      <c r="C401" s="254"/>
      <c r="D401" s="254"/>
      <c r="E401" s="254"/>
      <c r="F401" s="1918" t="s">
        <v>3805</v>
      </c>
      <c r="P401" s="81"/>
    </row>
    <row r="402" spans="1:33" ht="78.75">
      <c r="A402" s="1255" t="s">
        <v>10</v>
      </c>
      <c r="B402" s="1246" t="s">
        <v>11</v>
      </c>
      <c r="C402" s="1246" t="s">
        <v>573</v>
      </c>
      <c r="D402" s="1246" t="s">
        <v>3806</v>
      </c>
      <c r="E402" s="1246" t="s">
        <v>679</v>
      </c>
      <c r="F402" s="1247" t="s">
        <v>0</v>
      </c>
      <c r="P402" s="81"/>
      <c r="Q402" s="228" t="s">
        <v>11959</v>
      </c>
      <c r="R402" s="228" t="s">
        <v>11960</v>
      </c>
      <c r="S402" s="228" t="s">
        <v>11961</v>
      </c>
      <c r="T402" s="228" t="s">
        <v>11962</v>
      </c>
      <c r="U402" s="228" t="s">
        <v>11963</v>
      </c>
      <c r="V402" s="228" t="s">
        <v>11964</v>
      </c>
      <c r="W402" s="228" t="s">
        <v>11965</v>
      </c>
      <c r="X402" s="228" t="s">
        <v>11966</v>
      </c>
      <c r="Y402" s="228" t="s">
        <v>11967</v>
      </c>
      <c r="Z402" s="228" t="s">
        <v>11968</v>
      </c>
      <c r="AA402" s="228" t="s">
        <v>11969</v>
      </c>
      <c r="AB402" s="228" t="s">
        <v>11970</v>
      </c>
      <c r="AC402" s="228" t="s">
        <v>11971</v>
      </c>
      <c r="AD402" s="228" t="s">
        <v>11972</v>
      </c>
      <c r="AE402" s="228" t="s">
        <v>11973</v>
      </c>
      <c r="AF402" s="228" t="s">
        <v>11974</v>
      </c>
    </row>
    <row r="403" spans="1:33" ht="12" thickBot="1">
      <c r="A403" s="1256">
        <v>1</v>
      </c>
      <c r="B403" s="1257">
        <v>2</v>
      </c>
      <c r="C403" s="1257">
        <v>3</v>
      </c>
      <c r="D403" s="1257">
        <v>4</v>
      </c>
      <c r="E403" s="1257">
        <v>5</v>
      </c>
      <c r="F403" s="1248">
        <v>6</v>
      </c>
      <c r="P403" s="81"/>
      <c r="Q403" s="228" t="s">
        <v>13528</v>
      </c>
      <c r="R403" s="230" t="str">
        <f>A400&amp;" [abstract]"</f>
        <v>Географический анализ финансовых активов и обязательств страховщика на ________ 20___ года [abstract]</v>
      </c>
      <c r="S403" s="231" t="str">
        <f t="shared" ref="S403:S405" si="2">PROPER(R403)</f>
        <v>Географический Анализ Финансовых Активов И Обязательств Страховщика На ________ 20___ Года [Abstract]</v>
      </c>
      <c r="T403" s="228" t="s">
        <v>13498</v>
      </c>
      <c r="U403" s="231" t="str">
        <f t="shared" ref="U403:U405" si="3">CONCATENATE("IFRS-RU_",T403)</f>
        <v>IFRS-RU_ГеографическийАнализФинансовыхАктивовИОбязательствСтраховщикаAbstract</v>
      </c>
      <c r="V403" s="231" t="s">
        <v>11976</v>
      </c>
      <c r="W403" s="231" t="s">
        <v>11977</v>
      </c>
      <c r="X403" s="231" t="s">
        <v>11976</v>
      </c>
      <c r="Y403" s="231" t="s">
        <v>11978</v>
      </c>
      <c r="Z403" s="231" t="s">
        <v>11979</v>
      </c>
      <c r="AA403" s="231" t="b">
        <v>1</v>
      </c>
      <c r="AB403" s="231" t="b">
        <v>1</v>
      </c>
      <c r="AC403" s="231"/>
      <c r="AD403" s="231" t="s">
        <v>11980</v>
      </c>
      <c r="AE403" s="231"/>
      <c r="AF403" s="231"/>
    </row>
    <row r="404" spans="1:33">
      <c r="A404" s="1784" t="s">
        <v>75</v>
      </c>
      <c r="B404" s="1785"/>
      <c r="C404" s="1785"/>
      <c r="D404" s="1785"/>
      <c r="E404" s="1785"/>
      <c r="F404" s="1760"/>
      <c r="H404" s="758" t="s">
        <v>28534</v>
      </c>
      <c r="P404" s="81"/>
      <c r="Q404" s="228" t="s">
        <v>13528</v>
      </c>
      <c r="R404" s="230" t="str">
        <f>A400&amp;" [table]"</f>
        <v>Географический анализ финансовых активов и обязательств страховщика на ________ 20___ года [table]</v>
      </c>
      <c r="S404" s="231" t="str">
        <f t="shared" si="2"/>
        <v>Географический Анализ Финансовых Активов И Обязательств Страховщика На ________ 20___ Года [Table]</v>
      </c>
      <c r="T404" s="228" t="s">
        <v>13499</v>
      </c>
      <c r="U404" s="231" t="str">
        <f t="shared" si="3"/>
        <v>IFRS-RU_ГеографическийАнализФинансовыхАктивовИОбязательствСтраховщикаTable</v>
      </c>
      <c r="V404" s="231" t="s">
        <v>12019</v>
      </c>
      <c r="W404" s="231" t="s">
        <v>12020</v>
      </c>
      <c r="X404" s="231" t="s">
        <v>11976</v>
      </c>
      <c r="Y404" s="231" t="s">
        <v>11978</v>
      </c>
      <c r="Z404" s="231" t="s">
        <v>11979</v>
      </c>
      <c r="AA404" s="231" t="b">
        <v>1</v>
      </c>
      <c r="AB404" s="231" t="b">
        <v>1</v>
      </c>
      <c r="AC404" s="231"/>
      <c r="AD404" s="231" t="s">
        <v>11980</v>
      </c>
      <c r="AE404" s="231"/>
      <c r="AF404" s="231"/>
    </row>
    <row r="405" spans="1:33">
      <c r="A405" s="1256">
        <v>1</v>
      </c>
      <c r="B405" s="1239" t="s">
        <v>13</v>
      </c>
      <c r="C405" s="1239"/>
      <c r="D405" s="1239"/>
      <c r="E405" s="1239"/>
      <c r="F405" s="1240"/>
      <c r="H405" s="763" t="s">
        <v>15236</v>
      </c>
      <c r="P405" s="81"/>
      <c r="Q405" s="228" t="s">
        <v>13528</v>
      </c>
      <c r="R405" s="230" t="str">
        <f>A400&amp;" [line item]"</f>
        <v>Географический анализ финансовых активов и обязательств страховщика на ________ 20___ года [line item]</v>
      </c>
      <c r="S405" s="231" t="str">
        <f t="shared" si="2"/>
        <v>Географический Анализ Финансовых Активов И Обязательств Страховщика На ________ 20___ Года [Line Item]</v>
      </c>
      <c r="T405" s="228" t="s">
        <v>13500</v>
      </c>
      <c r="U405" s="231" t="str">
        <f t="shared" si="3"/>
        <v>IFRS-RU_ГеографическийАнализФинансовыхАктивовИОбязательствСтраховщикаLineItem</v>
      </c>
      <c r="V405" s="231" t="s">
        <v>11976</v>
      </c>
      <c r="W405" s="231" t="s">
        <v>11977</v>
      </c>
      <c r="X405" s="231" t="s">
        <v>11976</v>
      </c>
      <c r="Y405" s="231" t="s">
        <v>11978</v>
      </c>
      <c r="Z405" s="231" t="s">
        <v>11979</v>
      </c>
      <c r="AA405" s="231" t="b">
        <v>1</v>
      </c>
      <c r="AB405" s="231" t="b">
        <v>1</v>
      </c>
      <c r="AC405" s="231"/>
      <c r="AD405" s="231" t="s">
        <v>11980</v>
      </c>
      <c r="AE405" s="231"/>
      <c r="AF405" s="231"/>
    </row>
    <row r="406" spans="1:33" ht="45">
      <c r="A406" s="1256">
        <v>2</v>
      </c>
      <c r="B406" s="1239" t="s">
        <v>3807</v>
      </c>
      <c r="C406" s="1239"/>
      <c r="D406" s="1239"/>
      <c r="E406" s="1239"/>
      <c r="F406" s="1240"/>
      <c r="H406" s="763" t="s">
        <v>15242</v>
      </c>
      <c r="P406" s="81"/>
    </row>
    <row r="407" spans="1:33" ht="45">
      <c r="A407" s="1256">
        <v>3</v>
      </c>
      <c r="B407" s="1239" t="s">
        <v>2820</v>
      </c>
      <c r="C407" s="1239"/>
      <c r="D407" s="1239"/>
      <c r="E407" s="1239"/>
      <c r="F407" s="1240"/>
      <c r="H407" s="763" t="s">
        <v>13550</v>
      </c>
      <c r="P407" s="81"/>
      <c r="Q407" s="228" t="s">
        <v>13528</v>
      </c>
      <c r="R407" s="380" t="str">
        <f>A400&amp;" [text box]"</f>
        <v>Географический анализ финансовых активов и обязательств страховщика на ________ 20___ года [text box]</v>
      </c>
      <c r="S407" s="1921" t="str">
        <f>PROPER(R407)</f>
        <v>Географический Анализ Финансовых Активов И Обязательств Страховщика На ________ 20___ Года [Text Box]</v>
      </c>
      <c r="T407" s="1921" t="s">
        <v>13505</v>
      </c>
      <c r="U407" s="1921" t="str">
        <f>CONCATENATE("IFRS-RU_",T407)</f>
        <v>IFRS-RU_ГеографическийАнализФинансовыхАктивовИОбязательствСтраховщикаTextBox</v>
      </c>
      <c r="V407" s="380" t="s">
        <v>11976</v>
      </c>
      <c r="W407" s="380" t="s">
        <v>11977</v>
      </c>
      <c r="X407" s="380" t="s">
        <v>11976</v>
      </c>
      <c r="Y407" s="380" t="s">
        <v>11978</v>
      </c>
      <c r="Z407" s="380" t="s">
        <v>11979</v>
      </c>
      <c r="AA407" s="380" t="b">
        <v>1</v>
      </c>
      <c r="AB407" s="380" t="b">
        <v>1</v>
      </c>
      <c r="AC407" s="380"/>
      <c r="AD407" s="380" t="s">
        <v>11980</v>
      </c>
      <c r="AE407" s="228"/>
      <c r="AF407" s="228"/>
      <c r="AG407" s="103"/>
    </row>
    <row r="408" spans="1:33" ht="45">
      <c r="A408" s="1256">
        <v>4</v>
      </c>
      <c r="B408" s="1239" t="s">
        <v>2841</v>
      </c>
      <c r="C408" s="1239"/>
      <c r="D408" s="1239"/>
      <c r="E408" s="1239"/>
      <c r="F408" s="1240"/>
      <c r="H408" s="763" t="s">
        <v>18416</v>
      </c>
      <c r="P408" s="81"/>
      <c r="Q408" s="228" t="s">
        <v>13529</v>
      </c>
      <c r="R408" s="380" t="str">
        <f>"Текстовое раскрытие "&amp;A400</f>
        <v>Текстовое раскрытие Географический анализ финансовых активов и обязательств страховщика на ________ 20___ года</v>
      </c>
      <c r="S408" s="1921" t="str">
        <f>PROPER(R408)</f>
        <v>Текстовое Раскрытие Географический Анализ Финансовых Активов И Обязательств Страховщика На ________ 20___ Года</v>
      </c>
      <c r="T408" s="228" t="s">
        <v>13506</v>
      </c>
      <c r="U408" s="1921" t="str">
        <f>CONCATENATE("IFRS-RU_",T408)</f>
        <v>IFRS-RU_ТекстовоеРаскрытиеГеографическийАнализФинансовыхАктивовИОбязательствСтраховщика</v>
      </c>
      <c r="V408" s="380" t="s">
        <v>11976</v>
      </c>
      <c r="W408" s="380" t="s">
        <v>11977</v>
      </c>
      <c r="X408" s="380" t="s">
        <v>11976</v>
      </c>
      <c r="Y408" s="380" t="s">
        <v>11978</v>
      </c>
      <c r="Z408" s="380" t="s">
        <v>11979</v>
      </c>
      <c r="AA408" s="380" t="b">
        <v>0</v>
      </c>
      <c r="AB408" s="380" t="b">
        <v>1</v>
      </c>
      <c r="AC408" s="380"/>
      <c r="AD408" s="380" t="s">
        <v>11980</v>
      </c>
      <c r="AE408" s="228"/>
      <c r="AF408" s="228"/>
      <c r="AG408" s="103"/>
    </row>
    <row r="409" spans="1:33" ht="22.5">
      <c r="A409" s="1256">
        <v>5</v>
      </c>
      <c r="B409" s="1239" t="s">
        <v>19</v>
      </c>
      <c r="C409" s="1239"/>
      <c r="D409" s="1239"/>
      <c r="E409" s="1239"/>
      <c r="F409" s="1240"/>
      <c r="H409" s="763" t="s">
        <v>13551</v>
      </c>
      <c r="P409" s="81"/>
    </row>
    <row r="410" spans="1:33" ht="45">
      <c r="A410" s="1256">
        <v>6</v>
      </c>
      <c r="B410" s="1239" t="s">
        <v>2841</v>
      </c>
      <c r="C410" s="1239"/>
      <c r="D410" s="1239"/>
      <c r="E410" s="1239"/>
      <c r="F410" s="1240"/>
      <c r="H410" s="763" t="s">
        <v>15426</v>
      </c>
      <c r="P410" s="81"/>
    </row>
    <row r="411" spans="1:33" ht="22.5">
      <c r="A411" s="1256">
        <v>7</v>
      </c>
      <c r="B411" s="1239" t="s">
        <v>21</v>
      </c>
      <c r="C411" s="1239"/>
      <c r="D411" s="1239"/>
      <c r="E411" s="1239"/>
      <c r="F411" s="1240"/>
      <c r="H411" s="763" t="s">
        <v>13552</v>
      </c>
      <c r="P411" s="81"/>
    </row>
    <row r="412" spans="1:33" ht="45">
      <c r="A412" s="1256">
        <v>8</v>
      </c>
      <c r="B412" s="1239" t="s">
        <v>2841</v>
      </c>
      <c r="C412" s="1239"/>
      <c r="D412" s="1239"/>
      <c r="E412" s="1239"/>
      <c r="F412" s="1240"/>
      <c r="H412" s="763" t="s">
        <v>15436</v>
      </c>
      <c r="P412" s="81"/>
    </row>
    <row r="413" spans="1:33" ht="45">
      <c r="A413" s="1256">
        <v>9</v>
      </c>
      <c r="B413" s="1239" t="s">
        <v>2821</v>
      </c>
      <c r="C413" s="1239"/>
      <c r="D413" s="1239"/>
      <c r="E413" s="1239"/>
      <c r="F413" s="1240"/>
      <c r="H413" s="763" t="s">
        <v>28932</v>
      </c>
      <c r="P413" s="81"/>
    </row>
    <row r="414" spans="1:33" ht="45">
      <c r="A414" s="1256">
        <v>10</v>
      </c>
      <c r="B414" s="1239" t="s">
        <v>2822</v>
      </c>
      <c r="C414" s="1239"/>
      <c r="D414" s="1239"/>
      <c r="E414" s="1239"/>
      <c r="F414" s="1240"/>
      <c r="H414" s="763" t="s">
        <v>28933</v>
      </c>
      <c r="P414" s="81"/>
    </row>
    <row r="415" spans="1:33" ht="33.75">
      <c r="A415" s="1256">
        <v>11</v>
      </c>
      <c r="B415" s="1239" t="s">
        <v>2823</v>
      </c>
      <c r="C415" s="1239"/>
      <c r="D415" s="1239"/>
      <c r="E415" s="1239"/>
      <c r="F415" s="1240"/>
      <c r="H415" s="763" t="s">
        <v>28934</v>
      </c>
      <c r="P415" s="81"/>
    </row>
    <row r="416" spans="1:33" ht="45">
      <c r="A416" s="1256">
        <v>12</v>
      </c>
      <c r="B416" s="1239" t="s">
        <v>2824</v>
      </c>
      <c r="C416" s="1239"/>
      <c r="D416" s="1239"/>
      <c r="E416" s="1239"/>
      <c r="F416" s="1240"/>
      <c r="H416" s="763" t="s">
        <v>28935</v>
      </c>
      <c r="P416" s="81"/>
    </row>
    <row r="417" spans="1:16" ht="45">
      <c r="A417" s="1256">
        <v>13</v>
      </c>
      <c r="B417" s="1239" t="s">
        <v>2825</v>
      </c>
      <c r="C417" s="1239"/>
      <c r="D417" s="1239"/>
      <c r="E417" s="1239"/>
      <c r="F417" s="1240"/>
      <c r="H417" s="763" t="s">
        <v>28936</v>
      </c>
      <c r="P417" s="81"/>
    </row>
    <row r="418" spans="1:16" ht="45">
      <c r="A418" s="1256">
        <v>14</v>
      </c>
      <c r="B418" s="1239" t="s">
        <v>2826</v>
      </c>
      <c r="C418" s="1239"/>
      <c r="D418" s="1239"/>
      <c r="E418" s="1239"/>
      <c r="F418" s="1240"/>
      <c r="H418" s="763" t="s">
        <v>28937</v>
      </c>
      <c r="P418" s="81"/>
    </row>
    <row r="419" spans="1:16">
      <c r="A419" s="1256">
        <v>15</v>
      </c>
      <c r="B419" s="1239" t="s">
        <v>3808</v>
      </c>
      <c r="C419" s="1239"/>
      <c r="D419" s="1239"/>
      <c r="E419" s="1239"/>
      <c r="F419" s="1240"/>
      <c r="H419" s="763" t="s">
        <v>13558</v>
      </c>
      <c r="P419" s="81"/>
    </row>
    <row r="420" spans="1:16" ht="22.5">
      <c r="A420" s="1256">
        <v>16</v>
      </c>
      <c r="B420" s="1239" t="s">
        <v>26</v>
      </c>
      <c r="C420" s="1239"/>
      <c r="D420" s="1239"/>
      <c r="E420" s="1239"/>
      <c r="F420" s="1240"/>
      <c r="H420" s="763" t="s">
        <v>13559</v>
      </c>
      <c r="P420" s="81"/>
    </row>
    <row r="421" spans="1:16">
      <c r="A421" s="1256">
        <v>17</v>
      </c>
      <c r="B421" s="1239" t="s">
        <v>27</v>
      </c>
      <c r="C421" s="1239"/>
      <c r="D421" s="1239"/>
      <c r="E421" s="1239"/>
      <c r="F421" s="1240"/>
      <c r="H421" s="763" t="s">
        <v>13560</v>
      </c>
      <c r="J421" s="81"/>
      <c r="K421" s="81"/>
      <c r="L421" s="81"/>
      <c r="M421" s="81"/>
      <c r="N421" s="81"/>
      <c r="O421" s="81"/>
      <c r="P421" s="81"/>
    </row>
    <row r="422" spans="1:16" ht="45">
      <c r="A422" s="1256">
        <v>18</v>
      </c>
      <c r="B422" s="1239" t="s">
        <v>28</v>
      </c>
      <c r="C422" s="1239"/>
      <c r="D422" s="1239"/>
      <c r="E422" s="1239"/>
      <c r="F422" s="1240"/>
      <c r="H422" s="763" t="s">
        <v>18417</v>
      </c>
      <c r="J422" s="81"/>
      <c r="K422" s="81"/>
      <c r="L422" s="81"/>
      <c r="M422" s="81"/>
      <c r="N422" s="81"/>
      <c r="O422" s="81"/>
      <c r="P422" s="81"/>
    </row>
    <row r="423" spans="1:16">
      <c r="A423" s="1256">
        <v>19</v>
      </c>
      <c r="B423" s="1239" t="s">
        <v>3281</v>
      </c>
      <c r="C423" s="1239"/>
      <c r="D423" s="1239"/>
      <c r="E423" s="1239"/>
      <c r="F423" s="1240"/>
      <c r="H423" s="763" t="s">
        <v>29756</v>
      </c>
      <c r="J423" s="81"/>
      <c r="K423" s="81"/>
      <c r="L423" s="81"/>
      <c r="M423" s="81"/>
      <c r="N423" s="81"/>
      <c r="O423" s="81"/>
      <c r="P423" s="81"/>
    </row>
    <row r="424" spans="1:16">
      <c r="A424" s="1256">
        <v>20</v>
      </c>
      <c r="B424" s="1239" t="s">
        <v>36</v>
      </c>
      <c r="C424" s="1239"/>
      <c r="D424" s="1239"/>
      <c r="E424" s="1239"/>
      <c r="F424" s="1240"/>
      <c r="H424" s="763" t="s">
        <v>28562</v>
      </c>
      <c r="J424" s="81"/>
      <c r="K424" s="81"/>
      <c r="L424" s="81"/>
      <c r="M424" s="81"/>
      <c r="N424" s="81"/>
      <c r="O424" s="81"/>
      <c r="P424" s="81"/>
    </row>
    <row r="425" spans="1:16" ht="22.5">
      <c r="A425" s="1784" t="s">
        <v>76</v>
      </c>
      <c r="B425" s="1785"/>
      <c r="C425" s="1785"/>
      <c r="D425" s="1785"/>
      <c r="E425" s="1785"/>
      <c r="F425" s="1760"/>
      <c r="H425" s="763" t="s">
        <v>28535</v>
      </c>
      <c r="J425" s="81"/>
      <c r="K425" s="81"/>
      <c r="L425" s="81"/>
      <c r="M425" s="81"/>
      <c r="N425" s="81"/>
      <c r="O425" s="81"/>
      <c r="P425" s="81"/>
    </row>
    <row r="426" spans="1:16" ht="33.75">
      <c r="A426" s="1256">
        <v>21</v>
      </c>
      <c r="B426" s="1239" t="s">
        <v>2827</v>
      </c>
      <c r="C426" s="1239"/>
      <c r="D426" s="1239"/>
      <c r="E426" s="1239"/>
      <c r="F426" s="1240"/>
      <c r="H426" s="763" t="s">
        <v>13567</v>
      </c>
      <c r="J426" s="81"/>
      <c r="K426" s="81"/>
      <c r="L426" s="81"/>
      <c r="M426" s="81"/>
      <c r="N426" s="81"/>
      <c r="O426" s="81"/>
      <c r="P426" s="81"/>
    </row>
    <row r="427" spans="1:16" ht="33.75">
      <c r="A427" s="1256">
        <v>22</v>
      </c>
      <c r="B427" s="1239" t="s">
        <v>38</v>
      </c>
      <c r="C427" s="1239"/>
      <c r="D427" s="1239"/>
      <c r="E427" s="1239"/>
      <c r="F427" s="1240"/>
      <c r="H427" s="763" t="s">
        <v>15274</v>
      </c>
      <c r="J427" s="81"/>
      <c r="K427" s="81"/>
      <c r="L427" s="81"/>
      <c r="M427" s="81"/>
      <c r="N427" s="81"/>
      <c r="O427" s="81"/>
      <c r="P427" s="81"/>
    </row>
    <row r="428" spans="1:16" ht="22.5">
      <c r="A428" s="1256">
        <v>23</v>
      </c>
      <c r="B428" s="1239" t="s">
        <v>39</v>
      </c>
      <c r="C428" s="1239"/>
      <c r="D428" s="1239"/>
      <c r="E428" s="1239"/>
      <c r="F428" s="1240"/>
      <c r="H428" s="763" t="s">
        <v>18418</v>
      </c>
      <c r="J428" s="81"/>
      <c r="K428" s="81"/>
      <c r="L428" s="81"/>
      <c r="M428" s="81"/>
      <c r="N428" s="81"/>
      <c r="O428" s="81"/>
      <c r="P428" s="81"/>
    </row>
    <row r="429" spans="1:16" ht="67.5">
      <c r="A429" s="1256">
        <v>24</v>
      </c>
      <c r="B429" s="1239" t="s">
        <v>2828</v>
      </c>
      <c r="C429" s="1239"/>
      <c r="D429" s="1239"/>
      <c r="E429" s="1239"/>
      <c r="F429" s="1240"/>
      <c r="H429" s="763" t="s">
        <v>15275</v>
      </c>
      <c r="J429" s="81"/>
      <c r="K429" s="81"/>
      <c r="L429" s="81"/>
      <c r="M429" s="81"/>
      <c r="N429" s="81"/>
      <c r="O429" s="81"/>
      <c r="P429" s="81"/>
    </row>
    <row r="430" spans="1:16" ht="45">
      <c r="A430" s="1256">
        <v>25</v>
      </c>
      <c r="B430" s="1239" t="s">
        <v>2829</v>
      </c>
      <c r="C430" s="1239"/>
      <c r="D430" s="1239"/>
      <c r="E430" s="1239"/>
      <c r="F430" s="1240"/>
      <c r="H430" s="763" t="s">
        <v>28938</v>
      </c>
      <c r="J430" s="81"/>
      <c r="K430" s="81"/>
      <c r="L430" s="81"/>
      <c r="M430" s="81"/>
      <c r="N430" s="81"/>
      <c r="O430" s="81"/>
      <c r="P430" s="81"/>
    </row>
    <row r="431" spans="1:16" ht="45">
      <c r="A431" s="1256">
        <v>26</v>
      </c>
      <c r="B431" s="1239" t="s">
        <v>40</v>
      </c>
      <c r="C431" s="1239"/>
      <c r="D431" s="1239"/>
      <c r="E431" s="1239"/>
      <c r="F431" s="1240"/>
      <c r="H431" s="763" t="s">
        <v>28939</v>
      </c>
      <c r="J431" s="81"/>
      <c r="K431" s="81"/>
      <c r="L431" s="81"/>
      <c r="M431" s="81"/>
      <c r="N431" s="81"/>
      <c r="O431" s="81"/>
      <c r="P431" s="81"/>
    </row>
    <row r="432" spans="1:16" ht="33.75">
      <c r="A432" s="1256">
        <v>27</v>
      </c>
      <c r="B432" s="1239" t="s">
        <v>2830</v>
      </c>
      <c r="C432" s="1239"/>
      <c r="D432" s="1239"/>
      <c r="E432" s="1239"/>
      <c r="F432" s="1240"/>
      <c r="H432" s="763" t="s">
        <v>18279</v>
      </c>
      <c r="J432" s="81"/>
      <c r="K432" s="81"/>
      <c r="L432" s="81"/>
      <c r="M432" s="81"/>
      <c r="N432" s="81"/>
      <c r="O432" s="81"/>
      <c r="P432" s="81"/>
    </row>
    <row r="433" spans="1:17" ht="45">
      <c r="A433" s="1256">
        <v>28</v>
      </c>
      <c r="B433" s="1239" t="s">
        <v>2831</v>
      </c>
      <c r="C433" s="1239"/>
      <c r="D433" s="1239"/>
      <c r="E433" s="1239"/>
      <c r="F433" s="1240"/>
      <c r="H433" s="763" t="s">
        <v>28940</v>
      </c>
      <c r="J433" s="81"/>
      <c r="K433" s="81"/>
      <c r="L433" s="81"/>
      <c r="M433" s="81"/>
      <c r="N433" s="81"/>
      <c r="O433" s="81"/>
      <c r="P433" s="81"/>
    </row>
    <row r="434" spans="1:17" ht="67.5">
      <c r="A434" s="1256">
        <v>29</v>
      </c>
      <c r="B434" s="1239" t="s">
        <v>2832</v>
      </c>
      <c r="C434" s="1239"/>
      <c r="D434" s="1239"/>
      <c r="E434" s="1239"/>
      <c r="F434" s="1240"/>
      <c r="H434" s="763" t="s">
        <v>28941</v>
      </c>
      <c r="J434" s="81"/>
      <c r="K434" s="81"/>
      <c r="L434" s="81"/>
      <c r="M434" s="81"/>
      <c r="N434" s="81"/>
      <c r="O434" s="81"/>
      <c r="P434" s="81"/>
    </row>
    <row r="435" spans="1:17" ht="67.5">
      <c r="A435" s="1256">
        <v>30</v>
      </c>
      <c r="B435" s="1239" t="s">
        <v>2833</v>
      </c>
      <c r="C435" s="1239"/>
      <c r="D435" s="1239"/>
      <c r="E435" s="1239"/>
      <c r="F435" s="1240"/>
      <c r="H435" s="763" t="s">
        <v>28942</v>
      </c>
      <c r="J435" s="81"/>
      <c r="K435" s="81"/>
      <c r="L435" s="81"/>
      <c r="M435" s="81"/>
      <c r="N435" s="81"/>
      <c r="O435" s="81"/>
      <c r="P435" s="81"/>
    </row>
    <row r="436" spans="1:17" ht="33.75">
      <c r="A436" s="1256">
        <v>31</v>
      </c>
      <c r="B436" s="1239" t="s">
        <v>46</v>
      </c>
      <c r="C436" s="1239"/>
      <c r="D436" s="1239"/>
      <c r="E436" s="1239"/>
      <c r="F436" s="1240"/>
      <c r="H436" s="763" t="s">
        <v>28943</v>
      </c>
      <c r="J436" s="81"/>
      <c r="K436" s="81"/>
      <c r="L436" s="81"/>
      <c r="M436" s="81"/>
      <c r="N436" s="81"/>
      <c r="O436" s="81"/>
      <c r="P436" s="81"/>
    </row>
    <row r="437" spans="1:17" ht="22.5">
      <c r="A437" s="1256">
        <v>32</v>
      </c>
      <c r="B437" s="1239" t="s">
        <v>47</v>
      </c>
      <c r="C437" s="1239"/>
      <c r="D437" s="1239"/>
      <c r="E437" s="1239"/>
      <c r="F437" s="1240"/>
      <c r="H437" s="763" t="s">
        <v>28563</v>
      </c>
      <c r="J437" s="81"/>
      <c r="K437" s="81"/>
      <c r="L437" s="81"/>
      <c r="M437" s="81"/>
      <c r="N437" s="81"/>
      <c r="O437" s="81"/>
      <c r="P437" s="81"/>
    </row>
    <row r="438" spans="1:17" ht="12" thickBot="1">
      <c r="A438" s="862">
        <v>33</v>
      </c>
      <c r="B438" s="863" t="s">
        <v>680</v>
      </c>
      <c r="C438" s="863"/>
      <c r="D438" s="863"/>
      <c r="E438" s="863"/>
      <c r="F438" s="222"/>
      <c r="H438" s="763" t="s">
        <v>28564</v>
      </c>
      <c r="J438" s="81"/>
      <c r="K438" s="81"/>
      <c r="L438" s="81"/>
      <c r="M438" s="81"/>
      <c r="N438" s="81"/>
      <c r="O438" s="81"/>
      <c r="P438" s="81"/>
    </row>
    <row r="439" spans="1:17" ht="12" thickBot="1">
      <c r="H439" s="759" t="s">
        <v>28565</v>
      </c>
    </row>
    <row r="440" spans="1:17">
      <c r="B440" s="1110" t="s">
        <v>13555</v>
      </c>
      <c r="C440" s="1111" t="s">
        <v>13554</v>
      </c>
      <c r="D440" s="1111" t="s">
        <v>13554</v>
      </c>
      <c r="E440" s="1111" t="s">
        <v>13554</v>
      </c>
      <c r="F440" s="1112" t="s">
        <v>13554</v>
      </c>
    </row>
    <row r="441" spans="1:17" ht="45.75" thickBot="1">
      <c r="B441" s="1124" t="s">
        <v>28570</v>
      </c>
      <c r="C441" s="1118" t="s">
        <v>28567</v>
      </c>
      <c r="D441" s="1118" t="s">
        <v>28568</v>
      </c>
      <c r="E441" s="1118" t="s">
        <v>28569</v>
      </c>
      <c r="F441" s="1102" t="s">
        <v>28566</v>
      </c>
    </row>
    <row r="442" spans="1:17" ht="12" thickBot="1">
      <c r="B442" s="2006"/>
      <c r="C442" s="1117"/>
      <c r="D442" s="1117"/>
      <c r="E442" s="1117"/>
      <c r="F442" s="1117"/>
    </row>
    <row r="443" spans="1:17" ht="90.75" thickBot="1">
      <c r="A443" s="1746" t="s">
        <v>10663</v>
      </c>
      <c r="B443" s="1746"/>
      <c r="C443" s="1746"/>
      <c r="D443" s="1746"/>
      <c r="E443" s="1746"/>
      <c r="F443" s="1746"/>
      <c r="G443" s="1746"/>
      <c r="H443" s="1746"/>
      <c r="I443" s="1746"/>
      <c r="J443" s="1746"/>
      <c r="K443" s="1746"/>
      <c r="M443" s="1130" t="s">
        <v>28536</v>
      </c>
      <c r="N443" s="1132" t="s">
        <v>28537</v>
      </c>
      <c r="O443" s="1131" t="s">
        <v>28538</v>
      </c>
      <c r="Q443" s="81"/>
    </row>
    <row r="444" spans="1:17" ht="12" thickBot="1">
      <c r="A444" s="254"/>
      <c r="B444" s="254"/>
      <c r="C444" s="254"/>
      <c r="D444" s="254"/>
      <c r="E444" s="254"/>
      <c r="F444" s="254"/>
      <c r="G444" s="254"/>
      <c r="H444" s="254"/>
      <c r="I444" s="254"/>
      <c r="J444" s="254"/>
      <c r="K444" s="1918" t="s">
        <v>3810</v>
      </c>
      <c r="Q444" s="81"/>
    </row>
    <row r="445" spans="1:17" ht="34.5" thickBot="1">
      <c r="A445" s="1255" t="s">
        <v>10</v>
      </c>
      <c r="B445" s="1246" t="s">
        <v>11</v>
      </c>
      <c r="C445" s="1246" t="s">
        <v>682</v>
      </c>
      <c r="D445" s="1246" t="s">
        <v>3811</v>
      </c>
      <c r="E445" s="1246" t="s">
        <v>3812</v>
      </c>
      <c r="F445" s="1246" t="s">
        <v>685</v>
      </c>
      <c r="G445" s="1246" t="s">
        <v>686</v>
      </c>
      <c r="H445" s="1246" t="s">
        <v>687</v>
      </c>
      <c r="I445" s="1246" t="s">
        <v>688</v>
      </c>
      <c r="J445" s="1246" t="s">
        <v>689</v>
      </c>
      <c r="K445" s="1247" t="s">
        <v>0</v>
      </c>
      <c r="Q445" s="81"/>
    </row>
    <row r="446" spans="1:17" ht="33.75">
      <c r="A446" s="1256">
        <v>1</v>
      </c>
      <c r="B446" s="1257">
        <v>2</v>
      </c>
      <c r="C446" s="1257">
        <v>3</v>
      </c>
      <c r="D446" s="1257">
        <v>4</v>
      </c>
      <c r="E446" s="1257">
        <v>5</v>
      </c>
      <c r="F446" s="1257">
        <v>6</v>
      </c>
      <c r="G446" s="1257">
        <v>7</v>
      </c>
      <c r="H446" s="1257">
        <v>8</v>
      </c>
      <c r="I446" s="1257">
        <v>9</v>
      </c>
      <c r="J446" s="1257">
        <v>10</v>
      </c>
      <c r="K446" s="1248">
        <v>11</v>
      </c>
      <c r="M446" s="758" t="s">
        <v>28538</v>
      </c>
      <c r="Q446" s="81"/>
    </row>
    <row r="447" spans="1:17" ht="56.25">
      <c r="A447" s="1256">
        <v>1</v>
      </c>
      <c r="B447" s="1239" t="s">
        <v>2827</v>
      </c>
      <c r="C447" s="1239"/>
      <c r="D447" s="1239"/>
      <c r="E447" s="1239"/>
      <c r="F447" s="1239"/>
      <c r="G447" s="1239"/>
      <c r="H447" s="1239"/>
      <c r="I447" s="1239"/>
      <c r="J447" s="1239"/>
      <c r="K447" s="1240"/>
      <c r="M447" s="763" t="s">
        <v>28548</v>
      </c>
      <c r="Q447" s="81"/>
    </row>
    <row r="448" spans="1:17" ht="33.75">
      <c r="A448" s="1256">
        <v>2</v>
      </c>
      <c r="B448" s="1239" t="s">
        <v>38</v>
      </c>
      <c r="C448" s="1239"/>
      <c r="D448" s="1239"/>
      <c r="E448" s="1239"/>
      <c r="F448" s="1239"/>
      <c r="G448" s="1239"/>
      <c r="H448" s="1239"/>
      <c r="I448" s="1239"/>
      <c r="J448" s="1239"/>
      <c r="K448" s="1240"/>
      <c r="M448" s="763" t="s">
        <v>28549</v>
      </c>
      <c r="Q448" s="81"/>
    </row>
    <row r="449" spans="1:17" ht="33.75">
      <c r="A449" s="1256">
        <v>3</v>
      </c>
      <c r="B449" s="1239" t="s">
        <v>39</v>
      </c>
      <c r="C449" s="1239"/>
      <c r="D449" s="1239"/>
      <c r="E449" s="1239"/>
      <c r="F449" s="1239"/>
      <c r="G449" s="1239"/>
      <c r="H449" s="1239"/>
      <c r="I449" s="1239"/>
      <c r="J449" s="1239"/>
      <c r="K449" s="1240"/>
      <c r="M449" s="763" t="s">
        <v>28550</v>
      </c>
      <c r="Q449" s="81"/>
    </row>
    <row r="450" spans="1:17" ht="56.25">
      <c r="A450" s="1256">
        <v>4</v>
      </c>
      <c r="B450" s="1239" t="s">
        <v>2828</v>
      </c>
      <c r="C450" s="1239"/>
      <c r="D450" s="1239"/>
      <c r="E450" s="1239"/>
      <c r="F450" s="1239"/>
      <c r="G450" s="1239"/>
      <c r="H450" s="1239"/>
      <c r="I450" s="1239"/>
      <c r="J450" s="1239"/>
      <c r="K450" s="1240"/>
      <c r="M450" s="763" t="s">
        <v>29757</v>
      </c>
      <c r="Q450" s="81"/>
    </row>
    <row r="451" spans="1:17" ht="45">
      <c r="A451" s="1256">
        <v>5</v>
      </c>
      <c r="B451" s="1239" t="s">
        <v>2829</v>
      </c>
      <c r="C451" s="1239"/>
      <c r="D451" s="1239"/>
      <c r="E451" s="1239"/>
      <c r="F451" s="1239"/>
      <c r="G451" s="1239"/>
      <c r="H451" s="1239"/>
      <c r="I451" s="1239"/>
      <c r="J451" s="1239"/>
      <c r="K451" s="1240"/>
      <c r="M451" s="763" t="s">
        <v>29758</v>
      </c>
      <c r="Q451" s="81"/>
    </row>
    <row r="452" spans="1:17" ht="56.25">
      <c r="A452" s="1256">
        <v>6</v>
      </c>
      <c r="B452" s="1239" t="s">
        <v>40</v>
      </c>
      <c r="C452" s="1239"/>
      <c r="D452" s="1239"/>
      <c r="E452" s="1239"/>
      <c r="F452" s="1239"/>
      <c r="G452" s="1239"/>
      <c r="H452" s="1239"/>
      <c r="I452" s="1239"/>
      <c r="J452" s="1239"/>
      <c r="K452" s="1240"/>
      <c r="M452" s="763" t="s">
        <v>28552</v>
      </c>
      <c r="Q452" s="81"/>
    </row>
    <row r="453" spans="1:17" ht="33.75">
      <c r="A453" s="1256">
        <v>7</v>
      </c>
      <c r="B453" s="1239" t="s">
        <v>46</v>
      </c>
      <c r="C453" s="1239"/>
      <c r="D453" s="1239"/>
      <c r="E453" s="1239"/>
      <c r="F453" s="1239"/>
      <c r="G453" s="1239"/>
      <c r="H453" s="1239"/>
      <c r="I453" s="1239"/>
      <c r="J453" s="1239"/>
      <c r="K453" s="1240"/>
      <c r="M453" s="763" t="s">
        <v>28553</v>
      </c>
      <c r="Q453" s="81"/>
    </row>
    <row r="454" spans="1:17" ht="34.5" thickBot="1">
      <c r="A454" s="862">
        <v>8</v>
      </c>
      <c r="B454" s="863" t="s">
        <v>47</v>
      </c>
      <c r="C454" s="863"/>
      <c r="D454" s="863"/>
      <c r="E454" s="863"/>
      <c r="F454" s="863"/>
      <c r="G454" s="863"/>
      <c r="H454" s="863"/>
      <c r="I454" s="863"/>
      <c r="J454" s="863"/>
      <c r="K454" s="222"/>
      <c r="M454" s="759" t="s">
        <v>28554</v>
      </c>
      <c r="Q454" s="81"/>
    </row>
    <row r="455" spans="1:17" ht="12" thickBot="1">
      <c r="Q455" s="81"/>
    </row>
    <row r="456" spans="1:17">
      <c r="B456" s="1110" t="s">
        <v>13555</v>
      </c>
      <c r="C456" s="1111" t="s">
        <v>13554</v>
      </c>
      <c r="D456" s="1111" t="s">
        <v>13554</v>
      </c>
      <c r="E456" s="1111" t="s">
        <v>13554</v>
      </c>
      <c r="F456" s="1111" t="s">
        <v>13554</v>
      </c>
      <c r="G456" s="1111" t="s">
        <v>13554</v>
      </c>
      <c r="H456" s="1111" t="s">
        <v>13554</v>
      </c>
      <c r="I456" s="1111" t="s">
        <v>13554</v>
      </c>
      <c r="J456" s="1111" t="s">
        <v>13554</v>
      </c>
      <c r="K456" s="1112" t="s">
        <v>13554</v>
      </c>
      <c r="M456" s="81"/>
      <c r="N456" s="81"/>
      <c r="O456" s="81"/>
      <c r="P456" s="81"/>
      <c r="Q456" s="81"/>
    </row>
    <row r="457" spans="1:17" ht="34.5" thickBot="1">
      <c r="B457" s="647" t="s">
        <v>28539</v>
      </c>
      <c r="C457" s="1118" t="s">
        <v>28540</v>
      </c>
      <c r="D457" s="1118" t="s">
        <v>28541</v>
      </c>
      <c r="E457" s="1118" t="s">
        <v>28542</v>
      </c>
      <c r="F457" s="1118" t="s">
        <v>28543</v>
      </c>
      <c r="G457" s="1118" t="s">
        <v>28544</v>
      </c>
      <c r="H457" s="1118" t="s">
        <v>28545</v>
      </c>
      <c r="I457" s="1118" t="s">
        <v>28546</v>
      </c>
      <c r="J457" s="1118" t="s">
        <v>28547</v>
      </c>
      <c r="K457" s="1102" t="s">
        <v>15395</v>
      </c>
      <c r="M457" s="81"/>
      <c r="N457" s="81"/>
      <c r="O457" s="81"/>
      <c r="P457" s="81"/>
      <c r="Q457" s="81"/>
    </row>
    <row r="458" spans="1:17" ht="12" thickBot="1"/>
    <row r="459" spans="1:17" ht="57" thickBot="1">
      <c r="A459" s="1744" t="s">
        <v>3813</v>
      </c>
      <c r="B459" s="1744"/>
      <c r="C459" s="1744"/>
      <c r="D459" s="1744"/>
      <c r="E459" s="1744"/>
      <c r="F459" s="1744"/>
      <c r="H459" s="656" t="s">
        <v>28558</v>
      </c>
      <c r="I459" s="1128" t="s">
        <v>28559</v>
      </c>
      <c r="M459" s="81"/>
    </row>
    <row r="460" spans="1:17" ht="12" thickBot="1">
      <c r="A460" s="254"/>
      <c r="B460" s="254"/>
      <c r="C460" s="254"/>
      <c r="D460" s="254"/>
      <c r="E460" s="254"/>
      <c r="F460" s="1918" t="s">
        <v>3814</v>
      </c>
      <c r="M460" s="81"/>
    </row>
    <row r="461" spans="1:17" ht="33.75">
      <c r="A461" s="1255" t="s">
        <v>10</v>
      </c>
      <c r="B461" s="1246" t="s">
        <v>11</v>
      </c>
      <c r="C461" s="1246" t="s">
        <v>682</v>
      </c>
      <c r="D461" s="1246" t="s">
        <v>10542</v>
      </c>
      <c r="E461" s="1246" t="s">
        <v>10543</v>
      </c>
      <c r="F461" s="1247" t="s">
        <v>0</v>
      </c>
      <c r="M461" s="81"/>
    </row>
    <row r="462" spans="1:17" ht="12" thickBot="1">
      <c r="A462" s="1256">
        <v>1</v>
      </c>
      <c r="B462" s="1257">
        <v>2</v>
      </c>
      <c r="C462" s="1257">
        <v>3</v>
      </c>
      <c r="D462" s="1257">
        <v>4</v>
      </c>
      <c r="E462" s="1257">
        <v>5</v>
      </c>
      <c r="F462" s="1248">
        <v>6</v>
      </c>
      <c r="M462" s="81"/>
    </row>
    <row r="463" spans="1:17">
      <c r="A463" s="1784" t="s">
        <v>75</v>
      </c>
      <c r="B463" s="1785"/>
      <c r="C463" s="1785"/>
      <c r="D463" s="1785"/>
      <c r="E463" s="1785"/>
      <c r="F463" s="1760"/>
      <c r="H463" s="1541" t="s">
        <v>28534</v>
      </c>
      <c r="M463" s="81"/>
    </row>
    <row r="464" spans="1:17">
      <c r="A464" s="1256">
        <v>1</v>
      </c>
      <c r="B464" s="1239" t="s">
        <v>13</v>
      </c>
      <c r="C464" s="1239"/>
      <c r="D464" s="1239"/>
      <c r="E464" s="1239"/>
      <c r="F464" s="1240"/>
      <c r="H464" s="1542" t="s">
        <v>15236</v>
      </c>
      <c r="M464" s="81"/>
    </row>
    <row r="465" spans="1:13" ht="45">
      <c r="A465" s="1256">
        <v>2</v>
      </c>
      <c r="B465" s="1239" t="s">
        <v>250</v>
      </c>
      <c r="C465" s="1239"/>
      <c r="D465" s="1239"/>
      <c r="E465" s="1239"/>
      <c r="F465" s="1240"/>
      <c r="H465" s="1542" t="s">
        <v>15242</v>
      </c>
      <c r="M465" s="81"/>
    </row>
    <row r="466" spans="1:13" ht="45">
      <c r="A466" s="1256">
        <v>3</v>
      </c>
      <c r="B466" s="1239" t="s">
        <v>2820</v>
      </c>
      <c r="C466" s="1239"/>
      <c r="D466" s="1239"/>
      <c r="E466" s="1239"/>
      <c r="F466" s="1240"/>
      <c r="H466" s="1542" t="s">
        <v>13550</v>
      </c>
      <c r="M466" s="81"/>
    </row>
    <row r="467" spans="1:13" ht="45">
      <c r="A467" s="1256">
        <v>4</v>
      </c>
      <c r="B467" s="1239" t="s">
        <v>2841</v>
      </c>
      <c r="C467" s="1239"/>
      <c r="D467" s="1239"/>
      <c r="E467" s="1239"/>
      <c r="F467" s="1240"/>
      <c r="H467" s="1542" t="s">
        <v>18416</v>
      </c>
      <c r="M467" s="81"/>
    </row>
    <row r="468" spans="1:13" ht="22.5">
      <c r="A468" s="1256">
        <v>5</v>
      </c>
      <c r="B468" s="1239" t="s">
        <v>19</v>
      </c>
      <c r="C468" s="1239"/>
      <c r="D468" s="1239"/>
      <c r="E468" s="1239"/>
      <c r="F468" s="1240"/>
      <c r="H468" s="1542" t="s">
        <v>13551</v>
      </c>
      <c r="M468" s="81"/>
    </row>
    <row r="469" spans="1:13" ht="45">
      <c r="A469" s="1256">
        <v>6</v>
      </c>
      <c r="B469" s="1239" t="s">
        <v>2841</v>
      </c>
      <c r="C469" s="1239"/>
      <c r="D469" s="1239"/>
      <c r="E469" s="1239"/>
      <c r="F469" s="1240"/>
      <c r="H469" s="1542" t="s">
        <v>15426</v>
      </c>
      <c r="M469" s="81"/>
    </row>
    <row r="470" spans="1:13" ht="22.5">
      <c r="A470" s="1256">
        <v>7</v>
      </c>
      <c r="B470" s="1239" t="s">
        <v>21</v>
      </c>
      <c r="C470" s="1239"/>
      <c r="D470" s="1239"/>
      <c r="E470" s="1239"/>
      <c r="F470" s="1240"/>
      <c r="H470" s="1542" t="s">
        <v>13552</v>
      </c>
      <c r="M470" s="81"/>
    </row>
    <row r="471" spans="1:13" ht="45">
      <c r="A471" s="1256">
        <v>8</v>
      </c>
      <c r="B471" s="1239" t="s">
        <v>2841</v>
      </c>
      <c r="C471" s="1239"/>
      <c r="D471" s="1239"/>
      <c r="E471" s="1239"/>
      <c r="F471" s="1240"/>
      <c r="H471" s="1542" t="s">
        <v>15436</v>
      </c>
      <c r="M471" s="81"/>
    </row>
    <row r="472" spans="1:13" ht="45">
      <c r="A472" s="1256">
        <v>9</v>
      </c>
      <c r="B472" s="1239" t="s">
        <v>2821</v>
      </c>
      <c r="C472" s="1239"/>
      <c r="D472" s="1239"/>
      <c r="E472" s="1239"/>
      <c r="F472" s="1240"/>
      <c r="H472" s="1542" t="s">
        <v>28932</v>
      </c>
      <c r="M472" s="81"/>
    </row>
    <row r="473" spans="1:13" ht="45">
      <c r="A473" s="1256">
        <v>10</v>
      </c>
      <c r="B473" s="1239" t="s">
        <v>2822</v>
      </c>
      <c r="C473" s="1239"/>
      <c r="D473" s="1239"/>
      <c r="E473" s="1239"/>
      <c r="F473" s="1240"/>
      <c r="H473" s="1542" t="s">
        <v>28933</v>
      </c>
      <c r="M473" s="81"/>
    </row>
    <row r="474" spans="1:13" ht="33.75">
      <c r="A474" s="1256">
        <v>11</v>
      </c>
      <c r="B474" s="1239" t="s">
        <v>2823</v>
      </c>
      <c r="C474" s="1239"/>
      <c r="D474" s="1239"/>
      <c r="E474" s="1239"/>
      <c r="F474" s="1240"/>
      <c r="H474" s="1542" t="s">
        <v>28934</v>
      </c>
      <c r="M474" s="81"/>
    </row>
    <row r="475" spans="1:13" ht="45">
      <c r="A475" s="1256">
        <v>12</v>
      </c>
      <c r="B475" s="1239" t="s">
        <v>3815</v>
      </c>
      <c r="C475" s="1239"/>
      <c r="D475" s="1239"/>
      <c r="E475" s="1239"/>
      <c r="F475" s="1240"/>
      <c r="H475" s="1542" t="s">
        <v>28935</v>
      </c>
      <c r="M475" s="81"/>
    </row>
    <row r="476" spans="1:13" ht="45">
      <c r="A476" s="1256">
        <v>13</v>
      </c>
      <c r="B476" s="1239" t="s">
        <v>3816</v>
      </c>
      <c r="C476" s="1239"/>
      <c r="D476" s="1239"/>
      <c r="E476" s="1239"/>
      <c r="F476" s="1240"/>
      <c r="H476" s="1542" t="s">
        <v>28936</v>
      </c>
      <c r="M476" s="81"/>
    </row>
    <row r="477" spans="1:13" ht="45">
      <c r="A477" s="1256">
        <v>14</v>
      </c>
      <c r="B477" s="1239" t="s">
        <v>2826</v>
      </c>
      <c r="C477" s="1239"/>
      <c r="D477" s="1239"/>
      <c r="E477" s="1239"/>
      <c r="F477" s="1240"/>
      <c r="H477" s="1542" t="s">
        <v>28937</v>
      </c>
      <c r="M477" s="81"/>
    </row>
    <row r="478" spans="1:13" ht="45">
      <c r="A478" s="1256">
        <v>15</v>
      </c>
      <c r="B478" s="1239" t="s">
        <v>28</v>
      </c>
      <c r="C478" s="1239"/>
      <c r="D478" s="1239"/>
      <c r="E478" s="1239"/>
      <c r="F478" s="1240"/>
      <c r="H478" s="1542" t="s">
        <v>18417</v>
      </c>
      <c r="M478" s="81"/>
    </row>
    <row r="479" spans="1:13">
      <c r="A479" s="1256">
        <v>16</v>
      </c>
      <c r="B479" s="1239" t="s">
        <v>35</v>
      </c>
      <c r="C479" s="1239"/>
      <c r="D479" s="1239"/>
      <c r="E479" s="1239"/>
      <c r="F479" s="1240"/>
      <c r="H479" s="1542" t="s">
        <v>28561</v>
      </c>
      <c r="M479" s="81"/>
    </row>
    <row r="480" spans="1:13">
      <c r="A480" s="1256">
        <v>17</v>
      </c>
      <c r="B480" s="1239" t="s">
        <v>36</v>
      </c>
      <c r="C480" s="1239"/>
      <c r="D480" s="1239"/>
      <c r="E480" s="1239"/>
      <c r="F480" s="1240"/>
      <c r="H480" s="1542" t="s">
        <v>28562</v>
      </c>
      <c r="M480" s="81"/>
    </row>
    <row r="481" spans="1:13" ht="22.5">
      <c r="A481" s="1784" t="s">
        <v>76</v>
      </c>
      <c r="B481" s="1785"/>
      <c r="C481" s="1785"/>
      <c r="D481" s="1785"/>
      <c r="E481" s="1785"/>
      <c r="F481" s="1760"/>
      <c r="H481" s="1542" t="s">
        <v>28535</v>
      </c>
      <c r="M481" s="81"/>
    </row>
    <row r="482" spans="1:13" ht="33.75">
      <c r="A482" s="1256">
        <v>18</v>
      </c>
      <c r="B482" s="1239" t="s">
        <v>2827</v>
      </c>
      <c r="C482" s="1239"/>
      <c r="D482" s="1239"/>
      <c r="E482" s="1239"/>
      <c r="F482" s="1240"/>
      <c r="H482" s="1542" t="s">
        <v>13567</v>
      </c>
      <c r="M482" s="81"/>
    </row>
    <row r="483" spans="1:13" ht="33.75">
      <c r="A483" s="1256">
        <v>19</v>
      </c>
      <c r="B483" s="1239" t="s">
        <v>38</v>
      </c>
      <c r="C483" s="1239"/>
      <c r="D483" s="1239"/>
      <c r="E483" s="1239"/>
      <c r="F483" s="1240"/>
      <c r="H483" s="1542" t="s">
        <v>15274</v>
      </c>
      <c r="M483" s="81"/>
    </row>
    <row r="484" spans="1:13" ht="22.5">
      <c r="A484" s="1256">
        <v>20</v>
      </c>
      <c r="B484" s="1239" t="s">
        <v>39</v>
      </c>
      <c r="C484" s="1239"/>
      <c r="D484" s="1239"/>
      <c r="E484" s="1239"/>
      <c r="F484" s="1240"/>
      <c r="H484" s="1542" t="s">
        <v>18418</v>
      </c>
      <c r="M484" s="81"/>
    </row>
    <row r="485" spans="1:13" ht="45">
      <c r="A485" s="1256">
        <v>21</v>
      </c>
      <c r="B485" s="1239" t="s">
        <v>2828</v>
      </c>
      <c r="C485" s="1239"/>
      <c r="D485" s="1239"/>
      <c r="E485" s="1239"/>
      <c r="F485" s="1240"/>
      <c r="H485" s="1542" t="s">
        <v>28938</v>
      </c>
      <c r="M485" s="81"/>
    </row>
    <row r="486" spans="1:13" ht="45">
      <c r="A486" s="1256">
        <v>22</v>
      </c>
      <c r="B486" s="1239" t="s">
        <v>2829</v>
      </c>
      <c r="C486" s="1239"/>
      <c r="D486" s="1239"/>
      <c r="E486" s="1239"/>
      <c r="F486" s="1240"/>
      <c r="H486" s="1542" t="s">
        <v>28939</v>
      </c>
      <c r="M486" s="81"/>
    </row>
    <row r="487" spans="1:13" ht="33.75">
      <c r="A487" s="1256">
        <v>23</v>
      </c>
      <c r="B487" s="1239" t="s">
        <v>40</v>
      </c>
      <c r="C487" s="1239"/>
      <c r="D487" s="1239"/>
      <c r="E487" s="1239"/>
      <c r="F487" s="1240"/>
      <c r="H487" s="1542" t="s">
        <v>18279</v>
      </c>
      <c r="M487" s="81"/>
    </row>
    <row r="488" spans="1:13" ht="33.75">
      <c r="A488" s="1256">
        <v>24</v>
      </c>
      <c r="B488" s="1239" t="s">
        <v>2830</v>
      </c>
      <c r="C488" s="1239"/>
      <c r="D488" s="1239"/>
      <c r="E488" s="1239"/>
      <c r="F488" s="1240"/>
      <c r="H488" s="1542" t="s">
        <v>28940</v>
      </c>
      <c r="M488" s="81"/>
    </row>
    <row r="489" spans="1:13" ht="67.5">
      <c r="A489" s="1256">
        <v>25</v>
      </c>
      <c r="B489" s="1239" t="s">
        <v>2831</v>
      </c>
      <c r="C489" s="1239"/>
      <c r="D489" s="1239"/>
      <c r="E489" s="1239"/>
      <c r="F489" s="1240"/>
      <c r="H489" s="1542" t="s">
        <v>28941</v>
      </c>
      <c r="M489" s="81"/>
    </row>
    <row r="490" spans="1:13" ht="67.5">
      <c r="A490" s="1256">
        <v>26</v>
      </c>
      <c r="B490" s="1239" t="s">
        <v>2832</v>
      </c>
      <c r="C490" s="1239"/>
      <c r="D490" s="1239"/>
      <c r="E490" s="1239"/>
      <c r="F490" s="1240"/>
      <c r="H490" s="1542" t="s">
        <v>28942</v>
      </c>
      <c r="M490" s="81"/>
    </row>
    <row r="491" spans="1:13" ht="33.75">
      <c r="A491" s="1256">
        <v>27</v>
      </c>
      <c r="B491" s="1239" t="s">
        <v>2833</v>
      </c>
      <c r="C491" s="1239"/>
      <c r="D491" s="1239"/>
      <c r="E491" s="1239"/>
      <c r="F491" s="1240"/>
      <c r="H491" s="1542" t="s">
        <v>28943</v>
      </c>
      <c r="M491" s="81"/>
    </row>
    <row r="492" spans="1:13" ht="22.5">
      <c r="A492" s="1256">
        <v>28</v>
      </c>
      <c r="B492" s="1239" t="s">
        <v>46</v>
      </c>
      <c r="C492" s="1239"/>
      <c r="D492" s="1239"/>
      <c r="E492" s="1239"/>
      <c r="F492" s="1240"/>
      <c r="H492" s="1542" t="s">
        <v>28563</v>
      </c>
      <c r="M492" s="81"/>
    </row>
    <row r="493" spans="1:13">
      <c r="A493" s="1256">
        <v>29</v>
      </c>
      <c r="B493" s="1239" t="s">
        <v>47</v>
      </c>
      <c r="C493" s="1239"/>
      <c r="D493" s="1239"/>
      <c r="E493" s="1239"/>
      <c r="F493" s="1240"/>
      <c r="H493" s="1542" t="s">
        <v>28564</v>
      </c>
      <c r="M493" s="81"/>
    </row>
    <row r="494" spans="1:13" ht="34.5" thickBot="1">
      <c r="A494" s="862">
        <v>30</v>
      </c>
      <c r="B494" s="863" t="s">
        <v>3817</v>
      </c>
      <c r="C494" s="863"/>
      <c r="D494" s="863"/>
      <c r="E494" s="863"/>
      <c r="F494" s="222"/>
      <c r="H494" s="1543" t="s">
        <v>28560</v>
      </c>
      <c r="M494" s="81"/>
    </row>
    <row r="495" spans="1:13" ht="12" thickBot="1">
      <c r="A495" s="249"/>
      <c r="B495" s="336"/>
      <c r="C495" s="336"/>
      <c r="D495" s="336"/>
      <c r="E495" s="336"/>
      <c r="F495" s="336"/>
      <c r="M495" s="81"/>
    </row>
    <row r="496" spans="1:13">
      <c r="A496" s="249"/>
      <c r="B496" s="1110" t="s">
        <v>13555</v>
      </c>
      <c r="C496" s="1111" t="s">
        <v>13554</v>
      </c>
      <c r="D496" s="1111" t="s">
        <v>13554</v>
      </c>
      <c r="E496" s="1111" t="s">
        <v>13554</v>
      </c>
      <c r="F496" s="1112" t="s">
        <v>13554</v>
      </c>
      <c r="M496" s="81"/>
    </row>
    <row r="497" spans="1:13" ht="45.75" thickBot="1">
      <c r="B497" s="1124" t="s">
        <v>28555</v>
      </c>
      <c r="C497" s="1118" t="s">
        <v>28540</v>
      </c>
      <c r="D497" s="1118" t="s">
        <v>28556</v>
      </c>
      <c r="E497" s="1118" t="s">
        <v>28557</v>
      </c>
      <c r="F497" s="1102" t="s">
        <v>15395</v>
      </c>
      <c r="M497" s="81"/>
    </row>
    <row r="498" spans="1:13" ht="12" thickBot="1">
      <c r="M498" s="81"/>
    </row>
    <row r="499" spans="1:13" ht="57" thickBot="1">
      <c r="A499" s="1747" t="s">
        <v>10664</v>
      </c>
      <c r="B499" s="1747"/>
      <c r="C499" s="1747"/>
      <c r="D499" s="1747"/>
      <c r="E499" s="1747"/>
      <c r="F499" s="1747"/>
      <c r="G499" s="1747"/>
      <c r="H499" s="81"/>
      <c r="I499" s="1133" t="s">
        <v>28571</v>
      </c>
      <c r="J499" s="1134" t="s">
        <v>28572</v>
      </c>
      <c r="K499" s="81"/>
      <c r="L499" s="81"/>
      <c r="M499" s="81"/>
    </row>
    <row r="500" spans="1:13" ht="12" thickBot="1">
      <c r="A500" s="254"/>
      <c r="B500" s="254"/>
      <c r="C500" s="254"/>
      <c r="D500" s="254"/>
      <c r="E500" s="254"/>
      <c r="F500" s="254"/>
      <c r="G500" s="1918" t="s">
        <v>3818</v>
      </c>
      <c r="H500" s="81"/>
      <c r="I500" s="81"/>
      <c r="J500" s="81"/>
      <c r="K500" s="81"/>
      <c r="L500" s="81"/>
      <c r="M500" s="81"/>
    </row>
    <row r="501" spans="1:13" ht="22.5">
      <c r="A501" s="1255" t="s">
        <v>10</v>
      </c>
      <c r="B501" s="1246" t="s">
        <v>11</v>
      </c>
      <c r="C501" s="1246" t="s">
        <v>698</v>
      </c>
      <c r="D501" s="1246" t="s">
        <v>699</v>
      </c>
      <c r="E501" s="1246" t="s">
        <v>700</v>
      </c>
      <c r="F501" s="1246" t="s">
        <v>701</v>
      </c>
      <c r="G501" s="1248" t="s">
        <v>0</v>
      </c>
      <c r="H501" s="81"/>
      <c r="I501" s="81"/>
      <c r="J501" s="81"/>
      <c r="K501" s="81"/>
      <c r="L501" s="81"/>
      <c r="M501" s="81"/>
    </row>
    <row r="502" spans="1:13" ht="12" thickBot="1">
      <c r="A502" s="1256">
        <v>1</v>
      </c>
      <c r="B502" s="1257">
        <v>2</v>
      </c>
      <c r="C502" s="1257">
        <v>3</v>
      </c>
      <c r="D502" s="1257">
        <v>4</v>
      </c>
      <c r="E502" s="1257">
        <v>5</v>
      </c>
      <c r="F502" s="1257">
        <v>6</v>
      </c>
      <c r="G502" s="1248">
        <v>7</v>
      </c>
      <c r="H502" s="81"/>
      <c r="I502" s="81"/>
      <c r="J502" s="81"/>
      <c r="K502" s="81"/>
      <c r="L502" s="81"/>
      <c r="M502" s="81"/>
    </row>
    <row r="503" spans="1:13">
      <c r="A503" s="1733" t="s">
        <v>75</v>
      </c>
      <c r="B503" s="1734"/>
      <c r="C503" s="1734"/>
      <c r="D503" s="1734"/>
      <c r="E503" s="1734"/>
      <c r="F503" s="1734"/>
      <c r="G503" s="1735"/>
      <c r="H503" s="81"/>
      <c r="I503" s="1085" t="s">
        <v>28534</v>
      </c>
      <c r="J503" s="81"/>
      <c r="K503" s="81"/>
      <c r="L503" s="81"/>
      <c r="M503" s="81"/>
    </row>
    <row r="504" spans="1:13">
      <c r="A504" s="1256">
        <v>1</v>
      </c>
      <c r="B504" s="1239" t="s">
        <v>13</v>
      </c>
      <c r="C504" s="1239"/>
      <c r="D504" s="1239"/>
      <c r="E504" s="1239"/>
      <c r="F504" s="1239"/>
      <c r="G504" s="1240"/>
      <c r="H504" s="81"/>
      <c r="I504" s="1086" t="s">
        <v>15236</v>
      </c>
      <c r="J504" s="81"/>
      <c r="K504" s="81"/>
      <c r="L504" s="81"/>
      <c r="M504" s="81"/>
    </row>
    <row r="505" spans="1:13" ht="45">
      <c r="A505" s="1256">
        <v>2</v>
      </c>
      <c r="B505" s="1239" t="s">
        <v>250</v>
      </c>
      <c r="C505" s="1239"/>
      <c r="D505" s="1239"/>
      <c r="E505" s="1239"/>
      <c r="F505" s="1239"/>
      <c r="G505" s="1240"/>
      <c r="H505" s="81"/>
      <c r="I505" s="1086" t="s">
        <v>15242</v>
      </c>
      <c r="J505" s="81"/>
      <c r="K505" s="81"/>
      <c r="L505" s="81"/>
      <c r="M505" s="81"/>
    </row>
    <row r="506" spans="1:13" ht="45">
      <c r="A506" s="1256">
        <v>3</v>
      </c>
      <c r="B506" s="1239" t="s">
        <v>2820</v>
      </c>
      <c r="C506" s="1239"/>
      <c r="D506" s="1239"/>
      <c r="E506" s="1239"/>
      <c r="F506" s="1239"/>
      <c r="G506" s="1240"/>
      <c r="H506" s="81"/>
      <c r="I506" s="1086" t="s">
        <v>13550</v>
      </c>
      <c r="J506" s="81"/>
      <c r="K506" s="81"/>
      <c r="L506" s="81"/>
      <c r="M506" s="81"/>
    </row>
    <row r="507" spans="1:13" ht="45">
      <c r="A507" s="1256">
        <v>4</v>
      </c>
      <c r="B507" s="1239" t="s">
        <v>2841</v>
      </c>
      <c r="C507" s="1239"/>
      <c r="D507" s="1239"/>
      <c r="E507" s="1239"/>
      <c r="F507" s="1239"/>
      <c r="G507" s="1240"/>
      <c r="H507" s="81"/>
      <c r="I507" s="1086" t="s">
        <v>18416</v>
      </c>
      <c r="J507" s="81"/>
      <c r="K507" s="81"/>
      <c r="L507" s="81"/>
      <c r="M507" s="81"/>
    </row>
    <row r="508" spans="1:13" ht="22.5">
      <c r="A508" s="1256">
        <v>5</v>
      </c>
      <c r="B508" s="1239" t="s">
        <v>19</v>
      </c>
      <c r="C508" s="1239"/>
      <c r="D508" s="1239"/>
      <c r="E508" s="1239"/>
      <c r="F508" s="1239"/>
      <c r="G508" s="1240"/>
      <c r="H508" s="81"/>
      <c r="I508" s="1086" t="s">
        <v>13551</v>
      </c>
      <c r="J508" s="81"/>
      <c r="K508" s="81"/>
      <c r="L508" s="81"/>
      <c r="M508" s="81"/>
    </row>
    <row r="509" spans="1:13" ht="45">
      <c r="A509" s="1256">
        <v>6</v>
      </c>
      <c r="B509" s="1239" t="s">
        <v>2841</v>
      </c>
      <c r="C509" s="1239"/>
      <c r="D509" s="1239"/>
      <c r="E509" s="1239"/>
      <c r="F509" s="1239"/>
      <c r="G509" s="1240"/>
      <c r="H509" s="81"/>
      <c r="I509" s="1086" t="s">
        <v>15426</v>
      </c>
      <c r="J509" s="81"/>
      <c r="K509" s="81"/>
      <c r="L509" s="81"/>
      <c r="M509" s="81"/>
    </row>
    <row r="510" spans="1:13" ht="22.5">
      <c r="A510" s="1256">
        <v>7</v>
      </c>
      <c r="B510" s="1239" t="s">
        <v>21</v>
      </c>
      <c r="C510" s="1239"/>
      <c r="D510" s="1239"/>
      <c r="E510" s="1239"/>
      <c r="F510" s="1239"/>
      <c r="G510" s="1240"/>
      <c r="H510" s="81"/>
      <c r="I510" s="1086" t="s">
        <v>13552</v>
      </c>
      <c r="J510" s="81"/>
      <c r="K510" s="81"/>
      <c r="L510" s="81"/>
      <c r="M510" s="81"/>
    </row>
    <row r="511" spans="1:13" ht="45">
      <c r="A511" s="1256">
        <v>8</v>
      </c>
      <c r="B511" s="1239" t="s">
        <v>2841</v>
      </c>
      <c r="C511" s="1239"/>
      <c r="D511" s="1239"/>
      <c r="E511" s="1239"/>
      <c r="F511" s="1239"/>
      <c r="G511" s="1240"/>
      <c r="H511" s="81"/>
      <c r="I511" s="1086" t="s">
        <v>15436</v>
      </c>
      <c r="J511" s="81"/>
      <c r="K511" s="81"/>
      <c r="L511" s="81"/>
      <c r="M511" s="81"/>
    </row>
    <row r="512" spans="1:13" ht="45">
      <c r="A512" s="1256">
        <v>9</v>
      </c>
      <c r="B512" s="1239" t="s">
        <v>2821</v>
      </c>
      <c r="C512" s="1239"/>
      <c r="D512" s="1239"/>
      <c r="E512" s="1239"/>
      <c r="F512" s="1239"/>
      <c r="G512" s="1240"/>
      <c r="H512" s="81"/>
      <c r="I512" s="1086" t="s">
        <v>28932</v>
      </c>
      <c r="J512" s="81"/>
      <c r="K512" s="81"/>
      <c r="L512" s="81"/>
      <c r="M512" s="81"/>
    </row>
    <row r="513" spans="1:13" ht="45">
      <c r="A513" s="1256">
        <v>10</v>
      </c>
      <c r="B513" s="1239" t="s">
        <v>2822</v>
      </c>
      <c r="C513" s="1239"/>
      <c r="D513" s="1239"/>
      <c r="E513" s="1239"/>
      <c r="F513" s="1239"/>
      <c r="G513" s="1240"/>
      <c r="H513" s="81"/>
      <c r="I513" s="1086" t="s">
        <v>28933</v>
      </c>
      <c r="J513" s="81"/>
      <c r="K513" s="81"/>
      <c r="L513" s="81"/>
      <c r="M513" s="81"/>
    </row>
    <row r="514" spans="1:13" ht="33.75">
      <c r="A514" s="1256">
        <v>11</v>
      </c>
      <c r="B514" s="1239" t="s">
        <v>2823</v>
      </c>
      <c r="C514" s="1239"/>
      <c r="D514" s="1239"/>
      <c r="E514" s="1239"/>
      <c r="F514" s="1239"/>
      <c r="G514" s="1240"/>
      <c r="H514" s="81"/>
      <c r="I514" s="1086" t="s">
        <v>28934</v>
      </c>
      <c r="J514" s="81"/>
      <c r="K514" s="81"/>
      <c r="L514" s="81"/>
      <c r="M514" s="81"/>
    </row>
    <row r="515" spans="1:13" ht="45">
      <c r="A515" s="1256">
        <v>12</v>
      </c>
      <c r="B515" s="1239" t="s">
        <v>3767</v>
      </c>
      <c r="C515" s="1239"/>
      <c r="D515" s="1239"/>
      <c r="E515" s="1239"/>
      <c r="F515" s="1239"/>
      <c r="G515" s="1240"/>
      <c r="H515" s="81"/>
      <c r="I515" s="1086" t="s">
        <v>28935</v>
      </c>
      <c r="J515" s="81"/>
      <c r="K515" s="81"/>
      <c r="L515" s="81"/>
      <c r="M515" s="81"/>
    </row>
    <row r="516" spans="1:13" ht="45">
      <c r="A516" s="1256">
        <v>13</v>
      </c>
      <c r="B516" s="1239" t="s">
        <v>3819</v>
      </c>
      <c r="C516" s="1239"/>
      <c r="D516" s="1239"/>
      <c r="E516" s="1239"/>
      <c r="F516" s="1239"/>
      <c r="G516" s="1240"/>
      <c r="H516" s="81"/>
      <c r="I516" s="1086" t="s">
        <v>28936</v>
      </c>
      <c r="J516" s="81"/>
      <c r="K516" s="81"/>
      <c r="L516" s="81"/>
      <c r="M516" s="81"/>
    </row>
    <row r="517" spans="1:13" ht="45">
      <c r="A517" s="1256">
        <v>14</v>
      </c>
      <c r="B517" s="1239" t="s">
        <v>2826</v>
      </c>
      <c r="C517" s="1239"/>
      <c r="D517" s="1239"/>
      <c r="E517" s="1239"/>
      <c r="F517" s="1239"/>
      <c r="G517" s="1240"/>
      <c r="H517" s="81"/>
      <c r="I517" s="1086" t="s">
        <v>28937</v>
      </c>
      <c r="J517" s="81"/>
      <c r="K517" s="81"/>
      <c r="L517" s="81"/>
      <c r="M517" s="81"/>
    </row>
    <row r="518" spans="1:13">
      <c r="A518" s="1256">
        <v>15</v>
      </c>
      <c r="B518" s="1239" t="s">
        <v>3808</v>
      </c>
      <c r="C518" s="1239"/>
      <c r="D518" s="1239"/>
      <c r="E518" s="1239"/>
      <c r="F518" s="1239"/>
      <c r="G518" s="1240"/>
      <c r="H518" s="81"/>
      <c r="I518" s="1086" t="s">
        <v>13558</v>
      </c>
      <c r="J518" s="81"/>
      <c r="K518" s="81"/>
      <c r="L518" s="81"/>
      <c r="M518" s="81"/>
    </row>
    <row r="519" spans="1:13" ht="22.5">
      <c r="A519" s="1256">
        <v>16</v>
      </c>
      <c r="B519" s="1239" t="s">
        <v>26</v>
      </c>
      <c r="C519" s="1239"/>
      <c r="D519" s="1239"/>
      <c r="E519" s="1239"/>
      <c r="F519" s="1239"/>
      <c r="G519" s="1240"/>
      <c r="H519" s="81"/>
      <c r="I519" s="1086" t="s">
        <v>13559</v>
      </c>
      <c r="J519" s="81"/>
      <c r="K519" s="81"/>
      <c r="L519" s="81"/>
      <c r="M519" s="81"/>
    </row>
    <row r="520" spans="1:13">
      <c r="A520" s="1256">
        <v>17</v>
      </c>
      <c r="B520" s="1239" t="s">
        <v>27</v>
      </c>
      <c r="C520" s="1239"/>
      <c r="D520" s="1239"/>
      <c r="E520" s="1239"/>
      <c r="F520" s="1239"/>
      <c r="G520" s="1240"/>
      <c r="H520" s="81"/>
      <c r="I520" s="1086" t="s">
        <v>13560</v>
      </c>
      <c r="J520" s="81"/>
      <c r="K520" s="81"/>
      <c r="L520" s="81"/>
      <c r="M520" s="81"/>
    </row>
    <row r="521" spans="1:13" ht="45">
      <c r="A521" s="1256">
        <v>18</v>
      </c>
      <c r="B521" s="1239" t="s">
        <v>28</v>
      </c>
      <c r="C521" s="1239"/>
      <c r="D521" s="1239"/>
      <c r="E521" s="1239"/>
      <c r="F521" s="1239"/>
      <c r="G521" s="1240"/>
      <c r="H521" s="81"/>
      <c r="I521" s="1086" t="s">
        <v>18417</v>
      </c>
      <c r="J521" s="81"/>
      <c r="K521" s="81"/>
      <c r="L521" s="81"/>
      <c r="M521" s="81"/>
    </row>
    <row r="522" spans="1:13">
      <c r="A522" s="1256">
        <v>19</v>
      </c>
      <c r="B522" s="1239" t="s">
        <v>35</v>
      </c>
      <c r="C522" s="1239"/>
      <c r="D522" s="1239"/>
      <c r="E522" s="1239"/>
      <c r="F522" s="1239"/>
      <c r="G522" s="1240"/>
      <c r="H522" s="81"/>
      <c r="I522" s="1086" t="s">
        <v>28561</v>
      </c>
      <c r="J522" s="81"/>
      <c r="K522" s="81"/>
      <c r="L522" s="81"/>
      <c r="M522" s="81"/>
    </row>
    <row r="523" spans="1:13">
      <c r="A523" s="1256">
        <v>20</v>
      </c>
      <c r="B523" s="1239" t="s">
        <v>36</v>
      </c>
      <c r="C523" s="1239"/>
      <c r="D523" s="1239"/>
      <c r="E523" s="1239"/>
      <c r="F523" s="1239"/>
      <c r="G523" s="1240"/>
      <c r="H523" s="81"/>
      <c r="I523" s="1086" t="s">
        <v>28562</v>
      </c>
      <c r="J523" s="81"/>
      <c r="K523" s="81"/>
      <c r="L523" s="81"/>
      <c r="M523" s="81"/>
    </row>
    <row r="524" spans="1:13" ht="22.5">
      <c r="A524" s="1733" t="s">
        <v>76</v>
      </c>
      <c r="B524" s="1734"/>
      <c r="C524" s="1734"/>
      <c r="D524" s="1734"/>
      <c r="E524" s="1734"/>
      <c r="F524" s="1734"/>
      <c r="G524" s="1735"/>
      <c r="H524" s="81"/>
      <c r="I524" s="1086" t="s">
        <v>28535</v>
      </c>
      <c r="J524" s="81"/>
      <c r="K524" s="81"/>
      <c r="L524" s="81"/>
      <c r="M524" s="81"/>
    </row>
    <row r="525" spans="1:13" ht="33.75">
      <c r="A525" s="1256">
        <v>21</v>
      </c>
      <c r="B525" s="1239" t="s">
        <v>2827</v>
      </c>
      <c r="C525" s="1239"/>
      <c r="D525" s="1239"/>
      <c r="E525" s="1239"/>
      <c r="F525" s="1239"/>
      <c r="G525" s="1240"/>
      <c r="H525" s="81"/>
      <c r="I525" s="1086" t="s">
        <v>13567</v>
      </c>
      <c r="J525" s="81"/>
      <c r="K525" s="81"/>
      <c r="L525" s="81"/>
      <c r="M525" s="81"/>
    </row>
    <row r="526" spans="1:13" ht="33.75">
      <c r="A526" s="1256">
        <v>22</v>
      </c>
      <c r="B526" s="1239" t="s">
        <v>38</v>
      </c>
      <c r="C526" s="1239"/>
      <c r="D526" s="1239"/>
      <c r="E526" s="1239"/>
      <c r="F526" s="1239"/>
      <c r="G526" s="1240"/>
      <c r="H526" s="81"/>
      <c r="I526" s="1086" t="s">
        <v>15274</v>
      </c>
      <c r="J526" s="81"/>
      <c r="K526" s="81"/>
      <c r="L526" s="81"/>
      <c r="M526" s="81"/>
    </row>
    <row r="527" spans="1:13" ht="22.5">
      <c r="A527" s="1256">
        <v>23</v>
      </c>
      <c r="B527" s="1239" t="s">
        <v>39</v>
      </c>
      <c r="C527" s="1239"/>
      <c r="D527" s="1239"/>
      <c r="E527" s="1239"/>
      <c r="F527" s="1239"/>
      <c r="G527" s="1240"/>
      <c r="H527" s="81"/>
      <c r="I527" s="1086" t="s">
        <v>18418</v>
      </c>
      <c r="J527" s="81"/>
      <c r="K527" s="81"/>
      <c r="L527" s="81"/>
      <c r="M527" s="81"/>
    </row>
    <row r="528" spans="1:13" ht="45">
      <c r="A528" s="1256">
        <v>24</v>
      </c>
      <c r="B528" s="1239" t="s">
        <v>2828</v>
      </c>
      <c r="C528" s="1239"/>
      <c r="D528" s="1239"/>
      <c r="E528" s="1239"/>
      <c r="F528" s="1239"/>
      <c r="G528" s="1240"/>
      <c r="H528" s="81"/>
      <c r="I528" s="1086" t="s">
        <v>28938</v>
      </c>
      <c r="J528" s="81"/>
      <c r="K528" s="81"/>
      <c r="L528" s="81"/>
      <c r="M528" s="81"/>
    </row>
    <row r="529" spans="1:13" ht="45">
      <c r="A529" s="1256">
        <v>25</v>
      </c>
      <c r="B529" s="1239" t="s">
        <v>2829</v>
      </c>
      <c r="C529" s="1239"/>
      <c r="D529" s="1239"/>
      <c r="E529" s="1239"/>
      <c r="F529" s="1239"/>
      <c r="G529" s="1240"/>
      <c r="H529" s="81"/>
      <c r="I529" s="1086" t="s">
        <v>28939</v>
      </c>
      <c r="J529" s="81"/>
      <c r="K529" s="81"/>
      <c r="L529" s="81"/>
      <c r="M529" s="81"/>
    </row>
    <row r="530" spans="1:13" ht="33.75">
      <c r="A530" s="1256">
        <v>26</v>
      </c>
      <c r="B530" s="1239" t="s">
        <v>40</v>
      </c>
      <c r="C530" s="1239"/>
      <c r="D530" s="1239"/>
      <c r="E530" s="1239"/>
      <c r="F530" s="1239"/>
      <c r="G530" s="1240"/>
      <c r="H530" s="81"/>
      <c r="I530" s="1086" t="s">
        <v>18279</v>
      </c>
      <c r="J530" s="81"/>
      <c r="K530" s="81"/>
      <c r="L530" s="81"/>
      <c r="M530" s="81"/>
    </row>
    <row r="531" spans="1:13" ht="33.75">
      <c r="A531" s="1256">
        <v>27</v>
      </c>
      <c r="B531" s="1239" t="s">
        <v>3809</v>
      </c>
      <c r="C531" s="1239"/>
      <c r="D531" s="1239"/>
      <c r="E531" s="1239"/>
      <c r="F531" s="1239"/>
      <c r="G531" s="1240"/>
      <c r="H531" s="81"/>
      <c r="I531" s="1086" t="s">
        <v>28940</v>
      </c>
      <c r="J531" s="81"/>
      <c r="K531" s="81"/>
      <c r="L531" s="81"/>
      <c r="M531" s="81"/>
    </row>
    <row r="532" spans="1:13" ht="56.25">
      <c r="A532" s="1256">
        <v>28</v>
      </c>
      <c r="B532" s="1239" t="s">
        <v>2831</v>
      </c>
      <c r="C532" s="1239"/>
      <c r="D532" s="1239"/>
      <c r="E532" s="1239"/>
      <c r="F532" s="1239"/>
      <c r="G532" s="1240"/>
      <c r="H532" s="81"/>
      <c r="I532" s="1086" t="s">
        <v>28941</v>
      </c>
      <c r="J532" s="81"/>
      <c r="K532" s="81"/>
      <c r="L532" s="81"/>
      <c r="M532" s="81"/>
    </row>
    <row r="533" spans="1:13" ht="56.25">
      <c r="A533" s="1256">
        <v>29</v>
      </c>
      <c r="B533" s="1239" t="s">
        <v>2832</v>
      </c>
      <c r="C533" s="1239"/>
      <c r="D533" s="1239"/>
      <c r="E533" s="1239"/>
      <c r="F533" s="1239"/>
      <c r="G533" s="1240"/>
      <c r="H533" s="81"/>
      <c r="I533" s="1086" t="s">
        <v>28942</v>
      </c>
      <c r="J533" s="81"/>
      <c r="K533" s="81"/>
      <c r="L533" s="81"/>
      <c r="M533" s="81"/>
    </row>
    <row r="534" spans="1:13" ht="33.75">
      <c r="A534" s="1256">
        <v>30</v>
      </c>
      <c r="B534" s="1239" t="s">
        <v>2833</v>
      </c>
      <c r="C534" s="1239"/>
      <c r="D534" s="1239"/>
      <c r="E534" s="1239"/>
      <c r="F534" s="1239"/>
      <c r="G534" s="1240"/>
      <c r="H534" s="81"/>
      <c r="I534" s="1086" t="s">
        <v>28943</v>
      </c>
      <c r="J534" s="81"/>
      <c r="K534" s="81"/>
      <c r="L534" s="81"/>
      <c r="M534" s="81"/>
    </row>
    <row r="535" spans="1:13">
      <c r="A535" s="1256">
        <v>31</v>
      </c>
      <c r="B535" s="1239" t="s">
        <v>46</v>
      </c>
      <c r="C535" s="1239"/>
      <c r="D535" s="1239"/>
      <c r="E535" s="1239"/>
      <c r="F535" s="1239"/>
      <c r="G535" s="1240"/>
      <c r="H535" s="81"/>
      <c r="I535" s="1086" t="s">
        <v>28563</v>
      </c>
      <c r="J535" s="81"/>
      <c r="K535" s="81"/>
      <c r="L535" s="81"/>
      <c r="M535" s="81"/>
    </row>
    <row r="536" spans="1:13">
      <c r="A536" s="1256">
        <v>32</v>
      </c>
      <c r="B536" s="1239" t="s">
        <v>47</v>
      </c>
      <c r="C536" s="1239"/>
      <c r="D536" s="1239"/>
      <c r="E536" s="1239"/>
      <c r="F536" s="1239"/>
      <c r="G536" s="1240"/>
      <c r="H536" s="81"/>
      <c r="I536" s="1086" t="s">
        <v>28564</v>
      </c>
      <c r="J536" s="81"/>
      <c r="K536" s="81"/>
      <c r="L536" s="81"/>
      <c r="M536" s="81"/>
    </row>
    <row r="537" spans="1:13" ht="12" thickBot="1">
      <c r="A537" s="862">
        <v>33</v>
      </c>
      <c r="B537" s="863" t="s">
        <v>680</v>
      </c>
      <c r="C537" s="863"/>
      <c r="D537" s="863"/>
      <c r="E537" s="863"/>
      <c r="F537" s="863"/>
      <c r="G537" s="222"/>
      <c r="H537" s="81"/>
      <c r="I537" s="1087" t="s">
        <v>28573</v>
      </c>
      <c r="J537" s="81"/>
      <c r="K537" s="81"/>
      <c r="L537" s="81"/>
      <c r="M537" s="81"/>
    </row>
    <row r="538" spans="1:13" ht="12" thickBot="1">
      <c r="H538" s="81"/>
      <c r="I538" s="81"/>
      <c r="J538" s="81"/>
      <c r="K538" s="81"/>
      <c r="L538" s="81"/>
      <c r="M538" s="81"/>
    </row>
    <row r="539" spans="1:13">
      <c r="B539" s="1110" t="s">
        <v>13555</v>
      </c>
      <c r="C539" s="1111" t="s">
        <v>13554</v>
      </c>
      <c r="D539" s="1111" t="s">
        <v>13554</v>
      </c>
      <c r="E539" s="1111" t="s">
        <v>13554</v>
      </c>
      <c r="F539" s="1111" t="s">
        <v>13554</v>
      </c>
      <c r="G539" s="1112" t="s">
        <v>13554</v>
      </c>
      <c r="H539" s="81"/>
      <c r="I539" s="81"/>
      <c r="J539" s="81"/>
      <c r="K539" s="81"/>
      <c r="L539" s="81"/>
      <c r="M539" s="81"/>
    </row>
    <row r="540" spans="1:13" ht="57" thickBot="1">
      <c r="A540" s="1236"/>
      <c r="B540" s="1124" t="s">
        <v>28574</v>
      </c>
      <c r="C540" s="1118" t="s">
        <v>28576</v>
      </c>
      <c r="D540" s="1118" t="s">
        <v>28577</v>
      </c>
      <c r="E540" s="1118" t="s">
        <v>28578</v>
      </c>
      <c r="F540" s="1118" t="s">
        <v>28579</v>
      </c>
      <c r="G540" s="1102" t="s">
        <v>28575</v>
      </c>
      <c r="H540" s="81"/>
      <c r="I540" s="81"/>
      <c r="J540" s="81"/>
      <c r="K540" s="81"/>
      <c r="L540" s="81"/>
      <c r="M540" s="81"/>
    </row>
    <row r="541" spans="1:13" ht="12" thickBot="1">
      <c r="H541" s="81"/>
      <c r="I541" s="81"/>
      <c r="J541" s="81"/>
      <c r="K541" s="81"/>
      <c r="L541" s="81"/>
      <c r="M541" s="81"/>
    </row>
    <row r="542" spans="1:13" ht="57" thickBot="1">
      <c r="A542" s="1911" t="s">
        <v>3820</v>
      </c>
      <c r="B542" s="1911"/>
      <c r="C542" s="1911"/>
      <c r="D542" s="1911"/>
      <c r="E542" s="1911"/>
      <c r="F542" s="1911"/>
      <c r="H542" s="1133" t="s">
        <v>28580</v>
      </c>
      <c r="I542" s="1136" t="s">
        <v>28581</v>
      </c>
      <c r="J542" s="81"/>
      <c r="K542" s="81"/>
      <c r="L542" s="81"/>
      <c r="M542" s="81"/>
    </row>
    <row r="543" spans="1:13" ht="12" thickBot="1">
      <c r="A543" s="254"/>
      <c r="B543" s="254"/>
      <c r="C543" s="254"/>
      <c r="D543" s="254"/>
      <c r="E543" s="254"/>
      <c r="F543" s="1918" t="s">
        <v>3821</v>
      </c>
      <c r="H543" s="81"/>
      <c r="I543" s="81"/>
      <c r="J543" s="81"/>
      <c r="K543" s="81"/>
      <c r="L543" s="81"/>
      <c r="M543" s="81"/>
    </row>
    <row r="544" spans="1:13" ht="45.75" thickBot="1">
      <c r="A544" s="1255" t="s">
        <v>10</v>
      </c>
      <c r="B544" s="1246" t="s">
        <v>704</v>
      </c>
      <c r="C544" s="1246" t="s">
        <v>3822</v>
      </c>
      <c r="D544" s="1246" t="s">
        <v>3823</v>
      </c>
      <c r="E544" s="1246" t="s">
        <v>706</v>
      </c>
      <c r="F544" s="1247" t="s">
        <v>707</v>
      </c>
      <c r="H544" s="81"/>
      <c r="I544" s="81"/>
      <c r="J544" s="81"/>
      <c r="K544" s="81"/>
      <c r="L544" s="81"/>
      <c r="M544" s="81"/>
    </row>
    <row r="545" spans="1:40">
      <c r="A545" s="1256">
        <v>1</v>
      </c>
      <c r="B545" s="1257">
        <v>2</v>
      </c>
      <c r="C545" s="1257">
        <v>3</v>
      </c>
      <c r="D545" s="1257">
        <v>4</v>
      </c>
      <c r="E545" s="1257">
        <v>5</v>
      </c>
      <c r="F545" s="1248">
        <v>6</v>
      </c>
      <c r="H545" s="1084" t="s">
        <v>28582</v>
      </c>
      <c r="I545" s="81"/>
    </row>
    <row r="546" spans="1:40" ht="33.75">
      <c r="A546" s="1256">
        <v>1</v>
      </c>
      <c r="B546" s="1257" t="s">
        <v>3824</v>
      </c>
      <c r="C546" s="1257"/>
      <c r="D546" s="1257"/>
      <c r="E546" s="1257"/>
      <c r="F546" s="1248"/>
      <c r="H546" s="1082" t="s">
        <v>28576</v>
      </c>
      <c r="I546" s="81"/>
    </row>
    <row r="547" spans="1:40">
      <c r="A547" s="1256">
        <v>2</v>
      </c>
      <c r="B547" s="1257" t="s">
        <v>700</v>
      </c>
      <c r="C547" s="1257"/>
      <c r="D547" s="1257"/>
      <c r="E547" s="1257"/>
      <c r="F547" s="1248"/>
      <c r="H547" s="1082" t="s">
        <v>28577</v>
      </c>
      <c r="I547" s="81"/>
    </row>
    <row r="548" spans="1:40" ht="12" thickBot="1">
      <c r="A548" s="862">
        <v>3</v>
      </c>
      <c r="B548" s="248" t="s">
        <v>709</v>
      </c>
      <c r="C548" s="248"/>
      <c r="D548" s="248"/>
      <c r="E548" s="248"/>
      <c r="F548" s="279"/>
      <c r="H548" s="1083" t="s">
        <v>28578</v>
      </c>
      <c r="I548" s="81"/>
    </row>
    <row r="549" spans="1:40" ht="12" thickBot="1"/>
    <row r="550" spans="1:40" ht="57" thickBot="1">
      <c r="C550" s="1077" t="s">
        <v>28583</v>
      </c>
      <c r="D550" s="1077" t="s">
        <v>28583</v>
      </c>
      <c r="E550" s="1080" t="s">
        <v>28584</v>
      </c>
      <c r="F550" s="1078" t="s">
        <v>28585</v>
      </c>
      <c r="H550" s="81"/>
      <c r="I550" s="81"/>
      <c r="J550" s="81"/>
      <c r="K550" s="81"/>
      <c r="L550" s="81"/>
      <c r="M550" s="81"/>
    </row>
    <row r="551" spans="1:40" ht="12" thickBot="1">
      <c r="H551" s="81"/>
      <c r="I551" s="81"/>
      <c r="J551" s="81"/>
      <c r="K551" s="81"/>
      <c r="L551" s="81"/>
      <c r="M551" s="81"/>
    </row>
    <row r="552" spans="1:40" ht="45.75" thickBot="1">
      <c r="A552" s="1911" t="s">
        <v>3825</v>
      </c>
      <c r="B552" s="1911"/>
      <c r="C552" s="1911"/>
      <c r="D552" s="1911"/>
      <c r="E552" s="1911"/>
      <c r="F552" s="1911"/>
      <c r="G552" s="1911"/>
      <c r="H552" s="81"/>
      <c r="I552" s="1077" t="s">
        <v>28586</v>
      </c>
      <c r="J552" s="1079" t="s">
        <v>28587</v>
      </c>
      <c r="K552" s="81"/>
      <c r="L552" s="81"/>
      <c r="M552" s="81"/>
      <c r="N552" s="81"/>
      <c r="O552" s="81"/>
      <c r="P552" s="81"/>
      <c r="Q552" s="81"/>
      <c r="R552" s="81"/>
      <c r="S552" s="81"/>
      <c r="T552" s="81"/>
      <c r="U552" s="81"/>
      <c r="V552" s="81"/>
      <c r="W552" s="81"/>
      <c r="X552" s="81"/>
      <c r="Y552" s="81"/>
      <c r="Z552" s="81"/>
      <c r="AA552" s="81"/>
      <c r="AB552" s="81"/>
      <c r="AC552" s="81"/>
      <c r="AD552" s="81"/>
      <c r="AE552" s="81"/>
      <c r="AF552" s="81"/>
      <c r="AG552" s="81"/>
      <c r="AH552" s="81"/>
      <c r="AI552" s="81"/>
      <c r="AJ552" s="81"/>
      <c r="AK552" s="81"/>
      <c r="AL552" s="81"/>
      <c r="AM552" s="81"/>
      <c r="AN552" s="81"/>
    </row>
    <row r="553" spans="1:40" ht="12" thickBot="1">
      <c r="A553" s="254"/>
      <c r="B553" s="254"/>
      <c r="C553" s="254"/>
      <c r="D553" s="254"/>
      <c r="E553" s="254"/>
      <c r="F553" s="254"/>
      <c r="G553" s="1918" t="s">
        <v>3826</v>
      </c>
      <c r="H553" s="81"/>
      <c r="I553" s="81"/>
      <c r="J553" s="81"/>
      <c r="K553" s="81"/>
      <c r="L553" s="81"/>
      <c r="M553" s="81"/>
      <c r="N553" s="81"/>
      <c r="O553" s="81"/>
      <c r="P553" s="81"/>
      <c r="Q553" s="81"/>
      <c r="R553" s="81"/>
      <c r="S553" s="81"/>
      <c r="T553" s="81"/>
      <c r="U553" s="81"/>
      <c r="V553" s="81"/>
      <c r="W553" s="81"/>
      <c r="X553" s="81"/>
      <c r="Y553" s="81"/>
      <c r="Z553" s="81"/>
      <c r="AA553" s="81"/>
      <c r="AB553" s="81"/>
      <c r="AC553" s="81"/>
      <c r="AD553" s="81"/>
      <c r="AE553" s="81"/>
      <c r="AF553" s="81"/>
      <c r="AG553" s="81"/>
      <c r="AH553" s="81"/>
      <c r="AI553" s="81"/>
      <c r="AJ553" s="81"/>
      <c r="AK553" s="81"/>
      <c r="AL553" s="81"/>
      <c r="AM553" s="81"/>
      <c r="AN553" s="81"/>
    </row>
    <row r="554" spans="1:40">
      <c r="A554" s="1783" t="s">
        <v>10</v>
      </c>
      <c r="B554" s="1752" t="s">
        <v>712</v>
      </c>
      <c r="C554" s="1752" t="s">
        <v>713</v>
      </c>
      <c r="D554" s="1752" t="s">
        <v>488</v>
      </c>
      <c r="E554" s="1752"/>
      <c r="F554" s="1752" t="s">
        <v>488</v>
      </c>
      <c r="G554" s="1753"/>
      <c r="H554" s="81"/>
      <c r="I554" s="81"/>
      <c r="J554" s="81"/>
      <c r="K554" s="81"/>
      <c r="L554" s="81"/>
      <c r="M554" s="81"/>
      <c r="N554" s="81"/>
      <c r="O554" s="81"/>
      <c r="P554" s="81"/>
      <c r="Q554" s="81"/>
      <c r="R554" s="81"/>
      <c r="S554" s="81"/>
      <c r="T554" s="81"/>
      <c r="U554" s="81"/>
      <c r="V554" s="81"/>
      <c r="W554" s="81"/>
      <c r="X554" s="81"/>
      <c r="Y554" s="81"/>
      <c r="Z554" s="81"/>
      <c r="AA554" s="81"/>
      <c r="AB554" s="81"/>
      <c r="AC554" s="81"/>
      <c r="AD554" s="81"/>
      <c r="AE554" s="81"/>
      <c r="AF554" s="81"/>
      <c r="AG554" s="81"/>
      <c r="AH554" s="81"/>
      <c r="AI554" s="81"/>
      <c r="AJ554" s="81"/>
      <c r="AK554" s="81"/>
      <c r="AL554" s="81"/>
      <c r="AM554" s="81"/>
      <c r="AN554" s="81"/>
    </row>
    <row r="555" spans="1:40">
      <c r="A555" s="1784"/>
      <c r="B555" s="1785"/>
      <c r="C555" s="1785"/>
      <c r="D555" s="1785"/>
      <c r="E555" s="1785"/>
      <c r="F555" s="1785"/>
      <c r="G555" s="1760"/>
      <c r="H555" s="81"/>
      <c r="I555" s="81"/>
      <c r="J555" s="81"/>
      <c r="K555" s="81"/>
      <c r="L555" s="81"/>
      <c r="M555" s="81"/>
      <c r="N555" s="81"/>
      <c r="O555" s="81"/>
      <c r="P555" s="81"/>
      <c r="Q555" s="81"/>
      <c r="R555" s="81"/>
      <c r="S555" s="81"/>
      <c r="T555" s="81"/>
      <c r="U555" s="81"/>
      <c r="V555" s="81"/>
      <c r="W555" s="81"/>
      <c r="X555" s="81"/>
      <c r="Y555" s="81"/>
      <c r="Z555" s="81"/>
      <c r="AA555" s="81"/>
      <c r="AB555" s="81"/>
      <c r="AC555" s="81"/>
      <c r="AD555" s="81"/>
      <c r="AE555" s="81"/>
      <c r="AF555" s="81"/>
      <c r="AG555" s="81"/>
      <c r="AH555" s="81"/>
      <c r="AI555" s="81"/>
      <c r="AJ555" s="81"/>
      <c r="AK555" s="81"/>
      <c r="AL555" s="81"/>
      <c r="AM555" s="81"/>
      <c r="AN555" s="81"/>
    </row>
    <row r="556" spans="1:40" ht="12" thickBot="1">
      <c r="A556" s="1784"/>
      <c r="B556" s="1785"/>
      <c r="C556" s="1785"/>
      <c r="D556" s="1785"/>
      <c r="E556" s="1785"/>
      <c r="F556" s="1785"/>
      <c r="G556" s="1760"/>
      <c r="H556" s="81"/>
      <c r="I556" s="81"/>
      <c r="J556" s="81"/>
      <c r="K556" s="81"/>
      <c r="L556" s="81"/>
      <c r="M556" s="81"/>
      <c r="N556" s="81"/>
      <c r="O556" s="81"/>
      <c r="P556" s="81"/>
      <c r="Q556" s="81"/>
      <c r="R556" s="81"/>
      <c r="S556" s="81"/>
      <c r="T556" s="81"/>
      <c r="U556" s="81"/>
      <c r="V556" s="81"/>
      <c r="W556" s="81"/>
      <c r="X556" s="81"/>
      <c r="Y556" s="81"/>
      <c r="Z556" s="81"/>
      <c r="AA556" s="81"/>
      <c r="AB556" s="81"/>
      <c r="AC556" s="81"/>
      <c r="AD556" s="81"/>
      <c r="AE556" s="81"/>
      <c r="AF556" s="81"/>
      <c r="AG556" s="81"/>
      <c r="AH556" s="81"/>
      <c r="AI556" s="81"/>
      <c r="AJ556" s="81"/>
      <c r="AK556" s="81"/>
      <c r="AL556" s="81"/>
      <c r="AM556" s="81"/>
      <c r="AN556" s="81"/>
    </row>
    <row r="557" spans="1:40" ht="45">
      <c r="A557" s="1784"/>
      <c r="B557" s="1785"/>
      <c r="C557" s="1785"/>
      <c r="D557" s="1257" t="s">
        <v>584</v>
      </c>
      <c r="E557" s="1257" t="s">
        <v>585</v>
      </c>
      <c r="F557" s="1257" t="s">
        <v>584</v>
      </c>
      <c r="G557" s="1248" t="s">
        <v>585</v>
      </c>
      <c r="H557" s="81"/>
      <c r="I557" s="1137" t="s">
        <v>28278</v>
      </c>
      <c r="J557" s="81"/>
      <c r="K557" s="81"/>
      <c r="L557" s="81"/>
      <c r="M557" s="81"/>
      <c r="N557" s="81"/>
      <c r="O557" s="81"/>
      <c r="P557" s="81"/>
      <c r="Q557" s="81"/>
      <c r="R557" s="81"/>
      <c r="S557" s="81"/>
      <c r="T557" s="81"/>
      <c r="U557" s="81"/>
      <c r="V557" s="81"/>
      <c r="W557" s="81"/>
      <c r="X557" s="81"/>
      <c r="Y557" s="81"/>
      <c r="Z557" s="81"/>
      <c r="AA557" s="81"/>
      <c r="AB557" s="81"/>
      <c r="AC557" s="81"/>
      <c r="AD557" s="81"/>
      <c r="AE557" s="81"/>
      <c r="AF557" s="81"/>
      <c r="AG557" s="81"/>
      <c r="AH557" s="81"/>
      <c r="AI557" s="81"/>
      <c r="AJ557" s="81"/>
      <c r="AK557" s="81"/>
      <c r="AL557" s="81"/>
      <c r="AM557" s="81"/>
      <c r="AN557" s="81"/>
    </row>
    <row r="558" spans="1:40" ht="22.5">
      <c r="A558" s="1256">
        <v>1</v>
      </c>
      <c r="B558" s="1257">
        <v>2</v>
      </c>
      <c r="C558" s="1257">
        <v>3</v>
      </c>
      <c r="D558" s="1257">
        <v>4</v>
      </c>
      <c r="E558" s="1257">
        <v>5</v>
      </c>
      <c r="F558" s="1257">
        <v>6</v>
      </c>
      <c r="G558" s="1248">
        <v>7</v>
      </c>
      <c r="H558" s="81"/>
      <c r="I558" s="1138" t="s">
        <v>28588</v>
      </c>
      <c r="J558" s="81"/>
      <c r="K558" s="81"/>
      <c r="L558" s="81"/>
      <c r="M558" s="81"/>
      <c r="N558" s="81"/>
      <c r="O558" s="81"/>
      <c r="P558" s="81"/>
      <c r="Q558" s="81"/>
      <c r="R558" s="81"/>
      <c r="S558" s="81"/>
      <c r="T558" s="81"/>
      <c r="U558" s="81"/>
      <c r="V558" s="81"/>
      <c r="W558" s="81"/>
      <c r="X558" s="81"/>
      <c r="Y558" s="81"/>
      <c r="Z558" s="81"/>
      <c r="AA558" s="81"/>
      <c r="AB558" s="81"/>
      <c r="AC558" s="81"/>
      <c r="AD558" s="81"/>
      <c r="AE558" s="81"/>
      <c r="AF558" s="81"/>
      <c r="AG558" s="81"/>
      <c r="AH558" s="81"/>
      <c r="AI558" s="81"/>
      <c r="AJ558" s="81"/>
      <c r="AK558" s="81"/>
      <c r="AL558" s="81"/>
      <c r="AM558" s="81"/>
      <c r="AN558" s="81"/>
    </row>
    <row r="559" spans="1:40" ht="22.5">
      <c r="A559" s="1256">
        <v>1</v>
      </c>
      <c r="B559" s="1239" t="s">
        <v>714</v>
      </c>
      <c r="C559" s="1239"/>
      <c r="D559" s="1239"/>
      <c r="E559" s="1239"/>
      <c r="F559" s="1239"/>
      <c r="G559" s="1240"/>
      <c r="H559" s="81"/>
      <c r="I559" s="1138" t="s">
        <v>28588</v>
      </c>
      <c r="J559" s="81"/>
      <c r="K559" s="81"/>
      <c r="L559" s="81"/>
      <c r="M559" s="81"/>
      <c r="N559" s="81"/>
      <c r="O559" s="81"/>
      <c r="P559" s="81"/>
      <c r="Q559" s="81"/>
      <c r="R559" s="81"/>
      <c r="S559" s="81"/>
      <c r="T559" s="81"/>
      <c r="U559" s="81"/>
      <c r="V559" s="81"/>
      <c r="W559" s="81"/>
      <c r="X559" s="81"/>
      <c r="Y559" s="81"/>
      <c r="Z559" s="81"/>
      <c r="AA559" s="81"/>
      <c r="AB559" s="81"/>
      <c r="AC559" s="81"/>
      <c r="AD559" s="81"/>
      <c r="AE559" s="81"/>
      <c r="AF559" s="81"/>
      <c r="AG559" s="81"/>
      <c r="AH559" s="81"/>
      <c r="AI559" s="81"/>
      <c r="AJ559" s="81"/>
      <c r="AK559" s="81"/>
      <c r="AL559" s="81"/>
      <c r="AM559" s="81"/>
      <c r="AN559" s="81"/>
    </row>
    <row r="560" spans="1:40" ht="23.25" thickBot="1">
      <c r="A560" s="1256">
        <v>2</v>
      </c>
      <c r="B560" s="1239" t="s">
        <v>715</v>
      </c>
      <c r="C560" s="1239"/>
      <c r="D560" s="1239"/>
      <c r="E560" s="1239"/>
      <c r="F560" s="1239"/>
      <c r="G560" s="1240"/>
      <c r="H560" s="81"/>
      <c r="I560" s="1139" t="s">
        <v>28588</v>
      </c>
      <c r="J560" s="81"/>
      <c r="K560" s="81"/>
      <c r="L560" s="81"/>
      <c r="M560" s="81"/>
      <c r="N560" s="81"/>
      <c r="O560" s="81"/>
      <c r="P560" s="81"/>
      <c r="Q560" s="81"/>
      <c r="R560" s="81"/>
      <c r="S560" s="81"/>
      <c r="T560" s="81"/>
      <c r="U560" s="81"/>
      <c r="V560" s="81"/>
      <c r="W560" s="81"/>
      <c r="X560" s="81"/>
      <c r="Y560" s="81"/>
      <c r="Z560" s="81"/>
      <c r="AA560" s="81"/>
      <c r="AB560" s="81"/>
      <c r="AC560" s="81"/>
      <c r="AD560" s="81"/>
      <c r="AE560" s="81"/>
      <c r="AF560" s="81"/>
      <c r="AG560" s="81"/>
      <c r="AH560" s="81"/>
      <c r="AI560" s="81"/>
      <c r="AJ560" s="81"/>
      <c r="AK560" s="81"/>
      <c r="AL560" s="81"/>
      <c r="AM560" s="81"/>
      <c r="AN560" s="81"/>
    </row>
    <row r="561" spans="1:40" ht="12" thickBot="1">
      <c r="A561" s="862">
        <v>3</v>
      </c>
      <c r="B561" s="863" t="s">
        <v>716</v>
      </c>
      <c r="C561" s="863"/>
      <c r="D561" s="863"/>
      <c r="E561" s="863"/>
      <c r="F561" s="863"/>
      <c r="G561" s="222"/>
      <c r="H561" s="81"/>
      <c r="I561" s="81"/>
      <c r="J561" s="81"/>
      <c r="K561" s="81"/>
      <c r="L561" s="81"/>
      <c r="M561" s="81"/>
      <c r="N561" s="81"/>
      <c r="O561" s="81"/>
      <c r="P561" s="81"/>
      <c r="Q561" s="81"/>
      <c r="R561" s="81"/>
      <c r="S561" s="81"/>
      <c r="T561" s="81"/>
      <c r="U561" s="81"/>
      <c r="V561" s="81"/>
      <c r="W561" s="81"/>
      <c r="X561" s="81"/>
      <c r="Y561" s="81"/>
      <c r="Z561" s="81"/>
      <c r="AA561" s="81"/>
      <c r="AB561" s="81"/>
      <c r="AC561" s="81"/>
      <c r="AD561" s="81"/>
      <c r="AE561" s="81"/>
      <c r="AF561" s="81"/>
      <c r="AG561" s="81"/>
      <c r="AH561" s="81"/>
      <c r="AI561" s="81"/>
      <c r="AJ561" s="81"/>
      <c r="AK561" s="81"/>
      <c r="AL561" s="81"/>
      <c r="AM561" s="81"/>
      <c r="AN561" s="81"/>
    </row>
    <row r="562" spans="1:40" ht="12" thickBot="1">
      <c r="H562" s="81"/>
      <c r="I562" s="81"/>
      <c r="J562" s="81"/>
      <c r="K562" s="81"/>
      <c r="L562" s="81"/>
      <c r="M562" s="81"/>
      <c r="N562" s="81"/>
      <c r="O562" s="81"/>
      <c r="P562" s="81"/>
      <c r="Q562" s="81"/>
      <c r="R562" s="81"/>
      <c r="S562" s="81"/>
      <c r="T562" s="81"/>
      <c r="U562" s="81"/>
      <c r="V562" s="81"/>
      <c r="W562" s="81"/>
      <c r="X562" s="81"/>
      <c r="Y562" s="81"/>
      <c r="Z562" s="81"/>
      <c r="AA562" s="81"/>
      <c r="AB562" s="81"/>
      <c r="AC562" s="81"/>
      <c r="AD562" s="81"/>
      <c r="AE562" s="81"/>
      <c r="AF562" s="81"/>
      <c r="AG562" s="81"/>
      <c r="AH562" s="81"/>
      <c r="AI562" s="81"/>
      <c r="AJ562" s="81"/>
      <c r="AK562" s="81"/>
      <c r="AL562" s="81"/>
      <c r="AM562" s="81"/>
      <c r="AN562" s="81"/>
    </row>
    <row r="563" spans="1:40" ht="68.25" thickBot="1">
      <c r="C563" s="1077" t="s">
        <v>28589</v>
      </c>
      <c r="D563" s="1080" t="s">
        <v>28443</v>
      </c>
      <c r="E563" s="1078" t="s">
        <v>28444</v>
      </c>
      <c r="H563" s="81"/>
      <c r="I563" s="81"/>
      <c r="J563" s="81"/>
      <c r="K563" s="81"/>
      <c r="L563" s="81"/>
      <c r="M563" s="81"/>
      <c r="N563" s="81"/>
      <c r="O563" s="81"/>
      <c r="P563" s="81"/>
      <c r="Q563" s="81"/>
      <c r="R563" s="81"/>
      <c r="S563" s="81"/>
      <c r="T563" s="81"/>
      <c r="U563" s="81"/>
      <c r="V563" s="81"/>
      <c r="W563" s="81"/>
      <c r="X563" s="81"/>
      <c r="Y563" s="81"/>
      <c r="Z563" s="81"/>
      <c r="AA563" s="81"/>
      <c r="AB563" s="81"/>
      <c r="AC563" s="81"/>
      <c r="AD563" s="81"/>
      <c r="AE563" s="81"/>
      <c r="AF563" s="81"/>
      <c r="AG563" s="81"/>
      <c r="AH563" s="81"/>
      <c r="AI563" s="81"/>
      <c r="AJ563" s="81"/>
      <c r="AK563" s="81"/>
      <c r="AL563" s="81"/>
      <c r="AM563" s="81"/>
      <c r="AN563" s="81"/>
    </row>
    <row r="564" spans="1:40">
      <c r="H564" s="81"/>
      <c r="I564" s="81"/>
      <c r="J564" s="81"/>
      <c r="K564" s="81"/>
      <c r="L564" s="81"/>
      <c r="M564" s="81"/>
      <c r="N564" s="81"/>
      <c r="O564" s="81"/>
      <c r="P564" s="81"/>
      <c r="Q564" s="81"/>
      <c r="R564" s="81"/>
      <c r="S564" s="81"/>
      <c r="T564" s="81"/>
      <c r="U564" s="81"/>
      <c r="V564" s="81"/>
      <c r="W564" s="81"/>
      <c r="X564" s="81"/>
      <c r="Y564" s="81"/>
      <c r="Z564" s="81"/>
      <c r="AA564" s="81"/>
      <c r="AB564" s="81"/>
      <c r="AC564" s="81"/>
      <c r="AD564" s="81"/>
      <c r="AE564" s="81"/>
      <c r="AF564" s="81"/>
      <c r="AG564" s="81"/>
      <c r="AH564" s="81"/>
      <c r="AI564" s="81"/>
      <c r="AJ564" s="81"/>
      <c r="AK564" s="81"/>
      <c r="AL564" s="81"/>
      <c r="AM564" s="81"/>
      <c r="AN564" s="81"/>
    </row>
    <row r="565" spans="1:40">
      <c r="H565" s="81"/>
      <c r="I565" s="81"/>
      <c r="J565" s="81"/>
      <c r="K565" s="81"/>
      <c r="L565" s="81"/>
      <c r="M565" s="81"/>
    </row>
  </sheetData>
  <mergeCells count="84">
    <mergeCell ref="A499:G499"/>
    <mergeCell ref="A503:G503"/>
    <mergeCell ref="A524:G524"/>
    <mergeCell ref="A74:N76"/>
    <mergeCell ref="A78:G78"/>
    <mergeCell ref="A425:F425"/>
    <mergeCell ref="A400:F400"/>
    <mergeCell ref="A404:F404"/>
    <mergeCell ref="A369:H369"/>
    <mergeCell ref="A174:A175"/>
    <mergeCell ref="A288:H288"/>
    <mergeCell ref="A265:H265"/>
    <mergeCell ref="A246:H246"/>
    <mergeCell ref="A83:A84"/>
    <mergeCell ref="B83:B84"/>
    <mergeCell ref="K57:L57"/>
    <mergeCell ref="A91:A92"/>
    <mergeCell ref="B91:B92"/>
    <mergeCell ref="A93:A94"/>
    <mergeCell ref="B93:B94"/>
    <mergeCell ref="A111:E111"/>
    <mergeCell ref="M57:N57"/>
    <mergeCell ref="A57:A58"/>
    <mergeCell ref="B57:B58"/>
    <mergeCell ref="C57:D57"/>
    <mergeCell ref="E57:F57"/>
    <mergeCell ref="G57:H57"/>
    <mergeCell ref="I57:J57"/>
    <mergeCell ref="B102:B103"/>
    <mergeCell ref="A104:A105"/>
    <mergeCell ref="B104:B105"/>
    <mergeCell ref="A106:A107"/>
    <mergeCell ref="B106:B107"/>
    <mergeCell ref="A311:H311"/>
    <mergeCell ref="A542:F542"/>
    <mergeCell ref="A443:K443"/>
    <mergeCell ref="A552:G552"/>
    <mergeCell ref="A554:A557"/>
    <mergeCell ref="B554:B557"/>
    <mergeCell ref="C554:C557"/>
    <mergeCell ref="D554:E556"/>
    <mergeCell ref="F554:G556"/>
    <mergeCell ref="A459:F459"/>
    <mergeCell ref="A463:F463"/>
    <mergeCell ref="A481:F481"/>
    <mergeCell ref="A183:G183"/>
    <mergeCell ref="A146:I150"/>
    <mergeCell ref="A239:G243"/>
    <mergeCell ref="A169:G169"/>
    <mergeCell ref="A158:E158"/>
    <mergeCell ref="B174:B175"/>
    <mergeCell ref="A176:A177"/>
    <mergeCell ref="B176:B177"/>
    <mergeCell ref="A178:A179"/>
    <mergeCell ref="B178:B179"/>
    <mergeCell ref="A1:I1"/>
    <mergeCell ref="A3:I3"/>
    <mergeCell ref="A5:A6"/>
    <mergeCell ref="B5:B6"/>
    <mergeCell ref="C5:E5"/>
    <mergeCell ref="F5:H5"/>
    <mergeCell ref="I5:I6"/>
    <mergeCell ref="A126:I126"/>
    <mergeCell ref="A96:A97"/>
    <mergeCell ref="B96:B97"/>
    <mergeCell ref="A98:A99"/>
    <mergeCell ref="B98:B99"/>
    <mergeCell ref="A100:A101"/>
    <mergeCell ref="B100:B101"/>
    <mergeCell ref="A102:A103"/>
    <mergeCell ref="A85:A86"/>
    <mergeCell ref="B85:B86"/>
    <mergeCell ref="A87:A88"/>
    <mergeCell ref="B87:B88"/>
    <mergeCell ref="A89:A90"/>
    <mergeCell ref="B89:B90"/>
    <mergeCell ref="A55:N55"/>
    <mergeCell ref="A22:I28"/>
    <mergeCell ref="A31:I31"/>
    <mergeCell ref="A33:A34"/>
    <mergeCell ref="B33:B34"/>
    <mergeCell ref="C33:E33"/>
    <mergeCell ref="F33:H33"/>
    <mergeCell ref="I33:I34"/>
  </mergeCells>
  <hyperlinks>
    <hyperlink ref="J1" location="'Содержание (2)'!A1" display="'Содержание"/>
  </hyperlinks>
  <pageMargins left="0.7" right="0.7" top="0.75" bottom="0.75" header="0.3" footer="0.3"/>
  <pageSetup paperSize="9" orientation="portrait"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4">
    <tabColor rgb="FF002060"/>
  </sheetPr>
  <dimension ref="A1:S302"/>
  <sheetViews>
    <sheetView zoomScaleNormal="100" workbookViewId="0">
      <selection sqref="A1:F1"/>
    </sheetView>
  </sheetViews>
  <sheetFormatPr defaultRowHeight="11.25"/>
  <cols>
    <col min="1" max="1" width="9.33203125" style="84"/>
    <col min="2" max="2" width="40.33203125" style="84" customWidth="1"/>
    <col min="3" max="3" width="32" style="84" customWidth="1"/>
    <col min="4" max="4" width="35" style="84" customWidth="1"/>
    <col min="5" max="5" width="17.83203125" style="84" customWidth="1"/>
    <col min="6" max="6" width="15.1640625" style="84" customWidth="1"/>
    <col min="7" max="7" width="14.6640625" style="84" customWidth="1"/>
    <col min="8" max="14" width="33.6640625" style="84" customWidth="1"/>
    <col min="15" max="15" width="9.33203125" style="84"/>
    <col min="16" max="16" width="21" style="84" customWidth="1"/>
    <col min="17" max="17" width="23.6640625" style="84" customWidth="1"/>
    <col min="18" max="16384" width="9.33203125" style="84"/>
  </cols>
  <sheetData>
    <row r="1" spans="1:13">
      <c r="A1" s="1911" t="s">
        <v>2801</v>
      </c>
      <c r="B1" s="1911"/>
      <c r="C1" s="1911"/>
      <c r="D1" s="1911"/>
      <c r="E1" s="1911"/>
      <c r="F1" s="1911"/>
      <c r="G1" s="1334" t="s">
        <v>230</v>
      </c>
    </row>
    <row r="2" spans="1:13" ht="12" thickBot="1"/>
    <row r="3" spans="1:13" ht="57" thickBot="1">
      <c r="A3" s="1746" t="s">
        <v>10544</v>
      </c>
      <c r="B3" s="1746"/>
      <c r="C3" s="1746"/>
      <c r="D3" s="1746"/>
      <c r="E3" s="1746"/>
      <c r="F3" s="1746"/>
      <c r="H3" s="994" t="s">
        <v>28832</v>
      </c>
      <c r="I3" s="1201" t="s">
        <v>28833</v>
      </c>
      <c r="J3" s="359"/>
      <c r="K3" s="359"/>
      <c r="L3" s="359"/>
      <c r="M3" s="359"/>
    </row>
    <row r="4" spans="1:13" ht="12" thickBot="1">
      <c r="A4" s="254"/>
      <c r="B4" s="254"/>
      <c r="C4" s="254"/>
      <c r="D4" s="254"/>
      <c r="E4" s="254"/>
      <c r="F4" s="1918" t="s">
        <v>3827</v>
      </c>
      <c r="H4" s="359"/>
      <c r="I4" s="359"/>
      <c r="J4" s="359"/>
      <c r="K4" s="359"/>
      <c r="L4" s="359"/>
      <c r="M4" s="359"/>
    </row>
    <row r="5" spans="1:13" ht="12" thickBot="1">
      <c r="A5" s="2009" t="s">
        <v>10</v>
      </c>
      <c r="B5" s="2007" t="s">
        <v>11</v>
      </c>
      <c r="C5" s="2010" t="s">
        <v>3828</v>
      </c>
      <c r="D5" s="2011"/>
      <c r="E5" s="2010" t="s">
        <v>3829</v>
      </c>
      <c r="F5" s="2025"/>
      <c r="H5" s="359"/>
      <c r="I5" s="359"/>
      <c r="J5" s="359"/>
      <c r="K5" s="359"/>
      <c r="L5" s="359"/>
      <c r="M5" s="359"/>
    </row>
    <row r="6" spans="1:13" ht="56.25">
      <c r="A6" s="2012"/>
      <c r="B6" s="2008"/>
      <c r="C6" s="1257" t="s">
        <v>721</v>
      </c>
      <c r="D6" s="1257" t="s">
        <v>722</v>
      </c>
      <c r="E6" s="1257" t="s">
        <v>721</v>
      </c>
      <c r="F6" s="1248" t="s">
        <v>3830</v>
      </c>
      <c r="H6" s="359"/>
      <c r="I6" s="1193" t="s">
        <v>28836</v>
      </c>
      <c r="J6" s="1304" t="s">
        <v>15413</v>
      </c>
      <c r="K6" s="1304" t="s">
        <v>15417</v>
      </c>
      <c r="L6" s="1304" t="s">
        <v>28622</v>
      </c>
      <c r="M6" s="1194" t="s">
        <v>13578</v>
      </c>
    </row>
    <row r="7" spans="1:13">
      <c r="A7" s="1256">
        <v>1</v>
      </c>
      <c r="B7" s="1257">
        <v>2</v>
      </c>
      <c r="C7" s="1257">
        <v>3</v>
      </c>
      <c r="D7" s="1257">
        <v>4</v>
      </c>
      <c r="E7" s="1257">
        <v>5</v>
      </c>
      <c r="F7" s="1248">
        <v>6</v>
      </c>
      <c r="H7" s="359"/>
      <c r="I7" s="1006"/>
      <c r="J7" s="379"/>
      <c r="K7" s="379"/>
      <c r="L7" s="379"/>
      <c r="M7" s="1192"/>
    </row>
    <row r="8" spans="1:13" ht="56.25">
      <c r="A8" s="1256">
        <v>1</v>
      </c>
      <c r="B8" s="1239" t="s">
        <v>3831</v>
      </c>
      <c r="C8" s="1257"/>
      <c r="D8" s="1257"/>
      <c r="E8" s="1257"/>
      <c r="F8" s="1248"/>
      <c r="H8" s="359"/>
      <c r="I8" s="1306" t="s">
        <v>28164</v>
      </c>
      <c r="J8" s="1307"/>
      <c r="K8" s="1307"/>
      <c r="L8" s="1307"/>
      <c r="M8" s="1308"/>
    </row>
    <row r="9" spans="1:13" ht="67.5">
      <c r="A9" s="1256">
        <v>2</v>
      </c>
      <c r="B9" s="1239" t="s">
        <v>3832</v>
      </c>
      <c r="C9" s="1257"/>
      <c r="D9" s="1257"/>
      <c r="E9" s="1257"/>
      <c r="F9" s="1248"/>
      <c r="H9" s="359"/>
      <c r="I9" s="1309" t="s">
        <v>28671</v>
      </c>
      <c r="J9" s="1307" t="s">
        <v>15414</v>
      </c>
      <c r="K9" s="1307" t="s">
        <v>13657</v>
      </c>
      <c r="L9" s="1307"/>
      <c r="M9" s="1308"/>
    </row>
    <row r="10" spans="1:13" ht="67.5">
      <c r="A10" s="1256">
        <v>3</v>
      </c>
      <c r="B10" s="1239" t="s">
        <v>3833</v>
      </c>
      <c r="C10" s="1257"/>
      <c r="D10" s="1257"/>
      <c r="E10" s="1257"/>
      <c r="F10" s="1248"/>
      <c r="H10" s="359"/>
      <c r="I10" s="1309" t="s">
        <v>28671</v>
      </c>
      <c r="J10" s="1310" t="s">
        <v>27505</v>
      </c>
      <c r="K10" s="1310" t="s">
        <v>27509</v>
      </c>
      <c r="L10" s="1307"/>
      <c r="M10" s="1308"/>
    </row>
    <row r="11" spans="1:13" ht="67.5">
      <c r="A11" s="1256">
        <v>4</v>
      </c>
      <c r="B11" s="1239" t="s">
        <v>3834</v>
      </c>
      <c r="C11" s="1257"/>
      <c r="D11" s="1257"/>
      <c r="E11" s="1257"/>
      <c r="F11" s="1248"/>
      <c r="H11" s="359"/>
      <c r="I11" s="1309" t="s">
        <v>28671</v>
      </c>
      <c r="J11" s="1310" t="s">
        <v>27505</v>
      </c>
      <c r="K11" s="1310" t="s">
        <v>27510</v>
      </c>
      <c r="L11" s="1307"/>
      <c r="M11" s="1308"/>
    </row>
    <row r="12" spans="1:13" ht="67.5">
      <c r="A12" s="1256">
        <v>5</v>
      </c>
      <c r="B12" s="1239" t="s">
        <v>3835</v>
      </c>
      <c r="C12" s="1257"/>
      <c r="D12" s="1257"/>
      <c r="E12" s="1257"/>
      <c r="F12" s="1248"/>
      <c r="H12" s="359"/>
      <c r="I12" s="1309" t="s">
        <v>28671</v>
      </c>
      <c r="J12" s="1310" t="s">
        <v>27505</v>
      </c>
      <c r="K12" s="1310" t="s">
        <v>27511</v>
      </c>
      <c r="L12" s="1307"/>
      <c r="M12" s="1308"/>
    </row>
    <row r="13" spans="1:13" ht="67.5">
      <c r="A13" s="1256">
        <v>6</v>
      </c>
      <c r="B13" s="1239" t="s">
        <v>3746</v>
      </c>
      <c r="C13" s="1257"/>
      <c r="D13" s="1257"/>
      <c r="E13" s="1257"/>
      <c r="F13" s="1248"/>
      <c r="H13" s="359"/>
      <c r="I13" s="1309" t="s">
        <v>28671</v>
      </c>
      <c r="J13" s="1310" t="s">
        <v>15939</v>
      </c>
      <c r="K13" s="1310" t="s">
        <v>27506</v>
      </c>
      <c r="L13" s="1307"/>
      <c r="M13" s="1308"/>
    </row>
    <row r="14" spans="1:13" ht="67.5">
      <c r="A14" s="1256">
        <v>7</v>
      </c>
      <c r="B14" s="1239" t="s">
        <v>3747</v>
      </c>
      <c r="C14" s="1257"/>
      <c r="D14" s="1257"/>
      <c r="E14" s="1257"/>
      <c r="F14" s="1248"/>
      <c r="H14" s="359"/>
      <c r="I14" s="1309" t="s">
        <v>28671</v>
      </c>
      <c r="J14" s="1310" t="s">
        <v>15939</v>
      </c>
      <c r="K14" s="1310" t="s">
        <v>27507</v>
      </c>
      <c r="L14" s="1307"/>
      <c r="M14" s="1308"/>
    </row>
    <row r="15" spans="1:13" ht="67.5">
      <c r="A15" s="1256">
        <v>8</v>
      </c>
      <c r="B15" s="1239" t="s">
        <v>3748</v>
      </c>
      <c r="C15" s="1257"/>
      <c r="D15" s="1257"/>
      <c r="E15" s="1257"/>
      <c r="F15" s="1248"/>
      <c r="H15" s="359"/>
      <c r="I15" s="1309" t="s">
        <v>28671</v>
      </c>
      <c r="J15" s="1310" t="s">
        <v>15939</v>
      </c>
      <c r="K15" s="1310" t="s">
        <v>27508</v>
      </c>
      <c r="L15" s="1307"/>
      <c r="M15" s="1308"/>
    </row>
    <row r="16" spans="1:13" ht="67.5">
      <c r="A16" s="1256">
        <v>9</v>
      </c>
      <c r="B16" s="1239" t="s">
        <v>3753</v>
      </c>
      <c r="C16" s="1257"/>
      <c r="D16" s="1257"/>
      <c r="E16" s="1257"/>
      <c r="F16" s="1248"/>
      <c r="H16" s="359"/>
      <c r="I16" s="1309" t="s">
        <v>28671</v>
      </c>
      <c r="J16" s="1310" t="s">
        <v>15939</v>
      </c>
      <c r="K16" s="1310" t="s">
        <v>27509</v>
      </c>
      <c r="L16" s="1307"/>
      <c r="M16" s="1308"/>
    </row>
    <row r="17" spans="1:13" ht="67.5">
      <c r="A17" s="1256">
        <v>10</v>
      </c>
      <c r="B17" s="1239" t="s">
        <v>3750</v>
      </c>
      <c r="C17" s="1257"/>
      <c r="D17" s="1257"/>
      <c r="E17" s="1257"/>
      <c r="F17" s="1248"/>
      <c r="H17" s="359"/>
      <c r="I17" s="1309" t="s">
        <v>28671</v>
      </c>
      <c r="J17" s="1310" t="s">
        <v>15939</v>
      </c>
      <c r="K17" s="1310" t="s">
        <v>27510</v>
      </c>
      <c r="L17" s="1307"/>
      <c r="M17" s="1308"/>
    </row>
    <row r="18" spans="1:13" ht="67.5">
      <c r="A18" s="1256">
        <v>11</v>
      </c>
      <c r="B18" s="1239" t="s">
        <v>3751</v>
      </c>
      <c r="C18" s="1257"/>
      <c r="D18" s="1257"/>
      <c r="E18" s="1257"/>
      <c r="F18" s="1248"/>
      <c r="H18" s="359"/>
      <c r="I18" s="1309" t="s">
        <v>28671</v>
      </c>
      <c r="J18" s="1310" t="s">
        <v>15939</v>
      </c>
      <c r="K18" s="1310" t="s">
        <v>27511</v>
      </c>
      <c r="L18" s="1307"/>
      <c r="M18" s="1308"/>
    </row>
    <row r="19" spans="1:13" ht="33.75">
      <c r="A19" s="1256">
        <v>12</v>
      </c>
      <c r="B19" s="1239" t="s">
        <v>3836</v>
      </c>
      <c r="C19" s="1257"/>
      <c r="D19" s="1257"/>
      <c r="E19" s="1257"/>
      <c r="F19" s="1248"/>
      <c r="H19" s="359"/>
      <c r="I19" s="1306" t="s">
        <v>28720</v>
      </c>
      <c r="J19" s="1307"/>
      <c r="K19" s="1307"/>
      <c r="L19" s="1307" t="s">
        <v>28623</v>
      </c>
      <c r="M19" s="1308"/>
    </row>
    <row r="20" spans="1:13" ht="45">
      <c r="A20" s="1256">
        <v>13</v>
      </c>
      <c r="B20" s="1239" t="s">
        <v>10545</v>
      </c>
      <c r="C20" s="1257"/>
      <c r="D20" s="1257"/>
      <c r="E20" s="1257"/>
      <c r="F20" s="1248"/>
      <c r="H20" s="359"/>
      <c r="I20" s="1306" t="s">
        <v>28720</v>
      </c>
      <c r="J20" s="1307"/>
      <c r="K20" s="1307"/>
      <c r="L20" s="1307" t="s">
        <v>28624</v>
      </c>
      <c r="M20" s="1311" t="s">
        <v>28621</v>
      </c>
    </row>
    <row r="21" spans="1:13" ht="33.75">
      <c r="A21" s="1256">
        <v>14</v>
      </c>
      <c r="B21" s="1239" t="s">
        <v>3837</v>
      </c>
      <c r="C21" s="1257"/>
      <c r="D21" s="1257"/>
      <c r="E21" s="1257"/>
      <c r="F21" s="1248"/>
      <c r="H21" s="359"/>
      <c r="I21" s="1306" t="s">
        <v>28720</v>
      </c>
      <c r="J21" s="1307"/>
      <c r="K21" s="1307"/>
      <c r="L21" s="1307" t="s">
        <v>28624</v>
      </c>
      <c r="M21" s="1311" t="s">
        <v>28615</v>
      </c>
    </row>
    <row r="22" spans="1:13" ht="33.75">
      <c r="A22" s="1256">
        <v>15</v>
      </c>
      <c r="B22" s="1239" t="s">
        <v>3838</v>
      </c>
      <c r="C22" s="1257"/>
      <c r="D22" s="1257"/>
      <c r="E22" s="1257"/>
      <c r="F22" s="1248"/>
      <c r="H22" s="359"/>
      <c r="I22" s="1306" t="s">
        <v>28720</v>
      </c>
      <c r="J22" s="1307"/>
      <c r="K22" s="1307"/>
      <c r="L22" s="1307" t="s">
        <v>28624</v>
      </c>
      <c r="M22" s="1311" t="s">
        <v>28616</v>
      </c>
    </row>
    <row r="23" spans="1:13" ht="33.75">
      <c r="A23" s="1256">
        <v>16</v>
      </c>
      <c r="B23" s="1239" t="s">
        <v>3839</v>
      </c>
      <c r="C23" s="1257"/>
      <c r="D23" s="1257"/>
      <c r="E23" s="1257"/>
      <c r="F23" s="1248"/>
      <c r="H23" s="359"/>
      <c r="I23" s="1306" t="s">
        <v>28720</v>
      </c>
      <c r="J23" s="1307"/>
      <c r="K23" s="1307"/>
      <c r="L23" s="1307" t="s">
        <v>28624</v>
      </c>
      <c r="M23" s="1311" t="s">
        <v>28617</v>
      </c>
    </row>
    <row r="24" spans="1:13" ht="33.75">
      <c r="A24" s="1256">
        <v>17</v>
      </c>
      <c r="B24" s="1239" t="s">
        <v>3840</v>
      </c>
      <c r="C24" s="1257"/>
      <c r="D24" s="1257"/>
      <c r="E24" s="1257"/>
      <c r="F24" s="1248"/>
      <c r="H24" s="359"/>
      <c r="I24" s="1306" t="s">
        <v>28720</v>
      </c>
      <c r="J24" s="1307"/>
      <c r="K24" s="1307"/>
      <c r="L24" s="1307" t="s">
        <v>28624</v>
      </c>
      <c r="M24" s="1311" t="s">
        <v>28618</v>
      </c>
    </row>
    <row r="25" spans="1:13" ht="33.75">
      <c r="A25" s="1256">
        <v>18</v>
      </c>
      <c r="B25" s="1239" t="s">
        <v>3841</v>
      </c>
      <c r="C25" s="1257"/>
      <c r="D25" s="1257"/>
      <c r="E25" s="1257"/>
      <c r="F25" s="1248"/>
      <c r="H25" s="359"/>
      <c r="I25" s="1306" t="s">
        <v>28720</v>
      </c>
      <c r="J25" s="1307"/>
      <c r="K25" s="1307"/>
      <c r="L25" s="1307" t="s">
        <v>28624</v>
      </c>
      <c r="M25" s="1311" t="s">
        <v>28619</v>
      </c>
    </row>
    <row r="26" spans="1:13" ht="33.75">
      <c r="A26" s="1256">
        <v>19</v>
      </c>
      <c r="B26" s="1241" t="s">
        <v>3842</v>
      </c>
      <c r="C26" s="1257"/>
      <c r="D26" s="1257"/>
      <c r="E26" s="1257"/>
      <c r="F26" s="1248"/>
      <c r="H26" s="359"/>
      <c r="I26" s="1306" t="s">
        <v>28720</v>
      </c>
      <c r="J26" s="1307"/>
      <c r="K26" s="1307"/>
      <c r="L26" s="1307" t="s">
        <v>28625</v>
      </c>
      <c r="M26" s="1311" t="s">
        <v>28621</v>
      </c>
    </row>
    <row r="27" spans="1:13" ht="33.75">
      <c r="A27" s="1256">
        <v>20</v>
      </c>
      <c r="B27" s="1241" t="s">
        <v>3837</v>
      </c>
      <c r="C27" s="1257"/>
      <c r="D27" s="1257"/>
      <c r="E27" s="1257"/>
      <c r="F27" s="1248"/>
      <c r="H27" s="359"/>
      <c r="I27" s="1306" t="s">
        <v>28720</v>
      </c>
      <c r="J27" s="1307"/>
      <c r="K27" s="1307"/>
      <c r="L27" s="1307" t="s">
        <v>28625</v>
      </c>
      <c r="M27" s="1311" t="s">
        <v>28615</v>
      </c>
    </row>
    <row r="28" spans="1:13" ht="33.75">
      <c r="A28" s="1256">
        <v>21</v>
      </c>
      <c r="B28" s="1241" t="s">
        <v>3838</v>
      </c>
      <c r="C28" s="1257"/>
      <c r="D28" s="1257"/>
      <c r="E28" s="1257"/>
      <c r="F28" s="1248"/>
      <c r="H28" s="359"/>
      <c r="I28" s="1306" t="s">
        <v>28720</v>
      </c>
      <c r="J28" s="1307"/>
      <c r="K28" s="1307"/>
      <c r="L28" s="1307" t="s">
        <v>28625</v>
      </c>
      <c r="M28" s="1311" t="s">
        <v>28616</v>
      </c>
    </row>
    <row r="29" spans="1:13" ht="33.75">
      <c r="A29" s="1256">
        <v>22</v>
      </c>
      <c r="B29" s="1241" t="s">
        <v>3839</v>
      </c>
      <c r="C29" s="1257"/>
      <c r="D29" s="1257"/>
      <c r="E29" s="1257"/>
      <c r="F29" s="1248"/>
      <c r="H29" s="359"/>
      <c r="I29" s="1306" t="s">
        <v>28720</v>
      </c>
      <c r="J29" s="1307"/>
      <c r="K29" s="1307"/>
      <c r="L29" s="1307" t="s">
        <v>28625</v>
      </c>
      <c r="M29" s="1311" t="s">
        <v>28617</v>
      </c>
    </row>
    <row r="30" spans="1:13" ht="33.75">
      <c r="A30" s="1256">
        <v>23</v>
      </c>
      <c r="B30" s="1241" t="s">
        <v>3840</v>
      </c>
      <c r="C30" s="1257"/>
      <c r="D30" s="1257"/>
      <c r="E30" s="1257"/>
      <c r="F30" s="1248"/>
      <c r="H30" s="359"/>
      <c r="I30" s="1306" t="s">
        <v>28720</v>
      </c>
      <c r="J30" s="1307"/>
      <c r="K30" s="1307"/>
      <c r="L30" s="1307" t="s">
        <v>28625</v>
      </c>
      <c r="M30" s="1311" t="s">
        <v>28618</v>
      </c>
    </row>
    <row r="31" spans="1:13" ht="33.75">
      <c r="A31" s="1256">
        <v>24</v>
      </c>
      <c r="B31" s="1241" t="s">
        <v>3841</v>
      </c>
      <c r="C31" s="1257"/>
      <c r="D31" s="1257"/>
      <c r="E31" s="1257"/>
      <c r="F31" s="1248"/>
      <c r="H31" s="359"/>
      <c r="I31" s="1306" t="s">
        <v>28720</v>
      </c>
      <c r="J31" s="1307"/>
      <c r="K31" s="1307"/>
      <c r="L31" s="1307" t="s">
        <v>28625</v>
      </c>
      <c r="M31" s="1311" t="s">
        <v>28619</v>
      </c>
    </row>
    <row r="32" spans="1:13" ht="33.75">
      <c r="A32" s="1256">
        <v>25</v>
      </c>
      <c r="B32" s="1241" t="s">
        <v>3843</v>
      </c>
      <c r="C32" s="1257"/>
      <c r="D32" s="1257"/>
      <c r="E32" s="1257"/>
      <c r="F32" s="1248"/>
      <c r="H32" s="359"/>
      <c r="I32" s="1306" t="s">
        <v>28720</v>
      </c>
      <c r="J32" s="1307"/>
      <c r="K32" s="1307"/>
      <c r="L32" s="1307" t="s">
        <v>28626</v>
      </c>
      <c r="M32" s="1311" t="s">
        <v>28621</v>
      </c>
    </row>
    <row r="33" spans="1:13" ht="33.75">
      <c r="A33" s="1256">
        <v>26</v>
      </c>
      <c r="B33" s="1241" t="s">
        <v>3837</v>
      </c>
      <c r="C33" s="1257"/>
      <c r="D33" s="1257"/>
      <c r="E33" s="1257"/>
      <c r="F33" s="1248"/>
      <c r="H33" s="359"/>
      <c r="I33" s="1306" t="s">
        <v>28720</v>
      </c>
      <c r="J33" s="1307"/>
      <c r="K33" s="1307"/>
      <c r="L33" s="1307" t="s">
        <v>28626</v>
      </c>
      <c r="M33" s="1311" t="s">
        <v>28615</v>
      </c>
    </row>
    <row r="34" spans="1:13" ht="33.75">
      <c r="A34" s="1256">
        <v>27</v>
      </c>
      <c r="B34" s="1241" t="s">
        <v>3838</v>
      </c>
      <c r="C34" s="1257"/>
      <c r="D34" s="1257"/>
      <c r="E34" s="1257"/>
      <c r="F34" s="1248"/>
      <c r="H34" s="359"/>
      <c r="I34" s="1306" t="s">
        <v>28720</v>
      </c>
      <c r="J34" s="1307"/>
      <c r="K34" s="1307"/>
      <c r="L34" s="1307" t="s">
        <v>28626</v>
      </c>
      <c r="M34" s="1311" t="s">
        <v>28616</v>
      </c>
    </row>
    <row r="35" spans="1:13" ht="33.75">
      <c r="A35" s="1256">
        <v>28</v>
      </c>
      <c r="B35" s="1241" t="s">
        <v>3839</v>
      </c>
      <c r="C35" s="1257"/>
      <c r="D35" s="1257"/>
      <c r="E35" s="1257"/>
      <c r="F35" s="1248"/>
      <c r="H35" s="359"/>
      <c r="I35" s="1306" t="s">
        <v>28720</v>
      </c>
      <c r="J35" s="1307"/>
      <c r="K35" s="1307"/>
      <c r="L35" s="1307" t="s">
        <v>28626</v>
      </c>
      <c r="M35" s="1311" t="s">
        <v>28617</v>
      </c>
    </row>
    <row r="36" spans="1:13" ht="33.75">
      <c r="A36" s="1256">
        <v>29</v>
      </c>
      <c r="B36" s="1241" t="s">
        <v>3840</v>
      </c>
      <c r="C36" s="1257"/>
      <c r="D36" s="1257"/>
      <c r="E36" s="1257"/>
      <c r="F36" s="1248"/>
      <c r="H36" s="359"/>
      <c r="I36" s="1306" t="s">
        <v>28720</v>
      </c>
      <c r="J36" s="1307"/>
      <c r="K36" s="1307"/>
      <c r="L36" s="1307" t="s">
        <v>28626</v>
      </c>
      <c r="M36" s="1311" t="s">
        <v>28618</v>
      </c>
    </row>
    <row r="37" spans="1:13" ht="33.75">
      <c r="A37" s="1256">
        <v>30</v>
      </c>
      <c r="B37" s="1241" t="s">
        <v>3841</v>
      </c>
      <c r="C37" s="1257"/>
      <c r="D37" s="1257"/>
      <c r="E37" s="1257"/>
      <c r="F37" s="1248"/>
      <c r="H37" s="359"/>
      <c r="I37" s="1306" t="s">
        <v>28720</v>
      </c>
      <c r="J37" s="1307"/>
      <c r="K37" s="1307"/>
      <c r="L37" s="1307" t="s">
        <v>28626</v>
      </c>
      <c r="M37" s="1311" t="s">
        <v>28619</v>
      </c>
    </row>
    <row r="38" spans="1:13" ht="45">
      <c r="A38" s="1256">
        <v>31</v>
      </c>
      <c r="B38" s="1241" t="s">
        <v>3844</v>
      </c>
      <c r="C38" s="1257"/>
      <c r="D38" s="1257"/>
      <c r="E38" s="1257"/>
      <c r="F38" s="1248"/>
      <c r="H38" s="359"/>
      <c r="I38" s="1306" t="s">
        <v>28720</v>
      </c>
      <c r="J38" s="1307"/>
      <c r="K38" s="1307"/>
      <c r="L38" s="1310" t="s">
        <v>28627</v>
      </c>
      <c r="M38" s="1311" t="s">
        <v>28621</v>
      </c>
    </row>
    <row r="39" spans="1:13" ht="33.75">
      <c r="A39" s="1256">
        <v>32</v>
      </c>
      <c r="B39" s="1241" t="s">
        <v>3837</v>
      </c>
      <c r="C39" s="1257"/>
      <c r="D39" s="1257"/>
      <c r="E39" s="1257"/>
      <c r="F39" s="1248"/>
      <c r="H39" s="359"/>
      <c r="I39" s="1306" t="s">
        <v>28720</v>
      </c>
      <c r="J39" s="1307"/>
      <c r="K39" s="1307"/>
      <c r="L39" s="1310" t="s">
        <v>28627</v>
      </c>
      <c r="M39" s="1311" t="s">
        <v>28615</v>
      </c>
    </row>
    <row r="40" spans="1:13" ht="33.75">
      <c r="A40" s="1256">
        <v>33</v>
      </c>
      <c r="B40" s="1241" t="s">
        <v>3838</v>
      </c>
      <c r="C40" s="1257"/>
      <c r="D40" s="1257"/>
      <c r="E40" s="1257"/>
      <c r="F40" s="1248"/>
      <c r="H40" s="359"/>
      <c r="I40" s="1306" t="s">
        <v>28720</v>
      </c>
      <c r="J40" s="1307"/>
      <c r="K40" s="1307"/>
      <c r="L40" s="1310" t="s">
        <v>28627</v>
      </c>
      <c r="M40" s="1311" t="s">
        <v>28616</v>
      </c>
    </row>
    <row r="41" spans="1:13" ht="33.75">
      <c r="A41" s="1256">
        <v>34</v>
      </c>
      <c r="B41" s="1241" t="s">
        <v>3839</v>
      </c>
      <c r="C41" s="1257"/>
      <c r="D41" s="1257"/>
      <c r="E41" s="1257"/>
      <c r="F41" s="1248"/>
      <c r="H41" s="359"/>
      <c r="I41" s="1306" t="s">
        <v>28720</v>
      </c>
      <c r="J41" s="1307"/>
      <c r="K41" s="1307"/>
      <c r="L41" s="1310" t="s">
        <v>28627</v>
      </c>
      <c r="M41" s="1311" t="s">
        <v>28617</v>
      </c>
    </row>
    <row r="42" spans="1:13" ht="33.75">
      <c r="A42" s="1256">
        <v>35</v>
      </c>
      <c r="B42" s="1241" t="s">
        <v>3840</v>
      </c>
      <c r="C42" s="1257"/>
      <c r="D42" s="1257"/>
      <c r="E42" s="1257"/>
      <c r="F42" s="1248"/>
      <c r="H42" s="359"/>
      <c r="I42" s="1306" t="s">
        <v>28720</v>
      </c>
      <c r="J42" s="1307"/>
      <c r="K42" s="1307"/>
      <c r="L42" s="1310" t="s">
        <v>28627</v>
      </c>
      <c r="M42" s="1311" t="s">
        <v>28618</v>
      </c>
    </row>
    <row r="43" spans="1:13" ht="33.75">
      <c r="A43" s="1256">
        <v>36</v>
      </c>
      <c r="B43" s="1241" t="s">
        <v>3841</v>
      </c>
      <c r="C43" s="1257"/>
      <c r="D43" s="1257"/>
      <c r="E43" s="1257"/>
      <c r="F43" s="1248"/>
      <c r="H43" s="359"/>
      <c r="I43" s="1306" t="s">
        <v>28720</v>
      </c>
      <c r="J43" s="1307"/>
      <c r="K43" s="1307"/>
      <c r="L43" s="1310" t="s">
        <v>28627</v>
      </c>
      <c r="M43" s="1311" t="s">
        <v>28619</v>
      </c>
    </row>
    <row r="44" spans="1:13" ht="33.75">
      <c r="A44" s="1256">
        <v>37</v>
      </c>
      <c r="B44" s="1241" t="s">
        <v>3845</v>
      </c>
      <c r="C44" s="1257"/>
      <c r="D44" s="1257"/>
      <c r="E44" s="1257"/>
      <c r="F44" s="1248"/>
      <c r="H44" s="359"/>
      <c r="I44" s="1306" t="s">
        <v>28720</v>
      </c>
      <c r="J44" s="1307"/>
      <c r="K44" s="1307"/>
      <c r="L44" s="1310" t="s">
        <v>28628</v>
      </c>
      <c r="M44" s="1311" t="s">
        <v>28621</v>
      </c>
    </row>
    <row r="45" spans="1:13" ht="33.75">
      <c r="A45" s="1256">
        <v>38</v>
      </c>
      <c r="B45" s="1241" t="s">
        <v>3837</v>
      </c>
      <c r="C45" s="1257"/>
      <c r="D45" s="1257"/>
      <c r="E45" s="1257"/>
      <c r="F45" s="1248"/>
      <c r="H45" s="359"/>
      <c r="I45" s="1306" t="s">
        <v>28720</v>
      </c>
      <c r="J45" s="1307"/>
      <c r="K45" s="1307"/>
      <c r="L45" s="1310" t="s">
        <v>28628</v>
      </c>
      <c r="M45" s="1311" t="s">
        <v>28615</v>
      </c>
    </row>
    <row r="46" spans="1:13" ht="33.75">
      <c r="A46" s="1256">
        <v>39</v>
      </c>
      <c r="B46" s="1241" t="s">
        <v>3838</v>
      </c>
      <c r="C46" s="1257"/>
      <c r="D46" s="1257"/>
      <c r="E46" s="1257"/>
      <c r="F46" s="1248"/>
      <c r="H46" s="359"/>
      <c r="I46" s="1306" t="s">
        <v>28720</v>
      </c>
      <c r="J46" s="1307"/>
      <c r="K46" s="1307"/>
      <c r="L46" s="1310" t="s">
        <v>28628</v>
      </c>
      <c r="M46" s="1311" t="s">
        <v>28616</v>
      </c>
    </row>
    <row r="47" spans="1:13" ht="33.75">
      <c r="A47" s="1256">
        <v>40</v>
      </c>
      <c r="B47" s="1241" t="s">
        <v>3839</v>
      </c>
      <c r="C47" s="1257"/>
      <c r="D47" s="1257"/>
      <c r="E47" s="1257"/>
      <c r="F47" s="1248"/>
      <c r="H47" s="359"/>
      <c r="I47" s="1306" t="s">
        <v>28720</v>
      </c>
      <c r="J47" s="1307"/>
      <c r="K47" s="1307"/>
      <c r="L47" s="1310" t="s">
        <v>28628</v>
      </c>
      <c r="M47" s="1311" t="s">
        <v>28617</v>
      </c>
    </row>
    <row r="48" spans="1:13" ht="33.75">
      <c r="A48" s="1256">
        <v>41</v>
      </c>
      <c r="B48" s="1241" t="s">
        <v>3840</v>
      </c>
      <c r="C48" s="1257"/>
      <c r="D48" s="1257"/>
      <c r="E48" s="1257"/>
      <c r="F48" s="1248"/>
      <c r="H48" s="359"/>
      <c r="I48" s="1306" t="s">
        <v>28720</v>
      </c>
      <c r="J48" s="1307"/>
      <c r="K48" s="1307"/>
      <c r="L48" s="1310" t="s">
        <v>28628</v>
      </c>
      <c r="M48" s="1311" t="s">
        <v>28618</v>
      </c>
    </row>
    <row r="49" spans="1:13" ht="33.75">
      <c r="A49" s="1256">
        <v>42</v>
      </c>
      <c r="B49" s="1241" t="s">
        <v>3841</v>
      </c>
      <c r="C49" s="1257"/>
      <c r="D49" s="1257"/>
      <c r="E49" s="1257"/>
      <c r="F49" s="1248"/>
      <c r="H49" s="359"/>
      <c r="I49" s="1306" t="s">
        <v>28720</v>
      </c>
      <c r="J49" s="1307"/>
      <c r="K49" s="1307"/>
      <c r="L49" s="1310" t="s">
        <v>28628</v>
      </c>
      <c r="M49" s="1311" t="s">
        <v>28619</v>
      </c>
    </row>
    <row r="50" spans="1:13" ht="45">
      <c r="A50" s="1256">
        <v>43</v>
      </c>
      <c r="B50" s="1241" t="s">
        <v>3846</v>
      </c>
      <c r="C50" s="1257"/>
      <c r="D50" s="1257"/>
      <c r="E50" s="1257"/>
      <c r="F50" s="1248"/>
      <c r="H50" s="359"/>
      <c r="I50" s="1306" t="s">
        <v>28720</v>
      </c>
      <c r="J50" s="1307" t="s">
        <v>15414</v>
      </c>
      <c r="K50" s="1307" t="s">
        <v>13657</v>
      </c>
      <c r="L50" s="1307"/>
      <c r="M50" s="1308"/>
    </row>
    <row r="51" spans="1:13" ht="33.75">
      <c r="A51" s="1256">
        <v>44</v>
      </c>
      <c r="B51" s="1241" t="s">
        <v>3833</v>
      </c>
      <c r="C51" s="1257"/>
      <c r="D51" s="1257"/>
      <c r="E51" s="1257"/>
      <c r="F51" s="1248"/>
      <c r="H51" s="359"/>
      <c r="I51" s="1306" t="s">
        <v>28720</v>
      </c>
      <c r="J51" s="1310" t="s">
        <v>27505</v>
      </c>
      <c r="K51" s="1310" t="s">
        <v>27509</v>
      </c>
      <c r="L51" s="1307"/>
      <c r="M51" s="1308"/>
    </row>
    <row r="52" spans="1:13" ht="33.75">
      <c r="A52" s="1256">
        <v>45</v>
      </c>
      <c r="B52" s="1241" t="s">
        <v>3834</v>
      </c>
      <c r="C52" s="1257"/>
      <c r="D52" s="1257"/>
      <c r="E52" s="1257"/>
      <c r="F52" s="1248"/>
      <c r="H52" s="359"/>
      <c r="I52" s="1306" t="s">
        <v>28720</v>
      </c>
      <c r="J52" s="1310" t="s">
        <v>27505</v>
      </c>
      <c r="K52" s="1310" t="s">
        <v>27510</v>
      </c>
      <c r="L52" s="1307"/>
      <c r="M52" s="1308"/>
    </row>
    <row r="53" spans="1:13" ht="33.75">
      <c r="A53" s="1256">
        <v>46</v>
      </c>
      <c r="B53" s="1241" t="s">
        <v>3835</v>
      </c>
      <c r="C53" s="1257"/>
      <c r="D53" s="1257"/>
      <c r="E53" s="1257"/>
      <c r="F53" s="1248"/>
      <c r="H53" s="359"/>
      <c r="I53" s="1306" t="s">
        <v>28720</v>
      </c>
      <c r="J53" s="1310" t="s">
        <v>27505</v>
      </c>
      <c r="K53" s="1310" t="s">
        <v>27511</v>
      </c>
      <c r="L53" s="1307"/>
      <c r="M53" s="1308"/>
    </row>
    <row r="54" spans="1:13" ht="33.75">
      <c r="A54" s="1256">
        <v>47</v>
      </c>
      <c r="B54" s="1241" t="s">
        <v>3746</v>
      </c>
      <c r="C54" s="1257"/>
      <c r="D54" s="1257"/>
      <c r="E54" s="1257"/>
      <c r="F54" s="1248"/>
      <c r="H54" s="359"/>
      <c r="I54" s="1306" t="s">
        <v>28720</v>
      </c>
      <c r="J54" s="1310" t="s">
        <v>15939</v>
      </c>
      <c r="K54" s="1310" t="s">
        <v>27506</v>
      </c>
      <c r="L54" s="1307"/>
      <c r="M54" s="1308"/>
    </row>
    <row r="55" spans="1:13" ht="45">
      <c r="A55" s="1256">
        <v>48</v>
      </c>
      <c r="B55" s="1241" t="s">
        <v>3747</v>
      </c>
      <c r="C55" s="1257"/>
      <c r="D55" s="1257"/>
      <c r="E55" s="1257"/>
      <c r="F55" s="1248"/>
      <c r="H55" s="359"/>
      <c r="I55" s="1306" t="s">
        <v>28720</v>
      </c>
      <c r="J55" s="1310" t="s">
        <v>15939</v>
      </c>
      <c r="K55" s="1310" t="s">
        <v>27507</v>
      </c>
      <c r="L55" s="1307"/>
      <c r="M55" s="1308"/>
    </row>
    <row r="56" spans="1:13" ht="33.75">
      <c r="A56" s="1256">
        <v>49</v>
      </c>
      <c r="B56" s="1241" t="s">
        <v>3748</v>
      </c>
      <c r="C56" s="1257"/>
      <c r="D56" s="1257"/>
      <c r="E56" s="1257"/>
      <c r="F56" s="1248"/>
      <c r="H56" s="359"/>
      <c r="I56" s="1306" t="s">
        <v>28720</v>
      </c>
      <c r="J56" s="1310" t="s">
        <v>15939</v>
      </c>
      <c r="K56" s="1310" t="s">
        <v>27508</v>
      </c>
      <c r="L56" s="1307"/>
      <c r="M56" s="1308"/>
    </row>
    <row r="57" spans="1:13" ht="33.75">
      <c r="A57" s="1256">
        <v>50</v>
      </c>
      <c r="B57" s="1241" t="s">
        <v>3753</v>
      </c>
      <c r="C57" s="1257"/>
      <c r="D57" s="1257"/>
      <c r="E57" s="1257"/>
      <c r="F57" s="1248"/>
      <c r="H57" s="359"/>
      <c r="I57" s="1306" t="s">
        <v>28720</v>
      </c>
      <c r="J57" s="1310" t="s">
        <v>15939</v>
      </c>
      <c r="K57" s="1310" t="s">
        <v>27509</v>
      </c>
      <c r="L57" s="1307"/>
      <c r="M57" s="1308"/>
    </row>
    <row r="58" spans="1:13" ht="33.75">
      <c r="A58" s="1256">
        <v>51</v>
      </c>
      <c r="B58" s="1241" t="s">
        <v>3750</v>
      </c>
      <c r="C58" s="1257"/>
      <c r="D58" s="1257"/>
      <c r="E58" s="1257"/>
      <c r="F58" s="1248"/>
      <c r="H58" s="359"/>
      <c r="I58" s="1306" t="s">
        <v>28720</v>
      </c>
      <c r="J58" s="1310" t="s">
        <v>15939</v>
      </c>
      <c r="K58" s="1310" t="s">
        <v>27510</v>
      </c>
      <c r="L58" s="1307"/>
      <c r="M58" s="1308"/>
    </row>
    <row r="59" spans="1:13" ht="33.75">
      <c r="A59" s="1256">
        <v>52</v>
      </c>
      <c r="B59" s="1241" t="s">
        <v>3751</v>
      </c>
      <c r="C59" s="1257"/>
      <c r="D59" s="1257"/>
      <c r="E59" s="1257"/>
      <c r="F59" s="1248"/>
      <c r="H59" s="359"/>
      <c r="I59" s="1306" t="s">
        <v>28720</v>
      </c>
      <c r="J59" s="1310" t="s">
        <v>15939</v>
      </c>
      <c r="K59" s="1310" t="s">
        <v>27511</v>
      </c>
      <c r="L59" s="1307"/>
      <c r="M59" s="1308"/>
    </row>
    <row r="60" spans="1:13" ht="33.75">
      <c r="A60" s="1256">
        <v>53</v>
      </c>
      <c r="B60" s="1241" t="s">
        <v>3847</v>
      </c>
      <c r="C60" s="1257"/>
      <c r="D60" s="1257"/>
      <c r="E60" s="1257"/>
      <c r="F60" s="1248"/>
      <c r="H60" s="359"/>
      <c r="I60" s="1306" t="s">
        <v>28165</v>
      </c>
      <c r="J60" s="1307" t="s">
        <v>15414</v>
      </c>
      <c r="K60" s="1307" t="s">
        <v>13657</v>
      </c>
      <c r="L60" s="1307"/>
      <c r="M60" s="1308"/>
    </row>
    <row r="61" spans="1:13" ht="33.75">
      <c r="A61" s="1256">
        <v>54</v>
      </c>
      <c r="B61" s="1241" t="s">
        <v>3848</v>
      </c>
      <c r="C61" s="1257"/>
      <c r="D61" s="1257"/>
      <c r="E61" s="1257"/>
      <c r="F61" s="1248"/>
      <c r="H61" s="359"/>
      <c r="I61" s="1306" t="s">
        <v>28165</v>
      </c>
      <c r="J61" s="1310" t="s">
        <v>27505</v>
      </c>
      <c r="K61" s="1310" t="s">
        <v>27509</v>
      </c>
      <c r="L61" s="1307"/>
      <c r="M61" s="1308"/>
    </row>
    <row r="62" spans="1:13" ht="33.75">
      <c r="A62" s="1256">
        <v>55</v>
      </c>
      <c r="B62" s="1241" t="s">
        <v>3849</v>
      </c>
      <c r="C62" s="1257"/>
      <c r="D62" s="1257"/>
      <c r="E62" s="1257"/>
      <c r="F62" s="1248"/>
      <c r="H62" s="359"/>
      <c r="I62" s="1306" t="s">
        <v>28165</v>
      </c>
      <c r="J62" s="1310" t="s">
        <v>27505</v>
      </c>
      <c r="K62" s="1310" t="s">
        <v>27510</v>
      </c>
      <c r="L62" s="1307"/>
      <c r="M62" s="1308"/>
    </row>
    <row r="63" spans="1:13" ht="33.75">
      <c r="A63" s="1256">
        <v>56</v>
      </c>
      <c r="B63" s="1241" t="s">
        <v>3850</v>
      </c>
      <c r="C63" s="1257"/>
      <c r="D63" s="1257"/>
      <c r="E63" s="1257"/>
      <c r="F63" s="1248"/>
      <c r="H63" s="359"/>
      <c r="I63" s="1306" t="s">
        <v>28165</v>
      </c>
      <c r="J63" s="1310" t="s">
        <v>27505</v>
      </c>
      <c r="K63" s="1310" t="s">
        <v>27511</v>
      </c>
      <c r="L63" s="1307"/>
      <c r="M63" s="1308"/>
    </row>
    <row r="64" spans="1:13" ht="33.75">
      <c r="A64" s="1256">
        <v>57</v>
      </c>
      <c r="B64" s="1241" t="s">
        <v>3851</v>
      </c>
      <c r="C64" s="1257"/>
      <c r="D64" s="1257"/>
      <c r="E64" s="1257"/>
      <c r="F64" s="1248"/>
      <c r="H64" s="359"/>
      <c r="I64" s="1306" t="s">
        <v>28165</v>
      </c>
      <c r="J64" s="1310" t="s">
        <v>15939</v>
      </c>
      <c r="K64" s="1310" t="s">
        <v>27506</v>
      </c>
      <c r="L64" s="1307"/>
      <c r="M64" s="1308"/>
    </row>
    <row r="65" spans="1:13" ht="45">
      <c r="A65" s="1256">
        <v>58</v>
      </c>
      <c r="B65" s="1241" t="s">
        <v>3852</v>
      </c>
      <c r="C65" s="1257"/>
      <c r="D65" s="1257"/>
      <c r="E65" s="1257"/>
      <c r="F65" s="1248"/>
      <c r="H65" s="359"/>
      <c r="I65" s="1306" t="s">
        <v>28165</v>
      </c>
      <c r="J65" s="1310" t="s">
        <v>15939</v>
      </c>
      <c r="K65" s="1310" t="s">
        <v>27507</v>
      </c>
      <c r="L65" s="1307"/>
      <c r="M65" s="1308"/>
    </row>
    <row r="66" spans="1:13" ht="33.75">
      <c r="A66" s="1256">
        <v>59</v>
      </c>
      <c r="B66" s="1241" t="s">
        <v>3853</v>
      </c>
      <c r="C66" s="1257"/>
      <c r="D66" s="1257"/>
      <c r="E66" s="1257"/>
      <c r="F66" s="1248"/>
      <c r="H66" s="359"/>
      <c r="I66" s="1306" t="s">
        <v>28165</v>
      </c>
      <c r="J66" s="1310" t="s">
        <v>15939</v>
      </c>
      <c r="K66" s="1310" t="s">
        <v>27508</v>
      </c>
      <c r="L66" s="1307"/>
      <c r="M66" s="1308"/>
    </row>
    <row r="67" spans="1:13" ht="33.75">
      <c r="A67" s="1256">
        <v>60</v>
      </c>
      <c r="B67" s="1241" t="s">
        <v>3742</v>
      </c>
      <c r="C67" s="1257"/>
      <c r="D67" s="1257"/>
      <c r="E67" s="1257"/>
      <c r="F67" s="1248"/>
      <c r="H67" s="359"/>
      <c r="I67" s="1306" t="s">
        <v>28165</v>
      </c>
      <c r="J67" s="1310" t="s">
        <v>15939</v>
      </c>
      <c r="K67" s="1310" t="s">
        <v>27509</v>
      </c>
      <c r="L67" s="1307"/>
      <c r="M67" s="1308"/>
    </row>
    <row r="68" spans="1:13" ht="33.75">
      <c r="A68" s="1256">
        <v>61</v>
      </c>
      <c r="B68" s="1241" t="s">
        <v>3854</v>
      </c>
      <c r="C68" s="1257"/>
      <c r="D68" s="1257"/>
      <c r="E68" s="1257"/>
      <c r="F68" s="1248"/>
      <c r="H68" s="359"/>
      <c r="I68" s="1306" t="s">
        <v>28165</v>
      </c>
      <c r="J68" s="1310" t="s">
        <v>15939</v>
      </c>
      <c r="K68" s="1310" t="s">
        <v>27510</v>
      </c>
      <c r="L68" s="1307"/>
      <c r="M68" s="1308"/>
    </row>
    <row r="69" spans="1:13" ht="33.75">
      <c r="A69" s="1256">
        <v>62</v>
      </c>
      <c r="B69" s="1241" t="s">
        <v>3855</v>
      </c>
      <c r="C69" s="1257"/>
      <c r="D69" s="1257"/>
      <c r="E69" s="1257"/>
      <c r="F69" s="1248"/>
      <c r="H69" s="359"/>
      <c r="I69" s="1306" t="s">
        <v>28165</v>
      </c>
      <c r="J69" s="1310" t="s">
        <v>15939</v>
      </c>
      <c r="K69" s="1310" t="s">
        <v>27511</v>
      </c>
      <c r="L69" s="1307"/>
      <c r="M69" s="1308"/>
    </row>
    <row r="70" spans="1:13" ht="33.75">
      <c r="A70" s="1256">
        <v>63</v>
      </c>
      <c r="B70" s="1241" t="s">
        <v>744</v>
      </c>
      <c r="C70" s="1257"/>
      <c r="D70" s="1257"/>
      <c r="E70" s="1257"/>
      <c r="F70" s="1248"/>
      <c r="H70" s="359"/>
      <c r="I70" s="1306" t="s">
        <v>28166</v>
      </c>
      <c r="J70" s="1307" t="s">
        <v>15414</v>
      </c>
      <c r="K70" s="1307" t="s">
        <v>13657</v>
      </c>
      <c r="L70" s="1307"/>
      <c r="M70" s="1308"/>
    </row>
    <row r="71" spans="1:13" ht="33.75">
      <c r="A71" s="1256">
        <v>64</v>
      </c>
      <c r="B71" s="1241" t="s">
        <v>3851</v>
      </c>
      <c r="C71" s="1257"/>
      <c r="D71" s="1257"/>
      <c r="E71" s="1257"/>
      <c r="F71" s="1248"/>
      <c r="H71" s="359"/>
      <c r="I71" s="1306" t="s">
        <v>28166</v>
      </c>
      <c r="J71" s="1310" t="s">
        <v>15939</v>
      </c>
      <c r="K71" s="1310" t="s">
        <v>27506</v>
      </c>
      <c r="L71" s="1307"/>
      <c r="M71" s="1308"/>
    </row>
    <row r="72" spans="1:13" ht="45">
      <c r="A72" s="1256">
        <v>65</v>
      </c>
      <c r="B72" s="1241" t="s">
        <v>3852</v>
      </c>
      <c r="C72" s="1257"/>
      <c r="D72" s="1257"/>
      <c r="E72" s="1257"/>
      <c r="F72" s="1248"/>
      <c r="H72" s="359"/>
      <c r="I72" s="1306" t="s">
        <v>28166</v>
      </c>
      <c r="J72" s="1310" t="s">
        <v>15939</v>
      </c>
      <c r="K72" s="1310" t="s">
        <v>27507</v>
      </c>
      <c r="L72" s="1307"/>
      <c r="M72" s="1308"/>
    </row>
    <row r="73" spans="1:13" ht="33.75">
      <c r="A73" s="1256">
        <v>66</v>
      </c>
      <c r="B73" s="1241" t="s">
        <v>3853</v>
      </c>
      <c r="C73" s="1257"/>
      <c r="D73" s="1257"/>
      <c r="E73" s="1257"/>
      <c r="F73" s="1248"/>
      <c r="H73" s="359"/>
      <c r="I73" s="1306" t="s">
        <v>28166</v>
      </c>
      <c r="J73" s="1310" t="s">
        <v>15939</v>
      </c>
      <c r="K73" s="1310" t="s">
        <v>27508</v>
      </c>
      <c r="L73" s="1307"/>
      <c r="M73" s="1308"/>
    </row>
    <row r="74" spans="1:13" ht="33.75">
      <c r="A74" s="1256">
        <v>67</v>
      </c>
      <c r="B74" s="1241" t="s">
        <v>3742</v>
      </c>
      <c r="C74" s="1257"/>
      <c r="D74" s="1257"/>
      <c r="E74" s="1257"/>
      <c r="F74" s="1248"/>
      <c r="H74" s="359"/>
      <c r="I74" s="1306" t="s">
        <v>28166</v>
      </c>
      <c r="J74" s="1310" t="s">
        <v>15939</v>
      </c>
      <c r="K74" s="1310" t="s">
        <v>27509</v>
      </c>
      <c r="L74" s="1307"/>
      <c r="M74" s="1308"/>
    </row>
    <row r="75" spans="1:13" ht="33.75">
      <c r="A75" s="1256">
        <v>68</v>
      </c>
      <c r="B75" s="1241" t="s">
        <v>3854</v>
      </c>
      <c r="C75" s="1257"/>
      <c r="D75" s="1257"/>
      <c r="E75" s="1257"/>
      <c r="F75" s="1248"/>
      <c r="H75" s="359"/>
      <c r="I75" s="1306" t="s">
        <v>28166</v>
      </c>
      <c r="J75" s="1310" t="s">
        <v>15939</v>
      </c>
      <c r="K75" s="1310" t="s">
        <v>27510</v>
      </c>
      <c r="L75" s="1307"/>
      <c r="M75" s="1308"/>
    </row>
    <row r="76" spans="1:13" ht="33.75">
      <c r="A76" s="1256">
        <v>69</v>
      </c>
      <c r="B76" s="1241" t="s">
        <v>3855</v>
      </c>
      <c r="C76" s="1257"/>
      <c r="D76" s="1257"/>
      <c r="E76" s="1257"/>
      <c r="F76" s="1248"/>
      <c r="H76" s="359"/>
      <c r="I76" s="1306" t="s">
        <v>28166</v>
      </c>
      <c r="J76" s="1310" t="s">
        <v>15939</v>
      </c>
      <c r="K76" s="1310" t="s">
        <v>27511</v>
      </c>
      <c r="L76" s="1307"/>
      <c r="M76" s="1308"/>
    </row>
    <row r="77" spans="1:13" ht="34.5" thickBot="1">
      <c r="A77" s="862">
        <v>70</v>
      </c>
      <c r="B77" s="251" t="s">
        <v>0</v>
      </c>
      <c r="C77" s="248"/>
      <c r="D77" s="248"/>
      <c r="E77" s="248"/>
      <c r="F77" s="279"/>
      <c r="H77" s="359"/>
      <c r="I77" s="1312" t="s">
        <v>28837</v>
      </c>
      <c r="J77" s="1313"/>
      <c r="K77" s="1313"/>
      <c r="L77" s="1313"/>
      <c r="M77" s="1314"/>
    </row>
    <row r="78" spans="1:13" ht="12" thickBot="1"/>
    <row r="79" spans="1:13">
      <c r="C79" s="1003" t="s">
        <v>13553</v>
      </c>
      <c r="D79" s="1190" t="s">
        <v>13553</v>
      </c>
    </row>
    <row r="80" spans="1:13" ht="45.75" thickBot="1">
      <c r="C80" s="1302" t="s">
        <v>28834</v>
      </c>
      <c r="D80" s="1303" t="s">
        <v>28835</v>
      </c>
    </row>
    <row r="81" spans="1:14" ht="12" thickBot="1"/>
    <row r="82" spans="1:14" ht="68.25" thickBot="1">
      <c r="A82" s="1744" t="s">
        <v>10546</v>
      </c>
      <c r="B82" s="1744"/>
      <c r="C82" s="1744"/>
      <c r="D82" s="1744"/>
      <c r="E82" s="1744"/>
      <c r="F82" s="1744"/>
      <c r="G82" s="1744"/>
      <c r="H82" s="1744"/>
      <c r="I82" s="1258"/>
      <c r="J82" s="994" t="s">
        <v>28841</v>
      </c>
      <c r="K82" s="1201" t="s">
        <v>28833</v>
      </c>
      <c r="L82" s="359"/>
      <c r="M82" s="359"/>
      <c r="N82" s="359"/>
    </row>
    <row r="83" spans="1:14" ht="12" thickBot="1">
      <c r="G83" s="2016" t="s">
        <v>3856</v>
      </c>
      <c r="H83" s="2016"/>
      <c r="I83" s="383"/>
      <c r="J83" s="369"/>
      <c r="K83" s="359"/>
      <c r="L83" s="359"/>
      <c r="M83" s="359"/>
      <c r="N83" s="359"/>
    </row>
    <row r="84" spans="1:14" ht="12" thickBot="1">
      <c r="A84" s="1783" t="s">
        <v>10</v>
      </c>
      <c r="B84" s="2007" t="s">
        <v>11</v>
      </c>
      <c r="C84" s="1752" t="s">
        <v>720</v>
      </c>
      <c r="D84" s="1752"/>
      <c r="E84" s="1752"/>
      <c r="F84" s="1752" t="s">
        <v>720</v>
      </c>
      <c r="G84" s="1752"/>
      <c r="H84" s="1753"/>
      <c r="I84" s="361"/>
      <c r="J84" s="369"/>
      <c r="K84" s="359"/>
      <c r="L84" s="359"/>
      <c r="M84" s="359"/>
      <c r="N84" s="359"/>
    </row>
    <row r="85" spans="1:14" ht="56.25">
      <c r="A85" s="1784"/>
      <c r="B85" s="2008"/>
      <c r="C85" s="1257" t="s">
        <v>747</v>
      </c>
      <c r="D85" s="1257" t="s">
        <v>748</v>
      </c>
      <c r="E85" s="1257" t="s">
        <v>749</v>
      </c>
      <c r="F85" s="1239" t="s">
        <v>747</v>
      </c>
      <c r="G85" s="1257" t="s">
        <v>748</v>
      </c>
      <c r="H85" s="1248" t="s">
        <v>749</v>
      </c>
      <c r="I85" s="361"/>
      <c r="J85" s="1193" t="s">
        <v>28836</v>
      </c>
      <c r="K85" s="1304" t="s">
        <v>15413</v>
      </c>
      <c r="L85" s="1304" t="s">
        <v>15417</v>
      </c>
      <c r="M85" s="1304" t="s">
        <v>28622</v>
      </c>
      <c r="N85" s="1194" t="s">
        <v>13578</v>
      </c>
    </row>
    <row r="86" spans="1:14">
      <c r="A86" s="1256">
        <v>1</v>
      </c>
      <c r="B86" s="1257">
        <v>2</v>
      </c>
      <c r="C86" s="1257">
        <v>3</v>
      </c>
      <c r="D86" s="1257">
        <v>4</v>
      </c>
      <c r="E86" s="1257">
        <v>5</v>
      </c>
      <c r="F86" s="1257">
        <v>6</v>
      </c>
      <c r="G86" s="1257">
        <v>7</v>
      </c>
      <c r="H86" s="1248">
        <v>8</v>
      </c>
      <c r="I86" s="361"/>
      <c r="J86" s="1006"/>
      <c r="K86" s="379"/>
      <c r="L86" s="379"/>
      <c r="M86" s="379"/>
      <c r="N86" s="1192"/>
    </row>
    <row r="87" spans="1:14" ht="56.25">
      <c r="A87" s="1256">
        <v>1</v>
      </c>
      <c r="B87" s="1239" t="s">
        <v>3831</v>
      </c>
      <c r="C87" s="1257"/>
      <c r="D87" s="1257"/>
      <c r="E87" s="1257"/>
      <c r="F87" s="1257"/>
      <c r="G87" s="1239"/>
      <c r="H87" s="1240"/>
      <c r="I87" s="359"/>
      <c r="J87" s="1306" t="s">
        <v>28164</v>
      </c>
      <c r="K87" s="1307"/>
      <c r="L87" s="1307"/>
      <c r="M87" s="1307"/>
      <c r="N87" s="1308"/>
    </row>
    <row r="88" spans="1:14" ht="67.5">
      <c r="A88" s="1256">
        <v>2</v>
      </c>
      <c r="B88" s="1239" t="s">
        <v>3832</v>
      </c>
      <c r="C88" s="1257"/>
      <c r="D88" s="1257"/>
      <c r="E88" s="1257"/>
      <c r="F88" s="1257"/>
      <c r="G88" s="1239"/>
      <c r="H88" s="1240"/>
      <c r="I88" s="359"/>
      <c r="J88" s="1309" t="s">
        <v>28671</v>
      </c>
      <c r="K88" s="1307" t="s">
        <v>15414</v>
      </c>
      <c r="L88" s="1307" t="s">
        <v>13657</v>
      </c>
      <c r="M88" s="1307"/>
      <c r="N88" s="1308"/>
    </row>
    <row r="89" spans="1:14" ht="67.5">
      <c r="A89" s="1256">
        <v>3</v>
      </c>
      <c r="B89" s="1239" t="s">
        <v>3833</v>
      </c>
      <c r="C89" s="1257"/>
      <c r="D89" s="1257"/>
      <c r="E89" s="1257"/>
      <c r="F89" s="1257"/>
      <c r="G89" s="1239"/>
      <c r="H89" s="1240"/>
      <c r="I89" s="359"/>
      <c r="J89" s="1309" t="s">
        <v>28671</v>
      </c>
      <c r="K89" s="1310" t="s">
        <v>27505</v>
      </c>
      <c r="L89" s="1310" t="s">
        <v>27509</v>
      </c>
      <c r="M89" s="1307"/>
      <c r="N89" s="1308"/>
    </row>
    <row r="90" spans="1:14" ht="67.5">
      <c r="A90" s="1256">
        <v>4</v>
      </c>
      <c r="B90" s="1239" t="s">
        <v>3834</v>
      </c>
      <c r="C90" s="1257"/>
      <c r="D90" s="1257"/>
      <c r="E90" s="1257"/>
      <c r="F90" s="1257"/>
      <c r="G90" s="1239"/>
      <c r="H90" s="1240"/>
      <c r="I90" s="359"/>
      <c r="J90" s="1309" t="s">
        <v>28671</v>
      </c>
      <c r="K90" s="1310" t="s">
        <v>27505</v>
      </c>
      <c r="L90" s="1310" t="s">
        <v>27510</v>
      </c>
      <c r="M90" s="1307"/>
      <c r="N90" s="1308"/>
    </row>
    <row r="91" spans="1:14" ht="67.5">
      <c r="A91" s="1256">
        <v>5</v>
      </c>
      <c r="B91" s="1239" t="s">
        <v>3835</v>
      </c>
      <c r="C91" s="1257"/>
      <c r="D91" s="1257"/>
      <c r="E91" s="1257"/>
      <c r="F91" s="1257"/>
      <c r="G91" s="1239"/>
      <c r="H91" s="1240"/>
      <c r="I91" s="359"/>
      <c r="J91" s="1309" t="s">
        <v>28671</v>
      </c>
      <c r="K91" s="1310" t="s">
        <v>27505</v>
      </c>
      <c r="L91" s="1310" t="s">
        <v>27511</v>
      </c>
      <c r="M91" s="1307"/>
      <c r="N91" s="1308"/>
    </row>
    <row r="92" spans="1:14" ht="67.5">
      <c r="A92" s="1256">
        <v>6</v>
      </c>
      <c r="B92" s="1239" t="s">
        <v>3746</v>
      </c>
      <c r="C92" s="1257"/>
      <c r="D92" s="1257"/>
      <c r="E92" s="1257"/>
      <c r="F92" s="1257"/>
      <c r="G92" s="1239"/>
      <c r="H92" s="1240"/>
      <c r="I92" s="359"/>
      <c r="J92" s="1309" t="s">
        <v>28671</v>
      </c>
      <c r="K92" s="1310" t="s">
        <v>15939</v>
      </c>
      <c r="L92" s="1310" t="s">
        <v>27506</v>
      </c>
      <c r="M92" s="1307"/>
      <c r="N92" s="1308"/>
    </row>
    <row r="93" spans="1:14" ht="67.5">
      <c r="A93" s="1256">
        <v>7</v>
      </c>
      <c r="B93" s="1239" t="s">
        <v>3747</v>
      </c>
      <c r="C93" s="1257"/>
      <c r="D93" s="1257"/>
      <c r="E93" s="1257"/>
      <c r="F93" s="1257"/>
      <c r="G93" s="1239"/>
      <c r="H93" s="1240"/>
      <c r="I93" s="359"/>
      <c r="J93" s="1309" t="s">
        <v>28671</v>
      </c>
      <c r="K93" s="1310" t="s">
        <v>15939</v>
      </c>
      <c r="L93" s="1310" t="s">
        <v>27507</v>
      </c>
      <c r="M93" s="1307"/>
      <c r="N93" s="1308"/>
    </row>
    <row r="94" spans="1:14" ht="67.5">
      <c r="A94" s="1256">
        <v>8</v>
      </c>
      <c r="B94" s="1239" t="s">
        <v>3748</v>
      </c>
      <c r="C94" s="1257"/>
      <c r="D94" s="1257"/>
      <c r="E94" s="1257"/>
      <c r="F94" s="1257"/>
      <c r="G94" s="1239"/>
      <c r="H94" s="1240"/>
      <c r="I94" s="359"/>
      <c r="J94" s="1309" t="s">
        <v>28671</v>
      </c>
      <c r="K94" s="1310" t="s">
        <v>15939</v>
      </c>
      <c r="L94" s="1310" t="s">
        <v>27508</v>
      </c>
      <c r="M94" s="1307"/>
      <c r="N94" s="1308"/>
    </row>
    <row r="95" spans="1:14" ht="67.5">
      <c r="A95" s="1256">
        <v>9</v>
      </c>
      <c r="B95" s="1239" t="s">
        <v>3753</v>
      </c>
      <c r="C95" s="1257"/>
      <c r="D95" s="1257"/>
      <c r="E95" s="1257"/>
      <c r="F95" s="1257"/>
      <c r="G95" s="1239"/>
      <c r="H95" s="1240"/>
      <c r="I95" s="359"/>
      <c r="J95" s="1309" t="s">
        <v>28671</v>
      </c>
      <c r="K95" s="1310" t="s">
        <v>15939</v>
      </c>
      <c r="L95" s="1310" t="s">
        <v>27509</v>
      </c>
      <c r="M95" s="1307"/>
      <c r="N95" s="1308"/>
    </row>
    <row r="96" spans="1:14" ht="67.5">
      <c r="A96" s="1256">
        <v>10</v>
      </c>
      <c r="B96" s="1239" t="s">
        <v>3750</v>
      </c>
      <c r="C96" s="1257"/>
      <c r="D96" s="1257"/>
      <c r="E96" s="1257"/>
      <c r="F96" s="1257"/>
      <c r="G96" s="1239"/>
      <c r="H96" s="1240"/>
      <c r="I96" s="359"/>
      <c r="J96" s="1309" t="s">
        <v>28671</v>
      </c>
      <c r="K96" s="1310" t="s">
        <v>15939</v>
      </c>
      <c r="L96" s="1310" t="s">
        <v>27510</v>
      </c>
      <c r="M96" s="1307"/>
      <c r="N96" s="1308"/>
    </row>
    <row r="97" spans="1:14" ht="67.5">
      <c r="A97" s="1256">
        <v>11</v>
      </c>
      <c r="B97" s="1239" t="s">
        <v>3751</v>
      </c>
      <c r="C97" s="1257"/>
      <c r="D97" s="1257"/>
      <c r="E97" s="1257"/>
      <c r="F97" s="1257"/>
      <c r="G97" s="1239"/>
      <c r="H97" s="1240"/>
      <c r="I97" s="359"/>
      <c r="J97" s="1309" t="s">
        <v>28671</v>
      </c>
      <c r="K97" s="1310" t="s">
        <v>15939</v>
      </c>
      <c r="L97" s="1310" t="s">
        <v>27511</v>
      </c>
      <c r="M97" s="1307"/>
      <c r="N97" s="1308"/>
    </row>
    <row r="98" spans="1:14" ht="33.75">
      <c r="A98" s="1256">
        <v>12</v>
      </c>
      <c r="B98" s="1239" t="s">
        <v>3836</v>
      </c>
      <c r="C98" s="1257"/>
      <c r="D98" s="1257"/>
      <c r="E98" s="1257"/>
      <c r="F98" s="1257"/>
      <c r="G98" s="1239"/>
      <c r="H98" s="1240"/>
      <c r="I98" s="359"/>
      <c r="J98" s="1306" t="s">
        <v>28720</v>
      </c>
      <c r="K98" s="1307"/>
      <c r="L98" s="1307"/>
      <c r="M98" s="1307" t="s">
        <v>28623</v>
      </c>
      <c r="N98" s="1308"/>
    </row>
    <row r="99" spans="1:14" ht="45">
      <c r="A99" s="1256">
        <v>13</v>
      </c>
      <c r="B99" s="1239" t="s">
        <v>10547</v>
      </c>
      <c r="C99" s="1257"/>
      <c r="D99" s="1257"/>
      <c r="E99" s="1257"/>
      <c r="F99" s="1257"/>
      <c r="G99" s="1239"/>
      <c r="H99" s="1240"/>
      <c r="I99" s="359"/>
      <c r="J99" s="1306" t="s">
        <v>28720</v>
      </c>
      <c r="K99" s="1307"/>
      <c r="L99" s="1307"/>
      <c r="M99" s="1307" t="s">
        <v>28624</v>
      </c>
      <c r="N99" s="1311" t="s">
        <v>28621</v>
      </c>
    </row>
    <row r="100" spans="1:14" ht="33.75">
      <c r="A100" s="1256">
        <v>14</v>
      </c>
      <c r="B100" s="1239" t="s">
        <v>3837</v>
      </c>
      <c r="C100" s="1257"/>
      <c r="D100" s="1257"/>
      <c r="E100" s="1257"/>
      <c r="F100" s="1257"/>
      <c r="G100" s="1239"/>
      <c r="H100" s="1240"/>
      <c r="I100" s="359"/>
      <c r="J100" s="1306" t="s">
        <v>28720</v>
      </c>
      <c r="K100" s="1307"/>
      <c r="L100" s="1307"/>
      <c r="M100" s="1307" t="s">
        <v>28624</v>
      </c>
      <c r="N100" s="1311" t="s">
        <v>28615</v>
      </c>
    </row>
    <row r="101" spans="1:14" ht="33.75">
      <c r="A101" s="1256">
        <v>15</v>
      </c>
      <c r="B101" s="1239" t="s">
        <v>3838</v>
      </c>
      <c r="C101" s="1257"/>
      <c r="D101" s="1257"/>
      <c r="E101" s="1257"/>
      <c r="F101" s="1257"/>
      <c r="G101" s="1239"/>
      <c r="H101" s="1240"/>
      <c r="I101" s="359"/>
      <c r="J101" s="1306" t="s">
        <v>28720</v>
      </c>
      <c r="K101" s="1307"/>
      <c r="L101" s="1307"/>
      <c r="M101" s="1307" t="s">
        <v>28624</v>
      </c>
      <c r="N101" s="1311" t="s">
        <v>28616</v>
      </c>
    </row>
    <row r="102" spans="1:14" ht="33.75">
      <c r="A102" s="1256">
        <v>16</v>
      </c>
      <c r="B102" s="1239" t="s">
        <v>3839</v>
      </c>
      <c r="C102" s="1257"/>
      <c r="D102" s="1257"/>
      <c r="E102" s="1257"/>
      <c r="F102" s="1257"/>
      <c r="G102" s="1239"/>
      <c r="H102" s="1240"/>
      <c r="I102" s="359"/>
      <c r="J102" s="1306" t="s">
        <v>28720</v>
      </c>
      <c r="K102" s="1307"/>
      <c r="L102" s="1307"/>
      <c r="M102" s="1307" t="s">
        <v>28624</v>
      </c>
      <c r="N102" s="1311" t="s">
        <v>28617</v>
      </c>
    </row>
    <row r="103" spans="1:14" ht="33.75">
      <c r="A103" s="1256">
        <v>17</v>
      </c>
      <c r="B103" s="1239" t="s">
        <v>3840</v>
      </c>
      <c r="C103" s="1257"/>
      <c r="D103" s="1257"/>
      <c r="E103" s="1257"/>
      <c r="F103" s="1257"/>
      <c r="G103" s="1239"/>
      <c r="H103" s="1240"/>
      <c r="I103" s="359"/>
      <c r="J103" s="1306" t="s">
        <v>28720</v>
      </c>
      <c r="K103" s="1307"/>
      <c r="L103" s="1307"/>
      <c r="M103" s="1307" t="s">
        <v>28624</v>
      </c>
      <c r="N103" s="1311" t="s">
        <v>28618</v>
      </c>
    </row>
    <row r="104" spans="1:14" ht="33.75">
      <c r="A104" s="1256">
        <v>18</v>
      </c>
      <c r="B104" s="1239" t="s">
        <v>3841</v>
      </c>
      <c r="C104" s="1257"/>
      <c r="D104" s="1257"/>
      <c r="E104" s="1257"/>
      <c r="F104" s="1257"/>
      <c r="G104" s="1239"/>
      <c r="H104" s="1240"/>
      <c r="I104" s="359"/>
      <c r="J104" s="1306" t="s">
        <v>28720</v>
      </c>
      <c r="K104" s="1307"/>
      <c r="L104" s="1307"/>
      <c r="M104" s="1307" t="s">
        <v>28624</v>
      </c>
      <c r="N104" s="1311" t="s">
        <v>28619</v>
      </c>
    </row>
    <row r="105" spans="1:14" ht="33.75">
      <c r="A105" s="1256">
        <v>19</v>
      </c>
      <c r="B105" s="1239" t="s">
        <v>3842</v>
      </c>
      <c r="C105" s="1257"/>
      <c r="D105" s="1257"/>
      <c r="E105" s="1257"/>
      <c r="F105" s="1257"/>
      <c r="G105" s="1239"/>
      <c r="H105" s="1240"/>
      <c r="I105" s="359"/>
      <c r="J105" s="1306" t="s">
        <v>28720</v>
      </c>
      <c r="K105" s="1307"/>
      <c r="L105" s="1307"/>
      <c r="M105" s="1307" t="s">
        <v>28625</v>
      </c>
      <c r="N105" s="1311" t="s">
        <v>28621</v>
      </c>
    </row>
    <row r="106" spans="1:14" ht="33.75">
      <c r="A106" s="1256">
        <v>20</v>
      </c>
      <c r="B106" s="1239" t="s">
        <v>3837</v>
      </c>
      <c r="C106" s="1257"/>
      <c r="D106" s="1257"/>
      <c r="E106" s="1257"/>
      <c r="F106" s="1257"/>
      <c r="G106" s="1239"/>
      <c r="H106" s="1240"/>
      <c r="I106" s="359"/>
      <c r="J106" s="1306" t="s">
        <v>28720</v>
      </c>
      <c r="K106" s="1307"/>
      <c r="L106" s="1307"/>
      <c r="M106" s="1307" t="s">
        <v>28625</v>
      </c>
      <c r="N106" s="1311" t="s">
        <v>28615</v>
      </c>
    </row>
    <row r="107" spans="1:14" ht="33.75">
      <c r="A107" s="1256">
        <v>21</v>
      </c>
      <c r="B107" s="1239" t="s">
        <v>3838</v>
      </c>
      <c r="C107" s="1257"/>
      <c r="D107" s="1257"/>
      <c r="E107" s="1257"/>
      <c r="F107" s="1257"/>
      <c r="G107" s="1239"/>
      <c r="H107" s="1240"/>
      <c r="I107" s="359"/>
      <c r="J107" s="1306" t="s">
        <v>28720</v>
      </c>
      <c r="K107" s="1307"/>
      <c r="L107" s="1307"/>
      <c r="M107" s="1307" t="s">
        <v>28625</v>
      </c>
      <c r="N107" s="1311" t="s">
        <v>28616</v>
      </c>
    </row>
    <row r="108" spans="1:14" ht="33.75">
      <c r="A108" s="1256">
        <v>22</v>
      </c>
      <c r="B108" s="1239" t="s">
        <v>3839</v>
      </c>
      <c r="C108" s="1257"/>
      <c r="D108" s="1257"/>
      <c r="E108" s="1257"/>
      <c r="F108" s="1257"/>
      <c r="G108" s="1239"/>
      <c r="H108" s="1240"/>
      <c r="I108" s="359"/>
      <c r="J108" s="1306" t="s">
        <v>28720</v>
      </c>
      <c r="K108" s="1307"/>
      <c r="L108" s="1307"/>
      <c r="M108" s="1307" t="s">
        <v>28625</v>
      </c>
      <c r="N108" s="1311" t="s">
        <v>28617</v>
      </c>
    </row>
    <row r="109" spans="1:14" ht="33.75">
      <c r="A109" s="1256">
        <v>23</v>
      </c>
      <c r="B109" s="1239" t="s">
        <v>3840</v>
      </c>
      <c r="C109" s="1257"/>
      <c r="D109" s="1257"/>
      <c r="E109" s="1257"/>
      <c r="F109" s="1257"/>
      <c r="G109" s="1239"/>
      <c r="H109" s="1240"/>
      <c r="I109" s="359"/>
      <c r="J109" s="1306" t="s">
        <v>28720</v>
      </c>
      <c r="K109" s="1307"/>
      <c r="L109" s="1307"/>
      <c r="M109" s="1307" t="s">
        <v>28625</v>
      </c>
      <c r="N109" s="1311" t="s">
        <v>28618</v>
      </c>
    </row>
    <row r="110" spans="1:14" ht="33.75">
      <c r="A110" s="1256">
        <v>24</v>
      </c>
      <c r="B110" s="1239" t="s">
        <v>3841</v>
      </c>
      <c r="C110" s="1257"/>
      <c r="D110" s="1257"/>
      <c r="E110" s="1257"/>
      <c r="F110" s="1257"/>
      <c r="G110" s="1239"/>
      <c r="H110" s="1240"/>
      <c r="I110" s="359"/>
      <c r="J110" s="1306" t="s">
        <v>28720</v>
      </c>
      <c r="K110" s="1307"/>
      <c r="L110" s="1307"/>
      <c r="M110" s="1307" t="s">
        <v>28625</v>
      </c>
      <c r="N110" s="1311" t="s">
        <v>28619</v>
      </c>
    </row>
    <row r="111" spans="1:14" ht="33.75">
      <c r="A111" s="1256">
        <v>25</v>
      </c>
      <c r="B111" s="1239" t="s">
        <v>3843</v>
      </c>
      <c r="C111" s="1257"/>
      <c r="D111" s="1257"/>
      <c r="E111" s="1257"/>
      <c r="F111" s="1257"/>
      <c r="G111" s="1239"/>
      <c r="H111" s="1240"/>
      <c r="I111" s="359"/>
      <c r="J111" s="1306" t="s">
        <v>28720</v>
      </c>
      <c r="K111" s="1307"/>
      <c r="L111" s="1307"/>
      <c r="M111" s="1307" t="s">
        <v>28626</v>
      </c>
      <c r="N111" s="1311" t="s">
        <v>28621</v>
      </c>
    </row>
    <row r="112" spans="1:14" ht="33.75">
      <c r="A112" s="1256">
        <v>26</v>
      </c>
      <c r="B112" s="1239" t="s">
        <v>3837</v>
      </c>
      <c r="C112" s="1257"/>
      <c r="D112" s="1257"/>
      <c r="E112" s="1257"/>
      <c r="F112" s="1257"/>
      <c r="G112" s="1239"/>
      <c r="H112" s="1240"/>
      <c r="I112" s="359"/>
      <c r="J112" s="1306" t="s">
        <v>28720</v>
      </c>
      <c r="K112" s="1307"/>
      <c r="L112" s="1307"/>
      <c r="M112" s="1307" t="s">
        <v>28626</v>
      </c>
      <c r="N112" s="1311" t="s">
        <v>28615</v>
      </c>
    </row>
    <row r="113" spans="1:14" ht="33.75">
      <c r="A113" s="1256">
        <v>27</v>
      </c>
      <c r="B113" s="1239" t="s">
        <v>3838</v>
      </c>
      <c r="C113" s="1257"/>
      <c r="D113" s="1257"/>
      <c r="E113" s="1257"/>
      <c r="F113" s="1257"/>
      <c r="G113" s="1239"/>
      <c r="H113" s="1240"/>
      <c r="I113" s="359"/>
      <c r="J113" s="1306" t="s">
        <v>28720</v>
      </c>
      <c r="K113" s="1307"/>
      <c r="L113" s="1307"/>
      <c r="M113" s="1307" t="s">
        <v>28626</v>
      </c>
      <c r="N113" s="1311" t="s">
        <v>28616</v>
      </c>
    </row>
    <row r="114" spans="1:14" ht="33.75">
      <c r="A114" s="1256">
        <v>28</v>
      </c>
      <c r="B114" s="1239" t="s">
        <v>3839</v>
      </c>
      <c r="C114" s="1257"/>
      <c r="D114" s="1257"/>
      <c r="E114" s="1257"/>
      <c r="F114" s="1257"/>
      <c r="G114" s="1239"/>
      <c r="H114" s="1240"/>
      <c r="I114" s="359"/>
      <c r="J114" s="1306" t="s">
        <v>28720</v>
      </c>
      <c r="K114" s="1307"/>
      <c r="L114" s="1307"/>
      <c r="M114" s="1307" t="s">
        <v>28626</v>
      </c>
      <c r="N114" s="1311" t="s">
        <v>28617</v>
      </c>
    </row>
    <row r="115" spans="1:14" ht="33.75">
      <c r="A115" s="1256">
        <v>29</v>
      </c>
      <c r="B115" s="1239" t="s">
        <v>3840</v>
      </c>
      <c r="C115" s="1257"/>
      <c r="D115" s="1257"/>
      <c r="E115" s="1257"/>
      <c r="F115" s="1257"/>
      <c r="G115" s="1239"/>
      <c r="H115" s="1240"/>
      <c r="I115" s="359"/>
      <c r="J115" s="1306" t="s">
        <v>28720</v>
      </c>
      <c r="K115" s="1307"/>
      <c r="L115" s="1307"/>
      <c r="M115" s="1307" t="s">
        <v>28626</v>
      </c>
      <c r="N115" s="1311" t="s">
        <v>28618</v>
      </c>
    </row>
    <row r="116" spans="1:14" ht="33.75">
      <c r="A116" s="1256">
        <v>30</v>
      </c>
      <c r="B116" s="1239" t="s">
        <v>3841</v>
      </c>
      <c r="C116" s="1257"/>
      <c r="D116" s="1257"/>
      <c r="E116" s="1257"/>
      <c r="F116" s="1257"/>
      <c r="G116" s="1239"/>
      <c r="H116" s="1240"/>
      <c r="I116" s="359"/>
      <c r="J116" s="1306" t="s">
        <v>28720</v>
      </c>
      <c r="K116" s="1307"/>
      <c r="L116" s="1307"/>
      <c r="M116" s="1307" t="s">
        <v>28626</v>
      </c>
      <c r="N116" s="1311" t="s">
        <v>28619</v>
      </c>
    </row>
    <row r="117" spans="1:14" ht="45">
      <c r="A117" s="1256">
        <v>31</v>
      </c>
      <c r="B117" s="1239" t="s">
        <v>3844</v>
      </c>
      <c r="C117" s="1257"/>
      <c r="D117" s="1257"/>
      <c r="E117" s="1257"/>
      <c r="F117" s="1257"/>
      <c r="G117" s="1239"/>
      <c r="H117" s="1240"/>
      <c r="I117" s="359"/>
      <c r="J117" s="1306" t="s">
        <v>28720</v>
      </c>
      <c r="K117" s="1307"/>
      <c r="L117" s="1307"/>
      <c r="M117" s="1310" t="s">
        <v>28627</v>
      </c>
      <c r="N117" s="1311" t="s">
        <v>28621</v>
      </c>
    </row>
    <row r="118" spans="1:14" ht="33.75">
      <c r="A118" s="1256">
        <v>32</v>
      </c>
      <c r="B118" s="1239" t="s">
        <v>3837</v>
      </c>
      <c r="C118" s="1257"/>
      <c r="D118" s="1257"/>
      <c r="E118" s="1257"/>
      <c r="F118" s="1257"/>
      <c r="G118" s="1239"/>
      <c r="H118" s="1240"/>
      <c r="I118" s="359"/>
      <c r="J118" s="1306" t="s">
        <v>28720</v>
      </c>
      <c r="K118" s="1307"/>
      <c r="L118" s="1307"/>
      <c r="M118" s="1310" t="s">
        <v>28627</v>
      </c>
      <c r="N118" s="1311" t="s">
        <v>28615</v>
      </c>
    </row>
    <row r="119" spans="1:14" ht="33.75">
      <c r="A119" s="1256">
        <v>33</v>
      </c>
      <c r="B119" s="1239" t="s">
        <v>3838</v>
      </c>
      <c r="C119" s="1257"/>
      <c r="D119" s="1257"/>
      <c r="E119" s="1257"/>
      <c r="F119" s="1257"/>
      <c r="G119" s="1239"/>
      <c r="H119" s="1240"/>
      <c r="I119" s="359"/>
      <c r="J119" s="1306" t="s">
        <v>28720</v>
      </c>
      <c r="K119" s="1307"/>
      <c r="L119" s="1307"/>
      <c r="M119" s="1310" t="s">
        <v>28627</v>
      </c>
      <c r="N119" s="1311" t="s">
        <v>28616</v>
      </c>
    </row>
    <row r="120" spans="1:14" ht="33.75">
      <c r="A120" s="1256">
        <v>34</v>
      </c>
      <c r="B120" s="1239" t="s">
        <v>3839</v>
      </c>
      <c r="C120" s="1257"/>
      <c r="D120" s="1257"/>
      <c r="E120" s="1257"/>
      <c r="F120" s="1257"/>
      <c r="G120" s="1239"/>
      <c r="H120" s="1240"/>
      <c r="I120" s="359"/>
      <c r="J120" s="1306" t="s">
        <v>28720</v>
      </c>
      <c r="K120" s="1307"/>
      <c r="L120" s="1307"/>
      <c r="M120" s="1310" t="s">
        <v>28627</v>
      </c>
      <c r="N120" s="1311" t="s">
        <v>28617</v>
      </c>
    </row>
    <row r="121" spans="1:14" ht="33.75">
      <c r="A121" s="1256">
        <v>35</v>
      </c>
      <c r="B121" s="1239" t="s">
        <v>3840</v>
      </c>
      <c r="C121" s="1257"/>
      <c r="D121" s="1257"/>
      <c r="E121" s="1257"/>
      <c r="F121" s="1257"/>
      <c r="G121" s="1239"/>
      <c r="H121" s="1240"/>
      <c r="I121" s="359"/>
      <c r="J121" s="1306" t="s">
        <v>28720</v>
      </c>
      <c r="K121" s="1307"/>
      <c r="L121" s="1307"/>
      <c r="M121" s="1310" t="s">
        <v>28627</v>
      </c>
      <c r="N121" s="1311" t="s">
        <v>28618</v>
      </c>
    </row>
    <row r="122" spans="1:14" ht="33.75">
      <c r="A122" s="1256">
        <v>36</v>
      </c>
      <c r="B122" s="1239" t="s">
        <v>3841</v>
      </c>
      <c r="C122" s="1257"/>
      <c r="D122" s="1257"/>
      <c r="E122" s="1257"/>
      <c r="F122" s="1257"/>
      <c r="G122" s="1239"/>
      <c r="H122" s="1240"/>
      <c r="I122" s="359"/>
      <c r="J122" s="1306" t="s">
        <v>28720</v>
      </c>
      <c r="K122" s="1307"/>
      <c r="L122" s="1307"/>
      <c r="M122" s="1310" t="s">
        <v>28627</v>
      </c>
      <c r="N122" s="1311" t="s">
        <v>28619</v>
      </c>
    </row>
    <row r="123" spans="1:14" ht="33.75">
      <c r="A123" s="1256">
        <v>37</v>
      </c>
      <c r="B123" s="1239" t="s">
        <v>3845</v>
      </c>
      <c r="C123" s="1257"/>
      <c r="D123" s="1257"/>
      <c r="E123" s="1257"/>
      <c r="F123" s="1257"/>
      <c r="G123" s="1239"/>
      <c r="H123" s="1240"/>
      <c r="I123" s="359"/>
      <c r="J123" s="1306" t="s">
        <v>28720</v>
      </c>
      <c r="K123" s="1307"/>
      <c r="L123" s="1307"/>
      <c r="M123" s="1310" t="s">
        <v>28628</v>
      </c>
      <c r="N123" s="1311" t="s">
        <v>28621</v>
      </c>
    </row>
    <row r="124" spans="1:14" ht="33.75">
      <c r="A124" s="1256">
        <v>38</v>
      </c>
      <c r="B124" s="1239" t="s">
        <v>3837</v>
      </c>
      <c r="C124" s="1257"/>
      <c r="D124" s="1257"/>
      <c r="E124" s="1257"/>
      <c r="F124" s="1257"/>
      <c r="G124" s="1239"/>
      <c r="H124" s="1240"/>
      <c r="I124" s="359"/>
      <c r="J124" s="1306" t="s">
        <v>28720</v>
      </c>
      <c r="K124" s="1307"/>
      <c r="L124" s="1307"/>
      <c r="M124" s="1310" t="s">
        <v>28628</v>
      </c>
      <c r="N124" s="1311" t="s">
        <v>28615</v>
      </c>
    </row>
    <row r="125" spans="1:14" ht="33.75">
      <c r="A125" s="1256">
        <v>39</v>
      </c>
      <c r="B125" s="1239" t="s">
        <v>3838</v>
      </c>
      <c r="C125" s="1257"/>
      <c r="D125" s="1257"/>
      <c r="E125" s="1257"/>
      <c r="F125" s="1257"/>
      <c r="G125" s="1239"/>
      <c r="H125" s="1240"/>
      <c r="I125" s="359"/>
      <c r="J125" s="1306" t="s">
        <v>28720</v>
      </c>
      <c r="K125" s="1307"/>
      <c r="L125" s="1307"/>
      <c r="M125" s="1310" t="s">
        <v>28628</v>
      </c>
      <c r="N125" s="1311" t="s">
        <v>28616</v>
      </c>
    </row>
    <row r="126" spans="1:14" ht="33.75">
      <c r="A126" s="1256">
        <v>40</v>
      </c>
      <c r="B126" s="1239" t="s">
        <v>3839</v>
      </c>
      <c r="C126" s="1257"/>
      <c r="D126" s="1257"/>
      <c r="E126" s="1257"/>
      <c r="F126" s="1257"/>
      <c r="G126" s="1239"/>
      <c r="H126" s="1240"/>
      <c r="I126" s="359"/>
      <c r="J126" s="1306" t="s">
        <v>28720</v>
      </c>
      <c r="K126" s="1307"/>
      <c r="L126" s="1307"/>
      <c r="M126" s="1310" t="s">
        <v>28628</v>
      </c>
      <c r="N126" s="1311" t="s">
        <v>28617</v>
      </c>
    </row>
    <row r="127" spans="1:14" ht="33.75">
      <c r="A127" s="1256">
        <v>41</v>
      </c>
      <c r="B127" s="1239" t="s">
        <v>3840</v>
      </c>
      <c r="C127" s="1257"/>
      <c r="D127" s="1257"/>
      <c r="E127" s="1257"/>
      <c r="F127" s="1257"/>
      <c r="G127" s="1239"/>
      <c r="H127" s="1240"/>
      <c r="I127" s="359"/>
      <c r="J127" s="1306" t="s">
        <v>28720</v>
      </c>
      <c r="K127" s="1307"/>
      <c r="L127" s="1307"/>
      <c r="M127" s="1310" t="s">
        <v>28628</v>
      </c>
      <c r="N127" s="1311" t="s">
        <v>28618</v>
      </c>
    </row>
    <row r="128" spans="1:14" ht="33.75">
      <c r="A128" s="1256">
        <v>42</v>
      </c>
      <c r="B128" s="1239" t="s">
        <v>3841</v>
      </c>
      <c r="C128" s="1257"/>
      <c r="D128" s="1257"/>
      <c r="E128" s="1257"/>
      <c r="F128" s="1257"/>
      <c r="G128" s="1239"/>
      <c r="H128" s="1240"/>
      <c r="I128" s="359"/>
      <c r="J128" s="1306" t="s">
        <v>28720</v>
      </c>
      <c r="K128" s="1307"/>
      <c r="L128" s="1307"/>
      <c r="M128" s="1310" t="s">
        <v>28628</v>
      </c>
      <c r="N128" s="1311" t="s">
        <v>28619</v>
      </c>
    </row>
    <row r="129" spans="1:14" ht="45">
      <c r="A129" s="1256">
        <v>43</v>
      </c>
      <c r="B129" s="1239" t="s">
        <v>3846</v>
      </c>
      <c r="C129" s="1257"/>
      <c r="D129" s="1257"/>
      <c r="E129" s="1257"/>
      <c r="F129" s="1257"/>
      <c r="G129" s="1239"/>
      <c r="H129" s="1240"/>
      <c r="I129" s="359"/>
      <c r="J129" s="1306" t="s">
        <v>28720</v>
      </c>
      <c r="K129" s="1307" t="s">
        <v>15414</v>
      </c>
      <c r="L129" s="1307" t="s">
        <v>13657</v>
      </c>
      <c r="M129" s="1307"/>
      <c r="N129" s="1308"/>
    </row>
    <row r="130" spans="1:14" ht="33.75">
      <c r="A130" s="1256">
        <v>44</v>
      </c>
      <c r="B130" s="1239" t="s">
        <v>3833</v>
      </c>
      <c r="C130" s="1257"/>
      <c r="D130" s="1257"/>
      <c r="E130" s="1257"/>
      <c r="F130" s="1257"/>
      <c r="G130" s="1239"/>
      <c r="H130" s="1240"/>
      <c r="I130" s="359"/>
      <c r="J130" s="1306" t="s">
        <v>28720</v>
      </c>
      <c r="K130" s="1310" t="s">
        <v>27505</v>
      </c>
      <c r="L130" s="1310" t="s">
        <v>27509</v>
      </c>
      <c r="M130" s="1307"/>
      <c r="N130" s="1308"/>
    </row>
    <row r="131" spans="1:14" ht="33.75">
      <c r="A131" s="1256">
        <v>45</v>
      </c>
      <c r="B131" s="1239" t="s">
        <v>3834</v>
      </c>
      <c r="C131" s="1257"/>
      <c r="D131" s="1257"/>
      <c r="E131" s="1257"/>
      <c r="F131" s="1257"/>
      <c r="G131" s="1239"/>
      <c r="H131" s="1240"/>
      <c r="I131" s="359"/>
      <c r="J131" s="1306" t="s">
        <v>28720</v>
      </c>
      <c r="K131" s="1310" t="s">
        <v>27505</v>
      </c>
      <c r="L131" s="1310" t="s">
        <v>27510</v>
      </c>
      <c r="M131" s="1307"/>
      <c r="N131" s="1308"/>
    </row>
    <row r="132" spans="1:14" ht="33.75">
      <c r="A132" s="1256">
        <v>46</v>
      </c>
      <c r="B132" s="1239" t="s">
        <v>3835</v>
      </c>
      <c r="C132" s="1257"/>
      <c r="D132" s="1257"/>
      <c r="E132" s="1257"/>
      <c r="F132" s="1257"/>
      <c r="G132" s="1239"/>
      <c r="H132" s="1240"/>
      <c r="I132" s="359"/>
      <c r="J132" s="1306" t="s">
        <v>28720</v>
      </c>
      <c r="K132" s="1310" t="s">
        <v>27505</v>
      </c>
      <c r="L132" s="1310" t="s">
        <v>27511</v>
      </c>
      <c r="M132" s="1307"/>
      <c r="N132" s="1308"/>
    </row>
    <row r="133" spans="1:14" ht="33.75">
      <c r="A133" s="1256">
        <v>47</v>
      </c>
      <c r="B133" s="1239" t="s">
        <v>3746</v>
      </c>
      <c r="C133" s="1257"/>
      <c r="D133" s="1257"/>
      <c r="E133" s="1257"/>
      <c r="F133" s="1257"/>
      <c r="G133" s="1239"/>
      <c r="H133" s="1240"/>
      <c r="I133" s="359"/>
      <c r="J133" s="1306" t="s">
        <v>28720</v>
      </c>
      <c r="K133" s="1310" t="s">
        <v>15939</v>
      </c>
      <c r="L133" s="1310" t="s">
        <v>27506</v>
      </c>
      <c r="M133" s="1307"/>
      <c r="N133" s="1308"/>
    </row>
    <row r="134" spans="1:14" ht="45">
      <c r="A134" s="1256">
        <v>48</v>
      </c>
      <c r="B134" s="1239" t="s">
        <v>3747</v>
      </c>
      <c r="C134" s="1239"/>
      <c r="D134" s="1239"/>
      <c r="E134" s="1239"/>
      <c r="F134" s="1257"/>
      <c r="G134" s="1239"/>
      <c r="H134" s="1240"/>
      <c r="I134" s="359"/>
      <c r="J134" s="1306" t="s">
        <v>28720</v>
      </c>
      <c r="K134" s="1310" t="s">
        <v>15939</v>
      </c>
      <c r="L134" s="1310" t="s">
        <v>27507</v>
      </c>
      <c r="M134" s="1307"/>
      <c r="N134" s="1308"/>
    </row>
    <row r="135" spans="1:14" ht="33.75">
      <c r="A135" s="1256">
        <v>49</v>
      </c>
      <c r="B135" s="1239" t="s">
        <v>3748</v>
      </c>
      <c r="C135" s="1257"/>
      <c r="D135" s="1257"/>
      <c r="E135" s="1257"/>
      <c r="F135" s="1257"/>
      <c r="G135" s="1239"/>
      <c r="H135" s="1240"/>
      <c r="I135" s="359"/>
      <c r="J135" s="1306" t="s">
        <v>28720</v>
      </c>
      <c r="K135" s="1310" t="s">
        <v>15939</v>
      </c>
      <c r="L135" s="1310" t="s">
        <v>27508</v>
      </c>
      <c r="M135" s="1307"/>
      <c r="N135" s="1308"/>
    </row>
    <row r="136" spans="1:14" ht="33.75">
      <c r="A136" s="1256">
        <v>50</v>
      </c>
      <c r="B136" s="1239" t="s">
        <v>3753</v>
      </c>
      <c r="C136" s="1257"/>
      <c r="D136" s="1257"/>
      <c r="E136" s="1257"/>
      <c r="F136" s="1257"/>
      <c r="G136" s="1239"/>
      <c r="H136" s="1240"/>
      <c r="I136" s="359"/>
      <c r="J136" s="1306" t="s">
        <v>28720</v>
      </c>
      <c r="K136" s="1310" t="s">
        <v>15939</v>
      </c>
      <c r="L136" s="1310" t="s">
        <v>27509</v>
      </c>
      <c r="M136" s="1307"/>
      <c r="N136" s="1308"/>
    </row>
    <row r="137" spans="1:14" ht="33.75">
      <c r="A137" s="1256">
        <v>51</v>
      </c>
      <c r="B137" s="1241" t="s">
        <v>3750</v>
      </c>
      <c r="C137" s="1257"/>
      <c r="D137" s="1257"/>
      <c r="E137" s="1257"/>
      <c r="F137" s="1257"/>
      <c r="G137" s="1239"/>
      <c r="H137" s="1240"/>
      <c r="I137" s="359"/>
      <c r="J137" s="1306" t="s">
        <v>28720</v>
      </c>
      <c r="K137" s="1310" t="s">
        <v>15939</v>
      </c>
      <c r="L137" s="1310" t="s">
        <v>27510</v>
      </c>
      <c r="M137" s="1307"/>
      <c r="N137" s="1308"/>
    </row>
    <row r="138" spans="1:14" ht="33.75">
      <c r="A138" s="1256">
        <v>52</v>
      </c>
      <c r="B138" s="1241" t="s">
        <v>3751</v>
      </c>
      <c r="C138" s="1257"/>
      <c r="D138" s="1257"/>
      <c r="E138" s="1257"/>
      <c r="F138" s="1257"/>
      <c r="G138" s="1239"/>
      <c r="H138" s="1240"/>
      <c r="I138" s="359"/>
      <c r="J138" s="1306" t="s">
        <v>28720</v>
      </c>
      <c r="K138" s="1310" t="s">
        <v>15939</v>
      </c>
      <c r="L138" s="1310" t="s">
        <v>27511</v>
      </c>
      <c r="M138" s="1307"/>
      <c r="N138" s="1308"/>
    </row>
    <row r="139" spans="1:14" ht="33.75">
      <c r="A139" s="1256">
        <v>53</v>
      </c>
      <c r="B139" s="1241" t="s">
        <v>3847</v>
      </c>
      <c r="C139" s="1257"/>
      <c r="D139" s="1257"/>
      <c r="E139" s="1257"/>
      <c r="F139" s="1257"/>
      <c r="G139" s="1239"/>
      <c r="H139" s="1240"/>
      <c r="I139" s="359"/>
      <c r="J139" s="1306" t="s">
        <v>28165</v>
      </c>
      <c r="K139" s="1307" t="s">
        <v>15414</v>
      </c>
      <c r="L139" s="1307" t="s">
        <v>13657</v>
      </c>
      <c r="M139" s="1307"/>
      <c r="N139" s="1308"/>
    </row>
    <row r="140" spans="1:14" ht="33.75">
      <c r="A140" s="1256">
        <v>54</v>
      </c>
      <c r="B140" s="1241" t="s">
        <v>3848</v>
      </c>
      <c r="C140" s="1257"/>
      <c r="D140" s="1257"/>
      <c r="E140" s="1257"/>
      <c r="F140" s="1257"/>
      <c r="G140" s="1239"/>
      <c r="H140" s="1240"/>
      <c r="I140" s="359"/>
      <c r="J140" s="1306" t="s">
        <v>28165</v>
      </c>
      <c r="K140" s="1310" t="s">
        <v>27505</v>
      </c>
      <c r="L140" s="1310" t="s">
        <v>27509</v>
      </c>
      <c r="M140" s="1307"/>
      <c r="N140" s="1308"/>
    </row>
    <row r="141" spans="1:14" ht="33.75">
      <c r="A141" s="1256">
        <v>55</v>
      </c>
      <c r="B141" s="1239" t="s">
        <v>3849</v>
      </c>
      <c r="C141" s="1257"/>
      <c r="D141" s="1257"/>
      <c r="E141" s="1257"/>
      <c r="F141" s="1257"/>
      <c r="G141" s="1239"/>
      <c r="H141" s="1240"/>
      <c r="I141" s="359"/>
      <c r="J141" s="1306" t="s">
        <v>28165</v>
      </c>
      <c r="K141" s="1310" t="s">
        <v>27505</v>
      </c>
      <c r="L141" s="1310" t="s">
        <v>27510</v>
      </c>
      <c r="M141" s="1307"/>
      <c r="N141" s="1308"/>
    </row>
    <row r="142" spans="1:14" ht="33.75">
      <c r="A142" s="1256">
        <v>56</v>
      </c>
      <c r="B142" s="1239" t="s">
        <v>3850</v>
      </c>
      <c r="C142" s="1257"/>
      <c r="D142" s="1257"/>
      <c r="E142" s="1257"/>
      <c r="F142" s="1257"/>
      <c r="G142" s="1239"/>
      <c r="H142" s="1240"/>
      <c r="I142" s="359"/>
      <c r="J142" s="1306" t="s">
        <v>28165</v>
      </c>
      <c r="K142" s="1310" t="s">
        <v>27505</v>
      </c>
      <c r="L142" s="1310" t="s">
        <v>27511</v>
      </c>
      <c r="M142" s="1307"/>
      <c r="N142" s="1308"/>
    </row>
    <row r="143" spans="1:14" ht="33.75">
      <c r="A143" s="1256">
        <v>57</v>
      </c>
      <c r="B143" s="1239" t="s">
        <v>3851</v>
      </c>
      <c r="C143" s="1257"/>
      <c r="D143" s="1257"/>
      <c r="E143" s="1257"/>
      <c r="F143" s="1257"/>
      <c r="G143" s="1239"/>
      <c r="H143" s="1240"/>
      <c r="I143" s="359"/>
      <c r="J143" s="1306" t="s">
        <v>28165</v>
      </c>
      <c r="K143" s="1310" t="s">
        <v>15939</v>
      </c>
      <c r="L143" s="1310" t="s">
        <v>27506</v>
      </c>
      <c r="M143" s="1307"/>
      <c r="N143" s="1308"/>
    </row>
    <row r="144" spans="1:14" ht="45">
      <c r="A144" s="1256">
        <v>58</v>
      </c>
      <c r="B144" s="1241" t="s">
        <v>3852</v>
      </c>
      <c r="C144" s="1257"/>
      <c r="D144" s="1257"/>
      <c r="E144" s="1257"/>
      <c r="F144" s="1257"/>
      <c r="G144" s="1239"/>
      <c r="H144" s="1240"/>
      <c r="I144" s="359"/>
      <c r="J144" s="1306" t="s">
        <v>28165</v>
      </c>
      <c r="K144" s="1310" t="s">
        <v>15939</v>
      </c>
      <c r="L144" s="1310" t="s">
        <v>27507</v>
      </c>
      <c r="M144" s="1307"/>
      <c r="N144" s="1308"/>
    </row>
    <row r="145" spans="1:14" ht="33.75">
      <c r="A145" s="1256">
        <v>59</v>
      </c>
      <c r="B145" s="1241" t="s">
        <v>3853</v>
      </c>
      <c r="C145" s="1257"/>
      <c r="D145" s="1257"/>
      <c r="E145" s="1257"/>
      <c r="F145" s="1257"/>
      <c r="G145" s="1239"/>
      <c r="H145" s="1240"/>
      <c r="I145" s="359"/>
      <c r="J145" s="1306" t="s">
        <v>28165</v>
      </c>
      <c r="K145" s="1310" t="s">
        <v>15939</v>
      </c>
      <c r="L145" s="1310" t="s">
        <v>27508</v>
      </c>
      <c r="M145" s="1307"/>
      <c r="N145" s="1308"/>
    </row>
    <row r="146" spans="1:14" ht="33.75">
      <c r="A146" s="1256">
        <v>60</v>
      </c>
      <c r="B146" s="1241" t="s">
        <v>3742</v>
      </c>
      <c r="C146" s="1257"/>
      <c r="D146" s="1257"/>
      <c r="E146" s="1257"/>
      <c r="F146" s="1257"/>
      <c r="G146" s="1239"/>
      <c r="H146" s="1240"/>
      <c r="I146" s="359"/>
      <c r="J146" s="1306" t="s">
        <v>28165</v>
      </c>
      <c r="K146" s="1310" t="s">
        <v>15939</v>
      </c>
      <c r="L146" s="1310" t="s">
        <v>27509</v>
      </c>
      <c r="M146" s="1307"/>
      <c r="N146" s="1308"/>
    </row>
    <row r="147" spans="1:14" ht="33.75">
      <c r="A147" s="1256">
        <v>61</v>
      </c>
      <c r="B147" s="1239" t="s">
        <v>3854</v>
      </c>
      <c r="C147" s="1257"/>
      <c r="D147" s="1257"/>
      <c r="E147" s="1257"/>
      <c r="F147" s="1257"/>
      <c r="G147" s="1239"/>
      <c r="H147" s="1240"/>
      <c r="I147" s="359"/>
      <c r="J147" s="1306" t="s">
        <v>28165</v>
      </c>
      <c r="K147" s="1310" t="s">
        <v>15939</v>
      </c>
      <c r="L147" s="1310" t="s">
        <v>27510</v>
      </c>
      <c r="M147" s="1307"/>
      <c r="N147" s="1308"/>
    </row>
    <row r="148" spans="1:14" ht="33.75">
      <c r="A148" s="1256">
        <v>62</v>
      </c>
      <c r="B148" s="1239" t="s">
        <v>3855</v>
      </c>
      <c r="C148" s="1257"/>
      <c r="D148" s="1257"/>
      <c r="E148" s="1257"/>
      <c r="F148" s="1257"/>
      <c r="G148" s="1239"/>
      <c r="H148" s="1240"/>
      <c r="I148" s="359"/>
      <c r="J148" s="1306" t="s">
        <v>28165</v>
      </c>
      <c r="K148" s="1310" t="s">
        <v>15939</v>
      </c>
      <c r="L148" s="1310" t="s">
        <v>27511</v>
      </c>
      <c r="M148" s="1307"/>
      <c r="N148" s="1308"/>
    </row>
    <row r="149" spans="1:14" ht="33.75">
      <c r="A149" s="1256">
        <v>63</v>
      </c>
      <c r="B149" s="1239" t="s">
        <v>744</v>
      </c>
      <c r="C149" s="1257"/>
      <c r="D149" s="1257"/>
      <c r="E149" s="1257"/>
      <c r="F149" s="1257"/>
      <c r="G149" s="1239"/>
      <c r="H149" s="1240"/>
      <c r="I149" s="359"/>
      <c r="J149" s="1306" t="s">
        <v>28166</v>
      </c>
      <c r="K149" s="1307" t="s">
        <v>15414</v>
      </c>
      <c r="L149" s="1307" t="s">
        <v>13657</v>
      </c>
      <c r="M149" s="1307"/>
      <c r="N149" s="1308"/>
    </row>
    <row r="150" spans="1:14" ht="33.75">
      <c r="A150" s="1256">
        <v>64</v>
      </c>
      <c r="B150" s="1241" t="s">
        <v>3851</v>
      </c>
      <c r="C150" s="1257"/>
      <c r="D150" s="1257"/>
      <c r="E150" s="1257"/>
      <c r="F150" s="1257"/>
      <c r="G150" s="1239"/>
      <c r="H150" s="1240"/>
      <c r="I150" s="359"/>
      <c r="J150" s="1306" t="s">
        <v>28166</v>
      </c>
      <c r="K150" s="1310" t="s">
        <v>15939</v>
      </c>
      <c r="L150" s="1310" t="s">
        <v>27506</v>
      </c>
      <c r="M150" s="1307"/>
      <c r="N150" s="1308"/>
    </row>
    <row r="151" spans="1:14" ht="45">
      <c r="A151" s="1256">
        <v>65</v>
      </c>
      <c r="B151" s="1241" t="s">
        <v>3852</v>
      </c>
      <c r="C151" s="1257"/>
      <c r="D151" s="1257"/>
      <c r="E151" s="1257"/>
      <c r="F151" s="1257"/>
      <c r="G151" s="1239"/>
      <c r="H151" s="1240"/>
      <c r="I151" s="359"/>
      <c r="J151" s="1306" t="s">
        <v>28166</v>
      </c>
      <c r="K151" s="1310" t="s">
        <v>15939</v>
      </c>
      <c r="L151" s="1310" t="s">
        <v>27507</v>
      </c>
      <c r="M151" s="1307"/>
      <c r="N151" s="1308"/>
    </row>
    <row r="152" spans="1:14" ht="33.75">
      <c r="A152" s="1256">
        <v>66</v>
      </c>
      <c r="B152" s="1241" t="s">
        <v>3853</v>
      </c>
      <c r="C152" s="1257"/>
      <c r="D152" s="1257"/>
      <c r="E152" s="1257"/>
      <c r="F152" s="1257"/>
      <c r="G152" s="1239"/>
      <c r="H152" s="1240"/>
      <c r="I152" s="359"/>
      <c r="J152" s="1306" t="s">
        <v>28166</v>
      </c>
      <c r="K152" s="1310" t="s">
        <v>15939</v>
      </c>
      <c r="L152" s="1310" t="s">
        <v>27508</v>
      </c>
      <c r="M152" s="1307"/>
      <c r="N152" s="1308"/>
    </row>
    <row r="153" spans="1:14" ht="33.75">
      <c r="A153" s="1256">
        <v>67</v>
      </c>
      <c r="B153" s="1241" t="s">
        <v>3742</v>
      </c>
      <c r="C153" s="1257"/>
      <c r="D153" s="1257"/>
      <c r="E153" s="1257"/>
      <c r="F153" s="1257"/>
      <c r="G153" s="1239"/>
      <c r="H153" s="1240"/>
      <c r="I153" s="359"/>
      <c r="J153" s="1306" t="s">
        <v>28166</v>
      </c>
      <c r="K153" s="1310" t="s">
        <v>15939</v>
      </c>
      <c r="L153" s="1310" t="s">
        <v>27509</v>
      </c>
      <c r="M153" s="1307"/>
      <c r="N153" s="1308"/>
    </row>
    <row r="154" spans="1:14" ht="33.75">
      <c r="A154" s="1256">
        <v>68</v>
      </c>
      <c r="B154" s="1241" t="s">
        <v>3854</v>
      </c>
      <c r="C154" s="1257"/>
      <c r="D154" s="1257"/>
      <c r="E154" s="1257"/>
      <c r="F154" s="1257"/>
      <c r="G154" s="1239"/>
      <c r="H154" s="1240"/>
      <c r="I154" s="359"/>
      <c r="J154" s="1306" t="s">
        <v>28166</v>
      </c>
      <c r="K154" s="1310" t="s">
        <v>15939</v>
      </c>
      <c r="L154" s="1310" t="s">
        <v>27510</v>
      </c>
      <c r="M154" s="1307"/>
      <c r="N154" s="1308"/>
    </row>
    <row r="155" spans="1:14" ht="33.75">
      <c r="A155" s="1256">
        <v>69</v>
      </c>
      <c r="B155" s="1241" t="s">
        <v>3855</v>
      </c>
      <c r="C155" s="1257"/>
      <c r="D155" s="1257"/>
      <c r="E155" s="1257"/>
      <c r="F155" s="1257"/>
      <c r="G155" s="1239"/>
      <c r="H155" s="1240"/>
      <c r="I155" s="359"/>
      <c r="J155" s="1306" t="s">
        <v>28166</v>
      </c>
      <c r="K155" s="1310" t="s">
        <v>15939</v>
      </c>
      <c r="L155" s="1310" t="s">
        <v>27511</v>
      </c>
      <c r="M155" s="1307"/>
      <c r="N155" s="1308"/>
    </row>
    <row r="156" spans="1:14" ht="34.5" thickBot="1">
      <c r="A156" s="862">
        <v>70</v>
      </c>
      <c r="B156" s="251" t="s">
        <v>0</v>
      </c>
      <c r="C156" s="248"/>
      <c r="D156" s="248"/>
      <c r="E156" s="248"/>
      <c r="F156" s="248"/>
      <c r="G156" s="863"/>
      <c r="H156" s="222"/>
      <c r="I156" s="359"/>
      <c r="J156" s="1312" t="s">
        <v>28837</v>
      </c>
      <c r="K156" s="1313"/>
      <c r="L156" s="1313"/>
      <c r="M156" s="1313"/>
      <c r="N156" s="1314"/>
    </row>
    <row r="157" spans="1:14" ht="12" thickBot="1">
      <c r="I157" s="359"/>
      <c r="J157" s="369"/>
      <c r="K157" s="360"/>
      <c r="L157" s="359"/>
      <c r="M157" s="359"/>
      <c r="N157" s="359"/>
    </row>
    <row r="158" spans="1:14">
      <c r="C158" s="1003" t="s">
        <v>13553</v>
      </c>
      <c r="D158" s="1212" t="s">
        <v>13553</v>
      </c>
      <c r="E158" s="1190" t="s">
        <v>13553</v>
      </c>
      <c r="J158" s="170"/>
      <c r="K158" s="171"/>
      <c r="L158" s="170"/>
      <c r="M158" s="170"/>
    </row>
    <row r="159" spans="1:14" ht="113.25" thickBot="1">
      <c r="C159" s="1302" t="s">
        <v>28838</v>
      </c>
      <c r="D159" s="1316" t="s">
        <v>28839</v>
      </c>
      <c r="E159" s="1303" t="s">
        <v>28840</v>
      </c>
      <c r="J159" s="170"/>
      <c r="K159" s="171"/>
      <c r="L159" s="170"/>
      <c r="M159" s="170"/>
    </row>
    <row r="160" spans="1:14">
      <c r="J160" s="170"/>
      <c r="K160" s="171"/>
      <c r="L160" s="170"/>
      <c r="M160" s="170"/>
    </row>
    <row r="161" spans="1:14">
      <c r="A161" s="1681" t="s">
        <v>10665</v>
      </c>
      <c r="B161" s="1681"/>
      <c r="C161" s="1681"/>
      <c r="D161" s="1681"/>
      <c r="E161" s="1681"/>
      <c r="F161" s="1681"/>
      <c r="G161" s="1681"/>
      <c r="H161" s="1681"/>
      <c r="J161" s="170"/>
      <c r="K161" s="171"/>
      <c r="L161" s="170"/>
      <c r="M161" s="170"/>
    </row>
    <row r="162" spans="1:14">
      <c r="J162" s="170"/>
      <c r="K162" s="171"/>
      <c r="L162" s="170"/>
      <c r="M162" s="170"/>
    </row>
    <row r="163" spans="1:14" ht="12" thickBot="1">
      <c r="J163" s="170"/>
      <c r="K163" s="171"/>
      <c r="L163" s="170"/>
      <c r="M163" s="170"/>
    </row>
    <row r="164" spans="1:14" ht="57" thickBot="1">
      <c r="A164" s="1746" t="s">
        <v>10666</v>
      </c>
      <c r="B164" s="1746"/>
      <c r="C164" s="1746"/>
      <c r="D164" s="1746"/>
      <c r="E164" s="1746"/>
      <c r="F164" s="1746"/>
      <c r="G164" s="1746"/>
      <c r="H164" s="1746"/>
      <c r="I164" s="1258"/>
      <c r="J164" s="697" t="s">
        <v>28832</v>
      </c>
      <c r="K164" s="734" t="s">
        <v>28833</v>
      </c>
      <c r="L164" s="323"/>
      <c r="M164" s="323"/>
      <c r="N164" s="323"/>
    </row>
    <row r="165" spans="1:14" ht="12" thickBot="1">
      <c r="A165" s="254"/>
      <c r="B165" s="254"/>
      <c r="C165" s="254"/>
      <c r="D165" s="254"/>
      <c r="E165" s="254"/>
      <c r="F165" s="254"/>
      <c r="G165" s="254"/>
      <c r="H165" s="1918" t="s">
        <v>3857</v>
      </c>
      <c r="I165" s="1154"/>
      <c r="J165" s="369"/>
      <c r="K165" s="369"/>
      <c r="L165" s="369"/>
      <c r="M165" s="369"/>
      <c r="N165" s="369"/>
    </row>
    <row r="166" spans="1:14" ht="12" thickBot="1">
      <c r="A166" s="1783" t="s">
        <v>10</v>
      </c>
      <c r="B166" s="1752" t="s">
        <v>11</v>
      </c>
      <c r="C166" s="1752" t="s">
        <v>720</v>
      </c>
      <c r="D166" s="1752"/>
      <c r="E166" s="1752"/>
      <c r="F166" s="1752" t="s">
        <v>3227</v>
      </c>
      <c r="G166" s="1752"/>
      <c r="H166" s="1753"/>
      <c r="I166" s="361"/>
      <c r="J166" s="369"/>
      <c r="K166" s="369"/>
      <c r="L166" s="369"/>
      <c r="M166" s="369"/>
      <c r="N166" s="369"/>
    </row>
    <row r="167" spans="1:14" ht="101.25">
      <c r="A167" s="1784"/>
      <c r="B167" s="1785"/>
      <c r="C167" s="1257" t="s">
        <v>751</v>
      </c>
      <c r="D167" s="1257" t="s">
        <v>3858</v>
      </c>
      <c r="E167" s="1257" t="s">
        <v>722</v>
      </c>
      <c r="F167" s="1257" t="s">
        <v>751</v>
      </c>
      <c r="G167" s="1257" t="s">
        <v>3858</v>
      </c>
      <c r="H167" s="1248" t="s">
        <v>722</v>
      </c>
      <c r="I167" s="361"/>
      <c r="J167" s="1193" t="s">
        <v>28836</v>
      </c>
      <c r="K167" s="1304" t="s">
        <v>15413</v>
      </c>
      <c r="L167" s="1304" t="s">
        <v>15417</v>
      </c>
      <c r="M167" s="1304" t="s">
        <v>28622</v>
      </c>
      <c r="N167" s="1194" t="s">
        <v>13578</v>
      </c>
    </row>
    <row r="168" spans="1:14">
      <c r="A168" s="1256">
        <v>1</v>
      </c>
      <c r="B168" s="1257">
        <v>2</v>
      </c>
      <c r="C168" s="1257">
        <v>3</v>
      </c>
      <c r="D168" s="1257">
        <v>4</v>
      </c>
      <c r="E168" s="1257">
        <v>5</v>
      </c>
      <c r="F168" s="1257">
        <v>6</v>
      </c>
      <c r="G168" s="1257">
        <v>7</v>
      </c>
      <c r="H168" s="1248">
        <v>8</v>
      </c>
      <c r="I168" s="361"/>
      <c r="J168" s="1006"/>
      <c r="K168" s="379"/>
      <c r="L168" s="379"/>
      <c r="M168" s="379"/>
      <c r="N168" s="1192"/>
    </row>
    <row r="169" spans="1:14" ht="56.25">
      <c r="A169" s="1256">
        <v>1</v>
      </c>
      <c r="B169" s="1239" t="s">
        <v>3831</v>
      </c>
      <c r="C169" s="1257"/>
      <c r="D169" s="1257"/>
      <c r="E169" s="1257"/>
      <c r="F169" s="1257"/>
      <c r="G169" s="1239"/>
      <c r="H169" s="1240"/>
      <c r="I169" s="359"/>
      <c r="J169" s="1306" t="s">
        <v>28164</v>
      </c>
      <c r="K169" s="1307"/>
      <c r="L169" s="1307"/>
      <c r="M169" s="1307"/>
      <c r="N169" s="1308"/>
    </row>
    <row r="170" spans="1:14" ht="67.5">
      <c r="A170" s="1256">
        <v>2</v>
      </c>
      <c r="B170" s="1239" t="s">
        <v>3832</v>
      </c>
      <c r="C170" s="1257"/>
      <c r="D170" s="1257"/>
      <c r="E170" s="1257"/>
      <c r="F170" s="1257"/>
      <c r="G170" s="1239"/>
      <c r="H170" s="1240"/>
      <c r="I170" s="359"/>
      <c r="J170" s="1309" t="s">
        <v>28671</v>
      </c>
      <c r="K170" s="1307" t="s">
        <v>15414</v>
      </c>
      <c r="L170" s="1307" t="s">
        <v>13657</v>
      </c>
      <c r="M170" s="1307"/>
      <c r="N170" s="1308"/>
    </row>
    <row r="171" spans="1:14" ht="67.5">
      <c r="A171" s="1256">
        <v>3</v>
      </c>
      <c r="B171" s="1239" t="s">
        <v>3833</v>
      </c>
      <c r="C171" s="1257"/>
      <c r="D171" s="1257"/>
      <c r="E171" s="1257"/>
      <c r="F171" s="1257"/>
      <c r="G171" s="1239"/>
      <c r="H171" s="1240"/>
      <c r="I171" s="359"/>
      <c r="J171" s="1309" t="s">
        <v>28671</v>
      </c>
      <c r="K171" s="1310" t="s">
        <v>27505</v>
      </c>
      <c r="L171" s="1310" t="s">
        <v>27509</v>
      </c>
      <c r="M171" s="1307"/>
      <c r="N171" s="1308"/>
    </row>
    <row r="172" spans="1:14" ht="67.5">
      <c r="A172" s="1256">
        <v>4</v>
      </c>
      <c r="B172" s="1239" t="s">
        <v>3834</v>
      </c>
      <c r="C172" s="1257"/>
      <c r="D172" s="1257"/>
      <c r="E172" s="1257"/>
      <c r="F172" s="1257"/>
      <c r="G172" s="1239"/>
      <c r="H172" s="1240"/>
      <c r="I172" s="359"/>
      <c r="J172" s="1309" t="s">
        <v>28671</v>
      </c>
      <c r="K172" s="1310" t="s">
        <v>27505</v>
      </c>
      <c r="L172" s="1310" t="s">
        <v>27510</v>
      </c>
      <c r="M172" s="1307"/>
      <c r="N172" s="1308"/>
    </row>
    <row r="173" spans="1:14" ht="67.5">
      <c r="A173" s="1256">
        <v>5</v>
      </c>
      <c r="B173" s="1241" t="s">
        <v>3835</v>
      </c>
      <c r="C173" s="1257"/>
      <c r="D173" s="1257"/>
      <c r="E173" s="1257"/>
      <c r="F173" s="1257"/>
      <c r="G173" s="1239"/>
      <c r="H173" s="1240"/>
      <c r="I173" s="359"/>
      <c r="J173" s="1309" t="s">
        <v>28671</v>
      </c>
      <c r="K173" s="1310" t="s">
        <v>27505</v>
      </c>
      <c r="L173" s="1310" t="s">
        <v>27511</v>
      </c>
      <c r="M173" s="1307"/>
      <c r="N173" s="1308"/>
    </row>
    <row r="174" spans="1:14" ht="67.5">
      <c r="A174" s="1256">
        <v>6</v>
      </c>
      <c r="B174" s="1241" t="s">
        <v>3746</v>
      </c>
      <c r="C174" s="1257"/>
      <c r="D174" s="1257"/>
      <c r="E174" s="1257"/>
      <c r="F174" s="1257"/>
      <c r="G174" s="1239"/>
      <c r="H174" s="1240"/>
      <c r="I174" s="359"/>
      <c r="J174" s="1309" t="s">
        <v>28671</v>
      </c>
      <c r="K174" s="1310" t="s">
        <v>15939</v>
      </c>
      <c r="L174" s="1310" t="s">
        <v>27506</v>
      </c>
      <c r="M174" s="1307"/>
      <c r="N174" s="1308"/>
    </row>
    <row r="175" spans="1:14" ht="67.5">
      <c r="A175" s="1256">
        <v>7</v>
      </c>
      <c r="B175" s="1241" t="s">
        <v>3747</v>
      </c>
      <c r="C175" s="1257"/>
      <c r="D175" s="1257"/>
      <c r="E175" s="1257"/>
      <c r="F175" s="1257"/>
      <c r="G175" s="1239"/>
      <c r="H175" s="1240"/>
      <c r="I175" s="359"/>
      <c r="J175" s="1309" t="s">
        <v>28671</v>
      </c>
      <c r="K175" s="1310" t="s">
        <v>15939</v>
      </c>
      <c r="L175" s="1310" t="s">
        <v>27507</v>
      </c>
      <c r="M175" s="1307"/>
      <c r="N175" s="1308"/>
    </row>
    <row r="176" spans="1:14" ht="67.5">
      <c r="A176" s="1256">
        <v>8</v>
      </c>
      <c r="B176" s="1241" t="s">
        <v>3748</v>
      </c>
      <c r="C176" s="1257"/>
      <c r="D176" s="1257"/>
      <c r="E176" s="1257"/>
      <c r="F176" s="1257"/>
      <c r="G176" s="1239"/>
      <c r="H176" s="1240"/>
      <c r="I176" s="359"/>
      <c r="J176" s="1309" t="s">
        <v>28671</v>
      </c>
      <c r="K176" s="1310" t="s">
        <v>15939</v>
      </c>
      <c r="L176" s="1310" t="s">
        <v>27508</v>
      </c>
      <c r="M176" s="1307"/>
      <c r="N176" s="1308"/>
    </row>
    <row r="177" spans="1:14" ht="67.5">
      <c r="A177" s="1256">
        <v>9</v>
      </c>
      <c r="B177" s="1241" t="s">
        <v>3753</v>
      </c>
      <c r="C177" s="1257"/>
      <c r="D177" s="1257"/>
      <c r="E177" s="1257"/>
      <c r="F177" s="1257"/>
      <c r="G177" s="1239"/>
      <c r="H177" s="1240"/>
      <c r="I177" s="359"/>
      <c r="J177" s="1309" t="s">
        <v>28671</v>
      </c>
      <c r="K177" s="1310" t="s">
        <v>15939</v>
      </c>
      <c r="L177" s="1310" t="s">
        <v>27509</v>
      </c>
      <c r="M177" s="1307"/>
      <c r="N177" s="1308"/>
    </row>
    <row r="178" spans="1:14" ht="67.5">
      <c r="A178" s="1256">
        <v>10</v>
      </c>
      <c r="B178" s="1241" t="s">
        <v>3750</v>
      </c>
      <c r="C178" s="1257"/>
      <c r="D178" s="1257"/>
      <c r="E178" s="1257"/>
      <c r="F178" s="1257"/>
      <c r="G178" s="1239"/>
      <c r="H178" s="1240"/>
      <c r="I178" s="359"/>
      <c r="J178" s="1309" t="s">
        <v>28671</v>
      </c>
      <c r="K178" s="1310" t="s">
        <v>15939</v>
      </c>
      <c r="L178" s="1310" t="s">
        <v>27510</v>
      </c>
      <c r="M178" s="1307"/>
      <c r="N178" s="1308"/>
    </row>
    <row r="179" spans="1:14" ht="67.5">
      <c r="A179" s="1256">
        <v>11</v>
      </c>
      <c r="B179" s="1241" t="s">
        <v>3751</v>
      </c>
      <c r="C179" s="1257"/>
      <c r="D179" s="1257"/>
      <c r="E179" s="1257"/>
      <c r="F179" s="1257"/>
      <c r="G179" s="1239"/>
      <c r="H179" s="1240"/>
      <c r="I179" s="359"/>
      <c r="J179" s="1309" t="s">
        <v>28671</v>
      </c>
      <c r="K179" s="1310" t="s">
        <v>15939</v>
      </c>
      <c r="L179" s="1310" t="s">
        <v>27511</v>
      </c>
      <c r="M179" s="1307"/>
      <c r="N179" s="1308"/>
    </row>
    <row r="180" spans="1:14" ht="33.75">
      <c r="A180" s="1256">
        <v>12</v>
      </c>
      <c r="B180" s="1241" t="s">
        <v>3836</v>
      </c>
      <c r="C180" s="1257"/>
      <c r="D180" s="1257"/>
      <c r="E180" s="1257"/>
      <c r="F180" s="1257"/>
      <c r="G180" s="1239"/>
      <c r="H180" s="1240"/>
      <c r="I180" s="359"/>
      <c r="J180" s="1306" t="s">
        <v>28720</v>
      </c>
      <c r="K180" s="1307"/>
      <c r="L180" s="1307"/>
      <c r="M180" s="1307" t="s">
        <v>28623</v>
      </c>
      <c r="N180" s="1308"/>
    </row>
    <row r="181" spans="1:14" ht="45">
      <c r="A181" s="1256">
        <v>13</v>
      </c>
      <c r="B181" s="1241" t="s">
        <v>10547</v>
      </c>
      <c r="C181" s="1257"/>
      <c r="D181" s="1257"/>
      <c r="E181" s="1257"/>
      <c r="F181" s="1257"/>
      <c r="G181" s="1239"/>
      <c r="H181" s="1240"/>
      <c r="I181" s="359"/>
      <c r="J181" s="1306" t="s">
        <v>28720</v>
      </c>
      <c r="K181" s="1307"/>
      <c r="L181" s="1307"/>
      <c r="M181" s="1307" t="s">
        <v>28624</v>
      </c>
      <c r="N181" s="1311" t="s">
        <v>28621</v>
      </c>
    </row>
    <row r="182" spans="1:14" ht="33.75">
      <c r="A182" s="1256">
        <v>14</v>
      </c>
      <c r="B182" s="1241" t="s">
        <v>3837</v>
      </c>
      <c r="C182" s="1257"/>
      <c r="D182" s="1257"/>
      <c r="E182" s="1257"/>
      <c r="F182" s="1257"/>
      <c r="G182" s="1239"/>
      <c r="H182" s="1240"/>
      <c r="I182" s="359"/>
      <c r="J182" s="1306" t="s">
        <v>28720</v>
      </c>
      <c r="K182" s="1307"/>
      <c r="L182" s="1307"/>
      <c r="M182" s="1307" t="s">
        <v>28624</v>
      </c>
      <c r="N182" s="1311" t="s">
        <v>28615</v>
      </c>
    </row>
    <row r="183" spans="1:14" ht="33.75">
      <c r="A183" s="1256">
        <v>15</v>
      </c>
      <c r="B183" s="1241" t="s">
        <v>3838</v>
      </c>
      <c r="C183" s="1257"/>
      <c r="D183" s="1257"/>
      <c r="E183" s="1257"/>
      <c r="F183" s="1257"/>
      <c r="G183" s="1239"/>
      <c r="H183" s="1240"/>
      <c r="I183" s="359"/>
      <c r="J183" s="1306" t="s">
        <v>28720</v>
      </c>
      <c r="K183" s="1307"/>
      <c r="L183" s="1307"/>
      <c r="M183" s="1307" t="s">
        <v>28624</v>
      </c>
      <c r="N183" s="1311" t="s">
        <v>28616</v>
      </c>
    </row>
    <row r="184" spans="1:14" ht="33.75">
      <c r="A184" s="1256">
        <v>16</v>
      </c>
      <c r="B184" s="1241" t="s">
        <v>3839</v>
      </c>
      <c r="C184" s="1257"/>
      <c r="D184" s="1257"/>
      <c r="E184" s="1257"/>
      <c r="F184" s="1257"/>
      <c r="G184" s="1239"/>
      <c r="H184" s="1240"/>
      <c r="I184" s="359"/>
      <c r="J184" s="1306" t="s">
        <v>28720</v>
      </c>
      <c r="K184" s="1307"/>
      <c r="L184" s="1307"/>
      <c r="M184" s="1307" t="s">
        <v>28624</v>
      </c>
      <c r="N184" s="1311" t="s">
        <v>28617</v>
      </c>
    </row>
    <row r="185" spans="1:14" ht="33.75">
      <c r="A185" s="1256">
        <v>17</v>
      </c>
      <c r="B185" s="1241" t="s">
        <v>3840</v>
      </c>
      <c r="C185" s="1257"/>
      <c r="D185" s="1257"/>
      <c r="E185" s="1257"/>
      <c r="F185" s="1257"/>
      <c r="G185" s="1239"/>
      <c r="H185" s="1240"/>
      <c r="I185" s="359"/>
      <c r="J185" s="1306" t="s">
        <v>28720</v>
      </c>
      <c r="K185" s="1307"/>
      <c r="L185" s="1307"/>
      <c r="M185" s="1307" t="s">
        <v>28624</v>
      </c>
      <c r="N185" s="1311" t="s">
        <v>28618</v>
      </c>
    </row>
    <row r="186" spans="1:14" ht="33.75">
      <c r="A186" s="1256">
        <v>18</v>
      </c>
      <c r="B186" s="1241" t="s">
        <v>3841</v>
      </c>
      <c r="C186" s="1257"/>
      <c r="D186" s="1257"/>
      <c r="E186" s="1257"/>
      <c r="F186" s="1257"/>
      <c r="G186" s="1239"/>
      <c r="H186" s="1240"/>
      <c r="I186" s="359"/>
      <c r="J186" s="1306" t="s">
        <v>28720</v>
      </c>
      <c r="K186" s="1307"/>
      <c r="L186" s="1307"/>
      <c r="M186" s="1307" t="s">
        <v>28624</v>
      </c>
      <c r="N186" s="1311" t="s">
        <v>28619</v>
      </c>
    </row>
    <row r="187" spans="1:14" ht="33.75">
      <c r="A187" s="1256">
        <v>19</v>
      </c>
      <c r="B187" s="1241" t="s">
        <v>3842</v>
      </c>
      <c r="C187" s="1257"/>
      <c r="D187" s="1257"/>
      <c r="E187" s="1257"/>
      <c r="F187" s="1257"/>
      <c r="G187" s="1239"/>
      <c r="H187" s="1240"/>
      <c r="I187" s="359"/>
      <c r="J187" s="1306" t="s">
        <v>28720</v>
      </c>
      <c r="K187" s="1307"/>
      <c r="L187" s="1307"/>
      <c r="M187" s="1307" t="s">
        <v>28625</v>
      </c>
      <c r="N187" s="1311" t="s">
        <v>28621</v>
      </c>
    </row>
    <row r="188" spans="1:14" ht="33.75">
      <c r="A188" s="1256">
        <v>20</v>
      </c>
      <c r="B188" s="1241" t="s">
        <v>3837</v>
      </c>
      <c r="C188" s="1257"/>
      <c r="D188" s="1257"/>
      <c r="E188" s="1257"/>
      <c r="F188" s="1257"/>
      <c r="G188" s="1239"/>
      <c r="H188" s="1240"/>
      <c r="I188" s="359"/>
      <c r="J188" s="1306" t="s">
        <v>28720</v>
      </c>
      <c r="K188" s="1307"/>
      <c r="L188" s="1307"/>
      <c r="M188" s="1307" t="s">
        <v>28625</v>
      </c>
      <c r="N188" s="1311" t="s">
        <v>28615</v>
      </c>
    </row>
    <row r="189" spans="1:14" ht="33.75">
      <c r="A189" s="1256">
        <v>21</v>
      </c>
      <c r="B189" s="1241" t="s">
        <v>3838</v>
      </c>
      <c r="C189" s="1257"/>
      <c r="D189" s="1257"/>
      <c r="E189" s="1257"/>
      <c r="F189" s="1257"/>
      <c r="G189" s="1239"/>
      <c r="H189" s="1240"/>
      <c r="I189" s="359"/>
      <c r="J189" s="1306" t="s">
        <v>28720</v>
      </c>
      <c r="K189" s="1307"/>
      <c r="L189" s="1307"/>
      <c r="M189" s="1307" t="s">
        <v>28625</v>
      </c>
      <c r="N189" s="1311" t="s">
        <v>28616</v>
      </c>
    </row>
    <row r="190" spans="1:14" ht="33.75">
      <c r="A190" s="1256">
        <v>22</v>
      </c>
      <c r="B190" s="1241" t="s">
        <v>3839</v>
      </c>
      <c r="C190" s="1257"/>
      <c r="D190" s="1257"/>
      <c r="E190" s="1257"/>
      <c r="F190" s="1257"/>
      <c r="G190" s="1239"/>
      <c r="H190" s="1240"/>
      <c r="I190" s="359"/>
      <c r="J190" s="1306" t="s">
        <v>28720</v>
      </c>
      <c r="K190" s="1307"/>
      <c r="L190" s="1307"/>
      <c r="M190" s="1307" t="s">
        <v>28625</v>
      </c>
      <c r="N190" s="1311" t="s">
        <v>28617</v>
      </c>
    </row>
    <row r="191" spans="1:14" ht="33.75">
      <c r="A191" s="1256">
        <v>23</v>
      </c>
      <c r="B191" s="1241" t="s">
        <v>3840</v>
      </c>
      <c r="C191" s="1257"/>
      <c r="D191" s="1257"/>
      <c r="E191" s="1257"/>
      <c r="F191" s="1257"/>
      <c r="G191" s="1239"/>
      <c r="H191" s="1240"/>
      <c r="I191" s="359"/>
      <c r="J191" s="1306" t="s">
        <v>28720</v>
      </c>
      <c r="K191" s="1307"/>
      <c r="L191" s="1307"/>
      <c r="M191" s="1307" t="s">
        <v>28625</v>
      </c>
      <c r="N191" s="1311" t="s">
        <v>28618</v>
      </c>
    </row>
    <row r="192" spans="1:14" ht="33.75">
      <c r="A192" s="1256">
        <v>24</v>
      </c>
      <c r="B192" s="1241" t="s">
        <v>3841</v>
      </c>
      <c r="C192" s="1257"/>
      <c r="D192" s="1257"/>
      <c r="E192" s="1257"/>
      <c r="F192" s="1257"/>
      <c r="G192" s="1239"/>
      <c r="H192" s="1240"/>
      <c r="I192" s="359"/>
      <c r="J192" s="1306" t="s">
        <v>28720</v>
      </c>
      <c r="K192" s="1307"/>
      <c r="L192" s="1307"/>
      <c r="M192" s="1307" t="s">
        <v>28625</v>
      </c>
      <c r="N192" s="1311" t="s">
        <v>28619</v>
      </c>
    </row>
    <row r="193" spans="1:14" ht="33.75">
      <c r="A193" s="1256">
        <v>25</v>
      </c>
      <c r="B193" s="1241" t="s">
        <v>3843</v>
      </c>
      <c r="C193" s="1257"/>
      <c r="D193" s="1257"/>
      <c r="E193" s="1257"/>
      <c r="F193" s="1257"/>
      <c r="G193" s="1239"/>
      <c r="H193" s="1240"/>
      <c r="I193" s="359"/>
      <c r="J193" s="1306" t="s">
        <v>28720</v>
      </c>
      <c r="K193" s="1307"/>
      <c r="L193" s="1307"/>
      <c r="M193" s="1307" t="s">
        <v>28626</v>
      </c>
      <c r="N193" s="1311" t="s">
        <v>28621</v>
      </c>
    </row>
    <row r="194" spans="1:14" ht="33.75">
      <c r="A194" s="1256">
        <v>26</v>
      </c>
      <c r="B194" s="1241" t="s">
        <v>3837</v>
      </c>
      <c r="C194" s="1257"/>
      <c r="D194" s="1257"/>
      <c r="E194" s="1257"/>
      <c r="F194" s="1257"/>
      <c r="G194" s="1239"/>
      <c r="H194" s="1240"/>
      <c r="I194" s="359"/>
      <c r="J194" s="1306" t="s">
        <v>28720</v>
      </c>
      <c r="K194" s="1307"/>
      <c r="L194" s="1307"/>
      <c r="M194" s="1307" t="s">
        <v>28626</v>
      </c>
      <c r="N194" s="1311" t="s">
        <v>28615</v>
      </c>
    </row>
    <row r="195" spans="1:14" ht="33.75">
      <c r="A195" s="1256">
        <v>27</v>
      </c>
      <c r="B195" s="1241" t="s">
        <v>3838</v>
      </c>
      <c r="C195" s="1257"/>
      <c r="D195" s="1257"/>
      <c r="E195" s="1257"/>
      <c r="F195" s="1257"/>
      <c r="G195" s="1239"/>
      <c r="H195" s="1240"/>
      <c r="I195" s="359"/>
      <c r="J195" s="1306" t="s">
        <v>28720</v>
      </c>
      <c r="K195" s="1307"/>
      <c r="L195" s="1307"/>
      <c r="M195" s="1307" t="s">
        <v>28626</v>
      </c>
      <c r="N195" s="1311" t="s">
        <v>28616</v>
      </c>
    </row>
    <row r="196" spans="1:14" ht="33.75">
      <c r="A196" s="1256">
        <v>28</v>
      </c>
      <c r="B196" s="1241" t="s">
        <v>3839</v>
      </c>
      <c r="C196" s="1257"/>
      <c r="D196" s="1257"/>
      <c r="E196" s="1257"/>
      <c r="F196" s="1257"/>
      <c r="G196" s="1239"/>
      <c r="H196" s="1240"/>
      <c r="I196" s="359"/>
      <c r="J196" s="1306" t="s">
        <v>28720</v>
      </c>
      <c r="K196" s="1307"/>
      <c r="L196" s="1307"/>
      <c r="M196" s="1307" t="s">
        <v>28626</v>
      </c>
      <c r="N196" s="1311" t="s">
        <v>28617</v>
      </c>
    </row>
    <row r="197" spans="1:14" ht="33.75">
      <c r="A197" s="1256">
        <v>29</v>
      </c>
      <c r="B197" s="1241" t="s">
        <v>3840</v>
      </c>
      <c r="C197" s="1257"/>
      <c r="D197" s="1257"/>
      <c r="E197" s="1257"/>
      <c r="F197" s="1257"/>
      <c r="G197" s="1239"/>
      <c r="H197" s="1240"/>
      <c r="I197" s="359"/>
      <c r="J197" s="1306" t="s">
        <v>28720</v>
      </c>
      <c r="K197" s="1307"/>
      <c r="L197" s="1307"/>
      <c r="M197" s="1307" t="s">
        <v>28626</v>
      </c>
      <c r="N197" s="1311" t="s">
        <v>28618</v>
      </c>
    </row>
    <row r="198" spans="1:14" ht="33.75">
      <c r="A198" s="1256">
        <v>30</v>
      </c>
      <c r="B198" s="1241" t="s">
        <v>3841</v>
      </c>
      <c r="C198" s="1257"/>
      <c r="D198" s="1257"/>
      <c r="E198" s="1257"/>
      <c r="F198" s="1257"/>
      <c r="G198" s="1239"/>
      <c r="H198" s="1240"/>
      <c r="I198" s="359"/>
      <c r="J198" s="1306" t="s">
        <v>28720</v>
      </c>
      <c r="K198" s="1307"/>
      <c r="L198" s="1307"/>
      <c r="M198" s="1307" t="s">
        <v>28626</v>
      </c>
      <c r="N198" s="1311" t="s">
        <v>28619</v>
      </c>
    </row>
    <row r="199" spans="1:14" ht="45">
      <c r="A199" s="1256">
        <v>31</v>
      </c>
      <c r="B199" s="1241" t="s">
        <v>3844</v>
      </c>
      <c r="C199" s="1257"/>
      <c r="D199" s="1257"/>
      <c r="E199" s="1257"/>
      <c r="F199" s="1257"/>
      <c r="G199" s="1239"/>
      <c r="H199" s="1240"/>
      <c r="I199" s="359"/>
      <c r="J199" s="1306" t="s">
        <v>28720</v>
      </c>
      <c r="K199" s="1307"/>
      <c r="L199" s="1307"/>
      <c r="M199" s="1310" t="s">
        <v>28627</v>
      </c>
      <c r="N199" s="1311" t="s">
        <v>28621</v>
      </c>
    </row>
    <row r="200" spans="1:14" ht="33.75">
      <c r="A200" s="1256">
        <v>32</v>
      </c>
      <c r="B200" s="1239" t="s">
        <v>3837</v>
      </c>
      <c r="C200" s="1257"/>
      <c r="D200" s="1257"/>
      <c r="E200" s="1257"/>
      <c r="F200" s="1257"/>
      <c r="G200" s="1239"/>
      <c r="H200" s="1240"/>
      <c r="I200" s="359"/>
      <c r="J200" s="1306" t="s">
        <v>28720</v>
      </c>
      <c r="K200" s="1307"/>
      <c r="L200" s="1307"/>
      <c r="M200" s="1310" t="s">
        <v>28627</v>
      </c>
      <c r="N200" s="1311" t="s">
        <v>28615</v>
      </c>
    </row>
    <row r="201" spans="1:14" ht="33.75">
      <c r="A201" s="1256">
        <v>33</v>
      </c>
      <c r="B201" s="1239" t="s">
        <v>3838</v>
      </c>
      <c r="C201" s="1257"/>
      <c r="D201" s="1257"/>
      <c r="E201" s="1257"/>
      <c r="F201" s="1257"/>
      <c r="G201" s="1239"/>
      <c r="H201" s="1240"/>
      <c r="I201" s="359"/>
      <c r="J201" s="1306" t="s">
        <v>28720</v>
      </c>
      <c r="K201" s="1307"/>
      <c r="L201" s="1307"/>
      <c r="M201" s="1310" t="s">
        <v>28627</v>
      </c>
      <c r="N201" s="1311" t="s">
        <v>28616</v>
      </c>
    </row>
    <row r="202" spans="1:14" ht="33.75">
      <c r="A202" s="1256">
        <v>34</v>
      </c>
      <c r="B202" s="1239" t="s">
        <v>3839</v>
      </c>
      <c r="C202" s="1257"/>
      <c r="D202" s="1257"/>
      <c r="E202" s="1257"/>
      <c r="F202" s="1257"/>
      <c r="G202" s="1239"/>
      <c r="H202" s="1240"/>
      <c r="I202" s="359"/>
      <c r="J202" s="1306" t="s">
        <v>28720</v>
      </c>
      <c r="K202" s="1307"/>
      <c r="L202" s="1307"/>
      <c r="M202" s="1310" t="s">
        <v>28627</v>
      </c>
      <c r="N202" s="1311" t="s">
        <v>28617</v>
      </c>
    </row>
    <row r="203" spans="1:14" ht="33.75">
      <c r="A203" s="1256">
        <v>35</v>
      </c>
      <c r="B203" s="1241" t="s">
        <v>3840</v>
      </c>
      <c r="C203" s="1257"/>
      <c r="D203" s="1257"/>
      <c r="E203" s="1257"/>
      <c r="F203" s="1257"/>
      <c r="G203" s="1239"/>
      <c r="H203" s="1240"/>
      <c r="I203" s="359"/>
      <c r="J203" s="1306" t="s">
        <v>28720</v>
      </c>
      <c r="K203" s="1307"/>
      <c r="L203" s="1307"/>
      <c r="M203" s="1310" t="s">
        <v>28627</v>
      </c>
      <c r="N203" s="1311" t="s">
        <v>28618</v>
      </c>
    </row>
    <row r="204" spans="1:14" ht="33.75">
      <c r="A204" s="1256">
        <v>36</v>
      </c>
      <c r="B204" s="1241" t="s">
        <v>3841</v>
      </c>
      <c r="C204" s="1257"/>
      <c r="D204" s="1257"/>
      <c r="E204" s="1257"/>
      <c r="F204" s="1257"/>
      <c r="G204" s="1239"/>
      <c r="H204" s="1240"/>
      <c r="I204" s="359"/>
      <c r="J204" s="1306" t="s">
        <v>28720</v>
      </c>
      <c r="K204" s="1307"/>
      <c r="L204" s="1307"/>
      <c r="M204" s="1310" t="s">
        <v>28627</v>
      </c>
      <c r="N204" s="1311" t="s">
        <v>28619</v>
      </c>
    </row>
    <row r="205" spans="1:14" ht="33.75">
      <c r="A205" s="1256">
        <v>37</v>
      </c>
      <c r="B205" s="1241" t="s">
        <v>3845</v>
      </c>
      <c r="C205" s="1257"/>
      <c r="D205" s="1257"/>
      <c r="E205" s="1257"/>
      <c r="F205" s="1257"/>
      <c r="G205" s="1239"/>
      <c r="H205" s="1240"/>
      <c r="I205" s="359"/>
      <c r="J205" s="1306" t="s">
        <v>28720</v>
      </c>
      <c r="K205" s="1307"/>
      <c r="L205" s="1307"/>
      <c r="M205" s="1310" t="s">
        <v>28628</v>
      </c>
      <c r="N205" s="1311" t="s">
        <v>28621</v>
      </c>
    </row>
    <row r="206" spans="1:14" ht="33.75">
      <c r="A206" s="1256">
        <v>38</v>
      </c>
      <c r="B206" s="1241" t="s">
        <v>3837</v>
      </c>
      <c r="C206" s="1257"/>
      <c r="D206" s="1257"/>
      <c r="E206" s="1257"/>
      <c r="F206" s="1257"/>
      <c r="G206" s="1239"/>
      <c r="H206" s="1240"/>
      <c r="I206" s="359"/>
      <c r="J206" s="1306" t="s">
        <v>28720</v>
      </c>
      <c r="K206" s="1307"/>
      <c r="L206" s="1307"/>
      <c r="M206" s="1310" t="s">
        <v>28628</v>
      </c>
      <c r="N206" s="1311" t="s">
        <v>28615</v>
      </c>
    </row>
    <row r="207" spans="1:14" ht="33.75">
      <c r="A207" s="1256">
        <v>39</v>
      </c>
      <c r="B207" s="1239" t="s">
        <v>3838</v>
      </c>
      <c r="C207" s="1257"/>
      <c r="D207" s="1257"/>
      <c r="E207" s="1257"/>
      <c r="F207" s="1257"/>
      <c r="G207" s="1239"/>
      <c r="H207" s="1240"/>
      <c r="I207" s="359"/>
      <c r="J207" s="1306" t="s">
        <v>28720</v>
      </c>
      <c r="K207" s="1307"/>
      <c r="L207" s="1307"/>
      <c r="M207" s="1310" t="s">
        <v>28628</v>
      </c>
      <c r="N207" s="1311" t="s">
        <v>28616</v>
      </c>
    </row>
    <row r="208" spans="1:14" ht="33.75">
      <c r="A208" s="1256">
        <v>40</v>
      </c>
      <c r="B208" s="1239" t="s">
        <v>3839</v>
      </c>
      <c r="C208" s="1257"/>
      <c r="D208" s="1257"/>
      <c r="E208" s="1257"/>
      <c r="F208" s="1257"/>
      <c r="G208" s="1239"/>
      <c r="H208" s="1240"/>
      <c r="I208" s="359"/>
      <c r="J208" s="1306" t="s">
        <v>28720</v>
      </c>
      <c r="K208" s="1307"/>
      <c r="L208" s="1307"/>
      <c r="M208" s="1310" t="s">
        <v>28628</v>
      </c>
      <c r="N208" s="1311" t="s">
        <v>28617</v>
      </c>
    </row>
    <row r="209" spans="1:14" ht="33.75">
      <c r="A209" s="1256">
        <v>41</v>
      </c>
      <c r="B209" s="1239" t="s">
        <v>3840</v>
      </c>
      <c r="C209" s="1257"/>
      <c r="D209" s="1257"/>
      <c r="E209" s="1257"/>
      <c r="F209" s="1257"/>
      <c r="G209" s="1239"/>
      <c r="H209" s="1240"/>
      <c r="I209" s="359"/>
      <c r="J209" s="1306" t="s">
        <v>28720</v>
      </c>
      <c r="K209" s="1307"/>
      <c r="L209" s="1307"/>
      <c r="M209" s="1310" t="s">
        <v>28628</v>
      </c>
      <c r="N209" s="1311" t="s">
        <v>28618</v>
      </c>
    </row>
    <row r="210" spans="1:14" ht="33.75">
      <c r="A210" s="1256">
        <v>42</v>
      </c>
      <c r="B210" s="1241" t="s">
        <v>3841</v>
      </c>
      <c r="C210" s="1257"/>
      <c r="D210" s="1257"/>
      <c r="E210" s="1257"/>
      <c r="F210" s="1257"/>
      <c r="G210" s="1239"/>
      <c r="H210" s="1240"/>
      <c r="I210" s="359"/>
      <c r="J210" s="1306" t="s">
        <v>28720</v>
      </c>
      <c r="K210" s="1307"/>
      <c r="L210" s="1307"/>
      <c r="M210" s="1310" t="s">
        <v>28628</v>
      </c>
      <c r="N210" s="1311" t="s">
        <v>28619</v>
      </c>
    </row>
    <row r="211" spans="1:14" ht="45">
      <c r="A211" s="1256">
        <v>43</v>
      </c>
      <c r="B211" s="1241" t="s">
        <v>3859</v>
      </c>
      <c r="C211" s="1257"/>
      <c r="D211" s="1257"/>
      <c r="E211" s="1257"/>
      <c r="F211" s="1257"/>
      <c r="G211" s="1239"/>
      <c r="H211" s="1240"/>
      <c r="I211" s="359"/>
      <c r="J211" s="1306" t="s">
        <v>28720</v>
      </c>
      <c r="K211" s="1307" t="s">
        <v>15414</v>
      </c>
      <c r="L211" s="1307" t="s">
        <v>13657</v>
      </c>
      <c r="M211" s="1307"/>
      <c r="N211" s="1308"/>
    </row>
    <row r="212" spans="1:14" ht="33.75">
      <c r="A212" s="1256">
        <v>44</v>
      </c>
      <c r="B212" s="1241" t="s">
        <v>3833</v>
      </c>
      <c r="C212" s="1257"/>
      <c r="D212" s="1257"/>
      <c r="E212" s="1257"/>
      <c r="F212" s="1257"/>
      <c r="G212" s="1239"/>
      <c r="H212" s="1240"/>
      <c r="I212" s="359"/>
      <c r="J212" s="1306" t="s">
        <v>28720</v>
      </c>
      <c r="K212" s="1310" t="s">
        <v>27505</v>
      </c>
      <c r="L212" s="1310" t="s">
        <v>27509</v>
      </c>
      <c r="M212" s="1307"/>
      <c r="N212" s="1308"/>
    </row>
    <row r="213" spans="1:14" ht="33.75">
      <c r="A213" s="1256">
        <v>45</v>
      </c>
      <c r="B213" s="1241" t="s">
        <v>3834</v>
      </c>
      <c r="C213" s="1257"/>
      <c r="D213" s="1257"/>
      <c r="E213" s="1257"/>
      <c r="F213" s="1257"/>
      <c r="G213" s="1239"/>
      <c r="H213" s="1240"/>
      <c r="I213" s="359"/>
      <c r="J213" s="1306" t="s">
        <v>28720</v>
      </c>
      <c r="K213" s="1310" t="s">
        <v>27505</v>
      </c>
      <c r="L213" s="1310" t="s">
        <v>27510</v>
      </c>
      <c r="M213" s="1307"/>
      <c r="N213" s="1308"/>
    </row>
    <row r="214" spans="1:14" ht="33.75">
      <c r="A214" s="1256">
        <v>46</v>
      </c>
      <c r="B214" s="1241" t="s">
        <v>3835</v>
      </c>
      <c r="C214" s="1257"/>
      <c r="D214" s="1257"/>
      <c r="E214" s="1257"/>
      <c r="F214" s="1257"/>
      <c r="G214" s="1239"/>
      <c r="H214" s="1240"/>
      <c r="I214" s="359"/>
      <c r="J214" s="1306" t="s">
        <v>28720</v>
      </c>
      <c r="K214" s="1310" t="s">
        <v>27505</v>
      </c>
      <c r="L214" s="1310" t="s">
        <v>27511</v>
      </c>
      <c r="M214" s="1307"/>
      <c r="N214" s="1308"/>
    </row>
    <row r="215" spans="1:14" ht="33.75">
      <c r="A215" s="1256">
        <v>47</v>
      </c>
      <c r="B215" s="1241" t="s">
        <v>3746</v>
      </c>
      <c r="C215" s="1257"/>
      <c r="D215" s="1257"/>
      <c r="E215" s="1257"/>
      <c r="F215" s="1257"/>
      <c r="G215" s="1239"/>
      <c r="H215" s="1240"/>
      <c r="I215" s="359"/>
      <c r="J215" s="1306" t="s">
        <v>28720</v>
      </c>
      <c r="K215" s="1310" t="s">
        <v>15939</v>
      </c>
      <c r="L215" s="1310" t="s">
        <v>27506</v>
      </c>
      <c r="M215" s="1307"/>
      <c r="N215" s="1308"/>
    </row>
    <row r="216" spans="1:14" ht="45">
      <c r="A216" s="1256">
        <v>48</v>
      </c>
      <c r="B216" s="1241" t="s">
        <v>3747</v>
      </c>
      <c r="C216" s="1257"/>
      <c r="D216" s="1257"/>
      <c r="E216" s="1257"/>
      <c r="F216" s="1257"/>
      <c r="G216" s="1239"/>
      <c r="H216" s="1240"/>
      <c r="I216" s="359"/>
      <c r="J216" s="1306" t="s">
        <v>28720</v>
      </c>
      <c r="K216" s="1310" t="s">
        <v>15939</v>
      </c>
      <c r="L216" s="1310" t="s">
        <v>27507</v>
      </c>
      <c r="M216" s="1307"/>
      <c r="N216" s="1308"/>
    </row>
    <row r="217" spans="1:14" ht="33.75">
      <c r="A217" s="1256">
        <v>49</v>
      </c>
      <c r="B217" s="1241" t="s">
        <v>3748</v>
      </c>
      <c r="C217" s="1257"/>
      <c r="D217" s="1257"/>
      <c r="E217" s="1257"/>
      <c r="F217" s="1257"/>
      <c r="G217" s="1239"/>
      <c r="H217" s="1240"/>
      <c r="I217" s="359"/>
      <c r="J217" s="1306" t="s">
        <v>28720</v>
      </c>
      <c r="K217" s="1310" t="s">
        <v>15939</v>
      </c>
      <c r="L217" s="1310" t="s">
        <v>27508</v>
      </c>
      <c r="M217" s="1307"/>
      <c r="N217" s="1308"/>
    </row>
    <row r="218" spans="1:14" ht="33.75">
      <c r="A218" s="1256">
        <v>50</v>
      </c>
      <c r="B218" s="1241" t="s">
        <v>3753</v>
      </c>
      <c r="C218" s="1257"/>
      <c r="D218" s="1257"/>
      <c r="E218" s="1257"/>
      <c r="F218" s="1257"/>
      <c r="G218" s="1239"/>
      <c r="H218" s="1240"/>
      <c r="I218" s="359"/>
      <c r="J218" s="1306" t="s">
        <v>28720</v>
      </c>
      <c r="K218" s="1310" t="s">
        <v>15939</v>
      </c>
      <c r="L218" s="1310" t="s">
        <v>27509</v>
      </c>
      <c r="M218" s="1307"/>
      <c r="N218" s="1308"/>
    </row>
    <row r="219" spans="1:14" ht="33.75">
      <c r="A219" s="1256">
        <v>51</v>
      </c>
      <c r="B219" s="1241" t="s">
        <v>3750</v>
      </c>
      <c r="C219" s="1257"/>
      <c r="D219" s="1257"/>
      <c r="E219" s="1257"/>
      <c r="F219" s="1257"/>
      <c r="G219" s="1239"/>
      <c r="H219" s="1240"/>
      <c r="I219" s="359"/>
      <c r="J219" s="1306" t="s">
        <v>28720</v>
      </c>
      <c r="K219" s="1310" t="s">
        <v>15939</v>
      </c>
      <c r="L219" s="1310" t="s">
        <v>27510</v>
      </c>
      <c r="M219" s="1307"/>
      <c r="N219" s="1308"/>
    </row>
    <row r="220" spans="1:14" ht="33.75">
      <c r="A220" s="1256">
        <v>52</v>
      </c>
      <c r="B220" s="1241" t="s">
        <v>3751</v>
      </c>
      <c r="C220" s="1257"/>
      <c r="D220" s="1257"/>
      <c r="E220" s="1257"/>
      <c r="F220" s="1257"/>
      <c r="G220" s="1239"/>
      <c r="H220" s="1240"/>
      <c r="I220" s="359"/>
      <c r="J220" s="1306" t="s">
        <v>28720</v>
      </c>
      <c r="K220" s="1310" t="s">
        <v>15939</v>
      </c>
      <c r="L220" s="1310" t="s">
        <v>27511</v>
      </c>
      <c r="M220" s="1307"/>
      <c r="N220" s="1308"/>
    </row>
    <row r="221" spans="1:14" ht="33.75">
      <c r="A221" s="1256">
        <v>53</v>
      </c>
      <c r="B221" s="1241" t="s">
        <v>3847</v>
      </c>
      <c r="C221" s="1257"/>
      <c r="D221" s="1257"/>
      <c r="E221" s="1257"/>
      <c r="F221" s="1257"/>
      <c r="G221" s="1239"/>
      <c r="H221" s="1240"/>
      <c r="I221" s="359"/>
      <c r="J221" s="1306" t="s">
        <v>28165</v>
      </c>
      <c r="K221" s="1307" t="s">
        <v>15414</v>
      </c>
      <c r="L221" s="1307" t="s">
        <v>13657</v>
      </c>
      <c r="M221" s="1307"/>
      <c r="N221" s="1308"/>
    </row>
    <row r="222" spans="1:14" ht="33.75">
      <c r="A222" s="1256">
        <v>54</v>
      </c>
      <c r="B222" s="1241" t="s">
        <v>3848</v>
      </c>
      <c r="C222" s="1257"/>
      <c r="D222" s="1257"/>
      <c r="E222" s="1257"/>
      <c r="F222" s="1257"/>
      <c r="G222" s="1239"/>
      <c r="H222" s="1240"/>
      <c r="I222" s="359"/>
      <c r="J222" s="1306" t="s">
        <v>28165</v>
      </c>
      <c r="K222" s="1310" t="s">
        <v>27505</v>
      </c>
      <c r="L222" s="1310" t="s">
        <v>27509</v>
      </c>
      <c r="M222" s="1307"/>
      <c r="N222" s="1308"/>
    </row>
    <row r="223" spans="1:14" ht="33.75">
      <c r="A223" s="1256">
        <v>55</v>
      </c>
      <c r="B223" s="1241" t="s">
        <v>3849</v>
      </c>
      <c r="C223" s="1257"/>
      <c r="D223" s="1257"/>
      <c r="E223" s="1257"/>
      <c r="F223" s="1257"/>
      <c r="G223" s="1239"/>
      <c r="H223" s="1240"/>
      <c r="I223" s="359"/>
      <c r="J223" s="1306" t="s">
        <v>28165</v>
      </c>
      <c r="K223" s="1310" t="s">
        <v>27505</v>
      </c>
      <c r="L223" s="1310" t="s">
        <v>27510</v>
      </c>
      <c r="M223" s="1307"/>
      <c r="N223" s="1308"/>
    </row>
    <row r="224" spans="1:14" ht="33.75">
      <c r="A224" s="1256">
        <v>56</v>
      </c>
      <c r="B224" s="1241" t="s">
        <v>3850</v>
      </c>
      <c r="C224" s="1257"/>
      <c r="D224" s="1257"/>
      <c r="E224" s="1257"/>
      <c r="F224" s="1257"/>
      <c r="G224" s="1239"/>
      <c r="H224" s="1240"/>
      <c r="I224" s="359"/>
      <c r="J224" s="1306" t="s">
        <v>28165</v>
      </c>
      <c r="K224" s="1310" t="s">
        <v>27505</v>
      </c>
      <c r="L224" s="1310" t="s">
        <v>27511</v>
      </c>
      <c r="M224" s="1307"/>
      <c r="N224" s="1308"/>
    </row>
    <row r="225" spans="1:14" ht="33.75">
      <c r="A225" s="1256">
        <v>57</v>
      </c>
      <c r="B225" s="1241" t="s">
        <v>3851</v>
      </c>
      <c r="C225" s="1257"/>
      <c r="D225" s="1257"/>
      <c r="E225" s="1257"/>
      <c r="F225" s="1257"/>
      <c r="G225" s="1239"/>
      <c r="H225" s="1240"/>
      <c r="I225" s="359"/>
      <c r="J225" s="1306" t="s">
        <v>28165</v>
      </c>
      <c r="K225" s="1310" t="s">
        <v>15939</v>
      </c>
      <c r="L225" s="1310" t="s">
        <v>27506</v>
      </c>
      <c r="M225" s="1307"/>
      <c r="N225" s="1308"/>
    </row>
    <row r="226" spans="1:14" ht="45">
      <c r="A226" s="1256">
        <v>58</v>
      </c>
      <c r="B226" s="1241" t="s">
        <v>3852</v>
      </c>
      <c r="C226" s="1257"/>
      <c r="D226" s="1257"/>
      <c r="E226" s="1257"/>
      <c r="F226" s="1257"/>
      <c r="G226" s="1239"/>
      <c r="H226" s="1240"/>
      <c r="I226" s="359"/>
      <c r="J226" s="1306" t="s">
        <v>28165</v>
      </c>
      <c r="K226" s="1310" t="s">
        <v>15939</v>
      </c>
      <c r="L226" s="1310" t="s">
        <v>27507</v>
      </c>
      <c r="M226" s="1307"/>
      <c r="N226" s="1308"/>
    </row>
    <row r="227" spans="1:14" ht="33.75">
      <c r="A227" s="1256">
        <v>59</v>
      </c>
      <c r="B227" s="1241" t="s">
        <v>3853</v>
      </c>
      <c r="C227" s="1257"/>
      <c r="D227" s="1257"/>
      <c r="E227" s="1257"/>
      <c r="F227" s="1257"/>
      <c r="G227" s="1239"/>
      <c r="H227" s="1240"/>
      <c r="I227" s="359"/>
      <c r="J227" s="1306" t="s">
        <v>28165</v>
      </c>
      <c r="K227" s="1310" t="s">
        <v>15939</v>
      </c>
      <c r="L227" s="1310" t="s">
        <v>27508</v>
      </c>
      <c r="M227" s="1307"/>
      <c r="N227" s="1308"/>
    </row>
    <row r="228" spans="1:14" ht="33.75">
      <c r="A228" s="1256">
        <v>60</v>
      </c>
      <c r="B228" s="1241" t="s">
        <v>3742</v>
      </c>
      <c r="C228" s="1257"/>
      <c r="D228" s="1257"/>
      <c r="E228" s="1257"/>
      <c r="F228" s="1257"/>
      <c r="G228" s="1239"/>
      <c r="H228" s="1240"/>
      <c r="I228" s="359"/>
      <c r="J228" s="1306" t="s">
        <v>28165</v>
      </c>
      <c r="K228" s="1310" t="s">
        <v>15939</v>
      </c>
      <c r="L228" s="1310" t="s">
        <v>27509</v>
      </c>
      <c r="M228" s="1307"/>
      <c r="N228" s="1308"/>
    </row>
    <row r="229" spans="1:14" ht="33.75">
      <c r="A229" s="1256">
        <v>61</v>
      </c>
      <c r="B229" s="1241" t="s">
        <v>3854</v>
      </c>
      <c r="C229" s="1257"/>
      <c r="D229" s="1257"/>
      <c r="E229" s="1257"/>
      <c r="F229" s="1257"/>
      <c r="G229" s="1239"/>
      <c r="H229" s="1240"/>
      <c r="I229" s="359"/>
      <c r="J229" s="1306" t="s">
        <v>28165</v>
      </c>
      <c r="K229" s="1310" t="s">
        <v>15939</v>
      </c>
      <c r="L229" s="1310" t="s">
        <v>27510</v>
      </c>
      <c r="M229" s="1307"/>
      <c r="N229" s="1308"/>
    </row>
    <row r="230" spans="1:14" ht="33.75">
      <c r="A230" s="1256">
        <v>62</v>
      </c>
      <c r="B230" s="1241" t="s">
        <v>3855</v>
      </c>
      <c r="C230" s="1257"/>
      <c r="D230" s="1257"/>
      <c r="E230" s="1257"/>
      <c r="F230" s="1257"/>
      <c r="G230" s="1239"/>
      <c r="H230" s="1240"/>
      <c r="I230" s="359"/>
      <c r="J230" s="1306" t="s">
        <v>28165</v>
      </c>
      <c r="K230" s="1310" t="s">
        <v>15939</v>
      </c>
      <c r="L230" s="1310" t="s">
        <v>27511</v>
      </c>
      <c r="M230" s="1307"/>
      <c r="N230" s="1308"/>
    </row>
    <row r="231" spans="1:14" ht="33.75">
      <c r="A231" s="1256">
        <v>63</v>
      </c>
      <c r="B231" s="1241" t="s">
        <v>744</v>
      </c>
      <c r="C231" s="1257"/>
      <c r="D231" s="1257"/>
      <c r="E231" s="1257"/>
      <c r="F231" s="1257"/>
      <c r="G231" s="1239"/>
      <c r="H231" s="1240"/>
      <c r="I231" s="359"/>
      <c r="J231" s="1306" t="s">
        <v>28166</v>
      </c>
      <c r="K231" s="1307" t="s">
        <v>15414</v>
      </c>
      <c r="L231" s="1307" t="s">
        <v>13657</v>
      </c>
      <c r="M231" s="1307"/>
      <c r="N231" s="1308"/>
    </row>
    <row r="232" spans="1:14" ht="33.75">
      <c r="A232" s="1256">
        <v>64</v>
      </c>
      <c r="B232" s="1241" t="s">
        <v>3851</v>
      </c>
      <c r="C232" s="1257"/>
      <c r="D232" s="1257"/>
      <c r="E232" s="1257"/>
      <c r="F232" s="1257"/>
      <c r="G232" s="1239"/>
      <c r="H232" s="1240"/>
      <c r="I232" s="359"/>
      <c r="J232" s="1306" t="s">
        <v>28166</v>
      </c>
      <c r="K232" s="1310" t="s">
        <v>15939</v>
      </c>
      <c r="L232" s="1310" t="s">
        <v>27506</v>
      </c>
      <c r="M232" s="1307"/>
      <c r="N232" s="1308"/>
    </row>
    <row r="233" spans="1:14" ht="45">
      <c r="A233" s="1256">
        <v>65</v>
      </c>
      <c r="B233" s="1241" t="s">
        <v>3852</v>
      </c>
      <c r="C233" s="1257"/>
      <c r="D233" s="1257"/>
      <c r="E233" s="1257"/>
      <c r="F233" s="1257"/>
      <c r="G233" s="1239"/>
      <c r="H233" s="1240"/>
      <c r="I233" s="359"/>
      <c r="J233" s="1306" t="s">
        <v>28166</v>
      </c>
      <c r="K233" s="1310" t="s">
        <v>15939</v>
      </c>
      <c r="L233" s="1310" t="s">
        <v>27507</v>
      </c>
      <c r="M233" s="1307"/>
      <c r="N233" s="1308"/>
    </row>
    <row r="234" spans="1:14" ht="33.75">
      <c r="A234" s="1256">
        <v>66</v>
      </c>
      <c r="B234" s="1241" t="s">
        <v>3853</v>
      </c>
      <c r="C234" s="1257"/>
      <c r="D234" s="1257"/>
      <c r="E234" s="1257"/>
      <c r="F234" s="1257"/>
      <c r="G234" s="1239"/>
      <c r="H234" s="1240"/>
      <c r="I234" s="359"/>
      <c r="J234" s="1306" t="s">
        <v>28166</v>
      </c>
      <c r="K234" s="1310" t="s">
        <v>15939</v>
      </c>
      <c r="L234" s="1310" t="s">
        <v>27508</v>
      </c>
      <c r="M234" s="1307"/>
      <c r="N234" s="1308"/>
    </row>
    <row r="235" spans="1:14" ht="33.75">
      <c r="A235" s="1256">
        <v>67</v>
      </c>
      <c r="B235" s="1241" t="s">
        <v>3742</v>
      </c>
      <c r="C235" s="1257"/>
      <c r="D235" s="1257"/>
      <c r="E235" s="1257"/>
      <c r="F235" s="1257"/>
      <c r="G235" s="1239"/>
      <c r="H235" s="1240"/>
      <c r="I235" s="359"/>
      <c r="J235" s="1306" t="s">
        <v>28166</v>
      </c>
      <c r="K235" s="1310" t="s">
        <v>15939</v>
      </c>
      <c r="L235" s="1310" t="s">
        <v>27509</v>
      </c>
      <c r="M235" s="1307"/>
      <c r="N235" s="1308"/>
    </row>
    <row r="236" spans="1:14" ht="33.75">
      <c r="A236" s="1256">
        <v>68</v>
      </c>
      <c r="B236" s="1241" t="s">
        <v>3854</v>
      </c>
      <c r="C236" s="1257"/>
      <c r="D236" s="1257"/>
      <c r="E236" s="1257"/>
      <c r="F236" s="1257"/>
      <c r="G236" s="1239"/>
      <c r="H236" s="1240"/>
      <c r="I236" s="359"/>
      <c r="J236" s="1306" t="s">
        <v>28166</v>
      </c>
      <c r="K236" s="1310" t="s">
        <v>15939</v>
      </c>
      <c r="L236" s="1310" t="s">
        <v>27510</v>
      </c>
      <c r="M236" s="1307"/>
      <c r="N236" s="1308"/>
    </row>
    <row r="237" spans="1:14" ht="33.75">
      <c r="A237" s="1256">
        <v>69</v>
      </c>
      <c r="B237" s="1241" t="s">
        <v>3855</v>
      </c>
      <c r="C237" s="1257"/>
      <c r="D237" s="1257"/>
      <c r="E237" s="1257"/>
      <c r="F237" s="1257"/>
      <c r="G237" s="1239"/>
      <c r="H237" s="1240"/>
      <c r="I237" s="359"/>
      <c r="J237" s="1306" t="s">
        <v>28166</v>
      </c>
      <c r="K237" s="1310" t="s">
        <v>15939</v>
      </c>
      <c r="L237" s="1310" t="s">
        <v>27511</v>
      </c>
      <c r="M237" s="1307"/>
      <c r="N237" s="1308"/>
    </row>
    <row r="238" spans="1:14" ht="34.5" thickBot="1">
      <c r="A238" s="862">
        <v>70</v>
      </c>
      <c r="B238" s="251" t="s">
        <v>0</v>
      </c>
      <c r="C238" s="248"/>
      <c r="D238" s="248"/>
      <c r="E238" s="248"/>
      <c r="F238" s="248"/>
      <c r="G238" s="863"/>
      <c r="H238" s="222"/>
      <c r="I238" s="359"/>
      <c r="J238" s="1312" t="s">
        <v>28837</v>
      </c>
      <c r="K238" s="1313"/>
      <c r="L238" s="1313"/>
      <c r="M238" s="1313"/>
      <c r="N238" s="1314"/>
    </row>
    <row r="239" spans="1:14" ht="12" thickBot="1">
      <c r="J239" s="170"/>
      <c r="K239" s="171"/>
      <c r="L239" s="170"/>
      <c r="M239" s="170"/>
    </row>
    <row r="240" spans="1:14">
      <c r="C240" s="1003" t="s">
        <v>13553</v>
      </c>
      <c r="D240" s="1212" t="s">
        <v>13553</v>
      </c>
      <c r="E240" s="1190" t="s">
        <v>13553</v>
      </c>
      <c r="J240" s="170"/>
      <c r="K240" s="171"/>
      <c r="L240" s="170"/>
      <c r="M240" s="170"/>
    </row>
    <row r="241" spans="1:13" ht="68.25" thickBot="1">
      <c r="C241" s="1302" t="s">
        <v>28842</v>
      </c>
      <c r="D241" s="1316" t="s">
        <v>28843</v>
      </c>
      <c r="E241" s="1303" t="s">
        <v>28844</v>
      </c>
      <c r="J241" s="170"/>
      <c r="K241" s="171"/>
      <c r="L241" s="170"/>
      <c r="M241" s="170"/>
    </row>
    <row r="242" spans="1:13">
      <c r="J242" s="170"/>
      <c r="K242" s="171"/>
      <c r="L242" s="170"/>
      <c r="M242" s="170"/>
    </row>
    <row r="243" spans="1:13" ht="12" thickBot="1">
      <c r="J243" s="170"/>
      <c r="K243" s="171"/>
      <c r="L243" s="170"/>
      <c r="M243" s="170"/>
    </row>
    <row r="244" spans="1:13" ht="57" thickBot="1">
      <c r="A244" s="1746" t="s">
        <v>3860</v>
      </c>
      <c r="B244" s="1746"/>
      <c r="C244" s="1746"/>
      <c r="D244" s="1746"/>
      <c r="E244" s="1746"/>
      <c r="F244" s="1746"/>
      <c r="G244" s="1746"/>
      <c r="H244" s="1746"/>
      <c r="J244" s="994" t="s">
        <v>28845</v>
      </c>
      <c r="K244" s="1201" t="s">
        <v>28846</v>
      </c>
      <c r="L244" s="359"/>
      <c r="M244" s="170"/>
    </row>
    <row r="245" spans="1:13" ht="12" thickBot="1">
      <c r="A245" s="254"/>
      <c r="B245" s="254"/>
      <c r="C245" s="254"/>
      <c r="D245" s="254"/>
      <c r="E245" s="254"/>
      <c r="F245" s="254"/>
      <c r="G245" s="254"/>
      <c r="H245" s="1918" t="s">
        <v>3861</v>
      </c>
      <c r="J245" s="369"/>
      <c r="K245" s="359"/>
      <c r="L245" s="359"/>
      <c r="M245" s="170"/>
    </row>
    <row r="246" spans="1:13" ht="12" thickBot="1">
      <c r="A246" s="2009" t="s">
        <v>10</v>
      </c>
      <c r="B246" s="2007" t="s">
        <v>11</v>
      </c>
      <c r="C246" s="2007" t="s">
        <v>754</v>
      </c>
      <c r="D246" s="2010" t="s">
        <v>755</v>
      </c>
      <c r="E246" s="2011"/>
      <c r="F246" s="2010" t="s">
        <v>756</v>
      </c>
      <c r="G246" s="2011"/>
      <c r="H246" s="2017" t="s">
        <v>757</v>
      </c>
      <c r="J246" s="369"/>
      <c r="K246" s="359"/>
      <c r="L246" s="359"/>
      <c r="M246" s="170"/>
    </row>
    <row r="247" spans="1:13" ht="33.75">
      <c r="A247" s="2012"/>
      <c r="B247" s="2008"/>
      <c r="C247" s="2008"/>
      <c r="D247" s="1257" t="s">
        <v>758</v>
      </c>
      <c r="E247" s="1257" t="s">
        <v>759</v>
      </c>
      <c r="F247" s="1257" t="s">
        <v>760</v>
      </c>
      <c r="G247" s="1257" t="s">
        <v>761</v>
      </c>
      <c r="H247" s="2018"/>
      <c r="J247" s="1319" t="s">
        <v>28847</v>
      </c>
      <c r="K247" s="1158"/>
      <c r="L247" s="359"/>
      <c r="M247" s="170"/>
    </row>
    <row r="248" spans="1:13">
      <c r="A248" s="1256">
        <v>1</v>
      </c>
      <c r="B248" s="1257">
        <v>2</v>
      </c>
      <c r="C248" s="1257">
        <v>3</v>
      </c>
      <c r="D248" s="1257">
        <v>4</v>
      </c>
      <c r="E248" s="1257">
        <v>5</v>
      </c>
      <c r="F248" s="1257">
        <v>6</v>
      </c>
      <c r="G248" s="1257">
        <v>7</v>
      </c>
      <c r="H248" s="1248">
        <v>8</v>
      </c>
      <c r="J248" s="1317"/>
      <c r="K248" s="369"/>
      <c r="L248" s="359"/>
      <c r="M248" s="171"/>
    </row>
    <row r="249" spans="1:13" ht="33.75">
      <c r="A249" s="1256">
        <v>1</v>
      </c>
      <c r="B249" s="1241" t="s">
        <v>762</v>
      </c>
      <c r="C249" s="1241"/>
      <c r="D249" s="1241"/>
      <c r="E249" s="1241"/>
      <c r="F249" s="1241"/>
      <c r="G249" s="1241"/>
      <c r="H249" s="1242"/>
      <c r="J249" s="2026" t="s">
        <v>28849</v>
      </c>
      <c r="K249" s="359"/>
      <c r="L249" s="359"/>
      <c r="M249" s="171"/>
    </row>
    <row r="250" spans="1:13" ht="33.75">
      <c r="A250" s="1256">
        <v>2</v>
      </c>
      <c r="B250" s="1239" t="s">
        <v>763</v>
      </c>
      <c r="C250" s="1241"/>
      <c r="D250" s="1241"/>
      <c r="E250" s="1241"/>
      <c r="F250" s="1241"/>
      <c r="G250" s="1241"/>
      <c r="H250" s="1242"/>
      <c r="J250" s="2026" t="s">
        <v>28850</v>
      </c>
      <c r="K250" s="359"/>
      <c r="L250" s="359"/>
      <c r="M250" s="171"/>
    </row>
    <row r="251" spans="1:13" ht="23.25" thickBot="1">
      <c r="A251" s="862">
        <v>3</v>
      </c>
      <c r="B251" s="251" t="s">
        <v>0</v>
      </c>
      <c r="C251" s="251"/>
      <c r="D251" s="251"/>
      <c r="E251" s="251"/>
      <c r="F251" s="251"/>
      <c r="G251" s="251"/>
      <c r="H251" s="2019"/>
      <c r="J251" s="2027" t="s">
        <v>28848</v>
      </c>
      <c r="K251" s="359"/>
      <c r="L251" s="359"/>
      <c r="M251" s="171"/>
    </row>
    <row r="252" spans="1:13" ht="12" thickBot="1">
      <c r="A252" s="249"/>
      <c r="B252" s="337"/>
      <c r="C252" s="337"/>
      <c r="D252" s="337"/>
      <c r="E252" s="337"/>
      <c r="F252" s="337"/>
      <c r="G252" s="337"/>
      <c r="H252" s="337"/>
      <c r="J252" s="170"/>
      <c r="K252" s="171"/>
      <c r="L252" s="117"/>
      <c r="M252" s="171"/>
    </row>
    <row r="253" spans="1:13">
      <c r="A253" s="249"/>
      <c r="B253" s="337"/>
      <c r="C253" s="1003" t="s">
        <v>13553</v>
      </c>
      <c r="D253" s="1212" t="s">
        <v>13553</v>
      </c>
      <c r="E253" s="1212" t="s">
        <v>13553</v>
      </c>
      <c r="F253" s="1212" t="s">
        <v>13553</v>
      </c>
      <c r="G253" s="1212" t="s">
        <v>13553</v>
      </c>
      <c r="H253" s="1190" t="s">
        <v>13553</v>
      </c>
      <c r="J253" s="170"/>
      <c r="K253" s="171"/>
      <c r="L253" s="117"/>
      <c r="M253" s="171"/>
    </row>
    <row r="254" spans="1:13" ht="90.75" thickBot="1">
      <c r="A254" s="249"/>
      <c r="B254" s="337"/>
      <c r="C254" s="1302" t="s">
        <v>28851</v>
      </c>
      <c r="D254" s="1316" t="s">
        <v>28852</v>
      </c>
      <c r="E254" s="1316" t="s">
        <v>28853</v>
      </c>
      <c r="F254" s="1316" t="s">
        <v>28854</v>
      </c>
      <c r="G254" s="1316" t="s">
        <v>28855</v>
      </c>
      <c r="H254" s="1303" t="s">
        <v>28856</v>
      </c>
      <c r="J254" s="170"/>
      <c r="K254" s="171"/>
      <c r="L254" s="117"/>
      <c r="M254" s="171"/>
    </row>
    <row r="255" spans="1:13">
      <c r="A255" s="249"/>
      <c r="B255" s="337"/>
      <c r="C255" s="337"/>
      <c r="D255" s="337"/>
      <c r="E255" s="337"/>
      <c r="F255" s="337"/>
      <c r="G255" s="337"/>
      <c r="H255" s="337"/>
      <c r="J255" s="170"/>
      <c r="K255" s="171"/>
      <c r="L255" s="117"/>
      <c r="M255" s="171"/>
    </row>
    <row r="256" spans="1:13" ht="12" thickBot="1">
      <c r="A256" s="249"/>
      <c r="B256" s="337"/>
      <c r="C256" s="337"/>
      <c r="D256" s="337"/>
      <c r="E256" s="337"/>
      <c r="F256" s="337"/>
      <c r="G256" s="337"/>
      <c r="H256" s="337"/>
      <c r="J256" s="170"/>
      <c r="K256" s="171"/>
      <c r="L256" s="117"/>
      <c r="M256" s="171"/>
    </row>
    <row r="257" spans="1:16" ht="67.5">
      <c r="A257" s="249"/>
      <c r="B257" s="337"/>
      <c r="C257" s="337"/>
      <c r="D257" s="337"/>
      <c r="E257" s="337"/>
      <c r="F257" s="337"/>
      <c r="G257" s="337"/>
      <c r="H257" s="337"/>
      <c r="I257" s="999" t="s">
        <v>28857</v>
      </c>
      <c r="J257" s="170"/>
      <c r="K257" s="171"/>
      <c r="L257" s="117"/>
      <c r="M257" s="171"/>
    </row>
    <row r="258" spans="1:16" ht="68.25" thickBot="1">
      <c r="A258" s="1681" t="s">
        <v>10667</v>
      </c>
      <c r="B258" s="1681"/>
      <c r="C258" s="1681"/>
      <c r="D258" s="1681"/>
      <c r="E258" s="1681"/>
      <c r="F258" s="1681"/>
      <c r="G258" s="1681"/>
      <c r="H258" s="1681"/>
      <c r="I258" s="728" t="s">
        <v>28858</v>
      </c>
      <c r="J258" s="170"/>
      <c r="K258" s="171"/>
      <c r="L258" s="117"/>
      <c r="M258" s="171"/>
    </row>
    <row r="259" spans="1:16">
      <c r="J259" s="170"/>
      <c r="K259" s="171"/>
      <c r="L259" s="117"/>
      <c r="M259" s="171"/>
    </row>
    <row r="260" spans="1:16" ht="12" thickBot="1">
      <c r="M260" s="81"/>
      <c r="N260" s="81"/>
    </row>
    <row r="261" spans="1:16" ht="45.75" thickBot="1">
      <c r="A261" s="1746" t="s">
        <v>10668</v>
      </c>
      <c r="B261" s="1746"/>
      <c r="C261" s="1746"/>
      <c r="D261" s="1746"/>
      <c r="E261" s="1746"/>
      <c r="F261" s="1746"/>
      <c r="G261" s="1746"/>
      <c r="H261" s="1746"/>
      <c r="I261" s="1746"/>
      <c r="J261" s="1746"/>
      <c r="L261" s="994" t="s">
        <v>28859</v>
      </c>
      <c r="M261" s="1201" t="s">
        <v>28860</v>
      </c>
      <c r="N261" s="81"/>
      <c r="O261" s="81"/>
      <c r="P261" s="81"/>
    </row>
    <row r="262" spans="1:16" ht="12" thickBot="1">
      <c r="A262" s="254"/>
      <c r="B262" s="254"/>
      <c r="C262" s="254"/>
      <c r="D262" s="254"/>
      <c r="E262" s="254"/>
      <c r="F262" s="254"/>
      <c r="G262" s="254"/>
      <c r="H262" s="254"/>
      <c r="I262" s="254"/>
      <c r="J262" s="1918" t="s">
        <v>3862</v>
      </c>
      <c r="L262" s="369"/>
      <c r="M262" s="369"/>
      <c r="N262" s="81"/>
      <c r="O262" s="81"/>
      <c r="P262" s="81"/>
    </row>
    <row r="263" spans="1:16" ht="22.5">
      <c r="A263" s="1255" t="s">
        <v>10</v>
      </c>
      <c r="B263" s="1246" t="s">
        <v>11</v>
      </c>
      <c r="C263" s="1246" t="s">
        <v>3863</v>
      </c>
      <c r="D263" s="1246" t="s">
        <v>3864</v>
      </c>
      <c r="E263" s="1246" t="s">
        <v>3865</v>
      </c>
      <c r="F263" s="1246" t="s">
        <v>3866</v>
      </c>
      <c r="G263" s="1246" t="s">
        <v>3812</v>
      </c>
      <c r="H263" s="1246" t="s">
        <v>3867</v>
      </c>
      <c r="I263" s="1246" t="s">
        <v>3868</v>
      </c>
      <c r="J263" s="1247" t="s">
        <v>0</v>
      </c>
      <c r="L263" s="1027"/>
      <c r="M263" s="1262" t="s">
        <v>28847</v>
      </c>
      <c r="P263" s="81"/>
    </row>
    <row r="264" spans="1:16">
      <c r="A264" s="1256">
        <v>1</v>
      </c>
      <c r="B264" s="1257">
        <v>2</v>
      </c>
      <c r="C264" s="1257">
        <v>3</v>
      </c>
      <c r="D264" s="1257">
        <v>4</v>
      </c>
      <c r="E264" s="1257">
        <v>5</v>
      </c>
      <c r="F264" s="1257">
        <v>6</v>
      </c>
      <c r="G264" s="1257">
        <v>7</v>
      </c>
      <c r="H264" s="1257">
        <v>8</v>
      </c>
      <c r="I264" s="1257">
        <v>9</v>
      </c>
      <c r="J264" s="1248">
        <v>10</v>
      </c>
      <c r="L264" s="1222"/>
      <c r="M264" s="1264"/>
      <c r="N264" s="170"/>
      <c r="O264" s="171"/>
      <c r="P264" s="81"/>
    </row>
    <row r="265" spans="1:16" ht="45">
      <c r="A265" s="1256">
        <v>1</v>
      </c>
      <c r="B265" s="1241" t="s">
        <v>3869</v>
      </c>
      <c r="C265" s="1241"/>
      <c r="D265" s="1241"/>
      <c r="E265" s="1241"/>
      <c r="F265" s="1241"/>
      <c r="G265" s="1241"/>
      <c r="H265" s="1241"/>
      <c r="I265" s="1241"/>
      <c r="J265" s="1242"/>
      <c r="L265" s="1223" t="s">
        <v>28865</v>
      </c>
      <c r="M265" s="1264" t="s">
        <v>28849</v>
      </c>
      <c r="N265" s="117"/>
      <c r="O265" s="171"/>
      <c r="P265" s="81"/>
    </row>
    <row r="266" spans="1:16" ht="45">
      <c r="A266" s="1256">
        <v>2</v>
      </c>
      <c r="B266" s="1241" t="s">
        <v>3870</v>
      </c>
      <c r="C266" s="1241"/>
      <c r="D266" s="1241"/>
      <c r="E266" s="1241"/>
      <c r="F266" s="1241"/>
      <c r="G266" s="1241"/>
      <c r="H266" s="1241"/>
      <c r="I266" s="1241"/>
      <c r="J266" s="1242"/>
      <c r="L266" s="1223" t="s">
        <v>28865</v>
      </c>
      <c r="M266" s="1264" t="s">
        <v>28850</v>
      </c>
      <c r="N266" s="117"/>
      <c r="O266" s="171"/>
      <c r="P266" s="81"/>
    </row>
    <row r="267" spans="1:16" ht="45.75" thickBot="1">
      <c r="A267" s="862">
        <v>3</v>
      </c>
      <c r="B267" s="251" t="s">
        <v>765</v>
      </c>
      <c r="C267" s="251"/>
      <c r="D267" s="251"/>
      <c r="E267" s="251"/>
      <c r="F267" s="251"/>
      <c r="G267" s="251"/>
      <c r="H267" s="251"/>
      <c r="I267" s="251"/>
      <c r="J267" s="2019"/>
      <c r="L267" s="1224" t="s">
        <v>28865</v>
      </c>
      <c r="M267" s="1266" t="s">
        <v>28848</v>
      </c>
      <c r="N267" s="117"/>
      <c r="O267" s="171"/>
      <c r="P267" s="81"/>
    </row>
    <row r="268" spans="1:16" ht="12" thickBot="1">
      <c r="L268" s="81"/>
      <c r="M268" s="81"/>
      <c r="N268" s="117"/>
      <c r="O268" s="171"/>
      <c r="P268" s="81"/>
    </row>
    <row r="269" spans="1:16">
      <c r="A269" s="369"/>
      <c r="B269" s="1320" t="s">
        <v>13566</v>
      </c>
      <c r="C269" s="1324" t="s">
        <v>13562</v>
      </c>
      <c r="D269" s="1324" t="s">
        <v>13562</v>
      </c>
      <c r="E269" s="1324" t="s">
        <v>13562</v>
      </c>
      <c r="F269" s="1324" t="s">
        <v>13562</v>
      </c>
      <c r="G269" s="1324" t="s">
        <v>13562</v>
      </c>
      <c r="H269" s="1324" t="s">
        <v>13562</v>
      </c>
      <c r="I269" s="1324"/>
      <c r="J269" s="1324" t="s">
        <v>13562</v>
      </c>
      <c r="K269" s="1325" t="s">
        <v>13562</v>
      </c>
      <c r="L269" s="81"/>
      <c r="M269" s="81"/>
      <c r="N269" s="117"/>
      <c r="O269" s="171"/>
      <c r="P269" s="81"/>
    </row>
    <row r="270" spans="1:16" ht="34.5" thickBot="1">
      <c r="A270" s="369"/>
      <c r="B270" s="1326" t="s">
        <v>28861</v>
      </c>
      <c r="C270" s="1313" t="s">
        <v>28648</v>
      </c>
      <c r="D270" s="1313" t="s">
        <v>28863</v>
      </c>
      <c r="E270" s="1313" t="s">
        <v>28864</v>
      </c>
      <c r="F270" s="1313" t="s">
        <v>28650</v>
      </c>
      <c r="G270" s="1313" t="s">
        <v>28542</v>
      </c>
      <c r="H270" s="1313" t="s">
        <v>28543</v>
      </c>
      <c r="I270" s="1313" t="s">
        <v>27523</v>
      </c>
      <c r="J270" s="1313" t="str">
        <f t="shared" ref="J270" si="0">J263</f>
        <v>Итого</v>
      </c>
      <c r="K270" s="1314" t="s">
        <v>28862</v>
      </c>
      <c r="L270" s="81"/>
      <c r="M270" s="81"/>
      <c r="N270" s="117"/>
      <c r="O270" s="171"/>
      <c r="P270" s="81"/>
    </row>
    <row r="271" spans="1:16">
      <c r="L271" s="81"/>
      <c r="M271" s="81"/>
      <c r="N271" s="117"/>
      <c r="O271" s="171"/>
      <c r="P271" s="81"/>
    </row>
    <row r="272" spans="1:16" ht="12" thickBot="1"/>
    <row r="273" spans="1:19" ht="57" thickBot="1">
      <c r="A273" s="1746" t="s">
        <v>10669</v>
      </c>
      <c r="B273" s="1746"/>
      <c r="C273" s="1746"/>
      <c r="D273" s="1746"/>
      <c r="E273" s="1746"/>
      <c r="F273" s="1746"/>
      <c r="G273" s="1746"/>
      <c r="H273" s="1746"/>
      <c r="J273" s="1187" t="s">
        <v>28866</v>
      </c>
      <c r="K273" s="1327" t="s">
        <v>28867</v>
      </c>
      <c r="L273" s="81"/>
      <c r="M273" s="81"/>
      <c r="N273" s="81"/>
      <c r="O273" s="81"/>
      <c r="P273" s="81"/>
    </row>
    <row r="274" spans="1:19" ht="12" thickBot="1">
      <c r="A274" s="254"/>
      <c r="B274" s="254"/>
      <c r="C274" s="254"/>
      <c r="D274" s="254"/>
      <c r="E274" s="254"/>
      <c r="F274" s="254"/>
      <c r="G274" s="254"/>
      <c r="H274" s="1918" t="s">
        <v>3871</v>
      </c>
      <c r="I274" s="254"/>
      <c r="J274" s="295"/>
      <c r="K274" s="378"/>
      <c r="L274" s="81"/>
      <c r="M274" s="81"/>
      <c r="N274" s="81"/>
      <c r="O274" s="81"/>
      <c r="P274" s="81"/>
    </row>
    <row r="275" spans="1:19" ht="12" thickBot="1">
      <c r="A275" s="1783" t="s">
        <v>10</v>
      </c>
      <c r="B275" s="1752" t="s">
        <v>11</v>
      </c>
      <c r="C275" s="1752" t="s">
        <v>3872</v>
      </c>
      <c r="D275" s="1752"/>
      <c r="E275" s="1752"/>
      <c r="F275" s="1752" t="s">
        <v>3873</v>
      </c>
      <c r="G275" s="1752"/>
      <c r="H275" s="1753"/>
      <c r="I275" s="336"/>
      <c r="J275" s="295"/>
      <c r="K275" s="378"/>
      <c r="L275" s="81"/>
      <c r="M275" s="81"/>
      <c r="N275" s="81"/>
      <c r="O275" s="81"/>
      <c r="P275" s="81"/>
    </row>
    <row r="276" spans="1:19" ht="67.5">
      <c r="A276" s="1784"/>
      <c r="B276" s="1785"/>
      <c r="C276" s="1239" t="s">
        <v>768</v>
      </c>
      <c r="D276" s="1257" t="s">
        <v>769</v>
      </c>
      <c r="E276" s="1257" t="s">
        <v>770</v>
      </c>
      <c r="F276" s="1257" t="s">
        <v>768</v>
      </c>
      <c r="G276" s="1257" t="s">
        <v>769</v>
      </c>
      <c r="H276" s="1248" t="s">
        <v>770</v>
      </c>
      <c r="I276" s="2020"/>
      <c r="J276" s="2028" t="s">
        <v>28847</v>
      </c>
      <c r="K276" s="295"/>
      <c r="N276" s="81"/>
      <c r="O276" s="81"/>
      <c r="P276" s="81"/>
    </row>
    <row r="277" spans="1:19">
      <c r="A277" s="1256">
        <v>1</v>
      </c>
      <c r="B277" s="1257">
        <v>2</v>
      </c>
      <c r="C277" s="1257">
        <v>3</v>
      </c>
      <c r="D277" s="1257">
        <v>4</v>
      </c>
      <c r="E277" s="1257">
        <v>5</v>
      </c>
      <c r="F277" s="1257">
        <v>6</v>
      </c>
      <c r="G277" s="1257">
        <v>7</v>
      </c>
      <c r="H277" s="1248">
        <v>8</v>
      </c>
      <c r="I277" s="249"/>
      <c r="J277" s="2026"/>
      <c r="K277" s="295"/>
      <c r="L277" s="170"/>
      <c r="M277" s="171"/>
      <c r="N277" s="81"/>
      <c r="O277" s="81"/>
      <c r="P277" s="81"/>
    </row>
    <row r="278" spans="1:19" ht="33.75">
      <c r="A278" s="1256">
        <v>1</v>
      </c>
      <c r="B278" s="1241" t="s">
        <v>3869</v>
      </c>
      <c r="C278" s="2013"/>
      <c r="D278" s="1239"/>
      <c r="E278" s="1239"/>
      <c r="F278" s="2013"/>
      <c r="G278" s="2013"/>
      <c r="H278" s="2021"/>
      <c r="I278" s="2022"/>
      <c r="J278" s="2026" t="s">
        <v>28849</v>
      </c>
      <c r="K278" s="295"/>
      <c r="L278" s="117"/>
      <c r="M278" s="171"/>
      <c r="N278" s="81"/>
      <c r="O278" s="81"/>
      <c r="P278" s="81"/>
    </row>
    <row r="279" spans="1:19" ht="33.75">
      <c r="A279" s="1256">
        <v>2</v>
      </c>
      <c r="B279" s="1241" t="s">
        <v>3870</v>
      </c>
      <c r="C279" s="1239"/>
      <c r="D279" s="1239"/>
      <c r="E279" s="1239"/>
      <c r="F279" s="1239"/>
      <c r="G279" s="1239"/>
      <c r="H279" s="1240"/>
      <c r="I279" s="336"/>
      <c r="J279" s="2026" t="s">
        <v>28850</v>
      </c>
      <c r="K279" s="295"/>
      <c r="L279" s="117"/>
      <c r="M279" s="171"/>
      <c r="N279" s="81"/>
      <c r="O279" s="81"/>
      <c r="P279" s="81"/>
    </row>
    <row r="280" spans="1:19" ht="23.25" thickBot="1">
      <c r="A280" s="862">
        <v>3</v>
      </c>
      <c r="B280" s="863" t="s">
        <v>0</v>
      </c>
      <c r="C280" s="2014"/>
      <c r="D280" s="863"/>
      <c r="E280" s="863"/>
      <c r="F280" s="2014"/>
      <c r="G280" s="2014"/>
      <c r="H280" s="2023"/>
      <c r="I280" s="2022"/>
      <c r="J280" s="2027" t="s">
        <v>28848</v>
      </c>
      <c r="K280" s="295"/>
      <c r="L280" s="117"/>
      <c r="M280" s="171"/>
      <c r="N280" s="81"/>
      <c r="O280" s="81"/>
      <c r="P280" s="81"/>
    </row>
    <row r="281" spans="1:19">
      <c r="J281" s="209"/>
      <c r="K281" s="210"/>
      <c r="L281" s="117"/>
      <c r="M281" s="171"/>
      <c r="N281" s="81"/>
      <c r="O281" s="81"/>
      <c r="P281" s="81"/>
    </row>
    <row r="282" spans="1:19" ht="12" thickBot="1">
      <c r="J282" s="209"/>
      <c r="K282" s="210"/>
      <c r="L282" s="117"/>
      <c r="M282" s="171"/>
      <c r="N282" s="81"/>
      <c r="O282" s="81"/>
      <c r="P282" s="81"/>
    </row>
    <row r="283" spans="1:19" ht="68.25" thickBot="1">
      <c r="B283" s="385"/>
      <c r="C283" s="1187" t="s">
        <v>28868</v>
      </c>
      <c r="D283" s="1328" t="s">
        <v>28869</v>
      </c>
      <c r="E283" s="1188" t="s">
        <v>28870</v>
      </c>
      <c r="J283" s="209"/>
      <c r="K283" s="210"/>
      <c r="L283" s="117"/>
      <c r="M283" s="171"/>
      <c r="N283" s="81"/>
      <c r="O283" s="81"/>
      <c r="P283" s="81"/>
    </row>
    <row r="284" spans="1:19">
      <c r="J284" s="209"/>
      <c r="K284" s="210"/>
      <c r="L284" s="117"/>
      <c r="M284" s="171"/>
      <c r="N284" s="81"/>
      <c r="O284" s="81"/>
      <c r="P284" s="81"/>
    </row>
    <row r="285" spans="1:19" ht="12" thickBot="1"/>
    <row r="286" spans="1:19" ht="79.5" thickBot="1">
      <c r="A286" s="2015" t="s">
        <v>3874</v>
      </c>
      <c r="B286" s="2015"/>
      <c r="C286" s="2015"/>
      <c r="D286" s="2015"/>
      <c r="E286" s="2015"/>
      <c r="F286" s="2015"/>
      <c r="G286" s="2015"/>
      <c r="H286" s="2015"/>
      <c r="I286" s="2015"/>
      <c r="J286" s="2015"/>
      <c r="K286" s="2015"/>
      <c r="L286" s="2015"/>
      <c r="M286" s="2015"/>
      <c r="N286" s="2015"/>
      <c r="P286" s="1969" t="s">
        <v>29767</v>
      </c>
      <c r="Q286" s="2029" t="s">
        <v>29768</v>
      </c>
      <c r="R286" s="81"/>
      <c r="S286" s="81"/>
    </row>
    <row r="287" spans="1:19" ht="12" thickBot="1">
      <c r="A287" s="254"/>
      <c r="B287" s="254"/>
      <c r="C287" s="254"/>
      <c r="D287" s="254"/>
      <c r="E287" s="254"/>
      <c r="F287" s="254"/>
      <c r="G287" s="254"/>
      <c r="H287" s="254"/>
      <c r="I287" s="254"/>
      <c r="J287" s="254"/>
      <c r="K287" s="254"/>
      <c r="L287" s="254"/>
      <c r="M287" s="254"/>
      <c r="N287" s="1918" t="s">
        <v>3875</v>
      </c>
      <c r="P287" s="378"/>
      <c r="Q287" s="378"/>
      <c r="R287" s="81"/>
      <c r="S287" s="81"/>
    </row>
    <row r="288" spans="1:19" ht="22.5">
      <c r="A288" s="1255" t="s">
        <v>10</v>
      </c>
      <c r="B288" s="1246" t="s">
        <v>11</v>
      </c>
      <c r="C288" s="1246" t="s">
        <v>3876</v>
      </c>
      <c r="D288" s="1246" t="s">
        <v>3877</v>
      </c>
      <c r="E288" s="1246" t="s">
        <v>3878</v>
      </c>
      <c r="F288" s="1246" t="s">
        <v>3879</v>
      </c>
      <c r="G288" s="1246" t="s">
        <v>3880</v>
      </c>
      <c r="H288" s="1246" t="s">
        <v>3881</v>
      </c>
      <c r="I288" s="1246" t="s">
        <v>3882</v>
      </c>
      <c r="J288" s="1246" t="s">
        <v>3883</v>
      </c>
      <c r="K288" s="1246" t="s">
        <v>3884</v>
      </c>
      <c r="L288" s="1246" t="s">
        <v>3885</v>
      </c>
      <c r="M288" s="1246" t="s">
        <v>3886</v>
      </c>
      <c r="N288" s="1247" t="s">
        <v>3887</v>
      </c>
      <c r="P288" s="1027"/>
      <c r="Q288" s="1262" t="s">
        <v>28847</v>
      </c>
      <c r="R288" s="81"/>
      <c r="S288" s="81"/>
    </row>
    <row r="289" spans="1:19">
      <c r="A289" s="1256">
        <v>1</v>
      </c>
      <c r="B289" s="1257">
        <v>2</v>
      </c>
      <c r="C289" s="1257">
        <v>3</v>
      </c>
      <c r="D289" s="1257">
        <v>4</v>
      </c>
      <c r="E289" s="1257">
        <v>5</v>
      </c>
      <c r="F289" s="1257">
        <v>6</v>
      </c>
      <c r="G289" s="1257">
        <v>7</v>
      </c>
      <c r="H289" s="1257">
        <v>8</v>
      </c>
      <c r="I289" s="1257">
        <v>9</v>
      </c>
      <c r="J289" s="1257">
        <v>10</v>
      </c>
      <c r="K289" s="1257">
        <v>11</v>
      </c>
      <c r="L289" s="1257">
        <v>12</v>
      </c>
      <c r="M289" s="1257">
        <v>13</v>
      </c>
      <c r="N289" s="1248">
        <v>14</v>
      </c>
      <c r="P289" s="1223"/>
      <c r="Q289" s="1007"/>
      <c r="R289" s="172"/>
      <c r="S289" s="173"/>
    </row>
    <row r="290" spans="1:19" ht="33.75">
      <c r="A290" s="1256">
        <v>1</v>
      </c>
      <c r="B290" s="1239" t="s">
        <v>3869</v>
      </c>
      <c r="C290" s="1239"/>
      <c r="D290" s="1257"/>
      <c r="E290" s="1257"/>
      <c r="F290" s="1257"/>
      <c r="G290" s="1257"/>
      <c r="H290" s="1257"/>
      <c r="I290" s="2013"/>
      <c r="J290" s="2013"/>
      <c r="K290" s="2013"/>
      <c r="L290" s="2013"/>
      <c r="M290" s="2013"/>
      <c r="N290" s="2021"/>
      <c r="P290" s="1330" t="s">
        <v>28871</v>
      </c>
      <c r="Q290" s="1308" t="s">
        <v>28849</v>
      </c>
      <c r="R290" s="117"/>
      <c r="S290" s="173"/>
    </row>
    <row r="291" spans="1:19" ht="45">
      <c r="A291" s="1256">
        <v>2</v>
      </c>
      <c r="B291" s="1239" t="s">
        <v>784</v>
      </c>
      <c r="C291" s="1239"/>
      <c r="D291" s="1257"/>
      <c r="E291" s="1257"/>
      <c r="F291" s="1257"/>
      <c r="G291" s="1257"/>
      <c r="H291" s="1257"/>
      <c r="I291" s="2013"/>
      <c r="J291" s="2013"/>
      <c r="K291" s="2013"/>
      <c r="L291" s="2013"/>
      <c r="M291" s="2013"/>
      <c r="N291" s="2021"/>
      <c r="P291" s="1330" t="s">
        <v>28872</v>
      </c>
      <c r="Q291" s="1308" t="s">
        <v>28849</v>
      </c>
      <c r="R291" s="117"/>
      <c r="S291" s="173"/>
    </row>
    <row r="292" spans="1:19" ht="45">
      <c r="A292" s="1256">
        <v>3</v>
      </c>
      <c r="B292" s="1239" t="s">
        <v>785</v>
      </c>
      <c r="C292" s="1239"/>
      <c r="D292" s="1257"/>
      <c r="E292" s="1257"/>
      <c r="F292" s="1257"/>
      <c r="G292" s="1257"/>
      <c r="H292" s="1257"/>
      <c r="I292" s="2013"/>
      <c r="J292" s="2013"/>
      <c r="K292" s="2013"/>
      <c r="L292" s="2013"/>
      <c r="M292" s="2013"/>
      <c r="N292" s="2021"/>
      <c r="P292" s="1330" t="s">
        <v>28873</v>
      </c>
      <c r="Q292" s="1308" t="s">
        <v>28849</v>
      </c>
      <c r="R292" s="117"/>
      <c r="S292" s="173"/>
    </row>
    <row r="293" spans="1:19" ht="33.75">
      <c r="A293" s="1256">
        <v>4</v>
      </c>
      <c r="B293" s="1239" t="s">
        <v>3870</v>
      </c>
      <c r="C293" s="1239"/>
      <c r="D293" s="1257"/>
      <c r="E293" s="1257"/>
      <c r="F293" s="1257"/>
      <c r="G293" s="1257"/>
      <c r="H293" s="1257"/>
      <c r="I293" s="2013"/>
      <c r="J293" s="2013"/>
      <c r="K293" s="2013"/>
      <c r="L293" s="2013"/>
      <c r="M293" s="2013"/>
      <c r="N293" s="2021"/>
      <c r="P293" s="1330" t="s">
        <v>28871</v>
      </c>
      <c r="Q293" s="1308" t="s">
        <v>28850</v>
      </c>
      <c r="R293" s="117"/>
      <c r="S293" s="173"/>
    </row>
    <row r="294" spans="1:19" ht="45">
      <c r="A294" s="1256">
        <v>5</v>
      </c>
      <c r="B294" s="1239" t="s">
        <v>784</v>
      </c>
      <c r="C294" s="1239"/>
      <c r="D294" s="1257"/>
      <c r="E294" s="1257"/>
      <c r="F294" s="1257"/>
      <c r="G294" s="1257"/>
      <c r="H294" s="1257"/>
      <c r="I294" s="2013"/>
      <c r="J294" s="2013"/>
      <c r="K294" s="2013"/>
      <c r="L294" s="2013"/>
      <c r="M294" s="2013"/>
      <c r="N294" s="2021"/>
      <c r="P294" s="1330" t="s">
        <v>28872</v>
      </c>
      <c r="Q294" s="1308" t="s">
        <v>28850</v>
      </c>
      <c r="R294" s="117"/>
      <c r="S294" s="173"/>
    </row>
    <row r="295" spans="1:19" ht="45.75" thickBot="1">
      <c r="A295" s="862">
        <v>6</v>
      </c>
      <c r="B295" s="863" t="s">
        <v>785</v>
      </c>
      <c r="C295" s="863"/>
      <c r="D295" s="248"/>
      <c r="E295" s="248"/>
      <c r="F295" s="248"/>
      <c r="G295" s="248"/>
      <c r="H295" s="248"/>
      <c r="I295" s="2014"/>
      <c r="J295" s="2014"/>
      <c r="K295" s="2014"/>
      <c r="L295" s="2014"/>
      <c r="M295" s="2014"/>
      <c r="N295" s="2023"/>
      <c r="P295" s="1302" t="s">
        <v>28873</v>
      </c>
      <c r="Q295" s="1314" t="s">
        <v>28850</v>
      </c>
      <c r="R295" s="117"/>
      <c r="S295" s="173"/>
    </row>
    <row r="296" spans="1:19" ht="12" thickBot="1">
      <c r="P296" s="359"/>
      <c r="Q296" s="359"/>
      <c r="R296" s="117"/>
      <c r="S296" s="173"/>
    </row>
    <row r="297" spans="1:19" ht="22.5">
      <c r="A297" s="369"/>
      <c r="B297" s="1320" t="s">
        <v>13566</v>
      </c>
      <c r="C297" s="1212" t="s">
        <v>13562</v>
      </c>
      <c r="D297" s="1212" t="s">
        <v>13562</v>
      </c>
      <c r="E297" s="1212" t="s">
        <v>13562</v>
      </c>
      <c r="F297" s="1212" t="s">
        <v>13562</v>
      </c>
      <c r="G297" s="1212" t="s">
        <v>13562</v>
      </c>
      <c r="H297" s="1212" t="s">
        <v>13562</v>
      </c>
      <c r="I297" s="1212" t="s">
        <v>13562</v>
      </c>
      <c r="J297" s="1212" t="s">
        <v>13562</v>
      </c>
      <c r="K297" s="1212" t="s">
        <v>13562</v>
      </c>
      <c r="L297" s="1212" t="s">
        <v>13562</v>
      </c>
      <c r="M297" s="1212" t="s">
        <v>13562</v>
      </c>
      <c r="N297" s="1190" t="s">
        <v>13562</v>
      </c>
      <c r="O297" s="369"/>
      <c r="P297" s="369"/>
      <c r="Q297" s="359"/>
      <c r="R297" s="117"/>
      <c r="S297" s="173"/>
    </row>
    <row r="298" spans="1:19" ht="34.5" thickBot="1">
      <c r="A298" s="369"/>
      <c r="B298" s="1326" t="s">
        <v>28875</v>
      </c>
      <c r="C298" s="1313" t="s">
        <v>28876</v>
      </c>
      <c r="D298" s="1313" t="s">
        <v>28877</v>
      </c>
      <c r="E298" s="1313" t="s">
        <v>28878</v>
      </c>
      <c r="F298" s="1313" t="s">
        <v>28879</v>
      </c>
      <c r="G298" s="1313" t="s">
        <v>28880</v>
      </c>
      <c r="H298" s="1313" t="s">
        <v>28881</v>
      </c>
      <c r="I298" s="1313" t="s">
        <v>28882</v>
      </c>
      <c r="J298" s="1313" t="s">
        <v>28883</v>
      </c>
      <c r="K298" s="1313" t="s">
        <v>28884</v>
      </c>
      <c r="L298" s="1313" t="s">
        <v>28885</v>
      </c>
      <c r="M298" s="1313" t="s">
        <v>28886</v>
      </c>
      <c r="N298" s="1314" t="s">
        <v>28887</v>
      </c>
      <c r="O298" s="369"/>
      <c r="P298" s="369"/>
      <c r="Q298" s="359"/>
      <c r="R298" s="117"/>
      <c r="S298" s="173"/>
    </row>
    <row r="299" spans="1:19" ht="12" thickBot="1">
      <c r="P299" s="81"/>
      <c r="Q299" s="81"/>
      <c r="R299" s="117"/>
      <c r="S299" s="173"/>
    </row>
    <row r="300" spans="1:19" ht="90">
      <c r="A300" s="2024" t="s">
        <v>10670</v>
      </c>
      <c r="B300" s="2024"/>
      <c r="C300" s="2024"/>
      <c r="D300" s="2024"/>
      <c r="E300" s="2024"/>
      <c r="F300" s="2024"/>
      <c r="G300" s="2024"/>
      <c r="H300" s="2024"/>
      <c r="I300" s="2024"/>
      <c r="J300" s="2024"/>
      <c r="K300" s="2024"/>
      <c r="L300" s="2024"/>
      <c r="M300" s="2024"/>
      <c r="N300" s="2024"/>
      <c r="P300" s="999" t="s">
        <v>28888</v>
      </c>
      <c r="Q300" s="81"/>
      <c r="R300" s="117"/>
      <c r="S300" s="173"/>
    </row>
    <row r="301" spans="1:19" ht="90.75" thickBot="1">
      <c r="A301" s="2024"/>
      <c r="B301" s="2024"/>
      <c r="C301" s="2024"/>
      <c r="D301" s="2024"/>
      <c r="E301" s="2024"/>
      <c r="F301" s="2024"/>
      <c r="G301" s="2024"/>
      <c r="H301" s="2024"/>
      <c r="I301" s="2024"/>
      <c r="J301" s="2024"/>
      <c r="K301" s="2024"/>
      <c r="L301" s="2024"/>
      <c r="M301" s="2024"/>
      <c r="N301" s="2024"/>
      <c r="P301" s="1000" t="s">
        <v>28889</v>
      </c>
      <c r="R301" s="117"/>
      <c r="S301" s="173"/>
    </row>
    <row r="302" spans="1:19">
      <c r="A302" s="856"/>
      <c r="B302" s="856"/>
      <c r="C302" s="856"/>
      <c r="D302" s="856"/>
      <c r="E302" s="856"/>
      <c r="F302" s="856"/>
      <c r="G302" s="856"/>
      <c r="H302" s="856"/>
      <c r="I302" s="856"/>
      <c r="J302" s="856"/>
      <c r="K302" s="856"/>
      <c r="L302" s="2015"/>
      <c r="M302" s="2015"/>
      <c r="N302" s="2015"/>
      <c r="R302" s="117"/>
      <c r="S302" s="173"/>
    </row>
  </sheetData>
  <mergeCells count="33">
    <mergeCell ref="A273:H273"/>
    <mergeCell ref="A275:A276"/>
    <mergeCell ref="B275:B276"/>
    <mergeCell ref="C275:E275"/>
    <mergeCell ref="F275:H275"/>
    <mergeCell ref="A258:H258"/>
    <mergeCell ref="A261:J261"/>
    <mergeCell ref="A246:A247"/>
    <mergeCell ref="B246:B247"/>
    <mergeCell ref="C246:C247"/>
    <mergeCell ref="D246:E246"/>
    <mergeCell ref="F246:G246"/>
    <mergeCell ref="H246:H247"/>
    <mergeCell ref="B84:B85"/>
    <mergeCell ref="C84:E84"/>
    <mergeCell ref="F84:H84"/>
    <mergeCell ref="A244:H244"/>
    <mergeCell ref="A164:H164"/>
    <mergeCell ref="A166:A167"/>
    <mergeCell ref="B166:B167"/>
    <mergeCell ref="C166:E166"/>
    <mergeCell ref="F166:H166"/>
    <mergeCell ref="A300:N301"/>
    <mergeCell ref="A1:F1"/>
    <mergeCell ref="A3:F3"/>
    <mergeCell ref="A5:A6"/>
    <mergeCell ref="B5:B6"/>
    <mergeCell ref="C5:D5"/>
    <mergeCell ref="E5:F5"/>
    <mergeCell ref="A161:H161"/>
    <mergeCell ref="A82:H82"/>
    <mergeCell ref="G83:H83"/>
    <mergeCell ref="A84:A85"/>
  </mergeCells>
  <hyperlinks>
    <hyperlink ref="G1" location="'Содержание (2)'!A1" display="'Содержание"/>
  </hyperlinks>
  <pageMargins left="0.7" right="0.7" top="0.75" bottom="0.75" header="0.3" footer="0.3"/>
  <pageSetup paperSize="9" orientation="portrait"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5">
    <tabColor rgb="FF002060"/>
  </sheetPr>
  <dimension ref="A1:AD41"/>
  <sheetViews>
    <sheetView workbookViewId="0">
      <selection activeCell="I5" sqref="I1:K5"/>
    </sheetView>
  </sheetViews>
  <sheetFormatPr defaultRowHeight="11.25"/>
  <cols>
    <col min="1" max="1" width="13.1640625" style="323" bestFit="1" customWidth="1"/>
    <col min="2" max="2" width="36.1640625" style="323" customWidth="1"/>
    <col min="3" max="3" width="12.1640625" style="323" customWidth="1"/>
    <col min="4" max="4" width="11.83203125" style="323" customWidth="1"/>
    <col min="5" max="5" width="15.6640625" style="323" customWidth="1"/>
    <col min="6" max="6" width="16.33203125" style="323" bestFit="1" customWidth="1"/>
    <col min="7" max="7" width="30.6640625" style="323" customWidth="1"/>
    <col min="8" max="8" width="9.33203125" style="323"/>
    <col min="9" max="9" width="27.1640625" style="323" customWidth="1"/>
    <col min="10" max="10" width="33.5" style="323" customWidth="1"/>
    <col min="11" max="11" width="45" style="323" customWidth="1"/>
    <col min="12" max="16384" width="9.33203125" style="323"/>
  </cols>
  <sheetData>
    <row r="1" spans="1:11" ht="13.5" thickBot="1">
      <c r="A1" s="2030" t="s">
        <v>2803</v>
      </c>
      <c r="B1" s="2030"/>
      <c r="C1" s="2030"/>
      <c r="D1" s="2030"/>
      <c r="E1" s="1334" t="s">
        <v>230</v>
      </c>
      <c r="F1" s="304"/>
      <c r="G1" s="299"/>
      <c r="H1" s="250"/>
      <c r="I1" s="566" t="s">
        <v>11946</v>
      </c>
      <c r="J1" s="567" t="s">
        <v>18271</v>
      </c>
      <c r="K1" s="568" t="s">
        <v>18272</v>
      </c>
    </row>
    <row r="2" spans="1:11" ht="23.25" thickBot="1">
      <c r="F2" s="84"/>
      <c r="G2" s="81"/>
      <c r="H2" s="81"/>
      <c r="I2" s="536"/>
      <c r="J2" s="537" t="s">
        <v>18270</v>
      </c>
      <c r="K2" s="804" t="s">
        <v>18273</v>
      </c>
    </row>
    <row r="3" spans="1:11" ht="45.75" thickBot="1">
      <c r="A3" s="1756" t="s">
        <v>10548</v>
      </c>
      <c r="B3" s="1756"/>
      <c r="C3" s="1756"/>
      <c r="D3" s="1756"/>
      <c r="F3" s="1133" t="s">
        <v>28590</v>
      </c>
      <c r="G3" s="1136" t="s">
        <v>28591</v>
      </c>
      <c r="H3" s="299"/>
      <c r="I3" s="536"/>
      <c r="J3" s="561" t="s">
        <v>18274</v>
      </c>
      <c r="K3" s="560" t="s">
        <v>18275</v>
      </c>
    </row>
    <row r="4" spans="1:11" ht="12" thickBot="1">
      <c r="A4" s="328"/>
      <c r="B4" s="328"/>
      <c r="C4" s="328"/>
      <c r="D4" s="2031" t="s">
        <v>3888</v>
      </c>
      <c r="F4" s="315"/>
      <c r="G4" s="1135"/>
      <c r="H4" s="1135"/>
      <c r="I4" s="536"/>
      <c r="J4" s="634" t="s">
        <v>18276</v>
      </c>
      <c r="K4" s="560" t="s">
        <v>18277</v>
      </c>
    </row>
    <row r="5" spans="1:11" ht="12" thickBot="1">
      <c r="A5" s="1250" t="s">
        <v>10</v>
      </c>
      <c r="B5" s="1252" t="s">
        <v>11</v>
      </c>
      <c r="C5" s="1252" t="s">
        <v>3214</v>
      </c>
      <c r="D5" s="1254" t="s">
        <v>3051</v>
      </c>
      <c r="F5" s="1167"/>
      <c r="G5" s="1167"/>
      <c r="H5" s="1167"/>
      <c r="I5" s="563"/>
      <c r="J5" s="564" t="s">
        <v>18278</v>
      </c>
      <c r="K5" s="565" t="s">
        <v>13554</v>
      </c>
    </row>
    <row r="6" spans="1:11" ht="33.75">
      <c r="A6" s="1251">
        <v>1</v>
      </c>
      <c r="B6" s="1253">
        <v>2</v>
      </c>
      <c r="C6" s="1253">
        <v>3</v>
      </c>
      <c r="D6" s="1259">
        <v>4</v>
      </c>
      <c r="F6" s="534"/>
      <c r="G6" s="1172" t="s">
        <v>28592</v>
      </c>
      <c r="H6" s="1167"/>
      <c r="I6" s="1167"/>
      <c r="J6" s="1167"/>
      <c r="K6" s="1167"/>
    </row>
    <row r="7" spans="1:11" ht="45">
      <c r="A7" s="1251">
        <v>1</v>
      </c>
      <c r="B7" s="344" t="s">
        <v>3116</v>
      </c>
      <c r="C7" s="344"/>
      <c r="D7" s="364"/>
      <c r="F7" s="1170" t="s">
        <v>28594</v>
      </c>
      <c r="G7" s="1173" t="s">
        <v>27521</v>
      </c>
      <c r="H7" s="1167"/>
      <c r="I7" s="1167"/>
      <c r="J7" s="1167"/>
      <c r="K7" s="1167"/>
    </row>
    <row r="8" spans="1:11" ht="45">
      <c r="A8" s="1251">
        <v>2</v>
      </c>
      <c r="B8" s="344" t="s">
        <v>3889</v>
      </c>
      <c r="C8" s="344"/>
      <c r="D8" s="364"/>
      <c r="F8" s="1170" t="s">
        <v>28594</v>
      </c>
      <c r="G8" s="1173" t="s">
        <v>27522</v>
      </c>
      <c r="H8" s="1167"/>
      <c r="I8" s="1167"/>
      <c r="J8" s="1167"/>
      <c r="K8" s="1167"/>
    </row>
    <row r="9" spans="1:11" ht="45">
      <c r="A9" s="1251">
        <v>3</v>
      </c>
      <c r="B9" s="344" t="s">
        <v>791</v>
      </c>
      <c r="C9" s="344"/>
      <c r="D9" s="364"/>
      <c r="F9" s="1170" t="s">
        <v>28594</v>
      </c>
      <c r="G9" s="1173" t="s">
        <v>27523</v>
      </c>
      <c r="H9" s="1167"/>
      <c r="I9" s="1167"/>
      <c r="J9" s="1167"/>
      <c r="K9" s="1167"/>
    </row>
    <row r="10" spans="1:11" ht="45.75" thickBot="1">
      <c r="A10" s="976">
        <v>4</v>
      </c>
      <c r="B10" s="977" t="s">
        <v>792</v>
      </c>
      <c r="C10" s="977"/>
      <c r="D10" s="978"/>
      <c r="F10" s="1171" t="s">
        <v>28594</v>
      </c>
      <c r="G10" s="1174" t="s">
        <v>28593</v>
      </c>
      <c r="H10" s="1167"/>
      <c r="I10" s="1167"/>
      <c r="J10" s="1167"/>
      <c r="K10" s="1167"/>
    </row>
    <row r="11" spans="1:11" ht="12" thickBot="1">
      <c r="F11" s="1175"/>
      <c r="G11" s="1176"/>
      <c r="H11" s="1167"/>
      <c r="I11" s="1167"/>
      <c r="J11" s="1167"/>
      <c r="K11" s="1167"/>
    </row>
    <row r="12" spans="1:11" ht="67.5">
      <c r="A12" s="1864" t="s">
        <v>10671</v>
      </c>
      <c r="B12" s="1864"/>
      <c r="C12" s="1864"/>
      <c r="D12" s="1864"/>
      <c r="F12" s="1177" t="s">
        <v>28595</v>
      </c>
      <c r="G12" s="1167"/>
      <c r="H12" s="1167"/>
      <c r="I12" s="1167"/>
      <c r="J12" s="1167"/>
      <c r="K12" s="1167"/>
    </row>
    <row r="13" spans="1:11" ht="68.25" thickBot="1">
      <c r="A13" s="1864"/>
      <c r="B13" s="1864"/>
      <c r="C13" s="1864"/>
      <c r="D13" s="1864"/>
      <c r="F13" s="759" t="s">
        <v>28596</v>
      </c>
      <c r="G13" s="81"/>
      <c r="H13" s="81"/>
      <c r="I13" s="81"/>
      <c r="J13" s="81"/>
      <c r="K13" s="81"/>
    </row>
    <row r="14" spans="1:11">
      <c r="A14" s="1864"/>
      <c r="B14" s="1864"/>
      <c r="C14" s="1864"/>
      <c r="D14" s="1864"/>
      <c r="F14" s="84"/>
      <c r="G14" s="81"/>
      <c r="H14" s="81"/>
      <c r="I14" s="81"/>
      <c r="J14" s="81"/>
      <c r="K14" s="81"/>
    </row>
    <row r="15" spans="1:11">
      <c r="A15" s="1864"/>
      <c r="B15" s="1864"/>
      <c r="C15" s="1864"/>
      <c r="D15" s="1864"/>
    </row>
    <row r="16" spans="1:11">
      <c r="A16" s="1864"/>
      <c r="B16" s="1864"/>
      <c r="C16" s="1864"/>
      <c r="D16" s="1864"/>
    </row>
    <row r="17" spans="1:30">
      <c r="A17" s="1864"/>
      <c r="B17" s="1864"/>
      <c r="C17" s="1864"/>
      <c r="D17" s="1864"/>
    </row>
    <row r="19" spans="1:30" ht="12" thickBot="1"/>
    <row r="20" spans="1:30" ht="34.5" thickBot="1">
      <c r="A20" s="2030" t="s">
        <v>3890</v>
      </c>
      <c r="B20" s="2030"/>
      <c r="C20" s="2030"/>
      <c r="D20" s="2030"/>
      <c r="E20" s="2030"/>
      <c r="F20" s="2030"/>
      <c r="G20" s="2030"/>
      <c r="I20" s="968" t="s">
        <v>28597</v>
      </c>
      <c r="J20" s="1178" t="s">
        <v>28598</v>
      </c>
      <c r="K20" s="13"/>
      <c r="L20" s="369"/>
    </row>
    <row r="21" spans="1:30" ht="12" thickBot="1">
      <c r="A21" s="328"/>
      <c r="B21" s="328"/>
      <c r="C21" s="328"/>
      <c r="D21" s="328"/>
      <c r="E21" s="328"/>
      <c r="F21" s="328"/>
      <c r="G21" s="2031" t="s">
        <v>3891</v>
      </c>
      <c r="I21" s="13"/>
      <c r="J21" s="13"/>
      <c r="K21" s="13"/>
      <c r="L21" s="369"/>
    </row>
    <row r="22" spans="1:30">
      <c r="A22" s="1777" t="s">
        <v>10</v>
      </c>
      <c r="B22" s="1779" t="s">
        <v>11</v>
      </c>
      <c r="C22" s="1779" t="s">
        <v>3625</v>
      </c>
      <c r="D22" s="1779" t="s">
        <v>720</v>
      </c>
      <c r="E22" s="1779"/>
      <c r="F22" s="1779" t="s">
        <v>3207</v>
      </c>
      <c r="G22" s="1781"/>
      <c r="I22" s="13"/>
      <c r="J22" s="13"/>
      <c r="K22" s="13"/>
      <c r="L22" s="369"/>
      <c r="O22" s="230" t="s">
        <v>11959</v>
      </c>
      <c r="P22" s="230" t="s">
        <v>11960</v>
      </c>
      <c r="Q22" s="1920" t="s">
        <v>11961</v>
      </c>
      <c r="R22" s="1920" t="s">
        <v>11962</v>
      </c>
      <c r="S22" s="1920" t="s">
        <v>11963</v>
      </c>
      <c r="T22" s="1920" t="s">
        <v>11964</v>
      </c>
      <c r="U22" s="2032" t="s">
        <v>11965</v>
      </c>
      <c r="V22" s="230" t="s">
        <v>11966</v>
      </c>
      <c r="W22" s="230" t="s">
        <v>11967</v>
      </c>
      <c r="X22" s="230" t="s">
        <v>11968</v>
      </c>
      <c r="Y22" s="230" t="s">
        <v>11969</v>
      </c>
      <c r="Z22" s="230" t="s">
        <v>11970</v>
      </c>
      <c r="AA22" s="230" t="s">
        <v>11971</v>
      </c>
      <c r="AB22" s="230" t="s">
        <v>11972</v>
      </c>
      <c r="AC22" s="230" t="s">
        <v>11973</v>
      </c>
      <c r="AD22" s="230" t="s">
        <v>11974</v>
      </c>
    </row>
    <row r="23" spans="1:30" ht="12" thickBot="1">
      <c r="A23" s="1778"/>
      <c r="B23" s="1780"/>
      <c r="C23" s="1780"/>
      <c r="D23" s="1780"/>
      <c r="E23" s="1780"/>
      <c r="F23" s="1780"/>
      <c r="G23" s="1810"/>
      <c r="I23" s="13"/>
      <c r="J23" s="13"/>
      <c r="K23" s="13"/>
      <c r="L23" s="369"/>
      <c r="O23" s="1267" t="s">
        <v>13525</v>
      </c>
      <c r="P23" s="1267" t="str">
        <f>A20&amp;" [abstract]"</f>
        <v>Активы, переданные в залог в качестве обеспечения [abstract]</v>
      </c>
      <c r="Q23" s="1267" t="str">
        <f t="shared" ref="Q23" si="0">PROPER(P23)</f>
        <v>Активы, Переданные В Залог В Качестве Обеспечения [Abstract]</v>
      </c>
      <c r="R23" s="2033" t="s">
        <v>13473</v>
      </c>
      <c r="S23" s="1267" t="str">
        <f t="shared" ref="S23" si="1">CONCATENATE("IFRS-RU_",R23)</f>
        <v>IFRS-RU_АктивыПереданныеВЗалогВКачествеОбеспеченияAbstract</v>
      </c>
      <c r="T23" s="1267" t="s">
        <v>11976</v>
      </c>
      <c r="U23" s="1267" t="s">
        <v>11977</v>
      </c>
      <c r="V23" s="1267" t="s">
        <v>11976</v>
      </c>
      <c r="W23" s="1267" t="s">
        <v>11978</v>
      </c>
      <c r="X23" s="1267" t="s">
        <v>11979</v>
      </c>
      <c r="Y23" s="1267" t="b">
        <v>1</v>
      </c>
      <c r="Z23" s="1267" t="b">
        <v>1</v>
      </c>
      <c r="AA23" s="1267"/>
      <c r="AB23" s="1267" t="s">
        <v>11980</v>
      </c>
      <c r="AC23" s="1267"/>
      <c r="AD23" s="1267"/>
    </row>
    <row r="24" spans="1:30" ht="33.75">
      <c r="A24" s="1778"/>
      <c r="B24" s="1780"/>
      <c r="C24" s="1780"/>
      <c r="D24" s="1780"/>
      <c r="E24" s="1780"/>
      <c r="F24" s="1780"/>
      <c r="G24" s="1810"/>
      <c r="I24" s="1179" t="s">
        <v>28599</v>
      </c>
      <c r="J24" s="13"/>
      <c r="K24" s="13"/>
      <c r="L24" s="369"/>
      <c r="O24" s="1267" t="s">
        <v>13525</v>
      </c>
      <c r="P24" s="1267" t="str">
        <f>A20&amp;" [table]"</f>
        <v>Активы, переданные в залог в качестве обеспечения [table]</v>
      </c>
      <c r="Q24" s="1267" t="str">
        <f t="shared" ref="Q24:Q25" si="2">PROPER(P24)</f>
        <v>Активы, Переданные В Залог В Качестве Обеспечения [Table]</v>
      </c>
      <c r="R24" s="2033" t="s">
        <v>13474</v>
      </c>
      <c r="S24" s="1267" t="str">
        <f t="shared" ref="S24:S25" si="3">CONCATENATE("IFRS-RU_",R24)</f>
        <v>IFRS-RU_АктивыПереданныеВЗалогВКачествеОбеспеченияTable</v>
      </c>
      <c r="T24" s="1267" t="s">
        <v>12019</v>
      </c>
      <c r="U24" s="1267" t="s">
        <v>12020</v>
      </c>
      <c r="V24" s="1267" t="s">
        <v>11976</v>
      </c>
      <c r="W24" s="1267" t="s">
        <v>11978</v>
      </c>
      <c r="X24" s="1267" t="s">
        <v>11979</v>
      </c>
      <c r="Y24" s="1267" t="b">
        <v>1</v>
      </c>
      <c r="Z24" s="1267" t="b">
        <v>1</v>
      </c>
      <c r="AA24" s="1267"/>
      <c r="AB24" s="1267" t="s">
        <v>11980</v>
      </c>
      <c r="AC24" s="1267"/>
      <c r="AD24" s="1267"/>
    </row>
    <row r="25" spans="1:30" ht="67.5">
      <c r="A25" s="1778"/>
      <c r="B25" s="1780"/>
      <c r="C25" s="1780"/>
      <c r="D25" s="1253" t="s">
        <v>795</v>
      </c>
      <c r="E25" s="1253" t="s">
        <v>796</v>
      </c>
      <c r="F25" s="1253" t="s">
        <v>795</v>
      </c>
      <c r="G25" s="1259" t="s">
        <v>796</v>
      </c>
      <c r="I25" s="1180" t="s">
        <v>28164</v>
      </c>
      <c r="J25" s="13"/>
      <c r="K25" s="13"/>
      <c r="L25" s="369"/>
      <c r="O25" s="1267" t="s">
        <v>13525</v>
      </c>
      <c r="P25" s="1267" t="str">
        <f>A20&amp;" [line item]"</f>
        <v>Активы, переданные в залог в качестве обеспечения [line item]</v>
      </c>
      <c r="Q25" s="1267" t="str">
        <f t="shared" si="2"/>
        <v>Активы, Переданные В Залог В Качестве Обеспечения [Line Item]</v>
      </c>
      <c r="R25" s="2033" t="s">
        <v>13475</v>
      </c>
      <c r="S25" s="1267" t="str">
        <f t="shared" si="3"/>
        <v>IFRS-RU_АктивыПереданныеВЗалогВКачествеОбеспеченияLineItem</v>
      </c>
      <c r="T25" s="1267" t="s">
        <v>11976</v>
      </c>
      <c r="U25" s="1267" t="s">
        <v>11977</v>
      </c>
      <c r="V25" s="1267" t="s">
        <v>11976</v>
      </c>
      <c r="W25" s="1267" t="s">
        <v>11978</v>
      </c>
      <c r="X25" s="1267" t="s">
        <v>11979</v>
      </c>
      <c r="Y25" s="1267" t="b">
        <v>1</v>
      </c>
      <c r="Z25" s="1267" t="b">
        <v>1</v>
      </c>
      <c r="AA25" s="1267"/>
      <c r="AB25" s="1267" t="s">
        <v>11980</v>
      </c>
      <c r="AC25" s="1267"/>
      <c r="AD25" s="1267"/>
    </row>
    <row r="26" spans="1:30" ht="90">
      <c r="A26" s="1251">
        <v>1</v>
      </c>
      <c r="B26" s="1253">
        <v>2</v>
      </c>
      <c r="C26" s="1253">
        <v>3</v>
      </c>
      <c r="D26" s="1253">
        <v>4</v>
      </c>
      <c r="E26" s="1253">
        <v>5</v>
      </c>
      <c r="F26" s="1253">
        <v>6</v>
      </c>
      <c r="G26" s="1259">
        <v>7</v>
      </c>
      <c r="I26" s="1180" t="s">
        <v>28600</v>
      </c>
      <c r="J26" s="13"/>
      <c r="K26" s="13"/>
      <c r="L26" s="369"/>
    </row>
    <row r="27" spans="1:30" ht="45">
      <c r="A27" s="1251">
        <v>1</v>
      </c>
      <c r="B27" s="344" t="s">
        <v>2820</v>
      </c>
      <c r="C27" s="344"/>
      <c r="D27" s="344"/>
      <c r="E27" s="344"/>
      <c r="F27" s="344"/>
      <c r="G27" s="364"/>
      <c r="I27" s="1180" t="s">
        <v>28165</v>
      </c>
      <c r="J27" s="13"/>
      <c r="K27" s="13"/>
      <c r="L27" s="369"/>
      <c r="O27" s="2033" t="s">
        <v>13525</v>
      </c>
      <c r="P27" s="346" t="str">
        <f>A20&amp;" [text box]"</f>
        <v>Активы, переданные в залог в качестве обеспечения [text box]</v>
      </c>
      <c r="Q27" s="1486" t="str">
        <f>PROPER(P27)</f>
        <v>Активы, Переданные В Залог В Качестве Обеспечения [Text Box]</v>
      </c>
      <c r="R27" s="1486" t="s">
        <v>13476</v>
      </c>
      <c r="S27" s="1486" t="str">
        <f>CONCATENATE("IFRS-RU_",R27)</f>
        <v>IFRS-RU_АктивыПереданныеВЗалогВКачествеОбеспеченияTextBox</v>
      </c>
      <c r="T27" s="346" t="s">
        <v>11976</v>
      </c>
      <c r="U27" s="346" t="s">
        <v>11977</v>
      </c>
      <c r="V27" s="346" t="s">
        <v>11976</v>
      </c>
      <c r="W27" s="346" t="s">
        <v>11978</v>
      </c>
      <c r="X27" s="346" t="s">
        <v>11979</v>
      </c>
      <c r="Y27" s="346" t="b">
        <v>1</v>
      </c>
      <c r="Z27" s="346" t="b">
        <v>1</v>
      </c>
      <c r="AA27" s="346"/>
      <c r="AB27" s="346" t="s">
        <v>11980</v>
      </c>
      <c r="AC27" s="2033"/>
      <c r="AD27" s="2033"/>
    </row>
    <row r="28" spans="1:30" ht="56.25">
      <c r="A28" s="1251" t="s">
        <v>256</v>
      </c>
      <c r="B28" s="344" t="s">
        <v>2841</v>
      </c>
      <c r="C28" s="344"/>
      <c r="D28" s="344"/>
      <c r="E28" s="344"/>
      <c r="F28" s="344"/>
      <c r="G28" s="364"/>
      <c r="I28" s="1180" t="s">
        <v>28601</v>
      </c>
      <c r="J28" s="13"/>
      <c r="K28" s="13"/>
      <c r="L28" s="369"/>
      <c r="O28" s="2033" t="s">
        <v>13530</v>
      </c>
      <c r="P28" s="346" t="str">
        <f>"Текстовое раскрытие "&amp;A20</f>
        <v>Текстовое раскрытие Активы, переданные в залог в качестве обеспечения</v>
      </c>
      <c r="Q28" s="1486" t="str">
        <f>PROPER(P28)</f>
        <v>Текстовое Раскрытие Активы, Переданные В Залог В Качестве Обеспечения</v>
      </c>
      <c r="R28" s="1486" t="s">
        <v>13477</v>
      </c>
      <c r="S28" s="1486" t="str">
        <f>CONCATENATE("IFRS-RU_",R28)</f>
        <v>IFRS-RU_ТекстовоеРаскрытиеАктивыПереданныеВЗалогВКачествеОбеспечения</v>
      </c>
      <c r="T28" s="346" t="s">
        <v>11976</v>
      </c>
      <c r="U28" s="346" t="s">
        <v>11977</v>
      </c>
      <c r="V28" s="346" t="s">
        <v>11976</v>
      </c>
      <c r="W28" s="346" t="s">
        <v>11978</v>
      </c>
      <c r="X28" s="346" t="s">
        <v>11979</v>
      </c>
      <c r="Y28" s="346" t="b">
        <v>0</v>
      </c>
      <c r="Z28" s="346" t="b">
        <v>1</v>
      </c>
      <c r="AA28" s="346"/>
      <c r="AB28" s="346" t="s">
        <v>11980</v>
      </c>
      <c r="AC28" s="2033"/>
      <c r="AD28" s="2033"/>
    </row>
    <row r="29" spans="1:30" ht="45">
      <c r="A29" s="1251" t="s">
        <v>257</v>
      </c>
      <c r="B29" s="344" t="s">
        <v>19</v>
      </c>
      <c r="C29" s="344"/>
      <c r="D29" s="344"/>
      <c r="E29" s="344"/>
      <c r="F29" s="344"/>
      <c r="G29" s="364"/>
      <c r="I29" s="1180" t="s">
        <v>28166</v>
      </c>
      <c r="J29" s="13"/>
      <c r="K29" s="13"/>
      <c r="L29" s="369"/>
    </row>
    <row r="30" spans="1:30" ht="56.25">
      <c r="A30" s="1251" t="s">
        <v>992</v>
      </c>
      <c r="B30" s="344" t="s">
        <v>2841</v>
      </c>
      <c r="C30" s="344"/>
      <c r="D30" s="344"/>
      <c r="E30" s="344"/>
      <c r="F30" s="344"/>
      <c r="G30" s="364"/>
      <c r="I30" s="1180" t="s">
        <v>28602</v>
      </c>
      <c r="J30" s="13"/>
      <c r="K30" s="13"/>
      <c r="L30" s="369"/>
    </row>
    <row r="31" spans="1:30" ht="33.75">
      <c r="A31" s="1251" t="s">
        <v>258</v>
      </c>
      <c r="B31" s="344" t="s">
        <v>21</v>
      </c>
      <c r="C31" s="344"/>
      <c r="D31" s="344"/>
      <c r="E31" s="344"/>
      <c r="F31" s="344"/>
      <c r="G31" s="364"/>
      <c r="I31" s="1180" t="s">
        <v>28603</v>
      </c>
      <c r="J31" s="13"/>
      <c r="K31" s="13"/>
      <c r="L31" s="369"/>
    </row>
    <row r="32" spans="1:30" ht="33.75">
      <c r="A32" s="1251" t="s">
        <v>252</v>
      </c>
      <c r="B32" s="344" t="s">
        <v>2841</v>
      </c>
      <c r="C32" s="344"/>
      <c r="D32" s="344"/>
      <c r="E32" s="344"/>
      <c r="F32" s="344"/>
      <c r="G32" s="364"/>
      <c r="I32" s="1180" t="s">
        <v>28604</v>
      </c>
      <c r="J32" s="13"/>
      <c r="K32" s="13"/>
      <c r="L32" s="369"/>
    </row>
    <row r="33" spans="1:12" ht="12" thickBot="1">
      <c r="A33" s="1251" t="s">
        <v>254</v>
      </c>
      <c r="B33" s="344" t="s">
        <v>29</v>
      </c>
      <c r="C33" s="344"/>
      <c r="D33" s="344"/>
      <c r="E33" s="344"/>
      <c r="F33" s="344"/>
      <c r="G33" s="364"/>
      <c r="I33" s="1181" t="s">
        <v>15395</v>
      </c>
      <c r="J33" s="13"/>
      <c r="K33" s="13"/>
      <c r="L33" s="369"/>
    </row>
    <row r="34" spans="1:12">
      <c r="A34" s="1251" t="s">
        <v>994</v>
      </c>
      <c r="B34" s="344" t="s">
        <v>31</v>
      </c>
      <c r="C34" s="344"/>
      <c r="D34" s="344"/>
      <c r="E34" s="344"/>
      <c r="F34" s="344"/>
      <c r="G34" s="364"/>
      <c r="I34" s="13"/>
      <c r="J34" s="13"/>
      <c r="K34" s="13"/>
      <c r="L34" s="369"/>
    </row>
    <row r="35" spans="1:12" ht="12" thickBot="1">
      <c r="A35" s="976" t="s">
        <v>297</v>
      </c>
      <c r="B35" s="977" t="s">
        <v>0</v>
      </c>
      <c r="C35" s="977"/>
      <c r="D35" s="977"/>
      <c r="E35" s="977"/>
      <c r="F35" s="977"/>
      <c r="G35" s="978"/>
      <c r="I35" s="13"/>
      <c r="J35" s="13"/>
      <c r="K35" s="13"/>
      <c r="L35" s="369"/>
    </row>
    <row r="36" spans="1:12">
      <c r="I36" s="13"/>
      <c r="J36" s="13"/>
      <c r="K36" s="13"/>
    </row>
    <row r="37" spans="1:12" ht="12" thickBot="1">
      <c r="D37" s="13"/>
      <c r="E37" s="13"/>
      <c r="I37" s="13"/>
      <c r="J37" s="13"/>
      <c r="K37" s="13"/>
    </row>
    <row r="38" spans="1:12" ht="57" thickBot="1">
      <c r="D38" s="968" t="s">
        <v>28605</v>
      </c>
      <c r="E38" s="969" t="s">
        <v>28606</v>
      </c>
      <c r="I38" s="13"/>
      <c r="J38" s="13"/>
      <c r="K38" s="13"/>
    </row>
    <row r="39" spans="1:12" ht="45">
      <c r="I39" s="973" t="s">
        <v>28607</v>
      </c>
      <c r="J39" s="13"/>
      <c r="K39" s="13"/>
    </row>
    <row r="40" spans="1:12" ht="45.75" thickBot="1">
      <c r="I40" s="1182" t="s">
        <v>28608</v>
      </c>
      <c r="J40" s="13"/>
      <c r="K40" s="13"/>
    </row>
    <row r="41" spans="1:12" ht="11.25" customHeight="1">
      <c r="I41" s="13"/>
      <c r="J41" s="13"/>
      <c r="K41" s="13"/>
    </row>
  </sheetData>
  <mergeCells count="9">
    <mergeCell ref="A1:D1"/>
    <mergeCell ref="A3:D3"/>
    <mergeCell ref="A12:D17"/>
    <mergeCell ref="A20:G20"/>
    <mergeCell ref="A22:A25"/>
    <mergeCell ref="B22:B25"/>
    <mergeCell ref="C22:C25"/>
    <mergeCell ref="D22:E24"/>
    <mergeCell ref="F22:G24"/>
  </mergeCells>
  <hyperlinks>
    <hyperlink ref="E1" location="'Содержание (2)'!A1" display="'Содержание"/>
  </hyperlinks>
  <pageMargins left="0.7" right="0.7" top="0.75" bottom="0.75" header="0.3" footer="0.3"/>
  <pageSetup paperSize="9" orientation="portrait"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6">
    <tabColor rgb="FF002060"/>
  </sheetPr>
  <dimension ref="A1:XFD109"/>
  <sheetViews>
    <sheetView topLeftCell="C1" zoomScaleNormal="100" workbookViewId="0">
      <selection activeCell="N1" sqref="N1:P5"/>
    </sheetView>
  </sheetViews>
  <sheetFormatPr defaultRowHeight="11.25"/>
  <cols>
    <col min="1" max="1" width="9.33203125" style="84"/>
    <col min="2" max="2" width="40.6640625" style="84" customWidth="1"/>
    <col min="3" max="3" width="19.6640625" style="84" customWidth="1"/>
    <col min="4" max="4" width="12.5" style="84" customWidth="1"/>
    <col min="5" max="5" width="15" style="84" customWidth="1"/>
    <col min="6" max="6" width="33.1640625" style="84" customWidth="1"/>
    <col min="7" max="8" width="9.33203125" style="84"/>
    <col min="9" max="9" width="18.5" style="84" customWidth="1"/>
    <col min="10" max="10" width="22" style="84" customWidth="1"/>
    <col min="11" max="11" width="17.6640625" style="84" customWidth="1"/>
    <col min="12" max="15" width="9.33203125" style="84"/>
    <col min="16" max="16" width="36.83203125" style="84" customWidth="1"/>
    <col min="17" max="16384" width="9.33203125" style="84"/>
  </cols>
  <sheetData>
    <row r="1" spans="1:16384" ht="12" thickBot="1">
      <c r="A1" s="1746" t="s">
        <v>2805</v>
      </c>
      <c r="B1" s="1746"/>
      <c r="C1" s="1746"/>
      <c r="D1" s="1746"/>
      <c r="E1" s="1746"/>
      <c r="F1" s="1746"/>
      <c r="G1" s="1746"/>
      <c r="H1" s="1746"/>
      <c r="I1" s="1334" t="s">
        <v>230</v>
      </c>
      <c r="J1" s="1334"/>
      <c r="N1" s="566" t="s">
        <v>11946</v>
      </c>
      <c r="O1" s="567" t="s">
        <v>18271</v>
      </c>
      <c r="P1" s="568" t="s">
        <v>18272</v>
      </c>
    </row>
    <row r="2" spans="1:16384" ht="23.25" thickBot="1">
      <c r="N2" s="536"/>
      <c r="O2" s="537" t="s">
        <v>18270</v>
      </c>
      <c r="P2" s="804" t="s">
        <v>18273</v>
      </c>
    </row>
    <row r="3" spans="1:16384" ht="79.5" thickBot="1">
      <c r="A3" s="1746" t="s">
        <v>3892</v>
      </c>
      <c r="B3" s="1746"/>
      <c r="C3" s="1746"/>
      <c r="D3" s="1746"/>
      <c r="E3" s="1746"/>
      <c r="F3" s="1746"/>
      <c r="G3" s="1746"/>
      <c r="H3" s="1746"/>
      <c r="I3" s="81"/>
      <c r="J3" s="994" t="s">
        <v>28609</v>
      </c>
      <c r="K3" s="1201" t="s">
        <v>28610</v>
      </c>
      <c r="L3" s="81"/>
      <c r="M3" s="81"/>
      <c r="N3" s="536"/>
      <c r="O3" s="561" t="s">
        <v>18274</v>
      </c>
      <c r="P3" s="560" t="s">
        <v>18275</v>
      </c>
    </row>
    <row r="4" spans="1:16384" ht="12" thickBot="1">
      <c r="A4" s="254"/>
      <c r="B4" s="254"/>
      <c r="C4" s="254"/>
      <c r="D4" s="254"/>
      <c r="E4" s="254"/>
      <c r="F4" s="254"/>
      <c r="G4" s="254"/>
      <c r="H4" s="1918" t="s">
        <v>3893</v>
      </c>
      <c r="I4" s="81"/>
      <c r="J4" s="369"/>
      <c r="K4" s="369"/>
      <c r="L4" s="81"/>
      <c r="M4" s="81"/>
      <c r="N4" s="536"/>
      <c r="O4" s="634" t="s">
        <v>18276</v>
      </c>
      <c r="P4" s="560" t="s">
        <v>18277</v>
      </c>
    </row>
    <row r="5" spans="1:16384" ht="12" thickBot="1">
      <c r="A5" s="1783" t="s">
        <v>10</v>
      </c>
      <c r="B5" s="1752" t="s">
        <v>11</v>
      </c>
      <c r="C5" s="1752" t="s">
        <v>488</v>
      </c>
      <c r="D5" s="1752"/>
      <c r="E5" s="1752"/>
      <c r="F5" s="1752" t="s">
        <v>488</v>
      </c>
      <c r="G5" s="1752"/>
      <c r="H5" s="1753"/>
      <c r="I5" s="81"/>
      <c r="J5" s="369"/>
      <c r="K5" s="369"/>
      <c r="L5" s="369"/>
      <c r="M5" s="369"/>
      <c r="N5" s="563"/>
      <c r="O5" s="564" t="s">
        <v>18278</v>
      </c>
      <c r="P5" s="565" t="s">
        <v>13554</v>
      </c>
      <c r="Q5" s="369"/>
      <c r="R5" s="369"/>
      <c r="S5" s="369"/>
      <c r="T5" s="369"/>
      <c r="U5" s="369"/>
      <c r="V5" s="369"/>
      <c r="W5" s="369"/>
      <c r="X5" s="369"/>
      <c r="Y5" s="369"/>
      <c r="Z5" s="369"/>
      <c r="AA5" s="369"/>
      <c r="AB5" s="369"/>
      <c r="AC5" s="369"/>
      <c r="AD5" s="369"/>
      <c r="AE5" s="369"/>
      <c r="AF5" s="369"/>
      <c r="AG5" s="369"/>
      <c r="AH5" s="369"/>
      <c r="AI5" s="369"/>
      <c r="AJ5" s="369"/>
      <c r="AK5" s="369"/>
      <c r="AL5" s="369"/>
      <c r="AM5" s="369"/>
      <c r="AN5" s="369"/>
      <c r="AO5" s="369"/>
      <c r="AP5" s="369"/>
      <c r="AQ5" s="369"/>
      <c r="AR5" s="369"/>
      <c r="AS5" s="369"/>
      <c r="AT5" s="369"/>
      <c r="AU5" s="369"/>
      <c r="AV5" s="369"/>
      <c r="AW5" s="369"/>
      <c r="AX5" s="369"/>
      <c r="AY5" s="369"/>
      <c r="AZ5" s="369"/>
      <c r="BA5" s="369"/>
      <c r="BB5" s="369"/>
      <c r="BC5" s="369"/>
      <c r="BD5" s="369"/>
      <c r="BE5" s="369"/>
      <c r="BF5" s="369"/>
      <c r="BG5" s="369"/>
      <c r="BH5" s="369"/>
      <c r="BI5" s="369"/>
      <c r="BJ5" s="369"/>
      <c r="BK5" s="369"/>
      <c r="BL5" s="369"/>
      <c r="BM5" s="369"/>
      <c r="BN5" s="369"/>
      <c r="BO5" s="369"/>
      <c r="BP5" s="369"/>
      <c r="BQ5" s="369"/>
      <c r="BR5" s="369"/>
      <c r="BS5" s="369"/>
      <c r="BT5" s="369"/>
      <c r="BU5" s="369"/>
      <c r="BV5" s="369"/>
      <c r="BW5" s="369"/>
      <c r="BX5" s="369"/>
      <c r="BY5" s="369"/>
      <c r="BZ5" s="369"/>
      <c r="CA5" s="369"/>
      <c r="CB5" s="369"/>
      <c r="CC5" s="369"/>
      <c r="CD5" s="369"/>
      <c r="CE5" s="369"/>
      <c r="CF5" s="369"/>
      <c r="CG5" s="369"/>
      <c r="CH5" s="369"/>
      <c r="CI5" s="369"/>
      <c r="CJ5" s="369"/>
      <c r="CK5" s="369"/>
      <c r="CL5" s="369"/>
      <c r="CM5" s="369"/>
      <c r="CN5" s="369"/>
      <c r="CO5" s="369"/>
      <c r="CP5" s="369"/>
      <c r="CQ5" s="369"/>
      <c r="CR5" s="369"/>
      <c r="CS5" s="369"/>
      <c r="CT5" s="369"/>
      <c r="CU5" s="369"/>
      <c r="CV5" s="369"/>
      <c r="CW5" s="369"/>
      <c r="CX5" s="369"/>
      <c r="CY5" s="369"/>
      <c r="CZ5" s="369"/>
      <c r="DA5" s="369"/>
      <c r="DB5" s="369"/>
      <c r="DC5" s="369"/>
      <c r="DD5" s="369"/>
      <c r="DE5" s="369"/>
      <c r="DF5" s="369"/>
      <c r="DG5" s="369"/>
      <c r="DH5" s="369"/>
      <c r="DI5" s="369"/>
      <c r="DJ5" s="369"/>
      <c r="DK5" s="369"/>
      <c r="DL5" s="369"/>
      <c r="DM5" s="369"/>
      <c r="DN5" s="369"/>
      <c r="DO5" s="369"/>
      <c r="DP5" s="369"/>
      <c r="DQ5" s="369"/>
      <c r="DR5" s="369"/>
      <c r="DS5" s="369"/>
      <c r="DT5" s="369"/>
      <c r="DU5" s="369"/>
      <c r="DV5" s="369"/>
      <c r="DW5" s="369"/>
      <c r="DX5" s="369"/>
      <c r="DY5" s="369"/>
      <c r="DZ5" s="369"/>
      <c r="EA5" s="369"/>
      <c r="EB5" s="369"/>
      <c r="EC5" s="369"/>
      <c r="ED5" s="369"/>
      <c r="EE5" s="369"/>
      <c r="EF5" s="369"/>
      <c r="EG5" s="369"/>
      <c r="EH5" s="369"/>
      <c r="EI5" s="369"/>
      <c r="EJ5" s="369"/>
      <c r="EK5" s="369"/>
      <c r="EL5" s="369"/>
      <c r="EM5" s="369"/>
      <c r="EN5" s="369"/>
      <c r="EO5" s="369"/>
      <c r="EP5" s="369"/>
      <c r="EQ5" s="369"/>
      <c r="ER5" s="369"/>
      <c r="ES5" s="369"/>
      <c r="ET5" s="369"/>
      <c r="EU5" s="369"/>
      <c r="EV5" s="369"/>
      <c r="EW5" s="369"/>
      <c r="EX5" s="369"/>
      <c r="EY5" s="369"/>
      <c r="EZ5" s="369"/>
      <c r="FA5" s="369"/>
      <c r="FB5" s="369"/>
      <c r="FC5" s="369"/>
      <c r="FD5" s="369"/>
      <c r="FE5" s="369"/>
      <c r="FF5" s="369"/>
      <c r="FG5" s="369"/>
      <c r="FH5" s="369"/>
      <c r="FI5" s="369"/>
      <c r="FJ5" s="369"/>
      <c r="FK5" s="369"/>
      <c r="FL5" s="369"/>
      <c r="FM5" s="369"/>
      <c r="FN5" s="369"/>
      <c r="FO5" s="369"/>
      <c r="FP5" s="369"/>
      <c r="FQ5" s="369"/>
      <c r="FR5" s="369"/>
      <c r="FS5" s="369"/>
      <c r="FT5" s="369"/>
      <c r="FU5" s="369"/>
      <c r="FV5" s="369"/>
      <c r="FW5" s="369"/>
      <c r="FX5" s="369"/>
      <c r="FY5" s="369"/>
      <c r="FZ5" s="369"/>
      <c r="GA5" s="369"/>
      <c r="GB5" s="369"/>
      <c r="GC5" s="369"/>
      <c r="GD5" s="369"/>
      <c r="GE5" s="369"/>
      <c r="GF5" s="369"/>
      <c r="GG5" s="369"/>
      <c r="GH5" s="369"/>
      <c r="GI5" s="369"/>
      <c r="GJ5" s="369"/>
      <c r="GK5" s="369"/>
      <c r="GL5" s="369"/>
      <c r="GM5" s="369"/>
      <c r="GN5" s="369"/>
      <c r="GO5" s="369"/>
      <c r="GP5" s="369"/>
      <c r="GQ5" s="369"/>
      <c r="GR5" s="369"/>
      <c r="GS5" s="369"/>
      <c r="GT5" s="369"/>
      <c r="GU5" s="369"/>
      <c r="GV5" s="369"/>
      <c r="GW5" s="369"/>
      <c r="GX5" s="369"/>
      <c r="GY5" s="369"/>
      <c r="GZ5" s="369"/>
      <c r="HA5" s="369"/>
      <c r="HB5" s="369"/>
      <c r="HC5" s="369"/>
      <c r="HD5" s="369"/>
      <c r="HE5" s="369"/>
      <c r="HF5" s="369"/>
      <c r="HG5" s="369"/>
      <c r="HH5" s="369"/>
      <c r="HI5" s="369"/>
      <c r="HJ5" s="369"/>
      <c r="HK5" s="369"/>
      <c r="HL5" s="369"/>
      <c r="HM5" s="369"/>
      <c r="HN5" s="369"/>
      <c r="HO5" s="369"/>
      <c r="HP5" s="369"/>
      <c r="HQ5" s="369"/>
      <c r="HR5" s="369"/>
      <c r="HS5" s="369"/>
      <c r="HT5" s="369"/>
      <c r="HU5" s="369"/>
      <c r="HV5" s="369"/>
      <c r="HW5" s="369"/>
      <c r="HX5" s="369"/>
      <c r="HY5" s="369"/>
      <c r="HZ5" s="369"/>
      <c r="IA5" s="369"/>
      <c r="IB5" s="369"/>
      <c r="IC5" s="369"/>
      <c r="ID5" s="369"/>
      <c r="IE5" s="369"/>
      <c r="IF5" s="369"/>
      <c r="IG5" s="369"/>
      <c r="IH5" s="369"/>
      <c r="II5" s="369"/>
      <c r="IJ5" s="369"/>
      <c r="IK5" s="369"/>
      <c r="IL5" s="369"/>
      <c r="IM5" s="369"/>
      <c r="IN5" s="369"/>
      <c r="IO5" s="369"/>
      <c r="IP5" s="369"/>
      <c r="IQ5" s="369"/>
      <c r="IR5" s="369"/>
      <c r="IS5" s="369"/>
      <c r="IT5" s="369"/>
      <c r="IU5" s="369"/>
      <c r="IV5" s="369"/>
      <c r="IW5" s="369"/>
      <c r="IX5" s="369"/>
      <c r="IY5" s="369"/>
      <c r="IZ5" s="369"/>
      <c r="JA5" s="369"/>
      <c r="JB5" s="369"/>
      <c r="JC5" s="369"/>
      <c r="JD5" s="369"/>
      <c r="JE5" s="369"/>
      <c r="JF5" s="369"/>
      <c r="JG5" s="369"/>
      <c r="JH5" s="369"/>
      <c r="JI5" s="369"/>
      <c r="JJ5" s="369"/>
      <c r="JK5" s="369"/>
      <c r="JL5" s="369"/>
      <c r="JM5" s="369"/>
      <c r="JN5" s="369"/>
      <c r="JO5" s="369"/>
      <c r="JP5" s="369"/>
      <c r="JQ5" s="369"/>
      <c r="JR5" s="369"/>
      <c r="JS5" s="369"/>
      <c r="JT5" s="369"/>
      <c r="JU5" s="369"/>
      <c r="JV5" s="369"/>
      <c r="JW5" s="369"/>
      <c r="JX5" s="369"/>
      <c r="JY5" s="369"/>
      <c r="JZ5" s="369"/>
      <c r="KA5" s="369"/>
      <c r="KB5" s="369"/>
      <c r="KC5" s="369"/>
      <c r="KD5" s="369"/>
      <c r="KE5" s="369"/>
      <c r="KF5" s="369"/>
      <c r="KG5" s="369"/>
      <c r="KH5" s="369"/>
      <c r="KI5" s="369"/>
      <c r="KJ5" s="369"/>
      <c r="KK5" s="369"/>
      <c r="KL5" s="369"/>
      <c r="KM5" s="369"/>
      <c r="KN5" s="369"/>
      <c r="KO5" s="369"/>
      <c r="KP5" s="369"/>
      <c r="KQ5" s="369"/>
      <c r="KR5" s="369"/>
      <c r="KS5" s="369"/>
      <c r="KT5" s="369"/>
      <c r="KU5" s="369"/>
      <c r="KV5" s="369"/>
      <c r="KW5" s="369"/>
      <c r="KX5" s="369"/>
      <c r="KY5" s="369"/>
      <c r="KZ5" s="369"/>
      <c r="LA5" s="369"/>
      <c r="LB5" s="369"/>
      <c r="LC5" s="369"/>
      <c r="LD5" s="369"/>
      <c r="LE5" s="369"/>
      <c r="LF5" s="369"/>
      <c r="LG5" s="369"/>
      <c r="LH5" s="369"/>
      <c r="LI5" s="369"/>
      <c r="LJ5" s="369"/>
      <c r="LK5" s="369"/>
      <c r="LL5" s="369"/>
      <c r="LM5" s="369"/>
      <c r="LN5" s="369"/>
      <c r="LO5" s="369"/>
      <c r="LP5" s="369"/>
      <c r="LQ5" s="369"/>
      <c r="LR5" s="369"/>
      <c r="LS5" s="369"/>
      <c r="LT5" s="369"/>
      <c r="LU5" s="369"/>
      <c r="LV5" s="369"/>
      <c r="LW5" s="369"/>
      <c r="LX5" s="369"/>
      <c r="LY5" s="369"/>
      <c r="LZ5" s="369"/>
      <c r="MA5" s="369"/>
      <c r="MB5" s="369"/>
      <c r="MC5" s="369"/>
      <c r="MD5" s="369"/>
      <c r="ME5" s="369"/>
      <c r="MF5" s="369"/>
      <c r="MG5" s="369"/>
      <c r="MH5" s="369"/>
      <c r="MI5" s="369"/>
      <c r="MJ5" s="369"/>
      <c r="MK5" s="369"/>
      <c r="ML5" s="369"/>
      <c r="MM5" s="369"/>
      <c r="MN5" s="369"/>
      <c r="MO5" s="369"/>
      <c r="MP5" s="369"/>
      <c r="MQ5" s="369"/>
      <c r="MR5" s="369"/>
      <c r="MS5" s="369"/>
      <c r="MT5" s="369"/>
      <c r="MU5" s="369"/>
      <c r="MV5" s="369"/>
      <c r="MW5" s="369"/>
      <c r="MX5" s="369"/>
      <c r="MY5" s="369"/>
      <c r="MZ5" s="369"/>
      <c r="NA5" s="369"/>
      <c r="NB5" s="369"/>
      <c r="NC5" s="369"/>
      <c r="ND5" s="369"/>
      <c r="NE5" s="369"/>
      <c r="NF5" s="369"/>
      <c r="NG5" s="369"/>
      <c r="NH5" s="369"/>
      <c r="NI5" s="369"/>
      <c r="NJ5" s="369"/>
      <c r="NK5" s="369"/>
      <c r="NL5" s="369"/>
      <c r="NM5" s="369"/>
      <c r="NN5" s="369"/>
      <c r="NO5" s="369"/>
      <c r="NP5" s="369"/>
      <c r="NQ5" s="369"/>
      <c r="NR5" s="369"/>
      <c r="NS5" s="369"/>
      <c r="NT5" s="369"/>
      <c r="NU5" s="369"/>
      <c r="NV5" s="369"/>
      <c r="NW5" s="369"/>
      <c r="NX5" s="369"/>
      <c r="NY5" s="369"/>
      <c r="NZ5" s="369"/>
      <c r="OA5" s="369"/>
      <c r="OB5" s="369"/>
      <c r="OC5" s="369"/>
      <c r="OD5" s="369"/>
      <c r="OE5" s="369"/>
      <c r="OF5" s="369"/>
      <c r="OG5" s="369"/>
      <c r="OH5" s="369"/>
      <c r="OI5" s="369"/>
      <c r="OJ5" s="369"/>
      <c r="OK5" s="369"/>
      <c r="OL5" s="369"/>
      <c r="OM5" s="369"/>
      <c r="ON5" s="369"/>
      <c r="OO5" s="369"/>
      <c r="OP5" s="369"/>
      <c r="OQ5" s="369"/>
      <c r="OR5" s="369"/>
      <c r="OS5" s="369"/>
      <c r="OT5" s="369"/>
      <c r="OU5" s="369"/>
      <c r="OV5" s="369"/>
      <c r="OW5" s="369"/>
      <c r="OX5" s="369"/>
      <c r="OY5" s="369"/>
      <c r="OZ5" s="369"/>
      <c r="PA5" s="369"/>
      <c r="PB5" s="369"/>
      <c r="PC5" s="369"/>
      <c r="PD5" s="369"/>
      <c r="PE5" s="369"/>
      <c r="PF5" s="369"/>
      <c r="PG5" s="369"/>
      <c r="PH5" s="369"/>
      <c r="PI5" s="369"/>
      <c r="PJ5" s="369"/>
      <c r="PK5" s="369"/>
      <c r="PL5" s="369"/>
      <c r="PM5" s="369"/>
      <c r="PN5" s="369"/>
      <c r="PO5" s="369"/>
      <c r="PP5" s="369"/>
      <c r="PQ5" s="369"/>
      <c r="PR5" s="369"/>
      <c r="PS5" s="369"/>
      <c r="PT5" s="369"/>
      <c r="PU5" s="369"/>
      <c r="PV5" s="369"/>
      <c r="PW5" s="369"/>
      <c r="PX5" s="369"/>
      <c r="PY5" s="369"/>
      <c r="PZ5" s="369"/>
      <c r="QA5" s="369"/>
      <c r="QB5" s="369"/>
      <c r="QC5" s="369"/>
      <c r="QD5" s="369"/>
      <c r="QE5" s="369"/>
      <c r="QF5" s="369"/>
      <c r="QG5" s="369"/>
      <c r="QH5" s="369"/>
      <c r="QI5" s="369"/>
      <c r="QJ5" s="369"/>
      <c r="QK5" s="369"/>
      <c r="QL5" s="369"/>
      <c r="QM5" s="369"/>
      <c r="QN5" s="369"/>
      <c r="QO5" s="369"/>
      <c r="QP5" s="369"/>
      <c r="QQ5" s="369"/>
      <c r="QR5" s="369"/>
      <c r="QS5" s="369"/>
      <c r="QT5" s="369"/>
      <c r="QU5" s="369"/>
      <c r="QV5" s="369"/>
      <c r="QW5" s="369"/>
      <c r="QX5" s="369"/>
      <c r="QY5" s="369"/>
      <c r="QZ5" s="369"/>
      <c r="RA5" s="369"/>
      <c r="RB5" s="369"/>
      <c r="RC5" s="369"/>
      <c r="RD5" s="369"/>
      <c r="RE5" s="369"/>
      <c r="RF5" s="369"/>
      <c r="RG5" s="369"/>
      <c r="RH5" s="369"/>
      <c r="RI5" s="369"/>
      <c r="RJ5" s="369"/>
      <c r="RK5" s="369"/>
      <c r="RL5" s="369"/>
      <c r="RM5" s="369"/>
      <c r="RN5" s="369"/>
      <c r="RO5" s="369"/>
      <c r="RP5" s="369"/>
      <c r="RQ5" s="369"/>
      <c r="RR5" s="369"/>
      <c r="RS5" s="369"/>
      <c r="RT5" s="369"/>
      <c r="RU5" s="369"/>
      <c r="RV5" s="369"/>
      <c r="RW5" s="369"/>
      <c r="RX5" s="369"/>
      <c r="RY5" s="369"/>
      <c r="RZ5" s="369"/>
      <c r="SA5" s="369"/>
      <c r="SB5" s="369"/>
      <c r="SC5" s="369"/>
      <c r="SD5" s="369"/>
      <c r="SE5" s="369"/>
      <c r="SF5" s="369"/>
      <c r="SG5" s="369"/>
      <c r="SH5" s="369"/>
      <c r="SI5" s="369"/>
      <c r="SJ5" s="369"/>
      <c r="SK5" s="369"/>
      <c r="SL5" s="369"/>
      <c r="SM5" s="369"/>
      <c r="SN5" s="369"/>
      <c r="SO5" s="369"/>
      <c r="SP5" s="369"/>
      <c r="SQ5" s="369"/>
      <c r="SR5" s="369"/>
      <c r="SS5" s="369"/>
      <c r="ST5" s="369"/>
      <c r="SU5" s="369"/>
      <c r="SV5" s="369"/>
      <c r="SW5" s="369"/>
      <c r="SX5" s="369"/>
      <c r="SY5" s="369"/>
      <c r="SZ5" s="369"/>
      <c r="TA5" s="369"/>
      <c r="TB5" s="369"/>
      <c r="TC5" s="369"/>
      <c r="TD5" s="369"/>
      <c r="TE5" s="369"/>
      <c r="TF5" s="369"/>
      <c r="TG5" s="369"/>
      <c r="TH5" s="369"/>
      <c r="TI5" s="369"/>
      <c r="TJ5" s="369"/>
      <c r="TK5" s="369"/>
      <c r="TL5" s="369"/>
      <c r="TM5" s="369"/>
      <c r="TN5" s="369"/>
      <c r="TO5" s="369"/>
      <c r="TP5" s="369"/>
      <c r="TQ5" s="369"/>
      <c r="TR5" s="369"/>
      <c r="TS5" s="369"/>
      <c r="TT5" s="369"/>
      <c r="TU5" s="369"/>
      <c r="TV5" s="369"/>
      <c r="TW5" s="369"/>
      <c r="TX5" s="369"/>
      <c r="TY5" s="369"/>
      <c r="TZ5" s="369"/>
      <c r="UA5" s="369"/>
      <c r="UB5" s="369"/>
      <c r="UC5" s="369"/>
      <c r="UD5" s="369"/>
      <c r="UE5" s="369"/>
      <c r="UF5" s="369"/>
      <c r="UG5" s="369"/>
      <c r="UH5" s="369"/>
      <c r="UI5" s="369"/>
      <c r="UJ5" s="369"/>
      <c r="UK5" s="369"/>
      <c r="UL5" s="369"/>
      <c r="UM5" s="369"/>
      <c r="UN5" s="369"/>
      <c r="UO5" s="369"/>
      <c r="UP5" s="369"/>
      <c r="UQ5" s="369"/>
      <c r="UR5" s="369"/>
      <c r="US5" s="369"/>
      <c r="UT5" s="369"/>
      <c r="UU5" s="369"/>
      <c r="UV5" s="369"/>
      <c r="UW5" s="369"/>
      <c r="UX5" s="369"/>
      <c r="UY5" s="369"/>
      <c r="UZ5" s="369"/>
      <c r="VA5" s="369"/>
      <c r="VB5" s="369"/>
      <c r="VC5" s="369"/>
      <c r="VD5" s="369"/>
      <c r="VE5" s="369"/>
      <c r="VF5" s="369"/>
      <c r="VG5" s="369"/>
      <c r="VH5" s="369"/>
      <c r="VI5" s="369"/>
      <c r="VJ5" s="369"/>
      <c r="VK5" s="369"/>
      <c r="VL5" s="369"/>
      <c r="VM5" s="369"/>
      <c r="VN5" s="369"/>
      <c r="VO5" s="369"/>
      <c r="VP5" s="369"/>
      <c r="VQ5" s="369"/>
      <c r="VR5" s="369"/>
      <c r="VS5" s="369"/>
      <c r="VT5" s="369"/>
      <c r="VU5" s="369"/>
      <c r="VV5" s="369"/>
      <c r="VW5" s="369"/>
      <c r="VX5" s="369"/>
      <c r="VY5" s="369"/>
      <c r="VZ5" s="369"/>
      <c r="WA5" s="369"/>
      <c r="WB5" s="369"/>
      <c r="WC5" s="369"/>
      <c r="WD5" s="369"/>
      <c r="WE5" s="369"/>
      <c r="WF5" s="369"/>
      <c r="WG5" s="369"/>
      <c r="WH5" s="369"/>
      <c r="WI5" s="369"/>
      <c r="WJ5" s="369"/>
      <c r="WK5" s="369"/>
      <c r="WL5" s="369"/>
      <c r="WM5" s="369"/>
      <c r="WN5" s="369"/>
      <c r="WO5" s="369"/>
      <c r="WP5" s="369"/>
      <c r="WQ5" s="369"/>
      <c r="WR5" s="369"/>
      <c r="WS5" s="369"/>
      <c r="WT5" s="369"/>
      <c r="WU5" s="369"/>
      <c r="WV5" s="369"/>
      <c r="WW5" s="369"/>
      <c r="WX5" s="369"/>
      <c r="WY5" s="369"/>
      <c r="WZ5" s="369"/>
      <c r="XA5" s="369"/>
      <c r="XB5" s="369"/>
      <c r="XC5" s="369"/>
      <c r="XD5" s="369"/>
      <c r="XE5" s="369"/>
      <c r="XF5" s="369"/>
      <c r="XG5" s="369"/>
      <c r="XH5" s="369"/>
      <c r="XI5" s="369"/>
      <c r="XJ5" s="369"/>
      <c r="XK5" s="369"/>
      <c r="XL5" s="369"/>
      <c r="XM5" s="369"/>
      <c r="XN5" s="369"/>
      <c r="XO5" s="369"/>
      <c r="XP5" s="369"/>
      <c r="XQ5" s="369"/>
      <c r="XR5" s="369"/>
      <c r="XS5" s="369"/>
      <c r="XT5" s="369"/>
      <c r="XU5" s="369"/>
      <c r="XV5" s="369"/>
      <c r="XW5" s="369"/>
      <c r="XX5" s="369"/>
      <c r="XY5" s="369"/>
      <c r="XZ5" s="369"/>
      <c r="YA5" s="369"/>
      <c r="YB5" s="369"/>
      <c r="YC5" s="369"/>
      <c r="YD5" s="369"/>
      <c r="YE5" s="369"/>
      <c r="YF5" s="369"/>
      <c r="YG5" s="369"/>
      <c r="YH5" s="369"/>
      <c r="YI5" s="369"/>
      <c r="YJ5" s="369"/>
      <c r="YK5" s="369"/>
      <c r="YL5" s="369"/>
      <c r="YM5" s="369"/>
      <c r="YN5" s="369"/>
      <c r="YO5" s="369"/>
      <c r="YP5" s="369"/>
      <c r="YQ5" s="369"/>
      <c r="YR5" s="369"/>
      <c r="YS5" s="369"/>
      <c r="YT5" s="369"/>
      <c r="YU5" s="369"/>
      <c r="YV5" s="369"/>
      <c r="YW5" s="369"/>
      <c r="YX5" s="369"/>
      <c r="YY5" s="369"/>
      <c r="YZ5" s="369"/>
      <c r="ZA5" s="369"/>
      <c r="ZB5" s="369"/>
      <c r="ZC5" s="369"/>
      <c r="ZD5" s="369"/>
      <c r="ZE5" s="369"/>
      <c r="ZF5" s="369"/>
      <c r="ZG5" s="369"/>
      <c r="ZH5" s="369"/>
      <c r="ZI5" s="369"/>
      <c r="ZJ5" s="369"/>
      <c r="ZK5" s="369"/>
      <c r="ZL5" s="369"/>
      <c r="ZM5" s="369"/>
      <c r="ZN5" s="369"/>
      <c r="ZO5" s="369"/>
      <c r="ZP5" s="369"/>
      <c r="ZQ5" s="369"/>
      <c r="ZR5" s="369"/>
      <c r="ZS5" s="369"/>
      <c r="ZT5" s="369"/>
      <c r="ZU5" s="369"/>
      <c r="ZV5" s="369"/>
      <c r="ZW5" s="369"/>
      <c r="ZX5" s="369"/>
      <c r="ZY5" s="369"/>
      <c r="ZZ5" s="369"/>
      <c r="AAA5" s="369"/>
      <c r="AAB5" s="369"/>
      <c r="AAC5" s="369"/>
      <c r="AAD5" s="369"/>
      <c r="AAE5" s="369"/>
      <c r="AAF5" s="369"/>
      <c r="AAG5" s="369"/>
      <c r="AAH5" s="369"/>
      <c r="AAI5" s="369"/>
      <c r="AAJ5" s="369"/>
      <c r="AAK5" s="369"/>
      <c r="AAL5" s="369"/>
      <c r="AAM5" s="369"/>
      <c r="AAN5" s="369"/>
      <c r="AAO5" s="369"/>
      <c r="AAP5" s="369"/>
      <c r="AAQ5" s="369"/>
      <c r="AAR5" s="369"/>
      <c r="AAS5" s="369"/>
      <c r="AAT5" s="369"/>
      <c r="AAU5" s="369"/>
      <c r="AAV5" s="369"/>
      <c r="AAW5" s="369"/>
      <c r="AAX5" s="369"/>
      <c r="AAY5" s="369"/>
      <c r="AAZ5" s="369"/>
      <c r="ABA5" s="369"/>
      <c r="ABB5" s="369"/>
      <c r="ABC5" s="369"/>
      <c r="ABD5" s="369"/>
      <c r="ABE5" s="369"/>
      <c r="ABF5" s="369"/>
      <c r="ABG5" s="369"/>
      <c r="ABH5" s="369"/>
      <c r="ABI5" s="369"/>
      <c r="ABJ5" s="369"/>
      <c r="ABK5" s="369"/>
      <c r="ABL5" s="369"/>
      <c r="ABM5" s="369"/>
      <c r="ABN5" s="369"/>
      <c r="ABO5" s="369"/>
      <c r="ABP5" s="369"/>
      <c r="ABQ5" s="369"/>
      <c r="ABR5" s="369"/>
      <c r="ABS5" s="369"/>
      <c r="ABT5" s="369"/>
      <c r="ABU5" s="369"/>
      <c r="ABV5" s="369"/>
      <c r="ABW5" s="369"/>
      <c r="ABX5" s="369"/>
      <c r="ABY5" s="369"/>
      <c r="ABZ5" s="369"/>
      <c r="ACA5" s="369"/>
      <c r="ACB5" s="369"/>
      <c r="ACC5" s="369"/>
      <c r="ACD5" s="369"/>
      <c r="ACE5" s="369"/>
      <c r="ACF5" s="369"/>
      <c r="ACG5" s="369"/>
      <c r="ACH5" s="369"/>
      <c r="ACI5" s="369"/>
      <c r="ACJ5" s="369"/>
      <c r="ACK5" s="369"/>
      <c r="ACL5" s="369"/>
      <c r="ACM5" s="369"/>
      <c r="ACN5" s="369"/>
      <c r="ACO5" s="369"/>
      <c r="ACP5" s="369"/>
      <c r="ACQ5" s="369"/>
      <c r="ACR5" s="369"/>
      <c r="ACS5" s="369"/>
      <c r="ACT5" s="369"/>
      <c r="ACU5" s="369"/>
      <c r="ACV5" s="369"/>
      <c r="ACW5" s="369"/>
      <c r="ACX5" s="369"/>
      <c r="ACY5" s="369"/>
      <c r="ACZ5" s="369"/>
      <c r="ADA5" s="369"/>
      <c r="ADB5" s="369"/>
      <c r="ADC5" s="369"/>
      <c r="ADD5" s="369"/>
      <c r="ADE5" s="369"/>
      <c r="ADF5" s="369"/>
      <c r="ADG5" s="369"/>
      <c r="ADH5" s="369"/>
      <c r="ADI5" s="369"/>
      <c r="ADJ5" s="369"/>
      <c r="ADK5" s="369"/>
      <c r="ADL5" s="369"/>
      <c r="ADM5" s="369"/>
      <c r="ADN5" s="369"/>
      <c r="ADO5" s="369"/>
      <c r="ADP5" s="369"/>
      <c r="ADQ5" s="369"/>
      <c r="ADR5" s="369"/>
      <c r="ADS5" s="369"/>
      <c r="ADT5" s="369"/>
      <c r="ADU5" s="369"/>
      <c r="ADV5" s="369"/>
      <c r="ADW5" s="369"/>
      <c r="ADX5" s="369"/>
      <c r="ADY5" s="369"/>
      <c r="ADZ5" s="369"/>
      <c r="AEA5" s="369"/>
      <c r="AEB5" s="369"/>
      <c r="AEC5" s="369"/>
      <c r="AED5" s="369"/>
      <c r="AEE5" s="369"/>
      <c r="AEF5" s="369"/>
      <c r="AEG5" s="369"/>
      <c r="AEH5" s="369"/>
      <c r="AEI5" s="369"/>
      <c r="AEJ5" s="369"/>
      <c r="AEK5" s="369"/>
      <c r="AEL5" s="369"/>
      <c r="AEM5" s="369"/>
      <c r="AEN5" s="369"/>
      <c r="AEO5" s="369"/>
      <c r="AEP5" s="369"/>
      <c r="AEQ5" s="369"/>
      <c r="AER5" s="369"/>
      <c r="AES5" s="369"/>
      <c r="AET5" s="369"/>
      <c r="AEU5" s="369"/>
      <c r="AEV5" s="369"/>
      <c r="AEW5" s="369"/>
      <c r="AEX5" s="369"/>
      <c r="AEY5" s="369"/>
      <c r="AEZ5" s="369"/>
      <c r="AFA5" s="369"/>
      <c r="AFB5" s="369"/>
      <c r="AFC5" s="369"/>
      <c r="AFD5" s="369"/>
      <c r="AFE5" s="369"/>
      <c r="AFF5" s="369"/>
      <c r="AFG5" s="369"/>
      <c r="AFH5" s="369"/>
      <c r="AFI5" s="369"/>
      <c r="AFJ5" s="369"/>
      <c r="AFK5" s="369"/>
      <c r="AFL5" s="369"/>
      <c r="AFM5" s="369"/>
      <c r="AFN5" s="369"/>
      <c r="AFO5" s="369"/>
      <c r="AFP5" s="369"/>
      <c r="AFQ5" s="369"/>
      <c r="AFR5" s="369"/>
      <c r="AFS5" s="369"/>
      <c r="AFT5" s="369"/>
      <c r="AFU5" s="369"/>
      <c r="AFV5" s="369"/>
      <c r="AFW5" s="369"/>
      <c r="AFX5" s="369"/>
      <c r="AFY5" s="369"/>
      <c r="AFZ5" s="369"/>
      <c r="AGA5" s="369"/>
      <c r="AGB5" s="369"/>
      <c r="AGC5" s="369"/>
      <c r="AGD5" s="369"/>
      <c r="AGE5" s="369"/>
      <c r="AGF5" s="369"/>
      <c r="AGG5" s="369"/>
      <c r="AGH5" s="369"/>
      <c r="AGI5" s="369"/>
      <c r="AGJ5" s="369"/>
      <c r="AGK5" s="369"/>
      <c r="AGL5" s="369"/>
      <c r="AGM5" s="369"/>
      <c r="AGN5" s="369"/>
      <c r="AGO5" s="369"/>
      <c r="AGP5" s="369"/>
      <c r="AGQ5" s="369"/>
      <c r="AGR5" s="369"/>
      <c r="AGS5" s="369"/>
      <c r="AGT5" s="369"/>
      <c r="AGU5" s="369"/>
      <c r="AGV5" s="369"/>
      <c r="AGW5" s="369"/>
      <c r="AGX5" s="369"/>
      <c r="AGY5" s="369"/>
      <c r="AGZ5" s="369"/>
      <c r="AHA5" s="369"/>
      <c r="AHB5" s="369"/>
      <c r="AHC5" s="369"/>
      <c r="AHD5" s="369"/>
      <c r="AHE5" s="369"/>
      <c r="AHF5" s="369"/>
      <c r="AHG5" s="369"/>
      <c r="AHH5" s="369"/>
      <c r="AHI5" s="369"/>
      <c r="AHJ5" s="369"/>
      <c r="AHK5" s="369"/>
      <c r="AHL5" s="369"/>
      <c r="AHM5" s="369"/>
      <c r="AHN5" s="369"/>
      <c r="AHO5" s="369"/>
      <c r="AHP5" s="369"/>
      <c r="AHQ5" s="369"/>
      <c r="AHR5" s="369"/>
      <c r="AHS5" s="369"/>
      <c r="AHT5" s="369"/>
      <c r="AHU5" s="369"/>
      <c r="AHV5" s="369"/>
      <c r="AHW5" s="369"/>
      <c r="AHX5" s="369"/>
      <c r="AHY5" s="369"/>
      <c r="AHZ5" s="369"/>
      <c r="AIA5" s="369"/>
      <c r="AIB5" s="369"/>
      <c r="AIC5" s="369"/>
      <c r="AID5" s="369"/>
      <c r="AIE5" s="369"/>
      <c r="AIF5" s="369"/>
      <c r="AIG5" s="369"/>
      <c r="AIH5" s="369"/>
      <c r="AII5" s="369"/>
      <c r="AIJ5" s="369"/>
      <c r="AIK5" s="369"/>
      <c r="AIL5" s="369"/>
      <c r="AIM5" s="369"/>
      <c r="AIN5" s="369"/>
      <c r="AIO5" s="369"/>
      <c r="AIP5" s="369"/>
      <c r="AIQ5" s="369"/>
      <c r="AIR5" s="369"/>
      <c r="AIS5" s="369"/>
      <c r="AIT5" s="369"/>
      <c r="AIU5" s="369"/>
      <c r="AIV5" s="369"/>
      <c r="AIW5" s="369"/>
      <c r="AIX5" s="369"/>
      <c r="AIY5" s="369"/>
      <c r="AIZ5" s="369"/>
      <c r="AJA5" s="369"/>
      <c r="AJB5" s="369"/>
      <c r="AJC5" s="369"/>
      <c r="AJD5" s="369"/>
      <c r="AJE5" s="369"/>
      <c r="AJF5" s="369"/>
      <c r="AJG5" s="369"/>
      <c r="AJH5" s="369"/>
      <c r="AJI5" s="369"/>
      <c r="AJJ5" s="369"/>
      <c r="AJK5" s="369"/>
      <c r="AJL5" s="369"/>
      <c r="AJM5" s="369"/>
      <c r="AJN5" s="369"/>
      <c r="AJO5" s="369"/>
      <c r="AJP5" s="369"/>
      <c r="AJQ5" s="369"/>
      <c r="AJR5" s="369"/>
      <c r="AJS5" s="369"/>
      <c r="AJT5" s="369"/>
      <c r="AJU5" s="369"/>
      <c r="AJV5" s="369"/>
      <c r="AJW5" s="369"/>
      <c r="AJX5" s="369"/>
      <c r="AJY5" s="369"/>
      <c r="AJZ5" s="369"/>
      <c r="AKA5" s="369"/>
      <c r="AKB5" s="369"/>
      <c r="AKC5" s="369"/>
      <c r="AKD5" s="369"/>
      <c r="AKE5" s="369"/>
      <c r="AKF5" s="369"/>
      <c r="AKG5" s="369"/>
      <c r="AKH5" s="369"/>
      <c r="AKI5" s="369"/>
      <c r="AKJ5" s="369"/>
      <c r="AKK5" s="369"/>
      <c r="AKL5" s="369"/>
      <c r="AKM5" s="369"/>
      <c r="AKN5" s="369"/>
      <c r="AKO5" s="369"/>
      <c r="AKP5" s="369"/>
      <c r="AKQ5" s="369"/>
      <c r="AKR5" s="369"/>
      <c r="AKS5" s="369"/>
      <c r="AKT5" s="369"/>
      <c r="AKU5" s="369"/>
      <c r="AKV5" s="369"/>
      <c r="AKW5" s="369"/>
      <c r="AKX5" s="369"/>
      <c r="AKY5" s="369"/>
      <c r="AKZ5" s="369"/>
      <c r="ALA5" s="369"/>
      <c r="ALB5" s="369"/>
      <c r="ALC5" s="369"/>
      <c r="ALD5" s="369"/>
      <c r="ALE5" s="369"/>
      <c r="ALF5" s="369"/>
      <c r="ALG5" s="369"/>
      <c r="ALH5" s="369"/>
      <c r="ALI5" s="369"/>
      <c r="ALJ5" s="369"/>
      <c r="ALK5" s="369"/>
      <c r="ALL5" s="369"/>
      <c r="ALM5" s="369"/>
      <c r="ALN5" s="369"/>
      <c r="ALO5" s="369"/>
      <c r="ALP5" s="369"/>
      <c r="ALQ5" s="369"/>
      <c r="ALR5" s="369"/>
      <c r="ALS5" s="369"/>
      <c r="ALT5" s="369"/>
      <c r="ALU5" s="369"/>
      <c r="ALV5" s="369"/>
      <c r="ALW5" s="369"/>
      <c r="ALX5" s="369"/>
      <c r="ALY5" s="369"/>
      <c r="ALZ5" s="369"/>
      <c r="AMA5" s="369"/>
      <c r="AMB5" s="369"/>
      <c r="AMC5" s="369"/>
      <c r="AMD5" s="369"/>
      <c r="AME5" s="369"/>
      <c r="AMF5" s="369"/>
      <c r="AMG5" s="369"/>
      <c r="AMH5" s="369"/>
      <c r="AMI5" s="369"/>
      <c r="AMJ5" s="369"/>
      <c r="AMK5" s="369"/>
      <c r="AML5" s="369"/>
      <c r="AMM5" s="369"/>
      <c r="AMN5" s="369"/>
      <c r="AMO5" s="369"/>
      <c r="AMP5" s="369"/>
      <c r="AMQ5" s="369"/>
      <c r="AMR5" s="369"/>
      <c r="AMS5" s="369"/>
      <c r="AMT5" s="369"/>
      <c r="AMU5" s="369"/>
      <c r="AMV5" s="369"/>
      <c r="AMW5" s="369"/>
      <c r="AMX5" s="369"/>
      <c r="AMY5" s="369"/>
      <c r="AMZ5" s="369"/>
      <c r="ANA5" s="369"/>
      <c r="ANB5" s="369"/>
      <c r="ANC5" s="369"/>
      <c r="AND5" s="369"/>
      <c r="ANE5" s="369"/>
      <c r="ANF5" s="369"/>
      <c r="ANG5" s="369"/>
      <c r="ANH5" s="369"/>
      <c r="ANI5" s="369"/>
      <c r="ANJ5" s="369"/>
      <c r="ANK5" s="369"/>
      <c r="ANL5" s="369"/>
      <c r="ANM5" s="369"/>
      <c r="ANN5" s="369"/>
      <c r="ANO5" s="369"/>
      <c r="ANP5" s="369"/>
      <c r="ANQ5" s="369"/>
      <c r="ANR5" s="369"/>
      <c r="ANS5" s="369"/>
      <c r="ANT5" s="369"/>
      <c r="ANU5" s="369"/>
      <c r="ANV5" s="369"/>
      <c r="ANW5" s="369"/>
      <c r="ANX5" s="369"/>
      <c r="ANY5" s="369"/>
      <c r="ANZ5" s="369"/>
      <c r="AOA5" s="369"/>
      <c r="AOB5" s="369"/>
      <c r="AOC5" s="369"/>
      <c r="AOD5" s="369"/>
      <c r="AOE5" s="369"/>
      <c r="AOF5" s="369"/>
      <c r="AOG5" s="369"/>
      <c r="AOH5" s="369"/>
      <c r="AOI5" s="369"/>
      <c r="AOJ5" s="369"/>
      <c r="AOK5" s="369"/>
      <c r="AOL5" s="369"/>
      <c r="AOM5" s="369"/>
      <c r="AON5" s="369"/>
      <c r="AOO5" s="369"/>
      <c r="AOP5" s="369"/>
      <c r="AOQ5" s="369"/>
      <c r="AOR5" s="369"/>
      <c r="AOS5" s="369"/>
      <c r="AOT5" s="369"/>
      <c r="AOU5" s="369"/>
      <c r="AOV5" s="369"/>
      <c r="AOW5" s="369"/>
      <c r="AOX5" s="369"/>
      <c r="AOY5" s="369"/>
      <c r="AOZ5" s="369"/>
      <c r="APA5" s="369"/>
      <c r="APB5" s="369"/>
      <c r="APC5" s="369"/>
      <c r="APD5" s="369"/>
      <c r="APE5" s="369"/>
      <c r="APF5" s="369"/>
      <c r="APG5" s="369"/>
      <c r="APH5" s="369"/>
      <c r="API5" s="369"/>
      <c r="APJ5" s="369"/>
      <c r="APK5" s="369"/>
      <c r="APL5" s="369"/>
      <c r="APM5" s="369"/>
      <c r="APN5" s="369"/>
      <c r="APO5" s="369"/>
      <c r="APP5" s="369"/>
      <c r="APQ5" s="369"/>
      <c r="APR5" s="369"/>
      <c r="APS5" s="369"/>
      <c r="APT5" s="369"/>
      <c r="APU5" s="369"/>
      <c r="APV5" s="369"/>
      <c r="APW5" s="369"/>
      <c r="APX5" s="369"/>
      <c r="APY5" s="369"/>
      <c r="APZ5" s="369"/>
      <c r="AQA5" s="369"/>
      <c r="AQB5" s="369"/>
      <c r="AQC5" s="369"/>
      <c r="AQD5" s="369"/>
      <c r="AQE5" s="369"/>
      <c r="AQF5" s="369"/>
      <c r="AQG5" s="369"/>
      <c r="AQH5" s="369"/>
      <c r="AQI5" s="369"/>
      <c r="AQJ5" s="369"/>
      <c r="AQK5" s="369"/>
      <c r="AQL5" s="369"/>
      <c r="AQM5" s="369"/>
      <c r="AQN5" s="369"/>
      <c r="AQO5" s="369"/>
      <c r="AQP5" s="369"/>
      <c r="AQQ5" s="369"/>
      <c r="AQR5" s="369"/>
      <c r="AQS5" s="369"/>
      <c r="AQT5" s="369"/>
      <c r="AQU5" s="369"/>
      <c r="AQV5" s="369"/>
      <c r="AQW5" s="369"/>
      <c r="AQX5" s="369"/>
      <c r="AQY5" s="369"/>
      <c r="AQZ5" s="369"/>
      <c r="ARA5" s="369"/>
      <c r="ARB5" s="369"/>
      <c r="ARC5" s="369"/>
      <c r="ARD5" s="369"/>
      <c r="ARE5" s="369"/>
      <c r="ARF5" s="369"/>
      <c r="ARG5" s="369"/>
      <c r="ARH5" s="369"/>
      <c r="ARI5" s="369"/>
      <c r="ARJ5" s="369"/>
      <c r="ARK5" s="369"/>
      <c r="ARL5" s="369"/>
      <c r="ARM5" s="369"/>
      <c r="ARN5" s="369"/>
      <c r="ARO5" s="369"/>
      <c r="ARP5" s="369"/>
      <c r="ARQ5" s="369"/>
      <c r="ARR5" s="369"/>
      <c r="ARS5" s="369"/>
      <c r="ART5" s="369"/>
      <c r="ARU5" s="369"/>
      <c r="ARV5" s="369"/>
      <c r="ARW5" s="369"/>
      <c r="ARX5" s="369"/>
      <c r="ARY5" s="369"/>
      <c r="ARZ5" s="369"/>
      <c r="ASA5" s="369"/>
      <c r="ASB5" s="369"/>
      <c r="ASC5" s="369"/>
      <c r="ASD5" s="369"/>
      <c r="ASE5" s="369"/>
      <c r="ASF5" s="369"/>
      <c r="ASG5" s="369"/>
      <c r="ASH5" s="369"/>
      <c r="ASI5" s="369"/>
      <c r="ASJ5" s="369"/>
      <c r="ASK5" s="369"/>
      <c r="ASL5" s="369"/>
      <c r="ASM5" s="369"/>
      <c r="ASN5" s="369"/>
      <c r="ASO5" s="369"/>
      <c r="ASP5" s="369"/>
      <c r="ASQ5" s="369"/>
      <c r="ASR5" s="369"/>
      <c r="ASS5" s="369"/>
      <c r="AST5" s="369"/>
      <c r="ASU5" s="369"/>
      <c r="ASV5" s="369"/>
      <c r="ASW5" s="369"/>
      <c r="ASX5" s="369"/>
      <c r="ASY5" s="369"/>
      <c r="ASZ5" s="369"/>
      <c r="ATA5" s="369"/>
      <c r="ATB5" s="369"/>
      <c r="ATC5" s="369"/>
      <c r="ATD5" s="369"/>
      <c r="ATE5" s="369"/>
      <c r="ATF5" s="369"/>
      <c r="ATG5" s="369"/>
      <c r="ATH5" s="369"/>
      <c r="ATI5" s="369"/>
      <c r="ATJ5" s="369"/>
      <c r="ATK5" s="369"/>
      <c r="ATL5" s="369"/>
      <c r="ATM5" s="369"/>
      <c r="ATN5" s="369"/>
      <c r="ATO5" s="369"/>
      <c r="ATP5" s="369"/>
      <c r="ATQ5" s="369"/>
      <c r="ATR5" s="369"/>
      <c r="ATS5" s="369"/>
      <c r="ATT5" s="369"/>
      <c r="ATU5" s="369"/>
      <c r="ATV5" s="369"/>
      <c r="ATW5" s="369"/>
      <c r="ATX5" s="369"/>
      <c r="ATY5" s="369"/>
      <c r="ATZ5" s="369"/>
      <c r="AUA5" s="369"/>
      <c r="AUB5" s="369"/>
      <c r="AUC5" s="369"/>
      <c r="AUD5" s="369"/>
      <c r="AUE5" s="369"/>
      <c r="AUF5" s="369"/>
      <c r="AUG5" s="369"/>
      <c r="AUH5" s="369"/>
      <c r="AUI5" s="369"/>
      <c r="AUJ5" s="369"/>
      <c r="AUK5" s="369"/>
      <c r="AUL5" s="369"/>
      <c r="AUM5" s="369"/>
      <c r="AUN5" s="369"/>
      <c r="AUO5" s="369"/>
      <c r="AUP5" s="369"/>
      <c r="AUQ5" s="369"/>
      <c r="AUR5" s="369"/>
      <c r="AUS5" s="369"/>
      <c r="AUT5" s="369"/>
      <c r="AUU5" s="369"/>
      <c r="AUV5" s="369"/>
      <c r="AUW5" s="369"/>
      <c r="AUX5" s="369"/>
      <c r="AUY5" s="369"/>
      <c r="AUZ5" s="369"/>
      <c r="AVA5" s="369"/>
      <c r="AVB5" s="369"/>
      <c r="AVC5" s="369"/>
      <c r="AVD5" s="369"/>
      <c r="AVE5" s="369"/>
      <c r="AVF5" s="369"/>
      <c r="AVG5" s="369"/>
      <c r="AVH5" s="369"/>
      <c r="AVI5" s="369"/>
      <c r="AVJ5" s="369"/>
      <c r="AVK5" s="369"/>
      <c r="AVL5" s="369"/>
      <c r="AVM5" s="369"/>
      <c r="AVN5" s="369"/>
      <c r="AVO5" s="369"/>
      <c r="AVP5" s="369"/>
      <c r="AVQ5" s="369"/>
      <c r="AVR5" s="369"/>
      <c r="AVS5" s="369"/>
      <c r="AVT5" s="369"/>
      <c r="AVU5" s="369"/>
      <c r="AVV5" s="369"/>
      <c r="AVW5" s="369"/>
      <c r="AVX5" s="369"/>
      <c r="AVY5" s="369"/>
      <c r="AVZ5" s="369"/>
      <c r="AWA5" s="369"/>
      <c r="AWB5" s="369"/>
      <c r="AWC5" s="369"/>
      <c r="AWD5" s="369"/>
      <c r="AWE5" s="369"/>
      <c r="AWF5" s="369"/>
      <c r="AWG5" s="369"/>
      <c r="AWH5" s="369"/>
      <c r="AWI5" s="369"/>
      <c r="AWJ5" s="369"/>
      <c r="AWK5" s="369"/>
      <c r="AWL5" s="369"/>
      <c r="AWM5" s="369"/>
      <c r="AWN5" s="369"/>
      <c r="AWO5" s="369"/>
      <c r="AWP5" s="369"/>
      <c r="AWQ5" s="369"/>
      <c r="AWR5" s="369"/>
      <c r="AWS5" s="369"/>
      <c r="AWT5" s="369"/>
      <c r="AWU5" s="369"/>
      <c r="AWV5" s="369"/>
      <c r="AWW5" s="369"/>
      <c r="AWX5" s="369"/>
      <c r="AWY5" s="369"/>
      <c r="AWZ5" s="369"/>
      <c r="AXA5" s="369"/>
      <c r="AXB5" s="369"/>
      <c r="AXC5" s="369"/>
      <c r="AXD5" s="369"/>
      <c r="AXE5" s="369"/>
      <c r="AXF5" s="369"/>
      <c r="AXG5" s="369"/>
      <c r="AXH5" s="369"/>
      <c r="AXI5" s="369"/>
      <c r="AXJ5" s="369"/>
      <c r="AXK5" s="369"/>
      <c r="AXL5" s="369"/>
      <c r="AXM5" s="369"/>
      <c r="AXN5" s="369"/>
      <c r="AXO5" s="369"/>
      <c r="AXP5" s="369"/>
      <c r="AXQ5" s="369"/>
      <c r="AXR5" s="369"/>
      <c r="AXS5" s="369"/>
      <c r="AXT5" s="369"/>
      <c r="AXU5" s="369"/>
      <c r="AXV5" s="369"/>
      <c r="AXW5" s="369"/>
      <c r="AXX5" s="369"/>
      <c r="AXY5" s="369"/>
      <c r="AXZ5" s="369"/>
      <c r="AYA5" s="369"/>
      <c r="AYB5" s="369"/>
      <c r="AYC5" s="369"/>
      <c r="AYD5" s="369"/>
      <c r="AYE5" s="369"/>
      <c r="AYF5" s="369"/>
      <c r="AYG5" s="369"/>
      <c r="AYH5" s="369"/>
      <c r="AYI5" s="369"/>
      <c r="AYJ5" s="369"/>
      <c r="AYK5" s="369"/>
      <c r="AYL5" s="369"/>
      <c r="AYM5" s="369"/>
      <c r="AYN5" s="369"/>
      <c r="AYO5" s="369"/>
      <c r="AYP5" s="369"/>
      <c r="AYQ5" s="369"/>
      <c r="AYR5" s="369"/>
      <c r="AYS5" s="369"/>
      <c r="AYT5" s="369"/>
      <c r="AYU5" s="369"/>
      <c r="AYV5" s="369"/>
      <c r="AYW5" s="369"/>
      <c r="AYX5" s="369"/>
      <c r="AYY5" s="369"/>
      <c r="AYZ5" s="369"/>
      <c r="AZA5" s="369"/>
      <c r="AZB5" s="369"/>
      <c r="AZC5" s="369"/>
      <c r="AZD5" s="369"/>
      <c r="AZE5" s="369"/>
      <c r="AZF5" s="369"/>
      <c r="AZG5" s="369"/>
      <c r="AZH5" s="369"/>
      <c r="AZI5" s="369"/>
      <c r="AZJ5" s="369"/>
      <c r="AZK5" s="369"/>
      <c r="AZL5" s="369"/>
      <c r="AZM5" s="369"/>
      <c r="AZN5" s="369"/>
      <c r="AZO5" s="369"/>
      <c r="AZP5" s="369"/>
      <c r="AZQ5" s="369"/>
      <c r="AZR5" s="369"/>
      <c r="AZS5" s="369"/>
      <c r="AZT5" s="369"/>
      <c r="AZU5" s="369"/>
      <c r="AZV5" s="369"/>
      <c r="AZW5" s="369"/>
      <c r="AZX5" s="369"/>
      <c r="AZY5" s="369"/>
      <c r="AZZ5" s="369"/>
      <c r="BAA5" s="369"/>
      <c r="BAB5" s="369"/>
      <c r="BAC5" s="369"/>
      <c r="BAD5" s="369"/>
      <c r="BAE5" s="369"/>
      <c r="BAF5" s="369"/>
      <c r="BAG5" s="369"/>
      <c r="BAH5" s="369"/>
      <c r="BAI5" s="369"/>
      <c r="BAJ5" s="369"/>
      <c r="BAK5" s="369"/>
      <c r="BAL5" s="369"/>
      <c r="BAM5" s="369"/>
      <c r="BAN5" s="369"/>
      <c r="BAO5" s="369"/>
      <c r="BAP5" s="369"/>
      <c r="BAQ5" s="369"/>
      <c r="BAR5" s="369"/>
      <c r="BAS5" s="369"/>
      <c r="BAT5" s="369"/>
      <c r="BAU5" s="369"/>
      <c r="BAV5" s="369"/>
      <c r="BAW5" s="369"/>
      <c r="BAX5" s="369"/>
      <c r="BAY5" s="369"/>
      <c r="BAZ5" s="369"/>
      <c r="BBA5" s="369"/>
      <c r="BBB5" s="369"/>
      <c r="BBC5" s="369"/>
      <c r="BBD5" s="369"/>
      <c r="BBE5" s="369"/>
      <c r="BBF5" s="369"/>
      <c r="BBG5" s="369"/>
      <c r="BBH5" s="369"/>
      <c r="BBI5" s="369"/>
      <c r="BBJ5" s="369"/>
      <c r="BBK5" s="369"/>
      <c r="BBL5" s="369"/>
      <c r="BBM5" s="369"/>
      <c r="BBN5" s="369"/>
      <c r="BBO5" s="369"/>
      <c r="BBP5" s="369"/>
      <c r="BBQ5" s="369"/>
      <c r="BBR5" s="369"/>
      <c r="BBS5" s="369"/>
      <c r="BBT5" s="369"/>
      <c r="BBU5" s="369"/>
      <c r="BBV5" s="369"/>
      <c r="BBW5" s="369"/>
      <c r="BBX5" s="369"/>
      <c r="BBY5" s="369"/>
      <c r="BBZ5" s="369"/>
      <c r="BCA5" s="369"/>
      <c r="BCB5" s="369"/>
      <c r="BCC5" s="369"/>
      <c r="BCD5" s="369"/>
      <c r="BCE5" s="369"/>
      <c r="BCF5" s="369"/>
      <c r="BCG5" s="369"/>
      <c r="BCH5" s="369"/>
      <c r="BCI5" s="369"/>
      <c r="BCJ5" s="369"/>
      <c r="BCK5" s="369"/>
      <c r="BCL5" s="369"/>
      <c r="BCM5" s="369"/>
      <c r="BCN5" s="369"/>
      <c r="BCO5" s="369"/>
      <c r="BCP5" s="369"/>
      <c r="BCQ5" s="369"/>
      <c r="BCR5" s="369"/>
      <c r="BCS5" s="369"/>
      <c r="BCT5" s="369"/>
      <c r="BCU5" s="369"/>
      <c r="BCV5" s="369"/>
      <c r="BCW5" s="369"/>
      <c r="BCX5" s="369"/>
      <c r="BCY5" s="369"/>
      <c r="BCZ5" s="369"/>
      <c r="BDA5" s="369"/>
      <c r="BDB5" s="369"/>
      <c r="BDC5" s="369"/>
      <c r="BDD5" s="369"/>
      <c r="BDE5" s="369"/>
      <c r="BDF5" s="369"/>
      <c r="BDG5" s="369"/>
      <c r="BDH5" s="369"/>
      <c r="BDI5" s="369"/>
      <c r="BDJ5" s="369"/>
      <c r="BDK5" s="369"/>
      <c r="BDL5" s="369"/>
      <c r="BDM5" s="369"/>
      <c r="BDN5" s="369"/>
      <c r="BDO5" s="369"/>
      <c r="BDP5" s="369"/>
      <c r="BDQ5" s="369"/>
      <c r="BDR5" s="369"/>
      <c r="BDS5" s="369"/>
      <c r="BDT5" s="369"/>
      <c r="BDU5" s="369"/>
      <c r="BDV5" s="369"/>
      <c r="BDW5" s="369"/>
      <c r="BDX5" s="369"/>
      <c r="BDY5" s="369"/>
      <c r="BDZ5" s="369"/>
      <c r="BEA5" s="369"/>
      <c r="BEB5" s="369"/>
      <c r="BEC5" s="369"/>
      <c r="BED5" s="369"/>
      <c r="BEE5" s="369"/>
      <c r="BEF5" s="369"/>
      <c r="BEG5" s="369"/>
      <c r="BEH5" s="369"/>
      <c r="BEI5" s="369"/>
      <c r="BEJ5" s="369"/>
      <c r="BEK5" s="369"/>
      <c r="BEL5" s="369"/>
      <c r="BEM5" s="369"/>
      <c r="BEN5" s="369"/>
      <c r="BEO5" s="369"/>
      <c r="BEP5" s="369"/>
      <c r="BEQ5" s="369"/>
      <c r="BER5" s="369"/>
      <c r="BES5" s="369"/>
      <c r="BET5" s="369"/>
      <c r="BEU5" s="369"/>
      <c r="BEV5" s="369"/>
      <c r="BEW5" s="369"/>
      <c r="BEX5" s="369"/>
      <c r="BEY5" s="369"/>
      <c r="BEZ5" s="369"/>
      <c r="BFA5" s="369"/>
      <c r="BFB5" s="369"/>
      <c r="BFC5" s="369"/>
      <c r="BFD5" s="369"/>
      <c r="BFE5" s="369"/>
      <c r="BFF5" s="369"/>
      <c r="BFG5" s="369"/>
      <c r="BFH5" s="369"/>
      <c r="BFI5" s="369"/>
      <c r="BFJ5" s="369"/>
      <c r="BFK5" s="369"/>
      <c r="BFL5" s="369"/>
      <c r="BFM5" s="369"/>
      <c r="BFN5" s="369"/>
      <c r="BFO5" s="369"/>
      <c r="BFP5" s="369"/>
      <c r="BFQ5" s="369"/>
      <c r="BFR5" s="369"/>
      <c r="BFS5" s="369"/>
      <c r="BFT5" s="369"/>
      <c r="BFU5" s="369"/>
      <c r="BFV5" s="369"/>
      <c r="BFW5" s="369"/>
      <c r="BFX5" s="369"/>
      <c r="BFY5" s="369"/>
      <c r="BFZ5" s="369"/>
      <c r="BGA5" s="369"/>
      <c r="BGB5" s="369"/>
      <c r="BGC5" s="369"/>
      <c r="BGD5" s="369"/>
      <c r="BGE5" s="369"/>
      <c r="BGF5" s="369"/>
      <c r="BGG5" s="369"/>
      <c r="BGH5" s="369"/>
      <c r="BGI5" s="369"/>
      <c r="BGJ5" s="369"/>
      <c r="BGK5" s="369"/>
      <c r="BGL5" s="369"/>
      <c r="BGM5" s="369"/>
      <c r="BGN5" s="369"/>
      <c r="BGO5" s="369"/>
      <c r="BGP5" s="369"/>
      <c r="BGQ5" s="369"/>
      <c r="BGR5" s="369"/>
      <c r="BGS5" s="369"/>
      <c r="BGT5" s="369"/>
      <c r="BGU5" s="369"/>
      <c r="BGV5" s="369"/>
      <c r="BGW5" s="369"/>
      <c r="BGX5" s="369"/>
      <c r="BGY5" s="369"/>
      <c r="BGZ5" s="369"/>
      <c r="BHA5" s="369"/>
      <c r="BHB5" s="369"/>
      <c r="BHC5" s="369"/>
      <c r="BHD5" s="369"/>
      <c r="BHE5" s="369"/>
      <c r="BHF5" s="369"/>
      <c r="BHG5" s="369"/>
      <c r="BHH5" s="369"/>
      <c r="BHI5" s="369"/>
      <c r="BHJ5" s="369"/>
      <c r="BHK5" s="369"/>
      <c r="BHL5" s="369"/>
      <c r="BHM5" s="369"/>
      <c r="BHN5" s="369"/>
      <c r="BHO5" s="369"/>
      <c r="BHP5" s="369"/>
      <c r="BHQ5" s="369"/>
      <c r="BHR5" s="369"/>
      <c r="BHS5" s="369"/>
      <c r="BHT5" s="369"/>
      <c r="BHU5" s="369"/>
      <c r="BHV5" s="369"/>
      <c r="BHW5" s="369"/>
      <c r="BHX5" s="369"/>
      <c r="BHY5" s="369"/>
      <c r="BHZ5" s="369"/>
      <c r="BIA5" s="369"/>
      <c r="BIB5" s="369"/>
      <c r="BIC5" s="369"/>
      <c r="BID5" s="369"/>
      <c r="BIE5" s="369"/>
      <c r="BIF5" s="369"/>
      <c r="BIG5" s="369"/>
      <c r="BIH5" s="369"/>
      <c r="BII5" s="369"/>
      <c r="BIJ5" s="369"/>
      <c r="BIK5" s="369"/>
      <c r="BIL5" s="369"/>
      <c r="BIM5" s="369"/>
      <c r="BIN5" s="369"/>
      <c r="BIO5" s="369"/>
      <c r="BIP5" s="369"/>
      <c r="BIQ5" s="369"/>
      <c r="BIR5" s="369"/>
      <c r="BIS5" s="369"/>
      <c r="BIT5" s="369"/>
      <c r="BIU5" s="369"/>
      <c r="BIV5" s="369"/>
      <c r="BIW5" s="369"/>
      <c r="BIX5" s="369"/>
      <c r="BIY5" s="369"/>
      <c r="BIZ5" s="369"/>
      <c r="BJA5" s="369"/>
      <c r="BJB5" s="369"/>
      <c r="BJC5" s="369"/>
      <c r="BJD5" s="369"/>
      <c r="BJE5" s="369"/>
      <c r="BJF5" s="369"/>
      <c r="BJG5" s="369"/>
      <c r="BJH5" s="369"/>
      <c r="BJI5" s="369"/>
      <c r="BJJ5" s="369"/>
      <c r="BJK5" s="369"/>
      <c r="BJL5" s="369"/>
      <c r="BJM5" s="369"/>
      <c r="BJN5" s="369"/>
      <c r="BJO5" s="369"/>
      <c r="BJP5" s="369"/>
      <c r="BJQ5" s="369"/>
      <c r="BJR5" s="369"/>
      <c r="BJS5" s="369"/>
      <c r="BJT5" s="369"/>
      <c r="BJU5" s="369"/>
      <c r="BJV5" s="369"/>
      <c r="BJW5" s="369"/>
      <c r="BJX5" s="369"/>
      <c r="BJY5" s="369"/>
      <c r="BJZ5" s="369"/>
      <c r="BKA5" s="369"/>
      <c r="BKB5" s="369"/>
      <c r="BKC5" s="369"/>
      <c r="BKD5" s="369"/>
      <c r="BKE5" s="369"/>
      <c r="BKF5" s="369"/>
      <c r="BKG5" s="369"/>
      <c r="BKH5" s="369"/>
      <c r="BKI5" s="369"/>
      <c r="BKJ5" s="369"/>
      <c r="BKK5" s="369"/>
      <c r="BKL5" s="369"/>
      <c r="BKM5" s="369"/>
      <c r="BKN5" s="369"/>
      <c r="BKO5" s="369"/>
      <c r="BKP5" s="369"/>
      <c r="BKQ5" s="369"/>
      <c r="BKR5" s="369"/>
      <c r="BKS5" s="369"/>
      <c r="BKT5" s="369"/>
      <c r="BKU5" s="369"/>
      <c r="BKV5" s="369"/>
      <c r="BKW5" s="369"/>
      <c r="BKX5" s="369"/>
      <c r="BKY5" s="369"/>
      <c r="BKZ5" s="369"/>
      <c r="BLA5" s="369"/>
      <c r="BLB5" s="369"/>
      <c r="BLC5" s="369"/>
      <c r="BLD5" s="369"/>
      <c r="BLE5" s="369"/>
      <c r="BLF5" s="369"/>
      <c r="BLG5" s="369"/>
      <c r="BLH5" s="369"/>
      <c r="BLI5" s="369"/>
      <c r="BLJ5" s="369"/>
      <c r="BLK5" s="369"/>
      <c r="BLL5" s="369"/>
      <c r="BLM5" s="369"/>
      <c r="BLN5" s="369"/>
      <c r="BLO5" s="369"/>
      <c r="BLP5" s="369"/>
      <c r="BLQ5" s="369"/>
      <c r="BLR5" s="369"/>
      <c r="BLS5" s="369"/>
      <c r="BLT5" s="369"/>
      <c r="BLU5" s="369"/>
      <c r="BLV5" s="369"/>
      <c r="BLW5" s="369"/>
      <c r="BLX5" s="369"/>
      <c r="BLY5" s="369"/>
      <c r="BLZ5" s="369"/>
      <c r="BMA5" s="369"/>
      <c r="BMB5" s="369"/>
      <c r="BMC5" s="369"/>
      <c r="BMD5" s="369"/>
      <c r="BME5" s="369"/>
      <c r="BMF5" s="369"/>
      <c r="BMG5" s="369"/>
      <c r="BMH5" s="369"/>
      <c r="BMI5" s="369"/>
      <c r="BMJ5" s="369"/>
      <c r="BMK5" s="369"/>
      <c r="BML5" s="369"/>
      <c r="BMM5" s="369"/>
      <c r="BMN5" s="369"/>
      <c r="BMO5" s="369"/>
      <c r="BMP5" s="369"/>
      <c r="BMQ5" s="369"/>
      <c r="BMR5" s="369"/>
      <c r="BMS5" s="369"/>
      <c r="BMT5" s="369"/>
      <c r="BMU5" s="369"/>
      <c r="BMV5" s="369"/>
      <c r="BMW5" s="369"/>
      <c r="BMX5" s="369"/>
      <c r="BMY5" s="369"/>
      <c r="BMZ5" s="369"/>
      <c r="BNA5" s="369"/>
      <c r="BNB5" s="369"/>
      <c r="BNC5" s="369"/>
      <c r="BND5" s="369"/>
      <c r="BNE5" s="369"/>
      <c r="BNF5" s="369"/>
      <c r="BNG5" s="369"/>
      <c r="BNH5" s="369"/>
      <c r="BNI5" s="369"/>
      <c r="BNJ5" s="369"/>
      <c r="BNK5" s="369"/>
      <c r="BNL5" s="369"/>
      <c r="BNM5" s="369"/>
      <c r="BNN5" s="369"/>
      <c r="BNO5" s="369"/>
      <c r="BNP5" s="369"/>
      <c r="BNQ5" s="369"/>
      <c r="BNR5" s="369"/>
      <c r="BNS5" s="369"/>
      <c r="BNT5" s="369"/>
      <c r="BNU5" s="369"/>
      <c r="BNV5" s="369"/>
      <c r="BNW5" s="369"/>
      <c r="BNX5" s="369"/>
      <c r="BNY5" s="369"/>
      <c r="BNZ5" s="369"/>
      <c r="BOA5" s="369"/>
      <c r="BOB5" s="369"/>
      <c r="BOC5" s="369"/>
      <c r="BOD5" s="369"/>
      <c r="BOE5" s="369"/>
      <c r="BOF5" s="369"/>
      <c r="BOG5" s="369"/>
      <c r="BOH5" s="369"/>
      <c r="BOI5" s="369"/>
      <c r="BOJ5" s="369"/>
      <c r="BOK5" s="369"/>
      <c r="BOL5" s="369"/>
      <c r="BOM5" s="369"/>
      <c r="BON5" s="369"/>
      <c r="BOO5" s="369"/>
      <c r="BOP5" s="369"/>
      <c r="BOQ5" s="369"/>
      <c r="BOR5" s="369"/>
      <c r="BOS5" s="369"/>
      <c r="BOT5" s="369"/>
      <c r="BOU5" s="369"/>
      <c r="BOV5" s="369"/>
      <c r="BOW5" s="369"/>
      <c r="BOX5" s="369"/>
      <c r="BOY5" s="369"/>
      <c r="BOZ5" s="369"/>
      <c r="BPA5" s="369"/>
      <c r="BPB5" s="369"/>
      <c r="BPC5" s="369"/>
      <c r="BPD5" s="369"/>
      <c r="BPE5" s="369"/>
      <c r="BPF5" s="369"/>
      <c r="BPG5" s="369"/>
      <c r="BPH5" s="369"/>
      <c r="BPI5" s="369"/>
      <c r="BPJ5" s="369"/>
      <c r="BPK5" s="369"/>
      <c r="BPL5" s="369"/>
      <c r="BPM5" s="369"/>
      <c r="BPN5" s="369"/>
      <c r="BPO5" s="369"/>
      <c r="BPP5" s="369"/>
      <c r="BPQ5" s="369"/>
      <c r="BPR5" s="369"/>
      <c r="BPS5" s="369"/>
      <c r="BPT5" s="369"/>
      <c r="BPU5" s="369"/>
      <c r="BPV5" s="369"/>
      <c r="BPW5" s="369"/>
      <c r="BPX5" s="369"/>
      <c r="BPY5" s="369"/>
      <c r="BPZ5" s="369"/>
      <c r="BQA5" s="369"/>
      <c r="BQB5" s="369"/>
      <c r="BQC5" s="369"/>
      <c r="BQD5" s="369"/>
      <c r="BQE5" s="369"/>
      <c r="BQF5" s="369"/>
      <c r="BQG5" s="369"/>
      <c r="BQH5" s="369"/>
      <c r="BQI5" s="369"/>
      <c r="BQJ5" s="369"/>
      <c r="BQK5" s="369"/>
      <c r="BQL5" s="369"/>
      <c r="BQM5" s="369"/>
      <c r="BQN5" s="369"/>
      <c r="BQO5" s="369"/>
      <c r="BQP5" s="369"/>
      <c r="BQQ5" s="369"/>
      <c r="BQR5" s="369"/>
      <c r="BQS5" s="369"/>
      <c r="BQT5" s="369"/>
      <c r="BQU5" s="369"/>
      <c r="BQV5" s="369"/>
      <c r="BQW5" s="369"/>
      <c r="BQX5" s="369"/>
      <c r="BQY5" s="369"/>
      <c r="BQZ5" s="369"/>
      <c r="BRA5" s="369"/>
      <c r="BRB5" s="369"/>
      <c r="BRC5" s="369"/>
      <c r="BRD5" s="369"/>
      <c r="BRE5" s="369"/>
      <c r="BRF5" s="369"/>
      <c r="BRG5" s="369"/>
      <c r="BRH5" s="369"/>
      <c r="BRI5" s="369"/>
      <c r="BRJ5" s="369"/>
      <c r="BRK5" s="369"/>
      <c r="BRL5" s="369"/>
      <c r="BRM5" s="369"/>
      <c r="BRN5" s="369"/>
      <c r="BRO5" s="369"/>
      <c r="BRP5" s="369"/>
      <c r="BRQ5" s="369"/>
      <c r="BRR5" s="369"/>
      <c r="BRS5" s="369"/>
      <c r="BRT5" s="369"/>
      <c r="BRU5" s="369"/>
      <c r="BRV5" s="369"/>
      <c r="BRW5" s="369"/>
      <c r="BRX5" s="369"/>
      <c r="BRY5" s="369"/>
      <c r="BRZ5" s="369"/>
      <c r="BSA5" s="369"/>
      <c r="BSB5" s="369"/>
      <c r="BSC5" s="369"/>
      <c r="BSD5" s="369"/>
      <c r="BSE5" s="369"/>
      <c r="BSF5" s="369"/>
      <c r="BSG5" s="369"/>
      <c r="BSH5" s="369"/>
      <c r="BSI5" s="369"/>
      <c r="BSJ5" s="369"/>
      <c r="BSK5" s="369"/>
      <c r="BSL5" s="369"/>
      <c r="BSM5" s="369"/>
      <c r="BSN5" s="369"/>
      <c r="BSO5" s="369"/>
      <c r="BSP5" s="369"/>
      <c r="BSQ5" s="369"/>
      <c r="BSR5" s="369"/>
      <c r="BSS5" s="369"/>
      <c r="BST5" s="369"/>
      <c r="BSU5" s="369"/>
      <c r="BSV5" s="369"/>
      <c r="BSW5" s="369"/>
      <c r="BSX5" s="369"/>
      <c r="BSY5" s="369"/>
      <c r="BSZ5" s="369"/>
      <c r="BTA5" s="369"/>
      <c r="BTB5" s="369"/>
      <c r="BTC5" s="369"/>
      <c r="BTD5" s="369"/>
      <c r="BTE5" s="369"/>
      <c r="BTF5" s="369"/>
      <c r="BTG5" s="369"/>
      <c r="BTH5" s="369"/>
      <c r="BTI5" s="369"/>
      <c r="BTJ5" s="369"/>
      <c r="BTK5" s="369"/>
      <c r="BTL5" s="369"/>
      <c r="BTM5" s="369"/>
      <c r="BTN5" s="369"/>
      <c r="BTO5" s="369"/>
      <c r="BTP5" s="369"/>
      <c r="BTQ5" s="369"/>
      <c r="BTR5" s="369"/>
      <c r="BTS5" s="369"/>
      <c r="BTT5" s="369"/>
      <c r="BTU5" s="369"/>
      <c r="BTV5" s="369"/>
      <c r="BTW5" s="369"/>
      <c r="BTX5" s="369"/>
      <c r="BTY5" s="369"/>
      <c r="BTZ5" s="369"/>
      <c r="BUA5" s="369"/>
      <c r="BUB5" s="369"/>
      <c r="BUC5" s="369"/>
      <c r="BUD5" s="369"/>
      <c r="BUE5" s="369"/>
      <c r="BUF5" s="369"/>
      <c r="BUG5" s="369"/>
      <c r="BUH5" s="369"/>
      <c r="BUI5" s="369"/>
      <c r="BUJ5" s="369"/>
      <c r="BUK5" s="369"/>
      <c r="BUL5" s="369"/>
      <c r="BUM5" s="369"/>
      <c r="BUN5" s="369"/>
      <c r="BUO5" s="369"/>
      <c r="BUP5" s="369"/>
      <c r="BUQ5" s="369"/>
      <c r="BUR5" s="369"/>
      <c r="BUS5" s="369"/>
      <c r="BUT5" s="369"/>
      <c r="BUU5" s="369"/>
      <c r="BUV5" s="369"/>
      <c r="BUW5" s="369"/>
      <c r="BUX5" s="369"/>
      <c r="BUY5" s="369"/>
      <c r="BUZ5" s="369"/>
      <c r="BVA5" s="369"/>
      <c r="BVB5" s="369"/>
      <c r="BVC5" s="369"/>
      <c r="BVD5" s="369"/>
      <c r="BVE5" s="369"/>
      <c r="BVF5" s="369"/>
      <c r="BVG5" s="369"/>
      <c r="BVH5" s="369"/>
      <c r="BVI5" s="369"/>
      <c r="BVJ5" s="369"/>
      <c r="BVK5" s="369"/>
      <c r="BVL5" s="369"/>
      <c r="BVM5" s="369"/>
      <c r="BVN5" s="369"/>
      <c r="BVO5" s="369"/>
      <c r="BVP5" s="369"/>
      <c r="BVQ5" s="369"/>
      <c r="BVR5" s="369"/>
      <c r="BVS5" s="369"/>
      <c r="BVT5" s="369"/>
      <c r="BVU5" s="369"/>
      <c r="BVV5" s="369"/>
      <c r="BVW5" s="369"/>
      <c r="BVX5" s="369"/>
      <c r="BVY5" s="369"/>
      <c r="BVZ5" s="369"/>
      <c r="BWA5" s="369"/>
      <c r="BWB5" s="369"/>
      <c r="BWC5" s="369"/>
      <c r="BWD5" s="369"/>
      <c r="BWE5" s="369"/>
      <c r="BWF5" s="369"/>
      <c r="BWG5" s="369"/>
      <c r="BWH5" s="369"/>
      <c r="BWI5" s="369"/>
      <c r="BWJ5" s="369"/>
      <c r="BWK5" s="369"/>
      <c r="BWL5" s="369"/>
      <c r="BWM5" s="369"/>
      <c r="BWN5" s="369"/>
      <c r="BWO5" s="369"/>
      <c r="BWP5" s="369"/>
      <c r="BWQ5" s="369"/>
      <c r="BWR5" s="369"/>
      <c r="BWS5" s="369"/>
      <c r="BWT5" s="369"/>
      <c r="BWU5" s="369"/>
      <c r="BWV5" s="369"/>
      <c r="BWW5" s="369"/>
      <c r="BWX5" s="369"/>
      <c r="BWY5" s="369"/>
      <c r="BWZ5" s="369"/>
      <c r="BXA5" s="369"/>
      <c r="BXB5" s="369"/>
      <c r="BXC5" s="369"/>
      <c r="BXD5" s="369"/>
      <c r="BXE5" s="369"/>
      <c r="BXF5" s="369"/>
      <c r="BXG5" s="369"/>
      <c r="BXH5" s="369"/>
      <c r="BXI5" s="369"/>
      <c r="BXJ5" s="369"/>
      <c r="BXK5" s="369"/>
      <c r="BXL5" s="369"/>
      <c r="BXM5" s="369"/>
      <c r="BXN5" s="369"/>
      <c r="BXO5" s="369"/>
      <c r="BXP5" s="369"/>
      <c r="BXQ5" s="369"/>
      <c r="BXR5" s="369"/>
      <c r="BXS5" s="369"/>
      <c r="BXT5" s="369"/>
      <c r="BXU5" s="369"/>
      <c r="BXV5" s="369"/>
      <c r="BXW5" s="369"/>
      <c r="BXX5" s="369"/>
      <c r="BXY5" s="369"/>
      <c r="BXZ5" s="369"/>
      <c r="BYA5" s="369"/>
      <c r="BYB5" s="369"/>
      <c r="BYC5" s="369"/>
      <c r="BYD5" s="369"/>
      <c r="BYE5" s="369"/>
      <c r="BYF5" s="369"/>
      <c r="BYG5" s="369"/>
      <c r="BYH5" s="369"/>
      <c r="BYI5" s="369"/>
      <c r="BYJ5" s="369"/>
      <c r="BYK5" s="369"/>
      <c r="BYL5" s="369"/>
      <c r="BYM5" s="369"/>
      <c r="BYN5" s="369"/>
      <c r="BYO5" s="369"/>
      <c r="BYP5" s="369"/>
      <c r="BYQ5" s="369"/>
      <c r="BYR5" s="369"/>
      <c r="BYS5" s="369"/>
      <c r="BYT5" s="369"/>
      <c r="BYU5" s="369"/>
      <c r="BYV5" s="369"/>
      <c r="BYW5" s="369"/>
      <c r="BYX5" s="369"/>
      <c r="BYY5" s="369"/>
      <c r="BYZ5" s="369"/>
      <c r="BZA5" s="369"/>
      <c r="BZB5" s="369"/>
      <c r="BZC5" s="369"/>
      <c r="BZD5" s="369"/>
      <c r="BZE5" s="369"/>
      <c r="BZF5" s="369"/>
      <c r="BZG5" s="369"/>
      <c r="BZH5" s="369"/>
      <c r="BZI5" s="369"/>
      <c r="BZJ5" s="369"/>
      <c r="BZK5" s="369"/>
      <c r="BZL5" s="369"/>
      <c r="BZM5" s="369"/>
      <c r="BZN5" s="369"/>
      <c r="BZO5" s="369"/>
      <c r="BZP5" s="369"/>
      <c r="BZQ5" s="369"/>
      <c r="BZR5" s="369"/>
      <c r="BZS5" s="369"/>
      <c r="BZT5" s="369"/>
      <c r="BZU5" s="369"/>
      <c r="BZV5" s="369"/>
      <c r="BZW5" s="369"/>
      <c r="BZX5" s="369"/>
      <c r="BZY5" s="369"/>
      <c r="BZZ5" s="369"/>
      <c r="CAA5" s="369"/>
      <c r="CAB5" s="369"/>
      <c r="CAC5" s="369"/>
      <c r="CAD5" s="369"/>
      <c r="CAE5" s="369"/>
      <c r="CAF5" s="369"/>
      <c r="CAG5" s="369"/>
      <c r="CAH5" s="369"/>
      <c r="CAI5" s="369"/>
      <c r="CAJ5" s="369"/>
      <c r="CAK5" s="369"/>
      <c r="CAL5" s="369"/>
      <c r="CAM5" s="369"/>
      <c r="CAN5" s="369"/>
      <c r="CAO5" s="369"/>
      <c r="CAP5" s="369"/>
      <c r="CAQ5" s="369"/>
      <c r="CAR5" s="369"/>
      <c r="CAS5" s="369"/>
      <c r="CAT5" s="369"/>
      <c r="CAU5" s="369"/>
      <c r="CAV5" s="369"/>
      <c r="CAW5" s="369"/>
      <c r="CAX5" s="369"/>
      <c r="CAY5" s="369"/>
      <c r="CAZ5" s="369"/>
      <c r="CBA5" s="369"/>
      <c r="CBB5" s="369"/>
      <c r="CBC5" s="369"/>
      <c r="CBD5" s="369"/>
      <c r="CBE5" s="369"/>
      <c r="CBF5" s="369"/>
      <c r="CBG5" s="369"/>
      <c r="CBH5" s="369"/>
      <c r="CBI5" s="369"/>
      <c r="CBJ5" s="369"/>
      <c r="CBK5" s="369"/>
      <c r="CBL5" s="369"/>
      <c r="CBM5" s="369"/>
      <c r="CBN5" s="369"/>
      <c r="CBO5" s="369"/>
      <c r="CBP5" s="369"/>
      <c r="CBQ5" s="369"/>
      <c r="CBR5" s="369"/>
      <c r="CBS5" s="369"/>
      <c r="CBT5" s="369"/>
      <c r="CBU5" s="369"/>
      <c r="CBV5" s="369"/>
      <c r="CBW5" s="369"/>
      <c r="CBX5" s="369"/>
      <c r="CBY5" s="369"/>
      <c r="CBZ5" s="369"/>
      <c r="CCA5" s="369"/>
      <c r="CCB5" s="369"/>
      <c r="CCC5" s="369"/>
      <c r="CCD5" s="369"/>
      <c r="CCE5" s="369"/>
      <c r="CCF5" s="369"/>
      <c r="CCG5" s="369"/>
      <c r="CCH5" s="369"/>
      <c r="CCI5" s="369"/>
      <c r="CCJ5" s="369"/>
      <c r="CCK5" s="369"/>
      <c r="CCL5" s="369"/>
      <c r="CCM5" s="369"/>
      <c r="CCN5" s="369"/>
      <c r="CCO5" s="369"/>
      <c r="CCP5" s="369"/>
      <c r="CCQ5" s="369"/>
      <c r="CCR5" s="369"/>
      <c r="CCS5" s="369"/>
      <c r="CCT5" s="369"/>
      <c r="CCU5" s="369"/>
      <c r="CCV5" s="369"/>
      <c r="CCW5" s="369"/>
      <c r="CCX5" s="369"/>
      <c r="CCY5" s="369"/>
      <c r="CCZ5" s="369"/>
      <c r="CDA5" s="369"/>
      <c r="CDB5" s="369"/>
      <c r="CDC5" s="369"/>
      <c r="CDD5" s="369"/>
      <c r="CDE5" s="369"/>
      <c r="CDF5" s="369"/>
      <c r="CDG5" s="369"/>
      <c r="CDH5" s="369"/>
      <c r="CDI5" s="369"/>
      <c r="CDJ5" s="369"/>
      <c r="CDK5" s="369"/>
      <c r="CDL5" s="369"/>
      <c r="CDM5" s="369"/>
      <c r="CDN5" s="369"/>
      <c r="CDO5" s="369"/>
      <c r="CDP5" s="369"/>
      <c r="CDQ5" s="369"/>
      <c r="CDR5" s="369"/>
      <c r="CDS5" s="369"/>
      <c r="CDT5" s="369"/>
      <c r="CDU5" s="369"/>
      <c r="CDV5" s="369"/>
      <c r="CDW5" s="369"/>
      <c r="CDX5" s="369"/>
      <c r="CDY5" s="369"/>
      <c r="CDZ5" s="369"/>
      <c r="CEA5" s="369"/>
      <c r="CEB5" s="369"/>
      <c r="CEC5" s="369"/>
      <c r="CED5" s="369"/>
      <c r="CEE5" s="369"/>
      <c r="CEF5" s="369"/>
      <c r="CEG5" s="369"/>
      <c r="CEH5" s="369"/>
      <c r="CEI5" s="369"/>
      <c r="CEJ5" s="369"/>
      <c r="CEK5" s="369"/>
      <c r="CEL5" s="369"/>
      <c r="CEM5" s="369"/>
      <c r="CEN5" s="369"/>
      <c r="CEO5" s="369"/>
      <c r="CEP5" s="369"/>
      <c r="CEQ5" s="369"/>
      <c r="CER5" s="369"/>
      <c r="CES5" s="369"/>
      <c r="CET5" s="369"/>
      <c r="CEU5" s="369"/>
      <c r="CEV5" s="369"/>
      <c r="CEW5" s="369"/>
      <c r="CEX5" s="369"/>
      <c r="CEY5" s="369"/>
      <c r="CEZ5" s="369"/>
      <c r="CFA5" s="369"/>
      <c r="CFB5" s="369"/>
      <c r="CFC5" s="369"/>
      <c r="CFD5" s="369"/>
      <c r="CFE5" s="369"/>
      <c r="CFF5" s="369"/>
      <c r="CFG5" s="369"/>
      <c r="CFH5" s="369"/>
      <c r="CFI5" s="369"/>
      <c r="CFJ5" s="369"/>
      <c r="CFK5" s="369"/>
      <c r="CFL5" s="369"/>
      <c r="CFM5" s="369"/>
      <c r="CFN5" s="369"/>
      <c r="CFO5" s="369"/>
      <c r="CFP5" s="369"/>
      <c r="CFQ5" s="369"/>
      <c r="CFR5" s="369"/>
      <c r="CFS5" s="369"/>
      <c r="CFT5" s="369"/>
      <c r="CFU5" s="369"/>
      <c r="CFV5" s="369"/>
      <c r="CFW5" s="369"/>
      <c r="CFX5" s="369"/>
      <c r="CFY5" s="369"/>
      <c r="CFZ5" s="369"/>
      <c r="CGA5" s="369"/>
      <c r="CGB5" s="369"/>
      <c r="CGC5" s="369"/>
      <c r="CGD5" s="369"/>
      <c r="CGE5" s="369"/>
      <c r="CGF5" s="369"/>
      <c r="CGG5" s="369"/>
      <c r="CGH5" s="369"/>
      <c r="CGI5" s="369"/>
      <c r="CGJ5" s="369"/>
      <c r="CGK5" s="369"/>
      <c r="CGL5" s="369"/>
      <c r="CGM5" s="369"/>
      <c r="CGN5" s="369"/>
      <c r="CGO5" s="369"/>
      <c r="CGP5" s="369"/>
      <c r="CGQ5" s="369"/>
      <c r="CGR5" s="369"/>
      <c r="CGS5" s="369"/>
      <c r="CGT5" s="369"/>
      <c r="CGU5" s="369"/>
      <c r="CGV5" s="369"/>
      <c r="CGW5" s="369"/>
      <c r="CGX5" s="369"/>
      <c r="CGY5" s="369"/>
      <c r="CGZ5" s="369"/>
      <c r="CHA5" s="369"/>
      <c r="CHB5" s="369"/>
      <c r="CHC5" s="369"/>
      <c r="CHD5" s="369"/>
      <c r="CHE5" s="369"/>
      <c r="CHF5" s="369"/>
      <c r="CHG5" s="369"/>
      <c r="CHH5" s="369"/>
      <c r="CHI5" s="369"/>
      <c r="CHJ5" s="369"/>
      <c r="CHK5" s="369"/>
      <c r="CHL5" s="369"/>
      <c r="CHM5" s="369"/>
      <c r="CHN5" s="369"/>
      <c r="CHO5" s="369"/>
      <c r="CHP5" s="369"/>
      <c r="CHQ5" s="369"/>
      <c r="CHR5" s="369"/>
      <c r="CHS5" s="369"/>
      <c r="CHT5" s="369"/>
      <c r="CHU5" s="369"/>
      <c r="CHV5" s="369"/>
      <c r="CHW5" s="369"/>
      <c r="CHX5" s="369"/>
      <c r="CHY5" s="369"/>
      <c r="CHZ5" s="369"/>
      <c r="CIA5" s="369"/>
      <c r="CIB5" s="369"/>
      <c r="CIC5" s="369"/>
      <c r="CID5" s="369"/>
      <c r="CIE5" s="369"/>
      <c r="CIF5" s="369"/>
      <c r="CIG5" s="369"/>
      <c r="CIH5" s="369"/>
      <c r="CII5" s="369"/>
      <c r="CIJ5" s="369"/>
      <c r="CIK5" s="369"/>
      <c r="CIL5" s="369"/>
      <c r="CIM5" s="369"/>
      <c r="CIN5" s="369"/>
      <c r="CIO5" s="369"/>
      <c r="CIP5" s="369"/>
      <c r="CIQ5" s="369"/>
      <c r="CIR5" s="369"/>
      <c r="CIS5" s="369"/>
      <c r="CIT5" s="369"/>
      <c r="CIU5" s="369"/>
      <c r="CIV5" s="369"/>
      <c r="CIW5" s="369"/>
      <c r="CIX5" s="369"/>
      <c r="CIY5" s="369"/>
      <c r="CIZ5" s="369"/>
      <c r="CJA5" s="369"/>
      <c r="CJB5" s="369"/>
      <c r="CJC5" s="369"/>
      <c r="CJD5" s="369"/>
      <c r="CJE5" s="369"/>
      <c r="CJF5" s="369"/>
      <c r="CJG5" s="369"/>
      <c r="CJH5" s="369"/>
      <c r="CJI5" s="369"/>
      <c r="CJJ5" s="369"/>
      <c r="CJK5" s="369"/>
      <c r="CJL5" s="369"/>
      <c r="CJM5" s="369"/>
      <c r="CJN5" s="369"/>
      <c r="CJO5" s="369"/>
      <c r="CJP5" s="369"/>
      <c r="CJQ5" s="369"/>
      <c r="CJR5" s="369"/>
      <c r="CJS5" s="369"/>
      <c r="CJT5" s="369"/>
      <c r="CJU5" s="369"/>
      <c r="CJV5" s="369"/>
      <c r="CJW5" s="369"/>
      <c r="CJX5" s="369"/>
      <c r="CJY5" s="369"/>
      <c r="CJZ5" s="369"/>
      <c r="CKA5" s="369"/>
      <c r="CKB5" s="369"/>
      <c r="CKC5" s="369"/>
      <c r="CKD5" s="369"/>
      <c r="CKE5" s="369"/>
      <c r="CKF5" s="369"/>
      <c r="CKG5" s="369"/>
      <c r="CKH5" s="369"/>
      <c r="CKI5" s="369"/>
      <c r="CKJ5" s="369"/>
      <c r="CKK5" s="369"/>
      <c r="CKL5" s="369"/>
      <c r="CKM5" s="369"/>
      <c r="CKN5" s="369"/>
      <c r="CKO5" s="369"/>
      <c r="CKP5" s="369"/>
      <c r="CKQ5" s="369"/>
      <c r="CKR5" s="369"/>
      <c r="CKS5" s="369"/>
      <c r="CKT5" s="369"/>
      <c r="CKU5" s="369"/>
      <c r="CKV5" s="369"/>
      <c r="CKW5" s="369"/>
      <c r="CKX5" s="369"/>
      <c r="CKY5" s="369"/>
      <c r="CKZ5" s="369"/>
      <c r="CLA5" s="369"/>
      <c r="CLB5" s="369"/>
      <c r="CLC5" s="369"/>
      <c r="CLD5" s="369"/>
      <c r="CLE5" s="369"/>
      <c r="CLF5" s="369"/>
      <c r="CLG5" s="369"/>
      <c r="CLH5" s="369"/>
      <c r="CLI5" s="369"/>
      <c r="CLJ5" s="369"/>
      <c r="CLK5" s="369"/>
      <c r="CLL5" s="369"/>
      <c r="CLM5" s="369"/>
      <c r="CLN5" s="369"/>
      <c r="CLO5" s="369"/>
      <c r="CLP5" s="369"/>
      <c r="CLQ5" s="369"/>
      <c r="CLR5" s="369"/>
      <c r="CLS5" s="369"/>
      <c r="CLT5" s="369"/>
      <c r="CLU5" s="369"/>
      <c r="CLV5" s="369"/>
      <c r="CLW5" s="369"/>
      <c r="CLX5" s="369"/>
      <c r="CLY5" s="369"/>
      <c r="CLZ5" s="369"/>
      <c r="CMA5" s="369"/>
      <c r="CMB5" s="369"/>
      <c r="CMC5" s="369"/>
      <c r="CMD5" s="369"/>
      <c r="CME5" s="369"/>
      <c r="CMF5" s="369"/>
      <c r="CMG5" s="369"/>
      <c r="CMH5" s="369"/>
      <c r="CMI5" s="369"/>
      <c r="CMJ5" s="369"/>
      <c r="CMK5" s="369"/>
      <c r="CML5" s="369"/>
      <c r="CMM5" s="369"/>
      <c r="CMN5" s="369"/>
      <c r="CMO5" s="369"/>
      <c r="CMP5" s="369"/>
      <c r="CMQ5" s="369"/>
      <c r="CMR5" s="369"/>
      <c r="CMS5" s="369"/>
      <c r="CMT5" s="369"/>
      <c r="CMU5" s="369"/>
      <c r="CMV5" s="369"/>
      <c r="CMW5" s="369"/>
      <c r="CMX5" s="369"/>
      <c r="CMY5" s="369"/>
      <c r="CMZ5" s="369"/>
      <c r="CNA5" s="369"/>
      <c r="CNB5" s="369"/>
      <c r="CNC5" s="369"/>
      <c r="CND5" s="369"/>
      <c r="CNE5" s="369"/>
      <c r="CNF5" s="369"/>
      <c r="CNG5" s="369"/>
      <c r="CNH5" s="369"/>
      <c r="CNI5" s="369"/>
      <c r="CNJ5" s="369"/>
      <c r="CNK5" s="369"/>
      <c r="CNL5" s="369"/>
      <c r="CNM5" s="369"/>
      <c r="CNN5" s="369"/>
      <c r="CNO5" s="369"/>
      <c r="CNP5" s="369"/>
      <c r="CNQ5" s="369"/>
      <c r="CNR5" s="369"/>
      <c r="CNS5" s="369"/>
      <c r="CNT5" s="369"/>
      <c r="CNU5" s="369"/>
      <c r="CNV5" s="369"/>
      <c r="CNW5" s="369"/>
      <c r="CNX5" s="369"/>
      <c r="CNY5" s="369"/>
      <c r="CNZ5" s="369"/>
      <c r="COA5" s="369"/>
      <c r="COB5" s="369"/>
      <c r="COC5" s="369"/>
      <c r="COD5" s="369"/>
      <c r="COE5" s="369"/>
      <c r="COF5" s="369"/>
      <c r="COG5" s="369"/>
      <c r="COH5" s="369"/>
      <c r="COI5" s="369"/>
      <c r="COJ5" s="369"/>
      <c r="COK5" s="369"/>
      <c r="COL5" s="369"/>
      <c r="COM5" s="369"/>
      <c r="CON5" s="369"/>
      <c r="COO5" s="369"/>
      <c r="COP5" s="369"/>
      <c r="COQ5" s="369"/>
      <c r="COR5" s="369"/>
      <c r="COS5" s="369"/>
      <c r="COT5" s="369"/>
      <c r="COU5" s="369"/>
      <c r="COV5" s="369"/>
      <c r="COW5" s="369"/>
      <c r="COX5" s="369"/>
      <c r="COY5" s="369"/>
      <c r="COZ5" s="369"/>
      <c r="CPA5" s="369"/>
      <c r="CPB5" s="369"/>
      <c r="CPC5" s="369"/>
      <c r="CPD5" s="369"/>
      <c r="CPE5" s="369"/>
      <c r="CPF5" s="369"/>
      <c r="CPG5" s="369"/>
      <c r="CPH5" s="369"/>
      <c r="CPI5" s="369"/>
      <c r="CPJ5" s="369"/>
      <c r="CPK5" s="369"/>
      <c r="CPL5" s="369"/>
      <c r="CPM5" s="369"/>
      <c r="CPN5" s="369"/>
      <c r="CPO5" s="369"/>
      <c r="CPP5" s="369"/>
      <c r="CPQ5" s="369"/>
      <c r="CPR5" s="369"/>
      <c r="CPS5" s="369"/>
      <c r="CPT5" s="369"/>
      <c r="CPU5" s="369"/>
      <c r="CPV5" s="369"/>
      <c r="CPW5" s="369"/>
      <c r="CPX5" s="369"/>
      <c r="CPY5" s="369"/>
      <c r="CPZ5" s="369"/>
      <c r="CQA5" s="369"/>
      <c r="CQB5" s="369"/>
      <c r="CQC5" s="369"/>
      <c r="CQD5" s="369"/>
      <c r="CQE5" s="369"/>
      <c r="CQF5" s="369"/>
      <c r="CQG5" s="369"/>
      <c r="CQH5" s="369"/>
      <c r="CQI5" s="369"/>
      <c r="CQJ5" s="369"/>
      <c r="CQK5" s="369"/>
      <c r="CQL5" s="369"/>
      <c r="CQM5" s="369"/>
      <c r="CQN5" s="369"/>
      <c r="CQO5" s="369"/>
      <c r="CQP5" s="369"/>
      <c r="CQQ5" s="369"/>
      <c r="CQR5" s="369"/>
      <c r="CQS5" s="369"/>
      <c r="CQT5" s="369"/>
      <c r="CQU5" s="369"/>
      <c r="CQV5" s="369"/>
      <c r="CQW5" s="369"/>
      <c r="CQX5" s="369"/>
      <c r="CQY5" s="369"/>
      <c r="CQZ5" s="369"/>
      <c r="CRA5" s="369"/>
      <c r="CRB5" s="369"/>
      <c r="CRC5" s="369"/>
      <c r="CRD5" s="369"/>
      <c r="CRE5" s="369"/>
      <c r="CRF5" s="369"/>
      <c r="CRG5" s="369"/>
      <c r="CRH5" s="369"/>
      <c r="CRI5" s="369"/>
      <c r="CRJ5" s="369"/>
      <c r="CRK5" s="369"/>
      <c r="CRL5" s="369"/>
      <c r="CRM5" s="369"/>
      <c r="CRN5" s="369"/>
      <c r="CRO5" s="369"/>
      <c r="CRP5" s="369"/>
      <c r="CRQ5" s="369"/>
      <c r="CRR5" s="369"/>
      <c r="CRS5" s="369"/>
      <c r="CRT5" s="369"/>
      <c r="CRU5" s="369"/>
      <c r="CRV5" s="369"/>
      <c r="CRW5" s="369"/>
      <c r="CRX5" s="369"/>
      <c r="CRY5" s="369"/>
      <c r="CRZ5" s="369"/>
      <c r="CSA5" s="369"/>
      <c r="CSB5" s="369"/>
      <c r="CSC5" s="369"/>
      <c r="CSD5" s="369"/>
      <c r="CSE5" s="369"/>
      <c r="CSF5" s="369"/>
      <c r="CSG5" s="369"/>
      <c r="CSH5" s="369"/>
      <c r="CSI5" s="369"/>
      <c r="CSJ5" s="369"/>
      <c r="CSK5" s="369"/>
      <c r="CSL5" s="369"/>
      <c r="CSM5" s="369"/>
      <c r="CSN5" s="369"/>
      <c r="CSO5" s="369"/>
      <c r="CSP5" s="369"/>
      <c r="CSQ5" s="369"/>
      <c r="CSR5" s="369"/>
      <c r="CSS5" s="369"/>
      <c r="CST5" s="369"/>
      <c r="CSU5" s="369"/>
      <c r="CSV5" s="369"/>
      <c r="CSW5" s="369"/>
      <c r="CSX5" s="369"/>
      <c r="CSY5" s="369"/>
      <c r="CSZ5" s="369"/>
      <c r="CTA5" s="369"/>
      <c r="CTB5" s="369"/>
      <c r="CTC5" s="369"/>
      <c r="CTD5" s="369"/>
      <c r="CTE5" s="369"/>
      <c r="CTF5" s="369"/>
      <c r="CTG5" s="369"/>
      <c r="CTH5" s="369"/>
      <c r="CTI5" s="369"/>
      <c r="CTJ5" s="369"/>
      <c r="CTK5" s="369"/>
      <c r="CTL5" s="369"/>
      <c r="CTM5" s="369"/>
      <c r="CTN5" s="369"/>
      <c r="CTO5" s="369"/>
      <c r="CTP5" s="369"/>
      <c r="CTQ5" s="369"/>
      <c r="CTR5" s="369"/>
      <c r="CTS5" s="369"/>
      <c r="CTT5" s="369"/>
      <c r="CTU5" s="369"/>
      <c r="CTV5" s="369"/>
      <c r="CTW5" s="369"/>
      <c r="CTX5" s="369"/>
      <c r="CTY5" s="369"/>
      <c r="CTZ5" s="369"/>
      <c r="CUA5" s="369"/>
      <c r="CUB5" s="369"/>
      <c r="CUC5" s="369"/>
      <c r="CUD5" s="369"/>
      <c r="CUE5" s="369"/>
      <c r="CUF5" s="369"/>
      <c r="CUG5" s="369"/>
      <c r="CUH5" s="369"/>
      <c r="CUI5" s="369"/>
      <c r="CUJ5" s="369"/>
      <c r="CUK5" s="369"/>
      <c r="CUL5" s="369"/>
      <c r="CUM5" s="369"/>
      <c r="CUN5" s="369"/>
      <c r="CUO5" s="369"/>
      <c r="CUP5" s="369"/>
      <c r="CUQ5" s="369"/>
      <c r="CUR5" s="369"/>
      <c r="CUS5" s="369"/>
      <c r="CUT5" s="369"/>
      <c r="CUU5" s="369"/>
      <c r="CUV5" s="369"/>
      <c r="CUW5" s="369"/>
      <c r="CUX5" s="369"/>
      <c r="CUY5" s="369"/>
      <c r="CUZ5" s="369"/>
      <c r="CVA5" s="369"/>
      <c r="CVB5" s="369"/>
      <c r="CVC5" s="369"/>
      <c r="CVD5" s="369"/>
      <c r="CVE5" s="369"/>
      <c r="CVF5" s="369"/>
      <c r="CVG5" s="369"/>
      <c r="CVH5" s="369"/>
      <c r="CVI5" s="369"/>
      <c r="CVJ5" s="369"/>
      <c r="CVK5" s="369"/>
      <c r="CVL5" s="369"/>
      <c r="CVM5" s="369"/>
      <c r="CVN5" s="369"/>
      <c r="CVO5" s="369"/>
      <c r="CVP5" s="369"/>
      <c r="CVQ5" s="369"/>
      <c r="CVR5" s="369"/>
      <c r="CVS5" s="369"/>
      <c r="CVT5" s="369"/>
      <c r="CVU5" s="369"/>
      <c r="CVV5" s="369"/>
      <c r="CVW5" s="369"/>
      <c r="CVX5" s="369"/>
      <c r="CVY5" s="369"/>
      <c r="CVZ5" s="369"/>
      <c r="CWA5" s="369"/>
      <c r="CWB5" s="369"/>
      <c r="CWC5" s="369"/>
      <c r="CWD5" s="369"/>
      <c r="CWE5" s="369"/>
      <c r="CWF5" s="369"/>
      <c r="CWG5" s="369"/>
      <c r="CWH5" s="369"/>
      <c r="CWI5" s="369"/>
      <c r="CWJ5" s="369"/>
      <c r="CWK5" s="369"/>
      <c r="CWL5" s="369"/>
      <c r="CWM5" s="369"/>
      <c r="CWN5" s="369"/>
      <c r="CWO5" s="369"/>
      <c r="CWP5" s="369"/>
      <c r="CWQ5" s="369"/>
      <c r="CWR5" s="369"/>
      <c r="CWS5" s="369"/>
      <c r="CWT5" s="369"/>
      <c r="CWU5" s="369"/>
      <c r="CWV5" s="369"/>
      <c r="CWW5" s="369"/>
      <c r="CWX5" s="369"/>
      <c r="CWY5" s="369"/>
      <c r="CWZ5" s="369"/>
      <c r="CXA5" s="369"/>
      <c r="CXB5" s="369"/>
      <c r="CXC5" s="369"/>
      <c r="CXD5" s="369"/>
      <c r="CXE5" s="369"/>
      <c r="CXF5" s="369"/>
      <c r="CXG5" s="369"/>
      <c r="CXH5" s="369"/>
      <c r="CXI5" s="369"/>
      <c r="CXJ5" s="369"/>
      <c r="CXK5" s="369"/>
      <c r="CXL5" s="369"/>
      <c r="CXM5" s="369"/>
      <c r="CXN5" s="369"/>
      <c r="CXO5" s="369"/>
      <c r="CXP5" s="369"/>
      <c r="CXQ5" s="369"/>
      <c r="CXR5" s="369"/>
      <c r="CXS5" s="369"/>
      <c r="CXT5" s="369"/>
      <c r="CXU5" s="369"/>
      <c r="CXV5" s="369"/>
      <c r="CXW5" s="369"/>
      <c r="CXX5" s="369"/>
      <c r="CXY5" s="369"/>
      <c r="CXZ5" s="369"/>
      <c r="CYA5" s="369"/>
      <c r="CYB5" s="369"/>
      <c r="CYC5" s="369"/>
      <c r="CYD5" s="369"/>
      <c r="CYE5" s="369"/>
      <c r="CYF5" s="369"/>
      <c r="CYG5" s="369"/>
      <c r="CYH5" s="369"/>
      <c r="CYI5" s="369"/>
      <c r="CYJ5" s="369"/>
      <c r="CYK5" s="369"/>
      <c r="CYL5" s="369"/>
      <c r="CYM5" s="369"/>
      <c r="CYN5" s="369"/>
      <c r="CYO5" s="369"/>
      <c r="CYP5" s="369"/>
      <c r="CYQ5" s="369"/>
      <c r="CYR5" s="369"/>
      <c r="CYS5" s="369"/>
      <c r="CYT5" s="369"/>
      <c r="CYU5" s="369"/>
      <c r="CYV5" s="369"/>
      <c r="CYW5" s="369"/>
      <c r="CYX5" s="369"/>
      <c r="CYY5" s="369"/>
      <c r="CYZ5" s="369"/>
      <c r="CZA5" s="369"/>
      <c r="CZB5" s="369"/>
      <c r="CZC5" s="369"/>
      <c r="CZD5" s="369"/>
      <c r="CZE5" s="369"/>
      <c r="CZF5" s="369"/>
      <c r="CZG5" s="369"/>
      <c r="CZH5" s="369"/>
      <c r="CZI5" s="369"/>
      <c r="CZJ5" s="369"/>
      <c r="CZK5" s="369"/>
      <c r="CZL5" s="369"/>
      <c r="CZM5" s="369"/>
      <c r="CZN5" s="369"/>
      <c r="CZO5" s="369"/>
      <c r="CZP5" s="369"/>
      <c r="CZQ5" s="369"/>
      <c r="CZR5" s="369"/>
      <c r="CZS5" s="369"/>
      <c r="CZT5" s="369"/>
      <c r="CZU5" s="369"/>
      <c r="CZV5" s="369"/>
      <c r="CZW5" s="369"/>
      <c r="CZX5" s="369"/>
      <c r="CZY5" s="369"/>
      <c r="CZZ5" s="369"/>
      <c r="DAA5" s="369"/>
      <c r="DAB5" s="369"/>
      <c r="DAC5" s="369"/>
      <c r="DAD5" s="369"/>
      <c r="DAE5" s="369"/>
      <c r="DAF5" s="369"/>
      <c r="DAG5" s="369"/>
      <c r="DAH5" s="369"/>
      <c r="DAI5" s="369"/>
      <c r="DAJ5" s="369"/>
      <c r="DAK5" s="369"/>
      <c r="DAL5" s="369"/>
      <c r="DAM5" s="369"/>
      <c r="DAN5" s="369"/>
      <c r="DAO5" s="369"/>
      <c r="DAP5" s="369"/>
      <c r="DAQ5" s="369"/>
      <c r="DAR5" s="369"/>
      <c r="DAS5" s="369"/>
      <c r="DAT5" s="369"/>
      <c r="DAU5" s="369"/>
      <c r="DAV5" s="369"/>
      <c r="DAW5" s="369"/>
      <c r="DAX5" s="369"/>
      <c r="DAY5" s="369"/>
      <c r="DAZ5" s="369"/>
      <c r="DBA5" s="369"/>
      <c r="DBB5" s="369"/>
      <c r="DBC5" s="369"/>
      <c r="DBD5" s="369"/>
      <c r="DBE5" s="369"/>
      <c r="DBF5" s="369"/>
      <c r="DBG5" s="369"/>
      <c r="DBH5" s="369"/>
      <c r="DBI5" s="369"/>
      <c r="DBJ5" s="369"/>
      <c r="DBK5" s="369"/>
      <c r="DBL5" s="369"/>
      <c r="DBM5" s="369"/>
      <c r="DBN5" s="369"/>
      <c r="DBO5" s="369"/>
      <c r="DBP5" s="369"/>
      <c r="DBQ5" s="369"/>
      <c r="DBR5" s="369"/>
      <c r="DBS5" s="369"/>
      <c r="DBT5" s="369"/>
      <c r="DBU5" s="369"/>
      <c r="DBV5" s="369"/>
      <c r="DBW5" s="369"/>
      <c r="DBX5" s="369"/>
      <c r="DBY5" s="369"/>
      <c r="DBZ5" s="369"/>
      <c r="DCA5" s="369"/>
      <c r="DCB5" s="369"/>
      <c r="DCC5" s="369"/>
      <c r="DCD5" s="369"/>
      <c r="DCE5" s="369"/>
      <c r="DCF5" s="369"/>
      <c r="DCG5" s="369"/>
      <c r="DCH5" s="369"/>
      <c r="DCI5" s="369"/>
      <c r="DCJ5" s="369"/>
      <c r="DCK5" s="369"/>
      <c r="DCL5" s="369"/>
      <c r="DCM5" s="369"/>
      <c r="DCN5" s="369"/>
      <c r="DCO5" s="369"/>
      <c r="DCP5" s="369"/>
      <c r="DCQ5" s="369"/>
      <c r="DCR5" s="369"/>
      <c r="DCS5" s="369"/>
      <c r="DCT5" s="369"/>
      <c r="DCU5" s="369"/>
      <c r="DCV5" s="369"/>
      <c r="DCW5" s="369"/>
      <c r="DCX5" s="369"/>
      <c r="DCY5" s="369"/>
      <c r="DCZ5" s="369"/>
      <c r="DDA5" s="369"/>
      <c r="DDB5" s="369"/>
      <c r="DDC5" s="369"/>
      <c r="DDD5" s="369"/>
      <c r="DDE5" s="369"/>
      <c r="DDF5" s="369"/>
      <c r="DDG5" s="369"/>
      <c r="DDH5" s="369"/>
      <c r="DDI5" s="369"/>
      <c r="DDJ5" s="369"/>
      <c r="DDK5" s="369"/>
      <c r="DDL5" s="369"/>
      <c r="DDM5" s="369"/>
      <c r="DDN5" s="369"/>
      <c r="DDO5" s="369"/>
      <c r="DDP5" s="369"/>
      <c r="DDQ5" s="369"/>
      <c r="DDR5" s="369"/>
      <c r="DDS5" s="369"/>
      <c r="DDT5" s="369"/>
      <c r="DDU5" s="369"/>
      <c r="DDV5" s="369"/>
      <c r="DDW5" s="369"/>
      <c r="DDX5" s="369"/>
      <c r="DDY5" s="369"/>
      <c r="DDZ5" s="369"/>
      <c r="DEA5" s="369"/>
      <c r="DEB5" s="369"/>
      <c r="DEC5" s="369"/>
      <c r="DED5" s="369"/>
      <c r="DEE5" s="369"/>
      <c r="DEF5" s="369"/>
      <c r="DEG5" s="369"/>
      <c r="DEH5" s="369"/>
      <c r="DEI5" s="369"/>
      <c r="DEJ5" s="369"/>
      <c r="DEK5" s="369"/>
      <c r="DEL5" s="369"/>
      <c r="DEM5" s="369"/>
      <c r="DEN5" s="369"/>
      <c r="DEO5" s="369"/>
      <c r="DEP5" s="369"/>
      <c r="DEQ5" s="369"/>
      <c r="DER5" s="369"/>
      <c r="DES5" s="369"/>
      <c r="DET5" s="369"/>
      <c r="DEU5" s="369"/>
      <c r="DEV5" s="369"/>
      <c r="DEW5" s="369"/>
      <c r="DEX5" s="369"/>
      <c r="DEY5" s="369"/>
      <c r="DEZ5" s="369"/>
      <c r="DFA5" s="369"/>
      <c r="DFB5" s="369"/>
      <c r="DFC5" s="369"/>
      <c r="DFD5" s="369"/>
      <c r="DFE5" s="369"/>
      <c r="DFF5" s="369"/>
      <c r="DFG5" s="369"/>
      <c r="DFH5" s="369"/>
      <c r="DFI5" s="369"/>
      <c r="DFJ5" s="369"/>
      <c r="DFK5" s="369"/>
      <c r="DFL5" s="369"/>
      <c r="DFM5" s="369"/>
      <c r="DFN5" s="369"/>
      <c r="DFO5" s="369"/>
      <c r="DFP5" s="369"/>
      <c r="DFQ5" s="369"/>
      <c r="DFR5" s="369"/>
      <c r="DFS5" s="369"/>
      <c r="DFT5" s="369"/>
      <c r="DFU5" s="369"/>
      <c r="DFV5" s="369"/>
      <c r="DFW5" s="369"/>
      <c r="DFX5" s="369"/>
      <c r="DFY5" s="369"/>
      <c r="DFZ5" s="369"/>
      <c r="DGA5" s="369"/>
      <c r="DGB5" s="369"/>
      <c r="DGC5" s="369"/>
      <c r="DGD5" s="369"/>
      <c r="DGE5" s="369"/>
      <c r="DGF5" s="369"/>
      <c r="DGG5" s="369"/>
      <c r="DGH5" s="369"/>
      <c r="DGI5" s="369"/>
      <c r="DGJ5" s="369"/>
      <c r="DGK5" s="369"/>
      <c r="DGL5" s="369"/>
      <c r="DGM5" s="369"/>
      <c r="DGN5" s="369"/>
      <c r="DGO5" s="369"/>
      <c r="DGP5" s="369"/>
      <c r="DGQ5" s="369"/>
      <c r="DGR5" s="369"/>
      <c r="DGS5" s="369"/>
      <c r="DGT5" s="369"/>
      <c r="DGU5" s="369"/>
      <c r="DGV5" s="369"/>
      <c r="DGW5" s="369"/>
      <c r="DGX5" s="369"/>
      <c r="DGY5" s="369"/>
      <c r="DGZ5" s="369"/>
      <c r="DHA5" s="369"/>
      <c r="DHB5" s="369"/>
      <c r="DHC5" s="369"/>
      <c r="DHD5" s="369"/>
      <c r="DHE5" s="369"/>
      <c r="DHF5" s="369"/>
      <c r="DHG5" s="369"/>
      <c r="DHH5" s="369"/>
      <c r="DHI5" s="369"/>
      <c r="DHJ5" s="369"/>
      <c r="DHK5" s="369"/>
      <c r="DHL5" s="369"/>
      <c r="DHM5" s="369"/>
      <c r="DHN5" s="369"/>
      <c r="DHO5" s="369"/>
      <c r="DHP5" s="369"/>
      <c r="DHQ5" s="369"/>
      <c r="DHR5" s="369"/>
      <c r="DHS5" s="369"/>
      <c r="DHT5" s="369"/>
      <c r="DHU5" s="369"/>
      <c r="DHV5" s="369"/>
      <c r="DHW5" s="369"/>
      <c r="DHX5" s="369"/>
      <c r="DHY5" s="369"/>
      <c r="DHZ5" s="369"/>
      <c r="DIA5" s="369"/>
      <c r="DIB5" s="369"/>
      <c r="DIC5" s="369"/>
      <c r="DID5" s="369"/>
      <c r="DIE5" s="369"/>
      <c r="DIF5" s="369"/>
      <c r="DIG5" s="369"/>
      <c r="DIH5" s="369"/>
      <c r="DII5" s="369"/>
      <c r="DIJ5" s="369"/>
      <c r="DIK5" s="369"/>
      <c r="DIL5" s="369"/>
      <c r="DIM5" s="369"/>
      <c r="DIN5" s="369"/>
      <c r="DIO5" s="369"/>
      <c r="DIP5" s="369"/>
      <c r="DIQ5" s="369"/>
      <c r="DIR5" s="369"/>
      <c r="DIS5" s="369"/>
      <c r="DIT5" s="369"/>
      <c r="DIU5" s="369"/>
      <c r="DIV5" s="369"/>
      <c r="DIW5" s="369"/>
      <c r="DIX5" s="369"/>
      <c r="DIY5" s="369"/>
      <c r="DIZ5" s="369"/>
      <c r="DJA5" s="369"/>
      <c r="DJB5" s="369"/>
      <c r="DJC5" s="369"/>
      <c r="DJD5" s="369"/>
      <c r="DJE5" s="369"/>
      <c r="DJF5" s="369"/>
      <c r="DJG5" s="369"/>
      <c r="DJH5" s="369"/>
      <c r="DJI5" s="369"/>
      <c r="DJJ5" s="369"/>
      <c r="DJK5" s="369"/>
      <c r="DJL5" s="369"/>
      <c r="DJM5" s="369"/>
      <c r="DJN5" s="369"/>
      <c r="DJO5" s="369"/>
      <c r="DJP5" s="369"/>
      <c r="DJQ5" s="369"/>
      <c r="DJR5" s="369"/>
      <c r="DJS5" s="369"/>
      <c r="DJT5" s="369"/>
      <c r="DJU5" s="369"/>
      <c r="DJV5" s="369"/>
      <c r="DJW5" s="369"/>
      <c r="DJX5" s="369"/>
      <c r="DJY5" s="369"/>
      <c r="DJZ5" s="369"/>
      <c r="DKA5" s="369"/>
      <c r="DKB5" s="369"/>
      <c r="DKC5" s="369"/>
      <c r="DKD5" s="369"/>
      <c r="DKE5" s="369"/>
      <c r="DKF5" s="369"/>
      <c r="DKG5" s="369"/>
      <c r="DKH5" s="369"/>
      <c r="DKI5" s="369"/>
      <c r="DKJ5" s="369"/>
      <c r="DKK5" s="369"/>
      <c r="DKL5" s="369"/>
      <c r="DKM5" s="369"/>
      <c r="DKN5" s="369"/>
      <c r="DKO5" s="369"/>
      <c r="DKP5" s="369"/>
      <c r="DKQ5" s="369"/>
      <c r="DKR5" s="369"/>
      <c r="DKS5" s="369"/>
      <c r="DKT5" s="369"/>
      <c r="DKU5" s="369"/>
      <c r="DKV5" s="369"/>
      <c r="DKW5" s="369"/>
      <c r="DKX5" s="369"/>
      <c r="DKY5" s="369"/>
      <c r="DKZ5" s="369"/>
      <c r="DLA5" s="369"/>
      <c r="DLB5" s="369"/>
      <c r="DLC5" s="369"/>
      <c r="DLD5" s="369"/>
      <c r="DLE5" s="369"/>
      <c r="DLF5" s="369"/>
      <c r="DLG5" s="369"/>
      <c r="DLH5" s="369"/>
      <c r="DLI5" s="369"/>
      <c r="DLJ5" s="369"/>
      <c r="DLK5" s="369"/>
      <c r="DLL5" s="369"/>
      <c r="DLM5" s="369"/>
      <c r="DLN5" s="369"/>
      <c r="DLO5" s="369"/>
      <c r="DLP5" s="369"/>
      <c r="DLQ5" s="369"/>
      <c r="DLR5" s="369"/>
      <c r="DLS5" s="369"/>
      <c r="DLT5" s="369"/>
      <c r="DLU5" s="369"/>
      <c r="DLV5" s="369"/>
      <c r="DLW5" s="369"/>
      <c r="DLX5" s="369"/>
      <c r="DLY5" s="369"/>
      <c r="DLZ5" s="369"/>
      <c r="DMA5" s="369"/>
      <c r="DMB5" s="369"/>
      <c r="DMC5" s="369"/>
      <c r="DMD5" s="369"/>
      <c r="DME5" s="369"/>
      <c r="DMF5" s="369"/>
      <c r="DMG5" s="369"/>
      <c r="DMH5" s="369"/>
      <c r="DMI5" s="369"/>
      <c r="DMJ5" s="369"/>
      <c r="DMK5" s="369"/>
      <c r="DML5" s="369"/>
      <c r="DMM5" s="369"/>
      <c r="DMN5" s="369"/>
      <c r="DMO5" s="369"/>
      <c r="DMP5" s="369"/>
      <c r="DMQ5" s="369"/>
      <c r="DMR5" s="369"/>
      <c r="DMS5" s="369"/>
      <c r="DMT5" s="369"/>
      <c r="DMU5" s="369"/>
      <c r="DMV5" s="369"/>
      <c r="DMW5" s="369"/>
      <c r="DMX5" s="369"/>
      <c r="DMY5" s="369"/>
      <c r="DMZ5" s="369"/>
      <c r="DNA5" s="369"/>
      <c r="DNB5" s="369"/>
      <c r="DNC5" s="369"/>
      <c r="DND5" s="369"/>
      <c r="DNE5" s="369"/>
      <c r="DNF5" s="369"/>
      <c r="DNG5" s="369"/>
      <c r="DNH5" s="369"/>
      <c r="DNI5" s="369"/>
      <c r="DNJ5" s="369"/>
      <c r="DNK5" s="369"/>
      <c r="DNL5" s="369"/>
      <c r="DNM5" s="369"/>
      <c r="DNN5" s="369"/>
      <c r="DNO5" s="369"/>
      <c r="DNP5" s="369"/>
      <c r="DNQ5" s="369"/>
      <c r="DNR5" s="369"/>
      <c r="DNS5" s="369"/>
      <c r="DNT5" s="369"/>
      <c r="DNU5" s="369"/>
      <c r="DNV5" s="369"/>
      <c r="DNW5" s="369"/>
      <c r="DNX5" s="369"/>
      <c r="DNY5" s="369"/>
      <c r="DNZ5" s="369"/>
      <c r="DOA5" s="369"/>
      <c r="DOB5" s="369"/>
      <c r="DOC5" s="369"/>
      <c r="DOD5" s="369"/>
      <c r="DOE5" s="369"/>
      <c r="DOF5" s="369"/>
      <c r="DOG5" s="369"/>
      <c r="DOH5" s="369"/>
      <c r="DOI5" s="369"/>
      <c r="DOJ5" s="369"/>
      <c r="DOK5" s="369"/>
      <c r="DOL5" s="369"/>
      <c r="DOM5" s="369"/>
      <c r="DON5" s="369"/>
      <c r="DOO5" s="369"/>
      <c r="DOP5" s="369"/>
      <c r="DOQ5" s="369"/>
      <c r="DOR5" s="369"/>
      <c r="DOS5" s="369"/>
      <c r="DOT5" s="369"/>
      <c r="DOU5" s="369"/>
      <c r="DOV5" s="369"/>
      <c r="DOW5" s="369"/>
      <c r="DOX5" s="369"/>
      <c r="DOY5" s="369"/>
      <c r="DOZ5" s="369"/>
      <c r="DPA5" s="369"/>
      <c r="DPB5" s="369"/>
      <c r="DPC5" s="369"/>
      <c r="DPD5" s="369"/>
      <c r="DPE5" s="369"/>
      <c r="DPF5" s="369"/>
      <c r="DPG5" s="369"/>
      <c r="DPH5" s="369"/>
      <c r="DPI5" s="369"/>
      <c r="DPJ5" s="369"/>
      <c r="DPK5" s="369"/>
      <c r="DPL5" s="369"/>
      <c r="DPM5" s="369"/>
      <c r="DPN5" s="369"/>
      <c r="DPO5" s="369"/>
      <c r="DPP5" s="369"/>
      <c r="DPQ5" s="369"/>
      <c r="DPR5" s="369"/>
      <c r="DPS5" s="369"/>
      <c r="DPT5" s="369"/>
      <c r="DPU5" s="369"/>
      <c r="DPV5" s="369"/>
      <c r="DPW5" s="369"/>
      <c r="DPX5" s="369"/>
      <c r="DPY5" s="369"/>
      <c r="DPZ5" s="369"/>
      <c r="DQA5" s="369"/>
      <c r="DQB5" s="369"/>
      <c r="DQC5" s="369"/>
      <c r="DQD5" s="369"/>
      <c r="DQE5" s="369"/>
      <c r="DQF5" s="369"/>
      <c r="DQG5" s="369"/>
      <c r="DQH5" s="369"/>
      <c r="DQI5" s="369"/>
      <c r="DQJ5" s="369"/>
      <c r="DQK5" s="369"/>
      <c r="DQL5" s="369"/>
      <c r="DQM5" s="369"/>
      <c r="DQN5" s="369"/>
      <c r="DQO5" s="369"/>
      <c r="DQP5" s="369"/>
      <c r="DQQ5" s="369"/>
      <c r="DQR5" s="369"/>
      <c r="DQS5" s="369"/>
      <c r="DQT5" s="369"/>
      <c r="DQU5" s="369"/>
      <c r="DQV5" s="369"/>
      <c r="DQW5" s="369"/>
      <c r="DQX5" s="369"/>
      <c r="DQY5" s="369"/>
      <c r="DQZ5" s="369"/>
      <c r="DRA5" s="369"/>
      <c r="DRB5" s="369"/>
      <c r="DRC5" s="369"/>
      <c r="DRD5" s="369"/>
      <c r="DRE5" s="369"/>
      <c r="DRF5" s="369"/>
      <c r="DRG5" s="369"/>
      <c r="DRH5" s="369"/>
      <c r="DRI5" s="369"/>
      <c r="DRJ5" s="369"/>
      <c r="DRK5" s="369"/>
      <c r="DRL5" s="369"/>
      <c r="DRM5" s="369"/>
      <c r="DRN5" s="369"/>
      <c r="DRO5" s="369"/>
      <c r="DRP5" s="369"/>
      <c r="DRQ5" s="369"/>
      <c r="DRR5" s="369"/>
      <c r="DRS5" s="369"/>
      <c r="DRT5" s="369"/>
      <c r="DRU5" s="369"/>
      <c r="DRV5" s="369"/>
      <c r="DRW5" s="369"/>
      <c r="DRX5" s="369"/>
      <c r="DRY5" s="369"/>
      <c r="DRZ5" s="369"/>
      <c r="DSA5" s="369"/>
      <c r="DSB5" s="369"/>
      <c r="DSC5" s="369"/>
      <c r="DSD5" s="369"/>
      <c r="DSE5" s="369"/>
      <c r="DSF5" s="369"/>
      <c r="DSG5" s="369"/>
      <c r="DSH5" s="369"/>
      <c r="DSI5" s="369"/>
      <c r="DSJ5" s="369"/>
      <c r="DSK5" s="369"/>
      <c r="DSL5" s="369"/>
      <c r="DSM5" s="369"/>
      <c r="DSN5" s="369"/>
      <c r="DSO5" s="369"/>
      <c r="DSP5" s="369"/>
      <c r="DSQ5" s="369"/>
      <c r="DSR5" s="369"/>
      <c r="DSS5" s="369"/>
      <c r="DST5" s="369"/>
      <c r="DSU5" s="369"/>
      <c r="DSV5" s="369"/>
      <c r="DSW5" s="369"/>
      <c r="DSX5" s="369"/>
      <c r="DSY5" s="369"/>
      <c r="DSZ5" s="369"/>
      <c r="DTA5" s="369"/>
      <c r="DTB5" s="369"/>
      <c r="DTC5" s="369"/>
      <c r="DTD5" s="369"/>
      <c r="DTE5" s="369"/>
      <c r="DTF5" s="369"/>
      <c r="DTG5" s="369"/>
      <c r="DTH5" s="369"/>
      <c r="DTI5" s="369"/>
      <c r="DTJ5" s="369"/>
      <c r="DTK5" s="369"/>
      <c r="DTL5" s="369"/>
      <c r="DTM5" s="369"/>
      <c r="DTN5" s="369"/>
      <c r="DTO5" s="369"/>
      <c r="DTP5" s="369"/>
      <c r="DTQ5" s="369"/>
      <c r="DTR5" s="369"/>
      <c r="DTS5" s="369"/>
      <c r="DTT5" s="369"/>
      <c r="DTU5" s="369"/>
      <c r="DTV5" s="369"/>
      <c r="DTW5" s="369"/>
      <c r="DTX5" s="369"/>
      <c r="DTY5" s="369"/>
      <c r="DTZ5" s="369"/>
      <c r="DUA5" s="369"/>
      <c r="DUB5" s="369"/>
      <c r="DUC5" s="369"/>
      <c r="DUD5" s="369"/>
      <c r="DUE5" s="369"/>
      <c r="DUF5" s="369"/>
      <c r="DUG5" s="369"/>
      <c r="DUH5" s="369"/>
      <c r="DUI5" s="369"/>
      <c r="DUJ5" s="369"/>
      <c r="DUK5" s="369"/>
      <c r="DUL5" s="369"/>
      <c r="DUM5" s="369"/>
      <c r="DUN5" s="369"/>
      <c r="DUO5" s="369"/>
      <c r="DUP5" s="369"/>
      <c r="DUQ5" s="369"/>
      <c r="DUR5" s="369"/>
      <c r="DUS5" s="369"/>
      <c r="DUT5" s="369"/>
      <c r="DUU5" s="369"/>
      <c r="DUV5" s="369"/>
      <c r="DUW5" s="369"/>
      <c r="DUX5" s="369"/>
      <c r="DUY5" s="369"/>
      <c r="DUZ5" s="369"/>
      <c r="DVA5" s="369"/>
      <c r="DVB5" s="369"/>
      <c r="DVC5" s="369"/>
      <c r="DVD5" s="369"/>
      <c r="DVE5" s="369"/>
      <c r="DVF5" s="369"/>
      <c r="DVG5" s="369"/>
      <c r="DVH5" s="369"/>
      <c r="DVI5" s="369"/>
      <c r="DVJ5" s="369"/>
      <c r="DVK5" s="369"/>
      <c r="DVL5" s="369"/>
      <c r="DVM5" s="369"/>
      <c r="DVN5" s="369"/>
      <c r="DVO5" s="369"/>
      <c r="DVP5" s="369"/>
      <c r="DVQ5" s="369"/>
      <c r="DVR5" s="369"/>
      <c r="DVS5" s="369"/>
      <c r="DVT5" s="369"/>
      <c r="DVU5" s="369"/>
      <c r="DVV5" s="369"/>
      <c r="DVW5" s="369"/>
      <c r="DVX5" s="369"/>
      <c r="DVY5" s="369"/>
      <c r="DVZ5" s="369"/>
      <c r="DWA5" s="369"/>
      <c r="DWB5" s="369"/>
      <c r="DWC5" s="369"/>
      <c r="DWD5" s="369"/>
      <c r="DWE5" s="369"/>
      <c r="DWF5" s="369"/>
      <c r="DWG5" s="369"/>
      <c r="DWH5" s="369"/>
      <c r="DWI5" s="369"/>
      <c r="DWJ5" s="369"/>
      <c r="DWK5" s="369"/>
      <c r="DWL5" s="369"/>
      <c r="DWM5" s="369"/>
      <c r="DWN5" s="369"/>
      <c r="DWO5" s="369"/>
      <c r="DWP5" s="369"/>
      <c r="DWQ5" s="369"/>
      <c r="DWR5" s="369"/>
      <c r="DWS5" s="369"/>
      <c r="DWT5" s="369"/>
      <c r="DWU5" s="369"/>
      <c r="DWV5" s="369"/>
      <c r="DWW5" s="369"/>
      <c r="DWX5" s="369"/>
      <c r="DWY5" s="369"/>
      <c r="DWZ5" s="369"/>
      <c r="DXA5" s="369"/>
      <c r="DXB5" s="369"/>
      <c r="DXC5" s="369"/>
      <c r="DXD5" s="369"/>
      <c r="DXE5" s="369"/>
      <c r="DXF5" s="369"/>
      <c r="DXG5" s="369"/>
      <c r="DXH5" s="369"/>
      <c r="DXI5" s="369"/>
      <c r="DXJ5" s="369"/>
      <c r="DXK5" s="369"/>
      <c r="DXL5" s="369"/>
      <c r="DXM5" s="369"/>
      <c r="DXN5" s="369"/>
      <c r="DXO5" s="369"/>
      <c r="DXP5" s="369"/>
      <c r="DXQ5" s="369"/>
      <c r="DXR5" s="369"/>
      <c r="DXS5" s="369"/>
      <c r="DXT5" s="369"/>
      <c r="DXU5" s="369"/>
      <c r="DXV5" s="369"/>
      <c r="DXW5" s="369"/>
      <c r="DXX5" s="369"/>
      <c r="DXY5" s="369"/>
      <c r="DXZ5" s="369"/>
      <c r="DYA5" s="369"/>
      <c r="DYB5" s="369"/>
      <c r="DYC5" s="369"/>
      <c r="DYD5" s="369"/>
      <c r="DYE5" s="369"/>
      <c r="DYF5" s="369"/>
      <c r="DYG5" s="369"/>
      <c r="DYH5" s="369"/>
      <c r="DYI5" s="369"/>
      <c r="DYJ5" s="369"/>
      <c r="DYK5" s="369"/>
      <c r="DYL5" s="369"/>
      <c r="DYM5" s="369"/>
      <c r="DYN5" s="369"/>
      <c r="DYO5" s="369"/>
      <c r="DYP5" s="369"/>
      <c r="DYQ5" s="369"/>
      <c r="DYR5" s="369"/>
      <c r="DYS5" s="369"/>
      <c r="DYT5" s="369"/>
      <c r="DYU5" s="369"/>
      <c r="DYV5" s="369"/>
      <c r="DYW5" s="369"/>
      <c r="DYX5" s="369"/>
      <c r="DYY5" s="369"/>
      <c r="DYZ5" s="369"/>
      <c r="DZA5" s="369"/>
      <c r="DZB5" s="369"/>
      <c r="DZC5" s="369"/>
      <c r="DZD5" s="369"/>
      <c r="DZE5" s="369"/>
      <c r="DZF5" s="369"/>
      <c r="DZG5" s="369"/>
      <c r="DZH5" s="369"/>
      <c r="DZI5" s="369"/>
      <c r="DZJ5" s="369"/>
      <c r="DZK5" s="369"/>
      <c r="DZL5" s="369"/>
      <c r="DZM5" s="369"/>
      <c r="DZN5" s="369"/>
      <c r="DZO5" s="369"/>
      <c r="DZP5" s="369"/>
      <c r="DZQ5" s="369"/>
      <c r="DZR5" s="369"/>
      <c r="DZS5" s="369"/>
      <c r="DZT5" s="369"/>
      <c r="DZU5" s="369"/>
      <c r="DZV5" s="369"/>
      <c r="DZW5" s="369"/>
      <c r="DZX5" s="369"/>
      <c r="DZY5" s="369"/>
      <c r="DZZ5" s="369"/>
      <c r="EAA5" s="369"/>
      <c r="EAB5" s="369"/>
      <c r="EAC5" s="369"/>
      <c r="EAD5" s="369"/>
      <c r="EAE5" s="369"/>
      <c r="EAF5" s="369"/>
      <c r="EAG5" s="369"/>
      <c r="EAH5" s="369"/>
      <c r="EAI5" s="369"/>
      <c r="EAJ5" s="369"/>
      <c r="EAK5" s="369"/>
      <c r="EAL5" s="369"/>
      <c r="EAM5" s="369"/>
      <c r="EAN5" s="369"/>
      <c r="EAO5" s="369"/>
      <c r="EAP5" s="369"/>
      <c r="EAQ5" s="369"/>
      <c r="EAR5" s="369"/>
      <c r="EAS5" s="369"/>
      <c r="EAT5" s="369"/>
      <c r="EAU5" s="369"/>
      <c r="EAV5" s="369"/>
      <c r="EAW5" s="369"/>
      <c r="EAX5" s="369"/>
      <c r="EAY5" s="369"/>
      <c r="EAZ5" s="369"/>
      <c r="EBA5" s="369"/>
      <c r="EBB5" s="369"/>
      <c r="EBC5" s="369"/>
      <c r="EBD5" s="369"/>
      <c r="EBE5" s="369"/>
      <c r="EBF5" s="369"/>
      <c r="EBG5" s="369"/>
      <c r="EBH5" s="369"/>
      <c r="EBI5" s="369"/>
      <c r="EBJ5" s="369"/>
      <c r="EBK5" s="369"/>
      <c r="EBL5" s="369"/>
      <c r="EBM5" s="369"/>
      <c r="EBN5" s="369"/>
      <c r="EBO5" s="369"/>
      <c r="EBP5" s="369"/>
      <c r="EBQ5" s="369"/>
      <c r="EBR5" s="369"/>
      <c r="EBS5" s="369"/>
      <c r="EBT5" s="369"/>
      <c r="EBU5" s="369"/>
      <c r="EBV5" s="369"/>
      <c r="EBW5" s="369"/>
      <c r="EBX5" s="369"/>
      <c r="EBY5" s="369"/>
      <c r="EBZ5" s="369"/>
      <c r="ECA5" s="369"/>
      <c r="ECB5" s="369"/>
      <c r="ECC5" s="369"/>
      <c r="ECD5" s="369"/>
      <c r="ECE5" s="369"/>
      <c r="ECF5" s="369"/>
      <c r="ECG5" s="369"/>
      <c r="ECH5" s="369"/>
      <c r="ECI5" s="369"/>
      <c r="ECJ5" s="369"/>
      <c r="ECK5" s="369"/>
      <c r="ECL5" s="369"/>
      <c r="ECM5" s="369"/>
      <c r="ECN5" s="369"/>
      <c r="ECO5" s="369"/>
      <c r="ECP5" s="369"/>
      <c r="ECQ5" s="369"/>
      <c r="ECR5" s="369"/>
      <c r="ECS5" s="369"/>
      <c r="ECT5" s="369"/>
      <c r="ECU5" s="369"/>
      <c r="ECV5" s="369"/>
      <c r="ECW5" s="369"/>
      <c r="ECX5" s="369"/>
      <c r="ECY5" s="369"/>
      <c r="ECZ5" s="369"/>
      <c r="EDA5" s="369"/>
      <c r="EDB5" s="369"/>
      <c r="EDC5" s="369"/>
      <c r="EDD5" s="369"/>
      <c r="EDE5" s="369"/>
      <c r="EDF5" s="369"/>
      <c r="EDG5" s="369"/>
      <c r="EDH5" s="369"/>
      <c r="EDI5" s="369"/>
      <c r="EDJ5" s="369"/>
      <c r="EDK5" s="369"/>
      <c r="EDL5" s="369"/>
      <c r="EDM5" s="369"/>
      <c r="EDN5" s="369"/>
      <c r="EDO5" s="369"/>
      <c r="EDP5" s="369"/>
      <c r="EDQ5" s="369"/>
      <c r="EDR5" s="369"/>
      <c r="EDS5" s="369"/>
      <c r="EDT5" s="369"/>
      <c r="EDU5" s="369"/>
      <c r="EDV5" s="369"/>
      <c r="EDW5" s="369"/>
      <c r="EDX5" s="369"/>
      <c r="EDY5" s="369"/>
      <c r="EDZ5" s="369"/>
      <c r="EEA5" s="369"/>
      <c r="EEB5" s="369"/>
      <c r="EEC5" s="369"/>
      <c r="EED5" s="369"/>
      <c r="EEE5" s="369"/>
      <c r="EEF5" s="369"/>
      <c r="EEG5" s="369"/>
      <c r="EEH5" s="369"/>
      <c r="EEI5" s="369"/>
      <c r="EEJ5" s="369"/>
      <c r="EEK5" s="369"/>
      <c r="EEL5" s="369"/>
      <c r="EEM5" s="369"/>
      <c r="EEN5" s="369"/>
      <c r="EEO5" s="369"/>
      <c r="EEP5" s="369"/>
      <c r="EEQ5" s="369"/>
      <c r="EER5" s="369"/>
      <c r="EES5" s="369"/>
      <c r="EET5" s="369"/>
      <c r="EEU5" s="369"/>
      <c r="EEV5" s="369"/>
      <c r="EEW5" s="369"/>
      <c r="EEX5" s="369"/>
      <c r="EEY5" s="369"/>
      <c r="EEZ5" s="369"/>
      <c r="EFA5" s="369"/>
      <c r="EFB5" s="369"/>
      <c r="EFC5" s="369"/>
      <c r="EFD5" s="369"/>
      <c r="EFE5" s="369"/>
      <c r="EFF5" s="369"/>
      <c r="EFG5" s="369"/>
      <c r="EFH5" s="369"/>
      <c r="EFI5" s="369"/>
      <c r="EFJ5" s="369"/>
      <c r="EFK5" s="369"/>
      <c r="EFL5" s="369"/>
      <c r="EFM5" s="369"/>
      <c r="EFN5" s="369"/>
      <c r="EFO5" s="369"/>
      <c r="EFP5" s="369"/>
      <c r="EFQ5" s="369"/>
      <c r="EFR5" s="369"/>
      <c r="EFS5" s="369"/>
      <c r="EFT5" s="369"/>
      <c r="EFU5" s="369"/>
      <c r="EFV5" s="369"/>
      <c r="EFW5" s="369"/>
      <c r="EFX5" s="369"/>
      <c r="EFY5" s="369"/>
      <c r="EFZ5" s="369"/>
      <c r="EGA5" s="369"/>
      <c r="EGB5" s="369"/>
      <c r="EGC5" s="369"/>
      <c r="EGD5" s="369"/>
      <c r="EGE5" s="369"/>
      <c r="EGF5" s="369"/>
      <c r="EGG5" s="369"/>
      <c r="EGH5" s="369"/>
      <c r="EGI5" s="369"/>
      <c r="EGJ5" s="369"/>
      <c r="EGK5" s="369"/>
      <c r="EGL5" s="369"/>
      <c r="EGM5" s="369"/>
      <c r="EGN5" s="369"/>
      <c r="EGO5" s="369"/>
      <c r="EGP5" s="369"/>
      <c r="EGQ5" s="369"/>
      <c r="EGR5" s="369"/>
      <c r="EGS5" s="369"/>
      <c r="EGT5" s="369"/>
      <c r="EGU5" s="369"/>
      <c r="EGV5" s="369"/>
      <c r="EGW5" s="369"/>
      <c r="EGX5" s="369"/>
      <c r="EGY5" s="369"/>
      <c r="EGZ5" s="369"/>
      <c r="EHA5" s="369"/>
      <c r="EHB5" s="369"/>
      <c r="EHC5" s="369"/>
      <c r="EHD5" s="369"/>
      <c r="EHE5" s="369"/>
      <c r="EHF5" s="369"/>
      <c r="EHG5" s="369"/>
      <c r="EHH5" s="369"/>
      <c r="EHI5" s="369"/>
      <c r="EHJ5" s="369"/>
      <c r="EHK5" s="369"/>
      <c r="EHL5" s="369"/>
      <c r="EHM5" s="369"/>
      <c r="EHN5" s="369"/>
      <c r="EHO5" s="369"/>
      <c r="EHP5" s="369"/>
      <c r="EHQ5" s="369"/>
      <c r="EHR5" s="369"/>
      <c r="EHS5" s="369"/>
      <c r="EHT5" s="369"/>
      <c r="EHU5" s="369"/>
      <c r="EHV5" s="369"/>
      <c r="EHW5" s="369"/>
      <c r="EHX5" s="369"/>
      <c r="EHY5" s="369"/>
      <c r="EHZ5" s="369"/>
      <c r="EIA5" s="369"/>
      <c r="EIB5" s="369"/>
      <c r="EIC5" s="369"/>
      <c r="EID5" s="369"/>
      <c r="EIE5" s="369"/>
      <c r="EIF5" s="369"/>
      <c r="EIG5" s="369"/>
      <c r="EIH5" s="369"/>
      <c r="EII5" s="369"/>
      <c r="EIJ5" s="369"/>
      <c r="EIK5" s="369"/>
      <c r="EIL5" s="369"/>
      <c r="EIM5" s="369"/>
      <c r="EIN5" s="369"/>
      <c r="EIO5" s="369"/>
      <c r="EIP5" s="369"/>
      <c r="EIQ5" s="369"/>
      <c r="EIR5" s="369"/>
      <c r="EIS5" s="369"/>
      <c r="EIT5" s="369"/>
      <c r="EIU5" s="369"/>
      <c r="EIV5" s="369"/>
      <c r="EIW5" s="369"/>
      <c r="EIX5" s="369"/>
      <c r="EIY5" s="369"/>
      <c r="EIZ5" s="369"/>
      <c r="EJA5" s="369"/>
      <c r="EJB5" s="369"/>
      <c r="EJC5" s="369"/>
      <c r="EJD5" s="369"/>
      <c r="EJE5" s="369"/>
      <c r="EJF5" s="369"/>
      <c r="EJG5" s="369"/>
      <c r="EJH5" s="369"/>
      <c r="EJI5" s="369"/>
      <c r="EJJ5" s="369"/>
      <c r="EJK5" s="369"/>
      <c r="EJL5" s="369"/>
      <c r="EJM5" s="369"/>
      <c r="EJN5" s="369"/>
      <c r="EJO5" s="369"/>
      <c r="EJP5" s="369"/>
      <c r="EJQ5" s="369"/>
      <c r="EJR5" s="369"/>
      <c r="EJS5" s="369"/>
      <c r="EJT5" s="369"/>
      <c r="EJU5" s="369"/>
      <c r="EJV5" s="369"/>
      <c r="EJW5" s="369"/>
      <c r="EJX5" s="369"/>
      <c r="EJY5" s="369"/>
      <c r="EJZ5" s="369"/>
      <c r="EKA5" s="369"/>
      <c r="EKB5" s="369"/>
      <c r="EKC5" s="369"/>
      <c r="EKD5" s="369"/>
      <c r="EKE5" s="369"/>
      <c r="EKF5" s="369"/>
      <c r="EKG5" s="369"/>
      <c r="EKH5" s="369"/>
      <c r="EKI5" s="369"/>
      <c r="EKJ5" s="369"/>
      <c r="EKK5" s="369"/>
      <c r="EKL5" s="369"/>
      <c r="EKM5" s="369"/>
      <c r="EKN5" s="369"/>
      <c r="EKO5" s="369"/>
      <c r="EKP5" s="369"/>
      <c r="EKQ5" s="369"/>
      <c r="EKR5" s="369"/>
      <c r="EKS5" s="369"/>
      <c r="EKT5" s="369"/>
      <c r="EKU5" s="369"/>
      <c r="EKV5" s="369"/>
      <c r="EKW5" s="369"/>
      <c r="EKX5" s="369"/>
      <c r="EKY5" s="369"/>
      <c r="EKZ5" s="369"/>
      <c r="ELA5" s="369"/>
      <c r="ELB5" s="369"/>
      <c r="ELC5" s="369"/>
      <c r="ELD5" s="369"/>
      <c r="ELE5" s="369"/>
      <c r="ELF5" s="369"/>
      <c r="ELG5" s="369"/>
      <c r="ELH5" s="369"/>
      <c r="ELI5" s="369"/>
      <c r="ELJ5" s="369"/>
      <c r="ELK5" s="369"/>
      <c r="ELL5" s="369"/>
      <c r="ELM5" s="369"/>
      <c r="ELN5" s="369"/>
      <c r="ELO5" s="369"/>
      <c r="ELP5" s="369"/>
      <c r="ELQ5" s="369"/>
      <c r="ELR5" s="369"/>
      <c r="ELS5" s="369"/>
      <c r="ELT5" s="369"/>
      <c r="ELU5" s="369"/>
      <c r="ELV5" s="369"/>
      <c r="ELW5" s="369"/>
      <c r="ELX5" s="369"/>
      <c r="ELY5" s="369"/>
      <c r="ELZ5" s="369"/>
      <c r="EMA5" s="369"/>
      <c r="EMB5" s="369"/>
      <c r="EMC5" s="369"/>
      <c r="EMD5" s="369"/>
      <c r="EME5" s="369"/>
      <c r="EMF5" s="369"/>
      <c r="EMG5" s="369"/>
      <c r="EMH5" s="369"/>
      <c r="EMI5" s="369"/>
      <c r="EMJ5" s="369"/>
      <c r="EMK5" s="369"/>
      <c r="EML5" s="369"/>
      <c r="EMM5" s="369"/>
      <c r="EMN5" s="369"/>
      <c r="EMO5" s="369"/>
      <c r="EMP5" s="369"/>
      <c r="EMQ5" s="369"/>
      <c r="EMR5" s="369"/>
      <c r="EMS5" s="369"/>
      <c r="EMT5" s="369"/>
      <c r="EMU5" s="369"/>
      <c r="EMV5" s="369"/>
      <c r="EMW5" s="369"/>
      <c r="EMX5" s="369"/>
      <c r="EMY5" s="369"/>
      <c r="EMZ5" s="369"/>
      <c r="ENA5" s="369"/>
      <c r="ENB5" s="369"/>
      <c r="ENC5" s="369"/>
      <c r="END5" s="369"/>
      <c r="ENE5" s="369"/>
      <c r="ENF5" s="369"/>
      <c r="ENG5" s="369"/>
      <c r="ENH5" s="369"/>
      <c r="ENI5" s="369"/>
      <c r="ENJ5" s="369"/>
      <c r="ENK5" s="369"/>
      <c r="ENL5" s="369"/>
      <c r="ENM5" s="369"/>
      <c r="ENN5" s="369"/>
      <c r="ENO5" s="369"/>
      <c r="ENP5" s="369"/>
      <c r="ENQ5" s="369"/>
      <c r="ENR5" s="369"/>
      <c r="ENS5" s="369"/>
      <c r="ENT5" s="369"/>
      <c r="ENU5" s="369"/>
      <c r="ENV5" s="369"/>
      <c r="ENW5" s="369"/>
      <c r="ENX5" s="369"/>
      <c r="ENY5" s="369"/>
      <c r="ENZ5" s="369"/>
      <c r="EOA5" s="369"/>
      <c r="EOB5" s="369"/>
      <c r="EOC5" s="369"/>
      <c r="EOD5" s="369"/>
      <c r="EOE5" s="369"/>
      <c r="EOF5" s="369"/>
      <c r="EOG5" s="369"/>
      <c r="EOH5" s="369"/>
      <c r="EOI5" s="369"/>
      <c r="EOJ5" s="369"/>
      <c r="EOK5" s="369"/>
      <c r="EOL5" s="369"/>
      <c r="EOM5" s="369"/>
      <c r="EON5" s="369"/>
      <c r="EOO5" s="369"/>
      <c r="EOP5" s="369"/>
      <c r="EOQ5" s="369"/>
      <c r="EOR5" s="369"/>
      <c r="EOS5" s="369"/>
      <c r="EOT5" s="369"/>
      <c r="EOU5" s="369"/>
      <c r="EOV5" s="369"/>
      <c r="EOW5" s="369"/>
      <c r="EOX5" s="369"/>
      <c r="EOY5" s="369"/>
      <c r="EOZ5" s="369"/>
      <c r="EPA5" s="369"/>
      <c r="EPB5" s="369"/>
      <c r="EPC5" s="369"/>
      <c r="EPD5" s="369"/>
      <c r="EPE5" s="369"/>
      <c r="EPF5" s="369"/>
      <c r="EPG5" s="369"/>
      <c r="EPH5" s="369"/>
      <c r="EPI5" s="369"/>
      <c r="EPJ5" s="369"/>
      <c r="EPK5" s="369"/>
      <c r="EPL5" s="369"/>
      <c r="EPM5" s="369"/>
      <c r="EPN5" s="369"/>
      <c r="EPO5" s="369"/>
      <c r="EPP5" s="369"/>
      <c r="EPQ5" s="369"/>
      <c r="EPR5" s="369"/>
      <c r="EPS5" s="369"/>
      <c r="EPT5" s="369"/>
      <c r="EPU5" s="369"/>
      <c r="EPV5" s="369"/>
      <c r="EPW5" s="369"/>
      <c r="EPX5" s="369"/>
      <c r="EPY5" s="369"/>
      <c r="EPZ5" s="369"/>
      <c r="EQA5" s="369"/>
      <c r="EQB5" s="369"/>
      <c r="EQC5" s="369"/>
      <c r="EQD5" s="369"/>
      <c r="EQE5" s="369"/>
      <c r="EQF5" s="369"/>
      <c r="EQG5" s="369"/>
      <c r="EQH5" s="369"/>
      <c r="EQI5" s="369"/>
      <c r="EQJ5" s="369"/>
      <c r="EQK5" s="369"/>
      <c r="EQL5" s="369"/>
      <c r="EQM5" s="369"/>
      <c r="EQN5" s="369"/>
      <c r="EQO5" s="369"/>
      <c r="EQP5" s="369"/>
      <c r="EQQ5" s="369"/>
      <c r="EQR5" s="369"/>
      <c r="EQS5" s="369"/>
      <c r="EQT5" s="369"/>
      <c r="EQU5" s="369"/>
      <c r="EQV5" s="369"/>
      <c r="EQW5" s="369"/>
      <c r="EQX5" s="369"/>
      <c r="EQY5" s="369"/>
      <c r="EQZ5" s="369"/>
      <c r="ERA5" s="369"/>
      <c r="ERB5" s="369"/>
      <c r="ERC5" s="369"/>
      <c r="ERD5" s="369"/>
      <c r="ERE5" s="369"/>
      <c r="ERF5" s="369"/>
      <c r="ERG5" s="369"/>
      <c r="ERH5" s="369"/>
      <c r="ERI5" s="369"/>
      <c r="ERJ5" s="369"/>
      <c r="ERK5" s="369"/>
      <c r="ERL5" s="369"/>
      <c r="ERM5" s="369"/>
      <c r="ERN5" s="369"/>
      <c r="ERO5" s="369"/>
      <c r="ERP5" s="369"/>
      <c r="ERQ5" s="369"/>
      <c r="ERR5" s="369"/>
      <c r="ERS5" s="369"/>
      <c r="ERT5" s="369"/>
      <c r="ERU5" s="369"/>
      <c r="ERV5" s="369"/>
      <c r="ERW5" s="369"/>
      <c r="ERX5" s="369"/>
      <c r="ERY5" s="369"/>
      <c r="ERZ5" s="369"/>
      <c r="ESA5" s="369"/>
      <c r="ESB5" s="369"/>
      <c r="ESC5" s="369"/>
      <c r="ESD5" s="369"/>
      <c r="ESE5" s="369"/>
      <c r="ESF5" s="369"/>
      <c r="ESG5" s="369"/>
      <c r="ESH5" s="369"/>
      <c r="ESI5" s="369"/>
      <c r="ESJ5" s="369"/>
      <c r="ESK5" s="369"/>
      <c r="ESL5" s="369"/>
      <c r="ESM5" s="369"/>
      <c r="ESN5" s="369"/>
      <c r="ESO5" s="369"/>
      <c r="ESP5" s="369"/>
      <c r="ESQ5" s="369"/>
      <c r="ESR5" s="369"/>
      <c r="ESS5" s="369"/>
      <c r="EST5" s="369"/>
      <c r="ESU5" s="369"/>
      <c r="ESV5" s="369"/>
      <c r="ESW5" s="369"/>
      <c r="ESX5" s="369"/>
      <c r="ESY5" s="369"/>
      <c r="ESZ5" s="369"/>
      <c r="ETA5" s="369"/>
      <c r="ETB5" s="369"/>
      <c r="ETC5" s="369"/>
      <c r="ETD5" s="369"/>
      <c r="ETE5" s="369"/>
      <c r="ETF5" s="369"/>
      <c r="ETG5" s="369"/>
      <c r="ETH5" s="369"/>
      <c r="ETI5" s="369"/>
      <c r="ETJ5" s="369"/>
      <c r="ETK5" s="369"/>
      <c r="ETL5" s="369"/>
      <c r="ETM5" s="369"/>
      <c r="ETN5" s="369"/>
      <c r="ETO5" s="369"/>
      <c r="ETP5" s="369"/>
      <c r="ETQ5" s="369"/>
      <c r="ETR5" s="369"/>
      <c r="ETS5" s="369"/>
      <c r="ETT5" s="369"/>
      <c r="ETU5" s="369"/>
      <c r="ETV5" s="369"/>
      <c r="ETW5" s="369"/>
      <c r="ETX5" s="369"/>
      <c r="ETY5" s="369"/>
      <c r="ETZ5" s="369"/>
      <c r="EUA5" s="369"/>
      <c r="EUB5" s="369"/>
      <c r="EUC5" s="369"/>
      <c r="EUD5" s="369"/>
      <c r="EUE5" s="369"/>
      <c r="EUF5" s="369"/>
      <c r="EUG5" s="369"/>
      <c r="EUH5" s="369"/>
      <c r="EUI5" s="369"/>
      <c r="EUJ5" s="369"/>
      <c r="EUK5" s="369"/>
      <c r="EUL5" s="369"/>
      <c r="EUM5" s="369"/>
      <c r="EUN5" s="369"/>
      <c r="EUO5" s="369"/>
      <c r="EUP5" s="369"/>
      <c r="EUQ5" s="369"/>
      <c r="EUR5" s="369"/>
      <c r="EUS5" s="369"/>
      <c r="EUT5" s="369"/>
      <c r="EUU5" s="369"/>
      <c r="EUV5" s="369"/>
      <c r="EUW5" s="369"/>
      <c r="EUX5" s="369"/>
      <c r="EUY5" s="369"/>
      <c r="EUZ5" s="369"/>
      <c r="EVA5" s="369"/>
      <c r="EVB5" s="369"/>
      <c r="EVC5" s="369"/>
      <c r="EVD5" s="369"/>
      <c r="EVE5" s="369"/>
      <c r="EVF5" s="369"/>
      <c r="EVG5" s="369"/>
      <c r="EVH5" s="369"/>
      <c r="EVI5" s="369"/>
      <c r="EVJ5" s="369"/>
      <c r="EVK5" s="369"/>
      <c r="EVL5" s="369"/>
      <c r="EVM5" s="369"/>
      <c r="EVN5" s="369"/>
      <c r="EVO5" s="369"/>
      <c r="EVP5" s="369"/>
      <c r="EVQ5" s="369"/>
      <c r="EVR5" s="369"/>
      <c r="EVS5" s="369"/>
      <c r="EVT5" s="369"/>
      <c r="EVU5" s="369"/>
      <c r="EVV5" s="369"/>
      <c r="EVW5" s="369"/>
      <c r="EVX5" s="369"/>
      <c r="EVY5" s="369"/>
      <c r="EVZ5" s="369"/>
      <c r="EWA5" s="369"/>
      <c r="EWB5" s="369"/>
      <c r="EWC5" s="369"/>
      <c r="EWD5" s="369"/>
      <c r="EWE5" s="369"/>
      <c r="EWF5" s="369"/>
      <c r="EWG5" s="369"/>
      <c r="EWH5" s="369"/>
      <c r="EWI5" s="369"/>
      <c r="EWJ5" s="369"/>
      <c r="EWK5" s="369"/>
      <c r="EWL5" s="369"/>
      <c r="EWM5" s="369"/>
      <c r="EWN5" s="369"/>
      <c r="EWO5" s="369"/>
      <c r="EWP5" s="369"/>
      <c r="EWQ5" s="369"/>
      <c r="EWR5" s="369"/>
      <c r="EWS5" s="369"/>
      <c r="EWT5" s="369"/>
      <c r="EWU5" s="369"/>
      <c r="EWV5" s="369"/>
      <c r="EWW5" s="369"/>
      <c r="EWX5" s="369"/>
      <c r="EWY5" s="369"/>
      <c r="EWZ5" s="369"/>
      <c r="EXA5" s="369"/>
      <c r="EXB5" s="369"/>
      <c r="EXC5" s="369"/>
      <c r="EXD5" s="369"/>
      <c r="EXE5" s="369"/>
      <c r="EXF5" s="369"/>
      <c r="EXG5" s="369"/>
      <c r="EXH5" s="369"/>
      <c r="EXI5" s="369"/>
      <c r="EXJ5" s="369"/>
      <c r="EXK5" s="369"/>
      <c r="EXL5" s="369"/>
      <c r="EXM5" s="369"/>
      <c r="EXN5" s="369"/>
      <c r="EXO5" s="369"/>
      <c r="EXP5" s="369"/>
      <c r="EXQ5" s="369"/>
      <c r="EXR5" s="369"/>
      <c r="EXS5" s="369"/>
      <c r="EXT5" s="369"/>
      <c r="EXU5" s="369"/>
      <c r="EXV5" s="369"/>
      <c r="EXW5" s="369"/>
      <c r="EXX5" s="369"/>
      <c r="EXY5" s="369"/>
      <c r="EXZ5" s="369"/>
      <c r="EYA5" s="369"/>
      <c r="EYB5" s="369"/>
      <c r="EYC5" s="369"/>
      <c r="EYD5" s="369"/>
      <c r="EYE5" s="369"/>
      <c r="EYF5" s="369"/>
      <c r="EYG5" s="369"/>
      <c r="EYH5" s="369"/>
      <c r="EYI5" s="369"/>
      <c r="EYJ5" s="369"/>
      <c r="EYK5" s="369"/>
      <c r="EYL5" s="369"/>
      <c r="EYM5" s="369"/>
      <c r="EYN5" s="369"/>
      <c r="EYO5" s="369"/>
      <c r="EYP5" s="369"/>
      <c r="EYQ5" s="369"/>
      <c r="EYR5" s="369"/>
      <c r="EYS5" s="369"/>
      <c r="EYT5" s="369"/>
      <c r="EYU5" s="369"/>
      <c r="EYV5" s="369"/>
      <c r="EYW5" s="369"/>
      <c r="EYX5" s="369"/>
      <c r="EYY5" s="369"/>
      <c r="EYZ5" s="369"/>
      <c r="EZA5" s="369"/>
      <c r="EZB5" s="369"/>
      <c r="EZC5" s="369"/>
      <c r="EZD5" s="369"/>
      <c r="EZE5" s="369"/>
      <c r="EZF5" s="369"/>
      <c r="EZG5" s="369"/>
      <c r="EZH5" s="369"/>
      <c r="EZI5" s="369"/>
      <c r="EZJ5" s="369"/>
      <c r="EZK5" s="369"/>
      <c r="EZL5" s="369"/>
      <c r="EZM5" s="369"/>
      <c r="EZN5" s="369"/>
      <c r="EZO5" s="369"/>
      <c r="EZP5" s="369"/>
      <c r="EZQ5" s="369"/>
      <c r="EZR5" s="369"/>
      <c r="EZS5" s="369"/>
      <c r="EZT5" s="369"/>
      <c r="EZU5" s="369"/>
      <c r="EZV5" s="369"/>
      <c r="EZW5" s="369"/>
      <c r="EZX5" s="369"/>
      <c r="EZY5" s="369"/>
      <c r="EZZ5" s="369"/>
      <c r="FAA5" s="369"/>
      <c r="FAB5" s="369"/>
      <c r="FAC5" s="369"/>
      <c r="FAD5" s="369"/>
      <c r="FAE5" s="369"/>
      <c r="FAF5" s="369"/>
      <c r="FAG5" s="369"/>
      <c r="FAH5" s="369"/>
      <c r="FAI5" s="369"/>
      <c r="FAJ5" s="369"/>
      <c r="FAK5" s="369"/>
      <c r="FAL5" s="369"/>
      <c r="FAM5" s="369"/>
      <c r="FAN5" s="369"/>
      <c r="FAO5" s="369"/>
      <c r="FAP5" s="369"/>
      <c r="FAQ5" s="369"/>
      <c r="FAR5" s="369"/>
      <c r="FAS5" s="369"/>
      <c r="FAT5" s="369"/>
      <c r="FAU5" s="369"/>
      <c r="FAV5" s="369"/>
      <c r="FAW5" s="369"/>
      <c r="FAX5" s="369"/>
      <c r="FAY5" s="369"/>
      <c r="FAZ5" s="369"/>
      <c r="FBA5" s="369"/>
      <c r="FBB5" s="369"/>
      <c r="FBC5" s="369"/>
      <c r="FBD5" s="369"/>
      <c r="FBE5" s="369"/>
      <c r="FBF5" s="369"/>
      <c r="FBG5" s="369"/>
      <c r="FBH5" s="369"/>
      <c r="FBI5" s="369"/>
      <c r="FBJ5" s="369"/>
      <c r="FBK5" s="369"/>
      <c r="FBL5" s="369"/>
      <c r="FBM5" s="369"/>
      <c r="FBN5" s="369"/>
      <c r="FBO5" s="369"/>
      <c r="FBP5" s="369"/>
      <c r="FBQ5" s="369"/>
      <c r="FBR5" s="369"/>
      <c r="FBS5" s="369"/>
      <c r="FBT5" s="369"/>
      <c r="FBU5" s="369"/>
      <c r="FBV5" s="369"/>
      <c r="FBW5" s="369"/>
      <c r="FBX5" s="369"/>
      <c r="FBY5" s="369"/>
      <c r="FBZ5" s="369"/>
      <c r="FCA5" s="369"/>
      <c r="FCB5" s="369"/>
      <c r="FCC5" s="369"/>
      <c r="FCD5" s="369"/>
      <c r="FCE5" s="369"/>
      <c r="FCF5" s="369"/>
      <c r="FCG5" s="369"/>
      <c r="FCH5" s="369"/>
      <c r="FCI5" s="369"/>
      <c r="FCJ5" s="369"/>
      <c r="FCK5" s="369"/>
      <c r="FCL5" s="369"/>
      <c r="FCM5" s="369"/>
      <c r="FCN5" s="369"/>
      <c r="FCO5" s="369"/>
      <c r="FCP5" s="369"/>
      <c r="FCQ5" s="369"/>
      <c r="FCR5" s="369"/>
      <c r="FCS5" s="369"/>
      <c r="FCT5" s="369"/>
      <c r="FCU5" s="369"/>
      <c r="FCV5" s="369"/>
      <c r="FCW5" s="369"/>
      <c r="FCX5" s="369"/>
      <c r="FCY5" s="369"/>
      <c r="FCZ5" s="369"/>
      <c r="FDA5" s="369"/>
      <c r="FDB5" s="369"/>
      <c r="FDC5" s="369"/>
      <c r="FDD5" s="369"/>
      <c r="FDE5" s="369"/>
      <c r="FDF5" s="369"/>
      <c r="FDG5" s="369"/>
      <c r="FDH5" s="369"/>
      <c r="FDI5" s="369"/>
      <c r="FDJ5" s="369"/>
      <c r="FDK5" s="369"/>
      <c r="FDL5" s="369"/>
      <c r="FDM5" s="369"/>
      <c r="FDN5" s="369"/>
      <c r="FDO5" s="369"/>
      <c r="FDP5" s="369"/>
      <c r="FDQ5" s="369"/>
      <c r="FDR5" s="369"/>
      <c r="FDS5" s="369"/>
      <c r="FDT5" s="369"/>
      <c r="FDU5" s="369"/>
      <c r="FDV5" s="369"/>
      <c r="FDW5" s="369"/>
      <c r="FDX5" s="369"/>
      <c r="FDY5" s="369"/>
      <c r="FDZ5" s="369"/>
      <c r="FEA5" s="369"/>
      <c r="FEB5" s="369"/>
      <c r="FEC5" s="369"/>
      <c r="FED5" s="369"/>
      <c r="FEE5" s="369"/>
      <c r="FEF5" s="369"/>
      <c r="FEG5" s="369"/>
      <c r="FEH5" s="369"/>
      <c r="FEI5" s="369"/>
      <c r="FEJ5" s="369"/>
      <c r="FEK5" s="369"/>
      <c r="FEL5" s="369"/>
      <c r="FEM5" s="369"/>
      <c r="FEN5" s="369"/>
      <c r="FEO5" s="369"/>
      <c r="FEP5" s="369"/>
      <c r="FEQ5" s="369"/>
      <c r="FER5" s="369"/>
      <c r="FES5" s="369"/>
      <c r="FET5" s="369"/>
      <c r="FEU5" s="369"/>
      <c r="FEV5" s="369"/>
      <c r="FEW5" s="369"/>
      <c r="FEX5" s="369"/>
      <c r="FEY5" s="369"/>
      <c r="FEZ5" s="369"/>
      <c r="FFA5" s="369"/>
      <c r="FFB5" s="369"/>
      <c r="FFC5" s="369"/>
      <c r="FFD5" s="369"/>
      <c r="FFE5" s="369"/>
      <c r="FFF5" s="369"/>
      <c r="FFG5" s="369"/>
      <c r="FFH5" s="369"/>
      <c r="FFI5" s="369"/>
      <c r="FFJ5" s="369"/>
      <c r="FFK5" s="369"/>
      <c r="FFL5" s="369"/>
      <c r="FFM5" s="369"/>
      <c r="FFN5" s="369"/>
      <c r="FFO5" s="369"/>
      <c r="FFP5" s="369"/>
      <c r="FFQ5" s="369"/>
      <c r="FFR5" s="369"/>
      <c r="FFS5" s="369"/>
      <c r="FFT5" s="369"/>
      <c r="FFU5" s="369"/>
      <c r="FFV5" s="369"/>
      <c r="FFW5" s="369"/>
      <c r="FFX5" s="369"/>
      <c r="FFY5" s="369"/>
      <c r="FFZ5" s="369"/>
      <c r="FGA5" s="369"/>
      <c r="FGB5" s="369"/>
      <c r="FGC5" s="369"/>
      <c r="FGD5" s="369"/>
      <c r="FGE5" s="369"/>
      <c r="FGF5" s="369"/>
      <c r="FGG5" s="369"/>
      <c r="FGH5" s="369"/>
      <c r="FGI5" s="369"/>
      <c r="FGJ5" s="369"/>
      <c r="FGK5" s="369"/>
      <c r="FGL5" s="369"/>
      <c r="FGM5" s="369"/>
      <c r="FGN5" s="369"/>
      <c r="FGO5" s="369"/>
      <c r="FGP5" s="369"/>
      <c r="FGQ5" s="369"/>
      <c r="FGR5" s="369"/>
      <c r="FGS5" s="369"/>
      <c r="FGT5" s="369"/>
      <c r="FGU5" s="369"/>
      <c r="FGV5" s="369"/>
      <c r="FGW5" s="369"/>
      <c r="FGX5" s="369"/>
      <c r="FGY5" s="369"/>
      <c r="FGZ5" s="369"/>
      <c r="FHA5" s="369"/>
      <c r="FHB5" s="369"/>
      <c r="FHC5" s="369"/>
      <c r="FHD5" s="369"/>
      <c r="FHE5" s="369"/>
      <c r="FHF5" s="369"/>
      <c r="FHG5" s="369"/>
      <c r="FHH5" s="369"/>
      <c r="FHI5" s="369"/>
      <c r="FHJ5" s="369"/>
      <c r="FHK5" s="369"/>
      <c r="FHL5" s="369"/>
      <c r="FHM5" s="369"/>
      <c r="FHN5" s="369"/>
      <c r="FHO5" s="369"/>
      <c r="FHP5" s="369"/>
      <c r="FHQ5" s="369"/>
      <c r="FHR5" s="369"/>
      <c r="FHS5" s="369"/>
      <c r="FHT5" s="369"/>
      <c r="FHU5" s="369"/>
      <c r="FHV5" s="369"/>
      <c r="FHW5" s="369"/>
      <c r="FHX5" s="369"/>
      <c r="FHY5" s="369"/>
      <c r="FHZ5" s="369"/>
      <c r="FIA5" s="369"/>
      <c r="FIB5" s="369"/>
      <c r="FIC5" s="369"/>
      <c r="FID5" s="369"/>
      <c r="FIE5" s="369"/>
      <c r="FIF5" s="369"/>
      <c r="FIG5" s="369"/>
      <c r="FIH5" s="369"/>
      <c r="FII5" s="369"/>
      <c r="FIJ5" s="369"/>
      <c r="FIK5" s="369"/>
      <c r="FIL5" s="369"/>
      <c r="FIM5" s="369"/>
      <c r="FIN5" s="369"/>
      <c r="FIO5" s="369"/>
      <c r="FIP5" s="369"/>
      <c r="FIQ5" s="369"/>
      <c r="FIR5" s="369"/>
      <c r="FIS5" s="369"/>
      <c r="FIT5" s="369"/>
      <c r="FIU5" s="369"/>
      <c r="FIV5" s="369"/>
      <c r="FIW5" s="369"/>
      <c r="FIX5" s="369"/>
      <c r="FIY5" s="369"/>
      <c r="FIZ5" s="369"/>
      <c r="FJA5" s="369"/>
      <c r="FJB5" s="369"/>
      <c r="FJC5" s="369"/>
      <c r="FJD5" s="369"/>
      <c r="FJE5" s="369"/>
      <c r="FJF5" s="369"/>
      <c r="FJG5" s="369"/>
      <c r="FJH5" s="369"/>
      <c r="FJI5" s="369"/>
      <c r="FJJ5" s="369"/>
      <c r="FJK5" s="369"/>
      <c r="FJL5" s="369"/>
      <c r="FJM5" s="369"/>
      <c r="FJN5" s="369"/>
      <c r="FJO5" s="369"/>
      <c r="FJP5" s="369"/>
      <c r="FJQ5" s="369"/>
      <c r="FJR5" s="369"/>
      <c r="FJS5" s="369"/>
      <c r="FJT5" s="369"/>
      <c r="FJU5" s="369"/>
      <c r="FJV5" s="369"/>
      <c r="FJW5" s="369"/>
      <c r="FJX5" s="369"/>
      <c r="FJY5" s="369"/>
      <c r="FJZ5" s="369"/>
      <c r="FKA5" s="369"/>
      <c r="FKB5" s="369"/>
      <c r="FKC5" s="369"/>
      <c r="FKD5" s="369"/>
      <c r="FKE5" s="369"/>
      <c r="FKF5" s="369"/>
      <c r="FKG5" s="369"/>
      <c r="FKH5" s="369"/>
      <c r="FKI5" s="369"/>
      <c r="FKJ5" s="369"/>
      <c r="FKK5" s="369"/>
      <c r="FKL5" s="369"/>
      <c r="FKM5" s="369"/>
      <c r="FKN5" s="369"/>
      <c r="FKO5" s="369"/>
      <c r="FKP5" s="369"/>
      <c r="FKQ5" s="369"/>
      <c r="FKR5" s="369"/>
      <c r="FKS5" s="369"/>
      <c r="FKT5" s="369"/>
      <c r="FKU5" s="369"/>
      <c r="FKV5" s="369"/>
      <c r="FKW5" s="369"/>
      <c r="FKX5" s="369"/>
      <c r="FKY5" s="369"/>
      <c r="FKZ5" s="369"/>
      <c r="FLA5" s="369"/>
      <c r="FLB5" s="369"/>
      <c r="FLC5" s="369"/>
      <c r="FLD5" s="369"/>
      <c r="FLE5" s="369"/>
      <c r="FLF5" s="369"/>
      <c r="FLG5" s="369"/>
      <c r="FLH5" s="369"/>
      <c r="FLI5" s="369"/>
      <c r="FLJ5" s="369"/>
      <c r="FLK5" s="369"/>
      <c r="FLL5" s="369"/>
      <c r="FLM5" s="369"/>
      <c r="FLN5" s="369"/>
      <c r="FLO5" s="369"/>
      <c r="FLP5" s="369"/>
      <c r="FLQ5" s="369"/>
      <c r="FLR5" s="369"/>
      <c r="FLS5" s="369"/>
      <c r="FLT5" s="369"/>
      <c r="FLU5" s="369"/>
      <c r="FLV5" s="369"/>
      <c r="FLW5" s="369"/>
      <c r="FLX5" s="369"/>
      <c r="FLY5" s="369"/>
      <c r="FLZ5" s="369"/>
      <c r="FMA5" s="369"/>
      <c r="FMB5" s="369"/>
      <c r="FMC5" s="369"/>
      <c r="FMD5" s="369"/>
      <c r="FME5" s="369"/>
      <c r="FMF5" s="369"/>
      <c r="FMG5" s="369"/>
      <c r="FMH5" s="369"/>
      <c r="FMI5" s="369"/>
      <c r="FMJ5" s="369"/>
      <c r="FMK5" s="369"/>
      <c r="FML5" s="369"/>
      <c r="FMM5" s="369"/>
      <c r="FMN5" s="369"/>
      <c r="FMO5" s="369"/>
      <c r="FMP5" s="369"/>
      <c r="FMQ5" s="369"/>
      <c r="FMR5" s="369"/>
      <c r="FMS5" s="369"/>
      <c r="FMT5" s="369"/>
      <c r="FMU5" s="369"/>
      <c r="FMV5" s="369"/>
      <c r="FMW5" s="369"/>
      <c r="FMX5" s="369"/>
      <c r="FMY5" s="369"/>
      <c r="FMZ5" s="369"/>
      <c r="FNA5" s="369"/>
      <c r="FNB5" s="369"/>
      <c r="FNC5" s="369"/>
      <c r="FND5" s="369"/>
      <c r="FNE5" s="369"/>
      <c r="FNF5" s="369"/>
      <c r="FNG5" s="369"/>
      <c r="FNH5" s="369"/>
      <c r="FNI5" s="369"/>
      <c r="FNJ5" s="369"/>
      <c r="FNK5" s="369"/>
      <c r="FNL5" s="369"/>
      <c r="FNM5" s="369"/>
      <c r="FNN5" s="369"/>
      <c r="FNO5" s="369"/>
      <c r="FNP5" s="369"/>
      <c r="FNQ5" s="369"/>
      <c r="FNR5" s="369"/>
      <c r="FNS5" s="369"/>
      <c r="FNT5" s="369"/>
      <c r="FNU5" s="369"/>
      <c r="FNV5" s="369"/>
      <c r="FNW5" s="369"/>
      <c r="FNX5" s="369"/>
      <c r="FNY5" s="369"/>
      <c r="FNZ5" s="369"/>
      <c r="FOA5" s="369"/>
      <c r="FOB5" s="369"/>
      <c r="FOC5" s="369"/>
      <c r="FOD5" s="369"/>
      <c r="FOE5" s="369"/>
      <c r="FOF5" s="369"/>
      <c r="FOG5" s="369"/>
      <c r="FOH5" s="369"/>
      <c r="FOI5" s="369"/>
      <c r="FOJ5" s="369"/>
      <c r="FOK5" s="369"/>
      <c r="FOL5" s="369"/>
      <c r="FOM5" s="369"/>
      <c r="FON5" s="369"/>
      <c r="FOO5" s="369"/>
      <c r="FOP5" s="369"/>
      <c r="FOQ5" s="369"/>
      <c r="FOR5" s="369"/>
      <c r="FOS5" s="369"/>
      <c r="FOT5" s="369"/>
      <c r="FOU5" s="369"/>
      <c r="FOV5" s="369"/>
      <c r="FOW5" s="369"/>
      <c r="FOX5" s="369"/>
      <c r="FOY5" s="369"/>
      <c r="FOZ5" s="369"/>
      <c r="FPA5" s="369"/>
      <c r="FPB5" s="369"/>
      <c r="FPC5" s="369"/>
      <c r="FPD5" s="369"/>
      <c r="FPE5" s="369"/>
      <c r="FPF5" s="369"/>
      <c r="FPG5" s="369"/>
      <c r="FPH5" s="369"/>
      <c r="FPI5" s="369"/>
      <c r="FPJ5" s="369"/>
      <c r="FPK5" s="369"/>
      <c r="FPL5" s="369"/>
      <c r="FPM5" s="369"/>
      <c r="FPN5" s="369"/>
      <c r="FPO5" s="369"/>
      <c r="FPP5" s="369"/>
      <c r="FPQ5" s="369"/>
      <c r="FPR5" s="369"/>
      <c r="FPS5" s="369"/>
      <c r="FPT5" s="369"/>
      <c r="FPU5" s="369"/>
      <c r="FPV5" s="369"/>
      <c r="FPW5" s="369"/>
      <c r="FPX5" s="369"/>
      <c r="FPY5" s="369"/>
      <c r="FPZ5" s="369"/>
      <c r="FQA5" s="369"/>
      <c r="FQB5" s="369"/>
      <c r="FQC5" s="369"/>
      <c r="FQD5" s="369"/>
      <c r="FQE5" s="369"/>
      <c r="FQF5" s="369"/>
      <c r="FQG5" s="369"/>
      <c r="FQH5" s="369"/>
      <c r="FQI5" s="369"/>
      <c r="FQJ5" s="369"/>
      <c r="FQK5" s="369"/>
      <c r="FQL5" s="369"/>
      <c r="FQM5" s="369"/>
      <c r="FQN5" s="369"/>
      <c r="FQO5" s="369"/>
      <c r="FQP5" s="369"/>
      <c r="FQQ5" s="369"/>
      <c r="FQR5" s="369"/>
      <c r="FQS5" s="369"/>
      <c r="FQT5" s="369"/>
      <c r="FQU5" s="369"/>
      <c r="FQV5" s="369"/>
      <c r="FQW5" s="369"/>
      <c r="FQX5" s="369"/>
      <c r="FQY5" s="369"/>
      <c r="FQZ5" s="369"/>
      <c r="FRA5" s="369"/>
      <c r="FRB5" s="369"/>
      <c r="FRC5" s="369"/>
      <c r="FRD5" s="369"/>
      <c r="FRE5" s="369"/>
      <c r="FRF5" s="369"/>
      <c r="FRG5" s="369"/>
      <c r="FRH5" s="369"/>
      <c r="FRI5" s="369"/>
      <c r="FRJ5" s="369"/>
      <c r="FRK5" s="369"/>
      <c r="FRL5" s="369"/>
      <c r="FRM5" s="369"/>
      <c r="FRN5" s="369"/>
      <c r="FRO5" s="369"/>
      <c r="FRP5" s="369"/>
      <c r="FRQ5" s="369"/>
      <c r="FRR5" s="369"/>
      <c r="FRS5" s="369"/>
      <c r="FRT5" s="369"/>
      <c r="FRU5" s="369"/>
      <c r="FRV5" s="369"/>
      <c r="FRW5" s="369"/>
      <c r="FRX5" s="369"/>
      <c r="FRY5" s="369"/>
      <c r="FRZ5" s="369"/>
      <c r="FSA5" s="369"/>
      <c r="FSB5" s="369"/>
      <c r="FSC5" s="369"/>
      <c r="FSD5" s="369"/>
      <c r="FSE5" s="369"/>
      <c r="FSF5" s="369"/>
      <c r="FSG5" s="369"/>
      <c r="FSH5" s="369"/>
      <c r="FSI5" s="369"/>
      <c r="FSJ5" s="369"/>
      <c r="FSK5" s="369"/>
      <c r="FSL5" s="369"/>
      <c r="FSM5" s="369"/>
      <c r="FSN5" s="369"/>
      <c r="FSO5" s="369"/>
      <c r="FSP5" s="369"/>
      <c r="FSQ5" s="369"/>
      <c r="FSR5" s="369"/>
      <c r="FSS5" s="369"/>
      <c r="FST5" s="369"/>
      <c r="FSU5" s="369"/>
      <c r="FSV5" s="369"/>
      <c r="FSW5" s="369"/>
      <c r="FSX5" s="369"/>
      <c r="FSY5" s="369"/>
      <c r="FSZ5" s="369"/>
      <c r="FTA5" s="369"/>
      <c r="FTB5" s="369"/>
      <c r="FTC5" s="369"/>
      <c r="FTD5" s="369"/>
      <c r="FTE5" s="369"/>
      <c r="FTF5" s="369"/>
      <c r="FTG5" s="369"/>
      <c r="FTH5" s="369"/>
      <c r="FTI5" s="369"/>
      <c r="FTJ5" s="369"/>
      <c r="FTK5" s="369"/>
      <c r="FTL5" s="369"/>
      <c r="FTM5" s="369"/>
      <c r="FTN5" s="369"/>
      <c r="FTO5" s="369"/>
      <c r="FTP5" s="369"/>
      <c r="FTQ5" s="369"/>
      <c r="FTR5" s="369"/>
      <c r="FTS5" s="369"/>
      <c r="FTT5" s="369"/>
      <c r="FTU5" s="369"/>
      <c r="FTV5" s="369"/>
      <c r="FTW5" s="369"/>
      <c r="FTX5" s="369"/>
      <c r="FTY5" s="369"/>
      <c r="FTZ5" s="369"/>
      <c r="FUA5" s="369"/>
      <c r="FUB5" s="369"/>
      <c r="FUC5" s="369"/>
      <c r="FUD5" s="369"/>
      <c r="FUE5" s="369"/>
      <c r="FUF5" s="369"/>
      <c r="FUG5" s="369"/>
      <c r="FUH5" s="369"/>
      <c r="FUI5" s="369"/>
      <c r="FUJ5" s="369"/>
      <c r="FUK5" s="369"/>
      <c r="FUL5" s="369"/>
      <c r="FUM5" s="369"/>
      <c r="FUN5" s="369"/>
      <c r="FUO5" s="369"/>
      <c r="FUP5" s="369"/>
      <c r="FUQ5" s="369"/>
      <c r="FUR5" s="369"/>
      <c r="FUS5" s="369"/>
      <c r="FUT5" s="369"/>
      <c r="FUU5" s="369"/>
      <c r="FUV5" s="369"/>
      <c r="FUW5" s="369"/>
      <c r="FUX5" s="369"/>
      <c r="FUY5" s="369"/>
      <c r="FUZ5" s="369"/>
      <c r="FVA5" s="369"/>
      <c r="FVB5" s="369"/>
      <c r="FVC5" s="369"/>
      <c r="FVD5" s="369"/>
      <c r="FVE5" s="369"/>
      <c r="FVF5" s="369"/>
      <c r="FVG5" s="369"/>
      <c r="FVH5" s="369"/>
      <c r="FVI5" s="369"/>
      <c r="FVJ5" s="369"/>
      <c r="FVK5" s="369"/>
      <c r="FVL5" s="369"/>
      <c r="FVM5" s="369"/>
      <c r="FVN5" s="369"/>
      <c r="FVO5" s="369"/>
      <c r="FVP5" s="369"/>
      <c r="FVQ5" s="369"/>
      <c r="FVR5" s="369"/>
      <c r="FVS5" s="369"/>
      <c r="FVT5" s="369"/>
      <c r="FVU5" s="369"/>
      <c r="FVV5" s="369"/>
      <c r="FVW5" s="369"/>
      <c r="FVX5" s="369"/>
      <c r="FVY5" s="369"/>
      <c r="FVZ5" s="369"/>
      <c r="FWA5" s="369"/>
      <c r="FWB5" s="369"/>
      <c r="FWC5" s="369"/>
      <c r="FWD5" s="369"/>
      <c r="FWE5" s="369"/>
      <c r="FWF5" s="369"/>
      <c r="FWG5" s="369"/>
      <c r="FWH5" s="369"/>
      <c r="FWI5" s="369"/>
      <c r="FWJ5" s="369"/>
      <c r="FWK5" s="369"/>
      <c r="FWL5" s="369"/>
      <c r="FWM5" s="369"/>
      <c r="FWN5" s="369"/>
      <c r="FWO5" s="369"/>
      <c r="FWP5" s="369"/>
      <c r="FWQ5" s="369"/>
      <c r="FWR5" s="369"/>
      <c r="FWS5" s="369"/>
      <c r="FWT5" s="369"/>
      <c r="FWU5" s="369"/>
      <c r="FWV5" s="369"/>
      <c r="FWW5" s="369"/>
      <c r="FWX5" s="369"/>
      <c r="FWY5" s="369"/>
      <c r="FWZ5" s="369"/>
      <c r="FXA5" s="369"/>
      <c r="FXB5" s="369"/>
      <c r="FXC5" s="369"/>
      <c r="FXD5" s="369"/>
      <c r="FXE5" s="369"/>
      <c r="FXF5" s="369"/>
      <c r="FXG5" s="369"/>
      <c r="FXH5" s="369"/>
      <c r="FXI5" s="369"/>
      <c r="FXJ5" s="369"/>
      <c r="FXK5" s="369"/>
      <c r="FXL5" s="369"/>
      <c r="FXM5" s="369"/>
      <c r="FXN5" s="369"/>
      <c r="FXO5" s="369"/>
      <c r="FXP5" s="369"/>
      <c r="FXQ5" s="369"/>
      <c r="FXR5" s="369"/>
      <c r="FXS5" s="369"/>
      <c r="FXT5" s="369"/>
      <c r="FXU5" s="369"/>
      <c r="FXV5" s="369"/>
      <c r="FXW5" s="369"/>
      <c r="FXX5" s="369"/>
      <c r="FXY5" s="369"/>
      <c r="FXZ5" s="369"/>
      <c r="FYA5" s="369"/>
      <c r="FYB5" s="369"/>
      <c r="FYC5" s="369"/>
      <c r="FYD5" s="369"/>
      <c r="FYE5" s="369"/>
      <c r="FYF5" s="369"/>
      <c r="FYG5" s="369"/>
      <c r="FYH5" s="369"/>
      <c r="FYI5" s="369"/>
      <c r="FYJ5" s="369"/>
      <c r="FYK5" s="369"/>
      <c r="FYL5" s="369"/>
      <c r="FYM5" s="369"/>
      <c r="FYN5" s="369"/>
      <c r="FYO5" s="369"/>
      <c r="FYP5" s="369"/>
      <c r="FYQ5" s="369"/>
      <c r="FYR5" s="369"/>
      <c r="FYS5" s="369"/>
      <c r="FYT5" s="369"/>
      <c r="FYU5" s="369"/>
      <c r="FYV5" s="369"/>
      <c r="FYW5" s="369"/>
      <c r="FYX5" s="369"/>
      <c r="FYY5" s="369"/>
      <c r="FYZ5" s="369"/>
      <c r="FZA5" s="369"/>
      <c r="FZB5" s="369"/>
      <c r="FZC5" s="369"/>
      <c r="FZD5" s="369"/>
      <c r="FZE5" s="369"/>
      <c r="FZF5" s="369"/>
      <c r="FZG5" s="369"/>
      <c r="FZH5" s="369"/>
      <c r="FZI5" s="369"/>
      <c r="FZJ5" s="369"/>
      <c r="FZK5" s="369"/>
      <c r="FZL5" s="369"/>
      <c r="FZM5" s="369"/>
      <c r="FZN5" s="369"/>
      <c r="FZO5" s="369"/>
      <c r="FZP5" s="369"/>
      <c r="FZQ5" s="369"/>
      <c r="FZR5" s="369"/>
      <c r="FZS5" s="369"/>
      <c r="FZT5" s="369"/>
      <c r="FZU5" s="369"/>
      <c r="FZV5" s="369"/>
      <c r="FZW5" s="369"/>
      <c r="FZX5" s="369"/>
      <c r="FZY5" s="369"/>
      <c r="FZZ5" s="369"/>
      <c r="GAA5" s="369"/>
      <c r="GAB5" s="369"/>
      <c r="GAC5" s="369"/>
      <c r="GAD5" s="369"/>
      <c r="GAE5" s="369"/>
      <c r="GAF5" s="369"/>
      <c r="GAG5" s="369"/>
      <c r="GAH5" s="369"/>
      <c r="GAI5" s="369"/>
      <c r="GAJ5" s="369"/>
      <c r="GAK5" s="369"/>
      <c r="GAL5" s="369"/>
      <c r="GAM5" s="369"/>
      <c r="GAN5" s="369"/>
      <c r="GAO5" s="369"/>
      <c r="GAP5" s="369"/>
      <c r="GAQ5" s="369"/>
      <c r="GAR5" s="369"/>
      <c r="GAS5" s="369"/>
      <c r="GAT5" s="369"/>
      <c r="GAU5" s="369"/>
      <c r="GAV5" s="369"/>
      <c r="GAW5" s="369"/>
      <c r="GAX5" s="369"/>
      <c r="GAY5" s="369"/>
      <c r="GAZ5" s="369"/>
      <c r="GBA5" s="369"/>
      <c r="GBB5" s="369"/>
      <c r="GBC5" s="369"/>
      <c r="GBD5" s="369"/>
      <c r="GBE5" s="369"/>
      <c r="GBF5" s="369"/>
      <c r="GBG5" s="369"/>
      <c r="GBH5" s="369"/>
      <c r="GBI5" s="369"/>
      <c r="GBJ5" s="369"/>
      <c r="GBK5" s="369"/>
      <c r="GBL5" s="369"/>
      <c r="GBM5" s="369"/>
      <c r="GBN5" s="369"/>
      <c r="GBO5" s="369"/>
      <c r="GBP5" s="369"/>
      <c r="GBQ5" s="369"/>
      <c r="GBR5" s="369"/>
      <c r="GBS5" s="369"/>
      <c r="GBT5" s="369"/>
      <c r="GBU5" s="369"/>
      <c r="GBV5" s="369"/>
      <c r="GBW5" s="369"/>
      <c r="GBX5" s="369"/>
      <c r="GBY5" s="369"/>
      <c r="GBZ5" s="369"/>
      <c r="GCA5" s="369"/>
      <c r="GCB5" s="369"/>
      <c r="GCC5" s="369"/>
      <c r="GCD5" s="369"/>
      <c r="GCE5" s="369"/>
      <c r="GCF5" s="369"/>
      <c r="GCG5" s="369"/>
      <c r="GCH5" s="369"/>
      <c r="GCI5" s="369"/>
      <c r="GCJ5" s="369"/>
      <c r="GCK5" s="369"/>
      <c r="GCL5" s="369"/>
      <c r="GCM5" s="369"/>
      <c r="GCN5" s="369"/>
      <c r="GCO5" s="369"/>
      <c r="GCP5" s="369"/>
      <c r="GCQ5" s="369"/>
      <c r="GCR5" s="369"/>
      <c r="GCS5" s="369"/>
      <c r="GCT5" s="369"/>
      <c r="GCU5" s="369"/>
      <c r="GCV5" s="369"/>
      <c r="GCW5" s="369"/>
      <c r="GCX5" s="369"/>
      <c r="GCY5" s="369"/>
      <c r="GCZ5" s="369"/>
      <c r="GDA5" s="369"/>
      <c r="GDB5" s="369"/>
      <c r="GDC5" s="369"/>
      <c r="GDD5" s="369"/>
      <c r="GDE5" s="369"/>
      <c r="GDF5" s="369"/>
      <c r="GDG5" s="369"/>
      <c r="GDH5" s="369"/>
      <c r="GDI5" s="369"/>
      <c r="GDJ5" s="369"/>
      <c r="GDK5" s="369"/>
      <c r="GDL5" s="369"/>
      <c r="GDM5" s="369"/>
      <c r="GDN5" s="369"/>
      <c r="GDO5" s="369"/>
      <c r="GDP5" s="369"/>
      <c r="GDQ5" s="369"/>
      <c r="GDR5" s="369"/>
      <c r="GDS5" s="369"/>
      <c r="GDT5" s="369"/>
      <c r="GDU5" s="369"/>
      <c r="GDV5" s="369"/>
      <c r="GDW5" s="369"/>
      <c r="GDX5" s="369"/>
      <c r="GDY5" s="369"/>
      <c r="GDZ5" s="369"/>
      <c r="GEA5" s="369"/>
      <c r="GEB5" s="369"/>
      <c r="GEC5" s="369"/>
      <c r="GED5" s="369"/>
      <c r="GEE5" s="369"/>
      <c r="GEF5" s="369"/>
      <c r="GEG5" s="369"/>
      <c r="GEH5" s="369"/>
      <c r="GEI5" s="369"/>
      <c r="GEJ5" s="369"/>
      <c r="GEK5" s="369"/>
      <c r="GEL5" s="369"/>
      <c r="GEM5" s="369"/>
      <c r="GEN5" s="369"/>
      <c r="GEO5" s="369"/>
      <c r="GEP5" s="369"/>
      <c r="GEQ5" s="369"/>
      <c r="GER5" s="369"/>
      <c r="GES5" s="369"/>
      <c r="GET5" s="369"/>
      <c r="GEU5" s="369"/>
      <c r="GEV5" s="369"/>
      <c r="GEW5" s="369"/>
      <c r="GEX5" s="369"/>
      <c r="GEY5" s="369"/>
      <c r="GEZ5" s="369"/>
      <c r="GFA5" s="369"/>
      <c r="GFB5" s="369"/>
      <c r="GFC5" s="369"/>
      <c r="GFD5" s="369"/>
      <c r="GFE5" s="369"/>
      <c r="GFF5" s="369"/>
      <c r="GFG5" s="369"/>
      <c r="GFH5" s="369"/>
      <c r="GFI5" s="369"/>
      <c r="GFJ5" s="369"/>
      <c r="GFK5" s="369"/>
      <c r="GFL5" s="369"/>
      <c r="GFM5" s="369"/>
      <c r="GFN5" s="369"/>
      <c r="GFO5" s="369"/>
      <c r="GFP5" s="369"/>
      <c r="GFQ5" s="369"/>
      <c r="GFR5" s="369"/>
      <c r="GFS5" s="369"/>
      <c r="GFT5" s="369"/>
      <c r="GFU5" s="369"/>
      <c r="GFV5" s="369"/>
      <c r="GFW5" s="369"/>
      <c r="GFX5" s="369"/>
      <c r="GFY5" s="369"/>
      <c r="GFZ5" s="369"/>
      <c r="GGA5" s="369"/>
      <c r="GGB5" s="369"/>
      <c r="GGC5" s="369"/>
      <c r="GGD5" s="369"/>
      <c r="GGE5" s="369"/>
      <c r="GGF5" s="369"/>
      <c r="GGG5" s="369"/>
      <c r="GGH5" s="369"/>
      <c r="GGI5" s="369"/>
      <c r="GGJ5" s="369"/>
      <c r="GGK5" s="369"/>
      <c r="GGL5" s="369"/>
      <c r="GGM5" s="369"/>
      <c r="GGN5" s="369"/>
      <c r="GGO5" s="369"/>
      <c r="GGP5" s="369"/>
      <c r="GGQ5" s="369"/>
      <c r="GGR5" s="369"/>
      <c r="GGS5" s="369"/>
      <c r="GGT5" s="369"/>
      <c r="GGU5" s="369"/>
      <c r="GGV5" s="369"/>
      <c r="GGW5" s="369"/>
      <c r="GGX5" s="369"/>
      <c r="GGY5" s="369"/>
      <c r="GGZ5" s="369"/>
      <c r="GHA5" s="369"/>
      <c r="GHB5" s="369"/>
      <c r="GHC5" s="369"/>
      <c r="GHD5" s="369"/>
      <c r="GHE5" s="369"/>
      <c r="GHF5" s="369"/>
      <c r="GHG5" s="369"/>
      <c r="GHH5" s="369"/>
      <c r="GHI5" s="369"/>
      <c r="GHJ5" s="369"/>
      <c r="GHK5" s="369"/>
      <c r="GHL5" s="369"/>
      <c r="GHM5" s="369"/>
      <c r="GHN5" s="369"/>
      <c r="GHO5" s="369"/>
      <c r="GHP5" s="369"/>
      <c r="GHQ5" s="369"/>
      <c r="GHR5" s="369"/>
      <c r="GHS5" s="369"/>
      <c r="GHT5" s="369"/>
      <c r="GHU5" s="369"/>
      <c r="GHV5" s="369"/>
      <c r="GHW5" s="369"/>
      <c r="GHX5" s="369"/>
      <c r="GHY5" s="369"/>
      <c r="GHZ5" s="369"/>
      <c r="GIA5" s="369"/>
      <c r="GIB5" s="369"/>
      <c r="GIC5" s="369"/>
      <c r="GID5" s="369"/>
      <c r="GIE5" s="369"/>
      <c r="GIF5" s="369"/>
      <c r="GIG5" s="369"/>
      <c r="GIH5" s="369"/>
      <c r="GII5" s="369"/>
      <c r="GIJ5" s="369"/>
      <c r="GIK5" s="369"/>
      <c r="GIL5" s="369"/>
      <c r="GIM5" s="369"/>
      <c r="GIN5" s="369"/>
      <c r="GIO5" s="369"/>
      <c r="GIP5" s="369"/>
      <c r="GIQ5" s="369"/>
      <c r="GIR5" s="369"/>
      <c r="GIS5" s="369"/>
      <c r="GIT5" s="369"/>
      <c r="GIU5" s="369"/>
      <c r="GIV5" s="369"/>
      <c r="GIW5" s="369"/>
      <c r="GIX5" s="369"/>
      <c r="GIY5" s="369"/>
      <c r="GIZ5" s="369"/>
      <c r="GJA5" s="369"/>
      <c r="GJB5" s="369"/>
      <c r="GJC5" s="369"/>
      <c r="GJD5" s="369"/>
      <c r="GJE5" s="369"/>
      <c r="GJF5" s="369"/>
      <c r="GJG5" s="369"/>
      <c r="GJH5" s="369"/>
      <c r="GJI5" s="369"/>
      <c r="GJJ5" s="369"/>
      <c r="GJK5" s="369"/>
      <c r="GJL5" s="369"/>
      <c r="GJM5" s="369"/>
      <c r="GJN5" s="369"/>
      <c r="GJO5" s="369"/>
      <c r="GJP5" s="369"/>
      <c r="GJQ5" s="369"/>
      <c r="GJR5" s="369"/>
      <c r="GJS5" s="369"/>
      <c r="GJT5" s="369"/>
      <c r="GJU5" s="369"/>
      <c r="GJV5" s="369"/>
      <c r="GJW5" s="369"/>
      <c r="GJX5" s="369"/>
      <c r="GJY5" s="369"/>
      <c r="GJZ5" s="369"/>
      <c r="GKA5" s="369"/>
      <c r="GKB5" s="369"/>
      <c r="GKC5" s="369"/>
      <c r="GKD5" s="369"/>
      <c r="GKE5" s="369"/>
      <c r="GKF5" s="369"/>
      <c r="GKG5" s="369"/>
      <c r="GKH5" s="369"/>
      <c r="GKI5" s="369"/>
      <c r="GKJ5" s="369"/>
      <c r="GKK5" s="369"/>
      <c r="GKL5" s="369"/>
      <c r="GKM5" s="369"/>
      <c r="GKN5" s="369"/>
      <c r="GKO5" s="369"/>
      <c r="GKP5" s="369"/>
      <c r="GKQ5" s="369"/>
      <c r="GKR5" s="369"/>
      <c r="GKS5" s="369"/>
      <c r="GKT5" s="369"/>
      <c r="GKU5" s="369"/>
      <c r="GKV5" s="369"/>
      <c r="GKW5" s="369"/>
      <c r="GKX5" s="369"/>
      <c r="GKY5" s="369"/>
      <c r="GKZ5" s="369"/>
      <c r="GLA5" s="369"/>
      <c r="GLB5" s="369"/>
      <c r="GLC5" s="369"/>
      <c r="GLD5" s="369"/>
      <c r="GLE5" s="369"/>
      <c r="GLF5" s="369"/>
      <c r="GLG5" s="369"/>
      <c r="GLH5" s="369"/>
      <c r="GLI5" s="369"/>
      <c r="GLJ5" s="369"/>
      <c r="GLK5" s="369"/>
      <c r="GLL5" s="369"/>
      <c r="GLM5" s="369"/>
      <c r="GLN5" s="369"/>
      <c r="GLO5" s="369"/>
      <c r="GLP5" s="369"/>
      <c r="GLQ5" s="369"/>
      <c r="GLR5" s="369"/>
      <c r="GLS5" s="369"/>
      <c r="GLT5" s="369"/>
      <c r="GLU5" s="369"/>
      <c r="GLV5" s="369"/>
      <c r="GLW5" s="369"/>
      <c r="GLX5" s="369"/>
      <c r="GLY5" s="369"/>
      <c r="GLZ5" s="369"/>
      <c r="GMA5" s="369"/>
      <c r="GMB5" s="369"/>
      <c r="GMC5" s="369"/>
      <c r="GMD5" s="369"/>
      <c r="GME5" s="369"/>
      <c r="GMF5" s="369"/>
      <c r="GMG5" s="369"/>
      <c r="GMH5" s="369"/>
      <c r="GMI5" s="369"/>
      <c r="GMJ5" s="369"/>
      <c r="GMK5" s="369"/>
      <c r="GML5" s="369"/>
      <c r="GMM5" s="369"/>
      <c r="GMN5" s="369"/>
      <c r="GMO5" s="369"/>
      <c r="GMP5" s="369"/>
      <c r="GMQ5" s="369"/>
      <c r="GMR5" s="369"/>
      <c r="GMS5" s="369"/>
      <c r="GMT5" s="369"/>
      <c r="GMU5" s="369"/>
      <c r="GMV5" s="369"/>
      <c r="GMW5" s="369"/>
      <c r="GMX5" s="369"/>
      <c r="GMY5" s="369"/>
      <c r="GMZ5" s="369"/>
      <c r="GNA5" s="369"/>
      <c r="GNB5" s="369"/>
      <c r="GNC5" s="369"/>
      <c r="GND5" s="369"/>
      <c r="GNE5" s="369"/>
      <c r="GNF5" s="369"/>
      <c r="GNG5" s="369"/>
      <c r="GNH5" s="369"/>
      <c r="GNI5" s="369"/>
      <c r="GNJ5" s="369"/>
      <c r="GNK5" s="369"/>
      <c r="GNL5" s="369"/>
      <c r="GNM5" s="369"/>
      <c r="GNN5" s="369"/>
      <c r="GNO5" s="369"/>
      <c r="GNP5" s="369"/>
      <c r="GNQ5" s="369"/>
      <c r="GNR5" s="369"/>
      <c r="GNS5" s="369"/>
      <c r="GNT5" s="369"/>
      <c r="GNU5" s="369"/>
      <c r="GNV5" s="369"/>
      <c r="GNW5" s="369"/>
      <c r="GNX5" s="369"/>
      <c r="GNY5" s="369"/>
      <c r="GNZ5" s="369"/>
      <c r="GOA5" s="369"/>
      <c r="GOB5" s="369"/>
      <c r="GOC5" s="369"/>
      <c r="GOD5" s="369"/>
      <c r="GOE5" s="369"/>
      <c r="GOF5" s="369"/>
      <c r="GOG5" s="369"/>
      <c r="GOH5" s="369"/>
      <c r="GOI5" s="369"/>
      <c r="GOJ5" s="369"/>
      <c r="GOK5" s="369"/>
      <c r="GOL5" s="369"/>
      <c r="GOM5" s="369"/>
      <c r="GON5" s="369"/>
      <c r="GOO5" s="369"/>
      <c r="GOP5" s="369"/>
      <c r="GOQ5" s="369"/>
      <c r="GOR5" s="369"/>
      <c r="GOS5" s="369"/>
      <c r="GOT5" s="369"/>
      <c r="GOU5" s="369"/>
      <c r="GOV5" s="369"/>
      <c r="GOW5" s="369"/>
      <c r="GOX5" s="369"/>
      <c r="GOY5" s="369"/>
      <c r="GOZ5" s="369"/>
      <c r="GPA5" s="369"/>
      <c r="GPB5" s="369"/>
      <c r="GPC5" s="369"/>
      <c r="GPD5" s="369"/>
      <c r="GPE5" s="369"/>
      <c r="GPF5" s="369"/>
      <c r="GPG5" s="369"/>
      <c r="GPH5" s="369"/>
      <c r="GPI5" s="369"/>
      <c r="GPJ5" s="369"/>
      <c r="GPK5" s="369"/>
      <c r="GPL5" s="369"/>
      <c r="GPM5" s="369"/>
      <c r="GPN5" s="369"/>
      <c r="GPO5" s="369"/>
      <c r="GPP5" s="369"/>
      <c r="GPQ5" s="369"/>
      <c r="GPR5" s="369"/>
      <c r="GPS5" s="369"/>
      <c r="GPT5" s="369"/>
      <c r="GPU5" s="369"/>
      <c r="GPV5" s="369"/>
      <c r="GPW5" s="369"/>
      <c r="GPX5" s="369"/>
      <c r="GPY5" s="369"/>
      <c r="GPZ5" s="369"/>
      <c r="GQA5" s="369"/>
      <c r="GQB5" s="369"/>
      <c r="GQC5" s="369"/>
      <c r="GQD5" s="369"/>
      <c r="GQE5" s="369"/>
      <c r="GQF5" s="369"/>
      <c r="GQG5" s="369"/>
      <c r="GQH5" s="369"/>
      <c r="GQI5" s="369"/>
      <c r="GQJ5" s="369"/>
      <c r="GQK5" s="369"/>
      <c r="GQL5" s="369"/>
      <c r="GQM5" s="369"/>
      <c r="GQN5" s="369"/>
      <c r="GQO5" s="369"/>
      <c r="GQP5" s="369"/>
      <c r="GQQ5" s="369"/>
      <c r="GQR5" s="369"/>
      <c r="GQS5" s="369"/>
      <c r="GQT5" s="369"/>
      <c r="GQU5" s="369"/>
      <c r="GQV5" s="369"/>
      <c r="GQW5" s="369"/>
      <c r="GQX5" s="369"/>
      <c r="GQY5" s="369"/>
      <c r="GQZ5" s="369"/>
      <c r="GRA5" s="369"/>
      <c r="GRB5" s="369"/>
      <c r="GRC5" s="369"/>
      <c r="GRD5" s="369"/>
      <c r="GRE5" s="369"/>
      <c r="GRF5" s="369"/>
      <c r="GRG5" s="369"/>
      <c r="GRH5" s="369"/>
      <c r="GRI5" s="369"/>
      <c r="GRJ5" s="369"/>
      <c r="GRK5" s="369"/>
      <c r="GRL5" s="369"/>
      <c r="GRM5" s="369"/>
      <c r="GRN5" s="369"/>
      <c r="GRO5" s="369"/>
      <c r="GRP5" s="369"/>
      <c r="GRQ5" s="369"/>
      <c r="GRR5" s="369"/>
      <c r="GRS5" s="369"/>
      <c r="GRT5" s="369"/>
      <c r="GRU5" s="369"/>
      <c r="GRV5" s="369"/>
      <c r="GRW5" s="369"/>
      <c r="GRX5" s="369"/>
      <c r="GRY5" s="369"/>
      <c r="GRZ5" s="369"/>
      <c r="GSA5" s="369"/>
      <c r="GSB5" s="369"/>
      <c r="GSC5" s="369"/>
      <c r="GSD5" s="369"/>
      <c r="GSE5" s="369"/>
      <c r="GSF5" s="369"/>
      <c r="GSG5" s="369"/>
      <c r="GSH5" s="369"/>
      <c r="GSI5" s="369"/>
      <c r="GSJ5" s="369"/>
      <c r="GSK5" s="369"/>
      <c r="GSL5" s="369"/>
      <c r="GSM5" s="369"/>
      <c r="GSN5" s="369"/>
      <c r="GSO5" s="369"/>
      <c r="GSP5" s="369"/>
      <c r="GSQ5" s="369"/>
      <c r="GSR5" s="369"/>
      <c r="GSS5" s="369"/>
      <c r="GST5" s="369"/>
      <c r="GSU5" s="369"/>
      <c r="GSV5" s="369"/>
      <c r="GSW5" s="369"/>
      <c r="GSX5" s="369"/>
      <c r="GSY5" s="369"/>
      <c r="GSZ5" s="369"/>
      <c r="GTA5" s="369"/>
      <c r="GTB5" s="369"/>
      <c r="GTC5" s="369"/>
      <c r="GTD5" s="369"/>
      <c r="GTE5" s="369"/>
      <c r="GTF5" s="369"/>
      <c r="GTG5" s="369"/>
      <c r="GTH5" s="369"/>
      <c r="GTI5" s="369"/>
      <c r="GTJ5" s="369"/>
      <c r="GTK5" s="369"/>
      <c r="GTL5" s="369"/>
      <c r="GTM5" s="369"/>
      <c r="GTN5" s="369"/>
      <c r="GTO5" s="369"/>
      <c r="GTP5" s="369"/>
      <c r="GTQ5" s="369"/>
      <c r="GTR5" s="369"/>
      <c r="GTS5" s="369"/>
      <c r="GTT5" s="369"/>
      <c r="GTU5" s="369"/>
      <c r="GTV5" s="369"/>
      <c r="GTW5" s="369"/>
      <c r="GTX5" s="369"/>
      <c r="GTY5" s="369"/>
      <c r="GTZ5" s="369"/>
      <c r="GUA5" s="369"/>
      <c r="GUB5" s="369"/>
      <c r="GUC5" s="369"/>
      <c r="GUD5" s="369"/>
      <c r="GUE5" s="369"/>
      <c r="GUF5" s="369"/>
      <c r="GUG5" s="369"/>
      <c r="GUH5" s="369"/>
      <c r="GUI5" s="369"/>
      <c r="GUJ5" s="369"/>
      <c r="GUK5" s="369"/>
      <c r="GUL5" s="369"/>
      <c r="GUM5" s="369"/>
      <c r="GUN5" s="369"/>
      <c r="GUO5" s="369"/>
      <c r="GUP5" s="369"/>
      <c r="GUQ5" s="369"/>
      <c r="GUR5" s="369"/>
      <c r="GUS5" s="369"/>
      <c r="GUT5" s="369"/>
      <c r="GUU5" s="369"/>
      <c r="GUV5" s="369"/>
      <c r="GUW5" s="369"/>
      <c r="GUX5" s="369"/>
      <c r="GUY5" s="369"/>
      <c r="GUZ5" s="369"/>
      <c r="GVA5" s="369"/>
      <c r="GVB5" s="369"/>
      <c r="GVC5" s="369"/>
      <c r="GVD5" s="369"/>
      <c r="GVE5" s="369"/>
      <c r="GVF5" s="369"/>
      <c r="GVG5" s="369"/>
      <c r="GVH5" s="369"/>
      <c r="GVI5" s="369"/>
      <c r="GVJ5" s="369"/>
      <c r="GVK5" s="369"/>
      <c r="GVL5" s="369"/>
      <c r="GVM5" s="369"/>
      <c r="GVN5" s="369"/>
      <c r="GVO5" s="369"/>
      <c r="GVP5" s="369"/>
      <c r="GVQ5" s="369"/>
      <c r="GVR5" s="369"/>
      <c r="GVS5" s="369"/>
      <c r="GVT5" s="369"/>
      <c r="GVU5" s="369"/>
      <c r="GVV5" s="369"/>
      <c r="GVW5" s="369"/>
      <c r="GVX5" s="369"/>
      <c r="GVY5" s="369"/>
      <c r="GVZ5" s="369"/>
      <c r="GWA5" s="369"/>
      <c r="GWB5" s="369"/>
      <c r="GWC5" s="369"/>
      <c r="GWD5" s="369"/>
      <c r="GWE5" s="369"/>
      <c r="GWF5" s="369"/>
      <c r="GWG5" s="369"/>
      <c r="GWH5" s="369"/>
      <c r="GWI5" s="369"/>
      <c r="GWJ5" s="369"/>
      <c r="GWK5" s="369"/>
      <c r="GWL5" s="369"/>
      <c r="GWM5" s="369"/>
      <c r="GWN5" s="369"/>
      <c r="GWO5" s="369"/>
      <c r="GWP5" s="369"/>
      <c r="GWQ5" s="369"/>
      <c r="GWR5" s="369"/>
      <c r="GWS5" s="369"/>
      <c r="GWT5" s="369"/>
      <c r="GWU5" s="369"/>
      <c r="GWV5" s="369"/>
      <c r="GWW5" s="369"/>
      <c r="GWX5" s="369"/>
      <c r="GWY5" s="369"/>
      <c r="GWZ5" s="369"/>
      <c r="GXA5" s="369"/>
      <c r="GXB5" s="369"/>
      <c r="GXC5" s="369"/>
      <c r="GXD5" s="369"/>
      <c r="GXE5" s="369"/>
      <c r="GXF5" s="369"/>
      <c r="GXG5" s="369"/>
      <c r="GXH5" s="369"/>
      <c r="GXI5" s="369"/>
      <c r="GXJ5" s="369"/>
      <c r="GXK5" s="369"/>
      <c r="GXL5" s="369"/>
      <c r="GXM5" s="369"/>
      <c r="GXN5" s="369"/>
      <c r="GXO5" s="369"/>
      <c r="GXP5" s="369"/>
      <c r="GXQ5" s="369"/>
      <c r="GXR5" s="369"/>
      <c r="GXS5" s="369"/>
      <c r="GXT5" s="369"/>
      <c r="GXU5" s="369"/>
      <c r="GXV5" s="369"/>
      <c r="GXW5" s="369"/>
      <c r="GXX5" s="369"/>
      <c r="GXY5" s="369"/>
      <c r="GXZ5" s="369"/>
      <c r="GYA5" s="369"/>
      <c r="GYB5" s="369"/>
      <c r="GYC5" s="369"/>
      <c r="GYD5" s="369"/>
      <c r="GYE5" s="369"/>
      <c r="GYF5" s="369"/>
      <c r="GYG5" s="369"/>
      <c r="GYH5" s="369"/>
      <c r="GYI5" s="369"/>
      <c r="GYJ5" s="369"/>
      <c r="GYK5" s="369"/>
      <c r="GYL5" s="369"/>
      <c r="GYM5" s="369"/>
      <c r="GYN5" s="369"/>
      <c r="GYO5" s="369"/>
      <c r="GYP5" s="369"/>
      <c r="GYQ5" s="369"/>
      <c r="GYR5" s="369"/>
      <c r="GYS5" s="369"/>
      <c r="GYT5" s="369"/>
      <c r="GYU5" s="369"/>
      <c r="GYV5" s="369"/>
      <c r="GYW5" s="369"/>
      <c r="GYX5" s="369"/>
      <c r="GYY5" s="369"/>
      <c r="GYZ5" s="369"/>
      <c r="GZA5" s="369"/>
      <c r="GZB5" s="369"/>
      <c r="GZC5" s="369"/>
      <c r="GZD5" s="369"/>
      <c r="GZE5" s="369"/>
      <c r="GZF5" s="369"/>
      <c r="GZG5" s="369"/>
      <c r="GZH5" s="369"/>
      <c r="GZI5" s="369"/>
      <c r="GZJ5" s="369"/>
      <c r="GZK5" s="369"/>
      <c r="GZL5" s="369"/>
      <c r="GZM5" s="369"/>
      <c r="GZN5" s="369"/>
      <c r="GZO5" s="369"/>
      <c r="GZP5" s="369"/>
      <c r="GZQ5" s="369"/>
      <c r="GZR5" s="369"/>
      <c r="GZS5" s="369"/>
      <c r="GZT5" s="369"/>
      <c r="GZU5" s="369"/>
      <c r="GZV5" s="369"/>
      <c r="GZW5" s="369"/>
      <c r="GZX5" s="369"/>
      <c r="GZY5" s="369"/>
      <c r="GZZ5" s="369"/>
      <c r="HAA5" s="369"/>
      <c r="HAB5" s="369"/>
      <c r="HAC5" s="369"/>
      <c r="HAD5" s="369"/>
      <c r="HAE5" s="369"/>
      <c r="HAF5" s="369"/>
      <c r="HAG5" s="369"/>
      <c r="HAH5" s="369"/>
      <c r="HAI5" s="369"/>
      <c r="HAJ5" s="369"/>
      <c r="HAK5" s="369"/>
      <c r="HAL5" s="369"/>
      <c r="HAM5" s="369"/>
      <c r="HAN5" s="369"/>
      <c r="HAO5" s="369"/>
      <c r="HAP5" s="369"/>
      <c r="HAQ5" s="369"/>
      <c r="HAR5" s="369"/>
      <c r="HAS5" s="369"/>
      <c r="HAT5" s="369"/>
      <c r="HAU5" s="369"/>
      <c r="HAV5" s="369"/>
      <c r="HAW5" s="369"/>
      <c r="HAX5" s="369"/>
      <c r="HAY5" s="369"/>
      <c r="HAZ5" s="369"/>
      <c r="HBA5" s="369"/>
      <c r="HBB5" s="369"/>
      <c r="HBC5" s="369"/>
      <c r="HBD5" s="369"/>
      <c r="HBE5" s="369"/>
      <c r="HBF5" s="369"/>
      <c r="HBG5" s="369"/>
      <c r="HBH5" s="369"/>
      <c r="HBI5" s="369"/>
      <c r="HBJ5" s="369"/>
      <c r="HBK5" s="369"/>
      <c r="HBL5" s="369"/>
      <c r="HBM5" s="369"/>
      <c r="HBN5" s="369"/>
      <c r="HBO5" s="369"/>
      <c r="HBP5" s="369"/>
      <c r="HBQ5" s="369"/>
      <c r="HBR5" s="369"/>
      <c r="HBS5" s="369"/>
      <c r="HBT5" s="369"/>
      <c r="HBU5" s="369"/>
      <c r="HBV5" s="369"/>
      <c r="HBW5" s="369"/>
      <c r="HBX5" s="369"/>
      <c r="HBY5" s="369"/>
      <c r="HBZ5" s="369"/>
      <c r="HCA5" s="369"/>
      <c r="HCB5" s="369"/>
      <c r="HCC5" s="369"/>
      <c r="HCD5" s="369"/>
      <c r="HCE5" s="369"/>
      <c r="HCF5" s="369"/>
      <c r="HCG5" s="369"/>
      <c r="HCH5" s="369"/>
      <c r="HCI5" s="369"/>
      <c r="HCJ5" s="369"/>
      <c r="HCK5" s="369"/>
      <c r="HCL5" s="369"/>
      <c r="HCM5" s="369"/>
      <c r="HCN5" s="369"/>
      <c r="HCO5" s="369"/>
      <c r="HCP5" s="369"/>
      <c r="HCQ5" s="369"/>
      <c r="HCR5" s="369"/>
      <c r="HCS5" s="369"/>
      <c r="HCT5" s="369"/>
      <c r="HCU5" s="369"/>
      <c r="HCV5" s="369"/>
      <c r="HCW5" s="369"/>
      <c r="HCX5" s="369"/>
      <c r="HCY5" s="369"/>
      <c r="HCZ5" s="369"/>
      <c r="HDA5" s="369"/>
      <c r="HDB5" s="369"/>
      <c r="HDC5" s="369"/>
      <c r="HDD5" s="369"/>
      <c r="HDE5" s="369"/>
      <c r="HDF5" s="369"/>
      <c r="HDG5" s="369"/>
      <c r="HDH5" s="369"/>
      <c r="HDI5" s="369"/>
      <c r="HDJ5" s="369"/>
      <c r="HDK5" s="369"/>
      <c r="HDL5" s="369"/>
      <c r="HDM5" s="369"/>
      <c r="HDN5" s="369"/>
      <c r="HDO5" s="369"/>
      <c r="HDP5" s="369"/>
      <c r="HDQ5" s="369"/>
      <c r="HDR5" s="369"/>
      <c r="HDS5" s="369"/>
      <c r="HDT5" s="369"/>
      <c r="HDU5" s="369"/>
      <c r="HDV5" s="369"/>
      <c r="HDW5" s="369"/>
      <c r="HDX5" s="369"/>
      <c r="HDY5" s="369"/>
      <c r="HDZ5" s="369"/>
      <c r="HEA5" s="369"/>
      <c r="HEB5" s="369"/>
      <c r="HEC5" s="369"/>
      <c r="HED5" s="369"/>
      <c r="HEE5" s="369"/>
      <c r="HEF5" s="369"/>
      <c r="HEG5" s="369"/>
      <c r="HEH5" s="369"/>
      <c r="HEI5" s="369"/>
      <c r="HEJ5" s="369"/>
      <c r="HEK5" s="369"/>
      <c r="HEL5" s="369"/>
      <c r="HEM5" s="369"/>
      <c r="HEN5" s="369"/>
      <c r="HEO5" s="369"/>
      <c r="HEP5" s="369"/>
      <c r="HEQ5" s="369"/>
      <c r="HER5" s="369"/>
      <c r="HES5" s="369"/>
      <c r="HET5" s="369"/>
      <c r="HEU5" s="369"/>
      <c r="HEV5" s="369"/>
      <c r="HEW5" s="369"/>
      <c r="HEX5" s="369"/>
      <c r="HEY5" s="369"/>
      <c r="HEZ5" s="369"/>
      <c r="HFA5" s="369"/>
      <c r="HFB5" s="369"/>
      <c r="HFC5" s="369"/>
      <c r="HFD5" s="369"/>
      <c r="HFE5" s="369"/>
      <c r="HFF5" s="369"/>
      <c r="HFG5" s="369"/>
      <c r="HFH5" s="369"/>
      <c r="HFI5" s="369"/>
      <c r="HFJ5" s="369"/>
      <c r="HFK5" s="369"/>
      <c r="HFL5" s="369"/>
      <c r="HFM5" s="369"/>
      <c r="HFN5" s="369"/>
      <c r="HFO5" s="369"/>
      <c r="HFP5" s="369"/>
      <c r="HFQ5" s="369"/>
      <c r="HFR5" s="369"/>
      <c r="HFS5" s="369"/>
      <c r="HFT5" s="369"/>
      <c r="HFU5" s="369"/>
      <c r="HFV5" s="369"/>
      <c r="HFW5" s="369"/>
      <c r="HFX5" s="369"/>
      <c r="HFY5" s="369"/>
      <c r="HFZ5" s="369"/>
      <c r="HGA5" s="369"/>
      <c r="HGB5" s="369"/>
      <c r="HGC5" s="369"/>
      <c r="HGD5" s="369"/>
      <c r="HGE5" s="369"/>
      <c r="HGF5" s="369"/>
      <c r="HGG5" s="369"/>
      <c r="HGH5" s="369"/>
      <c r="HGI5" s="369"/>
      <c r="HGJ5" s="369"/>
      <c r="HGK5" s="369"/>
      <c r="HGL5" s="369"/>
      <c r="HGM5" s="369"/>
      <c r="HGN5" s="369"/>
      <c r="HGO5" s="369"/>
      <c r="HGP5" s="369"/>
      <c r="HGQ5" s="369"/>
      <c r="HGR5" s="369"/>
      <c r="HGS5" s="369"/>
      <c r="HGT5" s="369"/>
      <c r="HGU5" s="369"/>
      <c r="HGV5" s="369"/>
      <c r="HGW5" s="369"/>
      <c r="HGX5" s="369"/>
      <c r="HGY5" s="369"/>
      <c r="HGZ5" s="369"/>
      <c r="HHA5" s="369"/>
      <c r="HHB5" s="369"/>
      <c r="HHC5" s="369"/>
      <c r="HHD5" s="369"/>
      <c r="HHE5" s="369"/>
      <c r="HHF5" s="369"/>
      <c r="HHG5" s="369"/>
      <c r="HHH5" s="369"/>
      <c r="HHI5" s="369"/>
      <c r="HHJ5" s="369"/>
      <c r="HHK5" s="369"/>
      <c r="HHL5" s="369"/>
      <c r="HHM5" s="369"/>
      <c r="HHN5" s="369"/>
      <c r="HHO5" s="369"/>
      <c r="HHP5" s="369"/>
      <c r="HHQ5" s="369"/>
      <c r="HHR5" s="369"/>
      <c r="HHS5" s="369"/>
      <c r="HHT5" s="369"/>
      <c r="HHU5" s="369"/>
      <c r="HHV5" s="369"/>
      <c r="HHW5" s="369"/>
      <c r="HHX5" s="369"/>
      <c r="HHY5" s="369"/>
      <c r="HHZ5" s="369"/>
      <c r="HIA5" s="369"/>
      <c r="HIB5" s="369"/>
      <c r="HIC5" s="369"/>
      <c r="HID5" s="369"/>
      <c r="HIE5" s="369"/>
      <c r="HIF5" s="369"/>
      <c r="HIG5" s="369"/>
      <c r="HIH5" s="369"/>
      <c r="HII5" s="369"/>
      <c r="HIJ5" s="369"/>
      <c r="HIK5" s="369"/>
      <c r="HIL5" s="369"/>
      <c r="HIM5" s="369"/>
      <c r="HIN5" s="369"/>
      <c r="HIO5" s="369"/>
      <c r="HIP5" s="369"/>
      <c r="HIQ5" s="369"/>
      <c r="HIR5" s="369"/>
      <c r="HIS5" s="369"/>
      <c r="HIT5" s="369"/>
      <c r="HIU5" s="369"/>
      <c r="HIV5" s="369"/>
      <c r="HIW5" s="369"/>
      <c r="HIX5" s="369"/>
      <c r="HIY5" s="369"/>
      <c r="HIZ5" s="369"/>
      <c r="HJA5" s="369"/>
      <c r="HJB5" s="369"/>
      <c r="HJC5" s="369"/>
      <c r="HJD5" s="369"/>
      <c r="HJE5" s="369"/>
      <c r="HJF5" s="369"/>
      <c r="HJG5" s="369"/>
      <c r="HJH5" s="369"/>
      <c r="HJI5" s="369"/>
      <c r="HJJ5" s="369"/>
      <c r="HJK5" s="369"/>
      <c r="HJL5" s="369"/>
      <c r="HJM5" s="369"/>
      <c r="HJN5" s="369"/>
      <c r="HJO5" s="369"/>
      <c r="HJP5" s="369"/>
      <c r="HJQ5" s="369"/>
      <c r="HJR5" s="369"/>
      <c r="HJS5" s="369"/>
      <c r="HJT5" s="369"/>
      <c r="HJU5" s="369"/>
      <c r="HJV5" s="369"/>
      <c r="HJW5" s="369"/>
      <c r="HJX5" s="369"/>
      <c r="HJY5" s="369"/>
      <c r="HJZ5" s="369"/>
      <c r="HKA5" s="369"/>
      <c r="HKB5" s="369"/>
      <c r="HKC5" s="369"/>
      <c r="HKD5" s="369"/>
      <c r="HKE5" s="369"/>
      <c r="HKF5" s="369"/>
      <c r="HKG5" s="369"/>
      <c r="HKH5" s="369"/>
      <c r="HKI5" s="369"/>
      <c r="HKJ5" s="369"/>
      <c r="HKK5" s="369"/>
      <c r="HKL5" s="369"/>
      <c r="HKM5" s="369"/>
      <c r="HKN5" s="369"/>
      <c r="HKO5" s="369"/>
      <c r="HKP5" s="369"/>
      <c r="HKQ5" s="369"/>
      <c r="HKR5" s="369"/>
      <c r="HKS5" s="369"/>
      <c r="HKT5" s="369"/>
      <c r="HKU5" s="369"/>
      <c r="HKV5" s="369"/>
      <c r="HKW5" s="369"/>
      <c r="HKX5" s="369"/>
      <c r="HKY5" s="369"/>
      <c r="HKZ5" s="369"/>
      <c r="HLA5" s="369"/>
      <c r="HLB5" s="369"/>
      <c r="HLC5" s="369"/>
      <c r="HLD5" s="369"/>
      <c r="HLE5" s="369"/>
      <c r="HLF5" s="369"/>
      <c r="HLG5" s="369"/>
      <c r="HLH5" s="369"/>
      <c r="HLI5" s="369"/>
      <c r="HLJ5" s="369"/>
      <c r="HLK5" s="369"/>
      <c r="HLL5" s="369"/>
      <c r="HLM5" s="369"/>
      <c r="HLN5" s="369"/>
      <c r="HLO5" s="369"/>
      <c r="HLP5" s="369"/>
      <c r="HLQ5" s="369"/>
      <c r="HLR5" s="369"/>
      <c r="HLS5" s="369"/>
      <c r="HLT5" s="369"/>
      <c r="HLU5" s="369"/>
      <c r="HLV5" s="369"/>
      <c r="HLW5" s="369"/>
      <c r="HLX5" s="369"/>
      <c r="HLY5" s="369"/>
      <c r="HLZ5" s="369"/>
      <c r="HMA5" s="369"/>
      <c r="HMB5" s="369"/>
      <c r="HMC5" s="369"/>
      <c r="HMD5" s="369"/>
      <c r="HME5" s="369"/>
      <c r="HMF5" s="369"/>
      <c r="HMG5" s="369"/>
      <c r="HMH5" s="369"/>
      <c r="HMI5" s="369"/>
      <c r="HMJ5" s="369"/>
      <c r="HMK5" s="369"/>
      <c r="HML5" s="369"/>
      <c r="HMM5" s="369"/>
      <c r="HMN5" s="369"/>
      <c r="HMO5" s="369"/>
      <c r="HMP5" s="369"/>
      <c r="HMQ5" s="369"/>
      <c r="HMR5" s="369"/>
      <c r="HMS5" s="369"/>
      <c r="HMT5" s="369"/>
      <c r="HMU5" s="369"/>
      <c r="HMV5" s="369"/>
      <c r="HMW5" s="369"/>
      <c r="HMX5" s="369"/>
      <c r="HMY5" s="369"/>
      <c r="HMZ5" s="369"/>
      <c r="HNA5" s="369"/>
      <c r="HNB5" s="369"/>
      <c r="HNC5" s="369"/>
      <c r="HND5" s="369"/>
      <c r="HNE5" s="369"/>
      <c r="HNF5" s="369"/>
      <c r="HNG5" s="369"/>
      <c r="HNH5" s="369"/>
      <c r="HNI5" s="369"/>
      <c r="HNJ5" s="369"/>
      <c r="HNK5" s="369"/>
      <c r="HNL5" s="369"/>
      <c r="HNM5" s="369"/>
      <c r="HNN5" s="369"/>
      <c r="HNO5" s="369"/>
      <c r="HNP5" s="369"/>
      <c r="HNQ5" s="369"/>
      <c r="HNR5" s="369"/>
      <c r="HNS5" s="369"/>
      <c r="HNT5" s="369"/>
      <c r="HNU5" s="369"/>
      <c r="HNV5" s="369"/>
      <c r="HNW5" s="369"/>
      <c r="HNX5" s="369"/>
      <c r="HNY5" s="369"/>
      <c r="HNZ5" s="369"/>
      <c r="HOA5" s="369"/>
      <c r="HOB5" s="369"/>
      <c r="HOC5" s="369"/>
      <c r="HOD5" s="369"/>
      <c r="HOE5" s="369"/>
      <c r="HOF5" s="369"/>
      <c r="HOG5" s="369"/>
      <c r="HOH5" s="369"/>
      <c r="HOI5" s="369"/>
      <c r="HOJ5" s="369"/>
      <c r="HOK5" s="369"/>
      <c r="HOL5" s="369"/>
      <c r="HOM5" s="369"/>
      <c r="HON5" s="369"/>
      <c r="HOO5" s="369"/>
      <c r="HOP5" s="369"/>
      <c r="HOQ5" s="369"/>
      <c r="HOR5" s="369"/>
      <c r="HOS5" s="369"/>
      <c r="HOT5" s="369"/>
      <c r="HOU5" s="369"/>
      <c r="HOV5" s="369"/>
      <c r="HOW5" s="369"/>
      <c r="HOX5" s="369"/>
      <c r="HOY5" s="369"/>
      <c r="HOZ5" s="369"/>
      <c r="HPA5" s="369"/>
      <c r="HPB5" s="369"/>
      <c r="HPC5" s="369"/>
      <c r="HPD5" s="369"/>
      <c r="HPE5" s="369"/>
      <c r="HPF5" s="369"/>
      <c r="HPG5" s="369"/>
      <c r="HPH5" s="369"/>
      <c r="HPI5" s="369"/>
      <c r="HPJ5" s="369"/>
      <c r="HPK5" s="369"/>
      <c r="HPL5" s="369"/>
      <c r="HPM5" s="369"/>
      <c r="HPN5" s="369"/>
      <c r="HPO5" s="369"/>
      <c r="HPP5" s="369"/>
      <c r="HPQ5" s="369"/>
      <c r="HPR5" s="369"/>
      <c r="HPS5" s="369"/>
      <c r="HPT5" s="369"/>
      <c r="HPU5" s="369"/>
      <c r="HPV5" s="369"/>
      <c r="HPW5" s="369"/>
      <c r="HPX5" s="369"/>
      <c r="HPY5" s="369"/>
      <c r="HPZ5" s="369"/>
      <c r="HQA5" s="369"/>
      <c r="HQB5" s="369"/>
      <c r="HQC5" s="369"/>
      <c r="HQD5" s="369"/>
      <c r="HQE5" s="369"/>
      <c r="HQF5" s="369"/>
      <c r="HQG5" s="369"/>
      <c r="HQH5" s="369"/>
      <c r="HQI5" s="369"/>
      <c r="HQJ5" s="369"/>
      <c r="HQK5" s="369"/>
      <c r="HQL5" s="369"/>
      <c r="HQM5" s="369"/>
      <c r="HQN5" s="369"/>
      <c r="HQO5" s="369"/>
      <c r="HQP5" s="369"/>
      <c r="HQQ5" s="369"/>
      <c r="HQR5" s="369"/>
      <c r="HQS5" s="369"/>
      <c r="HQT5" s="369"/>
      <c r="HQU5" s="369"/>
      <c r="HQV5" s="369"/>
      <c r="HQW5" s="369"/>
      <c r="HQX5" s="369"/>
      <c r="HQY5" s="369"/>
      <c r="HQZ5" s="369"/>
      <c r="HRA5" s="369"/>
      <c r="HRB5" s="369"/>
      <c r="HRC5" s="369"/>
      <c r="HRD5" s="369"/>
      <c r="HRE5" s="369"/>
      <c r="HRF5" s="369"/>
      <c r="HRG5" s="369"/>
      <c r="HRH5" s="369"/>
      <c r="HRI5" s="369"/>
      <c r="HRJ5" s="369"/>
      <c r="HRK5" s="369"/>
      <c r="HRL5" s="369"/>
      <c r="HRM5" s="369"/>
      <c r="HRN5" s="369"/>
      <c r="HRO5" s="369"/>
      <c r="HRP5" s="369"/>
      <c r="HRQ5" s="369"/>
      <c r="HRR5" s="369"/>
      <c r="HRS5" s="369"/>
      <c r="HRT5" s="369"/>
      <c r="HRU5" s="369"/>
      <c r="HRV5" s="369"/>
      <c r="HRW5" s="369"/>
      <c r="HRX5" s="369"/>
      <c r="HRY5" s="369"/>
      <c r="HRZ5" s="369"/>
      <c r="HSA5" s="369"/>
      <c r="HSB5" s="369"/>
      <c r="HSC5" s="369"/>
      <c r="HSD5" s="369"/>
      <c r="HSE5" s="369"/>
      <c r="HSF5" s="369"/>
      <c r="HSG5" s="369"/>
      <c r="HSH5" s="369"/>
      <c r="HSI5" s="369"/>
      <c r="HSJ5" s="369"/>
      <c r="HSK5" s="369"/>
      <c r="HSL5" s="369"/>
      <c r="HSM5" s="369"/>
      <c r="HSN5" s="369"/>
      <c r="HSO5" s="369"/>
      <c r="HSP5" s="369"/>
      <c r="HSQ5" s="369"/>
      <c r="HSR5" s="369"/>
      <c r="HSS5" s="369"/>
      <c r="HST5" s="369"/>
      <c r="HSU5" s="369"/>
      <c r="HSV5" s="369"/>
      <c r="HSW5" s="369"/>
      <c r="HSX5" s="369"/>
      <c r="HSY5" s="369"/>
      <c r="HSZ5" s="369"/>
      <c r="HTA5" s="369"/>
      <c r="HTB5" s="369"/>
      <c r="HTC5" s="369"/>
      <c r="HTD5" s="369"/>
      <c r="HTE5" s="369"/>
      <c r="HTF5" s="369"/>
      <c r="HTG5" s="369"/>
      <c r="HTH5" s="369"/>
      <c r="HTI5" s="369"/>
      <c r="HTJ5" s="369"/>
      <c r="HTK5" s="369"/>
      <c r="HTL5" s="369"/>
      <c r="HTM5" s="369"/>
      <c r="HTN5" s="369"/>
      <c r="HTO5" s="369"/>
      <c r="HTP5" s="369"/>
      <c r="HTQ5" s="369"/>
      <c r="HTR5" s="369"/>
      <c r="HTS5" s="369"/>
      <c r="HTT5" s="369"/>
      <c r="HTU5" s="369"/>
      <c r="HTV5" s="369"/>
      <c r="HTW5" s="369"/>
      <c r="HTX5" s="369"/>
      <c r="HTY5" s="369"/>
      <c r="HTZ5" s="369"/>
      <c r="HUA5" s="369"/>
      <c r="HUB5" s="369"/>
      <c r="HUC5" s="369"/>
      <c r="HUD5" s="369"/>
      <c r="HUE5" s="369"/>
      <c r="HUF5" s="369"/>
      <c r="HUG5" s="369"/>
      <c r="HUH5" s="369"/>
      <c r="HUI5" s="369"/>
      <c r="HUJ5" s="369"/>
      <c r="HUK5" s="369"/>
      <c r="HUL5" s="369"/>
      <c r="HUM5" s="369"/>
      <c r="HUN5" s="369"/>
      <c r="HUO5" s="369"/>
      <c r="HUP5" s="369"/>
      <c r="HUQ5" s="369"/>
      <c r="HUR5" s="369"/>
      <c r="HUS5" s="369"/>
      <c r="HUT5" s="369"/>
      <c r="HUU5" s="369"/>
      <c r="HUV5" s="369"/>
      <c r="HUW5" s="369"/>
      <c r="HUX5" s="369"/>
      <c r="HUY5" s="369"/>
      <c r="HUZ5" s="369"/>
      <c r="HVA5" s="369"/>
      <c r="HVB5" s="369"/>
      <c r="HVC5" s="369"/>
      <c r="HVD5" s="369"/>
      <c r="HVE5" s="369"/>
      <c r="HVF5" s="369"/>
      <c r="HVG5" s="369"/>
      <c r="HVH5" s="369"/>
      <c r="HVI5" s="369"/>
      <c r="HVJ5" s="369"/>
      <c r="HVK5" s="369"/>
      <c r="HVL5" s="369"/>
      <c r="HVM5" s="369"/>
      <c r="HVN5" s="369"/>
      <c r="HVO5" s="369"/>
      <c r="HVP5" s="369"/>
      <c r="HVQ5" s="369"/>
      <c r="HVR5" s="369"/>
      <c r="HVS5" s="369"/>
      <c r="HVT5" s="369"/>
      <c r="HVU5" s="369"/>
      <c r="HVV5" s="369"/>
      <c r="HVW5" s="369"/>
      <c r="HVX5" s="369"/>
      <c r="HVY5" s="369"/>
      <c r="HVZ5" s="369"/>
      <c r="HWA5" s="369"/>
      <c r="HWB5" s="369"/>
      <c r="HWC5" s="369"/>
      <c r="HWD5" s="369"/>
      <c r="HWE5" s="369"/>
      <c r="HWF5" s="369"/>
      <c r="HWG5" s="369"/>
      <c r="HWH5" s="369"/>
      <c r="HWI5" s="369"/>
      <c r="HWJ5" s="369"/>
      <c r="HWK5" s="369"/>
      <c r="HWL5" s="369"/>
      <c r="HWM5" s="369"/>
      <c r="HWN5" s="369"/>
      <c r="HWO5" s="369"/>
      <c r="HWP5" s="369"/>
      <c r="HWQ5" s="369"/>
      <c r="HWR5" s="369"/>
      <c r="HWS5" s="369"/>
      <c r="HWT5" s="369"/>
      <c r="HWU5" s="369"/>
      <c r="HWV5" s="369"/>
      <c r="HWW5" s="369"/>
      <c r="HWX5" s="369"/>
      <c r="HWY5" s="369"/>
      <c r="HWZ5" s="369"/>
      <c r="HXA5" s="369"/>
      <c r="HXB5" s="369"/>
      <c r="HXC5" s="369"/>
      <c r="HXD5" s="369"/>
      <c r="HXE5" s="369"/>
      <c r="HXF5" s="369"/>
      <c r="HXG5" s="369"/>
      <c r="HXH5" s="369"/>
      <c r="HXI5" s="369"/>
      <c r="HXJ5" s="369"/>
      <c r="HXK5" s="369"/>
      <c r="HXL5" s="369"/>
      <c r="HXM5" s="369"/>
      <c r="HXN5" s="369"/>
      <c r="HXO5" s="369"/>
      <c r="HXP5" s="369"/>
      <c r="HXQ5" s="369"/>
      <c r="HXR5" s="369"/>
      <c r="HXS5" s="369"/>
      <c r="HXT5" s="369"/>
      <c r="HXU5" s="369"/>
      <c r="HXV5" s="369"/>
      <c r="HXW5" s="369"/>
      <c r="HXX5" s="369"/>
      <c r="HXY5" s="369"/>
      <c r="HXZ5" s="369"/>
      <c r="HYA5" s="369"/>
      <c r="HYB5" s="369"/>
      <c r="HYC5" s="369"/>
      <c r="HYD5" s="369"/>
      <c r="HYE5" s="369"/>
      <c r="HYF5" s="369"/>
      <c r="HYG5" s="369"/>
      <c r="HYH5" s="369"/>
      <c r="HYI5" s="369"/>
      <c r="HYJ5" s="369"/>
      <c r="HYK5" s="369"/>
      <c r="HYL5" s="369"/>
      <c r="HYM5" s="369"/>
      <c r="HYN5" s="369"/>
      <c r="HYO5" s="369"/>
      <c r="HYP5" s="369"/>
      <c r="HYQ5" s="369"/>
      <c r="HYR5" s="369"/>
      <c r="HYS5" s="369"/>
      <c r="HYT5" s="369"/>
      <c r="HYU5" s="369"/>
      <c r="HYV5" s="369"/>
      <c r="HYW5" s="369"/>
      <c r="HYX5" s="369"/>
      <c r="HYY5" s="369"/>
      <c r="HYZ5" s="369"/>
      <c r="HZA5" s="369"/>
      <c r="HZB5" s="369"/>
      <c r="HZC5" s="369"/>
      <c r="HZD5" s="369"/>
      <c r="HZE5" s="369"/>
      <c r="HZF5" s="369"/>
      <c r="HZG5" s="369"/>
      <c r="HZH5" s="369"/>
      <c r="HZI5" s="369"/>
      <c r="HZJ5" s="369"/>
      <c r="HZK5" s="369"/>
      <c r="HZL5" s="369"/>
      <c r="HZM5" s="369"/>
      <c r="HZN5" s="369"/>
      <c r="HZO5" s="369"/>
      <c r="HZP5" s="369"/>
      <c r="HZQ5" s="369"/>
      <c r="HZR5" s="369"/>
      <c r="HZS5" s="369"/>
      <c r="HZT5" s="369"/>
      <c r="HZU5" s="369"/>
      <c r="HZV5" s="369"/>
      <c r="HZW5" s="369"/>
      <c r="HZX5" s="369"/>
      <c r="HZY5" s="369"/>
      <c r="HZZ5" s="369"/>
      <c r="IAA5" s="369"/>
      <c r="IAB5" s="369"/>
      <c r="IAC5" s="369"/>
      <c r="IAD5" s="369"/>
      <c r="IAE5" s="369"/>
      <c r="IAF5" s="369"/>
      <c r="IAG5" s="369"/>
      <c r="IAH5" s="369"/>
      <c r="IAI5" s="369"/>
      <c r="IAJ5" s="369"/>
      <c r="IAK5" s="369"/>
      <c r="IAL5" s="369"/>
      <c r="IAM5" s="369"/>
      <c r="IAN5" s="369"/>
      <c r="IAO5" s="369"/>
      <c r="IAP5" s="369"/>
      <c r="IAQ5" s="369"/>
      <c r="IAR5" s="369"/>
      <c r="IAS5" s="369"/>
      <c r="IAT5" s="369"/>
      <c r="IAU5" s="369"/>
      <c r="IAV5" s="369"/>
      <c r="IAW5" s="369"/>
      <c r="IAX5" s="369"/>
      <c r="IAY5" s="369"/>
      <c r="IAZ5" s="369"/>
      <c r="IBA5" s="369"/>
      <c r="IBB5" s="369"/>
      <c r="IBC5" s="369"/>
      <c r="IBD5" s="369"/>
      <c r="IBE5" s="369"/>
      <c r="IBF5" s="369"/>
      <c r="IBG5" s="369"/>
      <c r="IBH5" s="369"/>
      <c r="IBI5" s="369"/>
      <c r="IBJ5" s="369"/>
      <c r="IBK5" s="369"/>
      <c r="IBL5" s="369"/>
      <c r="IBM5" s="369"/>
      <c r="IBN5" s="369"/>
      <c r="IBO5" s="369"/>
      <c r="IBP5" s="369"/>
      <c r="IBQ5" s="369"/>
      <c r="IBR5" s="369"/>
      <c r="IBS5" s="369"/>
      <c r="IBT5" s="369"/>
      <c r="IBU5" s="369"/>
      <c r="IBV5" s="369"/>
      <c r="IBW5" s="369"/>
      <c r="IBX5" s="369"/>
      <c r="IBY5" s="369"/>
      <c r="IBZ5" s="369"/>
      <c r="ICA5" s="369"/>
      <c r="ICB5" s="369"/>
      <c r="ICC5" s="369"/>
      <c r="ICD5" s="369"/>
      <c r="ICE5" s="369"/>
      <c r="ICF5" s="369"/>
      <c r="ICG5" s="369"/>
      <c r="ICH5" s="369"/>
      <c r="ICI5" s="369"/>
      <c r="ICJ5" s="369"/>
      <c r="ICK5" s="369"/>
      <c r="ICL5" s="369"/>
      <c r="ICM5" s="369"/>
      <c r="ICN5" s="369"/>
      <c r="ICO5" s="369"/>
      <c r="ICP5" s="369"/>
      <c r="ICQ5" s="369"/>
      <c r="ICR5" s="369"/>
      <c r="ICS5" s="369"/>
      <c r="ICT5" s="369"/>
      <c r="ICU5" s="369"/>
      <c r="ICV5" s="369"/>
      <c r="ICW5" s="369"/>
      <c r="ICX5" s="369"/>
      <c r="ICY5" s="369"/>
      <c r="ICZ5" s="369"/>
      <c r="IDA5" s="369"/>
      <c r="IDB5" s="369"/>
      <c r="IDC5" s="369"/>
      <c r="IDD5" s="369"/>
      <c r="IDE5" s="369"/>
      <c r="IDF5" s="369"/>
      <c r="IDG5" s="369"/>
      <c r="IDH5" s="369"/>
      <c r="IDI5" s="369"/>
      <c r="IDJ5" s="369"/>
      <c r="IDK5" s="369"/>
      <c r="IDL5" s="369"/>
      <c r="IDM5" s="369"/>
      <c r="IDN5" s="369"/>
      <c r="IDO5" s="369"/>
      <c r="IDP5" s="369"/>
      <c r="IDQ5" s="369"/>
      <c r="IDR5" s="369"/>
      <c r="IDS5" s="369"/>
      <c r="IDT5" s="369"/>
      <c r="IDU5" s="369"/>
      <c r="IDV5" s="369"/>
      <c r="IDW5" s="369"/>
      <c r="IDX5" s="369"/>
      <c r="IDY5" s="369"/>
      <c r="IDZ5" s="369"/>
      <c r="IEA5" s="369"/>
      <c r="IEB5" s="369"/>
      <c r="IEC5" s="369"/>
      <c r="IED5" s="369"/>
      <c r="IEE5" s="369"/>
      <c r="IEF5" s="369"/>
      <c r="IEG5" s="369"/>
      <c r="IEH5" s="369"/>
      <c r="IEI5" s="369"/>
      <c r="IEJ5" s="369"/>
      <c r="IEK5" s="369"/>
      <c r="IEL5" s="369"/>
      <c r="IEM5" s="369"/>
      <c r="IEN5" s="369"/>
      <c r="IEO5" s="369"/>
      <c r="IEP5" s="369"/>
      <c r="IEQ5" s="369"/>
      <c r="IER5" s="369"/>
      <c r="IES5" s="369"/>
      <c r="IET5" s="369"/>
      <c r="IEU5" s="369"/>
      <c r="IEV5" s="369"/>
      <c r="IEW5" s="369"/>
      <c r="IEX5" s="369"/>
      <c r="IEY5" s="369"/>
      <c r="IEZ5" s="369"/>
      <c r="IFA5" s="369"/>
      <c r="IFB5" s="369"/>
      <c r="IFC5" s="369"/>
      <c r="IFD5" s="369"/>
      <c r="IFE5" s="369"/>
      <c r="IFF5" s="369"/>
      <c r="IFG5" s="369"/>
      <c r="IFH5" s="369"/>
      <c r="IFI5" s="369"/>
      <c r="IFJ5" s="369"/>
      <c r="IFK5" s="369"/>
      <c r="IFL5" s="369"/>
      <c r="IFM5" s="369"/>
      <c r="IFN5" s="369"/>
      <c r="IFO5" s="369"/>
      <c r="IFP5" s="369"/>
      <c r="IFQ5" s="369"/>
      <c r="IFR5" s="369"/>
      <c r="IFS5" s="369"/>
      <c r="IFT5" s="369"/>
      <c r="IFU5" s="369"/>
      <c r="IFV5" s="369"/>
      <c r="IFW5" s="369"/>
      <c r="IFX5" s="369"/>
      <c r="IFY5" s="369"/>
      <c r="IFZ5" s="369"/>
      <c r="IGA5" s="369"/>
      <c r="IGB5" s="369"/>
      <c r="IGC5" s="369"/>
      <c r="IGD5" s="369"/>
      <c r="IGE5" s="369"/>
      <c r="IGF5" s="369"/>
      <c r="IGG5" s="369"/>
      <c r="IGH5" s="369"/>
      <c r="IGI5" s="369"/>
      <c r="IGJ5" s="369"/>
      <c r="IGK5" s="369"/>
      <c r="IGL5" s="369"/>
      <c r="IGM5" s="369"/>
      <c r="IGN5" s="369"/>
      <c r="IGO5" s="369"/>
      <c r="IGP5" s="369"/>
      <c r="IGQ5" s="369"/>
      <c r="IGR5" s="369"/>
      <c r="IGS5" s="369"/>
      <c r="IGT5" s="369"/>
      <c r="IGU5" s="369"/>
      <c r="IGV5" s="369"/>
      <c r="IGW5" s="369"/>
      <c r="IGX5" s="369"/>
      <c r="IGY5" s="369"/>
      <c r="IGZ5" s="369"/>
      <c r="IHA5" s="369"/>
      <c r="IHB5" s="369"/>
      <c r="IHC5" s="369"/>
      <c r="IHD5" s="369"/>
      <c r="IHE5" s="369"/>
      <c r="IHF5" s="369"/>
      <c r="IHG5" s="369"/>
      <c r="IHH5" s="369"/>
      <c r="IHI5" s="369"/>
      <c r="IHJ5" s="369"/>
      <c r="IHK5" s="369"/>
      <c r="IHL5" s="369"/>
      <c r="IHM5" s="369"/>
      <c r="IHN5" s="369"/>
      <c r="IHO5" s="369"/>
      <c r="IHP5" s="369"/>
      <c r="IHQ5" s="369"/>
      <c r="IHR5" s="369"/>
      <c r="IHS5" s="369"/>
      <c r="IHT5" s="369"/>
      <c r="IHU5" s="369"/>
      <c r="IHV5" s="369"/>
      <c r="IHW5" s="369"/>
      <c r="IHX5" s="369"/>
      <c r="IHY5" s="369"/>
      <c r="IHZ5" s="369"/>
      <c r="IIA5" s="369"/>
      <c r="IIB5" s="369"/>
      <c r="IIC5" s="369"/>
      <c r="IID5" s="369"/>
      <c r="IIE5" s="369"/>
      <c r="IIF5" s="369"/>
      <c r="IIG5" s="369"/>
      <c r="IIH5" s="369"/>
      <c r="III5" s="369"/>
      <c r="IIJ5" s="369"/>
      <c r="IIK5" s="369"/>
      <c r="IIL5" s="369"/>
      <c r="IIM5" s="369"/>
      <c r="IIN5" s="369"/>
      <c r="IIO5" s="369"/>
      <c r="IIP5" s="369"/>
      <c r="IIQ5" s="369"/>
      <c r="IIR5" s="369"/>
      <c r="IIS5" s="369"/>
      <c r="IIT5" s="369"/>
      <c r="IIU5" s="369"/>
      <c r="IIV5" s="369"/>
      <c r="IIW5" s="369"/>
      <c r="IIX5" s="369"/>
      <c r="IIY5" s="369"/>
      <c r="IIZ5" s="369"/>
      <c r="IJA5" s="369"/>
      <c r="IJB5" s="369"/>
      <c r="IJC5" s="369"/>
      <c r="IJD5" s="369"/>
      <c r="IJE5" s="369"/>
      <c r="IJF5" s="369"/>
      <c r="IJG5" s="369"/>
      <c r="IJH5" s="369"/>
      <c r="IJI5" s="369"/>
      <c r="IJJ5" s="369"/>
      <c r="IJK5" s="369"/>
      <c r="IJL5" s="369"/>
      <c r="IJM5" s="369"/>
      <c r="IJN5" s="369"/>
      <c r="IJO5" s="369"/>
      <c r="IJP5" s="369"/>
      <c r="IJQ5" s="369"/>
      <c r="IJR5" s="369"/>
      <c r="IJS5" s="369"/>
      <c r="IJT5" s="369"/>
      <c r="IJU5" s="369"/>
      <c r="IJV5" s="369"/>
      <c r="IJW5" s="369"/>
      <c r="IJX5" s="369"/>
      <c r="IJY5" s="369"/>
      <c r="IJZ5" s="369"/>
      <c r="IKA5" s="369"/>
      <c r="IKB5" s="369"/>
      <c r="IKC5" s="369"/>
      <c r="IKD5" s="369"/>
      <c r="IKE5" s="369"/>
      <c r="IKF5" s="369"/>
      <c r="IKG5" s="369"/>
      <c r="IKH5" s="369"/>
      <c r="IKI5" s="369"/>
      <c r="IKJ5" s="369"/>
      <c r="IKK5" s="369"/>
      <c r="IKL5" s="369"/>
      <c r="IKM5" s="369"/>
      <c r="IKN5" s="369"/>
      <c r="IKO5" s="369"/>
      <c r="IKP5" s="369"/>
      <c r="IKQ5" s="369"/>
      <c r="IKR5" s="369"/>
      <c r="IKS5" s="369"/>
      <c r="IKT5" s="369"/>
      <c r="IKU5" s="369"/>
      <c r="IKV5" s="369"/>
      <c r="IKW5" s="369"/>
      <c r="IKX5" s="369"/>
      <c r="IKY5" s="369"/>
      <c r="IKZ5" s="369"/>
      <c r="ILA5" s="369"/>
      <c r="ILB5" s="369"/>
      <c r="ILC5" s="369"/>
      <c r="ILD5" s="369"/>
      <c r="ILE5" s="369"/>
      <c r="ILF5" s="369"/>
      <c r="ILG5" s="369"/>
      <c r="ILH5" s="369"/>
      <c r="ILI5" s="369"/>
      <c r="ILJ5" s="369"/>
      <c r="ILK5" s="369"/>
      <c r="ILL5" s="369"/>
      <c r="ILM5" s="369"/>
      <c r="ILN5" s="369"/>
      <c r="ILO5" s="369"/>
      <c r="ILP5" s="369"/>
      <c r="ILQ5" s="369"/>
      <c r="ILR5" s="369"/>
      <c r="ILS5" s="369"/>
      <c r="ILT5" s="369"/>
      <c r="ILU5" s="369"/>
      <c r="ILV5" s="369"/>
      <c r="ILW5" s="369"/>
      <c r="ILX5" s="369"/>
      <c r="ILY5" s="369"/>
      <c r="ILZ5" s="369"/>
      <c r="IMA5" s="369"/>
      <c r="IMB5" s="369"/>
      <c r="IMC5" s="369"/>
      <c r="IMD5" s="369"/>
      <c r="IME5" s="369"/>
      <c r="IMF5" s="369"/>
      <c r="IMG5" s="369"/>
      <c r="IMH5" s="369"/>
      <c r="IMI5" s="369"/>
      <c r="IMJ5" s="369"/>
      <c r="IMK5" s="369"/>
      <c r="IML5" s="369"/>
      <c r="IMM5" s="369"/>
      <c r="IMN5" s="369"/>
      <c r="IMO5" s="369"/>
      <c r="IMP5" s="369"/>
      <c r="IMQ5" s="369"/>
      <c r="IMR5" s="369"/>
      <c r="IMS5" s="369"/>
      <c r="IMT5" s="369"/>
      <c r="IMU5" s="369"/>
      <c r="IMV5" s="369"/>
      <c r="IMW5" s="369"/>
      <c r="IMX5" s="369"/>
      <c r="IMY5" s="369"/>
      <c r="IMZ5" s="369"/>
      <c r="INA5" s="369"/>
      <c r="INB5" s="369"/>
      <c r="INC5" s="369"/>
      <c r="IND5" s="369"/>
      <c r="INE5" s="369"/>
      <c r="INF5" s="369"/>
      <c r="ING5" s="369"/>
      <c r="INH5" s="369"/>
      <c r="INI5" s="369"/>
      <c r="INJ5" s="369"/>
      <c r="INK5" s="369"/>
      <c r="INL5" s="369"/>
      <c r="INM5" s="369"/>
      <c r="INN5" s="369"/>
      <c r="INO5" s="369"/>
      <c r="INP5" s="369"/>
      <c r="INQ5" s="369"/>
      <c r="INR5" s="369"/>
      <c r="INS5" s="369"/>
      <c r="INT5" s="369"/>
      <c r="INU5" s="369"/>
      <c r="INV5" s="369"/>
      <c r="INW5" s="369"/>
      <c r="INX5" s="369"/>
      <c r="INY5" s="369"/>
      <c r="INZ5" s="369"/>
      <c r="IOA5" s="369"/>
      <c r="IOB5" s="369"/>
      <c r="IOC5" s="369"/>
      <c r="IOD5" s="369"/>
      <c r="IOE5" s="369"/>
      <c r="IOF5" s="369"/>
      <c r="IOG5" s="369"/>
      <c r="IOH5" s="369"/>
      <c r="IOI5" s="369"/>
      <c r="IOJ5" s="369"/>
      <c r="IOK5" s="369"/>
      <c r="IOL5" s="369"/>
      <c r="IOM5" s="369"/>
      <c r="ION5" s="369"/>
      <c r="IOO5" s="369"/>
      <c r="IOP5" s="369"/>
      <c r="IOQ5" s="369"/>
      <c r="IOR5" s="369"/>
      <c r="IOS5" s="369"/>
      <c r="IOT5" s="369"/>
      <c r="IOU5" s="369"/>
      <c r="IOV5" s="369"/>
      <c r="IOW5" s="369"/>
      <c r="IOX5" s="369"/>
      <c r="IOY5" s="369"/>
      <c r="IOZ5" s="369"/>
      <c r="IPA5" s="369"/>
      <c r="IPB5" s="369"/>
      <c r="IPC5" s="369"/>
      <c r="IPD5" s="369"/>
      <c r="IPE5" s="369"/>
      <c r="IPF5" s="369"/>
      <c r="IPG5" s="369"/>
      <c r="IPH5" s="369"/>
      <c r="IPI5" s="369"/>
      <c r="IPJ5" s="369"/>
      <c r="IPK5" s="369"/>
      <c r="IPL5" s="369"/>
      <c r="IPM5" s="369"/>
      <c r="IPN5" s="369"/>
      <c r="IPO5" s="369"/>
      <c r="IPP5" s="369"/>
      <c r="IPQ5" s="369"/>
      <c r="IPR5" s="369"/>
      <c r="IPS5" s="369"/>
      <c r="IPT5" s="369"/>
      <c r="IPU5" s="369"/>
      <c r="IPV5" s="369"/>
      <c r="IPW5" s="369"/>
      <c r="IPX5" s="369"/>
      <c r="IPY5" s="369"/>
      <c r="IPZ5" s="369"/>
      <c r="IQA5" s="369"/>
      <c r="IQB5" s="369"/>
      <c r="IQC5" s="369"/>
      <c r="IQD5" s="369"/>
      <c r="IQE5" s="369"/>
      <c r="IQF5" s="369"/>
      <c r="IQG5" s="369"/>
      <c r="IQH5" s="369"/>
      <c r="IQI5" s="369"/>
      <c r="IQJ5" s="369"/>
      <c r="IQK5" s="369"/>
      <c r="IQL5" s="369"/>
      <c r="IQM5" s="369"/>
      <c r="IQN5" s="369"/>
      <c r="IQO5" s="369"/>
      <c r="IQP5" s="369"/>
      <c r="IQQ5" s="369"/>
      <c r="IQR5" s="369"/>
      <c r="IQS5" s="369"/>
      <c r="IQT5" s="369"/>
      <c r="IQU5" s="369"/>
      <c r="IQV5" s="369"/>
      <c r="IQW5" s="369"/>
      <c r="IQX5" s="369"/>
      <c r="IQY5" s="369"/>
      <c r="IQZ5" s="369"/>
      <c r="IRA5" s="369"/>
      <c r="IRB5" s="369"/>
      <c r="IRC5" s="369"/>
      <c r="IRD5" s="369"/>
      <c r="IRE5" s="369"/>
      <c r="IRF5" s="369"/>
      <c r="IRG5" s="369"/>
      <c r="IRH5" s="369"/>
      <c r="IRI5" s="369"/>
      <c r="IRJ5" s="369"/>
      <c r="IRK5" s="369"/>
      <c r="IRL5" s="369"/>
      <c r="IRM5" s="369"/>
      <c r="IRN5" s="369"/>
      <c r="IRO5" s="369"/>
      <c r="IRP5" s="369"/>
      <c r="IRQ5" s="369"/>
      <c r="IRR5" s="369"/>
      <c r="IRS5" s="369"/>
      <c r="IRT5" s="369"/>
      <c r="IRU5" s="369"/>
      <c r="IRV5" s="369"/>
      <c r="IRW5" s="369"/>
      <c r="IRX5" s="369"/>
      <c r="IRY5" s="369"/>
      <c r="IRZ5" s="369"/>
      <c r="ISA5" s="369"/>
      <c r="ISB5" s="369"/>
      <c r="ISC5" s="369"/>
      <c r="ISD5" s="369"/>
      <c r="ISE5" s="369"/>
      <c r="ISF5" s="369"/>
      <c r="ISG5" s="369"/>
      <c r="ISH5" s="369"/>
      <c r="ISI5" s="369"/>
      <c r="ISJ5" s="369"/>
      <c r="ISK5" s="369"/>
      <c r="ISL5" s="369"/>
      <c r="ISM5" s="369"/>
      <c r="ISN5" s="369"/>
      <c r="ISO5" s="369"/>
      <c r="ISP5" s="369"/>
      <c r="ISQ5" s="369"/>
      <c r="ISR5" s="369"/>
      <c r="ISS5" s="369"/>
      <c r="IST5" s="369"/>
      <c r="ISU5" s="369"/>
      <c r="ISV5" s="369"/>
      <c r="ISW5" s="369"/>
      <c r="ISX5" s="369"/>
      <c r="ISY5" s="369"/>
      <c r="ISZ5" s="369"/>
      <c r="ITA5" s="369"/>
      <c r="ITB5" s="369"/>
      <c r="ITC5" s="369"/>
      <c r="ITD5" s="369"/>
      <c r="ITE5" s="369"/>
      <c r="ITF5" s="369"/>
      <c r="ITG5" s="369"/>
      <c r="ITH5" s="369"/>
      <c r="ITI5" s="369"/>
      <c r="ITJ5" s="369"/>
      <c r="ITK5" s="369"/>
      <c r="ITL5" s="369"/>
      <c r="ITM5" s="369"/>
      <c r="ITN5" s="369"/>
      <c r="ITO5" s="369"/>
      <c r="ITP5" s="369"/>
      <c r="ITQ5" s="369"/>
      <c r="ITR5" s="369"/>
      <c r="ITS5" s="369"/>
      <c r="ITT5" s="369"/>
      <c r="ITU5" s="369"/>
      <c r="ITV5" s="369"/>
      <c r="ITW5" s="369"/>
      <c r="ITX5" s="369"/>
      <c r="ITY5" s="369"/>
      <c r="ITZ5" s="369"/>
      <c r="IUA5" s="369"/>
      <c r="IUB5" s="369"/>
      <c r="IUC5" s="369"/>
      <c r="IUD5" s="369"/>
      <c r="IUE5" s="369"/>
      <c r="IUF5" s="369"/>
      <c r="IUG5" s="369"/>
      <c r="IUH5" s="369"/>
      <c r="IUI5" s="369"/>
      <c r="IUJ5" s="369"/>
      <c r="IUK5" s="369"/>
      <c r="IUL5" s="369"/>
      <c r="IUM5" s="369"/>
      <c r="IUN5" s="369"/>
      <c r="IUO5" s="369"/>
      <c r="IUP5" s="369"/>
      <c r="IUQ5" s="369"/>
      <c r="IUR5" s="369"/>
      <c r="IUS5" s="369"/>
      <c r="IUT5" s="369"/>
      <c r="IUU5" s="369"/>
      <c r="IUV5" s="369"/>
      <c r="IUW5" s="369"/>
      <c r="IUX5" s="369"/>
      <c r="IUY5" s="369"/>
      <c r="IUZ5" s="369"/>
      <c r="IVA5" s="369"/>
      <c r="IVB5" s="369"/>
      <c r="IVC5" s="369"/>
      <c r="IVD5" s="369"/>
      <c r="IVE5" s="369"/>
      <c r="IVF5" s="369"/>
      <c r="IVG5" s="369"/>
      <c r="IVH5" s="369"/>
      <c r="IVI5" s="369"/>
      <c r="IVJ5" s="369"/>
      <c r="IVK5" s="369"/>
      <c r="IVL5" s="369"/>
      <c r="IVM5" s="369"/>
      <c r="IVN5" s="369"/>
      <c r="IVO5" s="369"/>
      <c r="IVP5" s="369"/>
      <c r="IVQ5" s="369"/>
      <c r="IVR5" s="369"/>
      <c r="IVS5" s="369"/>
      <c r="IVT5" s="369"/>
      <c r="IVU5" s="369"/>
      <c r="IVV5" s="369"/>
      <c r="IVW5" s="369"/>
      <c r="IVX5" s="369"/>
      <c r="IVY5" s="369"/>
      <c r="IVZ5" s="369"/>
      <c r="IWA5" s="369"/>
      <c r="IWB5" s="369"/>
      <c r="IWC5" s="369"/>
      <c r="IWD5" s="369"/>
      <c r="IWE5" s="369"/>
      <c r="IWF5" s="369"/>
      <c r="IWG5" s="369"/>
      <c r="IWH5" s="369"/>
      <c r="IWI5" s="369"/>
      <c r="IWJ5" s="369"/>
      <c r="IWK5" s="369"/>
      <c r="IWL5" s="369"/>
      <c r="IWM5" s="369"/>
      <c r="IWN5" s="369"/>
      <c r="IWO5" s="369"/>
      <c r="IWP5" s="369"/>
      <c r="IWQ5" s="369"/>
      <c r="IWR5" s="369"/>
      <c r="IWS5" s="369"/>
      <c r="IWT5" s="369"/>
      <c r="IWU5" s="369"/>
      <c r="IWV5" s="369"/>
      <c r="IWW5" s="369"/>
      <c r="IWX5" s="369"/>
      <c r="IWY5" s="369"/>
      <c r="IWZ5" s="369"/>
      <c r="IXA5" s="369"/>
      <c r="IXB5" s="369"/>
      <c r="IXC5" s="369"/>
      <c r="IXD5" s="369"/>
      <c r="IXE5" s="369"/>
      <c r="IXF5" s="369"/>
      <c r="IXG5" s="369"/>
      <c r="IXH5" s="369"/>
      <c r="IXI5" s="369"/>
      <c r="IXJ5" s="369"/>
      <c r="IXK5" s="369"/>
      <c r="IXL5" s="369"/>
      <c r="IXM5" s="369"/>
      <c r="IXN5" s="369"/>
      <c r="IXO5" s="369"/>
      <c r="IXP5" s="369"/>
      <c r="IXQ5" s="369"/>
      <c r="IXR5" s="369"/>
      <c r="IXS5" s="369"/>
      <c r="IXT5" s="369"/>
      <c r="IXU5" s="369"/>
      <c r="IXV5" s="369"/>
      <c r="IXW5" s="369"/>
      <c r="IXX5" s="369"/>
      <c r="IXY5" s="369"/>
      <c r="IXZ5" s="369"/>
      <c r="IYA5" s="369"/>
      <c r="IYB5" s="369"/>
      <c r="IYC5" s="369"/>
      <c r="IYD5" s="369"/>
      <c r="IYE5" s="369"/>
      <c r="IYF5" s="369"/>
      <c r="IYG5" s="369"/>
      <c r="IYH5" s="369"/>
      <c r="IYI5" s="369"/>
      <c r="IYJ5" s="369"/>
      <c r="IYK5" s="369"/>
      <c r="IYL5" s="369"/>
      <c r="IYM5" s="369"/>
      <c r="IYN5" s="369"/>
      <c r="IYO5" s="369"/>
      <c r="IYP5" s="369"/>
      <c r="IYQ5" s="369"/>
      <c r="IYR5" s="369"/>
      <c r="IYS5" s="369"/>
      <c r="IYT5" s="369"/>
      <c r="IYU5" s="369"/>
      <c r="IYV5" s="369"/>
      <c r="IYW5" s="369"/>
      <c r="IYX5" s="369"/>
      <c r="IYY5" s="369"/>
      <c r="IYZ5" s="369"/>
      <c r="IZA5" s="369"/>
      <c r="IZB5" s="369"/>
      <c r="IZC5" s="369"/>
      <c r="IZD5" s="369"/>
      <c r="IZE5" s="369"/>
      <c r="IZF5" s="369"/>
      <c r="IZG5" s="369"/>
      <c r="IZH5" s="369"/>
      <c r="IZI5" s="369"/>
      <c r="IZJ5" s="369"/>
      <c r="IZK5" s="369"/>
      <c r="IZL5" s="369"/>
      <c r="IZM5" s="369"/>
      <c r="IZN5" s="369"/>
      <c r="IZO5" s="369"/>
      <c r="IZP5" s="369"/>
      <c r="IZQ5" s="369"/>
      <c r="IZR5" s="369"/>
      <c r="IZS5" s="369"/>
      <c r="IZT5" s="369"/>
      <c r="IZU5" s="369"/>
      <c r="IZV5" s="369"/>
      <c r="IZW5" s="369"/>
      <c r="IZX5" s="369"/>
      <c r="IZY5" s="369"/>
      <c r="IZZ5" s="369"/>
      <c r="JAA5" s="369"/>
      <c r="JAB5" s="369"/>
      <c r="JAC5" s="369"/>
      <c r="JAD5" s="369"/>
      <c r="JAE5" s="369"/>
      <c r="JAF5" s="369"/>
      <c r="JAG5" s="369"/>
      <c r="JAH5" s="369"/>
      <c r="JAI5" s="369"/>
      <c r="JAJ5" s="369"/>
      <c r="JAK5" s="369"/>
      <c r="JAL5" s="369"/>
      <c r="JAM5" s="369"/>
      <c r="JAN5" s="369"/>
      <c r="JAO5" s="369"/>
      <c r="JAP5" s="369"/>
      <c r="JAQ5" s="369"/>
      <c r="JAR5" s="369"/>
      <c r="JAS5" s="369"/>
      <c r="JAT5" s="369"/>
      <c r="JAU5" s="369"/>
      <c r="JAV5" s="369"/>
      <c r="JAW5" s="369"/>
      <c r="JAX5" s="369"/>
      <c r="JAY5" s="369"/>
      <c r="JAZ5" s="369"/>
      <c r="JBA5" s="369"/>
      <c r="JBB5" s="369"/>
      <c r="JBC5" s="369"/>
      <c r="JBD5" s="369"/>
      <c r="JBE5" s="369"/>
      <c r="JBF5" s="369"/>
      <c r="JBG5" s="369"/>
      <c r="JBH5" s="369"/>
      <c r="JBI5" s="369"/>
      <c r="JBJ5" s="369"/>
      <c r="JBK5" s="369"/>
      <c r="JBL5" s="369"/>
      <c r="JBM5" s="369"/>
      <c r="JBN5" s="369"/>
      <c r="JBO5" s="369"/>
      <c r="JBP5" s="369"/>
      <c r="JBQ5" s="369"/>
      <c r="JBR5" s="369"/>
      <c r="JBS5" s="369"/>
      <c r="JBT5" s="369"/>
      <c r="JBU5" s="369"/>
      <c r="JBV5" s="369"/>
      <c r="JBW5" s="369"/>
      <c r="JBX5" s="369"/>
      <c r="JBY5" s="369"/>
      <c r="JBZ5" s="369"/>
      <c r="JCA5" s="369"/>
      <c r="JCB5" s="369"/>
      <c r="JCC5" s="369"/>
      <c r="JCD5" s="369"/>
      <c r="JCE5" s="369"/>
      <c r="JCF5" s="369"/>
      <c r="JCG5" s="369"/>
      <c r="JCH5" s="369"/>
      <c r="JCI5" s="369"/>
      <c r="JCJ5" s="369"/>
      <c r="JCK5" s="369"/>
      <c r="JCL5" s="369"/>
      <c r="JCM5" s="369"/>
      <c r="JCN5" s="369"/>
      <c r="JCO5" s="369"/>
      <c r="JCP5" s="369"/>
      <c r="JCQ5" s="369"/>
      <c r="JCR5" s="369"/>
      <c r="JCS5" s="369"/>
      <c r="JCT5" s="369"/>
      <c r="JCU5" s="369"/>
      <c r="JCV5" s="369"/>
      <c r="JCW5" s="369"/>
      <c r="JCX5" s="369"/>
      <c r="JCY5" s="369"/>
      <c r="JCZ5" s="369"/>
      <c r="JDA5" s="369"/>
      <c r="JDB5" s="369"/>
      <c r="JDC5" s="369"/>
      <c r="JDD5" s="369"/>
      <c r="JDE5" s="369"/>
      <c r="JDF5" s="369"/>
      <c r="JDG5" s="369"/>
      <c r="JDH5" s="369"/>
      <c r="JDI5" s="369"/>
      <c r="JDJ5" s="369"/>
      <c r="JDK5" s="369"/>
      <c r="JDL5" s="369"/>
      <c r="JDM5" s="369"/>
      <c r="JDN5" s="369"/>
      <c r="JDO5" s="369"/>
      <c r="JDP5" s="369"/>
      <c r="JDQ5" s="369"/>
      <c r="JDR5" s="369"/>
      <c r="JDS5" s="369"/>
      <c r="JDT5" s="369"/>
      <c r="JDU5" s="369"/>
      <c r="JDV5" s="369"/>
      <c r="JDW5" s="369"/>
      <c r="JDX5" s="369"/>
      <c r="JDY5" s="369"/>
      <c r="JDZ5" s="369"/>
      <c r="JEA5" s="369"/>
      <c r="JEB5" s="369"/>
      <c r="JEC5" s="369"/>
      <c r="JED5" s="369"/>
      <c r="JEE5" s="369"/>
      <c r="JEF5" s="369"/>
      <c r="JEG5" s="369"/>
      <c r="JEH5" s="369"/>
      <c r="JEI5" s="369"/>
      <c r="JEJ5" s="369"/>
      <c r="JEK5" s="369"/>
      <c r="JEL5" s="369"/>
      <c r="JEM5" s="369"/>
      <c r="JEN5" s="369"/>
      <c r="JEO5" s="369"/>
      <c r="JEP5" s="369"/>
      <c r="JEQ5" s="369"/>
      <c r="JER5" s="369"/>
      <c r="JES5" s="369"/>
      <c r="JET5" s="369"/>
      <c r="JEU5" s="369"/>
      <c r="JEV5" s="369"/>
      <c r="JEW5" s="369"/>
      <c r="JEX5" s="369"/>
      <c r="JEY5" s="369"/>
      <c r="JEZ5" s="369"/>
      <c r="JFA5" s="369"/>
      <c r="JFB5" s="369"/>
      <c r="JFC5" s="369"/>
      <c r="JFD5" s="369"/>
      <c r="JFE5" s="369"/>
      <c r="JFF5" s="369"/>
      <c r="JFG5" s="369"/>
      <c r="JFH5" s="369"/>
      <c r="JFI5" s="369"/>
      <c r="JFJ5" s="369"/>
      <c r="JFK5" s="369"/>
      <c r="JFL5" s="369"/>
      <c r="JFM5" s="369"/>
      <c r="JFN5" s="369"/>
      <c r="JFO5" s="369"/>
      <c r="JFP5" s="369"/>
      <c r="JFQ5" s="369"/>
      <c r="JFR5" s="369"/>
      <c r="JFS5" s="369"/>
      <c r="JFT5" s="369"/>
      <c r="JFU5" s="369"/>
      <c r="JFV5" s="369"/>
      <c r="JFW5" s="369"/>
      <c r="JFX5" s="369"/>
      <c r="JFY5" s="369"/>
      <c r="JFZ5" s="369"/>
      <c r="JGA5" s="369"/>
      <c r="JGB5" s="369"/>
      <c r="JGC5" s="369"/>
      <c r="JGD5" s="369"/>
      <c r="JGE5" s="369"/>
      <c r="JGF5" s="369"/>
      <c r="JGG5" s="369"/>
      <c r="JGH5" s="369"/>
      <c r="JGI5" s="369"/>
      <c r="JGJ5" s="369"/>
      <c r="JGK5" s="369"/>
      <c r="JGL5" s="369"/>
      <c r="JGM5" s="369"/>
      <c r="JGN5" s="369"/>
      <c r="JGO5" s="369"/>
      <c r="JGP5" s="369"/>
      <c r="JGQ5" s="369"/>
      <c r="JGR5" s="369"/>
      <c r="JGS5" s="369"/>
      <c r="JGT5" s="369"/>
      <c r="JGU5" s="369"/>
      <c r="JGV5" s="369"/>
      <c r="JGW5" s="369"/>
      <c r="JGX5" s="369"/>
      <c r="JGY5" s="369"/>
      <c r="JGZ5" s="369"/>
      <c r="JHA5" s="369"/>
      <c r="JHB5" s="369"/>
      <c r="JHC5" s="369"/>
      <c r="JHD5" s="369"/>
      <c r="JHE5" s="369"/>
      <c r="JHF5" s="369"/>
      <c r="JHG5" s="369"/>
      <c r="JHH5" s="369"/>
      <c r="JHI5" s="369"/>
      <c r="JHJ5" s="369"/>
      <c r="JHK5" s="369"/>
      <c r="JHL5" s="369"/>
      <c r="JHM5" s="369"/>
      <c r="JHN5" s="369"/>
      <c r="JHO5" s="369"/>
      <c r="JHP5" s="369"/>
      <c r="JHQ5" s="369"/>
      <c r="JHR5" s="369"/>
      <c r="JHS5" s="369"/>
      <c r="JHT5" s="369"/>
      <c r="JHU5" s="369"/>
      <c r="JHV5" s="369"/>
      <c r="JHW5" s="369"/>
      <c r="JHX5" s="369"/>
      <c r="JHY5" s="369"/>
      <c r="JHZ5" s="369"/>
      <c r="JIA5" s="369"/>
      <c r="JIB5" s="369"/>
      <c r="JIC5" s="369"/>
      <c r="JID5" s="369"/>
      <c r="JIE5" s="369"/>
      <c r="JIF5" s="369"/>
      <c r="JIG5" s="369"/>
      <c r="JIH5" s="369"/>
      <c r="JII5" s="369"/>
      <c r="JIJ5" s="369"/>
      <c r="JIK5" s="369"/>
      <c r="JIL5" s="369"/>
      <c r="JIM5" s="369"/>
      <c r="JIN5" s="369"/>
      <c r="JIO5" s="369"/>
      <c r="JIP5" s="369"/>
      <c r="JIQ5" s="369"/>
      <c r="JIR5" s="369"/>
      <c r="JIS5" s="369"/>
      <c r="JIT5" s="369"/>
      <c r="JIU5" s="369"/>
      <c r="JIV5" s="369"/>
      <c r="JIW5" s="369"/>
      <c r="JIX5" s="369"/>
      <c r="JIY5" s="369"/>
      <c r="JIZ5" s="369"/>
      <c r="JJA5" s="369"/>
      <c r="JJB5" s="369"/>
      <c r="JJC5" s="369"/>
      <c r="JJD5" s="369"/>
      <c r="JJE5" s="369"/>
      <c r="JJF5" s="369"/>
      <c r="JJG5" s="369"/>
      <c r="JJH5" s="369"/>
      <c r="JJI5" s="369"/>
      <c r="JJJ5" s="369"/>
      <c r="JJK5" s="369"/>
      <c r="JJL5" s="369"/>
      <c r="JJM5" s="369"/>
      <c r="JJN5" s="369"/>
      <c r="JJO5" s="369"/>
      <c r="JJP5" s="369"/>
      <c r="JJQ5" s="369"/>
      <c r="JJR5" s="369"/>
      <c r="JJS5" s="369"/>
      <c r="JJT5" s="369"/>
      <c r="JJU5" s="369"/>
      <c r="JJV5" s="369"/>
      <c r="JJW5" s="369"/>
      <c r="JJX5" s="369"/>
      <c r="JJY5" s="369"/>
      <c r="JJZ5" s="369"/>
      <c r="JKA5" s="369"/>
      <c r="JKB5" s="369"/>
      <c r="JKC5" s="369"/>
      <c r="JKD5" s="369"/>
      <c r="JKE5" s="369"/>
      <c r="JKF5" s="369"/>
      <c r="JKG5" s="369"/>
      <c r="JKH5" s="369"/>
      <c r="JKI5" s="369"/>
      <c r="JKJ5" s="369"/>
      <c r="JKK5" s="369"/>
      <c r="JKL5" s="369"/>
      <c r="JKM5" s="369"/>
      <c r="JKN5" s="369"/>
      <c r="JKO5" s="369"/>
      <c r="JKP5" s="369"/>
      <c r="JKQ5" s="369"/>
      <c r="JKR5" s="369"/>
      <c r="JKS5" s="369"/>
      <c r="JKT5" s="369"/>
      <c r="JKU5" s="369"/>
      <c r="JKV5" s="369"/>
      <c r="JKW5" s="369"/>
      <c r="JKX5" s="369"/>
      <c r="JKY5" s="369"/>
      <c r="JKZ5" s="369"/>
      <c r="JLA5" s="369"/>
      <c r="JLB5" s="369"/>
      <c r="JLC5" s="369"/>
      <c r="JLD5" s="369"/>
      <c r="JLE5" s="369"/>
      <c r="JLF5" s="369"/>
      <c r="JLG5" s="369"/>
      <c r="JLH5" s="369"/>
      <c r="JLI5" s="369"/>
      <c r="JLJ5" s="369"/>
      <c r="JLK5" s="369"/>
      <c r="JLL5" s="369"/>
      <c r="JLM5" s="369"/>
      <c r="JLN5" s="369"/>
      <c r="JLO5" s="369"/>
      <c r="JLP5" s="369"/>
      <c r="JLQ5" s="369"/>
      <c r="JLR5" s="369"/>
      <c r="JLS5" s="369"/>
      <c r="JLT5" s="369"/>
      <c r="JLU5" s="369"/>
      <c r="JLV5" s="369"/>
      <c r="JLW5" s="369"/>
      <c r="JLX5" s="369"/>
      <c r="JLY5" s="369"/>
      <c r="JLZ5" s="369"/>
      <c r="JMA5" s="369"/>
      <c r="JMB5" s="369"/>
      <c r="JMC5" s="369"/>
      <c r="JMD5" s="369"/>
      <c r="JME5" s="369"/>
      <c r="JMF5" s="369"/>
      <c r="JMG5" s="369"/>
      <c r="JMH5" s="369"/>
      <c r="JMI5" s="369"/>
      <c r="JMJ5" s="369"/>
      <c r="JMK5" s="369"/>
      <c r="JML5" s="369"/>
      <c r="JMM5" s="369"/>
      <c r="JMN5" s="369"/>
      <c r="JMO5" s="369"/>
      <c r="JMP5" s="369"/>
      <c r="JMQ5" s="369"/>
      <c r="JMR5" s="369"/>
      <c r="JMS5" s="369"/>
      <c r="JMT5" s="369"/>
      <c r="JMU5" s="369"/>
      <c r="JMV5" s="369"/>
      <c r="JMW5" s="369"/>
      <c r="JMX5" s="369"/>
      <c r="JMY5" s="369"/>
      <c r="JMZ5" s="369"/>
      <c r="JNA5" s="369"/>
      <c r="JNB5" s="369"/>
      <c r="JNC5" s="369"/>
      <c r="JND5" s="369"/>
      <c r="JNE5" s="369"/>
      <c r="JNF5" s="369"/>
      <c r="JNG5" s="369"/>
      <c r="JNH5" s="369"/>
      <c r="JNI5" s="369"/>
      <c r="JNJ5" s="369"/>
      <c r="JNK5" s="369"/>
      <c r="JNL5" s="369"/>
      <c r="JNM5" s="369"/>
      <c r="JNN5" s="369"/>
      <c r="JNO5" s="369"/>
      <c r="JNP5" s="369"/>
      <c r="JNQ5" s="369"/>
      <c r="JNR5" s="369"/>
      <c r="JNS5" s="369"/>
      <c r="JNT5" s="369"/>
      <c r="JNU5" s="369"/>
      <c r="JNV5" s="369"/>
      <c r="JNW5" s="369"/>
      <c r="JNX5" s="369"/>
      <c r="JNY5" s="369"/>
      <c r="JNZ5" s="369"/>
      <c r="JOA5" s="369"/>
      <c r="JOB5" s="369"/>
      <c r="JOC5" s="369"/>
      <c r="JOD5" s="369"/>
      <c r="JOE5" s="369"/>
      <c r="JOF5" s="369"/>
      <c r="JOG5" s="369"/>
      <c r="JOH5" s="369"/>
      <c r="JOI5" s="369"/>
      <c r="JOJ5" s="369"/>
      <c r="JOK5" s="369"/>
      <c r="JOL5" s="369"/>
      <c r="JOM5" s="369"/>
      <c r="JON5" s="369"/>
      <c r="JOO5" s="369"/>
      <c r="JOP5" s="369"/>
      <c r="JOQ5" s="369"/>
      <c r="JOR5" s="369"/>
      <c r="JOS5" s="369"/>
      <c r="JOT5" s="369"/>
      <c r="JOU5" s="369"/>
      <c r="JOV5" s="369"/>
      <c r="JOW5" s="369"/>
      <c r="JOX5" s="369"/>
      <c r="JOY5" s="369"/>
      <c r="JOZ5" s="369"/>
      <c r="JPA5" s="369"/>
      <c r="JPB5" s="369"/>
      <c r="JPC5" s="369"/>
      <c r="JPD5" s="369"/>
      <c r="JPE5" s="369"/>
      <c r="JPF5" s="369"/>
      <c r="JPG5" s="369"/>
      <c r="JPH5" s="369"/>
      <c r="JPI5" s="369"/>
      <c r="JPJ5" s="369"/>
      <c r="JPK5" s="369"/>
      <c r="JPL5" s="369"/>
      <c r="JPM5" s="369"/>
      <c r="JPN5" s="369"/>
      <c r="JPO5" s="369"/>
      <c r="JPP5" s="369"/>
      <c r="JPQ5" s="369"/>
      <c r="JPR5" s="369"/>
      <c r="JPS5" s="369"/>
      <c r="JPT5" s="369"/>
      <c r="JPU5" s="369"/>
      <c r="JPV5" s="369"/>
      <c r="JPW5" s="369"/>
      <c r="JPX5" s="369"/>
      <c r="JPY5" s="369"/>
      <c r="JPZ5" s="369"/>
      <c r="JQA5" s="369"/>
      <c r="JQB5" s="369"/>
      <c r="JQC5" s="369"/>
      <c r="JQD5" s="369"/>
      <c r="JQE5" s="369"/>
      <c r="JQF5" s="369"/>
      <c r="JQG5" s="369"/>
      <c r="JQH5" s="369"/>
      <c r="JQI5" s="369"/>
      <c r="JQJ5" s="369"/>
      <c r="JQK5" s="369"/>
      <c r="JQL5" s="369"/>
      <c r="JQM5" s="369"/>
      <c r="JQN5" s="369"/>
      <c r="JQO5" s="369"/>
      <c r="JQP5" s="369"/>
      <c r="JQQ5" s="369"/>
      <c r="JQR5" s="369"/>
      <c r="JQS5" s="369"/>
      <c r="JQT5" s="369"/>
      <c r="JQU5" s="369"/>
      <c r="JQV5" s="369"/>
      <c r="JQW5" s="369"/>
      <c r="JQX5" s="369"/>
      <c r="JQY5" s="369"/>
      <c r="JQZ5" s="369"/>
      <c r="JRA5" s="369"/>
      <c r="JRB5" s="369"/>
      <c r="JRC5" s="369"/>
      <c r="JRD5" s="369"/>
      <c r="JRE5" s="369"/>
      <c r="JRF5" s="369"/>
      <c r="JRG5" s="369"/>
      <c r="JRH5" s="369"/>
      <c r="JRI5" s="369"/>
      <c r="JRJ5" s="369"/>
      <c r="JRK5" s="369"/>
      <c r="JRL5" s="369"/>
      <c r="JRM5" s="369"/>
      <c r="JRN5" s="369"/>
      <c r="JRO5" s="369"/>
      <c r="JRP5" s="369"/>
      <c r="JRQ5" s="369"/>
      <c r="JRR5" s="369"/>
      <c r="JRS5" s="369"/>
      <c r="JRT5" s="369"/>
      <c r="JRU5" s="369"/>
      <c r="JRV5" s="369"/>
      <c r="JRW5" s="369"/>
      <c r="JRX5" s="369"/>
      <c r="JRY5" s="369"/>
      <c r="JRZ5" s="369"/>
      <c r="JSA5" s="369"/>
      <c r="JSB5" s="369"/>
      <c r="JSC5" s="369"/>
      <c r="JSD5" s="369"/>
      <c r="JSE5" s="369"/>
      <c r="JSF5" s="369"/>
      <c r="JSG5" s="369"/>
      <c r="JSH5" s="369"/>
      <c r="JSI5" s="369"/>
      <c r="JSJ5" s="369"/>
      <c r="JSK5" s="369"/>
      <c r="JSL5" s="369"/>
      <c r="JSM5" s="369"/>
      <c r="JSN5" s="369"/>
      <c r="JSO5" s="369"/>
      <c r="JSP5" s="369"/>
      <c r="JSQ5" s="369"/>
      <c r="JSR5" s="369"/>
      <c r="JSS5" s="369"/>
      <c r="JST5" s="369"/>
      <c r="JSU5" s="369"/>
      <c r="JSV5" s="369"/>
      <c r="JSW5" s="369"/>
      <c r="JSX5" s="369"/>
      <c r="JSY5" s="369"/>
      <c r="JSZ5" s="369"/>
      <c r="JTA5" s="369"/>
      <c r="JTB5" s="369"/>
      <c r="JTC5" s="369"/>
      <c r="JTD5" s="369"/>
      <c r="JTE5" s="369"/>
      <c r="JTF5" s="369"/>
      <c r="JTG5" s="369"/>
      <c r="JTH5" s="369"/>
      <c r="JTI5" s="369"/>
      <c r="JTJ5" s="369"/>
      <c r="JTK5" s="369"/>
      <c r="JTL5" s="369"/>
      <c r="JTM5" s="369"/>
      <c r="JTN5" s="369"/>
      <c r="JTO5" s="369"/>
      <c r="JTP5" s="369"/>
      <c r="JTQ5" s="369"/>
      <c r="JTR5" s="369"/>
      <c r="JTS5" s="369"/>
      <c r="JTT5" s="369"/>
      <c r="JTU5" s="369"/>
      <c r="JTV5" s="369"/>
      <c r="JTW5" s="369"/>
      <c r="JTX5" s="369"/>
      <c r="JTY5" s="369"/>
      <c r="JTZ5" s="369"/>
      <c r="JUA5" s="369"/>
      <c r="JUB5" s="369"/>
      <c r="JUC5" s="369"/>
      <c r="JUD5" s="369"/>
      <c r="JUE5" s="369"/>
      <c r="JUF5" s="369"/>
      <c r="JUG5" s="369"/>
      <c r="JUH5" s="369"/>
      <c r="JUI5" s="369"/>
      <c r="JUJ5" s="369"/>
      <c r="JUK5" s="369"/>
      <c r="JUL5" s="369"/>
      <c r="JUM5" s="369"/>
      <c r="JUN5" s="369"/>
      <c r="JUO5" s="369"/>
      <c r="JUP5" s="369"/>
      <c r="JUQ5" s="369"/>
      <c r="JUR5" s="369"/>
      <c r="JUS5" s="369"/>
      <c r="JUT5" s="369"/>
      <c r="JUU5" s="369"/>
      <c r="JUV5" s="369"/>
      <c r="JUW5" s="369"/>
      <c r="JUX5" s="369"/>
      <c r="JUY5" s="369"/>
      <c r="JUZ5" s="369"/>
      <c r="JVA5" s="369"/>
      <c r="JVB5" s="369"/>
      <c r="JVC5" s="369"/>
      <c r="JVD5" s="369"/>
      <c r="JVE5" s="369"/>
      <c r="JVF5" s="369"/>
      <c r="JVG5" s="369"/>
      <c r="JVH5" s="369"/>
      <c r="JVI5" s="369"/>
      <c r="JVJ5" s="369"/>
      <c r="JVK5" s="369"/>
      <c r="JVL5" s="369"/>
      <c r="JVM5" s="369"/>
      <c r="JVN5" s="369"/>
      <c r="JVO5" s="369"/>
      <c r="JVP5" s="369"/>
      <c r="JVQ5" s="369"/>
      <c r="JVR5" s="369"/>
      <c r="JVS5" s="369"/>
      <c r="JVT5" s="369"/>
      <c r="JVU5" s="369"/>
      <c r="JVV5" s="369"/>
      <c r="JVW5" s="369"/>
      <c r="JVX5" s="369"/>
      <c r="JVY5" s="369"/>
      <c r="JVZ5" s="369"/>
      <c r="JWA5" s="369"/>
      <c r="JWB5" s="369"/>
      <c r="JWC5" s="369"/>
      <c r="JWD5" s="369"/>
      <c r="JWE5" s="369"/>
      <c r="JWF5" s="369"/>
      <c r="JWG5" s="369"/>
      <c r="JWH5" s="369"/>
      <c r="JWI5" s="369"/>
      <c r="JWJ5" s="369"/>
      <c r="JWK5" s="369"/>
      <c r="JWL5" s="369"/>
      <c r="JWM5" s="369"/>
      <c r="JWN5" s="369"/>
      <c r="JWO5" s="369"/>
      <c r="JWP5" s="369"/>
      <c r="JWQ5" s="369"/>
      <c r="JWR5" s="369"/>
      <c r="JWS5" s="369"/>
      <c r="JWT5" s="369"/>
      <c r="JWU5" s="369"/>
      <c r="JWV5" s="369"/>
      <c r="JWW5" s="369"/>
      <c r="JWX5" s="369"/>
      <c r="JWY5" s="369"/>
      <c r="JWZ5" s="369"/>
      <c r="JXA5" s="369"/>
      <c r="JXB5" s="369"/>
      <c r="JXC5" s="369"/>
      <c r="JXD5" s="369"/>
      <c r="JXE5" s="369"/>
      <c r="JXF5" s="369"/>
      <c r="JXG5" s="369"/>
      <c r="JXH5" s="369"/>
      <c r="JXI5" s="369"/>
      <c r="JXJ5" s="369"/>
      <c r="JXK5" s="369"/>
      <c r="JXL5" s="369"/>
      <c r="JXM5" s="369"/>
      <c r="JXN5" s="369"/>
      <c r="JXO5" s="369"/>
      <c r="JXP5" s="369"/>
      <c r="JXQ5" s="369"/>
      <c r="JXR5" s="369"/>
      <c r="JXS5" s="369"/>
      <c r="JXT5" s="369"/>
      <c r="JXU5" s="369"/>
      <c r="JXV5" s="369"/>
      <c r="JXW5" s="369"/>
      <c r="JXX5" s="369"/>
      <c r="JXY5" s="369"/>
      <c r="JXZ5" s="369"/>
      <c r="JYA5" s="369"/>
      <c r="JYB5" s="369"/>
      <c r="JYC5" s="369"/>
      <c r="JYD5" s="369"/>
      <c r="JYE5" s="369"/>
      <c r="JYF5" s="369"/>
      <c r="JYG5" s="369"/>
      <c r="JYH5" s="369"/>
      <c r="JYI5" s="369"/>
      <c r="JYJ5" s="369"/>
      <c r="JYK5" s="369"/>
      <c r="JYL5" s="369"/>
      <c r="JYM5" s="369"/>
      <c r="JYN5" s="369"/>
      <c r="JYO5" s="369"/>
      <c r="JYP5" s="369"/>
      <c r="JYQ5" s="369"/>
      <c r="JYR5" s="369"/>
      <c r="JYS5" s="369"/>
      <c r="JYT5" s="369"/>
      <c r="JYU5" s="369"/>
      <c r="JYV5" s="369"/>
      <c r="JYW5" s="369"/>
      <c r="JYX5" s="369"/>
      <c r="JYY5" s="369"/>
      <c r="JYZ5" s="369"/>
      <c r="JZA5" s="369"/>
      <c r="JZB5" s="369"/>
      <c r="JZC5" s="369"/>
      <c r="JZD5" s="369"/>
      <c r="JZE5" s="369"/>
      <c r="JZF5" s="369"/>
      <c r="JZG5" s="369"/>
      <c r="JZH5" s="369"/>
      <c r="JZI5" s="369"/>
      <c r="JZJ5" s="369"/>
      <c r="JZK5" s="369"/>
      <c r="JZL5" s="369"/>
      <c r="JZM5" s="369"/>
      <c r="JZN5" s="369"/>
      <c r="JZO5" s="369"/>
      <c r="JZP5" s="369"/>
      <c r="JZQ5" s="369"/>
      <c r="JZR5" s="369"/>
      <c r="JZS5" s="369"/>
      <c r="JZT5" s="369"/>
      <c r="JZU5" s="369"/>
      <c r="JZV5" s="369"/>
      <c r="JZW5" s="369"/>
      <c r="JZX5" s="369"/>
      <c r="JZY5" s="369"/>
      <c r="JZZ5" s="369"/>
      <c r="KAA5" s="369"/>
      <c r="KAB5" s="369"/>
      <c r="KAC5" s="369"/>
      <c r="KAD5" s="369"/>
      <c r="KAE5" s="369"/>
      <c r="KAF5" s="369"/>
      <c r="KAG5" s="369"/>
      <c r="KAH5" s="369"/>
      <c r="KAI5" s="369"/>
      <c r="KAJ5" s="369"/>
      <c r="KAK5" s="369"/>
      <c r="KAL5" s="369"/>
      <c r="KAM5" s="369"/>
      <c r="KAN5" s="369"/>
      <c r="KAO5" s="369"/>
      <c r="KAP5" s="369"/>
      <c r="KAQ5" s="369"/>
      <c r="KAR5" s="369"/>
      <c r="KAS5" s="369"/>
      <c r="KAT5" s="369"/>
      <c r="KAU5" s="369"/>
      <c r="KAV5" s="369"/>
      <c r="KAW5" s="369"/>
      <c r="KAX5" s="369"/>
      <c r="KAY5" s="369"/>
      <c r="KAZ5" s="369"/>
      <c r="KBA5" s="369"/>
      <c r="KBB5" s="369"/>
      <c r="KBC5" s="369"/>
      <c r="KBD5" s="369"/>
      <c r="KBE5" s="369"/>
      <c r="KBF5" s="369"/>
      <c r="KBG5" s="369"/>
      <c r="KBH5" s="369"/>
      <c r="KBI5" s="369"/>
      <c r="KBJ5" s="369"/>
      <c r="KBK5" s="369"/>
      <c r="KBL5" s="369"/>
      <c r="KBM5" s="369"/>
      <c r="KBN5" s="369"/>
      <c r="KBO5" s="369"/>
      <c r="KBP5" s="369"/>
      <c r="KBQ5" s="369"/>
      <c r="KBR5" s="369"/>
      <c r="KBS5" s="369"/>
      <c r="KBT5" s="369"/>
      <c r="KBU5" s="369"/>
      <c r="KBV5" s="369"/>
      <c r="KBW5" s="369"/>
      <c r="KBX5" s="369"/>
      <c r="KBY5" s="369"/>
      <c r="KBZ5" s="369"/>
      <c r="KCA5" s="369"/>
      <c r="KCB5" s="369"/>
      <c r="KCC5" s="369"/>
      <c r="KCD5" s="369"/>
      <c r="KCE5" s="369"/>
      <c r="KCF5" s="369"/>
      <c r="KCG5" s="369"/>
      <c r="KCH5" s="369"/>
      <c r="KCI5" s="369"/>
      <c r="KCJ5" s="369"/>
      <c r="KCK5" s="369"/>
      <c r="KCL5" s="369"/>
      <c r="KCM5" s="369"/>
      <c r="KCN5" s="369"/>
      <c r="KCO5" s="369"/>
      <c r="KCP5" s="369"/>
      <c r="KCQ5" s="369"/>
      <c r="KCR5" s="369"/>
      <c r="KCS5" s="369"/>
      <c r="KCT5" s="369"/>
      <c r="KCU5" s="369"/>
      <c r="KCV5" s="369"/>
      <c r="KCW5" s="369"/>
      <c r="KCX5" s="369"/>
      <c r="KCY5" s="369"/>
      <c r="KCZ5" s="369"/>
      <c r="KDA5" s="369"/>
      <c r="KDB5" s="369"/>
      <c r="KDC5" s="369"/>
      <c r="KDD5" s="369"/>
      <c r="KDE5" s="369"/>
      <c r="KDF5" s="369"/>
      <c r="KDG5" s="369"/>
      <c r="KDH5" s="369"/>
      <c r="KDI5" s="369"/>
      <c r="KDJ5" s="369"/>
      <c r="KDK5" s="369"/>
      <c r="KDL5" s="369"/>
      <c r="KDM5" s="369"/>
      <c r="KDN5" s="369"/>
      <c r="KDO5" s="369"/>
      <c r="KDP5" s="369"/>
      <c r="KDQ5" s="369"/>
      <c r="KDR5" s="369"/>
      <c r="KDS5" s="369"/>
      <c r="KDT5" s="369"/>
      <c r="KDU5" s="369"/>
      <c r="KDV5" s="369"/>
      <c r="KDW5" s="369"/>
      <c r="KDX5" s="369"/>
      <c r="KDY5" s="369"/>
      <c r="KDZ5" s="369"/>
      <c r="KEA5" s="369"/>
      <c r="KEB5" s="369"/>
      <c r="KEC5" s="369"/>
      <c r="KED5" s="369"/>
      <c r="KEE5" s="369"/>
      <c r="KEF5" s="369"/>
      <c r="KEG5" s="369"/>
      <c r="KEH5" s="369"/>
      <c r="KEI5" s="369"/>
      <c r="KEJ5" s="369"/>
      <c r="KEK5" s="369"/>
      <c r="KEL5" s="369"/>
      <c r="KEM5" s="369"/>
      <c r="KEN5" s="369"/>
      <c r="KEO5" s="369"/>
      <c r="KEP5" s="369"/>
      <c r="KEQ5" s="369"/>
      <c r="KER5" s="369"/>
      <c r="KES5" s="369"/>
      <c r="KET5" s="369"/>
      <c r="KEU5" s="369"/>
      <c r="KEV5" s="369"/>
      <c r="KEW5" s="369"/>
      <c r="KEX5" s="369"/>
      <c r="KEY5" s="369"/>
      <c r="KEZ5" s="369"/>
      <c r="KFA5" s="369"/>
      <c r="KFB5" s="369"/>
      <c r="KFC5" s="369"/>
      <c r="KFD5" s="369"/>
      <c r="KFE5" s="369"/>
      <c r="KFF5" s="369"/>
      <c r="KFG5" s="369"/>
      <c r="KFH5" s="369"/>
      <c r="KFI5" s="369"/>
      <c r="KFJ5" s="369"/>
      <c r="KFK5" s="369"/>
      <c r="KFL5" s="369"/>
      <c r="KFM5" s="369"/>
      <c r="KFN5" s="369"/>
      <c r="KFO5" s="369"/>
      <c r="KFP5" s="369"/>
      <c r="KFQ5" s="369"/>
      <c r="KFR5" s="369"/>
      <c r="KFS5" s="369"/>
      <c r="KFT5" s="369"/>
      <c r="KFU5" s="369"/>
      <c r="KFV5" s="369"/>
      <c r="KFW5" s="369"/>
      <c r="KFX5" s="369"/>
      <c r="KFY5" s="369"/>
      <c r="KFZ5" s="369"/>
      <c r="KGA5" s="369"/>
      <c r="KGB5" s="369"/>
      <c r="KGC5" s="369"/>
      <c r="KGD5" s="369"/>
      <c r="KGE5" s="369"/>
      <c r="KGF5" s="369"/>
      <c r="KGG5" s="369"/>
      <c r="KGH5" s="369"/>
      <c r="KGI5" s="369"/>
      <c r="KGJ5" s="369"/>
      <c r="KGK5" s="369"/>
      <c r="KGL5" s="369"/>
      <c r="KGM5" s="369"/>
      <c r="KGN5" s="369"/>
      <c r="KGO5" s="369"/>
      <c r="KGP5" s="369"/>
      <c r="KGQ5" s="369"/>
      <c r="KGR5" s="369"/>
      <c r="KGS5" s="369"/>
      <c r="KGT5" s="369"/>
      <c r="KGU5" s="369"/>
      <c r="KGV5" s="369"/>
      <c r="KGW5" s="369"/>
      <c r="KGX5" s="369"/>
      <c r="KGY5" s="369"/>
      <c r="KGZ5" s="369"/>
      <c r="KHA5" s="369"/>
      <c r="KHB5" s="369"/>
      <c r="KHC5" s="369"/>
      <c r="KHD5" s="369"/>
      <c r="KHE5" s="369"/>
      <c r="KHF5" s="369"/>
      <c r="KHG5" s="369"/>
      <c r="KHH5" s="369"/>
      <c r="KHI5" s="369"/>
      <c r="KHJ5" s="369"/>
      <c r="KHK5" s="369"/>
      <c r="KHL5" s="369"/>
      <c r="KHM5" s="369"/>
      <c r="KHN5" s="369"/>
      <c r="KHO5" s="369"/>
      <c r="KHP5" s="369"/>
      <c r="KHQ5" s="369"/>
      <c r="KHR5" s="369"/>
      <c r="KHS5" s="369"/>
      <c r="KHT5" s="369"/>
      <c r="KHU5" s="369"/>
      <c r="KHV5" s="369"/>
      <c r="KHW5" s="369"/>
      <c r="KHX5" s="369"/>
      <c r="KHY5" s="369"/>
      <c r="KHZ5" s="369"/>
      <c r="KIA5" s="369"/>
      <c r="KIB5" s="369"/>
      <c r="KIC5" s="369"/>
      <c r="KID5" s="369"/>
      <c r="KIE5" s="369"/>
      <c r="KIF5" s="369"/>
      <c r="KIG5" s="369"/>
      <c r="KIH5" s="369"/>
      <c r="KII5" s="369"/>
      <c r="KIJ5" s="369"/>
      <c r="KIK5" s="369"/>
      <c r="KIL5" s="369"/>
      <c r="KIM5" s="369"/>
      <c r="KIN5" s="369"/>
      <c r="KIO5" s="369"/>
      <c r="KIP5" s="369"/>
      <c r="KIQ5" s="369"/>
      <c r="KIR5" s="369"/>
      <c r="KIS5" s="369"/>
      <c r="KIT5" s="369"/>
      <c r="KIU5" s="369"/>
      <c r="KIV5" s="369"/>
      <c r="KIW5" s="369"/>
      <c r="KIX5" s="369"/>
      <c r="KIY5" s="369"/>
      <c r="KIZ5" s="369"/>
      <c r="KJA5" s="369"/>
      <c r="KJB5" s="369"/>
      <c r="KJC5" s="369"/>
      <c r="KJD5" s="369"/>
      <c r="KJE5" s="369"/>
      <c r="KJF5" s="369"/>
      <c r="KJG5" s="369"/>
      <c r="KJH5" s="369"/>
      <c r="KJI5" s="369"/>
      <c r="KJJ5" s="369"/>
      <c r="KJK5" s="369"/>
      <c r="KJL5" s="369"/>
      <c r="KJM5" s="369"/>
      <c r="KJN5" s="369"/>
      <c r="KJO5" s="369"/>
      <c r="KJP5" s="369"/>
      <c r="KJQ5" s="369"/>
      <c r="KJR5" s="369"/>
      <c r="KJS5" s="369"/>
      <c r="KJT5" s="369"/>
      <c r="KJU5" s="369"/>
      <c r="KJV5" s="369"/>
      <c r="KJW5" s="369"/>
      <c r="KJX5" s="369"/>
      <c r="KJY5" s="369"/>
      <c r="KJZ5" s="369"/>
      <c r="KKA5" s="369"/>
      <c r="KKB5" s="369"/>
      <c r="KKC5" s="369"/>
      <c r="KKD5" s="369"/>
      <c r="KKE5" s="369"/>
      <c r="KKF5" s="369"/>
      <c r="KKG5" s="369"/>
      <c r="KKH5" s="369"/>
      <c r="KKI5" s="369"/>
      <c r="KKJ5" s="369"/>
      <c r="KKK5" s="369"/>
      <c r="KKL5" s="369"/>
      <c r="KKM5" s="369"/>
      <c r="KKN5" s="369"/>
      <c r="KKO5" s="369"/>
      <c r="KKP5" s="369"/>
      <c r="KKQ5" s="369"/>
      <c r="KKR5" s="369"/>
      <c r="KKS5" s="369"/>
      <c r="KKT5" s="369"/>
      <c r="KKU5" s="369"/>
      <c r="KKV5" s="369"/>
      <c r="KKW5" s="369"/>
      <c r="KKX5" s="369"/>
      <c r="KKY5" s="369"/>
      <c r="KKZ5" s="369"/>
      <c r="KLA5" s="369"/>
      <c r="KLB5" s="369"/>
      <c r="KLC5" s="369"/>
      <c r="KLD5" s="369"/>
      <c r="KLE5" s="369"/>
      <c r="KLF5" s="369"/>
      <c r="KLG5" s="369"/>
      <c r="KLH5" s="369"/>
      <c r="KLI5" s="369"/>
      <c r="KLJ5" s="369"/>
      <c r="KLK5" s="369"/>
      <c r="KLL5" s="369"/>
      <c r="KLM5" s="369"/>
      <c r="KLN5" s="369"/>
      <c r="KLO5" s="369"/>
      <c r="KLP5" s="369"/>
      <c r="KLQ5" s="369"/>
      <c r="KLR5" s="369"/>
      <c r="KLS5" s="369"/>
      <c r="KLT5" s="369"/>
      <c r="KLU5" s="369"/>
      <c r="KLV5" s="369"/>
      <c r="KLW5" s="369"/>
      <c r="KLX5" s="369"/>
      <c r="KLY5" s="369"/>
      <c r="KLZ5" s="369"/>
      <c r="KMA5" s="369"/>
      <c r="KMB5" s="369"/>
      <c r="KMC5" s="369"/>
      <c r="KMD5" s="369"/>
      <c r="KME5" s="369"/>
      <c r="KMF5" s="369"/>
      <c r="KMG5" s="369"/>
      <c r="KMH5" s="369"/>
      <c r="KMI5" s="369"/>
      <c r="KMJ5" s="369"/>
      <c r="KMK5" s="369"/>
      <c r="KML5" s="369"/>
      <c r="KMM5" s="369"/>
      <c r="KMN5" s="369"/>
      <c r="KMO5" s="369"/>
      <c r="KMP5" s="369"/>
      <c r="KMQ5" s="369"/>
      <c r="KMR5" s="369"/>
      <c r="KMS5" s="369"/>
      <c r="KMT5" s="369"/>
      <c r="KMU5" s="369"/>
      <c r="KMV5" s="369"/>
      <c r="KMW5" s="369"/>
      <c r="KMX5" s="369"/>
      <c r="KMY5" s="369"/>
      <c r="KMZ5" s="369"/>
      <c r="KNA5" s="369"/>
      <c r="KNB5" s="369"/>
      <c r="KNC5" s="369"/>
      <c r="KND5" s="369"/>
      <c r="KNE5" s="369"/>
      <c r="KNF5" s="369"/>
      <c r="KNG5" s="369"/>
      <c r="KNH5" s="369"/>
      <c r="KNI5" s="369"/>
      <c r="KNJ5" s="369"/>
      <c r="KNK5" s="369"/>
      <c r="KNL5" s="369"/>
      <c r="KNM5" s="369"/>
      <c r="KNN5" s="369"/>
      <c r="KNO5" s="369"/>
      <c r="KNP5" s="369"/>
      <c r="KNQ5" s="369"/>
      <c r="KNR5" s="369"/>
      <c r="KNS5" s="369"/>
      <c r="KNT5" s="369"/>
      <c r="KNU5" s="369"/>
      <c r="KNV5" s="369"/>
      <c r="KNW5" s="369"/>
      <c r="KNX5" s="369"/>
      <c r="KNY5" s="369"/>
      <c r="KNZ5" s="369"/>
      <c r="KOA5" s="369"/>
      <c r="KOB5" s="369"/>
      <c r="KOC5" s="369"/>
      <c r="KOD5" s="369"/>
      <c r="KOE5" s="369"/>
      <c r="KOF5" s="369"/>
      <c r="KOG5" s="369"/>
      <c r="KOH5" s="369"/>
      <c r="KOI5" s="369"/>
      <c r="KOJ5" s="369"/>
      <c r="KOK5" s="369"/>
      <c r="KOL5" s="369"/>
      <c r="KOM5" s="369"/>
      <c r="KON5" s="369"/>
      <c r="KOO5" s="369"/>
      <c r="KOP5" s="369"/>
      <c r="KOQ5" s="369"/>
      <c r="KOR5" s="369"/>
      <c r="KOS5" s="369"/>
      <c r="KOT5" s="369"/>
      <c r="KOU5" s="369"/>
      <c r="KOV5" s="369"/>
      <c r="KOW5" s="369"/>
      <c r="KOX5" s="369"/>
      <c r="KOY5" s="369"/>
      <c r="KOZ5" s="369"/>
      <c r="KPA5" s="369"/>
      <c r="KPB5" s="369"/>
      <c r="KPC5" s="369"/>
      <c r="KPD5" s="369"/>
      <c r="KPE5" s="369"/>
      <c r="KPF5" s="369"/>
      <c r="KPG5" s="369"/>
      <c r="KPH5" s="369"/>
      <c r="KPI5" s="369"/>
      <c r="KPJ5" s="369"/>
      <c r="KPK5" s="369"/>
      <c r="KPL5" s="369"/>
      <c r="KPM5" s="369"/>
      <c r="KPN5" s="369"/>
      <c r="KPO5" s="369"/>
      <c r="KPP5" s="369"/>
      <c r="KPQ5" s="369"/>
      <c r="KPR5" s="369"/>
      <c r="KPS5" s="369"/>
      <c r="KPT5" s="369"/>
      <c r="KPU5" s="369"/>
      <c r="KPV5" s="369"/>
      <c r="KPW5" s="369"/>
      <c r="KPX5" s="369"/>
      <c r="KPY5" s="369"/>
      <c r="KPZ5" s="369"/>
      <c r="KQA5" s="369"/>
      <c r="KQB5" s="369"/>
      <c r="KQC5" s="369"/>
      <c r="KQD5" s="369"/>
      <c r="KQE5" s="369"/>
      <c r="KQF5" s="369"/>
      <c r="KQG5" s="369"/>
      <c r="KQH5" s="369"/>
      <c r="KQI5" s="369"/>
      <c r="KQJ5" s="369"/>
      <c r="KQK5" s="369"/>
      <c r="KQL5" s="369"/>
      <c r="KQM5" s="369"/>
      <c r="KQN5" s="369"/>
      <c r="KQO5" s="369"/>
      <c r="KQP5" s="369"/>
      <c r="KQQ5" s="369"/>
      <c r="KQR5" s="369"/>
      <c r="KQS5" s="369"/>
      <c r="KQT5" s="369"/>
      <c r="KQU5" s="369"/>
      <c r="KQV5" s="369"/>
      <c r="KQW5" s="369"/>
      <c r="KQX5" s="369"/>
      <c r="KQY5" s="369"/>
      <c r="KQZ5" s="369"/>
      <c r="KRA5" s="369"/>
      <c r="KRB5" s="369"/>
      <c r="KRC5" s="369"/>
      <c r="KRD5" s="369"/>
      <c r="KRE5" s="369"/>
      <c r="KRF5" s="369"/>
      <c r="KRG5" s="369"/>
      <c r="KRH5" s="369"/>
      <c r="KRI5" s="369"/>
      <c r="KRJ5" s="369"/>
      <c r="KRK5" s="369"/>
      <c r="KRL5" s="369"/>
      <c r="KRM5" s="369"/>
      <c r="KRN5" s="369"/>
      <c r="KRO5" s="369"/>
      <c r="KRP5" s="369"/>
      <c r="KRQ5" s="369"/>
      <c r="KRR5" s="369"/>
      <c r="KRS5" s="369"/>
      <c r="KRT5" s="369"/>
      <c r="KRU5" s="369"/>
      <c r="KRV5" s="369"/>
      <c r="KRW5" s="369"/>
      <c r="KRX5" s="369"/>
      <c r="KRY5" s="369"/>
      <c r="KRZ5" s="369"/>
      <c r="KSA5" s="369"/>
      <c r="KSB5" s="369"/>
      <c r="KSC5" s="369"/>
      <c r="KSD5" s="369"/>
      <c r="KSE5" s="369"/>
      <c r="KSF5" s="369"/>
      <c r="KSG5" s="369"/>
      <c r="KSH5" s="369"/>
      <c r="KSI5" s="369"/>
      <c r="KSJ5" s="369"/>
      <c r="KSK5" s="369"/>
      <c r="KSL5" s="369"/>
      <c r="KSM5" s="369"/>
      <c r="KSN5" s="369"/>
      <c r="KSO5" s="369"/>
      <c r="KSP5" s="369"/>
      <c r="KSQ5" s="369"/>
      <c r="KSR5" s="369"/>
      <c r="KSS5" s="369"/>
      <c r="KST5" s="369"/>
      <c r="KSU5" s="369"/>
      <c r="KSV5" s="369"/>
      <c r="KSW5" s="369"/>
      <c r="KSX5" s="369"/>
      <c r="KSY5" s="369"/>
      <c r="KSZ5" s="369"/>
      <c r="KTA5" s="369"/>
      <c r="KTB5" s="369"/>
      <c r="KTC5" s="369"/>
      <c r="KTD5" s="369"/>
      <c r="KTE5" s="369"/>
      <c r="KTF5" s="369"/>
      <c r="KTG5" s="369"/>
      <c r="KTH5" s="369"/>
      <c r="KTI5" s="369"/>
      <c r="KTJ5" s="369"/>
      <c r="KTK5" s="369"/>
      <c r="KTL5" s="369"/>
      <c r="KTM5" s="369"/>
      <c r="KTN5" s="369"/>
      <c r="KTO5" s="369"/>
      <c r="KTP5" s="369"/>
      <c r="KTQ5" s="369"/>
      <c r="KTR5" s="369"/>
      <c r="KTS5" s="369"/>
      <c r="KTT5" s="369"/>
      <c r="KTU5" s="369"/>
      <c r="KTV5" s="369"/>
      <c r="KTW5" s="369"/>
      <c r="KTX5" s="369"/>
      <c r="KTY5" s="369"/>
      <c r="KTZ5" s="369"/>
      <c r="KUA5" s="369"/>
      <c r="KUB5" s="369"/>
      <c r="KUC5" s="369"/>
      <c r="KUD5" s="369"/>
      <c r="KUE5" s="369"/>
      <c r="KUF5" s="369"/>
      <c r="KUG5" s="369"/>
      <c r="KUH5" s="369"/>
      <c r="KUI5" s="369"/>
      <c r="KUJ5" s="369"/>
      <c r="KUK5" s="369"/>
      <c r="KUL5" s="369"/>
      <c r="KUM5" s="369"/>
      <c r="KUN5" s="369"/>
      <c r="KUO5" s="369"/>
      <c r="KUP5" s="369"/>
      <c r="KUQ5" s="369"/>
      <c r="KUR5" s="369"/>
      <c r="KUS5" s="369"/>
      <c r="KUT5" s="369"/>
      <c r="KUU5" s="369"/>
      <c r="KUV5" s="369"/>
      <c r="KUW5" s="369"/>
      <c r="KUX5" s="369"/>
      <c r="KUY5" s="369"/>
      <c r="KUZ5" s="369"/>
      <c r="KVA5" s="369"/>
      <c r="KVB5" s="369"/>
      <c r="KVC5" s="369"/>
      <c r="KVD5" s="369"/>
      <c r="KVE5" s="369"/>
      <c r="KVF5" s="369"/>
      <c r="KVG5" s="369"/>
      <c r="KVH5" s="369"/>
      <c r="KVI5" s="369"/>
      <c r="KVJ5" s="369"/>
      <c r="KVK5" s="369"/>
      <c r="KVL5" s="369"/>
      <c r="KVM5" s="369"/>
      <c r="KVN5" s="369"/>
      <c r="KVO5" s="369"/>
      <c r="KVP5" s="369"/>
      <c r="KVQ5" s="369"/>
      <c r="KVR5" s="369"/>
      <c r="KVS5" s="369"/>
      <c r="KVT5" s="369"/>
      <c r="KVU5" s="369"/>
      <c r="KVV5" s="369"/>
      <c r="KVW5" s="369"/>
      <c r="KVX5" s="369"/>
      <c r="KVY5" s="369"/>
      <c r="KVZ5" s="369"/>
      <c r="KWA5" s="369"/>
      <c r="KWB5" s="369"/>
      <c r="KWC5" s="369"/>
      <c r="KWD5" s="369"/>
      <c r="KWE5" s="369"/>
      <c r="KWF5" s="369"/>
      <c r="KWG5" s="369"/>
      <c r="KWH5" s="369"/>
      <c r="KWI5" s="369"/>
      <c r="KWJ5" s="369"/>
      <c r="KWK5" s="369"/>
      <c r="KWL5" s="369"/>
      <c r="KWM5" s="369"/>
      <c r="KWN5" s="369"/>
      <c r="KWO5" s="369"/>
      <c r="KWP5" s="369"/>
      <c r="KWQ5" s="369"/>
      <c r="KWR5" s="369"/>
      <c r="KWS5" s="369"/>
      <c r="KWT5" s="369"/>
      <c r="KWU5" s="369"/>
      <c r="KWV5" s="369"/>
      <c r="KWW5" s="369"/>
      <c r="KWX5" s="369"/>
      <c r="KWY5" s="369"/>
      <c r="KWZ5" s="369"/>
      <c r="KXA5" s="369"/>
      <c r="KXB5" s="369"/>
      <c r="KXC5" s="369"/>
      <c r="KXD5" s="369"/>
      <c r="KXE5" s="369"/>
      <c r="KXF5" s="369"/>
      <c r="KXG5" s="369"/>
      <c r="KXH5" s="369"/>
      <c r="KXI5" s="369"/>
      <c r="KXJ5" s="369"/>
      <c r="KXK5" s="369"/>
      <c r="KXL5" s="369"/>
      <c r="KXM5" s="369"/>
      <c r="KXN5" s="369"/>
      <c r="KXO5" s="369"/>
      <c r="KXP5" s="369"/>
      <c r="KXQ5" s="369"/>
      <c r="KXR5" s="369"/>
      <c r="KXS5" s="369"/>
      <c r="KXT5" s="369"/>
      <c r="KXU5" s="369"/>
      <c r="KXV5" s="369"/>
      <c r="KXW5" s="369"/>
      <c r="KXX5" s="369"/>
      <c r="KXY5" s="369"/>
      <c r="KXZ5" s="369"/>
      <c r="KYA5" s="369"/>
      <c r="KYB5" s="369"/>
      <c r="KYC5" s="369"/>
      <c r="KYD5" s="369"/>
      <c r="KYE5" s="369"/>
      <c r="KYF5" s="369"/>
      <c r="KYG5" s="369"/>
      <c r="KYH5" s="369"/>
      <c r="KYI5" s="369"/>
      <c r="KYJ5" s="369"/>
      <c r="KYK5" s="369"/>
      <c r="KYL5" s="369"/>
      <c r="KYM5" s="369"/>
      <c r="KYN5" s="369"/>
      <c r="KYO5" s="369"/>
      <c r="KYP5" s="369"/>
      <c r="KYQ5" s="369"/>
      <c r="KYR5" s="369"/>
      <c r="KYS5" s="369"/>
      <c r="KYT5" s="369"/>
      <c r="KYU5" s="369"/>
      <c r="KYV5" s="369"/>
      <c r="KYW5" s="369"/>
      <c r="KYX5" s="369"/>
      <c r="KYY5" s="369"/>
      <c r="KYZ5" s="369"/>
      <c r="KZA5" s="369"/>
      <c r="KZB5" s="369"/>
      <c r="KZC5" s="369"/>
      <c r="KZD5" s="369"/>
      <c r="KZE5" s="369"/>
      <c r="KZF5" s="369"/>
      <c r="KZG5" s="369"/>
      <c r="KZH5" s="369"/>
      <c r="KZI5" s="369"/>
      <c r="KZJ5" s="369"/>
      <c r="KZK5" s="369"/>
      <c r="KZL5" s="369"/>
      <c r="KZM5" s="369"/>
      <c r="KZN5" s="369"/>
      <c r="KZO5" s="369"/>
      <c r="KZP5" s="369"/>
      <c r="KZQ5" s="369"/>
      <c r="KZR5" s="369"/>
      <c r="KZS5" s="369"/>
      <c r="KZT5" s="369"/>
      <c r="KZU5" s="369"/>
      <c r="KZV5" s="369"/>
      <c r="KZW5" s="369"/>
      <c r="KZX5" s="369"/>
      <c r="KZY5" s="369"/>
      <c r="KZZ5" s="369"/>
      <c r="LAA5" s="369"/>
      <c r="LAB5" s="369"/>
      <c r="LAC5" s="369"/>
      <c r="LAD5" s="369"/>
      <c r="LAE5" s="369"/>
      <c r="LAF5" s="369"/>
      <c r="LAG5" s="369"/>
      <c r="LAH5" s="369"/>
      <c r="LAI5" s="369"/>
      <c r="LAJ5" s="369"/>
      <c r="LAK5" s="369"/>
      <c r="LAL5" s="369"/>
      <c r="LAM5" s="369"/>
      <c r="LAN5" s="369"/>
      <c r="LAO5" s="369"/>
      <c r="LAP5" s="369"/>
      <c r="LAQ5" s="369"/>
      <c r="LAR5" s="369"/>
      <c r="LAS5" s="369"/>
      <c r="LAT5" s="369"/>
      <c r="LAU5" s="369"/>
      <c r="LAV5" s="369"/>
      <c r="LAW5" s="369"/>
      <c r="LAX5" s="369"/>
      <c r="LAY5" s="369"/>
      <c r="LAZ5" s="369"/>
      <c r="LBA5" s="369"/>
      <c r="LBB5" s="369"/>
      <c r="LBC5" s="369"/>
      <c r="LBD5" s="369"/>
      <c r="LBE5" s="369"/>
      <c r="LBF5" s="369"/>
      <c r="LBG5" s="369"/>
      <c r="LBH5" s="369"/>
      <c r="LBI5" s="369"/>
      <c r="LBJ5" s="369"/>
      <c r="LBK5" s="369"/>
      <c r="LBL5" s="369"/>
      <c r="LBM5" s="369"/>
      <c r="LBN5" s="369"/>
      <c r="LBO5" s="369"/>
      <c r="LBP5" s="369"/>
      <c r="LBQ5" s="369"/>
      <c r="LBR5" s="369"/>
      <c r="LBS5" s="369"/>
      <c r="LBT5" s="369"/>
      <c r="LBU5" s="369"/>
      <c r="LBV5" s="369"/>
      <c r="LBW5" s="369"/>
      <c r="LBX5" s="369"/>
      <c r="LBY5" s="369"/>
      <c r="LBZ5" s="369"/>
      <c r="LCA5" s="369"/>
      <c r="LCB5" s="369"/>
      <c r="LCC5" s="369"/>
      <c r="LCD5" s="369"/>
      <c r="LCE5" s="369"/>
      <c r="LCF5" s="369"/>
      <c r="LCG5" s="369"/>
      <c r="LCH5" s="369"/>
      <c r="LCI5" s="369"/>
      <c r="LCJ5" s="369"/>
      <c r="LCK5" s="369"/>
      <c r="LCL5" s="369"/>
      <c r="LCM5" s="369"/>
      <c r="LCN5" s="369"/>
      <c r="LCO5" s="369"/>
      <c r="LCP5" s="369"/>
      <c r="LCQ5" s="369"/>
      <c r="LCR5" s="369"/>
      <c r="LCS5" s="369"/>
      <c r="LCT5" s="369"/>
      <c r="LCU5" s="369"/>
      <c r="LCV5" s="369"/>
      <c r="LCW5" s="369"/>
      <c r="LCX5" s="369"/>
      <c r="LCY5" s="369"/>
      <c r="LCZ5" s="369"/>
      <c r="LDA5" s="369"/>
      <c r="LDB5" s="369"/>
      <c r="LDC5" s="369"/>
      <c r="LDD5" s="369"/>
      <c r="LDE5" s="369"/>
      <c r="LDF5" s="369"/>
      <c r="LDG5" s="369"/>
      <c r="LDH5" s="369"/>
      <c r="LDI5" s="369"/>
      <c r="LDJ5" s="369"/>
      <c r="LDK5" s="369"/>
      <c r="LDL5" s="369"/>
      <c r="LDM5" s="369"/>
      <c r="LDN5" s="369"/>
      <c r="LDO5" s="369"/>
      <c r="LDP5" s="369"/>
      <c r="LDQ5" s="369"/>
      <c r="LDR5" s="369"/>
      <c r="LDS5" s="369"/>
      <c r="LDT5" s="369"/>
      <c r="LDU5" s="369"/>
      <c r="LDV5" s="369"/>
      <c r="LDW5" s="369"/>
      <c r="LDX5" s="369"/>
      <c r="LDY5" s="369"/>
      <c r="LDZ5" s="369"/>
      <c r="LEA5" s="369"/>
      <c r="LEB5" s="369"/>
      <c r="LEC5" s="369"/>
      <c r="LED5" s="369"/>
      <c r="LEE5" s="369"/>
      <c r="LEF5" s="369"/>
      <c r="LEG5" s="369"/>
      <c r="LEH5" s="369"/>
      <c r="LEI5" s="369"/>
      <c r="LEJ5" s="369"/>
      <c r="LEK5" s="369"/>
      <c r="LEL5" s="369"/>
      <c r="LEM5" s="369"/>
      <c r="LEN5" s="369"/>
      <c r="LEO5" s="369"/>
      <c r="LEP5" s="369"/>
      <c r="LEQ5" s="369"/>
      <c r="LER5" s="369"/>
      <c r="LES5" s="369"/>
      <c r="LET5" s="369"/>
      <c r="LEU5" s="369"/>
      <c r="LEV5" s="369"/>
      <c r="LEW5" s="369"/>
      <c r="LEX5" s="369"/>
      <c r="LEY5" s="369"/>
      <c r="LEZ5" s="369"/>
      <c r="LFA5" s="369"/>
      <c r="LFB5" s="369"/>
      <c r="LFC5" s="369"/>
      <c r="LFD5" s="369"/>
      <c r="LFE5" s="369"/>
      <c r="LFF5" s="369"/>
      <c r="LFG5" s="369"/>
      <c r="LFH5" s="369"/>
      <c r="LFI5" s="369"/>
      <c r="LFJ5" s="369"/>
      <c r="LFK5" s="369"/>
      <c r="LFL5" s="369"/>
      <c r="LFM5" s="369"/>
      <c r="LFN5" s="369"/>
      <c r="LFO5" s="369"/>
      <c r="LFP5" s="369"/>
      <c r="LFQ5" s="369"/>
      <c r="LFR5" s="369"/>
      <c r="LFS5" s="369"/>
      <c r="LFT5" s="369"/>
      <c r="LFU5" s="369"/>
      <c r="LFV5" s="369"/>
      <c r="LFW5" s="369"/>
      <c r="LFX5" s="369"/>
      <c r="LFY5" s="369"/>
      <c r="LFZ5" s="369"/>
      <c r="LGA5" s="369"/>
      <c r="LGB5" s="369"/>
      <c r="LGC5" s="369"/>
      <c r="LGD5" s="369"/>
      <c r="LGE5" s="369"/>
      <c r="LGF5" s="369"/>
      <c r="LGG5" s="369"/>
      <c r="LGH5" s="369"/>
      <c r="LGI5" s="369"/>
      <c r="LGJ5" s="369"/>
      <c r="LGK5" s="369"/>
      <c r="LGL5" s="369"/>
      <c r="LGM5" s="369"/>
      <c r="LGN5" s="369"/>
      <c r="LGO5" s="369"/>
      <c r="LGP5" s="369"/>
      <c r="LGQ5" s="369"/>
      <c r="LGR5" s="369"/>
      <c r="LGS5" s="369"/>
      <c r="LGT5" s="369"/>
      <c r="LGU5" s="369"/>
      <c r="LGV5" s="369"/>
      <c r="LGW5" s="369"/>
      <c r="LGX5" s="369"/>
      <c r="LGY5" s="369"/>
      <c r="LGZ5" s="369"/>
      <c r="LHA5" s="369"/>
      <c r="LHB5" s="369"/>
      <c r="LHC5" s="369"/>
      <c r="LHD5" s="369"/>
      <c r="LHE5" s="369"/>
      <c r="LHF5" s="369"/>
      <c r="LHG5" s="369"/>
      <c r="LHH5" s="369"/>
      <c r="LHI5" s="369"/>
      <c r="LHJ5" s="369"/>
      <c r="LHK5" s="369"/>
      <c r="LHL5" s="369"/>
      <c r="LHM5" s="369"/>
      <c r="LHN5" s="369"/>
      <c r="LHO5" s="369"/>
      <c r="LHP5" s="369"/>
      <c r="LHQ5" s="369"/>
      <c r="LHR5" s="369"/>
      <c r="LHS5" s="369"/>
      <c r="LHT5" s="369"/>
      <c r="LHU5" s="369"/>
      <c r="LHV5" s="369"/>
      <c r="LHW5" s="369"/>
      <c r="LHX5" s="369"/>
      <c r="LHY5" s="369"/>
      <c r="LHZ5" s="369"/>
      <c r="LIA5" s="369"/>
      <c r="LIB5" s="369"/>
      <c r="LIC5" s="369"/>
      <c r="LID5" s="369"/>
      <c r="LIE5" s="369"/>
      <c r="LIF5" s="369"/>
      <c r="LIG5" s="369"/>
      <c r="LIH5" s="369"/>
      <c r="LII5" s="369"/>
      <c r="LIJ5" s="369"/>
      <c r="LIK5" s="369"/>
      <c r="LIL5" s="369"/>
      <c r="LIM5" s="369"/>
      <c r="LIN5" s="369"/>
      <c r="LIO5" s="369"/>
      <c r="LIP5" s="369"/>
      <c r="LIQ5" s="369"/>
      <c r="LIR5" s="369"/>
      <c r="LIS5" s="369"/>
      <c r="LIT5" s="369"/>
      <c r="LIU5" s="369"/>
      <c r="LIV5" s="369"/>
      <c r="LIW5" s="369"/>
      <c r="LIX5" s="369"/>
      <c r="LIY5" s="369"/>
      <c r="LIZ5" s="369"/>
      <c r="LJA5" s="369"/>
      <c r="LJB5" s="369"/>
      <c r="LJC5" s="369"/>
      <c r="LJD5" s="369"/>
      <c r="LJE5" s="369"/>
      <c r="LJF5" s="369"/>
      <c r="LJG5" s="369"/>
      <c r="LJH5" s="369"/>
      <c r="LJI5" s="369"/>
      <c r="LJJ5" s="369"/>
      <c r="LJK5" s="369"/>
      <c r="LJL5" s="369"/>
      <c r="LJM5" s="369"/>
      <c r="LJN5" s="369"/>
      <c r="LJO5" s="369"/>
      <c r="LJP5" s="369"/>
      <c r="LJQ5" s="369"/>
      <c r="LJR5" s="369"/>
      <c r="LJS5" s="369"/>
      <c r="LJT5" s="369"/>
      <c r="LJU5" s="369"/>
      <c r="LJV5" s="369"/>
      <c r="LJW5" s="369"/>
      <c r="LJX5" s="369"/>
      <c r="LJY5" s="369"/>
      <c r="LJZ5" s="369"/>
      <c r="LKA5" s="369"/>
      <c r="LKB5" s="369"/>
      <c r="LKC5" s="369"/>
      <c r="LKD5" s="369"/>
      <c r="LKE5" s="369"/>
      <c r="LKF5" s="369"/>
      <c r="LKG5" s="369"/>
      <c r="LKH5" s="369"/>
      <c r="LKI5" s="369"/>
      <c r="LKJ5" s="369"/>
      <c r="LKK5" s="369"/>
      <c r="LKL5" s="369"/>
      <c r="LKM5" s="369"/>
      <c r="LKN5" s="369"/>
      <c r="LKO5" s="369"/>
      <c r="LKP5" s="369"/>
      <c r="LKQ5" s="369"/>
      <c r="LKR5" s="369"/>
      <c r="LKS5" s="369"/>
      <c r="LKT5" s="369"/>
      <c r="LKU5" s="369"/>
      <c r="LKV5" s="369"/>
      <c r="LKW5" s="369"/>
      <c r="LKX5" s="369"/>
      <c r="LKY5" s="369"/>
      <c r="LKZ5" s="369"/>
      <c r="LLA5" s="369"/>
      <c r="LLB5" s="369"/>
      <c r="LLC5" s="369"/>
      <c r="LLD5" s="369"/>
      <c r="LLE5" s="369"/>
      <c r="LLF5" s="369"/>
      <c r="LLG5" s="369"/>
      <c r="LLH5" s="369"/>
      <c r="LLI5" s="369"/>
      <c r="LLJ5" s="369"/>
      <c r="LLK5" s="369"/>
      <c r="LLL5" s="369"/>
      <c r="LLM5" s="369"/>
      <c r="LLN5" s="369"/>
      <c r="LLO5" s="369"/>
      <c r="LLP5" s="369"/>
      <c r="LLQ5" s="369"/>
      <c r="LLR5" s="369"/>
      <c r="LLS5" s="369"/>
      <c r="LLT5" s="369"/>
      <c r="LLU5" s="369"/>
      <c r="LLV5" s="369"/>
      <c r="LLW5" s="369"/>
      <c r="LLX5" s="369"/>
      <c r="LLY5" s="369"/>
      <c r="LLZ5" s="369"/>
      <c r="LMA5" s="369"/>
      <c r="LMB5" s="369"/>
      <c r="LMC5" s="369"/>
      <c r="LMD5" s="369"/>
      <c r="LME5" s="369"/>
      <c r="LMF5" s="369"/>
      <c r="LMG5" s="369"/>
      <c r="LMH5" s="369"/>
      <c r="LMI5" s="369"/>
      <c r="LMJ5" s="369"/>
      <c r="LMK5" s="369"/>
      <c r="LML5" s="369"/>
      <c r="LMM5" s="369"/>
      <c r="LMN5" s="369"/>
      <c r="LMO5" s="369"/>
      <c r="LMP5" s="369"/>
      <c r="LMQ5" s="369"/>
      <c r="LMR5" s="369"/>
      <c r="LMS5" s="369"/>
      <c r="LMT5" s="369"/>
      <c r="LMU5" s="369"/>
      <c r="LMV5" s="369"/>
      <c r="LMW5" s="369"/>
      <c r="LMX5" s="369"/>
      <c r="LMY5" s="369"/>
      <c r="LMZ5" s="369"/>
      <c r="LNA5" s="369"/>
      <c r="LNB5" s="369"/>
      <c r="LNC5" s="369"/>
      <c r="LND5" s="369"/>
      <c r="LNE5" s="369"/>
      <c r="LNF5" s="369"/>
      <c r="LNG5" s="369"/>
      <c r="LNH5" s="369"/>
      <c r="LNI5" s="369"/>
      <c r="LNJ5" s="369"/>
      <c r="LNK5" s="369"/>
      <c r="LNL5" s="369"/>
      <c r="LNM5" s="369"/>
      <c r="LNN5" s="369"/>
      <c r="LNO5" s="369"/>
      <c r="LNP5" s="369"/>
      <c r="LNQ5" s="369"/>
      <c r="LNR5" s="369"/>
      <c r="LNS5" s="369"/>
      <c r="LNT5" s="369"/>
      <c r="LNU5" s="369"/>
      <c r="LNV5" s="369"/>
      <c r="LNW5" s="369"/>
      <c r="LNX5" s="369"/>
      <c r="LNY5" s="369"/>
      <c r="LNZ5" s="369"/>
      <c r="LOA5" s="369"/>
      <c r="LOB5" s="369"/>
      <c r="LOC5" s="369"/>
      <c r="LOD5" s="369"/>
      <c r="LOE5" s="369"/>
      <c r="LOF5" s="369"/>
      <c r="LOG5" s="369"/>
      <c r="LOH5" s="369"/>
      <c r="LOI5" s="369"/>
      <c r="LOJ5" s="369"/>
      <c r="LOK5" s="369"/>
      <c r="LOL5" s="369"/>
      <c r="LOM5" s="369"/>
      <c r="LON5" s="369"/>
      <c r="LOO5" s="369"/>
      <c r="LOP5" s="369"/>
      <c r="LOQ5" s="369"/>
      <c r="LOR5" s="369"/>
      <c r="LOS5" s="369"/>
      <c r="LOT5" s="369"/>
      <c r="LOU5" s="369"/>
      <c r="LOV5" s="369"/>
      <c r="LOW5" s="369"/>
      <c r="LOX5" s="369"/>
      <c r="LOY5" s="369"/>
      <c r="LOZ5" s="369"/>
      <c r="LPA5" s="369"/>
      <c r="LPB5" s="369"/>
      <c r="LPC5" s="369"/>
      <c r="LPD5" s="369"/>
      <c r="LPE5" s="369"/>
      <c r="LPF5" s="369"/>
      <c r="LPG5" s="369"/>
      <c r="LPH5" s="369"/>
      <c r="LPI5" s="369"/>
      <c r="LPJ5" s="369"/>
      <c r="LPK5" s="369"/>
      <c r="LPL5" s="369"/>
      <c r="LPM5" s="369"/>
      <c r="LPN5" s="369"/>
      <c r="LPO5" s="369"/>
      <c r="LPP5" s="369"/>
      <c r="LPQ5" s="369"/>
      <c r="LPR5" s="369"/>
      <c r="LPS5" s="369"/>
      <c r="LPT5" s="369"/>
      <c r="LPU5" s="369"/>
      <c r="LPV5" s="369"/>
      <c r="LPW5" s="369"/>
      <c r="LPX5" s="369"/>
      <c r="LPY5" s="369"/>
      <c r="LPZ5" s="369"/>
      <c r="LQA5" s="369"/>
      <c r="LQB5" s="369"/>
      <c r="LQC5" s="369"/>
      <c r="LQD5" s="369"/>
      <c r="LQE5" s="369"/>
      <c r="LQF5" s="369"/>
      <c r="LQG5" s="369"/>
      <c r="LQH5" s="369"/>
      <c r="LQI5" s="369"/>
      <c r="LQJ5" s="369"/>
      <c r="LQK5" s="369"/>
      <c r="LQL5" s="369"/>
      <c r="LQM5" s="369"/>
      <c r="LQN5" s="369"/>
      <c r="LQO5" s="369"/>
      <c r="LQP5" s="369"/>
      <c r="LQQ5" s="369"/>
      <c r="LQR5" s="369"/>
      <c r="LQS5" s="369"/>
      <c r="LQT5" s="369"/>
      <c r="LQU5" s="369"/>
      <c r="LQV5" s="369"/>
      <c r="LQW5" s="369"/>
      <c r="LQX5" s="369"/>
      <c r="LQY5" s="369"/>
      <c r="LQZ5" s="369"/>
      <c r="LRA5" s="369"/>
      <c r="LRB5" s="369"/>
      <c r="LRC5" s="369"/>
      <c r="LRD5" s="369"/>
      <c r="LRE5" s="369"/>
      <c r="LRF5" s="369"/>
      <c r="LRG5" s="369"/>
      <c r="LRH5" s="369"/>
      <c r="LRI5" s="369"/>
      <c r="LRJ5" s="369"/>
      <c r="LRK5" s="369"/>
      <c r="LRL5" s="369"/>
      <c r="LRM5" s="369"/>
      <c r="LRN5" s="369"/>
      <c r="LRO5" s="369"/>
      <c r="LRP5" s="369"/>
      <c r="LRQ5" s="369"/>
      <c r="LRR5" s="369"/>
      <c r="LRS5" s="369"/>
      <c r="LRT5" s="369"/>
      <c r="LRU5" s="369"/>
      <c r="LRV5" s="369"/>
      <c r="LRW5" s="369"/>
      <c r="LRX5" s="369"/>
      <c r="LRY5" s="369"/>
      <c r="LRZ5" s="369"/>
      <c r="LSA5" s="369"/>
      <c r="LSB5" s="369"/>
      <c r="LSC5" s="369"/>
      <c r="LSD5" s="369"/>
      <c r="LSE5" s="369"/>
      <c r="LSF5" s="369"/>
      <c r="LSG5" s="369"/>
      <c r="LSH5" s="369"/>
      <c r="LSI5" s="369"/>
      <c r="LSJ5" s="369"/>
      <c r="LSK5" s="369"/>
      <c r="LSL5" s="369"/>
      <c r="LSM5" s="369"/>
      <c r="LSN5" s="369"/>
      <c r="LSO5" s="369"/>
      <c r="LSP5" s="369"/>
      <c r="LSQ5" s="369"/>
      <c r="LSR5" s="369"/>
      <c r="LSS5" s="369"/>
      <c r="LST5" s="369"/>
      <c r="LSU5" s="369"/>
      <c r="LSV5" s="369"/>
      <c r="LSW5" s="369"/>
      <c r="LSX5" s="369"/>
      <c r="LSY5" s="369"/>
      <c r="LSZ5" s="369"/>
      <c r="LTA5" s="369"/>
      <c r="LTB5" s="369"/>
      <c r="LTC5" s="369"/>
      <c r="LTD5" s="369"/>
      <c r="LTE5" s="369"/>
      <c r="LTF5" s="369"/>
      <c r="LTG5" s="369"/>
      <c r="LTH5" s="369"/>
      <c r="LTI5" s="369"/>
      <c r="LTJ5" s="369"/>
      <c r="LTK5" s="369"/>
      <c r="LTL5" s="369"/>
      <c r="LTM5" s="369"/>
      <c r="LTN5" s="369"/>
      <c r="LTO5" s="369"/>
      <c r="LTP5" s="369"/>
      <c r="LTQ5" s="369"/>
      <c r="LTR5" s="369"/>
      <c r="LTS5" s="369"/>
      <c r="LTT5" s="369"/>
      <c r="LTU5" s="369"/>
      <c r="LTV5" s="369"/>
      <c r="LTW5" s="369"/>
      <c r="LTX5" s="369"/>
      <c r="LTY5" s="369"/>
      <c r="LTZ5" s="369"/>
      <c r="LUA5" s="369"/>
      <c r="LUB5" s="369"/>
      <c r="LUC5" s="369"/>
      <c r="LUD5" s="369"/>
      <c r="LUE5" s="369"/>
      <c r="LUF5" s="369"/>
      <c r="LUG5" s="369"/>
      <c r="LUH5" s="369"/>
      <c r="LUI5" s="369"/>
      <c r="LUJ5" s="369"/>
      <c r="LUK5" s="369"/>
      <c r="LUL5" s="369"/>
      <c r="LUM5" s="369"/>
      <c r="LUN5" s="369"/>
      <c r="LUO5" s="369"/>
      <c r="LUP5" s="369"/>
      <c r="LUQ5" s="369"/>
      <c r="LUR5" s="369"/>
      <c r="LUS5" s="369"/>
      <c r="LUT5" s="369"/>
      <c r="LUU5" s="369"/>
      <c r="LUV5" s="369"/>
      <c r="LUW5" s="369"/>
      <c r="LUX5" s="369"/>
      <c r="LUY5" s="369"/>
      <c r="LUZ5" s="369"/>
      <c r="LVA5" s="369"/>
      <c r="LVB5" s="369"/>
      <c r="LVC5" s="369"/>
      <c r="LVD5" s="369"/>
      <c r="LVE5" s="369"/>
      <c r="LVF5" s="369"/>
      <c r="LVG5" s="369"/>
      <c r="LVH5" s="369"/>
      <c r="LVI5" s="369"/>
      <c r="LVJ5" s="369"/>
      <c r="LVK5" s="369"/>
      <c r="LVL5" s="369"/>
      <c r="LVM5" s="369"/>
      <c r="LVN5" s="369"/>
      <c r="LVO5" s="369"/>
      <c r="LVP5" s="369"/>
      <c r="LVQ5" s="369"/>
      <c r="LVR5" s="369"/>
      <c r="LVS5" s="369"/>
      <c r="LVT5" s="369"/>
      <c r="LVU5" s="369"/>
      <c r="LVV5" s="369"/>
      <c r="LVW5" s="369"/>
      <c r="LVX5" s="369"/>
      <c r="LVY5" s="369"/>
      <c r="LVZ5" s="369"/>
      <c r="LWA5" s="369"/>
      <c r="LWB5" s="369"/>
      <c r="LWC5" s="369"/>
      <c r="LWD5" s="369"/>
      <c r="LWE5" s="369"/>
      <c r="LWF5" s="369"/>
      <c r="LWG5" s="369"/>
      <c r="LWH5" s="369"/>
      <c r="LWI5" s="369"/>
      <c r="LWJ5" s="369"/>
      <c r="LWK5" s="369"/>
      <c r="LWL5" s="369"/>
      <c r="LWM5" s="369"/>
      <c r="LWN5" s="369"/>
      <c r="LWO5" s="369"/>
      <c r="LWP5" s="369"/>
      <c r="LWQ5" s="369"/>
      <c r="LWR5" s="369"/>
      <c r="LWS5" s="369"/>
      <c r="LWT5" s="369"/>
      <c r="LWU5" s="369"/>
      <c r="LWV5" s="369"/>
      <c r="LWW5" s="369"/>
      <c r="LWX5" s="369"/>
      <c r="LWY5" s="369"/>
      <c r="LWZ5" s="369"/>
      <c r="LXA5" s="369"/>
      <c r="LXB5" s="369"/>
      <c r="LXC5" s="369"/>
      <c r="LXD5" s="369"/>
      <c r="LXE5" s="369"/>
      <c r="LXF5" s="369"/>
      <c r="LXG5" s="369"/>
      <c r="LXH5" s="369"/>
      <c r="LXI5" s="369"/>
      <c r="LXJ5" s="369"/>
      <c r="LXK5" s="369"/>
      <c r="LXL5" s="369"/>
      <c r="LXM5" s="369"/>
      <c r="LXN5" s="369"/>
      <c r="LXO5" s="369"/>
      <c r="LXP5" s="369"/>
      <c r="LXQ5" s="369"/>
      <c r="LXR5" s="369"/>
      <c r="LXS5" s="369"/>
      <c r="LXT5" s="369"/>
      <c r="LXU5" s="369"/>
      <c r="LXV5" s="369"/>
      <c r="LXW5" s="369"/>
      <c r="LXX5" s="369"/>
      <c r="LXY5" s="369"/>
      <c r="LXZ5" s="369"/>
      <c r="LYA5" s="369"/>
      <c r="LYB5" s="369"/>
      <c r="LYC5" s="369"/>
      <c r="LYD5" s="369"/>
      <c r="LYE5" s="369"/>
      <c r="LYF5" s="369"/>
      <c r="LYG5" s="369"/>
      <c r="LYH5" s="369"/>
      <c r="LYI5" s="369"/>
      <c r="LYJ5" s="369"/>
      <c r="LYK5" s="369"/>
      <c r="LYL5" s="369"/>
      <c r="LYM5" s="369"/>
      <c r="LYN5" s="369"/>
      <c r="LYO5" s="369"/>
      <c r="LYP5" s="369"/>
      <c r="LYQ5" s="369"/>
      <c r="LYR5" s="369"/>
      <c r="LYS5" s="369"/>
      <c r="LYT5" s="369"/>
      <c r="LYU5" s="369"/>
      <c r="LYV5" s="369"/>
      <c r="LYW5" s="369"/>
      <c r="LYX5" s="369"/>
      <c r="LYY5" s="369"/>
      <c r="LYZ5" s="369"/>
      <c r="LZA5" s="369"/>
      <c r="LZB5" s="369"/>
      <c r="LZC5" s="369"/>
      <c r="LZD5" s="369"/>
      <c r="LZE5" s="369"/>
      <c r="LZF5" s="369"/>
      <c r="LZG5" s="369"/>
      <c r="LZH5" s="369"/>
      <c r="LZI5" s="369"/>
      <c r="LZJ5" s="369"/>
      <c r="LZK5" s="369"/>
      <c r="LZL5" s="369"/>
      <c r="LZM5" s="369"/>
      <c r="LZN5" s="369"/>
      <c r="LZO5" s="369"/>
      <c r="LZP5" s="369"/>
      <c r="LZQ5" s="369"/>
      <c r="LZR5" s="369"/>
      <c r="LZS5" s="369"/>
      <c r="LZT5" s="369"/>
      <c r="LZU5" s="369"/>
      <c r="LZV5" s="369"/>
      <c r="LZW5" s="369"/>
      <c r="LZX5" s="369"/>
      <c r="LZY5" s="369"/>
      <c r="LZZ5" s="369"/>
      <c r="MAA5" s="369"/>
      <c r="MAB5" s="369"/>
      <c r="MAC5" s="369"/>
      <c r="MAD5" s="369"/>
      <c r="MAE5" s="369"/>
      <c r="MAF5" s="369"/>
      <c r="MAG5" s="369"/>
      <c r="MAH5" s="369"/>
      <c r="MAI5" s="369"/>
      <c r="MAJ5" s="369"/>
      <c r="MAK5" s="369"/>
      <c r="MAL5" s="369"/>
      <c r="MAM5" s="369"/>
      <c r="MAN5" s="369"/>
      <c r="MAO5" s="369"/>
      <c r="MAP5" s="369"/>
      <c r="MAQ5" s="369"/>
      <c r="MAR5" s="369"/>
      <c r="MAS5" s="369"/>
      <c r="MAT5" s="369"/>
      <c r="MAU5" s="369"/>
      <c r="MAV5" s="369"/>
      <c r="MAW5" s="369"/>
      <c r="MAX5" s="369"/>
      <c r="MAY5" s="369"/>
      <c r="MAZ5" s="369"/>
      <c r="MBA5" s="369"/>
      <c r="MBB5" s="369"/>
      <c r="MBC5" s="369"/>
      <c r="MBD5" s="369"/>
      <c r="MBE5" s="369"/>
      <c r="MBF5" s="369"/>
      <c r="MBG5" s="369"/>
      <c r="MBH5" s="369"/>
      <c r="MBI5" s="369"/>
      <c r="MBJ5" s="369"/>
      <c r="MBK5" s="369"/>
      <c r="MBL5" s="369"/>
      <c r="MBM5" s="369"/>
      <c r="MBN5" s="369"/>
      <c r="MBO5" s="369"/>
      <c r="MBP5" s="369"/>
      <c r="MBQ5" s="369"/>
      <c r="MBR5" s="369"/>
      <c r="MBS5" s="369"/>
      <c r="MBT5" s="369"/>
      <c r="MBU5" s="369"/>
      <c r="MBV5" s="369"/>
      <c r="MBW5" s="369"/>
      <c r="MBX5" s="369"/>
      <c r="MBY5" s="369"/>
      <c r="MBZ5" s="369"/>
      <c r="MCA5" s="369"/>
      <c r="MCB5" s="369"/>
      <c r="MCC5" s="369"/>
      <c r="MCD5" s="369"/>
      <c r="MCE5" s="369"/>
      <c r="MCF5" s="369"/>
      <c r="MCG5" s="369"/>
      <c r="MCH5" s="369"/>
      <c r="MCI5" s="369"/>
      <c r="MCJ5" s="369"/>
      <c r="MCK5" s="369"/>
      <c r="MCL5" s="369"/>
      <c r="MCM5" s="369"/>
      <c r="MCN5" s="369"/>
      <c r="MCO5" s="369"/>
      <c r="MCP5" s="369"/>
      <c r="MCQ5" s="369"/>
      <c r="MCR5" s="369"/>
      <c r="MCS5" s="369"/>
      <c r="MCT5" s="369"/>
      <c r="MCU5" s="369"/>
      <c r="MCV5" s="369"/>
      <c r="MCW5" s="369"/>
      <c r="MCX5" s="369"/>
      <c r="MCY5" s="369"/>
      <c r="MCZ5" s="369"/>
      <c r="MDA5" s="369"/>
      <c r="MDB5" s="369"/>
      <c r="MDC5" s="369"/>
      <c r="MDD5" s="369"/>
      <c r="MDE5" s="369"/>
      <c r="MDF5" s="369"/>
      <c r="MDG5" s="369"/>
      <c r="MDH5" s="369"/>
      <c r="MDI5" s="369"/>
      <c r="MDJ5" s="369"/>
      <c r="MDK5" s="369"/>
      <c r="MDL5" s="369"/>
      <c r="MDM5" s="369"/>
      <c r="MDN5" s="369"/>
      <c r="MDO5" s="369"/>
      <c r="MDP5" s="369"/>
      <c r="MDQ5" s="369"/>
      <c r="MDR5" s="369"/>
      <c r="MDS5" s="369"/>
      <c r="MDT5" s="369"/>
      <c r="MDU5" s="369"/>
      <c r="MDV5" s="369"/>
      <c r="MDW5" s="369"/>
      <c r="MDX5" s="369"/>
      <c r="MDY5" s="369"/>
      <c r="MDZ5" s="369"/>
      <c r="MEA5" s="369"/>
      <c r="MEB5" s="369"/>
      <c r="MEC5" s="369"/>
      <c r="MED5" s="369"/>
      <c r="MEE5" s="369"/>
      <c r="MEF5" s="369"/>
      <c r="MEG5" s="369"/>
      <c r="MEH5" s="369"/>
      <c r="MEI5" s="369"/>
      <c r="MEJ5" s="369"/>
      <c r="MEK5" s="369"/>
      <c r="MEL5" s="369"/>
      <c r="MEM5" s="369"/>
      <c r="MEN5" s="369"/>
      <c r="MEO5" s="369"/>
      <c r="MEP5" s="369"/>
      <c r="MEQ5" s="369"/>
      <c r="MER5" s="369"/>
      <c r="MES5" s="369"/>
      <c r="MET5" s="369"/>
      <c r="MEU5" s="369"/>
      <c r="MEV5" s="369"/>
      <c r="MEW5" s="369"/>
      <c r="MEX5" s="369"/>
      <c r="MEY5" s="369"/>
      <c r="MEZ5" s="369"/>
      <c r="MFA5" s="369"/>
      <c r="MFB5" s="369"/>
      <c r="MFC5" s="369"/>
      <c r="MFD5" s="369"/>
      <c r="MFE5" s="369"/>
      <c r="MFF5" s="369"/>
      <c r="MFG5" s="369"/>
      <c r="MFH5" s="369"/>
      <c r="MFI5" s="369"/>
      <c r="MFJ5" s="369"/>
      <c r="MFK5" s="369"/>
      <c r="MFL5" s="369"/>
      <c r="MFM5" s="369"/>
      <c r="MFN5" s="369"/>
      <c r="MFO5" s="369"/>
      <c r="MFP5" s="369"/>
      <c r="MFQ5" s="369"/>
      <c r="MFR5" s="369"/>
      <c r="MFS5" s="369"/>
      <c r="MFT5" s="369"/>
      <c r="MFU5" s="369"/>
      <c r="MFV5" s="369"/>
      <c r="MFW5" s="369"/>
      <c r="MFX5" s="369"/>
      <c r="MFY5" s="369"/>
      <c r="MFZ5" s="369"/>
      <c r="MGA5" s="369"/>
      <c r="MGB5" s="369"/>
      <c r="MGC5" s="369"/>
      <c r="MGD5" s="369"/>
      <c r="MGE5" s="369"/>
      <c r="MGF5" s="369"/>
      <c r="MGG5" s="369"/>
      <c r="MGH5" s="369"/>
      <c r="MGI5" s="369"/>
      <c r="MGJ5" s="369"/>
      <c r="MGK5" s="369"/>
      <c r="MGL5" s="369"/>
      <c r="MGM5" s="369"/>
      <c r="MGN5" s="369"/>
      <c r="MGO5" s="369"/>
      <c r="MGP5" s="369"/>
      <c r="MGQ5" s="369"/>
      <c r="MGR5" s="369"/>
      <c r="MGS5" s="369"/>
      <c r="MGT5" s="369"/>
      <c r="MGU5" s="369"/>
      <c r="MGV5" s="369"/>
      <c r="MGW5" s="369"/>
      <c r="MGX5" s="369"/>
      <c r="MGY5" s="369"/>
      <c r="MGZ5" s="369"/>
      <c r="MHA5" s="369"/>
      <c r="MHB5" s="369"/>
      <c r="MHC5" s="369"/>
      <c r="MHD5" s="369"/>
      <c r="MHE5" s="369"/>
      <c r="MHF5" s="369"/>
      <c r="MHG5" s="369"/>
      <c r="MHH5" s="369"/>
      <c r="MHI5" s="369"/>
      <c r="MHJ5" s="369"/>
      <c r="MHK5" s="369"/>
      <c r="MHL5" s="369"/>
      <c r="MHM5" s="369"/>
      <c r="MHN5" s="369"/>
      <c r="MHO5" s="369"/>
      <c r="MHP5" s="369"/>
      <c r="MHQ5" s="369"/>
      <c r="MHR5" s="369"/>
      <c r="MHS5" s="369"/>
      <c r="MHT5" s="369"/>
      <c r="MHU5" s="369"/>
      <c r="MHV5" s="369"/>
      <c r="MHW5" s="369"/>
      <c r="MHX5" s="369"/>
      <c r="MHY5" s="369"/>
      <c r="MHZ5" s="369"/>
      <c r="MIA5" s="369"/>
      <c r="MIB5" s="369"/>
      <c r="MIC5" s="369"/>
      <c r="MID5" s="369"/>
      <c r="MIE5" s="369"/>
      <c r="MIF5" s="369"/>
      <c r="MIG5" s="369"/>
      <c r="MIH5" s="369"/>
      <c r="MII5" s="369"/>
      <c r="MIJ5" s="369"/>
      <c r="MIK5" s="369"/>
      <c r="MIL5" s="369"/>
      <c r="MIM5" s="369"/>
      <c r="MIN5" s="369"/>
      <c r="MIO5" s="369"/>
      <c r="MIP5" s="369"/>
      <c r="MIQ5" s="369"/>
      <c r="MIR5" s="369"/>
      <c r="MIS5" s="369"/>
      <c r="MIT5" s="369"/>
      <c r="MIU5" s="369"/>
      <c r="MIV5" s="369"/>
      <c r="MIW5" s="369"/>
      <c r="MIX5" s="369"/>
      <c r="MIY5" s="369"/>
      <c r="MIZ5" s="369"/>
      <c r="MJA5" s="369"/>
      <c r="MJB5" s="369"/>
      <c r="MJC5" s="369"/>
      <c r="MJD5" s="369"/>
      <c r="MJE5" s="369"/>
      <c r="MJF5" s="369"/>
      <c r="MJG5" s="369"/>
      <c r="MJH5" s="369"/>
      <c r="MJI5" s="369"/>
      <c r="MJJ5" s="369"/>
      <c r="MJK5" s="369"/>
      <c r="MJL5" s="369"/>
      <c r="MJM5" s="369"/>
      <c r="MJN5" s="369"/>
      <c r="MJO5" s="369"/>
      <c r="MJP5" s="369"/>
      <c r="MJQ5" s="369"/>
      <c r="MJR5" s="369"/>
      <c r="MJS5" s="369"/>
      <c r="MJT5" s="369"/>
      <c r="MJU5" s="369"/>
      <c r="MJV5" s="369"/>
      <c r="MJW5" s="369"/>
      <c r="MJX5" s="369"/>
      <c r="MJY5" s="369"/>
      <c r="MJZ5" s="369"/>
      <c r="MKA5" s="369"/>
      <c r="MKB5" s="369"/>
      <c r="MKC5" s="369"/>
      <c r="MKD5" s="369"/>
      <c r="MKE5" s="369"/>
      <c r="MKF5" s="369"/>
      <c r="MKG5" s="369"/>
      <c r="MKH5" s="369"/>
      <c r="MKI5" s="369"/>
      <c r="MKJ5" s="369"/>
      <c r="MKK5" s="369"/>
      <c r="MKL5" s="369"/>
      <c r="MKM5" s="369"/>
      <c r="MKN5" s="369"/>
      <c r="MKO5" s="369"/>
      <c r="MKP5" s="369"/>
      <c r="MKQ5" s="369"/>
      <c r="MKR5" s="369"/>
      <c r="MKS5" s="369"/>
      <c r="MKT5" s="369"/>
      <c r="MKU5" s="369"/>
      <c r="MKV5" s="369"/>
      <c r="MKW5" s="369"/>
      <c r="MKX5" s="369"/>
      <c r="MKY5" s="369"/>
      <c r="MKZ5" s="369"/>
      <c r="MLA5" s="369"/>
      <c r="MLB5" s="369"/>
      <c r="MLC5" s="369"/>
      <c r="MLD5" s="369"/>
      <c r="MLE5" s="369"/>
      <c r="MLF5" s="369"/>
      <c r="MLG5" s="369"/>
      <c r="MLH5" s="369"/>
      <c r="MLI5" s="369"/>
      <c r="MLJ5" s="369"/>
      <c r="MLK5" s="369"/>
      <c r="MLL5" s="369"/>
      <c r="MLM5" s="369"/>
      <c r="MLN5" s="369"/>
      <c r="MLO5" s="369"/>
      <c r="MLP5" s="369"/>
      <c r="MLQ5" s="369"/>
      <c r="MLR5" s="369"/>
      <c r="MLS5" s="369"/>
      <c r="MLT5" s="369"/>
      <c r="MLU5" s="369"/>
      <c r="MLV5" s="369"/>
      <c r="MLW5" s="369"/>
      <c r="MLX5" s="369"/>
      <c r="MLY5" s="369"/>
      <c r="MLZ5" s="369"/>
      <c r="MMA5" s="369"/>
      <c r="MMB5" s="369"/>
      <c r="MMC5" s="369"/>
      <c r="MMD5" s="369"/>
      <c r="MME5" s="369"/>
      <c r="MMF5" s="369"/>
      <c r="MMG5" s="369"/>
      <c r="MMH5" s="369"/>
      <c r="MMI5" s="369"/>
      <c r="MMJ5" s="369"/>
      <c r="MMK5" s="369"/>
      <c r="MML5" s="369"/>
      <c r="MMM5" s="369"/>
      <c r="MMN5" s="369"/>
      <c r="MMO5" s="369"/>
      <c r="MMP5" s="369"/>
      <c r="MMQ5" s="369"/>
      <c r="MMR5" s="369"/>
      <c r="MMS5" s="369"/>
      <c r="MMT5" s="369"/>
      <c r="MMU5" s="369"/>
      <c r="MMV5" s="369"/>
      <c r="MMW5" s="369"/>
      <c r="MMX5" s="369"/>
      <c r="MMY5" s="369"/>
      <c r="MMZ5" s="369"/>
      <c r="MNA5" s="369"/>
      <c r="MNB5" s="369"/>
      <c r="MNC5" s="369"/>
      <c r="MND5" s="369"/>
      <c r="MNE5" s="369"/>
      <c r="MNF5" s="369"/>
      <c r="MNG5" s="369"/>
      <c r="MNH5" s="369"/>
      <c r="MNI5" s="369"/>
      <c r="MNJ5" s="369"/>
      <c r="MNK5" s="369"/>
      <c r="MNL5" s="369"/>
      <c r="MNM5" s="369"/>
      <c r="MNN5" s="369"/>
      <c r="MNO5" s="369"/>
      <c r="MNP5" s="369"/>
      <c r="MNQ5" s="369"/>
      <c r="MNR5" s="369"/>
      <c r="MNS5" s="369"/>
      <c r="MNT5" s="369"/>
      <c r="MNU5" s="369"/>
      <c r="MNV5" s="369"/>
      <c r="MNW5" s="369"/>
      <c r="MNX5" s="369"/>
      <c r="MNY5" s="369"/>
      <c r="MNZ5" s="369"/>
      <c r="MOA5" s="369"/>
      <c r="MOB5" s="369"/>
      <c r="MOC5" s="369"/>
      <c r="MOD5" s="369"/>
      <c r="MOE5" s="369"/>
      <c r="MOF5" s="369"/>
      <c r="MOG5" s="369"/>
      <c r="MOH5" s="369"/>
      <c r="MOI5" s="369"/>
      <c r="MOJ5" s="369"/>
      <c r="MOK5" s="369"/>
      <c r="MOL5" s="369"/>
      <c r="MOM5" s="369"/>
      <c r="MON5" s="369"/>
      <c r="MOO5" s="369"/>
      <c r="MOP5" s="369"/>
      <c r="MOQ5" s="369"/>
      <c r="MOR5" s="369"/>
      <c r="MOS5" s="369"/>
      <c r="MOT5" s="369"/>
      <c r="MOU5" s="369"/>
      <c r="MOV5" s="369"/>
      <c r="MOW5" s="369"/>
      <c r="MOX5" s="369"/>
      <c r="MOY5" s="369"/>
      <c r="MOZ5" s="369"/>
      <c r="MPA5" s="369"/>
      <c r="MPB5" s="369"/>
      <c r="MPC5" s="369"/>
      <c r="MPD5" s="369"/>
      <c r="MPE5" s="369"/>
      <c r="MPF5" s="369"/>
      <c r="MPG5" s="369"/>
      <c r="MPH5" s="369"/>
      <c r="MPI5" s="369"/>
      <c r="MPJ5" s="369"/>
      <c r="MPK5" s="369"/>
      <c r="MPL5" s="369"/>
      <c r="MPM5" s="369"/>
      <c r="MPN5" s="369"/>
      <c r="MPO5" s="369"/>
      <c r="MPP5" s="369"/>
      <c r="MPQ5" s="369"/>
      <c r="MPR5" s="369"/>
      <c r="MPS5" s="369"/>
      <c r="MPT5" s="369"/>
      <c r="MPU5" s="369"/>
      <c r="MPV5" s="369"/>
      <c r="MPW5" s="369"/>
      <c r="MPX5" s="369"/>
      <c r="MPY5" s="369"/>
      <c r="MPZ5" s="369"/>
      <c r="MQA5" s="369"/>
      <c r="MQB5" s="369"/>
      <c r="MQC5" s="369"/>
      <c r="MQD5" s="369"/>
      <c r="MQE5" s="369"/>
      <c r="MQF5" s="369"/>
      <c r="MQG5" s="369"/>
      <c r="MQH5" s="369"/>
      <c r="MQI5" s="369"/>
      <c r="MQJ5" s="369"/>
      <c r="MQK5" s="369"/>
      <c r="MQL5" s="369"/>
      <c r="MQM5" s="369"/>
      <c r="MQN5" s="369"/>
      <c r="MQO5" s="369"/>
      <c r="MQP5" s="369"/>
      <c r="MQQ5" s="369"/>
      <c r="MQR5" s="369"/>
      <c r="MQS5" s="369"/>
      <c r="MQT5" s="369"/>
      <c r="MQU5" s="369"/>
      <c r="MQV5" s="369"/>
      <c r="MQW5" s="369"/>
      <c r="MQX5" s="369"/>
      <c r="MQY5" s="369"/>
      <c r="MQZ5" s="369"/>
      <c r="MRA5" s="369"/>
      <c r="MRB5" s="369"/>
      <c r="MRC5" s="369"/>
      <c r="MRD5" s="369"/>
      <c r="MRE5" s="369"/>
      <c r="MRF5" s="369"/>
      <c r="MRG5" s="369"/>
      <c r="MRH5" s="369"/>
      <c r="MRI5" s="369"/>
      <c r="MRJ5" s="369"/>
      <c r="MRK5" s="369"/>
      <c r="MRL5" s="369"/>
      <c r="MRM5" s="369"/>
      <c r="MRN5" s="369"/>
      <c r="MRO5" s="369"/>
      <c r="MRP5" s="369"/>
      <c r="MRQ5" s="369"/>
      <c r="MRR5" s="369"/>
      <c r="MRS5" s="369"/>
      <c r="MRT5" s="369"/>
      <c r="MRU5" s="369"/>
      <c r="MRV5" s="369"/>
      <c r="MRW5" s="369"/>
      <c r="MRX5" s="369"/>
      <c r="MRY5" s="369"/>
      <c r="MRZ5" s="369"/>
      <c r="MSA5" s="369"/>
      <c r="MSB5" s="369"/>
      <c r="MSC5" s="369"/>
      <c r="MSD5" s="369"/>
      <c r="MSE5" s="369"/>
      <c r="MSF5" s="369"/>
      <c r="MSG5" s="369"/>
      <c r="MSH5" s="369"/>
      <c r="MSI5" s="369"/>
      <c r="MSJ5" s="369"/>
      <c r="MSK5" s="369"/>
      <c r="MSL5" s="369"/>
      <c r="MSM5" s="369"/>
      <c r="MSN5" s="369"/>
      <c r="MSO5" s="369"/>
      <c r="MSP5" s="369"/>
      <c r="MSQ5" s="369"/>
      <c r="MSR5" s="369"/>
      <c r="MSS5" s="369"/>
      <c r="MST5" s="369"/>
      <c r="MSU5" s="369"/>
      <c r="MSV5" s="369"/>
      <c r="MSW5" s="369"/>
      <c r="MSX5" s="369"/>
      <c r="MSY5" s="369"/>
      <c r="MSZ5" s="369"/>
      <c r="MTA5" s="369"/>
      <c r="MTB5" s="369"/>
      <c r="MTC5" s="369"/>
      <c r="MTD5" s="369"/>
      <c r="MTE5" s="369"/>
      <c r="MTF5" s="369"/>
      <c r="MTG5" s="369"/>
      <c r="MTH5" s="369"/>
      <c r="MTI5" s="369"/>
      <c r="MTJ5" s="369"/>
      <c r="MTK5" s="369"/>
      <c r="MTL5" s="369"/>
      <c r="MTM5" s="369"/>
      <c r="MTN5" s="369"/>
      <c r="MTO5" s="369"/>
      <c r="MTP5" s="369"/>
      <c r="MTQ5" s="369"/>
      <c r="MTR5" s="369"/>
      <c r="MTS5" s="369"/>
      <c r="MTT5" s="369"/>
      <c r="MTU5" s="369"/>
      <c r="MTV5" s="369"/>
      <c r="MTW5" s="369"/>
      <c r="MTX5" s="369"/>
      <c r="MTY5" s="369"/>
      <c r="MTZ5" s="369"/>
      <c r="MUA5" s="369"/>
      <c r="MUB5" s="369"/>
      <c r="MUC5" s="369"/>
      <c r="MUD5" s="369"/>
      <c r="MUE5" s="369"/>
      <c r="MUF5" s="369"/>
      <c r="MUG5" s="369"/>
      <c r="MUH5" s="369"/>
      <c r="MUI5" s="369"/>
      <c r="MUJ5" s="369"/>
      <c r="MUK5" s="369"/>
      <c r="MUL5" s="369"/>
      <c r="MUM5" s="369"/>
      <c r="MUN5" s="369"/>
      <c r="MUO5" s="369"/>
      <c r="MUP5" s="369"/>
      <c r="MUQ5" s="369"/>
      <c r="MUR5" s="369"/>
      <c r="MUS5" s="369"/>
      <c r="MUT5" s="369"/>
      <c r="MUU5" s="369"/>
      <c r="MUV5" s="369"/>
      <c r="MUW5" s="369"/>
      <c r="MUX5" s="369"/>
      <c r="MUY5" s="369"/>
      <c r="MUZ5" s="369"/>
      <c r="MVA5" s="369"/>
      <c r="MVB5" s="369"/>
      <c r="MVC5" s="369"/>
      <c r="MVD5" s="369"/>
      <c r="MVE5" s="369"/>
      <c r="MVF5" s="369"/>
      <c r="MVG5" s="369"/>
      <c r="MVH5" s="369"/>
      <c r="MVI5" s="369"/>
      <c r="MVJ5" s="369"/>
      <c r="MVK5" s="369"/>
      <c r="MVL5" s="369"/>
      <c r="MVM5" s="369"/>
      <c r="MVN5" s="369"/>
      <c r="MVO5" s="369"/>
      <c r="MVP5" s="369"/>
      <c r="MVQ5" s="369"/>
      <c r="MVR5" s="369"/>
      <c r="MVS5" s="369"/>
      <c r="MVT5" s="369"/>
      <c r="MVU5" s="369"/>
      <c r="MVV5" s="369"/>
      <c r="MVW5" s="369"/>
      <c r="MVX5" s="369"/>
      <c r="MVY5" s="369"/>
      <c r="MVZ5" s="369"/>
      <c r="MWA5" s="369"/>
      <c r="MWB5" s="369"/>
      <c r="MWC5" s="369"/>
      <c r="MWD5" s="369"/>
      <c r="MWE5" s="369"/>
      <c r="MWF5" s="369"/>
      <c r="MWG5" s="369"/>
      <c r="MWH5" s="369"/>
      <c r="MWI5" s="369"/>
      <c r="MWJ5" s="369"/>
      <c r="MWK5" s="369"/>
      <c r="MWL5" s="369"/>
      <c r="MWM5" s="369"/>
      <c r="MWN5" s="369"/>
      <c r="MWO5" s="369"/>
      <c r="MWP5" s="369"/>
      <c r="MWQ5" s="369"/>
      <c r="MWR5" s="369"/>
      <c r="MWS5" s="369"/>
      <c r="MWT5" s="369"/>
      <c r="MWU5" s="369"/>
      <c r="MWV5" s="369"/>
      <c r="MWW5" s="369"/>
      <c r="MWX5" s="369"/>
      <c r="MWY5" s="369"/>
      <c r="MWZ5" s="369"/>
      <c r="MXA5" s="369"/>
      <c r="MXB5" s="369"/>
      <c r="MXC5" s="369"/>
      <c r="MXD5" s="369"/>
      <c r="MXE5" s="369"/>
      <c r="MXF5" s="369"/>
      <c r="MXG5" s="369"/>
      <c r="MXH5" s="369"/>
      <c r="MXI5" s="369"/>
      <c r="MXJ5" s="369"/>
      <c r="MXK5" s="369"/>
      <c r="MXL5" s="369"/>
      <c r="MXM5" s="369"/>
      <c r="MXN5" s="369"/>
      <c r="MXO5" s="369"/>
      <c r="MXP5" s="369"/>
      <c r="MXQ5" s="369"/>
      <c r="MXR5" s="369"/>
      <c r="MXS5" s="369"/>
      <c r="MXT5" s="369"/>
      <c r="MXU5" s="369"/>
      <c r="MXV5" s="369"/>
      <c r="MXW5" s="369"/>
      <c r="MXX5" s="369"/>
      <c r="MXY5" s="369"/>
      <c r="MXZ5" s="369"/>
      <c r="MYA5" s="369"/>
      <c r="MYB5" s="369"/>
      <c r="MYC5" s="369"/>
      <c r="MYD5" s="369"/>
      <c r="MYE5" s="369"/>
      <c r="MYF5" s="369"/>
      <c r="MYG5" s="369"/>
      <c r="MYH5" s="369"/>
      <c r="MYI5" s="369"/>
      <c r="MYJ5" s="369"/>
      <c r="MYK5" s="369"/>
      <c r="MYL5" s="369"/>
      <c r="MYM5" s="369"/>
      <c r="MYN5" s="369"/>
      <c r="MYO5" s="369"/>
      <c r="MYP5" s="369"/>
      <c r="MYQ5" s="369"/>
      <c r="MYR5" s="369"/>
      <c r="MYS5" s="369"/>
      <c r="MYT5" s="369"/>
      <c r="MYU5" s="369"/>
      <c r="MYV5" s="369"/>
      <c r="MYW5" s="369"/>
      <c r="MYX5" s="369"/>
      <c r="MYY5" s="369"/>
      <c r="MYZ5" s="369"/>
      <c r="MZA5" s="369"/>
      <c r="MZB5" s="369"/>
      <c r="MZC5" s="369"/>
      <c r="MZD5" s="369"/>
      <c r="MZE5" s="369"/>
      <c r="MZF5" s="369"/>
      <c r="MZG5" s="369"/>
      <c r="MZH5" s="369"/>
      <c r="MZI5" s="369"/>
      <c r="MZJ5" s="369"/>
      <c r="MZK5" s="369"/>
      <c r="MZL5" s="369"/>
      <c r="MZM5" s="369"/>
      <c r="MZN5" s="369"/>
      <c r="MZO5" s="369"/>
      <c r="MZP5" s="369"/>
      <c r="MZQ5" s="369"/>
      <c r="MZR5" s="369"/>
      <c r="MZS5" s="369"/>
      <c r="MZT5" s="369"/>
      <c r="MZU5" s="369"/>
      <c r="MZV5" s="369"/>
      <c r="MZW5" s="369"/>
      <c r="MZX5" s="369"/>
      <c r="MZY5" s="369"/>
      <c r="MZZ5" s="369"/>
      <c r="NAA5" s="369"/>
      <c r="NAB5" s="369"/>
      <c r="NAC5" s="369"/>
      <c r="NAD5" s="369"/>
      <c r="NAE5" s="369"/>
      <c r="NAF5" s="369"/>
      <c r="NAG5" s="369"/>
      <c r="NAH5" s="369"/>
      <c r="NAI5" s="369"/>
      <c r="NAJ5" s="369"/>
      <c r="NAK5" s="369"/>
      <c r="NAL5" s="369"/>
      <c r="NAM5" s="369"/>
      <c r="NAN5" s="369"/>
      <c r="NAO5" s="369"/>
      <c r="NAP5" s="369"/>
      <c r="NAQ5" s="369"/>
      <c r="NAR5" s="369"/>
      <c r="NAS5" s="369"/>
      <c r="NAT5" s="369"/>
      <c r="NAU5" s="369"/>
      <c r="NAV5" s="369"/>
      <c r="NAW5" s="369"/>
      <c r="NAX5" s="369"/>
      <c r="NAY5" s="369"/>
      <c r="NAZ5" s="369"/>
      <c r="NBA5" s="369"/>
      <c r="NBB5" s="369"/>
      <c r="NBC5" s="369"/>
      <c r="NBD5" s="369"/>
      <c r="NBE5" s="369"/>
      <c r="NBF5" s="369"/>
      <c r="NBG5" s="369"/>
      <c r="NBH5" s="369"/>
      <c r="NBI5" s="369"/>
      <c r="NBJ5" s="369"/>
      <c r="NBK5" s="369"/>
      <c r="NBL5" s="369"/>
      <c r="NBM5" s="369"/>
      <c r="NBN5" s="369"/>
      <c r="NBO5" s="369"/>
      <c r="NBP5" s="369"/>
      <c r="NBQ5" s="369"/>
      <c r="NBR5" s="369"/>
      <c r="NBS5" s="369"/>
      <c r="NBT5" s="369"/>
      <c r="NBU5" s="369"/>
      <c r="NBV5" s="369"/>
      <c r="NBW5" s="369"/>
      <c r="NBX5" s="369"/>
      <c r="NBY5" s="369"/>
      <c r="NBZ5" s="369"/>
      <c r="NCA5" s="369"/>
      <c r="NCB5" s="369"/>
      <c r="NCC5" s="369"/>
      <c r="NCD5" s="369"/>
      <c r="NCE5" s="369"/>
      <c r="NCF5" s="369"/>
      <c r="NCG5" s="369"/>
      <c r="NCH5" s="369"/>
      <c r="NCI5" s="369"/>
      <c r="NCJ5" s="369"/>
      <c r="NCK5" s="369"/>
      <c r="NCL5" s="369"/>
      <c r="NCM5" s="369"/>
      <c r="NCN5" s="369"/>
      <c r="NCO5" s="369"/>
      <c r="NCP5" s="369"/>
      <c r="NCQ5" s="369"/>
      <c r="NCR5" s="369"/>
      <c r="NCS5" s="369"/>
      <c r="NCT5" s="369"/>
      <c r="NCU5" s="369"/>
      <c r="NCV5" s="369"/>
      <c r="NCW5" s="369"/>
      <c r="NCX5" s="369"/>
      <c r="NCY5" s="369"/>
      <c r="NCZ5" s="369"/>
      <c r="NDA5" s="369"/>
      <c r="NDB5" s="369"/>
      <c r="NDC5" s="369"/>
      <c r="NDD5" s="369"/>
      <c r="NDE5" s="369"/>
      <c r="NDF5" s="369"/>
      <c r="NDG5" s="369"/>
      <c r="NDH5" s="369"/>
      <c r="NDI5" s="369"/>
      <c r="NDJ5" s="369"/>
      <c r="NDK5" s="369"/>
      <c r="NDL5" s="369"/>
      <c r="NDM5" s="369"/>
      <c r="NDN5" s="369"/>
      <c r="NDO5" s="369"/>
      <c r="NDP5" s="369"/>
      <c r="NDQ5" s="369"/>
      <c r="NDR5" s="369"/>
      <c r="NDS5" s="369"/>
      <c r="NDT5" s="369"/>
      <c r="NDU5" s="369"/>
      <c r="NDV5" s="369"/>
      <c r="NDW5" s="369"/>
      <c r="NDX5" s="369"/>
      <c r="NDY5" s="369"/>
      <c r="NDZ5" s="369"/>
      <c r="NEA5" s="369"/>
      <c r="NEB5" s="369"/>
      <c r="NEC5" s="369"/>
      <c r="NED5" s="369"/>
      <c r="NEE5" s="369"/>
      <c r="NEF5" s="369"/>
      <c r="NEG5" s="369"/>
      <c r="NEH5" s="369"/>
      <c r="NEI5" s="369"/>
      <c r="NEJ5" s="369"/>
      <c r="NEK5" s="369"/>
      <c r="NEL5" s="369"/>
      <c r="NEM5" s="369"/>
      <c r="NEN5" s="369"/>
      <c r="NEO5" s="369"/>
      <c r="NEP5" s="369"/>
      <c r="NEQ5" s="369"/>
      <c r="NER5" s="369"/>
      <c r="NES5" s="369"/>
      <c r="NET5" s="369"/>
      <c r="NEU5" s="369"/>
      <c r="NEV5" s="369"/>
      <c r="NEW5" s="369"/>
      <c r="NEX5" s="369"/>
      <c r="NEY5" s="369"/>
      <c r="NEZ5" s="369"/>
      <c r="NFA5" s="369"/>
      <c r="NFB5" s="369"/>
      <c r="NFC5" s="369"/>
      <c r="NFD5" s="369"/>
      <c r="NFE5" s="369"/>
      <c r="NFF5" s="369"/>
      <c r="NFG5" s="369"/>
      <c r="NFH5" s="369"/>
      <c r="NFI5" s="369"/>
      <c r="NFJ5" s="369"/>
      <c r="NFK5" s="369"/>
      <c r="NFL5" s="369"/>
      <c r="NFM5" s="369"/>
      <c r="NFN5" s="369"/>
      <c r="NFO5" s="369"/>
      <c r="NFP5" s="369"/>
      <c r="NFQ5" s="369"/>
      <c r="NFR5" s="369"/>
      <c r="NFS5" s="369"/>
      <c r="NFT5" s="369"/>
      <c r="NFU5" s="369"/>
      <c r="NFV5" s="369"/>
      <c r="NFW5" s="369"/>
      <c r="NFX5" s="369"/>
      <c r="NFY5" s="369"/>
      <c r="NFZ5" s="369"/>
      <c r="NGA5" s="369"/>
      <c r="NGB5" s="369"/>
      <c r="NGC5" s="369"/>
      <c r="NGD5" s="369"/>
      <c r="NGE5" s="369"/>
      <c r="NGF5" s="369"/>
      <c r="NGG5" s="369"/>
      <c r="NGH5" s="369"/>
      <c r="NGI5" s="369"/>
      <c r="NGJ5" s="369"/>
      <c r="NGK5" s="369"/>
      <c r="NGL5" s="369"/>
      <c r="NGM5" s="369"/>
      <c r="NGN5" s="369"/>
      <c r="NGO5" s="369"/>
      <c r="NGP5" s="369"/>
      <c r="NGQ5" s="369"/>
      <c r="NGR5" s="369"/>
      <c r="NGS5" s="369"/>
      <c r="NGT5" s="369"/>
      <c r="NGU5" s="369"/>
      <c r="NGV5" s="369"/>
      <c r="NGW5" s="369"/>
      <c r="NGX5" s="369"/>
      <c r="NGY5" s="369"/>
      <c r="NGZ5" s="369"/>
      <c r="NHA5" s="369"/>
      <c r="NHB5" s="369"/>
      <c r="NHC5" s="369"/>
      <c r="NHD5" s="369"/>
      <c r="NHE5" s="369"/>
      <c r="NHF5" s="369"/>
      <c r="NHG5" s="369"/>
      <c r="NHH5" s="369"/>
      <c r="NHI5" s="369"/>
      <c r="NHJ5" s="369"/>
      <c r="NHK5" s="369"/>
      <c r="NHL5" s="369"/>
      <c r="NHM5" s="369"/>
      <c r="NHN5" s="369"/>
      <c r="NHO5" s="369"/>
      <c r="NHP5" s="369"/>
      <c r="NHQ5" s="369"/>
      <c r="NHR5" s="369"/>
      <c r="NHS5" s="369"/>
      <c r="NHT5" s="369"/>
      <c r="NHU5" s="369"/>
      <c r="NHV5" s="369"/>
      <c r="NHW5" s="369"/>
      <c r="NHX5" s="369"/>
      <c r="NHY5" s="369"/>
      <c r="NHZ5" s="369"/>
      <c r="NIA5" s="369"/>
      <c r="NIB5" s="369"/>
      <c r="NIC5" s="369"/>
      <c r="NID5" s="369"/>
      <c r="NIE5" s="369"/>
      <c r="NIF5" s="369"/>
      <c r="NIG5" s="369"/>
      <c r="NIH5" s="369"/>
      <c r="NII5" s="369"/>
      <c r="NIJ5" s="369"/>
      <c r="NIK5" s="369"/>
      <c r="NIL5" s="369"/>
      <c r="NIM5" s="369"/>
      <c r="NIN5" s="369"/>
      <c r="NIO5" s="369"/>
      <c r="NIP5" s="369"/>
      <c r="NIQ5" s="369"/>
      <c r="NIR5" s="369"/>
      <c r="NIS5" s="369"/>
      <c r="NIT5" s="369"/>
      <c r="NIU5" s="369"/>
      <c r="NIV5" s="369"/>
      <c r="NIW5" s="369"/>
      <c r="NIX5" s="369"/>
      <c r="NIY5" s="369"/>
      <c r="NIZ5" s="369"/>
      <c r="NJA5" s="369"/>
      <c r="NJB5" s="369"/>
      <c r="NJC5" s="369"/>
      <c r="NJD5" s="369"/>
      <c r="NJE5" s="369"/>
      <c r="NJF5" s="369"/>
      <c r="NJG5" s="369"/>
      <c r="NJH5" s="369"/>
      <c r="NJI5" s="369"/>
      <c r="NJJ5" s="369"/>
      <c r="NJK5" s="369"/>
      <c r="NJL5" s="369"/>
      <c r="NJM5" s="369"/>
      <c r="NJN5" s="369"/>
      <c r="NJO5" s="369"/>
      <c r="NJP5" s="369"/>
      <c r="NJQ5" s="369"/>
      <c r="NJR5" s="369"/>
      <c r="NJS5" s="369"/>
      <c r="NJT5" s="369"/>
      <c r="NJU5" s="369"/>
      <c r="NJV5" s="369"/>
      <c r="NJW5" s="369"/>
      <c r="NJX5" s="369"/>
      <c r="NJY5" s="369"/>
      <c r="NJZ5" s="369"/>
      <c r="NKA5" s="369"/>
      <c r="NKB5" s="369"/>
      <c r="NKC5" s="369"/>
      <c r="NKD5" s="369"/>
      <c r="NKE5" s="369"/>
      <c r="NKF5" s="369"/>
      <c r="NKG5" s="369"/>
      <c r="NKH5" s="369"/>
      <c r="NKI5" s="369"/>
      <c r="NKJ5" s="369"/>
      <c r="NKK5" s="369"/>
      <c r="NKL5" s="369"/>
      <c r="NKM5" s="369"/>
      <c r="NKN5" s="369"/>
      <c r="NKO5" s="369"/>
      <c r="NKP5" s="369"/>
      <c r="NKQ5" s="369"/>
      <c r="NKR5" s="369"/>
      <c r="NKS5" s="369"/>
      <c r="NKT5" s="369"/>
      <c r="NKU5" s="369"/>
      <c r="NKV5" s="369"/>
      <c r="NKW5" s="369"/>
      <c r="NKX5" s="369"/>
      <c r="NKY5" s="369"/>
      <c r="NKZ5" s="369"/>
      <c r="NLA5" s="369"/>
      <c r="NLB5" s="369"/>
      <c r="NLC5" s="369"/>
      <c r="NLD5" s="369"/>
      <c r="NLE5" s="369"/>
      <c r="NLF5" s="369"/>
      <c r="NLG5" s="369"/>
      <c r="NLH5" s="369"/>
      <c r="NLI5" s="369"/>
      <c r="NLJ5" s="369"/>
      <c r="NLK5" s="369"/>
      <c r="NLL5" s="369"/>
      <c r="NLM5" s="369"/>
      <c r="NLN5" s="369"/>
      <c r="NLO5" s="369"/>
      <c r="NLP5" s="369"/>
      <c r="NLQ5" s="369"/>
      <c r="NLR5" s="369"/>
      <c r="NLS5" s="369"/>
      <c r="NLT5" s="369"/>
      <c r="NLU5" s="369"/>
      <c r="NLV5" s="369"/>
      <c r="NLW5" s="369"/>
      <c r="NLX5" s="369"/>
      <c r="NLY5" s="369"/>
      <c r="NLZ5" s="369"/>
      <c r="NMA5" s="369"/>
      <c r="NMB5" s="369"/>
      <c r="NMC5" s="369"/>
      <c r="NMD5" s="369"/>
      <c r="NME5" s="369"/>
      <c r="NMF5" s="369"/>
      <c r="NMG5" s="369"/>
      <c r="NMH5" s="369"/>
      <c r="NMI5" s="369"/>
      <c r="NMJ5" s="369"/>
      <c r="NMK5" s="369"/>
      <c r="NML5" s="369"/>
      <c r="NMM5" s="369"/>
      <c r="NMN5" s="369"/>
      <c r="NMO5" s="369"/>
      <c r="NMP5" s="369"/>
      <c r="NMQ5" s="369"/>
      <c r="NMR5" s="369"/>
      <c r="NMS5" s="369"/>
      <c r="NMT5" s="369"/>
      <c r="NMU5" s="369"/>
      <c r="NMV5" s="369"/>
      <c r="NMW5" s="369"/>
      <c r="NMX5" s="369"/>
      <c r="NMY5" s="369"/>
      <c r="NMZ5" s="369"/>
      <c r="NNA5" s="369"/>
      <c r="NNB5" s="369"/>
      <c r="NNC5" s="369"/>
      <c r="NND5" s="369"/>
      <c r="NNE5" s="369"/>
      <c r="NNF5" s="369"/>
      <c r="NNG5" s="369"/>
      <c r="NNH5" s="369"/>
      <c r="NNI5" s="369"/>
      <c r="NNJ5" s="369"/>
      <c r="NNK5" s="369"/>
      <c r="NNL5" s="369"/>
      <c r="NNM5" s="369"/>
      <c r="NNN5" s="369"/>
      <c r="NNO5" s="369"/>
      <c r="NNP5" s="369"/>
      <c r="NNQ5" s="369"/>
      <c r="NNR5" s="369"/>
      <c r="NNS5" s="369"/>
      <c r="NNT5" s="369"/>
      <c r="NNU5" s="369"/>
      <c r="NNV5" s="369"/>
      <c r="NNW5" s="369"/>
      <c r="NNX5" s="369"/>
      <c r="NNY5" s="369"/>
      <c r="NNZ5" s="369"/>
      <c r="NOA5" s="369"/>
      <c r="NOB5" s="369"/>
      <c r="NOC5" s="369"/>
      <c r="NOD5" s="369"/>
      <c r="NOE5" s="369"/>
      <c r="NOF5" s="369"/>
      <c r="NOG5" s="369"/>
      <c r="NOH5" s="369"/>
      <c r="NOI5" s="369"/>
      <c r="NOJ5" s="369"/>
      <c r="NOK5" s="369"/>
      <c r="NOL5" s="369"/>
      <c r="NOM5" s="369"/>
      <c r="NON5" s="369"/>
      <c r="NOO5" s="369"/>
      <c r="NOP5" s="369"/>
      <c r="NOQ5" s="369"/>
      <c r="NOR5" s="369"/>
      <c r="NOS5" s="369"/>
      <c r="NOT5" s="369"/>
      <c r="NOU5" s="369"/>
      <c r="NOV5" s="369"/>
      <c r="NOW5" s="369"/>
      <c r="NOX5" s="369"/>
      <c r="NOY5" s="369"/>
      <c r="NOZ5" s="369"/>
      <c r="NPA5" s="369"/>
      <c r="NPB5" s="369"/>
      <c r="NPC5" s="369"/>
      <c r="NPD5" s="369"/>
      <c r="NPE5" s="369"/>
      <c r="NPF5" s="369"/>
      <c r="NPG5" s="369"/>
      <c r="NPH5" s="369"/>
      <c r="NPI5" s="369"/>
      <c r="NPJ5" s="369"/>
      <c r="NPK5" s="369"/>
      <c r="NPL5" s="369"/>
      <c r="NPM5" s="369"/>
      <c r="NPN5" s="369"/>
      <c r="NPO5" s="369"/>
      <c r="NPP5" s="369"/>
      <c r="NPQ5" s="369"/>
      <c r="NPR5" s="369"/>
      <c r="NPS5" s="369"/>
      <c r="NPT5" s="369"/>
      <c r="NPU5" s="369"/>
      <c r="NPV5" s="369"/>
      <c r="NPW5" s="369"/>
      <c r="NPX5" s="369"/>
      <c r="NPY5" s="369"/>
      <c r="NPZ5" s="369"/>
      <c r="NQA5" s="369"/>
      <c r="NQB5" s="369"/>
      <c r="NQC5" s="369"/>
      <c r="NQD5" s="369"/>
      <c r="NQE5" s="369"/>
      <c r="NQF5" s="369"/>
      <c r="NQG5" s="369"/>
      <c r="NQH5" s="369"/>
      <c r="NQI5" s="369"/>
      <c r="NQJ5" s="369"/>
      <c r="NQK5" s="369"/>
      <c r="NQL5" s="369"/>
      <c r="NQM5" s="369"/>
      <c r="NQN5" s="369"/>
      <c r="NQO5" s="369"/>
      <c r="NQP5" s="369"/>
      <c r="NQQ5" s="369"/>
      <c r="NQR5" s="369"/>
      <c r="NQS5" s="369"/>
      <c r="NQT5" s="369"/>
      <c r="NQU5" s="369"/>
      <c r="NQV5" s="369"/>
      <c r="NQW5" s="369"/>
      <c r="NQX5" s="369"/>
      <c r="NQY5" s="369"/>
      <c r="NQZ5" s="369"/>
      <c r="NRA5" s="369"/>
      <c r="NRB5" s="369"/>
      <c r="NRC5" s="369"/>
      <c r="NRD5" s="369"/>
      <c r="NRE5" s="369"/>
      <c r="NRF5" s="369"/>
      <c r="NRG5" s="369"/>
      <c r="NRH5" s="369"/>
      <c r="NRI5" s="369"/>
      <c r="NRJ5" s="369"/>
      <c r="NRK5" s="369"/>
      <c r="NRL5" s="369"/>
      <c r="NRM5" s="369"/>
      <c r="NRN5" s="369"/>
      <c r="NRO5" s="369"/>
      <c r="NRP5" s="369"/>
      <c r="NRQ5" s="369"/>
      <c r="NRR5" s="369"/>
      <c r="NRS5" s="369"/>
      <c r="NRT5" s="369"/>
      <c r="NRU5" s="369"/>
      <c r="NRV5" s="369"/>
      <c r="NRW5" s="369"/>
      <c r="NRX5" s="369"/>
      <c r="NRY5" s="369"/>
      <c r="NRZ5" s="369"/>
      <c r="NSA5" s="369"/>
      <c r="NSB5" s="369"/>
      <c r="NSC5" s="369"/>
      <c r="NSD5" s="369"/>
      <c r="NSE5" s="369"/>
      <c r="NSF5" s="369"/>
      <c r="NSG5" s="369"/>
      <c r="NSH5" s="369"/>
      <c r="NSI5" s="369"/>
      <c r="NSJ5" s="369"/>
      <c r="NSK5" s="369"/>
      <c r="NSL5" s="369"/>
      <c r="NSM5" s="369"/>
      <c r="NSN5" s="369"/>
      <c r="NSO5" s="369"/>
      <c r="NSP5" s="369"/>
      <c r="NSQ5" s="369"/>
      <c r="NSR5" s="369"/>
      <c r="NSS5" s="369"/>
      <c r="NST5" s="369"/>
      <c r="NSU5" s="369"/>
      <c r="NSV5" s="369"/>
      <c r="NSW5" s="369"/>
      <c r="NSX5" s="369"/>
      <c r="NSY5" s="369"/>
      <c r="NSZ5" s="369"/>
      <c r="NTA5" s="369"/>
      <c r="NTB5" s="369"/>
      <c r="NTC5" s="369"/>
      <c r="NTD5" s="369"/>
      <c r="NTE5" s="369"/>
      <c r="NTF5" s="369"/>
      <c r="NTG5" s="369"/>
      <c r="NTH5" s="369"/>
      <c r="NTI5" s="369"/>
      <c r="NTJ5" s="369"/>
      <c r="NTK5" s="369"/>
      <c r="NTL5" s="369"/>
      <c r="NTM5" s="369"/>
      <c r="NTN5" s="369"/>
      <c r="NTO5" s="369"/>
      <c r="NTP5" s="369"/>
      <c r="NTQ5" s="369"/>
      <c r="NTR5" s="369"/>
      <c r="NTS5" s="369"/>
      <c r="NTT5" s="369"/>
      <c r="NTU5" s="369"/>
      <c r="NTV5" s="369"/>
      <c r="NTW5" s="369"/>
      <c r="NTX5" s="369"/>
      <c r="NTY5" s="369"/>
      <c r="NTZ5" s="369"/>
      <c r="NUA5" s="369"/>
      <c r="NUB5" s="369"/>
      <c r="NUC5" s="369"/>
      <c r="NUD5" s="369"/>
      <c r="NUE5" s="369"/>
      <c r="NUF5" s="369"/>
      <c r="NUG5" s="369"/>
      <c r="NUH5" s="369"/>
      <c r="NUI5" s="369"/>
      <c r="NUJ5" s="369"/>
      <c r="NUK5" s="369"/>
      <c r="NUL5" s="369"/>
      <c r="NUM5" s="369"/>
      <c r="NUN5" s="369"/>
      <c r="NUO5" s="369"/>
      <c r="NUP5" s="369"/>
      <c r="NUQ5" s="369"/>
      <c r="NUR5" s="369"/>
      <c r="NUS5" s="369"/>
      <c r="NUT5" s="369"/>
      <c r="NUU5" s="369"/>
      <c r="NUV5" s="369"/>
      <c r="NUW5" s="369"/>
      <c r="NUX5" s="369"/>
      <c r="NUY5" s="369"/>
      <c r="NUZ5" s="369"/>
      <c r="NVA5" s="369"/>
      <c r="NVB5" s="369"/>
      <c r="NVC5" s="369"/>
      <c r="NVD5" s="369"/>
      <c r="NVE5" s="369"/>
      <c r="NVF5" s="369"/>
      <c r="NVG5" s="369"/>
      <c r="NVH5" s="369"/>
      <c r="NVI5" s="369"/>
      <c r="NVJ5" s="369"/>
      <c r="NVK5" s="369"/>
      <c r="NVL5" s="369"/>
      <c r="NVM5" s="369"/>
      <c r="NVN5" s="369"/>
      <c r="NVO5" s="369"/>
      <c r="NVP5" s="369"/>
      <c r="NVQ5" s="369"/>
      <c r="NVR5" s="369"/>
      <c r="NVS5" s="369"/>
      <c r="NVT5" s="369"/>
      <c r="NVU5" s="369"/>
      <c r="NVV5" s="369"/>
      <c r="NVW5" s="369"/>
      <c r="NVX5" s="369"/>
      <c r="NVY5" s="369"/>
      <c r="NVZ5" s="369"/>
      <c r="NWA5" s="369"/>
      <c r="NWB5" s="369"/>
      <c r="NWC5" s="369"/>
      <c r="NWD5" s="369"/>
      <c r="NWE5" s="369"/>
      <c r="NWF5" s="369"/>
      <c r="NWG5" s="369"/>
      <c r="NWH5" s="369"/>
      <c r="NWI5" s="369"/>
      <c r="NWJ5" s="369"/>
      <c r="NWK5" s="369"/>
      <c r="NWL5" s="369"/>
      <c r="NWM5" s="369"/>
      <c r="NWN5" s="369"/>
      <c r="NWO5" s="369"/>
      <c r="NWP5" s="369"/>
      <c r="NWQ5" s="369"/>
      <c r="NWR5" s="369"/>
      <c r="NWS5" s="369"/>
      <c r="NWT5" s="369"/>
      <c r="NWU5" s="369"/>
      <c r="NWV5" s="369"/>
      <c r="NWW5" s="369"/>
      <c r="NWX5" s="369"/>
      <c r="NWY5" s="369"/>
      <c r="NWZ5" s="369"/>
      <c r="NXA5" s="369"/>
      <c r="NXB5" s="369"/>
      <c r="NXC5" s="369"/>
      <c r="NXD5" s="369"/>
      <c r="NXE5" s="369"/>
      <c r="NXF5" s="369"/>
      <c r="NXG5" s="369"/>
      <c r="NXH5" s="369"/>
      <c r="NXI5" s="369"/>
      <c r="NXJ5" s="369"/>
      <c r="NXK5" s="369"/>
      <c r="NXL5" s="369"/>
      <c r="NXM5" s="369"/>
      <c r="NXN5" s="369"/>
      <c r="NXO5" s="369"/>
      <c r="NXP5" s="369"/>
      <c r="NXQ5" s="369"/>
      <c r="NXR5" s="369"/>
      <c r="NXS5" s="369"/>
      <c r="NXT5" s="369"/>
      <c r="NXU5" s="369"/>
      <c r="NXV5" s="369"/>
      <c r="NXW5" s="369"/>
      <c r="NXX5" s="369"/>
      <c r="NXY5" s="369"/>
      <c r="NXZ5" s="369"/>
      <c r="NYA5" s="369"/>
      <c r="NYB5" s="369"/>
      <c r="NYC5" s="369"/>
      <c r="NYD5" s="369"/>
      <c r="NYE5" s="369"/>
      <c r="NYF5" s="369"/>
      <c r="NYG5" s="369"/>
      <c r="NYH5" s="369"/>
      <c r="NYI5" s="369"/>
      <c r="NYJ5" s="369"/>
      <c r="NYK5" s="369"/>
      <c r="NYL5" s="369"/>
      <c r="NYM5" s="369"/>
      <c r="NYN5" s="369"/>
      <c r="NYO5" s="369"/>
      <c r="NYP5" s="369"/>
      <c r="NYQ5" s="369"/>
      <c r="NYR5" s="369"/>
      <c r="NYS5" s="369"/>
      <c r="NYT5" s="369"/>
      <c r="NYU5" s="369"/>
      <c r="NYV5" s="369"/>
      <c r="NYW5" s="369"/>
      <c r="NYX5" s="369"/>
      <c r="NYY5" s="369"/>
      <c r="NYZ5" s="369"/>
      <c r="NZA5" s="369"/>
      <c r="NZB5" s="369"/>
      <c r="NZC5" s="369"/>
      <c r="NZD5" s="369"/>
      <c r="NZE5" s="369"/>
      <c r="NZF5" s="369"/>
      <c r="NZG5" s="369"/>
      <c r="NZH5" s="369"/>
      <c r="NZI5" s="369"/>
      <c r="NZJ5" s="369"/>
      <c r="NZK5" s="369"/>
      <c r="NZL5" s="369"/>
      <c r="NZM5" s="369"/>
      <c r="NZN5" s="369"/>
      <c r="NZO5" s="369"/>
      <c r="NZP5" s="369"/>
      <c r="NZQ5" s="369"/>
      <c r="NZR5" s="369"/>
      <c r="NZS5" s="369"/>
      <c r="NZT5" s="369"/>
      <c r="NZU5" s="369"/>
      <c r="NZV5" s="369"/>
      <c r="NZW5" s="369"/>
      <c r="NZX5" s="369"/>
      <c r="NZY5" s="369"/>
      <c r="NZZ5" s="369"/>
      <c r="OAA5" s="369"/>
      <c r="OAB5" s="369"/>
      <c r="OAC5" s="369"/>
      <c r="OAD5" s="369"/>
      <c r="OAE5" s="369"/>
      <c r="OAF5" s="369"/>
      <c r="OAG5" s="369"/>
      <c r="OAH5" s="369"/>
      <c r="OAI5" s="369"/>
      <c r="OAJ5" s="369"/>
      <c r="OAK5" s="369"/>
      <c r="OAL5" s="369"/>
      <c r="OAM5" s="369"/>
      <c r="OAN5" s="369"/>
      <c r="OAO5" s="369"/>
      <c r="OAP5" s="369"/>
      <c r="OAQ5" s="369"/>
      <c r="OAR5" s="369"/>
      <c r="OAS5" s="369"/>
      <c r="OAT5" s="369"/>
      <c r="OAU5" s="369"/>
      <c r="OAV5" s="369"/>
      <c r="OAW5" s="369"/>
      <c r="OAX5" s="369"/>
      <c r="OAY5" s="369"/>
      <c r="OAZ5" s="369"/>
      <c r="OBA5" s="369"/>
      <c r="OBB5" s="369"/>
      <c r="OBC5" s="369"/>
      <c r="OBD5" s="369"/>
      <c r="OBE5" s="369"/>
      <c r="OBF5" s="369"/>
      <c r="OBG5" s="369"/>
      <c r="OBH5" s="369"/>
      <c r="OBI5" s="369"/>
      <c r="OBJ5" s="369"/>
      <c r="OBK5" s="369"/>
      <c r="OBL5" s="369"/>
      <c r="OBM5" s="369"/>
      <c r="OBN5" s="369"/>
      <c r="OBO5" s="369"/>
      <c r="OBP5" s="369"/>
      <c r="OBQ5" s="369"/>
      <c r="OBR5" s="369"/>
      <c r="OBS5" s="369"/>
      <c r="OBT5" s="369"/>
      <c r="OBU5" s="369"/>
      <c r="OBV5" s="369"/>
      <c r="OBW5" s="369"/>
      <c r="OBX5" s="369"/>
      <c r="OBY5" s="369"/>
      <c r="OBZ5" s="369"/>
      <c r="OCA5" s="369"/>
      <c r="OCB5" s="369"/>
      <c r="OCC5" s="369"/>
      <c r="OCD5" s="369"/>
      <c r="OCE5" s="369"/>
      <c r="OCF5" s="369"/>
      <c r="OCG5" s="369"/>
      <c r="OCH5" s="369"/>
      <c r="OCI5" s="369"/>
      <c r="OCJ5" s="369"/>
      <c r="OCK5" s="369"/>
      <c r="OCL5" s="369"/>
      <c r="OCM5" s="369"/>
      <c r="OCN5" s="369"/>
      <c r="OCO5" s="369"/>
      <c r="OCP5" s="369"/>
      <c r="OCQ5" s="369"/>
      <c r="OCR5" s="369"/>
      <c r="OCS5" s="369"/>
      <c r="OCT5" s="369"/>
      <c r="OCU5" s="369"/>
      <c r="OCV5" s="369"/>
      <c r="OCW5" s="369"/>
      <c r="OCX5" s="369"/>
      <c r="OCY5" s="369"/>
      <c r="OCZ5" s="369"/>
      <c r="ODA5" s="369"/>
      <c r="ODB5" s="369"/>
      <c r="ODC5" s="369"/>
      <c r="ODD5" s="369"/>
      <c r="ODE5" s="369"/>
      <c r="ODF5" s="369"/>
      <c r="ODG5" s="369"/>
      <c r="ODH5" s="369"/>
      <c r="ODI5" s="369"/>
      <c r="ODJ5" s="369"/>
      <c r="ODK5" s="369"/>
      <c r="ODL5" s="369"/>
      <c r="ODM5" s="369"/>
      <c r="ODN5" s="369"/>
      <c r="ODO5" s="369"/>
      <c r="ODP5" s="369"/>
      <c r="ODQ5" s="369"/>
      <c r="ODR5" s="369"/>
      <c r="ODS5" s="369"/>
      <c r="ODT5" s="369"/>
      <c r="ODU5" s="369"/>
      <c r="ODV5" s="369"/>
      <c r="ODW5" s="369"/>
      <c r="ODX5" s="369"/>
      <c r="ODY5" s="369"/>
      <c r="ODZ5" s="369"/>
      <c r="OEA5" s="369"/>
      <c r="OEB5" s="369"/>
      <c r="OEC5" s="369"/>
      <c r="OED5" s="369"/>
      <c r="OEE5" s="369"/>
      <c r="OEF5" s="369"/>
      <c r="OEG5" s="369"/>
      <c r="OEH5" s="369"/>
      <c r="OEI5" s="369"/>
      <c r="OEJ5" s="369"/>
      <c r="OEK5" s="369"/>
      <c r="OEL5" s="369"/>
      <c r="OEM5" s="369"/>
      <c r="OEN5" s="369"/>
      <c r="OEO5" s="369"/>
      <c r="OEP5" s="369"/>
      <c r="OEQ5" s="369"/>
      <c r="OER5" s="369"/>
      <c r="OES5" s="369"/>
      <c r="OET5" s="369"/>
      <c r="OEU5" s="369"/>
      <c r="OEV5" s="369"/>
      <c r="OEW5" s="369"/>
      <c r="OEX5" s="369"/>
      <c r="OEY5" s="369"/>
      <c r="OEZ5" s="369"/>
      <c r="OFA5" s="369"/>
      <c r="OFB5" s="369"/>
      <c r="OFC5" s="369"/>
      <c r="OFD5" s="369"/>
      <c r="OFE5" s="369"/>
      <c r="OFF5" s="369"/>
      <c r="OFG5" s="369"/>
      <c r="OFH5" s="369"/>
      <c r="OFI5" s="369"/>
      <c r="OFJ5" s="369"/>
      <c r="OFK5" s="369"/>
      <c r="OFL5" s="369"/>
      <c r="OFM5" s="369"/>
      <c r="OFN5" s="369"/>
      <c r="OFO5" s="369"/>
      <c r="OFP5" s="369"/>
      <c r="OFQ5" s="369"/>
      <c r="OFR5" s="369"/>
      <c r="OFS5" s="369"/>
      <c r="OFT5" s="369"/>
      <c r="OFU5" s="369"/>
      <c r="OFV5" s="369"/>
      <c r="OFW5" s="369"/>
      <c r="OFX5" s="369"/>
      <c r="OFY5" s="369"/>
      <c r="OFZ5" s="369"/>
      <c r="OGA5" s="369"/>
      <c r="OGB5" s="369"/>
      <c r="OGC5" s="369"/>
      <c r="OGD5" s="369"/>
      <c r="OGE5" s="369"/>
      <c r="OGF5" s="369"/>
      <c r="OGG5" s="369"/>
      <c r="OGH5" s="369"/>
      <c r="OGI5" s="369"/>
      <c r="OGJ5" s="369"/>
      <c r="OGK5" s="369"/>
      <c r="OGL5" s="369"/>
      <c r="OGM5" s="369"/>
      <c r="OGN5" s="369"/>
      <c r="OGO5" s="369"/>
      <c r="OGP5" s="369"/>
      <c r="OGQ5" s="369"/>
      <c r="OGR5" s="369"/>
      <c r="OGS5" s="369"/>
      <c r="OGT5" s="369"/>
      <c r="OGU5" s="369"/>
      <c r="OGV5" s="369"/>
      <c r="OGW5" s="369"/>
      <c r="OGX5" s="369"/>
      <c r="OGY5" s="369"/>
      <c r="OGZ5" s="369"/>
      <c r="OHA5" s="369"/>
      <c r="OHB5" s="369"/>
      <c r="OHC5" s="369"/>
      <c r="OHD5" s="369"/>
      <c r="OHE5" s="369"/>
      <c r="OHF5" s="369"/>
      <c r="OHG5" s="369"/>
      <c r="OHH5" s="369"/>
      <c r="OHI5" s="369"/>
      <c r="OHJ5" s="369"/>
      <c r="OHK5" s="369"/>
      <c r="OHL5" s="369"/>
      <c r="OHM5" s="369"/>
      <c r="OHN5" s="369"/>
      <c r="OHO5" s="369"/>
      <c r="OHP5" s="369"/>
      <c r="OHQ5" s="369"/>
      <c r="OHR5" s="369"/>
      <c r="OHS5" s="369"/>
      <c r="OHT5" s="369"/>
      <c r="OHU5" s="369"/>
      <c r="OHV5" s="369"/>
      <c r="OHW5" s="369"/>
      <c r="OHX5" s="369"/>
      <c r="OHY5" s="369"/>
      <c r="OHZ5" s="369"/>
      <c r="OIA5" s="369"/>
      <c r="OIB5" s="369"/>
      <c r="OIC5" s="369"/>
      <c r="OID5" s="369"/>
      <c r="OIE5" s="369"/>
      <c r="OIF5" s="369"/>
      <c r="OIG5" s="369"/>
      <c r="OIH5" s="369"/>
      <c r="OII5" s="369"/>
      <c r="OIJ5" s="369"/>
      <c r="OIK5" s="369"/>
      <c r="OIL5" s="369"/>
      <c r="OIM5" s="369"/>
      <c r="OIN5" s="369"/>
      <c r="OIO5" s="369"/>
      <c r="OIP5" s="369"/>
      <c r="OIQ5" s="369"/>
      <c r="OIR5" s="369"/>
      <c r="OIS5" s="369"/>
      <c r="OIT5" s="369"/>
      <c r="OIU5" s="369"/>
      <c r="OIV5" s="369"/>
      <c r="OIW5" s="369"/>
      <c r="OIX5" s="369"/>
      <c r="OIY5" s="369"/>
      <c r="OIZ5" s="369"/>
      <c r="OJA5" s="369"/>
      <c r="OJB5" s="369"/>
      <c r="OJC5" s="369"/>
      <c r="OJD5" s="369"/>
      <c r="OJE5" s="369"/>
      <c r="OJF5" s="369"/>
      <c r="OJG5" s="369"/>
      <c r="OJH5" s="369"/>
      <c r="OJI5" s="369"/>
      <c r="OJJ5" s="369"/>
      <c r="OJK5" s="369"/>
      <c r="OJL5" s="369"/>
      <c r="OJM5" s="369"/>
      <c r="OJN5" s="369"/>
      <c r="OJO5" s="369"/>
      <c r="OJP5" s="369"/>
      <c r="OJQ5" s="369"/>
      <c r="OJR5" s="369"/>
      <c r="OJS5" s="369"/>
      <c r="OJT5" s="369"/>
      <c r="OJU5" s="369"/>
      <c r="OJV5" s="369"/>
      <c r="OJW5" s="369"/>
      <c r="OJX5" s="369"/>
      <c r="OJY5" s="369"/>
      <c r="OJZ5" s="369"/>
      <c r="OKA5" s="369"/>
      <c r="OKB5" s="369"/>
      <c r="OKC5" s="369"/>
      <c r="OKD5" s="369"/>
      <c r="OKE5" s="369"/>
      <c r="OKF5" s="369"/>
      <c r="OKG5" s="369"/>
      <c r="OKH5" s="369"/>
      <c r="OKI5" s="369"/>
      <c r="OKJ5" s="369"/>
      <c r="OKK5" s="369"/>
      <c r="OKL5" s="369"/>
      <c r="OKM5" s="369"/>
      <c r="OKN5" s="369"/>
      <c r="OKO5" s="369"/>
      <c r="OKP5" s="369"/>
      <c r="OKQ5" s="369"/>
      <c r="OKR5" s="369"/>
      <c r="OKS5" s="369"/>
      <c r="OKT5" s="369"/>
      <c r="OKU5" s="369"/>
      <c r="OKV5" s="369"/>
      <c r="OKW5" s="369"/>
      <c r="OKX5" s="369"/>
      <c r="OKY5" s="369"/>
      <c r="OKZ5" s="369"/>
      <c r="OLA5" s="369"/>
      <c r="OLB5" s="369"/>
      <c r="OLC5" s="369"/>
      <c r="OLD5" s="369"/>
      <c r="OLE5" s="369"/>
      <c r="OLF5" s="369"/>
      <c r="OLG5" s="369"/>
      <c r="OLH5" s="369"/>
      <c r="OLI5" s="369"/>
      <c r="OLJ5" s="369"/>
      <c r="OLK5" s="369"/>
      <c r="OLL5" s="369"/>
      <c r="OLM5" s="369"/>
      <c r="OLN5" s="369"/>
      <c r="OLO5" s="369"/>
      <c r="OLP5" s="369"/>
      <c r="OLQ5" s="369"/>
      <c r="OLR5" s="369"/>
      <c r="OLS5" s="369"/>
      <c r="OLT5" s="369"/>
      <c r="OLU5" s="369"/>
      <c r="OLV5" s="369"/>
      <c r="OLW5" s="369"/>
      <c r="OLX5" s="369"/>
      <c r="OLY5" s="369"/>
      <c r="OLZ5" s="369"/>
      <c r="OMA5" s="369"/>
      <c r="OMB5" s="369"/>
      <c r="OMC5" s="369"/>
      <c r="OMD5" s="369"/>
      <c r="OME5" s="369"/>
      <c r="OMF5" s="369"/>
      <c r="OMG5" s="369"/>
      <c r="OMH5" s="369"/>
      <c r="OMI5" s="369"/>
      <c r="OMJ5" s="369"/>
      <c r="OMK5" s="369"/>
      <c r="OML5" s="369"/>
      <c r="OMM5" s="369"/>
      <c r="OMN5" s="369"/>
      <c r="OMO5" s="369"/>
      <c r="OMP5" s="369"/>
      <c r="OMQ5" s="369"/>
      <c r="OMR5" s="369"/>
      <c r="OMS5" s="369"/>
      <c r="OMT5" s="369"/>
      <c r="OMU5" s="369"/>
      <c r="OMV5" s="369"/>
      <c r="OMW5" s="369"/>
      <c r="OMX5" s="369"/>
      <c r="OMY5" s="369"/>
      <c r="OMZ5" s="369"/>
      <c r="ONA5" s="369"/>
      <c r="ONB5" s="369"/>
      <c r="ONC5" s="369"/>
      <c r="OND5" s="369"/>
      <c r="ONE5" s="369"/>
      <c r="ONF5" s="369"/>
      <c r="ONG5" s="369"/>
      <c r="ONH5" s="369"/>
      <c r="ONI5" s="369"/>
      <c r="ONJ5" s="369"/>
      <c r="ONK5" s="369"/>
      <c r="ONL5" s="369"/>
      <c r="ONM5" s="369"/>
      <c r="ONN5" s="369"/>
      <c r="ONO5" s="369"/>
      <c r="ONP5" s="369"/>
      <c r="ONQ5" s="369"/>
      <c r="ONR5" s="369"/>
      <c r="ONS5" s="369"/>
      <c r="ONT5" s="369"/>
      <c r="ONU5" s="369"/>
      <c r="ONV5" s="369"/>
      <c r="ONW5" s="369"/>
      <c r="ONX5" s="369"/>
      <c r="ONY5" s="369"/>
      <c r="ONZ5" s="369"/>
      <c r="OOA5" s="369"/>
      <c r="OOB5" s="369"/>
      <c r="OOC5" s="369"/>
      <c r="OOD5" s="369"/>
      <c r="OOE5" s="369"/>
      <c r="OOF5" s="369"/>
      <c r="OOG5" s="369"/>
      <c r="OOH5" s="369"/>
      <c r="OOI5" s="369"/>
      <c r="OOJ5" s="369"/>
      <c r="OOK5" s="369"/>
      <c r="OOL5" s="369"/>
      <c r="OOM5" s="369"/>
      <c r="OON5" s="369"/>
      <c r="OOO5" s="369"/>
      <c r="OOP5" s="369"/>
      <c r="OOQ5" s="369"/>
      <c r="OOR5" s="369"/>
      <c r="OOS5" s="369"/>
      <c r="OOT5" s="369"/>
      <c r="OOU5" s="369"/>
      <c r="OOV5" s="369"/>
      <c r="OOW5" s="369"/>
      <c r="OOX5" s="369"/>
      <c r="OOY5" s="369"/>
      <c r="OOZ5" s="369"/>
      <c r="OPA5" s="369"/>
      <c r="OPB5" s="369"/>
      <c r="OPC5" s="369"/>
      <c r="OPD5" s="369"/>
      <c r="OPE5" s="369"/>
      <c r="OPF5" s="369"/>
      <c r="OPG5" s="369"/>
      <c r="OPH5" s="369"/>
      <c r="OPI5" s="369"/>
      <c r="OPJ5" s="369"/>
      <c r="OPK5" s="369"/>
      <c r="OPL5" s="369"/>
      <c r="OPM5" s="369"/>
      <c r="OPN5" s="369"/>
      <c r="OPO5" s="369"/>
      <c r="OPP5" s="369"/>
      <c r="OPQ5" s="369"/>
      <c r="OPR5" s="369"/>
      <c r="OPS5" s="369"/>
      <c r="OPT5" s="369"/>
      <c r="OPU5" s="369"/>
      <c r="OPV5" s="369"/>
      <c r="OPW5" s="369"/>
      <c r="OPX5" s="369"/>
      <c r="OPY5" s="369"/>
      <c r="OPZ5" s="369"/>
      <c r="OQA5" s="369"/>
      <c r="OQB5" s="369"/>
      <c r="OQC5" s="369"/>
      <c r="OQD5" s="369"/>
      <c r="OQE5" s="369"/>
      <c r="OQF5" s="369"/>
      <c r="OQG5" s="369"/>
      <c r="OQH5" s="369"/>
      <c r="OQI5" s="369"/>
      <c r="OQJ5" s="369"/>
      <c r="OQK5" s="369"/>
      <c r="OQL5" s="369"/>
      <c r="OQM5" s="369"/>
      <c r="OQN5" s="369"/>
      <c r="OQO5" s="369"/>
      <c r="OQP5" s="369"/>
      <c r="OQQ5" s="369"/>
      <c r="OQR5" s="369"/>
      <c r="OQS5" s="369"/>
      <c r="OQT5" s="369"/>
      <c r="OQU5" s="369"/>
      <c r="OQV5" s="369"/>
      <c r="OQW5" s="369"/>
      <c r="OQX5" s="369"/>
      <c r="OQY5" s="369"/>
      <c r="OQZ5" s="369"/>
      <c r="ORA5" s="369"/>
      <c r="ORB5" s="369"/>
      <c r="ORC5" s="369"/>
      <c r="ORD5" s="369"/>
      <c r="ORE5" s="369"/>
      <c r="ORF5" s="369"/>
      <c r="ORG5" s="369"/>
      <c r="ORH5" s="369"/>
      <c r="ORI5" s="369"/>
      <c r="ORJ5" s="369"/>
      <c r="ORK5" s="369"/>
      <c r="ORL5" s="369"/>
      <c r="ORM5" s="369"/>
      <c r="ORN5" s="369"/>
      <c r="ORO5" s="369"/>
      <c r="ORP5" s="369"/>
      <c r="ORQ5" s="369"/>
      <c r="ORR5" s="369"/>
      <c r="ORS5" s="369"/>
      <c r="ORT5" s="369"/>
      <c r="ORU5" s="369"/>
      <c r="ORV5" s="369"/>
      <c r="ORW5" s="369"/>
      <c r="ORX5" s="369"/>
      <c r="ORY5" s="369"/>
      <c r="ORZ5" s="369"/>
      <c r="OSA5" s="369"/>
      <c r="OSB5" s="369"/>
      <c r="OSC5" s="369"/>
      <c r="OSD5" s="369"/>
      <c r="OSE5" s="369"/>
      <c r="OSF5" s="369"/>
      <c r="OSG5" s="369"/>
      <c r="OSH5" s="369"/>
      <c r="OSI5" s="369"/>
      <c r="OSJ5" s="369"/>
      <c r="OSK5" s="369"/>
      <c r="OSL5" s="369"/>
      <c r="OSM5" s="369"/>
      <c r="OSN5" s="369"/>
      <c r="OSO5" s="369"/>
      <c r="OSP5" s="369"/>
      <c r="OSQ5" s="369"/>
      <c r="OSR5" s="369"/>
      <c r="OSS5" s="369"/>
      <c r="OST5" s="369"/>
      <c r="OSU5" s="369"/>
      <c r="OSV5" s="369"/>
      <c r="OSW5" s="369"/>
      <c r="OSX5" s="369"/>
      <c r="OSY5" s="369"/>
      <c r="OSZ5" s="369"/>
      <c r="OTA5" s="369"/>
      <c r="OTB5" s="369"/>
      <c r="OTC5" s="369"/>
      <c r="OTD5" s="369"/>
      <c r="OTE5" s="369"/>
      <c r="OTF5" s="369"/>
      <c r="OTG5" s="369"/>
      <c r="OTH5" s="369"/>
      <c r="OTI5" s="369"/>
      <c r="OTJ5" s="369"/>
      <c r="OTK5" s="369"/>
      <c r="OTL5" s="369"/>
      <c r="OTM5" s="369"/>
      <c r="OTN5" s="369"/>
      <c r="OTO5" s="369"/>
      <c r="OTP5" s="369"/>
      <c r="OTQ5" s="369"/>
      <c r="OTR5" s="369"/>
      <c r="OTS5" s="369"/>
      <c r="OTT5" s="369"/>
      <c r="OTU5" s="369"/>
      <c r="OTV5" s="369"/>
      <c r="OTW5" s="369"/>
      <c r="OTX5" s="369"/>
      <c r="OTY5" s="369"/>
      <c r="OTZ5" s="369"/>
      <c r="OUA5" s="369"/>
      <c r="OUB5" s="369"/>
      <c r="OUC5" s="369"/>
      <c r="OUD5" s="369"/>
      <c r="OUE5" s="369"/>
      <c r="OUF5" s="369"/>
      <c r="OUG5" s="369"/>
      <c r="OUH5" s="369"/>
      <c r="OUI5" s="369"/>
      <c r="OUJ5" s="369"/>
      <c r="OUK5" s="369"/>
      <c r="OUL5" s="369"/>
      <c r="OUM5" s="369"/>
      <c r="OUN5" s="369"/>
      <c r="OUO5" s="369"/>
      <c r="OUP5" s="369"/>
      <c r="OUQ5" s="369"/>
      <c r="OUR5" s="369"/>
      <c r="OUS5" s="369"/>
      <c r="OUT5" s="369"/>
      <c r="OUU5" s="369"/>
      <c r="OUV5" s="369"/>
      <c r="OUW5" s="369"/>
      <c r="OUX5" s="369"/>
      <c r="OUY5" s="369"/>
      <c r="OUZ5" s="369"/>
      <c r="OVA5" s="369"/>
      <c r="OVB5" s="369"/>
      <c r="OVC5" s="369"/>
      <c r="OVD5" s="369"/>
      <c r="OVE5" s="369"/>
      <c r="OVF5" s="369"/>
      <c r="OVG5" s="369"/>
      <c r="OVH5" s="369"/>
      <c r="OVI5" s="369"/>
      <c r="OVJ5" s="369"/>
      <c r="OVK5" s="369"/>
      <c r="OVL5" s="369"/>
      <c r="OVM5" s="369"/>
      <c r="OVN5" s="369"/>
      <c r="OVO5" s="369"/>
      <c r="OVP5" s="369"/>
      <c r="OVQ5" s="369"/>
      <c r="OVR5" s="369"/>
      <c r="OVS5" s="369"/>
      <c r="OVT5" s="369"/>
      <c r="OVU5" s="369"/>
      <c r="OVV5" s="369"/>
      <c r="OVW5" s="369"/>
      <c r="OVX5" s="369"/>
      <c r="OVY5" s="369"/>
      <c r="OVZ5" s="369"/>
      <c r="OWA5" s="369"/>
      <c r="OWB5" s="369"/>
      <c r="OWC5" s="369"/>
      <c r="OWD5" s="369"/>
      <c r="OWE5" s="369"/>
      <c r="OWF5" s="369"/>
      <c r="OWG5" s="369"/>
      <c r="OWH5" s="369"/>
      <c r="OWI5" s="369"/>
      <c r="OWJ5" s="369"/>
      <c r="OWK5" s="369"/>
      <c r="OWL5" s="369"/>
      <c r="OWM5" s="369"/>
      <c r="OWN5" s="369"/>
      <c r="OWO5" s="369"/>
      <c r="OWP5" s="369"/>
      <c r="OWQ5" s="369"/>
      <c r="OWR5" s="369"/>
      <c r="OWS5" s="369"/>
      <c r="OWT5" s="369"/>
      <c r="OWU5" s="369"/>
      <c r="OWV5" s="369"/>
      <c r="OWW5" s="369"/>
      <c r="OWX5" s="369"/>
      <c r="OWY5" s="369"/>
      <c r="OWZ5" s="369"/>
      <c r="OXA5" s="369"/>
      <c r="OXB5" s="369"/>
      <c r="OXC5" s="369"/>
      <c r="OXD5" s="369"/>
      <c r="OXE5" s="369"/>
      <c r="OXF5" s="369"/>
      <c r="OXG5" s="369"/>
      <c r="OXH5" s="369"/>
      <c r="OXI5" s="369"/>
      <c r="OXJ5" s="369"/>
      <c r="OXK5" s="369"/>
      <c r="OXL5" s="369"/>
      <c r="OXM5" s="369"/>
      <c r="OXN5" s="369"/>
      <c r="OXO5" s="369"/>
      <c r="OXP5" s="369"/>
      <c r="OXQ5" s="369"/>
      <c r="OXR5" s="369"/>
      <c r="OXS5" s="369"/>
      <c r="OXT5" s="369"/>
      <c r="OXU5" s="369"/>
      <c r="OXV5" s="369"/>
      <c r="OXW5" s="369"/>
      <c r="OXX5" s="369"/>
      <c r="OXY5" s="369"/>
      <c r="OXZ5" s="369"/>
      <c r="OYA5" s="369"/>
      <c r="OYB5" s="369"/>
      <c r="OYC5" s="369"/>
      <c r="OYD5" s="369"/>
      <c r="OYE5" s="369"/>
      <c r="OYF5" s="369"/>
      <c r="OYG5" s="369"/>
      <c r="OYH5" s="369"/>
      <c r="OYI5" s="369"/>
      <c r="OYJ5" s="369"/>
      <c r="OYK5" s="369"/>
      <c r="OYL5" s="369"/>
      <c r="OYM5" s="369"/>
      <c r="OYN5" s="369"/>
      <c r="OYO5" s="369"/>
      <c r="OYP5" s="369"/>
      <c r="OYQ5" s="369"/>
      <c r="OYR5" s="369"/>
      <c r="OYS5" s="369"/>
      <c r="OYT5" s="369"/>
      <c r="OYU5" s="369"/>
      <c r="OYV5" s="369"/>
      <c r="OYW5" s="369"/>
      <c r="OYX5" s="369"/>
      <c r="OYY5" s="369"/>
      <c r="OYZ5" s="369"/>
      <c r="OZA5" s="369"/>
      <c r="OZB5" s="369"/>
      <c r="OZC5" s="369"/>
      <c r="OZD5" s="369"/>
      <c r="OZE5" s="369"/>
      <c r="OZF5" s="369"/>
      <c r="OZG5" s="369"/>
      <c r="OZH5" s="369"/>
      <c r="OZI5" s="369"/>
      <c r="OZJ5" s="369"/>
      <c r="OZK5" s="369"/>
      <c r="OZL5" s="369"/>
      <c r="OZM5" s="369"/>
      <c r="OZN5" s="369"/>
      <c r="OZO5" s="369"/>
      <c r="OZP5" s="369"/>
      <c r="OZQ5" s="369"/>
      <c r="OZR5" s="369"/>
      <c r="OZS5" s="369"/>
      <c r="OZT5" s="369"/>
      <c r="OZU5" s="369"/>
      <c r="OZV5" s="369"/>
      <c r="OZW5" s="369"/>
      <c r="OZX5" s="369"/>
      <c r="OZY5" s="369"/>
      <c r="OZZ5" s="369"/>
      <c r="PAA5" s="369"/>
      <c r="PAB5" s="369"/>
      <c r="PAC5" s="369"/>
      <c r="PAD5" s="369"/>
      <c r="PAE5" s="369"/>
      <c r="PAF5" s="369"/>
      <c r="PAG5" s="369"/>
      <c r="PAH5" s="369"/>
      <c r="PAI5" s="369"/>
      <c r="PAJ5" s="369"/>
      <c r="PAK5" s="369"/>
      <c r="PAL5" s="369"/>
      <c r="PAM5" s="369"/>
      <c r="PAN5" s="369"/>
      <c r="PAO5" s="369"/>
      <c r="PAP5" s="369"/>
      <c r="PAQ5" s="369"/>
      <c r="PAR5" s="369"/>
      <c r="PAS5" s="369"/>
      <c r="PAT5" s="369"/>
      <c r="PAU5" s="369"/>
      <c r="PAV5" s="369"/>
      <c r="PAW5" s="369"/>
      <c r="PAX5" s="369"/>
      <c r="PAY5" s="369"/>
      <c r="PAZ5" s="369"/>
      <c r="PBA5" s="369"/>
      <c r="PBB5" s="369"/>
      <c r="PBC5" s="369"/>
      <c r="PBD5" s="369"/>
      <c r="PBE5" s="369"/>
      <c r="PBF5" s="369"/>
      <c r="PBG5" s="369"/>
      <c r="PBH5" s="369"/>
      <c r="PBI5" s="369"/>
      <c r="PBJ5" s="369"/>
      <c r="PBK5" s="369"/>
      <c r="PBL5" s="369"/>
      <c r="PBM5" s="369"/>
      <c r="PBN5" s="369"/>
      <c r="PBO5" s="369"/>
      <c r="PBP5" s="369"/>
      <c r="PBQ5" s="369"/>
      <c r="PBR5" s="369"/>
      <c r="PBS5" s="369"/>
      <c r="PBT5" s="369"/>
      <c r="PBU5" s="369"/>
      <c r="PBV5" s="369"/>
      <c r="PBW5" s="369"/>
      <c r="PBX5" s="369"/>
      <c r="PBY5" s="369"/>
      <c r="PBZ5" s="369"/>
      <c r="PCA5" s="369"/>
      <c r="PCB5" s="369"/>
      <c r="PCC5" s="369"/>
      <c r="PCD5" s="369"/>
      <c r="PCE5" s="369"/>
      <c r="PCF5" s="369"/>
      <c r="PCG5" s="369"/>
      <c r="PCH5" s="369"/>
      <c r="PCI5" s="369"/>
      <c r="PCJ5" s="369"/>
      <c r="PCK5" s="369"/>
      <c r="PCL5" s="369"/>
      <c r="PCM5" s="369"/>
      <c r="PCN5" s="369"/>
      <c r="PCO5" s="369"/>
      <c r="PCP5" s="369"/>
      <c r="PCQ5" s="369"/>
      <c r="PCR5" s="369"/>
      <c r="PCS5" s="369"/>
      <c r="PCT5" s="369"/>
      <c r="PCU5" s="369"/>
      <c r="PCV5" s="369"/>
      <c r="PCW5" s="369"/>
      <c r="PCX5" s="369"/>
      <c r="PCY5" s="369"/>
      <c r="PCZ5" s="369"/>
      <c r="PDA5" s="369"/>
      <c r="PDB5" s="369"/>
      <c r="PDC5" s="369"/>
      <c r="PDD5" s="369"/>
      <c r="PDE5" s="369"/>
      <c r="PDF5" s="369"/>
      <c r="PDG5" s="369"/>
      <c r="PDH5" s="369"/>
      <c r="PDI5" s="369"/>
      <c r="PDJ5" s="369"/>
      <c r="PDK5" s="369"/>
      <c r="PDL5" s="369"/>
      <c r="PDM5" s="369"/>
      <c r="PDN5" s="369"/>
      <c r="PDO5" s="369"/>
      <c r="PDP5" s="369"/>
      <c r="PDQ5" s="369"/>
      <c r="PDR5" s="369"/>
      <c r="PDS5" s="369"/>
      <c r="PDT5" s="369"/>
      <c r="PDU5" s="369"/>
      <c r="PDV5" s="369"/>
      <c r="PDW5" s="369"/>
      <c r="PDX5" s="369"/>
      <c r="PDY5" s="369"/>
      <c r="PDZ5" s="369"/>
      <c r="PEA5" s="369"/>
      <c r="PEB5" s="369"/>
      <c r="PEC5" s="369"/>
      <c r="PED5" s="369"/>
      <c r="PEE5" s="369"/>
      <c r="PEF5" s="369"/>
      <c r="PEG5" s="369"/>
      <c r="PEH5" s="369"/>
      <c r="PEI5" s="369"/>
      <c r="PEJ5" s="369"/>
      <c r="PEK5" s="369"/>
      <c r="PEL5" s="369"/>
      <c r="PEM5" s="369"/>
      <c r="PEN5" s="369"/>
      <c r="PEO5" s="369"/>
      <c r="PEP5" s="369"/>
      <c r="PEQ5" s="369"/>
      <c r="PER5" s="369"/>
      <c r="PES5" s="369"/>
      <c r="PET5" s="369"/>
      <c r="PEU5" s="369"/>
      <c r="PEV5" s="369"/>
      <c r="PEW5" s="369"/>
      <c r="PEX5" s="369"/>
      <c r="PEY5" s="369"/>
      <c r="PEZ5" s="369"/>
      <c r="PFA5" s="369"/>
      <c r="PFB5" s="369"/>
      <c r="PFC5" s="369"/>
      <c r="PFD5" s="369"/>
      <c r="PFE5" s="369"/>
      <c r="PFF5" s="369"/>
      <c r="PFG5" s="369"/>
      <c r="PFH5" s="369"/>
      <c r="PFI5" s="369"/>
      <c r="PFJ5" s="369"/>
      <c r="PFK5" s="369"/>
      <c r="PFL5" s="369"/>
      <c r="PFM5" s="369"/>
      <c r="PFN5" s="369"/>
      <c r="PFO5" s="369"/>
      <c r="PFP5" s="369"/>
      <c r="PFQ5" s="369"/>
      <c r="PFR5" s="369"/>
      <c r="PFS5" s="369"/>
      <c r="PFT5" s="369"/>
      <c r="PFU5" s="369"/>
      <c r="PFV5" s="369"/>
      <c r="PFW5" s="369"/>
      <c r="PFX5" s="369"/>
      <c r="PFY5" s="369"/>
      <c r="PFZ5" s="369"/>
      <c r="PGA5" s="369"/>
      <c r="PGB5" s="369"/>
      <c r="PGC5" s="369"/>
      <c r="PGD5" s="369"/>
      <c r="PGE5" s="369"/>
      <c r="PGF5" s="369"/>
      <c r="PGG5" s="369"/>
      <c r="PGH5" s="369"/>
      <c r="PGI5" s="369"/>
      <c r="PGJ5" s="369"/>
      <c r="PGK5" s="369"/>
      <c r="PGL5" s="369"/>
      <c r="PGM5" s="369"/>
      <c r="PGN5" s="369"/>
      <c r="PGO5" s="369"/>
      <c r="PGP5" s="369"/>
      <c r="PGQ5" s="369"/>
      <c r="PGR5" s="369"/>
      <c r="PGS5" s="369"/>
      <c r="PGT5" s="369"/>
      <c r="PGU5" s="369"/>
      <c r="PGV5" s="369"/>
      <c r="PGW5" s="369"/>
      <c r="PGX5" s="369"/>
      <c r="PGY5" s="369"/>
      <c r="PGZ5" s="369"/>
      <c r="PHA5" s="369"/>
      <c r="PHB5" s="369"/>
      <c r="PHC5" s="369"/>
      <c r="PHD5" s="369"/>
      <c r="PHE5" s="369"/>
      <c r="PHF5" s="369"/>
      <c r="PHG5" s="369"/>
      <c r="PHH5" s="369"/>
      <c r="PHI5" s="369"/>
      <c r="PHJ5" s="369"/>
      <c r="PHK5" s="369"/>
      <c r="PHL5" s="369"/>
      <c r="PHM5" s="369"/>
      <c r="PHN5" s="369"/>
      <c r="PHO5" s="369"/>
      <c r="PHP5" s="369"/>
      <c r="PHQ5" s="369"/>
      <c r="PHR5" s="369"/>
      <c r="PHS5" s="369"/>
      <c r="PHT5" s="369"/>
      <c r="PHU5" s="369"/>
      <c r="PHV5" s="369"/>
      <c r="PHW5" s="369"/>
      <c r="PHX5" s="369"/>
      <c r="PHY5" s="369"/>
      <c r="PHZ5" s="369"/>
      <c r="PIA5" s="369"/>
      <c r="PIB5" s="369"/>
      <c r="PIC5" s="369"/>
      <c r="PID5" s="369"/>
      <c r="PIE5" s="369"/>
      <c r="PIF5" s="369"/>
      <c r="PIG5" s="369"/>
      <c r="PIH5" s="369"/>
      <c r="PII5" s="369"/>
      <c r="PIJ5" s="369"/>
      <c r="PIK5" s="369"/>
      <c r="PIL5" s="369"/>
      <c r="PIM5" s="369"/>
      <c r="PIN5" s="369"/>
      <c r="PIO5" s="369"/>
      <c r="PIP5" s="369"/>
      <c r="PIQ5" s="369"/>
      <c r="PIR5" s="369"/>
      <c r="PIS5" s="369"/>
      <c r="PIT5" s="369"/>
      <c r="PIU5" s="369"/>
      <c r="PIV5" s="369"/>
      <c r="PIW5" s="369"/>
      <c r="PIX5" s="369"/>
      <c r="PIY5" s="369"/>
      <c r="PIZ5" s="369"/>
      <c r="PJA5" s="369"/>
      <c r="PJB5" s="369"/>
      <c r="PJC5" s="369"/>
      <c r="PJD5" s="369"/>
      <c r="PJE5" s="369"/>
      <c r="PJF5" s="369"/>
      <c r="PJG5" s="369"/>
      <c r="PJH5" s="369"/>
      <c r="PJI5" s="369"/>
      <c r="PJJ5" s="369"/>
      <c r="PJK5" s="369"/>
      <c r="PJL5" s="369"/>
      <c r="PJM5" s="369"/>
      <c r="PJN5" s="369"/>
      <c r="PJO5" s="369"/>
      <c r="PJP5" s="369"/>
      <c r="PJQ5" s="369"/>
      <c r="PJR5" s="369"/>
      <c r="PJS5" s="369"/>
      <c r="PJT5" s="369"/>
      <c r="PJU5" s="369"/>
      <c r="PJV5" s="369"/>
      <c r="PJW5" s="369"/>
      <c r="PJX5" s="369"/>
      <c r="PJY5" s="369"/>
      <c r="PJZ5" s="369"/>
      <c r="PKA5" s="369"/>
      <c r="PKB5" s="369"/>
      <c r="PKC5" s="369"/>
      <c r="PKD5" s="369"/>
      <c r="PKE5" s="369"/>
      <c r="PKF5" s="369"/>
      <c r="PKG5" s="369"/>
      <c r="PKH5" s="369"/>
      <c r="PKI5" s="369"/>
      <c r="PKJ5" s="369"/>
      <c r="PKK5" s="369"/>
      <c r="PKL5" s="369"/>
      <c r="PKM5" s="369"/>
      <c r="PKN5" s="369"/>
      <c r="PKO5" s="369"/>
      <c r="PKP5" s="369"/>
      <c r="PKQ5" s="369"/>
      <c r="PKR5" s="369"/>
      <c r="PKS5" s="369"/>
      <c r="PKT5" s="369"/>
      <c r="PKU5" s="369"/>
      <c r="PKV5" s="369"/>
      <c r="PKW5" s="369"/>
      <c r="PKX5" s="369"/>
      <c r="PKY5" s="369"/>
      <c r="PKZ5" s="369"/>
      <c r="PLA5" s="369"/>
      <c r="PLB5" s="369"/>
      <c r="PLC5" s="369"/>
      <c r="PLD5" s="369"/>
      <c r="PLE5" s="369"/>
      <c r="PLF5" s="369"/>
      <c r="PLG5" s="369"/>
      <c r="PLH5" s="369"/>
      <c r="PLI5" s="369"/>
      <c r="PLJ5" s="369"/>
      <c r="PLK5" s="369"/>
      <c r="PLL5" s="369"/>
      <c r="PLM5" s="369"/>
      <c r="PLN5" s="369"/>
      <c r="PLO5" s="369"/>
      <c r="PLP5" s="369"/>
      <c r="PLQ5" s="369"/>
      <c r="PLR5" s="369"/>
      <c r="PLS5" s="369"/>
      <c r="PLT5" s="369"/>
      <c r="PLU5" s="369"/>
      <c r="PLV5" s="369"/>
      <c r="PLW5" s="369"/>
      <c r="PLX5" s="369"/>
      <c r="PLY5" s="369"/>
      <c r="PLZ5" s="369"/>
      <c r="PMA5" s="369"/>
      <c r="PMB5" s="369"/>
      <c r="PMC5" s="369"/>
      <c r="PMD5" s="369"/>
      <c r="PME5" s="369"/>
      <c r="PMF5" s="369"/>
      <c r="PMG5" s="369"/>
      <c r="PMH5" s="369"/>
      <c r="PMI5" s="369"/>
      <c r="PMJ5" s="369"/>
      <c r="PMK5" s="369"/>
      <c r="PML5" s="369"/>
      <c r="PMM5" s="369"/>
      <c r="PMN5" s="369"/>
      <c r="PMO5" s="369"/>
      <c r="PMP5" s="369"/>
      <c r="PMQ5" s="369"/>
      <c r="PMR5" s="369"/>
      <c r="PMS5" s="369"/>
      <c r="PMT5" s="369"/>
      <c r="PMU5" s="369"/>
      <c r="PMV5" s="369"/>
      <c r="PMW5" s="369"/>
      <c r="PMX5" s="369"/>
      <c r="PMY5" s="369"/>
      <c r="PMZ5" s="369"/>
      <c r="PNA5" s="369"/>
      <c r="PNB5" s="369"/>
      <c r="PNC5" s="369"/>
      <c r="PND5" s="369"/>
      <c r="PNE5" s="369"/>
      <c r="PNF5" s="369"/>
      <c r="PNG5" s="369"/>
      <c r="PNH5" s="369"/>
      <c r="PNI5" s="369"/>
      <c r="PNJ5" s="369"/>
      <c r="PNK5" s="369"/>
      <c r="PNL5" s="369"/>
      <c r="PNM5" s="369"/>
      <c r="PNN5" s="369"/>
      <c r="PNO5" s="369"/>
      <c r="PNP5" s="369"/>
      <c r="PNQ5" s="369"/>
      <c r="PNR5" s="369"/>
      <c r="PNS5" s="369"/>
      <c r="PNT5" s="369"/>
      <c r="PNU5" s="369"/>
      <c r="PNV5" s="369"/>
      <c r="PNW5" s="369"/>
      <c r="PNX5" s="369"/>
      <c r="PNY5" s="369"/>
      <c r="PNZ5" s="369"/>
      <c r="POA5" s="369"/>
      <c r="POB5" s="369"/>
      <c r="POC5" s="369"/>
      <c r="POD5" s="369"/>
      <c r="POE5" s="369"/>
      <c r="POF5" s="369"/>
      <c r="POG5" s="369"/>
      <c r="POH5" s="369"/>
      <c r="POI5" s="369"/>
      <c r="POJ5" s="369"/>
      <c r="POK5" s="369"/>
      <c r="POL5" s="369"/>
      <c r="POM5" s="369"/>
      <c r="PON5" s="369"/>
      <c r="POO5" s="369"/>
      <c r="POP5" s="369"/>
      <c r="POQ5" s="369"/>
      <c r="POR5" s="369"/>
      <c r="POS5" s="369"/>
      <c r="POT5" s="369"/>
      <c r="POU5" s="369"/>
      <c r="POV5" s="369"/>
      <c r="POW5" s="369"/>
      <c r="POX5" s="369"/>
      <c r="POY5" s="369"/>
      <c r="POZ5" s="369"/>
      <c r="PPA5" s="369"/>
      <c r="PPB5" s="369"/>
      <c r="PPC5" s="369"/>
      <c r="PPD5" s="369"/>
      <c r="PPE5" s="369"/>
      <c r="PPF5" s="369"/>
      <c r="PPG5" s="369"/>
      <c r="PPH5" s="369"/>
      <c r="PPI5" s="369"/>
      <c r="PPJ5" s="369"/>
      <c r="PPK5" s="369"/>
      <c r="PPL5" s="369"/>
      <c r="PPM5" s="369"/>
      <c r="PPN5" s="369"/>
      <c r="PPO5" s="369"/>
      <c r="PPP5" s="369"/>
      <c r="PPQ5" s="369"/>
      <c r="PPR5" s="369"/>
      <c r="PPS5" s="369"/>
      <c r="PPT5" s="369"/>
      <c r="PPU5" s="369"/>
      <c r="PPV5" s="369"/>
      <c r="PPW5" s="369"/>
      <c r="PPX5" s="369"/>
      <c r="PPY5" s="369"/>
      <c r="PPZ5" s="369"/>
      <c r="PQA5" s="369"/>
      <c r="PQB5" s="369"/>
      <c r="PQC5" s="369"/>
      <c r="PQD5" s="369"/>
      <c r="PQE5" s="369"/>
      <c r="PQF5" s="369"/>
      <c r="PQG5" s="369"/>
      <c r="PQH5" s="369"/>
      <c r="PQI5" s="369"/>
      <c r="PQJ5" s="369"/>
      <c r="PQK5" s="369"/>
      <c r="PQL5" s="369"/>
      <c r="PQM5" s="369"/>
      <c r="PQN5" s="369"/>
      <c r="PQO5" s="369"/>
      <c r="PQP5" s="369"/>
      <c r="PQQ5" s="369"/>
      <c r="PQR5" s="369"/>
      <c r="PQS5" s="369"/>
      <c r="PQT5" s="369"/>
      <c r="PQU5" s="369"/>
      <c r="PQV5" s="369"/>
      <c r="PQW5" s="369"/>
      <c r="PQX5" s="369"/>
      <c r="PQY5" s="369"/>
      <c r="PQZ5" s="369"/>
      <c r="PRA5" s="369"/>
      <c r="PRB5" s="369"/>
      <c r="PRC5" s="369"/>
      <c r="PRD5" s="369"/>
      <c r="PRE5" s="369"/>
      <c r="PRF5" s="369"/>
      <c r="PRG5" s="369"/>
      <c r="PRH5" s="369"/>
      <c r="PRI5" s="369"/>
      <c r="PRJ5" s="369"/>
      <c r="PRK5" s="369"/>
      <c r="PRL5" s="369"/>
      <c r="PRM5" s="369"/>
      <c r="PRN5" s="369"/>
      <c r="PRO5" s="369"/>
      <c r="PRP5" s="369"/>
      <c r="PRQ5" s="369"/>
      <c r="PRR5" s="369"/>
      <c r="PRS5" s="369"/>
      <c r="PRT5" s="369"/>
      <c r="PRU5" s="369"/>
      <c r="PRV5" s="369"/>
      <c r="PRW5" s="369"/>
      <c r="PRX5" s="369"/>
      <c r="PRY5" s="369"/>
      <c r="PRZ5" s="369"/>
      <c r="PSA5" s="369"/>
      <c r="PSB5" s="369"/>
      <c r="PSC5" s="369"/>
      <c r="PSD5" s="369"/>
      <c r="PSE5" s="369"/>
      <c r="PSF5" s="369"/>
      <c r="PSG5" s="369"/>
      <c r="PSH5" s="369"/>
      <c r="PSI5" s="369"/>
      <c r="PSJ5" s="369"/>
      <c r="PSK5" s="369"/>
      <c r="PSL5" s="369"/>
      <c r="PSM5" s="369"/>
      <c r="PSN5" s="369"/>
      <c r="PSO5" s="369"/>
      <c r="PSP5" s="369"/>
      <c r="PSQ5" s="369"/>
      <c r="PSR5" s="369"/>
      <c r="PSS5" s="369"/>
      <c r="PST5" s="369"/>
      <c r="PSU5" s="369"/>
      <c r="PSV5" s="369"/>
      <c r="PSW5" s="369"/>
      <c r="PSX5" s="369"/>
      <c r="PSY5" s="369"/>
      <c r="PSZ5" s="369"/>
      <c r="PTA5" s="369"/>
      <c r="PTB5" s="369"/>
      <c r="PTC5" s="369"/>
      <c r="PTD5" s="369"/>
      <c r="PTE5" s="369"/>
      <c r="PTF5" s="369"/>
      <c r="PTG5" s="369"/>
      <c r="PTH5" s="369"/>
      <c r="PTI5" s="369"/>
      <c r="PTJ5" s="369"/>
      <c r="PTK5" s="369"/>
      <c r="PTL5" s="369"/>
      <c r="PTM5" s="369"/>
      <c r="PTN5" s="369"/>
      <c r="PTO5" s="369"/>
      <c r="PTP5" s="369"/>
      <c r="PTQ5" s="369"/>
      <c r="PTR5" s="369"/>
      <c r="PTS5" s="369"/>
      <c r="PTT5" s="369"/>
      <c r="PTU5" s="369"/>
      <c r="PTV5" s="369"/>
      <c r="PTW5" s="369"/>
      <c r="PTX5" s="369"/>
      <c r="PTY5" s="369"/>
      <c r="PTZ5" s="369"/>
      <c r="PUA5" s="369"/>
      <c r="PUB5" s="369"/>
      <c r="PUC5" s="369"/>
      <c r="PUD5" s="369"/>
      <c r="PUE5" s="369"/>
      <c r="PUF5" s="369"/>
      <c r="PUG5" s="369"/>
      <c r="PUH5" s="369"/>
      <c r="PUI5" s="369"/>
      <c r="PUJ5" s="369"/>
      <c r="PUK5" s="369"/>
      <c r="PUL5" s="369"/>
      <c r="PUM5" s="369"/>
      <c r="PUN5" s="369"/>
      <c r="PUO5" s="369"/>
      <c r="PUP5" s="369"/>
      <c r="PUQ5" s="369"/>
      <c r="PUR5" s="369"/>
      <c r="PUS5" s="369"/>
      <c r="PUT5" s="369"/>
      <c r="PUU5" s="369"/>
      <c r="PUV5" s="369"/>
      <c r="PUW5" s="369"/>
      <c r="PUX5" s="369"/>
      <c r="PUY5" s="369"/>
      <c r="PUZ5" s="369"/>
      <c r="PVA5" s="369"/>
      <c r="PVB5" s="369"/>
      <c r="PVC5" s="369"/>
      <c r="PVD5" s="369"/>
      <c r="PVE5" s="369"/>
      <c r="PVF5" s="369"/>
      <c r="PVG5" s="369"/>
      <c r="PVH5" s="369"/>
      <c r="PVI5" s="369"/>
      <c r="PVJ5" s="369"/>
      <c r="PVK5" s="369"/>
      <c r="PVL5" s="369"/>
      <c r="PVM5" s="369"/>
      <c r="PVN5" s="369"/>
      <c r="PVO5" s="369"/>
      <c r="PVP5" s="369"/>
      <c r="PVQ5" s="369"/>
      <c r="PVR5" s="369"/>
      <c r="PVS5" s="369"/>
      <c r="PVT5" s="369"/>
      <c r="PVU5" s="369"/>
      <c r="PVV5" s="369"/>
      <c r="PVW5" s="369"/>
      <c r="PVX5" s="369"/>
      <c r="PVY5" s="369"/>
      <c r="PVZ5" s="369"/>
      <c r="PWA5" s="369"/>
      <c r="PWB5" s="369"/>
      <c r="PWC5" s="369"/>
      <c r="PWD5" s="369"/>
      <c r="PWE5" s="369"/>
      <c r="PWF5" s="369"/>
      <c r="PWG5" s="369"/>
      <c r="PWH5" s="369"/>
      <c r="PWI5" s="369"/>
      <c r="PWJ5" s="369"/>
      <c r="PWK5" s="369"/>
      <c r="PWL5" s="369"/>
      <c r="PWM5" s="369"/>
      <c r="PWN5" s="369"/>
      <c r="PWO5" s="369"/>
      <c r="PWP5" s="369"/>
      <c r="PWQ5" s="369"/>
      <c r="PWR5" s="369"/>
      <c r="PWS5" s="369"/>
      <c r="PWT5" s="369"/>
      <c r="PWU5" s="369"/>
      <c r="PWV5" s="369"/>
      <c r="PWW5" s="369"/>
      <c r="PWX5" s="369"/>
      <c r="PWY5" s="369"/>
      <c r="PWZ5" s="369"/>
      <c r="PXA5" s="369"/>
      <c r="PXB5" s="369"/>
      <c r="PXC5" s="369"/>
      <c r="PXD5" s="369"/>
      <c r="PXE5" s="369"/>
      <c r="PXF5" s="369"/>
      <c r="PXG5" s="369"/>
      <c r="PXH5" s="369"/>
      <c r="PXI5" s="369"/>
      <c r="PXJ5" s="369"/>
      <c r="PXK5" s="369"/>
      <c r="PXL5" s="369"/>
      <c r="PXM5" s="369"/>
      <c r="PXN5" s="369"/>
      <c r="PXO5" s="369"/>
      <c r="PXP5" s="369"/>
      <c r="PXQ5" s="369"/>
      <c r="PXR5" s="369"/>
      <c r="PXS5" s="369"/>
      <c r="PXT5" s="369"/>
      <c r="PXU5" s="369"/>
      <c r="PXV5" s="369"/>
      <c r="PXW5" s="369"/>
      <c r="PXX5" s="369"/>
      <c r="PXY5" s="369"/>
      <c r="PXZ5" s="369"/>
      <c r="PYA5" s="369"/>
      <c r="PYB5" s="369"/>
      <c r="PYC5" s="369"/>
      <c r="PYD5" s="369"/>
      <c r="PYE5" s="369"/>
      <c r="PYF5" s="369"/>
      <c r="PYG5" s="369"/>
      <c r="PYH5" s="369"/>
      <c r="PYI5" s="369"/>
      <c r="PYJ5" s="369"/>
      <c r="PYK5" s="369"/>
      <c r="PYL5" s="369"/>
      <c r="PYM5" s="369"/>
      <c r="PYN5" s="369"/>
      <c r="PYO5" s="369"/>
      <c r="PYP5" s="369"/>
      <c r="PYQ5" s="369"/>
      <c r="PYR5" s="369"/>
      <c r="PYS5" s="369"/>
      <c r="PYT5" s="369"/>
      <c r="PYU5" s="369"/>
      <c r="PYV5" s="369"/>
      <c r="PYW5" s="369"/>
      <c r="PYX5" s="369"/>
      <c r="PYY5" s="369"/>
      <c r="PYZ5" s="369"/>
      <c r="PZA5" s="369"/>
      <c r="PZB5" s="369"/>
      <c r="PZC5" s="369"/>
      <c r="PZD5" s="369"/>
      <c r="PZE5" s="369"/>
      <c r="PZF5" s="369"/>
      <c r="PZG5" s="369"/>
      <c r="PZH5" s="369"/>
      <c r="PZI5" s="369"/>
      <c r="PZJ5" s="369"/>
      <c r="PZK5" s="369"/>
      <c r="PZL5" s="369"/>
      <c r="PZM5" s="369"/>
      <c r="PZN5" s="369"/>
      <c r="PZO5" s="369"/>
      <c r="PZP5" s="369"/>
      <c r="PZQ5" s="369"/>
      <c r="PZR5" s="369"/>
      <c r="PZS5" s="369"/>
      <c r="PZT5" s="369"/>
      <c r="PZU5" s="369"/>
      <c r="PZV5" s="369"/>
      <c r="PZW5" s="369"/>
      <c r="PZX5" s="369"/>
      <c r="PZY5" s="369"/>
      <c r="PZZ5" s="369"/>
      <c r="QAA5" s="369"/>
      <c r="QAB5" s="369"/>
      <c r="QAC5" s="369"/>
      <c r="QAD5" s="369"/>
      <c r="QAE5" s="369"/>
      <c r="QAF5" s="369"/>
      <c r="QAG5" s="369"/>
      <c r="QAH5" s="369"/>
      <c r="QAI5" s="369"/>
      <c r="QAJ5" s="369"/>
      <c r="QAK5" s="369"/>
      <c r="QAL5" s="369"/>
      <c r="QAM5" s="369"/>
      <c r="QAN5" s="369"/>
      <c r="QAO5" s="369"/>
      <c r="QAP5" s="369"/>
      <c r="QAQ5" s="369"/>
      <c r="QAR5" s="369"/>
      <c r="QAS5" s="369"/>
      <c r="QAT5" s="369"/>
      <c r="QAU5" s="369"/>
      <c r="QAV5" s="369"/>
      <c r="QAW5" s="369"/>
      <c r="QAX5" s="369"/>
      <c r="QAY5" s="369"/>
      <c r="QAZ5" s="369"/>
      <c r="QBA5" s="369"/>
      <c r="QBB5" s="369"/>
      <c r="QBC5" s="369"/>
      <c r="QBD5" s="369"/>
      <c r="QBE5" s="369"/>
      <c r="QBF5" s="369"/>
      <c r="QBG5" s="369"/>
      <c r="QBH5" s="369"/>
      <c r="QBI5" s="369"/>
      <c r="QBJ5" s="369"/>
      <c r="QBK5" s="369"/>
      <c r="QBL5" s="369"/>
      <c r="QBM5" s="369"/>
      <c r="QBN5" s="369"/>
      <c r="QBO5" s="369"/>
      <c r="QBP5" s="369"/>
      <c r="QBQ5" s="369"/>
      <c r="QBR5" s="369"/>
      <c r="QBS5" s="369"/>
      <c r="QBT5" s="369"/>
      <c r="QBU5" s="369"/>
      <c r="QBV5" s="369"/>
      <c r="QBW5" s="369"/>
      <c r="QBX5" s="369"/>
      <c r="QBY5" s="369"/>
      <c r="QBZ5" s="369"/>
      <c r="QCA5" s="369"/>
      <c r="QCB5" s="369"/>
      <c r="QCC5" s="369"/>
      <c r="QCD5" s="369"/>
      <c r="QCE5" s="369"/>
      <c r="QCF5" s="369"/>
      <c r="QCG5" s="369"/>
      <c r="QCH5" s="369"/>
      <c r="QCI5" s="369"/>
      <c r="QCJ5" s="369"/>
      <c r="QCK5" s="369"/>
      <c r="QCL5" s="369"/>
      <c r="QCM5" s="369"/>
      <c r="QCN5" s="369"/>
      <c r="QCO5" s="369"/>
      <c r="QCP5" s="369"/>
      <c r="QCQ5" s="369"/>
      <c r="QCR5" s="369"/>
      <c r="QCS5" s="369"/>
      <c r="QCT5" s="369"/>
      <c r="QCU5" s="369"/>
      <c r="QCV5" s="369"/>
      <c r="QCW5" s="369"/>
      <c r="QCX5" s="369"/>
      <c r="QCY5" s="369"/>
      <c r="QCZ5" s="369"/>
      <c r="QDA5" s="369"/>
      <c r="QDB5" s="369"/>
      <c r="QDC5" s="369"/>
      <c r="QDD5" s="369"/>
      <c r="QDE5" s="369"/>
      <c r="QDF5" s="369"/>
      <c r="QDG5" s="369"/>
      <c r="QDH5" s="369"/>
      <c r="QDI5" s="369"/>
      <c r="QDJ5" s="369"/>
      <c r="QDK5" s="369"/>
      <c r="QDL5" s="369"/>
      <c r="QDM5" s="369"/>
      <c r="QDN5" s="369"/>
      <c r="QDO5" s="369"/>
      <c r="QDP5" s="369"/>
      <c r="QDQ5" s="369"/>
      <c r="QDR5" s="369"/>
      <c r="QDS5" s="369"/>
      <c r="QDT5" s="369"/>
      <c r="QDU5" s="369"/>
      <c r="QDV5" s="369"/>
      <c r="QDW5" s="369"/>
      <c r="QDX5" s="369"/>
      <c r="QDY5" s="369"/>
      <c r="QDZ5" s="369"/>
      <c r="QEA5" s="369"/>
      <c r="QEB5" s="369"/>
      <c r="QEC5" s="369"/>
      <c r="QED5" s="369"/>
      <c r="QEE5" s="369"/>
      <c r="QEF5" s="369"/>
      <c r="QEG5" s="369"/>
      <c r="QEH5" s="369"/>
      <c r="QEI5" s="369"/>
      <c r="QEJ5" s="369"/>
      <c r="QEK5" s="369"/>
      <c r="QEL5" s="369"/>
      <c r="QEM5" s="369"/>
      <c r="QEN5" s="369"/>
      <c r="QEO5" s="369"/>
      <c r="QEP5" s="369"/>
      <c r="QEQ5" s="369"/>
      <c r="QER5" s="369"/>
      <c r="QES5" s="369"/>
      <c r="QET5" s="369"/>
      <c r="QEU5" s="369"/>
      <c r="QEV5" s="369"/>
      <c r="QEW5" s="369"/>
      <c r="QEX5" s="369"/>
      <c r="QEY5" s="369"/>
      <c r="QEZ5" s="369"/>
      <c r="QFA5" s="369"/>
      <c r="QFB5" s="369"/>
      <c r="QFC5" s="369"/>
      <c r="QFD5" s="369"/>
      <c r="QFE5" s="369"/>
      <c r="QFF5" s="369"/>
      <c r="QFG5" s="369"/>
      <c r="QFH5" s="369"/>
      <c r="QFI5" s="369"/>
      <c r="QFJ5" s="369"/>
      <c r="QFK5" s="369"/>
      <c r="QFL5" s="369"/>
      <c r="QFM5" s="369"/>
      <c r="QFN5" s="369"/>
      <c r="QFO5" s="369"/>
      <c r="QFP5" s="369"/>
      <c r="QFQ5" s="369"/>
      <c r="QFR5" s="369"/>
      <c r="QFS5" s="369"/>
      <c r="QFT5" s="369"/>
      <c r="QFU5" s="369"/>
      <c r="QFV5" s="369"/>
      <c r="QFW5" s="369"/>
      <c r="QFX5" s="369"/>
      <c r="QFY5" s="369"/>
      <c r="QFZ5" s="369"/>
      <c r="QGA5" s="369"/>
      <c r="QGB5" s="369"/>
      <c r="QGC5" s="369"/>
      <c r="QGD5" s="369"/>
      <c r="QGE5" s="369"/>
      <c r="QGF5" s="369"/>
      <c r="QGG5" s="369"/>
      <c r="QGH5" s="369"/>
      <c r="QGI5" s="369"/>
      <c r="QGJ5" s="369"/>
      <c r="QGK5" s="369"/>
      <c r="QGL5" s="369"/>
      <c r="QGM5" s="369"/>
      <c r="QGN5" s="369"/>
      <c r="QGO5" s="369"/>
      <c r="QGP5" s="369"/>
      <c r="QGQ5" s="369"/>
      <c r="QGR5" s="369"/>
      <c r="QGS5" s="369"/>
      <c r="QGT5" s="369"/>
      <c r="QGU5" s="369"/>
      <c r="QGV5" s="369"/>
      <c r="QGW5" s="369"/>
      <c r="QGX5" s="369"/>
      <c r="QGY5" s="369"/>
      <c r="QGZ5" s="369"/>
      <c r="QHA5" s="369"/>
      <c r="QHB5" s="369"/>
      <c r="QHC5" s="369"/>
      <c r="QHD5" s="369"/>
      <c r="QHE5" s="369"/>
      <c r="QHF5" s="369"/>
      <c r="QHG5" s="369"/>
      <c r="QHH5" s="369"/>
      <c r="QHI5" s="369"/>
      <c r="QHJ5" s="369"/>
      <c r="QHK5" s="369"/>
      <c r="QHL5" s="369"/>
      <c r="QHM5" s="369"/>
      <c r="QHN5" s="369"/>
      <c r="QHO5" s="369"/>
      <c r="QHP5" s="369"/>
      <c r="QHQ5" s="369"/>
      <c r="QHR5" s="369"/>
      <c r="QHS5" s="369"/>
      <c r="QHT5" s="369"/>
      <c r="QHU5" s="369"/>
      <c r="QHV5" s="369"/>
      <c r="QHW5" s="369"/>
      <c r="QHX5" s="369"/>
      <c r="QHY5" s="369"/>
      <c r="QHZ5" s="369"/>
      <c r="QIA5" s="369"/>
      <c r="QIB5" s="369"/>
      <c r="QIC5" s="369"/>
      <c r="QID5" s="369"/>
      <c r="QIE5" s="369"/>
      <c r="QIF5" s="369"/>
      <c r="QIG5" s="369"/>
      <c r="QIH5" s="369"/>
      <c r="QII5" s="369"/>
      <c r="QIJ5" s="369"/>
      <c r="QIK5" s="369"/>
      <c r="QIL5" s="369"/>
      <c r="QIM5" s="369"/>
      <c r="QIN5" s="369"/>
      <c r="QIO5" s="369"/>
      <c r="QIP5" s="369"/>
      <c r="QIQ5" s="369"/>
      <c r="QIR5" s="369"/>
      <c r="QIS5" s="369"/>
      <c r="QIT5" s="369"/>
      <c r="QIU5" s="369"/>
      <c r="QIV5" s="369"/>
      <c r="QIW5" s="369"/>
      <c r="QIX5" s="369"/>
      <c r="QIY5" s="369"/>
      <c r="QIZ5" s="369"/>
      <c r="QJA5" s="369"/>
      <c r="QJB5" s="369"/>
      <c r="QJC5" s="369"/>
      <c r="QJD5" s="369"/>
      <c r="QJE5" s="369"/>
      <c r="QJF5" s="369"/>
      <c r="QJG5" s="369"/>
      <c r="QJH5" s="369"/>
      <c r="QJI5" s="369"/>
      <c r="QJJ5" s="369"/>
      <c r="QJK5" s="369"/>
      <c r="QJL5" s="369"/>
      <c r="QJM5" s="369"/>
      <c r="QJN5" s="369"/>
      <c r="QJO5" s="369"/>
      <c r="QJP5" s="369"/>
      <c r="QJQ5" s="369"/>
      <c r="QJR5" s="369"/>
      <c r="QJS5" s="369"/>
      <c r="QJT5" s="369"/>
      <c r="QJU5" s="369"/>
      <c r="QJV5" s="369"/>
      <c r="QJW5" s="369"/>
      <c r="QJX5" s="369"/>
      <c r="QJY5" s="369"/>
      <c r="QJZ5" s="369"/>
      <c r="QKA5" s="369"/>
      <c r="QKB5" s="369"/>
      <c r="QKC5" s="369"/>
      <c r="QKD5" s="369"/>
      <c r="QKE5" s="369"/>
      <c r="QKF5" s="369"/>
      <c r="QKG5" s="369"/>
      <c r="QKH5" s="369"/>
      <c r="QKI5" s="369"/>
      <c r="QKJ5" s="369"/>
      <c r="QKK5" s="369"/>
      <c r="QKL5" s="369"/>
      <c r="QKM5" s="369"/>
      <c r="QKN5" s="369"/>
      <c r="QKO5" s="369"/>
      <c r="QKP5" s="369"/>
      <c r="QKQ5" s="369"/>
      <c r="QKR5" s="369"/>
      <c r="QKS5" s="369"/>
      <c r="QKT5" s="369"/>
      <c r="QKU5" s="369"/>
      <c r="QKV5" s="369"/>
      <c r="QKW5" s="369"/>
      <c r="QKX5" s="369"/>
      <c r="QKY5" s="369"/>
      <c r="QKZ5" s="369"/>
      <c r="QLA5" s="369"/>
      <c r="QLB5" s="369"/>
      <c r="QLC5" s="369"/>
      <c r="QLD5" s="369"/>
      <c r="QLE5" s="369"/>
      <c r="QLF5" s="369"/>
      <c r="QLG5" s="369"/>
      <c r="QLH5" s="369"/>
      <c r="QLI5" s="369"/>
      <c r="QLJ5" s="369"/>
      <c r="QLK5" s="369"/>
      <c r="QLL5" s="369"/>
      <c r="QLM5" s="369"/>
      <c r="QLN5" s="369"/>
      <c r="QLO5" s="369"/>
      <c r="QLP5" s="369"/>
      <c r="QLQ5" s="369"/>
      <c r="QLR5" s="369"/>
      <c r="QLS5" s="369"/>
      <c r="QLT5" s="369"/>
      <c r="QLU5" s="369"/>
      <c r="QLV5" s="369"/>
      <c r="QLW5" s="369"/>
      <c r="QLX5" s="369"/>
      <c r="QLY5" s="369"/>
      <c r="QLZ5" s="369"/>
      <c r="QMA5" s="369"/>
      <c r="QMB5" s="369"/>
      <c r="QMC5" s="369"/>
      <c r="QMD5" s="369"/>
      <c r="QME5" s="369"/>
      <c r="QMF5" s="369"/>
      <c r="QMG5" s="369"/>
      <c r="QMH5" s="369"/>
      <c r="QMI5" s="369"/>
      <c r="QMJ5" s="369"/>
      <c r="QMK5" s="369"/>
      <c r="QML5" s="369"/>
      <c r="QMM5" s="369"/>
      <c r="QMN5" s="369"/>
      <c r="QMO5" s="369"/>
      <c r="QMP5" s="369"/>
      <c r="QMQ5" s="369"/>
      <c r="QMR5" s="369"/>
      <c r="QMS5" s="369"/>
      <c r="QMT5" s="369"/>
      <c r="QMU5" s="369"/>
      <c r="QMV5" s="369"/>
      <c r="QMW5" s="369"/>
      <c r="QMX5" s="369"/>
      <c r="QMY5" s="369"/>
      <c r="QMZ5" s="369"/>
      <c r="QNA5" s="369"/>
      <c r="QNB5" s="369"/>
      <c r="QNC5" s="369"/>
      <c r="QND5" s="369"/>
      <c r="QNE5" s="369"/>
      <c r="QNF5" s="369"/>
      <c r="QNG5" s="369"/>
      <c r="QNH5" s="369"/>
      <c r="QNI5" s="369"/>
      <c r="QNJ5" s="369"/>
      <c r="QNK5" s="369"/>
      <c r="QNL5" s="369"/>
      <c r="QNM5" s="369"/>
      <c r="QNN5" s="369"/>
      <c r="QNO5" s="369"/>
      <c r="QNP5" s="369"/>
      <c r="QNQ5" s="369"/>
      <c r="QNR5" s="369"/>
      <c r="QNS5" s="369"/>
      <c r="QNT5" s="369"/>
      <c r="QNU5" s="369"/>
      <c r="QNV5" s="369"/>
      <c r="QNW5" s="369"/>
      <c r="QNX5" s="369"/>
      <c r="QNY5" s="369"/>
      <c r="QNZ5" s="369"/>
      <c r="QOA5" s="369"/>
      <c r="QOB5" s="369"/>
      <c r="QOC5" s="369"/>
      <c r="QOD5" s="369"/>
      <c r="QOE5" s="369"/>
      <c r="QOF5" s="369"/>
      <c r="QOG5" s="369"/>
      <c r="QOH5" s="369"/>
      <c r="QOI5" s="369"/>
      <c r="QOJ5" s="369"/>
      <c r="QOK5" s="369"/>
      <c r="QOL5" s="369"/>
      <c r="QOM5" s="369"/>
      <c r="QON5" s="369"/>
      <c r="QOO5" s="369"/>
      <c r="QOP5" s="369"/>
      <c r="QOQ5" s="369"/>
      <c r="QOR5" s="369"/>
      <c r="QOS5" s="369"/>
      <c r="QOT5" s="369"/>
      <c r="QOU5" s="369"/>
      <c r="QOV5" s="369"/>
      <c r="QOW5" s="369"/>
      <c r="QOX5" s="369"/>
      <c r="QOY5" s="369"/>
      <c r="QOZ5" s="369"/>
      <c r="QPA5" s="369"/>
      <c r="QPB5" s="369"/>
      <c r="QPC5" s="369"/>
      <c r="QPD5" s="369"/>
      <c r="QPE5" s="369"/>
      <c r="QPF5" s="369"/>
      <c r="QPG5" s="369"/>
      <c r="QPH5" s="369"/>
      <c r="QPI5" s="369"/>
      <c r="QPJ5" s="369"/>
      <c r="QPK5" s="369"/>
      <c r="QPL5" s="369"/>
      <c r="QPM5" s="369"/>
      <c r="QPN5" s="369"/>
      <c r="QPO5" s="369"/>
      <c r="QPP5" s="369"/>
      <c r="QPQ5" s="369"/>
      <c r="QPR5" s="369"/>
      <c r="QPS5" s="369"/>
      <c r="QPT5" s="369"/>
      <c r="QPU5" s="369"/>
      <c r="QPV5" s="369"/>
      <c r="QPW5" s="369"/>
      <c r="QPX5" s="369"/>
      <c r="QPY5" s="369"/>
      <c r="QPZ5" s="369"/>
      <c r="QQA5" s="369"/>
      <c r="QQB5" s="369"/>
      <c r="QQC5" s="369"/>
      <c r="QQD5" s="369"/>
      <c r="QQE5" s="369"/>
      <c r="QQF5" s="369"/>
      <c r="QQG5" s="369"/>
      <c r="QQH5" s="369"/>
      <c r="QQI5" s="369"/>
      <c r="QQJ5" s="369"/>
      <c r="QQK5" s="369"/>
      <c r="QQL5" s="369"/>
      <c r="QQM5" s="369"/>
      <c r="QQN5" s="369"/>
      <c r="QQO5" s="369"/>
      <c r="QQP5" s="369"/>
      <c r="QQQ5" s="369"/>
      <c r="QQR5" s="369"/>
      <c r="QQS5" s="369"/>
      <c r="QQT5" s="369"/>
      <c r="QQU5" s="369"/>
      <c r="QQV5" s="369"/>
      <c r="QQW5" s="369"/>
      <c r="QQX5" s="369"/>
      <c r="QQY5" s="369"/>
      <c r="QQZ5" s="369"/>
      <c r="QRA5" s="369"/>
      <c r="QRB5" s="369"/>
      <c r="QRC5" s="369"/>
      <c r="QRD5" s="369"/>
      <c r="QRE5" s="369"/>
      <c r="QRF5" s="369"/>
      <c r="QRG5" s="369"/>
      <c r="QRH5" s="369"/>
      <c r="QRI5" s="369"/>
      <c r="QRJ5" s="369"/>
      <c r="QRK5" s="369"/>
      <c r="QRL5" s="369"/>
      <c r="QRM5" s="369"/>
      <c r="QRN5" s="369"/>
      <c r="QRO5" s="369"/>
      <c r="QRP5" s="369"/>
      <c r="QRQ5" s="369"/>
      <c r="QRR5" s="369"/>
      <c r="QRS5" s="369"/>
      <c r="QRT5" s="369"/>
      <c r="QRU5" s="369"/>
      <c r="QRV5" s="369"/>
      <c r="QRW5" s="369"/>
      <c r="QRX5" s="369"/>
      <c r="QRY5" s="369"/>
      <c r="QRZ5" s="369"/>
      <c r="QSA5" s="369"/>
      <c r="QSB5" s="369"/>
      <c r="QSC5" s="369"/>
      <c r="QSD5" s="369"/>
      <c r="QSE5" s="369"/>
      <c r="QSF5" s="369"/>
      <c r="QSG5" s="369"/>
      <c r="QSH5" s="369"/>
      <c r="QSI5" s="369"/>
      <c r="QSJ5" s="369"/>
      <c r="QSK5" s="369"/>
      <c r="QSL5" s="369"/>
      <c r="QSM5" s="369"/>
      <c r="QSN5" s="369"/>
      <c r="QSO5" s="369"/>
      <c r="QSP5" s="369"/>
      <c r="QSQ5" s="369"/>
      <c r="QSR5" s="369"/>
      <c r="QSS5" s="369"/>
      <c r="QST5" s="369"/>
      <c r="QSU5" s="369"/>
      <c r="QSV5" s="369"/>
      <c r="QSW5" s="369"/>
      <c r="QSX5" s="369"/>
      <c r="QSY5" s="369"/>
      <c r="QSZ5" s="369"/>
      <c r="QTA5" s="369"/>
      <c r="QTB5" s="369"/>
      <c r="QTC5" s="369"/>
      <c r="QTD5" s="369"/>
      <c r="QTE5" s="369"/>
      <c r="QTF5" s="369"/>
      <c r="QTG5" s="369"/>
      <c r="QTH5" s="369"/>
      <c r="QTI5" s="369"/>
      <c r="QTJ5" s="369"/>
      <c r="QTK5" s="369"/>
      <c r="QTL5" s="369"/>
      <c r="QTM5" s="369"/>
      <c r="QTN5" s="369"/>
      <c r="QTO5" s="369"/>
      <c r="QTP5" s="369"/>
      <c r="QTQ5" s="369"/>
      <c r="QTR5" s="369"/>
      <c r="QTS5" s="369"/>
      <c r="QTT5" s="369"/>
      <c r="QTU5" s="369"/>
      <c r="QTV5" s="369"/>
      <c r="QTW5" s="369"/>
      <c r="QTX5" s="369"/>
      <c r="QTY5" s="369"/>
      <c r="QTZ5" s="369"/>
      <c r="QUA5" s="369"/>
      <c r="QUB5" s="369"/>
      <c r="QUC5" s="369"/>
      <c r="QUD5" s="369"/>
      <c r="QUE5" s="369"/>
      <c r="QUF5" s="369"/>
      <c r="QUG5" s="369"/>
      <c r="QUH5" s="369"/>
      <c r="QUI5" s="369"/>
      <c r="QUJ5" s="369"/>
      <c r="QUK5" s="369"/>
      <c r="QUL5" s="369"/>
      <c r="QUM5" s="369"/>
      <c r="QUN5" s="369"/>
      <c r="QUO5" s="369"/>
      <c r="QUP5" s="369"/>
      <c r="QUQ5" s="369"/>
      <c r="QUR5" s="369"/>
      <c r="QUS5" s="369"/>
      <c r="QUT5" s="369"/>
      <c r="QUU5" s="369"/>
      <c r="QUV5" s="369"/>
      <c r="QUW5" s="369"/>
      <c r="QUX5" s="369"/>
      <c r="QUY5" s="369"/>
      <c r="QUZ5" s="369"/>
      <c r="QVA5" s="369"/>
      <c r="QVB5" s="369"/>
      <c r="QVC5" s="369"/>
      <c r="QVD5" s="369"/>
      <c r="QVE5" s="369"/>
      <c r="QVF5" s="369"/>
      <c r="QVG5" s="369"/>
      <c r="QVH5" s="369"/>
      <c r="QVI5" s="369"/>
      <c r="QVJ5" s="369"/>
      <c r="QVK5" s="369"/>
      <c r="QVL5" s="369"/>
      <c r="QVM5" s="369"/>
      <c r="QVN5" s="369"/>
      <c r="QVO5" s="369"/>
      <c r="QVP5" s="369"/>
      <c r="QVQ5" s="369"/>
      <c r="QVR5" s="369"/>
      <c r="QVS5" s="369"/>
      <c r="QVT5" s="369"/>
      <c r="QVU5" s="369"/>
      <c r="QVV5" s="369"/>
      <c r="QVW5" s="369"/>
      <c r="QVX5" s="369"/>
      <c r="QVY5" s="369"/>
      <c r="QVZ5" s="369"/>
      <c r="QWA5" s="369"/>
      <c r="QWB5" s="369"/>
      <c r="QWC5" s="369"/>
      <c r="QWD5" s="369"/>
      <c r="QWE5" s="369"/>
      <c r="QWF5" s="369"/>
      <c r="QWG5" s="369"/>
      <c r="QWH5" s="369"/>
      <c r="QWI5" s="369"/>
      <c r="QWJ5" s="369"/>
      <c r="QWK5" s="369"/>
      <c r="QWL5" s="369"/>
      <c r="QWM5" s="369"/>
      <c r="QWN5" s="369"/>
      <c r="QWO5" s="369"/>
      <c r="QWP5" s="369"/>
      <c r="QWQ5" s="369"/>
      <c r="QWR5" s="369"/>
      <c r="QWS5" s="369"/>
      <c r="QWT5" s="369"/>
      <c r="QWU5" s="369"/>
      <c r="QWV5" s="369"/>
      <c r="QWW5" s="369"/>
      <c r="QWX5" s="369"/>
      <c r="QWY5" s="369"/>
      <c r="QWZ5" s="369"/>
      <c r="QXA5" s="369"/>
      <c r="QXB5" s="369"/>
      <c r="QXC5" s="369"/>
      <c r="QXD5" s="369"/>
      <c r="QXE5" s="369"/>
      <c r="QXF5" s="369"/>
      <c r="QXG5" s="369"/>
      <c r="QXH5" s="369"/>
      <c r="QXI5" s="369"/>
      <c r="QXJ5" s="369"/>
      <c r="QXK5" s="369"/>
      <c r="QXL5" s="369"/>
      <c r="QXM5" s="369"/>
      <c r="QXN5" s="369"/>
      <c r="QXO5" s="369"/>
      <c r="QXP5" s="369"/>
      <c r="QXQ5" s="369"/>
      <c r="QXR5" s="369"/>
      <c r="QXS5" s="369"/>
      <c r="QXT5" s="369"/>
      <c r="QXU5" s="369"/>
      <c r="QXV5" s="369"/>
      <c r="QXW5" s="369"/>
      <c r="QXX5" s="369"/>
      <c r="QXY5" s="369"/>
      <c r="QXZ5" s="369"/>
      <c r="QYA5" s="369"/>
      <c r="QYB5" s="369"/>
      <c r="QYC5" s="369"/>
      <c r="QYD5" s="369"/>
      <c r="QYE5" s="369"/>
      <c r="QYF5" s="369"/>
      <c r="QYG5" s="369"/>
      <c r="QYH5" s="369"/>
      <c r="QYI5" s="369"/>
      <c r="QYJ5" s="369"/>
      <c r="QYK5" s="369"/>
      <c r="QYL5" s="369"/>
      <c r="QYM5" s="369"/>
      <c r="QYN5" s="369"/>
      <c r="QYO5" s="369"/>
      <c r="QYP5" s="369"/>
      <c r="QYQ5" s="369"/>
      <c r="QYR5" s="369"/>
      <c r="QYS5" s="369"/>
      <c r="QYT5" s="369"/>
      <c r="QYU5" s="369"/>
      <c r="QYV5" s="369"/>
      <c r="QYW5" s="369"/>
      <c r="QYX5" s="369"/>
      <c r="QYY5" s="369"/>
      <c r="QYZ5" s="369"/>
      <c r="QZA5" s="369"/>
      <c r="QZB5" s="369"/>
      <c r="QZC5" s="369"/>
      <c r="QZD5" s="369"/>
      <c r="QZE5" s="369"/>
      <c r="QZF5" s="369"/>
      <c r="QZG5" s="369"/>
      <c r="QZH5" s="369"/>
      <c r="QZI5" s="369"/>
      <c r="QZJ5" s="369"/>
      <c r="QZK5" s="369"/>
      <c r="QZL5" s="369"/>
      <c r="QZM5" s="369"/>
      <c r="QZN5" s="369"/>
      <c r="QZO5" s="369"/>
      <c r="QZP5" s="369"/>
      <c r="QZQ5" s="369"/>
      <c r="QZR5" s="369"/>
      <c r="QZS5" s="369"/>
      <c r="QZT5" s="369"/>
      <c r="QZU5" s="369"/>
      <c r="QZV5" s="369"/>
      <c r="QZW5" s="369"/>
      <c r="QZX5" s="369"/>
      <c r="QZY5" s="369"/>
      <c r="QZZ5" s="369"/>
      <c r="RAA5" s="369"/>
      <c r="RAB5" s="369"/>
      <c r="RAC5" s="369"/>
      <c r="RAD5" s="369"/>
      <c r="RAE5" s="369"/>
      <c r="RAF5" s="369"/>
      <c r="RAG5" s="369"/>
      <c r="RAH5" s="369"/>
      <c r="RAI5" s="369"/>
      <c r="RAJ5" s="369"/>
      <c r="RAK5" s="369"/>
      <c r="RAL5" s="369"/>
      <c r="RAM5" s="369"/>
      <c r="RAN5" s="369"/>
      <c r="RAO5" s="369"/>
      <c r="RAP5" s="369"/>
      <c r="RAQ5" s="369"/>
      <c r="RAR5" s="369"/>
      <c r="RAS5" s="369"/>
      <c r="RAT5" s="369"/>
      <c r="RAU5" s="369"/>
      <c r="RAV5" s="369"/>
      <c r="RAW5" s="369"/>
      <c r="RAX5" s="369"/>
      <c r="RAY5" s="369"/>
      <c r="RAZ5" s="369"/>
      <c r="RBA5" s="369"/>
      <c r="RBB5" s="369"/>
      <c r="RBC5" s="369"/>
      <c r="RBD5" s="369"/>
      <c r="RBE5" s="369"/>
      <c r="RBF5" s="369"/>
      <c r="RBG5" s="369"/>
      <c r="RBH5" s="369"/>
      <c r="RBI5" s="369"/>
      <c r="RBJ5" s="369"/>
      <c r="RBK5" s="369"/>
      <c r="RBL5" s="369"/>
      <c r="RBM5" s="369"/>
      <c r="RBN5" s="369"/>
      <c r="RBO5" s="369"/>
      <c r="RBP5" s="369"/>
      <c r="RBQ5" s="369"/>
      <c r="RBR5" s="369"/>
      <c r="RBS5" s="369"/>
      <c r="RBT5" s="369"/>
      <c r="RBU5" s="369"/>
      <c r="RBV5" s="369"/>
      <c r="RBW5" s="369"/>
      <c r="RBX5" s="369"/>
      <c r="RBY5" s="369"/>
      <c r="RBZ5" s="369"/>
      <c r="RCA5" s="369"/>
      <c r="RCB5" s="369"/>
      <c r="RCC5" s="369"/>
      <c r="RCD5" s="369"/>
      <c r="RCE5" s="369"/>
      <c r="RCF5" s="369"/>
      <c r="RCG5" s="369"/>
      <c r="RCH5" s="369"/>
      <c r="RCI5" s="369"/>
      <c r="RCJ5" s="369"/>
      <c r="RCK5" s="369"/>
      <c r="RCL5" s="369"/>
      <c r="RCM5" s="369"/>
      <c r="RCN5" s="369"/>
      <c r="RCO5" s="369"/>
      <c r="RCP5" s="369"/>
      <c r="RCQ5" s="369"/>
      <c r="RCR5" s="369"/>
      <c r="RCS5" s="369"/>
      <c r="RCT5" s="369"/>
      <c r="RCU5" s="369"/>
      <c r="RCV5" s="369"/>
      <c r="RCW5" s="369"/>
      <c r="RCX5" s="369"/>
      <c r="RCY5" s="369"/>
      <c r="RCZ5" s="369"/>
      <c r="RDA5" s="369"/>
      <c r="RDB5" s="369"/>
      <c r="RDC5" s="369"/>
      <c r="RDD5" s="369"/>
      <c r="RDE5" s="369"/>
      <c r="RDF5" s="369"/>
      <c r="RDG5" s="369"/>
      <c r="RDH5" s="369"/>
      <c r="RDI5" s="369"/>
      <c r="RDJ5" s="369"/>
      <c r="RDK5" s="369"/>
      <c r="RDL5" s="369"/>
      <c r="RDM5" s="369"/>
      <c r="RDN5" s="369"/>
      <c r="RDO5" s="369"/>
      <c r="RDP5" s="369"/>
      <c r="RDQ5" s="369"/>
      <c r="RDR5" s="369"/>
      <c r="RDS5" s="369"/>
      <c r="RDT5" s="369"/>
      <c r="RDU5" s="369"/>
      <c r="RDV5" s="369"/>
      <c r="RDW5" s="369"/>
      <c r="RDX5" s="369"/>
      <c r="RDY5" s="369"/>
      <c r="RDZ5" s="369"/>
      <c r="REA5" s="369"/>
      <c r="REB5" s="369"/>
      <c r="REC5" s="369"/>
      <c r="RED5" s="369"/>
      <c r="REE5" s="369"/>
      <c r="REF5" s="369"/>
      <c r="REG5" s="369"/>
      <c r="REH5" s="369"/>
      <c r="REI5" s="369"/>
      <c r="REJ5" s="369"/>
      <c r="REK5" s="369"/>
      <c r="REL5" s="369"/>
      <c r="REM5" s="369"/>
      <c r="REN5" s="369"/>
      <c r="REO5" s="369"/>
      <c r="REP5" s="369"/>
      <c r="REQ5" s="369"/>
      <c r="RER5" s="369"/>
      <c r="RES5" s="369"/>
      <c r="RET5" s="369"/>
      <c r="REU5" s="369"/>
      <c r="REV5" s="369"/>
      <c r="REW5" s="369"/>
      <c r="REX5" s="369"/>
      <c r="REY5" s="369"/>
      <c r="REZ5" s="369"/>
      <c r="RFA5" s="369"/>
      <c r="RFB5" s="369"/>
      <c r="RFC5" s="369"/>
      <c r="RFD5" s="369"/>
      <c r="RFE5" s="369"/>
      <c r="RFF5" s="369"/>
      <c r="RFG5" s="369"/>
      <c r="RFH5" s="369"/>
      <c r="RFI5" s="369"/>
      <c r="RFJ5" s="369"/>
      <c r="RFK5" s="369"/>
      <c r="RFL5" s="369"/>
      <c r="RFM5" s="369"/>
      <c r="RFN5" s="369"/>
      <c r="RFO5" s="369"/>
      <c r="RFP5" s="369"/>
      <c r="RFQ5" s="369"/>
      <c r="RFR5" s="369"/>
      <c r="RFS5" s="369"/>
      <c r="RFT5" s="369"/>
      <c r="RFU5" s="369"/>
      <c r="RFV5" s="369"/>
      <c r="RFW5" s="369"/>
      <c r="RFX5" s="369"/>
      <c r="RFY5" s="369"/>
      <c r="RFZ5" s="369"/>
      <c r="RGA5" s="369"/>
      <c r="RGB5" s="369"/>
      <c r="RGC5" s="369"/>
      <c r="RGD5" s="369"/>
      <c r="RGE5" s="369"/>
      <c r="RGF5" s="369"/>
      <c r="RGG5" s="369"/>
      <c r="RGH5" s="369"/>
      <c r="RGI5" s="369"/>
      <c r="RGJ5" s="369"/>
      <c r="RGK5" s="369"/>
      <c r="RGL5" s="369"/>
      <c r="RGM5" s="369"/>
      <c r="RGN5" s="369"/>
      <c r="RGO5" s="369"/>
      <c r="RGP5" s="369"/>
      <c r="RGQ5" s="369"/>
      <c r="RGR5" s="369"/>
      <c r="RGS5" s="369"/>
      <c r="RGT5" s="369"/>
      <c r="RGU5" s="369"/>
      <c r="RGV5" s="369"/>
      <c r="RGW5" s="369"/>
      <c r="RGX5" s="369"/>
      <c r="RGY5" s="369"/>
      <c r="RGZ5" s="369"/>
      <c r="RHA5" s="369"/>
      <c r="RHB5" s="369"/>
      <c r="RHC5" s="369"/>
      <c r="RHD5" s="369"/>
      <c r="RHE5" s="369"/>
      <c r="RHF5" s="369"/>
      <c r="RHG5" s="369"/>
      <c r="RHH5" s="369"/>
      <c r="RHI5" s="369"/>
      <c r="RHJ5" s="369"/>
      <c r="RHK5" s="369"/>
      <c r="RHL5" s="369"/>
      <c r="RHM5" s="369"/>
      <c r="RHN5" s="369"/>
      <c r="RHO5" s="369"/>
      <c r="RHP5" s="369"/>
      <c r="RHQ5" s="369"/>
      <c r="RHR5" s="369"/>
      <c r="RHS5" s="369"/>
      <c r="RHT5" s="369"/>
      <c r="RHU5" s="369"/>
      <c r="RHV5" s="369"/>
      <c r="RHW5" s="369"/>
      <c r="RHX5" s="369"/>
      <c r="RHY5" s="369"/>
      <c r="RHZ5" s="369"/>
      <c r="RIA5" s="369"/>
      <c r="RIB5" s="369"/>
      <c r="RIC5" s="369"/>
      <c r="RID5" s="369"/>
      <c r="RIE5" s="369"/>
      <c r="RIF5" s="369"/>
      <c r="RIG5" s="369"/>
      <c r="RIH5" s="369"/>
      <c r="RII5" s="369"/>
      <c r="RIJ5" s="369"/>
      <c r="RIK5" s="369"/>
      <c r="RIL5" s="369"/>
      <c r="RIM5" s="369"/>
      <c r="RIN5" s="369"/>
      <c r="RIO5" s="369"/>
      <c r="RIP5" s="369"/>
      <c r="RIQ5" s="369"/>
      <c r="RIR5" s="369"/>
      <c r="RIS5" s="369"/>
      <c r="RIT5" s="369"/>
      <c r="RIU5" s="369"/>
      <c r="RIV5" s="369"/>
      <c r="RIW5" s="369"/>
      <c r="RIX5" s="369"/>
      <c r="RIY5" s="369"/>
      <c r="RIZ5" s="369"/>
      <c r="RJA5" s="369"/>
      <c r="RJB5" s="369"/>
      <c r="RJC5" s="369"/>
      <c r="RJD5" s="369"/>
      <c r="RJE5" s="369"/>
      <c r="RJF5" s="369"/>
      <c r="RJG5" s="369"/>
      <c r="RJH5" s="369"/>
      <c r="RJI5" s="369"/>
      <c r="RJJ5" s="369"/>
      <c r="RJK5" s="369"/>
      <c r="RJL5" s="369"/>
      <c r="RJM5" s="369"/>
      <c r="RJN5" s="369"/>
      <c r="RJO5" s="369"/>
      <c r="RJP5" s="369"/>
      <c r="RJQ5" s="369"/>
      <c r="RJR5" s="369"/>
      <c r="RJS5" s="369"/>
      <c r="RJT5" s="369"/>
      <c r="RJU5" s="369"/>
      <c r="RJV5" s="369"/>
      <c r="RJW5" s="369"/>
      <c r="RJX5" s="369"/>
      <c r="RJY5" s="369"/>
      <c r="RJZ5" s="369"/>
      <c r="RKA5" s="369"/>
      <c r="RKB5" s="369"/>
      <c r="RKC5" s="369"/>
      <c r="RKD5" s="369"/>
      <c r="RKE5" s="369"/>
      <c r="RKF5" s="369"/>
      <c r="RKG5" s="369"/>
      <c r="RKH5" s="369"/>
      <c r="RKI5" s="369"/>
      <c r="RKJ5" s="369"/>
      <c r="RKK5" s="369"/>
      <c r="RKL5" s="369"/>
      <c r="RKM5" s="369"/>
      <c r="RKN5" s="369"/>
      <c r="RKO5" s="369"/>
      <c r="RKP5" s="369"/>
      <c r="RKQ5" s="369"/>
      <c r="RKR5" s="369"/>
      <c r="RKS5" s="369"/>
      <c r="RKT5" s="369"/>
      <c r="RKU5" s="369"/>
      <c r="RKV5" s="369"/>
      <c r="RKW5" s="369"/>
      <c r="RKX5" s="369"/>
      <c r="RKY5" s="369"/>
      <c r="RKZ5" s="369"/>
      <c r="RLA5" s="369"/>
      <c r="RLB5" s="369"/>
      <c r="RLC5" s="369"/>
      <c r="RLD5" s="369"/>
      <c r="RLE5" s="369"/>
      <c r="RLF5" s="369"/>
      <c r="RLG5" s="369"/>
      <c r="RLH5" s="369"/>
      <c r="RLI5" s="369"/>
      <c r="RLJ5" s="369"/>
      <c r="RLK5" s="369"/>
      <c r="RLL5" s="369"/>
      <c r="RLM5" s="369"/>
      <c r="RLN5" s="369"/>
      <c r="RLO5" s="369"/>
      <c r="RLP5" s="369"/>
      <c r="RLQ5" s="369"/>
      <c r="RLR5" s="369"/>
      <c r="RLS5" s="369"/>
      <c r="RLT5" s="369"/>
      <c r="RLU5" s="369"/>
      <c r="RLV5" s="369"/>
      <c r="RLW5" s="369"/>
      <c r="RLX5" s="369"/>
      <c r="RLY5" s="369"/>
      <c r="RLZ5" s="369"/>
      <c r="RMA5" s="369"/>
      <c r="RMB5" s="369"/>
      <c r="RMC5" s="369"/>
      <c r="RMD5" s="369"/>
      <c r="RME5" s="369"/>
      <c r="RMF5" s="369"/>
      <c r="RMG5" s="369"/>
      <c r="RMH5" s="369"/>
      <c r="RMI5" s="369"/>
      <c r="RMJ5" s="369"/>
      <c r="RMK5" s="369"/>
      <c r="RML5" s="369"/>
      <c r="RMM5" s="369"/>
      <c r="RMN5" s="369"/>
      <c r="RMO5" s="369"/>
      <c r="RMP5" s="369"/>
      <c r="RMQ5" s="369"/>
      <c r="RMR5" s="369"/>
      <c r="RMS5" s="369"/>
      <c r="RMT5" s="369"/>
      <c r="RMU5" s="369"/>
      <c r="RMV5" s="369"/>
      <c r="RMW5" s="369"/>
      <c r="RMX5" s="369"/>
      <c r="RMY5" s="369"/>
      <c r="RMZ5" s="369"/>
      <c r="RNA5" s="369"/>
      <c r="RNB5" s="369"/>
      <c r="RNC5" s="369"/>
      <c r="RND5" s="369"/>
      <c r="RNE5" s="369"/>
      <c r="RNF5" s="369"/>
      <c r="RNG5" s="369"/>
      <c r="RNH5" s="369"/>
      <c r="RNI5" s="369"/>
      <c r="RNJ5" s="369"/>
      <c r="RNK5" s="369"/>
      <c r="RNL5" s="369"/>
      <c r="RNM5" s="369"/>
      <c r="RNN5" s="369"/>
      <c r="RNO5" s="369"/>
      <c r="RNP5" s="369"/>
      <c r="RNQ5" s="369"/>
      <c r="RNR5" s="369"/>
      <c r="RNS5" s="369"/>
      <c r="RNT5" s="369"/>
      <c r="RNU5" s="369"/>
      <c r="RNV5" s="369"/>
      <c r="RNW5" s="369"/>
      <c r="RNX5" s="369"/>
      <c r="RNY5" s="369"/>
      <c r="RNZ5" s="369"/>
      <c r="ROA5" s="369"/>
      <c r="ROB5" s="369"/>
      <c r="ROC5" s="369"/>
      <c r="ROD5" s="369"/>
      <c r="ROE5" s="369"/>
      <c r="ROF5" s="369"/>
      <c r="ROG5" s="369"/>
      <c r="ROH5" s="369"/>
      <c r="ROI5" s="369"/>
      <c r="ROJ5" s="369"/>
      <c r="ROK5" s="369"/>
      <c r="ROL5" s="369"/>
      <c r="ROM5" s="369"/>
      <c r="RON5" s="369"/>
      <c r="ROO5" s="369"/>
      <c r="ROP5" s="369"/>
      <c r="ROQ5" s="369"/>
      <c r="ROR5" s="369"/>
      <c r="ROS5" s="369"/>
      <c r="ROT5" s="369"/>
      <c r="ROU5" s="369"/>
      <c r="ROV5" s="369"/>
      <c r="ROW5" s="369"/>
      <c r="ROX5" s="369"/>
      <c r="ROY5" s="369"/>
      <c r="ROZ5" s="369"/>
      <c r="RPA5" s="369"/>
      <c r="RPB5" s="369"/>
      <c r="RPC5" s="369"/>
      <c r="RPD5" s="369"/>
      <c r="RPE5" s="369"/>
      <c r="RPF5" s="369"/>
      <c r="RPG5" s="369"/>
      <c r="RPH5" s="369"/>
      <c r="RPI5" s="369"/>
      <c r="RPJ5" s="369"/>
      <c r="RPK5" s="369"/>
      <c r="RPL5" s="369"/>
      <c r="RPM5" s="369"/>
      <c r="RPN5" s="369"/>
      <c r="RPO5" s="369"/>
      <c r="RPP5" s="369"/>
      <c r="RPQ5" s="369"/>
      <c r="RPR5" s="369"/>
      <c r="RPS5" s="369"/>
      <c r="RPT5" s="369"/>
      <c r="RPU5" s="369"/>
      <c r="RPV5" s="369"/>
      <c r="RPW5" s="369"/>
      <c r="RPX5" s="369"/>
      <c r="RPY5" s="369"/>
      <c r="RPZ5" s="369"/>
      <c r="RQA5" s="369"/>
      <c r="RQB5" s="369"/>
      <c r="RQC5" s="369"/>
      <c r="RQD5" s="369"/>
      <c r="RQE5" s="369"/>
      <c r="RQF5" s="369"/>
      <c r="RQG5" s="369"/>
      <c r="RQH5" s="369"/>
      <c r="RQI5" s="369"/>
      <c r="RQJ5" s="369"/>
      <c r="RQK5" s="369"/>
      <c r="RQL5" s="369"/>
      <c r="RQM5" s="369"/>
      <c r="RQN5" s="369"/>
      <c r="RQO5" s="369"/>
      <c r="RQP5" s="369"/>
      <c r="RQQ5" s="369"/>
      <c r="RQR5" s="369"/>
      <c r="RQS5" s="369"/>
      <c r="RQT5" s="369"/>
      <c r="RQU5" s="369"/>
      <c r="RQV5" s="369"/>
      <c r="RQW5" s="369"/>
      <c r="RQX5" s="369"/>
      <c r="RQY5" s="369"/>
      <c r="RQZ5" s="369"/>
      <c r="RRA5" s="369"/>
      <c r="RRB5" s="369"/>
      <c r="RRC5" s="369"/>
      <c r="RRD5" s="369"/>
      <c r="RRE5" s="369"/>
      <c r="RRF5" s="369"/>
      <c r="RRG5" s="369"/>
      <c r="RRH5" s="369"/>
      <c r="RRI5" s="369"/>
      <c r="RRJ5" s="369"/>
      <c r="RRK5" s="369"/>
      <c r="RRL5" s="369"/>
      <c r="RRM5" s="369"/>
      <c r="RRN5" s="369"/>
      <c r="RRO5" s="369"/>
      <c r="RRP5" s="369"/>
      <c r="RRQ5" s="369"/>
      <c r="RRR5" s="369"/>
      <c r="RRS5" s="369"/>
      <c r="RRT5" s="369"/>
      <c r="RRU5" s="369"/>
      <c r="RRV5" s="369"/>
      <c r="RRW5" s="369"/>
      <c r="RRX5" s="369"/>
      <c r="RRY5" s="369"/>
      <c r="RRZ5" s="369"/>
      <c r="RSA5" s="369"/>
      <c r="RSB5" s="369"/>
      <c r="RSC5" s="369"/>
      <c r="RSD5" s="369"/>
      <c r="RSE5" s="369"/>
      <c r="RSF5" s="369"/>
      <c r="RSG5" s="369"/>
      <c r="RSH5" s="369"/>
      <c r="RSI5" s="369"/>
      <c r="RSJ5" s="369"/>
      <c r="RSK5" s="369"/>
      <c r="RSL5" s="369"/>
      <c r="RSM5" s="369"/>
      <c r="RSN5" s="369"/>
      <c r="RSO5" s="369"/>
      <c r="RSP5" s="369"/>
      <c r="RSQ5" s="369"/>
      <c r="RSR5" s="369"/>
      <c r="RSS5" s="369"/>
      <c r="RST5" s="369"/>
      <c r="RSU5" s="369"/>
      <c r="RSV5" s="369"/>
      <c r="RSW5" s="369"/>
      <c r="RSX5" s="369"/>
      <c r="RSY5" s="369"/>
      <c r="RSZ5" s="369"/>
      <c r="RTA5" s="369"/>
      <c r="RTB5" s="369"/>
      <c r="RTC5" s="369"/>
      <c r="RTD5" s="369"/>
      <c r="RTE5" s="369"/>
      <c r="RTF5" s="369"/>
      <c r="RTG5" s="369"/>
      <c r="RTH5" s="369"/>
      <c r="RTI5" s="369"/>
      <c r="RTJ5" s="369"/>
      <c r="RTK5" s="369"/>
      <c r="RTL5" s="369"/>
      <c r="RTM5" s="369"/>
      <c r="RTN5" s="369"/>
      <c r="RTO5" s="369"/>
      <c r="RTP5" s="369"/>
      <c r="RTQ5" s="369"/>
      <c r="RTR5" s="369"/>
      <c r="RTS5" s="369"/>
      <c r="RTT5" s="369"/>
      <c r="RTU5" s="369"/>
      <c r="RTV5" s="369"/>
      <c r="RTW5" s="369"/>
      <c r="RTX5" s="369"/>
      <c r="RTY5" s="369"/>
      <c r="RTZ5" s="369"/>
      <c r="RUA5" s="369"/>
      <c r="RUB5" s="369"/>
      <c r="RUC5" s="369"/>
      <c r="RUD5" s="369"/>
      <c r="RUE5" s="369"/>
      <c r="RUF5" s="369"/>
      <c r="RUG5" s="369"/>
      <c r="RUH5" s="369"/>
      <c r="RUI5" s="369"/>
      <c r="RUJ5" s="369"/>
      <c r="RUK5" s="369"/>
      <c r="RUL5" s="369"/>
      <c r="RUM5" s="369"/>
      <c r="RUN5" s="369"/>
      <c r="RUO5" s="369"/>
      <c r="RUP5" s="369"/>
      <c r="RUQ5" s="369"/>
      <c r="RUR5" s="369"/>
      <c r="RUS5" s="369"/>
      <c r="RUT5" s="369"/>
      <c r="RUU5" s="369"/>
      <c r="RUV5" s="369"/>
      <c r="RUW5" s="369"/>
      <c r="RUX5" s="369"/>
      <c r="RUY5" s="369"/>
      <c r="RUZ5" s="369"/>
      <c r="RVA5" s="369"/>
      <c r="RVB5" s="369"/>
      <c r="RVC5" s="369"/>
      <c r="RVD5" s="369"/>
      <c r="RVE5" s="369"/>
      <c r="RVF5" s="369"/>
      <c r="RVG5" s="369"/>
      <c r="RVH5" s="369"/>
      <c r="RVI5" s="369"/>
      <c r="RVJ5" s="369"/>
      <c r="RVK5" s="369"/>
      <c r="RVL5" s="369"/>
      <c r="RVM5" s="369"/>
      <c r="RVN5" s="369"/>
      <c r="RVO5" s="369"/>
      <c r="RVP5" s="369"/>
      <c r="RVQ5" s="369"/>
      <c r="RVR5" s="369"/>
      <c r="RVS5" s="369"/>
      <c r="RVT5" s="369"/>
      <c r="RVU5" s="369"/>
      <c r="RVV5" s="369"/>
      <c r="RVW5" s="369"/>
      <c r="RVX5" s="369"/>
      <c r="RVY5" s="369"/>
      <c r="RVZ5" s="369"/>
      <c r="RWA5" s="369"/>
      <c r="RWB5" s="369"/>
      <c r="RWC5" s="369"/>
      <c r="RWD5" s="369"/>
      <c r="RWE5" s="369"/>
      <c r="RWF5" s="369"/>
      <c r="RWG5" s="369"/>
      <c r="RWH5" s="369"/>
      <c r="RWI5" s="369"/>
      <c r="RWJ5" s="369"/>
      <c r="RWK5" s="369"/>
      <c r="RWL5" s="369"/>
      <c r="RWM5" s="369"/>
      <c r="RWN5" s="369"/>
      <c r="RWO5" s="369"/>
      <c r="RWP5" s="369"/>
      <c r="RWQ5" s="369"/>
      <c r="RWR5" s="369"/>
      <c r="RWS5" s="369"/>
      <c r="RWT5" s="369"/>
      <c r="RWU5" s="369"/>
      <c r="RWV5" s="369"/>
      <c r="RWW5" s="369"/>
      <c r="RWX5" s="369"/>
      <c r="RWY5" s="369"/>
      <c r="RWZ5" s="369"/>
      <c r="RXA5" s="369"/>
      <c r="RXB5" s="369"/>
      <c r="RXC5" s="369"/>
      <c r="RXD5" s="369"/>
      <c r="RXE5" s="369"/>
      <c r="RXF5" s="369"/>
      <c r="RXG5" s="369"/>
      <c r="RXH5" s="369"/>
      <c r="RXI5" s="369"/>
      <c r="RXJ5" s="369"/>
      <c r="RXK5" s="369"/>
      <c r="RXL5" s="369"/>
      <c r="RXM5" s="369"/>
      <c r="RXN5" s="369"/>
      <c r="RXO5" s="369"/>
      <c r="RXP5" s="369"/>
      <c r="RXQ5" s="369"/>
      <c r="RXR5" s="369"/>
      <c r="RXS5" s="369"/>
      <c r="RXT5" s="369"/>
      <c r="RXU5" s="369"/>
      <c r="RXV5" s="369"/>
      <c r="RXW5" s="369"/>
      <c r="RXX5" s="369"/>
      <c r="RXY5" s="369"/>
      <c r="RXZ5" s="369"/>
      <c r="RYA5" s="369"/>
      <c r="RYB5" s="369"/>
      <c r="RYC5" s="369"/>
      <c r="RYD5" s="369"/>
      <c r="RYE5" s="369"/>
      <c r="RYF5" s="369"/>
      <c r="RYG5" s="369"/>
      <c r="RYH5" s="369"/>
      <c r="RYI5" s="369"/>
      <c r="RYJ5" s="369"/>
      <c r="RYK5" s="369"/>
      <c r="RYL5" s="369"/>
      <c r="RYM5" s="369"/>
      <c r="RYN5" s="369"/>
      <c r="RYO5" s="369"/>
      <c r="RYP5" s="369"/>
      <c r="RYQ5" s="369"/>
      <c r="RYR5" s="369"/>
      <c r="RYS5" s="369"/>
      <c r="RYT5" s="369"/>
      <c r="RYU5" s="369"/>
      <c r="RYV5" s="369"/>
      <c r="RYW5" s="369"/>
      <c r="RYX5" s="369"/>
      <c r="RYY5" s="369"/>
      <c r="RYZ5" s="369"/>
      <c r="RZA5" s="369"/>
      <c r="RZB5" s="369"/>
      <c r="RZC5" s="369"/>
      <c r="RZD5" s="369"/>
      <c r="RZE5" s="369"/>
      <c r="RZF5" s="369"/>
      <c r="RZG5" s="369"/>
      <c r="RZH5" s="369"/>
      <c r="RZI5" s="369"/>
      <c r="RZJ5" s="369"/>
      <c r="RZK5" s="369"/>
      <c r="RZL5" s="369"/>
      <c r="RZM5" s="369"/>
      <c r="RZN5" s="369"/>
      <c r="RZO5" s="369"/>
      <c r="RZP5" s="369"/>
      <c r="RZQ5" s="369"/>
      <c r="RZR5" s="369"/>
      <c r="RZS5" s="369"/>
      <c r="RZT5" s="369"/>
      <c r="RZU5" s="369"/>
      <c r="RZV5" s="369"/>
      <c r="RZW5" s="369"/>
      <c r="RZX5" s="369"/>
      <c r="RZY5" s="369"/>
      <c r="RZZ5" s="369"/>
      <c r="SAA5" s="369"/>
      <c r="SAB5" s="369"/>
      <c r="SAC5" s="369"/>
      <c r="SAD5" s="369"/>
      <c r="SAE5" s="369"/>
      <c r="SAF5" s="369"/>
      <c r="SAG5" s="369"/>
      <c r="SAH5" s="369"/>
      <c r="SAI5" s="369"/>
      <c r="SAJ5" s="369"/>
      <c r="SAK5" s="369"/>
      <c r="SAL5" s="369"/>
      <c r="SAM5" s="369"/>
      <c r="SAN5" s="369"/>
      <c r="SAO5" s="369"/>
      <c r="SAP5" s="369"/>
      <c r="SAQ5" s="369"/>
      <c r="SAR5" s="369"/>
      <c r="SAS5" s="369"/>
      <c r="SAT5" s="369"/>
      <c r="SAU5" s="369"/>
      <c r="SAV5" s="369"/>
      <c r="SAW5" s="369"/>
      <c r="SAX5" s="369"/>
      <c r="SAY5" s="369"/>
      <c r="SAZ5" s="369"/>
      <c r="SBA5" s="369"/>
      <c r="SBB5" s="369"/>
      <c r="SBC5" s="369"/>
      <c r="SBD5" s="369"/>
      <c r="SBE5" s="369"/>
      <c r="SBF5" s="369"/>
      <c r="SBG5" s="369"/>
      <c r="SBH5" s="369"/>
      <c r="SBI5" s="369"/>
      <c r="SBJ5" s="369"/>
      <c r="SBK5" s="369"/>
      <c r="SBL5" s="369"/>
      <c r="SBM5" s="369"/>
      <c r="SBN5" s="369"/>
      <c r="SBO5" s="369"/>
      <c r="SBP5" s="369"/>
      <c r="SBQ5" s="369"/>
      <c r="SBR5" s="369"/>
      <c r="SBS5" s="369"/>
      <c r="SBT5" s="369"/>
      <c r="SBU5" s="369"/>
      <c r="SBV5" s="369"/>
      <c r="SBW5" s="369"/>
      <c r="SBX5" s="369"/>
      <c r="SBY5" s="369"/>
      <c r="SBZ5" s="369"/>
      <c r="SCA5" s="369"/>
      <c r="SCB5" s="369"/>
      <c r="SCC5" s="369"/>
      <c r="SCD5" s="369"/>
      <c r="SCE5" s="369"/>
      <c r="SCF5" s="369"/>
      <c r="SCG5" s="369"/>
      <c r="SCH5" s="369"/>
      <c r="SCI5" s="369"/>
      <c r="SCJ5" s="369"/>
      <c r="SCK5" s="369"/>
      <c r="SCL5" s="369"/>
      <c r="SCM5" s="369"/>
      <c r="SCN5" s="369"/>
      <c r="SCO5" s="369"/>
      <c r="SCP5" s="369"/>
      <c r="SCQ5" s="369"/>
      <c r="SCR5" s="369"/>
      <c r="SCS5" s="369"/>
      <c r="SCT5" s="369"/>
      <c r="SCU5" s="369"/>
      <c r="SCV5" s="369"/>
      <c r="SCW5" s="369"/>
      <c r="SCX5" s="369"/>
      <c r="SCY5" s="369"/>
      <c r="SCZ5" s="369"/>
      <c r="SDA5" s="369"/>
      <c r="SDB5" s="369"/>
      <c r="SDC5" s="369"/>
      <c r="SDD5" s="369"/>
      <c r="SDE5" s="369"/>
      <c r="SDF5" s="369"/>
      <c r="SDG5" s="369"/>
      <c r="SDH5" s="369"/>
      <c r="SDI5" s="369"/>
      <c r="SDJ5" s="369"/>
      <c r="SDK5" s="369"/>
      <c r="SDL5" s="369"/>
      <c r="SDM5" s="369"/>
      <c r="SDN5" s="369"/>
      <c r="SDO5" s="369"/>
      <c r="SDP5" s="369"/>
      <c r="SDQ5" s="369"/>
      <c r="SDR5" s="369"/>
      <c r="SDS5" s="369"/>
      <c r="SDT5" s="369"/>
      <c r="SDU5" s="369"/>
      <c r="SDV5" s="369"/>
      <c r="SDW5" s="369"/>
      <c r="SDX5" s="369"/>
      <c r="SDY5" s="369"/>
      <c r="SDZ5" s="369"/>
      <c r="SEA5" s="369"/>
      <c r="SEB5" s="369"/>
      <c r="SEC5" s="369"/>
      <c r="SED5" s="369"/>
      <c r="SEE5" s="369"/>
      <c r="SEF5" s="369"/>
      <c r="SEG5" s="369"/>
      <c r="SEH5" s="369"/>
      <c r="SEI5" s="369"/>
      <c r="SEJ5" s="369"/>
      <c r="SEK5" s="369"/>
      <c r="SEL5" s="369"/>
      <c r="SEM5" s="369"/>
      <c r="SEN5" s="369"/>
      <c r="SEO5" s="369"/>
      <c r="SEP5" s="369"/>
      <c r="SEQ5" s="369"/>
      <c r="SER5" s="369"/>
      <c r="SES5" s="369"/>
      <c r="SET5" s="369"/>
      <c r="SEU5" s="369"/>
      <c r="SEV5" s="369"/>
      <c r="SEW5" s="369"/>
      <c r="SEX5" s="369"/>
      <c r="SEY5" s="369"/>
      <c r="SEZ5" s="369"/>
      <c r="SFA5" s="369"/>
      <c r="SFB5" s="369"/>
      <c r="SFC5" s="369"/>
      <c r="SFD5" s="369"/>
      <c r="SFE5" s="369"/>
      <c r="SFF5" s="369"/>
      <c r="SFG5" s="369"/>
      <c r="SFH5" s="369"/>
      <c r="SFI5" s="369"/>
      <c r="SFJ5" s="369"/>
      <c r="SFK5" s="369"/>
      <c r="SFL5" s="369"/>
      <c r="SFM5" s="369"/>
      <c r="SFN5" s="369"/>
      <c r="SFO5" s="369"/>
      <c r="SFP5" s="369"/>
      <c r="SFQ5" s="369"/>
      <c r="SFR5" s="369"/>
      <c r="SFS5" s="369"/>
      <c r="SFT5" s="369"/>
      <c r="SFU5" s="369"/>
      <c r="SFV5" s="369"/>
      <c r="SFW5" s="369"/>
      <c r="SFX5" s="369"/>
      <c r="SFY5" s="369"/>
      <c r="SFZ5" s="369"/>
      <c r="SGA5" s="369"/>
      <c r="SGB5" s="369"/>
      <c r="SGC5" s="369"/>
      <c r="SGD5" s="369"/>
      <c r="SGE5" s="369"/>
      <c r="SGF5" s="369"/>
      <c r="SGG5" s="369"/>
      <c r="SGH5" s="369"/>
      <c r="SGI5" s="369"/>
      <c r="SGJ5" s="369"/>
      <c r="SGK5" s="369"/>
      <c r="SGL5" s="369"/>
      <c r="SGM5" s="369"/>
      <c r="SGN5" s="369"/>
      <c r="SGO5" s="369"/>
      <c r="SGP5" s="369"/>
      <c r="SGQ5" s="369"/>
      <c r="SGR5" s="369"/>
      <c r="SGS5" s="369"/>
      <c r="SGT5" s="369"/>
      <c r="SGU5" s="369"/>
      <c r="SGV5" s="369"/>
      <c r="SGW5" s="369"/>
      <c r="SGX5" s="369"/>
      <c r="SGY5" s="369"/>
      <c r="SGZ5" s="369"/>
      <c r="SHA5" s="369"/>
      <c r="SHB5" s="369"/>
      <c r="SHC5" s="369"/>
      <c r="SHD5" s="369"/>
      <c r="SHE5" s="369"/>
      <c r="SHF5" s="369"/>
      <c r="SHG5" s="369"/>
      <c r="SHH5" s="369"/>
      <c r="SHI5" s="369"/>
      <c r="SHJ5" s="369"/>
      <c r="SHK5" s="369"/>
      <c r="SHL5" s="369"/>
      <c r="SHM5" s="369"/>
      <c r="SHN5" s="369"/>
      <c r="SHO5" s="369"/>
      <c r="SHP5" s="369"/>
      <c r="SHQ5" s="369"/>
      <c r="SHR5" s="369"/>
      <c r="SHS5" s="369"/>
      <c r="SHT5" s="369"/>
      <c r="SHU5" s="369"/>
      <c r="SHV5" s="369"/>
      <c r="SHW5" s="369"/>
      <c r="SHX5" s="369"/>
      <c r="SHY5" s="369"/>
      <c r="SHZ5" s="369"/>
      <c r="SIA5" s="369"/>
      <c r="SIB5" s="369"/>
      <c r="SIC5" s="369"/>
      <c r="SID5" s="369"/>
      <c r="SIE5" s="369"/>
      <c r="SIF5" s="369"/>
      <c r="SIG5" s="369"/>
      <c r="SIH5" s="369"/>
      <c r="SII5" s="369"/>
      <c r="SIJ5" s="369"/>
      <c r="SIK5" s="369"/>
      <c r="SIL5" s="369"/>
      <c r="SIM5" s="369"/>
      <c r="SIN5" s="369"/>
      <c r="SIO5" s="369"/>
      <c r="SIP5" s="369"/>
      <c r="SIQ5" s="369"/>
      <c r="SIR5" s="369"/>
      <c r="SIS5" s="369"/>
      <c r="SIT5" s="369"/>
      <c r="SIU5" s="369"/>
      <c r="SIV5" s="369"/>
      <c r="SIW5" s="369"/>
      <c r="SIX5" s="369"/>
      <c r="SIY5" s="369"/>
      <c r="SIZ5" s="369"/>
      <c r="SJA5" s="369"/>
      <c r="SJB5" s="369"/>
      <c r="SJC5" s="369"/>
      <c r="SJD5" s="369"/>
      <c r="SJE5" s="369"/>
      <c r="SJF5" s="369"/>
      <c r="SJG5" s="369"/>
      <c r="SJH5" s="369"/>
      <c r="SJI5" s="369"/>
      <c r="SJJ5" s="369"/>
      <c r="SJK5" s="369"/>
      <c r="SJL5" s="369"/>
      <c r="SJM5" s="369"/>
      <c r="SJN5" s="369"/>
      <c r="SJO5" s="369"/>
      <c r="SJP5" s="369"/>
      <c r="SJQ5" s="369"/>
      <c r="SJR5" s="369"/>
      <c r="SJS5" s="369"/>
      <c r="SJT5" s="369"/>
      <c r="SJU5" s="369"/>
      <c r="SJV5" s="369"/>
      <c r="SJW5" s="369"/>
      <c r="SJX5" s="369"/>
      <c r="SJY5" s="369"/>
      <c r="SJZ5" s="369"/>
      <c r="SKA5" s="369"/>
      <c r="SKB5" s="369"/>
      <c r="SKC5" s="369"/>
      <c r="SKD5" s="369"/>
      <c r="SKE5" s="369"/>
      <c r="SKF5" s="369"/>
      <c r="SKG5" s="369"/>
      <c r="SKH5" s="369"/>
      <c r="SKI5" s="369"/>
      <c r="SKJ5" s="369"/>
      <c r="SKK5" s="369"/>
      <c r="SKL5" s="369"/>
      <c r="SKM5" s="369"/>
      <c r="SKN5" s="369"/>
      <c r="SKO5" s="369"/>
      <c r="SKP5" s="369"/>
      <c r="SKQ5" s="369"/>
      <c r="SKR5" s="369"/>
      <c r="SKS5" s="369"/>
      <c r="SKT5" s="369"/>
      <c r="SKU5" s="369"/>
      <c r="SKV5" s="369"/>
      <c r="SKW5" s="369"/>
      <c r="SKX5" s="369"/>
      <c r="SKY5" s="369"/>
      <c r="SKZ5" s="369"/>
      <c r="SLA5" s="369"/>
      <c r="SLB5" s="369"/>
      <c r="SLC5" s="369"/>
      <c r="SLD5" s="369"/>
      <c r="SLE5" s="369"/>
      <c r="SLF5" s="369"/>
      <c r="SLG5" s="369"/>
      <c r="SLH5" s="369"/>
      <c r="SLI5" s="369"/>
      <c r="SLJ5" s="369"/>
      <c r="SLK5" s="369"/>
      <c r="SLL5" s="369"/>
      <c r="SLM5" s="369"/>
      <c r="SLN5" s="369"/>
      <c r="SLO5" s="369"/>
      <c r="SLP5" s="369"/>
      <c r="SLQ5" s="369"/>
      <c r="SLR5" s="369"/>
      <c r="SLS5" s="369"/>
      <c r="SLT5" s="369"/>
      <c r="SLU5" s="369"/>
      <c r="SLV5" s="369"/>
      <c r="SLW5" s="369"/>
      <c r="SLX5" s="369"/>
      <c r="SLY5" s="369"/>
      <c r="SLZ5" s="369"/>
      <c r="SMA5" s="369"/>
      <c r="SMB5" s="369"/>
      <c r="SMC5" s="369"/>
      <c r="SMD5" s="369"/>
      <c r="SME5" s="369"/>
      <c r="SMF5" s="369"/>
      <c r="SMG5" s="369"/>
      <c r="SMH5" s="369"/>
      <c r="SMI5" s="369"/>
      <c r="SMJ5" s="369"/>
      <c r="SMK5" s="369"/>
      <c r="SML5" s="369"/>
      <c r="SMM5" s="369"/>
      <c r="SMN5" s="369"/>
      <c r="SMO5" s="369"/>
      <c r="SMP5" s="369"/>
      <c r="SMQ5" s="369"/>
      <c r="SMR5" s="369"/>
      <c r="SMS5" s="369"/>
      <c r="SMT5" s="369"/>
      <c r="SMU5" s="369"/>
      <c r="SMV5" s="369"/>
      <c r="SMW5" s="369"/>
      <c r="SMX5" s="369"/>
      <c r="SMY5" s="369"/>
      <c r="SMZ5" s="369"/>
      <c r="SNA5" s="369"/>
      <c r="SNB5" s="369"/>
      <c r="SNC5" s="369"/>
      <c r="SND5" s="369"/>
      <c r="SNE5" s="369"/>
      <c r="SNF5" s="369"/>
      <c r="SNG5" s="369"/>
      <c r="SNH5" s="369"/>
      <c r="SNI5" s="369"/>
      <c r="SNJ5" s="369"/>
      <c r="SNK5" s="369"/>
      <c r="SNL5" s="369"/>
      <c r="SNM5" s="369"/>
      <c r="SNN5" s="369"/>
      <c r="SNO5" s="369"/>
      <c r="SNP5" s="369"/>
      <c r="SNQ5" s="369"/>
      <c r="SNR5" s="369"/>
      <c r="SNS5" s="369"/>
      <c r="SNT5" s="369"/>
      <c r="SNU5" s="369"/>
      <c r="SNV5" s="369"/>
      <c r="SNW5" s="369"/>
      <c r="SNX5" s="369"/>
      <c r="SNY5" s="369"/>
      <c r="SNZ5" s="369"/>
      <c r="SOA5" s="369"/>
      <c r="SOB5" s="369"/>
      <c r="SOC5" s="369"/>
      <c r="SOD5" s="369"/>
      <c r="SOE5" s="369"/>
      <c r="SOF5" s="369"/>
      <c r="SOG5" s="369"/>
      <c r="SOH5" s="369"/>
      <c r="SOI5" s="369"/>
      <c r="SOJ5" s="369"/>
      <c r="SOK5" s="369"/>
      <c r="SOL5" s="369"/>
      <c r="SOM5" s="369"/>
      <c r="SON5" s="369"/>
      <c r="SOO5" s="369"/>
      <c r="SOP5" s="369"/>
      <c r="SOQ5" s="369"/>
      <c r="SOR5" s="369"/>
      <c r="SOS5" s="369"/>
      <c r="SOT5" s="369"/>
      <c r="SOU5" s="369"/>
      <c r="SOV5" s="369"/>
      <c r="SOW5" s="369"/>
      <c r="SOX5" s="369"/>
      <c r="SOY5" s="369"/>
      <c r="SOZ5" s="369"/>
      <c r="SPA5" s="369"/>
      <c r="SPB5" s="369"/>
      <c r="SPC5" s="369"/>
      <c r="SPD5" s="369"/>
      <c r="SPE5" s="369"/>
      <c r="SPF5" s="369"/>
      <c r="SPG5" s="369"/>
      <c r="SPH5" s="369"/>
      <c r="SPI5" s="369"/>
      <c r="SPJ5" s="369"/>
      <c r="SPK5" s="369"/>
      <c r="SPL5" s="369"/>
      <c r="SPM5" s="369"/>
      <c r="SPN5" s="369"/>
      <c r="SPO5" s="369"/>
      <c r="SPP5" s="369"/>
      <c r="SPQ5" s="369"/>
      <c r="SPR5" s="369"/>
      <c r="SPS5" s="369"/>
      <c r="SPT5" s="369"/>
      <c r="SPU5" s="369"/>
      <c r="SPV5" s="369"/>
      <c r="SPW5" s="369"/>
      <c r="SPX5" s="369"/>
      <c r="SPY5" s="369"/>
      <c r="SPZ5" s="369"/>
      <c r="SQA5" s="369"/>
      <c r="SQB5" s="369"/>
      <c r="SQC5" s="369"/>
      <c r="SQD5" s="369"/>
      <c r="SQE5" s="369"/>
      <c r="SQF5" s="369"/>
      <c r="SQG5" s="369"/>
      <c r="SQH5" s="369"/>
      <c r="SQI5" s="369"/>
      <c r="SQJ5" s="369"/>
      <c r="SQK5" s="369"/>
      <c r="SQL5" s="369"/>
      <c r="SQM5" s="369"/>
      <c r="SQN5" s="369"/>
      <c r="SQO5" s="369"/>
      <c r="SQP5" s="369"/>
      <c r="SQQ5" s="369"/>
      <c r="SQR5" s="369"/>
      <c r="SQS5" s="369"/>
      <c r="SQT5" s="369"/>
      <c r="SQU5" s="369"/>
      <c r="SQV5" s="369"/>
      <c r="SQW5" s="369"/>
      <c r="SQX5" s="369"/>
      <c r="SQY5" s="369"/>
      <c r="SQZ5" s="369"/>
      <c r="SRA5" s="369"/>
      <c r="SRB5" s="369"/>
      <c r="SRC5" s="369"/>
      <c r="SRD5" s="369"/>
      <c r="SRE5" s="369"/>
      <c r="SRF5" s="369"/>
      <c r="SRG5" s="369"/>
      <c r="SRH5" s="369"/>
      <c r="SRI5" s="369"/>
      <c r="SRJ5" s="369"/>
      <c r="SRK5" s="369"/>
      <c r="SRL5" s="369"/>
      <c r="SRM5" s="369"/>
      <c r="SRN5" s="369"/>
      <c r="SRO5" s="369"/>
      <c r="SRP5" s="369"/>
      <c r="SRQ5" s="369"/>
      <c r="SRR5" s="369"/>
      <c r="SRS5" s="369"/>
      <c r="SRT5" s="369"/>
      <c r="SRU5" s="369"/>
      <c r="SRV5" s="369"/>
      <c r="SRW5" s="369"/>
      <c r="SRX5" s="369"/>
      <c r="SRY5" s="369"/>
      <c r="SRZ5" s="369"/>
      <c r="SSA5" s="369"/>
      <c r="SSB5" s="369"/>
      <c r="SSC5" s="369"/>
      <c r="SSD5" s="369"/>
      <c r="SSE5" s="369"/>
      <c r="SSF5" s="369"/>
      <c r="SSG5" s="369"/>
      <c r="SSH5" s="369"/>
      <c r="SSI5" s="369"/>
      <c r="SSJ5" s="369"/>
      <c r="SSK5" s="369"/>
      <c r="SSL5" s="369"/>
      <c r="SSM5" s="369"/>
      <c r="SSN5" s="369"/>
      <c r="SSO5" s="369"/>
      <c r="SSP5" s="369"/>
      <c r="SSQ5" s="369"/>
      <c r="SSR5" s="369"/>
      <c r="SSS5" s="369"/>
      <c r="SST5" s="369"/>
      <c r="SSU5" s="369"/>
      <c r="SSV5" s="369"/>
      <c r="SSW5" s="369"/>
      <c r="SSX5" s="369"/>
      <c r="SSY5" s="369"/>
      <c r="SSZ5" s="369"/>
      <c r="STA5" s="369"/>
      <c r="STB5" s="369"/>
      <c r="STC5" s="369"/>
      <c r="STD5" s="369"/>
      <c r="STE5" s="369"/>
      <c r="STF5" s="369"/>
      <c r="STG5" s="369"/>
      <c r="STH5" s="369"/>
      <c r="STI5" s="369"/>
      <c r="STJ5" s="369"/>
      <c r="STK5" s="369"/>
      <c r="STL5" s="369"/>
      <c r="STM5" s="369"/>
      <c r="STN5" s="369"/>
      <c r="STO5" s="369"/>
      <c r="STP5" s="369"/>
      <c r="STQ5" s="369"/>
      <c r="STR5" s="369"/>
      <c r="STS5" s="369"/>
      <c r="STT5" s="369"/>
      <c r="STU5" s="369"/>
      <c r="STV5" s="369"/>
      <c r="STW5" s="369"/>
      <c r="STX5" s="369"/>
      <c r="STY5" s="369"/>
      <c r="STZ5" s="369"/>
      <c r="SUA5" s="369"/>
      <c r="SUB5" s="369"/>
      <c r="SUC5" s="369"/>
      <c r="SUD5" s="369"/>
      <c r="SUE5" s="369"/>
      <c r="SUF5" s="369"/>
      <c r="SUG5" s="369"/>
      <c r="SUH5" s="369"/>
      <c r="SUI5" s="369"/>
      <c r="SUJ5" s="369"/>
      <c r="SUK5" s="369"/>
      <c r="SUL5" s="369"/>
      <c r="SUM5" s="369"/>
      <c r="SUN5" s="369"/>
      <c r="SUO5" s="369"/>
      <c r="SUP5" s="369"/>
      <c r="SUQ5" s="369"/>
      <c r="SUR5" s="369"/>
      <c r="SUS5" s="369"/>
      <c r="SUT5" s="369"/>
      <c r="SUU5" s="369"/>
      <c r="SUV5" s="369"/>
      <c r="SUW5" s="369"/>
      <c r="SUX5" s="369"/>
      <c r="SUY5" s="369"/>
      <c r="SUZ5" s="369"/>
      <c r="SVA5" s="369"/>
      <c r="SVB5" s="369"/>
      <c r="SVC5" s="369"/>
      <c r="SVD5" s="369"/>
      <c r="SVE5" s="369"/>
      <c r="SVF5" s="369"/>
      <c r="SVG5" s="369"/>
      <c r="SVH5" s="369"/>
      <c r="SVI5" s="369"/>
      <c r="SVJ5" s="369"/>
      <c r="SVK5" s="369"/>
      <c r="SVL5" s="369"/>
      <c r="SVM5" s="369"/>
      <c r="SVN5" s="369"/>
      <c r="SVO5" s="369"/>
      <c r="SVP5" s="369"/>
      <c r="SVQ5" s="369"/>
      <c r="SVR5" s="369"/>
      <c r="SVS5" s="369"/>
      <c r="SVT5" s="369"/>
      <c r="SVU5" s="369"/>
      <c r="SVV5" s="369"/>
      <c r="SVW5" s="369"/>
      <c r="SVX5" s="369"/>
      <c r="SVY5" s="369"/>
      <c r="SVZ5" s="369"/>
      <c r="SWA5" s="369"/>
      <c r="SWB5" s="369"/>
      <c r="SWC5" s="369"/>
      <c r="SWD5" s="369"/>
      <c r="SWE5" s="369"/>
      <c r="SWF5" s="369"/>
      <c r="SWG5" s="369"/>
      <c r="SWH5" s="369"/>
      <c r="SWI5" s="369"/>
      <c r="SWJ5" s="369"/>
      <c r="SWK5" s="369"/>
      <c r="SWL5" s="369"/>
      <c r="SWM5" s="369"/>
      <c r="SWN5" s="369"/>
      <c r="SWO5" s="369"/>
      <c r="SWP5" s="369"/>
      <c r="SWQ5" s="369"/>
      <c r="SWR5" s="369"/>
      <c r="SWS5" s="369"/>
      <c r="SWT5" s="369"/>
      <c r="SWU5" s="369"/>
      <c r="SWV5" s="369"/>
      <c r="SWW5" s="369"/>
      <c r="SWX5" s="369"/>
      <c r="SWY5" s="369"/>
      <c r="SWZ5" s="369"/>
      <c r="SXA5" s="369"/>
      <c r="SXB5" s="369"/>
      <c r="SXC5" s="369"/>
      <c r="SXD5" s="369"/>
      <c r="SXE5" s="369"/>
      <c r="SXF5" s="369"/>
      <c r="SXG5" s="369"/>
      <c r="SXH5" s="369"/>
      <c r="SXI5" s="369"/>
      <c r="SXJ5" s="369"/>
      <c r="SXK5" s="369"/>
      <c r="SXL5" s="369"/>
      <c r="SXM5" s="369"/>
      <c r="SXN5" s="369"/>
      <c r="SXO5" s="369"/>
      <c r="SXP5" s="369"/>
      <c r="SXQ5" s="369"/>
      <c r="SXR5" s="369"/>
      <c r="SXS5" s="369"/>
      <c r="SXT5" s="369"/>
      <c r="SXU5" s="369"/>
      <c r="SXV5" s="369"/>
      <c r="SXW5" s="369"/>
      <c r="SXX5" s="369"/>
      <c r="SXY5" s="369"/>
      <c r="SXZ5" s="369"/>
      <c r="SYA5" s="369"/>
      <c r="SYB5" s="369"/>
      <c r="SYC5" s="369"/>
      <c r="SYD5" s="369"/>
      <c r="SYE5" s="369"/>
      <c r="SYF5" s="369"/>
      <c r="SYG5" s="369"/>
      <c r="SYH5" s="369"/>
      <c r="SYI5" s="369"/>
      <c r="SYJ5" s="369"/>
      <c r="SYK5" s="369"/>
      <c r="SYL5" s="369"/>
      <c r="SYM5" s="369"/>
      <c r="SYN5" s="369"/>
      <c r="SYO5" s="369"/>
      <c r="SYP5" s="369"/>
      <c r="SYQ5" s="369"/>
      <c r="SYR5" s="369"/>
      <c r="SYS5" s="369"/>
      <c r="SYT5" s="369"/>
      <c r="SYU5" s="369"/>
      <c r="SYV5" s="369"/>
      <c r="SYW5" s="369"/>
      <c r="SYX5" s="369"/>
      <c r="SYY5" s="369"/>
      <c r="SYZ5" s="369"/>
      <c r="SZA5" s="369"/>
      <c r="SZB5" s="369"/>
      <c r="SZC5" s="369"/>
      <c r="SZD5" s="369"/>
      <c r="SZE5" s="369"/>
      <c r="SZF5" s="369"/>
      <c r="SZG5" s="369"/>
      <c r="SZH5" s="369"/>
      <c r="SZI5" s="369"/>
      <c r="SZJ5" s="369"/>
      <c r="SZK5" s="369"/>
      <c r="SZL5" s="369"/>
      <c r="SZM5" s="369"/>
      <c r="SZN5" s="369"/>
      <c r="SZO5" s="369"/>
      <c r="SZP5" s="369"/>
      <c r="SZQ5" s="369"/>
      <c r="SZR5" s="369"/>
      <c r="SZS5" s="369"/>
      <c r="SZT5" s="369"/>
      <c r="SZU5" s="369"/>
      <c r="SZV5" s="369"/>
      <c r="SZW5" s="369"/>
      <c r="SZX5" s="369"/>
      <c r="SZY5" s="369"/>
      <c r="SZZ5" s="369"/>
      <c r="TAA5" s="369"/>
      <c r="TAB5" s="369"/>
      <c r="TAC5" s="369"/>
      <c r="TAD5" s="369"/>
      <c r="TAE5" s="369"/>
      <c r="TAF5" s="369"/>
      <c r="TAG5" s="369"/>
      <c r="TAH5" s="369"/>
      <c r="TAI5" s="369"/>
      <c r="TAJ5" s="369"/>
      <c r="TAK5" s="369"/>
      <c r="TAL5" s="369"/>
      <c r="TAM5" s="369"/>
      <c r="TAN5" s="369"/>
      <c r="TAO5" s="369"/>
      <c r="TAP5" s="369"/>
      <c r="TAQ5" s="369"/>
      <c r="TAR5" s="369"/>
      <c r="TAS5" s="369"/>
      <c r="TAT5" s="369"/>
      <c r="TAU5" s="369"/>
      <c r="TAV5" s="369"/>
      <c r="TAW5" s="369"/>
      <c r="TAX5" s="369"/>
      <c r="TAY5" s="369"/>
      <c r="TAZ5" s="369"/>
      <c r="TBA5" s="369"/>
      <c r="TBB5" s="369"/>
      <c r="TBC5" s="369"/>
      <c r="TBD5" s="369"/>
      <c r="TBE5" s="369"/>
      <c r="TBF5" s="369"/>
      <c r="TBG5" s="369"/>
      <c r="TBH5" s="369"/>
      <c r="TBI5" s="369"/>
      <c r="TBJ5" s="369"/>
      <c r="TBK5" s="369"/>
      <c r="TBL5" s="369"/>
      <c r="TBM5" s="369"/>
      <c r="TBN5" s="369"/>
      <c r="TBO5" s="369"/>
      <c r="TBP5" s="369"/>
      <c r="TBQ5" s="369"/>
      <c r="TBR5" s="369"/>
      <c r="TBS5" s="369"/>
      <c r="TBT5" s="369"/>
      <c r="TBU5" s="369"/>
      <c r="TBV5" s="369"/>
      <c r="TBW5" s="369"/>
      <c r="TBX5" s="369"/>
      <c r="TBY5" s="369"/>
      <c r="TBZ5" s="369"/>
      <c r="TCA5" s="369"/>
      <c r="TCB5" s="369"/>
      <c r="TCC5" s="369"/>
      <c r="TCD5" s="369"/>
      <c r="TCE5" s="369"/>
      <c r="TCF5" s="369"/>
      <c r="TCG5" s="369"/>
      <c r="TCH5" s="369"/>
      <c r="TCI5" s="369"/>
      <c r="TCJ5" s="369"/>
      <c r="TCK5" s="369"/>
      <c r="TCL5" s="369"/>
      <c r="TCM5" s="369"/>
      <c r="TCN5" s="369"/>
      <c r="TCO5" s="369"/>
      <c r="TCP5" s="369"/>
      <c r="TCQ5" s="369"/>
      <c r="TCR5" s="369"/>
      <c r="TCS5" s="369"/>
      <c r="TCT5" s="369"/>
      <c r="TCU5" s="369"/>
      <c r="TCV5" s="369"/>
      <c r="TCW5" s="369"/>
      <c r="TCX5" s="369"/>
      <c r="TCY5" s="369"/>
      <c r="TCZ5" s="369"/>
      <c r="TDA5" s="369"/>
      <c r="TDB5" s="369"/>
      <c r="TDC5" s="369"/>
      <c r="TDD5" s="369"/>
      <c r="TDE5" s="369"/>
      <c r="TDF5" s="369"/>
      <c r="TDG5" s="369"/>
      <c r="TDH5" s="369"/>
      <c r="TDI5" s="369"/>
      <c r="TDJ5" s="369"/>
      <c r="TDK5" s="369"/>
      <c r="TDL5" s="369"/>
      <c r="TDM5" s="369"/>
      <c r="TDN5" s="369"/>
      <c r="TDO5" s="369"/>
      <c r="TDP5" s="369"/>
      <c r="TDQ5" s="369"/>
      <c r="TDR5" s="369"/>
      <c r="TDS5" s="369"/>
      <c r="TDT5" s="369"/>
      <c r="TDU5" s="369"/>
      <c r="TDV5" s="369"/>
      <c r="TDW5" s="369"/>
      <c r="TDX5" s="369"/>
      <c r="TDY5" s="369"/>
      <c r="TDZ5" s="369"/>
      <c r="TEA5" s="369"/>
      <c r="TEB5" s="369"/>
      <c r="TEC5" s="369"/>
      <c r="TED5" s="369"/>
      <c r="TEE5" s="369"/>
      <c r="TEF5" s="369"/>
      <c r="TEG5" s="369"/>
      <c r="TEH5" s="369"/>
      <c r="TEI5" s="369"/>
      <c r="TEJ5" s="369"/>
      <c r="TEK5" s="369"/>
      <c r="TEL5" s="369"/>
      <c r="TEM5" s="369"/>
      <c r="TEN5" s="369"/>
      <c r="TEO5" s="369"/>
      <c r="TEP5" s="369"/>
      <c r="TEQ5" s="369"/>
      <c r="TER5" s="369"/>
      <c r="TES5" s="369"/>
      <c r="TET5" s="369"/>
      <c r="TEU5" s="369"/>
      <c r="TEV5" s="369"/>
      <c r="TEW5" s="369"/>
      <c r="TEX5" s="369"/>
      <c r="TEY5" s="369"/>
      <c r="TEZ5" s="369"/>
      <c r="TFA5" s="369"/>
      <c r="TFB5" s="369"/>
      <c r="TFC5" s="369"/>
      <c r="TFD5" s="369"/>
      <c r="TFE5" s="369"/>
      <c r="TFF5" s="369"/>
      <c r="TFG5" s="369"/>
      <c r="TFH5" s="369"/>
      <c r="TFI5" s="369"/>
      <c r="TFJ5" s="369"/>
      <c r="TFK5" s="369"/>
      <c r="TFL5" s="369"/>
      <c r="TFM5" s="369"/>
      <c r="TFN5" s="369"/>
      <c r="TFO5" s="369"/>
      <c r="TFP5" s="369"/>
      <c r="TFQ5" s="369"/>
      <c r="TFR5" s="369"/>
      <c r="TFS5" s="369"/>
      <c r="TFT5" s="369"/>
      <c r="TFU5" s="369"/>
      <c r="TFV5" s="369"/>
      <c r="TFW5" s="369"/>
      <c r="TFX5" s="369"/>
      <c r="TFY5" s="369"/>
      <c r="TFZ5" s="369"/>
      <c r="TGA5" s="369"/>
      <c r="TGB5" s="369"/>
      <c r="TGC5" s="369"/>
      <c r="TGD5" s="369"/>
      <c r="TGE5" s="369"/>
      <c r="TGF5" s="369"/>
      <c r="TGG5" s="369"/>
      <c r="TGH5" s="369"/>
      <c r="TGI5" s="369"/>
      <c r="TGJ5" s="369"/>
      <c r="TGK5" s="369"/>
      <c r="TGL5" s="369"/>
      <c r="TGM5" s="369"/>
      <c r="TGN5" s="369"/>
      <c r="TGO5" s="369"/>
      <c r="TGP5" s="369"/>
      <c r="TGQ5" s="369"/>
      <c r="TGR5" s="369"/>
      <c r="TGS5" s="369"/>
      <c r="TGT5" s="369"/>
      <c r="TGU5" s="369"/>
      <c r="TGV5" s="369"/>
      <c r="TGW5" s="369"/>
      <c r="TGX5" s="369"/>
      <c r="TGY5" s="369"/>
      <c r="TGZ5" s="369"/>
      <c r="THA5" s="369"/>
      <c r="THB5" s="369"/>
      <c r="THC5" s="369"/>
      <c r="THD5" s="369"/>
      <c r="THE5" s="369"/>
      <c r="THF5" s="369"/>
      <c r="THG5" s="369"/>
      <c r="THH5" s="369"/>
      <c r="THI5" s="369"/>
      <c r="THJ5" s="369"/>
      <c r="THK5" s="369"/>
      <c r="THL5" s="369"/>
      <c r="THM5" s="369"/>
      <c r="THN5" s="369"/>
      <c r="THO5" s="369"/>
      <c r="THP5" s="369"/>
      <c r="THQ5" s="369"/>
      <c r="THR5" s="369"/>
      <c r="THS5" s="369"/>
      <c r="THT5" s="369"/>
      <c r="THU5" s="369"/>
      <c r="THV5" s="369"/>
      <c r="THW5" s="369"/>
      <c r="THX5" s="369"/>
      <c r="THY5" s="369"/>
      <c r="THZ5" s="369"/>
      <c r="TIA5" s="369"/>
      <c r="TIB5" s="369"/>
      <c r="TIC5" s="369"/>
      <c r="TID5" s="369"/>
      <c r="TIE5" s="369"/>
      <c r="TIF5" s="369"/>
      <c r="TIG5" s="369"/>
      <c r="TIH5" s="369"/>
      <c r="TII5" s="369"/>
      <c r="TIJ5" s="369"/>
      <c r="TIK5" s="369"/>
      <c r="TIL5" s="369"/>
      <c r="TIM5" s="369"/>
      <c r="TIN5" s="369"/>
      <c r="TIO5" s="369"/>
      <c r="TIP5" s="369"/>
      <c r="TIQ5" s="369"/>
      <c r="TIR5" s="369"/>
      <c r="TIS5" s="369"/>
      <c r="TIT5" s="369"/>
      <c r="TIU5" s="369"/>
      <c r="TIV5" s="369"/>
      <c r="TIW5" s="369"/>
      <c r="TIX5" s="369"/>
      <c r="TIY5" s="369"/>
      <c r="TIZ5" s="369"/>
      <c r="TJA5" s="369"/>
      <c r="TJB5" s="369"/>
      <c r="TJC5" s="369"/>
      <c r="TJD5" s="369"/>
      <c r="TJE5" s="369"/>
      <c r="TJF5" s="369"/>
      <c r="TJG5" s="369"/>
      <c r="TJH5" s="369"/>
      <c r="TJI5" s="369"/>
      <c r="TJJ5" s="369"/>
      <c r="TJK5" s="369"/>
      <c r="TJL5" s="369"/>
      <c r="TJM5" s="369"/>
      <c r="TJN5" s="369"/>
      <c r="TJO5" s="369"/>
      <c r="TJP5" s="369"/>
      <c r="TJQ5" s="369"/>
      <c r="TJR5" s="369"/>
      <c r="TJS5" s="369"/>
      <c r="TJT5" s="369"/>
      <c r="TJU5" s="369"/>
      <c r="TJV5" s="369"/>
      <c r="TJW5" s="369"/>
      <c r="TJX5" s="369"/>
      <c r="TJY5" s="369"/>
      <c r="TJZ5" s="369"/>
      <c r="TKA5" s="369"/>
      <c r="TKB5" s="369"/>
      <c r="TKC5" s="369"/>
      <c r="TKD5" s="369"/>
      <c r="TKE5" s="369"/>
      <c r="TKF5" s="369"/>
      <c r="TKG5" s="369"/>
      <c r="TKH5" s="369"/>
      <c r="TKI5" s="369"/>
      <c r="TKJ5" s="369"/>
      <c r="TKK5" s="369"/>
      <c r="TKL5" s="369"/>
      <c r="TKM5" s="369"/>
      <c r="TKN5" s="369"/>
      <c r="TKO5" s="369"/>
      <c r="TKP5" s="369"/>
      <c r="TKQ5" s="369"/>
      <c r="TKR5" s="369"/>
      <c r="TKS5" s="369"/>
      <c r="TKT5" s="369"/>
      <c r="TKU5" s="369"/>
      <c r="TKV5" s="369"/>
      <c r="TKW5" s="369"/>
      <c r="TKX5" s="369"/>
      <c r="TKY5" s="369"/>
      <c r="TKZ5" s="369"/>
      <c r="TLA5" s="369"/>
      <c r="TLB5" s="369"/>
      <c r="TLC5" s="369"/>
      <c r="TLD5" s="369"/>
      <c r="TLE5" s="369"/>
      <c r="TLF5" s="369"/>
      <c r="TLG5" s="369"/>
      <c r="TLH5" s="369"/>
      <c r="TLI5" s="369"/>
      <c r="TLJ5" s="369"/>
      <c r="TLK5" s="369"/>
      <c r="TLL5" s="369"/>
      <c r="TLM5" s="369"/>
      <c r="TLN5" s="369"/>
      <c r="TLO5" s="369"/>
      <c r="TLP5" s="369"/>
      <c r="TLQ5" s="369"/>
      <c r="TLR5" s="369"/>
      <c r="TLS5" s="369"/>
      <c r="TLT5" s="369"/>
      <c r="TLU5" s="369"/>
      <c r="TLV5" s="369"/>
      <c r="TLW5" s="369"/>
      <c r="TLX5" s="369"/>
      <c r="TLY5" s="369"/>
      <c r="TLZ5" s="369"/>
      <c r="TMA5" s="369"/>
      <c r="TMB5" s="369"/>
      <c r="TMC5" s="369"/>
      <c r="TMD5" s="369"/>
      <c r="TME5" s="369"/>
      <c r="TMF5" s="369"/>
      <c r="TMG5" s="369"/>
      <c r="TMH5" s="369"/>
      <c r="TMI5" s="369"/>
      <c r="TMJ5" s="369"/>
      <c r="TMK5" s="369"/>
      <c r="TML5" s="369"/>
      <c r="TMM5" s="369"/>
      <c r="TMN5" s="369"/>
      <c r="TMO5" s="369"/>
      <c r="TMP5" s="369"/>
      <c r="TMQ5" s="369"/>
      <c r="TMR5" s="369"/>
      <c r="TMS5" s="369"/>
      <c r="TMT5" s="369"/>
      <c r="TMU5" s="369"/>
      <c r="TMV5" s="369"/>
      <c r="TMW5" s="369"/>
      <c r="TMX5" s="369"/>
      <c r="TMY5" s="369"/>
      <c r="TMZ5" s="369"/>
      <c r="TNA5" s="369"/>
      <c r="TNB5" s="369"/>
      <c r="TNC5" s="369"/>
      <c r="TND5" s="369"/>
      <c r="TNE5" s="369"/>
      <c r="TNF5" s="369"/>
      <c r="TNG5" s="369"/>
      <c r="TNH5" s="369"/>
      <c r="TNI5" s="369"/>
      <c r="TNJ5" s="369"/>
      <c r="TNK5" s="369"/>
      <c r="TNL5" s="369"/>
      <c r="TNM5" s="369"/>
      <c r="TNN5" s="369"/>
      <c r="TNO5" s="369"/>
      <c r="TNP5" s="369"/>
      <c r="TNQ5" s="369"/>
      <c r="TNR5" s="369"/>
      <c r="TNS5" s="369"/>
      <c r="TNT5" s="369"/>
      <c r="TNU5" s="369"/>
      <c r="TNV5" s="369"/>
      <c r="TNW5" s="369"/>
      <c r="TNX5" s="369"/>
      <c r="TNY5" s="369"/>
      <c r="TNZ5" s="369"/>
      <c r="TOA5" s="369"/>
      <c r="TOB5" s="369"/>
      <c r="TOC5" s="369"/>
      <c r="TOD5" s="369"/>
      <c r="TOE5" s="369"/>
      <c r="TOF5" s="369"/>
      <c r="TOG5" s="369"/>
      <c r="TOH5" s="369"/>
      <c r="TOI5" s="369"/>
      <c r="TOJ5" s="369"/>
      <c r="TOK5" s="369"/>
      <c r="TOL5" s="369"/>
      <c r="TOM5" s="369"/>
      <c r="TON5" s="369"/>
      <c r="TOO5" s="369"/>
      <c r="TOP5" s="369"/>
      <c r="TOQ5" s="369"/>
      <c r="TOR5" s="369"/>
      <c r="TOS5" s="369"/>
      <c r="TOT5" s="369"/>
      <c r="TOU5" s="369"/>
      <c r="TOV5" s="369"/>
      <c r="TOW5" s="369"/>
      <c r="TOX5" s="369"/>
      <c r="TOY5" s="369"/>
      <c r="TOZ5" s="369"/>
      <c r="TPA5" s="369"/>
      <c r="TPB5" s="369"/>
      <c r="TPC5" s="369"/>
      <c r="TPD5" s="369"/>
      <c r="TPE5" s="369"/>
      <c r="TPF5" s="369"/>
      <c r="TPG5" s="369"/>
      <c r="TPH5" s="369"/>
      <c r="TPI5" s="369"/>
      <c r="TPJ5" s="369"/>
      <c r="TPK5" s="369"/>
      <c r="TPL5" s="369"/>
      <c r="TPM5" s="369"/>
      <c r="TPN5" s="369"/>
      <c r="TPO5" s="369"/>
      <c r="TPP5" s="369"/>
      <c r="TPQ5" s="369"/>
      <c r="TPR5" s="369"/>
      <c r="TPS5" s="369"/>
      <c r="TPT5" s="369"/>
      <c r="TPU5" s="369"/>
      <c r="TPV5" s="369"/>
      <c r="TPW5" s="369"/>
      <c r="TPX5" s="369"/>
      <c r="TPY5" s="369"/>
      <c r="TPZ5" s="369"/>
      <c r="TQA5" s="369"/>
      <c r="TQB5" s="369"/>
      <c r="TQC5" s="369"/>
      <c r="TQD5" s="369"/>
      <c r="TQE5" s="369"/>
      <c r="TQF5" s="369"/>
      <c r="TQG5" s="369"/>
      <c r="TQH5" s="369"/>
      <c r="TQI5" s="369"/>
      <c r="TQJ5" s="369"/>
      <c r="TQK5" s="369"/>
      <c r="TQL5" s="369"/>
      <c r="TQM5" s="369"/>
      <c r="TQN5" s="369"/>
      <c r="TQO5" s="369"/>
      <c r="TQP5" s="369"/>
      <c r="TQQ5" s="369"/>
      <c r="TQR5" s="369"/>
      <c r="TQS5" s="369"/>
      <c r="TQT5" s="369"/>
      <c r="TQU5" s="369"/>
      <c r="TQV5" s="369"/>
      <c r="TQW5" s="369"/>
      <c r="TQX5" s="369"/>
      <c r="TQY5" s="369"/>
      <c r="TQZ5" s="369"/>
      <c r="TRA5" s="369"/>
      <c r="TRB5" s="369"/>
      <c r="TRC5" s="369"/>
      <c r="TRD5" s="369"/>
      <c r="TRE5" s="369"/>
      <c r="TRF5" s="369"/>
      <c r="TRG5" s="369"/>
      <c r="TRH5" s="369"/>
      <c r="TRI5" s="369"/>
      <c r="TRJ5" s="369"/>
      <c r="TRK5" s="369"/>
      <c r="TRL5" s="369"/>
      <c r="TRM5" s="369"/>
      <c r="TRN5" s="369"/>
      <c r="TRO5" s="369"/>
      <c r="TRP5" s="369"/>
      <c r="TRQ5" s="369"/>
      <c r="TRR5" s="369"/>
      <c r="TRS5" s="369"/>
      <c r="TRT5" s="369"/>
      <c r="TRU5" s="369"/>
      <c r="TRV5" s="369"/>
      <c r="TRW5" s="369"/>
      <c r="TRX5" s="369"/>
      <c r="TRY5" s="369"/>
      <c r="TRZ5" s="369"/>
      <c r="TSA5" s="369"/>
      <c r="TSB5" s="369"/>
      <c r="TSC5" s="369"/>
      <c r="TSD5" s="369"/>
      <c r="TSE5" s="369"/>
      <c r="TSF5" s="369"/>
      <c r="TSG5" s="369"/>
      <c r="TSH5" s="369"/>
      <c r="TSI5" s="369"/>
      <c r="TSJ5" s="369"/>
      <c r="TSK5" s="369"/>
      <c r="TSL5" s="369"/>
      <c r="TSM5" s="369"/>
      <c r="TSN5" s="369"/>
      <c r="TSO5" s="369"/>
      <c r="TSP5" s="369"/>
      <c r="TSQ5" s="369"/>
      <c r="TSR5" s="369"/>
      <c r="TSS5" s="369"/>
      <c r="TST5" s="369"/>
      <c r="TSU5" s="369"/>
      <c r="TSV5" s="369"/>
      <c r="TSW5" s="369"/>
      <c r="TSX5" s="369"/>
      <c r="TSY5" s="369"/>
      <c r="TSZ5" s="369"/>
      <c r="TTA5" s="369"/>
      <c r="TTB5" s="369"/>
      <c r="TTC5" s="369"/>
      <c r="TTD5" s="369"/>
      <c r="TTE5" s="369"/>
      <c r="TTF5" s="369"/>
      <c r="TTG5" s="369"/>
      <c r="TTH5" s="369"/>
      <c r="TTI5" s="369"/>
      <c r="TTJ5" s="369"/>
      <c r="TTK5" s="369"/>
      <c r="TTL5" s="369"/>
      <c r="TTM5" s="369"/>
      <c r="TTN5" s="369"/>
      <c r="TTO5" s="369"/>
      <c r="TTP5" s="369"/>
      <c r="TTQ5" s="369"/>
      <c r="TTR5" s="369"/>
      <c r="TTS5" s="369"/>
      <c r="TTT5" s="369"/>
      <c r="TTU5" s="369"/>
      <c r="TTV5" s="369"/>
      <c r="TTW5" s="369"/>
      <c r="TTX5" s="369"/>
      <c r="TTY5" s="369"/>
      <c r="TTZ5" s="369"/>
      <c r="TUA5" s="369"/>
      <c r="TUB5" s="369"/>
      <c r="TUC5" s="369"/>
      <c r="TUD5" s="369"/>
      <c r="TUE5" s="369"/>
      <c r="TUF5" s="369"/>
      <c r="TUG5" s="369"/>
      <c r="TUH5" s="369"/>
      <c r="TUI5" s="369"/>
      <c r="TUJ5" s="369"/>
      <c r="TUK5" s="369"/>
      <c r="TUL5" s="369"/>
      <c r="TUM5" s="369"/>
      <c r="TUN5" s="369"/>
      <c r="TUO5" s="369"/>
      <c r="TUP5" s="369"/>
      <c r="TUQ5" s="369"/>
      <c r="TUR5" s="369"/>
      <c r="TUS5" s="369"/>
      <c r="TUT5" s="369"/>
      <c r="TUU5" s="369"/>
      <c r="TUV5" s="369"/>
      <c r="TUW5" s="369"/>
      <c r="TUX5" s="369"/>
      <c r="TUY5" s="369"/>
      <c r="TUZ5" s="369"/>
      <c r="TVA5" s="369"/>
      <c r="TVB5" s="369"/>
      <c r="TVC5" s="369"/>
      <c r="TVD5" s="369"/>
      <c r="TVE5" s="369"/>
      <c r="TVF5" s="369"/>
      <c r="TVG5" s="369"/>
      <c r="TVH5" s="369"/>
      <c r="TVI5" s="369"/>
      <c r="TVJ5" s="369"/>
      <c r="TVK5" s="369"/>
      <c r="TVL5" s="369"/>
      <c r="TVM5" s="369"/>
      <c r="TVN5" s="369"/>
      <c r="TVO5" s="369"/>
      <c r="TVP5" s="369"/>
      <c r="TVQ5" s="369"/>
      <c r="TVR5" s="369"/>
      <c r="TVS5" s="369"/>
      <c r="TVT5" s="369"/>
      <c r="TVU5" s="369"/>
      <c r="TVV5" s="369"/>
      <c r="TVW5" s="369"/>
      <c r="TVX5" s="369"/>
      <c r="TVY5" s="369"/>
      <c r="TVZ5" s="369"/>
      <c r="TWA5" s="369"/>
      <c r="TWB5" s="369"/>
      <c r="TWC5" s="369"/>
      <c r="TWD5" s="369"/>
      <c r="TWE5" s="369"/>
      <c r="TWF5" s="369"/>
      <c r="TWG5" s="369"/>
      <c r="TWH5" s="369"/>
      <c r="TWI5" s="369"/>
      <c r="TWJ5" s="369"/>
      <c r="TWK5" s="369"/>
      <c r="TWL5" s="369"/>
      <c r="TWM5" s="369"/>
      <c r="TWN5" s="369"/>
      <c r="TWO5" s="369"/>
      <c r="TWP5" s="369"/>
      <c r="TWQ5" s="369"/>
      <c r="TWR5" s="369"/>
      <c r="TWS5" s="369"/>
      <c r="TWT5" s="369"/>
      <c r="TWU5" s="369"/>
      <c r="TWV5" s="369"/>
      <c r="TWW5" s="369"/>
      <c r="TWX5" s="369"/>
      <c r="TWY5" s="369"/>
      <c r="TWZ5" s="369"/>
      <c r="TXA5" s="369"/>
      <c r="TXB5" s="369"/>
      <c r="TXC5" s="369"/>
      <c r="TXD5" s="369"/>
      <c r="TXE5" s="369"/>
      <c r="TXF5" s="369"/>
      <c r="TXG5" s="369"/>
      <c r="TXH5" s="369"/>
      <c r="TXI5" s="369"/>
      <c r="TXJ5" s="369"/>
      <c r="TXK5" s="369"/>
      <c r="TXL5" s="369"/>
      <c r="TXM5" s="369"/>
      <c r="TXN5" s="369"/>
      <c r="TXO5" s="369"/>
      <c r="TXP5" s="369"/>
      <c r="TXQ5" s="369"/>
      <c r="TXR5" s="369"/>
      <c r="TXS5" s="369"/>
      <c r="TXT5" s="369"/>
      <c r="TXU5" s="369"/>
      <c r="TXV5" s="369"/>
      <c r="TXW5" s="369"/>
      <c r="TXX5" s="369"/>
      <c r="TXY5" s="369"/>
      <c r="TXZ5" s="369"/>
      <c r="TYA5" s="369"/>
      <c r="TYB5" s="369"/>
      <c r="TYC5" s="369"/>
      <c r="TYD5" s="369"/>
      <c r="TYE5" s="369"/>
      <c r="TYF5" s="369"/>
      <c r="TYG5" s="369"/>
      <c r="TYH5" s="369"/>
      <c r="TYI5" s="369"/>
      <c r="TYJ5" s="369"/>
      <c r="TYK5" s="369"/>
      <c r="TYL5" s="369"/>
      <c r="TYM5" s="369"/>
      <c r="TYN5" s="369"/>
      <c r="TYO5" s="369"/>
      <c r="TYP5" s="369"/>
      <c r="TYQ5" s="369"/>
      <c r="TYR5" s="369"/>
      <c r="TYS5" s="369"/>
      <c r="TYT5" s="369"/>
      <c r="TYU5" s="369"/>
      <c r="TYV5" s="369"/>
      <c r="TYW5" s="369"/>
      <c r="TYX5" s="369"/>
      <c r="TYY5" s="369"/>
      <c r="TYZ5" s="369"/>
      <c r="TZA5" s="369"/>
      <c r="TZB5" s="369"/>
      <c r="TZC5" s="369"/>
      <c r="TZD5" s="369"/>
      <c r="TZE5" s="369"/>
      <c r="TZF5" s="369"/>
      <c r="TZG5" s="369"/>
      <c r="TZH5" s="369"/>
      <c r="TZI5" s="369"/>
      <c r="TZJ5" s="369"/>
      <c r="TZK5" s="369"/>
      <c r="TZL5" s="369"/>
      <c r="TZM5" s="369"/>
      <c r="TZN5" s="369"/>
      <c r="TZO5" s="369"/>
      <c r="TZP5" s="369"/>
      <c r="TZQ5" s="369"/>
      <c r="TZR5" s="369"/>
      <c r="TZS5" s="369"/>
      <c r="TZT5" s="369"/>
      <c r="TZU5" s="369"/>
      <c r="TZV5" s="369"/>
      <c r="TZW5" s="369"/>
      <c r="TZX5" s="369"/>
      <c r="TZY5" s="369"/>
      <c r="TZZ5" s="369"/>
      <c r="UAA5" s="369"/>
      <c r="UAB5" s="369"/>
      <c r="UAC5" s="369"/>
      <c r="UAD5" s="369"/>
      <c r="UAE5" s="369"/>
      <c r="UAF5" s="369"/>
      <c r="UAG5" s="369"/>
      <c r="UAH5" s="369"/>
      <c r="UAI5" s="369"/>
      <c r="UAJ5" s="369"/>
      <c r="UAK5" s="369"/>
      <c r="UAL5" s="369"/>
      <c r="UAM5" s="369"/>
      <c r="UAN5" s="369"/>
      <c r="UAO5" s="369"/>
      <c r="UAP5" s="369"/>
      <c r="UAQ5" s="369"/>
      <c r="UAR5" s="369"/>
      <c r="UAS5" s="369"/>
      <c r="UAT5" s="369"/>
      <c r="UAU5" s="369"/>
      <c r="UAV5" s="369"/>
      <c r="UAW5" s="369"/>
      <c r="UAX5" s="369"/>
      <c r="UAY5" s="369"/>
      <c r="UAZ5" s="369"/>
      <c r="UBA5" s="369"/>
      <c r="UBB5" s="369"/>
      <c r="UBC5" s="369"/>
      <c r="UBD5" s="369"/>
      <c r="UBE5" s="369"/>
      <c r="UBF5" s="369"/>
      <c r="UBG5" s="369"/>
      <c r="UBH5" s="369"/>
      <c r="UBI5" s="369"/>
      <c r="UBJ5" s="369"/>
      <c r="UBK5" s="369"/>
      <c r="UBL5" s="369"/>
      <c r="UBM5" s="369"/>
      <c r="UBN5" s="369"/>
      <c r="UBO5" s="369"/>
      <c r="UBP5" s="369"/>
      <c r="UBQ5" s="369"/>
      <c r="UBR5" s="369"/>
      <c r="UBS5" s="369"/>
      <c r="UBT5" s="369"/>
      <c r="UBU5" s="369"/>
      <c r="UBV5" s="369"/>
      <c r="UBW5" s="369"/>
      <c r="UBX5" s="369"/>
      <c r="UBY5" s="369"/>
      <c r="UBZ5" s="369"/>
      <c r="UCA5" s="369"/>
      <c r="UCB5" s="369"/>
      <c r="UCC5" s="369"/>
      <c r="UCD5" s="369"/>
      <c r="UCE5" s="369"/>
      <c r="UCF5" s="369"/>
      <c r="UCG5" s="369"/>
      <c r="UCH5" s="369"/>
      <c r="UCI5" s="369"/>
      <c r="UCJ5" s="369"/>
      <c r="UCK5" s="369"/>
      <c r="UCL5" s="369"/>
      <c r="UCM5" s="369"/>
      <c r="UCN5" s="369"/>
      <c r="UCO5" s="369"/>
      <c r="UCP5" s="369"/>
      <c r="UCQ5" s="369"/>
      <c r="UCR5" s="369"/>
      <c r="UCS5" s="369"/>
      <c r="UCT5" s="369"/>
      <c r="UCU5" s="369"/>
      <c r="UCV5" s="369"/>
      <c r="UCW5" s="369"/>
      <c r="UCX5" s="369"/>
      <c r="UCY5" s="369"/>
      <c r="UCZ5" s="369"/>
      <c r="UDA5" s="369"/>
      <c r="UDB5" s="369"/>
      <c r="UDC5" s="369"/>
      <c r="UDD5" s="369"/>
      <c r="UDE5" s="369"/>
      <c r="UDF5" s="369"/>
      <c r="UDG5" s="369"/>
      <c r="UDH5" s="369"/>
      <c r="UDI5" s="369"/>
      <c r="UDJ5" s="369"/>
      <c r="UDK5" s="369"/>
      <c r="UDL5" s="369"/>
      <c r="UDM5" s="369"/>
      <c r="UDN5" s="369"/>
      <c r="UDO5" s="369"/>
      <c r="UDP5" s="369"/>
      <c r="UDQ5" s="369"/>
      <c r="UDR5" s="369"/>
      <c r="UDS5" s="369"/>
      <c r="UDT5" s="369"/>
      <c r="UDU5" s="369"/>
      <c r="UDV5" s="369"/>
      <c r="UDW5" s="369"/>
      <c r="UDX5" s="369"/>
      <c r="UDY5" s="369"/>
      <c r="UDZ5" s="369"/>
      <c r="UEA5" s="369"/>
      <c r="UEB5" s="369"/>
      <c r="UEC5" s="369"/>
      <c r="UED5" s="369"/>
      <c r="UEE5" s="369"/>
      <c r="UEF5" s="369"/>
      <c r="UEG5" s="369"/>
      <c r="UEH5" s="369"/>
      <c r="UEI5" s="369"/>
      <c r="UEJ5" s="369"/>
      <c r="UEK5" s="369"/>
      <c r="UEL5" s="369"/>
      <c r="UEM5" s="369"/>
      <c r="UEN5" s="369"/>
      <c r="UEO5" s="369"/>
      <c r="UEP5" s="369"/>
      <c r="UEQ5" s="369"/>
      <c r="UER5" s="369"/>
      <c r="UES5" s="369"/>
      <c r="UET5" s="369"/>
      <c r="UEU5" s="369"/>
      <c r="UEV5" s="369"/>
      <c r="UEW5" s="369"/>
      <c r="UEX5" s="369"/>
      <c r="UEY5" s="369"/>
      <c r="UEZ5" s="369"/>
      <c r="UFA5" s="369"/>
      <c r="UFB5" s="369"/>
      <c r="UFC5" s="369"/>
      <c r="UFD5" s="369"/>
      <c r="UFE5" s="369"/>
      <c r="UFF5" s="369"/>
      <c r="UFG5" s="369"/>
      <c r="UFH5" s="369"/>
      <c r="UFI5" s="369"/>
      <c r="UFJ5" s="369"/>
      <c r="UFK5" s="369"/>
      <c r="UFL5" s="369"/>
      <c r="UFM5" s="369"/>
      <c r="UFN5" s="369"/>
      <c r="UFO5" s="369"/>
      <c r="UFP5" s="369"/>
      <c r="UFQ5" s="369"/>
      <c r="UFR5" s="369"/>
      <c r="UFS5" s="369"/>
      <c r="UFT5" s="369"/>
      <c r="UFU5" s="369"/>
      <c r="UFV5" s="369"/>
      <c r="UFW5" s="369"/>
      <c r="UFX5" s="369"/>
      <c r="UFY5" s="369"/>
      <c r="UFZ5" s="369"/>
      <c r="UGA5" s="369"/>
      <c r="UGB5" s="369"/>
      <c r="UGC5" s="369"/>
      <c r="UGD5" s="369"/>
      <c r="UGE5" s="369"/>
      <c r="UGF5" s="369"/>
      <c r="UGG5" s="369"/>
      <c r="UGH5" s="369"/>
      <c r="UGI5" s="369"/>
      <c r="UGJ5" s="369"/>
      <c r="UGK5" s="369"/>
      <c r="UGL5" s="369"/>
      <c r="UGM5" s="369"/>
      <c r="UGN5" s="369"/>
      <c r="UGO5" s="369"/>
      <c r="UGP5" s="369"/>
      <c r="UGQ5" s="369"/>
      <c r="UGR5" s="369"/>
      <c r="UGS5" s="369"/>
      <c r="UGT5" s="369"/>
      <c r="UGU5" s="369"/>
      <c r="UGV5" s="369"/>
      <c r="UGW5" s="369"/>
      <c r="UGX5" s="369"/>
      <c r="UGY5" s="369"/>
      <c r="UGZ5" s="369"/>
      <c r="UHA5" s="369"/>
      <c r="UHB5" s="369"/>
      <c r="UHC5" s="369"/>
      <c r="UHD5" s="369"/>
      <c r="UHE5" s="369"/>
      <c r="UHF5" s="369"/>
      <c r="UHG5" s="369"/>
      <c r="UHH5" s="369"/>
      <c r="UHI5" s="369"/>
      <c r="UHJ5" s="369"/>
      <c r="UHK5" s="369"/>
      <c r="UHL5" s="369"/>
      <c r="UHM5" s="369"/>
      <c r="UHN5" s="369"/>
      <c r="UHO5" s="369"/>
      <c r="UHP5" s="369"/>
      <c r="UHQ5" s="369"/>
      <c r="UHR5" s="369"/>
      <c r="UHS5" s="369"/>
      <c r="UHT5" s="369"/>
      <c r="UHU5" s="369"/>
      <c r="UHV5" s="369"/>
      <c r="UHW5" s="369"/>
      <c r="UHX5" s="369"/>
      <c r="UHY5" s="369"/>
      <c r="UHZ5" s="369"/>
      <c r="UIA5" s="369"/>
      <c r="UIB5" s="369"/>
      <c r="UIC5" s="369"/>
      <c r="UID5" s="369"/>
      <c r="UIE5" s="369"/>
      <c r="UIF5" s="369"/>
      <c r="UIG5" s="369"/>
      <c r="UIH5" s="369"/>
      <c r="UII5" s="369"/>
      <c r="UIJ5" s="369"/>
      <c r="UIK5" s="369"/>
      <c r="UIL5" s="369"/>
      <c r="UIM5" s="369"/>
      <c r="UIN5" s="369"/>
      <c r="UIO5" s="369"/>
      <c r="UIP5" s="369"/>
      <c r="UIQ5" s="369"/>
      <c r="UIR5" s="369"/>
      <c r="UIS5" s="369"/>
      <c r="UIT5" s="369"/>
      <c r="UIU5" s="369"/>
      <c r="UIV5" s="369"/>
      <c r="UIW5" s="369"/>
      <c r="UIX5" s="369"/>
      <c r="UIY5" s="369"/>
      <c r="UIZ5" s="369"/>
      <c r="UJA5" s="369"/>
      <c r="UJB5" s="369"/>
      <c r="UJC5" s="369"/>
      <c r="UJD5" s="369"/>
      <c r="UJE5" s="369"/>
      <c r="UJF5" s="369"/>
      <c r="UJG5" s="369"/>
      <c r="UJH5" s="369"/>
      <c r="UJI5" s="369"/>
      <c r="UJJ5" s="369"/>
      <c r="UJK5" s="369"/>
      <c r="UJL5" s="369"/>
      <c r="UJM5" s="369"/>
      <c r="UJN5" s="369"/>
      <c r="UJO5" s="369"/>
      <c r="UJP5" s="369"/>
      <c r="UJQ5" s="369"/>
      <c r="UJR5" s="369"/>
      <c r="UJS5" s="369"/>
      <c r="UJT5" s="369"/>
      <c r="UJU5" s="369"/>
      <c r="UJV5" s="369"/>
      <c r="UJW5" s="369"/>
      <c r="UJX5" s="369"/>
      <c r="UJY5" s="369"/>
      <c r="UJZ5" s="369"/>
      <c r="UKA5" s="369"/>
      <c r="UKB5" s="369"/>
      <c r="UKC5" s="369"/>
      <c r="UKD5" s="369"/>
      <c r="UKE5" s="369"/>
      <c r="UKF5" s="369"/>
      <c r="UKG5" s="369"/>
      <c r="UKH5" s="369"/>
      <c r="UKI5" s="369"/>
      <c r="UKJ5" s="369"/>
      <c r="UKK5" s="369"/>
      <c r="UKL5" s="369"/>
      <c r="UKM5" s="369"/>
      <c r="UKN5" s="369"/>
      <c r="UKO5" s="369"/>
      <c r="UKP5" s="369"/>
      <c r="UKQ5" s="369"/>
      <c r="UKR5" s="369"/>
      <c r="UKS5" s="369"/>
      <c r="UKT5" s="369"/>
      <c r="UKU5" s="369"/>
      <c r="UKV5" s="369"/>
      <c r="UKW5" s="369"/>
      <c r="UKX5" s="369"/>
      <c r="UKY5" s="369"/>
      <c r="UKZ5" s="369"/>
      <c r="ULA5" s="369"/>
      <c r="ULB5" s="369"/>
      <c r="ULC5" s="369"/>
      <c r="ULD5" s="369"/>
      <c r="ULE5" s="369"/>
      <c r="ULF5" s="369"/>
      <c r="ULG5" s="369"/>
      <c r="ULH5" s="369"/>
      <c r="ULI5" s="369"/>
      <c r="ULJ5" s="369"/>
      <c r="ULK5" s="369"/>
      <c r="ULL5" s="369"/>
      <c r="ULM5" s="369"/>
      <c r="ULN5" s="369"/>
      <c r="ULO5" s="369"/>
      <c r="ULP5" s="369"/>
      <c r="ULQ5" s="369"/>
      <c r="ULR5" s="369"/>
      <c r="ULS5" s="369"/>
      <c r="ULT5" s="369"/>
      <c r="ULU5" s="369"/>
      <c r="ULV5" s="369"/>
      <c r="ULW5" s="369"/>
      <c r="ULX5" s="369"/>
      <c r="ULY5" s="369"/>
      <c r="ULZ5" s="369"/>
      <c r="UMA5" s="369"/>
      <c r="UMB5" s="369"/>
      <c r="UMC5" s="369"/>
      <c r="UMD5" s="369"/>
      <c r="UME5" s="369"/>
      <c r="UMF5" s="369"/>
      <c r="UMG5" s="369"/>
      <c r="UMH5" s="369"/>
      <c r="UMI5" s="369"/>
      <c r="UMJ5" s="369"/>
      <c r="UMK5" s="369"/>
      <c r="UML5" s="369"/>
      <c r="UMM5" s="369"/>
      <c r="UMN5" s="369"/>
      <c r="UMO5" s="369"/>
      <c r="UMP5" s="369"/>
      <c r="UMQ5" s="369"/>
      <c r="UMR5" s="369"/>
      <c r="UMS5" s="369"/>
      <c r="UMT5" s="369"/>
      <c r="UMU5" s="369"/>
      <c r="UMV5" s="369"/>
      <c r="UMW5" s="369"/>
      <c r="UMX5" s="369"/>
      <c r="UMY5" s="369"/>
      <c r="UMZ5" s="369"/>
      <c r="UNA5" s="369"/>
      <c r="UNB5" s="369"/>
      <c r="UNC5" s="369"/>
      <c r="UND5" s="369"/>
      <c r="UNE5" s="369"/>
      <c r="UNF5" s="369"/>
      <c r="UNG5" s="369"/>
      <c r="UNH5" s="369"/>
      <c r="UNI5" s="369"/>
      <c r="UNJ5" s="369"/>
      <c r="UNK5" s="369"/>
      <c r="UNL5" s="369"/>
      <c r="UNM5" s="369"/>
      <c r="UNN5" s="369"/>
      <c r="UNO5" s="369"/>
      <c r="UNP5" s="369"/>
      <c r="UNQ5" s="369"/>
      <c r="UNR5" s="369"/>
      <c r="UNS5" s="369"/>
      <c r="UNT5" s="369"/>
      <c r="UNU5" s="369"/>
      <c r="UNV5" s="369"/>
      <c r="UNW5" s="369"/>
      <c r="UNX5" s="369"/>
      <c r="UNY5" s="369"/>
      <c r="UNZ5" s="369"/>
      <c r="UOA5" s="369"/>
      <c r="UOB5" s="369"/>
      <c r="UOC5" s="369"/>
      <c r="UOD5" s="369"/>
      <c r="UOE5" s="369"/>
      <c r="UOF5" s="369"/>
      <c r="UOG5" s="369"/>
      <c r="UOH5" s="369"/>
      <c r="UOI5" s="369"/>
      <c r="UOJ5" s="369"/>
      <c r="UOK5" s="369"/>
      <c r="UOL5" s="369"/>
      <c r="UOM5" s="369"/>
      <c r="UON5" s="369"/>
      <c r="UOO5" s="369"/>
      <c r="UOP5" s="369"/>
      <c r="UOQ5" s="369"/>
      <c r="UOR5" s="369"/>
      <c r="UOS5" s="369"/>
      <c r="UOT5" s="369"/>
      <c r="UOU5" s="369"/>
      <c r="UOV5" s="369"/>
      <c r="UOW5" s="369"/>
      <c r="UOX5" s="369"/>
      <c r="UOY5" s="369"/>
      <c r="UOZ5" s="369"/>
      <c r="UPA5" s="369"/>
      <c r="UPB5" s="369"/>
      <c r="UPC5" s="369"/>
      <c r="UPD5" s="369"/>
      <c r="UPE5" s="369"/>
      <c r="UPF5" s="369"/>
      <c r="UPG5" s="369"/>
      <c r="UPH5" s="369"/>
      <c r="UPI5" s="369"/>
      <c r="UPJ5" s="369"/>
      <c r="UPK5" s="369"/>
      <c r="UPL5" s="369"/>
      <c r="UPM5" s="369"/>
      <c r="UPN5" s="369"/>
      <c r="UPO5" s="369"/>
      <c r="UPP5" s="369"/>
      <c r="UPQ5" s="369"/>
      <c r="UPR5" s="369"/>
      <c r="UPS5" s="369"/>
      <c r="UPT5" s="369"/>
      <c r="UPU5" s="369"/>
      <c r="UPV5" s="369"/>
      <c r="UPW5" s="369"/>
      <c r="UPX5" s="369"/>
      <c r="UPY5" s="369"/>
      <c r="UPZ5" s="369"/>
      <c r="UQA5" s="369"/>
      <c r="UQB5" s="369"/>
      <c r="UQC5" s="369"/>
      <c r="UQD5" s="369"/>
      <c r="UQE5" s="369"/>
      <c r="UQF5" s="369"/>
      <c r="UQG5" s="369"/>
      <c r="UQH5" s="369"/>
      <c r="UQI5" s="369"/>
      <c r="UQJ5" s="369"/>
      <c r="UQK5" s="369"/>
      <c r="UQL5" s="369"/>
      <c r="UQM5" s="369"/>
      <c r="UQN5" s="369"/>
      <c r="UQO5" s="369"/>
      <c r="UQP5" s="369"/>
      <c r="UQQ5" s="369"/>
      <c r="UQR5" s="369"/>
      <c r="UQS5" s="369"/>
      <c r="UQT5" s="369"/>
      <c r="UQU5" s="369"/>
      <c r="UQV5" s="369"/>
      <c r="UQW5" s="369"/>
      <c r="UQX5" s="369"/>
      <c r="UQY5" s="369"/>
      <c r="UQZ5" s="369"/>
      <c r="URA5" s="369"/>
      <c r="URB5" s="369"/>
      <c r="URC5" s="369"/>
      <c r="URD5" s="369"/>
      <c r="URE5" s="369"/>
      <c r="URF5" s="369"/>
      <c r="URG5" s="369"/>
      <c r="URH5" s="369"/>
      <c r="URI5" s="369"/>
      <c r="URJ5" s="369"/>
      <c r="URK5" s="369"/>
      <c r="URL5" s="369"/>
      <c r="URM5" s="369"/>
      <c r="URN5" s="369"/>
      <c r="URO5" s="369"/>
      <c r="URP5" s="369"/>
      <c r="URQ5" s="369"/>
      <c r="URR5" s="369"/>
      <c r="URS5" s="369"/>
      <c r="URT5" s="369"/>
      <c r="URU5" s="369"/>
      <c r="URV5" s="369"/>
      <c r="URW5" s="369"/>
      <c r="URX5" s="369"/>
      <c r="URY5" s="369"/>
      <c r="URZ5" s="369"/>
      <c r="USA5" s="369"/>
      <c r="USB5" s="369"/>
      <c r="USC5" s="369"/>
      <c r="USD5" s="369"/>
      <c r="USE5" s="369"/>
      <c r="USF5" s="369"/>
      <c r="USG5" s="369"/>
      <c r="USH5" s="369"/>
      <c r="USI5" s="369"/>
      <c r="USJ5" s="369"/>
      <c r="USK5" s="369"/>
      <c r="USL5" s="369"/>
      <c r="USM5" s="369"/>
      <c r="USN5" s="369"/>
      <c r="USO5" s="369"/>
      <c r="USP5" s="369"/>
      <c r="USQ5" s="369"/>
      <c r="USR5" s="369"/>
      <c r="USS5" s="369"/>
      <c r="UST5" s="369"/>
      <c r="USU5" s="369"/>
      <c r="USV5" s="369"/>
      <c r="USW5" s="369"/>
      <c r="USX5" s="369"/>
      <c r="USY5" s="369"/>
      <c r="USZ5" s="369"/>
      <c r="UTA5" s="369"/>
      <c r="UTB5" s="369"/>
      <c r="UTC5" s="369"/>
      <c r="UTD5" s="369"/>
      <c r="UTE5" s="369"/>
      <c r="UTF5" s="369"/>
      <c r="UTG5" s="369"/>
      <c r="UTH5" s="369"/>
      <c r="UTI5" s="369"/>
      <c r="UTJ5" s="369"/>
      <c r="UTK5" s="369"/>
      <c r="UTL5" s="369"/>
      <c r="UTM5" s="369"/>
      <c r="UTN5" s="369"/>
      <c r="UTO5" s="369"/>
      <c r="UTP5" s="369"/>
      <c r="UTQ5" s="369"/>
      <c r="UTR5" s="369"/>
      <c r="UTS5" s="369"/>
      <c r="UTT5" s="369"/>
      <c r="UTU5" s="369"/>
      <c r="UTV5" s="369"/>
      <c r="UTW5" s="369"/>
      <c r="UTX5" s="369"/>
      <c r="UTY5" s="369"/>
      <c r="UTZ5" s="369"/>
      <c r="UUA5" s="369"/>
      <c r="UUB5" s="369"/>
      <c r="UUC5" s="369"/>
      <c r="UUD5" s="369"/>
      <c r="UUE5" s="369"/>
      <c r="UUF5" s="369"/>
      <c r="UUG5" s="369"/>
      <c r="UUH5" s="369"/>
      <c r="UUI5" s="369"/>
      <c r="UUJ5" s="369"/>
      <c r="UUK5" s="369"/>
      <c r="UUL5" s="369"/>
      <c r="UUM5" s="369"/>
      <c r="UUN5" s="369"/>
      <c r="UUO5" s="369"/>
      <c r="UUP5" s="369"/>
      <c r="UUQ5" s="369"/>
      <c r="UUR5" s="369"/>
      <c r="UUS5" s="369"/>
      <c r="UUT5" s="369"/>
      <c r="UUU5" s="369"/>
      <c r="UUV5" s="369"/>
      <c r="UUW5" s="369"/>
      <c r="UUX5" s="369"/>
      <c r="UUY5" s="369"/>
      <c r="UUZ5" s="369"/>
      <c r="UVA5" s="369"/>
      <c r="UVB5" s="369"/>
      <c r="UVC5" s="369"/>
      <c r="UVD5" s="369"/>
      <c r="UVE5" s="369"/>
      <c r="UVF5" s="369"/>
      <c r="UVG5" s="369"/>
      <c r="UVH5" s="369"/>
      <c r="UVI5" s="369"/>
      <c r="UVJ5" s="369"/>
      <c r="UVK5" s="369"/>
      <c r="UVL5" s="369"/>
      <c r="UVM5" s="369"/>
      <c r="UVN5" s="369"/>
      <c r="UVO5" s="369"/>
      <c r="UVP5" s="369"/>
      <c r="UVQ5" s="369"/>
      <c r="UVR5" s="369"/>
      <c r="UVS5" s="369"/>
      <c r="UVT5" s="369"/>
      <c r="UVU5" s="369"/>
      <c r="UVV5" s="369"/>
      <c r="UVW5" s="369"/>
      <c r="UVX5" s="369"/>
      <c r="UVY5" s="369"/>
      <c r="UVZ5" s="369"/>
      <c r="UWA5" s="369"/>
      <c r="UWB5" s="369"/>
      <c r="UWC5" s="369"/>
      <c r="UWD5" s="369"/>
      <c r="UWE5" s="369"/>
      <c r="UWF5" s="369"/>
      <c r="UWG5" s="369"/>
      <c r="UWH5" s="369"/>
      <c r="UWI5" s="369"/>
      <c r="UWJ5" s="369"/>
      <c r="UWK5" s="369"/>
      <c r="UWL5" s="369"/>
      <c r="UWM5" s="369"/>
      <c r="UWN5" s="369"/>
      <c r="UWO5" s="369"/>
      <c r="UWP5" s="369"/>
      <c r="UWQ5" s="369"/>
      <c r="UWR5" s="369"/>
      <c r="UWS5" s="369"/>
      <c r="UWT5" s="369"/>
      <c r="UWU5" s="369"/>
      <c r="UWV5" s="369"/>
      <c r="UWW5" s="369"/>
      <c r="UWX5" s="369"/>
      <c r="UWY5" s="369"/>
      <c r="UWZ5" s="369"/>
      <c r="UXA5" s="369"/>
      <c r="UXB5" s="369"/>
      <c r="UXC5" s="369"/>
      <c r="UXD5" s="369"/>
      <c r="UXE5" s="369"/>
      <c r="UXF5" s="369"/>
      <c r="UXG5" s="369"/>
      <c r="UXH5" s="369"/>
      <c r="UXI5" s="369"/>
      <c r="UXJ5" s="369"/>
      <c r="UXK5" s="369"/>
      <c r="UXL5" s="369"/>
      <c r="UXM5" s="369"/>
      <c r="UXN5" s="369"/>
      <c r="UXO5" s="369"/>
      <c r="UXP5" s="369"/>
      <c r="UXQ5" s="369"/>
      <c r="UXR5" s="369"/>
      <c r="UXS5" s="369"/>
      <c r="UXT5" s="369"/>
      <c r="UXU5" s="369"/>
      <c r="UXV5" s="369"/>
      <c r="UXW5" s="369"/>
      <c r="UXX5" s="369"/>
      <c r="UXY5" s="369"/>
      <c r="UXZ5" s="369"/>
      <c r="UYA5" s="369"/>
      <c r="UYB5" s="369"/>
      <c r="UYC5" s="369"/>
      <c r="UYD5" s="369"/>
      <c r="UYE5" s="369"/>
      <c r="UYF5" s="369"/>
      <c r="UYG5" s="369"/>
      <c r="UYH5" s="369"/>
      <c r="UYI5" s="369"/>
      <c r="UYJ5" s="369"/>
      <c r="UYK5" s="369"/>
      <c r="UYL5" s="369"/>
      <c r="UYM5" s="369"/>
      <c r="UYN5" s="369"/>
      <c r="UYO5" s="369"/>
      <c r="UYP5" s="369"/>
      <c r="UYQ5" s="369"/>
      <c r="UYR5" s="369"/>
      <c r="UYS5" s="369"/>
      <c r="UYT5" s="369"/>
      <c r="UYU5" s="369"/>
      <c r="UYV5" s="369"/>
      <c r="UYW5" s="369"/>
      <c r="UYX5" s="369"/>
      <c r="UYY5" s="369"/>
      <c r="UYZ5" s="369"/>
      <c r="UZA5" s="369"/>
      <c r="UZB5" s="369"/>
      <c r="UZC5" s="369"/>
      <c r="UZD5" s="369"/>
      <c r="UZE5" s="369"/>
      <c r="UZF5" s="369"/>
      <c r="UZG5" s="369"/>
      <c r="UZH5" s="369"/>
      <c r="UZI5" s="369"/>
      <c r="UZJ5" s="369"/>
      <c r="UZK5" s="369"/>
      <c r="UZL5" s="369"/>
      <c r="UZM5" s="369"/>
      <c r="UZN5" s="369"/>
      <c r="UZO5" s="369"/>
      <c r="UZP5" s="369"/>
      <c r="UZQ5" s="369"/>
      <c r="UZR5" s="369"/>
      <c r="UZS5" s="369"/>
      <c r="UZT5" s="369"/>
      <c r="UZU5" s="369"/>
      <c r="UZV5" s="369"/>
      <c r="UZW5" s="369"/>
      <c r="UZX5" s="369"/>
      <c r="UZY5" s="369"/>
      <c r="UZZ5" s="369"/>
      <c r="VAA5" s="369"/>
      <c r="VAB5" s="369"/>
      <c r="VAC5" s="369"/>
      <c r="VAD5" s="369"/>
      <c r="VAE5" s="369"/>
      <c r="VAF5" s="369"/>
      <c r="VAG5" s="369"/>
      <c r="VAH5" s="369"/>
      <c r="VAI5" s="369"/>
      <c r="VAJ5" s="369"/>
      <c r="VAK5" s="369"/>
      <c r="VAL5" s="369"/>
      <c r="VAM5" s="369"/>
      <c r="VAN5" s="369"/>
      <c r="VAO5" s="369"/>
      <c r="VAP5" s="369"/>
      <c r="VAQ5" s="369"/>
      <c r="VAR5" s="369"/>
      <c r="VAS5" s="369"/>
      <c r="VAT5" s="369"/>
      <c r="VAU5" s="369"/>
      <c r="VAV5" s="369"/>
      <c r="VAW5" s="369"/>
      <c r="VAX5" s="369"/>
      <c r="VAY5" s="369"/>
      <c r="VAZ5" s="369"/>
      <c r="VBA5" s="369"/>
      <c r="VBB5" s="369"/>
      <c r="VBC5" s="369"/>
      <c r="VBD5" s="369"/>
      <c r="VBE5" s="369"/>
      <c r="VBF5" s="369"/>
      <c r="VBG5" s="369"/>
      <c r="VBH5" s="369"/>
      <c r="VBI5" s="369"/>
      <c r="VBJ5" s="369"/>
      <c r="VBK5" s="369"/>
      <c r="VBL5" s="369"/>
      <c r="VBM5" s="369"/>
      <c r="VBN5" s="369"/>
      <c r="VBO5" s="369"/>
      <c r="VBP5" s="369"/>
      <c r="VBQ5" s="369"/>
      <c r="VBR5" s="369"/>
      <c r="VBS5" s="369"/>
      <c r="VBT5" s="369"/>
      <c r="VBU5" s="369"/>
      <c r="VBV5" s="369"/>
      <c r="VBW5" s="369"/>
      <c r="VBX5" s="369"/>
      <c r="VBY5" s="369"/>
      <c r="VBZ5" s="369"/>
      <c r="VCA5" s="369"/>
      <c r="VCB5" s="369"/>
      <c r="VCC5" s="369"/>
      <c r="VCD5" s="369"/>
      <c r="VCE5" s="369"/>
      <c r="VCF5" s="369"/>
      <c r="VCG5" s="369"/>
      <c r="VCH5" s="369"/>
      <c r="VCI5" s="369"/>
      <c r="VCJ5" s="369"/>
      <c r="VCK5" s="369"/>
      <c r="VCL5" s="369"/>
      <c r="VCM5" s="369"/>
      <c r="VCN5" s="369"/>
      <c r="VCO5" s="369"/>
      <c r="VCP5" s="369"/>
      <c r="VCQ5" s="369"/>
      <c r="VCR5" s="369"/>
      <c r="VCS5" s="369"/>
      <c r="VCT5" s="369"/>
      <c r="VCU5" s="369"/>
      <c r="VCV5" s="369"/>
      <c r="VCW5" s="369"/>
      <c r="VCX5" s="369"/>
      <c r="VCY5" s="369"/>
      <c r="VCZ5" s="369"/>
      <c r="VDA5" s="369"/>
      <c r="VDB5" s="369"/>
      <c r="VDC5" s="369"/>
      <c r="VDD5" s="369"/>
      <c r="VDE5" s="369"/>
      <c r="VDF5" s="369"/>
      <c r="VDG5" s="369"/>
      <c r="VDH5" s="369"/>
      <c r="VDI5" s="369"/>
      <c r="VDJ5" s="369"/>
      <c r="VDK5" s="369"/>
      <c r="VDL5" s="369"/>
      <c r="VDM5" s="369"/>
      <c r="VDN5" s="369"/>
      <c r="VDO5" s="369"/>
      <c r="VDP5" s="369"/>
      <c r="VDQ5" s="369"/>
      <c r="VDR5" s="369"/>
      <c r="VDS5" s="369"/>
      <c r="VDT5" s="369"/>
      <c r="VDU5" s="369"/>
      <c r="VDV5" s="369"/>
      <c r="VDW5" s="369"/>
      <c r="VDX5" s="369"/>
      <c r="VDY5" s="369"/>
      <c r="VDZ5" s="369"/>
      <c r="VEA5" s="369"/>
      <c r="VEB5" s="369"/>
      <c r="VEC5" s="369"/>
      <c r="VED5" s="369"/>
      <c r="VEE5" s="369"/>
      <c r="VEF5" s="369"/>
      <c r="VEG5" s="369"/>
      <c r="VEH5" s="369"/>
      <c r="VEI5" s="369"/>
      <c r="VEJ5" s="369"/>
      <c r="VEK5" s="369"/>
      <c r="VEL5" s="369"/>
      <c r="VEM5" s="369"/>
      <c r="VEN5" s="369"/>
      <c r="VEO5" s="369"/>
      <c r="VEP5" s="369"/>
      <c r="VEQ5" s="369"/>
      <c r="VER5" s="369"/>
      <c r="VES5" s="369"/>
      <c r="VET5" s="369"/>
      <c r="VEU5" s="369"/>
      <c r="VEV5" s="369"/>
      <c r="VEW5" s="369"/>
      <c r="VEX5" s="369"/>
      <c r="VEY5" s="369"/>
      <c r="VEZ5" s="369"/>
      <c r="VFA5" s="369"/>
      <c r="VFB5" s="369"/>
      <c r="VFC5" s="369"/>
      <c r="VFD5" s="369"/>
      <c r="VFE5" s="369"/>
      <c r="VFF5" s="369"/>
      <c r="VFG5" s="369"/>
      <c r="VFH5" s="369"/>
      <c r="VFI5" s="369"/>
      <c r="VFJ5" s="369"/>
      <c r="VFK5" s="369"/>
      <c r="VFL5" s="369"/>
      <c r="VFM5" s="369"/>
      <c r="VFN5" s="369"/>
      <c r="VFO5" s="369"/>
      <c r="VFP5" s="369"/>
      <c r="VFQ5" s="369"/>
      <c r="VFR5" s="369"/>
      <c r="VFS5" s="369"/>
      <c r="VFT5" s="369"/>
      <c r="VFU5" s="369"/>
      <c r="VFV5" s="369"/>
      <c r="VFW5" s="369"/>
      <c r="VFX5" s="369"/>
      <c r="VFY5" s="369"/>
      <c r="VFZ5" s="369"/>
      <c r="VGA5" s="369"/>
      <c r="VGB5" s="369"/>
      <c r="VGC5" s="369"/>
      <c r="VGD5" s="369"/>
      <c r="VGE5" s="369"/>
      <c r="VGF5" s="369"/>
      <c r="VGG5" s="369"/>
      <c r="VGH5" s="369"/>
      <c r="VGI5" s="369"/>
      <c r="VGJ5" s="369"/>
      <c r="VGK5" s="369"/>
      <c r="VGL5" s="369"/>
      <c r="VGM5" s="369"/>
      <c r="VGN5" s="369"/>
      <c r="VGO5" s="369"/>
      <c r="VGP5" s="369"/>
      <c r="VGQ5" s="369"/>
      <c r="VGR5" s="369"/>
      <c r="VGS5" s="369"/>
      <c r="VGT5" s="369"/>
      <c r="VGU5" s="369"/>
      <c r="VGV5" s="369"/>
      <c r="VGW5" s="369"/>
      <c r="VGX5" s="369"/>
      <c r="VGY5" s="369"/>
      <c r="VGZ5" s="369"/>
      <c r="VHA5" s="369"/>
      <c r="VHB5" s="369"/>
      <c r="VHC5" s="369"/>
      <c r="VHD5" s="369"/>
      <c r="VHE5" s="369"/>
      <c r="VHF5" s="369"/>
      <c r="VHG5" s="369"/>
      <c r="VHH5" s="369"/>
      <c r="VHI5" s="369"/>
      <c r="VHJ5" s="369"/>
      <c r="VHK5" s="369"/>
      <c r="VHL5" s="369"/>
      <c r="VHM5" s="369"/>
      <c r="VHN5" s="369"/>
      <c r="VHO5" s="369"/>
      <c r="VHP5" s="369"/>
      <c r="VHQ5" s="369"/>
      <c r="VHR5" s="369"/>
      <c r="VHS5" s="369"/>
      <c r="VHT5" s="369"/>
      <c r="VHU5" s="369"/>
      <c r="VHV5" s="369"/>
      <c r="VHW5" s="369"/>
      <c r="VHX5" s="369"/>
      <c r="VHY5" s="369"/>
      <c r="VHZ5" s="369"/>
      <c r="VIA5" s="369"/>
      <c r="VIB5" s="369"/>
      <c r="VIC5" s="369"/>
      <c r="VID5" s="369"/>
      <c r="VIE5" s="369"/>
      <c r="VIF5" s="369"/>
      <c r="VIG5" s="369"/>
      <c r="VIH5" s="369"/>
      <c r="VII5" s="369"/>
      <c r="VIJ5" s="369"/>
      <c r="VIK5" s="369"/>
      <c r="VIL5" s="369"/>
      <c r="VIM5" s="369"/>
      <c r="VIN5" s="369"/>
      <c r="VIO5" s="369"/>
      <c r="VIP5" s="369"/>
      <c r="VIQ5" s="369"/>
      <c r="VIR5" s="369"/>
      <c r="VIS5" s="369"/>
      <c r="VIT5" s="369"/>
      <c r="VIU5" s="369"/>
      <c r="VIV5" s="369"/>
      <c r="VIW5" s="369"/>
      <c r="VIX5" s="369"/>
      <c r="VIY5" s="369"/>
      <c r="VIZ5" s="369"/>
      <c r="VJA5" s="369"/>
      <c r="VJB5" s="369"/>
      <c r="VJC5" s="369"/>
      <c r="VJD5" s="369"/>
      <c r="VJE5" s="369"/>
      <c r="VJF5" s="369"/>
      <c r="VJG5" s="369"/>
      <c r="VJH5" s="369"/>
      <c r="VJI5" s="369"/>
      <c r="VJJ5" s="369"/>
      <c r="VJK5" s="369"/>
      <c r="VJL5" s="369"/>
      <c r="VJM5" s="369"/>
      <c r="VJN5" s="369"/>
      <c r="VJO5" s="369"/>
      <c r="VJP5" s="369"/>
      <c r="VJQ5" s="369"/>
      <c r="VJR5" s="369"/>
      <c r="VJS5" s="369"/>
      <c r="VJT5" s="369"/>
      <c r="VJU5" s="369"/>
      <c r="VJV5" s="369"/>
      <c r="VJW5" s="369"/>
      <c r="VJX5" s="369"/>
      <c r="VJY5" s="369"/>
      <c r="VJZ5" s="369"/>
      <c r="VKA5" s="369"/>
      <c r="VKB5" s="369"/>
      <c r="VKC5" s="369"/>
      <c r="VKD5" s="369"/>
      <c r="VKE5" s="369"/>
      <c r="VKF5" s="369"/>
      <c r="VKG5" s="369"/>
      <c r="VKH5" s="369"/>
      <c r="VKI5" s="369"/>
      <c r="VKJ5" s="369"/>
      <c r="VKK5" s="369"/>
      <c r="VKL5" s="369"/>
      <c r="VKM5" s="369"/>
      <c r="VKN5" s="369"/>
      <c r="VKO5" s="369"/>
      <c r="VKP5" s="369"/>
      <c r="VKQ5" s="369"/>
      <c r="VKR5" s="369"/>
      <c r="VKS5" s="369"/>
      <c r="VKT5" s="369"/>
      <c r="VKU5" s="369"/>
      <c r="VKV5" s="369"/>
      <c r="VKW5" s="369"/>
      <c r="VKX5" s="369"/>
      <c r="VKY5" s="369"/>
      <c r="VKZ5" s="369"/>
      <c r="VLA5" s="369"/>
      <c r="VLB5" s="369"/>
      <c r="VLC5" s="369"/>
      <c r="VLD5" s="369"/>
      <c r="VLE5" s="369"/>
      <c r="VLF5" s="369"/>
      <c r="VLG5" s="369"/>
      <c r="VLH5" s="369"/>
      <c r="VLI5" s="369"/>
      <c r="VLJ5" s="369"/>
      <c r="VLK5" s="369"/>
      <c r="VLL5" s="369"/>
      <c r="VLM5" s="369"/>
      <c r="VLN5" s="369"/>
      <c r="VLO5" s="369"/>
      <c r="VLP5" s="369"/>
      <c r="VLQ5" s="369"/>
      <c r="VLR5" s="369"/>
      <c r="VLS5" s="369"/>
      <c r="VLT5" s="369"/>
      <c r="VLU5" s="369"/>
      <c r="VLV5" s="369"/>
      <c r="VLW5" s="369"/>
      <c r="VLX5" s="369"/>
      <c r="VLY5" s="369"/>
      <c r="VLZ5" s="369"/>
      <c r="VMA5" s="369"/>
      <c r="VMB5" s="369"/>
      <c r="VMC5" s="369"/>
      <c r="VMD5" s="369"/>
      <c r="VME5" s="369"/>
      <c r="VMF5" s="369"/>
      <c r="VMG5" s="369"/>
      <c r="VMH5" s="369"/>
      <c r="VMI5" s="369"/>
      <c r="VMJ5" s="369"/>
      <c r="VMK5" s="369"/>
      <c r="VML5" s="369"/>
      <c r="VMM5" s="369"/>
      <c r="VMN5" s="369"/>
      <c r="VMO5" s="369"/>
      <c r="VMP5" s="369"/>
      <c r="VMQ5" s="369"/>
      <c r="VMR5" s="369"/>
      <c r="VMS5" s="369"/>
      <c r="VMT5" s="369"/>
      <c r="VMU5" s="369"/>
      <c r="VMV5" s="369"/>
      <c r="VMW5" s="369"/>
      <c r="VMX5" s="369"/>
      <c r="VMY5" s="369"/>
      <c r="VMZ5" s="369"/>
      <c r="VNA5" s="369"/>
      <c r="VNB5" s="369"/>
      <c r="VNC5" s="369"/>
      <c r="VND5" s="369"/>
      <c r="VNE5" s="369"/>
      <c r="VNF5" s="369"/>
      <c r="VNG5" s="369"/>
      <c r="VNH5" s="369"/>
      <c r="VNI5" s="369"/>
      <c r="VNJ5" s="369"/>
      <c r="VNK5" s="369"/>
      <c r="VNL5" s="369"/>
      <c r="VNM5" s="369"/>
      <c r="VNN5" s="369"/>
      <c r="VNO5" s="369"/>
      <c r="VNP5" s="369"/>
      <c r="VNQ5" s="369"/>
      <c r="VNR5" s="369"/>
      <c r="VNS5" s="369"/>
      <c r="VNT5" s="369"/>
      <c r="VNU5" s="369"/>
      <c r="VNV5" s="369"/>
      <c r="VNW5" s="369"/>
      <c r="VNX5" s="369"/>
      <c r="VNY5" s="369"/>
      <c r="VNZ5" s="369"/>
      <c r="VOA5" s="369"/>
      <c r="VOB5" s="369"/>
      <c r="VOC5" s="369"/>
      <c r="VOD5" s="369"/>
      <c r="VOE5" s="369"/>
      <c r="VOF5" s="369"/>
      <c r="VOG5" s="369"/>
      <c r="VOH5" s="369"/>
      <c r="VOI5" s="369"/>
      <c r="VOJ5" s="369"/>
      <c r="VOK5" s="369"/>
      <c r="VOL5" s="369"/>
      <c r="VOM5" s="369"/>
      <c r="VON5" s="369"/>
      <c r="VOO5" s="369"/>
      <c r="VOP5" s="369"/>
      <c r="VOQ5" s="369"/>
      <c r="VOR5" s="369"/>
      <c r="VOS5" s="369"/>
      <c r="VOT5" s="369"/>
      <c r="VOU5" s="369"/>
      <c r="VOV5" s="369"/>
      <c r="VOW5" s="369"/>
      <c r="VOX5" s="369"/>
      <c r="VOY5" s="369"/>
      <c r="VOZ5" s="369"/>
      <c r="VPA5" s="369"/>
      <c r="VPB5" s="369"/>
      <c r="VPC5" s="369"/>
      <c r="VPD5" s="369"/>
      <c r="VPE5" s="369"/>
      <c r="VPF5" s="369"/>
      <c r="VPG5" s="369"/>
      <c r="VPH5" s="369"/>
      <c r="VPI5" s="369"/>
      <c r="VPJ5" s="369"/>
      <c r="VPK5" s="369"/>
      <c r="VPL5" s="369"/>
      <c r="VPM5" s="369"/>
      <c r="VPN5" s="369"/>
      <c r="VPO5" s="369"/>
      <c r="VPP5" s="369"/>
      <c r="VPQ5" s="369"/>
      <c r="VPR5" s="369"/>
      <c r="VPS5" s="369"/>
      <c r="VPT5" s="369"/>
      <c r="VPU5" s="369"/>
      <c r="VPV5" s="369"/>
      <c r="VPW5" s="369"/>
      <c r="VPX5" s="369"/>
      <c r="VPY5" s="369"/>
      <c r="VPZ5" s="369"/>
      <c r="VQA5" s="369"/>
      <c r="VQB5" s="369"/>
      <c r="VQC5" s="369"/>
      <c r="VQD5" s="369"/>
      <c r="VQE5" s="369"/>
      <c r="VQF5" s="369"/>
      <c r="VQG5" s="369"/>
      <c r="VQH5" s="369"/>
      <c r="VQI5" s="369"/>
      <c r="VQJ5" s="369"/>
      <c r="VQK5" s="369"/>
      <c r="VQL5" s="369"/>
      <c r="VQM5" s="369"/>
      <c r="VQN5" s="369"/>
      <c r="VQO5" s="369"/>
      <c r="VQP5" s="369"/>
      <c r="VQQ5" s="369"/>
      <c r="VQR5" s="369"/>
      <c r="VQS5" s="369"/>
      <c r="VQT5" s="369"/>
      <c r="VQU5" s="369"/>
      <c r="VQV5" s="369"/>
      <c r="VQW5" s="369"/>
      <c r="VQX5" s="369"/>
      <c r="VQY5" s="369"/>
      <c r="VQZ5" s="369"/>
      <c r="VRA5" s="369"/>
      <c r="VRB5" s="369"/>
      <c r="VRC5" s="369"/>
      <c r="VRD5" s="369"/>
      <c r="VRE5" s="369"/>
      <c r="VRF5" s="369"/>
      <c r="VRG5" s="369"/>
      <c r="VRH5" s="369"/>
      <c r="VRI5" s="369"/>
      <c r="VRJ5" s="369"/>
      <c r="VRK5" s="369"/>
      <c r="VRL5" s="369"/>
      <c r="VRM5" s="369"/>
      <c r="VRN5" s="369"/>
      <c r="VRO5" s="369"/>
      <c r="VRP5" s="369"/>
      <c r="VRQ5" s="369"/>
      <c r="VRR5" s="369"/>
      <c r="VRS5" s="369"/>
      <c r="VRT5" s="369"/>
      <c r="VRU5" s="369"/>
      <c r="VRV5" s="369"/>
      <c r="VRW5" s="369"/>
      <c r="VRX5" s="369"/>
      <c r="VRY5" s="369"/>
      <c r="VRZ5" s="369"/>
      <c r="VSA5" s="369"/>
      <c r="VSB5" s="369"/>
      <c r="VSC5" s="369"/>
      <c r="VSD5" s="369"/>
      <c r="VSE5" s="369"/>
      <c r="VSF5" s="369"/>
      <c r="VSG5" s="369"/>
      <c r="VSH5" s="369"/>
      <c r="VSI5" s="369"/>
      <c r="VSJ5" s="369"/>
      <c r="VSK5" s="369"/>
      <c r="VSL5" s="369"/>
      <c r="VSM5" s="369"/>
      <c r="VSN5" s="369"/>
      <c r="VSO5" s="369"/>
      <c r="VSP5" s="369"/>
      <c r="VSQ5" s="369"/>
      <c r="VSR5" s="369"/>
      <c r="VSS5" s="369"/>
      <c r="VST5" s="369"/>
      <c r="VSU5" s="369"/>
      <c r="VSV5" s="369"/>
      <c r="VSW5" s="369"/>
      <c r="VSX5" s="369"/>
      <c r="VSY5" s="369"/>
      <c r="VSZ5" s="369"/>
      <c r="VTA5" s="369"/>
      <c r="VTB5" s="369"/>
      <c r="VTC5" s="369"/>
      <c r="VTD5" s="369"/>
      <c r="VTE5" s="369"/>
      <c r="VTF5" s="369"/>
      <c r="VTG5" s="369"/>
      <c r="VTH5" s="369"/>
      <c r="VTI5" s="369"/>
      <c r="VTJ5" s="369"/>
      <c r="VTK5" s="369"/>
      <c r="VTL5" s="369"/>
      <c r="VTM5" s="369"/>
      <c r="VTN5" s="369"/>
      <c r="VTO5" s="369"/>
      <c r="VTP5" s="369"/>
      <c r="VTQ5" s="369"/>
      <c r="VTR5" s="369"/>
      <c r="VTS5" s="369"/>
      <c r="VTT5" s="369"/>
      <c r="VTU5" s="369"/>
      <c r="VTV5" s="369"/>
      <c r="VTW5" s="369"/>
      <c r="VTX5" s="369"/>
      <c r="VTY5" s="369"/>
      <c r="VTZ5" s="369"/>
      <c r="VUA5" s="369"/>
      <c r="VUB5" s="369"/>
      <c r="VUC5" s="369"/>
      <c r="VUD5" s="369"/>
      <c r="VUE5" s="369"/>
      <c r="VUF5" s="369"/>
      <c r="VUG5" s="369"/>
      <c r="VUH5" s="369"/>
      <c r="VUI5" s="369"/>
      <c r="VUJ5" s="369"/>
      <c r="VUK5" s="369"/>
      <c r="VUL5" s="369"/>
      <c r="VUM5" s="369"/>
      <c r="VUN5" s="369"/>
      <c r="VUO5" s="369"/>
      <c r="VUP5" s="369"/>
      <c r="VUQ5" s="369"/>
      <c r="VUR5" s="369"/>
      <c r="VUS5" s="369"/>
      <c r="VUT5" s="369"/>
      <c r="VUU5" s="369"/>
      <c r="VUV5" s="369"/>
      <c r="VUW5" s="369"/>
      <c r="VUX5" s="369"/>
      <c r="VUY5" s="369"/>
      <c r="VUZ5" s="369"/>
      <c r="VVA5" s="369"/>
      <c r="VVB5" s="369"/>
      <c r="VVC5" s="369"/>
      <c r="VVD5" s="369"/>
      <c r="VVE5" s="369"/>
      <c r="VVF5" s="369"/>
      <c r="VVG5" s="369"/>
      <c r="VVH5" s="369"/>
      <c r="VVI5" s="369"/>
      <c r="VVJ5" s="369"/>
      <c r="VVK5" s="369"/>
      <c r="VVL5" s="369"/>
      <c r="VVM5" s="369"/>
      <c r="VVN5" s="369"/>
      <c r="VVO5" s="369"/>
      <c r="VVP5" s="369"/>
      <c r="VVQ5" s="369"/>
      <c r="VVR5" s="369"/>
      <c r="VVS5" s="369"/>
      <c r="VVT5" s="369"/>
      <c r="VVU5" s="369"/>
      <c r="VVV5" s="369"/>
      <c r="VVW5" s="369"/>
      <c r="VVX5" s="369"/>
      <c r="VVY5" s="369"/>
      <c r="VVZ5" s="369"/>
      <c r="VWA5" s="369"/>
      <c r="VWB5" s="369"/>
      <c r="VWC5" s="369"/>
      <c r="VWD5" s="369"/>
      <c r="VWE5" s="369"/>
      <c r="VWF5" s="369"/>
      <c r="VWG5" s="369"/>
      <c r="VWH5" s="369"/>
      <c r="VWI5" s="369"/>
      <c r="VWJ5" s="369"/>
      <c r="VWK5" s="369"/>
      <c r="VWL5" s="369"/>
      <c r="VWM5" s="369"/>
      <c r="VWN5" s="369"/>
      <c r="VWO5" s="369"/>
      <c r="VWP5" s="369"/>
      <c r="VWQ5" s="369"/>
      <c r="VWR5" s="369"/>
      <c r="VWS5" s="369"/>
      <c r="VWT5" s="369"/>
      <c r="VWU5" s="369"/>
      <c r="VWV5" s="369"/>
      <c r="VWW5" s="369"/>
      <c r="VWX5" s="369"/>
      <c r="VWY5" s="369"/>
      <c r="VWZ5" s="369"/>
      <c r="VXA5" s="369"/>
      <c r="VXB5" s="369"/>
      <c r="VXC5" s="369"/>
      <c r="VXD5" s="369"/>
      <c r="VXE5" s="369"/>
      <c r="VXF5" s="369"/>
      <c r="VXG5" s="369"/>
      <c r="VXH5" s="369"/>
      <c r="VXI5" s="369"/>
      <c r="VXJ5" s="369"/>
      <c r="VXK5" s="369"/>
      <c r="VXL5" s="369"/>
      <c r="VXM5" s="369"/>
      <c r="VXN5" s="369"/>
      <c r="VXO5" s="369"/>
      <c r="VXP5" s="369"/>
      <c r="VXQ5" s="369"/>
      <c r="VXR5" s="369"/>
      <c r="VXS5" s="369"/>
      <c r="VXT5" s="369"/>
      <c r="VXU5" s="369"/>
      <c r="VXV5" s="369"/>
      <c r="VXW5" s="369"/>
      <c r="VXX5" s="369"/>
      <c r="VXY5" s="369"/>
      <c r="VXZ5" s="369"/>
      <c r="VYA5" s="369"/>
      <c r="VYB5" s="369"/>
      <c r="VYC5" s="369"/>
      <c r="VYD5" s="369"/>
      <c r="VYE5" s="369"/>
      <c r="VYF5" s="369"/>
      <c r="VYG5" s="369"/>
      <c r="VYH5" s="369"/>
      <c r="VYI5" s="369"/>
      <c r="VYJ5" s="369"/>
      <c r="VYK5" s="369"/>
      <c r="VYL5" s="369"/>
      <c r="VYM5" s="369"/>
      <c r="VYN5" s="369"/>
      <c r="VYO5" s="369"/>
      <c r="VYP5" s="369"/>
      <c r="VYQ5" s="369"/>
      <c r="VYR5" s="369"/>
      <c r="VYS5" s="369"/>
      <c r="VYT5" s="369"/>
      <c r="VYU5" s="369"/>
      <c r="VYV5" s="369"/>
      <c r="VYW5" s="369"/>
      <c r="VYX5" s="369"/>
      <c r="VYY5" s="369"/>
      <c r="VYZ5" s="369"/>
      <c r="VZA5" s="369"/>
      <c r="VZB5" s="369"/>
      <c r="VZC5" s="369"/>
      <c r="VZD5" s="369"/>
      <c r="VZE5" s="369"/>
      <c r="VZF5" s="369"/>
      <c r="VZG5" s="369"/>
      <c r="VZH5" s="369"/>
      <c r="VZI5" s="369"/>
      <c r="VZJ5" s="369"/>
      <c r="VZK5" s="369"/>
      <c r="VZL5" s="369"/>
      <c r="VZM5" s="369"/>
      <c r="VZN5" s="369"/>
      <c r="VZO5" s="369"/>
      <c r="VZP5" s="369"/>
      <c r="VZQ5" s="369"/>
      <c r="VZR5" s="369"/>
      <c r="VZS5" s="369"/>
      <c r="VZT5" s="369"/>
      <c r="VZU5" s="369"/>
      <c r="VZV5" s="369"/>
      <c r="VZW5" s="369"/>
      <c r="VZX5" s="369"/>
      <c r="VZY5" s="369"/>
      <c r="VZZ5" s="369"/>
      <c r="WAA5" s="369"/>
      <c r="WAB5" s="369"/>
      <c r="WAC5" s="369"/>
      <c r="WAD5" s="369"/>
      <c r="WAE5" s="369"/>
      <c r="WAF5" s="369"/>
      <c r="WAG5" s="369"/>
      <c r="WAH5" s="369"/>
      <c r="WAI5" s="369"/>
      <c r="WAJ5" s="369"/>
      <c r="WAK5" s="369"/>
      <c r="WAL5" s="369"/>
      <c r="WAM5" s="369"/>
      <c r="WAN5" s="369"/>
      <c r="WAO5" s="369"/>
      <c r="WAP5" s="369"/>
      <c r="WAQ5" s="369"/>
      <c r="WAR5" s="369"/>
      <c r="WAS5" s="369"/>
      <c r="WAT5" s="369"/>
      <c r="WAU5" s="369"/>
      <c r="WAV5" s="369"/>
      <c r="WAW5" s="369"/>
      <c r="WAX5" s="369"/>
      <c r="WAY5" s="369"/>
      <c r="WAZ5" s="369"/>
      <c r="WBA5" s="369"/>
      <c r="WBB5" s="369"/>
      <c r="WBC5" s="369"/>
      <c r="WBD5" s="369"/>
      <c r="WBE5" s="369"/>
      <c r="WBF5" s="369"/>
      <c r="WBG5" s="369"/>
      <c r="WBH5" s="369"/>
      <c r="WBI5" s="369"/>
      <c r="WBJ5" s="369"/>
      <c r="WBK5" s="369"/>
      <c r="WBL5" s="369"/>
      <c r="WBM5" s="369"/>
      <c r="WBN5" s="369"/>
      <c r="WBO5" s="369"/>
      <c r="WBP5" s="369"/>
      <c r="WBQ5" s="369"/>
      <c r="WBR5" s="369"/>
      <c r="WBS5" s="369"/>
      <c r="WBT5" s="369"/>
      <c r="WBU5" s="369"/>
      <c r="WBV5" s="369"/>
      <c r="WBW5" s="369"/>
      <c r="WBX5" s="369"/>
      <c r="WBY5" s="369"/>
      <c r="WBZ5" s="369"/>
      <c r="WCA5" s="369"/>
      <c r="WCB5" s="369"/>
      <c r="WCC5" s="369"/>
      <c r="WCD5" s="369"/>
      <c r="WCE5" s="369"/>
      <c r="WCF5" s="369"/>
      <c r="WCG5" s="369"/>
      <c r="WCH5" s="369"/>
      <c r="WCI5" s="369"/>
      <c r="WCJ5" s="369"/>
      <c r="WCK5" s="369"/>
      <c r="WCL5" s="369"/>
      <c r="WCM5" s="369"/>
      <c r="WCN5" s="369"/>
      <c r="WCO5" s="369"/>
      <c r="WCP5" s="369"/>
      <c r="WCQ5" s="369"/>
      <c r="WCR5" s="369"/>
      <c r="WCS5" s="369"/>
      <c r="WCT5" s="369"/>
      <c r="WCU5" s="369"/>
      <c r="WCV5" s="369"/>
      <c r="WCW5" s="369"/>
      <c r="WCX5" s="369"/>
      <c r="WCY5" s="369"/>
      <c r="WCZ5" s="369"/>
      <c r="WDA5" s="369"/>
      <c r="WDB5" s="369"/>
      <c r="WDC5" s="369"/>
      <c r="WDD5" s="369"/>
      <c r="WDE5" s="369"/>
      <c r="WDF5" s="369"/>
      <c r="WDG5" s="369"/>
      <c r="WDH5" s="369"/>
      <c r="WDI5" s="369"/>
      <c r="WDJ5" s="369"/>
      <c r="WDK5" s="369"/>
      <c r="WDL5" s="369"/>
      <c r="WDM5" s="369"/>
      <c r="WDN5" s="369"/>
      <c r="WDO5" s="369"/>
      <c r="WDP5" s="369"/>
      <c r="WDQ5" s="369"/>
      <c r="WDR5" s="369"/>
      <c r="WDS5" s="369"/>
      <c r="WDT5" s="369"/>
      <c r="WDU5" s="369"/>
      <c r="WDV5" s="369"/>
      <c r="WDW5" s="369"/>
      <c r="WDX5" s="369"/>
      <c r="WDY5" s="369"/>
      <c r="WDZ5" s="369"/>
      <c r="WEA5" s="369"/>
      <c r="WEB5" s="369"/>
      <c r="WEC5" s="369"/>
      <c r="WED5" s="369"/>
      <c r="WEE5" s="369"/>
      <c r="WEF5" s="369"/>
      <c r="WEG5" s="369"/>
      <c r="WEH5" s="369"/>
      <c r="WEI5" s="369"/>
      <c r="WEJ5" s="369"/>
      <c r="WEK5" s="369"/>
      <c r="WEL5" s="369"/>
      <c r="WEM5" s="369"/>
      <c r="WEN5" s="369"/>
      <c r="WEO5" s="369"/>
      <c r="WEP5" s="369"/>
      <c r="WEQ5" s="369"/>
      <c r="WER5" s="369"/>
      <c r="WES5" s="369"/>
      <c r="WET5" s="369"/>
      <c r="WEU5" s="369"/>
      <c r="WEV5" s="369"/>
      <c r="WEW5" s="369"/>
      <c r="WEX5" s="369"/>
      <c r="WEY5" s="369"/>
      <c r="WEZ5" s="369"/>
      <c r="WFA5" s="369"/>
      <c r="WFB5" s="369"/>
      <c r="WFC5" s="369"/>
      <c r="WFD5" s="369"/>
      <c r="WFE5" s="369"/>
      <c r="WFF5" s="369"/>
      <c r="WFG5" s="369"/>
      <c r="WFH5" s="369"/>
      <c r="WFI5" s="369"/>
      <c r="WFJ5" s="369"/>
      <c r="WFK5" s="369"/>
      <c r="WFL5" s="369"/>
      <c r="WFM5" s="369"/>
      <c r="WFN5" s="369"/>
      <c r="WFO5" s="369"/>
      <c r="WFP5" s="369"/>
      <c r="WFQ5" s="369"/>
      <c r="WFR5" s="369"/>
      <c r="WFS5" s="369"/>
      <c r="WFT5" s="369"/>
      <c r="WFU5" s="369"/>
      <c r="WFV5" s="369"/>
      <c r="WFW5" s="369"/>
      <c r="WFX5" s="369"/>
      <c r="WFY5" s="369"/>
      <c r="WFZ5" s="369"/>
      <c r="WGA5" s="369"/>
      <c r="WGB5" s="369"/>
      <c r="WGC5" s="369"/>
      <c r="WGD5" s="369"/>
      <c r="WGE5" s="369"/>
      <c r="WGF5" s="369"/>
      <c r="WGG5" s="369"/>
      <c r="WGH5" s="369"/>
      <c r="WGI5" s="369"/>
      <c r="WGJ5" s="369"/>
      <c r="WGK5" s="369"/>
      <c r="WGL5" s="369"/>
      <c r="WGM5" s="369"/>
      <c r="WGN5" s="369"/>
      <c r="WGO5" s="369"/>
      <c r="WGP5" s="369"/>
      <c r="WGQ5" s="369"/>
      <c r="WGR5" s="369"/>
      <c r="WGS5" s="369"/>
      <c r="WGT5" s="369"/>
      <c r="WGU5" s="369"/>
      <c r="WGV5" s="369"/>
      <c r="WGW5" s="369"/>
      <c r="WGX5" s="369"/>
      <c r="WGY5" s="369"/>
      <c r="WGZ5" s="369"/>
      <c r="WHA5" s="369"/>
      <c r="WHB5" s="369"/>
      <c r="WHC5" s="369"/>
      <c r="WHD5" s="369"/>
      <c r="WHE5" s="369"/>
      <c r="WHF5" s="369"/>
      <c r="WHG5" s="369"/>
      <c r="WHH5" s="369"/>
      <c r="WHI5" s="369"/>
      <c r="WHJ5" s="369"/>
      <c r="WHK5" s="369"/>
      <c r="WHL5" s="369"/>
      <c r="WHM5" s="369"/>
      <c r="WHN5" s="369"/>
      <c r="WHO5" s="369"/>
      <c r="WHP5" s="369"/>
      <c r="WHQ5" s="369"/>
      <c r="WHR5" s="369"/>
      <c r="WHS5" s="369"/>
      <c r="WHT5" s="369"/>
      <c r="WHU5" s="369"/>
      <c r="WHV5" s="369"/>
      <c r="WHW5" s="369"/>
      <c r="WHX5" s="369"/>
      <c r="WHY5" s="369"/>
      <c r="WHZ5" s="369"/>
      <c r="WIA5" s="369"/>
      <c r="WIB5" s="369"/>
      <c r="WIC5" s="369"/>
      <c r="WID5" s="369"/>
      <c r="WIE5" s="369"/>
      <c r="WIF5" s="369"/>
      <c r="WIG5" s="369"/>
      <c r="WIH5" s="369"/>
      <c r="WII5" s="369"/>
      <c r="WIJ5" s="369"/>
      <c r="WIK5" s="369"/>
      <c r="WIL5" s="369"/>
      <c r="WIM5" s="369"/>
      <c r="WIN5" s="369"/>
      <c r="WIO5" s="369"/>
      <c r="WIP5" s="369"/>
      <c r="WIQ5" s="369"/>
      <c r="WIR5" s="369"/>
      <c r="WIS5" s="369"/>
      <c r="WIT5" s="369"/>
      <c r="WIU5" s="369"/>
      <c r="WIV5" s="369"/>
      <c r="WIW5" s="369"/>
      <c r="WIX5" s="369"/>
      <c r="WIY5" s="369"/>
      <c r="WIZ5" s="369"/>
      <c r="WJA5" s="369"/>
      <c r="WJB5" s="369"/>
      <c r="WJC5" s="369"/>
      <c r="WJD5" s="369"/>
      <c r="WJE5" s="369"/>
      <c r="WJF5" s="369"/>
      <c r="WJG5" s="369"/>
      <c r="WJH5" s="369"/>
      <c r="WJI5" s="369"/>
      <c r="WJJ5" s="369"/>
      <c r="WJK5" s="369"/>
      <c r="WJL5" s="369"/>
      <c r="WJM5" s="369"/>
      <c r="WJN5" s="369"/>
      <c r="WJO5" s="369"/>
      <c r="WJP5" s="369"/>
      <c r="WJQ5" s="369"/>
      <c r="WJR5" s="369"/>
      <c r="WJS5" s="369"/>
      <c r="WJT5" s="369"/>
      <c r="WJU5" s="369"/>
      <c r="WJV5" s="369"/>
      <c r="WJW5" s="369"/>
      <c r="WJX5" s="369"/>
      <c r="WJY5" s="369"/>
      <c r="WJZ5" s="369"/>
      <c r="WKA5" s="369"/>
      <c r="WKB5" s="369"/>
      <c r="WKC5" s="369"/>
      <c r="WKD5" s="369"/>
      <c r="WKE5" s="369"/>
      <c r="WKF5" s="369"/>
      <c r="WKG5" s="369"/>
      <c r="WKH5" s="369"/>
      <c r="WKI5" s="369"/>
      <c r="WKJ5" s="369"/>
      <c r="WKK5" s="369"/>
      <c r="WKL5" s="369"/>
      <c r="WKM5" s="369"/>
      <c r="WKN5" s="369"/>
      <c r="WKO5" s="369"/>
      <c r="WKP5" s="369"/>
      <c r="WKQ5" s="369"/>
      <c r="WKR5" s="369"/>
      <c r="WKS5" s="369"/>
      <c r="WKT5" s="369"/>
      <c r="WKU5" s="369"/>
      <c r="WKV5" s="369"/>
      <c r="WKW5" s="369"/>
      <c r="WKX5" s="369"/>
      <c r="WKY5" s="369"/>
      <c r="WKZ5" s="369"/>
      <c r="WLA5" s="369"/>
      <c r="WLB5" s="369"/>
      <c r="WLC5" s="369"/>
      <c r="WLD5" s="369"/>
      <c r="WLE5" s="369"/>
      <c r="WLF5" s="369"/>
      <c r="WLG5" s="369"/>
      <c r="WLH5" s="369"/>
      <c r="WLI5" s="369"/>
      <c r="WLJ5" s="369"/>
      <c r="WLK5" s="369"/>
      <c r="WLL5" s="369"/>
      <c r="WLM5" s="369"/>
      <c r="WLN5" s="369"/>
      <c r="WLO5" s="369"/>
      <c r="WLP5" s="369"/>
      <c r="WLQ5" s="369"/>
      <c r="WLR5" s="369"/>
      <c r="WLS5" s="369"/>
      <c r="WLT5" s="369"/>
      <c r="WLU5" s="369"/>
      <c r="WLV5" s="369"/>
      <c r="WLW5" s="369"/>
      <c r="WLX5" s="369"/>
      <c r="WLY5" s="369"/>
      <c r="WLZ5" s="369"/>
      <c r="WMA5" s="369"/>
      <c r="WMB5" s="369"/>
      <c r="WMC5" s="369"/>
      <c r="WMD5" s="369"/>
      <c r="WME5" s="369"/>
      <c r="WMF5" s="369"/>
      <c r="WMG5" s="369"/>
      <c r="WMH5" s="369"/>
      <c r="WMI5" s="369"/>
      <c r="WMJ5" s="369"/>
      <c r="WMK5" s="369"/>
      <c r="WML5" s="369"/>
      <c r="WMM5" s="369"/>
      <c r="WMN5" s="369"/>
      <c r="WMO5" s="369"/>
      <c r="WMP5" s="369"/>
      <c r="WMQ5" s="369"/>
      <c r="WMR5" s="369"/>
      <c r="WMS5" s="369"/>
      <c r="WMT5" s="369"/>
      <c r="WMU5" s="369"/>
      <c r="WMV5" s="369"/>
      <c r="WMW5" s="369"/>
      <c r="WMX5" s="369"/>
      <c r="WMY5" s="369"/>
      <c r="WMZ5" s="369"/>
      <c r="WNA5" s="369"/>
      <c r="WNB5" s="369"/>
      <c r="WNC5" s="369"/>
      <c r="WND5" s="369"/>
      <c r="WNE5" s="369"/>
      <c r="WNF5" s="369"/>
      <c r="WNG5" s="369"/>
      <c r="WNH5" s="369"/>
      <c r="WNI5" s="369"/>
      <c r="WNJ5" s="369"/>
      <c r="WNK5" s="369"/>
      <c r="WNL5" s="369"/>
      <c r="WNM5" s="369"/>
      <c r="WNN5" s="369"/>
      <c r="WNO5" s="369"/>
      <c r="WNP5" s="369"/>
      <c r="WNQ5" s="369"/>
      <c r="WNR5" s="369"/>
      <c r="WNS5" s="369"/>
      <c r="WNT5" s="369"/>
      <c r="WNU5" s="369"/>
      <c r="WNV5" s="369"/>
      <c r="WNW5" s="369"/>
      <c r="WNX5" s="369"/>
      <c r="WNY5" s="369"/>
      <c r="WNZ5" s="369"/>
      <c r="WOA5" s="369"/>
      <c r="WOB5" s="369"/>
      <c r="WOC5" s="369"/>
      <c r="WOD5" s="369"/>
      <c r="WOE5" s="369"/>
      <c r="WOF5" s="369"/>
      <c r="WOG5" s="369"/>
      <c r="WOH5" s="369"/>
      <c r="WOI5" s="369"/>
      <c r="WOJ5" s="369"/>
      <c r="WOK5" s="369"/>
      <c r="WOL5" s="369"/>
      <c r="WOM5" s="369"/>
      <c r="WON5" s="369"/>
      <c r="WOO5" s="369"/>
      <c r="WOP5" s="369"/>
      <c r="WOQ5" s="369"/>
      <c r="WOR5" s="369"/>
      <c r="WOS5" s="369"/>
      <c r="WOT5" s="369"/>
      <c r="WOU5" s="369"/>
      <c r="WOV5" s="369"/>
      <c r="WOW5" s="369"/>
      <c r="WOX5" s="369"/>
      <c r="WOY5" s="369"/>
      <c r="WOZ5" s="369"/>
      <c r="WPA5" s="369"/>
      <c r="WPB5" s="369"/>
      <c r="WPC5" s="369"/>
      <c r="WPD5" s="369"/>
      <c r="WPE5" s="369"/>
      <c r="WPF5" s="369"/>
      <c r="WPG5" s="369"/>
      <c r="WPH5" s="369"/>
      <c r="WPI5" s="369"/>
      <c r="WPJ5" s="369"/>
      <c r="WPK5" s="369"/>
      <c r="WPL5" s="369"/>
      <c r="WPM5" s="369"/>
      <c r="WPN5" s="369"/>
      <c r="WPO5" s="369"/>
      <c r="WPP5" s="369"/>
      <c r="WPQ5" s="369"/>
      <c r="WPR5" s="369"/>
      <c r="WPS5" s="369"/>
      <c r="WPT5" s="369"/>
      <c r="WPU5" s="369"/>
      <c r="WPV5" s="369"/>
      <c r="WPW5" s="369"/>
      <c r="WPX5" s="369"/>
      <c r="WPY5" s="369"/>
      <c r="WPZ5" s="369"/>
      <c r="WQA5" s="369"/>
      <c r="WQB5" s="369"/>
      <c r="WQC5" s="369"/>
      <c r="WQD5" s="369"/>
      <c r="WQE5" s="369"/>
      <c r="WQF5" s="369"/>
      <c r="WQG5" s="369"/>
      <c r="WQH5" s="369"/>
      <c r="WQI5" s="369"/>
      <c r="WQJ5" s="369"/>
      <c r="WQK5" s="369"/>
      <c r="WQL5" s="369"/>
      <c r="WQM5" s="369"/>
      <c r="WQN5" s="369"/>
      <c r="WQO5" s="369"/>
      <c r="WQP5" s="369"/>
      <c r="WQQ5" s="369"/>
      <c r="WQR5" s="369"/>
      <c r="WQS5" s="369"/>
      <c r="WQT5" s="369"/>
      <c r="WQU5" s="369"/>
      <c r="WQV5" s="369"/>
      <c r="WQW5" s="369"/>
      <c r="WQX5" s="369"/>
      <c r="WQY5" s="369"/>
      <c r="WQZ5" s="369"/>
      <c r="WRA5" s="369"/>
      <c r="WRB5" s="369"/>
      <c r="WRC5" s="369"/>
      <c r="WRD5" s="369"/>
      <c r="WRE5" s="369"/>
      <c r="WRF5" s="369"/>
      <c r="WRG5" s="369"/>
      <c r="WRH5" s="369"/>
      <c r="WRI5" s="369"/>
      <c r="WRJ5" s="369"/>
      <c r="WRK5" s="369"/>
      <c r="WRL5" s="369"/>
      <c r="WRM5" s="369"/>
      <c r="WRN5" s="369"/>
      <c r="WRO5" s="369"/>
      <c r="WRP5" s="369"/>
      <c r="WRQ5" s="369"/>
      <c r="WRR5" s="369"/>
      <c r="WRS5" s="369"/>
      <c r="WRT5" s="369"/>
      <c r="WRU5" s="369"/>
      <c r="WRV5" s="369"/>
      <c r="WRW5" s="369"/>
      <c r="WRX5" s="369"/>
      <c r="WRY5" s="369"/>
      <c r="WRZ5" s="369"/>
      <c r="WSA5" s="369"/>
      <c r="WSB5" s="369"/>
      <c r="WSC5" s="369"/>
      <c r="WSD5" s="369"/>
      <c r="WSE5" s="369"/>
      <c r="WSF5" s="369"/>
      <c r="WSG5" s="369"/>
      <c r="WSH5" s="369"/>
      <c r="WSI5" s="369"/>
      <c r="WSJ5" s="369"/>
      <c r="WSK5" s="369"/>
      <c r="WSL5" s="369"/>
      <c r="WSM5" s="369"/>
      <c r="WSN5" s="369"/>
      <c r="WSO5" s="369"/>
      <c r="WSP5" s="369"/>
      <c r="WSQ5" s="369"/>
      <c r="WSR5" s="369"/>
      <c r="WSS5" s="369"/>
      <c r="WST5" s="369"/>
      <c r="WSU5" s="369"/>
      <c r="WSV5" s="369"/>
      <c r="WSW5" s="369"/>
      <c r="WSX5" s="369"/>
      <c r="WSY5" s="369"/>
      <c r="WSZ5" s="369"/>
      <c r="WTA5" s="369"/>
      <c r="WTB5" s="369"/>
      <c r="WTC5" s="369"/>
      <c r="WTD5" s="369"/>
      <c r="WTE5" s="369"/>
      <c r="WTF5" s="369"/>
      <c r="WTG5" s="369"/>
      <c r="WTH5" s="369"/>
      <c r="WTI5" s="369"/>
      <c r="WTJ5" s="369"/>
      <c r="WTK5" s="369"/>
      <c r="WTL5" s="369"/>
      <c r="WTM5" s="369"/>
      <c r="WTN5" s="369"/>
      <c r="WTO5" s="369"/>
      <c r="WTP5" s="369"/>
      <c r="WTQ5" s="369"/>
      <c r="WTR5" s="369"/>
      <c r="WTS5" s="369"/>
      <c r="WTT5" s="369"/>
      <c r="WTU5" s="369"/>
      <c r="WTV5" s="369"/>
      <c r="WTW5" s="369"/>
      <c r="WTX5" s="369"/>
      <c r="WTY5" s="369"/>
      <c r="WTZ5" s="369"/>
      <c r="WUA5" s="369"/>
      <c r="WUB5" s="369"/>
      <c r="WUC5" s="369"/>
      <c r="WUD5" s="369"/>
      <c r="WUE5" s="369"/>
      <c r="WUF5" s="369"/>
      <c r="WUG5" s="369"/>
      <c r="WUH5" s="369"/>
      <c r="WUI5" s="369"/>
      <c r="WUJ5" s="369"/>
      <c r="WUK5" s="369"/>
      <c r="WUL5" s="369"/>
      <c r="WUM5" s="369"/>
      <c r="WUN5" s="369"/>
      <c r="WUO5" s="369"/>
      <c r="WUP5" s="369"/>
      <c r="WUQ5" s="369"/>
      <c r="WUR5" s="369"/>
      <c r="WUS5" s="369"/>
      <c r="WUT5" s="369"/>
      <c r="WUU5" s="369"/>
      <c r="WUV5" s="369"/>
      <c r="WUW5" s="369"/>
      <c r="WUX5" s="369"/>
      <c r="WUY5" s="369"/>
      <c r="WUZ5" s="369"/>
      <c r="WVA5" s="369"/>
      <c r="WVB5" s="369"/>
      <c r="WVC5" s="369"/>
      <c r="WVD5" s="369"/>
      <c r="WVE5" s="369"/>
      <c r="WVF5" s="369"/>
      <c r="WVG5" s="369"/>
      <c r="WVH5" s="369"/>
      <c r="WVI5" s="369"/>
      <c r="WVJ5" s="369"/>
      <c r="WVK5" s="369"/>
      <c r="WVL5" s="369"/>
      <c r="WVM5" s="369"/>
      <c r="WVN5" s="369"/>
      <c r="WVO5" s="369"/>
      <c r="WVP5" s="369"/>
      <c r="WVQ5" s="369"/>
      <c r="WVR5" s="369"/>
      <c r="WVS5" s="369"/>
      <c r="WVT5" s="369"/>
      <c r="WVU5" s="369"/>
      <c r="WVV5" s="369"/>
      <c r="WVW5" s="369"/>
      <c r="WVX5" s="369"/>
      <c r="WVY5" s="369"/>
      <c r="WVZ5" s="369"/>
      <c r="WWA5" s="369"/>
      <c r="WWB5" s="369"/>
      <c r="WWC5" s="369"/>
      <c r="WWD5" s="369"/>
      <c r="WWE5" s="369"/>
      <c r="WWF5" s="369"/>
      <c r="WWG5" s="369"/>
      <c r="WWH5" s="369"/>
      <c r="WWI5" s="369"/>
      <c r="WWJ5" s="369"/>
      <c r="WWK5" s="369"/>
      <c r="WWL5" s="369"/>
      <c r="WWM5" s="369"/>
      <c r="WWN5" s="369"/>
      <c r="WWO5" s="369"/>
      <c r="WWP5" s="369"/>
      <c r="WWQ5" s="369"/>
      <c r="WWR5" s="369"/>
      <c r="WWS5" s="369"/>
      <c r="WWT5" s="369"/>
      <c r="WWU5" s="369"/>
      <c r="WWV5" s="369"/>
      <c r="WWW5" s="369"/>
      <c r="WWX5" s="369"/>
      <c r="WWY5" s="369"/>
      <c r="WWZ5" s="369"/>
      <c r="WXA5" s="369"/>
      <c r="WXB5" s="369"/>
      <c r="WXC5" s="369"/>
      <c r="WXD5" s="369"/>
      <c r="WXE5" s="369"/>
      <c r="WXF5" s="369"/>
      <c r="WXG5" s="369"/>
      <c r="WXH5" s="369"/>
      <c r="WXI5" s="369"/>
      <c r="WXJ5" s="369"/>
      <c r="WXK5" s="369"/>
      <c r="WXL5" s="369"/>
      <c r="WXM5" s="369"/>
      <c r="WXN5" s="369"/>
      <c r="WXO5" s="369"/>
      <c r="WXP5" s="369"/>
      <c r="WXQ5" s="369"/>
      <c r="WXR5" s="369"/>
      <c r="WXS5" s="369"/>
      <c r="WXT5" s="369"/>
      <c r="WXU5" s="369"/>
      <c r="WXV5" s="369"/>
      <c r="WXW5" s="369"/>
      <c r="WXX5" s="369"/>
      <c r="WXY5" s="369"/>
      <c r="WXZ5" s="369"/>
      <c r="WYA5" s="369"/>
      <c r="WYB5" s="369"/>
      <c r="WYC5" s="369"/>
      <c r="WYD5" s="369"/>
      <c r="WYE5" s="369"/>
      <c r="WYF5" s="369"/>
      <c r="WYG5" s="369"/>
      <c r="WYH5" s="369"/>
      <c r="WYI5" s="369"/>
      <c r="WYJ5" s="369"/>
      <c r="WYK5" s="369"/>
      <c r="WYL5" s="369"/>
      <c r="WYM5" s="369"/>
      <c r="WYN5" s="369"/>
      <c r="WYO5" s="369"/>
      <c r="WYP5" s="369"/>
      <c r="WYQ5" s="369"/>
      <c r="WYR5" s="369"/>
      <c r="WYS5" s="369"/>
      <c r="WYT5" s="369"/>
      <c r="WYU5" s="369"/>
      <c r="WYV5" s="369"/>
      <c r="WYW5" s="369"/>
      <c r="WYX5" s="369"/>
      <c r="WYY5" s="369"/>
      <c r="WYZ5" s="369"/>
      <c r="WZA5" s="369"/>
      <c r="WZB5" s="369"/>
      <c r="WZC5" s="369"/>
      <c r="WZD5" s="369"/>
      <c r="WZE5" s="369"/>
      <c r="WZF5" s="369"/>
      <c r="WZG5" s="369"/>
      <c r="WZH5" s="369"/>
      <c r="WZI5" s="369"/>
      <c r="WZJ5" s="369"/>
      <c r="WZK5" s="369"/>
      <c r="WZL5" s="369"/>
      <c r="WZM5" s="369"/>
      <c r="WZN5" s="369"/>
      <c r="WZO5" s="369"/>
      <c r="WZP5" s="369"/>
      <c r="WZQ5" s="369"/>
      <c r="WZR5" s="369"/>
      <c r="WZS5" s="369"/>
      <c r="WZT5" s="369"/>
      <c r="WZU5" s="369"/>
      <c r="WZV5" s="369"/>
      <c r="WZW5" s="369"/>
      <c r="WZX5" s="369"/>
      <c r="WZY5" s="369"/>
      <c r="WZZ5" s="369"/>
      <c r="XAA5" s="369"/>
      <c r="XAB5" s="369"/>
      <c r="XAC5" s="369"/>
      <c r="XAD5" s="369"/>
      <c r="XAE5" s="369"/>
      <c r="XAF5" s="369"/>
      <c r="XAG5" s="369"/>
      <c r="XAH5" s="369"/>
      <c r="XAI5" s="369"/>
      <c r="XAJ5" s="369"/>
      <c r="XAK5" s="369"/>
      <c r="XAL5" s="369"/>
      <c r="XAM5" s="369"/>
      <c r="XAN5" s="369"/>
      <c r="XAO5" s="369"/>
      <c r="XAP5" s="369"/>
      <c r="XAQ5" s="369"/>
      <c r="XAR5" s="369"/>
      <c r="XAS5" s="369"/>
      <c r="XAT5" s="369"/>
      <c r="XAU5" s="369"/>
      <c r="XAV5" s="369"/>
      <c r="XAW5" s="369"/>
      <c r="XAX5" s="369"/>
      <c r="XAY5" s="369"/>
      <c r="XAZ5" s="369"/>
      <c r="XBA5" s="369"/>
      <c r="XBB5" s="369"/>
      <c r="XBC5" s="369"/>
      <c r="XBD5" s="369"/>
      <c r="XBE5" s="369"/>
      <c r="XBF5" s="369"/>
      <c r="XBG5" s="369"/>
      <c r="XBH5" s="369"/>
      <c r="XBI5" s="369"/>
      <c r="XBJ5" s="369"/>
      <c r="XBK5" s="369"/>
      <c r="XBL5" s="369"/>
      <c r="XBM5" s="369"/>
      <c r="XBN5" s="369"/>
      <c r="XBO5" s="369"/>
      <c r="XBP5" s="369"/>
      <c r="XBQ5" s="369"/>
      <c r="XBR5" s="369"/>
      <c r="XBS5" s="369"/>
      <c r="XBT5" s="369"/>
      <c r="XBU5" s="369"/>
      <c r="XBV5" s="369"/>
      <c r="XBW5" s="369"/>
      <c r="XBX5" s="369"/>
      <c r="XBY5" s="369"/>
      <c r="XBZ5" s="369"/>
      <c r="XCA5" s="369"/>
      <c r="XCB5" s="369"/>
      <c r="XCC5" s="369"/>
      <c r="XCD5" s="369"/>
      <c r="XCE5" s="369"/>
      <c r="XCF5" s="369"/>
      <c r="XCG5" s="369"/>
      <c r="XCH5" s="369"/>
      <c r="XCI5" s="369"/>
      <c r="XCJ5" s="369"/>
      <c r="XCK5" s="369"/>
      <c r="XCL5" s="369"/>
      <c r="XCM5" s="369"/>
      <c r="XCN5" s="369"/>
      <c r="XCO5" s="369"/>
      <c r="XCP5" s="369"/>
      <c r="XCQ5" s="369"/>
      <c r="XCR5" s="369"/>
      <c r="XCS5" s="369"/>
      <c r="XCT5" s="369"/>
      <c r="XCU5" s="369"/>
      <c r="XCV5" s="369"/>
      <c r="XCW5" s="369"/>
      <c r="XCX5" s="369"/>
      <c r="XCY5" s="369"/>
      <c r="XCZ5" s="369"/>
      <c r="XDA5" s="369"/>
      <c r="XDB5" s="369"/>
      <c r="XDC5" s="369"/>
      <c r="XDD5" s="369"/>
      <c r="XDE5" s="369"/>
      <c r="XDF5" s="369"/>
      <c r="XDG5" s="369"/>
      <c r="XDH5" s="369"/>
      <c r="XDI5" s="369"/>
      <c r="XDJ5" s="369"/>
      <c r="XDK5" s="369"/>
      <c r="XDL5" s="369"/>
      <c r="XDM5" s="369"/>
      <c r="XDN5" s="369"/>
      <c r="XDO5" s="369"/>
      <c r="XDP5" s="369"/>
      <c r="XDQ5" s="369"/>
      <c r="XDR5" s="369"/>
      <c r="XDS5" s="369"/>
      <c r="XDT5" s="369"/>
      <c r="XDU5" s="369"/>
      <c r="XDV5" s="369"/>
      <c r="XDW5" s="369"/>
      <c r="XDX5" s="369"/>
      <c r="XDY5" s="369"/>
      <c r="XDZ5" s="369"/>
      <c r="XEA5" s="369"/>
      <c r="XEB5" s="369"/>
      <c r="XEC5" s="369"/>
      <c r="XED5" s="369"/>
      <c r="XEE5" s="369"/>
      <c r="XEF5" s="369"/>
      <c r="XEG5" s="369"/>
      <c r="XEH5" s="369"/>
      <c r="XEI5" s="369"/>
      <c r="XEJ5" s="369"/>
      <c r="XEK5" s="369"/>
      <c r="XEL5" s="369"/>
      <c r="XEM5" s="369"/>
      <c r="XEN5" s="369"/>
      <c r="XEO5" s="369"/>
      <c r="XEP5" s="369"/>
      <c r="XEQ5" s="369"/>
      <c r="XER5" s="369"/>
      <c r="XES5" s="369"/>
      <c r="XET5" s="369"/>
      <c r="XEU5" s="369"/>
      <c r="XEV5" s="369"/>
      <c r="XEW5" s="369"/>
      <c r="XEX5" s="369"/>
      <c r="XEY5" s="369"/>
      <c r="XEZ5" s="369"/>
      <c r="XFA5" s="369"/>
      <c r="XFB5" s="369"/>
      <c r="XFC5" s="369"/>
      <c r="XFD5" s="369"/>
    </row>
    <row r="6" spans="1:16384" ht="12" thickBot="1">
      <c r="A6" s="1784"/>
      <c r="B6" s="1785"/>
      <c r="C6" s="1785" t="s">
        <v>799</v>
      </c>
      <c r="D6" s="1785" t="s">
        <v>800</v>
      </c>
      <c r="E6" s="1785"/>
      <c r="F6" s="1785" t="s">
        <v>799</v>
      </c>
      <c r="G6" s="1785" t="s">
        <v>800</v>
      </c>
      <c r="H6" s="1760"/>
      <c r="I6" s="81"/>
      <c r="J6" s="369"/>
      <c r="K6" s="369"/>
      <c r="L6" s="81"/>
      <c r="M6" s="81"/>
      <c r="N6" s="81"/>
      <c r="O6" s="81"/>
      <c r="P6" s="81"/>
    </row>
    <row r="7" spans="1:16384" ht="33.75">
      <c r="A7" s="1784"/>
      <c r="B7" s="1785"/>
      <c r="C7" s="1785"/>
      <c r="D7" s="1257" t="s">
        <v>801</v>
      </c>
      <c r="E7" s="1257" t="s">
        <v>802</v>
      </c>
      <c r="F7" s="1785"/>
      <c r="G7" s="1257" t="s">
        <v>801</v>
      </c>
      <c r="H7" s="1248" t="s">
        <v>802</v>
      </c>
      <c r="I7" s="81"/>
      <c r="J7" s="1193" t="s">
        <v>28622</v>
      </c>
      <c r="K7" s="1194" t="s">
        <v>28620</v>
      </c>
      <c r="L7" s="81"/>
      <c r="M7" s="81"/>
      <c r="N7" s="81"/>
      <c r="O7" s="81"/>
      <c r="P7" s="81"/>
    </row>
    <row r="8" spans="1:16384">
      <c r="A8" s="1256">
        <v>1</v>
      </c>
      <c r="B8" s="1257">
        <v>2</v>
      </c>
      <c r="C8" s="1257">
        <v>3</v>
      </c>
      <c r="D8" s="1257">
        <v>4</v>
      </c>
      <c r="E8" s="1257">
        <v>5</v>
      </c>
      <c r="F8" s="1257">
        <v>6</v>
      </c>
      <c r="G8" s="1257">
        <v>7</v>
      </c>
      <c r="H8" s="1248">
        <v>8</v>
      </c>
      <c r="I8" s="81"/>
      <c r="J8" s="1006"/>
      <c r="K8" s="1030"/>
      <c r="L8" s="81"/>
      <c r="M8" s="81"/>
      <c r="N8" s="81"/>
      <c r="O8" s="81"/>
      <c r="P8" s="81"/>
    </row>
    <row r="9" spans="1:16384" ht="33.75">
      <c r="A9" s="1256">
        <v>1</v>
      </c>
      <c r="B9" s="1239" t="s">
        <v>10549</v>
      </c>
      <c r="C9" s="1239"/>
      <c r="D9" s="1239"/>
      <c r="E9" s="1239"/>
      <c r="F9" s="1239"/>
      <c r="G9" s="1239"/>
      <c r="H9" s="1240"/>
      <c r="I9" s="81"/>
      <c r="J9" s="1195" t="s">
        <v>28624</v>
      </c>
      <c r="K9" s="1196" t="s">
        <v>28621</v>
      </c>
      <c r="L9" s="174"/>
      <c r="M9" s="81"/>
      <c r="N9" s="81"/>
      <c r="O9" s="81"/>
      <c r="P9" s="81"/>
    </row>
    <row r="10" spans="1:16384" ht="33.75">
      <c r="A10" s="1256">
        <v>2</v>
      </c>
      <c r="B10" s="1239" t="s">
        <v>3894</v>
      </c>
      <c r="C10" s="1239"/>
      <c r="D10" s="1239"/>
      <c r="E10" s="1239"/>
      <c r="F10" s="1239"/>
      <c r="G10" s="1239"/>
      <c r="H10" s="1240"/>
      <c r="I10" s="81"/>
      <c r="J10" s="1195" t="s">
        <v>28624</v>
      </c>
      <c r="K10" s="1196" t="s">
        <v>28615</v>
      </c>
      <c r="L10" s="119"/>
      <c r="M10" s="81"/>
      <c r="N10" s="81"/>
      <c r="O10" s="81"/>
      <c r="P10" s="81"/>
    </row>
    <row r="11" spans="1:16384" ht="33.75">
      <c r="A11" s="1256">
        <v>3</v>
      </c>
      <c r="B11" s="1239" t="s">
        <v>3895</v>
      </c>
      <c r="C11" s="1239"/>
      <c r="D11" s="1239"/>
      <c r="E11" s="1239"/>
      <c r="F11" s="1239"/>
      <c r="G11" s="1239"/>
      <c r="H11" s="1240"/>
      <c r="I11" s="81"/>
      <c r="J11" s="1195" t="s">
        <v>28624</v>
      </c>
      <c r="K11" s="1196" t="s">
        <v>28616</v>
      </c>
      <c r="L11" s="119"/>
      <c r="M11" s="81"/>
      <c r="N11" s="81"/>
      <c r="O11" s="81"/>
      <c r="P11" s="81"/>
    </row>
    <row r="12" spans="1:16384" ht="33.75">
      <c r="A12" s="1256">
        <v>4</v>
      </c>
      <c r="B12" s="1239" t="s">
        <v>3896</v>
      </c>
      <c r="C12" s="1239"/>
      <c r="D12" s="1239"/>
      <c r="E12" s="1239"/>
      <c r="F12" s="1239"/>
      <c r="G12" s="1239"/>
      <c r="H12" s="1240"/>
      <c r="I12" s="81"/>
      <c r="J12" s="1195" t="s">
        <v>28624</v>
      </c>
      <c r="K12" s="1196" t="s">
        <v>28617</v>
      </c>
      <c r="L12" s="119"/>
      <c r="M12" s="81"/>
      <c r="N12" s="81"/>
      <c r="O12" s="81"/>
      <c r="P12" s="81"/>
    </row>
    <row r="13" spans="1:16384" ht="33.75">
      <c r="A13" s="1256">
        <v>5</v>
      </c>
      <c r="B13" s="1239" t="s">
        <v>3897</v>
      </c>
      <c r="C13" s="1239"/>
      <c r="D13" s="1239"/>
      <c r="E13" s="1239"/>
      <c r="F13" s="1239"/>
      <c r="G13" s="1239"/>
      <c r="H13" s="1240"/>
      <c r="I13" s="81"/>
      <c r="J13" s="1195" t="s">
        <v>28624</v>
      </c>
      <c r="K13" s="1196" t="s">
        <v>28618</v>
      </c>
      <c r="L13" s="119"/>
      <c r="M13" s="81"/>
      <c r="N13" s="81"/>
      <c r="O13" s="81"/>
      <c r="P13" s="81"/>
    </row>
    <row r="14" spans="1:16384" ht="56.25">
      <c r="A14" s="1256">
        <v>6</v>
      </c>
      <c r="B14" s="1239" t="s">
        <v>3898</v>
      </c>
      <c r="C14" s="1239"/>
      <c r="D14" s="1239"/>
      <c r="E14" s="1239"/>
      <c r="F14" s="1239"/>
      <c r="G14" s="1239"/>
      <c r="H14" s="1240"/>
      <c r="I14" s="81"/>
      <c r="J14" s="1195" t="s">
        <v>28624</v>
      </c>
      <c r="K14" s="1196" t="s">
        <v>28619</v>
      </c>
      <c r="L14" s="174"/>
      <c r="M14" s="81"/>
      <c r="N14" s="81"/>
      <c r="O14" s="81"/>
      <c r="P14" s="81"/>
    </row>
    <row r="15" spans="1:16384" ht="33.75">
      <c r="A15" s="1256">
        <v>7</v>
      </c>
      <c r="B15" s="1239" t="s">
        <v>10550</v>
      </c>
      <c r="C15" s="1239"/>
      <c r="D15" s="1239"/>
      <c r="E15" s="1239"/>
      <c r="F15" s="1239"/>
      <c r="G15" s="1239"/>
      <c r="H15" s="1240"/>
      <c r="I15" s="81"/>
      <c r="J15" s="1195" t="s">
        <v>28625</v>
      </c>
      <c r="K15" s="1196" t="s">
        <v>28621</v>
      </c>
      <c r="L15" s="119"/>
      <c r="M15" s="81"/>
      <c r="N15" s="81"/>
      <c r="O15" s="81"/>
      <c r="P15" s="81"/>
    </row>
    <row r="16" spans="1:16384" ht="33.75">
      <c r="A16" s="1256">
        <v>8</v>
      </c>
      <c r="B16" s="1239" t="s">
        <v>3894</v>
      </c>
      <c r="C16" s="1239"/>
      <c r="D16" s="1239"/>
      <c r="E16" s="1239"/>
      <c r="F16" s="1239"/>
      <c r="G16" s="1239"/>
      <c r="H16" s="1240"/>
      <c r="I16" s="81"/>
      <c r="J16" s="1195" t="s">
        <v>28625</v>
      </c>
      <c r="K16" s="1196" t="s">
        <v>28615</v>
      </c>
      <c r="L16" s="119"/>
      <c r="M16" s="81"/>
      <c r="N16" s="81"/>
      <c r="O16" s="81"/>
      <c r="P16" s="81"/>
    </row>
    <row r="17" spans="1:16" ht="33.75">
      <c r="A17" s="1256">
        <v>9</v>
      </c>
      <c r="B17" s="1239" t="s">
        <v>3895</v>
      </c>
      <c r="C17" s="1239"/>
      <c r="D17" s="1239"/>
      <c r="E17" s="1239"/>
      <c r="F17" s="1239"/>
      <c r="G17" s="1239"/>
      <c r="H17" s="1240"/>
      <c r="I17" s="81"/>
      <c r="J17" s="1195" t="s">
        <v>28625</v>
      </c>
      <c r="K17" s="1196" t="s">
        <v>28616</v>
      </c>
      <c r="L17" s="119"/>
      <c r="M17" s="81"/>
      <c r="N17" s="81"/>
      <c r="O17" s="81"/>
      <c r="P17" s="81"/>
    </row>
    <row r="18" spans="1:16" ht="33.75">
      <c r="A18" s="1256">
        <v>10</v>
      </c>
      <c r="B18" s="1239" t="s">
        <v>3896</v>
      </c>
      <c r="C18" s="1239"/>
      <c r="D18" s="1239"/>
      <c r="E18" s="1239"/>
      <c r="F18" s="1239"/>
      <c r="G18" s="1239"/>
      <c r="H18" s="1240"/>
      <c r="I18" s="81"/>
      <c r="J18" s="1195" t="s">
        <v>28625</v>
      </c>
      <c r="K18" s="1196" t="s">
        <v>28617</v>
      </c>
      <c r="L18" s="119"/>
      <c r="M18" s="81"/>
      <c r="N18" s="81"/>
      <c r="O18" s="81"/>
      <c r="P18" s="81"/>
    </row>
    <row r="19" spans="1:16" ht="33.75">
      <c r="A19" s="1256">
        <v>11</v>
      </c>
      <c r="B19" s="1239" t="s">
        <v>3897</v>
      </c>
      <c r="C19" s="1239"/>
      <c r="D19" s="1239"/>
      <c r="E19" s="1239"/>
      <c r="F19" s="1239"/>
      <c r="G19" s="1239"/>
      <c r="H19" s="1240"/>
      <c r="I19" s="81"/>
      <c r="J19" s="1195" t="s">
        <v>28625</v>
      </c>
      <c r="K19" s="1196" t="s">
        <v>28618</v>
      </c>
      <c r="L19" s="81"/>
      <c r="M19" s="81"/>
      <c r="N19" s="81"/>
      <c r="O19" s="81"/>
      <c r="P19" s="81"/>
    </row>
    <row r="20" spans="1:16" ht="56.25">
      <c r="A20" s="1256">
        <v>12</v>
      </c>
      <c r="B20" s="1239" t="s">
        <v>3898</v>
      </c>
      <c r="C20" s="1239"/>
      <c r="D20" s="1239"/>
      <c r="E20" s="1239"/>
      <c r="F20" s="1239"/>
      <c r="G20" s="1239"/>
      <c r="H20" s="1240"/>
      <c r="I20" s="81"/>
      <c r="J20" s="1195" t="s">
        <v>1243</v>
      </c>
      <c r="K20" s="1196" t="s">
        <v>28619</v>
      </c>
      <c r="L20" s="81"/>
      <c r="M20" s="81"/>
      <c r="N20" s="81"/>
      <c r="O20" s="81"/>
      <c r="P20" s="81"/>
    </row>
    <row r="21" spans="1:16" ht="33.75">
      <c r="A21" s="1256">
        <v>13</v>
      </c>
      <c r="B21" s="1239" t="s">
        <v>10551</v>
      </c>
      <c r="C21" s="1239"/>
      <c r="D21" s="1239"/>
      <c r="E21" s="1239"/>
      <c r="F21" s="1239"/>
      <c r="G21" s="1239"/>
      <c r="H21" s="1240"/>
      <c r="I21" s="81"/>
      <c r="J21" s="1195" t="s">
        <v>28626</v>
      </c>
      <c r="K21" s="1196" t="s">
        <v>28621</v>
      </c>
      <c r="L21" s="81"/>
      <c r="M21" s="81"/>
      <c r="N21" s="81"/>
      <c r="O21" s="81"/>
      <c r="P21" s="81"/>
    </row>
    <row r="22" spans="1:16" ht="33.75">
      <c r="A22" s="1256">
        <v>14</v>
      </c>
      <c r="B22" s="1239" t="s">
        <v>3894</v>
      </c>
      <c r="C22" s="1239"/>
      <c r="D22" s="1239"/>
      <c r="E22" s="1239"/>
      <c r="F22" s="1239"/>
      <c r="G22" s="1239"/>
      <c r="H22" s="1240"/>
      <c r="I22" s="81"/>
      <c r="J22" s="1195" t="s">
        <v>28626</v>
      </c>
      <c r="K22" s="1196" t="s">
        <v>28615</v>
      </c>
      <c r="L22" s="81"/>
      <c r="M22" s="81"/>
      <c r="N22" s="81"/>
      <c r="O22" s="81"/>
      <c r="P22" s="81"/>
    </row>
    <row r="23" spans="1:16" ht="33.75">
      <c r="A23" s="1256">
        <v>15</v>
      </c>
      <c r="B23" s="1239" t="s">
        <v>3895</v>
      </c>
      <c r="C23" s="1239"/>
      <c r="D23" s="1239"/>
      <c r="E23" s="1239"/>
      <c r="F23" s="1239"/>
      <c r="G23" s="1239"/>
      <c r="H23" s="1240"/>
      <c r="I23" s="81"/>
      <c r="J23" s="1195" t="s">
        <v>28626</v>
      </c>
      <c r="K23" s="1196" t="s">
        <v>28616</v>
      </c>
      <c r="L23" s="81"/>
      <c r="M23" s="81"/>
      <c r="N23" s="81"/>
      <c r="O23" s="81"/>
      <c r="P23" s="81"/>
    </row>
    <row r="24" spans="1:16" ht="33.75">
      <c r="A24" s="1256">
        <v>16</v>
      </c>
      <c r="B24" s="1239" t="s">
        <v>3896</v>
      </c>
      <c r="C24" s="1239"/>
      <c r="D24" s="1239"/>
      <c r="E24" s="1239"/>
      <c r="F24" s="1239"/>
      <c r="G24" s="1239"/>
      <c r="H24" s="1240"/>
      <c r="I24" s="81"/>
      <c r="J24" s="1195" t="s">
        <v>28626</v>
      </c>
      <c r="K24" s="1196" t="s">
        <v>28617</v>
      </c>
      <c r="L24" s="81"/>
      <c r="M24" s="81"/>
      <c r="N24" s="81"/>
      <c r="O24" s="81"/>
      <c r="P24" s="81"/>
    </row>
    <row r="25" spans="1:16" ht="33.75">
      <c r="A25" s="1256">
        <v>17</v>
      </c>
      <c r="B25" s="1239" t="s">
        <v>3897</v>
      </c>
      <c r="C25" s="1239"/>
      <c r="D25" s="1239"/>
      <c r="E25" s="1239"/>
      <c r="F25" s="1239"/>
      <c r="G25" s="1239"/>
      <c r="H25" s="1240"/>
      <c r="I25" s="81"/>
      <c r="J25" s="1195" t="s">
        <v>28626</v>
      </c>
      <c r="K25" s="1196" t="s">
        <v>28618</v>
      </c>
      <c r="L25" s="81"/>
      <c r="M25" s="81"/>
      <c r="N25" s="81"/>
      <c r="O25" s="81"/>
      <c r="P25" s="81"/>
    </row>
    <row r="26" spans="1:16" ht="56.25">
      <c r="A26" s="1256">
        <v>18</v>
      </c>
      <c r="B26" s="1239" t="s">
        <v>3898</v>
      </c>
      <c r="C26" s="1239"/>
      <c r="D26" s="1239"/>
      <c r="E26" s="1239"/>
      <c r="F26" s="1239"/>
      <c r="G26" s="1239"/>
      <c r="H26" s="1240"/>
      <c r="I26" s="81"/>
      <c r="J26" s="1195" t="s">
        <v>28626</v>
      </c>
      <c r="K26" s="1196" t="s">
        <v>28619</v>
      </c>
      <c r="L26" s="81"/>
      <c r="M26" s="81"/>
      <c r="N26" s="81"/>
      <c r="O26" s="81"/>
      <c r="P26" s="81"/>
    </row>
    <row r="27" spans="1:16" ht="45">
      <c r="A27" s="1256">
        <v>19</v>
      </c>
      <c r="B27" s="1239" t="s">
        <v>10552</v>
      </c>
      <c r="C27" s="1239"/>
      <c r="D27" s="1239"/>
      <c r="E27" s="1239"/>
      <c r="F27" s="1239"/>
      <c r="G27" s="1239"/>
      <c r="H27" s="1240"/>
      <c r="I27" s="81"/>
      <c r="J27" s="1195" t="s">
        <v>28627</v>
      </c>
      <c r="K27" s="1196" t="s">
        <v>28621</v>
      </c>
      <c r="L27" s="81"/>
      <c r="M27" s="81"/>
      <c r="N27" s="81"/>
      <c r="O27" s="81"/>
      <c r="P27" s="81"/>
    </row>
    <row r="28" spans="1:16" ht="45">
      <c r="A28" s="1256">
        <v>20</v>
      </c>
      <c r="B28" s="1239" t="s">
        <v>3894</v>
      </c>
      <c r="C28" s="1239"/>
      <c r="D28" s="1239"/>
      <c r="E28" s="1239"/>
      <c r="F28" s="1239"/>
      <c r="G28" s="1239"/>
      <c r="H28" s="1240"/>
      <c r="I28" s="81"/>
      <c r="J28" s="1195" t="s">
        <v>28627</v>
      </c>
      <c r="K28" s="1196" t="s">
        <v>28615</v>
      </c>
      <c r="L28" s="81"/>
      <c r="M28" s="81"/>
      <c r="N28" s="81"/>
      <c r="O28" s="81"/>
      <c r="P28" s="81"/>
    </row>
    <row r="29" spans="1:16" ht="45">
      <c r="A29" s="1256">
        <v>21</v>
      </c>
      <c r="B29" s="1239" t="s">
        <v>3895</v>
      </c>
      <c r="C29" s="1239"/>
      <c r="D29" s="1239"/>
      <c r="E29" s="1239"/>
      <c r="F29" s="1239"/>
      <c r="G29" s="1239"/>
      <c r="H29" s="1240"/>
      <c r="I29" s="81"/>
      <c r="J29" s="1195" t="s">
        <v>28627</v>
      </c>
      <c r="K29" s="1196" t="s">
        <v>28616</v>
      </c>
      <c r="L29" s="81"/>
      <c r="M29" s="81"/>
      <c r="N29" s="81"/>
      <c r="O29" s="81"/>
      <c r="P29" s="81"/>
    </row>
    <row r="30" spans="1:16" ht="45">
      <c r="A30" s="1256">
        <v>22</v>
      </c>
      <c r="B30" s="1239" t="s">
        <v>3896</v>
      </c>
      <c r="C30" s="1239"/>
      <c r="D30" s="1239"/>
      <c r="E30" s="1239"/>
      <c r="F30" s="1239"/>
      <c r="G30" s="1239"/>
      <c r="H30" s="1240"/>
      <c r="I30" s="81"/>
      <c r="J30" s="1195" t="s">
        <v>28627</v>
      </c>
      <c r="K30" s="1196" t="s">
        <v>28617</v>
      </c>
      <c r="L30" s="81"/>
      <c r="M30" s="81"/>
      <c r="N30" s="81"/>
      <c r="O30" s="81"/>
      <c r="P30" s="81"/>
    </row>
    <row r="31" spans="1:16" ht="45">
      <c r="A31" s="1256">
        <v>23</v>
      </c>
      <c r="B31" s="1239" t="s">
        <v>3897</v>
      </c>
      <c r="C31" s="1239"/>
      <c r="D31" s="1239"/>
      <c r="E31" s="1239"/>
      <c r="F31" s="1239"/>
      <c r="G31" s="1239"/>
      <c r="H31" s="1240"/>
      <c r="I31" s="81"/>
      <c r="J31" s="1195" t="s">
        <v>28627</v>
      </c>
      <c r="K31" s="1196" t="s">
        <v>28618</v>
      </c>
      <c r="L31" s="81"/>
      <c r="M31" s="81"/>
      <c r="N31" s="81"/>
      <c r="O31" s="81"/>
      <c r="P31" s="81"/>
    </row>
    <row r="32" spans="1:16" ht="56.25">
      <c r="A32" s="1256">
        <v>24</v>
      </c>
      <c r="B32" s="1239" t="s">
        <v>3898</v>
      </c>
      <c r="C32" s="1239"/>
      <c r="D32" s="1239"/>
      <c r="E32" s="1239"/>
      <c r="F32" s="1239"/>
      <c r="G32" s="1239"/>
      <c r="H32" s="1240"/>
      <c r="I32" s="81"/>
      <c r="J32" s="1195" t="s">
        <v>28627</v>
      </c>
      <c r="K32" s="1196" t="s">
        <v>28619</v>
      </c>
      <c r="L32" s="81"/>
      <c r="M32" s="81"/>
      <c r="N32" s="81"/>
      <c r="O32" s="81"/>
      <c r="P32" s="81"/>
    </row>
    <row r="33" spans="1:16" ht="33.75">
      <c r="A33" s="1256">
        <v>25</v>
      </c>
      <c r="B33" s="1239" t="s">
        <v>10553</v>
      </c>
      <c r="C33" s="1239"/>
      <c r="D33" s="1239"/>
      <c r="E33" s="1239"/>
      <c r="F33" s="1239"/>
      <c r="G33" s="1239"/>
      <c r="H33" s="1240"/>
      <c r="I33" s="81"/>
      <c r="J33" s="1195" t="s">
        <v>28628</v>
      </c>
      <c r="K33" s="1196" t="s">
        <v>28621</v>
      </c>
      <c r="L33" s="81"/>
      <c r="M33" s="81"/>
      <c r="N33" s="81"/>
      <c r="O33" s="81"/>
      <c r="P33" s="81"/>
    </row>
    <row r="34" spans="1:16" ht="33.75">
      <c r="A34" s="1256">
        <v>26</v>
      </c>
      <c r="B34" s="1239" t="s">
        <v>3894</v>
      </c>
      <c r="C34" s="1239"/>
      <c r="D34" s="1239"/>
      <c r="E34" s="1239"/>
      <c r="F34" s="1239"/>
      <c r="G34" s="1239"/>
      <c r="H34" s="1240"/>
      <c r="I34" s="81"/>
      <c r="J34" s="1198" t="s">
        <v>28628</v>
      </c>
      <c r="K34" s="1196" t="s">
        <v>28615</v>
      </c>
      <c r="L34" s="81"/>
      <c r="M34" s="81"/>
      <c r="N34" s="81"/>
      <c r="O34" s="81"/>
      <c r="P34" s="81"/>
    </row>
    <row r="35" spans="1:16" ht="33.75">
      <c r="A35" s="1256">
        <v>27</v>
      </c>
      <c r="B35" s="1239" t="s">
        <v>3895</v>
      </c>
      <c r="C35" s="1239"/>
      <c r="D35" s="1239"/>
      <c r="E35" s="1239"/>
      <c r="F35" s="1239"/>
      <c r="G35" s="1239"/>
      <c r="H35" s="1240"/>
      <c r="I35" s="81"/>
      <c r="J35" s="1198" t="s">
        <v>28628</v>
      </c>
      <c r="K35" s="1196" t="s">
        <v>28616</v>
      </c>
      <c r="L35" s="81"/>
      <c r="M35" s="81"/>
      <c r="N35" s="81"/>
      <c r="O35" s="81"/>
      <c r="P35" s="81"/>
    </row>
    <row r="36" spans="1:16" ht="33.75">
      <c r="A36" s="1256">
        <v>28</v>
      </c>
      <c r="B36" s="1239" t="s">
        <v>3896</v>
      </c>
      <c r="C36" s="1239"/>
      <c r="D36" s="1239"/>
      <c r="E36" s="1239"/>
      <c r="F36" s="1239"/>
      <c r="G36" s="1239"/>
      <c r="H36" s="1240"/>
      <c r="I36" s="81"/>
      <c r="J36" s="1198" t="s">
        <v>28628</v>
      </c>
      <c r="K36" s="1196" t="s">
        <v>28617</v>
      </c>
      <c r="L36" s="81"/>
      <c r="M36" s="81"/>
      <c r="N36" s="81"/>
      <c r="O36" s="81"/>
      <c r="P36" s="81"/>
    </row>
    <row r="37" spans="1:16" ht="33.75">
      <c r="A37" s="1256">
        <v>29</v>
      </c>
      <c r="B37" s="1239" t="s">
        <v>3897</v>
      </c>
      <c r="C37" s="1239"/>
      <c r="D37" s="1239"/>
      <c r="E37" s="1239"/>
      <c r="F37" s="1239"/>
      <c r="G37" s="1239"/>
      <c r="H37" s="1240"/>
      <c r="I37" s="81"/>
      <c r="J37" s="1198" t="s">
        <v>28628</v>
      </c>
      <c r="K37" s="1196" t="s">
        <v>28618</v>
      </c>
      <c r="L37" s="81"/>
      <c r="M37" s="81"/>
      <c r="N37" s="81"/>
      <c r="O37" s="81"/>
      <c r="P37" s="81"/>
    </row>
    <row r="38" spans="1:16" ht="56.25">
      <c r="A38" s="1256">
        <v>30</v>
      </c>
      <c r="B38" s="1239" t="s">
        <v>3898</v>
      </c>
      <c r="C38" s="1239"/>
      <c r="D38" s="1239"/>
      <c r="E38" s="1239"/>
      <c r="F38" s="1239"/>
      <c r="G38" s="1239"/>
      <c r="H38" s="1240"/>
      <c r="I38" s="81"/>
      <c r="J38" s="1198" t="s">
        <v>28628</v>
      </c>
      <c r="K38" s="1196" t="s">
        <v>28619</v>
      </c>
      <c r="L38" s="81"/>
      <c r="M38" s="81"/>
      <c r="N38" s="81"/>
      <c r="O38" s="81"/>
      <c r="P38" s="81"/>
    </row>
    <row r="39" spans="1:16" ht="34.5" thickBot="1">
      <c r="A39" s="862">
        <v>31</v>
      </c>
      <c r="B39" s="863" t="s">
        <v>3054</v>
      </c>
      <c r="C39" s="863"/>
      <c r="D39" s="863"/>
      <c r="E39" s="863"/>
      <c r="F39" s="863"/>
      <c r="G39" s="863"/>
      <c r="H39" s="222"/>
      <c r="I39" s="81"/>
      <c r="J39" s="1199" t="s">
        <v>28623</v>
      </c>
      <c r="K39" s="2035"/>
      <c r="L39" s="81"/>
      <c r="M39" s="81"/>
      <c r="N39" s="81"/>
      <c r="O39" s="81"/>
      <c r="P39" s="81"/>
    </row>
    <row r="40" spans="1:16" ht="12" thickBot="1">
      <c r="B40" s="1076"/>
      <c r="I40" s="81"/>
      <c r="J40" s="81"/>
      <c r="K40" s="81"/>
      <c r="L40" s="81"/>
      <c r="M40" s="81"/>
      <c r="N40" s="81"/>
      <c r="O40" s="81"/>
      <c r="P40" s="81"/>
    </row>
    <row r="41" spans="1:16" ht="45.75" thickBot="1">
      <c r="B41" s="1076"/>
      <c r="C41" s="371"/>
      <c r="D41" s="1024" t="s">
        <v>28614</v>
      </c>
      <c r="E41" s="1189" t="s">
        <v>28614</v>
      </c>
      <c r="I41" s="81"/>
      <c r="J41" s="81"/>
      <c r="K41" s="81"/>
      <c r="L41" s="81"/>
      <c r="M41" s="81"/>
      <c r="N41" s="81"/>
      <c r="O41" s="81"/>
      <c r="P41" s="81"/>
    </row>
    <row r="42" spans="1:16" ht="90.75" thickBot="1">
      <c r="B42" s="1076"/>
      <c r="C42" s="1187" t="s">
        <v>28611</v>
      </c>
      <c r="D42" s="1187" t="s">
        <v>28612</v>
      </c>
      <c r="E42" s="1188" t="s">
        <v>28613</v>
      </c>
      <c r="I42" s="81"/>
      <c r="J42" s="81"/>
      <c r="K42" s="81"/>
      <c r="L42" s="81"/>
      <c r="M42" s="81"/>
      <c r="N42" s="81"/>
      <c r="O42" s="81"/>
      <c r="P42" s="81"/>
    </row>
    <row r="43" spans="1:16">
      <c r="B43" s="1076"/>
      <c r="I43" s="81"/>
      <c r="J43" s="81"/>
      <c r="K43" s="81"/>
      <c r="L43" s="81"/>
      <c r="M43" s="81"/>
      <c r="N43" s="81"/>
      <c r="O43" s="81"/>
      <c r="P43" s="81"/>
    </row>
    <row r="44" spans="1:16" ht="12" thickBot="1">
      <c r="B44" s="1076"/>
      <c r="I44" s="81"/>
      <c r="J44" s="81"/>
      <c r="K44" s="81"/>
      <c r="L44" s="81"/>
      <c r="M44" s="81"/>
      <c r="N44" s="81"/>
      <c r="O44" s="81"/>
      <c r="P44" s="81"/>
    </row>
    <row r="45" spans="1:16" ht="90.75" thickBot="1">
      <c r="A45" s="1746" t="s">
        <v>10672</v>
      </c>
      <c r="B45" s="1746"/>
      <c r="C45" s="1746"/>
      <c r="D45" s="1746"/>
      <c r="E45" s="1746"/>
      <c r="F45" s="1746"/>
      <c r="G45" s="1746"/>
      <c r="H45" s="1746"/>
      <c r="I45" s="81"/>
      <c r="J45" s="994" t="s">
        <v>28629</v>
      </c>
      <c r="K45" s="1201" t="s">
        <v>28630</v>
      </c>
      <c r="L45" s="81"/>
      <c r="M45" s="81"/>
      <c r="N45" s="81"/>
      <c r="O45" s="81"/>
      <c r="P45" s="81"/>
    </row>
    <row r="46" spans="1:16" ht="12" thickBot="1">
      <c r="A46" s="254"/>
      <c r="B46" s="254"/>
      <c r="C46" s="254"/>
      <c r="D46" s="254"/>
      <c r="E46" s="254"/>
      <c r="F46" s="254"/>
      <c r="G46" s="254"/>
      <c r="H46" s="1918" t="s">
        <v>3899</v>
      </c>
      <c r="I46" s="81"/>
      <c r="J46" s="359"/>
      <c r="K46" s="359"/>
      <c r="L46" s="81"/>
      <c r="M46" s="81"/>
      <c r="N46" s="81"/>
      <c r="O46" s="81"/>
      <c r="P46" s="81"/>
    </row>
    <row r="47" spans="1:16">
      <c r="A47" s="1783" t="s">
        <v>10</v>
      </c>
      <c r="B47" s="1752" t="s">
        <v>11</v>
      </c>
      <c r="C47" s="1752" t="s">
        <v>3121</v>
      </c>
      <c r="D47" s="1752"/>
      <c r="E47" s="1752"/>
      <c r="F47" s="1752" t="s">
        <v>3900</v>
      </c>
      <c r="G47" s="1752"/>
      <c r="H47" s="1753"/>
      <c r="I47" s="81"/>
      <c r="J47" s="359"/>
      <c r="K47" s="359"/>
      <c r="L47" s="81"/>
      <c r="M47" s="81"/>
      <c r="N47" s="81"/>
      <c r="O47" s="81"/>
      <c r="P47" s="81"/>
    </row>
    <row r="48" spans="1:16" ht="12" thickBot="1">
      <c r="A48" s="1784"/>
      <c r="B48" s="1785"/>
      <c r="C48" s="1785"/>
      <c r="D48" s="1785"/>
      <c r="E48" s="1785"/>
      <c r="F48" s="1785"/>
      <c r="G48" s="1785"/>
      <c r="H48" s="1760"/>
      <c r="I48" s="81"/>
      <c r="L48" s="81"/>
      <c r="M48" s="81"/>
      <c r="N48" s="81"/>
      <c r="O48" s="81"/>
      <c r="P48" s="81"/>
    </row>
    <row r="49" spans="1:16" ht="67.5">
      <c r="A49" s="1784"/>
      <c r="B49" s="1785"/>
      <c r="C49" s="1257" t="s">
        <v>811</v>
      </c>
      <c r="D49" s="1257" t="s">
        <v>812</v>
      </c>
      <c r="E49" s="1257" t="s">
        <v>813</v>
      </c>
      <c r="F49" s="1257" t="s">
        <v>811</v>
      </c>
      <c r="G49" s="1257" t="s">
        <v>812</v>
      </c>
      <c r="H49" s="1248" t="s">
        <v>813</v>
      </c>
      <c r="I49" s="81"/>
      <c r="J49" s="1193" t="s">
        <v>28631</v>
      </c>
      <c r="K49" s="1194" t="s">
        <v>28620</v>
      </c>
      <c r="L49" s="81"/>
      <c r="M49" s="81"/>
      <c r="N49" s="81"/>
      <c r="O49" s="81"/>
      <c r="P49" s="81"/>
    </row>
    <row r="50" spans="1:16">
      <c r="A50" s="497">
        <v>1</v>
      </c>
      <c r="B50" s="240">
        <v>2</v>
      </c>
      <c r="C50" s="240">
        <v>3</v>
      </c>
      <c r="D50" s="240">
        <v>4</v>
      </c>
      <c r="E50" s="240">
        <v>5</v>
      </c>
      <c r="F50" s="240">
        <v>6</v>
      </c>
      <c r="G50" s="240">
        <v>7</v>
      </c>
      <c r="H50" s="256">
        <v>8</v>
      </c>
      <c r="I50" s="81"/>
      <c r="J50" s="1006"/>
      <c r="K50" s="1192"/>
      <c r="L50" s="81"/>
      <c r="M50" s="81"/>
      <c r="N50" s="81"/>
      <c r="O50" s="81"/>
      <c r="P50" s="81"/>
    </row>
    <row r="51" spans="1:16" ht="33.75">
      <c r="A51" s="497">
        <v>1</v>
      </c>
      <c r="B51" s="1239" t="s">
        <v>814</v>
      </c>
      <c r="C51" s="240"/>
      <c r="D51" s="240"/>
      <c r="E51" s="240"/>
      <c r="F51" s="240"/>
      <c r="G51" s="240"/>
      <c r="H51" s="256"/>
      <c r="I51" s="81"/>
      <c r="J51" s="1195" t="s">
        <v>28633</v>
      </c>
      <c r="K51" s="1202" t="s">
        <v>28621</v>
      </c>
      <c r="L51" s="174"/>
      <c r="M51" s="81"/>
      <c r="N51" s="81"/>
      <c r="O51" s="81"/>
      <c r="P51" s="81"/>
    </row>
    <row r="52" spans="1:16" ht="33.75">
      <c r="A52" s="497">
        <v>2</v>
      </c>
      <c r="B52" s="247" t="s">
        <v>3894</v>
      </c>
      <c r="C52" s="240"/>
      <c r="D52" s="240"/>
      <c r="E52" s="240"/>
      <c r="F52" s="240"/>
      <c r="G52" s="240"/>
      <c r="H52" s="256"/>
      <c r="I52" s="81"/>
      <c r="J52" s="1195" t="s">
        <v>28633</v>
      </c>
      <c r="K52" s="1196" t="s">
        <v>28615</v>
      </c>
      <c r="L52" s="117"/>
      <c r="M52" s="81"/>
      <c r="N52" s="81"/>
      <c r="O52" s="81"/>
      <c r="P52" s="81"/>
    </row>
    <row r="53" spans="1:16" ht="33.75">
      <c r="A53" s="497">
        <v>3</v>
      </c>
      <c r="B53" s="247" t="s">
        <v>3895</v>
      </c>
      <c r="C53" s="240"/>
      <c r="D53" s="240"/>
      <c r="E53" s="240"/>
      <c r="F53" s="240"/>
      <c r="G53" s="240"/>
      <c r="H53" s="256"/>
      <c r="I53" s="81"/>
      <c r="J53" s="1195" t="s">
        <v>28633</v>
      </c>
      <c r="K53" s="1196" t="s">
        <v>28616</v>
      </c>
      <c r="L53" s="117"/>
      <c r="M53" s="81"/>
      <c r="N53" s="81"/>
      <c r="O53" s="81"/>
      <c r="P53" s="81"/>
    </row>
    <row r="54" spans="1:16" ht="33.75">
      <c r="A54" s="497">
        <v>4</v>
      </c>
      <c r="B54" s="247" t="s">
        <v>3896</v>
      </c>
      <c r="C54" s="240"/>
      <c r="D54" s="240"/>
      <c r="E54" s="240"/>
      <c r="F54" s="240"/>
      <c r="G54" s="240"/>
      <c r="H54" s="256"/>
      <c r="I54" s="81"/>
      <c r="J54" s="1195" t="s">
        <v>28633</v>
      </c>
      <c r="K54" s="1196" t="s">
        <v>28617</v>
      </c>
      <c r="L54" s="117"/>
      <c r="M54" s="81"/>
      <c r="N54" s="81"/>
      <c r="O54" s="81"/>
      <c r="P54" s="81"/>
    </row>
    <row r="55" spans="1:16" ht="33.75">
      <c r="A55" s="497">
        <v>5</v>
      </c>
      <c r="B55" s="247" t="s">
        <v>3897</v>
      </c>
      <c r="C55" s="240"/>
      <c r="D55" s="240"/>
      <c r="E55" s="240"/>
      <c r="F55" s="240"/>
      <c r="G55" s="240"/>
      <c r="H55" s="256"/>
      <c r="I55" s="81"/>
      <c r="J55" s="1195" t="s">
        <v>28633</v>
      </c>
      <c r="K55" s="1196" t="s">
        <v>28618</v>
      </c>
      <c r="L55" s="174"/>
      <c r="M55" s="81"/>
      <c r="N55" s="81"/>
      <c r="O55" s="81"/>
      <c r="P55" s="81"/>
    </row>
    <row r="56" spans="1:16" ht="56.25">
      <c r="A56" s="497">
        <v>6</v>
      </c>
      <c r="B56" s="1239" t="s">
        <v>3901</v>
      </c>
      <c r="C56" s="240"/>
      <c r="D56" s="240"/>
      <c r="E56" s="240"/>
      <c r="F56" s="240"/>
      <c r="G56" s="240"/>
      <c r="H56" s="256"/>
      <c r="I56" s="81"/>
      <c r="J56" s="1195" t="s">
        <v>28633</v>
      </c>
      <c r="K56" s="1196" t="s">
        <v>28619</v>
      </c>
      <c r="L56" s="117"/>
      <c r="M56" s="81"/>
      <c r="N56" s="81"/>
      <c r="O56" s="81"/>
      <c r="P56" s="81"/>
    </row>
    <row r="57" spans="1:16" ht="45">
      <c r="A57" s="497">
        <v>7</v>
      </c>
      <c r="B57" s="1239" t="s">
        <v>815</v>
      </c>
      <c r="C57" s="240"/>
      <c r="D57" s="240"/>
      <c r="E57" s="240"/>
      <c r="F57" s="240"/>
      <c r="G57" s="240"/>
      <c r="H57" s="256"/>
      <c r="I57" s="81"/>
      <c r="J57" s="1198" t="s">
        <v>28634</v>
      </c>
      <c r="K57" s="1202" t="s">
        <v>28621</v>
      </c>
      <c r="L57" s="117"/>
      <c r="M57" s="81"/>
      <c r="N57" s="81"/>
      <c r="O57" s="81"/>
      <c r="P57" s="81"/>
    </row>
    <row r="58" spans="1:16" ht="45">
      <c r="A58" s="497">
        <v>8</v>
      </c>
      <c r="B58" s="247" t="s">
        <v>3894</v>
      </c>
      <c r="C58" s="240"/>
      <c r="D58" s="240"/>
      <c r="E58" s="240"/>
      <c r="F58" s="240"/>
      <c r="G58" s="240"/>
      <c r="H58" s="256"/>
      <c r="I58" s="81"/>
      <c r="J58" s="1198" t="s">
        <v>28634</v>
      </c>
      <c r="K58" s="1196" t="s">
        <v>28615</v>
      </c>
      <c r="L58" s="117"/>
      <c r="M58" s="81"/>
      <c r="N58" s="81"/>
      <c r="O58" s="81"/>
      <c r="P58" s="81"/>
    </row>
    <row r="59" spans="1:16" ht="45">
      <c r="A59" s="497">
        <v>9</v>
      </c>
      <c r="B59" s="247" t="s">
        <v>3895</v>
      </c>
      <c r="C59" s="240"/>
      <c r="D59" s="240"/>
      <c r="E59" s="240"/>
      <c r="F59" s="240"/>
      <c r="G59" s="240"/>
      <c r="H59" s="256"/>
      <c r="I59" s="81"/>
      <c r="J59" s="1198" t="s">
        <v>28634</v>
      </c>
      <c r="K59" s="1196" t="s">
        <v>28616</v>
      </c>
      <c r="L59" s="81"/>
      <c r="M59" s="81"/>
      <c r="N59" s="81"/>
      <c r="O59" s="81"/>
      <c r="P59" s="81"/>
    </row>
    <row r="60" spans="1:16" ht="45">
      <c r="A60" s="497">
        <v>10</v>
      </c>
      <c r="B60" s="247" t="s">
        <v>3896</v>
      </c>
      <c r="C60" s="240"/>
      <c r="D60" s="240"/>
      <c r="E60" s="240"/>
      <c r="F60" s="240"/>
      <c r="G60" s="240"/>
      <c r="H60" s="256"/>
      <c r="I60" s="81"/>
      <c r="J60" s="1198" t="s">
        <v>28634</v>
      </c>
      <c r="K60" s="1196" t="s">
        <v>28617</v>
      </c>
      <c r="L60" s="81"/>
      <c r="M60" s="81"/>
      <c r="N60" s="81"/>
      <c r="O60" s="81"/>
      <c r="P60" s="81"/>
    </row>
    <row r="61" spans="1:16" ht="45">
      <c r="A61" s="497">
        <v>11</v>
      </c>
      <c r="B61" s="247" t="s">
        <v>3897</v>
      </c>
      <c r="C61" s="240"/>
      <c r="D61" s="240"/>
      <c r="E61" s="240"/>
      <c r="F61" s="240"/>
      <c r="G61" s="240"/>
      <c r="H61" s="256"/>
      <c r="I61" s="81"/>
      <c r="J61" s="1198" t="s">
        <v>28634</v>
      </c>
      <c r="K61" s="1196" t="s">
        <v>28618</v>
      </c>
      <c r="L61" s="81"/>
      <c r="M61" s="81"/>
      <c r="N61" s="81"/>
      <c r="O61" s="81"/>
      <c r="P61" s="81"/>
    </row>
    <row r="62" spans="1:16" ht="56.25">
      <c r="A62" s="497">
        <v>12</v>
      </c>
      <c r="B62" s="1239" t="s">
        <v>3901</v>
      </c>
      <c r="C62" s="240"/>
      <c r="D62" s="240"/>
      <c r="E62" s="240"/>
      <c r="F62" s="240"/>
      <c r="G62" s="240"/>
      <c r="H62" s="256"/>
      <c r="I62" s="81"/>
      <c r="J62" s="1198" t="s">
        <v>28634</v>
      </c>
      <c r="K62" s="1196" t="s">
        <v>28619</v>
      </c>
      <c r="L62" s="81"/>
      <c r="M62" s="81"/>
      <c r="N62" s="81"/>
      <c r="O62" s="81"/>
      <c r="P62" s="81"/>
    </row>
    <row r="63" spans="1:16" ht="34.5" thickBot="1">
      <c r="A63" s="498">
        <v>13</v>
      </c>
      <c r="B63" s="1942" t="s">
        <v>0</v>
      </c>
      <c r="C63" s="1408"/>
      <c r="D63" s="1408"/>
      <c r="E63" s="1408"/>
      <c r="F63" s="1408"/>
      <c r="G63" s="1408"/>
      <c r="H63" s="2036"/>
      <c r="I63" s="81"/>
      <c r="J63" s="2037" t="s">
        <v>28632</v>
      </c>
      <c r="K63" s="1205"/>
      <c r="L63" s="81"/>
      <c r="M63" s="81"/>
      <c r="N63" s="81"/>
      <c r="O63" s="81"/>
      <c r="P63" s="81"/>
    </row>
    <row r="64" spans="1:16" ht="12" thickBot="1"/>
    <row r="65" spans="1:9" ht="124.5" thickBot="1">
      <c r="C65" s="1206"/>
      <c r="D65" s="1207" t="s">
        <v>28636</v>
      </c>
      <c r="E65" s="1208" t="s">
        <v>28636</v>
      </c>
    </row>
    <row r="66" spans="1:9" ht="113.25" thickBot="1">
      <c r="C66" s="1187" t="s">
        <v>28635</v>
      </c>
      <c r="D66" s="1187" t="s">
        <v>28637</v>
      </c>
      <c r="E66" s="1188" t="s">
        <v>28638</v>
      </c>
    </row>
    <row r="69" spans="1:9">
      <c r="A69" s="1746" t="s">
        <v>3902</v>
      </c>
      <c r="B69" s="1746"/>
      <c r="C69" s="1746"/>
      <c r="D69" s="1746"/>
    </row>
    <row r="70" spans="1:9" ht="12" thickBot="1">
      <c r="A70" s="254"/>
      <c r="B70" s="254"/>
      <c r="C70" s="254"/>
      <c r="D70" s="1918" t="s">
        <v>3903</v>
      </c>
    </row>
    <row r="71" spans="1:9" ht="23.25" thickBot="1">
      <c r="A71" s="1255" t="s">
        <v>10</v>
      </c>
      <c r="B71" s="1246" t="s">
        <v>11</v>
      </c>
      <c r="C71" s="1246" t="s">
        <v>3227</v>
      </c>
      <c r="D71" s="1247" t="s">
        <v>3214</v>
      </c>
    </row>
    <row r="72" spans="1:9" ht="45">
      <c r="A72" s="1256">
        <v>1</v>
      </c>
      <c r="B72" s="1257">
        <v>2</v>
      </c>
      <c r="C72" s="1257">
        <v>3</v>
      </c>
      <c r="D72" s="1248">
        <v>4</v>
      </c>
      <c r="F72" s="999" t="s">
        <v>28639</v>
      </c>
      <c r="G72" s="81"/>
      <c r="H72" s="81"/>
      <c r="I72" s="81"/>
    </row>
    <row r="73" spans="1:9" ht="33.75">
      <c r="A73" s="1256">
        <v>1</v>
      </c>
      <c r="B73" s="1239" t="s">
        <v>818</v>
      </c>
      <c r="C73" s="1239"/>
      <c r="D73" s="1240"/>
      <c r="F73" s="1002" t="s">
        <v>28640</v>
      </c>
      <c r="G73" s="118"/>
      <c r="H73" s="81"/>
      <c r="I73" s="81"/>
    </row>
    <row r="74" spans="1:9" ht="45">
      <c r="A74" s="1256">
        <v>2</v>
      </c>
      <c r="B74" s="1239" t="s">
        <v>819</v>
      </c>
      <c r="C74" s="1239"/>
      <c r="D74" s="1240"/>
      <c r="F74" s="1002" t="s">
        <v>28641</v>
      </c>
      <c r="G74" s="118"/>
      <c r="H74" s="81"/>
      <c r="I74" s="81"/>
    </row>
    <row r="75" spans="1:9" ht="45.75" thickBot="1">
      <c r="A75" s="862">
        <v>3</v>
      </c>
      <c r="B75" s="863" t="s">
        <v>820</v>
      </c>
      <c r="C75" s="863"/>
      <c r="D75" s="222"/>
      <c r="F75" s="1000" t="s">
        <v>28642</v>
      </c>
      <c r="G75" s="118"/>
      <c r="H75" s="81"/>
      <c r="I75" s="81"/>
    </row>
    <row r="76" spans="1:9" ht="12" thickBot="1">
      <c r="F76" s="81"/>
      <c r="G76" s="81"/>
      <c r="H76" s="81"/>
      <c r="I76" s="81"/>
    </row>
    <row r="77" spans="1:9" ht="45">
      <c r="A77" s="1862" t="s">
        <v>10673</v>
      </c>
      <c r="B77" s="1862"/>
      <c r="C77" s="1862"/>
      <c r="D77" s="1862"/>
      <c r="F77" s="1209" t="s">
        <v>28643</v>
      </c>
    </row>
    <row r="78" spans="1:9" ht="57" thickBot="1">
      <c r="A78" s="1862"/>
      <c r="B78" s="1862"/>
      <c r="C78" s="1862"/>
      <c r="D78" s="1862"/>
      <c r="F78" s="1210" t="s">
        <v>28644</v>
      </c>
    </row>
    <row r="79" spans="1:9">
      <c r="A79" s="1862"/>
      <c r="B79" s="1862"/>
      <c r="C79" s="1862"/>
      <c r="D79" s="1862"/>
    </row>
    <row r="80" spans="1:9">
      <c r="A80" s="1862"/>
      <c r="B80" s="1862"/>
      <c r="C80" s="1862"/>
      <c r="D80" s="1862"/>
    </row>
    <row r="82" spans="1:12" ht="12" thickBot="1"/>
    <row r="83" spans="1:12" ht="57" thickBot="1">
      <c r="A83" s="1746" t="s">
        <v>10554</v>
      </c>
      <c r="B83" s="1746"/>
      <c r="C83" s="1746"/>
      <c r="D83" s="1746"/>
      <c r="E83" s="1746"/>
      <c r="F83" s="1746"/>
      <c r="G83" s="1746"/>
      <c r="I83" s="994" t="s">
        <v>28645</v>
      </c>
      <c r="J83" s="1201" t="s">
        <v>28646</v>
      </c>
      <c r="K83" s="81"/>
      <c r="L83" s="81"/>
    </row>
    <row r="84" spans="1:12" ht="12" thickBot="1">
      <c r="A84" s="254"/>
      <c r="B84" s="254"/>
      <c r="C84" s="254"/>
      <c r="D84" s="254"/>
      <c r="E84" s="254"/>
      <c r="F84" s="254"/>
      <c r="G84" s="1918" t="s">
        <v>3904</v>
      </c>
      <c r="I84" s="369"/>
      <c r="J84" s="359"/>
      <c r="K84" s="81"/>
      <c r="L84" s="81"/>
    </row>
    <row r="85" spans="1:12" ht="22.5">
      <c r="A85" s="1255" t="s">
        <v>10</v>
      </c>
      <c r="B85" s="1246" t="s">
        <v>11</v>
      </c>
      <c r="C85" s="1246" t="s">
        <v>3905</v>
      </c>
      <c r="D85" s="1246" t="s">
        <v>10555</v>
      </c>
      <c r="E85" s="1246" t="s">
        <v>3906</v>
      </c>
      <c r="F85" s="1246" t="s">
        <v>826</v>
      </c>
      <c r="G85" s="1247" t="s">
        <v>0</v>
      </c>
      <c r="I85" s="359"/>
      <c r="J85" s="359"/>
      <c r="K85" s="81"/>
      <c r="L85" s="81"/>
    </row>
    <row r="86" spans="1:12" ht="12" thickBot="1">
      <c r="A86" s="1256">
        <v>1</v>
      </c>
      <c r="B86" s="1257">
        <v>2</v>
      </c>
      <c r="C86" s="1257">
        <v>3</v>
      </c>
      <c r="D86" s="1257">
        <v>4</v>
      </c>
      <c r="E86" s="1257">
        <v>5</v>
      </c>
      <c r="F86" s="1257">
        <v>6</v>
      </c>
      <c r="G86" s="1248">
        <v>7</v>
      </c>
      <c r="I86" s="369"/>
      <c r="J86" s="359"/>
      <c r="K86" s="81"/>
      <c r="L86" s="81"/>
    </row>
    <row r="87" spans="1:12" ht="33.75">
      <c r="A87" s="1256">
        <v>1</v>
      </c>
      <c r="B87" s="1239" t="s">
        <v>3907</v>
      </c>
      <c r="C87" s="1239"/>
      <c r="D87" s="1239"/>
      <c r="E87" s="1239"/>
      <c r="F87" s="1239"/>
      <c r="G87" s="1240"/>
      <c r="I87" s="1213" t="s">
        <v>28268</v>
      </c>
      <c r="J87" s="360"/>
      <c r="K87" s="117"/>
      <c r="L87" s="81"/>
    </row>
    <row r="88" spans="1:12" ht="33.75">
      <c r="A88" s="1256">
        <v>2</v>
      </c>
      <c r="B88" s="1239" t="s">
        <v>3908</v>
      </c>
      <c r="C88" s="1239"/>
      <c r="D88" s="1239"/>
      <c r="E88" s="1239"/>
      <c r="F88" s="1239"/>
      <c r="G88" s="1240"/>
      <c r="I88" s="1214" t="s">
        <v>28268</v>
      </c>
      <c r="J88" s="360"/>
      <c r="K88" s="117"/>
      <c r="L88" s="81"/>
    </row>
    <row r="89" spans="1:12" ht="45">
      <c r="A89" s="1256">
        <v>3</v>
      </c>
      <c r="B89" s="1239" t="s">
        <v>3907</v>
      </c>
      <c r="C89" s="1239"/>
      <c r="D89" s="1239"/>
      <c r="E89" s="1239"/>
      <c r="F89" s="1239"/>
      <c r="G89" s="1240"/>
      <c r="I89" s="1002" t="s">
        <v>28651</v>
      </c>
      <c r="J89" s="360"/>
      <c r="K89" s="117"/>
      <c r="L89" s="81"/>
    </row>
    <row r="90" spans="1:12" ht="45.75" thickBot="1">
      <c r="A90" s="862">
        <v>4</v>
      </c>
      <c r="B90" s="863" t="s">
        <v>3909</v>
      </c>
      <c r="C90" s="863"/>
      <c r="D90" s="863"/>
      <c r="E90" s="863"/>
      <c r="F90" s="863"/>
      <c r="G90" s="222"/>
      <c r="I90" s="1000" t="s">
        <v>28652</v>
      </c>
      <c r="J90" s="360"/>
      <c r="K90" s="117"/>
      <c r="L90" s="81"/>
    </row>
    <row r="91" spans="1:12" ht="12" thickBot="1">
      <c r="K91" s="117"/>
      <c r="L91" s="81"/>
    </row>
    <row r="92" spans="1:12" ht="22.5">
      <c r="B92" s="1211" t="s">
        <v>13566</v>
      </c>
      <c r="C92" s="1212" t="s">
        <v>13562</v>
      </c>
      <c r="D92" s="1212" t="s">
        <v>13562</v>
      </c>
      <c r="E92" s="1212" t="s">
        <v>13562</v>
      </c>
      <c r="F92" s="1212" t="s">
        <v>13562</v>
      </c>
      <c r="G92" s="1190" t="s">
        <v>13562</v>
      </c>
      <c r="K92" s="117"/>
      <c r="L92" s="81"/>
    </row>
    <row r="93" spans="1:12" ht="45.75" thickBot="1">
      <c r="B93" s="709" t="s">
        <v>28647</v>
      </c>
      <c r="C93" s="2034" t="s">
        <v>28648</v>
      </c>
      <c r="D93" s="2034" t="s">
        <v>28649</v>
      </c>
      <c r="E93" s="2034" t="s">
        <v>28650</v>
      </c>
      <c r="F93" s="2034" t="s">
        <v>28557</v>
      </c>
      <c r="G93" s="2035" t="s">
        <v>15395</v>
      </c>
      <c r="I93" s="102"/>
      <c r="J93" s="102"/>
      <c r="K93" s="117"/>
      <c r="L93" s="81"/>
    </row>
    <row r="94" spans="1:12">
      <c r="I94" s="102"/>
      <c r="J94" s="102"/>
      <c r="K94" s="117"/>
      <c r="L94" s="81"/>
    </row>
    <row r="96" spans="1:12">
      <c r="A96" s="1746" t="s">
        <v>3910</v>
      </c>
      <c r="B96" s="1746"/>
      <c r="C96" s="1746"/>
      <c r="D96" s="1746"/>
    </row>
    <row r="97" spans="1:9" ht="12" thickBot="1">
      <c r="A97" s="254"/>
      <c r="B97" s="254"/>
      <c r="C97" s="254"/>
      <c r="D97" s="1918" t="s">
        <v>3911</v>
      </c>
    </row>
    <row r="98" spans="1:9" ht="23.25" thickBot="1">
      <c r="A98" s="1255" t="s">
        <v>10</v>
      </c>
      <c r="B98" s="1246" t="s">
        <v>835</v>
      </c>
      <c r="C98" s="1246" t="s">
        <v>3214</v>
      </c>
      <c r="D98" s="1247" t="s">
        <v>3214</v>
      </c>
      <c r="F98" s="81"/>
    </row>
    <row r="99" spans="1:9" ht="45">
      <c r="A99" s="1256">
        <v>1</v>
      </c>
      <c r="B99" s="1257">
        <v>2</v>
      </c>
      <c r="C99" s="1257">
        <v>3</v>
      </c>
      <c r="D99" s="1248">
        <v>4</v>
      </c>
      <c r="F99" s="999" t="s">
        <v>28653</v>
      </c>
      <c r="G99" s="81"/>
      <c r="H99" s="81"/>
      <c r="I99" s="81"/>
    </row>
    <row r="100" spans="1:9" ht="45">
      <c r="A100" s="1256">
        <v>1</v>
      </c>
      <c r="B100" s="1239" t="s">
        <v>101</v>
      </c>
      <c r="C100" s="1239"/>
      <c r="D100" s="1240"/>
      <c r="F100" s="1002" t="s">
        <v>28654</v>
      </c>
      <c r="G100" s="118"/>
      <c r="H100" s="81"/>
      <c r="I100" s="81"/>
    </row>
    <row r="101" spans="1:9" ht="45">
      <c r="A101" s="1256">
        <v>2</v>
      </c>
      <c r="B101" s="1239" t="s">
        <v>111</v>
      </c>
      <c r="C101" s="1239"/>
      <c r="D101" s="1240"/>
      <c r="F101" s="1002" t="s">
        <v>28655</v>
      </c>
      <c r="G101" s="118"/>
      <c r="H101" s="81"/>
      <c r="I101" s="81"/>
    </row>
    <row r="102" spans="1:9" ht="56.25">
      <c r="A102" s="1256">
        <v>3</v>
      </c>
      <c r="B102" s="1239" t="s">
        <v>105</v>
      </c>
      <c r="C102" s="1239"/>
      <c r="D102" s="1240"/>
      <c r="F102" s="1002" t="s">
        <v>28656</v>
      </c>
      <c r="G102" s="118"/>
      <c r="H102" s="81"/>
      <c r="I102" s="81"/>
    </row>
    <row r="103" spans="1:9" ht="45">
      <c r="A103" s="1256">
        <v>4</v>
      </c>
      <c r="B103" s="1239" t="s">
        <v>832</v>
      </c>
      <c r="C103" s="1239"/>
      <c r="D103" s="1240"/>
      <c r="F103" s="1002" t="s">
        <v>28657</v>
      </c>
      <c r="G103" s="118"/>
      <c r="H103" s="81"/>
      <c r="I103" s="81"/>
    </row>
    <row r="104" spans="1:9" ht="45">
      <c r="A104" s="1256">
        <v>5</v>
      </c>
      <c r="B104" s="1239" t="s">
        <v>312</v>
      </c>
      <c r="C104" s="1239"/>
      <c r="D104" s="1240"/>
      <c r="F104" s="1002" t="s">
        <v>28658</v>
      </c>
      <c r="G104" s="118"/>
      <c r="H104" s="81"/>
      <c r="I104" s="81"/>
    </row>
    <row r="105" spans="1:9" ht="45.75" thickBot="1">
      <c r="A105" s="862">
        <v>6</v>
      </c>
      <c r="B105" s="863" t="s">
        <v>0</v>
      </c>
      <c r="C105" s="863"/>
      <c r="D105" s="222"/>
      <c r="F105" s="1000" t="s">
        <v>28659</v>
      </c>
      <c r="G105" s="118"/>
      <c r="H105" s="81"/>
      <c r="I105" s="81"/>
    </row>
    <row r="106" spans="1:9" ht="12" thickBot="1"/>
    <row r="107" spans="1:9" ht="67.5">
      <c r="A107" s="1862" t="s">
        <v>10674</v>
      </c>
      <c r="B107" s="1862"/>
      <c r="C107" s="1862"/>
      <c r="D107" s="1862"/>
      <c r="F107" s="999" t="s">
        <v>28660</v>
      </c>
    </row>
    <row r="108" spans="1:9" ht="68.25" thickBot="1">
      <c r="A108" s="1862"/>
      <c r="B108" s="1862"/>
      <c r="C108" s="1862"/>
      <c r="D108" s="1862"/>
      <c r="F108" s="1000" t="s">
        <v>28661</v>
      </c>
    </row>
    <row r="109" spans="1:9">
      <c r="A109" s="1862"/>
      <c r="B109" s="1862"/>
      <c r="C109" s="1862"/>
      <c r="D109" s="1862"/>
    </row>
  </sheetData>
  <mergeCells count="20">
    <mergeCell ref="A107:D109"/>
    <mergeCell ref="A96:D96"/>
    <mergeCell ref="A83:G83"/>
    <mergeCell ref="A69:D69"/>
    <mergeCell ref="A45:H45"/>
    <mergeCell ref="A47:A49"/>
    <mergeCell ref="B47:B49"/>
    <mergeCell ref="C47:E48"/>
    <mergeCell ref="F47:H48"/>
    <mergeCell ref="A77:D80"/>
    <mergeCell ref="A1:H1"/>
    <mergeCell ref="A3:H3"/>
    <mergeCell ref="A5:A7"/>
    <mergeCell ref="B5:B7"/>
    <mergeCell ref="C5:E5"/>
    <mergeCell ref="F5:H5"/>
    <mergeCell ref="C6:C7"/>
    <mergeCell ref="D6:E6"/>
    <mergeCell ref="F6:F7"/>
    <mergeCell ref="G6:H6"/>
  </mergeCells>
  <hyperlinks>
    <hyperlink ref="I1" location="'Содержание (2)'!A1" display="'Содержание"/>
  </hyperlinks>
  <pageMargins left="0.7" right="0.7" top="0.75" bottom="0.75" header="0.3" footer="0.3"/>
  <pageSetup paperSize="9" orientation="portrait"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7">
    <tabColor rgb="FF002060"/>
  </sheetPr>
  <dimension ref="A1:XFD559"/>
  <sheetViews>
    <sheetView topLeftCell="A437" zoomScale="85" zoomScaleNormal="85" workbookViewId="0">
      <selection activeCell="L444" sqref="L444"/>
    </sheetView>
  </sheetViews>
  <sheetFormatPr defaultRowHeight="11.25"/>
  <cols>
    <col min="1" max="1" width="9.33203125" style="84"/>
    <col min="2" max="2" width="48.5" style="84" customWidth="1"/>
    <col min="3" max="3" width="15.33203125" style="84" customWidth="1"/>
    <col min="4" max="4" width="11.1640625" style="84" customWidth="1"/>
    <col min="5" max="5" width="13.83203125" style="84" customWidth="1"/>
    <col min="6" max="7" width="9.33203125" style="84"/>
    <col min="8" max="8" width="21.1640625" style="84" customWidth="1"/>
    <col min="9" max="9" width="41" style="84" customWidth="1"/>
    <col min="10" max="14" width="21.1640625" style="84" customWidth="1"/>
    <col min="15" max="17" width="9.33203125" style="84"/>
    <col min="18" max="18" width="50.5" style="84" customWidth="1"/>
    <col min="19" max="16384" width="9.33203125" style="84"/>
  </cols>
  <sheetData>
    <row r="1" spans="1:28" ht="13.5" thickBot="1">
      <c r="A1" s="1911" t="s">
        <v>2807</v>
      </c>
      <c r="B1" s="1911"/>
      <c r="C1" s="1911"/>
      <c r="D1" s="1911"/>
      <c r="E1" s="1911"/>
      <c r="F1" s="1911"/>
      <c r="G1" s="1334" t="s">
        <v>230</v>
      </c>
      <c r="H1" s="725"/>
      <c r="I1" s="295"/>
      <c r="J1" s="295"/>
      <c r="K1" s="295"/>
      <c r="L1" s="295"/>
      <c r="M1" s="295"/>
      <c r="N1" s="295"/>
      <c r="O1" s="369"/>
      <c r="P1" s="566" t="s">
        <v>11946</v>
      </c>
      <c r="Q1" s="567" t="s">
        <v>18271</v>
      </c>
      <c r="R1" s="568" t="s">
        <v>18272</v>
      </c>
    </row>
    <row r="2" spans="1:28" ht="12" thickBot="1">
      <c r="H2" s="295"/>
      <c r="I2" s="295"/>
      <c r="J2" s="295"/>
      <c r="K2" s="295"/>
      <c r="L2" s="295"/>
      <c r="M2" s="295"/>
      <c r="N2" s="295"/>
      <c r="O2" s="369"/>
      <c r="P2" s="536"/>
      <c r="Q2" s="537" t="s">
        <v>18270</v>
      </c>
      <c r="R2" s="804" t="s">
        <v>18273</v>
      </c>
    </row>
    <row r="3" spans="1:28" ht="79.5" thickBot="1">
      <c r="A3" s="1746" t="s">
        <v>10675</v>
      </c>
      <c r="B3" s="1746"/>
      <c r="C3" s="1746"/>
      <c r="D3" s="1746"/>
      <c r="E3" s="1746"/>
      <c r="F3" s="1746"/>
      <c r="H3" s="994" t="s">
        <v>28662</v>
      </c>
      <c r="I3" s="1201" t="s">
        <v>28663</v>
      </c>
      <c r="J3" s="378"/>
      <c r="K3" s="378"/>
      <c r="L3" s="378"/>
      <c r="M3" s="378"/>
      <c r="N3" s="378"/>
      <c r="O3" s="369"/>
      <c r="P3" s="536"/>
      <c r="Q3" s="561" t="s">
        <v>18274</v>
      </c>
      <c r="R3" s="560" t="s">
        <v>18275</v>
      </c>
    </row>
    <row r="4" spans="1:28" ht="12" thickBot="1">
      <c r="A4" s="254"/>
      <c r="B4" s="254"/>
      <c r="C4" s="254"/>
      <c r="D4" s="254"/>
      <c r="E4" s="254"/>
      <c r="F4" s="1918" t="s">
        <v>3912</v>
      </c>
      <c r="H4" s="295"/>
      <c r="I4" s="295"/>
      <c r="J4" s="378"/>
      <c r="K4" s="378"/>
      <c r="L4" s="378"/>
      <c r="M4" s="378"/>
      <c r="N4" s="378"/>
      <c r="O4" s="369"/>
      <c r="P4" s="536"/>
      <c r="Q4" s="634" t="s">
        <v>18276</v>
      </c>
      <c r="R4" s="560" t="s">
        <v>18277</v>
      </c>
    </row>
    <row r="5" spans="1:28" ht="12" thickBot="1">
      <c r="A5" s="1783" t="s">
        <v>10</v>
      </c>
      <c r="B5" s="1752" t="s">
        <v>835</v>
      </c>
      <c r="C5" s="1752" t="s">
        <v>836</v>
      </c>
      <c r="D5" s="1752"/>
      <c r="E5" s="1752"/>
      <c r="F5" s="1753" t="s">
        <v>837</v>
      </c>
      <c r="H5" s="295"/>
      <c r="I5" s="295"/>
      <c r="J5" s="1260"/>
      <c r="K5" s="1260"/>
      <c r="L5" s="1260"/>
      <c r="M5" s="1260"/>
      <c r="N5" s="1260"/>
      <c r="O5" s="369"/>
      <c r="P5" s="563"/>
      <c r="Q5" s="564" t="s">
        <v>18278</v>
      </c>
      <c r="R5" s="565" t="s">
        <v>13554</v>
      </c>
    </row>
    <row r="6" spans="1:28" ht="112.5">
      <c r="A6" s="1784"/>
      <c r="B6" s="1785"/>
      <c r="C6" s="1257" t="s">
        <v>838</v>
      </c>
      <c r="D6" s="1257" t="s">
        <v>3913</v>
      </c>
      <c r="E6" s="1257" t="s">
        <v>3914</v>
      </c>
      <c r="F6" s="1760"/>
      <c r="H6" s="1221"/>
      <c r="I6" s="1261" t="s">
        <v>28669</v>
      </c>
      <c r="J6" s="1261" t="s">
        <v>28678</v>
      </c>
      <c r="K6" s="1261" t="s">
        <v>15413</v>
      </c>
      <c r="L6" s="1261" t="s">
        <v>15417</v>
      </c>
      <c r="M6" s="1261" t="s">
        <v>28622</v>
      </c>
      <c r="N6" s="1262" t="s">
        <v>28620</v>
      </c>
      <c r="O6" s="369"/>
      <c r="P6" s="369"/>
      <c r="Q6" s="369"/>
      <c r="R6" s="369"/>
    </row>
    <row r="7" spans="1:28">
      <c r="A7" s="1256">
        <v>1</v>
      </c>
      <c r="B7" s="1257">
        <v>2</v>
      </c>
      <c r="C7" s="1257">
        <v>3</v>
      </c>
      <c r="D7" s="1253">
        <v>4</v>
      </c>
      <c r="E7" s="1257">
        <v>5</v>
      </c>
      <c r="F7" s="1248">
        <v>6</v>
      </c>
      <c r="H7" s="1222"/>
      <c r="I7" s="378"/>
      <c r="J7" s="378"/>
      <c r="K7" s="378"/>
      <c r="L7" s="378"/>
      <c r="M7" s="378"/>
      <c r="N7" s="1007"/>
      <c r="O7" s="369"/>
      <c r="P7" s="369"/>
      <c r="Q7" s="369"/>
      <c r="R7" s="369"/>
      <c r="AB7" s="107" t="s">
        <v>1481</v>
      </c>
    </row>
    <row r="8" spans="1:28" ht="45">
      <c r="A8" s="1256">
        <v>1</v>
      </c>
      <c r="B8" s="1239" t="s">
        <v>841</v>
      </c>
      <c r="C8" s="1257"/>
      <c r="D8" s="1257"/>
      <c r="E8" s="1257"/>
      <c r="F8" s="1248"/>
      <c r="H8" s="1223" t="s">
        <v>28677</v>
      </c>
      <c r="I8" s="1263" t="s">
        <v>28670</v>
      </c>
      <c r="J8" s="378"/>
      <c r="K8" s="378"/>
      <c r="L8" s="378"/>
      <c r="M8" s="378"/>
      <c r="N8" s="1007"/>
      <c r="O8" s="369"/>
      <c r="P8" s="369"/>
      <c r="Q8" s="369"/>
      <c r="R8" s="369"/>
    </row>
    <row r="9" spans="1:28" ht="45">
      <c r="A9" s="1256">
        <v>2</v>
      </c>
      <c r="B9" s="1239" t="s">
        <v>3915</v>
      </c>
      <c r="C9" s="1239"/>
      <c r="D9" s="1239"/>
      <c r="E9" s="1239"/>
      <c r="F9" s="1240"/>
      <c r="H9" s="1223" t="s">
        <v>28677</v>
      </c>
      <c r="I9" s="1263" t="s">
        <v>28131</v>
      </c>
      <c r="J9" s="378"/>
      <c r="K9" s="378"/>
      <c r="L9" s="378"/>
      <c r="M9" s="378"/>
      <c r="N9" s="1007"/>
      <c r="O9" s="369"/>
      <c r="P9" s="369"/>
      <c r="Q9" s="369"/>
      <c r="R9" s="369"/>
    </row>
    <row r="10" spans="1:28" ht="90">
      <c r="A10" s="1256">
        <v>3</v>
      </c>
      <c r="B10" s="1239" t="s">
        <v>3916</v>
      </c>
      <c r="C10" s="1239"/>
      <c r="D10" s="1239"/>
      <c r="E10" s="1239"/>
      <c r="F10" s="1240"/>
      <c r="H10" s="1223" t="s">
        <v>28677</v>
      </c>
      <c r="I10" s="1263" t="s">
        <v>28164</v>
      </c>
      <c r="J10" s="378"/>
      <c r="K10" s="378"/>
      <c r="L10" s="378"/>
      <c r="M10" s="378"/>
      <c r="N10" s="1007"/>
      <c r="O10" s="369"/>
      <c r="P10" s="369"/>
      <c r="Q10" s="369"/>
      <c r="R10" s="369"/>
    </row>
    <row r="11" spans="1:28" ht="101.25">
      <c r="A11" s="1256">
        <v>4</v>
      </c>
      <c r="B11" s="1239" t="s">
        <v>3917</v>
      </c>
      <c r="C11" s="1239"/>
      <c r="D11" s="1239"/>
      <c r="E11" s="1239"/>
      <c r="F11" s="1240"/>
      <c r="H11" s="1223" t="s">
        <v>28677</v>
      </c>
      <c r="I11" s="1263" t="s">
        <v>28671</v>
      </c>
      <c r="J11" s="378"/>
      <c r="K11" s="1263" t="s">
        <v>15414</v>
      </c>
      <c r="L11" s="1263" t="s">
        <v>13657</v>
      </c>
      <c r="M11" s="1263"/>
      <c r="N11" s="1264"/>
      <c r="O11" s="369"/>
      <c r="P11" s="369"/>
      <c r="Q11" s="369"/>
      <c r="R11" s="369"/>
    </row>
    <row r="12" spans="1:28" ht="101.25">
      <c r="A12" s="1256">
        <v>5</v>
      </c>
      <c r="B12" s="1239" t="s">
        <v>3918</v>
      </c>
      <c r="C12" s="1239"/>
      <c r="D12" s="1239"/>
      <c r="E12" s="1239"/>
      <c r="F12" s="1240"/>
      <c r="H12" s="1223" t="s">
        <v>28677</v>
      </c>
      <c r="I12" s="1263" t="s">
        <v>28671</v>
      </c>
      <c r="J12" s="378"/>
      <c r="K12" s="1263" t="s">
        <v>27505</v>
      </c>
      <c r="L12" s="1263" t="s">
        <v>27509</v>
      </c>
      <c r="M12" s="1263"/>
      <c r="N12" s="1264"/>
      <c r="O12" s="369"/>
      <c r="P12" s="369"/>
      <c r="Q12" s="369"/>
      <c r="R12" s="369"/>
    </row>
    <row r="13" spans="1:28" ht="101.25">
      <c r="A13" s="1256">
        <v>6</v>
      </c>
      <c r="B13" s="1239" t="s">
        <v>3919</v>
      </c>
      <c r="C13" s="1239"/>
      <c r="D13" s="1239"/>
      <c r="E13" s="1239"/>
      <c r="F13" s="1240"/>
      <c r="H13" s="1223" t="s">
        <v>28677</v>
      </c>
      <c r="I13" s="1263" t="s">
        <v>28671</v>
      </c>
      <c r="J13" s="378"/>
      <c r="K13" s="1263" t="s">
        <v>27505</v>
      </c>
      <c r="L13" s="1263" t="s">
        <v>27510</v>
      </c>
      <c r="M13" s="1263"/>
      <c r="N13" s="1264"/>
      <c r="O13" s="369"/>
      <c r="P13" s="369"/>
      <c r="Q13" s="369"/>
      <c r="R13" s="369"/>
    </row>
    <row r="14" spans="1:28" ht="101.25">
      <c r="A14" s="1256">
        <v>7</v>
      </c>
      <c r="B14" s="1239" t="s">
        <v>3920</v>
      </c>
      <c r="C14" s="1239"/>
      <c r="D14" s="1239"/>
      <c r="E14" s="1239"/>
      <c r="F14" s="1240"/>
      <c r="H14" s="1223" t="s">
        <v>28677</v>
      </c>
      <c r="I14" s="1263" t="s">
        <v>28671</v>
      </c>
      <c r="J14" s="378"/>
      <c r="K14" s="1263" t="s">
        <v>27505</v>
      </c>
      <c r="L14" s="1263" t="s">
        <v>27511</v>
      </c>
      <c r="M14" s="1263"/>
      <c r="N14" s="1264"/>
      <c r="O14" s="369"/>
      <c r="P14" s="369"/>
      <c r="Q14" s="369"/>
      <c r="R14" s="369"/>
    </row>
    <row r="15" spans="1:28" ht="101.25">
      <c r="A15" s="1256">
        <v>8</v>
      </c>
      <c r="B15" s="1239" t="s">
        <v>3921</v>
      </c>
      <c r="C15" s="1239"/>
      <c r="D15" s="1239"/>
      <c r="E15" s="1239"/>
      <c r="F15" s="1240"/>
      <c r="H15" s="1223" t="s">
        <v>28677</v>
      </c>
      <c r="I15" s="1263" t="s">
        <v>28671</v>
      </c>
      <c r="J15" s="378"/>
      <c r="K15" s="1263" t="s">
        <v>15939</v>
      </c>
      <c r="L15" s="1263" t="s">
        <v>27506</v>
      </c>
      <c r="M15" s="1263"/>
      <c r="N15" s="1264"/>
      <c r="O15" s="369"/>
      <c r="P15" s="369"/>
      <c r="Q15" s="369"/>
      <c r="R15" s="369"/>
    </row>
    <row r="16" spans="1:28" ht="101.25">
      <c r="A16" s="1256">
        <v>9</v>
      </c>
      <c r="B16" s="1239" t="s">
        <v>3922</v>
      </c>
      <c r="C16" s="1239"/>
      <c r="D16" s="1239"/>
      <c r="E16" s="1239"/>
      <c r="F16" s="1240"/>
      <c r="H16" s="1223" t="s">
        <v>28677</v>
      </c>
      <c r="I16" s="1263" t="s">
        <v>28671</v>
      </c>
      <c r="J16" s="378"/>
      <c r="K16" s="1263" t="s">
        <v>15939</v>
      </c>
      <c r="L16" s="1263" t="s">
        <v>27507</v>
      </c>
      <c r="M16" s="1263"/>
      <c r="N16" s="1264"/>
      <c r="O16" s="369"/>
      <c r="P16" s="369"/>
      <c r="Q16" s="369"/>
      <c r="R16" s="369"/>
    </row>
    <row r="17" spans="1:18" ht="101.25">
      <c r="A17" s="1256">
        <v>10</v>
      </c>
      <c r="B17" s="1239" t="s">
        <v>3923</v>
      </c>
      <c r="C17" s="1239"/>
      <c r="D17" s="1239"/>
      <c r="E17" s="1239"/>
      <c r="F17" s="1240"/>
      <c r="H17" s="1223" t="s">
        <v>28677</v>
      </c>
      <c r="I17" s="1263" t="s">
        <v>28671</v>
      </c>
      <c r="J17" s="378"/>
      <c r="K17" s="1263" t="s">
        <v>15939</v>
      </c>
      <c r="L17" s="1263" t="s">
        <v>27508</v>
      </c>
      <c r="M17" s="1263"/>
      <c r="N17" s="1264"/>
      <c r="O17" s="369"/>
      <c r="P17" s="369"/>
      <c r="Q17" s="369"/>
      <c r="R17" s="369"/>
    </row>
    <row r="18" spans="1:18" ht="101.25">
      <c r="A18" s="1256">
        <v>11</v>
      </c>
      <c r="B18" s="1239" t="s">
        <v>3924</v>
      </c>
      <c r="C18" s="1239"/>
      <c r="D18" s="1239"/>
      <c r="E18" s="1239"/>
      <c r="F18" s="1240"/>
      <c r="H18" s="1223" t="s">
        <v>28677</v>
      </c>
      <c r="I18" s="1263" t="s">
        <v>28671</v>
      </c>
      <c r="J18" s="378"/>
      <c r="K18" s="1263" t="s">
        <v>15939</v>
      </c>
      <c r="L18" s="1263" t="s">
        <v>27509</v>
      </c>
      <c r="M18" s="1263"/>
      <c r="N18" s="1264"/>
      <c r="O18" s="369"/>
      <c r="P18" s="369"/>
      <c r="Q18" s="369"/>
      <c r="R18" s="369"/>
    </row>
    <row r="19" spans="1:18" ht="101.25">
      <c r="A19" s="1256">
        <v>12</v>
      </c>
      <c r="B19" s="1239" t="s">
        <v>3925</v>
      </c>
      <c r="C19" s="1239"/>
      <c r="D19" s="1239"/>
      <c r="E19" s="1239"/>
      <c r="F19" s="1240"/>
      <c r="H19" s="1223" t="s">
        <v>28677</v>
      </c>
      <c r="I19" s="1263" t="s">
        <v>28671</v>
      </c>
      <c r="J19" s="378"/>
      <c r="K19" s="1263" t="s">
        <v>15939</v>
      </c>
      <c r="L19" s="1263" t="s">
        <v>27510</v>
      </c>
      <c r="M19" s="1263"/>
      <c r="N19" s="1264"/>
      <c r="O19" s="369"/>
      <c r="P19" s="369"/>
      <c r="Q19" s="369"/>
      <c r="R19" s="369"/>
    </row>
    <row r="20" spans="1:18" ht="101.25">
      <c r="A20" s="1256">
        <v>13</v>
      </c>
      <c r="B20" s="1239" t="s">
        <v>3926</v>
      </c>
      <c r="C20" s="1239"/>
      <c r="D20" s="1239"/>
      <c r="E20" s="1239"/>
      <c r="F20" s="1240"/>
      <c r="H20" s="1223" t="s">
        <v>28677</v>
      </c>
      <c r="I20" s="1263" t="s">
        <v>28671</v>
      </c>
      <c r="J20" s="378"/>
      <c r="K20" s="1263" t="s">
        <v>15939</v>
      </c>
      <c r="L20" s="1263" t="s">
        <v>27511</v>
      </c>
      <c r="M20" s="1263"/>
      <c r="N20" s="1264"/>
      <c r="O20" s="369"/>
      <c r="P20" s="369"/>
      <c r="Q20" s="369"/>
      <c r="R20" s="369"/>
    </row>
    <row r="21" spans="1:18" ht="45">
      <c r="A21" s="1256">
        <v>14</v>
      </c>
      <c r="B21" s="1239" t="s">
        <v>3927</v>
      </c>
      <c r="C21" s="1239"/>
      <c r="D21" s="1239"/>
      <c r="E21" s="1239"/>
      <c r="F21" s="1240"/>
      <c r="H21" s="1223" t="s">
        <v>28677</v>
      </c>
      <c r="I21" s="1263" t="s">
        <v>28672</v>
      </c>
      <c r="J21" s="378"/>
      <c r="K21" s="1263"/>
      <c r="L21" s="1263"/>
      <c r="M21" s="1263" t="s">
        <v>28623</v>
      </c>
      <c r="N21" s="1264"/>
      <c r="O21" s="369"/>
      <c r="P21" s="369"/>
      <c r="Q21" s="369"/>
      <c r="R21" s="369"/>
    </row>
    <row r="22" spans="1:18" ht="45">
      <c r="A22" s="1256">
        <v>15</v>
      </c>
      <c r="B22" s="1239" t="s">
        <v>10556</v>
      </c>
      <c r="C22" s="1239"/>
      <c r="D22" s="1239"/>
      <c r="E22" s="1239"/>
      <c r="F22" s="1240"/>
      <c r="H22" s="1223" t="s">
        <v>28677</v>
      </c>
      <c r="I22" s="1263" t="s">
        <v>28672</v>
      </c>
      <c r="J22" s="378"/>
      <c r="K22" s="1263"/>
      <c r="L22" s="1263"/>
      <c r="M22" s="1263" t="s">
        <v>28624</v>
      </c>
      <c r="N22" s="1264" t="s">
        <v>28621</v>
      </c>
      <c r="O22" s="369"/>
      <c r="P22" s="369"/>
      <c r="Q22" s="369"/>
      <c r="R22" s="369"/>
    </row>
    <row r="23" spans="1:18" ht="45">
      <c r="A23" s="1256">
        <v>16</v>
      </c>
      <c r="B23" s="1239" t="s">
        <v>3928</v>
      </c>
      <c r="C23" s="1239"/>
      <c r="D23" s="1239"/>
      <c r="E23" s="1239"/>
      <c r="F23" s="1240"/>
      <c r="H23" s="1223" t="s">
        <v>28677</v>
      </c>
      <c r="I23" s="1263" t="s">
        <v>28672</v>
      </c>
      <c r="J23" s="378"/>
      <c r="K23" s="1263"/>
      <c r="L23" s="1263"/>
      <c r="M23" s="1263" t="s">
        <v>28624</v>
      </c>
      <c r="N23" s="1264" t="s">
        <v>28615</v>
      </c>
      <c r="O23" s="369"/>
      <c r="P23" s="369"/>
      <c r="Q23" s="369"/>
      <c r="R23" s="369"/>
    </row>
    <row r="24" spans="1:18" ht="45">
      <c r="A24" s="1256">
        <v>17</v>
      </c>
      <c r="B24" s="1239" t="s">
        <v>3929</v>
      </c>
      <c r="C24" s="1239"/>
      <c r="D24" s="1239"/>
      <c r="E24" s="1239"/>
      <c r="F24" s="1240"/>
      <c r="H24" s="1223" t="s">
        <v>28677</v>
      </c>
      <c r="I24" s="1263" t="s">
        <v>28672</v>
      </c>
      <c r="J24" s="378"/>
      <c r="K24" s="1263"/>
      <c r="L24" s="1263"/>
      <c r="M24" s="1263" t="s">
        <v>28624</v>
      </c>
      <c r="N24" s="1264" t="s">
        <v>28616</v>
      </c>
      <c r="O24" s="369"/>
      <c r="P24" s="369"/>
      <c r="Q24" s="369"/>
      <c r="R24" s="369"/>
    </row>
    <row r="25" spans="1:18" ht="45">
      <c r="A25" s="1256">
        <v>18</v>
      </c>
      <c r="B25" s="1239" t="s">
        <v>3930</v>
      </c>
      <c r="C25" s="1239"/>
      <c r="D25" s="1239"/>
      <c r="E25" s="1239"/>
      <c r="F25" s="1240"/>
      <c r="H25" s="1223" t="s">
        <v>28677</v>
      </c>
      <c r="I25" s="1263" t="s">
        <v>28672</v>
      </c>
      <c r="J25" s="378"/>
      <c r="K25" s="1263"/>
      <c r="L25" s="1263"/>
      <c r="M25" s="1263" t="s">
        <v>28624</v>
      </c>
      <c r="N25" s="1264" t="s">
        <v>28617</v>
      </c>
      <c r="O25" s="369"/>
      <c r="P25" s="369"/>
      <c r="Q25" s="369"/>
      <c r="R25" s="369"/>
    </row>
    <row r="26" spans="1:18" ht="45">
      <c r="A26" s="1256">
        <v>19</v>
      </c>
      <c r="B26" s="1239" t="s">
        <v>3931</v>
      </c>
      <c r="C26" s="1239"/>
      <c r="D26" s="1239"/>
      <c r="E26" s="1239"/>
      <c r="F26" s="1240"/>
      <c r="H26" s="1223" t="s">
        <v>28677</v>
      </c>
      <c r="I26" s="1263" t="s">
        <v>28672</v>
      </c>
      <c r="J26" s="378"/>
      <c r="K26" s="1263"/>
      <c r="L26" s="1263"/>
      <c r="M26" s="1263" t="s">
        <v>28624</v>
      </c>
      <c r="N26" s="1264" t="s">
        <v>28618</v>
      </c>
      <c r="O26" s="369"/>
      <c r="P26" s="369"/>
      <c r="Q26" s="369"/>
      <c r="R26" s="369"/>
    </row>
    <row r="27" spans="1:18" ht="45">
      <c r="A27" s="1256">
        <v>20</v>
      </c>
      <c r="B27" s="1239" t="s">
        <v>3932</v>
      </c>
      <c r="C27" s="1239"/>
      <c r="D27" s="1239"/>
      <c r="E27" s="1239"/>
      <c r="F27" s="1240"/>
      <c r="H27" s="1223" t="s">
        <v>28677</v>
      </c>
      <c r="I27" s="1263" t="s">
        <v>28672</v>
      </c>
      <c r="J27" s="378"/>
      <c r="K27" s="1263"/>
      <c r="L27" s="1263"/>
      <c r="M27" s="1263" t="s">
        <v>28624</v>
      </c>
      <c r="N27" s="1264" t="s">
        <v>28619</v>
      </c>
      <c r="O27" s="369"/>
      <c r="P27" s="369"/>
      <c r="Q27" s="369"/>
      <c r="R27" s="369"/>
    </row>
    <row r="28" spans="1:18" ht="45">
      <c r="A28" s="1256">
        <v>21</v>
      </c>
      <c r="B28" s="1239" t="s">
        <v>3933</v>
      </c>
      <c r="C28" s="1239"/>
      <c r="D28" s="1239"/>
      <c r="E28" s="1239"/>
      <c r="F28" s="1240"/>
      <c r="H28" s="1223" t="s">
        <v>28677</v>
      </c>
      <c r="I28" s="1263" t="s">
        <v>28672</v>
      </c>
      <c r="J28" s="378"/>
      <c r="K28" s="1263"/>
      <c r="L28" s="1263"/>
      <c r="M28" s="1263" t="s">
        <v>28625</v>
      </c>
      <c r="N28" s="1264" t="s">
        <v>28621</v>
      </c>
      <c r="O28" s="369"/>
      <c r="P28" s="369"/>
      <c r="Q28" s="369"/>
      <c r="R28" s="369"/>
    </row>
    <row r="29" spans="1:18" ht="45">
      <c r="A29" s="1256">
        <v>22</v>
      </c>
      <c r="B29" s="1239" t="s">
        <v>3928</v>
      </c>
      <c r="C29" s="1239"/>
      <c r="D29" s="1239"/>
      <c r="E29" s="1239"/>
      <c r="F29" s="1240"/>
      <c r="H29" s="1223" t="s">
        <v>28677</v>
      </c>
      <c r="I29" s="1263" t="s">
        <v>28672</v>
      </c>
      <c r="J29" s="378"/>
      <c r="K29" s="1263"/>
      <c r="L29" s="1263"/>
      <c r="M29" s="1263" t="s">
        <v>28625</v>
      </c>
      <c r="N29" s="1264" t="s">
        <v>28615</v>
      </c>
      <c r="O29" s="369"/>
      <c r="P29" s="369"/>
      <c r="Q29" s="369"/>
      <c r="R29" s="369"/>
    </row>
    <row r="30" spans="1:18" ht="45">
      <c r="A30" s="1256">
        <v>23</v>
      </c>
      <c r="B30" s="1239" t="s">
        <v>3929</v>
      </c>
      <c r="C30" s="1239"/>
      <c r="D30" s="1239"/>
      <c r="E30" s="1239"/>
      <c r="F30" s="1240"/>
      <c r="H30" s="1223" t="s">
        <v>28677</v>
      </c>
      <c r="I30" s="1263" t="s">
        <v>28672</v>
      </c>
      <c r="J30" s="378"/>
      <c r="K30" s="1263"/>
      <c r="L30" s="1263"/>
      <c r="M30" s="1263" t="s">
        <v>28625</v>
      </c>
      <c r="N30" s="1264" t="s">
        <v>28616</v>
      </c>
      <c r="O30" s="369"/>
      <c r="P30" s="369"/>
      <c r="Q30" s="369"/>
      <c r="R30" s="369"/>
    </row>
    <row r="31" spans="1:18" ht="45">
      <c r="A31" s="1256">
        <v>24</v>
      </c>
      <c r="B31" s="1239" t="s">
        <v>3930</v>
      </c>
      <c r="C31" s="1239"/>
      <c r="D31" s="1239"/>
      <c r="E31" s="1239"/>
      <c r="F31" s="1240"/>
      <c r="H31" s="1223" t="s">
        <v>28677</v>
      </c>
      <c r="I31" s="1263" t="s">
        <v>28672</v>
      </c>
      <c r="J31" s="378"/>
      <c r="K31" s="1263"/>
      <c r="L31" s="1263"/>
      <c r="M31" s="1263" t="s">
        <v>28625</v>
      </c>
      <c r="N31" s="1264" t="s">
        <v>28617</v>
      </c>
      <c r="O31" s="369"/>
      <c r="P31" s="369"/>
      <c r="Q31" s="369"/>
      <c r="R31" s="369"/>
    </row>
    <row r="32" spans="1:18" ht="45">
      <c r="A32" s="1256">
        <v>25</v>
      </c>
      <c r="B32" s="1239" t="s">
        <v>3931</v>
      </c>
      <c r="C32" s="1239"/>
      <c r="D32" s="1239"/>
      <c r="E32" s="1239"/>
      <c r="F32" s="1240"/>
      <c r="H32" s="1223" t="s">
        <v>28677</v>
      </c>
      <c r="I32" s="1263" t="s">
        <v>28672</v>
      </c>
      <c r="J32" s="378"/>
      <c r="K32" s="1263"/>
      <c r="L32" s="1263"/>
      <c r="M32" s="1263" t="s">
        <v>28625</v>
      </c>
      <c r="N32" s="1264" t="s">
        <v>28618</v>
      </c>
      <c r="O32" s="369"/>
      <c r="P32" s="369"/>
      <c r="Q32" s="369"/>
      <c r="R32" s="369"/>
    </row>
    <row r="33" spans="1:18" ht="45">
      <c r="A33" s="1256">
        <v>26</v>
      </c>
      <c r="B33" s="1239" t="s">
        <v>3932</v>
      </c>
      <c r="C33" s="1239"/>
      <c r="D33" s="1239"/>
      <c r="E33" s="1239"/>
      <c r="F33" s="1240"/>
      <c r="H33" s="1223" t="s">
        <v>28677</v>
      </c>
      <c r="I33" s="1263" t="s">
        <v>28672</v>
      </c>
      <c r="J33" s="378"/>
      <c r="K33" s="1263"/>
      <c r="L33" s="1263"/>
      <c r="M33" s="1263" t="s">
        <v>28625</v>
      </c>
      <c r="N33" s="1264" t="s">
        <v>28619</v>
      </c>
      <c r="O33" s="369"/>
      <c r="P33" s="369"/>
      <c r="Q33" s="369"/>
      <c r="R33" s="369"/>
    </row>
    <row r="34" spans="1:18" ht="45">
      <c r="A34" s="1256">
        <v>27</v>
      </c>
      <c r="B34" s="1239" t="s">
        <v>3934</v>
      </c>
      <c r="C34" s="1239"/>
      <c r="D34" s="1239"/>
      <c r="E34" s="1239"/>
      <c r="F34" s="1240"/>
      <c r="H34" s="1223" t="s">
        <v>28677</v>
      </c>
      <c r="I34" s="1263" t="s">
        <v>28672</v>
      </c>
      <c r="J34" s="378"/>
      <c r="K34" s="1263"/>
      <c r="L34" s="1263"/>
      <c r="M34" s="1263" t="s">
        <v>28626</v>
      </c>
      <c r="N34" s="1264" t="s">
        <v>28621</v>
      </c>
      <c r="O34" s="369"/>
      <c r="P34" s="369"/>
      <c r="Q34" s="369"/>
      <c r="R34" s="369"/>
    </row>
    <row r="35" spans="1:18" ht="45">
      <c r="A35" s="1256">
        <v>28</v>
      </c>
      <c r="B35" s="1239" t="s">
        <v>3928</v>
      </c>
      <c r="C35" s="1239"/>
      <c r="D35" s="1239"/>
      <c r="E35" s="1239"/>
      <c r="F35" s="1240"/>
      <c r="H35" s="1223" t="s">
        <v>28677</v>
      </c>
      <c r="I35" s="1263" t="s">
        <v>28672</v>
      </c>
      <c r="J35" s="378"/>
      <c r="K35" s="1263"/>
      <c r="L35" s="1263"/>
      <c r="M35" s="1263" t="s">
        <v>28626</v>
      </c>
      <c r="N35" s="1264" t="s">
        <v>28615</v>
      </c>
      <c r="O35" s="369"/>
      <c r="P35" s="369"/>
      <c r="Q35" s="369"/>
      <c r="R35" s="369"/>
    </row>
    <row r="36" spans="1:18" ht="45">
      <c r="A36" s="1256">
        <v>29</v>
      </c>
      <c r="B36" s="1239" t="s">
        <v>3929</v>
      </c>
      <c r="C36" s="1239"/>
      <c r="D36" s="1239"/>
      <c r="E36" s="1239"/>
      <c r="F36" s="1240"/>
      <c r="H36" s="1223" t="s">
        <v>28677</v>
      </c>
      <c r="I36" s="1263" t="s">
        <v>28672</v>
      </c>
      <c r="J36" s="378"/>
      <c r="K36" s="1263"/>
      <c r="L36" s="1263"/>
      <c r="M36" s="1263" t="s">
        <v>28626</v>
      </c>
      <c r="N36" s="1264" t="s">
        <v>28616</v>
      </c>
      <c r="O36" s="369"/>
      <c r="P36" s="369"/>
      <c r="Q36" s="369"/>
      <c r="R36" s="369"/>
    </row>
    <row r="37" spans="1:18" ht="45">
      <c r="A37" s="1256">
        <v>30</v>
      </c>
      <c r="B37" s="1239" t="s">
        <v>3930</v>
      </c>
      <c r="C37" s="1239"/>
      <c r="D37" s="1239"/>
      <c r="E37" s="1239"/>
      <c r="F37" s="1240"/>
      <c r="H37" s="1223" t="s">
        <v>28677</v>
      </c>
      <c r="I37" s="1263" t="s">
        <v>28672</v>
      </c>
      <c r="J37" s="378"/>
      <c r="K37" s="1263"/>
      <c r="L37" s="1263"/>
      <c r="M37" s="1263" t="s">
        <v>28626</v>
      </c>
      <c r="N37" s="1264" t="s">
        <v>28617</v>
      </c>
      <c r="O37" s="369"/>
      <c r="P37" s="369"/>
      <c r="Q37" s="369"/>
      <c r="R37" s="369"/>
    </row>
    <row r="38" spans="1:18" ht="45">
      <c r="A38" s="1256">
        <v>31</v>
      </c>
      <c r="B38" s="1239" t="s">
        <v>3931</v>
      </c>
      <c r="C38" s="1239"/>
      <c r="D38" s="1239"/>
      <c r="E38" s="1239"/>
      <c r="F38" s="1240"/>
      <c r="H38" s="1223" t="s">
        <v>28677</v>
      </c>
      <c r="I38" s="1263" t="s">
        <v>28672</v>
      </c>
      <c r="J38" s="378"/>
      <c r="K38" s="1263"/>
      <c r="L38" s="1263"/>
      <c r="M38" s="1263" t="s">
        <v>28626</v>
      </c>
      <c r="N38" s="1264" t="s">
        <v>28618</v>
      </c>
      <c r="O38" s="369"/>
      <c r="P38" s="369"/>
      <c r="Q38" s="369"/>
      <c r="R38" s="369"/>
    </row>
    <row r="39" spans="1:18" ht="45">
      <c r="A39" s="1256">
        <v>32</v>
      </c>
      <c r="B39" s="1239" t="s">
        <v>3932</v>
      </c>
      <c r="C39" s="1239"/>
      <c r="D39" s="1239"/>
      <c r="E39" s="1239"/>
      <c r="F39" s="1240"/>
      <c r="H39" s="1223" t="s">
        <v>28677</v>
      </c>
      <c r="I39" s="1263" t="s">
        <v>28672</v>
      </c>
      <c r="J39" s="378"/>
      <c r="K39" s="1263"/>
      <c r="L39" s="1263"/>
      <c r="M39" s="1263" t="s">
        <v>28626</v>
      </c>
      <c r="N39" s="1264" t="s">
        <v>28619</v>
      </c>
      <c r="O39" s="369"/>
      <c r="P39" s="369"/>
      <c r="Q39" s="369"/>
      <c r="R39" s="369"/>
    </row>
    <row r="40" spans="1:18" ht="45">
      <c r="A40" s="1256">
        <v>33</v>
      </c>
      <c r="B40" s="1239" t="s">
        <v>3935</v>
      </c>
      <c r="C40" s="1239"/>
      <c r="D40" s="1239"/>
      <c r="E40" s="1239"/>
      <c r="F40" s="1240"/>
      <c r="H40" s="1223" t="s">
        <v>28677</v>
      </c>
      <c r="I40" s="1263" t="s">
        <v>28672</v>
      </c>
      <c r="J40" s="378"/>
      <c r="K40" s="1263"/>
      <c r="L40" s="1263"/>
      <c r="M40" s="1263" t="s">
        <v>28627</v>
      </c>
      <c r="N40" s="1264" t="s">
        <v>28621</v>
      </c>
      <c r="O40" s="369"/>
      <c r="P40" s="369"/>
      <c r="Q40" s="369"/>
      <c r="R40" s="369"/>
    </row>
    <row r="41" spans="1:18" ht="45">
      <c r="A41" s="1256">
        <v>34</v>
      </c>
      <c r="B41" s="1239" t="s">
        <v>3928</v>
      </c>
      <c r="C41" s="1239"/>
      <c r="D41" s="1239"/>
      <c r="E41" s="1239"/>
      <c r="F41" s="1240"/>
      <c r="H41" s="1223" t="s">
        <v>28677</v>
      </c>
      <c r="I41" s="1263" t="s">
        <v>28672</v>
      </c>
      <c r="J41" s="378"/>
      <c r="K41" s="1263"/>
      <c r="L41" s="1263"/>
      <c r="M41" s="1263" t="s">
        <v>28627</v>
      </c>
      <c r="N41" s="1264" t="s">
        <v>28615</v>
      </c>
      <c r="O41" s="369"/>
      <c r="P41" s="369"/>
      <c r="Q41" s="369"/>
      <c r="R41" s="369"/>
    </row>
    <row r="42" spans="1:18" ht="45">
      <c r="A42" s="1256">
        <v>35</v>
      </c>
      <c r="B42" s="1239" t="s">
        <v>3929</v>
      </c>
      <c r="C42" s="1239"/>
      <c r="D42" s="1239"/>
      <c r="E42" s="1239"/>
      <c r="F42" s="1240"/>
      <c r="H42" s="1223" t="s">
        <v>28677</v>
      </c>
      <c r="I42" s="1263" t="s">
        <v>28672</v>
      </c>
      <c r="J42" s="378"/>
      <c r="K42" s="1263"/>
      <c r="L42" s="1263"/>
      <c r="M42" s="1263" t="s">
        <v>28627</v>
      </c>
      <c r="N42" s="1264" t="s">
        <v>28616</v>
      </c>
      <c r="O42" s="369"/>
      <c r="P42" s="369"/>
      <c r="Q42" s="369"/>
      <c r="R42" s="369"/>
    </row>
    <row r="43" spans="1:18" ht="45">
      <c r="A43" s="1256">
        <v>36</v>
      </c>
      <c r="B43" s="1239" t="s">
        <v>3930</v>
      </c>
      <c r="C43" s="1239"/>
      <c r="D43" s="1239"/>
      <c r="E43" s="1239"/>
      <c r="F43" s="1240"/>
      <c r="H43" s="1223" t="s">
        <v>28677</v>
      </c>
      <c r="I43" s="1263" t="s">
        <v>28672</v>
      </c>
      <c r="J43" s="378"/>
      <c r="K43" s="1263"/>
      <c r="L43" s="1263"/>
      <c r="M43" s="1263" t="s">
        <v>28627</v>
      </c>
      <c r="N43" s="1264" t="s">
        <v>28617</v>
      </c>
      <c r="O43" s="369"/>
      <c r="P43" s="369"/>
      <c r="Q43" s="369"/>
      <c r="R43" s="369"/>
    </row>
    <row r="44" spans="1:18" ht="45">
      <c r="A44" s="1256">
        <v>37</v>
      </c>
      <c r="B44" s="1239" t="s">
        <v>3931</v>
      </c>
      <c r="C44" s="1239"/>
      <c r="D44" s="1239"/>
      <c r="E44" s="1239"/>
      <c r="F44" s="1240"/>
      <c r="H44" s="1223" t="s">
        <v>28677</v>
      </c>
      <c r="I44" s="1263" t="s">
        <v>28672</v>
      </c>
      <c r="J44" s="378"/>
      <c r="K44" s="1263"/>
      <c r="L44" s="1263"/>
      <c r="M44" s="1263" t="s">
        <v>28627</v>
      </c>
      <c r="N44" s="1264" t="s">
        <v>28618</v>
      </c>
      <c r="O44" s="369"/>
      <c r="P44" s="369"/>
      <c r="Q44" s="369"/>
      <c r="R44" s="369"/>
    </row>
    <row r="45" spans="1:18" ht="45">
      <c r="A45" s="1256">
        <v>38</v>
      </c>
      <c r="B45" s="1239" t="s">
        <v>3932</v>
      </c>
      <c r="C45" s="1239"/>
      <c r="D45" s="1239"/>
      <c r="E45" s="1239"/>
      <c r="F45" s="1240"/>
      <c r="H45" s="1223" t="s">
        <v>28677</v>
      </c>
      <c r="I45" s="1263" t="s">
        <v>28672</v>
      </c>
      <c r="J45" s="378"/>
      <c r="K45" s="1263"/>
      <c r="L45" s="1263"/>
      <c r="M45" s="1263" t="s">
        <v>28627</v>
      </c>
      <c r="N45" s="1264" t="s">
        <v>28619</v>
      </c>
      <c r="O45" s="369"/>
      <c r="P45" s="369"/>
      <c r="Q45" s="369"/>
      <c r="R45" s="369"/>
    </row>
    <row r="46" spans="1:18" ht="45">
      <c r="A46" s="1256">
        <v>39</v>
      </c>
      <c r="B46" s="1239" t="s">
        <v>3936</v>
      </c>
      <c r="C46" s="1239"/>
      <c r="D46" s="1239"/>
      <c r="E46" s="1239"/>
      <c r="F46" s="1240"/>
      <c r="H46" s="1223" t="s">
        <v>28677</v>
      </c>
      <c r="I46" s="1263" t="s">
        <v>28672</v>
      </c>
      <c r="J46" s="378"/>
      <c r="K46" s="1263"/>
      <c r="L46" s="1263"/>
      <c r="M46" s="1263" t="s">
        <v>28628</v>
      </c>
      <c r="N46" s="1264" t="s">
        <v>28621</v>
      </c>
      <c r="O46" s="369"/>
      <c r="P46" s="369"/>
      <c r="Q46" s="369"/>
      <c r="R46" s="369"/>
    </row>
    <row r="47" spans="1:18" ht="45">
      <c r="A47" s="1256">
        <v>40</v>
      </c>
      <c r="B47" s="1239" t="s">
        <v>3928</v>
      </c>
      <c r="C47" s="1239"/>
      <c r="D47" s="1239"/>
      <c r="E47" s="1239"/>
      <c r="F47" s="1240"/>
      <c r="H47" s="1223" t="s">
        <v>28677</v>
      </c>
      <c r="I47" s="1263" t="s">
        <v>28672</v>
      </c>
      <c r="J47" s="378"/>
      <c r="K47" s="1263"/>
      <c r="L47" s="1263"/>
      <c r="M47" s="1263" t="s">
        <v>28628</v>
      </c>
      <c r="N47" s="1264" t="s">
        <v>28615</v>
      </c>
      <c r="O47" s="369"/>
      <c r="P47" s="369"/>
      <c r="Q47" s="369"/>
      <c r="R47" s="369"/>
    </row>
    <row r="48" spans="1:18" ht="45">
      <c r="A48" s="1256">
        <v>41</v>
      </c>
      <c r="B48" s="1239" t="s">
        <v>3929</v>
      </c>
      <c r="C48" s="1239"/>
      <c r="D48" s="1239"/>
      <c r="E48" s="1239"/>
      <c r="F48" s="1240"/>
      <c r="H48" s="1223" t="s">
        <v>28677</v>
      </c>
      <c r="I48" s="1263" t="s">
        <v>28672</v>
      </c>
      <c r="J48" s="378"/>
      <c r="K48" s="1263"/>
      <c r="L48" s="1263"/>
      <c r="M48" s="1263" t="s">
        <v>28628</v>
      </c>
      <c r="N48" s="1264" t="s">
        <v>28616</v>
      </c>
      <c r="O48" s="369"/>
      <c r="P48" s="369"/>
      <c r="Q48" s="369"/>
      <c r="R48" s="369"/>
    </row>
    <row r="49" spans="1:18" ht="45">
      <c r="A49" s="1256">
        <v>42</v>
      </c>
      <c r="B49" s="1239" t="s">
        <v>3930</v>
      </c>
      <c r="C49" s="1239"/>
      <c r="D49" s="1239"/>
      <c r="E49" s="1239"/>
      <c r="F49" s="1240"/>
      <c r="H49" s="1223" t="s">
        <v>28677</v>
      </c>
      <c r="I49" s="1263" t="s">
        <v>28672</v>
      </c>
      <c r="J49" s="378"/>
      <c r="K49" s="1263"/>
      <c r="L49" s="1263"/>
      <c r="M49" s="1263" t="s">
        <v>28628</v>
      </c>
      <c r="N49" s="1264" t="s">
        <v>28617</v>
      </c>
      <c r="O49" s="369"/>
      <c r="P49" s="369"/>
      <c r="Q49" s="369"/>
      <c r="R49" s="369"/>
    </row>
    <row r="50" spans="1:18" ht="45">
      <c r="A50" s="1256">
        <v>43</v>
      </c>
      <c r="B50" s="1239" t="s">
        <v>3931</v>
      </c>
      <c r="C50" s="1239"/>
      <c r="D50" s="1239"/>
      <c r="E50" s="1239"/>
      <c r="F50" s="1240"/>
      <c r="H50" s="1223" t="s">
        <v>28677</v>
      </c>
      <c r="I50" s="1263" t="s">
        <v>28672</v>
      </c>
      <c r="J50" s="378"/>
      <c r="K50" s="1263"/>
      <c r="L50" s="1263"/>
      <c r="M50" s="1263" t="s">
        <v>28628</v>
      </c>
      <c r="N50" s="1264" t="s">
        <v>28618</v>
      </c>
      <c r="O50" s="369"/>
      <c r="P50" s="369"/>
      <c r="Q50" s="369"/>
      <c r="R50" s="369"/>
    </row>
    <row r="51" spans="1:18" ht="45">
      <c r="A51" s="1256">
        <v>44</v>
      </c>
      <c r="B51" s="1239" t="s">
        <v>3932</v>
      </c>
      <c r="C51" s="1239"/>
      <c r="D51" s="1239"/>
      <c r="E51" s="1239"/>
      <c r="F51" s="1240"/>
      <c r="H51" s="1223" t="s">
        <v>28677</v>
      </c>
      <c r="I51" s="1263" t="s">
        <v>28672</v>
      </c>
      <c r="J51" s="378"/>
      <c r="K51" s="1263"/>
      <c r="L51" s="1263"/>
      <c r="M51" s="1263" t="s">
        <v>28628</v>
      </c>
      <c r="N51" s="1264" t="s">
        <v>28619</v>
      </c>
      <c r="O51" s="369"/>
      <c r="P51" s="369"/>
      <c r="Q51" s="369"/>
      <c r="R51" s="369"/>
    </row>
    <row r="52" spans="1:18" ht="90">
      <c r="A52" s="1256">
        <v>45</v>
      </c>
      <c r="B52" s="1239" t="s">
        <v>3937</v>
      </c>
      <c r="C52" s="1239"/>
      <c r="D52" s="1239"/>
      <c r="E52" s="1239"/>
      <c r="F52" s="1240"/>
      <c r="H52" s="1223" t="s">
        <v>28677</v>
      </c>
      <c r="I52" s="1263" t="s">
        <v>28673</v>
      </c>
      <c r="J52" s="378"/>
      <c r="K52" s="1263" t="s">
        <v>15414</v>
      </c>
      <c r="L52" s="1263" t="s">
        <v>13657</v>
      </c>
      <c r="M52" s="1263"/>
      <c r="N52" s="1264"/>
      <c r="O52" s="369"/>
      <c r="P52" s="369"/>
      <c r="Q52" s="369"/>
      <c r="R52" s="369"/>
    </row>
    <row r="53" spans="1:18" ht="90">
      <c r="A53" s="1256">
        <v>46</v>
      </c>
      <c r="B53" s="1239" t="s">
        <v>3918</v>
      </c>
      <c r="C53" s="1239"/>
      <c r="D53" s="1239"/>
      <c r="E53" s="1239"/>
      <c r="F53" s="1240"/>
      <c r="H53" s="1223" t="s">
        <v>28677</v>
      </c>
      <c r="I53" s="1263" t="s">
        <v>28673</v>
      </c>
      <c r="J53" s="378"/>
      <c r="K53" s="1263" t="s">
        <v>27505</v>
      </c>
      <c r="L53" s="1263" t="s">
        <v>27509</v>
      </c>
      <c r="M53" s="1263"/>
      <c r="N53" s="1264"/>
      <c r="O53" s="369"/>
      <c r="P53" s="369"/>
      <c r="Q53" s="369"/>
      <c r="R53" s="369"/>
    </row>
    <row r="54" spans="1:18" ht="90">
      <c r="A54" s="1256">
        <v>47</v>
      </c>
      <c r="B54" s="1239" t="s">
        <v>3919</v>
      </c>
      <c r="C54" s="1239"/>
      <c r="D54" s="1239"/>
      <c r="E54" s="1239"/>
      <c r="F54" s="1240"/>
      <c r="H54" s="1223" t="s">
        <v>28677</v>
      </c>
      <c r="I54" s="1263" t="s">
        <v>28673</v>
      </c>
      <c r="J54" s="378"/>
      <c r="K54" s="1263" t="s">
        <v>27505</v>
      </c>
      <c r="L54" s="1263" t="s">
        <v>27510</v>
      </c>
      <c r="M54" s="1263"/>
      <c r="N54" s="1264"/>
      <c r="O54" s="369"/>
      <c r="P54" s="369"/>
      <c r="Q54" s="369"/>
      <c r="R54" s="369"/>
    </row>
    <row r="55" spans="1:18" ht="90">
      <c r="A55" s="1256">
        <v>48</v>
      </c>
      <c r="B55" s="1239" t="s">
        <v>3920</v>
      </c>
      <c r="C55" s="1239"/>
      <c r="D55" s="1239"/>
      <c r="E55" s="1239"/>
      <c r="F55" s="1240"/>
      <c r="H55" s="1223" t="s">
        <v>28677</v>
      </c>
      <c r="I55" s="1263" t="s">
        <v>28673</v>
      </c>
      <c r="J55" s="378"/>
      <c r="K55" s="1263" t="s">
        <v>27505</v>
      </c>
      <c r="L55" s="1263" t="s">
        <v>27511</v>
      </c>
      <c r="M55" s="1263"/>
      <c r="N55" s="1264"/>
      <c r="O55" s="369"/>
      <c r="P55" s="369"/>
      <c r="Q55" s="369"/>
      <c r="R55" s="369"/>
    </row>
    <row r="56" spans="1:18" ht="90">
      <c r="A56" s="1256">
        <v>49</v>
      </c>
      <c r="B56" s="1239" t="s">
        <v>3921</v>
      </c>
      <c r="C56" s="1239"/>
      <c r="D56" s="1239"/>
      <c r="E56" s="1239"/>
      <c r="F56" s="1240"/>
      <c r="H56" s="1223" t="s">
        <v>28677</v>
      </c>
      <c r="I56" s="1263" t="s">
        <v>28673</v>
      </c>
      <c r="J56" s="378"/>
      <c r="K56" s="1263" t="s">
        <v>15939</v>
      </c>
      <c r="L56" s="1263" t="s">
        <v>27506</v>
      </c>
      <c r="M56" s="1263"/>
      <c r="N56" s="1264"/>
      <c r="O56" s="369"/>
      <c r="P56" s="369"/>
      <c r="Q56" s="369"/>
      <c r="R56" s="369"/>
    </row>
    <row r="57" spans="1:18" ht="90">
      <c r="A57" s="1256">
        <v>50</v>
      </c>
      <c r="B57" s="1239" t="s">
        <v>3922</v>
      </c>
      <c r="C57" s="1239"/>
      <c r="D57" s="1239"/>
      <c r="E57" s="1239"/>
      <c r="F57" s="1240"/>
      <c r="H57" s="1223" t="s">
        <v>28677</v>
      </c>
      <c r="I57" s="1263" t="s">
        <v>28673</v>
      </c>
      <c r="J57" s="378"/>
      <c r="K57" s="1263" t="s">
        <v>15939</v>
      </c>
      <c r="L57" s="1263" t="s">
        <v>27507</v>
      </c>
      <c r="M57" s="1263"/>
      <c r="N57" s="1264"/>
      <c r="O57" s="369"/>
      <c r="P57" s="369"/>
      <c r="Q57" s="369"/>
      <c r="R57" s="369"/>
    </row>
    <row r="58" spans="1:18" ht="90">
      <c r="A58" s="1256">
        <v>51</v>
      </c>
      <c r="B58" s="1239" t="s">
        <v>3923</v>
      </c>
      <c r="C58" s="1239"/>
      <c r="D58" s="1239"/>
      <c r="E58" s="1239"/>
      <c r="F58" s="1240"/>
      <c r="H58" s="1223" t="s">
        <v>28677</v>
      </c>
      <c r="I58" s="1263" t="s">
        <v>28673</v>
      </c>
      <c r="J58" s="378"/>
      <c r="K58" s="1263" t="s">
        <v>15939</v>
      </c>
      <c r="L58" s="1263" t="s">
        <v>27508</v>
      </c>
      <c r="M58" s="1263"/>
      <c r="N58" s="1264"/>
      <c r="O58" s="369"/>
      <c r="P58" s="369"/>
      <c r="Q58" s="369"/>
      <c r="R58" s="369"/>
    </row>
    <row r="59" spans="1:18" ht="90">
      <c r="A59" s="1256">
        <v>52</v>
      </c>
      <c r="B59" s="1239" t="s">
        <v>3924</v>
      </c>
      <c r="C59" s="1239"/>
      <c r="D59" s="1239"/>
      <c r="E59" s="1239"/>
      <c r="F59" s="1240"/>
      <c r="H59" s="1223" t="s">
        <v>28677</v>
      </c>
      <c r="I59" s="1263" t="s">
        <v>28673</v>
      </c>
      <c r="J59" s="378"/>
      <c r="K59" s="1263" t="s">
        <v>15939</v>
      </c>
      <c r="L59" s="1263" t="s">
        <v>27509</v>
      </c>
      <c r="M59" s="1263"/>
      <c r="N59" s="1264"/>
      <c r="O59" s="369"/>
      <c r="P59" s="369"/>
      <c r="Q59" s="369"/>
      <c r="R59" s="369"/>
    </row>
    <row r="60" spans="1:18" ht="90">
      <c r="A60" s="1256">
        <v>53</v>
      </c>
      <c r="B60" s="1239" t="s">
        <v>3925</v>
      </c>
      <c r="C60" s="1239"/>
      <c r="D60" s="1239"/>
      <c r="E60" s="1239"/>
      <c r="F60" s="1240"/>
      <c r="H60" s="1223" t="s">
        <v>28677</v>
      </c>
      <c r="I60" s="1263" t="s">
        <v>28673</v>
      </c>
      <c r="J60" s="378"/>
      <c r="K60" s="1263" t="s">
        <v>15939</v>
      </c>
      <c r="L60" s="1263" t="s">
        <v>27510</v>
      </c>
      <c r="M60" s="1263"/>
      <c r="N60" s="1264"/>
      <c r="O60" s="369"/>
      <c r="P60" s="369"/>
      <c r="Q60" s="369"/>
      <c r="R60" s="369"/>
    </row>
    <row r="61" spans="1:18" ht="90">
      <c r="A61" s="1256">
        <v>54</v>
      </c>
      <c r="B61" s="1239" t="s">
        <v>3926</v>
      </c>
      <c r="C61" s="1239"/>
      <c r="D61" s="1239"/>
      <c r="E61" s="1239"/>
      <c r="F61" s="1240"/>
      <c r="H61" s="1223" t="s">
        <v>28677</v>
      </c>
      <c r="I61" s="1263" t="s">
        <v>28673</v>
      </c>
      <c r="J61" s="378"/>
      <c r="K61" s="1263" t="s">
        <v>15939</v>
      </c>
      <c r="L61" s="1263" t="s">
        <v>27511</v>
      </c>
      <c r="M61" s="1263"/>
      <c r="N61" s="1264"/>
      <c r="O61" s="369"/>
      <c r="P61" s="369"/>
      <c r="Q61" s="369"/>
      <c r="R61" s="369"/>
    </row>
    <row r="62" spans="1:18" ht="45">
      <c r="A62" s="1256">
        <v>55</v>
      </c>
      <c r="B62" s="1239" t="s">
        <v>3938</v>
      </c>
      <c r="C62" s="1239"/>
      <c r="D62" s="1239"/>
      <c r="E62" s="1239"/>
      <c r="F62" s="1240"/>
      <c r="H62" s="1223" t="s">
        <v>28677</v>
      </c>
      <c r="I62" s="1263" t="s">
        <v>28165</v>
      </c>
      <c r="J62" s="378"/>
      <c r="K62" s="1263" t="s">
        <v>15414</v>
      </c>
      <c r="L62" s="1263" t="s">
        <v>13657</v>
      </c>
      <c r="M62" s="1263"/>
      <c r="N62" s="1264"/>
      <c r="O62" s="369"/>
      <c r="P62" s="369"/>
      <c r="Q62" s="369"/>
      <c r="R62" s="369"/>
    </row>
    <row r="63" spans="1:18" ht="45">
      <c r="A63" s="1256">
        <v>56</v>
      </c>
      <c r="B63" s="1239" t="s">
        <v>3939</v>
      </c>
      <c r="C63" s="1239"/>
      <c r="D63" s="1239"/>
      <c r="E63" s="1239"/>
      <c r="F63" s="1240"/>
      <c r="H63" s="1223" t="s">
        <v>28677</v>
      </c>
      <c r="I63" s="1263" t="s">
        <v>28165</v>
      </c>
      <c r="J63" s="378"/>
      <c r="K63" s="1263" t="s">
        <v>27505</v>
      </c>
      <c r="L63" s="1263" t="s">
        <v>27509</v>
      </c>
      <c r="M63" s="1263"/>
      <c r="N63" s="1264"/>
      <c r="O63" s="369"/>
      <c r="P63" s="369"/>
      <c r="Q63" s="369"/>
      <c r="R63" s="369"/>
    </row>
    <row r="64" spans="1:18" ht="45">
      <c r="A64" s="1256">
        <v>57</v>
      </c>
      <c r="B64" s="1239" t="s">
        <v>3940</v>
      </c>
      <c r="C64" s="1239"/>
      <c r="D64" s="1239"/>
      <c r="E64" s="1239"/>
      <c r="F64" s="1240"/>
      <c r="H64" s="1223" t="s">
        <v>28677</v>
      </c>
      <c r="I64" s="1263" t="s">
        <v>28165</v>
      </c>
      <c r="J64" s="378"/>
      <c r="K64" s="1263" t="s">
        <v>27505</v>
      </c>
      <c r="L64" s="1263" t="s">
        <v>27510</v>
      </c>
      <c r="M64" s="1263"/>
      <c r="N64" s="1264"/>
      <c r="O64" s="369"/>
      <c r="P64" s="369"/>
      <c r="Q64" s="369"/>
      <c r="R64" s="369"/>
    </row>
    <row r="65" spans="1:18" ht="45">
      <c r="A65" s="1256">
        <v>58</v>
      </c>
      <c r="B65" s="1239" t="s">
        <v>3941</v>
      </c>
      <c r="C65" s="1239"/>
      <c r="D65" s="1239"/>
      <c r="E65" s="1239"/>
      <c r="F65" s="1240"/>
      <c r="H65" s="1223" t="s">
        <v>28677</v>
      </c>
      <c r="I65" s="1263" t="s">
        <v>28165</v>
      </c>
      <c r="J65" s="378"/>
      <c r="K65" s="1263" t="s">
        <v>27505</v>
      </c>
      <c r="L65" s="1263" t="s">
        <v>27511</v>
      </c>
      <c r="M65" s="1263"/>
      <c r="N65" s="1264"/>
      <c r="O65" s="369"/>
      <c r="P65" s="369"/>
      <c r="Q65" s="369"/>
      <c r="R65" s="369"/>
    </row>
    <row r="66" spans="1:18" ht="45">
      <c r="A66" s="1256">
        <v>59</v>
      </c>
      <c r="B66" s="1239" t="s">
        <v>3942</v>
      </c>
      <c r="C66" s="1239"/>
      <c r="D66" s="1239"/>
      <c r="E66" s="1239"/>
      <c r="F66" s="1240"/>
      <c r="H66" s="1223" t="s">
        <v>28677</v>
      </c>
      <c r="I66" s="1263" t="s">
        <v>28165</v>
      </c>
      <c r="J66" s="378"/>
      <c r="K66" s="1263" t="s">
        <v>15939</v>
      </c>
      <c r="L66" s="1263" t="s">
        <v>27506</v>
      </c>
      <c r="M66" s="1263"/>
      <c r="N66" s="1264"/>
      <c r="O66" s="369"/>
      <c r="P66" s="369"/>
      <c r="Q66" s="369"/>
      <c r="R66" s="369"/>
    </row>
    <row r="67" spans="1:18" ht="56.25">
      <c r="A67" s="1256">
        <v>60</v>
      </c>
      <c r="B67" s="1239" t="s">
        <v>3943</v>
      </c>
      <c r="C67" s="1239"/>
      <c r="D67" s="1239"/>
      <c r="E67" s="1239"/>
      <c r="F67" s="1240"/>
      <c r="H67" s="1223" t="s">
        <v>28677</v>
      </c>
      <c r="I67" s="1263" t="s">
        <v>28165</v>
      </c>
      <c r="J67" s="378"/>
      <c r="K67" s="1263" t="s">
        <v>15939</v>
      </c>
      <c r="L67" s="1263" t="s">
        <v>27507</v>
      </c>
      <c r="M67" s="1263"/>
      <c r="N67" s="1264"/>
      <c r="O67" s="369"/>
      <c r="P67" s="369"/>
      <c r="Q67" s="369"/>
      <c r="R67" s="369"/>
    </row>
    <row r="68" spans="1:18" ht="45">
      <c r="A68" s="1256">
        <v>61</v>
      </c>
      <c r="B68" s="1239" t="s">
        <v>3944</v>
      </c>
      <c r="C68" s="1239"/>
      <c r="D68" s="1239"/>
      <c r="E68" s="1239"/>
      <c r="F68" s="1240"/>
      <c r="H68" s="1223" t="s">
        <v>28677</v>
      </c>
      <c r="I68" s="1263" t="s">
        <v>28165</v>
      </c>
      <c r="J68" s="378"/>
      <c r="K68" s="1263" t="s">
        <v>15939</v>
      </c>
      <c r="L68" s="1263" t="s">
        <v>27508</v>
      </c>
      <c r="M68" s="1263"/>
      <c r="N68" s="1264"/>
      <c r="O68" s="369"/>
      <c r="P68" s="369"/>
      <c r="Q68" s="369"/>
      <c r="R68" s="369"/>
    </row>
    <row r="69" spans="1:18" ht="45">
      <c r="A69" s="1256">
        <v>62</v>
      </c>
      <c r="B69" s="1239" t="s">
        <v>3945</v>
      </c>
      <c r="C69" s="1239"/>
      <c r="D69" s="1239"/>
      <c r="E69" s="1239"/>
      <c r="F69" s="1240"/>
      <c r="H69" s="1223" t="s">
        <v>28677</v>
      </c>
      <c r="I69" s="1263" t="s">
        <v>28165</v>
      </c>
      <c r="J69" s="378"/>
      <c r="K69" s="1263" t="s">
        <v>15939</v>
      </c>
      <c r="L69" s="1263" t="s">
        <v>27509</v>
      </c>
      <c r="M69" s="1263"/>
      <c r="N69" s="1264"/>
      <c r="O69" s="369"/>
      <c r="P69" s="369"/>
      <c r="Q69" s="369"/>
      <c r="R69" s="369"/>
    </row>
    <row r="70" spans="1:18" ht="45">
      <c r="A70" s="1256">
        <v>63</v>
      </c>
      <c r="B70" s="1239" t="s">
        <v>3946</v>
      </c>
      <c r="C70" s="1239"/>
      <c r="D70" s="1239"/>
      <c r="E70" s="1239"/>
      <c r="F70" s="1240"/>
      <c r="H70" s="1223" t="s">
        <v>28677</v>
      </c>
      <c r="I70" s="1263" t="s">
        <v>28165</v>
      </c>
      <c r="J70" s="378"/>
      <c r="K70" s="1263" t="s">
        <v>15939</v>
      </c>
      <c r="L70" s="1263" t="s">
        <v>27510</v>
      </c>
      <c r="M70" s="1263"/>
      <c r="N70" s="1264"/>
      <c r="O70" s="369"/>
      <c r="P70" s="369"/>
      <c r="Q70" s="369"/>
      <c r="R70" s="369"/>
    </row>
    <row r="71" spans="1:18" ht="45">
      <c r="A71" s="1256">
        <v>64</v>
      </c>
      <c r="B71" s="1239" t="s">
        <v>3947</v>
      </c>
      <c r="C71" s="1239"/>
      <c r="D71" s="1239"/>
      <c r="E71" s="1239"/>
      <c r="F71" s="1240"/>
      <c r="H71" s="1223" t="s">
        <v>28677</v>
      </c>
      <c r="I71" s="1263" t="s">
        <v>28165</v>
      </c>
      <c r="J71" s="378"/>
      <c r="K71" s="1263" t="s">
        <v>15939</v>
      </c>
      <c r="L71" s="1263" t="s">
        <v>27511</v>
      </c>
      <c r="M71" s="1263"/>
      <c r="N71" s="1264"/>
      <c r="O71" s="369"/>
      <c r="P71" s="369"/>
      <c r="Q71" s="369"/>
      <c r="R71" s="369"/>
    </row>
    <row r="72" spans="1:18" ht="45">
      <c r="A72" s="1256">
        <v>65</v>
      </c>
      <c r="B72" s="1239" t="s">
        <v>3948</v>
      </c>
      <c r="C72" s="1239"/>
      <c r="D72" s="1239"/>
      <c r="E72" s="1239"/>
      <c r="F72" s="1240"/>
      <c r="H72" s="1223" t="s">
        <v>28677</v>
      </c>
      <c r="I72" s="1263" t="s">
        <v>28674</v>
      </c>
      <c r="J72" s="378"/>
      <c r="K72" s="378"/>
      <c r="L72" s="378"/>
      <c r="M72" s="378"/>
      <c r="N72" s="1007"/>
      <c r="O72" s="369"/>
      <c r="P72" s="369"/>
      <c r="Q72" s="369"/>
      <c r="R72" s="369"/>
    </row>
    <row r="73" spans="1:18" ht="45">
      <c r="A73" s="1256">
        <v>66</v>
      </c>
      <c r="B73" s="1239" t="s">
        <v>3949</v>
      </c>
      <c r="C73" s="1239"/>
      <c r="D73" s="1239"/>
      <c r="E73" s="1239"/>
      <c r="F73" s="1240"/>
      <c r="H73" s="1223" t="s">
        <v>28677</v>
      </c>
      <c r="I73" s="1263" t="s">
        <v>27772</v>
      </c>
      <c r="J73" s="378"/>
      <c r="K73" s="378"/>
      <c r="L73" s="378"/>
      <c r="M73" s="378"/>
      <c r="N73" s="1007"/>
      <c r="O73" s="369"/>
      <c r="P73" s="369"/>
      <c r="Q73" s="369"/>
      <c r="R73" s="369"/>
    </row>
    <row r="74" spans="1:18" ht="45">
      <c r="A74" s="1256">
        <v>67</v>
      </c>
      <c r="B74" s="1239" t="s">
        <v>3950</v>
      </c>
      <c r="C74" s="1239"/>
      <c r="D74" s="1239"/>
      <c r="E74" s="1239"/>
      <c r="F74" s="1240"/>
      <c r="H74" s="1223" t="s">
        <v>28677</v>
      </c>
      <c r="I74" s="1263" t="s">
        <v>28675</v>
      </c>
      <c r="J74" s="378"/>
      <c r="K74" s="378"/>
      <c r="L74" s="378"/>
      <c r="M74" s="378"/>
      <c r="N74" s="1007"/>
      <c r="O74" s="369"/>
      <c r="P74" s="369"/>
      <c r="Q74" s="369"/>
      <c r="R74" s="369"/>
    </row>
    <row r="75" spans="1:18" ht="45">
      <c r="A75" s="1256">
        <v>68</v>
      </c>
      <c r="B75" s="1239" t="s">
        <v>3951</v>
      </c>
      <c r="C75" s="1239"/>
      <c r="D75" s="1239"/>
      <c r="E75" s="1239"/>
      <c r="F75" s="1240"/>
      <c r="H75" s="1223" t="s">
        <v>28677</v>
      </c>
      <c r="I75" s="1263" t="s">
        <v>28676</v>
      </c>
      <c r="J75" s="378"/>
      <c r="K75" s="378"/>
      <c r="L75" s="378"/>
      <c r="M75" s="378"/>
      <c r="N75" s="1007"/>
      <c r="O75" s="369"/>
      <c r="P75" s="369"/>
      <c r="Q75" s="369"/>
      <c r="R75" s="369"/>
    </row>
    <row r="76" spans="1:18" ht="45">
      <c r="A76" s="1256">
        <v>69</v>
      </c>
      <c r="B76" s="1239" t="s">
        <v>3952</v>
      </c>
      <c r="C76" s="1239"/>
      <c r="D76" s="1239"/>
      <c r="E76" s="1239"/>
      <c r="F76" s="1240"/>
      <c r="H76" s="1223" t="s">
        <v>28677</v>
      </c>
      <c r="I76" s="1263" t="s">
        <v>28603</v>
      </c>
      <c r="J76" s="378"/>
      <c r="K76" s="378"/>
      <c r="L76" s="378"/>
      <c r="M76" s="378"/>
      <c r="N76" s="1007"/>
      <c r="O76" s="369"/>
      <c r="P76" s="369"/>
      <c r="Q76" s="369"/>
      <c r="R76" s="369"/>
    </row>
    <row r="77" spans="1:18" ht="56.25">
      <c r="A77" s="1256">
        <v>70</v>
      </c>
      <c r="B77" s="1239" t="s">
        <v>3976</v>
      </c>
      <c r="C77" s="1239"/>
      <c r="D77" s="1239"/>
      <c r="E77" s="1239"/>
      <c r="F77" s="1240"/>
      <c r="H77" s="1223" t="s">
        <v>28679</v>
      </c>
      <c r="I77" s="1263"/>
      <c r="J77" s="1263" t="s">
        <v>28680</v>
      </c>
      <c r="K77" s="1263"/>
      <c r="L77" s="1263"/>
      <c r="M77" s="1263"/>
      <c r="N77" s="1264"/>
      <c r="O77" s="369"/>
      <c r="P77" s="369"/>
      <c r="Q77" s="369"/>
      <c r="R77" s="369"/>
    </row>
    <row r="78" spans="1:18" ht="90">
      <c r="A78" s="1256">
        <v>71</v>
      </c>
      <c r="B78" s="1239" t="s">
        <v>3953</v>
      </c>
      <c r="C78" s="1239"/>
      <c r="D78" s="1239"/>
      <c r="E78" s="1239"/>
      <c r="F78" s="1240"/>
      <c r="H78" s="1223" t="s">
        <v>28679</v>
      </c>
      <c r="I78" s="1263"/>
      <c r="J78" s="1263" t="s">
        <v>28681</v>
      </c>
      <c r="K78" s="1263"/>
      <c r="L78" s="1263"/>
      <c r="M78" s="1263"/>
      <c r="N78" s="1264"/>
      <c r="O78" s="369"/>
      <c r="P78" s="369"/>
      <c r="Q78" s="369"/>
      <c r="R78" s="369"/>
    </row>
    <row r="79" spans="1:18" ht="101.25">
      <c r="A79" s="1256">
        <v>72</v>
      </c>
      <c r="B79" s="1239" t="s">
        <v>3954</v>
      </c>
      <c r="C79" s="1239"/>
      <c r="D79" s="1239"/>
      <c r="E79" s="1239"/>
      <c r="F79" s="1240"/>
      <c r="H79" s="1223" t="s">
        <v>28679</v>
      </c>
      <c r="I79" s="378"/>
      <c r="J79" s="1263" t="s">
        <v>28682</v>
      </c>
      <c r="K79" s="1263"/>
      <c r="L79" s="1263"/>
      <c r="M79" s="1263"/>
      <c r="N79" s="1264"/>
      <c r="O79" s="369"/>
      <c r="P79" s="369"/>
      <c r="Q79" s="369"/>
      <c r="R79" s="369"/>
    </row>
    <row r="80" spans="1:18" ht="56.25">
      <c r="A80" s="1256">
        <v>73</v>
      </c>
      <c r="B80" s="1239" t="s">
        <v>3955</v>
      </c>
      <c r="C80" s="1239"/>
      <c r="D80" s="1239"/>
      <c r="E80" s="1239"/>
      <c r="F80" s="1240"/>
      <c r="H80" s="1223" t="s">
        <v>28679</v>
      </c>
      <c r="I80" s="378"/>
      <c r="J80" s="1263" t="s">
        <v>28683</v>
      </c>
      <c r="K80" s="1263"/>
      <c r="L80" s="1263"/>
      <c r="M80" s="1263"/>
      <c r="N80" s="1264"/>
      <c r="O80" s="369"/>
      <c r="P80" s="369"/>
      <c r="Q80" s="369"/>
      <c r="R80" s="369"/>
    </row>
    <row r="81" spans="1:18" ht="56.25">
      <c r="A81" s="1256">
        <v>74</v>
      </c>
      <c r="B81" s="1239" t="s">
        <v>3956</v>
      </c>
      <c r="C81" s="1239"/>
      <c r="D81" s="1239"/>
      <c r="E81" s="1239"/>
      <c r="F81" s="1240"/>
      <c r="H81" s="1223" t="s">
        <v>28679</v>
      </c>
      <c r="I81" s="378"/>
      <c r="J81" s="1263" t="s">
        <v>28684</v>
      </c>
      <c r="K81" s="1263"/>
      <c r="L81" s="1263"/>
      <c r="M81" s="1263"/>
      <c r="N81" s="1264"/>
      <c r="O81" s="369"/>
      <c r="P81" s="369"/>
      <c r="Q81" s="369"/>
      <c r="R81" s="369"/>
    </row>
    <row r="82" spans="1:18" ht="56.25">
      <c r="A82" s="1256">
        <v>75</v>
      </c>
      <c r="B82" s="1239" t="s">
        <v>3957</v>
      </c>
      <c r="C82" s="1239"/>
      <c r="D82" s="1239"/>
      <c r="E82" s="1239"/>
      <c r="F82" s="1240"/>
      <c r="H82" s="1223" t="s">
        <v>28679</v>
      </c>
      <c r="I82" s="378"/>
      <c r="J82" s="1263" t="s">
        <v>28685</v>
      </c>
      <c r="K82" s="1263"/>
      <c r="L82" s="1263"/>
      <c r="M82" s="1263" t="s">
        <v>28623</v>
      </c>
      <c r="N82" s="1264"/>
      <c r="O82" s="369"/>
      <c r="P82" s="369"/>
      <c r="Q82" s="369"/>
      <c r="R82" s="369"/>
    </row>
    <row r="83" spans="1:18" ht="56.25">
      <c r="A83" s="1256">
        <v>76</v>
      </c>
      <c r="B83" s="1239" t="s">
        <v>10557</v>
      </c>
      <c r="C83" s="1239"/>
      <c r="D83" s="1239"/>
      <c r="E83" s="1239"/>
      <c r="F83" s="1240"/>
      <c r="H83" s="1223" t="s">
        <v>28679</v>
      </c>
      <c r="I83" s="378"/>
      <c r="J83" s="1263" t="s">
        <v>28685</v>
      </c>
      <c r="K83" s="1263"/>
      <c r="L83" s="1263"/>
      <c r="M83" s="1263" t="s">
        <v>28624</v>
      </c>
      <c r="N83" s="1264" t="s">
        <v>28621</v>
      </c>
      <c r="O83" s="369"/>
      <c r="P83" s="369"/>
      <c r="Q83" s="369"/>
      <c r="R83" s="369"/>
    </row>
    <row r="84" spans="1:18" ht="56.25">
      <c r="A84" s="1256">
        <v>77</v>
      </c>
      <c r="B84" s="1239" t="s">
        <v>3928</v>
      </c>
      <c r="C84" s="1239"/>
      <c r="D84" s="1239"/>
      <c r="E84" s="1239"/>
      <c r="F84" s="1240"/>
      <c r="H84" s="1223" t="s">
        <v>28679</v>
      </c>
      <c r="I84" s="378"/>
      <c r="J84" s="1263" t="s">
        <v>28685</v>
      </c>
      <c r="K84" s="1263"/>
      <c r="L84" s="1263"/>
      <c r="M84" s="1263" t="s">
        <v>28624</v>
      </c>
      <c r="N84" s="1264" t="s">
        <v>28615</v>
      </c>
      <c r="O84" s="369"/>
      <c r="P84" s="369"/>
      <c r="Q84" s="369"/>
      <c r="R84" s="369"/>
    </row>
    <row r="85" spans="1:18" ht="56.25">
      <c r="A85" s="1256">
        <v>78</v>
      </c>
      <c r="B85" s="1239" t="s">
        <v>3929</v>
      </c>
      <c r="C85" s="1239"/>
      <c r="D85" s="1239"/>
      <c r="E85" s="1239"/>
      <c r="F85" s="1240"/>
      <c r="H85" s="1223" t="s">
        <v>28679</v>
      </c>
      <c r="I85" s="378"/>
      <c r="J85" s="1263" t="s">
        <v>28685</v>
      </c>
      <c r="K85" s="1263"/>
      <c r="L85" s="1263"/>
      <c r="M85" s="1263" t="s">
        <v>28624</v>
      </c>
      <c r="N85" s="1264" t="s">
        <v>28616</v>
      </c>
      <c r="O85" s="369"/>
      <c r="P85" s="369"/>
      <c r="Q85" s="369"/>
      <c r="R85" s="369"/>
    </row>
    <row r="86" spans="1:18" ht="56.25">
      <c r="A86" s="1256">
        <v>79</v>
      </c>
      <c r="B86" s="1239" t="s">
        <v>3930</v>
      </c>
      <c r="C86" s="1239"/>
      <c r="D86" s="1239"/>
      <c r="E86" s="1239"/>
      <c r="F86" s="1240"/>
      <c r="H86" s="1223" t="s">
        <v>28679</v>
      </c>
      <c r="I86" s="378"/>
      <c r="J86" s="1263" t="s">
        <v>28685</v>
      </c>
      <c r="K86" s="1263"/>
      <c r="L86" s="1263"/>
      <c r="M86" s="1263" t="s">
        <v>28624</v>
      </c>
      <c r="N86" s="1264" t="s">
        <v>28617</v>
      </c>
      <c r="O86" s="369"/>
      <c r="P86" s="369"/>
      <c r="Q86" s="369"/>
      <c r="R86" s="369"/>
    </row>
    <row r="87" spans="1:18" ht="56.25">
      <c r="A87" s="1256">
        <v>80</v>
      </c>
      <c r="B87" s="1239" t="s">
        <v>3931</v>
      </c>
      <c r="C87" s="1239"/>
      <c r="D87" s="1239"/>
      <c r="E87" s="1239"/>
      <c r="F87" s="1240"/>
      <c r="H87" s="1223" t="s">
        <v>28679</v>
      </c>
      <c r="I87" s="378"/>
      <c r="J87" s="1263" t="s">
        <v>28685</v>
      </c>
      <c r="K87" s="1263"/>
      <c r="L87" s="1263"/>
      <c r="M87" s="1263" t="s">
        <v>28624</v>
      </c>
      <c r="N87" s="1264" t="s">
        <v>28618</v>
      </c>
      <c r="O87" s="369"/>
      <c r="P87" s="369"/>
      <c r="Q87" s="369"/>
      <c r="R87" s="369"/>
    </row>
    <row r="88" spans="1:18" ht="56.25">
      <c r="A88" s="1256">
        <v>81</v>
      </c>
      <c r="B88" s="1239" t="s">
        <v>3958</v>
      </c>
      <c r="C88" s="1239"/>
      <c r="D88" s="1239"/>
      <c r="E88" s="1239"/>
      <c r="F88" s="1240"/>
      <c r="H88" s="1223" t="s">
        <v>28679</v>
      </c>
      <c r="I88" s="378"/>
      <c r="J88" s="1263" t="s">
        <v>28685</v>
      </c>
      <c r="K88" s="1263"/>
      <c r="L88" s="1263"/>
      <c r="M88" s="1263" t="s">
        <v>28624</v>
      </c>
      <c r="N88" s="1264" t="s">
        <v>28619</v>
      </c>
      <c r="O88" s="369"/>
      <c r="P88" s="369"/>
      <c r="Q88" s="369"/>
      <c r="R88" s="369"/>
    </row>
    <row r="89" spans="1:18" ht="56.25">
      <c r="A89" s="1256">
        <v>82</v>
      </c>
      <c r="B89" s="1239" t="s">
        <v>3959</v>
      </c>
      <c r="C89" s="1239"/>
      <c r="D89" s="1239"/>
      <c r="E89" s="1239"/>
      <c r="F89" s="1240"/>
      <c r="H89" s="1223" t="s">
        <v>28679</v>
      </c>
      <c r="I89" s="378"/>
      <c r="J89" s="1263" t="s">
        <v>28685</v>
      </c>
      <c r="K89" s="1263"/>
      <c r="L89" s="1263"/>
      <c r="M89" s="1263" t="s">
        <v>28625</v>
      </c>
      <c r="N89" s="1264" t="s">
        <v>28621</v>
      </c>
      <c r="O89" s="369"/>
      <c r="P89" s="369"/>
      <c r="Q89" s="369"/>
      <c r="R89" s="369"/>
    </row>
    <row r="90" spans="1:18" ht="56.25">
      <c r="A90" s="1256">
        <v>83</v>
      </c>
      <c r="B90" s="1239" t="s">
        <v>3928</v>
      </c>
      <c r="C90" s="1239"/>
      <c r="D90" s="1239"/>
      <c r="E90" s="1239"/>
      <c r="F90" s="1240"/>
      <c r="H90" s="1223" t="s">
        <v>28679</v>
      </c>
      <c r="I90" s="378"/>
      <c r="J90" s="1263" t="s">
        <v>28685</v>
      </c>
      <c r="K90" s="1263"/>
      <c r="L90" s="1263"/>
      <c r="M90" s="1263" t="s">
        <v>28625</v>
      </c>
      <c r="N90" s="1264" t="s">
        <v>28615</v>
      </c>
      <c r="O90" s="369"/>
      <c r="P90" s="369"/>
      <c r="Q90" s="369"/>
      <c r="R90" s="369"/>
    </row>
    <row r="91" spans="1:18" ht="56.25">
      <c r="A91" s="1256">
        <v>84</v>
      </c>
      <c r="B91" s="1239" t="s">
        <v>3929</v>
      </c>
      <c r="C91" s="1239"/>
      <c r="D91" s="1239"/>
      <c r="E91" s="1239"/>
      <c r="F91" s="1240"/>
      <c r="H91" s="1223" t="s">
        <v>28679</v>
      </c>
      <c r="I91" s="378"/>
      <c r="J91" s="1263" t="s">
        <v>28685</v>
      </c>
      <c r="K91" s="1263"/>
      <c r="L91" s="1263"/>
      <c r="M91" s="1263" t="s">
        <v>28625</v>
      </c>
      <c r="N91" s="1264" t="s">
        <v>28616</v>
      </c>
      <c r="O91" s="369"/>
      <c r="P91" s="369"/>
      <c r="Q91" s="369"/>
      <c r="R91" s="369"/>
    </row>
    <row r="92" spans="1:18" ht="56.25">
      <c r="A92" s="1256">
        <v>85</v>
      </c>
      <c r="B92" s="1239" t="s">
        <v>3930</v>
      </c>
      <c r="C92" s="1239"/>
      <c r="D92" s="1239"/>
      <c r="E92" s="1239"/>
      <c r="F92" s="1240"/>
      <c r="H92" s="1223" t="s">
        <v>28679</v>
      </c>
      <c r="I92" s="378"/>
      <c r="J92" s="1263" t="s">
        <v>28685</v>
      </c>
      <c r="K92" s="1263"/>
      <c r="L92" s="1263"/>
      <c r="M92" s="1263" t="s">
        <v>28625</v>
      </c>
      <c r="N92" s="1264" t="s">
        <v>28617</v>
      </c>
      <c r="O92" s="369"/>
      <c r="P92" s="369"/>
      <c r="Q92" s="369"/>
      <c r="R92" s="369"/>
    </row>
    <row r="93" spans="1:18" ht="56.25">
      <c r="A93" s="1256">
        <v>86</v>
      </c>
      <c r="B93" s="1239" t="s">
        <v>3931</v>
      </c>
      <c r="C93" s="1239"/>
      <c r="D93" s="1239"/>
      <c r="E93" s="1239"/>
      <c r="F93" s="1240"/>
      <c r="H93" s="1223" t="s">
        <v>28679</v>
      </c>
      <c r="I93" s="378"/>
      <c r="J93" s="1263" t="s">
        <v>28685</v>
      </c>
      <c r="K93" s="1263"/>
      <c r="L93" s="1263"/>
      <c r="M93" s="1263" t="s">
        <v>28625</v>
      </c>
      <c r="N93" s="1264" t="s">
        <v>28618</v>
      </c>
      <c r="O93" s="369"/>
      <c r="P93" s="369"/>
      <c r="Q93" s="369"/>
      <c r="R93" s="369"/>
    </row>
    <row r="94" spans="1:18" ht="56.25">
      <c r="A94" s="1256">
        <v>87</v>
      </c>
      <c r="B94" s="1239" t="s">
        <v>3958</v>
      </c>
      <c r="C94" s="1239"/>
      <c r="D94" s="1239"/>
      <c r="E94" s="1239"/>
      <c r="F94" s="1240"/>
      <c r="H94" s="1223" t="s">
        <v>28679</v>
      </c>
      <c r="I94" s="378"/>
      <c r="J94" s="1263" t="s">
        <v>28685</v>
      </c>
      <c r="K94" s="1263"/>
      <c r="L94" s="1263"/>
      <c r="M94" s="1263" t="s">
        <v>28625</v>
      </c>
      <c r="N94" s="1264" t="s">
        <v>28619</v>
      </c>
      <c r="O94" s="369"/>
      <c r="P94" s="369"/>
      <c r="Q94" s="369"/>
      <c r="R94" s="369"/>
    </row>
    <row r="95" spans="1:18" ht="56.25">
      <c r="A95" s="1256">
        <v>88</v>
      </c>
      <c r="B95" s="1239" t="s">
        <v>3960</v>
      </c>
      <c r="C95" s="1239"/>
      <c r="D95" s="1239"/>
      <c r="E95" s="1239"/>
      <c r="F95" s="1240"/>
      <c r="H95" s="1223" t="s">
        <v>28679</v>
      </c>
      <c r="I95" s="378"/>
      <c r="J95" s="1263" t="s">
        <v>28685</v>
      </c>
      <c r="K95" s="1263"/>
      <c r="L95" s="1263"/>
      <c r="M95" s="1263" t="s">
        <v>28626</v>
      </c>
      <c r="N95" s="1264" t="s">
        <v>28621</v>
      </c>
      <c r="O95" s="369"/>
      <c r="P95" s="369"/>
      <c r="Q95" s="369"/>
      <c r="R95" s="369"/>
    </row>
    <row r="96" spans="1:18" ht="56.25">
      <c r="A96" s="1256">
        <v>89</v>
      </c>
      <c r="B96" s="1239" t="s">
        <v>3928</v>
      </c>
      <c r="C96" s="1239"/>
      <c r="D96" s="1239"/>
      <c r="E96" s="1239"/>
      <c r="F96" s="1240"/>
      <c r="H96" s="1223" t="s">
        <v>28679</v>
      </c>
      <c r="I96" s="378"/>
      <c r="J96" s="1263" t="s">
        <v>28685</v>
      </c>
      <c r="K96" s="1263"/>
      <c r="L96" s="1263"/>
      <c r="M96" s="1263" t="s">
        <v>28626</v>
      </c>
      <c r="N96" s="1264" t="s">
        <v>28615</v>
      </c>
      <c r="O96" s="369"/>
      <c r="P96" s="369"/>
      <c r="Q96" s="369"/>
      <c r="R96" s="369"/>
    </row>
    <row r="97" spans="1:18" ht="56.25">
      <c r="A97" s="1256">
        <v>90</v>
      </c>
      <c r="B97" s="1239" t="s">
        <v>3929</v>
      </c>
      <c r="C97" s="1239"/>
      <c r="D97" s="1239"/>
      <c r="E97" s="1239"/>
      <c r="F97" s="1240"/>
      <c r="H97" s="1223" t="s">
        <v>28679</v>
      </c>
      <c r="I97" s="378"/>
      <c r="J97" s="1263" t="s">
        <v>28685</v>
      </c>
      <c r="K97" s="1263"/>
      <c r="L97" s="1263"/>
      <c r="M97" s="1263" t="s">
        <v>28626</v>
      </c>
      <c r="N97" s="1264" t="s">
        <v>28616</v>
      </c>
      <c r="O97" s="369"/>
      <c r="P97" s="369"/>
      <c r="Q97" s="369"/>
      <c r="R97" s="369"/>
    </row>
    <row r="98" spans="1:18" ht="56.25">
      <c r="A98" s="1256">
        <v>91</v>
      </c>
      <c r="B98" s="1239" t="s">
        <v>3930</v>
      </c>
      <c r="C98" s="1239"/>
      <c r="D98" s="1239"/>
      <c r="E98" s="1239"/>
      <c r="F98" s="1240"/>
      <c r="H98" s="1223" t="s">
        <v>28679</v>
      </c>
      <c r="I98" s="378"/>
      <c r="J98" s="1263" t="s">
        <v>28685</v>
      </c>
      <c r="K98" s="1263"/>
      <c r="L98" s="1263"/>
      <c r="M98" s="1263" t="s">
        <v>28626</v>
      </c>
      <c r="N98" s="1264" t="s">
        <v>28617</v>
      </c>
      <c r="O98" s="369"/>
      <c r="P98" s="369"/>
      <c r="Q98" s="369"/>
      <c r="R98" s="369"/>
    </row>
    <row r="99" spans="1:18" ht="56.25">
      <c r="A99" s="1256">
        <v>92</v>
      </c>
      <c r="B99" s="1239" t="s">
        <v>3931</v>
      </c>
      <c r="C99" s="1239"/>
      <c r="D99" s="1239"/>
      <c r="E99" s="1239"/>
      <c r="F99" s="1240"/>
      <c r="H99" s="1223" t="s">
        <v>28679</v>
      </c>
      <c r="I99" s="378"/>
      <c r="J99" s="1263" t="s">
        <v>28685</v>
      </c>
      <c r="K99" s="1263"/>
      <c r="L99" s="1263"/>
      <c r="M99" s="1263" t="s">
        <v>28626</v>
      </c>
      <c r="N99" s="1264" t="s">
        <v>28618</v>
      </c>
      <c r="O99" s="369"/>
      <c r="P99" s="369"/>
      <c r="Q99" s="369"/>
      <c r="R99" s="369"/>
    </row>
    <row r="100" spans="1:18" ht="56.25">
      <c r="A100" s="1256">
        <v>93</v>
      </c>
      <c r="B100" s="1239" t="s">
        <v>3958</v>
      </c>
      <c r="C100" s="1239"/>
      <c r="D100" s="1239"/>
      <c r="E100" s="1239"/>
      <c r="F100" s="1240"/>
      <c r="H100" s="1223" t="s">
        <v>28679</v>
      </c>
      <c r="I100" s="378"/>
      <c r="J100" s="1263" t="s">
        <v>28685</v>
      </c>
      <c r="K100" s="1263"/>
      <c r="L100" s="1263"/>
      <c r="M100" s="1263" t="s">
        <v>28626</v>
      </c>
      <c r="N100" s="1264" t="s">
        <v>28619</v>
      </c>
      <c r="O100" s="369"/>
      <c r="P100" s="369"/>
      <c r="Q100" s="369"/>
      <c r="R100" s="369"/>
    </row>
    <row r="101" spans="1:18" ht="56.25">
      <c r="A101" s="1256">
        <v>94</v>
      </c>
      <c r="B101" s="1239" t="s">
        <v>3961</v>
      </c>
      <c r="C101" s="1239"/>
      <c r="D101" s="1239"/>
      <c r="E101" s="1239"/>
      <c r="F101" s="1240"/>
      <c r="H101" s="1223" t="s">
        <v>28679</v>
      </c>
      <c r="I101" s="378"/>
      <c r="J101" s="1263" t="s">
        <v>28685</v>
      </c>
      <c r="K101" s="1263"/>
      <c r="L101" s="1263"/>
      <c r="M101" s="1263" t="s">
        <v>28627</v>
      </c>
      <c r="N101" s="1264" t="s">
        <v>28621</v>
      </c>
      <c r="O101" s="369"/>
      <c r="P101" s="369"/>
      <c r="Q101" s="369"/>
      <c r="R101" s="369"/>
    </row>
    <row r="102" spans="1:18" ht="56.25">
      <c r="A102" s="1256">
        <v>95</v>
      </c>
      <c r="B102" s="1239" t="s">
        <v>3928</v>
      </c>
      <c r="C102" s="1239"/>
      <c r="D102" s="1239"/>
      <c r="E102" s="1239"/>
      <c r="F102" s="1240"/>
      <c r="H102" s="1223" t="s">
        <v>28679</v>
      </c>
      <c r="I102" s="378"/>
      <c r="J102" s="1263" t="s">
        <v>28685</v>
      </c>
      <c r="K102" s="1263"/>
      <c r="L102" s="1263"/>
      <c r="M102" s="1263" t="s">
        <v>28627</v>
      </c>
      <c r="N102" s="1264" t="s">
        <v>28615</v>
      </c>
      <c r="O102" s="369"/>
      <c r="P102" s="369"/>
      <c r="Q102" s="369"/>
      <c r="R102" s="369"/>
    </row>
    <row r="103" spans="1:18" ht="56.25">
      <c r="A103" s="1256">
        <v>96</v>
      </c>
      <c r="B103" s="1239" t="s">
        <v>3929</v>
      </c>
      <c r="C103" s="1239"/>
      <c r="D103" s="1239"/>
      <c r="E103" s="1239"/>
      <c r="F103" s="1240"/>
      <c r="H103" s="1223" t="s">
        <v>28679</v>
      </c>
      <c r="I103" s="378"/>
      <c r="J103" s="1263" t="s">
        <v>28685</v>
      </c>
      <c r="K103" s="1263"/>
      <c r="L103" s="1263"/>
      <c r="M103" s="1263" t="s">
        <v>28627</v>
      </c>
      <c r="N103" s="1264" t="s">
        <v>28616</v>
      </c>
      <c r="O103" s="369"/>
      <c r="P103" s="369"/>
      <c r="Q103" s="369"/>
      <c r="R103" s="369"/>
    </row>
    <row r="104" spans="1:18" ht="56.25">
      <c r="A104" s="1256">
        <v>97</v>
      </c>
      <c r="B104" s="1239" t="s">
        <v>3930</v>
      </c>
      <c r="C104" s="1239"/>
      <c r="D104" s="1239"/>
      <c r="E104" s="1239"/>
      <c r="F104" s="1240"/>
      <c r="H104" s="1223" t="s">
        <v>28679</v>
      </c>
      <c r="I104" s="378"/>
      <c r="J104" s="1263" t="s">
        <v>28685</v>
      </c>
      <c r="K104" s="1263"/>
      <c r="L104" s="1263"/>
      <c r="M104" s="1263" t="s">
        <v>28627</v>
      </c>
      <c r="N104" s="1264" t="s">
        <v>28617</v>
      </c>
      <c r="O104" s="369"/>
      <c r="P104" s="369"/>
      <c r="Q104" s="369"/>
      <c r="R104" s="369"/>
    </row>
    <row r="105" spans="1:18" ht="56.25">
      <c r="A105" s="1256">
        <v>98</v>
      </c>
      <c r="B105" s="1239" t="s">
        <v>3931</v>
      </c>
      <c r="C105" s="1239"/>
      <c r="D105" s="1239"/>
      <c r="E105" s="1239"/>
      <c r="F105" s="1240"/>
      <c r="H105" s="1223" t="s">
        <v>28679</v>
      </c>
      <c r="I105" s="378"/>
      <c r="J105" s="1263" t="s">
        <v>28685</v>
      </c>
      <c r="K105" s="1263"/>
      <c r="L105" s="1263"/>
      <c r="M105" s="1263" t="s">
        <v>28627</v>
      </c>
      <c r="N105" s="1264" t="s">
        <v>28618</v>
      </c>
      <c r="O105" s="369"/>
      <c r="P105" s="369"/>
      <c r="Q105" s="369"/>
      <c r="R105" s="369"/>
    </row>
    <row r="106" spans="1:18" ht="56.25">
      <c r="A106" s="1256">
        <v>99</v>
      </c>
      <c r="B106" s="1239" t="s">
        <v>3958</v>
      </c>
      <c r="C106" s="1239"/>
      <c r="D106" s="1239"/>
      <c r="E106" s="1239"/>
      <c r="F106" s="1240"/>
      <c r="H106" s="1223" t="s">
        <v>28679</v>
      </c>
      <c r="I106" s="378"/>
      <c r="J106" s="1263" t="s">
        <v>28685</v>
      </c>
      <c r="K106" s="1263"/>
      <c r="L106" s="1263"/>
      <c r="M106" s="1263" t="s">
        <v>28627</v>
      </c>
      <c r="N106" s="1264" t="s">
        <v>28619</v>
      </c>
      <c r="O106" s="369"/>
      <c r="P106" s="369"/>
      <c r="Q106" s="369"/>
      <c r="R106" s="369"/>
    </row>
    <row r="107" spans="1:18" ht="56.25">
      <c r="A107" s="1256">
        <v>100</v>
      </c>
      <c r="B107" s="1239" t="s">
        <v>3962</v>
      </c>
      <c r="C107" s="1239"/>
      <c r="D107" s="1239"/>
      <c r="E107" s="1239"/>
      <c r="F107" s="1240"/>
      <c r="H107" s="1223" t="s">
        <v>28679</v>
      </c>
      <c r="I107" s="378"/>
      <c r="J107" s="1263" t="s">
        <v>28685</v>
      </c>
      <c r="K107" s="1263"/>
      <c r="L107" s="1263"/>
      <c r="M107" s="1263" t="s">
        <v>28628</v>
      </c>
      <c r="N107" s="1264" t="s">
        <v>28621</v>
      </c>
      <c r="O107" s="369"/>
      <c r="P107" s="369"/>
      <c r="Q107" s="369"/>
      <c r="R107" s="369"/>
    </row>
    <row r="108" spans="1:18" ht="56.25">
      <c r="A108" s="1256">
        <v>101</v>
      </c>
      <c r="B108" s="1239" t="s">
        <v>3928</v>
      </c>
      <c r="C108" s="1239"/>
      <c r="D108" s="1239"/>
      <c r="E108" s="1239"/>
      <c r="F108" s="1240"/>
      <c r="H108" s="1223" t="s">
        <v>28679</v>
      </c>
      <c r="I108" s="378"/>
      <c r="J108" s="1263" t="s">
        <v>28685</v>
      </c>
      <c r="K108" s="1263"/>
      <c r="L108" s="1263"/>
      <c r="M108" s="1263" t="s">
        <v>28628</v>
      </c>
      <c r="N108" s="1264" t="s">
        <v>28615</v>
      </c>
      <c r="O108" s="369"/>
      <c r="P108" s="369"/>
      <c r="Q108" s="369"/>
      <c r="R108" s="369"/>
    </row>
    <row r="109" spans="1:18" ht="56.25">
      <c r="A109" s="1256">
        <v>102</v>
      </c>
      <c r="B109" s="1239" t="s">
        <v>3929</v>
      </c>
      <c r="C109" s="1239"/>
      <c r="D109" s="1239"/>
      <c r="E109" s="1239"/>
      <c r="F109" s="1240"/>
      <c r="H109" s="1223" t="s">
        <v>28679</v>
      </c>
      <c r="I109" s="378"/>
      <c r="J109" s="1263" t="s">
        <v>28685</v>
      </c>
      <c r="K109" s="1263"/>
      <c r="L109" s="1263"/>
      <c r="M109" s="1263" t="s">
        <v>28628</v>
      </c>
      <c r="N109" s="1264" t="s">
        <v>28616</v>
      </c>
      <c r="O109" s="369"/>
      <c r="P109" s="369"/>
      <c r="Q109" s="369"/>
      <c r="R109" s="369"/>
    </row>
    <row r="110" spans="1:18" ht="56.25">
      <c r="A110" s="1256">
        <v>103</v>
      </c>
      <c r="B110" s="1239" t="s">
        <v>3930</v>
      </c>
      <c r="C110" s="1239"/>
      <c r="D110" s="1239"/>
      <c r="E110" s="1239"/>
      <c r="F110" s="1240"/>
      <c r="H110" s="1223" t="s">
        <v>28679</v>
      </c>
      <c r="I110" s="378"/>
      <c r="J110" s="1263" t="s">
        <v>28685</v>
      </c>
      <c r="K110" s="1263"/>
      <c r="L110" s="1263"/>
      <c r="M110" s="1263" t="s">
        <v>28628</v>
      </c>
      <c r="N110" s="1264" t="s">
        <v>28617</v>
      </c>
      <c r="O110" s="369"/>
      <c r="P110" s="369"/>
      <c r="Q110" s="369"/>
      <c r="R110" s="369"/>
    </row>
    <row r="111" spans="1:18" ht="56.25">
      <c r="A111" s="1256">
        <v>104</v>
      </c>
      <c r="B111" s="1239" t="s">
        <v>3931</v>
      </c>
      <c r="C111" s="1239"/>
      <c r="D111" s="1239"/>
      <c r="E111" s="1239"/>
      <c r="F111" s="1240"/>
      <c r="H111" s="1223" t="s">
        <v>28679</v>
      </c>
      <c r="I111" s="378"/>
      <c r="J111" s="1263" t="s">
        <v>28685</v>
      </c>
      <c r="K111" s="1263"/>
      <c r="L111" s="1263"/>
      <c r="M111" s="1263" t="s">
        <v>28628</v>
      </c>
      <c r="N111" s="1264" t="s">
        <v>28618</v>
      </c>
      <c r="O111" s="369"/>
      <c r="P111" s="369"/>
      <c r="Q111" s="369"/>
      <c r="R111" s="369"/>
    </row>
    <row r="112" spans="1:18" ht="56.25">
      <c r="A112" s="1256">
        <v>105</v>
      </c>
      <c r="B112" s="1239" t="s">
        <v>3958</v>
      </c>
      <c r="C112" s="1239"/>
      <c r="D112" s="1239"/>
      <c r="E112" s="1239"/>
      <c r="F112" s="1240"/>
      <c r="H112" s="1223" t="s">
        <v>28679</v>
      </c>
      <c r="I112" s="378"/>
      <c r="J112" s="1263" t="s">
        <v>28685</v>
      </c>
      <c r="K112" s="1263"/>
      <c r="L112" s="1263"/>
      <c r="M112" s="1263" t="s">
        <v>28628</v>
      </c>
      <c r="N112" s="1264" t="s">
        <v>28619</v>
      </c>
      <c r="O112" s="369"/>
      <c r="P112" s="369"/>
      <c r="Q112" s="369"/>
      <c r="R112" s="369"/>
    </row>
    <row r="113" spans="1:18" ht="123.75">
      <c r="A113" s="1256">
        <v>106</v>
      </c>
      <c r="B113" s="1239" t="s">
        <v>3963</v>
      </c>
      <c r="C113" s="1239"/>
      <c r="D113" s="1239"/>
      <c r="E113" s="1239"/>
      <c r="F113" s="1240"/>
      <c r="H113" s="1223" t="s">
        <v>28679</v>
      </c>
      <c r="I113" s="378"/>
      <c r="J113" s="1263" t="s">
        <v>28686</v>
      </c>
      <c r="K113" s="1263"/>
      <c r="L113" s="1263"/>
      <c r="M113" s="1263"/>
      <c r="N113" s="1264"/>
      <c r="O113" s="369"/>
      <c r="P113" s="369"/>
      <c r="Q113" s="369"/>
      <c r="R113" s="369"/>
    </row>
    <row r="114" spans="1:18" ht="56.25">
      <c r="A114" s="1256">
        <v>107</v>
      </c>
      <c r="B114" s="1239" t="s">
        <v>3964</v>
      </c>
      <c r="C114" s="1239"/>
      <c r="D114" s="1239"/>
      <c r="E114" s="1239"/>
      <c r="F114" s="1240"/>
      <c r="H114" s="1223" t="s">
        <v>28679</v>
      </c>
      <c r="I114" s="378"/>
      <c r="J114" s="1263" t="s">
        <v>28687</v>
      </c>
      <c r="K114" s="1263"/>
      <c r="L114" s="1263"/>
      <c r="M114" s="1263"/>
      <c r="N114" s="1264"/>
      <c r="O114" s="369"/>
      <c r="P114" s="369"/>
      <c r="Q114" s="369"/>
      <c r="R114" s="369"/>
    </row>
    <row r="115" spans="1:18" ht="56.25">
      <c r="A115" s="1256">
        <v>108</v>
      </c>
      <c r="B115" s="1239" t="s">
        <v>3965</v>
      </c>
      <c r="C115" s="1239"/>
      <c r="D115" s="1239"/>
      <c r="E115" s="1239"/>
      <c r="F115" s="1240"/>
      <c r="H115" s="1223" t="s">
        <v>28679</v>
      </c>
      <c r="I115" s="378"/>
      <c r="J115" s="1263" t="s">
        <v>28688</v>
      </c>
      <c r="K115" s="1263"/>
      <c r="L115" s="1263"/>
      <c r="M115" s="1263"/>
      <c r="N115" s="1264"/>
      <c r="O115" s="369"/>
      <c r="P115" s="369"/>
      <c r="Q115" s="369"/>
      <c r="R115" s="369"/>
    </row>
    <row r="116" spans="1:18" ht="56.25">
      <c r="A116" s="1256">
        <v>109</v>
      </c>
      <c r="B116" s="1239" t="s">
        <v>3966</v>
      </c>
      <c r="C116" s="1239"/>
      <c r="D116" s="1239"/>
      <c r="E116" s="1239"/>
      <c r="F116" s="1240"/>
      <c r="H116" s="1223" t="s">
        <v>28679</v>
      </c>
      <c r="I116" s="378"/>
      <c r="J116" s="1263" t="s">
        <v>27772</v>
      </c>
      <c r="K116" s="1263"/>
      <c r="L116" s="1263"/>
      <c r="M116" s="1263"/>
      <c r="N116" s="1264"/>
      <c r="O116" s="369"/>
      <c r="P116" s="369"/>
      <c r="Q116" s="369"/>
      <c r="R116" s="369"/>
    </row>
    <row r="117" spans="1:18" ht="67.5">
      <c r="A117" s="1256">
        <v>110</v>
      </c>
      <c r="B117" s="1239" t="s">
        <v>3967</v>
      </c>
      <c r="C117" s="1239"/>
      <c r="D117" s="1239"/>
      <c r="E117" s="1239"/>
      <c r="F117" s="1240"/>
      <c r="H117" s="1223" t="s">
        <v>28679</v>
      </c>
      <c r="I117" s="378"/>
      <c r="J117" s="1263" t="s">
        <v>28689</v>
      </c>
      <c r="K117" s="1263"/>
      <c r="L117" s="1263"/>
      <c r="M117" s="1263"/>
      <c r="N117" s="1264"/>
      <c r="O117" s="369"/>
      <c r="P117" s="369"/>
      <c r="Q117" s="369"/>
      <c r="R117" s="369"/>
    </row>
    <row r="118" spans="1:18" ht="67.5">
      <c r="A118" s="1256">
        <v>111</v>
      </c>
      <c r="B118" s="1239" t="s">
        <v>3968</v>
      </c>
      <c r="C118" s="1239"/>
      <c r="D118" s="1239"/>
      <c r="E118" s="1239"/>
      <c r="F118" s="1240"/>
      <c r="H118" s="1223" t="s">
        <v>28679</v>
      </c>
      <c r="I118" s="378"/>
      <c r="J118" s="1263" t="s">
        <v>28689</v>
      </c>
      <c r="K118" s="1263"/>
      <c r="L118" s="1263"/>
      <c r="M118" s="1263"/>
      <c r="N118" s="1264"/>
      <c r="O118" s="369"/>
      <c r="P118" s="369"/>
      <c r="Q118" s="369"/>
      <c r="R118" s="369"/>
    </row>
    <row r="119" spans="1:18" ht="67.5">
      <c r="A119" s="1256">
        <v>112</v>
      </c>
      <c r="B119" s="1239" t="s">
        <v>3969</v>
      </c>
      <c r="C119" s="1239"/>
      <c r="D119" s="1239"/>
      <c r="E119" s="1239"/>
      <c r="F119" s="1240"/>
      <c r="H119" s="1223" t="s">
        <v>28679</v>
      </c>
      <c r="I119" s="378"/>
      <c r="J119" s="1263" t="s">
        <v>28689</v>
      </c>
      <c r="K119" s="1263"/>
      <c r="L119" s="1263"/>
      <c r="M119" s="1263"/>
      <c r="N119" s="1264"/>
      <c r="O119" s="369"/>
      <c r="P119" s="369"/>
      <c r="Q119" s="369"/>
      <c r="R119" s="369"/>
    </row>
    <row r="120" spans="1:18" ht="67.5">
      <c r="A120" s="1256">
        <v>113</v>
      </c>
      <c r="B120" s="1239" t="s">
        <v>3970</v>
      </c>
      <c r="C120" s="1239"/>
      <c r="D120" s="1239"/>
      <c r="E120" s="1239"/>
      <c r="F120" s="1240"/>
      <c r="H120" s="1223" t="s">
        <v>28679</v>
      </c>
      <c r="I120" s="378"/>
      <c r="J120" s="1263" t="s">
        <v>28689</v>
      </c>
      <c r="K120" s="1263"/>
      <c r="L120" s="1263"/>
      <c r="M120" s="1263"/>
      <c r="N120" s="1264"/>
      <c r="O120" s="369"/>
      <c r="P120" s="369"/>
      <c r="Q120" s="369"/>
      <c r="R120" s="369"/>
    </row>
    <row r="121" spans="1:18" ht="67.5">
      <c r="A121" s="1256">
        <v>114</v>
      </c>
      <c r="B121" s="1239" t="s">
        <v>3971</v>
      </c>
      <c r="C121" s="1239"/>
      <c r="D121" s="1239"/>
      <c r="E121" s="1239"/>
      <c r="F121" s="1240"/>
      <c r="H121" s="1223" t="s">
        <v>28679</v>
      </c>
      <c r="I121" s="378"/>
      <c r="J121" s="1263" t="s">
        <v>28689</v>
      </c>
      <c r="K121" s="1263"/>
      <c r="L121" s="1263"/>
      <c r="M121" s="1263"/>
      <c r="N121" s="1264"/>
      <c r="O121" s="369"/>
      <c r="P121" s="369"/>
      <c r="Q121" s="369"/>
      <c r="R121" s="369"/>
    </row>
    <row r="122" spans="1:18" ht="67.5">
      <c r="A122" s="1256">
        <v>115</v>
      </c>
      <c r="B122" s="1239" t="s">
        <v>3972</v>
      </c>
      <c r="C122" s="1239"/>
      <c r="D122" s="1239"/>
      <c r="E122" s="1239"/>
      <c r="F122" s="1240"/>
      <c r="H122" s="1223" t="s">
        <v>28679</v>
      </c>
      <c r="I122" s="378"/>
      <c r="J122" s="1263" t="s">
        <v>28689</v>
      </c>
      <c r="K122" s="1263"/>
      <c r="L122" s="1263"/>
      <c r="M122" s="1263"/>
      <c r="N122" s="1264"/>
      <c r="O122" s="369"/>
      <c r="P122" s="369"/>
      <c r="Q122" s="369"/>
      <c r="R122" s="369"/>
    </row>
    <row r="123" spans="1:18" ht="67.5">
      <c r="A123" s="1256">
        <v>116</v>
      </c>
      <c r="B123" s="1239" t="s">
        <v>3973</v>
      </c>
      <c r="C123" s="1239"/>
      <c r="D123" s="1239"/>
      <c r="E123" s="1239"/>
      <c r="F123" s="1240"/>
      <c r="H123" s="1223" t="s">
        <v>28679</v>
      </c>
      <c r="I123" s="378"/>
      <c r="J123" s="1263" t="s">
        <v>28690</v>
      </c>
      <c r="K123" s="1263"/>
      <c r="L123" s="1263"/>
      <c r="M123" s="1263"/>
      <c r="N123" s="1264"/>
      <c r="O123" s="369"/>
      <c r="P123" s="369"/>
      <c r="Q123" s="369"/>
      <c r="R123" s="369"/>
    </row>
    <row r="124" spans="1:18" ht="67.5">
      <c r="A124" s="1256">
        <v>117</v>
      </c>
      <c r="B124" s="1239" t="s">
        <v>3968</v>
      </c>
      <c r="C124" s="1239"/>
      <c r="D124" s="1239"/>
      <c r="E124" s="1239"/>
      <c r="F124" s="1240"/>
      <c r="H124" s="1223" t="s">
        <v>28679</v>
      </c>
      <c r="I124" s="378"/>
      <c r="J124" s="1263" t="s">
        <v>28690</v>
      </c>
      <c r="K124" s="1263"/>
      <c r="L124" s="1263"/>
      <c r="M124" s="1263"/>
      <c r="N124" s="1264"/>
      <c r="O124" s="369"/>
      <c r="P124" s="369"/>
      <c r="Q124" s="369"/>
      <c r="R124" s="369"/>
    </row>
    <row r="125" spans="1:18" ht="67.5">
      <c r="A125" s="1256">
        <v>118</v>
      </c>
      <c r="B125" s="1239" t="s">
        <v>3969</v>
      </c>
      <c r="C125" s="1239"/>
      <c r="D125" s="1239"/>
      <c r="E125" s="1239"/>
      <c r="F125" s="1240"/>
      <c r="H125" s="1223" t="s">
        <v>28679</v>
      </c>
      <c r="I125" s="378"/>
      <c r="J125" s="1263" t="s">
        <v>28690</v>
      </c>
      <c r="K125" s="1263"/>
      <c r="L125" s="1263"/>
      <c r="M125" s="1263"/>
      <c r="N125" s="1264"/>
      <c r="O125" s="369"/>
      <c r="P125" s="369"/>
      <c r="Q125" s="369"/>
      <c r="R125" s="369"/>
    </row>
    <row r="126" spans="1:18" ht="67.5">
      <c r="A126" s="1256">
        <v>119</v>
      </c>
      <c r="B126" s="1239" t="s">
        <v>3970</v>
      </c>
      <c r="C126" s="1239"/>
      <c r="D126" s="1239"/>
      <c r="E126" s="1239"/>
      <c r="F126" s="1240"/>
      <c r="H126" s="1223" t="s">
        <v>28679</v>
      </c>
      <c r="I126" s="378"/>
      <c r="J126" s="1263" t="s">
        <v>28690</v>
      </c>
      <c r="K126" s="1263"/>
      <c r="L126" s="1263"/>
      <c r="M126" s="1263"/>
      <c r="N126" s="1264"/>
      <c r="O126" s="369"/>
      <c r="P126" s="369"/>
      <c r="Q126" s="369"/>
      <c r="R126" s="369"/>
    </row>
    <row r="127" spans="1:18" ht="67.5">
      <c r="A127" s="1256">
        <v>120</v>
      </c>
      <c r="B127" s="1239" t="s">
        <v>3971</v>
      </c>
      <c r="C127" s="1239"/>
      <c r="D127" s="1239"/>
      <c r="E127" s="1239"/>
      <c r="F127" s="1240"/>
      <c r="H127" s="1223" t="s">
        <v>28679</v>
      </c>
      <c r="I127" s="378"/>
      <c r="J127" s="1263" t="s">
        <v>28690</v>
      </c>
      <c r="K127" s="1263"/>
      <c r="L127" s="1263"/>
      <c r="M127" s="1263"/>
      <c r="N127" s="1264"/>
      <c r="O127" s="369"/>
      <c r="P127" s="369"/>
      <c r="Q127" s="369"/>
      <c r="R127" s="369"/>
    </row>
    <row r="128" spans="1:18" ht="68.25" thickBot="1">
      <c r="A128" s="862">
        <v>121</v>
      </c>
      <c r="B128" s="863" t="s">
        <v>3972</v>
      </c>
      <c r="C128" s="863"/>
      <c r="D128" s="863"/>
      <c r="E128" s="863"/>
      <c r="F128" s="222"/>
      <c r="H128" s="1224" t="s">
        <v>28679</v>
      </c>
      <c r="I128" s="1009"/>
      <c r="J128" s="1265" t="s">
        <v>28690</v>
      </c>
      <c r="K128" s="1265"/>
      <c r="L128" s="1265"/>
      <c r="M128" s="1265"/>
      <c r="N128" s="1266"/>
      <c r="O128" s="369"/>
      <c r="P128" s="369"/>
      <c r="Q128" s="369"/>
      <c r="R128" s="369"/>
    </row>
    <row r="129" spans="1:18" ht="12" thickBot="1">
      <c r="H129" s="81"/>
      <c r="I129" s="81"/>
      <c r="J129" s="81"/>
      <c r="K129" s="81"/>
      <c r="L129" s="81"/>
    </row>
    <row r="130" spans="1:18" ht="22.5">
      <c r="B130" s="1215" t="s">
        <v>13566</v>
      </c>
      <c r="C130" s="821" t="s">
        <v>13562</v>
      </c>
      <c r="D130" s="821" t="s">
        <v>13562</v>
      </c>
      <c r="E130" s="821" t="s">
        <v>13562</v>
      </c>
      <c r="F130" s="822" t="s">
        <v>13562</v>
      </c>
      <c r="H130" s="81"/>
      <c r="I130" s="81"/>
      <c r="J130" s="81"/>
      <c r="K130" s="81"/>
      <c r="L130" s="81"/>
    </row>
    <row r="131" spans="1:18" ht="102" thickBot="1">
      <c r="B131" s="1216" t="s">
        <v>28664</v>
      </c>
      <c r="C131" s="682" t="s">
        <v>28666</v>
      </c>
      <c r="D131" s="682" t="s">
        <v>28667</v>
      </c>
      <c r="E131" s="682" t="s">
        <v>28668</v>
      </c>
      <c r="F131" s="708" t="s">
        <v>28665</v>
      </c>
      <c r="H131" s="81"/>
      <c r="I131" s="81"/>
      <c r="J131" s="81"/>
      <c r="K131" s="81"/>
      <c r="L131" s="81"/>
    </row>
    <row r="132" spans="1:18">
      <c r="A132" s="2040"/>
      <c r="B132" s="680"/>
      <c r="C132" s="680"/>
      <c r="D132" s="680"/>
      <c r="E132" s="680"/>
      <c r="H132" s="81"/>
      <c r="I132" s="81"/>
      <c r="J132" s="81"/>
      <c r="K132" s="81"/>
      <c r="L132" s="81"/>
    </row>
    <row r="133" spans="1:18" ht="12" thickBot="1">
      <c r="A133" s="2040"/>
      <c r="B133" s="680"/>
      <c r="C133" s="680"/>
      <c r="D133" s="680"/>
      <c r="E133" s="680"/>
      <c r="H133" s="81"/>
      <c r="I133" s="81"/>
      <c r="J133" s="81"/>
      <c r="K133" s="81"/>
      <c r="L133" s="81"/>
    </row>
    <row r="134" spans="1:18" ht="90">
      <c r="A134" s="1862" t="s">
        <v>10676</v>
      </c>
      <c r="B134" s="1862"/>
      <c r="C134" s="1862"/>
      <c r="D134" s="1862"/>
      <c r="E134" s="1862"/>
      <c r="F134" s="1862"/>
      <c r="H134" s="999" t="s">
        <v>28691</v>
      </c>
      <c r="I134" s="81"/>
      <c r="J134" s="81"/>
      <c r="K134" s="81"/>
      <c r="L134" s="81"/>
    </row>
    <row r="135" spans="1:18" ht="90.75" thickBot="1">
      <c r="A135" s="1862"/>
      <c r="B135" s="1862"/>
      <c r="C135" s="1862"/>
      <c r="D135" s="1862"/>
      <c r="E135" s="1862"/>
      <c r="F135" s="1862"/>
      <c r="H135" s="1000" t="s">
        <v>28692</v>
      </c>
      <c r="I135" s="81"/>
      <c r="J135" s="81"/>
      <c r="K135" s="81"/>
      <c r="L135" s="81"/>
    </row>
    <row r="136" spans="1:18">
      <c r="H136" s="81"/>
      <c r="I136" s="81"/>
      <c r="J136" s="81"/>
      <c r="K136" s="81"/>
      <c r="L136" s="81"/>
    </row>
    <row r="137" spans="1:18" ht="12" thickBot="1"/>
    <row r="138" spans="1:18" ht="79.5" thickBot="1">
      <c r="A138" s="1746" t="s">
        <v>10558</v>
      </c>
      <c r="B138" s="1746"/>
      <c r="C138" s="1746"/>
      <c r="D138" s="1746"/>
      <c r="E138" s="1746"/>
      <c r="F138" s="1746"/>
      <c r="G138" s="1746"/>
      <c r="H138" s="1746"/>
      <c r="J138" s="994" t="s">
        <v>28662</v>
      </c>
      <c r="K138" s="1201" t="s">
        <v>28663</v>
      </c>
      <c r="L138" s="378"/>
      <c r="M138" s="378"/>
      <c r="N138" s="378"/>
      <c r="O138" s="369"/>
      <c r="P138" s="369"/>
      <c r="Q138" s="369"/>
      <c r="R138" s="81"/>
    </row>
    <row r="139" spans="1:18" ht="12" thickBot="1">
      <c r="A139" s="254"/>
      <c r="B139" s="254"/>
      <c r="C139" s="254"/>
      <c r="D139" s="254"/>
      <c r="E139" s="254"/>
      <c r="F139" s="254"/>
      <c r="G139" s="254"/>
      <c r="H139" s="1918" t="s">
        <v>3974</v>
      </c>
      <c r="J139" s="378"/>
      <c r="K139" s="378"/>
      <c r="L139" s="378"/>
      <c r="M139" s="378"/>
      <c r="N139" s="378"/>
      <c r="O139" s="369"/>
      <c r="P139" s="369"/>
      <c r="Q139" s="369"/>
      <c r="R139" s="81"/>
    </row>
    <row r="140" spans="1:18" ht="101.25">
      <c r="A140" s="1255" t="s">
        <v>10</v>
      </c>
      <c r="B140" s="1246" t="s">
        <v>11</v>
      </c>
      <c r="C140" s="1246" t="s">
        <v>868</v>
      </c>
      <c r="D140" s="1246" t="s">
        <v>869</v>
      </c>
      <c r="E140" s="1246" t="s">
        <v>870</v>
      </c>
      <c r="F140" s="1246" t="s">
        <v>3975</v>
      </c>
      <c r="G140" s="1246" t="s">
        <v>872</v>
      </c>
      <c r="H140" s="1247" t="s">
        <v>873</v>
      </c>
      <c r="J140" s="1221"/>
      <c r="K140" s="1261" t="s">
        <v>28664</v>
      </c>
      <c r="L140" s="1261" t="s">
        <v>28669</v>
      </c>
      <c r="M140" s="1261" t="s">
        <v>28678</v>
      </c>
      <c r="N140" s="1261" t="s">
        <v>15413</v>
      </c>
      <c r="O140" s="1261" t="s">
        <v>15417</v>
      </c>
      <c r="P140" s="1261" t="s">
        <v>28622</v>
      </c>
      <c r="Q140" s="1262" t="s">
        <v>28620</v>
      </c>
      <c r="R140" s="81"/>
    </row>
    <row r="141" spans="1:18">
      <c r="A141" s="1256">
        <v>1</v>
      </c>
      <c r="B141" s="1257">
        <v>2</v>
      </c>
      <c r="C141" s="1257">
        <v>3</v>
      </c>
      <c r="D141" s="1257">
        <v>4</v>
      </c>
      <c r="E141" s="1257">
        <v>5</v>
      </c>
      <c r="F141" s="1257">
        <v>6</v>
      </c>
      <c r="G141" s="1257">
        <v>7</v>
      </c>
      <c r="H141" s="1248">
        <v>8</v>
      </c>
      <c r="J141" s="1222"/>
      <c r="K141" s="378"/>
      <c r="L141" s="378"/>
      <c r="M141" s="378"/>
      <c r="N141" s="378"/>
      <c r="O141" s="378"/>
      <c r="P141" s="378"/>
      <c r="Q141" s="1007"/>
      <c r="R141" s="81"/>
    </row>
    <row r="142" spans="1:18" ht="56.25">
      <c r="A142" s="1256">
        <v>1</v>
      </c>
      <c r="B142" s="1239" t="s">
        <v>841</v>
      </c>
      <c r="C142" s="1237"/>
      <c r="D142" s="1237"/>
      <c r="E142" s="1237"/>
      <c r="F142" s="1237"/>
      <c r="G142" s="1237"/>
      <c r="H142" s="1238"/>
      <c r="J142" s="1223" t="s">
        <v>28677</v>
      </c>
      <c r="K142" s="1263" t="s">
        <v>28667</v>
      </c>
      <c r="L142" s="1263" t="s">
        <v>28670</v>
      </c>
      <c r="M142" s="378"/>
      <c r="N142" s="378"/>
      <c r="O142" s="378"/>
      <c r="P142" s="378"/>
      <c r="Q142" s="1007"/>
      <c r="R142" s="81"/>
    </row>
    <row r="143" spans="1:18" ht="56.25">
      <c r="A143" s="1256">
        <v>2</v>
      </c>
      <c r="B143" s="1239" t="s">
        <v>3915</v>
      </c>
      <c r="C143" s="1239"/>
      <c r="D143" s="1239"/>
      <c r="E143" s="1239"/>
      <c r="F143" s="1239"/>
      <c r="G143" s="1239"/>
      <c r="H143" s="1240"/>
      <c r="J143" s="1223" t="s">
        <v>28677</v>
      </c>
      <c r="K143" s="1263" t="s">
        <v>28667</v>
      </c>
      <c r="L143" s="1263" t="s">
        <v>28131</v>
      </c>
      <c r="M143" s="378"/>
      <c r="N143" s="378"/>
      <c r="O143" s="378"/>
      <c r="P143" s="378"/>
      <c r="Q143" s="1007"/>
      <c r="R143" s="81"/>
    </row>
    <row r="144" spans="1:18" ht="90">
      <c r="A144" s="1256">
        <v>3</v>
      </c>
      <c r="B144" s="1239" t="s">
        <v>3916</v>
      </c>
      <c r="C144" s="1239"/>
      <c r="D144" s="1237"/>
      <c r="E144" s="1237"/>
      <c r="F144" s="1237"/>
      <c r="G144" s="1237"/>
      <c r="H144" s="1238"/>
      <c r="J144" s="1223" t="s">
        <v>28677</v>
      </c>
      <c r="K144" s="1263" t="s">
        <v>28667</v>
      </c>
      <c r="L144" s="1263" t="s">
        <v>28164</v>
      </c>
      <c r="M144" s="378"/>
      <c r="N144" s="378"/>
      <c r="O144" s="378"/>
      <c r="P144" s="378"/>
      <c r="Q144" s="1007"/>
      <c r="R144" s="81"/>
    </row>
    <row r="145" spans="1:18" ht="101.25">
      <c r="A145" s="1256">
        <v>4</v>
      </c>
      <c r="B145" s="1239" t="s">
        <v>3917</v>
      </c>
      <c r="C145" s="1239"/>
      <c r="D145" s="1237"/>
      <c r="E145" s="1237"/>
      <c r="F145" s="1237"/>
      <c r="G145" s="1237"/>
      <c r="H145" s="1238"/>
      <c r="J145" s="1223" t="s">
        <v>28677</v>
      </c>
      <c r="K145" s="1263" t="s">
        <v>28667</v>
      </c>
      <c r="L145" s="1263" t="s">
        <v>28671</v>
      </c>
      <c r="M145" s="378"/>
      <c r="N145" s="1263" t="s">
        <v>15414</v>
      </c>
      <c r="O145" s="1263" t="s">
        <v>13657</v>
      </c>
      <c r="P145" s="1263"/>
      <c r="Q145" s="1264"/>
      <c r="R145" s="81"/>
    </row>
    <row r="146" spans="1:18" ht="101.25">
      <c r="A146" s="1256">
        <v>5</v>
      </c>
      <c r="B146" s="1239" t="s">
        <v>3918</v>
      </c>
      <c r="C146" s="1239"/>
      <c r="D146" s="1237"/>
      <c r="E146" s="1237"/>
      <c r="F146" s="1237"/>
      <c r="G146" s="1237"/>
      <c r="H146" s="1238"/>
      <c r="J146" s="1223" t="s">
        <v>28677</v>
      </c>
      <c r="K146" s="1263" t="s">
        <v>28667</v>
      </c>
      <c r="L146" s="1263" t="s">
        <v>28671</v>
      </c>
      <c r="M146" s="378"/>
      <c r="N146" s="1263" t="s">
        <v>27505</v>
      </c>
      <c r="O146" s="1263" t="s">
        <v>27509</v>
      </c>
      <c r="P146" s="1263"/>
      <c r="Q146" s="1264"/>
      <c r="R146" s="81"/>
    </row>
    <row r="147" spans="1:18" ht="101.25">
      <c r="A147" s="1256">
        <v>6</v>
      </c>
      <c r="B147" s="1239" t="s">
        <v>3919</v>
      </c>
      <c r="C147" s="1239"/>
      <c r="D147" s="1239"/>
      <c r="E147" s="1237"/>
      <c r="F147" s="1237"/>
      <c r="G147" s="1237"/>
      <c r="H147" s="1238"/>
      <c r="J147" s="1223" t="s">
        <v>28677</v>
      </c>
      <c r="K147" s="1263" t="s">
        <v>28667</v>
      </c>
      <c r="L147" s="1263" t="s">
        <v>28671</v>
      </c>
      <c r="M147" s="378"/>
      <c r="N147" s="1263" t="s">
        <v>27505</v>
      </c>
      <c r="O147" s="1263" t="s">
        <v>27510</v>
      </c>
      <c r="P147" s="1263"/>
      <c r="Q147" s="1264"/>
      <c r="R147" s="81"/>
    </row>
    <row r="148" spans="1:18" ht="101.25">
      <c r="A148" s="1256">
        <v>7</v>
      </c>
      <c r="B148" s="1239" t="s">
        <v>3920</v>
      </c>
      <c r="C148" s="1239"/>
      <c r="D148" s="1239"/>
      <c r="E148" s="1239"/>
      <c r="F148" s="1239"/>
      <c r="G148" s="1239"/>
      <c r="H148" s="1240"/>
      <c r="J148" s="1223" t="s">
        <v>28677</v>
      </c>
      <c r="K148" s="1263" t="s">
        <v>28667</v>
      </c>
      <c r="L148" s="1263" t="s">
        <v>28671</v>
      </c>
      <c r="M148" s="378"/>
      <c r="N148" s="1263" t="s">
        <v>27505</v>
      </c>
      <c r="O148" s="1263" t="s">
        <v>27511</v>
      </c>
      <c r="P148" s="1263"/>
      <c r="Q148" s="1264"/>
      <c r="R148" s="81"/>
    </row>
    <row r="149" spans="1:18" ht="101.25">
      <c r="A149" s="1256">
        <v>8</v>
      </c>
      <c r="B149" s="1239" t="s">
        <v>3921</v>
      </c>
      <c r="C149" s="1239"/>
      <c r="D149" s="1237"/>
      <c r="E149" s="1237"/>
      <c r="F149" s="1237"/>
      <c r="G149" s="1237"/>
      <c r="H149" s="1238"/>
      <c r="J149" s="1223" t="s">
        <v>28677</v>
      </c>
      <c r="K149" s="1263" t="s">
        <v>28667</v>
      </c>
      <c r="L149" s="1263" t="s">
        <v>28671</v>
      </c>
      <c r="M149" s="378"/>
      <c r="N149" s="1263" t="s">
        <v>15939</v>
      </c>
      <c r="O149" s="1263" t="s">
        <v>27506</v>
      </c>
      <c r="P149" s="1263"/>
      <c r="Q149" s="1264"/>
      <c r="R149" s="81"/>
    </row>
    <row r="150" spans="1:18" ht="112.5">
      <c r="A150" s="1256">
        <v>9</v>
      </c>
      <c r="B150" s="1239" t="s">
        <v>3922</v>
      </c>
      <c r="C150" s="1239"/>
      <c r="D150" s="1237"/>
      <c r="E150" s="1237"/>
      <c r="F150" s="1237"/>
      <c r="G150" s="1237"/>
      <c r="H150" s="1238"/>
      <c r="J150" s="1223" t="s">
        <v>28677</v>
      </c>
      <c r="K150" s="1263" t="s">
        <v>28667</v>
      </c>
      <c r="L150" s="1263" t="s">
        <v>28671</v>
      </c>
      <c r="M150" s="378"/>
      <c r="N150" s="1263" t="s">
        <v>15939</v>
      </c>
      <c r="O150" s="1263" t="s">
        <v>27507</v>
      </c>
      <c r="P150" s="1263"/>
      <c r="Q150" s="1264"/>
      <c r="R150" s="81"/>
    </row>
    <row r="151" spans="1:18" ht="101.25">
      <c r="A151" s="1256">
        <v>10</v>
      </c>
      <c r="B151" s="1239" t="s">
        <v>3923</v>
      </c>
      <c r="C151" s="1237"/>
      <c r="D151" s="1237"/>
      <c r="E151" s="1237"/>
      <c r="F151" s="1237"/>
      <c r="G151" s="1237"/>
      <c r="H151" s="1238"/>
      <c r="J151" s="1223" t="s">
        <v>28677</v>
      </c>
      <c r="K151" s="1263" t="s">
        <v>28667</v>
      </c>
      <c r="L151" s="1263" t="s">
        <v>28671</v>
      </c>
      <c r="M151" s="378"/>
      <c r="N151" s="1263" t="s">
        <v>15939</v>
      </c>
      <c r="O151" s="1263" t="s">
        <v>27508</v>
      </c>
      <c r="P151" s="1263"/>
      <c r="Q151" s="1264"/>
      <c r="R151" s="81"/>
    </row>
    <row r="152" spans="1:18" ht="101.25">
      <c r="A152" s="1256">
        <v>11</v>
      </c>
      <c r="B152" s="1239" t="s">
        <v>3924</v>
      </c>
      <c r="C152" s="1237"/>
      <c r="D152" s="1237"/>
      <c r="E152" s="1237"/>
      <c r="F152" s="1237"/>
      <c r="G152" s="1237"/>
      <c r="H152" s="1238"/>
      <c r="J152" s="1223" t="s">
        <v>28677</v>
      </c>
      <c r="K152" s="1263" t="s">
        <v>28667</v>
      </c>
      <c r="L152" s="1263" t="s">
        <v>28671</v>
      </c>
      <c r="M152" s="378"/>
      <c r="N152" s="1263" t="s">
        <v>15939</v>
      </c>
      <c r="O152" s="1263" t="s">
        <v>27509</v>
      </c>
      <c r="P152" s="1263"/>
      <c r="Q152" s="1264"/>
      <c r="R152" s="81"/>
    </row>
    <row r="153" spans="1:18" ht="101.25">
      <c r="A153" s="1256">
        <v>12</v>
      </c>
      <c r="B153" s="1239" t="s">
        <v>3925</v>
      </c>
      <c r="C153" s="1237"/>
      <c r="D153" s="1237"/>
      <c r="E153" s="1237"/>
      <c r="F153" s="1237"/>
      <c r="G153" s="1237"/>
      <c r="H153" s="1238"/>
      <c r="J153" s="1223" t="s">
        <v>28677</v>
      </c>
      <c r="K153" s="1263" t="s">
        <v>28667</v>
      </c>
      <c r="L153" s="1263" t="s">
        <v>28671</v>
      </c>
      <c r="M153" s="378"/>
      <c r="N153" s="1263" t="s">
        <v>15939</v>
      </c>
      <c r="O153" s="1263" t="s">
        <v>27510</v>
      </c>
      <c r="P153" s="1263"/>
      <c r="Q153" s="1264"/>
      <c r="R153" s="81"/>
    </row>
    <row r="154" spans="1:18" ht="101.25">
      <c r="A154" s="1256">
        <v>13</v>
      </c>
      <c r="B154" s="1239" t="s">
        <v>3926</v>
      </c>
      <c r="C154" s="1237"/>
      <c r="D154" s="1237"/>
      <c r="E154" s="1237"/>
      <c r="F154" s="1237"/>
      <c r="G154" s="1237"/>
      <c r="H154" s="1238"/>
      <c r="J154" s="1223" t="s">
        <v>28677</v>
      </c>
      <c r="K154" s="1263" t="s">
        <v>28667</v>
      </c>
      <c r="L154" s="1263" t="s">
        <v>28671</v>
      </c>
      <c r="M154" s="378"/>
      <c r="N154" s="1263" t="s">
        <v>15939</v>
      </c>
      <c r="O154" s="1263" t="s">
        <v>27511</v>
      </c>
      <c r="P154" s="1263"/>
      <c r="Q154" s="1264"/>
      <c r="R154" s="81"/>
    </row>
    <row r="155" spans="1:18" ht="56.25">
      <c r="A155" s="1256">
        <v>14</v>
      </c>
      <c r="B155" s="1239" t="s">
        <v>3927</v>
      </c>
      <c r="C155" s="1237"/>
      <c r="D155" s="1237"/>
      <c r="E155" s="1237"/>
      <c r="F155" s="1237"/>
      <c r="G155" s="1237"/>
      <c r="H155" s="1238"/>
      <c r="J155" s="1223" t="s">
        <v>28677</v>
      </c>
      <c r="K155" s="1263" t="s">
        <v>28667</v>
      </c>
      <c r="L155" s="1263" t="s">
        <v>28672</v>
      </c>
      <c r="M155" s="378"/>
      <c r="N155" s="1263"/>
      <c r="O155" s="1263"/>
      <c r="P155" s="1263" t="s">
        <v>28623</v>
      </c>
      <c r="Q155" s="1264"/>
      <c r="R155" s="81"/>
    </row>
    <row r="156" spans="1:18" ht="78.75">
      <c r="A156" s="1256">
        <v>15</v>
      </c>
      <c r="B156" s="1239" t="s">
        <v>10556</v>
      </c>
      <c r="C156" s="1237"/>
      <c r="D156" s="1237"/>
      <c r="E156" s="1237"/>
      <c r="F156" s="1237"/>
      <c r="G156" s="1237"/>
      <c r="H156" s="1238"/>
      <c r="J156" s="1223" t="s">
        <v>28677</v>
      </c>
      <c r="K156" s="1263" t="s">
        <v>28667</v>
      </c>
      <c r="L156" s="1263" t="s">
        <v>28672</v>
      </c>
      <c r="M156" s="378"/>
      <c r="N156" s="1263"/>
      <c r="O156" s="1263"/>
      <c r="P156" s="1263" t="s">
        <v>28624</v>
      </c>
      <c r="Q156" s="1264" t="s">
        <v>28621</v>
      </c>
      <c r="R156" s="81"/>
    </row>
    <row r="157" spans="1:18" ht="78.75">
      <c r="A157" s="1256">
        <v>16</v>
      </c>
      <c r="B157" s="1239" t="s">
        <v>3928</v>
      </c>
      <c r="C157" s="1237"/>
      <c r="D157" s="1237"/>
      <c r="E157" s="1237"/>
      <c r="F157" s="1237"/>
      <c r="G157" s="1237"/>
      <c r="H157" s="1238"/>
      <c r="J157" s="1223" t="s">
        <v>28677</v>
      </c>
      <c r="K157" s="1263" t="s">
        <v>28667</v>
      </c>
      <c r="L157" s="1263" t="s">
        <v>28672</v>
      </c>
      <c r="M157" s="378"/>
      <c r="N157" s="1263"/>
      <c r="O157" s="1263"/>
      <c r="P157" s="1263" t="s">
        <v>28624</v>
      </c>
      <c r="Q157" s="1264" t="s">
        <v>28615</v>
      </c>
      <c r="R157" s="81"/>
    </row>
    <row r="158" spans="1:18" ht="78.75">
      <c r="A158" s="1256">
        <v>17</v>
      </c>
      <c r="B158" s="1239" t="s">
        <v>3929</v>
      </c>
      <c r="C158" s="1237"/>
      <c r="D158" s="1237"/>
      <c r="E158" s="1237"/>
      <c r="F158" s="1237"/>
      <c r="G158" s="1237"/>
      <c r="H158" s="1238"/>
      <c r="J158" s="1223" t="s">
        <v>28677</v>
      </c>
      <c r="K158" s="1263" t="s">
        <v>28667</v>
      </c>
      <c r="L158" s="1263" t="s">
        <v>28672</v>
      </c>
      <c r="M158" s="378"/>
      <c r="N158" s="1263"/>
      <c r="O158" s="1263"/>
      <c r="P158" s="1263" t="s">
        <v>28624</v>
      </c>
      <c r="Q158" s="1264" t="s">
        <v>28616</v>
      </c>
      <c r="R158" s="81"/>
    </row>
    <row r="159" spans="1:18" ht="78.75">
      <c r="A159" s="1256">
        <v>18</v>
      </c>
      <c r="B159" s="1239" t="s">
        <v>3930</v>
      </c>
      <c r="C159" s="1237"/>
      <c r="D159" s="1237"/>
      <c r="E159" s="1237"/>
      <c r="F159" s="1237"/>
      <c r="G159" s="1237"/>
      <c r="H159" s="1238"/>
      <c r="J159" s="1223" t="s">
        <v>28677</v>
      </c>
      <c r="K159" s="1263" t="s">
        <v>28667</v>
      </c>
      <c r="L159" s="1263" t="s">
        <v>28672</v>
      </c>
      <c r="M159" s="378"/>
      <c r="N159" s="1263"/>
      <c r="O159" s="1263"/>
      <c r="P159" s="1263" t="s">
        <v>28624</v>
      </c>
      <c r="Q159" s="1264" t="s">
        <v>28617</v>
      </c>
      <c r="R159" s="81"/>
    </row>
    <row r="160" spans="1:18" ht="78.75">
      <c r="A160" s="1256">
        <v>19</v>
      </c>
      <c r="B160" s="1239" t="s">
        <v>3931</v>
      </c>
      <c r="C160" s="1237"/>
      <c r="D160" s="1237"/>
      <c r="E160" s="1237"/>
      <c r="F160" s="1237"/>
      <c r="G160" s="1237"/>
      <c r="H160" s="1238"/>
      <c r="J160" s="1223" t="s">
        <v>28677</v>
      </c>
      <c r="K160" s="1263" t="s">
        <v>28667</v>
      </c>
      <c r="L160" s="1263" t="s">
        <v>28672</v>
      </c>
      <c r="M160" s="378"/>
      <c r="N160" s="1263"/>
      <c r="O160" s="1263"/>
      <c r="P160" s="1263" t="s">
        <v>28624</v>
      </c>
      <c r="Q160" s="1264" t="s">
        <v>28618</v>
      </c>
      <c r="R160" s="81"/>
    </row>
    <row r="161" spans="1:18" ht="90">
      <c r="A161" s="1256">
        <v>20</v>
      </c>
      <c r="B161" s="1239" t="s">
        <v>3932</v>
      </c>
      <c r="C161" s="1237"/>
      <c r="D161" s="1237"/>
      <c r="E161" s="1237"/>
      <c r="F161" s="1237"/>
      <c r="G161" s="1237"/>
      <c r="H161" s="1238"/>
      <c r="J161" s="1223" t="s">
        <v>28677</v>
      </c>
      <c r="K161" s="1263" t="s">
        <v>28667</v>
      </c>
      <c r="L161" s="1263" t="s">
        <v>28672</v>
      </c>
      <c r="M161" s="378"/>
      <c r="N161" s="1263"/>
      <c r="O161" s="1263"/>
      <c r="P161" s="1263" t="s">
        <v>28624</v>
      </c>
      <c r="Q161" s="1264" t="s">
        <v>28619</v>
      </c>
      <c r="R161" s="81"/>
    </row>
    <row r="162" spans="1:18" ht="67.5">
      <c r="A162" s="1256">
        <v>21</v>
      </c>
      <c r="B162" s="1239" t="s">
        <v>3933</v>
      </c>
      <c r="C162" s="1237"/>
      <c r="D162" s="1237"/>
      <c r="E162" s="1237"/>
      <c r="F162" s="1237"/>
      <c r="G162" s="1237"/>
      <c r="H162" s="1238"/>
      <c r="J162" s="1223" t="s">
        <v>28677</v>
      </c>
      <c r="K162" s="1263" t="s">
        <v>28667</v>
      </c>
      <c r="L162" s="1263" t="s">
        <v>28672</v>
      </c>
      <c r="M162" s="378"/>
      <c r="N162" s="1263"/>
      <c r="O162" s="1263"/>
      <c r="P162" s="1263" t="s">
        <v>28625</v>
      </c>
      <c r="Q162" s="1264" t="s">
        <v>28621</v>
      </c>
      <c r="R162" s="81"/>
    </row>
    <row r="163" spans="1:18" ht="67.5">
      <c r="A163" s="1256">
        <v>22</v>
      </c>
      <c r="B163" s="1239" t="s">
        <v>3928</v>
      </c>
      <c r="C163" s="1237"/>
      <c r="D163" s="1237"/>
      <c r="E163" s="1237"/>
      <c r="F163" s="1237"/>
      <c r="G163" s="1237"/>
      <c r="H163" s="1238"/>
      <c r="J163" s="1223" t="s">
        <v>28677</v>
      </c>
      <c r="K163" s="1263" t="s">
        <v>28667</v>
      </c>
      <c r="L163" s="1263" t="s">
        <v>28672</v>
      </c>
      <c r="M163" s="378"/>
      <c r="N163" s="1263"/>
      <c r="O163" s="1263"/>
      <c r="P163" s="1263" t="s">
        <v>28625</v>
      </c>
      <c r="Q163" s="1264" t="s">
        <v>28615</v>
      </c>
      <c r="R163" s="81"/>
    </row>
    <row r="164" spans="1:18" ht="67.5">
      <c r="A164" s="1256">
        <v>23</v>
      </c>
      <c r="B164" s="1239" t="s">
        <v>3929</v>
      </c>
      <c r="C164" s="1237"/>
      <c r="D164" s="1237"/>
      <c r="E164" s="1237"/>
      <c r="F164" s="1237"/>
      <c r="G164" s="1237"/>
      <c r="H164" s="1238"/>
      <c r="J164" s="1223" t="s">
        <v>28677</v>
      </c>
      <c r="K164" s="1263" t="s">
        <v>28667</v>
      </c>
      <c r="L164" s="1263" t="s">
        <v>28672</v>
      </c>
      <c r="M164" s="378"/>
      <c r="N164" s="1263"/>
      <c r="O164" s="1263"/>
      <c r="P164" s="1263" t="s">
        <v>28625</v>
      </c>
      <c r="Q164" s="1264" t="s">
        <v>28616</v>
      </c>
      <c r="R164" s="81"/>
    </row>
    <row r="165" spans="1:18" ht="67.5">
      <c r="A165" s="1256">
        <v>24</v>
      </c>
      <c r="B165" s="1239" t="s">
        <v>3930</v>
      </c>
      <c r="C165" s="1237"/>
      <c r="D165" s="1237"/>
      <c r="E165" s="1237"/>
      <c r="F165" s="1237"/>
      <c r="G165" s="1237"/>
      <c r="H165" s="1238"/>
      <c r="J165" s="1223" t="s">
        <v>28677</v>
      </c>
      <c r="K165" s="1263" t="s">
        <v>28667</v>
      </c>
      <c r="L165" s="1263" t="s">
        <v>28672</v>
      </c>
      <c r="M165" s="378"/>
      <c r="N165" s="1263"/>
      <c r="O165" s="1263"/>
      <c r="P165" s="1263" t="s">
        <v>28625</v>
      </c>
      <c r="Q165" s="1264" t="s">
        <v>28617</v>
      </c>
      <c r="R165" s="81"/>
    </row>
    <row r="166" spans="1:18" ht="67.5">
      <c r="A166" s="1256">
        <v>25</v>
      </c>
      <c r="B166" s="1239" t="s">
        <v>3931</v>
      </c>
      <c r="C166" s="1237"/>
      <c r="D166" s="1237"/>
      <c r="E166" s="1237"/>
      <c r="F166" s="1237"/>
      <c r="G166" s="1237"/>
      <c r="H166" s="1238"/>
      <c r="J166" s="1223" t="s">
        <v>28677</v>
      </c>
      <c r="K166" s="1263" t="s">
        <v>28667</v>
      </c>
      <c r="L166" s="1263" t="s">
        <v>28672</v>
      </c>
      <c r="M166" s="378"/>
      <c r="N166" s="1263"/>
      <c r="O166" s="1263"/>
      <c r="P166" s="1263" t="s">
        <v>28625</v>
      </c>
      <c r="Q166" s="1264" t="s">
        <v>28618</v>
      </c>
      <c r="R166" s="81"/>
    </row>
    <row r="167" spans="1:18" ht="90">
      <c r="A167" s="1256">
        <v>26</v>
      </c>
      <c r="B167" s="1239" t="s">
        <v>3932</v>
      </c>
      <c r="C167" s="1237"/>
      <c r="D167" s="1237"/>
      <c r="E167" s="1237"/>
      <c r="F167" s="1237"/>
      <c r="G167" s="1237"/>
      <c r="H167" s="1238"/>
      <c r="J167" s="1223" t="s">
        <v>28677</v>
      </c>
      <c r="K167" s="1263" t="s">
        <v>28667</v>
      </c>
      <c r="L167" s="1263" t="s">
        <v>28672</v>
      </c>
      <c r="M167" s="378"/>
      <c r="N167" s="1263"/>
      <c r="O167" s="1263"/>
      <c r="P167" s="1263" t="s">
        <v>28625</v>
      </c>
      <c r="Q167" s="1264" t="s">
        <v>28619</v>
      </c>
      <c r="R167" s="81"/>
    </row>
    <row r="168" spans="1:18" ht="67.5">
      <c r="A168" s="1256">
        <v>27</v>
      </c>
      <c r="B168" s="1239" t="s">
        <v>3934</v>
      </c>
      <c r="C168" s="1237"/>
      <c r="D168" s="1237"/>
      <c r="E168" s="1237"/>
      <c r="F168" s="1237"/>
      <c r="G168" s="1237"/>
      <c r="H168" s="1238"/>
      <c r="J168" s="1223" t="s">
        <v>28677</v>
      </c>
      <c r="K168" s="1263" t="s">
        <v>28667</v>
      </c>
      <c r="L168" s="1263" t="s">
        <v>28672</v>
      </c>
      <c r="M168" s="378"/>
      <c r="N168" s="1263"/>
      <c r="O168" s="1263"/>
      <c r="P168" s="1263" t="s">
        <v>28626</v>
      </c>
      <c r="Q168" s="1264" t="s">
        <v>28621</v>
      </c>
      <c r="R168" s="81"/>
    </row>
    <row r="169" spans="1:18" ht="67.5">
      <c r="A169" s="1256">
        <v>28</v>
      </c>
      <c r="B169" s="1239" t="s">
        <v>3928</v>
      </c>
      <c r="C169" s="1239"/>
      <c r="D169" s="1239"/>
      <c r="E169" s="1239"/>
      <c r="F169" s="1239"/>
      <c r="G169" s="1239"/>
      <c r="H169" s="1240"/>
      <c r="J169" s="1223" t="s">
        <v>28677</v>
      </c>
      <c r="K169" s="1263" t="s">
        <v>28667</v>
      </c>
      <c r="L169" s="1263" t="s">
        <v>28672</v>
      </c>
      <c r="M169" s="378"/>
      <c r="N169" s="1263"/>
      <c r="O169" s="1263"/>
      <c r="P169" s="1263" t="s">
        <v>28626</v>
      </c>
      <c r="Q169" s="1264" t="s">
        <v>28615</v>
      </c>
      <c r="R169" s="81"/>
    </row>
    <row r="170" spans="1:18" ht="67.5">
      <c r="A170" s="1256">
        <v>29</v>
      </c>
      <c r="B170" s="1239" t="s">
        <v>3929</v>
      </c>
      <c r="C170" s="1239"/>
      <c r="D170" s="1239"/>
      <c r="E170" s="1239"/>
      <c r="F170" s="1239"/>
      <c r="G170" s="1239"/>
      <c r="H170" s="1240"/>
      <c r="J170" s="1223" t="s">
        <v>28677</v>
      </c>
      <c r="K170" s="1263" t="s">
        <v>28667</v>
      </c>
      <c r="L170" s="1263" t="s">
        <v>28672</v>
      </c>
      <c r="M170" s="378"/>
      <c r="N170" s="1263"/>
      <c r="O170" s="1263"/>
      <c r="P170" s="1263" t="s">
        <v>28626</v>
      </c>
      <c r="Q170" s="1264" t="s">
        <v>28616</v>
      </c>
      <c r="R170" s="81"/>
    </row>
    <row r="171" spans="1:18" ht="67.5">
      <c r="A171" s="1256">
        <v>30</v>
      </c>
      <c r="B171" s="1239" t="s">
        <v>3930</v>
      </c>
      <c r="C171" s="1239"/>
      <c r="D171" s="1239"/>
      <c r="E171" s="1239"/>
      <c r="F171" s="1239"/>
      <c r="G171" s="1239"/>
      <c r="H171" s="1240"/>
      <c r="J171" s="1223" t="s">
        <v>28677</v>
      </c>
      <c r="K171" s="1263" t="s">
        <v>28667</v>
      </c>
      <c r="L171" s="1263" t="s">
        <v>28672</v>
      </c>
      <c r="M171" s="378"/>
      <c r="N171" s="1263"/>
      <c r="O171" s="1263"/>
      <c r="P171" s="1263" t="s">
        <v>28626</v>
      </c>
      <c r="Q171" s="1264" t="s">
        <v>28617</v>
      </c>
      <c r="R171" s="81"/>
    </row>
    <row r="172" spans="1:18" ht="67.5">
      <c r="A172" s="1256">
        <v>31</v>
      </c>
      <c r="B172" s="1239" t="s">
        <v>3931</v>
      </c>
      <c r="C172" s="1239"/>
      <c r="D172" s="1239"/>
      <c r="E172" s="1239"/>
      <c r="F172" s="1239"/>
      <c r="G172" s="1239"/>
      <c r="H172" s="1240"/>
      <c r="J172" s="1223" t="s">
        <v>28677</v>
      </c>
      <c r="K172" s="1263" t="s">
        <v>28667</v>
      </c>
      <c r="L172" s="1263" t="s">
        <v>28672</v>
      </c>
      <c r="M172" s="378"/>
      <c r="N172" s="1263"/>
      <c r="O172" s="1263"/>
      <c r="P172" s="1263" t="s">
        <v>28626</v>
      </c>
      <c r="Q172" s="1264" t="s">
        <v>28618</v>
      </c>
      <c r="R172" s="81"/>
    </row>
    <row r="173" spans="1:18" ht="90">
      <c r="A173" s="1256">
        <v>32</v>
      </c>
      <c r="B173" s="1239" t="s">
        <v>3932</v>
      </c>
      <c r="C173" s="1239"/>
      <c r="D173" s="1239"/>
      <c r="E173" s="1239"/>
      <c r="F173" s="1239"/>
      <c r="G173" s="1239"/>
      <c r="H173" s="1240"/>
      <c r="J173" s="1223" t="s">
        <v>28677</v>
      </c>
      <c r="K173" s="1263" t="s">
        <v>28667</v>
      </c>
      <c r="L173" s="1263" t="s">
        <v>28672</v>
      </c>
      <c r="M173" s="378"/>
      <c r="N173" s="1263"/>
      <c r="O173" s="1263"/>
      <c r="P173" s="1263" t="s">
        <v>28626</v>
      </c>
      <c r="Q173" s="1264" t="s">
        <v>28619</v>
      </c>
      <c r="R173" s="81"/>
    </row>
    <row r="174" spans="1:18" ht="78.75">
      <c r="A174" s="1256">
        <v>33</v>
      </c>
      <c r="B174" s="1239" t="s">
        <v>3935</v>
      </c>
      <c r="C174" s="1239"/>
      <c r="D174" s="1239"/>
      <c r="E174" s="1239"/>
      <c r="F174" s="1239"/>
      <c r="G174" s="1239"/>
      <c r="H174" s="1240"/>
      <c r="J174" s="1223" t="s">
        <v>28677</v>
      </c>
      <c r="K174" s="1263" t="s">
        <v>28667</v>
      </c>
      <c r="L174" s="1263" t="s">
        <v>28672</v>
      </c>
      <c r="M174" s="378"/>
      <c r="N174" s="1263"/>
      <c r="O174" s="1263"/>
      <c r="P174" s="1263" t="s">
        <v>28627</v>
      </c>
      <c r="Q174" s="1264" t="s">
        <v>28621</v>
      </c>
      <c r="R174" s="81"/>
    </row>
    <row r="175" spans="1:18" ht="78.75">
      <c r="A175" s="1256">
        <v>34</v>
      </c>
      <c r="B175" s="1239" t="s">
        <v>3928</v>
      </c>
      <c r="C175" s="1239"/>
      <c r="D175" s="1239"/>
      <c r="E175" s="1239"/>
      <c r="F175" s="1239"/>
      <c r="G175" s="1239"/>
      <c r="H175" s="1240"/>
      <c r="J175" s="1223" t="s">
        <v>28677</v>
      </c>
      <c r="K175" s="1263" t="s">
        <v>28667</v>
      </c>
      <c r="L175" s="1263" t="s">
        <v>28672</v>
      </c>
      <c r="M175" s="378"/>
      <c r="N175" s="1263"/>
      <c r="O175" s="1263"/>
      <c r="P175" s="1263" t="s">
        <v>28627</v>
      </c>
      <c r="Q175" s="1264" t="s">
        <v>28615</v>
      </c>
      <c r="R175" s="81"/>
    </row>
    <row r="176" spans="1:18" ht="78.75">
      <c r="A176" s="1256">
        <v>35</v>
      </c>
      <c r="B176" s="1239" t="s">
        <v>3929</v>
      </c>
      <c r="C176" s="1239"/>
      <c r="D176" s="1239"/>
      <c r="E176" s="1239"/>
      <c r="F176" s="1239"/>
      <c r="G176" s="1239"/>
      <c r="H176" s="1240"/>
      <c r="J176" s="1223" t="s">
        <v>28677</v>
      </c>
      <c r="K176" s="1263" t="s">
        <v>28667</v>
      </c>
      <c r="L176" s="1263" t="s">
        <v>28672</v>
      </c>
      <c r="M176" s="378"/>
      <c r="N176" s="1263"/>
      <c r="O176" s="1263"/>
      <c r="P176" s="1263" t="s">
        <v>28627</v>
      </c>
      <c r="Q176" s="1264" t="s">
        <v>28616</v>
      </c>
      <c r="R176" s="81"/>
    </row>
    <row r="177" spans="1:18" ht="78.75">
      <c r="A177" s="1256">
        <v>36</v>
      </c>
      <c r="B177" s="1239" t="s">
        <v>3930</v>
      </c>
      <c r="C177" s="1239"/>
      <c r="D177" s="1239"/>
      <c r="E177" s="1239"/>
      <c r="F177" s="1239"/>
      <c r="G177" s="1239"/>
      <c r="H177" s="1240"/>
      <c r="J177" s="1223" t="s">
        <v>28677</v>
      </c>
      <c r="K177" s="1263" t="s">
        <v>28667</v>
      </c>
      <c r="L177" s="1263" t="s">
        <v>28672</v>
      </c>
      <c r="M177" s="378"/>
      <c r="N177" s="1263"/>
      <c r="O177" s="1263"/>
      <c r="P177" s="1263" t="s">
        <v>28627</v>
      </c>
      <c r="Q177" s="1264" t="s">
        <v>28617</v>
      </c>
      <c r="R177" s="81"/>
    </row>
    <row r="178" spans="1:18" ht="78.75">
      <c r="A178" s="1256">
        <v>37</v>
      </c>
      <c r="B178" s="1239" t="s">
        <v>3931</v>
      </c>
      <c r="C178" s="1239"/>
      <c r="D178" s="1239"/>
      <c r="E178" s="1239"/>
      <c r="F178" s="1239"/>
      <c r="G178" s="1239"/>
      <c r="H178" s="1240"/>
      <c r="J178" s="1223" t="s">
        <v>28677</v>
      </c>
      <c r="K178" s="1263" t="s">
        <v>28667</v>
      </c>
      <c r="L178" s="1263" t="s">
        <v>28672</v>
      </c>
      <c r="M178" s="378"/>
      <c r="N178" s="1263"/>
      <c r="O178" s="1263"/>
      <c r="P178" s="1263" t="s">
        <v>28627</v>
      </c>
      <c r="Q178" s="1264" t="s">
        <v>28618</v>
      </c>
      <c r="R178" s="81"/>
    </row>
    <row r="179" spans="1:18" ht="90">
      <c r="A179" s="1256">
        <v>38</v>
      </c>
      <c r="B179" s="1239" t="s">
        <v>3932</v>
      </c>
      <c r="C179" s="1239"/>
      <c r="D179" s="1239"/>
      <c r="E179" s="1239"/>
      <c r="F179" s="1239"/>
      <c r="G179" s="1239"/>
      <c r="H179" s="1240"/>
      <c r="J179" s="1223" t="s">
        <v>28677</v>
      </c>
      <c r="K179" s="1263" t="s">
        <v>28667</v>
      </c>
      <c r="L179" s="1263" t="s">
        <v>28672</v>
      </c>
      <c r="M179" s="378"/>
      <c r="N179" s="1263"/>
      <c r="O179" s="1263"/>
      <c r="P179" s="1263" t="s">
        <v>28627</v>
      </c>
      <c r="Q179" s="1264" t="s">
        <v>28619</v>
      </c>
      <c r="R179" s="81"/>
    </row>
    <row r="180" spans="1:18" ht="67.5">
      <c r="A180" s="1256">
        <v>39</v>
      </c>
      <c r="B180" s="1239" t="s">
        <v>3936</v>
      </c>
      <c r="C180" s="1239"/>
      <c r="D180" s="1239"/>
      <c r="E180" s="1239"/>
      <c r="F180" s="1239"/>
      <c r="G180" s="1239"/>
      <c r="H180" s="1240"/>
      <c r="J180" s="1223" t="s">
        <v>28677</v>
      </c>
      <c r="K180" s="1263" t="s">
        <v>28667</v>
      </c>
      <c r="L180" s="1263" t="s">
        <v>28672</v>
      </c>
      <c r="M180" s="378"/>
      <c r="N180" s="1263"/>
      <c r="O180" s="1263"/>
      <c r="P180" s="1263" t="s">
        <v>28628</v>
      </c>
      <c r="Q180" s="1264" t="s">
        <v>28621</v>
      </c>
      <c r="R180" s="81"/>
    </row>
    <row r="181" spans="1:18" ht="67.5">
      <c r="A181" s="1256">
        <v>40</v>
      </c>
      <c r="B181" s="1239" t="s">
        <v>3928</v>
      </c>
      <c r="C181" s="1239"/>
      <c r="D181" s="1239"/>
      <c r="E181" s="1239"/>
      <c r="F181" s="1239"/>
      <c r="G181" s="1239"/>
      <c r="H181" s="1240"/>
      <c r="J181" s="1223" t="s">
        <v>28677</v>
      </c>
      <c r="K181" s="1263" t="s">
        <v>28667</v>
      </c>
      <c r="L181" s="1263" t="s">
        <v>28672</v>
      </c>
      <c r="M181" s="378"/>
      <c r="N181" s="1263"/>
      <c r="O181" s="1263"/>
      <c r="P181" s="1263" t="s">
        <v>28628</v>
      </c>
      <c r="Q181" s="1264" t="s">
        <v>28615</v>
      </c>
      <c r="R181" s="81"/>
    </row>
    <row r="182" spans="1:18" ht="67.5">
      <c r="A182" s="1256">
        <v>41</v>
      </c>
      <c r="B182" s="1239" t="s">
        <v>3929</v>
      </c>
      <c r="C182" s="1239"/>
      <c r="D182" s="1239"/>
      <c r="E182" s="1239"/>
      <c r="F182" s="1239"/>
      <c r="G182" s="1239"/>
      <c r="H182" s="1240"/>
      <c r="J182" s="1223" t="s">
        <v>28677</v>
      </c>
      <c r="K182" s="1263" t="s">
        <v>28667</v>
      </c>
      <c r="L182" s="1263" t="s">
        <v>28672</v>
      </c>
      <c r="M182" s="378"/>
      <c r="N182" s="1263"/>
      <c r="O182" s="1263"/>
      <c r="P182" s="1263" t="s">
        <v>28628</v>
      </c>
      <c r="Q182" s="1264" t="s">
        <v>28616</v>
      </c>
      <c r="R182" s="81"/>
    </row>
    <row r="183" spans="1:18" ht="67.5">
      <c r="A183" s="1256">
        <v>42</v>
      </c>
      <c r="B183" s="1239" t="s">
        <v>3930</v>
      </c>
      <c r="C183" s="1239"/>
      <c r="D183" s="1239"/>
      <c r="E183" s="1239"/>
      <c r="F183" s="1239"/>
      <c r="G183" s="1239"/>
      <c r="H183" s="1240"/>
      <c r="J183" s="1223" t="s">
        <v>28677</v>
      </c>
      <c r="K183" s="1263" t="s">
        <v>28667</v>
      </c>
      <c r="L183" s="1263" t="s">
        <v>28672</v>
      </c>
      <c r="M183" s="378"/>
      <c r="N183" s="1263"/>
      <c r="O183" s="1263"/>
      <c r="P183" s="1263" t="s">
        <v>28628</v>
      </c>
      <c r="Q183" s="1264" t="s">
        <v>28617</v>
      </c>
      <c r="R183" s="81"/>
    </row>
    <row r="184" spans="1:18" ht="67.5">
      <c r="A184" s="1256">
        <v>43</v>
      </c>
      <c r="B184" s="1239" t="s">
        <v>3931</v>
      </c>
      <c r="C184" s="1239"/>
      <c r="D184" s="1239"/>
      <c r="E184" s="1239"/>
      <c r="F184" s="1239"/>
      <c r="G184" s="1239"/>
      <c r="H184" s="1240"/>
      <c r="J184" s="1223" t="s">
        <v>28677</v>
      </c>
      <c r="K184" s="1263" t="s">
        <v>28667</v>
      </c>
      <c r="L184" s="1263" t="s">
        <v>28672</v>
      </c>
      <c r="M184" s="378"/>
      <c r="N184" s="1263"/>
      <c r="O184" s="1263"/>
      <c r="P184" s="1263" t="s">
        <v>28628</v>
      </c>
      <c r="Q184" s="1264" t="s">
        <v>28618</v>
      </c>
      <c r="R184" s="81"/>
    </row>
    <row r="185" spans="1:18" ht="90">
      <c r="A185" s="1256">
        <v>44</v>
      </c>
      <c r="B185" s="1239" t="s">
        <v>3932</v>
      </c>
      <c r="C185" s="1239"/>
      <c r="D185" s="1239"/>
      <c r="E185" s="1239"/>
      <c r="F185" s="1239"/>
      <c r="G185" s="1239"/>
      <c r="H185" s="1240"/>
      <c r="J185" s="1223" t="s">
        <v>28677</v>
      </c>
      <c r="K185" s="1263" t="s">
        <v>28667</v>
      </c>
      <c r="L185" s="1263" t="s">
        <v>28672</v>
      </c>
      <c r="M185" s="378"/>
      <c r="N185" s="1263"/>
      <c r="O185" s="1263"/>
      <c r="P185" s="1263" t="s">
        <v>28628</v>
      </c>
      <c r="Q185" s="1264" t="s">
        <v>28619</v>
      </c>
      <c r="R185" s="81"/>
    </row>
    <row r="186" spans="1:18" ht="90">
      <c r="A186" s="1256">
        <v>45</v>
      </c>
      <c r="B186" s="1239" t="s">
        <v>3937</v>
      </c>
      <c r="C186" s="1239"/>
      <c r="D186" s="1239"/>
      <c r="E186" s="1239"/>
      <c r="F186" s="1239"/>
      <c r="G186" s="1239"/>
      <c r="H186" s="1240"/>
      <c r="J186" s="1223" t="s">
        <v>28677</v>
      </c>
      <c r="K186" s="1263" t="s">
        <v>28667</v>
      </c>
      <c r="L186" s="1263" t="s">
        <v>28673</v>
      </c>
      <c r="M186" s="378"/>
      <c r="N186" s="1263" t="s">
        <v>15414</v>
      </c>
      <c r="O186" s="1263" t="s">
        <v>13657</v>
      </c>
      <c r="P186" s="1263"/>
      <c r="Q186" s="1264"/>
      <c r="R186" s="81"/>
    </row>
    <row r="187" spans="1:18" ht="90">
      <c r="A187" s="1256">
        <v>46</v>
      </c>
      <c r="B187" s="1239" t="s">
        <v>3918</v>
      </c>
      <c r="C187" s="1239"/>
      <c r="D187" s="1239"/>
      <c r="E187" s="1239"/>
      <c r="F187" s="1239"/>
      <c r="G187" s="1239"/>
      <c r="H187" s="1240"/>
      <c r="J187" s="1223" t="s">
        <v>28677</v>
      </c>
      <c r="K187" s="1263" t="s">
        <v>28667</v>
      </c>
      <c r="L187" s="1263" t="s">
        <v>28673</v>
      </c>
      <c r="M187" s="378"/>
      <c r="N187" s="1263" t="s">
        <v>27505</v>
      </c>
      <c r="O187" s="1263" t="s">
        <v>27509</v>
      </c>
      <c r="P187" s="1263"/>
      <c r="Q187" s="1264"/>
      <c r="R187" s="81"/>
    </row>
    <row r="188" spans="1:18" ht="90">
      <c r="A188" s="1256">
        <v>47</v>
      </c>
      <c r="B188" s="1239" t="s">
        <v>3919</v>
      </c>
      <c r="C188" s="1239"/>
      <c r="D188" s="1239"/>
      <c r="E188" s="1239"/>
      <c r="F188" s="1239"/>
      <c r="G188" s="1239"/>
      <c r="H188" s="1240"/>
      <c r="J188" s="1223" t="s">
        <v>28677</v>
      </c>
      <c r="K188" s="1263" t="s">
        <v>28667</v>
      </c>
      <c r="L188" s="1263" t="s">
        <v>28673</v>
      </c>
      <c r="M188" s="378"/>
      <c r="N188" s="1263" t="s">
        <v>27505</v>
      </c>
      <c r="O188" s="1263" t="s">
        <v>27510</v>
      </c>
      <c r="P188" s="1263"/>
      <c r="Q188" s="1264"/>
      <c r="R188" s="81"/>
    </row>
    <row r="189" spans="1:18" ht="90">
      <c r="A189" s="1256">
        <v>48</v>
      </c>
      <c r="B189" s="1239" t="s">
        <v>3920</v>
      </c>
      <c r="C189" s="1239"/>
      <c r="D189" s="1239"/>
      <c r="E189" s="1239"/>
      <c r="F189" s="1239"/>
      <c r="G189" s="1239"/>
      <c r="H189" s="1240"/>
      <c r="J189" s="1223" t="s">
        <v>28677</v>
      </c>
      <c r="K189" s="1263" t="s">
        <v>28667</v>
      </c>
      <c r="L189" s="1263" t="s">
        <v>28673</v>
      </c>
      <c r="M189" s="378"/>
      <c r="N189" s="1263" t="s">
        <v>27505</v>
      </c>
      <c r="O189" s="1263" t="s">
        <v>27511</v>
      </c>
      <c r="P189" s="1263"/>
      <c r="Q189" s="1264"/>
      <c r="R189" s="81"/>
    </row>
    <row r="190" spans="1:18" ht="90">
      <c r="A190" s="1256">
        <v>49</v>
      </c>
      <c r="B190" s="1239" t="s">
        <v>3921</v>
      </c>
      <c r="C190" s="1239"/>
      <c r="D190" s="1239"/>
      <c r="E190" s="1239"/>
      <c r="F190" s="1239"/>
      <c r="G190" s="1239"/>
      <c r="H190" s="1240"/>
      <c r="J190" s="1223" t="s">
        <v>28677</v>
      </c>
      <c r="K190" s="1263" t="s">
        <v>28667</v>
      </c>
      <c r="L190" s="1263" t="s">
        <v>28673</v>
      </c>
      <c r="M190" s="378"/>
      <c r="N190" s="1263" t="s">
        <v>15939</v>
      </c>
      <c r="O190" s="1263" t="s">
        <v>27506</v>
      </c>
      <c r="P190" s="1263"/>
      <c r="Q190" s="1264"/>
      <c r="R190" s="81"/>
    </row>
    <row r="191" spans="1:18" ht="112.5">
      <c r="A191" s="1256">
        <v>50</v>
      </c>
      <c r="B191" s="1239" t="s">
        <v>3922</v>
      </c>
      <c r="C191" s="1239"/>
      <c r="D191" s="1239"/>
      <c r="E191" s="1239"/>
      <c r="F191" s="1239"/>
      <c r="G191" s="1239"/>
      <c r="H191" s="1240"/>
      <c r="J191" s="1223" t="s">
        <v>28677</v>
      </c>
      <c r="K191" s="1263" t="s">
        <v>28667</v>
      </c>
      <c r="L191" s="1263" t="s">
        <v>28673</v>
      </c>
      <c r="M191" s="378"/>
      <c r="N191" s="1263" t="s">
        <v>15939</v>
      </c>
      <c r="O191" s="1263" t="s">
        <v>27507</v>
      </c>
      <c r="P191" s="1263"/>
      <c r="Q191" s="1264"/>
      <c r="R191" s="81"/>
    </row>
    <row r="192" spans="1:18" ht="90">
      <c r="A192" s="1256">
        <v>51</v>
      </c>
      <c r="B192" s="1239" t="s">
        <v>3923</v>
      </c>
      <c r="C192" s="1239"/>
      <c r="D192" s="1239"/>
      <c r="E192" s="1239"/>
      <c r="F192" s="1239"/>
      <c r="G192" s="1239"/>
      <c r="H192" s="1240"/>
      <c r="J192" s="1223" t="s">
        <v>28677</v>
      </c>
      <c r="K192" s="1263" t="s">
        <v>28667</v>
      </c>
      <c r="L192" s="1263" t="s">
        <v>28673</v>
      </c>
      <c r="M192" s="378"/>
      <c r="N192" s="1263" t="s">
        <v>15939</v>
      </c>
      <c r="O192" s="1263" t="s">
        <v>27508</v>
      </c>
      <c r="P192" s="1263"/>
      <c r="Q192" s="1264"/>
      <c r="R192" s="81"/>
    </row>
    <row r="193" spans="1:18" ht="90">
      <c r="A193" s="1256">
        <v>52</v>
      </c>
      <c r="B193" s="1239" t="s">
        <v>3924</v>
      </c>
      <c r="C193" s="1239"/>
      <c r="D193" s="1239"/>
      <c r="E193" s="1239"/>
      <c r="F193" s="1239"/>
      <c r="G193" s="1239"/>
      <c r="H193" s="1240"/>
      <c r="J193" s="1223" t="s">
        <v>28677</v>
      </c>
      <c r="K193" s="1263" t="s">
        <v>28667</v>
      </c>
      <c r="L193" s="1263" t="s">
        <v>28673</v>
      </c>
      <c r="M193" s="378"/>
      <c r="N193" s="1263" t="s">
        <v>15939</v>
      </c>
      <c r="O193" s="1263" t="s">
        <v>27509</v>
      </c>
      <c r="P193" s="1263"/>
      <c r="Q193" s="1264"/>
      <c r="R193" s="81"/>
    </row>
    <row r="194" spans="1:18" ht="90">
      <c r="A194" s="1256">
        <v>53</v>
      </c>
      <c r="B194" s="1239" t="s">
        <v>3925</v>
      </c>
      <c r="C194" s="1239"/>
      <c r="D194" s="1239"/>
      <c r="E194" s="1239"/>
      <c r="F194" s="1239"/>
      <c r="G194" s="1239"/>
      <c r="H194" s="1240"/>
      <c r="J194" s="1223" t="s">
        <v>28677</v>
      </c>
      <c r="K194" s="1263" t="s">
        <v>28667</v>
      </c>
      <c r="L194" s="1263" t="s">
        <v>28673</v>
      </c>
      <c r="M194" s="378"/>
      <c r="N194" s="1263" t="s">
        <v>15939</v>
      </c>
      <c r="O194" s="1263" t="s">
        <v>27510</v>
      </c>
      <c r="P194" s="1263"/>
      <c r="Q194" s="1264"/>
      <c r="R194" s="81"/>
    </row>
    <row r="195" spans="1:18" ht="90">
      <c r="A195" s="1256">
        <v>54</v>
      </c>
      <c r="B195" s="1239" t="s">
        <v>3926</v>
      </c>
      <c r="C195" s="1239"/>
      <c r="D195" s="1239"/>
      <c r="E195" s="1239"/>
      <c r="F195" s="1239"/>
      <c r="G195" s="1239"/>
      <c r="H195" s="1240"/>
      <c r="J195" s="1223" t="s">
        <v>28677</v>
      </c>
      <c r="K195" s="1263" t="s">
        <v>28667</v>
      </c>
      <c r="L195" s="1263" t="s">
        <v>28673</v>
      </c>
      <c r="M195" s="378"/>
      <c r="N195" s="1263" t="s">
        <v>15939</v>
      </c>
      <c r="O195" s="1263" t="s">
        <v>27511</v>
      </c>
      <c r="P195" s="1263"/>
      <c r="Q195" s="1264"/>
      <c r="R195" s="81"/>
    </row>
    <row r="196" spans="1:18" ht="56.25">
      <c r="A196" s="1256">
        <v>55</v>
      </c>
      <c r="B196" s="1239" t="s">
        <v>3938</v>
      </c>
      <c r="C196" s="1239"/>
      <c r="D196" s="1239"/>
      <c r="E196" s="1239"/>
      <c r="F196" s="1239"/>
      <c r="G196" s="1239"/>
      <c r="H196" s="1240"/>
      <c r="J196" s="1223" t="s">
        <v>28677</v>
      </c>
      <c r="K196" s="1263" t="s">
        <v>28667</v>
      </c>
      <c r="L196" s="1263" t="s">
        <v>28165</v>
      </c>
      <c r="M196" s="378"/>
      <c r="N196" s="1263" t="s">
        <v>15414</v>
      </c>
      <c r="O196" s="1263" t="s">
        <v>13657</v>
      </c>
      <c r="P196" s="1263"/>
      <c r="Q196" s="1264"/>
      <c r="R196" s="81"/>
    </row>
    <row r="197" spans="1:18" ht="90">
      <c r="A197" s="1256">
        <v>56</v>
      </c>
      <c r="B197" s="1239" t="s">
        <v>3939</v>
      </c>
      <c r="C197" s="1239"/>
      <c r="D197" s="1239"/>
      <c r="E197" s="1239"/>
      <c r="F197" s="1239"/>
      <c r="G197" s="1239"/>
      <c r="H197" s="1240"/>
      <c r="J197" s="1223" t="s">
        <v>28677</v>
      </c>
      <c r="K197" s="1263" t="s">
        <v>28667</v>
      </c>
      <c r="L197" s="1263" t="s">
        <v>28165</v>
      </c>
      <c r="M197" s="378"/>
      <c r="N197" s="1263" t="s">
        <v>27505</v>
      </c>
      <c r="O197" s="1263" t="s">
        <v>27509</v>
      </c>
      <c r="P197" s="1263"/>
      <c r="Q197" s="1264"/>
      <c r="R197" s="81"/>
    </row>
    <row r="198" spans="1:18" ht="78.75">
      <c r="A198" s="1256">
        <v>57</v>
      </c>
      <c r="B198" s="1239" t="s">
        <v>3940</v>
      </c>
      <c r="C198" s="1239"/>
      <c r="D198" s="1239"/>
      <c r="E198" s="1239"/>
      <c r="F198" s="1239"/>
      <c r="G198" s="1239"/>
      <c r="H198" s="1240"/>
      <c r="J198" s="1223" t="s">
        <v>28677</v>
      </c>
      <c r="K198" s="1263" t="s">
        <v>28667</v>
      </c>
      <c r="L198" s="1263" t="s">
        <v>28165</v>
      </c>
      <c r="M198" s="378"/>
      <c r="N198" s="1263" t="s">
        <v>27505</v>
      </c>
      <c r="O198" s="1263" t="s">
        <v>27510</v>
      </c>
      <c r="P198" s="1263"/>
      <c r="Q198" s="1264"/>
      <c r="R198" s="81"/>
    </row>
    <row r="199" spans="1:18" ht="67.5">
      <c r="A199" s="1256">
        <v>58</v>
      </c>
      <c r="B199" s="1239" t="s">
        <v>3941</v>
      </c>
      <c r="C199" s="1239"/>
      <c r="D199" s="1239"/>
      <c r="E199" s="1239"/>
      <c r="F199" s="1239"/>
      <c r="G199" s="1239"/>
      <c r="H199" s="1240"/>
      <c r="J199" s="1223" t="s">
        <v>28677</v>
      </c>
      <c r="K199" s="1263" t="s">
        <v>28667</v>
      </c>
      <c r="L199" s="1263" t="s">
        <v>28165</v>
      </c>
      <c r="M199" s="378"/>
      <c r="N199" s="1263" t="s">
        <v>27505</v>
      </c>
      <c r="O199" s="1263" t="s">
        <v>27511</v>
      </c>
      <c r="P199" s="1263"/>
      <c r="Q199" s="1264"/>
      <c r="R199" s="81"/>
    </row>
    <row r="200" spans="1:18" ht="78.75">
      <c r="A200" s="1256">
        <v>59</v>
      </c>
      <c r="B200" s="1239" t="s">
        <v>3942</v>
      </c>
      <c r="C200" s="1239"/>
      <c r="D200" s="1239"/>
      <c r="E200" s="1239"/>
      <c r="F200" s="1239"/>
      <c r="G200" s="1239"/>
      <c r="H200" s="1240"/>
      <c r="J200" s="1223" t="s">
        <v>28677</v>
      </c>
      <c r="K200" s="1263" t="s">
        <v>28667</v>
      </c>
      <c r="L200" s="1263" t="s">
        <v>28165</v>
      </c>
      <c r="M200" s="378"/>
      <c r="N200" s="1263" t="s">
        <v>15939</v>
      </c>
      <c r="O200" s="1263" t="s">
        <v>27506</v>
      </c>
      <c r="P200" s="1263"/>
      <c r="Q200" s="1264"/>
      <c r="R200" s="81"/>
    </row>
    <row r="201" spans="1:18" ht="112.5">
      <c r="A201" s="1256">
        <v>60</v>
      </c>
      <c r="B201" s="1239" t="s">
        <v>3943</v>
      </c>
      <c r="C201" s="1239"/>
      <c r="D201" s="1239"/>
      <c r="E201" s="1239"/>
      <c r="F201" s="1239"/>
      <c r="G201" s="1239"/>
      <c r="H201" s="1240"/>
      <c r="J201" s="1223" t="s">
        <v>28677</v>
      </c>
      <c r="K201" s="1263" t="s">
        <v>28667</v>
      </c>
      <c r="L201" s="1263" t="s">
        <v>28165</v>
      </c>
      <c r="M201" s="378"/>
      <c r="N201" s="1263" t="s">
        <v>15939</v>
      </c>
      <c r="O201" s="1263" t="s">
        <v>27507</v>
      </c>
      <c r="P201" s="1263"/>
      <c r="Q201" s="1264"/>
      <c r="R201" s="81"/>
    </row>
    <row r="202" spans="1:18" ht="56.25">
      <c r="A202" s="1256">
        <v>61</v>
      </c>
      <c r="B202" s="1239" t="s">
        <v>3944</v>
      </c>
      <c r="C202" s="1239"/>
      <c r="D202" s="1239"/>
      <c r="E202" s="1239"/>
      <c r="F202" s="1239"/>
      <c r="G202" s="1239"/>
      <c r="H202" s="1240"/>
      <c r="J202" s="1223" t="s">
        <v>28677</v>
      </c>
      <c r="K202" s="1263" t="s">
        <v>28667</v>
      </c>
      <c r="L202" s="1263" t="s">
        <v>28165</v>
      </c>
      <c r="M202" s="378"/>
      <c r="N202" s="1263" t="s">
        <v>15939</v>
      </c>
      <c r="O202" s="1263" t="s">
        <v>27508</v>
      </c>
      <c r="P202" s="1263"/>
      <c r="Q202" s="1264"/>
      <c r="R202" s="81"/>
    </row>
    <row r="203" spans="1:18" ht="90">
      <c r="A203" s="1256">
        <v>62</v>
      </c>
      <c r="B203" s="1239" t="s">
        <v>3945</v>
      </c>
      <c r="C203" s="1239"/>
      <c r="D203" s="1239"/>
      <c r="E203" s="1239"/>
      <c r="F203" s="1239"/>
      <c r="G203" s="1239"/>
      <c r="H203" s="1240"/>
      <c r="J203" s="1223" t="s">
        <v>28677</v>
      </c>
      <c r="K203" s="1263" t="s">
        <v>28667</v>
      </c>
      <c r="L203" s="1263" t="s">
        <v>28165</v>
      </c>
      <c r="M203" s="378"/>
      <c r="N203" s="1263" t="s">
        <v>15939</v>
      </c>
      <c r="O203" s="1263" t="s">
        <v>27509</v>
      </c>
      <c r="P203" s="1263"/>
      <c r="Q203" s="1264"/>
      <c r="R203" s="81"/>
    </row>
    <row r="204" spans="1:18" ht="78.75">
      <c r="A204" s="1256">
        <v>63</v>
      </c>
      <c r="B204" s="1239" t="s">
        <v>3946</v>
      </c>
      <c r="C204" s="1239"/>
      <c r="D204" s="1239"/>
      <c r="E204" s="1239"/>
      <c r="F204" s="1239"/>
      <c r="G204" s="1239"/>
      <c r="H204" s="1240"/>
      <c r="J204" s="1223" t="s">
        <v>28677</v>
      </c>
      <c r="K204" s="1263" t="s">
        <v>28667</v>
      </c>
      <c r="L204" s="1263" t="s">
        <v>28165</v>
      </c>
      <c r="M204" s="378"/>
      <c r="N204" s="1263" t="s">
        <v>15939</v>
      </c>
      <c r="O204" s="1263" t="s">
        <v>27510</v>
      </c>
      <c r="P204" s="1263"/>
      <c r="Q204" s="1264"/>
      <c r="R204" s="81"/>
    </row>
    <row r="205" spans="1:18" ht="67.5">
      <c r="A205" s="1256">
        <v>64</v>
      </c>
      <c r="B205" s="1239" t="s">
        <v>3947</v>
      </c>
      <c r="C205" s="1239"/>
      <c r="D205" s="1239"/>
      <c r="E205" s="1239"/>
      <c r="F205" s="1239"/>
      <c r="G205" s="1239"/>
      <c r="H205" s="1240"/>
      <c r="J205" s="1223" t="s">
        <v>28677</v>
      </c>
      <c r="K205" s="1263" t="s">
        <v>28667</v>
      </c>
      <c r="L205" s="1263" t="s">
        <v>28165</v>
      </c>
      <c r="M205" s="378"/>
      <c r="N205" s="1263" t="s">
        <v>15939</v>
      </c>
      <c r="O205" s="1263" t="s">
        <v>27511</v>
      </c>
      <c r="P205" s="1263"/>
      <c r="Q205" s="1264"/>
      <c r="R205" s="81"/>
    </row>
    <row r="206" spans="1:18" ht="56.25">
      <c r="A206" s="1256">
        <v>65</v>
      </c>
      <c r="B206" s="1239" t="s">
        <v>3948</v>
      </c>
      <c r="C206" s="1239"/>
      <c r="D206" s="1239"/>
      <c r="E206" s="1239"/>
      <c r="F206" s="1239"/>
      <c r="G206" s="1239"/>
      <c r="H206" s="1240"/>
      <c r="J206" s="1223" t="s">
        <v>28677</v>
      </c>
      <c r="K206" s="1263" t="s">
        <v>28667</v>
      </c>
      <c r="L206" s="1263" t="s">
        <v>28674</v>
      </c>
      <c r="M206" s="378"/>
      <c r="N206" s="378"/>
      <c r="O206" s="378"/>
      <c r="P206" s="378"/>
      <c r="Q206" s="1007"/>
      <c r="R206" s="81"/>
    </row>
    <row r="207" spans="1:18" ht="56.25">
      <c r="A207" s="1256">
        <v>66</v>
      </c>
      <c r="B207" s="1239" t="s">
        <v>3949</v>
      </c>
      <c r="C207" s="1239"/>
      <c r="D207" s="1239"/>
      <c r="E207" s="1239"/>
      <c r="F207" s="1239"/>
      <c r="G207" s="1239"/>
      <c r="H207" s="1240"/>
      <c r="J207" s="1223" t="s">
        <v>28677</v>
      </c>
      <c r="K207" s="1263" t="s">
        <v>28667</v>
      </c>
      <c r="L207" s="1263" t="s">
        <v>27772</v>
      </c>
      <c r="M207" s="378"/>
      <c r="N207" s="378"/>
      <c r="O207" s="378"/>
      <c r="P207" s="378"/>
      <c r="Q207" s="1007"/>
      <c r="R207" s="81"/>
    </row>
    <row r="208" spans="1:18" ht="56.25">
      <c r="A208" s="1256">
        <v>67</v>
      </c>
      <c r="B208" s="1239" t="s">
        <v>3950</v>
      </c>
      <c r="C208" s="1239"/>
      <c r="D208" s="1239"/>
      <c r="E208" s="1239"/>
      <c r="F208" s="1239"/>
      <c r="G208" s="1239"/>
      <c r="H208" s="1240"/>
      <c r="J208" s="1223" t="s">
        <v>28677</v>
      </c>
      <c r="K208" s="1263" t="s">
        <v>28667</v>
      </c>
      <c r="L208" s="1263" t="s">
        <v>28675</v>
      </c>
      <c r="M208" s="378"/>
      <c r="N208" s="378"/>
      <c r="O208" s="378"/>
      <c r="P208" s="378"/>
      <c r="Q208" s="1007"/>
      <c r="R208" s="81"/>
    </row>
    <row r="209" spans="1:18" ht="56.25">
      <c r="A209" s="1256">
        <v>68</v>
      </c>
      <c r="B209" s="1239" t="s">
        <v>3951</v>
      </c>
      <c r="C209" s="1239"/>
      <c r="D209" s="1239"/>
      <c r="E209" s="1239"/>
      <c r="F209" s="1239"/>
      <c r="G209" s="1239"/>
      <c r="H209" s="1240"/>
      <c r="J209" s="1223" t="s">
        <v>28677</v>
      </c>
      <c r="K209" s="1263" t="s">
        <v>28667</v>
      </c>
      <c r="L209" s="1263" t="s">
        <v>28676</v>
      </c>
      <c r="M209" s="378"/>
      <c r="N209" s="378"/>
      <c r="O209" s="378"/>
      <c r="P209" s="378"/>
      <c r="Q209" s="1007"/>
      <c r="R209" s="81"/>
    </row>
    <row r="210" spans="1:18" ht="56.25">
      <c r="A210" s="1256">
        <v>69</v>
      </c>
      <c r="B210" s="1239" t="s">
        <v>3952</v>
      </c>
      <c r="C210" s="1239"/>
      <c r="D210" s="1239"/>
      <c r="E210" s="1239"/>
      <c r="F210" s="1239"/>
      <c r="G210" s="1239"/>
      <c r="H210" s="1240"/>
      <c r="J210" s="1223" t="s">
        <v>28677</v>
      </c>
      <c r="K210" s="1263" t="s">
        <v>28667</v>
      </c>
      <c r="L210" s="1263" t="s">
        <v>28603</v>
      </c>
      <c r="M210" s="378"/>
      <c r="N210" s="378"/>
      <c r="O210" s="378"/>
      <c r="P210" s="378"/>
      <c r="Q210" s="1007"/>
      <c r="R210" s="81"/>
    </row>
    <row r="211" spans="1:18" ht="56.25">
      <c r="A211" s="1256">
        <v>70</v>
      </c>
      <c r="B211" s="1239" t="s">
        <v>3976</v>
      </c>
      <c r="C211" s="1239"/>
      <c r="D211" s="1239"/>
      <c r="E211" s="1239"/>
      <c r="F211" s="1239"/>
      <c r="G211" s="1239"/>
      <c r="H211" s="1240"/>
      <c r="J211" s="1223" t="s">
        <v>28679</v>
      </c>
      <c r="K211" s="1263" t="s">
        <v>28667</v>
      </c>
      <c r="L211" s="1263"/>
      <c r="M211" s="1263" t="s">
        <v>28680</v>
      </c>
      <c r="N211" s="1263"/>
      <c r="O211" s="1263"/>
      <c r="P211" s="1263"/>
      <c r="Q211" s="1264"/>
      <c r="R211" s="81"/>
    </row>
    <row r="212" spans="1:18" ht="90">
      <c r="A212" s="1256">
        <v>71</v>
      </c>
      <c r="B212" s="1239" t="s">
        <v>3953</v>
      </c>
      <c r="C212" s="1239"/>
      <c r="D212" s="1239"/>
      <c r="E212" s="1239"/>
      <c r="F212" s="1239"/>
      <c r="G212" s="1239"/>
      <c r="H212" s="1240"/>
      <c r="J212" s="1223" t="s">
        <v>28679</v>
      </c>
      <c r="K212" s="1263" t="s">
        <v>28667</v>
      </c>
      <c r="L212" s="1263"/>
      <c r="M212" s="1263" t="s">
        <v>28681</v>
      </c>
      <c r="N212" s="1263"/>
      <c r="O212" s="1263"/>
      <c r="P212" s="1263"/>
      <c r="Q212" s="1264"/>
      <c r="R212" s="81"/>
    </row>
    <row r="213" spans="1:18" ht="101.25">
      <c r="A213" s="1256">
        <v>72</v>
      </c>
      <c r="B213" s="1239" t="s">
        <v>3954</v>
      </c>
      <c r="C213" s="1239"/>
      <c r="D213" s="1239"/>
      <c r="E213" s="1239"/>
      <c r="F213" s="1239"/>
      <c r="G213" s="1239"/>
      <c r="H213" s="1240"/>
      <c r="J213" s="1223" t="s">
        <v>28679</v>
      </c>
      <c r="K213" s="1263" t="s">
        <v>28667</v>
      </c>
      <c r="L213" s="378"/>
      <c r="M213" s="1263" t="s">
        <v>28682</v>
      </c>
      <c r="N213" s="1263"/>
      <c r="O213" s="1263"/>
      <c r="P213" s="1263"/>
      <c r="Q213" s="1264"/>
      <c r="R213" s="81"/>
    </row>
    <row r="214" spans="1:18" ht="56.25">
      <c r="A214" s="1256">
        <v>73</v>
      </c>
      <c r="B214" s="1239" t="s">
        <v>3955</v>
      </c>
      <c r="C214" s="1239"/>
      <c r="D214" s="1239"/>
      <c r="E214" s="1239"/>
      <c r="F214" s="1239"/>
      <c r="G214" s="1239"/>
      <c r="H214" s="1240"/>
      <c r="J214" s="1223" t="s">
        <v>28679</v>
      </c>
      <c r="K214" s="1263" t="s">
        <v>28667</v>
      </c>
      <c r="L214" s="378"/>
      <c r="M214" s="1263" t="s">
        <v>28683</v>
      </c>
      <c r="N214" s="1263"/>
      <c r="O214" s="1263"/>
      <c r="P214" s="1263"/>
      <c r="Q214" s="1264"/>
      <c r="R214" s="81"/>
    </row>
    <row r="215" spans="1:18" ht="56.25">
      <c r="A215" s="1256">
        <v>74</v>
      </c>
      <c r="B215" s="1239" t="s">
        <v>3956</v>
      </c>
      <c r="C215" s="1239"/>
      <c r="D215" s="1239"/>
      <c r="E215" s="1239"/>
      <c r="F215" s="1239"/>
      <c r="G215" s="1239"/>
      <c r="H215" s="1240"/>
      <c r="J215" s="1223" t="s">
        <v>28679</v>
      </c>
      <c r="K215" s="1263" t="s">
        <v>28667</v>
      </c>
      <c r="L215" s="378"/>
      <c r="M215" s="1263" t="s">
        <v>28684</v>
      </c>
      <c r="N215" s="1263"/>
      <c r="O215" s="1263"/>
      <c r="P215" s="1263"/>
      <c r="Q215" s="1264"/>
      <c r="R215" s="81"/>
    </row>
    <row r="216" spans="1:18" ht="56.25">
      <c r="A216" s="1256">
        <v>75</v>
      </c>
      <c r="B216" s="1239" t="s">
        <v>3957</v>
      </c>
      <c r="C216" s="1239"/>
      <c r="D216" s="1239"/>
      <c r="E216" s="1239"/>
      <c r="F216" s="1239"/>
      <c r="G216" s="1239"/>
      <c r="H216" s="1240"/>
      <c r="J216" s="1223" t="s">
        <v>28679</v>
      </c>
      <c r="K216" s="1263" t="s">
        <v>28667</v>
      </c>
      <c r="L216" s="378"/>
      <c r="M216" s="1263" t="s">
        <v>28685</v>
      </c>
      <c r="N216" s="1263"/>
      <c r="O216" s="1263"/>
      <c r="P216" s="1263" t="s">
        <v>28623</v>
      </c>
      <c r="Q216" s="1264"/>
      <c r="R216" s="81"/>
    </row>
    <row r="217" spans="1:18" ht="78.75">
      <c r="A217" s="1256">
        <v>76</v>
      </c>
      <c r="B217" s="1239" t="s">
        <v>10557</v>
      </c>
      <c r="C217" s="1239"/>
      <c r="D217" s="1239"/>
      <c r="E217" s="1239"/>
      <c r="F217" s="1239"/>
      <c r="G217" s="1239"/>
      <c r="H217" s="1240"/>
      <c r="J217" s="1223" t="s">
        <v>28679</v>
      </c>
      <c r="K217" s="1263" t="s">
        <v>28667</v>
      </c>
      <c r="L217" s="378"/>
      <c r="M217" s="1263" t="s">
        <v>28685</v>
      </c>
      <c r="N217" s="1263"/>
      <c r="O217" s="1263"/>
      <c r="P217" s="1263" t="s">
        <v>28624</v>
      </c>
      <c r="Q217" s="1264" t="s">
        <v>28621</v>
      </c>
      <c r="R217" s="81"/>
    </row>
    <row r="218" spans="1:18" ht="78.75">
      <c r="A218" s="1256">
        <v>77</v>
      </c>
      <c r="B218" s="1239" t="s">
        <v>3928</v>
      </c>
      <c r="C218" s="1239"/>
      <c r="D218" s="1239"/>
      <c r="E218" s="1239"/>
      <c r="F218" s="1239"/>
      <c r="G218" s="1239"/>
      <c r="H218" s="1240"/>
      <c r="J218" s="1223" t="s">
        <v>28679</v>
      </c>
      <c r="K218" s="1263" t="s">
        <v>28667</v>
      </c>
      <c r="L218" s="378"/>
      <c r="M218" s="1263" t="s">
        <v>28685</v>
      </c>
      <c r="N218" s="1263"/>
      <c r="O218" s="1263"/>
      <c r="P218" s="1263" t="s">
        <v>28624</v>
      </c>
      <c r="Q218" s="1264" t="s">
        <v>28615</v>
      </c>
      <c r="R218" s="81"/>
    </row>
    <row r="219" spans="1:18" ht="78.75">
      <c r="A219" s="1256">
        <v>78</v>
      </c>
      <c r="B219" s="1239" t="s">
        <v>3929</v>
      </c>
      <c r="C219" s="1239"/>
      <c r="D219" s="1239"/>
      <c r="E219" s="1239"/>
      <c r="F219" s="1239"/>
      <c r="G219" s="1239"/>
      <c r="H219" s="1240"/>
      <c r="J219" s="1223" t="s">
        <v>28679</v>
      </c>
      <c r="K219" s="1263" t="s">
        <v>28667</v>
      </c>
      <c r="L219" s="378"/>
      <c r="M219" s="1263" t="s">
        <v>28685</v>
      </c>
      <c r="N219" s="1263"/>
      <c r="O219" s="1263"/>
      <c r="P219" s="1263" t="s">
        <v>28624</v>
      </c>
      <c r="Q219" s="1264" t="s">
        <v>28616</v>
      </c>
      <c r="R219" s="81"/>
    </row>
    <row r="220" spans="1:18" ht="78.75">
      <c r="A220" s="1256">
        <v>79</v>
      </c>
      <c r="B220" s="1239" t="s">
        <v>3930</v>
      </c>
      <c r="C220" s="1239"/>
      <c r="D220" s="1239"/>
      <c r="E220" s="1239"/>
      <c r="F220" s="1239"/>
      <c r="G220" s="1239"/>
      <c r="H220" s="1240"/>
      <c r="J220" s="1223" t="s">
        <v>28679</v>
      </c>
      <c r="K220" s="1263" t="s">
        <v>28667</v>
      </c>
      <c r="L220" s="378"/>
      <c r="M220" s="1263" t="s">
        <v>28685</v>
      </c>
      <c r="N220" s="1263"/>
      <c r="O220" s="1263"/>
      <c r="P220" s="1263" t="s">
        <v>28624</v>
      </c>
      <c r="Q220" s="1264" t="s">
        <v>28617</v>
      </c>
      <c r="R220" s="81"/>
    </row>
    <row r="221" spans="1:18" ht="78.75">
      <c r="A221" s="1256">
        <v>80</v>
      </c>
      <c r="B221" s="1239" t="s">
        <v>3931</v>
      </c>
      <c r="C221" s="1239"/>
      <c r="D221" s="1239"/>
      <c r="E221" s="1239"/>
      <c r="F221" s="1239"/>
      <c r="G221" s="1239"/>
      <c r="H221" s="1240"/>
      <c r="J221" s="1223" t="s">
        <v>28679</v>
      </c>
      <c r="K221" s="1263" t="s">
        <v>28667</v>
      </c>
      <c r="L221" s="378"/>
      <c r="M221" s="1263" t="s">
        <v>28685</v>
      </c>
      <c r="N221" s="1263"/>
      <c r="O221" s="1263"/>
      <c r="P221" s="1263" t="s">
        <v>28624</v>
      </c>
      <c r="Q221" s="1264" t="s">
        <v>28618</v>
      </c>
      <c r="R221" s="81"/>
    </row>
    <row r="222" spans="1:18" ht="90">
      <c r="A222" s="1256">
        <v>81</v>
      </c>
      <c r="B222" s="1239" t="s">
        <v>3958</v>
      </c>
      <c r="C222" s="1239"/>
      <c r="D222" s="1239"/>
      <c r="E222" s="1239"/>
      <c r="F222" s="1239"/>
      <c r="G222" s="1239"/>
      <c r="H222" s="1240"/>
      <c r="J222" s="1223" t="s">
        <v>28679</v>
      </c>
      <c r="K222" s="1263" t="s">
        <v>28667</v>
      </c>
      <c r="L222" s="378"/>
      <c r="M222" s="1263" t="s">
        <v>28685</v>
      </c>
      <c r="N222" s="1263"/>
      <c r="O222" s="1263"/>
      <c r="P222" s="1263" t="s">
        <v>28624</v>
      </c>
      <c r="Q222" s="1264" t="s">
        <v>28619</v>
      </c>
      <c r="R222" s="81"/>
    </row>
    <row r="223" spans="1:18" ht="67.5">
      <c r="A223" s="1256">
        <v>82</v>
      </c>
      <c r="B223" s="1239" t="s">
        <v>3959</v>
      </c>
      <c r="C223" s="1239"/>
      <c r="D223" s="1239"/>
      <c r="E223" s="1239"/>
      <c r="F223" s="1239"/>
      <c r="G223" s="1239"/>
      <c r="H223" s="1240"/>
      <c r="J223" s="1223" t="s">
        <v>28679</v>
      </c>
      <c r="K223" s="1263" t="s">
        <v>28667</v>
      </c>
      <c r="L223" s="378"/>
      <c r="M223" s="1263" t="s">
        <v>28685</v>
      </c>
      <c r="N223" s="1263"/>
      <c r="O223" s="1263"/>
      <c r="P223" s="1263" t="s">
        <v>28625</v>
      </c>
      <c r="Q223" s="1264" t="s">
        <v>28621</v>
      </c>
      <c r="R223" s="81"/>
    </row>
    <row r="224" spans="1:18" ht="67.5">
      <c r="A224" s="1256">
        <v>83</v>
      </c>
      <c r="B224" s="1239" t="s">
        <v>3928</v>
      </c>
      <c r="C224" s="1239"/>
      <c r="D224" s="1239"/>
      <c r="E224" s="1239"/>
      <c r="F224" s="1239"/>
      <c r="G224" s="1239"/>
      <c r="H224" s="1240"/>
      <c r="J224" s="1223" t="s">
        <v>28679</v>
      </c>
      <c r="K224" s="1263" t="s">
        <v>28667</v>
      </c>
      <c r="L224" s="378"/>
      <c r="M224" s="1263" t="s">
        <v>28685</v>
      </c>
      <c r="N224" s="1263"/>
      <c r="O224" s="1263"/>
      <c r="P224" s="1263" t="s">
        <v>28625</v>
      </c>
      <c r="Q224" s="1264" t="s">
        <v>28615</v>
      </c>
      <c r="R224" s="81"/>
    </row>
    <row r="225" spans="1:18" ht="67.5">
      <c r="A225" s="1256">
        <v>84</v>
      </c>
      <c r="B225" s="1239" t="s">
        <v>3929</v>
      </c>
      <c r="C225" s="1239"/>
      <c r="D225" s="1239"/>
      <c r="E225" s="1239"/>
      <c r="F225" s="1239"/>
      <c r="G225" s="1239"/>
      <c r="H225" s="1240"/>
      <c r="J225" s="1223" t="s">
        <v>28679</v>
      </c>
      <c r="K225" s="1263" t="s">
        <v>28667</v>
      </c>
      <c r="L225" s="378"/>
      <c r="M225" s="1263" t="s">
        <v>28685</v>
      </c>
      <c r="N225" s="1263"/>
      <c r="O225" s="1263"/>
      <c r="P225" s="1263" t="s">
        <v>28625</v>
      </c>
      <c r="Q225" s="1264" t="s">
        <v>28616</v>
      </c>
      <c r="R225" s="81"/>
    </row>
    <row r="226" spans="1:18" ht="67.5">
      <c r="A226" s="1256">
        <v>85</v>
      </c>
      <c r="B226" s="1239" t="s">
        <v>3930</v>
      </c>
      <c r="C226" s="1239"/>
      <c r="D226" s="1239"/>
      <c r="E226" s="1239"/>
      <c r="F226" s="1239"/>
      <c r="G226" s="1239"/>
      <c r="H226" s="1240"/>
      <c r="J226" s="1223" t="s">
        <v>28679</v>
      </c>
      <c r="K226" s="1263" t="s">
        <v>28667</v>
      </c>
      <c r="L226" s="378"/>
      <c r="M226" s="1263" t="s">
        <v>28685</v>
      </c>
      <c r="N226" s="1263"/>
      <c r="O226" s="1263"/>
      <c r="P226" s="1263" t="s">
        <v>28625</v>
      </c>
      <c r="Q226" s="1264" t="s">
        <v>28617</v>
      </c>
      <c r="R226" s="81"/>
    </row>
    <row r="227" spans="1:18" ht="67.5">
      <c r="A227" s="1256">
        <v>86</v>
      </c>
      <c r="B227" s="1239" t="s">
        <v>3931</v>
      </c>
      <c r="C227" s="1239"/>
      <c r="D227" s="1239"/>
      <c r="E227" s="1239"/>
      <c r="F227" s="1239"/>
      <c r="G227" s="1239"/>
      <c r="H227" s="1240"/>
      <c r="J227" s="1223" t="s">
        <v>28679</v>
      </c>
      <c r="K227" s="1263" t="s">
        <v>28667</v>
      </c>
      <c r="L227" s="378"/>
      <c r="M227" s="1263" t="s">
        <v>28685</v>
      </c>
      <c r="N227" s="1263"/>
      <c r="O227" s="1263"/>
      <c r="P227" s="1263" t="s">
        <v>28625</v>
      </c>
      <c r="Q227" s="1264" t="s">
        <v>28618</v>
      </c>
      <c r="R227" s="81"/>
    </row>
    <row r="228" spans="1:18" ht="90">
      <c r="A228" s="1256">
        <v>87</v>
      </c>
      <c r="B228" s="1239" t="s">
        <v>3958</v>
      </c>
      <c r="C228" s="1239"/>
      <c r="D228" s="1239"/>
      <c r="E228" s="1239"/>
      <c r="F228" s="1239"/>
      <c r="G228" s="1239"/>
      <c r="H228" s="1240"/>
      <c r="J228" s="1223" t="s">
        <v>28679</v>
      </c>
      <c r="K228" s="1263" t="s">
        <v>28667</v>
      </c>
      <c r="L228" s="378"/>
      <c r="M228" s="1263" t="s">
        <v>28685</v>
      </c>
      <c r="N228" s="1263"/>
      <c r="O228" s="1263"/>
      <c r="P228" s="1263" t="s">
        <v>28625</v>
      </c>
      <c r="Q228" s="1264" t="s">
        <v>28619</v>
      </c>
      <c r="R228" s="81"/>
    </row>
    <row r="229" spans="1:18" ht="67.5">
      <c r="A229" s="1256">
        <v>88</v>
      </c>
      <c r="B229" s="1239" t="s">
        <v>3960</v>
      </c>
      <c r="C229" s="1239"/>
      <c r="D229" s="1239"/>
      <c r="E229" s="1239"/>
      <c r="F229" s="1239"/>
      <c r="G229" s="1239"/>
      <c r="H229" s="1240"/>
      <c r="J229" s="1223" t="s">
        <v>28679</v>
      </c>
      <c r="K229" s="1263" t="s">
        <v>28667</v>
      </c>
      <c r="L229" s="378"/>
      <c r="M229" s="1263" t="s">
        <v>28685</v>
      </c>
      <c r="N229" s="1263"/>
      <c r="O229" s="1263"/>
      <c r="P229" s="1263" t="s">
        <v>28626</v>
      </c>
      <c r="Q229" s="1264" t="s">
        <v>28621</v>
      </c>
      <c r="R229" s="81"/>
    </row>
    <row r="230" spans="1:18" ht="67.5">
      <c r="A230" s="1256">
        <v>89</v>
      </c>
      <c r="B230" s="1239" t="s">
        <v>3928</v>
      </c>
      <c r="C230" s="1239"/>
      <c r="D230" s="1239"/>
      <c r="E230" s="1239"/>
      <c r="F230" s="1239"/>
      <c r="G230" s="1239"/>
      <c r="H230" s="1240"/>
      <c r="J230" s="1223" t="s">
        <v>28679</v>
      </c>
      <c r="K230" s="1263" t="s">
        <v>28667</v>
      </c>
      <c r="L230" s="378"/>
      <c r="M230" s="1263" t="s">
        <v>28685</v>
      </c>
      <c r="N230" s="1263"/>
      <c r="O230" s="1263"/>
      <c r="P230" s="1263" t="s">
        <v>28626</v>
      </c>
      <c r="Q230" s="1264" t="s">
        <v>28615</v>
      </c>
      <c r="R230" s="81"/>
    </row>
    <row r="231" spans="1:18" ht="67.5">
      <c r="A231" s="1256">
        <v>90</v>
      </c>
      <c r="B231" s="1239" t="s">
        <v>3929</v>
      </c>
      <c r="C231" s="1239"/>
      <c r="D231" s="1239"/>
      <c r="E231" s="1239"/>
      <c r="F231" s="1239"/>
      <c r="G231" s="1239"/>
      <c r="H231" s="1240"/>
      <c r="J231" s="1223" t="s">
        <v>28679</v>
      </c>
      <c r="K231" s="1263" t="s">
        <v>28667</v>
      </c>
      <c r="L231" s="378"/>
      <c r="M231" s="1263" t="s">
        <v>28685</v>
      </c>
      <c r="N231" s="1263"/>
      <c r="O231" s="1263"/>
      <c r="P231" s="1263" t="s">
        <v>28626</v>
      </c>
      <c r="Q231" s="1264" t="s">
        <v>28616</v>
      </c>
      <c r="R231" s="81"/>
    </row>
    <row r="232" spans="1:18" ht="67.5">
      <c r="A232" s="1256">
        <v>91</v>
      </c>
      <c r="B232" s="1239" t="s">
        <v>3930</v>
      </c>
      <c r="C232" s="1239"/>
      <c r="D232" s="1239"/>
      <c r="E232" s="1239"/>
      <c r="F232" s="1239"/>
      <c r="G232" s="1239"/>
      <c r="H232" s="1240"/>
      <c r="J232" s="1223" t="s">
        <v>28679</v>
      </c>
      <c r="K232" s="1263" t="s">
        <v>28667</v>
      </c>
      <c r="L232" s="378"/>
      <c r="M232" s="1263" t="s">
        <v>28685</v>
      </c>
      <c r="N232" s="1263"/>
      <c r="O232" s="1263"/>
      <c r="P232" s="1263" t="s">
        <v>28626</v>
      </c>
      <c r="Q232" s="1264" t="s">
        <v>28617</v>
      </c>
      <c r="R232" s="81"/>
    </row>
    <row r="233" spans="1:18" ht="67.5">
      <c r="A233" s="1256">
        <v>92</v>
      </c>
      <c r="B233" s="1239" t="s">
        <v>3931</v>
      </c>
      <c r="C233" s="1239"/>
      <c r="D233" s="1239"/>
      <c r="E233" s="1239"/>
      <c r="F233" s="1239"/>
      <c r="G233" s="1239"/>
      <c r="H233" s="1240"/>
      <c r="J233" s="1223" t="s">
        <v>28679</v>
      </c>
      <c r="K233" s="1263" t="s">
        <v>28667</v>
      </c>
      <c r="L233" s="378"/>
      <c r="M233" s="1263" t="s">
        <v>28685</v>
      </c>
      <c r="N233" s="1263"/>
      <c r="O233" s="1263"/>
      <c r="P233" s="1263" t="s">
        <v>28626</v>
      </c>
      <c r="Q233" s="1264" t="s">
        <v>28618</v>
      </c>
      <c r="R233" s="81"/>
    </row>
    <row r="234" spans="1:18" ht="90">
      <c r="A234" s="1256">
        <v>93</v>
      </c>
      <c r="B234" s="1239" t="s">
        <v>3958</v>
      </c>
      <c r="C234" s="1239"/>
      <c r="D234" s="1239"/>
      <c r="E234" s="1239"/>
      <c r="F234" s="1239"/>
      <c r="G234" s="1239"/>
      <c r="H234" s="1240"/>
      <c r="J234" s="1223" t="s">
        <v>28679</v>
      </c>
      <c r="K234" s="1263" t="s">
        <v>28667</v>
      </c>
      <c r="L234" s="378"/>
      <c r="M234" s="1263" t="s">
        <v>28685</v>
      </c>
      <c r="N234" s="1263"/>
      <c r="O234" s="1263"/>
      <c r="P234" s="1263" t="s">
        <v>28626</v>
      </c>
      <c r="Q234" s="1264" t="s">
        <v>28619</v>
      </c>
      <c r="R234" s="81"/>
    </row>
    <row r="235" spans="1:18" ht="78.75">
      <c r="A235" s="1256">
        <v>94</v>
      </c>
      <c r="B235" s="1239" t="s">
        <v>3961</v>
      </c>
      <c r="C235" s="1239"/>
      <c r="D235" s="1239"/>
      <c r="E235" s="1239"/>
      <c r="F235" s="1239"/>
      <c r="G235" s="1239"/>
      <c r="H235" s="1240"/>
      <c r="J235" s="1223" t="s">
        <v>28679</v>
      </c>
      <c r="K235" s="1263" t="s">
        <v>28667</v>
      </c>
      <c r="L235" s="378"/>
      <c r="M235" s="1263" t="s">
        <v>28685</v>
      </c>
      <c r="N235" s="1263"/>
      <c r="O235" s="1263"/>
      <c r="P235" s="1263" t="s">
        <v>28627</v>
      </c>
      <c r="Q235" s="1264" t="s">
        <v>28621</v>
      </c>
      <c r="R235" s="81"/>
    </row>
    <row r="236" spans="1:18" ht="78.75">
      <c r="A236" s="1256">
        <v>95</v>
      </c>
      <c r="B236" s="1239" t="s">
        <v>3928</v>
      </c>
      <c r="C236" s="1239"/>
      <c r="D236" s="1239"/>
      <c r="E236" s="1239"/>
      <c r="F236" s="1239"/>
      <c r="G236" s="1239"/>
      <c r="H236" s="1240"/>
      <c r="J236" s="1223" t="s">
        <v>28679</v>
      </c>
      <c r="K236" s="1263" t="s">
        <v>28667</v>
      </c>
      <c r="L236" s="378"/>
      <c r="M236" s="1263" t="s">
        <v>28685</v>
      </c>
      <c r="N236" s="1263"/>
      <c r="O236" s="1263"/>
      <c r="P236" s="1263" t="s">
        <v>28627</v>
      </c>
      <c r="Q236" s="1264" t="s">
        <v>28615</v>
      </c>
      <c r="R236" s="81"/>
    </row>
    <row r="237" spans="1:18" ht="78.75">
      <c r="A237" s="1256">
        <v>96</v>
      </c>
      <c r="B237" s="1239" t="s">
        <v>3929</v>
      </c>
      <c r="C237" s="1239"/>
      <c r="D237" s="1239"/>
      <c r="E237" s="1239"/>
      <c r="F237" s="1239"/>
      <c r="G237" s="1239"/>
      <c r="H237" s="1240"/>
      <c r="J237" s="1223" t="s">
        <v>28679</v>
      </c>
      <c r="K237" s="1263" t="s">
        <v>28667</v>
      </c>
      <c r="L237" s="378"/>
      <c r="M237" s="1263" t="s">
        <v>28685</v>
      </c>
      <c r="N237" s="1263"/>
      <c r="O237" s="1263"/>
      <c r="P237" s="1263" t="s">
        <v>28627</v>
      </c>
      <c r="Q237" s="1264" t="s">
        <v>28616</v>
      </c>
      <c r="R237" s="81"/>
    </row>
    <row r="238" spans="1:18" ht="78.75">
      <c r="A238" s="1256">
        <v>97</v>
      </c>
      <c r="B238" s="1239" t="s">
        <v>3930</v>
      </c>
      <c r="C238" s="1239"/>
      <c r="D238" s="1239"/>
      <c r="E238" s="1239"/>
      <c r="F238" s="1239"/>
      <c r="G238" s="1239"/>
      <c r="H238" s="1240"/>
      <c r="J238" s="1223" t="s">
        <v>28679</v>
      </c>
      <c r="K238" s="1263" t="s">
        <v>28667</v>
      </c>
      <c r="L238" s="378"/>
      <c r="M238" s="1263" t="s">
        <v>28685</v>
      </c>
      <c r="N238" s="1263"/>
      <c r="O238" s="1263"/>
      <c r="P238" s="1263" t="s">
        <v>28627</v>
      </c>
      <c r="Q238" s="1264" t="s">
        <v>28617</v>
      </c>
      <c r="R238" s="81"/>
    </row>
    <row r="239" spans="1:18" ht="78.75">
      <c r="A239" s="1256">
        <v>98</v>
      </c>
      <c r="B239" s="1239" t="s">
        <v>3931</v>
      </c>
      <c r="C239" s="1239"/>
      <c r="D239" s="1239"/>
      <c r="E239" s="1239"/>
      <c r="F239" s="1239"/>
      <c r="G239" s="1239"/>
      <c r="H239" s="1240"/>
      <c r="J239" s="1223" t="s">
        <v>28679</v>
      </c>
      <c r="K239" s="1263" t="s">
        <v>28667</v>
      </c>
      <c r="L239" s="378"/>
      <c r="M239" s="1263" t="s">
        <v>28685</v>
      </c>
      <c r="N239" s="1263"/>
      <c r="O239" s="1263"/>
      <c r="P239" s="1263" t="s">
        <v>28627</v>
      </c>
      <c r="Q239" s="1264" t="s">
        <v>28618</v>
      </c>
      <c r="R239" s="81"/>
    </row>
    <row r="240" spans="1:18" ht="90">
      <c r="A240" s="1256">
        <v>99</v>
      </c>
      <c r="B240" s="1239" t="s">
        <v>3958</v>
      </c>
      <c r="C240" s="1239"/>
      <c r="D240" s="1239"/>
      <c r="E240" s="1239"/>
      <c r="F240" s="1239"/>
      <c r="G240" s="1239"/>
      <c r="H240" s="1240"/>
      <c r="J240" s="1223" t="s">
        <v>28679</v>
      </c>
      <c r="K240" s="1263" t="s">
        <v>28667</v>
      </c>
      <c r="L240" s="378"/>
      <c r="M240" s="1263" t="s">
        <v>28685</v>
      </c>
      <c r="N240" s="1263"/>
      <c r="O240" s="1263"/>
      <c r="P240" s="1263" t="s">
        <v>28627</v>
      </c>
      <c r="Q240" s="1264" t="s">
        <v>28619</v>
      </c>
      <c r="R240" s="81"/>
    </row>
    <row r="241" spans="1:18" ht="67.5">
      <c r="A241" s="1256">
        <v>100</v>
      </c>
      <c r="B241" s="1239" t="s">
        <v>3962</v>
      </c>
      <c r="C241" s="1239"/>
      <c r="D241" s="1239"/>
      <c r="E241" s="1239"/>
      <c r="F241" s="1239"/>
      <c r="G241" s="1239"/>
      <c r="H241" s="1240"/>
      <c r="J241" s="1223" t="s">
        <v>28679</v>
      </c>
      <c r="K241" s="1263" t="s">
        <v>28667</v>
      </c>
      <c r="L241" s="378"/>
      <c r="M241" s="1263" t="s">
        <v>28685</v>
      </c>
      <c r="N241" s="1263"/>
      <c r="O241" s="1263"/>
      <c r="P241" s="1263" t="s">
        <v>28628</v>
      </c>
      <c r="Q241" s="1264" t="s">
        <v>28621</v>
      </c>
      <c r="R241" s="81"/>
    </row>
    <row r="242" spans="1:18" ht="67.5">
      <c r="A242" s="1256">
        <v>101</v>
      </c>
      <c r="B242" s="1239" t="s">
        <v>3928</v>
      </c>
      <c r="C242" s="1239"/>
      <c r="D242" s="1239"/>
      <c r="E242" s="1239"/>
      <c r="F242" s="1239"/>
      <c r="G242" s="1239"/>
      <c r="H242" s="1240"/>
      <c r="J242" s="1223" t="s">
        <v>28679</v>
      </c>
      <c r="K242" s="1263" t="s">
        <v>28667</v>
      </c>
      <c r="L242" s="378"/>
      <c r="M242" s="1263" t="s">
        <v>28685</v>
      </c>
      <c r="N242" s="1263"/>
      <c r="O242" s="1263"/>
      <c r="P242" s="1263" t="s">
        <v>28628</v>
      </c>
      <c r="Q242" s="1264" t="s">
        <v>28615</v>
      </c>
      <c r="R242" s="81"/>
    </row>
    <row r="243" spans="1:18" ht="67.5">
      <c r="A243" s="1256">
        <v>102</v>
      </c>
      <c r="B243" s="1239" t="s">
        <v>3929</v>
      </c>
      <c r="C243" s="1239"/>
      <c r="D243" s="1239"/>
      <c r="E243" s="1239"/>
      <c r="F243" s="1239"/>
      <c r="G243" s="1239"/>
      <c r="H243" s="1240"/>
      <c r="J243" s="1223" t="s">
        <v>28679</v>
      </c>
      <c r="K243" s="1263" t="s">
        <v>28667</v>
      </c>
      <c r="L243" s="378"/>
      <c r="M243" s="1263" t="s">
        <v>28685</v>
      </c>
      <c r="N243" s="1263"/>
      <c r="O243" s="1263"/>
      <c r="P243" s="1263" t="s">
        <v>28628</v>
      </c>
      <c r="Q243" s="1264" t="s">
        <v>28616</v>
      </c>
      <c r="R243" s="81"/>
    </row>
    <row r="244" spans="1:18" ht="67.5">
      <c r="A244" s="1256">
        <v>103</v>
      </c>
      <c r="B244" s="1239" t="s">
        <v>3930</v>
      </c>
      <c r="C244" s="1239"/>
      <c r="D244" s="1239"/>
      <c r="E244" s="1239"/>
      <c r="F244" s="1239"/>
      <c r="G244" s="1239"/>
      <c r="H244" s="1240"/>
      <c r="J244" s="1223" t="s">
        <v>28679</v>
      </c>
      <c r="K244" s="1263" t="s">
        <v>28667</v>
      </c>
      <c r="L244" s="378"/>
      <c r="M244" s="1263" t="s">
        <v>28685</v>
      </c>
      <c r="N244" s="1263"/>
      <c r="O244" s="1263"/>
      <c r="P244" s="1263" t="s">
        <v>28628</v>
      </c>
      <c r="Q244" s="1264" t="s">
        <v>28617</v>
      </c>
      <c r="R244" s="81"/>
    </row>
    <row r="245" spans="1:18" ht="67.5">
      <c r="A245" s="1256">
        <v>104</v>
      </c>
      <c r="B245" s="1239" t="s">
        <v>3931</v>
      </c>
      <c r="C245" s="1239"/>
      <c r="D245" s="1239"/>
      <c r="E245" s="1239"/>
      <c r="F245" s="1239"/>
      <c r="G245" s="1239"/>
      <c r="H245" s="1240"/>
      <c r="J245" s="1223" t="s">
        <v>28679</v>
      </c>
      <c r="K245" s="1263" t="s">
        <v>28667</v>
      </c>
      <c r="L245" s="378"/>
      <c r="M245" s="1263" t="s">
        <v>28685</v>
      </c>
      <c r="N245" s="1263"/>
      <c r="O245" s="1263"/>
      <c r="P245" s="1263" t="s">
        <v>28628</v>
      </c>
      <c r="Q245" s="1264" t="s">
        <v>28618</v>
      </c>
      <c r="R245" s="81"/>
    </row>
    <row r="246" spans="1:18" ht="90">
      <c r="A246" s="1256">
        <v>105</v>
      </c>
      <c r="B246" s="1239" t="s">
        <v>3958</v>
      </c>
      <c r="C246" s="1239"/>
      <c r="D246" s="1239"/>
      <c r="E246" s="1239"/>
      <c r="F246" s="1239"/>
      <c r="G246" s="1239"/>
      <c r="H246" s="1240"/>
      <c r="J246" s="1223" t="s">
        <v>28679</v>
      </c>
      <c r="K246" s="1263" t="s">
        <v>28667</v>
      </c>
      <c r="L246" s="378"/>
      <c r="M246" s="1263" t="s">
        <v>28685</v>
      </c>
      <c r="N246" s="1263"/>
      <c r="O246" s="1263"/>
      <c r="P246" s="1263" t="s">
        <v>28628</v>
      </c>
      <c r="Q246" s="1264" t="s">
        <v>28619</v>
      </c>
      <c r="R246" s="81"/>
    </row>
    <row r="247" spans="1:18" ht="123.75">
      <c r="A247" s="1256">
        <v>106</v>
      </c>
      <c r="B247" s="1239" t="s">
        <v>10559</v>
      </c>
      <c r="C247" s="1239"/>
      <c r="D247" s="1239"/>
      <c r="E247" s="1239"/>
      <c r="F247" s="1239"/>
      <c r="G247" s="1239"/>
      <c r="H247" s="1240"/>
      <c r="J247" s="1223" t="s">
        <v>28679</v>
      </c>
      <c r="K247" s="1263" t="s">
        <v>28667</v>
      </c>
      <c r="L247" s="378"/>
      <c r="M247" s="1263" t="s">
        <v>28686</v>
      </c>
      <c r="N247" s="1263"/>
      <c r="O247" s="1263"/>
      <c r="P247" s="1263"/>
      <c r="Q247" s="1264"/>
      <c r="R247" s="81"/>
    </row>
    <row r="248" spans="1:18" ht="56.25">
      <c r="A248" s="1256">
        <v>107</v>
      </c>
      <c r="B248" s="1239" t="s">
        <v>3977</v>
      </c>
      <c r="C248" s="1239"/>
      <c r="D248" s="1239"/>
      <c r="E248" s="1239"/>
      <c r="F248" s="1239"/>
      <c r="G248" s="1239"/>
      <c r="H248" s="1240"/>
      <c r="J248" s="1223" t="s">
        <v>28679</v>
      </c>
      <c r="K248" s="1263" t="s">
        <v>28667</v>
      </c>
      <c r="L248" s="378"/>
      <c r="M248" s="1263" t="s">
        <v>28687</v>
      </c>
      <c r="N248" s="1263"/>
      <c r="O248" s="1263"/>
      <c r="P248" s="1263"/>
      <c r="Q248" s="1264"/>
      <c r="R248" s="81"/>
    </row>
    <row r="249" spans="1:18" ht="56.25">
      <c r="A249" s="1256">
        <v>108</v>
      </c>
      <c r="B249" s="1239" t="s">
        <v>3965</v>
      </c>
      <c r="C249" s="1239"/>
      <c r="D249" s="1239"/>
      <c r="E249" s="1239"/>
      <c r="F249" s="1239"/>
      <c r="G249" s="1239"/>
      <c r="H249" s="1240"/>
      <c r="J249" s="1223" t="s">
        <v>28679</v>
      </c>
      <c r="K249" s="1263" t="s">
        <v>28667</v>
      </c>
      <c r="L249" s="378"/>
      <c r="M249" s="1263" t="s">
        <v>28688</v>
      </c>
      <c r="N249" s="1263"/>
      <c r="O249" s="1263"/>
      <c r="P249" s="1263"/>
      <c r="Q249" s="1264"/>
      <c r="R249" s="81"/>
    </row>
    <row r="250" spans="1:18" ht="56.25">
      <c r="A250" s="1256">
        <v>109</v>
      </c>
      <c r="B250" s="1239" t="s">
        <v>3966</v>
      </c>
      <c r="C250" s="1239"/>
      <c r="D250" s="1239"/>
      <c r="E250" s="1239"/>
      <c r="F250" s="1239"/>
      <c r="G250" s="1239"/>
      <c r="H250" s="1240"/>
      <c r="J250" s="1223" t="s">
        <v>28679</v>
      </c>
      <c r="K250" s="1263" t="s">
        <v>28667</v>
      </c>
      <c r="L250" s="378"/>
      <c r="M250" s="1263" t="s">
        <v>27772</v>
      </c>
      <c r="N250" s="1263"/>
      <c r="O250" s="1263"/>
      <c r="P250" s="1263"/>
      <c r="Q250" s="1264"/>
      <c r="R250" s="81"/>
    </row>
    <row r="251" spans="1:18" ht="67.5">
      <c r="A251" s="1256">
        <v>110</v>
      </c>
      <c r="B251" s="1239" t="s">
        <v>3967</v>
      </c>
      <c r="C251" s="1239"/>
      <c r="D251" s="1239"/>
      <c r="E251" s="1239"/>
      <c r="F251" s="1239"/>
      <c r="G251" s="1239"/>
      <c r="H251" s="1240"/>
      <c r="J251" s="1223" t="s">
        <v>28679</v>
      </c>
      <c r="K251" s="1263" t="s">
        <v>28667</v>
      </c>
      <c r="L251" s="378"/>
      <c r="M251" s="1263" t="s">
        <v>28689</v>
      </c>
      <c r="N251" s="1263"/>
      <c r="O251" s="1263"/>
      <c r="P251" s="1263"/>
      <c r="Q251" s="1264"/>
      <c r="R251" s="81"/>
    </row>
    <row r="252" spans="1:18" ht="67.5">
      <c r="A252" s="1256">
        <v>111</v>
      </c>
      <c r="B252" s="1239" t="s">
        <v>3968</v>
      </c>
      <c r="C252" s="1239"/>
      <c r="D252" s="1239"/>
      <c r="E252" s="1239"/>
      <c r="F252" s="1239"/>
      <c r="G252" s="1239"/>
      <c r="H252" s="1240"/>
      <c r="J252" s="1223" t="s">
        <v>28679</v>
      </c>
      <c r="K252" s="1263" t="s">
        <v>28667</v>
      </c>
      <c r="L252" s="378"/>
      <c r="M252" s="1263" t="s">
        <v>28689</v>
      </c>
      <c r="N252" s="1263"/>
      <c r="O252" s="1263"/>
      <c r="P252" s="1263"/>
      <c r="Q252" s="1264"/>
      <c r="R252" s="81"/>
    </row>
    <row r="253" spans="1:18" ht="67.5">
      <c r="A253" s="1256">
        <v>112</v>
      </c>
      <c r="B253" s="1239" t="s">
        <v>3969</v>
      </c>
      <c r="C253" s="1239"/>
      <c r="D253" s="1239"/>
      <c r="E253" s="1239"/>
      <c r="F253" s="1239"/>
      <c r="G253" s="1239"/>
      <c r="H253" s="1240"/>
      <c r="J253" s="1223" t="s">
        <v>28679</v>
      </c>
      <c r="K253" s="1263" t="s">
        <v>28667</v>
      </c>
      <c r="L253" s="378"/>
      <c r="M253" s="1263" t="s">
        <v>28689</v>
      </c>
      <c r="N253" s="1263"/>
      <c r="O253" s="1263"/>
      <c r="P253" s="1263"/>
      <c r="Q253" s="1264"/>
      <c r="R253" s="81"/>
    </row>
    <row r="254" spans="1:18" ht="67.5">
      <c r="A254" s="1256">
        <v>113</v>
      </c>
      <c r="B254" s="1239" t="s">
        <v>3970</v>
      </c>
      <c r="C254" s="1239"/>
      <c r="D254" s="1239"/>
      <c r="E254" s="1239"/>
      <c r="F254" s="1239"/>
      <c r="G254" s="1239"/>
      <c r="H254" s="1240"/>
      <c r="J254" s="1223" t="s">
        <v>28679</v>
      </c>
      <c r="K254" s="1263" t="s">
        <v>28667</v>
      </c>
      <c r="L254" s="378"/>
      <c r="M254" s="1263" t="s">
        <v>28689</v>
      </c>
      <c r="N254" s="1263"/>
      <c r="O254" s="1263"/>
      <c r="P254" s="1263"/>
      <c r="Q254" s="1264"/>
      <c r="R254" s="81"/>
    </row>
    <row r="255" spans="1:18" ht="67.5">
      <c r="A255" s="1256">
        <v>114</v>
      </c>
      <c r="B255" s="1239" t="s">
        <v>3971</v>
      </c>
      <c r="C255" s="1239"/>
      <c r="D255" s="1239"/>
      <c r="E255" s="1239"/>
      <c r="F255" s="1239"/>
      <c r="G255" s="1239"/>
      <c r="H255" s="1240"/>
      <c r="J255" s="1223" t="s">
        <v>28679</v>
      </c>
      <c r="K255" s="1263" t="s">
        <v>28667</v>
      </c>
      <c r="L255" s="378"/>
      <c r="M255" s="1263" t="s">
        <v>28689</v>
      </c>
      <c r="N255" s="1263"/>
      <c r="O255" s="1263"/>
      <c r="P255" s="1263"/>
      <c r="Q255" s="1264"/>
      <c r="R255" s="81"/>
    </row>
    <row r="256" spans="1:18" ht="67.5">
      <c r="A256" s="1256">
        <v>115</v>
      </c>
      <c r="B256" s="1239" t="s">
        <v>3972</v>
      </c>
      <c r="C256" s="1239"/>
      <c r="D256" s="1239"/>
      <c r="E256" s="1239"/>
      <c r="F256" s="1239"/>
      <c r="G256" s="1239"/>
      <c r="H256" s="1240"/>
      <c r="J256" s="1223" t="s">
        <v>28679</v>
      </c>
      <c r="K256" s="1263" t="s">
        <v>28667</v>
      </c>
      <c r="L256" s="378"/>
      <c r="M256" s="1263" t="s">
        <v>28689</v>
      </c>
      <c r="N256" s="1263"/>
      <c r="O256" s="1263"/>
      <c r="P256" s="1263"/>
      <c r="Q256" s="1264"/>
      <c r="R256" s="81"/>
    </row>
    <row r="257" spans="1:18" ht="67.5">
      <c r="A257" s="1256">
        <v>116</v>
      </c>
      <c r="B257" s="1239" t="s">
        <v>3973</v>
      </c>
      <c r="C257" s="1239"/>
      <c r="D257" s="1239"/>
      <c r="E257" s="1239"/>
      <c r="F257" s="1239"/>
      <c r="G257" s="1239"/>
      <c r="H257" s="1240"/>
      <c r="J257" s="1223" t="s">
        <v>28679</v>
      </c>
      <c r="K257" s="1263" t="s">
        <v>28667</v>
      </c>
      <c r="L257" s="378"/>
      <c r="M257" s="1263" t="s">
        <v>28690</v>
      </c>
      <c r="N257" s="1263"/>
      <c r="O257" s="1263"/>
      <c r="P257" s="1263"/>
      <c r="Q257" s="1264"/>
      <c r="R257" s="81"/>
    </row>
    <row r="258" spans="1:18" ht="67.5">
      <c r="A258" s="1256">
        <v>117</v>
      </c>
      <c r="B258" s="1239" t="s">
        <v>3968</v>
      </c>
      <c r="C258" s="1239"/>
      <c r="D258" s="1239"/>
      <c r="E258" s="1239"/>
      <c r="F258" s="1239"/>
      <c r="G258" s="1239"/>
      <c r="H258" s="1240"/>
      <c r="J258" s="1223" t="s">
        <v>28679</v>
      </c>
      <c r="K258" s="1263" t="s">
        <v>28667</v>
      </c>
      <c r="L258" s="378"/>
      <c r="M258" s="1263" t="s">
        <v>28690</v>
      </c>
      <c r="N258" s="1263"/>
      <c r="O258" s="1263"/>
      <c r="P258" s="1263"/>
      <c r="Q258" s="1264"/>
      <c r="R258" s="81"/>
    </row>
    <row r="259" spans="1:18" ht="67.5">
      <c r="A259" s="1256">
        <v>118</v>
      </c>
      <c r="B259" s="1239" t="s">
        <v>3969</v>
      </c>
      <c r="C259" s="1239"/>
      <c r="D259" s="1239"/>
      <c r="E259" s="1239"/>
      <c r="F259" s="1239"/>
      <c r="G259" s="1239"/>
      <c r="H259" s="1240"/>
      <c r="J259" s="1223" t="s">
        <v>28679</v>
      </c>
      <c r="K259" s="1263" t="s">
        <v>28667</v>
      </c>
      <c r="L259" s="378"/>
      <c r="M259" s="1263" t="s">
        <v>28690</v>
      </c>
      <c r="N259" s="1263"/>
      <c r="O259" s="1263"/>
      <c r="P259" s="1263"/>
      <c r="Q259" s="1264"/>
      <c r="R259" s="81"/>
    </row>
    <row r="260" spans="1:18" ht="67.5">
      <c r="A260" s="1256">
        <v>119</v>
      </c>
      <c r="B260" s="1239" t="s">
        <v>3970</v>
      </c>
      <c r="C260" s="1239"/>
      <c r="D260" s="1239"/>
      <c r="E260" s="1239"/>
      <c r="F260" s="1239"/>
      <c r="G260" s="1239"/>
      <c r="H260" s="1240"/>
      <c r="J260" s="1223" t="s">
        <v>28679</v>
      </c>
      <c r="K260" s="1263" t="s">
        <v>28667</v>
      </c>
      <c r="L260" s="378"/>
      <c r="M260" s="1263" t="s">
        <v>28690</v>
      </c>
      <c r="N260" s="1263"/>
      <c r="O260" s="1263"/>
      <c r="P260" s="1263"/>
      <c r="Q260" s="1264"/>
      <c r="R260" s="81"/>
    </row>
    <row r="261" spans="1:18" ht="67.5">
      <c r="A261" s="1256">
        <v>120</v>
      </c>
      <c r="B261" s="1239" t="s">
        <v>3971</v>
      </c>
      <c r="C261" s="1239"/>
      <c r="D261" s="1239"/>
      <c r="E261" s="1239"/>
      <c r="F261" s="1239"/>
      <c r="G261" s="1239"/>
      <c r="H261" s="1240"/>
      <c r="J261" s="1223" t="s">
        <v>28679</v>
      </c>
      <c r="K261" s="1263" t="s">
        <v>28667</v>
      </c>
      <c r="L261" s="378"/>
      <c r="M261" s="1263" t="s">
        <v>28690</v>
      </c>
      <c r="N261" s="1263"/>
      <c r="O261" s="1263"/>
      <c r="P261" s="1263"/>
      <c r="Q261" s="1264"/>
      <c r="R261" s="81"/>
    </row>
    <row r="262" spans="1:18" ht="68.25" thickBot="1">
      <c r="A262" s="862">
        <v>121</v>
      </c>
      <c r="B262" s="863" t="s">
        <v>3972</v>
      </c>
      <c r="C262" s="863"/>
      <c r="D262" s="863"/>
      <c r="E262" s="863"/>
      <c r="F262" s="863"/>
      <c r="G262" s="863"/>
      <c r="H262" s="222"/>
      <c r="J262" s="1224" t="s">
        <v>28679</v>
      </c>
      <c r="K262" s="1265" t="s">
        <v>28667</v>
      </c>
      <c r="L262" s="1009"/>
      <c r="M262" s="1265" t="s">
        <v>28690</v>
      </c>
      <c r="N262" s="1265"/>
      <c r="O262" s="1265"/>
      <c r="P262" s="1265"/>
      <c r="Q262" s="1266"/>
      <c r="R262" s="81"/>
    </row>
    <row r="263" spans="1:18" ht="12" thickBot="1">
      <c r="J263" s="81"/>
      <c r="K263" s="81"/>
      <c r="L263" s="81"/>
      <c r="M263" s="81"/>
      <c r="N263" s="81"/>
      <c r="O263" s="81"/>
      <c r="P263" s="81"/>
      <c r="Q263" s="81"/>
      <c r="R263" s="81"/>
    </row>
    <row r="264" spans="1:18" ht="112.5">
      <c r="C264" s="946" t="s">
        <v>28677</v>
      </c>
      <c r="D264" s="1228" t="s">
        <v>28693</v>
      </c>
      <c r="E264" s="1228" t="s">
        <v>28694</v>
      </c>
      <c r="F264" s="1228" t="s">
        <v>28695</v>
      </c>
      <c r="G264" s="1229" t="s">
        <v>28696</v>
      </c>
      <c r="H264" s="1230" t="s">
        <v>28697</v>
      </c>
      <c r="J264" s="81"/>
      <c r="K264" s="81"/>
      <c r="L264" s="81"/>
      <c r="M264" s="81"/>
      <c r="N264" s="81"/>
      <c r="O264" s="81"/>
      <c r="P264" s="81"/>
      <c r="Q264" s="81"/>
      <c r="R264" s="81"/>
    </row>
    <row r="265" spans="1:18" ht="68.25" thickBot="1">
      <c r="C265" s="695" t="s">
        <v>28679</v>
      </c>
      <c r="D265" s="1231"/>
      <c r="E265" s="1231"/>
      <c r="F265" s="1231"/>
      <c r="G265" s="1232"/>
      <c r="H265" s="1233"/>
      <c r="J265" s="81"/>
      <c r="K265" s="81"/>
      <c r="L265" s="81"/>
      <c r="M265" s="81"/>
      <c r="N265" s="81"/>
      <c r="O265" s="81"/>
      <c r="P265" s="81"/>
      <c r="Q265" s="81"/>
      <c r="R265" s="81"/>
    </row>
    <row r="266" spans="1:18" ht="12" thickBot="1">
      <c r="J266" s="81"/>
      <c r="K266" s="81"/>
      <c r="L266" s="81"/>
      <c r="M266" s="81"/>
      <c r="N266" s="81"/>
      <c r="O266" s="81"/>
      <c r="P266" s="81"/>
      <c r="Q266" s="81"/>
      <c r="R266" s="81"/>
    </row>
    <row r="267" spans="1:18" ht="79.5" thickBot="1">
      <c r="A267" s="1746" t="s">
        <v>10560</v>
      </c>
      <c r="B267" s="1746"/>
      <c r="C267" s="1746"/>
      <c r="D267" s="1746"/>
      <c r="E267" s="1746"/>
      <c r="F267" s="1746"/>
      <c r="G267" s="1746"/>
      <c r="H267" s="1746"/>
      <c r="J267" s="994" t="s">
        <v>28662</v>
      </c>
      <c r="K267" s="1201" t="s">
        <v>28663</v>
      </c>
      <c r="L267" s="378"/>
      <c r="M267" s="378"/>
      <c r="N267" s="378"/>
      <c r="O267" s="369"/>
      <c r="P267" s="369"/>
      <c r="Q267" s="369"/>
      <c r="R267" s="81"/>
    </row>
    <row r="268" spans="1:18" ht="12" thickBot="1">
      <c r="A268" s="254"/>
      <c r="B268" s="254"/>
      <c r="C268" s="254"/>
      <c r="D268" s="254"/>
      <c r="E268" s="254"/>
      <c r="F268" s="254"/>
      <c r="G268" s="254"/>
      <c r="H268" s="1918" t="s">
        <v>3978</v>
      </c>
      <c r="J268" s="378"/>
      <c r="K268" s="378"/>
      <c r="L268" s="378"/>
      <c r="M268" s="378"/>
      <c r="N268" s="378"/>
      <c r="O268" s="369"/>
      <c r="P268" s="369"/>
      <c r="Q268" s="369"/>
      <c r="R268" s="81"/>
    </row>
    <row r="269" spans="1:18" ht="90">
      <c r="A269" s="1255" t="s">
        <v>10</v>
      </c>
      <c r="B269" s="1246" t="s">
        <v>11</v>
      </c>
      <c r="C269" s="1246" t="s">
        <v>868</v>
      </c>
      <c r="D269" s="1246" t="s">
        <v>869</v>
      </c>
      <c r="E269" s="1246" t="s">
        <v>870</v>
      </c>
      <c r="F269" s="1246" t="s">
        <v>871</v>
      </c>
      <c r="G269" s="1246" t="s">
        <v>872</v>
      </c>
      <c r="H269" s="1247" t="s">
        <v>873</v>
      </c>
      <c r="J269" s="1221"/>
      <c r="K269" s="1261" t="s">
        <v>28664</v>
      </c>
      <c r="L269" s="1261" t="s">
        <v>28669</v>
      </c>
      <c r="M269" s="1261" t="s">
        <v>28678</v>
      </c>
      <c r="N269" s="1261" t="s">
        <v>15413</v>
      </c>
      <c r="O269" s="1261" t="s">
        <v>15417</v>
      </c>
      <c r="P269" s="1261" t="s">
        <v>28622</v>
      </c>
      <c r="Q269" s="1262" t="s">
        <v>28620</v>
      </c>
      <c r="R269" s="81"/>
    </row>
    <row r="270" spans="1:18">
      <c r="A270" s="1256">
        <v>1</v>
      </c>
      <c r="B270" s="1257">
        <v>2</v>
      </c>
      <c r="C270" s="1257">
        <v>3</v>
      </c>
      <c r="D270" s="1257">
        <v>4</v>
      </c>
      <c r="E270" s="1257">
        <v>5</v>
      </c>
      <c r="F270" s="1257">
        <v>6</v>
      </c>
      <c r="G270" s="1257">
        <v>7</v>
      </c>
      <c r="H270" s="1248">
        <v>8</v>
      </c>
      <c r="J270" s="1222"/>
      <c r="K270" s="378"/>
      <c r="L270" s="378"/>
      <c r="M270" s="378"/>
      <c r="N270" s="378"/>
      <c r="O270" s="378"/>
      <c r="P270" s="378"/>
      <c r="Q270" s="1007"/>
      <c r="R270" s="81"/>
    </row>
    <row r="271" spans="1:18" ht="67.5">
      <c r="A271" s="1256">
        <v>1</v>
      </c>
      <c r="B271" s="1239" t="s">
        <v>841</v>
      </c>
      <c r="C271" s="1237"/>
      <c r="D271" s="1237"/>
      <c r="E271" s="1237"/>
      <c r="F271" s="1237"/>
      <c r="G271" s="1237"/>
      <c r="H271" s="1238"/>
      <c r="J271" s="1223" t="s">
        <v>28677</v>
      </c>
      <c r="K271" s="1263" t="s">
        <v>28668</v>
      </c>
      <c r="L271" s="1263" t="s">
        <v>28670</v>
      </c>
      <c r="M271" s="378"/>
      <c r="N271" s="378"/>
      <c r="O271" s="378"/>
      <c r="P271" s="378"/>
      <c r="Q271" s="1007"/>
      <c r="R271" s="81"/>
    </row>
    <row r="272" spans="1:18" ht="67.5">
      <c r="A272" s="1256">
        <v>2</v>
      </c>
      <c r="B272" s="1239" t="s">
        <v>3915</v>
      </c>
      <c r="C272" s="1239"/>
      <c r="D272" s="1239"/>
      <c r="E272" s="1239"/>
      <c r="F272" s="1239"/>
      <c r="G272" s="1239"/>
      <c r="H272" s="1240"/>
      <c r="J272" s="1223" t="s">
        <v>28677</v>
      </c>
      <c r="K272" s="1263" t="s">
        <v>28668</v>
      </c>
      <c r="L272" s="1263" t="s">
        <v>28131</v>
      </c>
      <c r="M272" s="378"/>
      <c r="N272" s="378"/>
      <c r="O272" s="378"/>
      <c r="P272" s="378"/>
      <c r="Q272" s="1007"/>
      <c r="R272" s="81"/>
    </row>
    <row r="273" spans="1:18" ht="90">
      <c r="A273" s="1256">
        <v>3</v>
      </c>
      <c r="B273" s="1239" t="s">
        <v>3916</v>
      </c>
      <c r="C273" s="1239"/>
      <c r="D273" s="1237"/>
      <c r="E273" s="1237"/>
      <c r="F273" s="1237"/>
      <c r="G273" s="1237"/>
      <c r="H273" s="1238"/>
      <c r="J273" s="1223" t="s">
        <v>28677</v>
      </c>
      <c r="K273" s="1263" t="s">
        <v>28668</v>
      </c>
      <c r="L273" s="1263" t="s">
        <v>28164</v>
      </c>
      <c r="M273" s="378"/>
      <c r="N273" s="378"/>
      <c r="O273" s="378"/>
      <c r="P273" s="378"/>
      <c r="Q273" s="1007"/>
      <c r="R273" s="81"/>
    </row>
    <row r="274" spans="1:18" ht="101.25">
      <c r="A274" s="1256">
        <v>4</v>
      </c>
      <c r="B274" s="1239" t="s">
        <v>3917</v>
      </c>
      <c r="C274" s="1239"/>
      <c r="D274" s="1237"/>
      <c r="E274" s="1237"/>
      <c r="F274" s="1237"/>
      <c r="G274" s="1237"/>
      <c r="H274" s="1238"/>
      <c r="J274" s="1223" t="s">
        <v>28677</v>
      </c>
      <c r="K274" s="1263" t="s">
        <v>28668</v>
      </c>
      <c r="L274" s="1263" t="s">
        <v>28671</v>
      </c>
      <c r="M274" s="378"/>
      <c r="N274" s="1263" t="s">
        <v>15414</v>
      </c>
      <c r="O274" s="1263" t="s">
        <v>13657</v>
      </c>
      <c r="P274" s="1263"/>
      <c r="Q274" s="1264"/>
      <c r="R274" s="81"/>
    </row>
    <row r="275" spans="1:18" ht="101.25">
      <c r="A275" s="1256">
        <v>5</v>
      </c>
      <c r="B275" s="1239" t="s">
        <v>3918</v>
      </c>
      <c r="C275" s="1239"/>
      <c r="D275" s="1237"/>
      <c r="E275" s="1237"/>
      <c r="F275" s="1237"/>
      <c r="G275" s="1237"/>
      <c r="H275" s="1238"/>
      <c r="J275" s="1223" t="s">
        <v>28677</v>
      </c>
      <c r="K275" s="1263" t="s">
        <v>28668</v>
      </c>
      <c r="L275" s="1263" t="s">
        <v>28671</v>
      </c>
      <c r="M275" s="378"/>
      <c r="N275" s="1263" t="s">
        <v>27505</v>
      </c>
      <c r="O275" s="1263" t="s">
        <v>27509</v>
      </c>
      <c r="P275" s="1263"/>
      <c r="Q275" s="1264"/>
      <c r="R275" s="81"/>
    </row>
    <row r="276" spans="1:18" ht="101.25">
      <c r="A276" s="1256">
        <v>6</v>
      </c>
      <c r="B276" s="1239" t="s">
        <v>3919</v>
      </c>
      <c r="C276" s="1239"/>
      <c r="D276" s="1239"/>
      <c r="E276" s="1237"/>
      <c r="F276" s="1237"/>
      <c r="G276" s="1237"/>
      <c r="H276" s="1238"/>
      <c r="J276" s="1223" t="s">
        <v>28677</v>
      </c>
      <c r="K276" s="1263" t="s">
        <v>28668</v>
      </c>
      <c r="L276" s="1263" t="s">
        <v>28671</v>
      </c>
      <c r="M276" s="378"/>
      <c r="N276" s="1263" t="s">
        <v>27505</v>
      </c>
      <c r="O276" s="1263" t="s">
        <v>27510</v>
      </c>
      <c r="P276" s="1263"/>
      <c r="Q276" s="1264"/>
      <c r="R276" s="81"/>
    </row>
    <row r="277" spans="1:18" ht="101.25">
      <c r="A277" s="1256">
        <v>7</v>
      </c>
      <c r="B277" s="1239" t="s">
        <v>3920</v>
      </c>
      <c r="C277" s="1239"/>
      <c r="D277" s="1239"/>
      <c r="E277" s="1239"/>
      <c r="F277" s="1239"/>
      <c r="G277" s="1239"/>
      <c r="H277" s="1240"/>
      <c r="J277" s="1223" t="s">
        <v>28677</v>
      </c>
      <c r="K277" s="1263" t="s">
        <v>28668</v>
      </c>
      <c r="L277" s="1263" t="s">
        <v>28671</v>
      </c>
      <c r="M277" s="378"/>
      <c r="N277" s="1263" t="s">
        <v>27505</v>
      </c>
      <c r="O277" s="1263" t="s">
        <v>27511</v>
      </c>
      <c r="P277" s="1263"/>
      <c r="Q277" s="1264"/>
      <c r="R277" s="81"/>
    </row>
    <row r="278" spans="1:18" ht="101.25">
      <c r="A278" s="1256">
        <v>8</v>
      </c>
      <c r="B278" s="1239" t="s">
        <v>3921</v>
      </c>
      <c r="C278" s="1239"/>
      <c r="D278" s="1237"/>
      <c r="E278" s="1237"/>
      <c r="F278" s="1237"/>
      <c r="G278" s="1237"/>
      <c r="H278" s="1238"/>
      <c r="J278" s="1223" t="s">
        <v>28677</v>
      </c>
      <c r="K278" s="1263" t="s">
        <v>28668</v>
      </c>
      <c r="L278" s="1263" t="s">
        <v>28671</v>
      </c>
      <c r="M278" s="378"/>
      <c r="N278" s="1263" t="s">
        <v>15939</v>
      </c>
      <c r="O278" s="1263" t="s">
        <v>27506</v>
      </c>
      <c r="P278" s="1263"/>
      <c r="Q278" s="1264"/>
      <c r="R278" s="81"/>
    </row>
    <row r="279" spans="1:18" ht="112.5">
      <c r="A279" s="1256">
        <v>9</v>
      </c>
      <c r="B279" s="1239" t="s">
        <v>3922</v>
      </c>
      <c r="C279" s="1239"/>
      <c r="D279" s="1237"/>
      <c r="E279" s="1237"/>
      <c r="F279" s="1237"/>
      <c r="G279" s="1237"/>
      <c r="H279" s="1238"/>
      <c r="J279" s="1223" t="s">
        <v>28677</v>
      </c>
      <c r="K279" s="1263" t="s">
        <v>28668</v>
      </c>
      <c r="L279" s="1263" t="s">
        <v>28671</v>
      </c>
      <c r="M279" s="378"/>
      <c r="N279" s="1263" t="s">
        <v>15939</v>
      </c>
      <c r="O279" s="1263" t="s">
        <v>27507</v>
      </c>
      <c r="P279" s="1263"/>
      <c r="Q279" s="1264"/>
      <c r="R279" s="81"/>
    </row>
    <row r="280" spans="1:18" ht="101.25">
      <c r="A280" s="1256">
        <v>10</v>
      </c>
      <c r="B280" s="1239" t="s">
        <v>3923</v>
      </c>
      <c r="C280" s="1239"/>
      <c r="D280" s="1237"/>
      <c r="E280" s="1237"/>
      <c r="F280" s="1237"/>
      <c r="G280" s="1237"/>
      <c r="H280" s="1238"/>
      <c r="J280" s="1223" t="s">
        <v>28677</v>
      </c>
      <c r="K280" s="1263" t="s">
        <v>28668</v>
      </c>
      <c r="L280" s="1263" t="s">
        <v>28671</v>
      </c>
      <c r="M280" s="378"/>
      <c r="N280" s="1263" t="s">
        <v>15939</v>
      </c>
      <c r="O280" s="1263" t="s">
        <v>27508</v>
      </c>
      <c r="P280" s="1263"/>
      <c r="Q280" s="1264"/>
      <c r="R280" s="81"/>
    </row>
    <row r="281" spans="1:18" ht="101.25">
      <c r="A281" s="1256">
        <v>11</v>
      </c>
      <c r="B281" s="1239" t="s">
        <v>3924</v>
      </c>
      <c r="C281" s="1239"/>
      <c r="D281" s="1237"/>
      <c r="E281" s="1237"/>
      <c r="F281" s="1237"/>
      <c r="G281" s="1237"/>
      <c r="H281" s="1238"/>
      <c r="J281" s="1223" t="s">
        <v>28677</v>
      </c>
      <c r="K281" s="1263" t="s">
        <v>28668</v>
      </c>
      <c r="L281" s="1263" t="s">
        <v>28671</v>
      </c>
      <c r="M281" s="378"/>
      <c r="N281" s="1263" t="s">
        <v>15939</v>
      </c>
      <c r="O281" s="1263" t="s">
        <v>27509</v>
      </c>
      <c r="P281" s="1263"/>
      <c r="Q281" s="1264"/>
      <c r="R281" s="81"/>
    </row>
    <row r="282" spans="1:18" ht="101.25">
      <c r="A282" s="1256">
        <v>12</v>
      </c>
      <c r="B282" s="1239" t="s">
        <v>3925</v>
      </c>
      <c r="C282" s="1237"/>
      <c r="D282" s="1237"/>
      <c r="E282" s="1237"/>
      <c r="F282" s="1237"/>
      <c r="G282" s="1237"/>
      <c r="H282" s="1238"/>
      <c r="J282" s="1223" t="s">
        <v>28677</v>
      </c>
      <c r="K282" s="1263" t="s">
        <v>28668</v>
      </c>
      <c r="L282" s="1263" t="s">
        <v>28671</v>
      </c>
      <c r="M282" s="378"/>
      <c r="N282" s="1263" t="s">
        <v>15939</v>
      </c>
      <c r="O282" s="1263" t="s">
        <v>27510</v>
      </c>
      <c r="P282" s="1263"/>
      <c r="Q282" s="1264"/>
      <c r="R282" s="81"/>
    </row>
    <row r="283" spans="1:18" ht="101.25">
      <c r="A283" s="1256">
        <v>13</v>
      </c>
      <c r="B283" s="1239" t="s">
        <v>3926</v>
      </c>
      <c r="C283" s="1237"/>
      <c r="D283" s="1237"/>
      <c r="E283" s="1237"/>
      <c r="F283" s="1237"/>
      <c r="G283" s="1237"/>
      <c r="H283" s="1238"/>
      <c r="J283" s="1223" t="s">
        <v>28677</v>
      </c>
      <c r="K283" s="1263" t="s">
        <v>28668</v>
      </c>
      <c r="L283" s="1263" t="s">
        <v>28671</v>
      </c>
      <c r="M283" s="378"/>
      <c r="N283" s="1263" t="s">
        <v>15939</v>
      </c>
      <c r="O283" s="1263" t="s">
        <v>27511</v>
      </c>
      <c r="P283" s="1263"/>
      <c r="Q283" s="1264"/>
      <c r="R283" s="81"/>
    </row>
    <row r="284" spans="1:18" ht="67.5">
      <c r="A284" s="1256">
        <v>14</v>
      </c>
      <c r="B284" s="1239" t="s">
        <v>3927</v>
      </c>
      <c r="C284" s="1237"/>
      <c r="D284" s="1237"/>
      <c r="E284" s="1237"/>
      <c r="F284" s="1237"/>
      <c r="G284" s="1237"/>
      <c r="H284" s="1238"/>
      <c r="J284" s="1223" t="s">
        <v>28677</v>
      </c>
      <c r="K284" s="1263" t="s">
        <v>28668</v>
      </c>
      <c r="L284" s="1263" t="s">
        <v>28672</v>
      </c>
      <c r="M284" s="378"/>
      <c r="N284" s="1263"/>
      <c r="O284" s="1263"/>
      <c r="P284" s="1263" t="s">
        <v>28623</v>
      </c>
      <c r="Q284" s="1264"/>
      <c r="R284" s="81"/>
    </row>
    <row r="285" spans="1:18" ht="78.75">
      <c r="A285" s="1256">
        <v>15</v>
      </c>
      <c r="B285" s="1239" t="s">
        <v>10556</v>
      </c>
      <c r="C285" s="1237"/>
      <c r="D285" s="1237"/>
      <c r="E285" s="1237"/>
      <c r="F285" s="1237"/>
      <c r="G285" s="1237"/>
      <c r="H285" s="1238"/>
      <c r="J285" s="1223" t="s">
        <v>28677</v>
      </c>
      <c r="K285" s="1263" t="s">
        <v>28668</v>
      </c>
      <c r="L285" s="1263" t="s">
        <v>28672</v>
      </c>
      <c r="M285" s="378"/>
      <c r="N285" s="1263"/>
      <c r="O285" s="1263"/>
      <c r="P285" s="1263" t="s">
        <v>28624</v>
      </c>
      <c r="Q285" s="1264" t="s">
        <v>28621</v>
      </c>
      <c r="R285" s="81"/>
    </row>
    <row r="286" spans="1:18" ht="78.75">
      <c r="A286" s="1256">
        <v>16</v>
      </c>
      <c r="B286" s="1239" t="s">
        <v>3928</v>
      </c>
      <c r="C286" s="1237"/>
      <c r="D286" s="1237"/>
      <c r="E286" s="1237"/>
      <c r="F286" s="1237"/>
      <c r="G286" s="1237"/>
      <c r="H286" s="1238"/>
      <c r="J286" s="1223" t="s">
        <v>28677</v>
      </c>
      <c r="K286" s="1263" t="s">
        <v>28668</v>
      </c>
      <c r="L286" s="1263" t="s">
        <v>28672</v>
      </c>
      <c r="M286" s="378"/>
      <c r="N286" s="1263"/>
      <c r="O286" s="1263"/>
      <c r="P286" s="1263" t="s">
        <v>28624</v>
      </c>
      <c r="Q286" s="1264" t="s">
        <v>28615</v>
      </c>
      <c r="R286" s="81"/>
    </row>
    <row r="287" spans="1:18" ht="78.75">
      <c r="A287" s="1256">
        <v>17</v>
      </c>
      <c r="B287" s="1239" t="s">
        <v>3929</v>
      </c>
      <c r="C287" s="1237"/>
      <c r="D287" s="1237"/>
      <c r="E287" s="1237"/>
      <c r="F287" s="1237"/>
      <c r="G287" s="1237"/>
      <c r="H287" s="1238"/>
      <c r="J287" s="1223" t="s">
        <v>28677</v>
      </c>
      <c r="K287" s="1263" t="s">
        <v>28668</v>
      </c>
      <c r="L287" s="1263" t="s">
        <v>28672</v>
      </c>
      <c r="M287" s="378"/>
      <c r="N287" s="1263"/>
      <c r="O287" s="1263"/>
      <c r="P287" s="1263" t="s">
        <v>28624</v>
      </c>
      <c r="Q287" s="1264" t="s">
        <v>28616</v>
      </c>
      <c r="R287" s="81"/>
    </row>
    <row r="288" spans="1:18" ht="78.75">
      <c r="A288" s="1256">
        <v>18</v>
      </c>
      <c r="B288" s="1239" t="s">
        <v>3930</v>
      </c>
      <c r="C288" s="1237"/>
      <c r="D288" s="1237"/>
      <c r="E288" s="1237"/>
      <c r="F288" s="1237"/>
      <c r="G288" s="1237"/>
      <c r="H288" s="1238"/>
      <c r="J288" s="1223" t="s">
        <v>28677</v>
      </c>
      <c r="K288" s="1263" t="s">
        <v>28668</v>
      </c>
      <c r="L288" s="1263" t="s">
        <v>28672</v>
      </c>
      <c r="M288" s="378"/>
      <c r="N288" s="1263"/>
      <c r="O288" s="1263"/>
      <c r="P288" s="1263" t="s">
        <v>28624</v>
      </c>
      <c r="Q288" s="1264" t="s">
        <v>28617</v>
      </c>
      <c r="R288" s="81"/>
    </row>
    <row r="289" spans="1:18" ht="78.75">
      <c r="A289" s="1256">
        <v>19</v>
      </c>
      <c r="B289" s="1239" t="s">
        <v>3931</v>
      </c>
      <c r="C289" s="1237"/>
      <c r="D289" s="1237"/>
      <c r="E289" s="1237"/>
      <c r="F289" s="1237"/>
      <c r="G289" s="1237"/>
      <c r="H289" s="1238"/>
      <c r="J289" s="1223" t="s">
        <v>28677</v>
      </c>
      <c r="K289" s="1263" t="s">
        <v>28668</v>
      </c>
      <c r="L289" s="1263" t="s">
        <v>28672</v>
      </c>
      <c r="M289" s="378"/>
      <c r="N289" s="1263"/>
      <c r="O289" s="1263"/>
      <c r="P289" s="1263" t="s">
        <v>28624</v>
      </c>
      <c r="Q289" s="1264" t="s">
        <v>28618</v>
      </c>
      <c r="R289" s="81"/>
    </row>
    <row r="290" spans="1:18" ht="90">
      <c r="A290" s="1256">
        <v>20</v>
      </c>
      <c r="B290" s="1239" t="s">
        <v>3932</v>
      </c>
      <c r="C290" s="1237"/>
      <c r="D290" s="1237"/>
      <c r="E290" s="1237"/>
      <c r="F290" s="1237"/>
      <c r="G290" s="1237"/>
      <c r="H290" s="1238"/>
      <c r="J290" s="1223" t="s">
        <v>28677</v>
      </c>
      <c r="K290" s="1263" t="s">
        <v>28668</v>
      </c>
      <c r="L290" s="1263" t="s">
        <v>28672</v>
      </c>
      <c r="M290" s="378"/>
      <c r="N290" s="1263"/>
      <c r="O290" s="1263"/>
      <c r="P290" s="1263" t="s">
        <v>28624</v>
      </c>
      <c r="Q290" s="1264" t="s">
        <v>28619</v>
      </c>
      <c r="R290" s="81"/>
    </row>
    <row r="291" spans="1:18" ht="67.5">
      <c r="A291" s="1256">
        <v>21</v>
      </c>
      <c r="B291" s="1239" t="s">
        <v>3933</v>
      </c>
      <c r="C291" s="1237"/>
      <c r="D291" s="1237"/>
      <c r="E291" s="1237"/>
      <c r="F291" s="1237"/>
      <c r="G291" s="1237"/>
      <c r="H291" s="1238"/>
      <c r="J291" s="1223" t="s">
        <v>28677</v>
      </c>
      <c r="K291" s="1263" t="s">
        <v>28668</v>
      </c>
      <c r="L291" s="1263" t="s">
        <v>28672</v>
      </c>
      <c r="M291" s="378"/>
      <c r="N291" s="1263"/>
      <c r="O291" s="1263"/>
      <c r="P291" s="1263" t="s">
        <v>28625</v>
      </c>
      <c r="Q291" s="1264" t="s">
        <v>28621</v>
      </c>
      <c r="R291" s="81"/>
    </row>
    <row r="292" spans="1:18" ht="67.5">
      <c r="A292" s="1256">
        <v>22</v>
      </c>
      <c r="B292" s="1239" t="s">
        <v>3928</v>
      </c>
      <c r="C292" s="1237"/>
      <c r="D292" s="1237"/>
      <c r="E292" s="1237"/>
      <c r="F292" s="1237"/>
      <c r="G292" s="1237"/>
      <c r="H292" s="1238"/>
      <c r="J292" s="1223" t="s">
        <v>28677</v>
      </c>
      <c r="K292" s="1263" t="s">
        <v>28668</v>
      </c>
      <c r="L292" s="1263" t="s">
        <v>28672</v>
      </c>
      <c r="M292" s="378"/>
      <c r="N292" s="1263"/>
      <c r="O292" s="1263"/>
      <c r="P292" s="1263" t="s">
        <v>28625</v>
      </c>
      <c r="Q292" s="1264" t="s">
        <v>28615</v>
      </c>
      <c r="R292" s="81"/>
    </row>
    <row r="293" spans="1:18" ht="67.5">
      <c r="A293" s="1256">
        <v>23</v>
      </c>
      <c r="B293" s="1239" t="s">
        <v>3929</v>
      </c>
      <c r="C293" s="1237"/>
      <c r="D293" s="1237"/>
      <c r="E293" s="1237"/>
      <c r="F293" s="1237"/>
      <c r="G293" s="1237"/>
      <c r="H293" s="1238"/>
      <c r="J293" s="1223" t="s">
        <v>28677</v>
      </c>
      <c r="K293" s="1263" t="s">
        <v>28668</v>
      </c>
      <c r="L293" s="1263" t="s">
        <v>28672</v>
      </c>
      <c r="M293" s="378"/>
      <c r="N293" s="1263"/>
      <c r="O293" s="1263"/>
      <c r="P293" s="1263" t="s">
        <v>28625</v>
      </c>
      <c r="Q293" s="1264" t="s">
        <v>28616</v>
      </c>
      <c r="R293" s="81"/>
    </row>
    <row r="294" spans="1:18" ht="67.5">
      <c r="A294" s="1256">
        <v>24</v>
      </c>
      <c r="B294" s="1239" t="s">
        <v>3930</v>
      </c>
      <c r="C294" s="1237"/>
      <c r="D294" s="1237"/>
      <c r="E294" s="1237"/>
      <c r="F294" s="1237"/>
      <c r="G294" s="1237"/>
      <c r="H294" s="1238"/>
      <c r="J294" s="1223" t="s">
        <v>28677</v>
      </c>
      <c r="K294" s="1263" t="s">
        <v>28668</v>
      </c>
      <c r="L294" s="1263" t="s">
        <v>28672</v>
      </c>
      <c r="M294" s="378"/>
      <c r="N294" s="1263"/>
      <c r="O294" s="1263"/>
      <c r="P294" s="1263" t="s">
        <v>28625</v>
      </c>
      <c r="Q294" s="1264" t="s">
        <v>28617</v>
      </c>
      <c r="R294" s="81"/>
    </row>
    <row r="295" spans="1:18" ht="67.5">
      <c r="A295" s="1256">
        <v>25</v>
      </c>
      <c r="B295" s="1239" t="s">
        <v>3931</v>
      </c>
      <c r="C295" s="1237"/>
      <c r="D295" s="1237"/>
      <c r="E295" s="1237"/>
      <c r="F295" s="1237"/>
      <c r="G295" s="1237"/>
      <c r="H295" s="1238"/>
      <c r="J295" s="1223" t="s">
        <v>28677</v>
      </c>
      <c r="K295" s="1263" t="s">
        <v>28668</v>
      </c>
      <c r="L295" s="1263" t="s">
        <v>28672</v>
      </c>
      <c r="M295" s="378"/>
      <c r="N295" s="1263"/>
      <c r="O295" s="1263"/>
      <c r="P295" s="1263" t="s">
        <v>28625</v>
      </c>
      <c r="Q295" s="1264" t="s">
        <v>28618</v>
      </c>
      <c r="R295" s="81"/>
    </row>
    <row r="296" spans="1:18" ht="90">
      <c r="A296" s="1256">
        <v>26</v>
      </c>
      <c r="B296" s="1239" t="s">
        <v>3932</v>
      </c>
      <c r="C296" s="1237"/>
      <c r="D296" s="1237"/>
      <c r="E296" s="1237"/>
      <c r="F296" s="1237"/>
      <c r="G296" s="1237"/>
      <c r="H296" s="1238"/>
      <c r="J296" s="1223" t="s">
        <v>28677</v>
      </c>
      <c r="K296" s="1263" t="s">
        <v>28668</v>
      </c>
      <c r="L296" s="1263" t="s">
        <v>28672</v>
      </c>
      <c r="M296" s="378"/>
      <c r="N296" s="1263"/>
      <c r="O296" s="1263"/>
      <c r="P296" s="1263" t="s">
        <v>28625</v>
      </c>
      <c r="Q296" s="1264" t="s">
        <v>28619</v>
      </c>
      <c r="R296" s="81"/>
    </row>
    <row r="297" spans="1:18" ht="67.5">
      <c r="A297" s="1256">
        <v>27</v>
      </c>
      <c r="B297" s="1239" t="s">
        <v>3934</v>
      </c>
      <c r="C297" s="1237"/>
      <c r="D297" s="1237"/>
      <c r="E297" s="1237"/>
      <c r="F297" s="1237"/>
      <c r="G297" s="1237"/>
      <c r="H297" s="1238"/>
      <c r="J297" s="1223" t="s">
        <v>28677</v>
      </c>
      <c r="K297" s="1263" t="s">
        <v>28668</v>
      </c>
      <c r="L297" s="1263" t="s">
        <v>28672</v>
      </c>
      <c r="M297" s="378"/>
      <c r="N297" s="1263"/>
      <c r="O297" s="1263"/>
      <c r="P297" s="1263" t="s">
        <v>28626</v>
      </c>
      <c r="Q297" s="1264" t="s">
        <v>28621</v>
      </c>
      <c r="R297" s="81"/>
    </row>
    <row r="298" spans="1:18" ht="67.5">
      <c r="A298" s="1256">
        <v>28</v>
      </c>
      <c r="B298" s="1239" t="s">
        <v>3928</v>
      </c>
      <c r="C298" s="1237"/>
      <c r="D298" s="1237"/>
      <c r="E298" s="1237"/>
      <c r="F298" s="1237"/>
      <c r="G298" s="1237"/>
      <c r="H298" s="1238"/>
      <c r="J298" s="1223" t="s">
        <v>28677</v>
      </c>
      <c r="K298" s="1263" t="s">
        <v>28668</v>
      </c>
      <c r="L298" s="1263" t="s">
        <v>28672</v>
      </c>
      <c r="M298" s="378"/>
      <c r="N298" s="1263"/>
      <c r="O298" s="1263"/>
      <c r="P298" s="1263" t="s">
        <v>28626</v>
      </c>
      <c r="Q298" s="1264" t="s">
        <v>28615</v>
      </c>
      <c r="R298" s="81"/>
    </row>
    <row r="299" spans="1:18" ht="67.5">
      <c r="A299" s="1256">
        <v>29</v>
      </c>
      <c r="B299" s="1239" t="s">
        <v>3929</v>
      </c>
      <c r="C299" s="1237"/>
      <c r="D299" s="1237"/>
      <c r="E299" s="1237"/>
      <c r="F299" s="1237"/>
      <c r="G299" s="1237"/>
      <c r="H299" s="1238"/>
      <c r="J299" s="1223" t="s">
        <v>28677</v>
      </c>
      <c r="K299" s="1263" t="s">
        <v>28668</v>
      </c>
      <c r="L299" s="1263" t="s">
        <v>28672</v>
      </c>
      <c r="M299" s="378"/>
      <c r="N299" s="1263"/>
      <c r="O299" s="1263"/>
      <c r="P299" s="1263" t="s">
        <v>28626</v>
      </c>
      <c r="Q299" s="1264" t="s">
        <v>28616</v>
      </c>
      <c r="R299" s="81"/>
    </row>
    <row r="300" spans="1:18" ht="67.5">
      <c r="A300" s="1256">
        <v>30</v>
      </c>
      <c r="B300" s="1239" t="s">
        <v>3930</v>
      </c>
      <c r="C300" s="1237"/>
      <c r="D300" s="1237"/>
      <c r="E300" s="1237"/>
      <c r="F300" s="1237"/>
      <c r="G300" s="1237"/>
      <c r="H300" s="1238"/>
      <c r="J300" s="1223" t="s">
        <v>28677</v>
      </c>
      <c r="K300" s="1263" t="s">
        <v>28668</v>
      </c>
      <c r="L300" s="1263" t="s">
        <v>28672</v>
      </c>
      <c r="M300" s="378"/>
      <c r="N300" s="1263"/>
      <c r="O300" s="1263"/>
      <c r="P300" s="1263" t="s">
        <v>28626</v>
      </c>
      <c r="Q300" s="1264" t="s">
        <v>28617</v>
      </c>
      <c r="R300" s="81"/>
    </row>
    <row r="301" spans="1:18" ht="67.5">
      <c r="A301" s="1256">
        <v>31</v>
      </c>
      <c r="B301" s="1239" t="s">
        <v>3931</v>
      </c>
      <c r="C301" s="1237"/>
      <c r="D301" s="1237"/>
      <c r="E301" s="1237"/>
      <c r="F301" s="1237"/>
      <c r="G301" s="1237"/>
      <c r="H301" s="1238"/>
      <c r="J301" s="1223" t="s">
        <v>28677</v>
      </c>
      <c r="K301" s="1263" t="s">
        <v>28668</v>
      </c>
      <c r="L301" s="1263" t="s">
        <v>28672</v>
      </c>
      <c r="M301" s="378"/>
      <c r="N301" s="1263"/>
      <c r="O301" s="1263"/>
      <c r="P301" s="1263" t="s">
        <v>28626</v>
      </c>
      <c r="Q301" s="1264" t="s">
        <v>28618</v>
      </c>
      <c r="R301" s="81"/>
    </row>
    <row r="302" spans="1:18" ht="90">
      <c r="A302" s="1256">
        <v>32</v>
      </c>
      <c r="B302" s="1239" t="s">
        <v>3932</v>
      </c>
      <c r="C302" s="1237"/>
      <c r="D302" s="1237"/>
      <c r="E302" s="1237"/>
      <c r="F302" s="1237"/>
      <c r="G302" s="1237"/>
      <c r="H302" s="1238"/>
      <c r="J302" s="1223" t="s">
        <v>28677</v>
      </c>
      <c r="K302" s="1263" t="s">
        <v>28668</v>
      </c>
      <c r="L302" s="1263" t="s">
        <v>28672</v>
      </c>
      <c r="M302" s="378"/>
      <c r="N302" s="1263"/>
      <c r="O302" s="1263"/>
      <c r="P302" s="1263" t="s">
        <v>28626</v>
      </c>
      <c r="Q302" s="1264" t="s">
        <v>28619</v>
      </c>
      <c r="R302" s="81"/>
    </row>
    <row r="303" spans="1:18" ht="78.75">
      <c r="A303" s="1256">
        <v>33</v>
      </c>
      <c r="B303" s="1239" t="s">
        <v>3935</v>
      </c>
      <c r="C303" s="1237"/>
      <c r="D303" s="1237"/>
      <c r="E303" s="1237"/>
      <c r="F303" s="1237"/>
      <c r="G303" s="1237"/>
      <c r="H303" s="1238"/>
      <c r="J303" s="1223" t="s">
        <v>28677</v>
      </c>
      <c r="K303" s="1263" t="s">
        <v>28668</v>
      </c>
      <c r="L303" s="1263" t="s">
        <v>28672</v>
      </c>
      <c r="M303" s="378"/>
      <c r="N303" s="1263"/>
      <c r="O303" s="1263"/>
      <c r="P303" s="1263" t="s">
        <v>28627</v>
      </c>
      <c r="Q303" s="1264" t="s">
        <v>28621</v>
      </c>
      <c r="R303" s="81"/>
    </row>
    <row r="304" spans="1:18" ht="78.75">
      <c r="A304" s="1256">
        <v>34</v>
      </c>
      <c r="B304" s="1239" t="s">
        <v>3928</v>
      </c>
      <c r="C304" s="1237"/>
      <c r="D304" s="1237"/>
      <c r="E304" s="1237"/>
      <c r="F304" s="1237"/>
      <c r="G304" s="1237"/>
      <c r="H304" s="1238"/>
      <c r="J304" s="1223" t="s">
        <v>28677</v>
      </c>
      <c r="K304" s="1263" t="s">
        <v>28668</v>
      </c>
      <c r="L304" s="1263" t="s">
        <v>28672</v>
      </c>
      <c r="M304" s="378"/>
      <c r="N304" s="1263"/>
      <c r="O304" s="1263"/>
      <c r="P304" s="1263" t="s">
        <v>28627</v>
      </c>
      <c r="Q304" s="1264" t="s">
        <v>28615</v>
      </c>
      <c r="R304" s="81"/>
    </row>
    <row r="305" spans="1:18" ht="78.75">
      <c r="A305" s="1256">
        <v>35</v>
      </c>
      <c r="B305" s="1239" t="s">
        <v>3929</v>
      </c>
      <c r="C305" s="1237"/>
      <c r="D305" s="1237"/>
      <c r="E305" s="1237"/>
      <c r="F305" s="1237"/>
      <c r="G305" s="1237"/>
      <c r="H305" s="1238"/>
      <c r="J305" s="1223" t="s">
        <v>28677</v>
      </c>
      <c r="K305" s="1263" t="s">
        <v>28668</v>
      </c>
      <c r="L305" s="1263" t="s">
        <v>28672</v>
      </c>
      <c r="M305" s="378"/>
      <c r="N305" s="1263"/>
      <c r="O305" s="1263"/>
      <c r="P305" s="1263" t="s">
        <v>28627</v>
      </c>
      <c r="Q305" s="1264" t="s">
        <v>28616</v>
      </c>
      <c r="R305" s="81"/>
    </row>
    <row r="306" spans="1:18" ht="78.75">
      <c r="A306" s="1256">
        <v>36</v>
      </c>
      <c r="B306" s="1239" t="s">
        <v>3930</v>
      </c>
      <c r="C306" s="1239"/>
      <c r="D306" s="1239"/>
      <c r="E306" s="1239"/>
      <c r="F306" s="1239"/>
      <c r="G306" s="1239"/>
      <c r="H306" s="1240"/>
      <c r="J306" s="1223" t="s">
        <v>28677</v>
      </c>
      <c r="K306" s="1263" t="s">
        <v>28668</v>
      </c>
      <c r="L306" s="1263" t="s">
        <v>28672</v>
      </c>
      <c r="M306" s="378"/>
      <c r="N306" s="1263"/>
      <c r="O306" s="1263"/>
      <c r="P306" s="1263" t="s">
        <v>28627</v>
      </c>
      <c r="Q306" s="1264" t="s">
        <v>28617</v>
      </c>
      <c r="R306" s="81"/>
    </row>
    <row r="307" spans="1:18" ht="78.75">
      <c r="A307" s="1256">
        <v>37</v>
      </c>
      <c r="B307" s="1239" t="s">
        <v>3931</v>
      </c>
      <c r="C307" s="1239"/>
      <c r="D307" s="1239"/>
      <c r="E307" s="1239"/>
      <c r="F307" s="1239"/>
      <c r="G307" s="1239"/>
      <c r="H307" s="1240"/>
      <c r="J307" s="1223" t="s">
        <v>28677</v>
      </c>
      <c r="K307" s="1263" t="s">
        <v>28668</v>
      </c>
      <c r="L307" s="1263" t="s">
        <v>28672</v>
      </c>
      <c r="M307" s="378"/>
      <c r="N307" s="1263"/>
      <c r="O307" s="1263"/>
      <c r="P307" s="1263" t="s">
        <v>28627</v>
      </c>
      <c r="Q307" s="1264" t="s">
        <v>28618</v>
      </c>
      <c r="R307" s="81"/>
    </row>
    <row r="308" spans="1:18" ht="90">
      <c r="A308" s="1256">
        <v>38</v>
      </c>
      <c r="B308" s="1239" t="s">
        <v>3932</v>
      </c>
      <c r="C308" s="1239"/>
      <c r="D308" s="1239"/>
      <c r="E308" s="1239"/>
      <c r="F308" s="1239"/>
      <c r="G308" s="1239"/>
      <c r="H308" s="1240"/>
      <c r="J308" s="1223" t="s">
        <v>28677</v>
      </c>
      <c r="K308" s="1263" t="s">
        <v>28668</v>
      </c>
      <c r="L308" s="1263" t="s">
        <v>28672</v>
      </c>
      <c r="M308" s="378"/>
      <c r="N308" s="1263"/>
      <c r="O308" s="1263"/>
      <c r="P308" s="1263" t="s">
        <v>28627</v>
      </c>
      <c r="Q308" s="1264" t="s">
        <v>28619</v>
      </c>
      <c r="R308" s="81"/>
    </row>
    <row r="309" spans="1:18" ht="67.5">
      <c r="A309" s="1256">
        <v>39</v>
      </c>
      <c r="B309" s="1239" t="s">
        <v>3936</v>
      </c>
      <c r="C309" s="1239"/>
      <c r="D309" s="1239"/>
      <c r="E309" s="1239"/>
      <c r="F309" s="1239"/>
      <c r="G309" s="1239"/>
      <c r="H309" s="1240"/>
      <c r="J309" s="1223" t="s">
        <v>28677</v>
      </c>
      <c r="K309" s="1263" t="s">
        <v>28668</v>
      </c>
      <c r="L309" s="1263" t="s">
        <v>28672</v>
      </c>
      <c r="M309" s="378"/>
      <c r="N309" s="1263"/>
      <c r="O309" s="1263"/>
      <c r="P309" s="1263" t="s">
        <v>28628</v>
      </c>
      <c r="Q309" s="1264" t="s">
        <v>28621</v>
      </c>
      <c r="R309" s="81"/>
    </row>
    <row r="310" spans="1:18" ht="67.5">
      <c r="A310" s="1256">
        <v>40</v>
      </c>
      <c r="B310" s="1239" t="s">
        <v>3928</v>
      </c>
      <c r="C310" s="1239"/>
      <c r="D310" s="1239"/>
      <c r="E310" s="1239"/>
      <c r="F310" s="1239"/>
      <c r="G310" s="1239"/>
      <c r="H310" s="1240"/>
      <c r="J310" s="1223" t="s">
        <v>28677</v>
      </c>
      <c r="K310" s="1263" t="s">
        <v>28668</v>
      </c>
      <c r="L310" s="1263" t="s">
        <v>28672</v>
      </c>
      <c r="M310" s="378"/>
      <c r="N310" s="1263"/>
      <c r="O310" s="1263"/>
      <c r="P310" s="1263" t="s">
        <v>28628</v>
      </c>
      <c r="Q310" s="1264" t="s">
        <v>28615</v>
      </c>
      <c r="R310" s="81"/>
    </row>
    <row r="311" spans="1:18" ht="67.5">
      <c r="A311" s="1256">
        <v>41</v>
      </c>
      <c r="B311" s="1239" t="s">
        <v>3929</v>
      </c>
      <c r="C311" s="1239"/>
      <c r="D311" s="1239"/>
      <c r="E311" s="1239"/>
      <c r="F311" s="1239"/>
      <c r="G311" s="1239"/>
      <c r="H311" s="1240"/>
      <c r="J311" s="1223" t="s">
        <v>28677</v>
      </c>
      <c r="K311" s="1263" t="s">
        <v>28668</v>
      </c>
      <c r="L311" s="1263" t="s">
        <v>28672</v>
      </c>
      <c r="M311" s="378"/>
      <c r="N311" s="1263"/>
      <c r="O311" s="1263"/>
      <c r="P311" s="1263" t="s">
        <v>28628</v>
      </c>
      <c r="Q311" s="1264" t="s">
        <v>28616</v>
      </c>
      <c r="R311" s="81"/>
    </row>
    <row r="312" spans="1:18" ht="67.5">
      <c r="A312" s="1256">
        <v>42</v>
      </c>
      <c r="B312" s="1239" t="s">
        <v>3930</v>
      </c>
      <c r="C312" s="1239"/>
      <c r="D312" s="1239"/>
      <c r="E312" s="1239"/>
      <c r="F312" s="1239"/>
      <c r="G312" s="1239"/>
      <c r="H312" s="1240"/>
      <c r="J312" s="1223" t="s">
        <v>28677</v>
      </c>
      <c r="K312" s="1263" t="s">
        <v>28668</v>
      </c>
      <c r="L312" s="1263" t="s">
        <v>28672</v>
      </c>
      <c r="M312" s="378"/>
      <c r="N312" s="1263"/>
      <c r="O312" s="1263"/>
      <c r="P312" s="1263" t="s">
        <v>28628</v>
      </c>
      <c r="Q312" s="1264" t="s">
        <v>28617</v>
      </c>
      <c r="R312" s="81"/>
    </row>
    <row r="313" spans="1:18" ht="67.5">
      <c r="A313" s="1256">
        <v>43</v>
      </c>
      <c r="B313" s="1239" t="s">
        <v>3931</v>
      </c>
      <c r="C313" s="1239"/>
      <c r="D313" s="1239"/>
      <c r="E313" s="1239"/>
      <c r="F313" s="1239"/>
      <c r="G313" s="1239"/>
      <c r="H313" s="1240"/>
      <c r="J313" s="1223" t="s">
        <v>28677</v>
      </c>
      <c r="K313" s="1263" t="s">
        <v>28668</v>
      </c>
      <c r="L313" s="1263" t="s">
        <v>28672</v>
      </c>
      <c r="M313" s="378"/>
      <c r="N313" s="1263"/>
      <c r="O313" s="1263"/>
      <c r="P313" s="1263" t="s">
        <v>28628</v>
      </c>
      <c r="Q313" s="1264" t="s">
        <v>28618</v>
      </c>
      <c r="R313" s="81"/>
    </row>
    <row r="314" spans="1:18" ht="90">
      <c r="A314" s="1256">
        <v>44</v>
      </c>
      <c r="B314" s="1239" t="s">
        <v>3932</v>
      </c>
      <c r="C314" s="1239"/>
      <c r="D314" s="1239"/>
      <c r="E314" s="1239"/>
      <c r="F314" s="1239"/>
      <c r="G314" s="1239"/>
      <c r="H314" s="1240"/>
      <c r="J314" s="1223" t="s">
        <v>28677</v>
      </c>
      <c r="K314" s="1263" t="s">
        <v>28668</v>
      </c>
      <c r="L314" s="1263" t="s">
        <v>28672</v>
      </c>
      <c r="M314" s="378"/>
      <c r="N314" s="1263"/>
      <c r="O314" s="1263"/>
      <c r="P314" s="1263" t="s">
        <v>28628</v>
      </c>
      <c r="Q314" s="1264" t="s">
        <v>28619</v>
      </c>
      <c r="R314" s="81"/>
    </row>
    <row r="315" spans="1:18" ht="90">
      <c r="A315" s="1256">
        <v>45</v>
      </c>
      <c r="B315" s="1239" t="s">
        <v>3979</v>
      </c>
      <c r="C315" s="1239"/>
      <c r="D315" s="1239"/>
      <c r="E315" s="1239"/>
      <c r="F315" s="1239"/>
      <c r="G315" s="1239"/>
      <c r="H315" s="1240"/>
      <c r="J315" s="1223" t="s">
        <v>28677</v>
      </c>
      <c r="K315" s="1263" t="s">
        <v>28668</v>
      </c>
      <c r="L315" s="1263" t="s">
        <v>28673</v>
      </c>
      <c r="M315" s="378"/>
      <c r="N315" s="1263" t="s">
        <v>15414</v>
      </c>
      <c r="O315" s="1263" t="s">
        <v>13657</v>
      </c>
      <c r="P315" s="1263"/>
      <c r="Q315" s="1264"/>
      <c r="R315" s="81"/>
    </row>
    <row r="316" spans="1:18" ht="90">
      <c r="A316" s="1256">
        <v>46</v>
      </c>
      <c r="B316" s="1239" t="s">
        <v>3918</v>
      </c>
      <c r="C316" s="1239"/>
      <c r="D316" s="1239"/>
      <c r="E316" s="1239"/>
      <c r="F316" s="1239"/>
      <c r="G316" s="1239"/>
      <c r="H316" s="1240"/>
      <c r="J316" s="1223" t="s">
        <v>28677</v>
      </c>
      <c r="K316" s="1263" t="s">
        <v>28668</v>
      </c>
      <c r="L316" s="1263" t="s">
        <v>28673</v>
      </c>
      <c r="M316" s="378"/>
      <c r="N316" s="1263" t="s">
        <v>27505</v>
      </c>
      <c r="O316" s="1263" t="s">
        <v>27509</v>
      </c>
      <c r="P316" s="1263"/>
      <c r="Q316" s="1264"/>
      <c r="R316" s="81"/>
    </row>
    <row r="317" spans="1:18" ht="90">
      <c r="A317" s="1256">
        <v>47</v>
      </c>
      <c r="B317" s="1239" t="s">
        <v>3919</v>
      </c>
      <c r="C317" s="1239"/>
      <c r="D317" s="1239"/>
      <c r="E317" s="1239"/>
      <c r="F317" s="1239"/>
      <c r="G317" s="1239"/>
      <c r="H317" s="1240"/>
      <c r="J317" s="1223" t="s">
        <v>28677</v>
      </c>
      <c r="K317" s="1263" t="s">
        <v>28668</v>
      </c>
      <c r="L317" s="1263" t="s">
        <v>28673</v>
      </c>
      <c r="M317" s="378"/>
      <c r="N317" s="1263" t="s">
        <v>27505</v>
      </c>
      <c r="O317" s="1263" t="s">
        <v>27510</v>
      </c>
      <c r="P317" s="1263"/>
      <c r="Q317" s="1264"/>
      <c r="R317" s="81"/>
    </row>
    <row r="318" spans="1:18" ht="90">
      <c r="A318" s="1256">
        <v>48</v>
      </c>
      <c r="B318" s="1239" t="s">
        <v>3920</v>
      </c>
      <c r="C318" s="1239"/>
      <c r="D318" s="1239"/>
      <c r="E318" s="1239"/>
      <c r="F318" s="1239"/>
      <c r="G318" s="1239"/>
      <c r="H318" s="1240"/>
      <c r="J318" s="1223" t="s">
        <v>28677</v>
      </c>
      <c r="K318" s="1263" t="s">
        <v>28668</v>
      </c>
      <c r="L318" s="1263" t="s">
        <v>28673</v>
      </c>
      <c r="M318" s="378"/>
      <c r="N318" s="1263" t="s">
        <v>27505</v>
      </c>
      <c r="O318" s="1263" t="s">
        <v>27511</v>
      </c>
      <c r="P318" s="1263"/>
      <c r="Q318" s="1264"/>
      <c r="R318" s="81"/>
    </row>
    <row r="319" spans="1:18" ht="90">
      <c r="A319" s="1256">
        <v>49</v>
      </c>
      <c r="B319" s="1239" t="s">
        <v>3921</v>
      </c>
      <c r="C319" s="1239"/>
      <c r="D319" s="1239"/>
      <c r="E319" s="1239"/>
      <c r="F319" s="1239"/>
      <c r="G319" s="1239"/>
      <c r="H319" s="1240"/>
      <c r="J319" s="1223" t="s">
        <v>28677</v>
      </c>
      <c r="K319" s="1263" t="s">
        <v>28668</v>
      </c>
      <c r="L319" s="1263" t="s">
        <v>28673</v>
      </c>
      <c r="M319" s="378"/>
      <c r="N319" s="1263" t="s">
        <v>15939</v>
      </c>
      <c r="O319" s="1263" t="s">
        <v>27506</v>
      </c>
      <c r="P319" s="1263"/>
      <c r="Q319" s="1264"/>
      <c r="R319" s="81"/>
    </row>
    <row r="320" spans="1:18" ht="112.5">
      <c r="A320" s="1256">
        <v>50</v>
      </c>
      <c r="B320" s="1239" t="s">
        <v>3922</v>
      </c>
      <c r="C320" s="1239"/>
      <c r="D320" s="1239"/>
      <c r="E320" s="1239"/>
      <c r="F320" s="1239"/>
      <c r="G320" s="1239"/>
      <c r="H320" s="1240"/>
      <c r="J320" s="1223" t="s">
        <v>28677</v>
      </c>
      <c r="K320" s="1263" t="s">
        <v>28668</v>
      </c>
      <c r="L320" s="1263" t="s">
        <v>28673</v>
      </c>
      <c r="M320" s="378"/>
      <c r="N320" s="1263" t="s">
        <v>15939</v>
      </c>
      <c r="O320" s="1263" t="s">
        <v>27507</v>
      </c>
      <c r="P320" s="1263"/>
      <c r="Q320" s="1264"/>
      <c r="R320" s="81"/>
    </row>
    <row r="321" spans="1:18" ht="90">
      <c r="A321" s="1256">
        <v>51</v>
      </c>
      <c r="B321" s="1239" t="s">
        <v>3923</v>
      </c>
      <c r="C321" s="1239"/>
      <c r="D321" s="1239"/>
      <c r="E321" s="1239"/>
      <c r="F321" s="1239"/>
      <c r="G321" s="1239"/>
      <c r="H321" s="1240"/>
      <c r="J321" s="1223" t="s">
        <v>28677</v>
      </c>
      <c r="K321" s="1263" t="s">
        <v>28668</v>
      </c>
      <c r="L321" s="1263" t="s">
        <v>28673</v>
      </c>
      <c r="M321" s="378"/>
      <c r="N321" s="1263" t="s">
        <v>15939</v>
      </c>
      <c r="O321" s="1263" t="s">
        <v>27508</v>
      </c>
      <c r="P321" s="1263"/>
      <c r="Q321" s="1264"/>
      <c r="R321" s="81"/>
    </row>
    <row r="322" spans="1:18" ht="90">
      <c r="A322" s="1256">
        <v>52</v>
      </c>
      <c r="B322" s="1239" t="s">
        <v>3924</v>
      </c>
      <c r="C322" s="1239"/>
      <c r="D322" s="1239"/>
      <c r="E322" s="1239"/>
      <c r="F322" s="1239"/>
      <c r="G322" s="1239"/>
      <c r="H322" s="1240"/>
      <c r="J322" s="1223" t="s">
        <v>28677</v>
      </c>
      <c r="K322" s="1263" t="s">
        <v>28668</v>
      </c>
      <c r="L322" s="1263" t="s">
        <v>28673</v>
      </c>
      <c r="M322" s="378"/>
      <c r="N322" s="1263" t="s">
        <v>15939</v>
      </c>
      <c r="O322" s="1263" t="s">
        <v>27509</v>
      </c>
      <c r="P322" s="1263"/>
      <c r="Q322" s="1264"/>
      <c r="R322" s="81"/>
    </row>
    <row r="323" spans="1:18" ht="90">
      <c r="A323" s="1256">
        <v>53</v>
      </c>
      <c r="B323" s="1239" t="s">
        <v>3925</v>
      </c>
      <c r="C323" s="1239"/>
      <c r="D323" s="1239"/>
      <c r="E323" s="1239"/>
      <c r="F323" s="1239"/>
      <c r="G323" s="1239"/>
      <c r="H323" s="1240"/>
      <c r="J323" s="1223" t="s">
        <v>28677</v>
      </c>
      <c r="K323" s="1263" t="s">
        <v>28668</v>
      </c>
      <c r="L323" s="1263" t="s">
        <v>28673</v>
      </c>
      <c r="M323" s="378"/>
      <c r="N323" s="1263" t="s">
        <v>15939</v>
      </c>
      <c r="O323" s="1263" t="s">
        <v>27510</v>
      </c>
      <c r="P323" s="1263"/>
      <c r="Q323" s="1264"/>
      <c r="R323" s="81"/>
    </row>
    <row r="324" spans="1:18" ht="90">
      <c r="A324" s="1256">
        <v>54</v>
      </c>
      <c r="B324" s="1239" t="s">
        <v>3926</v>
      </c>
      <c r="C324" s="1239"/>
      <c r="D324" s="1239"/>
      <c r="E324" s="1239"/>
      <c r="F324" s="1239"/>
      <c r="G324" s="1239"/>
      <c r="H324" s="1240"/>
      <c r="J324" s="1223" t="s">
        <v>28677</v>
      </c>
      <c r="K324" s="1263" t="s">
        <v>28668</v>
      </c>
      <c r="L324" s="1263" t="s">
        <v>28673</v>
      </c>
      <c r="M324" s="378"/>
      <c r="N324" s="1263" t="s">
        <v>15939</v>
      </c>
      <c r="O324" s="1263" t="s">
        <v>27511</v>
      </c>
      <c r="P324" s="1263"/>
      <c r="Q324" s="1264"/>
      <c r="R324" s="81"/>
    </row>
    <row r="325" spans="1:18" ht="67.5">
      <c r="A325" s="1256">
        <v>55</v>
      </c>
      <c r="B325" s="1239" t="s">
        <v>3938</v>
      </c>
      <c r="C325" s="1239"/>
      <c r="D325" s="1239"/>
      <c r="E325" s="1239"/>
      <c r="F325" s="1239"/>
      <c r="G325" s="1239"/>
      <c r="H325" s="1240"/>
      <c r="J325" s="1223" t="s">
        <v>28677</v>
      </c>
      <c r="K325" s="1263" t="s">
        <v>28668</v>
      </c>
      <c r="L325" s="1263" t="s">
        <v>28165</v>
      </c>
      <c r="M325" s="378"/>
      <c r="N325" s="1263" t="s">
        <v>15414</v>
      </c>
      <c r="O325" s="1263" t="s">
        <v>13657</v>
      </c>
      <c r="P325" s="1263"/>
      <c r="Q325" s="1264"/>
      <c r="R325" s="81"/>
    </row>
    <row r="326" spans="1:18" ht="90">
      <c r="A326" s="1256">
        <v>56</v>
      </c>
      <c r="B326" s="1239" t="s">
        <v>3939</v>
      </c>
      <c r="C326" s="1239"/>
      <c r="D326" s="1239"/>
      <c r="E326" s="1239"/>
      <c r="F326" s="1239"/>
      <c r="G326" s="1239"/>
      <c r="H326" s="1240"/>
      <c r="J326" s="1223" t="s">
        <v>28677</v>
      </c>
      <c r="K326" s="1263" t="s">
        <v>28668</v>
      </c>
      <c r="L326" s="1263" t="s">
        <v>28165</v>
      </c>
      <c r="M326" s="378"/>
      <c r="N326" s="1263" t="s">
        <v>27505</v>
      </c>
      <c r="O326" s="1263" t="s">
        <v>27509</v>
      </c>
      <c r="P326" s="1263"/>
      <c r="Q326" s="1264"/>
      <c r="R326" s="81"/>
    </row>
    <row r="327" spans="1:18" ht="78.75">
      <c r="A327" s="1256">
        <v>57</v>
      </c>
      <c r="B327" s="1239" t="s">
        <v>3940</v>
      </c>
      <c r="C327" s="1239"/>
      <c r="D327" s="1239"/>
      <c r="E327" s="1239"/>
      <c r="F327" s="1239"/>
      <c r="G327" s="1239"/>
      <c r="H327" s="1240"/>
      <c r="J327" s="1223" t="s">
        <v>28677</v>
      </c>
      <c r="K327" s="1263" t="s">
        <v>28668</v>
      </c>
      <c r="L327" s="1263" t="s">
        <v>28165</v>
      </c>
      <c r="M327" s="378"/>
      <c r="N327" s="1263" t="s">
        <v>27505</v>
      </c>
      <c r="O327" s="1263" t="s">
        <v>27510</v>
      </c>
      <c r="P327" s="1263"/>
      <c r="Q327" s="1264"/>
      <c r="R327" s="81"/>
    </row>
    <row r="328" spans="1:18" ht="67.5">
      <c r="A328" s="1256">
        <v>58</v>
      </c>
      <c r="B328" s="1239" t="s">
        <v>3941</v>
      </c>
      <c r="C328" s="1239"/>
      <c r="D328" s="1239"/>
      <c r="E328" s="1239"/>
      <c r="F328" s="1239"/>
      <c r="G328" s="1239"/>
      <c r="H328" s="1240"/>
      <c r="J328" s="1223" t="s">
        <v>28677</v>
      </c>
      <c r="K328" s="1263" t="s">
        <v>28668</v>
      </c>
      <c r="L328" s="1263" t="s">
        <v>28165</v>
      </c>
      <c r="M328" s="378"/>
      <c r="N328" s="1263" t="s">
        <v>27505</v>
      </c>
      <c r="O328" s="1263" t="s">
        <v>27511</v>
      </c>
      <c r="P328" s="1263"/>
      <c r="Q328" s="1264"/>
      <c r="R328" s="81"/>
    </row>
    <row r="329" spans="1:18" ht="78.75">
      <c r="A329" s="1256">
        <v>59</v>
      </c>
      <c r="B329" s="1239" t="s">
        <v>3942</v>
      </c>
      <c r="C329" s="1239"/>
      <c r="D329" s="1239"/>
      <c r="E329" s="1239"/>
      <c r="F329" s="1239"/>
      <c r="G329" s="1239"/>
      <c r="H329" s="1240"/>
      <c r="J329" s="1223" t="s">
        <v>28677</v>
      </c>
      <c r="K329" s="1263" t="s">
        <v>28668</v>
      </c>
      <c r="L329" s="1263" t="s">
        <v>28165</v>
      </c>
      <c r="M329" s="378"/>
      <c r="N329" s="1263" t="s">
        <v>15939</v>
      </c>
      <c r="O329" s="1263" t="s">
        <v>27506</v>
      </c>
      <c r="P329" s="1263"/>
      <c r="Q329" s="1264"/>
      <c r="R329" s="81"/>
    </row>
    <row r="330" spans="1:18" ht="112.5">
      <c r="A330" s="1256">
        <v>60</v>
      </c>
      <c r="B330" s="1239" t="s">
        <v>3943</v>
      </c>
      <c r="C330" s="1239"/>
      <c r="D330" s="1239"/>
      <c r="E330" s="1239"/>
      <c r="F330" s="1239"/>
      <c r="G330" s="1239"/>
      <c r="H330" s="1240"/>
      <c r="J330" s="1223" t="s">
        <v>28677</v>
      </c>
      <c r="K330" s="1263" t="s">
        <v>28668</v>
      </c>
      <c r="L330" s="1263" t="s">
        <v>28165</v>
      </c>
      <c r="M330" s="378"/>
      <c r="N330" s="1263" t="s">
        <v>15939</v>
      </c>
      <c r="O330" s="1263" t="s">
        <v>27507</v>
      </c>
      <c r="P330" s="1263"/>
      <c r="Q330" s="1264"/>
      <c r="R330" s="81"/>
    </row>
    <row r="331" spans="1:18" ht="67.5">
      <c r="A331" s="1256">
        <v>61</v>
      </c>
      <c r="B331" s="1239" t="s">
        <v>3944</v>
      </c>
      <c r="C331" s="1239"/>
      <c r="D331" s="1239"/>
      <c r="E331" s="1239"/>
      <c r="F331" s="1239"/>
      <c r="G331" s="1239"/>
      <c r="H331" s="1240"/>
      <c r="J331" s="1223" t="s">
        <v>28677</v>
      </c>
      <c r="K331" s="1263" t="s">
        <v>28668</v>
      </c>
      <c r="L331" s="1263" t="s">
        <v>28165</v>
      </c>
      <c r="M331" s="378"/>
      <c r="N331" s="1263" t="s">
        <v>15939</v>
      </c>
      <c r="O331" s="1263" t="s">
        <v>27508</v>
      </c>
      <c r="P331" s="1263"/>
      <c r="Q331" s="1264"/>
      <c r="R331" s="81"/>
    </row>
    <row r="332" spans="1:18" ht="90">
      <c r="A332" s="1256">
        <v>62</v>
      </c>
      <c r="B332" s="1239" t="s">
        <v>3945</v>
      </c>
      <c r="C332" s="1239"/>
      <c r="D332" s="1239"/>
      <c r="E332" s="1239"/>
      <c r="F332" s="1239"/>
      <c r="G332" s="1239"/>
      <c r="H332" s="1240"/>
      <c r="J332" s="1223" t="s">
        <v>28677</v>
      </c>
      <c r="K332" s="1263" t="s">
        <v>28668</v>
      </c>
      <c r="L332" s="1263" t="s">
        <v>28165</v>
      </c>
      <c r="M332" s="378"/>
      <c r="N332" s="1263" t="s">
        <v>15939</v>
      </c>
      <c r="O332" s="1263" t="s">
        <v>27509</v>
      </c>
      <c r="P332" s="1263"/>
      <c r="Q332" s="1264"/>
      <c r="R332" s="81"/>
    </row>
    <row r="333" spans="1:18" ht="78.75">
      <c r="A333" s="1256">
        <v>63</v>
      </c>
      <c r="B333" s="1239" t="s">
        <v>3946</v>
      </c>
      <c r="C333" s="1239"/>
      <c r="D333" s="1239"/>
      <c r="E333" s="1239"/>
      <c r="F333" s="1239"/>
      <c r="G333" s="1239"/>
      <c r="H333" s="1240"/>
      <c r="J333" s="1223" t="s">
        <v>28677</v>
      </c>
      <c r="K333" s="1263" t="s">
        <v>28668</v>
      </c>
      <c r="L333" s="1263" t="s">
        <v>28165</v>
      </c>
      <c r="M333" s="378"/>
      <c r="N333" s="1263" t="s">
        <v>15939</v>
      </c>
      <c r="O333" s="1263" t="s">
        <v>27510</v>
      </c>
      <c r="P333" s="1263"/>
      <c r="Q333" s="1264"/>
      <c r="R333" s="81"/>
    </row>
    <row r="334" spans="1:18" ht="67.5">
      <c r="A334" s="1256">
        <v>64</v>
      </c>
      <c r="B334" s="1239" t="s">
        <v>3947</v>
      </c>
      <c r="C334" s="1239"/>
      <c r="D334" s="1239"/>
      <c r="E334" s="1239"/>
      <c r="F334" s="1239"/>
      <c r="G334" s="1239"/>
      <c r="H334" s="1240"/>
      <c r="J334" s="1223" t="s">
        <v>28677</v>
      </c>
      <c r="K334" s="1263" t="s">
        <v>28668</v>
      </c>
      <c r="L334" s="1263" t="s">
        <v>28165</v>
      </c>
      <c r="M334" s="378"/>
      <c r="N334" s="1263" t="s">
        <v>15939</v>
      </c>
      <c r="O334" s="1263" t="s">
        <v>27511</v>
      </c>
      <c r="P334" s="1263"/>
      <c r="Q334" s="1264"/>
      <c r="R334" s="81"/>
    </row>
    <row r="335" spans="1:18" ht="67.5">
      <c r="A335" s="1256">
        <v>65</v>
      </c>
      <c r="B335" s="1239" t="s">
        <v>3948</v>
      </c>
      <c r="C335" s="1239"/>
      <c r="D335" s="1239"/>
      <c r="E335" s="1239"/>
      <c r="F335" s="1239"/>
      <c r="G335" s="1239"/>
      <c r="H335" s="1240"/>
      <c r="J335" s="1223" t="s">
        <v>28677</v>
      </c>
      <c r="K335" s="1263" t="s">
        <v>28668</v>
      </c>
      <c r="L335" s="1263" t="s">
        <v>28674</v>
      </c>
      <c r="M335" s="378"/>
      <c r="N335" s="378"/>
      <c r="O335" s="378"/>
      <c r="P335" s="378"/>
      <c r="Q335" s="1007"/>
      <c r="R335" s="81"/>
    </row>
    <row r="336" spans="1:18" ht="67.5">
      <c r="A336" s="1256">
        <v>66</v>
      </c>
      <c r="B336" s="1239" t="s">
        <v>3949</v>
      </c>
      <c r="C336" s="1239"/>
      <c r="D336" s="1239"/>
      <c r="E336" s="1239"/>
      <c r="F336" s="1239"/>
      <c r="G336" s="1239"/>
      <c r="H336" s="1240"/>
      <c r="J336" s="1223" t="s">
        <v>28677</v>
      </c>
      <c r="K336" s="1263" t="s">
        <v>28668</v>
      </c>
      <c r="L336" s="1263" t="s">
        <v>27772</v>
      </c>
      <c r="M336" s="378"/>
      <c r="N336" s="378"/>
      <c r="O336" s="378"/>
      <c r="P336" s="378"/>
      <c r="Q336" s="1007"/>
      <c r="R336" s="81"/>
    </row>
    <row r="337" spans="1:18" ht="67.5">
      <c r="A337" s="1256">
        <v>67</v>
      </c>
      <c r="B337" s="1239" t="s">
        <v>3950</v>
      </c>
      <c r="C337" s="1239"/>
      <c r="D337" s="1239"/>
      <c r="E337" s="1239"/>
      <c r="F337" s="1239"/>
      <c r="G337" s="1239"/>
      <c r="H337" s="1240"/>
      <c r="J337" s="1223" t="s">
        <v>28677</v>
      </c>
      <c r="K337" s="1263" t="s">
        <v>28668</v>
      </c>
      <c r="L337" s="1263" t="s">
        <v>28675</v>
      </c>
      <c r="M337" s="378"/>
      <c r="N337" s="378"/>
      <c r="O337" s="378"/>
      <c r="P337" s="378"/>
      <c r="Q337" s="1007"/>
      <c r="R337" s="81"/>
    </row>
    <row r="338" spans="1:18" ht="67.5">
      <c r="A338" s="1256">
        <v>68</v>
      </c>
      <c r="B338" s="1239" t="s">
        <v>3951</v>
      </c>
      <c r="C338" s="1239"/>
      <c r="D338" s="1239"/>
      <c r="E338" s="1239"/>
      <c r="F338" s="1239"/>
      <c r="G338" s="1239"/>
      <c r="H338" s="1240"/>
      <c r="J338" s="1223" t="s">
        <v>28677</v>
      </c>
      <c r="K338" s="1263" t="s">
        <v>28668</v>
      </c>
      <c r="L338" s="1263" t="s">
        <v>28676</v>
      </c>
      <c r="M338" s="378"/>
      <c r="N338" s="378"/>
      <c r="O338" s="378"/>
      <c r="P338" s="378"/>
      <c r="Q338" s="1007"/>
      <c r="R338" s="81"/>
    </row>
    <row r="339" spans="1:18" ht="67.5">
      <c r="A339" s="1256">
        <v>69</v>
      </c>
      <c r="B339" s="1239" t="s">
        <v>3952</v>
      </c>
      <c r="C339" s="1239"/>
      <c r="D339" s="1239"/>
      <c r="E339" s="1239"/>
      <c r="F339" s="1239"/>
      <c r="G339" s="1239"/>
      <c r="H339" s="1240"/>
      <c r="J339" s="1223" t="s">
        <v>28677</v>
      </c>
      <c r="K339" s="1263" t="s">
        <v>28668</v>
      </c>
      <c r="L339" s="1263" t="s">
        <v>28603</v>
      </c>
      <c r="M339" s="378"/>
      <c r="N339" s="378"/>
      <c r="O339" s="378"/>
      <c r="P339" s="378"/>
      <c r="Q339" s="1007"/>
      <c r="R339" s="81"/>
    </row>
    <row r="340" spans="1:18" ht="67.5">
      <c r="A340" s="1256">
        <v>70</v>
      </c>
      <c r="B340" s="1239" t="s">
        <v>3976</v>
      </c>
      <c r="C340" s="1239"/>
      <c r="D340" s="1239"/>
      <c r="E340" s="1239"/>
      <c r="F340" s="1239"/>
      <c r="G340" s="1239"/>
      <c r="H340" s="1240"/>
      <c r="J340" s="1223" t="s">
        <v>28679</v>
      </c>
      <c r="K340" s="1263" t="s">
        <v>28668</v>
      </c>
      <c r="L340" s="1263"/>
      <c r="M340" s="1263" t="s">
        <v>28680</v>
      </c>
      <c r="N340" s="1263"/>
      <c r="O340" s="1263"/>
      <c r="P340" s="1263"/>
      <c r="Q340" s="1264"/>
      <c r="R340" s="81"/>
    </row>
    <row r="341" spans="1:18" ht="90">
      <c r="A341" s="1256">
        <v>71</v>
      </c>
      <c r="B341" s="1239" t="s">
        <v>3953</v>
      </c>
      <c r="C341" s="1239"/>
      <c r="D341" s="1239"/>
      <c r="E341" s="1239"/>
      <c r="F341" s="1239"/>
      <c r="G341" s="1239"/>
      <c r="H341" s="1240"/>
      <c r="J341" s="1223" t="s">
        <v>28679</v>
      </c>
      <c r="K341" s="1263" t="s">
        <v>28668</v>
      </c>
      <c r="L341" s="1263"/>
      <c r="M341" s="1263" t="s">
        <v>28681</v>
      </c>
      <c r="N341" s="1263"/>
      <c r="O341" s="1263"/>
      <c r="P341" s="1263"/>
      <c r="Q341" s="1264"/>
      <c r="R341" s="81"/>
    </row>
    <row r="342" spans="1:18" ht="101.25">
      <c r="A342" s="1256">
        <v>72</v>
      </c>
      <c r="B342" s="1239" t="s">
        <v>3954</v>
      </c>
      <c r="C342" s="1239"/>
      <c r="D342" s="1239"/>
      <c r="E342" s="1239"/>
      <c r="F342" s="1239"/>
      <c r="G342" s="1239"/>
      <c r="H342" s="1240"/>
      <c r="J342" s="1223" t="s">
        <v>28679</v>
      </c>
      <c r="K342" s="1263" t="s">
        <v>28668</v>
      </c>
      <c r="L342" s="378"/>
      <c r="M342" s="1263" t="s">
        <v>28682</v>
      </c>
      <c r="N342" s="1263"/>
      <c r="O342" s="1263"/>
      <c r="P342" s="1263"/>
      <c r="Q342" s="1264"/>
      <c r="R342" s="81"/>
    </row>
    <row r="343" spans="1:18" ht="67.5">
      <c r="A343" s="1256">
        <v>73</v>
      </c>
      <c r="B343" s="1239" t="s">
        <v>3955</v>
      </c>
      <c r="C343" s="1239"/>
      <c r="D343" s="1239"/>
      <c r="E343" s="1239"/>
      <c r="F343" s="1239"/>
      <c r="G343" s="1239"/>
      <c r="H343" s="1240"/>
      <c r="J343" s="1223" t="s">
        <v>28679</v>
      </c>
      <c r="K343" s="1263" t="s">
        <v>28668</v>
      </c>
      <c r="L343" s="378"/>
      <c r="M343" s="1263" t="s">
        <v>28683</v>
      </c>
      <c r="N343" s="1263"/>
      <c r="O343" s="1263"/>
      <c r="P343" s="1263"/>
      <c r="Q343" s="1264"/>
      <c r="R343" s="81"/>
    </row>
    <row r="344" spans="1:18" ht="67.5">
      <c r="A344" s="1256">
        <v>74</v>
      </c>
      <c r="B344" s="1239" t="s">
        <v>3956</v>
      </c>
      <c r="C344" s="1239"/>
      <c r="D344" s="1239"/>
      <c r="E344" s="1239"/>
      <c r="F344" s="1239"/>
      <c r="G344" s="1239"/>
      <c r="H344" s="1240"/>
      <c r="J344" s="1223" t="s">
        <v>28679</v>
      </c>
      <c r="K344" s="1263" t="s">
        <v>28668</v>
      </c>
      <c r="L344" s="378"/>
      <c r="M344" s="1263" t="s">
        <v>28684</v>
      </c>
      <c r="N344" s="1263"/>
      <c r="O344" s="1263"/>
      <c r="P344" s="1263"/>
      <c r="Q344" s="1264"/>
      <c r="R344" s="81"/>
    </row>
    <row r="345" spans="1:18" ht="67.5">
      <c r="A345" s="1256">
        <v>75</v>
      </c>
      <c r="B345" s="1239" t="s">
        <v>3957</v>
      </c>
      <c r="C345" s="1239"/>
      <c r="D345" s="1239"/>
      <c r="E345" s="1239"/>
      <c r="F345" s="1239"/>
      <c r="G345" s="1239"/>
      <c r="H345" s="1240"/>
      <c r="J345" s="1223" t="s">
        <v>28679</v>
      </c>
      <c r="K345" s="1263" t="s">
        <v>28668</v>
      </c>
      <c r="L345" s="378"/>
      <c r="M345" s="1263" t="s">
        <v>28685</v>
      </c>
      <c r="N345" s="1263"/>
      <c r="O345" s="1263"/>
      <c r="P345" s="1263" t="s">
        <v>28623</v>
      </c>
      <c r="Q345" s="1264"/>
      <c r="R345" s="81"/>
    </row>
    <row r="346" spans="1:18" ht="78.75">
      <c r="A346" s="1256">
        <v>76</v>
      </c>
      <c r="B346" s="1239" t="s">
        <v>10557</v>
      </c>
      <c r="C346" s="1239"/>
      <c r="D346" s="1239"/>
      <c r="E346" s="1239"/>
      <c r="F346" s="1239"/>
      <c r="G346" s="1239"/>
      <c r="H346" s="1240"/>
      <c r="J346" s="1223" t="s">
        <v>28679</v>
      </c>
      <c r="K346" s="1263" t="s">
        <v>28668</v>
      </c>
      <c r="L346" s="378"/>
      <c r="M346" s="1263" t="s">
        <v>28685</v>
      </c>
      <c r="N346" s="1263"/>
      <c r="O346" s="1263"/>
      <c r="P346" s="1263" t="s">
        <v>28624</v>
      </c>
      <c r="Q346" s="1264" t="s">
        <v>28621</v>
      </c>
      <c r="R346" s="81"/>
    </row>
    <row r="347" spans="1:18" ht="78.75">
      <c r="A347" s="1256">
        <v>77</v>
      </c>
      <c r="B347" s="1239" t="s">
        <v>3928</v>
      </c>
      <c r="C347" s="1239"/>
      <c r="D347" s="1239"/>
      <c r="E347" s="1239"/>
      <c r="F347" s="1239"/>
      <c r="G347" s="1239"/>
      <c r="H347" s="1240"/>
      <c r="J347" s="1223" t="s">
        <v>28679</v>
      </c>
      <c r="K347" s="1263" t="s">
        <v>28668</v>
      </c>
      <c r="L347" s="378"/>
      <c r="M347" s="1263" t="s">
        <v>28685</v>
      </c>
      <c r="N347" s="1263"/>
      <c r="O347" s="1263"/>
      <c r="P347" s="1263" t="s">
        <v>28624</v>
      </c>
      <c r="Q347" s="1264" t="s">
        <v>28615</v>
      </c>
      <c r="R347" s="81"/>
    </row>
    <row r="348" spans="1:18" ht="78.75">
      <c r="A348" s="1256">
        <v>78</v>
      </c>
      <c r="B348" s="1239" t="s">
        <v>3929</v>
      </c>
      <c r="C348" s="1239"/>
      <c r="D348" s="1239"/>
      <c r="E348" s="1239"/>
      <c r="F348" s="1239"/>
      <c r="G348" s="1239"/>
      <c r="H348" s="1240"/>
      <c r="J348" s="1223" t="s">
        <v>28679</v>
      </c>
      <c r="K348" s="1263" t="s">
        <v>28668</v>
      </c>
      <c r="L348" s="378"/>
      <c r="M348" s="1263" t="s">
        <v>28685</v>
      </c>
      <c r="N348" s="1263"/>
      <c r="O348" s="1263"/>
      <c r="P348" s="1263" t="s">
        <v>28624</v>
      </c>
      <c r="Q348" s="1264" t="s">
        <v>28616</v>
      </c>
      <c r="R348" s="81"/>
    </row>
    <row r="349" spans="1:18" ht="78.75">
      <c r="A349" s="1256">
        <v>79</v>
      </c>
      <c r="B349" s="1239" t="s">
        <v>3930</v>
      </c>
      <c r="C349" s="1239"/>
      <c r="D349" s="1239"/>
      <c r="E349" s="1239"/>
      <c r="F349" s="1239"/>
      <c r="G349" s="1239"/>
      <c r="H349" s="1240"/>
      <c r="J349" s="1223" t="s">
        <v>28679</v>
      </c>
      <c r="K349" s="1263" t="s">
        <v>28668</v>
      </c>
      <c r="L349" s="378"/>
      <c r="M349" s="1263" t="s">
        <v>28685</v>
      </c>
      <c r="N349" s="1263"/>
      <c r="O349" s="1263"/>
      <c r="P349" s="1263" t="s">
        <v>28624</v>
      </c>
      <c r="Q349" s="1264" t="s">
        <v>28617</v>
      </c>
      <c r="R349" s="81"/>
    </row>
    <row r="350" spans="1:18" ht="78.75">
      <c r="A350" s="1256">
        <v>80</v>
      </c>
      <c r="B350" s="1239" t="s">
        <v>3931</v>
      </c>
      <c r="C350" s="1239"/>
      <c r="D350" s="1239"/>
      <c r="E350" s="1239"/>
      <c r="F350" s="1239"/>
      <c r="G350" s="1239"/>
      <c r="H350" s="1240"/>
      <c r="J350" s="1223" t="s">
        <v>28679</v>
      </c>
      <c r="K350" s="1263" t="s">
        <v>28668</v>
      </c>
      <c r="L350" s="378"/>
      <c r="M350" s="1263" t="s">
        <v>28685</v>
      </c>
      <c r="N350" s="1263"/>
      <c r="O350" s="1263"/>
      <c r="P350" s="1263" t="s">
        <v>28624</v>
      </c>
      <c r="Q350" s="1264" t="s">
        <v>28618</v>
      </c>
      <c r="R350" s="81"/>
    </row>
    <row r="351" spans="1:18" ht="90">
      <c r="A351" s="1256">
        <v>81</v>
      </c>
      <c r="B351" s="1239" t="s">
        <v>3958</v>
      </c>
      <c r="C351" s="1239"/>
      <c r="D351" s="1239"/>
      <c r="E351" s="1239"/>
      <c r="F351" s="1239"/>
      <c r="G351" s="1239"/>
      <c r="H351" s="1240"/>
      <c r="J351" s="1223" t="s">
        <v>28679</v>
      </c>
      <c r="K351" s="1263" t="s">
        <v>28668</v>
      </c>
      <c r="L351" s="378"/>
      <c r="M351" s="1263" t="s">
        <v>28685</v>
      </c>
      <c r="N351" s="1263"/>
      <c r="O351" s="1263"/>
      <c r="P351" s="1263" t="s">
        <v>28624</v>
      </c>
      <c r="Q351" s="1264" t="s">
        <v>28619</v>
      </c>
      <c r="R351" s="81"/>
    </row>
    <row r="352" spans="1:18" ht="67.5">
      <c r="A352" s="1256">
        <v>82</v>
      </c>
      <c r="B352" s="1239" t="s">
        <v>3959</v>
      </c>
      <c r="C352" s="1239"/>
      <c r="D352" s="1239"/>
      <c r="E352" s="1239"/>
      <c r="F352" s="1239"/>
      <c r="G352" s="1239"/>
      <c r="H352" s="1240"/>
      <c r="J352" s="1223" t="s">
        <v>28679</v>
      </c>
      <c r="K352" s="1263" t="s">
        <v>28668</v>
      </c>
      <c r="L352" s="378"/>
      <c r="M352" s="1263" t="s">
        <v>28685</v>
      </c>
      <c r="N352" s="1263"/>
      <c r="O352" s="1263"/>
      <c r="P352" s="1263" t="s">
        <v>28625</v>
      </c>
      <c r="Q352" s="1264" t="s">
        <v>28621</v>
      </c>
      <c r="R352" s="81"/>
    </row>
    <row r="353" spans="1:18" ht="67.5">
      <c r="A353" s="1256">
        <v>83</v>
      </c>
      <c r="B353" s="1239" t="s">
        <v>3928</v>
      </c>
      <c r="C353" s="1239"/>
      <c r="D353" s="1239"/>
      <c r="E353" s="1239"/>
      <c r="F353" s="1239"/>
      <c r="G353" s="1239"/>
      <c r="H353" s="1240"/>
      <c r="J353" s="1223" t="s">
        <v>28679</v>
      </c>
      <c r="K353" s="1263" t="s">
        <v>28668</v>
      </c>
      <c r="L353" s="378"/>
      <c r="M353" s="1263" t="s">
        <v>28685</v>
      </c>
      <c r="N353" s="1263"/>
      <c r="O353" s="1263"/>
      <c r="P353" s="1263" t="s">
        <v>28625</v>
      </c>
      <c r="Q353" s="1264" t="s">
        <v>28615</v>
      </c>
      <c r="R353" s="81"/>
    </row>
    <row r="354" spans="1:18" ht="67.5">
      <c r="A354" s="1256">
        <v>84</v>
      </c>
      <c r="B354" s="1239" t="s">
        <v>3929</v>
      </c>
      <c r="C354" s="1239"/>
      <c r="D354" s="1239"/>
      <c r="E354" s="1239"/>
      <c r="F354" s="1239"/>
      <c r="G354" s="1239"/>
      <c r="H354" s="1240"/>
      <c r="J354" s="1223" t="s">
        <v>28679</v>
      </c>
      <c r="K354" s="1263" t="s">
        <v>28668</v>
      </c>
      <c r="L354" s="378"/>
      <c r="M354" s="1263" t="s">
        <v>28685</v>
      </c>
      <c r="N354" s="1263"/>
      <c r="O354" s="1263"/>
      <c r="P354" s="1263" t="s">
        <v>28625</v>
      </c>
      <c r="Q354" s="1264" t="s">
        <v>28616</v>
      </c>
      <c r="R354" s="81"/>
    </row>
    <row r="355" spans="1:18" ht="67.5">
      <c r="A355" s="1256">
        <v>85</v>
      </c>
      <c r="B355" s="1239" t="s">
        <v>3930</v>
      </c>
      <c r="C355" s="1239"/>
      <c r="D355" s="1239"/>
      <c r="E355" s="1239"/>
      <c r="F355" s="1239"/>
      <c r="G355" s="1239"/>
      <c r="H355" s="1240"/>
      <c r="J355" s="1223" t="s">
        <v>28679</v>
      </c>
      <c r="K355" s="1263" t="s">
        <v>28668</v>
      </c>
      <c r="L355" s="378"/>
      <c r="M355" s="1263" t="s">
        <v>28685</v>
      </c>
      <c r="N355" s="1263"/>
      <c r="O355" s="1263"/>
      <c r="P355" s="1263" t="s">
        <v>28625</v>
      </c>
      <c r="Q355" s="1264" t="s">
        <v>28617</v>
      </c>
      <c r="R355" s="81"/>
    </row>
    <row r="356" spans="1:18" ht="67.5">
      <c r="A356" s="1256">
        <v>86</v>
      </c>
      <c r="B356" s="1239" t="s">
        <v>3931</v>
      </c>
      <c r="C356" s="1239"/>
      <c r="D356" s="1239"/>
      <c r="E356" s="1239"/>
      <c r="F356" s="1239"/>
      <c r="G356" s="1239"/>
      <c r="H356" s="1240"/>
      <c r="J356" s="1223" t="s">
        <v>28679</v>
      </c>
      <c r="K356" s="1263" t="s">
        <v>28668</v>
      </c>
      <c r="L356" s="378"/>
      <c r="M356" s="1263" t="s">
        <v>28685</v>
      </c>
      <c r="N356" s="1263"/>
      <c r="O356" s="1263"/>
      <c r="P356" s="1263" t="s">
        <v>28625</v>
      </c>
      <c r="Q356" s="1264" t="s">
        <v>28618</v>
      </c>
      <c r="R356" s="81"/>
    </row>
    <row r="357" spans="1:18" ht="90">
      <c r="A357" s="1256">
        <v>87</v>
      </c>
      <c r="B357" s="1239" t="s">
        <v>3958</v>
      </c>
      <c r="C357" s="1239"/>
      <c r="D357" s="1239"/>
      <c r="E357" s="1239"/>
      <c r="F357" s="1239"/>
      <c r="G357" s="1239"/>
      <c r="H357" s="1240"/>
      <c r="J357" s="1223" t="s">
        <v>28679</v>
      </c>
      <c r="K357" s="1263" t="s">
        <v>28668</v>
      </c>
      <c r="L357" s="378"/>
      <c r="M357" s="1263" t="s">
        <v>28685</v>
      </c>
      <c r="N357" s="1263"/>
      <c r="O357" s="1263"/>
      <c r="P357" s="1263" t="s">
        <v>28625</v>
      </c>
      <c r="Q357" s="1264" t="s">
        <v>28619</v>
      </c>
      <c r="R357" s="81"/>
    </row>
    <row r="358" spans="1:18" ht="67.5">
      <c r="A358" s="1256">
        <v>88</v>
      </c>
      <c r="B358" s="1239" t="s">
        <v>3960</v>
      </c>
      <c r="C358" s="1239"/>
      <c r="D358" s="1239"/>
      <c r="E358" s="1239"/>
      <c r="F358" s="1239"/>
      <c r="G358" s="1239"/>
      <c r="H358" s="1240"/>
      <c r="J358" s="1223" t="s">
        <v>28679</v>
      </c>
      <c r="K358" s="1263" t="s">
        <v>28668</v>
      </c>
      <c r="L358" s="378"/>
      <c r="M358" s="1263" t="s">
        <v>28685</v>
      </c>
      <c r="N358" s="1263"/>
      <c r="O358" s="1263"/>
      <c r="P358" s="1263" t="s">
        <v>28626</v>
      </c>
      <c r="Q358" s="1264" t="s">
        <v>28621</v>
      </c>
      <c r="R358" s="81"/>
    </row>
    <row r="359" spans="1:18" ht="67.5">
      <c r="A359" s="1256">
        <v>89</v>
      </c>
      <c r="B359" s="1239" t="s">
        <v>3928</v>
      </c>
      <c r="C359" s="1239"/>
      <c r="D359" s="1239"/>
      <c r="E359" s="1239"/>
      <c r="F359" s="1239"/>
      <c r="G359" s="1239"/>
      <c r="H359" s="1240"/>
      <c r="J359" s="1223" t="s">
        <v>28679</v>
      </c>
      <c r="K359" s="1263" t="s">
        <v>28668</v>
      </c>
      <c r="L359" s="378"/>
      <c r="M359" s="1263" t="s">
        <v>28685</v>
      </c>
      <c r="N359" s="1263"/>
      <c r="O359" s="1263"/>
      <c r="P359" s="1263" t="s">
        <v>28626</v>
      </c>
      <c r="Q359" s="1264" t="s">
        <v>28615</v>
      </c>
      <c r="R359" s="81"/>
    </row>
    <row r="360" spans="1:18" ht="67.5">
      <c r="A360" s="1256">
        <v>90</v>
      </c>
      <c r="B360" s="1239" t="s">
        <v>3929</v>
      </c>
      <c r="C360" s="1239"/>
      <c r="D360" s="1239"/>
      <c r="E360" s="1239"/>
      <c r="F360" s="1239"/>
      <c r="G360" s="1239"/>
      <c r="H360" s="1240"/>
      <c r="J360" s="1223" t="s">
        <v>28679</v>
      </c>
      <c r="K360" s="1263" t="s">
        <v>28668</v>
      </c>
      <c r="L360" s="378"/>
      <c r="M360" s="1263" t="s">
        <v>28685</v>
      </c>
      <c r="N360" s="1263"/>
      <c r="O360" s="1263"/>
      <c r="P360" s="1263" t="s">
        <v>28626</v>
      </c>
      <c r="Q360" s="1264" t="s">
        <v>28616</v>
      </c>
      <c r="R360" s="81"/>
    </row>
    <row r="361" spans="1:18" ht="67.5">
      <c r="A361" s="1256">
        <v>91</v>
      </c>
      <c r="B361" s="1239" t="s">
        <v>3930</v>
      </c>
      <c r="C361" s="1239"/>
      <c r="D361" s="1239"/>
      <c r="E361" s="1239"/>
      <c r="F361" s="1239"/>
      <c r="G361" s="1239"/>
      <c r="H361" s="1240"/>
      <c r="J361" s="1223" t="s">
        <v>28679</v>
      </c>
      <c r="K361" s="1263" t="s">
        <v>28668</v>
      </c>
      <c r="L361" s="378"/>
      <c r="M361" s="1263" t="s">
        <v>28685</v>
      </c>
      <c r="N361" s="1263"/>
      <c r="O361" s="1263"/>
      <c r="P361" s="1263" t="s">
        <v>28626</v>
      </c>
      <c r="Q361" s="1264" t="s">
        <v>28617</v>
      </c>
      <c r="R361" s="81"/>
    </row>
    <row r="362" spans="1:18" ht="67.5">
      <c r="A362" s="1256">
        <v>92</v>
      </c>
      <c r="B362" s="1239" t="s">
        <v>3931</v>
      </c>
      <c r="C362" s="1239"/>
      <c r="D362" s="1239"/>
      <c r="E362" s="1239"/>
      <c r="F362" s="1239"/>
      <c r="G362" s="1239"/>
      <c r="H362" s="1240"/>
      <c r="J362" s="1223" t="s">
        <v>28679</v>
      </c>
      <c r="K362" s="1263" t="s">
        <v>28668</v>
      </c>
      <c r="L362" s="378"/>
      <c r="M362" s="1263" t="s">
        <v>28685</v>
      </c>
      <c r="N362" s="1263"/>
      <c r="O362" s="1263"/>
      <c r="P362" s="1263" t="s">
        <v>28626</v>
      </c>
      <c r="Q362" s="1264" t="s">
        <v>28618</v>
      </c>
      <c r="R362" s="81"/>
    </row>
    <row r="363" spans="1:18" ht="90">
      <c r="A363" s="1256">
        <v>93</v>
      </c>
      <c r="B363" s="1239" t="s">
        <v>3958</v>
      </c>
      <c r="C363" s="1239"/>
      <c r="D363" s="1239"/>
      <c r="E363" s="1239"/>
      <c r="F363" s="1239"/>
      <c r="G363" s="1239"/>
      <c r="H363" s="1240"/>
      <c r="J363" s="1223" t="s">
        <v>28679</v>
      </c>
      <c r="K363" s="1263" t="s">
        <v>28668</v>
      </c>
      <c r="L363" s="378"/>
      <c r="M363" s="1263" t="s">
        <v>28685</v>
      </c>
      <c r="N363" s="1263"/>
      <c r="O363" s="1263"/>
      <c r="P363" s="1263" t="s">
        <v>28626</v>
      </c>
      <c r="Q363" s="1264" t="s">
        <v>28619</v>
      </c>
      <c r="R363" s="81"/>
    </row>
    <row r="364" spans="1:18" ht="78.75">
      <c r="A364" s="1256">
        <v>94</v>
      </c>
      <c r="B364" s="1239" t="s">
        <v>3961</v>
      </c>
      <c r="C364" s="1239"/>
      <c r="D364" s="1239"/>
      <c r="E364" s="1239"/>
      <c r="F364" s="1239"/>
      <c r="G364" s="1239"/>
      <c r="H364" s="1240"/>
      <c r="J364" s="1223" t="s">
        <v>28679</v>
      </c>
      <c r="K364" s="1263" t="s">
        <v>28668</v>
      </c>
      <c r="L364" s="378"/>
      <c r="M364" s="1263" t="s">
        <v>28685</v>
      </c>
      <c r="N364" s="1263"/>
      <c r="O364" s="1263"/>
      <c r="P364" s="1263" t="s">
        <v>28627</v>
      </c>
      <c r="Q364" s="1264" t="s">
        <v>28621</v>
      </c>
      <c r="R364" s="81"/>
    </row>
    <row r="365" spans="1:18" ht="78.75">
      <c r="A365" s="1256">
        <v>95</v>
      </c>
      <c r="B365" s="1239" t="s">
        <v>3928</v>
      </c>
      <c r="C365" s="1239"/>
      <c r="D365" s="1239"/>
      <c r="E365" s="1239"/>
      <c r="F365" s="1239"/>
      <c r="G365" s="1239"/>
      <c r="H365" s="1240"/>
      <c r="J365" s="1223" t="s">
        <v>28679</v>
      </c>
      <c r="K365" s="1263" t="s">
        <v>28668</v>
      </c>
      <c r="L365" s="378"/>
      <c r="M365" s="1263" t="s">
        <v>28685</v>
      </c>
      <c r="N365" s="1263"/>
      <c r="O365" s="1263"/>
      <c r="P365" s="1263" t="s">
        <v>28627</v>
      </c>
      <c r="Q365" s="1264" t="s">
        <v>28615</v>
      </c>
      <c r="R365" s="81"/>
    </row>
    <row r="366" spans="1:18" ht="78.75">
      <c r="A366" s="1256">
        <v>96</v>
      </c>
      <c r="B366" s="1239" t="s">
        <v>3929</v>
      </c>
      <c r="C366" s="1239"/>
      <c r="D366" s="1239"/>
      <c r="E366" s="1239"/>
      <c r="F366" s="1239"/>
      <c r="G366" s="1239"/>
      <c r="H366" s="1240"/>
      <c r="J366" s="1223" t="s">
        <v>28679</v>
      </c>
      <c r="K366" s="1263" t="s">
        <v>28668</v>
      </c>
      <c r="L366" s="378"/>
      <c r="M366" s="1263" t="s">
        <v>28685</v>
      </c>
      <c r="N366" s="1263"/>
      <c r="O366" s="1263"/>
      <c r="P366" s="1263" t="s">
        <v>28627</v>
      </c>
      <c r="Q366" s="1264" t="s">
        <v>28616</v>
      </c>
      <c r="R366" s="81"/>
    </row>
    <row r="367" spans="1:18" ht="78.75">
      <c r="A367" s="1256">
        <v>97</v>
      </c>
      <c r="B367" s="1239" t="s">
        <v>3930</v>
      </c>
      <c r="C367" s="1239"/>
      <c r="D367" s="1239"/>
      <c r="E367" s="1239"/>
      <c r="F367" s="1239"/>
      <c r="G367" s="1239"/>
      <c r="H367" s="1240"/>
      <c r="J367" s="1223" t="s">
        <v>28679</v>
      </c>
      <c r="K367" s="1263" t="s">
        <v>28668</v>
      </c>
      <c r="L367" s="378"/>
      <c r="M367" s="1263" t="s">
        <v>28685</v>
      </c>
      <c r="N367" s="1263"/>
      <c r="O367" s="1263"/>
      <c r="P367" s="1263" t="s">
        <v>28627</v>
      </c>
      <c r="Q367" s="1264" t="s">
        <v>28617</v>
      </c>
      <c r="R367" s="81"/>
    </row>
    <row r="368" spans="1:18" ht="78.75">
      <c r="A368" s="1256">
        <v>98</v>
      </c>
      <c r="B368" s="1239" t="s">
        <v>3931</v>
      </c>
      <c r="C368" s="1239"/>
      <c r="D368" s="1239"/>
      <c r="E368" s="1239"/>
      <c r="F368" s="1239"/>
      <c r="G368" s="1239"/>
      <c r="H368" s="1240"/>
      <c r="J368" s="1223" t="s">
        <v>28679</v>
      </c>
      <c r="K368" s="1263" t="s">
        <v>28668</v>
      </c>
      <c r="L368" s="378"/>
      <c r="M368" s="1263" t="s">
        <v>28685</v>
      </c>
      <c r="N368" s="1263"/>
      <c r="O368" s="1263"/>
      <c r="P368" s="1263" t="s">
        <v>28627</v>
      </c>
      <c r="Q368" s="1264" t="s">
        <v>28618</v>
      </c>
      <c r="R368" s="81"/>
    </row>
    <row r="369" spans="1:18" ht="90">
      <c r="A369" s="1256">
        <v>99</v>
      </c>
      <c r="B369" s="1239" t="s">
        <v>3958</v>
      </c>
      <c r="C369" s="1239"/>
      <c r="D369" s="1239"/>
      <c r="E369" s="1239"/>
      <c r="F369" s="1239"/>
      <c r="G369" s="1239"/>
      <c r="H369" s="1240"/>
      <c r="J369" s="1223" t="s">
        <v>28679</v>
      </c>
      <c r="K369" s="1263" t="s">
        <v>28668</v>
      </c>
      <c r="L369" s="378"/>
      <c r="M369" s="1263" t="s">
        <v>28685</v>
      </c>
      <c r="N369" s="1263"/>
      <c r="O369" s="1263"/>
      <c r="P369" s="1263" t="s">
        <v>28627</v>
      </c>
      <c r="Q369" s="1264" t="s">
        <v>28619</v>
      </c>
      <c r="R369" s="81"/>
    </row>
    <row r="370" spans="1:18" ht="67.5">
      <c r="A370" s="1256">
        <v>100</v>
      </c>
      <c r="B370" s="1239" t="s">
        <v>3962</v>
      </c>
      <c r="C370" s="1239"/>
      <c r="D370" s="1239"/>
      <c r="E370" s="1239"/>
      <c r="F370" s="1239"/>
      <c r="G370" s="1239"/>
      <c r="H370" s="1240"/>
      <c r="J370" s="1223" t="s">
        <v>28679</v>
      </c>
      <c r="K370" s="1263" t="s">
        <v>28668</v>
      </c>
      <c r="L370" s="378"/>
      <c r="M370" s="1263" t="s">
        <v>28685</v>
      </c>
      <c r="N370" s="1263"/>
      <c r="O370" s="1263"/>
      <c r="P370" s="1263" t="s">
        <v>28628</v>
      </c>
      <c r="Q370" s="1264" t="s">
        <v>28621</v>
      </c>
      <c r="R370" s="81"/>
    </row>
    <row r="371" spans="1:18" ht="67.5">
      <c r="A371" s="1256">
        <v>101</v>
      </c>
      <c r="B371" s="1239" t="s">
        <v>3928</v>
      </c>
      <c r="C371" s="1239"/>
      <c r="D371" s="1239"/>
      <c r="E371" s="1239"/>
      <c r="F371" s="1239"/>
      <c r="G371" s="1239"/>
      <c r="H371" s="1240"/>
      <c r="J371" s="1223" t="s">
        <v>28679</v>
      </c>
      <c r="K371" s="1263" t="s">
        <v>28668</v>
      </c>
      <c r="L371" s="378"/>
      <c r="M371" s="1263" t="s">
        <v>28685</v>
      </c>
      <c r="N371" s="1263"/>
      <c r="O371" s="1263"/>
      <c r="P371" s="1263" t="s">
        <v>28628</v>
      </c>
      <c r="Q371" s="1264" t="s">
        <v>28615</v>
      </c>
      <c r="R371" s="81"/>
    </row>
    <row r="372" spans="1:18" ht="67.5">
      <c r="A372" s="1256">
        <v>102</v>
      </c>
      <c r="B372" s="1239" t="s">
        <v>3929</v>
      </c>
      <c r="C372" s="1239"/>
      <c r="D372" s="1239"/>
      <c r="E372" s="1239"/>
      <c r="F372" s="1239"/>
      <c r="G372" s="1239"/>
      <c r="H372" s="1240"/>
      <c r="J372" s="1223" t="s">
        <v>28679</v>
      </c>
      <c r="K372" s="1263" t="s">
        <v>28668</v>
      </c>
      <c r="L372" s="378"/>
      <c r="M372" s="1263" t="s">
        <v>28685</v>
      </c>
      <c r="N372" s="1263"/>
      <c r="O372" s="1263"/>
      <c r="P372" s="1263" t="s">
        <v>28628</v>
      </c>
      <c r="Q372" s="1264" t="s">
        <v>28616</v>
      </c>
      <c r="R372" s="81"/>
    </row>
    <row r="373" spans="1:18" ht="67.5">
      <c r="A373" s="1256">
        <v>103</v>
      </c>
      <c r="B373" s="1239" t="s">
        <v>3930</v>
      </c>
      <c r="C373" s="1239"/>
      <c r="D373" s="1239"/>
      <c r="E373" s="1239"/>
      <c r="F373" s="1239"/>
      <c r="G373" s="1239"/>
      <c r="H373" s="1240"/>
      <c r="J373" s="1223" t="s">
        <v>28679</v>
      </c>
      <c r="K373" s="1263" t="s">
        <v>28668</v>
      </c>
      <c r="L373" s="378"/>
      <c r="M373" s="1263" t="s">
        <v>28685</v>
      </c>
      <c r="N373" s="1263"/>
      <c r="O373" s="1263"/>
      <c r="P373" s="1263" t="s">
        <v>28628</v>
      </c>
      <c r="Q373" s="1264" t="s">
        <v>28617</v>
      </c>
      <c r="R373" s="81"/>
    </row>
    <row r="374" spans="1:18" ht="67.5">
      <c r="A374" s="1256">
        <v>104</v>
      </c>
      <c r="B374" s="1239" t="s">
        <v>3931</v>
      </c>
      <c r="C374" s="1239"/>
      <c r="D374" s="1239"/>
      <c r="E374" s="1239"/>
      <c r="F374" s="1239"/>
      <c r="G374" s="1239"/>
      <c r="H374" s="1240"/>
      <c r="J374" s="1223" t="s">
        <v>28679</v>
      </c>
      <c r="K374" s="1263" t="s">
        <v>28668</v>
      </c>
      <c r="L374" s="378"/>
      <c r="M374" s="1263" t="s">
        <v>28685</v>
      </c>
      <c r="N374" s="1263"/>
      <c r="O374" s="1263"/>
      <c r="P374" s="1263" t="s">
        <v>28628</v>
      </c>
      <c r="Q374" s="1264" t="s">
        <v>28618</v>
      </c>
      <c r="R374" s="81"/>
    </row>
    <row r="375" spans="1:18" ht="90">
      <c r="A375" s="1256">
        <v>105</v>
      </c>
      <c r="B375" s="1239" t="s">
        <v>3958</v>
      </c>
      <c r="C375" s="1239"/>
      <c r="D375" s="1239"/>
      <c r="E375" s="1239"/>
      <c r="F375" s="1239"/>
      <c r="G375" s="1239"/>
      <c r="H375" s="1240"/>
      <c r="J375" s="1223" t="s">
        <v>28679</v>
      </c>
      <c r="K375" s="1263" t="s">
        <v>28668</v>
      </c>
      <c r="L375" s="378"/>
      <c r="M375" s="1263" t="s">
        <v>28685</v>
      </c>
      <c r="N375" s="1263"/>
      <c r="O375" s="1263"/>
      <c r="P375" s="1263" t="s">
        <v>28628</v>
      </c>
      <c r="Q375" s="1264" t="s">
        <v>28619</v>
      </c>
      <c r="R375" s="81"/>
    </row>
    <row r="376" spans="1:18" ht="123.75">
      <c r="A376" s="1256">
        <v>106</v>
      </c>
      <c r="B376" s="1239" t="s">
        <v>10559</v>
      </c>
      <c r="C376" s="1239"/>
      <c r="D376" s="1239"/>
      <c r="E376" s="1239"/>
      <c r="F376" s="1239"/>
      <c r="G376" s="1239"/>
      <c r="H376" s="1240"/>
      <c r="J376" s="1223" t="s">
        <v>28679</v>
      </c>
      <c r="K376" s="1263" t="s">
        <v>28668</v>
      </c>
      <c r="L376" s="378"/>
      <c r="M376" s="1263" t="s">
        <v>28686</v>
      </c>
      <c r="N376" s="1263"/>
      <c r="O376" s="1263"/>
      <c r="P376" s="1263"/>
      <c r="Q376" s="1264"/>
      <c r="R376" s="81"/>
    </row>
    <row r="377" spans="1:18" ht="67.5">
      <c r="A377" s="1256">
        <v>107</v>
      </c>
      <c r="B377" s="1239" t="s">
        <v>3964</v>
      </c>
      <c r="C377" s="1239"/>
      <c r="D377" s="1239"/>
      <c r="E377" s="1239"/>
      <c r="F377" s="1239"/>
      <c r="G377" s="1239"/>
      <c r="H377" s="1240"/>
      <c r="J377" s="1223" t="s">
        <v>28679</v>
      </c>
      <c r="K377" s="1263" t="s">
        <v>28668</v>
      </c>
      <c r="L377" s="378"/>
      <c r="M377" s="1263" t="s">
        <v>28687</v>
      </c>
      <c r="N377" s="1263"/>
      <c r="O377" s="1263"/>
      <c r="P377" s="1263"/>
      <c r="Q377" s="1264"/>
      <c r="R377" s="81"/>
    </row>
    <row r="378" spans="1:18" ht="67.5">
      <c r="A378" s="1256">
        <v>108</v>
      </c>
      <c r="B378" s="1239" t="s">
        <v>3965</v>
      </c>
      <c r="C378" s="1239"/>
      <c r="D378" s="1239"/>
      <c r="E378" s="1239"/>
      <c r="F378" s="1239"/>
      <c r="G378" s="1239"/>
      <c r="H378" s="1240"/>
      <c r="J378" s="1223" t="s">
        <v>28679</v>
      </c>
      <c r="K378" s="1263" t="s">
        <v>28668</v>
      </c>
      <c r="L378" s="378"/>
      <c r="M378" s="1263" t="s">
        <v>28688</v>
      </c>
      <c r="N378" s="1263"/>
      <c r="O378" s="1263"/>
      <c r="P378" s="1263"/>
      <c r="Q378" s="1264"/>
      <c r="R378" s="81"/>
    </row>
    <row r="379" spans="1:18" ht="67.5">
      <c r="A379" s="1256">
        <v>109</v>
      </c>
      <c r="B379" s="1239" t="s">
        <v>3966</v>
      </c>
      <c r="C379" s="1239"/>
      <c r="D379" s="1239"/>
      <c r="E379" s="1239"/>
      <c r="F379" s="1239"/>
      <c r="G379" s="1239"/>
      <c r="H379" s="1240"/>
      <c r="J379" s="1223" t="s">
        <v>28679</v>
      </c>
      <c r="K379" s="1263" t="s">
        <v>28668</v>
      </c>
      <c r="L379" s="378"/>
      <c r="M379" s="1263" t="s">
        <v>27772</v>
      </c>
      <c r="N379" s="1263"/>
      <c r="O379" s="1263"/>
      <c r="P379" s="1263"/>
      <c r="Q379" s="1264"/>
      <c r="R379" s="81"/>
    </row>
    <row r="380" spans="1:18" ht="67.5">
      <c r="A380" s="1256">
        <v>110</v>
      </c>
      <c r="B380" s="1239" t="s">
        <v>3967</v>
      </c>
      <c r="C380" s="1239"/>
      <c r="D380" s="1239"/>
      <c r="E380" s="1239"/>
      <c r="F380" s="1239"/>
      <c r="G380" s="1239"/>
      <c r="H380" s="1240"/>
      <c r="J380" s="1223" t="s">
        <v>28679</v>
      </c>
      <c r="K380" s="1263" t="s">
        <v>28668</v>
      </c>
      <c r="L380" s="378"/>
      <c r="M380" s="1263" t="s">
        <v>28689</v>
      </c>
      <c r="N380" s="1263"/>
      <c r="O380" s="1263"/>
      <c r="P380" s="1263"/>
      <c r="Q380" s="1264"/>
      <c r="R380" s="81"/>
    </row>
    <row r="381" spans="1:18" ht="67.5">
      <c r="A381" s="1256">
        <v>111</v>
      </c>
      <c r="B381" s="1239" t="s">
        <v>3968</v>
      </c>
      <c r="C381" s="1239"/>
      <c r="D381" s="1239"/>
      <c r="E381" s="1239"/>
      <c r="F381" s="1239"/>
      <c r="G381" s="1239"/>
      <c r="H381" s="1240"/>
      <c r="J381" s="1223" t="s">
        <v>28679</v>
      </c>
      <c r="K381" s="1263" t="s">
        <v>28668</v>
      </c>
      <c r="L381" s="378"/>
      <c r="M381" s="1263" t="s">
        <v>28689</v>
      </c>
      <c r="N381" s="1263"/>
      <c r="O381" s="1263"/>
      <c r="P381" s="1263"/>
      <c r="Q381" s="1264"/>
      <c r="R381" s="81"/>
    </row>
    <row r="382" spans="1:18" ht="67.5">
      <c r="A382" s="1256">
        <v>112</v>
      </c>
      <c r="B382" s="1239" t="s">
        <v>3969</v>
      </c>
      <c r="C382" s="1239"/>
      <c r="D382" s="1239"/>
      <c r="E382" s="1239"/>
      <c r="F382" s="1239"/>
      <c r="G382" s="1239"/>
      <c r="H382" s="1240"/>
      <c r="J382" s="1223" t="s">
        <v>28679</v>
      </c>
      <c r="K382" s="1263" t="s">
        <v>28668</v>
      </c>
      <c r="L382" s="378"/>
      <c r="M382" s="1263" t="s">
        <v>28689</v>
      </c>
      <c r="N382" s="1263"/>
      <c r="O382" s="1263"/>
      <c r="P382" s="1263"/>
      <c r="Q382" s="1264"/>
      <c r="R382" s="81"/>
    </row>
    <row r="383" spans="1:18" ht="67.5">
      <c r="A383" s="1256">
        <v>113</v>
      </c>
      <c r="B383" s="1239" t="s">
        <v>3970</v>
      </c>
      <c r="C383" s="1239"/>
      <c r="D383" s="1239"/>
      <c r="E383" s="1239"/>
      <c r="F383" s="1239"/>
      <c r="G383" s="1239"/>
      <c r="H383" s="1240"/>
      <c r="J383" s="1223" t="s">
        <v>28679</v>
      </c>
      <c r="K383" s="1263" t="s">
        <v>28668</v>
      </c>
      <c r="L383" s="378"/>
      <c r="M383" s="1263" t="s">
        <v>28689</v>
      </c>
      <c r="N383" s="1263"/>
      <c r="O383" s="1263"/>
      <c r="P383" s="1263"/>
      <c r="Q383" s="1264"/>
      <c r="R383" s="81"/>
    </row>
    <row r="384" spans="1:18" ht="67.5">
      <c r="A384" s="1256">
        <v>114</v>
      </c>
      <c r="B384" s="1239" t="s">
        <v>3971</v>
      </c>
      <c r="C384" s="1239"/>
      <c r="D384" s="1239"/>
      <c r="E384" s="1239"/>
      <c r="F384" s="1239"/>
      <c r="G384" s="1239"/>
      <c r="H384" s="1240"/>
      <c r="J384" s="1223" t="s">
        <v>28679</v>
      </c>
      <c r="K384" s="1263" t="s">
        <v>28668</v>
      </c>
      <c r="L384" s="378"/>
      <c r="M384" s="1263" t="s">
        <v>28689</v>
      </c>
      <c r="N384" s="1263"/>
      <c r="O384" s="1263"/>
      <c r="P384" s="1263"/>
      <c r="Q384" s="1264"/>
      <c r="R384" s="81"/>
    </row>
    <row r="385" spans="1:20" ht="67.5">
      <c r="A385" s="1256">
        <v>115</v>
      </c>
      <c r="B385" s="1239" t="s">
        <v>3972</v>
      </c>
      <c r="C385" s="1239"/>
      <c r="D385" s="1239"/>
      <c r="E385" s="1239"/>
      <c r="F385" s="1239"/>
      <c r="G385" s="1239"/>
      <c r="H385" s="1240"/>
      <c r="J385" s="1223" t="s">
        <v>28679</v>
      </c>
      <c r="K385" s="1263" t="s">
        <v>28668</v>
      </c>
      <c r="L385" s="378"/>
      <c r="M385" s="1263" t="s">
        <v>28689</v>
      </c>
      <c r="N385" s="1263"/>
      <c r="O385" s="1263"/>
      <c r="P385" s="1263"/>
      <c r="Q385" s="1264"/>
      <c r="R385" s="81"/>
    </row>
    <row r="386" spans="1:20" ht="67.5">
      <c r="A386" s="1256">
        <v>116</v>
      </c>
      <c r="B386" s="1239" t="s">
        <v>3973</v>
      </c>
      <c r="C386" s="1239"/>
      <c r="D386" s="1239"/>
      <c r="E386" s="1239"/>
      <c r="F386" s="1239"/>
      <c r="G386" s="1239"/>
      <c r="H386" s="1240"/>
      <c r="J386" s="1223" t="s">
        <v>28679</v>
      </c>
      <c r="K386" s="1263" t="s">
        <v>28668</v>
      </c>
      <c r="L386" s="378"/>
      <c r="M386" s="1263" t="s">
        <v>28690</v>
      </c>
      <c r="N386" s="1263"/>
      <c r="O386" s="1263"/>
      <c r="P386" s="1263"/>
      <c r="Q386" s="1264"/>
      <c r="R386" s="81"/>
    </row>
    <row r="387" spans="1:20" ht="67.5">
      <c r="A387" s="1256">
        <v>117</v>
      </c>
      <c r="B387" s="1239" t="s">
        <v>3968</v>
      </c>
      <c r="C387" s="1239"/>
      <c r="D387" s="1239"/>
      <c r="E387" s="1239"/>
      <c r="F387" s="1239"/>
      <c r="G387" s="1239"/>
      <c r="H387" s="1240"/>
      <c r="J387" s="1223" t="s">
        <v>28679</v>
      </c>
      <c r="K387" s="1263" t="s">
        <v>28668</v>
      </c>
      <c r="L387" s="378"/>
      <c r="M387" s="1263" t="s">
        <v>28690</v>
      </c>
      <c r="N387" s="1263"/>
      <c r="O387" s="1263"/>
      <c r="P387" s="1263"/>
      <c r="Q387" s="1264"/>
      <c r="R387" s="81"/>
    </row>
    <row r="388" spans="1:20" ht="67.5">
      <c r="A388" s="1256">
        <v>118</v>
      </c>
      <c r="B388" s="1239" t="s">
        <v>3969</v>
      </c>
      <c r="C388" s="1239"/>
      <c r="D388" s="1239"/>
      <c r="E388" s="1239"/>
      <c r="F388" s="1239"/>
      <c r="G388" s="1239"/>
      <c r="H388" s="1240"/>
      <c r="J388" s="1223" t="s">
        <v>28679</v>
      </c>
      <c r="K388" s="1263" t="s">
        <v>28668</v>
      </c>
      <c r="L388" s="378"/>
      <c r="M388" s="1263" t="s">
        <v>28690</v>
      </c>
      <c r="N388" s="1263"/>
      <c r="O388" s="1263"/>
      <c r="P388" s="1263"/>
      <c r="Q388" s="1264"/>
      <c r="R388" s="81"/>
    </row>
    <row r="389" spans="1:20" ht="67.5">
      <c r="A389" s="1256">
        <v>119</v>
      </c>
      <c r="B389" s="1239" t="s">
        <v>3970</v>
      </c>
      <c r="C389" s="1239"/>
      <c r="D389" s="1239"/>
      <c r="E389" s="1239"/>
      <c r="F389" s="1239"/>
      <c r="G389" s="1239"/>
      <c r="H389" s="1240"/>
      <c r="J389" s="1223" t="s">
        <v>28679</v>
      </c>
      <c r="K389" s="1263" t="s">
        <v>28668</v>
      </c>
      <c r="L389" s="378"/>
      <c r="M389" s="1263" t="s">
        <v>28690</v>
      </c>
      <c r="N389" s="1263"/>
      <c r="O389" s="1263"/>
      <c r="P389" s="1263"/>
      <c r="Q389" s="1264"/>
      <c r="R389" s="81"/>
    </row>
    <row r="390" spans="1:20" ht="67.5">
      <c r="A390" s="1256">
        <v>120</v>
      </c>
      <c r="B390" s="1239" t="s">
        <v>3971</v>
      </c>
      <c r="C390" s="1239"/>
      <c r="D390" s="1239"/>
      <c r="E390" s="1239"/>
      <c r="F390" s="1239"/>
      <c r="G390" s="1239"/>
      <c r="H390" s="1240"/>
      <c r="J390" s="1223" t="s">
        <v>28679</v>
      </c>
      <c r="K390" s="1263" t="s">
        <v>28668</v>
      </c>
      <c r="L390" s="378"/>
      <c r="M390" s="1263" t="s">
        <v>28690</v>
      </c>
      <c r="N390" s="1263"/>
      <c r="O390" s="1263"/>
      <c r="P390" s="1263"/>
      <c r="Q390" s="1264"/>
      <c r="R390" s="81"/>
    </row>
    <row r="391" spans="1:20" ht="68.25" thickBot="1">
      <c r="A391" s="862">
        <v>121</v>
      </c>
      <c r="B391" s="863" t="s">
        <v>3972</v>
      </c>
      <c r="C391" s="863"/>
      <c r="D391" s="863"/>
      <c r="E391" s="863"/>
      <c r="F391" s="863"/>
      <c r="G391" s="863"/>
      <c r="H391" s="222"/>
      <c r="J391" s="1224" t="s">
        <v>28679</v>
      </c>
      <c r="K391" s="1265" t="s">
        <v>28668</v>
      </c>
      <c r="L391" s="1009"/>
      <c r="M391" s="1265" t="s">
        <v>28690</v>
      </c>
      <c r="N391" s="1265"/>
      <c r="O391" s="1265"/>
      <c r="P391" s="1265"/>
      <c r="Q391" s="1266"/>
      <c r="R391" s="81"/>
    </row>
    <row r="392" spans="1:20" ht="12" thickBot="1"/>
    <row r="393" spans="1:20" ht="112.5">
      <c r="C393" s="946" t="s">
        <v>28677</v>
      </c>
      <c r="D393" s="1225" t="s">
        <v>28698</v>
      </c>
      <c r="E393" s="1225" t="s">
        <v>28699</v>
      </c>
      <c r="F393" s="1225" t="s">
        <v>28700</v>
      </c>
      <c r="G393" s="1225" t="s">
        <v>28701</v>
      </c>
      <c r="H393" s="1189" t="s">
        <v>28702</v>
      </c>
    </row>
    <row r="394" spans="1:20" ht="68.25" thickBot="1">
      <c r="C394" s="695" t="s">
        <v>28679</v>
      </c>
      <c r="D394" s="1226"/>
      <c r="E394" s="1226"/>
      <c r="F394" s="1226"/>
      <c r="G394" s="1226"/>
      <c r="H394" s="1227"/>
    </row>
    <row r="395" spans="1:20" ht="123.75">
      <c r="C395" s="948"/>
      <c r="D395" s="371"/>
      <c r="E395" s="371"/>
      <c r="F395" s="371"/>
      <c r="G395" s="371"/>
      <c r="H395" s="371"/>
      <c r="J395" s="999" t="s">
        <v>28703</v>
      </c>
    </row>
    <row r="396" spans="1:20" ht="124.5" thickBot="1">
      <c r="C396" s="948"/>
      <c r="D396" s="371"/>
      <c r="E396" s="371"/>
      <c r="F396" s="371"/>
      <c r="G396" s="371"/>
      <c r="H396" s="371"/>
      <c r="J396" s="1000" t="s">
        <v>28704</v>
      </c>
    </row>
    <row r="397" spans="1:20" ht="12" thickBot="1"/>
    <row r="398" spans="1:20" ht="79.5" thickBot="1">
      <c r="A398" s="1746" t="s">
        <v>3980</v>
      </c>
      <c r="B398" s="1746"/>
      <c r="C398" s="1746"/>
      <c r="D398" s="1746"/>
      <c r="E398" s="1746"/>
      <c r="F398" s="1746"/>
      <c r="H398" s="994" t="s">
        <v>28717</v>
      </c>
      <c r="I398" s="995" t="s">
        <v>28718</v>
      </c>
      <c r="J398" s="918" t="s">
        <v>28719</v>
      </c>
      <c r="L398" s="81"/>
      <c r="M398" s="81"/>
      <c r="N398" s="81"/>
      <c r="O398" s="81"/>
      <c r="P398" s="81"/>
      <c r="Q398" s="81"/>
      <c r="R398" s="81"/>
      <c r="S398" s="81"/>
      <c r="T398" s="81"/>
    </row>
    <row r="399" spans="1:20" ht="12" thickBot="1">
      <c r="A399" s="254"/>
      <c r="B399" s="254"/>
      <c r="C399" s="254"/>
      <c r="D399" s="254"/>
      <c r="E399" s="254"/>
      <c r="F399" s="1918" t="s">
        <v>3981</v>
      </c>
      <c r="L399" s="81"/>
      <c r="M399" s="81"/>
      <c r="N399" s="81"/>
      <c r="O399" s="81"/>
      <c r="P399" s="81"/>
      <c r="Q399" s="81"/>
      <c r="R399" s="81"/>
      <c r="S399" s="81"/>
      <c r="T399" s="81"/>
    </row>
    <row r="400" spans="1:20" ht="191.25">
      <c r="A400" s="1255" t="s">
        <v>10</v>
      </c>
      <c r="B400" s="1246" t="s">
        <v>11</v>
      </c>
      <c r="C400" s="1246" t="s">
        <v>3982</v>
      </c>
      <c r="D400" s="1246" t="s">
        <v>880</v>
      </c>
      <c r="E400" s="1246" t="s">
        <v>758</v>
      </c>
      <c r="F400" s="1247" t="s">
        <v>759</v>
      </c>
      <c r="L400" s="81"/>
      <c r="M400" s="81"/>
      <c r="N400" s="81"/>
      <c r="O400" s="81"/>
      <c r="P400" s="81"/>
      <c r="Q400" s="81"/>
      <c r="R400" s="81"/>
      <c r="S400" s="81"/>
      <c r="T400" s="81"/>
    </row>
    <row r="401" spans="1:20" ht="12" thickBot="1">
      <c r="A401" s="1256">
        <v>1</v>
      </c>
      <c r="B401" s="1257">
        <v>2</v>
      </c>
      <c r="C401" s="1257">
        <v>3</v>
      </c>
      <c r="D401" s="1257">
        <v>4</v>
      </c>
      <c r="E401" s="1257">
        <v>5</v>
      </c>
      <c r="F401" s="1248">
        <v>6</v>
      </c>
      <c r="L401" s="81"/>
      <c r="M401" s="81"/>
      <c r="N401" s="81"/>
      <c r="O401" s="81"/>
      <c r="P401" s="81"/>
      <c r="Q401" s="81"/>
      <c r="R401" s="81"/>
      <c r="S401" s="81"/>
      <c r="T401" s="81"/>
    </row>
    <row r="402" spans="1:20" ht="33.75">
      <c r="A402" s="1256">
        <v>1</v>
      </c>
      <c r="B402" s="1239" t="s">
        <v>3983</v>
      </c>
      <c r="C402" s="1239"/>
      <c r="D402" s="1239"/>
      <c r="E402" s="1239"/>
      <c r="F402" s="1240"/>
      <c r="H402" s="999" t="s">
        <v>28707</v>
      </c>
      <c r="L402" s="81"/>
      <c r="M402" s="81"/>
      <c r="N402" s="81"/>
      <c r="O402" s="81"/>
      <c r="P402" s="81"/>
      <c r="Q402" s="81"/>
      <c r="R402" s="81"/>
      <c r="S402" s="81"/>
      <c r="T402" s="81"/>
    </row>
    <row r="403" spans="1:20" ht="56.25">
      <c r="A403" s="1256">
        <v>2</v>
      </c>
      <c r="B403" s="1239" t="s">
        <v>882</v>
      </c>
      <c r="C403" s="1239"/>
      <c r="D403" s="1239"/>
      <c r="E403" s="1239"/>
      <c r="F403" s="1240"/>
      <c r="H403" s="1002" t="s">
        <v>28708</v>
      </c>
      <c r="L403" s="81"/>
      <c r="M403" s="81"/>
      <c r="N403" s="81"/>
      <c r="O403" s="81"/>
      <c r="P403" s="81"/>
      <c r="Q403" s="81"/>
      <c r="R403" s="81"/>
      <c r="S403" s="81"/>
      <c r="T403" s="81"/>
    </row>
    <row r="404" spans="1:20" ht="56.25">
      <c r="A404" s="1256">
        <v>3</v>
      </c>
      <c r="B404" s="1239" t="s">
        <v>883</v>
      </c>
      <c r="C404" s="1239"/>
      <c r="D404" s="1239"/>
      <c r="E404" s="1239"/>
      <c r="F404" s="1240"/>
      <c r="H404" s="1002" t="s">
        <v>28709</v>
      </c>
      <c r="L404" s="81"/>
      <c r="M404" s="81"/>
      <c r="N404" s="81"/>
      <c r="O404" s="81"/>
      <c r="P404" s="81"/>
      <c r="Q404" s="81"/>
      <c r="R404" s="81"/>
      <c r="S404" s="81"/>
      <c r="T404" s="81"/>
    </row>
    <row r="405" spans="1:20" ht="33.75">
      <c r="A405" s="1256">
        <v>4</v>
      </c>
      <c r="B405" s="1239" t="s">
        <v>884</v>
      </c>
      <c r="C405" s="1239"/>
      <c r="D405" s="1239"/>
      <c r="E405" s="1239"/>
      <c r="F405" s="1240"/>
      <c r="H405" s="1002" t="s">
        <v>28710</v>
      </c>
      <c r="L405" s="81"/>
      <c r="M405" s="81"/>
      <c r="N405" s="81"/>
      <c r="O405" s="81"/>
      <c r="P405" s="81"/>
      <c r="Q405" s="81"/>
      <c r="R405" s="81"/>
      <c r="S405" s="81"/>
      <c r="T405" s="81"/>
    </row>
    <row r="406" spans="1:20" ht="33.75">
      <c r="A406" s="1256">
        <v>5</v>
      </c>
      <c r="B406" s="1239" t="s">
        <v>3984</v>
      </c>
      <c r="C406" s="1239"/>
      <c r="D406" s="1239"/>
      <c r="E406" s="1239"/>
      <c r="F406" s="1240"/>
      <c r="H406" s="1002" t="s">
        <v>28711</v>
      </c>
      <c r="L406" s="81"/>
      <c r="M406" s="81"/>
      <c r="N406" s="81"/>
      <c r="O406" s="81"/>
      <c r="P406" s="81"/>
      <c r="Q406" s="81"/>
      <c r="R406" s="81"/>
      <c r="S406" s="81"/>
      <c r="T406" s="81"/>
    </row>
    <row r="407" spans="1:20" ht="33.75">
      <c r="A407" s="1256">
        <v>6</v>
      </c>
      <c r="B407" s="1239" t="s">
        <v>886</v>
      </c>
      <c r="C407" s="1239"/>
      <c r="D407" s="1239"/>
      <c r="E407" s="1239"/>
      <c r="F407" s="1240"/>
      <c r="H407" s="1002" t="s">
        <v>28712</v>
      </c>
      <c r="L407" s="81"/>
      <c r="M407" s="81"/>
      <c r="N407" s="81"/>
      <c r="O407" s="81"/>
      <c r="P407" s="81"/>
      <c r="Q407" s="81"/>
      <c r="R407" s="81"/>
      <c r="S407" s="81"/>
      <c r="T407" s="81"/>
    </row>
    <row r="408" spans="1:20" ht="22.5">
      <c r="A408" s="1256">
        <v>7</v>
      </c>
      <c r="B408" s="1239" t="s">
        <v>887</v>
      </c>
      <c r="C408" s="1239"/>
      <c r="D408" s="1239"/>
      <c r="E408" s="1239"/>
      <c r="F408" s="1240"/>
      <c r="H408" s="1002" t="s">
        <v>28713</v>
      </c>
      <c r="L408" s="81"/>
      <c r="M408" s="81"/>
      <c r="N408" s="81"/>
      <c r="O408" s="81"/>
      <c r="P408" s="81"/>
      <c r="Q408" s="81"/>
      <c r="R408" s="81"/>
      <c r="S408" s="81"/>
      <c r="T408" s="81"/>
    </row>
    <row r="409" spans="1:20" ht="22.5">
      <c r="A409" s="1256">
        <v>8</v>
      </c>
      <c r="B409" s="1239" t="s">
        <v>10561</v>
      </c>
      <c r="C409" s="1239"/>
      <c r="D409" s="1239"/>
      <c r="E409" s="1239"/>
      <c r="F409" s="1240"/>
      <c r="H409" s="1002" t="s">
        <v>28714</v>
      </c>
      <c r="L409" s="81"/>
      <c r="M409" s="81"/>
      <c r="N409" s="81"/>
      <c r="O409" s="81"/>
      <c r="P409" s="81"/>
      <c r="Q409" s="81"/>
      <c r="R409" s="81"/>
      <c r="S409" s="81"/>
      <c r="T409" s="81"/>
    </row>
    <row r="410" spans="1:20" ht="33.75">
      <c r="A410" s="1256">
        <v>9</v>
      </c>
      <c r="B410" s="1239" t="s">
        <v>10562</v>
      </c>
      <c r="C410" s="1239"/>
      <c r="D410" s="1239"/>
      <c r="E410" s="1239"/>
      <c r="F410" s="1240"/>
      <c r="H410" s="1002" t="s">
        <v>28715</v>
      </c>
      <c r="L410" s="81"/>
      <c r="M410" s="81"/>
      <c r="N410" s="81"/>
      <c r="O410" s="81"/>
      <c r="P410" s="81"/>
      <c r="Q410" s="81"/>
      <c r="R410" s="81"/>
      <c r="S410" s="81"/>
      <c r="T410" s="81"/>
    </row>
    <row r="411" spans="1:20" ht="33.75">
      <c r="A411" s="1256">
        <v>10</v>
      </c>
      <c r="B411" s="1239" t="s">
        <v>3985</v>
      </c>
      <c r="C411" s="1239"/>
      <c r="D411" s="1239"/>
      <c r="E411" s="1239"/>
      <c r="F411" s="1240"/>
      <c r="H411" s="1002" t="s">
        <v>28707</v>
      </c>
      <c r="L411" s="81"/>
      <c r="M411" s="81"/>
      <c r="N411" s="81"/>
      <c r="O411" s="81"/>
      <c r="P411" s="81"/>
      <c r="Q411" s="81"/>
      <c r="R411" s="81"/>
      <c r="S411" s="81"/>
      <c r="T411" s="81"/>
    </row>
    <row r="412" spans="1:20" ht="90.75" thickBot="1">
      <c r="A412" s="862">
        <v>11</v>
      </c>
      <c r="B412" s="863" t="s">
        <v>3986</v>
      </c>
      <c r="C412" s="863"/>
      <c r="D412" s="863"/>
      <c r="E412" s="863"/>
      <c r="F412" s="222"/>
      <c r="H412" s="1000" t="s">
        <v>28716</v>
      </c>
      <c r="L412" s="81"/>
      <c r="M412" s="81"/>
      <c r="N412" s="81"/>
      <c r="O412" s="81"/>
      <c r="P412" s="81"/>
      <c r="Q412" s="81"/>
      <c r="R412" s="81"/>
      <c r="S412" s="81"/>
      <c r="T412" s="81"/>
    </row>
    <row r="413" spans="1:20" ht="12" thickBot="1">
      <c r="H413" s="81"/>
      <c r="I413" s="81"/>
      <c r="J413" s="81"/>
      <c r="K413" s="81"/>
      <c r="L413" s="81"/>
      <c r="M413" s="81"/>
      <c r="N413" s="81"/>
      <c r="O413" s="81"/>
      <c r="P413" s="81"/>
      <c r="Q413" s="81"/>
      <c r="R413" s="81"/>
      <c r="S413" s="81"/>
      <c r="T413" s="81"/>
    </row>
    <row r="414" spans="1:20" ht="22.5">
      <c r="B414" s="1281" t="s">
        <v>13555</v>
      </c>
      <c r="C414" s="1282" t="s">
        <v>13554</v>
      </c>
      <c r="D414" s="1282" t="s">
        <v>13554</v>
      </c>
      <c r="E414" s="1282" t="s">
        <v>13554</v>
      </c>
      <c r="F414" s="1283" t="s">
        <v>13554</v>
      </c>
      <c r="H414" s="81"/>
      <c r="I414" s="81"/>
      <c r="J414" s="81"/>
      <c r="K414" s="81"/>
      <c r="L414" s="81"/>
      <c r="M414" s="81"/>
      <c r="N414" s="81"/>
      <c r="O414" s="81"/>
      <c r="P414" s="81"/>
      <c r="Q414" s="81"/>
      <c r="R414" s="81"/>
      <c r="S414" s="81"/>
      <c r="T414" s="81"/>
    </row>
    <row r="415" spans="1:20" ht="135">
      <c r="B415" s="961" t="s">
        <v>28664</v>
      </c>
      <c r="C415" s="1274" t="s">
        <v>28668</v>
      </c>
      <c r="D415" s="1274" t="s">
        <v>28668</v>
      </c>
      <c r="E415" s="1274" t="s">
        <v>28668</v>
      </c>
      <c r="F415" s="1275" t="s">
        <v>28668</v>
      </c>
      <c r="H415" s="81"/>
      <c r="I415" s="81"/>
      <c r="J415" s="81"/>
      <c r="K415" s="81"/>
      <c r="L415" s="81"/>
      <c r="M415" s="81"/>
      <c r="N415" s="81"/>
      <c r="O415" s="81"/>
      <c r="P415" s="81"/>
      <c r="Q415" s="81"/>
      <c r="R415" s="81"/>
      <c r="S415" s="81"/>
      <c r="T415" s="81"/>
    </row>
    <row r="416" spans="1:20" ht="45">
      <c r="B416" s="961" t="s">
        <v>27930</v>
      </c>
      <c r="C416" s="1274" t="s">
        <v>27932</v>
      </c>
      <c r="D416" s="1274" t="s">
        <v>27932</v>
      </c>
      <c r="E416" s="1274"/>
      <c r="F416" s="1275"/>
      <c r="H416" s="81"/>
      <c r="I416" s="81"/>
      <c r="J416" s="81"/>
      <c r="K416" s="81"/>
      <c r="L416" s="81"/>
      <c r="M416" s="81"/>
      <c r="N416" s="81"/>
      <c r="O416" s="81"/>
      <c r="P416" s="81"/>
      <c r="Q416" s="81"/>
      <c r="R416" s="81"/>
      <c r="S416" s="81"/>
      <c r="T416" s="81"/>
    </row>
    <row r="417" spans="1:20" ht="112.5">
      <c r="B417" s="1276" t="s">
        <v>28669</v>
      </c>
      <c r="C417" s="1274" t="s">
        <v>28164</v>
      </c>
      <c r="D417" s="1274" t="s">
        <v>28165</v>
      </c>
      <c r="E417" s="1274" t="s">
        <v>28720</v>
      </c>
      <c r="F417" s="1275"/>
      <c r="H417" s="81"/>
      <c r="I417" s="81"/>
      <c r="J417" s="81"/>
      <c r="K417" s="81"/>
      <c r="L417" s="81"/>
      <c r="M417" s="81"/>
      <c r="N417" s="81"/>
      <c r="O417" s="81"/>
      <c r="P417" s="81"/>
      <c r="Q417" s="81"/>
      <c r="R417" s="81"/>
      <c r="S417" s="81"/>
      <c r="T417" s="81"/>
    </row>
    <row r="418" spans="1:20" ht="102" thickBot="1">
      <c r="B418" s="1277" t="s">
        <v>28678</v>
      </c>
      <c r="C418" s="1278"/>
      <c r="D418" s="1278"/>
      <c r="E418" s="1278"/>
      <c r="F418" s="1279" t="s">
        <v>28685</v>
      </c>
      <c r="H418" s="81"/>
      <c r="I418" s="81"/>
      <c r="J418" s="81"/>
      <c r="K418" s="81"/>
      <c r="L418" s="81"/>
      <c r="M418" s="81"/>
      <c r="N418" s="81"/>
      <c r="O418" s="81"/>
      <c r="P418" s="81"/>
      <c r="Q418" s="81"/>
      <c r="R418" s="81"/>
      <c r="S418" s="81"/>
      <c r="T418" s="81"/>
    </row>
    <row r="419" spans="1:20" ht="12" thickBot="1">
      <c r="H419" s="81"/>
      <c r="I419" s="81"/>
      <c r="J419" s="81"/>
      <c r="K419" s="81"/>
      <c r="L419" s="81"/>
      <c r="M419" s="81"/>
      <c r="N419" s="81"/>
      <c r="O419" s="81"/>
      <c r="P419" s="81"/>
      <c r="Q419" s="81"/>
      <c r="R419" s="81"/>
      <c r="S419" s="81"/>
      <c r="T419" s="81"/>
    </row>
    <row r="420" spans="1:20" ht="90">
      <c r="A420" s="1862" t="s">
        <v>10677</v>
      </c>
      <c r="B420" s="1862"/>
      <c r="C420" s="1862"/>
      <c r="D420" s="1862"/>
      <c r="E420" s="1862"/>
      <c r="F420" s="1862"/>
      <c r="H420" s="999" t="s">
        <v>28705</v>
      </c>
      <c r="I420" s="81"/>
      <c r="J420" s="81"/>
      <c r="K420" s="81"/>
      <c r="L420" s="81"/>
      <c r="M420" s="81"/>
      <c r="N420" s="81"/>
      <c r="O420" s="81"/>
      <c r="P420" s="81"/>
      <c r="Q420" s="81"/>
      <c r="R420" s="81"/>
      <c r="S420" s="81"/>
      <c r="T420" s="81"/>
    </row>
    <row r="421" spans="1:20" ht="90.75" thickBot="1">
      <c r="A421" s="1862"/>
      <c r="B421" s="1862"/>
      <c r="C421" s="1862"/>
      <c r="D421" s="1862"/>
      <c r="E421" s="1862"/>
      <c r="F421" s="1862"/>
      <c r="H421" s="1000" t="s">
        <v>28706</v>
      </c>
      <c r="I421" s="81"/>
      <c r="J421" s="81"/>
      <c r="K421" s="81"/>
      <c r="L421" s="81"/>
      <c r="M421" s="81"/>
      <c r="N421" s="81"/>
      <c r="O421" s="81"/>
      <c r="P421" s="81"/>
      <c r="Q421" s="81"/>
      <c r="R421" s="81"/>
      <c r="S421" s="81"/>
      <c r="T421" s="81"/>
    </row>
    <row r="422" spans="1:20">
      <c r="A422" s="1862"/>
      <c r="B422" s="1862"/>
      <c r="C422" s="1862"/>
      <c r="D422" s="1862"/>
      <c r="E422" s="1862"/>
      <c r="F422" s="1862"/>
      <c r="H422" s="81"/>
      <c r="I422" s="81"/>
      <c r="J422" s="81"/>
      <c r="K422" s="81"/>
      <c r="L422" s="81"/>
      <c r="M422" s="81"/>
      <c r="N422" s="81"/>
      <c r="O422" s="81"/>
      <c r="P422" s="81"/>
      <c r="Q422" s="81"/>
      <c r="R422" s="81"/>
      <c r="S422" s="81"/>
      <c r="T422" s="81"/>
    </row>
    <row r="423" spans="1:20">
      <c r="A423" s="1862"/>
      <c r="B423" s="1862"/>
      <c r="C423" s="1862"/>
      <c r="D423" s="1862"/>
      <c r="E423" s="1862"/>
      <c r="F423" s="1862"/>
      <c r="H423" s="81"/>
      <c r="I423" s="81"/>
      <c r="J423" s="81"/>
      <c r="K423" s="81"/>
      <c r="L423" s="81"/>
      <c r="M423" s="81"/>
      <c r="N423" s="81"/>
      <c r="O423" s="81"/>
      <c r="P423" s="81"/>
      <c r="Q423" s="81"/>
      <c r="R423" s="81"/>
      <c r="S423" s="81"/>
      <c r="T423" s="81"/>
    </row>
    <row r="424" spans="1:20">
      <c r="A424" s="1862"/>
      <c r="B424" s="1862"/>
      <c r="C424" s="1862"/>
      <c r="D424" s="1862"/>
      <c r="E424" s="1862"/>
      <c r="F424" s="1862"/>
      <c r="H424" s="81"/>
      <c r="I424" s="81"/>
      <c r="J424" s="81"/>
      <c r="K424" s="81"/>
      <c r="L424" s="81"/>
      <c r="M424" s="81"/>
      <c r="N424" s="81"/>
      <c r="O424" s="81"/>
      <c r="P424" s="81"/>
      <c r="Q424" s="81"/>
      <c r="R424" s="81"/>
      <c r="S424" s="81"/>
      <c r="T424" s="81"/>
    </row>
    <row r="425" spans="1:20">
      <c r="A425" s="1862"/>
      <c r="B425" s="1862"/>
      <c r="C425" s="1862"/>
      <c r="D425" s="1862"/>
      <c r="E425" s="1862"/>
      <c r="F425" s="1862"/>
      <c r="H425" s="81"/>
      <c r="I425" s="81"/>
      <c r="J425" s="81"/>
      <c r="K425" s="81"/>
      <c r="L425" s="81"/>
      <c r="M425" s="81"/>
      <c r="N425" s="81"/>
      <c r="O425" s="81"/>
      <c r="P425" s="81"/>
      <c r="Q425" s="81"/>
      <c r="R425" s="81"/>
      <c r="S425" s="81"/>
      <c r="T425" s="81"/>
    </row>
    <row r="426" spans="1:20">
      <c r="H426" s="81"/>
      <c r="I426" s="81"/>
      <c r="J426" s="81"/>
      <c r="K426" s="81"/>
      <c r="L426" s="81"/>
      <c r="M426" s="81"/>
      <c r="N426" s="81"/>
      <c r="O426" s="81"/>
      <c r="P426" s="81"/>
      <c r="Q426" s="81"/>
      <c r="R426" s="81"/>
      <c r="S426" s="81"/>
      <c r="T426" s="81"/>
    </row>
    <row r="427" spans="1:20">
      <c r="H427" s="81"/>
      <c r="I427" s="81"/>
      <c r="J427" s="81"/>
      <c r="K427" s="81"/>
      <c r="L427" s="81"/>
      <c r="M427" s="81"/>
      <c r="N427" s="81"/>
      <c r="O427" s="81"/>
      <c r="P427" s="81"/>
      <c r="Q427" s="81"/>
      <c r="R427" s="81"/>
      <c r="S427" s="81"/>
      <c r="T427" s="81"/>
    </row>
    <row r="428" spans="1:20">
      <c r="A428" s="1911" t="s">
        <v>3987</v>
      </c>
      <c r="B428" s="1911"/>
      <c r="C428" s="1911"/>
      <c r="D428" s="1911"/>
      <c r="E428" s="1911"/>
      <c r="F428" s="1911"/>
      <c r="G428" s="1911"/>
      <c r="H428" s="81"/>
      <c r="I428" s="81"/>
      <c r="J428" s="81"/>
      <c r="K428" s="81"/>
      <c r="L428" s="81"/>
      <c r="M428" s="81"/>
      <c r="N428" s="81"/>
      <c r="O428" s="81"/>
      <c r="P428" s="81"/>
      <c r="Q428" s="81"/>
      <c r="R428" s="81"/>
      <c r="S428" s="81"/>
      <c r="T428" s="81"/>
    </row>
    <row r="429" spans="1:20" ht="12" thickBot="1">
      <c r="A429" s="254"/>
      <c r="B429" s="254"/>
      <c r="C429" s="254"/>
      <c r="D429" s="254"/>
      <c r="E429" s="254"/>
      <c r="F429" s="254"/>
      <c r="G429" s="1918" t="s">
        <v>3988</v>
      </c>
      <c r="H429" s="81"/>
      <c r="I429" s="81"/>
      <c r="J429" s="81"/>
      <c r="K429" s="81"/>
      <c r="L429" s="81"/>
      <c r="M429" s="81"/>
      <c r="N429" s="81"/>
      <c r="O429" s="81"/>
      <c r="P429" s="81"/>
      <c r="Q429" s="81"/>
      <c r="R429" s="81"/>
      <c r="S429" s="81"/>
      <c r="T429" s="81"/>
    </row>
    <row r="430" spans="1:20">
      <c r="A430" s="1783" t="s">
        <v>10</v>
      </c>
      <c r="B430" s="1752" t="s">
        <v>11</v>
      </c>
      <c r="C430" s="1752" t="s">
        <v>868</v>
      </c>
      <c r="D430" s="1752" t="s">
        <v>869</v>
      </c>
      <c r="E430" s="1752" t="s">
        <v>870</v>
      </c>
      <c r="F430" s="1752" t="s">
        <v>871</v>
      </c>
      <c r="G430" s="1753"/>
      <c r="H430" s="81"/>
      <c r="I430" s="81"/>
      <c r="J430" s="81"/>
      <c r="K430" s="81"/>
      <c r="L430" s="81"/>
      <c r="M430" s="81"/>
      <c r="N430" s="81"/>
      <c r="O430" s="81"/>
      <c r="P430" s="81"/>
      <c r="Q430" s="81"/>
      <c r="R430" s="81"/>
      <c r="S430" s="81"/>
      <c r="T430" s="81"/>
    </row>
    <row r="431" spans="1:20" ht="22.5">
      <c r="A431" s="1784"/>
      <c r="B431" s="1785"/>
      <c r="C431" s="1785"/>
      <c r="D431" s="1785"/>
      <c r="E431" s="1785"/>
      <c r="F431" s="1257" t="s">
        <v>3079</v>
      </c>
      <c r="G431" s="1248" t="s">
        <v>3623</v>
      </c>
      <c r="H431" s="81"/>
      <c r="I431" s="81"/>
      <c r="J431" s="81"/>
      <c r="K431" s="81"/>
      <c r="L431" s="81"/>
      <c r="M431" s="81"/>
      <c r="N431" s="81"/>
      <c r="O431" s="81"/>
      <c r="P431" s="81"/>
      <c r="Q431" s="81"/>
      <c r="R431" s="81"/>
      <c r="S431" s="81"/>
      <c r="T431" s="81"/>
    </row>
    <row r="432" spans="1:20">
      <c r="A432" s="1256">
        <v>1</v>
      </c>
      <c r="B432" s="1257">
        <v>2</v>
      </c>
      <c r="C432" s="1257">
        <v>3</v>
      </c>
      <c r="D432" s="1257">
        <v>4</v>
      </c>
      <c r="E432" s="1257">
        <v>5</v>
      </c>
      <c r="F432" s="1257">
        <v>6</v>
      </c>
      <c r="G432" s="1248">
        <v>7</v>
      </c>
      <c r="H432" s="81"/>
      <c r="I432" s="81"/>
      <c r="J432" s="81"/>
      <c r="K432" s="81"/>
      <c r="L432" s="81"/>
      <c r="M432" s="81"/>
      <c r="N432" s="81"/>
      <c r="O432" s="81"/>
      <c r="P432" s="81"/>
      <c r="Q432" s="81"/>
      <c r="R432" s="81"/>
      <c r="S432" s="81"/>
      <c r="T432" s="81"/>
    </row>
    <row r="433" spans="1:16384" ht="34.5" thickBot="1">
      <c r="A433" s="862">
        <v>1</v>
      </c>
      <c r="B433" s="863" t="s">
        <v>28</v>
      </c>
      <c r="C433" s="221"/>
      <c r="D433" s="863"/>
      <c r="E433" s="863"/>
      <c r="F433" s="863"/>
      <c r="G433" s="222"/>
      <c r="H433" s="81"/>
      <c r="I433" s="81"/>
      <c r="J433" s="81"/>
      <c r="K433" s="81"/>
      <c r="L433" s="81"/>
      <c r="M433" s="81"/>
      <c r="N433" s="81"/>
      <c r="O433" s="81"/>
      <c r="P433" s="81"/>
      <c r="Q433" s="81"/>
      <c r="R433" s="81"/>
      <c r="S433" s="81"/>
      <c r="T433" s="81"/>
    </row>
    <row r="434" spans="1:16384" ht="12" thickBot="1">
      <c r="H434" s="81"/>
      <c r="I434" s="81"/>
      <c r="J434" s="81"/>
      <c r="K434" s="81"/>
      <c r="L434" s="81"/>
      <c r="M434" s="81"/>
      <c r="N434" s="81"/>
      <c r="O434" s="81"/>
      <c r="P434" s="81"/>
      <c r="Q434" s="81"/>
      <c r="R434" s="81"/>
      <c r="S434" s="81"/>
      <c r="T434" s="81"/>
    </row>
    <row r="435" spans="1:16384" ht="135.75" thickBot="1">
      <c r="B435" s="994" t="s">
        <v>28723</v>
      </c>
      <c r="C435" s="1280" t="s">
        <v>28724</v>
      </c>
      <c r="D435" s="1280" t="s">
        <v>28725</v>
      </c>
      <c r="E435" s="1280" t="s">
        <v>29773</v>
      </c>
      <c r="F435" s="996" t="s">
        <v>28726</v>
      </c>
      <c r="H435" s="81"/>
      <c r="I435" s="999" t="s">
        <v>28721</v>
      </c>
      <c r="J435" s="81"/>
      <c r="K435" s="81"/>
      <c r="L435" s="81"/>
      <c r="M435" s="81"/>
      <c r="N435" s="81"/>
      <c r="O435" s="81"/>
      <c r="P435" s="81"/>
      <c r="Q435" s="81"/>
      <c r="R435" s="81"/>
      <c r="S435" s="81"/>
      <c r="T435" s="81"/>
    </row>
    <row r="436" spans="1:16384" ht="79.5" thickBot="1">
      <c r="B436" s="1001"/>
      <c r="C436" s="1001"/>
      <c r="D436" s="1001"/>
      <c r="E436" s="1001"/>
      <c r="F436" s="1001"/>
      <c r="H436" s="81"/>
      <c r="I436" s="1000" t="s">
        <v>28722</v>
      </c>
      <c r="J436" s="81"/>
      <c r="K436" s="81"/>
      <c r="L436" s="81"/>
      <c r="M436" s="81"/>
      <c r="N436" s="81"/>
      <c r="O436" s="81"/>
      <c r="P436" s="81"/>
      <c r="Q436" s="81"/>
      <c r="R436" s="81"/>
      <c r="S436" s="81"/>
      <c r="T436" s="81"/>
    </row>
    <row r="437" spans="1:16384" ht="12" thickBot="1">
      <c r="B437" s="1001"/>
      <c r="C437" s="1001"/>
      <c r="D437" s="1001"/>
      <c r="E437" s="1001"/>
      <c r="F437" s="1001"/>
      <c r="H437" s="81"/>
      <c r="I437" s="1001"/>
      <c r="J437" s="81"/>
      <c r="K437" s="81"/>
      <c r="L437" s="81"/>
      <c r="M437" s="81"/>
      <c r="N437" s="81"/>
      <c r="O437" s="81"/>
      <c r="P437" s="81"/>
      <c r="Q437" s="81"/>
      <c r="R437" s="81"/>
      <c r="S437" s="81"/>
      <c r="T437" s="81"/>
    </row>
    <row r="438" spans="1:16384" ht="113.25" thickBot="1">
      <c r="A438" s="1746" t="s">
        <v>3989</v>
      </c>
      <c r="B438" s="1746"/>
      <c r="C438" s="1746"/>
      <c r="D438" s="1746"/>
      <c r="E438" s="1746"/>
      <c r="F438" s="1746"/>
      <c r="G438" s="1746"/>
      <c r="H438" s="1941" t="s">
        <v>1481</v>
      </c>
      <c r="I438" s="994" t="s">
        <v>29774</v>
      </c>
      <c r="J438" s="2041" t="s">
        <v>28663</v>
      </c>
      <c r="K438" s="81"/>
      <c r="L438" s="81"/>
      <c r="M438" s="81"/>
      <c r="N438" s="81"/>
      <c r="O438" s="81"/>
      <c r="P438" s="81"/>
      <c r="Q438" s="81"/>
      <c r="R438" s="81"/>
      <c r="S438" s="81"/>
      <c r="T438" s="81"/>
      <c r="U438" s="81"/>
      <c r="V438" s="81"/>
      <c r="W438" s="81"/>
      <c r="X438" s="81"/>
      <c r="Y438" s="81"/>
      <c r="Z438" s="81"/>
      <c r="AA438" s="81"/>
      <c r="AB438" s="81"/>
      <c r="AC438" s="81"/>
      <c r="AD438" s="81"/>
      <c r="AE438" s="81"/>
      <c r="AF438" s="81"/>
      <c r="AG438" s="81"/>
      <c r="AH438" s="81"/>
      <c r="AI438" s="81"/>
      <c r="AJ438" s="81"/>
      <c r="AK438" s="81"/>
      <c r="AL438" s="81"/>
      <c r="AM438" s="81"/>
      <c r="AN438" s="81"/>
      <c r="AO438" s="81"/>
      <c r="AP438" s="81"/>
      <c r="AQ438" s="81"/>
      <c r="AR438" s="81"/>
      <c r="AS438" s="81"/>
      <c r="AT438" s="81"/>
      <c r="AU438" s="81"/>
      <c r="AV438" s="81"/>
      <c r="AW438" s="81"/>
      <c r="AX438" s="81"/>
      <c r="AY438" s="81"/>
      <c r="AZ438" s="81"/>
      <c r="BA438" s="81"/>
      <c r="BB438" s="81"/>
      <c r="BC438" s="81"/>
      <c r="BD438" s="81"/>
      <c r="BE438" s="81"/>
      <c r="BF438" s="81"/>
      <c r="BG438" s="81"/>
      <c r="BH438" s="81"/>
      <c r="BI438" s="81"/>
      <c r="BJ438" s="81"/>
      <c r="BK438" s="81"/>
      <c r="BL438" s="81"/>
      <c r="BM438" s="81"/>
      <c r="BN438" s="81"/>
      <c r="BO438" s="81"/>
      <c r="BP438" s="81"/>
      <c r="BQ438" s="81"/>
      <c r="BR438" s="81"/>
      <c r="BS438" s="81"/>
      <c r="BT438" s="81"/>
      <c r="BU438" s="81"/>
      <c r="BV438" s="81"/>
      <c r="BW438" s="81"/>
      <c r="BX438" s="81"/>
      <c r="BY438" s="81"/>
      <c r="BZ438" s="81"/>
      <c r="CA438" s="81"/>
      <c r="CB438" s="81"/>
      <c r="CC438" s="81"/>
      <c r="CD438" s="81"/>
      <c r="CE438" s="81"/>
      <c r="CF438" s="81"/>
      <c r="CG438" s="81"/>
      <c r="CH438" s="81"/>
      <c r="CI438" s="81"/>
      <c r="CJ438" s="81"/>
      <c r="CK438" s="81"/>
      <c r="CL438" s="81"/>
      <c r="CM438" s="81"/>
      <c r="CN438" s="81"/>
      <c r="CO438" s="81"/>
      <c r="CP438" s="81"/>
      <c r="CQ438" s="81"/>
      <c r="CR438" s="81"/>
      <c r="CS438" s="81"/>
      <c r="CT438" s="81"/>
      <c r="CU438" s="81"/>
      <c r="CV438" s="81"/>
      <c r="CW438" s="81"/>
      <c r="CX438" s="81"/>
      <c r="CY438" s="81"/>
      <c r="CZ438" s="81"/>
      <c r="DA438" s="81"/>
      <c r="DB438" s="81"/>
      <c r="DC438" s="81"/>
      <c r="DD438" s="81"/>
      <c r="DE438" s="81"/>
      <c r="DF438" s="81"/>
      <c r="DG438" s="81"/>
      <c r="DH438" s="81"/>
      <c r="DI438" s="81"/>
      <c r="DJ438" s="81"/>
      <c r="DK438" s="81"/>
      <c r="DL438" s="81"/>
      <c r="DM438" s="81"/>
      <c r="DN438" s="81"/>
      <c r="DO438" s="81"/>
      <c r="DP438" s="81"/>
      <c r="DQ438" s="81"/>
      <c r="DR438" s="81"/>
      <c r="DS438" s="81"/>
      <c r="DT438" s="81"/>
      <c r="DU438" s="81"/>
      <c r="DV438" s="81"/>
      <c r="DW438" s="81"/>
      <c r="DX438" s="81"/>
      <c r="DY438" s="81"/>
      <c r="DZ438" s="81"/>
      <c r="EA438" s="81"/>
      <c r="EB438" s="81"/>
      <c r="EC438" s="81"/>
      <c r="ED438" s="81"/>
      <c r="EE438" s="81"/>
      <c r="EF438" s="81"/>
      <c r="EG438" s="81"/>
      <c r="EH438" s="81"/>
      <c r="EI438" s="81"/>
      <c r="EJ438" s="81"/>
      <c r="EK438" s="81"/>
      <c r="EL438" s="81"/>
      <c r="EM438" s="81"/>
      <c r="EN438" s="81"/>
      <c r="EO438" s="81"/>
      <c r="EP438" s="81"/>
      <c r="EQ438" s="81"/>
      <c r="ER438" s="81"/>
      <c r="ES438" s="81"/>
      <c r="ET438" s="81"/>
      <c r="EU438" s="81"/>
      <c r="EV438" s="81"/>
      <c r="EW438" s="81"/>
      <c r="EX438" s="81"/>
      <c r="EY438" s="81"/>
      <c r="EZ438" s="81"/>
      <c r="FA438" s="81"/>
      <c r="FB438" s="81"/>
      <c r="FC438" s="81"/>
      <c r="FD438" s="81"/>
      <c r="FE438" s="81"/>
      <c r="FF438" s="81"/>
      <c r="FG438" s="81"/>
      <c r="FH438" s="81"/>
      <c r="FI438" s="81"/>
      <c r="FJ438" s="81"/>
      <c r="FK438" s="81"/>
      <c r="FL438" s="81"/>
      <c r="FM438" s="81"/>
      <c r="FN438" s="81"/>
      <c r="FO438" s="81"/>
      <c r="FP438" s="81"/>
      <c r="FQ438" s="81"/>
      <c r="FR438" s="81"/>
      <c r="FS438" s="81"/>
      <c r="FT438" s="81"/>
      <c r="FU438" s="81"/>
      <c r="FV438" s="81"/>
      <c r="FW438" s="81"/>
      <c r="FX438" s="81"/>
      <c r="FY438" s="81"/>
      <c r="FZ438" s="81"/>
      <c r="GA438" s="81"/>
      <c r="GB438" s="81"/>
      <c r="GC438" s="81"/>
      <c r="GD438" s="81"/>
      <c r="GE438" s="81"/>
      <c r="GF438" s="81"/>
      <c r="GG438" s="81"/>
      <c r="GH438" s="81"/>
      <c r="GI438" s="81"/>
      <c r="GJ438" s="81"/>
      <c r="GK438" s="81"/>
      <c r="GL438" s="81"/>
      <c r="GM438" s="81"/>
      <c r="GN438" s="81"/>
      <c r="GO438" s="81"/>
      <c r="GP438" s="81"/>
      <c r="GQ438" s="81"/>
      <c r="GR438" s="81"/>
      <c r="GS438" s="81"/>
      <c r="GT438" s="81"/>
      <c r="GU438" s="81"/>
      <c r="GV438" s="81"/>
      <c r="GW438" s="81"/>
      <c r="GX438" s="81"/>
      <c r="GY438" s="81"/>
      <c r="GZ438" s="81"/>
      <c r="HA438" s="81"/>
      <c r="HB438" s="81"/>
      <c r="HC438" s="81"/>
      <c r="HD438" s="81"/>
      <c r="HE438" s="81"/>
      <c r="HF438" s="81"/>
      <c r="HG438" s="81"/>
      <c r="HH438" s="81"/>
      <c r="HI438" s="81"/>
      <c r="HJ438" s="81"/>
      <c r="HK438" s="81"/>
      <c r="HL438" s="81"/>
      <c r="HM438" s="81"/>
      <c r="HN438" s="81"/>
      <c r="HO438" s="81"/>
      <c r="HP438" s="81"/>
      <c r="HQ438" s="81"/>
      <c r="HR438" s="81"/>
      <c r="HS438" s="81"/>
      <c r="HT438" s="81"/>
      <c r="HU438" s="81"/>
      <c r="HV438" s="81"/>
      <c r="HW438" s="81"/>
      <c r="HX438" s="81"/>
      <c r="HY438" s="81"/>
      <c r="HZ438" s="81"/>
      <c r="IA438" s="81"/>
      <c r="IB438" s="81"/>
      <c r="IC438" s="81"/>
      <c r="ID438" s="81"/>
      <c r="IE438" s="81"/>
      <c r="IF438" s="81"/>
      <c r="IG438" s="81"/>
      <c r="IH438" s="81"/>
      <c r="II438" s="81"/>
      <c r="IJ438" s="81"/>
      <c r="IK438" s="81"/>
      <c r="IL438" s="81"/>
      <c r="IM438" s="81"/>
      <c r="IN438" s="81"/>
      <c r="IO438" s="81"/>
      <c r="IP438" s="81"/>
      <c r="IQ438" s="81"/>
      <c r="IR438" s="81"/>
      <c r="IS438" s="81"/>
      <c r="IT438" s="81"/>
      <c r="IU438" s="81"/>
      <c r="IV438" s="81"/>
      <c r="IW438" s="81"/>
      <c r="IX438" s="81"/>
      <c r="IY438" s="81"/>
      <c r="IZ438" s="81"/>
      <c r="JA438" s="81"/>
      <c r="JB438" s="81"/>
      <c r="JC438" s="81"/>
      <c r="JD438" s="81"/>
      <c r="JE438" s="81"/>
      <c r="JF438" s="81"/>
      <c r="JG438" s="81"/>
      <c r="JH438" s="81"/>
      <c r="JI438" s="81"/>
      <c r="JJ438" s="81"/>
      <c r="JK438" s="81"/>
      <c r="JL438" s="81"/>
      <c r="JM438" s="81"/>
      <c r="JN438" s="81"/>
      <c r="JO438" s="81"/>
      <c r="JP438" s="81"/>
      <c r="JQ438" s="81"/>
      <c r="JR438" s="81"/>
      <c r="JS438" s="81"/>
      <c r="JT438" s="81"/>
      <c r="JU438" s="81"/>
      <c r="JV438" s="81"/>
      <c r="JW438" s="81"/>
      <c r="JX438" s="81"/>
      <c r="JY438" s="81"/>
      <c r="JZ438" s="81"/>
      <c r="KA438" s="81"/>
      <c r="KB438" s="81"/>
      <c r="KC438" s="81"/>
      <c r="KD438" s="81"/>
      <c r="KE438" s="81"/>
      <c r="KF438" s="81"/>
      <c r="KG438" s="81"/>
      <c r="KH438" s="81"/>
      <c r="KI438" s="81"/>
      <c r="KJ438" s="81"/>
      <c r="KK438" s="81"/>
      <c r="KL438" s="81"/>
      <c r="KM438" s="81"/>
      <c r="KN438" s="81"/>
      <c r="KO438" s="81"/>
      <c r="KP438" s="81"/>
      <c r="KQ438" s="81"/>
      <c r="KR438" s="81"/>
      <c r="KS438" s="81"/>
      <c r="KT438" s="81"/>
      <c r="KU438" s="81"/>
      <c r="KV438" s="81"/>
      <c r="KW438" s="81"/>
      <c r="KX438" s="81"/>
      <c r="KY438" s="81"/>
      <c r="KZ438" s="81"/>
      <c r="LA438" s="81"/>
      <c r="LB438" s="81"/>
      <c r="LC438" s="81"/>
      <c r="LD438" s="81"/>
      <c r="LE438" s="81"/>
      <c r="LF438" s="81"/>
      <c r="LG438" s="81"/>
      <c r="LH438" s="81"/>
      <c r="LI438" s="81"/>
      <c r="LJ438" s="81"/>
      <c r="LK438" s="81"/>
      <c r="LL438" s="81"/>
      <c r="LM438" s="81"/>
      <c r="LN438" s="81"/>
      <c r="LO438" s="81"/>
      <c r="LP438" s="81"/>
      <c r="LQ438" s="81"/>
      <c r="LR438" s="81"/>
      <c r="LS438" s="81"/>
      <c r="LT438" s="81"/>
      <c r="LU438" s="81"/>
      <c r="LV438" s="81"/>
      <c r="LW438" s="81"/>
      <c r="LX438" s="81"/>
      <c r="LY438" s="81"/>
      <c r="LZ438" s="81"/>
      <c r="MA438" s="81"/>
      <c r="MB438" s="81"/>
      <c r="MC438" s="81"/>
      <c r="MD438" s="81"/>
      <c r="ME438" s="81"/>
      <c r="MF438" s="81"/>
      <c r="MG438" s="81"/>
      <c r="MH438" s="81"/>
      <c r="MI438" s="81"/>
      <c r="MJ438" s="81"/>
      <c r="MK438" s="81"/>
      <c r="ML438" s="81"/>
      <c r="MM438" s="81"/>
      <c r="MN438" s="81"/>
      <c r="MO438" s="81"/>
      <c r="MP438" s="81"/>
      <c r="MQ438" s="81"/>
      <c r="MR438" s="81"/>
      <c r="MS438" s="81"/>
      <c r="MT438" s="81"/>
      <c r="MU438" s="81"/>
      <c r="MV438" s="81"/>
      <c r="MW438" s="81"/>
      <c r="MX438" s="81"/>
      <c r="MY438" s="81"/>
      <c r="MZ438" s="81"/>
      <c r="NA438" s="81"/>
      <c r="NB438" s="81"/>
      <c r="NC438" s="81"/>
      <c r="ND438" s="81"/>
      <c r="NE438" s="81"/>
      <c r="NF438" s="81"/>
      <c r="NG438" s="81"/>
      <c r="NH438" s="81"/>
      <c r="NI438" s="81"/>
      <c r="NJ438" s="81"/>
      <c r="NK438" s="81"/>
      <c r="NL438" s="81"/>
      <c r="NM438" s="81"/>
      <c r="NN438" s="81"/>
      <c r="NO438" s="81"/>
      <c r="NP438" s="81"/>
      <c r="NQ438" s="81"/>
      <c r="NR438" s="81"/>
      <c r="NS438" s="81"/>
      <c r="NT438" s="81"/>
      <c r="NU438" s="81"/>
      <c r="NV438" s="81"/>
      <c r="NW438" s="81"/>
      <c r="NX438" s="81"/>
      <c r="NY438" s="81"/>
      <c r="NZ438" s="81"/>
      <c r="OA438" s="81"/>
      <c r="OB438" s="81"/>
      <c r="OC438" s="81"/>
      <c r="OD438" s="81"/>
      <c r="OE438" s="81"/>
      <c r="OF438" s="81"/>
      <c r="OG438" s="81"/>
      <c r="OH438" s="81"/>
      <c r="OI438" s="81"/>
      <c r="OJ438" s="81"/>
      <c r="OK438" s="81"/>
      <c r="OL438" s="81"/>
      <c r="OM438" s="81"/>
      <c r="ON438" s="81"/>
      <c r="OO438" s="81"/>
      <c r="OP438" s="81"/>
      <c r="OQ438" s="81"/>
      <c r="OR438" s="81"/>
      <c r="OS438" s="81"/>
      <c r="OT438" s="81"/>
      <c r="OU438" s="81"/>
      <c r="OV438" s="81"/>
      <c r="OW438" s="81"/>
      <c r="OX438" s="81"/>
      <c r="OY438" s="81"/>
      <c r="OZ438" s="81"/>
      <c r="PA438" s="81"/>
      <c r="PB438" s="81"/>
      <c r="PC438" s="81"/>
      <c r="PD438" s="81"/>
      <c r="PE438" s="81"/>
      <c r="PF438" s="81"/>
      <c r="PG438" s="81"/>
      <c r="PH438" s="81"/>
      <c r="PI438" s="81"/>
      <c r="PJ438" s="81"/>
      <c r="PK438" s="81"/>
      <c r="PL438" s="81"/>
      <c r="PM438" s="81"/>
      <c r="PN438" s="81"/>
      <c r="PO438" s="81"/>
      <c r="PP438" s="81"/>
      <c r="PQ438" s="81"/>
      <c r="PR438" s="81"/>
      <c r="PS438" s="81"/>
      <c r="PT438" s="81"/>
      <c r="PU438" s="81"/>
      <c r="PV438" s="81"/>
      <c r="PW438" s="81"/>
      <c r="PX438" s="81"/>
      <c r="PY438" s="81"/>
      <c r="PZ438" s="81"/>
      <c r="QA438" s="81"/>
      <c r="QB438" s="81"/>
      <c r="QC438" s="81"/>
      <c r="QD438" s="81"/>
      <c r="QE438" s="81"/>
      <c r="QF438" s="81"/>
      <c r="QG438" s="81"/>
      <c r="QH438" s="81"/>
      <c r="QI438" s="81"/>
      <c r="QJ438" s="81"/>
      <c r="QK438" s="81"/>
      <c r="QL438" s="81"/>
      <c r="QM438" s="81"/>
      <c r="QN438" s="81"/>
      <c r="QO438" s="81"/>
      <c r="QP438" s="81"/>
      <c r="QQ438" s="81"/>
      <c r="QR438" s="81"/>
      <c r="QS438" s="81"/>
      <c r="QT438" s="81"/>
      <c r="QU438" s="81"/>
      <c r="QV438" s="81"/>
      <c r="QW438" s="81"/>
      <c r="QX438" s="81"/>
      <c r="QY438" s="81"/>
      <c r="QZ438" s="81"/>
      <c r="RA438" s="81"/>
      <c r="RB438" s="81"/>
      <c r="RC438" s="81"/>
      <c r="RD438" s="81"/>
      <c r="RE438" s="81"/>
      <c r="RF438" s="81"/>
      <c r="RG438" s="81"/>
      <c r="RH438" s="81"/>
      <c r="RI438" s="81"/>
      <c r="RJ438" s="81"/>
      <c r="RK438" s="81"/>
      <c r="RL438" s="81"/>
      <c r="RM438" s="81"/>
      <c r="RN438" s="81"/>
      <c r="RO438" s="81"/>
      <c r="RP438" s="81"/>
      <c r="RQ438" s="81"/>
      <c r="RR438" s="81"/>
      <c r="RS438" s="81"/>
      <c r="RT438" s="81"/>
      <c r="RU438" s="81"/>
      <c r="RV438" s="81"/>
      <c r="RW438" s="81"/>
      <c r="RX438" s="81"/>
      <c r="RY438" s="81"/>
      <c r="RZ438" s="81"/>
      <c r="SA438" s="81"/>
      <c r="SB438" s="81"/>
      <c r="SC438" s="81"/>
      <c r="SD438" s="81"/>
      <c r="SE438" s="81"/>
      <c r="SF438" s="81"/>
      <c r="SG438" s="81"/>
      <c r="SH438" s="81"/>
      <c r="SI438" s="81"/>
      <c r="SJ438" s="81"/>
      <c r="SK438" s="81"/>
      <c r="SL438" s="81"/>
      <c r="SM438" s="81"/>
      <c r="SN438" s="81"/>
      <c r="SO438" s="81"/>
      <c r="SP438" s="81"/>
      <c r="SQ438" s="81"/>
      <c r="SR438" s="81"/>
      <c r="SS438" s="81"/>
      <c r="ST438" s="81"/>
      <c r="SU438" s="81"/>
      <c r="SV438" s="81"/>
      <c r="SW438" s="81"/>
      <c r="SX438" s="81"/>
      <c r="SY438" s="81"/>
      <c r="SZ438" s="81"/>
      <c r="TA438" s="81"/>
      <c r="TB438" s="81"/>
      <c r="TC438" s="81"/>
      <c r="TD438" s="81"/>
      <c r="TE438" s="81"/>
      <c r="TF438" s="81"/>
      <c r="TG438" s="81"/>
      <c r="TH438" s="81"/>
      <c r="TI438" s="81"/>
      <c r="TJ438" s="81"/>
      <c r="TK438" s="81"/>
      <c r="TL438" s="81"/>
      <c r="TM438" s="81"/>
      <c r="TN438" s="81"/>
      <c r="TO438" s="81"/>
      <c r="TP438" s="81"/>
      <c r="TQ438" s="81"/>
      <c r="TR438" s="81"/>
      <c r="TS438" s="81"/>
      <c r="TT438" s="81"/>
      <c r="TU438" s="81"/>
      <c r="TV438" s="81"/>
      <c r="TW438" s="81"/>
      <c r="TX438" s="81"/>
      <c r="TY438" s="81"/>
      <c r="TZ438" s="81"/>
      <c r="UA438" s="81"/>
      <c r="UB438" s="81"/>
      <c r="UC438" s="81"/>
      <c r="UD438" s="81"/>
      <c r="UE438" s="81"/>
      <c r="UF438" s="81"/>
      <c r="UG438" s="81"/>
      <c r="UH438" s="81"/>
      <c r="UI438" s="81"/>
      <c r="UJ438" s="81"/>
      <c r="UK438" s="81"/>
      <c r="UL438" s="81"/>
      <c r="UM438" s="81"/>
      <c r="UN438" s="81"/>
      <c r="UO438" s="81"/>
      <c r="UP438" s="81"/>
      <c r="UQ438" s="81"/>
      <c r="UR438" s="81"/>
      <c r="US438" s="81"/>
      <c r="UT438" s="81"/>
      <c r="UU438" s="81"/>
      <c r="UV438" s="81"/>
      <c r="UW438" s="81"/>
      <c r="UX438" s="81"/>
      <c r="UY438" s="81"/>
      <c r="UZ438" s="81"/>
      <c r="VA438" s="81"/>
      <c r="VB438" s="81"/>
      <c r="VC438" s="81"/>
      <c r="VD438" s="81"/>
      <c r="VE438" s="81"/>
      <c r="VF438" s="81"/>
      <c r="VG438" s="81"/>
      <c r="VH438" s="81"/>
      <c r="VI438" s="81"/>
      <c r="VJ438" s="81"/>
      <c r="VK438" s="81"/>
      <c r="VL438" s="81"/>
      <c r="VM438" s="81"/>
      <c r="VN438" s="81"/>
      <c r="VO438" s="81"/>
      <c r="VP438" s="81"/>
      <c r="VQ438" s="81"/>
      <c r="VR438" s="81"/>
      <c r="VS438" s="81"/>
      <c r="VT438" s="81"/>
      <c r="VU438" s="81"/>
      <c r="VV438" s="81"/>
      <c r="VW438" s="81"/>
      <c r="VX438" s="81"/>
      <c r="VY438" s="81"/>
      <c r="VZ438" s="81"/>
      <c r="WA438" s="81"/>
      <c r="WB438" s="81"/>
      <c r="WC438" s="81"/>
      <c r="WD438" s="81"/>
      <c r="WE438" s="81"/>
      <c r="WF438" s="81"/>
      <c r="WG438" s="81"/>
      <c r="WH438" s="81"/>
      <c r="WI438" s="81"/>
      <c r="WJ438" s="81"/>
      <c r="WK438" s="81"/>
      <c r="WL438" s="81"/>
      <c r="WM438" s="81"/>
      <c r="WN438" s="81"/>
      <c r="WO438" s="81"/>
      <c r="WP438" s="81"/>
      <c r="WQ438" s="81"/>
      <c r="WR438" s="81"/>
      <c r="WS438" s="81"/>
      <c r="WT438" s="81"/>
      <c r="WU438" s="81"/>
      <c r="WV438" s="81"/>
      <c r="WW438" s="81"/>
      <c r="WX438" s="81"/>
      <c r="WY438" s="81"/>
      <c r="WZ438" s="81"/>
      <c r="XA438" s="81"/>
      <c r="XB438" s="81"/>
      <c r="XC438" s="81"/>
      <c r="XD438" s="81"/>
      <c r="XE438" s="81"/>
      <c r="XF438" s="81"/>
      <c r="XG438" s="81"/>
      <c r="XH438" s="81"/>
      <c r="XI438" s="81"/>
      <c r="XJ438" s="81"/>
      <c r="XK438" s="81"/>
      <c r="XL438" s="81"/>
      <c r="XM438" s="81"/>
      <c r="XN438" s="81"/>
      <c r="XO438" s="81"/>
      <c r="XP438" s="81"/>
      <c r="XQ438" s="81"/>
      <c r="XR438" s="81"/>
      <c r="XS438" s="81"/>
      <c r="XT438" s="81"/>
      <c r="XU438" s="81"/>
      <c r="XV438" s="81"/>
      <c r="XW438" s="81"/>
      <c r="XX438" s="81"/>
      <c r="XY438" s="81"/>
      <c r="XZ438" s="81"/>
      <c r="YA438" s="81"/>
      <c r="YB438" s="81"/>
      <c r="YC438" s="81"/>
      <c r="YD438" s="81"/>
      <c r="YE438" s="81"/>
      <c r="YF438" s="81"/>
      <c r="YG438" s="81"/>
      <c r="YH438" s="81"/>
      <c r="YI438" s="81"/>
      <c r="YJ438" s="81"/>
      <c r="YK438" s="81"/>
      <c r="YL438" s="81"/>
      <c r="YM438" s="81"/>
      <c r="YN438" s="81"/>
      <c r="YO438" s="81"/>
      <c r="YP438" s="81"/>
      <c r="YQ438" s="81"/>
      <c r="YR438" s="81"/>
      <c r="YS438" s="81"/>
      <c r="YT438" s="81"/>
      <c r="YU438" s="81"/>
      <c r="YV438" s="81"/>
      <c r="YW438" s="81"/>
      <c r="YX438" s="81"/>
      <c r="YY438" s="81"/>
      <c r="YZ438" s="81"/>
      <c r="ZA438" s="81"/>
      <c r="ZB438" s="81"/>
      <c r="ZC438" s="81"/>
      <c r="ZD438" s="81"/>
      <c r="ZE438" s="81"/>
      <c r="ZF438" s="81"/>
      <c r="ZG438" s="81"/>
      <c r="ZH438" s="81"/>
      <c r="ZI438" s="81"/>
      <c r="ZJ438" s="81"/>
      <c r="ZK438" s="81"/>
      <c r="ZL438" s="81"/>
      <c r="ZM438" s="81"/>
      <c r="ZN438" s="81"/>
      <c r="ZO438" s="81"/>
      <c r="ZP438" s="81"/>
      <c r="ZQ438" s="81"/>
      <c r="ZR438" s="81"/>
      <c r="ZS438" s="81"/>
      <c r="ZT438" s="81"/>
      <c r="ZU438" s="81"/>
      <c r="ZV438" s="81"/>
      <c r="ZW438" s="81"/>
      <c r="ZX438" s="81"/>
      <c r="ZY438" s="81"/>
      <c r="ZZ438" s="81"/>
      <c r="AAA438" s="81"/>
      <c r="AAB438" s="81"/>
      <c r="AAC438" s="81"/>
      <c r="AAD438" s="81"/>
      <c r="AAE438" s="81"/>
      <c r="AAF438" s="81"/>
      <c r="AAG438" s="81"/>
      <c r="AAH438" s="81"/>
      <c r="AAI438" s="81"/>
      <c r="AAJ438" s="81"/>
      <c r="AAK438" s="81"/>
      <c r="AAL438" s="81"/>
      <c r="AAM438" s="81"/>
      <c r="AAN438" s="81"/>
      <c r="AAO438" s="81"/>
      <c r="AAP438" s="81"/>
      <c r="AAQ438" s="81"/>
      <c r="AAR438" s="81"/>
      <c r="AAS438" s="81"/>
      <c r="AAT438" s="81"/>
      <c r="AAU438" s="81"/>
      <c r="AAV438" s="81"/>
      <c r="AAW438" s="81"/>
      <c r="AAX438" s="81"/>
      <c r="AAY438" s="81"/>
      <c r="AAZ438" s="81"/>
      <c r="ABA438" s="81"/>
      <c r="ABB438" s="81"/>
      <c r="ABC438" s="81"/>
      <c r="ABD438" s="81"/>
      <c r="ABE438" s="81"/>
      <c r="ABF438" s="81"/>
      <c r="ABG438" s="81"/>
      <c r="ABH438" s="81"/>
      <c r="ABI438" s="81"/>
      <c r="ABJ438" s="81"/>
      <c r="ABK438" s="81"/>
      <c r="ABL438" s="81"/>
      <c r="ABM438" s="81"/>
      <c r="ABN438" s="81"/>
      <c r="ABO438" s="81"/>
      <c r="ABP438" s="81"/>
      <c r="ABQ438" s="81"/>
      <c r="ABR438" s="81"/>
      <c r="ABS438" s="81"/>
      <c r="ABT438" s="81"/>
      <c r="ABU438" s="81"/>
      <c r="ABV438" s="81"/>
      <c r="ABW438" s="81"/>
      <c r="ABX438" s="81"/>
      <c r="ABY438" s="81"/>
      <c r="ABZ438" s="81"/>
      <c r="ACA438" s="81"/>
      <c r="ACB438" s="81"/>
      <c r="ACC438" s="81"/>
      <c r="ACD438" s="81"/>
      <c r="ACE438" s="81"/>
      <c r="ACF438" s="81"/>
      <c r="ACG438" s="81"/>
      <c r="ACH438" s="81"/>
      <c r="ACI438" s="81"/>
      <c r="ACJ438" s="81"/>
      <c r="ACK438" s="81"/>
      <c r="ACL438" s="81"/>
      <c r="ACM438" s="81"/>
      <c r="ACN438" s="81"/>
      <c r="ACO438" s="81"/>
      <c r="ACP438" s="81"/>
      <c r="ACQ438" s="81"/>
      <c r="ACR438" s="81"/>
      <c r="ACS438" s="81"/>
      <c r="ACT438" s="81"/>
      <c r="ACU438" s="81"/>
      <c r="ACV438" s="81"/>
      <c r="ACW438" s="81"/>
      <c r="ACX438" s="81"/>
      <c r="ACY438" s="81"/>
      <c r="ACZ438" s="81"/>
      <c r="ADA438" s="81"/>
      <c r="ADB438" s="81"/>
      <c r="ADC438" s="81"/>
      <c r="ADD438" s="81"/>
      <c r="ADE438" s="81"/>
      <c r="ADF438" s="81"/>
      <c r="ADG438" s="81"/>
      <c r="ADH438" s="81"/>
      <c r="ADI438" s="81"/>
      <c r="ADJ438" s="81"/>
      <c r="ADK438" s="81"/>
      <c r="ADL438" s="81"/>
      <c r="ADM438" s="81"/>
      <c r="ADN438" s="81"/>
      <c r="ADO438" s="81"/>
      <c r="ADP438" s="81"/>
      <c r="ADQ438" s="81"/>
      <c r="ADR438" s="81"/>
      <c r="ADS438" s="81"/>
      <c r="ADT438" s="81"/>
      <c r="ADU438" s="81"/>
      <c r="ADV438" s="81"/>
      <c r="ADW438" s="81"/>
      <c r="ADX438" s="81"/>
      <c r="ADY438" s="81"/>
      <c r="ADZ438" s="81"/>
      <c r="AEA438" s="81"/>
      <c r="AEB438" s="81"/>
      <c r="AEC438" s="81"/>
      <c r="AED438" s="81"/>
      <c r="AEE438" s="81"/>
      <c r="AEF438" s="81"/>
      <c r="AEG438" s="81"/>
      <c r="AEH438" s="81"/>
      <c r="AEI438" s="81"/>
      <c r="AEJ438" s="81"/>
      <c r="AEK438" s="81"/>
      <c r="AEL438" s="81"/>
      <c r="AEM438" s="81"/>
      <c r="AEN438" s="81"/>
      <c r="AEO438" s="81"/>
      <c r="AEP438" s="81"/>
      <c r="AEQ438" s="81"/>
      <c r="AER438" s="81"/>
      <c r="AES438" s="81"/>
      <c r="AET438" s="81"/>
      <c r="AEU438" s="81"/>
      <c r="AEV438" s="81"/>
      <c r="AEW438" s="81"/>
      <c r="AEX438" s="81"/>
      <c r="AEY438" s="81"/>
      <c r="AEZ438" s="81"/>
      <c r="AFA438" s="81"/>
      <c r="AFB438" s="81"/>
      <c r="AFC438" s="81"/>
      <c r="AFD438" s="81"/>
      <c r="AFE438" s="81"/>
      <c r="AFF438" s="81"/>
      <c r="AFG438" s="81"/>
      <c r="AFH438" s="81"/>
      <c r="AFI438" s="81"/>
      <c r="AFJ438" s="81"/>
      <c r="AFK438" s="81"/>
      <c r="AFL438" s="81"/>
      <c r="AFM438" s="81"/>
      <c r="AFN438" s="81"/>
      <c r="AFO438" s="81"/>
      <c r="AFP438" s="81"/>
      <c r="AFQ438" s="81"/>
      <c r="AFR438" s="81"/>
      <c r="AFS438" s="81"/>
      <c r="AFT438" s="81"/>
      <c r="AFU438" s="81"/>
      <c r="AFV438" s="81"/>
      <c r="AFW438" s="81"/>
      <c r="AFX438" s="81"/>
      <c r="AFY438" s="81"/>
      <c r="AFZ438" s="81"/>
      <c r="AGA438" s="81"/>
      <c r="AGB438" s="81"/>
      <c r="AGC438" s="81"/>
      <c r="AGD438" s="81"/>
      <c r="AGE438" s="81"/>
      <c r="AGF438" s="81"/>
      <c r="AGG438" s="81"/>
      <c r="AGH438" s="81"/>
      <c r="AGI438" s="81"/>
      <c r="AGJ438" s="81"/>
      <c r="AGK438" s="81"/>
      <c r="AGL438" s="81"/>
      <c r="AGM438" s="81"/>
      <c r="AGN438" s="81"/>
      <c r="AGO438" s="81"/>
      <c r="AGP438" s="81"/>
      <c r="AGQ438" s="81"/>
      <c r="AGR438" s="81"/>
      <c r="AGS438" s="81"/>
      <c r="AGT438" s="81"/>
      <c r="AGU438" s="81"/>
      <c r="AGV438" s="81"/>
      <c r="AGW438" s="81"/>
      <c r="AGX438" s="81"/>
      <c r="AGY438" s="81"/>
      <c r="AGZ438" s="81"/>
      <c r="AHA438" s="81"/>
      <c r="AHB438" s="81"/>
      <c r="AHC438" s="81"/>
      <c r="AHD438" s="81"/>
      <c r="AHE438" s="81"/>
      <c r="AHF438" s="81"/>
      <c r="AHG438" s="81"/>
      <c r="AHH438" s="81"/>
      <c r="AHI438" s="81"/>
      <c r="AHJ438" s="81"/>
      <c r="AHK438" s="81"/>
      <c r="AHL438" s="81"/>
      <c r="AHM438" s="81"/>
      <c r="AHN438" s="81"/>
      <c r="AHO438" s="81"/>
      <c r="AHP438" s="81"/>
      <c r="AHQ438" s="81"/>
      <c r="AHR438" s="81"/>
      <c r="AHS438" s="81"/>
      <c r="AHT438" s="81"/>
      <c r="AHU438" s="81"/>
      <c r="AHV438" s="81"/>
      <c r="AHW438" s="81"/>
      <c r="AHX438" s="81"/>
      <c r="AHY438" s="81"/>
      <c r="AHZ438" s="81"/>
      <c r="AIA438" s="81"/>
      <c r="AIB438" s="81"/>
      <c r="AIC438" s="81"/>
      <c r="AID438" s="81"/>
      <c r="AIE438" s="81"/>
      <c r="AIF438" s="81"/>
      <c r="AIG438" s="81"/>
      <c r="AIH438" s="81"/>
      <c r="AII438" s="81"/>
      <c r="AIJ438" s="81"/>
      <c r="AIK438" s="81"/>
      <c r="AIL438" s="81"/>
      <c r="AIM438" s="81"/>
      <c r="AIN438" s="81"/>
      <c r="AIO438" s="81"/>
      <c r="AIP438" s="81"/>
      <c r="AIQ438" s="81"/>
      <c r="AIR438" s="81"/>
      <c r="AIS438" s="81"/>
      <c r="AIT438" s="81"/>
      <c r="AIU438" s="81"/>
      <c r="AIV438" s="81"/>
      <c r="AIW438" s="81"/>
      <c r="AIX438" s="81"/>
      <c r="AIY438" s="81"/>
      <c r="AIZ438" s="81"/>
      <c r="AJA438" s="81"/>
      <c r="AJB438" s="81"/>
      <c r="AJC438" s="81"/>
      <c r="AJD438" s="81"/>
      <c r="AJE438" s="81"/>
      <c r="AJF438" s="81"/>
      <c r="AJG438" s="81"/>
      <c r="AJH438" s="81"/>
      <c r="AJI438" s="81"/>
      <c r="AJJ438" s="81"/>
      <c r="AJK438" s="81"/>
      <c r="AJL438" s="81"/>
      <c r="AJM438" s="81"/>
      <c r="AJN438" s="81"/>
      <c r="AJO438" s="81"/>
      <c r="AJP438" s="81"/>
      <c r="AJQ438" s="81"/>
      <c r="AJR438" s="81"/>
      <c r="AJS438" s="81"/>
      <c r="AJT438" s="81"/>
      <c r="AJU438" s="81"/>
      <c r="AJV438" s="81"/>
      <c r="AJW438" s="81"/>
      <c r="AJX438" s="81"/>
      <c r="AJY438" s="81"/>
      <c r="AJZ438" s="81"/>
      <c r="AKA438" s="81"/>
      <c r="AKB438" s="81"/>
      <c r="AKC438" s="81"/>
      <c r="AKD438" s="81"/>
      <c r="AKE438" s="81"/>
      <c r="AKF438" s="81"/>
      <c r="AKG438" s="81"/>
      <c r="AKH438" s="81"/>
      <c r="AKI438" s="81"/>
      <c r="AKJ438" s="81"/>
      <c r="AKK438" s="81"/>
      <c r="AKL438" s="81"/>
      <c r="AKM438" s="81"/>
      <c r="AKN438" s="81"/>
      <c r="AKO438" s="81"/>
      <c r="AKP438" s="81"/>
      <c r="AKQ438" s="81"/>
      <c r="AKR438" s="81"/>
      <c r="AKS438" s="81"/>
      <c r="AKT438" s="81"/>
      <c r="AKU438" s="81"/>
      <c r="AKV438" s="81"/>
      <c r="AKW438" s="81"/>
      <c r="AKX438" s="81"/>
      <c r="AKY438" s="81"/>
      <c r="AKZ438" s="81"/>
      <c r="ALA438" s="81"/>
      <c r="ALB438" s="81"/>
      <c r="ALC438" s="81"/>
      <c r="ALD438" s="81"/>
      <c r="ALE438" s="81"/>
      <c r="ALF438" s="81"/>
      <c r="ALG438" s="81"/>
      <c r="ALH438" s="81"/>
      <c r="ALI438" s="81"/>
      <c r="ALJ438" s="81"/>
      <c r="ALK438" s="81"/>
      <c r="ALL438" s="81"/>
      <c r="ALM438" s="81"/>
      <c r="ALN438" s="81"/>
      <c r="ALO438" s="81"/>
      <c r="ALP438" s="81"/>
      <c r="ALQ438" s="81"/>
      <c r="ALR438" s="81"/>
      <c r="ALS438" s="81"/>
      <c r="ALT438" s="81"/>
      <c r="ALU438" s="81"/>
      <c r="ALV438" s="81"/>
      <c r="ALW438" s="81"/>
      <c r="ALX438" s="81"/>
      <c r="ALY438" s="81"/>
      <c r="ALZ438" s="81"/>
      <c r="AMA438" s="81"/>
      <c r="AMB438" s="81"/>
      <c r="AMC438" s="81"/>
      <c r="AMD438" s="81"/>
      <c r="AME438" s="81"/>
      <c r="AMF438" s="81"/>
      <c r="AMG438" s="81"/>
      <c r="AMH438" s="81"/>
      <c r="AMI438" s="81"/>
      <c r="AMJ438" s="81"/>
      <c r="AMK438" s="81"/>
      <c r="AML438" s="81"/>
      <c r="AMM438" s="81"/>
      <c r="AMN438" s="81"/>
      <c r="AMO438" s="81"/>
      <c r="AMP438" s="81"/>
      <c r="AMQ438" s="81"/>
      <c r="AMR438" s="81"/>
      <c r="AMS438" s="81"/>
      <c r="AMT438" s="81"/>
      <c r="AMU438" s="81"/>
      <c r="AMV438" s="81"/>
      <c r="AMW438" s="81"/>
      <c r="AMX438" s="81"/>
      <c r="AMY438" s="81"/>
      <c r="AMZ438" s="81"/>
      <c r="ANA438" s="81"/>
      <c r="ANB438" s="81"/>
      <c r="ANC438" s="81"/>
      <c r="AND438" s="81"/>
      <c r="ANE438" s="81"/>
      <c r="ANF438" s="81"/>
      <c r="ANG438" s="81"/>
      <c r="ANH438" s="81"/>
      <c r="ANI438" s="81"/>
      <c r="ANJ438" s="81"/>
      <c r="ANK438" s="81"/>
      <c r="ANL438" s="81"/>
      <c r="ANM438" s="81"/>
      <c r="ANN438" s="81"/>
      <c r="ANO438" s="81"/>
      <c r="ANP438" s="81"/>
      <c r="ANQ438" s="81"/>
      <c r="ANR438" s="81"/>
      <c r="ANS438" s="81"/>
      <c r="ANT438" s="81"/>
      <c r="ANU438" s="81"/>
      <c r="ANV438" s="81"/>
      <c r="ANW438" s="81"/>
      <c r="ANX438" s="81"/>
      <c r="ANY438" s="81"/>
      <c r="ANZ438" s="81"/>
      <c r="AOA438" s="81"/>
      <c r="AOB438" s="81"/>
      <c r="AOC438" s="81"/>
      <c r="AOD438" s="81"/>
      <c r="AOE438" s="81"/>
      <c r="AOF438" s="81"/>
      <c r="AOG438" s="81"/>
      <c r="AOH438" s="81"/>
      <c r="AOI438" s="81"/>
      <c r="AOJ438" s="81"/>
      <c r="AOK438" s="81"/>
      <c r="AOL438" s="81"/>
      <c r="AOM438" s="81"/>
      <c r="AON438" s="81"/>
      <c r="AOO438" s="81"/>
      <c r="AOP438" s="81"/>
      <c r="AOQ438" s="81"/>
      <c r="AOR438" s="81"/>
      <c r="AOS438" s="81"/>
      <c r="AOT438" s="81"/>
      <c r="AOU438" s="81"/>
      <c r="AOV438" s="81"/>
      <c r="AOW438" s="81"/>
      <c r="AOX438" s="81"/>
      <c r="AOY438" s="81"/>
      <c r="AOZ438" s="81"/>
      <c r="APA438" s="81"/>
      <c r="APB438" s="81"/>
      <c r="APC438" s="81"/>
      <c r="APD438" s="81"/>
      <c r="APE438" s="81"/>
      <c r="APF438" s="81"/>
      <c r="APG438" s="81"/>
      <c r="APH438" s="81"/>
      <c r="API438" s="81"/>
      <c r="APJ438" s="81"/>
      <c r="APK438" s="81"/>
      <c r="APL438" s="81"/>
      <c r="APM438" s="81"/>
      <c r="APN438" s="81"/>
      <c r="APO438" s="81"/>
      <c r="APP438" s="81"/>
      <c r="APQ438" s="81"/>
      <c r="APR438" s="81"/>
      <c r="APS438" s="81"/>
      <c r="APT438" s="81"/>
      <c r="APU438" s="81"/>
      <c r="APV438" s="81"/>
      <c r="APW438" s="81"/>
      <c r="APX438" s="81"/>
      <c r="APY438" s="81"/>
      <c r="APZ438" s="81"/>
      <c r="AQA438" s="81"/>
      <c r="AQB438" s="81"/>
      <c r="AQC438" s="81"/>
      <c r="AQD438" s="81"/>
      <c r="AQE438" s="81"/>
      <c r="AQF438" s="81"/>
      <c r="AQG438" s="81"/>
      <c r="AQH438" s="81"/>
      <c r="AQI438" s="81"/>
      <c r="AQJ438" s="81"/>
      <c r="AQK438" s="81"/>
      <c r="AQL438" s="81"/>
      <c r="AQM438" s="81"/>
      <c r="AQN438" s="81"/>
      <c r="AQO438" s="81"/>
      <c r="AQP438" s="81"/>
      <c r="AQQ438" s="81"/>
      <c r="AQR438" s="81"/>
      <c r="AQS438" s="81"/>
      <c r="AQT438" s="81"/>
      <c r="AQU438" s="81"/>
      <c r="AQV438" s="81"/>
      <c r="AQW438" s="81"/>
      <c r="AQX438" s="81"/>
      <c r="AQY438" s="81"/>
      <c r="AQZ438" s="81"/>
      <c r="ARA438" s="81"/>
      <c r="ARB438" s="81"/>
      <c r="ARC438" s="81"/>
      <c r="ARD438" s="81"/>
      <c r="ARE438" s="81"/>
      <c r="ARF438" s="81"/>
      <c r="ARG438" s="81"/>
      <c r="ARH438" s="81"/>
      <c r="ARI438" s="81"/>
      <c r="ARJ438" s="81"/>
      <c r="ARK438" s="81"/>
      <c r="ARL438" s="81"/>
      <c r="ARM438" s="81"/>
      <c r="ARN438" s="81"/>
      <c r="ARO438" s="81"/>
      <c r="ARP438" s="81"/>
      <c r="ARQ438" s="81"/>
      <c r="ARR438" s="81"/>
      <c r="ARS438" s="81"/>
      <c r="ART438" s="81"/>
      <c r="ARU438" s="81"/>
      <c r="ARV438" s="81"/>
      <c r="ARW438" s="81"/>
      <c r="ARX438" s="81"/>
      <c r="ARY438" s="81"/>
      <c r="ARZ438" s="81"/>
      <c r="ASA438" s="81"/>
      <c r="ASB438" s="81"/>
      <c r="ASC438" s="81"/>
      <c r="ASD438" s="81"/>
      <c r="ASE438" s="81"/>
      <c r="ASF438" s="81"/>
      <c r="ASG438" s="81"/>
      <c r="ASH438" s="81"/>
      <c r="ASI438" s="81"/>
      <c r="ASJ438" s="81"/>
      <c r="ASK438" s="81"/>
      <c r="ASL438" s="81"/>
      <c r="ASM438" s="81"/>
      <c r="ASN438" s="81"/>
      <c r="ASO438" s="81"/>
      <c r="ASP438" s="81"/>
      <c r="ASQ438" s="81"/>
      <c r="ASR438" s="81"/>
      <c r="ASS438" s="81"/>
      <c r="AST438" s="81"/>
      <c r="ASU438" s="81"/>
      <c r="ASV438" s="81"/>
      <c r="ASW438" s="81"/>
      <c r="ASX438" s="81"/>
      <c r="ASY438" s="81"/>
      <c r="ASZ438" s="81"/>
      <c r="ATA438" s="81"/>
      <c r="ATB438" s="81"/>
      <c r="ATC438" s="81"/>
      <c r="ATD438" s="81"/>
      <c r="ATE438" s="81"/>
      <c r="ATF438" s="81"/>
      <c r="ATG438" s="81"/>
      <c r="ATH438" s="81"/>
      <c r="ATI438" s="81"/>
      <c r="ATJ438" s="81"/>
      <c r="ATK438" s="81"/>
      <c r="ATL438" s="81"/>
      <c r="ATM438" s="81"/>
      <c r="ATN438" s="81"/>
      <c r="ATO438" s="81"/>
      <c r="ATP438" s="81"/>
      <c r="ATQ438" s="81"/>
      <c r="ATR438" s="81"/>
      <c r="ATS438" s="81"/>
      <c r="ATT438" s="81"/>
      <c r="ATU438" s="81"/>
      <c r="ATV438" s="81"/>
      <c r="ATW438" s="81"/>
      <c r="ATX438" s="81"/>
      <c r="ATY438" s="81"/>
      <c r="ATZ438" s="81"/>
      <c r="AUA438" s="81"/>
      <c r="AUB438" s="81"/>
      <c r="AUC438" s="81"/>
      <c r="AUD438" s="81"/>
      <c r="AUE438" s="81"/>
      <c r="AUF438" s="81"/>
      <c r="AUG438" s="81"/>
      <c r="AUH438" s="81"/>
      <c r="AUI438" s="81"/>
      <c r="AUJ438" s="81"/>
      <c r="AUK438" s="81"/>
      <c r="AUL438" s="81"/>
      <c r="AUM438" s="81"/>
      <c r="AUN438" s="81"/>
      <c r="AUO438" s="81"/>
      <c r="AUP438" s="81"/>
      <c r="AUQ438" s="81"/>
      <c r="AUR438" s="81"/>
      <c r="AUS438" s="81"/>
      <c r="AUT438" s="81"/>
      <c r="AUU438" s="81"/>
      <c r="AUV438" s="81"/>
      <c r="AUW438" s="81"/>
      <c r="AUX438" s="81"/>
      <c r="AUY438" s="81"/>
      <c r="AUZ438" s="81"/>
      <c r="AVA438" s="81"/>
      <c r="AVB438" s="81"/>
      <c r="AVC438" s="81"/>
      <c r="AVD438" s="81"/>
      <c r="AVE438" s="81"/>
      <c r="AVF438" s="81"/>
      <c r="AVG438" s="81"/>
      <c r="AVH438" s="81"/>
      <c r="AVI438" s="81"/>
      <c r="AVJ438" s="81"/>
      <c r="AVK438" s="81"/>
      <c r="AVL438" s="81"/>
      <c r="AVM438" s="81"/>
      <c r="AVN438" s="81"/>
      <c r="AVO438" s="81"/>
      <c r="AVP438" s="81"/>
      <c r="AVQ438" s="81"/>
      <c r="AVR438" s="81"/>
      <c r="AVS438" s="81"/>
      <c r="AVT438" s="81"/>
      <c r="AVU438" s="81"/>
      <c r="AVV438" s="81"/>
      <c r="AVW438" s="81"/>
      <c r="AVX438" s="81"/>
      <c r="AVY438" s="81"/>
      <c r="AVZ438" s="81"/>
      <c r="AWA438" s="81"/>
      <c r="AWB438" s="81"/>
      <c r="AWC438" s="81"/>
      <c r="AWD438" s="81"/>
      <c r="AWE438" s="81"/>
      <c r="AWF438" s="81"/>
      <c r="AWG438" s="81"/>
      <c r="AWH438" s="81"/>
      <c r="AWI438" s="81"/>
      <c r="AWJ438" s="81"/>
      <c r="AWK438" s="81"/>
      <c r="AWL438" s="81"/>
      <c r="AWM438" s="81"/>
      <c r="AWN438" s="81"/>
      <c r="AWO438" s="81"/>
      <c r="AWP438" s="81"/>
      <c r="AWQ438" s="81"/>
      <c r="AWR438" s="81"/>
      <c r="AWS438" s="81"/>
      <c r="AWT438" s="81"/>
      <c r="AWU438" s="81"/>
      <c r="AWV438" s="81"/>
      <c r="AWW438" s="81"/>
      <c r="AWX438" s="81"/>
      <c r="AWY438" s="81"/>
      <c r="AWZ438" s="81"/>
      <c r="AXA438" s="81"/>
      <c r="AXB438" s="81"/>
      <c r="AXC438" s="81"/>
      <c r="AXD438" s="81"/>
      <c r="AXE438" s="81"/>
      <c r="AXF438" s="81"/>
      <c r="AXG438" s="81"/>
      <c r="AXH438" s="81"/>
      <c r="AXI438" s="81"/>
      <c r="AXJ438" s="81"/>
      <c r="AXK438" s="81"/>
      <c r="AXL438" s="81"/>
      <c r="AXM438" s="81"/>
      <c r="AXN438" s="81"/>
      <c r="AXO438" s="81"/>
      <c r="AXP438" s="81"/>
      <c r="AXQ438" s="81"/>
      <c r="AXR438" s="81"/>
      <c r="AXS438" s="81"/>
      <c r="AXT438" s="81"/>
      <c r="AXU438" s="81"/>
      <c r="AXV438" s="81"/>
      <c r="AXW438" s="81"/>
      <c r="AXX438" s="81"/>
      <c r="AXY438" s="81"/>
      <c r="AXZ438" s="81"/>
      <c r="AYA438" s="81"/>
      <c r="AYB438" s="81"/>
      <c r="AYC438" s="81"/>
      <c r="AYD438" s="81"/>
      <c r="AYE438" s="81"/>
      <c r="AYF438" s="81"/>
      <c r="AYG438" s="81"/>
      <c r="AYH438" s="81"/>
      <c r="AYI438" s="81"/>
      <c r="AYJ438" s="81"/>
      <c r="AYK438" s="81"/>
      <c r="AYL438" s="81"/>
      <c r="AYM438" s="81"/>
      <c r="AYN438" s="81"/>
      <c r="AYO438" s="81"/>
      <c r="AYP438" s="81"/>
      <c r="AYQ438" s="81"/>
      <c r="AYR438" s="81"/>
      <c r="AYS438" s="81"/>
      <c r="AYT438" s="81"/>
      <c r="AYU438" s="81"/>
      <c r="AYV438" s="81"/>
      <c r="AYW438" s="81"/>
      <c r="AYX438" s="81"/>
      <c r="AYY438" s="81"/>
      <c r="AYZ438" s="81"/>
      <c r="AZA438" s="81"/>
      <c r="AZB438" s="81"/>
      <c r="AZC438" s="81"/>
      <c r="AZD438" s="81"/>
      <c r="AZE438" s="81"/>
      <c r="AZF438" s="81"/>
      <c r="AZG438" s="81"/>
      <c r="AZH438" s="81"/>
      <c r="AZI438" s="81"/>
      <c r="AZJ438" s="81"/>
      <c r="AZK438" s="81"/>
      <c r="AZL438" s="81"/>
      <c r="AZM438" s="81"/>
      <c r="AZN438" s="81"/>
      <c r="AZO438" s="81"/>
      <c r="AZP438" s="81"/>
      <c r="AZQ438" s="81"/>
      <c r="AZR438" s="81"/>
      <c r="AZS438" s="81"/>
      <c r="AZT438" s="81"/>
      <c r="AZU438" s="81"/>
      <c r="AZV438" s="81"/>
      <c r="AZW438" s="81"/>
      <c r="AZX438" s="81"/>
      <c r="AZY438" s="81"/>
      <c r="AZZ438" s="81"/>
      <c r="BAA438" s="81"/>
      <c r="BAB438" s="81"/>
      <c r="BAC438" s="81"/>
      <c r="BAD438" s="81"/>
      <c r="BAE438" s="81"/>
      <c r="BAF438" s="81"/>
      <c r="BAG438" s="81"/>
      <c r="BAH438" s="81"/>
      <c r="BAI438" s="81"/>
      <c r="BAJ438" s="81"/>
      <c r="BAK438" s="81"/>
      <c r="BAL438" s="81"/>
      <c r="BAM438" s="81"/>
      <c r="BAN438" s="81"/>
      <c r="BAO438" s="81"/>
      <c r="BAP438" s="81"/>
      <c r="BAQ438" s="81"/>
      <c r="BAR438" s="81"/>
      <c r="BAS438" s="81"/>
      <c r="BAT438" s="81"/>
      <c r="BAU438" s="81"/>
      <c r="BAV438" s="81"/>
      <c r="BAW438" s="81"/>
      <c r="BAX438" s="81"/>
      <c r="BAY438" s="81"/>
      <c r="BAZ438" s="81"/>
      <c r="BBA438" s="81"/>
      <c r="BBB438" s="81"/>
      <c r="BBC438" s="81"/>
      <c r="BBD438" s="81"/>
      <c r="BBE438" s="81"/>
      <c r="BBF438" s="81"/>
      <c r="BBG438" s="81"/>
      <c r="BBH438" s="81"/>
      <c r="BBI438" s="81"/>
      <c r="BBJ438" s="81"/>
      <c r="BBK438" s="81"/>
      <c r="BBL438" s="81"/>
      <c r="BBM438" s="81"/>
      <c r="BBN438" s="81"/>
      <c r="BBO438" s="81"/>
      <c r="BBP438" s="81"/>
      <c r="BBQ438" s="81"/>
      <c r="BBR438" s="81"/>
      <c r="BBS438" s="81"/>
      <c r="BBT438" s="81"/>
      <c r="BBU438" s="81"/>
      <c r="BBV438" s="81"/>
      <c r="BBW438" s="81"/>
      <c r="BBX438" s="81"/>
      <c r="BBY438" s="81"/>
      <c r="BBZ438" s="81"/>
      <c r="BCA438" s="81"/>
      <c r="BCB438" s="81"/>
      <c r="BCC438" s="81"/>
      <c r="BCD438" s="81"/>
      <c r="BCE438" s="81"/>
      <c r="BCF438" s="81"/>
      <c r="BCG438" s="81"/>
      <c r="BCH438" s="81"/>
      <c r="BCI438" s="81"/>
      <c r="BCJ438" s="81"/>
      <c r="BCK438" s="81"/>
      <c r="BCL438" s="81"/>
      <c r="BCM438" s="81"/>
      <c r="BCN438" s="81"/>
      <c r="BCO438" s="81"/>
      <c r="BCP438" s="81"/>
      <c r="BCQ438" s="81"/>
      <c r="BCR438" s="81"/>
      <c r="BCS438" s="81"/>
      <c r="BCT438" s="81"/>
      <c r="BCU438" s="81"/>
      <c r="BCV438" s="81"/>
      <c r="BCW438" s="81"/>
      <c r="BCX438" s="81"/>
      <c r="BCY438" s="81"/>
      <c r="BCZ438" s="81"/>
      <c r="BDA438" s="81"/>
      <c r="BDB438" s="81"/>
      <c r="BDC438" s="81"/>
      <c r="BDD438" s="81"/>
      <c r="BDE438" s="81"/>
      <c r="BDF438" s="81"/>
      <c r="BDG438" s="81"/>
      <c r="BDH438" s="81"/>
      <c r="BDI438" s="81"/>
      <c r="BDJ438" s="81"/>
      <c r="BDK438" s="81"/>
      <c r="BDL438" s="81"/>
      <c r="BDM438" s="81"/>
      <c r="BDN438" s="81"/>
      <c r="BDO438" s="81"/>
      <c r="BDP438" s="81"/>
      <c r="BDQ438" s="81"/>
      <c r="BDR438" s="81"/>
      <c r="BDS438" s="81"/>
      <c r="BDT438" s="81"/>
      <c r="BDU438" s="81"/>
      <c r="BDV438" s="81"/>
      <c r="BDW438" s="81"/>
      <c r="BDX438" s="81"/>
      <c r="BDY438" s="81"/>
      <c r="BDZ438" s="81"/>
      <c r="BEA438" s="81"/>
      <c r="BEB438" s="81"/>
      <c r="BEC438" s="81"/>
      <c r="BED438" s="81"/>
      <c r="BEE438" s="81"/>
      <c r="BEF438" s="81"/>
      <c r="BEG438" s="81"/>
      <c r="BEH438" s="81"/>
      <c r="BEI438" s="81"/>
      <c r="BEJ438" s="81"/>
      <c r="BEK438" s="81"/>
      <c r="BEL438" s="81"/>
      <c r="BEM438" s="81"/>
      <c r="BEN438" s="81"/>
      <c r="BEO438" s="81"/>
      <c r="BEP438" s="81"/>
      <c r="BEQ438" s="81"/>
      <c r="BER438" s="81"/>
      <c r="BES438" s="81"/>
      <c r="BET438" s="81"/>
      <c r="BEU438" s="81"/>
      <c r="BEV438" s="81"/>
      <c r="BEW438" s="81"/>
      <c r="BEX438" s="81"/>
      <c r="BEY438" s="81"/>
      <c r="BEZ438" s="81"/>
      <c r="BFA438" s="81"/>
      <c r="BFB438" s="81"/>
      <c r="BFC438" s="81"/>
      <c r="BFD438" s="81"/>
      <c r="BFE438" s="81"/>
      <c r="BFF438" s="81"/>
      <c r="BFG438" s="81"/>
      <c r="BFH438" s="81"/>
      <c r="BFI438" s="81"/>
      <c r="BFJ438" s="81"/>
      <c r="BFK438" s="81"/>
      <c r="BFL438" s="81"/>
      <c r="BFM438" s="81"/>
      <c r="BFN438" s="81"/>
      <c r="BFO438" s="81"/>
      <c r="BFP438" s="81"/>
      <c r="BFQ438" s="81"/>
      <c r="BFR438" s="81"/>
      <c r="BFS438" s="81"/>
      <c r="BFT438" s="81"/>
      <c r="BFU438" s="81"/>
      <c r="BFV438" s="81"/>
      <c r="BFW438" s="81"/>
      <c r="BFX438" s="81"/>
      <c r="BFY438" s="81"/>
      <c r="BFZ438" s="81"/>
      <c r="BGA438" s="81"/>
      <c r="BGB438" s="81"/>
      <c r="BGC438" s="81"/>
      <c r="BGD438" s="81"/>
      <c r="BGE438" s="81"/>
      <c r="BGF438" s="81"/>
      <c r="BGG438" s="81"/>
      <c r="BGH438" s="81"/>
      <c r="BGI438" s="81"/>
      <c r="BGJ438" s="81"/>
      <c r="BGK438" s="81"/>
      <c r="BGL438" s="81"/>
      <c r="BGM438" s="81"/>
      <c r="BGN438" s="81"/>
      <c r="BGO438" s="81"/>
      <c r="BGP438" s="81"/>
      <c r="BGQ438" s="81"/>
      <c r="BGR438" s="81"/>
      <c r="BGS438" s="81"/>
      <c r="BGT438" s="81"/>
      <c r="BGU438" s="81"/>
      <c r="BGV438" s="81"/>
      <c r="BGW438" s="81"/>
      <c r="BGX438" s="81"/>
      <c r="BGY438" s="81"/>
      <c r="BGZ438" s="81"/>
      <c r="BHA438" s="81"/>
      <c r="BHB438" s="81"/>
      <c r="BHC438" s="81"/>
      <c r="BHD438" s="81"/>
      <c r="BHE438" s="81"/>
      <c r="BHF438" s="81"/>
      <c r="BHG438" s="81"/>
      <c r="BHH438" s="81"/>
      <c r="BHI438" s="81"/>
      <c r="BHJ438" s="81"/>
      <c r="BHK438" s="81"/>
      <c r="BHL438" s="81"/>
      <c r="BHM438" s="81"/>
      <c r="BHN438" s="81"/>
      <c r="BHO438" s="81"/>
      <c r="BHP438" s="81"/>
      <c r="BHQ438" s="81"/>
      <c r="BHR438" s="81"/>
      <c r="BHS438" s="81"/>
      <c r="BHT438" s="81"/>
      <c r="BHU438" s="81"/>
      <c r="BHV438" s="81"/>
      <c r="BHW438" s="81"/>
      <c r="BHX438" s="81"/>
      <c r="BHY438" s="81"/>
      <c r="BHZ438" s="81"/>
      <c r="BIA438" s="81"/>
      <c r="BIB438" s="81"/>
      <c r="BIC438" s="81"/>
      <c r="BID438" s="81"/>
      <c r="BIE438" s="81"/>
      <c r="BIF438" s="81"/>
      <c r="BIG438" s="81"/>
      <c r="BIH438" s="81"/>
      <c r="BII438" s="81"/>
      <c r="BIJ438" s="81"/>
      <c r="BIK438" s="81"/>
      <c r="BIL438" s="81"/>
      <c r="BIM438" s="81"/>
      <c r="BIN438" s="81"/>
      <c r="BIO438" s="81"/>
      <c r="BIP438" s="81"/>
      <c r="BIQ438" s="81"/>
      <c r="BIR438" s="81"/>
      <c r="BIS438" s="81"/>
      <c r="BIT438" s="81"/>
      <c r="BIU438" s="81"/>
      <c r="BIV438" s="81"/>
      <c r="BIW438" s="81"/>
      <c r="BIX438" s="81"/>
      <c r="BIY438" s="81"/>
      <c r="BIZ438" s="81"/>
      <c r="BJA438" s="81"/>
      <c r="BJB438" s="81"/>
      <c r="BJC438" s="81"/>
      <c r="BJD438" s="81"/>
      <c r="BJE438" s="81"/>
      <c r="BJF438" s="81"/>
      <c r="BJG438" s="81"/>
      <c r="BJH438" s="81"/>
      <c r="BJI438" s="81"/>
      <c r="BJJ438" s="81"/>
      <c r="BJK438" s="81"/>
      <c r="BJL438" s="81"/>
      <c r="BJM438" s="81"/>
      <c r="BJN438" s="81"/>
      <c r="BJO438" s="81"/>
      <c r="BJP438" s="81"/>
      <c r="BJQ438" s="81"/>
      <c r="BJR438" s="81"/>
      <c r="BJS438" s="81"/>
      <c r="BJT438" s="81"/>
      <c r="BJU438" s="81"/>
      <c r="BJV438" s="81"/>
      <c r="BJW438" s="81"/>
      <c r="BJX438" s="81"/>
      <c r="BJY438" s="81"/>
      <c r="BJZ438" s="81"/>
      <c r="BKA438" s="81"/>
      <c r="BKB438" s="81"/>
      <c r="BKC438" s="81"/>
      <c r="BKD438" s="81"/>
      <c r="BKE438" s="81"/>
      <c r="BKF438" s="81"/>
      <c r="BKG438" s="81"/>
      <c r="BKH438" s="81"/>
      <c r="BKI438" s="81"/>
      <c r="BKJ438" s="81"/>
      <c r="BKK438" s="81"/>
      <c r="BKL438" s="81"/>
      <c r="BKM438" s="81"/>
      <c r="BKN438" s="81"/>
      <c r="BKO438" s="81"/>
      <c r="BKP438" s="81"/>
      <c r="BKQ438" s="81"/>
      <c r="BKR438" s="81"/>
      <c r="BKS438" s="81"/>
      <c r="BKT438" s="81"/>
      <c r="BKU438" s="81"/>
      <c r="BKV438" s="81"/>
      <c r="BKW438" s="81"/>
      <c r="BKX438" s="81"/>
      <c r="BKY438" s="81"/>
      <c r="BKZ438" s="81"/>
      <c r="BLA438" s="81"/>
      <c r="BLB438" s="81"/>
      <c r="BLC438" s="81"/>
      <c r="BLD438" s="81"/>
      <c r="BLE438" s="81"/>
      <c r="BLF438" s="81"/>
      <c r="BLG438" s="81"/>
      <c r="BLH438" s="81"/>
      <c r="BLI438" s="81"/>
      <c r="BLJ438" s="81"/>
      <c r="BLK438" s="81"/>
      <c r="BLL438" s="81"/>
      <c r="BLM438" s="81"/>
      <c r="BLN438" s="81"/>
      <c r="BLO438" s="81"/>
      <c r="BLP438" s="81"/>
      <c r="BLQ438" s="81"/>
      <c r="BLR438" s="81"/>
      <c r="BLS438" s="81"/>
      <c r="BLT438" s="81"/>
      <c r="BLU438" s="81"/>
      <c r="BLV438" s="81"/>
      <c r="BLW438" s="81"/>
      <c r="BLX438" s="81"/>
      <c r="BLY438" s="81"/>
      <c r="BLZ438" s="81"/>
      <c r="BMA438" s="81"/>
      <c r="BMB438" s="81"/>
      <c r="BMC438" s="81"/>
      <c r="BMD438" s="81"/>
      <c r="BME438" s="81"/>
      <c r="BMF438" s="81"/>
      <c r="BMG438" s="81"/>
      <c r="BMH438" s="81"/>
      <c r="BMI438" s="81"/>
      <c r="BMJ438" s="81"/>
      <c r="BMK438" s="81"/>
      <c r="BML438" s="81"/>
      <c r="BMM438" s="81"/>
      <c r="BMN438" s="81"/>
      <c r="BMO438" s="81"/>
      <c r="BMP438" s="81"/>
      <c r="BMQ438" s="81"/>
      <c r="BMR438" s="81"/>
      <c r="BMS438" s="81"/>
      <c r="BMT438" s="81"/>
      <c r="BMU438" s="81"/>
      <c r="BMV438" s="81"/>
      <c r="BMW438" s="81"/>
      <c r="BMX438" s="81"/>
      <c r="BMY438" s="81"/>
      <c r="BMZ438" s="81"/>
      <c r="BNA438" s="81"/>
      <c r="BNB438" s="81"/>
      <c r="BNC438" s="81"/>
      <c r="BND438" s="81"/>
      <c r="BNE438" s="81"/>
      <c r="BNF438" s="81"/>
      <c r="BNG438" s="81"/>
      <c r="BNH438" s="81"/>
      <c r="BNI438" s="81"/>
      <c r="BNJ438" s="81"/>
      <c r="BNK438" s="81"/>
      <c r="BNL438" s="81"/>
      <c r="BNM438" s="81"/>
      <c r="BNN438" s="81"/>
      <c r="BNO438" s="81"/>
      <c r="BNP438" s="81"/>
      <c r="BNQ438" s="81"/>
      <c r="BNR438" s="81"/>
      <c r="BNS438" s="81"/>
      <c r="BNT438" s="81"/>
      <c r="BNU438" s="81"/>
      <c r="BNV438" s="81"/>
      <c r="BNW438" s="81"/>
      <c r="BNX438" s="81"/>
      <c r="BNY438" s="81"/>
      <c r="BNZ438" s="81"/>
      <c r="BOA438" s="81"/>
      <c r="BOB438" s="81"/>
      <c r="BOC438" s="81"/>
      <c r="BOD438" s="81"/>
      <c r="BOE438" s="81"/>
      <c r="BOF438" s="81"/>
      <c r="BOG438" s="81"/>
      <c r="BOH438" s="81"/>
      <c r="BOI438" s="81"/>
      <c r="BOJ438" s="81"/>
      <c r="BOK438" s="81"/>
      <c r="BOL438" s="81"/>
      <c r="BOM438" s="81"/>
      <c r="BON438" s="81"/>
      <c r="BOO438" s="81"/>
      <c r="BOP438" s="81"/>
      <c r="BOQ438" s="81"/>
      <c r="BOR438" s="81"/>
      <c r="BOS438" s="81"/>
      <c r="BOT438" s="81"/>
      <c r="BOU438" s="81"/>
      <c r="BOV438" s="81"/>
      <c r="BOW438" s="81"/>
      <c r="BOX438" s="81"/>
      <c r="BOY438" s="81"/>
      <c r="BOZ438" s="81"/>
      <c r="BPA438" s="81"/>
      <c r="BPB438" s="81"/>
      <c r="BPC438" s="81"/>
      <c r="BPD438" s="81"/>
      <c r="BPE438" s="81"/>
      <c r="BPF438" s="81"/>
      <c r="BPG438" s="81"/>
      <c r="BPH438" s="81"/>
      <c r="BPI438" s="81"/>
      <c r="BPJ438" s="81"/>
      <c r="BPK438" s="81"/>
      <c r="BPL438" s="81"/>
      <c r="BPM438" s="81"/>
      <c r="BPN438" s="81"/>
      <c r="BPO438" s="81"/>
      <c r="BPP438" s="81"/>
      <c r="BPQ438" s="81"/>
      <c r="BPR438" s="81"/>
      <c r="BPS438" s="81"/>
      <c r="BPT438" s="81"/>
      <c r="BPU438" s="81"/>
      <c r="BPV438" s="81"/>
      <c r="BPW438" s="81"/>
      <c r="BPX438" s="81"/>
      <c r="BPY438" s="81"/>
      <c r="BPZ438" s="81"/>
      <c r="BQA438" s="81"/>
      <c r="BQB438" s="81"/>
      <c r="BQC438" s="81"/>
      <c r="BQD438" s="81"/>
      <c r="BQE438" s="81"/>
      <c r="BQF438" s="81"/>
      <c r="BQG438" s="81"/>
      <c r="BQH438" s="81"/>
      <c r="BQI438" s="81"/>
      <c r="BQJ438" s="81"/>
      <c r="BQK438" s="81"/>
      <c r="BQL438" s="81"/>
      <c r="BQM438" s="81"/>
      <c r="BQN438" s="81"/>
      <c r="BQO438" s="81"/>
      <c r="BQP438" s="81"/>
      <c r="BQQ438" s="81"/>
      <c r="BQR438" s="81"/>
      <c r="BQS438" s="81"/>
      <c r="BQT438" s="81"/>
      <c r="BQU438" s="81"/>
      <c r="BQV438" s="81"/>
      <c r="BQW438" s="81"/>
      <c r="BQX438" s="81"/>
      <c r="BQY438" s="81"/>
      <c r="BQZ438" s="81"/>
      <c r="BRA438" s="81"/>
      <c r="BRB438" s="81"/>
      <c r="BRC438" s="81"/>
      <c r="BRD438" s="81"/>
      <c r="BRE438" s="81"/>
      <c r="BRF438" s="81"/>
      <c r="BRG438" s="81"/>
      <c r="BRH438" s="81"/>
      <c r="BRI438" s="81"/>
      <c r="BRJ438" s="81"/>
      <c r="BRK438" s="81"/>
      <c r="BRL438" s="81"/>
      <c r="BRM438" s="81"/>
      <c r="BRN438" s="81"/>
      <c r="BRO438" s="81"/>
      <c r="BRP438" s="81"/>
      <c r="BRQ438" s="81"/>
      <c r="BRR438" s="81"/>
      <c r="BRS438" s="81"/>
      <c r="BRT438" s="81"/>
      <c r="BRU438" s="81"/>
      <c r="BRV438" s="81"/>
      <c r="BRW438" s="81"/>
      <c r="BRX438" s="81"/>
      <c r="BRY438" s="81"/>
      <c r="BRZ438" s="81"/>
      <c r="BSA438" s="81"/>
      <c r="BSB438" s="81"/>
      <c r="BSC438" s="81"/>
      <c r="BSD438" s="81"/>
      <c r="BSE438" s="81"/>
      <c r="BSF438" s="81"/>
      <c r="BSG438" s="81"/>
      <c r="BSH438" s="81"/>
      <c r="BSI438" s="81"/>
      <c r="BSJ438" s="81"/>
      <c r="BSK438" s="81"/>
      <c r="BSL438" s="81"/>
      <c r="BSM438" s="81"/>
      <c r="BSN438" s="81"/>
      <c r="BSO438" s="81"/>
      <c r="BSP438" s="81"/>
      <c r="BSQ438" s="81"/>
      <c r="BSR438" s="81"/>
      <c r="BSS438" s="81"/>
      <c r="BST438" s="81"/>
      <c r="BSU438" s="81"/>
      <c r="BSV438" s="81"/>
      <c r="BSW438" s="81"/>
      <c r="BSX438" s="81"/>
      <c r="BSY438" s="81"/>
      <c r="BSZ438" s="81"/>
      <c r="BTA438" s="81"/>
      <c r="BTB438" s="81"/>
      <c r="BTC438" s="81"/>
      <c r="BTD438" s="81"/>
      <c r="BTE438" s="81"/>
      <c r="BTF438" s="81"/>
      <c r="BTG438" s="81"/>
      <c r="BTH438" s="81"/>
      <c r="BTI438" s="81"/>
      <c r="BTJ438" s="81"/>
      <c r="BTK438" s="81"/>
      <c r="BTL438" s="81"/>
      <c r="BTM438" s="81"/>
      <c r="BTN438" s="81"/>
      <c r="BTO438" s="81"/>
      <c r="BTP438" s="81"/>
      <c r="BTQ438" s="81"/>
      <c r="BTR438" s="81"/>
      <c r="BTS438" s="81"/>
      <c r="BTT438" s="81"/>
      <c r="BTU438" s="81"/>
      <c r="BTV438" s="81"/>
      <c r="BTW438" s="81"/>
      <c r="BTX438" s="81"/>
      <c r="BTY438" s="81"/>
      <c r="BTZ438" s="81"/>
      <c r="BUA438" s="81"/>
      <c r="BUB438" s="81"/>
      <c r="BUC438" s="81"/>
      <c r="BUD438" s="81"/>
      <c r="BUE438" s="81"/>
      <c r="BUF438" s="81"/>
      <c r="BUG438" s="81"/>
      <c r="BUH438" s="81"/>
      <c r="BUI438" s="81"/>
      <c r="BUJ438" s="81"/>
      <c r="BUK438" s="81"/>
      <c r="BUL438" s="81"/>
      <c r="BUM438" s="81"/>
      <c r="BUN438" s="81"/>
      <c r="BUO438" s="81"/>
      <c r="BUP438" s="81"/>
      <c r="BUQ438" s="81"/>
      <c r="BUR438" s="81"/>
      <c r="BUS438" s="81"/>
      <c r="BUT438" s="81"/>
      <c r="BUU438" s="81"/>
      <c r="BUV438" s="81"/>
      <c r="BUW438" s="81"/>
      <c r="BUX438" s="81"/>
      <c r="BUY438" s="81"/>
      <c r="BUZ438" s="81"/>
      <c r="BVA438" s="81"/>
      <c r="BVB438" s="81"/>
      <c r="BVC438" s="81"/>
      <c r="BVD438" s="81"/>
      <c r="BVE438" s="81"/>
      <c r="BVF438" s="81"/>
      <c r="BVG438" s="81"/>
      <c r="BVH438" s="81"/>
      <c r="BVI438" s="81"/>
      <c r="BVJ438" s="81"/>
      <c r="BVK438" s="81"/>
      <c r="BVL438" s="81"/>
      <c r="BVM438" s="81"/>
      <c r="BVN438" s="81"/>
      <c r="BVO438" s="81"/>
      <c r="BVP438" s="81"/>
      <c r="BVQ438" s="81"/>
      <c r="BVR438" s="81"/>
      <c r="BVS438" s="81"/>
      <c r="BVT438" s="81"/>
      <c r="BVU438" s="81"/>
      <c r="BVV438" s="81"/>
      <c r="BVW438" s="81"/>
      <c r="BVX438" s="81"/>
      <c r="BVY438" s="81"/>
      <c r="BVZ438" s="81"/>
      <c r="BWA438" s="81"/>
      <c r="BWB438" s="81"/>
      <c r="BWC438" s="81"/>
      <c r="BWD438" s="81"/>
      <c r="BWE438" s="81"/>
      <c r="BWF438" s="81"/>
      <c r="BWG438" s="81"/>
      <c r="BWH438" s="81"/>
      <c r="BWI438" s="81"/>
      <c r="BWJ438" s="81"/>
      <c r="BWK438" s="81"/>
      <c r="BWL438" s="81"/>
      <c r="BWM438" s="81"/>
      <c r="BWN438" s="81"/>
      <c r="BWO438" s="81"/>
      <c r="BWP438" s="81"/>
      <c r="BWQ438" s="81"/>
      <c r="BWR438" s="81"/>
      <c r="BWS438" s="81"/>
      <c r="BWT438" s="81"/>
      <c r="BWU438" s="81"/>
      <c r="BWV438" s="81"/>
      <c r="BWW438" s="81"/>
      <c r="BWX438" s="81"/>
      <c r="BWY438" s="81"/>
      <c r="BWZ438" s="81"/>
      <c r="BXA438" s="81"/>
      <c r="BXB438" s="81"/>
      <c r="BXC438" s="81"/>
      <c r="BXD438" s="81"/>
      <c r="BXE438" s="81"/>
      <c r="BXF438" s="81"/>
      <c r="BXG438" s="81"/>
      <c r="BXH438" s="81"/>
      <c r="BXI438" s="81"/>
      <c r="BXJ438" s="81"/>
      <c r="BXK438" s="81"/>
      <c r="BXL438" s="81"/>
      <c r="BXM438" s="81"/>
      <c r="BXN438" s="81"/>
      <c r="BXO438" s="81"/>
      <c r="BXP438" s="81"/>
      <c r="BXQ438" s="81"/>
      <c r="BXR438" s="81"/>
      <c r="BXS438" s="81"/>
      <c r="BXT438" s="81"/>
      <c r="BXU438" s="81"/>
      <c r="BXV438" s="81"/>
      <c r="BXW438" s="81"/>
      <c r="BXX438" s="81"/>
      <c r="BXY438" s="81"/>
      <c r="BXZ438" s="81"/>
      <c r="BYA438" s="81"/>
      <c r="BYB438" s="81"/>
      <c r="BYC438" s="81"/>
      <c r="BYD438" s="81"/>
      <c r="BYE438" s="81"/>
      <c r="BYF438" s="81"/>
      <c r="BYG438" s="81"/>
      <c r="BYH438" s="81"/>
      <c r="BYI438" s="81"/>
      <c r="BYJ438" s="81"/>
      <c r="BYK438" s="81"/>
      <c r="BYL438" s="81"/>
      <c r="BYM438" s="81"/>
      <c r="BYN438" s="81"/>
      <c r="BYO438" s="81"/>
      <c r="BYP438" s="81"/>
      <c r="BYQ438" s="81"/>
      <c r="BYR438" s="81"/>
      <c r="BYS438" s="81"/>
      <c r="BYT438" s="81"/>
      <c r="BYU438" s="81"/>
      <c r="BYV438" s="81"/>
      <c r="BYW438" s="81"/>
      <c r="BYX438" s="81"/>
      <c r="BYY438" s="81"/>
      <c r="BYZ438" s="81"/>
      <c r="BZA438" s="81"/>
      <c r="BZB438" s="81"/>
      <c r="BZC438" s="81"/>
      <c r="BZD438" s="81"/>
      <c r="BZE438" s="81"/>
      <c r="BZF438" s="81"/>
      <c r="BZG438" s="81"/>
      <c r="BZH438" s="81"/>
      <c r="BZI438" s="81"/>
      <c r="BZJ438" s="81"/>
      <c r="BZK438" s="81"/>
      <c r="BZL438" s="81"/>
      <c r="BZM438" s="81"/>
      <c r="BZN438" s="81"/>
      <c r="BZO438" s="81"/>
      <c r="BZP438" s="81"/>
      <c r="BZQ438" s="81"/>
      <c r="BZR438" s="81"/>
      <c r="BZS438" s="81"/>
      <c r="BZT438" s="81"/>
      <c r="BZU438" s="81"/>
      <c r="BZV438" s="81"/>
      <c r="BZW438" s="81"/>
      <c r="BZX438" s="81"/>
      <c r="BZY438" s="81"/>
      <c r="BZZ438" s="81"/>
      <c r="CAA438" s="81"/>
      <c r="CAB438" s="81"/>
      <c r="CAC438" s="81"/>
      <c r="CAD438" s="81"/>
      <c r="CAE438" s="81"/>
      <c r="CAF438" s="81"/>
      <c r="CAG438" s="81"/>
      <c r="CAH438" s="81"/>
      <c r="CAI438" s="81"/>
      <c r="CAJ438" s="81"/>
      <c r="CAK438" s="81"/>
      <c r="CAL438" s="81"/>
      <c r="CAM438" s="81"/>
      <c r="CAN438" s="81"/>
      <c r="CAO438" s="81"/>
      <c r="CAP438" s="81"/>
      <c r="CAQ438" s="81"/>
      <c r="CAR438" s="81"/>
      <c r="CAS438" s="81"/>
      <c r="CAT438" s="81"/>
      <c r="CAU438" s="81"/>
      <c r="CAV438" s="81"/>
      <c r="CAW438" s="81"/>
      <c r="CAX438" s="81"/>
      <c r="CAY438" s="81"/>
      <c r="CAZ438" s="81"/>
      <c r="CBA438" s="81"/>
      <c r="CBB438" s="81"/>
      <c r="CBC438" s="81"/>
      <c r="CBD438" s="81"/>
      <c r="CBE438" s="81"/>
      <c r="CBF438" s="81"/>
      <c r="CBG438" s="81"/>
      <c r="CBH438" s="81"/>
      <c r="CBI438" s="81"/>
      <c r="CBJ438" s="81"/>
      <c r="CBK438" s="81"/>
      <c r="CBL438" s="81"/>
      <c r="CBM438" s="81"/>
      <c r="CBN438" s="81"/>
      <c r="CBO438" s="81"/>
      <c r="CBP438" s="81"/>
      <c r="CBQ438" s="81"/>
      <c r="CBR438" s="81"/>
      <c r="CBS438" s="81"/>
      <c r="CBT438" s="81"/>
      <c r="CBU438" s="81"/>
      <c r="CBV438" s="81"/>
      <c r="CBW438" s="81"/>
      <c r="CBX438" s="81"/>
      <c r="CBY438" s="81"/>
      <c r="CBZ438" s="81"/>
      <c r="CCA438" s="81"/>
      <c r="CCB438" s="81"/>
      <c r="CCC438" s="81"/>
      <c r="CCD438" s="81"/>
      <c r="CCE438" s="81"/>
      <c r="CCF438" s="81"/>
      <c r="CCG438" s="81"/>
      <c r="CCH438" s="81"/>
      <c r="CCI438" s="81"/>
      <c r="CCJ438" s="81"/>
      <c r="CCK438" s="81"/>
      <c r="CCL438" s="81"/>
      <c r="CCM438" s="81"/>
      <c r="CCN438" s="81"/>
      <c r="CCO438" s="81"/>
      <c r="CCP438" s="81"/>
      <c r="CCQ438" s="81"/>
      <c r="CCR438" s="81"/>
      <c r="CCS438" s="81"/>
      <c r="CCT438" s="81"/>
      <c r="CCU438" s="81"/>
      <c r="CCV438" s="81"/>
      <c r="CCW438" s="81"/>
      <c r="CCX438" s="81"/>
      <c r="CCY438" s="81"/>
      <c r="CCZ438" s="81"/>
      <c r="CDA438" s="81"/>
      <c r="CDB438" s="81"/>
      <c r="CDC438" s="81"/>
      <c r="CDD438" s="81"/>
      <c r="CDE438" s="81"/>
      <c r="CDF438" s="81"/>
      <c r="CDG438" s="81"/>
      <c r="CDH438" s="81"/>
      <c r="CDI438" s="81"/>
      <c r="CDJ438" s="81"/>
      <c r="CDK438" s="81"/>
      <c r="CDL438" s="81"/>
      <c r="CDM438" s="81"/>
      <c r="CDN438" s="81"/>
      <c r="CDO438" s="81"/>
      <c r="CDP438" s="81"/>
      <c r="CDQ438" s="81"/>
      <c r="CDR438" s="81"/>
      <c r="CDS438" s="81"/>
      <c r="CDT438" s="81"/>
      <c r="CDU438" s="81"/>
      <c r="CDV438" s="81"/>
      <c r="CDW438" s="81"/>
      <c r="CDX438" s="81"/>
      <c r="CDY438" s="81"/>
      <c r="CDZ438" s="81"/>
      <c r="CEA438" s="81"/>
      <c r="CEB438" s="81"/>
      <c r="CEC438" s="81"/>
      <c r="CED438" s="81"/>
      <c r="CEE438" s="81"/>
      <c r="CEF438" s="81"/>
      <c r="CEG438" s="81"/>
      <c r="CEH438" s="81"/>
      <c r="CEI438" s="81"/>
      <c r="CEJ438" s="81"/>
      <c r="CEK438" s="81"/>
      <c r="CEL438" s="81"/>
      <c r="CEM438" s="81"/>
      <c r="CEN438" s="81"/>
      <c r="CEO438" s="81"/>
      <c r="CEP438" s="81"/>
      <c r="CEQ438" s="81"/>
      <c r="CER438" s="81"/>
      <c r="CES438" s="81"/>
      <c r="CET438" s="81"/>
      <c r="CEU438" s="81"/>
      <c r="CEV438" s="81"/>
      <c r="CEW438" s="81"/>
      <c r="CEX438" s="81"/>
      <c r="CEY438" s="81"/>
      <c r="CEZ438" s="81"/>
      <c r="CFA438" s="81"/>
      <c r="CFB438" s="81"/>
      <c r="CFC438" s="81"/>
      <c r="CFD438" s="81"/>
      <c r="CFE438" s="81"/>
      <c r="CFF438" s="81"/>
      <c r="CFG438" s="81"/>
      <c r="CFH438" s="81"/>
      <c r="CFI438" s="81"/>
      <c r="CFJ438" s="81"/>
      <c r="CFK438" s="81"/>
      <c r="CFL438" s="81"/>
      <c r="CFM438" s="81"/>
      <c r="CFN438" s="81"/>
      <c r="CFO438" s="81"/>
      <c r="CFP438" s="81"/>
      <c r="CFQ438" s="81"/>
      <c r="CFR438" s="81"/>
      <c r="CFS438" s="81"/>
      <c r="CFT438" s="81"/>
      <c r="CFU438" s="81"/>
      <c r="CFV438" s="81"/>
      <c r="CFW438" s="81"/>
      <c r="CFX438" s="81"/>
      <c r="CFY438" s="81"/>
      <c r="CFZ438" s="81"/>
      <c r="CGA438" s="81"/>
      <c r="CGB438" s="81"/>
      <c r="CGC438" s="81"/>
      <c r="CGD438" s="81"/>
      <c r="CGE438" s="81"/>
      <c r="CGF438" s="81"/>
      <c r="CGG438" s="81"/>
      <c r="CGH438" s="81"/>
      <c r="CGI438" s="81"/>
      <c r="CGJ438" s="81"/>
      <c r="CGK438" s="81"/>
      <c r="CGL438" s="81"/>
      <c r="CGM438" s="81"/>
      <c r="CGN438" s="81"/>
      <c r="CGO438" s="81"/>
      <c r="CGP438" s="81"/>
      <c r="CGQ438" s="81"/>
      <c r="CGR438" s="81"/>
      <c r="CGS438" s="81"/>
      <c r="CGT438" s="81"/>
      <c r="CGU438" s="81"/>
      <c r="CGV438" s="81"/>
      <c r="CGW438" s="81"/>
      <c r="CGX438" s="81"/>
      <c r="CGY438" s="81"/>
      <c r="CGZ438" s="81"/>
      <c r="CHA438" s="81"/>
      <c r="CHB438" s="81"/>
      <c r="CHC438" s="81"/>
      <c r="CHD438" s="81"/>
      <c r="CHE438" s="81"/>
      <c r="CHF438" s="81"/>
      <c r="CHG438" s="81"/>
      <c r="CHH438" s="81"/>
      <c r="CHI438" s="81"/>
      <c r="CHJ438" s="81"/>
      <c r="CHK438" s="81"/>
      <c r="CHL438" s="81"/>
      <c r="CHM438" s="81"/>
      <c r="CHN438" s="81"/>
      <c r="CHO438" s="81"/>
      <c r="CHP438" s="81"/>
      <c r="CHQ438" s="81"/>
      <c r="CHR438" s="81"/>
      <c r="CHS438" s="81"/>
      <c r="CHT438" s="81"/>
      <c r="CHU438" s="81"/>
      <c r="CHV438" s="81"/>
      <c r="CHW438" s="81"/>
      <c r="CHX438" s="81"/>
      <c r="CHY438" s="81"/>
      <c r="CHZ438" s="81"/>
      <c r="CIA438" s="81"/>
      <c r="CIB438" s="81"/>
      <c r="CIC438" s="81"/>
      <c r="CID438" s="81"/>
      <c r="CIE438" s="81"/>
      <c r="CIF438" s="81"/>
      <c r="CIG438" s="81"/>
      <c r="CIH438" s="81"/>
      <c r="CII438" s="81"/>
      <c r="CIJ438" s="81"/>
      <c r="CIK438" s="81"/>
      <c r="CIL438" s="81"/>
      <c r="CIM438" s="81"/>
      <c r="CIN438" s="81"/>
      <c r="CIO438" s="81"/>
      <c r="CIP438" s="81"/>
      <c r="CIQ438" s="81"/>
      <c r="CIR438" s="81"/>
      <c r="CIS438" s="81"/>
      <c r="CIT438" s="81"/>
      <c r="CIU438" s="81"/>
      <c r="CIV438" s="81"/>
      <c r="CIW438" s="81"/>
      <c r="CIX438" s="81"/>
      <c r="CIY438" s="81"/>
      <c r="CIZ438" s="81"/>
      <c r="CJA438" s="81"/>
      <c r="CJB438" s="81"/>
      <c r="CJC438" s="81"/>
      <c r="CJD438" s="81"/>
      <c r="CJE438" s="81"/>
      <c r="CJF438" s="81"/>
      <c r="CJG438" s="81"/>
      <c r="CJH438" s="81"/>
      <c r="CJI438" s="81"/>
      <c r="CJJ438" s="81"/>
      <c r="CJK438" s="81"/>
      <c r="CJL438" s="81"/>
      <c r="CJM438" s="81"/>
      <c r="CJN438" s="81"/>
      <c r="CJO438" s="81"/>
      <c r="CJP438" s="81"/>
      <c r="CJQ438" s="81"/>
      <c r="CJR438" s="81"/>
      <c r="CJS438" s="81"/>
      <c r="CJT438" s="81"/>
      <c r="CJU438" s="81"/>
      <c r="CJV438" s="81"/>
      <c r="CJW438" s="81"/>
      <c r="CJX438" s="81"/>
      <c r="CJY438" s="81"/>
      <c r="CJZ438" s="81"/>
      <c r="CKA438" s="81"/>
      <c r="CKB438" s="81"/>
      <c r="CKC438" s="81"/>
      <c r="CKD438" s="81"/>
      <c r="CKE438" s="81"/>
      <c r="CKF438" s="81"/>
      <c r="CKG438" s="81"/>
      <c r="CKH438" s="81"/>
      <c r="CKI438" s="81"/>
      <c r="CKJ438" s="81"/>
      <c r="CKK438" s="81"/>
      <c r="CKL438" s="81"/>
      <c r="CKM438" s="81"/>
      <c r="CKN438" s="81"/>
      <c r="CKO438" s="81"/>
      <c r="CKP438" s="81"/>
      <c r="CKQ438" s="81"/>
      <c r="CKR438" s="81"/>
      <c r="CKS438" s="81"/>
      <c r="CKT438" s="81"/>
      <c r="CKU438" s="81"/>
      <c r="CKV438" s="81"/>
      <c r="CKW438" s="81"/>
      <c r="CKX438" s="81"/>
      <c r="CKY438" s="81"/>
      <c r="CKZ438" s="81"/>
      <c r="CLA438" s="81"/>
      <c r="CLB438" s="81"/>
      <c r="CLC438" s="81"/>
      <c r="CLD438" s="81"/>
      <c r="CLE438" s="81"/>
      <c r="CLF438" s="81"/>
      <c r="CLG438" s="81"/>
      <c r="CLH438" s="81"/>
      <c r="CLI438" s="81"/>
      <c r="CLJ438" s="81"/>
      <c r="CLK438" s="81"/>
      <c r="CLL438" s="81"/>
      <c r="CLM438" s="81"/>
      <c r="CLN438" s="81"/>
      <c r="CLO438" s="81"/>
      <c r="CLP438" s="81"/>
      <c r="CLQ438" s="81"/>
      <c r="CLR438" s="81"/>
      <c r="CLS438" s="81"/>
      <c r="CLT438" s="81"/>
      <c r="CLU438" s="81"/>
      <c r="CLV438" s="81"/>
      <c r="CLW438" s="81"/>
      <c r="CLX438" s="81"/>
      <c r="CLY438" s="81"/>
      <c r="CLZ438" s="81"/>
      <c r="CMA438" s="81"/>
      <c r="CMB438" s="81"/>
      <c r="CMC438" s="81"/>
      <c r="CMD438" s="81"/>
      <c r="CME438" s="81"/>
      <c r="CMF438" s="81"/>
      <c r="CMG438" s="81"/>
      <c r="CMH438" s="81"/>
      <c r="CMI438" s="81"/>
      <c r="CMJ438" s="81"/>
      <c r="CMK438" s="81"/>
      <c r="CML438" s="81"/>
      <c r="CMM438" s="81"/>
      <c r="CMN438" s="81"/>
      <c r="CMO438" s="81"/>
      <c r="CMP438" s="81"/>
      <c r="CMQ438" s="81"/>
      <c r="CMR438" s="81"/>
      <c r="CMS438" s="81"/>
      <c r="CMT438" s="81"/>
      <c r="CMU438" s="81"/>
      <c r="CMV438" s="81"/>
      <c r="CMW438" s="81"/>
      <c r="CMX438" s="81"/>
      <c r="CMY438" s="81"/>
      <c r="CMZ438" s="81"/>
      <c r="CNA438" s="81"/>
      <c r="CNB438" s="81"/>
      <c r="CNC438" s="81"/>
      <c r="CND438" s="81"/>
      <c r="CNE438" s="81"/>
      <c r="CNF438" s="81"/>
      <c r="CNG438" s="81"/>
      <c r="CNH438" s="81"/>
      <c r="CNI438" s="81"/>
      <c r="CNJ438" s="81"/>
      <c r="CNK438" s="81"/>
      <c r="CNL438" s="81"/>
      <c r="CNM438" s="81"/>
      <c r="CNN438" s="81"/>
      <c r="CNO438" s="81"/>
      <c r="CNP438" s="81"/>
      <c r="CNQ438" s="81"/>
      <c r="CNR438" s="81"/>
      <c r="CNS438" s="81"/>
      <c r="CNT438" s="81"/>
      <c r="CNU438" s="81"/>
      <c r="CNV438" s="81"/>
      <c r="CNW438" s="81"/>
      <c r="CNX438" s="81"/>
      <c r="CNY438" s="81"/>
      <c r="CNZ438" s="81"/>
      <c r="COA438" s="81"/>
      <c r="COB438" s="81"/>
      <c r="COC438" s="81"/>
      <c r="COD438" s="81"/>
      <c r="COE438" s="81"/>
      <c r="COF438" s="81"/>
      <c r="COG438" s="81"/>
      <c r="COH438" s="81"/>
      <c r="COI438" s="81"/>
      <c r="COJ438" s="81"/>
      <c r="COK438" s="81"/>
      <c r="COL438" s="81"/>
      <c r="COM438" s="81"/>
      <c r="CON438" s="81"/>
      <c r="COO438" s="81"/>
      <c r="COP438" s="81"/>
      <c r="COQ438" s="81"/>
      <c r="COR438" s="81"/>
      <c r="COS438" s="81"/>
      <c r="COT438" s="81"/>
      <c r="COU438" s="81"/>
      <c r="COV438" s="81"/>
      <c r="COW438" s="81"/>
      <c r="COX438" s="81"/>
      <c r="COY438" s="81"/>
      <c r="COZ438" s="81"/>
      <c r="CPA438" s="81"/>
      <c r="CPB438" s="81"/>
      <c r="CPC438" s="81"/>
      <c r="CPD438" s="81"/>
      <c r="CPE438" s="81"/>
      <c r="CPF438" s="81"/>
      <c r="CPG438" s="81"/>
      <c r="CPH438" s="81"/>
      <c r="CPI438" s="81"/>
      <c r="CPJ438" s="81"/>
      <c r="CPK438" s="81"/>
      <c r="CPL438" s="81"/>
      <c r="CPM438" s="81"/>
      <c r="CPN438" s="81"/>
      <c r="CPO438" s="81"/>
      <c r="CPP438" s="81"/>
      <c r="CPQ438" s="81"/>
      <c r="CPR438" s="81"/>
      <c r="CPS438" s="81"/>
      <c r="CPT438" s="81"/>
      <c r="CPU438" s="81"/>
      <c r="CPV438" s="81"/>
      <c r="CPW438" s="81"/>
      <c r="CPX438" s="81"/>
      <c r="CPY438" s="81"/>
      <c r="CPZ438" s="81"/>
      <c r="CQA438" s="81"/>
      <c r="CQB438" s="81"/>
      <c r="CQC438" s="81"/>
      <c r="CQD438" s="81"/>
      <c r="CQE438" s="81"/>
      <c r="CQF438" s="81"/>
      <c r="CQG438" s="81"/>
      <c r="CQH438" s="81"/>
      <c r="CQI438" s="81"/>
      <c r="CQJ438" s="81"/>
      <c r="CQK438" s="81"/>
      <c r="CQL438" s="81"/>
      <c r="CQM438" s="81"/>
      <c r="CQN438" s="81"/>
      <c r="CQO438" s="81"/>
      <c r="CQP438" s="81"/>
      <c r="CQQ438" s="81"/>
      <c r="CQR438" s="81"/>
      <c r="CQS438" s="81"/>
      <c r="CQT438" s="81"/>
      <c r="CQU438" s="81"/>
      <c r="CQV438" s="81"/>
      <c r="CQW438" s="81"/>
      <c r="CQX438" s="81"/>
      <c r="CQY438" s="81"/>
      <c r="CQZ438" s="81"/>
      <c r="CRA438" s="81"/>
      <c r="CRB438" s="81"/>
      <c r="CRC438" s="81"/>
      <c r="CRD438" s="81"/>
      <c r="CRE438" s="81"/>
      <c r="CRF438" s="81"/>
      <c r="CRG438" s="81"/>
      <c r="CRH438" s="81"/>
      <c r="CRI438" s="81"/>
      <c r="CRJ438" s="81"/>
      <c r="CRK438" s="81"/>
      <c r="CRL438" s="81"/>
      <c r="CRM438" s="81"/>
      <c r="CRN438" s="81"/>
      <c r="CRO438" s="81"/>
      <c r="CRP438" s="81"/>
      <c r="CRQ438" s="81"/>
      <c r="CRR438" s="81"/>
      <c r="CRS438" s="81"/>
      <c r="CRT438" s="81"/>
      <c r="CRU438" s="81"/>
      <c r="CRV438" s="81"/>
      <c r="CRW438" s="81"/>
      <c r="CRX438" s="81"/>
      <c r="CRY438" s="81"/>
      <c r="CRZ438" s="81"/>
      <c r="CSA438" s="81"/>
      <c r="CSB438" s="81"/>
      <c r="CSC438" s="81"/>
      <c r="CSD438" s="81"/>
      <c r="CSE438" s="81"/>
      <c r="CSF438" s="81"/>
      <c r="CSG438" s="81"/>
      <c r="CSH438" s="81"/>
      <c r="CSI438" s="81"/>
      <c r="CSJ438" s="81"/>
      <c r="CSK438" s="81"/>
      <c r="CSL438" s="81"/>
      <c r="CSM438" s="81"/>
      <c r="CSN438" s="81"/>
      <c r="CSO438" s="81"/>
      <c r="CSP438" s="81"/>
      <c r="CSQ438" s="81"/>
      <c r="CSR438" s="81"/>
      <c r="CSS438" s="81"/>
      <c r="CST438" s="81"/>
      <c r="CSU438" s="81"/>
      <c r="CSV438" s="81"/>
      <c r="CSW438" s="81"/>
      <c r="CSX438" s="81"/>
      <c r="CSY438" s="81"/>
      <c r="CSZ438" s="81"/>
      <c r="CTA438" s="81"/>
      <c r="CTB438" s="81"/>
      <c r="CTC438" s="81"/>
      <c r="CTD438" s="81"/>
      <c r="CTE438" s="81"/>
      <c r="CTF438" s="81"/>
      <c r="CTG438" s="81"/>
      <c r="CTH438" s="81"/>
      <c r="CTI438" s="81"/>
      <c r="CTJ438" s="81"/>
      <c r="CTK438" s="81"/>
      <c r="CTL438" s="81"/>
      <c r="CTM438" s="81"/>
      <c r="CTN438" s="81"/>
      <c r="CTO438" s="81"/>
      <c r="CTP438" s="81"/>
      <c r="CTQ438" s="81"/>
      <c r="CTR438" s="81"/>
      <c r="CTS438" s="81"/>
      <c r="CTT438" s="81"/>
      <c r="CTU438" s="81"/>
      <c r="CTV438" s="81"/>
      <c r="CTW438" s="81"/>
      <c r="CTX438" s="81"/>
      <c r="CTY438" s="81"/>
      <c r="CTZ438" s="81"/>
      <c r="CUA438" s="81"/>
      <c r="CUB438" s="81"/>
      <c r="CUC438" s="81"/>
      <c r="CUD438" s="81"/>
      <c r="CUE438" s="81"/>
      <c r="CUF438" s="81"/>
      <c r="CUG438" s="81"/>
      <c r="CUH438" s="81"/>
      <c r="CUI438" s="81"/>
      <c r="CUJ438" s="81"/>
      <c r="CUK438" s="81"/>
      <c r="CUL438" s="81"/>
      <c r="CUM438" s="81"/>
      <c r="CUN438" s="81"/>
      <c r="CUO438" s="81"/>
      <c r="CUP438" s="81"/>
      <c r="CUQ438" s="81"/>
      <c r="CUR438" s="81"/>
      <c r="CUS438" s="81"/>
      <c r="CUT438" s="81"/>
      <c r="CUU438" s="81"/>
      <c r="CUV438" s="81"/>
      <c r="CUW438" s="81"/>
      <c r="CUX438" s="81"/>
      <c r="CUY438" s="81"/>
      <c r="CUZ438" s="81"/>
      <c r="CVA438" s="81"/>
      <c r="CVB438" s="81"/>
      <c r="CVC438" s="81"/>
      <c r="CVD438" s="81"/>
      <c r="CVE438" s="81"/>
      <c r="CVF438" s="81"/>
      <c r="CVG438" s="81"/>
      <c r="CVH438" s="81"/>
      <c r="CVI438" s="81"/>
      <c r="CVJ438" s="81"/>
      <c r="CVK438" s="81"/>
      <c r="CVL438" s="81"/>
      <c r="CVM438" s="81"/>
      <c r="CVN438" s="81"/>
      <c r="CVO438" s="81"/>
      <c r="CVP438" s="81"/>
      <c r="CVQ438" s="81"/>
      <c r="CVR438" s="81"/>
      <c r="CVS438" s="81"/>
      <c r="CVT438" s="81"/>
      <c r="CVU438" s="81"/>
      <c r="CVV438" s="81"/>
      <c r="CVW438" s="81"/>
      <c r="CVX438" s="81"/>
      <c r="CVY438" s="81"/>
      <c r="CVZ438" s="81"/>
      <c r="CWA438" s="81"/>
      <c r="CWB438" s="81"/>
      <c r="CWC438" s="81"/>
      <c r="CWD438" s="81"/>
      <c r="CWE438" s="81"/>
      <c r="CWF438" s="81"/>
      <c r="CWG438" s="81"/>
      <c r="CWH438" s="81"/>
      <c r="CWI438" s="81"/>
      <c r="CWJ438" s="81"/>
      <c r="CWK438" s="81"/>
      <c r="CWL438" s="81"/>
      <c r="CWM438" s="81"/>
      <c r="CWN438" s="81"/>
      <c r="CWO438" s="81"/>
      <c r="CWP438" s="81"/>
      <c r="CWQ438" s="81"/>
      <c r="CWR438" s="81"/>
      <c r="CWS438" s="81"/>
      <c r="CWT438" s="81"/>
      <c r="CWU438" s="81"/>
      <c r="CWV438" s="81"/>
      <c r="CWW438" s="81"/>
      <c r="CWX438" s="81"/>
      <c r="CWY438" s="81"/>
      <c r="CWZ438" s="81"/>
      <c r="CXA438" s="81"/>
      <c r="CXB438" s="81"/>
      <c r="CXC438" s="81"/>
      <c r="CXD438" s="81"/>
      <c r="CXE438" s="81"/>
      <c r="CXF438" s="81"/>
      <c r="CXG438" s="81"/>
      <c r="CXH438" s="81"/>
      <c r="CXI438" s="81"/>
      <c r="CXJ438" s="81"/>
      <c r="CXK438" s="81"/>
      <c r="CXL438" s="81"/>
      <c r="CXM438" s="81"/>
      <c r="CXN438" s="81"/>
      <c r="CXO438" s="81"/>
      <c r="CXP438" s="81"/>
      <c r="CXQ438" s="81"/>
      <c r="CXR438" s="81"/>
      <c r="CXS438" s="81"/>
      <c r="CXT438" s="81"/>
      <c r="CXU438" s="81"/>
      <c r="CXV438" s="81"/>
      <c r="CXW438" s="81"/>
      <c r="CXX438" s="81"/>
      <c r="CXY438" s="81"/>
      <c r="CXZ438" s="81"/>
      <c r="CYA438" s="81"/>
      <c r="CYB438" s="81"/>
      <c r="CYC438" s="81"/>
      <c r="CYD438" s="81"/>
      <c r="CYE438" s="81"/>
      <c r="CYF438" s="81"/>
      <c r="CYG438" s="81"/>
      <c r="CYH438" s="81"/>
      <c r="CYI438" s="81"/>
      <c r="CYJ438" s="81"/>
      <c r="CYK438" s="81"/>
      <c r="CYL438" s="81"/>
      <c r="CYM438" s="81"/>
      <c r="CYN438" s="81"/>
      <c r="CYO438" s="81"/>
      <c r="CYP438" s="81"/>
      <c r="CYQ438" s="81"/>
      <c r="CYR438" s="81"/>
      <c r="CYS438" s="81"/>
      <c r="CYT438" s="81"/>
      <c r="CYU438" s="81"/>
      <c r="CYV438" s="81"/>
      <c r="CYW438" s="81"/>
      <c r="CYX438" s="81"/>
      <c r="CYY438" s="81"/>
      <c r="CYZ438" s="81"/>
      <c r="CZA438" s="81"/>
      <c r="CZB438" s="81"/>
      <c r="CZC438" s="81"/>
      <c r="CZD438" s="81"/>
      <c r="CZE438" s="81"/>
      <c r="CZF438" s="81"/>
      <c r="CZG438" s="81"/>
      <c r="CZH438" s="81"/>
      <c r="CZI438" s="81"/>
      <c r="CZJ438" s="81"/>
      <c r="CZK438" s="81"/>
      <c r="CZL438" s="81"/>
      <c r="CZM438" s="81"/>
      <c r="CZN438" s="81"/>
      <c r="CZO438" s="81"/>
      <c r="CZP438" s="81"/>
      <c r="CZQ438" s="81"/>
      <c r="CZR438" s="81"/>
      <c r="CZS438" s="81"/>
      <c r="CZT438" s="81"/>
      <c r="CZU438" s="81"/>
      <c r="CZV438" s="81"/>
      <c r="CZW438" s="81"/>
      <c r="CZX438" s="81"/>
      <c r="CZY438" s="81"/>
      <c r="CZZ438" s="81"/>
      <c r="DAA438" s="81"/>
      <c r="DAB438" s="81"/>
      <c r="DAC438" s="81"/>
      <c r="DAD438" s="81"/>
      <c r="DAE438" s="81"/>
      <c r="DAF438" s="81"/>
      <c r="DAG438" s="81"/>
      <c r="DAH438" s="81"/>
      <c r="DAI438" s="81"/>
      <c r="DAJ438" s="81"/>
      <c r="DAK438" s="81"/>
      <c r="DAL438" s="81"/>
      <c r="DAM438" s="81"/>
      <c r="DAN438" s="81"/>
      <c r="DAO438" s="81"/>
      <c r="DAP438" s="81"/>
      <c r="DAQ438" s="81"/>
      <c r="DAR438" s="81"/>
      <c r="DAS438" s="81"/>
      <c r="DAT438" s="81"/>
      <c r="DAU438" s="81"/>
      <c r="DAV438" s="81"/>
      <c r="DAW438" s="81"/>
      <c r="DAX438" s="81"/>
      <c r="DAY438" s="81"/>
      <c r="DAZ438" s="81"/>
      <c r="DBA438" s="81"/>
      <c r="DBB438" s="81"/>
      <c r="DBC438" s="81"/>
      <c r="DBD438" s="81"/>
      <c r="DBE438" s="81"/>
      <c r="DBF438" s="81"/>
      <c r="DBG438" s="81"/>
      <c r="DBH438" s="81"/>
      <c r="DBI438" s="81"/>
      <c r="DBJ438" s="81"/>
      <c r="DBK438" s="81"/>
      <c r="DBL438" s="81"/>
      <c r="DBM438" s="81"/>
      <c r="DBN438" s="81"/>
      <c r="DBO438" s="81"/>
      <c r="DBP438" s="81"/>
      <c r="DBQ438" s="81"/>
      <c r="DBR438" s="81"/>
      <c r="DBS438" s="81"/>
      <c r="DBT438" s="81"/>
      <c r="DBU438" s="81"/>
      <c r="DBV438" s="81"/>
      <c r="DBW438" s="81"/>
      <c r="DBX438" s="81"/>
      <c r="DBY438" s="81"/>
      <c r="DBZ438" s="81"/>
      <c r="DCA438" s="81"/>
      <c r="DCB438" s="81"/>
      <c r="DCC438" s="81"/>
      <c r="DCD438" s="81"/>
      <c r="DCE438" s="81"/>
      <c r="DCF438" s="81"/>
      <c r="DCG438" s="81"/>
      <c r="DCH438" s="81"/>
      <c r="DCI438" s="81"/>
      <c r="DCJ438" s="81"/>
      <c r="DCK438" s="81"/>
      <c r="DCL438" s="81"/>
      <c r="DCM438" s="81"/>
      <c r="DCN438" s="81"/>
      <c r="DCO438" s="81"/>
      <c r="DCP438" s="81"/>
      <c r="DCQ438" s="81"/>
      <c r="DCR438" s="81"/>
      <c r="DCS438" s="81"/>
      <c r="DCT438" s="81"/>
      <c r="DCU438" s="81"/>
      <c r="DCV438" s="81"/>
      <c r="DCW438" s="81"/>
      <c r="DCX438" s="81"/>
      <c r="DCY438" s="81"/>
      <c r="DCZ438" s="81"/>
      <c r="DDA438" s="81"/>
      <c r="DDB438" s="81"/>
      <c r="DDC438" s="81"/>
      <c r="DDD438" s="81"/>
      <c r="DDE438" s="81"/>
      <c r="DDF438" s="81"/>
      <c r="DDG438" s="81"/>
      <c r="DDH438" s="81"/>
      <c r="DDI438" s="81"/>
      <c r="DDJ438" s="81"/>
      <c r="DDK438" s="81"/>
      <c r="DDL438" s="81"/>
      <c r="DDM438" s="81"/>
      <c r="DDN438" s="81"/>
      <c r="DDO438" s="81"/>
      <c r="DDP438" s="81"/>
      <c r="DDQ438" s="81"/>
      <c r="DDR438" s="81"/>
      <c r="DDS438" s="81"/>
      <c r="DDT438" s="81"/>
      <c r="DDU438" s="81"/>
      <c r="DDV438" s="81"/>
      <c r="DDW438" s="81"/>
      <c r="DDX438" s="81"/>
      <c r="DDY438" s="81"/>
      <c r="DDZ438" s="81"/>
      <c r="DEA438" s="81"/>
      <c r="DEB438" s="81"/>
      <c r="DEC438" s="81"/>
      <c r="DED438" s="81"/>
      <c r="DEE438" s="81"/>
      <c r="DEF438" s="81"/>
      <c r="DEG438" s="81"/>
      <c r="DEH438" s="81"/>
      <c r="DEI438" s="81"/>
      <c r="DEJ438" s="81"/>
      <c r="DEK438" s="81"/>
      <c r="DEL438" s="81"/>
      <c r="DEM438" s="81"/>
      <c r="DEN438" s="81"/>
      <c r="DEO438" s="81"/>
      <c r="DEP438" s="81"/>
      <c r="DEQ438" s="81"/>
      <c r="DER438" s="81"/>
      <c r="DES438" s="81"/>
      <c r="DET438" s="81"/>
      <c r="DEU438" s="81"/>
      <c r="DEV438" s="81"/>
      <c r="DEW438" s="81"/>
      <c r="DEX438" s="81"/>
      <c r="DEY438" s="81"/>
      <c r="DEZ438" s="81"/>
      <c r="DFA438" s="81"/>
      <c r="DFB438" s="81"/>
      <c r="DFC438" s="81"/>
      <c r="DFD438" s="81"/>
      <c r="DFE438" s="81"/>
      <c r="DFF438" s="81"/>
      <c r="DFG438" s="81"/>
      <c r="DFH438" s="81"/>
      <c r="DFI438" s="81"/>
      <c r="DFJ438" s="81"/>
      <c r="DFK438" s="81"/>
      <c r="DFL438" s="81"/>
      <c r="DFM438" s="81"/>
      <c r="DFN438" s="81"/>
      <c r="DFO438" s="81"/>
      <c r="DFP438" s="81"/>
      <c r="DFQ438" s="81"/>
      <c r="DFR438" s="81"/>
      <c r="DFS438" s="81"/>
      <c r="DFT438" s="81"/>
      <c r="DFU438" s="81"/>
      <c r="DFV438" s="81"/>
      <c r="DFW438" s="81"/>
      <c r="DFX438" s="81"/>
      <c r="DFY438" s="81"/>
      <c r="DFZ438" s="81"/>
      <c r="DGA438" s="81"/>
      <c r="DGB438" s="81"/>
      <c r="DGC438" s="81"/>
      <c r="DGD438" s="81"/>
      <c r="DGE438" s="81"/>
      <c r="DGF438" s="81"/>
      <c r="DGG438" s="81"/>
      <c r="DGH438" s="81"/>
      <c r="DGI438" s="81"/>
      <c r="DGJ438" s="81"/>
      <c r="DGK438" s="81"/>
      <c r="DGL438" s="81"/>
      <c r="DGM438" s="81"/>
      <c r="DGN438" s="81"/>
      <c r="DGO438" s="81"/>
      <c r="DGP438" s="81"/>
      <c r="DGQ438" s="81"/>
      <c r="DGR438" s="81"/>
      <c r="DGS438" s="81"/>
      <c r="DGT438" s="81"/>
      <c r="DGU438" s="81"/>
      <c r="DGV438" s="81"/>
      <c r="DGW438" s="81"/>
      <c r="DGX438" s="81"/>
      <c r="DGY438" s="81"/>
      <c r="DGZ438" s="81"/>
      <c r="DHA438" s="81"/>
      <c r="DHB438" s="81"/>
      <c r="DHC438" s="81"/>
      <c r="DHD438" s="81"/>
      <c r="DHE438" s="81"/>
      <c r="DHF438" s="81"/>
      <c r="DHG438" s="81"/>
      <c r="DHH438" s="81"/>
      <c r="DHI438" s="81"/>
      <c r="DHJ438" s="81"/>
      <c r="DHK438" s="81"/>
      <c r="DHL438" s="81"/>
      <c r="DHM438" s="81"/>
      <c r="DHN438" s="81"/>
      <c r="DHO438" s="81"/>
      <c r="DHP438" s="81"/>
      <c r="DHQ438" s="81"/>
      <c r="DHR438" s="81"/>
      <c r="DHS438" s="81"/>
      <c r="DHT438" s="81"/>
      <c r="DHU438" s="81"/>
      <c r="DHV438" s="81"/>
      <c r="DHW438" s="81"/>
      <c r="DHX438" s="81"/>
      <c r="DHY438" s="81"/>
      <c r="DHZ438" s="81"/>
      <c r="DIA438" s="81"/>
      <c r="DIB438" s="81"/>
      <c r="DIC438" s="81"/>
      <c r="DID438" s="81"/>
      <c r="DIE438" s="81"/>
      <c r="DIF438" s="81"/>
      <c r="DIG438" s="81"/>
      <c r="DIH438" s="81"/>
      <c r="DII438" s="81"/>
      <c r="DIJ438" s="81"/>
      <c r="DIK438" s="81"/>
      <c r="DIL438" s="81"/>
      <c r="DIM438" s="81"/>
      <c r="DIN438" s="81"/>
      <c r="DIO438" s="81"/>
      <c r="DIP438" s="81"/>
      <c r="DIQ438" s="81"/>
      <c r="DIR438" s="81"/>
      <c r="DIS438" s="81"/>
      <c r="DIT438" s="81"/>
      <c r="DIU438" s="81"/>
      <c r="DIV438" s="81"/>
      <c r="DIW438" s="81"/>
      <c r="DIX438" s="81"/>
      <c r="DIY438" s="81"/>
      <c r="DIZ438" s="81"/>
      <c r="DJA438" s="81"/>
      <c r="DJB438" s="81"/>
      <c r="DJC438" s="81"/>
      <c r="DJD438" s="81"/>
      <c r="DJE438" s="81"/>
      <c r="DJF438" s="81"/>
      <c r="DJG438" s="81"/>
      <c r="DJH438" s="81"/>
      <c r="DJI438" s="81"/>
      <c r="DJJ438" s="81"/>
      <c r="DJK438" s="81"/>
      <c r="DJL438" s="81"/>
      <c r="DJM438" s="81"/>
      <c r="DJN438" s="81"/>
      <c r="DJO438" s="81"/>
      <c r="DJP438" s="81"/>
      <c r="DJQ438" s="81"/>
      <c r="DJR438" s="81"/>
      <c r="DJS438" s="81"/>
      <c r="DJT438" s="81"/>
      <c r="DJU438" s="81"/>
      <c r="DJV438" s="81"/>
      <c r="DJW438" s="81"/>
      <c r="DJX438" s="81"/>
      <c r="DJY438" s="81"/>
      <c r="DJZ438" s="81"/>
      <c r="DKA438" s="81"/>
      <c r="DKB438" s="81"/>
      <c r="DKC438" s="81"/>
      <c r="DKD438" s="81"/>
      <c r="DKE438" s="81"/>
      <c r="DKF438" s="81"/>
      <c r="DKG438" s="81"/>
      <c r="DKH438" s="81"/>
      <c r="DKI438" s="81"/>
      <c r="DKJ438" s="81"/>
      <c r="DKK438" s="81"/>
      <c r="DKL438" s="81"/>
      <c r="DKM438" s="81"/>
      <c r="DKN438" s="81"/>
      <c r="DKO438" s="81"/>
      <c r="DKP438" s="81"/>
      <c r="DKQ438" s="81"/>
      <c r="DKR438" s="81"/>
      <c r="DKS438" s="81"/>
      <c r="DKT438" s="81"/>
      <c r="DKU438" s="81"/>
      <c r="DKV438" s="81"/>
      <c r="DKW438" s="81"/>
      <c r="DKX438" s="81"/>
      <c r="DKY438" s="81"/>
      <c r="DKZ438" s="81"/>
      <c r="DLA438" s="81"/>
      <c r="DLB438" s="81"/>
      <c r="DLC438" s="81"/>
      <c r="DLD438" s="81"/>
      <c r="DLE438" s="81"/>
      <c r="DLF438" s="81"/>
      <c r="DLG438" s="81"/>
      <c r="DLH438" s="81"/>
      <c r="DLI438" s="81"/>
      <c r="DLJ438" s="81"/>
      <c r="DLK438" s="81"/>
      <c r="DLL438" s="81"/>
      <c r="DLM438" s="81"/>
      <c r="DLN438" s="81"/>
      <c r="DLO438" s="81"/>
      <c r="DLP438" s="81"/>
      <c r="DLQ438" s="81"/>
      <c r="DLR438" s="81"/>
      <c r="DLS438" s="81"/>
      <c r="DLT438" s="81"/>
      <c r="DLU438" s="81"/>
      <c r="DLV438" s="81"/>
      <c r="DLW438" s="81"/>
      <c r="DLX438" s="81"/>
      <c r="DLY438" s="81"/>
      <c r="DLZ438" s="81"/>
      <c r="DMA438" s="81"/>
      <c r="DMB438" s="81"/>
      <c r="DMC438" s="81"/>
      <c r="DMD438" s="81"/>
      <c r="DME438" s="81"/>
      <c r="DMF438" s="81"/>
      <c r="DMG438" s="81"/>
      <c r="DMH438" s="81"/>
      <c r="DMI438" s="81"/>
      <c r="DMJ438" s="81"/>
      <c r="DMK438" s="81"/>
      <c r="DML438" s="81"/>
      <c r="DMM438" s="81"/>
      <c r="DMN438" s="81"/>
      <c r="DMO438" s="81"/>
      <c r="DMP438" s="81"/>
      <c r="DMQ438" s="81"/>
      <c r="DMR438" s="81"/>
      <c r="DMS438" s="81"/>
      <c r="DMT438" s="81"/>
      <c r="DMU438" s="81"/>
      <c r="DMV438" s="81"/>
      <c r="DMW438" s="81"/>
      <c r="DMX438" s="81"/>
      <c r="DMY438" s="81"/>
      <c r="DMZ438" s="81"/>
      <c r="DNA438" s="81"/>
      <c r="DNB438" s="81"/>
      <c r="DNC438" s="81"/>
      <c r="DND438" s="81"/>
      <c r="DNE438" s="81"/>
      <c r="DNF438" s="81"/>
      <c r="DNG438" s="81"/>
      <c r="DNH438" s="81"/>
      <c r="DNI438" s="81"/>
      <c r="DNJ438" s="81"/>
      <c r="DNK438" s="81"/>
      <c r="DNL438" s="81"/>
      <c r="DNM438" s="81"/>
      <c r="DNN438" s="81"/>
      <c r="DNO438" s="81"/>
      <c r="DNP438" s="81"/>
      <c r="DNQ438" s="81"/>
      <c r="DNR438" s="81"/>
      <c r="DNS438" s="81"/>
      <c r="DNT438" s="81"/>
      <c r="DNU438" s="81"/>
      <c r="DNV438" s="81"/>
      <c r="DNW438" s="81"/>
      <c r="DNX438" s="81"/>
      <c r="DNY438" s="81"/>
      <c r="DNZ438" s="81"/>
      <c r="DOA438" s="81"/>
      <c r="DOB438" s="81"/>
      <c r="DOC438" s="81"/>
      <c r="DOD438" s="81"/>
      <c r="DOE438" s="81"/>
      <c r="DOF438" s="81"/>
      <c r="DOG438" s="81"/>
      <c r="DOH438" s="81"/>
      <c r="DOI438" s="81"/>
      <c r="DOJ438" s="81"/>
      <c r="DOK438" s="81"/>
      <c r="DOL438" s="81"/>
      <c r="DOM438" s="81"/>
      <c r="DON438" s="81"/>
      <c r="DOO438" s="81"/>
      <c r="DOP438" s="81"/>
      <c r="DOQ438" s="81"/>
      <c r="DOR438" s="81"/>
      <c r="DOS438" s="81"/>
      <c r="DOT438" s="81"/>
      <c r="DOU438" s="81"/>
      <c r="DOV438" s="81"/>
      <c r="DOW438" s="81"/>
      <c r="DOX438" s="81"/>
      <c r="DOY438" s="81"/>
      <c r="DOZ438" s="81"/>
      <c r="DPA438" s="81"/>
      <c r="DPB438" s="81"/>
      <c r="DPC438" s="81"/>
      <c r="DPD438" s="81"/>
      <c r="DPE438" s="81"/>
      <c r="DPF438" s="81"/>
      <c r="DPG438" s="81"/>
      <c r="DPH438" s="81"/>
      <c r="DPI438" s="81"/>
      <c r="DPJ438" s="81"/>
      <c r="DPK438" s="81"/>
      <c r="DPL438" s="81"/>
      <c r="DPM438" s="81"/>
      <c r="DPN438" s="81"/>
      <c r="DPO438" s="81"/>
      <c r="DPP438" s="81"/>
      <c r="DPQ438" s="81"/>
      <c r="DPR438" s="81"/>
      <c r="DPS438" s="81"/>
      <c r="DPT438" s="81"/>
      <c r="DPU438" s="81"/>
      <c r="DPV438" s="81"/>
      <c r="DPW438" s="81"/>
      <c r="DPX438" s="81"/>
      <c r="DPY438" s="81"/>
      <c r="DPZ438" s="81"/>
      <c r="DQA438" s="81"/>
      <c r="DQB438" s="81"/>
      <c r="DQC438" s="81"/>
      <c r="DQD438" s="81"/>
      <c r="DQE438" s="81"/>
      <c r="DQF438" s="81"/>
      <c r="DQG438" s="81"/>
      <c r="DQH438" s="81"/>
      <c r="DQI438" s="81"/>
      <c r="DQJ438" s="81"/>
      <c r="DQK438" s="81"/>
      <c r="DQL438" s="81"/>
      <c r="DQM438" s="81"/>
      <c r="DQN438" s="81"/>
      <c r="DQO438" s="81"/>
      <c r="DQP438" s="81"/>
      <c r="DQQ438" s="81"/>
      <c r="DQR438" s="81"/>
      <c r="DQS438" s="81"/>
      <c r="DQT438" s="81"/>
      <c r="DQU438" s="81"/>
      <c r="DQV438" s="81"/>
      <c r="DQW438" s="81"/>
      <c r="DQX438" s="81"/>
      <c r="DQY438" s="81"/>
      <c r="DQZ438" s="81"/>
      <c r="DRA438" s="81"/>
      <c r="DRB438" s="81"/>
      <c r="DRC438" s="81"/>
      <c r="DRD438" s="81"/>
      <c r="DRE438" s="81"/>
      <c r="DRF438" s="81"/>
      <c r="DRG438" s="81"/>
      <c r="DRH438" s="81"/>
      <c r="DRI438" s="81"/>
      <c r="DRJ438" s="81"/>
      <c r="DRK438" s="81"/>
      <c r="DRL438" s="81"/>
      <c r="DRM438" s="81"/>
      <c r="DRN438" s="81"/>
      <c r="DRO438" s="81"/>
      <c r="DRP438" s="81"/>
      <c r="DRQ438" s="81"/>
      <c r="DRR438" s="81"/>
      <c r="DRS438" s="81"/>
      <c r="DRT438" s="81"/>
      <c r="DRU438" s="81"/>
      <c r="DRV438" s="81"/>
      <c r="DRW438" s="81"/>
      <c r="DRX438" s="81"/>
      <c r="DRY438" s="81"/>
      <c r="DRZ438" s="81"/>
      <c r="DSA438" s="81"/>
      <c r="DSB438" s="81"/>
      <c r="DSC438" s="81"/>
      <c r="DSD438" s="81"/>
      <c r="DSE438" s="81"/>
      <c r="DSF438" s="81"/>
      <c r="DSG438" s="81"/>
      <c r="DSH438" s="81"/>
      <c r="DSI438" s="81"/>
      <c r="DSJ438" s="81"/>
      <c r="DSK438" s="81"/>
      <c r="DSL438" s="81"/>
      <c r="DSM438" s="81"/>
      <c r="DSN438" s="81"/>
      <c r="DSO438" s="81"/>
      <c r="DSP438" s="81"/>
      <c r="DSQ438" s="81"/>
      <c r="DSR438" s="81"/>
      <c r="DSS438" s="81"/>
      <c r="DST438" s="81"/>
      <c r="DSU438" s="81"/>
      <c r="DSV438" s="81"/>
      <c r="DSW438" s="81"/>
      <c r="DSX438" s="81"/>
      <c r="DSY438" s="81"/>
      <c r="DSZ438" s="81"/>
      <c r="DTA438" s="81"/>
      <c r="DTB438" s="81"/>
      <c r="DTC438" s="81"/>
      <c r="DTD438" s="81"/>
      <c r="DTE438" s="81"/>
      <c r="DTF438" s="81"/>
      <c r="DTG438" s="81"/>
      <c r="DTH438" s="81"/>
      <c r="DTI438" s="81"/>
      <c r="DTJ438" s="81"/>
      <c r="DTK438" s="81"/>
      <c r="DTL438" s="81"/>
      <c r="DTM438" s="81"/>
      <c r="DTN438" s="81"/>
      <c r="DTO438" s="81"/>
      <c r="DTP438" s="81"/>
      <c r="DTQ438" s="81"/>
      <c r="DTR438" s="81"/>
      <c r="DTS438" s="81"/>
      <c r="DTT438" s="81"/>
      <c r="DTU438" s="81"/>
      <c r="DTV438" s="81"/>
      <c r="DTW438" s="81"/>
      <c r="DTX438" s="81"/>
      <c r="DTY438" s="81"/>
      <c r="DTZ438" s="81"/>
      <c r="DUA438" s="81"/>
      <c r="DUB438" s="81"/>
      <c r="DUC438" s="81"/>
      <c r="DUD438" s="81"/>
      <c r="DUE438" s="81"/>
      <c r="DUF438" s="81"/>
      <c r="DUG438" s="81"/>
      <c r="DUH438" s="81"/>
      <c r="DUI438" s="81"/>
      <c r="DUJ438" s="81"/>
      <c r="DUK438" s="81"/>
      <c r="DUL438" s="81"/>
      <c r="DUM438" s="81"/>
      <c r="DUN438" s="81"/>
      <c r="DUO438" s="81"/>
      <c r="DUP438" s="81"/>
      <c r="DUQ438" s="81"/>
      <c r="DUR438" s="81"/>
      <c r="DUS438" s="81"/>
      <c r="DUT438" s="81"/>
      <c r="DUU438" s="81"/>
      <c r="DUV438" s="81"/>
      <c r="DUW438" s="81"/>
      <c r="DUX438" s="81"/>
      <c r="DUY438" s="81"/>
      <c r="DUZ438" s="81"/>
      <c r="DVA438" s="81"/>
      <c r="DVB438" s="81"/>
      <c r="DVC438" s="81"/>
      <c r="DVD438" s="81"/>
      <c r="DVE438" s="81"/>
      <c r="DVF438" s="81"/>
      <c r="DVG438" s="81"/>
      <c r="DVH438" s="81"/>
      <c r="DVI438" s="81"/>
      <c r="DVJ438" s="81"/>
      <c r="DVK438" s="81"/>
      <c r="DVL438" s="81"/>
      <c r="DVM438" s="81"/>
      <c r="DVN438" s="81"/>
      <c r="DVO438" s="81"/>
      <c r="DVP438" s="81"/>
      <c r="DVQ438" s="81"/>
      <c r="DVR438" s="81"/>
      <c r="DVS438" s="81"/>
      <c r="DVT438" s="81"/>
      <c r="DVU438" s="81"/>
      <c r="DVV438" s="81"/>
      <c r="DVW438" s="81"/>
      <c r="DVX438" s="81"/>
      <c r="DVY438" s="81"/>
      <c r="DVZ438" s="81"/>
      <c r="DWA438" s="81"/>
      <c r="DWB438" s="81"/>
      <c r="DWC438" s="81"/>
      <c r="DWD438" s="81"/>
      <c r="DWE438" s="81"/>
      <c r="DWF438" s="81"/>
      <c r="DWG438" s="81"/>
      <c r="DWH438" s="81"/>
      <c r="DWI438" s="81"/>
      <c r="DWJ438" s="81"/>
      <c r="DWK438" s="81"/>
      <c r="DWL438" s="81"/>
      <c r="DWM438" s="81"/>
      <c r="DWN438" s="81"/>
      <c r="DWO438" s="81"/>
      <c r="DWP438" s="81"/>
      <c r="DWQ438" s="81"/>
      <c r="DWR438" s="81"/>
      <c r="DWS438" s="81"/>
      <c r="DWT438" s="81"/>
      <c r="DWU438" s="81"/>
      <c r="DWV438" s="81"/>
      <c r="DWW438" s="81"/>
      <c r="DWX438" s="81"/>
      <c r="DWY438" s="81"/>
      <c r="DWZ438" s="81"/>
      <c r="DXA438" s="81"/>
      <c r="DXB438" s="81"/>
      <c r="DXC438" s="81"/>
      <c r="DXD438" s="81"/>
      <c r="DXE438" s="81"/>
      <c r="DXF438" s="81"/>
      <c r="DXG438" s="81"/>
      <c r="DXH438" s="81"/>
      <c r="DXI438" s="81"/>
      <c r="DXJ438" s="81"/>
      <c r="DXK438" s="81"/>
      <c r="DXL438" s="81"/>
      <c r="DXM438" s="81"/>
      <c r="DXN438" s="81"/>
      <c r="DXO438" s="81"/>
      <c r="DXP438" s="81"/>
      <c r="DXQ438" s="81"/>
      <c r="DXR438" s="81"/>
      <c r="DXS438" s="81"/>
      <c r="DXT438" s="81"/>
      <c r="DXU438" s="81"/>
      <c r="DXV438" s="81"/>
      <c r="DXW438" s="81"/>
      <c r="DXX438" s="81"/>
      <c r="DXY438" s="81"/>
      <c r="DXZ438" s="81"/>
      <c r="DYA438" s="81"/>
      <c r="DYB438" s="81"/>
      <c r="DYC438" s="81"/>
      <c r="DYD438" s="81"/>
      <c r="DYE438" s="81"/>
      <c r="DYF438" s="81"/>
      <c r="DYG438" s="81"/>
      <c r="DYH438" s="81"/>
      <c r="DYI438" s="81"/>
      <c r="DYJ438" s="81"/>
      <c r="DYK438" s="81"/>
      <c r="DYL438" s="81"/>
      <c r="DYM438" s="81"/>
      <c r="DYN438" s="81"/>
      <c r="DYO438" s="81"/>
      <c r="DYP438" s="81"/>
      <c r="DYQ438" s="81"/>
      <c r="DYR438" s="81"/>
      <c r="DYS438" s="81"/>
      <c r="DYT438" s="81"/>
      <c r="DYU438" s="81"/>
      <c r="DYV438" s="81"/>
      <c r="DYW438" s="81"/>
      <c r="DYX438" s="81"/>
      <c r="DYY438" s="81"/>
      <c r="DYZ438" s="81"/>
      <c r="DZA438" s="81"/>
      <c r="DZB438" s="81"/>
      <c r="DZC438" s="81"/>
      <c r="DZD438" s="81"/>
      <c r="DZE438" s="81"/>
      <c r="DZF438" s="81"/>
      <c r="DZG438" s="81"/>
      <c r="DZH438" s="81"/>
      <c r="DZI438" s="81"/>
      <c r="DZJ438" s="81"/>
      <c r="DZK438" s="81"/>
      <c r="DZL438" s="81"/>
      <c r="DZM438" s="81"/>
      <c r="DZN438" s="81"/>
      <c r="DZO438" s="81"/>
      <c r="DZP438" s="81"/>
      <c r="DZQ438" s="81"/>
      <c r="DZR438" s="81"/>
      <c r="DZS438" s="81"/>
      <c r="DZT438" s="81"/>
      <c r="DZU438" s="81"/>
      <c r="DZV438" s="81"/>
      <c r="DZW438" s="81"/>
      <c r="DZX438" s="81"/>
      <c r="DZY438" s="81"/>
      <c r="DZZ438" s="81"/>
      <c r="EAA438" s="81"/>
      <c r="EAB438" s="81"/>
      <c r="EAC438" s="81"/>
      <c r="EAD438" s="81"/>
      <c r="EAE438" s="81"/>
      <c r="EAF438" s="81"/>
      <c r="EAG438" s="81"/>
      <c r="EAH438" s="81"/>
      <c r="EAI438" s="81"/>
      <c r="EAJ438" s="81"/>
      <c r="EAK438" s="81"/>
      <c r="EAL438" s="81"/>
      <c r="EAM438" s="81"/>
      <c r="EAN438" s="81"/>
      <c r="EAO438" s="81"/>
      <c r="EAP438" s="81"/>
      <c r="EAQ438" s="81"/>
      <c r="EAR438" s="81"/>
      <c r="EAS438" s="81"/>
      <c r="EAT438" s="81"/>
      <c r="EAU438" s="81"/>
      <c r="EAV438" s="81"/>
      <c r="EAW438" s="81"/>
      <c r="EAX438" s="81"/>
      <c r="EAY438" s="81"/>
      <c r="EAZ438" s="81"/>
      <c r="EBA438" s="81"/>
      <c r="EBB438" s="81"/>
      <c r="EBC438" s="81"/>
      <c r="EBD438" s="81"/>
      <c r="EBE438" s="81"/>
      <c r="EBF438" s="81"/>
      <c r="EBG438" s="81"/>
      <c r="EBH438" s="81"/>
      <c r="EBI438" s="81"/>
      <c r="EBJ438" s="81"/>
      <c r="EBK438" s="81"/>
      <c r="EBL438" s="81"/>
      <c r="EBM438" s="81"/>
      <c r="EBN438" s="81"/>
      <c r="EBO438" s="81"/>
      <c r="EBP438" s="81"/>
      <c r="EBQ438" s="81"/>
      <c r="EBR438" s="81"/>
      <c r="EBS438" s="81"/>
      <c r="EBT438" s="81"/>
      <c r="EBU438" s="81"/>
      <c r="EBV438" s="81"/>
      <c r="EBW438" s="81"/>
      <c r="EBX438" s="81"/>
      <c r="EBY438" s="81"/>
      <c r="EBZ438" s="81"/>
      <c r="ECA438" s="81"/>
      <c r="ECB438" s="81"/>
      <c r="ECC438" s="81"/>
      <c r="ECD438" s="81"/>
      <c r="ECE438" s="81"/>
      <c r="ECF438" s="81"/>
      <c r="ECG438" s="81"/>
      <c r="ECH438" s="81"/>
      <c r="ECI438" s="81"/>
      <c r="ECJ438" s="81"/>
      <c r="ECK438" s="81"/>
      <c r="ECL438" s="81"/>
      <c r="ECM438" s="81"/>
      <c r="ECN438" s="81"/>
      <c r="ECO438" s="81"/>
      <c r="ECP438" s="81"/>
      <c r="ECQ438" s="81"/>
      <c r="ECR438" s="81"/>
      <c r="ECS438" s="81"/>
      <c r="ECT438" s="81"/>
      <c r="ECU438" s="81"/>
      <c r="ECV438" s="81"/>
      <c r="ECW438" s="81"/>
      <c r="ECX438" s="81"/>
      <c r="ECY438" s="81"/>
      <c r="ECZ438" s="81"/>
      <c r="EDA438" s="81"/>
      <c r="EDB438" s="81"/>
      <c r="EDC438" s="81"/>
      <c r="EDD438" s="81"/>
      <c r="EDE438" s="81"/>
      <c r="EDF438" s="81"/>
      <c r="EDG438" s="81"/>
      <c r="EDH438" s="81"/>
      <c r="EDI438" s="81"/>
      <c r="EDJ438" s="81"/>
      <c r="EDK438" s="81"/>
      <c r="EDL438" s="81"/>
      <c r="EDM438" s="81"/>
      <c r="EDN438" s="81"/>
      <c r="EDO438" s="81"/>
      <c r="EDP438" s="81"/>
      <c r="EDQ438" s="81"/>
      <c r="EDR438" s="81"/>
      <c r="EDS438" s="81"/>
      <c r="EDT438" s="81"/>
      <c r="EDU438" s="81"/>
      <c r="EDV438" s="81"/>
      <c r="EDW438" s="81"/>
      <c r="EDX438" s="81"/>
      <c r="EDY438" s="81"/>
      <c r="EDZ438" s="81"/>
      <c r="EEA438" s="81"/>
      <c r="EEB438" s="81"/>
      <c r="EEC438" s="81"/>
      <c r="EED438" s="81"/>
      <c r="EEE438" s="81"/>
      <c r="EEF438" s="81"/>
      <c r="EEG438" s="81"/>
      <c r="EEH438" s="81"/>
      <c r="EEI438" s="81"/>
      <c r="EEJ438" s="81"/>
      <c r="EEK438" s="81"/>
      <c r="EEL438" s="81"/>
      <c r="EEM438" s="81"/>
      <c r="EEN438" s="81"/>
      <c r="EEO438" s="81"/>
      <c r="EEP438" s="81"/>
      <c r="EEQ438" s="81"/>
      <c r="EER438" s="81"/>
      <c r="EES438" s="81"/>
      <c r="EET438" s="81"/>
      <c r="EEU438" s="81"/>
      <c r="EEV438" s="81"/>
      <c r="EEW438" s="81"/>
      <c r="EEX438" s="81"/>
      <c r="EEY438" s="81"/>
      <c r="EEZ438" s="81"/>
      <c r="EFA438" s="81"/>
      <c r="EFB438" s="81"/>
      <c r="EFC438" s="81"/>
      <c r="EFD438" s="81"/>
      <c r="EFE438" s="81"/>
      <c r="EFF438" s="81"/>
      <c r="EFG438" s="81"/>
      <c r="EFH438" s="81"/>
      <c r="EFI438" s="81"/>
      <c r="EFJ438" s="81"/>
      <c r="EFK438" s="81"/>
      <c r="EFL438" s="81"/>
      <c r="EFM438" s="81"/>
      <c r="EFN438" s="81"/>
      <c r="EFO438" s="81"/>
      <c r="EFP438" s="81"/>
      <c r="EFQ438" s="81"/>
      <c r="EFR438" s="81"/>
      <c r="EFS438" s="81"/>
      <c r="EFT438" s="81"/>
      <c r="EFU438" s="81"/>
      <c r="EFV438" s="81"/>
      <c r="EFW438" s="81"/>
      <c r="EFX438" s="81"/>
      <c r="EFY438" s="81"/>
      <c r="EFZ438" s="81"/>
      <c r="EGA438" s="81"/>
      <c r="EGB438" s="81"/>
      <c r="EGC438" s="81"/>
      <c r="EGD438" s="81"/>
      <c r="EGE438" s="81"/>
      <c r="EGF438" s="81"/>
      <c r="EGG438" s="81"/>
      <c r="EGH438" s="81"/>
      <c r="EGI438" s="81"/>
      <c r="EGJ438" s="81"/>
      <c r="EGK438" s="81"/>
      <c r="EGL438" s="81"/>
      <c r="EGM438" s="81"/>
      <c r="EGN438" s="81"/>
      <c r="EGO438" s="81"/>
      <c r="EGP438" s="81"/>
      <c r="EGQ438" s="81"/>
      <c r="EGR438" s="81"/>
      <c r="EGS438" s="81"/>
      <c r="EGT438" s="81"/>
      <c r="EGU438" s="81"/>
      <c r="EGV438" s="81"/>
      <c r="EGW438" s="81"/>
      <c r="EGX438" s="81"/>
      <c r="EGY438" s="81"/>
      <c r="EGZ438" s="81"/>
      <c r="EHA438" s="81"/>
      <c r="EHB438" s="81"/>
      <c r="EHC438" s="81"/>
      <c r="EHD438" s="81"/>
      <c r="EHE438" s="81"/>
      <c r="EHF438" s="81"/>
      <c r="EHG438" s="81"/>
      <c r="EHH438" s="81"/>
      <c r="EHI438" s="81"/>
      <c r="EHJ438" s="81"/>
      <c r="EHK438" s="81"/>
      <c r="EHL438" s="81"/>
      <c r="EHM438" s="81"/>
      <c r="EHN438" s="81"/>
      <c r="EHO438" s="81"/>
      <c r="EHP438" s="81"/>
      <c r="EHQ438" s="81"/>
      <c r="EHR438" s="81"/>
      <c r="EHS438" s="81"/>
      <c r="EHT438" s="81"/>
      <c r="EHU438" s="81"/>
      <c r="EHV438" s="81"/>
      <c r="EHW438" s="81"/>
      <c r="EHX438" s="81"/>
      <c r="EHY438" s="81"/>
      <c r="EHZ438" s="81"/>
      <c r="EIA438" s="81"/>
      <c r="EIB438" s="81"/>
      <c r="EIC438" s="81"/>
      <c r="EID438" s="81"/>
      <c r="EIE438" s="81"/>
      <c r="EIF438" s="81"/>
      <c r="EIG438" s="81"/>
      <c r="EIH438" s="81"/>
      <c r="EII438" s="81"/>
      <c r="EIJ438" s="81"/>
      <c r="EIK438" s="81"/>
      <c r="EIL438" s="81"/>
      <c r="EIM438" s="81"/>
      <c r="EIN438" s="81"/>
      <c r="EIO438" s="81"/>
      <c r="EIP438" s="81"/>
      <c r="EIQ438" s="81"/>
      <c r="EIR438" s="81"/>
      <c r="EIS438" s="81"/>
      <c r="EIT438" s="81"/>
      <c r="EIU438" s="81"/>
      <c r="EIV438" s="81"/>
      <c r="EIW438" s="81"/>
      <c r="EIX438" s="81"/>
      <c r="EIY438" s="81"/>
      <c r="EIZ438" s="81"/>
      <c r="EJA438" s="81"/>
      <c r="EJB438" s="81"/>
      <c r="EJC438" s="81"/>
      <c r="EJD438" s="81"/>
      <c r="EJE438" s="81"/>
      <c r="EJF438" s="81"/>
      <c r="EJG438" s="81"/>
      <c r="EJH438" s="81"/>
      <c r="EJI438" s="81"/>
      <c r="EJJ438" s="81"/>
      <c r="EJK438" s="81"/>
      <c r="EJL438" s="81"/>
      <c r="EJM438" s="81"/>
      <c r="EJN438" s="81"/>
      <c r="EJO438" s="81"/>
      <c r="EJP438" s="81"/>
      <c r="EJQ438" s="81"/>
      <c r="EJR438" s="81"/>
      <c r="EJS438" s="81"/>
      <c r="EJT438" s="81"/>
      <c r="EJU438" s="81"/>
      <c r="EJV438" s="81"/>
      <c r="EJW438" s="81"/>
      <c r="EJX438" s="81"/>
      <c r="EJY438" s="81"/>
      <c r="EJZ438" s="81"/>
      <c r="EKA438" s="81"/>
      <c r="EKB438" s="81"/>
      <c r="EKC438" s="81"/>
      <c r="EKD438" s="81"/>
      <c r="EKE438" s="81"/>
      <c r="EKF438" s="81"/>
      <c r="EKG438" s="81"/>
      <c r="EKH438" s="81"/>
      <c r="EKI438" s="81"/>
      <c r="EKJ438" s="81"/>
      <c r="EKK438" s="81"/>
      <c r="EKL438" s="81"/>
      <c r="EKM438" s="81"/>
      <c r="EKN438" s="81"/>
      <c r="EKO438" s="81"/>
      <c r="EKP438" s="81"/>
      <c r="EKQ438" s="81"/>
      <c r="EKR438" s="81"/>
      <c r="EKS438" s="81"/>
      <c r="EKT438" s="81"/>
      <c r="EKU438" s="81"/>
      <c r="EKV438" s="81"/>
      <c r="EKW438" s="81"/>
      <c r="EKX438" s="81"/>
      <c r="EKY438" s="81"/>
      <c r="EKZ438" s="81"/>
      <c r="ELA438" s="81"/>
      <c r="ELB438" s="81"/>
      <c r="ELC438" s="81"/>
      <c r="ELD438" s="81"/>
      <c r="ELE438" s="81"/>
      <c r="ELF438" s="81"/>
      <c r="ELG438" s="81"/>
      <c r="ELH438" s="81"/>
      <c r="ELI438" s="81"/>
      <c r="ELJ438" s="81"/>
      <c r="ELK438" s="81"/>
      <c r="ELL438" s="81"/>
      <c r="ELM438" s="81"/>
      <c r="ELN438" s="81"/>
      <c r="ELO438" s="81"/>
      <c r="ELP438" s="81"/>
      <c r="ELQ438" s="81"/>
      <c r="ELR438" s="81"/>
      <c r="ELS438" s="81"/>
      <c r="ELT438" s="81"/>
      <c r="ELU438" s="81"/>
      <c r="ELV438" s="81"/>
      <c r="ELW438" s="81"/>
      <c r="ELX438" s="81"/>
      <c r="ELY438" s="81"/>
      <c r="ELZ438" s="81"/>
      <c r="EMA438" s="81"/>
      <c r="EMB438" s="81"/>
      <c r="EMC438" s="81"/>
      <c r="EMD438" s="81"/>
      <c r="EME438" s="81"/>
      <c r="EMF438" s="81"/>
      <c r="EMG438" s="81"/>
      <c r="EMH438" s="81"/>
      <c r="EMI438" s="81"/>
      <c r="EMJ438" s="81"/>
      <c r="EMK438" s="81"/>
      <c r="EML438" s="81"/>
      <c r="EMM438" s="81"/>
      <c r="EMN438" s="81"/>
      <c r="EMO438" s="81"/>
      <c r="EMP438" s="81"/>
      <c r="EMQ438" s="81"/>
      <c r="EMR438" s="81"/>
      <c r="EMS438" s="81"/>
      <c r="EMT438" s="81"/>
      <c r="EMU438" s="81"/>
      <c r="EMV438" s="81"/>
      <c r="EMW438" s="81"/>
      <c r="EMX438" s="81"/>
      <c r="EMY438" s="81"/>
      <c r="EMZ438" s="81"/>
      <c r="ENA438" s="81"/>
      <c r="ENB438" s="81"/>
      <c r="ENC438" s="81"/>
      <c r="END438" s="81"/>
      <c r="ENE438" s="81"/>
      <c r="ENF438" s="81"/>
      <c r="ENG438" s="81"/>
      <c r="ENH438" s="81"/>
      <c r="ENI438" s="81"/>
      <c r="ENJ438" s="81"/>
      <c r="ENK438" s="81"/>
      <c r="ENL438" s="81"/>
      <c r="ENM438" s="81"/>
      <c r="ENN438" s="81"/>
      <c r="ENO438" s="81"/>
      <c r="ENP438" s="81"/>
      <c r="ENQ438" s="81"/>
      <c r="ENR438" s="81"/>
      <c r="ENS438" s="81"/>
      <c r="ENT438" s="81"/>
      <c r="ENU438" s="81"/>
      <c r="ENV438" s="81"/>
      <c r="ENW438" s="81"/>
      <c r="ENX438" s="81"/>
      <c r="ENY438" s="81"/>
      <c r="ENZ438" s="81"/>
      <c r="EOA438" s="81"/>
      <c r="EOB438" s="81"/>
      <c r="EOC438" s="81"/>
      <c r="EOD438" s="81"/>
      <c r="EOE438" s="81"/>
      <c r="EOF438" s="81"/>
      <c r="EOG438" s="81"/>
      <c r="EOH438" s="81"/>
      <c r="EOI438" s="81"/>
      <c r="EOJ438" s="81"/>
      <c r="EOK438" s="81"/>
      <c r="EOL438" s="81"/>
      <c r="EOM438" s="81"/>
      <c r="EON438" s="81"/>
      <c r="EOO438" s="81"/>
      <c r="EOP438" s="81"/>
      <c r="EOQ438" s="81"/>
      <c r="EOR438" s="81"/>
      <c r="EOS438" s="81"/>
      <c r="EOT438" s="81"/>
      <c r="EOU438" s="81"/>
      <c r="EOV438" s="81"/>
      <c r="EOW438" s="81"/>
      <c r="EOX438" s="81"/>
      <c r="EOY438" s="81"/>
      <c r="EOZ438" s="81"/>
      <c r="EPA438" s="81"/>
      <c r="EPB438" s="81"/>
      <c r="EPC438" s="81"/>
      <c r="EPD438" s="81"/>
      <c r="EPE438" s="81"/>
      <c r="EPF438" s="81"/>
      <c r="EPG438" s="81"/>
      <c r="EPH438" s="81"/>
      <c r="EPI438" s="81"/>
      <c r="EPJ438" s="81"/>
      <c r="EPK438" s="81"/>
      <c r="EPL438" s="81"/>
      <c r="EPM438" s="81"/>
      <c r="EPN438" s="81"/>
      <c r="EPO438" s="81"/>
      <c r="EPP438" s="81"/>
      <c r="EPQ438" s="81"/>
      <c r="EPR438" s="81"/>
      <c r="EPS438" s="81"/>
      <c r="EPT438" s="81"/>
      <c r="EPU438" s="81"/>
      <c r="EPV438" s="81"/>
      <c r="EPW438" s="81"/>
      <c r="EPX438" s="81"/>
      <c r="EPY438" s="81"/>
      <c r="EPZ438" s="81"/>
      <c r="EQA438" s="81"/>
      <c r="EQB438" s="81"/>
      <c r="EQC438" s="81"/>
      <c r="EQD438" s="81"/>
      <c r="EQE438" s="81"/>
      <c r="EQF438" s="81"/>
      <c r="EQG438" s="81"/>
      <c r="EQH438" s="81"/>
      <c r="EQI438" s="81"/>
      <c r="EQJ438" s="81"/>
      <c r="EQK438" s="81"/>
      <c r="EQL438" s="81"/>
      <c r="EQM438" s="81"/>
      <c r="EQN438" s="81"/>
      <c r="EQO438" s="81"/>
      <c r="EQP438" s="81"/>
      <c r="EQQ438" s="81"/>
      <c r="EQR438" s="81"/>
      <c r="EQS438" s="81"/>
      <c r="EQT438" s="81"/>
      <c r="EQU438" s="81"/>
      <c r="EQV438" s="81"/>
      <c r="EQW438" s="81"/>
      <c r="EQX438" s="81"/>
      <c r="EQY438" s="81"/>
      <c r="EQZ438" s="81"/>
      <c r="ERA438" s="81"/>
      <c r="ERB438" s="81"/>
      <c r="ERC438" s="81"/>
      <c r="ERD438" s="81"/>
      <c r="ERE438" s="81"/>
      <c r="ERF438" s="81"/>
      <c r="ERG438" s="81"/>
      <c r="ERH438" s="81"/>
      <c r="ERI438" s="81"/>
      <c r="ERJ438" s="81"/>
      <c r="ERK438" s="81"/>
      <c r="ERL438" s="81"/>
      <c r="ERM438" s="81"/>
      <c r="ERN438" s="81"/>
      <c r="ERO438" s="81"/>
      <c r="ERP438" s="81"/>
      <c r="ERQ438" s="81"/>
      <c r="ERR438" s="81"/>
      <c r="ERS438" s="81"/>
      <c r="ERT438" s="81"/>
      <c r="ERU438" s="81"/>
      <c r="ERV438" s="81"/>
      <c r="ERW438" s="81"/>
      <c r="ERX438" s="81"/>
      <c r="ERY438" s="81"/>
      <c r="ERZ438" s="81"/>
      <c r="ESA438" s="81"/>
      <c r="ESB438" s="81"/>
      <c r="ESC438" s="81"/>
      <c r="ESD438" s="81"/>
      <c r="ESE438" s="81"/>
      <c r="ESF438" s="81"/>
      <c r="ESG438" s="81"/>
      <c r="ESH438" s="81"/>
      <c r="ESI438" s="81"/>
      <c r="ESJ438" s="81"/>
      <c r="ESK438" s="81"/>
      <c r="ESL438" s="81"/>
      <c r="ESM438" s="81"/>
      <c r="ESN438" s="81"/>
      <c r="ESO438" s="81"/>
      <c r="ESP438" s="81"/>
      <c r="ESQ438" s="81"/>
      <c r="ESR438" s="81"/>
      <c r="ESS438" s="81"/>
      <c r="EST438" s="81"/>
      <c r="ESU438" s="81"/>
      <c r="ESV438" s="81"/>
      <c r="ESW438" s="81"/>
      <c r="ESX438" s="81"/>
      <c r="ESY438" s="81"/>
      <c r="ESZ438" s="81"/>
      <c r="ETA438" s="81"/>
      <c r="ETB438" s="81"/>
      <c r="ETC438" s="81"/>
      <c r="ETD438" s="81"/>
      <c r="ETE438" s="81"/>
      <c r="ETF438" s="81"/>
      <c r="ETG438" s="81"/>
      <c r="ETH438" s="81"/>
      <c r="ETI438" s="81"/>
      <c r="ETJ438" s="81"/>
      <c r="ETK438" s="81"/>
      <c r="ETL438" s="81"/>
      <c r="ETM438" s="81"/>
      <c r="ETN438" s="81"/>
      <c r="ETO438" s="81"/>
      <c r="ETP438" s="81"/>
      <c r="ETQ438" s="81"/>
      <c r="ETR438" s="81"/>
      <c r="ETS438" s="81"/>
      <c r="ETT438" s="81"/>
      <c r="ETU438" s="81"/>
      <c r="ETV438" s="81"/>
      <c r="ETW438" s="81"/>
      <c r="ETX438" s="81"/>
      <c r="ETY438" s="81"/>
      <c r="ETZ438" s="81"/>
      <c r="EUA438" s="81"/>
      <c r="EUB438" s="81"/>
      <c r="EUC438" s="81"/>
      <c r="EUD438" s="81"/>
      <c r="EUE438" s="81"/>
      <c r="EUF438" s="81"/>
      <c r="EUG438" s="81"/>
      <c r="EUH438" s="81"/>
      <c r="EUI438" s="81"/>
      <c r="EUJ438" s="81"/>
      <c r="EUK438" s="81"/>
      <c r="EUL438" s="81"/>
      <c r="EUM438" s="81"/>
      <c r="EUN438" s="81"/>
      <c r="EUO438" s="81"/>
      <c r="EUP438" s="81"/>
      <c r="EUQ438" s="81"/>
      <c r="EUR438" s="81"/>
      <c r="EUS438" s="81"/>
      <c r="EUT438" s="81"/>
      <c r="EUU438" s="81"/>
      <c r="EUV438" s="81"/>
      <c r="EUW438" s="81"/>
      <c r="EUX438" s="81"/>
      <c r="EUY438" s="81"/>
      <c r="EUZ438" s="81"/>
      <c r="EVA438" s="81"/>
      <c r="EVB438" s="81"/>
      <c r="EVC438" s="81"/>
      <c r="EVD438" s="81"/>
      <c r="EVE438" s="81"/>
      <c r="EVF438" s="81"/>
      <c r="EVG438" s="81"/>
      <c r="EVH438" s="81"/>
      <c r="EVI438" s="81"/>
      <c r="EVJ438" s="81"/>
      <c r="EVK438" s="81"/>
      <c r="EVL438" s="81"/>
      <c r="EVM438" s="81"/>
      <c r="EVN438" s="81"/>
      <c r="EVO438" s="81"/>
      <c r="EVP438" s="81"/>
      <c r="EVQ438" s="81"/>
      <c r="EVR438" s="81"/>
      <c r="EVS438" s="81"/>
      <c r="EVT438" s="81"/>
      <c r="EVU438" s="81"/>
      <c r="EVV438" s="81"/>
      <c r="EVW438" s="81"/>
      <c r="EVX438" s="81"/>
      <c r="EVY438" s="81"/>
      <c r="EVZ438" s="81"/>
      <c r="EWA438" s="81"/>
      <c r="EWB438" s="81"/>
      <c r="EWC438" s="81"/>
      <c r="EWD438" s="81"/>
      <c r="EWE438" s="81"/>
      <c r="EWF438" s="81"/>
      <c r="EWG438" s="81"/>
      <c r="EWH438" s="81"/>
      <c r="EWI438" s="81"/>
      <c r="EWJ438" s="81"/>
      <c r="EWK438" s="81"/>
      <c r="EWL438" s="81"/>
      <c r="EWM438" s="81"/>
      <c r="EWN438" s="81"/>
      <c r="EWO438" s="81"/>
      <c r="EWP438" s="81"/>
      <c r="EWQ438" s="81"/>
      <c r="EWR438" s="81"/>
      <c r="EWS438" s="81"/>
      <c r="EWT438" s="81"/>
      <c r="EWU438" s="81"/>
      <c r="EWV438" s="81"/>
      <c r="EWW438" s="81"/>
      <c r="EWX438" s="81"/>
      <c r="EWY438" s="81"/>
      <c r="EWZ438" s="81"/>
      <c r="EXA438" s="81"/>
      <c r="EXB438" s="81"/>
      <c r="EXC438" s="81"/>
      <c r="EXD438" s="81"/>
      <c r="EXE438" s="81"/>
      <c r="EXF438" s="81"/>
      <c r="EXG438" s="81"/>
      <c r="EXH438" s="81"/>
      <c r="EXI438" s="81"/>
      <c r="EXJ438" s="81"/>
      <c r="EXK438" s="81"/>
      <c r="EXL438" s="81"/>
      <c r="EXM438" s="81"/>
      <c r="EXN438" s="81"/>
      <c r="EXO438" s="81"/>
      <c r="EXP438" s="81"/>
      <c r="EXQ438" s="81"/>
      <c r="EXR438" s="81"/>
      <c r="EXS438" s="81"/>
      <c r="EXT438" s="81"/>
      <c r="EXU438" s="81"/>
      <c r="EXV438" s="81"/>
      <c r="EXW438" s="81"/>
      <c r="EXX438" s="81"/>
      <c r="EXY438" s="81"/>
      <c r="EXZ438" s="81"/>
      <c r="EYA438" s="81"/>
      <c r="EYB438" s="81"/>
      <c r="EYC438" s="81"/>
      <c r="EYD438" s="81"/>
      <c r="EYE438" s="81"/>
      <c r="EYF438" s="81"/>
      <c r="EYG438" s="81"/>
      <c r="EYH438" s="81"/>
      <c r="EYI438" s="81"/>
      <c r="EYJ438" s="81"/>
      <c r="EYK438" s="81"/>
      <c r="EYL438" s="81"/>
      <c r="EYM438" s="81"/>
      <c r="EYN438" s="81"/>
      <c r="EYO438" s="81"/>
      <c r="EYP438" s="81"/>
      <c r="EYQ438" s="81"/>
      <c r="EYR438" s="81"/>
      <c r="EYS438" s="81"/>
      <c r="EYT438" s="81"/>
      <c r="EYU438" s="81"/>
      <c r="EYV438" s="81"/>
      <c r="EYW438" s="81"/>
      <c r="EYX438" s="81"/>
      <c r="EYY438" s="81"/>
      <c r="EYZ438" s="81"/>
      <c r="EZA438" s="81"/>
      <c r="EZB438" s="81"/>
      <c r="EZC438" s="81"/>
      <c r="EZD438" s="81"/>
      <c r="EZE438" s="81"/>
      <c r="EZF438" s="81"/>
      <c r="EZG438" s="81"/>
      <c r="EZH438" s="81"/>
      <c r="EZI438" s="81"/>
      <c r="EZJ438" s="81"/>
      <c r="EZK438" s="81"/>
      <c r="EZL438" s="81"/>
      <c r="EZM438" s="81"/>
      <c r="EZN438" s="81"/>
      <c r="EZO438" s="81"/>
      <c r="EZP438" s="81"/>
      <c r="EZQ438" s="81"/>
      <c r="EZR438" s="81"/>
      <c r="EZS438" s="81"/>
      <c r="EZT438" s="81"/>
      <c r="EZU438" s="81"/>
      <c r="EZV438" s="81"/>
      <c r="EZW438" s="81"/>
      <c r="EZX438" s="81"/>
      <c r="EZY438" s="81"/>
      <c r="EZZ438" s="81"/>
      <c r="FAA438" s="81"/>
      <c r="FAB438" s="81"/>
      <c r="FAC438" s="81"/>
      <c r="FAD438" s="81"/>
      <c r="FAE438" s="81"/>
      <c r="FAF438" s="81"/>
      <c r="FAG438" s="81"/>
      <c r="FAH438" s="81"/>
      <c r="FAI438" s="81"/>
      <c r="FAJ438" s="81"/>
      <c r="FAK438" s="81"/>
      <c r="FAL438" s="81"/>
      <c r="FAM438" s="81"/>
      <c r="FAN438" s="81"/>
      <c r="FAO438" s="81"/>
      <c r="FAP438" s="81"/>
      <c r="FAQ438" s="81"/>
      <c r="FAR438" s="81"/>
      <c r="FAS438" s="81"/>
      <c r="FAT438" s="81"/>
      <c r="FAU438" s="81"/>
      <c r="FAV438" s="81"/>
      <c r="FAW438" s="81"/>
      <c r="FAX438" s="81"/>
      <c r="FAY438" s="81"/>
      <c r="FAZ438" s="81"/>
      <c r="FBA438" s="81"/>
      <c r="FBB438" s="81"/>
      <c r="FBC438" s="81"/>
      <c r="FBD438" s="81"/>
      <c r="FBE438" s="81"/>
      <c r="FBF438" s="81"/>
      <c r="FBG438" s="81"/>
      <c r="FBH438" s="81"/>
      <c r="FBI438" s="81"/>
      <c r="FBJ438" s="81"/>
      <c r="FBK438" s="81"/>
      <c r="FBL438" s="81"/>
      <c r="FBM438" s="81"/>
      <c r="FBN438" s="81"/>
      <c r="FBO438" s="81"/>
      <c r="FBP438" s="81"/>
      <c r="FBQ438" s="81"/>
      <c r="FBR438" s="81"/>
      <c r="FBS438" s="81"/>
      <c r="FBT438" s="81"/>
      <c r="FBU438" s="81"/>
      <c r="FBV438" s="81"/>
      <c r="FBW438" s="81"/>
      <c r="FBX438" s="81"/>
      <c r="FBY438" s="81"/>
      <c r="FBZ438" s="81"/>
      <c r="FCA438" s="81"/>
      <c r="FCB438" s="81"/>
      <c r="FCC438" s="81"/>
      <c r="FCD438" s="81"/>
      <c r="FCE438" s="81"/>
      <c r="FCF438" s="81"/>
      <c r="FCG438" s="81"/>
      <c r="FCH438" s="81"/>
      <c r="FCI438" s="81"/>
      <c r="FCJ438" s="81"/>
      <c r="FCK438" s="81"/>
      <c r="FCL438" s="81"/>
      <c r="FCM438" s="81"/>
      <c r="FCN438" s="81"/>
      <c r="FCO438" s="81"/>
      <c r="FCP438" s="81"/>
      <c r="FCQ438" s="81"/>
      <c r="FCR438" s="81"/>
      <c r="FCS438" s="81"/>
      <c r="FCT438" s="81"/>
      <c r="FCU438" s="81"/>
      <c r="FCV438" s="81"/>
      <c r="FCW438" s="81"/>
      <c r="FCX438" s="81"/>
      <c r="FCY438" s="81"/>
      <c r="FCZ438" s="81"/>
      <c r="FDA438" s="81"/>
      <c r="FDB438" s="81"/>
      <c r="FDC438" s="81"/>
      <c r="FDD438" s="81"/>
      <c r="FDE438" s="81"/>
      <c r="FDF438" s="81"/>
      <c r="FDG438" s="81"/>
      <c r="FDH438" s="81"/>
      <c r="FDI438" s="81"/>
      <c r="FDJ438" s="81"/>
      <c r="FDK438" s="81"/>
      <c r="FDL438" s="81"/>
      <c r="FDM438" s="81"/>
      <c r="FDN438" s="81"/>
      <c r="FDO438" s="81"/>
      <c r="FDP438" s="81"/>
      <c r="FDQ438" s="81"/>
      <c r="FDR438" s="81"/>
      <c r="FDS438" s="81"/>
      <c r="FDT438" s="81"/>
      <c r="FDU438" s="81"/>
      <c r="FDV438" s="81"/>
      <c r="FDW438" s="81"/>
      <c r="FDX438" s="81"/>
      <c r="FDY438" s="81"/>
      <c r="FDZ438" s="81"/>
      <c r="FEA438" s="81"/>
      <c r="FEB438" s="81"/>
      <c r="FEC438" s="81"/>
      <c r="FED438" s="81"/>
      <c r="FEE438" s="81"/>
      <c r="FEF438" s="81"/>
      <c r="FEG438" s="81"/>
      <c r="FEH438" s="81"/>
      <c r="FEI438" s="81"/>
      <c r="FEJ438" s="81"/>
      <c r="FEK438" s="81"/>
      <c r="FEL438" s="81"/>
      <c r="FEM438" s="81"/>
      <c r="FEN438" s="81"/>
      <c r="FEO438" s="81"/>
      <c r="FEP438" s="81"/>
      <c r="FEQ438" s="81"/>
      <c r="FER438" s="81"/>
      <c r="FES438" s="81"/>
      <c r="FET438" s="81"/>
      <c r="FEU438" s="81"/>
      <c r="FEV438" s="81"/>
      <c r="FEW438" s="81"/>
      <c r="FEX438" s="81"/>
      <c r="FEY438" s="81"/>
      <c r="FEZ438" s="81"/>
      <c r="FFA438" s="81"/>
      <c r="FFB438" s="81"/>
      <c r="FFC438" s="81"/>
      <c r="FFD438" s="81"/>
      <c r="FFE438" s="81"/>
      <c r="FFF438" s="81"/>
      <c r="FFG438" s="81"/>
      <c r="FFH438" s="81"/>
      <c r="FFI438" s="81"/>
      <c r="FFJ438" s="81"/>
      <c r="FFK438" s="81"/>
      <c r="FFL438" s="81"/>
      <c r="FFM438" s="81"/>
      <c r="FFN438" s="81"/>
      <c r="FFO438" s="81"/>
      <c r="FFP438" s="81"/>
      <c r="FFQ438" s="81"/>
      <c r="FFR438" s="81"/>
      <c r="FFS438" s="81"/>
      <c r="FFT438" s="81"/>
      <c r="FFU438" s="81"/>
      <c r="FFV438" s="81"/>
      <c r="FFW438" s="81"/>
      <c r="FFX438" s="81"/>
      <c r="FFY438" s="81"/>
      <c r="FFZ438" s="81"/>
      <c r="FGA438" s="81"/>
      <c r="FGB438" s="81"/>
      <c r="FGC438" s="81"/>
      <c r="FGD438" s="81"/>
      <c r="FGE438" s="81"/>
      <c r="FGF438" s="81"/>
      <c r="FGG438" s="81"/>
      <c r="FGH438" s="81"/>
      <c r="FGI438" s="81"/>
      <c r="FGJ438" s="81"/>
      <c r="FGK438" s="81"/>
      <c r="FGL438" s="81"/>
      <c r="FGM438" s="81"/>
      <c r="FGN438" s="81"/>
      <c r="FGO438" s="81"/>
      <c r="FGP438" s="81"/>
      <c r="FGQ438" s="81"/>
      <c r="FGR438" s="81"/>
      <c r="FGS438" s="81"/>
      <c r="FGT438" s="81"/>
      <c r="FGU438" s="81"/>
      <c r="FGV438" s="81"/>
      <c r="FGW438" s="81"/>
      <c r="FGX438" s="81"/>
      <c r="FGY438" s="81"/>
      <c r="FGZ438" s="81"/>
      <c r="FHA438" s="81"/>
      <c r="FHB438" s="81"/>
      <c r="FHC438" s="81"/>
      <c r="FHD438" s="81"/>
      <c r="FHE438" s="81"/>
      <c r="FHF438" s="81"/>
      <c r="FHG438" s="81"/>
      <c r="FHH438" s="81"/>
      <c r="FHI438" s="81"/>
      <c r="FHJ438" s="81"/>
      <c r="FHK438" s="81"/>
      <c r="FHL438" s="81"/>
      <c r="FHM438" s="81"/>
      <c r="FHN438" s="81"/>
      <c r="FHO438" s="81"/>
      <c r="FHP438" s="81"/>
      <c r="FHQ438" s="81"/>
      <c r="FHR438" s="81"/>
      <c r="FHS438" s="81"/>
      <c r="FHT438" s="81"/>
      <c r="FHU438" s="81"/>
      <c r="FHV438" s="81"/>
      <c r="FHW438" s="81"/>
      <c r="FHX438" s="81"/>
      <c r="FHY438" s="81"/>
      <c r="FHZ438" s="81"/>
      <c r="FIA438" s="81"/>
      <c r="FIB438" s="81"/>
      <c r="FIC438" s="81"/>
      <c r="FID438" s="81"/>
      <c r="FIE438" s="81"/>
      <c r="FIF438" s="81"/>
      <c r="FIG438" s="81"/>
      <c r="FIH438" s="81"/>
      <c r="FII438" s="81"/>
      <c r="FIJ438" s="81"/>
      <c r="FIK438" s="81"/>
      <c r="FIL438" s="81"/>
      <c r="FIM438" s="81"/>
      <c r="FIN438" s="81"/>
      <c r="FIO438" s="81"/>
      <c r="FIP438" s="81"/>
      <c r="FIQ438" s="81"/>
      <c r="FIR438" s="81"/>
      <c r="FIS438" s="81"/>
      <c r="FIT438" s="81"/>
      <c r="FIU438" s="81"/>
      <c r="FIV438" s="81"/>
      <c r="FIW438" s="81"/>
      <c r="FIX438" s="81"/>
      <c r="FIY438" s="81"/>
      <c r="FIZ438" s="81"/>
      <c r="FJA438" s="81"/>
      <c r="FJB438" s="81"/>
      <c r="FJC438" s="81"/>
      <c r="FJD438" s="81"/>
      <c r="FJE438" s="81"/>
      <c r="FJF438" s="81"/>
      <c r="FJG438" s="81"/>
      <c r="FJH438" s="81"/>
      <c r="FJI438" s="81"/>
      <c r="FJJ438" s="81"/>
      <c r="FJK438" s="81"/>
      <c r="FJL438" s="81"/>
      <c r="FJM438" s="81"/>
      <c r="FJN438" s="81"/>
      <c r="FJO438" s="81"/>
      <c r="FJP438" s="81"/>
      <c r="FJQ438" s="81"/>
      <c r="FJR438" s="81"/>
      <c r="FJS438" s="81"/>
      <c r="FJT438" s="81"/>
      <c r="FJU438" s="81"/>
      <c r="FJV438" s="81"/>
      <c r="FJW438" s="81"/>
      <c r="FJX438" s="81"/>
      <c r="FJY438" s="81"/>
      <c r="FJZ438" s="81"/>
      <c r="FKA438" s="81"/>
      <c r="FKB438" s="81"/>
      <c r="FKC438" s="81"/>
      <c r="FKD438" s="81"/>
      <c r="FKE438" s="81"/>
      <c r="FKF438" s="81"/>
      <c r="FKG438" s="81"/>
      <c r="FKH438" s="81"/>
      <c r="FKI438" s="81"/>
      <c r="FKJ438" s="81"/>
      <c r="FKK438" s="81"/>
      <c r="FKL438" s="81"/>
      <c r="FKM438" s="81"/>
      <c r="FKN438" s="81"/>
      <c r="FKO438" s="81"/>
      <c r="FKP438" s="81"/>
      <c r="FKQ438" s="81"/>
      <c r="FKR438" s="81"/>
      <c r="FKS438" s="81"/>
      <c r="FKT438" s="81"/>
      <c r="FKU438" s="81"/>
      <c r="FKV438" s="81"/>
      <c r="FKW438" s="81"/>
      <c r="FKX438" s="81"/>
      <c r="FKY438" s="81"/>
      <c r="FKZ438" s="81"/>
      <c r="FLA438" s="81"/>
      <c r="FLB438" s="81"/>
      <c r="FLC438" s="81"/>
      <c r="FLD438" s="81"/>
      <c r="FLE438" s="81"/>
      <c r="FLF438" s="81"/>
      <c r="FLG438" s="81"/>
      <c r="FLH438" s="81"/>
      <c r="FLI438" s="81"/>
      <c r="FLJ438" s="81"/>
      <c r="FLK438" s="81"/>
      <c r="FLL438" s="81"/>
      <c r="FLM438" s="81"/>
      <c r="FLN438" s="81"/>
      <c r="FLO438" s="81"/>
      <c r="FLP438" s="81"/>
      <c r="FLQ438" s="81"/>
      <c r="FLR438" s="81"/>
      <c r="FLS438" s="81"/>
      <c r="FLT438" s="81"/>
      <c r="FLU438" s="81"/>
      <c r="FLV438" s="81"/>
      <c r="FLW438" s="81"/>
      <c r="FLX438" s="81"/>
      <c r="FLY438" s="81"/>
      <c r="FLZ438" s="81"/>
      <c r="FMA438" s="81"/>
      <c r="FMB438" s="81"/>
      <c r="FMC438" s="81"/>
      <c r="FMD438" s="81"/>
      <c r="FME438" s="81"/>
      <c r="FMF438" s="81"/>
      <c r="FMG438" s="81"/>
      <c r="FMH438" s="81"/>
      <c r="FMI438" s="81"/>
      <c r="FMJ438" s="81"/>
      <c r="FMK438" s="81"/>
      <c r="FML438" s="81"/>
      <c r="FMM438" s="81"/>
      <c r="FMN438" s="81"/>
      <c r="FMO438" s="81"/>
      <c r="FMP438" s="81"/>
      <c r="FMQ438" s="81"/>
      <c r="FMR438" s="81"/>
      <c r="FMS438" s="81"/>
      <c r="FMT438" s="81"/>
      <c r="FMU438" s="81"/>
      <c r="FMV438" s="81"/>
      <c r="FMW438" s="81"/>
      <c r="FMX438" s="81"/>
      <c r="FMY438" s="81"/>
      <c r="FMZ438" s="81"/>
      <c r="FNA438" s="81"/>
      <c r="FNB438" s="81"/>
      <c r="FNC438" s="81"/>
      <c r="FND438" s="81"/>
      <c r="FNE438" s="81"/>
      <c r="FNF438" s="81"/>
      <c r="FNG438" s="81"/>
      <c r="FNH438" s="81"/>
      <c r="FNI438" s="81"/>
      <c r="FNJ438" s="81"/>
      <c r="FNK438" s="81"/>
      <c r="FNL438" s="81"/>
      <c r="FNM438" s="81"/>
      <c r="FNN438" s="81"/>
      <c r="FNO438" s="81"/>
      <c r="FNP438" s="81"/>
      <c r="FNQ438" s="81"/>
      <c r="FNR438" s="81"/>
      <c r="FNS438" s="81"/>
      <c r="FNT438" s="81"/>
      <c r="FNU438" s="81"/>
      <c r="FNV438" s="81"/>
      <c r="FNW438" s="81"/>
      <c r="FNX438" s="81"/>
      <c r="FNY438" s="81"/>
      <c r="FNZ438" s="81"/>
      <c r="FOA438" s="81"/>
      <c r="FOB438" s="81"/>
      <c r="FOC438" s="81"/>
      <c r="FOD438" s="81"/>
      <c r="FOE438" s="81"/>
      <c r="FOF438" s="81"/>
      <c r="FOG438" s="81"/>
      <c r="FOH438" s="81"/>
      <c r="FOI438" s="81"/>
      <c r="FOJ438" s="81"/>
      <c r="FOK438" s="81"/>
      <c r="FOL438" s="81"/>
      <c r="FOM438" s="81"/>
      <c r="FON438" s="81"/>
      <c r="FOO438" s="81"/>
      <c r="FOP438" s="81"/>
      <c r="FOQ438" s="81"/>
      <c r="FOR438" s="81"/>
      <c r="FOS438" s="81"/>
      <c r="FOT438" s="81"/>
      <c r="FOU438" s="81"/>
      <c r="FOV438" s="81"/>
      <c r="FOW438" s="81"/>
      <c r="FOX438" s="81"/>
      <c r="FOY438" s="81"/>
      <c r="FOZ438" s="81"/>
      <c r="FPA438" s="81"/>
      <c r="FPB438" s="81"/>
      <c r="FPC438" s="81"/>
      <c r="FPD438" s="81"/>
      <c r="FPE438" s="81"/>
      <c r="FPF438" s="81"/>
      <c r="FPG438" s="81"/>
      <c r="FPH438" s="81"/>
      <c r="FPI438" s="81"/>
      <c r="FPJ438" s="81"/>
      <c r="FPK438" s="81"/>
      <c r="FPL438" s="81"/>
      <c r="FPM438" s="81"/>
      <c r="FPN438" s="81"/>
      <c r="FPO438" s="81"/>
      <c r="FPP438" s="81"/>
      <c r="FPQ438" s="81"/>
      <c r="FPR438" s="81"/>
      <c r="FPS438" s="81"/>
      <c r="FPT438" s="81"/>
      <c r="FPU438" s="81"/>
      <c r="FPV438" s="81"/>
      <c r="FPW438" s="81"/>
      <c r="FPX438" s="81"/>
      <c r="FPY438" s="81"/>
      <c r="FPZ438" s="81"/>
      <c r="FQA438" s="81"/>
      <c r="FQB438" s="81"/>
      <c r="FQC438" s="81"/>
      <c r="FQD438" s="81"/>
      <c r="FQE438" s="81"/>
      <c r="FQF438" s="81"/>
      <c r="FQG438" s="81"/>
      <c r="FQH438" s="81"/>
      <c r="FQI438" s="81"/>
      <c r="FQJ438" s="81"/>
      <c r="FQK438" s="81"/>
      <c r="FQL438" s="81"/>
      <c r="FQM438" s="81"/>
      <c r="FQN438" s="81"/>
      <c r="FQO438" s="81"/>
      <c r="FQP438" s="81"/>
      <c r="FQQ438" s="81"/>
      <c r="FQR438" s="81"/>
      <c r="FQS438" s="81"/>
      <c r="FQT438" s="81"/>
      <c r="FQU438" s="81"/>
      <c r="FQV438" s="81"/>
      <c r="FQW438" s="81"/>
      <c r="FQX438" s="81"/>
      <c r="FQY438" s="81"/>
      <c r="FQZ438" s="81"/>
      <c r="FRA438" s="81"/>
      <c r="FRB438" s="81"/>
      <c r="FRC438" s="81"/>
      <c r="FRD438" s="81"/>
      <c r="FRE438" s="81"/>
      <c r="FRF438" s="81"/>
      <c r="FRG438" s="81"/>
      <c r="FRH438" s="81"/>
      <c r="FRI438" s="81"/>
      <c r="FRJ438" s="81"/>
      <c r="FRK438" s="81"/>
      <c r="FRL438" s="81"/>
      <c r="FRM438" s="81"/>
      <c r="FRN438" s="81"/>
      <c r="FRO438" s="81"/>
      <c r="FRP438" s="81"/>
      <c r="FRQ438" s="81"/>
      <c r="FRR438" s="81"/>
      <c r="FRS438" s="81"/>
      <c r="FRT438" s="81"/>
      <c r="FRU438" s="81"/>
      <c r="FRV438" s="81"/>
      <c r="FRW438" s="81"/>
      <c r="FRX438" s="81"/>
      <c r="FRY438" s="81"/>
      <c r="FRZ438" s="81"/>
      <c r="FSA438" s="81"/>
      <c r="FSB438" s="81"/>
      <c r="FSC438" s="81"/>
      <c r="FSD438" s="81"/>
      <c r="FSE438" s="81"/>
      <c r="FSF438" s="81"/>
      <c r="FSG438" s="81"/>
      <c r="FSH438" s="81"/>
      <c r="FSI438" s="81"/>
      <c r="FSJ438" s="81"/>
      <c r="FSK438" s="81"/>
      <c r="FSL438" s="81"/>
      <c r="FSM438" s="81"/>
      <c r="FSN438" s="81"/>
      <c r="FSO438" s="81"/>
      <c r="FSP438" s="81"/>
      <c r="FSQ438" s="81"/>
      <c r="FSR438" s="81"/>
      <c r="FSS438" s="81"/>
      <c r="FST438" s="81"/>
      <c r="FSU438" s="81"/>
      <c r="FSV438" s="81"/>
      <c r="FSW438" s="81"/>
      <c r="FSX438" s="81"/>
      <c r="FSY438" s="81"/>
      <c r="FSZ438" s="81"/>
      <c r="FTA438" s="81"/>
      <c r="FTB438" s="81"/>
      <c r="FTC438" s="81"/>
      <c r="FTD438" s="81"/>
      <c r="FTE438" s="81"/>
      <c r="FTF438" s="81"/>
      <c r="FTG438" s="81"/>
      <c r="FTH438" s="81"/>
      <c r="FTI438" s="81"/>
      <c r="FTJ438" s="81"/>
      <c r="FTK438" s="81"/>
      <c r="FTL438" s="81"/>
      <c r="FTM438" s="81"/>
      <c r="FTN438" s="81"/>
      <c r="FTO438" s="81"/>
      <c r="FTP438" s="81"/>
      <c r="FTQ438" s="81"/>
      <c r="FTR438" s="81"/>
      <c r="FTS438" s="81"/>
      <c r="FTT438" s="81"/>
      <c r="FTU438" s="81"/>
      <c r="FTV438" s="81"/>
      <c r="FTW438" s="81"/>
      <c r="FTX438" s="81"/>
      <c r="FTY438" s="81"/>
      <c r="FTZ438" s="81"/>
      <c r="FUA438" s="81"/>
      <c r="FUB438" s="81"/>
      <c r="FUC438" s="81"/>
      <c r="FUD438" s="81"/>
      <c r="FUE438" s="81"/>
      <c r="FUF438" s="81"/>
      <c r="FUG438" s="81"/>
      <c r="FUH438" s="81"/>
      <c r="FUI438" s="81"/>
      <c r="FUJ438" s="81"/>
      <c r="FUK438" s="81"/>
      <c r="FUL438" s="81"/>
      <c r="FUM438" s="81"/>
      <c r="FUN438" s="81"/>
      <c r="FUO438" s="81"/>
      <c r="FUP438" s="81"/>
      <c r="FUQ438" s="81"/>
      <c r="FUR438" s="81"/>
      <c r="FUS438" s="81"/>
      <c r="FUT438" s="81"/>
      <c r="FUU438" s="81"/>
      <c r="FUV438" s="81"/>
      <c r="FUW438" s="81"/>
      <c r="FUX438" s="81"/>
      <c r="FUY438" s="81"/>
      <c r="FUZ438" s="81"/>
      <c r="FVA438" s="81"/>
      <c r="FVB438" s="81"/>
      <c r="FVC438" s="81"/>
      <c r="FVD438" s="81"/>
      <c r="FVE438" s="81"/>
      <c r="FVF438" s="81"/>
      <c r="FVG438" s="81"/>
      <c r="FVH438" s="81"/>
      <c r="FVI438" s="81"/>
      <c r="FVJ438" s="81"/>
      <c r="FVK438" s="81"/>
      <c r="FVL438" s="81"/>
      <c r="FVM438" s="81"/>
      <c r="FVN438" s="81"/>
      <c r="FVO438" s="81"/>
      <c r="FVP438" s="81"/>
      <c r="FVQ438" s="81"/>
      <c r="FVR438" s="81"/>
      <c r="FVS438" s="81"/>
      <c r="FVT438" s="81"/>
      <c r="FVU438" s="81"/>
      <c r="FVV438" s="81"/>
      <c r="FVW438" s="81"/>
      <c r="FVX438" s="81"/>
      <c r="FVY438" s="81"/>
      <c r="FVZ438" s="81"/>
      <c r="FWA438" s="81"/>
      <c r="FWB438" s="81"/>
      <c r="FWC438" s="81"/>
      <c r="FWD438" s="81"/>
      <c r="FWE438" s="81"/>
      <c r="FWF438" s="81"/>
      <c r="FWG438" s="81"/>
      <c r="FWH438" s="81"/>
      <c r="FWI438" s="81"/>
      <c r="FWJ438" s="81"/>
      <c r="FWK438" s="81"/>
      <c r="FWL438" s="81"/>
      <c r="FWM438" s="81"/>
      <c r="FWN438" s="81"/>
      <c r="FWO438" s="81"/>
      <c r="FWP438" s="81"/>
      <c r="FWQ438" s="81"/>
      <c r="FWR438" s="81"/>
      <c r="FWS438" s="81"/>
      <c r="FWT438" s="81"/>
      <c r="FWU438" s="81"/>
      <c r="FWV438" s="81"/>
      <c r="FWW438" s="81"/>
      <c r="FWX438" s="81"/>
      <c r="FWY438" s="81"/>
      <c r="FWZ438" s="81"/>
      <c r="FXA438" s="81"/>
      <c r="FXB438" s="81"/>
      <c r="FXC438" s="81"/>
      <c r="FXD438" s="81"/>
      <c r="FXE438" s="81"/>
      <c r="FXF438" s="81"/>
      <c r="FXG438" s="81"/>
      <c r="FXH438" s="81"/>
      <c r="FXI438" s="81"/>
      <c r="FXJ438" s="81"/>
      <c r="FXK438" s="81"/>
      <c r="FXL438" s="81"/>
      <c r="FXM438" s="81"/>
      <c r="FXN438" s="81"/>
      <c r="FXO438" s="81"/>
      <c r="FXP438" s="81"/>
      <c r="FXQ438" s="81"/>
      <c r="FXR438" s="81"/>
      <c r="FXS438" s="81"/>
      <c r="FXT438" s="81"/>
      <c r="FXU438" s="81"/>
      <c r="FXV438" s="81"/>
      <c r="FXW438" s="81"/>
      <c r="FXX438" s="81"/>
      <c r="FXY438" s="81"/>
      <c r="FXZ438" s="81"/>
      <c r="FYA438" s="81"/>
      <c r="FYB438" s="81"/>
      <c r="FYC438" s="81"/>
      <c r="FYD438" s="81"/>
      <c r="FYE438" s="81"/>
      <c r="FYF438" s="81"/>
      <c r="FYG438" s="81"/>
      <c r="FYH438" s="81"/>
      <c r="FYI438" s="81"/>
      <c r="FYJ438" s="81"/>
      <c r="FYK438" s="81"/>
      <c r="FYL438" s="81"/>
      <c r="FYM438" s="81"/>
      <c r="FYN438" s="81"/>
      <c r="FYO438" s="81"/>
      <c r="FYP438" s="81"/>
      <c r="FYQ438" s="81"/>
      <c r="FYR438" s="81"/>
      <c r="FYS438" s="81"/>
      <c r="FYT438" s="81"/>
      <c r="FYU438" s="81"/>
      <c r="FYV438" s="81"/>
      <c r="FYW438" s="81"/>
      <c r="FYX438" s="81"/>
      <c r="FYY438" s="81"/>
      <c r="FYZ438" s="81"/>
      <c r="FZA438" s="81"/>
      <c r="FZB438" s="81"/>
      <c r="FZC438" s="81"/>
      <c r="FZD438" s="81"/>
      <c r="FZE438" s="81"/>
      <c r="FZF438" s="81"/>
      <c r="FZG438" s="81"/>
      <c r="FZH438" s="81"/>
      <c r="FZI438" s="81"/>
      <c r="FZJ438" s="81"/>
      <c r="FZK438" s="81"/>
      <c r="FZL438" s="81"/>
      <c r="FZM438" s="81"/>
      <c r="FZN438" s="81"/>
      <c r="FZO438" s="81"/>
      <c r="FZP438" s="81"/>
      <c r="FZQ438" s="81"/>
      <c r="FZR438" s="81"/>
      <c r="FZS438" s="81"/>
      <c r="FZT438" s="81"/>
      <c r="FZU438" s="81"/>
      <c r="FZV438" s="81"/>
      <c r="FZW438" s="81"/>
      <c r="FZX438" s="81"/>
      <c r="FZY438" s="81"/>
      <c r="FZZ438" s="81"/>
      <c r="GAA438" s="81"/>
      <c r="GAB438" s="81"/>
      <c r="GAC438" s="81"/>
      <c r="GAD438" s="81"/>
      <c r="GAE438" s="81"/>
      <c r="GAF438" s="81"/>
      <c r="GAG438" s="81"/>
      <c r="GAH438" s="81"/>
      <c r="GAI438" s="81"/>
      <c r="GAJ438" s="81"/>
      <c r="GAK438" s="81"/>
      <c r="GAL438" s="81"/>
      <c r="GAM438" s="81"/>
      <c r="GAN438" s="81"/>
      <c r="GAO438" s="81"/>
      <c r="GAP438" s="81"/>
      <c r="GAQ438" s="81"/>
      <c r="GAR438" s="81"/>
      <c r="GAS438" s="81"/>
      <c r="GAT438" s="81"/>
      <c r="GAU438" s="81"/>
      <c r="GAV438" s="81"/>
      <c r="GAW438" s="81"/>
      <c r="GAX438" s="81"/>
      <c r="GAY438" s="81"/>
      <c r="GAZ438" s="81"/>
      <c r="GBA438" s="81"/>
      <c r="GBB438" s="81"/>
      <c r="GBC438" s="81"/>
      <c r="GBD438" s="81"/>
      <c r="GBE438" s="81"/>
      <c r="GBF438" s="81"/>
      <c r="GBG438" s="81"/>
      <c r="GBH438" s="81"/>
      <c r="GBI438" s="81"/>
      <c r="GBJ438" s="81"/>
      <c r="GBK438" s="81"/>
      <c r="GBL438" s="81"/>
      <c r="GBM438" s="81"/>
      <c r="GBN438" s="81"/>
      <c r="GBO438" s="81"/>
      <c r="GBP438" s="81"/>
      <c r="GBQ438" s="81"/>
      <c r="GBR438" s="81"/>
      <c r="GBS438" s="81"/>
      <c r="GBT438" s="81"/>
      <c r="GBU438" s="81"/>
      <c r="GBV438" s="81"/>
      <c r="GBW438" s="81"/>
      <c r="GBX438" s="81"/>
      <c r="GBY438" s="81"/>
      <c r="GBZ438" s="81"/>
      <c r="GCA438" s="81"/>
      <c r="GCB438" s="81"/>
      <c r="GCC438" s="81"/>
      <c r="GCD438" s="81"/>
      <c r="GCE438" s="81"/>
      <c r="GCF438" s="81"/>
      <c r="GCG438" s="81"/>
      <c r="GCH438" s="81"/>
      <c r="GCI438" s="81"/>
      <c r="GCJ438" s="81"/>
      <c r="GCK438" s="81"/>
      <c r="GCL438" s="81"/>
      <c r="GCM438" s="81"/>
      <c r="GCN438" s="81"/>
      <c r="GCO438" s="81"/>
      <c r="GCP438" s="81"/>
      <c r="GCQ438" s="81"/>
      <c r="GCR438" s="81"/>
      <c r="GCS438" s="81"/>
      <c r="GCT438" s="81"/>
      <c r="GCU438" s="81"/>
      <c r="GCV438" s="81"/>
      <c r="GCW438" s="81"/>
      <c r="GCX438" s="81"/>
      <c r="GCY438" s="81"/>
      <c r="GCZ438" s="81"/>
      <c r="GDA438" s="81"/>
      <c r="GDB438" s="81"/>
      <c r="GDC438" s="81"/>
      <c r="GDD438" s="81"/>
      <c r="GDE438" s="81"/>
      <c r="GDF438" s="81"/>
      <c r="GDG438" s="81"/>
      <c r="GDH438" s="81"/>
      <c r="GDI438" s="81"/>
      <c r="GDJ438" s="81"/>
      <c r="GDK438" s="81"/>
      <c r="GDL438" s="81"/>
      <c r="GDM438" s="81"/>
      <c r="GDN438" s="81"/>
      <c r="GDO438" s="81"/>
      <c r="GDP438" s="81"/>
      <c r="GDQ438" s="81"/>
      <c r="GDR438" s="81"/>
      <c r="GDS438" s="81"/>
      <c r="GDT438" s="81"/>
      <c r="GDU438" s="81"/>
      <c r="GDV438" s="81"/>
      <c r="GDW438" s="81"/>
      <c r="GDX438" s="81"/>
      <c r="GDY438" s="81"/>
      <c r="GDZ438" s="81"/>
      <c r="GEA438" s="81"/>
      <c r="GEB438" s="81"/>
      <c r="GEC438" s="81"/>
      <c r="GED438" s="81"/>
      <c r="GEE438" s="81"/>
      <c r="GEF438" s="81"/>
      <c r="GEG438" s="81"/>
      <c r="GEH438" s="81"/>
      <c r="GEI438" s="81"/>
      <c r="GEJ438" s="81"/>
      <c r="GEK438" s="81"/>
      <c r="GEL438" s="81"/>
      <c r="GEM438" s="81"/>
      <c r="GEN438" s="81"/>
      <c r="GEO438" s="81"/>
      <c r="GEP438" s="81"/>
      <c r="GEQ438" s="81"/>
      <c r="GER438" s="81"/>
      <c r="GES438" s="81"/>
      <c r="GET438" s="81"/>
      <c r="GEU438" s="81"/>
      <c r="GEV438" s="81"/>
      <c r="GEW438" s="81"/>
      <c r="GEX438" s="81"/>
      <c r="GEY438" s="81"/>
      <c r="GEZ438" s="81"/>
      <c r="GFA438" s="81"/>
      <c r="GFB438" s="81"/>
      <c r="GFC438" s="81"/>
      <c r="GFD438" s="81"/>
      <c r="GFE438" s="81"/>
      <c r="GFF438" s="81"/>
      <c r="GFG438" s="81"/>
      <c r="GFH438" s="81"/>
      <c r="GFI438" s="81"/>
      <c r="GFJ438" s="81"/>
      <c r="GFK438" s="81"/>
      <c r="GFL438" s="81"/>
      <c r="GFM438" s="81"/>
      <c r="GFN438" s="81"/>
      <c r="GFO438" s="81"/>
      <c r="GFP438" s="81"/>
      <c r="GFQ438" s="81"/>
      <c r="GFR438" s="81"/>
      <c r="GFS438" s="81"/>
      <c r="GFT438" s="81"/>
      <c r="GFU438" s="81"/>
      <c r="GFV438" s="81"/>
      <c r="GFW438" s="81"/>
      <c r="GFX438" s="81"/>
      <c r="GFY438" s="81"/>
      <c r="GFZ438" s="81"/>
      <c r="GGA438" s="81"/>
      <c r="GGB438" s="81"/>
      <c r="GGC438" s="81"/>
      <c r="GGD438" s="81"/>
      <c r="GGE438" s="81"/>
      <c r="GGF438" s="81"/>
      <c r="GGG438" s="81"/>
      <c r="GGH438" s="81"/>
      <c r="GGI438" s="81"/>
      <c r="GGJ438" s="81"/>
      <c r="GGK438" s="81"/>
      <c r="GGL438" s="81"/>
      <c r="GGM438" s="81"/>
      <c r="GGN438" s="81"/>
      <c r="GGO438" s="81"/>
      <c r="GGP438" s="81"/>
      <c r="GGQ438" s="81"/>
      <c r="GGR438" s="81"/>
      <c r="GGS438" s="81"/>
      <c r="GGT438" s="81"/>
      <c r="GGU438" s="81"/>
      <c r="GGV438" s="81"/>
      <c r="GGW438" s="81"/>
      <c r="GGX438" s="81"/>
      <c r="GGY438" s="81"/>
      <c r="GGZ438" s="81"/>
      <c r="GHA438" s="81"/>
      <c r="GHB438" s="81"/>
      <c r="GHC438" s="81"/>
      <c r="GHD438" s="81"/>
      <c r="GHE438" s="81"/>
      <c r="GHF438" s="81"/>
      <c r="GHG438" s="81"/>
      <c r="GHH438" s="81"/>
      <c r="GHI438" s="81"/>
      <c r="GHJ438" s="81"/>
      <c r="GHK438" s="81"/>
      <c r="GHL438" s="81"/>
      <c r="GHM438" s="81"/>
      <c r="GHN438" s="81"/>
      <c r="GHO438" s="81"/>
      <c r="GHP438" s="81"/>
      <c r="GHQ438" s="81"/>
      <c r="GHR438" s="81"/>
      <c r="GHS438" s="81"/>
      <c r="GHT438" s="81"/>
      <c r="GHU438" s="81"/>
      <c r="GHV438" s="81"/>
      <c r="GHW438" s="81"/>
      <c r="GHX438" s="81"/>
      <c r="GHY438" s="81"/>
      <c r="GHZ438" s="81"/>
      <c r="GIA438" s="81"/>
      <c r="GIB438" s="81"/>
      <c r="GIC438" s="81"/>
      <c r="GID438" s="81"/>
      <c r="GIE438" s="81"/>
      <c r="GIF438" s="81"/>
      <c r="GIG438" s="81"/>
      <c r="GIH438" s="81"/>
      <c r="GII438" s="81"/>
      <c r="GIJ438" s="81"/>
      <c r="GIK438" s="81"/>
      <c r="GIL438" s="81"/>
      <c r="GIM438" s="81"/>
      <c r="GIN438" s="81"/>
      <c r="GIO438" s="81"/>
      <c r="GIP438" s="81"/>
      <c r="GIQ438" s="81"/>
      <c r="GIR438" s="81"/>
      <c r="GIS438" s="81"/>
      <c r="GIT438" s="81"/>
      <c r="GIU438" s="81"/>
      <c r="GIV438" s="81"/>
      <c r="GIW438" s="81"/>
      <c r="GIX438" s="81"/>
      <c r="GIY438" s="81"/>
      <c r="GIZ438" s="81"/>
      <c r="GJA438" s="81"/>
      <c r="GJB438" s="81"/>
      <c r="GJC438" s="81"/>
      <c r="GJD438" s="81"/>
      <c r="GJE438" s="81"/>
      <c r="GJF438" s="81"/>
      <c r="GJG438" s="81"/>
      <c r="GJH438" s="81"/>
      <c r="GJI438" s="81"/>
      <c r="GJJ438" s="81"/>
      <c r="GJK438" s="81"/>
      <c r="GJL438" s="81"/>
      <c r="GJM438" s="81"/>
      <c r="GJN438" s="81"/>
      <c r="GJO438" s="81"/>
      <c r="GJP438" s="81"/>
      <c r="GJQ438" s="81"/>
      <c r="GJR438" s="81"/>
      <c r="GJS438" s="81"/>
      <c r="GJT438" s="81"/>
      <c r="GJU438" s="81"/>
      <c r="GJV438" s="81"/>
      <c r="GJW438" s="81"/>
      <c r="GJX438" s="81"/>
      <c r="GJY438" s="81"/>
      <c r="GJZ438" s="81"/>
      <c r="GKA438" s="81"/>
      <c r="GKB438" s="81"/>
      <c r="GKC438" s="81"/>
      <c r="GKD438" s="81"/>
      <c r="GKE438" s="81"/>
      <c r="GKF438" s="81"/>
      <c r="GKG438" s="81"/>
      <c r="GKH438" s="81"/>
      <c r="GKI438" s="81"/>
      <c r="GKJ438" s="81"/>
      <c r="GKK438" s="81"/>
      <c r="GKL438" s="81"/>
      <c r="GKM438" s="81"/>
      <c r="GKN438" s="81"/>
      <c r="GKO438" s="81"/>
      <c r="GKP438" s="81"/>
      <c r="GKQ438" s="81"/>
      <c r="GKR438" s="81"/>
      <c r="GKS438" s="81"/>
      <c r="GKT438" s="81"/>
      <c r="GKU438" s="81"/>
      <c r="GKV438" s="81"/>
      <c r="GKW438" s="81"/>
      <c r="GKX438" s="81"/>
      <c r="GKY438" s="81"/>
      <c r="GKZ438" s="81"/>
      <c r="GLA438" s="81"/>
      <c r="GLB438" s="81"/>
      <c r="GLC438" s="81"/>
      <c r="GLD438" s="81"/>
      <c r="GLE438" s="81"/>
      <c r="GLF438" s="81"/>
      <c r="GLG438" s="81"/>
      <c r="GLH438" s="81"/>
      <c r="GLI438" s="81"/>
      <c r="GLJ438" s="81"/>
      <c r="GLK438" s="81"/>
      <c r="GLL438" s="81"/>
      <c r="GLM438" s="81"/>
      <c r="GLN438" s="81"/>
      <c r="GLO438" s="81"/>
      <c r="GLP438" s="81"/>
      <c r="GLQ438" s="81"/>
      <c r="GLR438" s="81"/>
      <c r="GLS438" s="81"/>
      <c r="GLT438" s="81"/>
      <c r="GLU438" s="81"/>
      <c r="GLV438" s="81"/>
      <c r="GLW438" s="81"/>
      <c r="GLX438" s="81"/>
      <c r="GLY438" s="81"/>
      <c r="GLZ438" s="81"/>
      <c r="GMA438" s="81"/>
      <c r="GMB438" s="81"/>
      <c r="GMC438" s="81"/>
      <c r="GMD438" s="81"/>
      <c r="GME438" s="81"/>
      <c r="GMF438" s="81"/>
      <c r="GMG438" s="81"/>
      <c r="GMH438" s="81"/>
      <c r="GMI438" s="81"/>
      <c r="GMJ438" s="81"/>
      <c r="GMK438" s="81"/>
      <c r="GML438" s="81"/>
      <c r="GMM438" s="81"/>
      <c r="GMN438" s="81"/>
      <c r="GMO438" s="81"/>
      <c r="GMP438" s="81"/>
      <c r="GMQ438" s="81"/>
      <c r="GMR438" s="81"/>
      <c r="GMS438" s="81"/>
      <c r="GMT438" s="81"/>
      <c r="GMU438" s="81"/>
      <c r="GMV438" s="81"/>
      <c r="GMW438" s="81"/>
      <c r="GMX438" s="81"/>
      <c r="GMY438" s="81"/>
      <c r="GMZ438" s="81"/>
      <c r="GNA438" s="81"/>
      <c r="GNB438" s="81"/>
      <c r="GNC438" s="81"/>
      <c r="GND438" s="81"/>
      <c r="GNE438" s="81"/>
      <c r="GNF438" s="81"/>
      <c r="GNG438" s="81"/>
      <c r="GNH438" s="81"/>
      <c r="GNI438" s="81"/>
      <c r="GNJ438" s="81"/>
      <c r="GNK438" s="81"/>
      <c r="GNL438" s="81"/>
      <c r="GNM438" s="81"/>
      <c r="GNN438" s="81"/>
      <c r="GNO438" s="81"/>
      <c r="GNP438" s="81"/>
      <c r="GNQ438" s="81"/>
      <c r="GNR438" s="81"/>
      <c r="GNS438" s="81"/>
      <c r="GNT438" s="81"/>
      <c r="GNU438" s="81"/>
      <c r="GNV438" s="81"/>
      <c r="GNW438" s="81"/>
      <c r="GNX438" s="81"/>
      <c r="GNY438" s="81"/>
      <c r="GNZ438" s="81"/>
      <c r="GOA438" s="81"/>
      <c r="GOB438" s="81"/>
      <c r="GOC438" s="81"/>
      <c r="GOD438" s="81"/>
      <c r="GOE438" s="81"/>
      <c r="GOF438" s="81"/>
      <c r="GOG438" s="81"/>
      <c r="GOH438" s="81"/>
      <c r="GOI438" s="81"/>
      <c r="GOJ438" s="81"/>
      <c r="GOK438" s="81"/>
      <c r="GOL438" s="81"/>
      <c r="GOM438" s="81"/>
      <c r="GON438" s="81"/>
      <c r="GOO438" s="81"/>
      <c r="GOP438" s="81"/>
      <c r="GOQ438" s="81"/>
      <c r="GOR438" s="81"/>
      <c r="GOS438" s="81"/>
      <c r="GOT438" s="81"/>
      <c r="GOU438" s="81"/>
      <c r="GOV438" s="81"/>
      <c r="GOW438" s="81"/>
      <c r="GOX438" s="81"/>
      <c r="GOY438" s="81"/>
      <c r="GOZ438" s="81"/>
      <c r="GPA438" s="81"/>
      <c r="GPB438" s="81"/>
      <c r="GPC438" s="81"/>
      <c r="GPD438" s="81"/>
      <c r="GPE438" s="81"/>
      <c r="GPF438" s="81"/>
      <c r="GPG438" s="81"/>
      <c r="GPH438" s="81"/>
      <c r="GPI438" s="81"/>
      <c r="GPJ438" s="81"/>
      <c r="GPK438" s="81"/>
      <c r="GPL438" s="81"/>
      <c r="GPM438" s="81"/>
      <c r="GPN438" s="81"/>
      <c r="GPO438" s="81"/>
      <c r="GPP438" s="81"/>
      <c r="GPQ438" s="81"/>
      <c r="GPR438" s="81"/>
      <c r="GPS438" s="81"/>
      <c r="GPT438" s="81"/>
      <c r="GPU438" s="81"/>
      <c r="GPV438" s="81"/>
      <c r="GPW438" s="81"/>
      <c r="GPX438" s="81"/>
      <c r="GPY438" s="81"/>
      <c r="GPZ438" s="81"/>
      <c r="GQA438" s="81"/>
      <c r="GQB438" s="81"/>
      <c r="GQC438" s="81"/>
      <c r="GQD438" s="81"/>
      <c r="GQE438" s="81"/>
      <c r="GQF438" s="81"/>
      <c r="GQG438" s="81"/>
      <c r="GQH438" s="81"/>
      <c r="GQI438" s="81"/>
      <c r="GQJ438" s="81"/>
      <c r="GQK438" s="81"/>
      <c r="GQL438" s="81"/>
      <c r="GQM438" s="81"/>
      <c r="GQN438" s="81"/>
      <c r="GQO438" s="81"/>
      <c r="GQP438" s="81"/>
      <c r="GQQ438" s="81"/>
      <c r="GQR438" s="81"/>
      <c r="GQS438" s="81"/>
      <c r="GQT438" s="81"/>
      <c r="GQU438" s="81"/>
      <c r="GQV438" s="81"/>
      <c r="GQW438" s="81"/>
      <c r="GQX438" s="81"/>
      <c r="GQY438" s="81"/>
      <c r="GQZ438" s="81"/>
      <c r="GRA438" s="81"/>
      <c r="GRB438" s="81"/>
      <c r="GRC438" s="81"/>
      <c r="GRD438" s="81"/>
      <c r="GRE438" s="81"/>
      <c r="GRF438" s="81"/>
      <c r="GRG438" s="81"/>
      <c r="GRH438" s="81"/>
      <c r="GRI438" s="81"/>
      <c r="GRJ438" s="81"/>
      <c r="GRK438" s="81"/>
      <c r="GRL438" s="81"/>
      <c r="GRM438" s="81"/>
      <c r="GRN438" s="81"/>
      <c r="GRO438" s="81"/>
      <c r="GRP438" s="81"/>
      <c r="GRQ438" s="81"/>
      <c r="GRR438" s="81"/>
      <c r="GRS438" s="81"/>
      <c r="GRT438" s="81"/>
      <c r="GRU438" s="81"/>
      <c r="GRV438" s="81"/>
      <c r="GRW438" s="81"/>
      <c r="GRX438" s="81"/>
      <c r="GRY438" s="81"/>
      <c r="GRZ438" s="81"/>
      <c r="GSA438" s="81"/>
      <c r="GSB438" s="81"/>
      <c r="GSC438" s="81"/>
      <c r="GSD438" s="81"/>
      <c r="GSE438" s="81"/>
      <c r="GSF438" s="81"/>
      <c r="GSG438" s="81"/>
      <c r="GSH438" s="81"/>
      <c r="GSI438" s="81"/>
      <c r="GSJ438" s="81"/>
      <c r="GSK438" s="81"/>
      <c r="GSL438" s="81"/>
      <c r="GSM438" s="81"/>
      <c r="GSN438" s="81"/>
      <c r="GSO438" s="81"/>
      <c r="GSP438" s="81"/>
      <c r="GSQ438" s="81"/>
      <c r="GSR438" s="81"/>
      <c r="GSS438" s="81"/>
      <c r="GST438" s="81"/>
      <c r="GSU438" s="81"/>
      <c r="GSV438" s="81"/>
      <c r="GSW438" s="81"/>
      <c r="GSX438" s="81"/>
      <c r="GSY438" s="81"/>
      <c r="GSZ438" s="81"/>
      <c r="GTA438" s="81"/>
      <c r="GTB438" s="81"/>
      <c r="GTC438" s="81"/>
      <c r="GTD438" s="81"/>
      <c r="GTE438" s="81"/>
      <c r="GTF438" s="81"/>
      <c r="GTG438" s="81"/>
      <c r="GTH438" s="81"/>
      <c r="GTI438" s="81"/>
      <c r="GTJ438" s="81"/>
      <c r="GTK438" s="81"/>
      <c r="GTL438" s="81"/>
      <c r="GTM438" s="81"/>
      <c r="GTN438" s="81"/>
      <c r="GTO438" s="81"/>
      <c r="GTP438" s="81"/>
      <c r="GTQ438" s="81"/>
      <c r="GTR438" s="81"/>
      <c r="GTS438" s="81"/>
      <c r="GTT438" s="81"/>
      <c r="GTU438" s="81"/>
      <c r="GTV438" s="81"/>
      <c r="GTW438" s="81"/>
      <c r="GTX438" s="81"/>
      <c r="GTY438" s="81"/>
      <c r="GTZ438" s="81"/>
      <c r="GUA438" s="81"/>
      <c r="GUB438" s="81"/>
      <c r="GUC438" s="81"/>
      <c r="GUD438" s="81"/>
      <c r="GUE438" s="81"/>
      <c r="GUF438" s="81"/>
      <c r="GUG438" s="81"/>
      <c r="GUH438" s="81"/>
      <c r="GUI438" s="81"/>
      <c r="GUJ438" s="81"/>
      <c r="GUK438" s="81"/>
      <c r="GUL438" s="81"/>
      <c r="GUM438" s="81"/>
      <c r="GUN438" s="81"/>
      <c r="GUO438" s="81"/>
      <c r="GUP438" s="81"/>
      <c r="GUQ438" s="81"/>
      <c r="GUR438" s="81"/>
      <c r="GUS438" s="81"/>
      <c r="GUT438" s="81"/>
      <c r="GUU438" s="81"/>
      <c r="GUV438" s="81"/>
      <c r="GUW438" s="81"/>
      <c r="GUX438" s="81"/>
      <c r="GUY438" s="81"/>
      <c r="GUZ438" s="81"/>
      <c r="GVA438" s="81"/>
      <c r="GVB438" s="81"/>
      <c r="GVC438" s="81"/>
      <c r="GVD438" s="81"/>
      <c r="GVE438" s="81"/>
      <c r="GVF438" s="81"/>
      <c r="GVG438" s="81"/>
      <c r="GVH438" s="81"/>
      <c r="GVI438" s="81"/>
      <c r="GVJ438" s="81"/>
      <c r="GVK438" s="81"/>
      <c r="GVL438" s="81"/>
      <c r="GVM438" s="81"/>
      <c r="GVN438" s="81"/>
      <c r="GVO438" s="81"/>
      <c r="GVP438" s="81"/>
      <c r="GVQ438" s="81"/>
      <c r="GVR438" s="81"/>
      <c r="GVS438" s="81"/>
      <c r="GVT438" s="81"/>
      <c r="GVU438" s="81"/>
      <c r="GVV438" s="81"/>
      <c r="GVW438" s="81"/>
      <c r="GVX438" s="81"/>
      <c r="GVY438" s="81"/>
      <c r="GVZ438" s="81"/>
      <c r="GWA438" s="81"/>
      <c r="GWB438" s="81"/>
      <c r="GWC438" s="81"/>
      <c r="GWD438" s="81"/>
      <c r="GWE438" s="81"/>
      <c r="GWF438" s="81"/>
      <c r="GWG438" s="81"/>
      <c r="GWH438" s="81"/>
      <c r="GWI438" s="81"/>
      <c r="GWJ438" s="81"/>
      <c r="GWK438" s="81"/>
      <c r="GWL438" s="81"/>
      <c r="GWM438" s="81"/>
      <c r="GWN438" s="81"/>
      <c r="GWO438" s="81"/>
      <c r="GWP438" s="81"/>
      <c r="GWQ438" s="81"/>
      <c r="GWR438" s="81"/>
      <c r="GWS438" s="81"/>
      <c r="GWT438" s="81"/>
      <c r="GWU438" s="81"/>
      <c r="GWV438" s="81"/>
      <c r="GWW438" s="81"/>
      <c r="GWX438" s="81"/>
      <c r="GWY438" s="81"/>
      <c r="GWZ438" s="81"/>
      <c r="GXA438" s="81"/>
      <c r="GXB438" s="81"/>
      <c r="GXC438" s="81"/>
      <c r="GXD438" s="81"/>
      <c r="GXE438" s="81"/>
      <c r="GXF438" s="81"/>
      <c r="GXG438" s="81"/>
      <c r="GXH438" s="81"/>
      <c r="GXI438" s="81"/>
      <c r="GXJ438" s="81"/>
      <c r="GXK438" s="81"/>
      <c r="GXL438" s="81"/>
      <c r="GXM438" s="81"/>
      <c r="GXN438" s="81"/>
      <c r="GXO438" s="81"/>
      <c r="GXP438" s="81"/>
      <c r="GXQ438" s="81"/>
      <c r="GXR438" s="81"/>
      <c r="GXS438" s="81"/>
      <c r="GXT438" s="81"/>
      <c r="GXU438" s="81"/>
      <c r="GXV438" s="81"/>
      <c r="GXW438" s="81"/>
      <c r="GXX438" s="81"/>
      <c r="GXY438" s="81"/>
      <c r="GXZ438" s="81"/>
      <c r="GYA438" s="81"/>
      <c r="GYB438" s="81"/>
      <c r="GYC438" s="81"/>
      <c r="GYD438" s="81"/>
      <c r="GYE438" s="81"/>
      <c r="GYF438" s="81"/>
      <c r="GYG438" s="81"/>
      <c r="GYH438" s="81"/>
      <c r="GYI438" s="81"/>
      <c r="GYJ438" s="81"/>
      <c r="GYK438" s="81"/>
      <c r="GYL438" s="81"/>
      <c r="GYM438" s="81"/>
      <c r="GYN438" s="81"/>
      <c r="GYO438" s="81"/>
      <c r="GYP438" s="81"/>
      <c r="GYQ438" s="81"/>
      <c r="GYR438" s="81"/>
      <c r="GYS438" s="81"/>
      <c r="GYT438" s="81"/>
      <c r="GYU438" s="81"/>
      <c r="GYV438" s="81"/>
      <c r="GYW438" s="81"/>
      <c r="GYX438" s="81"/>
      <c r="GYY438" s="81"/>
      <c r="GYZ438" s="81"/>
      <c r="GZA438" s="81"/>
      <c r="GZB438" s="81"/>
      <c r="GZC438" s="81"/>
      <c r="GZD438" s="81"/>
      <c r="GZE438" s="81"/>
      <c r="GZF438" s="81"/>
      <c r="GZG438" s="81"/>
      <c r="GZH438" s="81"/>
      <c r="GZI438" s="81"/>
      <c r="GZJ438" s="81"/>
      <c r="GZK438" s="81"/>
      <c r="GZL438" s="81"/>
      <c r="GZM438" s="81"/>
      <c r="GZN438" s="81"/>
      <c r="GZO438" s="81"/>
      <c r="GZP438" s="81"/>
      <c r="GZQ438" s="81"/>
      <c r="GZR438" s="81"/>
      <c r="GZS438" s="81"/>
      <c r="GZT438" s="81"/>
      <c r="GZU438" s="81"/>
      <c r="GZV438" s="81"/>
      <c r="GZW438" s="81"/>
      <c r="GZX438" s="81"/>
      <c r="GZY438" s="81"/>
      <c r="GZZ438" s="81"/>
      <c r="HAA438" s="81"/>
      <c r="HAB438" s="81"/>
      <c r="HAC438" s="81"/>
      <c r="HAD438" s="81"/>
      <c r="HAE438" s="81"/>
      <c r="HAF438" s="81"/>
      <c r="HAG438" s="81"/>
      <c r="HAH438" s="81"/>
      <c r="HAI438" s="81"/>
      <c r="HAJ438" s="81"/>
      <c r="HAK438" s="81"/>
      <c r="HAL438" s="81"/>
      <c r="HAM438" s="81"/>
      <c r="HAN438" s="81"/>
      <c r="HAO438" s="81"/>
      <c r="HAP438" s="81"/>
      <c r="HAQ438" s="81"/>
      <c r="HAR438" s="81"/>
      <c r="HAS438" s="81"/>
      <c r="HAT438" s="81"/>
      <c r="HAU438" s="81"/>
      <c r="HAV438" s="81"/>
      <c r="HAW438" s="81"/>
      <c r="HAX438" s="81"/>
      <c r="HAY438" s="81"/>
      <c r="HAZ438" s="81"/>
      <c r="HBA438" s="81"/>
      <c r="HBB438" s="81"/>
      <c r="HBC438" s="81"/>
      <c r="HBD438" s="81"/>
      <c r="HBE438" s="81"/>
      <c r="HBF438" s="81"/>
      <c r="HBG438" s="81"/>
      <c r="HBH438" s="81"/>
      <c r="HBI438" s="81"/>
      <c r="HBJ438" s="81"/>
      <c r="HBK438" s="81"/>
      <c r="HBL438" s="81"/>
      <c r="HBM438" s="81"/>
      <c r="HBN438" s="81"/>
      <c r="HBO438" s="81"/>
      <c r="HBP438" s="81"/>
      <c r="HBQ438" s="81"/>
      <c r="HBR438" s="81"/>
      <c r="HBS438" s="81"/>
      <c r="HBT438" s="81"/>
      <c r="HBU438" s="81"/>
      <c r="HBV438" s="81"/>
      <c r="HBW438" s="81"/>
      <c r="HBX438" s="81"/>
      <c r="HBY438" s="81"/>
      <c r="HBZ438" s="81"/>
      <c r="HCA438" s="81"/>
      <c r="HCB438" s="81"/>
      <c r="HCC438" s="81"/>
      <c r="HCD438" s="81"/>
      <c r="HCE438" s="81"/>
      <c r="HCF438" s="81"/>
      <c r="HCG438" s="81"/>
      <c r="HCH438" s="81"/>
      <c r="HCI438" s="81"/>
      <c r="HCJ438" s="81"/>
      <c r="HCK438" s="81"/>
      <c r="HCL438" s="81"/>
      <c r="HCM438" s="81"/>
      <c r="HCN438" s="81"/>
      <c r="HCO438" s="81"/>
      <c r="HCP438" s="81"/>
      <c r="HCQ438" s="81"/>
      <c r="HCR438" s="81"/>
      <c r="HCS438" s="81"/>
      <c r="HCT438" s="81"/>
      <c r="HCU438" s="81"/>
      <c r="HCV438" s="81"/>
      <c r="HCW438" s="81"/>
      <c r="HCX438" s="81"/>
      <c r="HCY438" s="81"/>
      <c r="HCZ438" s="81"/>
      <c r="HDA438" s="81"/>
      <c r="HDB438" s="81"/>
      <c r="HDC438" s="81"/>
      <c r="HDD438" s="81"/>
      <c r="HDE438" s="81"/>
      <c r="HDF438" s="81"/>
      <c r="HDG438" s="81"/>
      <c r="HDH438" s="81"/>
      <c r="HDI438" s="81"/>
      <c r="HDJ438" s="81"/>
      <c r="HDK438" s="81"/>
      <c r="HDL438" s="81"/>
      <c r="HDM438" s="81"/>
      <c r="HDN438" s="81"/>
      <c r="HDO438" s="81"/>
      <c r="HDP438" s="81"/>
      <c r="HDQ438" s="81"/>
      <c r="HDR438" s="81"/>
      <c r="HDS438" s="81"/>
      <c r="HDT438" s="81"/>
      <c r="HDU438" s="81"/>
      <c r="HDV438" s="81"/>
      <c r="HDW438" s="81"/>
      <c r="HDX438" s="81"/>
      <c r="HDY438" s="81"/>
      <c r="HDZ438" s="81"/>
      <c r="HEA438" s="81"/>
      <c r="HEB438" s="81"/>
      <c r="HEC438" s="81"/>
      <c r="HED438" s="81"/>
      <c r="HEE438" s="81"/>
      <c r="HEF438" s="81"/>
      <c r="HEG438" s="81"/>
      <c r="HEH438" s="81"/>
      <c r="HEI438" s="81"/>
      <c r="HEJ438" s="81"/>
      <c r="HEK438" s="81"/>
      <c r="HEL438" s="81"/>
      <c r="HEM438" s="81"/>
      <c r="HEN438" s="81"/>
      <c r="HEO438" s="81"/>
      <c r="HEP438" s="81"/>
      <c r="HEQ438" s="81"/>
      <c r="HER438" s="81"/>
      <c r="HES438" s="81"/>
      <c r="HET438" s="81"/>
      <c r="HEU438" s="81"/>
      <c r="HEV438" s="81"/>
      <c r="HEW438" s="81"/>
      <c r="HEX438" s="81"/>
      <c r="HEY438" s="81"/>
      <c r="HEZ438" s="81"/>
      <c r="HFA438" s="81"/>
      <c r="HFB438" s="81"/>
      <c r="HFC438" s="81"/>
      <c r="HFD438" s="81"/>
      <c r="HFE438" s="81"/>
      <c r="HFF438" s="81"/>
      <c r="HFG438" s="81"/>
      <c r="HFH438" s="81"/>
      <c r="HFI438" s="81"/>
      <c r="HFJ438" s="81"/>
      <c r="HFK438" s="81"/>
      <c r="HFL438" s="81"/>
      <c r="HFM438" s="81"/>
      <c r="HFN438" s="81"/>
      <c r="HFO438" s="81"/>
      <c r="HFP438" s="81"/>
      <c r="HFQ438" s="81"/>
      <c r="HFR438" s="81"/>
      <c r="HFS438" s="81"/>
      <c r="HFT438" s="81"/>
      <c r="HFU438" s="81"/>
      <c r="HFV438" s="81"/>
      <c r="HFW438" s="81"/>
      <c r="HFX438" s="81"/>
      <c r="HFY438" s="81"/>
      <c r="HFZ438" s="81"/>
      <c r="HGA438" s="81"/>
      <c r="HGB438" s="81"/>
      <c r="HGC438" s="81"/>
      <c r="HGD438" s="81"/>
      <c r="HGE438" s="81"/>
      <c r="HGF438" s="81"/>
      <c r="HGG438" s="81"/>
      <c r="HGH438" s="81"/>
      <c r="HGI438" s="81"/>
      <c r="HGJ438" s="81"/>
      <c r="HGK438" s="81"/>
      <c r="HGL438" s="81"/>
      <c r="HGM438" s="81"/>
      <c r="HGN438" s="81"/>
      <c r="HGO438" s="81"/>
      <c r="HGP438" s="81"/>
      <c r="HGQ438" s="81"/>
      <c r="HGR438" s="81"/>
      <c r="HGS438" s="81"/>
      <c r="HGT438" s="81"/>
      <c r="HGU438" s="81"/>
      <c r="HGV438" s="81"/>
      <c r="HGW438" s="81"/>
      <c r="HGX438" s="81"/>
      <c r="HGY438" s="81"/>
      <c r="HGZ438" s="81"/>
      <c r="HHA438" s="81"/>
      <c r="HHB438" s="81"/>
      <c r="HHC438" s="81"/>
      <c r="HHD438" s="81"/>
      <c r="HHE438" s="81"/>
      <c r="HHF438" s="81"/>
      <c r="HHG438" s="81"/>
      <c r="HHH438" s="81"/>
      <c r="HHI438" s="81"/>
      <c r="HHJ438" s="81"/>
      <c r="HHK438" s="81"/>
      <c r="HHL438" s="81"/>
      <c r="HHM438" s="81"/>
      <c r="HHN438" s="81"/>
      <c r="HHO438" s="81"/>
      <c r="HHP438" s="81"/>
      <c r="HHQ438" s="81"/>
      <c r="HHR438" s="81"/>
      <c r="HHS438" s="81"/>
      <c r="HHT438" s="81"/>
      <c r="HHU438" s="81"/>
      <c r="HHV438" s="81"/>
      <c r="HHW438" s="81"/>
      <c r="HHX438" s="81"/>
      <c r="HHY438" s="81"/>
      <c r="HHZ438" s="81"/>
      <c r="HIA438" s="81"/>
      <c r="HIB438" s="81"/>
      <c r="HIC438" s="81"/>
      <c r="HID438" s="81"/>
      <c r="HIE438" s="81"/>
      <c r="HIF438" s="81"/>
      <c r="HIG438" s="81"/>
      <c r="HIH438" s="81"/>
      <c r="HII438" s="81"/>
      <c r="HIJ438" s="81"/>
      <c r="HIK438" s="81"/>
      <c r="HIL438" s="81"/>
      <c r="HIM438" s="81"/>
      <c r="HIN438" s="81"/>
      <c r="HIO438" s="81"/>
      <c r="HIP438" s="81"/>
      <c r="HIQ438" s="81"/>
      <c r="HIR438" s="81"/>
      <c r="HIS438" s="81"/>
      <c r="HIT438" s="81"/>
      <c r="HIU438" s="81"/>
      <c r="HIV438" s="81"/>
      <c r="HIW438" s="81"/>
      <c r="HIX438" s="81"/>
      <c r="HIY438" s="81"/>
      <c r="HIZ438" s="81"/>
      <c r="HJA438" s="81"/>
      <c r="HJB438" s="81"/>
      <c r="HJC438" s="81"/>
      <c r="HJD438" s="81"/>
      <c r="HJE438" s="81"/>
      <c r="HJF438" s="81"/>
      <c r="HJG438" s="81"/>
      <c r="HJH438" s="81"/>
      <c r="HJI438" s="81"/>
      <c r="HJJ438" s="81"/>
      <c r="HJK438" s="81"/>
      <c r="HJL438" s="81"/>
      <c r="HJM438" s="81"/>
      <c r="HJN438" s="81"/>
      <c r="HJO438" s="81"/>
      <c r="HJP438" s="81"/>
      <c r="HJQ438" s="81"/>
      <c r="HJR438" s="81"/>
      <c r="HJS438" s="81"/>
      <c r="HJT438" s="81"/>
      <c r="HJU438" s="81"/>
      <c r="HJV438" s="81"/>
      <c r="HJW438" s="81"/>
      <c r="HJX438" s="81"/>
      <c r="HJY438" s="81"/>
      <c r="HJZ438" s="81"/>
      <c r="HKA438" s="81"/>
      <c r="HKB438" s="81"/>
      <c r="HKC438" s="81"/>
      <c r="HKD438" s="81"/>
      <c r="HKE438" s="81"/>
      <c r="HKF438" s="81"/>
      <c r="HKG438" s="81"/>
      <c r="HKH438" s="81"/>
      <c r="HKI438" s="81"/>
      <c r="HKJ438" s="81"/>
      <c r="HKK438" s="81"/>
      <c r="HKL438" s="81"/>
      <c r="HKM438" s="81"/>
      <c r="HKN438" s="81"/>
      <c r="HKO438" s="81"/>
      <c r="HKP438" s="81"/>
      <c r="HKQ438" s="81"/>
      <c r="HKR438" s="81"/>
      <c r="HKS438" s="81"/>
      <c r="HKT438" s="81"/>
      <c r="HKU438" s="81"/>
      <c r="HKV438" s="81"/>
      <c r="HKW438" s="81"/>
      <c r="HKX438" s="81"/>
      <c r="HKY438" s="81"/>
      <c r="HKZ438" s="81"/>
      <c r="HLA438" s="81"/>
      <c r="HLB438" s="81"/>
      <c r="HLC438" s="81"/>
      <c r="HLD438" s="81"/>
      <c r="HLE438" s="81"/>
      <c r="HLF438" s="81"/>
      <c r="HLG438" s="81"/>
      <c r="HLH438" s="81"/>
      <c r="HLI438" s="81"/>
      <c r="HLJ438" s="81"/>
      <c r="HLK438" s="81"/>
      <c r="HLL438" s="81"/>
      <c r="HLM438" s="81"/>
      <c r="HLN438" s="81"/>
      <c r="HLO438" s="81"/>
      <c r="HLP438" s="81"/>
      <c r="HLQ438" s="81"/>
      <c r="HLR438" s="81"/>
      <c r="HLS438" s="81"/>
      <c r="HLT438" s="81"/>
      <c r="HLU438" s="81"/>
      <c r="HLV438" s="81"/>
      <c r="HLW438" s="81"/>
      <c r="HLX438" s="81"/>
      <c r="HLY438" s="81"/>
      <c r="HLZ438" s="81"/>
      <c r="HMA438" s="81"/>
      <c r="HMB438" s="81"/>
      <c r="HMC438" s="81"/>
      <c r="HMD438" s="81"/>
      <c r="HME438" s="81"/>
      <c r="HMF438" s="81"/>
      <c r="HMG438" s="81"/>
      <c r="HMH438" s="81"/>
      <c r="HMI438" s="81"/>
      <c r="HMJ438" s="81"/>
      <c r="HMK438" s="81"/>
      <c r="HML438" s="81"/>
      <c r="HMM438" s="81"/>
      <c r="HMN438" s="81"/>
      <c r="HMO438" s="81"/>
      <c r="HMP438" s="81"/>
      <c r="HMQ438" s="81"/>
      <c r="HMR438" s="81"/>
      <c r="HMS438" s="81"/>
      <c r="HMT438" s="81"/>
      <c r="HMU438" s="81"/>
      <c r="HMV438" s="81"/>
      <c r="HMW438" s="81"/>
      <c r="HMX438" s="81"/>
      <c r="HMY438" s="81"/>
      <c r="HMZ438" s="81"/>
      <c r="HNA438" s="81"/>
      <c r="HNB438" s="81"/>
      <c r="HNC438" s="81"/>
      <c r="HND438" s="81"/>
      <c r="HNE438" s="81"/>
      <c r="HNF438" s="81"/>
      <c r="HNG438" s="81"/>
      <c r="HNH438" s="81"/>
      <c r="HNI438" s="81"/>
      <c r="HNJ438" s="81"/>
      <c r="HNK438" s="81"/>
      <c r="HNL438" s="81"/>
      <c r="HNM438" s="81"/>
      <c r="HNN438" s="81"/>
      <c r="HNO438" s="81"/>
      <c r="HNP438" s="81"/>
      <c r="HNQ438" s="81"/>
      <c r="HNR438" s="81"/>
      <c r="HNS438" s="81"/>
      <c r="HNT438" s="81"/>
      <c r="HNU438" s="81"/>
      <c r="HNV438" s="81"/>
      <c r="HNW438" s="81"/>
      <c r="HNX438" s="81"/>
      <c r="HNY438" s="81"/>
      <c r="HNZ438" s="81"/>
      <c r="HOA438" s="81"/>
      <c r="HOB438" s="81"/>
      <c r="HOC438" s="81"/>
      <c r="HOD438" s="81"/>
      <c r="HOE438" s="81"/>
      <c r="HOF438" s="81"/>
      <c r="HOG438" s="81"/>
      <c r="HOH438" s="81"/>
      <c r="HOI438" s="81"/>
      <c r="HOJ438" s="81"/>
      <c r="HOK438" s="81"/>
      <c r="HOL438" s="81"/>
      <c r="HOM438" s="81"/>
      <c r="HON438" s="81"/>
      <c r="HOO438" s="81"/>
      <c r="HOP438" s="81"/>
      <c r="HOQ438" s="81"/>
      <c r="HOR438" s="81"/>
      <c r="HOS438" s="81"/>
      <c r="HOT438" s="81"/>
      <c r="HOU438" s="81"/>
      <c r="HOV438" s="81"/>
      <c r="HOW438" s="81"/>
      <c r="HOX438" s="81"/>
      <c r="HOY438" s="81"/>
      <c r="HOZ438" s="81"/>
      <c r="HPA438" s="81"/>
      <c r="HPB438" s="81"/>
      <c r="HPC438" s="81"/>
      <c r="HPD438" s="81"/>
      <c r="HPE438" s="81"/>
      <c r="HPF438" s="81"/>
      <c r="HPG438" s="81"/>
      <c r="HPH438" s="81"/>
      <c r="HPI438" s="81"/>
      <c r="HPJ438" s="81"/>
      <c r="HPK438" s="81"/>
      <c r="HPL438" s="81"/>
      <c r="HPM438" s="81"/>
      <c r="HPN438" s="81"/>
      <c r="HPO438" s="81"/>
      <c r="HPP438" s="81"/>
      <c r="HPQ438" s="81"/>
      <c r="HPR438" s="81"/>
      <c r="HPS438" s="81"/>
      <c r="HPT438" s="81"/>
      <c r="HPU438" s="81"/>
      <c r="HPV438" s="81"/>
      <c r="HPW438" s="81"/>
      <c r="HPX438" s="81"/>
      <c r="HPY438" s="81"/>
      <c r="HPZ438" s="81"/>
      <c r="HQA438" s="81"/>
      <c r="HQB438" s="81"/>
      <c r="HQC438" s="81"/>
      <c r="HQD438" s="81"/>
      <c r="HQE438" s="81"/>
      <c r="HQF438" s="81"/>
      <c r="HQG438" s="81"/>
      <c r="HQH438" s="81"/>
      <c r="HQI438" s="81"/>
      <c r="HQJ438" s="81"/>
      <c r="HQK438" s="81"/>
      <c r="HQL438" s="81"/>
      <c r="HQM438" s="81"/>
      <c r="HQN438" s="81"/>
      <c r="HQO438" s="81"/>
      <c r="HQP438" s="81"/>
      <c r="HQQ438" s="81"/>
      <c r="HQR438" s="81"/>
      <c r="HQS438" s="81"/>
      <c r="HQT438" s="81"/>
      <c r="HQU438" s="81"/>
      <c r="HQV438" s="81"/>
      <c r="HQW438" s="81"/>
      <c r="HQX438" s="81"/>
      <c r="HQY438" s="81"/>
      <c r="HQZ438" s="81"/>
      <c r="HRA438" s="81"/>
      <c r="HRB438" s="81"/>
      <c r="HRC438" s="81"/>
      <c r="HRD438" s="81"/>
      <c r="HRE438" s="81"/>
      <c r="HRF438" s="81"/>
      <c r="HRG438" s="81"/>
      <c r="HRH438" s="81"/>
      <c r="HRI438" s="81"/>
      <c r="HRJ438" s="81"/>
      <c r="HRK438" s="81"/>
      <c r="HRL438" s="81"/>
      <c r="HRM438" s="81"/>
      <c r="HRN438" s="81"/>
      <c r="HRO438" s="81"/>
      <c r="HRP438" s="81"/>
      <c r="HRQ438" s="81"/>
      <c r="HRR438" s="81"/>
      <c r="HRS438" s="81"/>
      <c r="HRT438" s="81"/>
      <c r="HRU438" s="81"/>
      <c r="HRV438" s="81"/>
      <c r="HRW438" s="81"/>
      <c r="HRX438" s="81"/>
      <c r="HRY438" s="81"/>
      <c r="HRZ438" s="81"/>
      <c r="HSA438" s="81"/>
      <c r="HSB438" s="81"/>
      <c r="HSC438" s="81"/>
      <c r="HSD438" s="81"/>
      <c r="HSE438" s="81"/>
      <c r="HSF438" s="81"/>
      <c r="HSG438" s="81"/>
      <c r="HSH438" s="81"/>
      <c r="HSI438" s="81"/>
      <c r="HSJ438" s="81"/>
      <c r="HSK438" s="81"/>
      <c r="HSL438" s="81"/>
      <c r="HSM438" s="81"/>
      <c r="HSN438" s="81"/>
      <c r="HSO438" s="81"/>
      <c r="HSP438" s="81"/>
      <c r="HSQ438" s="81"/>
      <c r="HSR438" s="81"/>
      <c r="HSS438" s="81"/>
      <c r="HST438" s="81"/>
      <c r="HSU438" s="81"/>
      <c r="HSV438" s="81"/>
      <c r="HSW438" s="81"/>
      <c r="HSX438" s="81"/>
      <c r="HSY438" s="81"/>
      <c r="HSZ438" s="81"/>
      <c r="HTA438" s="81"/>
      <c r="HTB438" s="81"/>
      <c r="HTC438" s="81"/>
      <c r="HTD438" s="81"/>
      <c r="HTE438" s="81"/>
      <c r="HTF438" s="81"/>
      <c r="HTG438" s="81"/>
      <c r="HTH438" s="81"/>
      <c r="HTI438" s="81"/>
      <c r="HTJ438" s="81"/>
      <c r="HTK438" s="81"/>
      <c r="HTL438" s="81"/>
      <c r="HTM438" s="81"/>
      <c r="HTN438" s="81"/>
      <c r="HTO438" s="81"/>
      <c r="HTP438" s="81"/>
      <c r="HTQ438" s="81"/>
      <c r="HTR438" s="81"/>
      <c r="HTS438" s="81"/>
      <c r="HTT438" s="81"/>
      <c r="HTU438" s="81"/>
      <c r="HTV438" s="81"/>
      <c r="HTW438" s="81"/>
      <c r="HTX438" s="81"/>
      <c r="HTY438" s="81"/>
      <c r="HTZ438" s="81"/>
      <c r="HUA438" s="81"/>
      <c r="HUB438" s="81"/>
      <c r="HUC438" s="81"/>
      <c r="HUD438" s="81"/>
      <c r="HUE438" s="81"/>
      <c r="HUF438" s="81"/>
      <c r="HUG438" s="81"/>
      <c r="HUH438" s="81"/>
      <c r="HUI438" s="81"/>
      <c r="HUJ438" s="81"/>
      <c r="HUK438" s="81"/>
      <c r="HUL438" s="81"/>
      <c r="HUM438" s="81"/>
      <c r="HUN438" s="81"/>
      <c r="HUO438" s="81"/>
      <c r="HUP438" s="81"/>
      <c r="HUQ438" s="81"/>
      <c r="HUR438" s="81"/>
      <c r="HUS438" s="81"/>
      <c r="HUT438" s="81"/>
      <c r="HUU438" s="81"/>
      <c r="HUV438" s="81"/>
      <c r="HUW438" s="81"/>
      <c r="HUX438" s="81"/>
      <c r="HUY438" s="81"/>
      <c r="HUZ438" s="81"/>
      <c r="HVA438" s="81"/>
      <c r="HVB438" s="81"/>
      <c r="HVC438" s="81"/>
      <c r="HVD438" s="81"/>
      <c r="HVE438" s="81"/>
      <c r="HVF438" s="81"/>
      <c r="HVG438" s="81"/>
      <c r="HVH438" s="81"/>
      <c r="HVI438" s="81"/>
      <c r="HVJ438" s="81"/>
      <c r="HVK438" s="81"/>
      <c r="HVL438" s="81"/>
      <c r="HVM438" s="81"/>
      <c r="HVN438" s="81"/>
      <c r="HVO438" s="81"/>
      <c r="HVP438" s="81"/>
      <c r="HVQ438" s="81"/>
      <c r="HVR438" s="81"/>
      <c r="HVS438" s="81"/>
      <c r="HVT438" s="81"/>
      <c r="HVU438" s="81"/>
      <c r="HVV438" s="81"/>
      <c r="HVW438" s="81"/>
      <c r="HVX438" s="81"/>
      <c r="HVY438" s="81"/>
      <c r="HVZ438" s="81"/>
      <c r="HWA438" s="81"/>
      <c r="HWB438" s="81"/>
      <c r="HWC438" s="81"/>
      <c r="HWD438" s="81"/>
      <c r="HWE438" s="81"/>
      <c r="HWF438" s="81"/>
      <c r="HWG438" s="81"/>
      <c r="HWH438" s="81"/>
      <c r="HWI438" s="81"/>
      <c r="HWJ438" s="81"/>
      <c r="HWK438" s="81"/>
      <c r="HWL438" s="81"/>
      <c r="HWM438" s="81"/>
      <c r="HWN438" s="81"/>
      <c r="HWO438" s="81"/>
      <c r="HWP438" s="81"/>
      <c r="HWQ438" s="81"/>
      <c r="HWR438" s="81"/>
      <c r="HWS438" s="81"/>
      <c r="HWT438" s="81"/>
      <c r="HWU438" s="81"/>
      <c r="HWV438" s="81"/>
      <c r="HWW438" s="81"/>
      <c r="HWX438" s="81"/>
      <c r="HWY438" s="81"/>
      <c r="HWZ438" s="81"/>
      <c r="HXA438" s="81"/>
      <c r="HXB438" s="81"/>
      <c r="HXC438" s="81"/>
      <c r="HXD438" s="81"/>
      <c r="HXE438" s="81"/>
      <c r="HXF438" s="81"/>
      <c r="HXG438" s="81"/>
      <c r="HXH438" s="81"/>
      <c r="HXI438" s="81"/>
      <c r="HXJ438" s="81"/>
      <c r="HXK438" s="81"/>
      <c r="HXL438" s="81"/>
      <c r="HXM438" s="81"/>
      <c r="HXN438" s="81"/>
      <c r="HXO438" s="81"/>
      <c r="HXP438" s="81"/>
      <c r="HXQ438" s="81"/>
      <c r="HXR438" s="81"/>
      <c r="HXS438" s="81"/>
      <c r="HXT438" s="81"/>
      <c r="HXU438" s="81"/>
      <c r="HXV438" s="81"/>
      <c r="HXW438" s="81"/>
      <c r="HXX438" s="81"/>
      <c r="HXY438" s="81"/>
      <c r="HXZ438" s="81"/>
      <c r="HYA438" s="81"/>
      <c r="HYB438" s="81"/>
      <c r="HYC438" s="81"/>
      <c r="HYD438" s="81"/>
      <c r="HYE438" s="81"/>
      <c r="HYF438" s="81"/>
      <c r="HYG438" s="81"/>
      <c r="HYH438" s="81"/>
      <c r="HYI438" s="81"/>
      <c r="HYJ438" s="81"/>
      <c r="HYK438" s="81"/>
      <c r="HYL438" s="81"/>
      <c r="HYM438" s="81"/>
      <c r="HYN438" s="81"/>
      <c r="HYO438" s="81"/>
      <c r="HYP438" s="81"/>
      <c r="HYQ438" s="81"/>
      <c r="HYR438" s="81"/>
      <c r="HYS438" s="81"/>
      <c r="HYT438" s="81"/>
      <c r="HYU438" s="81"/>
      <c r="HYV438" s="81"/>
      <c r="HYW438" s="81"/>
      <c r="HYX438" s="81"/>
      <c r="HYY438" s="81"/>
      <c r="HYZ438" s="81"/>
      <c r="HZA438" s="81"/>
      <c r="HZB438" s="81"/>
      <c r="HZC438" s="81"/>
      <c r="HZD438" s="81"/>
      <c r="HZE438" s="81"/>
      <c r="HZF438" s="81"/>
      <c r="HZG438" s="81"/>
      <c r="HZH438" s="81"/>
      <c r="HZI438" s="81"/>
      <c r="HZJ438" s="81"/>
      <c r="HZK438" s="81"/>
      <c r="HZL438" s="81"/>
      <c r="HZM438" s="81"/>
      <c r="HZN438" s="81"/>
      <c r="HZO438" s="81"/>
      <c r="HZP438" s="81"/>
      <c r="HZQ438" s="81"/>
      <c r="HZR438" s="81"/>
      <c r="HZS438" s="81"/>
      <c r="HZT438" s="81"/>
      <c r="HZU438" s="81"/>
      <c r="HZV438" s="81"/>
      <c r="HZW438" s="81"/>
      <c r="HZX438" s="81"/>
      <c r="HZY438" s="81"/>
      <c r="HZZ438" s="81"/>
      <c r="IAA438" s="81"/>
      <c r="IAB438" s="81"/>
      <c r="IAC438" s="81"/>
      <c r="IAD438" s="81"/>
      <c r="IAE438" s="81"/>
      <c r="IAF438" s="81"/>
      <c r="IAG438" s="81"/>
      <c r="IAH438" s="81"/>
      <c r="IAI438" s="81"/>
      <c r="IAJ438" s="81"/>
      <c r="IAK438" s="81"/>
      <c r="IAL438" s="81"/>
      <c r="IAM438" s="81"/>
      <c r="IAN438" s="81"/>
      <c r="IAO438" s="81"/>
      <c r="IAP438" s="81"/>
      <c r="IAQ438" s="81"/>
      <c r="IAR438" s="81"/>
      <c r="IAS438" s="81"/>
      <c r="IAT438" s="81"/>
      <c r="IAU438" s="81"/>
      <c r="IAV438" s="81"/>
      <c r="IAW438" s="81"/>
      <c r="IAX438" s="81"/>
      <c r="IAY438" s="81"/>
      <c r="IAZ438" s="81"/>
      <c r="IBA438" s="81"/>
      <c r="IBB438" s="81"/>
      <c r="IBC438" s="81"/>
      <c r="IBD438" s="81"/>
      <c r="IBE438" s="81"/>
      <c r="IBF438" s="81"/>
      <c r="IBG438" s="81"/>
      <c r="IBH438" s="81"/>
      <c r="IBI438" s="81"/>
      <c r="IBJ438" s="81"/>
      <c r="IBK438" s="81"/>
      <c r="IBL438" s="81"/>
      <c r="IBM438" s="81"/>
      <c r="IBN438" s="81"/>
      <c r="IBO438" s="81"/>
      <c r="IBP438" s="81"/>
      <c r="IBQ438" s="81"/>
      <c r="IBR438" s="81"/>
      <c r="IBS438" s="81"/>
      <c r="IBT438" s="81"/>
      <c r="IBU438" s="81"/>
      <c r="IBV438" s="81"/>
      <c r="IBW438" s="81"/>
      <c r="IBX438" s="81"/>
      <c r="IBY438" s="81"/>
      <c r="IBZ438" s="81"/>
      <c r="ICA438" s="81"/>
      <c r="ICB438" s="81"/>
      <c r="ICC438" s="81"/>
      <c r="ICD438" s="81"/>
      <c r="ICE438" s="81"/>
      <c r="ICF438" s="81"/>
      <c r="ICG438" s="81"/>
      <c r="ICH438" s="81"/>
      <c r="ICI438" s="81"/>
      <c r="ICJ438" s="81"/>
      <c r="ICK438" s="81"/>
      <c r="ICL438" s="81"/>
      <c r="ICM438" s="81"/>
      <c r="ICN438" s="81"/>
      <c r="ICO438" s="81"/>
      <c r="ICP438" s="81"/>
      <c r="ICQ438" s="81"/>
      <c r="ICR438" s="81"/>
      <c r="ICS438" s="81"/>
      <c r="ICT438" s="81"/>
      <c r="ICU438" s="81"/>
      <c r="ICV438" s="81"/>
      <c r="ICW438" s="81"/>
      <c r="ICX438" s="81"/>
      <c r="ICY438" s="81"/>
      <c r="ICZ438" s="81"/>
      <c r="IDA438" s="81"/>
      <c r="IDB438" s="81"/>
      <c r="IDC438" s="81"/>
      <c r="IDD438" s="81"/>
      <c r="IDE438" s="81"/>
      <c r="IDF438" s="81"/>
      <c r="IDG438" s="81"/>
      <c r="IDH438" s="81"/>
      <c r="IDI438" s="81"/>
      <c r="IDJ438" s="81"/>
      <c r="IDK438" s="81"/>
      <c r="IDL438" s="81"/>
      <c r="IDM438" s="81"/>
      <c r="IDN438" s="81"/>
      <c r="IDO438" s="81"/>
      <c r="IDP438" s="81"/>
      <c r="IDQ438" s="81"/>
      <c r="IDR438" s="81"/>
      <c r="IDS438" s="81"/>
      <c r="IDT438" s="81"/>
      <c r="IDU438" s="81"/>
      <c r="IDV438" s="81"/>
      <c r="IDW438" s="81"/>
      <c r="IDX438" s="81"/>
      <c r="IDY438" s="81"/>
      <c r="IDZ438" s="81"/>
      <c r="IEA438" s="81"/>
      <c r="IEB438" s="81"/>
      <c r="IEC438" s="81"/>
      <c r="IED438" s="81"/>
      <c r="IEE438" s="81"/>
      <c r="IEF438" s="81"/>
      <c r="IEG438" s="81"/>
      <c r="IEH438" s="81"/>
      <c r="IEI438" s="81"/>
      <c r="IEJ438" s="81"/>
      <c r="IEK438" s="81"/>
      <c r="IEL438" s="81"/>
      <c r="IEM438" s="81"/>
      <c r="IEN438" s="81"/>
      <c r="IEO438" s="81"/>
      <c r="IEP438" s="81"/>
      <c r="IEQ438" s="81"/>
      <c r="IER438" s="81"/>
      <c r="IES438" s="81"/>
      <c r="IET438" s="81"/>
      <c r="IEU438" s="81"/>
      <c r="IEV438" s="81"/>
      <c r="IEW438" s="81"/>
      <c r="IEX438" s="81"/>
      <c r="IEY438" s="81"/>
      <c r="IEZ438" s="81"/>
      <c r="IFA438" s="81"/>
      <c r="IFB438" s="81"/>
      <c r="IFC438" s="81"/>
      <c r="IFD438" s="81"/>
      <c r="IFE438" s="81"/>
      <c r="IFF438" s="81"/>
      <c r="IFG438" s="81"/>
      <c r="IFH438" s="81"/>
      <c r="IFI438" s="81"/>
      <c r="IFJ438" s="81"/>
      <c r="IFK438" s="81"/>
      <c r="IFL438" s="81"/>
      <c r="IFM438" s="81"/>
      <c r="IFN438" s="81"/>
      <c r="IFO438" s="81"/>
      <c r="IFP438" s="81"/>
      <c r="IFQ438" s="81"/>
      <c r="IFR438" s="81"/>
      <c r="IFS438" s="81"/>
      <c r="IFT438" s="81"/>
      <c r="IFU438" s="81"/>
      <c r="IFV438" s="81"/>
      <c r="IFW438" s="81"/>
      <c r="IFX438" s="81"/>
      <c r="IFY438" s="81"/>
      <c r="IFZ438" s="81"/>
      <c r="IGA438" s="81"/>
      <c r="IGB438" s="81"/>
      <c r="IGC438" s="81"/>
      <c r="IGD438" s="81"/>
      <c r="IGE438" s="81"/>
      <c r="IGF438" s="81"/>
      <c r="IGG438" s="81"/>
      <c r="IGH438" s="81"/>
      <c r="IGI438" s="81"/>
      <c r="IGJ438" s="81"/>
      <c r="IGK438" s="81"/>
      <c r="IGL438" s="81"/>
      <c r="IGM438" s="81"/>
      <c r="IGN438" s="81"/>
      <c r="IGO438" s="81"/>
      <c r="IGP438" s="81"/>
      <c r="IGQ438" s="81"/>
      <c r="IGR438" s="81"/>
      <c r="IGS438" s="81"/>
      <c r="IGT438" s="81"/>
      <c r="IGU438" s="81"/>
      <c r="IGV438" s="81"/>
      <c r="IGW438" s="81"/>
      <c r="IGX438" s="81"/>
      <c r="IGY438" s="81"/>
      <c r="IGZ438" s="81"/>
      <c r="IHA438" s="81"/>
      <c r="IHB438" s="81"/>
      <c r="IHC438" s="81"/>
      <c r="IHD438" s="81"/>
      <c r="IHE438" s="81"/>
      <c r="IHF438" s="81"/>
      <c r="IHG438" s="81"/>
      <c r="IHH438" s="81"/>
      <c r="IHI438" s="81"/>
      <c r="IHJ438" s="81"/>
      <c r="IHK438" s="81"/>
      <c r="IHL438" s="81"/>
      <c r="IHM438" s="81"/>
      <c r="IHN438" s="81"/>
      <c r="IHO438" s="81"/>
      <c r="IHP438" s="81"/>
      <c r="IHQ438" s="81"/>
      <c r="IHR438" s="81"/>
      <c r="IHS438" s="81"/>
      <c r="IHT438" s="81"/>
      <c r="IHU438" s="81"/>
      <c r="IHV438" s="81"/>
      <c r="IHW438" s="81"/>
      <c r="IHX438" s="81"/>
      <c r="IHY438" s="81"/>
      <c r="IHZ438" s="81"/>
      <c r="IIA438" s="81"/>
      <c r="IIB438" s="81"/>
      <c r="IIC438" s="81"/>
      <c r="IID438" s="81"/>
      <c r="IIE438" s="81"/>
      <c r="IIF438" s="81"/>
      <c r="IIG438" s="81"/>
      <c r="IIH438" s="81"/>
      <c r="III438" s="81"/>
      <c r="IIJ438" s="81"/>
      <c r="IIK438" s="81"/>
      <c r="IIL438" s="81"/>
      <c r="IIM438" s="81"/>
      <c r="IIN438" s="81"/>
      <c r="IIO438" s="81"/>
      <c r="IIP438" s="81"/>
      <c r="IIQ438" s="81"/>
      <c r="IIR438" s="81"/>
      <c r="IIS438" s="81"/>
      <c r="IIT438" s="81"/>
      <c r="IIU438" s="81"/>
      <c r="IIV438" s="81"/>
      <c r="IIW438" s="81"/>
      <c r="IIX438" s="81"/>
      <c r="IIY438" s="81"/>
      <c r="IIZ438" s="81"/>
      <c r="IJA438" s="81"/>
      <c r="IJB438" s="81"/>
      <c r="IJC438" s="81"/>
      <c r="IJD438" s="81"/>
      <c r="IJE438" s="81"/>
      <c r="IJF438" s="81"/>
      <c r="IJG438" s="81"/>
      <c r="IJH438" s="81"/>
      <c r="IJI438" s="81"/>
      <c r="IJJ438" s="81"/>
      <c r="IJK438" s="81"/>
      <c r="IJL438" s="81"/>
      <c r="IJM438" s="81"/>
      <c r="IJN438" s="81"/>
      <c r="IJO438" s="81"/>
      <c r="IJP438" s="81"/>
      <c r="IJQ438" s="81"/>
      <c r="IJR438" s="81"/>
      <c r="IJS438" s="81"/>
      <c r="IJT438" s="81"/>
      <c r="IJU438" s="81"/>
      <c r="IJV438" s="81"/>
      <c r="IJW438" s="81"/>
      <c r="IJX438" s="81"/>
      <c r="IJY438" s="81"/>
      <c r="IJZ438" s="81"/>
      <c r="IKA438" s="81"/>
      <c r="IKB438" s="81"/>
      <c r="IKC438" s="81"/>
      <c r="IKD438" s="81"/>
      <c r="IKE438" s="81"/>
      <c r="IKF438" s="81"/>
      <c r="IKG438" s="81"/>
      <c r="IKH438" s="81"/>
      <c r="IKI438" s="81"/>
      <c r="IKJ438" s="81"/>
      <c r="IKK438" s="81"/>
      <c r="IKL438" s="81"/>
      <c r="IKM438" s="81"/>
      <c r="IKN438" s="81"/>
      <c r="IKO438" s="81"/>
      <c r="IKP438" s="81"/>
      <c r="IKQ438" s="81"/>
      <c r="IKR438" s="81"/>
      <c r="IKS438" s="81"/>
      <c r="IKT438" s="81"/>
      <c r="IKU438" s="81"/>
      <c r="IKV438" s="81"/>
      <c r="IKW438" s="81"/>
      <c r="IKX438" s="81"/>
      <c r="IKY438" s="81"/>
      <c r="IKZ438" s="81"/>
      <c r="ILA438" s="81"/>
      <c r="ILB438" s="81"/>
      <c r="ILC438" s="81"/>
      <c r="ILD438" s="81"/>
      <c r="ILE438" s="81"/>
      <c r="ILF438" s="81"/>
      <c r="ILG438" s="81"/>
      <c r="ILH438" s="81"/>
      <c r="ILI438" s="81"/>
      <c r="ILJ438" s="81"/>
      <c r="ILK438" s="81"/>
      <c r="ILL438" s="81"/>
      <c r="ILM438" s="81"/>
      <c r="ILN438" s="81"/>
      <c r="ILO438" s="81"/>
      <c r="ILP438" s="81"/>
      <c r="ILQ438" s="81"/>
      <c r="ILR438" s="81"/>
      <c r="ILS438" s="81"/>
      <c r="ILT438" s="81"/>
      <c r="ILU438" s="81"/>
      <c r="ILV438" s="81"/>
      <c r="ILW438" s="81"/>
      <c r="ILX438" s="81"/>
      <c r="ILY438" s="81"/>
      <c r="ILZ438" s="81"/>
      <c r="IMA438" s="81"/>
      <c r="IMB438" s="81"/>
      <c r="IMC438" s="81"/>
      <c r="IMD438" s="81"/>
      <c r="IME438" s="81"/>
      <c r="IMF438" s="81"/>
      <c r="IMG438" s="81"/>
      <c r="IMH438" s="81"/>
      <c r="IMI438" s="81"/>
      <c r="IMJ438" s="81"/>
      <c r="IMK438" s="81"/>
      <c r="IML438" s="81"/>
      <c r="IMM438" s="81"/>
      <c r="IMN438" s="81"/>
      <c r="IMO438" s="81"/>
      <c r="IMP438" s="81"/>
      <c r="IMQ438" s="81"/>
      <c r="IMR438" s="81"/>
      <c r="IMS438" s="81"/>
      <c r="IMT438" s="81"/>
      <c r="IMU438" s="81"/>
      <c r="IMV438" s="81"/>
      <c r="IMW438" s="81"/>
      <c r="IMX438" s="81"/>
      <c r="IMY438" s="81"/>
      <c r="IMZ438" s="81"/>
      <c r="INA438" s="81"/>
      <c r="INB438" s="81"/>
      <c r="INC438" s="81"/>
      <c r="IND438" s="81"/>
      <c r="INE438" s="81"/>
      <c r="INF438" s="81"/>
      <c r="ING438" s="81"/>
      <c r="INH438" s="81"/>
      <c r="INI438" s="81"/>
      <c r="INJ438" s="81"/>
      <c r="INK438" s="81"/>
      <c r="INL438" s="81"/>
      <c r="INM438" s="81"/>
      <c r="INN438" s="81"/>
      <c r="INO438" s="81"/>
      <c r="INP438" s="81"/>
      <c r="INQ438" s="81"/>
      <c r="INR438" s="81"/>
      <c r="INS438" s="81"/>
      <c r="INT438" s="81"/>
      <c r="INU438" s="81"/>
      <c r="INV438" s="81"/>
      <c r="INW438" s="81"/>
      <c r="INX438" s="81"/>
      <c r="INY438" s="81"/>
      <c r="INZ438" s="81"/>
      <c r="IOA438" s="81"/>
      <c r="IOB438" s="81"/>
      <c r="IOC438" s="81"/>
      <c r="IOD438" s="81"/>
      <c r="IOE438" s="81"/>
      <c r="IOF438" s="81"/>
      <c r="IOG438" s="81"/>
      <c r="IOH438" s="81"/>
      <c r="IOI438" s="81"/>
      <c r="IOJ438" s="81"/>
      <c r="IOK438" s="81"/>
      <c r="IOL438" s="81"/>
      <c r="IOM438" s="81"/>
      <c r="ION438" s="81"/>
      <c r="IOO438" s="81"/>
      <c r="IOP438" s="81"/>
      <c r="IOQ438" s="81"/>
      <c r="IOR438" s="81"/>
      <c r="IOS438" s="81"/>
      <c r="IOT438" s="81"/>
      <c r="IOU438" s="81"/>
      <c r="IOV438" s="81"/>
      <c r="IOW438" s="81"/>
      <c r="IOX438" s="81"/>
      <c r="IOY438" s="81"/>
      <c r="IOZ438" s="81"/>
      <c r="IPA438" s="81"/>
      <c r="IPB438" s="81"/>
      <c r="IPC438" s="81"/>
      <c r="IPD438" s="81"/>
      <c r="IPE438" s="81"/>
      <c r="IPF438" s="81"/>
      <c r="IPG438" s="81"/>
      <c r="IPH438" s="81"/>
      <c r="IPI438" s="81"/>
      <c r="IPJ438" s="81"/>
      <c r="IPK438" s="81"/>
      <c r="IPL438" s="81"/>
      <c r="IPM438" s="81"/>
      <c r="IPN438" s="81"/>
      <c r="IPO438" s="81"/>
      <c r="IPP438" s="81"/>
      <c r="IPQ438" s="81"/>
      <c r="IPR438" s="81"/>
      <c r="IPS438" s="81"/>
      <c r="IPT438" s="81"/>
      <c r="IPU438" s="81"/>
      <c r="IPV438" s="81"/>
      <c r="IPW438" s="81"/>
      <c r="IPX438" s="81"/>
      <c r="IPY438" s="81"/>
      <c r="IPZ438" s="81"/>
      <c r="IQA438" s="81"/>
      <c r="IQB438" s="81"/>
      <c r="IQC438" s="81"/>
      <c r="IQD438" s="81"/>
      <c r="IQE438" s="81"/>
      <c r="IQF438" s="81"/>
      <c r="IQG438" s="81"/>
      <c r="IQH438" s="81"/>
      <c r="IQI438" s="81"/>
      <c r="IQJ438" s="81"/>
      <c r="IQK438" s="81"/>
      <c r="IQL438" s="81"/>
      <c r="IQM438" s="81"/>
      <c r="IQN438" s="81"/>
      <c r="IQO438" s="81"/>
      <c r="IQP438" s="81"/>
      <c r="IQQ438" s="81"/>
      <c r="IQR438" s="81"/>
      <c r="IQS438" s="81"/>
      <c r="IQT438" s="81"/>
      <c r="IQU438" s="81"/>
      <c r="IQV438" s="81"/>
      <c r="IQW438" s="81"/>
      <c r="IQX438" s="81"/>
      <c r="IQY438" s="81"/>
      <c r="IQZ438" s="81"/>
      <c r="IRA438" s="81"/>
      <c r="IRB438" s="81"/>
      <c r="IRC438" s="81"/>
      <c r="IRD438" s="81"/>
      <c r="IRE438" s="81"/>
      <c r="IRF438" s="81"/>
      <c r="IRG438" s="81"/>
      <c r="IRH438" s="81"/>
      <c r="IRI438" s="81"/>
      <c r="IRJ438" s="81"/>
      <c r="IRK438" s="81"/>
      <c r="IRL438" s="81"/>
      <c r="IRM438" s="81"/>
      <c r="IRN438" s="81"/>
      <c r="IRO438" s="81"/>
      <c r="IRP438" s="81"/>
      <c r="IRQ438" s="81"/>
      <c r="IRR438" s="81"/>
      <c r="IRS438" s="81"/>
      <c r="IRT438" s="81"/>
      <c r="IRU438" s="81"/>
      <c r="IRV438" s="81"/>
      <c r="IRW438" s="81"/>
      <c r="IRX438" s="81"/>
      <c r="IRY438" s="81"/>
      <c r="IRZ438" s="81"/>
      <c r="ISA438" s="81"/>
      <c r="ISB438" s="81"/>
      <c r="ISC438" s="81"/>
      <c r="ISD438" s="81"/>
      <c r="ISE438" s="81"/>
      <c r="ISF438" s="81"/>
      <c r="ISG438" s="81"/>
      <c r="ISH438" s="81"/>
      <c r="ISI438" s="81"/>
      <c r="ISJ438" s="81"/>
      <c r="ISK438" s="81"/>
      <c r="ISL438" s="81"/>
      <c r="ISM438" s="81"/>
      <c r="ISN438" s="81"/>
      <c r="ISO438" s="81"/>
      <c r="ISP438" s="81"/>
      <c r="ISQ438" s="81"/>
      <c r="ISR438" s="81"/>
      <c r="ISS438" s="81"/>
      <c r="IST438" s="81"/>
      <c r="ISU438" s="81"/>
      <c r="ISV438" s="81"/>
      <c r="ISW438" s="81"/>
      <c r="ISX438" s="81"/>
      <c r="ISY438" s="81"/>
      <c r="ISZ438" s="81"/>
      <c r="ITA438" s="81"/>
      <c r="ITB438" s="81"/>
      <c r="ITC438" s="81"/>
      <c r="ITD438" s="81"/>
      <c r="ITE438" s="81"/>
      <c r="ITF438" s="81"/>
      <c r="ITG438" s="81"/>
      <c r="ITH438" s="81"/>
      <c r="ITI438" s="81"/>
      <c r="ITJ438" s="81"/>
      <c r="ITK438" s="81"/>
      <c r="ITL438" s="81"/>
      <c r="ITM438" s="81"/>
      <c r="ITN438" s="81"/>
      <c r="ITO438" s="81"/>
      <c r="ITP438" s="81"/>
      <c r="ITQ438" s="81"/>
      <c r="ITR438" s="81"/>
      <c r="ITS438" s="81"/>
      <c r="ITT438" s="81"/>
      <c r="ITU438" s="81"/>
      <c r="ITV438" s="81"/>
      <c r="ITW438" s="81"/>
      <c r="ITX438" s="81"/>
      <c r="ITY438" s="81"/>
      <c r="ITZ438" s="81"/>
      <c r="IUA438" s="81"/>
      <c r="IUB438" s="81"/>
      <c r="IUC438" s="81"/>
      <c r="IUD438" s="81"/>
      <c r="IUE438" s="81"/>
      <c r="IUF438" s="81"/>
      <c r="IUG438" s="81"/>
      <c r="IUH438" s="81"/>
      <c r="IUI438" s="81"/>
      <c r="IUJ438" s="81"/>
      <c r="IUK438" s="81"/>
      <c r="IUL438" s="81"/>
      <c r="IUM438" s="81"/>
      <c r="IUN438" s="81"/>
      <c r="IUO438" s="81"/>
      <c r="IUP438" s="81"/>
      <c r="IUQ438" s="81"/>
      <c r="IUR438" s="81"/>
      <c r="IUS438" s="81"/>
      <c r="IUT438" s="81"/>
      <c r="IUU438" s="81"/>
      <c r="IUV438" s="81"/>
      <c r="IUW438" s="81"/>
      <c r="IUX438" s="81"/>
      <c r="IUY438" s="81"/>
      <c r="IUZ438" s="81"/>
      <c r="IVA438" s="81"/>
      <c r="IVB438" s="81"/>
      <c r="IVC438" s="81"/>
      <c r="IVD438" s="81"/>
      <c r="IVE438" s="81"/>
      <c r="IVF438" s="81"/>
      <c r="IVG438" s="81"/>
      <c r="IVH438" s="81"/>
      <c r="IVI438" s="81"/>
      <c r="IVJ438" s="81"/>
      <c r="IVK438" s="81"/>
      <c r="IVL438" s="81"/>
      <c r="IVM438" s="81"/>
      <c r="IVN438" s="81"/>
      <c r="IVO438" s="81"/>
      <c r="IVP438" s="81"/>
      <c r="IVQ438" s="81"/>
      <c r="IVR438" s="81"/>
      <c r="IVS438" s="81"/>
      <c r="IVT438" s="81"/>
      <c r="IVU438" s="81"/>
      <c r="IVV438" s="81"/>
      <c r="IVW438" s="81"/>
      <c r="IVX438" s="81"/>
      <c r="IVY438" s="81"/>
      <c r="IVZ438" s="81"/>
      <c r="IWA438" s="81"/>
      <c r="IWB438" s="81"/>
      <c r="IWC438" s="81"/>
      <c r="IWD438" s="81"/>
      <c r="IWE438" s="81"/>
      <c r="IWF438" s="81"/>
      <c r="IWG438" s="81"/>
      <c r="IWH438" s="81"/>
      <c r="IWI438" s="81"/>
      <c r="IWJ438" s="81"/>
      <c r="IWK438" s="81"/>
      <c r="IWL438" s="81"/>
      <c r="IWM438" s="81"/>
      <c r="IWN438" s="81"/>
      <c r="IWO438" s="81"/>
      <c r="IWP438" s="81"/>
      <c r="IWQ438" s="81"/>
      <c r="IWR438" s="81"/>
      <c r="IWS438" s="81"/>
      <c r="IWT438" s="81"/>
      <c r="IWU438" s="81"/>
      <c r="IWV438" s="81"/>
      <c r="IWW438" s="81"/>
      <c r="IWX438" s="81"/>
      <c r="IWY438" s="81"/>
      <c r="IWZ438" s="81"/>
      <c r="IXA438" s="81"/>
      <c r="IXB438" s="81"/>
      <c r="IXC438" s="81"/>
      <c r="IXD438" s="81"/>
      <c r="IXE438" s="81"/>
      <c r="IXF438" s="81"/>
      <c r="IXG438" s="81"/>
      <c r="IXH438" s="81"/>
      <c r="IXI438" s="81"/>
      <c r="IXJ438" s="81"/>
      <c r="IXK438" s="81"/>
      <c r="IXL438" s="81"/>
      <c r="IXM438" s="81"/>
      <c r="IXN438" s="81"/>
      <c r="IXO438" s="81"/>
      <c r="IXP438" s="81"/>
      <c r="IXQ438" s="81"/>
      <c r="IXR438" s="81"/>
      <c r="IXS438" s="81"/>
      <c r="IXT438" s="81"/>
      <c r="IXU438" s="81"/>
      <c r="IXV438" s="81"/>
      <c r="IXW438" s="81"/>
      <c r="IXX438" s="81"/>
      <c r="IXY438" s="81"/>
      <c r="IXZ438" s="81"/>
      <c r="IYA438" s="81"/>
      <c r="IYB438" s="81"/>
      <c r="IYC438" s="81"/>
      <c r="IYD438" s="81"/>
      <c r="IYE438" s="81"/>
      <c r="IYF438" s="81"/>
      <c r="IYG438" s="81"/>
      <c r="IYH438" s="81"/>
      <c r="IYI438" s="81"/>
      <c r="IYJ438" s="81"/>
      <c r="IYK438" s="81"/>
      <c r="IYL438" s="81"/>
      <c r="IYM438" s="81"/>
      <c r="IYN438" s="81"/>
      <c r="IYO438" s="81"/>
      <c r="IYP438" s="81"/>
      <c r="IYQ438" s="81"/>
      <c r="IYR438" s="81"/>
      <c r="IYS438" s="81"/>
      <c r="IYT438" s="81"/>
      <c r="IYU438" s="81"/>
      <c r="IYV438" s="81"/>
      <c r="IYW438" s="81"/>
      <c r="IYX438" s="81"/>
      <c r="IYY438" s="81"/>
      <c r="IYZ438" s="81"/>
      <c r="IZA438" s="81"/>
      <c r="IZB438" s="81"/>
      <c r="IZC438" s="81"/>
      <c r="IZD438" s="81"/>
      <c r="IZE438" s="81"/>
      <c r="IZF438" s="81"/>
      <c r="IZG438" s="81"/>
      <c r="IZH438" s="81"/>
      <c r="IZI438" s="81"/>
      <c r="IZJ438" s="81"/>
      <c r="IZK438" s="81"/>
      <c r="IZL438" s="81"/>
      <c r="IZM438" s="81"/>
      <c r="IZN438" s="81"/>
      <c r="IZO438" s="81"/>
      <c r="IZP438" s="81"/>
      <c r="IZQ438" s="81"/>
      <c r="IZR438" s="81"/>
      <c r="IZS438" s="81"/>
      <c r="IZT438" s="81"/>
      <c r="IZU438" s="81"/>
      <c r="IZV438" s="81"/>
      <c r="IZW438" s="81"/>
      <c r="IZX438" s="81"/>
      <c r="IZY438" s="81"/>
      <c r="IZZ438" s="81"/>
      <c r="JAA438" s="81"/>
      <c r="JAB438" s="81"/>
      <c r="JAC438" s="81"/>
      <c r="JAD438" s="81"/>
      <c r="JAE438" s="81"/>
      <c r="JAF438" s="81"/>
      <c r="JAG438" s="81"/>
      <c r="JAH438" s="81"/>
      <c r="JAI438" s="81"/>
      <c r="JAJ438" s="81"/>
      <c r="JAK438" s="81"/>
      <c r="JAL438" s="81"/>
      <c r="JAM438" s="81"/>
      <c r="JAN438" s="81"/>
      <c r="JAO438" s="81"/>
      <c r="JAP438" s="81"/>
      <c r="JAQ438" s="81"/>
      <c r="JAR438" s="81"/>
      <c r="JAS438" s="81"/>
      <c r="JAT438" s="81"/>
      <c r="JAU438" s="81"/>
      <c r="JAV438" s="81"/>
      <c r="JAW438" s="81"/>
      <c r="JAX438" s="81"/>
      <c r="JAY438" s="81"/>
      <c r="JAZ438" s="81"/>
      <c r="JBA438" s="81"/>
      <c r="JBB438" s="81"/>
      <c r="JBC438" s="81"/>
      <c r="JBD438" s="81"/>
      <c r="JBE438" s="81"/>
      <c r="JBF438" s="81"/>
      <c r="JBG438" s="81"/>
      <c r="JBH438" s="81"/>
      <c r="JBI438" s="81"/>
      <c r="JBJ438" s="81"/>
      <c r="JBK438" s="81"/>
      <c r="JBL438" s="81"/>
      <c r="JBM438" s="81"/>
      <c r="JBN438" s="81"/>
      <c r="JBO438" s="81"/>
      <c r="JBP438" s="81"/>
      <c r="JBQ438" s="81"/>
      <c r="JBR438" s="81"/>
      <c r="JBS438" s="81"/>
      <c r="JBT438" s="81"/>
      <c r="JBU438" s="81"/>
      <c r="JBV438" s="81"/>
      <c r="JBW438" s="81"/>
      <c r="JBX438" s="81"/>
      <c r="JBY438" s="81"/>
      <c r="JBZ438" s="81"/>
      <c r="JCA438" s="81"/>
      <c r="JCB438" s="81"/>
      <c r="JCC438" s="81"/>
      <c r="JCD438" s="81"/>
      <c r="JCE438" s="81"/>
      <c r="JCF438" s="81"/>
      <c r="JCG438" s="81"/>
      <c r="JCH438" s="81"/>
      <c r="JCI438" s="81"/>
      <c r="JCJ438" s="81"/>
      <c r="JCK438" s="81"/>
      <c r="JCL438" s="81"/>
      <c r="JCM438" s="81"/>
      <c r="JCN438" s="81"/>
      <c r="JCO438" s="81"/>
      <c r="JCP438" s="81"/>
      <c r="JCQ438" s="81"/>
      <c r="JCR438" s="81"/>
      <c r="JCS438" s="81"/>
      <c r="JCT438" s="81"/>
      <c r="JCU438" s="81"/>
      <c r="JCV438" s="81"/>
      <c r="JCW438" s="81"/>
      <c r="JCX438" s="81"/>
      <c r="JCY438" s="81"/>
      <c r="JCZ438" s="81"/>
      <c r="JDA438" s="81"/>
      <c r="JDB438" s="81"/>
      <c r="JDC438" s="81"/>
      <c r="JDD438" s="81"/>
      <c r="JDE438" s="81"/>
      <c r="JDF438" s="81"/>
      <c r="JDG438" s="81"/>
      <c r="JDH438" s="81"/>
      <c r="JDI438" s="81"/>
      <c r="JDJ438" s="81"/>
      <c r="JDK438" s="81"/>
      <c r="JDL438" s="81"/>
      <c r="JDM438" s="81"/>
      <c r="JDN438" s="81"/>
      <c r="JDO438" s="81"/>
      <c r="JDP438" s="81"/>
      <c r="JDQ438" s="81"/>
      <c r="JDR438" s="81"/>
      <c r="JDS438" s="81"/>
      <c r="JDT438" s="81"/>
      <c r="JDU438" s="81"/>
      <c r="JDV438" s="81"/>
      <c r="JDW438" s="81"/>
      <c r="JDX438" s="81"/>
      <c r="JDY438" s="81"/>
      <c r="JDZ438" s="81"/>
      <c r="JEA438" s="81"/>
      <c r="JEB438" s="81"/>
      <c r="JEC438" s="81"/>
      <c r="JED438" s="81"/>
      <c r="JEE438" s="81"/>
      <c r="JEF438" s="81"/>
      <c r="JEG438" s="81"/>
      <c r="JEH438" s="81"/>
      <c r="JEI438" s="81"/>
      <c r="JEJ438" s="81"/>
      <c r="JEK438" s="81"/>
      <c r="JEL438" s="81"/>
      <c r="JEM438" s="81"/>
      <c r="JEN438" s="81"/>
      <c r="JEO438" s="81"/>
      <c r="JEP438" s="81"/>
      <c r="JEQ438" s="81"/>
      <c r="JER438" s="81"/>
      <c r="JES438" s="81"/>
      <c r="JET438" s="81"/>
      <c r="JEU438" s="81"/>
      <c r="JEV438" s="81"/>
      <c r="JEW438" s="81"/>
      <c r="JEX438" s="81"/>
      <c r="JEY438" s="81"/>
      <c r="JEZ438" s="81"/>
      <c r="JFA438" s="81"/>
      <c r="JFB438" s="81"/>
      <c r="JFC438" s="81"/>
      <c r="JFD438" s="81"/>
      <c r="JFE438" s="81"/>
      <c r="JFF438" s="81"/>
      <c r="JFG438" s="81"/>
      <c r="JFH438" s="81"/>
      <c r="JFI438" s="81"/>
      <c r="JFJ438" s="81"/>
      <c r="JFK438" s="81"/>
      <c r="JFL438" s="81"/>
      <c r="JFM438" s="81"/>
      <c r="JFN438" s="81"/>
      <c r="JFO438" s="81"/>
      <c r="JFP438" s="81"/>
      <c r="JFQ438" s="81"/>
      <c r="JFR438" s="81"/>
      <c r="JFS438" s="81"/>
      <c r="JFT438" s="81"/>
      <c r="JFU438" s="81"/>
      <c r="JFV438" s="81"/>
      <c r="JFW438" s="81"/>
      <c r="JFX438" s="81"/>
      <c r="JFY438" s="81"/>
      <c r="JFZ438" s="81"/>
      <c r="JGA438" s="81"/>
      <c r="JGB438" s="81"/>
      <c r="JGC438" s="81"/>
      <c r="JGD438" s="81"/>
      <c r="JGE438" s="81"/>
      <c r="JGF438" s="81"/>
      <c r="JGG438" s="81"/>
      <c r="JGH438" s="81"/>
      <c r="JGI438" s="81"/>
      <c r="JGJ438" s="81"/>
      <c r="JGK438" s="81"/>
      <c r="JGL438" s="81"/>
      <c r="JGM438" s="81"/>
      <c r="JGN438" s="81"/>
      <c r="JGO438" s="81"/>
      <c r="JGP438" s="81"/>
      <c r="JGQ438" s="81"/>
      <c r="JGR438" s="81"/>
      <c r="JGS438" s="81"/>
      <c r="JGT438" s="81"/>
      <c r="JGU438" s="81"/>
      <c r="JGV438" s="81"/>
      <c r="JGW438" s="81"/>
      <c r="JGX438" s="81"/>
      <c r="JGY438" s="81"/>
      <c r="JGZ438" s="81"/>
      <c r="JHA438" s="81"/>
      <c r="JHB438" s="81"/>
      <c r="JHC438" s="81"/>
      <c r="JHD438" s="81"/>
      <c r="JHE438" s="81"/>
      <c r="JHF438" s="81"/>
      <c r="JHG438" s="81"/>
      <c r="JHH438" s="81"/>
      <c r="JHI438" s="81"/>
      <c r="JHJ438" s="81"/>
      <c r="JHK438" s="81"/>
      <c r="JHL438" s="81"/>
      <c r="JHM438" s="81"/>
      <c r="JHN438" s="81"/>
      <c r="JHO438" s="81"/>
      <c r="JHP438" s="81"/>
      <c r="JHQ438" s="81"/>
      <c r="JHR438" s="81"/>
      <c r="JHS438" s="81"/>
      <c r="JHT438" s="81"/>
      <c r="JHU438" s="81"/>
      <c r="JHV438" s="81"/>
      <c r="JHW438" s="81"/>
      <c r="JHX438" s="81"/>
      <c r="JHY438" s="81"/>
      <c r="JHZ438" s="81"/>
      <c r="JIA438" s="81"/>
      <c r="JIB438" s="81"/>
      <c r="JIC438" s="81"/>
      <c r="JID438" s="81"/>
      <c r="JIE438" s="81"/>
      <c r="JIF438" s="81"/>
      <c r="JIG438" s="81"/>
      <c r="JIH438" s="81"/>
      <c r="JII438" s="81"/>
      <c r="JIJ438" s="81"/>
      <c r="JIK438" s="81"/>
      <c r="JIL438" s="81"/>
      <c r="JIM438" s="81"/>
      <c r="JIN438" s="81"/>
      <c r="JIO438" s="81"/>
      <c r="JIP438" s="81"/>
      <c r="JIQ438" s="81"/>
      <c r="JIR438" s="81"/>
      <c r="JIS438" s="81"/>
      <c r="JIT438" s="81"/>
      <c r="JIU438" s="81"/>
      <c r="JIV438" s="81"/>
      <c r="JIW438" s="81"/>
      <c r="JIX438" s="81"/>
      <c r="JIY438" s="81"/>
      <c r="JIZ438" s="81"/>
      <c r="JJA438" s="81"/>
      <c r="JJB438" s="81"/>
      <c r="JJC438" s="81"/>
      <c r="JJD438" s="81"/>
      <c r="JJE438" s="81"/>
      <c r="JJF438" s="81"/>
      <c r="JJG438" s="81"/>
      <c r="JJH438" s="81"/>
      <c r="JJI438" s="81"/>
      <c r="JJJ438" s="81"/>
      <c r="JJK438" s="81"/>
      <c r="JJL438" s="81"/>
      <c r="JJM438" s="81"/>
      <c r="JJN438" s="81"/>
      <c r="JJO438" s="81"/>
      <c r="JJP438" s="81"/>
      <c r="JJQ438" s="81"/>
      <c r="JJR438" s="81"/>
      <c r="JJS438" s="81"/>
      <c r="JJT438" s="81"/>
      <c r="JJU438" s="81"/>
      <c r="JJV438" s="81"/>
      <c r="JJW438" s="81"/>
      <c r="JJX438" s="81"/>
      <c r="JJY438" s="81"/>
      <c r="JJZ438" s="81"/>
      <c r="JKA438" s="81"/>
      <c r="JKB438" s="81"/>
      <c r="JKC438" s="81"/>
      <c r="JKD438" s="81"/>
      <c r="JKE438" s="81"/>
      <c r="JKF438" s="81"/>
      <c r="JKG438" s="81"/>
      <c r="JKH438" s="81"/>
      <c r="JKI438" s="81"/>
      <c r="JKJ438" s="81"/>
      <c r="JKK438" s="81"/>
      <c r="JKL438" s="81"/>
      <c r="JKM438" s="81"/>
      <c r="JKN438" s="81"/>
      <c r="JKO438" s="81"/>
      <c r="JKP438" s="81"/>
      <c r="JKQ438" s="81"/>
      <c r="JKR438" s="81"/>
      <c r="JKS438" s="81"/>
      <c r="JKT438" s="81"/>
      <c r="JKU438" s="81"/>
      <c r="JKV438" s="81"/>
      <c r="JKW438" s="81"/>
      <c r="JKX438" s="81"/>
      <c r="JKY438" s="81"/>
      <c r="JKZ438" s="81"/>
      <c r="JLA438" s="81"/>
      <c r="JLB438" s="81"/>
      <c r="JLC438" s="81"/>
      <c r="JLD438" s="81"/>
      <c r="JLE438" s="81"/>
      <c r="JLF438" s="81"/>
      <c r="JLG438" s="81"/>
      <c r="JLH438" s="81"/>
      <c r="JLI438" s="81"/>
      <c r="JLJ438" s="81"/>
      <c r="JLK438" s="81"/>
      <c r="JLL438" s="81"/>
      <c r="JLM438" s="81"/>
      <c r="JLN438" s="81"/>
      <c r="JLO438" s="81"/>
      <c r="JLP438" s="81"/>
      <c r="JLQ438" s="81"/>
      <c r="JLR438" s="81"/>
      <c r="JLS438" s="81"/>
      <c r="JLT438" s="81"/>
      <c r="JLU438" s="81"/>
      <c r="JLV438" s="81"/>
      <c r="JLW438" s="81"/>
      <c r="JLX438" s="81"/>
      <c r="JLY438" s="81"/>
      <c r="JLZ438" s="81"/>
      <c r="JMA438" s="81"/>
      <c r="JMB438" s="81"/>
      <c r="JMC438" s="81"/>
      <c r="JMD438" s="81"/>
      <c r="JME438" s="81"/>
      <c r="JMF438" s="81"/>
      <c r="JMG438" s="81"/>
      <c r="JMH438" s="81"/>
      <c r="JMI438" s="81"/>
      <c r="JMJ438" s="81"/>
      <c r="JMK438" s="81"/>
      <c r="JML438" s="81"/>
      <c r="JMM438" s="81"/>
      <c r="JMN438" s="81"/>
      <c r="JMO438" s="81"/>
      <c r="JMP438" s="81"/>
      <c r="JMQ438" s="81"/>
      <c r="JMR438" s="81"/>
      <c r="JMS438" s="81"/>
      <c r="JMT438" s="81"/>
      <c r="JMU438" s="81"/>
      <c r="JMV438" s="81"/>
      <c r="JMW438" s="81"/>
      <c r="JMX438" s="81"/>
      <c r="JMY438" s="81"/>
      <c r="JMZ438" s="81"/>
      <c r="JNA438" s="81"/>
      <c r="JNB438" s="81"/>
      <c r="JNC438" s="81"/>
      <c r="JND438" s="81"/>
      <c r="JNE438" s="81"/>
      <c r="JNF438" s="81"/>
      <c r="JNG438" s="81"/>
      <c r="JNH438" s="81"/>
      <c r="JNI438" s="81"/>
      <c r="JNJ438" s="81"/>
      <c r="JNK438" s="81"/>
      <c r="JNL438" s="81"/>
      <c r="JNM438" s="81"/>
      <c r="JNN438" s="81"/>
      <c r="JNO438" s="81"/>
      <c r="JNP438" s="81"/>
      <c r="JNQ438" s="81"/>
      <c r="JNR438" s="81"/>
      <c r="JNS438" s="81"/>
      <c r="JNT438" s="81"/>
      <c r="JNU438" s="81"/>
      <c r="JNV438" s="81"/>
      <c r="JNW438" s="81"/>
      <c r="JNX438" s="81"/>
      <c r="JNY438" s="81"/>
      <c r="JNZ438" s="81"/>
      <c r="JOA438" s="81"/>
      <c r="JOB438" s="81"/>
      <c r="JOC438" s="81"/>
      <c r="JOD438" s="81"/>
      <c r="JOE438" s="81"/>
      <c r="JOF438" s="81"/>
      <c r="JOG438" s="81"/>
      <c r="JOH438" s="81"/>
      <c r="JOI438" s="81"/>
      <c r="JOJ438" s="81"/>
      <c r="JOK438" s="81"/>
      <c r="JOL438" s="81"/>
      <c r="JOM438" s="81"/>
      <c r="JON438" s="81"/>
      <c r="JOO438" s="81"/>
      <c r="JOP438" s="81"/>
      <c r="JOQ438" s="81"/>
      <c r="JOR438" s="81"/>
      <c r="JOS438" s="81"/>
      <c r="JOT438" s="81"/>
      <c r="JOU438" s="81"/>
      <c r="JOV438" s="81"/>
      <c r="JOW438" s="81"/>
      <c r="JOX438" s="81"/>
      <c r="JOY438" s="81"/>
      <c r="JOZ438" s="81"/>
      <c r="JPA438" s="81"/>
      <c r="JPB438" s="81"/>
      <c r="JPC438" s="81"/>
      <c r="JPD438" s="81"/>
      <c r="JPE438" s="81"/>
      <c r="JPF438" s="81"/>
      <c r="JPG438" s="81"/>
      <c r="JPH438" s="81"/>
      <c r="JPI438" s="81"/>
      <c r="JPJ438" s="81"/>
      <c r="JPK438" s="81"/>
      <c r="JPL438" s="81"/>
      <c r="JPM438" s="81"/>
      <c r="JPN438" s="81"/>
      <c r="JPO438" s="81"/>
      <c r="JPP438" s="81"/>
      <c r="JPQ438" s="81"/>
      <c r="JPR438" s="81"/>
      <c r="JPS438" s="81"/>
      <c r="JPT438" s="81"/>
      <c r="JPU438" s="81"/>
      <c r="JPV438" s="81"/>
      <c r="JPW438" s="81"/>
      <c r="JPX438" s="81"/>
      <c r="JPY438" s="81"/>
      <c r="JPZ438" s="81"/>
      <c r="JQA438" s="81"/>
      <c r="JQB438" s="81"/>
      <c r="JQC438" s="81"/>
      <c r="JQD438" s="81"/>
      <c r="JQE438" s="81"/>
      <c r="JQF438" s="81"/>
      <c r="JQG438" s="81"/>
      <c r="JQH438" s="81"/>
      <c r="JQI438" s="81"/>
      <c r="JQJ438" s="81"/>
      <c r="JQK438" s="81"/>
      <c r="JQL438" s="81"/>
      <c r="JQM438" s="81"/>
      <c r="JQN438" s="81"/>
      <c r="JQO438" s="81"/>
      <c r="JQP438" s="81"/>
      <c r="JQQ438" s="81"/>
      <c r="JQR438" s="81"/>
      <c r="JQS438" s="81"/>
      <c r="JQT438" s="81"/>
      <c r="JQU438" s="81"/>
      <c r="JQV438" s="81"/>
      <c r="JQW438" s="81"/>
      <c r="JQX438" s="81"/>
      <c r="JQY438" s="81"/>
      <c r="JQZ438" s="81"/>
      <c r="JRA438" s="81"/>
      <c r="JRB438" s="81"/>
      <c r="JRC438" s="81"/>
      <c r="JRD438" s="81"/>
      <c r="JRE438" s="81"/>
      <c r="JRF438" s="81"/>
      <c r="JRG438" s="81"/>
      <c r="JRH438" s="81"/>
      <c r="JRI438" s="81"/>
      <c r="JRJ438" s="81"/>
      <c r="JRK438" s="81"/>
      <c r="JRL438" s="81"/>
      <c r="JRM438" s="81"/>
      <c r="JRN438" s="81"/>
      <c r="JRO438" s="81"/>
      <c r="JRP438" s="81"/>
      <c r="JRQ438" s="81"/>
      <c r="JRR438" s="81"/>
      <c r="JRS438" s="81"/>
      <c r="JRT438" s="81"/>
      <c r="JRU438" s="81"/>
      <c r="JRV438" s="81"/>
      <c r="JRW438" s="81"/>
      <c r="JRX438" s="81"/>
      <c r="JRY438" s="81"/>
      <c r="JRZ438" s="81"/>
      <c r="JSA438" s="81"/>
      <c r="JSB438" s="81"/>
      <c r="JSC438" s="81"/>
      <c r="JSD438" s="81"/>
      <c r="JSE438" s="81"/>
      <c r="JSF438" s="81"/>
      <c r="JSG438" s="81"/>
      <c r="JSH438" s="81"/>
      <c r="JSI438" s="81"/>
      <c r="JSJ438" s="81"/>
      <c r="JSK438" s="81"/>
      <c r="JSL438" s="81"/>
      <c r="JSM438" s="81"/>
      <c r="JSN438" s="81"/>
      <c r="JSO438" s="81"/>
      <c r="JSP438" s="81"/>
      <c r="JSQ438" s="81"/>
      <c r="JSR438" s="81"/>
      <c r="JSS438" s="81"/>
      <c r="JST438" s="81"/>
      <c r="JSU438" s="81"/>
      <c r="JSV438" s="81"/>
      <c r="JSW438" s="81"/>
      <c r="JSX438" s="81"/>
      <c r="JSY438" s="81"/>
      <c r="JSZ438" s="81"/>
      <c r="JTA438" s="81"/>
      <c r="JTB438" s="81"/>
      <c r="JTC438" s="81"/>
      <c r="JTD438" s="81"/>
      <c r="JTE438" s="81"/>
      <c r="JTF438" s="81"/>
      <c r="JTG438" s="81"/>
      <c r="JTH438" s="81"/>
      <c r="JTI438" s="81"/>
      <c r="JTJ438" s="81"/>
      <c r="JTK438" s="81"/>
      <c r="JTL438" s="81"/>
      <c r="JTM438" s="81"/>
      <c r="JTN438" s="81"/>
      <c r="JTO438" s="81"/>
      <c r="JTP438" s="81"/>
      <c r="JTQ438" s="81"/>
      <c r="JTR438" s="81"/>
      <c r="JTS438" s="81"/>
      <c r="JTT438" s="81"/>
      <c r="JTU438" s="81"/>
      <c r="JTV438" s="81"/>
      <c r="JTW438" s="81"/>
      <c r="JTX438" s="81"/>
      <c r="JTY438" s="81"/>
      <c r="JTZ438" s="81"/>
      <c r="JUA438" s="81"/>
      <c r="JUB438" s="81"/>
      <c r="JUC438" s="81"/>
      <c r="JUD438" s="81"/>
      <c r="JUE438" s="81"/>
      <c r="JUF438" s="81"/>
      <c r="JUG438" s="81"/>
      <c r="JUH438" s="81"/>
      <c r="JUI438" s="81"/>
      <c r="JUJ438" s="81"/>
      <c r="JUK438" s="81"/>
      <c r="JUL438" s="81"/>
      <c r="JUM438" s="81"/>
      <c r="JUN438" s="81"/>
      <c r="JUO438" s="81"/>
      <c r="JUP438" s="81"/>
      <c r="JUQ438" s="81"/>
      <c r="JUR438" s="81"/>
      <c r="JUS438" s="81"/>
      <c r="JUT438" s="81"/>
      <c r="JUU438" s="81"/>
      <c r="JUV438" s="81"/>
      <c r="JUW438" s="81"/>
      <c r="JUX438" s="81"/>
      <c r="JUY438" s="81"/>
      <c r="JUZ438" s="81"/>
      <c r="JVA438" s="81"/>
      <c r="JVB438" s="81"/>
      <c r="JVC438" s="81"/>
      <c r="JVD438" s="81"/>
      <c r="JVE438" s="81"/>
      <c r="JVF438" s="81"/>
      <c r="JVG438" s="81"/>
      <c r="JVH438" s="81"/>
      <c r="JVI438" s="81"/>
      <c r="JVJ438" s="81"/>
      <c r="JVK438" s="81"/>
      <c r="JVL438" s="81"/>
      <c r="JVM438" s="81"/>
      <c r="JVN438" s="81"/>
      <c r="JVO438" s="81"/>
      <c r="JVP438" s="81"/>
      <c r="JVQ438" s="81"/>
      <c r="JVR438" s="81"/>
      <c r="JVS438" s="81"/>
      <c r="JVT438" s="81"/>
      <c r="JVU438" s="81"/>
      <c r="JVV438" s="81"/>
      <c r="JVW438" s="81"/>
      <c r="JVX438" s="81"/>
      <c r="JVY438" s="81"/>
      <c r="JVZ438" s="81"/>
      <c r="JWA438" s="81"/>
      <c r="JWB438" s="81"/>
      <c r="JWC438" s="81"/>
      <c r="JWD438" s="81"/>
      <c r="JWE438" s="81"/>
      <c r="JWF438" s="81"/>
      <c r="JWG438" s="81"/>
      <c r="JWH438" s="81"/>
      <c r="JWI438" s="81"/>
      <c r="JWJ438" s="81"/>
      <c r="JWK438" s="81"/>
      <c r="JWL438" s="81"/>
      <c r="JWM438" s="81"/>
      <c r="JWN438" s="81"/>
      <c r="JWO438" s="81"/>
      <c r="JWP438" s="81"/>
      <c r="JWQ438" s="81"/>
      <c r="JWR438" s="81"/>
      <c r="JWS438" s="81"/>
      <c r="JWT438" s="81"/>
      <c r="JWU438" s="81"/>
      <c r="JWV438" s="81"/>
      <c r="JWW438" s="81"/>
      <c r="JWX438" s="81"/>
      <c r="JWY438" s="81"/>
      <c r="JWZ438" s="81"/>
      <c r="JXA438" s="81"/>
      <c r="JXB438" s="81"/>
      <c r="JXC438" s="81"/>
      <c r="JXD438" s="81"/>
      <c r="JXE438" s="81"/>
      <c r="JXF438" s="81"/>
      <c r="JXG438" s="81"/>
      <c r="JXH438" s="81"/>
      <c r="JXI438" s="81"/>
      <c r="JXJ438" s="81"/>
      <c r="JXK438" s="81"/>
      <c r="JXL438" s="81"/>
      <c r="JXM438" s="81"/>
      <c r="JXN438" s="81"/>
      <c r="JXO438" s="81"/>
      <c r="JXP438" s="81"/>
      <c r="JXQ438" s="81"/>
      <c r="JXR438" s="81"/>
      <c r="JXS438" s="81"/>
      <c r="JXT438" s="81"/>
      <c r="JXU438" s="81"/>
      <c r="JXV438" s="81"/>
      <c r="JXW438" s="81"/>
      <c r="JXX438" s="81"/>
      <c r="JXY438" s="81"/>
      <c r="JXZ438" s="81"/>
      <c r="JYA438" s="81"/>
      <c r="JYB438" s="81"/>
      <c r="JYC438" s="81"/>
      <c r="JYD438" s="81"/>
      <c r="JYE438" s="81"/>
      <c r="JYF438" s="81"/>
      <c r="JYG438" s="81"/>
      <c r="JYH438" s="81"/>
      <c r="JYI438" s="81"/>
      <c r="JYJ438" s="81"/>
      <c r="JYK438" s="81"/>
      <c r="JYL438" s="81"/>
      <c r="JYM438" s="81"/>
      <c r="JYN438" s="81"/>
      <c r="JYO438" s="81"/>
      <c r="JYP438" s="81"/>
      <c r="JYQ438" s="81"/>
      <c r="JYR438" s="81"/>
      <c r="JYS438" s="81"/>
      <c r="JYT438" s="81"/>
      <c r="JYU438" s="81"/>
      <c r="JYV438" s="81"/>
      <c r="JYW438" s="81"/>
      <c r="JYX438" s="81"/>
      <c r="JYY438" s="81"/>
      <c r="JYZ438" s="81"/>
      <c r="JZA438" s="81"/>
      <c r="JZB438" s="81"/>
      <c r="JZC438" s="81"/>
      <c r="JZD438" s="81"/>
      <c r="JZE438" s="81"/>
      <c r="JZF438" s="81"/>
      <c r="JZG438" s="81"/>
      <c r="JZH438" s="81"/>
      <c r="JZI438" s="81"/>
      <c r="JZJ438" s="81"/>
      <c r="JZK438" s="81"/>
      <c r="JZL438" s="81"/>
      <c r="JZM438" s="81"/>
      <c r="JZN438" s="81"/>
      <c r="JZO438" s="81"/>
      <c r="JZP438" s="81"/>
      <c r="JZQ438" s="81"/>
      <c r="JZR438" s="81"/>
      <c r="JZS438" s="81"/>
      <c r="JZT438" s="81"/>
      <c r="JZU438" s="81"/>
      <c r="JZV438" s="81"/>
      <c r="JZW438" s="81"/>
      <c r="JZX438" s="81"/>
      <c r="JZY438" s="81"/>
      <c r="JZZ438" s="81"/>
      <c r="KAA438" s="81"/>
      <c r="KAB438" s="81"/>
      <c r="KAC438" s="81"/>
      <c r="KAD438" s="81"/>
      <c r="KAE438" s="81"/>
      <c r="KAF438" s="81"/>
      <c r="KAG438" s="81"/>
      <c r="KAH438" s="81"/>
      <c r="KAI438" s="81"/>
      <c r="KAJ438" s="81"/>
      <c r="KAK438" s="81"/>
      <c r="KAL438" s="81"/>
      <c r="KAM438" s="81"/>
      <c r="KAN438" s="81"/>
      <c r="KAO438" s="81"/>
      <c r="KAP438" s="81"/>
      <c r="KAQ438" s="81"/>
      <c r="KAR438" s="81"/>
      <c r="KAS438" s="81"/>
      <c r="KAT438" s="81"/>
      <c r="KAU438" s="81"/>
      <c r="KAV438" s="81"/>
      <c r="KAW438" s="81"/>
      <c r="KAX438" s="81"/>
      <c r="KAY438" s="81"/>
      <c r="KAZ438" s="81"/>
      <c r="KBA438" s="81"/>
      <c r="KBB438" s="81"/>
      <c r="KBC438" s="81"/>
      <c r="KBD438" s="81"/>
      <c r="KBE438" s="81"/>
      <c r="KBF438" s="81"/>
      <c r="KBG438" s="81"/>
      <c r="KBH438" s="81"/>
      <c r="KBI438" s="81"/>
      <c r="KBJ438" s="81"/>
      <c r="KBK438" s="81"/>
      <c r="KBL438" s="81"/>
      <c r="KBM438" s="81"/>
      <c r="KBN438" s="81"/>
      <c r="KBO438" s="81"/>
      <c r="KBP438" s="81"/>
      <c r="KBQ438" s="81"/>
      <c r="KBR438" s="81"/>
      <c r="KBS438" s="81"/>
      <c r="KBT438" s="81"/>
      <c r="KBU438" s="81"/>
      <c r="KBV438" s="81"/>
      <c r="KBW438" s="81"/>
      <c r="KBX438" s="81"/>
      <c r="KBY438" s="81"/>
      <c r="KBZ438" s="81"/>
      <c r="KCA438" s="81"/>
      <c r="KCB438" s="81"/>
      <c r="KCC438" s="81"/>
      <c r="KCD438" s="81"/>
      <c r="KCE438" s="81"/>
      <c r="KCF438" s="81"/>
      <c r="KCG438" s="81"/>
      <c r="KCH438" s="81"/>
      <c r="KCI438" s="81"/>
      <c r="KCJ438" s="81"/>
      <c r="KCK438" s="81"/>
      <c r="KCL438" s="81"/>
      <c r="KCM438" s="81"/>
      <c r="KCN438" s="81"/>
      <c r="KCO438" s="81"/>
      <c r="KCP438" s="81"/>
      <c r="KCQ438" s="81"/>
      <c r="KCR438" s="81"/>
      <c r="KCS438" s="81"/>
      <c r="KCT438" s="81"/>
      <c r="KCU438" s="81"/>
      <c r="KCV438" s="81"/>
      <c r="KCW438" s="81"/>
      <c r="KCX438" s="81"/>
      <c r="KCY438" s="81"/>
      <c r="KCZ438" s="81"/>
      <c r="KDA438" s="81"/>
      <c r="KDB438" s="81"/>
      <c r="KDC438" s="81"/>
      <c r="KDD438" s="81"/>
      <c r="KDE438" s="81"/>
      <c r="KDF438" s="81"/>
      <c r="KDG438" s="81"/>
      <c r="KDH438" s="81"/>
      <c r="KDI438" s="81"/>
      <c r="KDJ438" s="81"/>
      <c r="KDK438" s="81"/>
      <c r="KDL438" s="81"/>
      <c r="KDM438" s="81"/>
      <c r="KDN438" s="81"/>
      <c r="KDO438" s="81"/>
      <c r="KDP438" s="81"/>
      <c r="KDQ438" s="81"/>
      <c r="KDR438" s="81"/>
      <c r="KDS438" s="81"/>
      <c r="KDT438" s="81"/>
      <c r="KDU438" s="81"/>
      <c r="KDV438" s="81"/>
      <c r="KDW438" s="81"/>
      <c r="KDX438" s="81"/>
      <c r="KDY438" s="81"/>
      <c r="KDZ438" s="81"/>
      <c r="KEA438" s="81"/>
      <c r="KEB438" s="81"/>
      <c r="KEC438" s="81"/>
      <c r="KED438" s="81"/>
      <c r="KEE438" s="81"/>
      <c r="KEF438" s="81"/>
      <c r="KEG438" s="81"/>
      <c r="KEH438" s="81"/>
      <c r="KEI438" s="81"/>
      <c r="KEJ438" s="81"/>
      <c r="KEK438" s="81"/>
      <c r="KEL438" s="81"/>
      <c r="KEM438" s="81"/>
      <c r="KEN438" s="81"/>
      <c r="KEO438" s="81"/>
      <c r="KEP438" s="81"/>
      <c r="KEQ438" s="81"/>
      <c r="KER438" s="81"/>
      <c r="KES438" s="81"/>
      <c r="KET438" s="81"/>
      <c r="KEU438" s="81"/>
      <c r="KEV438" s="81"/>
      <c r="KEW438" s="81"/>
      <c r="KEX438" s="81"/>
      <c r="KEY438" s="81"/>
      <c r="KEZ438" s="81"/>
      <c r="KFA438" s="81"/>
      <c r="KFB438" s="81"/>
      <c r="KFC438" s="81"/>
      <c r="KFD438" s="81"/>
      <c r="KFE438" s="81"/>
      <c r="KFF438" s="81"/>
      <c r="KFG438" s="81"/>
      <c r="KFH438" s="81"/>
      <c r="KFI438" s="81"/>
      <c r="KFJ438" s="81"/>
      <c r="KFK438" s="81"/>
      <c r="KFL438" s="81"/>
      <c r="KFM438" s="81"/>
      <c r="KFN438" s="81"/>
      <c r="KFO438" s="81"/>
      <c r="KFP438" s="81"/>
      <c r="KFQ438" s="81"/>
      <c r="KFR438" s="81"/>
      <c r="KFS438" s="81"/>
      <c r="KFT438" s="81"/>
      <c r="KFU438" s="81"/>
      <c r="KFV438" s="81"/>
      <c r="KFW438" s="81"/>
      <c r="KFX438" s="81"/>
      <c r="KFY438" s="81"/>
      <c r="KFZ438" s="81"/>
      <c r="KGA438" s="81"/>
      <c r="KGB438" s="81"/>
      <c r="KGC438" s="81"/>
      <c r="KGD438" s="81"/>
      <c r="KGE438" s="81"/>
      <c r="KGF438" s="81"/>
      <c r="KGG438" s="81"/>
      <c r="KGH438" s="81"/>
      <c r="KGI438" s="81"/>
      <c r="KGJ438" s="81"/>
      <c r="KGK438" s="81"/>
      <c r="KGL438" s="81"/>
      <c r="KGM438" s="81"/>
      <c r="KGN438" s="81"/>
      <c r="KGO438" s="81"/>
      <c r="KGP438" s="81"/>
      <c r="KGQ438" s="81"/>
      <c r="KGR438" s="81"/>
      <c r="KGS438" s="81"/>
      <c r="KGT438" s="81"/>
      <c r="KGU438" s="81"/>
      <c r="KGV438" s="81"/>
      <c r="KGW438" s="81"/>
      <c r="KGX438" s="81"/>
      <c r="KGY438" s="81"/>
      <c r="KGZ438" s="81"/>
      <c r="KHA438" s="81"/>
      <c r="KHB438" s="81"/>
      <c r="KHC438" s="81"/>
      <c r="KHD438" s="81"/>
      <c r="KHE438" s="81"/>
      <c r="KHF438" s="81"/>
      <c r="KHG438" s="81"/>
      <c r="KHH438" s="81"/>
      <c r="KHI438" s="81"/>
      <c r="KHJ438" s="81"/>
      <c r="KHK438" s="81"/>
      <c r="KHL438" s="81"/>
      <c r="KHM438" s="81"/>
      <c r="KHN438" s="81"/>
      <c r="KHO438" s="81"/>
      <c r="KHP438" s="81"/>
      <c r="KHQ438" s="81"/>
      <c r="KHR438" s="81"/>
      <c r="KHS438" s="81"/>
      <c r="KHT438" s="81"/>
      <c r="KHU438" s="81"/>
      <c r="KHV438" s="81"/>
      <c r="KHW438" s="81"/>
      <c r="KHX438" s="81"/>
      <c r="KHY438" s="81"/>
      <c r="KHZ438" s="81"/>
      <c r="KIA438" s="81"/>
      <c r="KIB438" s="81"/>
      <c r="KIC438" s="81"/>
      <c r="KID438" s="81"/>
      <c r="KIE438" s="81"/>
      <c r="KIF438" s="81"/>
      <c r="KIG438" s="81"/>
      <c r="KIH438" s="81"/>
      <c r="KII438" s="81"/>
      <c r="KIJ438" s="81"/>
      <c r="KIK438" s="81"/>
      <c r="KIL438" s="81"/>
      <c r="KIM438" s="81"/>
      <c r="KIN438" s="81"/>
      <c r="KIO438" s="81"/>
      <c r="KIP438" s="81"/>
      <c r="KIQ438" s="81"/>
      <c r="KIR438" s="81"/>
      <c r="KIS438" s="81"/>
      <c r="KIT438" s="81"/>
      <c r="KIU438" s="81"/>
      <c r="KIV438" s="81"/>
      <c r="KIW438" s="81"/>
      <c r="KIX438" s="81"/>
      <c r="KIY438" s="81"/>
      <c r="KIZ438" s="81"/>
      <c r="KJA438" s="81"/>
      <c r="KJB438" s="81"/>
      <c r="KJC438" s="81"/>
      <c r="KJD438" s="81"/>
      <c r="KJE438" s="81"/>
      <c r="KJF438" s="81"/>
      <c r="KJG438" s="81"/>
      <c r="KJH438" s="81"/>
      <c r="KJI438" s="81"/>
      <c r="KJJ438" s="81"/>
      <c r="KJK438" s="81"/>
      <c r="KJL438" s="81"/>
      <c r="KJM438" s="81"/>
      <c r="KJN438" s="81"/>
      <c r="KJO438" s="81"/>
      <c r="KJP438" s="81"/>
      <c r="KJQ438" s="81"/>
      <c r="KJR438" s="81"/>
      <c r="KJS438" s="81"/>
      <c r="KJT438" s="81"/>
      <c r="KJU438" s="81"/>
      <c r="KJV438" s="81"/>
      <c r="KJW438" s="81"/>
      <c r="KJX438" s="81"/>
      <c r="KJY438" s="81"/>
      <c r="KJZ438" s="81"/>
      <c r="KKA438" s="81"/>
      <c r="KKB438" s="81"/>
      <c r="KKC438" s="81"/>
      <c r="KKD438" s="81"/>
      <c r="KKE438" s="81"/>
      <c r="KKF438" s="81"/>
      <c r="KKG438" s="81"/>
      <c r="KKH438" s="81"/>
      <c r="KKI438" s="81"/>
      <c r="KKJ438" s="81"/>
      <c r="KKK438" s="81"/>
      <c r="KKL438" s="81"/>
      <c r="KKM438" s="81"/>
      <c r="KKN438" s="81"/>
      <c r="KKO438" s="81"/>
      <c r="KKP438" s="81"/>
      <c r="KKQ438" s="81"/>
      <c r="KKR438" s="81"/>
      <c r="KKS438" s="81"/>
      <c r="KKT438" s="81"/>
      <c r="KKU438" s="81"/>
      <c r="KKV438" s="81"/>
      <c r="KKW438" s="81"/>
      <c r="KKX438" s="81"/>
      <c r="KKY438" s="81"/>
      <c r="KKZ438" s="81"/>
      <c r="KLA438" s="81"/>
      <c r="KLB438" s="81"/>
      <c r="KLC438" s="81"/>
      <c r="KLD438" s="81"/>
      <c r="KLE438" s="81"/>
      <c r="KLF438" s="81"/>
      <c r="KLG438" s="81"/>
      <c r="KLH438" s="81"/>
      <c r="KLI438" s="81"/>
      <c r="KLJ438" s="81"/>
      <c r="KLK438" s="81"/>
      <c r="KLL438" s="81"/>
      <c r="KLM438" s="81"/>
      <c r="KLN438" s="81"/>
      <c r="KLO438" s="81"/>
      <c r="KLP438" s="81"/>
      <c r="KLQ438" s="81"/>
      <c r="KLR438" s="81"/>
      <c r="KLS438" s="81"/>
      <c r="KLT438" s="81"/>
      <c r="KLU438" s="81"/>
      <c r="KLV438" s="81"/>
      <c r="KLW438" s="81"/>
      <c r="KLX438" s="81"/>
      <c r="KLY438" s="81"/>
      <c r="KLZ438" s="81"/>
      <c r="KMA438" s="81"/>
      <c r="KMB438" s="81"/>
      <c r="KMC438" s="81"/>
      <c r="KMD438" s="81"/>
      <c r="KME438" s="81"/>
      <c r="KMF438" s="81"/>
      <c r="KMG438" s="81"/>
      <c r="KMH438" s="81"/>
      <c r="KMI438" s="81"/>
      <c r="KMJ438" s="81"/>
      <c r="KMK438" s="81"/>
      <c r="KML438" s="81"/>
      <c r="KMM438" s="81"/>
      <c r="KMN438" s="81"/>
      <c r="KMO438" s="81"/>
      <c r="KMP438" s="81"/>
      <c r="KMQ438" s="81"/>
      <c r="KMR438" s="81"/>
      <c r="KMS438" s="81"/>
      <c r="KMT438" s="81"/>
      <c r="KMU438" s="81"/>
      <c r="KMV438" s="81"/>
      <c r="KMW438" s="81"/>
      <c r="KMX438" s="81"/>
      <c r="KMY438" s="81"/>
      <c r="KMZ438" s="81"/>
      <c r="KNA438" s="81"/>
      <c r="KNB438" s="81"/>
      <c r="KNC438" s="81"/>
      <c r="KND438" s="81"/>
      <c r="KNE438" s="81"/>
      <c r="KNF438" s="81"/>
      <c r="KNG438" s="81"/>
      <c r="KNH438" s="81"/>
      <c r="KNI438" s="81"/>
      <c r="KNJ438" s="81"/>
      <c r="KNK438" s="81"/>
      <c r="KNL438" s="81"/>
      <c r="KNM438" s="81"/>
      <c r="KNN438" s="81"/>
      <c r="KNO438" s="81"/>
      <c r="KNP438" s="81"/>
      <c r="KNQ438" s="81"/>
      <c r="KNR438" s="81"/>
      <c r="KNS438" s="81"/>
      <c r="KNT438" s="81"/>
      <c r="KNU438" s="81"/>
      <c r="KNV438" s="81"/>
      <c r="KNW438" s="81"/>
      <c r="KNX438" s="81"/>
      <c r="KNY438" s="81"/>
      <c r="KNZ438" s="81"/>
      <c r="KOA438" s="81"/>
      <c r="KOB438" s="81"/>
      <c r="KOC438" s="81"/>
      <c r="KOD438" s="81"/>
      <c r="KOE438" s="81"/>
      <c r="KOF438" s="81"/>
      <c r="KOG438" s="81"/>
      <c r="KOH438" s="81"/>
      <c r="KOI438" s="81"/>
      <c r="KOJ438" s="81"/>
      <c r="KOK438" s="81"/>
      <c r="KOL438" s="81"/>
      <c r="KOM438" s="81"/>
      <c r="KON438" s="81"/>
      <c r="KOO438" s="81"/>
      <c r="KOP438" s="81"/>
      <c r="KOQ438" s="81"/>
      <c r="KOR438" s="81"/>
      <c r="KOS438" s="81"/>
      <c r="KOT438" s="81"/>
      <c r="KOU438" s="81"/>
      <c r="KOV438" s="81"/>
      <c r="KOW438" s="81"/>
      <c r="KOX438" s="81"/>
      <c r="KOY438" s="81"/>
      <c r="KOZ438" s="81"/>
      <c r="KPA438" s="81"/>
      <c r="KPB438" s="81"/>
      <c r="KPC438" s="81"/>
      <c r="KPD438" s="81"/>
      <c r="KPE438" s="81"/>
      <c r="KPF438" s="81"/>
      <c r="KPG438" s="81"/>
      <c r="KPH438" s="81"/>
      <c r="KPI438" s="81"/>
      <c r="KPJ438" s="81"/>
      <c r="KPK438" s="81"/>
      <c r="KPL438" s="81"/>
      <c r="KPM438" s="81"/>
      <c r="KPN438" s="81"/>
      <c r="KPO438" s="81"/>
      <c r="KPP438" s="81"/>
      <c r="KPQ438" s="81"/>
      <c r="KPR438" s="81"/>
      <c r="KPS438" s="81"/>
      <c r="KPT438" s="81"/>
      <c r="KPU438" s="81"/>
      <c r="KPV438" s="81"/>
      <c r="KPW438" s="81"/>
      <c r="KPX438" s="81"/>
      <c r="KPY438" s="81"/>
      <c r="KPZ438" s="81"/>
      <c r="KQA438" s="81"/>
      <c r="KQB438" s="81"/>
      <c r="KQC438" s="81"/>
      <c r="KQD438" s="81"/>
      <c r="KQE438" s="81"/>
      <c r="KQF438" s="81"/>
      <c r="KQG438" s="81"/>
      <c r="KQH438" s="81"/>
      <c r="KQI438" s="81"/>
      <c r="KQJ438" s="81"/>
      <c r="KQK438" s="81"/>
      <c r="KQL438" s="81"/>
      <c r="KQM438" s="81"/>
      <c r="KQN438" s="81"/>
      <c r="KQO438" s="81"/>
      <c r="KQP438" s="81"/>
      <c r="KQQ438" s="81"/>
      <c r="KQR438" s="81"/>
      <c r="KQS438" s="81"/>
      <c r="KQT438" s="81"/>
      <c r="KQU438" s="81"/>
      <c r="KQV438" s="81"/>
      <c r="KQW438" s="81"/>
      <c r="KQX438" s="81"/>
      <c r="KQY438" s="81"/>
      <c r="KQZ438" s="81"/>
      <c r="KRA438" s="81"/>
      <c r="KRB438" s="81"/>
      <c r="KRC438" s="81"/>
      <c r="KRD438" s="81"/>
      <c r="KRE438" s="81"/>
      <c r="KRF438" s="81"/>
      <c r="KRG438" s="81"/>
      <c r="KRH438" s="81"/>
      <c r="KRI438" s="81"/>
      <c r="KRJ438" s="81"/>
      <c r="KRK438" s="81"/>
      <c r="KRL438" s="81"/>
      <c r="KRM438" s="81"/>
      <c r="KRN438" s="81"/>
      <c r="KRO438" s="81"/>
      <c r="KRP438" s="81"/>
      <c r="KRQ438" s="81"/>
      <c r="KRR438" s="81"/>
      <c r="KRS438" s="81"/>
      <c r="KRT438" s="81"/>
      <c r="KRU438" s="81"/>
      <c r="KRV438" s="81"/>
      <c r="KRW438" s="81"/>
      <c r="KRX438" s="81"/>
      <c r="KRY438" s="81"/>
      <c r="KRZ438" s="81"/>
      <c r="KSA438" s="81"/>
      <c r="KSB438" s="81"/>
      <c r="KSC438" s="81"/>
      <c r="KSD438" s="81"/>
      <c r="KSE438" s="81"/>
      <c r="KSF438" s="81"/>
      <c r="KSG438" s="81"/>
      <c r="KSH438" s="81"/>
      <c r="KSI438" s="81"/>
      <c r="KSJ438" s="81"/>
      <c r="KSK438" s="81"/>
      <c r="KSL438" s="81"/>
      <c r="KSM438" s="81"/>
      <c r="KSN438" s="81"/>
      <c r="KSO438" s="81"/>
      <c r="KSP438" s="81"/>
      <c r="KSQ438" s="81"/>
      <c r="KSR438" s="81"/>
      <c r="KSS438" s="81"/>
      <c r="KST438" s="81"/>
      <c r="KSU438" s="81"/>
      <c r="KSV438" s="81"/>
      <c r="KSW438" s="81"/>
      <c r="KSX438" s="81"/>
      <c r="KSY438" s="81"/>
      <c r="KSZ438" s="81"/>
      <c r="KTA438" s="81"/>
      <c r="KTB438" s="81"/>
      <c r="KTC438" s="81"/>
      <c r="KTD438" s="81"/>
      <c r="KTE438" s="81"/>
      <c r="KTF438" s="81"/>
      <c r="KTG438" s="81"/>
      <c r="KTH438" s="81"/>
      <c r="KTI438" s="81"/>
      <c r="KTJ438" s="81"/>
      <c r="KTK438" s="81"/>
      <c r="KTL438" s="81"/>
      <c r="KTM438" s="81"/>
      <c r="KTN438" s="81"/>
      <c r="KTO438" s="81"/>
      <c r="KTP438" s="81"/>
      <c r="KTQ438" s="81"/>
      <c r="KTR438" s="81"/>
      <c r="KTS438" s="81"/>
      <c r="KTT438" s="81"/>
      <c r="KTU438" s="81"/>
      <c r="KTV438" s="81"/>
      <c r="KTW438" s="81"/>
      <c r="KTX438" s="81"/>
      <c r="KTY438" s="81"/>
      <c r="KTZ438" s="81"/>
      <c r="KUA438" s="81"/>
      <c r="KUB438" s="81"/>
      <c r="KUC438" s="81"/>
      <c r="KUD438" s="81"/>
      <c r="KUE438" s="81"/>
      <c r="KUF438" s="81"/>
      <c r="KUG438" s="81"/>
      <c r="KUH438" s="81"/>
      <c r="KUI438" s="81"/>
      <c r="KUJ438" s="81"/>
      <c r="KUK438" s="81"/>
      <c r="KUL438" s="81"/>
      <c r="KUM438" s="81"/>
      <c r="KUN438" s="81"/>
      <c r="KUO438" s="81"/>
      <c r="KUP438" s="81"/>
      <c r="KUQ438" s="81"/>
      <c r="KUR438" s="81"/>
      <c r="KUS438" s="81"/>
      <c r="KUT438" s="81"/>
      <c r="KUU438" s="81"/>
      <c r="KUV438" s="81"/>
      <c r="KUW438" s="81"/>
      <c r="KUX438" s="81"/>
      <c r="KUY438" s="81"/>
      <c r="KUZ438" s="81"/>
      <c r="KVA438" s="81"/>
      <c r="KVB438" s="81"/>
      <c r="KVC438" s="81"/>
      <c r="KVD438" s="81"/>
      <c r="KVE438" s="81"/>
      <c r="KVF438" s="81"/>
      <c r="KVG438" s="81"/>
      <c r="KVH438" s="81"/>
      <c r="KVI438" s="81"/>
      <c r="KVJ438" s="81"/>
      <c r="KVK438" s="81"/>
      <c r="KVL438" s="81"/>
      <c r="KVM438" s="81"/>
      <c r="KVN438" s="81"/>
      <c r="KVO438" s="81"/>
      <c r="KVP438" s="81"/>
      <c r="KVQ438" s="81"/>
      <c r="KVR438" s="81"/>
      <c r="KVS438" s="81"/>
      <c r="KVT438" s="81"/>
      <c r="KVU438" s="81"/>
      <c r="KVV438" s="81"/>
      <c r="KVW438" s="81"/>
      <c r="KVX438" s="81"/>
      <c r="KVY438" s="81"/>
      <c r="KVZ438" s="81"/>
      <c r="KWA438" s="81"/>
      <c r="KWB438" s="81"/>
      <c r="KWC438" s="81"/>
      <c r="KWD438" s="81"/>
      <c r="KWE438" s="81"/>
      <c r="KWF438" s="81"/>
      <c r="KWG438" s="81"/>
      <c r="KWH438" s="81"/>
      <c r="KWI438" s="81"/>
      <c r="KWJ438" s="81"/>
      <c r="KWK438" s="81"/>
      <c r="KWL438" s="81"/>
      <c r="KWM438" s="81"/>
      <c r="KWN438" s="81"/>
      <c r="KWO438" s="81"/>
      <c r="KWP438" s="81"/>
      <c r="KWQ438" s="81"/>
      <c r="KWR438" s="81"/>
      <c r="KWS438" s="81"/>
      <c r="KWT438" s="81"/>
      <c r="KWU438" s="81"/>
      <c r="KWV438" s="81"/>
      <c r="KWW438" s="81"/>
      <c r="KWX438" s="81"/>
      <c r="KWY438" s="81"/>
      <c r="KWZ438" s="81"/>
      <c r="KXA438" s="81"/>
      <c r="KXB438" s="81"/>
      <c r="KXC438" s="81"/>
      <c r="KXD438" s="81"/>
      <c r="KXE438" s="81"/>
      <c r="KXF438" s="81"/>
      <c r="KXG438" s="81"/>
      <c r="KXH438" s="81"/>
      <c r="KXI438" s="81"/>
      <c r="KXJ438" s="81"/>
      <c r="KXK438" s="81"/>
      <c r="KXL438" s="81"/>
      <c r="KXM438" s="81"/>
      <c r="KXN438" s="81"/>
      <c r="KXO438" s="81"/>
      <c r="KXP438" s="81"/>
      <c r="KXQ438" s="81"/>
      <c r="KXR438" s="81"/>
      <c r="KXS438" s="81"/>
      <c r="KXT438" s="81"/>
      <c r="KXU438" s="81"/>
      <c r="KXV438" s="81"/>
      <c r="KXW438" s="81"/>
      <c r="KXX438" s="81"/>
      <c r="KXY438" s="81"/>
      <c r="KXZ438" s="81"/>
      <c r="KYA438" s="81"/>
      <c r="KYB438" s="81"/>
      <c r="KYC438" s="81"/>
      <c r="KYD438" s="81"/>
      <c r="KYE438" s="81"/>
      <c r="KYF438" s="81"/>
      <c r="KYG438" s="81"/>
      <c r="KYH438" s="81"/>
      <c r="KYI438" s="81"/>
      <c r="KYJ438" s="81"/>
      <c r="KYK438" s="81"/>
      <c r="KYL438" s="81"/>
      <c r="KYM438" s="81"/>
      <c r="KYN438" s="81"/>
      <c r="KYO438" s="81"/>
      <c r="KYP438" s="81"/>
      <c r="KYQ438" s="81"/>
      <c r="KYR438" s="81"/>
      <c r="KYS438" s="81"/>
      <c r="KYT438" s="81"/>
      <c r="KYU438" s="81"/>
      <c r="KYV438" s="81"/>
      <c r="KYW438" s="81"/>
      <c r="KYX438" s="81"/>
      <c r="KYY438" s="81"/>
      <c r="KYZ438" s="81"/>
      <c r="KZA438" s="81"/>
      <c r="KZB438" s="81"/>
      <c r="KZC438" s="81"/>
      <c r="KZD438" s="81"/>
      <c r="KZE438" s="81"/>
      <c r="KZF438" s="81"/>
      <c r="KZG438" s="81"/>
      <c r="KZH438" s="81"/>
      <c r="KZI438" s="81"/>
      <c r="KZJ438" s="81"/>
      <c r="KZK438" s="81"/>
      <c r="KZL438" s="81"/>
      <c r="KZM438" s="81"/>
      <c r="KZN438" s="81"/>
      <c r="KZO438" s="81"/>
      <c r="KZP438" s="81"/>
      <c r="KZQ438" s="81"/>
      <c r="KZR438" s="81"/>
      <c r="KZS438" s="81"/>
      <c r="KZT438" s="81"/>
      <c r="KZU438" s="81"/>
      <c r="KZV438" s="81"/>
      <c r="KZW438" s="81"/>
      <c r="KZX438" s="81"/>
      <c r="KZY438" s="81"/>
      <c r="KZZ438" s="81"/>
      <c r="LAA438" s="81"/>
      <c r="LAB438" s="81"/>
      <c r="LAC438" s="81"/>
      <c r="LAD438" s="81"/>
      <c r="LAE438" s="81"/>
      <c r="LAF438" s="81"/>
      <c r="LAG438" s="81"/>
      <c r="LAH438" s="81"/>
      <c r="LAI438" s="81"/>
      <c r="LAJ438" s="81"/>
      <c r="LAK438" s="81"/>
      <c r="LAL438" s="81"/>
      <c r="LAM438" s="81"/>
      <c r="LAN438" s="81"/>
      <c r="LAO438" s="81"/>
      <c r="LAP438" s="81"/>
      <c r="LAQ438" s="81"/>
      <c r="LAR438" s="81"/>
      <c r="LAS438" s="81"/>
      <c r="LAT438" s="81"/>
      <c r="LAU438" s="81"/>
      <c r="LAV438" s="81"/>
      <c r="LAW438" s="81"/>
      <c r="LAX438" s="81"/>
      <c r="LAY438" s="81"/>
      <c r="LAZ438" s="81"/>
      <c r="LBA438" s="81"/>
      <c r="LBB438" s="81"/>
      <c r="LBC438" s="81"/>
      <c r="LBD438" s="81"/>
      <c r="LBE438" s="81"/>
      <c r="LBF438" s="81"/>
      <c r="LBG438" s="81"/>
      <c r="LBH438" s="81"/>
      <c r="LBI438" s="81"/>
      <c r="LBJ438" s="81"/>
      <c r="LBK438" s="81"/>
      <c r="LBL438" s="81"/>
      <c r="LBM438" s="81"/>
      <c r="LBN438" s="81"/>
      <c r="LBO438" s="81"/>
      <c r="LBP438" s="81"/>
      <c r="LBQ438" s="81"/>
      <c r="LBR438" s="81"/>
      <c r="LBS438" s="81"/>
      <c r="LBT438" s="81"/>
      <c r="LBU438" s="81"/>
      <c r="LBV438" s="81"/>
      <c r="LBW438" s="81"/>
      <c r="LBX438" s="81"/>
      <c r="LBY438" s="81"/>
      <c r="LBZ438" s="81"/>
      <c r="LCA438" s="81"/>
      <c r="LCB438" s="81"/>
      <c r="LCC438" s="81"/>
      <c r="LCD438" s="81"/>
      <c r="LCE438" s="81"/>
      <c r="LCF438" s="81"/>
      <c r="LCG438" s="81"/>
      <c r="LCH438" s="81"/>
      <c r="LCI438" s="81"/>
      <c r="LCJ438" s="81"/>
      <c r="LCK438" s="81"/>
      <c r="LCL438" s="81"/>
      <c r="LCM438" s="81"/>
      <c r="LCN438" s="81"/>
      <c r="LCO438" s="81"/>
      <c r="LCP438" s="81"/>
      <c r="LCQ438" s="81"/>
      <c r="LCR438" s="81"/>
      <c r="LCS438" s="81"/>
      <c r="LCT438" s="81"/>
      <c r="LCU438" s="81"/>
      <c r="LCV438" s="81"/>
      <c r="LCW438" s="81"/>
      <c r="LCX438" s="81"/>
      <c r="LCY438" s="81"/>
      <c r="LCZ438" s="81"/>
      <c r="LDA438" s="81"/>
      <c r="LDB438" s="81"/>
      <c r="LDC438" s="81"/>
      <c r="LDD438" s="81"/>
      <c r="LDE438" s="81"/>
      <c r="LDF438" s="81"/>
      <c r="LDG438" s="81"/>
      <c r="LDH438" s="81"/>
      <c r="LDI438" s="81"/>
      <c r="LDJ438" s="81"/>
      <c r="LDK438" s="81"/>
      <c r="LDL438" s="81"/>
      <c r="LDM438" s="81"/>
      <c r="LDN438" s="81"/>
      <c r="LDO438" s="81"/>
      <c r="LDP438" s="81"/>
      <c r="LDQ438" s="81"/>
      <c r="LDR438" s="81"/>
      <c r="LDS438" s="81"/>
      <c r="LDT438" s="81"/>
      <c r="LDU438" s="81"/>
      <c r="LDV438" s="81"/>
      <c r="LDW438" s="81"/>
      <c r="LDX438" s="81"/>
      <c r="LDY438" s="81"/>
      <c r="LDZ438" s="81"/>
      <c r="LEA438" s="81"/>
      <c r="LEB438" s="81"/>
      <c r="LEC438" s="81"/>
      <c r="LED438" s="81"/>
      <c r="LEE438" s="81"/>
      <c r="LEF438" s="81"/>
      <c r="LEG438" s="81"/>
      <c r="LEH438" s="81"/>
      <c r="LEI438" s="81"/>
      <c r="LEJ438" s="81"/>
      <c r="LEK438" s="81"/>
      <c r="LEL438" s="81"/>
      <c r="LEM438" s="81"/>
      <c r="LEN438" s="81"/>
      <c r="LEO438" s="81"/>
      <c r="LEP438" s="81"/>
      <c r="LEQ438" s="81"/>
      <c r="LER438" s="81"/>
      <c r="LES438" s="81"/>
      <c r="LET438" s="81"/>
      <c r="LEU438" s="81"/>
      <c r="LEV438" s="81"/>
      <c r="LEW438" s="81"/>
      <c r="LEX438" s="81"/>
      <c r="LEY438" s="81"/>
      <c r="LEZ438" s="81"/>
      <c r="LFA438" s="81"/>
      <c r="LFB438" s="81"/>
      <c r="LFC438" s="81"/>
      <c r="LFD438" s="81"/>
      <c r="LFE438" s="81"/>
      <c r="LFF438" s="81"/>
      <c r="LFG438" s="81"/>
      <c r="LFH438" s="81"/>
      <c r="LFI438" s="81"/>
      <c r="LFJ438" s="81"/>
      <c r="LFK438" s="81"/>
      <c r="LFL438" s="81"/>
      <c r="LFM438" s="81"/>
      <c r="LFN438" s="81"/>
      <c r="LFO438" s="81"/>
      <c r="LFP438" s="81"/>
      <c r="LFQ438" s="81"/>
      <c r="LFR438" s="81"/>
      <c r="LFS438" s="81"/>
      <c r="LFT438" s="81"/>
      <c r="LFU438" s="81"/>
      <c r="LFV438" s="81"/>
      <c r="LFW438" s="81"/>
      <c r="LFX438" s="81"/>
      <c r="LFY438" s="81"/>
      <c r="LFZ438" s="81"/>
      <c r="LGA438" s="81"/>
      <c r="LGB438" s="81"/>
      <c r="LGC438" s="81"/>
      <c r="LGD438" s="81"/>
      <c r="LGE438" s="81"/>
      <c r="LGF438" s="81"/>
      <c r="LGG438" s="81"/>
      <c r="LGH438" s="81"/>
      <c r="LGI438" s="81"/>
      <c r="LGJ438" s="81"/>
      <c r="LGK438" s="81"/>
      <c r="LGL438" s="81"/>
      <c r="LGM438" s="81"/>
      <c r="LGN438" s="81"/>
      <c r="LGO438" s="81"/>
      <c r="LGP438" s="81"/>
      <c r="LGQ438" s="81"/>
      <c r="LGR438" s="81"/>
      <c r="LGS438" s="81"/>
      <c r="LGT438" s="81"/>
      <c r="LGU438" s="81"/>
      <c r="LGV438" s="81"/>
      <c r="LGW438" s="81"/>
      <c r="LGX438" s="81"/>
      <c r="LGY438" s="81"/>
      <c r="LGZ438" s="81"/>
      <c r="LHA438" s="81"/>
      <c r="LHB438" s="81"/>
      <c r="LHC438" s="81"/>
      <c r="LHD438" s="81"/>
      <c r="LHE438" s="81"/>
      <c r="LHF438" s="81"/>
      <c r="LHG438" s="81"/>
      <c r="LHH438" s="81"/>
      <c r="LHI438" s="81"/>
      <c r="LHJ438" s="81"/>
      <c r="LHK438" s="81"/>
      <c r="LHL438" s="81"/>
      <c r="LHM438" s="81"/>
      <c r="LHN438" s="81"/>
      <c r="LHO438" s="81"/>
      <c r="LHP438" s="81"/>
      <c r="LHQ438" s="81"/>
      <c r="LHR438" s="81"/>
      <c r="LHS438" s="81"/>
      <c r="LHT438" s="81"/>
      <c r="LHU438" s="81"/>
      <c r="LHV438" s="81"/>
      <c r="LHW438" s="81"/>
      <c r="LHX438" s="81"/>
      <c r="LHY438" s="81"/>
      <c r="LHZ438" s="81"/>
      <c r="LIA438" s="81"/>
      <c r="LIB438" s="81"/>
      <c r="LIC438" s="81"/>
      <c r="LID438" s="81"/>
      <c r="LIE438" s="81"/>
      <c r="LIF438" s="81"/>
      <c r="LIG438" s="81"/>
      <c r="LIH438" s="81"/>
      <c r="LII438" s="81"/>
      <c r="LIJ438" s="81"/>
      <c r="LIK438" s="81"/>
      <c r="LIL438" s="81"/>
      <c r="LIM438" s="81"/>
      <c r="LIN438" s="81"/>
      <c r="LIO438" s="81"/>
      <c r="LIP438" s="81"/>
      <c r="LIQ438" s="81"/>
      <c r="LIR438" s="81"/>
      <c r="LIS438" s="81"/>
      <c r="LIT438" s="81"/>
      <c r="LIU438" s="81"/>
      <c r="LIV438" s="81"/>
      <c r="LIW438" s="81"/>
      <c r="LIX438" s="81"/>
      <c r="LIY438" s="81"/>
      <c r="LIZ438" s="81"/>
      <c r="LJA438" s="81"/>
      <c r="LJB438" s="81"/>
      <c r="LJC438" s="81"/>
      <c r="LJD438" s="81"/>
      <c r="LJE438" s="81"/>
      <c r="LJF438" s="81"/>
      <c r="LJG438" s="81"/>
      <c r="LJH438" s="81"/>
      <c r="LJI438" s="81"/>
      <c r="LJJ438" s="81"/>
      <c r="LJK438" s="81"/>
      <c r="LJL438" s="81"/>
      <c r="LJM438" s="81"/>
      <c r="LJN438" s="81"/>
      <c r="LJO438" s="81"/>
      <c r="LJP438" s="81"/>
      <c r="LJQ438" s="81"/>
      <c r="LJR438" s="81"/>
      <c r="LJS438" s="81"/>
      <c r="LJT438" s="81"/>
      <c r="LJU438" s="81"/>
      <c r="LJV438" s="81"/>
      <c r="LJW438" s="81"/>
      <c r="LJX438" s="81"/>
      <c r="LJY438" s="81"/>
      <c r="LJZ438" s="81"/>
      <c r="LKA438" s="81"/>
      <c r="LKB438" s="81"/>
      <c r="LKC438" s="81"/>
      <c r="LKD438" s="81"/>
      <c r="LKE438" s="81"/>
      <c r="LKF438" s="81"/>
      <c r="LKG438" s="81"/>
      <c r="LKH438" s="81"/>
      <c r="LKI438" s="81"/>
      <c r="LKJ438" s="81"/>
      <c r="LKK438" s="81"/>
      <c r="LKL438" s="81"/>
      <c r="LKM438" s="81"/>
      <c r="LKN438" s="81"/>
      <c r="LKO438" s="81"/>
      <c r="LKP438" s="81"/>
      <c r="LKQ438" s="81"/>
      <c r="LKR438" s="81"/>
      <c r="LKS438" s="81"/>
      <c r="LKT438" s="81"/>
      <c r="LKU438" s="81"/>
      <c r="LKV438" s="81"/>
      <c r="LKW438" s="81"/>
      <c r="LKX438" s="81"/>
      <c r="LKY438" s="81"/>
      <c r="LKZ438" s="81"/>
      <c r="LLA438" s="81"/>
      <c r="LLB438" s="81"/>
      <c r="LLC438" s="81"/>
      <c r="LLD438" s="81"/>
      <c r="LLE438" s="81"/>
      <c r="LLF438" s="81"/>
      <c r="LLG438" s="81"/>
      <c r="LLH438" s="81"/>
      <c r="LLI438" s="81"/>
      <c r="LLJ438" s="81"/>
      <c r="LLK438" s="81"/>
      <c r="LLL438" s="81"/>
      <c r="LLM438" s="81"/>
      <c r="LLN438" s="81"/>
      <c r="LLO438" s="81"/>
      <c r="LLP438" s="81"/>
      <c r="LLQ438" s="81"/>
      <c r="LLR438" s="81"/>
      <c r="LLS438" s="81"/>
      <c r="LLT438" s="81"/>
      <c r="LLU438" s="81"/>
      <c r="LLV438" s="81"/>
      <c r="LLW438" s="81"/>
      <c r="LLX438" s="81"/>
      <c r="LLY438" s="81"/>
      <c r="LLZ438" s="81"/>
      <c r="LMA438" s="81"/>
      <c r="LMB438" s="81"/>
      <c r="LMC438" s="81"/>
      <c r="LMD438" s="81"/>
      <c r="LME438" s="81"/>
      <c r="LMF438" s="81"/>
      <c r="LMG438" s="81"/>
      <c r="LMH438" s="81"/>
      <c r="LMI438" s="81"/>
      <c r="LMJ438" s="81"/>
      <c r="LMK438" s="81"/>
      <c r="LML438" s="81"/>
      <c r="LMM438" s="81"/>
      <c r="LMN438" s="81"/>
      <c r="LMO438" s="81"/>
      <c r="LMP438" s="81"/>
      <c r="LMQ438" s="81"/>
      <c r="LMR438" s="81"/>
      <c r="LMS438" s="81"/>
      <c r="LMT438" s="81"/>
      <c r="LMU438" s="81"/>
      <c r="LMV438" s="81"/>
      <c r="LMW438" s="81"/>
      <c r="LMX438" s="81"/>
      <c r="LMY438" s="81"/>
      <c r="LMZ438" s="81"/>
      <c r="LNA438" s="81"/>
      <c r="LNB438" s="81"/>
      <c r="LNC438" s="81"/>
      <c r="LND438" s="81"/>
      <c r="LNE438" s="81"/>
      <c r="LNF438" s="81"/>
      <c r="LNG438" s="81"/>
      <c r="LNH438" s="81"/>
      <c r="LNI438" s="81"/>
      <c r="LNJ438" s="81"/>
      <c r="LNK438" s="81"/>
      <c r="LNL438" s="81"/>
      <c r="LNM438" s="81"/>
      <c r="LNN438" s="81"/>
      <c r="LNO438" s="81"/>
      <c r="LNP438" s="81"/>
      <c r="LNQ438" s="81"/>
      <c r="LNR438" s="81"/>
      <c r="LNS438" s="81"/>
      <c r="LNT438" s="81"/>
      <c r="LNU438" s="81"/>
      <c r="LNV438" s="81"/>
      <c r="LNW438" s="81"/>
      <c r="LNX438" s="81"/>
      <c r="LNY438" s="81"/>
      <c r="LNZ438" s="81"/>
      <c r="LOA438" s="81"/>
      <c r="LOB438" s="81"/>
      <c r="LOC438" s="81"/>
      <c r="LOD438" s="81"/>
      <c r="LOE438" s="81"/>
      <c r="LOF438" s="81"/>
      <c r="LOG438" s="81"/>
      <c r="LOH438" s="81"/>
      <c r="LOI438" s="81"/>
      <c r="LOJ438" s="81"/>
      <c r="LOK438" s="81"/>
      <c r="LOL438" s="81"/>
      <c r="LOM438" s="81"/>
      <c r="LON438" s="81"/>
      <c r="LOO438" s="81"/>
      <c r="LOP438" s="81"/>
      <c r="LOQ438" s="81"/>
      <c r="LOR438" s="81"/>
      <c r="LOS438" s="81"/>
      <c r="LOT438" s="81"/>
      <c r="LOU438" s="81"/>
      <c r="LOV438" s="81"/>
      <c r="LOW438" s="81"/>
      <c r="LOX438" s="81"/>
      <c r="LOY438" s="81"/>
      <c r="LOZ438" s="81"/>
      <c r="LPA438" s="81"/>
      <c r="LPB438" s="81"/>
      <c r="LPC438" s="81"/>
      <c r="LPD438" s="81"/>
      <c r="LPE438" s="81"/>
      <c r="LPF438" s="81"/>
      <c r="LPG438" s="81"/>
      <c r="LPH438" s="81"/>
      <c r="LPI438" s="81"/>
      <c r="LPJ438" s="81"/>
      <c r="LPK438" s="81"/>
      <c r="LPL438" s="81"/>
      <c r="LPM438" s="81"/>
      <c r="LPN438" s="81"/>
      <c r="LPO438" s="81"/>
      <c r="LPP438" s="81"/>
      <c r="LPQ438" s="81"/>
      <c r="LPR438" s="81"/>
      <c r="LPS438" s="81"/>
      <c r="LPT438" s="81"/>
      <c r="LPU438" s="81"/>
      <c r="LPV438" s="81"/>
      <c r="LPW438" s="81"/>
      <c r="LPX438" s="81"/>
      <c r="LPY438" s="81"/>
      <c r="LPZ438" s="81"/>
      <c r="LQA438" s="81"/>
      <c r="LQB438" s="81"/>
      <c r="LQC438" s="81"/>
      <c r="LQD438" s="81"/>
      <c r="LQE438" s="81"/>
      <c r="LQF438" s="81"/>
      <c r="LQG438" s="81"/>
      <c r="LQH438" s="81"/>
      <c r="LQI438" s="81"/>
      <c r="LQJ438" s="81"/>
      <c r="LQK438" s="81"/>
      <c r="LQL438" s="81"/>
      <c r="LQM438" s="81"/>
      <c r="LQN438" s="81"/>
      <c r="LQO438" s="81"/>
      <c r="LQP438" s="81"/>
      <c r="LQQ438" s="81"/>
      <c r="LQR438" s="81"/>
      <c r="LQS438" s="81"/>
      <c r="LQT438" s="81"/>
      <c r="LQU438" s="81"/>
      <c r="LQV438" s="81"/>
      <c r="LQW438" s="81"/>
      <c r="LQX438" s="81"/>
      <c r="LQY438" s="81"/>
      <c r="LQZ438" s="81"/>
      <c r="LRA438" s="81"/>
      <c r="LRB438" s="81"/>
      <c r="LRC438" s="81"/>
      <c r="LRD438" s="81"/>
      <c r="LRE438" s="81"/>
      <c r="LRF438" s="81"/>
      <c r="LRG438" s="81"/>
      <c r="LRH438" s="81"/>
      <c r="LRI438" s="81"/>
      <c r="LRJ438" s="81"/>
      <c r="LRK438" s="81"/>
      <c r="LRL438" s="81"/>
      <c r="LRM438" s="81"/>
      <c r="LRN438" s="81"/>
      <c r="LRO438" s="81"/>
      <c r="LRP438" s="81"/>
      <c r="LRQ438" s="81"/>
      <c r="LRR438" s="81"/>
      <c r="LRS438" s="81"/>
      <c r="LRT438" s="81"/>
      <c r="LRU438" s="81"/>
      <c r="LRV438" s="81"/>
      <c r="LRW438" s="81"/>
      <c r="LRX438" s="81"/>
      <c r="LRY438" s="81"/>
      <c r="LRZ438" s="81"/>
      <c r="LSA438" s="81"/>
      <c r="LSB438" s="81"/>
      <c r="LSC438" s="81"/>
      <c r="LSD438" s="81"/>
      <c r="LSE438" s="81"/>
      <c r="LSF438" s="81"/>
      <c r="LSG438" s="81"/>
      <c r="LSH438" s="81"/>
      <c r="LSI438" s="81"/>
      <c r="LSJ438" s="81"/>
      <c r="LSK438" s="81"/>
      <c r="LSL438" s="81"/>
      <c r="LSM438" s="81"/>
      <c r="LSN438" s="81"/>
      <c r="LSO438" s="81"/>
      <c r="LSP438" s="81"/>
      <c r="LSQ438" s="81"/>
      <c r="LSR438" s="81"/>
      <c r="LSS438" s="81"/>
      <c r="LST438" s="81"/>
      <c r="LSU438" s="81"/>
      <c r="LSV438" s="81"/>
      <c r="LSW438" s="81"/>
      <c r="LSX438" s="81"/>
      <c r="LSY438" s="81"/>
      <c r="LSZ438" s="81"/>
      <c r="LTA438" s="81"/>
      <c r="LTB438" s="81"/>
      <c r="LTC438" s="81"/>
      <c r="LTD438" s="81"/>
      <c r="LTE438" s="81"/>
      <c r="LTF438" s="81"/>
      <c r="LTG438" s="81"/>
      <c r="LTH438" s="81"/>
      <c r="LTI438" s="81"/>
      <c r="LTJ438" s="81"/>
      <c r="LTK438" s="81"/>
      <c r="LTL438" s="81"/>
      <c r="LTM438" s="81"/>
      <c r="LTN438" s="81"/>
      <c r="LTO438" s="81"/>
      <c r="LTP438" s="81"/>
      <c r="LTQ438" s="81"/>
      <c r="LTR438" s="81"/>
      <c r="LTS438" s="81"/>
      <c r="LTT438" s="81"/>
      <c r="LTU438" s="81"/>
      <c r="LTV438" s="81"/>
      <c r="LTW438" s="81"/>
      <c r="LTX438" s="81"/>
      <c r="LTY438" s="81"/>
      <c r="LTZ438" s="81"/>
      <c r="LUA438" s="81"/>
      <c r="LUB438" s="81"/>
      <c r="LUC438" s="81"/>
      <c r="LUD438" s="81"/>
      <c r="LUE438" s="81"/>
      <c r="LUF438" s="81"/>
      <c r="LUG438" s="81"/>
      <c r="LUH438" s="81"/>
      <c r="LUI438" s="81"/>
      <c r="LUJ438" s="81"/>
      <c r="LUK438" s="81"/>
      <c r="LUL438" s="81"/>
      <c r="LUM438" s="81"/>
      <c r="LUN438" s="81"/>
      <c r="LUO438" s="81"/>
      <c r="LUP438" s="81"/>
      <c r="LUQ438" s="81"/>
      <c r="LUR438" s="81"/>
      <c r="LUS438" s="81"/>
      <c r="LUT438" s="81"/>
      <c r="LUU438" s="81"/>
      <c r="LUV438" s="81"/>
      <c r="LUW438" s="81"/>
      <c r="LUX438" s="81"/>
      <c r="LUY438" s="81"/>
      <c r="LUZ438" s="81"/>
      <c r="LVA438" s="81"/>
      <c r="LVB438" s="81"/>
      <c r="LVC438" s="81"/>
      <c r="LVD438" s="81"/>
      <c r="LVE438" s="81"/>
      <c r="LVF438" s="81"/>
      <c r="LVG438" s="81"/>
      <c r="LVH438" s="81"/>
      <c r="LVI438" s="81"/>
      <c r="LVJ438" s="81"/>
      <c r="LVK438" s="81"/>
      <c r="LVL438" s="81"/>
      <c r="LVM438" s="81"/>
      <c r="LVN438" s="81"/>
      <c r="LVO438" s="81"/>
      <c r="LVP438" s="81"/>
      <c r="LVQ438" s="81"/>
      <c r="LVR438" s="81"/>
      <c r="LVS438" s="81"/>
      <c r="LVT438" s="81"/>
      <c r="LVU438" s="81"/>
      <c r="LVV438" s="81"/>
      <c r="LVW438" s="81"/>
      <c r="LVX438" s="81"/>
      <c r="LVY438" s="81"/>
      <c r="LVZ438" s="81"/>
      <c r="LWA438" s="81"/>
      <c r="LWB438" s="81"/>
      <c r="LWC438" s="81"/>
      <c r="LWD438" s="81"/>
      <c r="LWE438" s="81"/>
      <c r="LWF438" s="81"/>
      <c r="LWG438" s="81"/>
      <c r="LWH438" s="81"/>
      <c r="LWI438" s="81"/>
      <c r="LWJ438" s="81"/>
      <c r="LWK438" s="81"/>
      <c r="LWL438" s="81"/>
      <c r="LWM438" s="81"/>
      <c r="LWN438" s="81"/>
      <c r="LWO438" s="81"/>
      <c r="LWP438" s="81"/>
      <c r="LWQ438" s="81"/>
      <c r="LWR438" s="81"/>
      <c r="LWS438" s="81"/>
      <c r="LWT438" s="81"/>
      <c r="LWU438" s="81"/>
      <c r="LWV438" s="81"/>
      <c r="LWW438" s="81"/>
      <c r="LWX438" s="81"/>
      <c r="LWY438" s="81"/>
      <c r="LWZ438" s="81"/>
      <c r="LXA438" s="81"/>
      <c r="LXB438" s="81"/>
      <c r="LXC438" s="81"/>
      <c r="LXD438" s="81"/>
      <c r="LXE438" s="81"/>
      <c r="LXF438" s="81"/>
      <c r="LXG438" s="81"/>
      <c r="LXH438" s="81"/>
      <c r="LXI438" s="81"/>
      <c r="LXJ438" s="81"/>
      <c r="LXK438" s="81"/>
      <c r="LXL438" s="81"/>
      <c r="LXM438" s="81"/>
      <c r="LXN438" s="81"/>
      <c r="LXO438" s="81"/>
      <c r="LXP438" s="81"/>
      <c r="LXQ438" s="81"/>
      <c r="LXR438" s="81"/>
      <c r="LXS438" s="81"/>
      <c r="LXT438" s="81"/>
      <c r="LXU438" s="81"/>
      <c r="LXV438" s="81"/>
      <c r="LXW438" s="81"/>
      <c r="LXX438" s="81"/>
      <c r="LXY438" s="81"/>
      <c r="LXZ438" s="81"/>
      <c r="LYA438" s="81"/>
      <c r="LYB438" s="81"/>
      <c r="LYC438" s="81"/>
      <c r="LYD438" s="81"/>
      <c r="LYE438" s="81"/>
      <c r="LYF438" s="81"/>
      <c r="LYG438" s="81"/>
      <c r="LYH438" s="81"/>
      <c r="LYI438" s="81"/>
      <c r="LYJ438" s="81"/>
      <c r="LYK438" s="81"/>
      <c r="LYL438" s="81"/>
      <c r="LYM438" s="81"/>
      <c r="LYN438" s="81"/>
      <c r="LYO438" s="81"/>
      <c r="LYP438" s="81"/>
      <c r="LYQ438" s="81"/>
      <c r="LYR438" s="81"/>
      <c r="LYS438" s="81"/>
      <c r="LYT438" s="81"/>
      <c r="LYU438" s="81"/>
      <c r="LYV438" s="81"/>
      <c r="LYW438" s="81"/>
      <c r="LYX438" s="81"/>
      <c r="LYY438" s="81"/>
      <c r="LYZ438" s="81"/>
      <c r="LZA438" s="81"/>
      <c r="LZB438" s="81"/>
      <c r="LZC438" s="81"/>
      <c r="LZD438" s="81"/>
      <c r="LZE438" s="81"/>
      <c r="LZF438" s="81"/>
      <c r="LZG438" s="81"/>
      <c r="LZH438" s="81"/>
      <c r="LZI438" s="81"/>
      <c r="LZJ438" s="81"/>
      <c r="LZK438" s="81"/>
      <c r="LZL438" s="81"/>
      <c r="LZM438" s="81"/>
      <c r="LZN438" s="81"/>
      <c r="LZO438" s="81"/>
      <c r="LZP438" s="81"/>
      <c r="LZQ438" s="81"/>
      <c r="LZR438" s="81"/>
      <c r="LZS438" s="81"/>
      <c r="LZT438" s="81"/>
      <c r="LZU438" s="81"/>
      <c r="LZV438" s="81"/>
      <c r="LZW438" s="81"/>
      <c r="LZX438" s="81"/>
      <c r="LZY438" s="81"/>
      <c r="LZZ438" s="81"/>
      <c r="MAA438" s="81"/>
      <c r="MAB438" s="81"/>
      <c r="MAC438" s="81"/>
      <c r="MAD438" s="81"/>
      <c r="MAE438" s="81"/>
      <c r="MAF438" s="81"/>
      <c r="MAG438" s="81"/>
      <c r="MAH438" s="81"/>
      <c r="MAI438" s="81"/>
      <c r="MAJ438" s="81"/>
      <c r="MAK438" s="81"/>
      <c r="MAL438" s="81"/>
      <c r="MAM438" s="81"/>
      <c r="MAN438" s="81"/>
      <c r="MAO438" s="81"/>
      <c r="MAP438" s="81"/>
      <c r="MAQ438" s="81"/>
      <c r="MAR438" s="81"/>
      <c r="MAS438" s="81"/>
      <c r="MAT438" s="81"/>
      <c r="MAU438" s="81"/>
      <c r="MAV438" s="81"/>
      <c r="MAW438" s="81"/>
      <c r="MAX438" s="81"/>
      <c r="MAY438" s="81"/>
      <c r="MAZ438" s="81"/>
      <c r="MBA438" s="81"/>
      <c r="MBB438" s="81"/>
      <c r="MBC438" s="81"/>
      <c r="MBD438" s="81"/>
      <c r="MBE438" s="81"/>
      <c r="MBF438" s="81"/>
      <c r="MBG438" s="81"/>
      <c r="MBH438" s="81"/>
      <c r="MBI438" s="81"/>
      <c r="MBJ438" s="81"/>
      <c r="MBK438" s="81"/>
      <c r="MBL438" s="81"/>
      <c r="MBM438" s="81"/>
      <c r="MBN438" s="81"/>
      <c r="MBO438" s="81"/>
      <c r="MBP438" s="81"/>
      <c r="MBQ438" s="81"/>
      <c r="MBR438" s="81"/>
      <c r="MBS438" s="81"/>
      <c r="MBT438" s="81"/>
      <c r="MBU438" s="81"/>
      <c r="MBV438" s="81"/>
      <c r="MBW438" s="81"/>
      <c r="MBX438" s="81"/>
      <c r="MBY438" s="81"/>
      <c r="MBZ438" s="81"/>
      <c r="MCA438" s="81"/>
      <c r="MCB438" s="81"/>
      <c r="MCC438" s="81"/>
      <c r="MCD438" s="81"/>
      <c r="MCE438" s="81"/>
      <c r="MCF438" s="81"/>
      <c r="MCG438" s="81"/>
      <c r="MCH438" s="81"/>
      <c r="MCI438" s="81"/>
      <c r="MCJ438" s="81"/>
      <c r="MCK438" s="81"/>
      <c r="MCL438" s="81"/>
      <c r="MCM438" s="81"/>
      <c r="MCN438" s="81"/>
      <c r="MCO438" s="81"/>
      <c r="MCP438" s="81"/>
      <c r="MCQ438" s="81"/>
      <c r="MCR438" s="81"/>
      <c r="MCS438" s="81"/>
      <c r="MCT438" s="81"/>
      <c r="MCU438" s="81"/>
      <c r="MCV438" s="81"/>
      <c r="MCW438" s="81"/>
      <c r="MCX438" s="81"/>
      <c r="MCY438" s="81"/>
      <c r="MCZ438" s="81"/>
      <c r="MDA438" s="81"/>
      <c r="MDB438" s="81"/>
      <c r="MDC438" s="81"/>
      <c r="MDD438" s="81"/>
      <c r="MDE438" s="81"/>
      <c r="MDF438" s="81"/>
      <c r="MDG438" s="81"/>
      <c r="MDH438" s="81"/>
      <c r="MDI438" s="81"/>
      <c r="MDJ438" s="81"/>
      <c r="MDK438" s="81"/>
      <c r="MDL438" s="81"/>
      <c r="MDM438" s="81"/>
      <c r="MDN438" s="81"/>
      <c r="MDO438" s="81"/>
      <c r="MDP438" s="81"/>
      <c r="MDQ438" s="81"/>
      <c r="MDR438" s="81"/>
      <c r="MDS438" s="81"/>
      <c r="MDT438" s="81"/>
      <c r="MDU438" s="81"/>
      <c r="MDV438" s="81"/>
      <c r="MDW438" s="81"/>
      <c r="MDX438" s="81"/>
      <c r="MDY438" s="81"/>
      <c r="MDZ438" s="81"/>
      <c r="MEA438" s="81"/>
      <c r="MEB438" s="81"/>
      <c r="MEC438" s="81"/>
      <c r="MED438" s="81"/>
      <c r="MEE438" s="81"/>
      <c r="MEF438" s="81"/>
      <c r="MEG438" s="81"/>
      <c r="MEH438" s="81"/>
      <c r="MEI438" s="81"/>
      <c r="MEJ438" s="81"/>
      <c r="MEK438" s="81"/>
      <c r="MEL438" s="81"/>
      <c r="MEM438" s="81"/>
      <c r="MEN438" s="81"/>
      <c r="MEO438" s="81"/>
      <c r="MEP438" s="81"/>
      <c r="MEQ438" s="81"/>
      <c r="MER438" s="81"/>
      <c r="MES438" s="81"/>
      <c r="MET438" s="81"/>
      <c r="MEU438" s="81"/>
      <c r="MEV438" s="81"/>
      <c r="MEW438" s="81"/>
      <c r="MEX438" s="81"/>
      <c r="MEY438" s="81"/>
      <c r="MEZ438" s="81"/>
      <c r="MFA438" s="81"/>
      <c r="MFB438" s="81"/>
      <c r="MFC438" s="81"/>
      <c r="MFD438" s="81"/>
      <c r="MFE438" s="81"/>
      <c r="MFF438" s="81"/>
      <c r="MFG438" s="81"/>
      <c r="MFH438" s="81"/>
      <c r="MFI438" s="81"/>
      <c r="MFJ438" s="81"/>
      <c r="MFK438" s="81"/>
      <c r="MFL438" s="81"/>
      <c r="MFM438" s="81"/>
      <c r="MFN438" s="81"/>
      <c r="MFO438" s="81"/>
      <c r="MFP438" s="81"/>
      <c r="MFQ438" s="81"/>
      <c r="MFR438" s="81"/>
      <c r="MFS438" s="81"/>
      <c r="MFT438" s="81"/>
      <c r="MFU438" s="81"/>
      <c r="MFV438" s="81"/>
      <c r="MFW438" s="81"/>
      <c r="MFX438" s="81"/>
      <c r="MFY438" s="81"/>
      <c r="MFZ438" s="81"/>
      <c r="MGA438" s="81"/>
      <c r="MGB438" s="81"/>
      <c r="MGC438" s="81"/>
      <c r="MGD438" s="81"/>
      <c r="MGE438" s="81"/>
      <c r="MGF438" s="81"/>
      <c r="MGG438" s="81"/>
      <c r="MGH438" s="81"/>
      <c r="MGI438" s="81"/>
      <c r="MGJ438" s="81"/>
      <c r="MGK438" s="81"/>
      <c r="MGL438" s="81"/>
      <c r="MGM438" s="81"/>
      <c r="MGN438" s="81"/>
      <c r="MGO438" s="81"/>
      <c r="MGP438" s="81"/>
      <c r="MGQ438" s="81"/>
      <c r="MGR438" s="81"/>
      <c r="MGS438" s="81"/>
      <c r="MGT438" s="81"/>
      <c r="MGU438" s="81"/>
      <c r="MGV438" s="81"/>
      <c r="MGW438" s="81"/>
      <c r="MGX438" s="81"/>
      <c r="MGY438" s="81"/>
      <c r="MGZ438" s="81"/>
      <c r="MHA438" s="81"/>
      <c r="MHB438" s="81"/>
      <c r="MHC438" s="81"/>
      <c r="MHD438" s="81"/>
      <c r="MHE438" s="81"/>
      <c r="MHF438" s="81"/>
      <c r="MHG438" s="81"/>
      <c r="MHH438" s="81"/>
      <c r="MHI438" s="81"/>
      <c r="MHJ438" s="81"/>
      <c r="MHK438" s="81"/>
      <c r="MHL438" s="81"/>
      <c r="MHM438" s="81"/>
      <c r="MHN438" s="81"/>
      <c r="MHO438" s="81"/>
      <c r="MHP438" s="81"/>
      <c r="MHQ438" s="81"/>
      <c r="MHR438" s="81"/>
      <c r="MHS438" s="81"/>
      <c r="MHT438" s="81"/>
      <c r="MHU438" s="81"/>
      <c r="MHV438" s="81"/>
      <c r="MHW438" s="81"/>
      <c r="MHX438" s="81"/>
      <c r="MHY438" s="81"/>
      <c r="MHZ438" s="81"/>
      <c r="MIA438" s="81"/>
      <c r="MIB438" s="81"/>
      <c r="MIC438" s="81"/>
      <c r="MID438" s="81"/>
      <c r="MIE438" s="81"/>
      <c r="MIF438" s="81"/>
      <c r="MIG438" s="81"/>
      <c r="MIH438" s="81"/>
      <c r="MII438" s="81"/>
      <c r="MIJ438" s="81"/>
      <c r="MIK438" s="81"/>
      <c r="MIL438" s="81"/>
      <c r="MIM438" s="81"/>
      <c r="MIN438" s="81"/>
      <c r="MIO438" s="81"/>
      <c r="MIP438" s="81"/>
      <c r="MIQ438" s="81"/>
      <c r="MIR438" s="81"/>
      <c r="MIS438" s="81"/>
      <c r="MIT438" s="81"/>
      <c r="MIU438" s="81"/>
      <c r="MIV438" s="81"/>
      <c r="MIW438" s="81"/>
      <c r="MIX438" s="81"/>
      <c r="MIY438" s="81"/>
      <c r="MIZ438" s="81"/>
      <c r="MJA438" s="81"/>
      <c r="MJB438" s="81"/>
      <c r="MJC438" s="81"/>
      <c r="MJD438" s="81"/>
      <c r="MJE438" s="81"/>
      <c r="MJF438" s="81"/>
      <c r="MJG438" s="81"/>
      <c r="MJH438" s="81"/>
      <c r="MJI438" s="81"/>
      <c r="MJJ438" s="81"/>
      <c r="MJK438" s="81"/>
      <c r="MJL438" s="81"/>
      <c r="MJM438" s="81"/>
      <c r="MJN438" s="81"/>
      <c r="MJO438" s="81"/>
      <c r="MJP438" s="81"/>
      <c r="MJQ438" s="81"/>
      <c r="MJR438" s="81"/>
      <c r="MJS438" s="81"/>
      <c r="MJT438" s="81"/>
      <c r="MJU438" s="81"/>
      <c r="MJV438" s="81"/>
      <c r="MJW438" s="81"/>
      <c r="MJX438" s="81"/>
      <c r="MJY438" s="81"/>
      <c r="MJZ438" s="81"/>
      <c r="MKA438" s="81"/>
      <c r="MKB438" s="81"/>
      <c r="MKC438" s="81"/>
      <c r="MKD438" s="81"/>
      <c r="MKE438" s="81"/>
      <c r="MKF438" s="81"/>
      <c r="MKG438" s="81"/>
      <c r="MKH438" s="81"/>
      <c r="MKI438" s="81"/>
      <c r="MKJ438" s="81"/>
      <c r="MKK438" s="81"/>
      <c r="MKL438" s="81"/>
      <c r="MKM438" s="81"/>
      <c r="MKN438" s="81"/>
      <c r="MKO438" s="81"/>
      <c r="MKP438" s="81"/>
      <c r="MKQ438" s="81"/>
      <c r="MKR438" s="81"/>
      <c r="MKS438" s="81"/>
      <c r="MKT438" s="81"/>
      <c r="MKU438" s="81"/>
      <c r="MKV438" s="81"/>
      <c r="MKW438" s="81"/>
      <c r="MKX438" s="81"/>
      <c r="MKY438" s="81"/>
      <c r="MKZ438" s="81"/>
      <c r="MLA438" s="81"/>
      <c r="MLB438" s="81"/>
      <c r="MLC438" s="81"/>
      <c r="MLD438" s="81"/>
      <c r="MLE438" s="81"/>
      <c r="MLF438" s="81"/>
      <c r="MLG438" s="81"/>
      <c r="MLH438" s="81"/>
      <c r="MLI438" s="81"/>
      <c r="MLJ438" s="81"/>
      <c r="MLK438" s="81"/>
      <c r="MLL438" s="81"/>
      <c r="MLM438" s="81"/>
      <c r="MLN438" s="81"/>
      <c r="MLO438" s="81"/>
      <c r="MLP438" s="81"/>
      <c r="MLQ438" s="81"/>
      <c r="MLR438" s="81"/>
      <c r="MLS438" s="81"/>
      <c r="MLT438" s="81"/>
      <c r="MLU438" s="81"/>
      <c r="MLV438" s="81"/>
      <c r="MLW438" s="81"/>
      <c r="MLX438" s="81"/>
      <c r="MLY438" s="81"/>
      <c r="MLZ438" s="81"/>
      <c r="MMA438" s="81"/>
      <c r="MMB438" s="81"/>
      <c r="MMC438" s="81"/>
      <c r="MMD438" s="81"/>
      <c r="MME438" s="81"/>
      <c r="MMF438" s="81"/>
      <c r="MMG438" s="81"/>
      <c r="MMH438" s="81"/>
      <c r="MMI438" s="81"/>
      <c r="MMJ438" s="81"/>
      <c r="MMK438" s="81"/>
      <c r="MML438" s="81"/>
      <c r="MMM438" s="81"/>
      <c r="MMN438" s="81"/>
      <c r="MMO438" s="81"/>
      <c r="MMP438" s="81"/>
      <c r="MMQ438" s="81"/>
      <c r="MMR438" s="81"/>
      <c r="MMS438" s="81"/>
      <c r="MMT438" s="81"/>
      <c r="MMU438" s="81"/>
      <c r="MMV438" s="81"/>
      <c r="MMW438" s="81"/>
      <c r="MMX438" s="81"/>
      <c r="MMY438" s="81"/>
      <c r="MMZ438" s="81"/>
      <c r="MNA438" s="81"/>
      <c r="MNB438" s="81"/>
      <c r="MNC438" s="81"/>
      <c r="MND438" s="81"/>
      <c r="MNE438" s="81"/>
      <c r="MNF438" s="81"/>
      <c r="MNG438" s="81"/>
      <c r="MNH438" s="81"/>
      <c r="MNI438" s="81"/>
      <c r="MNJ438" s="81"/>
      <c r="MNK438" s="81"/>
      <c r="MNL438" s="81"/>
      <c r="MNM438" s="81"/>
      <c r="MNN438" s="81"/>
      <c r="MNO438" s="81"/>
      <c r="MNP438" s="81"/>
      <c r="MNQ438" s="81"/>
      <c r="MNR438" s="81"/>
      <c r="MNS438" s="81"/>
      <c r="MNT438" s="81"/>
      <c r="MNU438" s="81"/>
      <c r="MNV438" s="81"/>
      <c r="MNW438" s="81"/>
      <c r="MNX438" s="81"/>
      <c r="MNY438" s="81"/>
      <c r="MNZ438" s="81"/>
      <c r="MOA438" s="81"/>
      <c r="MOB438" s="81"/>
      <c r="MOC438" s="81"/>
      <c r="MOD438" s="81"/>
      <c r="MOE438" s="81"/>
      <c r="MOF438" s="81"/>
      <c r="MOG438" s="81"/>
      <c r="MOH438" s="81"/>
      <c r="MOI438" s="81"/>
      <c r="MOJ438" s="81"/>
      <c r="MOK438" s="81"/>
      <c r="MOL438" s="81"/>
      <c r="MOM438" s="81"/>
      <c r="MON438" s="81"/>
      <c r="MOO438" s="81"/>
      <c r="MOP438" s="81"/>
      <c r="MOQ438" s="81"/>
      <c r="MOR438" s="81"/>
      <c r="MOS438" s="81"/>
      <c r="MOT438" s="81"/>
      <c r="MOU438" s="81"/>
      <c r="MOV438" s="81"/>
      <c r="MOW438" s="81"/>
      <c r="MOX438" s="81"/>
      <c r="MOY438" s="81"/>
      <c r="MOZ438" s="81"/>
      <c r="MPA438" s="81"/>
      <c r="MPB438" s="81"/>
      <c r="MPC438" s="81"/>
      <c r="MPD438" s="81"/>
      <c r="MPE438" s="81"/>
      <c r="MPF438" s="81"/>
      <c r="MPG438" s="81"/>
      <c r="MPH438" s="81"/>
      <c r="MPI438" s="81"/>
      <c r="MPJ438" s="81"/>
      <c r="MPK438" s="81"/>
      <c r="MPL438" s="81"/>
      <c r="MPM438" s="81"/>
      <c r="MPN438" s="81"/>
      <c r="MPO438" s="81"/>
      <c r="MPP438" s="81"/>
      <c r="MPQ438" s="81"/>
      <c r="MPR438" s="81"/>
      <c r="MPS438" s="81"/>
      <c r="MPT438" s="81"/>
      <c r="MPU438" s="81"/>
      <c r="MPV438" s="81"/>
      <c r="MPW438" s="81"/>
      <c r="MPX438" s="81"/>
      <c r="MPY438" s="81"/>
      <c r="MPZ438" s="81"/>
      <c r="MQA438" s="81"/>
      <c r="MQB438" s="81"/>
      <c r="MQC438" s="81"/>
      <c r="MQD438" s="81"/>
      <c r="MQE438" s="81"/>
      <c r="MQF438" s="81"/>
      <c r="MQG438" s="81"/>
      <c r="MQH438" s="81"/>
      <c r="MQI438" s="81"/>
      <c r="MQJ438" s="81"/>
      <c r="MQK438" s="81"/>
      <c r="MQL438" s="81"/>
      <c r="MQM438" s="81"/>
      <c r="MQN438" s="81"/>
      <c r="MQO438" s="81"/>
      <c r="MQP438" s="81"/>
      <c r="MQQ438" s="81"/>
      <c r="MQR438" s="81"/>
      <c r="MQS438" s="81"/>
      <c r="MQT438" s="81"/>
      <c r="MQU438" s="81"/>
      <c r="MQV438" s="81"/>
      <c r="MQW438" s="81"/>
      <c r="MQX438" s="81"/>
      <c r="MQY438" s="81"/>
      <c r="MQZ438" s="81"/>
      <c r="MRA438" s="81"/>
      <c r="MRB438" s="81"/>
      <c r="MRC438" s="81"/>
      <c r="MRD438" s="81"/>
      <c r="MRE438" s="81"/>
      <c r="MRF438" s="81"/>
      <c r="MRG438" s="81"/>
      <c r="MRH438" s="81"/>
      <c r="MRI438" s="81"/>
      <c r="MRJ438" s="81"/>
      <c r="MRK438" s="81"/>
      <c r="MRL438" s="81"/>
      <c r="MRM438" s="81"/>
      <c r="MRN438" s="81"/>
      <c r="MRO438" s="81"/>
      <c r="MRP438" s="81"/>
      <c r="MRQ438" s="81"/>
      <c r="MRR438" s="81"/>
      <c r="MRS438" s="81"/>
      <c r="MRT438" s="81"/>
      <c r="MRU438" s="81"/>
      <c r="MRV438" s="81"/>
      <c r="MRW438" s="81"/>
      <c r="MRX438" s="81"/>
      <c r="MRY438" s="81"/>
      <c r="MRZ438" s="81"/>
      <c r="MSA438" s="81"/>
      <c r="MSB438" s="81"/>
      <c r="MSC438" s="81"/>
      <c r="MSD438" s="81"/>
      <c r="MSE438" s="81"/>
      <c r="MSF438" s="81"/>
      <c r="MSG438" s="81"/>
      <c r="MSH438" s="81"/>
      <c r="MSI438" s="81"/>
      <c r="MSJ438" s="81"/>
      <c r="MSK438" s="81"/>
      <c r="MSL438" s="81"/>
      <c r="MSM438" s="81"/>
      <c r="MSN438" s="81"/>
      <c r="MSO438" s="81"/>
      <c r="MSP438" s="81"/>
      <c r="MSQ438" s="81"/>
      <c r="MSR438" s="81"/>
      <c r="MSS438" s="81"/>
      <c r="MST438" s="81"/>
      <c r="MSU438" s="81"/>
      <c r="MSV438" s="81"/>
      <c r="MSW438" s="81"/>
      <c r="MSX438" s="81"/>
      <c r="MSY438" s="81"/>
      <c r="MSZ438" s="81"/>
      <c r="MTA438" s="81"/>
      <c r="MTB438" s="81"/>
      <c r="MTC438" s="81"/>
      <c r="MTD438" s="81"/>
      <c r="MTE438" s="81"/>
      <c r="MTF438" s="81"/>
      <c r="MTG438" s="81"/>
      <c r="MTH438" s="81"/>
      <c r="MTI438" s="81"/>
      <c r="MTJ438" s="81"/>
      <c r="MTK438" s="81"/>
      <c r="MTL438" s="81"/>
      <c r="MTM438" s="81"/>
      <c r="MTN438" s="81"/>
      <c r="MTO438" s="81"/>
      <c r="MTP438" s="81"/>
      <c r="MTQ438" s="81"/>
      <c r="MTR438" s="81"/>
      <c r="MTS438" s="81"/>
      <c r="MTT438" s="81"/>
      <c r="MTU438" s="81"/>
      <c r="MTV438" s="81"/>
      <c r="MTW438" s="81"/>
      <c r="MTX438" s="81"/>
      <c r="MTY438" s="81"/>
      <c r="MTZ438" s="81"/>
      <c r="MUA438" s="81"/>
      <c r="MUB438" s="81"/>
      <c r="MUC438" s="81"/>
      <c r="MUD438" s="81"/>
      <c r="MUE438" s="81"/>
      <c r="MUF438" s="81"/>
      <c r="MUG438" s="81"/>
      <c r="MUH438" s="81"/>
      <c r="MUI438" s="81"/>
      <c r="MUJ438" s="81"/>
      <c r="MUK438" s="81"/>
      <c r="MUL438" s="81"/>
      <c r="MUM438" s="81"/>
      <c r="MUN438" s="81"/>
      <c r="MUO438" s="81"/>
      <c r="MUP438" s="81"/>
      <c r="MUQ438" s="81"/>
      <c r="MUR438" s="81"/>
      <c r="MUS438" s="81"/>
      <c r="MUT438" s="81"/>
      <c r="MUU438" s="81"/>
      <c r="MUV438" s="81"/>
      <c r="MUW438" s="81"/>
      <c r="MUX438" s="81"/>
      <c r="MUY438" s="81"/>
      <c r="MUZ438" s="81"/>
      <c r="MVA438" s="81"/>
      <c r="MVB438" s="81"/>
      <c r="MVC438" s="81"/>
      <c r="MVD438" s="81"/>
      <c r="MVE438" s="81"/>
      <c r="MVF438" s="81"/>
      <c r="MVG438" s="81"/>
      <c r="MVH438" s="81"/>
      <c r="MVI438" s="81"/>
      <c r="MVJ438" s="81"/>
      <c r="MVK438" s="81"/>
      <c r="MVL438" s="81"/>
      <c r="MVM438" s="81"/>
      <c r="MVN438" s="81"/>
      <c r="MVO438" s="81"/>
      <c r="MVP438" s="81"/>
      <c r="MVQ438" s="81"/>
      <c r="MVR438" s="81"/>
      <c r="MVS438" s="81"/>
      <c r="MVT438" s="81"/>
      <c r="MVU438" s="81"/>
      <c r="MVV438" s="81"/>
      <c r="MVW438" s="81"/>
      <c r="MVX438" s="81"/>
      <c r="MVY438" s="81"/>
      <c r="MVZ438" s="81"/>
      <c r="MWA438" s="81"/>
      <c r="MWB438" s="81"/>
      <c r="MWC438" s="81"/>
      <c r="MWD438" s="81"/>
      <c r="MWE438" s="81"/>
      <c r="MWF438" s="81"/>
      <c r="MWG438" s="81"/>
      <c r="MWH438" s="81"/>
      <c r="MWI438" s="81"/>
      <c r="MWJ438" s="81"/>
      <c r="MWK438" s="81"/>
      <c r="MWL438" s="81"/>
      <c r="MWM438" s="81"/>
      <c r="MWN438" s="81"/>
      <c r="MWO438" s="81"/>
      <c r="MWP438" s="81"/>
      <c r="MWQ438" s="81"/>
      <c r="MWR438" s="81"/>
      <c r="MWS438" s="81"/>
      <c r="MWT438" s="81"/>
      <c r="MWU438" s="81"/>
      <c r="MWV438" s="81"/>
      <c r="MWW438" s="81"/>
      <c r="MWX438" s="81"/>
      <c r="MWY438" s="81"/>
      <c r="MWZ438" s="81"/>
      <c r="MXA438" s="81"/>
      <c r="MXB438" s="81"/>
      <c r="MXC438" s="81"/>
      <c r="MXD438" s="81"/>
      <c r="MXE438" s="81"/>
      <c r="MXF438" s="81"/>
      <c r="MXG438" s="81"/>
      <c r="MXH438" s="81"/>
      <c r="MXI438" s="81"/>
      <c r="MXJ438" s="81"/>
      <c r="MXK438" s="81"/>
      <c r="MXL438" s="81"/>
      <c r="MXM438" s="81"/>
      <c r="MXN438" s="81"/>
      <c r="MXO438" s="81"/>
      <c r="MXP438" s="81"/>
      <c r="MXQ438" s="81"/>
      <c r="MXR438" s="81"/>
      <c r="MXS438" s="81"/>
      <c r="MXT438" s="81"/>
      <c r="MXU438" s="81"/>
      <c r="MXV438" s="81"/>
      <c r="MXW438" s="81"/>
      <c r="MXX438" s="81"/>
      <c r="MXY438" s="81"/>
      <c r="MXZ438" s="81"/>
      <c r="MYA438" s="81"/>
      <c r="MYB438" s="81"/>
      <c r="MYC438" s="81"/>
      <c r="MYD438" s="81"/>
      <c r="MYE438" s="81"/>
      <c r="MYF438" s="81"/>
      <c r="MYG438" s="81"/>
      <c r="MYH438" s="81"/>
      <c r="MYI438" s="81"/>
      <c r="MYJ438" s="81"/>
      <c r="MYK438" s="81"/>
      <c r="MYL438" s="81"/>
      <c r="MYM438" s="81"/>
      <c r="MYN438" s="81"/>
      <c r="MYO438" s="81"/>
      <c r="MYP438" s="81"/>
      <c r="MYQ438" s="81"/>
      <c r="MYR438" s="81"/>
      <c r="MYS438" s="81"/>
      <c r="MYT438" s="81"/>
      <c r="MYU438" s="81"/>
      <c r="MYV438" s="81"/>
      <c r="MYW438" s="81"/>
      <c r="MYX438" s="81"/>
      <c r="MYY438" s="81"/>
      <c r="MYZ438" s="81"/>
      <c r="MZA438" s="81"/>
      <c r="MZB438" s="81"/>
      <c r="MZC438" s="81"/>
      <c r="MZD438" s="81"/>
      <c r="MZE438" s="81"/>
      <c r="MZF438" s="81"/>
      <c r="MZG438" s="81"/>
      <c r="MZH438" s="81"/>
      <c r="MZI438" s="81"/>
      <c r="MZJ438" s="81"/>
      <c r="MZK438" s="81"/>
      <c r="MZL438" s="81"/>
      <c r="MZM438" s="81"/>
      <c r="MZN438" s="81"/>
      <c r="MZO438" s="81"/>
      <c r="MZP438" s="81"/>
      <c r="MZQ438" s="81"/>
      <c r="MZR438" s="81"/>
      <c r="MZS438" s="81"/>
      <c r="MZT438" s="81"/>
      <c r="MZU438" s="81"/>
      <c r="MZV438" s="81"/>
      <c r="MZW438" s="81"/>
      <c r="MZX438" s="81"/>
      <c r="MZY438" s="81"/>
      <c r="MZZ438" s="81"/>
      <c r="NAA438" s="81"/>
      <c r="NAB438" s="81"/>
      <c r="NAC438" s="81"/>
      <c r="NAD438" s="81"/>
      <c r="NAE438" s="81"/>
      <c r="NAF438" s="81"/>
      <c r="NAG438" s="81"/>
      <c r="NAH438" s="81"/>
      <c r="NAI438" s="81"/>
      <c r="NAJ438" s="81"/>
      <c r="NAK438" s="81"/>
      <c r="NAL438" s="81"/>
      <c r="NAM438" s="81"/>
      <c r="NAN438" s="81"/>
      <c r="NAO438" s="81"/>
      <c r="NAP438" s="81"/>
      <c r="NAQ438" s="81"/>
      <c r="NAR438" s="81"/>
      <c r="NAS438" s="81"/>
      <c r="NAT438" s="81"/>
      <c r="NAU438" s="81"/>
      <c r="NAV438" s="81"/>
      <c r="NAW438" s="81"/>
      <c r="NAX438" s="81"/>
      <c r="NAY438" s="81"/>
      <c r="NAZ438" s="81"/>
      <c r="NBA438" s="81"/>
      <c r="NBB438" s="81"/>
      <c r="NBC438" s="81"/>
      <c r="NBD438" s="81"/>
      <c r="NBE438" s="81"/>
      <c r="NBF438" s="81"/>
      <c r="NBG438" s="81"/>
      <c r="NBH438" s="81"/>
      <c r="NBI438" s="81"/>
      <c r="NBJ438" s="81"/>
      <c r="NBK438" s="81"/>
      <c r="NBL438" s="81"/>
      <c r="NBM438" s="81"/>
      <c r="NBN438" s="81"/>
      <c r="NBO438" s="81"/>
      <c r="NBP438" s="81"/>
      <c r="NBQ438" s="81"/>
      <c r="NBR438" s="81"/>
      <c r="NBS438" s="81"/>
      <c r="NBT438" s="81"/>
      <c r="NBU438" s="81"/>
      <c r="NBV438" s="81"/>
      <c r="NBW438" s="81"/>
      <c r="NBX438" s="81"/>
      <c r="NBY438" s="81"/>
      <c r="NBZ438" s="81"/>
      <c r="NCA438" s="81"/>
      <c r="NCB438" s="81"/>
      <c r="NCC438" s="81"/>
      <c r="NCD438" s="81"/>
      <c r="NCE438" s="81"/>
      <c r="NCF438" s="81"/>
      <c r="NCG438" s="81"/>
      <c r="NCH438" s="81"/>
      <c r="NCI438" s="81"/>
      <c r="NCJ438" s="81"/>
      <c r="NCK438" s="81"/>
      <c r="NCL438" s="81"/>
      <c r="NCM438" s="81"/>
      <c r="NCN438" s="81"/>
      <c r="NCO438" s="81"/>
      <c r="NCP438" s="81"/>
      <c r="NCQ438" s="81"/>
      <c r="NCR438" s="81"/>
      <c r="NCS438" s="81"/>
      <c r="NCT438" s="81"/>
      <c r="NCU438" s="81"/>
      <c r="NCV438" s="81"/>
      <c r="NCW438" s="81"/>
      <c r="NCX438" s="81"/>
      <c r="NCY438" s="81"/>
      <c r="NCZ438" s="81"/>
      <c r="NDA438" s="81"/>
      <c r="NDB438" s="81"/>
      <c r="NDC438" s="81"/>
      <c r="NDD438" s="81"/>
      <c r="NDE438" s="81"/>
      <c r="NDF438" s="81"/>
      <c r="NDG438" s="81"/>
      <c r="NDH438" s="81"/>
      <c r="NDI438" s="81"/>
      <c r="NDJ438" s="81"/>
      <c r="NDK438" s="81"/>
      <c r="NDL438" s="81"/>
      <c r="NDM438" s="81"/>
      <c r="NDN438" s="81"/>
      <c r="NDO438" s="81"/>
      <c r="NDP438" s="81"/>
      <c r="NDQ438" s="81"/>
      <c r="NDR438" s="81"/>
      <c r="NDS438" s="81"/>
      <c r="NDT438" s="81"/>
      <c r="NDU438" s="81"/>
      <c r="NDV438" s="81"/>
      <c r="NDW438" s="81"/>
      <c r="NDX438" s="81"/>
      <c r="NDY438" s="81"/>
      <c r="NDZ438" s="81"/>
      <c r="NEA438" s="81"/>
      <c r="NEB438" s="81"/>
      <c r="NEC438" s="81"/>
      <c r="NED438" s="81"/>
      <c r="NEE438" s="81"/>
      <c r="NEF438" s="81"/>
      <c r="NEG438" s="81"/>
      <c r="NEH438" s="81"/>
      <c r="NEI438" s="81"/>
      <c r="NEJ438" s="81"/>
      <c r="NEK438" s="81"/>
      <c r="NEL438" s="81"/>
      <c r="NEM438" s="81"/>
      <c r="NEN438" s="81"/>
      <c r="NEO438" s="81"/>
      <c r="NEP438" s="81"/>
      <c r="NEQ438" s="81"/>
      <c r="NER438" s="81"/>
      <c r="NES438" s="81"/>
      <c r="NET438" s="81"/>
      <c r="NEU438" s="81"/>
      <c r="NEV438" s="81"/>
      <c r="NEW438" s="81"/>
      <c r="NEX438" s="81"/>
      <c r="NEY438" s="81"/>
      <c r="NEZ438" s="81"/>
      <c r="NFA438" s="81"/>
      <c r="NFB438" s="81"/>
      <c r="NFC438" s="81"/>
      <c r="NFD438" s="81"/>
      <c r="NFE438" s="81"/>
      <c r="NFF438" s="81"/>
      <c r="NFG438" s="81"/>
      <c r="NFH438" s="81"/>
      <c r="NFI438" s="81"/>
      <c r="NFJ438" s="81"/>
      <c r="NFK438" s="81"/>
      <c r="NFL438" s="81"/>
      <c r="NFM438" s="81"/>
      <c r="NFN438" s="81"/>
      <c r="NFO438" s="81"/>
      <c r="NFP438" s="81"/>
      <c r="NFQ438" s="81"/>
      <c r="NFR438" s="81"/>
      <c r="NFS438" s="81"/>
      <c r="NFT438" s="81"/>
      <c r="NFU438" s="81"/>
      <c r="NFV438" s="81"/>
      <c r="NFW438" s="81"/>
      <c r="NFX438" s="81"/>
      <c r="NFY438" s="81"/>
      <c r="NFZ438" s="81"/>
      <c r="NGA438" s="81"/>
      <c r="NGB438" s="81"/>
      <c r="NGC438" s="81"/>
      <c r="NGD438" s="81"/>
      <c r="NGE438" s="81"/>
      <c r="NGF438" s="81"/>
      <c r="NGG438" s="81"/>
      <c r="NGH438" s="81"/>
      <c r="NGI438" s="81"/>
      <c r="NGJ438" s="81"/>
      <c r="NGK438" s="81"/>
      <c r="NGL438" s="81"/>
      <c r="NGM438" s="81"/>
      <c r="NGN438" s="81"/>
      <c r="NGO438" s="81"/>
      <c r="NGP438" s="81"/>
      <c r="NGQ438" s="81"/>
      <c r="NGR438" s="81"/>
      <c r="NGS438" s="81"/>
      <c r="NGT438" s="81"/>
      <c r="NGU438" s="81"/>
      <c r="NGV438" s="81"/>
      <c r="NGW438" s="81"/>
      <c r="NGX438" s="81"/>
      <c r="NGY438" s="81"/>
      <c r="NGZ438" s="81"/>
      <c r="NHA438" s="81"/>
      <c r="NHB438" s="81"/>
      <c r="NHC438" s="81"/>
      <c r="NHD438" s="81"/>
      <c r="NHE438" s="81"/>
      <c r="NHF438" s="81"/>
      <c r="NHG438" s="81"/>
      <c r="NHH438" s="81"/>
      <c r="NHI438" s="81"/>
      <c r="NHJ438" s="81"/>
      <c r="NHK438" s="81"/>
      <c r="NHL438" s="81"/>
      <c r="NHM438" s="81"/>
      <c r="NHN438" s="81"/>
      <c r="NHO438" s="81"/>
      <c r="NHP438" s="81"/>
      <c r="NHQ438" s="81"/>
      <c r="NHR438" s="81"/>
      <c r="NHS438" s="81"/>
      <c r="NHT438" s="81"/>
      <c r="NHU438" s="81"/>
      <c r="NHV438" s="81"/>
      <c r="NHW438" s="81"/>
      <c r="NHX438" s="81"/>
      <c r="NHY438" s="81"/>
      <c r="NHZ438" s="81"/>
      <c r="NIA438" s="81"/>
      <c r="NIB438" s="81"/>
      <c r="NIC438" s="81"/>
      <c r="NID438" s="81"/>
      <c r="NIE438" s="81"/>
      <c r="NIF438" s="81"/>
      <c r="NIG438" s="81"/>
      <c r="NIH438" s="81"/>
      <c r="NII438" s="81"/>
      <c r="NIJ438" s="81"/>
      <c r="NIK438" s="81"/>
      <c r="NIL438" s="81"/>
      <c r="NIM438" s="81"/>
      <c r="NIN438" s="81"/>
      <c r="NIO438" s="81"/>
      <c r="NIP438" s="81"/>
      <c r="NIQ438" s="81"/>
      <c r="NIR438" s="81"/>
      <c r="NIS438" s="81"/>
      <c r="NIT438" s="81"/>
      <c r="NIU438" s="81"/>
      <c r="NIV438" s="81"/>
      <c r="NIW438" s="81"/>
      <c r="NIX438" s="81"/>
      <c r="NIY438" s="81"/>
      <c r="NIZ438" s="81"/>
      <c r="NJA438" s="81"/>
      <c r="NJB438" s="81"/>
      <c r="NJC438" s="81"/>
      <c r="NJD438" s="81"/>
      <c r="NJE438" s="81"/>
      <c r="NJF438" s="81"/>
      <c r="NJG438" s="81"/>
      <c r="NJH438" s="81"/>
      <c r="NJI438" s="81"/>
      <c r="NJJ438" s="81"/>
      <c r="NJK438" s="81"/>
      <c r="NJL438" s="81"/>
      <c r="NJM438" s="81"/>
      <c r="NJN438" s="81"/>
      <c r="NJO438" s="81"/>
      <c r="NJP438" s="81"/>
      <c r="NJQ438" s="81"/>
      <c r="NJR438" s="81"/>
      <c r="NJS438" s="81"/>
      <c r="NJT438" s="81"/>
      <c r="NJU438" s="81"/>
      <c r="NJV438" s="81"/>
      <c r="NJW438" s="81"/>
      <c r="NJX438" s="81"/>
      <c r="NJY438" s="81"/>
      <c r="NJZ438" s="81"/>
      <c r="NKA438" s="81"/>
      <c r="NKB438" s="81"/>
      <c r="NKC438" s="81"/>
      <c r="NKD438" s="81"/>
      <c r="NKE438" s="81"/>
      <c r="NKF438" s="81"/>
      <c r="NKG438" s="81"/>
      <c r="NKH438" s="81"/>
      <c r="NKI438" s="81"/>
      <c r="NKJ438" s="81"/>
      <c r="NKK438" s="81"/>
      <c r="NKL438" s="81"/>
      <c r="NKM438" s="81"/>
      <c r="NKN438" s="81"/>
      <c r="NKO438" s="81"/>
      <c r="NKP438" s="81"/>
      <c r="NKQ438" s="81"/>
      <c r="NKR438" s="81"/>
      <c r="NKS438" s="81"/>
      <c r="NKT438" s="81"/>
      <c r="NKU438" s="81"/>
      <c r="NKV438" s="81"/>
      <c r="NKW438" s="81"/>
      <c r="NKX438" s="81"/>
      <c r="NKY438" s="81"/>
      <c r="NKZ438" s="81"/>
      <c r="NLA438" s="81"/>
      <c r="NLB438" s="81"/>
      <c r="NLC438" s="81"/>
      <c r="NLD438" s="81"/>
      <c r="NLE438" s="81"/>
      <c r="NLF438" s="81"/>
      <c r="NLG438" s="81"/>
      <c r="NLH438" s="81"/>
      <c r="NLI438" s="81"/>
      <c r="NLJ438" s="81"/>
      <c r="NLK438" s="81"/>
      <c r="NLL438" s="81"/>
      <c r="NLM438" s="81"/>
      <c r="NLN438" s="81"/>
      <c r="NLO438" s="81"/>
      <c r="NLP438" s="81"/>
      <c r="NLQ438" s="81"/>
      <c r="NLR438" s="81"/>
      <c r="NLS438" s="81"/>
      <c r="NLT438" s="81"/>
      <c r="NLU438" s="81"/>
      <c r="NLV438" s="81"/>
      <c r="NLW438" s="81"/>
      <c r="NLX438" s="81"/>
      <c r="NLY438" s="81"/>
      <c r="NLZ438" s="81"/>
      <c r="NMA438" s="81"/>
      <c r="NMB438" s="81"/>
      <c r="NMC438" s="81"/>
      <c r="NMD438" s="81"/>
      <c r="NME438" s="81"/>
      <c r="NMF438" s="81"/>
      <c r="NMG438" s="81"/>
      <c r="NMH438" s="81"/>
      <c r="NMI438" s="81"/>
      <c r="NMJ438" s="81"/>
      <c r="NMK438" s="81"/>
      <c r="NML438" s="81"/>
      <c r="NMM438" s="81"/>
      <c r="NMN438" s="81"/>
      <c r="NMO438" s="81"/>
      <c r="NMP438" s="81"/>
      <c r="NMQ438" s="81"/>
      <c r="NMR438" s="81"/>
      <c r="NMS438" s="81"/>
      <c r="NMT438" s="81"/>
      <c r="NMU438" s="81"/>
      <c r="NMV438" s="81"/>
      <c r="NMW438" s="81"/>
      <c r="NMX438" s="81"/>
      <c r="NMY438" s="81"/>
      <c r="NMZ438" s="81"/>
      <c r="NNA438" s="81"/>
      <c r="NNB438" s="81"/>
      <c r="NNC438" s="81"/>
      <c r="NND438" s="81"/>
      <c r="NNE438" s="81"/>
      <c r="NNF438" s="81"/>
      <c r="NNG438" s="81"/>
      <c r="NNH438" s="81"/>
      <c r="NNI438" s="81"/>
      <c r="NNJ438" s="81"/>
      <c r="NNK438" s="81"/>
      <c r="NNL438" s="81"/>
      <c r="NNM438" s="81"/>
      <c r="NNN438" s="81"/>
      <c r="NNO438" s="81"/>
      <c r="NNP438" s="81"/>
      <c r="NNQ438" s="81"/>
      <c r="NNR438" s="81"/>
      <c r="NNS438" s="81"/>
      <c r="NNT438" s="81"/>
      <c r="NNU438" s="81"/>
      <c r="NNV438" s="81"/>
      <c r="NNW438" s="81"/>
      <c r="NNX438" s="81"/>
      <c r="NNY438" s="81"/>
      <c r="NNZ438" s="81"/>
      <c r="NOA438" s="81"/>
      <c r="NOB438" s="81"/>
      <c r="NOC438" s="81"/>
      <c r="NOD438" s="81"/>
      <c r="NOE438" s="81"/>
      <c r="NOF438" s="81"/>
      <c r="NOG438" s="81"/>
      <c r="NOH438" s="81"/>
      <c r="NOI438" s="81"/>
      <c r="NOJ438" s="81"/>
      <c r="NOK438" s="81"/>
      <c r="NOL438" s="81"/>
      <c r="NOM438" s="81"/>
      <c r="NON438" s="81"/>
      <c r="NOO438" s="81"/>
      <c r="NOP438" s="81"/>
      <c r="NOQ438" s="81"/>
      <c r="NOR438" s="81"/>
      <c r="NOS438" s="81"/>
      <c r="NOT438" s="81"/>
      <c r="NOU438" s="81"/>
      <c r="NOV438" s="81"/>
      <c r="NOW438" s="81"/>
      <c r="NOX438" s="81"/>
      <c r="NOY438" s="81"/>
      <c r="NOZ438" s="81"/>
      <c r="NPA438" s="81"/>
      <c r="NPB438" s="81"/>
      <c r="NPC438" s="81"/>
      <c r="NPD438" s="81"/>
      <c r="NPE438" s="81"/>
      <c r="NPF438" s="81"/>
      <c r="NPG438" s="81"/>
      <c r="NPH438" s="81"/>
      <c r="NPI438" s="81"/>
      <c r="NPJ438" s="81"/>
      <c r="NPK438" s="81"/>
      <c r="NPL438" s="81"/>
      <c r="NPM438" s="81"/>
      <c r="NPN438" s="81"/>
      <c r="NPO438" s="81"/>
      <c r="NPP438" s="81"/>
      <c r="NPQ438" s="81"/>
      <c r="NPR438" s="81"/>
      <c r="NPS438" s="81"/>
      <c r="NPT438" s="81"/>
      <c r="NPU438" s="81"/>
      <c r="NPV438" s="81"/>
      <c r="NPW438" s="81"/>
      <c r="NPX438" s="81"/>
      <c r="NPY438" s="81"/>
      <c r="NPZ438" s="81"/>
      <c r="NQA438" s="81"/>
      <c r="NQB438" s="81"/>
      <c r="NQC438" s="81"/>
      <c r="NQD438" s="81"/>
      <c r="NQE438" s="81"/>
      <c r="NQF438" s="81"/>
      <c r="NQG438" s="81"/>
      <c r="NQH438" s="81"/>
      <c r="NQI438" s="81"/>
      <c r="NQJ438" s="81"/>
      <c r="NQK438" s="81"/>
      <c r="NQL438" s="81"/>
      <c r="NQM438" s="81"/>
      <c r="NQN438" s="81"/>
      <c r="NQO438" s="81"/>
      <c r="NQP438" s="81"/>
      <c r="NQQ438" s="81"/>
      <c r="NQR438" s="81"/>
      <c r="NQS438" s="81"/>
      <c r="NQT438" s="81"/>
      <c r="NQU438" s="81"/>
      <c r="NQV438" s="81"/>
      <c r="NQW438" s="81"/>
      <c r="NQX438" s="81"/>
      <c r="NQY438" s="81"/>
      <c r="NQZ438" s="81"/>
      <c r="NRA438" s="81"/>
      <c r="NRB438" s="81"/>
      <c r="NRC438" s="81"/>
      <c r="NRD438" s="81"/>
      <c r="NRE438" s="81"/>
      <c r="NRF438" s="81"/>
      <c r="NRG438" s="81"/>
      <c r="NRH438" s="81"/>
      <c r="NRI438" s="81"/>
      <c r="NRJ438" s="81"/>
      <c r="NRK438" s="81"/>
      <c r="NRL438" s="81"/>
      <c r="NRM438" s="81"/>
      <c r="NRN438" s="81"/>
      <c r="NRO438" s="81"/>
      <c r="NRP438" s="81"/>
      <c r="NRQ438" s="81"/>
      <c r="NRR438" s="81"/>
      <c r="NRS438" s="81"/>
      <c r="NRT438" s="81"/>
      <c r="NRU438" s="81"/>
      <c r="NRV438" s="81"/>
      <c r="NRW438" s="81"/>
      <c r="NRX438" s="81"/>
      <c r="NRY438" s="81"/>
      <c r="NRZ438" s="81"/>
      <c r="NSA438" s="81"/>
      <c r="NSB438" s="81"/>
      <c r="NSC438" s="81"/>
      <c r="NSD438" s="81"/>
      <c r="NSE438" s="81"/>
      <c r="NSF438" s="81"/>
      <c r="NSG438" s="81"/>
      <c r="NSH438" s="81"/>
      <c r="NSI438" s="81"/>
      <c r="NSJ438" s="81"/>
      <c r="NSK438" s="81"/>
      <c r="NSL438" s="81"/>
      <c r="NSM438" s="81"/>
      <c r="NSN438" s="81"/>
      <c r="NSO438" s="81"/>
      <c r="NSP438" s="81"/>
      <c r="NSQ438" s="81"/>
      <c r="NSR438" s="81"/>
      <c r="NSS438" s="81"/>
      <c r="NST438" s="81"/>
      <c r="NSU438" s="81"/>
      <c r="NSV438" s="81"/>
      <c r="NSW438" s="81"/>
      <c r="NSX438" s="81"/>
      <c r="NSY438" s="81"/>
      <c r="NSZ438" s="81"/>
      <c r="NTA438" s="81"/>
      <c r="NTB438" s="81"/>
      <c r="NTC438" s="81"/>
      <c r="NTD438" s="81"/>
      <c r="NTE438" s="81"/>
      <c r="NTF438" s="81"/>
      <c r="NTG438" s="81"/>
      <c r="NTH438" s="81"/>
      <c r="NTI438" s="81"/>
      <c r="NTJ438" s="81"/>
      <c r="NTK438" s="81"/>
      <c r="NTL438" s="81"/>
      <c r="NTM438" s="81"/>
      <c r="NTN438" s="81"/>
      <c r="NTO438" s="81"/>
      <c r="NTP438" s="81"/>
      <c r="NTQ438" s="81"/>
      <c r="NTR438" s="81"/>
      <c r="NTS438" s="81"/>
      <c r="NTT438" s="81"/>
      <c r="NTU438" s="81"/>
      <c r="NTV438" s="81"/>
      <c r="NTW438" s="81"/>
      <c r="NTX438" s="81"/>
      <c r="NTY438" s="81"/>
      <c r="NTZ438" s="81"/>
      <c r="NUA438" s="81"/>
      <c r="NUB438" s="81"/>
      <c r="NUC438" s="81"/>
      <c r="NUD438" s="81"/>
      <c r="NUE438" s="81"/>
      <c r="NUF438" s="81"/>
      <c r="NUG438" s="81"/>
      <c r="NUH438" s="81"/>
      <c r="NUI438" s="81"/>
      <c r="NUJ438" s="81"/>
      <c r="NUK438" s="81"/>
      <c r="NUL438" s="81"/>
      <c r="NUM438" s="81"/>
      <c r="NUN438" s="81"/>
      <c r="NUO438" s="81"/>
      <c r="NUP438" s="81"/>
      <c r="NUQ438" s="81"/>
      <c r="NUR438" s="81"/>
      <c r="NUS438" s="81"/>
      <c r="NUT438" s="81"/>
      <c r="NUU438" s="81"/>
      <c r="NUV438" s="81"/>
      <c r="NUW438" s="81"/>
      <c r="NUX438" s="81"/>
      <c r="NUY438" s="81"/>
      <c r="NUZ438" s="81"/>
      <c r="NVA438" s="81"/>
      <c r="NVB438" s="81"/>
      <c r="NVC438" s="81"/>
      <c r="NVD438" s="81"/>
      <c r="NVE438" s="81"/>
      <c r="NVF438" s="81"/>
      <c r="NVG438" s="81"/>
      <c r="NVH438" s="81"/>
      <c r="NVI438" s="81"/>
      <c r="NVJ438" s="81"/>
      <c r="NVK438" s="81"/>
      <c r="NVL438" s="81"/>
      <c r="NVM438" s="81"/>
      <c r="NVN438" s="81"/>
      <c r="NVO438" s="81"/>
      <c r="NVP438" s="81"/>
      <c r="NVQ438" s="81"/>
      <c r="NVR438" s="81"/>
      <c r="NVS438" s="81"/>
      <c r="NVT438" s="81"/>
      <c r="NVU438" s="81"/>
      <c r="NVV438" s="81"/>
      <c r="NVW438" s="81"/>
      <c r="NVX438" s="81"/>
      <c r="NVY438" s="81"/>
      <c r="NVZ438" s="81"/>
      <c r="NWA438" s="81"/>
      <c r="NWB438" s="81"/>
      <c r="NWC438" s="81"/>
      <c r="NWD438" s="81"/>
      <c r="NWE438" s="81"/>
      <c r="NWF438" s="81"/>
      <c r="NWG438" s="81"/>
      <c r="NWH438" s="81"/>
      <c r="NWI438" s="81"/>
      <c r="NWJ438" s="81"/>
      <c r="NWK438" s="81"/>
      <c r="NWL438" s="81"/>
      <c r="NWM438" s="81"/>
      <c r="NWN438" s="81"/>
      <c r="NWO438" s="81"/>
      <c r="NWP438" s="81"/>
      <c r="NWQ438" s="81"/>
      <c r="NWR438" s="81"/>
      <c r="NWS438" s="81"/>
      <c r="NWT438" s="81"/>
      <c r="NWU438" s="81"/>
      <c r="NWV438" s="81"/>
      <c r="NWW438" s="81"/>
      <c r="NWX438" s="81"/>
      <c r="NWY438" s="81"/>
      <c r="NWZ438" s="81"/>
      <c r="NXA438" s="81"/>
      <c r="NXB438" s="81"/>
      <c r="NXC438" s="81"/>
      <c r="NXD438" s="81"/>
      <c r="NXE438" s="81"/>
      <c r="NXF438" s="81"/>
      <c r="NXG438" s="81"/>
      <c r="NXH438" s="81"/>
      <c r="NXI438" s="81"/>
      <c r="NXJ438" s="81"/>
      <c r="NXK438" s="81"/>
      <c r="NXL438" s="81"/>
      <c r="NXM438" s="81"/>
      <c r="NXN438" s="81"/>
      <c r="NXO438" s="81"/>
      <c r="NXP438" s="81"/>
      <c r="NXQ438" s="81"/>
      <c r="NXR438" s="81"/>
      <c r="NXS438" s="81"/>
      <c r="NXT438" s="81"/>
      <c r="NXU438" s="81"/>
      <c r="NXV438" s="81"/>
      <c r="NXW438" s="81"/>
      <c r="NXX438" s="81"/>
      <c r="NXY438" s="81"/>
      <c r="NXZ438" s="81"/>
      <c r="NYA438" s="81"/>
      <c r="NYB438" s="81"/>
      <c r="NYC438" s="81"/>
      <c r="NYD438" s="81"/>
      <c r="NYE438" s="81"/>
      <c r="NYF438" s="81"/>
      <c r="NYG438" s="81"/>
      <c r="NYH438" s="81"/>
      <c r="NYI438" s="81"/>
      <c r="NYJ438" s="81"/>
      <c r="NYK438" s="81"/>
      <c r="NYL438" s="81"/>
      <c r="NYM438" s="81"/>
      <c r="NYN438" s="81"/>
      <c r="NYO438" s="81"/>
      <c r="NYP438" s="81"/>
      <c r="NYQ438" s="81"/>
      <c r="NYR438" s="81"/>
      <c r="NYS438" s="81"/>
      <c r="NYT438" s="81"/>
      <c r="NYU438" s="81"/>
      <c r="NYV438" s="81"/>
      <c r="NYW438" s="81"/>
      <c r="NYX438" s="81"/>
      <c r="NYY438" s="81"/>
      <c r="NYZ438" s="81"/>
      <c r="NZA438" s="81"/>
      <c r="NZB438" s="81"/>
      <c r="NZC438" s="81"/>
      <c r="NZD438" s="81"/>
      <c r="NZE438" s="81"/>
      <c r="NZF438" s="81"/>
      <c r="NZG438" s="81"/>
      <c r="NZH438" s="81"/>
      <c r="NZI438" s="81"/>
      <c r="NZJ438" s="81"/>
      <c r="NZK438" s="81"/>
      <c r="NZL438" s="81"/>
      <c r="NZM438" s="81"/>
      <c r="NZN438" s="81"/>
      <c r="NZO438" s="81"/>
      <c r="NZP438" s="81"/>
      <c r="NZQ438" s="81"/>
      <c r="NZR438" s="81"/>
      <c r="NZS438" s="81"/>
      <c r="NZT438" s="81"/>
      <c r="NZU438" s="81"/>
      <c r="NZV438" s="81"/>
      <c r="NZW438" s="81"/>
      <c r="NZX438" s="81"/>
      <c r="NZY438" s="81"/>
      <c r="NZZ438" s="81"/>
      <c r="OAA438" s="81"/>
      <c r="OAB438" s="81"/>
      <c r="OAC438" s="81"/>
      <c r="OAD438" s="81"/>
      <c r="OAE438" s="81"/>
      <c r="OAF438" s="81"/>
      <c r="OAG438" s="81"/>
      <c r="OAH438" s="81"/>
      <c r="OAI438" s="81"/>
      <c r="OAJ438" s="81"/>
      <c r="OAK438" s="81"/>
      <c r="OAL438" s="81"/>
      <c r="OAM438" s="81"/>
      <c r="OAN438" s="81"/>
      <c r="OAO438" s="81"/>
      <c r="OAP438" s="81"/>
      <c r="OAQ438" s="81"/>
      <c r="OAR438" s="81"/>
      <c r="OAS438" s="81"/>
      <c r="OAT438" s="81"/>
      <c r="OAU438" s="81"/>
      <c r="OAV438" s="81"/>
      <c r="OAW438" s="81"/>
      <c r="OAX438" s="81"/>
      <c r="OAY438" s="81"/>
      <c r="OAZ438" s="81"/>
      <c r="OBA438" s="81"/>
      <c r="OBB438" s="81"/>
      <c r="OBC438" s="81"/>
      <c r="OBD438" s="81"/>
      <c r="OBE438" s="81"/>
      <c r="OBF438" s="81"/>
      <c r="OBG438" s="81"/>
      <c r="OBH438" s="81"/>
      <c r="OBI438" s="81"/>
      <c r="OBJ438" s="81"/>
      <c r="OBK438" s="81"/>
      <c r="OBL438" s="81"/>
      <c r="OBM438" s="81"/>
      <c r="OBN438" s="81"/>
      <c r="OBO438" s="81"/>
      <c r="OBP438" s="81"/>
      <c r="OBQ438" s="81"/>
      <c r="OBR438" s="81"/>
      <c r="OBS438" s="81"/>
      <c r="OBT438" s="81"/>
      <c r="OBU438" s="81"/>
      <c r="OBV438" s="81"/>
      <c r="OBW438" s="81"/>
      <c r="OBX438" s="81"/>
      <c r="OBY438" s="81"/>
      <c r="OBZ438" s="81"/>
      <c r="OCA438" s="81"/>
      <c r="OCB438" s="81"/>
      <c r="OCC438" s="81"/>
      <c r="OCD438" s="81"/>
      <c r="OCE438" s="81"/>
      <c r="OCF438" s="81"/>
      <c r="OCG438" s="81"/>
      <c r="OCH438" s="81"/>
      <c r="OCI438" s="81"/>
      <c r="OCJ438" s="81"/>
      <c r="OCK438" s="81"/>
      <c r="OCL438" s="81"/>
      <c r="OCM438" s="81"/>
      <c r="OCN438" s="81"/>
      <c r="OCO438" s="81"/>
      <c r="OCP438" s="81"/>
      <c r="OCQ438" s="81"/>
      <c r="OCR438" s="81"/>
      <c r="OCS438" s="81"/>
      <c r="OCT438" s="81"/>
      <c r="OCU438" s="81"/>
      <c r="OCV438" s="81"/>
      <c r="OCW438" s="81"/>
      <c r="OCX438" s="81"/>
      <c r="OCY438" s="81"/>
      <c r="OCZ438" s="81"/>
      <c r="ODA438" s="81"/>
      <c r="ODB438" s="81"/>
      <c r="ODC438" s="81"/>
      <c r="ODD438" s="81"/>
      <c r="ODE438" s="81"/>
      <c r="ODF438" s="81"/>
      <c r="ODG438" s="81"/>
      <c r="ODH438" s="81"/>
      <c r="ODI438" s="81"/>
      <c r="ODJ438" s="81"/>
      <c r="ODK438" s="81"/>
      <c r="ODL438" s="81"/>
      <c r="ODM438" s="81"/>
      <c r="ODN438" s="81"/>
      <c r="ODO438" s="81"/>
      <c r="ODP438" s="81"/>
      <c r="ODQ438" s="81"/>
      <c r="ODR438" s="81"/>
      <c r="ODS438" s="81"/>
      <c r="ODT438" s="81"/>
      <c r="ODU438" s="81"/>
      <c r="ODV438" s="81"/>
      <c r="ODW438" s="81"/>
      <c r="ODX438" s="81"/>
      <c r="ODY438" s="81"/>
      <c r="ODZ438" s="81"/>
      <c r="OEA438" s="81"/>
      <c r="OEB438" s="81"/>
      <c r="OEC438" s="81"/>
      <c r="OED438" s="81"/>
      <c r="OEE438" s="81"/>
      <c r="OEF438" s="81"/>
      <c r="OEG438" s="81"/>
      <c r="OEH438" s="81"/>
      <c r="OEI438" s="81"/>
      <c r="OEJ438" s="81"/>
      <c r="OEK438" s="81"/>
      <c r="OEL438" s="81"/>
      <c r="OEM438" s="81"/>
      <c r="OEN438" s="81"/>
      <c r="OEO438" s="81"/>
      <c r="OEP438" s="81"/>
      <c r="OEQ438" s="81"/>
      <c r="OER438" s="81"/>
      <c r="OES438" s="81"/>
      <c r="OET438" s="81"/>
      <c r="OEU438" s="81"/>
      <c r="OEV438" s="81"/>
      <c r="OEW438" s="81"/>
      <c r="OEX438" s="81"/>
      <c r="OEY438" s="81"/>
      <c r="OEZ438" s="81"/>
      <c r="OFA438" s="81"/>
      <c r="OFB438" s="81"/>
      <c r="OFC438" s="81"/>
      <c r="OFD438" s="81"/>
      <c r="OFE438" s="81"/>
      <c r="OFF438" s="81"/>
      <c r="OFG438" s="81"/>
      <c r="OFH438" s="81"/>
      <c r="OFI438" s="81"/>
      <c r="OFJ438" s="81"/>
      <c r="OFK438" s="81"/>
      <c r="OFL438" s="81"/>
      <c r="OFM438" s="81"/>
      <c r="OFN438" s="81"/>
      <c r="OFO438" s="81"/>
      <c r="OFP438" s="81"/>
      <c r="OFQ438" s="81"/>
      <c r="OFR438" s="81"/>
      <c r="OFS438" s="81"/>
      <c r="OFT438" s="81"/>
      <c r="OFU438" s="81"/>
      <c r="OFV438" s="81"/>
      <c r="OFW438" s="81"/>
      <c r="OFX438" s="81"/>
      <c r="OFY438" s="81"/>
      <c r="OFZ438" s="81"/>
      <c r="OGA438" s="81"/>
      <c r="OGB438" s="81"/>
      <c r="OGC438" s="81"/>
      <c r="OGD438" s="81"/>
      <c r="OGE438" s="81"/>
      <c r="OGF438" s="81"/>
      <c r="OGG438" s="81"/>
      <c r="OGH438" s="81"/>
      <c r="OGI438" s="81"/>
      <c r="OGJ438" s="81"/>
      <c r="OGK438" s="81"/>
      <c r="OGL438" s="81"/>
      <c r="OGM438" s="81"/>
      <c r="OGN438" s="81"/>
      <c r="OGO438" s="81"/>
      <c r="OGP438" s="81"/>
      <c r="OGQ438" s="81"/>
      <c r="OGR438" s="81"/>
      <c r="OGS438" s="81"/>
      <c r="OGT438" s="81"/>
      <c r="OGU438" s="81"/>
      <c r="OGV438" s="81"/>
      <c r="OGW438" s="81"/>
      <c r="OGX438" s="81"/>
      <c r="OGY438" s="81"/>
      <c r="OGZ438" s="81"/>
      <c r="OHA438" s="81"/>
      <c r="OHB438" s="81"/>
      <c r="OHC438" s="81"/>
      <c r="OHD438" s="81"/>
      <c r="OHE438" s="81"/>
      <c r="OHF438" s="81"/>
      <c r="OHG438" s="81"/>
      <c r="OHH438" s="81"/>
      <c r="OHI438" s="81"/>
      <c r="OHJ438" s="81"/>
      <c r="OHK438" s="81"/>
      <c r="OHL438" s="81"/>
      <c r="OHM438" s="81"/>
      <c r="OHN438" s="81"/>
      <c r="OHO438" s="81"/>
      <c r="OHP438" s="81"/>
      <c r="OHQ438" s="81"/>
      <c r="OHR438" s="81"/>
      <c r="OHS438" s="81"/>
      <c r="OHT438" s="81"/>
      <c r="OHU438" s="81"/>
      <c r="OHV438" s="81"/>
      <c r="OHW438" s="81"/>
      <c r="OHX438" s="81"/>
      <c r="OHY438" s="81"/>
      <c r="OHZ438" s="81"/>
      <c r="OIA438" s="81"/>
      <c r="OIB438" s="81"/>
      <c r="OIC438" s="81"/>
      <c r="OID438" s="81"/>
      <c r="OIE438" s="81"/>
      <c r="OIF438" s="81"/>
      <c r="OIG438" s="81"/>
      <c r="OIH438" s="81"/>
      <c r="OII438" s="81"/>
      <c r="OIJ438" s="81"/>
      <c r="OIK438" s="81"/>
      <c r="OIL438" s="81"/>
      <c r="OIM438" s="81"/>
      <c r="OIN438" s="81"/>
      <c r="OIO438" s="81"/>
      <c r="OIP438" s="81"/>
      <c r="OIQ438" s="81"/>
      <c r="OIR438" s="81"/>
      <c r="OIS438" s="81"/>
      <c r="OIT438" s="81"/>
      <c r="OIU438" s="81"/>
      <c r="OIV438" s="81"/>
      <c r="OIW438" s="81"/>
      <c r="OIX438" s="81"/>
      <c r="OIY438" s="81"/>
      <c r="OIZ438" s="81"/>
      <c r="OJA438" s="81"/>
      <c r="OJB438" s="81"/>
      <c r="OJC438" s="81"/>
      <c r="OJD438" s="81"/>
      <c r="OJE438" s="81"/>
      <c r="OJF438" s="81"/>
      <c r="OJG438" s="81"/>
      <c r="OJH438" s="81"/>
      <c r="OJI438" s="81"/>
      <c r="OJJ438" s="81"/>
      <c r="OJK438" s="81"/>
      <c r="OJL438" s="81"/>
      <c r="OJM438" s="81"/>
      <c r="OJN438" s="81"/>
      <c r="OJO438" s="81"/>
      <c r="OJP438" s="81"/>
      <c r="OJQ438" s="81"/>
      <c r="OJR438" s="81"/>
      <c r="OJS438" s="81"/>
      <c r="OJT438" s="81"/>
      <c r="OJU438" s="81"/>
      <c r="OJV438" s="81"/>
      <c r="OJW438" s="81"/>
      <c r="OJX438" s="81"/>
      <c r="OJY438" s="81"/>
      <c r="OJZ438" s="81"/>
      <c r="OKA438" s="81"/>
      <c r="OKB438" s="81"/>
      <c r="OKC438" s="81"/>
      <c r="OKD438" s="81"/>
      <c r="OKE438" s="81"/>
      <c r="OKF438" s="81"/>
      <c r="OKG438" s="81"/>
      <c r="OKH438" s="81"/>
      <c r="OKI438" s="81"/>
      <c r="OKJ438" s="81"/>
      <c r="OKK438" s="81"/>
      <c r="OKL438" s="81"/>
      <c r="OKM438" s="81"/>
      <c r="OKN438" s="81"/>
      <c r="OKO438" s="81"/>
      <c r="OKP438" s="81"/>
      <c r="OKQ438" s="81"/>
      <c r="OKR438" s="81"/>
      <c r="OKS438" s="81"/>
      <c r="OKT438" s="81"/>
      <c r="OKU438" s="81"/>
      <c r="OKV438" s="81"/>
      <c r="OKW438" s="81"/>
      <c r="OKX438" s="81"/>
      <c r="OKY438" s="81"/>
      <c r="OKZ438" s="81"/>
      <c r="OLA438" s="81"/>
      <c r="OLB438" s="81"/>
      <c r="OLC438" s="81"/>
      <c r="OLD438" s="81"/>
      <c r="OLE438" s="81"/>
      <c r="OLF438" s="81"/>
      <c r="OLG438" s="81"/>
      <c r="OLH438" s="81"/>
      <c r="OLI438" s="81"/>
      <c r="OLJ438" s="81"/>
      <c r="OLK438" s="81"/>
      <c r="OLL438" s="81"/>
      <c r="OLM438" s="81"/>
      <c r="OLN438" s="81"/>
      <c r="OLO438" s="81"/>
      <c r="OLP438" s="81"/>
      <c r="OLQ438" s="81"/>
      <c r="OLR438" s="81"/>
      <c r="OLS438" s="81"/>
      <c r="OLT438" s="81"/>
      <c r="OLU438" s="81"/>
      <c r="OLV438" s="81"/>
      <c r="OLW438" s="81"/>
      <c r="OLX438" s="81"/>
      <c r="OLY438" s="81"/>
      <c r="OLZ438" s="81"/>
      <c r="OMA438" s="81"/>
      <c r="OMB438" s="81"/>
      <c r="OMC438" s="81"/>
      <c r="OMD438" s="81"/>
      <c r="OME438" s="81"/>
      <c r="OMF438" s="81"/>
      <c r="OMG438" s="81"/>
      <c r="OMH438" s="81"/>
      <c r="OMI438" s="81"/>
      <c r="OMJ438" s="81"/>
      <c r="OMK438" s="81"/>
      <c r="OML438" s="81"/>
      <c r="OMM438" s="81"/>
      <c r="OMN438" s="81"/>
      <c r="OMO438" s="81"/>
      <c r="OMP438" s="81"/>
      <c r="OMQ438" s="81"/>
      <c r="OMR438" s="81"/>
      <c r="OMS438" s="81"/>
      <c r="OMT438" s="81"/>
      <c r="OMU438" s="81"/>
      <c r="OMV438" s="81"/>
      <c r="OMW438" s="81"/>
      <c r="OMX438" s="81"/>
      <c r="OMY438" s="81"/>
      <c r="OMZ438" s="81"/>
      <c r="ONA438" s="81"/>
      <c r="ONB438" s="81"/>
      <c r="ONC438" s="81"/>
      <c r="OND438" s="81"/>
      <c r="ONE438" s="81"/>
      <c r="ONF438" s="81"/>
      <c r="ONG438" s="81"/>
      <c r="ONH438" s="81"/>
      <c r="ONI438" s="81"/>
      <c r="ONJ438" s="81"/>
      <c r="ONK438" s="81"/>
      <c r="ONL438" s="81"/>
      <c r="ONM438" s="81"/>
      <c r="ONN438" s="81"/>
      <c r="ONO438" s="81"/>
      <c r="ONP438" s="81"/>
      <c r="ONQ438" s="81"/>
      <c r="ONR438" s="81"/>
      <c r="ONS438" s="81"/>
      <c r="ONT438" s="81"/>
      <c r="ONU438" s="81"/>
      <c r="ONV438" s="81"/>
      <c r="ONW438" s="81"/>
      <c r="ONX438" s="81"/>
      <c r="ONY438" s="81"/>
      <c r="ONZ438" s="81"/>
      <c r="OOA438" s="81"/>
      <c r="OOB438" s="81"/>
      <c r="OOC438" s="81"/>
      <c r="OOD438" s="81"/>
      <c r="OOE438" s="81"/>
      <c r="OOF438" s="81"/>
      <c r="OOG438" s="81"/>
      <c r="OOH438" s="81"/>
      <c r="OOI438" s="81"/>
      <c r="OOJ438" s="81"/>
      <c r="OOK438" s="81"/>
      <c r="OOL438" s="81"/>
      <c r="OOM438" s="81"/>
      <c r="OON438" s="81"/>
      <c r="OOO438" s="81"/>
      <c r="OOP438" s="81"/>
      <c r="OOQ438" s="81"/>
      <c r="OOR438" s="81"/>
      <c r="OOS438" s="81"/>
      <c r="OOT438" s="81"/>
      <c r="OOU438" s="81"/>
      <c r="OOV438" s="81"/>
      <c r="OOW438" s="81"/>
      <c r="OOX438" s="81"/>
      <c r="OOY438" s="81"/>
      <c r="OOZ438" s="81"/>
      <c r="OPA438" s="81"/>
      <c r="OPB438" s="81"/>
      <c r="OPC438" s="81"/>
      <c r="OPD438" s="81"/>
      <c r="OPE438" s="81"/>
      <c r="OPF438" s="81"/>
      <c r="OPG438" s="81"/>
      <c r="OPH438" s="81"/>
      <c r="OPI438" s="81"/>
      <c r="OPJ438" s="81"/>
      <c r="OPK438" s="81"/>
      <c r="OPL438" s="81"/>
      <c r="OPM438" s="81"/>
      <c r="OPN438" s="81"/>
      <c r="OPO438" s="81"/>
      <c r="OPP438" s="81"/>
      <c r="OPQ438" s="81"/>
      <c r="OPR438" s="81"/>
      <c r="OPS438" s="81"/>
      <c r="OPT438" s="81"/>
      <c r="OPU438" s="81"/>
      <c r="OPV438" s="81"/>
      <c r="OPW438" s="81"/>
      <c r="OPX438" s="81"/>
      <c r="OPY438" s="81"/>
      <c r="OPZ438" s="81"/>
      <c r="OQA438" s="81"/>
      <c r="OQB438" s="81"/>
      <c r="OQC438" s="81"/>
      <c r="OQD438" s="81"/>
      <c r="OQE438" s="81"/>
      <c r="OQF438" s="81"/>
      <c r="OQG438" s="81"/>
      <c r="OQH438" s="81"/>
      <c r="OQI438" s="81"/>
      <c r="OQJ438" s="81"/>
      <c r="OQK438" s="81"/>
      <c r="OQL438" s="81"/>
      <c r="OQM438" s="81"/>
      <c r="OQN438" s="81"/>
      <c r="OQO438" s="81"/>
      <c r="OQP438" s="81"/>
      <c r="OQQ438" s="81"/>
      <c r="OQR438" s="81"/>
      <c r="OQS438" s="81"/>
      <c r="OQT438" s="81"/>
      <c r="OQU438" s="81"/>
      <c r="OQV438" s="81"/>
      <c r="OQW438" s="81"/>
      <c r="OQX438" s="81"/>
      <c r="OQY438" s="81"/>
      <c r="OQZ438" s="81"/>
      <c r="ORA438" s="81"/>
      <c r="ORB438" s="81"/>
      <c r="ORC438" s="81"/>
      <c r="ORD438" s="81"/>
      <c r="ORE438" s="81"/>
      <c r="ORF438" s="81"/>
      <c r="ORG438" s="81"/>
      <c r="ORH438" s="81"/>
      <c r="ORI438" s="81"/>
      <c r="ORJ438" s="81"/>
      <c r="ORK438" s="81"/>
      <c r="ORL438" s="81"/>
      <c r="ORM438" s="81"/>
      <c r="ORN438" s="81"/>
      <c r="ORO438" s="81"/>
      <c r="ORP438" s="81"/>
      <c r="ORQ438" s="81"/>
      <c r="ORR438" s="81"/>
      <c r="ORS438" s="81"/>
      <c r="ORT438" s="81"/>
      <c r="ORU438" s="81"/>
      <c r="ORV438" s="81"/>
      <c r="ORW438" s="81"/>
      <c r="ORX438" s="81"/>
      <c r="ORY438" s="81"/>
      <c r="ORZ438" s="81"/>
      <c r="OSA438" s="81"/>
      <c r="OSB438" s="81"/>
      <c r="OSC438" s="81"/>
      <c r="OSD438" s="81"/>
      <c r="OSE438" s="81"/>
      <c r="OSF438" s="81"/>
      <c r="OSG438" s="81"/>
      <c r="OSH438" s="81"/>
      <c r="OSI438" s="81"/>
      <c r="OSJ438" s="81"/>
      <c r="OSK438" s="81"/>
      <c r="OSL438" s="81"/>
      <c r="OSM438" s="81"/>
      <c r="OSN438" s="81"/>
      <c r="OSO438" s="81"/>
      <c r="OSP438" s="81"/>
      <c r="OSQ438" s="81"/>
      <c r="OSR438" s="81"/>
      <c r="OSS438" s="81"/>
      <c r="OST438" s="81"/>
      <c r="OSU438" s="81"/>
      <c r="OSV438" s="81"/>
      <c r="OSW438" s="81"/>
      <c r="OSX438" s="81"/>
      <c r="OSY438" s="81"/>
      <c r="OSZ438" s="81"/>
      <c r="OTA438" s="81"/>
      <c r="OTB438" s="81"/>
      <c r="OTC438" s="81"/>
      <c r="OTD438" s="81"/>
      <c r="OTE438" s="81"/>
      <c r="OTF438" s="81"/>
      <c r="OTG438" s="81"/>
      <c r="OTH438" s="81"/>
      <c r="OTI438" s="81"/>
      <c r="OTJ438" s="81"/>
      <c r="OTK438" s="81"/>
      <c r="OTL438" s="81"/>
      <c r="OTM438" s="81"/>
      <c r="OTN438" s="81"/>
      <c r="OTO438" s="81"/>
      <c r="OTP438" s="81"/>
      <c r="OTQ438" s="81"/>
      <c r="OTR438" s="81"/>
      <c r="OTS438" s="81"/>
      <c r="OTT438" s="81"/>
      <c r="OTU438" s="81"/>
      <c r="OTV438" s="81"/>
      <c r="OTW438" s="81"/>
      <c r="OTX438" s="81"/>
      <c r="OTY438" s="81"/>
      <c r="OTZ438" s="81"/>
      <c r="OUA438" s="81"/>
      <c r="OUB438" s="81"/>
      <c r="OUC438" s="81"/>
      <c r="OUD438" s="81"/>
      <c r="OUE438" s="81"/>
      <c r="OUF438" s="81"/>
      <c r="OUG438" s="81"/>
      <c r="OUH438" s="81"/>
      <c r="OUI438" s="81"/>
      <c r="OUJ438" s="81"/>
      <c r="OUK438" s="81"/>
      <c r="OUL438" s="81"/>
      <c r="OUM438" s="81"/>
      <c r="OUN438" s="81"/>
      <c r="OUO438" s="81"/>
      <c r="OUP438" s="81"/>
      <c r="OUQ438" s="81"/>
      <c r="OUR438" s="81"/>
      <c r="OUS438" s="81"/>
      <c r="OUT438" s="81"/>
      <c r="OUU438" s="81"/>
      <c r="OUV438" s="81"/>
      <c r="OUW438" s="81"/>
      <c r="OUX438" s="81"/>
      <c r="OUY438" s="81"/>
      <c r="OUZ438" s="81"/>
      <c r="OVA438" s="81"/>
      <c r="OVB438" s="81"/>
      <c r="OVC438" s="81"/>
      <c r="OVD438" s="81"/>
      <c r="OVE438" s="81"/>
      <c r="OVF438" s="81"/>
      <c r="OVG438" s="81"/>
      <c r="OVH438" s="81"/>
      <c r="OVI438" s="81"/>
      <c r="OVJ438" s="81"/>
      <c r="OVK438" s="81"/>
      <c r="OVL438" s="81"/>
      <c r="OVM438" s="81"/>
      <c r="OVN438" s="81"/>
      <c r="OVO438" s="81"/>
      <c r="OVP438" s="81"/>
      <c r="OVQ438" s="81"/>
      <c r="OVR438" s="81"/>
      <c r="OVS438" s="81"/>
      <c r="OVT438" s="81"/>
      <c r="OVU438" s="81"/>
      <c r="OVV438" s="81"/>
      <c r="OVW438" s="81"/>
      <c r="OVX438" s="81"/>
      <c r="OVY438" s="81"/>
      <c r="OVZ438" s="81"/>
      <c r="OWA438" s="81"/>
      <c r="OWB438" s="81"/>
      <c r="OWC438" s="81"/>
      <c r="OWD438" s="81"/>
      <c r="OWE438" s="81"/>
      <c r="OWF438" s="81"/>
      <c r="OWG438" s="81"/>
      <c r="OWH438" s="81"/>
      <c r="OWI438" s="81"/>
      <c r="OWJ438" s="81"/>
      <c r="OWK438" s="81"/>
      <c r="OWL438" s="81"/>
      <c r="OWM438" s="81"/>
      <c r="OWN438" s="81"/>
      <c r="OWO438" s="81"/>
      <c r="OWP438" s="81"/>
      <c r="OWQ438" s="81"/>
      <c r="OWR438" s="81"/>
      <c r="OWS438" s="81"/>
      <c r="OWT438" s="81"/>
      <c r="OWU438" s="81"/>
      <c r="OWV438" s="81"/>
      <c r="OWW438" s="81"/>
      <c r="OWX438" s="81"/>
      <c r="OWY438" s="81"/>
      <c r="OWZ438" s="81"/>
      <c r="OXA438" s="81"/>
      <c r="OXB438" s="81"/>
      <c r="OXC438" s="81"/>
      <c r="OXD438" s="81"/>
      <c r="OXE438" s="81"/>
      <c r="OXF438" s="81"/>
      <c r="OXG438" s="81"/>
      <c r="OXH438" s="81"/>
      <c r="OXI438" s="81"/>
      <c r="OXJ438" s="81"/>
      <c r="OXK438" s="81"/>
      <c r="OXL438" s="81"/>
      <c r="OXM438" s="81"/>
      <c r="OXN438" s="81"/>
      <c r="OXO438" s="81"/>
      <c r="OXP438" s="81"/>
      <c r="OXQ438" s="81"/>
      <c r="OXR438" s="81"/>
      <c r="OXS438" s="81"/>
      <c r="OXT438" s="81"/>
      <c r="OXU438" s="81"/>
      <c r="OXV438" s="81"/>
      <c r="OXW438" s="81"/>
      <c r="OXX438" s="81"/>
      <c r="OXY438" s="81"/>
      <c r="OXZ438" s="81"/>
      <c r="OYA438" s="81"/>
      <c r="OYB438" s="81"/>
      <c r="OYC438" s="81"/>
      <c r="OYD438" s="81"/>
      <c r="OYE438" s="81"/>
      <c r="OYF438" s="81"/>
      <c r="OYG438" s="81"/>
      <c r="OYH438" s="81"/>
      <c r="OYI438" s="81"/>
      <c r="OYJ438" s="81"/>
      <c r="OYK438" s="81"/>
      <c r="OYL438" s="81"/>
      <c r="OYM438" s="81"/>
      <c r="OYN438" s="81"/>
      <c r="OYO438" s="81"/>
      <c r="OYP438" s="81"/>
      <c r="OYQ438" s="81"/>
      <c r="OYR438" s="81"/>
      <c r="OYS438" s="81"/>
      <c r="OYT438" s="81"/>
      <c r="OYU438" s="81"/>
      <c r="OYV438" s="81"/>
      <c r="OYW438" s="81"/>
      <c r="OYX438" s="81"/>
      <c r="OYY438" s="81"/>
      <c r="OYZ438" s="81"/>
      <c r="OZA438" s="81"/>
      <c r="OZB438" s="81"/>
      <c r="OZC438" s="81"/>
      <c r="OZD438" s="81"/>
      <c r="OZE438" s="81"/>
      <c r="OZF438" s="81"/>
      <c r="OZG438" s="81"/>
      <c r="OZH438" s="81"/>
      <c r="OZI438" s="81"/>
      <c r="OZJ438" s="81"/>
      <c r="OZK438" s="81"/>
      <c r="OZL438" s="81"/>
      <c r="OZM438" s="81"/>
      <c r="OZN438" s="81"/>
      <c r="OZO438" s="81"/>
      <c r="OZP438" s="81"/>
      <c r="OZQ438" s="81"/>
      <c r="OZR438" s="81"/>
      <c r="OZS438" s="81"/>
      <c r="OZT438" s="81"/>
      <c r="OZU438" s="81"/>
      <c r="OZV438" s="81"/>
      <c r="OZW438" s="81"/>
      <c r="OZX438" s="81"/>
      <c r="OZY438" s="81"/>
      <c r="OZZ438" s="81"/>
      <c r="PAA438" s="81"/>
      <c r="PAB438" s="81"/>
      <c r="PAC438" s="81"/>
      <c r="PAD438" s="81"/>
      <c r="PAE438" s="81"/>
      <c r="PAF438" s="81"/>
      <c r="PAG438" s="81"/>
      <c r="PAH438" s="81"/>
      <c r="PAI438" s="81"/>
      <c r="PAJ438" s="81"/>
      <c r="PAK438" s="81"/>
      <c r="PAL438" s="81"/>
      <c r="PAM438" s="81"/>
      <c r="PAN438" s="81"/>
      <c r="PAO438" s="81"/>
      <c r="PAP438" s="81"/>
      <c r="PAQ438" s="81"/>
      <c r="PAR438" s="81"/>
      <c r="PAS438" s="81"/>
      <c r="PAT438" s="81"/>
      <c r="PAU438" s="81"/>
      <c r="PAV438" s="81"/>
      <c r="PAW438" s="81"/>
      <c r="PAX438" s="81"/>
      <c r="PAY438" s="81"/>
      <c r="PAZ438" s="81"/>
      <c r="PBA438" s="81"/>
      <c r="PBB438" s="81"/>
      <c r="PBC438" s="81"/>
      <c r="PBD438" s="81"/>
      <c r="PBE438" s="81"/>
      <c r="PBF438" s="81"/>
      <c r="PBG438" s="81"/>
      <c r="PBH438" s="81"/>
      <c r="PBI438" s="81"/>
      <c r="PBJ438" s="81"/>
      <c r="PBK438" s="81"/>
      <c r="PBL438" s="81"/>
      <c r="PBM438" s="81"/>
      <c r="PBN438" s="81"/>
      <c r="PBO438" s="81"/>
      <c r="PBP438" s="81"/>
      <c r="PBQ438" s="81"/>
      <c r="PBR438" s="81"/>
      <c r="PBS438" s="81"/>
      <c r="PBT438" s="81"/>
      <c r="PBU438" s="81"/>
      <c r="PBV438" s="81"/>
      <c r="PBW438" s="81"/>
      <c r="PBX438" s="81"/>
      <c r="PBY438" s="81"/>
      <c r="PBZ438" s="81"/>
      <c r="PCA438" s="81"/>
      <c r="PCB438" s="81"/>
      <c r="PCC438" s="81"/>
      <c r="PCD438" s="81"/>
      <c r="PCE438" s="81"/>
      <c r="PCF438" s="81"/>
      <c r="PCG438" s="81"/>
      <c r="PCH438" s="81"/>
      <c r="PCI438" s="81"/>
      <c r="PCJ438" s="81"/>
      <c r="PCK438" s="81"/>
      <c r="PCL438" s="81"/>
      <c r="PCM438" s="81"/>
      <c r="PCN438" s="81"/>
      <c r="PCO438" s="81"/>
      <c r="PCP438" s="81"/>
      <c r="PCQ438" s="81"/>
      <c r="PCR438" s="81"/>
      <c r="PCS438" s="81"/>
      <c r="PCT438" s="81"/>
      <c r="PCU438" s="81"/>
      <c r="PCV438" s="81"/>
      <c r="PCW438" s="81"/>
      <c r="PCX438" s="81"/>
      <c r="PCY438" s="81"/>
      <c r="PCZ438" s="81"/>
      <c r="PDA438" s="81"/>
      <c r="PDB438" s="81"/>
      <c r="PDC438" s="81"/>
      <c r="PDD438" s="81"/>
      <c r="PDE438" s="81"/>
      <c r="PDF438" s="81"/>
      <c r="PDG438" s="81"/>
      <c r="PDH438" s="81"/>
      <c r="PDI438" s="81"/>
      <c r="PDJ438" s="81"/>
      <c r="PDK438" s="81"/>
      <c r="PDL438" s="81"/>
      <c r="PDM438" s="81"/>
      <c r="PDN438" s="81"/>
      <c r="PDO438" s="81"/>
      <c r="PDP438" s="81"/>
      <c r="PDQ438" s="81"/>
      <c r="PDR438" s="81"/>
      <c r="PDS438" s="81"/>
      <c r="PDT438" s="81"/>
      <c r="PDU438" s="81"/>
      <c r="PDV438" s="81"/>
      <c r="PDW438" s="81"/>
      <c r="PDX438" s="81"/>
      <c r="PDY438" s="81"/>
      <c r="PDZ438" s="81"/>
      <c r="PEA438" s="81"/>
      <c r="PEB438" s="81"/>
      <c r="PEC438" s="81"/>
      <c r="PED438" s="81"/>
      <c r="PEE438" s="81"/>
      <c r="PEF438" s="81"/>
      <c r="PEG438" s="81"/>
      <c r="PEH438" s="81"/>
      <c r="PEI438" s="81"/>
      <c r="PEJ438" s="81"/>
      <c r="PEK438" s="81"/>
      <c r="PEL438" s="81"/>
      <c r="PEM438" s="81"/>
      <c r="PEN438" s="81"/>
      <c r="PEO438" s="81"/>
      <c r="PEP438" s="81"/>
      <c r="PEQ438" s="81"/>
      <c r="PER438" s="81"/>
      <c r="PES438" s="81"/>
      <c r="PET438" s="81"/>
      <c r="PEU438" s="81"/>
      <c r="PEV438" s="81"/>
      <c r="PEW438" s="81"/>
      <c r="PEX438" s="81"/>
      <c r="PEY438" s="81"/>
      <c r="PEZ438" s="81"/>
      <c r="PFA438" s="81"/>
      <c r="PFB438" s="81"/>
      <c r="PFC438" s="81"/>
      <c r="PFD438" s="81"/>
      <c r="PFE438" s="81"/>
      <c r="PFF438" s="81"/>
      <c r="PFG438" s="81"/>
      <c r="PFH438" s="81"/>
      <c r="PFI438" s="81"/>
      <c r="PFJ438" s="81"/>
      <c r="PFK438" s="81"/>
      <c r="PFL438" s="81"/>
      <c r="PFM438" s="81"/>
      <c r="PFN438" s="81"/>
      <c r="PFO438" s="81"/>
      <c r="PFP438" s="81"/>
      <c r="PFQ438" s="81"/>
      <c r="PFR438" s="81"/>
      <c r="PFS438" s="81"/>
      <c r="PFT438" s="81"/>
      <c r="PFU438" s="81"/>
      <c r="PFV438" s="81"/>
      <c r="PFW438" s="81"/>
      <c r="PFX438" s="81"/>
      <c r="PFY438" s="81"/>
      <c r="PFZ438" s="81"/>
      <c r="PGA438" s="81"/>
      <c r="PGB438" s="81"/>
      <c r="PGC438" s="81"/>
      <c r="PGD438" s="81"/>
      <c r="PGE438" s="81"/>
      <c r="PGF438" s="81"/>
      <c r="PGG438" s="81"/>
      <c r="PGH438" s="81"/>
      <c r="PGI438" s="81"/>
      <c r="PGJ438" s="81"/>
      <c r="PGK438" s="81"/>
      <c r="PGL438" s="81"/>
      <c r="PGM438" s="81"/>
      <c r="PGN438" s="81"/>
      <c r="PGO438" s="81"/>
      <c r="PGP438" s="81"/>
      <c r="PGQ438" s="81"/>
      <c r="PGR438" s="81"/>
      <c r="PGS438" s="81"/>
      <c r="PGT438" s="81"/>
      <c r="PGU438" s="81"/>
      <c r="PGV438" s="81"/>
      <c r="PGW438" s="81"/>
      <c r="PGX438" s="81"/>
      <c r="PGY438" s="81"/>
      <c r="PGZ438" s="81"/>
      <c r="PHA438" s="81"/>
      <c r="PHB438" s="81"/>
      <c r="PHC438" s="81"/>
      <c r="PHD438" s="81"/>
      <c r="PHE438" s="81"/>
      <c r="PHF438" s="81"/>
      <c r="PHG438" s="81"/>
      <c r="PHH438" s="81"/>
      <c r="PHI438" s="81"/>
      <c r="PHJ438" s="81"/>
      <c r="PHK438" s="81"/>
      <c r="PHL438" s="81"/>
      <c r="PHM438" s="81"/>
      <c r="PHN438" s="81"/>
      <c r="PHO438" s="81"/>
      <c r="PHP438" s="81"/>
      <c r="PHQ438" s="81"/>
      <c r="PHR438" s="81"/>
      <c r="PHS438" s="81"/>
      <c r="PHT438" s="81"/>
      <c r="PHU438" s="81"/>
      <c r="PHV438" s="81"/>
      <c r="PHW438" s="81"/>
      <c r="PHX438" s="81"/>
      <c r="PHY438" s="81"/>
      <c r="PHZ438" s="81"/>
      <c r="PIA438" s="81"/>
      <c r="PIB438" s="81"/>
      <c r="PIC438" s="81"/>
      <c r="PID438" s="81"/>
      <c r="PIE438" s="81"/>
      <c r="PIF438" s="81"/>
      <c r="PIG438" s="81"/>
      <c r="PIH438" s="81"/>
      <c r="PII438" s="81"/>
      <c r="PIJ438" s="81"/>
      <c r="PIK438" s="81"/>
      <c r="PIL438" s="81"/>
      <c r="PIM438" s="81"/>
      <c r="PIN438" s="81"/>
      <c r="PIO438" s="81"/>
      <c r="PIP438" s="81"/>
      <c r="PIQ438" s="81"/>
      <c r="PIR438" s="81"/>
      <c r="PIS438" s="81"/>
      <c r="PIT438" s="81"/>
      <c r="PIU438" s="81"/>
      <c r="PIV438" s="81"/>
      <c r="PIW438" s="81"/>
      <c r="PIX438" s="81"/>
      <c r="PIY438" s="81"/>
      <c r="PIZ438" s="81"/>
      <c r="PJA438" s="81"/>
      <c r="PJB438" s="81"/>
      <c r="PJC438" s="81"/>
      <c r="PJD438" s="81"/>
      <c r="PJE438" s="81"/>
      <c r="PJF438" s="81"/>
      <c r="PJG438" s="81"/>
      <c r="PJH438" s="81"/>
      <c r="PJI438" s="81"/>
      <c r="PJJ438" s="81"/>
      <c r="PJK438" s="81"/>
      <c r="PJL438" s="81"/>
      <c r="PJM438" s="81"/>
      <c r="PJN438" s="81"/>
      <c r="PJO438" s="81"/>
      <c r="PJP438" s="81"/>
      <c r="PJQ438" s="81"/>
      <c r="PJR438" s="81"/>
      <c r="PJS438" s="81"/>
      <c r="PJT438" s="81"/>
      <c r="PJU438" s="81"/>
      <c r="PJV438" s="81"/>
      <c r="PJW438" s="81"/>
      <c r="PJX438" s="81"/>
      <c r="PJY438" s="81"/>
      <c r="PJZ438" s="81"/>
      <c r="PKA438" s="81"/>
      <c r="PKB438" s="81"/>
      <c r="PKC438" s="81"/>
      <c r="PKD438" s="81"/>
      <c r="PKE438" s="81"/>
      <c r="PKF438" s="81"/>
      <c r="PKG438" s="81"/>
      <c r="PKH438" s="81"/>
      <c r="PKI438" s="81"/>
      <c r="PKJ438" s="81"/>
      <c r="PKK438" s="81"/>
      <c r="PKL438" s="81"/>
      <c r="PKM438" s="81"/>
      <c r="PKN438" s="81"/>
      <c r="PKO438" s="81"/>
      <c r="PKP438" s="81"/>
      <c r="PKQ438" s="81"/>
      <c r="PKR438" s="81"/>
      <c r="PKS438" s="81"/>
      <c r="PKT438" s="81"/>
      <c r="PKU438" s="81"/>
      <c r="PKV438" s="81"/>
      <c r="PKW438" s="81"/>
      <c r="PKX438" s="81"/>
      <c r="PKY438" s="81"/>
      <c r="PKZ438" s="81"/>
      <c r="PLA438" s="81"/>
      <c r="PLB438" s="81"/>
      <c r="PLC438" s="81"/>
      <c r="PLD438" s="81"/>
      <c r="PLE438" s="81"/>
      <c r="PLF438" s="81"/>
      <c r="PLG438" s="81"/>
      <c r="PLH438" s="81"/>
      <c r="PLI438" s="81"/>
      <c r="PLJ438" s="81"/>
      <c r="PLK438" s="81"/>
      <c r="PLL438" s="81"/>
      <c r="PLM438" s="81"/>
      <c r="PLN438" s="81"/>
      <c r="PLO438" s="81"/>
      <c r="PLP438" s="81"/>
      <c r="PLQ438" s="81"/>
      <c r="PLR438" s="81"/>
      <c r="PLS438" s="81"/>
      <c r="PLT438" s="81"/>
      <c r="PLU438" s="81"/>
      <c r="PLV438" s="81"/>
      <c r="PLW438" s="81"/>
      <c r="PLX438" s="81"/>
      <c r="PLY438" s="81"/>
      <c r="PLZ438" s="81"/>
      <c r="PMA438" s="81"/>
      <c r="PMB438" s="81"/>
      <c r="PMC438" s="81"/>
      <c r="PMD438" s="81"/>
      <c r="PME438" s="81"/>
      <c r="PMF438" s="81"/>
      <c r="PMG438" s="81"/>
      <c r="PMH438" s="81"/>
      <c r="PMI438" s="81"/>
      <c r="PMJ438" s="81"/>
      <c r="PMK438" s="81"/>
      <c r="PML438" s="81"/>
      <c r="PMM438" s="81"/>
      <c r="PMN438" s="81"/>
      <c r="PMO438" s="81"/>
      <c r="PMP438" s="81"/>
      <c r="PMQ438" s="81"/>
      <c r="PMR438" s="81"/>
      <c r="PMS438" s="81"/>
      <c r="PMT438" s="81"/>
      <c r="PMU438" s="81"/>
      <c r="PMV438" s="81"/>
      <c r="PMW438" s="81"/>
      <c r="PMX438" s="81"/>
      <c r="PMY438" s="81"/>
      <c r="PMZ438" s="81"/>
      <c r="PNA438" s="81"/>
      <c r="PNB438" s="81"/>
      <c r="PNC438" s="81"/>
      <c r="PND438" s="81"/>
      <c r="PNE438" s="81"/>
      <c r="PNF438" s="81"/>
      <c r="PNG438" s="81"/>
      <c r="PNH438" s="81"/>
      <c r="PNI438" s="81"/>
      <c r="PNJ438" s="81"/>
      <c r="PNK438" s="81"/>
      <c r="PNL438" s="81"/>
      <c r="PNM438" s="81"/>
      <c r="PNN438" s="81"/>
      <c r="PNO438" s="81"/>
      <c r="PNP438" s="81"/>
      <c r="PNQ438" s="81"/>
      <c r="PNR438" s="81"/>
      <c r="PNS438" s="81"/>
      <c r="PNT438" s="81"/>
      <c r="PNU438" s="81"/>
      <c r="PNV438" s="81"/>
      <c r="PNW438" s="81"/>
      <c r="PNX438" s="81"/>
      <c r="PNY438" s="81"/>
      <c r="PNZ438" s="81"/>
      <c r="POA438" s="81"/>
      <c r="POB438" s="81"/>
      <c r="POC438" s="81"/>
      <c r="POD438" s="81"/>
      <c r="POE438" s="81"/>
      <c r="POF438" s="81"/>
      <c r="POG438" s="81"/>
      <c r="POH438" s="81"/>
      <c r="POI438" s="81"/>
      <c r="POJ438" s="81"/>
      <c r="POK438" s="81"/>
      <c r="POL438" s="81"/>
      <c r="POM438" s="81"/>
      <c r="PON438" s="81"/>
      <c r="POO438" s="81"/>
      <c r="POP438" s="81"/>
      <c r="POQ438" s="81"/>
      <c r="POR438" s="81"/>
      <c r="POS438" s="81"/>
      <c r="POT438" s="81"/>
      <c r="POU438" s="81"/>
      <c r="POV438" s="81"/>
      <c r="POW438" s="81"/>
      <c r="POX438" s="81"/>
      <c r="POY438" s="81"/>
      <c r="POZ438" s="81"/>
      <c r="PPA438" s="81"/>
      <c r="PPB438" s="81"/>
      <c r="PPC438" s="81"/>
      <c r="PPD438" s="81"/>
      <c r="PPE438" s="81"/>
      <c r="PPF438" s="81"/>
      <c r="PPG438" s="81"/>
      <c r="PPH438" s="81"/>
      <c r="PPI438" s="81"/>
      <c r="PPJ438" s="81"/>
      <c r="PPK438" s="81"/>
      <c r="PPL438" s="81"/>
      <c r="PPM438" s="81"/>
      <c r="PPN438" s="81"/>
      <c r="PPO438" s="81"/>
      <c r="PPP438" s="81"/>
      <c r="PPQ438" s="81"/>
      <c r="PPR438" s="81"/>
      <c r="PPS438" s="81"/>
      <c r="PPT438" s="81"/>
      <c r="PPU438" s="81"/>
      <c r="PPV438" s="81"/>
      <c r="PPW438" s="81"/>
      <c r="PPX438" s="81"/>
      <c r="PPY438" s="81"/>
      <c r="PPZ438" s="81"/>
      <c r="PQA438" s="81"/>
      <c r="PQB438" s="81"/>
      <c r="PQC438" s="81"/>
      <c r="PQD438" s="81"/>
      <c r="PQE438" s="81"/>
      <c r="PQF438" s="81"/>
      <c r="PQG438" s="81"/>
      <c r="PQH438" s="81"/>
      <c r="PQI438" s="81"/>
      <c r="PQJ438" s="81"/>
      <c r="PQK438" s="81"/>
      <c r="PQL438" s="81"/>
      <c r="PQM438" s="81"/>
      <c r="PQN438" s="81"/>
      <c r="PQO438" s="81"/>
      <c r="PQP438" s="81"/>
      <c r="PQQ438" s="81"/>
      <c r="PQR438" s="81"/>
      <c r="PQS438" s="81"/>
      <c r="PQT438" s="81"/>
      <c r="PQU438" s="81"/>
      <c r="PQV438" s="81"/>
      <c r="PQW438" s="81"/>
      <c r="PQX438" s="81"/>
      <c r="PQY438" s="81"/>
      <c r="PQZ438" s="81"/>
      <c r="PRA438" s="81"/>
      <c r="PRB438" s="81"/>
      <c r="PRC438" s="81"/>
      <c r="PRD438" s="81"/>
      <c r="PRE438" s="81"/>
      <c r="PRF438" s="81"/>
      <c r="PRG438" s="81"/>
      <c r="PRH438" s="81"/>
      <c r="PRI438" s="81"/>
      <c r="PRJ438" s="81"/>
      <c r="PRK438" s="81"/>
      <c r="PRL438" s="81"/>
      <c r="PRM438" s="81"/>
      <c r="PRN438" s="81"/>
      <c r="PRO438" s="81"/>
      <c r="PRP438" s="81"/>
      <c r="PRQ438" s="81"/>
      <c r="PRR438" s="81"/>
      <c r="PRS438" s="81"/>
      <c r="PRT438" s="81"/>
      <c r="PRU438" s="81"/>
      <c r="PRV438" s="81"/>
      <c r="PRW438" s="81"/>
      <c r="PRX438" s="81"/>
      <c r="PRY438" s="81"/>
      <c r="PRZ438" s="81"/>
      <c r="PSA438" s="81"/>
      <c r="PSB438" s="81"/>
      <c r="PSC438" s="81"/>
      <c r="PSD438" s="81"/>
      <c r="PSE438" s="81"/>
      <c r="PSF438" s="81"/>
      <c r="PSG438" s="81"/>
      <c r="PSH438" s="81"/>
      <c r="PSI438" s="81"/>
      <c r="PSJ438" s="81"/>
      <c r="PSK438" s="81"/>
      <c r="PSL438" s="81"/>
      <c r="PSM438" s="81"/>
      <c r="PSN438" s="81"/>
      <c r="PSO438" s="81"/>
      <c r="PSP438" s="81"/>
      <c r="PSQ438" s="81"/>
      <c r="PSR438" s="81"/>
      <c r="PSS438" s="81"/>
      <c r="PST438" s="81"/>
      <c r="PSU438" s="81"/>
      <c r="PSV438" s="81"/>
      <c r="PSW438" s="81"/>
      <c r="PSX438" s="81"/>
      <c r="PSY438" s="81"/>
      <c r="PSZ438" s="81"/>
      <c r="PTA438" s="81"/>
      <c r="PTB438" s="81"/>
      <c r="PTC438" s="81"/>
      <c r="PTD438" s="81"/>
      <c r="PTE438" s="81"/>
      <c r="PTF438" s="81"/>
      <c r="PTG438" s="81"/>
      <c r="PTH438" s="81"/>
      <c r="PTI438" s="81"/>
      <c r="PTJ438" s="81"/>
      <c r="PTK438" s="81"/>
      <c r="PTL438" s="81"/>
      <c r="PTM438" s="81"/>
      <c r="PTN438" s="81"/>
      <c r="PTO438" s="81"/>
      <c r="PTP438" s="81"/>
      <c r="PTQ438" s="81"/>
      <c r="PTR438" s="81"/>
      <c r="PTS438" s="81"/>
      <c r="PTT438" s="81"/>
      <c r="PTU438" s="81"/>
      <c r="PTV438" s="81"/>
      <c r="PTW438" s="81"/>
      <c r="PTX438" s="81"/>
      <c r="PTY438" s="81"/>
      <c r="PTZ438" s="81"/>
      <c r="PUA438" s="81"/>
      <c r="PUB438" s="81"/>
      <c r="PUC438" s="81"/>
      <c r="PUD438" s="81"/>
      <c r="PUE438" s="81"/>
      <c r="PUF438" s="81"/>
      <c r="PUG438" s="81"/>
      <c r="PUH438" s="81"/>
      <c r="PUI438" s="81"/>
      <c r="PUJ438" s="81"/>
      <c r="PUK438" s="81"/>
      <c r="PUL438" s="81"/>
      <c r="PUM438" s="81"/>
      <c r="PUN438" s="81"/>
      <c r="PUO438" s="81"/>
      <c r="PUP438" s="81"/>
      <c r="PUQ438" s="81"/>
      <c r="PUR438" s="81"/>
      <c r="PUS438" s="81"/>
      <c r="PUT438" s="81"/>
      <c r="PUU438" s="81"/>
      <c r="PUV438" s="81"/>
      <c r="PUW438" s="81"/>
      <c r="PUX438" s="81"/>
      <c r="PUY438" s="81"/>
      <c r="PUZ438" s="81"/>
      <c r="PVA438" s="81"/>
      <c r="PVB438" s="81"/>
      <c r="PVC438" s="81"/>
      <c r="PVD438" s="81"/>
      <c r="PVE438" s="81"/>
      <c r="PVF438" s="81"/>
      <c r="PVG438" s="81"/>
      <c r="PVH438" s="81"/>
      <c r="PVI438" s="81"/>
      <c r="PVJ438" s="81"/>
      <c r="PVK438" s="81"/>
      <c r="PVL438" s="81"/>
      <c r="PVM438" s="81"/>
      <c r="PVN438" s="81"/>
      <c r="PVO438" s="81"/>
      <c r="PVP438" s="81"/>
      <c r="PVQ438" s="81"/>
      <c r="PVR438" s="81"/>
      <c r="PVS438" s="81"/>
      <c r="PVT438" s="81"/>
      <c r="PVU438" s="81"/>
      <c r="PVV438" s="81"/>
      <c r="PVW438" s="81"/>
      <c r="PVX438" s="81"/>
      <c r="PVY438" s="81"/>
      <c r="PVZ438" s="81"/>
      <c r="PWA438" s="81"/>
      <c r="PWB438" s="81"/>
      <c r="PWC438" s="81"/>
      <c r="PWD438" s="81"/>
      <c r="PWE438" s="81"/>
      <c r="PWF438" s="81"/>
      <c r="PWG438" s="81"/>
      <c r="PWH438" s="81"/>
      <c r="PWI438" s="81"/>
      <c r="PWJ438" s="81"/>
      <c r="PWK438" s="81"/>
      <c r="PWL438" s="81"/>
      <c r="PWM438" s="81"/>
      <c r="PWN438" s="81"/>
      <c r="PWO438" s="81"/>
      <c r="PWP438" s="81"/>
      <c r="PWQ438" s="81"/>
      <c r="PWR438" s="81"/>
      <c r="PWS438" s="81"/>
      <c r="PWT438" s="81"/>
      <c r="PWU438" s="81"/>
      <c r="PWV438" s="81"/>
      <c r="PWW438" s="81"/>
      <c r="PWX438" s="81"/>
      <c r="PWY438" s="81"/>
      <c r="PWZ438" s="81"/>
      <c r="PXA438" s="81"/>
      <c r="PXB438" s="81"/>
      <c r="PXC438" s="81"/>
      <c r="PXD438" s="81"/>
      <c r="PXE438" s="81"/>
      <c r="PXF438" s="81"/>
      <c r="PXG438" s="81"/>
      <c r="PXH438" s="81"/>
      <c r="PXI438" s="81"/>
      <c r="PXJ438" s="81"/>
      <c r="PXK438" s="81"/>
      <c r="PXL438" s="81"/>
      <c r="PXM438" s="81"/>
      <c r="PXN438" s="81"/>
      <c r="PXO438" s="81"/>
      <c r="PXP438" s="81"/>
      <c r="PXQ438" s="81"/>
      <c r="PXR438" s="81"/>
      <c r="PXS438" s="81"/>
      <c r="PXT438" s="81"/>
      <c r="PXU438" s="81"/>
      <c r="PXV438" s="81"/>
      <c r="PXW438" s="81"/>
      <c r="PXX438" s="81"/>
      <c r="PXY438" s="81"/>
      <c r="PXZ438" s="81"/>
      <c r="PYA438" s="81"/>
      <c r="PYB438" s="81"/>
      <c r="PYC438" s="81"/>
      <c r="PYD438" s="81"/>
      <c r="PYE438" s="81"/>
      <c r="PYF438" s="81"/>
      <c r="PYG438" s="81"/>
      <c r="PYH438" s="81"/>
      <c r="PYI438" s="81"/>
      <c r="PYJ438" s="81"/>
      <c r="PYK438" s="81"/>
      <c r="PYL438" s="81"/>
      <c r="PYM438" s="81"/>
      <c r="PYN438" s="81"/>
      <c r="PYO438" s="81"/>
      <c r="PYP438" s="81"/>
      <c r="PYQ438" s="81"/>
      <c r="PYR438" s="81"/>
      <c r="PYS438" s="81"/>
      <c r="PYT438" s="81"/>
      <c r="PYU438" s="81"/>
      <c r="PYV438" s="81"/>
      <c r="PYW438" s="81"/>
      <c r="PYX438" s="81"/>
      <c r="PYY438" s="81"/>
      <c r="PYZ438" s="81"/>
      <c r="PZA438" s="81"/>
      <c r="PZB438" s="81"/>
      <c r="PZC438" s="81"/>
      <c r="PZD438" s="81"/>
      <c r="PZE438" s="81"/>
      <c r="PZF438" s="81"/>
      <c r="PZG438" s="81"/>
      <c r="PZH438" s="81"/>
      <c r="PZI438" s="81"/>
      <c r="PZJ438" s="81"/>
      <c r="PZK438" s="81"/>
      <c r="PZL438" s="81"/>
      <c r="PZM438" s="81"/>
      <c r="PZN438" s="81"/>
      <c r="PZO438" s="81"/>
      <c r="PZP438" s="81"/>
      <c r="PZQ438" s="81"/>
      <c r="PZR438" s="81"/>
      <c r="PZS438" s="81"/>
      <c r="PZT438" s="81"/>
      <c r="PZU438" s="81"/>
      <c r="PZV438" s="81"/>
      <c r="PZW438" s="81"/>
      <c r="PZX438" s="81"/>
      <c r="PZY438" s="81"/>
      <c r="PZZ438" s="81"/>
      <c r="QAA438" s="81"/>
      <c r="QAB438" s="81"/>
      <c r="QAC438" s="81"/>
      <c r="QAD438" s="81"/>
      <c r="QAE438" s="81"/>
      <c r="QAF438" s="81"/>
      <c r="QAG438" s="81"/>
      <c r="QAH438" s="81"/>
      <c r="QAI438" s="81"/>
      <c r="QAJ438" s="81"/>
      <c r="QAK438" s="81"/>
      <c r="QAL438" s="81"/>
      <c r="QAM438" s="81"/>
      <c r="QAN438" s="81"/>
      <c r="QAO438" s="81"/>
      <c r="QAP438" s="81"/>
      <c r="QAQ438" s="81"/>
      <c r="QAR438" s="81"/>
      <c r="QAS438" s="81"/>
      <c r="QAT438" s="81"/>
      <c r="QAU438" s="81"/>
      <c r="QAV438" s="81"/>
      <c r="QAW438" s="81"/>
      <c r="QAX438" s="81"/>
      <c r="QAY438" s="81"/>
      <c r="QAZ438" s="81"/>
      <c r="QBA438" s="81"/>
      <c r="QBB438" s="81"/>
      <c r="QBC438" s="81"/>
      <c r="QBD438" s="81"/>
      <c r="QBE438" s="81"/>
      <c r="QBF438" s="81"/>
      <c r="QBG438" s="81"/>
      <c r="QBH438" s="81"/>
      <c r="QBI438" s="81"/>
      <c r="QBJ438" s="81"/>
      <c r="QBK438" s="81"/>
      <c r="QBL438" s="81"/>
      <c r="QBM438" s="81"/>
      <c r="QBN438" s="81"/>
      <c r="QBO438" s="81"/>
      <c r="QBP438" s="81"/>
      <c r="QBQ438" s="81"/>
      <c r="QBR438" s="81"/>
      <c r="QBS438" s="81"/>
      <c r="QBT438" s="81"/>
      <c r="QBU438" s="81"/>
      <c r="QBV438" s="81"/>
      <c r="QBW438" s="81"/>
      <c r="QBX438" s="81"/>
      <c r="QBY438" s="81"/>
      <c r="QBZ438" s="81"/>
      <c r="QCA438" s="81"/>
      <c r="QCB438" s="81"/>
      <c r="QCC438" s="81"/>
      <c r="QCD438" s="81"/>
      <c r="QCE438" s="81"/>
      <c r="QCF438" s="81"/>
      <c r="QCG438" s="81"/>
      <c r="QCH438" s="81"/>
      <c r="QCI438" s="81"/>
      <c r="QCJ438" s="81"/>
      <c r="QCK438" s="81"/>
      <c r="QCL438" s="81"/>
      <c r="QCM438" s="81"/>
      <c r="QCN438" s="81"/>
      <c r="QCO438" s="81"/>
      <c r="QCP438" s="81"/>
      <c r="QCQ438" s="81"/>
      <c r="QCR438" s="81"/>
      <c r="QCS438" s="81"/>
      <c r="QCT438" s="81"/>
      <c r="QCU438" s="81"/>
      <c r="QCV438" s="81"/>
      <c r="QCW438" s="81"/>
      <c r="QCX438" s="81"/>
      <c r="QCY438" s="81"/>
      <c r="QCZ438" s="81"/>
      <c r="QDA438" s="81"/>
      <c r="QDB438" s="81"/>
      <c r="QDC438" s="81"/>
      <c r="QDD438" s="81"/>
      <c r="QDE438" s="81"/>
      <c r="QDF438" s="81"/>
      <c r="QDG438" s="81"/>
      <c r="QDH438" s="81"/>
      <c r="QDI438" s="81"/>
      <c r="QDJ438" s="81"/>
      <c r="QDK438" s="81"/>
      <c r="QDL438" s="81"/>
      <c r="QDM438" s="81"/>
      <c r="QDN438" s="81"/>
      <c r="QDO438" s="81"/>
      <c r="QDP438" s="81"/>
      <c r="QDQ438" s="81"/>
      <c r="QDR438" s="81"/>
      <c r="QDS438" s="81"/>
      <c r="QDT438" s="81"/>
      <c r="QDU438" s="81"/>
      <c r="QDV438" s="81"/>
      <c r="QDW438" s="81"/>
      <c r="QDX438" s="81"/>
      <c r="QDY438" s="81"/>
      <c r="QDZ438" s="81"/>
      <c r="QEA438" s="81"/>
      <c r="QEB438" s="81"/>
      <c r="QEC438" s="81"/>
      <c r="QED438" s="81"/>
      <c r="QEE438" s="81"/>
      <c r="QEF438" s="81"/>
      <c r="QEG438" s="81"/>
      <c r="QEH438" s="81"/>
      <c r="QEI438" s="81"/>
      <c r="QEJ438" s="81"/>
      <c r="QEK438" s="81"/>
      <c r="QEL438" s="81"/>
      <c r="QEM438" s="81"/>
      <c r="QEN438" s="81"/>
      <c r="QEO438" s="81"/>
      <c r="QEP438" s="81"/>
      <c r="QEQ438" s="81"/>
      <c r="QER438" s="81"/>
      <c r="QES438" s="81"/>
      <c r="QET438" s="81"/>
      <c r="QEU438" s="81"/>
      <c r="QEV438" s="81"/>
      <c r="QEW438" s="81"/>
      <c r="QEX438" s="81"/>
      <c r="QEY438" s="81"/>
      <c r="QEZ438" s="81"/>
      <c r="QFA438" s="81"/>
      <c r="QFB438" s="81"/>
      <c r="QFC438" s="81"/>
      <c r="QFD438" s="81"/>
      <c r="QFE438" s="81"/>
      <c r="QFF438" s="81"/>
      <c r="QFG438" s="81"/>
      <c r="QFH438" s="81"/>
      <c r="QFI438" s="81"/>
      <c r="QFJ438" s="81"/>
      <c r="QFK438" s="81"/>
      <c r="QFL438" s="81"/>
      <c r="QFM438" s="81"/>
      <c r="QFN438" s="81"/>
      <c r="QFO438" s="81"/>
      <c r="QFP438" s="81"/>
      <c r="QFQ438" s="81"/>
      <c r="QFR438" s="81"/>
      <c r="QFS438" s="81"/>
      <c r="QFT438" s="81"/>
      <c r="QFU438" s="81"/>
      <c r="QFV438" s="81"/>
      <c r="QFW438" s="81"/>
      <c r="QFX438" s="81"/>
      <c r="QFY438" s="81"/>
      <c r="QFZ438" s="81"/>
      <c r="QGA438" s="81"/>
      <c r="QGB438" s="81"/>
      <c r="QGC438" s="81"/>
      <c r="QGD438" s="81"/>
      <c r="QGE438" s="81"/>
      <c r="QGF438" s="81"/>
      <c r="QGG438" s="81"/>
      <c r="QGH438" s="81"/>
      <c r="QGI438" s="81"/>
      <c r="QGJ438" s="81"/>
      <c r="QGK438" s="81"/>
      <c r="QGL438" s="81"/>
      <c r="QGM438" s="81"/>
      <c r="QGN438" s="81"/>
      <c r="QGO438" s="81"/>
      <c r="QGP438" s="81"/>
      <c r="QGQ438" s="81"/>
      <c r="QGR438" s="81"/>
      <c r="QGS438" s="81"/>
      <c r="QGT438" s="81"/>
      <c r="QGU438" s="81"/>
      <c r="QGV438" s="81"/>
      <c r="QGW438" s="81"/>
      <c r="QGX438" s="81"/>
      <c r="QGY438" s="81"/>
      <c r="QGZ438" s="81"/>
      <c r="QHA438" s="81"/>
      <c r="QHB438" s="81"/>
      <c r="QHC438" s="81"/>
      <c r="QHD438" s="81"/>
      <c r="QHE438" s="81"/>
      <c r="QHF438" s="81"/>
      <c r="QHG438" s="81"/>
      <c r="QHH438" s="81"/>
      <c r="QHI438" s="81"/>
      <c r="QHJ438" s="81"/>
      <c r="QHK438" s="81"/>
      <c r="QHL438" s="81"/>
      <c r="QHM438" s="81"/>
      <c r="QHN438" s="81"/>
      <c r="QHO438" s="81"/>
      <c r="QHP438" s="81"/>
      <c r="QHQ438" s="81"/>
      <c r="QHR438" s="81"/>
      <c r="QHS438" s="81"/>
      <c r="QHT438" s="81"/>
      <c r="QHU438" s="81"/>
      <c r="QHV438" s="81"/>
      <c r="QHW438" s="81"/>
      <c r="QHX438" s="81"/>
      <c r="QHY438" s="81"/>
      <c r="QHZ438" s="81"/>
      <c r="QIA438" s="81"/>
      <c r="QIB438" s="81"/>
      <c r="QIC438" s="81"/>
      <c r="QID438" s="81"/>
      <c r="QIE438" s="81"/>
      <c r="QIF438" s="81"/>
      <c r="QIG438" s="81"/>
      <c r="QIH438" s="81"/>
      <c r="QII438" s="81"/>
      <c r="QIJ438" s="81"/>
      <c r="QIK438" s="81"/>
      <c r="QIL438" s="81"/>
      <c r="QIM438" s="81"/>
      <c r="QIN438" s="81"/>
      <c r="QIO438" s="81"/>
      <c r="QIP438" s="81"/>
      <c r="QIQ438" s="81"/>
      <c r="QIR438" s="81"/>
      <c r="QIS438" s="81"/>
      <c r="QIT438" s="81"/>
      <c r="QIU438" s="81"/>
      <c r="QIV438" s="81"/>
      <c r="QIW438" s="81"/>
      <c r="QIX438" s="81"/>
      <c r="QIY438" s="81"/>
      <c r="QIZ438" s="81"/>
      <c r="QJA438" s="81"/>
      <c r="QJB438" s="81"/>
      <c r="QJC438" s="81"/>
      <c r="QJD438" s="81"/>
      <c r="QJE438" s="81"/>
      <c r="QJF438" s="81"/>
      <c r="QJG438" s="81"/>
      <c r="QJH438" s="81"/>
      <c r="QJI438" s="81"/>
      <c r="QJJ438" s="81"/>
      <c r="QJK438" s="81"/>
      <c r="QJL438" s="81"/>
      <c r="QJM438" s="81"/>
      <c r="QJN438" s="81"/>
      <c r="QJO438" s="81"/>
      <c r="QJP438" s="81"/>
      <c r="QJQ438" s="81"/>
      <c r="QJR438" s="81"/>
      <c r="QJS438" s="81"/>
      <c r="QJT438" s="81"/>
      <c r="QJU438" s="81"/>
      <c r="QJV438" s="81"/>
      <c r="QJW438" s="81"/>
      <c r="QJX438" s="81"/>
      <c r="QJY438" s="81"/>
      <c r="QJZ438" s="81"/>
      <c r="QKA438" s="81"/>
      <c r="QKB438" s="81"/>
      <c r="QKC438" s="81"/>
      <c r="QKD438" s="81"/>
      <c r="QKE438" s="81"/>
      <c r="QKF438" s="81"/>
      <c r="QKG438" s="81"/>
      <c r="QKH438" s="81"/>
      <c r="QKI438" s="81"/>
      <c r="QKJ438" s="81"/>
      <c r="QKK438" s="81"/>
      <c r="QKL438" s="81"/>
      <c r="QKM438" s="81"/>
      <c r="QKN438" s="81"/>
      <c r="QKO438" s="81"/>
      <c r="QKP438" s="81"/>
      <c r="QKQ438" s="81"/>
      <c r="QKR438" s="81"/>
      <c r="QKS438" s="81"/>
      <c r="QKT438" s="81"/>
      <c r="QKU438" s="81"/>
      <c r="QKV438" s="81"/>
      <c r="QKW438" s="81"/>
      <c r="QKX438" s="81"/>
      <c r="QKY438" s="81"/>
      <c r="QKZ438" s="81"/>
      <c r="QLA438" s="81"/>
      <c r="QLB438" s="81"/>
      <c r="QLC438" s="81"/>
      <c r="QLD438" s="81"/>
      <c r="QLE438" s="81"/>
      <c r="QLF438" s="81"/>
      <c r="QLG438" s="81"/>
      <c r="QLH438" s="81"/>
      <c r="QLI438" s="81"/>
      <c r="QLJ438" s="81"/>
      <c r="QLK438" s="81"/>
      <c r="QLL438" s="81"/>
      <c r="QLM438" s="81"/>
      <c r="QLN438" s="81"/>
      <c r="QLO438" s="81"/>
      <c r="QLP438" s="81"/>
      <c r="QLQ438" s="81"/>
      <c r="QLR438" s="81"/>
      <c r="QLS438" s="81"/>
      <c r="QLT438" s="81"/>
      <c r="QLU438" s="81"/>
      <c r="QLV438" s="81"/>
      <c r="QLW438" s="81"/>
      <c r="QLX438" s="81"/>
      <c r="QLY438" s="81"/>
      <c r="QLZ438" s="81"/>
      <c r="QMA438" s="81"/>
      <c r="QMB438" s="81"/>
      <c r="QMC438" s="81"/>
      <c r="QMD438" s="81"/>
      <c r="QME438" s="81"/>
      <c r="QMF438" s="81"/>
      <c r="QMG438" s="81"/>
      <c r="QMH438" s="81"/>
      <c r="QMI438" s="81"/>
      <c r="QMJ438" s="81"/>
      <c r="QMK438" s="81"/>
      <c r="QML438" s="81"/>
      <c r="QMM438" s="81"/>
      <c r="QMN438" s="81"/>
      <c r="QMO438" s="81"/>
      <c r="QMP438" s="81"/>
      <c r="QMQ438" s="81"/>
      <c r="QMR438" s="81"/>
      <c r="QMS438" s="81"/>
      <c r="QMT438" s="81"/>
      <c r="QMU438" s="81"/>
      <c r="QMV438" s="81"/>
      <c r="QMW438" s="81"/>
      <c r="QMX438" s="81"/>
      <c r="QMY438" s="81"/>
      <c r="QMZ438" s="81"/>
      <c r="QNA438" s="81"/>
      <c r="QNB438" s="81"/>
      <c r="QNC438" s="81"/>
      <c r="QND438" s="81"/>
      <c r="QNE438" s="81"/>
      <c r="QNF438" s="81"/>
      <c r="QNG438" s="81"/>
      <c r="QNH438" s="81"/>
      <c r="QNI438" s="81"/>
      <c r="QNJ438" s="81"/>
      <c r="QNK438" s="81"/>
      <c r="QNL438" s="81"/>
      <c r="QNM438" s="81"/>
      <c r="QNN438" s="81"/>
      <c r="QNO438" s="81"/>
      <c r="QNP438" s="81"/>
      <c r="QNQ438" s="81"/>
      <c r="QNR438" s="81"/>
      <c r="QNS438" s="81"/>
      <c r="QNT438" s="81"/>
      <c r="QNU438" s="81"/>
      <c r="QNV438" s="81"/>
      <c r="QNW438" s="81"/>
      <c r="QNX438" s="81"/>
      <c r="QNY438" s="81"/>
      <c r="QNZ438" s="81"/>
      <c r="QOA438" s="81"/>
      <c r="QOB438" s="81"/>
      <c r="QOC438" s="81"/>
      <c r="QOD438" s="81"/>
      <c r="QOE438" s="81"/>
      <c r="QOF438" s="81"/>
      <c r="QOG438" s="81"/>
      <c r="QOH438" s="81"/>
      <c r="QOI438" s="81"/>
      <c r="QOJ438" s="81"/>
      <c r="QOK438" s="81"/>
      <c r="QOL438" s="81"/>
      <c r="QOM438" s="81"/>
      <c r="QON438" s="81"/>
      <c r="QOO438" s="81"/>
      <c r="QOP438" s="81"/>
      <c r="QOQ438" s="81"/>
      <c r="QOR438" s="81"/>
      <c r="QOS438" s="81"/>
      <c r="QOT438" s="81"/>
      <c r="QOU438" s="81"/>
      <c r="QOV438" s="81"/>
      <c r="QOW438" s="81"/>
      <c r="QOX438" s="81"/>
      <c r="QOY438" s="81"/>
      <c r="QOZ438" s="81"/>
      <c r="QPA438" s="81"/>
      <c r="QPB438" s="81"/>
      <c r="QPC438" s="81"/>
      <c r="QPD438" s="81"/>
      <c r="QPE438" s="81"/>
      <c r="QPF438" s="81"/>
      <c r="QPG438" s="81"/>
      <c r="QPH438" s="81"/>
      <c r="QPI438" s="81"/>
      <c r="QPJ438" s="81"/>
      <c r="QPK438" s="81"/>
      <c r="QPL438" s="81"/>
      <c r="QPM438" s="81"/>
      <c r="QPN438" s="81"/>
      <c r="QPO438" s="81"/>
      <c r="QPP438" s="81"/>
      <c r="QPQ438" s="81"/>
      <c r="QPR438" s="81"/>
      <c r="QPS438" s="81"/>
      <c r="QPT438" s="81"/>
      <c r="QPU438" s="81"/>
      <c r="QPV438" s="81"/>
      <c r="QPW438" s="81"/>
      <c r="QPX438" s="81"/>
      <c r="QPY438" s="81"/>
      <c r="QPZ438" s="81"/>
      <c r="QQA438" s="81"/>
      <c r="QQB438" s="81"/>
      <c r="QQC438" s="81"/>
      <c r="QQD438" s="81"/>
      <c r="QQE438" s="81"/>
      <c r="QQF438" s="81"/>
      <c r="QQG438" s="81"/>
      <c r="QQH438" s="81"/>
      <c r="QQI438" s="81"/>
      <c r="QQJ438" s="81"/>
      <c r="QQK438" s="81"/>
      <c r="QQL438" s="81"/>
      <c r="QQM438" s="81"/>
      <c r="QQN438" s="81"/>
      <c r="QQO438" s="81"/>
      <c r="QQP438" s="81"/>
      <c r="QQQ438" s="81"/>
      <c r="QQR438" s="81"/>
      <c r="QQS438" s="81"/>
      <c r="QQT438" s="81"/>
      <c r="QQU438" s="81"/>
      <c r="QQV438" s="81"/>
      <c r="QQW438" s="81"/>
      <c r="QQX438" s="81"/>
      <c r="QQY438" s="81"/>
      <c r="QQZ438" s="81"/>
      <c r="QRA438" s="81"/>
      <c r="QRB438" s="81"/>
      <c r="QRC438" s="81"/>
      <c r="QRD438" s="81"/>
      <c r="QRE438" s="81"/>
      <c r="QRF438" s="81"/>
      <c r="QRG438" s="81"/>
      <c r="QRH438" s="81"/>
      <c r="QRI438" s="81"/>
      <c r="QRJ438" s="81"/>
      <c r="QRK438" s="81"/>
      <c r="QRL438" s="81"/>
      <c r="QRM438" s="81"/>
      <c r="QRN438" s="81"/>
      <c r="QRO438" s="81"/>
      <c r="QRP438" s="81"/>
      <c r="QRQ438" s="81"/>
      <c r="QRR438" s="81"/>
      <c r="QRS438" s="81"/>
      <c r="QRT438" s="81"/>
      <c r="QRU438" s="81"/>
      <c r="QRV438" s="81"/>
      <c r="QRW438" s="81"/>
      <c r="QRX438" s="81"/>
      <c r="QRY438" s="81"/>
      <c r="QRZ438" s="81"/>
      <c r="QSA438" s="81"/>
      <c r="QSB438" s="81"/>
      <c r="QSC438" s="81"/>
      <c r="QSD438" s="81"/>
      <c r="QSE438" s="81"/>
      <c r="QSF438" s="81"/>
      <c r="QSG438" s="81"/>
      <c r="QSH438" s="81"/>
      <c r="QSI438" s="81"/>
      <c r="QSJ438" s="81"/>
      <c r="QSK438" s="81"/>
      <c r="QSL438" s="81"/>
      <c r="QSM438" s="81"/>
      <c r="QSN438" s="81"/>
      <c r="QSO438" s="81"/>
      <c r="QSP438" s="81"/>
      <c r="QSQ438" s="81"/>
      <c r="QSR438" s="81"/>
      <c r="QSS438" s="81"/>
      <c r="QST438" s="81"/>
      <c r="QSU438" s="81"/>
      <c r="QSV438" s="81"/>
      <c r="QSW438" s="81"/>
      <c r="QSX438" s="81"/>
      <c r="QSY438" s="81"/>
      <c r="QSZ438" s="81"/>
      <c r="QTA438" s="81"/>
      <c r="QTB438" s="81"/>
      <c r="QTC438" s="81"/>
      <c r="QTD438" s="81"/>
      <c r="QTE438" s="81"/>
      <c r="QTF438" s="81"/>
      <c r="QTG438" s="81"/>
      <c r="QTH438" s="81"/>
      <c r="QTI438" s="81"/>
      <c r="QTJ438" s="81"/>
      <c r="QTK438" s="81"/>
      <c r="QTL438" s="81"/>
      <c r="QTM438" s="81"/>
      <c r="QTN438" s="81"/>
      <c r="QTO438" s="81"/>
      <c r="QTP438" s="81"/>
      <c r="QTQ438" s="81"/>
      <c r="QTR438" s="81"/>
      <c r="QTS438" s="81"/>
      <c r="QTT438" s="81"/>
      <c r="QTU438" s="81"/>
      <c r="QTV438" s="81"/>
      <c r="QTW438" s="81"/>
      <c r="QTX438" s="81"/>
      <c r="QTY438" s="81"/>
      <c r="QTZ438" s="81"/>
      <c r="QUA438" s="81"/>
      <c r="QUB438" s="81"/>
      <c r="QUC438" s="81"/>
      <c r="QUD438" s="81"/>
      <c r="QUE438" s="81"/>
      <c r="QUF438" s="81"/>
      <c r="QUG438" s="81"/>
      <c r="QUH438" s="81"/>
      <c r="QUI438" s="81"/>
      <c r="QUJ438" s="81"/>
      <c r="QUK438" s="81"/>
      <c r="QUL438" s="81"/>
      <c r="QUM438" s="81"/>
      <c r="QUN438" s="81"/>
      <c r="QUO438" s="81"/>
      <c r="QUP438" s="81"/>
      <c r="QUQ438" s="81"/>
      <c r="QUR438" s="81"/>
      <c r="QUS438" s="81"/>
      <c r="QUT438" s="81"/>
      <c r="QUU438" s="81"/>
      <c r="QUV438" s="81"/>
      <c r="QUW438" s="81"/>
      <c r="QUX438" s="81"/>
      <c r="QUY438" s="81"/>
      <c r="QUZ438" s="81"/>
      <c r="QVA438" s="81"/>
      <c r="QVB438" s="81"/>
      <c r="QVC438" s="81"/>
      <c r="QVD438" s="81"/>
      <c r="QVE438" s="81"/>
      <c r="QVF438" s="81"/>
      <c r="QVG438" s="81"/>
      <c r="QVH438" s="81"/>
      <c r="QVI438" s="81"/>
      <c r="QVJ438" s="81"/>
      <c r="QVK438" s="81"/>
      <c r="QVL438" s="81"/>
      <c r="QVM438" s="81"/>
      <c r="QVN438" s="81"/>
      <c r="QVO438" s="81"/>
      <c r="QVP438" s="81"/>
      <c r="QVQ438" s="81"/>
      <c r="QVR438" s="81"/>
      <c r="QVS438" s="81"/>
      <c r="QVT438" s="81"/>
      <c r="QVU438" s="81"/>
      <c r="QVV438" s="81"/>
      <c r="QVW438" s="81"/>
      <c r="QVX438" s="81"/>
      <c r="QVY438" s="81"/>
      <c r="QVZ438" s="81"/>
      <c r="QWA438" s="81"/>
      <c r="QWB438" s="81"/>
      <c r="QWC438" s="81"/>
      <c r="QWD438" s="81"/>
      <c r="QWE438" s="81"/>
      <c r="QWF438" s="81"/>
      <c r="QWG438" s="81"/>
      <c r="QWH438" s="81"/>
      <c r="QWI438" s="81"/>
      <c r="QWJ438" s="81"/>
      <c r="QWK438" s="81"/>
      <c r="QWL438" s="81"/>
      <c r="QWM438" s="81"/>
      <c r="QWN438" s="81"/>
      <c r="QWO438" s="81"/>
      <c r="QWP438" s="81"/>
      <c r="QWQ438" s="81"/>
      <c r="QWR438" s="81"/>
      <c r="QWS438" s="81"/>
      <c r="QWT438" s="81"/>
      <c r="QWU438" s="81"/>
      <c r="QWV438" s="81"/>
      <c r="QWW438" s="81"/>
      <c r="QWX438" s="81"/>
      <c r="QWY438" s="81"/>
      <c r="QWZ438" s="81"/>
      <c r="QXA438" s="81"/>
      <c r="QXB438" s="81"/>
      <c r="QXC438" s="81"/>
      <c r="QXD438" s="81"/>
      <c r="QXE438" s="81"/>
      <c r="QXF438" s="81"/>
      <c r="QXG438" s="81"/>
      <c r="QXH438" s="81"/>
      <c r="QXI438" s="81"/>
      <c r="QXJ438" s="81"/>
      <c r="QXK438" s="81"/>
      <c r="QXL438" s="81"/>
      <c r="QXM438" s="81"/>
      <c r="QXN438" s="81"/>
      <c r="QXO438" s="81"/>
      <c r="QXP438" s="81"/>
      <c r="QXQ438" s="81"/>
      <c r="QXR438" s="81"/>
      <c r="QXS438" s="81"/>
      <c r="QXT438" s="81"/>
      <c r="QXU438" s="81"/>
      <c r="QXV438" s="81"/>
      <c r="QXW438" s="81"/>
      <c r="QXX438" s="81"/>
      <c r="QXY438" s="81"/>
      <c r="QXZ438" s="81"/>
      <c r="QYA438" s="81"/>
      <c r="QYB438" s="81"/>
      <c r="QYC438" s="81"/>
      <c r="QYD438" s="81"/>
      <c r="QYE438" s="81"/>
      <c r="QYF438" s="81"/>
      <c r="QYG438" s="81"/>
      <c r="QYH438" s="81"/>
      <c r="QYI438" s="81"/>
      <c r="QYJ438" s="81"/>
      <c r="QYK438" s="81"/>
      <c r="QYL438" s="81"/>
      <c r="QYM438" s="81"/>
      <c r="QYN438" s="81"/>
      <c r="QYO438" s="81"/>
      <c r="QYP438" s="81"/>
      <c r="QYQ438" s="81"/>
      <c r="QYR438" s="81"/>
      <c r="QYS438" s="81"/>
      <c r="QYT438" s="81"/>
      <c r="QYU438" s="81"/>
      <c r="QYV438" s="81"/>
      <c r="QYW438" s="81"/>
      <c r="QYX438" s="81"/>
      <c r="QYY438" s="81"/>
      <c r="QYZ438" s="81"/>
      <c r="QZA438" s="81"/>
      <c r="QZB438" s="81"/>
      <c r="QZC438" s="81"/>
      <c r="QZD438" s="81"/>
      <c r="QZE438" s="81"/>
      <c r="QZF438" s="81"/>
      <c r="QZG438" s="81"/>
      <c r="QZH438" s="81"/>
      <c r="QZI438" s="81"/>
      <c r="QZJ438" s="81"/>
      <c r="QZK438" s="81"/>
      <c r="QZL438" s="81"/>
      <c r="QZM438" s="81"/>
      <c r="QZN438" s="81"/>
      <c r="QZO438" s="81"/>
      <c r="QZP438" s="81"/>
      <c r="QZQ438" s="81"/>
      <c r="QZR438" s="81"/>
      <c r="QZS438" s="81"/>
      <c r="QZT438" s="81"/>
      <c r="QZU438" s="81"/>
      <c r="QZV438" s="81"/>
      <c r="QZW438" s="81"/>
      <c r="QZX438" s="81"/>
      <c r="QZY438" s="81"/>
      <c r="QZZ438" s="81"/>
      <c r="RAA438" s="81"/>
      <c r="RAB438" s="81"/>
      <c r="RAC438" s="81"/>
      <c r="RAD438" s="81"/>
      <c r="RAE438" s="81"/>
      <c r="RAF438" s="81"/>
      <c r="RAG438" s="81"/>
      <c r="RAH438" s="81"/>
      <c r="RAI438" s="81"/>
      <c r="RAJ438" s="81"/>
      <c r="RAK438" s="81"/>
      <c r="RAL438" s="81"/>
      <c r="RAM438" s="81"/>
      <c r="RAN438" s="81"/>
      <c r="RAO438" s="81"/>
      <c r="RAP438" s="81"/>
      <c r="RAQ438" s="81"/>
      <c r="RAR438" s="81"/>
      <c r="RAS438" s="81"/>
      <c r="RAT438" s="81"/>
      <c r="RAU438" s="81"/>
      <c r="RAV438" s="81"/>
      <c r="RAW438" s="81"/>
      <c r="RAX438" s="81"/>
      <c r="RAY438" s="81"/>
      <c r="RAZ438" s="81"/>
      <c r="RBA438" s="81"/>
      <c r="RBB438" s="81"/>
      <c r="RBC438" s="81"/>
      <c r="RBD438" s="81"/>
      <c r="RBE438" s="81"/>
      <c r="RBF438" s="81"/>
      <c r="RBG438" s="81"/>
      <c r="RBH438" s="81"/>
      <c r="RBI438" s="81"/>
      <c r="RBJ438" s="81"/>
      <c r="RBK438" s="81"/>
      <c r="RBL438" s="81"/>
      <c r="RBM438" s="81"/>
      <c r="RBN438" s="81"/>
      <c r="RBO438" s="81"/>
      <c r="RBP438" s="81"/>
      <c r="RBQ438" s="81"/>
      <c r="RBR438" s="81"/>
      <c r="RBS438" s="81"/>
      <c r="RBT438" s="81"/>
      <c r="RBU438" s="81"/>
      <c r="RBV438" s="81"/>
      <c r="RBW438" s="81"/>
      <c r="RBX438" s="81"/>
      <c r="RBY438" s="81"/>
      <c r="RBZ438" s="81"/>
      <c r="RCA438" s="81"/>
      <c r="RCB438" s="81"/>
      <c r="RCC438" s="81"/>
      <c r="RCD438" s="81"/>
      <c r="RCE438" s="81"/>
      <c r="RCF438" s="81"/>
      <c r="RCG438" s="81"/>
      <c r="RCH438" s="81"/>
      <c r="RCI438" s="81"/>
      <c r="RCJ438" s="81"/>
      <c r="RCK438" s="81"/>
      <c r="RCL438" s="81"/>
      <c r="RCM438" s="81"/>
      <c r="RCN438" s="81"/>
      <c r="RCO438" s="81"/>
      <c r="RCP438" s="81"/>
      <c r="RCQ438" s="81"/>
      <c r="RCR438" s="81"/>
      <c r="RCS438" s="81"/>
      <c r="RCT438" s="81"/>
      <c r="RCU438" s="81"/>
      <c r="RCV438" s="81"/>
      <c r="RCW438" s="81"/>
      <c r="RCX438" s="81"/>
      <c r="RCY438" s="81"/>
      <c r="RCZ438" s="81"/>
      <c r="RDA438" s="81"/>
      <c r="RDB438" s="81"/>
      <c r="RDC438" s="81"/>
      <c r="RDD438" s="81"/>
      <c r="RDE438" s="81"/>
      <c r="RDF438" s="81"/>
      <c r="RDG438" s="81"/>
      <c r="RDH438" s="81"/>
      <c r="RDI438" s="81"/>
      <c r="RDJ438" s="81"/>
      <c r="RDK438" s="81"/>
      <c r="RDL438" s="81"/>
      <c r="RDM438" s="81"/>
      <c r="RDN438" s="81"/>
      <c r="RDO438" s="81"/>
      <c r="RDP438" s="81"/>
      <c r="RDQ438" s="81"/>
      <c r="RDR438" s="81"/>
      <c r="RDS438" s="81"/>
      <c r="RDT438" s="81"/>
      <c r="RDU438" s="81"/>
      <c r="RDV438" s="81"/>
      <c r="RDW438" s="81"/>
      <c r="RDX438" s="81"/>
      <c r="RDY438" s="81"/>
      <c r="RDZ438" s="81"/>
      <c r="REA438" s="81"/>
      <c r="REB438" s="81"/>
      <c r="REC438" s="81"/>
      <c r="RED438" s="81"/>
      <c r="REE438" s="81"/>
      <c r="REF438" s="81"/>
      <c r="REG438" s="81"/>
      <c r="REH438" s="81"/>
      <c r="REI438" s="81"/>
      <c r="REJ438" s="81"/>
      <c r="REK438" s="81"/>
      <c r="REL438" s="81"/>
      <c r="REM438" s="81"/>
      <c r="REN438" s="81"/>
      <c r="REO438" s="81"/>
      <c r="REP438" s="81"/>
      <c r="REQ438" s="81"/>
      <c r="RER438" s="81"/>
      <c r="RES438" s="81"/>
      <c r="RET438" s="81"/>
      <c r="REU438" s="81"/>
      <c r="REV438" s="81"/>
      <c r="REW438" s="81"/>
      <c r="REX438" s="81"/>
      <c r="REY438" s="81"/>
      <c r="REZ438" s="81"/>
      <c r="RFA438" s="81"/>
      <c r="RFB438" s="81"/>
      <c r="RFC438" s="81"/>
      <c r="RFD438" s="81"/>
      <c r="RFE438" s="81"/>
      <c r="RFF438" s="81"/>
      <c r="RFG438" s="81"/>
      <c r="RFH438" s="81"/>
      <c r="RFI438" s="81"/>
      <c r="RFJ438" s="81"/>
      <c r="RFK438" s="81"/>
      <c r="RFL438" s="81"/>
      <c r="RFM438" s="81"/>
      <c r="RFN438" s="81"/>
      <c r="RFO438" s="81"/>
      <c r="RFP438" s="81"/>
      <c r="RFQ438" s="81"/>
      <c r="RFR438" s="81"/>
      <c r="RFS438" s="81"/>
      <c r="RFT438" s="81"/>
      <c r="RFU438" s="81"/>
      <c r="RFV438" s="81"/>
      <c r="RFW438" s="81"/>
      <c r="RFX438" s="81"/>
      <c r="RFY438" s="81"/>
      <c r="RFZ438" s="81"/>
      <c r="RGA438" s="81"/>
      <c r="RGB438" s="81"/>
      <c r="RGC438" s="81"/>
      <c r="RGD438" s="81"/>
      <c r="RGE438" s="81"/>
      <c r="RGF438" s="81"/>
      <c r="RGG438" s="81"/>
      <c r="RGH438" s="81"/>
      <c r="RGI438" s="81"/>
      <c r="RGJ438" s="81"/>
      <c r="RGK438" s="81"/>
      <c r="RGL438" s="81"/>
      <c r="RGM438" s="81"/>
      <c r="RGN438" s="81"/>
      <c r="RGO438" s="81"/>
      <c r="RGP438" s="81"/>
      <c r="RGQ438" s="81"/>
      <c r="RGR438" s="81"/>
      <c r="RGS438" s="81"/>
      <c r="RGT438" s="81"/>
      <c r="RGU438" s="81"/>
      <c r="RGV438" s="81"/>
      <c r="RGW438" s="81"/>
      <c r="RGX438" s="81"/>
      <c r="RGY438" s="81"/>
      <c r="RGZ438" s="81"/>
      <c r="RHA438" s="81"/>
      <c r="RHB438" s="81"/>
      <c r="RHC438" s="81"/>
      <c r="RHD438" s="81"/>
      <c r="RHE438" s="81"/>
      <c r="RHF438" s="81"/>
      <c r="RHG438" s="81"/>
      <c r="RHH438" s="81"/>
      <c r="RHI438" s="81"/>
      <c r="RHJ438" s="81"/>
      <c r="RHK438" s="81"/>
      <c r="RHL438" s="81"/>
      <c r="RHM438" s="81"/>
      <c r="RHN438" s="81"/>
      <c r="RHO438" s="81"/>
      <c r="RHP438" s="81"/>
      <c r="RHQ438" s="81"/>
      <c r="RHR438" s="81"/>
      <c r="RHS438" s="81"/>
      <c r="RHT438" s="81"/>
      <c r="RHU438" s="81"/>
      <c r="RHV438" s="81"/>
      <c r="RHW438" s="81"/>
      <c r="RHX438" s="81"/>
      <c r="RHY438" s="81"/>
      <c r="RHZ438" s="81"/>
      <c r="RIA438" s="81"/>
      <c r="RIB438" s="81"/>
      <c r="RIC438" s="81"/>
      <c r="RID438" s="81"/>
      <c r="RIE438" s="81"/>
      <c r="RIF438" s="81"/>
      <c r="RIG438" s="81"/>
      <c r="RIH438" s="81"/>
      <c r="RII438" s="81"/>
      <c r="RIJ438" s="81"/>
      <c r="RIK438" s="81"/>
      <c r="RIL438" s="81"/>
      <c r="RIM438" s="81"/>
      <c r="RIN438" s="81"/>
      <c r="RIO438" s="81"/>
      <c r="RIP438" s="81"/>
      <c r="RIQ438" s="81"/>
      <c r="RIR438" s="81"/>
      <c r="RIS438" s="81"/>
      <c r="RIT438" s="81"/>
      <c r="RIU438" s="81"/>
      <c r="RIV438" s="81"/>
      <c r="RIW438" s="81"/>
      <c r="RIX438" s="81"/>
      <c r="RIY438" s="81"/>
      <c r="RIZ438" s="81"/>
      <c r="RJA438" s="81"/>
      <c r="RJB438" s="81"/>
      <c r="RJC438" s="81"/>
      <c r="RJD438" s="81"/>
      <c r="RJE438" s="81"/>
      <c r="RJF438" s="81"/>
      <c r="RJG438" s="81"/>
      <c r="RJH438" s="81"/>
      <c r="RJI438" s="81"/>
      <c r="RJJ438" s="81"/>
      <c r="RJK438" s="81"/>
      <c r="RJL438" s="81"/>
      <c r="RJM438" s="81"/>
      <c r="RJN438" s="81"/>
      <c r="RJO438" s="81"/>
      <c r="RJP438" s="81"/>
      <c r="RJQ438" s="81"/>
      <c r="RJR438" s="81"/>
      <c r="RJS438" s="81"/>
      <c r="RJT438" s="81"/>
      <c r="RJU438" s="81"/>
      <c r="RJV438" s="81"/>
      <c r="RJW438" s="81"/>
      <c r="RJX438" s="81"/>
      <c r="RJY438" s="81"/>
      <c r="RJZ438" s="81"/>
      <c r="RKA438" s="81"/>
      <c r="RKB438" s="81"/>
      <c r="RKC438" s="81"/>
      <c r="RKD438" s="81"/>
      <c r="RKE438" s="81"/>
      <c r="RKF438" s="81"/>
      <c r="RKG438" s="81"/>
      <c r="RKH438" s="81"/>
      <c r="RKI438" s="81"/>
      <c r="RKJ438" s="81"/>
      <c r="RKK438" s="81"/>
      <c r="RKL438" s="81"/>
      <c r="RKM438" s="81"/>
      <c r="RKN438" s="81"/>
      <c r="RKO438" s="81"/>
      <c r="RKP438" s="81"/>
      <c r="RKQ438" s="81"/>
      <c r="RKR438" s="81"/>
      <c r="RKS438" s="81"/>
      <c r="RKT438" s="81"/>
      <c r="RKU438" s="81"/>
      <c r="RKV438" s="81"/>
      <c r="RKW438" s="81"/>
      <c r="RKX438" s="81"/>
      <c r="RKY438" s="81"/>
      <c r="RKZ438" s="81"/>
      <c r="RLA438" s="81"/>
      <c r="RLB438" s="81"/>
      <c r="RLC438" s="81"/>
      <c r="RLD438" s="81"/>
      <c r="RLE438" s="81"/>
      <c r="RLF438" s="81"/>
      <c r="RLG438" s="81"/>
      <c r="RLH438" s="81"/>
      <c r="RLI438" s="81"/>
      <c r="RLJ438" s="81"/>
      <c r="RLK438" s="81"/>
      <c r="RLL438" s="81"/>
      <c r="RLM438" s="81"/>
      <c r="RLN438" s="81"/>
      <c r="RLO438" s="81"/>
      <c r="RLP438" s="81"/>
      <c r="RLQ438" s="81"/>
      <c r="RLR438" s="81"/>
      <c r="RLS438" s="81"/>
      <c r="RLT438" s="81"/>
      <c r="RLU438" s="81"/>
      <c r="RLV438" s="81"/>
      <c r="RLW438" s="81"/>
      <c r="RLX438" s="81"/>
      <c r="RLY438" s="81"/>
      <c r="RLZ438" s="81"/>
      <c r="RMA438" s="81"/>
      <c r="RMB438" s="81"/>
      <c r="RMC438" s="81"/>
      <c r="RMD438" s="81"/>
      <c r="RME438" s="81"/>
      <c r="RMF438" s="81"/>
      <c r="RMG438" s="81"/>
      <c r="RMH438" s="81"/>
      <c r="RMI438" s="81"/>
      <c r="RMJ438" s="81"/>
      <c r="RMK438" s="81"/>
      <c r="RML438" s="81"/>
      <c r="RMM438" s="81"/>
      <c r="RMN438" s="81"/>
      <c r="RMO438" s="81"/>
      <c r="RMP438" s="81"/>
      <c r="RMQ438" s="81"/>
      <c r="RMR438" s="81"/>
      <c r="RMS438" s="81"/>
      <c r="RMT438" s="81"/>
      <c r="RMU438" s="81"/>
      <c r="RMV438" s="81"/>
      <c r="RMW438" s="81"/>
      <c r="RMX438" s="81"/>
      <c r="RMY438" s="81"/>
      <c r="RMZ438" s="81"/>
      <c r="RNA438" s="81"/>
      <c r="RNB438" s="81"/>
      <c r="RNC438" s="81"/>
      <c r="RND438" s="81"/>
      <c r="RNE438" s="81"/>
      <c r="RNF438" s="81"/>
      <c r="RNG438" s="81"/>
      <c r="RNH438" s="81"/>
      <c r="RNI438" s="81"/>
      <c r="RNJ438" s="81"/>
      <c r="RNK438" s="81"/>
      <c r="RNL438" s="81"/>
      <c r="RNM438" s="81"/>
      <c r="RNN438" s="81"/>
      <c r="RNO438" s="81"/>
      <c r="RNP438" s="81"/>
      <c r="RNQ438" s="81"/>
      <c r="RNR438" s="81"/>
      <c r="RNS438" s="81"/>
      <c r="RNT438" s="81"/>
      <c r="RNU438" s="81"/>
      <c r="RNV438" s="81"/>
      <c r="RNW438" s="81"/>
      <c r="RNX438" s="81"/>
      <c r="RNY438" s="81"/>
      <c r="RNZ438" s="81"/>
      <c r="ROA438" s="81"/>
      <c r="ROB438" s="81"/>
      <c r="ROC438" s="81"/>
      <c r="ROD438" s="81"/>
      <c r="ROE438" s="81"/>
      <c r="ROF438" s="81"/>
      <c r="ROG438" s="81"/>
      <c r="ROH438" s="81"/>
      <c r="ROI438" s="81"/>
      <c r="ROJ438" s="81"/>
      <c r="ROK438" s="81"/>
      <c r="ROL438" s="81"/>
      <c r="ROM438" s="81"/>
      <c r="RON438" s="81"/>
      <c r="ROO438" s="81"/>
      <c r="ROP438" s="81"/>
      <c r="ROQ438" s="81"/>
      <c r="ROR438" s="81"/>
      <c r="ROS438" s="81"/>
      <c r="ROT438" s="81"/>
      <c r="ROU438" s="81"/>
      <c r="ROV438" s="81"/>
      <c r="ROW438" s="81"/>
      <c r="ROX438" s="81"/>
      <c r="ROY438" s="81"/>
      <c r="ROZ438" s="81"/>
      <c r="RPA438" s="81"/>
      <c r="RPB438" s="81"/>
      <c r="RPC438" s="81"/>
      <c r="RPD438" s="81"/>
      <c r="RPE438" s="81"/>
      <c r="RPF438" s="81"/>
      <c r="RPG438" s="81"/>
      <c r="RPH438" s="81"/>
      <c r="RPI438" s="81"/>
      <c r="RPJ438" s="81"/>
      <c r="RPK438" s="81"/>
      <c r="RPL438" s="81"/>
      <c r="RPM438" s="81"/>
      <c r="RPN438" s="81"/>
      <c r="RPO438" s="81"/>
      <c r="RPP438" s="81"/>
      <c r="RPQ438" s="81"/>
      <c r="RPR438" s="81"/>
      <c r="RPS438" s="81"/>
      <c r="RPT438" s="81"/>
      <c r="RPU438" s="81"/>
      <c r="RPV438" s="81"/>
      <c r="RPW438" s="81"/>
      <c r="RPX438" s="81"/>
      <c r="RPY438" s="81"/>
      <c r="RPZ438" s="81"/>
      <c r="RQA438" s="81"/>
      <c r="RQB438" s="81"/>
      <c r="RQC438" s="81"/>
      <c r="RQD438" s="81"/>
      <c r="RQE438" s="81"/>
      <c r="RQF438" s="81"/>
      <c r="RQG438" s="81"/>
      <c r="RQH438" s="81"/>
      <c r="RQI438" s="81"/>
      <c r="RQJ438" s="81"/>
      <c r="RQK438" s="81"/>
      <c r="RQL438" s="81"/>
      <c r="RQM438" s="81"/>
      <c r="RQN438" s="81"/>
      <c r="RQO438" s="81"/>
      <c r="RQP438" s="81"/>
      <c r="RQQ438" s="81"/>
      <c r="RQR438" s="81"/>
      <c r="RQS438" s="81"/>
      <c r="RQT438" s="81"/>
      <c r="RQU438" s="81"/>
      <c r="RQV438" s="81"/>
      <c r="RQW438" s="81"/>
      <c r="RQX438" s="81"/>
      <c r="RQY438" s="81"/>
      <c r="RQZ438" s="81"/>
      <c r="RRA438" s="81"/>
      <c r="RRB438" s="81"/>
      <c r="RRC438" s="81"/>
      <c r="RRD438" s="81"/>
      <c r="RRE438" s="81"/>
      <c r="RRF438" s="81"/>
      <c r="RRG438" s="81"/>
      <c r="RRH438" s="81"/>
      <c r="RRI438" s="81"/>
      <c r="RRJ438" s="81"/>
      <c r="RRK438" s="81"/>
      <c r="RRL438" s="81"/>
      <c r="RRM438" s="81"/>
      <c r="RRN438" s="81"/>
      <c r="RRO438" s="81"/>
      <c r="RRP438" s="81"/>
      <c r="RRQ438" s="81"/>
      <c r="RRR438" s="81"/>
      <c r="RRS438" s="81"/>
      <c r="RRT438" s="81"/>
      <c r="RRU438" s="81"/>
      <c r="RRV438" s="81"/>
      <c r="RRW438" s="81"/>
      <c r="RRX438" s="81"/>
      <c r="RRY438" s="81"/>
      <c r="RRZ438" s="81"/>
      <c r="RSA438" s="81"/>
      <c r="RSB438" s="81"/>
      <c r="RSC438" s="81"/>
      <c r="RSD438" s="81"/>
      <c r="RSE438" s="81"/>
      <c r="RSF438" s="81"/>
      <c r="RSG438" s="81"/>
      <c r="RSH438" s="81"/>
      <c r="RSI438" s="81"/>
      <c r="RSJ438" s="81"/>
      <c r="RSK438" s="81"/>
      <c r="RSL438" s="81"/>
      <c r="RSM438" s="81"/>
      <c r="RSN438" s="81"/>
      <c r="RSO438" s="81"/>
      <c r="RSP438" s="81"/>
      <c r="RSQ438" s="81"/>
      <c r="RSR438" s="81"/>
      <c r="RSS438" s="81"/>
      <c r="RST438" s="81"/>
      <c r="RSU438" s="81"/>
      <c r="RSV438" s="81"/>
      <c r="RSW438" s="81"/>
      <c r="RSX438" s="81"/>
      <c r="RSY438" s="81"/>
      <c r="RSZ438" s="81"/>
      <c r="RTA438" s="81"/>
      <c r="RTB438" s="81"/>
      <c r="RTC438" s="81"/>
      <c r="RTD438" s="81"/>
      <c r="RTE438" s="81"/>
      <c r="RTF438" s="81"/>
      <c r="RTG438" s="81"/>
      <c r="RTH438" s="81"/>
      <c r="RTI438" s="81"/>
      <c r="RTJ438" s="81"/>
      <c r="RTK438" s="81"/>
      <c r="RTL438" s="81"/>
      <c r="RTM438" s="81"/>
      <c r="RTN438" s="81"/>
      <c r="RTO438" s="81"/>
      <c r="RTP438" s="81"/>
      <c r="RTQ438" s="81"/>
      <c r="RTR438" s="81"/>
      <c r="RTS438" s="81"/>
      <c r="RTT438" s="81"/>
      <c r="RTU438" s="81"/>
      <c r="RTV438" s="81"/>
      <c r="RTW438" s="81"/>
      <c r="RTX438" s="81"/>
      <c r="RTY438" s="81"/>
      <c r="RTZ438" s="81"/>
      <c r="RUA438" s="81"/>
      <c r="RUB438" s="81"/>
      <c r="RUC438" s="81"/>
      <c r="RUD438" s="81"/>
      <c r="RUE438" s="81"/>
      <c r="RUF438" s="81"/>
      <c r="RUG438" s="81"/>
      <c r="RUH438" s="81"/>
      <c r="RUI438" s="81"/>
      <c r="RUJ438" s="81"/>
      <c r="RUK438" s="81"/>
      <c r="RUL438" s="81"/>
      <c r="RUM438" s="81"/>
      <c r="RUN438" s="81"/>
      <c r="RUO438" s="81"/>
      <c r="RUP438" s="81"/>
      <c r="RUQ438" s="81"/>
      <c r="RUR438" s="81"/>
      <c r="RUS438" s="81"/>
      <c r="RUT438" s="81"/>
      <c r="RUU438" s="81"/>
      <c r="RUV438" s="81"/>
      <c r="RUW438" s="81"/>
      <c r="RUX438" s="81"/>
      <c r="RUY438" s="81"/>
      <c r="RUZ438" s="81"/>
      <c r="RVA438" s="81"/>
      <c r="RVB438" s="81"/>
      <c r="RVC438" s="81"/>
      <c r="RVD438" s="81"/>
      <c r="RVE438" s="81"/>
      <c r="RVF438" s="81"/>
      <c r="RVG438" s="81"/>
      <c r="RVH438" s="81"/>
      <c r="RVI438" s="81"/>
      <c r="RVJ438" s="81"/>
      <c r="RVK438" s="81"/>
      <c r="RVL438" s="81"/>
      <c r="RVM438" s="81"/>
      <c r="RVN438" s="81"/>
      <c r="RVO438" s="81"/>
      <c r="RVP438" s="81"/>
      <c r="RVQ438" s="81"/>
      <c r="RVR438" s="81"/>
      <c r="RVS438" s="81"/>
      <c r="RVT438" s="81"/>
      <c r="RVU438" s="81"/>
      <c r="RVV438" s="81"/>
      <c r="RVW438" s="81"/>
      <c r="RVX438" s="81"/>
      <c r="RVY438" s="81"/>
      <c r="RVZ438" s="81"/>
      <c r="RWA438" s="81"/>
      <c r="RWB438" s="81"/>
      <c r="RWC438" s="81"/>
      <c r="RWD438" s="81"/>
      <c r="RWE438" s="81"/>
      <c r="RWF438" s="81"/>
      <c r="RWG438" s="81"/>
      <c r="RWH438" s="81"/>
      <c r="RWI438" s="81"/>
      <c r="RWJ438" s="81"/>
      <c r="RWK438" s="81"/>
      <c r="RWL438" s="81"/>
      <c r="RWM438" s="81"/>
      <c r="RWN438" s="81"/>
      <c r="RWO438" s="81"/>
      <c r="RWP438" s="81"/>
      <c r="RWQ438" s="81"/>
      <c r="RWR438" s="81"/>
      <c r="RWS438" s="81"/>
      <c r="RWT438" s="81"/>
      <c r="RWU438" s="81"/>
      <c r="RWV438" s="81"/>
      <c r="RWW438" s="81"/>
      <c r="RWX438" s="81"/>
      <c r="RWY438" s="81"/>
      <c r="RWZ438" s="81"/>
      <c r="RXA438" s="81"/>
      <c r="RXB438" s="81"/>
      <c r="RXC438" s="81"/>
      <c r="RXD438" s="81"/>
      <c r="RXE438" s="81"/>
      <c r="RXF438" s="81"/>
      <c r="RXG438" s="81"/>
      <c r="RXH438" s="81"/>
      <c r="RXI438" s="81"/>
      <c r="RXJ438" s="81"/>
      <c r="RXK438" s="81"/>
      <c r="RXL438" s="81"/>
      <c r="RXM438" s="81"/>
      <c r="RXN438" s="81"/>
      <c r="RXO438" s="81"/>
      <c r="RXP438" s="81"/>
      <c r="RXQ438" s="81"/>
      <c r="RXR438" s="81"/>
      <c r="RXS438" s="81"/>
      <c r="RXT438" s="81"/>
      <c r="RXU438" s="81"/>
      <c r="RXV438" s="81"/>
      <c r="RXW438" s="81"/>
      <c r="RXX438" s="81"/>
      <c r="RXY438" s="81"/>
      <c r="RXZ438" s="81"/>
      <c r="RYA438" s="81"/>
      <c r="RYB438" s="81"/>
      <c r="RYC438" s="81"/>
      <c r="RYD438" s="81"/>
      <c r="RYE438" s="81"/>
      <c r="RYF438" s="81"/>
      <c r="RYG438" s="81"/>
      <c r="RYH438" s="81"/>
      <c r="RYI438" s="81"/>
      <c r="RYJ438" s="81"/>
      <c r="RYK438" s="81"/>
      <c r="RYL438" s="81"/>
      <c r="RYM438" s="81"/>
      <c r="RYN438" s="81"/>
      <c r="RYO438" s="81"/>
      <c r="RYP438" s="81"/>
      <c r="RYQ438" s="81"/>
      <c r="RYR438" s="81"/>
      <c r="RYS438" s="81"/>
      <c r="RYT438" s="81"/>
      <c r="RYU438" s="81"/>
      <c r="RYV438" s="81"/>
      <c r="RYW438" s="81"/>
      <c r="RYX438" s="81"/>
      <c r="RYY438" s="81"/>
      <c r="RYZ438" s="81"/>
      <c r="RZA438" s="81"/>
      <c r="RZB438" s="81"/>
      <c r="RZC438" s="81"/>
      <c r="RZD438" s="81"/>
      <c r="RZE438" s="81"/>
      <c r="RZF438" s="81"/>
      <c r="RZG438" s="81"/>
      <c r="RZH438" s="81"/>
      <c r="RZI438" s="81"/>
      <c r="RZJ438" s="81"/>
      <c r="RZK438" s="81"/>
      <c r="RZL438" s="81"/>
      <c r="RZM438" s="81"/>
      <c r="RZN438" s="81"/>
      <c r="RZO438" s="81"/>
      <c r="RZP438" s="81"/>
      <c r="RZQ438" s="81"/>
      <c r="RZR438" s="81"/>
      <c r="RZS438" s="81"/>
      <c r="RZT438" s="81"/>
      <c r="RZU438" s="81"/>
      <c r="RZV438" s="81"/>
      <c r="RZW438" s="81"/>
      <c r="RZX438" s="81"/>
      <c r="RZY438" s="81"/>
      <c r="RZZ438" s="81"/>
      <c r="SAA438" s="81"/>
      <c r="SAB438" s="81"/>
      <c r="SAC438" s="81"/>
      <c r="SAD438" s="81"/>
      <c r="SAE438" s="81"/>
      <c r="SAF438" s="81"/>
      <c r="SAG438" s="81"/>
      <c r="SAH438" s="81"/>
      <c r="SAI438" s="81"/>
      <c r="SAJ438" s="81"/>
      <c r="SAK438" s="81"/>
      <c r="SAL438" s="81"/>
      <c r="SAM438" s="81"/>
      <c r="SAN438" s="81"/>
      <c r="SAO438" s="81"/>
      <c r="SAP438" s="81"/>
      <c r="SAQ438" s="81"/>
      <c r="SAR438" s="81"/>
      <c r="SAS438" s="81"/>
      <c r="SAT438" s="81"/>
      <c r="SAU438" s="81"/>
      <c r="SAV438" s="81"/>
      <c r="SAW438" s="81"/>
      <c r="SAX438" s="81"/>
      <c r="SAY438" s="81"/>
      <c r="SAZ438" s="81"/>
      <c r="SBA438" s="81"/>
      <c r="SBB438" s="81"/>
      <c r="SBC438" s="81"/>
      <c r="SBD438" s="81"/>
      <c r="SBE438" s="81"/>
      <c r="SBF438" s="81"/>
      <c r="SBG438" s="81"/>
      <c r="SBH438" s="81"/>
      <c r="SBI438" s="81"/>
      <c r="SBJ438" s="81"/>
      <c r="SBK438" s="81"/>
      <c r="SBL438" s="81"/>
      <c r="SBM438" s="81"/>
      <c r="SBN438" s="81"/>
      <c r="SBO438" s="81"/>
      <c r="SBP438" s="81"/>
      <c r="SBQ438" s="81"/>
      <c r="SBR438" s="81"/>
      <c r="SBS438" s="81"/>
      <c r="SBT438" s="81"/>
      <c r="SBU438" s="81"/>
      <c r="SBV438" s="81"/>
      <c r="SBW438" s="81"/>
      <c r="SBX438" s="81"/>
      <c r="SBY438" s="81"/>
      <c r="SBZ438" s="81"/>
      <c r="SCA438" s="81"/>
      <c r="SCB438" s="81"/>
      <c r="SCC438" s="81"/>
      <c r="SCD438" s="81"/>
      <c r="SCE438" s="81"/>
      <c r="SCF438" s="81"/>
      <c r="SCG438" s="81"/>
      <c r="SCH438" s="81"/>
      <c r="SCI438" s="81"/>
      <c r="SCJ438" s="81"/>
      <c r="SCK438" s="81"/>
      <c r="SCL438" s="81"/>
      <c r="SCM438" s="81"/>
      <c r="SCN438" s="81"/>
      <c r="SCO438" s="81"/>
      <c r="SCP438" s="81"/>
      <c r="SCQ438" s="81"/>
      <c r="SCR438" s="81"/>
      <c r="SCS438" s="81"/>
      <c r="SCT438" s="81"/>
      <c r="SCU438" s="81"/>
      <c r="SCV438" s="81"/>
      <c r="SCW438" s="81"/>
      <c r="SCX438" s="81"/>
      <c r="SCY438" s="81"/>
      <c r="SCZ438" s="81"/>
      <c r="SDA438" s="81"/>
      <c r="SDB438" s="81"/>
      <c r="SDC438" s="81"/>
      <c r="SDD438" s="81"/>
      <c r="SDE438" s="81"/>
      <c r="SDF438" s="81"/>
      <c r="SDG438" s="81"/>
      <c r="SDH438" s="81"/>
      <c r="SDI438" s="81"/>
      <c r="SDJ438" s="81"/>
      <c r="SDK438" s="81"/>
      <c r="SDL438" s="81"/>
      <c r="SDM438" s="81"/>
      <c r="SDN438" s="81"/>
      <c r="SDO438" s="81"/>
      <c r="SDP438" s="81"/>
      <c r="SDQ438" s="81"/>
      <c r="SDR438" s="81"/>
      <c r="SDS438" s="81"/>
      <c r="SDT438" s="81"/>
      <c r="SDU438" s="81"/>
      <c r="SDV438" s="81"/>
      <c r="SDW438" s="81"/>
      <c r="SDX438" s="81"/>
      <c r="SDY438" s="81"/>
      <c r="SDZ438" s="81"/>
      <c r="SEA438" s="81"/>
      <c r="SEB438" s="81"/>
      <c r="SEC438" s="81"/>
      <c r="SED438" s="81"/>
      <c r="SEE438" s="81"/>
      <c r="SEF438" s="81"/>
      <c r="SEG438" s="81"/>
      <c r="SEH438" s="81"/>
      <c r="SEI438" s="81"/>
      <c r="SEJ438" s="81"/>
      <c r="SEK438" s="81"/>
      <c r="SEL438" s="81"/>
      <c r="SEM438" s="81"/>
      <c r="SEN438" s="81"/>
      <c r="SEO438" s="81"/>
      <c r="SEP438" s="81"/>
      <c r="SEQ438" s="81"/>
      <c r="SER438" s="81"/>
      <c r="SES438" s="81"/>
      <c r="SET438" s="81"/>
      <c r="SEU438" s="81"/>
      <c r="SEV438" s="81"/>
      <c r="SEW438" s="81"/>
      <c r="SEX438" s="81"/>
      <c r="SEY438" s="81"/>
      <c r="SEZ438" s="81"/>
      <c r="SFA438" s="81"/>
      <c r="SFB438" s="81"/>
      <c r="SFC438" s="81"/>
      <c r="SFD438" s="81"/>
      <c r="SFE438" s="81"/>
      <c r="SFF438" s="81"/>
      <c r="SFG438" s="81"/>
      <c r="SFH438" s="81"/>
      <c r="SFI438" s="81"/>
      <c r="SFJ438" s="81"/>
      <c r="SFK438" s="81"/>
      <c r="SFL438" s="81"/>
      <c r="SFM438" s="81"/>
      <c r="SFN438" s="81"/>
      <c r="SFO438" s="81"/>
      <c r="SFP438" s="81"/>
      <c r="SFQ438" s="81"/>
      <c r="SFR438" s="81"/>
      <c r="SFS438" s="81"/>
      <c r="SFT438" s="81"/>
      <c r="SFU438" s="81"/>
      <c r="SFV438" s="81"/>
      <c r="SFW438" s="81"/>
      <c r="SFX438" s="81"/>
      <c r="SFY438" s="81"/>
      <c r="SFZ438" s="81"/>
      <c r="SGA438" s="81"/>
      <c r="SGB438" s="81"/>
      <c r="SGC438" s="81"/>
      <c r="SGD438" s="81"/>
      <c r="SGE438" s="81"/>
      <c r="SGF438" s="81"/>
      <c r="SGG438" s="81"/>
      <c r="SGH438" s="81"/>
      <c r="SGI438" s="81"/>
      <c r="SGJ438" s="81"/>
      <c r="SGK438" s="81"/>
      <c r="SGL438" s="81"/>
      <c r="SGM438" s="81"/>
      <c r="SGN438" s="81"/>
      <c r="SGO438" s="81"/>
      <c r="SGP438" s="81"/>
      <c r="SGQ438" s="81"/>
      <c r="SGR438" s="81"/>
      <c r="SGS438" s="81"/>
      <c r="SGT438" s="81"/>
      <c r="SGU438" s="81"/>
      <c r="SGV438" s="81"/>
      <c r="SGW438" s="81"/>
      <c r="SGX438" s="81"/>
      <c r="SGY438" s="81"/>
      <c r="SGZ438" s="81"/>
      <c r="SHA438" s="81"/>
      <c r="SHB438" s="81"/>
      <c r="SHC438" s="81"/>
      <c r="SHD438" s="81"/>
      <c r="SHE438" s="81"/>
      <c r="SHF438" s="81"/>
      <c r="SHG438" s="81"/>
      <c r="SHH438" s="81"/>
      <c r="SHI438" s="81"/>
      <c r="SHJ438" s="81"/>
      <c r="SHK438" s="81"/>
      <c r="SHL438" s="81"/>
      <c r="SHM438" s="81"/>
      <c r="SHN438" s="81"/>
      <c r="SHO438" s="81"/>
      <c r="SHP438" s="81"/>
      <c r="SHQ438" s="81"/>
      <c r="SHR438" s="81"/>
      <c r="SHS438" s="81"/>
      <c r="SHT438" s="81"/>
      <c r="SHU438" s="81"/>
      <c r="SHV438" s="81"/>
      <c r="SHW438" s="81"/>
      <c r="SHX438" s="81"/>
      <c r="SHY438" s="81"/>
      <c r="SHZ438" s="81"/>
      <c r="SIA438" s="81"/>
      <c r="SIB438" s="81"/>
      <c r="SIC438" s="81"/>
      <c r="SID438" s="81"/>
      <c r="SIE438" s="81"/>
      <c r="SIF438" s="81"/>
      <c r="SIG438" s="81"/>
      <c r="SIH438" s="81"/>
      <c r="SII438" s="81"/>
      <c r="SIJ438" s="81"/>
      <c r="SIK438" s="81"/>
      <c r="SIL438" s="81"/>
      <c r="SIM438" s="81"/>
      <c r="SIN438" s="81"/>
      <c r="SIO438" s="81"/>
      <c r="SIP438" s="81"/>
      <c r="SIQ438" s="81"/>
      <c r="SIR438" s="81"/>
      <c r="SIS438" s="81"/>
      <c r="SIT438" s="81"/>
      <c r="SIU438" s="81"/>
      <c r="SIV438" s="81"/>
      <c r="SIW438" s="81"/>
      <c r="SIX438" s="81"/>
      <c r="SIY438" s="81"/>
      <c r="SIZ438" s="81"/>
      <c r="SJA438" s="81"/>
      <c r="SJB438" s="81"/>
      <c r="SJC438" s="81"/>
      <c r="SJD438" s="81"/>
      <c r="SJE438" s="81"/>
      <c r="SJF438" s="81"/>
      <c r="SJG438" s="81"/>
      <c r="SJH438" s="81"/>
      <c r="SJI438" s="81"/>
      <c r="SJJ438" s="81"/>
      <c r="SJK438" s="81"/>
      <c r="SJL438" s="81"/>
      <c r="SJM438" s="81"/>
      <c r="SJN438" s="81"/>
      <c r="SJO438" s="81"/>
      <c r="SJP438" s="81"/>
      <c r="SJQ438" s="81"/>
      <c r="SJR438" s="81"/>
      <c r="SJS438" s="81"/>
      <c r="SJT438" s="81"/>
      <c r="SJU438" s="81"/>
      <c r="SJV438" s="81"/>
      <c r="SJW438" s="81"/>
      <c r="SJX438" s="81"/>
      <c r="SJY438" s="81"/>
      <c r="SJZ438" s="81"/>
      <c r="SKA438" s="81"/>
      <c r="SKB438" s="81"/>
      <c r="SKC438" s="81"/>
      <c r="SKD438" s="81"/>
      <c r="SKE438" s="81"/>
      <c r="SKF438" s="81"/>
      <c r="SKG438" s="81"/>
      <c r="SKH438" s="81"/>
      <c r="SKI438" s="81"/>
      <c r="SKJ438" s="81"/>
      <c r="SKK438" s="81"/>
      <c r="SKL438" s="81"/>
      <c r="SKM438" s="81"/>
      <c r="SKN438" s="81"/>
      <c r="SKO438" s="81"/>
      <c r="SKP438" s="81"/>
      <c r="SKQ438" s="81"/>
      <c r="SKR438" s="81"/>
      <c r="SKS438" s="81"/>
      <c r="SKT438" s="81"/>
      <c r="SKU438" s="81"/>
      <c r="SKV438" s="81"/>
      <c r="SKW438" s="81"/>
      <c r="SKX438" s="81"/>
      <c r="SKY438" s="81"/>
      <c r="SKZ438" s="81"/>
      <c r="SLA438" s="81"/>
      <c r="SLB438" s="81"/>
      <c r="SLC438" s="81"/>
      <c r="SLD438" s="81"/>
      <c r="SLE438" s="81"/>
      <c r="SLF438" s="81"/>
      <c r="SLG438" s="81"/>
      <c r="SLH438" s="81"/>
      <c r="SLI438" s="81"/>
      <c r="SLJ438" s="81"/>
      <c r="SLK438" s="81"/>
      <c r="SLL438" s="81"/>
      <c r="SLM438" s="81"/>
      <c r="SLN438" s="81"/>
      <c r="SLO438" s="81"/>
      <c r="SLP438" s="81"/>
      <c r="SLQ438" s="81"/>
      <c r="SLR438" s="81"/>
      <c r="SLS438" s="81"/>
      <c r="SLT438" s="81"/>
      <c r="SLU438" s="81"/>
      <c r="SLV438" s="81"/>
      <c r="SLW438" s="81"/>
      <c r="SLX438" s="81"/>
      <c r="SLY438" s="81"/>
      <c r="SLZ438" s="81"/>
      <c r="SMA438" s="81"/>
      <c r="SMB438" s="81"/>
      <c r="SMC438" s="81"/>
      <c r="SMD438" s="81"/>
      <c r="SME438" s="81"/>
      <c r="SMF438" s="81"/>
      <c r="SMG438" s="81"/>
      <c r="SMH438" s="81"/>
      <c r="SMI438" s="81"/>
      <c r="SMJ438" s="81"/>
      <c r="SMK438" s="81"/>
      <c r="SML438" s="81"/>
      <c r="SMM438" s="81"/>
      <c r="SMN438" s="81"/>
      <c r="SMO438" s="81"/>
      <c r="SMP438" s="81"/>
      <c r="SMQ438" s="81"/>
      <c r="SMR438" s="81"/>
      <c r="SMS438" s="81"/>
      <c r="SMT438" s="81"/>
      <c r="SMU438" s="81"/>
      <c r="SMV438" s="81"/>
      <c r="SMW438" s="81"/>
      <c r="SMX438" s="81"/>
      <c r="SMY438" s="81"/>
      <c r="SMZ438" s="81"/>
      <c r="SNA438" s="81"/>
      <c r="SNB438" s="81"/>
      <c r="SNC438" s="81"/>
      <c r="SND438" s="81"/>
      <c r="SNE438" s="81"/>
      <c r="SNF438" s="81"/>
      <c r="SNG438" s="81"/>
      <c r="SNH438" s="81"/>
      <c r="SNI438" s="81"/>
      <c r="SNJ438" s="81"/>
      <c r="SNK438" s="81"/>
      <c r="SNL438" s="81"/>
      <c r="SNM438" s="81"/>
      <c r="SNN438" s="81"/>
      <c r="SNO438" s="81"/>
      <c r="SNP438" s="81"/>
      <c r="SNQ438" s="81"/>
      <c r="SNR438" s="81"/>
      <c r="SNS438" s="81"/>
      <c r="SNT438" s="81"/>
      <c r="SNU438" s="81"/>
      <c r="SNV438" s="81"/>
      <c r="SNW438" s="81"/>
      <c r="SNX438" s="81"/>
      <c r="SNY438" s="81"/>
      <c r="SNZ438" s="81"/>
      <c r="SOA438" s="81"/>
      <c r="SOB438" s="81"/>
      <c r="SOC438" s="81"/>
      <c r="SOD438" s="81"/>
      <c r="SOE438" s="81"/>
      <c r="SOF438" s="81"/>
      <c r="SOG438" s="81"/>
      <c r="SOH438" s="81"/>
      <c r="SOI438" s="81"/>
      <c r="SOJ438" s="81"/>
      <c r="SOK438" s="81"/>
      <c r="SOL438" s="81"/>
      <c r="SOM438" s="81"/>
      <c r="SON438" s="81"/>
      <c r="SOO438" s="81"/>
      <c r="SOP438" s="81"/>
      <c r="SOQ438" s="81"/>
      <c r="SOR438" s="81"/>
      <c r="SOS438" s="81"/>
      <c r="SOT438" s="81"/>
      <c r="SOU438" s="81"/>
      <c r="SOV438" s="81"/>
      <c r="SOW438" s="81"/>
      <c r="SOX438" s="81"/>
      <c r="SOY438" s="81"/>
      <c r="SOZ438" s="81"/>
      <c r="SPA438" s="81"/>
      <c r="SPB438" s="81"/>
      <c r="SPC438" s="81"/>
      <c r="SPD438" s="81"/>
      <c r="SPE438" s="81"/>
      <c r="SPF438" s="81"/>
      <c r="SPG438" s="81"/>
      <c r="SPH438" s="81"/>
      <c r="SPI438" s="81"/>
      <c r="SPJ438" s="81"/>
      <c r="SPK438" s="81"/>
      <c r="SPL438" s="81"/>
      <c r="SPM438" s="81"/>
      <c r="SPN438" s="81"/>
      <c r="SPO438" s="81"/>
      <c r="SPP438" s="81"/>
      <c r="SPQ438" s="81"/>
      <c r="SPR438" s="81"/>
      <c r="SPS438" s="81"/>
      <c r="SPT438" s="81"/>
      <c r="SPU438" s="81"/>
      <c r="SPV438" s="81"/>
      <c r="SPW438" s="81"/>
      <c r="SPX438" s="81"/>
      <c r="SPY438" s="81"/>
      <c r="SPZ438" s="81"/>
      <c r="SQA438" s="81"/>
      <c r="SQB438" s="81"/>
      <c r="SQC438" s="81"/>
      <c r="SQD438" s="81"/>
      <c r="SQE438" s="81"/>
      <c r="SQF438" s="81"/>
      <c r="SQG438" s="81"/>
      <c r="SQH438" s="81"/>
      <c r="SQI438" s="81"/>
      <c r="SQJ438" s="81"/>
      <c r="SQK438" s="81"/>
      <c r="SQL438" s="81"/>
      <c r="SQM438" s="81"/>
      <c r="SQN438" s="81"/>
      <c r="SQO438" s="81"/>
      <c r="SQP438" s="81"/>
      <c r="SQQ438" s="81"/>
      <c r="SQR438" s="81"/>
      <c r="SQS438" s="81"/>
      <c r="SQT438" s="81"/>
      <c r="SQU438" s="81"/>
      <c r="SQV438" s="81"/>
      <c r="SQW438" s="81"/>
      <c r="SQX438" s="81"/>
      <c r="SQY438" s="81"/>
      <c r="SQZ438" s="81"/>
      <c r="SRA438" s="81"/>
      <c r="SRB438" s="81"/>
      <c r="SRC438" s="81"/>
      <c r="SRD438" s="81"/>
      <c r="SRE438" s="81"/>
      <c r="SRF438" s="81"/>
      <c r="SRG438" s="81"/>
      <c r="SRH438" s="81"/>
      <c r="SRI438" s="81"/>
      <c r="SRJ438" s="81"/>
      <c r="SRK438" s="81"/>
      <c r="SRL438" s="81"/>
      <c r="SRM438" s="81"/>
      <c r="SRN438" s="81"/>
      <c r="SRO438" s="81"/>
      <c r="SRP438" s="81"/>
      <c r="SRQ438" s="81"/>
      <c r="SRR438" s="81"/>
      <c r="SRS438" s="81"/>
      <c r="SRT438" s="81"/>
      <c r="SRU438" s="81"/>
      <c r="SRV438" s="81"/>
      <c r="SRW438" s="81"/>
      <c r="SRX438" s="81"/>
      <c r="SRY438" s="81"/>
      <c r="SRZ438" s="81"/>
      <c r="SSA438" s="81"/>
      <c r="SSB438" s="81"/>
      <c r="SSC438" s="81"/>
      <c r="SSD438" s="81"/>
      <c r="SSE438" s="81"/>
      <c r="SSF438" s="81"/>
      <c r="SSG438" s="81"/>
      <c r="SSH438" s="81"/>
      <c r="SSI438" s="81"/>
      <c r="SSJ438" s="81"/>
      <c r="SSK438" s="81"/>
      <c r="SSL438" s="81"/>
      <c r="SSM438" s="81"/>
      <c r="SSN438" s="81"/>
      <c r="SSO438" s="81"/>
      <c r="SSP438" s="81"/>
      <c r="SSQ438" s="81"/>
      <c r="SSR438" s="81"/>
      <c r="SSS438" s="81"/>
      <c r="SST438" s="81"/>
      <c r="SSU438" s="81"/>
      <c r="SSV438" s="81"/>
      <c r="SSW438" s="81"/>
      <c r="SSX438" s="81"/>
      <c r="SSY438" s="81"/>
      <c r="SSZ438" s="81"/>
      <c r="STA438" s="81"/>
      <c r="STB438" s="81"/>
      <c r="STC438" s="81"/>
      <c r="STD438" s="81"/>
      <c r="STE438" s="81"/>
      <c r="STF438" s="81"/>
      <c r="STG438" s="81"/>
      <c r="STH438" s="81"/>
      <c r="STI438" s="81"/>
      <c r="STJ438" s="81"/>
      <c r="STK438" s="81"/>
      <c r="STL438" s="81"/>
      <c r="STM438" s="81"/>
      <c r="STN438" s="81"/>
      <c r="STO438" s="81"/>
      <c r="STP438" s="81"/>
      <c r="STQ438" s="81"/>
      <c r="STR438" s="81"/>
      <c r="STS438" s="81"/>
      <c r="STT438" s="81"/>
      <c r="STU438" s="81"/>
      <c r="STV438" s="81"/>
      <c r="STW438" s="81"/>
      <c r="STX438" s="81"/>
      <c r="STY438" s="81"/>
      <c r="STZ438" s="81"/>
      <c r="SUA438" s="81"/>
      <c r="SUB438" s="81"/>
      <c r="SUC438" s="81"/>
      <c r="SUD438" s="81"/>
      <c r="SUE438" s="81"/>
      <c r="SUF438" s="81"/>
      <c r="SUG438" s="81"/>
      <c r="SUH438" s="81"/>
      <c r="SUI438" s="81"/>
      <c r="SUJ438" s="81"/>
      <c r="SUK438" s="81"/>
      <c r="SUL438" s="81"/>
      <c r="SUM438" s="81"/>
      <c r="SUN438" s="81"/>
      <c r="SUO438" s="81"/>
      <c r="SUP438" s="81"/>
      <c r="SUQ438" s="81"/>
      <c r="SUR438" s="81"/>
      <c r="SUS438" s="81"/>
      <c r="SUT438" s="81"/>
      <c r="SUU438" s="81"/>
      <c r="SUV438" s="81"/>
      <c r="SUW438" s="81"/>
      <c r="SUX438" s="81"/>
      <c r="SUY438" s="81"/>
      <c r="SUZ438" s="81"/>
      <c r="SVA438" s="81"/>
      <c r="SVB438" s="81"/>
      <c r="SVC438" s="81"/>
      <c r="SVD438" s="81"/>
      <c r="SVE438" s="81"/>
      <c r="SVF438" s="81"/>
      <c r="SVG438" s="81"/>
      <c r="SVH438" s="81"/>
      <c r="SVI438" s="81"/>
      <c r="SVJ438" s="81"/>
      <c r="SVK438" s="81"/>
      <c r="SVL438" s="81"/>
      <c r="SVM438" s="81"/>
      <c r="SVN438" s="81"/>
      <c r="SVO438" s="81"/>
      <c r="SVP438" s="81"/>
      <c r="SVQ438" s="81"/>
      <c r="SVR438" s="81"/>
      <c r="SVS438" s="81"/>
      <c r="SVT438" s="81"/>
      <c r="SVU438" s="81"/>
      <c r="SVV438" s="81"/>
      <c r="SVW438" s="81"/>
      <c r="SVX438" s="81"/>
      <c r="SVY438" s="81"/>
      <c r="SVZ438" s="81"/>
      <c r="SWA438" s="81"/>
      <c r="SWB438" s="81"/>
      <c r="SWC438" s="81"/>
      <c r="SWD438" s="81"/>
      <c r="SWE438" s="81"/>
      <c r="SWF438" s="81"/>
      <c r="SWG438" s="81"/>
      <c r="SWH438" s="81"/>
      <c r="SWI438" s="81"/>
      <c r="SWJ438" s="81"/>
      <c r="SWK438" s="81"/>
      <c r="SWL438" s="81"/>
      <c r="SWM438" s="81"/>
      <c r="SWN438" s="81"/>
      <c r="SWO438" s="81"/>
      <c r="SWP438" s="81"/>
      <c r="SWQ438" s="81"/>
      <c r="SWR438" s="81"/>
      <c r="SWS438" s="81"/>
      <c r="SWT438" s="81"/>
      <c r="SWU438" s="81"/>
      <c r="SWV438" s="81"/>
      <c r="SWW438" s="81"/>
      <c r="SWX438" s="81"/>
      <c r="SWY438" s="81"/>
      <c r="SWZ438" s="81"/>
      <c r="SXA438" s="81"/>
      <c r="SXB438" s="81"/>
      <c r="SXC438" s="81"/>
      <c r="SXD438" s="81"/>
      <c r="SXE438" s="81"/>
      <c r="SXF438" s="81"/>
      <c r="SXG438" s="81"/>
      <c r="SXH438" s="81"/>
      <c r="SXI438" s="81"/>
      <c r="SXJ438" s="81"/>
      <c r="SXK438" s="81"/>
      <c r="SXL438" s="81"/>
      <c r="SXM438" s="81"/>
      <c r="SXN438" s="81"/>
      <c r="SXO438" s="81"/>
      <c r="SXP438" s="81"/>
      <c r="SXQ438" s="81"/>
      <c r="SXR438" s="81"/>
      <c r="SXS438" s="81"/>
      <c r="SXT438" s="81"/>
      <c r="SXU438" s="81"/>
      <c r="SXV438" s="81"/>
      <c r="SXW438" s="81"/>
      <c r="SXX438" s="81"/>
      <c r="SXY438" s="81"/>
      <c r="SXZ438" s="81"/>
      <c r="SYA438" s="81"/>
      <c r="SYB438" s="81"/>
      <c r="SYC438" s="81"/>
      <c r="SYD438" s="81"/>
      <c r="SYE438" s="81"/>
      <c r="SYF438" s="81"/>
      <c r="SYG438" s="81"/>
      <c r="SYH438" s="81"/>
      <c r="SYI438" s="81"/>
      <c r="SYJ438" s="81"/>
      <c r="SYK438" s="81"/>
      <c r="SYL438" s="81"/>
      <c r="SYM438" s="81"/>
      <c r="SYN438" s="81"/>
      <c r="SYO438" s="81"/>
      <c r="SYP438" s="81"/>
      <c r="SYQ438" s="81"/>
      <c r="SYR438" s="81"/>
      <c r="SYS438" s="81"/>
      <c r="SYT438" s="81"/>
      <c r="SYU438" s="81"/>
      <c r="SYV438" s="81"/>
      <c r="SYW438" s="81"/>
      <c r="SYX438" s="81"/>
      <c r="SYY438" s="81"/>
      <c r="SYZ438" s="81"/>
      <c r="SZA438" s="81"/>
      <c r="SZB438" s="81"/>
      <c r="SZC438" s="81"/>
      <c r="SZD438" s="81"/>
      <c r="SZE438" s="81"/>
      <c r="SZF438" s="81"/>
      <c r="SZG438" s="81"/>
      <c r="SZH438" s="81"/>
      <c r="SZI438" s="81"/>
      <c r="SZJ438" s="81"/>
      <c r="SZK438" s="81"/>
      <c r="SZL438" s="81"/>
      <c r="SZM438" s="81"/>
      <c r="SZN438" s="81"/>
      <c r="SZO438" s="81"/>
      <c r="SZP438" s="81"/>
      <c r="SZQ438" s="81"/>
      <c r="SZR438" s="81"/>
      <c r="SZS438" s="81"/>
      <c r="SZT438" s="81"/>
      <c r="SZU438" s="81"/>
      <c r="SZV438" s="81"/>
      <c r="SZW438" s="81"/>
      <c r="SZX438" s="81"/>
      <c r="SZY438" s="81"/>
      <c r="SZZ438" s="81"/>
      <c r="TAA438" s="81"/>
      <c r="TAB438" s="81"/>
      <c r="TAC438" s="81"/>
      <c r="TAD438" s="81"/>
      <c r="TAE438" s="81"/>
      <c r="TAF438" s="81"/>
      <c r="TAG438" s="81"/>
      <c r="TAH438" s="81"/>
      <c r="TAI438" s="81"/>
      <c r="TAJ438" s="81"/>
      <c r="TAK438" s="81"/>
      <c r="TAL438" s="81"/>
      <c r="TAM438" s="81"/>
      <c r="TAN438" s="81"/>
      <c r="TAO438" s="81"/>
      <c r="TAP438" s="81"/>
      <c r="TAQ438" s="81"/>
      <c r="TAR438" s="81"/>
      <c r="TAS438" s="81"/>
      <c r="TAT438" s="81"/>
      <c r="TAU438" s="81"/>
      <c r="TAV438" s="81"/>
      <c r="TAW438" s="81"/>
      <c r="TAX438" s="81"/>
      <c r="TAY438" s="81"/>
      <c r="TAZ438" s="81"/>
      <c r="TBA438" s="81"/>
      <c r="TBB438" s="81"/>
      <c r="TBC438" s="81"/>
      <c r="TBD438" s="81"/>
      <c r="TBE438" s="81"/>
      <c r="TBF438" s="81"/>
      <c r="TBG438" s="81"/>
      <c r="TBH438" s="81"/>
      <c r="TBI438" s="81"/>
      <c r="TBJ438" s="81"/>
      <c r="TBK438" s="81"/>
      <c r="TBL438" s="81"/>
      <c r="TBM438" s="81"/>
      <c r="TBN438" s="81"/>
      <c r="TBO438" s="81"/>
      <c r="TBP438" s="81"/>
      <c r="TBQ438" s="81"/>
      <c r="TBR438" s="81"/>
      <c r="TBS438" s="81"/>
      <c r="TBT438" s="81"/>
      <c r="TBU438" s="81"/>
      <c r="TBV438" s="81"/>
      <c r="TBW438" s="81"/>
      <c r="TBX438" s="81"/>
      <c r="TBY438" s="81"/>
      <c r="TBZ438" s="81"/>
      <c r="TCA438" s="81"/>
      <c r="TCB438" s="81"/>
      <c r="TCC438" s="81"/>
      <c r="TCD438" s="81"/>
      <c r="TCE438" s="81"/>
      <c r="TCF438" s="81"/>
      <c r="TCG438" s="81"/>
      <c r="TCH438" s="81"/>
      <c r="TCI438" s="81"/>
      <c r="TCJ438" s="81"/>
      <c r="TCK438" s="81"/>
      <c r="TCL438" s="81"/>
      <c r="TCM438" s="81"/>
      <c r="TCN438" s="81"/>
      <c r="TCO438" s="81"/>
      <c r="TCP438" s="81"/>
      <c r="TCQ438" s="81"/>
      <c r="TCR438" s="81"/>
      <c r="TCS438" s="81"/>
      <c r="TCT438" s="81"/>
      <c r="TCU438" s="81"/>
      <c r="TCV438" s="81"/>
      <c r="TCW438" s="81"/>
      <c r="TCX438" s="81"/>
      <c r="TCY438" s="81"/>
      <c r="TCZ438" s="81"/>
      <c r="TDA438" s="81"/>
      <c r="TDB438" s="81"/>
      <c r="TDC438" s="81"/>
      <c r="TDD438" s="81"/>
      <c r="TDE438" s="81"/>
      <c r="TDF438" s="81"/>
      <c r="TDG438" s="81"/>
      <c r="TDH438" s="81"/>
      <c r="TDI438" s="81"/>
      <c r="TDJ438" s="81"/>
      <c r="TDK438" s="81"/>
      <c r="TDL438" s="81"/>
      <c r="TDM438" s="81"/>
      <c r="TDN438" s="81"/>
      <c r="TDO438" s="81"/>
      <c r="TDP438" s="81"/>
      <c r="TDQ438" s="81"/>
      <c r="TDR438" s="81"/>
      <c r="TDS438" s="81"/>
      <c r="TDT438" s="81"/>
      <c r="TDU438" s="81"/>
      <c r="TDV438" s="81"/>
      <c r="TDW438" s="81"/>
      <c r="TDX438" s="81"/>
      <c r="TDY438" s="81"/>
      <c r="TDZ438" s="81"/>
      <c r="TEA438" s="81"/>
      <c r="TEB438" s="81"/>
      <c r="TEC438" s="81"/>
      <c r="TED438" s="81"/>
      <c r="TEE438" s="81"/>
      <c r="TEF438" s="81"/>
      <c r="TEG438" s="81"/>
      <c r="TEH438" s="81"/>
      <c r="TEI438" s="81"/>
      <c r="TEJ438" s="81"/>
      <c r="TEK438" s="81"/>
      <c r="TEL438" s="81"/>
      <c r="TEM438" s="81"/>
      <c r="TEN438" s="81"/>
      <c r="TEO438" s="81"/>
      <c r="TEP438" s="81"/>
      <c r="TEQ438" s="81"/>
      <c r="TER438" s="81"/>
      <c r="TES438" s="81"/>
      <c r="TET438" s="81"/>
      <c r="TEU438" s="81"/>
      <c r="TEV438" s="81"/>
      <c r="TEW438" s="81"/>
      <c r="TEX438" s="81"/>
      <c r="TEY438" s="81"/>
      <c r="TEZ438" s="81"/>
      <c r="TFA438" s="81"/>
      <c r="TFB438" s="81"/>
      <c r="TFC438" s="81"/>
      <c r="TFD438" s="81"/>
      <c r="TFE438" s="81"/>
      <c r="TFF438" s="81"/>
      <c r="TFG438" s="81"/>
      <c r="TFH438" s="81"/>
      <c r="TFI438" s="81"/>
      <c r="TFJ438" s="81"/>
      <c r="TFK438" s="81"/>
      <c r="TFL438" s="81"/>
      <c r="TFM438" s="81"/>
      <c r="TFN438" s="81"/>
      <c r="TFO438" s="81"/>
      <c r="TFP438" s="81"/>
      <c r="TFQ438" s="81"/>
      <c r="TFR438" s="81"/>
      <c r="TFS438" s="81"/>
      <c r="TFT438" s="81"/>
      <c r="TFU438" s="81"/>
      <c r="TFV438" s="81"/>
      <c r="TFW438" s="81"/>
      <c r="TFX438" s="81"/>
      <c r="TFY438" s="81"/>
      <c r="TFZ438" s="81"/>
      <c r="TGA438" s="81"/>
      <c r="TGB438" s="81"/>
      <c r="TGC438" s="81"/>
      <c r="TGD438" s="81"/>
      <c r="TGE438" s="81"/>
      <c r="TGF438" s="81"/>
      <c r="TGG438" s="81"/>
      <c r="TGH438" s="81"/>
      <c r="TGI438" s="81"/>
      <c r="TGJ438" s="81"/>
      <c r="TGK438" s="81"/>
      <c r="TGL438" s="81"/>
      <c r="TGM438" s="81"/>
      <c r="TGN438" s="81"/>
      <c r="TGO438" s="81"/>
      <c r="TGP438" s="81"/>
      <c r="TGQ438" s="81"/>
      <c r="TGR438" s="81"/>
      <c r="TGS438" s="81"/>
      <c r="TGT438" s="81"/>
      <c r="TGU438" s="81"/>
      <c r="TGV438" s="81"/>
      <c r="TGW438" s="81"/>
      <c r="TGX438" s="81"/>
      <c r="TGY438" s="81"/>
      <c r="TGZ438" s="81"/>
      <c r="THA438" s="81"/>
      <c r="THB438" s="81"/>
      <c r="THC438" s="81"/>
      <c r="THD438" s="81"/>
      <c r="THE438" s="81"/>
      <c r="THF438" s="81"/>
      <c r="THG438" s="81"/>
      <c r="THH438" s="81"/>
      <c r="THI438" s="81"/>
      <c r="THJ438" s="81"/>
      <c r="THK438" s="81"/>
      <c r="THL438" s="81"/>
      <c r="THM438" s="81"/>
      <c r="THN438" s="81"/>
      <c r="THO438" s="81"/>
      <c r="THP438" s="81"/>
      <c r="THQ438" s="81"/>
      <c r="THR438" s="81"/>
      <c r="THS438" s="81"/>
      <c r="THT438" s="81"/>
      <c r="THU438" s="81"/>
      <c r="THV438" s="81"/>
      <c r="THW438" s="81"/>
      <c r="THX438" s="81"/>
      <c r="THY438" s="81"/>
      <c r="THZ438" s="81"/>
      <c r="TIA438" s="81"/>
      <c r="TIB438" s="81"/>
      <c r="TIC438" s="81"/>
      <c r="TID438" s="81"/>
      <c r="TIE438" s="81"/>
      <c r="TIF438" s="81"/>
      <c r="TIG438" s="81"/>
      <c r="TIH438" s="81"/>
      <c r="TII438" s="81"/>
      <c r="TIJ438" s="81"/>
      <c r="TIK438" s="81"/>
      <c r="TIL438" s="81"/>
      <c r="TIM438" s="81"/>
      <c r="TIN438" s="81"/>
      <c r="TIO438" s="81"/>
      <c r="TIP438" s="81"/>
      <c r="TIQ438" s="81"/>
      <c r="TIR438" s="81"/>
      <c r="TIS438" s="81"/>
      <c r="TIT438" s="81"/>
      <c r="TIU438" s="81"/>
      <c r="TIV438" s="81"/>
      <c r="TIW438" s="81"/>
      <c r="TIX438" s="81"/>
      <c r="TIY438" s="81"/>
      <c r="TIZ438" s="81"/>
      <c r="TJA438" s="81"/>
      <c r="TJB438" s="81"/>
      <c r="TJC438" s="81"/>
      <c r="TJD438" s="81"/>
      <c r="TJE438" s="81"/>
      <c r="TJF438" s="81"/>
      <c r="TJG438" s="81"/>
      <c r="TJH438" s="81"/>
      <c r="TJI438" s="81"/>
      <c r="TJJ438" s="81"/>
      <c r="TJK438" s="81"/>
      <c r="TJL438" s="81"/>
      <c r="TJM438" s="81"/>
      <c r="TJN438" s="81"/>
      <c r="TJO438" s="81"/>
      <c r="TJP438" s="81"/>
      <c r="TJQ438" s="81"/>
      <c r="TJR438" s="81"/>
      <c r="TJS438" s="81"/>
      <c r="TJT438" s="81"/>
      <c r="TJU438" s="81"/>
      <c r="TJV438" s="81"/>
      <c r="TJW438" s="81"/>
      <c r="TJX438" s="81"/>
      <c r="TJY438" s="81"/>
      <c r="TJZ438" s="81"/>
      <c r="TKA438" s="81"/>
      <c r="TKB438" s="81"/>
      <c r="TKC438" s="81"/>
      <c r="TKD438" s="81"/>
      <c r="TKE438" s="81"/>
      <c r="TKF438" s="81"/>
      <c r="TKG438" s="81"/>
      <c r="TKH438" s="81"/>
      <c r="TKI438" s="81"/>
      <c r="TKJ438" s="81"/>
      <c r="TKK438" s="81"/>
      <c r="TKL438" s="81"/>
      <c r="TKM438" s="81"/>
      <c r="TKN438" s="81"/>
      <c r="TKO438" s="81"/>
      <c r="TKP438" s="81"/>
      <c r="TKQ438" s="81"/>
      <c r="TKR438" s="81"/>
      <c r="TKS438" s="81"/>
      <c r="TKT438" s="81"/>
      <c r="TKU438" s="81"/>
      <c r="TKV438" s="81"/>
      <c r="TKW438" s="81"/>
      <c r="TKX438" s="81"/>
      <c r="TKY438" s="81"/>
      <c r="TKZ438" s="81"/>
      <c r="TLA438" s="81"/>
      <c r="TLB438" s="81"/>
      <c r="TLC438" s="81"/>
      <c r="TLD438" s="81"/>
      <c r="TLE438" s="81"/>
      <c r="TLF438" s="81"/>
      <c r="TLG438" s="81"/>
      <c r="TLH438" s="81"/>
      <c r="TLI438" s="81"/>
      <c r="TLJ438" s="81"/>
      <c r="TLK438" s="81"/>
      <c r="TLL438" s="81"/>
      <c r="TLM438" s="81"/>
      <c r="TLN438" s="81"/>
      <c r="TLO438" s="81"/>
      <c r="TLP438" s="81"/>
      <c r="TLQ438" s="81"/>
      <c r="TLR438" s="81"/>
      <c r="TLS438" s="81"/>
      <c r="TLT438" s="81"/>
      <c r="TLU438" s="81"/>
      <c r="TLV438" s="81"/>
      <c r="TLW438" s="81"/>
      <c r="TLX438" s="81"/>
      <c r="TLY438" s="81"/>
      <c r="TLZ438" s="81"/>
      <c r="TMA438" s="81"/>
      <c r="TMB438" s="81"/>
      <c r="TMC438" s="81"/>
      <c r="TMD438" s="81"/>
      <c r="TME438" s="81"/>
      <c r="TMF438" s="81"/>
      <c r="TMG438" s="81"/>
      <c r="TMH438" s="81"/>
      <c r="TMI438" s="81"/>
      <c r="TMJ438" s="81"/>
      <c r="TMK438" s="81"/>
      <c r="TML438" s="81"/>
      <c r="TMM438" s="81"/>
      <c r="TMN438" s="81"/>
      <c r="TMO438" s="81"/>
      <c r="TMP438" s="81"/>
      <c r="TMQ438" s="81"/>
      <c r="TMR438" s="81"/>
      <c r="TMS438" s="81"/>
      <c r="TMT438" s="81"/>
      <c r="TMU438" s="81"/>
      <c r="TMV438" s="81"/>
      <c r="TMW438" s="81"/>
      <c r="TMX438" s="81"/>
      <c r="TMY438" s="81"/>
      <c r="TMZ438" s="81"/>
      <c r="TNA438" s="81"/>
      <c r="TNB438" s="81"/>
      <c r="TNC438" s="81"/>
      <c r="TND438" s="81"/>
      <c r="TNE438" s="81"/>
      <c r="TNF438" s="81"/>
      <c r="TNG438" s="81"/>
      <c r="TNH438" s="81"/>
      <c r="TNI438" s="81"/>
      <c r="TNJ438" s="81"/>
      <c r="TNK438" s="81"/>
      <c r="TNL438" s="81"/>
      <c r="TNM438" s="81"/>
      <c r="TNN438" s="81"/>
      <c r="TNO438" s="81"/>
      <c r="TNP438" s="81"/>
      <c r="TNQ438" s="81"/>
      <c r="TNR438" s="81"/>
      <c r="TNS438" s="81"/>
      <c r="TNT438" s="81"/>
      <c r="TNU438" s="81"/>
      <c r="TNV438" s="81"/>
      <c r="TNW438" s="81"/>
      <c r="TNX438" s="81"/>
      <c r="TNY438" s="81"/>
      <c r="TNZ438" s="81"/>
      <c r="TOA438" s="81"/>
      <c r="TOB438" s="81"/>
      <c r="TOC438" s="81"/>
      <c r="TOD438" s="81"/>
      <c r="TOE438" s="81"/>
      <c r="TOF438" s="81"/>
      <c r="TOG438" s="81"/>
      <c r="TOH438" s="81"/>
      <c r="TOI438" s="81"/>
      <c r="TOJ438" s="81"/>
      <c r="TOK438" s="81"/>
      <c r="TOL438" s="81"/>
      <c r="TOM438" s="81"/>
      <c r="TON438" s="81"/>
      <c r="TOO438" s="81"/>
      <c r="TOP438" s="81"/>
      <c r="TOQ438" s="81"/>
      <c r="TOR438" s="81"/>
      <c r="TOS438" s="81"/>
      <c r="TOT438" s="81"/>
      <c r="TOU438" s="81"/>
      <c r="TOV438" s="81"/>
      <c r="TOW438" s="81"/>
      <c r="TOX438" s="81"/>
      <c r="TOY438" s="81"/>
      <c r="TOZ438" s="81"/>
      <c r="TPA438" s="81"/>
      <c r="TPB438" s="81"/>
      <c r="TPC438" s="81"/>
      <c r="TPD438" s="81"/>
      <c r="TPE438" s="81"/>
      <c r="TPF438" s="81"/>
      <c r="TPG438" s="81"/>
      <c r="TPH438" s="81"/>
      <c r="TPI438" s="81"/>
      <c r="TPJ438" s="81"/>
      <c r="TPK438" s="81"/>
      <c r="TPL438" s="81"/>
      <c r="TPM438" s="81"/>
      <c r="TPN438" s="81"/>
      <c r="TPO438" s="81"/>
      <c r="TPP438" s="81"/>
      <c r="TPQ438" s="81"/>
      <c r="TPR438" s="81"/>
      <c r="TPS438" s="81"/>
      <c r="TPT438" s="81"/>
      <c r="TPU438" s="81"/>
      <c r="TPV438" s="81"/>
      <c r="TPW438" s="81"/>
      <c r="TPX438" s="81"/>
      <c r="TPY438" s="81"/>
      <c r="TPZ438" s="81"/>
      <c r="TQA438" s="81"/>
      <c r="TQB438" s="81"/>
      <c r="TQC438" s="81"/>
      <c r="TQD438" s="81"/>
      <c r="TQE438" s="81"/>
      <c r="TQF438" s="81"/>
      <c r="TQG438" s="81"/>
      <c r="TQH438" s="81"/>
      <c r="TQI438" s="81"/>
      <c r="TQJ438" s="81"/>
      <c r="TQK438" s="81"/>
      <c r="TQL438" s="81"/>
      <c r="TQM438" s="81"/>
      <c r="TQN438" s="81"/>
      <c r="TQO438" s="81"/>
      <c r="TQP438" s="81"/>
      <c r="TQQ438" s="81"/>
      <c r="TQR438" s="81"/>
      <c r="TQS438" s="81"/>
      <c r="TQT438" s="81"/>
      <c r="TQU438" s="81"/>
      <c r="TQV438" s="81"/>
      <c r="TQW438" s="81"/>
      <c r="TQX438" s="81"/>
      <c r="TQY438" s="81"/>
      <c r="TQZ438" s="81"/>
      <c r="TRA438" s="81"/>
      <c r="TRB438" s="81"/>
      <c r="TRC438" s="81"/>
      <c r="TRD438" s="81"/>
      <c r="TRE438" s="81"/>
      <c r="TRF438" s="81"/>
      <c r="TRG438" s="81"/>
      <c r="TRH438" s="81"/>
      <c r="TRI438" s="81"/>
      <c r="TRJ438" s="81"/>
      <c r="TRK438" s="81"/>
      <c r="TRL438" s="81"/>
      <c r="TRM438" s="81"/>
      <c r="TRN438" s="81"/>
      <c r="TRO438" s="81"/>
      <c r="TRP438" s="81"/>
      <c r="TRQ438" s="81"/>
      <c r="TRR438" s="81"/>
      <c r="TRS438" s="81"/>
      <c r="TRT438" s="81"/>
      <c r="TRU438" s="81"/>
      <c r="TRV438" s="81"/>
      <c r="TRW438" s="81"/>
      <c r="TRX438" s="81"/>
      <c r="TRY438" s="81"/>
      <c r="TRZ438" s="81"/>
      <c r="TSA438" s="81"/>
      <c r="TSB438" s="81"/>
      <c r="TSC438" s="81"/>
      <c r="TSD438" s="81"/>
      <c r="TSE438" s="81"/>
      <c r="TSF438" s="81"/>
      <c r="TSG438" s="81"/>
      <c r="TSH438" s="81"/>
      <c r="TSI438" s="81"/>
      <c r="TSJ438" s="81"/>
      <c r="TSK438" s="81"/>
      <c r="TSL438" s="81"/>
      <c r="TSM438" s="81"/>
      <c r="TSN438" s="81"/>
      <c r="TSO438" s="81"/>
      <c r="TSP438" s="81"/>
      <c r="TSQ438" s="81"/>
      <c r="TSR438" s="81"/>
      <c r="TSS438" s="81"/>
      <c r="TST438" s="81"/>
      <c r="TSU438" s="81"/>
      <c r="TSV438" s="81"/>
      <c r="TSW438" s="81"/>
      <c r="TSX438" s="81"/>
      <c r="TSY438" s="81"/>
      <c r="TSZ438" s="81"/>
      <c r="TTA438" s="81"/>
      <c r="TTB438" s="81"/>
      <c r="TTC438" s="81"/>
      <c r="TTD438" s="81"/>
      <c r="TTE438" s="81"/>
      <c r="TTF438" s="81"/>
      <c r="TTG438" s="81"/>
      <c r="TTH438" s="81"/>
      <c r="TTI438" s="81"/>
      <c r="TTJ438" s="81"/>
      <c r="TTK438" s="81"/>
      <c r="TTL438" s="81"/>
      <c r="TTM438" s="81"/>
      <c r="TTN438" s="81"/>
      <c r="TTO438" s="81"/>
      <c r="TTP438" s="81"/>
      <c r="TTQ438" s="81"/>
      <c r="TTR438" s="81"/>
      <c r="TTS438" s="81"/>
      <c r="TTT438" s="81"/>
      <c r="TTU438" s="81"/>
      <c r="TTV438" s="81"/>
      <c r="TTW438" s="81"/>
      <c r="TTX438" s="81"/>
      <c r="TTY438" s="81"/>
      <c r="TTZ438" s="81"/>
      <c r="TUA438" s="81"/>
      <c r="TUB438" s="81"/>
      <c r="TUC438" s="81"/>
      <c r="TUD438" s="81"/>
      <c r="TUE438" s="81"/>
      <c r="TUF438" s="81"/>
      <c r="TUG438" s="81"/>
      <c r="TUH438" s="81"/>
      <c r="TUI438" s="81"/>
      <c r="TUJ438" s="81"/>
      <c r="TUK438" s="81"/>
      <c r="TUL438" s="81"/>
      <c r="TUM438" s="81"/>
      <c r="TUN438" s="81"/>
      <c r="TUO438" s="81"/>
      <c r="TUP438" s="81"/>
      <c r="TUQ438" s="81"/>
      <c r="TUR438" s="81"/>
      <c r="TUS438" s="81"/>
      <c r="TUT438" s="81"/>
      <c r="TUU438" s="81"/>
      <c r="TUV438" s="81"/>
      <c r="TUW438" s="81"/>
      <c r="TUX438" s="81"/>
      <c r="TUY438" s="81"/>
      <c r="TUZ438" s="81"/>
      <c r="TVA438" s="81"/>
      <c r="TVB438" s="81"/>
      <c r="TVC438" s="81"/>
      <c r="TVD438" s="81"/>
      <c r="TVE438" s="81"/>
      <c r="TVF438" s="81"/>
      <c r="TVG438" s="81"/>
      <c r="TVH438" s="81"/>
      <c r="TVI438" s="81"/>
      <c r="TVJ438" s="81"/>
      <c r="TVK438" s="81"/>
      <c r="TVL438" s="81"/>
      <c r="TVM438" s="81"/>
      <c r="TVN438" s="81"/>
      <c r="TVO438" s="81"/>
      <c r="TVP438" s="81"/>
      <c r="TVQ438" s="81"/>
      <c r="TVR438" s="81"/>
      <c r="TVS438" s="81"/>
      <c r="TVT438" s="81"/>
      <c r="TVU438" s="81"/>
      <c r="TVV438" s="81"/>
      <c r="TVW438" s="81"/>
      <c r="TVX438" s="81"/>
      <c r="TVY438" s="81"/>
      <c r="TVZ438" s="81"/>
      <c r="TWA438" s="81"/>
      <c r="TWB438" s="81"/>
      <c r="TWC438" s="81"/>
      <c r="TWD438" s="81"/>
      <c r="TWE438" s="81"/>
      <c r="TWF438" s="81"/>
      <c r="TWG438" s="81"/>
      <c r="TWH438" s="81"/>
      <c r="TWI438" s="81"/>
      <c r="TWJ438" s="81"/>
      <c r="TWK438" s="81"/>
      <c r="TWL438" s="81"/>
      <c r="TWM438" s="81"/>
      <c r="TWN438" s="81"/>
      <c r="TWO438" s="81"/>
      <c r="TWP438" s="81"/>
      <c r="TWQ438" s="81"/>
      <c r="TWR438" s="81"/>
      <c r="TWS438" s="81"/>
      <c r="TWT438" s="81"/>
      <c r="TWU438" s="81"/>
      <c r="TWV438" s="81"/>
      <c r="TWW438" s="81"/>
      <c r="TWX438" s="81"/>
      <c r="TWY438" s="81"/>
      <c r="TWZ438" s="81"/>
      <c r="TXA438" s="81"/>
      <c r="TXB438" s="81"/>
      <c r="TXC438" s="81"/>
      <c r="TXD438" s="81"/>
      <c r="TXE438" s="81"/>
      <c r="TXF438" s="81"/>
      <c r="TXG438" s="81"/>
      <c r="TXH438" s="81"/>
      <c r="TXI438" s="81"/>
      <c r="TXJ438" s="81"/>
      <c r="TXK438" s="81"/>
      <c r="TXL438" s="81"/>
      <c r="TXM438" s="81"/>
      <c r="TXN438" s="81"/>
      <c r="TXO438" s="81"/>
      <c r="TXP438" s="81"/>
      <c r="TXQ438" s="81"/>
      <c r="TXR438" s="81"/>
      <c r="TXS438" s="81"/>
      <c r="TXT438" s="81"/>
      <c r="TXU438" s="81"/>
      <c r="TXV438" s="81"/>
      <c r="TXW438" s="81"/>
      <c r="TXX438" s="81"/>
      <c r="TXY438" s="81"/>
      <c r="TXZ438" s="81"/>
      <c r="TYA438" s="81"/>
      <c r="TYB438" s="81"/>
      <c r="TYC438" s="81"/>
      <c r="TYD438" s="81"/>
      <c r="TYE438" s="81"/>
      <c r="TYF438" s="81"/>
      <c r="TYG438" s="81"/>
      <c r="TYH438" s="81"/>
      <c r="TYI438" s="81"/>
      <c r="TYJ438" s="81"/>
      <c r="TYK438" s="81"/>
      <c r="TYL438" s="81"/>
      <c r="TYM438" s="81"/>
      <c r="TYN438" s="81"/>
      <c r="TYO438" s="81"/>
      <c r="TYP438" s="81"/>
      <c r="TYQ438" s="81"/>
      <c r="TYR438" s="81"/>
      <c r="TYS438" s="81"/>
      <c r="TYT438" s="81"/>
      <c r="TYU438" s="81"/>
      <c r="TYV438" s="81"/>
      <c r="TYW438" s="81"/>
      <c r="TYX438" s="81"/>
      <c r="TYY438" s="81"/>
      <c r="TYZ438" s="81"/>
      <c r="TZA438" s="81"/>
      <c r="TZB438" s="81"/>
      <c r="TZC438" s="81"/>
      <c r="TZD438" s="81"/>
      <c r="TZE438" s="81"/>
      <c r="TZF438" s="81"/>
      <c r="TZG438" s="81"/>
      <c r="TZH438" s="81"/>
      <c r="TZI438" s="81"/>
      <c r="TZJ438" s="81"/>
      <c r="TZK438" s="81"/>
      <c r="TZL438" s="81"/>
      <c r="TZM438" s="81"/>
      <c r="TZN438" s="81"/>
      <c r="TZO438" s="81"/>
      <c r="TZP438" s="81"/>
      <c r="TZQ438" s="81"/>
      <c r="TZR438" s="81"/>
      <c r="TZS438" s="81"/>
      <c r="TZT438" s="81"/>
      <c r="TZU438" s="81"/>
      <c r="TZV438" s="81"/>
      <c r="TZW438" s="81"/>
      <c r="TZX438" s="81"/>
      <c r="TZY438" s="81"/>
      <c r="TZZ438" s="81"/>
      <c r="UAA438" s="81"/>
      <c r="UAB438" s="81"/>
      <c r="UAC438" s="81"/>
      <c r="UAD438" s="81"/>
      <c r="UAE438" s="81"/>
      <c r="UAF438" s="81"/>
      <c r="UAG438" s="81"/>
      <c r="UAH438" s="81"/>
      <c r="UAI438" s="81"/>
      <c r="UAJ438" s="81"/>
      <c r="UAK438" s="81"/>
      <c r="UAL438" s="81"/>
      <c r="UAM438" s="81"/>
      <c r="UAN438" s="81"/>
      <c r="UAO438" s="81"/>
      <c r="UAP438" s="81"/>
      <c r="UAQ438" s="81"/>
      <c r="UAR438" s="81"/>
      <c r="UAS438" s="81"/>
      <c r="UAT438" s="81"/>
      <c r="UAU438" s="81"/>
      <c r="UAV438" s="81"/>
      <c r="UAW438" s="81"/>
      <c r="UAX438" s="81"/>
      <c r="UAY438" s="81"/>
      <c r="UAZ438" s="81"/>
      <c r="UBA438" s="81"/>
      <c r="UBB438" s="81"/>
      <c r="UBC438" s="81"/>
      <c r="UBD438" s="81"/>
      <c r="UBE438" s="81"/>
      <c r="UBF438" s="81"/>
      <c r="UBG438" s="81"/>
      <c r="UBH438" s="81"/>
      <c r="UBI438" s="81"/>
      <c r="UBJ438" s="81"/>
      <c r="UBK438" s="81"/>
      <c r="UBL438" s="81"/>
      <c r="UBM438" s="81"/>
      <c r="UBN438" s="81"/>
      <c r="UBO438" s="81"/>
      <c r="UBP438" s="81"/>
      <c r="UBQ438" s="81"/>
      <c r="UBR438" s="81"/>
      <c r="UBS438" s="81"/>
      <c r="UBT438" s="81"/>
      <c r="UBU438" s="81"/>
      <c r="UBV438" s="81"/>
      <c r="UBW438" s="81"/>
      <c r="UBX438" s="81"/>
      <c r="UBY438" s="81"/>
      <c r="UBZ438" s="81"/>
      <c r="UCA438" s="81"/>
      <c r="UCB438" s="81"/>
      <c r="UCC438" s="81"/>
      <c r="UCD438" s="81"/>
      <c r="UCE438" s="81"/>
      <c r="UCF438" s="81"/>
      <c r="UCG438" s="81"/>
      <c r="UCH438" s="81"/>
      <c r="UCI438" s="81"/>
      <c r="UCJ438" s="81"/>
      <c r="UCK438" s="81"/>
      <c r="UCL438" s="81"/>
      <c r="UCM438" s="81"/>
      <c r="UCN438" s="81"/>
      <c r="UCO438" s="81"/>
      <c r="UCP438" s="81"/>
      <c r="UCQ438" s="81"/>
      <c r="UCR438" s="81"/>
      <c r="UCS438" s="81"/>
      <c r="UCT438" s="81"/>
      <c r="UCU438" s="81"/>
      <c r="UCV438" s="81"/>
      <c r="UCW438" s="81"/>
      <c r="UCX438" s="81"/>
      <c r="UCY438" s="81"/>
      <c r="UCZ438" s="81"/>
      <c r="UDA438" s="81"/>
      <c r="UDB438" s="81"/>
      <c r="UDC438" s="81"/>
      <c r="UDD438" s="81"/>
      <c r="UDE438" s="81"/>
      <c r="UDF438" s="81"/>
      <c r="UDG438" s="81"/>
      <c r="UDH438" s="81"/>
      <c r="UDI438" s="81"/>
      <c r="UDJ438" s="81"/>
      <c r="UDK438" s="81"/>
      <c r="UDL438" s="81"/>
      <c r="UDM438" s="81"/>
      <c r="UDN438" s="81"/>
      <c r="UDO438" s="81"/>
      <c r="UDP438" s="81"/>
      <c r="UDQ438" s="81"/>
      <c r="UDR438" s="81"/>
      <c r="UDS438" s="81"/>
      <c r="UDT438" s="81"/>
      <c r="UDU438" s="81"/>
      <c r="UDV438" s="81"/>
      <c r="UDW438" s="81"/>
      <c r="UDX438" s="81"/>
      <c r="UDY438" s="81"/>
      <c r="UDZ438" s="81"/>
      <c r="UEA438" s="81"/>
      <c r="UEB438" s="81"/>
      <c r="UEC438" s="81"/>
      <c r="UED438" s="81"/>
      <c r="UEE438" s="81"/>
      <c r="UEF438" s="81"/>
      <c r="UEG438" s="81"/>
      <c r="UEH438" s="81"/>
      <c r="UEI438" s="81"/>
      <c r="UEJ438" s="81"/>
      <c r="UEK438" s="81"/>
      <c r="UEL438" s="81"/>
      <c r="UEM438" s="81"/>
      <c r="UEN438" s="81"/>
      <c r="UEO438" s="81"/>
      <c r="UEP438" s="81"/>
      <c r="UEQ438" s="81"/>
      <c r="UER438" s="81"/>
      <c r="UES438" s="81"/>
      <c r="UET438" s="81"/>
      <c r="UEU438" s="81"/>
      <c r="UEV438" s="81"/>
      <c r="UEW438" s="81"/>
      <c r="UEX438" s="81"/>
      <c r="UEY438" s="81"/>
      <c r="UEZ438" s="81"/>
      <c r="UFA438" s="81"/>
      <c r="UFB438" s="81"/>
      <c r="UFC438" s="81"/>
      <c r="UFD438" s="81"/>
      <c r="UFE438" s="81"/>
      <c r="UFF438" s="81"/>
      <c r="UFG438" s="81"/>
      <c r="UFH438" s="81"/>
      <c r="UFI438" s="81"/>
      <c r="UFJ438" s="81"/>
      <c r="UFK438" s="81"/>
      <c r="UFL438" s="81"/>
      <c r="UFM438" s="81"/>
      <c r="UFN438" s="81"/>
      <c r="UFO438" s="81"/>
      <c r="UFP438" s="81"/>
      <c r="UFQ438" s="81"/>
      <c r="UFR438" s="81"/>
      <c r="UFS438" s="81"/>
      <c r="UFT438" s="81"/>
      <c r="UFU438" s="81"/>
      <c r="UFV438" s="81"/>
      <c r="UFW438" s="81"/>
      <c r="UFX438" s="81"/>
      <c r="UFY438" s="81"/>
      <c r="UFZ438" s="81"/>
      <c r="UGA438" s="81"/>
      <c r="UGB438" s="81"/>
      <c r="UGC438" s="81"/>
      <c r="UGD438" s="81"/>
      <c r="UGE438" s="81"/>
      <c r="UGF438" s="81"/>
      <c r="UGG438" s="81"/>
      <c r="UGH438" s="81"/>
      <c r="UGI438" s="81"/>
      <c r="UGJ438" s="81"/>
      <c r="UGK438" s="81"/>
      <c r="UGL438" s="81"/>
      <c r="UGM438" s="81"/>
      <c r="UGN438" s="81"/>
      <c r="UGO438" s="81"/>
      <c r="UGP438" s="81"/>
      <c r="UGQ438" s="81"/>
      <c r="UGR438" s="81"/>
      <c r="UGS438" s="81"/>
      <c r="UGT438" s="81"/>
      <c r="UGU438" s="81"/>
      <c r="UGV438" s="81"/>
      <c r="UGW438" s="81"/>
      <c r="UGX438" s="81"/>
      <c r="UGY438" s="81"/>
      <c r="UGZ438" s="81"/>
      <c r="UHA438" s="81"/>
      <c r="UHB438" s="81"/>
      <c r="UHC438" s="81"/>
      <c r="UHD438" s="81"/>
      <c r="UHE438" s="81"/>
      <c r="UHF438" s="81"/>
      <c r="UHG438" s="81"/>
      <c r="UHH438" s="81"/>
      <c r="UHI438" s="81"/>
      <c r="UHJ438" s="81"/>
      <c r="UHK438" s="81"/>
      <c r="UHL438" s="81"/>
      <c r="UHM438" s="81"/>
      <c r="UHN438" s="81"/>
      <c r="UHO438" s="81"/>
      <c r="UHP438" s="81"/>
      <c r="UHQ438" s="81"/>
      <c r="UHR438" s="81"/>
      <c r="UHS438" s="81"/>
      <c r="UHT438" s="81"/>
      <c r="UHU438" s="81"/>
      <c r="UHV438" s="81"/>
      <c r="UHW438" s="81"/>
      <c r="UHX438" s="81"/>
      <c r="UHY438" s="81"/>
      <c r="UHZ438" s="81"/>
      <c r="UIA438" s="81"/>
      <c r="UIB438" s="81"/>
      <c r="UIC438" s="81"/>
      <c r="UID438" s="81"/>
      <c r="UIE438" s="81"/>
      <c r="UIF438" s="81"/>
      <c r="UIG438" s="81"/>
      <c r="UIH438" s="81"/>
      <c r="UII438" s="81"/>
      <c r="UIJ438" s="81"/>
      <c r="UIK438" s="81"/>
      <c r="UIL438" s="81"/>
      <c r="UIM438" s="81"/>
      <c r="UIN438" s="81"/>
      <c r="UIO438" s="81"/>
      <c r="UIP438" s="81"/>
      <c r="UIQ438" s="81"/>
      <c r="UIR438" s="81"/>
      <c r="UIS438" s="81"/>
      <c r="UIT438" s="81"/>
      <c r="UIU438" s="81"/>
      <c r="UIV438" s="81"/>
      <c r="UIW438" s="81"/>
      <c r="UIX438" s="81"/>
      <c r="UIY438" s="81"/>
      <c r="UIZ438" s="81"/>
      <c r="UJA438" s="81"/>
      <c r="UJB438" s="81"/>
      <c r="UJC438" s="81"/>
      <c r="UJD438" s="81"/>
      <c r="UJE438" s="81"/>
      <c r="UJF438" s="81"/>
      <c r="UJG438" s="81"/>
      <c r="UJH438" s="81"/>
      <c r="UJI438" s="81"/>
      <c r="UJJ438" s="81"/>
      <c r="UJK438" s="81"/>
      <c r="UJL438" s="81"/>
      <c r="UJM438" s="81"/>
      <c r="UJN438" s="81"/>
      <c r="UJO438" s="81"/>
      <c r="UJP438" s="81"/>
      <c r="UJQ438" s="81"/>
      <c r="UJR438" s="81"/>
      <c r="UJS438" s="81"/>
      <c r="UJT438" s="81"/>
      <c r="UJU438" s="81"/>
      <c r="UJV438" s="81"/>
      <c r="UJW438" s="81"/>
      <c r="UJX438" s="81"/>
      <c r="UJY438" s="81"/>
      <c r="UJZ438" s="81"/>
      <c r="UKA438" s="81"/>
      <c r="UKB438" s="81"/>
      <c r="UKC438" s="81"/>
      <c r="UKD438" s="81"/>
      <c r="UKE438" s="81"/>
      <c r="UKF438" s="81"/>
      <c r="UKG438" s="81"/>
      <c r="UKH438" s="81"/>
      <c r="UKI438" s="81"/>
      <c r="UKJ438" s="81"/>
      <c r="UKK438" s="81"/>
      <c r="UKL438" s="81"/>
      <c r="UKM438" s="81"/>
      <c r="UKN438" s="81"/>
      <c r="UKO438" s="81"/>
      <c r="UKP438" s="81"/>
      <c r="UKQ438" s="81"/>
      <c r="UKR438" s="81"/>
      <c r="UKS438" s="81"/>
      <c r="UKT438" s="81"/>
      <c r="UKU438" s="81"/>
      <c r="UKV438" s="81"/>
      <c r="UKW438" s="81"/>
      <c r="UKX438" s="81"/>
      <c r="UKY438" s="81"/>
      <c r="UKZ438" s="81"/>
      <c r="ULA438" s="81"/>
      <c r="ULB438" s="81"/>
      <c r="ULC438" s="81"/>
      <c r="ULD438" s="81"/>
      <c r="ULE438" s="81"/>
      <c r="ULF438" s="81"/>
      <c r="ULG438" s="81"/>
      <c r="ULH438" s="81"/>
      <c r="ULI438" s="81"/>
      <c r="ULJ438" s="81"/>
      <c r="ULK438" s="81"/>
      <c r="ULL438" s="81"/>
      <c r="ULM438" s="81"/>
      <c r="ULN438" s="81"/>
      <c r="ULO438" s="81"/>
      <c r="ULP438" s="81"/>
      <c r="ULQ438" s="81"/>
      <c r="ULR438" s="81"/>
      <c r="ULS438" s="81"/>
      <c r="ULT438" s="81"/>
      <c r="ULU438" s="81"/>
      <c r="ULV438" s="81"/>
      <c r="ULW438" s="81"/>
      <c r="ULX438" s="81"/>
      <c r="ULY438" s="81"/>
      <c r="ULZ438" s="81"/>
      <c r="UMA438" s="81"/>
      <c r="UMB438" s="81"/>
      <c r="UMC438" s="81"/>
      <c r="UMD438" s="81"/>
      <c r="UME438" s="81"/>
      <c r="UMF438" s="81"/>
      <c r="UMG438" s="81"/>
      <c r="UMH438" s="81"/>
      <c r="UMI438" s="81"/>
      <c r="UMJ438" s="81"/>
      <c r="UMK438" s="81"/>
      <c r="UML438" s="81"/>
      <c r="UMM438" s="81"/>
      <c r="UMN438" s="81"/>
      <c r="UMO438" s="81"/>
      <c r="UMP438" s="81"/>
      <c r="UMQ438" s="81"/>
      <c r="UMR438" s="81"/>
      <c r="UMS438" s="81"/>
      <c r="UMT438" s="81"/>
      <c r="UMU438" s="81"/>
      <c r="UMV438" s="81"/>
      <c r="UMW438" s="81"/>
      <c r="UMX438" s="81"/>
      <c r="UMY438" s="81"/>
      <c r="UMZ438" s="81"/>
      <c r="UNA438" s="81"/>
      <c r="UNB438" s="81"/>
      <c r="UNC438" s="81"/>
      <c r="UND438" s="81"/>
      <c r="UNE438" s="81"/>
      <c r="UNF438" s="81"/>
      <c r="UNG438" s="81"/>
      <c r="UNH438" s="81"/>
      <c r="UNI438" s="81"/>
      <c r="UNJ438" s="81"/>
      <c r="UNK438" s="81"/>
      <c r="UNL438" s="81"/>
      <c r="UNM438" s="81"/>
      <c r="UNN438" s="81"/>
      <c r="UNO438" s="81"/>
      <c r="UNP438" s="81"/>
      <c r="UNQ438" s="81"/>
      <c r="UNR438" s="81"/>
      <c r="UNS438" s="81"/>
      <c r="UNT438" s="81"/>
      <c r="UNU438" s="81"/>
      <c r="UNV438" s="81"/>
      <c r="UNW438" s="81"/>
      <c r="UNX438" s="81"/>
      <c r="UNY438" s="81"/>
      <c r="UNZ438" s="81"/>
      <c r="UOA438" s="81"/>
      <c r="UOB438" s="81"/>
      <c r="UOC438" s="81"/>
      <c r="UOD438" s="81"/>
      <c r="UOE438" s="81"/>
      <c r="UOF438" s="81"/>
      <c r="UOG438" s="81"/>
      <c r="UOH438" s="81"/>
      <c r="UOI438" s="81"/>
      <c r="UOJ438" s="81"/>
      <c r="UOK438" s="81"/>
      <c r="UOL438" s="81"/>
      <c r="UOM438" s="81"/>
      <c r="UON438" s="81"/>
      <c r="UOO438" s="81"/>
      <c r="UOP438" s="81"/>
      <c r="UOQ438" s="81"/>
      <c r="UOR438" s="81"/>
      <c r="UOS438" s="81"/>
      <c r="UOT438" s="81"/>
      <c r="UOU438" s="81"/>
      <c r="UOV438" s="81"/>
      <c r="UOW438" s="81"/>
      <c r="UOX438" s="81"/>
      <c r="UOY438" s="81"/>
      <c r="UOZ438" s="81"/>
      <c r="UPA438" s="81"/>
      <c r="UPB438" s="81"/>
      <c r="UPC438" s="81"/>
      <c r="UPD438" s="81"/>
      <c r="UPE438" s="81"/>
      <c r="UPF438" s="81"/>
      <c r="UPG438" s="81"/>
      <c r="UPH438" s="81"/>
      <c r="UPI438" s="81"/>
      <c r="UPJ438" s="81"/>
      <c r="UPK438" s="81"/>
      <c r="UPL438" s="81"/>
      <c r="UPM438" s="81"/>
      <c r="UPN438" s="81"/>
      <c r="UPO438" s="81"/>
      <c r="UPP438" s="81"/>
      <c r="UPQ438" s="81"/>
      <c r="UPR438" s="81"/>
      <c r="UPS438" s="81"/>
      <c r="UPT438" s="81"/>
      <c r="UPU438" s="81"/>
      <c r="UPV438" s="81"/>
      <c r="UPW438" s="81"/>
      <c r="UPX438" s="81"/>
      <c r="UPY438" s="81"/>
      <c r="UPZ438" s="81"/>
      <c r="UQA438" s="81"/>
      <c r="UQB438" s="81"/>
      <c r="UQC438" s="81"/>
      <c r="UQD438" s="81"/>
      <c r="UQE438" s="81"/>
      <c r="UQF438" s="81"/>
      <c r="UQG438" s="81"/>
      <c r="UQH438" s="81"/>
      <c r="UQI438" s="81"/>
      <c r="UQJ438" s="81"/>
      <c r="UQK438" s="81"/>
      <c r="UQL438" s="81"/>
      <c r="UQM438" s="81"/>
      <c r="UQN438" s="81"/>
      <c r="UQO438" s="81"/>
      <c r="UQP438" s="81"/>
      <c r="UQQ438" s="81"/>
      <c r="UQR438" s="81"/>
      <c r="UQS438" s="81"/>
      <c r="UQT438" s="81"/>
      <c r="UQU438" s="81"/>
      <c r="UQV438" s="81"/>
      <c r="UQW438" s="81"/>
      <c r="UQX438" s="81"/>
      <c r="UQY438" s="81"/>
      <c r="UQZ438" s="81"/>
      <c r="URA438" s="81"/>
      <c r="URB438" s="81"/>
      <c r="URC438" s="81"/>
      <c r="URD438" s="81"/>
      <c r="URE438" s="81"/>
      <c r="URF438" s="81"/>
      <c r="URG438" s="81"/>
      <c r="URH438" s="81"/>
      <c r="URI438" s="81"/>
      <c r="URJ438" s="81"/>
      <c r="URK438" s="81"/>
      <c r="URL438" s="81"/>
      <c r="URM438" s="81"/>
      <c r="URN438" s="81"/>
      <c r="URO438" s="81"/>
      <c r="URP438" s="81"/>
      <c r="URQ438" s="81"/>
      <c r="URR438" s="81"/>
      <c r="URS438" s="81"/>
      <c r="URT438" s="81"/>
      <c r="URU438" s="81"/>
      <c r="URV438" s="81"/>
      <c r="URW438" s="81"/>
      <c r="URX438" s="81"/>
      <c r="URY438" s="81"/>
      <c r="URZ438" s="81"/>
      <c r="USA438" s="81"/>
      <c r="USB438" s="81"/>
      <c r="USC438" s="81"/>
      <c r="USD438" s="81"/>
      <c r="USE438" s="81"/>
      <c r="USF438" s="81"/>
      <c r="USG438" s="81"/>
      <c r="USH438" s="81"/>
      <c r="USI438" s="81"/>
      <c r="USJ438" s="81"/>
      <c r="USK438" s="81"/>
      <c r="USL438" s="81"/>
      <c r="USM438" s="81"/>
      <c r="USN438" s="81"/>
      <c r="USO438" s="81"/>
      <c r="USP438" s="81"/>
      <c r="USQ438" s="81"/>
      <c r="USR438" s="81"/>
      <c r="USS438" s="81"/>
      <c r="UST438" s="81"/>
      <c r="USU438" s="81"/>
      <c r="USV438" s="81"/>
      <c r="USW438" s="81"/>
      <c r="USX438" s="81"/>
      <c r="USY438" s="81"/>
      <c r="USZ438" s="81"/>
      <c r="UTA438" s="81"/>
      <c r="UTB438" s="81"/>
      <c r="UTC438" s="81"/>
      <c r="UTD438" s="81"/>
      <c r="UTE438" s="81"/>
      <c r="UTF438" s="81"/>
      <c r="UTG438" s="81"/>
      <c r="UTH438" s="81"/>
      <c r="UTI438" s="81"/>
      <c r="UTJ438" s="81"/>
      <c r="UTK438" s="81"/>
      <c r="UTL438" s="81"/>
      <c r="UTM438" s="81"/>
      <c r="UTN438" s="81"/>
      <c r="UTO438" s="81"/>
      <c r="UTP438" s="81"/>
      <c r="UTQ438" s="81"/>
      <c r="UTR438" s="81"/>
      <c r="UTS438" s="81"/>
      <c r="UTT438" s="81"/>
      <c r="UTU438" s="81"/>
      <c r="UTV438" s="81"/>
      <c r="UTW438" s="81"/>
      <c r="UTX438" s="81"/>
      <c r="UTY438" s="81"/>
      <c r="UTZ438" s="81"/>
      <c r="UUA438" s="81"/>
      <c r="UUB438" s="81"/>
      <c r="UUC438" s="81"/>
      <c r="UUD438" s="81"/>
      <c r="UUE438" s="81"/>
      <c r="UUF438" s="81"/>
      <c r="UUG438" s="81"/>
      <c r="UUH438" s="81"/>
      <c r="UUI438" s="81"/>
      <c r="UUJ438" s="81"/>
      <c r="UUK438" s="81"/>
      <c r="UUL438" s="81"/>
      <c r="UUM438" s="81"/>
      <c r="UUN438" s="81"/>
      <c r="UUO438" s="81"/>
      <c r="UUP438" s="81"/>
      <c r="UUQ438" s="81"/>
      <c r="UUR438" s="81"/>
      <c r="UUS438" s="81"/>
      <c r="UUT438" s="81"/>
      <c r="UUU438" s="81"/>
      <c r="UUV438" s="81"/>
      <c r="UUW438" s="81"/>
      <c r="UUX438" s="81"/>
      <c r="UUY438" s="81"/>
      <c r="UUZ438" s="81"/>
      <c r="UVA438" s="81"/>
      <c r="UVB438" s="81"/>
      <c r="UVC438" s="81"/>
      <c r="UVD438" s="81"/>
      <c r="UVE438" s="81"/>
      <c r="UVF438" s="81"/>
      <c r="UVG438" s="81"/>
      <c r="UVH438" s="81"/>
      <c r="UVI438" s="81"/>
      <c r="UVJ438" s="81"/>
      <c r="UVK438" s="81"/>
      <c r="UVL438" s="81"/>
      <c r="UVM438" s="81"/>
      <c r="UVN438" s="81"/>
      <c r="UVO438" s="81"/>
      <c r="UVP438" s="81"/>
      <c r="UVQ438" s="81"/>
      <c r="UVR438" s="81"/>
      <c r="UVS438" s="81"/>
      <c r="UVT438" s="81"/>
      <c r="UVU438" s="81"/>
      <c r="UVV438" s="81"/>
      <c r="UVW438" s="81"/>
      <c r="UVX438" s="81"/>
      <c r="UVY438" s="81"/>
      <c r="UVZ438" s="81"/>
      <c r="UWA438" s="81"/>
      <c r="UWB438" s="81"/>
      <c r="UWC438" s="81"/>
      <c r="UWD438" s="81"/>
      <c r="UWE438" s="81"/>
      <c r="UWF438" s="81"/>
      <c r="UWG438" s="81"/>
      <c r="UWH438" s="81"/>
      <c r="UWI438" s="81"/>
      <c r="UWJ438" s="81"/>
      <c r="UWK438" s="81"/>
      <c r="UWL438" s="81"/>
      <c r="UWM438" s="81"/>
      <c r="UWN438" s="81"/>
      <c r="UWO438" s="81"/>
      <c r="UWP438" s="81"/>
      <c r="UWQ438" s="81"/>
      <c r="UWR438" s="81"/>
      <c r="UWS438" s="81"/>
      <c r="UWT438" s="81"/>
      <c r="UWU438" s="81"/>
      <c r="UWV438" s="81"/>
      <c r="UWW438" s="81"/>
      <c r="UWX438" s="81"/>
      <c r="UWY438" s="81"/>
      <c r="UWZ438" s="81"/>
      <c r="UXA438" s="81"/>
      <c r="UXB438" s="81"/>
      <c r="UXC438" s="81"/>
      <c r="UXD438" s="81"/>
      <c r="UXE438" s="81"/>
      <c r="UXF438" s="81"/>
      <c r="UXG438" s="81"/>
      <c r="UXH438" s="81"/>
      <c r="UXI438" s="81"/>
      <c r="UXJ438" s="81"/>
      <c r="UXK438" s="81"/>
      <c r="UXL438" s="81"/>
      <c r="UXM438" s="81"/>
      <c r="UXN438" s="81"/>
      <c r="UXO438" s="81"/>
      <c r="UXP438" s="81"/>
      <c r="UXQ438" s="81"/>
      <c r="UXR438" s="81"/>
      <c r="UXS438" s="81"/>
      <c r="UXT438" s="81"/>
      <c r="UXU438" s="81"/>
      <c r="UXV438" s="81"/>
      <c r="UXW438" s="81"/>
      <c r="UXX438" s="81"/>
      <c r="UXY438" s="81"/>
      <c r="UXZ438" s="81"/>
      <c r="UYA438" s="81"/>
      <c r="UYB438" s="81"/>
      <c r="UYC438" s="81"/>
      <c r="UYD438" s="81"/>
      <c r="UYE438" s="81"/>
      <c r="UYF438" s="81"/>
      <c r="UYG438" s="81"/>
      <c r="UYH438" s="81"/>
      <c r="UYI438" s="81"/>
      <c r="UYJ438" s="81"/>
      <c r="UYK438" s="81"/>
      <c r="UYL438" s="81"/>
      <c r="UYM438" s="81"/>
      <c r="UYN438" s="81"/>
      <c r="UYO438" s="81"/>
      <c r="UYP438" s="81"/>
      <c r="UYQ438" s="81"/>
      <c r="UYR438" s="81"/>
      <c r="UYS438" s="81"/>
      <c r="UYT438" s="81"/>
      <c r="UYU438" s="81"/>
      <c r="UYV438" s="81"/>
      <c r="UYW438" s="81"/>
      <c r="UYX438" s="81"/>
      <c r="UYY438" s="81"/>
      <c r="UYZ438" s="81"/>
      <c r="UZA438" s="81"/>
      <c r="UZB438" s="81"/>
      <c r="UZC438" s="81"/>
      <c r="UZD438" s="81"/>
      <c r="UZE438" s="81"/>
      <c r="UZF438" s="81"/>
      <c r="UZG438" s="81"/>
      <c r="UZH438" s="81"/>
      <c r="UZI438" s="81"/>
      <c r="UZJ438" s="81"/>
      <c r="UZK438" s="81"/>
      <c r="UZL438" s="81"/>
      <c r="UZM438" s="81"/>
      <c r="UZN438" s="81"/>
      <c r="UZO438" s="81"/>
      <c r="UZP438" s="81"/>
      <c r="UZQ438" s="81"/>
      <c r="UZR438" s="81"/>
      <c r="UZS438" s="81"/>
      <c r="UZT438" s="81"/>
      <c r="UZU438" s="81"/>
      <c r="UZV438" s="81"/>
      <c r="UZW438" s="81"/>
      <c r="UZX438" s="81"/>
      <c r="UZY438" s="81"/>
      <c r="UZZ438" s="81"/>
      <c r="VAA438" s="81"/>
      <c r="VAB438" s="81"/>
      <c r="VAC438" s="81"/>
      <c r="VAD438" s="81"/>
      <c r="VAE438" s="81"/>
      <c r="VAF438" s="81"/>
      <c r="VAG438" s="81"/>
      <c r="VAH438" s="81"/>
      <c r="VAI438" s="81"/>
      <c r="VAJ438" s="81"/>
      <c r="VAK438" s="81"/>
      <c r="VAL438" s="81"/>
      <c r="VAM438" s="81"/>
      <c r="VAN438" s="81"/>
      <c r="VAO438" s="81"/>
      <c r="VAP438" s="81"/>
      <c r="VAQ438" s="81"/>
      <c r="VAR438" s="81"/>
      <c r="VAS438" s="81"/>
      <c r="VAT438" s="81"/>
      <c r="VAU438" s="81"/>
      <c r="VAV438" s="81"/>
      <c r="VAW438" s="81"/>
      <c r="VAX438" s="81"/>
      <c r="VAY438" s="81"/>
      <c r="VAZ438" s="81"/>
      <c r="VBA438" s="81"/>
      <c r="VBB438" s="81"/>
      <c r="VBC438" s="81"/>
      <c r="VBD438" s="81"/>
      <c r="VBE438" s="81"/>
      <c r="VBF438" s="81"/>
      <c r="VBG438" s="81"/>
      <c r="VBH438" s="81"/>
      <c r="VBI438" s="81"/>
      <c r="VBJ438" s="81"/>
      <c r="VBK438" s="81"/>
      <c r="VBL438" s="81"/>
      <c r="VBM438" s="81"/>
      <c r="VBN438" s="81"/>
      <c r="VBO438" s="81"/>
      <c r="VBP438" s="81"/>
      <c r="VBQ438" s="81"/>
      <c r="VBR438" s="81"/>
      <c r="VBS438" s="81"/>
      <c r="VBT438" s="81"/>
      <c r="VBU438" s="81"/>
      <c r="VBV438" s="81"/>
      <c r="VBW438" s="81"/>
      <c r="VBX438" s="81"/>
      <c r="VBY438" s="81"/>
      <c r="VBZ438" s="81"/>
      <c r="VCA438" s="81"/>
      <c r="VCB438" s="81"/>
      <c r="VCC438" s="81"/>
      <c r="VCD438" s="81"/>
      <c r="VCE438" s="81"/>
      <c r="VCF438" s="81"/>
      <c r="VCG438" s="81"/>
      <c r="VCH438" s="81"/>
      <c r="VCI438" s="81"/>
      <c r="VCJ438" s="81"/>
      <c r="VCK438" s="81"/>
      <c r="VCL438" s="81"/>
      <c r="VCM438" s="81"/>
      <c r="VCN438" s="81"/>
      <c r="VCO438" s="81"/>
      <c r="VCP438" s="81"/>
      <c r="VCQ438" s="81"/>
      <c r="VCR438" s="81"/>
      <c r="VCS438" s="81"/>
      <c r="VCT438" s="81"/>
      <c r="VCU438" s="81"/>
      <c r="VCV438" s="81"/>
      <c r="VCW438" s="81"/>
      <c r="VCX438" s="81"/>
      <c r="VCY438" s="81"/>
      <c r="VCZ438" s="81"/>
      <c r="VDA438" s="81"/>
      <c r="VDB438" s="81"/>
      <c r="VDC438" s="81"/>
      <c r="VDD438" s="81"/>
      <c r="VDE438" s="81"/>
      <c r="VDF438" s="81"/>
      <c r="VDG438" s="81"/>
      <c r="VDH438" s="81"/>
      <c r="VDI438" s="81"/>
      <c r="VDJ438" s="81"/>
      <c r="VDK438" s="81"/>
      <c r="VDL438" s="81"/>
      <c r="VDM438" s="81"/>
      <c r="VDN438" s="81"/>
      <c r="VDO438" s="81"/>
      <c r="VDP438" s="81"/>
      <c r="VDQ438" s="81"/>
      <c r="VDR438" s="81"/>
      <c r="VDS438" s="81"/>
      <c r="VDT438" s="81"/>
      <c r="VDU438" s="81"/>
      <c r="VDV438" s="81"/>
      <c r="VDW438" s="81"/>
      <c r="VDX438" s="81"/>
      <c r="VDY438" s="81"/>
      <c r="VDZ438" s="81"/>
      <c r="VEA438" s="81"/>
      <c r="VEB438" s="81"/>
      <c r="VEC438" s="81"/>
      <c r="VED438" s="81"/>
      <c r="VEE438" s="81"/>
      <c r="VEF438" s="81"/>
      <c r="VEG438" s="81"/>
      <c r="VEH438" s="81"/>
      <c r="VEI438" s="81"/>
      <c r="VEJ438" s="81"/>
      <c r="VEK438" s="81"/>
      <c r="VEL438" s="81"/>
      <c r="VEM438" s="81"/>
      <c r="VEN438" s="81"/>
      <c r="VEO438" s="81"/>
      <c r="VEP438" s="81"/>
      <c r="VEQ438" s="81"/>
      <c r="VER438" s="81"/>
      <c r="VES438" s="81"/>
      <c r="VET438" s="81"/>
      <c r="VEU438" s="81"/>
      <c r="VEV438" s="81"/>
      <c r="VEW438" s="81"/>
      <c r="VEX438" s="81"/>
      <c r="VEY438" s="81"/>
      <c r="VEZ438" s="81"/>
      <c r="VFA438" s="81"/>
      <c r="VFB438" s="81"/>
      <c r="VFC438" s="81"/>
      <c r="VFD438" s="81"/>
      <c r="VFE438" s="81"/>
      <c r="VFF438" s="81"/>
      <c r="VFG438" s="81"/>
      <c r="VFH438" s="81"/>
      <c r="VFI438" s="81"/>
      <c r="VFJ438" s="81"/>
      <c r="VFK438" s="81"/>
      <c r="VFL438" s="81"/>
      <c r="VFM438" s="81"/>
      <c r="VFN438" s="81"/>
      <c r="VFO438" s="81"/>
      <c r="VFP438" s="81"/>
      <c r="VFQ438" s="81"/>
      <c r="VFR438" s="81"/>
      <c r="VFS438" s="81"/>
      <c r="VFT438" s="81"/>
      <c r="VFU438" s="81"/>
      <c r="VFV438" s="81"/>
      <c r="VFW438" s="81"/>
      <c r="VFX438" s="81"/>
      <c r="VFY438" s="81"/>
      <c r="VFZ438" s="81"/>
      <c r="VGA438" s="81"/>
      <c r="VGB438" s="81"/>
      <c r="VGC438" s="81"/>
      <c r="VGD438" s="81"/>
      <c r="VGE438" s="81"/>
      <c r="VGF438" s="81"/>
      <c r="VGG438" s="81"/>
      <c r="VGH438" s="81"/>
      <c r="VGI438" s="81"/>
      <c r="VGJ438" s="81"/>
      <c r="VGK438" s="81"/>
      <c r="VGL438" s="81"/>
      <c r="VGM438" s="81"/>
      <c r="VGN438" s="81"/>
      <c r="VGO438" s="81"/>
      <c r="VGP438" s="81"/>
      <c r="VGQ438" s="81"/>
      <c r="VGR438" s="81"/>
      <c r="VGS438" s="81"/>
      <c r="VGT438" s="81"/>
      <c r="VGU438" s="81"/>
      <c r="VGV438" s="81"/>
      <c r="VGW438" s="81"/>
      <c r="VGX438" s="81"/>
      <c r="VGY438" s="81"/>
      <c r="VGZ438" s="81"/>
      <c r="VHA438" s="81"/>
      <c r="VHB438" s="81"/>
      <c r="VHC438" s="81"/>
      <c r="VHD438" s="81"/>
      <c r="VHE438" s="81"/>
      <c r="VHF438" s="81"/>
      <c r="VHG438" s="81"/>
      <c r="VHH438" s="81"/>
      <c r="VHI438" s="81"/>
      <c r="VHJ438" s="81"/>
      <c r="VHK438" s="81"/>
      <c r="VHL438" s="81"/>
      <c r="VHM438" s="81"/>
      <c r="VHN438" s="81"/>
      <c r="VHO438" s="81"/>
      <c r="VHP438" s="81"/>
      <c r="VHQ438" s="81"/>
      <c r="VHR438" s="81"/>
      <c r="VHS438" s="81"/>
      <c r="VHT438" s="81"/>
      <c r="VHU438" s="81"/>
      <c r="VHV438" s="81"/>
      <c r="VHW438" s="81"/>
      <c r="VHX438" s="81"/>
      <c r="VHY438" s="81"/>
      <c r="VHZ438" s="81"/>
      <c r="VIA438" s="81"/>
      <c r="VIB438" s="81"/>
      <c r="VIC438" s="81"/>
      <c r="VID438" s="81"/>
      <c r="VIE438" s="81"/>
      <c r="VIF438" s="81"/>
      <c r="VIG438" s="81"/>
      <c r="VIH438" s="81"/>
      <c r="VII438" s="81"/>
      <c r="VIJ438" s="81"/>
      <c r="VIK438" s="81"/>
      <c r="VIL438" s="81"/>
      <c r="VIM438" s="81"/>
      <c r="VIN438" s="81"/>
      <c r="VIO438" s="81"/>
      <c r="VIP438" s="81"/>
      <c r="VIQ438" s="81"/>
      <c r="VIR438" s="81"/>
      <c r="VIS438" s="81"/>
      <c r="VIT438" s="81"/>
      <c r="VIU438" s="81"/>
      <c r="VIV438" s="81"/>
      <c r="VIW438" s="81"/>
      <c r="VIX438" s="81"/>
      <c r="VIY438" s="81"/>
      <c r="VIZ438" s="81"/>
      <c r="VJA438" s="81"/>
      <c r="VJB438" s="81"/>
      <c r="VJC438" s="81"/>
      <c r="VJD438" s="81"/>
      <c r="VJE438" s="81"/>
      <c r="VJF438" s="81"/>
      <c r="VJG438" s="81"/>
      <c r="VJH438" s="81"/>
      <c r="VJI438" s="81"/>
      <c r="VJJ438" s="81"/>
      <c r="VJK438" s="81"/>
      <c r="VJL438" s="81"/>
      <c r="VJM438" s="81"/>
      <c r="VJN438" s="81"/>
      <c r="VJO438" s="81"/>
      <c r="VJP438" s="81"/>
      <c r="VJQ438" s="81"/>
      <c r="VJR438" s="81"/>
      <c r="VJS438" s="81"/>
      <c r="VJT438" s="81"/>
      <c r="VJU438" s="81"/>
      <c r="VJV438" s="81"/>
      <c r="VJW438" s="81"/>
      <c r="VJX438" s="81"/>
      <c r="VJY438" s="81"/>
      <c r="VJZ438" s="81"/>
      <c r="VKA438" s="81"/>
      <c r="VKB438" s="81"/>
      <c r="VKC438" s="81"/>
      <c r="VKD438" s="81"/>
      <c r="VKE438" s="81"/>
      <c r="VKF438" s="81"/>
      <c r="VKG438" s="81"/>
      <c r="VKH438" s="81"/>
      <c r="VKI438" s="81"/>
      <c r="VKJ438" s="81"/>
      <c r="VKK438" s="81"/>
      <c r="VKL438" s="81"/>
      <c r="VKM438" s="81"/>
      <c r="VKN438" s="81"/>
      <c r="VKO438" s="81"/>
      <c r="VKP438" s="81"/>
      <c r="VKQ438" s="81"/>
      <c r="VKR438" s="81"/>
      <c r="VKS438" s="81"/>
      <c r="VKT438" s="81"/>
      <c r="VKU438" s="81"/>
      <c r="VKV438" s="81"/>
      <c r="VKW438" s="81"/>
      <c r="VKX438" s="81"/>
      <c r="VKY438" s="81"/>
      <c r="VKZ438" s="81"/>
      <c r="VLA438" s="81"/>
      <c r="VLB438" s="81"/>
      <c r="VLC438" s="81"/>
      <c r="VLD438" s="81"/>
      <c r="VLE438" s="81"/>
      <c r="VLF438" s="81"/>
      <c r="VLG438" s="81"/>
      <c r="VLH438" s="81"/>
      <c r="VLI438" s="81"/>
      <c r="VLJ438" s="81"/>
      <c r="VLK438" s="81"/>
      <c r="VLL438" s="81"/>
      <c r="VLM438" s="81"/>
      <c r="VLN438" s="81"/>
      <c r="VLO438" s="81"/>
      <c r="VLP438" s="81"/>
      <c r="VLQ438" s="81"/>
      <c r="VLR438" s="81"/>
      <c r="VLS438" s="81"/>
      <c r="VLT438" s="81"/>
      <c r="VLU438" s="81"/>
      <c r="VLV438" s="81"/>
      <c r="VLW438" s="81"/>
      <c r="VLX438" s="81"/>
      <c r="VLY438" s="81"/>
      <c r="VLZ438" s="81"/>
      <c r="VMA438" s="81"/>
      <c r="VMB438" s="81"/>
      <c r="VMC438" s="81"/>
      <c r="VMD438" s="81"/>
      <c r="VME438" s="81"/>
      <c r="VMF438" s="81"/>
      <c r="VMG438" s="81"/>
      <c r="VMH438" s="81"/>
      <c r="VMI438" s="81"/>
      <c r="VMJ438" s="81"/>
      <c r="VMK438" s="81"/>
      <c r="VML438" s="81"/>
      <c r="VMM438" s="81"/>
      <c r="VMN438" s="81"/>
      <c r="VMO438" s="81"/>
      <c r="VMP438" s="81"/>
      <c r="VMQ438" s="81"/>
      <c r="VMR438" s="81"/>
      <c r="VMS438" s="81"/>
      <c r="VMT438" s="81"/>
      <c r="VMU438" s="81"/>
      <c r="VMV438" s="81"/>
      <c r="VMW438" s="81"/>
      <c r="VMX438" s="81"/>
      <c r="VMY438" s="81"/>
      <c r="VMZ438" s="81"/>
      <c r="VNA438" s="81"/>
      <c r="VNB438" s="81"/>
      <c r="VNC438" s="81"/>
      <c r="VND438" s="81"/>
      <c r="VNE438" s="81"/>
      <c r="VNF438" s="81"/>
      <c r="VNG438" s="81"/>
      <c r="VNH438" s="81"/>
      <c r="VNI438" s="81"/>
      <c r="VNJ438" s="81"/>
      <c r="VNK438" s="81"/>
      <c r="VNL438" s="81"/>
      <c r="VNM438" s="81"/>
      <c r="VNN438" s="81"/>
      <c r="VNO438" s="81"/>
      <c r="VNP438" s="81"/>
      <c r="VNQ438" s="81"/>
      <c r="VNR438" s="81"/>
      <c r="VNS438" s="81"/>
      <c r="VNT438" s="81"/>
      <c r="VNU438" s="81"/>
      <c r="VNV438" s="81"/>
      <c r="VNW438" s="81"/>
      <c r="VNX438" s="81"/>
      <c r="VNY438" s="81"/>
      <c r="VNZ438" s="81"/>
      <c r="VOA438" s="81"/>
      <c r="VOB438" s="81"/>
      <c r="VOC438" s="81"/>
      <c r="VOD438" s="81"/>
      <c r="VOE438" s="81"/>
      <c r="VOF438" s="81"/>
      <c r="VOG438" s="81"/>
      <c r="VOH438" s="81"/>
      <c r="VOI438" s="81"/>
      <c r="VOJ438" s="81"/>
      <c r="VOK438" s="81"/>
      <c r="VOL438" s="81"/>
      <c r="VOM438" s="81"/>
      <c r="VON438" s="81"/>
      <c r="VOO438" s="81"/>
      <c r="VOP438" s="81"/>
      <c r="VOQ438" s="81"/>
      <c r="VOR438" s="81"/>
      <c r="VOS438" s="81"/>
      <c r="VOT438" s="81"/>
      <c r="VOU438" s="81"/>
      <c r="VOV438" s="81"/>
      <c r="VOW438" s="81"/>
      <c r="VOX438" s="81"/>
      <c r="VOY438" s="81"/>
      <c r="VOZ438" s="81"/>
      <c r="VPA438" s="81"/>
      <c r="VPB438" s="81"/>
      <c r="VPC438" s="81"/>
      <c r="VPD438" s="81"/>
      <c r="VPE438" s="81"/>
      <c r="VPF438" s="81"/>
      <c r="VPG438" s="81"/>
      <c r="VPH438" s="81"/>
      <c r="VPI438" s="81"/>
      <c r="VPJ438" s="81"/>
      <c r="VPK438" s="81"/>
      <c r="VPL438" s="81"/>
      <c r="VPM438" s="81"/>
      <c r="VPN438" s="81"/>
      <c r="VPO438" s="81"/>
      <c r="VPP438" s="81"/>
      <c r="VPQ438" s="81"/>
      <c r="VPR438" s="81"/>
      <c r="VPS438" s="81"/>
      <c r="VPT438" s="81"/>
      <c r="VPU438" s="81"/>
      <c r="VPV438" s="81"/>
      <c r="VPW438" s="81"/>
      <c r="VPX438" s="81"/>
      <c r="VPY438" s="81"/>
      <c r="VPZ438" s="81"/>
      <c r="VQA438" s="81"/>
      <c r="VQB438" s="81"/>
      <c r="VQC438" s="81"/>
      <c r="VQD438" s="81"/>
      <c r="VQE438" s="81"/>
      <c r="VQF438" s="81"/>
      <c r="VQG438" s="81"/>
      <c r="VQH438" s="81"/>
      <c r="VQI438" s="81"/>
      <c r="VQJ438" s="81"/>
      <c r="VQK438" s="81"/>
      <c r="VQL438" s="81"/>
      <c r="VQM438" s="81"/>
      <c r="VQN438" s="81"/>
      <c r="VQO438" s="81"/>
      <c r="VQP438" s="81"/>
      <c r="VQQ438" s="81"/>
      <c r="VQR438" s="81"/>
      <c r="VQS438" s="81"/>
      <c r="VQT438" s="81"/>
      <c r="VQU438" s="81"/>
      <c r="VQV438" s="81"/>
      <c r="VQW438" s="81"/>
      <c r="VQX438" s="81"/>
      <c r="VQY438" s="81"/>
      <c r="VQZ438" s="81"/>
      <c r="VRA438" s="81"/>
      <c r="VRB438" s="81"/>
      <c r="VRC438" s="81"/>
      <c r="VRD438" s="81"/>
      <c r="VRE438" s="81"/>
      <c r="VRF438" s="81"/>
      <c r="VRG438" s="81"/>
      <c r="VRH438" s="81"/>
      <c r="VRI438" s="81"/>
      <c r="VRJ438" s="81"/>
      <c r="VRK438" s="81"/>
      <c r="VRL438" s="81"/>
      <c r="VRM438" s="81"/>
      <c r="VRN438" s="81"/>
      <c r="VRO438" s="81"/>
      <c r="VRP438" s="81"/>
      <c r="VRQ438" s="81"/>
      <c r="VRR438" s="81"/>
      <c r="VRS438" s="81"/>
      <c r="VRT438" s="81"/>
      <c r="VRU438" s="81"/>
      <c r="VRV438" s="81"/>
      <c r="VRW438" s="81"/>
      <c r="VRX438" s="81"/>
      <c r="VRY438" s="81"/>
      <c r="VRZ438" s="81"/>
      <c r="VSA438" s="81"/>
      <c r="VSB438" s="81"/>
      <c r="VSC438" s="81"/>
      <c r="VSD438" s="81"/>
      <c r="VSE438" s="81"/>
      <c r="VSF438" s="81"/>
      <c r="VSG438" s="81"/>
      <c r="VSH438" s="81"/>
      <c r="VSI438" s="81"/>
      <c r="VSJ438" s="81"/>
      <c r="VSK438" s="81"/>
      <c r="VSL438" s="81"/>
      <c r="VSM438" s="81"/>
      <c r="VSN438" s="81"/>
      <c r="VSO438" s="81"/>
      <c r="VSP438" s="81"/>
      <c r="VSQ438" s="81"/>
      <c r="VSR438" s="81"/>
      <c r="VSS438" s="81"/>
      <c r="VST438" s="81"/>
      <c r="VSU438" s="81"/>
      <c r="VSV438" s="81"/>
      <c r="VSW438" s="81"/>
      <c r="VSX438" s="81"/>
      <c r="VSY438" s="81"/>
      <c r="VSZ438" s="81"/>
      <c r="VTA438" s="81"/>
      <c r="VTB438" s="81"/>
      <c r="VTC438" s="81"/>
      <c r="VTD438" s="81"/>
      <c r="VTE438" s="81"/>
      <c r="VTF438" s="81"/>
      <c r="VTG438" s="81"/>
      <c r="VTH438" s="81"/>
      <c r="VTI438" s="81"/>
      <c r="VTJ438" s="81"/>
      <c r="VTK438" s="81"/>
      <c r="VTL438" s="81"/>
      <c r="VTM438" s="81"/>
      <c r="VTN438" s="81"/>
      <c r="VTO438" s="81"/>
      <c r="VTP438" s="81"/>
      <c r="VTQ438" s="81"/>
      <c r="VTR438" s="81"/>
      <c r="VTS438" s="81"/>
      <c r="VTT438" s="81"/>
      <c r="VTU438" s="81"/>
      <c r="VTV438" s="81"/>
      <c r="VTW438" s="81"/>
      <c r="VTX438" s="81"/>
      <c r="VTY438" s="81"/>
      <c r="VTZ438" s="81"/>
      <c r="VUA438" s="81"/>
      <c r="VUB438" s="81"/>
      <c r="VUC438" s="81"/>
      <c r="VUD438" s="81"/>
      <c r="VUE438" s="81"/>
      <c r="VUF438" s="81"/>
      <c r="VUG438" s="81"/>
      <c r="VUH438" s="81"/>
      <c r="VUI438" s="81"/>
      <c r="VUJ438" s="81"/>
      <c r="VUK438" s="81"/>
      <c r="VUL438" s="81"/>
      <c r="VUM438" s="81"/>
      <c r="VUN438" s="81"/>
      <c r="VUO438" s="81"/>
      <c r="VUP438" s="81"/>
      <c r="VUQ438" s="81"/>
      <c r="VUR438" s="81"/>
      <c r="VUS438" s="81"/>
      <c r="VUT438" s="81"/>
      <c r="VUU438" s="81"/>
      <c r="VUV438" s="81"/>
      <c r="VUW438" s="81"/>
      <c r="VUX438" s="81"/>
      <c r="VUY438" s="81"/>
      <c r="VUZ438" s="81"/>
      <c r="VVA438" s="81"/>
      <c r="VVB438" s="81"/>
      <c r="VVC438" s="81"/>
      <c r="VVD438" s="81"/>
      <c r="VVE438" s="81"/>
      <c r="VVF438" s="81"/>
      <c r="VVG438" s="81"/>
      <c r="VVH438" s="81"/>
      <c r="VVI438" s="81"/>
      <c r="VVJ438" s="81"/>
      <c r="VVK438" s="81"/>
      <c r="VVL438" s="81"/>
      <c r="VVM438" s="81"/>
      <c r="VVN438" s="81"/>
      <c r="VVO438" s="81"/>
      <c r="VVP438" s="81"/>
      <c r="VVQ438" s="81"/>
      <c r="VVR438" s="81"/>
      <c r="VVS438" s="81"/>
      <c r="VVT438" s="81"/>
      <c r="VVU438" s="81"/>
      <c r="VVV438" s="81"/>
      <c r="VVW438" s="81"/>
      <c r="VVX438" s="81"/>
      <c r="VVY438" s="81"/>
      <c r="VVZ438" s="81"/>
      <c r="VWA438" s="81"/>
      <c r="VWB438" s="81"/>
      <c r="VWC438" s="81"/>
      <c r="VWD438" s="81"/>
      <c r="VWE438" s="81"/>
      <c r="VWF438" s="81"/>
      <c r="VWG438" s="81"/>
      <c r="VWH438" s="81"/>
      <c r="VWI438" s="81"/>
      <c r="VWJ438" s="81"/>
      <c r="VWK438" s="81"/>
      <c r="VWL438" s="81"/>
      <c r="VWM438" s="81"/>
      <c r="VWN438" s="81"/>
      <c r="VWO438" s="81"/>
      <c r="VWP438" s="81"/>
      <c r="VWQ438" s="81"/>
      <c r="VWR438" s="81"/>
      <c r="VWS438" s="81"/>
      <c r="VWT438" s="81"/>
      <c r="VWU438" s="81"/>
      <c r="VWV438" s="81"/>
      <c r="VWW438" s="81"/>
      <c r="VWX438" s="81"/>
      <c r="VWY438" s="81"/>
      <c r="VWZ438" s="81"/>
      <c r="VXA438" s="81"/>
      <c r="VXB438" s="81"/>
      <c r="VXC438" s="81"/>
      <c r="VXD438" s="81"/>
      <c r="VXE438" s="81"/>
      <c r="VXF438" s="81"/>
      <c r="VXG438" s="81"/>
      <c r="VXH438" s="81"/>
      <c r="VXI438" s="81"/>
      <c r="VXJ438" s="81"/>
      <c r="VXK438" s="81"/>
      <c r="VXL438" s="81"/>
      <c r="VXM438" s="81"/>
      <c r="VXN438" s="81"/>
      <c r="VXO438" s="81"/>
      <c r="VXP438" s="81"/>
      <c r="VXQ438" s="81"/>
      <c r="VXR438" s="81"/>
      <c r="VXS438" s="81"/>
      <c r="VXT438" s="81"/>
      <c r="VXU438" s="81"/>
      <c r="VXV438" s="81"/>
      <c r="VXW438" s="81"/>
      <c r="VXX438" s="81"/>
      <c r="VXY438" s="81"/>
      <c r="VXZ438" s="81"/>
      <c r="VYA438" s="81"/>
      <c r="VYB438" s="81"/>
      <c r="VYC438" s="81"/>
      <c r="VYD438" s="81"/>
      <c r="VYE438" s="81"/>
      <c r="VYF438" s="81"/>
      <c r="VYG438" s="81"/>
      <c r="VYH438" s="81"/>
      <c r="VYI438" s="81"/>
      <c r="VYJ438" s="81"/>
      <c r="VYK438" s="81"/>
      <c r="VYL438" s="81"/>
      <c r="VYM438" s="81"/>
      <c r="VYN438" s="81"/>
      <c r="VYO438" s="81"/>
      <c r="VYP438" s="81"/>
      <c r="VYQ438" s="81"/>
      <c r="VYR438" s="81"/>
      <c r="VYS438" s="81"/>
      <c r="VYT438" s="81"/>
      <c r="VYU438" s="81"/>
      <c r="VYV438" s="81"/>
      <c r="VYW438" s="81"/>
      <c r="VYX438" s="81"/>
      <c r="VYY438" s="81"/>
      <c r="VYZ438" s="81"/>
      <c r="VZA438" s="81"/>
      <c r="VZB438" s="81"/>
      <c r="VZC438" s="81"/>
      <c r="VZD438" s="81"/>
      <c r="VZE438" s="81"/>
      <c r="VZF438" s="81"/>
      <c r="VZG438" s="81"/>
      <c r="VZH438" s="81"/>
      <c r="VZI438" s="81"/>
      <c r="VZJ438" s="81"/>
      <c r="VZK438" s="81"/>
      <c r="VZL438" s="81"/>
      <c r="VZM438" s="81"/>
      <c r="VZN438" s="81"/>
      <c r="VZO438" s="81"/>
      <c r="VZP438" s="81"/>
      <c r="VZQ438" s="81"/>
      <c r="VZR438" s="81"/>
      <c r="VZS438" s="81"/>
      <c r="VZT438" s="81"/>
      <c r="VZU438" s="81"/>
      <c r="VZV438" s="81"/>
      <c r="VZW438" s="81"/>
      <c r="VZX438" s="81"/>
      <c r="VZY438" s="81"/>
      <c r="VZZ438" s="81"/>
      <c r="WAA438" s="81"/>
      <c r="WAB438" s="81"/>
      <c r="WAC438" s="81"/>
      <c r="WAD438" s="81"/>
      <c r="WAE438" s="81"/>
      <c r="WAF438" s="81"/>
      <c r="WAG438" s="81"/>
      <c r="WAH438" s="81"/>
      <c r="WAI438" s="81"/>
      <c r="WAJ438" s="81"/>
      <c r="WAK438" s="81"/>
      <c r="WAL438" s="81"/>
      <c r="WAM438" s="81"/>
      <c r="WAN438" s="81"/>
      <c r="WAO438" s="81"/>
      <c r="WAP438" s="81"/>
      <c r="WAQ438" s="81"/>
      <c r="WAR438" s="81"/>
      <c r="WAS438" s="81"/>
      <c r="WAT438" s="81"/>
      <c r="WAU438" s="81"/>
      <c r="WAV438" s="81"/>
      <c r="WAW438" s="81"/>
      <c r="WAX438" s="81"/>
      <c r="WAY438" s="81"/>
      <c r="WAZ438" s="81"/>
      <c r="WBA438" s="81"/>
      <c r="WBB438" s="81"/>
      <c r="WBC438" s="81"/>
      <c r="WBD438" s="81"/>
      <c r="WBE438" s="81"/>
      <c r="WBF438" s="81"/>
      <c r="WBG438" s="81"/>
      <c r="WBH438" s="81"/>
      <c r="WBI438" s="81"/>
      <c r="WBJ438" s="81"/>
      <c r="WBK438" s="81"/>
      <c r="WBL438" s="81"/>
      <c r="WBM438" s="81"/>
      <c r="WBN438" s="81"/>
      <c r="WBO438" s="81"/>
      <c r="WBP438" s="81"/>
      <c r="WBQ438" s="81"/>
      <c r="WBR438" s="81"/>
      <c r="WBS438" s="81"/>
      <c r="WBT438" s="81"/>
      <c r="WBU438" s="81"/>
      <c r="WBV438" s="81"/>
      <c r="WBW438" s="81"/>
      <c r="WBX438" s="81"/>
      <c r="WBY438" s="81"/>
      <c r="WBZ438" s="81"/>
      <c r="WCA438" s="81"/>
      <c r="WCB438" s="81"/>
      <c r="WCC438" s="81"/>
      <c r="WCD438" s="81"/>
      <c r="WCE438" s="81"/>
      <c r="WCF438" s="81"/>
      <c r="WCG438" s="81"/>
      <c r="WCH438" s="81"/>
      <c r="WCI438" s="81"/>
      <c r="WCJ438" s="81"/>
      <c r="WCK438" s="81"/>
      <c r="WCL438" s="81"/>
      <c r="WCM438" s="81"/>
      <c r="WCN438" s="81"/>
      <c r="WCO438" s="81"/>
      <c r="WCP438" s="81"/>
      <c r="WCQ438" s="81"/>
      <c r="WCR438" s="81"/>
      <c r="WCS438" s="81"/>
      <c r="WCT438" s="81"/>
      <c r="WCU438" s="81"/>
      <c r="WCV438" s="81"/>
      <c r="WCW438" s="81"/>
      <c r="WCX438" s="81"/>
      <c r="WCY438" s="81"/>
      <c r="WCZ438" s="81"/>
      <c r="WDA438" s="81"/>
      <c r="WDB438" s="81"/>
      <c r="WDC438" s="81"/>
      <c r="WDD438" s="81"/>
      <c r="WDE438" s="81"/>
      <c r="WDF438" s="81"/>
      <c r="WDG438" s="81"/>
      <c r="WDH438" s="81"/>
      <c r="WDI438" s="81"/>
      <c r="WDJ438" s="81"/>
      <c r="WDK438" s="81"/>
      <c r="WDL438" s="81"/>
      <c r="WDM438" s="81"/>
      <c r="WDN438" s="81"/>
      <c r="WDO438" s="81"/>
      <c r="WDP438" s="81"/>
      <c r="WDQ438" s="81"/>
      <c r="WDR438" s="81"/>
      <c r="WDS438" s="81"/>
      <c r="WDT438" s="81"/>
      <c r="WDU438" s="81"/>
      <c r="WDV438" s="81"/>
      <c r="WDW438" s="81"/>
      <c r="WDX438" s="81"/>
      <c r="WDY438" s="81"/>
      <c r="WDZ438" s="81"/>
      <c r="WEA438" s="81"/>
      <c r="WEB438" s="81"/>
      <c r="WEC438" s="81"/>
      <c r="WED438" s="81"/>
      <c r="WEE438" s="81"/>
      <c r="WEF438" s="81"/>
      <c r="WEG438" s="81"/>
      <c r="WEH438" s="81"/>
      <c r="WEI438" s="81"/>
      <c r="WEJ438" s="81"/>
      <c r="WEK438" s="81"/>
      <c r="WEL438" s="81"/>
      <c r="WEM438" s="81"/>
      <c r="WEN438" s="81"/>
      <c r="WEO438" s="81"/>
      <c r="WEP438" s="81"/>
      <c r="WEQ438" s="81"/>
      <c r="WER438" s="81"/>
      <c r="WES438" s="81"/>
      <c r="WET438" s="81"/>
      <c r="WEU438" s="81"/>
      <c r="WEV438" s="81"/>
      <c r="WEW438" s="81"/>
      <c r="WEX438" s="81"/>
      <c r="WEY438" s="81"/>
      <c r="WEZ438" s="81"/>
      <c r="WFA438" s="81"/>
      <c r="WFB438" s="81"/>
      <c r="WFC438" s="81"/>
      <c r="WFD438" s="81"/>
      <c r="WFE438" s="81"/>
      <c r="WFF438" s="81"/>
      <c r="WFG438" s="81"/>
      <c r="WFH438" s="81"/>
      <c r="WFI438" s="81"/>
      <c r="WFJ438" s="81"/>
      <c r="WFK438" s="81"/>
      <c r="WFL438" s="81"/>
      <c r="WFM438" s="81"/>
      <c r="WFN438" s="81"/>
      <c r="WFO438" s="81"/>
      <c r="WFP438" s="81"/>
      <c r="WFQ438" s="81"/>
      <c r="WFR438" s="81"/>
      <c r="WFS438" s="81"/>
      <c r="WFT438" s="81"/>
      <c r="WFU438" s="81"/>
      <c r="WFV438" s="81"/>
      <c r="WFW438" s="81"/>
      <c r="WFX438" s="81"/>
      <c r="WFY438" s="81"/>
      <c r="WFZ438" s="81"/>
      <c r="WGA438" s="81"/>
      <c r="WGB438" s="81"/>
      <c r="WGC438" s="81"/>
      <c r="WGD438" s="81"/>
      <c r="WGE438" s="81"/>
      <c r="WGF438" s="81"/>
      <c r="WGG438" s="81"/>
      <c r="WGH438" s="81"/>
      <c r="WGI438" s="81"/>
      <c r="WGJ438" s="81"/>
      <c r="WGK438" s="81"/>
      <c r="WGL438" s="81"/>
      <c r="WGM438" s="81"/>
      <c r="WGN438" s="81"/>
      <c r="WGO438" s="81"/>
      <c r="WGP438" s="81"/>
      <c r="WGQ438" s="81"/>
      <c r="WGR438" s="81"/>
      <c r="WGS438" s="81"/>
      <c r="WGT438" s="81"/>
      <c r="WGU438" s="81"/>
      <c r="WGV438" s="81"/>
      <c r="WGW438" s="81"/>
      <c r="WGX438" s="81"/>
      <c r="WGY438" s="81"/>
      <c r="WGZ438" s="81"/>
      <c r="WHA438" s="81"/>
      <c r="WHB438" s="81"/>
      <c r="WHC438" s="81"/>
      <c r="WHD438" s="81"/>
      <c r="WHE438" s="81"/>
      <c r="WHF438" s="81"/>
      <c r="WHG438" s="81"/>
      <c r="WHH438" s="81"/>
      <c r="WHI438" s="81"/>
      <c r="WHJ438" s="81"/>
      <c r="WHK438" s="81"/>
      <c r="WHL438" s="81"/>
      <c r="WHM438" s="81"/>
      <c r="WHN438" s="81"/>
      <c r="WHO438" s="81"/>
      <c r="WHP438" s="81"/>
      <c r="WHQ438" s="81"/>
      <c r="WHR438" s="81"/>
      <c r="WHS438" s="81"/>
      <c r="WHT438" s="81"/>
      <c r="WHU438" s="81"/>
      <c r="WHV438" s="81"/>
      <c r="WHW438" s="81"/>
      <c r="WHX438" s="81"/>
      <c r="WHY438" s="81"/>
      <c r="WHZ438" s="81"/>
      <c r="WIA438" s="81"/>
      <c r="WIB438" s="81"/>
      <c r="WIC438" s="81"/>
      <c r="WID438" s="81"/>
      <c r="WIE438" s="81"/>
      <c r="WIF438" s="81"/>
      <c r="WIG438" s="81"/>
      <c r="WIH438" s="81"/>
      <c r="WII438" s="81"/>
      <c r="WIJ438" s="81"/>
      <c r="WIK438" s="81"/>
      <c r="WIL438" s="81"/>
      <c r="WIM438" s="81"/>
      <c r="WIN438" s="81"/>
      <c r="WIO438" s="81"/>
      <c r="WIP438" s="81"/>
      <c r="WIQ438" s="81"/>
      <c r="WIR438" s="81"/>
      <c r="WIS438" s="81"/>
      <c r="WIT438" s="81"/>
      <c r="WIU438" s="81"/>
      <c r="WIV438" s="81"/>
      <c r="WIW438" s="81"/>
      <c r="WIX438" s="81"/>
      <c r="WIY438" s="81"/>
      <c r="WIZ438" s="81"/>
      <c r="WJA438" s="81"/>
      <c r="WJB438" s="81"/>
      <c r="WJC438" s="81"/>
      <c r="WJD438" s="81"/>
      <c r="WJE438" s="81"/>
      <c r="WJF438" s="81"/>
      <c r="WJG438" s="81"/>
      <c r="WJH438" s="81"/>
      <c r="WJI438" s="81"/>
      <c r="WJJ438" s="81"/>
      <c r="WJK438" s="81"/>
      <c r="WJL438" s="81"/>
      <c r="WJM438" s="81"/>
      <c r="WJN438" s="81"/>
      <c r="WJO438" s="81"/>
      <c r="WJP438" s="81"/>
      <c r="WJQ438" s="81"/>
      <c r="WJR438" s="81"/>
      <c r="WJS438" s="81"/>
      <c r="WJT438" s="81"/>
      <c r="WJU438" s="81"/>
      <c r="WJV438" s="81"/>
      <c r="WJW438" s="81"/>
      <c r="WJX438" s="81"/>
      <c r="WJY438" s="81"/>
      <c r="WJZ438" s="81"/>
      <c r="WKA438" s="81"/>
      <c r="WKB438" s="81"/>
      <c r="WKC438" s="81"/>
      <c r="WKD438" s="81"/>
      <c r="WKE438" s="81"/>
      <c r="WKF438" s="81"/>
      <c r="WKG438" s="81"/>
      <c r="WKH438" s="81"/>
      <c r="WKI438" s="81"/>
      <c r="WKJ438" s="81"/>
      <c r="WKK438" s="81"/>
      <c r="WKL438" s="81"/>
      <c r="WKM438" s="81"/>
      <c r="WKN438" s="81"/>
      <c r="WKO438" s="81"/>
      <c r="WKP438" s="81"/>
      <c r="WKQ438" s="81"/>
      <c r="WKR438" s="81"/>
      <c r="WKS438" s="81"/>
      <c r="WKT438" s="81"/>
      <c r="WKU438" s="81"/>
      <c r="WKV438" s="81"/>
      <c r="WKW438" s="81"/>
      <c r="WKX438" s="81"/>
      <c r="WKY438" s="81"/>
      <c r="WKZ438" s="81"/>
      <c r="WLA438" s="81"/>
      <c r="WLB438" s="81"/>
      <c r="WLC438" s="81"/>
      <c r="WLD438" s="81"/>
      <c r="WLE438" s="81"/>
      <c r="WLF438" s="81"/>
      <c r="WLG438" s="81"/>
      <c r="WLH438" s="81"/>
      <c r="WLI438" s="81"/>
      <c r="WLJ438" s="81"/>
      <c r="WLK438" s="81"/>
      <c r="WLL438" s="81"/>
      <c r="WLM438" s="81"/>
      <c r="WLN438" s="81"/>
      <c r="WLO438" s="81"/>
      <c r="WLP438" s="81"/>
      <c r="WLQ438" s="81"/>
      <c r="WLR438" s="81"/>
      <c r="WLS438" s="81"/>
      <c r="WLT438" s="81"/>
      <c r="WLU438" s="81"/>
      <c r="WLV438" s="81"/>
      <c r="WLW438" s="81"/>
      <c r="WLX438" s="81"/>
      <c r="WLY438" s="81"/>
      <c r="WLZ438" s="81"/>
      <c r="WMA438" s="81"/>
      <c r="WMB438" s="81"/>
      <c r="WMC438" s="81"/>
      <c r="WMD438" s="81"/>
      <c r="WME438" s="81"/>
      <c r="WMF438" s="81"/>
      <c r="WMG438" s="81"/>
      <c r="WMH438" s="81"/>
      <c r="WMI438" s="81"/>
      <c r="WMJ438" s="81"/>
      <c r="WMK438" s="81"/>
      <c r="WML438" s="81"/>
      <c r="WMM438" s="81"/>
      <c r="WMN438" s="81"/>
      <c r="WMO438" s="81"/>
      <c r="WMP438" s="81"/>
      <c r="WMQ438" s="81"/>
      <c r="WMR438" s="81"/>
      <c r="WMS438" s="81"/>
      <c r="WMT438" s="81"/>
      <c r="WMU438" s="81"/>
      <c r="WMV438" s="81"/>
      <c r="WMW438" s="81"/>
      <c r="WMX438" s="81"/>
      <c r="WMY438" s="81"/>
      <c r="WMZ438" s="81"/>
      <c r="WNA438" s="81"/>
      <c r="WNB438" s="81"/>
      <c r="WNC438" s="81"/>
      <c r="WND438" s="81"/>
      <c r="WNE438" s="81"/>
      <c r="WNF438" s="81"/>
      <c r="WNG438" s="81"/>
      <c r="WNH438" s="81"/>
      <c r="WNI438" s="81"/>
      <c r="WNJ438" s="81"/>
      <c r="WNK438" s="81"/>
      <c r="WNL438" s="81"/>
      <c r="WNM438" s="81"/>
      <c r="WNN438" s="81"/>
      <c r="WNO438" s="81"/>
      <c r="WNP438" s="81"/>
      <c r="WNQ438" s="81"/>
      <c r="WNR438" s="81"/>
      <c r="WNS438" s="81"/>
      <c r="WNT438" s="81"/>
      <c r="WNU438" s="81"/>
      <c r="WNV438" s="81"/>
      <c r="WNW438" s="81"/>
      <c r="WNX438" s="81"/>
      <c r="WNY438" s="81"/>
      <c r="WNZ438" s="81"/>
      <c r="WOA438" s="81"/>
      <c r="WOB438" s="81"/>
      <c r="WOC438" s="81"/>
      <c r="WOD438" s="81"/>
      <c r="WOE438" s="81"/>
      <c r="WOF438" s="81"/>
      <c r="WOG438" s="81"/>
      <c r="WOH438" s="81"/>
      <c r="WOI438" s="81"/>
      <c r="WOJ438" s="81"/>
      <c r="WOK438" s="81"/>
      <c r="WOL438" s="81"/>
      <c r="WOM438" s="81"/>
      <c r="WON438" s="81"/>
      <c r="WOO438" s="81"/>
      <c r="WOP438" s="81"/>
      <c r="WOQ438" s="81"/>
      <c r="WOR438" s="81"/>
      <c r="WOS438" s="81"/>
      <c r="WOT438" s="81"/>
      <c r="WOU438" s="81"/>
      <c r="WOV438" s="81"/>
      <c r="WOW438" s="81"/>
      <c r="WOX438" s="81"/>
      <c r="WOY438" s="81"/>
      <c r="WOZ438" s="81"/>
      <c r="WPA438" s="81"/>
      <c r="WPB438" s="81"/>
      <c r="WPC438" s="81"/>
      <c r="WPD438" s="81"/>
      <c r="WPE438" s="81"/>
      <c r="WPF438" s="81"/>
      <c r="WPG438" s="81"/>
      <c r="WPH438" s="81"/>
      <c r="WPI438" s="81"/>
      <c r="WPJ438" s="81"/>
      <c r="WPK438" s="81"/>
      <c r="WPL438" s="81"/>
      <c r="WPM438" s="81"/>
      <c r="WPN438" s="81"/>
      <c r="WPO438" s="81"/>
      <c r="WPP438" s="81"/>
      <c r="WPQ438" s="81"/>
      <c r="WPR438" s="81"/>
      <c r="WPS438" s="81"/>
      <c r="WPT438" s="81"/>
      <c r="WPU438" s="81"/>
      <c r="WPV438" s="81"/>
      <c r="WPW438" s="81"/>
      <c r="WPX438" s="81"/>
      <c r="WPY438" s="81"/>
      <c r="WPZ438" s="81"/>
      <c r="WQA438" s="81"/>
      <c r="WQB438" s="81"/>
      <c r="WQC438" s="81"/>
      <c r="WQD438" s="81"/>
      <c r="WQE438" s="81"/>
      <c r="WQF438" s="81"/>
      <c r="WQG438" s="81"/>
      <c r="WQH438" s="81"/>
      <c r="WQI438" s="81"/>
      <c r="WQJ438" s="81"/>
      <c r="WQK438" s="81"/>
      <c r="WQL438" s="81"/>
      <c r="WQM438" s="81"/>
      <c r="WQN438" s="81"/>
      <c r="WQO438" s="81"/>
      <c r="WQP438" s="81"/>
      <c r="WQQ438" s="81"/>
      <c r="WQR438" s="81"/>
      <c r="WQS438" s="81"/>
      <c r="WQT438" s="81"/>
      <c r="WQU438" s="81"/>
      <c r="WQV438" s="81"/>
      <c r="WQW438" s="81"/>
      <c r="WQX438" s="81"/>
      <c r="WQY438" s="81"/>
      <c r="WQZ438" s="81"/>
      <c r="WRA438" s="81"/>
      <c r="WRB438" s="81"/>
      <c r="WRC438" s="81"/>
      <c r="WRD438" s="81"/>
      <c r="WRE438" s="81"/>
      <c r="WRF438" s="81"/>
      <c r="WRG438" s="81"/>
      <c r="WRH438" s="81"/>
      <c r="WRI438" s="81"/>
      <c r="WRJ438" s="81"/>
      <c r="WRK438" s="81"/>
      <c r="WRL438" s="81"/>
      <c r="WRM438" s="81"/>
      <c r="WRN438" s="81"/>
      <c r="WRO438" s="81"/>
      <c r="WRP438" s="81"/>
      <c r="WRQ438" s="81"/>
      <c r="WRR438" s="81"/>
      <c r="WRS438" s="81"/>
      <c r="WRT438" s="81"/>
      <c r="WRU438" s="81"/>
      <c r="WRV438" s="81"/>
      <c r="WRW438" s="81"/>
      <c r="WRX438" s="81"/>
      <c r="WRY438" s="81"/>
      <c r="WRZ438" s="81"/>
      <c r="WSA438" s="81"/>
      <c r="WSB438" s="81"/>
      <c r="WSC438" s="81"/>
      <c r="WSD438" s="81"/>
      <c r="WSE438" s="81"/>
      <c r="WSF438" s="81"/>
      <c r="WSG438" s="81"/>
      <c r="WSH438" s="81"/>
      <c r="WSI438" s="81"/>
      <c r="WSJ438" s="81"/>
      <c r="WSK438" s="81"/>
      <c r="WSL438" s="81"/>
      <c r="WSM438" s="81"/>
      <c r="WSN438" s="81"/>
      <c r="WSO438" s="81"/>
      <c r="WSP438" s="81"/>
      <c r="WSQ438" s="81"/>
      <c r="WSR438" s="81"/>
      <c r="WSS438" s="81"/>
      <c r="WST438" s="81"/>
      <c r="WSU438" s="81"/>
      <c r="WSV438" s="81"/>
      <c r="WSW438" s="81"/>
      <c r="WSX438" s="81"/>
      <c r="WSY438" s="81"/>
      <c r="WSZ438" s="81"/>
      <c r="WTA438" s="81"/>
      <c r="WTB438" s="81"/>
      <c r="WTC438" s="81"/>
      <c r="WTD438" s="81"/>
      <c r="WTE438" s="81"/>
      <c r="WTF438" s="81"/>
      <c r="WTG438" s="81"/>
      <c r="WTH438" s="81"/>
      <c r="WTI438" s="81"/>
      <c r="WTJ438" s="81"/>
      <c r="WTK438" s="81"/>
      <c r="WTL438" s="81"/>
      <c r="WTM438" s="81"/>
      <c r="WTN438" s="81"/>
      <c r="WTO438" s="81"/>
      <c r="WTP438" s="81"/>
      <c r="WTQ438" s="81"/>
      <c r="WTR438" s="81"/>
      <c r="WTS438" s="81"/>
      <c r="WTT438" s="81"/>
      <c r="WTU438" s="81"/>
      <c r="WTV438" s="81"/>
      <c r="WTW438" s="81"/>
      <c r="WTX438" s="81"/>
      <c r="WTY438" s="81"/>
      <c r="WTZ438" s="81"/>
      <c r="WUA438" s="81"/>
      <c r="WUB438" s="81"/>
      <c r="WUC438" s="81"/>
      <c r="WUD438" s="81"/>
      <c r="WUE438" s="81"/>
      <c r="WUF438" s="81"/>
      <c r="WUG438" s="81"/>
      <c r="WUH438" s="81"/>
      <c r="WUI438" s="81"/>
      <c r="WUJ438" s="81"/>
      <c r="WUK438" s="81"/>
      <c r="WUL438" s="81"/>
      <c r="WUM438" s="81"/>
      <c r="WUN438" s="81"/>
      <c r="WUO438" s="81"/>
      <c r="WUP438" s="81"/>
      <c r="WUQ438" s="81"/>
      <c r="WUR438" s="81"/>
      <c r="WUS438" s="81"/>
      <c r="WUT438" s="81"/>
      <c r="WUU438" s="81"/>
      <c r="WUV438" s="81"/>
      <c r="WUW438" s="81"/>
      <c r="WUX438" s="81"/>
      <c r="WUY438" s="81"/>
      <c r="WUZ438" s="81"/>
      <c r="WVA438" s="81"/>
      <c r="WVB438" s="81"/>
      <c r="WVC438" s="81"/>
      <c r="WVD438" s="81"/>
      <c r="WVE438" s="81"/>
      <c r="WVF438" s="81"/>
      <c r="WVG438" s="81"/>
      <c r="WVH438" s="81"/>
      <c r="WVI438" s="81"/>
      <c r="WVJ438" s="81"/>
      <c r="WVK438" s="81"/>
      <c r="WVL438" s="81"/>
      <c r="WVM438" s="81"/>
      <c r="WVN438" s="81"/>
      <c r="WVO438" s="81"/>
      <c r="WVP438" s="81"/>
      <c r="WVQ438" s="81"/>
      <c r="WVR438" s="81"/>
      <c r="WVS438" s="81"/>
      <c r="WVT438" s="81"/>
      <c r="WVU438" s="81"/>
      <c r="WVV438" s="81"/>
      <c r="WVW438" s="81"/>
      <c r="WVX438" s="81"/>
      <c r="WVY438" s="81"/>
      <c r="WVZ438" s="81"/>
      <c r="WWA438" s="81"/>
      <c r="WWB438" s="81"/>
      <c r="WWC438" s="81"/>
      <c r="WWD438" s="81"/>
      <c r="WWE438" s="81"/>
      <c r="WWF438" s="81"/>
      <c r="WWG438" s="81"/>
      <c r="WWH438" s="81"/>
      <c r="WWI438" s="81"/>
      <c r="WWJ438" s="81"/>
      <c r="WWK438" s="81"/>
      <c r="WWL438" s="81"/>
      <c r="WWM438" s="81"/>
      <c r="WWN438" s="81"/>
      <c r="WWO438" s="81"/>
      <c r="WWP438" s="81"/>
      <c r="WWQ438" s="81"/>
      <c r="WWR438" s="81"/>
      <c r="WWS438" s="81"/>
      <c r="WWT438" s="81"/>
      <c r="WWU438" s="81"/>
      <c r="WWV438" s="81"/>
      <c r="WWW438" s="81"/>
      <c r="WWX438" s="81"/>
      <c r="WWY438" s="81"/>
      <c r="WWZ438" s="81"/>
      <c r="WXA438" s="81"/>
      <c r="WXB438" s="81"/>
      <c r="WXC438" s="81"/>
      <c r="WXD438" s="81"/>
      <c r="WXE438" s="81"/>
      <c r="WXF438" s="81"/>
      <c r="WXG438" s="81"/>
      <c r="WXH438" s="81"/>
      <c r="WXI438" s="81"/>
      <c r="WXJ438" s="81"/>
      <c r="WXK438" s="81"/>
      <c r="WXL438" s="81"/>
      <c r="WXM438" s="81"/>
      <c r="WXN438" s="81"/>
      <c r="WXO438" s="81"/>
      <c r="WXP438" s="81"/>
      <c r="WXQ438" s="81"/>
      <c r="WXR438" s="81"/>
      <c r="WXS438" s="81"/>
      <c r="WXT438" s="81"/>
      <c r="WXU438" s="81"/>
      <c r="WXV438" s="81"/>
      <c r="WXW438" s="81"/>
      <c r="WXX438" s="81"/>
      <c r="WXY438" s="81"/>
      <c r="WXZ438" s="81"/>
      <c r="WYA438" s="81"/>
      <c r="WYB438" s="81"/>
      <c r="WYC438" s="81"/>
      <c r="WYD438" s="81"/>
      <c r="WYE438" s="81"/>
      <c r="WYF438" s="81"/>
      <c r="WYG438" s="81"/>
      <c r="WYH438" s="81"/>
      <c r="WYI438" s="81"/>
      <c r="WYJ438" s="81"/>
      <c r="WYK438" s="81"/>
      <c r="WYL438" s="81"/>
      <c r="WYM438" s="81"/>
      <c r="WYN438" s="81"/>
      <c r="WYO438" s="81"/>
      <c r="WYP438" s="81"/>
      <c r="WYQ438" s="81"/>
      <c r="WYR438" s="81"/>
      <c r="WYS438" s="81"/>
      <c r="WYT438" s="81"/>
      <c r="WYU438" s="81"/>
      <c r="WYV438" s="81"/>
      <c r="WYW438" s="81"/>
      <c r="WYX438" s="81"/>
      <c r="WYY438" s="81"/>
      <c r="WYZ438" s="81"/>
      <c r="WZA438" s="81"/>
      <c r="WZB438" s="81"/>
      <c r="WZC438" s="81"/>
      <c r="WZD438" s="81"/>
      <c r="WZE438" s="81"/>
      <c r="WZF438" s="81"/>
      <c r="WZG438" s="81"/>
      <c r="WZH438" s="81"/>
      <c r="WZI438" s="81"/>
      <c r="WZJ438" s="81"/>
      <c r="WZK438" s="81"/>
      <c r="WZL438" s="81"/>
      <c r="WZM438" s="81"/>
      <c r="WZN438" s="81"/>
      <c r="WZO438" s="81"/>
      <c r="WZP438" s="81"/>
      <c r="WZQ438" s="81"/>
      <c r="WZR438" s="81"/>
      <c r="WZS438" s="81"/>
      <c r="WZT438" s="81"/>
      <c r="WZU438" s="81"/>
      <c r="WZV438" s="81"/>
      <c r="WZW438" s="81"/>
      <c r="WZX438" s="81"/>
      <c r="WZY438" s="81"/>
      <c r="WZZ438" s="81"/>
      <c r="XAA438" s="81"/>
      <c r="XAB438" s="81"/>
      <c r="XAC438" s="81"/>
      <c r="XAD438" s="81"/>
      <c r="XAE438" s="81"/>
      <c r="XAF438" s="81"/>
      <c r="XAG438" s="81"/>
      <c r="XAH438" s="81"/>
      <c r="XAI438" s="81"/>
      <c r="XAJ438" s="81"/>
      <c r="XAK438" s="81"/>
      <c r="XAL438" s="81"/>
      <c r="XAM438" s="81"/>
      <c r="XAN438" s="81"/>
      <c r="XAO438" s="81"/>
      <c r="XAP438" s="81"/>
      <c r="XAQ438" s="81"/>
      <c r="XAR438" s="81"/>
      <c r="XAS438" s="81"/>
      <c r="XAT438" s="81"/>
      <c r="XAU438" s="81"/>
      <c r="XAV438" s="81"/>
      <c r="XAW438" s="81"/>
      <c r="XAX438" s="81"/>
      <c r="XAY438" s="81"/>
      <c r="XAZ438" s="81"/>
      <c r="XBA438" s="81"/>
      <c r="XBB438" s="81"/>
      <c r="XBC438" s="81"/>
      <c r="XBD438" s="81"/>
      <c r="XBE438" s="81"/>
      <c r="XBF438" s="81"/>
      <c r="XBG438" s="81"/>
      <c r="XBH438" s="81"/>
      <c r="XBI438" s="81"/>
      <c r="XBJ438" s="81"/>
      <c r="XBK438" s="81"/>
      <c r="XBL438" s="81"/>
      <c r="XBM438" s="81"/>
      <c r="XBN438" s="81"/>
      <c r="XBO438" s="81"/>
      <c r="XBP438" s="81"/>
      <c r="XBQ438" s="81"/>
      <c r="XBR438" s="81"/>
      <c r="XBS438" s="81"/>
      <c r="XBT438" s="81"/>
      <c r="XBU438" s="81"/>
      <c r="XBV438" s="81"/>
      <c r="XBW438" s="81"/>
      <c r="XBX438" s="81"/>
      <c r="XBY438" s="81"/>
      <c r="XBZ438" s="81"/>
      <c r="XCA438" s="81"/>
      <c r="XCB438" s="81"/>
      <c r="XCC438" s="81"/>
      <c r="XCD438" s="81"/>
      <c r="XCE438" s="81"/>
      <c r="XCF438" s="81"/>
      <c r="XCG438" s="81"/>
      <c r="XCH438" s="81"/>
      <c r="XCI438" s="81"/>
      <c r="XCJ438" s="81"/>
      <c r="XCK438" s="81"/>
      <c r="XCL438" s="81"/>
      <c r="XCM438" s="81"/>
      <c r="XCN438" s="81"/>
      <c r="XCO438" s="81"/>
      <c r="XCP438" s="81"/>
      <c r="XCQ438" s="81"/>
      <c r="XCR438" s="81"/>
      <c r="XCS438" s="81"/>
      <c r="XCT438" s="81"/>
      <c r="XCU438" s="81"/>
      <c r="XCV438" s="81"/>
      <c r="XCW438" s="81"/>
      <c r="XCX438" s="81"/>
      <c r="XCY438" s="81"/>
      <c r="XCZ438" s="81"/>
      <c r="XDA438" s="81"/>
      <c r="XDB438" s="81"/>
      <c r="XDC438" s="81"/>
      <c r="XDD438" s="81"/>
      <c r="XDE438" s="81"/>
      <c r="XDF438" s="81"/>
      <c r="XDG438" s="81"/>
      <c r="XDH438" s="81"/>
      <c r="XDI438" s="81"/>
      <c r="XDJ438" s="81"/>
      <c r="XDK438" s="81"/>
      <c r="XDL438" s="81"/>
      <c r="XDM438" s="81"/>
      <c r="XDN438" s="81"/>
      <c r="XDO438" s="81"/>
      <c r="XDP438" s="81"/>
      <c r="XDQ438" s="81"/>
      <c r="XDR438" s="81"/>
      <c r="XDS438" s="81"/>
      <c r="XDT438" s="81"/>
      <c r="XDU438" s="81"/>
      <c r="XDV438" s="81"/>
      <c r="XDW438" s="81"/>
      <c r="XDX438" s="81"/>
      <c r="XDY438" s="81"/>
      <c r="XDZ438" s="81"/>
      <c r="XEA438" s="81"/>
      <c r="XEB438" s="81"/>
      <c r="XEC438" s="81"/>
      <c r="XED438" s="81"/>
      <c r="XEE438" s="81"/>
      <c r="XEF438" s="81"/>
      <c r="XEG438" s="81"/>
      <c r="XEH438" s="81"/>
      <c r="XEI438" s="81"/>
      <c r="XEJ438" s="81"/>
      <c r="XEK438" s="81"/>
      <c r="XEL438" s="81"/>
      <c r="XEM438" s="81"/>
      <c r="XEN438" s="81"/>
      <c r="XEO438" s="81"/>
      <c r="XEP438" s="81"/>
      <c r="XEQ438" s="81"/>
      <c r="XER438" s="81"/>
      <c r="XES438" s="81"/>
      <c r="XET438" s="81"/>
      <c r="XEU438" s="81"/>
      <c r="XEV438" s="81"/>
      <c r="XEW438" s="81"/>
      <c r="XEX438" s="81"/>
      <c r="XEY438" s="81"/>
      <c r="XEZ438" s="81"/>
      <c r="XFA438" s="81"/>
      <c r="XFB438" s="81"/>
      <c r="XFC438" s="81"/>
      <c r="XFD438" s="81"/>
    </row>
    <row r="439" spans="1:16384" ht="12" thickBot="1">
      <c r="A439" s="254"/>
      <c r="B439" s="254"/>
      <c r="C439" s="254"/>
      <c r="D439" s="254"/>
      <c r="E439" s="254"/>
      <c r="F439" s="254"/>
      <c r="G439" s="1918" t="s">
        <v>3990</v>
      </c>
      <c r="H439" s="81"/>
      <c r="I439" s="81"/>
      <c r="J439" s="81"/>
      <c r="K439" s="81"/>
      <c r="L439" s="81"/>
      <c r="M439" s="81"/>
      <c r="N439" s="81"/>
      <c r="O439" s="81"/>
      <c r="P439" s="81"/>
      <c r="Q439" s="81"/>
      <c r="R439" s="81"/>
      <c r="S439" s="81"/>
      <c r="T439" s="81"/>
    </row>
    <row r="440" spans="1:16384">
      <c r="A440" s="1783" t="s">
        <v>10</v>
      </c>
      <c r="B440" s="1752" t="s">
        <v>11</v>
      </c>
      <c r="C440" s="1752" t="s">
        <v>836</v>
      </c>
      <c r="D440" s="1752"/>
      <c r="E440" s="1752"/>
      <c r="F440" s="1752" t="s">
        <v>837</v>
      </c>
      <c r="G440" s="1753" t="s">
        <v>800</v>
      </c>
      <c r="H440" s="81"/>
      <c r="I440" s="81"/>
      <c r="J440" s="81"/>
      <c r="K440" s="81"/>
      <c r="L440" s="81"/>
      <c r="M440" s="81"/>
      <c r="N440" s="81"/>
      <c r="O440" s="81"/>
      <c r="P440" s="81"/>
      <c r="Q440" s="81"/>
      <c r="R440" s="81"/>
      <c r="S440" s="81"/>
      <c r="T440" s="81"/>
    </row>
    <row r="441" spans="1:16384" ht="101.25">
      <c r="A441" s="1784"/>
      <c r="B441" s="1785"/>
      <c r="C441" s="1257" t="s">
        <v>838</v>
      </c>
      <c r="D441" s="1257" t="s">
        <v>10821</v>
      </c>
      <c r="E441" s="1257" t="s">
        <v>10820</v>
      </c>
      <c r="F441" s="1785"/>
      <c r="G441" s="1760"/>
      <c r="H441" s="81"/>
      <c r="I441" s="81"/>
      <c r="J441" s="81"/>
      <c r="K441" s="81"/>
      <c r="L441" s="81"/>
      <c r="M441" s="81"/>
      <c r="N441" s="81"/>
      <c r="O441" s="81"/>
      <c r="P441" s="81"/>
      <c r="Q441" s="81"/>
      <c r="R441" s="81"/>
      <c r="S441" s="81"/>
      <c r="T441" s="81"/>
      <c r="U441" s="81"/>
      <c r="V441" s="81"/>
      <c r="W441" s="81"/>
      <c r="X441" s="81"/>
      <c r="Y441" s="81"/>
      <c r="Z441" s="81"/>
      <c r="AA441" s="81"/>
      <c r="AB441" s="81"/>
      <c r="AC441" s="81"/>
      <c r="AD441" s="81"/>
      <c r="AE441" s="81"/>
      <c r="AF441" s="81"/>
      <c r="AG441" s="81"/>
      <c r="AH441" s="81"/>
      <c r="AI441" s="81"/>
    </row>
    <row r="442" spans="1:16384" ht="12" thickBot="1">
      <c r="A442" s="1256">
        <v>1</v>
      </c>
      <c r="B442" s="1257">
        <v>2</v>
      </c>
      <c r="C442" s="1257">
        <v>3</v>
      </c>
      <c r="D442" s="1257">
        <v>4</v>
      </c>
      <c r="E442" s="1257">
        <v>5</v>
      </c>
      <c r="F442" s="1257">
        <v>6</v>
      </c>
      <c r="G442" s="1248">
        <v>7</v>
      </c>
      <c r="H442" s="81"/>
      <c r="I442" s="81"/>
      <c r="J442" s="81"/>
      <c r="K442" s="81"/>
      <c r="L442" s="81"/>
      <c r="M442" s="81"/>
      <c r="N442" s="81"/>
      <c r="O442" s="81"/>
      <c r="P442" s="81"/>
      <c r="Q442" s="81"/>
      <c r="R442" s="81"/>
      <c r="S442" s="81"/>
      <c r="T442" s="81"/>
      <c r="U442" s="81"/>
      <c r="V442" s="81"/>
      <c r="W442" s="81"/>
      <c r="X442" s="81"/>
      <c r="Y442" s="81"/>
      <c r="Z442" s="81"/>
      <c r="AA442" s="81"/>
      <c r="AB442" s="81"/>
      <c r="AC442" s="81"/>
      <c r="AD442" s="81"/>
      <c r="AE442" s="81"/>
      <c r="AF442" s="81"/>
      <c r="AG442" s="81"/>
      <c r="AH442" s="81"/>
      <c r="AI442" s="81"/>
    </row>
    <row r="443" spans="1:16384" ht="33.75">
      <c r="A443" s="1256">
        <v>1</v>
      </c>
      <c r="B443" s="1239" t="s">
        <v>895</v>
      </c>
      <c r="C443" s="1239"/>
      <c r="D443" s="1239"/>
      <c r="E443" s="1239"/>
      <c r="F443" s="1239"/>
      <c r="G443" s="1240"/>
      <c r="H443" s="81"/>
      <c r="I443" s="1085" t="s">
        <v>28728</v>
      </c>
      <c r="J443" s="81"/>
      <c r="K443" s="81"/>
      <c r="L443" s="81"/>
      <c r="M443" s="81"/>
      <c r="N443" s="81"/>
      <c r="O443" s="81"/>
      <c r="P443" s="81"/>
      <c r="Q443" s="81"/>
      <c r="R443" s="81"/>
      <c r="S443" s="81"/>
      <c r="T443" s="81"/>
      <c r="U443" s="81"/>
      <c r="V443" s="81"/>
      <c r="W443" s="81"/>
      <c r="X443" s="81"/>
      <c r="Y443" s="81"/>
      <c r="Z443" s="81"/>
      <c r="AA443" s="81"/>
      <c r="AB443" s="81"/>
      <c r="AC443" s="81"/>
      <c r="AD443" s="81"/>
      <c r="AE443" s="81"/>
      <c r="AF443" s="81"/>
      <c r="AG443" s="81"/>
      <c r="AH443" s="81"/>
      <c r="AI443" s="81"/>
    </row>
    <row r="444" spans="1:16384" ht="22.5">
      <c r="A444" s="1256">
        <v>2</v>
      </c>
      <c r="B444" s="1239" t="s">
        <v>896</v>
      </c>
      <c r="C444" s="1239"/>
      <c r="D444" s="1239"/>
      <c r="E444" s="1239"/>
      <c r="F444" s="1239"/>
      <c r="G444" s="1240"/>
      <c r="H444" s="81"/>
      <c r="I444" s="1086" t="s">
        <v>15236</v>
      </c>
      <c r="J444" s="81"/>
      <c r="K444" s="81"/>
      <c r="L444" s="81"/>
      <c r="M444" s="81"/>
      <c r="N444" s="81"/>
      <c r="O444" s="81"/>
      <c r="P444" s="81"/>
      <c r="Q444" s="81"/>
      <c r="R444" s="81"/>
      <c r="S444" s="81"/>
      <c r="T444" s="81"/>
      <c r="U444" s="81"/>
      <c r="V444" s="81"/>
      <c r="W444" s="81"/>
      <c r="X444" s="81"/>
      <c r="Y444" s="81"/>
      <c r="Z444" s="81"/>
      <c r="AA444" s="81"/>
      <c r="AB444" s="81"/>
      <c r="AC444" s="81"/>
      <c r="AD444" s="81"/>
      <c r="AE444" s="81"/>
      <c r="AF444" s="81"/>
      <c r="AG444" s="81"/>
      <c r="AH444" s="81"/>
      <c r="AI444" s="81"/>
    </row>
    <row r="445" spans="1:16384" ht="33.75">
      <c r="A445" s="1256">
        <v>3</v>
      </c>
      <c r="B445" s="1239" t="s">
        <v>3991</v>
      </c>
      <c r="C445" s="1239"/>
      <c r="D445" s="1239"/>
      <c r="E445" s="1239"/>
      <c r="F445" s="1239"/>
      <c r="G445" s="1240"/>
      <c r="H445" s="81"/>
      <c r="I445" s="1086" t="s">
        <v>28729</v>
      </c>
      <c r="J445" s="81"/>
      <c r="K445" s="81"/>
      <c r="L445" s="81"/>
      <c r="M445" s="81"/>
      <c r="N445" s="81"/>
      <c r="O445" s="81"/>
      <c r="P445" s="81"/>
      <c r="Q445" s="81"/>
      <c r="R445" s="81"/>
      <c r="S445" s="81"/>
      <c r="T445" s="81"/>
      <c r="U445" s="81"/>
      <c r="V445" s="81"/>
      <c r="W445" s="81"/>
      <c r="X445" s="81"/>
      <c r="Y445" s="81"/>
      <c r="Z445" s="81"/>
      <c r="AA445" s="81"/>
      <c r="AB445" s="81"/>
      <c r="AC445" s="81"/>
      <c r="AD445" s="81"/>
      <c r="AE445" s="81"/>
      <c r="AF445" s="81"/>
      <c r="AG445" s="81"/>
      <c r="AH445" s="81"/>
      <c r="AI445" s="81"/>
    </row>
    <row r="446" spans="1:16384" ht="33.75">
      <c r="A446" s="1256">
        <v>4</v>
      </c>
      <c r="B446" s="1239" t="s">
        <v>3992</v>
      </c>
      <c r="C446" s="1239"/>
      <c r="D446" s="1239"/>
      <c r="E446" s="1239"/>
      <c r="F446" s="1239"/>
      <c r="G446" s="1240"/>
      <c r="H446" s="81"/>
      <c r="I446" s="1086" t="s">
        <v>28730</v>
      </c>
      <c r="J446" s="81"/>
      <c r="K446" s="81"/>
      <c r="L446" s="81"/>
      <c r="M446" s="81"/>
      <c r="N446" s="81"/>
      <c r="O446" s="81"/>
      <c r="P446" s="81"/>
      <c r="Q446" s="81"/>
      <c r="R446" s="81"/>
      <c r="S446" s="81"/>
      <c r="T446" s="81"/>
      <c r="U446" s="81"/>
      <c r="V446" s="81"/>
      <c r="W446" s="81"/>
      <c r="X446" s="81"/>
      <c r="Y446" s="81"/>
      <c r="Z446" s="81"/>
      <c r="AA446" s="81"/>
      <c r="AB446" s="81"/>
      <c r="AC446" s="81"/>
      <c r="AD446" s="81"/>
      <c r="AE446" s="81"/>
      <c r="AF446" s="81"/>
      <c r="AG446" s="81"/>
      <c r="AH446" s="81"/>
      <c r="AI446" s="81"/>
    </row>
    <row r="447" spans="1:16384">
      <c r="A447" s="1256">
        <v>5</v>
      </c>
      <c r="B447" s="1239" t="s">
        <v>10563</v>
      </c>
      <c r="C447" s="1239"/>
      <c r="D447" s="1239"/>
      <c r="E447" s="1239"/>
      <c r="F447" s="1239"/>
      <c r="G447" s="1240"/>
      <c r="H447" s="81"/>
      <c r="I447" s="1086" t="s">
        <v>28731</v>
      </c>
      <c r="J447" s="81"/>
      <c r="K447" s="81"/>
      <c r="L447" s="81"/>
      <c r="M447" s="81"/>
      <c r="N447" s="81"/>
      <c r="O447" s="81"/>
      <c r="P447" s="81"/>
      <c r="Q447" s="81"/>
      <c r="R447" s="81"/>
      <c r="S447" s="81"/>
      <c r="T447" s="81"/>
      <c r="U447" s="81"/>
      <c r="V447" s="81"/>
      <c r="W447" s="81"/>
      <c r="X447" s="81"/>
      <c r="Y447" s="81"/>
      <c r="Z447" s="81"/>
      <c r="AA447" s="81"/>
      <c r="AB447" s="81"/>
      <c r="AC447" s="81"/>
      <c r="AD447" s="81"/>
      <c r="AE447" s="81"/>
      <c r="AF447" s="81"/>
      <c r="AG447" s="81"/>
      <c r="AH447" s="81"/>
      <c r="AI447" s="81"/>
    </row>
    <row r="448" spans="1:16384" ht="45">
      <c r="A448" s="1256">
        <v>6</v>
      </c>
      <c r="B448" s="1239" t="s">
        <v>3993</v>
      </c>
      <c r="C448" s="1239"/>
      <c r="D448" s="1239"/>
      <c r="E448" s="1239"/>
      <c r="F448" s="1239"/>
      <c r="G448" s="1240"/>
      <c r="H448" s="81"/>
      <c r="I448" s="1086" t="s">
        <v>28732</v>
      </c>
      <c r="J448" s="81"/>
      <c r="K448" s="81"/>
      <c r="L448" s="81"/>
      <c r="M448" s="81"/>
      <c r="N448" s="81"/>
      <c r="O448" s="81"/>
      <c r="P448" s="81"/>
      <c r="Q448" s="81"/>
      <c r="R448" s="81"/>
      <c r="S448" s="81"/>
      <c r="T448" s="81"/>
      <c r="U448" s="81"/>
      <c r="V448" s="81"/>
      <c r="W448" s="81"/>
      <c r="X448" s="81"/>
      <c r="Y448" s="81"/>
      <c r="Z448" s="81"/>
      <c r="AA448" s="81"/>
      <c r="AB448" s="81"/>
      <c r="AC448" s="81"/>
      <c r="AD448" s="81"/>
      <c r="AE448" s="81"/>
      <c r="AF448" s="81"/>
      <c r="AG448" s="81"/>
      <c r="AH448" s="81"/>
      <c r="AI448" s="81"/>
    </row>
    <row r="449" spans="1:35" ht="33.75">
      <c r="A449" s="1256">
        <v>7</v>
      </c>
      <c r="B449" s="1239" t="s">
        <v>3994</v>
      </c>
      <c r="C449" s="1239"/>
      <c r="D449" s="1239"/>
      <c r="E449" s="1239"/>
      <c r="F449" s="1239"/>
      <c r="G449" s="1240"/>
      <c r="H449" s="81"/>
      <c r="I449" s="1086" t="s">
        <v>28733</v>
      </c>
      <c r="J449" s="81"/>
      <c r="K449" s="81"/>
      <c r="L449" s="81"/>
      <c r="M449" s="81"/>
      <c r="N449" s="81"/>
      <c r="O449" s="81"/>
      <c r="P449" s="81"/>
      <c r="Q449" s="81"/>
      <c r="R449" s="81"/>
      <c r="S449" s="81"/>
      <c r="T449" s="81"/>
      <c r="U449" s="81"/>
      <c r="V449" s="81"/>
      <c r="W449" s="81"/>
      <c r="X449" s="81"/>
      <c r="Y449" s="81"/>
      <c r="Z449" s="81"/>
      <c r="AA449" s="81"/>
      <c r="AB449" s="81"/>
      <c r="AC449" s="81"/>
      <c r="AD449" s="81"/>
      <c r="AE449" s="81"/>
      <c r="AF449" s="81"/>
      <c r="AG449" s="81"/>
      <c r="AH449" s="81"/>
      <c r="AI449" s="81"/>
    </row>
    <row r="450" spans="1:35" ht="45">
      <c r="A450" s="1256">
        <v>8</v>
      </c>
      <c r="B450" s="1239" t="s">
        <v>3995</v>
      </c>
      <c r="C450" s="1239"/>
      <c r="D450" s="1239"/>
      <c r="E450" s="1239"/>
      <c r="F450" s="1239"/>
      <c r="G450" s="1240"/>
      <c r="H450" s="81"/>
      <c r="I450" s="1086" t="s">
        <v>15242</v>
      </c>
      <c r="J450" s="81"/>
      <c r="K450" s="81"/>
      <c r="L450" s="81"/>
      <c r="M450" s="81"/>
      <c r="N450" s="81"/>
      <c r="O450" s="81"/>
      <c r="P450" s="81"/>
      <c r="Q450" s="81"/>
      <c r="R450" s="81"/>
      <c r="S450" s="81"/>
      <c r="T450" s="81"/>
      <c r="U450" s="81"/>
      <c r="V450" s="81"/>
      <c r="W450" s="81"/>
      <c r="X450" s="81"/>
      <c r="Y450" s="81"/>
      <c r="Z450" s="81"/>
      <c r="AA450" s="81"/>
      <c r="AB450" s="81"/>
      <c r="AC450" s="81"/>
      <c r="AD450" s="81"/>
      <c r="AE450" s="81"/>
      <c r="AF450" s="81"/>
      <c r="AG450" s="81"/>
      <c r="AH450" s="81"/>
      <c r="AI450" s="81"/>
    </row>
    <row r="451" spans="1:35" ht="67.5">
      <c r="A451" s="1256">
        <v>9</v>
      </c>
      <c r="B451" s="1239" t="s">
        <v>3753</v>
      </c>
      <c r="C451" s="1239"/>
      <c r="D451" s="1239"/>
      <c r="E451" s="1239"/>
      <c r="F451" s="1239"/>
      <c r="G451" s="1240"/>
      <c r="H451" s="81"/>
      <c r="I451" s="1086" t="s">
        <v>28734</v>
      </c>
      <c r="J451" s="81"/>
      <c r="K451" s="81"/>
      <c r="L451" s="81"/>
      <c r="M451" s="81"/>
      <c r="N451" s="81"/>
      <c r="O451" s="81"/>
      <c r="P451" s="81"/>
      <c r="Q451" s="81"/>
      <c r="R451" s="81"/>
      <c r="S451" s="81"/>
      <c r="T451" s="81"/>
      <c r="U451" s="81"/>
      <c r="V451" s="81"/>
      <c r="W451" s="81"/>
      <c r="X451" s="81"/>
      <c r="Y451" s="81"/>
      <c r="Z451" s="81"/>
      <c r="AA451" s="81"/>
      <c r="AB451" s="81"/>
      <c r="AC451" s="81"/>
      <c r="AD451" s="81"/>
      <c r="AE451" s="81"/>
      <c r="AF451" s="81"/>
      <c r="AG451" s="81"/>
      <c r="AH451" s="81"/>
      <c r="AI451" s="81"/>
    </row>
    <row r="452" spans="1:35" ht="33.75">
      <c r="A452" s="1256">
        <v>10</v>
      </c>
      <c r="B452" s="1239" t="s">
        <v>3996</v>
      </c>
      <c r="C452" s="1239"/>
      <c r="D452" s="1239"/>
      <c r="E452" s="1239"/>
      <c r="F452" s="1239"/>
      <c r="G452" s="1240"/>
      <c r="H452" s="81"/>
      <c r="I452" s="1086" t="s">
        <v>28735</v>
      </c>
      <c r="J452" s="81"/>
      <c r="K452" s="81"/>
      <c r="L452" s="81"/>
      <c r="M452" s="81"/>
      <c r="N452" s="81"/>
      <c r="O452" s="81"/>
      <c r="P452" s="81"/>
      <c r="Q452" s="81"/>
      <c r="R452" s="81"/>
      <c r="S452" s="81"/>
      <c r="T452" s="81"/>
      <c r="U452" s="81"/>
      <c r="V452" s="81"/>
      <c r="W452" s="81"/>
      <c r="X452" s="81"/>
      <c r="Y452" s="81"/>
      <c r="Z452" s="81"/>
      <c r="AA452" s="81"/>
      <c r="AB452" s="81"/>
      <c r="AC452" s="81"/>
      <c r="AD452" s="81"/>
      <c r="AE452" s="81"/>
      <c r="AF452" s="81"/>
      <c r="AG452" s="81"/>
      <c r="AH452" s="81"/>
      <c r="AI452" s="81"/>
    </row>
    <row r="453" spans="1:35" ht="56.25">
      <c r="A453" s="1256">
        <v>11</v>
      </c>
      <c r="B453" s="1239" t="s">
        <v>3997</v>
      </c>
      <c r="C453" s="1239"/>
      <c r="D453" s="1239"/>
      <c r="E453" s="1239"/>
      <c r="F453" s="1239"/>
      <c r="G453" s="1240"/>
      <c r="H453" s="81"/>
      <c r="I453" s="1086" t="s">
        <v>28736</v>
      </c>
      <c r="J453" s="81"/>
      <c r="K453" s="81"/>
      <c r="L453" s="81"/>
      <c r="M453" s="81"/>
      <c r="N453" s="81"/>
      <c r="O453" s="81"/>
      <c r="P453" s="81"/>
      <c r="Q453" s="81"/>
      <c r="R453" s="81"/>
      <c r="S453" s="81"/>
      <c r="T453" s="81"/>
      <c r="U453" s="81"/>
      <c r="V453" s="81"/>
      <c r="W453" s="81"/>
      <c r="X453" s="81"/>
      <c r="Y453" s="81"/>
      <c r="Z453" s="81"/>
      <c r="AA453" s="81"/>
      <c r="AB453" s="81"/>
      <c r="AC453" s="81"/>
      <c r="AD453" s="81"/>
      <c r="AE453" s="81"/>
      <c r="AF453" s="81"/>
      <c r="AG453" s="81"/>
      <c r="AH453" s="81"/>
      <c r="AI453" s="81"/>
    </row>
    <row r="454" spans="1:35" ht="33.75">
      <c r="A454" s="1256">
        <v>12</v>
      </c>
      <c r="B454" s="1239" t="s">
        <v>3998</v>
      </c>
      <c r="C454" s="1239"/>
      <c r="D454" s="1239"/>
      <c r="E454" s="1239"/>
      <c r="F454" s="1239"/>
      <c r="G454" s="1240"/>
      <c r="H454" s="81"/>
      <c r="I454" s="1086" t="s">
        <v>28737</v>
      </c>
      <c r="J454" s="81"/>
      <c r="K454" s="81"/>
      <c r="L454" s="81"/>
      <c r="M454" s="81"/>
      <c r="N454" s="81"/>
      <c r="O454" s="81"/>
      <c r="P454" s="81"/>
      <c r="Q454" s="81"/>
      <c r="R454" s="81"/>
      <c r="S454" s="81"/>
      <c r="T454" s="81"/>
      <c r="U454" s="81"/>
      <c r="V454" s="81"/>
      <c r="W454" s="81"/>
      <c r="X454" s="81"/>
      <c r="Y454" s="81"/>
      <c r="Z454" s="81"/>
      <c r="AA454" s="81"/>
      <c r="AB454" s="81"/>
      <c r="AC454" s="81"/>
      <c r="AD454" s="81"/>
      <c r="AE454" s="81"/>
      <c r="AF454" s="81"/>
      <c r="AG454" s="81"/>
      <c r="AH454" s="81"/>
      <c r="AI454" s="81"/>
    </row>
    <row r="455" spans="1:35" ht="22.5">
      <c r="A455" s="1256">
        <v>13</v>
      </c>
      <c r="B455" s="1239" t="s">
        <v>3999</v>
      </c>
      <c r="C455" s="1239"/>
      <c r="D455" s="1239"/>
      <c r="E455" s="1239"/>
      <c r="F455" s="1239"/>
      <c r="G455" s="1240"/>
      <c r="H455" s="81"/>
      <c r="I455" s="1086" t="s">
        <v>13552</v>
      </c>
      <c r="J455" s="81"/>
      <c r="K455" s="81"/>
      <c r="L455" s="81"/>
      <c r="M455" s="81"/>
      <c r="N455" s="81"/>
      <c r="O455" s="81"/>
      <c r="P455" s="81"/>
      <c r="Q455" s="81"/>
      <c r="R455" s="81"/>
      <c r="S455" s="81"/>
      <c r="T455" s="81"/>
      <c r="U455" s="81"/>
      <c r="V455" s="81"/>
      <c r="W455" s="81"/>
      <c r="X455" s="81"/>
      <c r="Y455" s="81"/>
      <c r="Z455" s="81"/>
      <c r="AA455" s="81"/>
      <c r="AB455" s="81"/>
      <c r="AC455" s="81"/>
      <c r="AD455" s="81"/>
      <c r="AE455" s="81"/>
      <c r="AF455" s="81"/>
      <c r="AG455" s="81"/>
      <c r="AH455" s="81"/>
      <c r="AI455" s="81"/>
    </row>
    <row r="456" spans="1:35" ht="33.75">
      <c r="A456" s="1256">
        <v>14</v>
      </c>
      <c r="B456" s="1239" t="s">
        <v>3746</v>
      </c>
      <c r="C456" s="1239"/>
      <c r="D456" s="1239"/>
      <c r="E456" s="1239"/>
      <c r="F456" s="1239"/>
      <c r="G456" s="1240"/>
      <c r="H456" s="81"/>
      <c r="I456" s="1086" t="s">
        <v>28738</v>
      </c>
      <c r="J456" s="81"/>
      <c r="K456" s="81"/>
      <c r="L456" s="81"/>
      <c r="M456" s="81"/>
      <c r="N456" s="81"/>
      <c r="O456" s="81"/>
      <c r="P456" s="81"/>
      <c r="Q456" s="81"/>
      <c r="R456" s="81"/>
      <c r="S456" s="81"/>
      <c r="T456" s="81"/>
      <c r="U456" s="81"/>
      <c r="V456" s="81"/>
      <c r="W456" s="81"/>
      <c r="X456" s="81"/>
      <c r="Y456" s="81"/>
      <c r="Z456" s="81"/>
      <c r="AA456" s="81"/>
      <c r="AB456" s="81"/>
      <c r="AC456" s="81"/>
      <c r="AD456" s="81"/>
      <c r="AE456" s="81"/>
      <c r="AF456" s="81"/>
      <c r="AG456" s="81"/>
      <c r="AH456" s="81"/>
      <c r="AI456" s="81"/>
    </row>
    <row r="457" spans="1:35" ht="45">
      <c r="A457" s="1256">
        <v>15</v>
      </c>
      <c r="B457" s="1239" t="s">
        <v>3747</v>
      </c>
      <c r="C457" s="1239"/>
      <c r="D457" s="1239"/>
      <c r="E457" s="1239"/>
      <c r="F457" s="1239"/>
      <c r="G457" s="1240"/>
      <c r="H457" s="81"/>
      <c r="I457" s="1086" t="s">
        <v>28739</v>
      </c>
      <c r="J457" s="81"/>
      <c r="K457" s="81"/>
      <c r="L457" s="81"/>
      <c r="M457" s="81"/>
      <c r="N457" s="81"/>
      <c r="O457" s="81"/>
      <c r="P457" s="81"/>
      <c r="Q457" s="81"/>
      <c r="R457" s="81"/>
      <c r="S457" s="81"/>
      <c r="T457" s="81"/>
      <c r="U457" s="81"/>
      <c r="V457" s="81"/>
      <c r="W457" s="81"/>
      <c r="X457" s="81"/>
      <c r="Y457" s="81"/>
      <c r="Z457" s="81"/>
      <c r="AA457" s="81"/>
      <c r="AB457" s="81"/>
      <c r="AC457" s="81"/>
      <c r="AD457" s="81"/>
      <c r="AE457" s="81"/>
      <c r="AF457" s="81"/>
      <c r="AG457" s="81"/>
      <c r="AH457" s="81"/>
      <c r="AI457" s="81"/>
    </row>
    <row r="458" spans="1:35" ht="33.75">
      <c r="A458" s="1256">
        <v>16</v>
      </c>
      <c r="B458" s="1239" t="s">
        <v>3748</v>
      </c>
      <c r="C458" s="1239"/>
      <c r="D458" s="1239"/>
      <c r="E458" s="1239"/>
      <c r="F458" s="1239"/>
      <c r="G458" s="1240"/>
      <c r="H458" s="81"/>
      <c r="I458" s="1086" t="s">
        <v>28740</v>
      </c>
      <c r="J458" s="81"/>
      <c r="K458" s="81"/>
      <c r="L458" s="81"/>
      <c r="M458" s="81"/>
      <c r="N458" s="81"/>
      <c r="O458" s="81"/>
      <c r="P458" s="81"/>
      <c r="Q458" s="81"/>
      <c r="R458" s="81"/>
      <c r="S458" s="81"/>
      <c r="T458" s="81"/>
      <c r="U458" s="81"/>
      <c r="V458" s="81"/>
      <c r="W458" s="81"/>
      <c r="X458" s="81"/>
      <c r="Y458" s="81"/>
      <c r="Z458" s="81"/>
      <c r="AA458" s="81"/>
      <c r="AB458" s="81"/>
      <c r="AC458" s="81"/>
      <c r="AD458" s="81"/>
      <c r="AE458" s="81"/>
      <c r="AF458" s="81"/>
      <c r="AG458" s="81"/>
      <c r="AH458" s="81"/>
      <c r="AI458" s="81"/>
    </row>
    <row r="459" spans="1:35" ht="56.25">
      <c r="A459" s="1256">
        <v>17</v>
      </c>
      <c r="B459" s="1239" t="s">
        <v>3753</v>
      </c>
      <c r="C459" s="1239"/>
      <c r="D459" s="1239"/>
      <c r="E459" s="1239"/>
      <c r="F459" s="1239"/>
      <c r="G459" s="1240"/>
      <c r="H459" s="81"/>
      <c r="I459" s="1086" t="s">
        <v>28741</v>
      </c>
      <c r="J459" s="81"/>
      <c r="K459" s="81"/>
      <c r="L459" s="81"/>
      <c r="M459" s="81"/>
      <c r="N459" s="81"/>
      <c r="O459" s="81"/>
      <c r="P459" s="81"/>
      <c r="Q459" s="81"/>
      <c r="R459" s="81"/>
      <c r="S459" s="81"/>
      <c r="T459" s="81"/>
      <c r="U459" s="81"/>
      <c r="V459" s="81"/>
      <c r="W459" s="81"/>
      <c r="X459" s="81"/>
      <c r="Y459" s="81"/>
      <c r="Z459" s="81"/>
      <c r="AA459" s="81"/>
      <c r="AB459" s="81"/>
      <c r="AC459" s="81"/>
      <c r="AD459" s="81"/>
      <c r="AE459" s="81"/>
      <c r="AF459" s="81"/>
      <c r="AG459" s="81"/>
      <c r="AH459" s="81"/>
      <c r="AI459" s="81"/>
    </row>
    <row r="460" spans="1:35" ht="33.75">
      <c r="A460" s="1256">
        <v>18</v>
      </c>
      <c r="B460" s="1239" t="s">
        <v>3750</v>
      </c>
      <c r="C460" s="1239"/>
      <c r="D460" s="1239"/>
      <c r="E460" s="1239"/>
      <c r="F460" s="1239"/>
      <c r="G460" s="1240"/>
      <c r="H460" s="81"/>
      <c r="I460" s="1086" t="s">
        <v>28742</v>
      </c>
      <c r="J460" s="81"/>
      <c r="K460" s="81"/>
      <c r="L460" s="81"/>
      <c r="M460" s="81"/>
      <c r="N460" s="81"/>
      <c r="O460" s="81"/>
      <c r="P460" s="81"/>
      <c r="Q460" s="81"/>
      <c r="R460" s="81"/>
      <c r="S460" s="81"/>
      <c r="T460" s="81"/>
      <c r="U460" s="81"/>
      <c r="V460" s="81"/>
      <c r="W460" s="81"/>
      <c r="X460" s="81"/>
      <c r="Y460" s="81"/>
      <c r="Z460" s="81"/>
      <c r="AA460" s="81"/>
      <c r="AB460" s="81"/>
      <c r="AC460" s="81"/>
      <c r="AD460" s="81"/>
      <c r="AE460" s="81"/>
      <c r="AF460" s="81"/>
      <c r="AG460" s="81"/>
      <c r="AH460" s="81"/>
      <c r="AI460" s="81"/>
    </row>
    <row r="461" spans="1:35" ht="33.75">
      <c r="A461" s="1256">
        <v>19</v>
      </c>
      <c r="B461" s="1239" t="s">
        <v>4000</v>
      </c>
      <c r="C461" s="1239"/>
      <c r="D461" s="1239"/>
      <c r="E461" s="1239"/>
      <c r="F461" s="1239"/>
      <c r="G461" s="1240"/>
      <c r="H461" s="81"/>
      <c r="I461" s="1086" t="s">
        <v>28743</v>
      </c>
      <c r="J461" s="81"/>
      <c r="K461" s="81"/>
      <c r="L461" s="81"/>
      <c r="M461" s="81"/>
      <c r="N461" s="81"/>
      <c r="O461" s="81"/>
      <c r="P461" s="81"/>
      <c r="Q461" s="81"/>
      <c r="R461" s="81"/>
      <c r="S461" s="81"/>
      <c r="T461" s="81"/>
      <c r="U461" s="81"/>
      <c r="V461" s="81"/>
      <c r="W461" s="81"/>
      <c r="X461" s="81"/>
      <c r="Y461" s="81"/>
      <c r="Z461" s="81"/>
      <c r="AA461" s="81"/>
      <c r="AB461" s="81"/>
      <c r="AC461" s="81"/>
      <c r="AD461" s="81"/>
      <c r="AE461" s="81"/>
      <c r="AF461" s="81"/>
      <c r="AG461" s="81"/>
      <c r="AH461" s="81"/>
      <c r="AI461" s="81"/>
    </row>
    <row r="462" spans="1:35" ht="33.75">
      <c r="A462" s="1256">
        <v>20</v>
      </c>
      <c r="B462" s="1239" t="s">
        <v>4001</v>
      </c>
      <c r="C462" s="1239"/>
      <c r="D462" s="1239"/>
      <c r="E462" s="1239"/>
      <c r="F462" s="1239"/>
      <c r="G462" s="1240"/>
      <c r="H462" s="81"/>
      <c r="I462" s="1086" t="s">
        <v>28934</v>
      </c>
      <c r="J462" s="81"/>
      <c r="K462" s="81"/>
      <c r="L462" s="81"/>
      <c r="M462" s="81"/>
      <c r="N462" s="81"/>
      <c r="O462" s="81"/>
      <c r="P462" s="81"/>
      <c r="Q462" s="81"/>
      <c r="R462" s="81"/>
      <c r="S462" s="81"/>
      <c r="T462" s="81"/>
      <c r="U462" s="81"/>
      <c r="V462" s="81"/>
      <c r="W462" s="81"/>
      <c r="X462" s="81"/>
      <c r="Y462" s="81"/>
      <c r="Z462" s="81"/>
      <c r="AA462" s="81"/>
      <c r="AB462" s="81"/>
      <c r="AC462" s="81"/>
      <c r="AD462" s="81"/>
      <c r="AE462" s="81"/>
      <c r="AF462" s="81"/>
      <c r="AG462" s="81"/>
      <c r="AH462" s="81"/>
      <c r="AI462" s="81"/>
    </row>
    <row r="463" spans="1:35" ht="33.75">
      <c r="A463" s="1256">
        <v>21</v>
      </c>
      <c r="B463" s="1239" t="s">
        <v>4002</v>
      </c>
      <c r="C463" s="1239"/>
      <c r="D463" s="1239"/>
      <c r="E463" s="1239"/>
      <c r="F463" s="1239"/>
      <c r="G463" s="1240"/>
      <c r="H463" s="81"/>
      <c r="I463" s="1086" t="s">
        <v>28744</v>
      </c>
      <c r="J463" s="81"/>
      <c r="K463" s="81"/>
      <c r="L463" s="81"/>
      <c r="M463" s="81"/>
      <c r="N463" s="81"/>
      <c r="O463" s="81"/>
      <c r="P463" s="81"/>
      <c r="Q463" s="81"/>
      <c r="R463" s="81"/>
      <c r="S463" s="81"/>
      <c r="T463" s="81"/>
      <c r="U463" s="81"/>
      <c r="V463" s="81"/>
      <c r="W463" s="81"/>
      <c r="X463" s="81"/>
      <c r="Y463" s="81"/>
      <c r="Z463" s="81"/>
      <c r="AA463" s="81"/>
      <c r="AB463" s="81"/>
      <c r="AC463" s="81"/>
      <c r="AD463" s="81"/>
      <c r="AE463" s="81"/>
      <c r="AF463" s="81"/>
      <c r="AG463" s="81"/>
      <c r="AH463" s="81"/>
      <c r="AI463" s="81"/>
    </row>
    <row r="464" spans="1:35">
      <c r="A464" s="1256">
        <v>22</v>
      </c>
      <c r="B464" s="1239" t="s">
        <v>4003</v>
      </c>
      <c r="C464" s="1239"/>
      <c r="D464" s="1239"/>
      <c r="E464" s="1239"/>
      <c r="F464" s="1239"/>
      <c r="G464" s="1240"/>
      <c r="H464" s="81"/>
      <c r="I464" s="1086" t="s">
        <v>28745</v>
      </c>
      <c r="J464" s="81"/>
      <c r="K464" s="81"/>
      <c r="L464" s="81"/>
      <c r="M464" s="81"/>
      <c r="N464" s="81"/>
      <c r="O464" s="81"/>
      <c r="P464" s="81"/>
      <c r="Q464" s="81"/>
      <c r="R464" s="81"/>
      <c r="S464" s="81"/>
      <c r="T464" s="81"/>
      <c r="U464" s="81"/>
      <c r="V464" s="81"/>
      <c r="W464" s="81"/>
      <c r="X464" s="81"/>
      <c r="Y464" s="81"/>
      <c r="Z464" s="81"/>
      <c r="AA464" s="81"/>
      <c r="AB464" s="81"/>
      <c r="AC464" s="81"/>
      <c r="AD464" s="81"/>
      <c r="AE464" s="81"/>
      <c r="AF464" s="81"/>
      <c r="AG464" s="81"/>
      <c r="AH464" s="81"/>
      <c r="AI464" s="81"/>
    </row>
    <row r="465" spans="1:35" ht="45">
      <c r="A465" s="1256">
        <v>23</v>
      </c>
      <c r="B465" s="1239" t="s">
        <v>4004</v>
      </c>
      <c r="C465" s="1239"/>
      <c r="D465" s="1239"/>
      <c r="E465" s="1239"/>
      <c r="F465" s="1239"/>
      <c r="G465" s="1240"/>
      <c r="H465" s="81"/>
      <c r="I465" s="1086" t="s">
        <v>28746</v>
      </c>
      <c r="J465" s="81"/>
      <c r="K465" s="81"/>
      <c r="L465" s="81"/>
      <c r="M465" s="81"/>
      <c r="N465" s="81"/>
      <c r="O465" s="81"/>
      <c r="P465" s="81"/>
      <c r="Q465" s="81"/>
      <c r="R465" s="81"/>
      <c r="S465" s="81"/>
      <c r="T465" s="81"/>
      <c r="U465" s="81"/>
      <c r="V465" s="81"/>
      <c r="W465" s="81"/>
      <c r="X465" s="81"/>
      <c r="Y465" s="81"/>
      <c r="Z465" s="81"/>
      <c r="AA465" s="81"/>
      <c r="AB465" s="81"/>
      <c r="AC465" s="81"/>
      <c r="AD465" s="81"/>
      <c r="AE465" s="81"/>
      <c r="AF465" s="81"/>
      <c r="AG465" s="81"/>
      <c r="AH465" s="81"/>
      <c r="AI465" s="81"/>
    </row>
    <row r="466" spans="1:35" ht="56.25">
      <c r="A466" s="1256">
        <v>24</v>
      </c>
      <c r="B466" s="1241" t="s">
        <v>4005</v>
      </c>
      <c r="C466" s="1239"/>
      <c r="D466" s="1239"/>
      <c r="E466" s="1239"/>
      <c r="F466" s="1239"/>
      <c r="G466" s="1240"/>
      <c r="H466" s="81"/>
      <c r="I466" s="1086" t="s">
        <v>28747</v>
      </c>
      <c r="J466" s="81"/>
      <c r="K466" s="81"/>
      <c r="L466" s="81"/>
      <c r="M466" s="81"/>
      <c r="N466" s="81"/>
      <c r="O466" s="81"/>
      <c r="P466" s="81"/>
      <c r="Q466" s="81"/>
      <c r="R466" s="81"/>
      <c r="S466" s="81"/>
      <c r="T466" s="81"/>
      <c r="U466" s="81"/>
      <c r="V466" s="81"/>
      <c r="W466" s="81"/>
      <c r="X466" s="81"/>
      <c r="Y466" s="81"/>
      <c r="Z466" s="81"/>
      <c r="AA466" s="81"/>
      <c r="AB466" s="81"/>
      <c r="AC466" s="81"/>
      <c r="AD466" s="81"/>
      <c r="AE466" s="81"/>
      <c r="AF466" s="81"/>
      <c r="AG466" s="81"/>
      <c r="AH466" s="81"/>
      <c r="AI466" s="81"/>
    </row>
    <row r="467" spans="1:35" ht="22.5">
      <c r="A467" s="1256">
        <v>25</v>
      </c>
      <c r="B467" s="1239" t="s">
        <v>4006</v>
      </c>
      <c r="C467" s="1239"/>
      <c r="D467" s="1239"/>
      <c r="E467" s="1239"/>
      <c r="F467" s="1239"/>
      <c r="G467" s="1240"/>
      <c r="H467" s="81"/>
      <c r="I467" s="1086" t="s">
        <v>28748</v>
      </c>
      <c r="J467" s="81"/>
      <c r="K467" s="81"/>
      <c r="L467" s="81"/>
      <c r="M467" s="81"/>
      <c r="N467" s="81"/>
      <c r="O467" s="81"/>
      <c r="P467" s="81"/>
      <c r="Q467" s="81"/>
      <c r="R467" s="81"/>
      <c r="S467" s="81"/>
      <c r="T467" s="81"/>
      <c r="U467" s="81"/>
      <c r="V467" s="81"/>
      <c r="W467" s="81"/>
      <c r="X467" s="81"/>
      <c r="Y467" s="81"/>
      <c r="Z467" s="81"/>
      <c r="AA467" s="81"/>
      <c r="AB467" s="81"/>
      <c r="AC467" s="81"/>
      <c r="AD467" s="81"/>
      <c r="AE467" s="81"/>
      <c r="AF467" s="81"/>
      <c r="AG467" s="81"/>
      <c r="AH467" s="81"/>
      <c r="AI467" s="81"/>
    </row>
    <row r="468" spans="1:35">
      <c r="A468" s="1256">
        <v>26</v>
      </c>
      <c r="B468" s="1239" t="s">
        <v>4007</v>
      </c>
      <c r="C468" s="1239"/>
      <c r="D468" s="1239"/>
      <c r="E468" s="1239"/>
      <c r="F468" s="1239"/>
      <c r="G468" s="1240"/>
      <c r="H468" s="81"/>
      <c r="I468" s="1086" t="s">
        <v>28749</v>
      </c>
      <c r="J468" s="81"/>
      <c r="K468" s="81"/>
      <c r="L468" s="81"/>
      <c r="M468" s="81"/>
      <c r="N468" s="81"/>
      <c r="O468" s="81"/>
      <c r="P468" s="81"/>
      <c r="Q468" s="81"/>
      <c r="R468" s="81"/>
      <c r="S468" s="81"/>
      <c r="T468" s="81"/>
      <c r="U468" s="81"/>
      <c r="V468" s="81"/>
      <c r="W468" s="81"/>
      <c r="X468" s="81"/>
      <c r="Y468" s="81"/>
      <c r="Z468" s="81"/>
      <c r="AA468" s="81"/>
      <c r="AB468" s="81"/>
      <c r="AC468" s="81"/>
      <c r="AD468" s="81"/>
      <c r="AE468" s="81"/>
      <c r="AF468" s="81"/>
      <c r="AG468" s="81"/>
      <c r="AH468" s="81"/>
      <c r="AI468" s="81"/>
    </row>
    <row r="469" spans="1:35" ht="45">
      <c r="A469" s="1256">
        <v>27</v>
      </c>
      <c r="B469" s="1241" t="s">
        <v>4008</v>
      </c>
      <c r="C469" s="1239"/>
      <c r="D469" s="1239"/>
      <c r="E469" s="1239"/>
      <c r="F469" s="1239"/>
      <c r="G469" s="1240"/>
      <c r="H469" s="81"/>
      <c r="I469" s="1086" t="s">
        <v>28932</v>
      </c>
      <c r="J469" s="81"/>
      <c r="K469" s="81"/>
      <c r="L469" s="81"/>
      <c r="M469" s="81"/>
      <c r="N469" s="81"/>
      <c r="O469" s="81"/>
      <c r="P469" s="81"/>
      <c r="Q469" s="81"/>
      <c r="R469" s="81"/>
      <c r="S469" s="81"/>
      <c r="T469" s="81"/>
      <c r="U469" s="81"/>
      <c r="V469" s="81"/>
      <c r="W469" s="81"/>
      <c r="X469" s="81"/>
      <c r="Y469" s="81"/>
      <c r="Z469" s="81"/>
      <c r="AA469" s="81"/>
      <c r="AB469" s="81"/>
      <c r="AC469" s="81"/>
      <c r="AD469" s="81"/>
      <c r="AE469" s="81"/>
      <c r="AF469" s="81"/>
      <c r="AG469" s="81"/>
      <c r="AH469" s="81"/>
      <c r="AI469" s="81"/>
    </row>
    <row r="470" spans="1:35" ht="45">
      <c r="A470" s="1256">
        <v>28</v>
      </c>
      <c r="B470" s="1239" t="s">
        <v>4009</v>
      </c>
      <c r="C470" s="1239"/>
      <c r="D470" s="1239"/>
      <c r="E470" s="1239"/>
      <c r="F470" s="1239"/>
      <c r="G470" s="1240"/>
      <c r="H470" s="81"/>
      <c r="I470" s="1086" t="s">
        <v>29775</v>
      </c>
      <c r="J470" s="81"/>
      <c r="K470" s="81"/>
      <c r="L470" s="81"/>
      <c r="M470" s="81"/>
      <c r="N470" s="81"/>
      <c r="O470" s="81"/>
      <c r="P470" s="81"/>
      <c r="Q470" s="81"/>
      <c r="R470" s="81"/>
      <c r="S470" s="81"/>
      <c r="T470" s="81"/>
      <c r="U470" s="81"/>
      <c r="V470" s="81"/>
      <c r="W470" s="81"/>
      <c r="X470" s="81"/>
      <c r="Y470" s="81"/>
      <c r="Z470" s="81"/>
      <c r="AA470" s="81"/>
      <c r="AB470" s="81"/>
      <c r="AC470" s="81"/>
      <c r="AD470" s="81"/>
      <c r="AE470" s="81"/>
      <c r="AF470" s="81"/>
      <c r="AG470" s="81"/>
      <c r="AH470" s="81"/>
      <c r="AI470" s="81"/>
    </row>
    <row r="471" spans="1:35" ht="56.25">
      <c r="A471" s="1256">
        <v>29</v>
      </c>
      <c r="B471" s="1239" t="s">
        <v>4010</v>
      </c>
      <c r="C471" s="1239"/>
      <c r="D471" s="1239"/>
      <c r="E471" s="1239"/>
      <c r="F471" s="1239"/>
      <c r="G471" s="1240"/>
      <c r="H471" s="81"/>
      <c r="I471" s="1086" t="s">
        <v>29776</v>
      </c>
      <c r="J471" s="81"/>
      <c r="K471" s="81"/>
      <c r="L471" s="81"/>
      <c r="M471" s="81"/>
      <c r="N471" s="81"/>
      <c r="O471" s="81"/>
      <c r="P471" s="81"/>
      <c r="Q471" s="81"/>
      <c r="R471" s="81"/>
      <c r="S471" s="81"/>
      <c r="T471" s="81"/>
      <c r="U471" s="81"/>
      <c r="V471" s="81"/>
      <c r="W471" s="81"/>
      <c r="X471" s="81"/>
      <c r="Y471" s="81"/>
      <c r="Z471" s="81"/>
      <c r="AA471" s="81"/>
      <c r="AB471" s="81"/>
      <c r="AC471" s="81"/>
      <c r="AD471" s="81"/>
      <c r="AE471" s="81"/>
      <c r="AF471" s="81"/>
      <c r="AG471" s="81"/>
      <c r="AH471" s="81"/>
      <c r="AI471" s="81"/>
    </row>
    <row r="472" spans="1:35" ht="67.5">
      <c r="A472" s="1256">
        <v>30</v>
      </c>
      <c r="B472" s="1239" t="s">
        <v>4011</v>
      </c>
      <c r="C472" s="1239"/>
      <c r="D472" s="1239"/>
      <c r="E472" s="1239"/>
      <c r="F472" s="1239"/>
      <c r="G472" s="1240"/>
      <c r="H472" s="81"/>
      <c r="I472" s="1086" t="s">
        <v>29777</v>
      </c>
      <c r="J472" s="81"/>
      <c r="K472" s="81"/>
      <c r="L472" s="81"/>
      <c r="M472" s="81"/>
      <c r="N472" s="81"/>
      <c r="O472" s="81"/>
      <c r="P472" s="81"/>
      <c r="Q472" s="81"/>
      <c r="R472" s="81"/>
      <c r="S472" s="81"/>
      <c r="T472" s="81"/>
      <c r="U472" s="81"/>
      <c r="V472" s="81"/>
      <c r="W472" s="81"/>
      <c r="X472" s="81"/>
      <c r="Y472" s="81"/>
      <c r="Z472" s="81"/>
      <c r="AA472" s="81"/>
      <c r="AB472" s="81"/>
      <c r="AC472" s="81"/>
      <c r="AD472" s="81"/>
      <c r="AE472" s="81"/>
      <c r="AF472" s="81"/>
      <c r="AG472" s="81"/>
      <c r="AH472" s="81"/>
      <c r="AI472" s="81"/>
    </row>
    <row r="473" spans="1:35" ht="56.25">
      <c r="A473" s="1256">
        <v>31</v>
      </c>
      <c r="B473" s="1239" t="s">
        <v>4012</v>
      </c>
      <c r="C473" s="1239"/>
      <c r="D473" s="1239"/>
      <c r="E473" s="1239"/>
      <c r="F473" s="1239"/>
      <c r="G473" s="1240"/>
      <c r="H473" s="81"/>
      <c r="I473" s="1086" t="s">
        <v>29778</v>
      </c>
      <c r="J473" s="81"/>
      <c r="K473" s="81"/>
      <c r="L473" s="81"/>
      <c r="M473" s="81"/>
      <c r="N473" s="81"/>
      <c r="O473" s="81"/>
      <c r="P473" s="81"/>
      <c r="Q473" s="81"/>
      <c r="R473" s="81"/>
      <c r="S473" s="81"/>
      <c r="T473" s="81"/>
      <c r="U473" s="81"/>
      <c r="V473" s="81"/>
      <c r="W473" s="81"/>
      <c r="X473" s="81"/>
      <c r="Y473" s="81"/>
      <c r="Z473" s="81"/>
      <c r="AA473" s="81"/>
      <c r="AB473" s="81"/>
      <c r="AC473" s="81"/>
      <c r="AD473" s="81"/>
      <c r="AE473" s="81"/>
      <c r="AF473" s="81"/>
      <c r="AG473" s="81"/>
      <c r="AH473" s="81"/>
      <c r="AI473" s="81"/>
    </row>
    <row r="474" spans="1:35" ht="78.75">
      <c r="A474" s="1256">
        <v>32</v>
      </c>
      <c r="B474" s="1239" t="s">
        <v>4013</v>
      </c>
      <c r="C474" s="1239"/>
      <c r="D474" s="1239"/>
      <c r="E474" s="1239"/>
      <c r="F474" s="1239"/>
      <c r="G474" s="1240"/>
      <c r="H474" s="81"/>
      <c r="I474" s="1086" t="s">
        <v>29779</v>
      </c>
      <c r="J474" s="81"/>
      <c r="K474" s="81"/>
      <c r="L474" s="81"/>
      <c r="M474" s="81"/>
      <c r="N474" s="81"/>
      <c r="O474" s="81"/>
      <c r="P474" s="81"/>
      <c r="Q474" s="81"/>
      <c r="R474" s="81"/>
      <c r="S474" s="81"/>
      <c r="T474" s="81"/>
      <c r="U474" s="81"/>
      <c r="V474" s="81"/>
      <c r="W474" s="81"/>
      <c r="X474" s="81"/>
      <c r="Y474" s="81"/>
      <c r="Z474" s="81"/>
      <c r="AA474" s="81"/>
      <c r="AB474" s="81"/>
      <c r="AC474" s="81"/>
      <c r="AD474" s="81"/>
      <c r="AE474" s="81"/>
      <c r="AF474" s="81"/>
      <c r="AG474" s="81"/>
      <c r="AH474" s="81"/>
      <c r="AI474" s="81"/>
    </row>
    <row r="475" spans="1:35" ht="56.25">
      <c r="A475" s="1256">
        <v>33</v>
      </c>
      <c r="B475" s="1239" t="s">
        <v>4014</v>
      </c>
      <c r="C475" s="1239"/>
      <c r="D475" s="1239"/>
      <c r="E475" s="1239"/>
      <c r="F475" s="1239"/>
      <c r="G475" s="1240"/>
      <c r="H475" s="81"/>
      <c r="I475" s="1086" t="s">
        <v>29780</v>
      </c>
      <c r="J475" s="81"/>
      <c r="K475" s="81"/>
      <c r="L475" s="81"/>
      <c r="M475" s="81"/>
      <c r="N475" s="81"/>
      <c r="O475" s="81"/>
      <c r="P475" s="81"/>
      <c r="Q475" s="81"/>
      <c r="R475" s="81"/>
      <c r="S475" s="81"/>
      <c r="T475" s="81"/>
      <c r="U475" s="81"/>
      <c r="V475" s="81"/>
      <c r="W475" s="81"/>
      <c r="X475" s="81"/>
      <c r="Y475" s="81"/>
      <c r="Z475" s="81"/>
      <c r="AA475" s="81"/>
      <c r="AB475" s="81"/>
      <c r="AC475" s="81"/>
      <c r="AD475" s="81"/>
      <c r="AE475" s="81"/>
      <c r="AF475" s="81"/>
      <c r="AG475" s="81"/>
      <c r="AH475" s="81"/>
      <c r="AI475" s="81"/>
    </row>
    <row r="476" spans="1:35" ht="78.75">
      <c r="A476" s="1256">
        <v>34</v>
      </c>
      <c r="B476" s="1239" t="s">
        <v>4015</v>
      </c>
      <c r="C476" s="1239"/>
      <c r="D476" s="1239"/>
      <c r="E476" s="1239"/>
      <c r="F476" s="1239"/>
      <c r="G476" s="1240"/>
      <c r="H476" s="81"/>
      <c r="I476" s="1086" t="s">
        <v>29781</v>
      </c>
      <c r="J476" s="81"/>
      <c r="K476" s="81"/>
      <c r="L476" s="81"/>
      <c r="M476" s="81"/>
      <c r="N476" s="81"/>
      <c r="O476" s="81"/>
      <c r="P476" s="81"/>
      <c r="Q476" s="81"/>
      <c r="R476" s="81"/>
      <c r="S476" s="81"/>
      <c r="T476" s="81"/>
      <c r="U476" s="81"/>
      <c r="V476" s="81"/>
      <c r="W476" s="81"/>
      <c r="X476" s="81"/>
      <c r="Y476" s="81"/>
      <c r="Z476" s="81"/>
      <c r="AA476" s="81"/>
      <c r="AB476" s="81"/>
      <c r="AC476" s="81"/>
      <c r="AD476" s="81"/>
      <c r="AE476" s="81"/>
      <c r="AF476" s="81"/>
      <c r="AG476" s="81"/>
      <c r="AH476" s="81"/>
      <c r="AI476" s="81"/>
    </row>
    <row r="477" spans="1:35" ht="45">
      <c r="A477" s="1256">
        <v>35</v>
      </c>
      <c r="B477" s="1239" t="s">
        <v>4016</v>
      </c>
      <c r="C477" s="1239"/>
      <c r="D477" s="1239"/>
      <c r="E477" s="1239"/>
      <c r="F477" s="1239"/>
      <c r="G477" s="1240"/>
      <c r="H477" s="81"/>
      <c r="I477" s="1086" t="s">
        <v>29782</v>
      </c>
      <c r="J477" s="81"/>
      <c r="K477" s="81"/>
      <c r="L477" s="81"/>
      <c r="M477" s="81"/>
      <c r="N477" s="81"/>
      <c r="O477" s="81"/>
      <c r="P477" s="81"/>
      <c r="Q477" s="81"/>
      <c r="R477" s="81"/>
      <c r="S477" s="81"/>
      <c r="T477" s="81"/>
      <c r="U477" s="81"/>
      <c r="V477" s="81"/>
      <c r="W477" s="81"/>
      <c r="X477" s="81"/>
      <c r="Y477" s="81"/>
      <c r="Z477" s="81"/>
      <c r="AA477" s="81"/>
      <c r="AB477" s="81"/>
      <c r="AC477" s="81"/>
      <c r="AD477" s="81"/>
      <c r="AE477" s="81"/>
      <c r="AF477" s="81"/>
      <c r="AG477" s="81"/>
      <c r="AH477" s="81"/>
      <c r="AI477" s="81"/>
    </row>
    <row r="478" spans="1:35" ht="56.25">
      <c r="A478" s="1256">
        <v>36</v>
      </c>
      <c r="B478" s="1239" t="s">
        <v>4017</v>
      </c>
      <c r="C478" s="1239"/>
      <c r="D478" s="1239"/>
      <c r="E478" s="1239"/>
      <c r="F478" s="1239"/>
      <c r="G478" s="1240"/>
      <c r="H478" s="81"/>
      <c r="I478" s="1086" t="s">
        <v>29783</v>
      </c>
      <c r="J478" s="81"/>
      <c r="K478" s="81"/>
      <c r="L478" s="81"/>
      <c r="M478" s="81"/>
      <c r="N478" s="81"/>
      <c r="O478" s="81"/>
      <c r="P478" s="81"/>
      <c r="Q478" s="81"/>
      <c r="R478" s="81"/>
      <c r="S478" s="81"/>
      <c r="T478" s="81"/>
      <c r="U478" s="81"/>
      <c r="V478" s="81"/>
      <c r="W478" s="81"/>
      <c r="X478" s="81"/>
      <c r="Y478" s="81"/>
      <c r="Z478" s="81"/>
      <c r="AA478" s="81"/>
      <c r="AB478" s="81"/>
      <c r="AC478" s="81"/>
      <c r="AD478" s="81"/>
      <c r="AE478" s="81"/>
      <c r="AF478" s="81"/>
      <c r="AG478" s="81"/>
      <c r="AH478" s="81"/>
      <c r="AI478" s="81"/>
    </row>
    <row r="479" spans="1:35" ht="78.75">
      <c r="A479" s="1256">
        <v>37</v>
      </c>
      <c r="B479" s="1239" t="s">
        <v>4018</v>
      </c>
      <c r="C479" s="1239"/>
      <c r="D479" s="1239"/>
      <c r="E479" s="1239"/>
      <c r="F479" s="1239"/>
      <c r="G479" s="1240"/>
      <c r="H479" s="81"/>
      <c r="I479" s="1086" t="s">
        <v>29784</v>
      </c>
      <c r="J479" s="81"/>
      <c r="K479" s="81"/>
      <c r="L479" s="81"/>
      <c r="M479" s="81"/>
      <c r="N479" s="81"/>
      <c r="O479" s="81"/>
      <c r="P479" s="81"/>
      <c r="Q479" s="81"/>
      <c r="R479" s="81"/>
      <c r="S479" s="81"/>
      <c r="T479" s="81"/>
      <c r="U479" s="81"/>
      <c r="V479" s="81"/>
      <c r="W479" s="81"/>
      <c r="X479" s="81"/>
      <c r="Y479" s="81"/>
      <c r="Z479" s="81"/>
      <c r="AA479" s="81"/>
      <c r="AB479" s="81"/>
      <c r="AC479" s="81"/>
      <c r="AD479" s="81"/>
      <c r="AE479" s="81"/>
      <c r="AF479" s="81"/>
      <c r="AG479" s="81"/>
      <c r="AH479" s="81"/>
      <c r="AI479" s="81"/>
    </row>
    <row r="480" spans="1:35" ht="33.75">
      <c r="A480" s="1256">
        <v>38</v>
      </c>
      <c r="B480" s="1239" t="s">
        <v>4019</v>
      </c>
      <c r="C480" s="1239"/>
      <c r="D480" s="1239"/>
      <c r="E480" s="1239"/>
      <c r="F480" s="1239"/>
      <c r="G480" s="1240"/>
      <c r="H480" s="81"/>
      <c r="I480" s="1086" t="s">
        <v>29785</v>
      </c>
      <c r="J480" s="81"/>
      <c r="K480" s="81"/>
      <c r="L480" s="81"/>
      <c r="M480" s="81"/>
      <c r="N480" s="81"/>
      <c r="O480" s="81"/>
      <c r="P480" s="81"/>
      <c r="Q480" s="81"/>
      <c r="R480" s="81"/>
      <c r="S480" s="81"/>
      <c r="T480" s="81"/>
      <c r="U480" s="81"/>
      <c r="V480" s="81"/>
      <c r="W480" s="81"/>
      <c r="X480" s="81"/>
      <c r="Y480" s="81"/>
      <c r="Z480" s="81"/>
      <c r="AA480" s="81"/>
      <c r="AB480" s="81"/>
      <c r="AC480" s="81"/>
      <c r="AD480" s="81"/>
      <c r="AE480" s="81"/>
      <c r="AF480" s="81"/>
      <c r="AG480" s="81"/>
      <c r="AH480" s="81"/>
      <c r="AI480" s="81"/>
    </row>
    <row r="481" spans="1:35" ht="45">
      <c r="A481" s="1256">
        <v>39</v>
      </c>
      <c r="B481" s="1239" t="s">
        <v>4020</v>
      </c>
      <c r="C481" s="1239"/>
      <c r="D481" s="1239"/>
      <c r="E481" s="1239"/>
      <c r="F481" s="1239"/>
      <c r="G481" s="1240"/>
      <c r="H481" s="81"/>
      <c r="I481" s="1086" t="s">
        <v>29786</v>
      </c>
      <c r="J481" s="81"/>
      <c r="K481" s="81"/>
      <c r="L481" s="81"/>
      <c r="M481" s="81"/>
      <c r="N481" s="81"/>
      <c r="O481" s="81"/>
      <c r="P481" s="81"/>
      <c r="Q481" s="81"/>
      <c r="R481" s="81"/>
      <c r="S481" s="81"/>
      <c r="T481" s="81"/>
      <c r="U481" s="81"/>
      <c r="V481" s="81"/>
      <c r="W481" s="81"/>
      <c r="X481" s="81"/>
      <c r="Y481" s="81"/>
      <c r="Z481" s="81"/>
      <c r="AA481" s="81"/>
      <c r="AB481" s="81"/>
      <c r="AC481" s="81"/>
      <c r="AD481" s="81"/>
      <c r="AE481" s="81"/>
      <c r="AF481" s="81"/>
      <c r="AG481" s="81"/>
      <c r="AH481" s="81"/>
      <c r="AI481" s="81"/>
    </row>
    <row r="482" spans="1:35" ht="56.25">
      <c r="A482" s="1256">
        <v>40</v>
      </c>
      <c r="B482" s="1239" t="s">
        <v>4021</v>
      </c>
      <c r="C482" s="1239"/>
      <c r="D482" s="1239"/>
      <c r="E482" s="1239"/>
      <c r="F482" s="1239"/>
      <c r="G482" s="1240"/>
      <c r="H482" s="81"/>
      <c r="I482" s="1086" t="s">
        <v>29787</v>
      </c>
      <c r="J482" s="81"/>
      <c r="K482" s="81"/>
      <c r="L482" s="81"/>
      <c r="M482" s="81"/>
      <c r="N482" s="81"/>
      <c r="O482" s="81"/>
      <c r="P482" s="81"/>
      <c r="Q482" s="81"/>
      <c r="R482" s="81"/>
      <c r="S482" s="81"/>
      <c r="T482" s="81"/>
      <c r="U482" s="81"/>
      <c r="V482" s="81"/>
      <c r="W482" s="81"/>
      <c r="X482" s="81"/>
      <c r="Y482" s="81"/>
      <c r="Z482" s="81"/>
      <c r="AA482" s="81"/>
      <c r="AB482" s="81"/>
      <c r="AC482" s="81"/>
      <c r="AD482" s="81"/>
      <c r="AE482" s="81"/>
      <c r="AF482" s="81"/>
      <c r="AG482" s="81"/>
      <c r="AH482" s="81"/>
      <c r="AI482" s="81"/>
    </row>
    <row r="483" spans="1:35" ht="45">
      <c r="A483" s="1256">
        <v>41</v>
      </c>
      <c r="B483" s="1239" t="s">
        <v>4022</v>
      </c>
      <c r="C483" s="1239"/>
      <c r="D483" s="1239"/>
      <c r="E483" s="1239"/>
      <c r="F483" s="1239"/>
      <c r="G483" s="1240"/>
      <c r="H483" s="81"/>
      <c r="I483" s="1086" t="s">
        <v>29788</v>
      </c>
      <c r="J483" s="81"/>
      <c r="K483" s="81"/>
      <c r="L483" s="81"/>
      <c r="M483" s="81"/>
      <c r="N483" s="81"/>
      <c r="O483" s="81"/>
      <c r="P483" s="81"/>
      <c r="Q483" s="81"/>
      <c r="R483" s="81"/>
      <c r="S483" s="81"/>
      <c r="T483" s="81"/>
      <c r="U483" s="81"/>
      <c r="V483" s="81"/>
      <c r="W483" s="81"/>
      <c r="X483" s="81"/>
      <c r="Y483" s="81"/>
      <c r="Z483" s="81"/>
      <c r="AA483" s="81"/>
      <c r="AB483" s="81"/>
      <c r="AC483" s="81"/>
      <c r="AD483" s="81"/>
      <c r="AE483" s="81"/>
      <c r="AF483" s="81"/>
      <c r="AG483" s="81"/>
      <c r="AH483" s="81"/>
      <c r="AI483" s="81"/>
    </row>
    <row r="484" spans="1:35" ht="45">
      <c r="A484" s="1256">
        <v>42</v>
      </c>
      <c r="B484" s="1239" t="s">
        <v>4023</v>
      </c>
      <c r="C484" s="1239"/>
      <c r="D484" s="1239"/>
      <c r="E484" s="1239"/>
      <c r="F484" s="1239"/>
      <c r="G484" s="1240"/>
      <c r="H484" s="81"/>
      <c r="I484" s="1086" t="s">
        <v>29789</v>
      </c>
      <c r="J484" s="81"/>
      <c r="K484" s="81"/>
      <c r="L484" s="81"/>
      <c r="M484" s="81"/>
      <c r="N484" s="81"/>
      <c r="O484" s="81"/>
      <c r="P484" s="81"/>
      <c r="Q484" s="81"/>
      <c r="R484" s="81"/>
      <c r="S484" s="81"/>
      <c r="T484" s="81"/>
      <c r="U484" s="81"/>
      <c r="V484" s="81"/>
      <c r="W484" s="81"/>
      <c r="X484" s="81"/>
      <c r="Y484" s="81"/>
      <c r="Z484" s="81"/>
      <c r="AA484" s="81"/>
      <c r="AB484" s="81"/>
      <c r="AC484" s="81"/>
      <c r="AD484" s="81"/>
      <c r="AE484" s="81"/>
      <c r="AF484" s="81"/>
      <c r="AG484" s="81"/>
      <c r="AH484" s="81"/>
      <c r="AI484" s="81"/>
    </row>
    <row r="485" spans="1:35" ht="45">
      <c r="A485" s="1256">
        <v>43</v>
      </c>
      <c r="B485" s="1239" t="s">
        <v>4024</v>
      </c>
      <c r="C485" s="1239"/>
      <c r="D485" s="1239"/>
      <c r="E485" s="1239"/>
      <c r="F485" s="1239"/>
      <c r="G485" s="1240"/>
      <c r="H485" s="81"/>
      <c r="I485" s="1086" t="s">
        <v>29790</v>
      </c>
      <c r="J485" s="81"/>
      <c r="K485" s="81"/>
      <c r="L485" s="81"/>
      <c r="M485" s="81"/>
      <c r="N485" s="81"/>
      <c r="O485" s="81"/>
      <c r="P485" s="81"/>
      <c r="Q485" s="81"/>
      <c r="R485" s="81"/>
      <c r="S485" s="81"/>
      <c r="T485" s="81"/>
      <c r="U485" s="81"/>
      <c r="V485" s="81"/>
      <c r="W485" s="81"/>
      <c r="X485" s="81"/>
      <c r="Y485" s="81"/>
      <c r="Z485" s="81"/>
      <c r="AA485" s="81"/>
      <c r="AB485" s="81"/>
      <c r="AC485" s="81"/>
      <c r="AD485" s="81"/>
      <c r="AE485" s="81"/>
      <c r="AF485" s="81"/>
      <c r="AG485" s="81"/>
      <c r="AH485" s="81"/>
      <c r="AI485" s="81"/>
    </row>
    <row r="486" spans="1:35" ht="56.25">
      <c r="A486" s="1256">
        <v>44</v>
      </c>
      <c r="B486" s="1239" t="s">
        <v>4025</v>
      </c>
      <c r="C486" s="1239"/>
      <c r="D486" s="1239"/>
      <c r="E486" s="1239"/>
      <c r="F486" s="1239"/>
      <c r="G486" s="1240"/>
      <c r="H486" s="81"/>
      <c r="I486" s="1086" t="s">
        <v>29791</v>
      </c>
      <c r="J486" s="81"/>
      <c r="K486" s="81"/>
      <c r="L486" s="81"/>
      <c r="M486" s="81"/>
      <c r="N486" s="81"/>
      <c r="O486" s="81"/>
      <c r="P486" s="81"/>
      <c r="Q486" s="81"/>
      <c r="R486" s="81"/>
      <c r="S486" s="81"/>
      <c r="T486" s="81"/>
      <c r="U486" s="81"/>
      <c r="V486" s="81"/>
      <c r="W486" s="81"/>
      <c r="X486" s="81"/>
      <c r="Y486" s="81"/>
      <c r="Z486" s="81"/>
      <c r="AA486" s="81"/>
      <c r="AB486" s="81"/>
      <c r="AC486" s="81"/>
      <c r="AD486" s="81"/>
      <c r="AE486" s="81"/>
      <c r="AF486" s="81"/>
      <c r="AG486" s="81"/>
      <c r="AH486" s="81"/>
      <c r="AI486" s="81"/>
    </row>
    <row r="487" spans="1:35" ht="45">
      <c r="A487" s="1256">
        <v>45</v>
      </c>
      <c r="B487" s="1239" t="s">
        <v>4026</v>
      </c>
      <c r="C487" s="1239"/>
      <c r="D487" s="1239"/>
      <c r="E487" s="1239"/>
      <c r="F487" s="1239"/>
      <c r="G487" s="1240"/>
      <c r="H487" s="81"/>
      <c r="I487" s="1086" t="s">
        <v>29792</v>
      </c>
      <c r="J487" s="81"/>
      <c r="K487" s="81"/>
      <c r="L487" s="81"/>
      <c r="M487" s="81"/>
      <c r="N487" s="81"/>
      <c r="O487" s="81"/>
      <c r="P487" s="81"/>
      <c r="Q487" s="81"/>
      <c r="R487" s="81"/>
      <c r="S487" s="81"/>
      <c r="T487" s="81"/>
      <c r="U487" s="81"/>
      <c r="V487" s="81"/>
      <c r="W487" s="81"/>
      <c r="X487" s="81"/>
      <c r="Y487" s="81"/>
      <c r="Z487" s="81"/>
      <c r="AA487" s="81"/>
      <c r="AB487" s="81"/>
      <c r="AC487" s="81"/>
      <c r="AD487" s="81"/>
      <c r="AE487" s="81"/>
      <c r="AF487" s="81"/>
      <c r="AG487" s="81"/>
      <c r="AH487" s="81"/>
      <c r="AI487" s="81"/>
    </row>
    <row r="488" spans="1:35" ht="45">
      <c r="A488" s="1256">
        <v>46</v>
      </c>
      <c r="B488" s="1239" t="s">
        <v>4027</v>
      </c>
      <c r="C488" s="1239"/>
      <c r="D488" s="1239"/>
      <c r="E488" s="1239"/>
      <c r="F488" s="1239"/>
      <c r="G488" s="1240"/>
      <c r="H488" s="81"/>
      <c r="I488" s="1086" t="s">
        <v>29793</v>
      </c>
      <c r="J488" s="81"/>
      <c r="K488" s="81"/>
      <c r="L488" s="81"/>
      <c r="M488" s="81"/>
      <c r="N488" s="81"/>
      <c r="O488" s="81"/>
      <c r="P488" s="81"/>
      <c r="Q488" s="81"/>
      <c r="R488" s="81"/>
      <c r="S488" s="81"/>
      <c r="T488" s="81"/>
      <c r="U488" s="81"/>
      <c r="V488" s="81"/>
      <c r="W488" s="81"/>
      <c r="X488" s="81"/>
      <c r="Y488" s="81"/>
      <c r="Z488" s="81"/>
      <c r="AA488" s="81"/>
      <c r="AB488" s="81"/>
      <c r="AC488" s="81"/>
      <c r="AD488" s="81"/>
      <c r="AE488" s="81"/>
      <c r="AF488" s="81"/>
      <c r="AG488" s="81"/>
      <c r="AH488" s="81"/>
      <c r="AI488" s="81"/>
    </row>
    <row r="489" spans="1:35" ht="45">
      <c r="A489" s="1256">
        <v>47</v>
      </c>
      <c r="B489" s="1239" t="s">
        <v>4028</v>
      </c>
      <c r="C489" s="1239"/>
      <c r="D489" s="1239"/>
      <c r="E489" s="1239"/>
      <c r="F489" s="1239"/>
      <c r="G489" s="1240"/>
      <c r="H489" s="81"/>
      <c r="I489" s="1086" t="s">
        <v>29794</v>
      </c>
      <c r="J489" s="81"/>
      <c r="K489" s="81"/>
      <c r="L489" s="81"/>
      <c r="M489" s="81"/>
      <c r="N489" s="81"/>
      <c r="O489" s="81"/>
      <c r="P489" s="81"/>
      <c r="Q489" s="81"/>
      <c r="R489" s="81"/>
      <c r="S489" s="81"/>
      <c r="T489" s="81"/>
      <c r="U489" s="81"/>
      <c r="V489" s="81"/>
      <c r="W489" s="81"/>
      <c r="X489" s="81"/>
      <c r="Y489" s="81"/>
      <c r="Z489" s="81"/>
      <c r="AA489" s="81"/>
      <c r="AB489" s="81"/>
      <c r="AC489" s="81"/>
      <c r="AD489" s="81"/>
      <c r="AE489" s="81"/>
      <c r="AF489" s="81"/>
      <c r="AG489" s="81"/>
      <c r="AH489" s="81"/>
      <c r="AI489" s="81"/>
    </row>
    <row r="490" spans="1:35" ht="45">
      <c r="A490" s="1256">
        <v>48</v>
      </c>
      <c r="B490" s="1239" t="s">
        <v>4029</v>
      </c>
      <c r="C490" s="1239"/>
      <c r="D490" s="1239"/>
      <c r="E490" s="1239"/>
      <c r="F490" s="1239"/>
      <c r="G490" s="1240"/>
      <c r="H490" s="81"/>
      <c r="I490" s="1086" t="s">
        <v>29795</v>
      </c>
      <c r="J490" s="81"/>
      <c r="K490" s="81"/>
      <c r="L490" s="81"/>
      <c r="M490" s="81"/>
      <c r="N490" s="81"/>
      <c r="O490" s="81"/>
      <c r="P490" s="81"/>
      <c r="Q490" s="81"/>
      <c r="R490" s="81"/>
      <c r="S490" s="81"/>
      <c r="T490" s="81"/>
      <c r="U490" s="81"/>
      <c r="V490" s="81"/>
      <c r="W490" s="81"/>
      <c r="X490" s="81"/>
      <c r="Y490" s="81"/>
      <c r="Z490" s="81"/>
      <c r="AA490" s="81"/>
      <c r="AB490" s="81"/>
      <c r="AC490" s="81"/>
      <c r="AD490" s="81"/>
      <c r="AE490" s="81"/>
      <c r="AF490" s="81"/>
      <c r="AG490" s="81"/>
      <c r="AH490" s="81"/>
      <c r="AI490" s="81"/>
    </row>
    <row r="491" spans="1:35" ht="45">
      <c r="A491" s="1256">
        <v>49</v>
      </c>
      <c r="B491" s="1239" t="s">
        <v>4030</v>
      </c>
      <c r="C491" s="1239"/>
      <c r="D491" s="1239"/>
      <c r="E491" s="1239"/>
      <c r="F491" s="1239"/>
      <c r="G491" s="1240"/>
      <c r="H491" s="81"/>
      <c r="I491" s="1086" t="s">
        <v>29796</v>
      </c>
      <c r="J491" s="81"/>
      <c r="K491" s="81"/>
      <c r="L491" s="81"/>
      <c r="M491" s="81"/>
      <c r="N491" s="81"/>
      <c r="O491" s="81"/>
      <c r="P491" s="81"/>
      <c r="Q491" s="81"/>
      <c r="R491" s="81"/>
      <c r="S491" s="81"/>
      <c r="T491" s="81"/>
      <c r="U491" s="81"/>
      <c r="V491" s="81"/>
      <c r="W491" s="81"/>
      <c r="X491" s="81"/>
      <c r="Y491" s="81"/>
      <c r="Z491" s="81"/>
      <c r="AA491" s="81"/>
      <c r="AB491" s="81"/>
      <c r="AC491" s="81"/>
      <c r="AD491" s="81"/>
      <c r="AE491" s="81"/>
      <c r="AF491" s="81"/>
      <c r="AG491" s="81"/>
      <c r="AH491" s="81"/>
      <c r="AI491" s="81"/>
    </row>
    <row r="492" spans="1:35" ht="45">
      <c r="A492" s="1256">
        <v>50</v>
      </c>
      <c r="B492" s="1239" t="s">
        <v>4020</v>
      </c>
      <c r="C492" s="1239"/>
      <c r="D492" s="1239"/>
      <c r="E492" s="1239"/>
      <c r="F492" s="1239"/>
      <c r="G492" s="1240"/>
      <c r="H492" s="81"/>
      <c r="I492" s="1086" t="s">
        <v>29797</v>
      </c>
      <c r="J492" s="81"/>
      <c r="K492" s="81"/>
      <c r="L492" s="81"/>
      <c r="M492" s="81"/>
      <c r="N492" s="81"/>
      <c r="O492" s="81"/>
      <c r="P492" s="81"/>
      <c r="Q492" s="81"/>
      <c r="R492" s="81"/>
      <c r="S492" s="81"/>
      <c r="T492" s="81"/>
      <c r="U492" s="81"/>
      <c r="V492" s="81"/>
      <c r="W492" s="81"/>
      <c r="X492" s="81"/>
      <c r="Y492" s="81"/>
      <c r="Z492" s="81"/>
      <c r="AA492" s="81"/>
      <c r="AB492" s="81"/>
      <c r="AC492" s="81"/>
      <c r="AD492" s="81"/>
      <c r="AE492" s="81"/>
      <c r="AF492" s="81"/>
      <c r="AG492" s="81"/>
      <c r="AH492" s="81"/>
      <c r="AI492" s="81"/>
    </row>
    <row r="493" spans="1:35" ht="45">
      <c r="A493" s="1256">
        <v>51</v>
      </c>
      <c r="B493" s="1239" t="s">
        <v>4031</v>
      </c>
      <c r="C493" s="1239"/>
      <c r="D493" s="1239"/>
      <c r="E493" s="1239"/>
      <c r="F493" s="1239"/>
      <c r="G493" s="1240"/>
      <c r="H493" s="81"/>
      <c r="I493" s="1086" t="s">
        <v>29798</v>
      </c>
      <c r="J493" s="81"/>
      <c r="K493" s="81"/>
      <c r="L493" s="81"/>
      <c r="M493" s="81"/>
      <c r="N493" s="81"/>
      <c r="O493" s="81"/>
      <c r="P493" s="81"/>
      <c r="Q493" s="81"/>
      <c r="R493" s="81"/>
      <c r="S493" s="81"/>
      <c r="T493" s="81"/>
      <c r="U493" s="81"/>
      <c r="V493" s="81"/>
      <c r="W493" s="81"/>
      <c r="X493" s="81"/>
      <c r="Y493" s="81"/>
      <c r="Z493" s="81"/>
      <c r="AA493" s="81"/>
      <c r="AB493" s="81"/>
      <c r="AC493" s="81"/>
      <c r="AD493" s="81"/>
      <c r="AE493" s="81"/>
      <c r="AF493" s="81"/>
      <c r="AG493" s="81"/>
      <c r="AH493" s="81"/>
      <c r="AI493" s="81"/>
    </row>
    <row r="494" spans="1:35" ht="45">
      <c r="A494" s="1256">
        <v>52</v>
      </c>
      <c r="B494" s="1239" t="s">
        <v>4032</v>
      </c>
      <c r="C494" s="1239"/>
      <c r="D494" s="1239"/>
      <c r="E494" s="1239"/>
      <c r="F494" s="1239"/>
      <c r="G494" s="1240"/>
      <c r="H494" s="81"/>
      <c r="I494" s="1086" t="s">
        <v>28933</v>
      </c>
      <c r="J494" s="81"/>
      <c r="K494" s="81"/>
      <c r="L494" s="81"/>
      <c r="M494" s="81"/>
      <c r="N494" s="81"/>
      <c r="O494" s="81"/>
      <c r="P494" s="81"/>
      <c r="Q494" s="81"/>
      <c r="R494" s="81"/>
      <c r="S494" s="81"/>
      <c r="T494" s="81"/>
      <c r="U494" s="81"/>
      <c r="V494" s="81"/>
      <c r="W494" s="81"/>
      <c r="X494" s="81"/>
      <c r="Y494" s="81"/>
      <c r="Z494" s="81"/>
      <c r="AA494" s="81"/>
      <c r="AB494" s="81"/>
      <c r="AC494" s="81"/>
      <c r="AD494" s="81"/>
      <c r="AE494" s="81"/>
      <c r="AF494" s="81"/>
      <c r="AG494" s="81"/>
      <c r="AH494" s="81"/>
      <c r="AI494" s="81"/>
    </row>
    <row r="495" spans="1:35" ht="56.25">
      <c r="A495" s="1256">
        <v>53</v>
      </c>
      <c r="B495" s="1239" t="s">
        <v>4033</v>
      </c>
      <c r="C495" s="1239"/>
      <c r="D495" s="1239"/>
      <c r="E495" s="1239"/>
      <c r="F495" s="1239"/>
      <c r="G495" s="1240"/>
      <c r="H495" s="81"/>
      <c r="I495" s="1086" t="s">
        <v>29799</v>
      </c>
      <c r="J495" s="81"/>
      <c r="K495" s="81"/>
      <c r="L495" s="81"/>
      <c r="M495" s="81"/>
      <c r="N495" s="81"/>
      <c r="O495" s="81"/>
      <c r="P495" s="81"/>
      <c r="Q495" s="81"/>
      <c r="R495" s="81"/>
      <c r="S495" s="81"/>
      <c r="T495" s="81"/>
      <c r="U495" s="81"/>
      <c r="V495" s="81"/>
      <c r="W495" s="81"/>
      <c r="X495" s="81"/>
      <c r="Y495" s="81"/>
      <c r="Z495" s="81"/>
      <c r="AA495" s="81"/>
      <c r="AB495" s="81"/>
      <c r="AC495" s="81"/>
      <c r="AD495" s="81"/>
      <c r="AE495" s="81"/>
      <c r="AF495" s="81"/>
      <c r="AG495" s="81"/>
      <c r="AH495" s="81"/>
      <c r="AI495" s="81"/>
    </row>
    <row r="496" spans="1:35" ht="45">
      <c r="A496" s="1256">
        <v>54</v>
      </c>
      <c r="B496" s="1239" t="s">
        <v>4034</v>
      </c>
      <c r="C496" s="1239"/>
      <c r="D496" s="1239"/>
      <c r="E496" s="1239"/>
      <c r="F496" s="1239"/>
      <c r="G496" s="1240"/>
      <c r="H496" s="81"/>
      <c r="I496" s="1086" t="s">
        <v>29800</v>
      </c>
      <c r="J496" s="81"/>
      <c r="K496" s="81"/>
      <c r="L496" s="81"/>
      <c r="M496" s="81"/>
      <c r="N496" s="81"/>
      <c r="O496" s="81"/>
      <c r="P496" s="81"/>
      <c r="Q496" s="81"/>
      <c r="R496" s="81"/>
      <c r="S496" s="81"/>
      <c r="T496" s="81"/>
      <c r="U496" s="81"/>
      <c r="V496" s="81"/>
      <c r="W496" s="81"/>
      <c r="X496" s="81"/>
      <c r="Y496" s="81"/>
      <c r="Z496" s="81"/>
      <c r="AA496" s="81"/>
      <c r="AB496" s="81"/>
      <c r="AC496" s="81"/>
      <c r="AD496" s="81"/>
      <c r="AE496" s="81"/>
      <c r="AF496" s="81"/>
      <c r="AG496" s="81"/>
      <c r="AH496" s="81"/>
      <c r="AI496" s="81"/>
    </row>
    <row r="497" spans="1:35" ht="33.75">
      <c r="A497" s="1256">
        <v>55</v>
      </c>
      <c r="B497" s="1239" t="s">
        <v>4035</v>
      </c>
      <c r="C497" s="1239"/>
      <c r="D497" s="1239"/>
      <c r="E497" s="1239"/>
      <c r="F497" s="1239"/>
      <c r="G497" s="1240"/>
      <c r="H497" s="81"/>
      <c r="I497" s="1086" t="s">
        <v>29801</v>
      </c>
      <c r="J497" s="81"/>
      <c r="K497" s="81"/>
      <c r="L497" s="81"/>
      <c r="M497" s="81"/>
      <c r="N497" s="81"/>
      <c r="O497" s="81"/>
      <c r="P497" s="81"/>
      <c r="Q497" s="81"/>
      <c r="R497" s="81"/>
      <c r="S497" s="81"/>
      <c r="T497" s="81"/>
      <c r="U497" s="81"/>
      <c r="V497" s="81"/>
      <c r="W497" s="81"/>
      <c r="X497" s="81"/>
      <c r="Y497" s="81"/>
      <c r="Z497" s="81"/>
      <c r="AA497" s="81"/>
      <c r="AB497" s="81"/>
      <c r="AC497" s="81"/>
      <c r="AD497" s="81"/>
      <c r="AE497" s="81"/>
      <c r="AF497" s="81"/>
      <c r="AG497" s="81"/>
      <c r="AH497" s="81"/>
      <c r="AI497" s="81"/>
    </row>
    <row r="498" spans="1:35" ht="45">
      <c r="A498" s="1256">
        <v>56</v>
      </c>
      <c r="B498" s="1239" t="s">
        <v>4036</v>
      </c>
      <c r="C498" s="1239"/>
      <c r="D498" s="1239"/>
      <c r="E498" s="1239"/>
      <c r="F498" s="1239"/>
      <c r="G498" s="1240"/>
      <c r="H498" s="81"/>
      <c r="I498" s="1086" t="s">
        <v>29802</v>
      </c>
      <c r="J498" s="81"/>
      <c r="K498" s="81"/>
      <c r="L498" s="81"/>
      <c r="M498" s="81"/>
      <c r="N498" s="81"/>
      <c r="O498" s="81"/>
      <c r="P498" s="81"/>
      <c r="Q498" s="81"/>
      <c r="R498" s="81"/>
      <c r="S498" s="81"/>
      <c r="T498" s="81"/>
      <c r="U498" s="81"/>
      <c r="V498" s="81"/>
      <c r="W498" s="81"/>
      <c r="X498" s="81"/>
      <c r="Y498" s="81"/>
      <c r="Z498" s="81"/>
      <c r="AA498" s="81"/>
      <c r="AB498" s="81"/>
      <c r="AC498" s="81"/>
      <c r="AD498" s="81"/>
      <c r="AE498" s="81"/>
      <c r="AF498" s="81"/>
      <c r="AG498" s="81"/>
      <c r="AH498" s="81"/>
      <c r="AI498" s="81"/>
    </row>
    <row r="499" spans="1:35" ht="45">
      <c r="A499" s="1256">
        <v>57</v>
      </c>
      <c r="B499" s="1239" t="s">
        <v>4037</v>
      </c>
      <c r="C499" s="1239"/>
      <c r="D499" s="1239"/>
      <c r="E499" s="1239"/>
      <c r="F499" s="1239"/>
      <c r="G499" s="1240"/>
      <c r="H499" s="81"/>
      <c r="I499" s="1086" t="s">
        <v>28935</v>
      </c>
      <c r="J499" s="81"/>
      <c r="K499" s="81"/>
      <c r="L499" s="81"/>
      <c r="M499" s="81"/>
      <c r="N499" s="81"/>
      <c r="O499" s="81"/>
      <c r="P499" s="81"/>
      <c r="Q499" s="81"/>
      <c r="R499" s="81"/>
      <c r="S499" s="81"/>
      <c r="T499" s="81"/>
      <c r="U499" s="81"/>
      <c r="V499" s="81"/>
      <c r="W499" s="81"/>
      <c r="X499" s="81"/>
      <c r="Y499" s="81"/>
      <c r="Z499" s="81"/>
      <c r="AA499" s="81"/>
      <c r="AB499" s="81"/>
      <c r="AC499" s="81"/>
      <c r="AD499" s="81"/>
      <c r="AE499" s="81"/>
      <c r="AF499" s="81"/>
      <c r="AG499" s="81"/>
      <c r="AH499" s="81"/>
      <c r="AI499" s="81"/>
    </row>
    <row r="500" spans="1:35" ht="45">
      <c r="A500" s="1256">
        <v>58</v>
      </c>
      <c r="B500" s="1239" t="s">
        <v>4038</v>
      </c>
      <c r="C500" s="1239"/>
      <c r="D500" s="1239"/>
      <c r="E500" s="1239"/>
      <c r="F500" s="1239"/>
      <c r="G500" s="1240"/>
      <c r="H500" s="81"/>
      <c r="I500" s="1086" t="s">
        <v>28936</v>
      </c>
      <c r="J500" s="81"/>
      <c r="K500" s="81"/>
      <c r="L500" s="81"/>
      <c r="M500" s="81"/>
      <c r="N500" s="81"/>
      <c r="O500" s="81"/>
      <c r="P500" s="81"/>
      <c r="Q500" s="81"/>
      <c r="R500" s="81"/>
      <c r="S500" s="81"/>
      <c r="T500" s="81"/>
      <c r="U500" s="81"/>
      <c r="V500" s="81"/>
      <c r="W500" s="81"/>
      <c r="X500" s="81"/>
      <c r="Y500" s="81"/>
      <c r="Z500" s="81"/>
      <c r="AA500" s="81"/>
      <c r="AB500" s="81"/>
      <c r="AC500" s="81"/>
      <c r="AD500" s="81"/>
      <c r="AE500" s="81"/>
      <c r="AF500" s="81"/>
      <c r="AG500" s="81"/>
      <c r="AH500" s="81"/>
      <c r="AI500" s="81"/>
    </row>
    <row r="501" spans="1:35" ht="33.75">
      <c r="A501" s="1256">
        <v>59</v>
      </c>
      <c r="B501" s="1239" t="s">
        <v>4039</v>
      </c>
      <c r="C501" s="1239"/>
      <c r="D501" s="1239"/>
      <c r="E501" s="1239"/>
      <c r="F501" s="1239"/>
      <c r="G501" s="1240"/>
      <c r="H501" s="81"/>
      <c r="I501" s="1086" t="s">
        <v>28937</v>
      </c>
      <c r="J501" s="81"/>
      <c r="K501" s="81"/>
      <c r="L501" s="81"/>
      <c r="M501" s="81"/>
      <c r="N501" s="81"/>
      <c r="O501" s="81"/>
      <c r="P501" s="81"/>
      <c r="Q501" s="81"/>
      <c r="R501" s="81"/>
      <c r="S501" s="81"/>
      <c r="T501" s="81"/>
      <c r="U501" s="81"/>
      <c r="V501" s="81"/>
      <c r="W501" s="81"/>
      <c r="X501" s="81"/>
      <c r="Y501" s="81"/>
      <c r="Z501" s="81"/>
      <c r="AA501" s="81"/>
      <c r="AB501" s="81"/>
      <c r="AC501" s="81"/>
      <c r="AD501" s="81"/>
      <c r="AE501" s="81"/>
      <c r="AF501" s="81"/>
      <c r="AG501" s="81"/>
      <c r="AH501" s="81"/>
      <c r="AI501" s="81"/>
    </row>
    <row r="502" spans="1:35">
      <c r="A502" s="1256">
        <v>60</v>
      </c>
      <c r="B502" s="1239" t="s">
        <v>4040</v>
      </c>
      <c r="C502" s="1239"/>
      <c r="D502" s="1239"/>
      <c r="E502" s="1239"/>
      <c r="F502" s="1239"/>
      <c r="G502" s="1240"/>
      <c r="H502" s="81"/>
      <c r="I502" s="1086" t="s">
        <v>13558</v>
      </c>
      <c r="J502" s="81"/>
      <c r="K502" s="81"/>
      <c r="L502" s="81"/>
      <c r="M502" s="81"/>
      <c r="N502" s="81"/>
      <c r="O502" s="81"/>
      <c r="P502" s="81"/>
      <c r="Q502" s="81"/>
      <c r="R502" s="81"/>
      <c r="S502" s="81"/>
      <c r="T502" s="81"/>
      <c r="U502" s="81"/>
      <c r="V502" s="81"/>
      <c r="W502" s="81"/>
      <c r="X502" s="81"/>
      <c r="Y502" s="81"/>
      <c r="Z502" s="81"/>
      <c r="AA502" s="81"/>
      <c r="AB502" s="81"/>
      <c r="AC502" s="81"/>
      <c r="AD502" s="81"/>
      <c r="AE502" s="81"/>
      <c r="AF502" s="81"/>
      <c r="AG502" s="81"/>
      <c r="AH502" s="81"/>
      <c r="AI502" s="81"/>
    </row>
    <row r="503" spans="1:35" ht="22.5">
      <c r="A503" s="1256">
        <v>61</v>
      </c>
      <c r="B503" s="1239" t="s">
        <v>4041</v>
      </c>
      <c r="C503" s="1239"/>
      <c r="D503" s="1239"/>
      <c r="E503" s="1239"/>
      <c r="F503" s="1239"/>
      <c r="G503" s="1240"/>
      <c r="H503" s="81"/>
      <c r="I503" s="1086" t="s">
        <v>13559</v>
      </c>
      <c r="J503" s="81"/>
      <c r="K503" s="81"/>
      <c r="L503" s="81"/>
      <c r="M503" s="81"/>
      <c r="N503" s="81"/>
      <c r="O503" s="81"/>
      <c r="P503" s="81"/>
      <c r="Q503" s="81"/>
      <c r="R503" s="81"/>
      <c r="S503" s="81"/>
      <c r="T503" s="81"/>
      <c r="U503" s="81"/>
      <c r="V503" s="81"/>
      <c r="W503" s="81"/>
      <c r="X503" s="81"/>
      <c r="Y503" s="81"/>
      <c r="Z503" s="81"/>
      <c r="AA503" s="81"/>
      <c r="AB503" s="81"/>
      <c r="AC503" s="81"/>
      <c r="AD503" s="81"/>
      <c r="AE503" s="81"/>
      <c r="AF503" s="81"/>
      <c r="AG503" s="81"/>
      <c r="AH503" s="81"/>
      <c r="AI503" s="81"/>
    </row>
    <row r="504" spans="1:35">
      <c r="A504" s="1256">
        <v>62</v>
      </c>
      <c r="B504" s="1239" t="s">
        <v>4042</v>
      </c>
      <c r="C504" s="1239"/>
      <c r="D504" s="1239"/>
      <c r="E504" s="1239"/>
      <c r="F504" s="1239"/>
      <c r="G504" s="1240"/>
      <c r="H504" s="81"/>
      <c r="I504" s="1086" t="s">
        <v>13560</v>
      </c>
      <c r="J504" s="81"/>
      <c r="K504" s="81"/>
      <c r="L504" s="81"/>
      <c r="M504" s="81"/>
      <c r="N504" s="81"/>
      <c r="O504" s="81"/>
      <c r="P504" s="81"/>
      <c r="Q504" s="81"/>
      <c r="R504" s="81"/>
      <c r="S504" s="81"/>
      <c r="T504" s="81"/>
      <c r="U504" s="81"/>
      <c r="V504" s="81"/>
      <c r="W504" s="81"/>
      <c r="X504" s="81"/>
      <c r="Y504" s="81"/>
      <c r="Z504" s="81"/>
      <c r="AA504" s="81"/>
      <c r="AB504" s="81"/>
      <c r="AC504" s="81"/>
      <c r="AD504" s="81"/>
      <c r="AE504" s="81"/>
      <c r="AF504" s="81"/>
      <c r="AG504" s="81"/>
      <c r="AH504" s="81"/>
      <c r="AI504" s="81"/>
    </row>
    <row r="505" spans="1:35" ht="45">
      <c r="A505" s="1256">
        <v>63</v>
      </c>
      <c r="B505" s="1239" t="s">
        <v>3357</v>
      </c>
      <c r="C505" s="1239"/>
      <c r="D505" s="1239"/>
      <c r="E505" s="1239"/>
      <c r="F505" s="1239"/>
      <c r="G505" s="1240"/>
      <c r="H505" s="81"/>
      <c r="I505" s="1086" t="s">
        <v>28763</v>
      </c>
      <c r="J505" s="81"/>
      <c r="K505" s="81"/>
      <c r="L505" s="81"/>
      <c r="M505" s="81"/>
      <c r="N505" s="81"/>
      <c r="O505" s="81"/>
      <c r="P505" s="81"/>
      <c r="Q505" s="81"/>
      <c r="R505" s="81"/>
      <c r="S505" s="81"/>
      <c r="T505" s="81"/>
      <c r="U505" s="81"/>
      <c r="V505" s="81"/>
      <c r="W505" s="81"/>
      <c r="X505" s="81"/>
      <c r="Y505" s="81"/>
      <c r="Z505" s="81"/>
      <c r="AA505" s="81"/>
      <c r="AB505" s="81"/>
      <c r="AC505" s="81"/>
      <c r="AD505" s="81"/>
      <c r="AE505" s="81"/>
      <c r="AF505" s="81"/>
      <c r="AG505" s="81"/>
      <c r="AH505" s="81"/>
      <c r="AI505" s="81"/>
    </row>
    <row r="506" spans="1:35" ht="33.75">
      <c r="A506" s="1256">
        <v>64</v>
      </c>
      <c r="B506" s="1239" t="s">
        <v>911</v>
      </c>
      <c r="C506" s="1239"/>
      <c r="D506" s="1239"/>
      <c r="E506" s="1239"/>
      <c r="F506" s="1239"/>
      <c r="G506" s="1240"/>
      <c r="H506" s="81"/>
      <c r="I506" s="1086" t="s">
        <v>28764</v>
      </c>
      <c r="J506" s="81"/>
      <c r="K506" s="81"/>
      <c r="L506" s="81"/>
      <c r="M506" s="81"/>
      <c r="N506" s="81"/>
      <c r="O506" s="81"/>
      <c r="P506" s="81"/>
      <c r="Q506" s="81"/>
      <c r="R506" s="81"/>
      <c r="S506" s="81"/>
      <c r="T506" s="81"/>
      <c r="U506" s="81"/>
      <c r="V506" s="81"/>
      <c r="W506" s="81"/>
      <c r="X506" s="81"/>
      <c r="Y506" s="81"/>
      <c r="Z506" s="81"/>
      <c r="AA506" s="81"/>
      <c r="AB506" s="81"/>
      <c r="AC506" s="81"/>
      <c r="AD506" s="81"/>
      <c r="AE506" s="81"/>
      <c r="AF506" s="81"/>
      <c r="AG506" s="81"/>
      <c r="AH506" s="81"/>
      <c r="AI506" s="81"/>
    </row>
    <row r="507" spans="1:35" ht="22.5">
      <c r="A507" s="1256">
        <v>65</v>
      </c>
      <c r="B507" s="1239" t="s">
        <v>4043</v>
      </c>
      <c r="C507" s="1239"/>
      <c r="D507" s="1239"/>
      <c r="E507" s="1239"/>
      <c r="F507" s="1239"/>
      <c r="G507" s="1240"/>
      <c r="H507" s="81"/>
      <c r="I507" s="1086" t="s">
        <v>15274</v>
      </c>
      <c r="J507" s="81"/>
      <c r="K507" s="81"/>
      <c r="L507" s="81"/>
      <c r="M507" s="81"/>
      <c r="N507" s="81"/>
      <c r="O507" s="81"/>
      <c r="P507" s="81"/>
      <c r="Q507" s="81"/>
      <c r="R507" s="81"/>
      <c r="S507" s="81"/>
      <c r="T507" s="81"/>
      <c r="U507" s="81"/>
      <c r="V507" s="81"/>
      <c r="W507" s="81"/>
      <c r="X507" s="81"/>
      <c r="Y507" s="81"/>
      <c r="Z507" s="81"/>
      <c r="AA507" s="81"/>
      <c r="AB507" s="81"/>
      <c r="AC507" s="81"/>
      <c r="AD507" s="81"/>
      <c r="AE507" s="81"/>
      <c r="AF507" s="81"/>
      <c r="AG507" s="81"/>
      <c r="AH507" s="81"/>
      <c r="AI507" s="81"/>
    </row>
    <row r="508" spans="1:35" ht="33.75">
      <c r="A508" s="1256">
        <v>66</v>
      </c>
      <c r="B508" s="1239" t="s">
        <v>4044</v>
      </c>
      <c r="C508" s="1239"/>
      <c r="D508" s="1239"/>
      <c r="E508" s="1239"/>
      <c r="F508" s="1239"/>
      <c r="G508" s="1240"/>
      <c r="H508" s="81"/>
      <c r="I508" s="1086" t="s">
        <v>27476</v>
      </c>
      <c r="J508" s="81"/>
      <c r="K508" s="81"/>
      <c r="L508" s="81"/>
      <c r="M508" s="81"/>
      <c r="N508" s="81"/>
      <c r="O508" s="81"/>
      <c r="P508" s="81"/>
      <c r="Q508" s="81"/>
      <c r="R508" s="81"/>
      <c r="S508" s="81"/>
      <c r="T508" s="81"/>
      <c r="U508" s="81"/>
      <c r="V508" s="81"/>
      <c r="W508" s="81"/>
      <c r="X508" s="81"/>
      <c r="Y508" s="81"/>
      <c r="Z508" s="81"/>
      <c r="AA508" s="81"/>
      <c r="AB508" s="81"/>
      <c r="AC508" s="81"/>
      <c r="AD508" s="81"/>
      <c r="AE508" s="81"/>
      <c r="AF508" s="81"/>
      <c r="AG508" s="81"/>
      <c r="AH508" s="81"/>
      <c r="AI508" s="81"/>
    </row>
    <row r="509" spans="1:35" ht="33.75">
      <c r="A509" s="1256">
        <v>67</v>
      </c>
      <c r="B509" s="1239" t="s">
        <v>4045</v>
      </c>
      <c r="C509" s="1239"/>
      <c r="D509" s="1239"/>
      <c r="E509" s="1239"/>
      <c r="F509" s="1239"/>
      <c r="G509" s="1240"/>
      <c r="H509" s="81"/>
      <c r="I509" s="1086" t="s">
        <v>27783</v>
      </c>
      <c r="J509" s="81"/>
      <c r="K509" s="81"/>
      <c r="L509" s="81"/>
      <c r="M509" s="81"/>
      <c r="N509" s="81"/>
      <c r="O509" s="81"/>
      <c r="P509" s="81"/>
      <c r="Q509" s="81"/>
      <c r="R509" s="81"/>
      <c r="S509" s="81"/>
      <c r="T509" s="81"/>
      <c r="U509" s="81"/>
      <c r="V509" s="81"/>
      <c r="W509" s="81"/>
      <c r="X509" s="81"/>
      <c r="Y509" s="81"/>
      <c r="Z509" s="81"/>
      <c r="AA509" s="81"/>
      <c r="AB509" s="81"/>
      <c r="AC509" s="81"/>
      <c r="AD509" s="81"/>
      <c r="AE509" s="81"/>
      <c r="AF509" s="81"/>
      <c r="AG509" s="81"/>
      <c r="AH509" s="81"/>
      <c r="AI509" s="81"/>
    </row>
    <row r="510" spans="1:35" ht="33.75">
      <c r="A510" s="1256">
        <v>68</v>
      </c>
      <c r="B510" s="1239" t="s">
        <v>4046</v>
      </c>
      <c r="C510" s="1239"/>
      <c r="D510" s="1239"/>
      <c r="E510" s="1239"/>
      <c r="F510" s="1239"/>
      <c r="G510" s="1240"/>
      <c r="H510" s="81"/>
      <c r="I510" s="1086" t="s">
        <v>27782</v>
      </c>
      <c r="J510" s="81"/>
      <c r="K510" s="81"/>
      <c r="L510" s="81"/>
      <c r="M510" s="81"/>
      <c r="N510" s="81"/>
      <c r="O510" s="81"/>
      <c r="P510" s="81"/>
      <c r="Q510" s="81"/>
      <c r="R510" s="81"/>
      <c r="S510" s="81"/>
      <c r="T510" s="81"/>
      <c r="U510" s="81"/>
      <c r="V510" s="81"/>
      <c r="W510" s="81"/>
      <c r="X510" s="81"/>
      <c r="Y510" s="81"/>
      <c r="Z510" s="81"/>
      <c r="AA510" s="81"/>
      <c r="AB510" s="81"/>
      <c r="AC510" s="81"/>
      <c r="AD510" s="81"/>
      <c r="AE510" s="81"/>
      <c r="AF510" s="81"/>
      <c r="AG510" s="81"/>
      <c r="AH510" s="81"/>
      <c r="AI510" s="81"/>
    </row>
    <row r="511" spans="1:35" ht="33.75">
      <c r="A511" s="1256">
        <v>69</v>
      </c>
      <c r="B511" s="1239" t="s">
        <v>4047</v>
      </c>
      <c r="C511" s="1239"/>
      <c r="D511" s="1239"/>
      <c r="E511" s="1239"/>
      <c r="F511" s="1239"/>
      <c r="G511" s="1240"/>
      <c r="H511" s="81"/>
      <c r="I511" s="1086" t="s">
        <v>27784</v>
      </c>
      <c r="J511" s="81"/>
      <c r="K511" s="81"/>
      <c r="L511" s="81"/>
      <c r="M511" s="81"/>
      <c r="N511" s="81"/>
      <c r="O511" s="81"/>
      <c r="P511" s="81"/>
      <c r="Q511" s="81"/>
      <c r="R511" s="81"/>
      <c r="S511" s="81"/>
      <c r="T511" s="81"/>
      <c r="U511" s="81"/>
      <c r="V511" s="81"/>
      <c r="W511" s="81"/>
      <c r="X511" s="81"/>
      <c r="Y511" s="81"/>
      <c r="Z511" s="81"/>
      <c r="AA511" s="81"/>
      <c r="AB511" s="81"/>
      <c r="AC511" s="81"/>
      <c r="AD511" s="81"/>
      <c r="AE511" s="81"/>
      <c r="AF511" s="81"/>
      <c r="AG511" s="81"/>
      <c r="AH511" s="81"/>
      <c r="AI511" s="81"/>
    </row>
    <row r="512" spans="1:35" ht="33.75">
      <c r="A512" s="1256">
        <v>70</v>
      </c>
      <c r="B512" s="1239" t="s">
        <v>4048</v>
      </c>
      <c r="C512" s="1239"/>
      <c r="D512" s="1239"/>
      <c r="E512" s="1239"/>
      <c r="F512" s="1239"/>
      <c r="G512" s="1240"/>
      <c r="H512" s="81"/>
      <c r="I512" s="1086" t="s">
        <v>27785</v>
      </c>
      <c r="J512" s="81"/>
      <c r="K512" s="81"/>
      <c r="L512" s="81"/>
      <c r="M512" s="81"/>
      <c r="N512" s="81"/>
      <c r="O512" s="81"/>
      <c r="P512" s="81"/>
      <c r="Q512" s="81"/>
      <c r="R512" s="81"/>
      <c r="S512" s="81"/>
      <c r="T512" s="81"/>
      <c r="U512" s="81"/>
      <c r="V512" s="81"/>
      <c r="W512" s="81"/>
      <c r="X512" s="81"/>
      <c r="Y512" s="81"/>
      <c r="Z512" s="81"/>
      <c r="AA512" s="81"/>
      <c r="AB512" s="81"/>
      <c r="AC512" s="81"/>
      <c r="AD512" s="81"/>
      <c r="AE512" s="81"/>
      <c r="AF512" s="81"/>
      <c r="AG512" s="81"/>
      <c r="AH512" s="81"/>
      <c r="AI512" s="81"/>
    </row>
    <row r="513" spans="1:35">
      <c r="A513" s="1256">
        <v>71</v>
      </c>
      <c r="B513" s="1239" t="s">
        <v>4049</v>
      </c>
      <c r="C513" s="1239"/>
      <c r="D513" s="1239"/>
      <c r="E513" s="1239"/>
      <c r="F513" s="1239"/>
      <c r="G513" s="1240"/>
      <c r="H513" s="81"/>
      <c r="I513" s="1086" t="s">
        <v>27786</v>
      </c>
      <c r="J513" s="81"/>
      <c r="K513" s="81"/>
      <c r="L513" s="81"/>
      <c r="M513" s="81"/>
      <c r="N513" s="81"/>
      <c r="O513" s="81"/>
      <c r="P513" s="81"/>
      <c r="Q513" s="81"/>
      <c r="R513" s="81"/>
      <c r="S513" s="81"/>
      <c r="T513" s="81"/>
      <c r="U513" s="81"/>
      <c r="V513" s="81"/>
      <c r="W513" s="81"/>
      <c r="X513" s="81"/>
      <c r="Y513" s="81"/>
      <c r="Z513" s="81"/>
      <c r="AA513" s="81"/>
      <c r="AB513" s="81"/>
      <c r="AC513" s="81"/>
      <c r="AD513" s="81"/>
      <c r="AE513" s="81"/>
      <c r="AF513" s="81"/>
      <c r="AG513" s="81"/>
      <c r="AH513" s="81"/>
      <c r="AI513" s="81"/>
    </row>
    <row r="514" spans="1:35">
      <c r="A514" s="1256">
        <v>72</v>
      </c>
      <c r="B514" s="1239" t="s">
        <v>4050</v>
      </c>
      <c r="C514" s="1239"/>
      <c r="D514" s="1239"/>
      <c r="E514" s="1239"/>
      <c r="F514" s="1239"/>
      <c r="G514" s="1240"/>
      <c r="H514" s="81"/>
      <c r="I514" s="1086" t="s">
        <v>27787</v>
      </c>
      <c r="J514" s="81"/>
      <c r="K514" s="81"/>
      <c r="L514" s="81"/>
      <c r="M514" s="81"/>
      <c r="N514" s="81"/>
      <c r="O514" s="81"/>
      <c r="P514" s="81"/>
      <c r="Q514" s="81"/>
      <c r="R514" s="81"/>
      <c r="S514" s="81"/>
      <c r="T514" s="81"/>
      <c r="U514" s="81"/>
      <c r="V514" s="81"/>
      <c r="W514" s="81"/>
      <c r="X514" s="81"/>
      <c r="Y514" s="81"/>
      <c r="Z514" s="81"/>
      <c r="AA514" s="81"/>
      <c r="AB514" s="81"/>
      <c r="AC514" s="81"/>
      <c r="AD514" s="81"/>
      <c r="AE514" s="81"/>
      <c r="AF514" s="81"/>
      <c r="AG514" s="81"/>
      <c r="AH514" s="81"/>
      <c r="AI514" s="81"/>
    </row>
    <row r="515" spans="1:35">
      <c r="A515" s="1256">
        <v>73</v>
      </c>
      <c r="B515" s="1239" t="s">
        <v>4051</v>
      </c>
      <c r="C515" s="1239"/>
      <c r="D515" s="1239"/>
      <c r="E515" s="1239"/>
      <c r="F515" s="1239"/>
      <c r="G515" s="1240"/>
      <c r="H515" s="81"/>
      <c r="I515" s="1086" t="s">
        <v>18418</v>
      </c>
      <c r="J515" s="81"/>
      <c r="K515" s="81"/>
      <c r="L515" s="81"/>
      <c r="M515" s="81"/>
      <c r="N515" s="81"/>
      <c r="O515" s="81"/>
      <c r="P515" s="81"/>
      <c r="Q515" s="81"/>
      <c r="R515" s="81"/>
      <c r="S515" s="81"/>
      <c r="T515" s="81"/>
      <c r="U515" s="81"/>
      <c r="V515" s="81"/>
      <c r="W515" s="81"/>
      <c r="X515" s="81"/>
      <c r="Y515" s="81"/>
      <c r="Z515" s="81"/>
      <c r="AA515" s="81"/>
      <c r="AB515" s="81"/>
      <c r="AC515" s="81"/>
      <c r="AD515" s="81"/>
      <c r="AE515" s="81"/>
      <c r="AF515" s="81"/>
      <c r="AG515" s="81"/>
      <c r="AH515" s="81"/>
      <c r="AI515" s="81"/>
    </row>
    <row r="516" spans="1:35" ht="45">
      <c r="A516" s="1256">
        <v>74</v>
      </c>
      <c r="B516" s="1239" t="s">
        <v>4052</v>
      </c>
      <c r="C516" s="1239"/>
      <c r="D516" s="1239"/>
      <c r="E516" s="1239"/>
      <c r="F516" s="1239"/>
      <c r="G516" s="1240"/>
      <c r="H516" s="81"/>
      <c r="I516" s="1086" t="s">
        <v>28938</v>
      </c>
      <c r="J516" s="81"/>
      <c r="K516" s="81"/>
      <c r="L516" s="81"/>
      <c r="M516" s="81"/>
      <c r="N516" s="81"/>
      <c r="O516" s="81"/>
      <c r="P516" s="81"/>
      <c r="Q516" s="81"/>
      <c r="R516" s="81"/>
      <c r="S516" s="81"/>
      <c r="T516" s="81"/>
      <c r="U516" s="81"/>
      <c r="V516" s="81"/>
      <c r="W516" s="81"/>
      <c r="X516" s="81"/>
      <c r="Y516" s="81"/>
      <c r="Z516" s="81"/>
      <c r="AA516" s="81"/>
      <c r="AB516" s="81"/>
      <c r="AC516" s="81"/>
      <c r="AD516" s="81"/>
      <c r="AE516" s="81"/>
      <c r="AF516" s="81"/>
      <c r="AG516" s="81"/>
      <c r="AH516" s="81"/>
      <c r="AI516" s="81"/>
    </row>
    <row r="517" spans="1:35" ht="45">
      <c r="A517" s="1256">
        <v>75</v>
      </c>
      <c r="B517" s="1239" t="s">
        <v>4053</v>
      </c>
      <c r="C517" s="1239"/>
      <c r="D517" s="1239"/>
      <c r="E517" s="1239"/>
      <c r="F517" s="1239"/>
      <c r="G517" s="1240"/>
      <c r="H517" s="81"/>
      <c r="I517" s="1086" t="s">
        <v>29803</v>
      </c>
      <c r="J517" s="81"/>
      <c r="K517" s="81"/>
      <c r="L517" s="81"/>
      <c r="M517" s="81"/>
      <c r="N517" s="81"/>
      <c r="O517" s="81"/>
      <c r="P517" s="81"/>
      <c r="Q517" s="81"/>
      <c r="R517" s="81"/>
      <c r="S517" s="81"/>
      <c r="T517" s="81"/>
      <c r="U517" s="81"/>
      <c r="V517" s="81"/>
      <c r="W517" s="81"/>
      <c r="X517" s="81"/>
      <c r="Y517" s="81"/>
      <c r="Z517" s="81"/>
      <c r="AA517" s="81"/>
      <c r="AB517" s="81"/>
      <c r="AC517" s="81"/>
      <c r="AD517" s="81"/>
      <c r="AE517" s="81"/>
      <c r="AF517" s="81"/>
      <c r="AG517" s="81"/>
      <c r="AH517" s="81"/>
      <c r="AI517" s="81"/>
    </row>
    <row r="518" spans="1:35" ht="56.25">
      <c r="A518" s="1256">
        <v>76</v>
      </c>
      <c r="B518" s="1239" t="s">
        <v>4054</v>
      </c>
      <c r="C518" s="1239"/>
      <c r="D518" s="1239"/>
      <c r="E518" s="1239"/>
      <c r="F518" s="1239"/>
      <c r="G518" s="1240"/>
      <c r="H518" s="81"/>
      <c r="I518" s="1086" t="s">
        <v>29804</v>
      </c>
      <c r="J518" s="81"/>
      <c r="K518" s="81"/>
      <c r="L518" s="81"/>
      <c r="M518" s="81"/>
      <c r="N518" s="81"/>
      <c r="O518" s="81"/>
      <c r="P518" s="81"/>
      <c r="Q518" s="81"/>
      <c r="R518" s="81"/>
      <c r="S518" s="81"/>
      <c r="T518" s="81"/>
      <c r="U518" s="81"/>
      <c r="V518" s="81"/>
      <c r="W518" s="81"/>
      <c r="X518" s="81"/>
      <c r="Y518" s="81"/>
      <c r="Z518" s="81"/>
      <c r="AA518" s="81"/>
      <c r="AB518" s="81"/>
      <c r="AC518" s="81"/>
      <c r="AD518" s="81"/>
      <c r="AE518" s="81"/>
      <c r="AF518" s="81"/>
      <c r="AG518" s="81"/>
      <c r="AH518" s="81"/>
      <c r="AI518" s="81"/>
    </row>
    <row r="519" spans="1:35" ht="78.75">
      <c r="A519" s="1256">
        <v>77</v>
      </c>
      <c r="B519" s="1239" t="s">
        <v>4055</v>
      </c>
      <c r="C519" s="1239"/>
      <c r="D519" s="1239"/>
      <c r="E519" s="1239"/>
      <c r="F519" s="1239"/>
      <c r="G519" s="1240"/>
      <c r="H519" s="81"/>
      <c r="I519" s="1086" t="s">
        <v>29805</v>
      </c>
      <c r="J519" s="81"/>
      <c r="K519" s="81"/>
      <c r="L519" s="81"/>
      <c r="M519" s="81"/>
      <c r="N519" s="81"/>
      <c r="O519" s="81"/>
      <c r="P519" s="81"/>
      <c r="Q519" s="81"/>
      <c r="R519" s="81"/>
      <c r="S519" s="81"/>
      <c r="T519" s="81"/>
      <c r="U519" s="81"/>
      <c r="V519" s="81"/>
      <c r="W519" s="81"/>
      <c r="X519" s="81"/>
      <c r="Y519" s="81"/>
      <c r="Z519" s="81"/>
      <c r="AA519" s="81"/>
      <c r="AB519" s="81"/>
      <c r="AC519" s="81"/>
      <c r="AD519" s="81"/>
      <c r="AE519" s="81"/>
      <c r="AF519" s="81"/>
      <c r="AG519" s="81"/>
      <c r="AH519" s="81"/>
      <c r="AI519" s="81"/>
    </row>
    <row r="520" spans="1:35" ht="67.5">
      <c r="A520" s="1256">
        <v>78</v>
      </c>
      <c r="B520" s="1239" t="s">
        <v>4056</v>
      </c>
      <c r="C520" s="1239"/>
      <c r="D520" s="1239"/>
      <c r="E520" s="1239"/>
      <c r="F520" s="1239"/>
      <c r="G520" s="1240"/>
      <c r="H520" s="81"/>
      <c r="I520" s="1086" t="s">
        <v>29806</v>
      </c>
      <c r="J520" s="81"/>
      <c r="K520" s="81"/>
      <c r="L520" s="81"/>
      <c r="M520" s="81"/>
      <c r="N520" s="81"/>
      <c r="O520" s="81"/>
      <c r="P520" s="81"/>
      <c r="Q520" s="81"/>
      <c r="R520" s="81"/>
      <c r="S520" s="81"/>
      <c r="T520" s="81"/>
      <c r="U520" s="81"/>
      <c r="V520" s="81"/>
      <c r="W520" s="81"/>
      <c r="X520" s="81"/>
      <c r="Y520" s="81"/>
      <c r="Z520" s="81"/>
      <c r="AA520" s="81"/>
      <c r="AB520" s="81"/>
      <c r="AC520" s="81"/>
      <c r="AD520" s="81"/>
      <c r="AE520" s="81"/>
      <c r="AF520" s="81"/>
      <c r="AG520" s="81"/>
      <c r="AH520" s="81"/>
      <c r="AI520" s="81"/>
    </row>
    <row r="521" spans="1:35" ht="78.75">
      <c r="A521" s="1256">
        <v>79</v>
      </c>
      <c r="B521" s="1239" t="s">
        <v>4057</v>
      </c>
      <c r="C521" s="1239"/>
      <c r="D521" s="1239"/>
      <c r="E521" s="1239"/>
      <c r="F521" s="1239"/>
      <c r="G521" s="1240"/>
      <c r="H521" s="81"/>
      <c r="I521" s="1086" t="s">
        <v>29807</v>
      </c>
      <c r="J521" s="81"/>
      <c r="K521" s="81"/>
      <c r="L521" s="81"/>
      <c r="M521" s="81"/>
      <c r="N521" s="81"/>
      <c r="O521" s="81"/>
      <c r="P521" s="81"/>
      <c r="Q521" s="81"/>
      <c r="R521" s="81"/>
      <c r="S521" s="81"/>
      <c r="T521" s="81"/>
      <c r="U521" s="81"/>
      <c r="V521" s="81"/>
      <c r="W521" s="81"/>
      <c r="X521" s="81"/>
      <c r="Y521" s="81"/>
      <c r="Z521" s="81"/>
      <c r="AA521" s="81"/>
      <c r="AB521" s="81"/>
      <c r="AC521" s="81"/>
      <c r="AD521" s="81"/>
      <c r="AE521" s="81"/>
      <c r="AF521" s="81"/>
      <c r="AG521" s="81"/>
      <c r="AH521" s="81"/>
      <c r="AI521" s="81"/>
    </row>
    <row r="522" spans="1:35" ht="56.25">
      <c r="A522" s="1256">
        <v>80</v>
      </c>
      <c r="B522" s="1239" t="s">
        <v>10564</v>
      </c>
      <c r="C522" s="1239"/>
      <c r="D522" s="1239"/>
      <c r="E522" s="1239"/>
      <c r="F522" s="1239"/>
      <c r="G522" s="1240"/>
      <c r="H522" s="81"/>
      <c r="I522" s="1086" t="s">
        <v>29808</v>
      </c>
      <c r="J522" s="81"/>
      <c r="K522" s="81"/>
      <c r="L522" s="81"/>
      <c r="M522" s="81"/>
      <c r="N522" s="81"/>
      <c r="O522" s="81"/>
      <c r="P522" s="81"/>
      <c r="Q522" s="81"/>
      <c r="R522" s="81"/>
      <c r="S522" s="81"/>
      <c r="T522" s="81"/>
      <c r="U522" s="81"/>
      <c r="V522" s="81"/>
      <c r="W522" s="81"/>
      <c r="X522" s="81"/>
      <c r="Y522" s="81"/>
      <c r="Z522" s="81"/>
      <c r="AA522" s="81"/>
      <c r="AB522" s="81"/>
      <c r="AC522" s="81"/>
      <c r="AD522" s="81"/>
      <c r="AE522" s="81"/>
      <c r="AF522" s="81"/>
      <c r="AG522" s="81"/>
      <c r="AH522" s="81"/>
      <c r="AI522" s="81"/>
    </row>
    <row r="523" spans="1:35" ht="78.75">
      <c r="A523" s="1256">
        <v>81</v>
      </c>
      <c r="B523" s="1239" t="s">
        <v>10565</v>
      </c>
      <c r="C523" s="1239"/>
      <c r="D523" s="1239"/>
      <c r="E523" s="1239"/>
      <c r="F523" s="1239"/>
      <c r="G523" s="1240"/>
      <c r="H523" s="81"/>
      <c r="I523" s="1086" t="s">
        <v>29809</v>
      </c>
      <c r="J523" s="81"/>
      <c r="K523" s="81"/>
      <c r="L523" s="81"/>
      <c r="M523" s="81"/>
      <c r="N523" s="81"/>
      <c r="O523" s="81"/>
      <c r="P523" s="81"/>
      <c r="Q523" s="81"/>
      <c r="R523" s="81"/>
      <c r="S523" s="81"/>
      <c r="T523" s="81"/>
      <c r="U523" s="81"/>
      <c r="V523" s="81"/>
      <c r="W523" s="81"/>
      <c r="X523" s="81"/>
      <c r="Y523" s="81"/>
      <c r="Z523" s="81"/>
      <c r="AA523" s="81"/>
      <c r="AB523" s="81"/>
      <c r="AC523" s="81"/>
      <c r="AD523" s="81"/>
      <c r="AE523" s="81"/>
      <c r="AF523" s="81"/>
      <c r="AG523" s="81"/>
      <c r="AH523" s="81"/>
      <c r="AI523" s="81"/>
    </row>
    <row r="524" spans="1:35" ht="33.75">
      <c r="A524" s="1256">
        <v>82</v>
      </c>
      <c r="B524" s="1239" t="s">
        <v>4058</v>
      </c>
      <c r="C524" s="1239"/>
      <c r="D524" s="1239"/>
      <c r="E524" s="1239"/>
      <c r="F524" s="1239"/>
      <c r="G524" s="1240"/>
      <c r="H524" s="81"/>
      <c r="I524" s="1086" t="s">
        <v>29810</v>
      </c>
      <c r="J524" s="81"/>
      <c r="K524" s="81"/>
      <c r="L524" s="81"/>
      <c r="M524" s="81"/>
      <c r="N524" s="81"/>
      <c r="O524" s="81"/>
      <c r="P524" s="81"/>
      <c r="Q524" s="81"/>
      <c r="R524" s="81"/>
      <c r="S524" s="81"/>
      <c r="T524" s="81"/>
      <c r="U524" s="81"/>
      <c r="V524" s="81"/>
      <c r="W524" s="81"/>
      <c r="X524" s="81"/>
      <c r="Y524" s="81"/>
      <c r="Z524" s="81"/>
      <c r="AA524" s="81"/>
      <c r="AB524" s="81"/>
      <c r="AC524" s="81"/>
      <c r="AD524" s="81"/>
      <c r="AE524" s="81"/>
      <c r="AF524" s="81"/>
      <c r="AG524" s="81"/>
      <c r="AH524" s="81"/>
      <c r="AI524" s="81"/>
    </row>
    <row r="525" spans="1:35" ht="45">
      <c r="A525" s="1256">
        <v>83</v>
      </c>
      <c r="B525" s="1239" t="s">
        <v>4059</v>
      </c>
      <c r="C525" s="1239"/>
      <c r="D525" s="1239"/>
      <c r="E525" s="1239"/>
      <c r="F525" s="1239"/>
      <c r="G525" s="1240"/>
      <c r="H525" s="81"/>
      <c r="I525" s="1086" t="s">
        <v>29811</v>
      </c>
      <c r="J525" s="81"/>
      <c r="K525" s="81"/>
      <c r="L525" s="81"/>
      <c r="M525" s="81"/>
      <c r="N525" s="81"/>
      <c r="O525" s="81"/>
      <c r="P525" s="81"/>
      <c r="Q525" s="81"/>
      <c r="R525" s="81"/>
      <c r="S525" s="81"/>
      <c r="T525" s="81"/>
      <c r="U525" s="81"/>
      <c r="V525" s="81"/>
      <c r="W525" s="81"/>
      <c r="X525" s="81"/>
      <c r="Y525" s="81"/>
      <c r="Z525" s="81"/>
      <c r="AA525" s="81"/>
      <c r="AB525" s="81"/>
      <c r="AC525" s="81"/>
      <c r="AD525" s="81"/>
      <c r="AE525" s="81"/>
      <c r="AF525" s="81"/>
      <c r="AG525" s="81"/>
      <c r="AH525" s="81"/>
      <c r="AI525" s="81"/>
    </row>
    <row r="526" spans="1:35" ht="45">
      <c r="A526" s="1256">
        <v>84</v>
      </c>
      <c r="B526" s="1239" t="s">
        <v>4060</v>
      </c>
      <c r="C526" s="1239"/>
      <c r="D526" s="1239"/>
      <c r="E526" s="1239"/>
      <c r="F526" s="1239"/>
      <c r="G526" s="1240"/>
      <c r="H526" s="81"/>
      <c r="I526" s="1086" t="s">
        <v>29812</v>
      </c>
      <c r="J526" s="81"/>
      <c r="K526" s="81"/>
      <c r="L526" s="81"/>
      <c r="M526" s="81"/>
      <c r="N526" s="81"/>
      <c r="O526" s="81"/>
      <c r="P526" s="81"/>
      <c r="Q526" s="81"/>
      <c r="R526" s="81"/>
      <c r="S526" s="81"/>
      <c r="T526" s="81"/>
      <c r="U526" s="81"/>
      <c r="V526" s="81"/>
      <c r="W526" s="81"/>
      <c r="X526" s="81"/>
      <c r="Y526" s="81"/>
      <c r="Z526" s="81"/>
      <c r="AA526" s="81"/>
      <c r="AB526" s="81"/>
      <c r="AC526" s="81"/>
      <c r="AD526" s="81"/>
      <c r="AE526" s="81"/>
      <c r="AF526" s="81"/>
      <c r="AG526" s="81"/>
      <c r="AH526" s="81"/>
      <c r="AI526" s="81"/>
    </row>
    <row r="527" spans="1:35" ht="45">
      <c r="A527" s="1256">
        <v>85</v>
      </c>
      <c r="B527" s="1239" t="s">
        <v>4061</v>
      </c>
      <c r="C527" s="1239"/>
      <c r="D527" s="1239"/>
      <c r="E527" s="1239"/>
      <c r="F527" s="1239"/>
      <c r="G527" s="1240"/>
      <c r="H527" s="81"/>
      <c r="I527" s="1086" t="s">
        <v>29813</v>
      </c>
      <c r="J527" s="81"/>
      <c r="K527" s="81"/>
      <c r="L527" s="81"/>
      <c r="M527" s="81"/>
      <c r="N527" s="81"/>
      <c r="O527" s="81"/>
      <c r="P527" s="81"/>
      <c r="Q527" s="81"/>
      <c r="R527" s="81"/>
      <c r="S527" s="81"/>
      <c r="T527" s="81"/>
      <c r="U527" s="81"/>
      <c r="V527" s="81"/>
      <c r="W527" s="81"/>
      <c r="X527" s="81"/>
      <c r="Y527" s="81"/>
      <c r="Z527" s="81"/>
      <c r="AA527" s="81"/>
      <c r="AB527" s="81"/>
      <c r="AC527" s="81"/>
      <c r="AD527" s="81"/>
      <c r="AE527" s="81"/>
      <c r="AF527" s="81"/>
      <c r="AG527" s="81"/>
      <c r="AH527" s="81"/>
      <c r="AI527" s="81"/>
    </row>
    <row r="528" spans="1:35" ht="56.25">
      <c r="A528" s="1256">
        <v>86</v>
      </c>
      <c r="B528" s="1239" t="s">
        <v>4062</v>
      </c>
      <c r="C528" s="1239"/>
      <c r="D528" s="1239"/>
      <c r="E528" s="1239"/>
      <c r="F528" s="1239"/>
      <c r="G528" s="1240"/>
      <c r="H528" s="81"/>
      <c r="I528" s="1086" t="s">
        <v>29814</v>
      </c>
      <c r="J528" s="81"/>
      <c r="K528" s="81"/>
      <c r="L528" s="81"/>
      <c r="M528" s="81"/>
      <c r="N528" s="81"/>
      <c r="O528" s="81"/>
      <c r="P528" s="81"/>
      <c r="Q528" s="81"/>
      <c r="R528" s="81"/>
      <c r="S528" s="81"/>
      <c r="T528" s="81"/>
      <c r="U528" s="81"/>
      <c r="V528" s="81"/>
      <c r="W528" s="81"/>
      <c r="X528" s="81"/>
      <c r="Y528" s="81"/>
      <c r="Z528" s="81"/>
      <c r="AA528" s="81"/>
      <c r="AB528" s="81"/>
      <c r="AC528" s="81"/>
      <c r="AD528" s="81"/>
      <c r="AE528" s="81"/>
      <c r="AF528" s="81"/>
      <c r="AG528" s="81"/>
      <c r="AH528" s="81"/>
      <c r="AI528" s="81"/>
    </row>
    <row r="529" spans="1:35" ht="33.75">
      <c r="A529" s="1256">
        <v>87</v>
      </c>
      <c r="B529" s="1239" t="s">
        <v>4063</v>
      </c>
      <c r="C529" s="1239"/>
      <c r="D529" s="1239"/>
      <c r="E529" s="1239"/>
      <c r="F529" s="1239"/>
      <c r="G529" s="1240"/>
      <c r="H529" s="81"/>
      <c r="I529" s="763" t="s">
        <v>29825</v>
      </c>
      <c r="J529" s="81"/>
      <c r="K529" s="81"/>
      <c r="L529" s="81"/>
      <c r="M529" s="81"/>
      <c r="N529" s="81"/>
      <c r="O529" s="81"/>
      <c r="P529" s="81"/>
      <c r="Q529" s="81"/>
      <c r="R529" s="81"/>
      <c r="S529" s="81"/>
      <c r="T529" s="81"/>
      <c r="U529" s="81"/>
      <c r="V529" s="81"/>
      <c r="W529" s="81"/>
      <c r="X529" s="81"/>
      <c r="Y529" s="81"/>
      <c r="Z529" s="81"/>
      <c r="AA529" s="81"/>
      <c r="AB529" s="81"/>
      <c r="AC529" s="81"/>
      <c r="AD529" s="81"/>
      <c r="AE529" s="81"/>
      <c r="AF529" s="81"/>
      <c r="AG529" s="81"/>
      <c r="AH529" s="81"/>
      <c r="AI529" s="81"/>
    </row>
    <row r="530" spans="1:35" ht="45">
      <c r="A530" s="1256">
        <v>88</v>
      </c>
      <c r="B530" s="1239" t="s">
        <v>4064</v>
      </c>
      <c r="C530" s="1239"/>
      <c r="D530" s="1239"/>
      <c r="E530" s="1239"/>
      <c r="F530" s="1239"/>
      <c r="G530" s="1240"/>
      <c r="H530" s="81"/>
      <c r="I530" s="1086" t="s">
        <v>29815</v>
      </c>
      <c r="J530" s="81"/>
      <c r="K530" s="81"/>
      <c r="L530" s="81"/>
      <c r="M530" s="81"/>
      <c r="N530" s="81"/>
      <c r="O530" s="81"/>
      <c r="P530" s="81"/>
      <c r="Q530" s="81"/>
      <c r="R530" s="81"/>
      <c r="S530" s="81"/>
      <c r="T530" s="81"/>
      <c r="U530" s="81"/>
      <c r="V530" s="81"/>
      <c r="W530" s="81"/>
      <c r="X530" s="81"/>
      <c r="Y530" s="81"/>
      <c r="Z530" s="81"/>
      <c r="AA530" s="81"/>
      <c r="AB530" s="81"/>
      <c r="AC530" s="81"/>
      <c r="AD530" s="81"/>
      <c r="AE530" s="81"/>
      <c r="AF530" s="81"/>
      <c r="AG530" s="81"/>
      <c r="AH530" s="81"/>
      <c r="AI530" s="81"/>
    </row>
    <row r="531" spans="1:35" ht="45">
      <c r="A531" s="1256">
        <v>89</v>
      </c>
      <c r="B531" s="1239" t="s">
        <v>10566</v>
      </c>
      <c r="C531" s="1239"/>
      <c r="D531" s="1239"/>
      <c r="E531" s="1239"/>
      <c r="F531" s="1239"/>
      <c r="G531" s="1240"/>
      <c r="H531" s="81"/>
      <c r="I531" s="1086" t="s">
        <v>29816</v>
      </c>
      <c r="J531" s="81"/>
      <c r="K531" s="81"/>
      <c r="L531" s="81"/>
      <c r="M531" s="81"/>
      <c r="N531" s="81"/>
      <c r="O531" s="81"/>
      <c r="P531" s="81"/>
      <c r="Q531" s="81"/>
      <c r="R531" s="81"/>
      <c r="S531" s="81"/>
      <c r="T531" s="81"/>
      <c r="U531" s="81"/>
      <c r="V531" s="81"/>
      <c r="W531" s="81"/>
      <c r="X531" s="81"/>
      <c r="Y531" s="81"/>
      <c r="Z531" s="81"/>
      <c r="AA531" s="81"/>
      <c r="AB531" s="81"/>
      <c r="AC531" s="81"/>
      <c r="AD531" s="81"/>
      <c r="AE531" s="81"/>
      <c r="AF531" s="81"/>
      <c r="AG531" s="81"/>
      <c r="AH531" s="81"/>
      <c r="AI531" s="81"/>
    </row>
    <row r="532" spans="1:35" ht="45">
      <c r="A532" s="1256">
        <v>90</v>
      </c>
      <c r="B532" s="1239" t="s">
        <v>10567</v>
      </c>
      <c r="C532" s="1239"/>
      <c r="D532" s="1239"/>
      <c r="E532" s="1239"/>
      <c r="F532" s="1239"/>
      <c r="G532" s="1240"/>
      <c r="H532" s="81"/>
      <c r="I532" s="1086" t="s">
        <v>29817</v>
      </c>
      <c r="J532" s="81"/>
      <c r="K532" s="81"/>
      <c r="L532" s="81"/>
      <c r="M532" s="81"/>
      <c r="N532" s="81"/>
      <c r="O532" s="81"/>
      <c r="P532" s="81"/>
      <c r="Q532" s="81"/>
      <c r="R532" s="81"/>
      <c r="S532" s="81"/>
      <c r="T532" s="81"/>
      <c r="U532" s="81"/>
      <c r="V532" s="81"/>
      <c r="W532" s="81"/>
      <c r="X532" s="81"/>
      <c r="Y532" s="81"/>
      <c r="Z532" s="81"/>
      <c r="AA532" s="81"/>
      <c r="AB532" s="81"/>
      <c r="AC532" s="81"/>
      <c r="AD532" s="81"/>
      <c r="AE532" s="81"/>
      <c r="AF532" s="81"/>
      <c r="AG532" s="81"/>
      <c r="AH532" s="81"/>
      <c r="AI532" s="81"/>
    </row>
    <row r="533" spans="1:35" ht="45">
      <c r="A533" s="1256">
        <v>91</v>
      </c>
      <c r="B533" s="1239" t="s">
        <v>4058</v>
      </c>
      <c r="C533" s="1239"/>
      <c r="D533" s="1239"/>
      <c r="E533" s="1239"/>
      <c r="F533" s="1239"/>
      <c r="G533" s="1240"/>
      <c r="H533" s="81"/>
      <c r="I533" s="1086" t="s">
        <v>29818</v>
      </c>
      <c r="J533" s="81"/>
      <c r="K533" s="81"/>
      <c r="L533" s="81"/>
      <c r="M533" s="81"/>
      <c r="N533" s="81"/>
      <c r="O533" s="81"/>
      <c r="P533" s="81"/>
      <c r="Q533" s="81"/>
      <c r="R533" s="81"/>
      <c r="S533" s="81"/>
      <c r="T533" s="81"/>
      <c r="U533" s="81"/>
      <c r="V533" s="81"/>
      <c r="W533" s="81"/>
      <c r="X533" s="81"/>
      <c r="Y533" s="81"/>
      <c r="Z533" s="81"/>
      <c r="AA533" s="81"/>
      <c r="AB533" s="81"/>
      <c r="AC533" s="81"/>
      <c r="AD533" s="81"/>
      <c r="AE533" s="81"/>
      <c r="AF533" s="81"/>
      <c r="AG533" s="81"/>
      <c r="AH533" s="81"/>
      <c r="AI533" s="81"/>
    </row>
    <row r="534" spans="1:35" ht="45">
      <c r="A534" s="1256">
        <v>92</v>
      </c>
      <c r="B534" s="1239" t="s">
        <v>4065</v>
      </c>
      <c r="C534" s="1239"/>
      <c r="D534" s="1239"/>
      <c r="E534" s="1239"/>
      <c r="F534" s="1239"/>
      <c r="G534" s="1240"/>
      <c r="H534" s="81"/>
      <c r="I534" s="1086" t="s">
        <v>29819</v>
      </c>
      <c r="J534" s="81"/>
      <c r="K534" s="81"/>
      <c r="L534" s="81"/>
      <c r="M534" s="81"/>
      <c r="N534" s="81"/>
      <c r="O534" s="81"/>
      <c r="P534" s="81"/>
      <c r="Q534" s="81"/>
      <c r="R534" s="81"/>
      <c r="S534" s="81"/>
      <c r="T534" s="81"/>
      <c r="U534" s="81"/>
      <c r="V534" s="81"/>
      <c r="W534" s="81"/>
      <c r="X534" s="81"/>
      <c r="Y534" s="81"/>
      <c r="Z534" s="81"/>
      <c r="AA534" s="81"/>
      <c r="AB534" s="81"/>
      <c r="AC534" s="81"/>
      <c r="AD534" s="81"/>
      <c r="AE534" s="81"/>
      <c r="AF534" s="81"/>
      <c r="AG534" s="81"/>
      <c r="AH534" s="81"/>
      <c r="AI534" s="81"/>
    </row>
    <row r="535" spans="1:35" ht="33.75">
      <c r="A535" s="1256">
        <v>93</v>
      </c>
      <c r="B535" s="1239" t="s">
        <v>4066</v>
      </c>
      <c r="C535" s="1239"/>
      <c r="D535" s="1239"/>
      <c r="E535" s="1239"/>
      <c r="F535" s="1239"/>
      <c r="G535" s="1240"/>
      <c r="H535" s="81"/>
      <c r="I535" s="1086" t="s">
        <v>29820</v>
      </c>
      <c r="J535" s="81"/>
      <c r="K535" s="81"/>
      <c r="L535" s="81"/>
      <c r="M535" s="81"/>
      <c r="N535" s="81"/>
      <c r="O535" s="81"/>
      <c r="P535" s="81"/>
      <c r="Q535" s="81"/>
      <c r="R535" s="81"/>
      <c r="S535" s="81"/>
      <c r="T535" s="81"/>
      <c r="U535" s="81"/>
      <c r="V535" s="81"/>
      <c r="W535" s="81"/>
      <c r="X535" s="81"/>
      <c r="Y535" s="81"/>
      <c r="Z535" s="81"/>
      <c r="AA535" s="81"/>
      <c r="AB535" s="81"/>
      <c r="AC535" s="81"/>
      <c r="AD535" s="81"/>
      <c r="AE535" s="81"/>
      <c r="AF535" s="81"/>
      <c r="AG535" s="81"/>
      <c r="AH535" s="81"/>
      <c r="AI535" s="81"/>
    </row>
    <row r="536" spans="1:35" ht="45">
      <c r="A536" s="1256">
        <v>94</v>
      </c>
      <c r="B536" s="1239" t="s">
        <v>4067</v>
      </c>
      <c r="C536" s="1239"/>
      <c r="D536" s="1239"/>
      <c r="E536" s="1239"/>
      <c r="F536" s="1239"/>
      <c r="G536" s="1240"/>
      <c r="H536" s="81"/>
      <c r="I536" s="1086" t="s">
        <v>28939</v>
      </c>
      <c r="J536" s="81"/>
      <c r="K536" s="81"/>
      <c r="L536" s="81"/>
      <c r="M536" s="81"/>
      <c r="N536" s="81"/>
      <c r="O536" s="81"/>
      <c r="P536" s="81"/>
      <c r="Q536" s="81"/>
      <c r="R536" s="81"/>
      <c r="S536" s="81"/>
      <c r="T536" s="81"/>
      <c r="U536" s="81"/>
      <c r="V536" s="81"/>
      <c r="W536" s="81"/>
      <c r="X536" s="81"/>
      <c r="Y536" s="81"/>
      <c r="Z536" s="81"/>
      <c r="AA536" s="81"/>
      <c r="AB536" s="81"/>
      <c r="AC536" s="81"/>
      <c r="AD536" s="81"/>
      <c r="AE536" s="81"/>
      <c r="AF536" s="81"/>
      <c r="AG536" s="81"/>
      <c r="AH536" s="81"/>
      <c r="AI536" s="81"/>
    </row>
    <row r="537" spans="1:35" ht="45">
      <c r="A537" s="1256">
        <v>95</v>
      </c>
      <c r="B537" s="1239" t="s">
        <v>4068</v>
      </c>
      <c r="C537" s="1239"/>
      <c r="D537" s="1239"/>
      <c r="E537" s="1239"/>
      <c r="F537" s="1239"/>
      <c r="G537" s="1240"/>
      <c r="H537" s="81"/>
      <c r="I537" s="1086" t="s">
        <v>29821</v>
      </c>
      <c r="J537" s="81"/>
      <c r="K537" s="81"/>
      <c r="L537" s="81"/>
      <c r="M537" s="81"/>
      <c r="N537" s="81"/>
      <c r="O537" s="81"/>
      <c r="P537" s="81"/>
      <c r="Q537" s="81"/>
      <c r="R537" s="81"/>
      <c r="S537" s="81"/>
      <c r="T537" s="81"/>
      <c r="U537" s="81"/>
      <c r="V537" s="81"/>
      <c r="W537" s="81"/>
      <c r="X537" s="81"/>
      <c r="Y537" s="81"/>
      <c r="Z537" s="81"/>
      <c r="AA537" s="81"/>
      <c r="AB537" s="81"/>
      <c r="AC537" s="81"/>
      <c r="AD537" s="81"/>
      <c r="AE537" s="81"/>
      <c r="AF537" s="81"/>
      <c r="AG537" s="81"/>
      <c r="AH537" s="81"/>
      <c r="AI537" s="81"/>
    </row>
    <row r="538" spans="1:35" ht="33.75">
      <c r="A538" s="1256">
        <v>96</v>
      </c>
      <c r="B538" s="1239" t="s">
        <v>4069</v>
      </c>
      <c r="C538" s="1239"/>
      <c r="D538" s="1239"/>
      <c r="E538" s="1239"/>
      <c r="F538" s="1239"/>
      <c r="G538" s="1240"/>
      <c r="H538" s="81"/>
      <c r="I538" s="1086" t="s">
        <v>29822</v>
      </c>
      <c r="J538" s="81"/>
      <c r="K538" s="81"/>
      <c r="L538" s="81"/>
      <c r="M538" s="81"/>
      <c r="N538" s="81"/>
      <c r="O538" s="81"/>
      <c r="P538" s="81"/>
      <c r="Q538" s="81"/>
      <c r="R538" s="81"/>
      <c r="S538" s="81"/>
      <c r="T538" s="81"/>
      <c r="U538" s="81"/>
      <c r="V538" s="81"/>
      <c r="W538" s="81"/>
      <c r="X538" s="81"/>
      <c r="Y538" s="81"/>
      <c r="Z538" s="81"/>
      <c r="AA538" s="81"/>
      <c r="AB538" s="81"/>
      <c r="AC538" s="81"/>
      <c r="AD538" s="81"/>
      <c r="AE538" s="81"/>
      <c r="AF538" s="81"/>
      <c r="AG538" s="81"/>
      <c r="AH538" s="81"/>
      <c r="AI538" s="81"/>
    </row>
    <row r="539" spans="1:35" ht="45">
      <c r="A539" s="1256">
        <v>97</v>
      </c>
      <c r="B539" s="1239" t="s">
        <v>4070</v>
      </c>
      <c r="C539" s="1239"/>
      <c r="D539" s="1239"/>
      <c r="E539" s="1239"/>
      <c r="F539" s="1239"/>
      <c r="G539" s="1240"/>
      <c r="H539" s="81"/>
      <c r="I539" s="1086" t="s">
        <v>29823</v>
      </c>
      <c r="J539" s="81"/>
      <c r="K539" s="81"/>
      <c r="L539" s="81"/>
      <c r="M539" s="81"/>
      <c r="N539" s="81"/>
      <c r="O539" s="81"/>
      <c r="P539" s="81"/>
      <c r="Q539" s="81"/>
      <c r="R539" s="81"/>
      <c r="S539" s="81"/>
      <c r="T539" s="81"/>
      <c r="U539" s="81"/>
      <c r="V539" s="81"/>
      <c r="W539" s="81"/>
      <c r="X539" s="81"/>
      <c r="Y539" s="81"/>
      <c r="Z539" s="81"/>
      <c r="AA539" s="81"/>
      <c r="AB539" s="81"/>
      <c r="AC539" s="81"/>
      <c r="AD539" s="81"/>
      <c r="AE539" s="81"/>
      <c r="AF539" s="81"/>
      <c r="AG539" s="81"/>
      <c r="AH539" s="81"/>
      <c r="AI539" s="81"/>
    </row>
    <row r="540" spans="1:35" ht="33.75">
      <c r="A540" s="1256">
        <v>98</v>
      </c>
      <c r="B540" s="1239" t="s">
        <v>10568</v>
      </c>
      <c r="C540" s="1239"/>
      <c r="D540" s="1239"/>
      <c r="E540" s="1239"/>
      <c r="F540" s="1239"/>
      <c r="G540" s="1240"/>
      <c r="H540" s="81"/>
      <c r="I540" s="1086" t="s">
        <v>28940</v>
      </c>
      <c r="J540" s="81"/>
      <c r="K540" s="81"/>
      <c r="L540" s="81"/>
      <c r="M540" s="81"/>
      <c r="N540" s="81"/>
      <c r="O540" s="81"/>
      <c r="P540" s="81"/>
      <c r="Q540" s="81"/>
      <c r="R540" s="81"/>
      <c r="S540" s="81"/>
      <c r="T540" s="81"/>
      <c r="U540" s="81"/>
      <c r="V540" s="81"/>
      <c r="W540" s="81"/>
      <c r="X540" s="81"/>
      <c r="Y540" s="81"/>
      <c r="Z540" s="81"/>
      <c r="AA540" s="81"/>
      <c r="AB540" s="81"/>
      <c r="AC540" s="81"/>
      <c r="AD540" s="81"/>
      <c r="AE540" s="81"/>
      <c r="AF540" s="81"/>
      <c r="AG540" s="81"/>
      <c r="AH540" s="81"/>
      <c r="AI540" s="81"/>
    </row>
    <row r="541" spans="1:35" ht="33.75">
      <c r="A541" s="1256">
        <v>99</v>
      </c>
      <c r="B541" s="1239" t="s">
        <v>10569</v>
      </c>
      <c r="C541" s="1239"/>
      <c r="D541" s="1239"/>
      <c r="E541" s="1239"/>
      <c r="F541" s="1239"/>
      <c r="G541" s="1240"/>
      <c r="H541" s="81"/>
      <c r="I541" s="1086" t="s">
        <v>28943</v>
      </c>
      <c r="J541" s="81"/>
      <c r="K541" s="81"/>
      <c r="L541" s="81"/>
      <c r="M541" s="81"/>
      <c r="N541" s="81"/>
      <c r="O541" s="81"/>
      <c r="P541" s="81"/>
      <c r="Q541" s="81"/>
      <c r="R541" s="81"/>
      <c r="S541" s="81"/>
      <c r="T541" s="81"/>
      <c r="U541" s="81"/>
      <c r="V541" s="81"/>
      <c r="W541" s="81"/>
      <c r="X541" s="81"/>
      <c r="Y541" s="81"/>
      <c r="Z541" s="81"/>
      <c r="AA541" s="81"/>
      <c r="AB541" s="81"/>
      <c r="AC541" s="81"/>
      <c r="AD541" s="81"/>
      <c r="AE541" s="81"/>
      <c r="AF541" s="81"/>
      <c r="AG541" s="81"/>
      <c r="AH541" s="81"/>
      <c r="AI541" s="81"/>
    </row>
    <row r="542" spans="1:35" ht="56.25">
      <c r="A542" s="1256">
        <v>100</v>
      </c>
      <c r="B542" s="1239" t="s">
        <v>4071</v>
      </c>
      <c r="C542" s="1239"/>
      <c r="D542" s="1239"/>
      <c r="E542" s="1239"/>
      <c r="F542" s="1239"/>
      <c r="G542" s="1240"/>
      <c r="H542" s="81"/>
      <c r="I542" s="1086" t="s">
        <v>28941</v>
      </c>
      <c r="J542" s="81"/>
      <c r="K542" s="81"/>
      <c r="L542" s="81"/>
      <c r="M542" s="81"/>
      <c r="N542" s="81"/>
      <c r="O542" s="81"/>
      <c r="P542" s="81"/>
      <c r="Q542" s="81"/>
      <c r="R542" s="81"/>
      <c r="S542" s="81"/>
      <c r="T542" s="81"/>
      <c r="U542" s="81"/>
      <c r="V542" s="81"/>
      <c r="W542" s="81"/>
      <c r="X542" s="81"/>
      <c r="Y542" s="81"/>
      <c r="Z542" s="81"/>
      <c r="AA542" s="81"/>
      <c r="AB542" s="81"/>
      <c r="AC542" s="81"/>
      <c r="AD542" s="81"/>
      <c r="AE542" s="81"/>
      <c r="AF542" s="81"/>
      <c r="AG542" s="81"/>
      <c r="AH542" s="81"/>
      <c r="AI542" s="81"/>
    </row>
    <row r="543" spans="1:35" ht="56.25">
      <c r="A543" s="1256">
        <v>101</v>
      </c>
      <c r="B543" s="1239" t="s">
        <v>4072</v>
      </c>
      <c r="C543" s="1239"/>
      <c r="D543" s="1239"/>
      <c r="E543" s="1239"/>
      <c r="F543" s="1239"/>
      <c r="G543" s="1240"/>
      <c r="H543" s="81"/>
      <c r="I543" s="1086" t="s">
        <v>28942</v>
      </c>
      <c r="J543" s="81"/>
      <c r="K543" s="81"/>
      <c r="L543" s="81"/>
      <c r="M543" s="81"/>
      <c r="N543" s="81"/>
      <c r="O543" s="81"/>
      <c r="P543" s="81"/>
      <c r="Q543" s="81"/>
      <c r="R543" s="81"/>
      <c r="S543" s="81"/>
      <c r="T543" s="81"/>
      <c r="U543" s="81"/>
      <c r="V543" s="81"/>
      <c r="W543" s="81"/>
      <c r="X543" s="81"/>
      <c r="Y543" s="81"/>
      <c r="Z543" s="81"/>
      <c r="AA543" s="81"/>
      <c r="AB543" s="81"/>
      <c r="AC543" s="81"/>
      <c r="AD543" s="81"/>
      <c r="AE543" s="81"/>
      <c r="AF543" s="81"/>
      <c r="AG543" s="81"/>
      <c r="AH543" s="81"/>
      <c r="AI543" s="81"/>
    </row>
    <row r="544" spans="1:35" ht="34.5" thickBot="1">
      <c r="A544" s="862">
        <v>102</v>
      </c>
      <c r="B544" s="863" t="s">
        <v>4073</v>
      </c>
      <c r="C544" s="863"/>
      <c r="D544" s="863"/>
      <c r="E544" s="863"/>
      <c r="F544" s="863"/>
      <c r="G544" s="222"/>
      <c r="H544" s="81"/>
      <c r="I544" s="1087" t="s">
        <v>28765</v>
      </c>
      <c r="J544" s="81"/>
      <c r="K544" s="81"/>
      <c r="L544" s="81"/>
      <c r="M544" s="81"/>
      <c r="N544" s="81"/>
      <c r="O544" s="81"/>
      <c r="P544" s="81"/>
      <c r="Q544" s="81"/>
      <c r="R544" s="81"/>
      <c r="S544" s="81"/>
      <c r="T544" s="81"/>
      <c r="U544" s="81"/>
      <c r="V544" s="81"/>
      <c r="W544" s="81"/>
      <c r="X544" s="81"/>
      <c r="Y544" s="81"/>
      <c r="Z544" s="81"/>
      <c r="AA544" s="81"/>
      <c r="AB544" s="81"/>
      <c r="AC544" s="81"/>
      <c r="AD544" s="81"/>
      <c r="AE544" s="81"/>
      <c r="AF544" s="81"/>
      <c r="AG544" s="81"/>
      <c r="AH544" s="81"/>
      <c r="AI544" s="81"/>
    </row>
    <row r="545" spans="1:35" ht="12" thickBot="1">
      <c r="H545" s="81"/>
      <c r="I545" s="81"/>
      <c r="J545" s="81"/>
      <c r="K545" s="81"/>
      <c r="L545" s="81"/>
      <c r="M545" s="81"/>
      <c r="N545" s="81"/>
      <c r="O545" s="81"/>
      <c r="P545" s="81"/>
      <c r="Q545" s="81"/>
      <c r="R545" s="81"/>
      <c r="S545" s="81"/>
      <c r="T545" s="81"/>
      <c r="U545" s="81"/>
      <c r="V545" s="81"/>
      <c r="W545" s="81"/>
      <c r="X545" s="81"/>
      <c r="Y545" s="81"/>
      <c r="Z545" s="81"/>
      <c r="AA545" s="81"/>
      <c r="AB545" s="81"/>
      <c r="AC545" s="81"/>
      <c r="AD545" s="81"/>
      <c r="AE545" s="81"/>
      <c r="AF545" s="81"/>
      <c r="AG545" s="81"/>
      <c r="AH545" s="81"/>
      <c r="AI545" s="81"/>
    </row>
    <row r="546" spans="1:35" ht="22.5">
      <c r="B546" s="1281" t="s">
        <v>13555</v>
      </c>
      <c r="C546" s="1282" t="s">
        <v>13554</v>
      </c>
      <c r="D546" s="1282" t="s">
        <v>13554</v>
      </c>
      <c r="E546" s="1282" t="s">
        <v>13554</v>
      </c>
      <c r="F546" s="1282" t="s">
        <v>13554</v>
      </c>
      <c r="G546" s="1283" t="s">
        <v>13554</v>
      </c>
    </row>
    <row r="547" spans="1:35" ht="102" thickBot="1">
      <c r="B547" s="1216" t="s">
        <v>28664</v>
      </c>
      <c r="C547" s="682" t="s">
        <v>28666</v>
      </c>
      <c r="D547" s="682" t="s">
        <v>28667</v>
      </c>
      <c r="E547" s="682" t="s">
        <v>28668</v>
      </c>
      <c r="F547" s="682" t="s">
        <v>28665</v>
      </c>
      <c r="G547" s="708" t="s">
        <v>28727</v>
      </c>
    </row>
    <row r="549" spans="1:35">
      <c r="A549" s="1746" t="s">
        <v>935</v>
      </c>
      <c r="B549" s="1746"/>
      <c r="C549" s="1746"/>
      <c r="D549" s="1746"/>
    </row>
    <row r="550" spans="1:35" ht="12" thickBot="1">
      <c r="A550" s="254"/>
      <c r="B550" s="254"/>
      <c r="C550" s="254"/>
      <c r="D550" s="1918" t="s">
        <v>4074</v>
      </c>
    </row>
    <row r="551" spans="1:35" ht="23.25" thickBot="1">
      <c r="A551" s="1255" t="s">
        <v>10</v>
      </c>
      <c r="B551" s="1246" t="s">
        <v>11</v>
      </c>
      <c r="C551" s="1246" t="s">
        <v>3051</v>
      </c>
      <c r="D551" s="1247" t="s">
        <v>3051</v>
      </c>
    </row>
    <row r="552" spans="1:35" ht="123.75">
      <c r="A552" s="1256">
        <v>1</v>
      </c>
      <c r="B552" s="1257">
        <v>2</v>
      </c>
      <c r="C552" s="1257">
        <v>3</v>
      </c>
      <c r="D552" s="1248">
        <v>4</v>
      </c>
      <c r="I552" s="819" t="s">
        <v>28766</v>
      </c>
    </row>
    <row r="553" spans="1:35" ht="33.75">
      <c r="A553" s="1256">
        <v>1</v>
      </c>
      <c r="B553" s="1239" t="s">
        <v>4075</v>
      </c>
      <c r="C553" s="1257"/>
      <c r="D553" s="1248"/>
      <c r="I553" s="727" t="s">
        <v>28767</v>
      </c>
    </row>
    <row r="554" spans="1:35" ht="56.25">
      <c r="A554" s="1256">
        <v>2</v>
      </c>
      <c r="B554" s="1239" t="s">
        <v>937</v>
      </c>
      <c r="C554" s="1257"/>
      <c r="D554" s="1248"/>
      <c r="I554" s="727" t="s">
        <v>28768</v>
      </c>
    </row>
    <row r="555" spans="1:35" ht="56.25">
      <c r="A555" s="1256">
        <v>3</v>
      </c>
      <c r="B555" s="1239" t="s">
        <v>938</v>
      </c>
      <c r="C555" s="1257"/>
      <c r="D555" s="1248"/>
      <c r="I555" s="727" t="s">
        <v>28769</v>
      </c>
    </row>
    <row r="556" spans="1:35" ht="56.25">
      <c r="A556" s="1256">
        <v>4</v>
      </c>
      <c r="B556" s="1239" t="s">
        <v>10570</v>
      </c>
      <c r="C556" s="1257"/>
      <c r="D556" s="1248"/>
      <c r="I556" s="727" t="s">
        <v>28770</v>
      </c>
    </row>
    <row r="557" spans="1:35" ht="56.25">
      <c r="A557" s="1256">
        <v>5</v>
      </c>
      <c r="B557" s="1239" t="s">
        <v>10571</v>
      </c>
      <c r="C557" s="1257"/>
      <c r="D557" s="1248"/>
      <c r="I557" s="727" t="s">
        <v>28771</v>
      </c>
    </row>
    <row r="558" spans="1:35" ht="45">
      <c r="A558" s="1256">
        <v>6</v>
      </c>
      <c r="B558" s="1239" t="s">
        <v>941</v>
      </c>
      <c r="C558" s="1257"/>
      <c r="D558" s="1248"/>
      <c r="I558" s="727" t="s">
        <v>28772</v>
      </c>
    </row>
    <row r="559" spans="1:35" ht="34.5" thickBot="1">
      <c r="A559" s="862">
        <v>7</v>
      </c>
      <c r="B559" s="863" t="s">
        <v>4076</v>
      </c>
      <c r="C559" s="248"/>
      <c r="D559" s="279"/>
      <c r="I559" s="728" t="s">
        <v>28767</v>
      </c>
    </row>
  </sheetData>
  <mergeCells count="25">
    <mergeCell ref="C440:E440"/>
    <mergeCell ref="F440:F441"/>
    <mergeCell ref="G440:G441"/>
    <mergeCell ref="A549:D549"/>
    <mergeCell ref="A398:F398"/>
    <mergeCell ref="A420:F425"/>
    <mergeCell ref="A430:A431"/>
    <mergeCell ref="B430:B431"/>
    <mergeCell ref="C430:C431"/>
    <mergeCell ref="D430:D431"/>
    <mergeCell ref="E430:E431"/>
    <mergeCell ref="F430:G430"/>
    <mergeCell ref="A428:G428"/>
    <mergeCell ref="A438:G438"/>
    <mergeCell ref="A440:A441"/>
    <mergeCell ref="B440:B441"/>
    <mergeCell ref="A138:H138"/>
    <mergeCell ref="A267:H267"/>
    <mergeCell ref="A1:F1"/>
    <mergeCell ref="A3:F3"/>
    <mergeCell ref="A5:A6"/>
    <mergeCell ref="B5:B6"/>
    <mergeCell ref="C5:E5"/>
    <mergeCell ref="F5:F6"/>
    <mergeCell ref="A134:F135"/>
  </mergeCells>
  <hyperlinks>
    <hyperlink ref="G1" location="'Содержание (2)'!A1" display="'Содержание"/>
  </hyperlinks>
  <pageMargins left="0.7" right="0.7" top="0.75" bottom="0.75" header="0.3" footer="0.3"/>
  <pageSetup paperSize="9" orientation="portrait"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8">
    <tabColor rgb="FF002060"/>
  </sheetPr>
  <dimension ref="A1:P21"/>
  <sheetViews>
    <sheetView zoomScaleNormal="100" workbookViewId="0">
      <selection sqref="A1:H1"/>
    </sheetView>
  </sheetViews>
  <sheetFormatPr defaultRowHeight="11.25"/>
  <cols>
    <col min="1" max="1" width="9.33203125" style="84"/>
    <col min="2" max="2" width="43.6640625" style="84" customWidth="1"/>
    <col min="3" max="8" width="21.1640625" style="84" customWidth="1"/>
    <col min="9" max="9" width="9.33203125" style="84"/>
    <col min="10" max="12" width="24" style="1076" customWidth="1"/>
    <col min="13" max="13" width="9.33203125" style="84"/>
    <col min="14" max="14" width="9" style="84" bestFit="1" customWidth="1"/>
    <col min="15" max="15" width="12" style="84" bestFit="1" customWidth="1"/>
    <col min="16" max="16" width="28.1640625" style="84" customWidth="1"/>
    <col min="17" max="16384" width="9.33203125" style="84"/>
  </cols>
  <sheetData>
    <row r="1" spans="1:16" ht="12" thickBot="1">
      <c r="A1" s="1744" t="s">
        <v>2809</v>
      </c>
      <c r="B1" s="1744"/>
      <c r="C1" s="1744"/>
      <c r="D1" s="1744"/>
      <c r="E1" s="1744"/>
      <c r="F1" s="1744"/>
      <c r="G1" s="1744"/>
      <c r="H1" s="1744"/>
      <c r="I1" s="1334" t="s">
        <v>230</v>
      </c>
      <c r="N1" s="566" t="s">
        <v>11946</v>
      </c>
      <c r="O1" s="567" t="s">
        <v>18271</v>
      </c>
      <c r="P1" s="568" t="s">
        <v>18272</v>
      </c>
    </row>
    <row r="2" spans="1:16" ht="23.25" thickBot="1">
      <c r="N2" s="536"/>
      <c r="O2" s="537" t="s">
        <v>18270</v>
      </c>
      <c r="P2" s="804" t="s">
        <v>18273</v>
      </c>
    </row>
    <row r="3" spans="1:16" ht="79.5" thickBot="1">
      <c r="A3" s="1744" t="s">
        <v>10678</v>
      </c>
      <c r="B3" s="1744"/>
      <c r="C3" s="1744"/>
      <c r="D3" s="1744"/>
      <c r="E3" s="1744"/>
      <c r="F3" s="1744"/>
      <c r="G3" s="1744"/>
      <c r="H3" s="1744"/>
      <c r="J3" s="656" t="s">
        <v>28775</v>
      </c>
      <c r="K3" s="795" t="s">
        <v>28776</v>
      </c>
      <c r="L3" s="794" t="s">
        <v>28777</v>
      </c>
      <c r="N3" s="536"/>
      <c r="O3" s="561" t="s">
        <v>18274</v>
      </c>
      <c r="P3" s="560" t="s">
        <v>18275</v>
      </c>
    </row>
    <row r="4" spans="1:16" ht="12" thickBot="1">
      <c r="A4" s="254"/>
      <c r="B4" s="254"/>
      <c r="C4" s="254"/>
      <c r="D4" s="254"/>
      <c r="E4" s="254"/>
      <c r="F4" s="254"/>
      <c r="G4" s="254"/>
      <c r="H4" s="1918" t="s">
        <v>4077</v>
      </c>
      <c r="N4" s="536"/>
      <c r="O4" s="634" t="s">
        <v>18276</v>
      </c>
      <c r="P4" s="560" t="s">
        <v>18277</v>
      </c>
    </row>
    <row r="5" spans="1:16" ht="12" thickBot="1">
      <c r="A5" s="2009" t="s">
        <v>10</v>
      </c>
      <c r="B5" s="2007" t="s">
        <v>11</v>
      </c>
      <c r="C5" s="2007" t="s">
        <v>4078</v>
      </c>
      <c r="D5" s="2007" t="s">
        <v>4079</v>
      </c>
      <c r="E5" s="2007" t="s">
        <v>4080</v>
      </c>
      <c r="F5" s="2010" t="s">
        <v>4081</v>
      </c>
      <c r="G5" s="2011"/>
      <c r="H5" s="2017" t="s">
        <v>948</v>
      </c>
      <c r="N5" s="563"/>
      <c r="O5" s="564" t="s">
        <v>18278</v>
      </c>
      <c r="P5" s="565" t="s">
        <v>13554</v>
      </c>
    </row>
    <row r="6" spans="1:16" ht="22.5">
      <c r="A6" s="2012"/>
      <c r="B6" s="2008"/>
      <c r="C6" s="2008"/>
      <c r="D6" s="2008"/>
      <c r="E6" s="2008"/>
      <c r="F6" s="1257" t="s">
        <v>949</v>
      </c>
      <c r="G6" s="1257" t="s">
        <v>950</v>
      </c>
      <c r="H6" s="2018"/>
    </row>
    <row r="7" spans="1:16" ht="12" thickBot="1">
      <c r="A7" s="1256" t="s">
        <v>4082</v>
      </c>
      <c r="B7" s="1257">
        <v>2</v>
      </c>
      <c r="C7" s="1257">
        <v>3</v>
      </c>
      <c r="D7" s="1257">
        <v>4</v>
      </c>
      <c r="E7" s="1257">
        <v>5</v>
      </c>
      <c r="F7" s="1257">
        <v>6</v>
      </c>
      <c r="G7" s="1257">
        <v>7</v>
      </c>
      <c r="H7" s="1248">
        <v>8</v>
      </c>
    </row>
    <row r="8" spans="1:16" ht="22.5">
      <c r="A8" s="1256">
        <v>1</v>
      </c>
      <c r="B8" s="1239" t="s">
        <v>469</v>
      </c>
      <c r="C8" s="1239"/>
      <c r="D8" s="1239"/>
      <c r="E8" s="1239"/>
      <c r="F8" s="1239"/>
      <c r="G8" s="1239"/>
      <c r="H8" s="1240"/>
      <c r="J8" s="758" t="s">
        <v>28778</v>
      </c>
    </row>
    <row r="9" spans="1:16" ht="78.75">
      <c r="A9" s="1256">
        <v>2</v>
      </c>
      <c r="B9" s="1239" t="s">
        <v>4083</v>
      </c>
      <c r="C9" s="1239"/>
      <c r="D9" s="1239"/>
      <c r="E9" s="1239"/>
      <c r="F9" s="1239"/>
      <c r="G9" s="1239"/>
      <c r="H9" s="1240"/>
      <c r="J9" s="763" t="s">
        <v>28492</v>
      </c>
    </row>
    <row r="10" spans="1:16" ht="56.25">
      <c r="A10" s="1256">
        <v>3</v>
      </c>
      <c r="B10" s="1239" t="s">
        <v>10572</v>
      </c>
      <c r="C10" s="1239"/>
      <c r="D10" s="1239"/>
      <c r="E10" s="1239"/>
      <c r="F10" s="1239"/>
      <c r="G10" s="1239"/>
      <c r="H10" s="1240"/>
      <c r="J10" s="763" t="s">
        <v>28779</v>
      </c>
    </row>
    <row r="11" spans="1:16" ht="56.25">
      <c r="A11" s="1256">
        <v>4</v>
      </c>
      <c r="B11" s="1239" t="s">
        <v>4084</v>
      </c>
      <c r="C11" s="1239"/>
      <c r="D11" s="1239"/>
      <c r="E11" s="1239"/>
      <c r="F11" s="1239"/>
      <c r="G11" s="1239"/>
      <c r="H11" s="1240"/>
      <c r="J11" s="763" t="s">
        <v>28934</v>
      </c>
    </row>
    <row r="12" spans="1:16" ht="45">
      <c r="A12" s="1256">
        <v>5</v>
      </c>
      <c r="B12" s="1239" t="s">
        <v>10573</v>
      </c>
      <c r="C12" s="1239"/>
      <c r="D12" s="1239"/>
      <c r="E12" s="1239"/>
      <c r="F12" s="1239"/>
      <c r="G12" s="1239"/>
      <c r="H12" s="1240"/>
      <c r="J12" s="763" t="s">
        <v>29049</v>
      </c>
    </row>
    <row r="13" spans="1:16" ht="56.25">
      <c r="A13" s="1256">
        <v>6</v>
      </c>
      <c r="B13" s="1239" t="s">
        <v>10574</v>
      </c>
      <c r="C13" s="1239"/>
      <c r="D13" s="1239"/>
      <c r="E13" s="1239"/>
      <c r="F13" s="1239"/>
      <c r="G13" s="1239"/>
      <c r="H13" s="1240"/>
      <c r="J13" s="763" t="s">
        <v>29050</v>
      </c>
    </row>
    <row r="14" spans="1:16" ht="56.25">
      <c r="A14" s="1256">
        <v>7</v>
      </c>
      <c r="B14" s="1239" t="s">
        <v>10575</v>
      </c>
      <c r="C14" s="1239"/>
      <c r="D14" s="1239"/>
      <c r="E14" s="1239"/>
      <c r="F14" s="1239"/>
      <c r="G14" s="1239"/>
      <c r="H14" s="1240"/>
      <c r="J14" s="763" t="s">
        <v>28933</v>
      </c>
    </row>
    <row r="15" spans="1:16" ht="33.75">
      <c r="A15" s="1256">
        <v>8</v>
      </c>
      <c r="B15" s="1239" t="s">
        <v>472</v>
      </c>
      <c r="C15" s="1239"/>
      <c r="D15" s="1239"/>
      <c r="E15" s="1239"/>
      <c r="F15" s="1239"/>
      <c r="G15" s="1239"/>
      <c r="H15" s="1240"/>
      <c r="J15" s="763" t="s">
        <v>28781</v>
      </c>
    </row>
    <row r="16" spans="1:16" ht="33.75">
      <c r="A16" s="1256">
        <v>9</v>
      </c>
      <c r="B16" s="1239" t="s">
        <v>4085</v>
      </c>
      <c r="C16" s="1239"/>
      <c r="D16" s="1239"/>
      <c r="E16" s="1239"/>
      <c r="F16" s="1239"/>
      <c r="G16" s="1239"/>
      <c r="H16" s="1240"/>
      <c r="J16" s="763" t="s">
        <v>15274</v>
      </c>
    </row>
    <row r="17" spans="1:10" ht="56.25">
      <c r="A17" s="1256">
        <v>10</v>
      </c>
      <c r="B17" s="1239" t="s">
        <v>4086</v>
      </c>
      <c r="C17" s="1239"/>
      <c r="D17" s="1239"/>
      <c r="E17" s="1239"/>
      <c r="F17" s="1239"/>
      <c r="G17" s="1239"/>
      <c r="H17" s="1240"/>
      <c r="J17" s="763" t="s">
        <v>28939</v>
      </c>
    </row>
    <row r="18" spans="1:10" ht="57" thickBot="1">
      <c r="A18" s="862">
        <v>11</v>
      </c>
      <c r="B18" s="863" t="s">
        <v>10576</v>
      </c>
      <c r="C18" s="863"/>
      <c r="D18" s="863"/>
      <c r="E18" s="863"/>
      <c r="F18" s="863"/>
      <c r="G18" s="863"/>
      <c r="H18" s="222"/>
      <c r="J18" s="759" t="s">
        <v>28782</v>
      </c>
    </row>
    <row r="19" spans="1:10" ht="12" thickBot="1"/>
    <row r="20" spans="1:10">
      <c r="B20" s="1287" t="s">
        <v>13555</v>
      </c>
      <c r="C20" s="1288" t="s">
        <v>13554</v>
      </c>
      <c r="D20" s="1288" t="s">
        <v>13554</v>
      </c>
      <c r="E20" s="1288" t="s">
        <v>13554</v>
      </c>
      <c r="F20" s="1288" t="s">
        <v>13554</v>
      </c>
      <c r="G20" s="1288" t="s">
        <v>13554</v>
      </c>
      <c r="H20" s="1289" t="s">
        <v>13554</v>
      </c>
    </row>
    <row r="21" spans="1:10" ht="79.5" thickBot="1">
      <c r="B21" s="1290" t="s">
        <v>28783</v>
      </c>
      <c r="C21" s="1291" t="s">
        <v>28784</v>
      </c>
      <c r="D21" s="1291" t="s">
        <v>28785</v>
      </c>
      <c r="E21" s="1291" t="s">
        <v>28786</v>
      </c>
      <c r="F21" s="1291" t="s">
        <v>28787</v>
      </c>
      <c r="G21" s="1291" t="s">
        <v>28788</v>
      </c>
      <c r="H21" s="1292" t="s">
        <v>28789</v>
      </c>
    </row>
  </sheetData>
  <mergeCells count="9">
    <mergeCell ref="H5:H6"/>
    <mergeCell ref="A1:H1"/>
    <mergeCell ref="A3:H3"/>
    <mergeCell ref="A5:A6"/>
    <mergeCell ref="B5:B6"/>
    <mergeCell ref="C5:C6"/>
    <mergeCell ref="D5:D6"/>
    <mergeCell ref="E5:E6"/>
    <mergeCell ref="F5:G5"/>
  </mergeCells>
  <hyperlinks>
    <hyperlink ref="I1" location="'Содержание (2)'!A1" display="'Содержание"/>
  </hyperlinks>
  <pageMargins left="0.7" right="0.7" top="0.75" bottom="0.75" header="0.3" footer="0.3"/>
  <pageSetup paperSize="9" orientation="portrait"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9">
    <tabColor rgb="FF002060"/>
  </sheetPr>
  <dimension ref="A1:R79"/>
  <sheetViews>
    <sheetView zoomScale="106" zoomScaleNormal="106" workbookViewId="0">
      <selection sqref="A1:J1"/>
    </sheetView>
  </sheetViews>
  <sheetFormatPr defaultRowHeight="11.25"/>
  <cols>
    <col min="1" max="1" width="12.5" style="84" bestFit="1" customWidth="1"/>
    <col min="2" max="2" width="38" style="84" customWidth="1"/>
    <col min="3" max="5" width="15.5" style="84" customWidth="1"/>
    <col min="6" max="6" width="39.5" style="84" customWidth="1"/>
    <col min="7" max="10" width="15.5" style="84" customWidth="1"/>
    <col min="11" max="11" width="16.1640625" style="238" customWidth="1"/>
    <col min="12" max="12" width="43.83203125" customWidth="1"/>
    <col min="16" max="16" width="9" bestFit="1" customWidth="1"/>
    <col min="17" max="17" width="12" bestFit="1" customWidth="1"/>
    <col min="18" max="18" width="36.1640625" bestFit="1" customWidth="1"/>
  </cols>
  <sheetData>
    <row r="1" spans="1:18" ht="12" thickBot="1">
      <c r="A1" s="1747" t="s">
        <v>2811</v>
      </c>
      <c r="B1" s="1747"/>
      <c r="C1" s="1747"/>
      <c r="D1" s="1747"/>
      <c r="E1" s="1747"/>
      <c r="F1" s="1747"/>
      <c r="G1" s="1747"/>
      <c r="H1" s="1747"/>
      <c r="I1" s="1747"/>
      <c r="J1" s="1747"/>
      <c r="K1" s="1331" t="s">
        <v>230</v>
      </c>
      <c r="L1" s="209"/>
      <c r="M1" s="209"/>
      <c r="N1" s="30"/>
      <c r="O1" s="13"/>
      <c r="P1" s="566" t="s">
        <v>11946</v>
      </c>
      <c r="Q1" s="567" t="s">
        <v>18271</v>
      </c>
      <c r="R1" s="568" t="s">
        <v>18272</v>
      </c>
    </row>
    <row r="2" spans="1:18" ht="23.25" thickBot="1">
      <c r="L2" s="209"/>
      <c r="M2" s="209"/>
      <c r="N2" s="30"/>
      <c r="O2" s="13"/>
      <c r="P2" s="536"/>
      <c r="Q2" s="537" t="s">
        <v>18270</v>
      </c>
      <c r="R2" s="804" t="s">
        <v>18273</v>
      </c>
    </row>
    <row r="3" spans="1:18" ht="102" thickBot="1">
      <c r="A3" s="1746" t="s">
        <v>4087</v>
      </c>
      <c r="B3" s="1746"/>
      <c r="C3" s="1746"/>
      <c r="D3" s="1746"/>
      <c r="E3" s="1746"/>
      <c r="F3" s="1746"/>
      <c r="G3" s="1746"/>
      <c r="H3" s="1746"/>
      <c r="I3" s="1746"/>
      <c r="J3" s="1746"/>
      <c r="K3"/>
      <c r="L3" s="1077" t="s">
        <v>28790</v>
      </c>
      <c r="M3" s="1106" t="s">
        <v>28791</v>
      </c>
      <c r="N3" s="1078" t="s">
        <v>28792</v>
      </c>
      <c r="O3" s="13"/>
      <c r="P3" s="536"/>
      <c r="Q3" s="561" t="s">
        <v>18274</v>
      </c>
      <c r="R3" s="560" t="s">
        <v>18275</v>
      </c>
    </row>
    <row r="4" spans="1:18" ht="12" thickBot="1">
      <c r="A4" s="254"/>
      <c r="B4" s="254"/>
      <c r="C4" s="254"/>
      <c r="D4" s="254"/>
      <c r="E4" s="254"/>
      <c r="F4" s="254"/>
      <c r="G4" s="254"/>
      <c r="H4" s="254"/>
      <c r="I4" s="254"/>
      <c r="J4" s="1918" t="s">
        <v>4088</v>
      </c>
      <c r="K4"/>
      <c r="L4" s="209"/>
      <c r="M4" s="209"/>
      <c r="N4" s="30"/>
      <c r="O4" s="13"/>
      <c r="P4" s="536"/>
      <c r="Q4" s="634" t="s">
        <v>18276</v>
      </c>
      <c r="R4" s="560" t="s">
        <v>18277</v>
      </c>
    </row>
    <row r="5" spans="1:18" ht="34.5" thickBot="1">
      <c r="A5" s="1255" t="s">
        <v>10</v>
      </c>
      <c r="B5" s="1246" t="s">
        <v>4089</v>
      </c>
      <c r="C5" s="1246" t="s">
        <v>959</v>
      </c>
      <c r="D5" s="1246" t="s">
        <v>960</v>
      </c>
      <c r="E5" s="1246" t="s">
        <v>961</v>
      </c>
      <c r="F5" s="1246" t="s">
        <v>962</v>
      </c>
      <c r="G5" s="1246" t="s">
        <v>963</v>
      </c>
      <c r="H5" s="1246" t="s">
        <v>966</v>
      </c>
      <c r="I5" s="1246" t="s">
        <v>964</v>
      </c>
      <c r="J5" s="1247" t="s">
        <v>0</v>
      </c>
      <c r="K5"/>
      <c r="L5" s="209"/>
      <c r="M5" s="209"/>
      <c r="N5" s="30"/>
      <c r="O5" s="13"/>
      <c r="P5" s="563"/>
      <c r="Q5" s="564" t="s">
        <v>18278</v>
      </c>
      <c r="R5" s="565" t="s">
        <v>13554</v>
      </c>
    </row>
    <row r="6" spans="1:18" ht="12" thickBot="1">
      <c r="A6" s="1256">
        <v>1</v>
      </c>
      <c r="B6" s="1257">
        <v>2</v>
      </c>
      <c r="C6" s="1257">
        <v>3</v>
      </c>
      <c r="D6" s="1257">
        <v>4</v>
      </c>
      <c r="E6" s="1257">
        <v>5</v>
      </c>
      <c r="F6" s="1257">
        <v>6</v>
      </c>
      <c r="G6" s="1257">
        <v>7</v>
      </c>
      <c r="H6" s="1257">
        <v>8</v>
      </c>
      <c r="I6" s="1257">
        <v>9</v>
      </c>
      <c r="J6" s="1248">
        <v>10</v>
      </c>
      <c r="K6"/>
    </row>
    <row r="7" spans="1:18">
      <c r="A7" s="1256">
        <v>1</v>
      </c>
      <c r="B7" s="1239" t="s">
        <v>13</v>
      </c>
      <c r="C7" s="1239"/>
      <c r="D7" s="1239"/>
      <c r="E7" s="1239"/>
      <c r="F7" s="1239"/>
      <c r="G7" s="1239"/>
      <c r="H7" s="1239"/>
      <c r="I7" s="1239"/>
      <c r="J7" s="1240"/>
      <c r="K7"/>
      <c r="L7" s="864" t="s">
        <v>15236</v>
      </c>
    </row>
    <row r="8" spans="1:18" ht="45">
      <c r="A8" s="1256">
        <v>2</v>
      </c>
      <c r="B8" s="1239" t="s">
        <v>250</v>
      </c>
      <c r="C8" s="1239"/>
      <c r="D8" s="1239"/>
      <c r="E8" s="1239"/>
      <c r="F8" s="1239"/>
      <c r="G8" s="1239"/>
      <c r="H8" s="1239"/>
      <c r="I8" s="1239"/>
      <c r="J8" s="1240"/>
      <c r="K8"/>
      <c r="L8" s="577" t="s">
        <v>15242</v>
      </c>
    </row>
    <row r="9" spans="1:18" ht="45">
      <c r="A9" s="1256">
        <v>3</v>
      </c>
      <c r="B9" s="1239" t="s">
        <v>2820</v>
      </c>
      <c r="C9" s="1239"/>
      <c r="D9" s="1239"/>
      <c r="E9" s="1239"/>
      <c r="F9" s="1239"/>
      <c r="G9" s="1239"/>
      <c r="H9" s="1239"/>
      <c r="I9" s="1239"/>
      <c r="J9" s="1240"/>
      <c r="K9"/>
      <c r="L9" s="577" t="s">
        <v>13550</v>
      </c>
    </row>
    <row r="10" spans="1:18" ht="33.75">
      <c r="A10" s="1256" t="s">
        <v>62</v>
      </c>
      <c r="B10" s="1239" t="s">
        <v>2841</v>
      </c>
      <c r="C10" s="1239"/>
      <c r="D10" s="1239"/>
      <c r="E10" s="1239"/>
      <c r="F10" s="1239"/>
      <c r="G10" s="1239"/>
      <c r="H10" s="1239"/>
      <c r="I10" s="1239"/>
      <c r="J10" s="1240"/>
      <c r="K10"/>
      <c r="L10" s="577" t="s">
        <v>18416</v>
      </c>
    </row>
    <row r="11" spans="1:18" ht="22.5">
      <c r="A11" s="1256">
        <v>4</v>
      </c>
      <c r="B11" s="1239" t="s">
        <v>19</v>
      </c>
      <c r="C11" s="1239"/>
      <c r="D11" s="1239"/>
      <c r="E11" s="1239"/>
      <c r="F11" s="1239"/>
      <c r="G11" s="1239"/>
      <c r="H11" s="1239"/>
      <c r="I11" s="1239"/>
      <c r="J11" s="1240"/>
      <c r="K11"/>
      <c r="L11" s="577" t="s">
        <v>13551</v>
      </c>
    </row>
    <row r="12" spans="1:18" ht="33.75">
      <c r="A12" s="1256" t="s">
        <v>63</v>
      </c>
      <c r="B12" s="1239" t="s">
        <v>2841</v>
      </c>
      <c r="C12" s="1239"/>
      <c r="D12" s="1239"/>
      <c r="E12" s="1239"/>
      <c r="F12" s="1239"/>
      <c r="G12" s="1239"/>
      <c r="H12" s="1239"/>
      <c r="I12" s="1239"/>
      <c r="J12" s="1240"/>
      <c r="K12"/>
      <c r="L12" s="577" t="s">
        <v>15426</v>
      </c>
    </row>
    <row r="13" spans="1:18" ht="22.5">
      <c r="A13" s="1256">
        <v>5</v>
      </c>
      <c r="B13" s="1239" t="s">
        <v>21</v>
      </c>
      <c r="C13" s="1239"/>
      <c r="D13" s="1239"/>
      <c r="E13" s="1239"/>
      <c r="F13" s="1239"/>
      <c r="G13" s="1239"/>
      <c r="H13" s="1239"/>
      <c r="I13" s="1239"/>
      <c r="J13" s="1240"/>
      <c r="K13"/>
      <c r="L13" s="577" t="s">
        <v>13552</v>
      </c>
    </row>
    <row r="14" spans="1:18" ht="33.75">
      <c r="A14" s="1256" t="s">
        <v>64</v>
      </c>
      <c r="B14" s="1239" t="s">
        <v>2841</v>
      </c>
      <c r="C14" s="1239"/>
      <c r="D14" s="1239"/>
      <c r="E14" s="1239"/>
      <c r="F14" s="1239"/>
      <c r="G14" s="1239"/>
      <c r="H14" s="1239"/>
      <c r="I14" s="1239"/>
      <c r="J14" s="1240"/>
      <c r="K14"/>
      <c r="L14" s="577" t="s">
        <v>15436</v>
      </c>
    </row>
    <row r="15" spans="1:18" ht="33.75">
      <c r="A15" s="1256">
        <v>6</v>
      </c>
      <c r="B15" s="1239" t="s">
        <v>2823</v>
      </c>
      <c r="C15" s="1239"/>
      <c r="D15" s="1239"/>
      <c r="E15" s="1239"/>
      <c r="F15" s="1239"/>
      <c r="G15" s="1239"/>
      <c r="H15" s="1239"/>
      <c r="I15" s="1239"/>
      <c r="J15" s="1240"/>
      <c r="K15"/>
      <c r="L15" s="577" t="s">
        <v>28934</v>
      </c>
    </row>
    <row r="16" spans="1:18" ht="45">
      <c r="A16" s="1256">
        <v>7</v>
      </c>
      <c r="B16" s="1239" t="s">
        <v>2824</v>
      </c>
      <c r="C16" s="1239"/>
      <c r="D16" s="1239"/>
      <c r="E16" s="1239"/>
      <c r="F16" s="1239"/>
      <c r="G16" s="1239"/>
      <c r="H16" s="1239"/>
      <c r="I16" s="1239"/>
      <c r="J16" s="1240"/>
      <c r="K16"/>
      <c r="L16" s="577" t="s">
        <v>28935</v>
      </c>
    </row>
    <row r="17" spans="1:12" ht="56.25">
      <c r="A17" s="1256">
        <v>8</v>
      </c>
      <c r="B17" s="1239" t="s">
        <v>2825</v>
      </c>
      <c r="C17" s="1239"/>
      <c r="D17" s="1239"/>
      <c r="E17" s="1239"/>
      <c r="F17" s="1239"/>
      <c r="G17" s="1239"/>
      <c r="H17" s="1239"/>
      <c r="I17" s="1239"/>
      <c r="J17" s="1240"/>
      <c r="K17"/>
      <c r="L17" s="577" t="s">
        <v>28936</v>
      </c>
    </row>
    <row r="18" spans="1:12" ht="33.75">
      <c r="A18" s="1256">
        <v>9</v>
      </c>
      <c r="B18" s="1239" t="s">
        <v>2826</v>
      </c>
      <c r="C18" s="1239"/>
      <c r="D18" s="1239"/>
      <c r="E18" s="1239"/>
      <c r="F18" s="1239"/>
      <c r="G18" s="1239"/>
      <c r="H18" s="1239"/>
      <c r="I18" s="1239"/>
      <c r="J18" s="1240"/>
      <c r="K18"/>
      <c r="L18" s="577" t="s">
        <v>28937</v>
      </c>
    </row>
    <row r="19" spans="1:12" ht="33.75">
      <c r="A19" s="1256">
        <v>10</v>
      </c>
      <c r="B19" s="1239" t="s">
        <v>2821</v>
      </c>
      <c r="C19" s="1239"/>
      <c r="D19" s="1239"/>
      <c r="E19" s="1239"/>
      <c r="F19" s="1239"/>
      <c r="G19" s="1239"/>
      <c r="H19" s="1239"/>
      <c r="I19" s="1239"/>
      <c r="J19" s="1240"/>
      <c r="K19"/>
      <c r="L19" s="577" t="s">
        <v>28932</v>
      </c>
    </row>
    <row r="20" spans="1:12">
      <c r="A20" s="1256">
        <v>11</v>
      </c>
      <c r="B20" s="1239" t="s">
        <v>35</v>
      </c>
      <c r="C20" s="1239"/>
      <c r="D20" s="1239"/>
      <c r="E20" s="1239"/>
      <c r="F20" s="1239"/>
      <c r="G20" s="1239"/>
      <c r="H20" s="1239"/>
      <c r="I20" s="1239"/>
      <c r="J20" s="1240"/>
      <c r="K20"/>
      <c r="L20" s="577" t="s">
        <v>13565</v>
      </c>
    </row>
    <row r="21" spans="1:12" ht="56.25">
      <c r="A21" s="1256">
        <v>12</v>
      </c>
      <c r="B21" s="1239" t="s">
        <v>2827</v>
      </c>
      <c r="C21" s="1239"/>
      <c r="D21" s="1239"/>
      <c r="E21" s="1239"/>
      <c r="F21" s="1239"/>
      <c r="G21" s="1239"/>
      <c r="H21" s="1239"/>
      <c r="I21" s="1239"/>
      <c r="J21" s="1240"/>
      <c r="K21"/>
      <c r="L21" s="577" t="s">
        <v>13567</v>
      </c>
    </row>
    <row r="22" spans="1:12" ht="22.5">
      <c r="A22" s="1256">
        <v>13</v>
      </c>
      <c r="B22" s="1239" t="s">
        <v>38</v>
      </c>
      <c r="C22" s="1239"/>
      <c r="D22" s="1239"/>
      <c r="E22" s="1239"/>
      <c r="F22" s="1239"/>
      <c r="G22" s="1239"/>
      <c r="H22" s="1239"/>
      <c r="I22" s="1239"/>
      <c r="J22" s="1240"/>
      <c r="K22"/>
      <c r="L22" s="577" t="s">
        <v>15274</v>
      </c>
    </row>
    <row r="23" spans="1:12">
      <c r="A23" s="1256">
        <v>14</v>
      </c>
      <c r="B23" s="1239" t="s">
        <v>39</v>
      </c>
      <c r="C23" s="1239"/>
      <c r="D23" s="1239"/>
      <c r="E23" s="1239"/>
      <c r="F23" s="1239"/>
      <c r="G23" s="1239"/>
      <c r="H23" s="1239"/>
      <c r="I23" s="1239"/>
      <c r="J23" s="1240"/>
      <c r="K23"/>
      <c r="L23" s="577" t="s">
        <v>18418</v>
      </c>
    </row>
    <row r="24" spans="1:12" ht="45">
      <c r="A24" s="1256">
        <v>15</v>
      </c>
      <c r="B24" s="1239" t="s">
        <v>2829</v>
      </c>
      <c r="C24" s="1239"/>
      <c r="D24" s="1239"/>
      <c r="E24" s="1239"/>
      <c r="F24" s="1239"/>
      <c r="G24" s="1239"/>
      <c r="H24" s="1239"/>
      <c r="I24" s="1239"/>
      <c r="J24" s="1240"/>
      <c r="K24"/>
      <c r="L24" s="577" t="s">
        <v>28938</v>
      </c>
    </row>
    <row r="25" spans="1:12" ht="33.75">
      <c r="A25" s="1256">
        <v>16</v>
      </c>
      <c r="B25" s="1239" t="s">
        <v>2830</v>
      </c>
      <c r="C25" s="1239"/>
      <c r="D25" s="1239"/>
      <c r="E25" s="1239"/>
      <c r="F25" s="1239"/>
      <c r="G25" s="1239"/>
      <c r="H25" s="1239"/>
      <c r="I25" s="1239"/>
      <c r="J25" s="1240"/>
      <c r="K25"/>
      <c r="L25" s="577" t="s">
        <v>28940</v>
      </c>
    </row>
    <row r="26" spans="1:12" ht="67.5">
      <c r="A26" s="1256">
        <v>17</v>
      </c>
      <c r="B26" s="1239" t="s">
        <v>2831</v>
      </c>
      <c r="C26" s="1239"/>
      <c r="D26" s="1239"/>
      <c r="E26" s="1239"/>
      <c r="F26" s="1239"/>
      <c r="G26" s="1239"/>
      <c r="H26" s="1239"/>
      <c r="I26" s="1239"/>
      <c r="J26" s="1240"/>
      <c r="K26"/>
      <c r="L26" s="577" t="s">
        <v>28941</v>
      </c>
    </row>
    <row r="27" spans="1:12" ht="67.5">
      <c r="A27" s="1256">
        <v>18</v>
      </c>
      <c r="B27" s="1239" t="s">
        <v>2832</v>
      </c>
      <c r="C27" s="1239"/>
      <c r="D27" s="1239"/>
      <c r="E27" s="1239"/>
      <c r="F27" s="1239"/>
      <c r="G27" s="1239"/>
      <c r="H27" s="1239"/>
      <c r="I27" s="1239"/>
      <c r="J27" s="1240"/>
      <c r="K27"/>
      <c r="L27" s="577" t="s">
        <v>28942</v>
      </c>
    </row>
    <row r="28" spans="1:12" ht="33.75">
      <c r="A28" s="1256">
        <v>19</v>
      </c>
      <c r="B28" s="1239" t="s">
        <v>2833</v>
      </c>
      <c r="C28" s="1239"/>
      <c r="D28" s="1239"/>
      <c r="E28" s="1239"/>
      <c r="F28" s="1239"/>
      <c r="G28" s="1239"/>
      <c r="H28" s="1239"/>
      <c r="I28" s="1239"/>
      <c r="J28" s="1240"/>
      <c r="K28"/>
      <c r="L28" s="577" t="s">
        <v>28943</v>
      </c>
    </row>
    <row r="29" spans="1:12">
      <c r="A29" s="1256">
        <v>20</v>
      </c>
      <c r="B29" s="1239" t="s">
        <v>2835</v>
      </c>
      <c r="C29" s="1239"/>
      <c r="D29" s="1239"/>
      <c r="E29" s="1239"/>
      <c r="F29" s="1239"/>
      <c r="G29" s="1239"/>
      <c r="H29" s="1239"/>
      <c r="I29" s="1239"/>
      <c r="J29" s="1240"/>
      <c r="K29"/>
      <c r="L29" s="577" t="s">
        <v>13568</v>
      </c>
    </row>
    <row r="30" spans="1:12" ht="12" thickBot="1">
      <c r="A30" s="862">
        <v>21</v>
      </c>
      <c r="B30" s="863" t="s">
        <v>46</v>
      </c>
      <c r="C30" s="863"/>
      <c r="D30" s="863"/>
      <c r="E30" s="863"/>
      <c r="F30" s="863"/>
      <c r="G30" s="863"/>
      <c r="H30" s="863"/>
      <c r="I30" s="863"/>
      <c r="J30" s="222"/>
      <c r="K30"/>
      <c r="L30" s="865" t="s">
        <v>13569</v>
      </c>
    </row>
    <row r="31" spans="1:12" ht="12" thickBot="1">
      <c r="K31"/>
    </row>
    <row r="32" spans="1:12" ht="22.5">
      <c r="A32" s="1110" t="s">
        <v>13555</v>
      </c>
      <c r="B32" s="1296" t="s">
        <v>13554</v>
      </c>
      <c r="C32" s="1296" t="s">
        <v>13554</v>
      </c>
      <c r="D32" s="1296" t="s">
        <v>13554</v>
      </c>
      <c r="E32" s="1296" t="s">
        <v>13554</v>
      </c>
      <c r="F32" s="1296" t="s">
        <v>13554</v>
      </c>
      <c r="G32" s="1296" t="s">
        <v>13554</v>
      </c>
      <c r="H32" s="1296" t="s">
        <v>13554</v>
      </c>
      <c r="I32" s="1297" t="s">
        <v>13554</v>
      </c>
      <c r="K32"/>
    </row>
    <row r="33" spans="1:14" ht="57" thickBot="1">
      <c r="A33" s="1124" t="s">
        <v>28793</v>
      </c>
      <c r="B33" s="1298" t="s">
        <v>28795</v>
      </c>
      <c r="C33" s="1298" t="s">
        <v>28796</v>
      </c>
      <c r="D33" s="1298" t="s">
        <v>28797</v>
      </c>
      <c r="E33" s="1298" t="s">
        <v>28798</v>
      </c>
      <c r="F33" s="1298" t="s">
        <v>28799</v>
      </c>
      <c r="G33" s="1298" t="s">
        <v>28800</v>
      </c>
      <c r="H33" s="1298" t="s">
        <v>28801</v>
      </c>
      <c r="I33" s="1299" t="s">
        <v>28794</v>
      </c>
      <c r="K33"/>
    </row>
    <row r="34" spans="1:14">
      <c r="A34" s="2006"/>
      <c r="B34" s="2038"/>
      <c r="C34" s="2038"/>
      <c r="D34" s="2038"/>
      <c r="E34" s="2038"/>
      <c r="F34" s="2038"/>
      <c r="G34" s="2038"/>
      <c r="H34" s="2038"/>
      <c r="I34" s="2038"/>
      <c r="K34"/>
    </row>
    <row r="35" spans="1:14" ht="12" thickBot="1">
      <c r="K35"/>
    </row>
    <row r="36" spans="1:14" ht="102" thickBot="1">
      <c r="A36" s="1746" t="s">
        <v>4090</v>
      </c>
      <c r="B36" s="1746"/>
      <c r="C36" s="1746"/>
      <c r="D36" s="1746"/>
      <c r="E36" s="1746"/>
      <c r="F36" s="1746"/>
      <c r="G36" s="1746"/>
      <c r="H36" s="1746"/>
      <c r="I36" s="1746"/>
      <c r="J36" s="1746"/>
      <c r="K36"/>
      <c r="L36" s="1077" t="s">
        <v>28790</v>
      </c>
      <c r="M36" s="1106" t="s">
        <v>28791</v>
      </c>
      <c r="N36" s="969" t="s">
        <v>28792</v>
      </c>
    </row>
    <row r="37" spans="1:14" ht="12" thickBot="1">
      <c r="A37" s="254"/>
      <c r="B37" s="254"/>
      <c r="C37" s="254"/>
      <c r="D37" s="254"/>
      <c r="E37" s="254"/>
      <c r="F37" s="254"/>
      <c r="G37" s="254"/>
      <c r="H37" s="254"/>
      <c r="I37" s="254"/>
      <c r="J37" s="1918" t="s">
        <v>4091</v>
      </c>
      <c r="K37"/>
    </row>
    <row r="38" spans="1:14" ht="33.75">
      <c r="A38" s="1255" t="s">
        <v>10</v>
      </c>
      <c r="B38" s="1246" t="s">
        <v>11</v>
      </c>
      <c r="C38" s="1246" t="s">
        <v>959</v>
      </c>
      <c r="D38" s="1246" t="s">
        <v>960</v>
      </c>
      <c r="E38" s="1246" t="s">
        <v>961</v>
      </c>
      <c r="F38" s="1246" t="s">
        <v>962</v>
      </c>
      <c r="G38" s="1246" t="s">
        <v>963</v>
      </c>
      <c r="H38" s="1246" t="s">
        <v>966</v>
      </c>
      <c r="I38" s="1246" t="s">
        <v>964</v>
      </c>
      <c r="J38" s="1247" t="s">
        <v>3054</v>
      </c>
      <c r="K38"/>
    </row>
    <row r="39" spans="1:14" ht="12" thickBot="1">
      <c r="A39" s="497">
        <v>1</v>
      </c>
      <c r="B39" s="240">
        <v>2</v>
      </c>
      <c r="C39" s="240">
        <v>3</v>
      </c>
      <c r="D39" s="240">
        <v>4</v>
      </c>
      <c r="E39" s="240">
        <v>5</v>
      </c>
      <c r="F39" s="240">
        <v>6</v>
      </c>
      <c r="G39" s="240">
        <v>7</v>
      </c>
      <c r="H39" s="240">
        <v>8</v>
      </c>
      <c r="I39" s="1257">
        <v>9</v>
      </c>
      <c r="J39" s="1248">
        <v>10</v>
      </c>
      <c r="K39"/>
    </row>
    <row r="40" spans="1:14">
      <c r="A40" s="497">
        <v>1</v>
      </c>
      <c r="B40" s="1239" t="s">
        <v>4092</v>
      </c>
      <c r="C40" s="246"/>
      <c r="D40" s="246"/>
      <c r="E40" s="246"/>
      <c r="F40" s="246"/>
      <c r="G40" s="246"/>
      <c r="H40" s="246"/>
      <c r="I40" s="1239"/>
      <c r="J40" s="1240"/>
      <c r="K40"/>
      <c r="L40" s="864" t="s">
        <v>29769</v>
      </c>
    </row>
    <row r="41" spans="1:14" ht="33.75">
      <c r="A41" s="497" t="s">
        <v>256</v>
      </c>
      <c r="B41" s="1239" t="s">
        <v>10577</v>
      </c>
      <c r="C41" s="246"/>
      <c r="D41" s="246"/>
      <c r="E41" s="246"/>
      <c r="F41" s="246"/>
      <c r="G41" s="246"/>
      <c r="H41" s="246"/>
      <c r="I41" s="1239"/>
      <c r="J41" s="1240"/>
      <c r="K41"/>
      <c r="L41" s="577" t="s">
        <v>28947</v>
      </c>
    </row>
    <row r="42" spans="1:14" ht="33.75">
      <c r="A42" s="497" t="s">
        <v>257</v>
      </c>
      <c r="B42" s="1239" t="s">
        <v>4093</v>
      </c>
      <c r="C42" s="246"/>
      <c r="D42" s="246"/>
      <c r="E42" s="246"/>
      <c r="F42" s="246"/>
      <c r="G42" s="246"/>
      <c r="H42" s="246"/>
      <c r="I42" s="1239"/>
      <c r="J42" s="1240"/>
      <c r="K42"/>
      <c r="L42" s="577" t="s">
        <v>28952</v>
      </c>
    </row>
    <row r="43" spans="1:14" ht="33.75">
      <c r="A43" s="497" t="s">
        <v>992</v>
      </c>
      <c r="B43" s="1239" t="s">
        <v>4094</v>
      </c>
      <c r="C43" s="246"/>
      <c r="D43" s="246"/>
      <c r="E43" s="246"/>
      <c r="F43" s="246"/>
      <c r="G43" s="246"/>
      <c r="H43" s="246"/>
      <c r="I43" s="1239"/>
      <c r="J43" s="1240"/>
      <c r="K43"/>
      <c r="L43" s="577" t="s">
        <v>28957</v>
      </c>
    </row>
    <row r="44" spans="1:14" ht="33.75">
      <c r="A44" s="497" t="s">
        <v>258</v>
      </c>
      <c r="B44" s="1239" t="s">
        <v>4095</v>
      </c>
      <c r="C44" s="246"/>
      <c r="D44" s="246"/>
      <c r="E44" s="246"/>
      <c r="F44" s="246"/>
      <c r="G44" s="246"/>
      <c r="H44" s="246"/>
      <c r="I44" s="1239"/>
      <c r="J44" s="1240"/>
      <c r="K44"/>
      <c r="L44" s="577" t="s">
        <v>28960</v>
      </c>
    </row>
    <row r="45" spans="1:14">
      <c r="A45" s="497" t="s">
        <v>252</v>
      </c>
      <c r="B45" s="1239" t="s">
        <v>4096</v>
      </c>
      <c r="C45" s="246"/>
      <c r="D45" s="246"/>
      <c r="E45" s="246"/>
      <c r="F45" s="246"/>
      <c r="G45" s="246"/>
      <c r="H45" s="246"/>
      <c r="I45" s="1239"/>
      <c r="J45" s="1240"/>
      <c r="K45"/>
      <c r="L45" s="577" t="s">
        <v>28964</v>
      </c>
    </row>
    <row r="46" spans="1:14">
      <c r="A46" s="497" t="s">
        <v>254</v>
      </c>
      <c r="B46" s="1239" t="s">
        <v>4097</v>
      </c>
      <c r="C46" s="246"/>
      <c r="D46" s="246"/>
      <c r="E46" s="246"/>
      <c r="F46" s="246"/>
      <c r="G46" s="246"/>
      <c r="H46" s="246"/>
      <c r="I46" s="1239"/>
      <c r="J46" s="1240"/>
      <c r="K46"/>
      <c r="L46" s="577" t="s">
        <v>28965</v>
      </c>
    </row>
    <row r="47" spans="1:14" ht="22.5">
      <c r="A47" s="497" t="s">
        <v>994</v>
      </c>
      <c r="B47" s="1239" t="s">
        <v>4098</v>
      </c>
      <c r="C47" s="246"/>
      <c r="D47" s="246"/>
      <c r="E47" s="246"/>
      <c r="F47" s="246"/>
      <c r="G47" s="246"/>
      <c r="H47" s="246"/>
      <c r="I47" s="1239"/>
      <c r="J47" s="1240"/>
      <c r="K47"/>
      <c r="L47" s="577" t="s">
        <v>29770</v>
      </c>
    </row>
    <row r="48" spans="1:14" ht="33.75">
      <c r="A48" s="497" t="s">
        <v>297</v>
      </c>
      <c r="B48" s="1239" t="s">
        <v>10577</v>
      </c>
      <c r="C48" s="246"/>
      <c r="D48" s="246"/>
      <c r="E48" s="246"/>
      <c r="F48" s="246"/>
      <c r="G48" s="246"/>
      <c r="H48" s="246"/>
      <c r="I48" s="1239"/>
      <c r="J48" s="1240"/>
      <c r="K48"/>
      <c r="L48" s="577" t="s">
        <v>28968</v>
      </c>
    </row>
    <row r="49" spans="1:12" ht="33.75">
      <c r="A49" s="497" t="s">
        <v>996</v>
      </c>
      <c r="B49" s="1239" t="s">
        <v>10578</v>
      </c>
      <c r="C49" s="246"/>
      <c r="D49" s="246"/>
      <c r="E49" s="246"/>
      <c r="F49" s="246"/>
      <c r="G49" s="246"/>
      <c r="H49" s="246"/>
      <c r="I49" s="1239"/>
      <c r="J49" s="1240"/>
      <c r="K49"/>
      <c r="L49" s="577" t="s">
        <v>28973</v>
      </c>
    </row>
    <row r="50" spans="1:12" ht="45">
      <c r="A50" s="497" t="s">
        <v>694</v>
      </c>
      <c r="B50" s="1239" t="s">
        <v>4095</v>
      </c>
      <c r="C50" s="246"/>
      <c r="D50" s="246"/>
      <c r="E50" s="246"/>
      <c r="F50" s="246"/>
      <c r="G50" s="246"/>
      <c r="H50" s="246"/>
      <c r="I50" s="1239"/>
      <c r="J50" s="1240"/>
      <c r="K50"/>
      <c r="L50" s="577" t="s">
        <v>28981</v>
      </c>
    </row>
    <row r="51" spans="1:12" ht="33.75">
      <c r="A51" s="497" t="s">
        <v>876</v>
      </c>
      <c r="B51" s="1239" t="s">
        <v>4099</v>
      </c>
      <c r="C51" s="246"/>
      <c r="D51" s="246"/>
      <c r="E51" s="246"/>
      <c r="F51" s="246"/>
      <c r="G51" s="246"/>
      <c r="H51" s="246"/>
      <c r="I51" s="1239"/>
      <c r="J51" s="1240"/>
      <c r="K51"/>
      <c r="L51" s="577" t="s">
        <v>28986</v>
      </c>
    </row>
    <row r="52" spans="1:12" ht="33.75">
      <c r="A52" s="497" t="s">
        <v>997</v>
      </c>
      <c r="B52" s="1239" t="s">
        <v>4100</v>
      </c>
      <c r="C52" s="246"/>
      <c r="D52" s="246"/>
      <c r="E52" s="246"/>
      <c r="F52" s="246"/>
      <c r="G52" s="246"/>
      <c r="H52" s="246"/>
      <c r="I52" s="1239"/>
      <c r="J52" s="1240"/>
      <c r="K52"/>
      <c r="L52" s="577" t="s">
        <v>28987</v>
      </c>
    </row>
    <row r="53" spans="1:12">
      <c r="A53" s="497" t="s">
        <v>998</v>
      </c>
      <c r="B53" s="1239" t="s">
        <v>101</v>
      </c>
      <c r="C53" s="246"/>
      <c r="D53" s="246"/>
      <c r="E53" s="246"/>
      <c r="F53" s="246"/>
      <c r="G53" s="246"/>
      <c r="H53" s="246"/>
      <c r="I53" s="1239"/>
      <c r="J53" s="1240"/>
      <c r="K53"/>
      <c r="L53" s="577" t="s">
        <v>13574</v>
      </c>
    </row>
    <row r="54" spans="1:12" ht="78.75">
      <c r="A54" s="497" t="s">
        <v>999</v>
      </c>
      <c r="B54" s="1239" t="s">
        <v>2887</v>
      </c>
      <c r="C54" s="246"/>
      <c r="D54" s="246"/>
      <c r="E54" s="246"/>
      <c r="F54" s="246"/>
      <c r="G54" s="246"/>
      <c r="H54" s="246"/>
      <c r="I54" s="1239"/>
      <c r="J54" s="1240"/>
      <c r="K54"/>
      <c r="L54" s="577" t="s">
        <v>13572</v>
      </c>
    </row>
    <row r="55" spans="1:12" ht="45">
      <c r="A55" s="497" t="s">
        <v>1000</v>
      </c>
      <c r="B55" s="1239" t="s">
        <v>103</v>
      </c>
      <c r="C55" s="246"/>
      <c r="D55" s="246"/>
      <c r="E55" s="246"/>
      <c r="F55" s="246"/>
      <c r="G55" s="246"/>
      <c r="H55" s="246"/>
      <c r="I55" s="1239"/>
      <c r="J55" s="1240"/>
      <c r="K55"/>
      <c r="L55" s="577" t="s">
        <v>13573</v>
      </c>
    </row>
    <row r="56" spans="1:12" ht="45">
      <c r="A56" s="497" t="s">
        <v>1001</v>
      </c>
      <c r="B56" s="1239" t="s">
        <v>104</v>
      </c>
      <c r="C56" s="246"/>
      <c r="D56" s="246"/>
      <c r="E56" s="246"/>
      <c r="F56" s="246"/>
      <c r="G56" s="246"/>
      <c r="H56" s="246"/>
      <c r="I56" s="1239"/>
      <c r="J56" s="1240"/>
      <c r="K56"/>
      <c r="L56" s="577" t="s">
        <v>27322</v>
      </c>
    </row>
    <row r="57" spans="1:12" ht="45">
      <c r="A57" s="497" t="s">
        <v>10297</v>
      </c>
      <c r="B57" s="1239" t="s">
        <v>105</v>
      </c>
      <c r="C57" s="246"/>
      <c r="D57" s="246"/>
      <c r="E57" s="246"/>
      <c r="F57" s="246"/>
      <c r="G57" s="246"/>
      <c r="H57" s="246"/>
      <c r="I57" s="1239"/>
      <c r="J57" s="1240"/>
      <c r="K57"/>
      <c r="L57" s="577" t="s">
        <v>27323</v>
      </c>
    </row>
    <row r="58" spans="1:12" ht="33.75">
      <c r="A58" s="497" t="s">
        <v>10298</v>
      </c>
      <c r="B58" s="1239" t="s">
        <v>106</v>
      </c>
      <c r="C58" s="246"/>
      <c r="D58" s="246"/>
      <c r="E58" s="246"/>
      <c r="F58" s="246"/>
      <c r="G58" s="246"/>
      <c r="H58" s="246"/>
      <c r="I58" s="1239"/>
      <c r="J58" s="1240"/>
      <c r="K58"/>
      <c r="L58" s="577" t="s">
        <v>27324</v>
      </c>
    </row>
    <row r="59" spans="1:12">
      <c r="A59" s="497" t="s">
        <v>255</v>
      </c>
      <c r="B59" s="1239" t="s">
        <v>110</v>
      </c>
      <c r="C59" s="246"/>
      <c r="D59" s="246"/>
      <c r="E59" s="246"/>
      <c r="F59" s="246"/>
      <c r="G59" s="246"/>
      <c r="H59" s="246"/>
      <c r="I59" s="1239"/>
      <c r="J59" s="1240"/>
      <c r="K59"/>
      <c r="L59" s="577" t="s">
        <v>13575</v>
      </c>
    </row>
    <row r="60" spans="1:12">
      <c r="A60" s="497" t="s">
        <v>160</v>
      </c>
      <c r="B60" s="1239" t="s">
        <v>111</v>
      </c>
      <c r="C60" s="246"/>
      <c r="D60" s="246"/>
      <c r="E60" s="246"/>
      <c r="F60" s="246"/>
      <c r="G60" s="246"/>
      <c r="H60" s="246"/>
      <c r="I60" s="1239"/>
      <c r="J60" s="1240"/>
      <c r="K60"/>
      <c r="L60" s="577" t="s">
        <v>13576</v>
      </c>
    </row>
    <row r="61" spans="1:12">
      <c r="A61" s="497" t="s">
        <v>161</v>
      </c>
      <c r="B61" s="246" t="s">
        <v>112</v>
      </c>
      <c r="C61" s="246"/>
      <c r="D61" s="246"/>
      <c r="E61" s="246"/>
      <c r="F61" s="246"/>
      <c r="G61" s="246"/>
      <c r="H61" s="246"/>
      <c r="I61" s="1239"/>
      <c r="J61" s="1240"/>
      <c r="K61"/>
      <c r="L61" s="577" t="s">
        <v>13577</v>
      </c>
    </row>
    <row r="62" spans="1:12">
      <c r="A62" s="497" t="s">
        <v>162</v>
      </c>
      <c r="B62" s="246" t="s">
        <v>113</v>
      </c>
      <c r="C62" s="246"/>
      <c r="D62" s="246"/>
      <c r="E62" s="246"/>
      <c r="F62" s="246"/>
      <c r="G62" s="246"/>
      <c r="H62" s="246"/>
      <c r="I62" s="1239"/>
      <c r="J62" s="1240"/>
      <c r="K62"/>
      <c r="L62" s="577" t="s">
        <v>27327</v>
      </c>
    </row>
    <row r="63" spans="1:12" ht="33.75">
      <c r="A63" s="497" t="s">
        <v>164</v>
      </c>
      <c r="B63" s="1239" t="s">
        <v>4101</v>
      </c>
      <c r="C63" s="246"/>
      <c r="D63" s="246"/>
      <c r="E63" s="246"/>
      <c r="F63" s="246"/>
      <c r="G63" s="246"/>
      <c r="H63" s="246"/>
      <c r="I63" s="1239"/>
      <c r="J63" s="1240"/>
      <c r="K63"/>
      <c r="L63" s="577" t="s">
        <v>29771</v>
      </c>
    </row>
    <row r="64" spans="1:12" ht="34.5" thickBot="1">
      <c r="A64" s="498" t="s">
        <v>10579</v>
      </c>
      <c r="B64" s="863" t="s">
        <v>4102</v>
      </c>
      <c r="C64" s="334"/>
      <c r="D64" s="334"/>
      <c r="E64" s="334"/>
      <c r="F64" s="334"/>
      <c r="G64" s="334"/>
      <c r="H64" s="334"/>
      <c r="I64" s="863"/>
      <c r="J64" s="222"/>
      <c r="K64"/>
      <c r="L64" s="865" t="s">
        <v>29772</v>
      </c>
    </row>
    <row r="65" spans="1:11" ht="12" thickBot="1">
      <c r="K65"/>
    </row>
    <row r="66" spans="1:11" ht="22.5">
      <c r="B66" s="1110" t="s">
        <v>13555</v>
      </c>
      <c r="C66" s="1296" t="s">
        <v>13554</v>
      </c>
      <c r="D66" s="1296" t="s">
        <v>13554</v>
      </c>
      <c r="E66" s="1296" t="s">
        <v>13554</v>
      </c>
      <c r="F66" s="1296" t="s">
        <v>13554</v>
      </c>
      <c r="G66" s="1296" t="s">
        <v>13554</v>
      </c>
      <c r="H66" s="1296" t="s">
        <v>13554</v>
      </c>
      <c r="I66" s="1296" t="s">
        <v>13554</v>
      </c>
      <c r="J66" s="1297" t="s">
        <v>13554</v>
      </c>
      <c r="K66"/>
    </row>
    <row r="67" spans="1:11" ht="57" thickBot="1">
      <c r="B67" s="1124" t="s">
        <v>28793</v>
      </c>
      <c r="C67" s="1298" t="s">
        <v>28795</v>
      </c>
      <c r="D67" s="1298" t="s">
        <v>28796</v>
      </c>
      <c r="E67" s="1298" t="s">
        <v>28797</v>
      </c>
      <c r="F67" s="1298" t="s">
        <v>28798</v>
      </c>
      <c r="G67" s="1298" t="s">
        <v>28799</v>
      </c>
      <c r="H67" s="1298" t="s">
        <v>28800</v>
      </c>
      <c r="I67" s="1298" t="s">
        <v>28801</v>
      </c>
      <c r="J67" s="1299" t="s">
        <v>28794</v>
      </c>
      <c r="K67"/>
    </row>
    <row r="68" spans="1:11">
      <c r="K68"/>
    </row>
    <row r="69" spans="1:11">
      <c r="A69" s="1744" t="s">
        <v>968</v>
      </c>
      <c r="B69" s="1744"/>
      <c r="C69" s="1744"/>
      <c r="D69" s="1744"/>
      <c r="K69"/>
    </row>
    <row r="70" spans="1:11" ht="12" thickBot="1">
      <c r="A70" s="254"/>
      <c r="B70" s="254"/>
      <c r="C70" s="254"/>
      <c r="D70" s="1918" t="s">
        <v>4103</v>
      </c>
      <c r="K70"/>
    </row>
    <row r="71" spans="1:11" ht="23.25" thickBot="1">
      <c r="A71" s="1255" t="s">
        <v>10</v>
      </c>
      <c r="B71" s="1246" t="s">
        <v>11</v>
      </c>
      <c r="C71" s="1246" t="s">
        <v>4104</v>
      </c>
      <c r="D71" s="1247" t="s">
        <v>4105</v>
      </c>
      <c r="K71"/>
    </row>
    <row r="72" spans="1:11" ht="33.75">
      <c r="A72" s="1256">
        <v>1</v>
      </c>
      <c r="B72" s="1257">
        <v>2</v>
      </c>
      <c r="C72" s="1257">
        <v>3</v>
      </c>
      <c r="D72" s="1248">
        <v>4</v>
      </c>
      <c r="F72" s="758" t="s">
        <v>28790</v>
      </c>
      <c r="K72"/>
    </row>
    <row r="73" spans="1:11">
      <c r="A73" s="1256">
        <v>1</v>
      </c>
      <c r="B73" s="1239" t="s">
        <v>4106</v>
      </c>
      <c r="C73" s="1239"/>
      <c r="D73" s="1240"/>
      <c r="F73" s="763" t="s">
        <v>28802</v>
      </c>
      <c r="K73"/>
    </row>
    <row r="74" spans="1:11" ht="45">
      <c r="A74" s="1256">
        <v>2</v>
      </c>
      <c r="B74" s="1239" t="s">
        <v>4107</v>
      </c>
      <c r="C74" s="1239"/>
      <c r="D74" s="1240"/>
      <c r="F74" s="763" t="s">
        <v>28803</v>
      </c>
      <c r="K74"/>
    </row>
    <row r="75" spans="1:11" ht="22.5">
      <c r="A75" s="1256">
        <v>3</v>
      </c>
      <c r="B75" s="1239" t="s">
        <v>4108</v>
      </c>
      <c r="C75" s="1239"/>
      <c r="D75" s="1240"/>
      <c r="F75" s="763" t="s">
        <v>28804</v>
      </c>
      <c r="K75"/>
    </row>
    <row r="76" spans="1:11">
      <c r="A76" s="1256">
        <v>4</v>
      </c>
      <c r="B76" s="1239" t="s">
        <v>973</v>
      </c>
      <c r="C76" s="1239"/>
      <c r="D76" s="1240"/>
      <c r="F76" s="763" t="s">
        <v>28805</v>
      </c>
      <c r="K76"/>
    </row>
    <row r="77" spans="1:11" ht="34.5" thickBot="1">
      <c r="A77" s="862">
        <v>5</v>
      </c>
      <c r="B77" s="863" t="s">
        <v>974</v>
      </c>
      <c r="C77" s="863"/>
      <c r="D77" s="222"/>
      <c r="F77" s="759" t="s">
        <v>28806</v>
      </c>
      <c r="K77"/>
    </row>
    <row r="78" spans="1:11">
      <c r="K78"/>
    </row>
    <row r="79" spans="1:11">
      <c r="K79"/>
    </row>
  </sheetData>
  <mergeCells count="4">
    <mergeCell ref="A36:J36"/>
    <mergeCell ref="A69:D69"/>
    <mergeCell ref="A1:J1"/>
    <mergeCell ref="A3:J3"/>
  </mergeCells>
  <hyperlinks>
    <hyperlink ref="K1" location="'Содержание (2)'!A1" display="'Содержание"/>
  </hyperlinks>
  <pageMargins left="0.7" right="0.7" top="0.75" bottom="0.75" header="0.3" footer="0.3"/>
  <pageSetup paperSize="9" orientation="portrait"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0">
    <tabColor rgb="FF002060"/>
  </sheetPr>
  <dimension ref="A1:P10"/>
  <sheetViews>
    <sheetView workbookViewId="0">
      <selection sqref="A1:G1"/>
    </sheetView>
  </sheetViews>
  <sheetFormatPr defaultRowHeight="11.25"/>
  <cols>
    <col min="1" max="7" width="9.33203125" style="84"/>
    <col min="9" max="9" width="16.33203125" bestFit="1" customWidth="1"/>
    <col min="10" max="10" width="38.1640625" customWidth="1"/>
    <col min="16" max="16" width="59.5" customWidth="1"/>
  </cols>
  <sheetData>
    <row r="1" spans="1:16" ht="12" thickBot="1">
      <c r="A1" s="1911" t="s">
        <v>2813</v>
      </c>
      <c r="B1" s="1911"/>
      <c r="C1" s="1911"/>
      <c r="D1" s="1911"/>
      <c r="E1" s="1911"/>
      <c r="F1" s="1911"/>
      <c r="G1" s="1911"/>
      <c r="I1" s="1331" t="s">
        <v>230</v>
      </c>
      <c r="J1" s="81"/>
      <c r="K1" s="81"/>
      <c r="L1" s="81"/>
      <c r="M1" s="81"/>
      <c r="N1" s="566" t="s">
        <v>11946</v>
      </c>
      <c r="O1" s="567" t="s">
        <v>18271</v>
      </c>
      <c r="P1" s="568" t="s">
        <v>18272</v>
      </c>
    </row>
    <row r="2" spans="1:16" ht="12" thickBot="1">
      <c r="J2" s="81"/>
      <c r="K2" s="81"/>
      <c r="L2" s="81"/>
      <c r="M2" s="81"/>
      <c r="N2" s="536"/>
      <c r="O2" s="537" t="s">
        <v>18270</v>
      </c>
      <c r="P2" s="804" t="s">
        <v>18273</v>
      </c>
    </row>
    <row r="3" spans="1:16" ht="33.75">
      <c r="A3" s="1862" t="s">
        <v>10679</v>
      </c>
      <c r="B3" s="1862"/>
      <c r="C3" s="1862"/>
      <c r="D3" s="1862"/>
      <c r="E3" s="1862"/>
      <c r="F3" s="1862"/>
      <c r="G3" s="1862"/>
      <c r="J3" s="1085" t="s">
        <v>28807</v>
      </c>
      <c r="K3" s="81"/>
      <c r="L3" s="81"/>
      <c r="M3" s="81"/>
      <c r="N3" s="536"/>
      <c r="O3" s="561" t="s">
        <v>18274</v>
      </c>
      <c r="P3" s="560" t="s">
        <v>18275</v>
      </c>
    </row>
    <row r="4" spans="1:16" ht="34.5" thickBot="1">
      <c r="J4" s="1087" t="s">
        <v>28808</v>
      </c>
      <c r="K4" s="81"/>
      <c r="L4" s="81"/>
      <c r="M4" s="81"/>
      <c r="N4" s="536"/>
      <c r="O4" s="634" t="s">
        <v>18276</v>
      </c>
      <c r="P4" s="560" t="s">
        <v>18277</v>
      </c>
    </row>
    <row r="5" spans="1:16" ht="12" thickBot="1">
      <c r="A5"/>
      <c r="B5"/>
      <c r="C5"/>
      <c r="D5"/>
      <c r="E5"/>
      <c r="F5"/>
      <c r="G5"/>
      <c r="J5" s="81"/>
      <c r="K5" s="81"/>
      <c r="L5" s="81"/>
      <c r="M5" s="81"/>
      <c r="N5" s="563"/>
      <c r="O5" s="564" t="s">
        <v>18278</v>
      </c>
      <c r="P5" s="565" t="s">
        <v>13554</v>
      </c>
    </row>
    <row r="6" spans="1:16">
      <c r="A6"/>
      <c r="B6"/>
      <c r="C6"/>
      <c r="D6"/>
      <c r="E6"/>
      <c r="F6"/>
      <c r="G6"/>
    </row>
    <row r="7" spans="1:16">
      <c r="A7"/>
      <c r="B7"/>
      <c r="C7"/>
      <c r="D7"/>
      <c r="E7"/>
      <c r="F7"/>
      <c r="G7"/>
    </row>
    <row r="8" spans="1:16">
      <c r="A8"/>
      <c r="B8"/>
      <c r="C8"/>
      <c r="D8"/>
      <c r="E8"/>
      <c r="F8"/>
      <c r="G8"/>
    </row>
    <row r="9" spans="1:16">
      <c r="A9"/>
      <c r="B9"/>
      <c r="C9"/>
      <c r="D9"/>
      <c r="E9"/>
      <c r="F9"/>
      <c r="G9"/>
    </row>
    <row r="10" spans="1:16" ht="15.75">
      <c r="A10" s="2039"/>
    </row>
  </sheetData>
  <mergeCells count="2">
    <mergeCell ref="A1:G1"/>
    <mergeCell ref="A3:G3"/>
  </mergeCells>
  <hyperlinks>
    <hyperlink ref="I1" location="'Содержание (2)'!A1" display="'Содержание"/>
  </hyperlinks>
  <pageMargins left="0.7" right="0.7" top="0.75" bottom="0.75" header="0.3" footer="0.3"/>
  <pageSetup paperSize="9" orientation="portrait"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9">
    <tabColor rgb="FF002060"/>
  </sheetPr>
  <dimension ref="A1:J48"/>
  <sheetViews>
    <sheetView workbookViewId="0"/>
  </sheetViews>
  <sheetFormatPr defaultRowHeight="11.25"/>
  <cols>
    <col min="1" max="1" width="21.6640625" style="13" customWidth="1"/>
    <col min="2" max="2" width="42.1640625" style="13" customWidth="1"/>
    <col min="3" max="3" width="21.1640625" style="13" customWidth="1"/>
    <col min="4" max="4" width="21" style="13" customWidth="1"/>
    <col min="5" max="5" width="17.5" style="13" customWidth="1"/>
    <col min="6" max="6" width="34.5" style="13" customWidth="1"/>
    <col min="7" max="7" width="16.33203125" style="13" customWidth="1"/>
    <col min="8" max="8" width="9.33203125" style="13"/>
    <col min="9" max="9" width="12" style="13" bestFit="1" customWidth="1"/>
    <col min="10" max="10" width="42.1640625" style="30" customWidth="1"/>
    <col min="11" max="16384" width="9.33203125" style="13"/>
  </cols>
  <sheetData>
    <row r="1" spans="1:10" ht="15" thickBot="1">
      <c r="C1" s="1879" t="s">
        <v>4112</v>
      </c>
      <c r="D1" s="1879"/>
      <c r="F1" s="1331" t="s">
        <v>230</v>
      </c>
      <c r="G1" s="61"/>
      <c r="H1" s="566" t="s">
        <v>11946</v>
      </c>
      <c r="I1" s="567" t="s">
        <v>18271</v>
      </c>
      <c r="J1" s="1333" t="s">
        <v>18272</v>
      </c>
    </row>
    <row r="2" spans="1:10" ht="23.25" thickBot="1">
      <c r="D2" s="87"/>
      <c r="E2" s="72"/>
      <c r="H2" s="535"/>
      <c r="I2" s="537" t="s">
        <v>18270</v>
      </c>
      <c r="J2" s="804" t="s">
        <v>18273</v>
      </c>
    </row>
    <row r="3" spans="1:10" ht="33.75">
      <c r="B3" s="73" t="s">
        <v>1</v>
      </c>
      <c r="D3" s="87"/>
      <c r="E3" s="72"/>
      <c r="F3" s="973" t="s">
        <v>15347</v>
      </c>
      <c r="H3" s="535"/>
      <c r="I3" s="561" t="s">
        <v>18274</v>
      </c>
      <c r="J3" s="804" t="s">
        <v>18275</v>
      </c>
    </row>
    <row r="4" spans="1:10" ht="12" thickBot="1">
      <c r="D4" s="87"/>
      <c r="E4" s="72"/>
      <c r="F4" s="1300"/>
      <c r="H4" s="535"/>
      <c r="I4" s="634" t="s">
        <v>18276</v>
      </c>
      <c r="J4" s="804" t="s">
        <v>18277</v>
      </c>
    </row>
    <row r="5" spans="1:10" ht="34.5" thickBot="1">
      <c r="B5" s="93" t="s">
        <v>2</v>
      </c>
      <c r="C5" s="66" t="s">
        <v>3</v>
      </c>
      <c r="D5" s="74"/>
      <c r="F5" s="1300"/>
      <c r="H5" s="563"/>
      <c r="I5" s="564" t="s">
        <v>18278</v>
      </c>
      <c r="J5" s="565" t="s">
        <v>13554</v>
      </c>
    </row>
    <row r="6" spans="1:10" ht="33.75">
      <c r="B6" s="94"/>
      <c r="C6" s="95" t="s">
        <v>4</v>
      </c>
      <c r="D6" s="63" t="s">
        <v>5</v>
      </c>
      <c r="F6" s="1300" t="s">
        <v>18266</v>
      </c>
    </row>
    <row r="7" spans="1:10" ht="34.5" thickBot="1">
      <c r="B7" s="75"/>
      <c r="C7" s="62"/>
      <c r="D7" s="67"/>
      <c r="F7" s="1300" t="s">
        <v>18267</v>
      </c>
    </row>
    <row r="8" spans="1:10" ht="33.75">
      <c r="F8" s="1300" t="s">
        <v>18268</v>
      </c>
    </row>
    <row r="9" spans="1:10">
      <c r="B9" s="90" t="s">
        <v>4113</v>
      </c>
      <c r="F9" s="1300"/>
    </row>
    <row r="10" spans="1:10">
      <c r="B10" s="42" t="s">
        <v>4114</v>
      </c>
      <c r="F10" s="1300"/>
    </row>
    <row r="11" spans="1:10">
      <c r="F11" s="1300"/>
    </row>
    <row r="12" spans="1:10">
      <c r="A12" s="90" t="s">
        <v>4115</v>
      </c>
      <c r="F12" s="1300"/>
    </row>
    <row r="13" spans="1:10">
      <c r="F13" s="1300"/>
    </row>
    <row r="14" spans="1:10" ht="22.5">
      <c r="A14" s="90" t="s">
        <v>4116</v>
      </c>
      <c r="C14" s="90"/>
      <c r="F14" s="1300" t="s">
        <v>18264</v>
      </c>
    </row>
    <row r="15" spans="1:10" ht="33.75">
      <c r="A15" s="90" t="s">
        <v>4117</v>
      </c>
      <c r="F15" s="1300" t="s">
        <v>18265</v>
      </c>
    </row>
    <row r="16" spans="1:10">
      <c r="F16" s="1300"/>
    </row>
    <row r="17" spans="1:6" ht="12" thickBot="1">
      <c r="A17" s="90" t="s">
        <v>4118</v>
      </c>
      <c r="F17" s="1182" t="s">
        <v>18269</v>
      </c>
    </row>
    <row r="19" spans="1:6">
      <c r="C19" s="1879" t="s">
        <v>4119</v>
      </c>
      <c r="D19" s="1879"/>
    </row>
    <row r="20" spans="1:6" ht="12" thickBot="1">
      <c r="C20" s="86"/>
      <c r="D20" s="86"/>
    </row>
    <row r="21" spans="1:6" ht="12" thickBot="1">
      <c r="A21" s="98" t="s">
        <v>10</v>
      </c>
      <c r="B21" s="99" t="s">
        <v>11</v>
      </c>
      <c r="C21" s="99" t="s">
        <v>3214</v>
      </c>
      <c r="D21" s="64" t="s">
        <v>3051</v>
      </c>
    </row>
    <row r="22" spans="1:6" ht="33.75">
      <c r="A22" s="88">
        <v>1</v>
      </c>
      <c r="B22" s="96">
        <v>2</v>
      </c>
      <c r="C22" s="96">
        <v>3</v>
      </c>
      <c r="D22" s="89">
        <v>4</v>
      </c>
      <c r="F22" s="973" t="s">
        <v>28896</v>
      </c>
    </row>
    <row r="23" spans="1:6" ht="22.5">
      <c r="A23" s="88">
        <v>1</v>
      </c>
      <c r="B23" s="97" t="s">
        <v>4120</v>
      </c>
      <c r="C23" s="68"/>
      <c r="D23" s="92"/>
      <c r="F23" s="1300" t="s">
        <v>28897</v>
      </c>
    </row>
    <row r="24" spans="1:6">
      <c r="A24" s="88">
        <v>2</v>
      </c>
      <c r="B24" s="97" t="s">
        <v>3393</v>
      </c>
      <c r="C24" s="68"/>
      <c r="D24" s="70"/>
      <c r="F24" s="1300" t="s">
        <v>28898</v>
      </c>
    </row>
    <row r="25" spans="1:6" ht="33.75">
      <c r="A25" s="88">
        <v>3</v>
      </c>
      <c r="B25" s="97" t="s">
        <v>4121</v>
      </c>
      <c r="C25" s="68"/>
      <c r="D25" s="70"/>
      <c r="F25" s="1300" t="s">
        <v>28899</v>
      </c>
    </row>
    <row r="26" spans="1:6" ht="33.75">
      <c r="A26" s="88">
        <v>4</v>
      </c>
      <c r="B26" s="97" t="s">
        <v>4122</v>
      </c>
      <c r="C26" s="68"/>
      <c r="D26" s="70"/>
      <c r="F26" s="1300" t="s">
        <v>28900</v>
      </c>
    </row>
    <row r="27" spans="1:6" ht="33.75">
      <c r="A27" s="88">
        <v>5</v>
      </c>
      <c r="B27" s="97" t="s">
        <v>4123</v>
      </c>
      <c r="C27" s="68"/>
      <c r="D27" s="70"/>
      <c r="F27" s="1300" t="s">
        <v>28901</v>
      </c>
    </row>
    <row r="28" spans="1:6" ht="56.25">
      <c r="A28" s="88">
        <v>6</v>
      </c>
      <c r="B28" s="97" t="s">
        <v>4124</v>
      </c>
      <c r="C28" s="68"/>
      <c r="D28" s="70"/>
      <c r="F28" s="1300" t="s">
        <v>28902</v>
      </c>
    </row>
    <row r="29" spans="1:6" ht="45">
      <c r="A29" s="88">
        <v>7</v>
      </c>
      <c r="B29" s="97" t="s">
        <v>4125</v>
      </c>
      <c r="C29" s="91"/>
      <c r="D29" s="92"/>
      <c r="F29" s="1300" t="s">
        <v>28903</v>
      </c>
    </row>
    <row r="30" spans="1:6">
      <c r="A30" s="88">
        <v>8</v>
      </c>
      <c r="B30" s="97" t="s">
        <v>4126</v>
      </c>
      <c r="C30" s="68"/>
      <c r="D30" s="70"/>
      <c r="F30" s="1300" t="s">
        <v>28904</v>
      </c>
    </row>
    <row r="31" spans="1:6" ht="45">
      <c r="A31" s="88">
        <v>9</v>
      </c>
      <c r="B31" s="97" t="s">
        <v>4127</v>
      </c>
      <c r="C31" s="100"/>
      <c r="D31" s="65"/>
      <c r="F31" s="1300" t="s">
        <v>28905</v>
      </c>
    </row>
    <row r="32" spans="1:6" ht="22.5">
      <c r="A32" s="88">
        <v>10</v>
      </c>
      <c r="B32" s="97" t="s">
        <v>3401</v>
      </c>
      <c r="C32" s="100" t="s">
        <v>3402</v>
      </c>
      <c r="D32" s="65" t="s">
        <v>3402</v>
      </c>
      <c r="F32" s="1300" t="s">
        <v>28906</v>
      </c>
    </row>
    <row r="33" spans="1:6" ht="45">
      <c r="A33" s="88">
        <v>11</v>
      </c>
      <c r="B33" s="97" t="s">
        <v>4128</v>
      </c>
      <c r="C33" s="100" t="s">
        <v>3402</v>
      </c>
      <c r="D33" s="65" t="s">
        <v>3402</v>
      </c>
      <c r="F33" s="1300" t="s">
        <v>28907</v>
      </c>
    </row>
    <row r="34" spans="1:6" ht="33.75">
      <c r="A34" s="88">
        <v>12</v>
      </c>
      <c r="B34" s="97" t="s">
        <v>4129</v>
      </c>
      <c r="C34" s="100" t="s">
        <v>3402</v>
      </c>
      <c r="D34" s="65" t="s">
        <v>3402</v>
      </c>
      <c r="F34" s="1300" t="s">
        <v>28908</v>
      </c>
    </row>
    <row r="35" spans="1:6" ht="45">
      <c r="A35" s="88">
        <v>13</v>
      </c>
      <c r="B35" s="97" t="s">
        <v>4130</v>
      </c>
      <c r="C35" s="100" t="s">
        <v>3402</v>
      </c>
      <c r="D35" s="65" t="s">
        <v>3402</v>
      </c>
      <c r="F35" s="1300" t="s">
        <v>28909</v>
      </c>
    </row>
    <row r="36" spans="1:6" ht="45">
      <c r="A36" s="88">
        <v>14</v>
      </c>
      <c r="B36" s="97" t="s">
        <v>4131</v>
      </c>
      <c r="C36" s="100" t="s">
        <v>3402</v>
      </c>
      <c r="D36" s="65" t="s">
        <v>3402</v>
      </c>
      <c r="F36" s="1300" t="s">
        <v>28910</v>
      </c>
    </row>
    <row r="37" spans="1:6" ht="45">
      <c r="A37" s="88">
        <v>15</v>
      </c>
      <c r="B37" s="97" t="s">
        <v>4132</v>
      </c>
      <c r="C37" s="100" t="s">
        <v>3402</v>
      </c>
      <c r="D37" s="65" t="s">
        <v>3402</v>
      </c>
      <c r="F37" s="1300" t="s">
        <v>28911</v>
      </c>
    </row>
    <row r="38" spans="1:6" ht="56.25">
      <c r="A38" s="88">
        <v>16</v>
      </c>
      <c r="B38" s="97" t="s">
        <v>4133</v>
      </c>
      <c r="C38" s="100" t="s">
        <v>3402</v>
      </c>
      <c r="D38" s="65" t="s">
        <v>3402</v>
      </c>
      <c r="F38" s="1300" t="s">
        <v>28912</v>
      </c>
    </row>
    <row r="39" spans="1:6" ht="33.75">
      <c r="A39" s="88">
        <v>17</v>
      </c>
      <c r="B39" s="97" t="s">
        <v>4134</v>
      </c>
      <c r="C39" s="100" t="s">
        <v>3402</v>
      </c>
      <c r="D39" s="65" t="s">
        <v>3402</v>
      </c>
      <c r="F39" s="1300" t="s">
        <v>28913</v>
      </c>
    </row>
    <row r="40" spans="1:6" ht="22.5">
      <c r="A40" s="88">
        <v>18</v>
      </c>
      <c r="B40" s="97" t="s">
        <v>4135</v>
      </c>
      <c r="C40" s="100" t="s">
        <v>3402</v>
      </c>
      <c r="D40" s="65" t="s">
        <v>3402</v>
      </c>
      <c r="F40" s="1300" t="s">
        <v>28914</v>
      </c>
    </row>
    <row r="41" spans="1:6" ht="45">
      <c r="A41" s="88">
        <v>19</v>
      </c>
      <c r="B41" s="97" t="s">
        <v>4136</v>
      </c>
      <c r="C41" s="100" t="s">
        <v>3402</v>
      </c>
      <c r="D41" s="65" t="s">
        <v>3402</v>
      </c>
      <c r="F41" s="1300" t="s">
        <v>28915</v>
      </c>
    </row>
    <row r="42" spans="1:6" ht="33.75">
      <c r="A42" s="88">
        <v>20</v>
      </c>
      <c r="B42" s="97" t="s">
        <v>3407</v>
      </c>
      <c r="C42" s="100" t="s">
        <v>3402</v>
      </c>
      <c r="D42" s="65" t="s">
        <v>3402</v>
      </c>
      <c r="F42" s="1300" t="s">
        <v>28916</v>
      </c>
    </row>
    <row r="43" spans="1:6" ht="23.25" thickBot="1">
      <c r="A43" s="101">
        <v>21</v>
      </c>
      <c r="B43" s="62" t="s">
        <v>4137</v>
      </c>
      <c r="C43" s="69"/>
      <c r="D43" s="71"/>
      <c r="F43" s="1182" t="s">
        <v>28897</v>
      </c>
    </row>
    <row r="46" spans="1:6">
      <c r="A46" s="42" t="s">
        <v>4138</v>
      </c>
    </row>
    <row r="48" spans="1:6">
      <c r="A48" s="42" t="s">
        <v>4139</v>
      </c>
    </row>
  </sheetData>
  <mergeCells count="2">
    <mergeCell ref="C1:D1"/>
    <mergeCell ref="C19:D19"/>
  </mergeCells>
  <hyperlinks>
    <hyperlink ref="F1" location="'Содержание (2)'!A1" display="'Содержание"/>
  </hyperlinks>
  <pageMargins left="0.7" right="0.7" top="0.75" bottom="0.75" header="0.3" footer="0.3"/>
  <pageSetup paperSize="9" orientation="portrait"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0B050"/>
  </sheetPr>
  <dimension ref="A1"/>
  <sheetViews>
    <sheetView workbookViewId="0"/>
  </sheetViews>
  <sheetFormatPr defaultRowHeight="11.25"/>
  <sheetData/>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0">
    <tabColor rgb="FF00B050"/>
  </sheetPr>
  <dimension ref="A1:H2062"/>
  <sheetViews>
    <sheetView zoomScaleNormal="100" workbookViewId="0"/>
  </sheetViews>
  <sheetFormatPr defaultRowHeight="11.25"/>
  <cols>
    <col min="1" max="1" width="7.6640625" style="177" customWidth="1"/>
    <col min="2" max="2" width="61" style="77" customWidth="1"/>
    <col min="3" max="3" width="19.83203125" customWidth="1"/>
    <col min="4" max="4" width="21.6640625" customWidth="1"/>
    <col min="6" max="6" width="11.6640625" bestFit="1" customWidth="1"/>
    <col min="7" max="7" width="34.5" bestFit="1" customWidth="1"/>
    <col min="8" max="8" width="33.6640625" customWidth="1"/>
  </cols>
  <sheetData>
    <row r="1" spans="1:8">
      <c r="A1" s="39" t="s">
        <v>11871</v>
      </c>
    </row>
    <row r="2" spans="1:8">
      <c r="A2" s="39" t="s">
        <v>11498</v>
      </c>
    </row>
    <row r="3" spans="1:8">
      <c r="A3" s="39" t="s">
        <v>11497</v>
      </c>
    </row>
    <row r="6" spans="1:8">
      <c r="F6" t="s">
        <v>1774</v>
      </c>
      <c r="G6" t="s">
        <v>1774</v>
      </c>
    </row>
    <row r="7" spans="1:8">
      <c r="A7" s="39" t="s">
        <v>11870</v>
      </c>
    </row>
    <row r="8" spans="1:8">
      <c r="A8" s="39" t="s">
        <v>11869</v>
      </c>
    </row>
    <row r="9" spans="1:8">
      <c r="A9" s="39"/>
    </row>
    <row r="10" spans="1:8">
      <c r="A10" s="39" t="s">
        <v>11868</v>
      </c>
    </row>
    <row r="11" spans="1:8">
      <c r="A11" s="39" t="s">
        <v>11867</v>
      </c>
    </row>
    <row r="12" spans="1:8" ht="12" thickBot="1"/>
    <row r="13" spans="1:8" ht="22.5">
      <c r="A13" s="203" t="s">
        <v>11495</v>
      </c>
      <c r="B13" s="202" t="s">
        <v>11494</v>
      </c>
      <c r="C13" s="201" t="s">
        <v>11493</v>
      </c>
      <c r="D13" s="23" t="s">
        <v>11492</v>
      </c>
      <c r="H13" s="864" t="s">
        <v>18432</v>
      </c>
    </row>
    <row r="14" spans="1:8">
      <c r="A14" s="25">
        <v>1</v>
      </c>
      <c r="B14" s="200">
        <v>2</v>
      </c>
      <c r="C14" s="199">
        <v>3</v>
      </c>
      <c r="D14" s="198">
        <v>4</v>
      </c>
      <c r="H14" s="577"/>
    </row>
    <row r="15" spans="1:8">
      <c r="A15" s="25"/>
      <c r="B15" s="192" t="s">
        <v>11491</v>
      </c>
      <c r="C15" s="104"/>
      <c r="D15" s="196"/>
      <c r="H15" s="577"/>
    </row>
    <row r="16" spans="1:8">
      <c r="A16" s="25"/>
      <c r="B16" s="192" t="s">
        <v>11866</v>
      </c>
      <c r="C16" s="104"/>
      <c r="D16" s="196"/>
      <c r="H16" s="577"/>
    </row>
    <row r="17" spans="1:8" ht="22.5">
      <c r="A17" s="25"/>
      <c r="B17" s="192" t="s">
        <v>11691</v>
      </c>
      <c r="C17" s="104"/>
      <c r="D17" s="196"/>
      <c r="H17" s="577"/>
    </row>
    <row r="18" spans="1:8">
      <c r="A18" s="25"/>
      <c r="B18" s="192" t="s">
        <v>11865</v>
      </c>
      <c r="C18" s="104"/>
      <c r="D18" s="196"/>
      <c r="H18" s="577"/>
    </row>
    <row r="19" spans="1:8" ht="22.5">
      <c r="A19" s="25">
        <v>1</v>
      </c>
      <c r="B19" s="192" t="s">
        <v>11864</v>
      </c>
      <c r="C19" s="197">
        <v>11101</v>
      </c>
      <c r="D19" s="196">
        <v>71401</v>
      </c>
      <c r="F19" t="str">
        <f t="shared" ref="F19:F24" si="0">CONCATENATE(D19,".",C19)</f>
        <v>71401.11101</v>
      </c>
      <c r="G19" t="s">
        <v>26975</v>
      </c>
      <c r="H19" s="577" t="str">
        <f>VLOOKUP(G19,'Элементы таксономии'!O:P,2,0)</f>
        <v>ОФР_71401.11101СтраховыеПремииТекущегоПериода</v>
      </c>
    </row>
    <row r="20" spans="1:8" ht="33.75">
      <c r="A20" s="25">
        <v>2</v>
      </c>
      <c r="B20" s="192" t="s">
        <v>3496</v>
      </c>
      <c r="C20" s="104">
        <v>11102</v>
      </c>
      <c r="D20" s="196">
        <v>71401</v>
      </c>
      <c r="F20" t="str">
        <f t="shared" si="0"/>
        <v>71401.11102</v>
      </c>
      <c r="G20" t="s">
        <v>26976</v>
      </c>
      <c r="H20" s="577" t="str">
        <f>VLOOKUP(G20,'Элементы таксономии'!O:P,2,0)</f>
        <v>ОФР_71401.11102СтраховыеПремииПоДоговорамПринятымВПерестрахование</v>
      </c>
    </row>
    <row r="21" spans="1:8" ht="33.75">
      <c r="A21" s="25">
        <v>3</v>
      </c>
      <c r="B21" s="192" t="s">
        <v>11863</v>
      </c>
      <c r="C21" s="104">
        <v>11103</v>
      </c>
      <c r="D21" s="196">
        <v>71401</v>
      </c>
      <c r="F21" t="str">
        <f t="shared" si="0"/>
        <v>71401.11103</v>
      </c>
      <c r="G21" t="s">
        <v>26977</v>
      </c>
      <c r="H21" s="577" t="str">
        <f>VLOOKUP(G21,'Элементы таксономии'!O:P,2,0)</f>
        <v>ОФР_71401.11103УвеличениеПремииВСвязиСИзменениемУсловийДоговора</v>
      </c>
    </row>
    <row r="22" spans="1:8" ht="45">
      <c r="A22" s="25">
        <v>4</v>
      </c>
      <c r="B22" s="192" t="s">
        <v>11842</v>
      </c>
      <c r="C22" s="104">
        <v>11104</v>
      </c>
      <c r="D22" s="196">
        <v>71401</v>
      </c>
      <c r="F22" t="str">
        <f t="shared" si="0"/>
        <v>71401.11104</v>
      </c>
      <c r="G22" t="s">
        <v>26978</v>
      </c>
      <c r="H22" s="577" t="str">
        <f>VLOOKUP(G22,'Элементы таксономии'!O:P,2,0)</f>
        <v>ОФР_71401.11104УвеличениеПремииВСвязиСИзменениемУсловийДоговораПоДоговорамПринятымВПерестрахование</v>
      </c>
    </row>
    <row r="23" spans="1:8" ht="22.5">
      <c r="A23" s="25">
        <v>5</v>
      </c>
      <c r="B23" s="192" t="s">
        <v>11858</v>
      </c>
      <c r="C23" s="104">
        <v>11105</v>
      </c>
      <c r="D23" s="196">
        <v>71401</v>
      </c>
      <c r="F23" t="str">
        <f t="shared" si="0"/>
        <v>71401.11105</v>
      </c>
      <c r="G23" t="s">
        <v>26979</v>
      </c>
      <c r="H23" s="577" t="str">
        <f>VLOOKUP(G23,'Элементы таксономии'!O:P,2,0)</f>
        <v>ОФР_71401.11105УвеличениеПремииПрошлыхПериодов</v>
      </c>
    </row>
    <row r="24" spans="1:8" ht="33.75">
      <c r="A24" s="25">
        <v>6</v>
      </c>
      <c r="B24" s="192" t="s">
        <v>11840</v>
      </c>
      <c r="C24" s="104">
        <v>11106</v>
      </c>
      <c r="D24" s="196">
        <v>71401</v>
      </c>
      <c r="F24" t="str">
        <f t="shared" si="0"/>
        <v>71401.11106</v>
      </c>
      <c r="G24" t="s">
        <v>26980</v>
      </c>
      <c r="H24" s="577" t="str">
        <f>VLOOKUP(G24,'Элементы таксономии'!O:P,2,0)</f>
        <v>ОФР_71401.11106УвеличениеПремииПрошлыхПериодовПоДоговорамПринятымВПерестрахование</v>
      </c>
    </row>
    <row r="25" spans="1:8" ht="22.5">
      <c r="A25" s="25"/>
      <c r="B25" s="192" t="s">
        <v>11862</v>
      </c>
      <c r="C25" s="104"/>
      <c r="D25" s="196"/>
      <c r="H25" s="577"/>
    </row>
    <row r="26" spans="1:8" ht="22.5">
      <c r="A26" s="25">
        <v>1</v>
      </c>
      <c r="B26" s="192" t="s">
        <v>11861</v>
      </c>
      <c r="C26" s="104">
        <v>11201</v>
      </c>
      <c r="D26" s="196">
        <v>71401</v>
      </c>
      <c r="F26" t="str">
        <f t="shared" ref="F26:F31" si="1">CONCATENATE(D26,".",C26)</f>
        <v>71401.11201</v>
      </c>
      <c r="G26" t="s">
        <v>26981</v>
      </c>
      <c r="H26" s="577" t="str">
        <f>VLOOKUP(G26,'Элементы таксономии'!O:P,2,0)</f>
        <v>ОФР_71401.11201ПремииПоДоговорамТекущегоПериода</v>
      </c>
    </row>
    <row r="27" spans="1:8" ht="22.5">
      <c r="A27" s="25">
        <v>2</v>
      </c>
      <c r="B27" s="192" t="s">
        <v>11860</v>
      </c>
      <c r="C27" s="104">
        <v>11202</v>
      </c>
      <c r="D27" s="196">
        <v>71401</v>
      </c>
      <c r="F27" t="str">
        <f t="shared" si="1"/>
        <v>71401.11202</v>
      </c>
      <c r="G27" t="s">
        <v>26982</v>
      </c>
      <c r="H27" s="577" t="str">
        <f>VLOOKUP(G27,'Элементы таксономии'!O:P,2,0)</f>
        <v>ОФР_71401.11202ПремииПоДоговорамПринятымВПерестрахование</v>
      </c>
    </row>
    <row r="28" spans="1:8" ht="33.75">
      <c r="A28" s="25">
        <v>3</v>
      </c>
      <c r="B28" s="192" t="s">
        <v>11678</v>
      </c>
      <c r="C28" s="104">
        <v>11203</v>
      </c>
      <c r="D28" s="196">
        <v>71401</v>
      </c>
      <c r="F28" t="str">
        <f t="shared" si="1"/>
        <v>71401.11203</v>
      </c>
      <c r="G28" t="s">
        <v>26983</v>
      </c>
      <c r="H28" s="577" t="str">
        <f>VLOOKUP(G28,'Элементы таксономии'!O:P,2,0)</f>
        <v>ОФР_71401.11203УвеличениеПремииВСвязиСИзменениемУсловийДоговора</v>
      </c>
    </row>
    <row r="29" spans="1:8" ht="45">
      <c r="A29" s="25">
        <v>4</v>
      </c>
      <c r="B29" s="192" t="s">
        <v>11859</v>
      </c>
      <c r="C29" s="104">
        <v>11204</v>
      </c>
      <c r="D29" s="196">
        <v>71401</v>
      </c>
      <c r="F29" t="str">
        <f t="shared" si="1"/>
        <v>71401.11204</v>
      </c>
      <c r="G29" t="s">
        <v>26984</v>
      </c>
      <c r="H29" s="577" t="str">
        <f>VLOOKUP(G29,'Элементы таксономии'!O:P,2,0)</f>
        <v>ОФР_71401.11204УвеличениеПремииВСвязиСИзменениемУсловийДоговораПоДоговорамПринятымВПерестрахование</v>
      </c>
    </row>
    <row r="30" spans="1:8" ht="22.5">
      <c r="A30" s="25">
        <v>5</v>
      </c>
      <c r="B30" s="192" t="s">
        <v>11858</v>
      </c>
      <c r="C30" s="104">
        <v>11205</v>
      </c>
      <c r="D30" s="196">
        <v>71401</v>
      </c>
      <c r="F30" t="str">
        <f t="shared" si="1"/>
        <v>71401.11205</v>
      </c>
      <c r="G30" t="s">
        <v>26985</v>
      </c>
      <c r="H30" s="577" t="str">
        <f>VLOOKUP(G30,'Элементы таксономии'!O:P,2,0)</f>
        <v>ОФР_71401.11205УвеличениеПремииПрошлыхПериодов</v>
      </c>
    </row>
    <row r="31" spans="1:8" ht="33.75">
      <c r="A31" s="25">
        <v>6</v>
      </c>
      <c r="B31" s="192" t="s">
        <v>11840</v>
      </c>
      <c r="C31" s="104">
        <v>11206</v>
      </c>
      <c r="D31" s="196">
        <v>71401</v>
      </c>
      <c r="F31" t="str">
        <f t="shared" si="1"/>
        <v>71401.11206</v>
      </c>
      <c r="G31" t="s">
        <v>26986</v>
      </c>
      <c r="H31" s="577" t="str">
        <f>VLOOKUP(G31,'Элементы таксономии'!O:P,2,0)</f>
        <v>ОФР_71401.11206УвеличениеПремииПрошлыхПериодовПоДоговорамПринятымВПерестрахование</v>
      </c>
    </row>
    <row r="32" spans="1:8" ht="22.5">
      <c r="A32" s="25"/>
      <c r="B32" s="192" t="s">
        <v>11857</v>
      </c>
      <c r="C32" s="104"/>
      <c r="D32" s="196"/>
      <c r="H32" s="577"/>
    </row>
    <row r="33" spans="1:8" ht="33.75">
      <c r="A33" s="25">
        <v>1</v>
      </c>
      <c r="B33" s="192" t="s">
        <v>11856</v>
      </c>
      <c r="C33" s="104">
        <v>11301</v>
      </c>
      <c r="D33" s="196">
        <v>71401</v>
      </c>
      <c r="F33" t="str">
        <f>CONCATENATE(D33,".",C33)</f>
        <v>71401.11301</v>
      </c>
      <c r="G33" t="s">
        <v>26987</v>
      </c>
      <c r="H33" s="577" t="str">
        <f>VLOOKUP(G33,'Элементы таксономии'!O:P,2,0)</f>
        <v>ОФР_71401.11301ДоходыОтРасторженийДоговоровПереданныхВПерестрахование</v>
      </c>
    </row>
    <row r="34" spans="1:8" ht="45">
      <c r="A34" s="25">
        <v>2</v>
      </c>
      <c r="B34" s="192" t="s">
        <v>11837</v>
      </c>
      <c r="C34" s="104">
        <v>11302</v>
      </c>
      <c r="D34" s="196">
        <v>71401</v>
      </c>
      <c r="F34" t="str">
        <f>CONCATENATE(D34,".",C34)</f>
        <v>71401.11302</v>
      </c>
      <c r="G34" t="s">
        <v>26988</v>
      </c>
      <c r="H34" s="577" t="str">
        <f>VLOOKUP(G34,'Элементы таксономии'!O:P,2,0)</f>
        <v>ОФР_71401.11302УменьшениеПремииВСвязиСИзменениемУсловийДоговораПоДоговорамПереданнымВПерестрахование</v>
      </c>
    </row>
    <row r="35" spans="1:8" ht="45">
      <c r="A35" s="25">
        <v>3</v>
      </c>
      <c r="B35" s="192" t="s">
        <v>11855</v>
      </c>
      <c r="C35" s="104">
        <v>11303</v>
      </c>
      <c r="D35" s="196">
        <v>71401</v>
      </c>
      <c r="F35" t="str">
        <f>CONCATENATE(D35,".",C35)</f>
        <v>71401.11303</v>
      </c>
      <c r="G35" t="s">
        <v>26989</v>
      </c>
      <c r="H35" s="577" t="str">
        <f>VLOOKUP(G35,'Элементы таксономии'!O:P,2,0)</f>
        <v>ОФР_71401.11303УменьшениеПремииВСвязиСДосрочнымПрекращениемДоговоровПереданныхВПерестрахование</v>
      </c>
    </row>
    <row r="36" spans="1:8" ht="45">
      <c r="A36" s="25">
        <v>4</v>
      </c>
      <c r="B36" s="192" t="s">
        <v>11854</v>
      </c>
      <c r="C36" s="104">
        <v>11304</v>
      </c>
      <c r="D36" s="196">
        <v>71401</v>
      </c>
      <c r="F36" t="str">
        <f>CONCATENATE(D36,".",C36)</f>
        <v>71401.11304</v>
      </c>
      <c r="G36" t="s">
        <v>26990</v>
      </c>
      <c r="H36" s="577" t="str">
        <f>VLOOKUP(G36,'Элементы таксономии'!O:P,2,0)</f>
        <v>ОФР_71401.11304УменьшениеПремииВСвязиСОшибочноНачисленнойПремиейПоДоговорамПереданнымВПерестрахование</v>
      </c>
    </row>
    <row r="37" spans="1:8" ht="33.75">
      <c r="A37" s="25">
        <v>5</v>
      </c>
      <c r="B37" s="192" t="s">
        <v>11853</v>
      </c>
      <c r="C37" s="104">
        <v>11305</v>
      </c>
      <c r="D37" s="196">
        <v>71401</v>
      </c>
      <c r="F37" t="str">
        <f>CONCATENATE(D37,".",C37)</f>
        <v>71401.11305</v>
      </c>
      <c r="G37" t="s">
        <v>26991</v>
      </c>
      <c r="H37" s="577" t="str">
        <f>VLOOKUP(G37,'Элементы таксономии'!O:P,2,0)</f>
        <v>ОФР_71401.11305УменьшениеПремииПрошлыхПериодовПоДоговорамПереданнымВПерестрахование</v>
      </c>
    </row>
    <row r="38" spans="1:8" ht="33.75">
      <c r="A38" s="25"/>
      <c r="B38" s="192" t="s">
        <v>11852</v>
      </c>
      <c r="C38" s="104"/>
      <c r="D38" s="196"/>
      <c r="H38" s="577"/>
    </row>
    <row r="39" spans="1:8" ht="22.5">
      <c r="A39" s="25">
        <v>1</v>
      </c>
      <c r="B39" s="192" t="s">
        <v>11851</v>
      </c>
      <c r="C39" s="104">
        <v>11401</v>
      </c>
      <c r="D39" s="196">
        <v>71401</v>
      </c>
      <c r="F39" t="str">
        <f t="shared" ref="F39:F101" si="2">CONCATENATE(D39,".",C39)</f>
        <v>71401.11401</v>
      </c>
      <c r="G39" t="s">
        <v>26992</v>
      </c>
      <c r="H39" s="577" t="str">
        <f>VLOOKUP(G39,'Элементы таксономии'!O:P,2,0)</f>
        <v>ОФР_71401.11401ДоходВВидеВозвратаПоРасторгнутымДоговорам</v>
      </c>
    </row>
    <row r="40" spans="1:8" ht="33.75">
      <c r="A40" s="25">
        <v>2</v>
      </c>
      <c r="B40" s="192" t="s">
        <v>11688</v>
      </c>
      <c r="C40" s="104">
        <v>11402</v>
      </c>
      <c r="D40" s="196">
        <v>71401</v>
      </c>
      <c r="F40" t="str">
        <f t="shared" si="2"/>
        <v>71401.11402</v>
      </c>
      <c r="G40" t="s">
        <v>26993</v>
      </c>
      <c r="H40" s="577" t="str">
        <f>VLOOKUP(G40,'Элементы таксономии'!O:P,2,0)</f>
        <v>ОФР_71401.11402УменьшениеПремииВСвязиСИзменениемУсловийДоговора</v>
      </c>
    </row>
    <row r="41" spans="1:8" ht="33.75">
      <c r="A41" s="25">
        <v>3</v>
      </c>
      <c r="B41" s="192" t="s">
        <v>11850</v>
      </c>
      <c r="C41" s="104">
        <v>11403</v>
      </c>
      <c r="D41" s="196">
        <v>71401</v>
      </c>
      <c r="F41" t="str">
        <f t="shared" si="2"/>
        <v>71401.11403</v>
      </c>
      <c r="G41" t="s">
        <v>26994</v>
      </c>
      <c r="H41" s="577" t="str">
        <f>VLOOKUP(G41,'Элементы таксономии'!O:P,2,0)</f>
        <v>ОФР_71401.11403УменьшениеПремииВСвязиСДосрочнымПрекращениемДоговора</v>
      </c>
    </row>
    <row r="42" spans="1:8" ht="33.75">
      <c r="A42" s="25">
        <v>4</v>
      </c>
      <c r="B42" s="192" t="s">
        <v>11687</v>
      </c>
      <c r="C42" s="104">
        <v>11404</v>
      </c>
      <c r="D42" s="196">
        <v>71401</v>
      </c>
      <c r="F42" t="str">
        <f t="shared" si="2"/>
        <v>71401.11404</v>
      </c>
      <c r="G42" t="s">
        <v>26995</v>
      </c>
      <c r="H42" s="577" t="str">
        <f>VLOOKUP(G42,'Элементы таксономии'!O:P,2,0)</f>
        <v>ОФР_71401.11404УменьшениеПремииВСвязиСОшибочноНачисленнойПремиейПоДоговору</v>
      </c>
    </row>
    <row r="43" spans="1:8" ht="33.75">
      <c r="A43" s="25">
        <v>5</v>
      </c>
      <c r="B43" s="192" t="s">
        <v>11849</v>
      </c>
      <c r="C43" s="104">
        <v>11405</v>
      </c>
      <c r="D43" s="196">
        <v>71401</v>
      </c>
      <c r="F43" t="str">
        <f t="shared" si="2"/>
        <v>71401.11405</v>
      </c>
      <c r="G43" t="s">
        <v>26996</v>
      </c>
      <c r="H43" s="577" t="str">
        <f>VLOOKUP(G43,'Элементы таксономии'!O:P,2,0)</f>
        <v>ОФР_71401.11405УменьшениеПремииПоДоговоруНеУчтенноеВПрошлыхПериодах</v>
      </c>
    </row>
    <row r="44" spans="1:8" ht="22.5">
      <c r="A44" s="25"/>
      <c r="B44" s="192" t="s">
        <v>11848</v>
      </c>
      <c r="C44" s="104"/>
      <c r="D44" s="196"/>
      <c r="H44" s="577"/>
    </row>
    <row r="45" spans="1:8" ht="22.5">
      <c r="A45" s="25">
        <v>1</v>
      </c>
      <c r="B45" s="192" t="s">
        <v>11832</v>
      </c>
      <c r="C45" s="104">
        <v>11501</v>
      </c>
      <c r="D45" s="196">
        <v>71401</v>
      </c>
      <c r="F45" t="str">
        <f t="shared" si="2"/>
        <v>71401.11501</v>
      </c>
      <c r="G45" t="s">
        <v>26997</v>
      </c>
      <c r="H45" s="577" t="str">
        <f>VLOOKUP(G45,'Элементы таксономии'!O:P,2,0)</f>
        <v>ОФР_71401.11501УменьшениеРезерваНезаработаннойПремии</v>
      </c>
    </row>
    <row r="46" spans="1:8" ht="33.75">
      <c r="A46" s="25">
        <v>2</v>
      </c>
      <c r="B46" s="192" t="s">
        <v>11831</v>
      </c>
      <c r="C46" s="104">
        <v>11502</v>
      </c>
      <c r="D46" s="196">
        <v>71401</v>
      </c>
      <c r="F46" t="str">
        <f t="shared" si="2"/>
        <v>71401.11502</v>
      </c>
      <c r="G46" t="s">
        <v>26998</v>
      </c>
      <c r="H46" s="577" t="str">
        <f>VLOOKUP(G46,'Элементы таксономии'!O:P,2,0)</f>
        <v>ОФР_71401.11502УменьшениеРезерваНезаработаннойПремииДоведенногоДоНаилучшейОценки</v>
      </c>
    </row>
    <row r="47" spans="1:8" ht="22.5">
      <c r="A47" s="25"/>
      <c r="B47" s="192" t="s">
        <v>11847</v>
      </c>
      <c r="C47" s="104"/>
      <c r="D47" s="196"/>
      <c r="H47" s="577"/>
    </row>
    <row r="48" spans="1:8" ht="33.75">
      <c r="A48" s="25">
        <v>1</v>
      </c>
      <c r="B48" s="192" t="s">
        <v>11829</v>
      </c>
      <c r="C48" s="104">
        <v>11601</v>
      </c>
      <c r="D48" s="196">
        <v>71401</v>
      </c>
      <c r="F48" t="str">
        <f t="shared" si="2"/>
        <v>71401.11601</v>
      </c>
      <c r="G48" t="s">
        <v>26999</v>
      </c>
      <c r="H48" s="577" t="str">
        <f>VLOOKUP(G48,'Элементы таксономии'!O:P,2,0)</f>
        <v>ОФР_71401.11601УвеличениеДолиПерестраховщикаВРезервеНезаработаннойПремии</v>
      </c>
    </row>
    <row r="49" spans="1:8" ht="45">
      <c r="A49" s="25">
        <v>2</v>
      </c>
      <c r="B49" s="192" t="s">
        <v>11828</v>
      </c>
      <c r="C49" s="104">
        <v>11602</v>
      </c>
      <c r="D49" s="196">
        <v>71401</v>
      </c>
      <c r="F49" t="str">
        <f t="shared" si="2"/>
        <v>71401.11602</v>
      </c>
      <c r="G49" t="s">
        <v>27000</v>
      </c>
      <c r="H49" s="577" t="str">
        <f>VLOOKUP(G49,'Элементы таксономии'!O:P,2,0)</f>
        <v>ОФР_71401.11602УвеличениеДолиПерестраховщикаВРезервеНезаработаннойПремииДоведенномДоНаилучшейОценки</v>
      </c>
    </row>
    <row r="50" spans="1:8" ht="22.5">
      <c r="A50" s="25"/>
      <c r="B50" s="192" t="s">
        <v>11670</v>
      </c>
      <c r="C50" s="104"/>
      <c r="D50" s="196"/>
      <c r="H50" s="577"/>
    </row>
    <row r="51" spans="1:8" ht="22.5">
      <c r="A51" s="25"/>
      <c r="B51" s="192" t="s">
        <v>11846</v>
      </c>
      <c r="C51" s="104"/>
      <c r="D51" s="196"/>
      <c r="H51" s="577"/>
    </row>
    <row r="52" spans="1:8" ht="33.75">
      <c r="A52" s="25">
        <v>1</v>
      </c>
      <c r="B52" s="192" t="s">
        <v>11845</v>
      </c>
      <c r="C52" s="104">
        <v>12101</v>
      </c>
      <c r="D52" s="196">
        <v>71403</v>
      </c>
      <c r="F52" t="str">
        <f t="shared" si="2"/>
        <v>71403.12101</v>
      </c>
      <c r="G52" t="s">
        <v>27001</v>
      </c>
      <c r="H52" s="577" t="str">
        <f>VLOOKUP(G52,'Элементы таксономии'!O:P,2,0)</f>
        <v>ОФР_71403.12101СтраховыеПремииТекущегоПериодаПоДоговорамСтрахованияСострахования</v>
      </c>
    </row>
    <row r="53" spans="1:8" ht="33.75">
      <c r="A53" s="25">
        <v>2</v>
      </c>
      <c r="B53" s="192" t="s">
        <v>11844</v>
      </c>
      <c r="C53" s="104">
        <v>12102</v>
      </c>
      <c r="D53" s="196">
        <v>71403</v>
      </c>
      <c r="F53" t="str">
        <f t="shared" si="2"/>
        <v>71403.12102</v>
      </c>
      <c r="G53" t="s">
        <v>27002</v>
      </c>
      <c r="H53" s="577" t="str">
        <f>VLOOKUP(G53,'Элементы таксономии'!O:P,2,0)</f>
        <v>ОФР_71403.12102СтраховыеПремииТекущегоПериодаПоДоговорамПринятымВПерестрахование</v>
      </c>
    </row>
    <row r="54" spans="1:8" ht="45">
      <c r="A54" s="25">
        <v>3</v>
      </c>
      <c r="B54" s="192" t="s">
        <v>11843</v>
      </c>
      <c r="C54" s="104">
        <v>12103</v>
      </c>
      <c r="D54" s="196">
        <v>71403</v>
      </c>
      <c r="F54" t="str">
        <f t="shared" si="2"/>
        <v>71403.12103</v>
      </c>
      <c r="G54" t="s">
        <v>27003</v>
      </c>
      <c r="H54" s="577" t="str">
        <f>VLOOKUP(G54,'Элементы таксономии'!O:P,2,0)</f>
        <v>ОФР_71403.12103УвеличениеПремииВСвязиСИзменениемУсловийДоговораПоДоговорамСтрахованияСострахования</v>
      </c>
    </row>
    <row r="55" spans="1:8" ht="45">
      <c r="A55" s="25">
        <v>4</v>
      </c>
      <c r="B55" s="192" t="s">
        <v>11842</v>
      </c>
      <c r="C55" s="104">
        <v>12104</v>
      </c>
      <c r="D55" s="196">
        <v>71403</v>
      </c>
      <c r="F55" t="str">
        <f t="shared" si="2"/>
        <v>71403.12104</v>
      </c>
      <c r="G55" t="s">
        <v>27004</v>
      </c>
      <c r="H55" s="577" t="str">
        <f>VLOOKUP(G55,'Элементы таксономии'!O:P,2,0)</f>
        <v>ОФР_71403.12104УвеличениеПремииВСвязиСИзменениемУсловийДоговораПоДоговорамПринятымВПерестрахование</v>
      </c>
    </row>
    <row r="56" spans="1:8" ht="33.75">
      <c r="A56" s="25">
        <v>5</v>
      </c>
      <c r="B56" s="192" t="s">
        <v>11841</v>
      </c>
      <c r="C56" s="104">
        <v>12105</v>
      </c>
      <c r="D56" s="196">
        <v>71403</v>
      </c>
      <c r="F56" t="str">
        <f t="shared" si="2"/>
        <v>71403.12105</v>
      </c>
      <c r="G56" t="s">
        <v>27005</v>
      </c>
      <c r="H56" s="577" t="str">
        <f>VLOOKUP(G56,'Элементы таксономии'!O:P,2,0)</f>
        <v>ОФР_71403.12105УвеличениеПремииПрошлыхПериодовПоДоговорамСтрахованияСострахования</v>
      </c>
    </row>
    <row r="57" spans="1:8" ht="33.75">
      <c r="A57" s="25">
        <v>6</v>
      </c>
      <c r="B57" s="192" t="s">
        <v>11840</v>
      </c>
      <c r="C57" s="104">
        <v>12106</v>
      </c>
      <c r="D57" s="196">
        <v>71403</v>
      </c>
      <c r="F57" t="str">
        <f t="shared" si="2"/>
        <v>71403.12106</v>
      </c>
      <c r="G57" t="s">
        <v>27006</v>
      </c>
      <c r="H57" s="577" t="str">
        <f>VLOOKUP(G57,'Элементы таксономии'!O:P,2,0)</f>
        <v>ОФР_71403.12106УвеличениеПремииПрошлыхПериодовПоДоговорамПринятымВПерестрахование</v>
      </c>
    </row>
    <row r="58" spans="1:8" ht="22.5">
      <c r="A58" s="25"/>
      <c r="B58" s="192" t="s">
        <v>11839</v>
      </c>
      <c r="C58" s="104"/>
      <c r="D58" s="196"/>
      <c r="H58" s="577"/>
    </row>
    <row r="59" spans="1:8" ht="33.75">
      <c r="A59" s="25">
        <v>1</v>
      </c>
      <c r="B59" s="192" t="s">
        <v>11838</v>
      </c>
      <c r="C59" s="104">
        <v>12201</v>
      </c>
      <c r="D59" s="196">
        <v>71403</v>
      </c>
      <c r="F59" t="str">
        <f t="shared" si="2"/>
        <v>71403.12201</v>
      </c>
      <c r="G59" t="s">
        <v>27007</v>
      </c>
      <c r="H59" s="577" t="str">
        <f>VLOOKUP(G59,'Элементы таксономии'!O:P,2,0)</f>
        <v>ОФР_71403.12201ДоходыОтРасторженияДоговоровПереданныхВПерестрахование</v>
      </c>
    </row>
    <row r="60" spans="1:8" ht="45">
      <c r="A60" s="25">
        <v>2</v>
      </c>
      <c r="B60" s="192" t="s">
        <v>11837</v>
      </c>
      <c r="C60" s="104">
        <v>12202</v>
      </c>
      <c r="D60" s="196">
        <v>71403</v>
      </c>
      <c r="F60" t="str">
        <f t="shared" si="2"/>
        <v>71403.12202</v>
      </c>
      <c r="G60" t="s">
        <v>27008</v>
      </c>
      <c r="H60" s="577" t="str">
        <f>VLOOKUP(G60,'Элементы таксономии'!O:P,2,0)</f>
        <v>ОФР_71403.12202УменьшениеПремииВСвязиСИзменениемУсловийДоговораПоДоговорамПереданнымВПерестрахование</v>
      </c>
    </row>
    <row r="61" spans="1:8" ht="45">
      <c r="A61" s="25">
        <v>3</v>
      </c>
      <c r="B61" s="192" t="s">
        <v>11836</v>
      </c>
      <c r="C61" s="104">
        <v>12203</v>
      </c>
      <c r="D61" s="196">
        <v>71403</v>
      </c>
      <c r="F61" t="str">
        <f t="shared" si="2"/>
        <v>71403.12203</v>
      </c>
      <c r="G61" t="s">
        <v>27009</v>
      </c>
      <c r="H61" s="577" t="str">
        <f>VLOOKUP(G61,'Элементы таксономии'!O:P,2,0)</f>
        <v>ОФР_71403.12203УменьшениеПремииВСвязиСДосрочнымПрекращениемДоговораПереданногоВПерестрахование</v>
      </c>
    </row>
    <row r="62" spans="1:8" ht="45">
      <c r="A62" s="25">
        <v>4</v>
      </c>
      <c r="B62" s="192" t="s">
        <v>11835</v>
      </c>
      <c r="C62" s="104">
        <v>12204</v>
      </c>
      <c r="D62" s="196">
        <v>71403</v>
      </c>
      <c r="F62" t="str">
        <f t="shared" si="2"/>
        <v>71403.12204</v>
      </c>
      <c r="G62" t="s">
        <v>27010</v>
      </c>
      <c r="H62" s="577" t="str">
        <f>VLOOKUP(G62,'Элементы таксономии'!O:P,2,0)</f>
        <v>ОФР_71403.12204УменьшениеПремииВСвязиСОшибочноНачисленнойПремиейПоДоговоруПереданномуВПерестрахование</v>
      </c>
    </row>
    <row r="63" spans="1:8" ht="33.75">
      <c r="A63" s="25">
        <v>5</v>
      </c>
      <c r="B63" s="192" t="s">
        <v>11834</v>
      </c>
      <c r="C63" s="104">
        <v>12205</v>
      </c>
      <c r="D63" s="196">
        <v>71403</v>
      </c>
      <c r="F63" t="str">
        <f t="shared" si="2"/>
        <v>71403.12205</v>
      </c>
      <c r="G63" t="s">
        <v>27011</v>
      </c>
      <c r="H63" s="577" t="str">
        <f>VLOOKUP(G63,'Элементы таксономии'!O:P,2,0)</f>
        <v>ОФР_71403.12205УменьшениеПремииПрошлыхПериодовПоДоговоруПереданномуВПерестрахование</v>
      </c>
    </row>
    <row r="64" spans="1:8" ht="22.5">
      <c r="A64" s="25"/>
      <c r="B64" s="192" t="s">
        <v>11833</v>
      </c>
      <c r="C64" s="104"/>
      <c r="D64" s="196"/>
      <c r="H64" s="577"/>
    </row>
    <row r="65" spans="1:8" ht="22.5">
      <c r="A65" s="25">
        <v>1</v>
      </c>
      <c r="B65" s="192" t="s">
        <v>11832</v>
      </c>
      <c r="C65" s="104">
        <v>12301</v>
      </c>
      <c r="D65" s="196">
        <v>71403</v>
      </c>
      <c r="F65" t="str">
        <f t="shared" si="2"/>
        <v>71403.12301</v>
      </c>
      <c r="G65" t="s">
        <v>27012</v>
      </c>
      <c r="H65" s="577" t="str">
        <f>VLOOKUP(G65,'Элементы таксономии'!O:P,2,0)</f>
        <v>ОФР_71403.12301УменьшениеРезерваНезаработаннойПремии</v>
      </c>
    </row>
    <row r="66" spans="1:8" ht="33.75">
      <c r="A66" s="25">
        <v>2</v>
      </c>
      <c r="B66" s="192" t="s">
        <v>11831</v>
      </c>
      <c r="C66" s="104">
        <v>12302</v>
      </c>
      <c r="D66" s="196">
        <v>71403</v>
      </c>
      <c r="F66" t="str">
        <f t="shared" si="2"/>
        <v>71403.12302</v>
      </c>
      <c r="G66" t="s">
        <v>27013</v>
      </c>
      <c r="H66" s="577" t="str">
        <f>VLOOKUP(G66,'Элементы таксономии'!O:P,2,0)</f>
        <v>ОФР_71403.12302УменьшениеРезерваНезаработаннойПремииДоведенногоДоНаилучшейОценки</v>
      </c>
    </row>
    <row r="67" spans="1:8" ht="22.5">
      <c r="A67" s="25"/>
      <c r="B67" s="192" t="s">
        <v>11830</v>
      </c>
      <c r="C67" s="104"/>
      <c r="D67" s="196"/>
      <c r="H67" s="577"/>
    </row>
    <row r="68" spans="1:8" ht="33.75">
      <c r="A68" s="25">
        <v>1</v>
      </c>
      <c r="B68" s="192" t="s">
        <v>11829</v>
      </c>
      <c r="C68" s="104">
        <v>12401</v>
      </c>
      <c r="D68" s="196">
        <v>71403</v>
      </c>
      <c r="F68" t="str">
        <f t="shared" si="2"/>
        <v>71403.12401</v>
      </c>
      <c r="G68" t="s">
        <v>27014</v>
      </c>
      <c r="H68" s="577" t="str">
        <f>VLOOKUP(G68,'Элементы таксономии'!O:P,2,0)</f>
        <v>ОФР_71403.12401УвеличениеДолиПерестраховщикаВРезервеНезаработаннойПремии</v>
      </c>
    </row>
    <row r="69" spans="1:8" ht="45">
      <c r="A69" s="25">
        <v>2</v>
      </c>
      <c r="B69" s="192" t="s">
        <v>11828</v>
      </c>
      <c r="C69" s="104">
        <v>12402</v>
      </c>
      <c r="D69" s="196">
        <v>71403</v>
      </c>
      <c r="F69" t="str">
        <f t="shared" si="2"/>
        <v>71403.12402</v>
      </c>
      <c r="G69" t="s">
        <v>27015</v>
      </c>
      <c r="H69" s="577" t="str">
        <f>VLOOKUP(G69,'Элементы таксономии'!O:P,2,0)</f>
        <v>ОФР_71403.12402УвеличениеДолиПерестраховщикаВРезервеНезаработаннойПремииДоведенномДоНаилучшейОценки</v>
      </c>
    </row>
    <row r="70" spans="1:8">
      <c r="A70" s="25"/>
      <c r="B70" s="192" t="s">
        <v>11827</v>
      </c>
      <c r="C70" s="104"/>
      <c r="D70" s="196"/>
      <c r="H70" s="577"/>
    </row>
    <row r="71" spans="1:8" ht="22.5">
      <c r="A71" s="25"/>
      <c r="B71" s="192" t="s">
        <v>11826</v>
      </c>
      <c r="C71" s="104"/>
      <c r="D71" s="196"/>
      <c r="H71" s="577"/>
    </row>
    <row r="72" spans="1:8" ht="33.75">
      <c r="A72" s="25">
        <v>1</v>
      </c>
      <c r="B72" s="192" t="s">
        <v>11825</v>
      </c>
      <c r="C72" s="104">
        <v>13101</v>
      </c>
      <c r="D72" s="196">
        <v>71405</v>
      </c>
      <c r="F72" t="str">
        <f t="shared" si="2"/>
        <v>71405.13101</v>
      </c>
      <c r="G72" t="s">
        <v>27016</v>
      </c>
      <c r="H72" s="577" t="str">
        <f>VLOOKUP(G72,'Элементы таксономии'!O:P,2,0)</f>
        <v>ОФР_71405.13101ДоляПерестраховщикаВВыплатахПоДоговорамСтрахованияЖизни</v>
      </c>
    </row>
    <row r="73" spans="1:8" ht="33.75">
      <c r="A73" s="25">
        <v>2</v>
      </c>
      <c r="B73" s="192" t="s">
        <v>11824</v>
      </c>
      <c r="C73" s="104">
        <v>13102</v>
      </c>
      <c r="D73" s="196">
        <v>71405</v>
      </c>
      <c r="F73" t="str">
        <f t="shared" si="2"/>
        <v>71405.13102</v>
      </c>
      <c r="G73" t="s">
        <v>27017</v>
      </c>
      <c r="H73" s="577" t="str">
        <f>VLOOKUP(G73,'Элементы таксономии'!O:P,2,0)</f>
        <v>ОФР_71405.13102ДоляПерестраховщикаВВыкупныхСуммахПоДоговорамСтрахованияЖизни</v>
      </c>
    </row>
    <row r="74" spans="1:8" ht="22.5">
      <c r="A74" s="25"/>
      <c r="B74" s="192" t="s">
        <v>11823</v>
      </c>
      <c r="C74" s="104"/>
      <c r="D74" s="196"/>
      <c r="H74" s="577"/>
    </row>
    <row r="75" spans="1:8" ht="45">
      <c r="A75" s="25">
        <v>1</v>
      </c>
      <c r="B75" s="192" t="s">
        <v>11822</v>
      </c>
      <c r="C75" s="104">
        <v>13201</v>
      </c>
      <c r="D75" s="196">
        <v>71405</v>
      </c>
      <c r="F75" t="str">
        <f t="shared" si="2"/>
        <v>71405.13201</v>
      </c>
      <c r="G75" t="s">
        <v>27018</v>
      </c>
      <c r="H75" s="577" t="str">
        <f>VLOOKUP(G75,'Элементы таксономии'!O:P,2,0)</f>
        <v>ОФР_71405.13201ДоляПерестраховщикаВВыплатахПоДоговорамКлассифицированнымКакИнвестиционныеСНвпдв</v>
      </c>
    </row>
    <row r="76" spans="1:8" ht="45">
      <c r="A76" s="25">
        <v>2</v>
      </c>
      <c r="B76" s="192" t="s">
        <v>11821</v>
      </c>
      <c r="C76" s="104">
        <v>13202</v>
      </c>
      <c r="D76" s="196">
        <v>71405</v>
      </c>
      <c r="F76" t="str">
        <f t="shared" si="2"/>
        <v>71405.13202</v>
      </c>
      <c r="G76" t="s">
        <v>27019</v>
      </c>
      <c r="H76" s="577" t="str">
        <f>VLOOKUP(G76,'Элементы таксономии'!O:P,2,0)</f>
        <v>ОФР_71405.13202ДоляПерестраховщикаВВыплатахВСвязиСРасторжениемДоговоровКлассифицированнымКакИнвестиционныеСНвпдв</v>
      </c>
    </row>
    <row r="77" spans="1:8" ht="22.5">
      <c r="A77" s="25"/>
      <c r="B77" s="192" t="s">
        <v>11820</v>
      </c>
      <c r="C77" s="104"/>
      <c r="D77" s="196"/>
      <c r="H77" s="577"/>
    </row>
    <row r="78" spans="1:8" ht="33.75">
      <c r="A78" s="25">
        <v>1</v>
      </c>
      <c r="B78" s="192" t="s">
        <v>11783</v>
      </c>
      <c r="C78" s="104">
        <v>13301</v>
      </c>
      <c r="D78" s="196">
        <v>71405</v>
      </c>
      <c r="F78" t="str">
        <f t="shared" si="2"/>
        <v>71405.13301</v>
      </c>
      <c r="G78" t="s">
        <v>27020</v>
      </c>
      <c r="H78" s="577" t="str">
        <f>VLOOKUP(G78,'Элементы таксономии'!O:P,2,0)</f>
        <v>ОФР_71405.13301ДоляВРасходахНаОплатуЭкспертныхУслугСвязанныхСУрегулированиемУбытков</v>
      </c>
    </row>
    <row r="79" spans="1:8" ht="22.5">
      <c r="A79" s="25">
        <v>2</v>
      </c>
      <c r="B79" s="192" t="s">
        <v>11782</v>
      </c>
      <c r="C79" s="104">
        <v>13302</v>
      </c>
      <c r="D79" s="196">
        <v>71405</v>
      </c>
      <c r="F79" t="str">
        <f t="shared" si="2"/>
        <v>71405.13302</v>
      </c>
      <c r="G79" t="s">
        <v>27021</v>
      </c>
      <c r="H79" s="577" t="str">
        <f>VLOOKUP(G79,'Элементы таксономии'!O:P,2,0)</f>
        <v>ОФР_71405.13302ДоляВПрочихРасходахПоУрегулированиюУбытков</v>
      </c>
    </row>
    <row r="80" spans="1:8">
      <c r="A80" s="25"/>
      <c r="B80" s="192" t="s">
        <v>11819</v>
      </c>
      <c r="C80" s="104"/>
      <c r="D80" s="196"/>
      <c r="H80" s="577"/>
    </row>
    <row r="81" spans="1:8" ht="33.75">
      <c r="A81" s="25">
        <v>1</v>
      </c>
      <c r="B81" s="192" t="s">
        <v>11818</v>
      </c>
      <c r="C81" s="104">
        <v>13401</v>
      </c>
      <c r="D81" s="196">
        <v>71405</v>
      </c>
      <c r="F81" t="str">
        <f t="shared" si="2"/>
        <v>71405.13401</v>
      </c>
      <c r="G81" t="s">
        <v>27022</v>
      </c>
      <c r="H81" s="577" t="str">
        <f>VLOOKUP(G81,'Элементы таксономии'!O:P,2,0)</f>
        <v>ОФР_71405.13401ДоходыОтВосстановленияСписанияПоСудебнымРешениям</v>
      </c>
    </row>
    <row r="82" spans="1:8" ht="22.5">
      <c r="A82" s="25"/>
      <c r="B82" s="192" t="s">
        <v>11629</v>
      </c>
      <c r="C82" s="104"/>
      <c r="D82" s="196"/>
      <c r="H82" s="577"/>
    </row>
    <row r="83" spans="1:8">
      <c r="A83" s="25"/>
      <c r="B83" s="192" t="s">
        <v>11817</v>
      </c>
      <c r="C83" s="104"/>
      <c r="D83" s="196"/>
      <c r="H83" s="577"/>
    </row>
    <row r="84" spans="1:8" ht="22.5">
      <c r="A84" s="25">
        <v>1</v>
      </c>
      <c r="B84" s="192" t="s">
        <v>11816</v>
      </c>
      <c r="C84" s="104">
        <v>14101</v>
      </c>
      <c r="D84" s="196">
        <v>71407</v>
      </c>
      <c r="F84" t="str">
        <f t="shared" si="2"/>
        <v>71407.14101</v>
      </c>
      <c r="G84" t="s">
        <v>27023</v>
      </c>
      <c r="H84" s="577" t="str">
        <f>VLOOKUP(G84,'Элементы таксономии'!O:P,2,0)</f>
        <v>ОФР_71407.14101УменьшениеМатематическогоРезерва</v>
      </c>
    </row>
    <row r="85" spans="1:8" ht="33.75">
      <c r="A85" s="25">
        <v>2</v>
      </c>
      <c r="B85" s="192" t="s">
        <v>11815</v>
      </c>
      <c r="C85" s="104">
        <v>14102</v>
      </c>
      <c r="D85" s="196">
        <v>71407</v>
      </c>
      <c r="F85" t="str">
        <f t="shared" si="2"/>
        <v>71407.14102</v>
      </c>
      <c r="G85" t="s">
        <v>27024</v>
      </c>
      <c r="H85" s="577" t="str">
        <f>VLOOKUP(G85,'Элементы таксономии'!O:P,2,0)</f>
        <v>ОФР_71407.14102УменьшениеМатематическогоРезерваДоведенногоДоНаилучшейОценки</v>
      </c>
    </row>
    <row r="86" spans="1:8" ht="33.75">
      <c r="A86" s="25">
        <v>3</v>
      </c>
      <c r="B86" s="192" t="s">
        <v>11814</v>
      </c>
      <c r="C86" s="104">
        <v>14103</v>
      </c>
      <c r="D86" s="196">
        <v>71407</v>
      </c>
      <c r="F86" t="str">
        <f t="shared" si="2"/>
        <v>71407.14103</v>
      </c>
      <c r="G86" t="s">
        <v>27025</v>
      </c>
      <c r="H86" s="577" t="str">
        <f>VLOOKUP(G86,'Элементы таксономии'!O:P,2,0)</f>
        <v>ОФР_71407.14103УменьшениеРезерваРасходовНаОбслуживаниеСтраховыхОбязательств</v>
      </c>
    </row>
    <row r="87" spans="1:8" ht="45">
      <c r="A87" s="25">
        <v>4</v>
      </c>
      <c r="B87" s="192" t="s">
        <v>11813</v>
      </c>
      <c r="C87" s="104">
        <v>14104</v>
      </c>
      <c r="D87" s="196">
        <v>71407</v>
      </c>
      <c r="F87" t="str">
        <f t="shared" si="2"/>
        <v>71407.14104</v>
      </c>
      <c r="G87" t="s">
        <v>27026</v>
      </c>
      <c r="H87" s="577" t="str">
        <f>VLOOKUP(G87,'Элементы таксономии'!O:P,2,0)</f>
        <v>ОФР_71407.14104УменьшениеРезерваРасходовНаОбслуживаниеСтраховыхОбязательствДоведенногоДоНаилучшейОценки</v>
      </c>
    </row>
    <row r="88" spans="1:8" ht="33.75">
      <c r="A88" s="25">
        <v>5</v>
      </c>
      <c r="B88" s="192" t="s">
        <v>11812</v>
      </c>
      <c r="C88" s="104">
        <v>14105</v>
      </c>
      <c r="D88" s="196">
        <v>71407</v>
      </c>
      <c r="F88" t="str">
        <f t="shared" si="2"/>
        <v>71407.14105</v>
      </c>
      <c r="G88" t="s">
        <v>27027</v>
      </c>
      <c r="H88" s="577" t="str">
        <f>VLOOKUP(G88,'Элементы таксономии'!O:P,2,0)</f>
        <v>ОФР_71407.14105УменьшениеРезерваЗаявленныхНоНеурегулированныхСтраховыхСлучаев</v>
      </c>
    </row>
    <row r="89" spans="1:8" ht="45">
      <c r="A89" s="25">
        <v>6</v>
      </c>
      <c r="B89" s="192" t="s">
        <v>11811</v>
      </c>
      <c r="C89" s="104">
        <v>14106</v>
      </c>
      <c r="D89" s="196">
        <v>71407</v>
      </c>
      <c r="F89" t="str">
        <f t="shared" si="2"/>
        <v>71407.14106</v>
      </c>
      <c r="G89" t="s">
        <v>27028</v>
      </c>
      <c r="H89" s="577" t="str">
        <f>VLOOKUP(G89,'Элементы таксономии'!O:P,2,0)</f>
        <v>ОФР_71407.14106УменьшениеРезерваЗаявленныхНоНеурегулированныхСтраховыхСлучаевДоведенногоДоНаилучшейОценки</v>
      </c>
    </row>
    <row r="90" spans="1:8" ht="33.75">
      <c r="A90" s="25">
        <v>7</v>
      </c>
      <c r="B90" s="192" t="s">
        <v>11810</v>
      </c>
      <c r="C90" s="104">
        <v>14107</v>
      </c>
      <c r="D90" s="196">
        <v>71407</v>
      </c>
      <c r="F90" t="str">
        <f t="shared" si="2"/>
        <v>71407.14107</v>
      </c>
      <c r="G90" t="s">
        <v>27029</v>
      </c>
      <c r="H90" s="577" t="str">
        <f>VLOOKUP(G90,'Элементы таксономии'!O:P,2,0)</f>
        <v>ОФР_71407.14107УменьшениеРезерваПроизошедшихНоНезаявленныхСтраховыхСлучаев</v>
      </c>
    </row>
    <row r="91" spans="1:8" ht="45">
      <c r="A91" s="25">
        <v>8</v>
      </c>
      <c r="B91" s="192" t="s">
        <v>11809</v>
      </c>
      <c r="C91" s="104">
        <v>14108</v>
      </c>
      <c r="D91" s="196">
        <v>71407</v>
      </c>
      <c r="F91" t="str">
        <f t="shared" si="2"/>
        <v>71407.14108</v>
      </c>
      <c r="G91" t="s">
        <v>27030</v>
      </c>
      <c r="H91" s="577" t="str">
        <f>VLOOKUP(G91,'Элементы таксономии'!O:P,2,0)</f>
        <v>ОФР_71407.14108УменьшениеРезерваПроизошедшихНоНезаявленныхСтраховыхСлучаевДоведенногоДоНаилучшейОценки</v>
      </c>
    </row>
    <row r="92" spans="1:8" ht="33.75">
      <c r="A92" s="25">
        <v>9</v>
      </c>
      <c r="B92" s="192" t="s">
        <v>11808</v>
      </c>
      <c r="C92" s="104">
        <v>14109</v>
      </c>
      <c r="D92" s="196">
        <v>71407</v>
      </c>
      <c r="F92" t="str">
        <f t="shared" si="2"/>
        <v>71407.14109</v>
      </c>
      <c r="G92" t="s">
        <v>27031</v>
      </c>
      <c r="H92" s="577" t="str">
        <f>VLOOKUP(G92,'Элементы таксономии'!O:P,2,0)</f>
        <v>ОФР_71407.14109УменьшениеРезерваДополнительныхВыплатСтраховыхБонусов</v>
      </c>
    </row>
    <row r="93" spans="1:8" ht="45">
      <c r="A93" s="25">
        <v>10</v>
      </c>
      <c r="B93" s="192" t="s">
        <v>11807</v>
      </c>
      <c r="C93" s="104">
        <v>14110</v>
      </c>
      <c r="D93" s="196">
        <v>71407</v>
      </c>
      <c r="F93" t="str">
        <f t="shared" si="2"/>
        <v>71407.14110</v>
      </c>
      <c r="G93" t="s">
        <v>27032</v>
      </c>
      <c r="H93" s="577" t="str">
        <f>VLOOKUP(G93,'Элементы таксономии'!O:P,2,0)</f>
        <v>ОФР_71407.14110УменьшениеРезерваДополнительныхВыплатСтраховыхБонусовДоведенногоДоНаилучшейОценки</v>
      </c>
    </row>
    <row r="94" spans="1:8" ht="22.5">
      <c r="A94" s="25">
        <v>11</v>
      </c>
      <c r="B94" s="192" t="s">
        <v>11806</v>
      </c>
      <c r="C94" s="104">
        <v>14111</v>
      </c>
      <c r="D94" s="196">
        <v>71407</v>
      </c>
      <c r="F94" t="str">
        <f t="shared" si="2"/>
        <v>71407.14111</v>
      </c>
      <c r="G94" t="s">
        <v>27033</v>
      </c>
      <c r="H94" s="577" t="str">
        <f>VLOOKUP(G94,'Элементы таксономии'!O:P,2,0)</f>
        <v>ОФР_71407.14111УменьшениеВыравнивающегоРезерва</v>
      </c>
    </row>
    <row r="95" spans="1:8" ht="22.5">
      <c r="A95" s="25">
        <v>12</v>
      </c>
      <c r="B95" s="192" t="s">
        <v>11805</v>
      </c>
      <c r="C95" s="104">
        <v>14112</v>
      </c>
      <c r="D95" s="196">
        <v>71407</v>
      </c>
      <c r="F95" t="str">
        <f t="shared" si="2"/>
        <v>71407.14112</v>
      </c>
      <c r="G95" t="s">
        <v>27034</v>
      </c>
      <c r="H95" s="577" t="str">
        <f>VLOOKUP(G95,'Элементы таксономии'!O:P,2,0)</f>
        <v>ОФР_71407.14112УменьшениеКорректировкиВыравнивающегоРезерва</v>
      </c>
    </row>
    <row r="96" spans="1:8" ht="56.25">
      <c r="A96" s="25">
        <v>13</v>
      </c>
      <c r="B96" s="192" t="s">
        <v>11804</v>
      </c>
      <c r="C96" s="104">
        <v>14113</v>
      </c>
      <c r="D96" s="196">
        <v>71407</v>
      </c>
      <c r="F96" t="str">
        <f t="shared" si="2"/>
        <v>71407.14113</v>
      </c>
      <c r="G96" t="s">
        <v>27035</v>
      </c>
      <c r="H96" s="577" t="str">
        <f>VLOOKUP(G96,'Элементы таксономии'!O:P,2,0)</f>
        <v>ОФР_71407.14113УменьшениеКорректировкиОбязательствДляОтраженияРезультатовПроверкиАдекватностиОбязательствПоДоговорамСтрахованияЖизни</v>
      </c>
    </row>
    <row r="97" spans="1:8" ht="33.75">
      <c r="A97" s="25">
        <v>14</v>
      </c>
      <c r="B97" s="192" t="s">
        <v>11803</v>
      </c>
      <c r="C97" s="104">
        <v>14114</v>
      </c>
      <c r="D97" s="196">
        <v>71407</v>
      </c>
      <c r="F97" t="str">
        <f t="shared" si="2"/>
        <v>71407.14114</v>
      </c>
      <c r="G97" t="s">
        <v>27036</v>
      </c>
      <c r="H97" s="577" t="str">
        <f>VLOOKUP(G97,'Элементы таксономии'!O:P,2,0)</f>
        <v>ОФР_71407.14114УменьшениеПрочихРезервовСтраховщиковПоДоговорамСтрахованияЖизни</v>
      </c>
    </row>
    <row r="98" spans="1:8" ht="22.5">
      <c r="A98" s="25"/>
      <c r="B98" s="192" t="s">
        <v>11802</v>
      </c>
      <c r="C98" s="104"/>
      <c r="D98" s="196"/>
      <c r="H98" s="577"/>
    </row>
    <row r="99" spans="1:8" ht="33.75">
      <c r="A99" s="25">
        <v>1</v>
      </c>
      <c r="B99" s="192" t="s">
        <v>11801</v>
      </c>
      <c r="C99" s="104">
        <v>14201</v>
      </c>
      <c r="D99" s="196">
        <v>71407</v>
      </c>
      <c r="F99" t="str">
        <f t="shared" si="2"/>
        <v>71407.14201</v>
      </c>
      <c r="G99" t="s">
        <v>27037</v>
      </c>
      <c r="H99" s="577" t="str">
        <f>VLOOKUP(G99,'Элементы таксономии'!O:P,2,0)</f>
        <v>ОФР_71407.14201УменьшениеОбязательствПоДоговорамКлассифицированнымКакИнвестиционныеСНвпдв</v>
      </c>
    </row>
    <row r="100" spans="1:8" ht="22.5">
      <c r="A100" s="25"/>
      <c r="B100" s="192" t="s">
        <v>11800</v>
      </c>
      <c r="C100" s="104"/>
      <c r="D100" s="196"/>
      <c r="H100" s="577"/>
    </row>
    <row r="101" spans="1:8" ht="33.75">
      <c r="A101" s="25">
        <v>1</v>
      </c>
      <c r="B101" s="192" t="s">
        <v>11799</v>
      </c>
      <c r="C101" s="104">
        <v>14301</v>
      </c>
      <c r="D101" s="196">
        <v>71407</v>
      </c>
      <c r="F101" t="str">
        <f t="shared" si="2"/>
        <v>71407.14301</v>
      </c>
      <c r="G101" t="s">
        <v>27038</v>
      </c>
      <c r="H101" s="577" t="str">
        <f>VLOOKUP(G101,'Элементы таксономии'!O:P,2,0)</f>
        <v>ОФР_71407.14301УвеличениеДолиПерестраховщикаВМатематическомРезерве</v>
      </c>
    </row>
    <row r="102" spans="1:8" ht="45">
      <c r="A102" s="25">
        <v>2</v>
      </c>
      <c r="B102" s="192" t="s">
        <v>11798</v>
      </c>
      <c r="C102" s="104">
        <v>14302</v>
      </c>
      <c r="D102" s="196">
        <v>71407</v>
      </c>
      <c r="F102" t="str">
        <f t="shared" ref="F102:F165" si="3">CONCATENATE(D102,".",C102)</f>
        <v>71407.14302</v>
      </c>
      <c r="G102" t="s">
        <v>27039</v>
      </c>
      <c r="H102" s="577" t="str">
        <f>VLOOKUP(G102,'Элементы таксономии'!O:P,2,0)</f>
        <v>ОФР_71407.14302УвеличениеДолиПерестраховщикаВМатематическомРезервеДоведенномДоНаилучшейОценки</v>
      </c>
    </row>
    <row r="103" spans="1:8" ht="45">
      <c r="A103" s="25">
        <v>3</v>
      </c>
      <c r="B103" s="192" t="s">
        <v>11797</v>
      </c>
      <c r="C103" s="104">
        <v>14303</v>
      </c>
      <c r="D103" s="196">
        <v>71407</v>
      </c>
      <c r="F103" t="str">
        <f t="shared" si="3"/>
        <v>71407.14303</v>
      </c>
      <c r="G103" t="s">
        <v>27040</v>
      </c>
      <c r="H103" s="577" t="str">
        <f>VLOOKUP(G103,'Элементы таксономии'!O:P,2,0)</f>
        <v>ОФР_71407.14303УвеличениеДолиПерестраховщикаВРезервеРасходовНаОбслуживаниеСтраховыхОбязательств</v>
      </c>
    </row>
    <row r="104" spans="1:8" ht="56.25">
      <c r="A104" s="25">
        <v>4</v>
      </c>
      <c r="B104" s="192" t="s">
        <v>11796</v>
      </c>
      <c r="C104" s="104">
        <v>14304</v>
      </c>
      <c r="D104" s="196">
        <v>71407</v>
      </c>
      <c r="F104" t="str">
        <f t="shared" si="3"/>
        <v>71407.14304</v>
      </c>
      <c r="G104" t="s">
        <v>27041</v>
      </c>
      <c r="H104" s="577" t="str">
        <f>VLOOKUP(G104,'Элементы таксономии'!O:P,2,0)</f>
        <v>ОФР_71407.14304УвеличениеДолиПерестраховщикаВРезервеРасходовНаОбслуживаниеСтраховыхОбязательствДоведенномДоНаилучшейОценки</v>
      </c>
    </row>
    <row r="105" spans="1:8" ht="33.75">
      <c r="A105" s="25">
        <v>5</v>
      </c>
      <c r="B105" s="192" t="s">
        <v>11766</v>
      </c>
      <c r="C105" s="104">
        <v>14305</v>
      </c>
      <c r="D105" s="196">
        <v>71407</v>
      </c>
      <c r="F105" t="str">
        <f t="shared" si="3"/>
        <v>71407.14305</v>
      </c>
      <c r="G105" t="s">
        <v>27042</v>
      </c>
      <c r="H105" s="577" t="str">
        <f>VLOOKUP(G105,'Элементы таксономии'!O:P,2,0)</f>
        <v>ОФР_71407.14305УвеличениеДолиПерестраховщикаВРезервеЗаявленныхНоНеурегулированныхУбытков</v>
      </c>
    </row>
    <row r="106" spans="1:8" ht="45">
      <c r="A106" s="25">
        <v>6</v>
      </c>
      <c r="B106" s="192" t="s">
        <v>11795</v>
      </c>
      <c r="C106" s="104">
        <v>14306</v>
      </c>
      <c r="D106" s="196">
        <v>71407</v>
      </c>
      <c r="F106" t="str">
        <f t="shared" si="3"/>
        <v>71407.14306</v>
      </c>
      <c r="G106" t="s">
        <v>27043</v>
      </c>
      <c r="H106" s="577" t="str">
        <f>VLOOKUP(G106,'Элементы таксономии'!O:P,2,0)</f>
        <v>ОФР_71407.14306УвеличениеДолиПерестраховщикаВРезервеЗаявленныхНоНеурегулированныхУбытковДоведенномДоНаилучшейОценки</v>
      </c>
    </row>
    <row r="107" spans="1:8" ht="33.75">
      <c r="A107" s="25">
        <v>7</v>
      </c>
      <c r="B107" s="192" t="s">
        <v>11764</v>
      </c>
      <c r="C107" s="104">
        <v>14307</v>
      </c>
      <c r="D107" s="196">
        <v>71407</v>
      </c>
      <c r="F107" t="str">
        <f t="shared" si="3"/>
        <v>71407.14307</v>
      </c>
      <c r="G107" t="s">
        <v>27044</v>
      </c>
      <c r="H107" s="577" t="str">
        <f>VLOOKUP(G107,'Элементы таксономии'!O:P,2,0)</f>
        <v>ОФР_71407.14307УвеличениеДолиПерестраховщикаВРезервеПроизошедшихНоНезаявленныхУбытков</v>
      </c>
    </row>
    <row r="108" spans="1:8" ht="45">
      <c r="A108" s="25">
        <v>8</v>
      </c>
      <c r="B108" s="192" t="s">
        <v>11794</v>
      </c>
      <c r="C108" s="104">
        <v>14308</v>
      </c>
      <c r="D108" s="196">
        <v>71407</v>
      </c>
      <c r="F108" t="str">
        <f t="shared" si="3"/>
        <v>71407.14308</v>
      </c>
      <c r="G108" t="s">
        <v>27045</v>
      </c>
      <c r="H108" s="577" t="str">
        <f>VLOOKUP(G108,'Элементы таксономии'!O:P,2,0)</f>
        <v>ОФР_71407.14308УвеличениеДолиПерестраховщикаВРезервеПроизошедшихНоНезаявленныхУбытковДоведенномДоНаилучшейОценки</v>
      </c>
    </row>
    <row r="109" spans="1:8" ht="33.75">
      <c r="A109" s="25">
        <v>9</v>
      </c>
      <c r="B109" s="192" t="s">
        <v>11793</v>
      </c>
      <c r="C109" s="104">
        <v>14309</v>
      </c>
      <c r="D109" s="196">
        <v>71407</v>
      </c>
      <c r="F109" t="str">
        <f t="shared" si="3"/>
        <v>71407.14309</v>
      </c>
      <c r="G109" t="s">
        <v>27046</v>
      </c>
      <c r="H109" s="577" t="str">
        <f>VLOOKUP(G109,'Элементы таксономии'!O:P,2,0)</f>
        <v>ОФР_71407.14309УвеличениеДолиПерестраховщиковВКорректировкеВыравнивающегоРезерва</v>
      </c>
    </row>
    <row r="110" spans="1:8" ht="33.75">
      <c r="A110" s="25">
        <v>10</v>
      </c>
      <c r="B110" s="192" t="s">
        <v>11792</v>
      </c>
      <c r="C110" s="104">
        <v>14310</v>
      </c>
      <c r="D110" s="196">
        <v>71407</v>
      </c>
      <c r="F110" t="str">
        <f t="shared" si="3"/>
        <v>71407.14310</v>
      </c>
      <c r="G110" t="s">
        <v>27047</v>
      </c>
      <c r="H110" s="577" t="str">
        <f>VLOOKUP(G110,'Элементы таксономии'!O:P,2,0)</f>
        <v>ОФР_71407.14310УвеличениеДолиПерестраховщиковВВыравнивающемРезерве</v>
      </c>
    </row>
    <row r="111" spans="1:8" ht="67.5">
      <c r="A111" s="25">
        <v>11</v>
      </c>
      <c r="B111" s="192" t="s">
        <v>11791</v>
      </c>
      <c r="C111" s="104">
        <v>14311</v>
      </c>
      <c r="D111" s="196">
        <v>71407</v>
      </c>
      <c r="F111" t="str">
        <f t="shared" si="3"/>
        <v>71407.14311</v>
      </c>
      <c r="G111" t="s">
        <v>27048</v>
      </c>
      <c r="H111" s="577" t="str">
        <f>VLOOKUP(G111,'Элементы таксономии'!O:P,2,0)</f>
        <v>ОФР_71407.14311УвеличениеКорректировкиДолиПерестраховщиковВОбязательствахДляОтраженияРезультатовПроверкиАдекватностиОбязательствПоДоговорамСтрахованияЖизни</v>
      </c>
    </row>
    <row r="112" spans="1:8" ht="22.5">
      <c r="A112" s="25"/>
      <c r="B112" s="192" t="s">
        <v>11790</v>
      </c>
      <c r="C112" s="104"/>
      <c r="D112" s="196"/>
      <c r="H112" s="577"/>
    </row>
    <row r="113" spans="1:8" ht="45">
      <c r="A113" s="25">
        <v>1</v>
      </c>
      <c r="B113" s="192" t="s">
        <v>11789</v>
      </c>
      <c r="C113" s="104">
        <v>14401</v>
      </c>
      <c r="D113" s="196">
        <v>71407</v>
      </c>
      <c r="F113" t="str">
        <f t="shared" si="3"/>
        <v>71407.14401</v>
      </c>
      <c r="G113" t="s">
        <v>27049</v>
      </c>
      <c r="H113" s="577" t="str">
        <f>VLOOKUP(G113,'Элементы таксономии'!O:P,2,0)</f>
        <v>ОФР_71407.14401УвеличениеДолиПерестраховщикаВОбязательствахПоДоговорамКлассифицированнымКакИнвестиционныеСНвпдв</v>
      </c>
    </row>
    <row r="114" spans="1:8" ht="22.5">
      <c r="A114" s="25"/>
      <c r="B114" s="192" t="s">
        <v>11788</v>
      </c>
      <c r="C114" s="104"/>
      <c r="D114" s="196"/>
      <c r="H114" s="577"/>
    </row>
    <row r="115" spans="1:8">
      <c r="A115" s="25"/>
      <c r="B115" s="192" t="s">
        <v>11787</v>
      </c>
      <c r="C115" s="104"/>
      <c r="D115" s="196"/>
      <c r="H115" s="577"/>
    </row>
    <row r="116" spans="1:8" ht="33.75">
      <c r="A116" s="25">
        <v>1</v>
      </c>
      <c r="B116" s="192" t="s">
        <v>11786</v>
      </c>
      <c r="C116" s="104">
        <v>15101</v>
      </c>
      <c r="D116" s="196">
        <v>71409</v>
      </c>
      <c r="F116" t="str">
        <f t="shared" si="3"/>
        <v>71409.15101</v>
      </c>
      <c r="G116" t="s">
        <v>27050</v>
      </c>
      <c r="H116" s="577" t="str">
        <f>VLOOKUP(G116,'Элементы таксономии'!O:P,2,0)</f>
        <v>ОФР_71409.15101ДоляПерестраховщикаВВыплатахПоДоговорамСтрахованияСострахования</v>
      </c>
    </row>
    <row r="117" spans="1:8" ht="33.75">
      <c r="A117" s="25">
        <v>2</v>
      </c>
      <c r="B117" s="192" t="s">
        <v>11785</v>
      </c>
      <c r="C117" s="104">
        <v>15102</v>
      </c>
      <c r="D117" s="196">
        <v>71409</v>
      </c>
      <c r="F117" t="str">
        <f t="shared" si="3"/>
        <v>71409.15102</v>
      </c>
      <c r="G117" t="s">
        <v>27051</v>
      </c>
      <c r="H117" s="577" t="str">
        <f>VLOOKUP(G117,'Элементы таксономии'!O:P,2,0)</f>
        <v>ОФР_71409.15102ДоляПерестраховщикаВВыплатахПоДоговорамПринятымВПерестрахование</v>
      </c>
    </row>
    <row r="118" spans="1:8" ht="22.5">
      <c r="A118" s="25"/>
      <c r="B118" s="192" t="s">
        <v>11784</v>
      </c>
      <c r="C118" s="104"/>
      <c r="D118" s="196"/>
      <c r="H118" s="577"/>
    </row>
    <row r="119" spans="1:8" ht="33.75">
      <c r="A119" s="25">
        <v>1</v>
      </c>
      <c r="B119" s="192" t="s">
        <v>11783</v>
      </c>
      <c r="C119" s="104">
        <v>15201</v>
      </c>
      <c r="D119" s="196">
        <v>71409</v>
      </c>
      <c r="F119" t="str">
        <f t="shared" si="3"/>
        <v>71409.15201</v>
      </c>
      <c r="G119" t="s">
        <v>27052</v>
      </c>
      <c r="H119" s="577" t="str">
        <f>VLOOKUP(G119,'Элементы таксономии'!O:P,2,0)</f>
        <v>ОФР_71409.15201ДоляВРасходахНаОплатуЭкспертныхУслугСвязанныхСУрегулированиемУбытков</v>
      </c>
    </row>
    <row r="120" spans="1:8" ht="22.5">
      <c r="A120" s="25">
        <v>2</v>
      </c>
      <c r="B120" s="192" t="s">
        <v>11782</v>
      </c>
      <c r="C120" s="104">
        <v>15202</v>
      </c>
      <c r="D120" s="196">
        <v>71409</v>
      </c>
      <c r="F120" t="str">
        <f t="shared" si="3"/>
        <v>71409.15202</v>
      </c>
      <c r="G120" t="s">
        <v>27053</v>
      </c>
      <c r="H120" s="577" t="str">
        <f>VLOOKUP(G120,'Элементы таксономии'!O:P,2,0)</f>
        <v>ОФР_71409.15202ДоляВПрочихРасходахПоУрегулированиюУбытков</v>
      </c>
    </row>
    <row r="121" spans="1:8">
      <c r="A121" s="25"/>
      <c r="B121" s="192" t="s">
        <v>11781</v>
      </c>
      <c r="C121" s="104"/>
      <c r="D121" s="196"/>
      <c r="H121" s="577"/>
    </row>
    <row r="122" spans="1:8" ht="22.5">
      <c r="A122" s="25">
        <v>1</v>
      </c>
      <c r="B122" s="192" t="s">
        <v>11780</v>
      </c>
      <c r="C122" s="104">
        <v>15301</v>
      </c>
      <c r="D122" s="196">
        <v>71409</v>
      </c>
      <c r="F122" t="str">
        <f t="shared" si="3"/>
        <v>71409.15301</v>
      </c>
      <c r="G122" t="s">
        <v>27054</v>
      </c>
      <c r="H122" s="577" t="str">
        <f>VLOOKUP(G122,'Элементы таксономии'!O:P,2,0)</f>
        <v>ОФР_71409.15301ВосстановлениеСписанияПоСудебнымРешениям</v>
      </c>
    </row>
    <row r="123" spans="1:8" ht="45">
      <c r="A123" s="25">
        <v>2</v>
      </c>
      <c r="B123" s="192" t="s">
        <v>11779</v>
      </c>
      <c r="C123" s="104">
        <v>15302</v>
      </c>
      <c r="D123" s="196">
        <v>71409</v>
      </c>
      <c r="F123" t="str">
        <f t="shared" si="3"/>
        <v>71409.15302</v>
      </c>
      <c r="G123" t="s">
        <v>27055</v>
      </c>
      <c r="H123" s="577" t="str">
        <f>VLOOKUP(G123,'Элементы таксономии'!O:P,2,0)</f>
        <v>ОФР_71409.15302ПоложительнаяРазницаПоОперациямПрямогоВозмещенияУбытковУСтраховщикаПричинителяВреда</v>
      </c>
    </row>
    <row r="124" spans="1:8">
      <c r="A124" s="25"/>
      <c r="B124" s="192" t="s">
        <v>11778</v>
      </c>
      <c r="C124" s="104"/>
      <c r="D124" s="196"/>
      <c r="H124" s="577"/>
    </row>
    <row r="125" spans="1:8" ht="33.75">
      <c r="A125" s="25">
        <v>1</v>
      </c>
      <c r="B125" s="192" t="s">
        <v>11777</v>
      </c>
      <c r="C125" s="104">
        <v>15401</v>
      </c>
      <c r="D125" s="196">
        <v>71409</v>
      </c>
      <c r="F125" t="str">
        <f t="shared" si="3"/>
        <v>71409.15401</v>
      </c>
      <c r="G125" t="s">
        <v>27056</v>
      </c>
      <c r="H125" s="577" t="str">
        <f>VLOOKUP(G125,'Элементы таксономии'!O:P,2,0)</f>
        <v>ОФР_71409.15401УменьшениеРезерваЗаявленныхНоНеурегулированныхУбытков</v>
      </c>
    </row>
    <row r="126" spans="1:8" ht="45">
      <c r="A126" s="25">
        <v>2</v>
      </c>
      <c r="B126" s="192" t="s">
        <v>11776</v>
      </c>
      <c r="C126" s="104">
        <v>15402</v>
      </c>
      <c r="D126" s="196">
        <v>71409</v>
      </c>
      <c r="F126" t="str">
        <f t="shared" si="3"/>
        <v>71409.15402</v>
      </c>
      <c r="G126" t="s">
        <v>27057</v>
      </c>
      <c r="H126" s="577" t="str">
        <f>VLOOKUP(G126,'Элементы таксономии'!O:P,2,0)</f>
        <v>ОФР_71409.15402УменьшениеРезерваЗаявленныхНоНеурегулированныхУбытковДоведенногоДоНаилучшейОценки</v>
      </c>
    </row>
    <row r="127" spans="1:8" ht="33.75">
      <c r="A127" s="25">
        <v>3</v>
      </c>
      <c r="B127" s="192" t="s">
        <v>11775</v>
      </c>
      <c r="C127" s="104">
        <v>15403</v>
      </c>
      <c r="D127" s="196">
        <v>71409</v>
      </c>
      <c r="F127" t="str">
        <f t="shared" si="3"/>
        <v>71409.15403</v>
      </c>
      <c r="G127" t="s">
        <v>27058</v>
      </c>
      <c r="H127" s="577" t="str">
        <f>VLOOKUP(G127,'Элементы таксономии'!O:P,2,0)</f>
        <v>ОФР_71409.15403УменьшениеРезерваПроизошедшихНоНезаявленныхУбытков</v>
      </c>
    </row>
    <row r="128" spans="1:8" ht="45">
      <c r="A128" s="25">
        <v>4</v>
      </c>
      <c r="B128" s="192" t="s">
        <v>11774</v>
      </c>
      <c r="C128" s="104">
        <v>15404</v>
      </c>
      <c r="D128" s="196">
        <v>71409</v>
      </c>
      <c r="F128" t="str">
        <f t="shared" si="3"/>
        <v>71409.15404</v>
      </c>
      <c r="G128" t="s">
        <v>27059</v>
      </c>
      <c r="H128" s="577" t="str">
        <f>VLOOKUP(G128,'Элементы таксономии'!O:P,2,0)</f>
        <v>ОФР_71409.15404УменьшениеРезерваПроизошедшихНоНезаявленныхУбытковДоведенногоДоНаилучшейОценки</v>
      </c>
    </row>
    <row r="129" spans="1:8" ht="33.75">
      <c r="A129" s="25">
        <v>5</v>
      </c>
      <c r="B129" s="192" t="s">
        <v>11773</v>
      </c>
      <c r="C129" s="104">
        <v>15405</v>
      </c>
      <c r="D129" s="196">
        <v>71409</v>
      </c>
      <c r="F129" t="str">
        <f t="shared" si="3"/>
        <v>71409.15405</v>
      </c>
      <c r="G129" t="s">
        <v>27060</v>
      </c>
      <c r="H129" s="577" t="str">
        <f>VLOOKUP(G129,'Элементы таксономии'!O:P,2,0)</f>
        <v>ОФР_71409.15405УменьшениеРезерваПрямыхРасходовНаУрегулированиеУбытков</v>
      </c>
    </row>
    <row r="130" spans="1:8" ht="33.75">
      <c r="A130" s="25">
        <v>6</v>
      </c>
      <c r="B130" s="192" t="s">
        <v>11772</v>
      </c>
      <c r="C130" s="104">
        <v>15406</v>
      </c>
      <c r="D130" s="196">
        <v>71409</v>
      </c>
      <c r="F130" t="str">
        <f t="shared" si="3"/>
        <v>71409.15406</v>
      </c>
      <c r="G130" t="s">
        <v>27061</v>
      </c>
      <c r="H130" s="577" t="str">
        <f>VLOOKUP(G130,'Элементы таксономии'!O:P,2,0)</f>
        <v>ОФР_71409.15406УменьшениеРезерваКосвенныхРасходовНаУрегулированиеУбытков</v>
      </c>
    </row>
    <row r="131" spans="1:8" ht="22.5">
      <c r="A131" s="25">
        <v>7</v>
      </c>
      <c r="B131" s="192" t="s">
        <v>11771</v>
      </c>
      <c r="C131" s="104">
        <v>15407</v>
      </c>
      <c r="D131" s="196">
        <v>71409</v>
      </c>
      <c r="F131" t="str">
        <f t="shared" si="3"/>
        <v>71409.15407</v>
      </c>
      <c r="G131" t="s">
        <v>27062</v>
      </c>
      <c r="H131" s="577" t="str">
        <f>VLOOKUP(G131,'Элементы таксономии'!O:P,2,0)</f>
        <v>ОФР_71409.15407УменьшениеРезерваНеистекшегоРиска</v>
      </c>
    </row>
    <row r="132" spans="1:8" ht="22.5">
      <c r="A132" s="25"/>
      <c r="B132" s="192" t="s">
        <v>11770</v>
      </c>
      <c r="C132" s="104"/>
      <c r="D132" s="196"/>
      <c r="H132" s="577"/>
    </row>
    <row r="133" spans="1:8" ht="22.5">
      <c r="A133" s="25">
        <v>1</v>
      </c>
      <c r="B133" s="192" t="s">
        <v>11769</v>
      </c>
      <c r="C133" s="104">
        <v>15501</v>
      </c>
      <c r="D133" s="196">
        <v>71409</v>
      </c>
      <c r="F133" t="str">
        <f t="shared" si="3"/>
        <v>71409.15501</v>
      </c>
      <c r="G133" t="s">
        <v>27063</v>
      </c>
      <c r="H133" s="577" t="str">
        <f>VLOOKUP(G133,'Элементы таксономии'!O:P,2,0)</f>
        <v>ОФР_71409.15501УменьшениеСтабилизационногоРезерва</v>
      </c>
    </row>
    <row r="134" spans="1:8" ht="22.5">
      <c r="A134" s="25">
        <v>2</v>
      </c>
      <c r="B134" s="192" t="s">
        <v>11768</v>
      </c>
      <c r="C134" s="104">
        <v>15502</v>
      </c>
      <c r="D134" s="196">
        <v>71409</v>
      </c>
      <c r="F134" t="str">
        <f t="shared" si="3"/>
        <v>71409.15502</v>
      </c>
      <c r="G134" t="s">
        <v>27064</v>
      </c>
      <c r="H134" s="577" t="str">
        <f>VLOOKUP(G134,'Элементы таксономии'!O:P,2,0)</f>
        <v>ОФР_71409.15502УменьшениеПрочихРезервовСтраховщиков</v>
      </c>
    </row>
    <row r="135" spans="1:8">
      <c r="A135" s="25"/>
      <c r="B135" s="192" t="s">
        <v>11767</v>
      </c>
      <c r="C135" s="104"/>
      <c r="D135" s="196"/>
      <c r="H135" s="577"/>
    </row>
    <row r="136" spans="1:8" ht="33.75">
      <c r="A136" s="25">
        <v>1</v>
      </c>
      <c r="B136" s="192" t="s">
        <v>11766</v>
      </c>
      <c r="C136" s="104">
        <v>15601</v>
      </c>
      <c r="D136" s="196">
        <v>71409</v>
      </c>
      <c r="F136" t="str">
        <f t="shared" si="3"/>
        <v>71409.15601</v>
      </c>
      <c r="G136" t="s">
        <v>27065</v>
      </c>
      <c r="H136" s="577" t="str">
        <f>VLOOKUP(G136,'Элементы таксономии'!O:P,2,0)</f>
        <v>ОФР_71409.15601УвеличениеДолиПерестраховщикаВРезервеЗаявленныхНоНеурегулированныхУбытков</v>
      </c>
    </row>
    <row r="137" spans="1:8" ht="45">
      <c r="A137" s="25">
        <v>2</v>
      </c>
      <c r="B137" s="192" t="s">
        <v>11765</v>
      </c>
      <c r="C137" s="104">
        <v>15602</v>
      </c>
      <c r="D137" s="196">
        <v>71409</v>
      </c>
      <c r="F137" t="str">
        <f t="shared" si="3"/>
        <v>71409.15602</v>
      </c>
      <c r="G137" t="s">
        <v>27066</v>
      </c>
      <c r="H137" s="577" t="str">
        <f>VLOOKUP(G137,'Элементы таксономии'!O:P,2,0)</f>
        <v>ОФР_71409.15602УвеличениеДолиПерестраховщикаВРезервеЗаявленныхНоНеурегулированныхУбытковДоведенногоДоНаилучшейОценки</v>
      </c>
    </row>
    <row r="138" spans="1:8" ht="33.75">
      <c r="A138" s="25">
        <v>3</v>
      </c>
      <c r="B138" s="192" t="s">
        <v>11764</v>
      </c>
      <c r="C138" s="104">
        <v>15603</v>
      </c>
      <c r="D138" s="196">
        <v>71409</v>
      </c>
      <c r="F138" t="str">
        <f t="shared" si="3"/>
        <v>71409.15603</v>
      </c>
      <c r="G138" t="s">
        <v>27067</v>
      </c>
      <c r="H138" s="577" t="str">
        <f>VLOOKUP(G138,'Элементы таксономии'!O:P,2,0)</f>
        <v>ОФР_71409.15603УвеличениеДолиПерестраховщикаВРезервеПроизошедшихНоНезаявленныхУбытков</v>
      </c>
    </row>
    <row r="139" spans="1:8" ht="45">
      <c r="A139" s="25">
        <v>4</v>
      </c>
      <c r="B139" s="192" t="s">
        <v>11763</v>
      </c>
      <c r="C139" s="104">
        <v>15604</v>
      </c>
      <c r="D139" s="196">
        <v>71409</v>
      </c>
      <c r="F139" t="str">
        <f t="shared" si="3"/>
        <v>71409.15604</v>
      </c>
      <c r="G139" t="s">
        <v>27068</v>
      </c>
      <c r="H139" s="577" t="str">
        <f>VLOOKUP(G139,'Элементы таксономии'!O:P,2,0)</f>
        <v>ОФР_71409.15604УвеличениеДолиПерестраховщикаВРезервеПроизошедшихНоНезаявленныхУбытковДоведенногоДоНаилучшейОценки</v>
      </c>
    </row>
    <row r="140" spans="1:8" ht="33.75">
      <c r="A140" s="25">
        <v>5</v>
      </c>
      <c r="B140" s="192" t="s">
        <v>11762</v>
      </c>
      <c r="C140" s="104">
        <v>15605</v>
      </c>
      <c r="D140" s="196">
        <v>71409</v>
      </c>
      <c r="F140" t="str">
        <f t="shared" si="3"/>
        <v>71409.15605</v>
      </c>
      <c r="G140" t="s">
        <v>27069</v>
      </c>
      <c r="H140" s="577" t="str">
        <f>VLOOKUP(G140,'Элементы таксономии'!O:P,2,0)</f>
        <v>ОФР_71409.15605УвеличениеДолиПерестраховщикаВРезервеРасходовНаУрегулированиеУбытков</v>
      </c>
    </row>
    <row r="141" spans="1:8" ht="33.75">
      <c r="A141" s="25">
        <v>6</v>
      </c>
      <c r="B141" s="192" t="s">
        <v>11761</v>
      </c>
      <c r="C141" s="104">
        <v>15606</v>
      </c>
      <c r="D141" s="196">
        <v>71409</v>
      </c>
      <c r="F141" t="str">
        <f t="shared" si="3"/>
        <v>71409.15606</v>
      </c>
      <c r="G141" t="s">
        <v>27070</v>
      </c>
      <c r="H141" s="577" t="str">
        <f>VLOOKUP(G141,'Элементы таксономии'!O:P,2,0)</f>
        <v>ОФР_71409.15606УвеличениеДолиПерестраховщиковВРезервеНеистекшегоРиска</v>
      </c>
    </row>
    <row r="142" spans="1:8">
      <c r="A142" s="25"/>
      <c r="B142" s="192" t="s">
        <v>11760</v>
      </c>
      <c r="C142" s="104"/>
      <c r="D142" s="196"/>
      <c r="H142" s="577"/>
    </row>
    <row r="143" spans="1:8" ht="22.5">
      <c r="A143" s="25">
        <v>1</v>
      </c>
      <c r="B143" s="192" t="s">
        <v>11759</v>
      </c>
      <c r="C143" s="104">
        <v>15701</v>
      </c>
      <c r="D143" s="196">
        <v>71409</v>
      </c>
      <c r="F143" t="str">
        <f t="shared" si="3"/>
        <v>71409.15701</v>
      </c>
      <c r="G143" t="s">
        <v>27071</v>
      </c>
      <c r="H143" s="577" t="str">
        <f>VLOOKUP(G143,'Элементы таксономии'!O:P,2,0)</f>
        <v>ОФР_71409.15701ДоходыПоСуброгационнымИРегресснымТребованиям</v>
      </c>
    </row>
    <row r="144" spans="1:8" ht="33.75">
      <c r="A144" s="25">
        <v>2</v>
      </c>
      <c r="B144" s="192" t="s">
        <v>11758</v>
      </c>
      <c r="C144" s="104">
        <v>15702</v>
      </c>
      <c r="D144" s="196">
        <v>71409</v>
      </c>
      <c r="F144" t="str">
        <f t="shared" si="3"/>
        <v>71409.15702</v>
      </c>
      <c r="G144" t="s">
        <v>27072</v>
      </c>
      <c r="H144" s="577" t="str">
        <f>VLOOKUP(G144,'Элементы таксономии'!O:P,2,0)</f>
        <v>ОФР_71409.15702ДоходыОтПолученияИмуществаИИлиЕгоГодныхОстатков</v>
      </c>
    </row>
    <row r="145" spans="1:8" ht="45">
      <c r="A145" s="25">
        <v>3</v>
      </c>
      <c r="B145" s="192" t="s">
        <v>11757</v>
      </c>
      <c r="C145" s="104">
        <v>15703</v>
      </c>
      <c r="D145" s="196">
        <v>71409</v>
      </c>
      <c r="F145" t="str">
        <f t="shared" si="3"/>
        <v>71409.15703</v>
      </c>
      <c r="G145" t="s">
        <v>27073</v>
      </c>
      <c r="H145" s="577" t="str">
        <f>VLOOKUP(G145,'Элементы таксономии'!O:P,2,0)</f>
        <v>ОФР_71409.15703ДоходыПодлежащиеВозмещениюСтраховщикомПотерпевшегоПоПрямомуВозмещениюУбытковВЧастиИнкассовыхСписаний</v>
      </c>
    </row>
    <row r="146" spans="1:8" ht="22.5">
      <c r="A146" s="25"/>
      <c r="B146" s="192" t="s">
        <v>11756</v>
      </c>
      <c r="C146" s="104"/>
      <c r="D146" s="196"/>
      <c r="H146" s="577"/>
    </row>
    <row r="147" spans="1:8" ht="33.75">
      <c r="A147" s="25">
        <v>1</v>
      </c>
      <c r="B147" s="192" t="s">
        <v>11755</v>
      </c>
      <c r="C147" s="104">
        <v>15801</v>
      </c>
      <c r="D147" s="196">
        <v>71409</v>
      </c>
      <c r="F147" t="str">
        <f t="shared" si="3"/>
        <v>71409.15801</v>
      </c>
      <c r="G147" t="s">
        <v>27074</v>
      </c>
      <c r="H147" s="577" t="str">
        <f>VLOOKUP(G147,'Элементы таксономии'!O:P,2,0)</f>
        <v>ОФР_71409.15801УвеличениеВОценкахБудущихПоступленийПоСуброгацииИРегрессам</v>
      </c>
    </row>
    <row r="148" spans="1:8" ht="33.75">
      <c r="A148" s="25">
        <v>2</v>
      </c>
      <c r="B148" s="192" t="s">
        <v>11754</v>
      </c>
      <c r="C148" s="104">
        <v>15802</v>
      </c>
      <c r="D148" s="196">
        <v>71409</v>
      </c>
      <c r="F148" t="str">
        <f t="shared" si="3"/>
        <v>71409.15802</v>
      </c>
      <c r="G148" t="s">
        <v>27075</v>
      </c>
      <c r="H148" s="577" t="str">
        <f>VLOOKUP(G148,'Элементы таксономии'!O:P,2,0)</f>
        <v>ОФР_71409.15802УвеличениеВОценкахБудущихПоступленийОтРеализацииГодныхОстатковАбандонов</v>
      </c>
    </row>
    <row r="149" spans="1:8" ht="33.75">
      <c r="A149" s="25"/>
      <c r="B149" s="192" t="s">
        <v>11753</v>
      </c>
      <c r="C149" s="104"/>
      <c r="D149" s="196"/>
      <c r="H149" s="577"/>
    </row>
    <row r="150" spans="1:8" ht="45">
      <c r="A150" s="25">
        <v>1</v>
      </c>
      <c r="B150" s="192" t="s">
        <v>11752</v>
      </c>
      <c r="C150" s="104">
        <v>15901</v>
      </c>
      <c r="D150" s="196">
        <v>71409</v>
      </c>
      <c r="F150" t="str">
        <f t="shared" si="3"/>
        <v>71409.15901</v>
      </c>
      <c r="G150" t="s">
        <v>27076</v>
      </c>
      <c r="H150" s="577" t="str">
        <f>VLOOKUP(G150,'Элементы таксономии'!O:P,2,0)</f>
        <v>ОФР_71409.15901УменьшениеДолиПерестраховщикаВОценкахБудущихПоступленийПоСуброгацииИРегрессам</v>
      </c>
    </row>
    <row r="151" spans="1:8" ht="45">
      <c r="A151" s="25">
        <v>2</v>
      </c>
      <c r="B151" s="192" t="s">
        <v>11751</v>
      </c>
      <c r="C151" s="104">
        <v>15902</v>
      </c>
      <c r="D151" s="196">
        <v>71409</v>
      </c>
      <c r="F151" t="str">
        <f t="shared" si="3"/>
        <v>71409.15902</v>
      </c>
      <c r="G151" t="s">
        <v>27077</v>
      </c>
      <c r="H151" s="577" t="str">
        <f>VLOOKUP(G151,'Элементы таксономии'!O:P,2,0)</f>
        <v>ОФР_71409.15902УменьшениеДолиПерестраховщикаВОценкахБудущихПоступленийОтРеализацииГодныхОстатковАбандонов</v>
      </c>
    </row>
    <row r="152" spans="1:8" ht="22.5">
      <c r="A152" s="25"/>
      <c r="B152" s="192" t="s">
        <v>11750</v>
      </c>
      <c r="C152" s="104"/>
      <c r="D152" s="196"/>
      <c r="H152" s="577"/>
    </row>
    <row r="153" spans="1:8">
      <c r="A153" s="25"/>
      <c r="B153" s="192" t="s">
        <v>11742</v>
      </c>
      <c r="C153" s="104"/>
      <c r="D153" s="196"/>
      <c r="H153" s="577"/>
    </row>
    <row r="154" spans="1:8" ht="45">
      <c r="A154" s="25">
        <v>1</v>
      </c>
      <c r="B154" s="192" t="s">
        <v>11749</v>
      </c>
      <c r="C154" s="104">
        <v>16101</v>
      </c>
      <c r="D154" s="196">
        <v>71411</v>
      </c>
      <c r="F154" t="str">
        <f t="shared" si="3"/>
        <v>71411.16101</v>
      </c>
      <c r="G154" t="s">
        <v>27078</v>
      </c>
      <c r="H154" s="577" t="str">
        <f>VLOOKUP(G154,'Элементы таксономии'!O:P,2,0)</f>
        <v>ОФР_71411.16101УменьшениеВознагражденияСтраховымАгентамПрошлыхПериодовПоДоговорамСтрахованияЖизни</v>
      </c>
    </row>
    <row r="155" spans="1:8" ht="45">
      <c r="A155" s="25">
        <v>2</v>
      </c>
      <c r="B155" s="192" t="s">
        <v>11748</v>
      </c>
      <c r="C155" s="104">
        <v>16102</v>
      </c>
      <c r="D155" s="196">
        <v>71411</v>
      </c>
      <c r="F155" t="str">
        <f t="shared" si="3"/>
        <v>71411.16102</v>
      </c>
      <c r="G155" t="s">
        <v>27079</v>
      </c>
      <c r="H155" s="577" t="str">
        <f>VLOOKUP(G155,'Элементы таксономии'!O:P,2,0)</f>
        <v>ОФР_71411.16102УменьшениеВознагражденияСтраховымБрокерамПрошлыхПериодовПоДоговорамСтрахованияЖизни</v>
      </c>
    </row>
    <row r="156" spans="1:8">
      <c r="A156" s="25"/>
      <c r="B156" s="192" t="s">
        <v>11739</v>
      </c>
      <c r="C156" s="104"/>
      <c r="D156" s="196"/>
      <c r="H156" s="577"/>
    </row>
    <row r="157" spans="1:8" ht="22.5">
      <c r="A157" s="25">
        <v>1</v>
      </c>
      <c r="B157" s="192" t="s">
        <v>11738</v>
      </c>
      <c r="C157" s="104">
        <v>16201</v>
      </c>
      <c r="D157" s="196">
        <v>71411</v>
      </c>
      <c r="F157" t="str">
        <f t="shared" si="3"/>
        <v>71411.16201</v>
      </c>
      <c r="G157" t="s">
        <v>27080</v>
      </c>
      <c r="H157" s="577" t="str">
        <f>VLOOKUP(G157,'Элементы таксономии'!O:P,2,0)</f>
        <v>ОФР_71411.16201КомиссииПоДоговорамПереданнымВПерестрахование</v>
      </c>
    </row>
    <row r="158" spans="1:8" ht="33.75">
      <c r="A158" s="25">
        <v>2</v>
      </c>
      <c r="B158" s="192" t="s">
        <v>11747</v>
      </c>
      <c r="C158" s="104">
        <v>16202</v>
      </c>
      <c r="D158" s="196">
        <v>71411</v>
      </c>
      <c r="F158" t="str">
        <f t="shared" si="3"/>
        <v>71411.16202</v>
      </c>
      <c r="G158" t="s">
        <v>27081</v>
      </c>
      <c r="H158" s="577" t="str">
        <f>VLOOKUP(G158,'Элементы таксономии'!O:P,2,0)</f>
        <v>ОФР_71411.16202УвеличениеКомиссииПрошлыхПериодовПоДоговорамПереданнымВПерестрахование</v>
      </c>
    </row>
    <row r="159" spans="1:8">
      <c r="A159" s="25"/>
      <c r="B159" s="192" t="s">
        <v>11736</v>
      </c>
      <c r="C159" s="104"/>
      <c r="D159" s="196"/>
      <c r="H159" s="577"/>
    </row>
    <row r="160" spans="1:8" ht="33.75">
      <c r="A160" s="25">
        <v>1</v>
      </c>
      <c r="B160" s="192" t="s">
        <v>11746</v>
      </c>
      <c r="C160" s="104">
        <v>16301</v>
      </c>
      <c r="D160" s="196">
        <v>71411</v>
      </c>
      <c r="F160" t="str">
        <f t="shared" si="3"/>
        <v>71411.16301</v>
      </c>
      <c r="G160" t="s">
        <v>27082</v>
      </c>
      <c r="H160" s="577" t="str">
        <f>VLOOKUP(G160,'Элементы таксономии'!O:P,2,0)</f>
        <v>ОФР_71411.16301УвеличениеОтложенныхРасходовПоДоговорамСтрахованияЖизни</v>
      </c>
    </row>
    <row r="161" spans="1:8" ht="45">
      <c r="A161" s="25">
        <v>2</v>
      </c>
      <c r="B161" s="192" t="s">
        <v>11745</v>
      </c>
      <c r="C161" s="104">
        <v>16302</v>
      </c>
      <c r="D161" s="196">
        <v>71411</v>
      </c>
      <c r="F161" t="str">
        <f t="shared" si="3"/>
        <v>71411.16302</v>
      </c>
      <c r="G161" t="s">
        <v>27083</v>
      </c>
      <c r="H161" s="577" t="str">
        <f>VLOOKUP(G161,'Элементы таксономии'!O:P,2,0)</f>
        <v>ОФР_71411.16302УменьшениеОтложенныхДоходовПоДоговорамСтрахованияЖизниПереданнымВПерестрахование</v>
      </c>
    </row>
    <row r="162" spans="1:8" ht="45">
      <c r="A162" s="25">
        <v>3</v>
      </c>
      <c r="B162" s="192" t="s">
        <v>11744</v>
      </c>
      <c r="C162" s="104">
        <v>16303</v>
      </c>
      <c r="D162" s="196">
        <v>71411</v>
      </c>
      <c r="F162" t="str">
        <f t="shared" si="3"/>
        <v>71411.16303</v>
      </c>
      <c r="G162" t="s">
        <v>27084</v>
      </c>
      <c r="H162" s="577" t="str">
        <f>VLOOKUP(G162,'Элементы таксономии'!O:P,2,0)</f>
        <v>ОФР_71411.16303УвеличениеОтложенныхРасходовПоДоговорамСтрахованияЖизниПереданнымВПерестрахование</v>
      </c>
    </row>
    <row r="163" spans="1:8" ht="33.75">
      <c r="A163" s="25"/>
      <c r="B163" s="192" t="s">
        <v>11743</v>
      </c>
      <c r="C163" s="104"/>
      <c r="D163" s="196"/>
      <c r="H163" s="577"/>
    </row>
    <row r="164" spans="1:8">
      <c r="A164" s="25"/>
      <c r="B164" s="192" t="s">
        <v>11742</v>
      </c>
      <c r="C164" s="104"/>
      <c r="D164" s="196"/>
      <c r="H164" s="577"/>
    </row>
    <row r="165" spans="1:8" ht="45">
      <c r="A165" s="25">
        <v>1</v>
      </c>
      <c r="B165" s="192" t="s">
        <v>11741</v>
      </c>
      <c r="C165" s="104">
        <v>17101</v>
      </c>
      <c r="D165" s="196">
        <v>71413</v>
      </c>
      <c r="F165" t="str">
        <f t="shared" si="3"/>
        <v>71413.17101</v>
      </c>
      <c r="G165" t="s">
        <v>27085</v>
      </c>
      <c r="H165" s="577" t="str">
        <f>VLOOKUP(G165,'Элементы таксономии'!O:P,2,0)</f>
        <v>ОФР_71413.17101УменьшениеВознагражденияСтраховымАгентамПрошлыхПериодовПоДоговорамСтрахованияИногоЧемСтрахованиеЖизни</v>
      </c>
    </row>
    <row r="166" spans="1:8" ht="45">
      <c r="A166" s="25">
        <v>2</v>
      </c>
      <c r="B166" s="192" t="s">
        <v>11740</v>
      </c>
      <c r="C166" s="104">
        <v>17102</v>
      </c>
      <c r="D166" s="196">
        <v>71413</v>
      </c>
      <c r="F166" t="str">
        <f t="shared" ref="F166:F226" si="4">CONCATENATE(D166,".",C166)</f>
        <v>71413.17102</v>
      </c>
      <c r="G166" t="s">
        <v>27086</v>
      </c>
      <c r="H166" s="577" t="str">
        <f>VLOOKUP(G166,'Элементы таксономии'!O:P,2,0)</f>
        <v>ОФР_71413.17102УменьшениеВознагражденияСтраховымБрокерамПрошлыхПериодовПоДоговорамСтрахованияИногоЧемСтрахованиеЖизни</v>
      </c>
    </row>
    <row r="167" spans="1:8">
      <c r="A167" s="25"/>
      <c r="B167" s="192" t="s">
        <v>11739</v>
      </c>
      <c r="C167" s="104"/>
      <c r="D167" s="196"/>
      <c r="H167" s="577"/>
    </row>
    <row r="168" spans="1:8" ht="22.5">
      <c r="A168" s="25">
        <v>1</v>
      </c>
      <c r="B168" s="192" t="s">
        <v>11738</v>
      </c>
      <c r="C168" s="104">
        <v>17201</v>
      </c>
      <c r="D168" s="196">
        <v>71413</v>
      </c>
      <c r="F168" t="str">
        <f t="shared" si="4"/>
        <v>71413.17201</v>
      </c>
      <c r="G168" t="s">
        <v>27087</v>
      </c>
      <c r="H168" s="577" t="str">
        <f>VLOOKUP(G168,'Элементы таксономии'!O:P,2,0)</f>
        <v>ОФР_71413.17201КомиссииПоДоговорамПереданнымВПерестрахование</v>
      </c>
    </row>
    <row r="169" spans="1:8" ht="33.75">
      <c r="A169" s="25">
        <v>2</v>
      </c>
      <c r="B169" s="192" t="s">
        <v>11737</v>
      </c>
      <c r="C169" s="104">
        <v>17202</v>
      </c>
      <c r="D169" s="196">
        <v>71413</v>
      </c>
      <c r="F169" t="str">
        <f t="shared" si="4"/>
        <v>71413.17202</v>
      </c>
      <c r="G169" t="s">
        <v>27088</v>
      </c>
      <c r="H169" s="577" t="str">
        <f>VLOOKUP(G169,'Элементы таксономии'!O:P,2,0)</f>
        <v>ОФР_71413.17202УвеличениеКомиссииПрошлыхПериодовПоДоговорамПереданнымВПерестрахование</v>
      </c>
    </row>
    <row r="170" spans="1:8">
      <c r="A170" s="25"/>
      <c r="B170" s="192" t="s">
        <v>11736</v>
      </c>
      <c r="C170" s="104"/>
      <c r="D170" s="196"/>
      <c r="H170" s="577"/>
    </row>
    <row r="171" spans="1:8" ht="33.75">
      <c r="A171" s="25">
        <v>1</v>
      </c>
      <c r="B171" s="192" t="s">
        <v>11735</v>
      </c>
      <c r="C171" s="104">
        <v>17301</v>
      </c>
      <c r="D171" s="196">
        <v>71413</v>
      </c>
      <c r="F171" t="str">
        <f t="shared" si="4"/>
        <v>71413.17301</v>
      </c>
      <c r="G171" t="s">
        <v>27089</v>
      </c>
      <c r="H171" s="577" t="str">
        <f>VLOOKUP(G171,'Элементы таксономии'!O:P,2,0)</f>
        <v>ОФР_71413.17301УвеличениеОтложенныхРасходовПоДоговорамСтрахованияИногоЧемСтрахованиеЖизни</v>
      </c>
    </row>
    <row r="172" spans="1:8" ht="45">
      <c r="A172" s="25">
        <v>2</v>
      </c>
      <c r="B172" s="192" t="s">
        <v>11734</v>
      </c>
      <c r="C172" s="104">
        <v>17302</v>
      </c>
      <c r="D172" s="196">
        <v>71413</v>
      </c>
      <c r="F172" t="str">
        <f t="shared" si="4"/>
        <v>71413.17302</v>
      </c>
      <c r="G172" t="s">
        <v>27090</v>
      </c>
      <c r="H172" s="577" t="str">
        <f>VLOOKUP(G172,'Элементы таксономии'!O:P,2,0)</f>
        <v>ОФР_71413.17302УменьшениеОтложенныхДоходовПоДоговорамСтрахованияИногоЧемСтрахованиеЖизниПереданнымВПерестрахование</v>
      </c>
    </row>
    <row r="173" spans="1:8" ht="45">
      <c r="A173" s="25">
        <v>3</v>
      </c>
      <c r="B173" s="192" t="s">
        <v>11733</v>
      </c>
      <c r="C173" s="104">
        <v>17303</v>
      </c>
      <c r="D173" s="196">
        <v>71413</v>
      </c>
      <c r="F173" t="str">
        <f t="shared" si="4"/>
        <v>71413.17303</v>
      </c>
      <c r="G173" t="s">
        <v>27091</v>
      </c>
      <c r="H173" s="577" t="str">
        <f>VLOOKUP(G173,'Элементы таксономии'!O:P,2,0)</f>
        <v>ОФР_71413.17303УвеличениеОтложенныхРасходовПоДоговорамСтрахованияИногоЧемСтрахованиеЖизниПереданнымВПерестрахование</v>
      </c>
    </row>
    <row r="174" spans="1:8">
      <c r="A174" s="25"/>
      <c r="B174" s="192" t="s">
        <v>11732</v>
      </c>
      <c r="C174" s="104"/>
      <c r="D174" s="196"/>
      <c r="H174" s="577"/>
    </row>
    <row r="175" spans="1:8" ht="22.5">
      <c r="A175" s="25"/>
      <c r="B175" s="192" t="s">
        <v>11731</v>
      </c>
      <c r="C175" s="104"/>
      <c r="D175" s="196"/>
      <c r="H175" s="577"/>
    </row>
    <row r="176" spans="1:8" ht="45">
      <c r="A176" s="25">
        <v>1</v>
      </c>
      <c r="B176" s="192" t="s">
        <v>11730</v>
      </c>
      <c r="C176" s="104">
        <v>18101</v>
      </c>
      <c r="D176" s="196">
        <v>71104</v>
      </c>
      <c r="F176" t="str">
        <f t="shared" si="4"/>
        <v>71104.18101</v>
      </c>
      <c r="G176" t="s">
        <v>27092</v>
      </c>
      <c r="H176" s="577" t="str">
        <f>VLOOKUP(G176,'Элементы таксономии'!O:P,2,0)</f>
        <v>ОФР_71104.18101НачислениеКорректировкиУменьшающейАмортизированнуюСтоимостьДепозитнойСоставляющей</v>
      </c>
    </row>
    <row r="177" spans="1:8" ht="33.75">
      <c r="A177" s="25">
        <v>2</v>
      </c>
      <c r="B177" s="192" t="s">
        <v>11729</v>
      </c>
      <c r="C177" s="104">
        <v>18102</v>
      </c>
      <c r="D177" s="196">
        <v>71507</v>
      </c>
      <c r="F177" t="str">
        <f t="shared" si="4"/>
        <v>71507.18102</v>
      </c>
      <c r="G177" t="s">
        <v>27093</v>
      </c>
      <c r="H177" s="577" t="str">
        <f>VLOOKUP(G177,'Элементы таксономии'!O:P,2,0)</f>
        <v>ОФР_71507.18102УменьшениеСправедливойСтоимостиДепозитнойСоставляющей</v>
      </c>
    </row>
    <row r="178" spans="1:8" ht="22.5">
      <c r="A178" s="25"/>
      <c r="B178" s="192" t="s">
        <v>11728</v>
      </c>
      <c r="C178" s="104"/>
      <c r="D178" s="196"/>
      <c r="H178" s="577"/>
    </row>
    <row r="179" spans="1:8" ht="56.25">
      <c r="A179" s="25">
        <v>1</v>
      </c>
      <c r="B179" s="192" t="s">
        <v>11727</v>
      </c>
      <c r="C179" s="104">
        <v>18201</v>
      </c>
      <c r="D179" s="196">
        <v>71104</v>
      </c>
      <c r="F179" t="str">
        <f t="shared" si="4"/>
        <v>71104.18201</v>
      </c>
      <c r="G179" t="s">
        <v>27094</v>
      </c>
      <c r="H179" s="577" t="str">
        <f>VLOOKUP(G179,'Элементы таксономии'!O:P,2,0)</f>
        <v>ОФР_71104.18201НачислениеКорректировкиУменьшающейАмортизированнуюСтоимостьОбязательствПоДоговорамКлассифицированнымКакИнвестиционныеБезНвпдв</v>
      </c>
    </row>
    <row r="180" spans="1:8" ht="45">
      <c r="A180" s="25">
        <v>2</v>
      </c>
      <c r="B180" s="192" t="s">
        <v>11726</v>
      </c>
      <c r="C180" s="104">
        <v>18202</v>
      </c>
      <c r="D180" s="196">
        <v>71507</v>
      </c>
      <c r="F180" t="str">
        <f t="shared" si="4"/>
        <v>71507.18202</v>
      </c>
      <c r="G180" t="s">
        <v>27095</v>
      </c>
      <c r="H180" s="577" t="str">
        <f>VLOOKUP(G180,'Элементы таксономии'!O:P,2,0)</f>
        <v>ОФР_71507.18202УменьшениеСправедливойСтоимостиОбязательствПоДоговорамКлассифицированнымКакИнвестиционныеБезНвпдв</v>
      </c>
    </row>
    <row r="181" spans="1:8" ht="22.5">
      <c r="A181" s="25"/>
      <c r="B181" s="192" t="s">
        <v>11725</v>
      </c>
      <c r="C181" s="104"/>
      <c r="D181" s="196"/>
      <c r="H181" s="577"/>
    </row>
    <row r="182" spans="1:8" ht="56.25">
      <c r="A182" s="25">
        <v>1</v>
      </c>
      <c r="B182" s="192" t="s">
        <v>11724</v>
      </c>
      <c r="C182" s="104">
        <v>18301</v>
      </c>
      <c r="D182" s="196">
        <v>71001</v>
      </c>
      <c r="F182" t="str">
        <f t="shared" si="4"/>
        <v>71001.18301</v>
      </c>
      <c r="G182" t="s">
        <v>27096</v>
      </c>
      <c r="H182" s="577" t="str">
        <f>VLOOKUP(G182,'Элементы таксономии'!O:P,2,0)</f>
        <v>ОФР_71001.18301ПроцентныеДоходыПоДолеПерестраховщиковВОбязательствахПоДоговорамКлассифицированнымКакИнвестиционныеБезНвпдв</v>
      </c>
    </row>
    <row r="183" spans="1:8" ht="67.5">
      <c r="A183" s="25">
        <v>2</v>
      </c>
      <c r="B183" s="192" t="s">
        <v>11723</v>
      </c>
      <c r="C183" s="104">
        <v>18302</v>
      </c>
      <c r="D183" s="196">
        <v>71005</v>
      </c>
      <c r="F183" t="str">
        <f t="shared" si="4"/>
        <v>71005.18302</v>
      </c>
      <c r="G183" t="s">
        <v>27097</v>
      </c>
      <c r="H183" s="577" t="str">
        <f>VLOOKUP(G183,'Элементы таксономии'!O:P,2,0)</f>
        <v>ОФР_71005.18302НачислениеКорректировкиУвеличивающейДолюПерестраховщиковВАмортизированнойСтоимостиОбязательствПоДоговорамКлассифицированнымКакИнвестиционныеБезНвпдв</v>
      </c>
    </row>
    <row r="184" spans="1:8" ht="56.25">
      <c r="A184" s="25">
        <v>3</v>
      </c>
      <c r="B184" s="192" t="s">
        <v>11722</v>
      </c>
      <c r="C184" s="104">
        <v>18303</v>
      </c>
      <c r="D184" s="196">
        <v>71501</v>
      </c>
      <c r="F184" t="str">
        <f t="shared" si="4"/>
        <v>71501.18303</v>
      </c>
      <c r="G184" t="s">
        <v>27098</v>
      </c>
      <c r="H184" s="577" t="str">
        <f>VLOOKUP(G184,'Элементы таксономии'!O:P,2,0)</f>
        <v>ОФР_71501.18303УвеличениеДолиПерестраховщиковВСправедливойСтоимостиОбязательствПоДоговорамКлассифицированнымКакИнвестиционныеБезНвпдв</v>
      </c>
    </row>
    <row r="185" spans="1:8" ht="22.5">
      <c r="A185" s="25"/>
      <c r="B185" s="192" t="s">
        <v>11706</v>
      </c>
      <c r="C185" s="104"/>
      <c r="D185" s="196"/>
      <c r="H185" s="577"/>
    </row>
    <row r="186" spans="1:8" ht="22.5">
      <c r="A186" s="25">
        <v>1</v>
      </c>
      <c r="B186" s="192" t="s">
        <v>11705</v>
      </c>
      <c r="C186" s="104">
        <v>18401</v>
      </c>
      <c r="D186" s="196">
        <v>71415</v>
      </c>
      <c r="F186" t="str">
        <f t="shared" si="4"/>
        <v>71415.18401</v>
      </c>
      <c r="G186" t="s">
        <v>26969</v>
      </c>
      <c r="H186" s="577" t="str">
        <f>VLOOKUP(G186,'Элементы таксономии'!O:P,2,0)</f>
        <v>ОФР_71415.18401_Минус_71416.28401_БольшеНуля</v>
      </c>
    </row>
    <row r="187" spans="1:8" ht="33.75">
      <c r="A187" s="25">
        <v>2</v>
      </c>
      <c r="B187" s="192" t="s">
        <v>11704</v>
      </c>
      <c r="C187" s="104">
        <v>18402</v>
      </c>
      <c r="D187" s="196">
        <v>71415</v>
      </c>
      <c r="F187" t="str">
        <f t="shared" si="4"/>
        <v>71415.18402</v>
      </c>
      <c r="G187" t="s">
        <v>26970</v>
      </c>
      <c r="H187" s="577" t="str">
        <f>VLOOKUP(G187,'Элементы таксономии'!O:P,2,0)</f>
        <v>ОФР_71415.18402_Минус_71416.28402_БольшеНуля</v>
      </c>
    </row>
    <row r="188" spans="1:8" ht="33.75">
      <c r="A188" s="25">
        <v>3</v>
      </c>
      <c r="B188" s="192" t="s">
        <v>11721</v>
      </c>
      <c r="C188" s="104">
        <v>18403</v>
      </c>
      <c r="D188" s="196">
        <v>71415</v>
      </c>
      <c r="F188" t="str">
        <f t="shared" si="4"/>
        <v>71415.18403</v>
      </c>
      <c r="G188" t="s">
        <v>26971</v>
      </c>
      <c r="H188" s="577" t="str">
        <f>VLOOKUP(G188,'Элементы таксономии'!O:P,2,0)</f>
        <v>ОФР_71415.18403_Минус_71416.28403_БольшеНуля</v>
      </c>
    </row>
    <row r="189" spans="1:8" ht="33.75">
      <c r="A189" s="25">
        <v>4</v>
      </c>
      <c r="B189" s="192" t="s">
        <v>11702</v>
      </c>
      <c r="C189" s="104">
        <v>18404</v>
      </c>
      <c r="D189" s="196">
        <v>71415</v>
      </c>
      <c r="F189" t="str">
        <f t="shared" si="4"/>
        <v>71415.18404</v>
      </c>
      <c r="G189" t="s">
        <v>27099</v>
      </c>
      <c r="H189" s="577" t="str">
        <f>VLOOKUP(G189,'Элементы таксономии'!O:P,2,0)</f>
        <v>ОФР_71415.18404ДоходыОтСписанияКредиторскойЗадолженностиПоОперациямСтрахования</v>
      </c>
    </row>
    <row r="190" spans="1:8" ht="45">
      <c r="A190" s="25">
        <v>5</v>
      </c>
      <c r="B190" s="192" t="s">
        <v>11701</v>
      </c>
      <c r="C190" s="104">
        <v>18405</v>
      </c>
      <c r="D190" s="196">
        <v>71415</v>
      </c>
      <c r="F190" t="str">
        <f t="shared" si="4"/>
        <v>71415.18405</v>
      </c>
      <c r="G190" t="s">
        <v>27100</v>
      </c>
      <c r="H190" s="577" t="str">
        <f>VLOOKUP(G190,'Элементы таксономии'!O:P,2,0)</f>
        <v>ОФР_71415.18405ДоходыОтСписанияКредиторскойЗадолженностиПоОперациямПерестрахованияПоДоговорамПринятымВПерестрахование</v>
      </c>
    </row>
    <row r="191" spans="1:8" ht="45">
      <c r="A191" s="25">
        <v>6</v>
      </c>
      <c r="B191" s="192" t="s">
        <v>11720</v>
      </c>
      <c r="C191" s="104">
        <v>18406</v>
      </c>
      <c r="D191" s="196">
        <v>71415</v>
      </c>
      <c r="F191" t="str">
        <f t="shared" si="4"/>
        <v>71415.18406</v>
      </c>
      <c r="G191" t="s">
        <v>27101</v>
      </c>
      <c r="H191" s="577" t="str">
        <f>VLOOKUP(G191,'Элементы таксономии'!O:P,2,0)</f>
        <v>ОФР_71415.18406ДоходыОтСписанияКредиторскойЗадолженностиПоОперациямПерестрахованияПоДоговорамПереданнымВПерестрахование</v>
      </c>
    </row>
    <row r="192" spans="1:8" ht="22.5">
      <c r="A192" s="25"/>
      <c r="B192" s="192" t="s">
        <v>11699</v>
      </c>
      <c r="C192" s="104"/>
      <c r="D192" s="196"/>
      <c r="H192" s="577"/>
    </row>
    <row r="193" spans="1:8" ht="45">
      <c r="A193" s="25">
        <v>1</v>
      </c>
      <c r="B193" s="192" t="s">
        <v>11719</v>
      </c>
      <c r="C193" s="104">
        <v>18501</v>
      </c>
      <c r="D193" s="196">
        <v>71509</v>
      </c>
      <c r="F193" t="str">
        <f t="shared" si="4"/>
        <v>71509.18501</v>
      </c>
      <c r="G193" t="s">
        <v>27102</v>
      </c>
      <c r="H193" s="577" t="str">
        <f>VLOOKUP(G193,'Элементы таксономии'!O:P,2,0)</f>
        <v>ОФР_71509.18501ДоходыОтПереоценкиВстроенныхПроизводныхИнструментовПоДоговорамСтрахованияЖизни</v>
      </c>
    </row>
    <row r="194" spans="1:8" ht="45">
      <c r="A194" s="25">
        <v>2</v>
      </c>
      <c r="B194" s="192" t="s">
        <v>11718</v>
      </c>
      <c r="C194" s="104">
        <v>18502</v>
      </c>
      <c r="D194" s="196">
        <v>71509</v>
      </c>
      <c r="F194" t="str">
        <f t="shared" si="4"/>
        <v>71509.18502</v>
      </c>
      <c r="G194" t="s">
        <v>27103</v>
      </c>
      <c r="H194" s="577" t="str">
        <f>VLOOKUP(G194,'Элементы таксономии'!O:P,2,0)</f>
        <v>ОФР_71509.18502ДоходыОтПереоценкиВстроенныхПроизводныхИнструментовПоДоговорамКлассифицированнымКакИнвестиционныеСНвпдв</v>
      </c>
    </row>
    <row r="195" spans="1:8" ht="22.5">
      <c r="A195" s="25"/>
      <c r="B195" s="192" t="s">
        <v>11697</v>
      </c>
      <c r="C195" s="104"/>
      <c r="D195" s="196"/>
      <c r="H195" s="577"/>
    </row>
    <row r="196" spans="1:8" ht="45">
      <c r="A196" s="25">
        <v>1</v>
      </c>
      <c r="B196" s="192" t="s">
        <v>11696</v>
      </c>
      <c r="C196" s="104">
        <v>18601</v>
      </c>
      <c r="D196" s="196">
        <v>71415</v>
      </c>
      <c r="F196" t="str">
        <f t="shared" si="4"/>
        <v>71415.18601</v>
      </c>
      <c r="G196" t="s">
        <v>27104</v>
      </c>
      <c r="H196" s="577" t="str">
        <f>VLOOKUP(G196,'Элементы таксономии'!O:P,2,0)</f>
        <v>ОФР_71415.18601ПрибыльПоДоговоруПередачиИПокупкиПортфеляДоговоровСтрахованияИПерестрахования</v>
      </c>
    </row>
    <row r="197" spans="1:8">
      <c r="A197" s="25"/>
      <c r="B197" s="192" t="s">
        <v>11695</v>
      </c>
      <c r="C197" s="104"/>
      <c r="D197" s="196"/>
      <c r="H197" s="577"/>
    </row>
    <row r="198" spans="1:8" ht="22.5">
      <c r="A198" s="25">
        <v>1</v>
      </c>
      <c r="B198" s="192" t="s">
        <v>11694</v>
      </c>
      <c r="C198" s="104">
        <v>18701</v>
      </c>
      <c r="D198" s="196">
        <v>71415</v>
      </c>
      <c r="F198" t="str">
        <f t="shared" si="4"/>
        <v>71415.18701</v>
      </c>
      <c r="G198" t="s">
        <v>27105</v>
      </c>
      <c r="H198" s="577" t="str">
        <f>VLOOKUP(G198,'Элементы таксономии'!O:P,2,0)</f>
        <v>ОФР_71415.18701ПроцентныеДоходыПоДепоСумм</v>
      </c>
    </row>
    <row r="199" spans="1:8" ht="22.5">
      <c r="A199" s="25">
        <v>2</v>
      </c>
      <c r="B199" s="192" t="s">
        <v>3489</v>
      </c>
      <c r="C199" s="104">
        <v>18702</v>
      </c>
      <c r="D199" s="196">
        <v>71415</v>
      </c>
      <c r="F199" t="str">
        <f t="shared" si="4"/>
        <v>71415.18702</v>
      </c>
      <c r="G199" t="s">
        <v>27106</v>
      </c>
      <c r="H199" s="577" t="str">
        <f>VLOOKUP(G199,'Элементы таксономии'!O:P,2,0)</f>
        <v>ОФР_71415.18702ТантьемыПоДоговорамПереданнымВПерестрахование</v>
      </c>
    </row>
    <row r="200" spans="1:8" ht="22.5">
      <c r="A200" s="25"/>
      <c r="B200" s="192" t="s">
        <v>11717</v>
      </c>
      <c r="C200" s="104"/>
      <c r="D200" s="196"/>
      <c r="H200" s="577"/>
    </row>
    <row r="201" spans="1:8" ht="22.5">
      <c r="A201" s="25"/>
      <c r="B201" s="192" t="s">
        <v>11716</v>
      </c>
      <c r="C201" s="104"/>
      <c r="D201" s="196"/>
      <c r="H201" s="577"/>
    </row>
    <row r="202" spans="1:8" ht="33.75">
      <c r="A202" s="25">
        <v>1</v>
      </c>
      <c r="B202" s="192" t="s">
        <v>11715</v>
      </c>
      <c r="C202" s="104">
        <v>19101</v>
      </c>
      <c r="D202" s="196">
        <v>71417</v>
      </c>
      <c r="F202" t="str">
        <f t="shared" si="4"/>
        <v>71417.19101</v>
      </c>
      <c r="G202" t="s">
        <v>27107</v>
      </c>
      <c r="H202" s="577" t="str">
        <f>VLOOKUP(G202,'Элементы таксономии'!O:P,2,0)</f>
        <v>ОФР_71417.19101ДоходПоОперациямСтрахованияБезЗначительногоСтраховогоРиска</v>
      </c>
    </row>
    <row r="203" spans="1:8">
      <c r="A203" s="25"/>
      <c r="B203" s="192" t="s">
        <v>11714</v>
      </c>
      <c r="C203" s="104"/>
      <c r="D203" s="196"/>
      <c r="H203" s="577"/>
    </row>
    <row r="204" spans="1:8" ht="78.75">
      <c r="A204" s="25">
        <v>1</v>
      </c>
      <c r="B204" s="192" t="s">
        <v>11713</v>
      </c>
      <c r="C204" s="104">
        <v>19201</v>
      </c>
      <c r="D204" s="196">
        <v>71417</v>
      </c>
      <c r="F204" t="str">
        <f t="shared" si="4"/>
        <v>71417.19201</v>
      </c>
      <c r="G204" t="s">
        <v>27108</v>
      </c>
      <c r="H204" s="577" t="str">
        <f>VLOOKUP(G204,'Элементы таксономии'!O:P,2,0)</f>
        <v>ОФР_71417.19201ДоходыПолученныеПодРасходыНаВедениеДелаОтТерриториальногоФондаОбязательногоМедицинскогоСтрахованияВСоответствииСДоговоромОФинансовомОбеспеченииОбязательногоМедицинскогоСтрахования</v>
      </c>
    </row>
    <row r="205" spans="1:8" ht="33.75">
      <c r="A205" s="25">
        <v>2</v>
      </c>
      <c r="B205" s="192" t="s">
        <v>11712</v>
      </c>
      <c r="C205" s="104">
        <v>19202</v>
      </c>
      <c r="D205" s="196">
        <v>71417</v>
      </c>
      <c r="F205" t="str">
        <f t="shared" si="4"/>
        <v>71417.19202</v>
      </c>
      <c r="G205" t="s">
        <v>27109</v>
      </c>
      <c r="H205" s="577" t="str">
        <f>VLOOKUP(G205,'Элементы таксономии'!O:P,2,0)</f>
        <v>ОФР_71417.19202ДоходОтСанкцийЗаНарушенияПриПредоставленииМедицинскойПомощи</v>
      </c>
    </row>
    <row r="206" spans="1:8" ht="45">
      <c r="A206" s="25">
        <v>3</v>
      </c>
      <c r="B206" s="192" t="s">
        <v>11711</v>
      </c>
      <c r="C206" s="104">
        <v>19203</v>
      </c>
      <c r="D206" s="196">
        <v>71417</v>
      </c>
      <c r="F206" t="str">
        <f t="shared" si="4"/>
        <v>71417.19203</v>
      </c>
      <c r="G206" t="s">
        <v>27110</v>
      </c>
      <c r="H206" s="577" t="str">
        <f>VLOOKUP(G206,'Элементы таксономии'!O:P,2,0)</f>
        <v>ОФР_71417.19203ДоходОтВыполненияУсловийФинансовогоОбеспеченияОбязательногоМедицинскогоСтрахования</v>
      </c>
    </row>
    <row r="207" spans="1:8" ht="22.5">
      <c r="A207" s="25">
        <v>4</v>
      </c>
      <c r="B207" s="192" t="s">
        <v>11710</v>
      </c>
      <c r="C207" s="104">
        <v>19204</v>
      </c>
      <c r="D207" s="196">
        <v>71417</v>
      </c>
      <c r="F207" t="str">
        <f t="shared" si="4"/>
        <v>71417.19204</v>
      </c>
      <c r="G207" t="s">
        <v>27111</v>
      </c>
      <c r="H207" s="577" t="str">
        <f>VLOOKUP(G207,'Элементы таксономии'!O:P,2,0)</f>
        <v>ОФР_71417.19204ДоходОтЭкономииГодовогоОбъемаСредств</v>
      </c>
    </row>
    <row r="208" spans="1:8" ht="33.75">
      <c r="A208" s="25">
        <v>5</v>
      </c>
      <c r="B208" s="192" t="s">
        <v>3574</v>
      </c>
      <c r="C208" s="104">
        <v>19205</v>
      </c>
      <c r="D208" s="196">
        <v>71417</v>
      </c>
      <c r="F208" t="str">
        <f t="shared" si="4"/>
        <v>71417.19205</v>
      </c>
      <c r="G208" t="s">
        <v>27112</v>
      </c>
      <c r="H208" s="577" t="str">
        <f>VLOOKUP(G208,'Элементы таксономии'!O:P,2,0)</f>
        <v>ОФР_71417.19205ДоходыПолученныеСверхСуммЗатраченныхНаОплатуМедицинскойПомощи</v>
      </c>
    </row>
    <row r="209" spans="1:8" ht="33.75">
      <c r="A209" s="25">
        <v>6</v>
      </c>
      <c r="B209" s="192" t="s">
        <v>11709</v>
      </c>
      <c r="C209" s="104">
        <v>19206</v>
      </c>
      <c r="D209" s="196">
        <v>71417</v>
      </c>
      <c r="F209" t="str">
        <f t="shared" si="4"/>
        <v>71417.19206</v>
      </c>
      <c r="G209" t="s">
        <v>27113</v>
      </c>
      <c r="H209" s="577" t="str">
        <f>VLOOKUP(G209,'Элементы таксономии'!O:P,2,0)</f>
        <v>ОФР_71417.19206ДоходыОтВосстановленияСуммРезервовПодОбесценение</v>
      </c>
    </row>
    <row r="210" spans="1:8">
      <c r="A210" s="25"/>
      <c r="B210" s="192" t="s">
        <v>11708</v>
      </c>
      <c r="C210" s="104"/>
      <c r="D210" s="196"/>
      <c r="H210" s="577"/>
    </row>
    <row r="211" spans="1:8" ht="33.75">
      <c r="A211" s="25">
        <v>1</v>
      </c>
      <c r="B211" s="192" t="s">
        <v>11707</v>
      </c>
      <c r="C211" s="104">
        <v>19301</v>
      </c>
      <c r="D211" s="196">
        <v>71417</v>
      </c>
      <c r="F211" t="str">
        <f t="shared" si="4"/>
        <v>71417.19301</v>
      </c>
      <c r="G211" t="s">
        <v>27114</v>
      </c>
      <c r="H211" s="577" t="str">
        <f>VLOOKUP(G211,'Элементы таксономии'!O:P,2,0)</f>
        <v>ОФР_71417.19301ПоложительнаяРазницаПоПрямомуВозмещениюУбытковСтраховщикаПотерпевшего</v>
      </c>
    </row>
    <row r="212" spans="1:8" ht="22.5">
      <c r="A212" s="25"/>
      <c r="B212" s="192" t="s">
        <v>11706</v>
      </c>
      <c r="C212" s="104"/>
      <c r="D212" s="196"/>
      <c r="H212" s="577"/>
    </row>
    <row r="213" spans="1:8" ht="22.5">
      <c r="A213" s="25">
        <v>1</v>
      </c>
      <c r="B213" s="192" t="s">
        <v>11705</v>
      </c>
      <c r="C213" s="104">
        <v>19401</v>
      </c>
      <c r="D213" s="196">
        <v>71417</v>
      </c>
      <c r="F213" t="str">
        <f t="shared" si="4"/>
        <v>71417.19401</v>
      </c>
      <c r="G213" t="s">
        <v>26972</v>
      </c>
      <c r="H213" s="577" t="str">
        <f>VLOOKUP(G213,'Элементы таксономии'!O:P,2,0)</f>
        <v>ОФР_71417.19401_Минус_71418.29501_БольшеНуля</v>
      </c>
    </row>
    <row r="214" spans="1:8" ht="33.75">
      <c r="A214" s="25">
        <v>2</v>
      </c>
      <c r="B214" s="192" t="s">
        <v>11704</v>
      </c>
      <c r="C214" s="104">
        <v>19402</v>
      </c>
      <c r="D214" s="196">
        <v>71417</v>
      </c>
      <c r="F214" t="str">
        <f t="shared" si="4"/>
        <v>71417.19402</v>
      </c>
      <c r="G214" t="s">
        <v>26973</v>
      </c>
      <c r="H214" s="577" t="str">
        <f>VLOOKUP(G214,'Элементы таксономии'!O:P,2,0)</f>
        <v>ОФР_71417.19402_Минус_71418.29502_БольшеНуля</v>
      </c>
    </row>
    <row r="215" spans="1:8" ht="33.75">
      <c r="A215" s="25">
        <v>3</v>
      </c>
      <c r="B215" s="192" t="s">
        <v>11703</v>
      </c>
      <c r="C215" s="104">
        <v>19403</v>
      </c>
      <c r="D215" s="196">
        <v>71417</v>
      </c>
      <c r="F215" t="str">
        <f t="shared" si="4"/>
        <v>71417.19403</v>
      </c>
      <c r="G215" t="s">
        <v>26974</v>
      </c>
      <c r="H215" s="577" t="str">
        <f>VLOOKUP(G215,'Элементы таксономии'!O:P,2,0)</f>
        <v>ОФР_71417.19403_Минус_71418.29503_БольшеНуля</v>
      </c>
    </row>
    <row r="216" spans="1:8" ht="33.75">
      <c r="A216" s="25">
        <v>4</v>
      </c>
      <c r="B216" s="192" t="s">
        <v>11702</v>
      </c>
      <c r="C216" s="104">
        <v>19404</v>
      </c>
      <c r="D216" s="196">
        <v>71417</v>
      </c>
      <c r="F216" t="str">
        <f t="shared" si="4"/>
        <v>71417.19404</v>
      </c>
      <c r="G216" t="s">
        <v>27115</v>
      </c>
      <c r="H216" s="577" t="str">
        <f>VLOOKUP(G216,'Элементы таксономии'!O:P,2,0)</f>
        <v>ОФР_71417.19404ДоходыОтСписанияКредиторскойЗадолженностиПоОперациямСтрахования</v>
      </c>
    </row>
    <row r="217" spans="1:8" ht="45">
      <c r="A217" s="25">
        <v>5</v>
      </c>
      <c r="B217" s="192" t="s">
        <v>11701</v>
      </c>
      <c r="C217" s="104">
        <v>19405</v>
      </c>
      <c r="D217" s="196">
        <v>71417</v>
      </c>
      <c r="F217" t="str">
        <f t="shared" si="4"/>
        <v>71417.19405</v>
      </c>
      <c r="G217" t="s">
        <v>27116</v>
      </c>
      <c r="H217" s="577" t="str">
        <f>VLOOKUP(G217,'Элементы таксономии'!O:P,2,0)</f>
        <v>ОФР_71417.19405ДоходыОтСписанияКредиторскойЗадолженностиПоОперациямПерестрахованияПоДоговорамПринятымВПерестрахование</v>
      </c>
    </row>
    <row r="218" spans="1:8" ht="45">
      <c r="A218" s="25">
        <v>6</v>
      </c>
      <c r="B218" s="192" t="s">
        <v>11700</v>
      </c>
      <c r="C218" s="104">
        <v>19406</v>
      </c>
      <c r="D218" s="196">
        <v>71417</v>
      </c>
      <c r="F218" t="str">
        <f t="shared" si="4"/>
        <v>71417.19406</v>
      </c>
      <c r="G218" t="s">
        <v>27117</v>
      </c>
      <c r="H218" s="577" t="str">
        <f>VLOOKUP(G218,'Элементы таксономии'!O:P,2,0)</f>
        <v>ОФР_71417.19406ДоходыОтСписанияКредиторскойЗадолженностиПоОперациямПерестрахованияПоДоговорамПереданнымВПерестрахование</v>
      </c>
    </row>
    <row r="219" spans="1:8" ht="22.5">
      <c r="A219" s="25"/>
      <c r="B219" s="192" t="s">
        <v>11699</v>
      </c>
      <c r="C219" s="104"/>
      <c r="D219" s="196"/>
      <c r="H219" s="577"/>
    </row>
    <row r="220" spans="1:8" ht="45">
      <c r="A220" s="25">
        <v>1</v>
      </c>
      <c r="B220" s="192" t="s">
        <v>11698</v>
      </c>
      <c r="C220" s="104">
        <v>19501</v>
      </c>
      <c r="D220" s="196">
        <v>71509</v>
      </c>
      <c r="F220" t="str">
        <f t="shared" si="4"/>
        <v>71509.19501</v>
      </c>
      <c r="G220" t="s">
        <v>27118</v>
      </c>
      <c r="H220" s="577" t="str">
        <f>VLOOKUP(G220,'Элементы таксономии'!O:P,2,0)</f>
        <v>ОФР_71509.19501ДоходыОтПереоценкиВстроенныхПроизводныхИнструментовПоДоговорамСтрахованияИногоЧемСтрахованиеЖизни</v>
      </c>
    </row>
    <row r="221" spans="1:8" ht="22.5">
      <c r="A221" s="25"/>
      <c r="B221" s="192" t="s">
        <v>11697</v>
      </c>
      <c r="C221" s="104"/>
      <c r="D221" s="196"/>
      <c r="H221" s="577"/>
    </row>
    <row r="222" spans="1:8" ht="45">
      <c r="A222" s="25">
        <v>1</v>
      </c>
      <c r="B222" s="192" t="s">
        <v>11696</v>
      </c>
      <c r="C222" s="104">
        <v>19601</v>
      </c>
      <c r="D222" s="196">
        <v>71417</v>
      </c>
      <c r="F222" t="str">
        <f t="shared" si="4"/>
        <v>71417.19601</v>
      </c>
      <c r="G222" t="s">
        <v>27119</v>
      </c>
      <c r="H222" s="577" t="str">
        <f>VLOOKUP(G222,'Элементы таксономии'!O:P,2,0)</f>
        <v>ОФР_71417.19601ПрибыльПоДоговоруПередачиИПокупкиПортфеляДоговоровСтрахованияИПерестрахования</v>
      </c>
    </row>
    <row r="223" spans="1:8">
      <c r="A223" s="25"/>
      <c r="B223" s="192" t="s">
        <v>11695</v>
      </c>
      <c r="C223" s="104"/>
      <c r="D223" s="196"/>
      <c r="H223" s="577"/>
    </row>
    <row r="224" spans="1:8" ht="22.5">
      <c r="A224" s="25">
        <v>1</v>
      </c>
      <c r="B224" s="192" t="s">
        <v>11694</v>
      </c>
      <c r="C224" s="104">
        <v>19701</v>
      </c>
      <c r="D224" s="196">
        <v>71417</v>
      </c>
      <c r="F224" t="str">
        <f t="shared" si="4"/>
        <v>71417.19701</v>
      </c>
      <c r="G224" t="s">
        <v>27120</v>
      </c>
      <c r="H224" s="577" t="str">
        <f>VLOOKUP(G224,'Элементы таксономии'!O:P,2,0)</f>
        <v>ОФР_71417.19701ПроцентныеДоходыПоДепоСумм</v>
      </c>
    </row>
    <row r="225" spans="1:8" ht="22.5">
      <c r="A225" s="25">
        <v>2</v>
      </c>
      <c r="B225" s="192" t="s">
        <v>3489</v>
      </c>
      <c r="C225" s="104">
        <v>19702</v>
      </c>
      <c r="D225" s="196">
        <v>71417</v>
      </c>
      <c r="F225" t="str">
        <f t="shared" si="4"/>
        <v>71417.19702</v>
      </c>
      <c r="G225" t="s">
        <v>27121</v>
      </c>
      <c r="H225" s="577" t="str">
        <f>VLOOKUP(G225,'Элементы таксономии'!O:P,2,0)</f>
        <v>ОФР_71417.19702ТантьемыПоДоговорамПереданнымВПерестрахование</v>
      </c>
    </row>
    <row r="226" spans="1:8" ht="45">
      <c r="A226" s="25">
        <v>3</v>
      </c>
      <c r="B226" s="192" t="s">
        <v>11693</v>
      </c>
      <c r="C226" s="104">
        <v>19703</v>
      </c>
      <c r="D226" s="196">
        <v>71417</v>
      </c>
      <c r="F226" t="str">
        <f t="shared" si="4"/>
        <v>71417.19703</v>
      </c>
      <c r="G226" t="s">
        <v>27122</v>
      </c>
      <c r="H226" s="577" t="str">
        <f>VLOOKUP(G226,'Элементы таксономии'!O:P,2,0)</f>
        <v>ОФР_71417.19703ДоходОтСанкцийЗаНарушенияПриПредоставленииМедицинскойПомощиПоДобровольномуМедицинскомуСтрахованию</v>
      </c>
    </row>
    <row r="227" spans="1:8">
      <c r="A227" s="25"/>
      <c r="B227" s="192" t="s">
        <v>11447</v>
      </c>
      <c r="C227" s="104"/>
      <c r="D227" s="196"/>
      <c r="H227" s="577"/>
    </row>
    <row r="228" spans="1:8">
      <c r="A228" s="25"/>
      <c r="B228" s="192" t="s">
        <v>11692</v>
      </c>
      <c r="C228" s="104"/>
      <c r="D228" s="196"/>
      <c r="H228" s="577"/>
    </row>
    <row r="229" spans="1:8" ht="22.5">
      <c r="A229" s="25"/>
      <c r="B229" s="192" t="s">
        <v>11691</v>
      </c>
      <c r="C229" s="104"/>
      <c r="D229" s="196"/>
      <c r="H229" s="577"/>
    </row>
    <row r="230" spans="1:8">
      <c r="A230" s="25"/>
      <c r="B230" s="192" t="s">
        <v>11690</v>
      </c>
      <c r="C230" s="104"/>
      <c r="D230" s="196"/>
      <c r="H230" s="577"/>
    </row>
    <row r="231" spans="1:8" ht="33.75">
      <c r="A231" s="25">
        <v>1</v>
      </c>
      <c r="B231" s="192" t="s">
        <v>11668</v>
      </c>
      <c r="C231" s="104">
        <v>21101</v>
      </c>
      <c r="D231" s="196">
        <v>71402</v>
      </c>
      <c r="F231" t="str">
        <f t="shared" ref="F231:F293" si="5">CONCATENATE(D231,".",C231)</f>
        <v>71402.21101</v>
      </c>
      <c r="G231" t="s">
        <v>27123</v>
      </c>
      <c r="H231" s="577" t="str">
        <f>VLOOKUP(G231,'Элементы таксономии'!O:P,2,0)</f>
        <v>ОФР_71402.21101УменьшениеПремииВСвязиСИзменениемУсловийДоговора</v>
      </c>
    </row>
    <row r="232" spans="1:8" ht="45">
      <c r="A232" s="25">
        <v>2</v>
      </c>
      <c r="B232" s="192" t="s">
        <v>11667</v>
      </c>
      <c r="C232" s="104">
        <v>21102</v>
      </c>
      <c r="D232" s="196">
        <v>71402</v>
      </c>
      <c r="F232" t="str">
        <f t="shared" si="5"/>
        <v>71402.21102</v>
      </c>
      <c r="G232" t="s">
        <v>27124</v>
      </c>
      <c r="H232" s="577" t="str">
        <f>VLOOKUP(G232,'Элементы таксономии'!O:P,2,0)</f>
        <v>ОФР_71402.21102УменьшениеПремииВСвязиСИзменениемУсловийДоговораПоДоговорамПринятымВПерестрахование</v>
      </c>
    </row>
    <row r="233" spans="1:8" ht="33.75">
      <c r="A233" s="25">
        <v>3</v>
      </c>
      <c r="B233" s="192" t="s">
        <v>11666</v>
      </c>
      <c r="C233" s="104">
        <v>21103</v>
      </c>
      <c r="D233" s="196">
        <v>71402</v>
      </c>
      <c r="F233" t="str">
        <f t="shared" si="5"/>
        <v>71402.21103</v>
      </c>
      <c r="G233" t="s">
        <v>27125</v>
      </c>
      <c r="H233" s="577" t="str">
        <f>VLOOKUP(G233,'Элементы таксономии'!O:P,2,0)</f>
        <v>ОФР_71402.21103УменьшениеПремииВСвязиСОшибочноНачисленнойПремией</v>
      </c>
    </row>
    <row r="234" spans="1:8" ht="45">
      <c r="A234" s="25">
        <v>4</v>
      </c>
      <c r="B234" s="192" t="s">
        <v>11665</v>
      </c>
      <c r="C234" s="104">
        <v>21104</v>
      </c>
      <c r="D234" s="196">
        <v>71402</v>
      </c>
      <c r="F234" t="str">
        <f t="shared" si="5"/>
        <v>71402.21104</v>
      </c>
      <c r="G234" t="s">
        <v>27126</v>
      </c>
      <c r="H234" s="577" t="str">
        <f>VLOOKUP(G234,'Элементы таксономии'!O:P,2,0)</f>
        <v>ОФР_71402.21104УменьшениеПремииВСвязиСОшибочноНачисленнойПремиейПоДоговорамПринятымВПерестрахование</v>
      </c>
    </row>
    <row r="235" spans="1:8" ht="33.75">
      <c r="A235" s="25">
        <v>5</v>
      </c>
      <c r="B235" s="192" t="s">
        <v>11664</v>
      </c>
      <c r="C235" s="104">
        <v>21105</v>
      </c>
      <c r="D235" s="196">
        <v>71402</v>
      </c>
      <c r="F235" t="str">
        <f t="shared" si="5"/>
        <v>71402.21105</v>
      </c>
      <c r="G235" t="s">
        <v>27127</v>
      </c>
      <c r="H235" s="577" t="str">
        <f>VLOOKUP(G235,'Элементы таксономии'!O:P,2,0)</f>
        <v>ОФР_71402.21105УменьшениеПремииВСвязиСДосрочнымРасторжениемДоговораСтрахования</v>
      </c>
    </row>
    <row r="236" spans="1:8" ht="45">
      <c r="A236" s="25">
        <v>6</v>
      </c>
      <c r="B236" s="192" t="s">
        <v>11663</v>
      </c>
      <c r="C236" s="104">
        <v>21106</v>
      </c>
      <c r="D236" s="196">
        <v>71402</v>
      </c>
      <c r="F236" t="str">
        <f t="shared" si="5"/>
        <v>71402.21106</v>
      </c>
      <c r="G236" t="s">
        <v>27128</v>
      </c>
      <c r="H236" s="577" t="str">
        <f>VLOOKUP(G236,'Элементы таксономии'!O:P,2,0)</f>
        <v>ОФР_71402.21106УменьшениеПремииВСвязиСДосрочнымРасторжениемПоДоговорамПринятымВПерестрахование</v>
      </c>
    </row>
    <row r="237" spans="1:8" ht="22.5">
      <c r="A237" s="25">
        <v>7</v>
      </c>
      <c r="B237" s="192" t="s">
        <v>11660</v>
      </c>
      <c r="C237" s="104">
        <v>21107</v>
      </c>
      <c r="D237" s="196">
        <v>71402</v>
      </c>
      <c r="F237" t="str">
        <f t="shared" si="5"/>
        <v>71402.21107</v>
      </c>
      <c r="G237" t="s">
        <v>27129</v>
      </c>
      <c r="H237" s="577" t="str">
        <f>VLOOKUP(G237,'Элементы таксономии'!O:P,2,0)</f>
        <v>ОФР_71402.21107УменьшениеПремииПрошлыхПериодов</v>
      </c>
    </row>
    <row r="238" spans="1:8" ht="33.75">
      <c r="A238" s="25">
        <v>8</v>
      </c>
      <c r="B238" s="192" t="s">
        <v>11659</v>
      </c>
      <c r="C238" s="104">
        <v>21108</v>
      </c>
      <c r="D238" s="196">
        <v>71402</v>
      </c>
      <c r="F238" t="str">
        <f t="shared" si="5"/>
        <v>71402.21108</v>
      </c>
      <c r="G238" t="s">
        <v>27130</v>
      </c>
      <c r="H238" s="577" t="str">
        <f>VLOOKUP(G238,'Элементы таксономии'!O:P,2,0)</f>
        <v>ОФР_71402.21108УменьшениеПремииПрошлыхПериодовПоДоговорамПринятымВПерестрахование</v>
      </c>
    </row>
    <row r="239" spans="1:8" ht="22.5">
      <c r="A239" s="25"/>
      <c r="B239" s="192" t="s">
        <v>11689</v>
      </c>
      <c r="C239" s="104"/>
      <c r="D239" s="196"/>
      <c r="H239" s="577"/>
    </row>
    <row r="240" spans="1:8" ht="33.75">
      <c r="A240" s="25">
        <v>1</v>
      </c>
      <c r="B240" s="192" t="s">
        <v>11688</v>
      </c>
      <c r="C240" s="104">
        <v>21201</v>
      </c>
      <c r="D240" s="196">
        <v>71402</v>
      </c>
      <c r="F240" t="str">
        <f t="shared" si="5"/>
        <v>71402.21201</v>
      </c>
      <c r="G240" t="s">
        <v>27131</v>
      </c>
      <c r="H240" s="577" t="str">
        <f>VLOOKUP(G240,'Элементы таксономии'!O:P,2,0)</f>
        <v>ОФР_71402.21201УменьшениеПремииВСвязиСИзменениемУсловийДоговора</v>
      </c>
    </row>
    <row r="241" spans="1:8" ht="45">
      <c r="A241" s="25">
        <v>2</v>
      </c>
      <c r="B241" s="192" t="s">
        <v>11667</v>
      </c>
      <c r="C241" s="104">
        <v>21202</v>
      </c>
      <c r="D241" s="196">
        <v>71402</v>
      </c>
      <c r="F241" t="str">
        <f t="shared" si="5"/>
        <v>71402.21202</v>
      </c>
      <c r="G241" t="s">
        <v>27132</v>
      </c>
      <c r="H241" s="577" t="str">
        <f>VLOOKUP(G241,'Элементы таксономии'!O:P,2,0)</f>
        <v>ОФР_71402.21202УменьшениеПремииВСвязиСИзменениемУсловийДоговораПоДоговорамПринятымВПерестрахование</v>
      </c>
    </row>
    <row r="242" spans="1:8" ht="33.75">
      <c r="A242" s="25">
        <v>3</v>
      </c>
      <c r="B242" s="192" t="s">
        <v>11687</v>
      </c>
      <c r="C242" s="104">
        <v>21203</v>
      </c>
      <c r="D242" s="196">
        <v>71402</v>
      </c>
      <c r="F242" t="str">
        <f t="shared" si="5"/>
        <v>71402.21203</v>
      </c>
      <c r="G242" t="s">
        <v>27133</v>
      </c>
      <c r="H242" s="577" t="str">
        <f>VLOOKUP(G242,'Элементы таксономии'!O:P,2,0)</f>
        <v>ОФР_71402.21203УменьшениеПремииВСвязиСОшибочноНачисленнойПремиейПоДоговору</v>
      </c>
    </row>
    <row r="243" spans="1:8" ht="45">
      <c r="A243" s="25">
        <v>4</v>
      </c>
      <c r="B243" s="192" t="s">
        <v>11665</v>
      </c>
      <c r="C243" s="104">
        <v>21204</v>
      </c>
      <c r="D243" s="196">
        <v>71402</v>
      </c>
      <c r="F243" t="str">
        <f t="shared" si="5"/>
        <v>71402.21204</v>
      </c>
      <c r="G243" t="s">
        <v>27134</v>
      </c>
      <c r="H243" s="577" t="str">
        <f>VLOOKUP(G243,'Элементы таксономии'!O:P,2,0)</f>
        <v>ОФР_71402.21204УменьшениеПремииВСвязиСОшибочноНачисленнойПремиейПоДоговорамПринятымВПерестрахование</v>
      </c>
    </row>
    <row r="244" spans="1:8" ht="33.75">
      <c r="A244" s="25">
        <v>5</v>
      </c>
      <c r="B244" s="192" t="s">
        <v>11686</v>
      </c>
      <c r="C244" s="104">
        <v>21205</v>
      </c>
      <c r="D244" s="196">
        <v>71402</v>
      </c>
      <c r="F244" t="str">
        <f t="shared" si="5"/>
        <v>71402.21205</v>
      </c>
      <c r="G244" t="s">
        <v>27135</v>
      </c>
      <c r="H244" s="577" t="str">
        <f>VLOOKUP(G244,'Элементы таксономии'!O:P,2,0)</f>
        <v>ОФР_71402.21205УменьшениеПремииВСвязиСДосрочнымРасторжениемДоговора</v>
      </c>
    </row>
    <row r="245" spans="1:8" ht="45">
      <c r="A245" s="25">
        <v>6</v>
      </c>
      <c r="B245" s="192" t="s">
        <v>11685</v>
      </c>
      <c r="C245" s="104">
        <v>21206</v>
      </c>
      <c r="D245" s="196">
        <v>71402</v>
      </c>
      <c r="F245" t="str">
        <f t="shared" si="5"/>
        <v>71402.21206</v>
      </c>
      <c r="G245" t="s">
        <v>27136</v>
      </c>
      <c r="H245" s="577" t="str">
        <f>VLOOKUP(G245,'Элементы таксономии'!O:P,2,0)</f>
        <v>ОФР_71402.21206УменьшениеПремииВСвязиСДосрочнымРасторжениемДоговораПоДоговорамПринятымВПерестрахование</v>
      </c>
    </row>
    <row r="246" spans="1:8" ht="22.5">
      <c r="A246" s="25">
        <v>7</v>
      </c>
      <c r="B246" s="192" t="s">
        <v>11660</v>
      </c>
      <c r="C246" s="104">
        <v>21207</v>
      </c>
      <c r="D246" s="196">
        <v>71402</v>
      </c>
      <c r="F246" t="str">
        <f t="shared" si="5"/>
        <v>71402.21207</v>
      </c>
      <c r="G246" t="s">
        <v>27137</v>
      </c>
      <c r="H246" s="577" t="str">
        <f>VLOOKUP(G246,'Элементы таксономии'!O:P,2,0)</f>
        <v>ОФР_71402.21207УменьшениеПремииПрошлыхПериодов</v>
      </c>
    </row>
    <row r="247" spans="1:8" ht="33.75">
      <c r="A247" s="25">
        <v>8</v>
      </c>
      <c r="B247" s="192" t="s">
        <v>11659</v>
      </c>
      <c r="C247" s="104">
        <v>21208</v>
      </c>
      <c r="D247" s="196">
        <v>71402</v>
      </c>
      <c r="F247" t="str">
        <f t="shared" si="5"/>
        <v>71402.21208</v>
      </c>
      <c r="G247" t="s">
        <v>27138</v>
      </c>
      <c r="H247" s="577" t="str">
        <f>VLOOKUP(G247,'Элементы таксономии'!O:P,2,0)</f>
        <v>ОФР_71402.21208УменьшениеПремииПрошлыхПериодовПоДоговорамПринятымВПерестрахование</v>
      </c>
    </row>
    <row r="248" spans="1:8" ht="22.5">
      <c r="A248" s="25"/>
      <c r="B248" s="192" t="s">
        <v>11684</v>
      </c>
      <c r="C248" s="104"/>
      <c r="D248" s="196"/>
      <c r="H248" s="577"/>
    </row>
    <row r="249" spans="1:8" ht="33.75">
      <c r="A249" s="25">
        <v>1</v>
      </c>
      <c r="B249" s="192" t="s">
        <v>11683</v>
      </c>
      <c r="C249" s="104">
        <v>21301</v>
      </c>
      <c r="D249" s="196">
        <v>71402</v>
      </c>
      <c r="F249" t="str">
        <f t="shared" si="5"/>
        <v>71402.21301</v>
      </c>
      <c r="G249" t="s">
        <v>27139</v>
      </c>
      <c r="H249" s="577" t="str">
        <f>VLOOKUP(G249,'Элементы таксономии'!O:P,2,0)</f>
        <v>ОФР_71402.21301ПремииПоДоговорамСтрахованияЖизниПереданнымВПерестрахование</v>
      </c>
    </row>
    <row r="250" spans="1:8" ht="45">
      <c r="A250" s="25">
        <v>2</v>
      </c>
      <c r="B250" s="192" t="s">
        <v>11682</v>
      </c>
      <c r="C250" s="104">
        <v>21302</v>
      </c>
      <c r="D250" s="196">
        <v>71402</v>
      </c>
      <c r="F250" t="str">
        <f t="shared" si="5"/>
        <v>71402.21302</v>
      </c>
      <c r="G250" t="s">
        <v>27140</v>
      </c>
      <c r="H250" s="577" t="str">
        <f>VLOOKUP(G250,'Элементы таксономии'!O:P,2,0)</f>
        <v>ОФР_71402.21302УвеличениеПремииВСвязиСИзменениемУсловийДоговораПоДоговорамСтрахованияЖизниПереданнымВПерестрахование</v>
      </c>
    </row>
    <row r="251" spans="1:8" ht="45">
      <c r="A251" s="25">
        <v>3</v>
      </c>
      <c r="B251" s="192" t="s">
        <v>11681</v>
      </c>
      <c r="C251" s="104">
        <v>21303</v>
      </c>
      <c r="D251" s="196">
        <v>71402</v>
      </c>
      <c r="F251" t="str">
        <f t="shared" si="5"/>
        <v>71402.21303</v>
      </c>
      <c r="G251" t="s">
        <v>27141</v>
      </c>
      <c r="H251" s="577" t="str">
        <f>VLOOKUP(G251,'Элементы таксономии'!O:P,2,0)</f>
        <v>ОФР_71402.21303УвеличениеПремииПрошлыхПериодовПоДоговорамСтрахованияЖизниПереданнымВПерестрахование</v>
      </c>
    </row>
    <row r="252" spans="1:8" ht="22.5">
      <c r="A252" s="25"/>
      <c r="B252" s="192" t="s">
        <v>11680</v>
      </c>
      <c r="C252" s="104"/>
      <c r="D252" s="196"/>
      <c r="H252" s="577"/>
    </row>
    <row r="253" spans="1:8" ht="45">
      <c r="A253" s="25">
        <v>1</v>
      </c>
      <c r="B253" s="192" t="s">
        <v>11679</v>
      </c>
      <c r="C253" s="104">
        <v>21401</v>
      </c>
      <c r="D253" s="196">
        <v>71402</v>
      </c>
      <c r="F253" t="str">
        <f t="shared" si="5"/>
        <v>71402.21401</v>
      </c>
      <c r="G253" t="s">
        <v>27142</v>
      </c>
      <c r="H253" s="577" t="str">
        <f>VLOOKUP(G253,'Элементы таксономии'!O:P,2,0)</f>
        <v>ОФР_71402.21401ПремииПоДоговорамКлассифицированнымКакИнвестиционныеСНвпдвПереданнымВПерестрахование</v>
      </c>
    </row>
    <row r="254" spans="1:8" ht="33.75">
      <c r="A254" s="25">
        <v>2</v>
      </c>
      <c r="B254" s="192" t="s">
        <v>11678</v>
      </c>
      <c r="C254" s="104">
        <v>21402</v>
      </c>
      <c r="D254" s="196">
        <v>71402</v>
      </c>
      <c r="F254" t="str">
        <f t="shared" si="5"/>
        <v>71402.21402</v>
      </c>
      <c r="G254" t="s">
        <v>27143</v>
      </c>
      <c r="H254" s="577" t="str">
        <f>VLOOKUP(G254,'Элементы таксономии'!O:P,2,0)</f>
        <v>ОФР_71402.21402УвеличениеПремииВСвязиСИзменениемУсловийДоговора</v>
      </c>
    </row>
    <row r="255" spans="1:8" ht="33.75">
      <c r="A255" s="25">
        <v>3</v>
      </c>
      <c r="B255" s="192" t="s">
        <v>11677</v>
      </c>
      <c r="C255" s="104">
        <v>21403</v>
      </c>
      <c r="D255" s="196">
        <v>71402</v>
      </c>
      <c r="F255" t="str">
        <f t="shared" si="5"/>
        <v>71402.21403</v>
      </c>
      <c r="G255" t="s">
        <v>27144</v>
      </c>
      <c r="H255" s="577" t="str">
        <f>VLOOKUP(G255,'Элементы таксономии'!O:P,2,0)</f>
        <v>ОФР_71402.21403УвеличениеПремииПрошлыхПериодовПоДоговорамНеУчтеннымРанее</v>
      </c>
    </row>
    <row r="256" spans="1:8" ht="22.5">
      <c r="A256" s="25"/>
      <c r="B256" s="192" t="s">
        <v>11676</v>
      </c>
      <c r="C256" s="104"/>
      <c r="D256" s="196"/>
      <c r="H256" s="577"/>
    </row>
    <row r="257" spans="1:8" ht="22.5">
      <c r="A257" s="25">
        <v>1</v>
      </c>
      <c r="B257" s="192" t="s">
        <v>11675</v>
      </c>
      <c r="C257" s="104">
        <v>21501</v>
      </c>
      <c r="D257" s="196">
        <v>71402</v>
      </c>
      <c r="F257" t="str">
        <f t="shared" si="5"/>
        <v>71402.21501</v>
      </c>
      <c r="G257" t="s">
        <v>27145</v>
      </c>
      <c r="H257" s="577" t="str">
        <f>VLOOKUP(G257,'Элементы таксономии'!O:P,2,0)</f>
        <v>ОФР_71402.21501УвеличениеРезерваНезаработаннойПремии</v>
      </c>
    </row>
    <row r="258" spans="1:8" ht="33.75">
      <c r="A258" s="25">
        <v>2</v>
      </c>
      <c r="B258" s="192" t="s">
        <v>11674</v>
      </c>
      <c r="C258" s="104">
        <v>21502</v>
      </c>
      <c r="D258" s="196">
        <v>71402</v>
      </c>
      <c r="F258" t="str">
        <f t="shared" si="5"/>
        <v>71402.21502</v>
      </c>
      <c r="G258" t="s">
        <v>27146</v>
      </c>
      <c r="H258" s="577" t="str">
        <f>VLOOKUP(G258,'Элементы таксономии'!O:P,2,0)</f>
        <v>ОФР_71402.21502УвеличениеРезерваНезаработаннойПремииДоведенногоДоНаилучшейОценки</v>
      </c>
    </row>
    <row r="259" spans="1:8" ht="22.5">
      <c r="A259" s="25"/>
      <c r="B259" s="192" t="s">
        <v>11673</v>
      </c>
      <c r="C259" s="104"/>
      <c r="D259" s="196"/>
      <c r="H259" s="577"/>
    </row>
    <row r="260" spans="1:8" ht="33.75">
      <c r="A260" s="25">
        <v>1</v>
      </c>
      <c r="B260" s="192" t="s">
        <v>11672</v>
      </c>
      <c r="C260" s="104">
        <v>21601</v>
      </c>
      <c r="D260" s="196">
        <v>71402</v>
      </c>
      <c r="F260" t="str">
        <f t="shared" si="5"/>
        <v>71402.21601</v>
      </c>
      <c r="G260" t="s">
        <v>27147</v>
      </c>
      <c r="H260" s="577" t="str">
        <f>VLOOKUP(G260,'Элементы таксономии'!O:P,2,0)</f>
        <v>ОФР_71402.21601УменьшениеДолиПерестраховщикаВРезервеНезаработаннойПремии</v>
      </c>
    </row>
    <row r="261" spans="1:8" ht="45">
      <c r="A261" s="25">
        <v>2</v>
      </c>
      <c r="B261" s="192" t="s">
        <v>11671</v>
      </c>
      <c r="C261" s="104">
        <v>21602</v>
      </c>
      <c r="D261" s="196">
        <v>71402</v>
      </c>
      <c r="F261" t="str">
        <f t="shared" si="5"/>
        <v>71402.21602</v>
      </c>
      <c r="G261" t="s">
        <v>27148</v>
      </c>
      <c r="H261" s="577" t="str">
        <f>VLOOKUP(G261,'Элементы таксономии'!O:P,2,0)</f>
        <v>ОФР_71402.21602УменьшениеДолиПерестраховщикаВРезервеНезаработаннойПремииДоведенномДоНаилучшейОценки</v>
      </c>
    </row>
    <row r="262" spans="1:8" ht="22.5">
      <c r="A262" s="25"/>
      <c r="B262" s="192" t="s">
        <v>11670</v>
      </c>
      <c r="C262" s="104"/>
      <c r="D262" s="196"/>
      <c r="H262" s="577"/>
    </row>
    <row r="263" spans="1:8" ht="22.5">
      <c r="A263" s="25"/>
      <c r="B263" s="192" t="s">
        <v>11669</v>
      </c>
      <c r="C263" s="104"/>
      <c r="D263" s="196"/>
      <c r="H263" s="577"/>
    </row>
    <row r="264" spans="1:8" ht="33.75">
      <c r="A264" s="25">
        <v>1</v>
      </c>
      <c r="B264" s="192" t="s">
        <v>11668</v>
      </c>
      <c r="C264" s="104">
        <v>22101</v>
      </c>
      <c r="D264" s="196">
        <v>71404</v>
      </c>
      <c r="F264" t="str">
        <f t="shared" si="5"/>
        <v>71404.22101</v>
      </c>
      <c r="G264" t="s">
        <v>27149</v>
      </c>
      <c r="H264" s="577" t="str">
        <f>VLOOKUP(G264,'Элементы таксономии'!O:P,2,0)</f>
        <v>ОФР_71404.22101УменьшениеПремииВСвязиСИзменениемУсловийДоговора</v>
      </c>
    </row>
    <row r="265" spans="1:8" ht="45">
      <c r="A265" s="25">
        <v>2</v>
      </c>
      <c r="B265" s="192" t="s">
        <v>11667</v>
      </c>
      <c r="C265" s="104">
        <v>22102</v>
      </c>
      <c r="D265" s="196">
        <v>71404</v>
      </c>
      <c r="F265" t="str">
        <f t="shared" si="5"/>
        <v>71404.22102</v>
      </c>
      <c r="G265" t="s">
        <v>27150</v>
      </c>
      <c r="H265" s="577" t="str">
        <f>VLOOKUP(G265,'Элементы таксономии'!O:P,2,0)</f>
        <v>ОФР_71404.22102УменьшениеПремииВСвязиСИзменениемУсловийДоговораПоДоговорамПринятымВПерестрахование</v>
      </c>
    </row>
    <row r="266" spans="1:8" ht="33.75">
      <c r="A266" s="25">
        <v>3</v>
      </c>
      <c r="B266" s="192" t="s">
        <v>11666</v>
      </c>
      <c r="C266" s="104">
        <v>22103</v>
      </c>
      <c r="D266" s="196">
        <v>71404</v>
      </c>
      <c r="F266" t="str">
        <f t="shared" si="5"/>
        <v>71404.22103</v>
      </c>
      <c r="G266" t="s">
        <v>27151</v>
      </c>
      <c r="H266" s="577" t="str">
        <f>VLOOKUP(G266,'Элементы таксономии'!O:P,2,0)</f>
        <v>ОФР_71404.22103УменьшениеПремииВСвязиСОшибочноНачисленнойПремией</v>
      </c>
    </row>
    <row r="267" spans="1:8" ht="45">
      <c r="A267" s="25">
        <v>4</v>
      </c>
      <c r="B267" s="192" t="s">
        <v>11665</v>
      </c>
      <c r="C267" s="104">
        <v>22104</v>
      </c>
      <c r="D267" s="196">
        <v>71404</v>
      </c>
      <c r="F267" t="str">
        <f t="shared" si="5"/>
        <v>71404.22104</v>
      </c>
      <c r="G267" t="s">
        <v>27152</v>
      </c>
      <c r="H267" s="577" t="str">
        <f>VLOOKUP(G267,'Элементы таксономии'!O:P,2,0)</f>
        <v>ОФР_71404.22104УменьшениеПремииВСвязиСОшибочноНачисленнойПремиейПоДоговорамПринятымВПерестрахование</v>
      </c>
    </row>
    <row r="268" spans="1:8" ht="33.75">
      <c r="A268" s="25">
        <v>5</v>
      </c>
      <c r="B268" s="192" t="s">
        <v>11664</v>
      </c>
      <c r="C268" s="104">
        <v>22105</v>
      </c>
      <c r="D268" s="196">
        <v>71404</v>
      </c>
      <c r="F268" t="str">
        <f t="shared" si="5"/>
        <v>71404.22105</v>
      </c>
      <c r="G268" t="s">
        <v>27153</v>
      </c>
      <c r="H268" s="577" t="str">
        <f>VLOOKUP(G268,'Элементы таксономии'!O:P,2,0)</f>
        <v>ОФР_71404.22105УменьшениеПремииВСвязиСДосрочнымРасторжениемДоговораСтрахования</v>
      </c>
    </row>
    <row r="269" spans="1:8" ht="45">
      <c r="A269" s="25">
        <v>6</v>
      </c>
      <c r="B269" s="192" t="s">
        <v>11663</v>
      </c>
      <c r="C269" s="104">
        <v>22106</v>
      </c>
      <c r="D269" s="196">
        <v>71404</v>
      </c>
      <c r="F269" t="str">
        <f t="shared" si="5"/>
        <v>71404.22106</v>
      </c>
      <c r="G269" t="s">
        <v>27154</v>
      </c>
      <c r="H269" s="577" t="str">
        <f>VLOOKUP(G269,'Элементы таксономии'!O:P,2,0)</f>
        <v>ОФР_71404.22106УменьшениеПремииВСвязиСДосрочнымРасторжениемПоДоговорамПринятымВПерестрахование</v>
      </c>
    </row>
    <row r="270" spans="1:8" ht="22.5">
      <c r="A270" s="25">
        <v>7</v>
      </c>
      <c r="B270" s="192" t="s">
        <v>11662</v>
      </c>
      <c r="C270" s="104">
        <v>22107</v>
      </c>
      <c r="D270" s="196">
        <v>71404</v>
      </c>
      <c r="F270" t="str">
        <f t="shared" si="5"/>
        <v>71404.22107</v>
      </c>
      <c r="G270" t="s">
        <v>27155</v>
      </c>
      <c r="H270" s="577" t="str">
        <f>VLOOKUP(G270,'Элементы таксономии'!O:P,2,0)</f>
        <v>ОФР_71404.22107РасходыПоРасторжениямДоговоров</v>
      </c>
    </row>
    <row r="271" spans="1:8" ht="33.75">
      <c r="A271" s="25">
        <v>8</v>
      </c>
      <c r="B271" s="192" t="s">
        <v>11661</v>
      </c>
      <c r="C271" s="104">
        <v>22108</v>
      </c>
      <c r="D271" s="196">
        <v>71404</v>
      </c>
      <c r="F271" t="str">
        <f t="shared" si="5"/>
        <v>71404.22108</v>
      </c>
      <c r="G271" t="s">
        <v>27156</v>
      </c>
      <c r="H271" s="577" t="str">
        <f>VLOOKUP(G271,'Элементы таксономии'!O:P,2,0)</f>
        <v>ОФР_71404.22108РасходыПоРасторжениямДоговоровПринятымВПерестрахование</v>
      </c>
    </row>
    <row r="272" spans="1:8" ht="22.5">
      <c r="A272" s="25">
        <v>9</v>
      </c>
      <c r="B272" s="192" t="s">
        <v>11660</v>
      </c>
      <c r="C272" s="104">
        <v>22109</v>
      </c>
      <c r="D272" s="196">
        <v>71404</v>
      </c>
      <c r="F272" t="str">
        <f t="shared" si="5"/>
        <v>71404.22109</v>
      </c>
      <c r="G272" t="s">
        <v>27157</v>
      </c>
      <c r="H272" s="577" t="str">
        <f>VLOOKUP(G272,'Элементы таксономии'!O:P,2,0)</f>
        <v>ОФР_71404.22109УменьшениеПремииПрошлыхПериодов</v>
      </c>
    </row>
    <row r="273" spans="1:8" ht="33.75">
      <c r="A273" s="25">
        <v>10</v>
      </c>
      <c r="B273" s="192" t="s">
        <v>11659</v>
      </c>
      <c r="C273" s="104">
        <v>22110</v>
      </c>
      <c r="D273" s="196">
        <v>71404</v>
      </c>
      <c r="F273" t="str">
        <f t="shared" si="5"/>
        <v>71404.22110</v>
      </c>
      <c r="G273" t="s">
        <v>27158</v>
      </c>
      <c r="H273" s="577" t="str">
        <f>VLOOKUP(G273,'Элементы таксономии'!O:P,2,0)</f>
        <v>ОФР_71404.22110УменьшениеПремииПрошлыхПериодовПоДоговорамПринятымВПерестрахование</v>
      </c>
    </row>
    <row r="274" spans="1:8" ht="22.5">
      <c r="A274" s="25"/>
      <c r="B274" s="192" t="s">
        <v>11658</v>
      </c>
      <c r="C274" s="104"/>
      <c r="D274" s="196"/>
      <c r="H274" s="577"/>
    </row>
    <row r="275" spans="1:8" ht="22.5">
      <c r="A275" s="25">
        <v>1</v>
      </c>
      <c r="B275" s="192" t="s">
        <v>11657</v>
      </c>
      <c r="C275" s="104">
        <v>22201</v>
      </c>
      <c r="D275" s="196">
        <v>71404</v>
      </c>
      <c r="F275" t="str">
        <f t="shared" si="5"/>
        <v>71404.22201</v>
      </c>
      <c r="G275" t="s">
        <v>27159</v>
      </c>
      <c r="H275" s="577" t="str">
        <f>VLOOKUP(G275,'Элементы таксономии'!O:P,2,0)</f>
        <v>ОФР_71404.22201ПремииПоДоговорамПереданнымВПерестрахование</v>
      </c>
    </row>
    <row r="276" spans="1:8" ht="45">
      <c r="A276" s="25">
        <v>2</v>
      </c>
      <c r="B276" s="192" t="s">
        <v>11656</v>
      </c>
      <c r="C276" s="104">
        <v>22202</v>
      </c>
      <c r="D276" s="196">
        <v>71404</v>
      </c>
      <c r="F276" t="str">
        <f t="shared" si="5"/>
        <v>71404.22202</v>
      </c>
      <c r="G276" t="s">
        <v>27160</v>
      </c>
      <c r="H276" s="577" t="str">
        <f>VLOOKUP(G276,'Элементы таксономии'!O:P,2,0)</f>
        <v>ОФР_71404.22202УвеличениеПремииОтчетногоПериодаВСвязиСИзменениемУсловийДоговораПоДоговорамПереданнымВПерестрахование</v>
      </c>
    </row>
    <row r="277" spans="1:8" ht="33.75">
      <c r="A277" s="25">
        <v>3</v>
      </c>
      <c r="B277" s="192" t="s">
        <v>11655</v>
      </c>
      <c r="C277" s="104">
        <v>22203</v>
      </c>
      <c r="D277" s="196">
        <v>71404</v>
      </c>
      <c r="F277" t="str">
        <f t="shared" si="5"/>
        <v>71404.22203</v>
      </c>
      <c r="G277" t="s">
        <v>27161</v>
      </c>
      <c r="H277" s="577" t="str">
        <f>VLOOKUP(G277,'Элементы таксономии'!O:P,2,0)</f>
        <v>ОФР_71404.22203УвеличениеПремииПрошлыхПериодовПоДоговорамПереданнымВПерестрахование</v>
      </c>
    </row>
    <row r="278" spans="1:8" ht="22.5">
      <c r="A278" s="25"/>
      <c r="B278" s="192" t="s">
        <v>11654</v>
      </c>
      <c r="C278" s="104"/>
      <c r="D278" s="196"/>
      <c r="H278" s="577"/>
    </row>
    <row r="279" spans="1:8" ht="45">
      <c r="A279" s="25">
        <v>1</v>
      </c>
      <c r="B279" s="192" t="s">
        <v>11653</v>
      </c>
      <c r="C279" s="104">
        <v>22301</v>
      </c>
      <c r="D279" s="196">
        <v>71404</v>
      </c>
      <c r="F279" t="str">
        <f t="shared" si="5"/>
        <v>71404.22301</v>
      </c>
      <c r="G279" t="s">
        <v>27162</v>
      </c>
      <c r="H279" s="577" t="str">
        <f>VLOOKUP(G279,'Элементы таксономии'!O:P,2,0)</f>
        <v>ОФР_71404.22301УвеличениеРезерваНезаработаннойПремииПоДоговорамСтрахованияСострахованияИПерестрахования</v>
      </c>
    </row>
    <row r="280" spans="1:8" ht="56.25">
      <c r="A280" s="25">
        <v>2</v>
      </c>
      <c r="B280" s="192" t="s">
        <v>11652</v>
      </c>
      <c r="C280" s="104">
        <v>22302</v>
      </c>
      <c r="D280" s="196">
        <v>71404</v>
      </c>
      <c r="F280" t="str">
        <f t="shared" si="5"/>
        <v>71404.22302</v>
      </c>
      <c r="G280" t="s">
        <v>27163</v>
      </c>
      <c r="H280" s="577" t="str">
        <f>VLOOKUP(G280,'Элементы таксономии'!O:P,2,0)</f>
        <v>ОФР_71404.22302УвеличениеРезерваНезаработаннойПремииПоДоговорамСтрахованияИногоЧемСтрахованиеЖизниДоведенногоДоНаилучшейОценки</v>
      </c>
    </row>
    <row r="281" spans="1:8" ht="22.5">
      <c r="A281" s="25"/>
      <c r="B281" s="192" t="s">
        <v>11651</v>
      </c>
      <c r="C281" s="104"/>
      <c r="D281" s="196"/>
      <c r="H281" s="577"/>
    </row>
    <row r="282" spans="1:8" ht="56.25">
      <c r="A282" s="25">
        <v>1</v>
      </c>
      <c r="B282" s="192" t="s">
        <v>11650</v>
      </c>
      <c r="C282" s="104">
        <v>22401</v>
      </c>
      <c r="D282" s="196">
        <v>71404</v>
      </c>
      <c r="F282" t="str">
        <f t="shared" si="5"/>
        <v>71404.22401</v>
      </c>
      <c r="G282" t="s">
        <v>27164</v>
      </c>
      <c r="H282" s="577" t="str">
        <f>VLOOKUP(G282,'Элементы таксономии'!O:P,2,0)</f>
        <v>ОФР_71404.22401УменьшениеДолиПерестраховщикаВРезервеНезаработаннойПремииПоДоговорамСтрахованияСострахованияИПерестрахования</v>
      </c>
    </row>
    <row r="283" spans="1:8" ht="56.25">
      <c r="A283" s="25">
        <v>2</v>
      </c>
      <c r="B283" s="192" t="s">
        <v>11649</v>
      </c>
      <c r="C283" s="104">
        <v>22402</v>
      </c>
      <c r="D283" s="196">
        <v>71404</v>
      </c>
      <c r="F283" t="str">
        <f t="shared" si="5"/>
        <v>71404.22402</v>
      </c>
      <c r="G283" t="s">
        <v>27165</v>
      </c>
      <c r="H283" s="577" t="str">
        <f>VLOOKUP(G283,'Элементы таксономии'!O:P,2,0)</f>
        <v>ОФР_71404.22402УменьшениеДолиПерестраховщикаВРезервеНезаработаннойПремииПоДоговорамСтрахованияИногоЧемСтрахованиеЖизниДоведенногоДоНаилучшейОценки</v>
      </c>
    </row>
    <row r="284" spans="1:8">
      <c r="A284" s="25"/>
      <c r="B284" s="192" t="s">
        <v>11648</v>
      </c>
      <c r="C284" s="104"/>
      <c r="D284" s="196"/>
      <c r="H284" s="577"/>
    </row>
    <row r="285" spans="1:8">
      <c r="A285" s="25"/>
      <c r="B285" s="192" t="s">
        <v>11647</v>
      </c>
      <c r="C285" s="104"/>
      <c r="D285" s="196"/>
      <c r="H285" s="577"/>
    </row>
    <row r="286" spans="1:8">
      <c r="A286" s="25"/>
      <c r="B286" s="192" t="s">
        <v>11646</v>
      </c>
      <c r="C286" s="104"/>
      <c r="D286" s="196"/>
      <c r="H286" s="577"/>
    </row>
    <row r="287" spans="1:8" ht="22.5">
      <c r="A287" s="25">
        <v>1</v>
      </c>
      <c r="B287" s="192" t="s">
        <v>11645</v>
      </c>
      <c r="C287" s="104">
        <v>23101</v>
      </c>
      <c r="D287" s="196">
        <v>71406</v>
      </c>
      <c r="F287" t="str">
        <f t="shared" si="5"/>
        <v>71406.23101</v>
      </c>
      <c r="G287" t="s">
        <v>27166</v>
      </c>
      <c r="H287" s="577" t="str">
        <f>VLOOKUP(G287,'Элементы таксономии'!O:P,2,0)</f>
        <v>ОФР_71406.23101ВыплатыПоДоговорамСтрахованияЖизни</v>
      </c>
    </row>
    <row r="288" spans="1:8" ht="33.75">
      <c r="A288" s="25">
        <v>2</v>
      </c>
      <c r="B288" s="192" t="s">
        <v>11644</v>
      </c>
      <c r="C288" s="104">
        <v>23102</v>
      </c>
      <c r="D288" s="196">
        <v>71406</v>
      </c>
      <c r="F288" t="str">
        <f t="shared" si="5"/>
        <v>71406.23102</v>
      </c>
      <c r="G288" t="s">
        <v>27167</v>
      </c>
      <c r="H288" s="577" t="str">
        <f>VLOOKUP(G288,'Элементы таксономии'!O:P,2,0)</f>
        <v>ОФР_71406.23102ВыкупныеСуммыПоДоговорамСтрахованияЖизниПринятымВПерестрахование</v>
      </c>
    </row>
    <row r="289" spans="1:8" ht="22.5">
      <c r="A289" s="25">
        <v>3</v>
      </c>
      <c r="B289" s="192" t="s">
        <v>11643</v>
      </c>
      <c r="C289" s="104">
        <v>23103</v>
      </c>
      <c r="D289" s="196">
        <v>71406</v>
      </c>
      <c r="F289" t="str">
        <f t="shared" si="5"/>
        <v>71406.23103</v>
      </c>
      <c r="G289" t="s">
        <v>27168</v>
      </c>
      <c r="H289" s="577" t="str">
        <f>VLOOKUP(G289,'Элементы таксономии'!O:P,2,0)</f>
        <v>ОФР_71406.23103ВыкупныеСуммыПоДоговорамСтрахованияЖизни</v>
      </c>
    </row>
    <row r="290" spans="1:8" ht="33.75">
      <c r="A290" s="25">
        <v>4</v>
      </c>
      <c r="B290" s="192" t="s">
        <v>11642</v>
      </c>
      <c r="C290" s="104">
        <v>23104</v>
      </c>
      <c r="D290" s="196">
        <v>71406</v>
      </c>
      <c r="F290" t="str">
        <f t="shared" si="5"/>
        <v>71406.23104</v>
      </c>
      <c r="G290" t="s">
        <v>27169</v>
      </c>
      <c r="H290" s="577" t="str">
        <f>VLOOKUP(G290,'Элементы таксономии'!O:P,2,0)</f>
        <v>ОФР_71406.23104ВыплатыПоДоговорамСтрахованияЖизниПринятымВПерестрахование</v>
      </c>
    </row>
    <row r="291" spans="1:8" ht="22.5">
      <c r="A291" s="25">
        <v>5</v>
      </c>
      <c r="B291" s="192" t="s">
        <v>11641</v>
      </c>
      <c r="C291" s="104">
        <v>23105</v>
      </c>
      <c r="D291" s="196">
        <v>71406</v>
      </c>
      <c r="F291" t="str">
        <f t="shared" si="5"/>
        <v>71406.23105</v>
      </c>
      <c r="G291" t="s">
        <v>27170</v>
      </c>
      <c r="H291" s="577" t="str">
        <f>VLOOKUP(G291,'Элементы таксономии'!O:P,2,0)</f>
        <v>ОФР_71406.23105СуммыДополнительныхВыплатСтраховыхБонусов</v>
      </c>
    </row>
    <row r="292" spans="1:8" ht="45">
      <c r="A292" s="25">
        <v>6</v>
      </c>
      <c r="B292" s="192" t="s">
        <v>11640</v>
      </c>
      <c r="C292" s="104">
        <v>23106</v>
      </c>
      <c r="D292" s="196">
        <v>71406</v>
      </c>
      <c r="F292" t="str">
        <f t="shared" si="5"/>
        <v>71406.23106</v>
      </c>
      <c r="G292" t="s">
        <v>27171</v>
      </c>
      <c r="H292" s="577" t="str">
        <f>VLOOKUP(G292,'Элементы таксономии'!O:P,2,0)</f>
        <v>ОФР_71406.23106СуммыДополнительныхВыплатСтраховыхБонусовПоДоговорамПринятымВПерестрахование</v>
      </c>
    </row>
    <row r="293" spans="1:8" ht="33.75">
      <c r="A293" s="25">
        <v>7</v>
      </c>
      <c r="B293" s="192" t="s">
        <v>11639</v>
      </c>
      <c r="C293" s="104">
        <v>23107</v>
      </c>
      <c r="D293" s="196">
        <v>71406</v>
      </c>
      <c r="F293" t="str">
        <f t="shared" si="5"/>
        <v>71406.23107</v>
      </c>
      <c r="G293" t="s">
        <v>27172</v>
      </c>
      <c r="H293" s="577" t="str">
        <f>VLOOKUP(G293,'Элементы таксономии'!O:P,2,0)</f>
        <v>ОФР_71406.23107ВыплатыПоРешениюСудаПоДоговорамСтрахованияЖизни</v>
      </c>
    </row>
    <row r="294" spans="1:8" ht="33.75">
      <c r="A294" s="25">
        <v>8</v>
      </c>
      <c r="B294" s="192" t="s">
        <v>11638</v>
      </c>
      <c r="C294" s="104">
        <v>23108</v>
      </c>
      <c r="D294" s="196">
        <v>71406</v>
      </c>
      <c r="F294" t="str">
        <f t="shared" ref="F294:F356" si="6">CONCATENATE(D294,".",C294)</f>
        <v>71406.23108</v>
      </c>
      <c r="G294" t="s">
        <v>27173</v>
      </c>
      <c r="H294" s="577" t="str">
        <f>VLOOKUP(G294,'Элементы таксономии'!O:P,2,0)</f>
        <v>ОФР_71406.23108ВыплатыПоРешениюСудаПоДоговорамСтрахованияЖизниПринятымВПерестрахование</v>
      </c>
    </row>
    <row r="295" spans="1:8" ht="22.5">
      <c r="A295" s="25"/>
      <c r="B295" s="192" t="s">
        <v>11637</v>
      </c>
      <c r="C295" s="104"/>
      <c r="D295" s="196"/>
      <c r="H295" s="577"/>
    </row>
    <row r="296" spans="1:8" ht="33.75">
      <c r="A296" s="25">
        <v>1</v>
      </c>
      <c r="B296" s="192" t="s">
        <v>11636</v>
      </c>
      <c r="C296" s="104">
        <v>23201</v>
      </c>
      <c r="D296" s="196">
        <v>71406</v>
      </c>
      <c r="F296" t="str">
        <f t="shared" si="6"/>
        <v>71406.23201</v>
      </c>
      <c r="G296" t="s">
        <v>27174</v>
      </c>
      <c r="H296" s="577" t="str">
        <f>VLOOKUP(G296,'Элементы таксономии'!O:P,2,0)</f>
        <v>ОФР_71406.23201ВыплатыПоДоговорамКлассифицированнымКакИнвестиционныеСНвпдв</v>
      </c>
    </row>
    <row r="297" spans="1:8" ht="45">
      <c r="A297" s="25">
        <v>2</v>
      </c>
      <c r="B297" s="192" t="s">
        <v>11635</v>
      </c>
      <c r="C297" s="104">
        <v>23202</v>
      </c>
      <c r="D297" s="196">
        <v>71406</v>
      </c>
      <c r="F297" t="str">
        <f t="shared" si="6"/>
        <v>71406.23202</v>
      </c>
      <c r="G297" t="s">
        <v>27175</v>
      </c>
      <c r="H297" s="577" t="str">
        <f>VLOOKUP(G297,'Элементы таксономии'!O:P,2,0)</f>
        <v>ОФР_71406.23202ВыплатыВСвязиСРасторжениямиДоговоровКлассифицированныхКакИнвестиционныеСНвпдв</v>
      </c>
    </row>
    <row r="298" spans="1:8" ht="45">
      <c r="A298" s="25">
        <v>3</v>
      </c>
      <c r="B298" s="192" t="s">
        <v>11634</v>
      </c>
      <c r="C298" s="104">
        <v>23203</v>
      </c>
      <c r="D298" s="196">
        <v>71406</v>
      </c>
      <c r="F298" t="str">
        <f t="shared" si="6"/>
        <v>71406.23203</v>
      </c>
      <c r="G298" t="s">
        <v>27176</v>
      </c>
      <c r="H298" s="577" t="str">
        <f>VLOOKUP(G298,'Элементы таксономии'!O:P,2,0)</f>
        <v>ОФР_71406.23203ВыплатыПоДоговорамКлассифицированнымКакИнвестиционныеСНвпдвПринятымВПерестрахование</v>
      </c>
    </row>
    <row r="299" spans="1:8" ht="45">
      <c r="A299" s="25">
        <v>4</v>
      </c>
      <c r="B299" s="192" t="s">
        <v>11633</v>
      </c>
      <c r="C299" s="104">
        <v>23204</v>
      </c>
      <c r="D299" s="196">
        <v>71406</v>
      </c>
      <c r="F299" t="str">
        <f t="shared" si="6"/>
        <v>71406.23204</v>
      </c>
      <c r="G299" t="s">
        <v>27177</v>
      </c>
      <c r="H299" s="577" t="str">
        <f>VLOOKUP(G299,'Элементы таксономии'!O:P,2,0)</f>
        <v>ОФР_71406.23204ВыплатыВСвязиСРасторжениямиДоговоровКлассифицированныхКакИнвестиционныеСНвпдвПринятыхВПерестрахование</v>
      </c>
    </row>
    <row r="300" spans="1:8">
      <c r="A300" s="25"/>
      <c r="B300" s="192" t="s">
        <v>11632</v>
      </c>
      <c r="C300" s="104"/>
      <c r="D300" s="196"/>
      <c r="H300" s="577"/>
    </row>
    <row r="301" spans="1:8" ht="33.75">
      <c r="A301" s="25">
        <v>1</v>
      </c>
      <c r="B301" s="192" t="s">
        <v>11595</v>
      </c>
      <c r="C301" s="104">
        <v>23301</v>
      </c>
      <c r="D301" s="196">
        <v>71406</v>
      </c>
      <c r="F301" t="str">
        <f t="shared" si="6"/>
        <v>71406.23301</v>
      </c>
      <c r="G301" t="s">
        <v>27178</v>
      </c>
      <c r="H301" s="577" t="str">
        <f>VLOOKUP(G301,'Элементы таксономии'!O:P,2,0)</f>
        <v>ОФР_71406.23301РасходыНаОплатуТрудаРаботниковЗанятыхВУрегулированииУбытков</v>
      </c>
    </row>
    <row r="302" spans="1:8" ht="56.25">
      <c r="A302" s="25">
        <v>2</v>
      </c>
      <c r="B302" s="192" t="s">
        <v>11594</v>
      </c>
      <c r="C302" s="104">
        <v>23302</v>
      </c>
      <c r="D302" s="196">
        <v>71406</v>
      </c>
      <c r="F302" t="str">
        <f t="shared" si="6"/>
        <v>71406.23302</v>
      </c>
      <c r="G302" t="s">
        <v>27179</v>
      </c>
      <c r="H302" s="577" t="str">
        <f>VLOOKUP(G302,'Элементы таксономии'!O:P,2,0)</f>
        <v>ОФР_71406.23302РасходыНаОтчисленияВГосударственныеВнебюджетныеФондыСЗаработнойПлатыРаботниковЗанятыхВУрегулированииУбытков</v>
      </c>
    </row>
    <row r="303" spans="1:8" ht="33.75">
      <c r="A303" s="25">
        <v>3</v>
      </c>
      <c r="B303" s="192" t="s">
        <v>11593</v>
      </c>
      <c r="C303" s="104">
        <v>23303</v>
      </c>
      <c r="D303" s="196">
        <v>71406</v>
      </c>
      <c r="F303" t="str">
        <f t="shared" si="6"/>
        <v>71406.23303</v>
      </c>
      <c r="G303" t="s">
        <v>27180</v>
      </c>
      <c r="H303" s="577" t="str">
        <f>VLOOKUP(G303,'Элементы таксономии'!O:P,2,0)</f>
        <v>ОФР_71406.23303РасходыНаОплатуЭкспертныхУслугСвязанныхСУрегулированиемУбытков</v>
      </c>
    </row>
    <row r="304" spans="1:8" ht="22.5">
      <c r="A304" s="25">
        <v>4</v>
      </c>
      <c r="B304" s="192" t="s">
        <v>11592</v>
      </c>
      <c r="C304" s="104">
        <v>23304</v>
      </c>
      <c r="D304" s="196">
        <v>71406</v>
      </c>
      <c r="F304" t="str">
        <f t="shared" si="6"/>
        <v>71406.23304</v>
      </c>
      <c r="G304" t="s">
        <v>27181</v>
      </c>
      <c r="H304" s="577" t="str">
        <f>VLOOKUP(G304,'Элементы таксономии'!O:P,2,0)</f>
        <v>ОФР_71406.23304ПрочиеРасходыПоУрегулированиюУбытков</v>
      </c>
    </row>
    <row r="305" spans="1:8" ht="33.75">
      <c r="A305" s="25">
        <v>5</v>
      </c>
      <c r="B305" s="192" t="s">
        <v>11631</v>
      </c>
      <c r="C305" s="104">
        <v>23305</v>
      </c>
      <c r="D305" s="196">
        <v>71406</v>
      </c>
      <c r="F305" t="str">
        <f t="shared" si="6"/>
        <v>71406.23305</v>
      </c>
      <c r="G305" t="s">
        <v>27182</v>
      </c>
      <c r="H305" s="577" t="str">
        <f>VLOOKUP(G305,'Элементы таксономии'!O:P,2,0)</f>
        <v>ОФР_71406.23305СудебныеРасходыСвязанныеСУрегулированиемУбытковПоДоговорамСтрахованияЖизни</v>
      </c>
    </row>
    <row r="306" spans="1:8">
      <c r="A306" s="25"/>
      <c r="B306" s="192" t="s">
        <v>11630</v>
      </c>
      <c r="C306" s="104"/>
      <c r="D306" s="196"/>
      <c r="H306" s="577"/>
    </row>
    <row r="307" spans="1:8" ht="22.5">
      <c r="A307" s="25">
        <v>1</v>
      </c>
      <c r="B307" s="192" t="s">
        <v>11589</v>
      </c>
      <c r="C307" s="104">
        <v>23401</v>
      </c>
      <c r="D307" s="196">
        <v>71406</v>
      </c>
      <c r="F307" t="str">
        <f t="shared" si="6"/>
        <v>71406.23401</v>
      </c>
      <c r="G307" t="s">
        <v>27183</v>
      </c>
      <c r="H307" s="577" t="str">
        <f>VLOOKUP(G307,'Элементы таксономии'!O:P,2,0)</f>
        <v>ОФР_71406.23401CписанияПоСудебнымРешениям</v>
      </c>
    </row>
    <row r="308" spans="1:8" ht="22.5">
      <c r="A308" s="25"/>
      <c r="B308" s="192" t="s">
        <v>11629</v>
      </c>
      <c r="C308" s="104"/>
      <c r="D308" s="196"/>
      <c r="H308" s="577"/>
    </row>
    <row r="309" spans="1:8">
      <c r="A309" s="25"/>
      <c r="B309" s="192" t="s">
        <v>11628</v>
      </c>
      <c r="C309" s="104"/>
      <c r="D309" s="196"/>
      <c r="H309" s="577"/>
    </row>
    <row r="310" spans="1:8" ht="22.5">
      <c r="A310" s="25">
        <v>1</v>
      </c>
      <c r="B310" s="192" t="s">
        <v>11627</v>
      </c>
      <c r="C310" s="104">
        <v>24101</v>
      </c>
      <c r="D310" s="196">
        <v>71408</v>
      </c>
      <c r="F310" t="str">
        <f t="shared" si="6"/>
        <v>71408.24101</v>
      </c>
      <c r="G310" t="s">
        <v>27184</v>
      </c>
      <c r="H310" s="577" t="str">
        <f>VLOOKUP(G310,'Элементы таксономии'!O:P,2,0)</f>
        <v>ОФР_71408.24101УвеличениеМатематическогоРезерва</v>
      </c>
    </row>
    <row r="311" spans="1:8" ht="33.75">
      <c r="A311" s="25">
        <v>2</v>
      </c>
      <c r="B311" s="192" t="s">
        <v>11626</v>
      </c>
      <c r="C311" s="104">
        <v>24102</v>
      </c>
      <c r="D311" s="196">
        <v>71408</v>
      </c>
      <c r="F311" t="str">
        <f t="shared" si="6"/>
        <v>71408.24102</v>
      </c>
      <c r="G311" t="s">
        <v>27185</v>
      </c>
      <c r="H311" s="577" t="str">
        <f>VLOOKUP(G311,'Элементы таксономии'!O:P,2,0)</f>
        <v>ОФР_71408.24102УвеличениеМатематическогоРезерваДоведенногоДоНаилучшейОценки</v>
      </c>
    </row>
    <row r="312" spans="1:8" ht="33.75">
      <c r="A312" s="25">
        <v>3</v>
      </c>
      <c r="B312" s="192" t="s">
        <v>11625</v>
      </c>
      <c r="C312" s="104">
        <v>24103</v>
      </c>
      <c r="D312" s="196">
        <v>71408</v>
      </c>
      <c r="F312" t="str">
        <f t="shared" si="6"/>
        <v>71408.24103</v>
      </c>
      <c r="G312" t="s">
        <v>27186</v>
      </c>
      <c r="H312" s="577" t="str">
        <f>VLOOKUP(G312,'Элементы таксономии'!O:P,2,0)</f>
        <v>ОФР_71408.24103УвеличениеРезерваРасходовНаОбслуживаниеСтраховыхОбязательств</v>
      </c>
    </row>
    <row r="313" spans="1:8" ht="45">
      <c r="A313" s="25">
        <v>4</v>
      </c>
      <c r="B313" s="192" t="s">
        <v>11624</v>
      </c>
      <c r="C313" s="104">
        <v>24104</v>
      </c>
      <c r="D313" s="196">
        <v>71408</v>
      </c>
      <c r="F313" t="str">
        <f t="shared" si="6"/>
        <v>71408.24104</v>
      </c>
      <c r="G313" t="s">
        <v>27187</v>
      </c>
      <c r="H313" s="577" t="str">
        <f>VLOOKUP(G313,'Элементы таксономии'!O:P,2,0)</f>
        <v>ОФР_71408.24104УвеличениеРезерваРасходовНаОбслуживаниеСтраховыхОбязательствДоведенногоДоНаилучшейОценки</v>
      </c>
    </row>
    <row r="314" spans="1:8" ht="33.75">
      <c r="A314" s="25">
        <v>5</v>
      </c>
      <c r="B314" s="192" t="s">
        <v>11623</v>
      </c>
      <c r="C314" s="104">
        <v>24105</v>
      </c>
      <c r="D314" s="196">
        <v>71408</v>
      </c>
      <c r="F314" t="str">
        <f t="shared" si="6"/>
        <v>71408.24105</v>
      </c>
      <c r="G314" t="s">
        <v>27188</v>
      </c>
      <c r="H314" s="577" t="str">
        <f>VLOOKUP(G314,'Элементы таксономии'!O:P,2,0)</f>
        <v>ОФР_71408.24105УвеличениеРезерваЗаявленныхНоНеурегулированныхСтраховыхСлучаев</v>
      </c>
    </row>
    <row r="315" spans="1:8" ht="45">
      <c r="A315" s="25">
        <v>6</v>
      </c>
      <c r="B315" s="192" t="s">
        <v>11622</v>
      </c>
      <c r="C315" s="104">
        <v>24106</v>
      </c>
      <c r="D315" s="196">
        <v>71408</v>
      </c>
      <c r="F315" t="str">
        <f t="shared" si="6"/>
        <v>71408.24106</v>
      </c>
      <c r="G315" t="s">
        <v>27189</v>
      </c>
      <c r="H315" s="577" t="str">
        <f>VLOOKUP(G315,'Элементы таксономии'!O:P,2,0)</f>
        <v>ОФР_71408.24106УвеличениеРезерваЗаявленныхНоНеурегулированныхСтраховыхСлучаевДоведенногоДоНаилучшейОценки</v>
      </c>
    </row>
    <row r="316" spans="1:8" ht="33.75">
      <c r="A316" s="25">
        <v>7</v>
      </c>
      <c r="B316" s="192" t="s">
        <v>11621</v>
      </c>
      <c r="C316" s="104">
        <v>24107</v>
      </c>
      <c r="D316" s="196">
        <v>71408</v>
      </c>
      <c r="F316" t="str">
        <f t="shared" si="6"/>
        <v>71408.24107</v>
      </c>
      <c r="G316" t="s">
        <v>27190</v>
      </c>
      <c r="H316" s="577" t="str">
        <f>VLOOKUP(G316,'Элементы таксономии'!O:P,2,0)</f>
        <v>ОФР_71408.24107УвеличениеРезерваПроизошедшихНоНезаявленныхСтраховыхСлучаев</v>
      </c>
    </row>
    <row r="317" spans="1:8" ht="45">
      <c r="A317" s="25">
        <v>8</v>
      </c>
      <c r="B317" s="192" t="s">
        <v>11620</v>
      </c>
      <c r="C317" s="104">
        <v>24108</v>
      </c>
      <c r="D317" s="196">
        <v>71408</v>
      </c>
      <c r="F317" t="str">
        <f t="shared" si="6"/>
        <v>71408.24108</v>
      </c>
      <c r="G317" t="s">
        <v>27191</v>
      </c>
      <c r="H317" s="577" t="str">
        <f>VLOOKUP(G317,'Элементы таксономии'!O:P,2,0)</f>
        <v>ОФР_71408.24108УвеличениеРезерваПроизошедшихНоНезаявленныхСтраховыхСлучаевДоведенногоДоНаилучшейОценки</v>
      </c>
    </row>
    <row r="318" spans="1:8" ht="33.75">
      <c r="A318" s="25">
        <v>9</v>
      </c>
      <c r="B318" s="192" t="s">
        <v>11619</v>
      </c>
      <c r="C318" s="104">
        <v>24109</v>
      </c>
      <c r="D318" s="196">
        <v>71408</v>
      </c>
      <c r="F318" t="str">
        <f t="shared" si="6"/>
        <v>71408.24109</v>
      </c>
      <c r="G318" t="s">
        <v>27192</v>
      </c>
      <c r="H318" s="577" t="str">
        <f>VLOOKUP(G318,'Элементы таксономии'!O:P,2,0)</f>
        <v>ОФР_71408.24109УвеличениеРезерваДополнительныхВыплатСтраховыхБонусов</v>
      </c>
    </row>
    <row r="319" spans="1:8" ht="45">
      <c r="A319" s="25">
        <v>10</v>
      </c>
      <c r="B319" s="192" t="s">
        <v>11618</v>
      </c>
      <c r="C319" s="104">
        <v>24110</v>
      </c>
      <c r="D319" s="196">
        <v>71408</v>
      </c>
      <c r="F319" t="str">
        <f t="shared" si="6"/>
        <v>71408.24110</v>
      </c>
      <c r="G319" t="s">
        <v>27193</v>
      </c>
      <c r="H319" s="577" t="str">
        <f>VLOOKUP(G319,'Элементы таксономии'!O:P,2,0)</f>
        <v>ОФР_71408.24110УвеличениеРезерваДополнительныхВыплатСтраховыхБонусовДоведенногоДоНаилучшейОценки</v>
      </c>
    </row>
    <row r="320" spans="1:8" ht="22.5">
      <c r="A320" s="25">
        <v>11</v>
      </c>
      <c r="B320" s="192" t="s">
        <v>11617</v>
      </c>
      <c r="C320" s="104">
        <v>24111</v>
      </c>
      <c r="D320" s="196">
        <v>71408</v>
      </c>
      <c r="F320" t="str">
        <f t="shared" si="6"/>
        <v>71408.24111</v>
      </c>
      <c r="G320" t="s">
        <v>27194</v>
      </c>
      <c r="H320" s="577" t="str">
        <f>VLOOKUP(G320,'Элементы таксономии'!O:P,2,0)</f>
        <v>ОФР_71408.24111УвеличениеВыравнивающегоРезерва</v>
      </c>
    </row>
    <row r="321" spans="1:8" ht="22.5">
      <c r="A321" s="25">
        <v>12</v>
      </c>
      <c r="B321" s="192" t="s">
        <v>11616</v>
      </c>
      <c r="C321" s="104">
        <v>24112</v>
      </c>
      <c r="D321" s="196">
        <v>71408</v>
      </c>
      <c r="F321" t="str">
        <f t="shared" si="6"/>
        <v>71408.24112</v>
      </c>
      <c r="G321" t="s">
        <v>27195</v>
      </c>
      <c r="H321" s="577" t="str">
        <f>VLOOKUP(G321,'Элементы таксономии'!O:P,2,0)</f>
        <v>ОФР_71408.24112УвеличениеКорректировкиВыравнивающегоРезерва</v>
      </c>
    </row>
    <row r="322" spans="1:8" ht="56.25">
      <c r="A322" s="25">
        <v>13</v>
      </c>
      <c r="B322" s="192" t="s">
        <v>11615</v>
      </c>
      <c r="C322" s="104">
        <v>24113</v>
      </c>
      <c r="D322" s="196">
        <v>71408</v>
      </c>
      <c r="F322" t="str">
        <f t="shared" si="6"/>
        <v>71408.24113</v>
      </c>
      <c r="G322" t="s">
        <v>27196</v>
      </c>
      <c r="H322" s="577" t="str">
        <f>VLOOKUP(G322,'Элементы таксономии'!O:P,2,0)</f>
        <v>ОФР_71408.24113УвеличениеКорректировкиОбязательствДляОтраженияРезультатовПроверкиАдекватностиОбязательствПоДоговорамСтрахованияЖизни</v>
      </c>
    </row>
    <row r="323" spans="1:8" ht="33.75">
      <c r="A323" s="25">
        <v>14</v>
      </c>
      <c r="B323" s="192" t="s">
        <v>11614</v>
      </c>
      <c r="C323" s="104">
        <v>24114</v>
      </c>
      <c r="D323" s="196">
        <v>71408</v>
      </c>
      <c r="F323" t="str">
        <f t="shared" si="6"/>
        <v>71408.24114</v>
      </c>
      <c r="G323" t="s">
        <v>27197</v>
      </c>
      <c r="H323" s="577" t="str">
        <f>VLOOKUP(G323,'Элементы таксономии'!O:P,2,0)</f>
        <v>ОФР_71408.24114УвеличениеПрочихРезервовСтраховщиковПоДоговорамСтрахованияЖизни</v>
      </c>
    </row>
    <row r="324" spans="1:8" ht="22.5">
      <c r="A324" s="25"/>
      <c r="B324" s="192" t="s">
        <v>11613</v>
      </c>
      <c r="C324" s="104"/>
      <c r="D324" s="196"/>
      <c r="H324" s="577"/>
    </row>
    <row r="325" spans="1:8" ht="33.75">
      <c r="A325" s="25">
        <v>1</v>
      </c>
      <c r="B325" s="192" t="s">
        <v>11612</v>
      </c>
      <c r="C325" s="104">
        <v>24201</v>
      </c>
      <c r="D325" s="196">
        <v>71408</v>
      </c>
      <c r="F325" t="str">
        <f t="shared" si="6"/>
        <v>71408.24201</v>
      </c>
      <c r="G325" t="s">
        <v>27198</v>
      </c>
      <c r="H325" s="577" t="str">
        <f>VLOOKUP(G325,'Элементы таксономии'!O:P,2,0)</f>
        <v>ОФР_71408.24201УвеличениеОбязательствПоДоговорамКлассифицированнымКакИнвестиционныеСНвпдв</v>
      </c>
    </row>
    <row r="326" spans="1:8" ht="22.5">
      <c r="A326" s="25"/>
      <c r="B326" s="192" t="s">
        <v>11611</v>
      </c>
      <c r="C326" s="104"/>
      <c r="D326" s="196"/>
      <c r="H326" s="577"/>
    </row>
    <row r="327" spans="1:8" ht="33.75">
      <c r="A327" s="25">
        <v>1</v>
      </c>
      <c r="B327" s="192" t="s">
        <v>11610</v>
      </c>
      <c r="C327" s="104">
        <v>24301</v>
      </c>
      <c r="D327" s="196">
        <v>71408</v>
      </c>
      <c r="F327" t="str">
        <f t="shared" si="6"/>
        <v>71408.24301</v>
      </c>
      <c r="G327" t="s">
        <v>27199</v>
      </c>
      <c r="H327" s="577" t="str">
        <f>VLOOKUP(G327,'Элементы таксономии'!O:P,2,0)</f>
        <v>ОФР_71408.24301УменьшениеДолиПерестраховщикаВМатематическомРезерве</v>
      </c>
    </row>
    <row r="328" spans="1:8" ht="45">
      <c r="A328" s="25">
        <v>2</v>
      </c>
      <c r="B328" s="192" t="s">
        <v>11609</v>
      </c>
      <c r="C328" s="104">
        <v>24302</v>
      </c>
      <c r="D328" s="196">
        <v>71408</v>
      </c>
      <c r="F328" t="str">
        <f t="shared" si="6"/>
        <v>71408.24302</v>
      </c>
      <c r="G328" t="s">
        <v>27200</v>
      </c>
      <c r="H328" s="577" t="str">
        <f>VLOOKUP(G328,'Элементы таксономии'!O:P,2,0)</f>
        <v>ОФР_71408.24302УменьшениеДолиПерестраховщикаВМатематическомРезервеДоведенномДоНаилучшейОценки</v>
      </c>
    </row>
    <row r="329" spans="1:8" ht="45">
      <c r="A329" s="25">
        <v>3</v>
      </c>
      <c r="B329" s="192" t="s">
        <v>11608</v>
      </c>
      <c r="C329" s="104">
        <v>24303</v>
      </c>
      <c r="D329" s="196">
        <v>71408</v>
      </c>
      <c r="F329" t="str">
        <f t="shared" si="6"/>
        <v>71408.24303</v>
      </c>
      <c r="G329" t="s">
        <v>27201</v>
      </c>
      <c r="H329" s="577" t="str">
        <f>VLOOKUP(G329,'Элементы таксономии'!O:P,2,0)</f>
        <v>ОФР_71408.24303УменьшениеДолиПерестраховщикаВРезервеРасходовНаОбслуживаниеСтраховыхОбязательств</v>
      </c>
    </row>
    <row r="330" spans="1:8" ht="56.25">
      <c r="A330" s="25">
        <v>4</v>
      </c>
      <c r="B330" s="192" t="s">
        <v>11607</v>
      </c>
      <c r="C330" s="104">
        <v>24304</v>
      </c>
      <c r="D330" s="196">
        <v>71408</v>
      </c>
      <c r="F330" t="str">
        <f t="shared" si="6"/>
        <v>71408.24304</v>
      </c>
      <c r="G330" t="s">
        <v>27202</v>
      </c>
      <c r="H330" s="577" t="str">
        <f>VLOOKUP(G330,'Элементы таксономии'!O:P,2,0)</f>
        <v>ОФР_71408.24304УменьшениеДолиПерестраховщикаВРезервеРасходовНаОбслуживаниеСтраховыхОбязательствДоведенномДоНаилучшейОценки</v>
      </c>
    </row>
    <row r="331" spans="1:8" ht="33.75">
      <c r="A331" s="25">
        <v>5</v>
      </c>
      <c r="B331" s="192" t="s">
        <v>11573</v>
      </c>
      <c r="C331" s="104">
        <v>24305</v>
      </c>
      <c r="D331" s="196">
        <v>71408</v>
      </c>
      <c r="F331" t="str">
        <f t="shared" si="6"/>
        <v>71408.24305</v>
      </c>
      <c r="G331" t="s">
        <v>27203</v>
      </c>
      <c r="H331" s="577" t="str">
        <f>VLOOKUP(G331,'Элементы таксономии'!O:P,2,0)</f>
        <v>ОФР_71408.24305УменьшениеДолиПерестраховщикаВРезервеЗаявленныхНоНеурегулированныхУбытков</v>
      </c>
    </row>
    <row r="332" spans="1:8" ht="45">
      <c r="A332" s="25">
        <v>6</v>
      </c>
      <c r="B332" s="192" t="s">
        <v>11572</v>
      </c>
      <c r="C332" s="104">
        <v>24306</v>
      </c>
      <c r="D332" s="196">
        <v>71408</v>
      </c>
      <c r="F332" t="str">
        <f t="shared" si="6"/>
        <v>71408.24306</v>
      </c>
      <c r="G332" t="s">
        <v>27204</v>
      </c>
      <c r="H332" s="577" t="str">
        <f>VLOOKUP(G332,'Элементы таксономии'!O:P,2,0)</f>
        <v>ОФР_71408.24306УменьшениеДолиПерестраховщикаВРезервеЗаявленныхНоНеурегулированныхУбытковДоведенномДоНаилучшейОценки</v>
      </c>
    </row>
    <row r="333" spans="1:8" ht="33.75">
      <c r="A333" s="25">
        <v>7</v>
      </c>
      <c r="B333" s="192" t="s">
        <v>11571</v>
      </c>
      <c r="C333" s="104">
        <v>24307</v>
      </c>
      <c r="D333" s="196">
        <v>71408</v>
      </c>
      <c r="F333" t="str">
        <f t="shared" si="6"/>
        <v>71408.24307</v>
      </c>
      <c r="G333" t="s">
        <v>27205</v>
      </c>
      <c r="H333" s="577" t="str">
        <f>VLOOKUP(G333,'Элементы таксономии'!O:P,2,0)</f>
        <v>ОФР_71408.24307УменьшениеДолиПерестраховщикаВРезервеПроизошедшихНоНезаявленныхУбытков</v>
      </c>
    </row>
    <row r="334" spans="1:8" ht="45">
      <c r="A334" s="25">
        <v>8</v>
      </c>
      <c r="B334" s="192" t="s">
        <v>11570</v>
      </c>
      <c r="C334" s="104">
        <v>24308</v>
      </c>
      <c r="D334" s="196">
        <v>71408</v>
      </c>
      <c r="F334" t="str">
        <f t="shared" si="6"/>
        <v>71408.24308</v>
      </c>
      <c r="G334" t="s">
        <v>27206</v>
      </c>
      <c r="H334" s="577" t="str">
        <f>VLOOKUP(G334,'Элементы таксономии'!O:P,2,0)</f>
        <v>ОФР_71408.24308УменьшениеДолиПерестраховщикаВРезервеПроизошедшихНоНезаявленныхУбытковДоведенномДоНаилучшейОценки</v>
      </c>
    </row>
    <row r="335" spans="1:8" ht="33.75">
      <c r="A335" s="25">
        <v>9</v>
      </c>
      <c r="B335" s="192" t="s">
        <v>11606</v>
      </c>
      <c r="C335" s="104">
        <v>24309</v>
      </c>
      <c r="D335" s="196">
        <v>71408</v>
      </c>
      <c r="F335" t="str">
        <f t="shared" si="6"/>
        <v>71408.24309</v>
      </c>
      <c r="G335" t="s">
        <v>27207</v>
      </c>
      <c r="H335" s="577" t="str">
        <f>VLOOKUP(G335,'Элементы таксономии'!O:P,2,0)</f>
        <v>ОФР_71408.24309УменьшениеДолиПерестраховщикаВВыравнивающемРезерве</v>
      </c>
    </row>
    <row r="336" spans="1:8" ht="33.75">
      <c r="A336" s="25">
        <v>10</v>
      </c>
      <c r="B336" s="192" t="s">
        <v>11605</v>
      </c>
      <c r="C336" s="104">
        <v>24310</v>
      </c>
      <c r="D336" s="196">
        <v>71408</v>
      </c>
      <c r="F336" t="str">
        <f t="shared" si="6"/>
        <v>71408.24310</v>
      </c>
      <c r="G336" t="s">
        <v>27208</v>
      </c>
      <c r="H336" s="577" t="str">
        <f>VLOOKUP(G336,'Элементы таксономии'!O:P,2,0)</f>
        <v>ОФР_71408.24310УменьшениеДолиПерестраховщикаВКорректировкеВыравнивающегоРезерва</v>
      </c>
    </row>
    <row r="337" spans="1:8" ht="67.5">
      <c r="A337" s="25">
        <v>11</v>
      </c>
      <c r="B337" s="192" t="s">
        <v>11604</v>
      </c>
      <c r="C337" s="104">
        <v>24311</v>
      </c>
      <c r="D337" s="196">
        <v>71408</v>
      </c>
      <c r="F337" t="str">
        <f t="shared" si="6"/>
        <v>71408.24311</v>
      </c>
      <c r="G337" t="s">
        <v>27209</v>
      </c>
      <c r="H337" s="577" t="str">
        <f>VLOOKUP(G337,'Элементы таксономии'!O:P,2,0)</f>
        <v>ОФР_71408.24311УменьшениеКорректировкиДолиПерестраховщиковВОбязательствахДляОтраженияРезультатовПроверкиАдекватностиОбязательствПоДоговорамСтрахованияЖизни</v>
      </c>
    </row>
    <row r="338" spans="1:8" ht="22.5">
      <c r="A338" s="25"/>
      <c r="B338" s="192" t="s">
        <v>11603</v>
      </c>
      <c r="C338" s="104"/>
      <c r="D338" s="196"/>
      <c r="H338" s="577"/>
    </row>
    <row r="339" spans="1:8" ht="45">
      <c r="A339" s="25">
        <v>1</v>
      </c>
      <c r="B339" s="192" t="s">
        <v>11602</v>
      </c>
      <c r="C339" s="104">
        <v>24401</v>
      </c>
      <c r="D339" s="196">
        <v>71408</v>
      </c>
      <c r="F339" t="str">
        <f t="shared" si="6"/>
        <v>71408.24401</v>
      </c>
      <c r="G339" t="s">
        <v>27210</v>
      </c>
      <c r="H339" s="577" t="str">
        <f>VLOOKUP(G339,'Элементы таксономии'!O:P,2,0)</f>
        <v>ОФР_71408.24401УменьшениеДолиПерестраховщикаВОбязательствахПоДоговорамКлассифицированнымКакИнвестиционныеСНвпдв</v>
      </c>
    </row>
    <row r="340" spans="1:8" ht="22.5">
      <c r="A340" s="25"/>
      <c r="B340" s="192" t="s">
        <v>11601</v>
      </c>
      <c r="C340" s="104"/>
      <c r="D340" s="196"/>
      <c r="H340" s="577"/>
    </row>
    <row r="341" spans="1:8" ht="22.5">
      <c r="A341" s="25"/>
      <c r="B341" s="192" t="s">
        <v>11600</v>
      </c>
      <c r="C341" s="104"/>
      <c r="D341" s="196"/>
      <c r="H341" s="577"/>
    </row>
    <row r="342" spans="1:8" ht="33.75">
      <c r="A342" s="25">
        <v>1</v>
      </c>
      <c r="B342" s="192" t="s">
        <v>11599</v>
      </c>
      <c r="C342" s="104">
        <v>25101</v>
      </c>
      <c r="D342" s="196">
        <v>71410</v>
      </c>
      <c r="F342" t="str">
        <f t="shared" si="6"/>
        <v>71410.25101</v>
      </c>
      <c r="G342" t="s">
        <v>27211</v>
      </c>
      <c r="H342" s="577" t="str">
        <f>VLOOKUP(G342,'Элементы таксономии'!O:P,2,0)</f>
        <v>ОФР_71410.25101ВыплатыПоДоговорамСтрахованияИногоЧемСтрахованиеЖизни</v>
      </c>
    </row>
    <row r="343" spans="1:8" ht="22.5">
      <c r="A343" s="25">
        <v>2</v>
      </c>
      <c r="B343" s="192" t="s">
        <v>3502</v>
      </c>
      <c r="C343" s="104">
        <v>25102</v>
      </c>
      <c r="D343" s="196">
        <v>71410</v>
      </c>
      <c r="F343" t="str">
        <f t="shared" si="6"/>
        <v>71410.25102</v>
      </c>
      <c r="G343" t="s">
        <v>27212</v>
      </c>
      <c r="H343" s="577" t="str">
        <f>VLOOKUP(G343,'Элементы таксономии'!O:P,2,0)</f>
        <v>ОФР_71410.25102ВыплатыПоДоговорамПринятымВПерестрахование</v>
      </c>
    </row>
    <row r="344" spans="1:8" ht="33.75">
      <c r="A344" s="25">
        <v>3</v>
      </c>
      <c r="B344" s="192" t="s">
        <v>11598</v>
      </c>
      <c r="C344" s="104">
        <v>25103</v>
      </c>
      <c r="D344" s="196">
        <v>71410</v>
      </c>
      <c r="F344" t="str">
        <f t="shared" si="6"/>
        <v>71410.25103</v>
      </c>
      <c r="G344" t="s">
        <v>27213</v>
      </c>
      <c r="H344" s="577" t="str">
        <f>VLOOKUP(G344,'Элементы таксономии'!O:P,2,0)</f>
        <v>ОФР_71410.25103ВыплатыПоРешениюСудаПоДоговорамСтрахованияИногоЧемСтрахованиеЖизни</v>
      </c>
    </row>
    <row r="345" spans="1:8" ht="45">
      <c r="A345" s="25">
        <v>4</v>
      </c>
      <c r="B345" s="192" t="s">
        <v>11597</v>
      </c>
      <c r="C345" s="104">
        <v>25104</v>
      </c>
      <c r="D345" s="196">
        <v>71410</v>
      </c>
      <c r="F345" t="str">
        <f t="shared" si="6"/>
        <v>71410.25104</v>
      </c>
      <c r="G345" t="s">
        <v>27214</v>
      </c>
      <c r="H345" s="577" t="str">
        <f>VLOOKUP(G345,'Элементы таксономии'!O:P,2,0)</f>
        <v>ОФР_71410.25104ВыплатыПоРешениюСудаПоДоговорамСтрахованияИногоЧемСтрахованиеЖизниПринятымВПерестрахование</v>
      </c>
    </row>
    <row r="346" spans="1:8">
      <c r="A346" s="25"/>
      <c r="B346" s="192" t="s">
        <v>11596</v>
      </c>
      <c r="C346" s="104"/>
      <c r="D346" s="196"/>
      <c r="H346" s="577"/>
    </row>
    <row r="347" spans="1:8" ht="33.75">
      <c r="A347" s="25">
        <v>1</v>
      </c>
      <c r="B347" s="192" t="s">
        <v>11595</v>
      </c>
      <c r="C347" s="104">
        <v>25201</v>
      </c>
      <c r="D347" s="196">
        <v>71410</v>
      </c>
      <c r="F347" t="str">
        <f t="shared" si="6"/>
        <v>71410.25201</v>
      </c>
      <c r="G347" t="s">
        <v>27215</v>
      </c>
      <c r="H347" s="577" t="str">
        <f>VLOOKUP(G347,'Элементы таксономии'!O:P,2,0)</f>
        <v>ОФР_71410.25201РасходыНаОплатуТрудаРаботниковЗанятыхВУрегулированииУбытков</v>
      </c>
    </row>
    <row r="348" spans="1:8" ht="56.25">
      <c r="A348" s="25">
        <v>2</v>
      </c>
      <c r="B348" s="192" t="s">
        <v>11594</v>
      </c>
      <c r="C348" s="104">
        <v>25202</v>
      </c>
      <c r="D348" s="196">
        <v>71410</v>
      </c>
      <c r="F348" t="str">
        <f t="shared" si="6"/>
        <v>71410.25202</v>
      </c>
      <c r="G348" t="s">
        <v>27216</v>
      </c>
      <c r="H348" s="577" t="str">
        <f>VLOOKUP(G348,'Элементы таксономии'!O:P,2,0)</f>
        <v>ОФР_71410.25202РасходыНаОтчисленияВГосударственныеВнебюджетныеФондыСЗаработнойПлатыРаботниковЗанятыхВУрегулированииУбытков</v>
      </c>
    </row>
    <row r="349" spans="1:8" ht="33.75">
      <c r="A349" s="25">
        <v>3</v>
      </c>
      <c r="B349" s="192" t="s">
        <v>11593</v>
      </c>
      <c r="C349" s="104">
        <v>25203</v>
      </c>
      <c r="D349" s="196">
        <v>71410</v>
      </c>
      <c r="F349" t="str">
        <f t="shared" si="6"/>
        <v>71410.25203</v>
      </c>
      <c r="G349" t="s">
        <v>27217</v>
      </c>
      <c r="H349" s="577" t="str">
        <f>VLOOKUP(G349,'Элементы таксономии'!O:P,2,0)</f>
        <v>ОФР_71410.25203РасходыНаОплатуЭкспертныхУслугСвязанныхСУрегулированиемУбытков</v>
      </c>
    </row>
    <row r="350" spans="1:8" ht="22.5">
      <c r="A350" s="25">
        <v>4</v>
      </c>
      <c r="B350" s="192" t="s">
        <v>11592</v>
      </c>
      <c r="C350" s="104">
        <v>25204</v>
      </c>
      <c r="D350" s="196">
        <v>71410</v>
      </c>
      <c r="F350" t="str">
        <f t="shared" si="6"/>
        <v>71410.25204</v>
      </c>
      <c r="G350" t="s">
        <v>27218</v>
      </c>
      <c r="H350" s="577" t="str">
        <f>VLOOKUP(G350,'Элементы таксономии'!O:P,2,0)</f>
        <v>ОФР_71410.25204ПрочиеРасходыПоУрегулированиюУбытков</v>
      </c>
    </row>
    <row r="351" spans="1:8" ht="45">
      <c r="A351" s="25">
        <v>5</v>
      </c>
      <c r="B351" s="192" t="s">
        <v>11591</v>
      </c>
      <c r="C351" s="104">
        <v>25205</v>
      </c>
      <c r="D351" s="196">
        <v>71410</v>
      </c>
      <c r="F351" t="str">
        <f t="shared" si="6"/>
        <v>71410.25205</v>
      </c>
      <c r="G351" t="s">
        <v>27219</v>
      </c>
      <c r="H351" s="577" t="str">
        <f>VLOOKUP(G351,'Элементы таксономии'!O:P,2,0)</f>
        <v>ОФР_71410.25205СудебныеРасходыСвязанныеСУрегулированиемУбытковПоДоговорамСтрахованияИногоЧемСтрахованиеЖизни</v>
      </c>
    </row>
    <row r="352" spans="1:8">
      <c r="A352" s="25"/>
      <c r="B352" s="192" t="s">
        <v>11590</v>
      </c>
      <c r="C352" s="104"/>
      <c r="D352" s="196"/>
      <c r="H352" s="577"/>
    </row>
    <row r="353" spans="1:8" ht="22.5">
      <c r="A353" s="25">
        <v>1</v>
      </c>
      <c r="B353" s="192" t="s">
        <v>11589</v>
      </c>
      <c r="C353" s="104">
        <v>25301</v>
      </c>
      <c r="D353" s="196">
        <v>71410</v>
      </c>
      <c r="F353" t="str">
        <f t="shared" si="6"/>
        <v>71410.25301</v>
      </c>
      <c r="G353" t="s">
        <v>27220</v>
      </c>
      <c r="H353" s="577" t="str">
        <f>VLOOKUP(G353,'Элементы таксономии'!O:P,2,0)</f>
        <v>ОФР_71410.25301CписанияПоСудебнымРешениям</v>
      </c>
    </row>
    <row r="354" spans="1:8" ht="22.5">
      <c r="A354" s="25"/>
      <c r="B354" s="192" t="s">
        <v>11588</v>
      </c>
      <c r="C354" s="104"/>
      <c r="D354" s="196"/>
      <c r="H354" s="577"/>
    </row>
    <row r="355" spans="1:8" ht="33.75">
      <c r="A355" s="25">
        <v>1</v>
      </c>
      <c r="B355" s="192" t="s">
        <v>11587</v>
      </c>
      <c r="C355" s="104">
        <v>25401</v>
      </c>
      <c r="D355" s="196">
        <v>71410</v>
      </c>
      <c r="F355" t="str">
        <f t="shared" si="6"/>
        <v>71410.25401</v>
      </c>
      <c r="G355" t="s">
        <v>27221</v>
      </c>
      <c r="H355" s="577" t="str">
        <f>VLOOKUP(G355,'Элементы таксономии'!O:P,2,0)</f>
        <v>ОФР_71410.25401ДоляПерестраховщикаВДоходахПоСуброгационнымИРегресснымТребованиям</v>
      </c>
    </row>
    <row r="356" spans="1:8" ht="45">
      <c r="A356" s="25">
        <v>2</v>
      </c>
      <c r="B356" s="192" t="s">
        <v>11586</v>
      </c>
      <c r="C356" s="104">
        <v>25402</v>
      </c>
      <c r="D356" s="196">
        <v>71410</v>
      </c>
      <c r="F356" t="str">
        <f t="shared" si="6"/>
        <v>71410.25402</v>
      </c>
      <c r="G356" t="s">
        <v>27222</v>
      </c>
      <c r="H356" s="577" t="str">
        <f>VLOOKUP(G356,'Элементы таксономии'!O:P,2,0)</f>
        <v>ОФР_71410.25402ДоляПерестраховщикаВДоходахОтПолученияЗастрахованногоИмуществаИИлиЕгоГодныхОстатков</v>
      </c>
    </row>
    <row r="357" spans="1:8" ht="22.5">
      <c r="A357" s="25"/>
      <c r="B357" s="192" t="s">
        <v>11585</v>
      </c>
      <c r="C357" s="104"/>
      <c r="D357" s="196"/>
      <c r="H357" s="577"/>
    </row>
    <row r="358" spans="1:8" ht="33.75">
      <c r="A358" s="25">
        <v>1</v>
      </c>
      <c r="B358" s="192" t="s">
        <v>11584</v>
      </c>
      <c r="C358" s="104">
        <v>25501</v>
      </c>
      <c r="D358" s="196">
        <v>71410</v>
      </c>
      <c r="F358" t="str">
        <f t="shared" ref="F358:F421" si="7">CONCATENATE(D358,".",C358)</f>
        <v>71410.25501</v>
      </c>
      <c r="G358" t="s">
        <v>27223</v>
      </c>
      <c r="H358" s="577" t="str">
        <f>VLOOKUP(G358,'Элементы таксономии'!O:P,2,0)</f>
        <v>ОФР_71410.25501УвеличениеРезерваЗаявленныхНоНеурегулированныхУбытков</v>
      </c>
    </row>
    <row r="359" spans="1:8" ht="45">
      <c r="A359" s="25">
        <v>2</v>
      </c>
      <c r="B359" s="192" t="s">
        <v>11583</v>
      </c>
      <c r="C359" s="104">
        <v>25502</v>
      </c>
      <c r="D359" s="196">
        <v>71410</v>
      </c>
      <c r="F359" t="str">
        <f t="shared" si="7"/>
        <v>71410.25502</v>
      </c>
      <c r="G359" t="s">
        <v>27224</v>
      </c>
      <c r="H359" s="577" t="str">
        <f>VLOOKUP(G359,'Элементы таксономии'!O:P,2,0)</f>
        <v>ОФР_71410.25502УвеличениеРезерваЗаявленныхНоНеурегулированныхУбытковДоведенногоДоНаилучшейОценки</v>
      </c>
    </row>
    <row r="360" spans="1:8" ht="33.75">
      <c r="A360" s="25">
        <v>3</v>
      </c>
      <c r="B360" s="192" t="s">
        <v>11582</v>
      </c>
      <c r="C360" s="104">
        <v>25503</v>
      </c>
      <c r="D360" s="196">
        <v>71410</v>
      </c>
      <c r="F360" t="str">
        <f t="shared" si="7"/>
        <v>71410.25503</v>
      </c>
      <c r="G360" t="s">
        <v>27225</v>
      </c>
      <c r="H360" s="577" t="str">
        <f>VLOOKUP(G360,'Элементы таксономии'!O:P,2,0)</f>
        <v>ОФР_71410.25503УвеличениеРезерваПроизошедшихНоНезаявленныхУбытков</v>
      </c>
    </row>
    <row r="361" spans="1:8" ht="45">
      <c r="A361" s="25">
        <v>4</v>
      </c>
      <c r="B361" s="192" t="s">
        <v>11581</v>
      </c>
      <c r="C361" s="104">
        <v>25504</v>
      </c>
      <c r="D361" s="196">
        <v>71410</v>
      </c>
      <c r="F361" t="str">
        <f t="shared" si="7"/>
        <v>71410.25504</v>
      </c>
      <c r="G361" t="s">
        <v>27226</v>
      </c>
      <c r="H361" s="577" t="str">
        <f>VLOOKUP(G361,'Элементы таксономии'!O:P,2,0)</f>
        <v>ОФР_71410.25504УвеличениеРезерваПроизошедшихНоНезаявленныхУбытковДоведенногоДоНаилучшейОценки</v>
      </c>
    </row>
    <row r="362" spans="1:8" ht="33.75">
      <c r="A362" s="25">
        <v>5</v>
      </c>
      <c r="B362" s="192" t="s">
        <v>11580</v>
      </c>
      <c r="C362" s="104">
        <v>25505</v>
      </c>
      <c r="D362" s="196">
        <v>71410</v>
      </c>
      <c r="F362" t="str">
        <f t="shared" si="7"/>
        <v>71410.25505</v>
      </c>
      <c r="G362" t="s">
        <v>27227</v>
      </c>
      <c r="H362" s="577" t="str">
        <f>VLOOKUP(G362,'Элементы таксономии'!O:P,2,0)</f>
        <v>ОФР_71410.25505УвеличениеРезерваПрямыхРасходовНаУрегулированиеУбытков</v>
      </c>
    </row>
    <row r="363" spans="1:8" ht="33.75">
      <c r="A363" s="25">
        <v>6</v>
      </c>
      <c r="B363" s="192" t="s">
        <v>11579</v>
      </c>
      <c r="C363" s="104">
        <v>25506</v>
      </c>
      <c r="D363" s="196">
        <v>71410</v>
      </c>
      <c r="F363" t="str">
        <f t="shared" si="7"/>
        <v>71410.25506</v>
      </c>
      <c r="G363" t="s">
        <v>27228</v>
      </c>
      <c r="H363" s="577" t="str">
        <f>VLOOKUP(G363,'Элементы таксономии'!O:P,2,0)</f>
        <v>ОФР_71410.25506УвеличениеРезерваКосвенныхРасходовНаУрегулированиеУбытков</v>
      </c>
    </row>
    <row r="364" spans="1:8" ht="22.5">
      <c r="A364" s="25">
        <v>7</v>
      </c>
      <c r="B364" s="192" t="s">
        <v>11578</v>
      </c>
      <c r="C364" s="104">
        <v>25507</v>
      </c>
      <c r="D364" s="196">
        <v>71410</v>
      </c>
      <c r="F364" t="str">
        <f t="shared" si="7"/>
        <v>71410.25507</v>
      </c>
      <c r="G364" t="s">
        <v>27229</v>
      </c>
      <c r="H364" s="577" t="str">
        <f>VLOOKUP(G364,'Элементы таксономии'!O:P,2,0)</f>
        <v>ОФР_71410.25507УвеличениеРезерваНеистекшегоРиска</v>
      </c>
    </row>
    <row r="365" spans="1:8" ht="22.5">
      <c r="A365" s="25"/>
      <c r="B365" s="192" t="s">
        <v>11577</v>
      </c>
      <c r="C365" s="104"/>
      <c r="D365" s="196"/>
      <c r="H365" s="577"/>
    </row>
    <row r="366" spans="1:8" ht="22.5">
      <c r="A366" s="25">
        <v>1</v>
      </c>
      <c r="B366" s="192" t="s">
        <v>11576</v>
      </c>
      <c r="C366" s="104">
        <v>25601</v>
      </c>
      <c r="D366" s="196">
        <v>71410</v>
      </c>
      <c r="F366" t="str">
        <f t="shared" si="7"/>
        <v>71410.25601</v>
      </c>
      <c r="G366" t="s">
        <v>27230</v>
      </c>
      <c r="H366" s="577" t="str">
        <f>VLOOKUP(G366,'Элементы таксономии'!O:P,2,0)</f>
        <v>ОФР_71410.25601УвеличениеСтабилизационногоРезерва</v>
      </c>
    </row>
    <row r="367" spans="1:8" ht="22.5">
      <c r="A367" s="25">
        <v>2</v>
      </c>
      <c r="B367" s="192" t="s">
        <v>11575</v>
      </c>
      <c r="C367" s="104">
        <v>25602</v>
      </c>
      <c r="D367" s="196">
        <v>71410</v>
      </c>
      <c r="F367" t="str">
        <f t="shared" si="7"/>
        <v>71410.25602</v>
      </c>
      <c r="G367" t="s">
        <v>27231</v>
      </c>
      <c r="H367" s="577" t="str">
        <f>VLOOKUP(G367,'Элементы таксономии'!O:P,2,0)</f>
        <v>ОФР_71410.25602УвеличениеПрочихРезервов</v>
      </c>
    </row>
    <row r="368" spans="1:8" ht="22.5">
      <c r="A368" s="25"/>
      <c r="B368" s="192" t="s">
        <v>11574</v>
      </c>
      <c r="C368" s="104"/>
      <c r="D368" s="196"/>
      <c r="H368" s="577"/>
    </row>
    <row r="369" spans="1:8" ht="33.75">
      <c r="A369" s="25">
        <v>1</v>
      </c>
      <c r="B369" s="192" t="s">
        <v>11573</v>
      </c>
      <c r="C369" s="104">
        <v>25701</v>
      </c>
      <c r="D369" s="196">
        <v>71410</v>
      </c>
      <c r="F369" t="str">
        <f t="shared" si="7"/>
        <v>71410.25701</v>
      </c>
      <c r="G369" t="s">
        <v>27232</v>
      </c>
      <c r="H369" s="577" t="str">
        <f>VLOOKUP(G369,'Элементы таксономии'!O:P,2,0)</f>
        <v>ОФР_71410.25701УменьшениеДолиПерестраховщикаВРезервеЗаявленныхНоНеурегулированныхУбытков</v>
      </c>
    </row>
    <row r="370" spans="1:8" ht="45">
      <c r="A370" s="25">
        <v>2</v>
      </c>
      <c r="B370" s="192" t="s">
        <v>11572</v>
      </c>
      <c r="C370" s="104">
        <v>25702</v>
      </c>
      <c r="D370" s="196">
        <v>71410</v>
      </c>
      <c r="F370" t="str">
        <f t="shared" si="7"/>
        <v>71410.25702</v>
      </c>
      <c r="G370" t="s">
        <v>27233</v>
      </c>
      <c r="H370" s="577" t="str">
        <f>VLOOKUP(G370,'Элементы таксономии'!O:P,2,0)</f>
        <v>ОФР_71410.25702УменьшениеДолиПерестраховщикаВРезервеЗаявленныхНоНеурегулированныхУбытковДоведенномДоНаилучшейОценки</v>
      </c>
    </row>
    <row r="371" spans="1:8" ht="33.75">
      <c r="A371" s="25">
        <v>3</v>
      </c>
      <c r="B371" s="192" t="s">
        <v>11571</v>
      </c>
      <c r="C371" s="104">
        <v>25703</v>
      </c>
      <c r="D371" s="196">
        <v>71410</v>
      </c>
      <c r="F371" t="str">
        <f t="shared" si="7"/>
        <v>71410.25703</v>
      </c>
      <c r="G371" t="s">
        <v>27234</v>
      </c>
      <c r="H371" s="577" t="str">
        <f>VLOOKUP(G371,'Элементы таксономии'!O:P,2,0)</f>
        <v>ОФР_71410.25703УменьшениеДолиПерестраховщикаВРезервеПроизошедшихНоНезаявленныхУбытков</v>
      </c>
    </row>
    <row r="372" spans="1:8" ht="45">
      <c r="A372" s="25">
        <v>4</v>
      </c>
      <c r="B372" s="192" t="s">
        <v>11570</v>
      </c>
      <c r="C372" s="104">
        <v>25704</v>
      </c>
      <c r="D372" s="196">
        <v>71410</v>
      </c>
      <c r="F372" t="str">
        <f t="shared" si="7"/>
        <v>71410.25704</v>
      </c>
      <c r="G372" t="s">
        <v>27235</v>
      </c>
      <c r="H372" s="577" t="str">
        <f>VLOOKUP(G372,'Элементы таксономии'!O:P,2,0)</f>
        <v>ОФР_71410.25704УменьшениеДолиПерестраховщикаВРезервеПроизошедшихНоНезаявленныхУбытковДоведенномДоНаилучшейОценки</v>
      </c>
    </row>
    <row r="373" spans="1:8" ht="33.75">
      <c r="A373" s="25">
        <v>5</v>
      </c>
      <c r="B373" s="192" t="s">
        <v>11569</v>
      </c>
      <c r="C373" s="104">
        <v>25705</v>
      </c>
      <c r="D373" s="196">
        <v>71410</v>
      </c>
      <c r="F373" t="str">
        <f t="shared" si="7"/>
        <v>71410.25705</v>
      </c>
      <c r="G373" t="s">
        <v>27236</v>
      </c>
      <c r="H373" s="577" t="str">
        <f>VLOOKUP(G373,'Элементы таксономии'!O:P,2,0)</f>
        <v>ОФР_71410.25705УменьшениеДолиПерестраховщикаВРезервеРасходовНаУрегулированиеУбытков</v>
      </c>
    </row>
    <row r="374" spans="1:8" ht="33.75">
      <c r="A374" s="25">
        <v>6</v>
      </c>
      <c r="B374" s="192" t="s">
        <v>11568</v>
      </c>
      <c r="C374" s="104">
        <v>25706</v>
      </c>
      <c r="D374" s="196">
        <v>71410</v>
      </c>
      <c r="F374" t="str">
        <f t="shared" si="7"/>
        <v>71410.25706</v>
      </c>
      <c r="G374" t="s">
        <v>27237</v>
      </c>
      <c r="H374" s="577" t="str">
        <f>VLOOKUP(G374,'Элементы таксономии'!O:P,2,0)</f>
        <v>ОФР_71410.25706УменьшениеДолиПерестраховщиковВРезервеНеистекшегоРиска</v>
      </c>
    </row>
    <row r="375" spans="1:8" ht="22.5">
      <c r="A375" s="25"/>
      <c r="B375" s="192" t="s">
        <v>11567</v>
      </c>
      <c r="C375" s="104"/>
      <c r="D375" s="196"/>
      <c r="H375" s="577"/>
    </row>
    <row r="376" spans="1:8" ht="33.75">
      <c r="A376" s="25">
        <v>1</v>
      </c>
      <c r="B376" s="192" t="s">
        <v>11566</v>
      </c>
      <c r="C376" s="104">
        <v>25801</v>
      </c>
      <c r="D376" s="196">
        <v>71410</v>
      </c>
      <c r="F376" t="str">
        <f t="shared" si="7"/>
        <v>71410.25801</v>
      </c>
      <c r="G376" t="s">
        <v>27238</v>
      </c>
      <c r="H376" s="577" t="str">
        <f>VLOOKUP(G376,'Элементы таксономии'!O:P,2,0)</f>
        <v>ОФР_71410.25801УменьшениеВОценкахБудущихПоступленийПоСуброгацииИРегрессам</v>
      </c>
    </row>
    <row r="377" spans="1:8" ht="33.75">
      <c r="A377" s="25">
        <v>2</v>
      </c>
      <c r="B377" s="192" t="s">
        <v>11565</v>
      </c>
      <c r="C377" s="104">
        <v>25802</v>
      </c>
      <c r="D377" s="196">
        <v>71410</v>
      </c>
      <c r="F377" t="str">
        <f t="shared" si="7"/>
        <v>71410.25802</v>
      </c>
      <c r="G377" t="s">
        <v>27239</v>
      </c>
      <c r="H377" s="577" t="str">
        <f>VLOOKUP(G377,'Элементы таксономии'!O:P,2,0)</f>
        <v>ОФР_71410.25802УменьшениеВОценкахБудущихПоступленийОтРеализацииГодныхОстатковАбандонов</v>
      </c>
    </row>
    <row r="378" spans="1:8" ht="33.75">
      <c r="A378" s="25"/>
      <c r="B378" s="192" t="s">
        <v>11564</v>
      </c>
      <c r="C378" s="104"/>
      <c r="D378" s="196"/>
      <c r="H378" s="577"/>
    </row>
    <row r="379" spans="1:8" ht="45">
      <c r="A379" s="25">
        <v>1</v>
      </c>
      <c r="B379" s="192" t="s">
        <v>11563</v>
      </c>
      <c r="C379" s="104">
        <v>25901</v>
      </c>
      <c r="D379" s="196">
        <v>71410</v>
      </c>
      <c r="F379" t="str">
        <f t="shared" si="7"/>
        <v>71410.25901</v>
      </c>
      <c r="G379" t="s">
        <v>27240</v>
      </c>
      <c r="H379" s="577" t="str">
        <f>VLOOKUP(G379,'Элементы таксономии'!O:P,2,0)</f>
        <v>ОФР_71410.25901УвеличениеДолиПерестраховщикаВОценкахБудущихПоступленийПоСуброгацииИРегрессам</v>
      </c>
    </row>
    <row r="380" spans="1:8" ht="45">
      <c r="A380" s="25">
        <v>2</v>
      </c>
      <c r="B380" s="192" t="s">
        <v>11562</v>
      </c>
      <c r="C380" s="104">
        <v>25902</v>
      </c>
      <c r="D380" s="196">
        <v>71410</v>
      </c>
      <c r="F380" t="str">
        <f t="shared" si="7"/>
        <v>71410.25902</v>
      </c>
      <c r="G380" t="s">
        <v>27241</v>
      </c>
      <c r="H380" s="577" t="str">
        <f>VLOOKUP(G380,'Элементы таксономии'!O:P,2,0)</f>
        <v>ОФР_71410.25902УвеличениеДолиПерестраховщикаВОценкахБудущихПоступленийОтРеализацииГодныхОстатковАбандонов</v>
      </c>
    </row>
    <row r="381" spans="1:8" ht="22.5">
      <c r="A381" s="25"/>
      <c r="B381" s="192" t="s">
        <v>11561</v>
      </c>
      <c r="C381" s="104"/>
      <c r="D381" s="196"/>
      <c r="H381" s="577"/>
    </row>
    <row r="382" spans="1:8">
      <c r="A382" s="25"/>
      <c r="B382" s="192" t="s">
        <v>11560</v>
      </c>
      <c r="C382" s="104"/>
      <c r="D382" s="196"/>
      <c r="H382" s="577"/>
    </row>
    <row r="383" spans="1:8" ht="22.5">
      <c r="A383" s="25">
        <v>1</v>
      </c>
      <c r="B383" s="192" t="s">
        <v>3469</v>
      </c>
      <c r="C383" s="104">
        <v>26101</v>
      </c>
      <c r="D383" s="196">
        <v>71412</v>
      </c>
      <c r="F383" t="str">
        <f t="shared" si="7"/>
        <v>71412.26101</v>
      </c>
      <c r="G383" t="s">
        <v>27242</v>
      </c>
      <c r="H383" s="577" t="str">
        <f>VLOOKUP(G383,'Элементы таксономии'!O:P,2,0)</f>
        <v>ОФР_71412.26101ВознаграждениеСтраховымАгентам</v>
      </c>
    </row>
    <row r="384" spans="1:8" ht="22.5">
      <c r="A384" s="25">
        <v>2</v>
      </c>
      <c r="B384" s="192" t="s">
        <v>3470</v>
      </c>
      <c r="C384" s="104">
        <v>26102</v>
      </c>
      <c r="D384" s="196">
        <v>71412</v>
      </c>
      <c r="F384" t="str">
        <f t="shared" si="7"/>
        <v>71412.26102</v>
      </c>
      <c r="G384" t="s">
        <v>27243</v>
      </c>
      <c r="H384" s="577" t="str">
        <f>VLOOKUP(G384,'Элементы таксономии'!O:P,2,0)</f>
        <v>ОФР_71412.26102ВознаграждениеСтраховымБрокерам</v>
      </c>
    </row>
    <row r="385" spans="1:8" ht="22.5">
      <c r="A385" s="25">
        <v>3</v>
      </c>
      <c r="B385" s="192" t="s">
        <v>446</v>
      </c>
      <c r="C385" s="104">
        <v>26103</v>
      </c>
      <c r="D385" s="196">
        <v>71412</v>
      </c>
      <c r="F385" t="str">
        <f t="shared" si="7"/>
        <v>71412.26103</v>
      </c>
      <c r="G385" t="s">
        <v>27244</v>
      </c>
      <c r="H385" s="577" t="str">
        <f>VLOOKUP(G385,'Элементы таксономии'!O:P,2,0)</f>
        <v>ОФР_71412.26103РасходыНаРекламу</v>
      </c>
    </row>
    <row r="386" spans="1:8" ht="22.5">
      <c r="A386" s="25">
        <v>4</v>
      </c>
      <c r="B386" s="192" t="s">
        <v>11554</v>
      </c>
      <c r="C386" s="104">
        <v>26104</v>
      </c>
      <c r="D386" s="196">
        <v>71412</v>
      </c>
      <c r="F386" t="str">
        <f t="shared" si="7"/>
        <v>71412.26104</v>
      </c>
      <c r="G386" t="s">
        <v>27245</v>
      </c>
      <c r="H386" s="577" t="str">
        <f>VLOOKUP(G386,'Элементы таксономии'!O:P,2,0)</f>
        <v>ОФР_71412.26104РасходыНаОплатуТрудаРаботников</v>
      </c>
    </row>
    <row r="387" spans="1:8" ht="33.75">
      <c r="A387" s="25">
        <v>5</v>
      </c>
      <c r="B387" s="192" t="s">
        <v>11553</v>
      </c>
      <c r="C387" s="104">
        <v>26105</v>
      </c>
      <c r="D387" s="196">
        <v>71412</v>
      </c>
      <c r="F387" t="str">
        <f t="shared" si="7"/>
        <v>71412.26105</v>
      </c>
      <c r="G387" t="s">
        <v>27246</v>
      </c>
      <c r="H387" s="577" t="str">
        <f>VLOOKUP(G387,'Элементы таксономии'!O:P,2,0)</f>
        <v>ОФР_71412.26105РасходыНаСтраховыеВзносыВГосударственныеВнебюджетныеФонды</v>
      </c>
    </row>
    <row r="388" spans="1:8" ht="45">
      <c r="A388" s="25">
        <v>6</v>
      </c>
      <c r="B388" s="192" t="s">
        <v>11552</v>
      </c>
      <c r="C388" s="104">
        <v>26106</v>
      </c>
      <c r="D388" s="196">
        <v>71412</v>
      </c>
      <c r="F388" t="str">
        <f t="shared" si="7"/>
        <v>71412.26106</v>
      </c>
      <c r="G388" t="s">
        <v>27247</v>
      </c>
      <c r="H388" s="577" t="str">
        <f>VLOOKUP(G388,'Элементы таксономии'!O:P,2,0)</f>
        <v>ОФР_71412.26106РасходыНаОсвидетельствованиеФизическихЛицПередЗаключениемДоговоровЛичногоСтрахования</v>
      </c>
    </row>
    <row r="389" spans="1:8" ht="22.5">
      <c r="A389" s="25">
        <v>7</v>
      </c>
      <c r="B389" s="192" t="s">
        <v>11551</v>
      </c>
      <c r="C389" s="104">
        <v>26107</v>
      </c>
      <c r="D389" s="196">
        <v>71412</v>
      </c>
      <c r="F389" t="str">
        <f t="shared" si="7"/>
        <v>71412.26107</v>
      </c>
      <c r="G389" t="s">
        <v>27248</v>
      </c>
      <c r="H389" s="577" t="str">
        <f>VLOOKUP(G389,'Элементы таксономии'!O:P,2,0)</f>
        <v>ОФР_71412.26107РасходыНаПредстраховуюЭкспертизу</v>
      </c>
    </row>
    <row r="390" spans="1:8" ht="22.5">
      <c r="A390" s="25">
        <v>8</v>
      </c>
      <c r="B390" s="192" t="s">
        <v>448</v>
      </c>
      <c r="C390" s="104">
        <v>26108</v>
      </c>
      <c r="D390" s="196">
        <v>71412</v>
      </c>
      <c r="F390" t="str">
        <f t="shared" si="7"/>
        <v>71412.26108</v>
      </c>
      <c r="G390" t="s">
        <v>27249</v>
      </c>
      <c r="H390" s="577" t="str">
        <f>VLOOKUP(G390,'Элементы таксономии'!O:P,2,0)</f>
        <v>ОФР_71412.26108ПрочиеРасходыСвязанныеСЗаключениемДоговоров</v>
      </c>
    </row>
    <row r="391" spans="1:8" ht="33.75">
      <c r="A391" s="25">
        <v>9</v>
      </c>
      <c r="B391" s="192" t="s">
        <v>11550</v>
      </c>
      <c r="C391" s="104">
        <v>26109</v>
      </c>
      <c r="D391" s="196">
        <v>71412</v>
      </c>
      <c r="F391" t="str">
        <f t="shared" si="7"/>
        <v>71412.26109</v>
      </c>
      <c r="G391" t="s">
        <v>27250</v>
      </c>
      <c r="H391" s="577" t="str">
        <f>VLOOKUP(G391,'Элементы таксономии'!O:P,2,0)</f>
        <v>ОФР_71412.26109УвеличениеКомиссионныхРасходовПрошлыхПериодовПоДоговорамСтрахования</v>
      </c>
    </row>
    <row r="392" spans="1:8" ht="45">
      <c r="A392" s="25">
        <v>10</v>
      </c>
      <c r="B392" s="192" t="s">
        <v>11549</v>
      </c>
      <c r="C392" s="104">
        <v>26110</v>
      </c>
      <c r="D392" s="196">
        <v>71412</v>
      </c>
      <c r="F392" t="str">
        <f t="shared" si="7"/>
        <v>71412.26110</v>
      </c>
      <c r="G392" t="s">
        <v>27251</v>
      </c>
      <c r="H392" s="577" t="str">
        <f>VLOOKUP(G392,'Элементы таксономии'!O:P,2,0)</f>
        <v>ОФР_71412.26110УвеличениеКомиссионныхРасходовПрошлыхПериодовПоДоговорамПринятымВПерестрахование</v>
      </c>
    </row>
    <row r="393" spans="1:8" ht="33.75">
      <c r="A393" s="25">
        <v>11</v>
      </c>
      <c r="B393" s="192" t="s">
        <v>11548</v>
      </c>
      <c r="C393" s="104">
        <v>26111</v>
      </c>
      <c r="D393" s="196">
        <v>71412</v>
      </c>
      <c r="F393" t="str">
        <f t="shared" si="7"/>
        <v>71412.26111</v>
      </c>
      <c r="G393" t="s">
        <v>27252</v>
      </c>
      <c r="H393" s="577" t="str">
        <f>VLOOKUP(G393,'Элементы таксономии'!O:P,2,0)</f>
        <v>ОФР_71412.26111КомиссияПоДоговорамТекущегоГодаПринятымВПерестрахование</v>
      </c>
    </row>
    <row r="394" spans="1:8" ht="22.5">
      <c r="A394" s="25">
        <v>12</v>
      </c>
      <c r="B394" s="192" t="s">
        <v>11547</v>
      </c>
      <c r="C394" s="104">
        <v>26112</v>
      </c>
      <c r="D394" s="196">
        <v>71412</v>
      </c>
      <c r="F394" t="str">
        <f t="shared" si="7"/>
        <v>71412.26112</v>
      </c>
      <c r="G394" t="s">
        <v>27253</v>
      </c>
      <c r="H394" s="577" t="str">
        <f>VLOOKUP(G394,'Элементы таксономии'!O:P,2,0)</f>
        <v>ОФР_71412.26112РасходыНаБланкиСтрогойОтчетности</v>
      </c>
    </row>
    <row r="395" spans="1:8">
      <c r="A395" s="25"/>
      <c r="B395" s="192" t="s">
        <v>11546</v>
      </c>
      <c r="C395" s="104"/>
      <c r="D395" s="196"/>
      <c r="H395" s="577"/>
    </row>
    <row r="396" spans="1:8" ht="33.75">
      <c r="A396" s="25">
        <v>1</v>
      </c>
      <c r="B396" s="192" t="s">
        <v>11559</v>
      </c>
      <c r="C396" s="104">
        <v>26201</v>
      </c>
      <c r="D396" s="196">
        <v>71412</v>
      </c>
      <c r="F396" t="str">
        <f t="shared" si="7"/>
        <v>71412.26201</v>
      </c>
      <c r="G396" t="s">
        <v>27254</v>
      </c>
      <c r="H396" s="577" t="str">
        <f>VLOOKUP(G396,'Элементы таксономии'!O:P,2,0)</f>
        <v>ОФР_71412.26201УменьшениеОтложенныхРасходовПоДоговорамСтрахованияЖизни</v>
      </c>
    </row>
    <row r="397" spans="1:8" ht="45">
      <c r="A397" s="25">
        <v>2</v>
      </c>
      <c r="B397" s="192" t="s">
        <v>11558</v>
      </c>
      <c r="C397" s="104">
        <v>26202</v>
      </c>
      <c r="D397" s="196">
        <v>71412</v>
      </c>
      <c r="F397" t="str">
        <f t="shared" si="7"/>
        <v>71412.26202</v>
      </c>
      <c r="G397" t="s">
        <v>27255</v>
      </c>
      <c r="H397" s="577" t="str">
        <f>VLOOKUP(G397,'Элементы таксономии'!O:P,2,0)</f>
        <v>ОФР_71412.26202УвеличениеОтложенныхДоходовПоДоговорамСтрахованияЖизниПереданнымВПерестрахование</v>
      </c>
    </row>
    <row r="398" spans="1:8" ht="45">
      <c r="A398" s="25">
        <v>3</v>
      </c>
      <c r="B398" s="192" t="s">
        <v>11557</v>
      </c>
      <c r="C398" s="104">
        <v>26203</v>
      </c>
      <c r="D398" s="196">
        <v>71412</v>
      </c>
      <c r="F398" t="str">
        <f t="shared" si="7"/>
        <v>71412.26203</v>
      </c>
      <c r="G398" t="s">
        <v>27256</v>
      </c>
      <c r="H398" s="577" t="str">
        <f>VLOOKUP(G398,'Элементы таксономии'!O:P,2,0)</f>
        <v>ОФР_71412.26203УменьшениеОтложенныхРасходовПоДоговорамСтрахованияЖизниПереданнымВПерестрахование</v>
      </c>
    </row>
    <row r="399" spans="1:8" ht="33.75">
      <c r="A399" s="25"/>
      <c r="B399" s="192" t="s">
        <v>11556</v>
      </c>
      <c r="C399" s="104"/>
      <c r="D399" s="196"/>
      <c r="H399" s="577"/>
    </row>
    <row r="400" spans="1:8" ht="22.5">
      <c r="A400" s="25"/>
      <c r="B400" s="192" t="s">
        <v>11555</v>
      </c>
      <c r="C400" s="104"/>
      <c r="D400" s="196"/>
      <c r="H400" s="577"/>
    </row>
    <row r="401" spans="1:8" ht="22.5">
      <c r="A401" s="25">
        <v>1</v>
      </c>
      <c r="B401" s="192" t="s">
        <v>3469</v>
      </c>
      <c r="C401" s="104">
        <v>27101</v>
      </c>
      <c r="D401" s="196">
        <v>71414</v>
      </c>
      <c r="F401" t="str">
        <f t="shared" si="7"/>
        <v>71414.27101</v>
      </c>
      <c r="G401" t="s">
        <v>27257</v>
      </c>
      <c r="H401" s="577" t="str">
        <f>VLOOKUP(G401,'Элементы таксономии'!O:P,2,0)</f>
        <v>ОФР_71414.27101ВознаграждениеСтраховымАгентам</v>
      </c>
    </row>
    <row r="402" spans="1:8" ht="22.5">
      <c r="A402" s="25">
        <v>2</v>
      </c>
      <c r="B402" s="192" t="s">
        <v>3470</v>
      </c>
      <c r="C402" s="104">
        <v>27102</v>
      </c>
      <c r="D402" s="196">
        <v>71414</v>
      </c>
      <c r="F402" t="str">
        <f t="shared" si="7"/>
        <v>71414.27102</v>
      </c>
      <c r="G402" t="s">
        <v>27258</v>
      </c>
      <c r="H402" s="577" t="str">
        <f>VLOOKUP(G402,'Элементы таксономии'!O:P,2,0)</f>
        <v>ОФР_71414.27102ВознаграждениеСтраховымБрокерам</v>
      </c>
    </row>
    <row r="403" spans="1:8" ht="22.5">
      <c r="A403" s="25">
        <v>3</v>
      </c>
      <c r="B403" s="192" t="s">
        <v>446</v>
      </c>
      <c r="C403" s="104">
        <v>27103</v>
      </c>
      <c r="D403" s="196">
        <v>71414</v>
      </c>
      <c r="F403" t="str">
        <f t="shared" si="7"/>
        <v>71414.27103</v>
      </c>
      <c r="G403" t="s">
        <v>27259</v>
      </c>
      <c r="H403" s="577" t="str">
        <f>VLOOKUP(G403,'Элементы таксономии'!O:P,2,0)</f>
        <v>ОФР_71414.27103РасходыНаРекламу</v>
      </c>
    </row>
    <row r="404" spans="1:8" ht="22.5">
      <c r="A404" s="25">
        <v>4</v>
      </c>
      <c r="B404" s="192" t="s">
        <v>11554</v>
      </c>
      <c r="C404" s="104">
        <v>27104</v>
      </c>
      <c r="D404" s="196">
        <v>71414</v>
      </c>
      <c r="F404" t="str">
        <f t="shared" si="7"/>
        <v>71414.27104</v>
      </c>
      <c r="G404" t="s">
        <v>27260</v>
      </c>
      <c r="H404" s="577" t="str">
        <f>VLOOKUP(G404,'Элементы таксономии'!O:P,2,0)</f>
        <v>ОФР_71414.27104РасходыНаОплатуТрудаРаботников</v>
      </c>
    </row>
    <row r="405" spans="1:8" ht="33.75">
      <c r="A405" s="25">
        <v>5</v>
      </c>
      <c r="B405" s="192" t="s">
        <v>11553</v>
      </c>
      <c r="C405" s="104">
        <v>27105</v>
      </c>
      <c r="D405" s="196">
        <v>71414</v>
      </c>
      <c r="F405" t="str">
        <f t="shared" si="7"/>
        <v>71414.27105</v>
      </c>
      <c r="G405" t="s">
        <v>27261</v>
      </c>
      <c r="H405" s="577" t="str">
        <f>VLOOKUP(G405,'Элементы таксономии'!O:P,2,0)</f>
        <v>ОФР_71414.27105РасходыНаСтраховыеВзносыВГосударственныеВнебюджетныеФонды</v>
      </c>
    </row>
    <row r="406" spans="1:8" ht="45">
      <c r="A406" s="25">
        <v>6</v>
      </c>
      <c r="B406" s="192" t="s">
        <v>11552</v>
      </c>
      <c r="C406" s="104">
        <v>27106</v>
      </c>
      <c r="D406" s="196">
        <v>71414</v>
      </c>
      <c r="F406" t="str">
        <f t="shared" si="7"/>
        <v>71414.27106</v>
      </c>
      <c r="G406" t="s">
        <v>27262</v>
      </c>
      <c r="H406" s="577" t="str">
        <f>VLOOKUP(G406,'Элементы таксономии'!O:P,2,0)</f>
        <v>ОФР_71414.27106РасходыНаОсвидетельствованиеФизическихЛицПередЗаключениемДоговоровЛичногоСтрахования</v>
      </c>
    </row>
    <row r="407" spans="1:8" ht="22.5">
      <c r="A407" s="25">
        <v>7</v>
      </c>
      <c r="B407" s="192" t="s">
        <v>11551</v>
      </c>
      <c r="C407" s="104">
        <v>27107</v>
      </c>
      <c r="D407" s="196">
        <v>71414</v>
      </c>
      <c r="F407" t="str">
        <f t="shared" si="7"/>
        <v>71414.27107</v>
      </c>
      <c r="G407" t="s">
        <v>27263</v>
      </c>
      <c r="H407" s="577" t="str">
        <f>VLOOKUP(G407,'Элементы таксономии'!O:P,2,0)</f>
        <v>ОФР_71414.27107РасходыНаПредстраховуюЭкспертизу</v>
      </c>
    </row>
    <row r="408" spans="1:8" ht="22.5">
      <c r="A408" s="25">
        <v>8</v>
      </c>
      <c r="B408" s="192" t="s">
        <v>448</v>
      </c>
      <c r="C408" s="104">
        <v>27108</v>
      </c>
      <c r="D408" s="196">
        <v>71414</v>
      </c>
      <c r="F408" t="str">
        <f t="shared" si="7"/>
        <v>71414.27108</v>
      </c>
      <c r="G408" t="s">
        <v>27264</v>
      </c>
      <c r="H408" s="577" t="str">
        <f>VLOOKUP(G408,'Элементы таксономии'!O:P,2,0)</f>
        <v>ОФР_71414.27108ПрочиеРасходыСвязанныеСЗаключениемДоговоров</v>
      </c>
    </row>
    <row r="409" spans="1:8" ht="33.75">
      <c r="A409" s="25">
        <v>9</v>
      </c>
      <c r="B409" s="192" t="s">
        <v>11550</v>
      </c>
      <c r="C409" s="104">
        <v>27109</v>
      </c>
      <c r="D409" s="196">
        <v>71414</v>
      </c>
      <c r="F409" t="str">
        <f t="shared" si="7"/>
        <v>71414.27109</v>
      </c>
      <c r="G409" t="s">
        <v>27265</v>
      </c>
      <c r="H409" s="577" t="str">
        <f>VLOOKUP(G409,'Элементы таксономии'!O:P,2,0)</f>
        <v>ОФР_71414.27109УвеличениеКомиссионныхРасходовПрошлыхПериодовПоДоговорамСтрахования</v>
      </c>
    </row>
    <row r="410" spans="1:8" ht="45">
      <c r="A410" s="25">
        <v>10</v>
      </c>
      <c r="B410" s="192" t="s">
        <v>11549</v>
      </c>
      <c r="C410" s="104">
        <v>27110</v>
      </c>
      <c r="D410" s="196">
        <v>71414</v>
      </c>
      <c r="F410" t="str">
        <f t="shared" si="7"/>
        <v>71414.27110</v>
      </c>
      <c r="G410" t="s">
        <v>27266</v>
      </c>
      <c r="H410" s="577" t="str">
        <f>VLOOKUP(G410,'Элементы таксономии'!O:P,2,0)</f>
        <v>ОФР_71414.27110УвеличениеКомиссионныхРасходовПрошлыхПериодовПоДоговорамПринятымВПерестрахование</v>
      </c>
    </row>
    <row r="411" spans="1:8">
      <c r="A411" s="25"/>
      <c r="B411" s="192"/>
      <c r="C411" s="104"/>
      <c r="D411" s="196"/>
      <c r="H411" s="577"/>
    </row>
    <row r="412" spans="1:8" ht="33.75">
      <c r="A412" s="25">
        <v>11</v>
      </c>
      <c r="B412" s="192" t="s">
        <v>11548</v>
      </c>
      <c r="C412" s="104">
        <v>27111</v>
      </c>
      <c r="D412" s="196">
        <v>71414</v>
      </c>
      <c r="F412" t="str">
        <f t="shared" si="7"/>
        <v>71414.27111</v>
      </c>
      <c r="G412" t="s">
        <v>27267</v>
      </c>
      <c r="H412" s="577" t="str">
        <f>VLOOKUP(G412,'Элементы таксономии'!O:P,2,0)</f>
        <v>ОФР_71414.27111КомиссияПоДоговорамТекущегоГодаПринятымВПерестрахование</v>
      </c>
    </row>
    <row r="413" spans="1:8" ht="22.5">
      <c r="A413" s="25">
        <v>12</v>
      </c>
      <c r="B413" s="192" t="s">
        <v>11547</v>
      </c>
      <c r="C413" s="104">
        <v>27112</v>
      </c>
      <c r="D413" s="196">
        <v>71414</v>
      </c>
      <c r="F413" t="str">
        <f t="shared" si="7"/>
        <v>71414.27112</v>
      </c>
      <c r="G413" t="s">
        <v>27268</v>
      </c>
      <c r="H413" s="577" t="str">
        <f>VLOOKUP(G413,'Элементы таксономии'!O:P,2,0)</f>
        <v>ОФР_71414.27112РасходыНаБланкиСтрогойОтчетности</v>
      </c>
    </row>
    <row r="414" spans="1:8">
      <c r="A414" s="25"/>
      <c r="B414" s="192" t="s">
        <v>11546</v>
      </c>
      <c r="C414" s="104"/>
      <c r="D414" s="196"/>
      <c r="H414" s="577"/>
    </row>
    <row r="415" spans="1:8" ht="33.75">
      <c r="A415" s="25">
        <v>1</v>
      </c>
      <c r="B415" s="192" t="s">
        <v>11545</v>
      </c>
      <c r="C415" s="104">
        <v>27201</v>
      </c>
      <c r="D415" s="196">
        <v>71414</v>
      </c>
      <c r="F415" t="str">
        <f t="shared" si="7"/>
        <v>71414.27201</v>
      </c>
      <c r="G415" t="s">
        <v>27269</v>
      </c>
      <c r="H415" s="577" t="str">
        <f>VLOOKUP(G415,'Элементы таксономии'!O:P,2,0)</f>
        <v>ОФР_71414.27201УменьшениеОтложенныхРасходовПоДоговорамСтрахованияИногоЧемСтрахованиеЖизни</v>
      </c>
    </row>
    <row r="416" spans="1:8" ht="45">
      <c r="A416" s="25">
        <v>2</v>
      </c>
      <c r="B416" s="192" t="s">
        <v>11544</v>
      </c>
      <c r="C416" s="104">
        <v>27202</v>
      </c>
      <c r="D416" s="196">
        <v>71414</v>
      </c>
      <c r="F416" t="str">
        <f t="shared" si="7"/>
        <v>71414.27202</v>
      </c>
      <c r="G416" t="s">
        <v>27270</v>
      </c>
      <c r="H416" s="577" t="str">
        <f>VLOOKUP(G416,'Элементы таксономии'!O:P,2,0)</f>
        <v>ОФР_71414.27202УвеличениеОтложенныхДоходовПоДоговорамСтрахованияИногоЧемСтрахованиеЖизниПереданнымВПерестрахование</v>
      </c>
    </row>
    <row r="417" spans="1:8" ht="45">
      <c r="A417" s="25">
        <v>3</v>
      </c>
      <c r="B417" s="192" t="s">
        <v>11543</v>
      </c>
      <c r="C417" s="104">
        <v>27203</v>
      </c>
      <c r="D417" s="196">
        <v>71414</v>
      </c>
      <c r="F417" t="str">
        <f t="shared" si="7"/>
        <v>71414.27203</v>
      </c>
      <c r="G417" t="s">
        <v>27271</v>
      </c>
      <c r="H417" s="577" t="str">
        <f>VLOOKUP(G417,'Элементы таксономии'!O:P,2,0)</f>
        <v>ОФР_71414.27203УменьшениеОтложенныхРасходовПоДоговорамСтрахованияИногоЧемСтрахованиеЖизниПереданнымВПерестрахование</v>
      </c>
    </row>
    <row r="418" spans="1:8">
      <c r="A418" s="25"/>
      <c r="B418" s="192" t="s">
        <v>11542</v>
      </c>
      <c r="C418" s="104"/>
      <c r="D418" s="196"/>
      <c r="H418" s="577"/>
    </row>
    <row r="419" spans="1:8" ht="22.5">
      <c r="A419" s="25"/>
      <c r="B419" s="192" t="s">
        <v>11541</v>
      </c>
      <c r="C419" s="104"/>
      <c r="D419" s="196"/>
      <c r="H419" s="577"/>
    </row>
    <row r="420" spans="1:8" ht="33.75">
      <c r="A420" s="25">
        <v>1</v>
      </c>
      <c r="B420" s="192" t="s">
        <v>11540</v>
      </c>
      <c r="C420" s="104">
        <v>28101</v>
      </c>
      <c r="D420" s="196">
        <v>71101</v>
      </c>
      <c r="F420" t="str">
        <f t="shared" si="7"/>
        <v>71101.28101</v>
      </c>
      <c r="G420" t="s">
        <v>27272</v>
      </c>
      <c r="H420" s="577" t="str">
        <f>VLOOKUP(G420,'Элементы таксономии'!O:P,2,0)</f>
        <v>ОФР_71101.28101ПроцентныеРасходыПоДепозитнойСоставляющейПоДоговорамСтрахования</v>
      </c>
    </row>
    <row r="421" spans="1:8" ht="45">
      <c r="A421" s="25">
        <v>2</v>
      </c>
      <c r="B421" s="192" t="s">
        <v>11539</v>
      </c>
      <c r="C421" s="104">
        <v>28102</v>
      </c>
      <c r="D421" s="196">
        <v>71103</v>
      </c>
      <c r="F421" t="str">
        <f t="shared" si="7"/>
        <v>71103.28102</v>
      </c>
      <c r="G421" t="s">
        <v>27273</v>
      </c>
      <c r="H421" s="577" t="str">
        <f>VLOOKUP(G421,'Элементы таксономии'!O:P,2,0)</f>
        <v>ОФР_71103.28102НачислениеКорректировкиУвеличивающейАмортизированнуюСтоимостьДепозитнойСоставляющей</v>
      </c>
    </row>
    <row r="422" spans="1:8" ht="33.75">
      <c r="A422" s="25">
        <v>3</v>
      </c>
      <c r="B422" s="192" t="s">
        <v>11538</v>
      </c>
      <c r="C422" s="104">
        <v>28103</v>
      </c>
      <c r="D422" s="196">
        <v>71508</v>
      </c>
      <c r="F422" t="str">
        <f t="shared" ref="F422:F485" si="8">CONCATENATE(D422,".",C422)</f>
        <v>71508.28103</v>
      </c>
      <c r="G422" t="s">
        <v>27274</v>
      </c>
      <c r="H422" s="577" t="str">
        <f>VLOOKUP(G422,'Элементы таксономии'!O:P,2,0)</f>
        <v>ОФР_71508.28103УвеличениеСправедливойСтоимостиДепозитнойСоставляющей</v>
      </c>
    </row>
    <row r="423" spans="1:8" ht="22.5">
      <c r="A423" s="25"/>
      <c r="B423" s="192" t="s">
        <v>11537</v>
      </c>
      <c r="C423" s="104"/>
      <c r="D423" s="196"/>
      <c r="H423" s="577"/>
    </row>
    <row r="424" spans="1:8" ht="33.75">
      <c r="A424" s="25">
        <v>1</v>
      </c>
      <c r="B424" s="192" t="s">
        <v>11536</v>
      </c>
      <c r="C424" s="104">
        <v>28201</v>
      </c>
      <c r="D424" s="196">
        <v>71101</v>
      </c>
      <c r="F424" t="str">
        <f t="shared" si="8"/>
        <v>71101.28201</v>
      </c>
      <c r="G424" t="s">
        <v>27275</v>
      </c>
      <c r="H424" s="577" t="str">
        <f>VLOOKUP(G424,'Элементы таксономии'!O:P,2,0)</f>
        <v>ОФР_71101.28201ПроцентныеРасходыПоДоговорамКлассифицированнымКакИнвестиционныеБезНвпдв</v>
      </c>
    </row>
    <row r="425" spans="1:8" ht="56.25">
      <c r="A425" s="25">
        <v>2</v>
      </c>
      <c r="B425" s="192" t="s">
        <v>11535</v>
      </c>
      <c r="C425" s="104">
        <v>28202</v>
      </c>
      <c r="D425" s="196">
        <v>71103</v>
      </c>
      <c r="F425" t="str">
        <f t="shared" si="8"/>
        <v>71103.28202</v>
      </c>
      <c r="G425" t="s">
        <v>27276</v>
      </c>
      <c r="H425" s="577" t="str">
        <f>VLOOKUP(G425,'Элементы таксономии'!O:P,2,0)</f>
        <v>ОФР_71103.28202НачислениеКорректировкиУвеличивающейАмортизированнуюСтоимостьОбязательствПоДоговорамКлассифицированнымКакИнвестиционныеБезНвпдв</v>
      </c>
    </row>
    <row r="426" spans="1:8" ht="45">
      <c r="A426" s="25">
        <v>3</v>
      </c>
      <c r="B426" s="192" t="s">
        <v>11534</v>
      </c>
      <c r="C426" s="104">
        <v>28203</v>
      </c>
      <c r="D426" s="196">
        <v>71508</v>
      </c>
      <c r="F426" t="str">
        <f t="shared" si="8"/>
        <v>71508.28203</v>
      </c>
      <c r="G426" t="s">
        <v>27277</v>
      </c>
      <c r="H426" s="577" t="str">
        <f>VLOOKUP(G426,'Элементы таксономии'!O:P,2,0)</f>
        <v>ОФР_71508.28203УвеличенииеСправедливойСтоимостиОбязательствПоДоговорамКлассифицированнымКакИнвестиционныеБезНвпдв</v>
      </c>
    </row>
    <row r="427" spans="1:8" ht="22.5">
      <c r="A427" s="25"/>
      <c r="B427" s="192" t="s">
        <v>11533</v>
      </c>
      <c r="C427" s="104"/>
      <c r="D427" s="196"/>
      <c r="H427" s="577"/>
    </row>
    <row r="428" spans="1:8" ht="67.5">
      <c r="A428" s="25">
        <v>1</v>
      </c>
      <c r="B428" s="192" t="s">
        <v>11532</v>
      </c>
      <c r="C428" s="104">
        <v>28301</v>
      </c>
      <c r="D428" s="196">
        <v>71004</v>
      </c>
      <c r="F428" t="str">
        <f t="shared" si="8"/>
        <v>71004.28301</v>
      </c>
      <c r="G428" t="s">
        <v>27278</v>
      </c>
      <c r="H428" s="577" t="str">
        <f>VLOOKUP(G428,'Элементы таксономии'!O:P,2,0)</f>
        <v>ОФР_71004.28301НачислениеКорректировкиУменьшающейДолиПерестраховщиковВАмортизированнойСтоимостиОбязательствПоДоговорамКлассифицированнымКакИнвестиционныеБезНвпдв</v>
      </c>
    </row>
    <row r="429" spans="1:8" ht="56.25">
      <c r="A429" s="25">
        <v>2</v>
      </c>
      <c r="B429" s="192" t="s">
        <v>11531</v>
      </c>
      <c r="C429" s="104">
        <v>28302</v>
      </c>
      <c r="D429" s="196">
        <v>71502</v>
      </c>
      <c r="F429" t="str">
        <f t="shared" si="8"/>
        <v>71502.28302</v>
      </c>
      <c r="G429" t="s">
        <v>27279</v>
      </c>
      <c r="H429" s="577" t="str">
        <f>VLOOKUP(G429,'Элементы таксономии'!O:P,2,0)</f>
        <v>ОФР_71502.28302УменьшениеДолиПерестраховщиковВСправедливойСтоимостиОбязательствПоДоговорамКлассифицированнымКакИнвестиционныеБезНвпдв</v>
      </c>
    </row>
    <row r="430" spans="1:8" ht="22.5">
      <c r="A430" s="25"/>
      <c r="B430" s="192" t="s">
        <v>11530</v>
      </c>
      <c r="C430" s="104"/>
      <c r="D430" s="196"/>
      <c r="H430" s="577"/>
    </row>
    <row r="431" spans="1:8" ht="56.25">
      <c r="A431" s="25">
        <v>1</v>
      </c>
      <c r="B431" s="192" t="s">
        <v>11509</v>
      </c>
      <c r="C431" s="104">
        <v>28401</v>
      </c>
      <c r="D431" s="196">
        <v>71416</v>
      </c>
      <c r="F431" t="str">
        <f t="shared" si="8"/>
        <v>71416.28401</v>
      </c>
      <c r="G431" t="s">
        <v>27280</v>
      </c>
      <c r="H431" s="577" t="str">
        <f>VLOOKUP(G431,'Элементы таксономии'!O:P,2,0)</f>
        <v>ОФР_71416.28401РасходыПоФормированиюДоначислениюРезервовПодОбесценениеПоАктивнымОстаткамНаСчетахРасчетовПоОперациямСтрахования</v>
      </c>
    </row>
    <row r="432" spans="1:8" ht="67.5">
      <c r="A432" s="25">
        <v>2</v>
      </c>
      <c r="B432" s="192" t="s">
        <v>11529</v>
      </c>
      <c r="C432" s="104">
        <v>28402</v>
      </c>
      <c r="D432" s="196">
        <v>71416</v>
      </c>
      <c r="F432" t="str">
        <f t="shared" si="8"/>
        <v>71416.28402</v>
      </c>
      <c r="G432" t="s">
        <v>27281</v>
      </c>
      <c r="H432" s="577" t="str">
        <f>VLOOKUP(G432,'Элементы таксономии'!O:P,2,0)</f>
        <v>ОФР_71416.28402РасходыПоФормированиюДоначислениюРезервовПодОбесценениеПоАктивнымОстаткамНаСчетахРасчетовПоОперациямПерестрахованияПоДоговорамПринятымВПерестрахование</v>
      </c>
    </row>
    <row r="433" spans="1:8" ht="67.5">
      <c r="A433" s="25">
        <v>3</v>
      </c>
      <c r="B433" s="192" t="s">
        <v>11507</v>
      </c>
      <c r="C433" s="104">
        <v>28403</v>
      </c>
      <c r="D433" s="196">
        <v>71416</v>
      </c>
      <c r="F433" t="str">
        <f t="shared" si="8"/>
        <v>71416.28403</v>
      </c>
      <c r="G433" t="s">
        <v>27282</v>
      </c>
      <c r="H433" s="577" t="str">
        <f>VLOOKUP(G433,'Элементы таксономии'!O:P,2,0)</f>
        <v>ОФР_71416.28403РасходыПоФормированиюДоначислениюРезервовПодОбесценениеПоАктивнымОстаткамНаСчетахРасчетовПоОперациямПерестрахованияПоДоговорамПереданнымВПерестрахование</v>
      </c>
    </row>
    <row r="434" spans="1:8" ht="22.5">
      <c r="A434" s="25"/>
      <c r="B434" s="192" t="s">
        <v>11528</v>
      </c>
      <c r="C434" s="104"/>
      <c r="D434" s="196"/>
      <c r="H434" s="577"/>
    </row>
    <row r="435" spans="1:8" ht="45">
      <c r="A435" s="25">
        <v>1</v>
      </c>
      <c r="B435" s="192" t="s">
        <v>11527</v>
      </c>
      <c r="C435" s="104">
        <v>28501</v>
      </c>
      <c r="D435" s="196">
        <v>71510</v>
      </c>
      <c r="F435" t="str">
        <f t="shared" si="8"/>
        <v>71510.28501</v>
      </c>
      <c r="G435" t="s">
        <v>27283</v>
      </c>
      <c r="H435" s="577" t="str">
        <f>VLOOKUP(G435,'Элементы таксономии'!O:P,2,0)</f>
        <v>ОФР_71510.28501РасходыОтПереоценкиВстроенныхПроизводныхИнструментовПоДоговорамСтрахованияЖизни</v>
      </c>
    </row>
    <row r="436" spans="1:8" ht="45">
      <c r="A436" s="25">
        <v>2</v>
      </c>
      <c r="B436" s="192" t="s">
        <v>11526</v>
      </c>
      <c r="C436" s="104">
        <v>28502</v>
      </c>
      <c r="D436" s="196">
        <v>71510</v>
      </c>
      <c r="F436" t="str">
        <f t="shared" si="8"/>
        <v>71510.28502</v>
      </c>
      <c r="G436" t="s">
        <v>27284</v>
      </c>
      <c r="H436" s="577" t="str">
        <f>VLOOKUP(G436,'Элементы таксономии'!O:P,2,0)</f>
        <v>ОФР_71510.28502РасходыОтПереоценкиВстроенныхПроизводныхИнструментовПоДоговорамКлассифицированнымКакИнвестиционныеСНвпдв</v>
      </c>
    </row>
    <row r="437" spans="1:8" ht="22.5">
      <c r="A437" s="25"/>
      <c r="B437" s="192" t="s">
        <v>11525</v>
      </c>
      <c r="C437" s="104"/>
      <c r="D437" s="196"/>
      <c r="H437" s="577"/>
    </row>
    <row r="438" spans="1:8" ht="45">
      <c r="A438" s="25">
        <v>1</v>
      </c>
      <c r="B438" s="192" t="s">
        <v>11503</v>
      </c>
      <c r="C438" s="104">
        <v>28601</v>
      </c>
      <c r="D438" s="196">
        <v>71416</v>
      </c>
      <c r="F438" t="str">
        <f t="shared" si="8"/>
        <v>71416.28601</v>
      </c>
      <c r="G438" t="s">
        <v>27285</v>
      </c>
      <c r="H438" s="577" t="str">
        <f>VLOOKUP(G438,'Элементы таксономии'!O:P,2,0)</f>
        <v>ОФР_71416.28601УбытокПоДоговоруПередачиИПокупкиПортфеляДоговоровСтрахованияИПерестрахования</v>
      </c>
    </row>
    <row r="439" spans="1:8">
      <c r="A439" s="25"/>
      <c r="B439" s="192" t="s">
        <v>11524</v>
      </c>
      <c r="C439" s="104"/>
      <c r="D439" s="196"/>
      <c r="H439" s="577"/>
    </row>
    <row r="440" spans="1:8" ht="22.5">
      <c r="A440" s="25">
        <v>1</v>
      </c>
      <c r="B440" s="192" t="s">
        <v>11502</v>
      </c>
      <c r="C440" s="104">
        <v>28701</v>
      </c>
      <c r="D440" s="196">
        <v>71416</v>
      </c>
      <c r="F440" t="str">
        <f t="shared" si="8"/>
        <v>71416.28701</v>
      </c>
      <c r="G440" t="s">
        <v>27286</v>
      </c>
      <c r="H440" s="577" t="str">
        <f>VLOOKUP(G440,'Элементы таксономии'!O:P,2,0)</f>
        <v>ОФР_71416.28701ПроцентныеРасходыПоДепоСумм</v>
      </c>
    </row>
    <row r="441" spans="1:8" ht="22.5">
      <c r="A441" s="25">
        <v>2</v>
      </c>
      <c r="B441" s="192" t="s">
        <v>3537</v>
      </c>
      <c r="C441" s="104">
        <v>28702</v>
      </c>
      <c r="D441" s="196">
        <v>71416</v>
      </c>
      <c r="F441" t="str">
        <f t="shared" si="8"/>
        <v>71416.28702</v>
      </c>
      <c r="G441" t="s">
        <v>27287</v>
      </c>
      <c r="H441" s="577" t="str">
        <f>VLOOKUP(G441,'Элементы таксономии'!O:P,2,0)</f>
        <v>ОФР_71416.28702ТантьемыПоДоговорамПринятымВПерестрахование</v>
      </c>
    </row>
    <row r="442" spans="1:8" ht="22.5">
      <c r="A442" s="25">
        <v>3</v>
      </c>
      <c r="B442" s="192" t="s">
        <v>11501</v>
      </c>
      <c r="C442" s="104">
        <v>28703</v>
      </c>
      <c r="D442" s="196">
        <v>71416</v>
      </c>
      <c r="F442" t="str">
        <f t="shared" si="8"/>
        <v>71416.28703</v>
      </c>
      <c r="G442" t="s">
        <v>27288</v>
      </c>
      <c r="H442" s="577" t="str">
        <f>VLOOKUP(G442,'Элементы таксономии'!O:P,2,0)</f>
        <v>ОФР_71416.28703КомиссияПоДоговорамПереданнымВПерестрахование</v>
      </c>
    </row>
    <row r="443" spans="1:8" ht="45">
      <c r="A443" s="25">
        <v>4</v>
      </c>
      <c r="B443" s="192" t="s">
        <v>11500</v>
      </c>
      <c r="C443" s="104">
        <v>28704</v>
      </c>
      <c r="D443" s="196">
        <v>71416</v>
      </c>
      <c r="F443" t="str">
        <f t="shared" si="8"/>
        <v>71416.28704</v>
      </c>
      <c r="G443" t="s">
        <v>27289</v>
      </c>
      <c r="H443" s="577" t="str">
        <f>VLOOKUP(G443,'Элементы таксономии'!O:P,2,0)</f>
        <v>ОФР_71416.28704УвеличениеКомиссионныхРасходовПрошлыхПериодовПоДоговорамПереданнымВПерестрахование</v>
      </c>
    </row>
    <row r="444" spans="1:8" ht="22.5">
      <c r="A444" s="25"/>
      <c r="B444" s="192" t="s">
        <v>11523</v>
      </c>
      <c r="C444" s="104"/>
      <c r="D444" s="196"/>
      <c r="H444" s="577"/>
    </row>
    <row r="445" spans="1:8" ht="22.5">
      <c r="A445" s="25"/>
      <c r="B445" s="192" t="s">
        <v>11522</v>
      </c>
      <c r="C445" s="104"/>
      <c r="D445" s="196"/>
      <c r="H445" s="577"/>
    </row>
    <row r="446" spans="1:8" ht="33.75">
      <c r="A446" s="25">
        <v>1</v>
      </c>
      <c r="B446" s="192" t="s">
        <v>11521</v>
      </c>
      <c r="C446" s="104">
        <v>29101</v>
      </c>
      <c r="D446" s="196">
        <v>71418</v>
      </c>
      <c r="F446" t="str">
        <f t="shared" si="8"/>
        <v>71418.29101</v>
      </c>
      <c r="G446" t="s">
        <v>27290</v>
      </c>
      <c r="H446" s="577" t="str">
        <f>VLOOKUP(G446,'Элементы таксономии'!O:P,2,0)</f>
        <v>ОФР_71418.29101РасходыПоОперациямСтрахованияБезЗначительногоСтраховогоРиска</v>
      </c>
    </row>
    <row r="447" spans="1:8">
      <c r="A447" s="25"/>
      <c r="B447" s="192" t="s">
        <v>11520</v>
      </c>
      <c r="C447" s="104"/>
      <c r="D447" s="196"/>
      <c r="H447" s="577"/>
    </row>
    <row r="448" spans="1:8" ht="56.25">
      <c r="A448" s="25">
        <v>1</v>
      </c>
      <c r="B448" s="192" t="s">
        <v>3578</v>
      </c>
      <c r="C448" s="104">
        <v>29201</v>
      </c>
      <c r="D448" s="196">
        <v>71418</v>
      </c>
      <c r="F448" t="str">
        <f t="shared" si="8"/>
        <v>71418.29201</v>
      </c>
      <c r="G448" t="s">
        <v>27291</v>
      </c>
      <c r="H448" s="577" t="str">
        <f>VLOOKUP(G448,'Элементы таксономии'!O:P,2,0)</f>
        <v>ОФР_71418.29201ШтрафыЗаНевыполнениеНенадлежащееВыполнениеУсловийДоговораОФинансовомОбеспеченииОбязательногоМедицинскогоСтрахования</v>
      </c>
    </row>
    <row r="449" spans="1:8" ht="33.75">
      <c r="A449" s="25">
        <v>2</v>
      </c>
      <c r="B449" s="192" t="s">
        <v>3580</v>
      </c>
      <c r="C449" s="104">
        <v>29202</v>
      </c>
      <c r="D449" s="196">
        <v>71418</v>
      </c>
      <c r="F449" t="str">
        <f t="shared" si="8"/>
        <v>71418.29202</v>
      </c>
      <c r="G449" t="s">
        <v>27292</v>
      </c>
      <c r="H449" s="577" t="str">
        <f>VLOOKUP(G449,'Элементы таксономии'!O:P,2,0)</f>
        <v>ОФР_71418.29202ПениЗаНеоплатуИлиНесвоевременнуюОплатуМедицинскойПомощи</v>
      </c>
    </row>
    <row r="450" spans="1:8" ht="33.75">
      <c r="A450" s="25">
        <v>3</v>
      </c>
      <c r="B450" s="192" t="s">
        <v>11519</v>
      </c>
      <c r="C450" s="104">
        <v>29203</v>
      </c>
      <c r="D450" s="196">
        <v>71418</v>
      </c>
      <c r="F450" t="str">
        <f t="shared" si="8"/>
        <v>71418.29203</v>
      </c>
      <c r="G450" t="s">
        <v>27293</v>
      </c>
      <c r="H450" s="577" t="str">
        <f>VLOOKUP(G450,'Элементы таксономии'!O:P,2,0)</f>
        <v>ОФР_71418.29203РасходыПоФормированиюДоначислениюРезервовПодОбесценение</v>
      </c>
    </row>
    <row r="451" spans="1:8">
      <c r="A451" s="25"/>
      <c r="B451" s="192" t="s">
        <v>11518</v>
      </c>
      <c r="C451" s="104"/>
      <c r="D451" s="196"/>
      <c r="H451" s="577"/>
    </row>
    <row r="452" spans="1:8" ht="33.75">
      <c r="A452" s="25">
        <v>1</v>
      </c>
      <c r="B452" s="192" t="s">
        <v>11517</v>
      </c>
      <c r="C452" s="104">
        <v>29301</v>
      </c>
      <c r="D452" s="196">
        <v>71418</v>
      </c>
      <c r="F452" t="str">
        <f t="shared" si="8"/>
        <v>71418.29301</v>
      </c>
      <c r="G452" t="s">
        <v>27294</v>
      </c>
      <c r="H452" s="577" t="str">
        <f>VLOOKUP(G452,'Элементы таксономии'!O:P,2,0)</f>
        <v>ОФР_71418.29301ОтрицательнаяРазницаПоПрямомуВозмещениюУбытковСтраховщикаПотерпевшего</v>
      </c>
    </row>
    <row r="453" spans="1:8" ht="33.75">
      <c r="A453" s="25">
        <v>2</v>
      </c>
      <c r="B453" s="192" t="s">
        <v>3539</v>
      </c>
      <c r="C453" s="104">
        <v>29302</v>
      </c>
      <c r="D453" s="196">
        <v>71418</v>
      </c>
      <c r="F453" t="str">
        <f t="shared" si="8"/>
        <v>71418.29302</v>
      </c>
      <c r="G453" t="s">
        <v>27295</v>
      </c>
      <c r="H453" s="577" t="str">
        <f>VLOOKUP(G453,'Элементы таксономии'!O:P,2,0)</f>
        <v>ОФР_71418.29302ПрочиеРасходыСвязанныеСПрямымВозмещениемУбытков</v>
      </c>
    </row>
    <row r="454" spans="1:8">
      <c r="A454" s="25"/>
      <c r="B454" s="192" t="s">
        <v>11516</v>
      </c>
      <c r="C454" s="104"/>
      <c r="D454" s="196"/>
      <c r="H454" s="577"/>
    </row>
    <row r="455" spans="1:8" ht="56.25">
      <c r="A455" s="25">
        <v>1</v>
      </c>
      <c r="B455" s="192" t="s">
        <v>11515</v>
      </c>
      <c r="C455" s="104">
        <v>29401</v>
      </c>
      <c r="D455" s="196">
        <v>71418</v>
      </c>
      <c r="F455" t="str">
        <f t="shared" si="8"/>
        <v>71418.29401</v>
      </c>
      <c r="G455" t="s">
        <v>27296</v>
      </c>
      <c r="H455" s="577" t="str">
        <f>VLOOKUP(G455,'Элементы таксономии'!O:P,2,0)</f>
        <v>ОФР_71418.29401ОтчисленияОтСтраховыхПремийПоОбязательномуСтрахованиюГражданскойОтветственностиВладельцевТранспортныхСредств</v>
      </c>
    </row>
    <row r="456" spans="1:8" ht="67.5">
      <c r="A456" s="25">
        <v>2</v>
      </c>
      <c r="B456" s="192" t="s">
        <v>11514</v>
      </c>
      <c r="C456" s="104">
        <v>29402</v>
      </c>
      <c r="D456" s="196">
        <v>71418</v>
      </c>
      <c r="F456" t="str">
        <f t="shared" si="8"/>
        <v>71418.29402</v>
      </c>
      <c r="G456" t="s">
        <v>27297</v>
      </c>
      <c r="H456" s="577" t="str">
        <f>VLOOKUP(G456,'Элементы таксономии'!O:P,2,0)</f>
        <v>ОФР_71418.29402ОтчисленияОтСтраховыхПремийПоОбязательномуСтрахованиюГражданскойОтветственностиВладельцаОпасногоОбъектаЗаПричинениеВредаВРезультатеАварииНаОпасномОбъекте</v>
      </c>
    </row>
    <row r="457" spans="1:8" ht="45">
      <c r="A457" s="25">
        <v>3</v>
      </c>
      <c r="B457" s="192" t="s">
        <v>11513</v>
      </c>
      <c r="C457" s="104">
        <v>29403</v>
      </c>
      <c r="D457" s="196">
        <v>71418</v>
      </c>
      <c r="F457" t="str">
        <f t="shared" si="8"/>
        <v>71418.29403</v>
      </c>
      <c r="G457" t="s">
        <v>27298</v>
      </c>
      <c r="H457" s="577" t="str">
        <f>VLOOKUP(G457,'Элементы таксономии'!O:P,2,0)</f>
        <v>ОФР_71418.29403ОтчисленияОтСтраховыхПремийПоСельскохозяйственномуСтрахованиюОсуществляемомуСГосударственнойПоддержкой</v>
      </c>
    </row>
    <row r="458" spans="1:8" ht="67.5">
      <c r="A458" s="25">
        <v>4</v>
      </c>
      <c r="B458" s="192" t="s">
        <v>11512</v>
      </c>
      <c r="C458" s="104">
        <v>29404</v>
      </c>
      <c r="D458" s="196">
        <v>71418</v>
      </c>
      <c r="F458" t="str">
        <f t="shared" si="8"/>
        <v>71418.29404</v>
      </c>
      <c r="G458" t="s">
        <v>27299</v>
      </c>
      <c r="H458" s="577" t="str">
        <f>VLOOKUP(G458,'Элементы таксономии'!O:P,2,0)</f>
        <v>ОФР_71418.29404ОтчисленияОтСтраховыхПремийПоОбязательномуСтрахованиюГражданскойОтветственностиПеревозчикаЗаПричинениеПриПеревозкахВредаЖизниЗдоровьюИмуществуПассажиров</v>
      </c>
    </row>
    <row r="459" spans="1:8" ht="33.75">
      <c r="A459" s="25">
        <v>5</v>
      </c>
      <c r="B459" s="192" t="s">
        <v>11511</v>
      </c>
      <c r="C459" s="104">
        <v>29405</v>
      </c>
      <c r="D459" s="196">
        <v>71418</v>
      </c>
      <c r="F459" t="str">
        <f t="shared" si="8"/>
        <v>71418.29405</v>
      </c>
      <c r="G459" t="s">
        <v>27300</v>
      </c>
      <c r="H459" s="577" t="str">
        <f>VLOOKUP(G459,'Элементы таксономии'!O:P,2,0)</f>
        <v>ОФР_71418.29405ОтчисленияОтСтраховыхПремийПоИнымВидамСтрахования</v>
      </c>
    </row>
    <row r="460" spans="1:8" ht="22.5">
      <c r="A460" s="25"/>
      <c r="B460" s="192" t="s">
        <v>11510</v>
      </c>
      <c r="C460" s="104"/>
      <c r="D460" s="196"/>
      <c r="H460" s="577"/>
    </row>
    <row r="461" spans="1:8" ht="56.25">
      <c r="A461" s="25">
        <v>1</v>
      </c>
      <c r="B461" s="192" t="s">
        <v>11509</v>
      </c>
      <c r="C461" s="104">
        <v>29501</v>
      </c>
      <c r="D461" s="196">
        <v>71418</v>
      </c>
      <c r="F461" t="str">
        <f t="shared" si="8"/>
        <v>71418.29501</v>
      </c>
      <c r="G461" t="s">
        <v>27301</v>
      </c>
      <c r="H461" s="577" t="str">
        <f>VLOOKUP(G461,'Элементы таксономии'!O:P,2,0)</f>
        <v>ОФР_71418.29501РасходыПоФормированиюДоначислениюРезервовПодОбесценениеПоАктивнымОстаткамНаСчетахРасчетовПоОперациямСтрахования</v>
      </c>
    </row>
    <row r="462" spans="1:8" ht="67.5">
      <c r="A462" s="25">
        <v>2</v>
      </c>
      <c r="B462" s="192" t="s">
        <v>11508</v>
      </c>
      <c r="C462" s="104">
        <v>29502</v>
      </c>
      <c r="D462" s="196">
        <v>71418</v>
      </c>
      <c r="F462" t="str">
        <f t="shared" si="8"/>
        <v>71418.29502</v>
      </c>
      <c r="G462" t="s">
        <v>27302</v>
      </c>
      <c r="H462" s="577" t="str">
        <f>VLOOKUP(G462,'Элементы таксономии'!O:P,2,0)</f>
        <v>ОФР_71418.29502РасходыПоФормированиюДоначислениюРезервовПодОбесценениеПоАктивнымОстаткамНаСчетахРасчетовПоОперациямПерестрахованияПоДоговорамПринятымВПерестрахование</v>
      </c>
    </row>
    <row r="463" spans="1:8" ht="67.5">
      <c r="A463" s="25">
        <v>3</v>
      </c>
      <c r="B463" s="192" t="s">
        <v>11507</v>
      </c>
      <c r="C463" s="104">
        <v>29503</v>
      </c>
      <c r="D463" s="196">
        <v>71418</v>
      </c>
      <c r="F463" t="str">
        <f t="shared" si="8"/>
        <v>71418.29503</v>
      </c>
      <c r="G463" t="s">
        <v>27303</v>
      </c>
      <c r="H463" s="577" t="str">
        <f>VLOOKUP(G463,'Элементы таксономии'!O:P,2,0)</f>
        <v>ОФР_71418.29503РасходыПоФормированиюДоначислениюРезервовПодОбесценениеПоАктивнымОстаткамНаСчетахРасчетовПоОперациямПерестрахованияПоДоговорамПереданнымВПерестрахование</v>
      </c>
    </row>
    <row r="464" spans="1:8" ht="22.5">
      <c r="A464" s="25"/>
      <c r="B464" s="192" t="s">
        <v>11506</v>
      </c>
      <c r="C464" s="104"/>
      <c r="D464" s="196"/>
      <c r="H464" s="577"/>
    </row>
    <row r="465" spans="1:8" ht="45">
      <c r="A465" s="25">
        <v>1</v>
      </c>
      <c r="B465" s="192" t="s">
        <v>11505</v>
      </c>
      <c r="C465" s="104">
        <v>29601</v>
      </c>
      <c r="D465" s="196">
        <v>71510</v>
      </c>
      <c r="F465" t="str">
        <f t="shared" si="8"/>
        <v>71510.29601</v>
      </c>
      <c r="G465" t="s">
        <v>27304</v>
      </c>
      <c r="H465" s="577" t="str">
        <f>VLOOKUP(G465,'Элементы таксономии'!O:P,2,0)</f>
        <v>ОФР_71510.29601РасходыОтПереоценкиВстроенныхПроизводныхИнструментовПоДоговорамСтрахованияИногоЧемСтрахованиеЖизни</v>
      </c>
    </row>
    <row r="466" spans="1:8" ht="22.5">
      <c r="A466" s="25"/>
      <c r="B466" s="192" t="s">
        <v>11504</v>
      </c>
      <c r="C466" s="104"/>
      <c r="D466" s="196"/>
      <c r="H466" s="577"/>
    </row>
    <row r="467" spans="1:8" ht="45">
      <c r="A467" s="25">
        <v>1</v>
      </c>
      <c r="B467" s="192" t="s">
        <v>11503</v>
      </c>
      <c r="C467" s="104">
        <v>29701</v>
      </c>
      <c r="D467" s="196">
        <v>71418</v>
      </c>
      <c r="F467" t="str">
        <f t="shared" si="8"/>
        <v>71418.29701</v>
      </c>
      <c r="G467" t="s">
        <v>27305</v>
      </c>
      <c r="H467" s="577" t="str">
        <f>VLOOKUP(G467,'Элементы таксономии'!O:P,2,0)</f>
        <v>ОФР_71418.29701УбытокПоДоговоруПередачиИПокупкиПортфеляДоговоровСтрахованияИПерестрахования</v>
      </c>
    </row>
    <row r="468" spans="1:8">
      <c r="A468" s="25"/>
      <c r="B468" s="192" t="s">
        <v>11003</v>
      </c>
      <c r="C468" s="104"/>
      <c r="D468" s="196"/>
      <c r="H468" s="577"/>
    </row>
    <row r="469" spans="1:8" ht="22.5">
      <c r="A469" s="25">
        <v>1</v>
      </c>
      <c r="B469" s="192" t="s">
        <v>11502</v>
      </c>
      <c r="C469" s="104">
        <v>29801</v>
      </c>
      <c r="D469" s="196">
        <v>71418</v>
      </c>
      <c r="F469" t="str">
        <f t="shared" si="8"/>
        <v>71418.29801</v>
      </c>
      <c r="G469" t="s">
        <v>27306</v>
      </c>
      <c r="H469" s="577" t="str">
        <f>VLOOKUP(G469,'Элементы таксономии'!O:P,2,0)</f>
        <v>ОФР_71418.29801ПроцентныеРасходыПоДепоСумм</v>
      </c>
    </row>
    <row r="470" spans="1:8" ht="22.5">
      <c r="A470" s="25">
        <v>2</v>
      </c>
      <c r="B470" s="192" t="s">
        <v>3537</v>
      </c>
      <c r="C470" s="104">
        <v>29802</v>
      </c>
      <c r="D470" s="196">
        <v>71418</v>
      </c>
      <c r="F470" t="str">
        <f t="shared" si="8"/>
        <v>71418.29802</v>
      </c>
      <c r="G470" t="s">
        <v>27307</v>
      </c>
      <c r="H470" s="577" t="str">
        <f>VLOOKUP(G470,'Элементы таксономии'!O:P,2,0)</f>
        <v>ОФР_71418.29802ТантьемыПоДоговорамПринятымВПерестрахование</v>
      </c>
    </row>
    <row r="471" spans="1:8" ht="22.5">
      <c r="A471" s="25">
        <v>3</v>
      </c>
      <c r="B471" s="192" t="s">
        <v>11501</v>
      </c>
      <c r="C471" s="104">
        <v>29803</v>
      </c>
      <c r="D471" s="196">
        <v>71418</v>
      </c>
      <c r="F471" t="str">
        <f t="shared" si="8"/>
        <v>71418.29803</v>
      </c>
      <c r="G471" t="s">
        <v>27308</v>
      </c>
      <c r="H471" s="577" t="str">
        <f>VLOOKUP(G471,'Элементы таксономии'!O:P,2,0)</f>
        <v>ОФР_71418.29803КомиссияПоДоговорамПереданнымВПерестрахование</v>
      </c>
    </row>
    <row r="472" spans="1:8" ht="45">
      <c r="A472" s="25">
        <v>4</v>
      </c>
      <c r="B472" s="192" t="s">
        <v>11500</v>
      </c>
      <c r="C472" s="104">
        <v>29804</v>
      </c>
      <c r="D472" s="196">
        <v>71418</v>
      </c>
      <c r="F472" t="str">
        <f t="shared" si="8"/>
        <v>71418.29804</v>
      </c>
      <c r="G472" t="s">
        <v>27309</v>
      </c>
      <c r="H472" s="577" t="str">
        <f>VLOOKUP(G472,'Элементы таксономии'!O:P,2,0)</f>
        <v>ОФР_71418.29804УвеличениеКомиссионныхРасходовПрошлыхПериодовПоДоговорамПереданнымВПерестрахование</v>
      </c>
    </row>
    <row r="473" spans="1:8">
      <c r="A473" s="25"/>
      <c r="B473" s="192" t="s">
        <v>11401</v>
      </c>
      <c r="C473" s="104"/>
      <c r="D473" s="196"/>
      <c r="H473" s="577"/>
    </row>
    <row r="474" spans="1:8" ht="22.5">
      <c r="A474" s="25"/>
      <c r="B474" s="192" t="s">
        <v>11400</v>
      </c>
      <c r="C474" s="104"/>
      <c r="D474" s="196"/>
      <c r="H474" s="577"/>
    </row>
    <row r="475" spans="1:8">
      <c r="A475" s="25"/>
      <c r="B475" s="192" t="s">
        <v>11399</v>
      </c>
      <c r="C475" s="104"/>
      <c r="D475" s="196"/>
      <c r="H475" s="577"/>
    </row>
    <row r="476" spans="1:8">
      <c r="A476" s="25"/>
      <c r="B476" s="192" t="s">
        <v>11398</v>
      </c>
      <c r="C476" s="104"/>
      <c r="D476" s="196"/>
      <c r="H476" s="577"/>
    </row>
    <row r="477" spans="1:8" ht="56.25">
      <c r="A477" s="25">
        <v>1</v>
      </c>
      <c r="B477" s="192" t="s">
        <v>11378</v>
      </c>
      <c r="C477" s="104">
        <v>31101</v>
      </c>
      <c r="D477" s="196">
        <v>71001</v>
      </c>
      <c r="F477" t="str">
        <f t="shared" si="8"/>
        <v>71001.31101</v>
      </c>
      <c r="G477" t="s">
        <v>25570</v>
      </c>
      <c r="H477" s="577" t="str">
        <f>VLOOKUP(G477,'Элементы таксономии'!O:P,2,0)</f>
        <v>ОФР_71001.31101ПоПрочимСредствамПредоставленнымФинансовымОрганамСубъектовРоссийскойФедерацииИОргановМестногоСамоуправления</v>
      </c>
    </row>
    <row r="478" spans="1:8" ht="45">
      <c r="A478" s="25">
        <v>2</v>
      </c>
      <c r="B478" s="192" t="s">
        <v>11377</v>
      </c>
      <c r="C478" s="104">
        <v>31102</v>
      </c>
      <c r="D478" s="196">
        <v>71001</v>
      </c>
      <c r="F478" t="str">
        <f t="shared" si="8"/>
        <v>71001.31102</v>
      </c>
      <c r="G478" t="s">
        <v>25571</v>
      </c>
      <c r="H478" s="577" t="str">
        <f>VLOOKUP(G478,'Элементы таксономии'!O:P,2,0)</f>
        <v>ОФР_71001.31102ПоПрочимСредствамПредоставленнымГосударственнымВнебюджетнымФондамРоссийскойФедерации</v>
      </c>
    </row>
    <row r="479" spans="1:8" ht="56.25">
      <c r="A479" s="25">
        <v>3</v>
      </c>
      <c r="B479" s="192" t="s">
        <v>11376</v>
      </c>
      <c r="C479" s="104">
        <v>31103</v>
      </c>
      <c r="D479" s="196">
        <v>71001</v>
      </c>
      <c r="F479" t="str">
        <f t="shared" si="8"/>
        <v>71001.31103</v>
      </c>
      <c r="G479" t="s">
        <v>25572</v>
      </c>
      <c r="H479" s="577" t="str">
        <f>VLOOKUP(G479,'Элементы таксономии'!O:P,2,0)</f>
        <v>ОФР_71001.31103ПоПрочимСредствамПредоставленнымВнебюджетнымФондамСубъектовРоссийскойФедерацииИОргановМестногоСамоуправления</v>
      </c>
    </row>
    <row r="480" spans="1:8" ht="45">
      <c r="A480" s="25">
        <v>4</v>
      </c>
      <c r="B480" s="192" t="s">
        <v>11363</v>
      </c>
      <c r="C480" s="104">
        <v>31104</v>
      </c>
      <c r="D480" s="196">
        <v>71001</v>
      </c>
      <c r="F480" t="str">
        <f t="shared" si="8"/>
        <v>71001.31104</v>
      </c>
      <c r="G480" t="s">
        <v>25573</v>
      </c>
      <c r="H480" s="577" t="str">
        <f>VLOOKUP(G480,'Элементы таксономии'!O:P,2,0)</f>
        <v>ОФР_71001.31104ПоПрочимСредствамПредоставленнымФинансовымОрганизациямНаходящимсяВФедеральнойСобственности</v>
      </c>
    </row>
    <row r="481" spans="1:8" ht="45">
      <c r="A481" s="25">
        <v>5</v>
      </c>
      <c r="B481" s="192" t="s">
        <v>11384</v>
      </c>
      <c r="C481" s="104">
        <v>31105</v>
      </c>
      <c r="D481" s="196">
        <v>71001</v>
      </c>
      <c r="F481" t="str">
        <f t="shared" si="8"/>
        <v>71001.31105</v>
      </c>
      <c r="G481" t="s">
        <v>25574</v>
      </c>
      <c r="H481" s="577" t="str">
        <f>VLOOKUP(G481,'Элементы таксономии'!O:P,2,0)</f>
        <v>ОФР_71001.31105ПоПрочимСредствамПредоставленнымКоммерческимОрганизациямНаходящимсяВФедеральнойСобственности</v>
      </c>
    </row>
    <row r="482" spans="1:8" ht="45">
      <c r="A482" s="25">
        <v>6</v>
      </c>
      <c r="B482" s="192" t="s">
        <v>11373</v>
      </c>
      <c r="C482" s="104">
        <v>31106</v>
      </c>
      <c r="D482" s="196">
        <v>71001</v>
      </c>
      <c r="F482" t="str">
        <f t="shared" si="8"/>
        <v>71001.31106</v>
      </c>
      <c r="G482" t="s">
        <v>25575</v>
      </c>
      <c r="H482" s="577" t="str">
        <f>VLOOKUP(G482,'Элементы таксономии'!O:P,2,0)</f>
        <v>ОФР_71001.31106ПоПрочимСредствамПредоставленнымНекоммерческимОрганизациямНаходящимсяВФедеральнойСобственности</v>
      </c>
    </row>
    <row r="483" spans="1:8" ht="56.25">
      <c r="A483" s="25">
        <v>7</v>
      </c>
      <c r="B483" s="192" t="s">
        <v>11360</v>
      </c>
      <c r="C483" s="104">
        <v>31107</v>
      </c>
      <c r="D483" s="196">
        <v>71001</v>
      </c>
      <c r="F483" t="str">
        <f t="shared" si="8"/>
        <v>71001.31107</v>
      </c>
      <c r="G483" t="s">
        <v>25576</v>
      </c>
      <c r="H483" s="577" t="str">
        <f>VLOOKUP(G483,'Элементы таксономии'!O:P,2,0)</f>
        <v>ОФР_71001.31107ПоПрочимСредствамПредоставленнымФинансовымОрганизациямНаходящимсяВГосударственнойКромеФедеральнойСобственности</v>
      </c>
    </row>
    <row r="484" spans="1:8" ht="56.25">
      <c r="A484" s="25">
        <v>8</v>
      </c>
      <c r="B484" s="192" t="s">
        <v>11359</v>
      </c>
      <c r="C484" s="104">
        <v>31108</v>
      </c>
      <c r="D484" s="196">
        <v>71001</v>
      </c>
      <c r="F484" t="str">
        <f t="shared" si="8"/>
        <v>71001.31108</v>
      </c>
      <c r="G484" t="s">
        <v>25577</v>
      </c>
      <c r="H484" s="577" t="str">
        <f>VLOOKUP(G484,'Элементы таксономии'!O:P,2,0)</f>
        <v>ОФР_71001.31108ПоПрочимСредствамПредоставленнымКоммерческимОрганизациямНаходящимсяВГосударственнойКромеФедеральнойСобственности</v>
      </c>
    </row>
    <row r="485" spans="1:8" ht="56.25">
      <c r="A485" s="25">
        <v>9</v>
      </c>
      <c r="B485" s="192" t="s">
        <v>11370</v>
      </c>
      <c r="C485" s="104">
        <v>31109</v>
      </c>
      <c r="D485" s="196">
        <v>71001</v>
      </c>
      <c r="F485" t="str">
        <f t="shared" si="8"/>
        <v>71001.31109</v>
      </c>
      <c r="G485" t="s">
        <v>25578</v>
      </c>
      <c r="H485" s="577" t="str">
        <f>VLOOKUP(G485,'Элементы таксономии'!O:P,2,0)</f>
        <v>ОФР_71001.31109ПоПрочимСредствамПредоставленнымНекоммерческимОрганизациямНаходящимсяВГосударственнойКромеФедеральнойСобственности</v>
      </c>
    </row>
    <row r="486" spans="1:8" ht="33.75">
      <c r="A486" s="25">
        <v>10</v>
      </c>
      <c r="B486" s="192" t="s">
        <v>11357</v>
      </c>
      <c r="C486" s="104">
        <v>31110</v>
      </c>
      <c r="D486" s="196">
        <v>71001</v>
      </c>
      <c r="F486" t="str">
        <f t="shared" ref="F486:F549" si="9">CONCATENATE(D486,".",C486)</f>
        <v>71001.31110</v>
      </c>
      <c r="G486" t="s">
        <v>25579</v>
      </c>
      <c r="H486" s="577" t="str">
        <f>VLOOKUP(G486,'Элементы таксономии'!O:P,2,0)</f>
        <v>ОФР_71001.31110ПоПрочимСредствамПредоставленнымНегосударственнымФинансовымОрганизациям</v>
      </c>
    </row>
    <row r="487" spans="1:8" ht="33.75">
      <c r="A487" s="25">
        <v>11</v>
      </c>
      <c r="B487" s="192" t="s">
        <v>11356</v>
      </c>
      <c r="C487" s="104">
        <v>31111</v>
      </c>
      <c r="D487" s="196">
        <v>71001</v>
      </c>
      <c r="F487" t="str">
        <f t="shared" si="9"/>
        <v>71001.31111</v>
      </c>
      <c r="G487" t="s">
        <v>25580</v>
      </c>
      <c r="H487" s="577" t="str">
        <f>VLOOKUP(G487,'Элементы таксономии'!O:P,2,0)</f>
        <v>ОФР_71001.31111ПоПрочимСредствамПредоставленнымНегосударственнымКоммерческимОрганизациям</v>
      </c>
    </row>
    <row r="488" spans="1:8" ht="33.75">
      <c r="A488" s="25">
        <v>12</v>
      </c>
      <c r="B488" s="192" t="s">
        <v>11355</v>
      </c>
      <c r="C488" s="104">
        <v>31112</v>
      </c>
      <c r="D488" s="196">
        <v>71001</v>
      </c>
      <c r="F488" t="str">
        <f t="shared" si="9"/>
        <v>71001.31112</v>
      </c>
      <c r="G488" t="s">
        <v>25581</v>
      </c>
      <c r="H488" s="577" t="str">
        <f>VLOOKUP(G488,'Элементы таксономии'!O:P,2,0)</f>
        <v>ОФР_71001.31112ПоПрочимСредствамПредоставленнымНегосударственнымНекоммерческимОрганизациям</v>
      </c>
    </row>
    <row r="489" spans="1:8" ht="33.75">
      <c r="A489" s="25">
        <v>13</v>
      </c>
      <c r="B489" s="192" t="s">
        <v>11354</v>
      </c>
      <c r="C489" s="104">
        <v>31113</v>
      </c>
      <c r="D489" s="196">
        <v>71001</v>
      </c>
      <c r="F489" t="str">
        <f t="shared" si="9"/>
        <v>71001.31113</v>
      </c>
      <c r="G489" t="s">
        <v>25582</v>
      </c>
      <c r="H489" s="577" t="str">
        <f>VLOOKUP(G489,'Элементы таксономии'!O:P,2,0)</f>
        <v>ОФР_71001.31113ПоПрочимСредствамПредоставленнымЮридическимЛицамНерезидентам</v>
      </c>
    </row>
    <row r="490" spans="1:8" ht="33.75">
      <c r="A490" s="25">
        <v>14</v>
      </c>
      <c r="B490" s="192" t="s">
        <v>11353</v>
      </c>
      <c r="C490" s="104">
        <v>31114</v>
      </c>
      <c r="D490" s="196">
        <v>71001</v>
      </c>
      <c r="F490" t="str">
        <f t="shared" si="9"/>
        <v>71001.31114</v>
      </c>
      <c r="G490" t="s">
        <v>25583</v>
      </c>
      <c r="H490" s="577" t="str">
        <f>VLOOKUP(G490,'Элементы таксономии'!O:P,2,0)</f>
        <v>ОФР_71001.31114ПоПрочимСредствамПредоставленнымКредитнымОрганизациям</v>
      </c>
    </row>
    <row r="491" spans="1:8" ht="33.75">
      <c r="A491" s="25">
        <v>15</v>
      </c>
      <c r="B491" s="192" t="s">
        <v>11352</v>
      </c>
      <c r="C491" s="104">
        <v>31115</v>
      </c>
      <c r="D491" s="196">
        <v>71001</v>
      </c>
      <c r="F491" t="str">
        <f t="shared" si="9"/>
        <v>71001.31115</v>
      </c>
      <c r="G491" t="s">
        <v>25584</v>
      </c>
      <c r="H491" s="577" t="str">
        <f>VLOOKUP(G491,'Элементы таксономии'!O:P,2,0)</f>
        <v>ОФР_71001.31115ПоПрочимСредствамПредоставленнымБанкамНерезидентам</v>
      </c>
    </row>
    <row r="492" spans="1:8" ht="33.75">
      <c r="A492" s="25">
        <v>16</v>
      </c>
      <c r="B492" s="192" t="s">
        <v>11338</v>
      </c>
      <c r="C492" s="104">
        <v>31116</v>
      </c>
      <c r="D492" s="196">
        <v>71001</v>
      </c>
      <c r="F492" t="str">
        <f t="shared" si="9"/>
        <v>71001.31116</v>
      </c>
      <c r="G492" t="s">
        <v>25585</v>
      </c>
      <c r="H492" s="577" t="str">
        <f>VLOOKUP(G492,'Элементы таксономии'!O:P,2,0)</f>
        <v>ОФР_71001.31116ПоПрочимСредствамПредоставленнымФизическимЛицам</v>
      </c>
    </row>
    <row r="493" spans="1:8" ht="33.75">
      <c r="A493" s="25">
        <v>17</v>
      </c>
      <c r="B493" s="192" t="s">
        <v>11351</v>
      </c>
      <c r="C493" s="104">
        <v>31117</v>
      </c>
      <c r="D493" s="196">
        <v>71001</v>
      </c>
      <c r="F493" t="str">
        <f t="shared" si="9"/>
        <v>71001.31117</v>
      </c>
      <c r="G493" t="s">
        <v>25586</v>
      </c>
      <c r="H493" s="577" t="str">
        <f>VLOOKUP(G493,'Элементы таксономии'!O:P,2,0)</f>
        <v>ОФР_71001.31117ПоПрочимСредствамПредоставленнымФизическимЛицамНерезидентам</v>
      </c>
    </row>
    <row r="494" spans="1:8" ht="22.5">
      <c r="A494" s="25">
        <v>18</v>
      </c>
      <c r="B494" s="192" t="s">
        <v>11275</v>
      </c>
      <c r="C494" s="104">
        <v>31118</v>
      </c>
      <c r="D494" s="196">
        <v>71001</v>
      </c>
      <c r="F494" t="str">
        <f t="shared" si="9"/>
        <v>71001.31118</v>
      </c>
      <c r="G494" t="s">
        <v>25587</v>
      </c>
      <c r="H494" s="577" t="str">
        <f>VLOOKUP(G494,'Элементы таксономии'!O:P,2,0)</f>
        <v>ОФР_71001.31118ПоЗаймамВыданнымФизическимЛицам</v>
      </c>
    </row>
    <row r="495" spans="1:8" ht="22.5">
      <c r="A495" s="25">
        <v>19</v>
      </c>
      <c r="B495" s="192" t="s">
        <v>11274</v>
      </c>
      <c r="C495" s="104">
        <v>31119</v>
      </c>
      <c r="D495" s="196">
        <v>71001</v>
      </c>
      <c r="F495" t="str">
        <f t="shared" si="9"/>
        <v>71001.31119</v>
      </c>
      <c r="G495" t="s">
        <v>25588</v>
      </c>
      <c r="H495" s="577" t="str">
        <f>VLOOKUP(G495,'Элементы таксономии'!O:P,2,0)</f>
        <v>ОФР_71001.31119ПоЗаймамВыданнымЮридическимЛицам</v>
      </c>
    </row>
    <row r="496" spans="1:8" ht="33.75">
      <c r="A496" s="25">
        <v>20</v>
      </c>
      <c r="B496" s="192" t="s">
        <v>11389</v>
      </c>
      <c r="C496" s="104">
        <v>31120</v>
      </c>
      <c r="D496" s="196">
        <v>71001</v>
      </c>
      <c r="F496" t="str">
        <f t="shared" si="9"/>
        <v>71001.31120</v>
      </c>
      <c r="G496" t="s">
        <v>25589</v>
      </c>
      <c r="H496" s="577" t="str">
        <f>VLOOKUP(G496,'Элементы таксономии'!O:P,2,0)</f>
        <v>ОФР_71001.31120ПоДенежнымСредствамНаСчетахВКредитныхОрганизациях</v>
      </c>
    </row>
    <row r="497" spans="1:8" ht="33.75">
      <c r="A497" s="25">
        <v>21</v>
      </c>
      <c r="B497" s="192" t="s">
        <v>11388</v>
      </c>
      <c r="C497" s="104">
        <v>31121</v>
      </c>
      <c r="D497" s="196">
        <v>71001</v>
      </c>
      <c r="F497" t="str">
        <f t="shared" si="9"/>
        <v>71001.31121</v>
      </c>
      <c r="G497" t="s">
        <v>25590</v>
      </c>
      <c r="H497" s="577" t="str">
        <f>VLOOKUP(G497,'Элементы таксономии'!O:P,2,0)</f>
        <v>ОФР_71001.31121ПоДенежнымСредствамНаСчетахВБанкахНерезидентах</v>
      </c>
    </row>
    <row r="498" spans="1:8" ht="22.5">
      <c r="A498" s="25">
        <v>22</v>
      </c>
      <c r="B498" s="192" t="s">
        <v>11350</v>
      </c>
      <c r="C498" s="104">
        <v>31122</v>
      </c>
      <c r="D498" s="196">
        <v>71001</v>
      </c>
      <c r="F498" t="str">
        <f t="shared" si="9"/>
        <v>71001.31122</v>
      </c>
      <c r="G498" t="s">
        <v>25591</v>
      </c>
      <c r="H498" s="577" t="str">
        <f>VLOOKUP(G498,'Элементы таксономии'!O:P,2,0)</f>
        <v>ОФР_71001.31122ПоДепозитамРазмещеннымВКредитныхОрганизациях</v>
      </c>
    </row>
    <row r="499" spans="1:8" ht="22.5">
      <c r="A499" s="25">
        <v>23</v>
      </c>
      <c r="B499" s="192" t="s">
        <v>11349</v>
      </c>
      <c r="C499" s="104">
        <v>31123</v>
      </c>
      <c r="D499" s="196">
        <v>71001</v>
      </c>
      <c r="F499" t="str">
        <f t="shared" si="9"/>
        <v>71001.31123</v>
      </c>
      <c r="G499" t="s">
        <v>25592</v>
      </c>
      <c r="H499" s="577" t="str">
        <f>VLOOKUP(G499,'Элементы таксономии'!O:P,2,0)</f>
        <v>ОФР_71001.31123ПоДепозитамРазмещеннымВБанкахНерезидентах</v>
      </c>
    </row>
    <row r="500" spans="1:8" ht="33.75">
      <c r="A500" s="25">
        <v>24</v>
      </c>
      <c r="B500" s="192" t="s">
        <v>11348</v>
      </c>
      <c r="C500" s="104">
        <v>31124</v>
      </c>
      <c r="D500" s="196">
        <v>71001</v>
      </c>
      <c r="F500" t="str">
        <f t="shared" si="9"/>
        <v>71001.31124</v>
      </c>
      <c r="G500" t="s">
        <v>25593</v>
      </c>
      <c r="H500" s="577" t="str">
        <f>VLOOKUP(G500,'Элементы таксономии'!O:P,2,0)</f>
        <v>ОФР_71001.31124ПоДепозитнымСчетамВДрагоценныхМеталлахВКредитныхОрганизациях</v>
      </c>
    </row>
    <row r="501" spans="1:8" ht="33.75">
      <c r="A501" s="25">
        <v>25</v>
      </c>
      <c r="B501" s="192" t="s">
        <v>11347</v>
      </c>
      <c r="C501" s="104">
        <v>31125</v>
      </c>
      <c r="D501" s="196">
        <v>71001</v>
      </c>
      <c r="F501" t="str">
        <f t="shared" si="9"/>
        <v>71001.31125</v>
      </c>
      <c r="G501" t="s">
        <v>25594</v>
      </c>
      <c r="H501" s="577" t="str">
        <f>VLOOKUP(G501,'Элементы таксономии'!O:P,2,0)</f>
        <v>ОФР_71001.31125ПоДепозитнымСчетамВДрагоценныхМеталлахВБанкахНерезидентах</v>
      </c>
    </row>
    <row r="502" spans="1:8" ht="56.25">
      <c r="A502" s="25">
        <v>26</v>
      </c>
      <c r="B502" s="192" t="s">
        <v>11262</v>
      </c>
      <c r="C502" s="104">
        <v>31126</v>
      </c>
      <c r="D502" s="196">
        <v>71001</v>
      </c>
      <c r="F502" t="str">
        <f t="shared" si="9"/>
        <v>71001.31126</v>
      </c>
      <c r="G502" t="s">
        <v>25595</v>
      </c>
      <c r="H502" s="577" t="str">
        <f>VLOOKUP(G502,'Элементы таксономии'!O:P,2,0)</f>
        <v>ОФР_71001.31126ПоВложениямВДолговыеЦенныеБумагиОцениваемыеПоСправедливойСтоимостиЧерезПрибыльИлиУбытокКромеВекселейРоссийскойФедерации</v>
      </c>
    </row>
    <row r="503" spans="1:8" ht="67.5">
      <c r="A503" s="25">
        <v>27</v>
      </c>
      <c r="B503" s="192" t="s">
        <v>11261</v>
      </c>
      <c r="C503" s="104">
        <v>31127</v>
      </c>
      <c r="D503" s="196">
        <v>71001</v>
      </c>
      <c r="F503" t="str">
        <f t="shared" si="9"/>
        <v>71001.31127</v>
      </c>
      <c r="G503" t="s">
        <v>25596</v>
      </c>
      <c r="H503" s="577" t="str">
        <f>VLOOKUP(G503,'Элементы таксономии'!O:P,2,0)</f>
        <v>ОФР_71001.31127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504" spans="1:8" ht="56.25">
      <c r="A504" s="25">
        <v>28</v>
      </c>
      <c r="B504" s="192" t="s">
        <v>11260</v>
      </c>
      <c r="C504" s="104">
        <v>31128</v>
      </c>
      <c r="D504" s="196">
        <v>71001</v>
      </c>
      <c r="F504" t="str">
        <f t="shared" si="9"/>
        <v>71001.31128</v>
      </c>
      <c r="G504" t="s">
        <v>25597</v>
      </c>
      <c r="H504" s="577" t="str">
        <f>VLOOKUP(G504,'Элементы таксономии'!O:P,2,0)</f>
        <v>ОФР_71001.31128ПоВложениямВДолговыеЦенныеБумагиОцениваемыеПоСправедливойСтоимостиЧерезПрибыльИлиУбытокКромеВекселейКредитныхОрганизаций</v>
      </c>
    </row>
    <row r="505" spans="1:8" ht="56.25">
      <c r="A505" s="25">
        <v>29</v>
      </c>
      <c r="B505" s="192" t="s">
        <v>11259</v>
      </c>
      <c r="C505" s="104">
        <v>31129</v>
      </c>
      <c r="D505" s="196">
        <v>71001</v>
      </c>
      <c r="F505" t="str">
        <f t="shared" si="9"/>
        <v>71001.31129</v>
      </c>
      <c r="G505" t="s">
        <v>25598</v>
      </c>
      <c r="H505" s="577" t="str">
        <f>VLOOKUP(G505,'Элементы таксономии'!O:P,2,0)</f>
        <v>ОФР_71001.31129ПоВложениямВДолговыеЦенныеБумагиОцениваемыеПоСправедливойСтоимостиЧерезПрибыльИлиУбытокКромеВекселейПрочихРезидентов</v>
      </c>
    </row>
    <row r="506" spans="1:8" ht="56.25">
      <c r="A506" s="25">
        <v>30</v>
      </c>
      <c r="B506" s="192" t="s">
        <v>11258</v>
      </c>
      <c r="C506" s="104">
        <v>31130</v>
      </c>
      <c r="D506" s="196">
        <v>71001</v>
      </c>
      <c r="F506" t="str">
        <f t="shared" si="9"/>
        <v>71001.31130</v>
      </c>
      <c r="G506" t="s">
        <v>25599</v>
      </c>
      <c r="H506" s="577" t="str">
        <f>VLOOKUP(G506,'Элементы таксономии'!O:P,2,0)</f>
        <v>ОФР_71001.31130ПоВложениямВДолговыеЦенныеБумагиОцениваемыеПоСправедливойСтоимостиЧерезПрибыльИлиУбытокКромеВекселейИностранныхГосударств</v>
      </c>
    </row>
    <row r="507" spans="1:8" ht="56.25">
      <c r="A507" s="25">
        <v>31</v>
      </c>
      <c r="B507" s="192" t="s">
        <v>11257</v>
      </c>
      <c r="C507" s="104">
        <v>31131</v>
      </c>
      <c r="D507" s="196">
        <v>71001</v>
      </c>
      <c r="F507" t="str">
        <f t="shared" si="9"/>
        <v>71001.31131</v>
      </c>
      <c r="G507" t="s">
        <v>25600</v>
      </c>
      <c r="H507" s="577" t="str">
        <f>VLOOKUP(G507,'Элементы таксономии'!O:P,2,0)</f>
        <v>ОФР_71001.31131ПоВложениямВДолговыеЦенныеБумагиОцениваемыеПоСправедливойСтоимостиЧерезПрибыльИлиУбытокКромеВекселейБанковНерезидентов</v>
      </c>
    </row>
    <row r="508" spans="1:8" ht="56.25">
      <c r="A508" s="25">
        <v>32</v>
      </c>
      <c r="B508" s="192" t="s">
        <v>11256</v>
      </c>
      <c r="C508" s="104">
        <v>31132</v>
      </c>
      <c r="D508" s="196">
        <v>71001</v>
      </c>
      <c r="F508" t="str">
        <f t="shared" si="9"/>
        <v>71001.31132</v>
      </c>
      <c r="G508" t="s">
        <v>25601</v>
      </c>
      <c r="H508" s="577" t="str">
        <f>VLOOKUP(G508,'Элементы таксономии'!O:P,2,0)</f>
        <v>ОФР_71001.31132ПоВложениямВДолговыеЦенныеБумагиОцениваемыеПоСправедливойСтоимостиЧерезПрибыльИлиУбытокКромеВекселейПрочихНерезидентов</v>
      </c>
    </row>
    <row r="509" spans="1:8" ht="45">
      <c r="A509" s="25">
        <v>33</v>
      </c>
      <c r="B509" s="192" t="s">
        <v>10869</v>
      </c>
      <c r="C509" s="104">
        <v>31133</v>
      </c>
      <c r="D509" s="196">
        <v>71001</v>
      </c>
      <c r="F509" t="str">
        <f t="shared" si="9"/>
        <v>71001.31133</v>
      </c>
      <c r="G509" t="s">
        <v>25602</v>
      </c>
      <c r="H509" s="577" t="str">
        <f>VLOOKUP(G509,'Элементы таксономии'!O:P,2,0)</f>
        <v>ОФР_71001.31133ПоВложениямВДолговыеЦенныеБумагиИмеющиесяВНаличииДляПродажиКромеВекселейРоссийскойФедерации</v>
      </c>
    </row>
    <row r="510" spans="1:8" ht="56.25">
      <c r="A510" s="25">
        <v>34</v>
      </c>
      <c r="B510" s="192" t="s">
        <v>10868</v>
      </c>
      <c r="C510" s="104">
        <v>31134</v>
      </c>
      <c r="D510" s="196">
        <v>71001</v>
      </c>
      <c r="F510" t="str">
        <f t="shared" si="9"/>
        <v>71001.31134</v>
      </c>
      <c r="G510" t="s">
        <v>25603</v>
      </c>
      <c r="H510" s="577" t="str">
        <f>VLOOKUP(G510,'Элементы таксономии'!O:P,2,0)</f>
        <v>ОФР_71001.31134ПоВложениямВДолговыеЦенныеБумагиИмеющиесяВНаличииДляПродажиКромеВекселейСубъектовРоссийскойФедерацииИОргановМестногоСамоуправления</v>
      </c>
    </row>
    <row r="511" spans="1:8" ht="45">
      <c r="A511" s="25">
        <v>35</v>
      </c>
      <c r="B511" s="192" t="s">
        <v>10867</v>
      </c>
      <c r="C511" s="104">
        <v>31135</v>
      </c>
      <c r="D511" s="196">
        <v>71001</v>
      </c>
      <c r="F511" t="str">
        <f t="shared" si="9"/>
        <v>71001.31135</v>
      </c>
      <c r="G511" t="s">
        <v>25604</v>
      </c>
      <c r="H511" s="577" t="str">
        <f>VLOOKUP(G511,'Элементы таксономии'!O:P,2,0)</f>
        <v>ОФР_71001.31135ПоВложениямВДолговыеЦенныеБумагиИмеющиесяВНаличииДляПродажиКромеВекселейКредитныхОрганизаций</v>
      </c>
    </row>
    <row r="512" spans="1:8" ht="45">
      <c r="A512" s="25">
        <v>36</v>
      </c>
      <c r="B512" s="192" t="s">
        <v>10866</v>
      </c>
      <c r="C512" s="104">
        <v>31136</v>
      </c>
      <c r="D512" s="196">
        <v>71001</v>
      </c>
      <c r="F512" t="str">
        <f t="shared" si="9"/>
        <v>71001.31136</v>
      </c>
      <c r="G512" t="s">
        <v>25605</v>
      </c>
      <c r="H512" s="577" t="str">
        <f>VLOOKUP(G512,'Элементы таксономии'!O:P,2,0)</f>
        <v>ОФР_71001.31136ПоВложениямВДолговыеЦенныеБумагиИмеющиесяВНаличииДляПродажиКромеВекселейПрочихРезидентов</v>
      </c>
    </row>
    <row r="513" spans="1:8" ht="45">
      <c r="A513" s="25">
        <v>37</v>
      </c>
      <c r="B513" s="192" t="s">
        <v>10865</v>
      </c>
      <c r="C513" s="104">
        <v>31137</v>
      </c>
      <c r="D513" s="196">
        <v>71001</v>
      </c>
      <c r="F513" t="str">
        <f t="shared" si="9"/>
        <v>71001.31137</v>
      </c>
      <c r="G513" t="s">
        <v>25606</v>
      </c>
      <c r="H513" s="577" t="str">
        <f>VLOOKUP(G513,'Элементы таксономии'!O:P,2,0)</f>
        <v>ОФР_71001.31137ПоВложениямВДолговыеЦенныеБумагиИмеющиесяВНаличииДляПродажиКромеВекселейИностранныхГосударств</v>
      </c>
    </row>
    <row r="514" spans="1:8" ht="45">
      <c r="A514" s="25">
        <v>38</v>
      </c>
      <c r="B514" s="192" t="s">
        <v>10864</v>
      </c>
      <c r="C514" s="104">
        <v>31138</v>
      </c>
      <c r="D514" s="196">
        <v>71001</v>
      </c>
      <c r="F514" t="str">
        <f t="shared" si="9"/>
        <v>71001.31138</v>
      </c>
      <c r="G514" t="s">
        <v>25607</v>
      </c>
      <c r="H514" s="577" t="str">
        <f>VLOOKUP(G514,'Элементы таксономии'!O:P,2,0)</f>
        <v>ОФР_71001.31138ПоВложениямВДолговыеЦенныеБумагиИмеющиесяВНаличииДляПродажиКромеВекселейБанковНерезидентов</v>
      </c>
    </row>
    <row r="515" spans="1:8" ht="45">
      <c r="A515" s="25">
        <v>39</v>
      </c>
      <c r="B515" s="192" t="s">
        <v>10863</v>
      </c>
      <c r="C515" s="104">
        <v>31139</v>
      </c>
      <c r="D515" s="196">
        <v>71001</v>
      </c>
      <c r="F515" t="str">
        <f t="shared" si="9"/>
        <v>71001.31139</v>
      </c>
      <c r="G515" t="s">
        <v>25608</v>
      </c>
      <c r="H515" s="577" t="str">
        <f>VLOOKUP(G515,'Элементы таксономии'!O:P,2,0)</f>
        <v>ОФР_71001.31139ПоВложениямВДолговыеЦенныеБумагиИмеющиесяВНаличииДляПродажиКромеВекселейПрочихНерезидентов</v>
      </c>
    </row>
    <row r="516" spans="1:8" ht="45">
      <c r="A516" s="25">
        <v>40</v>
      </c>
      <c r="B516" s="192" t="s">
        <v>11255</v>
      </c>
      <c r="C516" s="104">
        <v>31140</v>
      </c>
      <c r="D516" s="196">
        <v>71001</v>
      </c>
      <c r="F516" t="str">
        <f t="shared" si="9"/>
        <v>71001.31140</v>
      </c>
      <c r="G516" t="s">
        <v>25609</v>
      </c>
      <c r="H516" s="577" t="str">
        <f>VLOOKUP(G516,'Элементы таксономии'!O:P,2,0)</f>
        <v>ОФР_71001.31140ПоВложениямВДолговыеЦенныеБумагиУдерживаемыеДоПогашенияКромеВекселейРоссийскойФедерации</v>
      </c>
    </row>
    <row r="517" spans="1:8" ht="56.25">
      <c r="A517" s="25">
        <v>41</v>
      </c>
      <c r="B517" s="192" t="s">
        <v>11254</v>
      </c>
      <c r="C517" s="104">
        <v>31141</v>
      </c>
      <c r="D517" s="196">
        <v>71001</v>
      </c>
      <c r="F517" t="str">
        <f t="shared" si="9"/>
        <v>71001.31141</v>
      </c>
      <c r="G517" t="s">
        <v>25610</v>
      </c>
      <c r="H517" s="577" t="str">
        <f>VLOOKUP(G517,'Элементы таксономии'!O:P,2,0)</f>
        <v>ОФР_71001.31141ПоВложениямВДолговыеЦенныеБумагиУдерживаемыеДоПогашенияКромеВекселейСубъектовРоссийскойФедерацииИОргановМестногоСамоуправления</v>
      </c>
    </row>
    <row r="518" spans="1:8" ht="45">
      <c r="A518" s="25">
        <v>42</v>
      </c>
      <c r="B518" s="192" t="s">
        <v>11253</v>
      </c>
      <c r="C518" s="104">
        <v>31142</v>
      </c>
      <c r="D518" s="196">
        <v>71001</v>
      </c>
      <c r="F518" t="str">
        <f t="shared" si="9"/>
        <v>71001.31142</v>
      </c>
      <c r="G518" t="s">
        <v>25611</v>
      </c>
      <c r="H518" s="577" t="str">
        <f>VLOOKUP(G518,'Элементы таксономии'!O:P,2,0)</f>
        <v>ОФР_71001.31142ПоВложениямВДолговыеЦенныеБумагиУдерживаемыеДоПогашенияКромеВекселейКредитныхОрганизаций</v>
      </c>
    </row>
    <row r="519" spans="1:8" ht="45">
      <c r="A519" s="25">
        <v>43</v>
      </c>
      <c r="B519" s="192" t="s">
        <v>11252</v>
      </c>
      <c r="C519" s="104">
        <v>31143</v>
      </c>
      <c r="D519" s="196">
        <v>71001</v>
      </c>
      <c r="F519" t="str">
        <f t="shared" si="9"/>
        <v>71001.31143</v>
      </c>
      <c r="G519" t="s">
        <v>25612</v>
      </c>
      <c r="H519" s="577" t="str">
        <f>VLOOKUP(G519,'Элементы таксономии'!O:P,2,0)</f>
        <v>ОФР_71001.31143ПоВложениямВДолговыеЦенныеБумагиУдерживаемыеДоПогашенияКромеВекселейПрочихРезидентов</v>
      </c>
    </row>
    <row r="520" spans="1:8" ht="45">
      <c r="A520" s="25">
        <v>44</v>
      </c>
      <c r="B520" s="192" t="s">
        <v>11251</v>
      </c>
      <c r="C520" s="104">
        <v>31144</v>
      </c>
      <c r="D520" s="196">
        <v>71001</v>
      </c>
      <c r="F520" t="str">
        <f t="shared" si="9"/>
        <v>71001.31144</v>
      </c>
      <c r="G520" t="s">
        <v>25613</v>
      </c>
      <c r="H520" s="577" t="str">
        <f>VLOOKUP(G520,'Элементы таксономии'!O:P,2,0)</f>
        <v>ОФР_71001.31144ПоВложениямВДолговыеЦенныеБумагиУдерживаемыеДоПогашенияКромеВекселейИностранныхГосударств</v>
      </c>
    </row>
    <row r="521" spans="1:8" ht="45">
      <c r="A521" s="25">
        <v>45</v>
      </c>
      <c r="B521" s="192" t="s">
        <v>11250</v>
      </c>
      <c r="C521" s="104">
        <v>31145</v>
      </c>
      <c r="D521" s="196">
        <v>71001</v>
      </c>
      <c r="F521" t="str">
        <f t="shared" si="9"/>
        <v>71001.31145</v>
      </c>
      <c r="G521" t="s">
        <v>25614</v>
      </c>
      <c r="H521" s="577" t="str">
        <f>VLOOKUP(G521,'Элементы таксономии'!O:P,2,0)</f>
        <v>ОФР_71001.31145ПоВложениямВДолговыеЦенныеБумагиУдерживаемыеДоПогашенияКромеВекселейБанковНерезидентов</v>
      </c>
    </row>
    <row r="522" spans="1:8" ht="45">
      <c r="A522" s="25">
        <v>46</v>
      </c>
      <c r="B522" s="192" t="s">
        <v>11249</v>
      </c>
      <c r="C522" s="104">
        <v>31146</v>
      </c>
      <c r="D522" s="196">
        <v>71001</v>
      </c>
      <c r="F522" t="str">
        <f t="shared" si="9"/>
        <v>71001.31146</v>
      </c>
      <c r="G522" t="s">
        <v>25615</v>
      </c>
      <c r="H522" s="577" t="str">
        <f>VLOOKUP(G522,'Элементы таксономии'!O:P,2,0)</f>
        <v>ОФР_71001.31146ПоВложениямВДолговыеЦенныеБумагиУдерживаемыеДоПогашенияКромеВекселейПрочихНерезидентов</v>
      </c>
    </row>
    <row r="523" spans="1:8" ht="78.75">
      <c r="A523" s="25">
        <v>47</v>
      </c>
      <c r="B523" s="192" t="s">
        <v>11248</v>
      </c>
      <c r="C523" s="104">
        <v>31147</v>
      </c>
      <c r="D523" s="196">
        <v>71001</v>
      </c>
      <c r="F523" t="str">
        <f t="shared" si="9"/>
        <v>71001.31147</v>
      </c>
      <c r="G523" t="s">
        <v>25616</v>
      </c>
      <c r="H523" s="577" t="str">
        <f>VLOOKUP(G523,'Элементы таксономии'!O:P,2,0)</f>
        <v>ОФР_71001.31147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524" spans="1:8" ht="90">
      <c r="A524" s="25">
        <v>48</v>
      </c>
      <c r="B524" s="192" t="s">
        <v>11247</v>
      </c>
      <c r="C524" s="104">
        <v>31148</v>
      </c>
      <c r="D524" s="196">
        <v>71001</v>
      </c>
      <c r="F524" t="str">
        <f t="shared" si="9"/>
        <v>71001.31148</v>
      </c>
      <c r="G524" t="s">
        <v>25617</v>
      </c>
      <c r="H524" s="577" t="str">
        <f>VLOOKUP(G524,'Элементы таксономии'!O:P,2,0)</f>
        <v>ОФР_71001.31148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525" spans="1:8" ht="78.75">
      <c r="A525" s="25">
        <v>49</v>
      </c>
      <c r="B525" s="192" t="s">
        <v>11246</v>
      </c>
      <c r="C525" s="104">
        <v>31149</v>
      </c>
      <c r="D525" s="196">
        <v>71001</v>
      </c>
      <c r="F525" t="str">
        <f t="shared" si="9"/>
        <v>71001.31149</v>
      </c>
      <c r="G525" t="s">
        <v>25618</v>
      </c>
      <c r="H525" s="577" t="str">
        <f>VLOOKUP(G525,'Элементы таксономии'!O:P,2,0)</f>
        <v>ОФР_71001.31149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526" spans="1:8" ht="78.75">
      <c r="A526" s="25">
        <v>50</v>
      </c>
      <c r="B526" s="192" t="s">
        <v>11266</v>
      </c>
      <c r="C526" s="104">
        <v>31150</v>
      </c>
      <c r="D526" s="196">
        <v>71001</v>
      </c>
      <c r="F526" t="str">
        <f t="shared" si="9"/>
        <v>71001.31150</v>
      </c>
      <c r="G526" t="s">
        <v>25619</v>
      </c>
      <c r="H526" s="577" t="str">
        <f>VLOOKUP(G526,'Элементы таксономии'!O:P,2,0)</f>
        <v>ОФР_71001.31150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527" spans="1:8" ht="78.75">
      <c r="A527" s="25">
        <v>51</v>
      </c>
      <c r="B527" s="192" t="s">
        <v>11265</v>
      </c>
      <c r="C527" s="104">
        <v>31151</v>
      </c>
      <c r="D527" s="196">
        <v>71001</v>
      </c>
      <c r="F527" t="str">
        <f t="shared" si="9"/>
        <v>71001.31151</v>
      </c>
      <c r="G527" t="s">
        <v>25620</v>
      </c>
      <c r="H527" s="577" t="str">
        <f>VLOOKUP(G527,'Элементы таксономии'!O:P,2,0)</f>
        <v>ОФР_71001.31151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528" spans="1:8" ht="78.75">
      <c r="A528" s="25">
        <v>52</v>
      </c>
      <c r="B528" s="192" t="s">
        <v>11243</v>
      </c>
      <c r="C528" s="104">
        <v>31152</v>
      </c>
      <c r="D528" s="196">
        <v>71001</v>
      </c>
      <c r="F528" t="str">
        <f t="shared" si="9"/>
        <v>71001.31152</v>
      </c>
      <c r="G528" t="s">
        <v>25621</v>
      </c>
      <c r="H528" s="577" t="str">
        <f>VLOOKUP(G528,'Элементы таксономии'!O:P,2,0)</f>
        <v>ОФР_71001.31152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529" spans="1:8" ht="78.75">
      <c r="A529" s="25">
        <v>53</v>
      </c>
      <c r="B529" s="192" t="s">
        <v>11397</v>
      </c>
      <c r="C529" s="104">
        <v>31153</v>
      </c>
      <c r="D529" s="196">
        <v>71001</v>
      </c>
      <c r="F529" t="str">
        <f t="shared" si="9"/>
        <v>71001.31153</v>
      </c>
      <c r="G529" t="s">
        <v>25622</v>
      </c>
      <c r="H529" s="577" t="str">
        <f>VLOOKUP(G529,'Элементы таксономии'!O:P,2,0)</f>
        <v>ОФР_71001.31153ПоВложениямВДолговыеЦенныеБумагиКромеВекселейКромеОцениваемыхПоСправедливойСтоимостиЧерезПрибыльИлиУбытокИмеющиесяВНаличииДляПродажиИУдерживаемыхДоПогашенияПрочихНерезидентов</v>
      </c>
    </row>
    <row r="530" spans="1:8" ht="56.25">
      <c r="A530" s="25">
        <v>54</v>
      </c>
      <c r="B530" s="192" t="s">
        <v>11241</v>
      </c>
      <c r="C530" s="104">
        <v>31154</v>
      </c>
      <c r="D530" s="196">
        <v>71001</v>
      </c>
      <c r="F530" t="str">
        <f t="shared" si="9"/>
        <v>71001.31154</v>
      </c>
      <c r="G530" t="s">
        <v>25623</v>
      </c>
      <c r="H530" s="577" t="str">
        <f>VLOOKUP(G530,'Элементы таксономии'!O:P,2,0)</f>
        <v>ОФР_71001.31154ПоВложениямВУчтенныеВекселяОцениваемыеПоСправедливойСтоимостиЧерезПрибыльИлиУбытокФедеральныхОргановИсполнительнойВласти</v>
      </c>
    </row>
    <row r="531" spans="1:8" ht="78.75">
      <c r="A531" s="25">
        <v>55</v>
      </c>
      <c r="B531" s="192" t="s">
        <v>11240</v>
      </c>
      <c r="C531" s="104">
        <v>31155</v>
      </c>
      <c r="D531" s="196">
        <v>71001</v>
      </c>
      <c r="F531" t="str">
        <f t="shared" si="9"/>
        <v>71001.31155</v>
      </c>
      <c r="G531" t="s">
        <v>25624</v>
      </c>
      <c r="H531" s="577" t="str">
        <f>VLOOKUP(G531,'Элементы таксономии'!O:P,2,0)</f>
        <v>ОФР_71001.31155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532" spans="1:8" ht="45">
      <c r="A532" s="25">
        <v>56</v>
      </c>
      <c r="B532" s="192" t="s">
        <v>11239</v>
      </c>
      <c r="C532" s="104">
        <v>31156</v>
      </c>
      <c r="D532" s="196">
        <v>71001</v>
      </c>
      <c r="F532" t="str">
        <f t="shared" si="9"/>
        <v>71001.31156</v>
      </c>
      <c r="G532" t="s">
        <v>25625</v>
      </c>
      <c r="H532" s="577" t="str">
        <f>VLOOKUP(G532,'Элементы таксономии'!O:P,2,0)</f>
        <v>ОФР_71001.31156ПоВложениямВУчтенныеВекселяОцениваемыеПоСправедливойСтоимостиЧерезПрибыльИлиУбытокКредитныхОрганизаций</v>
      </c>
    </row>
    <row r="533" spans="1:8" ht="45">
      <c r="A533" s="25">
        <v>57</v>
      </c>
      <c r="B533" s="192" t="s">
        <v>11238</v>
      </c>
      <c r="C533" s="104">
        <v>31157</v>
      </c>
      <c r="D533" s="196">
        <v>71001</v>
      </c>
      <c r="F533" t="str">
        <f t="shared" si="9"/>
        <v>71001.31157</v>
      </c>
      <c r="G533" t="s">
        <v>25626</v>
      </c>
      <c r="H533" s="577" t="str">
        <f>VLOOKUP(G533,'Элементы таксономии'!O:P,2,0)</f>
        <v>ОФР_71001.31157ПоВложениямВУчтенныеВекселяОцениваемыеПоСправедливойСтоимостиЧерезПрибыльИлиУбытокПрочихРезидентов</v>
      </c>
    </row>
    <row r="534" spans="1:8" ht="45">
      <c r="A534" s="25">
        <v>58</v>
      </c>
      <c r="B534" s="192" t="s">
        <v>11237</v>
      </c>
      <c r="C534" s="104">
        <v>31158</v>
      </c>
      <c r="D534" s="196">
        <v>71001</v>
      </c>
      <c r="F534" t="str">
        <f t="shared" si="9"/>
        <v>71001.31158</v>
      </c>
      <c r="G534" t="s">
        <v>25627</v>
      </c>
      <c r="H534" s="577" t="str">
        <f>VLOOKUP(G534,'Элементы таксономии'!O:P,2,0)</f>
        <v>ОФР_71001.31158ПоВложениямВУчтенныеВекселяОцениваемыеПоСправедливойСтоимостиЧерезПрибыльИлиУбытокИностранныхГосударств</v>
      </c>
    </row>
    <row r="535" spans="1:8" ht="45">
      <c r="A535" s="25">
        <v>59</v>
      </c>
      <c r="B535" s="192" t="s">
        <v>11236</v>
      </c>
      <c r="C535" s="104">
        <v>31159</v>
      </c>
      <c r="D535" s="196">
        <v>71001</v>
      </c>
      <c r="F535" t="str">
        <f t="shared" si="9"/>
        <v>71001.31159</v>
      </c>
      <c r="G535" t="s">
        <v>25628</v>
      </c>
      <c r="H535" s="577" t="str">
        <f>VLOOKUP(G535,'Элементы таксономии'!O:P,2,0)</f>
        <v>ОФР_71001.31159ПоВложениямВУчтенныеВекселяОцениваемыеПоСправедливойСтоимостиЧерезПрибыльИлиУбытокБанковНерезидентов</v>
      </c>
    </row>
    <row r="536" spans="1:8" ht="45">
      <c r="A536" s="25">
        <v>60</v>
      </c>
      <c r="B536" s="192" t="s">
        <v>11235</v>
      </c>
      <c r="C536" s="104">
        <v>31160</v>
      </c>
      <c r="D536" s="196">
        <v>71001</v>
      </c>
      <c r="F536" t="str">
        <f t="shared" si="9"/>
        <v>71001.31160</v>
      </c>
      <c r="G536" t="s">
        <v>25629</v>
      </c>
      <c r="H536" s="577" t="str">
        <f>VLOOKUP(G536,'Элементы таксономии'!O:P,2,0)</f>
        <v>ОФР_71001.31160ПоВложениямВУчтенныеВекселяОцениваемыеПоСправедливойСтоимостиЧерезПрибыльИлиУбытокПрочихНерезидентов</v>
      </c>
    </row>
    <row r="537" spans="1:8" ht="45">
      <c r="A537" s="25">
        <v>61</v>
      </c>
      <c r="B537" s="192" t="s">
        <v>10862</v>
      </c>
      <c r="C537" s="104">
        <v>31161</v>
      </c>
      <c r="D537" s="196">
        <v>71001</v>
      </c>
      <c r="F537" t="str">
        <f t="shared" si="9"/>
        <v>71001.31161</v>
      </c>
      <c r="G537" t="s">
        <v>25630</v>
      </c>
      <c r="H537" s="577" t="str">
        <f>VLOOKUP(G537,'Элементы таксономии'!O:P,2,0)</f>
        <v>ОФР_71001.31161ПоВложениямВУчтенныеВекселяИмеющиесяВНаличииДляПродажиФедеральныхОргановИсполнительнойВласти</v>
      </c>
    </row>
    <row r="538" spans="1:8" ht="67.5">
      <c r="A538" s="25">
        <v>62</v>
      </c>
      <c r="B538" s="192" t="s">
        <v>10861</v>
      </c>
      <c r="C538" s="104">
        <v>31162</v>
      </c>
      <c r="D538" s="196">
        <v>71001</v>
      </c>
      <c r="F538" t="str">
        <f t="shared" si="9"/>
        <v>71001.31162</v>
      </c>
      <c r="G538" t="s">
        <v>25631</v>
      </c>
      <c r="H538" s="577" t="str">
        <f>VLOOKUP(G538,'Элементы таксономии'!O:P,2,0)</f>
        <v>ОФР_71001.31162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539" spans="1:8" ht="33.75">
      <c r="A539" s="25">
        <v>63</v>
      </c>
      <c r="B539" s="192" t="s">
        <v>10860</v>
      </c>
      <c r="C539" s="104">
        <v>31163</v>
      </c>
      <c r="D539" s="196">
        <v>71001</v>
      </c>
      <c r="F539" t="str">
        <f t="shared" si="9"/>
        <v>71001.31163</v>
      </c>
      <c r="G539" t="s">
        <v>25632</v>
      </c>
      <c r="H539" s="577" t="str">
        <f>VLOOKUP(G539,'Элементы таксономии'!O:P,2,0)</f>
        <v>ОФР_71001.31163ПоВложениямВУчтенныеВекселяИмеющиесяВНаличииДляПродажиКредитныхОрганизаций</v>
      </c>
    </row>
    <row r="540" spans="1:8" ht="33.75">
      <c r="A540" s="25">
        <v>64</v>
      </c>
      <c r="B540" s="192" t="s">
        <v>10859</v>
      </c>
      <c r="C540" s="104">
        <v>31164</v>
      </c>
      <c r="D540" s="196">
        <v>71001</v>
      </c>
      <c r="F540" t="str">
        <f t="shared" si="9"/>
        <v>71001.31164</v>
      </c>
      <c r="G540" t="s">
        <v>25633</v>
      </c>
      <c r="H540" s="577" t="str">
        <f>VLOOKUP(G540,'Элементы таксономии'!O:P,2,0)</f>
        <v>ОФР_71001.31164ПоВложениямВУчтенныеВекселяИмеющиесяВНаличииДляПродажиПрочихРезидентов</v>
      </c>
    </row>
    <row r="541" spans="1:8" ht="45">
      <c r="A541" s="25">
        <v>65</v>
      </c>
      <c r="B541" s="192" t="s">
        <v>10858</v>
      </c>
      <c r="C541" s="104">
        <v>31165</v>
      </c>
      <c r="D541" s="196">
        <v>71001</v>
      </c>
      <c r="F541" t="str">
        <f t="shared" si="9"/>
        <v>71001.31165</v>
      </c>
      <c r="G541" t="s">
        <v>25634</v>
      </c>
      <c r="H541" s="577" t="str">
        <f>VLOOKUP(G541,'Элементы таксономии'!O:P,2,0)</f>
        <v>ОФР_71001.31165ПоВложениямВУчтенныеВекселяИмеющиесяВНаличииДляПродажиИностранныхГосударств</v>
      </c>
    </row>
    <row r="542" spans="1:8" ht="33.75">
      <c r="A542" s="25">
        <v>66</v>
      </c>
      <c r="B542" s="192" t="s">
        <v>10857</v>
      </c>
      <c r="C542" s="104">
        <v>31166</v>
      </c>
      <c r="D542" s="196">
        <v>71001</v>
      </c>
      <c r="F542" t="str">
        <f t="shared" si="9"/>
        <v>71001.31166</v>
      </c>
      <c r="G542" t="s">
        <v>25635</v>
      </c>
      <c r="H542" s="577" t="str">
        <f>VLOOKUP(G542,'Элементы таксономии'!O:P,2,0)</f>
        <v>ОФР_71001.31166ПоВложениямВУчтенныеВекселяИмеющиесяВНаличииДляПродажиБанковНерезидентов</v>
      </c>
    </row>
    <row r="543" spans="1:8" ht="33.75">
      <c r="A543" s="25">
        <v>67</v>
      </c>
      <c r="B543" s="192" t="s">
        <v>10856</v>
      </c>
      <c r="C543" s="104">
        <v>31167</v>
      </c>
      <c r="D543" s="196">
        <v>71001</v>
      </c>
      <c r="F543" t="str">
        <f t="shared" si="9"/>
        <v>71001.31167</v>
      </c>
      <c r="G543" t="s">
        <v>25636</v>
      </c>
      <c r="H543" s="577" t="str">
        <f>VLOOKUP(G543,'Элементы таксономии'!O:P,2,0)</f>
        <v>ОФР_71001.31167ПоВложениямВУчтенныеВекселяИмеющиесяВНаличииДляПродажиПрочихНерезидентов</v>
      </c>
    </row>
    <row r="544" spans="1:8" ht="45">
      <c r="A544" s="25">
        <v>68</v>
      </c>
      <c r="B544" s="192" t="s">
        <v>11233</v>
      </c>
      <c r="C544" s="104">
        <v>31168</v>
      </c>
      <c r="D544" s="196">
        <v>71001</v>
      </c>
      <c r="F544" t="str">
        <f t="shared" si="9"/>
        <v>71001.31168</v>
      </c>
      <c r="G544" t="s">
        <v>25637</v>
      </c>
      <c r="H544" s="577" t="str">
        <f>VLOOKUP(G544,'Элементы таксономии'!O:P,2,0)</f>
        <v>ОФР_71001.31168ПоВложениямВУчтенныеВекселяУдерживаемыеДоПогашенияФедеральныхОргановИсполнительнойВласти</v>
      </c>
    </row>
    <row r="545" spans="1:8" ht="56.25">
      <c r="A545" s="25">
        <v>69</v>
      </c>
      <c r="B545" s="192" t="s">
        <v>11396</v>
      </c>
      <c r="C545" s="104">
        <v>31169</v>
      </c>
      <c r="D545" s="196">
        <v>71001</v>
      </c>
      <c r="F545" t="str">
        <f t="shared" si="9"/>
        <v>71001.31169</v>
      </c>
      <c r="G545" t="s">
        <v>25638</v>
      </c>
      <c r="H545" s="577" t="str">
        <f>VLOOKUP(G545,'Элементы таксономии'!O:P,2,0)</f>
        <v>ОФР_71001.31169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546" spans="1:8" ht="33.75">
      <c r="A546" s="25">
        <v>70</v>
      </c>
      <c r="B546" s="192" t="s">
        <v>11231</v>
      </c>
      <c r="C546" s="104">
        <v>31170</v>
      </c>
      <c r="D546" s="196">
        <v>71001</v>
      </c>
      <c r="F546" t="str">
        <f t="shared" si="9"/>
        <v>71001.31170</v>
      </c>
      <c r="G546" t="s">
        <v>25639</v>
      </c>
      <c r="H546" s="577" t="str">
        <f>VLOOKUP(G546,'Элементы таксономии'!O:P,2,0)</f>
        <v>ОФР_71001.31170ПоВложениямВУчтенныеВекселяУдерживаемыеДоПогашенияКредитныхОрганизаций</v>
      </c>
    </row>
    <row r="547" spans="1:8" ht="33.75">
      <c r="A547" s="25">
        <v>71</v>
      </c>
      <c r="B547" s="192" t="s">
        <v>11230</v>
      </c>
      <c r="C547" s="104">
        <v>31171</v>
      </c>
      <c r="D547" s="196">
        <v>71001</v>
      </c>
      <c r="F547" t="str">
        <f t="shared" si="9"/>
        <v>71001.31171</v>
      </c>
      <c r="G547" t="s">
        <v>25640</v>
      </c>
      <c r="H547" s="577" t="str">
        <f>VLOOKUP(G547,'Элементы таксономии'!O:P,2,0)</f>
        <v>ОФР_71001.31171ПоВложениямВУчтенныеВекселяУдерживаемыеДоПогашенияПрочихРезидентов</v>
      </c>
    </row>
    <row r="548" spans="1:8" ht="33.75">
      <c r="A548" s="25">
        <v>72</v>
      </c>
      <c r="B548" s="192" t="s">
        <v>11229</v>
      </c>
      <c r="C548" s="104">
        <v>31172</v>
      </c>
      <c r="D548" s="196">
        <v>71001</v>
      </c>
      <c r="F548" t="str">
        <f t="shared" si="9"/>
        <v>71001.31172</v>
      </c>
      <c r="G548" t="s">
        <v>25641</v>
      </c>
      <c r="H548" s="577" t="str">
        <f>VLOOKUP(G548,'Элементы таксономии'!O:P,2,0)</f>
        <v>ОФР_71001.31172ПоВложениямВУчтенныеВекселяУдерживаемыеДоПогашенияИностранныхГосударств</v>
      </c>
    </row>
    <row r="549" spans="1:8" ht="33.75">
      <c r="A549" s="25">
        <v>73</v>
      </c>
      <c r="B549" s="192" t="s">
        <v>11228</v>
      </c>
      <c r="C549" s="104">
        <v>31173</v>
      </c>
      <c r="D549" s="196">
        <v>71001</v>
      </c>
      <c r="F549" t="str">
        <f t="shared" si="9"/>
        <v>71001.31173</v>
      </c>
      <c r="G549" t="s">
        <v>25642</v>
      </c>
      <c r="H549" s="577" t="str">
        <f>VLOOKUP(G549,'Элементы таксономии'!O:P,2,0)</f>
        <v>ОФР_71001.31173ПоВложениямВУчтенныеВекселяУдерживаемыеДоПогашенияБанковНерезидентов</v>
      </c>
    </row>
    <row r="550" spans="1:8" ht="33.75">
      <c r="A550" s="25">
        <v>74</v>
      </c>
      <c r="B550" s="192" t="s">
        <v>11227</v>
      </c>
      <c r="C550" s="104">
        <v>31174</v>
      </c>
      <c r="D550" s="196">
        <v>71001</v>
      </c>
      <c r="F550" t="str">
        <f t="shared" ref="F550:F613" si="10">CONCATENATE(D550,".",C550)</f>
        <v>71001.31174</v>
      </c>
      <c r="G550" t="s">
        <v>25643</v>
      </c>
      <c r="H550" s="577" t="str">
        <f>VLOOKUP(G550,'Элементы таксономии'!O:P,2,0)</f>
        <v>ОФР_71001.31174ПоВложениямВУчтенныеВекселяУдерживаемыеДоПогашенияПрочихНерезидентов</v>
      </c>
    </row>
    <row r="551" spans="1:8" ht="78.75">
      <c r="A551" s="25">
        <v>75</v>
      </c>
      <c r="B551" s="192" t="s">
        <v>11226</v>
      </c>
      <c r="C551" s="104">
        <v>31175</v>
      </c>
      <c r="D551" s="196">
        <v>71001</v>
      </c>
      <c r="F551" t="str">
        <f t="shared" si="10"/>
        <v>71001.31175</v>
      </c>
      <c r="G551" t="s">
        <v>25644</v>
      </c>
      <c r="H551" s="577" t="str">
        <f>VLOOKUP(G551,'Элементы таксономии'!O:P,2,0)</f>
        <v>ОФР_71001.31175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552" spans="1:8" ht="101.25">
      <c r="A552" s="25">
        <v>76</v>
      </c>
      <c r="B552" s="192" t="s">
        <v>11225</v>
      </c>
      <c r="C552" s="104">
        <v>31176</v>
      </c>
      <c r="D552" s="196">
        <v>71001</v>
      </c>
      <c r="F552" t="str">
        <f t="shared" si="10"/>
        <v>71001.31176</v>
      </c>
      <c r="G552" t="s">
        <v>25645</v>
      </c>
      <c r="H552" s="577" t="str">
        <f>VLOOKUP(G552,'Элементы таксономии'!O:P,2,0)</f>
        <v>ОФР_71001.31176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553" spans="1:8" ht="67.5">
      <c r="A553" s="25">
        <v>77</v>
      </c>
      <c r="B553" s="192" t="s">
        <v>11224</v>
      </c>
      <c r="C553" s="104">
        <v>31177</v>
      </c>
      <c r="D553" s="196">
        <v>71001</v>
      </c>
      <c r="F553" t="str">
        <f t="shared" si="10"/>
        <v>71001.31177</v>
      </c>
      <c r="G553" t="s">
        <v>25646</v>
      </c>
      <c r="H553" s="577" t="str">
        <f>VLOOKUP(G553,'Элементы таксономии'!O:P,2,0)</f>
        <v>ОФР_71001.31177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554" spans="1:8" ht="67.5">
      <c r="A554" s="25">
        <v>78</v>
      </c>
      <c r="B554" s="192" t="s">
        <v>11223</v>
      </c>
      <c r="C554" s="104">
        <v>31178</v>
      </c>
      <c r="D554" s="196">
        <v>71001</v>
      </c>
      <c r="F554" t="str">
        <f t="shared" si="10"/>
        <v>71001.31178</v>
      </c>
      <c r="G554" t="s">
        <v>25647</v>
      </c>
      <c r="H554" s="577" t="str">
        <f>VLOOKUP(G554,'Элементы таксономии'!O:P,2,0)</f>
        <v>ОФР_71001.31178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555" spans="1:8" ht="67.5">
      <c r="A555" s="25">
        <v>79</v>
      </c>
      <c r="B555" s="192" t="s">
        <v>11222</v>
      </c>
      <c r="C555" s="104">
        <v>31179</v>
      </c>
      <c r="D555" s="196">
        <v>71001</v>
      </c>
      <c r="F555" t="str">
        <f t="shared" si="10"/>
        <v>71001.31179</v>
      </c>
      <c r="G555" t="s">
        <v>25648</v>
      </c>
      <c r="H555" s="577" t="str">
        <f>VLOOKUP(G555,'Элементы таксономии'!O:P,2,0)</f>
        <v>ОФР_71001.31179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556" spans="1:8" ht="67.5">
      <c r="A556" s="25">
        <v>80</v>
      </c>
      <c r="B556" s="192" t="s">
        <v>11221</v>
      </c>
      <c r="C556" s="104">
        <v>31180</v>
      </c>
      <c r="D556" s="196">
        <v>71001</v>
      </c>
      <c r="F556" t="str">
        <f t="shared" si="10"/>
        <v>71001.31180</v>
      </c>
      <c r="G556" t="s">
        <v>25649</v>
      </c>
      <c r="H556" s="577" t="str">
        <f>VLOOKUP(G556,'Элементы таксономии'!O:P,2,0)</f>
        <v>ОФР_71001.31180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557" spans="1:8" ht="67.5">
      <c r="A557" s="25">
        <v>81</v>
      </c>
      <c r="B557" s="192" t="s">
        <v>11220</v>
      </c>
      <c r="C557" s="104">
        <v>31181</v>
      </c>
      <c r="D557" s="196">
        <v>71001</v>
      </c>
      <c r="F557" t="str">
        <f t="shared" si="10"/>
        <v>71001.31181</v>
      </c>
      <c r="G557" t="s">
        <v>25650</v>
      </c>
      <c r="H557" s="577" t="str">
        <f>VLOOKUP(G557,'Элементы таксономии'!O:P,2,0)</f>
        <v>ОФР_71001.31181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558" spans="1:8">
      <c r="A558" s="25"/>
      <c r="B558" s="192" t="s">
        <v>11395</v>
      </c>
      <c r="C558" s="104"/>
      <c r="D558" s="196"/>
      <c r="H558" s="577"/>
    </row>
    <row r="559" spans="1:8" ht="56.25">
      <c r="A559" s="25">
        <v>1</v>
      </c>
      <c r="B559" s="192" t="s">
        <v>11378</v>
      </c>
      <c r="C559" s="104">
        <v>31201</v>
      </c>
      <c r="D559" s="196">
        <v>71002</v>
      </c>
      <c r="F559" t="str">
        <f t="shared" si="10"/>
        <v>71002.31201</v>
      </c>
      <c r="G559" t="s">
        <v>25651</v>
      </c>
      <c r="H559" s="577" t="str">
        <f>VLOOKUP(G559,'Элементы таксономии'!O:P,2,0)</f>
        <v>ОФР_71002.31201ПоПрочимСредствамПредоставленнымФинансовымОрганамСубъектовРоссийскойФедерацииИОргановМестногоСамоуправления</v>
      </c>
    </row>
    <row r="560" spans="1:8" ht="45">
      <c r="A560" s="25">
        <v>2</v>
      </c>
      <c r="B560" s="192" t="s">
        <v>11377</v>
      </c>
      <c r="C560" s="104">
        <v>31202</v>
      </c>
      <c r="D560" s="196">
        <v>71002</v>
      </c>
      <c r="F560" t="str">
        <f t="shared" si="10"/>
        <v>71002.31202</v>
      </c>
      <c r="G560" t="s">
        <v>25652</v>
      </c>
      <c r="H560" s="577" t="str">
        <f>VLOOKUP(G560,'Элементы таксономии'!O:P,2,0)</f>
        <v>ОФР_71002.31202ПоПрочимСредствамПредоставленнымГосударственнымВнебюджетнымФондамРоссийскойФедерации</v>
      </c>
    </row>
    <row r="561" spans="1:8" ht="56.25">
      <c r="A561" s="25">
        <v>3</v>
      </c>
      <c r="B561" s="192" t="s">
        <v>11364</v>
      </c>
      <c r="C561" s="104">
        <v>31203</v>
      </c>
      <c r="D561" s="196">
        <v>71002</v>
      </c>
      <c r="F561" t="str">
        <f t="shared" si="10"/>
        <v>71002.31203</v>
      </c>
      <c r="G561" t="s">
        <v>25653</v>
      </c>
      <c r="H561" s="577" t="str">
        <f>VLOOKUP(G561,'Элементы таксономии'!O:P,2,0)</f>
        <v>ОФР_71002.31203ПоПрочимСредствамПредоставленнымВнебюджетнымФондамСубъектовРоссийскойФедерацииИОргановМестногоСамоуправления</v>
      </c>
    </row>
    <row r="562" spans="1:8" ht="45">
      <c r="A562" s="25">
        <v>4</v>
      </c>
      <c r="B562" s="192" t="s">
        <v>11375</v>
      </c>
      <c r="C562" s="104">
        <v>31204</v>
      </c>
      <c r="D562" s="196">
        <v>71002</v>
      </c>
      <c r="F562" t="str">
        <f t="shared" si="10"/>
        <v>71002.31204</v>
      </c>
      <c r="G562" t="s">
        <v>25654</v>
      </c>
      <c r="H562" s="577" t="str">
        <f>VLOOKUP(G562,'Элементы таксономии'!O:P,2,0)</f>
        <v>ОФР_71002.31204ПоПрочимСредствамПредоставленнымФинансовымОрганизациямНаходящимсяВФедеральнойСобственности</v>
      </c>
    </row>
    <row r="563" spans="1:8" ht="45">
      <c r="A563" s="25">
        <v>5</v>
      </c>
      <c r="B563" s="192" t="s">
        <v>11374</v>
      </c>
      <c r="C563" s="104">
        <v>31205</v>
      </c>
      <c r="D563" s="196">
        <v>71002</v>
      </c>
      <c r="F563" t="str">
        <f t="shared" si="10"/>
        <v>71002.31205</v>
      </c>
      <c r="G563" t="s">
        <v>25655</v>
      </c>
      <c r="H563" s="577" t="str">
        <f>VLOOKUP(G563,'Элементы таксономии'!O:P,2,0)</f>
        <v>ОФР_71002.31205ПоПрочимСредствамПредоставленнымКоммерческимОрганизациямНаходящимсяВФедеральнойСобственности</v>
      </c>
    </row>
    <row r="564" spans="1:8" ht="45">
      <c r="A564" s="25">
        <v>6</v>
      </c>
      <c r="B564" s="192" t="s">
        <v>11373</v>
      </c>
      <c r="C564" s="104">
        <v>31206</v>
      </c>
      <c r="D564" s="196">
        <v>71002</v>
      </c>
      <c r="F564" t="str">
        <f t="shared" si="10"/>
        <v>71002.31206</v>
      </c>
      <c r="G564" t="s">
        <v>25656</v>
      </c>
      <c r="H564" s="577" t="str">
        <f>VLOOKUP(G564,'Элементы таксономии'!O:P,2,0)</f>
        <v>ОФР_71002.31206ПоПрочимСредствамПредоставленнымНекоммерческимОрганизациямНаходящимсяВФедеральнойСобственности</v>
      </c>
    </row>
    <row r="565" spans="1:8" ht="56.25">
      <c r="A565" s="25">
        <v>7</v>
      </c>
      <c r="B565" s="192" t="s">
        <v>11360</v>
      </c>
      <c r="C565" s="104">
        <v>31207</v>
      </c>
      <c r="D565" s="196">
        <v>71002</v>
      </c>
      <c r="F565" t="str">
        <f t="shared" si="10"/>
        <v>71002.31207</v>
      </c>
      <c r="G565" t="s">
        <v>25657</v>
      </c>
      <c r="H565" s="577" t="str">
        <f>VLOOKUP(G565,'Элементы таксономии'!O:P,2,0)</f>
        <v>ОФР_71002.31207ПоПрочимСредствамПредоставленнымФинансовымОрганизациямНаходящимсяВГосударственнойКромеФедеральнойСобственности</v>
      </c>
    </row>
    <row r="566" spans="1:8" ht="56.25">
      <c r="A566" s="25">
        <v>8</v>
      </c>
      <c r="B566" s="192" t="s">
        <v>11371</v>
      </c>
      <c r="C566" s="104">
        <v>31208</v>
      </c>
      <c r="D566" s="196">
        <v>71002</v>
      </c>
      <c r="F566" t="str">
        <f t="shared" si="10"/>
        <v>71002.31208</v>
      </c>
      <c r="G566" t="s">
        <v>25658</v>
      </c>
      <c r="H566" s="577" t="str">
        <f>VLOOKUP(G566,'Элементы таксономии'!O:P,2,0)</f>
        <v>ОФР_71002.31208ПоПрочимСредствамПредоставленнымКоммерческимОрганизациямНаходящимсяВГосударственнойКромеФедеральнойСобственности</v>
      </c>
    </row>
    <row r="567" spans="1:8" ht="56.25">
      <c r="A567" s="25">
        <v>9</v>
      </c>
      <c r="B567" s="192" t="s">
        <v>11370</v>
      </c>
      <c r="C567" s="104">
        <v>31209</v>
      </c>
      <c r="D567" s="196">
        <v>71002</v>
      </c>
      <c r="F567" t="str">
        <f t="shared" si="10"/>
        <v>71002.31209</v>
      </c>
      <c r="G567" t="s">
        <v>25659</v>
      </c>
      <c r="H567" s="577" t="str">
        <f>VLOOKUP(G567,'Элементы таксономии'!O:P,2,0)</f>
        <v>ОФР_71002.31209ПоПрочимСредствамПредоставленнымНекоммерческимОрганизациямНаходящимсяВГосударственнойКромеФедеральнойСобственности</v>
      </c>
    </row>
    <row r="568" spans="1:8" ht="33.75">
      <c r="A568" s="25">
        <v>10</v>
      </c>
      <c r="B568" s="192" t="s">
        <v>11357</v>
      </c>
      <c r="C568" s="104">
        <v>31210</v>
      </c>
      <c r="D568" s="196">
        <v>71002</v>
      </c>
      <c r="F568" t="str">
        <f t="shared" si="10"/>
        <v>71002.31210</v>
      </c>
      <c r="G568" t="s">
        <v>25660</v>
      </c>
      <c r="H568" s="577" t="str">
        <f>VLOOKUP(G568,'Элементы таксономии'!O:P,2,0)</f>
        <v>ОФР_71002.31210ПоПрочимСредствамПредоставленнымНегосударственнымФинансовымОрганизациям</v>
      </c>
    </row>
    <row r="569" spans="1:8" ht="33.75">
      <c r="A569" s="25">
        <v>11</v>
      </c>
      <c r="B569" s="192" t="s">
        <v>11368</v>
      </c>
      <c r="C569" s="104">
        <v>31211</v>
      </c>
      <c r="D569" s="196">
        <v>71002</v>
      </c>
      <c r="F569" t="str">
        <f t="shared" si="10"/>
        <v>71002.31211</v>
      </c>
      <c r="G569" t="s">
        <v>25661</v>
      </c>
      <c r="H569" s="577" t="str">
        <f>VLOOKUP(G569,'Элементы таксономии'!O:P,2,0)</f>
        <v>ОФР_71002.31211ПоПрочимСредствамПредоставленнымНегосударственнымКоммерческимОрганизациям</v>
      </c>
    </row>
    <row r="570" spans="1:8" ht="33.75">
      <c r="A570" s="25">
        <v>12</v>
      </c>
      <c r="B570" s="192" t="s">
        <v>11355</v>
      </c>
      <c r="C570" s="104">
        <v>31212</v>
      </c>
      <c r="D570" s="196">
        <v>71002</v>
      </c>
      <c r="F570" t="str">
        <f t="shared" si="10"/>
        <v>71002.31212</v>
      </c>
      <c r="G570" t="s">
        <v>25662</v>
      </c>
      <c r="H570" s="577" t="str">
        <f>VLOOKUP(G570,'Элементы таксономии'!O:P,2,0)</f>
        <v>ОФР_71002.31212ПоПрочимСредствамПредоставленнымНегосударственнымНекоммерческимОрганизациям</v>
      </c>
    </row>
    <row r="571" spans="1:8" ht="33.75">
      <c r="A571" s="25">
        <v>13</v>
      </c>
      <c r="B571" s="192" t="s">
        <v>11354</v>
      </c>
      <c r="C571" s="104">
        <v>31213</v>
      </c>
      <c r="D571" s="196">
        <v>71002</v>
      </c>
      <c r="F571" t="str">
        <f t="shared" si="10"/>
        <v>71002.31213</v>
      </c>
      <c r="G571" t="s">
        <v>25663</v>
      </c>
      <c r="H571" s="577" t="str">
        <f>VLOOKUP(G571,'Элементы таксономии'!O:P,2,0)</f>
        <v>ОФР_71002.31213ПоПрочимСредствамПредоставленнымЮридическимЛицамНерезидентам</v>
      </c>
    </row>
    <row r="572" spans="1:8" ht="33.75">
      <c r="A572" s="25">
        <v>14</v>
      </c>
      <c r="B572" s="192" t="s">
        <v>11353</v>
      </c>
      <c r="C572" s="104">
        <v>31214</v>
      </c>
      <c r="D572" s="196">
        <v>71002</v>
      </c>
      <c r="F572" t="str">
        <f t="shared" si="10"/>
        <v>71002.31214</v>
      </c>
      <c r="G572" t="s">
        <v>25664</v>
      </c>
      <c r="H572" s="577" t="str">
        <f>VLOOKUP(G572,'Элементы таксономии'!O:P,2,0)</f>
        <v>ОФР_71002.31214ПоПрочимСредствамПредоставленнымКредитнымОрганизациям</v>
      </c>
    </row>
    <row r="573" spans="1:8" ht="33.75">
      <c r="A573" s="25">
        <v>15</v>
      </c>
      <c r="B573" s="192" t="s">
        <v>11381</v>
      </c>
      <c r="C573" s="104">
        <v>31215</v>
      </c>
      <c r="D573" s="196">
        <v>71002</v>
      </c>
      <c r="F573" t="str">
        <f t="shared" si="10"/>
        <v>71002.31215</v>
      </c>
      <c r="G573" t="s">
        <v>25665</v>
      </c>
      <c r="H573" s="577" t="str">
        <f>VLOOKUP(G573,'Элементы таксономии'!O:P,2,0)</f>
        <v>ОФР_71002.31215ПоПрочимСредствамПредоставленнымБанкамНерезидентам</v>
      </c>
    </row>
    <row r="574" spans="1:8" ht="33.75">
      <c r="A574" s="25">
        <v>16</v>
      </c>
      <c r="B574" s="192" t="s">
        <v>11394</v>
      </c>
      <c r="C574" s="104">
        <v>31216</v>
      </c>
      <c r="D574" s="196">
        <v>71002</v>
      </c>
      <c r="F574" t="str">
        <f t="shared" si="10"/>
        <v>71002.31216</v>
      </c>
      <c r="G574" t="s">
        <v>25666</v>
      </c>
      <c r="H574" s="577" t="str">
        <f>VLOOKUP(G574,'Элементы таксономии'!O:P,2,0)</f>
        <v>ОФР_71002.31216ПоПрочимСредствамПредоставленнымФизическимЛицам</v>
      </c>
    </row>
    <row r="575" spans="1:8" ht="33.75">
      <c r="A575" s="25">
        <v>17</v>
      </c>
      <c r="B575" s="192" t="s">
        <v>11351</v>
      </c>
      <c r="C575" s="104">
        <v>31217</v>
      </c>
      <c r="D575" s="196">
        <v>71002</v>
      </c>
      <c r="F575" t="str">
        <f t="shared" si="10"/>
        <v>71002.31217</v>
      </c>
      <c r="G575" t="s">
        <v>25667</v>
      </c>
      <c r="H575" s="577" t="str">
        <f>VLOOKUP(G575,'Элементы таксономии'!O:P,2,0)</f>
        <v>ОФР_71002.31217ПоПрочимСредствамПредоставленнымФизическимЛицамНерезидентам</v>
      </c>
    </row>
    <row r="576" spans="1:8" ht="22.5">
      <c r="A576" s="25">
        <v>18</v>
      </c>
      <c r="B576" s="192" t="s">
        <v>11275</v>
      </c>
      <c r="C576" s="104">
        <v>31218</v>
      </c>
      <c r="D576" s="196">
        <v>71002</v>
      </c>
      <c r="F576" t="str">
        <f t="shared" si="10"/>
        <v>71002.31218</v>
      </c>
      <c r="G576" t="s">
        <v>25668</v>
      </c>
      <c r="H576" s="577" t="str">
        <f>VLOOKUP(G576,'Элементы таксономии'!O:P,2,0)</f>
        <v>ОФР_71002.31218ПоЗаймамВыданнымФизическимЛицам</v>
      </c>
    </row>
    <row r="577" spans="1:8" ht="22.5">
      <c r="A577" s="25">
        <v>19</v>
      </c>
      <c r="B577" s="192" t="s">
        <v>11274</v>
      </c>
      <c r="C577" s="104">
        <v>31219</v>
      </c>
      <c r="D577" s="196">
        <v>71002</v>
      </c>
      <c r="F577" t="str">
        <f t="shared" si="10"/>
        <v>71002.31219</v>
      </c>
      <c r="G577" t="s">
        <v>25669</v>
      </c>
      <c r="H577" s="577" t="str">
        <f>VLOOKUP(G577,'Элементы таксономии'!O:P,2,0)</f>
        <v>ОФР_71002.31219ПоЗаймамВыданнымЮридическимЛицам</v>
      </c>
    </row>
    <row r="578" spans="1:8" ht="33.75">
      <c r="A578" s="25">
        <v>20</v>
      </c>
      <c r="B578" s="192" t="s">
        <v>11389</v>
      </c>
      <c r="C578" s="104">
        <v>31220</v>
      </c>
      <c r="D578" s="196">
        <v>71002</v>
      </c>
      <c r="F578" t="str">
        <f t="shared" si="10"/>
        <v>71002.31220</v>
      </c>
      <c r="G578" t="s">
        <v>25670</v>
      </c>
      <c r="H578" s="577" t="str">
        <f>VLOOKUP(G578,'Элементы таксономии'!O:P,2,0)</f>
        <v>ОФР_71002.31220ПоДенежнымСредствамНаСчетахВКредитныхОрганизациях</v>
      </c>
    </row>
    <row r="579" spans="1:8" ht="33.75">
      <c r="A579" s="25">
        <v>21</v>
      </c>
      <c r="B579" s="192" t="s">
        <v>11388</v>
      </c>
      <c r="C579" s="104">
        <v>31221</v>
      </c>
      <c r="D579" s="196">
        <v>71002</v>
      </c>
      <c r="F579" t="str">
        <f t="shared" si="10"/>
        <v>71002.31221</v>
      </c>
      <c r="G579" t="s">
        <v>25671</v>
      </c>
      <c r="H579" s="577" t="str">
        <f>VLOOKUP(G579,'Элементы таксономии'!O:P,2,0)</f>
        <v>ОФР_71002.31221ПоДенежнымСредствамНаСчетахВБанкахНерезидентах</v>
      </c>
    </row>
    <row r="580" spans="1:8" ht="33.75">
      <c r="A580" s="25">
        <v>22</v>
      </c>
      <c r="B580" s="192" t="s">
        <v>11348</v>
      </c>
      <c r="C580" s="104">
        <v>31222</v>
      </c>
      <c r="D580" s="196">
        <v>71002</v>
      </c>
      <c r="F580" t="str">
        <f t="shared" si="10"/>
        <v>71002.31222</v>
      </c>
      <c r="G580" t="s">
        <v>25672</v>
      </c>
      <c r="H580" s="577" t="str">
        <f>VLOOKUP(G580,'Элементы таксономии'!O:P,2,0)</f>
        <v>ОФР_71002.31222ПоДепозитнымСчетамВДрагоценныхМеталлахВКредитныхОрганизациях</v>
      </c>
    </row>
    <row r="581" spans="1:8" ht="33.75">
      <c r="A581" s="25">
        <v>23</v>
      </c>
      <c r="B581" s="192" t="s">
        <v>11347</v>
      </c>
      <c r="C581" s="104">
        <v>31223</v>
      </c>
      <c r="D581" s="196">
        <v>71002</v>
      </c>
      <c r="F581" t="str">
        <f t="shared" si="10"/>
        <v>71002.31223</v>
      </c>
      <c r="G581" t="s">
        <v>25673</v>
      </c>
      <c r="H581" s="577" t="str">
        <f>VLOOKUP(G581,'Элементы таксономии'!O:P,2,0)</f>
        <v>ОФР_71002.31223ПоДепозитнымСчетамВДрагоценныхМеталлахВБанкахНерезидентах</v>
      </c>
    </row>
    <row r="582" spans="1:8" ht="22.5">
      <c r="A582" s="25"/>
      <c r="B582" s="192" t="s">
        <v>11393</v>
      </c>
      <c r="C582" s="104"/>
      <c r="D582" s="196"/>
      <c r="H582" s="577"/>
    </row>
    <row r="583" spans="1:8" ht="56.25">
      <c r="A583" s="25">
        <v>1</v>
      </c>
      <c r="B583" s="192" t="s">
        <v>11378</v>
      </c>
      <c r="C583" s="104">
        <v>31301</v>
      </c>
      <c r="D583" s="196">
        <v>71003</v>
      </c>
      <c r="F583" t="str">
        <f t="shared" si="10"/>
        <v>71003.31301</v>
      </c>
      <c r="G583" t="s">
        <v>25674</v>
      </c>
      <c r="H583" s="577" t="str">
        <f>VLOOKUP(G583,'Элементы таксономии'!O:P,2,0)</f>
        <v>ОФР_71003.31301ПоПрочимСредствамПредоставленнымФинансовымОрганамСубъектовРоссийскойФедерацииИОргановМестногоСамоуправления</v>
      </c>
    </row>
    <row r="584" spans="1:8" ht="45">
      <c r="A584" s="25">
        <v>2</v>
      </c>
      <c r="B584" s="192" t="s">
        <v>11392</v>
      </c>
      <c r="C584" s="104">
        <v>31302</v>
      </c>
      <c r="D584" s="196">
        <v>71003</v>
      </c>
      <c r="F584" t="str">
        <f t="shared" si="10"/>
        <v>71003.31302</v>
      </c>
      <c r="G584" t="s">
        <v>25675</v>
      </c>
      <c r="H584" s="577" t="str">
        <f>VLOOKUP(G584,'Элементы таксономии'!O:P,2,0)</f>
        <v>ОФР_71003.31302ПоПрочимСредствамПредоставленнымГосударственнымВнебюджетнымФондамРоссийскойФедерации</v>
      </c>
    </row>
    <row r="585" spans="1:8" ht="56.25">
      <c r="A585" s="25">
        <v>3</v>
      </c>
      <c r="B585" s="192" t="s">
        <v>11376</v>
      </c>
      <c r="C585" s="104">
        <v>31303</v>
      </c>
      <c r="D585" s="196">
        <v>71003</v>
      </c>
      <c r="F585" t="str">
        <f t="shared" si="10"/>
        <v>71003.31303</v>
      </c>
      <c r="G585" t="s">
        <v>25676</v>
      </c>
      <c r="H585" s="577" t="str">
        <f>VLOOKUP(G585,'Элементы таксономии'!O:P,2,0)</f>
        <v>ОФР_71003.31303ПоПрочимСредствамПредоставленнымВнебюджетнымФондамСубъектовРоссийскойФедерацииИОргановМестногоСамоуправления</v>
      </c>
    </row>
    <row r="586" spans="1:8" ht="45">
      <c r="A586" s="25">
        <v>4</v>
      </c>
      <c r="B586" s="192" t="s">
        <v>11363</v>
      </c>
      <c r="C586" s="104">
        <v>31304</v>
      </c>
      <c r="D586" s="196">
        <v>71003</v>
      </c>
      <c r="F586" t="str">
        <f t="shared" si="10"/>
        <v>71003.31304</v>
      </c>
      <c r="G586" t="s">
        <v>25677</v>
      </c>
      <c r="H586" s="577" t="str">
        <f>VLOOKUP(G586,'Элементы таксономии'!O:P,2,0)</f>
        <v>ОФР_71003.31304ПоПрочимСредствамПредоставленнымФинансовымОрганизациямНаходящимсяВФедеральнойСобственности</v>
      </c>
    </row>
    <row r="587" spans="1:8" ht="45">
      <c r="A587" s="25">
        <v>5</v>
      </c>
      <c r="B587" s="192" t="s">
        <v>11374</v>
      </c>
      <c r="C587" s="104">
        <v>31305</v>
      </c>
      <c r="D587" s="196">
        <v>71003</v>
      </c>
      <c r="F587" t="str">
        <f t="shared" si="10"/>
        <v>71003.31305</v>
      </c>
      <c r="G587" t="s">
        <v>25678</v>
      </c>
      <c r="H587" s="577" t="str">
        <f>VLOOKUP(G587,'Элементы таксономии'!O:P,2,0)</f>
        <v>ОФР_71003.31305ПоПрочимСредствамПредоставленнымКоммерческимОрганизациямНаходящимсяВФедеральнойСобственности</v>
      </c>
    </row>
    <row r="588" spans="1:8" ht="45">
      <c r="A588" s="25">
        <v>6</v>
      </c>
      <c r="B588" s="192" t="s">
        <v>11373</v>
      </c>
      <c r="C588" s="104">
        <v>31306</v>
      </c>
      <c r="D588" s="196">
        <v>71003</v>
      </c>
      <c r="F588" t="str">
        <f t="shared" si="10"/>
        <v>71003.31306</v>
      </c>
      <c r="G588" t="s">
        <v>25679</v>
      </c>
      <c r="H588" s="577" t="str">
        <f>VLOOKUP(G588,'Элементы таксономии'!O:P,2,0)</f>
        <v>ОФР_71003.31306ПоПрочимСредствамПредоставленнымНекоммерческимОрганизациямНаходящимсяВФедеральнойСобственности</v>
      </c>
    </row>
    <row r="589" spans="1:8" ht="56.25">
      <c r="A589" s="25">
        <v>7</v>
      </c>
      <c r="B589" s="192" t="s">
        <v>11372</v>
      </c>
      <c r="C589" s="104">
        <v>31307</v>
      </c>
      <c r="D589" s="196">
        <v>71003</v>
      </c>
      <c r="F589" t="str">
        <f t="shared" si="10"/>
        <v>71003.31307</v>
      </c>
      <c r="G589" t="s">
        <v>25680</v>
      </c>
      <c r="H589" s="577" t="str">
        <f>VLOOKUP(G589,'Элементы таксономии'!O:P,2,0)</f>
        <v>ОФР_71003.31307ПоПрочимСредствамПредоставленнымФинансовымОрганизациямНаходящимсяВГосударственнойКромеФедеральнойСобственности</v>
      </c>
    </row>
    <row r="590" spans="1:8" ht="56.25">
      <c r="A590" s="25">
        <v>8</v>
      </c>
      <c r="B590" s="192" t="s">
        <v>11371</v>
      </c>
      <c r="C590" s="104">
        <v>31308</v>
      </c>
      <c r="D590" s="196">
        <v>71003</v>
      </c>
      <c r="F590" t="str">
        <f t="shared" si="10"/>
        <v>71003.31308</v>
      </c>
      <c r="G590" t="s">
        <v>25681</v>
      </c>
      <c r="H590" s="577" t="str">
        <f>VLOOKUP(G590,'Элементы таксономии'!O:P,2,0)</f>
        <v>ОФР_71003.31308ПоПрочимСредствамПредоставленнымКоммерческимОрганизациямНаходящимсяВГосударственнойКромеФедеральнойСобственности</v>
      </c>
    </row>
    <row r="591" spans="1:8" ht="56.25">
      <c r="A591" s="25">
        <v>9</v>
      </c>
      <c r="B591" s="192" t="s">
        <v>11370</v>
      </c>
      <c r="C591" s="104">
        <v>31309</v>
      </c>
      <c r="D591" s="196">
        <v>71003</v>
      </c>
      <c r="F591" t="str">
        <f t="shared" si="10"/>
        <v>71003.31309</v>
      </c>
      <c r="G591" t="s">
        <v>25682</v>
      </c>
      <c r="H591" s="577" t="str">
        <f>VLOOKUP(G591,'Элементы таксономии'!O:P,2,0)</f>
        <v>ОФР_71003.31309ПоПрочимСредствамПредоставленнымНекоммерческимОрганизациямНаходящимсяВГосударственнойКромеФедеральнойСобственности</v>
      </c>
    </row>
    <row r="592" spans="1:8" ht="33.75">
      <c r="A592" s="25">
        <v>10</v>
      </c>
      <c r="B592" s="192" t="s">
        <v>11357</v>
      </c>
      <c r="C592" s="104">
        <v>31310</v>
      </c>
      <c r="D592" s="196">
        <v>71003</v>
      </c>
      <c r="F592" t="str">
        <f t="shared" si="10"/>
        <v>71003.31310</v>
      </c>
      <c r="G592" t="s">
        <v>25683</v>
      </c>
      <c r="H592" s="577" t="str">
        <f>VLOOKUP(G592,'Элементы таксономии'!O:P,2,0)</f>
        <v>ОФР_71003.31310ПоПрочимСредствамПредоставленнымНегосударственнымФинансовымОрганизациям</v>
      </c>
    </row>
    <row r="593" spans="1:8" ht="33.75">
      <c r="A593" s="25">
        <v>11</v>
      </c>
      <c r="B593" s="192" t="s">
        <v>11368</v>
      </c>
      <c r="C593" s="104">
        <v>31311</v>
      </c>
      <c r="D593" s="196">
        <v>71003</v>
      </c>
      <c r="F593" t="str">
        <f t="shared" si="10"/>
        <v>71003.31311</v>
      </c>
      <c r="G593" t="s">
        <v>25684</v>
      </c>
      <c r="H593" s="577" t="str">
        <f>VLOOKUP(G593,'Элементы таксономии'!O:P,2,0)</f>
        <v>ОФР_71003.31311ПоПрочимСредствамПредоставленнымНегосударственнымКоммерческимОрганизациям</v>
      </c>
    </row>
    <row r="594" spans="1:8" ht="33.75">
      <c r="A594" s="25">
        <v>12</v>
      </c>
      <c r="B594" s="192" t="s">
        <v>11355</v>
      </c>
      <c r="C594" s="104">
        <v>31312</v>
      </c>
      <c r="D594" s="196">
        <v>71003</v>
      </c>
      <c r="F594" t="str">
        <f t="shared" si="10"/>
        <v>71003.31312</v>
      </c>
      <c r="G594" t="s">
        <v>25685</v>
      </c>
      <c r="H594" s="577" t="str">
        <f>VLOOKUP(G594,'Элементы таксономии'!O:P,2,0)</f>
        <v>ОФР_71003.31312ПоПрочимСредствамПредоставленнымНегосударственнымНекоммерческимОрганизациям</v>
      </c>
    </row>
    <row r="595" spans="1:8" ht="33.75">
      <c r="A595" s="25">
        <v>13</v>
      </c>
      <c r="B595" s="192" t="s">
        <v>11391</v>
      </c>
      <c r="C595" s="104">
        <v>31313</v>
      </c>
      <c r="D595" s="196">
        <v>71003</v>
      </c>
      <c r="F595" t="str">
        <f t="shared" si="10"/>
        <v>71003.31313</v>
      </c>
      <c r="G595" t="s">
        <v>25686</v>
      </c>
      <c r="H595" s="577" t="str">
        <f>VLOOKUP(G595,'Элементы таксономии'!O:P,2,0)</f>
        <v>ОФР_71003.31313ПоПрочимСредствамПредоставленнымЮридическимЛицамНерезидентам</v>
      </c>
    </row>
    <row r="596" spans="1:8" ht="33.75">
      <c r="A596" s="25">
        <v>14</v>
      </c>
      <c r="B596" s="192" t="s">
        <v>11382</v>
      </c>
      <c r="C596" s="104">
        <v>31314</v>
      </c>
      <c r="D596" s="196">
        <v>71003</v>
      </c>
      <c r="F596" t="str">
        <f t="shared" si="10"/>
        <v>71003.31314</v>
      </c>
      <c r="G596" t="s">
        <v>25687</v>
      </c>
      <c r="H596" s="577" t="str">
        <f>VLOOKUP(G596,'Элементы таксономии'!O:P,2,0)</f>
        <v>ОФР_71003.31314ПоПрочимСредствамПредоставленнымКредитнымОрганизациям</v>
      </c>
    </row>
    <row r="597" spans="1:8" ht="33.75">
      <c r="A597" s="25">
        <v>15</v>
      </c>
      <c r="B597" s="192" t="s">
        <v>11381</v>
      </c>
      <c r="C597" s="104">
        <v>31315</v>
      </c>
      <c r="D597" s="196">
        <v>71003</v>
      </c>
      <c r="F597" t="str">
        <f t="shared" si="10"/>
        <v>71003.31315</v>
      </c>
      <c r="G597" t="s">
        <v>25688</v>
      </c>
      <c r="H597" s="577" t="str">
        <f>VLOOKUP(G597,'Элементы таксономии'!O:P,2,0)</f>
        <v>ОФР_71003.31315ПоПрочимСредствамПредоставленнымБанкамНерезидентам</v>
      </c>
    </row>
    <row r="598" spans="1:8" ht="33.75">
      <c r="A598" s="25">
        <v>16</v>
      </c>
      <c r="B598" s="192" t="s">
        <v>11390</v>
      </c>
      <c r="C598" s="104">
        <v>31316</v>
      </c>
      <c r="D598" s="196">
        <v>71003</v>
      </c>
      <c r="F598" t="str">
        <f t="shared" si="10"/>
        <v>71003.31316</v>
      </c>
      <c r="G598" t="s">
        <v>25689</v>
      </c>
      <c r="H598" s="577" t="str">
        <f>VLOOKUP(G598,'Элементы таксономии'!O:P,2,0)</f>
        <v>ОФР_71003.31316ПоПрочимСредствамПредоставленнымФизическимЛицам</v>
      </c>
    </row>
    <row r="599" spans="1:8" ht="33.75">
      <c r="A599" s="25">
        <v>17</v>
      </c>
      <c r="B599" s="192" t="s">
        <v>11351</v>
      </c>
      <c r="C599" s="104">
        <v>31317</v>
      </c>
      <c r="D599" s="196">
        <v>71003</v>
      </c>
      <c r="F599" t="str">
        <f t="shared" si="10"/>
        <v>71003.31317</v>
      </c>
      <c r="G599" t="s">
        <v>25690</v>
      </c>
      <c r="H599" s="577" t="str">
        <f>VLOOKUP(G599,'Элементы таксономии'!O:P,2,0)</f>
        <v>ОФР_71003.31317ПоПрочимСредствамПредоставленнымФизическимЛицамНерезидентам</v>
      </c>
    </row>
    <row r="600" spans="1:8" ht="22.5">
      <c r="A600" s="25">
        <v>18</v>
      </c>
      <c r="B600" s="192" t="s">
        <v>11275</v>
      </c>
      <c r="C600" s="104">
        <v>31318</v>
      </c>
      <c r="D600" s="196">
        <v>71003</v>
      </c>
      <c r="F600" t="str">
        <f t="shared" si="10"/>
        <v>71003.31318</v>
      </c>
      <c r="G600" t="s">
        <v>25691</v>
      </c>
      <c r="H600" s="577" t="str">
        <f>VLOOKUP(G600,'Элементы таксономии'!O:P,2,0)</f>
        <v>ОФР_71003.31318ПоЗаймамВыданнымФизическимЛицам</v>
      </c>
    </row>
    <row r="601" spans="1:8" ht="22.5">
      <c r="A601" s="25">
        <v>19</v>
      </c>
      <c r="B601" s="192" t="s">
        <v>11274</v>
      </c>
      <c r="C601" s="104">
        <v>31319</v>
      </c>
      <c r="D601" s="196">
        <v>71003</v>
      </c>
      <c r="F601" t="str">
        <f t="shared" si="10"/>
        <v>71003.31319</v>
      </c>
      <c r="G601" t="s">
        <v>25692</v>
      </c>
      <c r="H601" s="577" t="str">
        <f>VLOOKUP(G601,'Элементы таксономии'!O:P,2,0)</f>
        <v>ОФР_71003.31319ПоЗаймамВыданнымЮридическимЛицам</v>
      </c>
    </row>
    <row r="602" spans="1:8" ht="33.75">
      <c r="A602" s="25">
        <v>20</v>
      </c>
      <c r="B602" s="192" t="s">
        <v>11389</v>
      </c>
      <c r="C602" s="104">
        <v>31320</v>
      </c>
      <c r="D602" s="196">
        <v>71003</v>
      </c>
      <c r="F602" t="str">
        <f t="shared" si="10"/>
        <v>71003.31320</v>
      </c>
      <c r="G602" t="s">
        <v>25693</v>
      </c>
      <c r="H602" s="577" t="str">
        <f>VLOOKUP(G602,'Элементы таксономии'!O:P,2,0)</f>
        <v>ОФР_71003.31320ПоДенежнымСредствамНаСчетахВКредитныхОрганизациях</v>
      </c>
    </row>
    <row r="603" spans="1:8" ht="33.75">
      <c r="A603" s="25">
        <v>21</v>
      </c>
      <c r="B603" s="192" t="s">
        <v>11388</v>
      </c>
      <c r="C603" s="104">
        <v>31321</v>
      </c>
      <c r="D603" s="196">
        <v>71003</v>
      </c>
      <c r="F603" t="str">
        <f t="shared" si="10"/>
        <v>71003.31321</v>
      </c>
      <c r="G603" t="s">
        <v>25694</v>
      </c>
      <c r="H603" s="577" t="str">
        <f>VLOOKUP(G603,'Элементы таксономии'!O:P,2,0)</f>
        <v>ОФР_71003.31321ПоДенежнымСредствамНаСчетахВБанкахНерезидентах</v>
      </c>
    </row>
    <row r="604" spans="1:8" ht="22.5">
      <c r="A604" s="25">
        <v>22</v>
      </c>
      <c r="B604" s="192" t="s">
        <v>11350</v>
      </c>
      <c r="C604" s="104">
        <v>31322</v>
      </c>
      <c r="D604" s="196">
        <v>71003</v>
      </c>
      <c r="F604" t="str">
        <f t="shared" si="10"/>
        <v>71003.31322</v>
      </c>
      <c r="G604" t="s">
        <v>25695</v>
      </c>
      <c r="H604" s="577" t="str">
        <f>VLOOKUP(G604,'Элементы таксономии'!O:P,2,0)</f>
        <v>ОФР_71003.31322ПоДепозитамРазмещеннымВКредитныхОрганизациях</v>
      </c>
    </row>
    <row r="605" spans="1:8" ht="22.5">
      <c r="A605" s="25">
        <v>23</v>
      </c>
      <c r="B605" s="192" t="s">
        <v>11387</v>
      </c>
      <c r="C605" s="104">
        <v>31323</v>
      </c>
      <c r="D605" s="196">
        <v>71003</v>
      </c>
      <c r="F605" t="str">
        <f t="shared" si="10"/>
        <v>71003.31323</v>
      </c>
      <c r="G605" t="s">
        <v>25696</v>
      </c>
      <c r="H605" s="577" t="str">
        <f>VLOOKUP(G605,'Элементы таксономии'!O:P,2,0)</f>
        <v>ОФР_71003.31323ПоДепозитамРазмещеннымВБанкахНерезидентах</v>
      </c>
    </row>
    <row r="606" spans="1:8" ht="33.75">
      <c r="A606" s="25">
        <v>24</v>
      </c>
      <c r="B606" s="192" t="s">
        <v>11348</v>
      </c>
      <c r="C606" s="104">
        <v>31324</v>
      </c>
      <c r="D606" s="196">
        <v>71003</v>
      </c>
      <c r="F606" t="str">
        <f t="shared" si="10"/>
        <v>71003.31324</v>
      </c>
      <c r="G606" t="s">
        <v>25697</v>
      </c>
      <c r="H606" s="577" t="str">
        <f>VLOOKUP(G606,'Элементы таксономии'!O:P,2,0)</f>
        <v>ОФР_71003.31324ПоДепозитнымСчетамВДрагоценныхМеталлахВКредитныхОрганизациях</v>
      </c>
    </row>
    <row r="607" spans="1:8" ht="33.75">
      <c r="A607" s="25">
        <v>25</v>
      </c>
      <c r="B607" s="192" t="s">
        <v>11347</v>
      </c>
      <c r="C607" s="104">
        <v>31325</v>
      </c>
      <c r="D607" s="196">
        <v>71003</v>
      </c>
      <c r="F607" t="str">
        <f t="shared" si="10"/>
        <v>71003.31325</v>
      </c>
      <c r="G607" t="s">
        <v>25698</v>
      </c>
      <c r="H607" s="577" t="str">
        <f>VLOOKUP(G607,'Элементы таксономии'!O:P,2,0)</f>
        <v>ОФР_71003.31325ПоДепозитнымСчетамВДрагоценныхМеталлахВБанкахНерезидентах</v>
      </c>
    </row>
    <row r="608" spans="1:8" ht="56.25">
      <c r="A608" s="25">
        <v>26</v>
      </c>
      <c r="B608" s="192" t="s">
        <v>11262</v>
      </c>
      <c r="C608" s="104">
        <v>31326</v>
      </c>
      <c r="D608" s="196">
        <v>71003</v>
      </c>
      <c r="F608" t="str">
        <f t="shared" si="10"/>
        <v>71003.31326</v>
      </c>
      <c r="G608" t="s">
        <v>25699</v>
      </c>
      <c r="H608" s="577" t="str">
        <f>VLOOKUP(G608,'Элементы таксономии'!O:P,2,0)</f>
        <v>ОФР_71003.31326ПоВложениямВДолговыеЦенныеБумагиОцениваемыеПоСправедливойСтоимостиЧерезПрибыльИлиУбытокКромеВекселейРоссийскойФедерации</v>
      </c>
    </row>
    <row r="609" spans="1:8" ht="67.5">
      <c r="A609" s="25">
        <v>27</v>
      </c>
      <c r="B609" s="192" t="s">
        <v>11261</v>
      </c>
      <c r="C609" s="104">
        <v>31327</v>
      </c>
      <c r="D609" s="196">
        <v>71003</v>
      </c>
      <c r="F609" t="str">
        <f t="shared" si="10"/>
        <v>71003.31327</v>
      </c>
      <c r="G609" t="s">
        <v>25700</v>
      </c>
      <c r="H609" s="577" t="str">
        <f>VLOOKUP(G609,'Элементы таксономии'!O:P,2,0)</f>
        <v>ОФР_71003.31327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610" spans="1:8" ht="56.25">
      <c r="A610" s="25">
        <v>28</v>
      </c>
      <c r="B610" s="192" t="s">
        <v>11260</v>
      </c>
      <c r="C610" s="104">
        <v>31328</v>
      </c>
      <c r="D610" s="196">
        <v>71003</v>
      </c>
      <c r="F610" t="str">
        <f t="shared" si="10"/>
        <v>71003.31328</v>
      </c>
      <c r="G610" t="s">
        <v>25701</v>
      </c>
      <c r="H610" s="577" t="str">
        <f>VLOOKUP(G610,'Элементы таксономии'!O:P,2,0)</f>
        <v>ОФР_71003.31328ПоВложениямВДолговыеЦенныеБумагиОцениваемыеПоСправедливойСтоимостиЧерезПрибыльИлиУбытокКромеВекселейКредитныхОрганизаций</v>
      </c>
    </row>
    <row r="611" spans="1:8" ht="56.25">
      <c r="A611" s="25">
        <v>29</v>
      </c>
      <c r="B611" s="192" t="s">
        <v>11259</v>
      </c>
      <c r="C611" s="104">
        <v>31329</v>
      </c>
      <c r="D611" s="196">
        <v>71003</v>
      </c>
      <c r="F611" t="str">
        <f t="shared" si="10"/>
        <v>71003.31329</v>
      </c>
      <c r="G611" t="s">
        <v>25702</v>
      </c>
      <c r="H611" s="577" t="str">
        <f>VLOOKUP(G611,'Элементы таксономии'!O:P,2,0)</f>
        <v>ОФР_71003.31329ПоВложениямВДолговыеЦенныеБумагиОцениваемыеПоСправедливойСтоимостиЧерезПрибыльИлиУбытокКромеВекселейПрочихРезидентов</v>
      </c>
    </row>
    <row r="612" spans="1:8" ht="56.25">
      <c r="A612" s="25">
        <v>30</v>
      </c>
      <c r="B612" s="192" t="s">
        <v>11258</v>
      </c>
      <c r="C612" s="104">
        <v>31330</v>
      </c>
      <c r="D612" s="196">
        <v>71003</v>
      </c>
      <c r="F612" t="str">
        <f t="shared" si="10"/>
        <v>71003.31330</v>
      </c>
      <c r="G612" t="s">
        <v>25703</v>
      </c>
      <c r="H612" s="577" t="str">
        <f>VLOOKUP(G612,'Элементы таксономии'!O:P,2,0)</f>
        <v>ОФР_71003.31330ПоВложениямВДолговыеЦенныеБумагиОцениваемыеПоСправедливойСтоимостиЧерезПрибыльИлиУбытокКромеВекселейИностранныхГосударств</v>
      </c>
    </row>
    <row r="613" spans="1:8" ht="56.25">
      <c r="A613" s="25">
        <v>31</v>
      </c>
      <c r="B613" s="192" t="s">
        <v>11257</v>
      </c>
      <c r="C613" s="104">
        <v>31331</v>
      </c>
      <c r="D613" s="196">
        <v>71003</v>
      </c>
      <c r="F613" t="str">
        <f t="shared" si="10"/>
        <v>71003.31331</v>
      </c>
      <c r="G613" t="s">
        <v>25704</v>
      </c>
      <c r="H613" s="577" t="str">
        <f>VLOOKUP(G613,'Элементы таксономии'!O:P,2,0)</f>
        <v>ОФР_71003.31331ПоВложениямВДолговыеЦенныеБумагиОцениваемыеПоСправедливойСтоимостиЧерезПрибыльИлиУбытокКромеВекселейБанковНерезидентов</v>
      </c>
    </row>
    <row r="614" spans="1:8" ht="56.25">
      <c r="A614" s="25">
        <v>32</v>
      </c>
      <c r="B614" s="192" t="s">
        <v>11256</v>
      </c>
      <c r="C614" s="104">
        <v>31332</v>
      </c>
      <c r="D614" s="196">
        <v>71003</v>
      </c>
      <c r="F614" t="str">
        <f t="shared" ref="F614:F677" si="11">CONCATENATE(D614,".",C614)</f>
        <v>71003.31332</v>
      </c>
      <c r="G614" t="s">
        <v>25705</v>
      </c>
      <c r="H614" s="577" t="str">
        <f>VLOOKUP(G614,'Элементы таксономии'!O:P,2,0)</f>
        <v>ОФР_71003.31332ПоВложениямВДолговыеЦенныеБумагиОцениваемыеПоСправедливойСтоимостиЧерезПрибыльИлиУбытокКромеВекселейПрочихНерезидентов</v>
      </c>
    </row>
    <row r="615" spans="1:8" ht="45">
      <c r="A615" s="25">
        <v>33</v>
      </c>
      <c r="B615" s="192" t="s">
        <v>10869</v>
      </c>
      <c r="C615" s="104">
        <v>31333</v>
      </c>
      <c r="D615" s="196">
        <v>71003</v>
      </c>
      <c r="F615" t="str">
        <f t="shared" si="11"/>
        <v>71003.31333</v>
      </c>
      <c r="G615" t="s">
        <v>25706</v>
      </c>
      <c r="H615" s="577" t="str">
        <f>VLOOKUP(G615,'Элементы таксономии'!O:P,2,0)</f>
        <v>ОФР_71003.31333ПоВложениямВДолговыеЦенныеБумагиИмеющиесяВНаличииДляПродажиКромеВекселейРоссийскойФедерации</v>
      </c>
    </row>
    <row r="616" spans="1:8" ht="56.25">
      <c r="A616" s="25">
        <v>34</v>
      </c>
      <c r="B616" s="192" t="s">
        <v>10868</v>
      </c>
      <c r="C616" s="104">
        <v>31334</v>
      </c>
      <c r="D616" s="196">
        <v>71003</v>
      </c>
      <c r="F616" t="str">
        <f t="shared" si="11"/>
        <v>71003.31334</v>
      </c>
      <c r="G616" t="s">
        <v>25707</v>
      </c>
      <c r="H616" s="577" t="str">
        <f>VLOOKUP(G616,'Элементы таксономии'!O:P,2,0)</f>
        <v>ОФР_71003.31334ПоВложениямВДолговыеЦенныеБумагиИмеющиесяВНаличииДляПродажиКромеВекселейСубъектовРоссийскойФедерацииИОргановМестногоСамоуправления</v>
      </c>
    </row>
    <row r="617" spans="1:8" ht="45">
      <c r="A617" s="25">
        <v>35</v>
      </c>
      <c r="B617" s="192" t="s">
        <v>10867</v>
      </c>
      <c r="C617" s="104">
        <v>31335</v>
      </c>
      <c r="D617" s="196">
        <v>71003</v>
      </c>
      <c r="F617" t="str">
        <f t="shared" si="11"/>
        <v>71003.31335</v>
      </c>
      <c r="G617" t="s">
        <v>25708</v>
      </c>
      <c r="H617" s="577" t="str">
        <f>VLOOKUP(G617,'Элементы таксономии'!O:P,2,0)</f>
        <v>ОФР_71003.31335ПоВложениямВДолговыеЦенныеБумагиИмеющиесяВНаличииДляПродажиКромеВекселейКредитныхОрганизаций</v>
      </c>
    </row>
    <row r="618" spans="1:8" ht="45">
      <c r="A618" s="25">
        <v>36</v>
      </c>
      <c r="B618" s="192" t="s">
        <v>10866</v>
      </c>
      <c r="C618" s="104">
        <v>31336</v>
      </c>
      <c r="D618" s="196">
        <v>71003</v>
      </c>
      <c r="F618" t="str">
        <f t="shared" si="11"/>
        <v>71003.31336</v>
      </c>
      <c r="G618" t="s">
        <v>25709</v>
      </c>
      <c r="H618" s="577" t="str">
        <f>VLOOKUP(G618,'Элементы таксономии'!O:P,2,0)</f>
        <v>ОФР_71003.31336ПоВложениямВДолговыеЦенныеБумагиИмеющиесяВНаличииДляПродажиКромеВекселейПрочихРезидентов</v>
      </c>
    </row>
    <row r="619" spans="1:8" ht="45">
      <c r="A619" s="25">
        <v>37</v>
      </c>
      <c r="B619" s="192" t="s">
        <v>10865</v>
      </c>
      <c r="C619" s="104">
        <v>31337</v>
      </c>
      <c r="D619" s="196">
        <v>71003</v>
      </c>
      <c r="F619" t="str">
        <f t="shared" si="11"/>
        <v>71003.31337</v>
      </c>
      <c r="G619" t="s">
        <v>25710</v>
      </c>
      <c r="H619" s="577" t="str">
        <f>VLOOKUP(G619,'Элементы таксономии'!O:P,2,0)</f>
        <v>ОФР_71003.31337ПоВложениямВДолговыеЦенныеБумагиИмеющиесяВНаличииДляПродажиКромеВекселейИностранныхГосударств</v>
      </c>
    </row>
    <row r="620" spans="1:8" ht="45">
      <c r="A620" s="25">
        <v>38</v>
      </c>
      <c r="B620" s="192" t="s">
        <v>10864</v>
      </c>
      <c r="C620" s="104">
        <v>31338</v>
      </c>
      <c r="D620" s="196">
        <v>71003</v>
      </c>
      <c r="F620" t="str">
        <f t="shared" si="11"/>
        <v>71003.31338</v>
      </c>
      <c r="G620" t="s">
        <v>25711</v>
      </c>
      <c r="H620" s="577" t="str">
        <f>VLOOKUP(G620,'Элементы таксономии'!O:P,2,0)</f>
        <v>ОФР_71003.31338ПоВложениямВДолговыеЦенныеБумагиИмеющиесяВНаличииДляПродажиКромеВекселейБанковНерезидентов</v>
      </c>
    </row>
    <row r="621" spans="1:8" ht="45">
      <c r="A621" s="25">
        <v>39</v>
      </c>
      <c r="B621" s="192" t="s">
        <v>10863</v>
      </c>
      <c r="C621" s="104">
        <v>31339</v>
      </c>
      <c r="D621" s="196">
        <v>71003</v>
      </c>
      <c r="F621" t="str">
        <f t="shared" si="11"/>
        <v>71003.31339</v>
      </c>
      <c r="G621" t="s">
        <v>25712</v>
      </c>
      <c r="H621" s="577" t="str">
        <f>VLOOKUP(G621,'Элементы таксономии'!O:P,2,0)</f>
        <v>ОФР_71003.31339ПоВложениямВДолговыеЦенныеБумагиИмеющиесяВНаличииДляПродажиКромеВекселейПрочихНерезидентов</v>
      </c>
    </row>
    <row r="622" spans="1:8" ht="45">
      <c r="A622" s="25">
        <v>40</v>
      </c>
      <c r="B622" s="192" t="s">
        <v>11255</v>
      </c>
      <c r="C622" s="104">
        <v>31340</v>
      </c>
      <c r="D622" s="196">
        <v>71003</v>
      </c>
      <c r="F622" t="str">
        <f t="shared" si="11"/>
        <v>71003.31340</v>
      </c>
      <c r="G622" t="s">
        <v>25713</v>
      </c>
      <c r="H622" s="577" t="str">
        <f>VLOOKUP(G622,'Элементы таксономии'!O:P,2,0)</f>
        <v>ОФР_71003.31340ПоВложениямВДолговыеЦенныеБумагиУдерживаемыеДоПогашенияКромеВекселейРоссийскойФедерации</v>
      </c>
    </row>
    <row r="623" spans="1:8" ht="56.25">
      <c r="A623" s="25">
        <v>41</v>
      </c>
      <c r="B623" s="192" t="s">
        <v>11254</v>
      </c>
      <c r="C623" s="104">
        <v>31341</v>
      </c>
      <c r="D623" s="196">
        <v>71003</v>
      </c>
      <c r="F623" t="str">
        <f t="shared" si="11"/>
        <v>71003.31341</v>
      </c>
      <c r="G623" t="s">
        <v>25714</v>
      </c>
      <c r="H623" s="577" t="str">
        <f>VLOOKUP(G623,'Элементы таксономии'!O:P,2,0)</f>
        <v>ОФР_71003.31341ПоВложениямВДолговыеЦенныеБумагиУдерживаемыеДоПогашенияКромеВекселейСубъектовРоссийскойФедерацииИОргановМестногоСамоуправления</v>
      </c>
    </row>
    <row r="624" spans="1:8" ht="45">
      <c r="A624" s="25">
        <v>42</v>
      </c>
      <c r="B624" s="192" t="s">
        <v>11253</v>
      </c>
      <c r="C624" s="104">
        <v>31342</v>
      </c>
      <c r="D624" s="196">
        <v>71003</v>
      </c>
      <c r="F624" t="str">
        <f t="shared" si="11"/>
        <v>71003.31342</v>
      </c>
      <c r="G624" t="s">
        <v>25715</v>
      </c>
      <c r="H624" s="577" t="str">
        <f>VLOOKUP(G624,'Элементы таксономии'!O:P,2,0)</f>
        <v>ОФР_71003.31342ПоВложениямВДолговыеЦенныеБумагиУдерживаемыеДоПогашенияКромеВекселейКредитныхОрганизаций</v>
      </c>
    </row>
    <row r="625" spans="1:8" ht="45">
      <c r="A625" s="25">
        <v>43</v>
      </c>
      <c r="B625" s="192" t="s">
        <v>11252</v>
      </c>
      <c r="C625" s="104">
        <v>31343</v>
      </c>
      <c r="D625" s="196">
        <v>71003</v>
      </c>
      <c r="F625" t="str">
        <f t="shared" si="11"/>
        <v>71003.31343</v>
      </c>
      <c r="G625" t="s">
        <v>25716</v>
      </c>
      <c r="H625" s="577" t="str">
        <f>VLOOKUP(G625,'Элементы таксономии'!O:P,2,0)</f>
        <v>ОФР_71003.31343ПоВложениямВДолговыеЦенныеБумагиУдерживаемыеДоПогашенияКромеВекселейПрочихРезидентов</v>
      </c>
    </row>
    <row r="626" spans="1:8" ht="45">
      <c r="A626" s="25">
        <v>44</v>
      </c>
      <c r="B626" s="192" t="s">
        <v>11251</v>
      </c>
      <c r="C626" s="104">
        <v>31344</v>
      </c>
      <c r="D626" s="196">
        <v>71003</v>
      </c>
      <c r="F626" t="str">
        <f t="shared" si="11"/>
        <v>71003.31344</v>
      </c>
      <c r="G626" t="s">
        <v>25717</v>
      </c>
      <c r="H626" s="577" t="str">
        <f>VLOOKUP(G626,'Элементы таксономии'!O:P,2,0)</f>
        <v>ОФР_71003.31344ПоВложениямВДолговыеЦенныеБумагиУдерживаемыеДоПогашенияКромеВекселейИностранныхГосударств</v>
      </c>
    </row>
    <row r="627" spans="1:8" ht="45">
      <c r="A627" s="25">
        <v>45</v>
      </c>
      <c r="B627" s="192" t="s">
        <v>11250</v>
      </c>
      <c r="C627" s="104">
        <v>31345</v>
      </c>
      <c r="D627" s="196">
        <v>71003</v>
      </c>
      <c r="F627" t="str">
        <f t="shared" si="11"/>
        <v>71003.31345</v>
      </c>
      <c r="G627" t="s">
        <v>25718</v>
      </c>
      <c r="H627" s="577" t="str">
        <f>VLOOKUP(G627,'Элементы таксономии'!O:P,2,0)</f>
        <v>ОФР_71003.31345ПоВложениямВДолговыеЦенныеБумагиУдерживаемыеДоПогашенияКромеВекселейБанковНерезидентов</v>
      </c>
    </row>
    <row r="628" spans="1:8" ht="45">
      <c r="A628" s="25">
        <v>46</v>
      </c>
      <c r="B628" s="192" t="s">
        <v>11249</v>
      </c>
      <c r="C628" s="104">
        <v>31346</v>
      </c>
      <c r="D628" s="196">
        <v>71003</v>
      </c>
      <c r="F628" t="str">
        <f t="shared" si="11"/>
        <v>71003.31346</v>
      </c>
      <c r="G628" t="s">
        <v>25719</v>
      </c>
      <c r="H628" s="577" t="str">
        <f>VLOOKUP(G628,'Элементы таксономии'!O:P,2,0)</f>
        <v>ОФР_71003.31346ПоВложениямВДолговыеЦенныеБумагиУдерживаемыеДоПогашенияКромеВекселейПрочихНерезидентов</v>
      </c>
    </row>
    <row r="629" spans="1:8" ht="78.75">
      <c r="A629" s="25">
        <v>47</v>
      </c>
      <c r="B629" s="192" t="s">
        <v>11248</v>
      </c>
      <c r="C629" s="104">
        <v>31347</v>
      </c>
      <c r="D629" s="196">
        <v>71003</v>
      </c>
      <c r="F629" t="str">
        <f t="shared" si="11"/>
        <v>71003.31347</v>
      </c>
      <c r="G629" t="s">
        <v>25720</v>
      </c>
      <c r="H629" s="577" t="str">
        <f>VLOOKUP(G629,'Элементы таксономии'!O:P,2,0)</f>
        <v>ОФР_71003.31347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630" spans="1:8" ht="90">
      <c r="A630" s="25">
        <v>48</v>
      </c>
      <c r="B630" s="192" t="s">
        <v>11247</v>
      </c>
      <c r="C630" s="104">
        <v>31348</v>
      </c>
      <c r="D630" s="196">
        <v>71003</v>
      </c>
      <c r="F630" t="str">
        <f t="shared" si="11"/>
        <v>71003.31348</v>
      </c>
      <c r="G630" t="s">
        <v>25721</v>
      </c>
      <c r="H630" s="577" t="str">
        <f>VLOOKUP(G630,'Элементы таксономии'!O:P,2,0)</f>
        <v>ОФР_71003.31348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631" spans="1:8" ht="78.75">
      <c r="A631" s="25">
        <v>49</v>
      </c>
      <c r="B631" s="192" t="s">
        <v>11246</v>
      </c>
      <c r="C631" s="104">
        <v>31349</v>
      </c>
      <c r="D631" s="196">
        <v>71003</v>
      </c>
      <c r="F631" t="str">
        <f t="shared" si="11"/>
        <v>71003.31349</v>
      </c>
      <c r="G631" t="s">
        <v>25722</v>
      </c>
      <c r="H631" s="577" t="str">
        <f>VLOOKUP(G631,'Элементы таксономии'!O:P,2,0)</f>
        <v>ОФР_71003.31349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632" spans="1:8" ht="78.75">
      <c r="A632" s="25">
        <v>50</v>
      </c>
      <c r="B632" s="192" t="s">
        <v>11266</v>
      </c>
      <c r="C632" s="104">
        <v>31350</v>
      </c>
      <c r="D632" s="196">
        <v>71003</v>
      </c>
      <c r="F632" t="str">
        <f t="shared" si="11"/>
        <v>71003.31350</v>
      </c>
      <c r="G632" t="s">
        <v>25723</v>
      </c>
      <c r="H632" s="577" t="str">
        <f>VLOOKUP(G632,'Элементы таксономии'!O:P,2,0)</f>
        <v>ОФР_71003.31350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633" spans="1:8" ht="78.75">
      <c r="A633" s="25">
        <v>51</v>
      </c>
      <c r="B633" s="192" t="s">
        <v>11265</v>
      </c>
      <c r="C633" s="104">
        <v>31351</v>
      </c>
      <c r="D633" s="196">
        <v>71003</v>
      </c>
      <c r="F633" t="str">
        <f t="shared" si="11"/>
        <v>71003.31351</v>
      </c>
      <c r="G633" t="s">
        <v>25724</v>
      </c>
      <c r="H633" s="577" t="str">
        <f>VLOOKUP(G633,'Элементы таксономии'!O:P,2,0)</f>
        <v>ОФР_71003.31351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634" spans="1:8" ht="78.75">
      <c r="A634" s="25">
        <v>52</v>
      </c>
      <c r="B634" s="192" t="s">
        <v>11243</v>
      </c>
      <c r="C634" s="104">
        <v>31352</v>
      </c>
      <c r="D634" s="196">
        <v>71003</v>
      </c>
      <c r="F634" t="str">
        <f t="shared" si="11"/>
        <v>71003.31352</v>
      </c>
      <c r="G634" t="s">
        <v>25725</v>
      </c>
      <c r="H634" s="577" t="str">
        <f>VLOOKUP(G634,'Элементы таксономии'!O:P,2,0)</f>
        <v>ОФР_71003.31352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635" spans="1:8" ht="78.75">
      <c r="A635" s="25">
        <v>53</v>
      </c>
      <c r="B635" s="192" t="s">
        <v>11242</v>
      </c>
      <c r="C635" s="104">
        <v>31353</v>
      </c>
      <c r="D635" s="196">
        <v>71003</v>
      </c>
      <c r="F635" t="str">
        <f t="shared" si="11"/>
        <v>71003.31353</v>
      </c>
      <c r="G635" t="s">
        <v>25726</v>
      </c>
      <c r="H635" s="577" t="str">
        <f>VLOOKUP(G635,'Элементы таксономии'!O:P,2,0)</f>
        <v>ОФР_71003.31353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636" spans="1:8" ht="56.25">
      <c r="A636" s="25">
        <v>54</v>
      </c>
      <c r="B636" s="192" t="s">
        <v>11241</v>
      </c>
      <c r="C636" s="104">
        <v>31354</v>
      </c>
      <c r="D636" s="196">
        <v>71003</v>
      </c>
      <c r="F636" t="str">
        <f t="shared" si="11"/>
        <v>71003.31354</v>
      </c>
      <c r="G636" t="s">
        <v>25727</v>
      </c>
      <c r="H636" s="577" t="str">
        <f>VLOOKUP(G636,'Элементы таксономии'!O:P,2,0)</f>
        <v>ОФР_71003.31354ПоВложениямВУчтенныеВекселяОцениваемыеПоСправедливойСтоимостиЧерезПрибыльИлиУбытокФедеральныхОргановИсполнительнойВласти</v>
      </c>
    </row>
    <row r="637" spans="1:8" ht="78.75">
      <c r="A637" s="25">
        <v>55</v>
      </c>
      <c r="B637" s="192" t="s">
        <v>11240</v>
      </c>
      <c r="C637" s="104">
        <v>31355</v>
      </c>
      <c r="D637" s="196">
        <v>71003</v>
      </c>
      <c r="F637" t="str">
        <f t="shared" si="11"/>
        <v>71003.31355</v>
      </c>
      <c r="G637" t="s">
        <v>25728</v>
      </c>
      <c r="H637" s="577" t="str">
        <f>VLOOKUP(G637,'Элементы таксономии'!O:P,2,0)</f>
        <v>ОФР_71003.31355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638" spans="1:8" ht="45">
      <c r="A638" s="25">
        <v>56</v>
      </c>
      <c r="B638" s="192" t="s">
        <v>11239</v>
      </c>
      <c r="C638" s="104">
        <v>31356</v>
      </c>
      <c r="D638" s="196">
        <v>71003</v>
      </c>
      <c r="F638" t="str">
        <f t="shared" si="11"/>
        <v>71003.31356</v>
      </c>
      <c r="G638" t="s">
        <v>25729</v>
      </c>
      <c r="H638" s="577" t="str">
        <f>VLOOKUP(G638,'Элементы таксономии'!O:P,2,0)</f>
        <v>ОФР_71003.31356ПоВложениямВУчтенныеВекселяОцениваемыеПоСправедливойСтоимостиЧерезПрибыльИлиУбытокКредитныхОрганизаций</v>
      </c>
    </row>
    <row r="639" spans="1:8" ht="45">
      <c r="A639" s="25">
        <v>57</v>
      </c>
      <c r="B639" s="192" t="s">
        <v>11238</v>
      </c>
      <c r="C639" s="104">
        <v>31357</v>
      </c>
      <c r="D639" s="196">
        <v>71003</v>
      </c>
      <c r="F639" t="str">
        <f t="shared" si="11"/>
        <v>71003.31357</v>
      </c>
      <c r="G639" t="s">
        <v>25730</v>
      </c>
      <c r="H639" s="577" t="str">
        <f>VLOOKUP(G639,'Элементы таксономии'!O:P,2,0)</f>
        <v>ОФР_71003.31357ПоВложениямВУчтенныеВекселяОцениваемыеПоСправедливойСтоимостиЧерезПрибыльИлиУбытокПрочихРезидентов</v>
      </c>
    </row>
    <row r="640" spans="1:8" ht="45">
      <c r="A640" s="25">
        <v>58</v>
      </c>
      <c r="B640" s="192" t="s">
        <v>11237</v>
      </c>
      <c r="C640" s="104">
        <v>31358</v>
      </c>
      <c r="D640" s="196">
        <v>71003</v>
      </c>
      <c r="F640" t="str">
        <f t="shared" si="11"/>
        <v>71003.31358</v>
      </c>
      <c r="G640" t="s">
        <v>25731</v>
      </c>
      <c r="H640" s="577" t="str">
        <f>VLOOKUP(G640,'Элементы таксономии'!O:P,2,0)</f>
        <v>ОФР_71003.31358ПоВложениямВУчтенныеВекселяОцениваемыеПоСправедливойСтоимостиЧерезПрибыльИлиУбытокИностранныхГосударств</v>
      </c>
    </row>
    <row r="641" spans="1:8" ht="45">
      <c r="A641" s="25">
        <v>59</v>
      </c>
      <c r="B641" s="192" t="s">
        <v>11236</v>
      </c>
      <c r="C641" s="104">
        <v>31359</v>
      </c>
      <c r="D641" s="196">
        <v>71003</v>
      </c>
      <c r="F641" t="str">
        <f t="shared" si="11"/>
        <v>71003.31359</v>
      </c>
      <c r="G641" t="s">
        <v>25732</v>
      </c>
      <c r="H641" s="577" t="str">
        <f>VLOOKUP(G641,'Элементы таксономии'!O:P,2,0)</f>
        <v>ОФР_71003.31359ПоВложениямВУчтенныеВекселяОцениваемыеПоСправедливойСтоимостиЧерезПрибыльИлиУбытокБанковНерезидентов</v>
      </c>
    </row>
    <row r="642" spans="1:8" ht="45">
      <c r="A642" s="25">
        <v>60</v>
      </c>
      <c r="B642" s="192" t="s">
        <v>11235</v>
      </c>
      <c r="C642" s="104">
        <v>31360</v>
      </c>
      <c r="D642" s="196">
        <v>71003</v>
      </c>
      <c r="F642" t="str">
        <f t="shared" si="11"/>
        <v>71003.31360</v>
      </c>
      <c r="G642" t="s">
        <v>25733</v>
      </c>
      <c r="H642" s="577" t="str">
        <f>VLOOKUP(G642,'Элементы таксономии'!O:P,2,0)</f>
        <v>ОФР_71003.31360ПоВложениямВУчтенныеВекселяОцениваемыеПоСправедливойСтоимостиЧерезПрибыльИлиУбытокПрочихНерезидентов</v>
      </c>
    </row>
    <row r="643" spans="1:8" ht="45">
      <c r="A643" s="25">
        <v>61</v>
      </c>
      <c r="B643" s="192" t="s">
        <v>10862</v>
      </c>
      <c r="C643" s="104">
        <v>31361</v>
      </c>
      <c r="D643" s="196">
        <v>71003</v>
      </c>
      <c r="F643" t="str">
        <f t="shared" si="11"/>
        <v>71003.31361</v>
      </c>
      <c r="G643" t="s">
        <v>25734</v>
      </c>
      <c r="H643" s="577" t="str">
        <f>VLOOKUP(G643,'Элементы таксономии'!O:P,2,0)</f>
        <v>ОФР_71003.31361ПоВложениямВУчтенныеВекселяИмеющиесяВНаличииДляПродажиФедеральныхОргановИсполнительнойВласти</v>
      </c>
    </row>
    <row r="644" spans="1:8" ht="67.5">
      <c r="A644" s="25">
        <v>62</v>
      </c>
      <c r="B644" s="192" t="s">
        <v>10861</v>
      </c>
      <c r="C644" s="104">
        <v>31362</v>
      </c>
      <c r="D644" s="196">
        <v>71003</v>
      </c>
      <c r="F644" t="str">
        <f t="shared" si="11"/>
        <v>71003.31362</v>
      </c>
      <c r="G644" t="s">
        <v>25735</v>
      </c>
      <c r="H644" s="577" t="str">
        <f>VLOOKUP(G644,'Элементы таксономии'!O:P,2,0)</f>
        <v>ОФР_71003.31362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645" spans="1:8" ht="33.75">
      <c r="A645" s="25">
        <v>63</v>
      </c>
      <c r="B645" s="192" t="s">
        <v>10860</v>
      </c>
      <c r="C645" s="104">
        <v>31363</v>
      </c>
      <c r="D645" s="196">
        <v>71003</v>
      </c>
      <c r="F645" t="str">
        <f t="shared" si="11"/>
        <v>71003.31363</v>
      </c>
      <c r="G645" t="s">
        <v>25736</v>
      </c>
      <c r="H645" s="577" t="str">
        <f>VLOOKUP(G645,'Элементы таксономии'!O:P,2,0)</f>
        <v>ОФР_71003.31363ПоВложениямВУчтенныеВекселяИмеющиесяВНаличииДляПродажиКредитныхОрганизаций</v>
      </c>
    </row>
    <row r="646" spans="1:8" ht="33.75">
      <c r="A646" s="25">
        <v>64</v>
      </c>
      <c r="B646" s="192" t="s">
        <v>10859</v>
      </c>
      <c r="C646" s="104">
        <v>31364</v>
      </c>
      <c r="D646" s="196">
        <v>71003</v>
      </c>
      <c r="F646" t="str">
        <f t="shared" si="11"/>
        <v>71003.31364</v>
      </c>
      <c r="G646" t="s">
        <v>25737</v>
      </c>
      <c r="H646" s="577" t="str">
        <f>VLOOKUP(G646,'Элементы таксономии'!O:P,2,0)</f>
        <v>ОФР_71003.31364ПоВложениямВУчтенныеВекселяИмеющиесяВНаличииДляПродажиПрочихРезидентов</v>
      </c>
    </row>
    <row r="647" spans="1:8" ht="45">
      <c r="A647" s="25">
        <v>65</v>
      </c>
      <c r="B647" s="192" t="s">
        <v>10858</v>
      </c>
      <c r="C647" s="104">
        <v>31365</v>
      </c>
      <c r="D647" s="196">
        <v>71003</v>
      </c>
      <c r="F647" t="str">
        <f t="shared" si="11"/>
        <v>71003.31365</v>
      </c>
      <c r="G647" t="s">
        <v>25738</v>
      </c>
      <c r="H647" s="577" t="str">
        <f>VLOOKUP(G647,'Элементы таксономии'!O:P,2,0)</f>
        <v>ОФР_71003.31365ПоВложениямВУчтенныеВекселяИмеющиесяВНаличииДляПродажиИностранныхГосударств</v>
      </c>
    </row>
    <row r="648" spans="1:8" ht="33.75">
      <c r="A648" s="25">
        <v>66</v>
      </c>
      <c r="B648" s="192" t="s">
        <v>10857</v>
      </c>
      <c r="C648" s="104">
        <v>31366</v>
      </c>
      <c r="D648" s="196">
        <v>71003</v>
      </c>
      <c r="F648" t="str">
        <f t="shared" si="11"/>
        <v>71003.31366</v>
      </c>
      <c r="G648" t="s">
        <v>25739</v>
      </c>
      <c r="H648" s="577" t="str">
        <f>VLOOKUP(G648,'Элементы таксономии'!O:P,2,0)</f>
        <v>ОФР_71003.31366ПоВложениямВУчтенныеВекселяИмеющиесяВНаличииДляПродажиБанковНерезидентов</v>
      </c>
    </row>
    <row r="649" spans="1:8" ht="33.75">
      <c r="A649" s="25">
        <v>67</v>
      </c>
      <c r="B649" s="192" t="s">
        <v>10856</v>
      </c>
      <c r="C649" s="104">
        <v>31367</v>
      </c>
      <c r="D649" s="196">
        <v>71003</v>
      </c>
      <c r="F649" t="str">
        <f t="shared" si="11"/>
        <v>71003.31367</v>
      </c>
      <c r="G649" t="s">
        <v>25740</v>
      </c>
      <c r="H649" s="577" t="str">
        <f>VLOOKUP(G649,'Элементы таксономии'!O:P,2,0)</f>
        <v>ОФР_71003.31367ПоВложениямВУчтенныеВекселяИмеющиесяВНаличииДляПродажиПрочихНерезидентов</v>
      </c>
    </row>
    <row r="650" spans="1:8" ht="45">
      <c r="A650" s="25">
        <v>68</v>
      </c>
      <c r="B650" s="192" t="s">
        <v>11233</v>
      </c>
      <c r="C650" s="104">
        <v>31368</v>
      </c>
      <c r="D650" s="196">
        <v>71003</v>
      </c>
      <c r="F650" t="str">
        <f t="shared" si="11"/>
        <v>71003.31368</v>
      </c>
      <c r="G650" t="s">
        <v>25741</v>
      </c>
      <c r="H650" s="577" t="str">
        <f>VLOOKUP(G650,'Элементы таксономии'!O:P,2,0)</f>
        <v>ОФР_71003.31368ПоВложениямВУчтенныеВекселяУдерживаемыеДоПогашенияФедеральныхОргановИсполнительнойВласти</v>
      </c>
    </row>
    <row r="651" spans="1:8" ht="56.25">
      <c r="A651" s="25">
        <v>69</v>
      </c>
      <c r="B651" s="192" t="s">
        <v>11232</v>
      </c>
      <c r="C651" s="104">
        <v>31369</v>
      </c>
      <c r="D651" s="196">
        <v>71003</v>
      </c>
      <c r="F651" t="str">
        <f t="shared" si="11"/>
        <v>71003.31369</v>
      </c>
      <c r="G651" t="s">
        <v>25742</v>
      </c>
      <c r="H651" s="577" t="str">
        <f>VLOOKUP(G651,'Элементы таксономии'!O:P,2,0)</f>
        <v>ОФР_71003.31369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652" spans="1:8" ht="33.75">
      <c r="A652" s="25">
        <v>70</v>
      </c>
      <c r="B652" s="192" t="s">
        <v>11231</v>
      </c>
      <c r="C652" s="104">
        <v>31370</v>
      </c>
      <c r="D652" s="196">
        <v>71003</v>
      </c>
      <c r="F652" t="str">
        <f t="shared" si="11"/>
        <v>71003.31370</v>
      </c>
      <c r="G652" t="s">
        <v>25743</v>
      </c>
      <c r="H652" s="577" t="str">
        <f>VLOOKUP(G652,'Элементы таксономии'!O:P,2,0)</f>
        <v>ОФР_71003.31370ПоВложениямВУчтенныеВекселяУдерживаемыеДоПогашенияКредитныхОрганизаций</v>
      </c>
    </row>
    <row r="653" spans="1:8" ht="33.75">
      <c r="A653" s="25">
        <v>71</v>
      </c>
      <c r="B653" s="192" t="s">
        <v>11230</v>
      </c>
      <c r="C653" s="104">
        <v>31371</v>
      </c>
      <c r="D653" s="196">
        <v>71003</v>
      </c>
      <c r="F653" t="str">
        <f t="shared" si="11"/>
        <v>71003.31371</v>
      </c>
      <c r="G653" t="s">
        <v>25744</v>
      </c>
      <c r="H653" s="577" t="str">
        <f>VLOOKUP(G653,'Элементы таксономии'!O:P,2,0)</f>
        <v>ОФР_71003.31371ПоВложениямВУчтенныеВекселяУдерживаемыеДоПогашенияПрочихРезидентов</v>
      </c>
    </row>
    <row r="654" spans="1:8" ht="33.75">
      <c r="A654" s="25">
        <v>72</v>
      </c>
      <c r="B654" s="192" t="s">
        <v>11229</v>
      </c>
      <c r="C654" s="104">
        <v>31372</v>
      </c>
      <c r="D654" s="196">
        <v>71003</v>
      </c>
      <c r="F654" t="str">
        <f t="shared" si="11"/>
        <v>71003.31372</v>
      </c>
      <c r="G654" t="s">
        <v>25745</v>
      </c>
      <c r="H654" s="577" t="str">
        <f>VLOOKUP(G654,'Элементы таксономии'!O:P,2,0)</f>
        <v>ОФР_71003.31372ПоВложениямВУчтенныеВекселяУдерживаемыеДоПогашенияИностранныхГосударств</v>
      </c>
    </row>
    <row r="655" spans="1:8" ht="33.75">
      <c r="A655" s="25">
        <v>73</v>
      </c>
      <c r="B655" s="192" t="s">
        <v>11228</v>
      </c>
      <c r="C655" s="104">
        <v>31373</v>
      </c>
      <c r="D655" s="196">
        <v>71003</v>
      </c>
      <c r="F655" t="str">
        <f t="shared" si="11"/>
        <v>71003.31373</v>
      </c>
      <c r="G655" t="s">
        <v>25746</v>
      </c>
      <c r="H655" s="577" t="str">
        <f>VLOOKUP(G655,'Элементы таксономии'!O:P,2,0)</f>
        <v>ОФР_71003.31373ПоВложениямВУчтенныеВекселяУдерживаемыеДоПогашенияБанковНерезидентов</v>
      </c>
    </row>
    <row r="656" spans="1:8" ht="33.75">
      <c r="A656" s="25">
        <v>74</v>
      </c>
      <c r="B656" s="192" t="s">
        <v>11227</v>
      </c>
      <c r="C656" s="104">
        <v>31374</v>
      </c>
      <c r="D656" s="196">
        <v>71003</v>
      </c>
      <c r="F656" t="str">
        <f t="shared" si="11"/>
        <v>71003.31374</v>
      </c>
      <c r="G656" t="s">
        <v>25747</v>
      </c>
      <c r="H656" s="577" t="str">
        <f>VLOOKUP(G656,'Элементы таксономии'!O:P,2,0)</f>
        <v>ОФР_71003.31374ПоВложениямВУчтенныеВекселяУдерживаемыеДоПогашенияПрочихНерезидентов</v>
      </c>
    </row>
    <row r="657" spans="1:8" ht="78.75">
      <c r="A657" s="25">
        <v>75</v>
      </c>
      <c r="B657" s="192" t="s">
        <v>11226</v>
      </c>
      <c r="C657" s="104">
        <v>31375</v>
      </c>
      <c r="D657" s="196">
        <v>71003</v>
      </c>
      <c r="F657" t="str">
        <f t="shared" si="11"/>
        <v>71003.31375</v>
      </c>
      <c r="G657" t="s">
        <v>25748</v>
      </c>
      <c r="H657" s="577" t="str">
        <f>VLOOKUP(G657,'Элементы таксономии'!O:P,2,0)</f>
        <v>ОФР_71003.31375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658" spans="1:8" ht="101.25">
      <c r="A658" s="25">
        <v>76</v>
      </c>
      <c r="B658" s="192" t="s">
        <v>11225</v>
      </c>
      <c r="C658" s="104">
        <v>31376</v>
      </c>
      <c r="D658" s="196">
        <v>71003</v>
      </c>
      <c r="F658" t="str">
        <f t="shared" si="11"/>
        <v>71003.31376</v>
      </c>
      <c r="G658" t="s">
        <v>25749</v>
      </c>
      <c r="H658" s="577" t="str">
        <f>VLOOKUP(G658,'Элементы таксономии'!O:P,2,0)</f>
        <v>ОФР_71003.31376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659" spans="1:8" ht="67.5">
      <c r="A659" s="25">
        <v>77</v>
      </c>
      <c r="B659" s="192" t="s">
        <v>11224</v>
      </c>
      <c r="C659" s="104">
        <v>31377</v>
      </c>
      <c r="D659" s="196">
        <v>71003</v>
      </c>
      <c r="F659" t="str">
        <f t="shared" si="11"/>
        <v>71003.31377</v>
      </c>
      <c r="G659" t="s">
        <v>25750</v>
      </c>
      <c r="H659" s="577" t="str">
        <f>VLOOKUP(G659,'Элементы таксономии'!O:P,2,0)</f>
        <v>ОФР_71003.31377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660" spans="1:8" ht="67.5">
      <c r="A660" s="25">
        <v>78</v>
      </c>
      <c r="B660" s="192" t="s">
        <v>11223</v>
      </c>
      <c r="C660" s="104">
        <v>31378</v>
      </c>
      <c r="D660" s="196">
        <v>71003</v>
      </c>
      <c r="F660" t="str">
        <f t="shared" si="11"/>
        <v>71003.31378</v>
      </c>
      <c r="G660" t="s">
        <v>25751</v>
      </c>
      <c r="H660" s="577" t="str">
        <f>VLOOKUP(G660,'Элементы таксономии'!O:P,2,0)</f>
        <v>ОФР_71003.31378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661" spans="1:8" ht="67.5">
      <c r="A661" s="25">
        <v>79</v>
      </c>
      <c r="B661" s="192" t="s">
        <v>11222</v>
      </c>
      <c r="C661" s="104">
        <v>31379</v>
      </c>
      <c r="D661" s="196">
        <v>71003</v>
      </c>
      <c r="F661" t="str">
        <f t="shared" si="11"/>
        <v>71003.31379</v>
      </c>
      <c r="G661" t="s">
        <v>25752</v>
      </c>
      <c r="H661" s="577" t="str">
        <f>VLOOKUP(G661,'Элементы таксономии'!O:P,2,0)</f>
        <v>ОФР_71003.31379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662" spans="1:8" ht="67.5">
      <c r="A662" s="25">
        <v>80</v>
      </c>
      <c r="B662" s="192" t="s">
        <v>11221</v>
      </c>
      <c r="C662" s="104">
        <v>31380</v>
      </c>
      <c r="D662" s="196">
        <v>71003</v>
      </c>
      <c r="F662" t="str">
        <f t="shared" si="11"/>
        <v>71003.31380</v>
      </c>
      <c r="G662" t="s">
        <v>25753</v>
      </c>
      <c r="H662" s="577" t="str">
        <f>VLOOKUP(G662,'Элементы таксономии'!O:P,2,0)</f>
        <v>ОФР_71003.31380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663" spans="1:8" ht="67.5">
      <c r="A663" s="25">
        <v>81</v>
      </c>
      <c r="B663" s="192" t="s">
        <v>11220</v>
      </c>
      <c r="C663" s="104">
        <v>31381</v>
      </c>
      <c r="D663" s="196">
        <v>71003</v>
      </c>
      <c r="F663" t="str">
        <f t="shared" si="11"/>
        <v>71003.31381</v>
      </c>
      <c r="G663" t="s">
        <v>25754</v>
      </c>
      <c r="H663" s="577" t="str">
        <f>VLOOKUP(G663,'Элементы таксономии'!O:P,2,0)</f>
        <v>ОФР_71003.31381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664" spans="1:8">
      <c r="A664" s="25"/>
      <c r="B664" s="192" t="s">
        <v>11386</v>
      </c>
      <c r="C664" s="104"/>
      <c r="D664" s="196"/>
      <c r="H664" s="577"/>
    </row>
    <row r="665" spans="1:8" ht="56.25">
      <c r="A665" s="25">
        <v>1</v>
      </c>
      <c r="B665" s="192" t="s">
        <v>11385</v>
      </c>
      <c r="C665" s="104">
        <v>31401</v>
      </c>
      <c r="D665" s="196">
        <v>71004</v>
      </c>
      <c r="F665" t="str">
        <f t="shared" si="11"/>
        <v>71004.31401</v>
      </c>
      <c r="G665" t="s">
        <v>25755</v>
      </c>
      <c r="H665" s="577" t="str">
        <f>VLOOKUP(G665,'Элементы таксономии'!O:P,2,0)</f>
        <v>ОФР_71004.31401ПоПрочимСредствамПредоставленнымФинансовымОрганамСубъектовРоссийскойФедерацииИОргановМестногоСамоуправления</v>
      </c>
    </row>
    <row r="666" spans="1:8" ht="45">
      <c r="A666" s="25">
        <v>2</v>
      </c>
      <c r="B666" s="192" t="s">
        <v>11377</v>
      </c>
      <c r="C666" s="104">
        <v>31402</v>
      </c>
      <c r="D666" s="196">
        <v>71004</v>
      </c>
      <c r="F666" t="str">
        <f t="shared" si="11"/>
        <v>71004.31402</v>
      </c>
      <c r="G666" t="s">
        <v>25756</v>
      </c>
      <c r="H666" s="577" t="str">
        <f>VLOOKUP(G666,'Элементы таксономии'!O:P,2,0)</f>
        <v>ОФР_71004.31402ПоПрочимСредствамПредоставленнымГосударственнымВнебюджетнымФондамРоссийскойФедерации</v>
      </c>
    </row>
    <row r="667" spans="1:8" ht="56.25">
      <c r="A667" s="25">
        <v>3</v>
      </c>
      <c r="B667" s="192" t="s">
        <v>11376</v>
      </c>
      <c r="C667" s="104">
        <v>31403</v>
      </c>
      <c r="D667" s="196">
        <v>71004</v>
      </c>
      <c r="F667" t="str">
        <f t="shared" si="11"/>
        <v>71004.31403</v>
      </c>
      <c r="G667" t="s">
        <v>25757</v>
      </c>
      <c r="H667" s="577" t="str">
        <f>VLOOKUP(G667,'Элементы таксономии'!O:P,2,0)</f>
        <v>ОФР_71004.31403ПоПрочимСредствамПредоставленнымВнебюджетнымФондамСубъектовРоссийскойФедерацииИОргановМестногоСамоуправления</v>
      </c>
    </row>
    <row r="668" spans="1:8" ht="45">
      <c r="A668" s="25">
        <v>4</v>
      </c>
      <c r="B668" s="192" t="s">
        <v>11375</v>
      </c>
      <c r="C668" s="104">
        <v>31404</v>
      </c>
      <c r="D668" s="196">
        <v>71004</v>
      </c>
      <c r="F668" t="str">
        <f t="shared" si="11"/>
        <v>71004.31404</v>
      </c>
      <c r="G668" t="s">
        <v>25758</v>
      </c>
      <c r="H668" s="577" t="str">
        <f>VLOOKUP(G668,'Элементы таксономии'!O:P,2,0)</f>
        <v>ОФР_71004.31404ПоПрочимСредствамПредоставленнымФинансовымОрганизациямНаходящимсяВФедеральнойСобственности</v>
      </c>
    </row>
    <row r="669" spans="1:8" ht="45">
      <c r="A669" s="25">
        <v>5</v>
      </c>
      <c r="B669" s="192" t="s">
        <v>11384</v>
      </c>
      <c r="C669" s="104">
        <v>31405</v>
      </c>
      <c r="D669" s="196">
        <v>71004</v>
      </c>
      <c r="F669" t="str">
        <f t="shared" si="11"/>
        <v>71004.31405</v>
      </c>
      <c r="G669" t="s">
        <v>25759</v>
      </c>
      <c r="H669" s="577" t="str">
        <f>VLOOKUP(G669,'Элементы таксономии'!O:P,2,0)</f>
        <v>ОФР_71004.31405ПоПрочимСредствамПредоставленнымКоммерческимОрганизациямНаходящимсяВФедеральнойСобственности</v>
      </c>
    </row>
    <row r="670" spans="1:8" ht="45">
      <c r="A670" s="25">
        <v>6</v>
      </c>
      <c r="B670" s="192" t="s">
        <v>11373</v>
      </c>
      <c r="C670" s="104">
        <v>31406</v>
      </c>
      <c r="D670" s="196">
        <v>71004</v>
      </c>
      <c r="F670" t="str">
        <f t="shared" si="11"/>
        <v>71004.31406</v>
      </c>
      <c r="G670" t="s">
        <v>25760</v>
      </c>
      <c r="H670" s="577" t="str">
        <f>VLOOKUP(G670,'Элементы таксономии'!O:P,2,0)</f>
        <v>ОФР_71004.31406ПоПрочимСредствамПредоставленнымНекоммерческимОрганизациямНаходящимсяВФедеральнойСобственности</v>
      </c>
    </row>
    <row r="671" spans="1:8" ht="56.25">
      <c r="A671" s="25">
        <v>7</v>
      </c>
      <c r="B671" s="192" t="s">
        <v>11372</v>
      </c>
      <c r="C671" s="104">
        <v>31407</v>
      </c>
      <c r="D671" s="196">
        <v>71004</v>
      </c>
      <c r="F671" t="str">
        <f t="shared" si="11"/>
        <v>71004.31407</v>
      </c>
      <c r="G671" t="s">
        <v>25761</v>
      </c>
      <c r="H671" s="577" t="str">
        <f>VLOOKUP(G671,'Элементы таксономии'!O:P,2,0)</f>
        <v>ОФР_71004.31407ПоПрочимСредствамПредоставленнымФинансовымОрганизациямНаходящимсяВГосударственнойКромеФедеральнойСобственности</v>
      </c>
    </row>
    <row r="672" spans="1:8" ht="56.25">
      <c r="A672" s="25">
        <v>8</v>
      </c>
      <c r="B672" s="192" t="s">
        <v>11359</v>
      </c>
      <c r="C672" s="104">
        <v>31408</v>
      </c>
      <c r="D672" s="196">
        <v>71004</v>
      </c>
      <c r="F672" t="str">
        <f t="shared" si="11"/>
        <v>71004.31408</v>
      </c>
      <c r="G672" t="s">
        <v>25762</v>
      </c>
      <c r="H672" s="577" t="str">
        <f>VLOOKUP(G672,'Элементы таксономии'!O:P,2,0)</f>
        <v>ОФР_71004.31408ПоПрочимСредствамПредоставленнымКоммерческимОрганизациямНаходящимсяВГосударственнойКромеФедеральнойСобственности</v>
      </c>
    </row>
    <row r="673" spans="1:8" ht="56.25">
      <c r="A673" s="25">
        <v>9</v>
      </c>
      <c r="B673" s="192" t="s">
        <v>11370</v>
      </c>
      <c r="C673" s="104">
        <v>31409</v>
      </c>
      <c r="D673" s="196">
        <v>71004</v>
      </c>
      <c r="F673" t="str">
        <f t="shared" si="11"/>
        <v>71004.31409</v>
      </c>
      <c r="G673" t="s">
        <v>25763</v>
      </c>
      <c r="H673" s="577" t="str">
        <f>VLOOKUP(G673,'Элементы таксономии'!O:P,2,0)</f>
        <v>ОФР_71004.31409ПоПрочимСредствамПредоставленнымНекоммерческимОрганизациямНаходящимсяВГосударственнойКромеФедеральнойСобственности</v>
      </c>
    </row>
    <row r="674" spans="1:8" ht="33.75">
      <c r="A674" s="25">
        <v>10</v>
      </c>
      <c r="B674" s="192" t="s">
        <v>11357</v>
      </c>
      <c r="C674" s="104">
        <v>31410</v>
      </c>
      <c r="D674" s="196">
        <v>71004</v>
      </c>
      <c r="F674" t="str">
        <f t="shared" si="11"/>
        <v>71004.31410</v>
      </c>
      <c r="G674" t="s">
        <v>25764</v>
      </c>
      <c r="H674" s="577" t="str">
        <f>VLOOKUP(G674,'Элементы таксономии'!O:P,2,0)</f>
        <v>ОФР_71004.31410ПоПрочимСредствамПредоставленнымНегосударственнымФинансовымОрганизациям</v>
      </c>
    </row>
    <row r="675" spans="1:8" ht="33.75">
      <c r="A675" s="25">
        <v>11</v>
      </c>
      <c r="B675" s="192" t="s">
        <v>11368</v>
      </c>
      <c r="C675" s="104">
        <v>31411</v>
      </c>
      <c r="D675" s="196">
        <v>71004</v>
      </c>
      <c r="F675" t="str">
        <f t="shared" si="11"/>
        <v>71004.31411</v>
      </c>
      <c r="G675" t="s">
        <v>25765</v>
      </c>
      <c r="H675" s="577" t="str">
        <f>VLOOKUP(G675,'Элементы таксономии'!O:P,2,0)</f>
        <v>ОФР_71004.31411ПоПрочимСредствамПредоставленнымНегосударственнымКоммерческимОрганизациям</v>
      </c>
    </row>
    <row r="676" spans="1:8" ht="33.75">
      <c r="A676" s="25">
        <v>12</v>
      </c>
      <c r="B676" s="192" t="s">
        <v>11383</v>
      </c>
      <c r="C676" s="104">
        <v>31412</v>
      </c>
      <c r="D676" s="196">
        <v>71004</v>
      </c>
      <c r="F676" t="str">
        <f t="shared" si="11"/>
        <v>71004.31412</v>
      </c>
      <c r="G676" t="s">
        <v>25766</v>
      </c>
      <c r="H676" s="577" t="str">
        <f>VLOOKUP(G676,'Элементы таксономии'!O:P,2,0)</f>
        <v>ОФР_71004.31412ПоПрочимСредствамПредоставленнымНегосударственнымНекоммерческимОрганизациям</v>
      </c>
    </row>
    <row r="677" spans="1:8" ht="33.75">
      <c r="A677" s="25">
        <v>13</v>
      </c>
      <c r="B677" s="192" t="s">
        <v>11354</v>
      </c>
      <c r="C677" s="104">
        <v>31413</v>
      </c>
      <c r="D677" s="196">
        <v>71004</v>
      </c>
      <c r="F677" t="str">
        <f t="shared" si="11"/>
        <v>71004.31413</v>
      </c>
      <c r="G677" t="s">
        <v>25767</v>
      </c>
      <c r="H677" s="577" t="str">
        <f>VLOOKUP(G677,'Элементы таксономии'!O:P,2,0)</f>
        <v>ОФР_71004.31413ПоПрочимСредствамПредоставленнымЮридическимЛицамНерезидентам</v>
      </c>
    </row>
    <row r="678" spans="1:8" ht="33.75">
      <c r="A678" s="25">
        <v>14</v>
      </c>
      <c r="B678" s="192" t="s">
        <v>11382</v>
      </c>
      <c r="C678" s="104">
        <v>31414</v>
      </c>
      <c r="D678" s="196">
        <v>71004</v>
      </c>
      <c r="F678" t="str">
        <f t="shared" ref="F678:F741" si="12">CONCATENATE(D678,".",C678)</f>
        <v>71004.31414</v>
      </c>
      <c r="G678" t="s">
        <v>25768</v>
      </c>
      <c r="H678" s="577" t="str">
        <f>VLOOKUP(G678,'Элементы таксономии'!O:P,2,0)</f>
        <v>ОФР_71004.31414ПоПрочимСредствамПредоставленнымКредитнымОрганизациям</v>
      </c>
    </row>
    <row r="679" spans="1:8" ht="33.75">
      <c r="A679" s="25">
        <v>15</v>
      </c>
      <c r="B679" s="192" t="s">
        <v>11381</v>
      </c>
      <c r="C679" s="104">
        <v>31415</v>
      </c>
      <c r="D679" s="196">
        <v>71004</v>
      </c>
      <c r="F679" t="str">
        <f t="shared" si="12"/>
        <v>71004.31415</v>
      </c>
      <c r="G679" t="s">
        <v>25769</v>
      </c>
      <c r="H679" s="577" t="str">
        <f>VLOOKUP(G679,'Элементы таксономии'!O:P,2,0)</f>
        <v>ОФР_71004.31415ПоПрочимСредствамПредоставленнымБанкамНерезидентам</v>
      </c>
    </row>
    <row r="680" spans="1:8" ht="56.25">
      <c r="A680" s="25">
        <v>16</v>
      </c>
      <c r="B680" s="192" t="s">
        <v>11262</v>
      </c>
      <c r="C680" s="104">
        <v>31416</v>
      </c>
      <c r="D680" s="196">
        <v>71004</v>
      </c>
      <c r="F680" t="str">
        <f t="shared" si="12"/>
        <v>71004.31416</v>
      </c>
      <c r="G680" t="s">
        <v>25770</v>
      </c>
      <c r="H680" s="577" t="str">
        <f>VLOOKUP(G680,'Элементы таксономии'!O:P,2,0)</f>
        <v>ОФР_71004.31416ПоВложениямВДолговыеЦенныеБумагиОцениваемыеПоСправедливойСтоимостиЧерезПрибыльИлиУбытокКромеВекселейРоссийскойФедерации</v>
      </c>
    </row>
    <row r="681" spans="1:8" ht="67.5">
      <c r="A681" s="25">
        <v>17</v>
      </c>
      <c r="B681" s="192" t="s">
        <v>11261</v>
      </c>
      <c r="C681" s="104">
        <v>31417</v>
      </c>
      <c r="D681" s="196">
        <v>71004</v>
      </c>
      <c r="F681" t="str">
        <f t="shared" si="12"/>
        <v>71004.31417</v>
      </c>
      <c r="G681" t="s">
        <v>25771</v>
      </c>
      <c r="H681" s="577" t="str">
        <f>VLOOKUP(G681,'Элементы таксономии'!O:P,2,0)</f>
        <v>ОФР_71004.31417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682" spans="1:8" ht="56.25">
      <c r="A682" s="25">
        <v>19</v>
      </c>
      <c r="B682" s="192" t="s">
        <v>11260</v>
      </c>
      <c r="C682" s="104">
        <v>31419</v>
      </c>
      <c r="D682" s="196">
        <v>71004</v>
      </c>
      <c r="F682" t="str">
        <f t="shared" si="12"/>
        <v>71004.31419</v>
      </c>
      <c r="G682" t="s">
        <v>25772</v>
      </c>
      <c r="H682" s="577" t="str">
        <f>VLOOKUP(G682,'Элементы таксономии'!O:P,2,0)</f>
        <v>ОФР_71004.31419ПоВложениямВДолговыеЦенныеБумагиОцениваемыеПоСправедливойСтоимостиЧерезПрибыльИлиУбытокКромеВекселейКредитныхОрганизаций</v>
      </c>
    </row>
    <row r="683" spans="1:8" ht="56.25">
      <c r="A683" s="25">
        <v>20</v>
      </c>
      <c r="B683" s="192" t="s">
        <v>11259</v>
      </c>
      <c r="C683" s="104">
        <v>31420</v>
      </c>
      <c r="D683" s="196">
        <v>71004</v>
      </c>
      <c r="F683" t="str">
        <f t="shared" si="12"/>
        <v>71004.31420</v>
      </c>
      <c r="G683" t="s">
        <v>25773</v>
      </c>
      <c r="H683" s="577" t="str">
        <f>VLOOKUP(G683,'Элементы таксономии'!O:P,2,0)</f>
        <v>ОФР_71004.31420ПоВложениямВДолговыеЦенныеБумагиОцениваемыеПоСправедливойСтоимостиЧерезПрибыльИлиУбытокКромеВекселейПрочихРезидентов</v>
      </c>
    </row>
    <row r="684" spans="1:8" ht="56.25">
      <c r="A684" s="25">
        <v>21</v>
      </c>
      <c r="B684" s="192" t="s">
        <v>11258</v>
      </c>
      <c r="C684" s="104">
        <v>31421</v>
      </c>
      <c r="D684" s="196">
        <v>71004</v>
      </c>
      <c r="F684" t="str">
        <f t="shared" si="12"/>
        <v>71004.31421</v>
      </c>
      <c r="G684" t="s">
        <v>25774</v>
      </c>
      <c r="H684" s="577" t="str">
        <f>VLOOKUP(G684,'Элементы таксономии'!O:P,2,0)</f>
        <v>ОФР_71004.31421ПоВложениямВДолговыеЦенныеБумагиОцениваемыеПоСправедливойСтоимостиЧерезПрибыльИлиУбытокКромеВекселейИностранныхГосударств</v>
      </c>
    </row>
    <row r="685" spans="1:8" ht="56.25">
      <c r="A685" s="25">
        <v>22</v>
      </c>
      <c r="B685" s="192" t="s">
        <v>11257</v>
      </c>
      <c r="C685" s="104">
        <v>31422</v>
      </c>
      <c r="D685" s="196">
        <v>71004</v>
      </c>
      <c r="F685" t="str">
        <f t="shared" si="12"/>
        <v>71004.31422</v>
      </c>
      <c r="G685" t="s">
        <v>25775</v>
      </c>
      <c r="H685" s="577" t="str">
        <f>VLOOKUP(G685,'Элементы таксономии'!O:P,2,0)</f>
        <v>ОФР_71004.31422ПоВложениямВДолговыеЦенныеБумагиОцениваемыеПоСправедливойСтоимостиЧерезПрибыльИлиУбытокКромеВекселейБанковНерезидентов</v>
      </c>
    </row>
    <row r="686" spans="1:8" ht="56.25">
      <c r="A686" s="25">
        <v>23</v>
      </c>
      <c r="B686" s="192" t="s">
        <v>11256</v>
      </c>
      <c r="C686" s="104">
        <v>31423</v>
      </c>
      <c r="D686" s="196">
        <v>71004</v>
      </c>
      <c r="F686" t="str">
        <f t="shared" si="12"/>
        <v>71004.31423</v>
      </c>
      <c r="G686" t="s">
        <v>25776</v>
      </c>
      <c r="H686" s="577" t="str">
        <f>VLOOKUP(G686,'Элементы таксономии'!O:P,2,0)</f>
        <v>ОФР_71004.31423ПоВложениямВДолговыеЦенныеБумагиОцениваемыеПоСправедливойСтоимостиЧерезПрибыльИлиУбытокКромеВекселейПрочихНерезидентов</v>
      </c>
    </row>
    <row r="687" spans="1:8" ht="45">
      <c r="A687" s="25">
        <v>24</v>
      </c>
      <c r="B687" s="192" t="s">
        <v>10869</v>
      </c>
      <c r="C687" s="104">
        <v>31424</v>
      </c>
      <c r="D687" s="196">
        <v>71004</v>
      </c>
      <c r="F687" t="str">
        <f t="shared" si="12"/>
        <v>71004.31424</v>
      </c>
      <c r="G687" t="s">
        <v>25777</v>
      </c>
      <c r="H687" s="577" t="str">
        <f>VLOOKUP(G687,'Элементы таксономии'!O:P,2,0)</f>
        <v>ОФР_71004.31424ПоВложениямВДолговыеЦенныеБумагиИмеющиесяВНаличииДляПродажиКромеВекселейРоссийскойФедерации</v>
      </c>
    </row>
    <row r="688" spans="1:8" ht="56.25">
      <c r="A688" s="25">
        <v>25</v>
      </c>
      <c r="B688" s="192" t="s">
        <v>10868</v>
      </c>
      <c r="C688" s="104">
        <v>31425</v>
      </c>
      <c r="D688" s="196">
        <v>71004</v>
      </c>
      <c r="F688" t="str">
        <f t="shared" si="12"/>
        <v>71004.31425</v>
      </c>
      <c r="G688" t="s">
        <v>25778</v>
      </c>
      <c r="H688" s="577" t="str">
        <f>VLOOKUP(G688,'Элементы таксономии'!O:P,2,0)</f>
        <v>ОФР_71004.31425ПоВложениямВДолговыеЦенныеБумагиИмеющиесяВНаличииДляПродажиКромеВекселейСубъектовРоссийскойФедерацииИОргановМестногоСамоуправления</v>
      </c>
    </row>
    <row r="689" spans="1:8" ht="45">
      <c r="A689" s="25">
        <v>27</v>
      </c>
      <c r="B689" s="192" t="s">
        <v>10867</v>
      </c>
      <c r="C689" s="104">
        <v>31427</v>
      </c>
      <c r="D689" s="196">
        <v>71004</v>
      </c>
      <c r="F689" t="str">
        <f t="shared" si="12"/>
        <v>71004.31427</v>
      </c>
      <c r="G689" t="s">
        <v>25779</v>
      </c>
      <c r="H689" s="577" t="str">
        <f>VLOOKUP(G689,'Элементы таксономии'!O:P,2,0)</f>
        <v>ОФР_71004.31427ПоВложениямВДолговыеЦенныеБумагиИмеющиесяВНаличииДляПродажиКромеВекселейКредитныхОрганизаций</v>
      </c>
    </row>
    <row r="690" spans="1:8" ht="45">
      <c r="A690" s="25">
        <v>28</v>
      </c>
      <c r="B690" s="192" t="s">
        <v>10866</v>
      </c>
      <c r="C690" s="104">
        <v>31428</v>
      </c>
      <c r="D690" s="196">
        <v>71004</v>
      </c>
      <c r="F690" t="str">
        <f t="shared" si="12"/>
        <v>71004.31428</v>
      </c>
      <c r="G690" t="s">
        <v>25780</v>
      </c>
      <c r="H690" s="577" t="str">
        <f>VLOOKUP(G690,'Элементы таксономии'!O:P,2,0)</f>
        <v>ОФР_71004.31428ПоВложениямВДолговыеЦенныеБумагиИмеющиесяВНаличииДляПродажиКромеВекселейПрочихРезидентов</v>
      </c>
    </row>
    <row r="691" spans="1:8" ht="45">
      <c r="A691" s="25">
        <v>29</v>
      </c>
      <c r="B691" s="192" t="s">
        <v>10865</v>
      </c>
      <c r="C691" s="104">
        <v>31429</v>
      </c>
      <c r="D691" s="196">
        <v>71004</v>
      </c>
      <c r="F691" t="str">
        <f t="shared" si="12"/>
        <v>71004.31429</v>
      </c>
      <c r="G691" t="s">
        <v>25781</v>
      </c>
      <c r="H691" s="577" t="str">
        <f>VLOOKUP(G691,'Элементы таксономии'!O:P,2,0)</f>
        <v>ОФР_71004.31429ПоВложениямВДолговыеЦенныеБумагиИмеющиесяВНаличииДляПродажиКромеВекселейИностранныхГосударств</v>
      </c>
    </row>
    <row r="692" spans="1:8" ht="45">
      <c r="A692" s="25">
        <v>30</v>
      </c>
      <c r="B692" s="192" t="s">
        <v>10864</v>
      </c>
      <c r="C692" s="104">
        <v>31430</v>
      </c>
      <c r="D692" s="196">
        <v>71004</v>
      </c>
      <c r="F692" t="str">
        <f t="shared" si="12"/>
        <v>71004.31430</v>
      </c>
      <c r="G692" t="s">
        <v>25782</v>
      </c>
      <c r="H692" s="577" t="str">
        <f>VLOOKUP(G692,'Элементы таксономии'!O:P,2,0)</f>
        <v>ОФР_71004.31430ПоВложениямВДолговыеЦенныеБумагиИмеющиесяВНаличииДляПродажиКромеВекселейБанковНерезидентов</v>
      </c>
    </row>
    <row r="693" spans="1:8" ht="45">
      <c r="A693" s="25">
        <v>31</v>
      </c>
      <c r="B693" s="192" t="s">
        <v>10863</v>
      </c>
      <c r="C693" s="104">
        <v>31431</v>
      </c>
      <c r="D693" s="196">
        <v>71004</v>
      </c>
      <c r="F693" t="str">
        <f t="shared" si="12"/>
        <v>71004.31431</v>
      </c>
      <c r="G693" t="s">
        <v>25783</v>
      </c>
      <c r="H693" s="577" t="str">
        <f>VLOOKUP(G693,'Элементы таксономии'!O:P,2,0)</f>
        <v>ОФР_71004.31431ПоВложениямВДолговыеЦенныеБумагиИмеющиесяВНаличииДляПродажиКромеВекселейПрочихНерезидентов</v>
      </c>
    </row>
    <row r="694" spans="1:8" ht="45">
      <c r="A694" s="25">
        <v>32</v>
      </c>
      <c r="B694" s="192" t="s">
        <v>11255</v>
      </c>
      <c r="C694" s="104">
        <v>31432</v>
      </c>
      <c r="D694" s="196">
        <v>71004</v>
      </c>
      <c r="F694" t="str">
        <f t="shared" si="12"/>
        <v>71004.31432</v>
      </c>
      <c r="G694" t="s">
        <v>25784</v>
      </c>
      <c r="H694" s="577" t="str">
        <f>VLOOKUP(G694,'Элементы таксономии'!O:P,2,0)</f>
        <v>ОФР_71004.31432ПоВложениямВДолговыеЦенныеБумагиУдерживаемыеДоПогашенияКромеВекселейРоссийскойФедерации</v>
      </c>
    </row>
    <row r="695" spans="1:8" ht="56.25">
      <c r="A695" s="25">
        <v>33</v>
      </c>
      <c r="B695" s="192" t="s">
        <v>11254</v>
      </c>
      <c r="C695" s="104">
        <v>31433</v>
      </c>
      <c r="D695" s="196">
        <v>71004</v>
      </c>
      <c r="F695" t="str">
        <f t="shared" si="12"/>
        <v>71004.31433</v>
      </c>
      <c r="G695" t="s">
        <v>25785</v>
      </c>
      <c r="H695" s="577" t="str">
        <f>VLOOKUP(G695,'Элементы таксономии'!O:P,2,0)</f>
        <v>ОФР_71004.31433ПоВложениямВДолговыеЦенныеБумагиУдерживаемыеДоПогашенияКромеВекселейСубъектовРоссийскойФедерацииИОргановМестногоСамоуправления</v>
      </c>
    </row>
    <row r="696" spans="1:8" ht="45">
      <c r="A696" s="25">
        <v>35</v>
      </c>
      <c r="B696" s="192" t="s">
        <v>11253</v>
      </c>
      <c r="C696" s="104">
        <v>31435</v>
      </c>
      <c r="D696" s="196">
        <v>71004</v>
      </c>
      <c r="F696" t="str">
        <f t="shared" si="12"/>
        <v>71004.31435</v>
      </c>
      <c r="G696" t="s">
        <v>25786</v>
      </c>
      <c r="H696" s="577" t="str">
        <f>VLOOKUP(G696,'Элементы таксономии'!O:P,2,0)</f>
        <v>ОФР_71004.31435ПоВложениямВДолговыеЦенныеБумагиУдерживаемыеДоПогашенияКромеВекселейКредитныхОрганизаций</v>
      </c>
    </row>
    <row r="697" spans="1:8" ht="45">
      <c r="A697" s="25">
        <v>36</v>
      </c>
      <c r="B697" s="192" t="s">
        <v>11252</v>
      </c>
      <c r="C697" s="104">
        <v>31436</v>
      </c>
      <c r="D697" s="196">
        <v>71004</v>
      </c>
      <c r="F697" t="str">
        <f t="shared" si="12"/>
        <v>71004.31436</v>
      </c>
      <c r="G697" t="s">
        <v>25787</v>
      </c>
      <c r="H697" s="577" t="str">
        <f>VLOOKUP(G697,'Элементы таксономии'!O:P,2,0)</f>
        <v>ОФР_71004.31436ПоВложениямВДолговыеЦенныеБумагиУдерживаемыеДоПогашенияКромеВекселейПрочихРезидентов</v>
      </c>
    </row>
    <row r="698" spans="1:8" ht="45">
      <c r="A698" s="25">
        <v>37</v>
      </c>
      <c r="B698" s="192" t="s">
        <v>11251</v>
      </c>
      <c r="C698" s="104">
        <v>31437</v>
      </c>
      <c r="D698" s="196">
        <v>71004</v>
      </c>
      <c r="F698" t="str">
        <f t="shared" si="12"/>
        <v>71004.31437</v>
      </c>
      <c r="G698" t="s">
        <v>25788</v>
      </c>
      <c r="H698" s="577" t="str">
        <f>VLOOKUP(G698,'Элементы таксономии'!O:P,2,0)</f>
        <v>ОФР_71004.31437ПоВложениямВДолговыеЦенныеБумагиУдерживаемыеДоПогашенияКромеВекселейИностранныхГосударств</v>
      </c>
    </row>
    <row r="699" spans="1:8" ht="45">
      <c r="A699" s="25">
        <v>38</v>
      </c>
      <c r="B699" s="192" t="s">
        <v>11250</v>
      </c>
      <c r="C699" s="104">
        <v>31438</v>
      </c>
      <c r="D699" s="196">
        <v>71004</v>
      </c>
      <c r="F699" t="str">
        <f t="shared" si="12"/>
        <v>71004.31438</v>
      </c>
      <c r="G699" t="s">
        <v>25789</v>
      </c>
      <c r="H699" s="577" t="str">
        <f>VLOOKUP(G699,'Элементы таксономии'!O:P,2,0)</f>
        <v>ОФР_71004.31438ПоВложениямВДолговыеЦенныеБумагиУдерживаемыеДоПогашенияКромеВекселейБанковНерезидентов</v>
      </c>
    </row>
    <row r="700" spans="1:8" ht="45">
      <c r="A700" s="25">
        <v>39</v>
      </c>
      <c r="B700" s="192" t="s">
        <v>11249</v>
      </c>
      <c r="C700" s="104">
        <v>31439</v>
      </c>
      <c r="D700" s="196">
        <v>71004</v>
      </c>
      <c r="F700" t="str">
        <f t="shared" si="12"/>
        <v>71004.31439</v>
      </c>
      <c r="G700" t="s">
        <v>25790</v>
      </c>
      <c r="H700" s="577" t="str">
        <f>VLOOKUP(G700,'Элементы таксономии'!O:P,2,0)</f>
        <v>ОФР_71004.31439ПоВложениямВДолговыеЦенныеБумагиУдерживаемыеДоПогашенияКромеВекселейПрочихНерезидентов</v>
      </c>
    </row>
    <row r="701" spans="1:8" ht="78.75">
      <c r="A701" s="25">
        <v>40</v>
      </c>
      <c r="B701" s="192" t="s">
        <v>11248</v>
      </c>
      <c r="C701" s="104">
        <v>31440</v>
      </c>
      <c r="D701" s="196">
        <v>71004</v>
      </c>
      <c r="F701" t="str">
        <f t="shared" si="12"/>
        <v>71004.31440</v>
      </c>
      <c r="G701" t="s">
        <v>25791</v>
      </c>
      <c r="H701" s="577" t="str">
        <f>VLOOKUP(G701,'Элементы таксономии'!O:P,2,0)</f>
        <v>ОФР_71004.31440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702" spans="1:8" ht="90">
      <c r="A702" s="25">
        <v>41</v>
      </c>
      <c r="B702" s="192" t="s">
        <v>11247</v>
      </c>
      <c r="C702" s="104">
        <v>31441</v>
      </c>
      <c r="D702" s="196">
        <v>71004</v>
      </c>
      <c r="F702" t="str">
        <f t="shared" si="12"/>
        <v>71004.31441</v>
      </c>
      <c r="G702" t="s">
        <v>25792</v>
      </c>
      <c r="H702" s="577" t="str">
        <f>VLOOKUP(G702,'Элементы таксономии'!O:P,2,0)</f>
        <v>ОФР_71004.31441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703" spans="1:8" ht="78.75">
      <c r="A703" s="25">
        <v>42</v>
      </c>
      <c r="B703" s="192" t="s">
        <v>11246</v>
      </c>
      <c r="C703" s="104">
        <v>31442</v>
      </c>
      <c r="D703" s="196">
        <v>71004</v>
      </c>
      <c r="F703" t="str">
        <f t="shared" si="12"/>
        <v>71004.31442</v>
      </c>
      <c r="G703" t="s">
        <v>25793</v>
      </c>
      <c r="H703" s="577" t="str">
        <f>VLOOKUP(G703,'Элементы таксономии'!O:P,2,0)</f>
        <v>ОФР_71004.31442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704" spans="1:8" ht="78.75">
      <c r="A704" s="25">
        <v>43</v>
      </c>
      <c r="B704" s="192" t="s">
        <v>11266</v>
      </c>
      <c r="C704" s="104">
        <v>31443</v>
      </c>
      <c r="D704" s="196">
        <v>71004</v>
      </c>
      <c r="F704" t="str">
        <f t="shared" si="12"/>
        <v>71004.31443</v>
      </c>
      <c r="G704" t="s">
        <v>25794</v>
      </c>
      <c r="H704" s="577" t="str">
        <f>VLOOKUP(G704,'Элементы таксономии'!O:P,2,0)</f>
        <v>ОФР_71004.31443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705" spans="1:8" ht="78.75">
      <c r="A705" s="25">
        <v>44</v>
      </c>
      <c r="B705" s="192" t="s">
        <v>11265</v>
      </c>
      <c r="C705" s="104">
        <v>31444</v>
      </c>
      <c r="D705" s="196">
        <v>71004</v>
      </c>
      <c r="F705" t="str">
        <f t="shared" si="12"/>
        <v>71004.31444</v>
      </c>
      <c r="G705" t="s">
        <v>25795</v>
      </c>
      <c r="H705" s="577" t="str">
        <f>VLOOKUP(G705,'Элементы таксономии'!O:P,2,0)</f>
        <v>ОФР_71004.31444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706" spans="1:8" ht="78.75">
      <c r="A706" s="25">
        <v>46</v>
      </c>
      <c r="B706" s="192" t="s">
        <v>11243</v>
      </c>
      <c r="C706" s="104">
        <v>31446</v>
      </c>
      <c r="D706" s="196">
        <v>71004</v>
      </c>
      <c r="F706" t="str">
        <f t="shared" si="12"/>
        <v>71004.31446</v>
      </c>
      <c r="G706" t="s">
        <v>25796</v>
      </c>
      <c r="H706" s="577" t="str">
        <f>VLOOKUP(G706,'Элементы таксономии'!O:P,2,0)</f>
        <v>ОФР_71004.31446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707" spans="1:8" ht="78.75">
      <c r="A707" s="25">
        <v>47</v>
      </c>
      <c r="B707" s="192" t="s">
        <v>11242</v>
      </c>
      <c r="C707" s="104">
        <v>31447</v>
      </c>
      <c r="D707" s="196">
        <v>71004</v>
      </c>
      <c r="F707" t="str">
        <f t="shared" si="12"/>
        <v>71004.31447</v>
      </c>
      <c r="G707" t="s">
        <v>25797</v>
      </c>
      <c r="H707" s="577" t="str">
        <f>VLOOKUP(G707,'Элементы таксономии'!O:P,2,0)</f>
        <v>ОФР_71004.31447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708" spans="1:8" ht="56.25">
      <c r="A708" s="25">
        <v>48</v>
      </c>
      <c r="B708" s="192" t="s">
        <v>11241</v>
      </c>
      <c r="C708" s="104">
        <v>31448</v>
      </c>
      <c r="D708" s="196">
        <v>71004</v>
      </c>
      <c r="F708" t="str">
        <f t="shared" si="12"/>
        <v>71004.31448</v>
      </c>
      <c r="G708" t="s">
        <v>25798</v>
      </c>
      <c r="H708" s="577" t="str">
        <f>VLOOKUP(G708,'Элементы таксономии'!O:P,2,0)</f>
        <v>ОФР_71004.31448ПоВложениямВУчтенныеВекселяОцениваемыеПоСправедливойСтоимостиЧерезПрибыльИлиУбытокФедеральныхОргановИсполнительнойВласти</v>
      </c>
    </row>
    <row r="709" spans="1:8" ht="78.75">
      <c r="A709" s="25">
        <v>49</v>
      </c>
      <c r="B709" s="192" t="s">
        <v>11240</v>
      </c>
      <c r="C709" s="104">
        <v>31449</v>
      </c>
      <c r="D709" s="196">
        <v>71004</v>
      </c>
      <c r="F709" t="str">
        <f t="shared" si="12"/>
        <v>71004.31449</v>
      </c>
      <c r="G709" t="s">
        <v>25799</v>
      </c>
      <c r="H709" s="577" t="str">
        <f>VLOOKUP(G709,'Элементы таксономии'!O:P,2,0)</f>
        <v>ОФР_71004.31449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710" spans="1:8" ht="45">
      <c r="A710" s="25">
        <v>50</v>
      </c>
      <c r="B710" s="192" t="s">
        <v>11239</v>
      </c>
      <c r="C710" s="104">
        <v>31450</v>
      </c>
      <c r="D710" s="196">
        <v>71004</v>
      </c>
      <c r="F710" t="str">
        <f t="shared" si="12"/>
        <v>71004.31450</v>
      </c>
      <c r="G710" t="s">
        <v>25800</v>
      </c>
      <c r="H710" s="577" t="str">
        <f>VLOOKUP(G710,'Элементы таксономии'!O:P,2,0)</f>
        <v>ОФР_71004.31450ПоВложениямВУчтенныеВекселяОцениваемыеПоСправедливойСтоимостиЧерезПрибыльИлиУбытокКредитныхОрганизаций</v>
      </c>
    </row>
    <row r="711" spans="1:8" ht="45">
      <c r="A711" s="25">
        <v>51</v>
      </c>
      <c r="B711" s="192" t="s">
        <v>11238</v>
      </c>
      <c r="C711" s="104">
        <v>31451</v>
      </c>
      <c r="D711" s="196">
        <v>71004</v>
      </c>
      <c r="F711" t="str">
        <f t="shared" si="12"/>
        <v>71004.31451</v>
      </c>
      <c r="G711" t="s">
        <v>25801</v>
      </c>
      <c r="H711" s="577" t="str">
        <f>VLOOKUP(G711,'Элементы таксономии'!O:P,2,0)</f>
        <v>ОФР_71004.31451ПоВложениямВУчтенныеВекселяОцениваемыеПоСправедливойСтоимостиЧерезПрибыльИлиУбытокПрочихРезидентов</v>
      </c>
    </row>
    <row r="712" spans="1:8" ht="45">
      <c r="A712" s="25">
        <v>52</v>
      </c>
      <c r="B712" s="192" t="s">
        <v>11237</v>
      </c>
      <c r="C712" s="104">
        <v>31452</v>
      </c>
      <c r="D712" s="196">
        <v>71004</v>
      </c>
      <c r="F712" t="str">
        <f t="shared" si="12"/>
        <v>71004.31452</v>
      </c>
      <c r="G712" t="s">
        <v>25802</v>
      </c>
      <c r="H712" s="577" t="str">
        <f>VLOOKUP(G712,'Элементы таксономии'!O:P,2,0)</f>
        <v>ОФР_71004.31452ПоВложениямВУчтенныеВекселяОцениваемыеПоСправедливойСтоимостиЧерезПрибыльИлиУбытокИностранныхГосударств</v>
      </c>
    </row>
    <row r="713" spans="1:8" ht="45">
      <c r="A713" s="25">
        <v>54</v>
      </c>
      <c r="B713" s="192" t="s">
        <v>11236</v>
      </c>
      <c r="C713" s="104">
        <v>31454</v>
      </c>
      <c r="D713" s="196">
        <v>71004</v>
      </c>
      <c r="F713" t="str">
        <f t="shared" si="12"/>
        <v>71004.31454</v>
      </c>
      <c r="G713" t="s">
        <v>25803</v>
      </c>
      <c r="H713" s="577" t="str">
        <f>VLOOKUP(G713,'Элементы таксономии'!O:P,2,0)</f>
        <v>ОФР_71004.31454ПоВложениямВУчтенныеВекселяОцениваемыеПоСправедливойСтоимостиЧерезПрибыльИлиУбытокБанковНерезидентов</v>
      </c>
    </row>
    <row r="714" spans="1:8" ht="45">
      <c r="A714" s="25">
        <v>55</v>
      </c>
      <c r="B714" s="192" t="s">
        <v>11235</v>
      </c>
      <c r="C714" s="104">
        <v>31455</v>
      </c>
      <c r="D714" s="196">
        <v>71004</v>
      </c>
      <c r="F714" t="str">
        <f t="shared" si="12"/>
        <v>71004.31455</v>
      </c>
      <c r="G714" t="s">
        <v>25804</v>
      </c>
      <c r="H714" s="577" t="str">
        <f>VLOOKUP(G714,'Элементы таксономии'!O:P,2,0)</f>
        <v>ОФР_71004.31455ПоВложениямВУчтенныеВекселяОцениваемыеПоСправедливойСтоимостиЧерезПрибыльИлиУбытокПрочихНерезидентов</v>
      </c>
    </row>
    <row r="715" spans="1:8" ht="45">
      <c r="A715" s="25">
        <v>56</v>
      </c>
      <c r="B715" s="192" t="s">
        <v>10862</v>
      </c>
      <c r="C715" s="104">
        <v>31456</v>
      </c>
      <c r="D715" s="196">
        <v>71004</v>
      </c>
      <c r="F715" t="str">
        <f t="shared" si="12"/>
        <v>71004.31456</v>
      </c>
      <c r="G715" t="s">
        <v>25805</v>
      </c>
      <c r="H715" s="577" t="str">
        <f>VLOOKUP(G715,'Элементы таксономии'!O:P,2,0)</f>
        <v>ОФР_71004.31456ПоВложениямВУчтенныеВекселяИмеющиесяВНаличииДляПродажиФедеральныхОргановИсполнительнойВласти</v>
      </c>
    </row>
    <row r="716" spans="1:8" ht="67.5">
      <c r="A716" s="25">
        <v>57</v>
      </c>
      <c r="B716" s="192" t="s">
        <v>10861</v>
      </c>
      <c r="C716" s="104">
        <v>31457</v>
      </c>
      <c r="D716" s="196">
        <v>71004</v>
      </c>
      <c r="F716" t="str">
        <f t="shared" si="12"/>
        <v>71004.31457</v>
      </c>
      <c r="G716" t="s">
        <v>25806</v>
      </c>
      <c r="H716" s="577" t="str">
        <f>VLOOKUP(G716,'Элементы таксономии'!O:P,2,0)</f>
        <v>ОФР_71004.31457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717" spans="1:8" ht="33.75">
      <c r="A717" s="25">
        <v>58</v>
      </c>
      <c r="B717" s="192" t="s">
        <v>10860</v>
      </c>
      <c r="C717" s="104">
        <v>31458</v>
      </c>
      <c r="D717" s="196">
        <v>71004</v>
      </c>
      <c r="F717" t="str">
        <f t="shared" si="12"/>
        <v>71004.31458</v>
      </c>
      <c r="G717" t="s">
        <v>25807</v>
      </c>
      <c r="H717" s="577" t="str">
        <f>VLOOKUP(G717,'Элементы таксономии'!O:P,2,0)</f>
        <v>ОФР_71004.31458ПоВложениямВУчтенныеВекселяИмеющиесяВНаличииДляПродажиКредитныхОрганизаций</v>
      </c>
    </row>
    <row r="718" spans="1:8" ht="33.75">
      <c r="A718" s="25">
        <v>59</v>
      </c>
      <c r="B718" s="192" t="s">
        <v>10859</v>
      </c>
      <c r="C718" s="104">
        <v>31459</v>
      </c>
      <c r="D718" s="196">
        <v>71004</v>
      </c>
      <c r="F718" t="str">
        <f t="shared" si="12"/>
        <v>71004.31459</v>
      </c>
      <c r="G718" t="s">
        <v>25808</v>
      </c>
      <c r="H718" s="577" t="str">
        <f>VLOOKUP(G718,'Элементы таксономии'!O:P,2,0)</f>
        <v>ОФР_71004.31459ПоВложениямВУчтенныеВекселяИмеющиесяВНаличииДляПродажиПрочихРезидентов</v>
      </c>
    </row>
    <row r="719" spans="1:8" ht="45">
      <c r="A719" s="25">
        <v>60</v>
      </c>
      <c r="B719" s="192" t="s">
        <v>10858</v>
      </c>
      <c r="C719" s="104">
        <v>31460</v>
      </c>
      <c r="D719" s="196">
        <v>71004</v>
      </c>
      <c r="F719" t="str">
        <f t="shared" si="12"/>
        <v>71004.31460</v>
      </c>
      <c r="G719" t="s">
        <v>25809</v>
      </c>
      <c r="H719" s="577" t="str">
        <f>VLOOKUP(G719,'Элементы таксономии'!O:P,2,0)</f>
        <v>ОФР_71004.31460ПоВложениямВУчтенныеВекселяИмеющиесяВНаличииДляПродажиИностранныхГосударств</v>
      </c>
    </row>
    <row r="720" spans="1:8" ht="33.75">
      <c r="A720" s="25">
        <v>62</v>
      </c>
      <c r="B720" s="192" t="s">
        <v>10857</v>
      </c>
      <c r="C720" s="104">
        <v>31462</v>
      </c>
      <c r="D720" s="196">
        <v>71004</v>
      </c>
      <c r="F720" t="str">
        <f t="shared" si="12"/>
        <v>71004.31462</v>
      </c>
      <c r="G720" t="s">
        <v>25810</v>
      </c>
      <c r="H720" s="577" t="str">
        <f>VLOOKUP(G720,'Элементы таксономии'!O:P,2,0)</f>
        <v>ОФР_71004.31462ПоВложениямВУчтенныеВекселяИмеющиесяВНаличииДляПродажиБанковНерезидентов</v>
      </c>
    </row>
    <row r="721" spans="1:8" ht="33.75">
      <c r="A721" s="25">
        <v>63</v>
      </c>
      <c r="B721" s="192" t="s">
        <v>10856</v>
      </c>
      <c r="C721" s="104">
        <v>31463</v>
      </c>
      <c r="D721" s="196">
        <v>71004</v>
      </c>
      <c r="F721" t="str">
        <f t="shared" si="12"/>
        <v>71004.31463</v>
      </c>
      <c r="G721" t="s">
        <v>25811</v>
      </c>
      <c r="H721" s="577" t="str">
        <f>VLOOKUP(G721,'Элементы таксономии'!O:P,2,0)</f>
        <v>ОФР_71004.31463ПоВложениямВУчтенныеВекселяИмеющиесяВНаличииДляПродажиПрочихНерезидентов</v>
      </c>
    </row>
    <row r="722" spans="1:8" ht="45">
      <c r="A722" s="25">
        <v>64</v>
      </c>
      <c r="B722" s="192" t="s">
        <v>11233</v>
      </c>
      <c r="C722" s="104">
        <v>31464</v>
      </c>
      <c r="D722" s="196">
        <v>71004</v>
      </c>
      <c r="F722" t="str">
        <f t="shared" si="12"/>
        <v>71004.31464</v>
      </c>
      <c r="G722" t="s">
        <v>25812</v>
      </c>
      <c r="H722" s="577" t="str">
        <f>VLOOKUP(G722,'Элементы таксономии'!O:P,2,0)</f>
        <v>ОФР_71004.31464ПоВложениямВУчтенныеВекселяУдерживаемыеДоПогашенияФедеральныхОргановИсполнительнойВласти</v>
      </c>
    </row>
    <row r="723" spans="1:8" ht="56.25">
      <c r="A723" s="25">
        <v>65</v>
      </c>
      <c r="B723" s="192" t="s">
        <v>11232</v>
      </c>
      <c r="C723" s="104">
        <v>31465</v>
      </c>
      <c r="D723" s="196">
        <v>71004</v>
      </c>
      <c r="F723" t="str">
        <f t="shared" si="12"/>
        <v>71004.31465</v>
      </c>
      <c r="G723" t="s">
        <v>25813</v>
      </c>
      <c r="H723" s="577" t="str">
        <f>VLOOKUP(G723,'Элементы таксономии'!O:P,2,0)</f>
        <v>ОФР_71004.31465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724" spans="1:8" ht="33.75">
      <c r="A724" s="25">
        <v>66</v>
      </c>
      <c r="B724" s="192" t="s">
        <v>11231</v>
      </c>
      <c r="C724" s="104">
        <v>31466</v>
      </c>
      <c r="D724" s="196">
        <v>71004</v>
      </c>
      <c r="F724" t="str">
        <f t="shared" si="12"/>
        <v>71004.31466</v>
      </c>
      <c r="G724" t="s">
        <v>25814</v>
      </c>
      <c r="H724" s="577" t="str">
        <f>VLOOKUP(G724,'Элементы таксономии'!O:P,2,0)</f>
        <v>ОФР_71004.31466ПоВложениямВУчтенныеВекселяУдерживаемыеДоПогашенияКредитныхОрганизаций</v>
      </c>
    </row>
    <row r="725" spans="1:8" ht="33.75">
      <c r="A725" s="25">
        <v>67</v>
      </c>
      <c r="B725" s="192" t="s">
        <v>11230</v>
      </c>
      <c r="C725" s="104">
        <v>31467</v>
      </c>
      <c r="D725" s="196">
        <v>71004</v>
      </c>
      <c r="F725" t="str">
        <f t="shared" si="12"/>
        <v>71004.31467</v>
      </c>
      <c r="G725" t="s">
        <v>25815</v>
      </c>
      <c r="H725" s="577" t="str">
        <f>VLOOKUP(G725,'Элементы таксономии'!O:P,2,0)</f>
        <v>ОФР_71004.31467ПоВложениямВУчтенныеВекселяУдерживаемыеДоПогашенияПрочихРезидентов</v>
      </c>
    </row>
    <row r="726" spans="1:8" ht="33.75">
      <c r="A726" s="25">
        <v>68</v>
      </c>
      <c r="B726" s="192" t="s">
        <v>11229</v>
      </c>
      <c r="C726" s="104">
        <v>31468</v>
      </c>
      <c r="D726" s="196">
        <v>71004</v>
      </c>
      <c r="F726" t="str">
        <f t="shared" si="12"/>
        <v>71004.31468</v>
      </c>
      <c r="G726" t="s">
        <v>25816</v>
      </c>
      <c r="H726" s="577" t="str">
        <f>VLOOKUP(G726,'Элементы таксономии'!O:P,2,0)</f>
        <v>ОФР_71004.31468ПоВложениямВУчтенныеВекселяУдерживаемыеДоПогашенияИностранныхГосударств</v>
      </c>
    </row>
    <row r="727" spans="1:8" ht="33.75">
      <c r="A727" s="25">
        <v>70</v>
      </c>
      <c r="B727" s="192" t="s">
        <v>11228</v>
      </c>
      <c r="C727" s="104">
        <v>31470</v>
      </c>
      <c r="D727" s="196">
        <v>71004</v>
      </c>
      <c r="F727" t="str">
        <f t="shared" si="12"/>
        <v>71004.31470</v>
      </c>
      <c r="G727" t="s">
        <v>25817</v>
      </c>
      <c r="H727" s="577" t="str">
        <f>VLOOKUP(G727,'Элементы таксономии'!O:P,2,0)</f>
        <v>ОФР_71004.31470ПоВложениямВУчтенныеВекселяУдерживаемыеДоПогашенияБанковНерезидентов</v>
      </c>
    </row>
    <row r="728" spans="1:8" ht="33.75">
      <c r="A728" s="25">
        <v>71</v>
      </c>
      <c r="B728" s="192" t="s">
        <v>11227</v>
      </c>
      <c r="C728" s="104">
        <v>31471</v>
      </c>
      <c r="D728" s="196">
        <v>71004</v>
      </c>
      <c r="F728" t="str">
        <f t="shared" si="12"/>
        <v>71004.31471</v>
      </c>
      <c r="G728" t="s">
        <v>25818</v>
      </c>
      <c r="H728" s="577" t="str">
        <f>VLOOKUP(G728,'Элементы таксономии'!O:P,2,0)</f>
        <v>ОФР_71004.31471ПоВложениямВУчтенныеВекселяУдерживаемыеДоПогашенияПрочихНерезидентов</v>
      </c>
    </row>
    <row r="729" spans="1:8" ht="78.75">
      <c r="A729" s="25">
        <v>72</v>
      </c>
      <c r="B729" s="192" t="s">
        <v>11226</v>
      </c>
      <c r="C729" s="104">
        <v>31472</v>
      </c>
      <c r="D729" s="196">
        <v>71004</v>
      </c>
      <c r="F729" t="str">
        <f t="shared" si="12"/>
        <v>71004.31472</v>
      </c>
      <c r="G729" t="s">
        <v>25819</v>
      </c>
      <c r="H729" s="577" t="str">
        <f>VLOOKUP(G729,'Элементы таксономии'!O:P,2,0)</f>
        <v>ОФР_71004.31472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730" spans="1:8" ht="101.25">
      <c r="A730" s="25">
        <v>73</v>
      </c>
      <c r="B730" s="192" t="s">
        <v>11225</v>
      </c>
      <c r="C730" s="104">
        <v>31473</v>
      </c>
      <c r="D730" s="196">
        <v>71004</v>
      </c>
      <c r="F730" t="str">
        <f t="shared" si="12"/>
        <v>71004.31473</v>
      </c>
      <c r="G730" t="s">
        <v>25820</v>
      </c>
      <c r="H730" s="577" t="str">
        <f>VLOOKUP(G730,'Элементы таксономии'!O:P,2,0)</f>
        <v>ОФР_71004.31473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731" spans="1:8" ht="67.5">
      <c r="A731" s="25">
        <v>74</v>
      </c>
      <c r="B731" s="192" t="s">
        <v>11224</v>
      </c>
      <c r="C731" s="104">
        <v>31474</v>
      </c>
      <c r="D731" s="196">
        <v>71004</v>
      </c>
      <c r="F731" t="str">
        <f t="shared" si="12"/>
        <v>71004.31474</v>
      </c>
      <c r="G731" t="s">
        <v>25821</v>
      </c>
      <c r="H731" s="577" t="str">
        <f>VLOOKUP(G731,'Элементы таксономии'!O:P,2,0)</f>
        <v>ОФР_71004.31474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732" spans="1:8" ht="67.5">
      <c r="A732" s="25">
        <v>75</v>
      </c>
      <c r="B732" s="192" t="s">
        <v>11223</v>
      </c>
      <c r="C732" s="104">
        <v>31475</v>
      </c>
      <c r="D732" s="196">
        <v>71004</v>
      </c>
      <c r="F732" t="str">
        <f t="shared" si="12"/>
        <v>71004.31475</v>
      </c>
      <c r="G732" t="s">
        <v>25822</v>
      </c>
      <c r="H732" s="577" t="str">
        <f>VLOOKUP(G732,'Элементы таксономии'!O:P,2,0)</f>
        <v>ОФР_71004.31475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733" spans="1:8" ht="67.5">
      <c r="A733" s="25">
        <v>76</v>
      </c>
      <c r="B733" s="192" t="s">
        <v>11222</v>
      </c>
      <c r="C733" s="104">
        <v>31476</v>
      </c>
      <c r="D733" s="196">
        <v>71004</v>
      </c>
      <c r="F733" t="str">
        <f t="shared" si="12"/>
        <v>71004.31476</v>
      </c>
      <c r="G733" t="s">
        <v>25823</v>
      </c>
      <c r="H733" s="577" t="str">
        <f>VLOOKUP(G733,'Элементы таксономии'!O:P,2,0)</f>
        <v>ОФР_71004.31476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734" spans="1:8" ht="67.5">
      <c r="A734" s="25">
        <v>78</v>
      </c>
      <c r="B734" s="192" t="s">
        <v>11221</v>
      </c>
      <c r="C734" s="104">
        <v>31478</v>
      </c>
      <c r="D734" s="196">
        <v>71004</v>
      </c>
      <c r="F734" t="str">
        <f t="shared" si="12"/>
        <v>71004.31478</v>
      </c>
      <c r="G734" t="s">
        <v>25824</v>
      </c>
      <c r="H734" s="577" t="str">
        <f>VLOOKUP(G734,'Элементы таксономии'!O:P,2,0)</f>
        <v>ОФР_71004.31478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735" spans="1:8" ht="67.5">
      <c r="A735" s="25">
        <v>79</v>
      </c>
      <c r="B735" s="192" t="s">
        <v>11220</v>
      </c>
      <c r="C735" s="104">
        <v>31479</v>
      </c>
      <c r="D735" s="196">
        <v>71004</v>
      </c>
      <c r="F735" t="str">
        <f t="shared" si="12"/>
        <v>71004.31479</v>
      </c>
      <c r="G735" t="s">
        <v>25825</v>
      </c>
      <c r="H735" s="577" t="str">
        <f>VLOOKUP(G735,'Элементы таксономии'!O:P,2,0)</f>
        <v>ОФР_71004.31479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736" spans="1:8" ht="45">
      <c r="A736" s="25"/>
      <c r="B736" s="192" t="s">
        <v>11380</v>
      </c>
      <c r="C736" s="104"/>
      <c r="D736" s="196"/>
      <c r="H736" s="577"/>
    </row>
    <row r="737" spans="1:8">
      <c r="A737" s="25"/>
      <c r="B737" s="192" t="s">
        <v>11379</v>
      </c>
      <c r="C737" s="104"/>
      <c r="D737" s="196"/>
      <c r="H737" s="577"/>
    </row>
    <row r="738" spans="1:8" ht="56.25">
      <c r="A738" s="25">
        <v>1</v>
      </c>
      <c r="B738" s="192" t="s">
        <v>11378</v>
      </c>
      <c r="C738" s="104">
        <v>31501</v>
      </c>
      <c r="D738" s="196">
        <v>71005</v>
      </c>
      <c r="F738" t="str">
        <f t="shared" si="12"/>
        <v>71005.31501</v>
      </c>
      <c r="G738" t="s">
        <v>25826</v>
      </c>
      <c r="H738" s="577" t="str">
        <f>VLOOKUP(G738,'Элементы таксономии'!O:P,2,0)</f>
        <v>ОФР_71005.31501ПоПрочимСредствамПредоставленнымФинансовымОрганамСубъектовРоссийскойФедерацииИОргановМестногоСамоуправления</v>
      </c>
    </row>
    <row r="739" spans="1:8" ht="45">
      <c r="A739" s="25">
        <v>2</v>
      </c>
      <c r="B739" s="192" t="s">
        <v>11377</v>
      </c>
      <c r="C739" s="104">
        <v>31502</v>
      </c>
      <c r="D739" s="196">
        <v>71005</v>
      </c>
      <c r="F739" t="str">
        <f t="shared" si="12"/>
        <v>71005.31502</v>
      </c>
      <c r="G739" t="s">
        <v>25827</v>
      </c>
      <c r="H739" s="577" t="str">
        <f>VLOOKUP(G739,'Элементы таксономии'!O:P,2,0)</f>
        <v>ОФР_71005.31502ПоПрочимСредствамПредоставленнымГосударственнымВнебюджетнымФондамРоссийскойФедерации</v>
      </c>
    </row>
    <row r="740" spans="1:8" ht="56.25">
      <c r="A740" s="25">
        <v>3</v>
      </c>
      <c r="B740" s="192" t="s">
        <v>11376</v>
      </c>
      <c r="C740" s="104">
        <v>31503</v>
      </c>
      <c r="D740" s="196">
        <v>71005</v>
      </c>
      <c r="F740" t="str">
        <f t="shared" si="12"/>
        <v>71005.31503</v>
      </c>
      <c r="G740" t="s">
        <v>25828</v>
      </c>
      <c r="H740" s="577" t="str">
        <f>VLOOKUP(G740,'Элементы таксономии'!O:P,2,0)</f>
        <v>ОФР_71005.31503ПоПрочимСредствамПредоставленнымВнебюджетнымФондамСубъектовРоссийскойФедерацииИОргановМестногоСамоуправления</v>
      </c>
    </row>
    <row r="741" spans="1:8" ht="45">
      <c r="A741" s="25">
        <v>4</v>
      </c>
      <c r="B741" s="192" t="s">
        <v>11375</v>
      </c>
      <c r="C741" s="104">
        <v>31504</v>
      </c>
      <c r="D741" s="196">
        <v>71005</v>
      </c>
      <c r="F741" t="str">
        <f t="shared" si="12"/>
        <v>71005.31504</v>
      </c>
      <c r="G741" t="s">
        <v>25829</v>
      </c>
      <c r="H741" s="577" t="str">
        <f>VLOOKUP(G741,'Элементы таксономии'!O:P,2,0)</f>
        <v>ОФР_71005.31504ПоПрочимСредствамПредоставленнымФинансовымОрганизациямНаходящимсяВФедеральнойСобственности</v>
      </c>
    </row>
    <row r="742" spans="1:8" ht="45">
      <c r="A742" s="25">
        <v>5</v>
      </c>
      <c r="B742" s="192" t="s">
        <v>11374</v>
      </c>
      <c r="C742" s="104">
        <v>31505</v>
      </c>
      <c r="D742" s="196">
        <v>71005</v>
      </c>
      <c r="F742" t="str">
        <f t="shared" ref="F742:F805" si="13">CONCATENATE(D742,".",C742)</f>
        <v>71005.31505</v>
      </c>
      <c r="G742" t="s">
        <v>25830</v>
      </c>
      <c r="H742" s="577" t="str">
        <f>VLOOKUP(G742,'Элементы таксономии'!O:P,2,0)</f>
        <v>ОФР_71005.31505ПоПрочимСредствамПредоставленнымКоммерческимОрганизациямНаходящимсяВФедеральнойСобственности</v>
      </c>
    </row>
    <row r="743" spans="1:8" ht="45">
      <c r="A743" s="25">
        <v>6</v>
      </c>
      <c r="B743" s="192" t="s">
        <v>11373</v>
      </c>
      <c r="C743" s="104">
        <v>31506</v>
      </c>
      <c r="D743" s="196">
        <v>71005</v>
      </c>
      <c r="F743" t="str">
        <f t="shared" si="13"/>
        <v>71005.31506</v>
      </c>
      <c r="G743" t="s">
        <v>25831</v>
      </c>
      <c r="H743" s="577" t="str">
        <f>VLOOKUP(G743,'Элементы таксономии'!O:P,2,0)</f>
        <v>ОФР_71005.31506ПоПрочимСредствамПредоставленнымНекоммерческимОрганизациямНаходящимсяВФедеральнойСобственности</v>
      </c>
    </row>
    <row r="744" spans="1:8" ht="56.25">
      <c r="A744" s="25">
        <v>7</v>
      </c>
      <c r="B744" s="192" t="s">
        <v>11372</v>
      </c>
      <c r="C744" s="104">
        <v>31507</v>
      </c>
      <c r="D744" s="196">
        <v>71005</v>
      </c>
      <c r="F744" t="str">
        <f t="shared" si="13"/>
        <v>71005.31507</v>
      </c>
      <c r="G744" t="s">
        <v>25832</v>
      </c>
      <c r="H744" s="577" t="str">
        <f>VLOOKUP(G744,'Элементы таксономии'!O:P,2,0)</f>
        <v>ОФР_71005.31507ПоПрочимСредствамПредоставленнымФинансовымОрганизациямНаходящимсяВГосударственнойКромеФедеральнойСобственности</v>
      </c>
    </row>
    <row r="745" spans="1:8" ht="56.25">
      <c r="A745" s="25">
        <v>8</v>
      </c>
      <c r="B745" s="192" t="s">
        <v>11371</v>
      </c>
      <c r="C745" s="104">
        <v>31508</v>
      </c>
      <c r="D745" s="196">
        <v>71005</v>
      </c>
      <c r="F745" t="str">
        <f t="shared" si="13"/>
        <v>71005.31508</v>
      </c>
      <c r="G745" t="s">
        <v>25833</v>
      </c>
      <c r="H745" s="577" t="str">
        <f>VLOOKUP(G745,'Элементы таксономии'!O:P,2,0)</f>
        <v>ОФР_71005.31508ПоПрочимСредствамПредоставленнымКоммерческимОрганизациямНаходящимсяВГосударственнойКромеФедеральнойСобственности</v>
      </c>
    </row>
    <row r="746" spans="1:8" ht="56.25">
      <c r="A746" s="25">
        <v>9</v>
      </c>
      <c r="B746" s="192" t="s">
        <v>11370</v>
      </c>
      <c r="C746" s="104">
        <v>31509</v>
      </c>
      <c r="D746" s="196">
        <v>71005</v>
      </c>
      <c r="F746" t="str">
        <f t="shared" si="13"/>
        <v>71005.31509</v>
      </c>
      <c r="G746" t="s">
        <v>25834</v>
      </c>
      <c r="H746" s="577" t="str">
        <f>VLOOKUP(G746,'Элементы таксономии'!O:P,2,0)</f>
        <v>ОФР_71005.31509ПоПрочимСредствамПредоставленнымНекоммерческимОрганизациямНаходящимсяВГосударственнойКромеФедеральнойСобственности</v>
      </c>
    </row>
    <row r="747" spans="1:8" ht="33.75">
      <c r="A747" s="25">
        <v>10</v>
      </c>
      <c r="B747" s="192" t="s">
        <v>11369</v>
      </c>
      <c r="C747" s="104">
        <v>31510</v>
      </c>
      <c r="D747" s="196">
        <v>71005</v>
      </c>
      <c r="F747" t="str">
        <f t="shared" si="13"/>
        <v>71005.31510</v>
      </c>
      <c r="G747" t="s">
        <v>25835</v>
      </c>
      <c r="H747" s="577" t="str">
        <f>VLOOKUP(G747,'Элементы таксономии'!O:P,2,0)</f>
        <v>ОФР_71005.31510ПоПрочимСредствамПредоставленнымНегосударственнымФинансовымОрганизациям</v>
      </c>
    </row>
    <row r="748" spans="1:8" ht="33.75">
      <c r="A748" s="25">
        <v>11</v>
      </c>
      <c r="B748" s="192" t="s">
        <v>11368</v>
      </c>
      <c r="C748" s="104">
        <v>31511</v>
      </c>
      <c r="D748" s="196">
        <v>71005</v>
      </c>
      <c r="F748" t="str">
        <f t="shared" si="13"/>
        <v>71005.31511</v>
      </c>
      <c r="G748" t="s">
        <v>25836</v>
      </c>
      <c r="H748" s="577" t="str">
        <f>VLOOKUP(G748,'Элементы таксономии'!O:P,2,0)</f>
        <v>ОФР_71005.31511ПоПрочимСредствамПредоставленнымНегосударственнымКоммерческимОрганизациям</v>
      </c>
    </row>
    <row r="749" spans="1:8" ht="33.75">
      <c r="A749" s="25">
        <v>12</v>
      </c>
      <c r="B749" s="192" t="s">
        <v>11355</v>
      </c>
      <c r="C749" s="104">
        <v>31512</v>
      </c>
      <c r="D749" s="196">
        <v>71005</v>
      </c>
      <c r="F749" t="str">
        <f t="shared" si="13"/>
        <v>71005.31512</v>
      </c>
      <c r="G749" t="s">
        <v>25837</v>
      </c>
      <c r="H749" s="577" t="str">
        <f>VLOOKUP(G749,'Элементы таксономии'!O:P,2,0)</f>
        <v>ОФР_71005.31512ПоПрочимСредствамПредоставленнымНегосударственнымНекоммерческимОрганизациям</v>
      </c>
    </row>
    <row r="750" spans="1:8" ht="33.75">
      <c r="A750" s="25">
        <v>13</v>
      </c>
      <c r="B750" s="192" t="s">
        <v>11354</v>
      </c>
      <c r="C750" s="104">
        <v>31513</v>
      </c>
      <c r="D750" s="196">
        <v>71005</v>
      </c>
      <c r="F750" t="str">
        <f t="shared" si="13"/>
        <v>71005.31513</v>
      </c>
      <c r="G750" t="s">
        <v>25838</v>
      </c>
      <c r="H750" s="577" t="str">
        <f>VLOOKUP(G750,'Элементы таксономии'!O:P,2,0)</f>
        <v>ОФР_71005.31513ПоПрочимСредствамПредоставленнымЮридическимЛицамНерезидентам</v>
      </c>
    </row>
    <row r="751" spans="1:8" ht="33.75">
      <c r="A751" s="25">
        <v>14</v>
      </c>
      <c r="B751" s="192" t="s">
        <v>11353</v>
      </c>
      <c r="C751" s="104">
        <v>31514</v>
      </c>
      <c r="D751" s="196">
        <v>71005</v>
      </c>
      <c r="F751" t="str">
        <f t="shared" si="13"/>
        <v>71005.31514</v>
      </c>
      <c r="G751" t="s">
        <v>25839</v>
      </c>
      <c r="H751" s="577" t="str">
        <f>VLOOKUP(G751,'Элементы таксономии'!O:P,2,0)</f>
        <v>ОФР_71005.31514ПоПрочимСредствамПредоставленнымКредитнымОрганизациям</v>
      </c>
    </row>
    <row r="752" spans="1:8" ht="33.75">
      <c r="A752" s="25">
        <v>15</v>
      </c>
      <c r="B752" s="192" t="s">
        <v>11352</v>
      </c>
      <c r="C752" s="104">
        <v>31515</v>
      </c>
      <c r="D752" s="196">
        <v>71005</v>
      </c>
      <c r="F752" t="str">
        <f t="shared" si="13"/>
        <v>71005.31515</v>
      </c>
      <c r="G752" t="s">
        <v>25840</v>
      </c>
      <c r="H752" s="577" t="str">
        <f>VLOOKUP(G752,'Элементы таксономии'!O:P,2,0)</f>
        <v>ОФР_71005.31515ПоПрочимСредствамПредоставленнымБанкамНерезидентам</v>
      </c>
    </row>
    <row r="753" spans="1:8" ht="33.75">
      <c r="A753" s="25">
        <v>16</v>
      </c>
      <c r="B753" s="192" t="s">
        <v>11338</v>
      </c>
      <c r="C753" s="104">
        <v>31516</v>
      </c>
      <c r="D753" s="196">
        <v>71005</v>
      </c>
      <c r="F753" t="str">
        <f t="shared" si="13"/>
        <v>71005.31516</v>
      </c>
      <c r="G753" t="s">
        <v>25841</v>
      </c>
      <c r="H753" s="577" t="str">
        <f>VLOOKUP(G753,'Элементы таксономии'!O:P,2,0)</f>
        <v>ОФР_71005.31516ПоПрочимСредствамПредоставленнымФизическимЛицам</v>
      </c>
    </row>
    <row r="754" spans="1:8" ht="33.75">
      <c r="A754" s="25">
        <v>17</v>
      </c>
      <c r="B754" s="192" t="s">
        <v>11351</v>
      </c>
      <c r="C754" s="104">
        <v>31517</v>
      </c>
      <c r="D754" s="196">
        <v>71005</v>
      </c>
      <c r="F754" t="str">
        <f t="shared" si="13"/>
        <v>71005.31517</v>
      </c>
      <c r="G754" t="s">
        <v>25842</v>
      </c>
      <c r="H754" s="577" t="str">
        <f>VLOOKUP(G754,'Элементы таксономии'!O:P,2,0)</f>
        <v>ОФР_71005.31517ПоПрочимСредствамПредоставленнымФизическимЛицамНерезидентам</v>
      </c>
    </row>
    <row r="755" spans="1:8" ht="22.5">
      <c r="A755" s="25">
        <v>18</v>
      </c>
      <c r="B755" s="192" t="s">
        <v>11275</v>
      </c>
      <c r="C755" s="104">
        <v>31518</v>
      </c>
      <c r="D755" s="196">
        <v>71005</v>
      </c>
      <c r="F755" t="str">
        <f t="shared" si="13"/>
        <v>71005.31518</v>
      </c>
      <c r="G755" t="s">
        <v>25843</v>
      </c>
      <c r="H755" s="577" t="str">
        <f>VLOOKUP(G755,'Элементы таксономии'!O:P,2,0)</f>
        <v>ОФР_71005.31518ПоЗаймамВыданнымФизическимЛицам</v>
      </c>
    </row>
    <row r="756" spans="1:8" ht="22.5">
      <c r="A756" s="25">
        <v>19</v>
      </c>
      <c r="B756" s="192" t="s">
        <v>11274</v>
      </c>
      <c r="C756" s="104">
        <v>31519</v>
      </c>
      <c r="D756" s="196">
        <v>71005</v>
      </c>
      <c r="F756" t="str">
        <f t="shared" si="13"/>
        <v>71005.31519</v>
      </c>
      <c r="G756" t="s">
        <v>25844</v>
      </c>
      <c r="H756" s="577" t="str">
        <f>VLOOKUP(G756,'Элементы таксономии'!O:P,2,0)</f>
        <v>ОФР_71005.31519ПоЗаймамВыданнымЮридическимЛицам</v>
      </c>
    </row>
    <row r="757" spans="1:8" ht="22.5">
      <c r="A757" s="25">
        <v>20</v>
      </c>
      <c r="B757" s="192" t="s">
        <v>11350</v>
      </c>
      <c r="C757" s="104">
        <v>31520</v>
      </c>
      <c r="D757" s="196">
        <v>71005</v>
      </c>
      <c r="F757" t="str">
        <f t="shared" si="13"/>
        <v>71005.31520</v>
      </c>
      <c r="G757" t="s">
        <v>25845</v>
      </c>
      <c r="H757" s="577" t="str">
        <f>VLOOKUP(G757,'Элементы таксономии'!O:P,2,0)</f>
        <v>ОФР_71005.31520ПоДепозитамРазмещеннымВКредитныхОрганизациях</v>
      </c>
    </row>
    <row r="758" spans="1:8" ht="22.5">
      <c r="A758" s="25">
        <v>21</v>
      </c>
      <c r="B758" s="192" t="s">
        <v>11349</v>
      </c>
      <c r="C758" s="104">
        <v>31521</v>
      </c>
      <c r="D758" s="196">
        <v>71005</v>
      </c>
      <c r="F758" t="str">
        <f t="shared" si="13"/>
        <v>71005.31521</v>
      </c>
      <c r="G758" t="s">
        <v>25846</v>
      </c>
      <c r="H758" s="577" t="str">
        <f>VLOOKUP(G758,'Элементы таксономии'!O:P,2,0)</f>
        <v>ОФР_71005.31521ПоДепозитамРазмещеннымВБанкахНерезидентах</v>
      </c>
    </row>
    <row r="759" spans="1:8" ht="33.75">
      <c r="A759" s="25">
        <v>22</v>
      </c>
      <c r="B759" s="192" t="s">
        <v>11348</v>
      </c>
      <c r="C759" s="104">
        <v>31522</v>
      </c>
      <c r="D759" s="196">
        <v>71005</v>
      </c>
      <c r="F759" t="str">
        <f t="shared" si="13"/>
        <v>71005.31522</v>
      </c>
      <c r="G759" t="s">
        <v>25847</v>
      </c>
      <c r="H759" s="577" t="str">
        <f>VLOOKUP(G759,'Элементы таксономии'!O:P,2,0)</f>
        <v>ОФР_71005.31522ПоДепозитнымСчетамВДрагоценныхМеталлахВКредитныхОрганизациях</v>
      </c>
    </row>
    <row r="760" spans="1:8" ht="33.75">
      <c r="A760" s="25">
        <v>23</v>
      </c>
      <c r="B760" s="192" t="s">
        <v>11347</v>
      </c>
      <c r="C760" s="104">
        <v>31523</v>
      </c>
      <c r="D760" s="196">
        <v>71005</v>
      </c>
      <c r="F760" t="str">
        <f t="shared" si="13"/>
        <v>71005.31523</v>
      </c>
      <c r="G760" t="s">
        <v>25848</v>
      </c>
      <c r="H760" s="577" t="str">
        <f>VLOOKUP(G760,'Элементы таксономии'!O:P,2,0)</f>
        <v>ОФР_71005.31523ПоДепозитнымСчетамВДрагоценныхМеталлахВБанкахНерезидентах</v>
      </c>
    </row>
    <row r="761" spans="1:8" ht="56.25">
      <c r="A761" s="25">
        <v>24</v>
      </c>
      <c r="B761" s="192" t="s">
        <v>11262</v>
      </c>
      <c r="C761" s="104">
        <v>31524</v>
      </c>
      <c r="D761" s="196">
        <v>71005</v>
      </c>
      <c r="F761" t="str">
        <f t="shared" si="13"/>
        <v>71005.31524</v>
      </c>
      <c r="G761" t="s">
        <v>25849</v>
      </c>
      <c r="H761" s="577" t="str">
        <f>VLOOKUP(G761,'Элементы таксономии'!O:P,2,0)</f>
        <v>ОФР_71005.31524ПоВложениямВДолговыеЦенныеБумагиОцениваемыеПоСправедливойСтоимостиЧерезПрибыльИлиУбытокКромеВекселейРоссийскойФедерации</v>
      </c>
    </row>
    <row r="762" spans="1:8" ht="67.5">
      <c r="A762" s="25">
        <v>25</v>
      </c>
      <c r="B762" s="192" t="s">
        <v>11261</v>
      </c>
      <c r="C762" s="104">
        <v>31525</v>
      </c>
      <c r="D762" s="196">
        <v>71005</v>
      </c>
      <c r="F762" t="str">
        <f t="shared" si="13"/>
        <v>71005.31525</v>
      </c>
      <c r="G762" t="s">
        <v>25850</v>
      </c>
      <c r="H762" s="577" t="str">
        <f>VLOOKUP(G762,'Элементы таксономии'!O:P,2,0)</f>
        <v>ОФР_71005.31525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763" spans="1:8" ht="56.25">
      <c r="A763" s="25">
        <v>26</v>
      </c>
      <c r="B763" s="192" t="s">
        <v>11260</v>
      </c>
      <c r="C763" s="104">
        <v>31526</v>
      </c>
      <c r="D763" s="196">
        <v>71005</v>
      </c>
      <c r="F763" t="str">
        <f t="shared" si="13"/>
        <v>71005.31526</v>
      </c>
      <c r="G763" t="s">
        <v>25851</v>
      </c>
      <c r="H763" s="577" t="str">
        <f>VLOOKUP(G763,'Элементы таксономии'!O:P,2,0)</f>
        <v>ОФР_71005.31526ПоВложениямВДолговыеЦенныеБумагиОцениваемыеПоСправедливойСтоимостиЧерезПрибыльИлиУбытокКромеВекселейКредитныхОрганизаций</v>
      </c>
    </row>
    <row r="764" spans="1:8" ht="56.25">
      <c r="A764" s="25">
        <v>27</v>
      </c>
      <c r="B764" s="192" t="s">
        <v>11259</v>
      </c>
      <c r="C764" s="104">
        <v>31527</v>
      </c>
      <c r="D764" s="196">
        <v>71005</v>
      </c>
      <c r="F764" t="str">
        <f t="shared" si="13"/>
        <v>71005.31527</v>
      </c>
      <c r="G764" t="s">
        <v>25852</v>
      </c>
      <c r="H764" s="577" t="str">
        <f>VLOOKUP(G764,'Элементы таксономии'!O:P,2,0)</f>
        <v>ОФР_71005.31527ПоВложениямВДолговыеЦенныеБумагиОцениваемыеПоСправедливойСтоимостиЧерезПрибыльИлиУбытокКромеВекселейПрочихРезидентов</v>
      </c>
    </row>
    <row r="765" spans="1:8" ht="56.25">
      <c r="A765" s="25">
        <v>28</v>
      </c>
      <c r="B765" s="192" t="s">
        <v>11258</v>
      </c>
      <c r="C765" s="104">
        <v>31528</v>
      </c>
      <c r="D765" s="196">
        <v>71005</v>
      </c>
      <c r="F765" t="str">
        <f t="shared" si="13"/>
        <v>71005.31528</v>
      </c>
      <c r="G765" t="s">
        <v>25853</v>
      </c>
      <c r="H765" s="577" t="str">
        <f>VLOOKUP(G765,'Элементы таксономии'!O:P,2,0)</f>
        <v>ОФР_71005.31528ПоВложениямВДолговыеЦенныеБумагиОцениваемыеПоСправедливойСтоимостиЧерезПрибыльИлиУбытокКромеВекселейИностранныхГосударств</v>
      </c>
    </row>
    <row r="766" spans="1:8" ht="56.25">
      <c r="A766" s="25">
        <v>29</v>
      </c>
      <c r="B766" s="192" t="s">
        <v>11257</v>
      </c>
      <c r="C766" s="104">
        <v>31529</v>
      </c>
      <c r="D766" s="196">
        <v>71005</v>
      </c>
      <c r="F766" t="str">
        <f t="shared" si="13"/>
        <v>71005.31529</v>
      </c>
      <c r="G766" t="s">
        <v>25854</v>
      </c>
      <c r="H766" s="577" t="str">
        <f>VLOOKUP(G766,'Элементы таксономии'!O:P,2,0)</f>
        <v>ОФР_71005.31529ПоВложениямВДолговыеЦенныеБумагиОцениваемыеПоСправедливойСтоимостиЧерезПрибыльИлиУбытокКромеВекселейБанковНерезидентов</v>
      </c>
    </row>
    <row r="767" spans="1:8" ht="56.25">
      <c r="A767" s="25">
        <v>30</v>
      </c>
      <c r="B767" s="192" t="s">
        <v>11256</v>
      </c>
      <c r="C767" s="104">
        <v>31530</v>
      </c>
      <c r="D767" s="196">
        <v>71005</v>
      </c>
      <c r="F767" t="str">
        <f t="shared" si="13"/>
        <v>71005.31530</v>
      </c>
      <c r="G767" t="s">
        <v>25855</v>
      </c>
      <c r="H767" s="577" t="str">
        <f>VLOOKUP(G767,'Элементы таксономии'!O:P,2,0)</f>
        <v>ОФР_71005.31530ПоВложениямВДолговыеЦенныеБумагиОцениваемыеПоСправедливойСтоимостиЧерезПрибыльИлиУбытокКромеВекселейПрочихНерезидентов</v>
      </c>
    </row>
    <row r="768" spans="1:8" ht="45">
      <c r="A768" s="25">
        <v>31</v>
      </c>
      <c r="B768" s="192" t="s">
        <v>10869</v>
      </c>
      <c r="C768" s="104">
        <v>31531</v>
      </c>
      <c r="D768" s="196">
        <v>71005</v>
      </c>
      <c r="F768" t="str">
        <f t="shared" si="13"/>
        <v>71005.31531</v>
      </c>
      <c r="G768" t="s">
        <v>25856</v>
      </c>
      <c r="H768" s="577" t="str">
        <f>VLOOKUP(G768,'Элементы таксономии'!O:P,2,0)</f>
        <v>ОФР_71005.31531ПоВложениямВДолговыеЦенныеБумагиИмеющиесяВНаличииДляПродажиКромеВекселейРоссийскойФедерации</v>
      </c>
    </row>
    <row r="769" spans="1:8" ht="56.25">
      <c r="A769" s="25">
        <v>32</v>
      </c>
      <c r="B769" s="192" t="s">
        <v>10868</v>
      </c>
      <c r="C769" s="104">
        <v>31532</v>
      </c>
      <c r="D769" s="196">
        <v>71005</v>
      </c>
      <c r="F769" t="str">
        <f t="shared" si="13"/>
        <v>71005.31532</v>
      </c>
      <c r="G769" t="s">
        <v>25857</v>
      </c>
      <c r="H769" s="577" t="str">
        <f>VLOOKUP(G769,'Элементы таксономии'!O:P,2,0)</f>
        <v>ОФР_71005.31532ПоВложениямВДолговыеЦенныеБумагиИмеющиесяВНаличииДляПродажиКромеВекселейСубъектовРоссийскойФедерацииИОргановМестногоСамоуправления</v>
      </c>
    </row>
    <row r="770" spans="1:8" ht="45">
      <c r="A770" s="25">
        <v>33</v>
      </c>
      <c r="B770" s="192" t="s">
        <v>10867</v>
      </c>
      <c r="C770" s="104">
        <v>31533</v>
      </c>
      <c r="D770" s="196">
        <v>71005</v>
      </c>
      <c r="F770" t="str">
        <f t="shared" si="13"/>
        <v>71005.31533</v>
      </c>
      <c r="G770" t="s">
        <v>25858</v>
      </c>
      <c r="H770" s="577" t="str">
        <f>VLOOKUP(G770,'Элементы таксономии'!O:P,2,0)</f>
        <v>ОФР_71005.31533ПоВложениямВДолговыеЦенныеБумагиИмеющиесяВНаличииДляПродажиКромеВекселейКредитныхОрганизаций</v>
      </c>
    </row>
    <row r="771" spans="1:8" ht="45">
      <c r="A771" s="25">
        <v>34</v>
      </c>
      <c r="B771" s="192" t="s">
        <v>10866</v>
      </c>
      <c r="C771" s="104">
        <v>31534</v>
      </c>
      <c r="D771" s="196">
        <v>71005</v>
      </c>
      <c r="F771" t="str">
        <f t="shared" si="13"/>
        <v>71005.31534</v>
      </c>
      <c r="G771" t="s">
        <v>25859</v>
      </c>
      <c r="H771" s="577" t="str">
        <f>VLOOKUP(G771,'Элементы таксономии'!O:P,2,0)</f>
        <v>ОФР_71005.31534ПоВложениямВДолговыеЦенныеБумагиИмеющиесяВНаличииДляПродажиКромеВекселейПрочихРезидентов</v>
      </c>
    </row>
    <row r="772" spans="1:8" ht="45">
      <c r="A772" s="25">
        <v>35</v>
      </c>
      <c r="B772" s="192" t="s">
        <v>10865</v>
      </c>
      <c r="C772" s="104">
        <v>31535</v>
      </c>
      <c r="D772" s="196">
        <v>71005</v>
      </c>
      <c r="F772" t="str">
        <f t="shared" si="13"/>
        <v>71005.31535</v>
      </c>
      <c r="G772" t="s">
        <v>25860</v>
      </c>
      <c r="H772" s="577" t="str">
        <f>VLOOKUP(G772,'Элементы таксономии'!O:P,2,0)</f>
        <v>ОФР_71005.31535ПоВложениямВДолговыеЦенныеБумагиИмеющиесяВНаличииДляПродажиКромеВекселейИностранныхГосударств</v>
      </c>
    </row>
    <row r="773" spans="1:8" ht="45">
      <c r="A773" s="25">
        <v>36</v>
      </c>
      <c r="B773" s="192" t="s">
        <v>10864</v>
      </c>
      <c r="C773" s="104">
        <v>31536</v>
      </c>
      <c r="D773" s="196">
        <v>71005</v>
      </c>
      <c r="F773" t="str">
        <f t="shared" si="13"/>
        <v>71005.31536</v>
      </c>
      <c r="G773" t="s">
        <v>25861</v>
      </c>
      <c r="H773" s="577" t="str">
        <f>VLOOKUP(G773,'Элементы таксономии'!O:P,2,0)</f>
        <v>ОФР_71005.31536ПоВложениямВДолговыеЦенныеБумагиИмеющиесяВНаличииДляПродажиКромеВекселейБанковНерезидентов</v>
      </c>
    </row>
    <row r="774" spans="1:8" ht="45">
      <c r="A774" s="25">
        <v>37</v>
      </c>
      <c r="B774" s="192" t="s">
        <v>10863</v>
      </c>
      <c r="C774" s="104">
        <v>31537</v>
      </c>
      <c r="D774" s="196">
        <v>71005</v>
      </c>
      <c r="F774" t="str">
        <f t="shared" si="13"/>
        <v>71005.31537</v>
      </c>
      <c r="G774" t="s">
        <v>25862</v>
      </c>
      <c r="H774" s="577" t="str">
        <f>VLOOKUP(G774,'Элементы таксономии'!O:P,2,0)</f>
        <v>ОФР_71005.31537ПоВложениямВДолговыеЦенныеБумагиИмеющиесяВНаличииДляПродажиКромеВекселейПрочихНерезидентов</v>
      </c>
    </row>
    <row r="775" spans="1:8" ht="45">
      <c r="A775" s="25">
        <v>38</v>
      </c>
      <c r="B775" s="192" t="s">
        <v>11255</v>
      </c>
      <c r="C775" s="104">
        <v>31538</v>
      </c>
      <c r="D775" s="196">
        <v>71005</v>
      </c>
      <c r="F775" t="str">
        <f t="shared" si="13"/>
        <v>71005.31538</v>
      </c>
      <c r="G775" t="s">
        <v>25863</v>
      </c>
      <c r="H775" s="577" t="str">
        <f>VLOOKUP(G775,'Элементы таксономии'!O:P,2,0)</f>
        <v>ОФР_71005.31538ПоВложениямВДолговыеЦенныеБумагиУдерживаемыеДоПогашенияКромеВекселейРоссийскойФедерации</v>
      </c>
    </row>
    <row r="776" spans="1:8" ht="56.25">
      <c r="A776" s="25">
        <v>39</v>
      </c>
      <c r="B776" s="192" t="s">
        <v>11254</v>
      </c>
      <c r="C776" s="104">
        <v>31539</v>
      </c>
      <c r="D776" s="196">
        <v>71005</v>
      </c>
      <c r="F776" t="str">
        <f t="shared" si="13"/>
        <v>71005.31539</v>
      </c>
      <c r="G776" t="s">
        <v>25864</v>
      </c>
      <c r="H776" s="577" t="str">
        <f>VLOOKUP(G776,'Элементы таксономии'!O:P,2,0)</f>
        <v>ОФР_71005.31539ПоВложениямВДолговыеЦенныеБумагиУдерживаемыеДоПогашенияКромеВекселейСубъектовРоссийскойФедерацииИОргановМестногоСамоуправления</v>
      </c>
    </row>
    <row r="777" spans="1:8" ht="45">
      <c r="A777" s="25">
        <v>40</v>
      </c>
      <c r="B777" s="192" t="s">
        <v>11253</v>
      </c>
      <c r="C777" s="104">
        <v>31540</v>
      </c>
      <c r="D777" s="196">
        <v>71005</v>
      </c>
      <c r="F777" t="str">
        <f t="shared" si="13"/>
        <v>71005.31540</v>
      </c>
      <c r="G777" t="s">
        <v>25865</v>
      </c>
      <c r="H777" s="577" t="str">
        <f>VLOOKUP(G777,'Элементы таксономии'!O:P,2,0)</f>
        <v>ОФР_71005.31540ПоВложениямВДолговыеЦенныеБумагиУдерживаемыеДоПогашенияКромеВекселейКредитныхОрганизаций</v>
      </c>
    </row>
    <row r="778" spans="1:8" ht="45">
      <c r="A778" s="25">
        <v>41</v>
      </c>
      <c r="B778" s="192" t="s">
        <v>11252</v>
      </c>
      <c r="C778" s="104">
        <v>31541</v>
      </c>
      <c r="D778" s="196">
        <v>71005</v>
      </c>
      <c r="F778" t="str">
        <f t="shared" si="13"/>
        <v>71005.31541</v>
      </c>
      <c r="G778" t="s">
        <v>25866</v>
      </c>
      <c r="H778" s="577" t="str">
        <f>VLOOKUP(G778,'Элементы таксономии'!O:P,2,0)</f>
        <v>ОФР_71005.31541ПоВложениямВДолговыеЦенныеБумагиУдерживаемыеДоПогашенияКромеВекселейПрочихРезидентов</v>
      </c>
    </row>
    <row r="779" spans="1:8" ht="45">
      <c r="A779" s="25">
        <v>42</v>
      </c>
      <c r="B779" s="192" t="s">
        <v>11251</v>
      </c>
      <c r="C779" s="104">
        <v>31542</v>
      </c>
      <c r="D779" s="196">
        <v>71005</v>
      </c>
      <c r="F779" t="str">
        <f t="shared" si="13"/>
        <v>71005.31542</v>
      </c>
      <c r="G779" t="s">
        <v>25867</v>
      </c>
      <c r="H779" s="577" t="str">
        <f>VLOOKUP(G779,'Элементы таксономии'!O:P,2,0)</f>
        <v>ОФР_71005.31542ПоВложениямВДолговыеЦенныеБумагиУдерживаемыеДоПогашенияКромеВекселейИностранныхГосударств</v>
      </c>
    </row>
    <row r="780" spans="1:8" ht="45">
      <c r="A780" s="25">
        <v>43</v>
      </c>
      <c r="B780" s="192" t="s">
        <v>11250</v>
      </c>
      <c r="C780" s="104">
        <v>31543</v>
      </c>
      <c r="D780" s="196">
        <v>71005</v>
      </c>
      <c r="F780" t="str">
        <f t="shared" si="13"/>
        <v>71005.31543</v>
      </c>
      <c r="G780" t="s">
        <v>25868</v>
      </c>
      <c r="H780" s="577" t="str">
        <f>VLOOKUP(G780,'Элементы таксономии'!O:P,2,0)</f>
        <v>ОФР_71005.31543ПоВложениямВДолговыеЦенныеБумагиУдерживаемыеДоПогашенияКромеВекселейБанковНерезидентов</v>
      </c>
    </row>
    <row r="781" spans="1:8" ht="45">
      <c r="A781" s="25">
        <v>44</v>
      </c>
      <c r="B781" s="192" t="s">
        <v>11249</v>
      </c>
      <c r="C781" s="104">
        <v>31544</v>
      </c>
      <c r="D781" s="196">
        <v>71005</v>
      </c>
      <c r="F781" t="str">
        <f t="shared" si="13"/>
        <v>71005.31544</v>
      </c>
      <c r="G781" t="s">
        <v>25869</v>
      </c>
      <c r="H781" s="577" t="str">
        <f>VLOOKUP(G781,'Элементы таксономии'!O:P,2,0)</f>
        <v>ОФР_71005.31544ПоВложениямВДолговыеЦенныеБумагиУдерживаемыеДоПогашенияКромеВекселейПрочихНерезидентов</v>
      </c>
    </row>
    <row r="782" spans="1:8" ht="78.75">
      <c r="A782" s="25">
        <v>45</v>
      </c>
      <c r="B782" s="192" t="s">
        <v>11248</v>
      </c>
      <c r="C782" s="104">
        <v>31545</v>
      </c>
      <c r="D782" s="196">
        <v>71005</v>
      </c>
      <c r="F782" t="str">
        <f t="shared" si="13"/>
        <v>71005.31545</v>
      </c>
      <c r="G782" t="s">
        <v>25870</v>
      </c>
      <c r="H782" s="577" t="str">
        <f>VLOOKUP(G782,'Элементы таксономии'!O:P,2,0)</f>
        <v>ОФР_71005.31545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783" spans="1:8" ht="90">
      <c r="A783" s="25">
        <v>46</v>
      </c>
      <c r="B783" s="192" t="s">
        <v>11247</v>
      </c>
      <c r="C783" s="104">
        <v>31546</v>
      </c>
      <c r="D783" s="196">
        <v>71005</v>
      </c>
      <c r="F783" t="str">
        <f t="shared" si="13"/>
        <v>71005.31546</v>
      </c>
      <c r="G783" t="s">
        <v>25871</v>
      </c>
      <c r="H783" s="577" t="str">
        <f>VLOOKUP(G783,'Элементы таксономии'!O:P,2,0)</f>
        <v>ОФР_71005.31546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784" spans="1:8" ht="78.75">
      <c r="A784" s="25">
        <v>47</v>
      </c>
      <c r="B784" s="192" t="s">
        <v>11246</v>
      </c>
      <c r="C784" s="104">
        <v>31547</v>
      </c>
      <c r="D784" s="196">
        <v>71005</v>
      </c>
      <c r="F784" t="str">
        <f t="shared" si="13"/>
        <v>71005.31547</v>
      </c>
      <c r="G784" t="s">
        <v>25872</v>
      </c>
      <c r="H784" s="577" t="str">
        <f>VLOOKUP(G784,'Элементы таксономии'!O:P,2,0)</f>
        <v>ОФР_71005.31547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785" spans="1:8" ht="78.75">
      <c r="A785" s="25">
        <v>48</v>
      </c>
      <c r="B785" s="192" t="s">
        <v>11245</v>
      </c>
      <c r="C785" s="104">
        <v>31548</v>
      </c>
      <c r="D785" s="196">
        <v>71005</v>
      </c>
      <c r="F785" t="str">
        <f t="shared" si="13"/>
        <v>71005.31548</v>
      </c>
      <c r="G785" t="s">
        <v>25873</v>
      </c>
      <c r="H785" s="577" t="str">
        <f>VLOOKUP(G785,'Элементы таксономии'!O:P,2,0)</f>
        <v>ОФР_71005.31548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786" spans="1:8" ht="78.75">
      <c r="A786" s="25">
        <v>49</v>
      </c>
      <c r="B786" s="192" t="s">
        <v>11244</v>
      </c>
      <c r="C786" s="104">
        <v>31549</v>
      </c>
      <c r="D786" s="196">
        <v>71005</v>
      </c>
      <c r="F786" t="str">
        <f t="shared" si="13"/>
        <v>71005.31549</v>
      </c>
      <c r="G786" t="s">
        <v>25874</v>
      </c>
      <c r="H786" s="577" t="str">
        <f>VLOOKUP(G786,'Элементы таксономии'!O:P,2,0)</f>
        <v>ОФР_71005.31549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787" spans="1:8" ht="78.75">
      <c r="A787" s="25">
        <v>50</v>
      </c>
      <c r="B787" s="192" t="s">
        <v>11243</v>
      </c>
      <c r="C787" s="104">
        <v>31550</v>
      </c>
      <c r="D787" s="196">
        <v>71005</v>
      </c>
      <c r="F787" t="str">
        <f t="shared" si="13"/>
        <v>71005.31550</v>
      </c>
      <c r="G787" t="s">
        <v>25875</v>
      </c>
      <c r="H787" s="577" t="str">
        <f>VLOOKUP(G787,'Элементы таксономии'!O:P,2,0)</f>
        <v>ОФР_71005.31550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788" spans="1:8" ht="78.75">
      <c r="A788" s="25">
        <v>51</v>
      </c>
      <c r="B788" s="192" t="s">
        <v>11242</v>
      </c>
      <c r="C788" s="104">
        <v>31551</v>
      </c>
      <c r="D788" s="196">
        <v>71005</v>
      </c>
      <c r="F788" t="str">
        <f t="shared" si="13"/>
        <v>71005.31551</v>
      </c>
      <c r="G788" t="s">
        <v>25876</v>
      </c>
      <c r="H788" s="577" t="str">
        <f>VLOOKUP(G788,'Элементы таксономии'!O:P,2,0)</f>
        <v>ОФР_71005.31551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789" spans="1:8" ht="56.25">
      <c r="A789" s="25">
        <v>52</v>
      </c>
      <c r="B789" s="192" t="s">
        <v>11241</v>
      </c>
      <c r="C789" s="104">
        <v>31552</v>
      </c>
      <c r="D789" s="196">
        <v>71005</v>
      </c>
      <c r="F789" t="str">
        <f t="shared" si="13"/>
        <v>71005.31552</v>
      </c>
      <c r="G789" t="s">
        <v>25877</v>
      </c>
      <c r="H789" s="577" t="str">
        <f>VLOOKUP(G789,'Элементы таксономии'!O:P,2,0)</f>
        <v>ОФР_71005.31552ПоВложениямВУчтенныеВекселяОцениваемыеПоСправедливойСтоимостиЧерезПрибыльИлиУбытокФедеральныхОргановИсполнительнойВласти</v>
      </c>
    </row>
    <row r="790" spans="1:8" ht="78.75">
      <c r="A790" s="25">
        <v>53</v>
      </c>
      <c r="B790" s="192" t="s">
        <v>11240</v>
      </c>
      <c r="C790" s="104">
        <v>31553</v>
      </c>
      <c r="D790" s="196">
        <v>71005</v>
      </c>
      <c r="F790" t="str">
        <f t="shared" si="13"/>
        <v>71005.31553</v>
      </c>
      <c r="G790" t="s">
        <v>25878</v>
      </c>
      <c r="H790" s="577" t="str">
        <f>VLOOKUP(G790,'Элементы таксономии'!O:P,2,0)</f>
        <v>ОФР_71005.31553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791" spans="1:8" ht="45">
      <c r="A791" s="25">
        <v>54</v>
      </c>
      <c r="B791" s="192" t="s">
        <v>11239</v>
      </c>
      <c r="C791" s="104">
        <v>31554</v>
      </c>
      <c r="D791" s="196">
        <v>71005</v>
      </c>
      <c r="F791" t="str">
        <f t="shared" si="13"/>
        <v>71005.31554</v>
      </c>
      <c r="G791" t="s">
        <v>25879</v>
      </c>
      <c r="H791" s="577" t="str">
        <f>VLOOKUP(G791,'Элементы таксономии'!O:P,2,0)</f>
        <v>ОФР_71005.31554ПоВложениямВУчтенныеВекселяОцениваемыеПоСправедливойСтоимостиЧерезПрибыльИлиУбытокКредитныхОрганизаций</v>
      </c>
    </row>
    <row r="792" spans="1:8" ht="45">
      <c r="A792" s="25">
        <v>55</v>
      </c>
      <c r="B792" s="192" t="s">
        <v>11238</v>
      </c>
      <c r="C792" s="104">
        <v>31555</v>
      </c>
      <c r="D792" s="196">
        <v>71005</v>
      </c>
      <c r="F792" t="str">
        <f t="shared" si="13"/>
        <v>71005.31555</v>
      </c>
      <c r="G792" t="s">
        <v>25880</v>
      </c>
      <c r="H792" s="577" t="str">
        <f>VLOOKUP(G792,'Элементы таксономии'!O:P,2,0)</f>
        <v>ОФР_71005.31555ПоВложениямВУчтенныеВекселяОцениваемыеПоСправедливойСтоимостиЧерезПрибыльИлиУбытокПрочихРезидентов</v>
      </c>
    </row>
    <row r="793" spans="1:8" ht="45">
      <c r="A793" s="25">
        <v>56</v>
      </c>
      <c r="B793" s="192" t="s">
        <v>11237</v>
      </c>
      <c r="C793" s="104">
        <v>31556</v>
      </c>
      <c r="D793" s="196">
        <v>71005</v>
      </c>
      <c r="F793" t="str">
        <f t="shared" si="13"/>
        <v>71005.31556</v>
      </c>
      <c r="G793" t="s">
        <v>25881</v>
      </c>
      <c r="H793" s="577" t="str">
        <f>VLOOKUP(G793,'Элементы таксономии'!O:P,2,0)</f>
        <v>ОФР_71005.31556ПоВложениямВУчтенныеВекселяОцениваемыеПоСправедливойСтоимостиЧерезПрибыльИлиУбытокИностранныхГосударств</v>
      </c>
    </row>
    <row r="794" spans="1:8" ht="45">
      <c r="A794" s="25">
        <v>57</v>
      </c>
      <c r="B794" s="192" t="s">
        <v>11236</v>
      </c>
      <c r="C794" s="104">
        <v>31557</v>
      </c>
      <c r="D794" s="196">
        <v>71005</v>
      </c>
      <c r="F794" t="str">
        <f t="shared" si="13"/>
        <v>71005.31557</v>
      </c>
      <c r="G794" t="s">
        <v>25882</v>
      </c>
      <c r="H794" s="577" t="str">
        <f>VLOOKUP(G794,'Элементы таксономии'!O:P,2,0)</f>
        <v>ОФР_71005.31557ПоВложениямВУчтенныеВекселяОцениваемыеПоСправедливойСтоимостиЧерезПрибыльИлиУбытокБанковНерезидентов</v>
      </c>
    </row>
    <row r="795" spans="1:8" ht="45">
      <c r="A795" s="25">
        <v>58</v>
      </c>
      <c r="B795" s="192" t="s">
        <v>11235</v>
      </c>
      <c r="C795" s="104">
        <v>31558</v>
      </c>
      <c r="D795" s="196">
        <v>71005</v>
      </c>
      <c r="F795" t="str">
        <f t="shared" si="13"/>
        <v>71005.31558</v>
      </c>
      <c r="G795" t="s">
        <v>25883</v>
      </c>
      <c r="H795" s="577" t="str">
        <f>VLOOKUP(G795,'Элементы таксономии'!O:P,2,0)</f>
        <v>ОФР_71005.31558ПоВложениямВУчтенныеВекселяОцениваемыеПоСправедливойСтоимостиЧерезПрибыльИлиУбытокПрочихНерезидентов</v>
      </c>
    </row>
    <row r="796" spans="1:8" ht="45">
      <c r="A796" s="25">
        <v>59</v>
      </c>
      <c r="B796" s="192" t="s">
        <v>10862</v>
      </c>
      <c r="C796" s="104">
        <v>31559</v>
      </c>
      <c r="D796" s="196">
        <v>71005</v>
      </c>
      <c r="F796" t="str">
        <f t="shared" si="13"/>
        <v>71005.31559</v>
      </c>
      <c r="G796" t="s">
        <v>25884</v>
      </c>
      <c r="H796" s="577" t="str">
        <f>VLOOKUP(G796,'Элементы таксономии'!O:P,2,0)</f>
        <v>ОФР_71005.31559ПоВложениямВУчтенныеВекселяИмеющиесяВНаличииДляПродажиФедеральныхОргановИсполнительнойВласти</v>
      </c>
    </row>
    <row r="797" spans="1:8" ht="67.5">
      <c r="A797" s="25">
        <v>60</v>
      </c>
      <c r="B797" s="192" t="s">
        <v>10861</v>
      </c>
      <c r="C797" s="104">
        <v>31560</v>
      </c>
      <c r="D797" s="196">
        <v>71005</v>
      </c>
      <c r="F797" t="str">
        <f t="shared" si="13"/>
        <v>71005.31560</v>
      </c>
      <c r="G797" t="s">
        <v>25885</v>
      </c>
      <c r="H797" s="577" t="str">
        <f>VLOOKUP(G797,'Элементы таксономии'!O:P,2,0)</f>
        <v>ОФР_71005.31560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798" spans="1:8" ht="33.75">
      <c r="A798" s="25">
        <v>61</v>
      </c>
      <c r="B798" s="192" t="s">
        <v>10860</v>
      </c>
      <c r="C798" s="104">
        <v>31561</v>
      </c>
      <c r="D798" s="196">
        <v>71005</v>
      </c>
      <c r="F798" t="str">
        <f t="shared" si="13"/>
        <v>71005.31561</v>
      </c>
      <c r="G798" t="s">
        <v>25886</v>
      </c>
      <c r="H798" s="577" t="str">
        <f>VLOOKUP(G798,'Элементы таксономии'!O:P,2,0)</f>
        <v>ОФР_71005.31561ПоВложениямВУчтенныеВекселяИмеющиесяВНаличииДляПродажиКредитныхОрганизаций</v>
      </c>
    </row>
    <row r="799" spans="1:8" ht="33.75">
      <c r="A799" s="25">
        <v>62</v>
      </c>
      <c r="B799" s="192" t="s">
        <v>10859</v>
      </c>
      <c r="C799" s="104">
        <v>31562</v>
      </c>
      <c r="D799" s="196">
        <v>71005</v>
      </c>
      <c r="F799" t="str">
        <f t="shared" si="13"/>
        <v>71005.31562</v>
      </c>
      <c r="G799" t="s">
        <v>25887</v>
      </c>
      <c r="H799" s="577" t="str">
        <f>VLOOKUP(G799,'Элементы таксономии'!O:P,2,0)</f>
        <v>ОФР_71005.31562ПоВложениямВУчтенныеВекселяИмеющиесяВНаличииДляПродажиПрочихРезидентов</v>
      </c>
    </row>
    <row r="800" spans="1:8" ht="45">
      <c r="A800" s="25">
        <v>63</v>
      </c>
      <c r="B800" s="192" t="s">
        <v>10858</v>
      </c>
      <c r="C800" s="104">
        <v>31563</v>
      </c>
      <c r="D800" s="196">
        <v>71005</v>
      </c>
      <c r="F800" t="str">
        <f t="shared" si="13"/>
        <v>71005.31563</v>
      </c>
      <c r="G800" t="s">
        <v>25888</v>
      </c>
      <c r="H800" s="577" t="str">
        <f>VLOOKUP(G800,'Элементы таксономии'!O:P,2,0)</f>
        <v>ОФР_71005.31563ПоВложениямВУчтенныеВекселяИмеющиесяВНаличииДляПродажиИностранныхГосударств</v>
      </c>
    </row>
    <row r="801" spans="1:8" ht="33.75">
      <c r="A801" s="25">
        <v>64</v>
      </c>
      <c r="B801" s="192" t="s">
        <v>10857</v>
      </c>
      <c r="C801" s="104">
        <v>31564</v>
      </c>
      <c r="D801" s="196">
        <v>71005</v>
      </c>
      <c r="F801" t="str">
        <f t="shared" si="13"/>
        <v>71005.31564</v>
      </c>
      <c r="G801" t="s">
        <v>25889</v>
      </c>
      <c r="H801" s="577" t="str">
        <f>VLOOKUP(G801,'Элементы таксономии'!O:P,2,0)</f>
        <v>ОФР_71005.31564ПоВложениямВУчтенныеВекселяИмеющиесяВНаличииДляПродажиБанковНерезидентов</v>
      </c>
    </row>
    <row r="802" spans="1:8" ht="33.75">
      <c r="A802" s="25">
        <v>65</v>
      </c>
      <c r="B802" s="192" t="s">
        <v>10856</v>
      </c>
      <c r="C802" s="104">
        <v>31565</v>
      </c>
      <c r="D802" s="196">
        <v>71005</v>
      </c>
      <c r="F802" t="str">
        <f t="shared" si="13"/>
        <v>71005.31565</v>
      </c>
      <c r="G802" t="s">
        <v>25890</v>
      </c>
      <c r="H802" s="577" t="str">
        <f>VLOOKUP(G802,'Элементы таксономии'!O:P,2,0)</f>
        <v>ОФР_71005.31565ПоВложениямВУчтенныеВекселяИмеющиесяВНаличииДляПродажиПрочихНерезидентов</v>
      </c>
    </row>
    <row r="803" spans="1:8" ht="45">
      <c r="A803" s="25">
        <v>66</v>
      </c>
      <c r="B803" s="192" t="s">
        <v>11233</v>
      </c>
      <c r="C803" s="104">
        <v>31566</v>
      </c>
      <c r="D803" s="196">
        <v>71005</v>
      </c>
      <c r="F803" t="str">
        <f t="shared" si="13"/>
        <v>71005.31566</v>
      </c>
      <c r="G803" t="s">
        <v>25891</v>
      </c>
      <c r="H803" s="577" t="str">
        <f>VLOOKUP(G803,'Элементы таксономии'!O:P,2,0)</f>
        <v>ОФР_71005.31566ПоВложениямВУчтенныеВекселяУдерживаемыеДоПогашенияФедеральныхОргановИсполнительнойВласти</v>
      </c>
    </row>
    <row r="804" spans="1:8" ht="56.25">
      <c r="A804" s="25">
        <v>67</v>
      </c>
      <c r="B804" s="192" t="s">
        <v>11232</v>
      </c>
      <c r="C804" s="104">
        <v>31567</v>
      </c>
      <c r="D804" s="196">
        <v>71005</v>
      </c>
      <c r="F804" t="str">
        <f t="shared" si="13"/>
        <v>71005.31567</v>
      </c>
      <c r="G804" t="s">
        <v>25892</v>
      </c>
      <c r="H804" s="577" t="str">
        <f>VLOOKUP(G804,'Элементы таксономии'!O:P,2,0)</f>
        <v>ОФР_71005.31567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805" spans="1:8" ht="33.75">
      <c r="A805" s="25">
        <v>68</v>
      </c>
      <c r="B805" s="192" t="s">
        <v>11231</v>
      </c>
      <c r="C805" s="104">
        <v>31568</v>
      </c>
      <c r="D805" s="196">
        <v>71005</v>
      </c>
      <c r="F805" t="str">
        <f t="shared" si="13"/>
        <v>71005.31568</v>
      </c>
      <c r="G805" t="s">
        <v>25893</v>
      </c>
      <c r="H805" s="577" t="str">
        <f>VLOOKUP(G805,'Элементы таксономии'!O:P,2,0)</f>
        <v>ОФР_71005.31568ПоВложениямВУчтенныеВекселяУдерживаемыеДоПогашенияКредитныхОрганизаций</v>
      </c>
    </row>
    <row r="806" spans="1:8" ht="33.75">
      <c r="A806" s="25">
        <v>69</v>
      </c>
      <c r="B806" s="192" t="s">
        <v>11230</v>
      </c>
      <c r="C806" s="104">
        <v>31569</v>
      </c>
      <c r="D806" s="196">
        <v>71005</v>
      </c>
      <c r="F806" t="str">
        <f t="shared" ref="F806:F869" si="14">CONCATENATE(D806,".",C806)</f>
        <v>71005.31569</v>
      </c>
      <c r="G806" t="s">
        <v>25894</v>
      </c>
      <c r="H806" s="577" t="str">
        <f>VLOOKUP(G806,'Элементы таксономии'!O:P,2,0)</f>
        <v>ОФР_71005.31569ПоВложениямВУчтенныеВекселяУдерживаемыеДоПогашенияПрочихРезидентов</v>
      </c>
    </row>
    <row r="807" spans="1:8" ht="33.75">
      <c r="A807" s="25">
        <v>70</v>
      </c>
      <c r="B807" s="192" t="s">
        <v>11229</v>
      </c>
      <c r="C807" s="104">
        <v>31570</v>
      </c>
      <c r="D807" s="196">
        <v>71005</v>
      </c>
      <c r="F807" t="str">
        <f t="shared" si="14"/>
        <v>71005.31570</v>
      </c>
      <c r="G807" t="s">
        <v>25895</v>
      </c>
      <c r="H807" s="577" t="str">
        <f>VLOOKUP(G807,'Элементы таксономии'!O:P,2,0)</f>
        <v>ОФР_71005.31570ПоВложениямВУчтенныеВекселяУдерживаемыеДоПогашенияИностранныхГосударств</v>
      </c>
    </row>
    <row r="808" spans="1:8" ht="33.75">
      <c r="A808" s="25">
        <v>71</v>
      </c>
      <c r="B808" s="192" t="s">
        <v>11228</v>
      </c>
      <c r="C808" s="104">
        <v>31571</v>
      </c>
      <c r="D808" s="196">
        <v>71005</v>
      </c>
      <c r="F808" t="str">
        <f t="shared" si="14"/>
        <v>71005.31571</v>
      </c>
      <c r="G808" t="s">
        <v>25896</v>
      </c>
      <c r="H808" s="577" t="str">
        <f>VLOOKUP(G808,'Элементы таксономии'!O:P,2,0)</f>
        <v>ОФР_71005.31571ПоВложениямВУчтенныеВекселяУдерживаемыеДоПогашенияБанковНерезидентов</v>
      </c>
    </row>
    <row r="809" spans="1:8" ht="33.75">
      <c r="A809" s="25">
        <v>72</v>
      </c>
      <c r="B809" s="192" t="s">
        <v>11227</v>
      </c>
      <c r="C809" s="104">
        <v>31572</v>
      </c>
      <c r="D809" s="196">
        <v>71005</v>
      </c>
      <c r="F809" t="str">
        <f t="shared" si="14"/>
        <v>71005.31572</v>
      </c>
      <c r="G809" t="s">
        <v>25897</v>
      </c>
      <c r="H809" s="577" t="str">
        <f>VLOOKUP(G809,'Элементы таксономии'!O:P,2,0)</f>
        <v>ОФР_71005.31572ПоВложениямВУчтенныеВекселяУдерживаемыеДоПогашенияПрочихНерезидентов</v>
      </c>
    </row>
    <row r="810" spans="1:8" ht="78.75">
      <c r="A810" s="25">
        <v>73</v>
      </c>
      <c r="B810" s="192" t="s">
        <v>11226</v>
      </c>
      <c r="C810" s="104">
        <v>31573</v>
      </c>
      <c r="D810" s="196">
        <v>71005</v>
      </c>
      <c r="F810" t="str">
        <f t="shared" si="14"/>
        <v>71005.31573</v>
      </c>
      <c r="G810" t="s">
        <v>25898</v>
      </c>
      <c r="H810" s="577" t="str">
        <f>VLOOKUP(G810,'Элементы таксономии'!O:P,2,0)</f>
        <v>ОФР_71005.31573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811" spans="1:8" ht="101.25">
      <c r="A811" s="25">
        <v>74</v>
      </c>
      <c r="B811" s="192" t="s">
        <v>11264</v>
      </c>
      <c r="C811" s="104">
        <v>31574</v>
      </c>
      <c r="D811" s="196">
        <v>71005</v>
      </c>
      <c r="F811" t="str">
        <f t="shared" si="14"/>
        <v>71005.31574</v>
      </c>
      <c r="G811" t="s">
        <v>25899</v>
      </c>
      <c r="H811" s="577" t="str">
        <f>VLOOKUP(G811,'Элементы таксономии'!O:P,2,0)</f>
        <v>ОФР_71005.31574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812" spans="1:8" ht="67.5">
      <c r="A812" s="25">
        <v>75</v>
      </c>
      <c r="B812" s="192" t="s">
        <v>11224</v>
      </c>
      <c r="C812" s="104">
        <v>31575</v>
      </c>
      <c r="D812" s="196">
        <v>71005</v>
      </c>
      <c r="F812" t="str">
        <f t="shared" si="14"/>
        <v>71005.31575</v>
      </c>
      <c r="G812" t="s">
        <v>25900</v>
      </c>
      <c r="H812" s="577" t="str">
        <f>VLOOKUP(G812,'Элементы таксономии'!O:P,2,0)</f>
        <v>ОФР_71005.31575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813" spans="1:8" ht="67.5">
      <c r="A813" s="25">
        <v>76</v>
      </c>
      <c r="B813" s="192" t="s">
        <v>11223</v>
      </c>
      <c r="C813" s="104">
        <v>31576</v>
      </c>
      <c r="D813" s="196">
        <v>71005</v>
      </c>
      <c r="F813" t="str">
        <f t="shared" si="14"/>
        <v>71005.31576</v>
      </c>
      <c r="G813" t="s">
        <v>25901</v>
      </c>
      <c r="H813" s="577" t="str">
        <f>VLOOKUP(G813,'Элементы таксономии'!O:P,2,0)</f>
        <v>ОФР_71005.31576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814" spans="1:8" ht="67.5">
      <c r="A814" s="25">
        <v>77</v>
      </c>
      <c r="B814" s="192" t="s">
        <v>11222</v>
      </c>
      <c r="C814" s="104">
        <v>31577</v>
      </c>
      <c r="D814" s="196">
        <v>71005</v>
      </c>
      <c r="F814" t="str">
        <f t="shared" si="14"/>
        <v>71005.31577</v>
      </c>
      <c r="G814" t="s">
        <v>25902</v>
      </c>
      <c r="H814" s="577" t="str">
        <f>VLOOKUP(G814,'Элементы таксономии'!O:P,2,0)</f>
        <v>ОФР_71005.31577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815" spans="1:8" ht="67.5">
      <c r="A815" s="25">
        <v>78</v>
      </c>
      <c r="B815" s="192" t="s">
        <v>11221</v>
      </c>
      <c r="C815" s="104">
        <v>31578</v>
      </c>
      <c r="D815" s="196">
        <v>71005</v>
      </c>
      <c r="F815" t="str">
        <f t="shared" si="14"/>
        <v>71005.31578</v>
      </c>
      <c r="G815" t="s">
        <v>25903</v>
      </c>
      <c r="H815" s="577" t="str">
        <f>VLOOKUP(G815,'Элементы таксономии'!O:P,2,0)</f>
        <v>ОФР_71005.31578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816" spans="1:8" ht="67.5">
      <c r="A816" s="25">
        <v>79</v>
      </c>
      <c r="B816" s="192" t="s">
        <v>11220</v>
      </c>
      <c r="C816" s="104">
        <v>31579</v>
      </c>
      <c r="D816" s="196">
        <v>71005</v>
      </c>
      <c r="F816" t="str">
        <f t="shared" si="14"/>
        <v>71005.31579</v>
      </c>
      <c r="G816" t="s">
        <v>25904</v>
      </c>
      <c r="H816" s="577" t="str">
        <f>VLOOKUP(G816,'Элементы таксономии'!O:P,2,0)</f>
        <v>ОФР_71005.31579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817" spans="1:8" ht="56.25">
      <c r="A817" s="25"/>
      <c r="B817" s="192" t="s">
        <v>11367</v>
      </c>
      <c r="C817" s="104"/>
      <c r="D817" s="196"/>
      <c r="H817" s="577"/>
    </row>
    <row r="818" spans="1:8" ht="56.25">
      <c r="A818" s="25">
        <v>1</v>
      </c>
      <c r="B818" s="192" t="s">
        <v>11366</v>
      </c>
      <c r="C818" s="104">
        <v>31601</v>
      </c>
      <c r="D818" s="196">
        <v>71006</v>
      </c>
      <c r="F818" t="str">
        <f t="shared" si="14"/>
        <v>71006.31601</v>
      </c>
      <c r="G818" t="s">
        <v>25905</v>
      </c>
      <c r="H818" s="577" t="str">
        <f>VLOOKUP(G818,'Элементы таксономии'!O:P,2,0)</f>
        <v>ОФР_71006.31601ПоПрочимСредствамПредоставленнымФинансовымОрганамСубъектовРоссийскойФедерацииИОргановМестногоСамоуправления</v>
      </c>
    </row>
    <row r="819" spans="1:8" ht="45">
      <c r="A819" s="25">
        <v>2</v>
      </c>
      <c r="B819" s="192" t="s">
        <v>11365</v>
      </c>
      <c r="C819" s="104">
        <v>31602</v>
      </c>
      <c r="D819" s="196">
        <v>71006</v>
      </c>
      <c r="F819" t="str">
        <f t="shared" si="14"/>
        <v>71006.31602</v>
      </c>
      <c r="G819" t="s">
        <v>25906</v>
      </c>
      <c r="H819" s="577" t="str">
        <f>VLOOKUP(G819,'Элементы таксономии'!O:P,2,0)</f>
        <v>ОФР_71006.31602ПоПрочимСредствамПредоставленнымГосударственнымВнебюджетнымФондамРоссийскойФедерации</v>
      </c>
    </row>
    <row r="820" spans="1:8" ht="56.25">
      <c r="A820" s="25">
        <v>3</v>
      </c>
      <c r="B820" s="192" t="s">
        <v>11364</v>
      </c>
      <c r="C820" s="104">
        <v>31603</v>
      </c>
      <c r="D820" s="196">
        <v>71006</v>
      </c>
      <c r="F820" t="str">
        <f t="shared" si="14"/>
        <v>71006.31603</v>
      </c>
      <c r="G820" t="s">
        <v>25907</v>
      </c>
      <c r="H820" s="577" t="str">
        <f>VLOOKUP(G820,'Элементы таксономии'!O:P,2,0)</f>
        <v>ОФР_71006.31603ПоПрочимСредствамПредоставленнымВнебюджетнымФондамСубъектовРоссийскойФедерацииИОргановМестногоСамоуправления</v>
      </c>
    </row>
    <row r="821" spans="1:8" ht="45">
      <c r="A821" s="25">
        <v>4</v>
      </c>
      <c r="B821" s="192" t="s">
        <v>11363</v>
      </c>
      <c r="C821" s="104">
        <v>31604</v>
      </c>
      <c r="D821" s="196">
        <v>71006</v>
      </c>
      <c r="F821" t="str">
        <f t="shared" si="14"/>
        <v>71006.31604</v>
      </c>
      <c r="G821" t="s">
        <v>25908</v>
      </c>
      <c r="H821" s="577" t="str">
        <f>VLOOKUP(G821,'Элементы таксономии'!O:P,2,0)</f>
        <v>ОФР_71006.31604ПоПрочимСредствамПредоставленнымФинансовымОрганизациямНаходящимсяВФедеральнойСобственности</v>
      </c>
    </row>
    <row r="822" spans="1:8" ht="45">
      <c r="A822" s="25">
        <v>5</v>
      </c>
      <c r="B822" s="192" t="s">
        <v>11362</v>
      </c>
      <c r="C822" s="104">
        <v>31605</v>
      </c>
      <c r="D822" s="196">
        <v>71006</v>
      </c>
      <c r="F822" t="str">
        <f t="shared" si="14"/>
        <v>71006.31605</v>
      </c>
      <c r="G822" t="s">
        <v>25909</v>
      </c>
      <c r="H822" s="577" t="str">
        <f>VLOOKUP(G822,'Элементы таксономии'!O:P,2,0)</f>
        <v>ОФР_71006.31605ПоПрочимСредствамПредоставленнымКоммерческимОрганизациямНаходящимсяВФедеральнойСобственности</v>
      </c>
    </row>
    <row r="823" spans="1:8" ht="45">
      <c r="A823" s="25">
        <v>6</v>
      </c>
      <c r="B823" s="192" t="s">
        <v>11361</v>
      </c>
      <c r="C823" s="104">
        <v>31606</v>
      </c>
      <c r="D823" s="196">
        <v>71006</v>
      </c>
      <c r="F823" t="str">
        <f t="shared" si="14"/>
        <v>71006.31606</v>
      </c>
      <c r="G823" t="s">
        <v>25910</v>
      </c>
      <c r="H823" s="577" t="str">
        <f>VLOOKUP(G823,'Элементы таксономии'!O:P,2,0)</f>
        <v>ОФР_71006.31606ПоПрочимСредствамПредоставленнымНекоммерческимОрганизациямНаходящимсяВФедеральнойСобственности</v>
      </c>
    </row>
    <row r="824" spans="1:8" ht="56.25">
      <c r="A824" s="25">
        <v>7</v>
      </c>
      <c r="B824" s="192" t="s">
        <v>11360</v>
      </c>
      <c r="C824" s="104">
        <v>31607</v>
      </c>
      <c r="D824" s="196">
        <v>71006</v>
      </c>
      <c r="F824" t="str">
        <f t="shared" si="14"/>
        <v>71006.31607</v>
      </c>
      <c r="G824" t="s">
        <v>25911</v>
      </c>
      <c r="H824" s="577" t="str">
        <f>VLOOKUP(G824,'Элементы таксономии'!O:P,2,0)</f>
        <v>ОФР_71006.31607ПоПрочимСредствамПредоставленнымФинансовымОрганизациямНаходящимсяВГосударственнойКромеФедеральнойСобственности</v>
      </c>
    </row>
    <row r="825" spans="1:8" ht="56.25">
      <c r="A825" s="25">
        <v>8</v>
      </c>
      <c r="B825" s="192" t="s">
        <v>11359</v>
      </c>
      <c r="C825" s="104">
        <v>31608</v>
      </c>
      <c r="D825" s="196">
        <v>71006</v>
      </c>
      <c r="F825" t="str">
        <f t="shared" si="14"/>
        <v>71006.31608</v>
      </c>
      <c r="G825" t="s">
        <v>25912</v>
      </c>
      <c r="H825" s="577" t="str">
        <f>VLOOKUP(G825,'Элементы таксономии'!O:P,2,0)</f>
        <v>ОФР_71006.31608ПоПрочимСредствамПредоставленнымКоммерческимОрганизациямНаходящимсяВГосударственнойКромеФедеральнойСобственности</v>
      </c>
    </row>
    <row r="826" spans="1:8" ht="56.25">
      <c r="A826" s="25">
        <v>9</v>
      </c>
      <c r="B826" s="192" t="s">
        <v>11358</v>
      </c>
      <c r="C826" s="104">
        <v>31609</v>
      </c>
      <c r="D826" s="196">
        <v>71006</v>
      </c>
      <c r="F826" t="str">
        <f t="shared" si="14"/>
        <v>71006.31609</v>
      </c>
      <c r="G826" t="s">
        <v>25913</v>
      </c>
      <c r="H826" s="577" t="str">
        <f>VLOOKUP(G826,'Элементы таксономии'!O:P,2,0)</f>
        <v>ОФР_71006.31609ПоПрочимСредствамПредоставленнымНекоммерческимОрганизациямНаходящимсяВГосударственнойКромеФедеральнойСобственности</v>
      </c>
    </row>
    <row r="827" spans="1:8" ht="33.75">
      <c r="A827" s="25">
        <v>10</v>
      </c>
      <c r="B827" s="192" t="s">
        <v>11357</v>
      </c>
      <c r="C827" s="104">
        <v>31610</v>
      </c>
      <c r="D827" s="196">
        <v>71006</v>
      </c>
      <c r="F827" t="str">
        <f t="shared" si="14"/>
        <v>71006.31610</v>
      </c>
      <c r="G827" t="s">
        <v>25914</v>
      </c>
      <c r="H827" s="577" t="str">
        <f>VLOOKUP(G827,'Элементы таксономии'!O:P,2,0)</f>
        <v>ОФР_71006.31610ПоПрочимСредствамПредоставленнымНегосударственнымФинансовымОрганизациям</v>
      </c>
    </row>
    <row r="828" spans="1:8" ht="33.75">
      <c r="A828" s="25">
        <v>11</v>
      </c>
      <c r="B828" s="192" t="s">
        <v>11356</v>
      </c>
      <c r="C828" s="104">
        <v>31611</v>
      </c>
      <c r="D828" s="196">
        <v>71006</v>
      </c>
      <c r="F828" t="str">
        <f t="shared" si="14"/>
        <v>71006.31611</v>
      </c>
      <c r="G828" t="s">
        <v>25915</v>
      </c>
      <c r="H828" s="577" t="str">
        <f>VLOOKUP(G828,'Элементы таксономии'!O:P,2,0)</f>
        <v>ОФР_71006.31611ПоПрочимСредствамПредоставленнымНегосударственнымКоммерческимОрганизациям</v>
      </c>
    </row>
    <row r="829" spans="1:8" ht="33.75">
      <c r="A829" s="25">
        <v>12</v>
      </c>
      <c r="B829" s="192" t="s">
        <v>11355</v>
      </c>
      <c r="C829" s="104">
        <v>31612</v>
      </c>
      <c r="D829" s="196">
        <v>71006</v>
      </c>
      <c r="F829" t="str">
        <f t="shared" si="14"/>
        <v>71006.31612</v>
      </c>
      <c r="G829" t="s">
        <v>25916</v>
      </c>
      <c r="H829" s="577" t="str">
        <f>VLOOKUP(G829,'Элементы таксономии'!O:P,2,0)</f>
        <v>ОФР_71006.31612ПоПрочимСредствамПредоставленнымНегосударственнымНекоммерческимОрганизациям</v>
      </c>
    </row>
    <row r="830" spans="1:8" ht="33.75">
      <c r="A830" s="25">
        <v>13</v>
      </c>
      <c r="B830" s="192" t="s">
        <v>11354</v>
      </c>
      <c r="C830" s="104">
        <v>31613</v>
      </c>
      <c r="D830" s="196">
        <v>71006</v>
      </c>
      <c r="F830" t="str">
        <f t="shared" si="14"/>
        <v>71006.31613</v>
      </c>
      <c r="G830" t="s">
        <v>25917</v>
      </c>
      <c r="H830" s="577" t="str">
        <f>VLOOKUP(G830,'Элементы таксономии'!O:P,2,0)</f>
        <v>ОФР_71006.31613ПоПрочимСредствамПредоставленнымЮридическимЛицамНерезидентам</v>
      </c>
    </row>
    <row r="831" spans="1:8" ht="33.75">
      <c r="A831" s="25">
        <v>14</v>
      </c>
      <c r="B831" s="192" t="s">
        <v>11353</v>
      </c>
      <c r="C831" s="104">
        <v>31614</v>
      </c>
      <c r="D831" s="196">
        <v>71006</v>
      </c>
      <c r="F831" t="str">
        <f t="shared" si="14"/>
        <v>71006.31614</v>
      </c>
      <c r="G831" t="s">
        <v>25918</v>
      </c>
      <c r="H831" s="577" t="str">
        <f>VLOOKUP(G831,'Элементы таксономии'!O:P,2,0)</f>
        <v>ОФР_71006.31614ПоПрочимСредствамПредоставленнымКредитнымОрганизациям</v>
      </c>
    </row>
    <row r="832" spans="1:8" ht="33.75">
      <c r="A832" s="25">
        <v>15</v>
      </c>
      <c r="B832" s="192" t="s">
        <v>11352</v>
      </c>
      <c r="C832" s="104">
        <v>31615</v>
      </c>
      <c r="D832" s="196">
        <v>71006</v>
      </c>
      <c r="F832" t="str">
        <f t="shared" si="14"/>
        <v>71006.31615</v>
      </c>
      <c r="G832" t="s">
        <v>25919</v>
      </c>
      <c r="H832" s="577" t="str">
        <f>VLOOKUP(G832,'Элементы таксономии'!O:P,2,0)</f>
        <v>ОФР_71006.31615ПоПрочимСредствамПредоставленнымБанкамНерезидентам</v>
      </c>
    </row>
    <row r="833" spans="1:8" ht="33.75">
      <c r="A833" s="25">
        <v>16</v>
      </c>
      <c r="B833" s="192" t="s">
        <v>11338</v>
      </c>
      <c r="C833" s="104">
        <v>31616</v>
      </c>
      <c r="D833" s="196">
        <v>71006</v>
      </c>
      <c r="F833" t="str">
        <f t="shared" si="14"/>
        <v>71006.31616</v>
      </c>
      <c r="G833" t="s">
        <v>25920</v>
      </c>
      <c r="H833" s="577" t="str">
        <f>VLOOKUP(G833,'Элементы таксономии'!O:P,2,0)</f>
        <v>ОФР_71006.31616ПоПрочимСредствамПредоставленнымФизическимЛицам</v>
      </c>
    </row>
    <row r="834" spans="1:8" ht="33.75">
      <c r="A834" s="25">
        <v>17</v>
      </c>
      <c r="B834" s="192" t="s">
        <v>11351</v>
      </c>
      <c r="C834" s="104">
        <v>31617</v>
      </c>
      <c r="D834" s="196">
        <v>71006</v>
      </c>
      <c r="F834" t="str">
        <f t="shared" si="14"/>
        <v>71006.31617</v>
      </c>
      <c r="G834" t="s">
        <v>25921</v>
      </c>
      <c r="H834" s="577" t="str">
        <f>VLOOKUP(G834,'Элементы таксономии'!O:P,2,0)</f>
        <v>ОФР_71006.31617ПоПрочимСредствамПредоставленнымФизическимЛицамНерезидентам</v>
      </c>
    </row>
    <row r="835" spans="1:8" ht="22.5">
      <c r="A835" s="25">
        <v>18</v>
      </c>
      <c r="B835" s="192" t="s">
        <v>11275</v>
      </c>
      <c r="C835" s="104">
        <v>31618</v>
      </c>
      <c r="D835" s="196">
        <v>71006</v>
      </c>
      <c r="F835" t="str">
        <f t="shared" si="14"/>
        <v>71006.31618</v>
      </c>
      <c r="G835" t="s">
        <v>25922</v>
      </c>
      <c r="H835" s="577" t="str">
        <f>VLOOKUP(G835,'Элементы таксономии'!O:P,2,0)</f>
        <v>ОФР_71006.31618ПоЗаймамВыданнымФизическимЛицам</v>
      </c>
    </row>
    <row r="836" spans="1:8" ht="22.5">
      <c r="A836" s="25">
        <v>19</v>
      </c>
      <c r="B836" s="192" t="s">
        <v>11274</v>
      </c>
      <c r="C836" s="104">
        <v>31619</v>
      </c>
      <c r="D836" s="196">
        <v>71006</v>
      </c>
      <c r="F836" t="str">
        <f t="shared" si="14"/>
        <v>71006.31619</v>
      </c>
      <c r="G836" t="s">
        <v>25923</v>
      </c>
      <c r="H836" s="577" t="str">
        <f>VLOOKUP(G836,'Элементы таксономии'!O:P,2,0)</f>
        <v>ОФР_71006.31619ПоЗаймамВыданнымЮридическимЛицам</v>
      </c>
    </row>
    <row r="837" spans="1:8" ht="22.5">
      <c r="A837" s="25">
        <v>20</v>
      </c>
      <c r="B837" s="192" t="s">
        <v>11350</v>
      </c>
      <c r="C837" s="104">
        <v>31620</v>
      </c>
      <c r="D837" s="196">
        <v>71006</v>
      </c>
      <c r="F837" t="str">
        <f t="shared" si="14"/>
        <v>71006.31620</v>
      </c>
      <c r="G837" t="s">
        <v>25924</v>
      </c>
      <c r="H837" s="577" t="str">
        <f>VLOOKUP(G837,'Элементы таксономии'!O:P,2,0)</f>
        <v>ОФР_71006.31620ПоДепозитамРазмещеннымВКредитныхОрганизациях</v>
      </c>
    </row>
    <row r="838" spans="1:8" ht="22.5">
      <c r="A838" s="25">
        <v>21</v>
      </c>
      <c r="B838" s="192" t="s">
        <v>11349</v>
      </c>
      <c r="C838" s="104">
        <v>31621</v>
      </c>
      <c r="D838" s="196">
        <v>71006</v>
      </c>
      <c r="F838" t="str">
        <f t="shared" si="14"/>
        <v>71006.31621</v>
      </c>
      <c r="G838" t="s">
        <v>25925</v>
      </c>
      <c r="H838" s="577" t="str">
        <f>VLOOKUP(G838,'Элементы таксономии'!O:P,2,0)</f>
        <v>ОФР_71006.31621ПоДепозитамРазмещеннымВБанкахНерезидентах</v>
      </c>
    </row>
    <row r="839" spans="1:8" ht="33.75">
      <c r="A839" s="25">
        <v>22</v>
      </c>
      <c r="B839" s="192" t="s">
        <v>11348</v>
      </c>
      <c r="C839" s="104">
        <v>31622</v>
      </c>
      <c r="D839" s="196">
        <v>71006</v>
      </c>
      <c r="F839" t="str">
        <f t="shared" si="14"/>
        <v>71006.31622</v>
      </c>
      <c r="G839" t="s">
        <v>25926</v>
      </c>
      <c r="H839" s="577" t="str">
        <f>VLOOKUP(G839,'Элементы таксономии'!O:P,2,0)</f>
        <v>ОФР_71006.31622ПоДепозитнымСчетамВДрагоценныхМеталлахВКредитныхОрганизациях</v>
      </c>
    </row>
    <row r="840" spans="1:8" ht="33.75">
      <c r="A840" s="25">
        <v>23</v>
      </c>
      <c r="B840" s="192" t="s">
        <v>11347</v>
      </c>
      <c r="C840" s="104">
        <v>31623</v>
      </c>
      <c r="D840" s="196">
        <v>71006</v>
      </c>
      <c r="F840" t="str">
        <f t="shared" si="14"/>
        <v>71006.31623</v>
      </c>
      <c r="G840" t="s">
        <v>25927</v>
      </c>
      <c r="H840" s="577" t="str">
        <f>VLOOKUP(G840,'Элементы таксономии'!O:P,2,0)</f>
        <v>ОФР_71006.31623ПоДепозитнымСчетамВДрагоценныхМеталлахВБанкахНерезидентах</v>
      </c>
    </row>
    <row r="841" spans="1:8" ht="56.25">
      <c r="A841" s="25">
        <v>24</v>
      </c>
      <c r="B841" s="192" t="s">
        <v>11262</v>
      </c>
      <c r="C841" s="104">
        <v>31624</v>
      </c>
      <c r="D841" s="196">
        <v>71006</v>
      </c>
      <c r="F841" t="str">
        <f t="shared" si="14"/>
        <v>71006.31624</v>
      </c>
      <c r="G841" t="s">
        <v>25928</v>
      </c>
      <c r="H841" s="577" t="str">
        <f>VLOOKUP(G841,'Элементы таксономии'!O:P,2,0)</f>
        <v>ОФР_71006.31624ПоВложениямВДолговыеЦенныеБумагиОцениваемыеПоСправедливойСтоимостиЧерезПрибыльИлиУбытокКромеВекселейРоссийскойФедерации</v>
      </c>
    </row>
    <row r="842" spans="1:8" ht="67.5">
      <c r="A842" s="25">
        <v>25</v>
      </c>
      <c r="B842" s="192" t="s">
        <v>11261</v>
      </c>
      <c r="C842" s="104">
        <v>31625</v>
      </c>
      <c r="D842" s="196">
        <v>71006</v>
      </c>
      <c r="F842" t="str">
        <f t="shared" si="14"/>
        <v>71006.31625</v>
      </c>
      <c r="G842" t="s">
        <v>25929</v>
      </c>
      <c r="H842" s="577" t="str">
        <f>VLOOKUP(G842,'Элементы таксономии'!O:P,2,0)</f>
        <v>ОФР_71006.31625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843" spans="1:8" ht="56.25">
      <c r="A843" s="25">
        <v>26</v>
      </c>
      <c r="B843" s="192" t="s">
        <v>11260</v>
      </c>
      <c r="C843" s="104">
        <v>31626</v>
      </c>
      <c r="D843" s="196">
        <v>71006</v>
      </c>
      <c r="F843" t="str">
        <f t="shared" si="14"/>
        <v>71006.31626</v>
      </c>
      <c r="G843" t="s">
        <v>25930</v>
      </c>
      <c r="H843" s="577" t="str">
        <f>VLOOKUP(G843,'Элементы таксономии'!O:P,2,0)</f>
        <v>ОФР_71006.31626ПоВложениямВДолговыеЦенныеБумагиОцениваемыеПоСправедливойСтоимостиЧерезПрибыльИлиУбытокКромеВекселейКредитныхОрганизаций</v>
      </c>
    </row>
    <row r="844" spans="1:8" ht="56.25">
      <c r="A844" s="25">
        <v>27</v>
      </c>
      <c r="B844" s="192" t="s">
        <v>11259</v>
      </c>
      <c r="C844" s="104">
        <v>31627</v>
      </c>
      <c r="D844" s="196">
        <v>71006</v>
      </c>
      <c r="F844" t="str">
        <f t="shared" si="14"/>
        <v>71006.31627</v>
      </c>
      <c r="G844" t="s">
        <v>25931</v>
      </c>
      <c r="H844" s="577" t="str">
        <f>VLOOKUP(G844,'Элементы таксономии'!O:P,2,0)</f>
        <v>ОФР_71006.31627ПоВложениямВДолговыеЦенныеБумагиОцениваемыеПоСправедливойСтоимостиЧерезПрибыльИлиУбытокКромеВекселейПрочихРезидентов</v>
      </c>
    </row>
    <row r="845" spans="1:8" ht="56.25">
      <c r="A845" s="25">
        <v>28</v>
      </c>
      <c r="B845" s="192" t="s">
        <v>11258</v>
      </c>
      <c r="C845" s="104">
        <v>31628</v>
      </c>
      <c r="D845" s="196">
        <v>71006</v>
      </c>
      <c r="F845" t="str">
        <f t="shared" si="14"/>
        <v>71006.31628</v>
      </c>
      <c r="G845" t="s">
        <v>25932</v>
      </c>
      <c r="H845" s="577" t="str">
        <f>VLOOKUP(G845,'Элементы таксономии'!O:P,2,0)</f>
        <v>ОФР_71006.31628ПоВложениямВДолговыеЦенныеБумагиОцениваемыеПоСправедливойСтоимостиЧерезПрибыльИлиУбытокКромеВекселейИностранныхГосударств</v>
      </c>
    </row>
    <row r="846" spans="1:8" ht="56.25">
      <c r="A846" s="25">
        <v>29</v>
      </c>
      <c r="B846" s="192" t="s">
        <v>11257</v>
      </c>
      <c r="C846" s="104">
        <v>31629</v>
      </c>
      <c r="D846" s="196">
        <v>71006</v>
      </c>
      <c r="F846" t="str">
        <f t="shared" si="14"/>
        <v>71006.31629</v>
      </c>
      <c r="G846" t="s">
        <v>25933</v>
      </c>
      <c r="H846" s="577" t="str">
        <f>VLOOKUP(G846,'Элементы таксономии'!O:P,2,0)</f>
        <v>ОФР_71006.31629ПоВложениямВДолговыеЦенныеБумагиОцениваемыеПоСправедливойСтоимостиЧерезПрибыльИлиУбытокКромеВекселейБанковНерезидентов</v>
      </c>
    </row>
    <row r="847" spans="1:8" ht="56.25">
      <c r="A847" s="25">
        <v>30</v>
      </c>
      <c r="B847" s="192" t="s">
        <v>11256</v>
      </c>
      <c r="C847" s="104">
        <v>31630</v>
      </c>
      <c r="D847" s="196">
        <v>71006</v>
      </c>
      <c r="F847" t="str">
        <f t="shared" si="14"/>
        <v>71006.31630</v>
      </c>
      <c r="G847" t="s">
        <v>25934</v>
      </c>
      <c r="H847" s="577" t="str">
        <f>VLOOKUP(G847,'Элементы таксономии'!O:P,2,0)</f>
        <v>ОФР_71006.31630ПоВложениямВДолговыеЦенныеБумагиОцениваемыеПоСправедливойСтоимостиЧерезПрибыльИлиУбытокКромеВекселейПрочихНерезидентов</v>
      </c>
    </row>
    <row r="848" spans="1:8" ht="45">
      <c r="A848" s="25">
        <v>31</v>
      </c>
      <c r="B848" s="192" t="s">
        <v>10869</v>
      </c>
      <c r="C848" s="104">
        <v>31631</v>
      </c>
      <c r="D848" s="196">
        <v>71006</v>
      </c>
      <c r="F848" t="str">
        <f t="shared" si="14"/>
        <v>71006.31631</v>
      </c>
      <c r="G848" t="s">
        <v>25935</v>
      </c>
      <c r="H848" s="577" t="str">
        <f>VLOOKUP(G848,'Элементы таксономии'!O:P,2,0)</f>
        <v>ОФР_71006.31631ПоВложениямВДолговыеЦенныеБумагиИмеющиесяВНаличииДляПродажиКромеВекселейРоссийскойФедерации</v>
      </c>
    </row>
    <row r="849" spans="1:8" ht="56.25">
      <c r="A849" s="25">
        <v>32</v>
      </c>
      <c r="B849" s="192" t="s">
        <v>10868</v>
      </c>
      <c r="C849" s="104">
        <v>31632</v>
      </c>
      <c r="D849" s="196">
        <v>71006</v>
      </c>
      <c r="F849" t="str">
        <f t="shared" si="14"/>
        <v>71006.31632</v>
      </c>
      <c r="G849" t="s">
        <v>25936</v>
      </c>
      <c r="H849" s="577" t="str">
        <f>VLOOKUP(G849,'Элементы таксономии'!O:P,2,0)</f>
        <v>ОФР_71006.31632ПоВложениямВДолговыеЦенныеБумагиИмеющиесяВНаличииДляПродажиКромеВекселейСубъектовРоссийскойФедерацииИОргановМестногоСамоуправления</v>
      </c>
    </row>
    <row r="850" spans="1:8" ht="45">
      <c r="A850" s="25">
        <v>33</v>
      </c>
      <c r="B850" s="192" t="s">
        <v>10867</v>
      </c>
      <c r="C850" s="104">
        <v>31633</v>
      </c>
      <c r="D850" s="196">
        <v>71006</v>
      </c>
      <c r="F850" t="str">
        <f t="shared" si="14"/>
        <v>71006.31633</v>
      </c>
      <c r="G850" t="s">
        <v>25937</v>
      </c>
      <c r="H850" s="577" t="str">
        <f>VLOOKUP(G850,'Элементы таксономии'!O:P,2,0)</f>
        <v>ОФР_71006.31633ПоВложениямВДолговыеЦенныеБумагиИмеющиесяВНаличииДляПродажиКромеВекселейКредитныхОрганизаций</v>
      </c>
    </row>
    <row r="851" spans="1:8" ht="45">
      <c r="A851" s="25">
        <v>34</v>
      </c>
      <c r="B851" s="192" t="s">
        <v>10866</v>
      </c>
      <c r="C851" s="104">
        <v>31634</v>
      </c>
      <c r="D851" s="196">
        <v>71006</v>
      </c>
      <c r="F851" t="str">
        <f t="shared" si="14"/>
        <v>71006.31634</v>
      </c>
      <c r="G851" t="s">
        <v>25938</v>
      </c>
      <c r="H851" s="577" t="str">
        <f>VLOOKUP(G851,'Элементы таксономии'!O:P,2,0)</f>
        <v>ОФР_71006.31634ПоВложениямВДолговыеЦенныеБумагиИмеющиесяВНаличииДляПродажиКромеВекселейПрочихРезидентов</v>
      </c>
    </row>
    <row r="852" spans="1:8" ht="45">
      <c r="A852" s="25">
        <v>35</v>
      </c>
      <c r="B852" s="192" t="s">
        <v>10865</v>
      </c>
      <c r="C852" s="104">
        <v>31635</v>
      </c>
      <c r="D852" s="196">
        <v>71006</v>
      </c>
      <c r="F852" t="str">
        <f t="shared" si="14"/>
        <v>71006.31635</v>
      </c>
      <c r="G852" t="s">
        <v>25939</v>
      </c>
      <c r="H852" s="577" t="str">
        <f>VLOOKUP(G852,'Элементы таксономии'!O:P,2,0)</f>
        <v>ОФР_71006.31635ПоВложениямВДолговыеЦенныеБумагиИмеющиесяВНаличииДляПродажиКромеВекселейИностранныхГосударств</v>
      </c>
    </row>
    <row r="853" spans="1:8" ht="45">
      <c r="A853" s="25">
        <v>36</v>
      </c>
      <c r="B853" s="192" t="s">
        <v>10864</v>
      </c>
      <c r="C853" s="104">
        <v>31636</v>
      </c>
      <c r="D853" s="196">
        <v>71006</v>
      </c>
      <c r="F853" t="str">
        <f t="shared" si="14"/>
        <v>71006.31636</v>
      </c>
      <c r="G853" t="s">
        <v>25940</v>
      </c>
      <c r="H853" s="577" t="str">
        <f>VLOOKUP(G853,'Элементы таксономии'!O:P,2,0)</f>
        <v>ОФР_71006.31636ПоВложениямВДолговыеЦенныеБумагиИмеющиесяВНаличииДляПродажиКромеВекселейБанковНерезидентов</v>
      </c>
    </row>
    <row r="854" spans="1:8" ht="45">
      <c r="A854" s="25">
        <v>37</v>
      </c>
      <c r="B854" s="192" t="s">
        <v>10863</v>
      </c>
      <c r="C854" s="104">
        <v>31637</v>
      </c>
      <c r="D854" s="196">
        <v>71006</v>
      </c>
      <c r="F854" t="str">
        <f t="shared" si="14"/>
        <v>71006.31637</v>
      </c>
      <c r="G854" t="s">
        <v>25941</v>
      </c>
      <c r="H854" s="577" t="str">
        <f>VLOOKUP(G854,'Элементы таксономии'!O:P,2,0)</f>
        <v>ОФР_71006.31637ПоВложениямВДолговыеЦенныеБумагиИмеющиесяВНаличииДляПродажиКромеВекселейПрочихНерезидентов</v>
      </c>
    </row>
    <row r="855" spans="1:8" ht="45">
      <c r="A855" s="25">
        <v>38</v>
      </c>
      <c r="B855" s="192" t="s">
        <v>11255</v>
      </c>
      <c r="C855" s="104">
        <v>31638</v>
      </c>
      <c r="D855" s="196">
        <v>71006</v>
      </c>
      <c r="F855" t="str">
        <f t="shared" si="14"/>
        <v>71006.31638</v>
      </c>
      <c r="G855" t="s">
        <v>25942</v>
      </c>
      <c r="H855" s="577" t="str">
        <f>VLOOKUP(G855,'Элементы таксономии'!O:P,2,0)</f>
        <v>ОФР_71006.31638ПоВложениямВДолговыеЦенныеБумагиУдерживаемыеДоПогашенияКромеВекселейРоссийскойФедерации</v>
      </c>
    </row>
    <row r="856" spans="1:8" ht="56.25">
      <c r="A856" s="25">
        <v>39</v>
      </c>
      <c r="B856" s="192" t="s">
        <v>11254</v>
      </c>
      <c r="C856" s="104">
        <v>31639</v>
      </c>
      <c r="D856" s="196">
        <v>71006</v>
      </c>
      <c r="F856" t="str">
        <f t="shared" si="14"/>
        <v>71006.31639</v>
      </c>
      <c r="G856" t="s">
        <v>25943</v>
      </c>
      <c r="H856" s="577" t="str">
        <f>VLOOKUP(G856,'Элементы таксономии'!O:P,2,0)</f>
        <v>ОФР_71006.31639ПоВложениямВДолговыеЦенныеБумагиУдерживаемыеДоПогашенияКромеВекселейСубъектовРоссийскойФедерацииИОргановМестногоСамоуправления</v>
      </c>
    </row>
    <row r="857" spans="1:8" ht="45">
      <c r="A857" s="25">
        <v>40</v>
      </c>
      <c r="B857" s="192" t="s">
        <v>11253</v>
      </c>
      <c r="C857" s="104">
        <v>31640</v>
      </c>
      <c r="D857" s="196">
        <v>71006</v>
      </c>
      <c r="F857" t="str">
        <f t="shared" si="14"/>
        <v>71006.31640</v>
      </c>
      <c r="G857" t="s">
        <v>25944</v>
      </c>
      <c r="H857" s="577" t="str">
        <f>VLOOKUP(G857,'Элементы таксономии'!O:P,2,0)</f>
        <v>ОФР_71006.31640ПоВложениямВДолговыеЦенныеБумагиУдерживаемыеДоПогашенияКромеВекселейКредитныхОрганизаций</v>
      </c>
    </row>
    <row r="858" spans="1:8" ht="45">
      <c r="A858" s="25">
        <v>41</v>
      </c>
      <c r="B858" s="192" t="s">
        <v>11252</v>
      </c>
      <c r="C858" s="104">
        <v>31641</v>
      </c>
      <c r="D858" s="196">
        <v>71006</v>
      </c>
      <c r="F858" t="str">
        <f t="shared" si="14"/>
        <v>71006.31641</v>
      </c>
      <c r="G858" t="s">
        <v>25945</v>
      </c>
      <c r="H858" s="577" t="str">
        <f>VLOOKUP(G858,'Элементы таксономии'!O:P,2,0)</f>
        <v>ОФР_71006.31641ПоВложениямВДолговыеЦенныеБумагиУдерживаемыеДоПогашенияКромеВекселейПрочихРезидентов</v>
      </c>
    </row>
    <row r="859" spans="1:8" ht="45">
      <c r="A859" s="25">
        <v>42</v>
      </c>
      <c r="B859" s="192" t="s">
        <v>11251</v>
      </c>
      <c r="C859" s="104">
        <v>31642</v>
      </c>
      <c r="D859" s="196">
        <v>71006</v>
      </c>
      <c r="F859" t="str">
        <f t="shared" si="14"/>
        <v>71006.31642</v>
      </c>
      <c r="G859" t="s">
        <v>25946</v>
      </c>
      <c r="H859" s="577" t="str">
        <f>VLOOKUP(G859,'Элементы таксономии'!O:P,2,0)</f>
        <v>ОФР_71006.31642ПоВложениямВДолговыеЦенныеБумагиУдерживаемыеДоПогашенияКромеВекселейИностранныхГосударств</v>
      </c>
    </row>
    <row r="860" spans="1:8" ht="45">
      <c r="A860" s="25">
        <v>43</v>
      </c>
      <c r="B860" s="192" t="s">
        <v>11250</v>
      </c>
      <c r="C860" s="104">
        <v>31643</v>
      </c>
      <c r="D860" s="196">
        <v>71006</v>
      </c>
      <c r="F860" t="str">
        <f t="shared" si="14"/>
        <v>71006.31643</v>
      </c>
      <c r="G860" t="s">
        <v>25947</v>
      </c>
      <c r="H860" s="577" t="str">
        <f>VLOOKUP(G860,'Элементы таксономии'!O:P,2,0)</f>
        <v>ОФР_71006.31643ПоВложениямВДолговыеЦенныеБумагиУдерживаемыеДоПогашенияКромеВекселейБанковНерезидентов</v>
      </c>
    </row>
    <row r="861" spans="1:8" ht="45">
      <c r="A861" s="25">
        <v>44</v>
      </c>
      <c r="B861" s="192" t="s">
        <v>11249</v>
      </c>
      <c r="C861" s="104">
        <v>31644</v>
      </c>
      <c r="D861" s="196">
        <v>71006</v>
      </c>
      <c r="F861" t="str">
        <f t="shared" si="14"/>
        <v>71006.31644</v>
      </c>
      <c r="G861" t="s">
        <v>25948</v>
      </c>
      <c r="H861" s="577" t="str">
        <f>VLOOKUP(G861,'Элементы таксономии'!O:P,2,0)</f>
        <v>ОФР_71006.31644ПоВложениямВДолговыеЦенныеБумагиУдерживаемыеДоПогашенияКромеВекселейПрочихНерезидентов</v>
      </c>
    </row>
    <row r="862" spans="1:8" ht="78.75">
      <c r="A862" s="25">
        <v>45</v>
      </c>
      <c r="B862" s="192" t="s">
        <v>11248</v>
      </c>
      <c r="C862" s="104">
        <v>31645</v>
      </c>
      <c r="D862" s="196">
        <v>71006</v>
      </c>
      <c r="F862" t="str">
        <f t="shared" si="14"/>
        <v>71006.31645</v>
      </c>
      <c r="G862" t="s">
        <v>25949</v>
      </c>
      <c r="H862" s="577" t="str">
        <f>VLOOKUP(G862,'Элементы таксономии'!O:P,2,0)</f>
        <v>ОФР_71006.31645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863" spans="1:8" ht="90">
      <c r="A863" s="25">
        <v>46</v>
      </c>
      <c r="B863" s="192" t="s">
        <v>11247</v>
      </c>
      <c r="C863" s="104">
        <v>31646</v>
      </c>
      <c r="D863" s="196">
        <v>71006</v>
      </c>
      <c r="F863" t="str">
        <f t="shared" si="14"/>
        <v>71006.31646</v>
      </c>
      <c r="G863" t="s">
        <v>25950</v>
      </c>
      <c r="H863" s="577" t="str">
        <f>VLOOKUP(G863,'Элементы таксономии'!O:P,2,0)</f>
        <v>ОФР_71006.31646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864" spans="1:8" ht="78.75">
      <c r="A864" s="25">
        <v>47</v>
      </c>
      <c r="B864" s="192" t="s">
        <v>11246</v>
      </c>
      <c r="C864" s="104">
        <v>31647</v>
      </c>
      <c r="D864" s="196">
        <v>71006</v>
      </c>
      <c r="F864" t="str">
        <f t="shared" si="14"/>
        <v>71006.31647</v>
      </c>
      <c r="G864" t="s">
        <v>25951</v>
      </c>
      <c r="H864" s="577" t="str">
        <f>VLOOKUP(G864,'Элементы таксономии'!O:P,2,0)</f>
        <v>ОФР_71006.31647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865" spans="1:8" ht="78.75">
      <c r="A865" s="25">
        <v>48</v>
      </c>
      <c r="B865" s="192" t="s">
        <v>11266</v>
      </c>
      <c r="C865" s="104">
        <v>31648</v>
      </c>
      <c r="D865" s="196">
        <v>71006</v>
      </c>
      <c r="F865" t="str">
        <f t="shared" si="14"/>
        <v>71006.31648</v>
      </c>
      <c r="G865" t="s">
        <v>25952</v>
      </c>
      <c r="H865" s="577" t="str">
        <f>VLOOKUP(G865,'Элементы таксономии'!O:P,2,0)</f>
        <v>ОФР_71006.31648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866" spans="1:8" ht="78.75">
      <c r="A866" s="25">
        <v>49</v>
      </c>
      <c r="B866" s="192" t="s">
        <v>11265</v>
      </c>
      <c r="C866" s="104">
        <v>31649</v>
      </c>
      <c r="D866" s="196">
        <v>71006</v>
      </c>
      <c r="F866" t="str">
        <f t="shared" si="14"/>
        <v>71006.31649</v>
      </c>
      <c r="G866" t="s">
        <v>25953</v>
      </c>
      <c r="H866" s="577" t="str">
        <f>VLOOKUP(G866,'Элементы таксономии'!O:P,2,0)</f>
        <v>ОФР_71006.31649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867" spans="1:8" ht="78.75">
      <c r="A867" s="25">
        <v>50</v>
      </c>
      <c r="B867" s="192" t="s">
        <v>11243</v>
      </c>
      <c r="C867" s="104">
        <v>31650</v>
      </c>
      <c r="D867" s="196">
        <v>71006</v>
      </c>
      <c r="F867" t="str">
        <f t="shared" si="14"/>
        <v>71006.31650</v>
      </c>
      <c r="G867" t="s">
        <v>25954</v>
      </c>
      <c r="H867" s="577" t="str">
        <f>VLOOKUP(G867,'Элементы таксономии'!O:P,2,0)</f>
        <v>ОФР_71006.31650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868" spans="1:8" ht="78.75">
      <c r="A868" s="25">
        <v>51</v>
      </c>
      <c r="B868" s="192" t="s">
        <v>11242</v>
      </c>
      <c r="C868" s="104">
        <v>31651</v>
      </c>
      <c r="D868" s="196">
        <v>71006</v>
      </c>
      <c r="F868" t="str">
        <f t="shared" si="14"/>
        <v>71006.31651</v>
      </c>
      <c r="G868" t="s">
        <v>25955</v>
      </c>
      <c r="H868" s="577" t="str">
        <f>VLOOKUP(G868,'Элементы таксономии'!O:P,2,0)</f>
        <v>ОФР_71006.31651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869" spans="1:8" ht="56.25">
      <c r="A869" s="25">
        <v>52</v>
      </c>
      <c r="B869" s="192" t="s">
        <v>11241</v>
      </c>
      <c r="C869" s="104">
        <v>31652</v>
      </c>
      <c r="D869" s="196">
        <v>71006</v>
      </c>
      <c r="F869" t="str">
        <f t="shared" si="14"/>
        <v>71006.31652</v>
      </c>
      <c r="G869" t="s">
        <v>25956</v>
      </c>
      <c r="H869" s="577" t="str">
        <f>VLOOKUP(G869,'Элементы таксономии'!O:P,2,0)</f>
        <v>ОФР_71006.31652ПоВложениямВУчтенныеВекселяОцениваемыеПоСправедливойСтоимостиЧерезПрибыльИлиУбытокФедеральныхОргановИсполнительнойВласти</v>
      </c>
    </row>
    <row r="870" spans="1:8" ht="78.75">
      <c r="A870" s="25">
        <v>53</v>
      </c>
      <c r="B870" s="192" t="s">
        <v>11240</v>
      </c>
      <c r="C870" s="104">
        <v>31653</v>
      </c>
      <c r="D870" s="196">
        <v>71006</v>
      </c>
      <c r="F870" t="str">
        <f t="shared" ref="F870:F933" si="15">CONCATENATE(D870,".",C870)</f>
        <v>71006.31653</v>
      </c>
      <c r="G870" t="s">
        <v>25957</v>
      </c>
      <c r="H870" s="577" t="str">
        <f>VLOOKUP(G870,'Элементы таксономии'!O:P,2,0)</f>
        <v>ОФР_71006.31653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871" spans="1:8" ht="45">
      <c r="A871" s="25">
        <v>54</v>
      </c>
      <c r="B871" s="192" t="s">
        <v>11239</v>
      </c>
      <c r="C871" s="104">
        <v>31654</v>
      </c>
      <c r="D871" s="196">
        <v>71006</v>
      </c>
      <c r="F871" t="str">
        <f t="shared" si="15"/>
        <v>71006.31654</v>
      </c>
      <c r="G871" t="s">
        <v>25958</v>
      </c>
      <c r="H871" s="577" t="str">
        <f>VLOOKUP(G871,'Элементы таксономии'!O:P,2,0)</f>
        <v>ОФР_71006.31654ПоВложениямВУчтенныеВекселяОцениваемыеПоСправедливойСтоимостиЧерезПрибыльИлиУбытокКредитныхОрганизаций</v>
      </c>
    </row>
    <row r="872" spans="1:8" ht="45">
      <c r="A872" s="25">
        <v>55</v>
      </c>
      <c r="B872" s="192" t="s">
        <v>11238</v>
      </c>
      <c r="C872" s="104">
        <v>31655</v>
      </c>
      <c r="D872" s="196">
        <v>71006</v>
      </c>
      <c r="F872" t="str">
        <f t="shared" si="15"/>
        <v>71006.31655</v>
      </c>
      <c r="G872" t="s">
        <v>25959</v>
      </c>
      <c r="H872" s="577" t="str">
        <f>VLOOKUP(G872,'Элементы таксономии'!O:P,2,0)</f>
        <v>ОФР_71006.31655ПоВложениямВУчтенныеВекселяОцениваемыеПоСправедливойСтоимостиЧерезПрибыльИлиУбытокПрочихРезидентов</v>
      </c>
    </row>
    <row r="873" spans="1:8" ht="45">
      <c r="A873" s="25">
        <v>56</v>
      </c>
      <c r="B873" s="192" t="s">
        <v>11346</v>
      </c>
      <c r="C873" s="104">
        <v>31656</v>
      </c>
      <c r="D873" s="196">
        <v>71006</v>
      </c>
      <c r="F873" t="str">
        <f t="shared" si="15"/>
        <v>71006.31656</v>
      </c>
      <c r="G873" t="s">
        <v>25960</v>
      </c>
      <c r="H873" s="577" t="str">
        <f>VLOOKUP(G873,'Элементы таксономии'!O:P,2,0)</f>
        <v>ОФР_71006.31656ПоВложениямВУчтенныеВекселяОцениваемыеПоСправедливойСтоимостиЧерезПрибыльИлиУбытокИностранныхГосударств</v>
      </c>
    </row>
    <row r="874" spans="1:8" ht="45">
      <c r="A874" s="25">
        <v>57</v>
      </c>
      <c r="B874" s="192" t="s">
        <v>11236</v>
      </c>
      <c r="C874" s="104">
        <v>31657</v>
      </c>
      <c r="D874" s="196">
        <v>71006</v>
      </c>
      <c r="F874" t="str">
        <f t="shared" si="15"/>
        <v>71006.31657</v>
      </c>
      <c r="G874" t="s">
        <v>25961</v>
      </c>
      <c r="H874" s="577" t="str">
        <f>VLOOKUP(G874,'Элементы таксономии'!O:P,2,0)</f>
        <v>ОФР_71006.31657ПоВложениямВУчтенныеВекселяОцениваемыеПоСправедливойСтоимостиЧерезПрибыльИлиУбытокБанковНерезидентов</v>
      </c>
    </row>
    <row r="875" spans="1:8" ht="45">
      <c r="A875" s="25">
        <v>58</v>
      </c>
      <c r="B875" s="192" t="s">
        <v>11235</v>
      </c>
      <c r="C875" s="104">
        <v>31658</v>
      </c>
      <c r="D875" s="196">
        <v>71006</v>
      </c>
      <c r="F875" t="str">
        <f t="shared" si="15"/>
        <v>71006.31658</v>
      </c>
      <c r="G875" t="s">
        <v>25962</v>
      </c>
      <c r="H875" s="577" t="str">
        <f>VLOOKUP(G875,'Элементы таксономии'!O:P,2,0)</f>
        <v>ОФР_71006.31658ПоВложениямВУчтенныеВекселяОцениваемыеПоСправедливойСтоимостиЧерезПрибыльИлиУбытокПрочихНерезидентов</v>
      </c>
    </row>
    <row r="876" spans="1:8" ht="45">
      <c r="A876" s="25">
        <v>59</v>
      </c>
      <c r="B876" s="192" t="s">
        <v>10862</v>
      </c>
      <c r="C876" s="104">
        <v>31659</v>
      </c>
      <c r="D876" s="196">
        <v>71006</v>
      </c>
      <c r="F876" t="str">
        <f t="shared" si="15"/>
        <v>71006.31659</v>
      </c>
      <c r="G876" t="s">
        <v>25963</v>
      </c>
      <c r="H876" s="577" t="str">
        <f>VLOOKUP(G876,'Элементы таксономии'!O:P,2,0)</f>
        <v>ОФР_71006.31659ПоВложениямВУчтенныеВекселяИмеющиесяВНаличииДляПродажиФедеральныхОргановИсполнительнойВласти</v>
      </c>
    </row>
    <row r="877" spans="1:8" ht="67.5">
      <c r="A877" s="25">
        <v>60</v>
      </c>
      <c r="B877" s="192" t="s">
        <v>10861</v>
      </c>
      <c r="C877" s="104">
        <v>31660</v>
      </c>
      <c r="D877" s="196">
        <v>71006</v>
      </c>
      <c r="F877" t="str">
        <f t="shared" si="15"/>
        <v>71006.31660</v>
      </c>
      <c r="G877" t="s">
        <v>25964</v>
      </c>
      <c r="H877" s="577" t="str">
        <f>VLOOKUP(G877,'Элементы таксономии'!O:P,2,0)</f>
        <v>ОФР_71006.31660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878" spans="1:8" ht="33.75">
      <c r="A878" s="25">
        <v>61</v>
      </c>
      <c r="B878" s="192" t="s">
        <v>10860</v>
      </c>
      <c r="C878" s="104">
        <v>31661</v>
      </c>
      <c r="D878" s="196">
        <v>71006</v>
      </c>
      <c r="F878" t="str">
        <f t="shared" si="15"/>
        <v>71006.31661</v>
      </c>
      <c r="G878" t="s">
        <v>25965</v>
      </c>
      <c r="H878" s="577" t="str">
        <f>VLOOKUP(G878,'Элементы таксономии'!O:P,2,0)</f>
        <v>ОФР_71006.31661ПоВложениямВУчтенныеВекселяИмеющиесяВНаличииДляПродажиКредитныхОрганизаций</v>
      </c>
    </row>
    <row r="879" spans="1:8" ht="33.75">
      <c r="A879" s="25">
        <v>62</v>
      </c>
      <c r="B879" s="192" t="s">
        <v>10859</v>
      </c>
      <c r="C879" s="104">
        <v>31662</v>
      </c>
      <c r="D879" s="196">
        <v>71006</v>
      </c>
      <c r="F879" t="str">
        <f t="shared" si="15"/>
        <v>71006.31662</v>
      </c>
      <c r="G879" t="s">
        <v>25966</v>
      </c>
      <c r="H879" s="577" t="str">
        <f>VLOOKUP(G879,'Элементы таксономии'!O:P,2,0)</f>
        <v>ОФР_71006.31662ПоВложениямВУчтенныеВекселяИмеющиесяВНаличииДляПродажиПрочихРезидентов</v>
      </c>
    </row>
    <row r="880" spans="1:8" ht="45">
      <c r="A880" s="25">
        <v>63</v>
      </c>
      <c r="B880" s="192" t="s">
        <v>10858</v>
      </c>
      <c r="C880" s="104">
        <v>31663</v>
      </c>
      <c r="D880" s="196">
        <v>71006</v>
      </c>
      <c r="F880" t="str">
        <f t="shared" si="15"/>
        <v>71006.31663</v>
      </c>
      <c r="G880" t="s">
        <v>25967</v>
      </c>
      <c r="H880" s="577" t="str">
        <f>VLOOKUP(G880,'Элементы таксономии'!O:P,2,0)</f>
        <v>ОФР_71006.31663ПоВложениямВУчтенныеВекселяИмеющиесяВНаличииДляПродажиИностранныхГосударств</v>
      </c>
    </row>
    <row r="881" spans="1:8" ht="33.75">
      <c r="A881" s="25">
        <v>64</v>
      </c>
      <c r="B881" s="192" t="s">
        <v>10857</v>
      </c>
      <c r="C881" s="104">
        <v>31664</v>
      </c>
      <c r="D881" s="196">
        <v>71006</v>
      </c>
      <c r="F881" t="str">
        <f t="shared" si="15"/>
        <v>71006.31664</v>
      </c>
      <c r="G881" t="s">
        <v>25968</v>
      </c>
      <c r="H881" s="577" t="str">
        <f>VLOOKUP(G881,'Элементы таксономии'!O:P,2,0)</f>
        <v>ОФР_71006.31664ПоВложениямВУчтенныеВекселяИмеющиесяВНаличииДляПродажиБанковНерезидентов</v>
      </c>
    </row>
    <row r="882" spans="1:8" ht="33.75">
      <c r="A882" s="25">
        <v>65</v>
      </c>
      <c r="B882" s="192" t="s">
        <v>10856</v>
      </c>
      <c r="C882" s="104">
        <v>31665</v>
      </c>
      <c r="D882" s="196">
        <v>71006</v>
      </c>
      <c r="F882" t="str">
        <f t="shared" si="15"/>
        <v>71006.31665</v>
      </c>
      <c r="G882" t="s">
        <v>25969</v>
      </c>
      <c r="H882" s="577" t="str">
        <f>VLOOKUP(G882,'Элементы таксономии'!O:P,2,0)</f>
        <v>ОФР_71006.31665ПоВложениямВУчтенныеВекселяИмеющиесяВНаличииДляПродажиПрочихНерезидентов</v>
      </c>
    </row>
    <row r="883" spans="1:8" ht="45">
      <c r="A883" s="25">
        <v>66</v>
      </c>
      <c r="B883" s="192" t="s">
        <v>11233</v>
      </c>
      <c r="C883" s="104">
        <v>31666</v>
      </c>
      <c r="D883" s="196">
        <v>71006</v>
      </c>
      <c r="F883" t="str">
        <f t="shared" si="15"/>
        <v>71006.31666</v>
      </c>
      <c r="G883" t="s">
        <v>25970</v>
      </c>
      <c r="H883" s="577" t="str">
        <f>VLOOKUP(G883,'Элементы таксономии'!O:P,2,0)</f>
        <v>ОФР_71006.31666ПоВложениямВУчтенныеВекселяУдерживаемыеДоПогашенияФедеральныхОргановИсполнительнойВласти</v>
      </c>
    </row>
    <row r="884" spans="1:8" ht="56.25">
      <c r="A884" s="25">
        <v>67</v>
      </c>
      <c r="B884" s="192" t="s">
        <v>11345</v>
      </c>
      <c r="C884" s="104">
        <v>31667</v>
      </c>
      <c r="D884" s="196">
        <v>71006</v>
      </c>
      <c r="F884" t="str">
        <f t="shared" si="15"/>
        <v>71006.31667</v>
      </c>
      <c r="G884" t="s">
        <v>25971</v>
      </c>
      <c r="H884" s="577" t="str">
        <f>VLOOKUP(G884,'Элементы таксономии'!O:P,2,0)</f>
        <v>ОФР_71006.31667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885" spans="1:8" ht="33.75">
      <c r="A885" s="25">
        <v>68</v>
      </c>
      <c r="B885" s="192" t="s">
        <v>11231</v>
      </c>
      <c r="C885" s="104">
        <v>31668</v>
      </c>
      <c r="D885" s="196">
        <v>71006</v>
      </c>
      <c r="F885" t="str">
        <f t="shared" si="15"/>
        <v>71006.31668</v>
      </c>
      <c r="G885" t="s">
        <v>25972</v>
      </c>
      <c r="H885" s="577" t="str">
        <f>VLOOKUP(G885,'Элементы таксономии'!O:P,2,0)</f>
        <v>ОФР_71006.31668ПоВложениямВУчтенныеВекселяУдерживаемыеДоПогашенияКредитныхОрганизаций</v>
      </c>
    </row>
    <row r="886" spans="1:8" ht="33.75">
      <c r="A886" s="25">
        <v>69</v>
      </c>
      <c r="B886" s="192" t="s">
        <v>11230</v>
      </c>
      <c r="C886" s="104">
        <v>31669</v>
      </c>
      <c r="D886" s="196">
        <v>71006</v>
      </c>
      <c r="F886" t="str">
        <f t="shared" si="15"/>
        <v>71006.31669</v>
      </c>
      <c r="G886" t="s">
        <v>25973</v>
      </c>
      <c r="H886" s="577" t="str">
        <f>VLOOKUP(G886,'Элементы таксономии'!O:P,2,0)</f>
        <v>ОФР_71006.31669ПоВложениямВУчтенныеВекселяУдерживаемыеДоПогашенияПрочихРезидентов</v>
      </c>
    </row>
    <row r="887" spans="1:8" ht="33.75">
      <c r="A887" s="25">
        <v>70</v>
      </c>
      <c r="B887" s="192" t="s">
        <v>11229</v>
      </c>
      <c r="C887" s="104">
        <v>31670</v>
      </c>
      <c r="D887" s="196">
        <v>71006</v>
      </c>
      <c r="F887" t="str">
        <f t="shared" si="15"/>
        <v>71006.31670</v>
      </c>
      <c r="G887" t="s">
        <v>25974</v>
      </c>
      <c r="H887" s="577" t="str">
        <f>VLOOKUP(G887,'Элементы таксономии'!O:P,2,0)</f>
        <v>ОФР_71006.31670ПоВложениямВУчтенныеВекселяУдерживаемыеДоПогашенияИностранныхГосударств</v>
      </c>
    </row>
    <row r="888" spans="1:8" ht="33.75">
      <c r="A888" s="25">
        <v>71</v>
      </c>
      <c r="B888" s="192" t="s">
        <v>11228</v>
      </c>
      <c r="C888" s="104">
        <v>31671</v>
      </c>
      <c r="D888" s="196">
        <v>71006</v>
      </c>
      <c r="F888" t="str">
        <f t="shared" si="15"/>
        <v>71006.31671</v>
      </c>
      <c r="G888" t="s">
        <v>25975</v>
      </c>
      <c r="H888" s="577" t="str">
        <f>VLOOKUP(G888,'Элементы таксономии'!O:P,2,0)</f>
        <v>ОФР_71006.31671ПоВложениямВУчтенныеВекселяУдерживаемыеДоПогашенияБанковНерезидентов</v>
      </c>
    </row>
    <row r="889" spans="1:8" ht="33.75">
      <c r="A889" s="25">
        <v>72</v>
      </c>
      <c r="B889" s="192" t="s">
        <v>11227</v>
      </c>
      <c r="C889" s="104">
        <v>31672</v>
      </c>
      <c r="D889" s="196">
        <v>71006</v>
      </c>
      <c r="F889" t="str">
        <f t="shared" si="15"/>
        <v>71006.31672</v>
      </c>
      <c r="G889" t="s">
        <v>25976</v>
      </c>
      <c r="H889" s="577" t="str">
        <f>VLOOKUP(G889,'Элементы таксономии'!O:P,2,0)</f>
        <v>ОФР_71006.31672ПоВложениямВУчтенныеВекселяУдерживаемыеДоПогашенияПрочихНерезидентов</v>
      </c>
    </row>
    <row r="890" spans="1:8" ht="78.75">
      <c r="A890" s="25">
        <v>73</v>
      </c>
      <c r="B890" s="192" t="s">
        <v>11226</v>
      </c>
      <c r="C890" s="104">
        <v>31673</v>
      </c>
      <c r="D890" s="196">
        <v>71006</v>
      </c>
      <c r="F890" t="str">
        <f t="shared" si="15"/>
        <v>71006.31673</v>
      </c>
      <c r="G890" t="s">
        <v>25977</v>
      </c>
      <c r="H890" s="577" t="str">
        <f>VLOOKUP(G890,'Элементы таксономии'!O:P,2,0)</f>
        <v>ОФР_71006.31673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891" spans="1:8" ht="101.25">
      <c r="A891" s="25">
        <v>74</v>
      </c>
      <c r="B891" s="192" t="s">
        <v>11225</v>
      </c>
      <c r="C891" s="104">
        <v>31674</v>
      </c>
      <c r="D891" s="196">
        <v>71006</v>
      </c>
      <c r="F891" t="str">
        <f t="shared" si="15"/>
        <v>71006.31674</v>
      </c>
      <c r="G891" t="s">
        <v>25978</v>
      </c>
      <c r="H891" s="577" t="str">
        <f>VLOOKUP(G891,'Элементы таксономии'!O:P,2,0)</f>
        <v>ОФР_71006.31674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892" spans="1:8" ht="67.5">
      <c r="A892" s="25">
        <v>75</v>
      </c>
      <c r="B892" s="192" t="s">
        <v>11224</v>
      </c>
      <c r="C892" s="104">
        <v>31675</v>
      </c>
      <c r="D892" s="196">
        <v>71006</v>
      </c>
      <c r="F892" t="str">
        <f t="shared" si="15"/>
        <v>71006.31675</v>
      </c>
      <c r="G892" t="s">
        <v>25979</v>
      </c>
      <c r="H892" s="577" t="str">
        <f>VLOOKUP(G892,'Элементы таксономии'!O:P,2,0)</f>
        <v>ОФР_71006.31675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893" spans="1:8" ht="67.5">
      <c r="A893" s="25">
        <v>76</v>
      </c>
      <c r="B893" s="192" t="s">
        <v>11223</v>
      </c>
      <c r="C893" s="104">
        <v>31676</v>
      </c>
      <c r="D893" s="196">
        <v>71006</v>
      </c>
      <c r="F893" t="str">
        <f t="shared" si="15"/>
        <v>71006.31676</v>
      </c>
      <c r="G893" t="s">
        <v>25980</v>
      </c>
      <c r="H893" s="577" t="str">
        <f>VLOOKUP(G893,'Элементы таксономии'!O:P,2,0)</f>
        <v>ОФР_71006.31676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894" spans="1:8" ht="67.5">
      <c r="A894" s="25">
        <v>77</v>
      </c>
      <c r="B894" s="192" t="s">
        <v>11222</v>
      </c>
      <c r="C894" s="104">
        <v>31677</v>
      </c>
      <c r="D894" s="196">
        <v>71006</v>
      </c>
      <c r="F894" t="str">
        <f t="shared" si="15"/>
        <v>71006.31677</v>
      </c>
      <c r="G894" t="s">
        <v>25981</v>
      </c>
      <c r="H894" s="577" t="str">
        <f>VLOOKUP(G894,'Элементы таксономии'!O:P,2,0)</f>
        <v>ОФР_71006.31677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895" spans="1:8" ht="67.5">
      <c r="A895" s="25">
        <v>78</v>
      </c>
      <c r="B895" s="192" t="s">
        <v>11221</v>
      </c>
      <c r="C895" s="104">
        <v>31678</v>
      </c>
      <c r="D895" s="196">
        <v>71006</v>
      </c>
      <c r="F895" t="str">
        <f t="shared" si="15"/>
        <v>71006.31678</v>
      </c>
      <c r="G895" t="s">
        <v>25982</v>
      </c>
      <c r="H895" s="577" t="str">
        <f>VLOOKUP(G895,'Элементы таксономии'!O:P,2,0)</f>
        <v>ОФР_71006.31678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896" spans="1:8" ht="67.5">
      <c r="A896" s="25">
        <v>79</v>
      </c>
      <c r="B896" s="192" t="s">
        <v>11220</v>
      </c>
      <c r="C896" s="104">
        <v>31679</v>
      </c>
      <c r="D896" s="196">
        <v>71006</v>
      </c>
      <c r="F896" t="str">
        <f t="shared" si="15"/>
        <v>71006.31679</v>
      </c>
      <c r="G896" t="s">
        <v>25983</v>
      </c>
      <c r="H896" s="577" t="str">
        <f>VLOOKUP(G896,'Элементы таксономии'!O:P,2,0)</f>
        <v>ОФР_71006.31679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897" spans="1:8" ht="33.75">
      <c r="A897" s="25"/>
      <c r="B897" s="192" t="s">
        <v>11344</v>
      </c>
      <c r="C897" s="104"/>
      <c r="D897" s="196"/>
      <c r="H897" s="577"/>
    </row>
    <row r="898" spans="1:8">
      <c r="A898" s="25"/>
      <c r="B898" s="192" t="s">
        <v>11343</v>
      </c>
      <c r="C898" s="104"/>
      <c r="D898" s="196"/>
      <c r="H898" s="577"/>
    </row>
    <row r="899" spans="1:8" ht="22.5">
      <c r="A899" s="25">
        <v>1</v>
      </c>
      <c r="B899" s="192" t="s">
        <v>11097</v>
      </c>
      <c r="C899" s="104">
        <v>32101</v>
      </c>
      <c r="D899" s="196">
        <v>71501</v>
      </c>
      <c r="F899" t="str">
        <f t="shared" si="15"/>
        <v>71501.32101</v>
      </c>
      <c r="G899" t="s">
        <v>25984</v>
      </c>
      <c r="H899" s="577" t="str">
        <f>VLOOKUP(G899,'Элементы таксономии'!O:P,2,0)</f>
        <v>ОФР_71501.32101ВКредитныхОрганизациях</v>
      </c>
    </row>
    <row r="900" spans="1:8" ht="22.5">
      <c r="A900" s="25">
        <v>2</v>
      </c>
      <c r="B900" s="192" t="s">
        <v>11096</v>
      </c>
      <c r="C900" s="104">
        <v>32102</v>
      </c>
      <c r="D900" s="196">
        <v>71501</v>
      </c>
      <c r="F900" t="str">
        <f t="shared" si="15"/>
        <v>71501.32102</v>
      </c>
      <c r="G900" t="s">
        <v>25985</v>
      </c>
      <c r="H900" s="577" t="str">
        <f>VLOOKUP(G900,'Элементы таксономии'!O:P,2,0)</f>
        <v>ОФР_71501.32102ВБанкахНерезидентах</v>
      </c>
    </row>
    <row r="901" spans="1:8" ht="22.5">
      <c r="A901" s="25"/>
      <c r="B901" s="192" t="s">
        <v>11342</v>
      </c>
      <c r="C901" s="104"/>
      <c r="D901" s="196"/>
      <c r="H901" s="577"/>
    </row>
    <row r="902" spans="1:8" ht="33.75">
      <c r="A902" s="25">
        <v>1</v>
      </c>
      <c r="B902" s="192" t="s">
        <v>11280</v>
      </c>
      <c r="C902" s="104">
        <v>32201</v>
      </c>
      <c r="D902" s="196">
        <v>71501</v>
      </c>
      <c r="F902" t="str">
        <f t="shared" si="15"/>
        <v>71501.32201</v>
      </c>
      <c r="G902" t="s">
        <v>25986</v>
      </c>
      <c r="H902" s="577" t="str">
        <f>VLOOKUP(G902,'Элементы таксономии'!O:P,2,0)</f>
        <v>ОФР_71501.32201ФинансовымОрганамСубъектовРоссийскойФедерацииИОргановМестногоСамоуправления</v>
      </c>
    </row>
    <row r="903" spans="1:8" ht="33.75">
      <c r="A903" s="25">
        <v>2</v>
      </c>
      <c r="B903" s="192" t="s">
        <v>11117</v>
      </c>
      <c r="C903" s="104">
        <v>32202</v>
      </c>
      <c r="D903" s="196">
        <v>71501</v>
      </c>
      <c r="F903" t="str">
        <f t="shared" si="15"/>
        <v>71501.32202</v>
      </c>
      <c r="G903" t="s">
        <v>25987</v>
      </c>
      <c r="H903" s="577" t="str">
        <f>VLOOKUP(G903,'Элементы таксономии'!O:P,2,0)</f>
        <v>ОФР_71501.32202ГосударственнымВнебюджетнымФондамРоссийскойФедерации</v>
      </c>
    </row>
    <row r="904" spans="1:8" ht="45">
      <c r="A904" s="25">
        <v>3</v>
      </c>
      <c r="B904" s="192" t="s">
        <v>11279</v>
      </c>
      <c r="C904" s="104">
        <v>32203</v>
      </c>
      <c r="D904" s="196">
        <v>71501</v>
      </c>
      <c r="F904" t="str">
        <f t="shared" si="15"/>
        <v>71501.32203</v>
      </c>
      <c r="G904" t="s">
        <v>25988</v>
      </c>
      <c r="H904" s="577" t="str">
        <f>VLOOKUP(G904,'Элементы таксономии'!O:P,2,0)</f>
        <v>ОФР_71501.32203ВнебюджетнымФондамСубъектовРоссийскойФедерацииИОргановМестногоСамоуправления</v>
      </c>
    </row>
    <row r="905" spans="1:8" ht="33.75">
      <c r="A905" s="25">
        <v>4</v>
      </c>
      <c r="B905" s="192" t="s">
        <v>11115</v>
      </c>
      <c r="C905" s="104">
        <v>32204</v>
      </c>
      <c r="D905" s="196">
        <v>71501</v>
      </c>
      <c r="F905" t="str">
        <f t="shared" si="15"/>
        <v>71501.32204</v>
      </c>
      <c r="G905" t="s">
        <v>25989</v>
      </c>
      <c r="H905" s="577" t="str">
        <f>VLOOKUP(G905,'Элементы таксономии'!O:P,2,0)</f>
        <v>ОФР_71501.32204ФинансовымОрганизациямНаходящимсяВФедеральнойСобственности</v>
      </c>
    </row>
    <row r="906" spans="1:8" ht="33.75">
      <c r="A906" s="25">
        <v>5</v>
      </c>
      <c r="B906" s="192" t="s">
        <v>11341</v>
      </c>
      <c r="C906" s="104">
        <v>32205</v>
      </c>
      <c r="D906" s="196">
        <v>71501</v>
      </c>
      <c r="F906" t="str">
        <f t="shared" si="15"/>
        <v>71501.32205</v>
      </c>
      <c r="G906" t="s">
        <v>25990</v>
      </c>
      <c r="H906" s="577" t="str">
        <f>VLOOKUP(G906,'Элементы таксономии'!O:P,2,0)</f>
        <v>ОФР_71501.32205КоммерческимОрганизациямНаходящимсяВФедеральнойСобственности</v>
      </c>
    </row>
    <row r="907" spans="1:8" ht="33.75">
      <c r="A907" s="25">
        <v>6</v>
      </c>
      <c r="B907" s="192" t="s">
        <v>11112</v>
      </c>
      <c r="C907" s="104">
        <v>32206</v>
      </c>
      <c r="D907" s="196">
        <v>71501</v>
      </c>
      <c r="F907" t="str">
        <f t="shared" si="15"/>
        <v>71501.32206</v>
      </c>
      <c r="G907" t="s">
        <v>25991</v>
      </c>
      <c r="H907" s="577" t="str">
        <f>VLOOKUP(G907,'Элементы таксономии'!O:P,2,0)</f>
        <v>ОФР_71501.32206НекоммерческимОрганизациямНаходящимсяВФедеральнойСобственности</v>
      </c>
    </row>
    <row r="908" spans="1:8" ht="45">
      <c r="A908" s="25">
        <v>7</v>
      </c>
      <c r="B908" s="192" t="s">
        <v>11111</v>
      </c>
      <c r="C908" s="104">
        <v>32207</v>
      </c>
      <c r="D908" s="196">
        <v>71501</v>
      </c>
      <c r="F908" t="str">
        <f t="shared" si="15"/>
        <v>71501.32207</v>
      </c>
      <c r="G908" t="s">
        <v>25992</v>
      </c>
      <c r="H908" s="577" t="str">
        <f>VLOOKUP(G908,'Элементы таксономии'!O:P,2,0)</f>
        <v>ОФР_71501.32207ФинансовымОрганизациямНаходящимсяВГосударственнойКромеФедеральнойСобственности</v>
      </c>
    </row>
    <row r="909" spans="1:8" ht="45">
      <c r="A909" s="25">
        <v>8</v>
      </c>
      <c r="B909" s="192" t="s">
        <v>11110</v>
      </c>
      <c r="C909" s="104">
        <v>32208</v>
      </c>
      <c r="D909" s="196">
        <v>71501</v>
      </c>
      <c r="F909" t="str">
        <f t="shared" si="15"/>
        <v>71501.32208</v>
      </c>
      <c r="G909" t="s">
        <v>25993</v>
      </c>
      <c r="H909" s="577" t="str">
        <f>VLOOKUP(G909,'Элементы таксономии'!O:P,2,0)</f>
        <v>ОФР_71501.32208КоммерческимОрганизациямНаходящимсяВГосударственнойКромеФедеральнойСобственности</v>
      </c>
    </row>
    <row r="910" spans="1:8" ht="45">
      <c r="A910" s="25">
        <v>9</v>
      </c>
      <c r="B910" s="192" t="s">
        <v>11109</v>
      </c>
      <c r="C910" s="104">
        <v>32209</v>
      </c>
      <c r="D910" s="196">
        <v>71501</v>
      </c>
      <c r="F910" t="str">
        <f t="shared" si="15"/>
        <v>71501.32209</v>
      </c>
      <c r="G910" t="s">
        <v>25994</v>
      </c>
      <c r="H910" s="577" t="str">
        <f>VLOOKUP(G910,'Элементы таксономии'!O:P,2,0)</f>
        <v>ОФР_71501.32209НекоммерческимОрганизациямНаходящимсяВГосударственнойКромеФедеральнойСобственности</v>
      </c>
    </row>
    <row r="911" spans="1:8" ht="22.5">
      <c r="A911" s="25">
        <v>10</v>
      </c>
      <c r="B911" s="192" t="s">
        <v>11108</v>
      </c>
      <c r="C911" s="104">
        <v>32210</v>
      </c>
      <c r="D911" s="196">
        <v>71501</v>
      </c>
      <c r="F911" t="str">
        <f t="shared" si="15"/>
        <v>71501.32210</v>
      </c>
      <c r="G911" t="s">
        <v>25995</v>
      </c>
      <c r="H911" s="577" t="str">
        <f>VLOOKUP(G911,'Элементы таксономии'!O:P,2,0)</f>
        <v>ОФР_71501.32210НегосударственнымФинансовымОрганизациям</v>
      </c>
    </row>
    <row r="912" spans="1:8" ht="22.5">
      <c r="A912" s="25">
        <v>11</v>
      </c>
      <c r="B912" s="192" t="s">
        <v>11107</v>
      </c>
      <c r="C912" s="104">
        <v>32211</v>
      </c>
      <c r="D912" s="196">
        <v>71501</v>
      </c>
      <c r="F912" t="str">
        <f t="shared" si="15"/>
        <v>71501.32211</v>
      </c>
      <c r="G912" t="s">
        <v>25996</v>
      </c>
      <c r="H912" s="577" t="str">
        <f>VLOOKUP(G912,'Элементы таксономии'!O:P,2,0)</f>
        <v>ОФР_71501.32211НегосударственнымКоммерческимОрганизациям</v>
      </c>
    </row>
    <row r="913" spans="1:8" ht="22.5">
      <c r="A913" s="25">
        <v>12</v>
      </c>
      <c r="B913" s="192" t="s">
        <v>11106</v>
      </c>
      <c r="C913" s="104">
        <v>32212</v>
      </c>
      <c r="D913" s="196">
        <v>71501</v>
      </c>
      <c r="F913" t="str">
        <f t="shared" si="15"/>
        <v>71501.32212</v>
      </c>
      <c r="G913" t="s">
        <v>25997</v>
      </c>
      <c r="H913" s="577" t="str">
        <f>VLOOKUP(G913,'Элементы таксономии'!O:P,2,0)</f>
        <v>ОФР_71501.32212НегосударственнымНекоммерческимОрганизациям</v>
      </c>
    </row>
    <row r="914" spans="1:8" ht="22.5">
      <c r="A914" s="25">
        <v>13</v>
      </c>
      <c r="B914" s="192" t="s">
        <v>11340</v>
      </c>
      <c r="C914" s="104">
        <v>32213</v>
      </c>
      <c r="D914" s="196">
        <v>71501</v>
      </c>
      <c r="F914" t="str">
        <f t="shared" si="15"/>
        <v>71501.32213</v>
      </c>
      <c r="G914" t="s">
        <v>25998</v>
      </c>
      <c r="H914" s="577" t="str">
        <f>VLOOKUP(G914,'Элементы таксономии'!O:P,2,0)</f>
        <v>ОФР_71501.32213ЮридическимЛицамНерезидентам</v>
      </c>
    </row>
    <row r="915" spans="1:8" ht="22.5">
      <c r="A915" s="25">
        <v>14</v>
      </c>
      <c r="B915" s="192" t="s">
        <v>11080</v>
      </c>
      <c r="C915" s="104">
        <v>32214</v>
      </c>
      <c r="D915" s="196">
        <v>71501</v>
      </c>
      <c r="F915" t="str">
        <f t="shared" si="15"/>
        <v>71501.32214</v>
      </c>
      <c r="G915" t="s">
        <v>25999</v>
      </c>
      <c r="H915" s="577" t="str">
        <f>VLOOKUP(G915,'Элементы таксономии'!O:P,2,0)</f>
        <v>ОФР_71501.32214КредитнымОрганизациям</v>
      </c>
    </row>
    <row r="916" spans="1:8" ht="22.5">
      <c r="A916" s="25">
        <v>15</v>
      </c>
      <c r="B916" s="192" t="s">
        <v>11104</v>
      </c>
      <c r="C916" s="104">
        <v>32215</v>
      </c>
      <c r="D916" s="196">
        <v>71501</v>
      </c>
      <c r="F916" t="str">
        <f t="shared" si="15"/>
        <v>71501.32215</v>
      </c>
      <c r="G916" t="s">
        <v>26000</v>
      </c>
      <c r="H916" s="577" t="str">
        <f>VLOOKUP(G916,'Элементы таксономии'!O:P,2,0)</f>
        <v>ОФР_71501.32215БанкамНерезидентам</v>
      </c>
    </row>
    <row r="917" spans="1:8" ht="22.5">
      <c r="A917" s="25"/>
      <c r="B917" s="192" t="s">
        <v>11339</v>
      </c>
      <c r="C917" s="104"/>
      <c r="D917" s="196"/>
      <c r="H917" s="577"/>
    </row>
    <row r="918" spans="1:8" ht="33.75">
      <c r="A918" s="25">
        <v>1</v>
      </c>
      <c r="B918" s="192" t="s">
        <v>11338</v>
      </c>
      <c r="C918" s="104">
        <v>32301</v>
      </c>
      <c r="D918" s="196">
        <v>71501</v>
      </c>
      <c r="F918" t="str">
        <f t="shared" si="15"/>
        <v>71501.32301</v>
      </c>
      <c r="G918" t="s">
        <v>26001</v>
      </c>
      <c r="H918" s="577" t="str">
        <f>VLOOKUP(G918,'Элементы таксономии'!O:P,2,0)</f>
        <v>ОФР_71501.32301ПоПрочимСредствамПредоставленнымФизическимЛицам</v>
      </c>
    </row>
    <row r="919" spans="1:8" ht="33.75">
      <c r="A919" s="25">
        <v>2</v>
      </c>
      <c r="B919" s="192" t="s">
        <v>11337</v>
      </c>
      <c r="C919" s="104">
        <v>32302</v>
      </c>
      <c r="D919" s="196">
        <v>71501</v>
      </c>
      <c r="F919" t="str">
        <f t="shared" si="15"/>
        <v>71501.32302</v>
      </c>
      <c r="G919" t="s">
        <v>26002</v>
      </c>
      <c r="H919" s="577" t="str">
        <f>VLOOKUP(G919,'Элементы таксономии'!O:P,2,0)</f>
        <v>ОФР_71501.32302ПоПрочимСредствамПредоставленнымФизическимЛицамНерезидентам</v>
      </c>
    </row>
    <row r="920" spans="1:8">
      <c r="A920" s="25"/>
      <c r="B920" s="192" t="s">
        <v>11336</v>
      </c>
      <c r="C920" s="104"/>
      <c r="D920" s="196"/>
      <c r="H920" s="577"/>
    </row>
    <row r="921" spans="1:8" ht="22.5">
      <c r="A921" s="25">
        <v>1</v>
      </c>
      <c r="B921" s="192" t="s">
        <v>11275</v>
      </c>
      <c r="C921" s="104">
        <v>32401</v>
      </c>
      <c r="D921" s="196">
        <v>71501</v>
      </c>
      <c r="F921" t="str">
        <f t="shared" si="15"/>
        <v>71501.32401</v>
      </c>
      <c r="G921" t="s">
        <v>26003</v>
      </c>
      <c r="H921" s="577" t="str">
        <f>VLOOKUP(G921,'Элементы таксономии'!O:P,2,0)</f>
        <v>ОФР_71501.32401ПоЗаймамВыданнымФизическимЛицам</v>
      </c>
    </row>
    <row r="922" spans="1:8" ht="22.5">
      <c r="A922" s="25">
        <v>2</v>
      </c>
      <c r="B922" s="192" t="s">
        <v>11274</v>
      </c>
      <c r="C922" s="104">
        <v>32402</v>
      </c>
      <c r="D922" s="196">
        <v>71501</v>
      </c>
      <c r="F922" t="str">
        <f t="shared" si="15"/>
        <v>71501.32402</v>
      </c>
      <c r="G922" t="s">
        <v>26004</v>
      </c>
      <c r="H922" s="577" t="str">
        <f>VLOOKUP(G922,'Элементы таксономии'!O:P,2,0)</f>
        <v>ОФР_71501.32402ПоЗаймамВыданнымЮридическимЛицам</v>
      </c>
    </row>
    <row r="923" spans="1:8" ht="22.5">
      <c r="A923" s="25"/>
      <c r="B923" s="192" t="s">
        <v>11335</v>
      </c>
      <c r="C923" s="104"/>
      <c r="D923" s="196"/>
      <c r="H923" s="577"/>
    </row>
    <row r="924" spans="1:8" ht="33.75">
      <c r="A924" s="25"/>
      <c r="B924" s="192" t="s">
        <v>11334</v>
      </c>
      <c r="C924" s="104"/>
      <c r="D924" s="196"/>
      <c r="H924" s="577"/>
    </row>
    <row r="925" spans="1:8" ht="56.25">
      <c r="A925" s="25">
        <v>1</v>
      </c>
      <c r="B925" s="192" t="s">
        <v>11262</v>
      </c>
      <c r="C925" s="104">
        <v>33101</v>
      </c>
      <c r="D925" s="196">
        <v>71503</v>
      </c>
      <c r="F925" t="str">
        <f t="shared" si="15"/>
        <v>71503.33101</v>
      </c>
      <c r="G925" t="s">
        <v>26005</v>
      </c>
      <c r="H925" s="577" t="str">
        <f>VLOOKUP(G925,'Элементы таксономии'!O:P,2,0)</f>
        <v>ОФР_71503.33101ПоВложениямВДолговыеЦенныеБумагиОцениваемыеПоСправедливойСтоимостиЧерезПрибыльИлиУбытокКромеВекселейРоссийскойФедерации</v>
      </c>
    </row>
    <row r="926" spans="1:8" ht="67.5">
      <c r="A926" s="25">
        <v>2</v>
      </c>
      <c r="B926" s="192" t="s">
        <v>11261</v>
      </c>
      <c r="C926" s="104">
        <v>33102</v>
      </c>
      <c r="D926" s="196">
        <v>71503</v>
      </c>
      <c r="F926" t="str">
        <f t="shared" si="15"/>
        <v>71503.33102</v>
      </c>
      <c r="G926" t="s">
        <v>26006</v>
      </c>
      <c r="H926" s="577" t="str">
        <f>VLOOKUP(G926,'Элементы таксономии'!O:P,2,0)</f>
        <v>ОФР_71503.33102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927" spans="1:8" ht="56.25">
      <c r="A927" s="25">
        <v>3</v>
      </c>
      <c r="B927" s="192" t="s">
        <v>11260</v>
      </c>
      <c r="C927" s="104">
        <v>33103</v>
      </c>
      <c r="D927" s="196">
        <v>71503</v>
      </c>
      <c r="F927" t="str">
        <f t="shared" si="15"/>
        <v>71503.33103</v>
      </c>
      <c r="G927" t="s">
        <v>26007</v>
      </c>
      <c r="H927" s="577" t="str">
        <f>VLOOKUP(G927,'Элементы таксономии'!O:P,2,0)</f>
        <v>ОФР_71503.33103ПоВложениямВДолговыеЦенныеБумагиОцениваемыеПоСправедливойСтоимостиЧерезПрибыльИлиУбытокКромеВекселейКредитныхОрганизаций</v>
      </c>
    </row>
    <row r="928" spans="1:8" ht="56.25">
      <c r="A928" s="25">
        <v>4</v>
      </c>
      <c r="B928" s="192" t="s">
        <v>11259</v>
      </c>
      <c r="C928" s="104">
        <v>33104</v>
      </c>
      <c r="D928" s="196">
        <v>71503</v>
      </c>
      <c r="F928" t="str">
        <f t="shared" si="15"/>
        <v>71503.33104</v>
      </c>
      <c r="G928" t="s">
        <v>26008</v>
      </c>
      <c r="H928" s="577" t="str">
        <f>VLOOKUP(G928,'Элементы таксономии'!O:P,2,0)</f>
        <v>ОФР_71503.33104ПоВложениямВДолговыеЦенныеБумагиОцениваемыеПоСправедливойСтоимостиЧерезПрибыльИлиУбытокКромеВекселейПрочихРезидентов</v>
      </c>
    </row>
    <row r="929" spans="1:8" ht="56.25">
      <c r="A929" s="25">
        <v>5</v>
      </c>
      <c r="B929" s="192" t="s">
        <v>11258</v>
      </c>
      <c r="C929" s="104">
        <v>33105</v>
      </c>
      <c r="D929" s="196">
        <v>71503</v>
      </c>
      <c r="F929" t="str">
        <f t="shared" si="15"/>
        <v>71503.33105</v>
      </c>
      <c r="G929" t="s">
        <v>26009</v>
      </c>
      <c r="H929" s="577" t="str">
        <f>VLOOKUP(G929,'Элементы таксономии'!O:P,2,0)</f>
        <v>ОФР_71503.33105ПоВложениямВДолговыеЦенныеБумагиОцениваемыеПоСправедливойСтоимостиЧерезПрибыльИлиУбытокКромеВекселейИностранныхГосударств</v>
      </c>
    </row>
    <row r="930" spans="1:8" ht="56.25">
      <c r="A930" s="25">
        <v>6</v>
      </c>
      <c r="B930" s="192" t="s">
        <v>11257</v>
      </c>
      <c r="C930" s="104">
        <v>33106</v>
      </c>
      <c r="D930" s="196">
        <v>71503</v>
      </c>
      <c r="F930" t="str">
        <f t="shared" si="15"/>
        <v>71503.33106</v>
      </c>
      <c r="G930" t="s">
        <v>26010</v>
      </c>
      <c r="H930" s="577" t="str">
        <f>VLOOKUP(G930,'Элементы таксономии'!O:P,2,0)</f>
        <v>ОФР_71503.33106ПоВложениямВДолговыеЦенныеБумагиОцениваемыеПоСправедливойСтоимостиЧерезПрибыльИлиУбытокКромеВекселейБанковНерезидентов</v>
      </c>
    </row>
    <row r="931" spans="1:8" ht="56.25">
      <c r="A931" s="25">
        <v>7</v>
      </c>
      <c r="B931" s="192" t="s">
        <v>11256</v>
      </c>
      <c r="C931" s="104">
        <v>33107</v>
      </c>
      <c r="D931" s="196">
        <v>71503</v>
      </c>
      <c r="F931" t="str">
        <f t="shared" si="15"/>
        <v>71503.33107</v>
      </c>
      <c r="G931" t="s">
        <v>26011</v>
      </c>
      <c r="H931" s="577" t="str">
        <f>VLOOKUP(G931,'Элементы таксономии'!O:P,2,0)</f>
        <v>ОФР_71503.33107ПоВложениямВДолговыеЦенныеБумагиОцениваемыеПоСправедливойСтоимостиЧерезПрибыльИлиУбытокКромеВекселейПрочихНерезидентов</v>
      </c>
    </row>
    <row r="932" spans="1:8" ht="56.25">
      <c r="A932" s="25">
        <v>8</v>
      </c>
      <c r="B932" s="192" t="s">
        <v>11241</v>
      </c>
      <c r="C932" s="104">
        <v>33108</v>
      </c>
      <c r="D932" s="196">
        <v>71503</v>
      </c>
      <c r="F932" t="str">
        <f t="shared" si="15"/>
        <v>71503.33108</v>
      </c>
      <c r="G932" t="s">
        <v>26012</v>
      </c>
      <c r="H932" s="577" t="str">
        <f>VLOOKUP(G932,'Элементы таксономии'!O:P,2,0)</f>
        <v>ОФР_71503.33108ПоВложениямВУчтенныеВекселяОцениваемыеПоСправедливойСтоимостиЧерезПрибыльИлиУбытокФедеральныхОргановИсполнительнойВласти</v>
      </c>
    </row>
    <row r="933" spans="1:8" ht="78.75">
      <c r="A933" s="25">
        <v>9</v>
      </c>
      <c r="B933" s="192" t="s">
        <v>11271</v>
      </c>
      <c r="C933" s="104">
        <v>33109</v>
      </c>
      <c r="D933" s="196">
        <v>71503</v>
      </c>
      <c r="F933" t="str">
        <f t="shared" si="15"/>
        <v>71503.33109</v>
      </c>
      <c r="G933" t="s">
        <v>26013</v>
      </c>
      <c r="H933" s="577" t="str">
        <f>VLOOKUP(G933,'Элементы таксономии'!O:P,2,0)</f>
        <v>ОФР_71503.33109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934" spans="1:8" ht="45">
      <c r="A934" s="25">
        <v>10</v>
      </c>
      <c r="B934" s="192" t="s">
        <v>11239</v>
      </c>
      <c r="C934" s="104">
        <v>33110</v>
      </c>
      <c r="D934" s="196">
        <v>71503</v>
      </c>
      <c r="F934" t="str">
        <f t="shared" ref="F934:F997" si="16">CONCATENATE(D934,".",C934)</f>
        <v>71503.33110</v>
      </c>
      <c r="G934" t="s">
        <v>26014</v>
      </c>
      <c r="H934" s="577" t="str">
        <f>VLOOKUP(G934,'Элементы таксономии'!O:P,2,0)</f>
        <v>ОФР_71503.33110ПоВложениямВУчтенныеВекселяОцениваемыеПоСправедливойСтоимостиЧерезПрибыльИлиУбытокКредитныхОрганизаций</v>
      </c>
    </row>
    <row r="935" spans="1:8" ht="45">
      <c r="A935" s="25">
        <v>11</v>
      </c>
      <c r="B935" s="192" t="s">
        <v>11238</v>
      </c>
      <c r="C935" s="104">
        <v>33111</v>
      </c>
      <c r="D935" s="196">
        <v>71503</v>
      </c>
      <c r="F935" t="str">
        <f t="shared" si="16"/>
        <v>71503.33111</v>
      </c>
      <c r="G935" t="s">
        <v>26015</v>
      </c>
      <c r="H935" s="577" t="str">
        <f>VLOOKUP(G935,'Элементы таксономии'!O:P,2,0)</f>
        <v>ОФР_71503.33111ПоВложениямВУчтенныеВекселяОцениваемыеПоСправедливойСтоимостиЧерезПрибыльИлиУбытокПрочихРезидентов</v>
      </c>
    </row>
    <row r="936" spans="1:8" ht="45">
      <c r="A936" s="25">
        <v>12</v>
      </c>
      <c r="B936" s="192" t="s">
        <v>11237</v>
      </c>
      <c r="C936" s="104">
        <v>33112</v>
      </c>
      <c r="D936" s="196">
        <v>71503</v>
      </c>
      <c r="F936" t="str">
        <f t="shared" si="16"/>
        <v>71503.33112</v>
      </c>
      <c r="G936" t="s">
        <v>26016</v>
      </c>
      <c r="H936" s="577" t="str">
        <f>VLOOKUP(G936,'Элементы таксономии'!O:P,2,0)</f>
        <v>ОФР_71503.33112ПоВложениямВУчтенныеВекселяОцениваемыеПоСправедливойСтоимостиЧерезПрибыльИлиУбытокИностранныхГосударств</v>
      </c>
    </row>
    <row r="937" spans="1:8" ht="45">
      <c r="A937" s="25">
        <v>13</v>
      </c>
      <c r="B937" s="192" t="s">
        <v>11236</v>
      </c>
      <c r="C937" s="104">
        <v>33113</v>
      </c>
      <c r="D937" s="196">
        <v>71503</v>
      </c>
      <c r="F937" t="str">
        <f t="shared" si="16"/>
        <v>71503.33113</v>
      </c>
      <c r="G937" t="s">
        <v>26017</v>
      </c>
      <c r="H937" s="577" t="str">
        <f>VLOOKUP(G937,'Элементы таксономии'!O:P,2,0)</f>
        <v>ОФР_71503.33113ПоВложениямВУчтенныеВекселяОцениваемыеПоСправедливойСтоимостиЧерезПрибыльИлиУбытокБанковНерезидентов</v>
      </c>
    </row>
    <row r="938" spans="1:8" ht="45">
      <c r="A938" s="25">
        <v>14</v>
      </c>
      <c r="B938" s="192" t="s">
        <v>11235</v>
      </c>
      <c r="C938" s="104">
        <v>33114</v>
      </c>
      <c r="D938" s="196">
        <v>71503</v>
      </c>
      <c r="F938" t="str">
        <f t="shared" si="16"/>
        <v>71503.33114</v>
      </c>
      <c r="G938" t="s">
        <v>26018</v>
      </c>
      <c r="H938" s="577" t="str">
        <f>VLOOKUP(G938,'Элементы таксономии'!O:P,2,0)</f>
        <v>ОФР_71503.33114ПоВложениямВУчтенныеВекселяОцениваемыеПоСправедливойСтоимостиЧерезПрибыльИлиУбытокПрочихНерезидентов</v>
      </c>
    </row>
    <row r="939" spans="1:8" ht="33.75">
      <c r="A939" s="25"/>
      <c r="B939" s="192" t="s">
        <v>11333</v>
      </c>
      <c r="C939" s="104"/>
      <c r="D939" s="196"/>
      <c r="H939" s="577"/>
    </row>
    <row r="940" spans="1:8" ht="56.25">
      <c r="A940" s="25">
        <v>1</v>
      </c>
      <c r="B940" s="192" t="s">
        <v>11262</v>
      </c>
      <c r="C940" s="104">
        <v>33201</v>
      </c>
      <c r="D940" s="196">
        <v>71503</v>
      </c>
      <c r="F940" t="str">
        <f t="shared" si="16"/>
        <v>71503.33201</v>
      </c>
      <c r="G940" t="s">
        <v>26019</v>
      </c>
      <c r="H940" s="577" t="str">
        <f>VLOOKUP(G940,'Элементы таксономии'!O:P,2,0)</f>
        <v>ОФР_71503.33201ПоВложениямВДолговыеЦенныеБумагиОцениваемыеПоСправедливойСтоимостиЧерезПрибыльИлиУбытокКромеВекселейРоссийскойФедерации</v>
      </c>
    </row>
    <row r="941" spans="1:8" ht="67.5">
      <c r="A941" s="25">
        <v>2</v>
      </c>
      <c r="B941" s="192" t="s">
        <v>11261</v>
      </c>
      <c r="C941" s="104">
        <v>33202</v>
      </c>
      <c r="D941" s="196">
        <v>71503</v>
      </c>
      <c r="F941" t="str">
        <f t="shared" si="16"/>
        <v>71503.33202</v>
      </c>
      <c r="G941" t="s">
        <v>26020</v>
      </c>
      <c r="H941" s="577" t="str">
        <f>VLOOKUP(G941,'Элементы таксономии'!O:P,2,0)</f>
        <v>ОФР_71503.33202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942" spans="1:8" ht="56.25">
      <c r="A942" s="25">
        <v>3</v>
      </c>
      <c r="B942" s="192" t="s">
        <v>11260</v>
      </c>
      <c r="C942" s="104">
        <v>33203</v>
      </c>
      <c r="D942" s="196">
        <v>71503</v>
      </c>
      <c r="F942" t="str">
        <f t="shared" si="16"/>
        <v>71503.33203</v>
      </c>
      <c r="G942" t="s">
        <v>26021</v>
      </c>
      <c r="H942" s="577" t="str">
        <f>VLOOKUP(G942,'Элементы таксономии'!O:P,2,0)</f>
        <v>ОФР_71503.33203ПоВложениямВДолговыеЦенныеБумагиОцениваемыеПоСправедливойСтоимостиЧерезПрибыльИлиУбытокКромеВекселейКредитныхОрганизаций</v>
      </c>
    </row>
    <row r="943" spans="1:8" ht="56.25">
      <c r="A943" s="25">
        <v>4</v>
      </c>
      <c r="B943" s="192" t="s">
        <v>11259</v>
      </c>
      <c r="C943" s="104">
        <v>33204</v>
      </c>
      <c r="D943" s="196">
        <v>71503</v>
      </c>
      <c r="F943" t="str">
        <f t="shared" si="16"/>
        <v>71503.33204</v>
      </c>
      <c r="G943" t="s">
        <v>26022</v>
      </c>
      <c r="H943" s="577" t="str">
        <f>VLOOKUP(G943,'Элементы таксономии'!O:P,2,0)</f>
        <v>ОФР_71503.33204ПоВложениямВДолговыеЦенныеБумагиОцениваемыеПоСправедливойСтоимостиЧерезПрибыльИлиУбытокКромеВекселейПрочихРезидентов</v>
      </c>
    </row>
    <row r="944" spans="1:8" ht="56.25">
      <c r="A944" s="25">
        <v>5</v>
      </c>
      <c r="B944" s="192" t="s">
        <v>11258</v>
      </c>
      <c r="C944" s="104">
        <v>33205</v>
      </c>
      <c r="D944" s="196">
        <v>71503</v>
      </c>
      <c r="F944" t="str">
        <f t="shared" si="16"/>
        <v>71503.33205</v>
      </c>
      <c r="G944" t="s">
        <v>26023</v>
      </c>
      <c r="H944" s="577" t="str">
        <f>VLOOKUP(G944,'Элементы таксономии'!O:P,2,0)</f>
        <v>ОФР_71503.33205ПоВложениямВДолговыеЦенныеБумагиОцениваемыеПоСправедливойСтоимостиЧерезПрибыльИлиУбытокКромеВекселейИностранныхГосударств</v>
      </c>
    </row>
    <row r="945" spans="1:8" ht="56.25">
      <c r="A945" s="25">
        <v>6</v>
      </c>
      <c r="B945" s="192" t="s">
        <v>11257</v>
      </c>
      <c r="C945" s="104">
        <v>33206</v>
      </c>
      <c r="D945" s="196">
        <v>71503</v>
      </c>
      <c r="F945" t="str">
        <f t="shared" si="16"/>
        <v>71503.33206</v>
      </c>
      <c r="G945" t="s">
        <v>26024</v>
      </c>
      <c r="H945" s="577" t="str">
        <f>VLOOKUP(G945,'Элементы таксономии'!O:P,2,0)</f>
        <v>ОФР_71503.33206ПоВложениямВДолговыеЦенныеБумагиОцениваемыеПоСправедливойСтоимостиЧерезПрибыльИлиУбытокКромеВекселейБанковНерезидентов</v>
      </c>
    </row>
    <row r="946" spans="1:8" ht="56.25">
      <c r="A946" s="25">
        <v>7</v>
      </c>
      <c r="B946" s="192" t="s">
        <v>11256</v>
      </c>
      <c r="C946" s="104">
        <v>33207</v>
      </c>
      <c r="D946" s="196">
        <v>71503</v>
      </c>
      <c r="F946" t="str">
        <f t="shared" si="16"/>
        <v>71503.33207</v>
      </c>
      <c r="G946" t="s">
        <v>26025</v>
      </c>
      <c r="H946" s="577" t="str">
        <f>VLOOKUP(G946,'Элементы таксономии'!O:P,2,0)</f>
        <v>ОФР_71503.33207ПоВложениямВДолговыеЦенныеБумагиОцениваемыеПоСправедливойСтоимостиЧерезПрибыльИлиУбытокКромеВекселейПрочихНерезидентов</v>
      </c>
    </row>
    <row r="947" spans="1:8" ht="56.25">
      <c r="A947" s="25">
        <v>8</v>
      </c>
      <c r="B947" s="192" t="s">
        <v>11332</v>
      </c>
      <c r="C947" s="104">
        <v>33208</v>
      </c>
      <c r="D947" s="196">
        <v>71503</v>
      </c>
      <c r="F947" t="str">
        <f t="shared" si="16"/>
        <v>71503.33208</v>
      </c>
      <c r="G947" t="s">
        <v>26026</v>
      </c>
      <c r="H947" s="577" t="str">
        <f>VLOOKUP(G947,'Элементы таксономии'!O:P,2,0)</f>
        <v>ОФР_71503.33208ПоВложениямВУчтенныеВекселяОцениваемыеПоСправедливойСтоимостиЧерезПрибыльИлиУбытокФедеральныхОргановИсполнительнойВласти</v>
      </c>
    </row>
    <row r="948" spans="1:8" ht="78.75">
      <c r="A948" s="25">
        <v>9</v>
      </c>
      <c r="B948" s="192" t="s">
        <v>11240</v>
      </c>
      <c r="C948" s="104">
        <v>33209</v>
      </c>
      <c r="D948" s="196">
        <v>71503</v>
      </c>
      <c r="F948" t="str">
        <f t="shared" si="16"/>
        <v>71503.33209</v>
      </c>
      <c r="G948" t="s">
        <v>26027</v>
      </c>
      <c r="H948" s="577" t="str">
        <f>VLOOKUP(G948,'Элементы таксономии'!O:P,2,0)</f>
        <v>ОФР_71503.33209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949" spans="1:8" ht="45">
      <c r="A949" s="25">
        <v>10</v>
      </c>
      <c r="B949" s="192" t="s">
        <v>11239</v>
      </c>
      <c r="C949" s="104">
        <v>33210</v>
      </c>
      <c r="D949" s="196">
        <v>71503</v>
      </c>
      <c r="F949" t="str">
        <f t="shared" si="16"/>
        <v>71503.33210</v>
      </c>
      <c r="G949" t="s">
        <v>26028</v>
      </c>
      <c r="H949" s="577" t="str">
        <f>VLOOKUP(G949,'Элементы таксономии'!O:P,2,0)</f>
        <v>ОФР_71503.33210ПоВложениямВУчтенныеВекселяОцениваемыеПоСправедливойСтоимостиЧерезПрибыльИлиУбытокКредитныхОрганизаций</v>
      </c>
    </row>
    <row r="950" spans="1:8" ht="45">
      <c r="A950" s="25">
        <v>11</v>
      </c>
      <c r="B950" s="192" t="s">
        <v>11238</v>
      </c>
      <c r="C950" s="104">
        <v>33211</v>
      </c>
      <c r="D950" s="196">
        <v>71503</v>
      </c>
      <c r="F950" t="str">
        <f t="shared" si="16"/>
        <v>71503.33211</v>
      </c>
      <c r="G950" t="s">
        <v>26029</v>
      </c>
      <c r="H950" s="577" t="str">
        <f>VLOOKUP(G950,'Элементы таксономии'!O:P,2,0)</f>
        <v>ОФР_71503.33211ПоВложениямВУчтенныеВекселяОцениваемыеПоСправедливойСтоимостиЧерезПрибыльИлиУбытокПрочихРезидентов</v>
      </c>
    </row>
    <row r="951" spans="1:8" ht="45">
      <c r="A951" s="25">
        <v>12</v>
      </c>
      <c r="B951" s="192" t="s">
        <v>11237</v>
      </c>
      <c r="C951" s="104">
        <v>33212</v>
      </c>
      <c r="D951" s="196">
        <v>71503</v>
      </c>
      <c r="F951" t="str">
        <f t="shared" si="16"/>
        <v>71503.33212</v>
      </c>
      <c r="G951" t="s">
        <v>26030</v>
      </c>
      <c r="H951" s="577" t="str">
        <f>VLOOKUP(G951,'Элементы таксономии'!O:P,2,0)</f>
        <v>ОФР_71503.33212ПоВложениямВУчтенныеВекселяОцениваемыеПоСправедливойСтоимостиЧерезПрибыльИлиУбытокИностранныхГосударств</v>
      </c>
    </row>
    <row r="952" spans="1:8" ht="45">
      <c r="A952" s="25">
        <v>13</v>
      </c>
      <c r="B952" s="192" t="s">
        <v>11236</v>
      </c>
      <c r="C952" s="104">
        <v>33213</v>
      </c>
      <c r="D952" s="196">
        <v>71503</v>
      </c>
      <c r="F952" t="str">
        <f t="shared" si="16"/>
        <v>71503.33213</v>
      </c>
      <c r="G952" t="s">
        <v>26031</v>
      </c>
      <c r="H952" s="577" t="str">
        <f>VLOOKUP(G952,'Элементы таксономии'!O:P,2,0)</f>
        <v>ОФР_71503.33213ПоВложениямВУчтенныеВекселяОцениваемыеПоСправедливойСтоимостиЧерезПрибыльИлиУбытокБанковНерезидентов</v>
      </c>
    </row>
    <row r="953" spans="1:8" ht="45">
      <c r="A953" s="25">
        <v>14</v>
      </c>
      <c r="B953" s="192" t="s">
        <v>11235</v>
      </c>
      <c r="C953" s="104">
        <v>33214</v>
      </c>
      <c r="D953" s="196">
        <v>71503</v>
      </c>
      <c r="F953" t="str">
        <f t="shared" si="16"/>
        <v>71503.33214</v>
      </c>
      <c r="G953" t="s">
        <v>26032</v>
      </c>
      <c r="H953" s="577" t="str">
        <f>VLOOKUP(G953,'Элементы таксономии'!O:P,2,0)</f>
        <v>ОФР_71503.33214ПоВложениямВУчтенныеВекселяОцениваемыеПоСправедливойСтоимостиЧерезПрибыльИлиУбытокПрочихНерезидентов</v>
      </c>
    </row>
    <row r="954" spans="1:8" ht="22.5">
      <c r="A954" s="25"/>
      <c r="B954" s="192" t="s">
        <v>11331</v>
      </c>
      <c r="C954" s="104"/>
      <c r="D954" s="196"/>
      <c r="H954" s="577"/>
    </row>
    <row r="955" spans="1:8" ht="45">
      <c r="A955" s="25">
        <v>1</v>
      </c>
      <c r="B955" s="192" t="s">
        <v>10869</v>
      </c>
      <c r="C955" s="104">
        <v>33301</v>
      </c>
      <c r="D955" s="196">
        <v>71503</v>
      </c>
      <c r="F955" t="str">
        <f t="shared" si="16"/>
        <v>71503.33301</v>
      </c>
      <c r="G955" t="s">
        <v>26033</v>
      </c>
      <c r="H955" s="577" t="str">
        <f>VLOOKUP(G955,'Элементы таксономии'!O:P,2,0)</f>
        <v>ОФР_71503.33301ПоВложениямВДолговыеЦенныеБумагиИмеющиесяВНаличииДляПродажиКромеВекселейРоссийскойФедерации</v>
      </c>
    </row>
    <row r="956" spans="1:8" ht="56.25">
      <c r="A956" s="25">
        <v>2</v>
      </c>
      <c r="B956" s="192" t="s">
        <v>10868</v>
      </c>
      <c r="C956" s="104">
        <v>33302</v>
      </c>
      <c r="D956" s="196">
        <v>71503</v>
      </c>
      <c r="F956" t="str">
        <f t="shared" si="16"/>
        <v>71503.33302</v>
      </c>
      <c r="G956" t="s">
        <v>26034</v>
      </c>
      <c r="H956" s="577" t="str">
        <f>VLOOKUP(G956,'Элементы таксономии'!O:P,2,0)</f>
        <v>ОФР_71503.33302ПоВложениямВДолговыеЦенныеБумагиИмеющиесяВНаличииДляПродажиКромеВекселейСубъектовРоссийскойФедерацииИОргановМестногоСамоуправления</v>
      </c>
    </row>
    <row r="957" spans="1:8" ht="45">
      <c r="A957" s="25">
        <v>3</v>
      </c>
      <c r="B957" s="192" t="s">
        <v>10867</v>
      </c>
      <c r="C957" s="104">
        <v>33303</v>
      </c>
      <c r="D957" s="196">
        <v>71503</v>
      </c>
      <c r="F957" t="str">
        <f t="shared" si="16"/>
        <v>71503.33303</v>
      </c>
      <c r="G957" t="s">
        <v>26035</v>
      </c>
      <c r="H957" s="577" t="str">
        <f>VLOOKUP(G957,'Элементы таксономии'!O:P,2,0)</f>
        <v>ОФР_71503.33303ПоВложениямВДолговыеЦенныеБумагиИмеющиесяВНаличииДляПродажиКромеВекселейКредитныхОрганизаций</v>
      </c>
    </row>
    <row r="958" spans="1:8" ht="45">
      <c r="A958" s="25">
        <v>4</v>
      </c>
      <c r="B958" s="192" t="s">
        <v>10866</v>
      </c>
      <c r="C958" s="104">
        <v>33304</v>
      </c>
      <c r="D958" s="196">
        <v>71503</v>
      </c>
      <c r="F958" t="str">
        <f t="shared" si="16"/>
        <v>71503.33304</v>
      </c>
      <c r="G958" t="s">
        <v>26036</v>
      </c>
      <c r="H958" s="577" t="str">
        <f>VLOOKUP(G958,'Элементы таксономии'!O:P,2,0)</f>
        <v>ОФР_71503.33304ПоВложениямВДолговыеЦенныеБумагиИмеющиесяВНаличииДляПродажиКромеВекселейПрочихРезидентов</v>
      </c>
    </row>
    <row r="959" spans="1:8" ht="45">
      <c r="A959" s="25">
        <v>5</v>
      </c>
      <c r="B959" s="192" t="s">
        <v>10865</v>
      </c>
      <c r="C959" s="104">
        <v>33305</v>
      </c>
      <c r="D959" s="196">
        <v>71503</v>
      </c>
      <c r="F959" t="str">
        <f t="shared" si="16"/>
        <v>71503.33305</v>
      </c>
      <c r="G959" t="s">
        <v>26037</v>
      </c>
      <c r="H959" s="577" t="str">
        <f>VLOOKUP(G959,'Элементы таксономии'!O:P,2,0)</f>
        <v>ОФР_71503.33305ПоВложениямВДолговыеЦенныеБумагиИмеющиесяВНаличииДляПродажиКромеВекселейИностранныхГосударств</v>
      </c>
    </row>
    <row r="960" spans="1:8" ht="45">
      <c r="A960" s="25">
        <v>6</v>
      </c>
      <c r="B960" s="192" t="s">
        <v>10864</v>
      </c>
      <c r="C960" s="104">
        <v>33306</v>
      </c>
      <c r="D960" s="196">
        <v>71503</v>
      </c>
      <c r="F960" t="str">
        <f t="shared" si="16"/>
        <v>71503.33306</v>
      </c>
      <c r="G960" t="s">
        <v>26038</v>
      </c>
      <c r="H960" s="577" t="str">
        <f>VLOOKUP(G960,'Элементы таксономии'!O:P,2,0)</f>
        <v>ОФР_71503.33306ПоВложениямВДолговыеЦенныеБумагиИмеющиесяВНаличииДляПродажиКромеВекселейБанковНерезидентов</v>
      </c>
    </row>
    <row r="961" spans="1:8" ht="45">
      <c r="A961" s="25">
        <v>7</v>
      </c>
      <c r="B961" s="192" t="s">
        <v>10863</v>
      </c>
      <c r="C961" s="104">
        <v>33307</v>
      </c>
      <c r="D961" s="196">
        <v>71503</v>
      </c>
      <c r="F961" t="str">
        <f t="shared" si="16"/>
        <v>71503.33307</v>
      </c>
      <c r="G961" t="s">
        <v>26039</v>
      </c>
      <c r="H961" s="577" t="str">
        <f>VLOOKUP(G961,'Элементы таксономии'!O:P,2,0)</f>
        <v>ОФР_71503.33307ПоВложениямВДолговыеЦенныеБумагиИмеющиесяВНаличииДляПродажиКромеВекселейПрочихНерезидентов</v>
      </c>
    </row>
    <row r="962" spans="1:8" ht="45">
      <c r="A962" s="25">
        <v>8</v>
      </c>
      <c r="B962" s="192" t="s">
        <v>10862</v>
      </c>
      <c r="C962" s="104">
        <v>33308</v>
      </c>
      <c r="D962" s="196">
        <v>71503</v>
      </c>
      <c r="F962" t="str">
        <f t="shared" si="16"/>
        <v>71503.33308</v>
      </c>
      <c r="G962" t="s">
        <v>26040</v>
      </c>
      <c r="H962" s="577" t="str">
        <f>VLOOKUP(G962,'Элементы таксономии'!O:P,2,0)</f>
        <v>ОФР_71503.33308ПоВложениямВУчтенныеВекселяИмеющиесяВНаличииДляПродажиФедеральныхОргановИсполнительнойВласти</v>
      </c>
    </row>
    <row r="963" spans="1:8" ht="67.5">
      <c r="A963" s="25">
        <v>9</v>
      </c>
      <c r="B963" s="192" t="s">
        <v>10861</v>
      </c>
      <c r="C963" s="104">
        <v>33309</v>
      </c>
      <c r="D963" s="196">
        <v>71503</v>
      </c>
      <c r="F963" t="str">
        <f t="shared" si="16"/>
        <v>71503.33309</v>
      </c>
      <c r="G963" t="s">
        <v>26041</v>
      </c>
      <c r="H963" s="577" t="str">
        <f>VLOOKUP(G963,'Элементы таксономии'!O:P,2,0)</f>
        <v>ОФР_71503.33309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964" spans="1:8" ht="33.75">
      <c r="A964" s="25">
        <v>10</v>
      </c>
      <c r="B964" s="192" t="s">
        <v>10860</v>
      </c>
      <c r="C964" s="104">
        <v>33310</v>
      </c>
      <c r="D964" s="196">
        <v>71503</v>
      </c>
      <c r="F964" t="str">
        <f t="shared" si="16"/>
        <v>71503.33310</v>
      </c>
      <c r="G964" t="s">
        <v>26042</v>
      </c>
      <c r="H964" s="577" t="str">
        <f>VLOOKUP(G964,'Элементы таксономии'!O:P,2,0)</f>
        <v>ОФР_71503.33310ПоВложениямВУчтенныеВекселяИмеющиесяВНаличииДляПродажиКредитныхОрганизаций</v>
      </c>
    </row>
    <row r="965" spans="1:8" ht="33.75">
      <c r="A965" s="25">
        <v>11</v>
      </c>
      <c r="B965" s="192" t="s">
        <v>10859</v>
      </c>
      <c r="C965" s="104">
        <v>33311</v>
      </c>
      <c r="D965" s="196">
        <v>71503</v>
      </c>
      <c r="F965" t="str">
        <f t="shared" si="16"/>
        <v>71503.33311</v>
      </c>
      <c r="G965" t="s">
        <v>26043</v>
      </c>
      <c r="H965" s="577" t="str">
        <f>VLOOKUP(G965,'Элементы таксономии'!O:P,2,0)</f>
        <v>ОФР_71503.33311ПоВложениямВУчтенныеВекселяИмеющиесяВНаличииДляПродажиПрочихРезидентов</v>
      </c>
    </row>
    <row r="966" spans="1:8" ht="45">
      <c r="A966" s="25">
        <v>12</v>
      </c>
      <c r="B966" s="192" t="s">
        <v>10858</v>
      </c>
      <c r="C966" s="104">
        <v>33312</v>
      </c>
      <c r="D966" s="196">
        <v>71503</v>
      </c>
      <c r="F966" t="str">
        <f t="shared" si="16"/>
        <v>71503.33312</v>
      </c>
      <c r="G966" t="s">
        <v>26044</v>
      </c>
      <c r="H966" s="577" t="str">
        <f>VLOOKUP(G966,'Элементы таксономии'!O:P,2,0)</f>
        <v>ОФР_71503.33312ПоВложениямВУчтенныеВекселяИмеющиесяВНаличииДляПродажиИностранныхГосударств</v>
      </c>
    </row>
    <row r="967" spans="1:8" ht="33.75">
      <c r="A967" s="25">
        <v>13</v>
      </c>
      <c r="B967" s="192" t="s">
        <v>10857</v>
      </c>
      <c r="C967" s="104">
        <v>33313</v>
      </c>
      <c r="D967" s="196">
        <v>71503</v>
      </c>
      <c r="F967" t="str">
        <f t="shared" si="16"/>
        <v>71503.33313</v>
      </c>
      <c r="G967" t="s">
        <v>26045</v>
      </c>
      <c r="H967" s="577" t="str">
        <f>VLOOKUP(G967,'Элементы таксономии'!O:P,2,0)</f>
        <v>ОФР_71503.33313ПоВложениямВУчтенныеВекселяИмеющиесяВНаличииДляПродажиБанковНерезидентов</v>
      </c>
    </row>
    <row r="968" spans="1:8" ht="33.75">
      <c r="A968" s="25">
        <v>14</v>
      </c>
      <c r="B968" s="192" t="s">
        <v>10856</v>
      </c>
      <c r="C968" s="104">
        <v>33314</v>
      </c>
      <c r="D968" s="196">
        <v>71503</v>
      </c>
      <c r="F968" t="str">
        <f t="shared" si="16"/>
        <v>71503.33314</v>
      </c>
      <c r="G968" t="s">
        <v>26046</v>
      </c>
      <c r="H968" s="577" t="str">
        <f>VLOOKUP(G968,'Элементы таксономии'!O:P,2,0)</f>
        <v>ОФР_71503.33314ПоВложениямВУчтенныеВекселяИмеющиесяВНаличииДляПродажиПрочихНерезидентов</v>
      </c>
    </row>
    <row r="969" spans="1:8" ht="22.5">
      <c r="A969" s="25"/>
      <c r="B969" s="192" t="s">
        <v>11330</v>
      </c>
      <c r="C969" s="104"/>
      <c r="D969" s="196"/>
      <c r="H969" s="577"/>
    </row>
    <row r="970" spans="1:8" ht="45">
      <c r="A970" s="25">
        <v>1</v>
      </c>
      <c r="B970" s="192" t="s">
        <v>11255</v>
      </c>
      <c r="C970" s="104">
        <v>33401</v>
      </c>
      <c r="D970" s="196">
        <v>71503</v>
      </c>
      <c r="F970" t="str">
        <f t="shared" si="16"/>
        <v>71503.33401</v>
      </c>
      <c r="G970" t="s">
        <v>26047</v>
      </c>
      <c r="H970" s="577" t="str">
        <f>VLOOKUP(G970,'Элементы таксономии'!O:P,2,0)</f>
        <v>ОФР_71503.33401ПоВложениямВДолговыеЦенныеБумагиУдерживаемыеДоПогашенияКромеВекселейРоссийскойФедерации</v>
      </c>
    </row>
    <row r="971" spans="1:8" ht="56.25">
      <c r="A971" s="25">
        <v>2</v>
      </c>
      <c r="B971" s="192" t="s">
        <v>11254</v>
      </c>
      <c r="C971" s="104">
        <v>33402</v>
      </c>
      <c r="D971" s="196">
        <v>71503</v>
      </c>
      <c r="F971" t="str">
        <f t="shared" si="16"/>
        <v>71503.33402</v>
      </c>
      <c r="G971" t="s">
        <v>26048</v>
      </c>
      <c r="H971" s="577" t="str">
        <f>VLOOKUP(G971,'Элементы таксономии'!O:P,2,0)</f>
        <v>ОФР_71503.33402ПоВложениямВДолговыеЦенныеБумагиУдерживаемыеДоПогашенияКромеВекселейСубъектовРоссийскойФедерацииИОргановМестногоСамоуправления</v>
      </c>
    </row>
    <row r="972" spans="1:8" ht="45">
      <c r="A972" s="25">
        <v>3</v>
      </c>
      <c r="B972" s="192" t="s">
        <v>11253</v>
      </c>
      <c r="C972" s="104">
        <v>33403</v>
      </c>
      <c r="D972" s="196">
        <v>71503</v>
      </c>
      <c r="F972" t="str">
        <f t="shared" si="16"/>
        <v>71503.33403</v>
      </c>
      <c r="G972" t="s">
        <v>26049</v>
      </c>
      <c r="H972" s="577" t="str">
        <f>VLOOKUP(G972,'Элементы таксономии'!O:P,2,0)</f>
        <v>ОФР_71503.33403ПоВложениямВДолговыеЦенныеБумагиУдерживаемыеДоПогашенияКромеВекселейКредитныхОрганизаций</v>
      </c>
    </row>
    <row r="973" spans="1:8" ht="45">
      <c r="A973" s="25">
        <v>4</v>
      </c>
      <c r="B973" s="192" t="s">
        <v>11252</v>
      </c>
      <c r="C973" s="104">
        <v>33404</v>
      </c>
      <c r="D973" s="196">
        <v>71503</v>
      </c>
      <c r="F973" t="str">
        <f t="shared" si="16"/>
        <v>71503.33404</v>
      </c>
      <c r="G973" t="s">
        <v>26050</v>
      </c>
      <c r="H973" s="577" t="str">
        <f>VLOOKUP(G973,'Элементы таксономии'!O:P,2,0)</f>
        <v>ОФР_71503.33404ПоВложениямВДолговыеЦенныеБумагиУдерживаемыеДоПогашенияКромеВекселейПрочихРезидентов</v>
      </c>
    </row>
    <row r="974" spans="1:8" ht="45">
      <c r="A974" s="25">
        <v>5</v>
      </c>
      <c r="B974" s="192" t="s">
        <v>11251</v>
      </c>
      <c r="C974" s="104">
        <v>33405</v>
      </c>
      <c r="D974" s="196">
        <v>71503</v>
      </c>
      <c r="F974" t="str">
        <f t="shared" si="16"/>
        <v>71503.33405</v>
      </c>
      <c r="G974" t="s">
        <v>26051</v>
      </c>
      <c r="H974" s="577" t="str">
        <f>VLOOKUP(G974,'Элементы таксономии'!O:P,2,0)</f>
        <v>ОФР_71503.33405ПоВложениямВДолговыеЦенныеБумагиУдерживаемыеДоПогашенияКромеВекселейИностранныхГосударств</v>
      </c>
    </row>
    <row r="975" spans="1:8" ht="45">
      <c r="A975" s="25">
        <v>6</v>
      </c>
      <c r="B975" s="192" t="s">
        <v>11250</v>
      </c>
      <c r="C975" s="104">
        <v>33406</v>
      </c>
      <c r="D975" s="196">
        <v>71503</v>
      </c>
      <c r="F975" t="str">
        <f t="shared" si="16"/>
        <v>71503.33406</v>
      </c>
      <c r="G975" t="s">
        <v>26052</v>
      </c>
      <c r="H975" s="577" t="str">
        <f>VLOOKUP(G975,'Элементы таксономии'!O:P,2,0)</f>
        <v>ОФР_71503.33406ПоВложениямВДолговыеЦенныеБумагиУдерживаемыеДоПогашенияКромеВекселейБанковНерезидентов</v>
      </c>
    </row>
    <row r="976" spans="1:8" ht="45">
      <c r="A976" s="25">
        <v>7</v>
      </c>
      <c r="B976" s="192" t="s">
        <v>11249</v>
      </c>
      <c r="C976" s="104">
        <v>33407</v>
      </c>
      <c r="D976" s="196">
        <v>71503</v>
      </c>
      <c r="F976" t="str">
        <f t="shared" si="16"/>
        <v>71503.33407</v>
      </c>
      <c r="G976" t="s">
        <v>26053</v>
      </c>
      <c r="H976" s="577" t="str">
        <f>VLOOKUP(G976,'Элементы таксономии'!O:P,2,0)</f>
        <v>ОФР_71503.33407ПоВложениямВДолговыеЦенныеБумагиУдерживаемыеДоПогашенияКромеВекселейПрочихНерезидентов</v>
      </c>
    </row>
    <row r="977" spans="1:8" ht="45">
      <c r="A977" s="25">
        <v>8</v>
      </c>
      <c r="B977" s="192" t="s">
        <v>11233</v>
      </c>
      <c r="C977" s="104">
        <v>33408</v>
      </c>
      <c r="D977" s="196">
        <v>71503</v>
      </c>
      <c r="F977" t="str">
        <f t="shared" si="16"/>
        <v>71503.33408</v>
      </c>
      <c r="G977" t="s">
        <v>26054</v>
      </c>
      <c r="H977" s="577" t="str">
        <f>VLOOKUP(G977,'Элементы таксономии'!O:P,2,0)</f>
        <v>ОФР_71503.33408ПоВложениямВУчтенныеВекселяУдерживаемыеДоПогашенияФедеральныхОргановИсполнительнойВласти</v>
      </c>
    </row>
    <row r="978" spans="1:8" ht="56.25">
      <c r="A978" s="25">
        <v>9</v>
      </c>
      <c r="B978" s="192" t="s">
        <v>11232</v>
      </c>
      <c r="C978" s="104">
        <v>33409</v>
      </c>
      <c r="D978" s="196">
        <v>71503</v>
      </c>
      <c r="F978" t="str">
        <f t="shared" si="16"/>
        <v>71503.33409</v>
      </c>
      <c r="G978" t="s">
        <v>26055</v>
      </c>
      <c r="H978" s="577" t="str">
        <f>VLOOKUP(G978,'Элементы таксономии'!O:P,2,0)</f>
        <v>ОФР_71503.33409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979" spans="1:8" ht="33.75">
      <c r="A979" s="25">
        <v>10</v>
      </c>
      <c r="B979" s="192" t="s">
        <v>11231</v>
      </c>
      <c r="C979" s="104">
        <v>33410</v>
      </c>
      <c r="D979" s="196">
        <v>71503</v>
      </c>
      <c r="F979" t="str">
        <f t="shared" si="16"/>
        <v>71503.33410</v>
      </c>
      <c r="G979" t="s">
        <v>26056</v>
      </c>
      <c r="H979" s="577" t="str">
        <f>VLOOKUP(G979,'Элементы таксономии'!O:P,2,0)</f>
        <v>ОФР_71503.33410ПоВложениямВУчтенныеВекселяУдерживаемыеДоПогашенияКредитныхОрганизаций</v>
      </c>
    </row>
    <row r="980" spans="1:8" ht="33.75">
      <c r="A980" s="25">
        <v>11</v>
      </c>
      <c r="B980" s="192" t="s">
        <v>11230</v>
      </c>
      <c r="C980" s="104">
        <v>33411</v>
      </c>
      <c r="D980" s="196">
        <v>71503</v>
      </c>
      <c r="F980" t="str">
        <f t="shared" si="16"/>
        <v>71503.33411</v>
      </c>
      <c r="G980" t="s">
        <v>26057</v>
      </c>
      <c r="H980" s="577" t="str">
        <f>VLOOKUP(G980,'Элементы таксономии'!O:P,2,0)</f>
        <v>ОФР_71503.33411ПоВложениямВУчтенныеВекселяУдерживаемыеДоПогашенияПрочихРезидентов</v>
      </c>
    </row>
    <row r="981" spans="1:8" ht="33.75">
      <c r="A981" s="25">
        <v>12</v>
      </c>
      <c r="B981" s="192" t="s">
        <v>11229</v>
      </c>
      <c r="C981" s="104">
        <v>33412</v>
      </c>
      <c r="D981" s="196">
        <v>71503</v>
      </c>
      <c r="F981" t="str">
        <f t="shared" si="16"/>
        <v>71503.33412</v>
      </c>
      <c r="G981" t="s">
        <v>26058</v>
      </c>
      <c r="H981" s="577" t="str">
        <f>VLOOKUP(G981,'Элементы таксономии'!O:P,2,0)</f>
        <v>ОФР_71503.33412ПоВложениямВУчтенныеВекселяУдерживаемыеДоПогашенияИностранныхГосударств</v>
      </c>
    </row>
    <row r="982" spans="1:8" ht="33.75">
      <c r="A982" s="25">
        <v>13</v>
      </c>
      <c r="B982" s="192" t="s">
        <v>11228</v>
      </c>
      <c r="C982" s="104">
        <v>33413</v>
      </c>
      <c r="D982" s="196">
        <v>71503</v>
      </c>
      <c r="F982" t="str">
        <f t="shared" si="16"/>
        <v>71503.33413</v>
      </c>
      <c r="G982" t="s">
        <v>26059</v>
      </c>
      <c r="H982" s="577" t="str">
        <f>VLOOKUP(G982,'Элементы таксономии'!O:P,2,0)</f>
        <v>ОФР_71503.33413ПоВложениямВУчтенныеВекселяУдерживаемыеДоПогашенияБанковНерезидентов</v>
      </c>
    </row>
    <row r="983" spans="1:8" ht="33.75">
      <c r="A983" s="25">
        <v>14</v>
      </c>
      <c r="B983" s="192" t="s">
        <v>11227</v>
      </c>
      <c r="C983" s="104">
        <v>33414</v>
      </c>
      <c r="D983" s="196">
        <v>71503</v>
      </c>
      <c r="F983" t="str">
        <f t="shared" si="16"/>
        <v>71503.33414</v>
      </c>
      <c r="G983" t="s">
        <v>26060</v>
      </c>
      <c r="H983" s="577" t="str">
        <f>VLOOKUP(G983,'Элементы таксономии'!O:P,2,0)</f>
        <v>ОФР_71503.33414ПоВложениямВУчтенныеВекселяУдерживаемыеДоПогашенияПрочихНерезидентов</v>
      </c>
    </row>
    <row r="984" spans="1:8" ht="45">
      <c r="A984" s="25"/>
      <c r="B984" s="192" t="s">
        <v>11329</v>
      </c>
      <c r="C984" s="104"/>
      <c r="D984" s="196"/>
      <c r="H984" s="577"/>
    </row>
    <row r="985" spans="1:8" ht="78.75">
      <c r="A985" s="25">
        <v>1</v>
      </c>
      <c r="B985" s="192" t="s">
        <v>11248</v>
      </c>
      <c r="C985" s="104">
        <v>33501</v>
      </c>
      <c r="D985" s="196">
        <v>71503</v>
      </c>
      <c r="F985" t="str">
        <f t="shared" si="16"/>
        <v>71503.33501</v>
      </c>
      <c r="G985" t="s">
        <v>26061</v>
      </c>
      <c r="H985" s="577" t="str">
        <f>VLOOKUP(G985,'Элементы таксономии'!O:P,2,0)</f>
        <v>ОФР_71503.33501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986" spans="1:8" ht="90">
      <c r="A986" s="25">
        <v>2</v>
      </c>
      <c r="B986" s="192" t="s">
        <v>11247</v>
      </c>
      <c r="C986" s="104">
        <v>33502</v>
      </c>
      <c r="D986" s="196">
        <v>71503</v>
      </c>
      <c r="F986" t="str">
        <f t="shared" si="16"/>
        <v>71503.33502</v>
      </c>
      <c r="G986" t="s">
        <v>26062</v>
      </c>
      <c r="H986" s="577" t="str">
        <f>VLOOKUP(G986,'Элементы таксономии'!O:P,2,0)</f>
        <v>ОФР_71503.33502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987" spans="1:8" ht="78.75">
      <c r="A987" s="25">
        <v>3</v>
      </c>
      <c r="B987" s="192" t="s">
        <v>11246</v>
      </c>
      <c r="C987" s="104">
        <v>33503</v>
      </c>
      <c r="D987" s="196">
        <v>71503</v>
      </c>
      <c r="F987" t="str">
        <f t="shared" si="16"/>
        <v>71503.33503</v>
      </c>
      <c r="G987" t="s">
        <v>26063</v>
      </c>
      <c r="H987" s="577" t="str">
        <f>VLOOKUP(G987,'Элементы таксономии'!O:P,2,0)</f>
        <v>ОФР_71503.33503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988" spans="1:8" ht="78.75">
      <c r="A988" s="25">
        <v>4</v>
      </c>
      <c r="B988" s="192" t="s">
        <v>11266</v>
      </c>
      <c r="C988" s="104">
        <v>33504</v>
      </c>
      <c r="D988" s="196">
        <v>71503</v>
      </c>
      <c r="F988" t="str">
        <f t="shared" si="16"/>
        <v>71503.33504</v>
      </c>
      <c r="G988" t="s">
        <v>26064</v>
      </c>
      <c r="H988" s="577" t="str">
        <f>VLOOKUP(G988,'Элементы таксономии'!O:P,2,0)</f>
        <v>ОФР_71503.33504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989" spans="1:8" ht="78.75">
      <c r="A989" s="25">
        <v>5</v>
      </c>
      <c r="B989" s="192" t="s">
        <v>11265</v>
      </c>
      <c r="C989" s="104">
        <v>33505</v>
      </c>
      <c r="D989" s="196">
        <v>71503</v>
      </c>
      <c r="F989" t="str">
        <f t="shared" si="16"/>
        <v>71503.33505</v>
      </c>
      <c r="G989" t="s">
        <v>26065</v>
      </c>
      <c r="H989" s="577" t="str">
        <f>VLOOKUP(G989,'Элементы таксономии'!O:P,2,0)</f>
        <v>ОФР_71503.33505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990" spans="1:8" ht="78.75">
      <c r="A990" s="25">
        <v>6</v>
      </c>
      <c r="B990" s="192" t="s">
        <v>11243</v>
      </c>
      <c r="C990" s="104">
        <v>33506</v>
      </c>
      <c r="D990" s="196">
        <v>71503</v>
      </c>
      <c r="F990" t="str">
        <f t="shared" si="16"/>
        <v>71503.33506</v>
      </c>
      <c r="G990" t="s">
        <v>26066</v>
      </c>
      <c r="H990" s="577" t="str">
        <f>VLOOKUP(G990,'Элементы таксономии'!O:P,2,0)</f>
        <v>ОФР_71503.33506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991" spans="1:8" ht="78.75">
      <c r="A991" s="25">
        <v>7</v>
      </c>
      <c r="B991" s="192" t="s">
        <v>11242</v>
      </c>
      <c r="C991" s="104">
        <v>33507</v>
      </c>
      <c r="D991" s="196">
        <v>71503</v>
      </c>
      <c r="F991" t="str">
        <f t="shared" si="16"/>
        <v>71503.33507</v>
      </c>
      <c r="G991" t="s">
        <v>26067</v>
      </c>
      <c r="H991" s="577" t="str">
        <f>VLOOKUP(G991,'Элементы таксономии'!O:P,2,0)</f>
        <v>ОФР_71503.33507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992" spans="1:8" ht="78.75">
      <c r="A992" s="25">
        <v>8</v>
      </c>
      <c r="B992" s="192" t="s">
        <v>11226</v>
      </c>
      <c r="C992" s="104">
        <v>33508</v>
      </c>
      <c r="D992" s="196">
        <v>71503</v>
      </c>
      <c r="F992" t="str">
        <f t="shared" si="16"/>
        <v>71503.33508</v>
      </c>
      <c r="G992" t="s">
        <v>26068</v>
      </c>
      <c r="H992" s="577" t="str">
        <f>VLOOKUP(G992,'Элементы таксономии'!O:P,2,0)</f>
        <v>ОФР_71503.33508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993" spans="1:8" ht="101.25">
      <c r="A993" s="25">
        <v>9</v>
      </c>
      <c r="B993" s="192" t="s">
        <v>11225</v>
      </c>
      <c r="C993" s="104">
        <v>33509</v>
      </c>
      <c r="D993" s="196">
        <v>71503</v>
      </c>
      <c r="F993" t="str">
        <f t="shared" si="16"/>
        <v>71503.33509</v>
      </c>
      <c r="G993" t="s">
        <v>26069</v>
      </c>
      <c r="H993" s="577" t="str">
        <f>VLOOKUP(G993,'Элементы таксономии'!O:P,2,0)</f>
        <v>ОФР_71503.33509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994" spans="1:8" ht="67.5">
      <c r="A994" s="25">
        <v>10</v>
      </c>
      <c r="B994" s="192" t="s">
        <v>11224</v>
      </c>
      <c r="C994" s="104">
        <v>33510</v>
      </c>
      <c r="D994" s="196">
        <v>71503</v>
      </c>
      <c r="F994" t="str">
        <f t="shared" si="16"/>
        <v>71503.33510</v>
      </c>
      <c r="G994" t="s">
        <v>26070</v>
      </c>
      <c r="H994" s="577" t="str">
        <f>VLOOKUP(G994,'Элементы таксономии'!O:P,2,0)</f>
        <v>ОФР_71503.33510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995" spans="1:8" ht="67.5">
      <c r="A995" s="25">
        <v>11</v>
      </c>
      <c r="B995" s="192" t="s">
        <v>11223</v>
      </c>
      <c r="C995" s="104">
        <v>33511</v>
      </c>
      <c r="D995" s="196">
        <v>71503</v>
      </c>
      <c r="F995" t="str">
        <f t="shared" si="16"/>
        <v>71503.33511</v>
      </c>
      <c r="G995" t="s">
        <v>26071</v>
      </c>
      <c r="H995" s="577" t="str">
        <f>VLOOKUP(G995,'Элементы таксономии'!O:P,2,0)</f>
        <v>ОФР_71503.33511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996" spans="1:8" ht="67.5">
      <c r="A996" s="25">
        <v>12</v>
      </c>
      <c r="B996" s="192" t="s">
        <v>11222</v>
      </c>
      <c r="C996" s="104">
        <v>33512</v>
      </c>
      <c r="D996" s="196">
        <v>71503</v>
      </c>
      <c r="F996" t="str">
        <f t="shared" si="16"/>
        <v>71503.33512</v>
      </c>
      <c r="G996" t="s">
        <v>26072</v>
      </c>
      <c r="H996" s="577" t="str">
        <f>VLOOKUP(G996,'Элементы таксономии'!O:P,2,0)</f>
        <v>ОФР_71503.33512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997" spans="1:8" ht="67.5">
      <c r="A997" s="25">
        <v>13</v>
      </c>
      <c r="B997" s="192" t="s">
        <v>11221</v>
      </c>
      <c r="C997" s="104">
        <v>33513</v>
      </c>
      <c r="D997" s="196">
        <v>71503</v>
      </c>
      <c r="F997" t="str">
        <f t="shared" si="16"/>
        <v>71503.33513</v>
      </c>
      <c r="G997" t="s">
        <v>26073</v>
      </c>
      <c r="H997" s="577" t="str">
        <f>VLOOKUP(G997,'Элементы таксономии'!O:P,2,0)</f>
        <v>ОФР_71503.33513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998" spans="1:8" ht="67.5">
      <c r="A998" s="25">
        <v>14</v>
      </c>
      <c r="B998" s="192" t="s">
        <v>11220</v>
      </c>
      <c r="C998" s="104">
        <v>33514</v>
      </c>
      <c r="D998" s="196">
        <v>71503</v>
      </c>
      <c r="F998" t="str">
        <f t="shared" ref="F998:F1061" si="17">CONCATENATE(D998,".",C998)</f>
        <v>71503.33514</v>
      </c>
      <c r="G998" t="s">
        <v>26074</v>
      </c>
      <c r="H998" s="577" t="str">
        <f>VLOOKUP(G998,'Элементы таксономии'!O:P,2,0)</f>
        <v>ОФР_71503.33514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999" spans="1:8" ht="33.75">
      <c r="A999" s="25"/>
      <c r="B999" s="192" t="s">
        <v>11328</v>
      </c>
      <c r="C999" s="104"/>
      <c r="D999" s="196"/>
      <c r="H999" s="577"/>
    </row>
    <row r="1000" spans="1:8" ht="56.25">
      <c r="A1000" s="25">
        <v>1</v>
      </c>
      <c r="B1000" s="192" t="s">
        <v>11262</v>
      </c>
      <c r="C1000" s="104">
        <v>33601</v>
      </c>
      <c r="D1000" s="196">
        <v>71503</v>
      </c>
      <c r="F1000" t="str">
        <f t="shared" si="17"/>
        <v>71503.33601</v>
      </c>
      <c r="G1000" t="s">
        <v>26075</v>
      </c>
      <c r="H1000" s="577" t="str">
        <f>VLOOKUP(G1000,'Элементы таксономии'!O:P,2,0)</f>
        <v>ОФР_71503.33601ПоВложениямВДолговыеЦенныеБумагиОцениваемыеПоСправедливойСтоимостиЧерезПрибыльИлиУбытокКромеВекселейРоссийскойФедерации</v>
      </c>
    </row>
    <row r="1001" spans="1:8" ht="67.5">
      <c r="A1001" s="25">
        <v>2</v>
      </c>
      <c r="B1001" s="192" t="s">
        <v>11261</v>
      </c>
      <c r="C1001" s="104">
        <v>33602</v>
      </c>
      <c r="D1001" s="196">
        <v>71503</v>
      </c>
      <c r="F1001" t="str">
        <f t="shared" si="17"/>
        <v>71503.33602</v>
      </c>
      <c r="G1001" t="s">
        <v>26076</v>
      </c>
      <c r="H1001" s="577" t="str">
        <f>VLOOKUP(G1001,'Элементы таксономии'!O:P,2,0)</f>
        <v>ОФР_71503.33602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1002" spans="1:8" ht="56.25">
      <c r="A1002" s="25">
        <v>3</v>
      </c>
      <c r="B1002" s="192" t="s">
        <v>11260</v>
      </c>
      <c r="C1002" s="104">
        <v>33603</v>
      </c>
      <c r="D1002" s="196">
        <v>71503</v>
      </c>
      <c r="F1002" t="str">
        <f t="shared" si="17"/>
        <v>71503.33603</v>
      </c>
      <c r="G1002" t="s">
        <v>26077</v>
      </c>
      <c r="H1002" s="577" t="str">
        <f>VLOOKUP(G1002,'Элементы таксономии'!O:P,2,0)</f>
        <v>ОФР_71503.33603ПоВложениямВДолговыеЦенныеБумагиОцениваемыеПоСправедливойСтоимостиЧерезПрибыльИлиУбытокКромеВекселейКредитныхОрганизаций</v>
      </c>
    </row>
    <row r="1003" spans="1:8" ht="56.25">
      <c r="A1003" s="25">
        <v>4</v>
      </c>
      <c r="B1003" s="192" t="s">
        <v>11259</v>
      </c>
      <c r="C1003" s="104">
        <v>33604</v>
      </c>
      <c r="D1003" s="196">
        <v>71503</v>
      </c>
      <c r="F1003" t="str">
        <f t="shared" si="17"/>
        <v>71503.33604</v>
      </c>
      <c r="G1003" t="s">
        <v>26078</v>
      </c>
      <c r="H1003" s="577" t="str">
        <f>VLOOKUP(G1003,'Элементы таксономии'!O:P,2,0)</f>
        <v>ОФР_71503.33604ПоВложениямВДолговыеЦенныеБумагиОцениваемыеПоСправедливойСтоимостиЧерезПрибыльИлиУбытокКромеВекселейПрочихРезидентов</v>
      </c>
    </row>
    <row r="1004" spans="1:8" ht="56.25">
      <c r="A1004" s="25">
        <v>5</v>
      </c>
      <c r="B1004" s="192" t="s">
        <v>11258</v>
      </c>
      <c r="C1004" s="104">
        <v>33605</v>
      </c>
      <c r="D1004" s="196">
        <v>71503</v>
      </c>
      <c r="F1004" t="str">
        <f t="shared" si="17"/>
        <v>71503.33605</v>
      </c>
      <c r="G1004" t="s">
        <v>26079</v>
      </c>
      <c r="H1004" s="577" t="str">
        <f>VLOOKUP(G1004,'Элементы таксономии'!O:P,2,0)</f>
        <v>ОФР_71503.33605ПоВложениямВДолговыеЦенныеБумагиОцениваемыеПоСправедливойСтоимостиЧерезПрибыльИлиУбытокКромеВекселейИностранныхГосударств</v>
      </c>
    </row>
    <row r="1005" spans="1:8" ht="56.25">
      <c r="A1005" s="25">
        <v>6</v>
      </c>
      <c r="B1005" s="192" t="s">
        <v>11257</v>
      </c>
      <c r="C1005" s="104">
        <v>33606</v>
      </c>
      <c r="D1005" s="196">
        <v>71503</v>
      </c>
      <c r="F1005" t="str">
        <f t="shared" si="17"/>
        <v>71503.33606</v>
      </c>
      <c r="G1005" t="s">
        <v>26080</v>
      </c>
      <c r="H1005" s="577" t="str">
        <f>VLOOKUP(G1005,'Элементы таксономии'!O:P,2,0)</f>
        <v>ОФР_71503.33606ПоВложениямВДолговыеЦенныеБумагиОцениваемыеПоСправедливойСтоимостиЧерезПрибыльИлиУбытокКромеВекселейБанковНерезидентов</v>
      </c>
    </row>
    <row r="1006" spans="1:8" ht="56.25">
      <c r="A1006" s="25">
        <v>7</v>
      </c>
      <c r="B1006" s="192" t="s">
        <v>11256</v>
      </c>
      <c r="C1006" s="104">
        <v>33607</v>
      </c>
      <c r="D1006" s="196">
        <v>71503</v>
      </c>
      <c r="F1006" t="str">
        <f t="shared" si="17"/>
        <v>71503.33607</v>
      </c>
      <c r="G1006" t="s">
        <v>26081</v>
      </c>
      <c r="H1006" s="577" t="str">
        <f>VLOOKUP(G1006,'Элементы таксономии'!O:P,2,0)</f>
        <v>ОФР_71503.33607ПоВложениямВДолговыеЦенныеБумагиОцениваемыеПоСправедливойСтоимостиЧерезПрибыльИлиУбытокКромеВекселейПрочихНерезидентов</v>
      </c>
    </row>
    <row r="1007" spans="1:8" ht="45">
      <c r="A1007" s="25">
        <v>8</v>
      </c>
      <c r="B1007" s="192" t="s">
        <v>10869</v>
      </c>
      <c r="C1007" s="104">
        <v>33608</v>
      </c>
      <c r="D1007" s="196">
        <v>71503</v>
      </c>
      <c r="F1007" t="str">
        <f t="shared" si="17"/>
        <v>71503.33608</v>
      </c>
      <c r="G1007" t="s">
        <v>26082</v>
      </c>
      <c r="H1007" s="577" t="str">
        <f>VLOOKUP(G1007,'Элементы таксономии'!O:P,2,0)</f>
        <v>ОФР_71503.33608ПоВложениямВДолговыеЦенныеБумагиИмеющиесяВНаличииДляПродажиКромеВекселейРоссийскойФедерации</v>
      </c>
    </row>
    <row r="1008" spans="1:8" ht="56.25">
      <c r="A1008" s="25">
        <v>9</v>
      </c>
      <c r="B1008" s="192" t="s">
        <v>10868</v>
      </c>
      <c r="C1008" s="104">
        <v>33609</v>
      </c>
      <c r="D1008" s="196">
        <v>71503</v>
      </c>
      <c r="F1008" t="str">
        <f t="shared" si="17"/>
        <v>71503.33609</v>
      </c>
      <c r="G1008" t="s">
        <v>26083</v>
      </c>
      <c r="H1008" s="577" t="str">
        <f>VLOOKUP(G1008,'Элементы таксономии'!O:P,2,0)</f>
        <v>ОФР_71503.33609ПоВложениямВДолговыеЦенныеБумагиИмеющиесяВНаличииДляПродажиКромеВекселейСубъектовРоссийскойФедерацииИОргановМестногоСамоуправления</v>
      </c>
    </row>
    <row r="1009" spans="1:8" ht="45">
      <c r="A1009" s="25">
        <v>10</v>
      </c>
      <c r="B1009" s="192" t="s">
        <v>10867</v>
      </c>
      <c r="C1009" s="104">
        <v>33610</v>
      </c>
      <c r="D1009" s="196">
        <v>71503</v>
      </c>
      <c r="F1009" t="str">
        <f t="shared" si="17"/>
        <v>71503.33610</v>
      </c>
      <c r="G1009" t="s">
        <v>26084</v>
      </c>
      <c r="H1009" s="577" t="str">
        <f>VLOOKUP(G1009,'Элементы таксономии'!O:P,2,0)</f>
        <v>ОФР_71503.33610ПоВложениямВДолговыеЦенныеБумагиИмеющиесяВНаличииДляПродажиКромеВекселейКредитныхОрганизаций</v>
      </c>
    </row>
    <row r="1010" spans="1:8" ht="45">
      <c r="A1010" s="25">
        <v>11</v>
      </c>
      <c r="B1010" s="192" t="s">
        <v>10866</v>
      </c>
      <c r="C1010" s="104">
        <v>33611</v>
      </c>
      <c r="D1010" s="196">
        <v>71503</v>
      </c>
      <c r="F1010" t="str">
        <f t="shared" si="17"/>
        <v>71503.33611</v>
      </c>
      <c r="G1010" t="s">
        <v>26085</v>
      </c>
      <c r="H1010" s="577" t="str">
        <f>VLOOKUP(G1010,'Элементы таксономии'!O:P,2,0)</f>
        <v>ОФР_71503.33611ПоВложениямВДолговыеЦенныеБумагиИмеющиесяВНаличииДляПродажиКромеВекселейПрочихРезидентов</v>
      </c>
    </row>
    <row r="1011" spans="1:8" ht="45">
      <c r="A1011" s="25">
        <v>12</v>
      </c>
      <c r="B1011" s="192" t="s">
        <v>10865</v>
      </c>
      <c r="C1011" s="104">
        <v>33612</v>
      </c>
      <c r="D1011" s="196">
        <v>71503</v>
      </c>
      <c r="F1011" t="str">
        <f t="shared" si="17"/>
        <v>71503.33612</v>
      </c>
      <c r="G1011" t="s">
        <v>26086</v>
      </c>
      <c r="H1011" s="577" t="str">
        <f>VLOOKUP(G1011,'Элементы таксономии'!O:P,2,0)</f>
        <v>ОФР_71503.33612ПоВложениямВДолговыеЦенныеБумагиИмеющиесяВНаличииДляПродажиКромеВекселейИностранныхГосударств</v>
      </c>
    </row>
    <row r="1012" spans="1:8" ht="45">
      <c r="A1012" s="25">
        <v>13</v>
      </c>
      <c r="B1012" s="192" t="s">
        <v>10864</v>
      </c>
      <c r="C1012" s="104">
        <v>33613</v>
      </c>
      <c r="D1012" s="196">
        <v>71503</v>
      </c>
      <c r="F1012" t="str">
        <f t="shared" si="17"/>
        <v>71503.33613</v>
      </c>
      <c r="G1012" t="s">
        <v>26087</v>
      </c>
      <c r="H1012" s="577" t="str">
        <f>VLOOKUP(G1012,'Элементы таксономии'!O:P,2,0)</f>
        <v>ОФР_71503.33613ПоВложениямВДолговыеЦенныеБумагиИмеющиесяВНаличииДляПродажиКромеВекселейБанковНерезидентов</v>
      </c>
    </row>
    <row r="1013" spans="1:8" ht="45">
      <c r="A1013" s="25">
        <v>14</v>
      </c>
      <c r="B1013" s="192" t="s">
        <v>10863</v>
      </c>
      <c r="C1013" s="104">
        <v>33614</v>
      </c>
      <c r="D1013" s="196">
        <v>71503</v>
      </c>
      <c r="F1013" t="str">
        <f t="shared" si="17"/>
        <v>71503.33614</v>
      </c>
      <c r="G1013" t="s">
        <v>26088</v>
      </c>
      <c r="H1013" s="577" t="str">
        <f>VLOOKUP(G1013,'Элементы таксономии'!O:P,2,0)</f>
        <v>ОФР_71503.33614ПоВложениямВДолговыеЦенныеБумагиИмеющиесяВНаличииДляПродажиКромеВекселейПрочихНерезидентов</v>
      </c>
    </row>
    <row r="1014" spans="1:8" ht="45">
      <c r="A1014" s="25">
        <v>15</v>
      </c>
      <c r="B1014" s="192" t="s">
        <v>11255</v>
      </c>
      <c r="C1014" s="104">
        <v>33615</v>
      </c>
      <c r="D1014" s="196">
        <v>71503</v>
      </c>
      <c r="F1014" t="str">
        <f t="shared" si="17"/>
        <v>71503.33615</v>
      </c>
      <c r="G1014" t="s">
        <v>26089</v>
      </c>
      <c r="H1014" s="577" t="str">
        <f>VLOOKUP(G1014,'Элементы таксономии'!O:P,2,0)</f>
        <v>ОФР_71503.33615ПоВложениямВДолговыеЦенныеБумагиУдерживаемыеДоПогашенияКромеВекселейРоссийскойФедерации</v>
      </c>
    </row>
    <row r="1015" spans="1:8" ht="56.25">
      <c r="A1015" s="25">
        <v>16</v>
      </c>
      <c r="B1015" s="192" t="s">
        <v>11254</v>
      </c>
      <c r="C1015" s="104">
        <v>33616</v>
      </c>
      <c r="D1015" s="196">
        <v>71503</v>
      </c>
      <c r="F1015" t="str">
        <f t="shared" si="17"/>
        <v>71503.33616</v>
      </c>
      <c r="G1015" t="s">
        <v>26090</v>
      </c>
      <c r="H1015" s="577" t="str">
        <f>VLOOKUP(G1015,'Элементы таксономии'!O:P,2,0)</f>
        <v>ОФР_71503.33616ПоВложениямВДолговыеЦенныеБумагиУдерживаемыеДоПогашенияКромеВекселейСубъектовРоссийскойФедерацииИОргановМестногоСамоуправления</v>
      </c>
    </row>
    <row r="1016" spans="1:8" ht="45">
      <c r="A1016" s="25">
        <v>17</v>
      </c>
      <c r="B1016" s="192" t="s">
        <v>11253</v>
      </c>
      <c r="C1016" s="104">
        <v>33617</v>
      </c>
      <c r="D1016" s="196">
        <v>71503</v>
      </c>
      <c r="F1016" t="str">
        <f t="shared" si="17"/>
        <v>71503.33617</v>
      </c>
      <c r="G1016" t="s">
        <v>26091</v>
      </c>
      <c r="H1016" s="577" t="str">
        <f>VLOOKUP(G1016,'Элементы таксономии'!O:P,2,0)</f>
        <v>ОФР_71503.33617ПоВложениямВДолговыеЦенныеБумагиУдерживаемыеДоПогашенияКромеВекселейКредитныхОрганизаций</v>
      </c>
    </row>
    <row r="1017" spans="1:8" ht="45">
      <c r="A1017" s="25">
        <v>18</v>
      </c>
      <c r="B1017" s="192" t="s">
        <v>11252</v>
      </c>
      <c r="C1017" s="104">
        <v>33618</v>
      </c>
      <c r="D1017" s="196">
        <v>71503</v>
      </c>
      <c r="F1017" t="str">
        <f t="shared" si="17"/>
        <v>71503.33618</v>
      </c>
      <c r="G1017" t="s">
        <v>26092</v>
      </c>
      <c r="H1017" s="577" t="str">
        <f>VLOOKUP(G1017,'Элементы таксономии'!O:P,2,0)</f>
        <v>ОФР_71503.33618ПоВложениямВДолговыеЦенныеБумагиУдерживаемыеДоПогашенияКромеВекселейПрочихРезидентов</v>
      </c>
    </row>
    <row r="1018" spans="1:8" ht="45">
      <c r="A1018" s="25">
        <v>19</v>
      </c>
      <c r="B1018" s="192" t="s">
        <v>11251</v>
      </c>
      <c r="C1018" s="104">
        <v>33619</v>
      </c>
      <c r="D1018" s="196">
        <v>71503</v>
      </c>
      <c r="F1018" t="str">
        <f t="shared" si="17"/>
        <v>71503.33619</v>
      </c>
      <c r="G1018" t="s">
        <v>26093</v>
      </c>
      <c r="H1018" s="577" t="str">
        <f>VLOOKUP(G1018,'Элементы таксономии'!O:P,2,0)</f>
        <v>ОФР_71503.33619ПоВложениямВДолговыеЦенныеБумагиУдерживаемыеДоПогашенияКромеВекселейИностранныхГосударств</v>
      </c>
    </row>
    <row r="1019" spans="1:8" ht="45">
      <c r="A1019" s="25">
        <v>20</v>
      </c>
      <c r="B1019" s="192" t="s">
        <v>11250</v>
      </c>
      <c r="C1019" s="104">
        <v>33620</v>
      </c>
      <c r="D1019" s="196">
        <v>71503</v>
      </c>
      <c r="F1019" t="str">
        <f t="shared" si="17"/>
        <v>71503.33620</v>
      </c>
      <c r="G1019" t="s">
        <v>26094</v>
      </c>
      <c r="H1019" s="577" t="str">
        <f>VLOOKUP(G1019,'Элементы таксономии'!O:P,2,0)</f>
        <v>ОФР_71503.33620ПоВложениямВДолговыеЦенныеБумагиУдерживаемыеДоПогашенияКромеВекселейБанковНерезидентов</v>
      </c>
    </row>
    <row r="1020" spans="1:8" ht="45">
      <c r="A1020" s="25">
        <v>21</v>
      </c>
      <c r="B1020" s="192" t="s">
        <v>11249</v>
      </c>
      <c r="C1020" s="104">
        <v>33621</v>
      </c>
      <c r="D1020" s="196">
        <v>71503</v>
      </c>
      <c r="F1020" t="str">
        <f t="shared" si="17"/>
        <v>71503.33621</v>
      </c>
      <c r="G1020" t="s">
        <v>26095</v>
      </c>
      <c r="H1020" s="577" t="str">
        <f>VLOOKUP(G1020,'Элементы таксономии'!O:P,2,0)</f>
        <v>ОФР_71503.33621ПоВложениямВДолговыеЦенныеБумагиУдерживаемыеДоПогашенияКромеВекселейПрочихНерезидентов</v>
      </c>
    </row>
    <row r="1021" spans="1:8" ht="78.75">
      <c r="A1021" s="25">
        <v>22</v>
      </c>
      <c r="B1021" s="192" t="s">
        <v>11248</v>
      </c>
      <c r="C1021" s="104">
        <v>33622</v>
      </c>
      <c r="D1021" s="196">
        <v>71503</v>
      </c>
      <c r="F1021" t="str">
        <f t="shared" si="17"/>
        <v>71503.33622</v>
      </c>
      <c r="G1021" t="s">
        <v>26096</v>
      </c>
      <c r="H1021" s="577" t="str">
        <f>VLOOKUP(G1021,'Элементы таксономии'!O:P,2,0)</f>
        <v>ОФР_71503.33622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1022" spans="1:8" ht="90">
      <c r="A1022" s="25">
        <v>23</v>
      </c>
      <c r="B1022" s="192" t="s">
        <v>11247</v>
      </c>
      <c r="C1022" s="104">
        <v>33623</v>
      </c>
      <c r="D1022" s="196">
        <v>71503</v>
      </c>
      <c r="F1022" t="str">
        <f t="shared" si="17"/>
        <v>71503.33623</v>
      </c>
      <c r="G1022" t="s">
        <v>26097</v>
      </c>
      <c r="H1022" s="577" t="str">
        <f>VLOOKUP(G1022,'Элементы таксономии'!O:P,2,0)</f>
        <v>ОФР_71503.33623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1023" spans="1:8" ht="78.75">
      <c r="A1023" s="25">
        <v>24</v>
      </c>
      <c r="B1023" s="192" t="s">
        <v>11246</v>
      </c>
      <c r="C1023" s="104">
        <v>33624</v>
      </c>
      <c r="D1023" s="196">
        <v>71503</v>
      </c>
      <c r="F1023" t="str">
        <f t="shared" si="17"/>
        <v>71503.33624</v>
      </c>
      <c r="G1023" t="s">
        <v>26098</v>
      </c>
      <c r="H1023" s="577" t="str">
        <f>VLOOKUP(G1023,'Элементы таксономии'!O:P,2,0)</f>
        <v>ОФР_71503.33624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1024" spans="1:8" ht="78.75">
      <c r="A1024" s="25">
        <v>25</v>
      </c>
      <c r="B1024" s="192" t="s">
        <v>11266</v>
      </c>
      <c r="C1024" s="104">
        <v>33625</v>
      </c>
      <c r="D1024" s="196">
        <v>71503</v>
      </c>
      <c r="F1024" t="str">
        <f t="shared" si="17"/>
        <v>71503.33625</v>
      </c>
      <c r="G1024" t="s">
        <v>26099</v>
      </c>
      <c r="H1024" s="577" t="str">
        <f>VLOOKUP(G1024,'Элементы таксономии'!O:P,2,0)</f>
        <v>ОФР_71503.33625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1025" spans="1:8" ht="78.75">
      <c r="A1025" s="25">
        <v>26</v>
      </c>
      <c r="B1025" s="192" t="s">
        <v>11265</v>
      </c>
      <c r="C1025" s="104">
        <v>33626</v>
      </c>
      <c r="D1025" s="196">
        <v>71503</v>
      </c>
      <c r="F1025" t="str">
        <f t="shared" si="17"/>
        <v>71503.33626</v>
      </c>
      <c r="G1025" t="s">
        <v>26100</v>
      </c>
      <c r="H1025" s="577" t="str">
        <f>VLOOKUP(G1025,'Элементы таксономии'!O:P,2,0)</f>
        <v>ОФР_71503.33626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1026" spans="1:8" ht="78.75">
      <c r="A1026" s="25">
        <v>27</v>
      </c>
      <c r="B1026" s="192" t="s">
        <v>11243</v>
      </c>
      <c r="C1026" s="104">
        <v>33627</v>
      </c>
      <c r="D1026" s="196">
        <v>71503</v>
      </c>
      <c r="F1026" t="str">
        <f t="shared" si="17"/>
        <v>71503.33627</v>
      </c>
      <c r="G1026" t="s">
        <v>26101</v>
      </c>
      <c r="H1026" s="577" t="str">
        <f>VLOOKUP(G1026,'Элементы таксономии'!O:P,2,0)</f>
        <v>ОФР_71503.33627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1027" spans="1:8" ht="78.75">
      <c r="A1027" s="25">
        <v>28</v>
      </c>
      <c r="B1027" s="192" t="s">
        <v>11242</v>
      </c>
      <c r="C1027" s="104">
        <v>33628</v>
      </c>
      <c r="D1027" s="196">
        <v>71503</v>
      </c>
      <c r="F1027" t="str">
        <f t="shared" si="17"/>
        <v>71503.33628</v>
      </c>
      <c r="G1027" t="s">
        <v>26102</v>
      </c>
      <c r="H1027" s="577" t="str">
        <f>VLOOKUP(G1027,'Элементы таксономии'!O:P,2,0)</f>
        <v>ОФР_71503.33628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1028" spans="1:8" ht="56.25">
      <c r="A1028" s="25">
        <v>29</v>
      </c>
      <c r="B1028" s="192" t="s">
        <v>11241</v>
      </c>
      <c r="C1028" s="104">
        <v>33629</v>
      </c>
      <c r="D1028" s="196">
        <v>71503</v>
      </c>
      <c r="F1028" t="str">
        <f t="shared" si="17"/>
        <v>71503.33629</v>
      </c>
      <c r="G1028" t="s">
        <v>26103</v>
      </c>
      <c r="H1028" s="577" t="str">
        <f>VLOOKUP(G1028,'Элементы таксономии'!O:P,2,0)</f>
        <v>ОФР_71503.33629ПоВложениямВУчтенныеВекселяОцениваемыеПоСправедливойСтоимостиЧерезПрибыльИлиУбытокФедеральныхОргановИсполнительнойВласти</v>
      </c>
    </row>
    <row r="1029" spans="1:8" ht="78.75">
      <c r="A1029" s="25">
        <v>30</v>
      </c>
      <c r="B1029" s="192" t="s">
        <v>11240</v>
      </c>
      <c r="C1029" s="104">
        <v>33630</v>
      </c>
      <c r="D1029" s="196">
        <v>71503</v>
      </c>
      <c r="F1029" t="str">
        <f t="shared" si="17"/>
        <v>71503.33630</v>
      </c>
      <c r="G1029" t="s">
        <v>26104</v>
      </c>
      <c r="H1029" s="577" t="str">
        <f>VLOOKUP(G1029,'Элементы таксономии'!O:P,2,0)</f>
        <v>ОФР_71503.33630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1030" spans="1:8" ht="45">
      <c r="A1030" s="25">
        <v>31</v>
      </c>
      <c r="B1030" s="192" t="s">
        <v>11239</v>
      </c>
      <c r="C1030" s="104">
        <v>33631</v>
      </c>
      <c r="D1030" s="196">
        <v>71503</v>
      </c>
      <c r="F1030" t="str">
        <f t="shared" si="17"/>
        <v>71503.33631</v>
      </c>
      <c r="G1030" t="s">
        <v>26105</v>
      </c>
      <c r="H1030" s="577" t="str">
        <f>VLOOKUP(G1030,'Элементы таксономии'!O:P,2,0)</f>
        <v>ОФР_71503.33631ПоВложениямВУчтенныеВекселяОцениваемыеПоСправедливойСтоимостиЧерезПрибыльИлиУбытокКредитныхОрганизаций</v>
      </c>
    </row>
    <row r="1031" spans="1:8" ht="45">
      <c r="A1031" s="25">
        <v>32</v>
      </c>
      <c r="B1031" s="192" t="s">
        <v>11238</v>
      </c>
      <c r="C1031" s="104">
        <v>33632</v>
      </c>
      <c r="D1031" s="196">
        <v>71503</v>
      </c>
      <c r="F1031" t="str">
        <f t="shared" si="17"/>
        <v>71503.33632</v>
      </c>
      <c r="G1031" t="s">
        <v>26106</v>
      </c>
      <c r="H1031" s="577" t="str">
        <f>VLOOKUP(G1031,'Элементы таксономии'!O:P,2,0)</f>
        <v>ОФР_71503.33632ПоВложениямВУчтенныеВекселяОцениваемыеПоСправедливойСтоимостиЧерезПрибыльИлиУбытокПрочихРезидентов</v>
      </c>
    </row>
    <row r="1032" spans="1:8" ht="45">
      <c r="A1032" s="25">
        <v>33</v>
      </c>
      <c r="B1032" s="192" t="s">
        <v>11237</v>
      </c>
      <c r="C1032" s="104">
        <v>33633</v>
      </c>
      <c r="D1032" s="196">
        <v>71503</v>
      </c>
      <c r="F1032" t="str">
        <f t="shared" si="17"/>
        <v>71503.33633</v>
      </c>
      <c r="G1032" t="s">
        <v>26107</v>
      </c>
      <c r="H1032" s="577" t="str">
        <f>VLOOKUP(G1032,'Элементы таксономии'!O:P,2,0)</f>
        <v>ОФР_71503.33633ПоВложениямВУчтенныеВекселяОцениваемыеПоСправедливойСтоимостиЧерезПрибыльИлиУбытокИностранныхГосударств</v>
      </c>
    </row>
    <row r="1033" spans="1:8" ht="45">
      <c r="A1033" s="25">
        <v>34</v>
      </c>
      <c r="B1033" s="192" t="s">
        <v>11236</v>
      </c>
      <c r="C1033" s="104">
        <v>33634</v>
      </c>
      <c r="D1033" s="196">
        <v>71503</v>
      </c>
      <c r="F1033" t="str">
        <f t="shared" si="17"/>
        <v>71503.33634</v>
      </c>
      <c r="G1033" t="s">
        <v>26108</v>
      </c>
      <c r="H1033" s="577" t="str">
        <f>VLOOKUP(G1033,'Элементы таксономии'!O:P,2,0)</f>
        <v>ОФР_71503.33634ПоВложениямВУчтенныеВекселяОцениваемыеПоСправедливойСтоимостиЧерезПрибыльИлиУбытокБанковНерезидентов</v>
      </c>
    </row>
    <row r="1034" spans="1:8" ht="45">
      <c r="A1034" s="25">
        <v>35</v>
      </c>
      <c r="B1034" s="192" t="s">
        <v>11235</v>
      </c>
      <c r="C1034" s="104">
        <v>33635</v>
      </c>
      <c r="D1034" s="196">
        <v>71503</v>
      </c>
      <c r="F1034" t="str">
        <f t="shared" si="17"/>
        <v>71503.33635</v>
      </c>
      <c r="G1034" t="s">
        <v>26109</v>
      </c>
      <c r="H1034" s="577" t="str">
        <f>VLOOKUP(G1034,'Элементы таксономии'!O:P,2,0)</f>
        <v>ОФР_71503.33635ПоВложениямВУчтенныеВекселяОцениваемыеПоСправедливойСтоимостиЧерезПрибыльИлиУбытокПрочихНерезидентов</v>
      </c>
    </row>
    <row r="1035" spans="1:8" ht="45">
      <c r="A1035" s="25">
        <v>36</v>
      </c>
      <c r="B1035" s="192" t="s">
        <v>10862</v>
      </c>
      <c r="C1035" s="104">
        <v>33636</v>
      </c>
      <c r="D1035" s="196">
        <v>71503</v>
      </c>
      <c r="F1035" t="str">
        <f t="shared" si="17"/>
        <v>71503.33636</v>
      </c>
      <c r="G1035" t="s">
        <v>26110</v>
      </c>
      <c r="H1035" s="577" t="str">
        <f>VLOOKUP(G1035,'Элементы таксономии'!O:P,2,0)</f>
        <v>ОФР_71503.33636ПоВложениямВУчтенныеВекселяИмеющиесяВНаличииДляПродажиФедеральныхОргановИсполнительнойВласти</v>
      </c>
    </row>
    <row r="1036" spans="1:8" ht="67.5">
      <c r="A1036" s="25">
        <v>37</v>
      </c>
      <c r="B1036" s="192" t="s">
        <v>10861</v>
      </c>
      <c r="C1036" s="104">
        <v>33637</v>
      </c>
      <c r="D1036" s="196">
        <v>71503</v>
      </c>
      <c r="F1036" t="str">
        <f t="shared" si="17"/>
        <v>71503.33637</v>
      </c>
      <c r="G1036" t="s">
        <v>26111</v>
      </c>
      <c r="H1036" s="577" t="str">
        <f>VLOOKUP(G1036,'Элементы таксономии'!O:P,2,0)</f>
        <v>ОФР_71503.33637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1037" spans="1:8" ht="33.75">
      <c r="A1037" s="25">
        <v>38</v>
      </c>
      <c r="B1037" s="192" t="s">
        <v>10860</v>
      </c>
      <c r="C1037" s="104">
        <v>33638</v>
      </c>
      <c r="D1037" s="196">
        <v>71503</v>
      </c>
      <c r="F1037" t="str">
        <f t="shared" si="17"/>
        <v>71503.33638</v>
      </c>
      <c r="G1037" t="s">
        <v>26112</v>
      </c>
      <c r="H1037" s="577" t="str">
        <f>VLOOKUP(G1037,'Элементы таксономии'!O:P,2,0)</f>
        <v>ОФР_71503.33638ПоВложениямВУчтенныеВекселяИмеющиесяВНаличииДляПродажиКредитныхОрганизаций</v>
      </c>
    </row>
    <row r="1038" spans="1:8" ht="33.75">
      <c r="A1038" s="25">
        <v>39</v>
      </c>
      <c r="B1038" s="192" t="s">
        <v>10859</v>
      </c>
      <c r="C1038" s="104">
        <v>33639</v>
      </c>
      <c r="D1038" s="196">
        <v>71503</v>
      </c>
      <c r="F1038" t="str">
        <f t="shared" si="17"/>
        <v>71503.33639</v>
      </c>
      <c r="G1038" t="s">
        <v>26113</v>
      </c>
      <c r="H1038" s="577" t="str">
        <f>VLOOKUP(G1038,'Элементы таксономии'!O:P,2,0)</f>
        <v>ОФР_71503.33639ПоВложениямВУчтенныеВекселяИмеющиесяВНаличииДляПродажиПрочихРезидентов</v>
      </c>
    </row>
    <row r="1039" spans="1:8" ht="45">
      <c r="A1039" s="25">
        <v>40</v>
      </c>
      <c r="B1039" s="192" t="s">
        <v>10858</v>
      </c>
      <c r="C1039" s="104">
        <v>33640</v>
      </c>
      <c r="D1039" s="196">
        <v>71503</v>
      </c>
      <c r="F1039" t="str">
        <f t="shared" si="17"/>
        <v>71503.33640</v>
      </c>
      <c r="G1039" t="s">
        <v>26114</v>
      </c>
      <c r="H1039" s="577" t="str">
        <f>VLOOKUP(G1039,'Элементы таксономии'!O:P,2,0)</f>
        <v>ОФР_71503.33640ПоВложениямВУчтенныеВекселяИмеющиесяВНаличииДляПродажиИностранныхГосударств</v>
      </c>
    </row>
    <row r="1040" spans="1:8" ht="33.75">
      <c r="A1040" s="25">
        <v>41</v>
      </c>
      <c r="B1040" s="192" t="s">
        <v>10857</v>
      </c>
      <c r="C1040" s="104">
        <v>33641</v>
      </c>
      <c r="D1040" s="196">
        <v>71503</v>
      </c>
      <c r="F1040" t="str">
        <f t="shared" si="17"/>
        <v>71503.33641</v>
      </c>
      <c r="G1040" t="s">
        <v>26115</v>
      </c>
      <c r="H1040" s="577" t="str">
        <f>VLOOKUP(G1040,'Элементы таксономии'!O:P,2,0)</f>
        <v>ОФР_71503.33641ПоВложениямВУчтенныеВекселяИмеющиесяВНаличииДляПродажиБанковНерезидентов</v>
      </c>
    </row>
    <row r="1041" spans="1:8" ht="33.75">
      <c r="A1041" s="25">
        <v>42</v>
      </c>
      <c r="B1041" s="192" t="s">
        <v>10856</v>
      </c>
      <c r="C1041" s="104">
        <v>33642</v>
      </c>
      <c r="D1041" s="196">
        <v>71503</v>
      </c>
      <c r="F1041" t="str">
        <f t="shared" si="17"/>
        <v>71503.33642</v>
      </c>
      <c r="G1041" t="s">
        <v>26116</v>
      </c>
      <c r="H1041" s="577" t="str">
        <f>VLOOKUP(G1041,'Элементы таксономии'!O:P,2,0)</f>
        <v>ОФР_71503.33642ПоВложениямВУчтенныеВекселяИмеющиесяВНаличииДляПродажиПрочихНерезидентов</v>
      </c>
    </row>
    <row r="1042" spans="1:8" ht="45">
      <c r="A1042" s="25">
        <v>43</v>
      </c>
      <c r="B1042" s="192" t="s">
        <v>11233</v>
      </c>
      <c r="C1042" s="104">
        <v>33643</v>
      </c>
      <c r="D1042" s="196">
        <v>71503</v>
      </c>
      <c r="F1042" t="str">
        <f t="shared" si="17"/>
        <v>71503.33643</v>
      </c>
      <c r="G1042" t="s">
        <v>26117</v>
      </c>
      <c r="H1042" s="577" t="str">
        <f>VLOOKUP(G1042,'Элементы таксономии'!O:P,2,0)</f>
        <v>ОФР_71503.33643ПоВложениямВУчтенныеВекселяУдерживаемыеДоПогашенияФедеральныхОргановИсполнительнойВласти</v>
      </c>
    </row>
    <row r="1043" spans="1:8" ht="56.25">
      <c r="A1043" s="25">
        <v>44</v>
      </c>
      <c r="B1043" s="192" t="s">
        <v>11232</v>
      </c>
      <c r="C1043" s="104">
        <v>33644</v>
      </c>
      <c r="D1043" s="196">
        <v>71503</v>
      </c>
      <c r="F1043" t="str">
        <f t="shared" si="17"/>
        <v>71503.33644</v>
      </c>
      <c r="G1043" t="s">
        <v>26118</v>
      </c>
      <c r="H1043" s="577" t="str">
        <f>VLOOKUP(G1043,'Элементы таксономии'!O:P,2,0)</f>
        <v>ОФР_71503.33644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1044" spans="1:8" ht="33.75">
      <c r="A1044" s="25">
        <v>45</v>
      </c>
      <c r="B1044" s="192" t="s">
        <v>11231</v>
      </c>
      <c r="C1044" s="104">
        <v>33645</v>
      </c>
      <c r="D1044" s="196">
        <v>71503</v>
      </c>
      <c r="F1044" t="str">
        <f t="shared" si="17"/>
        <v>71503.33645</v>
      </c>
      <c r="G1044" t="s">
        <v>26119</v>
      </c>
      <c r="H1044" s="577" t="str">
        <f>VLOOKUP(G1044,'Элементы таксономии'!O:P,2,0)</f>
        <v>ОФР_71503.33645ПоВложениямВУчтенныеВекселяУдерживаемыеДоПогашенияКредитныхОрганизаций</v>
      </c>
    </row>
    <row r="1045" spans="1:8" ht="33.75">
      <c r="A1045" s="25">
        <v>46</v>
      </c>
      <c r="B1045" s="192" t="s">
        <v>11230</v>
      </c>
      <c r="C1045" s="104">
        <v>33646</v>
      </c>
      <c r="D1045" s="196">
        <v>71503</v>
      </c>
      <c r="F1045" t="str">
        <f t="shared" si="17"/>
        <v>71503.33646</v>
      </c>
      <c r="G1045" t="s">
        <v>26120</v>
      </c>
      <c r="H1045" s="577" t="str">
        <f>VLOOKUP(G1045,'Элементы таксономии'!O:P,2,0)</f>
        <v>ОФР_71503.33646ПоВложениямВУчтенныеВекселяУдерживаемыеДоПогашенияПрочихРезидентов</v>
      </c>
    </row>
    <row r="1046" spans="1:8" ht="33.75">
      <c r="A1046" s="25">
        <v>47</v>
      </c>
      <c r="B1046" s="192" t="s">
        <v>11229</v>
      </c>
      <c r="C1046" s="104">
        <v>33647</v>
      </c>
      <c r="D1046" s="196">
        <v>71503</v>
      </c>
      <c r="F1046" t="str">
        <f t="shared" si="17"/>
        <v>71503.33647</v>
      </c>
      <c r="G1046" t="s">
        <v>26121</v>
      </c>
      <c r="H1046" s="577" t="str">
        <f>VLOOKUP(G1046,'Элементы таксономии'!O:P,2,0)</f>
        <v>ОФР_71503.33647ПоВложениямВУчтенныеВекселяУдерживаемыеДоПогашенияИностранныхГосударств</v>
      </c>
    </row>
    <row r="1047" spans="1:8" ht="33.75">
      <c r="A1047" s="25">
        <v>48</v>
      </c>
      <c r="B1047" s="192" t="s">
        <v>11228</v>
      </c>
      <c r="C1047" s="104">
        <v>33648</v>
      </c>
      <c r="D1047" s="196">
        <v>71503</v>
      </c>
      <c r="F1047" t="str">
        <f t="shared" si="17"/>
        <v>71503.33648</v>
      </c>
      <c r="G1047" t="s">
        <v>26122</v>
      </c>
      <c r="H1047" s="577" t="str">
        <f>VLOOKUP(G1047,'Элементы таксономии'!O:P,2,0)</f>
        <v>ОФР_71503.33648ПоВложениямВУчтенныеВекселяУдерживаемыеДоПогашенияБанковНерезидентов</v>
      </c>
    </row>
    <row r="1048" spans="1:8" ht="33.75">
      <c r="A1048" s="25">
        <v>49</v>
      </c>
      <c r="B1048" s="192" t="s">
        <v>11227</v>
      </c>
      <c r="C1048" s="104">
        <v>33649</v>
      </c>
      <c r="D1048" s="196">
        <v>71503</v>
      </c>
      <c r="F1048" t="str">
        <f t="shared" si="17"/>
        <v>71503.33649</v>
      </c>
      <c r="G1048" t="s">
        <v>26123</v>
      </c>
      <c r="H1048" s="577" t="str">
        <f>VLOOKUP(G1048,'Элементы таксономии'!O:P,2,0)</f>
        <v>ОФР_71503.33649ПоВложениямВУчтенныеВекселяУдерживаемыеДоПогашенияПрочихНерезидентов</v>
      </c>
    </row>
    <row r="1049" spans="1:8" ht="78.75">
      <c r="A1049" s="25">
        <v>50</v>
      </c>
      <c r="B1049" s="192" t="s">
        <v>11226</v>
      </c>
      <c r="C1049" s="104">
        <v>33650</v>
      </c>
      <c r="D1049" s="196">
        <v>71503</v>
      </c>
      <c r="F1049" t="str">
        <f t="shared" si="17"/>
        <v>71503.33650</v>
      </c>
      <c r="G1049" t="s">
        <v>26124</v>
      </c>
      <c r="H1049" s="577" t="str">
        <f>VLOOKUP(G1049,'Элементы таксономии'!O:P,2,0)</f>
        <v>ОФР_71503.33650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1050" spans="1:8" ht="101.25">
      <c r="A1050" s="25">
        <v>51</v>
      </c>
      <c r="B1050" s="192" t="s">
        <v>11225</v>
      </c>
      <c r="C1050" s="104">
        <v>33651</v>
      </c>
      <c r="D1050" s="196">
        <v>71503</v>
      </c>
      <c r="F1050" t="str">
        <f t="shared" si="17"/>
        <v>71503.33651</v>
      </c>
      <c r="G1050" t="s">
        <v>26125</v>
      </c>
      <c r="H1050" s="577" t="str">
        <f>VLOOKUP(G1050,'Элементы таксономии'!O:P,2,0)</f>
        <v>ОФР_71503.33651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1051" spans="1:8" ht="67.5">
      <c r="A1051" s="25">
        <v>52</v>
      </c>
      <c r="B1051" s="192" t="s">
        <v>11224</v>
      </c>
      <c r="C1051" s="104">
        <v>33652</v>
      </c>
      <c r="D1051" s="196">
        <v>71503</v>
      </c>
      <c r="F1051" t="str">
        <f t="shared" si="17"/>
        <v>71503.33652</v>
      </c>
      <c r="G1051" t="s">
        <v>26126</v>
      </c>
      <c r="H1051" s="577" t="str">
        <f>VLOOKUP(G1051,'Элементы таксономии'!O:P,2,0)</f>
        <v>ОФР_71503.33652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1052" spans="1:8" ht="67.5">
      <c r="A1052" s="25">
        <v>53</v>
      </c>
      <c r="B1052" s="192" t="s">
        <v>11223</v>
      </c>
      <c r="C1052" s="104">
        <v>33653</v>
      </c>
      <c r="D1052" s="196">
        <v>71503</v>
      </c>
      <c r="F1052" t="str">
        <f t="shared" si="17"/>
        <v>71503.33653</v>
      </c>
      <c r="G1052" t="s">
        <v>26127</v>
      </c>
      <c r="H1052" s="577" t="str">
        <f>VLOOKUP(G1052,'Элементы таксономии'!O:P,2,0)</f>
        <v>ОФР_71503.33653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1053" spans="1:8" ht="67.5">
      <c r="A1053" s="25">
        <v>54</v>
      </c>
      <c r="B1053" s="192" t="s">
        <v>11222</v>
      </c>
      <c r="C1053" s="104">
        <v>33654</v>
      </c>
      <c r="D1053" s="196">
        <v>71503</v>
      </c>
      <c r="F1053" t="str">
        <f t="shared" si="17"/>
        <v>71503.33654</v>
      </c>
      <c r="G1053" t="s">
        <v>26128</v>
      </c>
      <c r="H1053" s="577" t="str">
        <f>VLOOKUP(G1053,'Элементы таксономии'!O:P,2,0)</f>
        <v>ОФР_71503.33654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1054" spans="1:8" ht="67.5">
      <c r="A1054" s="25">
        <v>55</v>
      </c>
      <c r="B1054" s="192" t="s">
        <v>11221</v>
      </c>
      <c r="C1054" s="104">
        <v>33655</v>
      </c>
      <c r="D1054" s="196">
        <v>71503</v>
      </c>
      <c r="F1054" t="str">
        <f t="shared" si="17"/>
        <v>71503.33655</v>
      </c>
      <c r="G1054" t="s">
        <v>26129</v>
      </c>
      <c r="H1054" s="577" t="str">
        <f>VLOOKUP(G1054,'Элементы таксономии'!O:P,2,0)</f>
        <v>ОФР_71503.33655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1055" spans="1:8" ht="67.5">
      <c r="A1055" s="25">
        <v>56</v>
      </c>
      <c r="B1055" s="192" t="s">
        <v>11220</v>
      </c>
      <c r="C1055" s="104">
        <v>33656</v>
      </c>
      <c r="D1055" s="196">
        <v>71503</v>
      </c>
      <c r="F1055" t="str">
        <f t="shared" si="17"/>
        <v>71503.33656</v>
      </c>
      <c r="G1055" t="s">
        <v>26130</v>
      </c>
      <c r="H1055" s="577" t="str">
        <f>VLOOKUP(G1055,'Элементы таксономии'!O:P,2,0)</f>
        <v>ОФР_71503.33656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1056" spans="1:8" ht="22.5">
      <c r="A1056" s="25"/>
      <c r="B1056" s="192" t="s">
        <v>11327</v>
      </c>
      <c r="C1056" s="104"/>
      <c r="D1056" s="196"/>
      <c r="H1056" s="577"/>
    </row>
    <row r="1057" spans="1:8" ht="33.75">
      <c r="A1057" s="25"/>
      <c r="B1057" s="192" t="s">
        <v>11326</v>
      </c>
      <c r="C1057" s="104"/>
      <c r="D1057" s="196"/>
      <c r="H1057" s="577"/>
    </row>
    <row r="1058" spans="1:8" ht="22.5">
      <c r="A1058" s="25">
        <v>1</v>
      </c>
      <c r="B1058" s="192" t="s">
        <v>10875</v>
      </c>
      <c r="C1058" s="104">
        <v>34101</v>
      </c>
      <c r="D1058" s="196">
        <v>71505</v>
      </c>
      <c r="F1058" t="str">
        <f t="shared" si="17"/>
        <v>71505.34101</v>
      </c>
      <c r="G1058" t="s">
        <v>26131</v>
      </c>
      <c r="H1058" s="577" t="str">
        <f>VLOOKUP(G1058,'Элементы таксономии'!O:P,2,0)</f>
        <v>ОФР_71505.34101КредитныхОрганизаций</v>
      </c>
    </row>
    <row r="1059" spans="1:8">
      <c r="A1059" s="25">
        <v>2</v>
      </c>
      <c r="B1059" s="192" t="s">
        <v>10874</v>
      </c>
      <c r="C1059" s="104">
        <v>34102</v>
      </c>
      <c r="D1059" s="196">
        <v>71505</v>
      </c>
      <c r="F1059" t="str">
        <f t="shared" si="17"/>
        <v>71505.34102</v>
      </c>
      <c r="G1059" t="s">
        <v>26132</v>
      </c>
      <c r="H1059" s="577" t="str">
        <f>VLOOKUP(G1059,'Элементы таксономии'!O:P,2,0)</f>
        <v>ОФР_71505.34102ПрочихРезидентов</v>
      </c>
    </row>
    <row r="1060" spans="1:8" ht="22.5">
      <c r="A1060" s="25">
        <v>3</v>
      </c>
      <c r="B1060" s="192" t="s">
        <v>10873</v>
      </c>
      <c r="C1060" s="104">
        <v>34103</v>
      </c>
      <c r="D1060" s="196">
        <v>71505</v>
      </c>
      <c r="F1060" t="str">
        <f t="shared" si="17"/>
        <v>71505.34103</v>
      </c>
      <c r="G1060" t="s">
        <v>26133</v>
      </c>
      <c r="H1060" s="577" t="str">
        <f>VLOOKUP(G1060,'Элементы таксономии'!O:P,2,0)</f>
        <v>ОФР_71505.34103БанковНерезидентов</v>
      </c>
    </row>
    <row r="1061" spans="1:8" ht="22.5">
      <c r="A1061" s="25">
        <v>4</v>
      </c>
      <c r="B1061" s="192" t="s">
        <v>10872</v>
      </c>
      <c r="C1061" s="104">
        <v>34104</v>
      </c>
      <c r="D1061" s="196">
        <v>71505</v>
      </c>
      <c r="F1061" t="str">
        <f t="shared" si="17"/>
        <v>71505.34104</v>
      </c>
      <c r="G1061" t="s">
        <v>26134</v>
      </c>
      <c r="H1061" s="577" t="str">
        <f>VLOOKUP(G1061,'Элементы таксономии'!O:P,2,0)</f>
        <v>ОФР_71505.34104ПрочихНерезидентов</v>
      </c>
    </row>
    <row r="1062" spans="1:8" ht="33.75">
      <c r="A1062" s="25"/>
      <c r="B1062" s="192" t="s">
        <v>11325</v>
      </c>
      <c r="C1062" s="104"/>
      <c r="D1062" s="196"/>
      <c r="H1062" s="577"/>
    </row>
    <row r="1063" spans="1:8" ht="22.5">
      <c r="A1063" s="25">
        <v>1</v>
      </c>
      <c r="B1063" s="192" t="s">
        <v>10875</v>
      </c>
      <c r="C1063" s="104">
        <v>34201</v>
      </c>
      <c r="D1063" s="196">
        <v>71505</v>
      </c>
      <c r="F1063" t="str">
        <f t="shared" ref="F1063:F1125" si="18">CONCATENATE(D1063,".",C1063)</f>
        <v>71505.34201</v>
      </c>
      <c r="G1063" t="s">
        <v>26135</v>
      </c>
      <c r="H1063" s="577" t="str">
        <f>VLOOKUP(G1063,'Элементы таксономии'!O:P,2,0)</f>
        <v>ОФР_71505.34201КредитныхОрганизаций</v>
      </c>
    </row>
    <row r="1064" spans="1:8">
      <c r="A1064" s="25">
        <v>2</v>
      </c>
      <c r="B1064" s="192" t="s">
        <v>10874</v>
      </c>
      <c r="C1064" s="104">
        <v>34202</v>
      </c>
      <c r="D1064" s="196">
        <v>71505</v>
      </c>
      <c r="F1064" t="str">
        <f t="shared" si="18"/>
        <v>71505.34202</v>
      </c>
      <c r="G1064" t="s">
        <v>26136</v>
      </c>
      <c r="H1064" s="577" t="str">
        <f>VLOOKUP(G1064,'Элементы таксономии'!O:P,2,0)</f>
        <v>ОФР_71505.34202ПрочихРезидентов</v>
      </c>
    </row>
    <row r="1065" spans="1:8" ht="22.5">
      <c r="A1065" s="25">
        <v>3</v>
      </c>
      <c r="B1065" s="192" t="s">
        <v>10873</v>
      </c>
      <c r="C1065" s="104">
        <v>34203</v>
      </c>
      <c r="D1065" s="196">
        <v>71505</v>
      </c>
      <c r="F1065" t="str">
        <f t="shared" si="18"/>
        <v>71505.34203</v>
      </c>
      <c r="G1065" t="s">
        <v>26137</v>
      </c>
      <c r="H1065" s="577" t="str">
        <f>VLOOKUP(G1065,'Элементы таксономии'!O:P,2,0)</f>
        <v>ОФР_71505.34203БанковНерезидентов</v>
      </c>
    </row>
    <row r="1066" spans="1:8" ht="22.5">
      <c r="A1066" s="25">
        <v>4</v>
      </c>
      <c r="B1066" s="192" t="s">
        <v>10872</v>
      </c>
      <c r="C1066" s="104">
        <v>34204</v>
      </c>
      <c r="D1066" s="196">
        <v>71505</v>
      </c>
      <c r="F1066" t="str">
        <f t="shared" si="18"/>
        <v>71505.34204</v>
      </c>
      <c r="G1066" t="s">
        <v>26138</v>
      </c>
      <c r="H1066" s="577" t="str">
        <f>VLOOKUP(G1066,'Элементы таксономии'!O:P,2,0)</f>
        <v>ОФР_71505.34204ПрочихНерезидентов</v>
      </c>
    </row>
    <row r="1067" spans="1:8" ht="22.5">
      <c r="A1067" s="25"/>
      <c r="B1067" s="192" t="s">
        <v>11324</v>
      </c>
      <c r="C1067" s="104"/>
      <c r="D1067" s="196"/>
      <c r="H1067" s="577"/>
    </row>
    <row r="1068" spans="1:8" ht="22.5">
      <c r="A1068" s="25">
        <v>1</v>
      </c>
      <c r="B1068" s="192" t="s">
        <v>10875</v>
      </c>
      <c r="C1068" s="104">
        <v>34301</v>
      </c>
      <c r="D1068" s="196">
        <v>71505</v>
      </c>
      <c r="F1068" t="str">
        <f t="shared" si="18"/>
        <v>71505.34301</v>
      </c>
      <c r="G1068" t="s">
        <v>26139</v>
      </c>
      <c r="H1068" s="577" t="str">
        <f>VLOOKUP(G1068,'Элементы таксономии'!O:P,2,0)</f>
        <v>ОФР_71505.34301КредитныхОрганизаций</v>
      </c>
    </row>
    <row r="1069" spans="1:8">
      <c r="A1069" s="25">
        <v>2</v>
      </c>
      <c r="B1069" s="192" t="s">
        <v>10874</v>
      </c>
      <c r="C1069" s="104">
        <v>34302</v>
      </c>
      <c r="D1069" s="196">
        <v>71505</v>
      </c>
      <c r="F1069" t="str">
        <f t="shared" si="18"/>
        <v>71505.34302</v>
      </c>
      <c r="G1069" t="s">
        <v>26140</v>
      </c>
      <c r="H1069" s="577" t="str">
        <f>VLOOKUP(G1069,'Элементы таксономии'!O:P,2,0)</f>
        <v>ОФР_71505.34302ПрочихРезидентов</v>
      </c>
    </row>
    <row r="1070" spans="1:8" ht="22.5">
      <c r="A1070" s="25">
        <v>3</v>
      </c>
      <c r="B1070" s="192" t="s">
        <v>10873</v>
      </c>
      <c r="C1070" s="104">
        <v>34303</v>
      </c>
      <c r="D1070" s="196">
        <v>71505</v>
      </c>
      <c r="F1070" t="str">
        <f t="shared" si="18"/>
        <v>71505.34303</v>
      </c>
      <c r="G1070" t="s">
        <v>26141</v>
      </c>
      <c r="H1070" s="577" t="str">
        <f>VLOOKUP(G1070,'Элементы таксономии'!O:P,2,0)</f>
        <v>ОФР_71505.34303БанковНерезидентов</v>
      </c>
    </row>
    <row r="1071" spans="1:8" ht="22.5">
      <c r="A1071" s="25">
        <v>4</v>
      </c>
      <c r="B1071" s="192" t="s">
        <v>10872</v>
      </c>
      <c r="C1071" s="104">
        <v>34304</v>
      </c>
      <c r="D1071" s="196">
        <v>71505</v>
      </c>
      <c r="F1071" t="str">
        <f t="shared" si="18"/>
        <v>71505.34304</v>
      </c>
      <c r="G1071" t="s">
        <v>26142</v>
      </c>
      <c r="H1071" s="577" t="str">
        <f>VLOOKUP(G1071,'Элементы таксономии'!O:P,2,0)</f>
        <v>ОФР_71505.34304ПрочихНерезидентов</v>
      </c>
    </row>
    <row r="1072" spans="1:8" ht="33.75">
      <c r="A1072" s="25"/>
      <c r="B1072" s="192" t="s">
        <v>11323</v>
      </c>
      <c r="C1072" s="104"/>
      <c r="D1072" s="196"/>
      <c r="H1072" s="577"/>
    </row>
    <row r="1073" spans="1:8" ht="22.5">
      <c r="A1073" s="25">
        <v>1</v>
      </c>
      <c r="B1073" s="192" t="s">
        <v>10875</v>
      </c>
      <c r="C1073" s="104">
        <v>34401</v>
      </c>
      <c r="D1073" s="196">
        <v>71505</v>
      </c>
      <c r="F1073" t="str">
        <f t="shared" si="18"/>
        <v>71505.34401</v>
      </c>
      <c r="G1073" t="s">
        <v>26143</v>
      </c>
      <c r="H1073" s="577" t="str">
        <f>VLOOKUP(G1073,'Элементы таксономии'!O:P,2,0)</f>
        <v>ОФР_71505.34401КредитныхОрганизаций</v>
      </c>
    </row>
    <row r="1074" spans="1:8">
      <c r="A1074" s="25">
        <v>2</v>
      </c>
      <c r="B1074" s="192" t="s">
        <v>10874</v>
      </c>
      <c r="C1074" s="104">
        <v>34402</v>
      </c>
      <c r="D1074" s="196">
        <v>71505</v>
      </c>
      <c r="F1074" t="str">
        <f t="shared" si="18"/>
        <v>71505.34402</v>
      </c>
      <c r="G1074" t="s">
        <v>26144</v>
      </c>
      <c r="H1074" s="577" t="str">
        <f>VLOOKUP(G1074,'Элементы таксономии'!O:P,2,0)</f>
        <v>ОФР_71505.34402ПрочихРезидентов</v>
      </c>
    </row>
    <row r="1075" spans="1:8" ht="22.5">
      <c r="A1075" s="25">
        <v>3</v>
      </c>
      <c r="B1075" s="192" t="s">
        <v>10873</v>
      </c>
      <c r="C1075" s="104">
        <v>34403</v>
      </c>
      <c r="D1075" s="196">
        <v>71505</v>
      </c>
      <c r="F1075" t="str">
        <f t="shared" si="18"/>
        <v>71505.34403</v>
      </c>
      <c r="G1075" t="s">
        <v>26145</v>
      </c>
      <c r="H1075" s="577" t="str">
        <f>VLOOKUP(G1075,'Элементы таксономии'!O:P,2,0)</f>
        <v>ОФР_71505.34403БанковНерезидентов</v>
      </c>
    </row>
    <row r="1076" spans="1:8" ht="22.5">
      <c r="A1076" s="25">
        <v>4</v>
      </c>
      <c r="B1076" s="192" t="s">
        <v>10872</v>
      </c>
      <c r="C1076" s="104">
        <v>34404</v>
      </c>
      <c r="D1076" s="196">
        <v>71505</v>
      </c>
      <c r="F1076" t="str">
        <f t="shared" si="18"/>
        <v>71505.34404</v>
      </c>
      <c r="G1076" t="s">
        <v>26146</v>
      </c>
      <c r="H1076" s="577" t="str">
        <f>VLOOKUP(G1076,'Элементы таксономии'!O:P,2,0)</f>
        <v>ОФР_71505.34404ПрочихНерезидентов</v>
      </c>
    </row>
    <row r="1077" spans="1:8">
      <c r="A1077" s="25"/>
      <c r="B1077" s="192" t="s">
        <v>11322</v>
      </c>
      <c r="C1077" s="104"/>
      <c r="D1077" s="196"/>
      <c r="H1077" s="577"/>
    </row>
    <row r="1078" spans="1:8" ht="22.5">
      <c r="A1078" s="25">
        <v>1</v>
      </c>
      <c r="B1078" s="192" t="s">
        <v>10875</v>
      </c>
      <c r="C1078" s="104">
        <v>34501</v>
      </c>
      <c r="D1078" s="196">
        <v>71505</v>
      </c>
      <c r="F1078" t="str">
        <f t="shared" si="18"/>
        <v>71505.34501</v>
      </c>
      <c r="G1078" t="s">
        <v>26147</v>
      </c>
      <c r="H1078" s="577" t="str">
        <f>VLOOKUP(G1078,'Элементы таксономии'!O:P,2,0)</f>
        <v>ОФР_71505.34501КредитныхОрганизаций</v>
      </c>
    </row>
    <row r="1079" spans="1:8" ht="22.5">
      <c r="A1079" s="25">
        <v>2</v>
      </c>
      <c r="B1079" s="192" t="s">
        <v>11320</v>
      </c>
      <c r="C1079" s="104">
        <v>34502</v>
      </c>
      <c r="D1079" s="196">
        <v>71505</v>
      </c>
      <c r="F1079" t="str">
        <f t="shared" si="18"/>
        <v>71505.34502</v>
      </c>
      <c r="G1079" t="s">
        <v>26148</v>
      </c>
      <c r="H1079" s="577" t="str">
        <f>VLOOKUP(G1079,'Элементы таксономии'!O:P,2,0)</f>
        <v>ОФР_71505.34502ДругихОрганизацийРезидентов</v>
      </c>
    </row>
    <row r="1080" spans="1:8" ht="22.5">
      <c r="A1080" s="25">
        <v>3</v>
      </c>
      <c r="B1080" s="192" t="s">
        <v>10873</v>
      </c>
      <c r="C1080" s="104">
        <v>34503</v>
      </c>
      <c r="D1080" s="196">
        <v>71505</v>
      </c>
      <c r="F1080" t="str">
        <f t="shared" si="18"/>
        <v>71505.34503</v>
      </c>
      <c r="G1080" t="s">
        <v>26149</v>
      </c>
      <c r="H1080" s="577" t="str">
        <f>VLOOKUP(G1080,'Элементы таксономии'!O:P,2,0)</f>
        <v>ОФР_71505.34503БанковНерезидентов</v>
      </c>
    </row>
    <row r="1081" spans="1:8" ht="22.5">
      <c r="A1081" s="25">
        <v>4</v>
      </c>
      <c r="B1081" s="192" t="s">
        <v>11319</v>
      </c>
      <c r="C1081" s="104">
        <v>34504</v>
      </c>
      <c r="D1081" s="196">
        <v>71505</v>
      </c>
      <c r="F1081" t="str">
        <f t="shared" si="18"/>
        <v>71505.34504</v>
      </c>
      <c r="G1081" t="s">
        <v>26150</v>
      </c>
      <c r="H1081" s="577" t="str">
        <f>VLOOKUP(G1081,'Элементы таксономии'!O:P,2,0)</f>
        <v>ОФР_71505.34504ДругихОрганизацийНерезидентов</v>
      </c>
    </row>
    <row r="1082" spans="1:8" ht="22.5">
      <c r="A1082" s="25"/>
      <c r="B1082" s="192" t="s">
        <v>11321</v>
      </c>
      <c r="C1082" s="104"/>
      <c r="D1082" s="196"/>
      <c r="H1082" s="577"/>
    </row>
    <row r="1083" spans="1:8" ht="22.5">
      <c r="A1083" s="25">
        <v>1</v>
      </c>
      <c r="B1083" s="192" t="s">
        <v>10875</v>
      </c>
      <c r="C1083" s="104">
        <v>34601</v>
      </c>
      <c r="D1083" s="196">
        <v>71505</v>
      </c>
      <c r="F1083" t="str">
        <f t="shared" si="18"/>
        <v>71505.34601</v>
      </c>
      <c r="G1083" t="s">
        <v>26151</v>
      </c>
      <c r="H1083" s="577" t="str">
        <f>VLOOKUP(G1083,'Элементы таксономии'!O:P,2,0)</f>
        <v>ОФР_71505.34601КредитныхОрганизаций</v>
      </c>
    </row>
    <row r="1084" spans="1:8" ht="22.5">
      <c r="A1084" s="25">
        <v>2</v>
      </c>
      <c r="B1084" s="192" t="s">
        <v>11320</v>
      </c>
      <c r="C1084" s="104">
        <v>34602</v>
      </c>
      <c r="D1084" s="196">
        <v>71505</v>
      </c>
      <c r="F1084" t="str">
        <f t="shared" si="18"/>
        <v>71505.34602</v>
      </c>
      <c r="G1084" t="s">
        <v>26152</v>
      </c>
      <c r="H1084" s="577" t="str">
        <f>VLOOKUP(G1084,'Элементы таксономии'!O:P,2,0)</f>
        <v>ОФР_71505.34602ДругихОрганизацийРезидентов</v>
      </c>
    </row>
    <row r="1085" spans="1:8" ht="22.5">
      <c r="A1085" s="25">
        <v>3</v>
      </c>
      <c r="B1085" s="192" t="s">
        <v>10873</v>
      </c>
      <c r="C1085" s="104">
        <v>34603</v>
      </c>
      <c r="D1085" s="196">
        <v>71505</v>
      </c>
      <c r="F1085" t="str">
        <f t="shared" si="18"/>
        <v>71505.34603</v>
      </c>
      <c r="G1085" t="s">
        <v>26153</v>
      </c>
      <c r="H1085" s="577" t="str">
        <f>VLOOKUP(G1085,'Элементы таксономии'!O:P,2,0)</f>
        <v>ОФР_71505.34603БанковНерезидентов</v>
      </c>
    </row>
    <row r="1086" spans="1:8" ht="22.5">
      <c r="A1086" s="25">
        <v>4</v>
      </c>
      <c r="B1086" s="192" t="s">
        <v>11319</v>
      </c>
      <c r="C1086" s="104">
        <v>34604</v>
      </c>
      <c r="D1086" s="196">
        <v>71505</v>
      </c>
      <c r="F1086" t="str">
        <f t="shared" si="18"/>
        <v>71505.34604</v>
      </c>
      <c r="G1086" t="s">
        <v>26154</v>
      </c>
      <c r="H1086" s="577" t="str">
        <f>VLOOKUP(G1086,'Элементы таксономии'!O:P,2,0)</f>
        <v>ОФР_71505.34604ДругихОрганизацийНерезидентов</v>
      </c>
    </row>
    <row r="1087" spans="1:8" ht="22.5">
      <c r="A1087" s="25"/>
      <c r="B1087" s="192" t="s">
        <v>11318</v>
      </c>
      <c r="C1087" s="104"/>
      <c r="D1087" s="196"/>
      <c r="H1087" s="577"/>
    </row>
    <row r="1088" spans="1:8" ht="22.5">
      <c r="A1088" s="25">
        <v>1</v>
      </c>
      <c r="B1088" s="192" t="s">
        <v>11316</v>
      </c>
      <c r="C1088" s="104">
        <v>34701</v>
      </c>
      <c r="D1088" s="196">
        <v>71505</v>
      </c>
      <c r="F1088" t="str">
        <f t="shared" si="18"/>
        <v>71505.34701</v>
      </c>
      <c r="G1088" t="s">
        <v>26155</v>
      </c>
      <c r="H1088" s="577" t="str">
        <f>VLOOKUP(G1088,'Элементы таксономии'!O:P,2,0)</f>
        <v>ОФР_71505.34701КредитныхОрганизациях</v>
      </c>
    </row>
    <row r="1089" spans="1:8" ht="22.5">
      <c r="A1089" s="25">
        <v>2</v>
      </c>
      <c r="B1089" s="192" t="s">
        <v>11315</v>
      </c>
      <c r="C1089" s="104">
        <v>34702</v>
      </c>
      <c r="D1089" s="196">
        <v>71505</v>
      </c>
      <c r="F1089" t="str">
        <f t="shared" si="18"/>
        <v>71505.34702</v>
      </c>
      <c r="G1089" t="s">
        <v>26156</v>
      </c>
      <c r="H1089" s="577" t="str">
        <f>VLOOKUP(G1089,'Элементы таксономии'!O:P,2,0)</f>
        <v>ОФР_71505.34702ДругихОрганизацияхРезидентах</v>
      </c>
    </row>
    <row r="1090" spans="1:8" ht="22.5">
      <c r="A1090" s="25">
        <v>3</v>
      </c>
      <c r="B1090" s="192" t="s">
        <v>11314</v>
      </c>
      <c r="C1090" s="104">
        <v>34703</v>
      </c>
      <c r="D1090" s="196">
        <v>71505</v>
      </c>
      <c r="F1090" t="str">
        <f t="shared" si="18"/>
        <v>71505.34703</v>
      </c>
      <c r="G1090" t="s">
        <v>26157</v>
      </c>
      <c r="H1090" s="577" t="str">
        <f>VLOOKUP(G1090,'Элементы таксономии'!O:P,2,0)</f>
        <v>ОФР_71505.34703БанкахНерезидентах</v>
      </c>
    </row>
    <row r="1091" spans="1:8" ht="22.5">
      <c r="A1091" s="25">
        <v>4</v>
      </c>
      <c r="B1091" s="192" t="s">
        <v>11313</v>
      </c>
      <c r="C1091" s="104">
        <v>34704</v>
      </c>
      <c r="D1091" s="196">
        <v>71505</v>
      </c>
      <c r="F1091" t="str">
        <f t="shared" si="18"/>
        <v>71505.34704</v>
      </c>
      <c r="G1091" t="s">
        <v>26158</v>
      </c>
      <c r="H1091" s="577" t="str">
        <f>VLOOKUP(G1091,'Элементы таксономии'!O:P,2,0)</f>
        <v>ОФР_71505.34704ДругихОрганизацияхНерезидентах</v>
      </c>
    </row>
    <row r="1092" spans="1:8" ht="22.5">
      <c r="A1092" s="25"/>
      <c r="B1092" s="192" t="s">
        <v>11317</v>
      </c>
      <c r="C1092" s="104"/>
      <c r="D1092" s="196"/>
      <c r="H1092" s="577"/>
    </row>
    <row r="1093" spans="1:8" ht="22.5">
      <c r="A1093" s="25">
        <v>1</v>
      </c>
      <c r="B1093" s="192" t="s">
        <v>11316</v>
      </c>
      <c r="C1093" s="104">
        <v>34801</v>
      </c>
      <c r="D1093" s="196">
        <v>71505</v>
      </c>
      <c r="F1093" t="str">
        <f t="shared" si="18"/>
        <v>71505.34801</v>
      </c>
      <c r="G1093" t="s">
        <v>26159</v>
      </c>
      <c r="H1093" s="577" t="str">
        <f>VLOOKUP(G1093,'Элементы таксономии'!O:P,2,0)</f>
        <v>ОФР_71505.34801КредитныхОрганизациях</v>
      </c>
    </row>
    <row r="1094" spans="1:8" ht="22.5">
      <c r="A1094" s="25">
        <v>2</v>
      </c>
      <c r="B1094" s="192" t="s">
        <v>11315</v>
      </c>
      <c r="C1094" s="104">
        <v>34802</v>
      </c>
      <c r="D1094" s="196">
        <v>71505</v>
      </c>
      <c r="F1094" t="str">
        <f t="shared" si="18"/>
        <v>71505.34802</v>
      </c>
      <c r="G1094" t="s">
        <v>26160</v>
      </c>
      <c r="H1094" s="577" t="str">
        <f>VLOOKUP(G1094,'Элементы таксономии'!O:P,2,0)</f>
        <v>ОФР_71505.34802ДругихОрганизацияхРезидентах</v>
      </c>
    </row>
    <row r="1095" spans="1:8" ht="22.5">
      <c r="A1095" s="25">
        <v>3</v>
      </c>
      <c r="B1095" s="192" t="s">
        <v>11314</v>
      </c>
      <c r="C1095" s="104">
        <v>34803</v>
      </c>
      <c r="D1095" s="196">
        <v>71505</v>
      </c>
      <c r="F1095" t="str">
        <f t="shared" si="18"/>
        <v>71505.34803</v>
      </c>
      <c r="G1095" t="s">
        <v>26161</v>
      </c>
      <c r="H1095" s="577" t="str">
        <f>VLOOKUP(G1095,'Элементы таксономии'!O:P,2,0)</f>
        <v>ОФР_71505.34803БанкахНерезидентах</v>
      </c>
    </row>
    <row r="1096" spans="1:8" ht="22.5">
      <c r="A1096" s="25">
        <v>4</v>
      </c>
      <c r="B1096" s="192" t="s">
        <v>11313</v>
      </c>
      <c r="C1096" s="104">
        <v>34804</v>
      </c>
      <c r="D1096" s="196">
        <v>71505</v>
      </c>
      <c r="F1096" t="str">
        <f t="shared" si="18"/>
        <v>71505.34804</v>
      </c>
      <c r="G1096" t="s">
        <v>26162</v>
      </c>
      <c r="H1096" s="577" t="str">
        <f>VLOOKUP(G1096,'Элементы таксономии'!O:P,2,0)</f>
        <v>ОФР_71505.34804ДругихОрганизацияхНерезидентах</v>
      </c>
    </row>
    <row r="1097" spans="1:8" ht="33.75">
      <c r="A1097" s="25"/>
      <c r="B1097" s="192" t="s">
        <v>11312</v>
      </c>
      <c r="C1097" s="104"/>
      <c r="D1097" s="196"/>
      <c r="H1097" s="577"/>
    </row>
    <row r="1098" spans="1:8" ht="56.25">
      <c r="A1098" s="25">
        <v>1</v>
      </c>
      <c r="B1098" s="192" t="s">
        <v>11213</v>
      </c>
      <c r="C1098" s="104">
        <v>34901</v>
      </c>
      <c r="D1098" s="196">
        <v>71505</v>
      </c>
      <c r="F1098" t="str">
        <f t="shared" si="18"/>
        <v>71505.34901</v>
      </c>
      <c r="G1098" t="s">
        <v>26163</v>
      </c>
      <c r="H1098" s="577" t="str">
        <f>VLOOKUP(G1098,'Элементы таксономии'!O:P,2,0)</f>
        <v>ОФР_71505.34901ПоВложениямВДолевыеЦенныеБумагиОцениваемыеПоСправедливойСтоимостиЧерезПрибыльИлиУбытокКредитныхОрганизаций</v>
      </c>
    </row>
    <row r="1099" spans="1:8" ht="45">
      <c r="A1099" s="25">
        <v>2</v>
      </c>
      <c r="B1099" s="192" t="s">
        <v>11212</v>
      </c>
      <c r="C1099" s="104">
        <v>34902</v>
      </c>
      <c r="D1099" s="196">
        <v>71505</v>
      </c>
      <c r="F1099" t="str">
        <f t="shared" si="18"/>
        <v>71505.34902</v>
      </c>
      <c r="G1099" t="s">
        <v>26164</v>
      </c>
      <c r="H1099" s="577" t="str">
        <f>VLOOKUP(G1099,'Элементы таксономии'!O:P,2,0)</f>
        <v>ОФР_71505.34902ПоВложениямВДолевыеЦенныеБумагиОцениваемыеПоСправедливойСтоимостиЧерезПрибыльИлиУбытокПрочихРезидентов</v>
      </c>
    </row>
    <row r="1100" spans="1:8" ht="45">
      <c r="A1100" s="25">
        <v>3</v>
      </c>
      <c r="B1100" s="192" t="s">
        <v>11211</v>
      </c>
      <c r="C1100" s="104">
        <v>34903</v>
      </c>
      <c r="D1100" s="196">
        <v>71505</v>
      </c>
      <c r="F1100" t="str">
        <f t="shared" si="18"/>
        <v>71505.34903</v>
      </c>
      <c r="G1100" t="s">
        <v>26165</v>
      </c>
      <c r="H1100" s="577" t="str">
        <f>VLOOKUP(G1100,'Элементы таксономии'!O:P,2,0)</f>
        <v>ОФР_71505.34903ПоВложениямВДолевыеЦенныеБумагиОцениваемыеПоСправедливойСтоимостиЧерезПрибыльИлиУбытокБанковНерезидентов</v>
      </c>
    </row>
    <row r="1101" spans="1:8" ht="45">
      <c r="A1101" s="25">
        <v>4</v>
      </c>
      <c r="B1101" s="192" t="s">
        <v>11210</v>
      </c>
      <c r="C1101" s="104">
        <v>34904</v>
      </c>
      <c r="D1101" s="196">
        <v>71505</v>
      </c>
      <c r="F1101" t="str">
        <f t="shared" si="18"/>
        <v>71505.34904</v>
      </c>
      <c r="G1101" t="s">
        <v>26166</v>
      </c>
      <c r="H1101" s="577" t="str">
        <f>VLOOKUP(G1101,'Элементы таксономии'!O:P,2,0)</f>
        <v>ОФР_71505.34904ПоВложениямВДолевыеЦенныеБумагиОцениваемыеПоСправедливойСтоимостиЧерезПрибыльИлиУбытокПрочихНерезидентов</v>
      </c>
    </row>
    <row r="1102" spans="1:8" ht="45">
      <c r="A1102" s="25">
        <v>5</v>
      </c>
      <c r="B1102" s="192" t="s">
        <v>11209</v>
      </c>
      <c r="C1102" s="104">
        <v>34905</v>
      </c>
      <c r="D1102" s="196">
        <v>71505</v>
      </c>
      <c r="F1102" t="str">
        <f t="shared" si="18"/>
        <v>71505.34905</v>
      </c>
      <c r="G1102" t="s">
        <v>26167</v>
      </c>
      <c r="H1102" s="577" t="str">
        <f>VLOOKUP(G1102,'Элементы таксономии'!O:P,2,0)</f>
        <v>ОФР_71505.34905ПоВложениямВДолевыеЦенныеБумагиИмеющиесяВНаличииДляПродажиКредитныхОрганизаций</v>
      </c>
    </row>
    <row r="1103" spans="1:8" ht="45">
      <c r="A1103" s="25">
        <v>6</v>
      </c>
      <c r="B1103" s="192" t="s">
        <v>11208</v>
      </c>
      <c r="C1103" s="104">
        <v>34906</v>
      </c>
      <c r="D1103" s="196">
        <v>71505</v>
      </c>
      <c r="F1103" t="str">
        <f t="shared" si="18"/>
        <v>71505.34906</v>
      </c>
      <c r="G1103" t="s">
        <v>26168</v>
      </c>
      <c r="H1103" s="577" t="str">
        <f>VLOOKUP(G1103,'Элементы таксономии'!O:P,2,0)</f>
        <v>ОФР_71505.34906ПоВложениямВДолевыеЦенныеБумагиИмеющиесяВНаличииДляПродажиПрочихРезидентов</v>
      </c>
    </row>
    <row r="1104" spans="1:8" ht="45">
      <c r="A1104" s="25">
        <v>7</v>
      </c>
      <c r="B1104" s="192" t="s">
        <v>11207</v>
      </c>
      <c r="C1104" s="104">
        <v>34907</v>
      </c>
      <c r="D1104" s="196">
        <v>71505</v>
      </c>
      <c r="F1104" t="str">
        <f t="shared" si="18"/>
        <v>71505.34907</v>
      </c>
      <c r="G1104" t="s">
        <v>26169</v>
      </c>
      <c r="H1104" s="577" t="str">
        <f>VLOOKUP(G1104,'Элементы таксономии'!O:P,2,0)</f>
        <v>ОФР_71505.34907ПоВложениямВДолевыеЦенныеБумагиИмеющиесяВНаличииДляПродажиБанковНерезидентов</v>
      </c>
    </row>
    <row r="1105" spans="1:8" ht="45">
      <c r="A1105" s="25">
        <v>8</v>
      </c>
      <c r="B1105" s="192" t="s">
        <v>11206</v>
      </c>
      <c r="C1105" s="104">
        <v>34908</v>
      </c>
      <c r="D1105" s="196">
        <v>71505</v>
      </c>
      <c r="F1105" t="str">
        <f t="shared" si="18"/>
        <v>71505.34908</v>
      </c>
      <c r="G1105" t="s">
        <v>26170</v>
      </c>
      <c r="H1105" s="577" t="str">
        <f>VLOOKUP(G1105,'Элементы таксономии'!O:P,2,0)</f>
        <v>ОФР_71505.34908ПоВложениямВДолевыеЦенныеБумагиИмеющиесяВНаличииДляПродажиПрочихНерезидентов</v>
      </c>
    </row>
    <row r="1106" spans="1:8" ht="22.5">
      <c r="A1106" s="25"/>
      <c r="B1106" s="192" t="s">
        <v>11311</v>
      </c>
      <c r="C1106" s="104"/>
      <c r="D1106" s="196"/>
      <c r="H1106" s="577"/>
    </row>
    <row r="1107" spans="1:8">
      <c r="A1107" s="25"/>
      <c r="B1107" s="192" t="s">
        <v>11310</v>
      </c>
      <c r="C1107" s="104"/>
      <c r="D1107" s="196"/>
      <c r="H1107" s="577"/>
    </row>
    <row r="1108" spans="1:8" ht="22.5">
      <c r="A1108" s="25">
        <v>1</v>
      </c>
      <c r="B1108" s="192" t="s">
        <v>11168</v>
      </c>
      <c r="C1108" s="104">
        <v>35101</v>
      </c>
      <c r="D1108" s="196">
        <v>71507</v>
      </c>
      <c r="F1108" t="str">
        <f t="shared" si="18"/>
        <v>71507.35101</v>
      </c>
      <c r="G1108" t="s">
        <v>26171</v>
      </c>
      <c r="H1108" s="577" t="str">
        <f>VLOOKUP(G1108,'Элементы таксономии'!O:P,2,0)</f>
        <v>ОФР_71507.35101ОтКредитныхОрганизаций</v>
      </c>
    </row>
    <row r="1109" spans="1:8" ht="22.5">
      <c r="A1109" s="25">
        <v>2</v>
      </c>
      <c r="B1109" s="192" t="s">
        <v>11167</v>
      </c>
      <c r="C1109" s="104">
        <v>35102</v>
      </c>
      <c r="D1109" s="196">
        <v>71507</v>
      </c>
      <c r="F1109" t="str">
        <f t="shared" si="18"/>
        <v>71507.35102</v>
      </c>
      <c r="G1109" t="s">
        <v>26172</v>
      </c>
      <c r="H1109" s="577" t="str">
        <f>VLOOKUP(G1109,'Элементы таксономии'!O:P,2,0)</f>
        <v>ОФР_71507.35102ОтБанковНерезидентов</v>
      </c>
    </row>
    <row r="1110" spans="1:8" ht="22.5">
      <c r="A1110" s="25">
        <v>3</v>
      </c>
      <c r="B1110" s="192" t="s">
        <v>11166</v>
      </c>
      <c r="C1110" s="104">
        <v>35103</v>
      </c>
      <c r="D1110" s="196">
        <v>71507</v>
      </c>
      <c r="F1110" t="str">
        <f t="shared" si="18"/>
        <v>71507.35103</v>
      </c>
      <c r="G1110" t="s">
        <v>26173</v>
      </c>
      <c r="H1110" s="577" t="str">
        <f>VLOOKUP(G1110,'Элементы таксономии'!O:P,2,0)</f>
        <v>ОФР_71507.35103ОтДругихКредиторов</v>
      </c>
    </row>
    <row r="1111" spans="1:8" ht="22.5">
      <c r="A1111" s="25"/>
      <c r="B1111" s="192" t="s">
        <v>11309</v>
      </c>
      <c r="C1111" s="104"/>
      <c r="D1111" s="196"/>
      <c r="H1111" s="577"/>
    </row>
    <row r="1112" spans="1:8" ht="33.75">
      <c r="A1112" s="25">
        <v>1</v>
      </c>
      <c r="B1112" s="192" t="s">
        <v>11164</v>
      </c>
      <c r="C1112" s="104">
        <v>35201</v>
      </c>
      <c r="D1112" s="196">
        <v>71507</v>
      </c>
      <c r="F1112" t="str">
        <f t="shared" si="18"/>
        <v>71507.35201</v>
      </c>
      <c r="G1112" t="s">
        <v>26174</v>
      </c>
      <c r="H1112" s="577" t="str">
        <f>VLOOKUP(G1112,'Элементы таксономии'!O:P,2,0)</f>
        <v>ОФР_71507.35201ФинансовыхОргановСубъектовРоссийскойФедерацииИОргановМестногоСамоуправления</v>
      </c>
    </row>
    <row r="1113" spans="1:8" ht="33.75">
      <c r="A1113" s="25">
        <v>2</v>
      </c>
      <c r="B1113" s="192" t="s">
        <v>11163</v>
      </c>
      <c r="C1113" s="104">
        <v>35202</v>
      </c>
      <c r="D1113" s="196">
        <v>71507</v>
      </c>
      <c r="F1113" t="str">
        <f t="shared" si="18"/>
        <v>71507.35202</v>
      </c>
      <c r="G1113" t="s">
        <v>26175</v>
      </c>
      <c r="H1113" s="577" t="str">
        <f>VLOOKUP(G1113,'Элементы таксономии'!O:P,2,0)</f>
        <v>ОФР_71507.35202ГосударственныхВнебюджетныхФондовРоссийскойФедерации</v>
      </c>
    </row>
    <row r="1114" spans="1:8" ht="33.75">
      <c r="A1114" s="25">
        <v>3</v>
      </c>
      <c r="B1114" s="192" t="s">
        <v>11162</v>
      </c>
      <c r="C1114" s="104">
        <v>35203</v>
      </c>
      <c r="D1114" s="196">
        <v>71507</v>
      </c>
      <c r="F1114" t="str">
        <f t="shared" si="18"/>
        <v>71507.35203</v>
      </c>
      <c r="G1114" t="s">
        <v>26176</v>
      </c>
      <c r="H1114" s="577" t="str">
        <f>VLOOKUP(G1114,'Элементы таксономии'!O:P,2,0)</f>
        <v>ОФР_71507.35203ВнебюджетныхФондовСубъектовРоссийскойФедерацииИОргановМестногоСамоуправления</v>
      </c>
    </row>
    <row r="1115" spans="1:8" ht="33.75">
      <c r="A1115" s="25">
        <v>4</v>
      </c>
      <c r="B1115" s="192" t="s">
        <v>11161</v>
      </c>
      <c r="C1115" s="104">
        <v>35204</v>
      </c>
      <c r="D1115" s="196">
        <v>71507</v>
      </c>
      <c r="F1115" t="str">
        <f t="shared" si="18"/>
        <v>71507.35204</v>
      </c>
      <c r="G1115" t="s">
        <v>26177</v>
      </c>
      <c r="H1115" s="577" t="str">
        <f>VLOOKUP(G1115,'Элементы таксономии'!O:P,2,0)</f>
        <v>ОФР_71507.35204ФинансовыхОрганизацийНаходящихсяВФедеральнойСобственности</v>
      </c>
    </row>
    <row r="1116" spans="1:8" ht="33.75">
      <c r="A1116" s="25">
        <v>5</v>
      </c>
      <c r="B1116" s="192" t="s">
        <v>11160</v>
      </c>
      <c r="C1116" s="104">
        <v>35205</v>
      </c>
      <c r="D1116" s="196">
        <v>71507</v>
      </c>
      <c r="F1116" t="str">
        <f t="shared" si="18"/>
        <v>71507.35205</v>
      </c>
      <c r="G1116" t="s">
        <v>26178</v>
      </c>
      <c r="H1116" s="577" t="str">
        <f>VLOOKUP(G1116,'Элементы таксономии'!O:P,2,0)</f>
        <v>ОФР_71507.35205КоммерческихОрганизацийНаходящихсяВФедеральнойСобственности</v>
      </c>
    </row>
    <row r="1117" spans="1:8" ht="33.75">
      <c r="A1117" s="25">
        <v>6</v>
      </c>
      <c r="B1117" s="192" t="s">
        <v>11159</v>
      </c>
      <c r="C1117" s="104">
        <v>35206</v>
      </c>
      <c r="D1117" s="196">
        <v>71507</v>
      </c>
      <c r="F1117" t="str">
        <f t="shared" si="18"/>
        <v>71507.35206</v>
      </c>
      <c r="G1117" t="s">
        <v>26179</v>
      </c>
      <c r="H1117" s="577" t="str">
        <f>VLOOKUP(G1117,'Элементы таксономии'!O:P,2,0)</f>
        <v>ОФР_71507.35206НекоммерческихОрганизацийНаходящихсяВФедеральнойСобственности</v>
      </c>
    </row>
    <row r="1118" spans="1:8" ht="45">
      <c r="A1118" s="25">
        <v>7</v>
      </c>
      <c r="B1118" s="192" t="s">
        <v>11158</v>
      </c>
      <c r="C1118" s="104">
        <v>35207</v>
      </c>
      <c r="D1118" s="196">
        <v>71507</v>
      </c>
      <c r="F1118" t="str">
        <f t="shared" si="18"/>
        <v>71507.35207</v>
      </c>
      <c r="G1118" t="s">
        <v>26180</v>
      </c>
      <c r="H1118" s="577" t="str">
        <f>VLOOKUP(G1118,'Элементы таксономии'!O:P,2,0)</f>
        <v>ОФР_71507.35207ФинансовыхОрганизацийНаходящихсяВГосударственнойКромеФедеральнойСобственности</v>
      </c>
    </row>
    <row r="1119" spans="1:8" ht="45">
      <c r="A1119" s="25">
        <v>8</v>
      </c>
      <c r="B1119" s="192" t="s">
        <v>11157</v>
      </c>
      <c r="C1119" s="104">
        <v>35208</v>
      </c>
      <c r="D1119" s="196">
        <v>71507</v>
      </c>
      <c r="F1119" t="str">
        <f t="shared" si="18"/>
        <v>71507.35208</v>
      </c>
      <c r="G1119" t="s">
        <v>26181</v>
      </c>
      <c r="H1119" s="577" t="str">
        <f>VLOOKUP(G1119,'Элементы таксономии'!O:P,2,0)</f>
        <v>ОФР_71507.35208КоммерческихОрганизацийНаходящихсяВГосударственнойКромеФедеральнойСобственности</v>
      </c>
    </row>
    <row r="1120" spans="1:8" ht="45">
      <c r="A1120" s="25">
        <v>9</v>
      </c>
      <c r="B1120" s="192" t="s">
        <v>11156</v>
      </c>
      <c r="C1120" s="104">
        <v>35209</v>
      </c>
      <c r="D1120" s="196">
        <v>71507</v>
      </c>
      <c r="F1120" t="str">
        <f t="shared" si="18"/>
        <v>71507.35209</v>
      </c>
      <c r="G1120" t="s">
        <v>26182</v>
      </c>
      <c r="H1120" s="577" t="str">
        <f>VLOOKUP(G1120,'Элементы таксономии'!O:P,2,0)</f>
        <v>ОФР_71507.35209НекоммерческихОрганизацийНаходящихсяВГосударственнойКромеФедеральнойСобственности</v>
      </c>
    </row>
    <row r="1121" spans="1:8" ht="22.5">
      <c r="A1121" s="25">
        <v>10</v>
      </c>
      <c r="B1121" s="192" t="s">
        <v>11155</v>
      </c>
      <c r="C1121" s="104">
        <v>35210</v>
      </c>
      <c r="D1121" s="196">
        <v>71507</v>
      </c>
      <c r="F1121" t="str">
        <f t="shared" si="18"/>
        <v>71507.35210</v>
      </c>
      <c r="G1121" t="s">
        <v>26183</v>
      </c>
      <c r="H1121" s="577" t="str">
        <f>VLOOKUP(G1121,'Элементы таксономии'!O:P,2,0)</f>
        <v>ОФР_71507.35210НегосударственныхФинансовыхОрганизаций</v>
      </c>
    </row>
    <row r="1122" spans="1:8" ht="22.5">
      <c r="A1122" s="25">
        <v>11</v>
      </c>
      <c r="B1122" s="192" t="s">
        <v>11154</v>
      </c>
      <c r="C1122" s="104">
        <v>35211</v>
      </c>
      <c r="D1122" s="196">
        <v>71507</v>
      </c>
      <c r="F1122" t="str">
        <f t="shared" si="18"/>
        <v>71507.35211</v>
      </c>
      <c r="G1122" t="s">
        <v>26184</v>
      </c>
      <c r="H1122" s="577" t="str">
        <f>VLOOKUP(G1122,'Элементы таксономии'!O:P,2,0)</f>
        <v>ОФР_71507.35211НегосударственныхКоммерческихОрганизаций</v>
      </c>
    </row>
    <row r="1123" spans="1:8" ht="22.5">
      <c r="A1123" s="25">
        <v>12</v>
      </c>
      <c r="B1123" s="192" t="s">
        <v>11153</v>
      </c>
      <c r="C1123" s="104">
        <v>35212</v>
      </c>
      <c r="D1123" s="196">
        <v>71507</v>
      </c>
      <c r="F1123" t="str">
        <f t="shared" si="18"/>
        <v>71507.35212</v>
      </c>
      <c r="G1123" t="s">
        <v>26185</v>
      </c>
      <c r="H1123" s="577" t="str">
        <f>VLOOKUP(G1123,'Элементы таксономии'!O:P,2,0)</f>
        <v>ОФР_71507.35212НегосударственныхНекоммерческихОрганизаций</v>
      </c>
    </row>
    <row r="1124" spans="1:8" ht="22.5">
      <c r="A1124" s="25">
        <v>13</v>
      </c>
      <c r="B1124" s="192" t="s">
        <v>11152</v>
      </c>
      <c r="C1124" s="104">
        <v>35213</v>
      </c>
      <c r="D1124" s="196">
        <v>71507</v>
      </c>
      <c r="F1124" t="str">
        <f t="shared" si="18"/>
        <v>71507.35213</v>
      </c>
      <c r="G1124" t="s">
        <v>26186</v>
      </c>
      <c r="H1124" s="577" t="str">
        <f>VLOOKUP(G1124,'Элементы таксономии'!O:P,2,0)</f>
        <v>ОФР_71507.35213ЮридическихЛицНерезидентов</v>
      </c>
    </row>
    <row r="1125" spans="1:8" ht="22.5">
      <c r="A1125" s="25">
        <v>14</v>
      </c>
      <c r="B1125" s="192" t="s">
        <v>10875</v>
      </c>
      <c r="C1125" s="104">
        <v>35214</v>
      </c>
      <c r="D1125" s="196">
        <v>71507</v>
      </c>
      <c r="F1125" t="str">
        <f t="shared" si="18"/>
        <v>71507.35214</v>
      </c>
      <c r="G1125" t="s">
        <v>26187</v>
      </c>
      <c r="H1125" s="577" t="str">
        <f>VLOOKUP(G1125,'Элементы таксономии'!O:P,2,0)</f>
        <v>ОФР_71507.35214КредитныхОрганизаций</v>
      </c>
    </row>
    <row r="1126" spans="1:8" ht="22.5">
      <c r="A1126" s="25">
        <v>15</v>
      </c>
      <c r="B1126" s="192" t="s">
        <v>10873</v>
      </c>
      <c r="C1126" s="104">
        <v>35215</v>
      </c>
      <c r="D1126" s="196">
        <v>71507</v>
      </c>
      <c r="F1126" t="str">
        <f t="shared" ref="F1126:F1187" si="19">CONCATENATE(D1126,".",C1126)</f>
        <v>71507.35215</v>
      </c>
      <c r="G1126" t="s">
        <v>26188</v>
      </c>
      <c r="H1126" s="577" t="str">
        <f>VLOOKUP(G1126,'Элементы таксономии'!O:P,2,0)</f>
        <v>ОФР_71507.35215БанковНерезидентов</v>
      </c>
    </row>
    <row r="1127" spans="1:8" ht="22.5">
      <c r="A1127" s="25"/>
      <c r="B1127" s="192" t="s">
        <v>11308</v>
      </c>
      <c r="C1127" s="104"/>
      <c r="D1127" s="196"/>
      <c r="H1127" s="577"/>
    </row>
    <row r="1128" spans="1:8">
      <c r="A1128" s="25">
        <v>1</v>
      </c>
      <c r="B1128" s="192" t="s">
        <v>11150</v>
      </c>
      <c r="C1128" s="104">
        <v>35301</v>
      </c>
      <c r="D1128" s="196">
        <v>71507</v>
      </c>
      <c r="F1128" t="str">
        <f t="shared" si="19"/>
        <v>71507.35301</v>
      </c>
      <c r="G1128" t="s">
        <v>26189</v>
      </c>
      <c r="H1128" s="577" t="str">
        <f>VLOOKUP(G1128,'Элементы таксономии'!O:P,2,0)</f>
        <v>ОФР_71507.35301ФизическихЛиц</v>
      </c>
    </row>
    <row r="1129" spans="1:8" ht="22.5">
      <c r="A1129" s="25">
        <v>2</v>
      </c>
      <c r="B1129" s="192" t="s">
        <v>11307</v>
      </c>
      <c r="C1129" s="104">
        <v>35302</v>
      </c>
      <c r="D1129" s="196">
        <v>71507</v>
      </c>
      <c r="F1129" t="str">
        <f t="shared" si="19"/>
        <v>71507.35302</v>
      </c>
      <c r="G1129" t="s">
        <v>26190</v>
      </c>
      <c r="H1129" s="577" t="str">
        <f>VLOOKUP(G1129,'Элементы таксономии'!O:P,2,0)</f>
        <v>ОФР_71507.35302ФизическихЛицНерезидентов</v>
      </c>
    </row>
    <row r="1130" spans="1:8" ht="22.5">
      <c r="A1130" s="25"/>
      <c r="B1130" s="192" t="s">
        <v>11306</v>
      </c>
      <c r="C1130" s="104"/>
      <c r="D1130" s="196"/>
      <c r="H1130" s="577"/>
    </row>
    <row r="1131" spans="1:8">
      <c r="A1131" s="25">
        <v>1</v>
      </c>
      <c r="B1131" s="192" t="s">
        <v>11305</v>
      </c>
      <c r="C1131" s="104">
        <v>35401</v>
      </c>
      <c r="D1131" s="196">
        <v>71507</v>
      </c>
      <c r="F1131" t="str">
        <f t="shared" si="19"/>
        <v>71507.35401</v>
      </c>
      <c r="G1131" t="s">
        <v>26191</v>
      </c>
      <c r="H1131" s="577" t="str">
        <f>VLOOKUP(G1131,'Элементы таксономии'!O:P,2,0)</f>
        <v>ОФР_71507.35401ПоОблигациям</v>
      </c>
    </row>
    <row r="1132" spans="1:8">
      <c r="A1132" s="25">
        <v>2</v>
      </c>
      <c r="B1132" s="192" t="s">
        <v>11304</v>
      </c>
      <c r="C1132" s="104">
        <v>35402</v>
      </c>
      <c r="D1132" s="196">
        <v>71507</v>
      </c>
      <c r="F1132" t="str">
        <f t="shared" si="19"/>
        <v>71507.35402</v>
      </c>
      <c r="G1132" t="s">
        <v>26192</v>
      </c>
      <c r="H1132" s="577" t="str">
        <f>VLOOKUP(G1132,'Элементы таксономии'!O:P,2,0)</f>
        <v>ОФР_71507.35402ПоВекселям</v>
      </c>
    </row>
    <row r="1133" spans="1:8" ht="22.5">
      <c r="A1133" s="25">
        <v>3</v>
      </c>
      <c r="B1133" s="192" t="s">
        <v>11303</v>
      </c>
      <c r="C1133" s="104">
        <v>35403</v>
      </c>
      <c r="D1133" s="196">
        <v>71507</v>
      </c>
      <c r="F1133" t="str">
        <f t="shared" si="19"/>
        <v>71507.35403</v>
      </c>
      <c r="G1133" t="s">
        <v>26193</v>
      </c>
      <c r="H1133" s="577" t="str">
        <f>VLOOKUP(G1133,'Элементы таксономии'!O:P,2,0)</f>
        <v>ОФР_71507.35403ПоПрочимВыпущеннымДолговымОбязательствам</v>
      </c>
    </row>
    <row r="1134" spans="1:8" ht="45">
      <c r="A1134" s="25"/>
      <c r="B1134" s="192" t="s">
        <v>11302</v>
      </c>
      <c r="C1134" s="104"/>
      <c r="D1134" s="196"/>
      <c r="H1134" s="577"/>
    </row>
    <row r="1135" spans="1:8" ht="22.5">
      <c r="A1135" s="25"/>
      <c r="B1135" s="192" t="s">
        <v>11301</v>
      </c>
      <c r="C1135" s="104"/>
      <c r="D1135" s="196"/>
      <c r="H1135" s="577"/>
    </row>
    <row r="1136" spans="1:8">
      <c r="A1136" s="25">
        <v>1</v>
      </c>
      <c r="B1136" s="192" t="s">
        <v>730</v>
      </c>
      <c r="C1136" s="104">
        <v>36101</v>
      </c>
      <c r="D1136" s="196">
        <v>71509</v>
      </c>
      <c r="F1136" t="str">
        <f t="shared" si="19"/>
        <v>71509.36101</v>
      </c>
      <c r="G1136" t="s">
        <v>26194</v>
      </c>
      <c r="H1136" s="577" t="str">
        <f>VLOOKUP(G1136,'Элементы таксономии'!O:P,2,0)</f>
        <v>ОФР_71509.36101Фьючерсы</v>
      </c>
    </row>
    <row r="1137" spans="1:8">
      <c r="A1137" s="25">
        <v>2</v>
      </c>
      <c r="B1137" s="192" t="s">
        <v>731</v>
      </c>
      <c r="C1137" s="104">
        <v>36102</v>
      </c>
      <c r="D1137" s="196">
        <v>71509</v>
      </c>
      <c r="F1137" t="str">
        <f t="shared" si="19"/>
        <v>71509.36102</v>
      </c>
      <c r="G1137" t="s">
        <v>26195</v>
      </c>
      <c r="H1137" s="577" t="str">
        <f>VLOOKUP(G1137,'Элементы таксономии'!O:P,2,0)</f>
        <v>ОФР_71509.36102Форварды</v>
      </c>
    </row>
    <row r="1138" spans="1:8">
      <c r="A1138" s="25">
        <v>3</v>
      </c>
      <c r="B1138" s="192" t="s">
        <v>732</v>
      </c>
      <c r="C1138" s="104">
        <v>36103</v>
      </c>
      <c r="D1138" s="196">
        <v>71509</v>
      </c>
      <c r="F1138" t="str">
        <f t="shared" si="19"/>
        <v>71509.36103</v>
      </c>
      <c r="G1138" t="s">
        <v>26196</v>
      </c>
      <c r="H1138" s="577" t="str">
        <f>VLOOKUP(G1138,'Элементы таксономии'!O:P,2,0)</f>
        <v>ОФР_71509.36103Опционы</v>
      </c>
    </row>
    <row r="1139" spans="1:8">
      <c r="A1139" s="25">
        <v>4</v>
      </c>
      <c r="B1139" s="192" t="s">
        <v>733</v>
      </c>
      <c r="C1139" s="104">
        <v>36104</v>
      </c>
      <c r="D1139" s="196">
        <v>71509</v>
      </c>
      <c r="F1139" t="str">
        <f t="shared" si="19"/>
        <v>71509.36104</v>
      </c>
      <c r="G1139" t="s">
        <v>26197</v>
      </c>
      <c r="H1139" s="577" t="str">
        <f>VLOOKUP(G1139,'Элементы таксономии'!O:P,2,0)</f>
        <v>ОФР_71509.36104Свопы</v>
      </c>
    </row>
    <row r="1140" spans="1:8" ht="22.5">
      <c r="A1140" s="25">
        <v>5</v>
      </c>
      <c r="B1140" s="192" t="s">
        <v>804</v>
      </c>
      <c r="C1140" s="104">
        <v>36105</v>
      </c>
      <c r="D1140" s="196">
        <v>71509</v>
      </c>
      <c r="F1140" t="str">
        <f t="shared" si="19"/>
        <v>71509.36105</v>
      </c>
      <c r="G1140" t="s">
        <v>26198</v>
      </c>
      <c r="H1140" s="577" t="str">
        <f>VLOOKUP(G1140,'Элементы таксономии'!O:P,2,0)</f>
        <v>ОФР_71509.36105ПрочиеПроизводныеФинансовыеИнструменты</v>
      </c>
    </row>
    <row r="1141" spans="1:8" ht="22.5">
      <c r="A1141" s="25"/>
      <c r="B1141" s="192" t="s">
        <v>11300</v>
      </c>
      <c r="C1141" s="104"/>
      <c r="D1141" s="196"/>
      <c r="H1141" s="577"/>
    </row>
    <row r="1142" spans="1:8">
      <c r="A1142" s="25">
        <v>1</v>
      </c>
      <c r="B1142" s="192" t="s">
        <v>730</v>
      </c>
      <c r="C1142" s="104">
        <v>36201</v>
      </c>
      <c r="D1142" s="196">
        <v>71509</v>
      </c>
      <c r="F1142" t="str">
        <f t="shared" si="19"/>
        <v>71509.36201</v>
      </c>
      <c r="G1142" t="s">
        <v>26199</v>
      </c>
      <c r="H1142" s="577" t="str">
        <f>VLOOKUP(G1142,'Элементы таксономии'!O:P,2,0)</f>
        <v>ОФР_71509.36201Фьючерсы</v>
      </c>
    </row>
    <row r="1143" spans="1:8">
      <c r="A1143" s="25">
        <v>2</v>
      </c>
      <c r="B1143" s="192" t="s">
        <v>731</v>
      </c>
      <c r="C1143" s="104">
        <v>36202</v>
      </c>
      <c r="D1143" s="196">
        <v>71509</v>
      </c>
      <c r="F1143" t="str">
        <f t="shared" si="19"/>
        <v>71509.36202</v>
      </c>
      <c r="G1143" t="s">
        <v>26200</v>
      </c>
      <c r="H1143" s="577" t="str">
        <f>VLOOKUP(G1143,'Элементы таксономии'!O:P,2,0)</f>
        <v>ОФР_71509.36202Форварды</v>
      </c>
    </row>
    <row r="1144" spans="1:8">
      <c r="A1144" s="25">
        <v>3</v>
      </c>
      <c r="B1144" s="192" t="s">
        <v>732</v>
      </c>
      <c r="C1144" s="104">
        <v>36203</v>
      </c>
      <c r="D1144" s="196">
        <v>71509</v>
      </c>
      <c r="F1144" t="str">
        <f t="shared" si="19"/>
        <v>71509.36203</v>
      </c>
      <c r="G1144" t="s">
        <v>26201</v>
      </c>
      <c r="H1144" s="577" t="str">
        <f>VLOOKUP(G1144,'Элементы таксономии'!O:P,2,0)</f>
        <v>ОФР_71509.36203Опционы</v>
      </c>
    </row>
    <row r="1145" spans="1:8">
      <c r="A1145" s="25">
        <v>4</v>
      </c>
      <c r="B1145" s="192" t="s">
        <v>733</v>
      </c>
      <c r="C1145" s="104">
        <v>36204</v>
      </c>
      <c r="D1145" s="196">
        <v>71509</v>
      </c>
      <c r="F1145" t="str">
        <f t="shared" si="19"/>
        <v>71509.36204</v>
      </c>
      <c r="G1145" t="s">
        <v>26202</v>
      </c>
      <c r="H1145" s="577" t="str">
        <f>VLOOKUP(G1145,'Элементы таксономии'!O:P,2,0)</f>
        <v>ОФР_71509.36204Свопы</v>
      </c>
    </row>
    <row r="1146" spans="1:8" ht="22.5">
      <c r="A1146" s="25">
        <v>5</v>
      </c>
      <c r="B1146" s="192" t="s">
        <v>804</v>
      </c>
      <c r="C1146" s="104">
        <v>36205</v>
      </c>
      <c r="D1146" s="196">
        <v>71509</v>
      </c>
      <c r="F1146" t="str">
        <f t="shared" si="19"/>
        <v>71509.36205</v>
      </c>
      <c r="G1146" t="s">
        <v>26203</v>
      </c>
      <c r="H1146" s="577" t="str">
        <f>VLOOKUP(G1146,'Элементы таксономии'!O:P,2,0)</f>
        <v>ОФР_71509.36205ПрочиеПроизводныеФинансовыеИнструменты</v>
      </c>
    </row>
    <row r="1147" spans="1:8" ht="22.5">
      <c r="A1147" s="25"/>
      <c r="B1147" s="192" t="s">
        <v>11299</v>
      </c>
      <c r="C1147" s="104"/>
      <c r="D1147" s="196"/>
      <c r="H1147" s="577"/>
    </row>
    <row r="1148" spans="1:8">
      <c r="A1148" s="25">
        <v>1</v>
      </c>
      <c r="B1148" s="192" t="s">
        <v>730</v>
      </c>
      <c r="C1148" s="104">
        <v>36301</v>
      </c>
      <c r="D1148" s="196">
        <v>71509</v>
      </c>
      <c r="F1148" t="str">
        <f t="shared" si="19"/>
        <v>71509.36301</v>
      </c>
      <c r="G1148" t="s">
        <v>26204</v>
      </c>
      <c r="H1148" s="577" t="str">
        <f>VLOOKUP(G1148,'Элементы таксономии'!O:P,2,0)</f>
        <v>ОФР_71509.36301Фьючерсы</v>
      </c>
    </row>
    <row r="1149" spans="1:8">
      <c r="A1149" s="25">
        <v>2</v>
      </c>
      <c r="B1149" s="192" t="s">
        <v>731</v>
      </c>
      <c r="C1149" s="104">
        <v>36302</v>
      </c>
      <c r="D1149" s="196">
        <v>71509</v>
      </c>
      <c r="F1149" t="str">
        <f t="shared" si="19"/>
        <v>71509.36302</v>
      </c>
      <c r="G1149" t="s">
        <v>26205</v>
      </c>
      <c r="H1149" s="577" t="str">
        <f>VLOOKUP(G1149,'Элементы таксономии'!O:P,2,0)</f>
        <v>ОФР_71509.36302Форварды</v>
      </c>
    </row>
    <row r="1150" spans="1:8">
      <c r="A1150" s="25">
        <v>3</v>
      </c>
      <c r="B1150" s="192" t="s">
        <v>732</v>
      </c>
      <c r="C1150" s="104">
        <v>36303</v>
      </c>
      <c r="D1150" s="196">
        <v>71509</v>
      </c>
      <c r="F1150" t="str">
        <f t="shared" si="19"/>
        <v>71509.36303</v>
      </c>
      <c r="G1150" t="s">
        <v>26206</v>
      </c>
      <c r="H1150" s="577" t="str">
        <f>VLOOKUP(G1150,'Элементы таксономии'!O:P,2,0)</f>
        <v>ОФР_71509.36303Опционы</v>
      </c>
    </row>
    <row r="1151" spans="1:8">
      <c r="A1151" s="25">
        <v>4</v>
      </c>
      <c r="B1151" s="192" t="s">
        <v>733</v>
      </c>
      <c r="C1151" s="104">
        <v>36304</v>
      </c>
      <c r="D1151" s="196">
        <v>71509</v>
      </c>
      <c r="F1151" t="str">
        <f t="shared" si="19"/>
        <v>71509.36304</v>
      </c>
      <c r="G1151" t="s">
        <v>26207</v>
      </c>
      <c r="H1151" s="577" t="str">
        <f>VLOOKUP(G1151,'Элементы таксономии'!O:P,2,0)</f>
        <v>ОФР_71509.36304Свопы</v>
      </c>
    </row>
    <row r="1152" spans="1:8" ht="22.5">
      <c r="A1152" s="25">
        <v>5</v>
      </c>
      <c r="B1152" s="192" t="s">
        <v>804</v>
      </c>
      <c r="C1152" s="104">
        <v>36305</v>
      </c>
      <c r="D1152" s="196">
        <v>71509</v>
      </c>
      <c r="F1152" t="str">
        <f t="shared" si="19"/>
        <v>71509.36305</v>
      </c>
      <c r="G1152" t="s">
        <v>26208</v>
      </c>
      <c r="H1152" s="577" t="str">
        <f>VLOOKUP(G1152,'Элементы таксономии'!O:P,2,0)</f>
        <v>ОФР_71509.36305ПрочиеПроизводныеФинансовыеИнструменты</v>
      </c>
    </row>
    <row r="1153" spans="1:8" ht="22.5">
      <c r="A1153" s="25"/>
      <c r="B1153" s="192" t="s">
        <v>11298</v>
      </c>
      <c r="C1153" s="104"/>
      <c r="D1153" s="196"/>
      <c r="H1153" s="577"/>
    </row>
    <row r="1154" spans="1:8">
      <c r="A1154" s="25">
        <v>1</v>
      </c>
      <c r="B1154" s="192" t="s">
        <v>730</v>
      </c>
      <c r="C1154" s="104">
        <v>36401</v>
      </c>
      <c r="D1154" s="196">
        <v>71509</v>
      </c>
      <c r="F1154" t="str">
        <f t="shared" si="19"/>
        <v>71509.36401</v>
      </c>
      <c r="G1154" t="s">
        <v>26209</v>
      </c>
      <c r="H1154" s="577" t="str">
        <f>VLOOKUP(G1154,'Элементы таксономии'!O:P,2,0)</f>
        <v>ОФР_71509.36401Фьючерсы</v>
      </c>
    </row>
    <row r="1155" spans="1:8">
      <c r="A1155" s="25">
        <v>2</v>
      </c>
      <c r="B1155" s="192" t="s">
        <v>731</v>
      </c>
      <c r="C1155" s="104">
        <v>36402</v>
      </c>
      <c r="D1155" s="196">
        <v>71509</v>
      </c>
      <c r="F1155" t="str">
        <f t="shared" si="19"/>
        <v>71509.36402</v>
      </c>
      <c r="G1155" t="s">
        <v>26210</v>
      </c>
      <c r="H1155" s="577" t="str">
        <f>VLOOKUP(G1155,'Элементы таксономии'!O:P,2,0)</f>
        <v>ОФР_71509.36402Форварды</v>
      </c>
    </row>
    <row r="1156" spans="1:8">
      <c r="A1156" s="25">
        <v>3</v>
      </c>
      <c r="B1156" s="192" t="s">
        <v>732</v>
      </c>
      <c r="C1156" s="104">
        <v>36403</v>
      </c>
      <c r="D1156" s="196">
        <v>71509</v>
      </c>
      <c r="F1156" t="str">
        <f t="shared" si="19"/>
        <v>71509.36403</v>
      </c>
      <c r="G1156" t="s">
        <v>26211</v>
      </c>
      <c r="H1156" s="577" t="str">
        <f>VLOOKUP(G1156,'Элементы таксономии'!O:P,2,0)</f>
        <v>ОФР_71509.36403Опционы</v>
      </c>
    </row>
    <row r="1157" spans="1:8">
      <c r="A1157" s="25">
        <v>4</v>
      </c>
      <c r="B1157" s="192" t="s">
        <v>733</v>
      </c>
      <c r="C1157" s="104">
        <v>36404</v>
      </c>
      <c r="D1157" s="196">
        <v>71509</v>
      </c>
      <c r="F1157" t="str">
        <f t="shared" si="19"/>
        <v>71509.36404</v>
      </c>
      <c r="G1157" t="s">
        <v>26212</v>
      </c>
      <c r="H1157" s="577" t="str">
        <f>VLOOKUP(G1157,'Элементы таксономии'!O:P,2,0)</f>
        <v>ОФР_71509.36404Свопы</v>
      </c>
    </row>
    <row r="1158" spans="1:8" ht="22.5">
      <c r="A1158" s="25">
        <v>5</v>
      </c>
      <c r="B1158" s="192" t="s">
        <v>804</v>
      </c>
      <c r="C1158" s="104">
        <v>36405</v>
      </c>
      <c r="D1158" s="196">
        <v>71509</v>
      </c>
      <c r="F1158" t="str">
        <f t="shared" si="19"/>
        <v>71509.36405</v>
      </c>
      <c r="G1158" t="s">
        <v>26213</v>
      </c>
      <c r="H1158" s="577" t="str">
        <f>VLOOKUP(G1158,'Элементы таксономии'!O:P,2,0)</f>
        <v>ОФР_71509.36405ПрочиеПроизводныеФинансовыеИнструменты</v>
      </c>
    </row>
    <row r="1159" spans="1:8" ht="22.5">
      <c r="A1159" s="25"/>
      <c r="B1159" s="192" t="s">
        <v>11297</v>
      </c>
      <c r="C1159" s="104"/>
      <c r="D1159" s="196"/>
      <c r="H1159" s="577"/>
    </row>
    <row r="1160" spans="1:8" ht="45">
      <c r="A1160" s="25">
        <v>1</v>
      </c>
      <c r="B1160" s="192" t="s">
        <v>11296</v>
      </c>
      <c r="C1160" s="104">
        <v>36501</v>
      </c>
      <c r="D1160" s="196">
        <v>71509</v>
      </c>
      <c r="F1160" t="str">
        <f t="shared" si="19"/>
        <v>71509.36501</v>
      </c>
      <c r="G1160" t="s">
        <v>26214</v>
      </c>
      <c r="H1160" s="577" t="str">
        <f>VLOOKUP(G1160,'Элементы таксономии'!O:P,2,0)</f>
        <v>ОФР_71509.36501ДоходыОтПримененияВстроенныхПроизводныхИнструментовНеОтделяемыхОтОсновногоДоговора</v>
      </c>
    </row>
    <row r="1161" spans="1:8" ht="22.5">
      <c r="A1161" s="25"/>
      <c r="B1161" s="192" t="s">
        <v>11295</v>
      </c>
      <c r="C1161" s="104"/>
      <c r="D1161" s="196"/>
      <c r="H1161" s="577"/>
    </row>
    <row r="1162" spans="1:8" ht="22.5">
      <c r="A1162" s="25"/>
      <c r="B1162" s="192" t="s">
        <v>11294</v>
      </c>
      <c r="C1162" s="104"/>
      <c r="D1162" s="196"/>
      <c r="H1162" s="577"/>
    </row>
    <row r="1163" spans="1:8">
      <c r="A1163" s="25">
        <v>1</v>
      </c>
      <c r="B1163" s="192" t="s">
        <v>11133</v>
      </c>
      <c r="C1163" s="104">
        <v>37101</v>
      </c>
      <c r="D1163" s="196">
        <v>71511</v>
      </c>
      <c r="F1163" t="str">
        <f t="shared" si="19"/>
        <v>71511.37101</v>
      </c>
      <c r="G1163" t="s">
        <v>26215</v>
      </c>
      <c r="H1163" s="577" t="str">
        <f>VLOOKUP(G1163,'Элементы таксономии'!O:P,2,0)</f>
        <v>ОФР_71511.37101ДолларыСша</v>
      </c>
    </row>
    <row r="1164" spans="1:8">
      <c r="A1164" s="25">
        <v>2</v>
      </c>
      <c r="B1164" s="192" t="s">
        <v>11132</v>
      </c>
      <c r="C1164" s="104">
        <v>37102</v>
      </c>
      <c r="D1164" s="196">
        <v>71511</v>
      </c>
      <c r="F1164" t="str">
        <f t="shared" si="19"/>
        <v>71511.37102</v>
      </c>
      <c r="G1164" t="s">
        <v>26216</v>
      </c>
      <c r="H1164" s="577" t="str">
        <f>VLOOKUP(G1164,'Элементы таксономии'!O:P,2,0)</f>
        <v>ОФР_71511.37102Евро</v>
      </c>
    </row>
    <row r="1165" spans="1:8" ht="22.5">
      <c r="A1165" s="25">
        <v>3</v>
      </c>
      <c r="B1165" s="192" t="s">
        <v>11131</v>
      </c>
      <c r="C1165" s="104">
        <v>37103</v>
      </c>
      <c r="D1165" s="196">
        <v>71511</v>
      </c>
      <c r="F1165" t="str">
        <f t="shared" si="19"/>
        <v>71511.37103</v>
      </c>
      <c r="G1165" t="s">
        <v>26217</v>
      </c>
      <c r="H1165" s="577" t="str">
        <f>VLOOKUP(G1165,'Элементы таксономии'!O:P,2,0)</f>
        <v>ОФР_71511.37103ФунтыСтерлинговСоединенногоКоролевства</v>
      </c>
    </row>
    <row r="1166" spans="1:8" ht="22.5">
      <c r="A1166" s="25">
        <v>4</v>
      </c>
      <c r="B1166" s="192" t="s">
        <v>11130</v>
      </c>
      <c r="C1166" s="104">
        <v>37104</v>
      </c>
      <c r="D1166" s="196">
        <v>71511</v>
      </c>
      <c r="F1166" t="str">
        <f t="shared" si="19"/>
        <v>71511.37104</v>
      </c>
      <c r="G1166" t="s">
        <v>26218</v>
      </c>
      <c r="H1166" s="577" t="str">
        <f>VLOOKUP(G1166,'Элементы таксономии'!O:P,2,0)</f>
        <v>ОФР_71511.37104ШвейцарскиеФранки</v>
      </c>
    </row>
    <row r="1167" spans="1:8">
      <c r="A1167" s="25">
        <v>5</v>
      </c>
      <c r="B1167" s="192" t="s">
        <v>11129</v>
      </c>
      <c r="C1167" s="104">
        <v>37105</v>
      </c>
      <c r="D1167" s="196">
        <v>71511</v>
      </c>
      <c r="F1167" t="str">
        <f t="shared" si="19"/>
        <v>71511.37105</v>
      </c>
      <c r="G1167" t="s">
        <v>26219</v>
      </c>
      <c r="H1167" s="577" t="str">
        <f>VLOOKUP(G1167,'Элементы таксономии'!O:P,2,0)</f>
        <v>ОФР_71511.37105ЯпонскиеИены</v>
      </c>
    </row>
    <row r="1168" spans="1:8">
      <c r="A1168" s="25">
        <v>6</v>
      </c>
      <c r="B1168" s="192" t="s">
        <v>11128</v>
      </c>
      <c r="C1168" s="104">
        <v>37106</v>
      </c>
      <c r="D1168" s="196">
        <v>71511</v>
      </c>
      <c r="F1168" t="str">
        <f t="shared" si="19"/>
        <v>71511.37106</v>
      </c>
      <c r="G1168" t="s">
        <v>26220</v>
      </c>
      <c r="H1168" s="577" t="str">
        <f>VLOOKUP(G1168,'Элементы таксономии'!O:P,2,0)</f>
        <v>ОФР_71511.37106ДругиеВалюты</v>
      </c>
    </row>
    <row r="1169" spans="1:8" ht="33.75">
      <c r="A1169" s="25"/>
      <c r="B1169" s="192" t="s">
        <v>11293</v>
      </c>
      <c r="C1169" s="104"/>
      <c r="D1169" s="196"/>
      <c r="H1169" s="577"/>
    </row>
    <row r="1170" spans="1:8">
      <c r="A1170" s="25">
        <v>1</v>
      </c>
      <c r="B1170" s="192" t="s">
        <v>11133</v>
      </c>
      <c r="C1170" s="104">
        <v>37201</v>
      </c>
      <c r="D1170" s="196">
        <v>71511</v>
      </c>
      <c r="F1170" t="str">
        <f t="shared" si="19"/>
        <v>71511.37201</v>
      </c>
      <c r="G1170" t="s">
        <v>26221</v>
      </c>
      <c r="H1170" s="577" t="str">
        <f>VLOOKUP(G1170,'Элементы таксономии'!O:P,2,0)</f>
        <v>ОФР_71511.37201ДолларыСша</v>
      </c>
    </row>
    <row r="1171" spans="1:8">
      <c r="A1171" s="25">
        <v>2</v>
      </c>
      <c r="B1171" s="192" t="s">
        <v>11132</v>
      </c>
      <c r="C1171" s="104">
        <v>37202</v>
      </c>
      <c r="D1171" s="196">
        <v>71511</v>
      </c>
      <c r="F1171" t="str">
        <f t="shared" si="19"/>
        <v>71511.37202</v>
      </c>
      <c r="G1171" t="s">
        <v>26222</v>
      </c>
      <c r="H1171" s="577" t="str">
        <f>VLOOKUP(G1171,'Элементы таксономии'!O:P,2,0)</f>
        <v>ОФР_71511.37202Евро</v>
      </c>
    </row>
    <row r="1172" spans="1:8" ht="22.5">
      <c r="A1172" s="25">
        <v>3</v>
      </c>
      <c r="B1172" s="192" t="s">
        <v>11131</v>
      </c>
      <c r="C1172" s="104">
        <v>37203</v>
      </c>
      <c r="D1172" s="196">
        <v>71511</v>
      </c>
      <c r="F1172" t="str">
        <f t="shared" si="19"/>
        <v>71511.37203</v>
      </c>
      <c r="G1172" t="s">
        <v>26223</v>
      </c>
      <c r="H1172" s="577" t="str">
        <f>VLOOKUP(G1172,'Элементы таксономии'!O:P,2,0)</f>
        <v>ОФР_71511.37203ФунтыСтерлинговСоединенногоКоролевства</v>
      </c>
    </row>
    <row r="1173" spans="1:8" ht="22.5">
      <c r="A1173" s="25">
        <v>4</v>
      </c>
      <c r="B1173" s="192" t="s">
        <v>11130</v>
      </c>
      <c r="C1173" s="104">
        <v>37204</v>
      </c>
      <c r="D1173" s="196">
        <v>71511</v>
      </c>
      <c r="F1173" t="str">
        <f t="shared" si="19"/>
        <v>71511.37204</v>
      </c>
      <c r="G1173" t="s">
        <v>26224</v>
      </c>
      <c r="H1173" s="577" t="str">
        <f>VLOOKUP(G1173,'Элементы таксономии'!O:P,2,0)</f>
        <v>ОФР_71511.37204ШвейцарскиеФранки</v>
      </c>
    </row>
    <row r="1174" spans="1:8">
      <c r="A1174" s="25">
        <v>5</v>
      </c>
      <c r="B1174" s="192" t="s">
        <v>11129</v>
      </c>
      <c r="C1174" s="104">
        <v>37205</v>
      </c>
      <c r="D1174" s="196">
        <v>71511</v>
      </c>
      <c r="F1174" t="str">
        <f t="shared" si="19"/>
        <v>71511.37205</v>
      </c>
      <c r="G1174" t="s">
        <v>26225</v>
      </c>
      <c r="H1174" s="577" t="str">
        <f>VLOOKUP(G1174,'Элементы таксономии'!O:P,2,0)</f>
        <v>ОФР_71511.37205ЯпонскиеИены</v>
      </c>
    </row>
    <row r="1175" spans="1:8">
      <c r="A1175" s="25">
        <v>6</v>
      </c>
      <c r="B1175" s="192" t="s">
        <v>11128</v>
      </c>
      <c r="C1175" s="104">
        <v>37206</v>
      </c>
      <c r="D1175" s="196">
        <v>71511</v>
      </c>
      <c r="F1175" t="str">
        <f t="shared" si="19"/>
        <v>71511.37206</v>
      </c>
      <c r="G1175" t="s">
        <v>26226</v>
      </c>
      <c r="H1175" s="577" t="str">
        <f>VLOOKUP(G1175,'Элементы таксономии'!O:P,2,0)</f>
        <v>ОФР_71511.37206ДругиеВалюты</v>
      </c>
    </row>
    <row r="1176" spans="1:8">
      <c r="A1176" s="25"/>
      <c r="B1176" s="192" t="s">
        <v>11292</v>
      </c>
      <c r="C1176" s="104"/>
      <c r="D1176" s="196"/>
      <c r="H1176" s="577"/>
    </row>
    <row r="1177" spans="1:8">
      <c r="A1177" s="25">
        <v>1</v>
      </c>
      <c r="B1177" s="192" t="s">
        <v>11125</v>
      </c>
      <c r="C1177" s="104">
        <v>37301</v>
      </c>
      <c r="D1177" s="196">
        <v>71513</v>
      </c>
      <c r="F1177" t="str">
        <f t="shared" si="19"/>
        <v>71513.37301</v>
      </c>
      <c r="G1177" t="s">
        <v>26227</v>
      </c>
      <c r="H1177" s="577" t="str">
        <f>VLOOKUP(G1177,'Элементы таксономии'!O:P,2,0)</f>
        <v>ОФР_71513.37301Золото</v>
      </c>
    </row>
    <row r="1178" spans="1:8">
      <c r="A1178" s="25">
        <v>2</v>
      </c>
      <c r="B1178" s="192" t="s">
        <v>11124</v>
      </c>
      <c r="C1178" s="104">
        <v>37302</v>
      </c>
      <c r="D1178" s="196">
        <v>71513</v>
      </c>
      <c r="F1178" t="str">
        <f t="shared" si="19"/>
        <v>71513.37302</v>
      </c>
      <c r="G1178" t="s">
        <v>26228</v>
      </c>
      <c r="H1178" s="577" t="str">
        <f>VLOOKUP(G1178,'Элементы таксономии'!O:P,2,0)</f>
        <v>ОФР_71513.37302Серебро</v>
      </c>
    </row>
    <row r="1179" spans="1:8">
      <c r="A1179" s="25">
        <v>3</v>
      </c>
      <c r="B1179" s="192" t="s">
        <v>11123</v>
      </c>
      <c r="C1179" s="104">
        <v>37303</v>
      </c>
      <c r="D1179" s="196">
        <v>71513</v>
      </c>
      <c r="F1179" t="str">
        <f t="shared" si="19"/>
        <v>71513.37303</v>
      </c>
      <c r="G1179" t="s">
        <v>26229</v>
      </c>
      <c r="H1179" s="577" t="str">
        <f>VLOOKUP(G1179,'Элементы таксономии'!O:P,2,0)</f>
        <v>ОФР_71513.37303Платина</v>
      </c>
    </row>
    <row r="1180" spans="1:8">
      <c r="A1180" s="25">
        <v>4</v>
      </c>
      <c r="B1180" s="192" t="s">
        <v>11122</v>
      </c>
      <c r="C1180" s="104">
        <v>37304</v>
      </c>
      <c r="D1180" s="196">
        <v>71513</v>
      </c>
      <c r="F1180" t="str">
        <f t="shared" si="19"/>
        <v>71513.37304</v>
      </c>
      <c r="G1180" t="s">
        <v>26230</v>
      </c>
      <c r="H1180" s="577" t="str">
        <f>VLOOKUP(G1180,'Элементы таксономии'!O:P,2,0)</f>
        <v>ОФР_71513.37304Палладий</v>
      </c>
    </row>
    <row r="1181" spans="1:8" ht="22.5">
      <c r="A1181" s="25">
        <v>5</v>
      </c>
      <c r="B1181" s="192" t="s">
        <v>11121</v>
      </c>
      <c r="C1181" s="104">
        <v>37305</v>
      </c>
      <c r="D1181" s="196">
        <v>71513</v>
      </c>
      <c r="F1181" t="str">
        <f t="shared" si="19"/>
        <v>71513.37305</v>
      </c>
      <c r="G1181" t="s">
        <v>26231</v>
      </c>
      <c r="H1181" s="577" t="str">
        <f>VLOOKUP(G1181,'Элементы таксономии'!O:P,2,0)</f>
        <v>ОФР_71513.37305ДругиеДрагоценныеМеталлы</v>
      </c>
    </row>
    <row r="1182" spans="1:8">
      <c r="A1182" s="25"/>
      <c r="B1182" s="192" t="s">
        <v>11291</v>
      </c>
      <c r="C1182" s="104"/>
      <c r="D1182" s="196"/>
      <c r="H1182" s="577"/>
    </row>
    <row r="1183" spans="1:8">
      <c r="A1183" s="25">
        <v>1</v>
      </c>
      <c r="B1183" s="192" t="s">
        <v>11125</v>
      </c>
      <c r="C1183" s="104">
        <v>37401</v>
      </c>
      <c r="D1183" s="196">
        <v>71513</v>
      </c>
      <c r="F1183" t="str">
        <f t="shared" si="19"/>
        <v>71513.37401</v>
      </c>
      <c r="G1183" t="s">
        <v>26232</v>
      </c>
      <c r="H1183" s="577" t="str">
        <f>VLOOKUP(G1183,'Элементы таксономии'!O:P,2,0)</f>
        <v>ОФР_71513.37401Золото</v>
      </c>
    </row>
    <row r="1184" spans="1:8">
      <c r="A1184" s="25">
        <v>2</v>
      </c>
      <c r="B1184" s="192" t="s">
        <v>11124</v>
      </c>
      <c r="C1184" s="104">
        <v>37402</v>
      </c>
      <c r="D1184" s="196">
        <v>71513</v>
      </c>
      <c r="F1184" t="str">
        <f t="shared" si="19"/>
        <v>71513.37402</v>
      </c>
      <c r="G1184" t="s">
        <v>26233</v>
      </c>
      <c r="H1184" s="577" t="str">
        <f>VLOOKUP(G1184,'Элементы таксономии'!O:P,2,0)</f>
        <v>ОФР_71513.37402Серебро</v>
      </c>
    </row>
    <row r="1185" spans="1:8">
      <c r="A1185" s="25">
        <v>3</v>
      </c>
      <c r="B1185" s="192" t="s">
        <v>11123</v>
      </c>
      <c r="C1185" s="104">
        <v>37403</v>
      </c>
      <c r="D1185" s="196">
        <v>71513</v>
      </c>
      <c r="F1185" t="str">
        <f t="shared" si="19"/>
        <v>71513.37403</v>
      </c>
      <c r="G1185" t="s">
        <v>26234</v>
      </c>
      <c r="H1185" s="577" t="str">
        <f>VLOOKUP(G1185,'Элементы таксономии'!O:P,2,0)</f>
        <v>ОФР_71513.37403Платина</v>
      </c>
    </row>
    <row r="1186" spans="1:8">
      <c r="A1186" s="25">
        <v>4</v>
      </c>
      <c r="B1186" s="192" t="s">
        <v>11122</v>
      </c>
      <c r="C1186" s="104">
        <v>37404</v>
      </c>
      <c r="D1186" s="196">
        <v>71513</v>
      </c>
      <c r="F1186" t="str">
        <f t="shared" si="19"/>
        <v>71513.37404</v>
      </c>
      <c r="G1186" t="s">
        <v>26235</v>
      </c>
      <c r="H1186" s="577" t="str">
        <f>VLOOKUP(G1186,'Элементы таксономии'!O:P,2,0)</f>
        <v>ОФР_71513.37404Палладий</v>
      </c>
    </row>
    <row r="1187" spans="1:8" ht="22.5">
      <c r="A1187" s="25">
        <v>5</v>
      </c>
      <c r="B1187" s="192" t="s">
        <v>11121</v>
      </c>
      <c r="C1187" s="104">
        <v>37405</v>
      </c>
      <c r="D1187" s="196">
        <v>71513</v>
      </c>
      <c r="F1187" t="str">
        <f t="shared" si="19"/>
        <v>71513.37405</v>
      </c>
      <c r="G1187" t="s">
        <v>26236</v>
      </c>
      <c r="H1187" s="577" t="str">
        <f>VLOOKUP(G1187,'Элементы таксономии'!O:P,2,0)</f>
        <v>ОФР_71513.37405ДругиеДрагоценныеМеталлы</v>
      </c>
    </row>
    <row r="1188" spans="1:8" ht="22.5">
      <c r="A1188" s="25"/>
      <c r="B1188" s="192" t="s">
        <v>11290</v>
      </c>
      <c r="C1188" s="104"/>
      <c r="D1188" s="196"/>
      <c r="H1188" s="577"/>
    </row>
    <row r="1189" spans="1:8" ht="22.5">
      <c r="A1189" s="25"/>
      <c r="B1189" s="192" t="s">
        <v>11289</v>
      </c>
      <c r="C1189" s="104"/>
      <c r="D1189" s="196"/>
      <c r="H1189" s="577"/>
    </row>
    <row r="1190" spans="1:8" ht="33.75">
      <c r="A1190" s="25">
        <v>1</v>
      </c>
      <c r="B1190" s="192" t="s">
        <v>11280</v>
      </c>
      <c r="C1190" s="104">
        <v>38101</v>
      </c>
      <c r="D1190" s="196">
        <v>71201</v>
      </c>
      <c r="F1190" t="str">
        <f t="shared" ref="F1190:F1252" si="20">CONCATENATE(D1190,".",C1190)</f>
        <v>71201.38101</v>
      </c>
      <c r="G1190" t="s">
        <v>26237</v>
      </c>
      <c r="H1190" s="577" t="str">
        <f>VLOOKUP(G1190,'Элементы таксономии'!O:P,2,0)</f>
        <v>ОФР_71201.38101ФинансовымОрганамСубъектовРоссийскойФедерацииИОргановМестногоСамоуправления</v>
      </c>
    </row>
    <row r="1191" spans="1:8" ht="33.75">
      <c r="A1191" s="25">
        <v>2</v>
      </c>
      <c r="B1191" s="192" t="s">
        <v>11117</v>
      </c>
      <c r="C1191" s="104">
        <v>38102</v>
      </c>
      <c r="D1191" s="196">
        <v>71201</v>
      </c>
      <c r="F1191" t="str">
        <f t="shared" si="20"/>
        <v>71201.38102</v>
      </c>
      <c r="G1191" t="s">
        <v>26238</v>
      </c>
      <c r="H1191" s="577" t="str">
        <f>VLOOKUP(G1191,'Элементы таксономии'!O:P,2,0)</f>
        <v>ОФР_71201.38102ГосударственнымВнебюджетнымФондамРоссийскойФедерации</v>
      </c>
    </row>
    <row r="1192" spans="1:8" ht="45">
      <c r="A1192" s="25">
        <v>3</v>
      </c>
      <c r="B1192" s="192" t="s">
        <v>11279</v>
      </c>
      <c r="C1192" s="104">
        <v>38103</v>
      </c>
      <c r="D1192" s="196">
        <v>71201</v>
      </c>
      <c r="F1192" t="str">
        <f t="shared" si="20"/>
        <v>71201.38103</v>
      </c>
      <c r="G1192" t="s">
        <v>26239</v>
      </c>
      <c r="H1192" s="577" t="str">
        <f>VLOOKUP(G1192,'Элементы таксономии'!O:P,2,0)</f>
        <v>ОФР_71201.38103ВнебюджетнымФондамСубъектовРоссийскойФедерацииИОргановМестногоСамоуправления</v>
      </c>
    </row>
    <row r="1193" spans="1:8" ht="33.75">
      <c r="A1193" s="25">
        <v>4</v>
      </c>
      <c r="B1193" s="192" t="s">
        <v>11115</v>
      </c>
      <c r="C1193" s="104">
        <v>38104</v>
      </c>
      <c r="D1193" s="196">
        <v>71201</v>
      </c>
      <c r="F1193" t="str">
        <f t="shared" si="20"/>
        <v>71201.38104</v>
      </c>
      <c r="G1193" t="s">
        <v>26240</v>
      </c>
      <c r="H1193" s="577" t="str">
        <f>VLOOKUP(G1193,'Элементы таксономии'!O:P,2,0)</f>
        <v>ОФР_71201.38104ФинансовымОрганизациямНаходящимсяВФедеральнойСобственности</v>
      </c>
    </row>
    <row r="1194" spans="1:8" ht="22.5">
      <c r="A1194" s="25">
        <v>5</v>
      </c>
      <c r="B1194" s="192" t="s">
        <v>11341</v>
      </c>
      <c r="C1194" s="104">
        <v>38105</v>
      </c>
      <c r="D1194" s="196">
        <v>71201</v>
      </c>
      <c r="F1194" t="str">
        <f t="shared" si="20"/>
        <v>71201.38105</v>
      </c>
      <c r="G1194" t="s">
        <v>26241</v>
      </c>
      <c r="H1194" s="577" t="str">
        <f>VLOOKUP(G1194,'Элементы таксономии'!O:P,2,0)</f>
        <v>ОФР_71201.38105КоммерческимОрганизациямНаходящимсяВ</v>
      </c>
    </row>
    <row r="1195" spans="1:8" ht="33.75">
      <c r="A1195" s="25">
        <v>6</v>
      </c>
      <c r="B1195" s="192" t="s">
        <v>11112</v>
      </c>
      <c r="C1195" s="104">
        <v>38106</v>
      </c>
      <c r="D1195" s="196">
        <v>71201</v>
      </c>
      <c r="F1195" t="str">
        <f t="shared" si="20"/>
        <v>71201.38106</v>
      </c>
      <c r="G1195" t="s">
        <v>26242</v>
      </c>
      <c r="H1195" s="577" t="str">
        <f>VLOOKUP(G1195,'Элементы таксономии'!O:P,2,0)</f>
        <v>ОФР_71201.38106НекоммерческимОрганизациямНаходящимсяВФедеральнойСобственности</v>
      </c>
    </row>
    <row r="1196" spans="1:8" ht="45">
      <c r="A1196" s="25">
        <v>7</v>
      </c>
      <c r="B1196" s="192" t="s">
        <v>11111</v>
      </c>
      <c r="C1196" s="104">
        <v>38107</v>
      </c>
      <c r="D1196" s="196">
        <v>71201</v>
      </c>
      <c r="F1196" t="str">
        <f t="shared" si="20"/>
        <v>71201.38107</v>
      </c>
      <c r="G1196" t="s">
        <v>26243</v>
      </c>
      <c r="H1196" s="577" t="str">
        <f>VLOOKUP(G1196,'Элементы таксономии'!O:P,2,0)</f>
        <v>ОФР_71201.38107ФинансовымОрганизациямНаходящимсяВГосударственнойКромеФедеральнойСобственности</v>
      </c>
    </row>
    <row r="1197" spans="1:8" ht="45">
      <c r="A1197" s="25">
        <v>8</v>
      </c>
      <c r="B1197" s="192" t="s">
        <v>11110</v>
      </c>
      <c r="C1197" s="104">
        <v>38108</v>
      </c>
      <c r="D1197" s="196">
        <v>71201</v>
      </c>
      <c r="F1197" t="str">
        <f t="shared" si="20"/>
        <v>71201.38108</v>
      </c>
      <c r="G1197" t="s">
        <v>26244</v>
      </c>
      <c r="H1197" s="577" t="str">
        <f>VLOOKUP(G1197,'Элементы таксономии'!O:P,2,0)</f>
        <v>ОФР_71201.38108КоммерческимОрганизациямНаходящимсяВГосударственнойКромеФедеральнойСобственности</v>
      </c>
    </row>
    <row r="1198" spans="1:8" ht="45">
      <c r="A1198" s="25">
        <v>9</v>
      </c>
      <c r="B1198" s="192" t="s">
        <v>11109</v>
      </c>
      <c r="C1198" s="104">
        <v>38109</v>
      </c>
      <c r="D1198" s="196">
        <v>71201</v>
      </c>
      <c r="F1198" t="str">
        <f t="shared" si="20"/>
        <v>71201.38109</v>
      </c>
      <c r="G1198" t="s">
        <v>26245</v>
      </c>
      <c r="H1198" s="577" t="str">
        <f>VLOOKUP(G1198,'Элементы таксономии'!O:P,2,0)</f>
        <v>ОФР_71201.38109НекоммерческимОрганизациямНаходящимсяВГосударственнойКромеФедеральнойСобственности</v>
      </c>
    </row>
    <row r="1199" spans="1:8" ht="22.5">
      <c r="A1199" s="25">
        <v>10</v>
      </c>
      <c r="B1199" s="192" t="s">
        <v>11108</v>
      </c>
      <c r="C1199" s="104">
        <v>38110</v>
      </c>
      <c r="D1199" s="196">
        <v>71201</v>
      </c>
      <c r="F1199" t="str">
        <f t="shared" si="20"/>
        <v>71201.38110</v>
      </c>
      <c r="G1199" t="s">
        <v>26246</v>
      </c>
      <c r="H1199" s="577" t="str">
        <f>VLOOKUP(G1199,'Элементы таксономии'!O:P,2,0)</f>
        <v>ОФР_71201.38110НегосударственнымФинансовымОрганизациям</v>
      </c>
    </row>
    <row r="1200" spans="1:8" ht="22.5">
      <c r="A1200" s="25">
        <v>11</v>
      </c>
      <c r="B1200" s="192" t="s">
        <v>11107</v>
      </c>
      <c r="C1200" s="104">
        <v>38111</v>
      </c>
      <c r="D1200" s="196">
        <v>71201</v>
      </c>
      <c r="F1200" t="str">
        <f t="shared" si="20"/>
        <v>71201.38111</v>
      </c>
      <c r="G1200" t="s">
        <v>26247</v>
      </c>
      <c r="H1200" s="577" t="str">
        <f>VLOOKUP(G1200,'Элементы таксономии'!O:P,2,0)</f>
        <v>ОФР_71201.38111НегосударственнымКоммерческимОрганизациям</v>
      </c>
    </row>
    <row r="1201" spans="1:8" ht="22.5">
      <c r="A1201" s="25">
        <v>12</v>
      </c>
      <c r="B1201" s="192" t="s">
        <v>11106</v>
      </c>
      <c r="C1201" s="104">
        <v>38112</v>
      </c>
      <c r="D1201" s="196">
        <v>71201</v>
      </c>
      <c r="F1201" t="str">
        <f t="shared" si="20"/>
        <v>71201.38112</v>
      </c>
      <c r="G1201" t="s">
        <v>26248</v>
      </c>
      <c r="H1201" s="577" t="str">
        <f>VLOOKUP(G1201,'Элементы таксономии'!O:P,2,0)</f>
        <v>ОФР_71201.38112НегосударственнымНекоммерческимОрганизациям</v>
      </c>
    </row>
    <row r="1202" spans="1:8" ht="22.5">
      <c r="A1202" s="25">
        <v>13</v>
      </c>
      <c r="B1202" s="192" t="s">
        <v>11105</v>
      </c>
      <c r="C1202" s="104">
        <v>38113</v>
      </c>
      <c r="D1202" s="196">
        <v>71201</v>
      </c>
      <c r="F1202" t="str">
        <f t="shared" si="20"/>
        <v>71201.38113</v>
      </c>
      <c r="G1202" t="s">
        <v>26249</v>
      </c>
      <c r="H1202" s="577" t="str">
        <f>VLOOKUP(G1202,'Элементы таксономии'!O:P,2,0)</f>
        <v>ОФР_71201.38113ЮридическимЛицамНерезидентам</v>
      </c>
    </row>
    <row r="1203" spans="1:8" ht="22.5">
      <c r="A1203" s="25">
        <v>14</v>
      </c>
      <c r="B1203" s="192" t="s">
        <v>11080</v>
      </c>
      <c r="C1203" s="104">
        <v>38114</v>
      </c>
      <c r="D1203" s="196">
        <v>71201</v>
      </c>
      <c r="F1203" t="str">
        <f t="shared" si="20"/>
        <v>71201.38114</v>
      </c>
      <c r="G1203" t="s">
        <v>26250</v>
      </c>
      <c r="H1203" s="577" t="str">
        <f>VLOOKUP(G1203,'Элементы таксономии'!O:P,2,0)</f>
        <v>ОФР_71201.38114КредитнымОрганизациям</v>
      </c>
    </row>
    <row r="1204" spans="1:8" ht="22.5">
      <c r="A1204" s="25">
        <v>15</v>
      </c>
      <c r="B1204" s="192" t="s">
        <v>11104</v>
      </c>
      <c r="C1204" s="104">
        <v>38115</v>
      </c>
      <c r="D1204" s="196">
        <v>71201</v>
      </c>
      <c r="F1204" t="str">
        <f t="shared" si="20"/>
        <v>71201.38115</v>
      </c>
      <c r="G1204" t="s">
        <v>26251</v>
      </c>
      <c r="H1204" s="577" t="str">
        <f>VLOOKUP(G1204,'Элементы таксономии'!O:P,2,0)</f>
        <v>ОФР_71201.38115БанкамНерезидентам</v>
      </c>
    </row>
    <row r="1205" spans="1:8">
      <c r="A1205" s="25">
        <v>16</v>
      </c>
      <c r="B1205" s="192" t="s">
        <v>11077</v>
      </c>
      <c r="C1205" s="104">
        <v>38116</v>
      </c>
      <c r="D1205" s="196">
        <v>71201</v>
      </c>
      <c r="F1205" t="str">
        <f t="shared" si="20"/>
        <v>71201.38116</v>
      </c>
      <c r="G1205" t="s">
        <v>26252</v>
      </c>
      <c r="H1205" s="577" t="str">
        <f>VLOOKUP(G1205,'Элементы таксономии'!O:P,2,0)</f>
        <v>ОФР_71201.38116ФизическимЛицам</v>
      </c>
    </row>
    <row r="1206" spans="1:8" ht="22.5">
      <c r="A1206" s="25">
        <v>17</v>
      </c>
      <c r="B1206" s="192" t="s">
        <v>11102</v>
      </c>
      <c r="C1206" s="104">
        <v>38117</v>
      </c>
      <c r="D1206" s="196">
        <v>71201</v>
      </c>
      <c r="F1206" t="str">
        <f t="shared" si="20"/>
        <v>71201.38117</v>
      </c>
      <c r="G1206" t="s">
        <v>26253</v>
      </c>
      <c r="H1206" s="577" t="str">
        <f>VLOOKUP(G1206,'Элементы таксономии'!O:P,2,0)</f>
        <v>ОФР_71201.38117ФизическимЛицамНерезидентам</v>
      </c>
    </row>
    <row r="1207" spans="1:8" ht="22.5">
      <c r="A1207" s="25">
        <v>18</v>
      </c>
      <c r="B1207" s="192" t="s">
        <v>11101</v>
      </c>
      <c r="C1207" s="104">
        <v>38118</v>
      </c>
      <c r="D1207" s="196">
        <v>71201</v>
      </c>
      <c r="F1207" t="str">
        <f t="shared" si="20"/>
        <v>71201.38118</v>
      </c>
      <c r="G1207" t="s">
        <v>26254</v>
      </c>
      <c r="H1207" s="577" t="str">
        <f>VLOOKUP(G1207,'Элементы таксономии'!O:P,2,0)</f>
        <v>ОФР_71201.38118ПоЗаймамВыданнымФизическимЛицам</v>
      </c>
    </row>
    <row r="1208" spans="1:8" ht="22.5">
      <c r="A1208" s="25">
        <v>19</v>
      </c>
      <c r="B1208" s="192" t="s">
        <v>11100</v>
      </c>
      <c r="C1208" s="104">
        <v>38119</v>
      </c>
      <c r="D1208" s="196">
        <v>71201</v>
      </c>
      <c r="F1208" t="str">
        <f t="shared" si="20"/>
        <v>71201.38119</v>
      </c>
      <c r="G1208" t="s">
        <v>26255</v>
      </c>
      <c r="H1208" s="577" t="str">
        <f>VLOOKUP(G1208,'Элементы таксономии'!O:P,2,0)</f>
        <v>ОФР_71201.38119ПоЗаймамВыданнымЮридическимЛицам</v>
      </c>
    </row>
    <row r="1209" spans="1:8">
      <c r="A1209" s="25"/>
      <c r="B1209" s="192" t="s">
        <v>11099</v>
      </c>
      <c r="C1209" s="104"/>
      <c r="D1209" s="196"/>
      <c r="H1209" s="577"/>
    </row>
    <row r="1210" spans="1:8" ht="22.5">
      <c r="A1210" s="25">
        <v>1</v>
      </c>
      <c r="B1210" s="192" t="s">
        <v>11097</v>
      </c>
      <c r="C1210" s="104">
        <v>38201</v>
      </c>
      <c r="D1210" s="196">
        <v>71201</v>
      </c>
      <c r="F1210" t="str">
        <f t="shared" si="20"/>
        <v>71201.38201</v>
      </c>
      <c r="G1210" t="s">
        <v>26256</v>
      </c>
      <c r="H1210" s="577" t="str">
        <f>VLOOKUP(G1210,'Элементы таксономии'!O:P,2,0)</f>
        <v>ОФР_71201.38201ВКредитныхОрганизациях</v>
      </c>
    </row>
    <row r="1211" spans="1:8" ht="22.5">
      <c r="A1211" s="25">
        <v>2</v>
      </c>
      <c r="B1211" s="192" t="s">
        <v>11096</v>
      </c>
      <c r="C1211" s="104">
        <v>38202</v>
      </c>
      <c r="D1211" s="196">
        <v>71201</v>
      </c>
      <c r="F1211" t="str">
        <f t="shared" si="20"/>
        <v>71201.38202</v>
      </c>
      <c r="G1211" t="s">
        <v>26257</v>
      </c>
      <c r="H1211" s="577" t="str">
        <f>VLOOKUP(G1211,'Элементы таксономии'!O:P,2,0)</f>
        <v>ОФР_71201.38202ВБанкахНерезидентах</v>
      </c>
    </row>
    <row r="1212" spans="1:8">
      <c r="A1212" s="25"/>
      <c r="B1212" s="192" t="s">
        <v>11098</v>
      </c>
      <c r="C1212" s="104"/>
      <c r="D1212" s="196"/>
      <c r="H1212" s="577"/>
    </row>
    <row r="1213" spans="1:8" ht="22.5">
      <c r="A1213" s="25">
        <v>1</v>
      </c>
      <c r="B1213" s="192" t="s">
        <v>11097</v>
      </c>
      <c r="C1213" s="104">
        <v>38301</v>
      </c>
      <c r="D1213" s="196">
        <v>71201</v>
      </c>
      <c r="F1213" t="str">
        <f t="shared" si="20"/>
        <v>71201.38301</v>
      </c>
      <c r="G1213" t="s">
        <v>26258</v>
      </c>
      <c r="H1213" s="577" t="str">
        <f>VLOOKUP(G1213,'Элементы таксономии'!O:P,2,0)</f>
        <v>ОФР_71201.38301ВКредитныхОрганизациях</v>
      </c>
    </row>
    <row r="1214" spans="1:8" ht="22.5">
      <c r="A1214" s="25">
        <v>2</v>
      </c>
      <c r="B1214" s="192" t="s">
        <v>11096</v>
      </c>
      <c r="C1214" s="104">
        <v>38302</v>
      </c>
      <c r="D1214" s="196">
        <v>71201</v>
      </c>
      <c r="F1214" t="str">
        <f t="shared" si="20"/>
        <v>71201.38302</v>
      </c>
      <c r="G1214" t="s">
        <v>26259</v>
      </c>
      <c r="H1214" s="577" t="str">
        <f>VLOOKUP(G1214,'Элементы таксономии'!O:P,2,0)</f>
        <v>ОФР_71201.38302ВБанкахНерезидентах</v>
      </c>
    </row>
    <row r="1215" spans="1:8" ht="22.5">
      <c r="A1215" s="25"/>
      <c r="B1215" s="192" t="s">
        <v>11095</v>
      </c>
      <c r="C1215" s="104"/>
      <c r="D1215" s="196"/>
      <c r="H1215" s="577"/>
    </row>
    <row r="1216" spans="1:8" ht="22.5">
      <c r="A1216" s="25">
        <v>1</v>
      </c>
      <c r="B1216" s="192" t="s">
        <v>11092</v>
      </c>
      <c r="C1216" s="104">
        <v>38401</v>
      </c>
      <c r="D1216" s="196">
        <v>71201</v>
      </c>
      <c r="F1216" t="str">
        <f t="shared" si="20"/>
        <v>71201.38401</v>
      </c>
      <c r="G1216" t="s">
        <v>26260</v>
      </c>
      <c r="H1216" s="577" t="str">
        <f>VLOOKUP(G1216,'Элементы таксономии'!O:P,2,0)</f>
        <v>ОФР_71201.38401РоссийскойФедерации</v>
      </c>
    </row>
    <row r="1217" spans="1:8" ht="33.75">
      <c r="A1217" s="25">
        <v>2</v>
      </c>
      <c r="B1217" s="192" t="s">
        <v>286</v>
      </c>
      <c r="C1217" s="104">
        <v>38402</v>
      </c>
      <c r="D1217" s="196">
        <v>71201</v>
      </c>
      <c r="F1217" t="str">
        <f t="shared" si="20"/>
        <v>71201.38402</v>
      </c>
      <c r="G1217" t="s">
        <v>26261</v>
      </c>
      <c r="H1217" s="577" t="str">
        <f>VLOOKUP(G1217,'Элементы таксономии'!O:P,2,0)</f>
        <v>ОФР_71201.38402СубъектовРоссийскойФедерацииИОргановМестногоСамоуправления</v>
      </c>
    </row>
    <row r="1218" spans="1:8" ht="22.5">
      <c r="A1218" s="25">
        <v>3</v>
      </c>
      <c r="B1218" s="192" t="s">
        <v>10875</v>
      </c>
      <c r="C1218" s="104">
        <v>38403</v>
      </c>
      <c r="D1218" s="196">
        <v>71201</v>
      </c>
      <c r="F1218" t="str">
        <f t="shared" si="20"/>
        <v>71201.38403</v>
      </c>
      <c r="G1218" t="s">
        <v>26262</v>
      </c>
      <c r="H1218" s="577" t="str">
        <f>VLOOKUP(G1218,'Элементы таксономии'!O:P,2,0)</f>
        <v>ОФР_71201.38403КредитныхОрганизаций</v>
      </c>
    </row>
    <row r="1219" spans="1:8">
      <c r="A1219" s="25">
        <v>4</v>
      </c>
      <c r="B1219" s="192" t="s">
        <v>10874</v>
      </c>
      <c r="C1219" s="104">
        <v>38404</v>
      </c>
      <c r="D1219" s="196">
        <v>71201</v>
      </c>
      <c r="F1219" t="str">
        <f t="shared" si="20"/>
        <v>71201.38404</v>
      </c>
      <c r="G1219" t="s">
        <v>26263</v>
      </c>
      <c r="H1219" s="577" t="str">
        <f>VLOOKUP(G1219,'Элементы таксономии'!O:P,2,0)</f>
        <v>ОФР_71201.38404ПрочихРезидентов</v>
      </c>
    </row>
    <row r="1220" spans="1:8" ht="22.5">
      <c r="A1220" s="25">
        <v>5</v>
      </c>
      <c r="B1220" s="192" t="s">
        <v>287</v>
      </c>
      <c r="C1220" s="104">
        <v>38405</v>
      </c>
      <c r="D1220" s="196">
        <v>71201</v>
      </c>
      <c r="F1220" t="str">
        <f t="shared" si="20"/>
        <v>71201.38405</v>
      </c>
      <c r="G1220" t="s">
        <v>26264</v>
      </c>
      <c r="H1220" s="577" t="str">
        <f>VLOOKUP(G1220,'Элементы таксономии'!O:P,2,0)</f>
        <v>ОФР_71201.38405ИностранныхГосударств</v>
      </c>
    </row>
    <row r="1221" spans="1:8" ht="22.5">
      <c r="A1221" s="25">
        <v>6</v>
      </c>
      <c r="B1221" s="192" t="s">
        <v>10873</v>
      </c>
      <c r="C1221" s="104">
        <v>38406</v>
      </c>
      <c r="D1221" s="196">
        <v>71201</v>
      </c>
      <c r="F1221" t="str">
        <f t="shared" si="20"/>
        <v>71201.38406</v>
      </c>
      <c r="G1221" t="s">
        <v>26265</v>
      </c>
      <c r="H1221" s="577" t="str">
        <f>VLOOKUP(G1221,'Элементы таксономии'!O:P,2,0)</f>
        <v>ОФР_71201.38406БанковНерезидентов</v>
      </c>
    </row>
    <row r="1222" spans="1:8" ht="22.5">
      <c r="A1222" s="25">
        <v>7</v>
      </c>
      <c r="B1222" s="192" t="s">
        <v>10872</v>
      </c>
      <c r="C1222" s="104">
        <v>38407</v>
      </c>
      <c r="D1222" s="196">
        <v>71201</v>
      </c>
      <c r="F1222" t="str">
        <f t="shared" si="20"/>
        <v>71201.38407</v>
      </c>
      <c r="G1222" t="s">
        <v>26266</v>
      </c>
      <c r="H1222" s="577" t="str">
        <f>VLOOKUP(G1222,'Элементы таксономии'!O:P,2,0)</f>
        <v>ОФР_71201.38407ПрочихНерезидентов</v>
      </c>
    </row>
    <row r="1223" spans="1:8" ht="22.5">
      <c r="A1223" s="25"/>
      <c r="B1223" s="192" t="s">
        <v>11094</v>
      </c>
      <c r="C1223" s="104"/>
      <c r="D1223" s="196"/>
      <c r="H1223" s="577"/>
    </row>
    <row r="1224" spans="1:8" ht="22.5">
      <c r="A1224" s="25">
        <v>1</v>
      </c>
      <c r="B1224" s="192" t="s">
        <v>11092</v>
      </c>
      <c r="C1224" s="104">
        <v>38501</v>
      </c>
      <c r="D1224" s="196">
        <v>71201</v>
      </c>
      <c r="F1224" t="str">
        <f t="shared" si="20"/>
        <v>71201.38501</v>
      </c>
      <c r="G1224" t="s">
        <v>26267</v>
      </c>
      <c r="H1224" s="577" t="str">
        <f>VLOOKUP(G1224,'Элементы таксономии'!O:P,2,0)</f>
        <v>ОФР_71201.38501РоссийскойФедерации</v>
      </c>
    </row>
    <row r="1225" spans="1:8" ht="33.75">
      <c r="A1225" s="25">
        <v>2</v>
      </c>
      <c r="B1225" s="192" t="s">
        <v>286</v>
      </c>
      <c r="C1225" s="104">
        <v>38502</v>
      </c>
      <c r="D1225" s="196">
        <v>71201</v>
      </c>
      <c r="F1225" t="str">
        <f t="shared" si="20"/>
        <v>71201.38502</v>
      </c>
      <c r="G1225" t="s">
        <v>26268</v>
      </c>
      <c r="H1225" s="577" t="str">
        <f>VLOOKUP(G1225,'Элементы таксономии'!O:P,2,0)</f>
        <v>ОФР_71201.38502СубъектовРоссийскойФедерацииИОргановМестногоСамоуправления</v>
      </c>
    </row>
    <row r="1226" spans="1:8" ht="22.5">
      <c r="A1226" s="25">
        <v>3</v>
      </c>
      <c r="B1226" s="192" t="s">
        <v>10875</v>
      </c>
      <c r="C1226" s="104">
        <v>38503</v>
      </c>
      <c r="D1226" s="196">
        <v>71201</v>
      </c>
      <c r="F1226" t="str">
        <f t="shared" si="20"/>
        <v>71201.38503</v>
      </c>
      <c r="G1226" t="s">
        <v>26269</v>
      </c>
      <c r="H1226" s="577" t="str">
        <f>VLOOKUP(G1226,'Элементы таксономии'!O:P,2,0)</f>
        <v>ОФР_71201.38503КредитныхОрганизаций</v>
      </c>
    </row>
    <row r="1227" spans="1:8">
      <c r="A1227" s="25">
        <v>4</v>
      </c>
      <c r="B1227" s="192" t="s">
        <v>10874</v>
      </c>
      <c r="C1227" s="104">
        <v>38504</v>
      </c>
      <c r="D1227" s="196">
        <v>71201</v>
      </c>
      <c r="F1227" t="str">
        <f t="shared" si="20"/>
        <v>71201.38504</v>
      </c>
      <c r="G1227" t="s">
        <v>26270</v>
      </c>
      <c r="H1227" s="577" t="str">
        <f>VLOOKUP(G1227,'Элементы таксономии'!O:P,2,0)</f>
        <v>ОФР_71201.38504ПрочихРезидентов</v>
      </c>
    </row>
    <row r="1228" spans="1:8" ht="22.5">
      <c r="A1228" s="25">
        <v>5</v>
      </c>
      <c r="B1228" s="192" t="s">
        <v>287</v>
      </c>
      <c r="C1228" s="104">
        <v>38505</v>
      </c>
      <c r="D1228" s="196">
        <v>71201</v>
      </c>
      <c r="F1228" t="str">
        <f t="shared" si="20"/>
        <v>71201.38505</v>
      </c>
      <c r="G1228" t="s">
        <v>26271</v>
      </c>
      <c r="H1228" s="577" t="str">
        <f>VLOOKUP(G1228,'Элементы таксономии'!O:P,2,0)</f>
        <v>ОФР_71201.38505ИностранныхГосударств</v>
      </c>
    </row>
    <row r="1229" spans="1:8" ht="22.5">
      <c r="A1229" s="25">
        <v>6</v>
      </c>
      <c r="B1229" s="192" t="s">
        <v>10873</v>
      </c>
      <c r="C1229" s="104">
        <v>38506</v>
      </c>
      <c r="D1229" s="196">
        <v>71201</v>
      </c>
      <c r="F1229" t="str">
        <f t="shared" si="20"/>
        <v>71201.38506</v>
      </c>
      <c r="G1229" t="s">
        <v>26272</v>
      </c>
      <c r="H1229" s="577" t="str">
        <f>VLOOKUP(G1229,'Элементы таксономии'!O:P,2,0)</f>
        <v>ОФР_71201.38506БанковНерезидентов</v>
      </c>
    </row>
    <row r="1230" spans="1:8" ht="22.5">
      <c r="A1230" s="25">
        <v>7</v>
      </c>
      <c r="B1230" s="192" t="s">
        <v>10872</v>
      </c>
      <c r="C1230" s="104">
        <v>38507</v>
      </c>
      <c r="D1230" s="196">
        <v>71201</v>
      </c>
      <c r="F1230" t="str">
        <f t="shared" si="20"/>
        <v>71201.38507</v>
      </c>
      <c r="G1230" t="s">
        <v>26273</v>
      </c>
      <c r="H1230" s="577" t="str">
        <f>VLOOKUP(G1230,'Элементы таксономии'!O:P,2,0)</f>
        <v>ОФР_71201.38507ПрочихНерезидентов</v>
      </c>
    </row>
    <row r="1231" spans="1:8" ht="45">
      <c r="A1231" s="25"/>
      <c r="B1231" s="192" t="s">
        <v>11093</v>
      </c>
      <c r="C1231" s="104"/>
      <c r="D1231" s="196"/>
      <c r="H1231" s="577"/>
    </row>
    <row r="1232" spans="1:8" ht="22.5">
      <c r="A1232" s="25">
        <v>1</v>
      </c>
      <c r="B1232" s="192" t="s">
        <v>11092</v>
      </c>
      <c r="C1232" s="104">
        <v>38601</v>
      </c>
      <c r="D1232" s="196">
        <v>71201</v>
      </c>
      <c r="F1232" t="str">
        <f t="shared" si="20"/>
        <v>71201.38601</v>
      </c>
      <c r="G1232" t="s">
        <v>26274</v>
      </c>
      <c r="H1232" s="577" t="str">
        <f>VLOOKUP(G1232,'Элементы таксономии'!O:P,2,0)</f>
        <v>ОФР_71201.38601РоссийскойФедерации</v>
      </c>
    </row>
    <row r="1233" spans="1:8" ht="33.75">
      <c r="A1233" s="25">
        <v>2</v>
      </c>
      <c r="B1233" s="192" t="s">
        <v>286</v>
      </c>
      <c r="C1233" s="104">
        <v>38602</v>
      </c>
      <c r="D1233" s="196">
        <v>71201</v>
      </c>
      <c r="F1233" t="str">
        <f t="shared" si="20"/>
        <v>71201.38602</v>
      </c>
      <c r="G1233" t="s">
        <v>26275</v>
      </c>
      <c r="H1233" s="577" t="str">
        <f>VLOOKUP(G1233,'Элементы таксономии'!O:P,2,0)</f>
        <v>ОФР_71201.38602СубъектовРоссийскойФедерацииИОргановМестногоСамоуправления</v>
      </c>
    </row>
    <row r="1234" spans="1:8" ht="22.5">
      <c r="A1234" s="25">
        <v>3</v>
      </c>
      <c r="B1234" s="192" t="s">
        <v>10875</v>
      </c>
      <c r="C1234" s="104">
        <v>38603</v>
      </c>
      <c r="D1234" s="196">
        <v>71201</v>
      </c>
      <c r="F1234" t="str">
        <f t="shared" si="20"/>
        <v>71201.38603</v>
      </c>
      <c r="G1234" t="s">
        <v>26276</v>
      </c>
      <c r="H1234" s="577" t="str">
        <f>VLOOKUP(G1234,'Элементы таксономии'!O:P,2,0)</f>
        <v>ОФР_71201.38603КредитныхОрганизаций</v>
      </c>
    </row>
    <row r="1235" spans="1:8">
      <c r="A1235" s="25">
        <v>4</v>
      </c>
      <c r="B1235" s="192" t="s">
        <v>10874</v>
      </c>
      <c r="C1235" s="104">
        <v>38604</v>
      </c>
      <c r="D1235" s="196">
        <v>71201</v>
      </c>
      <c r="F1235" t="str">
        <f t="shared" si="20"/>
        <v>71201.38604</v>
      </c>
      <c r="G1235" t="s">
        <v>26277</v>
      </c>
      <c r="H1235" s="577" t="str">
        <f>VLOOKUP(G1235,'Элементы таксономии'!O:P,2,0)</f>
        <v>ОФР_71201.38604ПрочихРезидентов</v>
      </c>
    </row>
    <row r="1236" spans="1:8" ht="22.5">
      <c r="A1236" s="25">
        <v>5</v>
      </c>
      <c r="B1236" s="192" t="s">
        <v>287</v>
      </c>
      <c r="C1236" s="104">
        <v>38605</v>
      </c>
      <c r="D1236" s="196">
        <v>71201</v>
      </c>
      <c r="F1236" t="str">
        <f t="shared" si="20"/>
        <v>71201.38605</v>
      </c>
      <c r="G1236" t="s">
        <v>26278</v>
      </c>
      <c r="H1236" s="577" t="str">
        <f>VLOOKUP(G1236,'Элементы таксономии'!O:P,2,0)</f>
        <v>ОФР_71201.38605ИностранныхГосударств</v>
      </c>
    </row>
    <row r="1237" spans="1:8" ht="22.5">
      <c r="A1237" s="25">
        <v>6</v>
      </c>
      <c r="B1237" s="192" t="s">
        <v>10873</v>
      </c>
      <c r="C1237" s="104">
        <v>38606</v>
      </c>
      <c r="D1237" s="196">
        <v>71201</v>
      </c>
      <c r="F1237" t="str">
        <f t="shared" si="20"/>
        <v>71201.38606</v>
      </c>
      <c r="G1237" t="s">
        <v>26279</v>
      </c>
      <c r="H1237" s="577" t="str">
        <f>VLOOKUP(G1237,'Элементы таксономии'!O:P,2,0)</f>
        <v>ОФР_71201.38606БанковНерезидентов</v>
      </c>
    </row>
    <row r="1238" spans="1:8" ht="22.5">
      <c r="A1238" s="25">
        <v>7</v>
      </c>
      <c r="B1238" s="192" t="s">
        <v>10872</v>
      </c>
      <c r="C1238" s="104">
        <v>38607</v>
      </c>
      <c r="D1238" s="196">
        <v>71201</v>
      </c>
      <c r="F1238" t="str">
        <f t="shared" si="20"/>
        <v>71201.38607</v>
      </c>
      <c r="G1238" t="s">
        <v>26280</v>
      </c>
      <c r="H1238" s="577" t="str">
        <f>VLOOKUP(G1238,'Элементы таксономии'!O:P,2,0)</f>
        <v>ОФР_71201.38607ПрочихНерезидентов</v>
      </c>
    </row>
    <row r="1239" spans="1:8" ht="22.5">
      <c r="A1239" s="25"/>
      <c r="B1239" s="192" t="s">
        <v>11091</v>
      </c>
      <c r="C1239" s="104"/>
      <c r="D1239" s="196"/>
      <c r="H1239" s="577"/>
    </row>
    <row r="1240" spans="1:8" ht="22.5">
      <c r="A1240" s="25">
        <v>1</v>
      </c>
      <c r="B1240" s="192" t="s">
        <v>11088</v>
      </c>
      <c r="C1240" s="104">
        <v>38701</v>
      </c>
      <c r="D1240" s="196">
        <v>71201</v>
      </c>
      <c r="F1240" t="str">
        <f t="shared" si="20"/>
        <v>71201.38701</v>
      </c>
      <c r="G1240" t="s">
        <v>26281</v>
      </c>
      <c r="H1240" s="577" t="str">
        <f>VLOOKUP(G1240,'Элементы таксономии'!O:P,2,0)</f>
        <v>ОФР_71201.38701ФедеральныхОргановИсполнительнойВласти</v>
      </c>
    </row>
    <row r="1241" spans="1:8" ht="45">
      <c r="A1241" s="25">
        <v>2</v>
      </c>
      <c r="B1241" s="192" t="s">
        <v>11286</v>
      </c>
      <c r="C1241" s="104">
        <v>38702</v>
      </c>
      <c r="D1241" s="196">
        <v>71201</v>
      </c>
      <c r="F1241" t="str">
        <f t="shared" si="20"/>
        <v>71201.38702</v>
      </c>
      <c r="G1241" t="s">
        <v>26282</v>
      </c>
      <c r="H1241" s="577" t="str">
        <f>VLOOKUP(G1241,'Элементы таксономии'!O:P,2,0)</f>
        <v>ОФР_71201.38702ОргановИсполнительнойВластиСубъектовРоссийскойФедерацииИОргановМестногоСамоуправления</v>
      </c>
    </row>
    <row r="1242" spans="1:8" ht="22.5">
      <c r="A1242" s="25">
        <v>3</v>
      </c>
      <c r="B1242" s="192" t="s">
        <v>10875</v>
      </c>
      <c r="C1242" s="104">
        <v>38703</v>
      </c>
      <c r="D1242" s="196">
        <v>71201</v>
      </c>
      <c r="F1242" t="str">
        <f t="shared" si="20"/>
        <v>71201.38703</v>
      </c>
      <c r="G1242" t="s">
        <v>26283</v>
      </c>
      <c r="H1242" s="577" t="str">
        <f>VLOOKUP(G1242,'Элементы таксономии'!O:P,2,0)</f>
        <v>ОФР_71201.38703КредитныхОрганизаций</v>
      </c>
    </row>
    <row r="1243" spans="1:8">
      <c r="A1243" s="25">
        <v>4</v>
      </c>
      <c r="B1243" s="192" t="s">
        <v>10874</v>
      </c>
      <c r="C1243" s="104">
        <v>38704</v>
      </c>
      <c r="D1243" s="196">
        <v>71201</v>
      </c>
      <c r="F1243" t="str">
        <f t="shared" si="20"/>
        <v>71201.38704</v>
      </c>
      <c r="G1243" t="s">
        <v>26284</v>
      </c>
      <c r="H1243" s="577" t="str">
        <f>VLOOKUP(G1243,'Элементы таксономии'!O:P,2,0)</f>
        <v>ОФР_71201.38704ПрочихРезидентов</v>
      </c>
    </row>
    <row r="1244" spans="1:8" ht="22.5">
      <c r="A1244" s="25">
        <v>5</v>
      </c>
      <c r="B1244" s="192" t="s">
        <v>287</v>
      </c>
      <c r="C1244" s="104">
        <v>38705</v>
      </c>
      <c r="D1244" s="196">
        <v>71201</v>
      </c>
      <c r="F1244" t="str">
        <f t="shared" si="20"/>
        <v>71201.38705</v>
      </c>
      <c r="G1244" t="s">
        <v>26285</v>
      </c>
      <c r="H1244" s="577" t="str">
        <f>VLOOKUP(G1244,'Элементы таксономии'!O:P,2,0)</f>
        <v>ОФР_71201.38705ИностранныхГосударств</v>
      </c>
    </row>
    <row r="1245" spans="1:8" ht="22.5">
      <c r="A1245" s="25">
        <v>6</v>
      </c>
      <c r="B1245" s="192" t="s">
        <v>10873</v>
      </c>
      <c r="C1245" s="104">
        <v>38706</v>
      </c>
      <c r="D1245" s="196">
        <v>71201</v>
      </c>
      <c r="F1245" t="str">
        <f t="shared" si="20"/>
        <v>71201.38706</v>
      </c>
      <c r="G1245" t="s">
        <v>26286</v>
      </c>
      <c r="H1245" s="577" t="str">
        <f>VLOOKUP(G1245,'Элементы таксономии'!O:P,2,0)</f>
        <v>ОФР_71201.38706БанковНерезидентов</v>
      </c>
    </row>
    <row r="1246" spans="1:8" ht="22.5">
      <c r="A1246" s="25">
        <v>7</v>
      </c>
      <c r="B1246" s="192" t="s">
        <v>10872</v>
      </c>
      <c r="C1246" s="104">
        <v>38707</v>
      </c>
      <c r="D1246" s="196">
        <v>71201</v>
      </c>
      <c r="F1246" t="str">
        <f t="shared" si="20"/>
        <v>71201.38707</v>
      </c>
      <c r="G1246" t="s">
        <v>26287</v>
      </c>
      <c r="H1246" s="577" t="str">
        <f>VLOOKUP(G1246,'Элементы таксономии'!O:P,2,0)</f>
        <v>ОФР_71201.38707ПрочихНерезидентов</v>
      </c>
    </row>
    <row r="1247" spans="1:8" ht="22.5">
      <c r="A1247" s="25"/>
      <c r="B1247" s="192" t="s">
        <v>11090</v>
      </c>
      <c r="C1247" s="104"/>
      <c r="D1247" s="196"/>
      <c r="H1247" s="577"/>
    </row>
    <row r="1248" spans="1:8" ht="22.5">
      <c r="A1248" s="25">
        <v>1</v>
      </c>
      <c r="B1248" s="192" t="s">
        <v>11088</v>
      </c>
      <c r="C1248" s="104">
        <v>38801</v>
      </c>
      <c r="D1248" s="196">
        <v>71201</v>
      </c>
      <c r="F1248" t="str">
        <f t="shared" si="20"/>
        <v>71201.38801</v>
      </c>
      <c r="G1248" t="s">
        <v>26288</v>
      </c>
      <c r="H1248" s="577" t="str">
        <f>VLOOKUP(G1248,'Элементы таксономии'!O:P,2,0)</f>
        <v>ОФР_71201.38801ФедеральныхОргановИсполнительнойВласти</v>
      </c>
    </row>
    <row r="1249" spans="1:8" ht="45">
      <c r="A1249" s="25">
        <v>2</v>
      </c>
      <c r="B1249" s="192" t="s">
        <v>11087</v>
      </c>
      <c r="C1249" s="104">
        <v>38802</v>
      </c>
      <c r="D1249" s="196">
        <v>71201</v>
      </c>
      <c r="F1249" t="str">
        <f t="shared" si="20"/>
        <v>71201.38802</v>
      </c>
      <c r="G1249" t="s">
        <v>26289</v>
      </c>
      <c r="H1249" s="577" t="str">
        <f>VLOOKUP(G1249,'Элементы таксономии'!O:P,2,0)</f>
        <v>ОФР_71201.38802ОргановИсполнительнойВластиСубъектовРоссийскойФедерацииИОргановМестногоСамоуправления</v>
      </c>
    </row>
    <row r="1250" spans="1:8" ht="22.5">
      <c r="A1250" s="25">
        <v>3</v>
      </c>
      <c r="B1250" s="192" t="s">
        <v>10875</v>
      </c>
      <c r="C1250" s="104">
        <v>38803</v>
      </c>
      <c r="D1250" s="196">
        <v>71201</v>
      </c>
      <c r="F1250" t="str">
        <f t="shared" si="20"/>
        <v>71201.38803</v>
      </c>
      <c r="G1250" t="s">
        <v>26290</v>
      </c>
      <c r="H1250" s="577" t="str">
        <f>VLOOKUP(G1250,'Элементы таксономии'!O:P,2,0)</f>
        <v>ОФР_71201.38803КредитныхОрганизаций</v>
      </c>
    </row>
    <row r="1251" spans="1:8">
      <c r="A1251" s="25">
        <v>4</v>
      </c>
      <c r="B1251" s="192" t="s">
        <v>10874</v>
      </c>
      <c r="C1251" s="104">
        <v>38804</v>
      </c>
      <c r="D1251" s="196">
        <v>71201</v>
      </c>
      <c r="F1251" t="str">
        <f t="shared" si="20"/>
        <v>71201.38804</v>
      </c>
      <c r="G1251" t="s">
        <v>26291</v>
      </c>
      <c r="H1251" s="577" t="str">
        <f>VLOOKUP(G1251,'Элементы таксономии'!O:P,2,0)</f>
        <v>ОФР_71201.38804ПрочихРезидентов</v>
      </c>
    </row>
    <row r="1252" spans="1:8" ht="22.5">
      <c r="A1252" s="25">
        <v>5</v>
      </c>
      <c r="B1252" s="192" t="s">
        <v>287</v>
      </c>
      <c r="C1252" s="104">
        <v>38805</v>
      </c>
      <c r="D1252" s="196">
        <v>71201</v>
      </c>
      <c r="F1252" t="str">
        <f t="shared" si="20"/>
        <v>71201.38805</v>
      </c>
      <c r="G1252" t="s">
        <v>26292</v>
      </c>
      <c r="H1252" s="577" t="str">
        <f>VLOOKUP(G1252,'Элементы таксономии'!O:P,2,0)</f>
        <v>ОФР_71201.38805ИностранныхГосударств</v>
      </c>
    </row>
    <row r="1253" spans="1:8" ht="22.5">
      <c r="A1253" s="25">
        <v>6</v>
      </c>
      <c r="B1253" s="192" t="s">
        <v>10873</v>
      </c>
      <c r="C1253" s="104">
        <v>38806</v>
      </c>
      <c r="D1253" s="196">
        <v>71201</v>
      </c>
      <c r="F1253" t="str">
        <f t="shared" ref="F1253:F1316" si="21">CONCATENATE(D1253,".",C1253)</f>
        <v>71201.38806</v>
      </c>
      <c r="G1253" t="s">
        <v>26293</v>
      </c>
      <c r="H1253" s="577" t="str">
        <f>VLOOKUP(G1253,'Элементы таксономии'!O:P,2,0)</f>
        <v>ОФР_71201.38806БанковНерезидентов</v>
      </c>
    </row>
    <row r="1254" spans="1:8" ht="22.5">
      <c r="A1254" s="25">
        <v>7</v>
      </c>
      <c r="B1254" s="192" t="s">
        <v>10872</v>
      </c>
      <c r="C1254" s="104">
        <v>38807</v>
      </c>
      <c r="D1254" s="196">
        <v>71201</v>
      </c>
      <c r="F1254" t="str">
        <f t="shared" si="21"/>
        <v>71201.38807</v>
      </c>
      <c r="G1254" t="s">
        <v>26294</v>
      </c>
      <c r="H1254" s="577" t="str">
        <f>VLOOKUP(G1254,'Элементы таксономии'!O:P,2,0)</f>
        <v>ОФР_71201.38807ПрочихНерезидентов</v>
      </c>
    </row>
    <row r="1255" spans="1:8" ht="33.75">
      <c r="A1255" s="25"/>
      <c r="B1255" s="192" t="s">
        <v>11089</v>
      </c>
      <c r="C1255" s="104"/>
      <c r="D1255" s="196"/>
      <c r="H1255" s="577"/>
    </row>
    <row r="1256" spans="1:8" ht="22.5">
      <c r="A1256" s="25">
        <v>1</v>
      </c>
      <c r="B1256" s="192" t="s">
        <v>11088</v>
      </c>
      <c r="C1256" s="104">
        <v>38901</v>
      </c>
      <c r="D1256" s="196">
        <v>71201</v>
      </c>
      <c r="F1256" t="str">
        <f t="shared" si="21"/>
        <v>71201.38901</v>
      </c>
      <c r="G1256" t="s">
        <v>26295</v>
      </c>
      <c r="H1256" s="577" t="str">
        <f>VLOOKUP(G1256,'Элементы таксономии'!O:P,2,0)</f>
        <v>ОФР_71201.38901ФедеральныхОргановИсполнительнойВласти</v>
      </c>
    </row>
    <row r="1257" spans="1:8" ht="45">
      <c r="A1257" s="25">
        <v>2</v>
      </c>
      <c r="B1257" s="192" t="s">
        <v>11087</v>
      </c>
      <c r="C1257" s="104">
        <v>38902</v>
      </c>
      <c r="D1257" s="196">
        <v>71201</v>
      </c>
      <c r="F1257" t="str">
        <f t="shared" si="21"/>
        <v>71201.38902</v>
      </c>
      <c r="G1257" t="s">
        <v>26296</v>
      </c>
      <c r="H1257" s="577" t="str">
        <f>VLOOKUP(G1257,'Элементы таксономии'!O:P,2,0)</f>
        <v>ОФР_71201.38902ОргановИсполнительнойВластиСубъектовРоссийскойФедерацииИОргановМестногоСамоуправления</v>
      </c>
    </row>
    <row r="1258" spans="1:8" ht="22.5">
      <c r="A1258" s="25">
        <v>3</v>
      </c>
      <c r="B1258" s="192" t="s">
        <v>10875</v>
      </c>
      <c r="C1258" s="104">
        <v>38903</v>
      </c>
      <c r="D1258" s="196">
        <v>71201</v>
      </c>
      <c r="F1258" t="str">
        <f t="shared" si="21"/>
        <v>71201.38903</v>
      </c>
      <c r="G1258" t="s">
        <v>26297</v>
      </c>
      <c r="H1258" s="577" t="str">
        <f>VLOOKUP(G1258,'Элементы таксономии'!O:P,2,0)</f>
        <v>ОФР_71201.38903КредитныхОрганизаций</v>
      </c>
    </row>
    <row r="1259" spans="1:8">
      <c r="A1259" s="25">
        <v>4</v>
      </c>
      <c r="B1259" s="192" t="s">
        <v>10874</v>
      </c>
      <c r="C1259" s="104">
        <v>38904</v>
      </c>
      <c r="D1259" s="196">
        <v>71201</v>
      </c>
      <c r="F1259" t="str">
        <f t="shared" si="21"/>
        <v>71201.38904</v>
      </c>
      <c r="G1259" t="s">
        <v>26298</v>
      </c>
      <c r="H1259" s="577" t="str">
        <f>VLOOKUP(G1259,'Элементы таксономии'!O:P,2,0)</f>
        <v>ОФР_71201.38904ПрочихРезидентов</v>
      </c>
    </row>
    <row r="1260" spans="1:8" ht="22.5">
      <c r="A1260" s="25">
        <v>5</v>
      </c>
      <c r="B1260" s="192" t="s">
        <v>287</v>
      </c>
      <c r="C1260" s="104">
        <v>38905</v>
      </c>
      <c r="D1260" s="196">
        <v>71201</v>
      </c>
      <c r="F1260" t="str">
        <f t="shared" si="21"/>
        <v>71201.38905</v>
      </c>
      <c r="G1260" t="s">
        <v>26299</v>
      </c>
      <c r="H1260" s="577" t="str">
        <f>VLOOKUP(G1260,'Элементы таксономии'!O:P,2,0)</f>
        <v>ОФР_71201.38905ИностранныхГосударств</v>
      </c>
    </row>
    <row r="1261" spans="1:8" ht="22.5">
      <c r="A1261" s="25">
        <v>6</v>
      </c>
      <c r="B1261" s="192" t="s">
        <v>10873</v>
      </c>
      <c r="C1261" s="104">
        <v>38906</v>
      </c>
      <c r="D1261" s="196">
        <v>71201</v>
      </c>
      <c r="F1261" t="str">
        <f t="shared" si="21"/>
        <v>71201.38906</v>
      </c>
      <c r="G1261" t="s">
        <v>26300</v>
      </c>
      <c r="H1261" s="577" t="str">
        <f>VLOOKUP(G1261,'Элементы таксономии'!O:P,2,0)</f>
        <v>ОФР_71201.38906БанковНерезидентов</v>
      </c>
    </row>
    <row r="1262" spans="1:8" ht="22.5">
      <c r="A1262" s="25">
        <v>7</v>
      </c>
      <c r="B1262" s="192" t="s">
        <v>10872</v>
      </c>
      <c r="C1262" s="104">
        <v>38907</v>
      </c>
      <c r="D1262" s="196">
        <v>71201</v>
      </c>
      <c r="F1262" t="str">
        <f t="shared" si="21"/>
        <v>71201.38907</v>
      </c>
      <c r="G1262" t="s">
        <v>26301</v>
      </c>
      <c r="H1262" s="577" t="str">
        <f>VLOOKUP(G1262,'Элементы таксономии'!O:P,2,0)</f>
        <v>ОФР_71201.38907ПрочихНерезидентов</v>
      </c>
    </row>
    <row r="1263" spans="1:8">
      <c r="A1263" s="25"/>
      <c r="B1263" s="192" t="s">
        <v>11285</v>
      </c>
      <c r="C1263" s="104"/>
      <c r="D1263" s="196"/>
      <c r="H1263" s="577"/>
    </row>
    <row r="1264" spans="1:8" ht="22.5">
      <c r="A1264" s="25"/>
      <c r="B1264" s="192" t="s">
        <v>11284</v>
      </c>
      <c r="C1264" s="104"/>
      <c r="D1264" s="196"/>
      <c r="H1264" s="577"/>
    </row>
    <row r="1265" spans="1:8" ht="22.5">
      <c r="A1265" s="25"/>
      <c r="B1265" s="192" t="s">
        <v>11283</v>
      </c>
      <c r="C1265" s="104"/>
      <c r="D1265" s="196"/>
      <c r="H1265" s="577"/>
    </row>
    <row r="1266" spans="1:8">
      <c r="A1266" s="25"/>
      <c r="B1266" s="192" t="s">
        <v>11282</v>
      </c>
      <c r="C1266" s="104"/>
      <c r="D1266" s="196"/>
      <c r="H1266" s="577"/>
    </row>
    <row r="1267" spans="1:8" ht="22.5">
      <c r="A1267" s="25">
        <v>1</v>
      </c>
      <c r="B1267" s="192" t="s">
        <v>11097</v>
      </c>
      <c r="C1267" s="104">
        <v>41101</v>
      </c>
      <c r="D1267" s="196">
        <v>71502</v>
      </c>
      <c r="F1267" t="str">
        <f t="shared" si="21"/>
        <v>71502.41101</v>
      </c>
      <c r="G1267" t="s">
        <v>26302</v>
      </c>
      <c r="H1267" s="577" t="str">
        <f>VLOOKUP(G1267,'Элементы таксономии'!O:P,2,0)</f>
        <v>ОФР_71502.41101ВКредитныхОрганизациях</v>
      </c>
    </row>
    <row r="1268" spans="1:8" ht="22.5">
      <c r="A1268" s="25">
        <v>2</v>
      </c>
      <c r="B1268" s="192" t="s">
        <v>11096</v>
      </c>
      <c r="C1268" s="104">
        <v>41102</v>
      </c>
      <c r="D1268" s="196">
        <v>71502</v>
      </c>
      <c r="F1268" t="str">
        <f t="shared" si="21"/>
        <v>71502.41102</v>
      </c>
      <c r="G1268" t="s">
        <v>26303</v>
      </c>
      <c r="H1268" s="577" t="str">
        <f>VLOOKUP(G1268,'Элементы таксономии'!O:P,2,0)</f>
        <v>ОФР_71502.41102ВБанкахНерезидентах</v>
      </c>
    </row>
    <row r="1269" spans="1:8" ht="22.5">
      <c r="A1269" s="25"/>
      <c r="B1269" s="192" t="s">
        <v>11281</v>
      </c>
      <c r="C1269" s="104"/>
      <c r="D1269" s="196"/>
      <c r="H1269" s="577"/>
    </row>
    <row r="1270" spans="1:8" ht="33.75">
      <c r="A1270" s="25">
        <v>1</v>
      </c>
      <c r="B1270" s="192" t="s">
        <v>11280</v>
      </c>
      <c r="C1270" s="104">
        <v>41201</v>
      </c>
      <c r="D1270" s="196">
        <v>71502</v>
      </c>
      <c r="F1270" t="str">
        <f t="shared" si="21"/>
        <v>71502.41201</v>
      </c>
      <c r="G1270" t="s">
        <v>26304</v>
      </c>
      <c r="H1270" s="577" t="str">
        <f>VLOOKUP(G1270,'Элементы таксономии'!O:P,2,0)</f>
        <v>ОФР_71502.41201ФинансовымОрганамСубъектовРоссийскойФедерацииИОргановМестногоСамоуправления</v>
      </c>
    </row>
    <row r="1271" spans="1:8" ht="33.75">
      <c r="A1271" s="25">
        <v>2</v>
      </c>
      <c r="B1271" s="192" t="s">
        <v>11117</v>
      </c>
      <c r="C1271" s="104">
        <v>41202</v>
      </c>
      <c r="D1271" s="196">
        <v>71502</v>
      </c>
      <c r="F1271" t="str">
        <f t="shared" si="21"/>
        <v>71502.41202</v>
      </c>
      <c r="G1271" t="s">
        <v>26305</v>
      </c>
      <c r="H1271" s="577" t="str">
        <f>VLOOKUP(G1271,'Элементы таксономии'!O:P,2,0)</f>
        <v>ОФР_71502.41202ГосударственнымВнебюджетнымФондамРоссийскойФедерации</v>
      </c>
    </row>
    <row r="1272" spans="1:8" ht="45">
      <c r="A1272" s="25">
        <v>3</v>
      </c>
      <c r="B1272" s="192" t="s">
        <v>11279</v>
      </c>
      <c r="C1272" s="104">
        <v>41203</v>
      </c>
      <c r="D1272" s="196">
        <v>71502</v>
      </c>
      <c r="F1272" t="str">
        <f t="shared" si="21"/>
        <v>71502.41203</v>
      </c>
      <c r="G1272" t="s">
        <v>26306</v>
      </c>
      <c r="H1272" s="577" t="str">
        <f>VLOOKUP(G1272,'Элементы таксономии'!O:P,2,0)</f>
        <v>ОФР_71502.41203ВнебюджетнымФондамСубъектовРоссийскойФедерацииИОргановМестногоСамоуправления</v>
      </c>
    </row>
    <row r="1273" spans="1:8" ht="33.75">
      <c r="A1273" s="25">
        <v>4</v>
      </c>
      <c r="B1273" s="192" t="s">
        <v>11115</v>
      </c>
      <c r="C1273" s="104">
        <v>41204</v>
      </c>
      <c r="D1273" s="196">
        <v>71502</v>
      </c>
      <c r="F1273" t="str">
        <f t="shared" si="21"/>
        <v>71502.41204</v>
      </c>
      <c r="G1273" t="s">
        <v>26307</v>
      </c>
      <c r="H1273" s="577" t="str">
        <f>VLOOKUP(G1273,'Элементы таксономии'!O:P,2,0)</f>
        <v>ОФР_71502.41204ФинансовымОрганизациямНаходящимсяВФедеральнойСобственности</v>
      </c>
    </row>
    <row r="1274" spans="1:8" ht="33.75">
      <c r="A1274" s="25">
        <v>5</v>
      </c>
      <c r="B1274" s="192" t="s">
        <v>11114</v>
      </c>
      <c r="C1274" s="104">
        <v>41205</v>
      </c>
      <c r="D1274" s="196">
        <v>71502</v>
      </c>
      <c r="F1274" t="str">
        <f t="shared" si="21"/>
        <v>71502.41205</v>
      </c>
      <c r="G1274" t="s">
        <v>26308</v>
      </c>
      <c r="H1274" s="577" t="str">
        <f>VLOOKUP(G1274,'Элементы таксономии'!O:P,2,0)</f>
        <v>ОФР_71502.41205КоммерческимОрганизациямНаходящимсяВФедеральной</v>
      </c>
    </row>
    <row r="1275" spans="1:8">
      <c r="A1275" s="25"/>
      <c r="B1275" s="192" t="s">
        <v>11113</v>
      </c>
      <c r="C1275" s="104"/>
      <c r="D1275" s="196"/>
      <c r="H1275" s="577"/>
    </row>
    <row r="1276" spans="1:8" ht="33.75">
      <c r="A1276" s="25">
        <v>6</v>
      </c>
      <c r="B1276" s="192" t="s">
        <v>11112</v>
      </c>
      <c r="C1276" s="104">
        <v>41206</v>
      </c>
      <c r="D1276" s="196">
        <v>71502</v>
      </c>
      <c r="F1276" t="str">
        <f t="shared" si="21"/>
        <v>71502.41206</v>
      </c>
      <c r="G1276" t="s">
        <v>26309</v>
      </c>
      <c r="H1276" s="577" t="str">
        <f>VLOOKUP(G1276,'Элементы таксономии'!O:P,2,0)</f>
        <v>ОФР_71502.41206НекоммерческимОрганизациямНаходящимсяВФедеральнойСобственности</v>
      </c>
    </row>
    <row r="1277" spans="1:8" ht="45">
      <c r="A1277" s="25">
        <v>7</v>
      </c>
      <c r="B1277" s="192" t="s">
        <v>11111</v>
      </c>
      <c r="C1277" s="104">
        <v>41207</v>
      </c>
      <c r="D1277" s="196">
        <v>71502</v>
      </c>
      <c r="F1277" t="str">
        <f t="shared" si="21"/>
        <v>71502.41207</v>
      </c>
      <c r="G1277" t="s">
        <v>26310</v>
      </c>
      <c r="H1277" s="577" t="str">
        <f>VLOOKUP(G1277,'Элементы таксономии'!O:P,2,0)</f>
        <v>ОФР_71502.41207ФинансовымОрганизациямНаходящимсяВГосударственнойКромеФедеральнойСобственности</v>
      </c>
    </row>
    <row r="1278" spans="1:8" ht="45">
      <c r="A1278" s="25">
        <v>8</v>
      </c>
      <c r="B1278" s="192" t="s">
        <v>11110</v>
      </c>
      <c r="C1278" s="104">
        <v>41208</v>
      </c>
      <c r="D1278" s="196">
        <v>71502</v>
      </c>
      <c r="F1278" t="str">
        <f t="shared" si="21"/>
        <v>71502.41208</v>
      </c>
      <c r="G1278" t="s">
        <v>26311</v>
      </c>
      <c r="H1278" s="577" t="str">
        <f>VLOOKUP(G1278,'Элементы таксономии'!O:P,2,0)</f>
        <v>ОФР_71502.41208КоммерческимОрганизациямНаходящимсяВГосударственнойКромеФедеральнойСобственности</v>
      </c>
    </row>
    <row r="1279" spans="1:8" ht="45">
      <c r="A1279" s="25">
        <v>9</v>
      </c>
      <c r="B1279" s="192" t="s">
        <v>11109</v>
      </c>
      <c r="C1279" s="104">
        <v>41209</v>
      </c>
      <c r="D1279" s="196">
        <v>71502</v>
      </c>
      <c r="F1279" t="str">
        <f t="shared" si="21"/>
        <v>71502.41209</v>
      </c>
      <c r="G1279" t="s">
        <v>26312</v>
      </c>
      <c r="H1279" s="577" t="str">
        <f>VLOOKUP(G1279,'Элементы таксономии'!O:P,2,0)</f>
        <v>ОФР_71502.41209НекоммерческимОрганизациямНаходящимсяВГосударственнойКромеФедеральнойСобственности</v>
      </c>
    </row>
    <row r="1280" spans="1:8" ht="22.5">
      <c r="A1280" s="25">
        <v>10</v>
      </c>
      <c r="B1280" s="192" t="s">
        <v>11108</v>
      </c>
      <c r="C1280" s="104">
        <v>41210</v>
      </c>
      <c r="D1280" s="196">
        <v>71502</v>
      </c>
      <c r="F1280" t="str">
        <f t="shared" si="21"/>
        <v>71502.41210</v>
      </c>
      <c r="G1280" t="s">
        <v>26313</v>
      </c>
      <c r="H1280" s="577" t="str">
        <f>VLOOKUP(G1280,'Элементы таксономии'!O:P,2,0)</f>
        <v>ОФР_71502.41210НегосударственнымФинансовымОрганизациям</v>
      </c>
    </row>
    <row r="1281" spans="1:8" ht="22.5">
      <c r="A1281" s="25">
        <v>11</v>
      </c>
      <c r="B1281" s="192" t="s">
        <v>11107</v>
      </c>
      <c r="C1281" s="104">
        <v>41211</v>
      </c>
      <c r="D1281" s="196">
        <v>71502</v>
      </c>
      <c r="F1281" t="str">
        <f t="shared" si="21"/>
        <v>71502.41211</v>
      </c>
      <c r="G1281" t="s">
        <v>26314</v>
      </c>
      <c r="H1281" s="577" t="str">
        <f>VLOOKUP(G1281,'Элементы таксономии'!O:P,2,0)</f>
        <v>ОФР_71502.41211НегосударственнымКоммерческимОрганизациям</v>
      </c>
    </row>
    <row r="1282" spans="1:8" ht="22.5">
      <c r="A1282" s="25">
        <v>12</v>
      </c>
      <c r="B1282" s="192" t="s">
        <v>11106</v>
      </c>
      <c r="C1282" s="104">
        <v>41212</v>
      </c>
      <c r="D1282" s="196">
        <v>71502</v>
      </c>
      <c r="F1282" t="str">
        <f t="shared" si="21"/>
        <v>71502.41212</v>
      </c>
      <c r="G1282" t="s">
        <v>26315</v>
      </c>
      <c r="H1282" s="577" t="str">
        <f>VLOOKUP(G1282,'Элементы таксономии'!O:P,2,0)</f>
        <v>ОФР_71502.41212НегосударственнымНекоммерческимОрганизациям</v>
      </c>
    </row>
    <row r="1283" spans="1:8" ht="22.5">
      <c r="A1283" s="25">
        <v>13</v>
      </c>
      <c r="B1283" s="192" t="s">
        <v>11105</v>
      </c>
      <c r="C1283" s="104">
        <v>41213</v>
      </c>
      <c r="D1283" s="196">
        <v>71502</v>
      </c>
      <c r="F1283" t="str">
        <f t="shared" si="21"/>
        <v>71502.41213</v>
      </c>
      <c r="G1283" t="s">
        <v>26316</v>
      </c>
      <c r="H1283" s="577" t="str">
        <f>VLOOKUP(G1283,'Элементы таксономии'!O:P,2,0)</f>
        <v>ОФР_71502.41213ЮридическимЛицамНерезидентам</v>
      </c>
    </row>
    <row r="1284" spans="1:8" ht="22.5">
      <c r="A1284" s="25">
        <v>14</v>
      </c>
      <c r="B1284" s="192" t="s">
        <v>11080</v>
      </c>
      <c r="C1284" s="104">
        <v>41214</v>
      </c>
      <c r="D1284" s="196">
        <v>71502</v>
      </c>
      <c r="F1284" t="str">
        <f t="shared" si="21"/>
        <v>71502.41214</v>
      </c>
      <c r="G1284" t="s">
        <v>26317</v>
      </c>
      <c r="H1284" s="577" t="str">
        <f>VLOOKUP(G1284,'Элементы таксономии'!O:P,2,0)</f>
        <v>ОФР_71502.41214КредитнымОрганизациям</v>
      </c>
    </row>
    <row r="1285" spans="1:8" ht="22.5">
      <c r="A1285" s="25">
        <v>15</v>
      </c>
      <c r="B1285" s="192" t="s">
        <v>11104</v>
      </c>
      <c r="C1285" s="104">
        <v>41215</v>
      </c>
      <c r="D1285" s="196">
        <v>71502</v>
      </c>
      <c r="F1285" t="str">
        <f t="shared" si="21"/>
        <v>71502.41215</v>
      </c>
      <c r="G1285" t="s">
        <v>26318</v>
      </c>
      <c r="H1285" s="577" t="str">
        <f>VLOOKUP(G1285,'Элементы таксономии'!O:P,2,0)</f>
        <v>ОФР_71502.41215БанкамНерезидентам</v>
      </c>
    </row>
    <row r="1286" spans="1:8" ht="22.5">
      <c r="A1286" s="25"/>
      <c r="B1286" s="192" t="s">
        <v>11278</v>
      </c>
      <c r="C1286" s="104"/>
      <c r="D1286" s="196"/>
      <c r="H1286" s="577"/>
    </row>
    <row r="1287" spans="1:8">
      <c r="A1287" s="25">
        <v>1</v>
      </c>
      <c r="B1287" s="192" t="s">
        <v>11077</v>
      </c>
      <c r="C1287" s="104">
        <v>41301</v>
      </c>
      <c r="D1287" s="196">
        <v>71502</v>
      </c>
      <c r="F1287" t="str">
        <f t="shared" si="21"/>
        <v>71502.41301</v>
      </c>
      <c r="G1287" t="s">
        <v>26319</v>
      </c>
      <c r="H1287" s="577" t="str">
        <f>VLOOKUP(G1287,'Элементы таксономии'!O:P,2,0)</f>
        <v>ОФР_71502.41301ФизическимЛицам</v>
      </c>
    </row>
    <row r="1288" spans="1:8" ht="22.5">
      <c r="A1288" s="25">
        <v>2</v>
      </c>
      <c r="B1288" s="192" t="s">
        <v>11277</v>
      </c>
      <c r="C1288" s="104">
        <v>41302</v>
      </c>
      <c r="D1288" s="196">
        <v>71502</v>
      </c>
      <c r="F1288" t="str">
        <f t="shared" si="21"/>
        <v>71502.41302</v>
      </c>
      <c r="G1288" t="s">
        <v>26320</v>
      </c>
      <c r="H1288" s="577" t="str">
        <f>VLOOKUP(G1288,'Элементы таксономии'!O:P,2,0)</f>
        <v>ОФР_71502.41302ФизическимЛицамНерезидентам</v>
      </c>
    </row>
    <row r="1289" spans="1:8">
      <c r="A1289" s="25"/>
      <c r="B1289" s="192" t="s">
        <v>11276</v>
      </c>
      <c r="C1289" s="104"/>
      <c r="D1289" s="196"/>
      <c r="H1289" s="577"/>
    </row>
    <row r="1290" spans="1:8" ht="22.5">
      <c r="A1290" s="25">
        <v>1</v>
      </c>
      <c r="B1290" s="192" t="s">
        <v>11275</v>
      </c>
      <c r="C1290" s="104">
        <v>41401</v>
      </c>
      <c r="D1290" s="196">
        <v>71502</v>
      </c>
      <c r="F1290" t="str">
        <f t="shared" si="21"/>
        <v>71502.41401</v>
      </c>
      <c r="G1290" t="s">
        <v>26321</v>
      </c>
      <c r="H1290" s="577" t="str">
        <f>VLOOKUP(G1290,'Элементы таксономии'!O:P,2,0)</f>
        <v>ОФР_71502.41401ПоЗаймамВыданнымФизическимЛицам</v>
      </c>
    </row>
    <row r="1291" spans="1:8" ht="22.5">
      <c r="A1291" s="25">
        <v>2</v>
      </c>
      <c r="B1291" s="192" t="s">
        <v>11274</v>
      </c>
      <c r="C1291" s="104">
        <v>41402</v>
      </c>
      <c r="D1291" s="196">
        <v>71502</v>
      </c>
      <c r="F1291" t="str">
        <f t="shared" si="21"/>
        <v>71502.41402</v>
      </c>
      <c r="G1291" t="s">
        <v>26322</v>
      </c>
      <c r="H1291" s="577" t="str">
        <f>VLOOKUP(G1291,'Элементы таксономии'!O:P,2,0)</f>
        <v>ОФР_71502.41402ПоЗаймамВыданнымЮридическимЛицам</v>
      </c>
    </row>
    <row r="1292" spans="1:8" ht="22.5">
      <c r="A1292" s="25"/>
      <c r="B1292" s="192" t="s">
        <v>11273</v>
      </c>
      <c r="C1292" s="104"/>
      <c r="D1292" s="196"/>
      <c r="H1292" s="577"/>
    </row>
    <row r="1293" spans="1:8" ht="33.75">
      <c r="A1293" s="25"/>
      <c r="B1293" s="192" t="s">
        <v>11272</v>
      </c>
      <c r="C1293" s="104"/>
      <c r="D1293" s="196"/>
      <c r="H1293" s="577"/>
    </row>
    <row r="1294" spans="1:8" ht="56.25">
      <c r="A1294" s="25">
        <v>1</v>
      </c>
      <c r="B1294" s="192" t="s">
        <v>11262</v>
      </c>
      <c r="C1294" s="104">
        <v>42101</v>
      </c>
      <c r="D1294" s="196">
        <v>71504</v>
      </c>
      <c r="F1294" t="str">
        <f t="shared" si="21"/>
        <v>71504.42101</v>
      </c>
      <c r="G1294" t="s">
        <v>26323</v>
      </c>
      <c r="H1294" s="577" t="str">
        <f>VLOOKUP(G1294,'Элементы таксономии'!O:P,2,0)</f>
        <v>ОФР_71504.42101ПоВложениямВДолговыеЦенныеБумагиОцениваемыеПоСправедливойСтоимостиЧерезПрибыльИлиУбытокКромеВекселейРоссийскойФедерации</v>
      </c>
    </row>
    <row r="1295" spans="1:8" ht="67.5">
      <c r="A1295" s="25">
        <v>2</v>
      </c>
      <c r="B1295" s="192" t="s">
        <v>11261</v>
      </c>
      <c r="C1295" s="104">
        <v>42102</v>
      </c>
      <c r="D1295" s="196">
        <v>71504</v>
      </c>
      <c r="F1295" t="str">
        <f t="shared" si="21"/>
        <v>71504.42102</v>
      </c>
      <c r="G1295" t="s">
        <v>26324</v>
      </c>
      <c r="H1295" s="577" t="str">
        <f>VLOOKUP(G1295,'Элементы таксономии'!O:P,2,0)</f>
        <v>ОФР_71504.42102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1296" spans="1:8" ht="56.25">
      <c r="A1296" s="25">
        <v>3</v>
      </c>
      <c r="B1296" s="192" t="s">
        <v>11260</v>
      </c>
      <c r="C1296" s="104">
        <v>42103</v>
      </c>
      <c r="D1296" s="196">
        <v>71504</v>
      </c>
      <c r="F1296" t="str">
        <f t="shared" si="21"/>
        <v>71504.42103</v>
      </c>
      <c r="G1296" t="s">
        <v>26325</v>
      </c>
      <c r="H1296" s="577" t="str">
        <f>VLOOKUP(G1296,'Элементы таксономии'!O:P,2,0)</f>
        <v>ОФР_71504.42103ПоВложениямВДолговыеЦенныеБумагиОцениваемыеПоСправедливойСтоимостиЧерезПрибыльИлиУбытокКромеВекселейКредитныхОрганизаций</v>
      </c>
    </row>
    <row r="1297" spans="1:8" ht="56.25">
      <c r="A1297" s="25">
        <v>4</v>
      </c>
      <c r="B1297" s="192" t="s">
        <v>11259</v>
      </c>
      <c r="C1297" s="104">
        <v>42104</v>
      </c>
      <c r="D1297" s="196">
        <v>71504</v>
      </c>
      <c r="F1297" t="str">
        <f t="shared" si="21"/>
        <v>71504.42104</v>
      </c>
      <c r="G1297" t="s">
        <v>26326</v>
      </c>
      <c r="H1297" s="577" t="str">
        <f>VLOOKUP(G1297,'Элементы таксономии'!O:P,2,0)</f>
        <v>ОФР_71504.42104ПоВложениямВДолговыеЦенныеБумагиОцениваемыеПоСправедливойСтоимостиЧерезПрибыльИлиУбытокКромеВекселейПрочихРезидентов</v>
      </c>
    </row>
    <row r="1298" spans="1:8" ht="56.25">
      <c r="A1298" s="25">
        <v>5</v>
      </c>
      <c r="B1298" s="192" t="s">
        <v>11258</v>
      </c>
      <c r="C1298" s="104">
        <v>42105</v>
      </c>
      <c r="D1298" s="196">
        <v>71504</v>
      </c>
      <c r="F1298" t="str">
        <f t="shared" si="21"/>
        <v>71504.42105</v>
      </c>
      <c r="G1298" t="s">
        <v>26327</v>
      </c>
      <c r="H1298" s="577" t="str">
        <f>VLOOKUP(G1298,'Элементы таксономии'!O:P,2,0)</f>
        <v>ОФР_71504.42105ПоВложениямВДолговыеЦенныеБумагиОцениваемыеПоСправедливойСтоимостиЧерезПрибыльИлиУбытокКромеВекселейИностранныхГосударств</v>
      </c>
    </row>
    <row r="1299" spans="1:8" ht="56.25">
      <c r="A1299" s="25">
        <v>6</v>
      </c>
      <c r="B1299" s="192" t="s">
        <v>11257</v>
      </c>
      <c r="C1299" s="104">
        <v>42106</v>
      </c>
      <c r="D1299" s="196">
        <v>71504</v>
      </c>
      <c r="F1299" t="str">
        <f t="shared" si="21"/>
        <v>71504.42106</v>
      </c>
      <c r="G1299" t="s">
        <v>26328</v>
      </c>
      <c r="H1299" s="577" t="str">
        <f>VLOOKUP(G1299,'Элементы таксономии'!O:P,2,0)</f>
        <v>ОФР_71504.42106ПоВложениямВДолговыеЦенныеБумагиОцениваемыеПоСправедливойСтоимостиЧерезПрибыльИлиУбытокКромеВекселейБанковНерезидентов</v>
      </c>
    </row>
    <row r="1300" spans="1:8" ht="56.25">
      <c r="A1300" s="25">
        <v>7</v>
      </c>
      <c r="B1300" s="192" t="s">
        <v>11256</v>
      </c>
      <c r="C1300" s="104">
        <v>42107</v>
      </c>
      <c r="D1300" s="196">
        <v>71504</v>
      </c>
      <c r="F1300" t="str">
        <f t="shared" si="21"/>
        <v>71504.42107</v>
      </c>
      <c r="G1300" t="s">
        <v>26329</v>
      </c>
      <c r="H1300" s="577" t="str">
        <f>VLOOKUP(G1300,'Элементы таксономии'!O:P,2,0)</f>
        <v>ОФР_71504.42107ПоВложениямВДолговыеЦенныеБумагиОцениваемыеПоСправедливойСтоимостиЧерезПрибыльИлиУбытокКромеВекселейПрочихНерезидентов</v>
      </c>
    </row>
    <row r="1301" spans="1:8" ht="56.25">
      <c r="A1301" s="25">
        <v>8</v>
      </c>
      <c r="B1301" s="192" t="s">
        <v>11241</v>
      </c>
      <c r="C1301" s="104">
        <v>42108</v>
      </c>
      <c r="D1301" s="196">
        <v>71504</v>
      </c>
      <c r="F1301" t="str">
        <f t="shared" si="21"/>
        <v>71504.42108</v>
      </c>
      <c r="G1301" t="s">
        <v>26330</v>
      </c>
      <c r="H1301" s="577" t="str">
        <f>VLOOKUP(G1301,'Элементы таксономии'!O:P,2,0)</f>
        <v>ОФР_71504.42108ПоВложениямВУчтенныеВекселяОцениваемыеПоСправедливойСтоимостиЧерезПрибыльИлиУбытокФедеральныхОргановИсполнительнойВласти</v>
      </c>
    </row>
    <row r="1302" spans="1:8" ht="78.75">
      <c r="A1302" s="25">
        <v>9</v>
      </c>
      <c r="B1302" s="192" t="s">
        <v>11271</v>
      </c>
      <c r="C1302" s="104">
        <v>42109</v>
      </c>
      <c r="D1302" s="196">
        <v>71504</v>
      </c>
      <c r="F1302" t="str">
        <f t="shared" si="21"/>
        <v>71504.42109</v>
      </c>
      <c r="G1302" t="s">
        <v>26331</v>
      </c>
      <c r="H1302" s="577" t="str">
        <f>VLOOKUP(G1302,'Элементы таксономии'!O:P,2,0)</f>
        <v>ОФР_71504.42109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1303" spans="1:8" ht="45">
      <c r="A1303" s="25">
        <v>10</v>
      </c>
      <c r="B1303" s="192" t="s">
        <v>11239</v>
      </c>
      <c r="C1303" s="104">
        <v>42110</v>
      </c>
      <c r="D1303" s="196">
        <v>71504</v>
      </c>
      <c r="F1303" t="str">
        <f t="shared" si="21"/>
        <v>71504.42110</v>
      </c>
      <c r="G1303" t="s">
        <v>26332</v>
      </c>
      <c r="H1303" s="577" t="str">
        <f>VLOOKUP(G1303,'Элементы таксономии'!O:P,2,0)</f>
        <v>ОФР_71504.42110ПоВложениямВУчтенныеВекселяОцениваемыеПоСправедливойСтоимостиЧерезПрибыльИлиУбытокКредитныхОрганизаций</v>
      </c>
    </row>
    <row r="1304" spans="1:8" ht="45">
      <c r="A1304" s="25">
        <v>11</v>
      </c>
      <c r="B1304" s="192" t="s">
        <v>11238</v>
      </c>
      <c r="C1304" s="104">
        <v>42111</v>
      </c>
      <c r="D1304" s="196">
        <v>71504</v>
      </c>
      <c r="F1304" t="str">
        <f t="shared" si="21"/>
        <v>71504.42111</v>
      </c>
      <c r="G1304" t="s">
        <v>26333</v>
      </c>
      <c r="H1304" s="577" t="str">
        <f>VLOOKUP(G1304,'Элементы таксономии'!O:P,2,0)</f>
        <v>ОФР_71504.42111ПоВложениямВУчтенныеВекселяОцениваемыеПоСправедливойСтоимостиЧерезПрибыльИлиУбытокПрочихРезидентов</v>
      </c>
    </row>
    <row r="1305" spans="1:8" ht="45">
      <c r="A1305" s="25">
        <v>12</v>
      </c>
      <c r="B1305" s="192" t="s">
        <v>11237</v>
      </c>
      <c r="C1305" s="104">
        <v>42112</v>
      </c>
      <c r="D1305" s="196">
        <v>71504</v>
      </c>
      <c r="F1305" t="str">
        <f t="shared" si="21"/>
        <v>71504.42112</v>
      </c>
      <c r="G1305" t="s">
        <v>26334</v>
      </c>
      <c r="H1305" s="577" t="str">
        <f>VLOOKUP(G1305,'Элементы таксономии'!O:P,2,0)</f>
        <v>ОФР_71504.42112ПоВложениямВУчтенныеВекселяОцениваемыеПоСправедливойСтоимостиЧерезПрибыльИлиУбытокИностранныхГосударств</v>
      </c>
    </row>
    <row r="1306" spans="1:8" ht="45">
      <c r="A1306" s="25">
        <v>13</v>
      </c>
      <c r="B1306" s="192" t="s">
        <v>11236</v>
      </c>
      <c r="C1306" s="104">
        <v>42113</v>
      </c>
      <c r="D1306" s="196">
        <v>71504</v>
      </c>
      <c r="F1306" t="str">
        <f t="shared" si="21"/>
        <v>71504.42113</v>
      </c>
      <c r="G1306" t="s">
        <v>26335</v>
      </c>
      <c r="H1306" s="577" t="str">
        <f>VLOOKUP(G1306,'Элементы таксономии'!O:P,2,0)</f>
        <v>ОФР_71504.42113ПоВложениямВУчтенныеВекселяОцениваемыеПоСправедливойСтоимостиЧерезПрибыльИлиУбытокБанковНерезидентов</v>
      </c>
    </row>
    <row r="1307" spans="1:8" ht="45">
      <c r="A1307" s="25">
        <v>14</v>
      </c>
      <c r="B1307" s="192" t="s">
        <v>11235</v>
      </c>
      <c r="C1307" s="104">
        <v>42114</v>
      </c>
      <c r="D1307" s="196">
        <v>71504</v>
      </c>
      <c r="F1307" t="str">
        <f t="shared" si="21"/>
        <v>71504.42114</v>
      </c>
      <c r="G1307" t="s">
        <v>26336</v>
      </c>
      <c r="H1307" s="577" t="str">
        <f>VLOOKUP(G1307,'Элементы таксономии'!O:P,2,0)</f>
        <v>ОФР_71504.42114ПоВложениямВУчтенныеВекселяОцениваемыеПоСправедливойСтоимостиЧерезПрибыльИлиУбытокПрочихНерезидентов</v>
      </c>
    </row>
    <row r="1308" spans="1:8" ht="33.75">
      <c r="A1308" s="25"/>
      <c r="B1308" s="192" t="s">
        <v>11270</v>
      </c>
      <c r="C1308" s="104"/>
      <c r="D1308" s="196"/>
      <c r="H1308" s="577"/>
    </row>
    <row r="1309" spans="1:8" ht="56.25">
      <c r="A1309" s="25">
        <v>1</v>
      </c>
      <c r="B1309" s="192" t="s">
        <v>11262</v>
      </c>
      <c r="C1309" s="104">
        <v>42201</v>
      </c>
      <c r="D1309" s="196">
        <v>71504</v>
      </c>
      <c r="F1309" t="str">
        <f t="shared" si="21"/>
        <v>71504.42201</v>
      </c>
      <c r="G1309" t="s">
        <v>26337</v>
      </c>
      <c r="H1309" s="577" t="str">
        <f>VLOOKUP(G1309,'Элементы таксономии'!O:P,2,0)</f>
        <v>ОФР_71504.42201ПоВложениямВДолговыеЦенныеБумагиОцениваемыеПоСправедливойСтоимостиЧерезПрибыльИлиУбытокКромеВекселейРоссийскойФедерации</v>
      </c>
    </row>
    <row r="1310" spans="1:8" ht="67.5">
      <c r="A1310" s="25">
        <v>2</v>
      </c>
      <c r="B1310" s="192" t="s">
        <v>11261</v>
      </c>
      <c r="C1310" s="104">
        <v>42202</v>
      </c>
      <c r="D1310" s="196">
        <v>71504</v>
      </c>
      <c r="F1310" t="str">
        <f t="shared" si="21"/>
        <v>71504.42202</v>
      </c>
      <c r="G1310" t="s">
        <v>26338</v>
      </c>
      <c r="H1310" s="577" t="str">
        <f>VLOOKUP(G1310,'Элементы таксономии'!O:P,2,0)</f>
        <v>ОФР_71504.42202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1311" spans="1:8" ht="56.25">
      <c r="A1311" s="25">
        <v>3</v>
      </c>
      <c r="B1311" s="192" t="s">
        <v>11260</v>
      </c>
      <c r="C1311" s="104">
        <v>42203</v>
      </c>
      <c r="D1311" s="196">
        <v>71504</v>
      </c>
      <c r="F1311" t="str">
        <f t="shared" si="21"/>
        <v>71504.42203</v>
      </c>
      <c r="G1311" t="s">
        <v>26339</v>
      </c>
      <c r="H1311" s="577" t="str">
        <f>VLOOKUP(G1311,'Элементы таксономии'!O:P,2,0)</f>
        <v>ОФР_71504.42203ПоВложениямВДолговыеЦенныеБумагиОцениваемыеПоСправедливойСтоимостиЧерезПрибыльИлиУбытокКромеВекселейКредитныхОрганизаций</v>
      </c>
    </row>
    <row r="1312" spans="1:8" ht="56.25">
      <c r="A1312" s="25">
        <v>4</v>
      </c>
      <c r="B1312" s="192" t="s">
        <v>11259</v>
      </c>
      <c r="C1312" s="104">
        <v>42204</v>
      </c>
      <c r="D1312" s="196">
        <v>71504</v>
      </c>
      <c r="F1312" t="str">
        <f t="shared" si="21"/>
        <v>71504.42204</v>
      </c>
      <c r="G1312" t="s">
        <v>26340</v>
      </c>
      <c r="H1312" s="577" t="str">
        <f>VLOOKUP(G1312,'Элементы таксономии'!O:P,2,0)</f>
        <v>ОФР_71504.42204ПоВложениямВДолговыеЦенныеБумагиОцениваемыеПоСправедливойСтоимостиЧерезПрибыльИлиУбытокКромеВекселейПрочихРезидентов</v>
      </c>
    </row>
    <row r="1313" spans="1:8" ht="56.25">
      <c r="A1313" s="25">
        <v>5</v>
      </c>
      <c r="B1313" s="192" t="s">
        <v>11258</v>
      </c>
      <c r="C1313" s="104">
        <v>42205</v>
      </c>
      <c r="D1313" s="196">
        <v>71504</v>
      </c>
      <c r="F1313" t="str">
        <f t="shared" si="21"/>
        <v>71504.42205</v>
      </c>
      <c r="G1313" t="s">
        <v>26341</v>
      </c>
      <c r="H1313" s="577" t="str">
        <f>VLOOKUP(G1313,'Элементы таксономии'!O:P,2,0)</f>
        <v>ОФР_71504.42205ПоВложениямВДолговыеЦенныеБумагиОцениваемыеПоСправедливойСтоимостиЧерезПрибыльИлиУбытокКромеВекселейИностранныхГосударств</v>
      </c>
    </row>
    <row r="1314" spans="1:8" ht="56.25">
      <c r="A1314" s="25">
        <v>6</v>
      </c>
      <c r="B1314" s="192" t="s">
        <v>11257</v>
      </c>
      <c r="C1314" s="104">
        <v>42206</v>
      </c>
      <c r="D1314" s="196">
        <v>71504</v>
      </c>
      <c r="F1314" t="str">
        <f t="shared" si="21"/>
        <v>71504.42206</v>
      </c>
      <c r="G1314" t="s">
        <v>26342</v>
      </c>
      <c r="H1314" s="577" t="str">
        <f>VLOOKUP(G1314,'Элементы таксономии'!O:P,2,0)</f>
        <v>ОФР_71504.42206ПоВложениямВДолговыеЦенныеБумагиОцениваемыеПоСправедливойСтоимостиЧерезПрибыльИлиУбытокКромеВекселейБанковНерезидентов</v>
      </c>
    </row>
    <row r="1315" spans="1:8" ht="56.25">
      <c r="A1315" s="25">
        <v>7</v>
      </c>
      <c r="B1315" s="192" t="s">
        <v>11256</v>
      </c>
      <c r="C1315" s="104">
        <v>42207</v>
      </c>
      <c r="D1315" s="196">
        <v>71504</v>
      </c>
      <c r="F1315" t="str">
        <f t="shared" si="21"/>
        <v>71504.42207</v>
      </c>
      <c r="G1315" t="s">
        <v>26343</v>
      </c>
      <c r="H1315" s="577" t="str">
        <f>VLOOKUP(G1315,'Элементы таксономии'!O:P,2,0)</f>
        <v>ОФР_71504.42207ПоВложениямВДолговыеЦенныеБумагиОцениваемыеПоСправедливойСтоимостиЧерезПрибыльИлиУбытокКромеВекселейПрочихНерезидентов</v>
      </c>
    </row>
    <row r="1316" spans="1:8" ht="56.25">
      <c r="A1316" s="25">
        <v>8</v>
      </c>
      <c r="B1316" s="192" t="s">
        <v>11241</v>
      </c>
      <c r="C1316" s="104">
        <v>42208</v>
      </c>
      <c r="D1316" s="196">
        <v>71504</v>
      </c>
      <c r="F1316" t="str">
        <f t="shared" si="21"/>
        <v>71504.42208</v>
      </c>
      <c r="G1316" t="s">
        <v>26344</v>
      </c>
      <c r="H1316" s="577" t="str">
        <f>VLOOKUP(G1316,'Элементы таксономии'!O:P,2,0)</f>
        <v>ОФР_71504.42208ПоВложениямВУчтенныеВекселяОцениваемыеПоСправедливойСтоимостиЧерезПрибыльИлиУбытокФедеральныхОргановИсполнительнойВласти</v>
      </c>
    </row>
    <row r="1317" spans="1:8" ht="78.75">
      <c r="A1317" s="25">
        <v>9</v>
      </c>
      <c r="B1317" s="192" t="s">
        <v>11240</v>
      </c>
      <c r="C1317" s="104">
        <v>42209</v>
      </c>
      <c r="D1317" s="196">
        <v>71504</v>
      </c>
      <c r="F1317" t="str">
        <f t="shared" ref="F1317:F1380" si="22">CONCATENATE(D1317,".",C1317)</f>
        <v>71504.42209</v>
      </c>
      <c r="G1317" t="s">
        <v>26345</v>
      </c>
      <c r="H1317" s="577" t="str">
        <f>VLOOKUP(G1317,'Элементы таксономии'!O:P,2,0)</f>
        <v>ОФР_71504.42209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1318" spans="1:8" ht="45">
      <c r="A1318" s="25">
        <v>10</v>
      </c>
      <c r="B1318" s="192" t="s">
        <v>11239</v>
      </c>
      <c r="C1318" s="104">
        <v>42210</v>
      </c>
      <c r="D1318" s="196">
        <v>71504</v>
      </c>
      <c r="F1318" t="str">
        <f t="shared" si="22"/>
        <v>71504.42210</v>
      </c>
      <c r="G1318" t="s">
        <v>26346</v>
      </c>
      <c r="H1318" s="577" t="str">
        <f>VLOOKUP(G1318,'Элементы таксономии'!O:P,2,0)</f>
        <v>ОФР_71504.42210ПоВложениямВУчтенныеВекселяОцениваемыеПоСправедливойСтоимостиЧерезПрибыльИлиУбытокКредитныхОрганизаций</v>
      </c>
    </row>
    <row r="1319" spans="1:8" ht="45">
      <c r="A1319" s="25">
        <v>11</v>
      </c>
      <c r="B1319" s="192" t="s">
        <v>11238</v>
      </c>
      <c r="C1319" s="104">
        <v>42211</v>
      </c>
      <c r="D1319" s="196">
        <v>71504</v>
      </c>
      <c r="F1319" t="str">
        <f t="shared" si="22"/>
        <v>71504.42211</v>
      </c>
      <c r="G1319" t="s">
        <v>26347</v>
      </c>
      <c r="H1319" s="577" t="str">
        <f>VLOOKUP(G1319,'Элементы таксономии'!O:P,2,0)</f>
        <v>ОФР_71504.42211ПоВложениямВУчтенныеВекселяОцениваемыеПоСправедливойСтоимостиЧерезПрибыльИлиУбытокПрочихРезидентов</v>
      </c>
    </row>
    <row r="1320" spans="1:8" ht="45">
      <c r="A1320" s="25">
        <v>12</v>
      </c>
      <c r="B1320" s="192" t="s">
        <v>11237</v>
      </c>
      <c r="C1320" s="104">
        <v>42212</v>
      </c>
      <c r="D1320" s="196">
        <v>71504</v>
      </c>
      <c r="F1320" t="str">
        <f t="shared" si="22"/>
        <v>71504.42212</v>
      </c>
      <c r="G1320" t="s">
        <v>26348</v>
      </c>
      <c r="H1320" s="577" t="str">
        <f>VLOOKUP(G1320,'Элементы таксономии'!O:P,2,0)</f>
        <v>ОФР_71504.42212ПоВложениямВУчтенныеВекселяОцениваемыеПоСправедливойСтоимостиЧерезПрибыльИлиУбытокИностранныхГосударств</v>
      </c>
    </row>
    <row r="1321" spans="1:8" ht="45">
      <c r="A1321" s="25">
        <v>13</v>
      </c>
      <c r="B1321" s="192" t="s">
        <v>11236</v>
      </c>
      <c r="C1321" s="104">
        <v>42213</v>
      </c>
      <c r="D1321" s="196">
        <v>71504</v>
      </c>
      <c r="F1321" t="str">
        <f t="shared" si="22"/>
        <v>71504.42213</v>
      </c>
      <c r="G1321" t="s">
        <v>26349</v>
      </c>
      <c r="H1321" s="577" t="str">
        <f>VLOOKUP(G1321,'Элементы таксономии'!O:P,2,0)</f>
        <v>ОФР_71504.42213ПоВложениямВУчтенныеВекселяОцениваемыеПоСправедливойСтоимостиЧерезПрибыльИлиУбытокБанковНерезидентов</v>
      </c>
    </row>
    <row r="1322" spans="1:8" ht="45">
      <c r="A1322" s="25">
        <v>14</v>
      </c>
      <c r="B1322" s="192" t="s">
        <v>11235</v>
      </c>
      <c r="C1322" s="104">
        <v>42214</v>
      </c>
      <c r="D1322" s="196">
        <v>71504</v>
      </c>
      <c r="F1322" t="str">
        <f t="shared" si="22"/>
        <v>71504.42214</v>
      </c>
      <c r="G1322" t="s">
        <v>26350</v>
      </c>
      <c r="H1322" s="577" t="str">
        <f>VLOOKUP(G1322,'Элементы таксономии'!O:P,2,0)</f>
        <v>ОФР_71504.42214ПоВложениямВУчтенныеВекселяОцениваемыеПоСправедливойСтоимостиЧерезПрибыльИлиУбытокПрочихНерезидентов</v>
      </c>
    </row>
    <row r="1323" spans="1:8" ht="22.5">
      <c r="A1323" s="25"/>
      <c r="B1323" s="192" t="s">
        <v>11269</v>
      </c>
      <c r="C1323" s="104"/>
      <c r="D1323" s="196"/>
      <c r="H1323" s="577"/>
    </row>
    <row r="1324" spans="1:8" ht="45">
      <c r="A1324" s="25">
        <v>1</v>
      </c>
      <c r="B1324" s="192" t="s">
        <v>10869</v>
      </c>
      <c r="C1324" s="104">
        <v>42301</v>
      </c>
      <c r="D1324" s="196">
        <v>71504</v>
      </c>
      <c r="F1324" t="str">
        <f t="shared" si="22"/>
        <v>71504.42301</v>
      </c>
      <c r="G1324" t="s">
        <v>26351</v>
      </c>
      <c r="H1324" s="577" t="str">
        <f>VLOOKUP(G1324,'Элементы таксономии'!O:P,2,0)</f>
        <v>ОФР_71504.42301ПоВложениямВДолговыеЦенныеБумагиИмеющиесяВНаличииДляПродажиКромеВекселейРоссийскойФедерации</v>
      </c>
    </row>
    <row r="1325" spans="1:8" ht="56.25">
      <c r="A1325" s="25">
        <v>2</v>
      </c>
      <c r="B1325" s="192" t="s">
        <v>10868</v>
      </c>
      <c r="C1325" s="104">
        <v>42302</v>
      </c>
      <c r="D1325" s="196">
        <v>71504</v>
      </c>
      <c r="F1325" t="str">
        <f t="shared" si="22"/>
        <v>71504.42302</v>
      </c>
      <c r="G1325" t="s">
        <v>26352</v>
      </c>
      <c r="H1325" s="577" t="str">
        <f>VLOOKUP(G1325,'Элементы таксономии'!O:P,2,0)</f>
        <v>ОФР_71504.42302ПоВложениямВДолговыеЦенныеБумагиИмеющиесяВНаличииДляПродажиКромеВекселейСубъектовРоссийскойФедерацииИОргановМестногоСамоуправления</v>
      </c>
    </row>
    <row r="1326" spans="1:8" ht="45">
      <c r="A1326" s="25">
        <v>3</v>
      </c>
      <c r="B1326" s="192" t="s">
        <v>10867</v>
      </c>
      <c r="C1326" s="104">
        <v>42303</v>
      </c>
      <c r="D1326" s="196">
        <v>71504</v>
      </c>
      <c r="F1326" t="str">
        <f t="shared" si="22"/>
        <v>71504.42303</v>
      </c>
      <c r="G1326" t="s">
        <v>26353</v>
      </c>
      <c r="H1326" s="577" t="str">
        <f>VLOOKUP(G1326,'Элементы таксономии'!O:P,2,0)</f>
        <v>ОФР_71504.42303ПоВложениямВДолговыеЦенныеБумагиИмеющиесяВНаличииДляПродажиКромеВекселейКредитныхОрганизаций</v>
      </c>
    </row>
    <row r="1327" spans="1:8" ht="45">
      <c r="A1327" s="25">
        <v>4</v>
      </c>
      <c r="B1327" s="192" t="s">
        <v>10866</v>
      </c>
      <c r="C1327" s="104">
        <v>42304</v>
      </c>
      <c r="D1327" s="196">
        <v>71504</v>
      </c>
      <c r="F1327" t="str">
        <f t="shared" si="22"/>
        <v>71504.42304</v>
      </c>
      <c r="G1327" t="s">
        <v>26354</v>
      </c>
      <c r="H1327" s="577" t="str">
        <f>VLOOKUP(G1327,'Элементы таксономии'!O:P,2,0)</f>
        <v>ОФР_71504.42304ПоВложениямВДолговыеЦенныеБумагиИмеющиесяВНаличииДляПродажиКромеВекселейПрочихРезидентов</v>
      </c>
    </row>
    <row r="1328" spans="1:8" ht="45">
      <c r="A1328" s="25">
        <v>5</v>
      </c>
      <c r="B1328" s="192" t="s">
        <v>10865</v>
      </c>
      <c r="C1328" s="104">
        <v>42305</v>
      </c>
      <c r="D1328" s="196">
        <v>71504</v>
      </c>
      <c r="F1328" t="str">
        <f t="shared" si="22"/>
        <v>71504.42305</v>
      </c>
      <c r="G1328" t="s">
        <v>26355</v>
      </c>
      <c r="H1328" s="577" t="str">
        <f>VLOOKUP(G1328,'Элементы таксономии'!O:P,2,0)</f>
        <v>ОФР_71504.42305ПоВложениямВДолговыеЦенныеБумагиИмеющиесяВНаличииДляПродажиКромеВекселейИностранныхГосударств</v>
      </c>
    </row>
    <row r="1329" spans="1:8" ht="45">
      <c r="A1329" s="25">
        <v>6</v>
      </c>
      <c r="B1329" s="192" t="s">
        <v>10864</v>
      </c>
      <c r="C1329" s="104">
        <v>42306</v>
      </c>
      <c r="D1329" s="196">
        <v>71504</v>
      </c>
      <c r="F1329" t="str">
        <f t="shared" si="22"/>
        <v>71504.42306</v>
      </c>
      <c r="G1329" t="s">
        <v>26356</v>
      </c>
      <c r="H1329" s="577" t="str">
        <f>VLOOKUP(G1329,'Элементы таксономии'!O:P,2,0)</f>
        <v>ОФР_71504.42306ПоВложениямВДолговыеЦенныеБумагиИмеющиесяВНаличииДляПродажиКромеВекселейБанковНерезидентов</v>
      </c>
    </row>
    <row r="1330" spans="1:8" ht="45">
      <c r="A1330" s="25">
        <v>7</v>
      </c>
      <c r="B1330" s="192" t="s">
        <v>10863</v>
      </c>
      <c r="C1330" s="104">
        <v>42307</v>
      </c>
      <c r="D1330" s="196">
        <v>71504</v>
      </c>
      <c r="F1330" t="str">
        <f t="shared" si="22"/>
        <v>71504.42307</v>
      </c>
      <c r="G1330" t="s">
        <v>26357</v>
      </c>
      <c r="H1330" s="577" t="str">
        <f>VLOOKUP(G1330,'Элементы таксономии'!O:P,2,0)</f>
        <v>ОФР_71504.42307ПоВложениямВДолговыеЦенныеБумагиИмеющиесяВНаличииДляПродажиКромеВекселейПрочихНерезидентов</v>
      </c>
    </row>
    <row r="1331" spans="1:8" ht="45">
      <c r="A1331" s="25">
        <v>8</v>
      </c>
      <c r="B1331" s="192" t="s">
        <v>10862</v>
      </c>
      <c r="C1331" s="104">
        <v>42308</v>
      </c>
      <c r="D1331" s="196">
        <v>71504</v>
      </c>
      <c r="F1331" t="str">
        <f t="shared" si="22"/>
        <v>71504.42308</v>
      </c>
      <c r="G1331" t="s">
        <v>26358</v>
      </c>
      <c r="H1331" s="577" t="str">
        <f>VLOOKUP(G1331,'Элементы таксономии'!O:P,2,0)</f>
        <v>ОФР_71504.42308ПоВложениямВУчтенныеВекселяИмеющиесяВНаличииДляПродажиФедеральныхОргановИсполнительнойВласти</v>
      </c>
    </row>
    <row r="1332" spans="1:8" ht="67.5">
      <c r="A1332" s="25">
        <v>9</v>
      </c>
      <c r="B1332" s="192" t="s">
        <v>10861</v>
      </c>
      <c r="C1332" s="104">
        <v>42309</v>
      </c>
      <c r="D1332" s="196">
        <v>71504</v>
      </c>
      <c r="F1332" t="str">
        <f t="shared" si="22"/>
        <v>71504.42309</v>
      </c>
      <c r="G1332" t="s">
        <v>26359</v>
      </c>
      <c r="H1332" s="577" t="str">
        <f>VLOOKUP(G1332,'Элементы таксономии'!O:P,2,0)</f>
        <v>ОФР_71504.42309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1333" spans="1:8" ht="33.75">
      <c r="A1333" s="25">
        <v>10</v>
      </c>
      <c r="B1333" s="192" t="s">
        <v>10860</v>
      </c>
      <c r="C1333" s="104">
        <v>42310</v>
      </c>
      <c r="D1333" s="196">
        <v>71504</v>
      </c>
      <c r="F1333" t="str">
        <f t="shared" si="22"/>
        <v>71504.42310</v>
      </c>
      <c r="G1333" t="s">
        <v>26360</v>
      </c>
      <c r="H1333" s="577" t="str">
        <f>VLOOKUP(G1333,'Элементы таксономии'!O:P,2,0)</f>
        <v>ОФР_71504.42310ПоВложениямВУчтенныеВекселяИмеющиесяВНаличииДляПродажиКредитныхОрганизаций</v>
      </c>
    </row>
    <row r="1334" spans="1:8" ht="33.75">
      <c r="A1334" s="25">
        <v>11</v>
      </c>
      <c r="B1334" s="192" t="s">
        <v>10859</v>
      </c>
      <c r="C1334" s="104">
        <v>42311</v>
      </c>
      <c r="D1334" s="196">
        <v>71504</v>
      </c>
      <c r="F1334" t="str">
        <f t="shared" si="22"/>
        <v>71504.42311</v>
      </c>
      <c r="G1334" t="s">
        <v>26361</v>
      </c>
      <c r="H1334" s="577" t="str">
        <f>VLOOKUP(G1334,'Элементы таксономии'!O:P,2,0)</f>
        <v>ОФР_71504.42311ПоВложениямВУчтенныеВекселяИмеющиесяВНаличииДляПродажиПрочихРезидентов</v>
      </c>
    </row>
    <row r="1335" spans="1:8" ht="45">
      <c r="A1335" s="25">
        <v>12</v>
      </c>
      <c r="B1335" s="192" t="s">
        <v>10858</v>
      </c>
      <c r="C1335" s="104">
        <v>42312</v>
      </c>
      <c r="D1335" s="196">
        <v>71504</v>
      </c>
      <c r="F1335" t="str">
        <f t="shared" si="22"/>
        <v>71504.42312</v>
      </c>
      <c r="G1335" t="s">
        <v>26362</v>
      </c>
      <c r="H1335" s="577" t="str">
        <f>VLOOKUP(G1335,'Элементы таксономии'!O:P,2,0)</f>
        <v>ОФР_71504.42312ПоВложениямВУчтенныеВекселяИмеющиесяВНаличииДляПродажиИностранныхГосударств</v>
      </c>
    </row>
    <row r="1336" spans="1:8" ht="33.75">
      <c r="A1336" s="25">
        <v>13</v>
      </c>
      <c r="B1336" s="192" t="s">
        <v>10857</v>
      </c>
      <c r="C1336" s="104">
        <v>42313</v>
      </c>
      <c r="D1336" s="196">
        <v>71504</v>
      </c>
      <c r="F1336" t="str">
        <f t="shared" si="22"/>
        <v>71504.42313</v>
      </c>
      <c r="G1336" t="s">
        <v>26363</v>
      </c>
      <c r="H1336" s="577" t="str">
        <f>VLOOKUP(G1336,'Элементы таксономии'!O:P,2,0)</f>
        <v>ОФР_71504.42313ПоВложениямВУчтенныеВекселяИмеющиесяВНаличииДляПродажиБанковНерезидентов</v>
      </c>
    </row>
    <row r="1337" spans="1:8" ht="33.75">
      <c r="A1337" s="25">
        <v>14</v>
      </c>
      <c r="B1337" s="192" t="s">
        <v>10856</v>
      </c>
      <c r="C1337" s="104">
        <v>42314</v>
      </c>
      <c r="D1337" s="196">
        <v>71504</v>
      </c>
      <c r="F1337" t="str">
        <f t="shared" si="22"/>
        <v>71504.42314</v>
      </c>
      <c r="G1337" t="s">
        <v>26364</v>
      </c>
      <c r="H1337" s="577" t="str">
        <f>VLOOKUP(G1337,'Элементы таксономии'!O:P,2,0)</f>
        <v>ОФР_71504.42314ПоВложениямВУчтенныеВекселяИмеющиесяВНаличииДляПродажиПрочихНерезидентов</v>
      </c>
    </row>
    <row r="1338" spans="1:8" ht="22.5">
      <c r="A1338" s="25"/>
      <c r="B1338" s="192" t="s">
        <v>11268</v>
      </c>
      <c r="C1338" s="104"/>
      <c r="D1338" s="196"/>
      <c r="H1338" s="577"/>
    </row>
    <row r="1339" spans="1:8" ht="45">
      <c r="A1339" s="25">
        <v>1</v>
      </c>
      <c r="B1339" s="192" t="s">
        <v>11255</v>
      </c>
      <c r="C1339" s="104">
        <v>42401</v>
      </c>
      <c r="D1339" s="196">
        <v>71504</v>
      </c>
      <c r="F1339" t="str">
        <f t="shared" si="22"/>
        <v>71504.42401</v>
      </c>
      <c r="G1339" t="s">
        <v>26365</v>
      </c>
      <c r="H1339" s="577" t="str">
        <f>VLOOKUP(G1339,'Элементы таксономии'!O:P,2,0)</f>
        <v>ОФР_71504.42401ПоВложениямВДолговыеЦенныеБумагиУдерживаемыеДоПогашенияКромеВекселейРоссийскойФедерации</v>
      </c>
    </row>
    <row r="1340" spans="1:8" ht="56.25">
      <c r="A1340" s="25">
        <v>2</v>
      </c>
      <c r="B1340" s="192" t="s">
        <v>11254</v>
      </c>
      <c r="C1340" s="104">
        <v>42402</v>
      </c>
      <c r="D1340" s="196">
        <v>71504</v>
      </c>
      <c r="F1340" t="str">
        <f t="shared" si="22"/>
        <v>71504.42402</v>
      </c>
      <c r="G1340" t="s">
        <v>26366</v>
      </c>
      <c r="H1340" s="577" t="str">
        <f>VLOOKUP(G1340,'Элементы таксономии'!O:P,2,0)</f>
        <v>ОФР_71504.42402ПоВложениямВДолговыеЦенныеБумагиУдерживаемыеДоПогашенияКромеВекселейСубъектовРоссийскойФедерацииИОргановМестногоСамоуправления</v>
      </c>
    </row>
    <row r="1341" spans="1:8" ht="45">
      <c r="A1341" s="25">
        <v>3</v>
      </c>
      <c r="B1341" s="192" t="s">
        <v>11253</v>
      </c>
      <c r="C1341" s="104">
        <v>42403</v>
      </c>
      <c r="D1341" s="196">
        <v>71504</v>
      </c>
      <c r="F1341" t="str">
        <f t="shared" si="22"/>
        <v>71504.42403</v>
      </c>
      <c r="G1341" t="s">
        <v>26367</v>
      </c>
      <c r="H1341" s="577" t="str">
        <f>VLOOKUP(G1341,'Элементы таксономии'!O:P,2,0)</f>
        <v>ОФР_71504.42403ПоВложениямВДолговыеЦенныеБумагиУдерживаемыеДоПогашенияКромеВекселейКредитныхОрганизаций</v>
      </c>
    </row>
    <row r="1342" spans="1:8" ht="45">
      <c r="A1342" s="25">
        <v>4</v>
      </c>
      <c r="B1342" s="192" t="s">
        <v>11252</v>
      </c>
      <c r="C1342" s="104">
        <v>42404</v>
      </c>
      <c r="D1342" s="196">
        <v>71504</v>
      </c>
      <c r="F1342" t="str">
        <f t="shared" si="22"/>
        <v>71504.42404</v>
      </c>
      <c r="G1342" t="s">
        <v>26368</v>
      </c>
      <c r="H1342" s="577" t="str">
        <f>VLOOKUP(G1342,'Элементы таксономии'!O:P,2,0)</f>
        <v>ОФР_71504.42404ПоВложениямВДолговыеЦенныеБумагиУдерживаемыеДоПогашенияКромеВекселейПрочихРезидентов</v>
      </c>
    </row>
    <row r="1343" spans="1:8" ht="45">
      <c r="A1343" s="25">
        <v>5</v>
      </c>
      <c r="B1343" s="192" t="s">
        <v>11251</v>
      </c>
      <c r="C1343" s="104">
        <v>42405</v>
      </c>
      <c r="D1343" s="196">
        <v>71504</v>
      </c>
      <c r="F1343" t="str">
        <f t="shared" si="22"/>
        <v>71504.42405</v>
      </c>
      <c r="G1343" t="s">
        <v>26369</v>
      </c>
      <c r="H1343" s="577" t="str">
        <f>VLOOKUP(G1343,'Элементы таксономии'!O:P,2,0)</f>
        <v>ОФР_71504.42405ПоВложениямВДолговыеЦенныеБумагиУдерживаемыеДоПогашенияКромеВекселейИностранныхГосударств</v>
      </c>
    </row>
    <row r="1344" spans="1:8" ht="45">
      <c r="A1344" s="25">
        <v>6</v>
      </c>
      <c r="B1344" s="192" t="s">
        <v>11250</v>
      </c>
      <c r="C1344" s="104">
        <v>42406</v>
      </c>
      <c r="D1344" s="196">
        <v>71504</v>
      </c>
      <c r="F1344" t="str">
        <f t="shared" si="22"/>
        <v>71504.42406</v>
      </c>
      <c r="G1344" t="s">
        <v>26370</v>
      </c>
      <c r="H1344" s="577" t="str">
        <f>VLOOKUP(G1344,'Элементы таксономии'!O:P,2,0)</f>
        <v>ОФР_71504.42406ПоВложениямВДолговыеЦенныеБумагиУдерживаемыеДоПогашенияКромеВекселейБанковНерезидентов</v>
      </c>
    </row>
    <row r="1345" spans="1:8" ht="45">
      <c r="A1345" s="25">
        <v>7</v>
      </c>
      <c r="B1345" s="192" t="s">
        <v>11249</v>
      </c>
      <c r="C1345" s="104">
        <v>42407</v>
      </c>
      <c r="D1345" s="196">
        <v>71504</v>
      </c>
      <c r="F1345" t="str">
        <f t="shared" si="22"/>
        <v>71504.42407</v>
      </c>
      <c r="G1345" t="s">
        <v>26371</v>
      </c>
      <c r="H1345" s="577" t="str">
        <f>VLOOKUP(G1345,'Элементы таксономии'!O:P,2,0)</f>
        <v>ОФР_71504.42407ПоВложениямВДолговыеЦенныеБумагиУдерживаемыеДоПогашенияКромеВекселейПрочихНерезидентов</v>
      </c>
    </row>
    <row r="1346" spans="1:8" ht="45">
      <c r="A1346" s="25">
        <v>8</v>
      </c>
      <c r="B1346" s="192" t="s">
        <v>11233</v>
      </c>
      <c r="C1346" s="104">
        <v>42408</v>
      </c>
      <c r="D1346" s="196">
        <v>71504</v>
      </c>
      <c r="F1346" t="str">
        <f t="shared" si="22"/>
        <v>71504.42408</v>
      </c>
      <c r="G1346" t="s">
        <v>26372</v>
      </c>
      <c r="H1346" s="577" t="str">
        <f>VLOOKUP(G1346,'Элементы таксономии'!O:P,2,0)</f>
        <v>ОФР_71504.42408ПоВложениямВУчтенныеВекселяУдерживаемыеДоПогашенияФедеральныхОргановИсполнительнойВласти</v>
      </c>
    </row>
    <row r="1347" spans="1:8" ht="56.25">
      <c r="A1347" s="25">
        <v>9</v>
      </c>
      <c r="B1347" s="192" t="s">
        <v>11232</v>
      </c>
      <c r="C1347" s="104">
        <v>42409</v>
      </c>
      <c r="D1347" s="196">
        <v>71504</v>
      </c>
      <c r="F1347" t="str">
        <f t="shared" si="22"/>
        <v>71504.42409</v>
      </c>
      <c r="G1347" t="s">
        <v>26373</v>
      </c>
      <c r="H1347" s="577" t="str">
        <f>VLOOKUP(G1347,'Элементы таксономии'!O:P,2,0)</f>
        <v>ОФР_71504.42409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1348" spans="1:8" ht="33.75">
      <c r="A1348" s="25">
        <v>10</v>
      </c>
      <c r="B1348" s="192" t="s">
        <v>11231</v>
      </c>
      <c r="C1348" s="104">
        <v>42410</v>
      </c>
      <c r="D1348" s="196">
        <v>71504</v>
      </c>
      <c r="F1348" t="str">
        <f t="shared" si="22"/>
        <v>71504.42410</v>
      </c>
      <c r="G1348" t="s">
        <v>26374</v>
      </c>
      <c r="H1348" s="577" t="str">
        <f>VLOOKUP(G1348,'Элементы таксономии'!O:P,2,0)</f>
        <v>ОФР_71504.42410ПоВложениямВУчтенныеВекселяУдерживаемыеДоПогашенияКредитныхОрганизаций</v>
      </c>
    </row>
    <row r="1349" spans="1:8" ht="33.75">
      <c r="A1349" s="25">
        <v>11</v>
      </c>
      <c r="B1349" s="192" t="s">
        <v>11230</v>
      </c>
      <c r="C1349" s="104">
        <v>42411</v>
      </c>
      <c r="D1349" s="196">
        <v>71504</v>
      </c>
      <c r="F1349" t="str">
        <f t="shared" si="22"/>
        <v>71504.42411</v>
      </c>
      <c r="G1349" t="s">
        <v>26375</v>
      </c>
      <c r="H1349" s="577" t="str">
        <f>VLOOKUP(G1349,'Элементы таксономии'!O:P,2,0)</f>
        <v>ОФР_71504.42411ПоВложениямВУчтенныеВекселяУдерживаемыеДоПогашенияПрочихРезидентов</v>
      </c>
    </row>
    <row r="1350" spans="1:8" ht="33.75">
      <c r="A1350" s="25">
        <v>12</v>
      </c>
      <c r="B1350" s="192" t="s">
        <v>11229</v>
      </c>
      <c r="C1350" s="104">
        <v>42412</v>
      </c>
      <c r="D1350" s="196">
        <v>71504</v>
      </c>
      <c r="F1350" t="str">
        <f t="shared" si="22"/>
        <v>71504.42412</v>
      </c>
      <c r="G1350" t="s">
        <v>26376</v>
      </c>
      <c r="H1350" s="577" t="str">
        <f>VLOOKUP(G1350,'Элементы таксономии'!O:P,2,0)</f>
        <v>ОФР_71504.42412ПоВложениямВУчтенныеВекселяУдерживаемыеДоПогашенияИностранныхГосударств</v>
      </c>
    </row>
    <row r="1351" spans="1:8" ht="33.75">
      <c r="A1351" s="25">
        <v>13</v>
      </c>
      <c r="B1351" s="192" t="s">
        <v>11228</v>
      </c>
      <c r="C1351" s="104">
        <v>42413</v>
      </c>
      <c r="D1351" s="196">
        <v>71504</v>
      </c>
      <c r="F1351" t="str">
        <f t="shared" si="22"/>
        <v>71504.42413</v>
      </c>
      <c r="G1351" t="s">
        <v>26377</v>
      </c>
      <c r="H1351" s="577" t="str">
        <f>VLOOKUP(G1351,'Элементы таксономии'!O:P,2,0)</f>
        <v>ОФР_71504.42413ПоВложениямВУчтенныеВекселяУдерживаемыеДоПогашенияБанковНерезидентов</v>
      </c>
    </row>
    <row r="1352" spans="1:8" ht="33.75">
      <c r="A1352" s="25">
        <v>14</v>
      </c>
      <c r="B1352" s="192" t="s">
        <v>11227</v>
      </c>
      <c r="C1352" s="104">
        <v>42414</v>
      </c>
      <c r="D1352" s="196">
        <v>71504</v>
      </c>
      <c r="F1352" t="str">
        <f t="shared" si="22"/>
        <v>71504.42414</v>
      </c>
      <c r="G1352" t="s">
        <v>26378</v>
      </c>
      <c r="H1352" s="577" t="str">
        <f>VLOOKUP(G1352,'Элементы таксономии'!O:P,2,0)</f>
        <v>ОФР_71504.42414ПоВложениямВУчтенныеВекселяУдерживаемыеДоПогашенияПрочихНерезидентов</v>
      </c>
    </row>
    <row r="1353" spans="1:8" ht="45">
      <c r="A1353" s="25"/>
      <c r="B1353" s="192" t="s">
        <v>11267</v>
      </c>
      <c r="C1353" s="104"/>
      <c r="D1353" s="196"/>
      <c r="H1353" s="577"/>
    </row>
    <row r="1354" spans="1:8" ht="78.75">
      <c r="A1354" s="25">
        <v>1</v>
      </c>
      <c r="B1354" s="192" t="s">
        <v>11248</v>
      </c>
      <c r="C1354" s="104">
        <v>42501</v>
      </c>
      <c r="D1354" s="196">
        <v>71504</v>
      </c>
      <c r="F1354" t="str">
        <f t="shared" si="22"/>
        <v>71504.42501</v>
      </c>
      <c r="G1354" t="s">
        <v>26379</v>
      </c>
      <c r="H1354" s="577" t="str">
        <f>VLOOKUP(G1354,'Элементы таксономии'!O:P,2,0)</f>
        <v>ОФР_71504.42501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1355" spans="1:8" ht="90">
      <c r="A1355" s="25">
        <v>2</v>
      </c>
      <c r="B1355" s="192" t="s">
        <v>11247</v>
      </c>
      <c r="C1355" s="104">
        <v>42502</v>
      </c>
      <c r="D1355" s="196">
        <v>71504</v>
      </c>
      <c r="F1355" t="str">
        <f t="shared" si="22"/>
        <v>71504.42502</v>
      </c>
      <c r="G1355" t="s">
        <v>26380</v>
      </c>
      <c r="H1355" s="577" t="str">
        <f>VLOOKUP(G1355,'Элементы таксономии'!O:P,2,0)</f>
        <v>ОФР_71504.42502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1356" spans="1:8" ht="78.75">
      <c r="A1356" s="25">
        <v>3</v>
      </c>
      <c r="B1356" s="192" t="s">
        <v>11246</v>
      </c>
      <c r="C1356" s="104">
        <v>42503</v>
      </c>
      <c r="D1356" s="196">
        <v>71504</v>
      </c>
      <c r="F1356" t="str">
        <f t="shared" si="22"/>
        <v>71504.42503</v>
      </c>
      <c r="G1356" t="s">
        <v>26381</v>
      </c>
      <c r="H1356" s="577" t="str">
        <f>VLOOKUP(G1356,'Элементы таксономии'!O:P,2,0)</f>
        <v>ОФР_71504.42503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1357" spans="1:8" ht="78.75">
      <c r="A1357" s="25">
        <v>4</v>
      </c>
      <c r="B1357" s="192" t="s">
        <v>11266</v>
      </c>
      <c r="C1357" s="104">
        <v>42504</v>
      </c>
      <c r="D1357" s="196">
        <v>71504</v>
      </c>
      <c r="F1357" t="str">
        <f t="shared" si="22"/>
        <v>71504.42504</v>
      </c>
      <c r="G1357" t="s">
        <v>26382</v>
      </c>
      <c r="H1357" s="577" t="str">
        <f>VLOOKUP(G1357,'Элементы таксономии'!O:P,2,0)</f>
        <v>ОФР_71504.42504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1358" spans="1:8" ht="78.75">
      <c r="A1358" s="25">
        <v>5</v>
      </c>
      <c r="B1358" s="192" t="s">
        <v>11265</v>
      </c>
      <c r="C1358" s="104">
        <v>42505</v>
      </c>
      <c r="D1358" s="196">
        <v>71504</v>
      </c>
      <c r="F1358" t="str">
        <f t="shared" si="22"/>
        <v>71504.42505</v>
      </c>
      <c r="G1358" t="s">
        <v>26383</v>
      </c>
      <c r="H1358" s="577" t="str">
        <f>VLOOKUP(G1358,'Элементы таксономии'!O:P,2,0)</f>
        <v>ОФР_71504.42505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1359" spans="1:8" ht="78.75">
      <c r="A1359" s="25">
        <v>6</v>
      </c>
      <c r="B1359" s="192" t="s">
        <v>11243</v>
      </c>
      <c r="C1359" s="104">
        <v>42506</v>
      </c>
      <c r="D1359" s="196">
        <v>71504</v>
      </c>
      <c r="F1359" t="str">
        <f t="shared" si="22"/>
        <v>71504.42506</v>
      </c>
      <c r="G1359" t="s">
        <v>26384</v>
      </c>
      <c r="H1359" s="577" t="str">
        <f>VLOOKUP(G1359,'Элементы таксономии'!O:P,2,0)</f>
        <v>ОФР_71504.42506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1360" spans="1:8" ht="78.75">
      <c r="A1360" s="25">
        <v>7</v>
      </c>
      <c r="B1360" s="192" t="s">
        <v>11242</v>
      </c>
      <c r="C1360" s="104">
        <v>42507</v>
      </c>
      <c r="D1360" s="196">
        <v>71504</v>
      </c>
      <c r="F1360" t="str">
        <f t="shared" si="22"/>
        <v>71504.42507</v>
      </c>
      <c r="G1360" t="s">
        <v>26385</v>
      </c>
      <c r="H1360" s="577" t="str">
        <f>VLOOKUP(G1360,'Элементы таксономии'!O:P,2,0)</f>
        <v>ОФР_71504.42507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1361" spans="1:8" ht="78.75">
      <c r="A1361" s="25">
        <v>8</v>
      </c>
      <c r="B1361" s="192" t="s">
        <v>11226</v>
      </c>
      <c r="C1361" s="104">
        <v>42508</v>
      </c>
      <c r="D1361" s="196">
        <v>71504</v>
      </c>
      <c r="F1361" t="str">
        <f t="shared" si="22"/>
        <v>71504.42508</v>
      </c>
      <c r="G1361" t="s">
        <v>26386</v>
      </c>
      <c r="H1361" s="577" t="str">
        <f>VLOOKUP(G1361,'Элементы таксономии'!O:P,2,0)</f>
        <v>ОФР_71504.42508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1362" spans="1:8" ht="101.25">
      <c r="A1362" s="25">
        <v>9</v>
      </c>
      <c r="B1362" s="192" t="s">
        <v>11264</v>
      </c>
      <c r="C1362" s="104">
        <v>42509</v>
      </c>
      <c r="D1362" s="196">
        <v>71504</v>
      </c>
      <c r="F1362" t="str">
        <f t="shared" si="22"/>
        <v>71504.42509</v>
      </c>
      <c r="G1362" t="s">
        <v>26387</v>
      </c>
      <c r="H1362" s="577" t="str">
        <f>VLOOKUP(G1362,'Элементы таксономии'!O:P,2,0)</f>
        <v>ОФР_71504.42509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1363" spans="1:8" ht="67.5">
      <c r="A1363" s="25">
        <v>10</v>
      </c>
      <c r="B1363" s="192" t="s">
        <v>11224</v>
      </c>
      <c r="C1363" s="104">
        <v>42510</v>
      </c>
      <c r="D1363" s="196">
        <v>71504</v>
      </c>
      <c r="F1363" t="str">
        <f t="shared" si="22"/>
        <v>71504.42510</v>
      </c>
      <c r="G1363" t="s">
        <v>26388</v>
      </c>
      <c r="H1363" s="577" t="str">
        <f>VLOOKUP(G1363,'Элементы таксономии'!O:P,2,0)</f>
        <v>ОФР_71504.42510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1364" spans="1:8" ht="67.5">
      <c r="A1364" s="25">
        <v>11</v>
      </c>
      <c r="B1364" s="192" t="s">
        <v>11223</v>
      </c>
      <c r="C1364" s="104">
        <v>42511</v>
      </c>
      <c r="D1364" s="196">
        <v>71504</v>
      </c>
      <c r="F1364" t="str">
        <f t="shared" si="22"/>
        <v>71504.42511</v>
      </c>
      <c r="G1364" t="s">
        <v>26389</v>
      </c>
      <c r="H1364" s="577" t="str">
        <f>VLOOKUP(G1364,'Элементы таксономии'!O:P,2,0)</f>
        <v>ОФР_71504.42511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1365" spans="1:8" ht="67.5">
      <c r="A1365" s="25">
        <v>12</v>
      </c>
      <c r="B1365" s="192" t="s">
        <v>11222</v>
      </c>
      <c r="C1365" s="104">
        <v>42512</v>
      </c>
      <c r="D1365" s="196">
        <v>71504</v>
      </c>
      <c r="F1365" t="str">
        <f t="shared" si="22"/>
        <v>71504.42512</v>
      </c>
      <c r="G1365" t="s">
        <v>26390</v>
      </c>
      <c r="H1365" s="577" t="str">
        <f>VLOOKUP(G1365,'Элементы таксономии'!O:P,2,0)</f>
        <v>ОФР_71504.42512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1366" spans="1:8" ht="67.5">
      <c r="A1366" s="25">
        <v>13</v>
      </c>
      <c r="B1366" s="192" t="s">
        <v>11221</v>
      </c>
      <c r="C1366" s="104">
        <v>42513</v>
      </c>
      <c r="D1366" s="196">
        <v>71504</v>
      </c>
      <c r="F1366" t="str">
        <f t="shared" si="22"/>
        <v>71504.42513</v>
      </c>
      <c r="G1366" t="s">
        <v>26391</v>
      </c>
      <c r="H1366" s="577" t="str">
        <f>VLOOKUP(G1366,'Элементы таксономии'!O:P,2,0)</f>
        <v>ОФР_71504.42513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1367" spans="1:8" ht="67.5">
      <c r="A1367" s="25">
        <v>14</v>
      </c>
      <c r="B1367" s="192" t="s">
        <v>11220</v>
      </c>
      <c r="C1367" s="104">
        <v>42514</v>
      </c>
      <c r="D1367" s="196">
        <v>71504</v>
      </c>
      <c r="F1367" t="str">
        <f t="shared" si="22"/>
        <v>71504.42514</v>
      </c>
      <c r="G1367" t="s">
        <v>26392</v>
      </c>
      <c r="H1367" s="577" t="str">
        <f>VLOOKUP(G1367,'Элементы таксономии'!O:P,2,0)</f>
        <v>ОФР_71504.42514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1368" spans="1:8" ht="33.75">
      <c r="A1368" s="25"/>
      <c r="B1368" s="192" t="s">
        <v>11263</v>
      </c>
      <c r="C1368" s="104"/>
      <c r="D1368" s="196"/>
      <c r="H1368" s="577"/>
    </row>
    <row r="1369" spans="1:8" ht="56.25">
      <c r="A1369" s="25">
        <v>1</v>
      </c>
      <c r="B1369" s="192" t="s">
        <v>11262</v>
      </c>
      <c r="C1369" s="104">
        <v>42601</v>
      </c>
      <c r="D1369" s="196">
        <v>71504</v>
      </c>
      <c r="F1369" t="str">
        <f t="shared" si="22"/>
        <v>71504.42601</v>
      </c>
      <c r="G1369" t="s">
        <v>26393</v>
      </c>
      <c r="H1369" s="577" t="str">
        <f>VLOOKUP(G1369,'Элементы таксономии'!O:P,2,0)</f>
        <v>ОФР_71504.42601ПоВложениямВДолговыеЦенныеБумагиОцениваемыеПоСправедливойСтоимостиЧерезПрибыльИлиУбытокКромеВекселейРоссийскойФедерации</v>
      </c>
    </row>
    <row r="1370" spans="1:8" ht="67.5">
      <c r="A1370" s="25">
        <v>2</v>
      </c>
      <c r="B1370" s="192" t="s">
        <v>11261</v>
      </c>
      <c r="C1370" s="104">
        <v>42602</v>
      </c>
      <c r="D1370" s="196">
        <v>71504</v>
      </c>
      <c r="F1370" t="str">
        <f t="shared" si="22"/>
        <v>71504.42602</v>
      </c>
      <c r="G1370" t="s">
        <v>26394</v>
      </c>
      <c r="H1370" s="577" t="str">
        <f>VLOOKUP(G1370,'Элементы таксономии'!O:P,2,0)</f>
        <v>ОФР_71504.42602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1371" spans="1:8" ht="56.25">
      <c r="A1371" s="25">
        <v>3</v>
      </c>
      <c r="B1371" s="192" t="s">
        <v>11260</v>
      </c>
      <c r="C1371" s="104">
        <v>42603</v>
      </c>
      <c r="D1371" s="196">
        <v>71504</v>
      </c>
      <c r="F1371" t="str">
        <f t="shared" si="22"/>
        <v>71504.42603</v>
      </c>
      <c r="G1371" t="s">
        <v>26395</v>
      </c>
      <c r="H1371" s="577" t="str">
        <f>VLOOKUP(G1371,'Элементы таксономии'!O:P,2,0)</f>
        <v>ОФР_71504.42603ПоВложениямВДолговыеЦенныеБумагиОцениваемыеПоСправедливойСтоимостиЧерезПрибыльИлиУбытокКромеВекселейКредитныхОрганизаций</v>
      </c>
    </row>
    <row r="1372" spans="1:8" ht="56.25">
      <c r="A1372" s="25">
        <v>4</v>
      </c>
      <c r="B1372" s="192" t="s">
        <v>11259</v>
      </c>
      <c r="C1372" s="104">
        <v>42604</v>
      </c>
      <c r="D1372" s="196">
        <v>71504</v>
      </c>
      <c r="F1372" t="str">
        <f t="shared" si="22"/>
        <v>71504.42604</v>
      </c>
      <c r="G1372" t="s">
        <v>26396</v>
      </c>
      <c r="H1372" s="577" t="str">
        <f>VLOOKUP(G1372,'Элементы таксономии'!O:P,2,0)</f>
        <v>ОФР_71504.42604ПоВложениямВДолговыеЦенныеБумагиОцениваемыеПоСправедливойСтоимостиЧерезПрибыльИлиУбытокКромеВекселейПрочихРезидентов</v>
      </c>
    </row>
    <row r="1373" spans="1:8" ht="56.25">
      <c r="A1373" s="25">
        <v>5</v>
      </c>
      <c r="B1373" s="192" t="s">
        <v>11258</v>
      </c>
      <c r="C1373" s="104">
        <v>42605</v>
      </c>
      <c r="D1373" s="196">
        <v>71504</v>
      </c>
      <c r="F1373" t="str">
        <f t="shared" si="22"/>
        <v>71504.42605</v>
      </c>
      <c r="G1373" t="s">
        <v>26397</v>
      </c>
      <c r="H1373" s="577" t="str">
        <f>VLOOKUP(G1373,'Элементы таксономии'!O:P,2,0)</f>
        <v>ОФР_71504.42605ПоВложениямВДолговыеЦенныеБумагиОцениваемыеПоСправедливойСтоимостиЧерезПрибыльИлиУбытокКромеВекселейИностранныхГосударств</v>
      </c>
    </row>
    <row r="1374" spans="1:8" ht="56.25">
      <c r="A1374" s="25">
        <v>6</v>
      </c>
      <c r="B1374" s="192" t="s">
        <v>11257</v>
      </c>
      <c r="C1374" s="104">
        <v>42606</v>
      </c>
      <c r="D1374" s="196">
        <v>71504</v>
      </c>
      <c r="F1374" t="str">
        <f t="shared" si="22"/>
        <v>71504.42606</v>
      </c>
      <c r="G1374" t="s">
        <v>26398</v>
      </c>
      <c r="H1374" s="577" t="str">
        <f>VLOOKUP(G1374,'Элементы таксономии'!O:P,2,0)</f>
        <v>ОФР_71504.42606ПоВложениямВДолговыеЦенныеБумагиОцениваемыеПоСправедливойСтоимостиЧерезПрибыльИлиУбытокКромеВекселейБанковНерезидентов</v>
      </c>
    </row>
    <row r="1375" spans="1:8" ht="56.25">
      <c r="A1375" s="25">
        <v>7</v>
      </c>
      <c r="B1375" s="192" t="s">
        <v>11256</v>
      </c>
      <c r="C1375" s="104">
        <v>42607</v>
      </c>
      <c r="D1375" s="196">
        <v>71504</v>
      </c>
      <c r="F1375" t="str">
        <f t="shared" si="22"/>
        <v>71504.42607</v>
      </c>
      <c r="G1375" t="s">
        <v>26399</v>
      </c>
      <c r="H1375" s="577" t="str">
        <f>VLOOKUP(G1375,'Элементы таксономии'!O:P,2,0)</f>
        <v>ОФР_71504.42607ПоВложениямВДолговыеЦенныеБумагиОцениваемыеПоСправедливойСтоимостиЧерезПрибыльИлиУбытокКромеВекселейПрочихНерезидентов</v>
      </c>
    </row>
    <row r="1376" spans="1:8" ht="45">
      <c r="A1376" s="25">
        <v>8</v>
      </c>
      <c r="B1376" s="192" t="s">
        <v>10869</v>
      </c>
      <c r="C1376" s="104">
        <v>42608</v>
      </c>
      <c r="D1376" s="196">
        <v>71504</v>
      </c>
      <c r="F1376" t="str">
        <f t="shared" si="22"/>
        <v>71504.42608</v>
      </c>
      <c r="G1376" t="s">
        <v>26400</v>
      </c>
      <c r="H1376" s="577" t="str">
        <f>VLOOKUP(G1376,'Элементы таксономии'!O:P,2,0)</f>
        <v>ОФР_71504.42608ПоВложениямВДолговыеЦенныеБумагиИмеющиесяВНаличииДляПродажиКромеВекселейРоссийскойФедерации</v>
      </c>
    </row>
    <row r="1377" spans="1:8" ht="56.25">
      <c r="A1377" s="25">
        <v>9</v>
      </c>
      <c r="B1377" s="192" t="s">
        <v>10868</v>
      </c>
      <c r="C1377" s="104">
        <v>42609</v>
      </c>
      <c r="D1377" s="196">
        <v>71504</v>
      </c>
      <c r="F1377" t="str">
        <f t="shared" si="22"/>
        <v>71504.42609</v>
      </c>
      <c r="G1377" t="s">
        <v>26401</v>
      </c>
      <c r="H1377" s="577" t="str">
        <f>VLOOKUP(G1377,'Элементы таксономии'!O:P,2,0)</f>
        <v>ОФР_71504.42609ПоВложениямВДолговыеЦенныеБумагиИмеющиесяВНаличииДляПродажиКромеВекселейСубъектовРоссийскойФедерацииИОргановМестногоСамоуправления</v>
      </c>
    </row>
    <row r="1378" spans="1:8" ht="45">
      <c r="A1378" s="25">
        <v>10</v>
      </c>
      <c r="B1378" s="192" t="s">
        <v>10867</v>
      </c>
      <c r="C1378" s="104">
        <v>42610</v>
      </c>
      <c r="D1378" s="196">
        <v>71504</v>
      </c>
      <c r="F1378" t="str">
        <f t="shared" si="22"/>
        <v>71504.42610</v>
      </c>
      <c r="G1378" t="s">
        <v>26402</v>
      </c>
      <c r="H1378" s="577" t="str">
        <f>VLOOKUP(G1378,'Элементы таксономии'!O:P,2,0)</f>
        <v>ОФР_71504.42610ПоВложениямВДолговыеЦенныеБумагиИмеющиесяВНаличииДляПродажиКромеВекселейКредитныхОрганизаций</v>
      </c>
    </row>
    <row r="1379" spans="1:8" ht="45">
      <c r="A1379" s="25">
        <v>11</v>
      </c>
      <c r="B1379" s="192" t="s">
        <v>10866</v>
      </c>
      <c r="C1379" s="104">
        <v>42611</v>
      </c>
      <c r="D1379" s="196">
        <v>71504</v>
      </c>
      <c r="F1379" t="str">
        <f t="shared" si="22"/>
        <v>71504.42611</v>
      </c>
      <c r="G1379" t="s">
        <v>26403</v>
      </c>
      <c r="H1379" s="577" t="str">
        <f>VLOOKUP(G1379,'Элементы таксономии'!O:P,2,0)</f>
        <v>ОФР_71504.42611ПоВложениямВДолговыеЦенныеБумагиИмеющиесяВНаличииДляПродажиКромеВекселейПрочихРезидентов</v>
      </c>
    </row>
    <row r="1380" spans="1:8" ht="45">
      <c r="A1380" s="25">
        <v>12</v>
      </c>
      <c r="B1380" s="192" t="s">
        <v>10865</v>
      </c>
      <c r="C1380" s="104">
        <v>42612</v>
      </c>
      <c r="D1380" s="196">
        <v>71504</v>
      </c>
      <c r="F1380" t="str">
        <f t="shared" si="22"/>
        <v>71504.42612</v>
      </c>
      <c r="G1380" t="s">
        <v>26404</v>
      </c>
      <c r="H1380" s="577" t="str">
        <f>VLOOKUP(G1380,'Элементы таксономии'!O:P,2,0)</f>
        <v>ОФР_71504.42612ПоВложениямВДолговыеЦенныеБумагиИмеющиесяВНаличииДляПродажиКромеВекселейИностранныхГосударств</v>
      </c>
    </row>
    <row r="1381" spans="1:8" ht="45">
      <c r="A1381" s="25">
        <v>13</v>
      </c>
      <c r="B1381" s="192" t="s">
        <v>10864</v>
      </c>
      <c r="C1381" s="104">
        <v>42613</v>
      </c>
      <c r="D1381" s="196">
        <v>71504</v>
      </c>
      <c r="F1381" t="str">
        <f t="shared" ref="F1381:F1444" si="23">CONCATENATE(D1381,".",C1381)</f>
        <v>71504.42613</v>
      </c>
      <c r="G1381" t="s">
        <v>26405</v>
      </c>
      <c r="H1381" s="577" t="str">
        <f>VLOOKUP(G1381,'Элементы таксономии'!O:P,2,0)</f>
        <v>ОФР_71504.42613ПоВложениямВДолговыеЦенныеБумагиИмеющиесяВНаличииДляПродажиКромеВекселейБанковНерезидентов</v>
      </c>
    </row>
    <row r="1382" spans="1:8" ht="45">
      <c r="A1382" s="25">
        <v>14</v>
      </c>
      <c r="B1382" s="192" t="s">
        <v>10863</v>
      </c>
      <c r="C1382" s="104">
        <v>42614</v>
      </c>
      <c r="D1382" s="196">
        <v>71504</v>
      </c>
      <c r="F1382" t="str">
        <f t="shared" si="23"/>
        <v>71504.42614</v>
      </c>
      <c r="G1382" t="s">
        <v>26406</v>
      </c>
      <c r="H1382" s="577" t="str">
        <f>VLOOKUP(G1382,'Элементы таксономии'!O:P,2,0)</f>
        <v>ОФР_71504.42614ПоВложениямВДолговыеЦенныеБумагиИмеющиесяВНаличииДляПродажиКромеВекселейПрочихНерезидентов</v>
      </c>
    </row>
    <row r="1383" spans="1:8" ht="45">
      <c r="A1383" s="25">
        <v>15</v>
      </c>
      <c r="B1383" s="192" t="s">
        <v>11255</v>
      </c>
      <c r="C1383" s="104">
        <v>42615</v>
      </c>
      <c r="D1383" s="196">
        <v>71504</v>
      </c>
      <c r="F1383" t="str">
        <f t="shared" si="23"/>
        <v>71504.42615</v>
      </c>
      <c r="G1383" t="s">
        <v>26407</v>
      </c>
      <c r="H1383" s="577" t="str">
        <f>VLOOKUP(G1383,'Элементы таксономии'!O:P,2,0)</f>
        <v>ОФР_71504.42615ПоВложениямВДолговыеЦенныеБумагиУдерживаемыеДоПогашенияКромеВекселейРоссийскойФедерации</v>
      </c>
    </row>
    <row r="1384" spans="1:8" ht="56.25">
      <c r="A1384" s="25">
        <v>16</v>
      </c>
      <c r="B1384" s="192" t="s">
        <v>11254</v>
      </c>
      <c r="C1384" s="104">
        <v>42616</v>
      </c>
      <c r="D1384" s="196">
        <v>71504</v>
      </c>
      <c r="F1384" t="str">
        <f t="shared" si="23"/>
        <v>71504.42616</v>
      </c>
      <c r="G1384" t="s">
        <v>26408</v>
      </c>
      <c r="H1384" s="577" t="str">
        <f>VLOOKUP(G1384,'Элементы таксономии'!O:P,2,0)</f>
        <v>ОФР_71504.42616ПоВложениямВДолговыеЦенныеБумагиУдерживаемыеДоПогашенияКромеВекселейСубъектовРоссийскойФедерацииИОргановМестногоСамоуправления</v>
      </c>
    </row>
    <row r="1385" spans="1:8" ht="45">
      <c r="A1385" s="25">
        <v>17</v>
      </c>
      <c r="B1385" s="192" t="s">
        <v>11253</v>
      </c>
      <c r="C1385" s="104">
        <v>42617</v>
      </c>
      <c r="D1385" s="196">
        <v>71504</v>
      </c>
      <c r="F1385" t="str">
        <f t="shared" si="23"/>
        <v>71504.42617</v>
      </c>
      <c r="G1385" t="s">
        <v>26409</v>
      </c>
      <c r="H1385" s="577" t="str">
        <f>VLOOKUP(G1385,'Элементы таксономии'!O:P,2,0)</f>
        <v>ОФР_71504.42617ПоВложениямВДолговыеЦенныеБумагиУдерживаемыеДоПогашенияКромеВекселейКредитныхОрганизаций</v>
      </c>
    </row>
    <row r="1386" spans="1:8" ht="45">
      <c r="A1386" s="25">
        <v>18</v>
      </c>
      <c r="B1386" s="192" t="s">
        <v>11252</v>
      </c>
      <c r="C1386" s="104">
        <v>42618</v>
      </c>
      <c r="D1386" s="196">
        <v>71504</v>
      </c>
      <c r="F1386" t="str">
        <f t="shared" si="23"/>
        <v>71504.42618</v>
      </c>
      <c r="G1386" t="s">
        <v>26410</v>
      </c>
      <c r="H1386" s="577" t="str">
        <f>VLOOKUP(G1386,'Элементы таксономии'!O:P,2,0)</f>
        <v>ОФР_71504.42618ПоВложениямВДолговыеЦенныеБумагиУдерживаемыеДоПогашенияКромеВекселейПрочихРезидентов</v>
      </c>
    </row>
    <row r="1387" spans="1:8" ht="45">
      <c r="A1387" s="25">
        <v>19</v>
      </c>
      <c r="B1387" s="192" t="s">
        <v>11251</v>
      </c>
      <c r="C1387" s="104">
        <v>42619</v>
      </c>
      <c r="D1387" s="196">
        <v>71504</v>
      </c>
      <c r="F1387" t="str">
        <f t="shared" si="23"/>
        <v>71504.42619</v>
      </c>
      <c r="G1387" t="s">
        <v>26411</v>
      </c>
      <c r="H1387" s="577" t="str">
        <f>VLOOKUP(G1387,'Элементы таксономии'!O:P,2,0)</f>
        <v>ОФР_71504.42619ПоВложениямВДолговыеЦенныеБумагиУдерживаемыеДоПогашенияКромеВекселейИностранныхГосударств</v>
      </c>
    </row>
    <row r="1388" spans="1:8" ht="45">
      <c r="A1388" s="25">
        <v>20</v>
      </c>
      <c r="B1388" s="192" t="s">
        <v>11250</v>
      </c>
      <c r="C1388" s="104">
        <v>42620</v>
      </c>
      <c r="D1388" s="196">
        <v>71504</v>
      </c>
      <c r="F1388" t="str">
        <f t="shared" si="23"/>
        <v>71504.42620</v>
      </c>
      <c r="G1388" t="s">
        <v>26412</v>
      </c>
      <c r="H1388" s="577" t="str">
        <f>VLOOKUP(G1388,'Элементы таксономии'!O:P,2,0)</f>
        <v>ОФР_71504.42620ПоВложениямВДолговыеЦенныеБумагиУдерживаемыеДоПогашенияКромеВекселейБанковНерезидентов</v>
      </c>
    </row>
    <row r="1389" spans="1:8" ht="45">
      <c r="A1389" s="25">
        <v>21</v>
      </c>
      <c r="B1389" s="192" t="s">
        <v>11249</v>
      </c>
      <c r="C1389" s="104">
        <v>42621</v>
      </c>
      <c r="D1389" s="196">
        <v>71504</v>
      </c>
      <c r="F1389" t="str">
        <f t="shared" si="23"/>
        <v>71504.42621</v>
      </c>
      <c r="G1389" t="s">
        <v>26413</v>
      </c>
      <c r="H1389" s="577" t="str">
        <f>VLOOKUP(G1389,'Элементы таксономии'!O:P,2,0)</f>
        <v>ОФР_71504.42621ПоВложениямВДолговыеЦенныеБумагиУдерживаемыеДоПогашенияКромеВекселейПрочихНерезидентов</v>
      </c>
    </row>
    <row r="1390" spans="1:8" ht="78.75">
      <c r="A1390" s="25">
        <v>22</v>
      </c>
      <c r="B1390" s="192" t="s">
        <v>11248</v>
      </c>
      <c r="C1390" s="104">
        <v>42622</v>
      </c>
      <c r="D1390" s="196">
        <v>71504</v>
      </c>
      <c r="F1390" t="str">
        <f t="shared" si="23"/>
        <v>71504.42622</v>
      </c>
      <c r="G1390" t="s">
        <v>26414</v>
      </c>
      <c r="H1390" s="577" t="str">
        <f>VLOOKUP(G1390,'Элементы таксономии'!O:P,2,0)</f>
        <v>ОФР_71504.42622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1391" spans="1:8" ht="90">
      <c r="A1391" s="25">
        <v>23</v>
      </c>
      <c r="B1391" s="192" t="s">
        <v>11247</v>
      </c>
      <c r="C1391" s="104">
        <v>42623</v>
      </c>
      <c r="D1391" s="196">
        <v>71504</v>
      </c>
      <c r="F1391" t="str">
        <f t="shared" si="23"/>
        <v>71504.42623</v>
      </c>
      <c r="G1391" t="s">
        <v>26415</v>
      </c>
      <c r="H1391" s="577" t="str">
        <f>VLOOKUP(G1391,'Элементы таксономии'!O:P,2,0)</f>
        <v>ОФР_71504.42623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1392" spans="1:8" ht="78.75">
      <c r="A1392" s="25">
        <v>24</v>
      </c>
      <c r="B1392" s="192" t="s">
        <v>11246</v>
      </c>
      <c r="C1392" s="104">
        <v>42624</v>
      </c>
      <c r="D1392" s="196">
        <v>71504</v>
      </c>
      <c r="F1392" t="str">
        <f t="shared" si="23"/>
        <v>71504.42624</v>
      </c>
      <c r="G1392" t="s">
        <v>26416</v>
      </c>
      <c r="H1392" s="577" t="str">
        <f>VLOOKUP(G1392,'Элементы таксономии'!O:P,2,0)</f>
        <v>ОФР_71504.42624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1393" spans="1:8" ht="78.75">
      <c r="A1393" s="25">
        <v>25</v>
      </c>
      <c r="B1393" s="192" t="s">
        <v>11245</v>
      </c>
      <c r="C1393" s="104">
        <v>42625</v>
      </c>
      <c r="D1393" s="196">
        <v>71504</v>
      </c>
      <c r="F1393" t="str">
        <f t="shared" si="23"/>
        <v>71504.42625</v>
      </c>
      <c r="G1393" t="s">
        <v>26417</v>
      </c>
      <c r="H1393" s="577" t="str">
        <f>VLOOKUP(G1393,'Элементы таксономии'!O:P,2,0)</f>
        <v>ОФР_71504.42625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1394" spans="1:8" ht="78.75">
      <c r="A1394" s="25">
        <v>26</v>
      </c>
      <c r="B1394" s="192" t="s">
        <v>11244</v>
      </c>
      <c r="C1394" s="104">
        <v>42626</v>
      </c>
      <c r="D1394" s="196">
        <v>71504</v>
      </c>
      <c r="F1394" t="str">
        <f t="shared" si="23"/>
        <v>71504.42626</v>
      </c>
      <c r="G1394" t="s">
        <v>26418</v>
      </c>
      <c r="H1394" s="577" t="str">
        <f>VLOOKUP(G1394,'Элементы таксономии'!O:P,2,0)</f>
        <v>ОФР_71504.42626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1395" spans="1:8" ht="78.75">
      <c r="A1395" s="25">
        <v>27</v>
      </c>
      <c r="B1395" s="192" t="s">
        <v>11243</v>
      </c>
      <c r="C1395" s="104">
        <v>42627</v>
      </c>
      <c r="D1395" s="196">
        <v>71504</v>
      </c>
      <c r="F1395" t="str">
        <f t="shared" si="23"/>
        <v>71504.42627</v>
      </c>
      <c r="G1395" t="s">
        <v>26419</v>
      </c>
      <c r="H1395" s="577" t="str">
        <f>VLOOKUP(G1395,'Элементы таксономии'!O:P,2,0)</f>
        <v>ОФР_71504.42627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1396" spans="1:8" ht="78.75">
      <c r="A1396" s="25">
        <v>28</v>
      </c>
      <c r="B1396" s="192" t="s">
        <v>11242</v>
      </c>
      <c r="C1396" s="104">
        <v>42628</v>
      </c>
      <c r="D1396" s="196">
        <v>71504</v>
      </c>
      <c r="F1396" t="str">
        <f t="shared" si="23"/>
        <v>71504.42628</v>
      </c>
      <c r="G1396" t="s">
        <v>26420</v>
      </c>
      <c r="H1396" s="577" t="str">
        <f>VLOOKUP(G1396,'Элементы таксономии'!O:P,2,0)</f>
        <v>ОФР_71504.42628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1397" spans="1:8" ht="56.25">
      <c r="A1397" s="25">
        <v>29</v>
      </c>
      <c r="B1397" s="192" t="s">
        <v>11241</v>
      </c>
      <c r="C1397" s="104">
        <v>42629</v>
      </c>
      <c r="D1397" s="196">
        <v>71504</v>
      </c>
      <c r="F1397" t="str">
        <f t="shared" si="23"/>
        <v>71504.42629</v>
      </c>
      <c r="G1397" t="s">
        <v>26421</v>
      </c>
      <c r="H1397" s="577" t="str">
        <f>VLOOKUP(G1397,'Элементы таксономии'!O:P,2,0)</f>
        <v>ОФР_71504.42629ПоВложениямВУчтенныеВекселяОцениваемыеПоСправедливойСтоимостиЧерезПрибыльИлиУбытокФедеральныхОргановИсполнительнойВласти</v>
      </c>
    </row>
    <row r="1398" spans="1:8" ht="78.75">
      <c r="A1398" s="25">
        <v>30</v>
      </c>
      <c r="B1398" s="192" t="s">
        <v>11240</v>
      </c>
      <c r="C1398" s="104">
        <v>42630</v>
      </c>
      <c r="D1398" s="196">
        <v>71504</v>
      </c>
      <c r="F1398" t="str">
        <f t="shared" si="23"/>
        <v>71504.42630</v>
      </c>
      <c r="G1398" t="s">
        <v>26422</v>
      </c>
      <c r="H1398" s="577" t="str">
        <f>VLOOKUP(G1398,'Элементы таксономии'!O:P,2,0)</f>
        <v>ОФР_71504.42630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1399" spans="1:8" ht="45">
      <c r="A1399" s="25">
        <v>31</v>
      </c>
      <c r="B1399" s="192" t="s">
        <v>11239</v>
      </c>
      <c r="C1399" s="104">
        <v>42631</v>
      </c>
      <c r="D1399" s="196">
        <v>71504</v>
      </c>
      <c r="F1399" t="str">
        <f t="shared" si="23"/>
        <v>71504.42631</v>
      </c>
      <c r="G1399" t="s">
        <v>26423</v>
      </c>
      <c r="H1399" s="577" t="str">
        <f>VLOOKUP(G1399,'Элементы таксономии'!O:P,2,0)</f>
        <v>ОФР_71504.42631ПоВложениямВУчтенныеВекселяОцениваемыеПоСправедливойСтоимостиЧерезПрибыльИлиУбытокКредитныхОрганизаций</v>
      </c>
    </row>
    <row r="1400" spans="1:8" ht="45">
      <c r="A1400" s="25">
        <v>32</v>
      </c>
      <c r="B1400" s="192" t="s">
        <v>11238</v>
      </c>
      <c r="C1400" s="104">
        <v>42632</v>
      </c>
      <c r="D1400" s="196">
        <v>71504</v>
      </c>
      <c r="F1400" t="str">
        <f t="shared" si="23"/>
        <v>71504.42632</v>
      </c>
      <c r="G1400" t="s">
        <v>26424</v>
      </c>
      <c r="H1400" s="577" t="str">
        <f>VLOOKUP(G1400,'Элементы таксономии'!O:P,2,0)</f>
        <v>ОФР_71504.42632ПоВложениямВУчтенныеВекселяОцениваемыеПоСправедливойСтоимостиЧерезПрибыльИлиУбытокПрочихРезидентов</v>
      </c>
    </row>
    <row r="1401" spans="1:8" ht="45">
      <c r="A1401" s="25">
        <v>33</v>
      </c>
      <c r="B1401" s="192" t="s">
        <v>11237</v>
      </c>
      <c r="C1401" s="104">
        <v>42633</v>
      </c>
      <c r="D1401" s="196">
        <v>71504</v>
      </c>
      <c r="F1401" t="str">
        <f t="shared" si="23"/>
        <v>71504.42633</v>
      </c>
      <c r="G1401" t="s">
        <v>26425</v>
      </c>
      <c r="H1401" s="577" t="str">
        <f>VLOOKUP(G1401,'Элементы таксономии'!O:P,2,0)</f>
        <v>ОФР_71504.42633ПоВложениямВУчтенныеВекселяОцениваемыеПоСправедливойСтоимостиЧерезПрибыльИлиУбытокИностранныхГосударств</v>
      </c>
    </row>
    <row r="1402" spans="1:8" ht="45">
      <c r="A1402" s="25">
        <v>34</v>
      </c>
      <c r="B1402" s="192" t="s">
        <v>11236</v>
      </c>
      <c r="C1402" s="104">
        <v>42634</v>
      </c>
      <c r="D1402" s="196">
        <v>71504</v>
      </c>
      <c r="F1402" t="str">
        <f t="shared" si="23"/>
        <v>71504.42634</v>
      </c>
      <c r="G1402" t="s">
        <v>26426</v>
      </c>
      <c r="H1402" s="577" t="str">
        <f>VLOOKUP(G1402,'Элементы таксономии'!O:P,2,0)</f>
        <v>ОФР_71504.42634ПоВложениямВУчтенныеВекселяОцениваемыеПоСправедливойСтоимостиЧерезПрибыльИлиУбытокБанковНерезидентов</v>
      </c>
    </row>
    <row r="1403" spans="1:8" ht="45">
      <c r="A1403" s="25">
        <v>35</v>
      </c>
      <c r="B1403" s="192" t="s">
        <v>11235</v>
      </c>
      <c r="C1403" s="104">
        <v>42635</v>
      </c>
      <c r="D1403" s="196">
        <v>71504</v>
      </c>
      <c r="F1403" t="str">
        <f t="shared" si="23"/>
        <v>71504.42635</v>
      </c>
      <c r="G1403" t="s">
        <v>26427</v>
      </c>
      <c r="H1403" s="577" t="str">
        <f>VLOOKUP(G1403,'Элементы таксономии'!O:P,2,0)</f>
        <v>ОФР_71504.42635ПоВложениямВУчтенныеВекселяОцениваемыеПоСправедливойСтоимостиЧерезПрибыльИлиУбытокПрочихНерезидентов</v>
      </c>
    </row>
    <row r="1404" spans="1:8" ht="45">
      <c r="A1404" s="25">
        <v>36</v>
      </c>
      <c r="B1404" s="192" t="s">
        <v>10862</v>
      </c>
      <c r="C1404" s="104">
        <v>42636</v>
      </c>
      <c r="D1404" s="196">
        <v>71504</v>
      </c>
      <c r="F1404" t="str">
        <f t="shared" si="23"/>
        <v>71504.42636</v>
      </c>
      <c r="G1404" t="s">
        <v>26428</v>
      </c>
      <c r="H1404" s="577" t="str">
        <f>VLOOKUP(G1404,'Элементы таксономии'!O:P,2,0)</f>
        <v>ОФР_71504.42636ПоВложениямВУчтенныеВекселяИмеющиесяВНаличииДляПродажиФедеральныхОргановИсполнительнойВласти</v>
      </c>
    </row>
    <row r="1405" spans="1:8" ht="67.5">
      <c r="A1405" s="25">
        <v>37</v>
      </c>
      <c r="B1405" s="192" t="s">
        <v>11234</v>
      </c>
      <c r="C1405" s="104">
        <v>42637</v>
      </c>
      <c r="D1405" s="196">
        <v>71504</v>
      </c>
      <c r="F1405" t="str">
        <f t="shared" si="23"/>
        <v>71504.42637</v>
      </c>
      <c r="G1405" t="s">
        <v>26429</v>
      </c>
      <c r="H1405" s="577" t="str">
        <f>VLOOKUP(G1405,'Элементы таксономии'!O:P,2,0)</f>
        <v>ОФР_71504.42637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1406" spans="1:8" ht="33.75">
      <c r="A1406" s="25">
        <v>38</v>
      </c>
      <c r="B1406" s="192" t="s">
        <v>10860</v>
      </c>
      <c r="C1406" s="104">
        <v>42638</v>
      </c>
      <c r="D1406" s="196">
        <v>71504</v>
      </c>
      <c r="F1406" t="str">
        <f t="shared" si="23"/>
        <v>71504.42638</v>
      </c>
      <c r="G1406" t="s">
        <v>26430</v>
      </c>
      <c r="H1406" s="577" t="str">
        <f>VLOOKUP(G1406,'Элементы таксономии'!O:P,2,0)</f>
        <v>ОФР_71504.42638ПоВложениямВУчтенныеВекселяИмеющиесяВНаличииДляПродажиКредитныхОрганизаций</v>
      </c>
    </row>
    <row r="1407" spans="1:8" ht="33.75">
      <c r="A1407" s="25">
        <v>39</v>
      </c>
      <c r="B1407" s="192" t="s">
        <v>10859</v>
      </c>
      <c r="C1407" s="104">
        <v>42639</v>
      </c>
      <c r="D1407" s="196">
        <v>71504</v>
      </c>
      <c r="F1407" t="str">
        <f t="shared" si="23"/>
        <v>71504.42639</v>
      </c>
      <c r="G1407" t="s">
        <v>26431</v>
      </c>
      <c r="H1407" s="577" t="str">
        <f>VLOOKUP(G1407,'Элементы таксономии'!O:P,2,0)</f>
        <v>ОФР_71504.42639ПоВложениямВУчтенныеВекселяИмеющиесяВНаличииДляПродажиПрочихРезидентов</v>
      </c>
    </row>
    <row r="1408" spans="1:8" ht="45">
      <c r="A1408" s="25">
        <v>40</v>
      </c>
      <c r="B1408" s="192" t="s">
        <v>10858</v>
      </c>
      <c r="C1408" s="104">
        <v>42640</v>
      </c>
      <c r="D1408" s="196">
        <v>71504</v>
      </c>
      <c r="F1408" t="str">
        <f t="shared" si="23"/>
        <v>71504.42640</v>
      </c>
      <c r="G1408" t="s">
        <v>26432</v>
      </c>
      <c r="H1408" s="577" t="str">
        <f>VLOOKUP(G1408,'Элементы таксономии'!O:P,2,0)</f>
        <v>ОФР_71504.42640ПоВложениямВУчтенныеВекселяИмеющиесяВНаличииДляПродажиИностранныхГосударств</v>
      </c>
    </row>
    <row r="1409" spans="1:8" ht="33.75">
      <c r="A1409" s="25">
        <v>41</v>
      </c>
      <c r="B1409" s="192" t="s">
        <v>10857</v>
      </c>
      <c r="C1409" s="104">
        <v>42641</v>
      </c>
      <c r="D1409" s="196">
        <v>71504</v>
      </c>
      <c r="F1409" t="str">
        <f t="shared" si="23"/>
        <v>71504.42641</v>
      </c>
      <c r="G1409" t="s">
        <v>26433</v>
      </c>
      <c r="H1409" s="577" t="str">
        <f>VLOOKUP(G1409,'Элементы таксономии'!O:P,2,0)</f>
        <v>ОФР_71504.42641ПоВложениямВУчтенныеВекселяИмеющиесяВНаличииДляПродажиБанковНерезидентов</v>
      </c>
    </row>
    <row r="1410" spans="1:8" ht="33.75">
      <c r="A1410" s="25">
        <v>42</v>
      </c>
      <c r="B1410" s="192" t="s">
        <v>10856</v>
      </c>
      <c r="C1410" s="104">
        <v>42642</v>
      </c>
      <c r="D1410" s="196">
        <v>71504</v>
      </c>
      <c r="F1410" t="str">
        <f t="shared" si="23"/>
        <v>71504.42642</v>
      </c>
      <c r="G1410" t="s">
        <v>26434</v>
      </c>
      <c r="H1410" s="577" t="str">
        <f>VLOOKUP(G1410,'Элементы таксономии'!O:P,2,0)</f>
        <v>ОФР_71504.42642ПоВложениямВУчтенныеВекселяИмеющиесяВНаличииДляПродажиПрочихНерезидентов</v>
      </c>
    </row>
    <row r="1411" spans="1:8" ht="45">
      <c r="A1411" s="25">
        <v>43</v>
      </c>
      <c r="B1411" s="192" t="s">
        <v>11233</v>
      </c>
      <c r="C1411" s="104">
        <v>42643</v>
      </c>
      <c r="D1411" s="196">
        <v>71504</v>
      </c>
      <c r="F1411" t="str">
        <f t="shared" si="23"/>
        <v>71504.42643</v>
      </c>
      <c r="G1411" t="s">
        <v>26435</v>
      </c>
      <c r="H1411" s="577" t="str">
        <f>VLOOKUP(G1411,'Элементы таксономии'!O:P,2,0)</f>
        <v>ОФР_71504.42643ПоВложениямВУчтенныеВекселяУдерживаемыеДоПогашенияФедеральныхОргановИсполнительнойВласти</v>
      </c>
    </row>
    <row r="1412" spans="1:8" ht="56.25">
      <c r="A1412" s="25">
        <v>44</v>
      </c>
      <c r="B1412" s="192" t="s">
        <v>11232</v>
      </c>
      <c r="C1412" s="104">
        <v>42644</v>
      </c>
      <c r="D1412" s="196">
        <v>71504</v>
      </c>
      <c r="F1412" t="str">
        <f t="shared" si="23"/>
        <v>71504.42644</v>
      </c>
      <c r="G1412" t="s">
        <v>26436</v>
      </c>
      <c r="H1412" s="577" t="str">
        <f>VLOOKUP(G1412,'Элементы таксономии'!O:P,2,0)</f>
        <v>ОФР_71504.42644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1413" spans="1:8" ht="33.75">
      <c r="A1413" s="25">
        <v>45</v>
      </c>
      <c r="B1413" s="192" t="s">
        <v>11231</v>
      </c>
      <c r="C1413" s="104">
        <v>42645</v>
      </c>
      <c r="D1413" s="196">
        <v>71504</v>
      </c>
      <c r="F1413" t="str">
        <f t="shared" si="23"/>
        <v>71504.42645</v>
      </c>
      <c r="G1413" t="s">
        <v>26437</v>
      </c>
      <c r="H1413" s="577" t="str">
        <f>VLOOKUP(G1413,'Элементы таксономии'!O:P,2,0)</f>
        <v>ОФР_71504.42645ПоВложениямВУчтенныеВекселяУдерживаемыеДоПогашенияКредитныхОрганизаций</v>
      </c>
    </row>
    <row r="1414" spans="1:8" ht="33.75">
      <c r="A1414" s="25">
        <v>46</v>
      </c>
      <c r="B1414" s="192" t="s">
        <v>11230</v>
      </c>
      <c r="C1414" s="104">
        <v>42646</v>
      </c>
      <c r="D1414" s="196">
        <v>71504</v>
      </c>
      <c r="F1414" t="str">
        <f t="shared" si="23"/>
        <v>71504.42646</v>
      </c>
      <c r="G1414" t="s">
        <v>26438</v>
      </c>
      <c r="H1414" s="577" t="str">
        <f>VLOOKUP(G1414,'Элементы таксономии'!O:P,2,0)</f>
        <v>ОФР_71504.42646ПоВложениямВУчтенныеВекселяУдерживаемыеДоПогашенияПрочихРезидентов</v>
      </c>
    </row>
    <row r="1415" spans="1:8" ht="33.75">
      <c r="A1415" s="25">
        <v>47</v>
      </c>
      <c r="B1415" s="192" t="s">
        <v>11229</v>
      </c>
      <c r="C1415" s="104">
        <v>42647</v>
      </c>
      <c r="D1415" s="196">
        <v>71504</v>
      </c>
      <c r="F1415" t="str">
        <f t="shared" si="23"/>
        <v>71504.42647</v>
      </c>
      <c r="G1415" t="s">
        <v>26439</v>
      </c>
      <c r="H1415" s="577" t="str">
        <f>VLOOKUP(G1415,'Элементы таксономии'!O:P,2,0)</f>
        <v>ОФР_71504.42647ПоВложениямВУчтенныеВекселяУдерживаемыеДоПогашенияИностранныхГосударств</v>
      </c>
    </row>
    <row r="1416" spans="1:8" ht="33.75">
      <c r="A1416" s="25">
        <v>48</v>
      </c>
      <c r="B1416" s="192" t="s">
        <v>11228</v>
      </c>
      <c r="C1416" s="104">
        <v>42648</v>
      </c>
      <c r="D1416" s="196">
        <v>71504</v>
      </c>
      <c r="F1416" t="str">
        <f t="shared" si="23"/>
        <v>71504.42648</v>
      </c>
      <c r="G1416" t="s">
        <v>26440</v>
      </c>
      <c r="H1416" s="577" t="str">
        <f>VLOOKUP(G1416,'Элементы таксономии'!O:P,2,0)</f>
        <v>ОФР_71504.42648ПоВложениямВУчтенныеВекселяУдерживаемыеДоПогашенияБанковНерезидентов</v>
      </c>
    </row>
    <row r="1417" spans="1:8" ht="33.75">
      <c r="A1417" s="25">
        <v>49</v>
      </c>
      <c r="B1417" s="192" t="s">
        <v>11227</v>
      </c>
      <c r="C1417" s="104">
        <v>42649</v>
      </c>
      <c r="D1417" s="196">
        <v>71504</v>
      </c>
      <c r="F1417" t="str">
        <f t="shared" si="23"/>
        <v>71504.42649</v>
      </c>
      <c r="G1417" t="s">
        <v>26441</v>
      </c>
      <c r="H1417" s="577" t="str">
        <f>VLOOKUP(G1417,'Элементы таксономии'!O:P,2,0)</f>
        <v>ОФР_71504.42649ПоВложениямВУчтенныеВекселяУдерживаемыеДоПогашенияПрочихНерезидентов</v>
      </c>
    </row>
    <row r="1418" spans="1:8" ht="78.75">
      <c r="A1418" s="25">
        <v>50</v>
      </c>
      <c r="B1418" s="192" t="s">
        <v>11226</v>
      </c>
      <c r="C1418" s="104">
        <v>42650</v>
      </c>
      <c r="D1418" s="196">
        <v>71504</v>
      </c>
      <c r="F1418" t="str">
        <f t="shared" si="23"/>
        <v>71504.42650</v>
      </c>
      <c r="G1418" t="s">
        <v>26442</v>
      </c>
      <c r="H1418" s="577" t="str">
        <f>VLOOKUP(G1418,'Элементы таксономии'!O:P,2,0)</f>
        <v>ОФР_71504.42650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1419" spans="1:8" ht="101.25">
      <c r="A1419" s="25">
        <v>51</v>
      </c>
      <c r="B1419" s="192" t="s">
        <v>11225</v>
      </c>
      <c r="C1419" s="104">
        <v>42651</v>
      </c>
      <c r="D1419" s="196">
        <v>71504</v>
      </c>
      <c r="F1419" t="str">
        <f t="shared" si="23"/>
        <v>71504.42651</v>
      </c>
      <c r="G1419" t="s">
        <v>26443</v>
      </c>
      <c r="H1419" s="577" t="str">
        <f>VLOOKUP(G1419,'Элементы таксономии'!O:P,2,0)</f>
        <v>ОФР_71504.42651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1420" spans="1:8" ht="67.5">
      <c r="A1420" s="25">
        <v>52</v>
      </c>
      <c r="B1420" s="192" t="s">
        <v>11224</v>
      </c>
      <c r="C1420" s="104">
        <v>42652</v>
      </c>
      <c r="D1420" s="196">
        <v>71504</v>
      </c>
      <c r="F1420" t="str">
        <f t="shared" si="23"/>
        <v>71504.42652</v>
      </c>
      <c r="G1420" t="s">
        <v>26444</v>
      </c>
      <c r="H1420" s="577" t="str">
        <f>VLOOKUP(G1420,'Элементы таксономии'!O:P,2,0)</f>
        <v>ОФР_71504.42652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1421" spans="1:8" ht="67.5">
      <c r="A1421" s="25">
        <v>53</v>
      </c>
      <c r="B1421" s="192" t="s">
        <v>11223</v>
      </c>
      <c r="C1421" s="104">
        <v>42653</v>
      </c>
      <c r="D1421" s="196">
        <v>71504</v>
      </c>
      <c r="F1421" t="str">
        <f t="shared" si="23"/>
        <v>71504.42653</v>
      </c>
      <c r="G1421" t="s">
        <v>26445</v>
      </c>
      <c r="H1421" s="577" t="str">
        <f>VLOOKUP(G1421,'Элементы таксономии'!O:P,2,0)</f>
        <v>ОФР_71504.42653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1422" spans="1:8" ht="67.5">
      <c r="A1422" s="25">
        <v>54</v>
      </c>
      <c r="B1422" s="192" t="s">
        <v>11222</v>
      </c>
      <c r="C1422" s="104">
        <v>42654</v>
      </c>
      <c r="D1422" s="196">
        <v>71504</v>
      </c>
      <c r="F1422" t="str">
        <f t="shared" si="23"/>
        <v>71504.42654</v>
      </c>
      <c r="G1422" t="s">
        <v>26446</v>
      </c>
      <c r="H1422" s="577" t="str">
        <f>VLOOKUP(G1422,'Элементы таксономии'!O:P,2,0)</f>
        <v>ОФР_71504.42654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1423" spans="1:8" ht="67.5">
      <c r="A1423" s="25">
        <v>55</v>
      </c>
      <c r="B1423" s="192" t="s">
        <v>11221</v>
      </c>
      <c r="C1423" s="104">
        <v>42655</v>
      </c>
      <c r="D1423" s="196">
        <v>71504</v>
      </c>
      <c r="F1423" t="str">
        <f t="shared" si="23"/>
        <v>71504.42655</v>
      </c>
      <c r="G1423" t="s">
        <v>26447</v>
      </c>
      <c r="H1423" s="577" t="str">
        <f>VLOOKUP(G1423,'Элементы таксономии'!O:P,2,0)</f>
        <v>ОФР_71504.42655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1424" spans="1:8" ht="67.5">
      <c r="A1424" s="25">
        <v>56</v>
      </c>
      <c r="B1424" s="192" t="s">
        <v>11220</v>
      </c>
      <c r="C1424" s="104">
        <v>42656</v>
      </c>
      <c r="D1424" s="196">
        <v>71504</v>
      </c>
      <c r="F1424" t="str">
        <f t="shared" si="23"/>
        <v>71504.42656</v>
      </c>
      <c r="G1424" t="s">
        <v>26448</v>
      </c>
      <c r="H1424" s="577" t="str">
        <f>VLOOKUP(G1424,'Элементы таксономии'!O:P,2,0)</f>
        <v>ОФР_71504.42656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1425" spans="1:8" ht="22.5">
      <c r="A1425" s="25"/>
      <c r="B1425" s="192" t="s">
        <v>11219</v>
      </c>
      <c r="C1425" s="104"/>
      <c r="D1425" s="196"/>
      <c r="H1425" s="577"/>
    </row>
    <row r="1426" spans="1:8" ht="33.75">
      <c r="A1426" s="25"/>
      <c r="B1426" s="192" t="s">
        <v>11218</v>
      </c>
      <c r="C1426" s="104"/>
      <c r="D1426" s="196"/>
      <c r="H1426" s="577"/>
    </row>
    <row r="1427" spans="1:8" ht="22.5">
      <c r="A1427" s="25">
        <v>1</v>
      </c>
      <c r="B1427" s="192" t="s">
        <v>10875</v>
      </c>
      <c r="C1427" s="104">
        <v>43101</v>
      </c>
      <c r="D1427" s="196">
        <v>71506</v>
      </c>
      <c r="F1427" t="str">
        <f t="shared" si="23"/>
        <v>71506.43101</v>
      </c>
      <c r="G1427" t="s">
        <v>26449</v>
      </c>
      <c r="H1427" s="577" t="str">
        <f>VLOOKUP(G1427,'Элементы таксономии'!O:P,2,0)</f>
        <v>ОФР_71506.43101КредитныхОрганизаций</v>
      </c>
    </row>
    <row r="1428" spans="1:8">
      <c r="A1428" s="25">
        <v>2</v>
      </c>
      <c r="B1428" s="192" t="s">
        <v>10874</v>
      </c>
      <c r="C1428" s="104">
        <v>43102</v>
      </c>
      <c r="D1428" s="196">
        <v>71506</v>
      </c>
      <c r="F1428" t="str">
        <f t="shared" si="23"/>
        <v>71506.43102</v>
      </c>
      <c r="G1428" t="s">
        <v>26450</v>
      </c>
      <c r="H1428" s="577" t="str">
        <f>VLOOKUP(G1428,'Элементы таксономии'!O:P,2,0)</f>
        <v>ОФР_71506.43102ПрочихРезидентов</v>
      </c>
    </row>
    <row r="1429" spans="1:8" ht="22.5">
      <c r="A1429" s="25">
        <v>3</v>
      </c>
      <c r="B1429" s="192" t="s">
        <v>10873</v>
      </c>
      <c r="C1429" s="104">
        <v>43103</v>
      </c>
      <c r="D1429" s="196">
        <v>71506</v>
      </c>
      <c r="F1429" t="str">
        <f t="shared" si="23"/>
        <v>71506.43103</v>
      </c>
      <c r="G1429" t="s">
        <v>26451</v>
      </c>
      <c r="H1429" s="577" t="str">
        <f>VLOOKUP(G1429,'Элементы таксономии'!O:P,2,0)</f>
        <v>ОФР_71506.43103БанковНерезидентов</v>
      </c>
    </row>
    <row r="1430" spans="1:8" ht="22.5">
      <c r="A1430" s="25">
        <v>4</v>
      </c>
      <c r="B1430" s="192" t="s">
        <v>10872</v>
      </c>
      <c r="C1430" s="104">
        <v>43104</v>
      </c>
      <c r="D1430" s="196">
        <v>71506</v>
      </c>
      <c r="F1430" t="str">
        <f t="shared" si="23"/>
        <v>71506.43104</v>
      </c>
      <c r="G1430" t="s">
        <v>26452</v>
      </c>
      <c r="H1430" s="577" t="str">
        <f>VLOOKUP(G1430,'Элементы таксономии'!O:P,2,0)</f>
        <v>ОФР_71506.43104ПрочихНерезидентов</v>
      </c>
    </row>
    <row r="1431" spans="1:8" ht="33.75">
      <c r="A1431" s="25"/>
      <c r="B1431" s="192" t="s">
        <v>11217</v>
      </c>
      <c r="C1431" s="104"/>
      <c r="D1431" s="196"/>
      <c r="H1431" s="577"/>
    </row>
    <row r="1432" spans="1:8" ht="22.5">
      <c r="A1432" s="25">
        <v>1</v>
      </c>
      <c r="B1432" s="192" t="s">
        <v>10875</v>
      </c>
      <c r="C1432" s="104">
        <v>43201</v>
      </c>
      <c r="D1432" s="196">
        <v>71506</v>
      </c>
      <c r="F1432" t="str">
        <f t="shared" si="23"/>
        <v>71506.43201</v>
      </c>
      <c r="G1432" t="s">
        <v>26453</v>
      </c>
      <c r="H1432" s="577" t="str">
        <f>VLOOKUP(G1432,'Элементы таксономии'!O:P,2,0)</f>
        <v>ОФР_71506.43201КредитныхОрганизаций</v>
      </c>
    </row>
    <row r="1433" spans="1:8">
      <c r="A1433" s="25">
        <v>2</v>
      </c>
      <c r="B1433" s="192" t="s">
        <v>10874</v>
      </c>
      <c r="C1433" s="104">
        <v>43202</v>
      </c>
      <c r="D1433" s="196">
        <v>71506</v>
      </c>
      <c r="F1433" t="str">
        <f t="shared" si="23"/>
        <v>71506.43202</v>
      </c>
      <c r="G1433" t="s">
        <v>26454</v>
      </c>
      <c r="H1433" s="577" t="str">
        <f>VLOOKUP(G1433,'Элементы таксономии'!O:P,2,0)</f>
        <v>ОФР_71506.43202ПрочихРезидентов</v>
      </c>
    </row>
    <row r="1434" spans="1:8" ht="22.5">
      <c r="A1434" s="25">
        <v>3</v>
      </c>
      <c r="B1434" s="192" t="s">
        <v>10873</v>
      </c>
      <c r="C1434" s="104">
        <v>43203</v>
      </c>
      <c r="D1434" s="196">
        <v>71506</v>
      </c>
      <c r="F1434" t="str">
        <f t="shared" si="23"/>
        <v>71506.43203</v>
      </c>
      <c r="G1434" t="s">
        <v>26455</v>
      </c>
      <c r="H1434" s="577" t="str">
        <f>VLOOKUP(G1434,'Элементы таксономии'!O:P,2,0)</f>
        <v>ОФР_71506.43203БанковНерезидентов</v>
      </c>
    </row>
    <row r="1435" spans="1:8" ht="22.5">
      <c r="A1435" s="25">
        <v>4</v>
      </c>
      <c r="B1435" s="192" t="s">
        <v>10872</v>
      </c>
      <c r="C1435" s="104">
        <v>43204</v>
      </c>
      <c r="D1435" s="196">
        <v>71506</v>
      </c>
      <c r="F1435" t="str">
        <f t="shared" si="23"/>
        <v>71506.43204</v>
      </c>
      <c r="G1435" t="s">
        <v>26456</v>
      </c>
      <c r="H1435" s="577" t="str">
        <f>VLOOKUP(G1435,'Элементы таксономии'!O:P,2,0)</f>
        <v>ОФР_71506.43204ПрочихНерезидентов</v>
      </c>
    </row>
    <row r="1436" spans="1:8" ht="22.5">
      <c r="A1436" s="25"/>
      <c r="B1436" s="192" t="s">
        <v>11216</v>
      </c>
      <c r="C1436" s="104"/>
      <c r="D1436" s="196"/>
      <c r="H1436" s="577"/>
    </row>
    <row r="1437" spans="1:8" ht="22.5">
      <c r="A1437" s="25">
        <v>1</v>
      </c>
      <c r="B1437" s="192" t="s">
        <v>10875</v>
      </c>
      <c r="C1437" s="104">
        <v>43301</v>
      </c>
      <c r="D1437" s="196">
        <v>71506</v>
      </c>
      <c r="F1437" t="str">
        <f t="shared" si="23"/>
        <v>71506.43301</v>
      </c>
      <c r="G1437" t="s">
        <v>26457</v>
      </c>
      <c r="H1437" s="577" t="str">
        <f>VLOOKUP(G1437,'Элементы таксономии'!O:P,2,0)</f>
        <v>ОФР_71506.43301КредитныхОрганизаций</v>
      </c>
    </row>
    <row r="1438" spans="1:8">
      <c r="A1438" s="25">
        <v>2</v>
      </c>
      <c r="B1438" s="192" t="s">
        <v>10874</v>
      </c>
      <c r="C1438" s="104">
        <v>43302</v>
      </c>
      <c r="D1438" s="196">
        <v>71506</v>
      </c>
      <c r="F1438" t="str">
        <f t="shared" si="23"/>
        <v>71506.43302</v>
      </c>
      <c r="G1438" t="s">
        <v>26458</v>
      </c>
      <c r="H1438" s="577" t="str">
        <f>VLOOKUP(G1438,'Элементы таксономии'!O:P,2,0)</f>
        <v>ОФР_71506.43302ПрочихРезидентов</v>
      </c>
    </row>
    <row r="1439" spans="1:8" ht="22.5">
      <c r="A1439" s="25">
        <v>3</v>
      </c>
      <c r="B1439" s="192" t="s">
        <v>10873</v>
      </c>
      <c r="C1439" s="104">
        <v>43303</v>
      </c>
      <c r="D1439" s="196">
        <v>71506</v>
      </c>
      <c r="F1439" t="str">
        <f t="shared" si="23"/>
        <v>71506.43303</v>
      </c>
      <c r="G1439" t="s">
        <v>26459</v>
      </c>
      <c r="H1439" s="577" t="str">
        <f>VLOOKUP(G1439,'Элементы таксономии'!O:P,2,0)</f>
        <v>ОФР_71506.43303БанковНерезидентов</v>
      </c>
    </row>
    <row r="1440" spans="1:8" ht="22.5">
      <c r="A1440" s="25">
        <v>4</v>
      </c>
      <c r="B1440" s="192" t="s">
        <v>10872</v>
      </c>
      <c r="C1440" s="104">
        <v>43304</v>
      </c>
      <c r="D1440" s="196">
        <v>71506</v>
      </c>
      <c r="F1440" t="str">
        <f t="shared" si="23"/>
        <v>71506.43304</v>
      </c>
      <c r="G1440" t="s">
        <v>26460</v>
      </c>
      <c r="H1440" s="577" t="str">
        <f>VLOOKUP(G1440,'Элементы таксономии'!O:P,2,0)</f>
        <v>ОФР_71506.43304ПрочихНерезидентов</v>
      </c>
    </row>
    <row r="1441" spans="1:8" ht="33.75">
      <c r="A1441" s="25"/>
      <c r="B1441" s="192" t="s">
        <v>11215</v>
      </c>
      <c r="C1441" s="104"/>
      <c r="D1441" s="196"/>
      <c r="H1441" s="577"/>
    </row>
    <row r="1442" spans="1:8" ht="22.5">
      <c r="A1442" s="25">
        <v>1</v>
      </c>
      <c r="B1442" s="192" t="s">
        <v>10875</v>
      </c>
      <c r="C1442" s="104">
        <v>43401</v>
      </c>
      <c r="D1442" s="196">
        <v>71506</v>
      </c>
      <c r="F1442" t="str">
        <f t="shared" si="23"/>
        <v>71506.43401</v>
      </c>
      <c r="G1442" t="s">
        <v>26461</v>
      </c>
      <c r="H1442" s="577" t="str">
        <f>VLOOKUP(G1442,'Элементы таксономии'!O:P,2,0)</f>
        <v>ОФР_71506.43401КредитныхОрганизаций</v>
      </c>
    </row>
    <row r="1443" spans="1:8">
      <c r="A1443" s="25">
        <v>2</v>
      </c>
      <c r="B1443" s="192" t="s">
        <v>10874</v>
      </c>
      <c r="C1443" s="104">
        <v>43402</v>
      </c>
      <c r="D1443" s="196">
        <v>71506</v>
      </c>
      <c r="F1443" t="str">
        <f t="shared" si="23"/>
        <v>71506.43402</v>
      </c>
      <c r="G1443" t="s">
        <v>26462</v>
      </c>
      <c r="H1443" s="577" t="str">
        <f>VLOOKUP(G1443,'Элементы таксономии'!O:P,2,0)</f>
        <v>ОФР_71506.43402ПрочихРезидентов</v>
      </c>
    </row>
    <row r="1444" spans="1:8" ht="22.5">
      <c r="A1444" s="25">
        <v>3</v>
      </c>
      <c r="B1444" s="192" t="s">
        <v>10873</v>
      </c>
      <c r="C1444" s="104">
        <v>43403</v>
      </c>
      <c r="D1444" s="196">
        <v>71506</v>
      </c>
      <c r="F1444" t="str">
        <f t="shared" si="23"/>
        <v>71506.43403</v>
      </c>
      <c r="G1444" t="s">
        <v>26463</v>
      </c>
      <c r="H1444" s="577" t="str">
        <f>VLOOKUP(G1444,'Элементы таксономии'!O:P,2,0)</f>
        <v>ОФР_71506.43403БанковНерезидентов</v>
      </c>
    </row>
    <row r="1445" spans="1:8" ht="22.5">
      <c r="A1445" s="25">
        <v>4</v>
      </c>
      <c r="B1445" s="192" t="s">
        <v>10872</v>
      </c>
      <c r="C1445" s="104">
        <v>43404</v>
      </c>
      <c r="D1445" s="196">
        <v>71506</v>
      </c>
      <c r="F1445" t="str">
        <f t="shared" ref="F1445:F1508" si="24">CONCATENATE(D1445,".",C1445)</f>
        <v>71506.43404</v>
      </c>
      <c r="G1445" t="s">
        <v>26464</v>
      </c>
      <c r="H1445" s="577" t="str">
        <f>VLOOKUP(G1445,'Элементы таксономии'!O:P,2,0)</f>
        <v>ОФР_71506.43404ПрочихНерезидентов</v>
      </c>
    </row>
    <row r="1446" spans="1:8" ht="33.75">
      <c r="A1446" s="25"/>
      <c r="B1446" s="192" t="s">
        <v>11214</v>
      </c>
      <c r="C1446" s="104"/>
      <c r="D1446" s="196"/>
      <c r="H1446" s="577"/>
    </row>
    <row r="1447" spans="1:8" ht="56.25">
      <c r="A1447" s="25">
        <v>1</v>
      </c>
      <c r="B1447" s="192" t="s">
        <v>11213</v>
      </c>
      <c r="C1447" s="104">
        <v>43501</v>
      </c>
      <c r="D1447" s="196">
        <v>71506</v>
      </c>
      <c r="F1447" t="str">
        <f t="shared" si="24"/>
        <v>71506.43501</v>
      </c>
      <c r="G1447" t="s">
        <v>26465</v>
      </c>
      <c r="H1447" s="577" t="str">
        <f>VLOOKUP(G1447,'Элементы таксономии'!O:P,2,0)</f>
        <v>ОФР_71506.43501ПоВложениямВДолевыеЦенныеБумагиОцениваемыеПоСправедливойСтоимостиЧерезПрибыльИлиУбытокКредитныхОрганизаций</v>
      </c>
    </row>
    <row r="1448" spans="1:8" ht="45">
      <c r="A1448" s="25">
        <v>2</v>
      </c>
      <c r="B1448" s="192" t="s">
        <v>11212</v>
      </c>
      <c r="C1448" s="104">
        <v>43502</v>
      </c>
      <c r="D1448" s="196">
        <v>71506</v>
      </c>
      <c r="F1448" t="str">
        <f t="shared" si="24"/>
        <v>71506.43502</v>
      </c>
      <c r="G1448" t="s">
        <v>26466</v>
      </c>
      <c r="H1448" s="577" t="str">
        <f>VLOOKUP(G1448,'Элементы таксономии'!O:P,2,0)</f>
        <v>ОФР_71506.43502ПоВложениямВДолевыеЦенныеБумагиОцениваемыеПоСправедливойСтоимостиЧерезПрибыльИлиУбытокПрочихРезидентов</v>
      </c>
    </row>
    <row r="1449" spans="1:8" ht="45">
      <c r="A1449" s="25">
        <v>3</v>
      </c>
      <c r="B1449" s="192" t="s">
        <v>11211</v>
      </c>
      <c r="C1449" s="104">
        <v>43503</v>
      </c>
      <c r="D1449" s="196">
        <v>71506</v>
      </c>
      <c r="F1449" t="str">
        <f t="shared" si="24"/>
        <v>71506.43503</v>
      </c>
      <c r="G1449" t="s">
        <v>26467</v>
      </c>
      <c r="H1449" s="577" t="str">
        <f>VLOOKUP(G1449,'Элементы таксономии'!O:P,2,0)</f>
        <v>ОФР_71506.43503ПоВложениямВДолевыеЦенныеБумагиОцениваемыеПоСправедливойСтоимостиЧерезПрибыльИлиУбытокБанковНерезидентов</v>
      </c>
    </row>
    <row r="1450" spans="1:8" ht="45">
      <c r="A1450" s="25">
        <v>4</v>
      </c>
      <c r="B1450" s="192" t="s">
        <v>11210</v>
      </c>
      <c r="C1450" s="104">
        <v>43504</v>
      </c>
      <c r="D1450" s="196">
        <v>71506</v>
      </c>
      <c r="F1450" t="str">
        <f t="shared" si="24"/>
        <v>71506.43504</v>
      </c>
      <c r="G1450" t="s">
        <v>26468</v>
      </c>
      <c r="H1450" s="577" t="str">
        <f>VLOOKUP(G1450,'Элементы таксономии'!O:P,2,0)</f>
        <v>ОФР_71506.43504ПоВложениямВДолевыеЦенныеБумагиОцениваемыеПоСправедливойСтоимостиЧерезПрибыльИлиУбытокПрочихНерезидентов</v>
      </c>
    </row>
    <row r="1451" spans="1:8" ht="45">
      <c r="A1451" s="25">
        <v>5</v>
      </c>
      <c r="B1451" s="192" t="s">
        <v>11209</v>
      </c>
      <c r="C1451" s="104">
        <v>43505</v>
      </c>
      <c r="D1451" s="196">
        <v>71506</v>
      </c>
      <c r="F1451" t="str">
        <f t="shared" si="24"/>
        <v>71506.43505</v>
      </c>
      <c r="G1451" t="s">
        <v>26469</v>
      </c>
      <c r="H1451" s="577" t="str">
        <f>VLOOKUP(G1451,'Элементы таксономии'!O:P,2,0)</f>
        <v>ОФР_71506.43505ПоВложениямВДолевыеЦенныеБумагиИмеющиесяВНаличииДляПродажиКредитныхОрганизаций</v>
      </c>
    </row>
    <row r="1452" spans="1:8" ht="45">
      <c r="A1452" s="25">
        <v>6</v>
      </c>
      <c r="B1452" s="192" t="s">
        <v>11208</v>
      </c>
      <c r="C1452" s="104">
        <v>43506</v>
      </c>
      <c r="D1452" s="196">
        <v>71506</v>
      </c>
      <c r="F1452" t="str">
        <f t="shared" si="24"/>
        <v>71506.43506</v>
      </c>
      <c r="G1452" t="s">
        <v>26470</v>
      </c>
      <c r="H1452" s="577" t="str">
        <f>VLOOKUP(G1452,'Элементы таксономии'!O:P,2,0)</f>
        <v>ОФР_71506.43506ПоВложениямВДолевыеЦенныеБумагиИмеющиесяВНаличииДляПродажиПрочихРезидентов</v>
      </c>
    </row>
    <row r="1453" spans="1:8" ht="45">
      <c r="A1453" s="25">
        <v>7</v>
      </c>
      <c r="B1453" s="192" t="s">
        <v>11207</v>
      </c>
      <c r="C1453" s="104">
        <v>43507</v>
      </c>
      <c r="D1453" s="196">
        <v>71506</v>
      </c>
      <c r="F1453" t="str">
        <f t="shared" si="24"/>
        <v>71506.43507</v>
      </c>
      <c r="G1453" t="s">
        <v>26471</v>
      </c>
      <c r="H1453" s="577" t="str">
        <f>VLOOKUP(G1453,'Элементы таксономии'!O:P,2,0)</f>
        <v>ОФР_71506.43507ПоВложениямВДолевыеЦенныеБумагиИмеющиесяВНаличииДляПродажиБанковНерезидентов</v>
      </c>
    </row>
    <row r="1454" spans="1:8" ht="45">
      <c r="A1454" s="25">
        <v>8</v>
      </c>
      <c r="B1454" s="192" t="s">
        <v>11206</v>
      </c>
      <c r="C1454" s="104">
        <v>43508</v>
      </c>
      <c r="D1454" s="196">
        <v>71506</v>
      </c>
      <c r="F1454" t="str">
        <f t="shared" si="24"/>
        <v>71506.43508</v>
      </c>
      <c r="G1454" t="s">
        <v>26472</v>
      </c>
      <c r="H1454" s="577" t="str">
        <f>VLOOKUP(G1454,'Элементы таксономии'!O:P,2,0)</f>
        <v>ОФР_71506.43508ПоВложениямВДолевыеЦенныеБумагиИмеющиесяВНаличииДляПродажиПрочихНерезидентов</v>
      </c>
    </row>
    <row r="1455" spans="1:8">
      <c r="A1455" s="25"/>
      <c r="B1455" s="192" t="s">
        <v>11205</v>
      </c>
      <c r="C1455" s="104"/>
      <c r="D1455" s="196"/>
      <c r="H1455" s="577"/>
    </row>
    <row r="1456" spans="1:8">
      <c r="A1456" s="25"/>
      <c r="B1456" s="192" t="s">
        <v>11204</v>
      </c>
      <c r="C1456" s="104"/>
      <c r="D1456" s="196"/>
      <c r="H1456" s="577"/>
    </row>
    <row r="1457" spans="1:8" ht="22.5">
      <c r="A1457" s="25">
        <v>1</v>
      </c>
      <c r="B1457" s="192" t="s">
        <v>11192</v>
      </c>
      <c r="C1457" s="104">
        <v>44101</v>
      </c>
      <c r="D1457" s="196">
        <v>71101</v>
      </c>
      <c r="F1457" t="str">
        <f t="shared" si="24"/>
        <v>71101.44101</v>
      </c>
      <c r="G1457" t="s">
        <v>26473</v>
      </c>
      <c r="H1457" s="577" t="str">
        <f>VLOOKUP(G1457,'Элементы таксономии'!O:P,2,0)</f>
        <v>ОФР_71101.44101ПоКредитамПолученнымОтКредитныхОрганизаций</v>
      </c>
    </row>
    <row r="1458" spans="1:8" ht="22.5">
      <c r="A1458" s="25">
        <v>2</v>
      </c>
      <c r="B1458" s="192" t="s">
        <v>11191</v>
      </c>
      <c r="C1458" s="104">
        <v>44102</v>
      </c>
      <c r="D1458" s="196">
        <v>71101</v>
      </c>
      <c r="F1458" t="str">
        <f t="shared" si="24"/>
        <v>71101.44102</v>
      </c>
      <c r="G1458" t="s">
        <v>26474</v>
      </c>
      <c r="H1458" s="577" t="str">
        <f>VLOOKUP(G1458,'Элементы таксономии'!O:P,2,0)</f>
        <v>ОФР_71101.44102ПоКредитамПолученнымОтБанковНерезидентов</v>
      </c>
    </row>
    <row r="1459" spans="1:8" ht="45">
      <c r="A1459" s="25">
        <v>3</v>
      </c>
      <c r="B1459" s="192" t="s">
        <v>11190</v>
      </c>
      <c r="C1459" s="104">
        <v>44103</v>
      </c>
      <c r="D1459" s="196">
        <v>71101</v>
      </c>
      <c r="F1459" t="str">
        <f t="shared" si="24"/>
        <v>71101.44103</v>
      </c>
      <c r="G1459" t="s">
        <v>26475</v>
      </c>
      <c r="H1459" s="577" t="str">
        <f>VLOOKUP(G1459,'Элементы таксономии'!O:P,2,0)</f>
        <v>ОФР_71101.44103ПоПривлеченнымСредствамФинансовыхОргановСубъектовРоссийскойФедерацииИОргановМестногоСамоуправления</v>
      </c>
    </row>
    <row r="1460" spans="1:8" ht="45">
      <c r="A1460" s="25">
        <v>4</v>
      </c>
      <c r="B1460" s="192" t="s">
        <v>11189</v>
      </c>
      <c r="C1460" s="104">
        <v>44104</v>
      </c>
      <c r="D1460" s="196">
        <v>71101</v>
      </c>
      <c r="F1460" t="str">
        <f t="shared" si="24"/>
        <v>71101.44104</v>
      </c>
      <c r="G1460" t="s">
        <v>26476</v>
      </c>
      <c r="H1460" s="577" t="str">
        <f>VLOOKUP(G1460,'Элементы таксономии'!O:P,2,0)</f>
        <v>ОФР_71101.44104ПоПривлеченнымСредствамГосударственныхВнебюджетныхФондовРоссийскойФедерации</v>
      </c>
    </row>
    <row r="1461" spans="1:8" ht="45">
      <c r="A1461" s="25">
        <v>5</v>
      </c>
      <c r="B1461" s="192" t="s">
        <v>11188</v>
      </c>
      <c r="C1461" s="104">
        <v>44105</v>
      </c>
      <c r="D1461" s="196">
        <v>71101</v>
      </c>
      <c r="F1461" t="str">
        <f t="shared" si="24"/>
        <v>71101.44105</v>
      </c>
      <c r="G1461" t="s">
        <v>26477</v>
      </c>
      <c r="H1461" s="577" t="str">
        <f>VLOOKUP(G1461,'Элементы таксономии'!O:P,2,0)</f>
        <v>ОФР_71101.44105ПоПривлеченнымСредствамВнебюджетныхФондовСубъектовРоссийскойФедерацииИОргановМестногоСамоуправления</v>
      </c>
    </row>
    <row r="1462" spans="1:8" ht="45">
      <c r="A1462" s="25">
        <v>6</v>
      </c>
      <c r="B1462" s="192" t="s">
        <v>11187</v>
      </c>
      <c r="C1462" s="104">
        <v>44106</v>
      </c>
      <c r="D1462" s="196">
        <v>71101</v>
      </c>
      <c r="F1462" t="str">
        <f t="shared" si="24"/>
        <v>71101.44106</v>
      </c>
      <c r="G1462" t="s">
        <v>26478</v>
      </c>
      <c r="H1462" s="577" t="str">
        <f>VLOOKUP(G1462,'Элементы таксономии'!O:P,2,0)</f>
        <v>ОФР_71101.44106ПоПривлеченнымСредствамФинансовыхОрганизацийНаходящихсяВФедеральнойСобственности</v>
      </c>
    </row>
    <row r="1463" spans="1:8" ht="45">
      <c r="A1463" s="25">
        <v>7</v>
      </c>
      <c r="B1463" s="192" t="s">
        <v>11186</v>
      </c>
      <c r="C1463" s="104">
        <v>44107</v>
      </c>
      <c r="D1463" s="196">
        <v>71101</v>
      </c>
      <c r="F1463" t="str">
        <f t="shared" si="24"/>
        <v>71101.44107</v>
      </c>
      <c r="G1463" t="s">
        <v>26479</v>
      </c>
      <c r="H1463" s="577" t="str">
        <f>VLOOKUP(G1463,'Элементы таксономии'!O:P,2,0)</f>
        <v>ОФР_71101.44107ПоПривлеченнымСредствамКоммерческихОрганизацийНаходящихсяВФедеральнойСобственности</v>
      </c>
    </row>
    <row r="1464" spans="1:8" ht="45">
      <c r="A1464" s="25">
        <v>8</v>
      </c>
      <c r="B1464" s="192" t="s">
        <v>11185</v>
      </c>
      <c r="C1464" s="104">
        <v>44108</v>
      </c>
      <c r="D1464" s="196">
        <v>71101</v>
      </c>
      <c r="F1464" t="str">
        <f t="shared" si="24"/>
        <v>71101.44108</v>
      </c>
      <c r="G1464" t="s">
        <v>26480</v>
      </c>
      <c r="H1464" s="577" t="str">
        <f>VLOOKUP(G1464,'Элементы таксономии'!O:P,2,0)</f>
        <v>ОФР_71101.44108ПоПривлеченнымСредствамНекоммерческихОрганизацийНаходящихсяВФедеральнойСобственности</v>
      </c>
    </row>
    <row r="1465" spans="1:8" ht="45">
      <c r="A1465" s="25">
        <v>9</v>
      </c>
      <c r="B1465" s="192" t="s">
        <v>11184</v>
      </c>
      <c r="C1465" s="104">
        <v>44109</v>
      </c>
      <c r="D1465" s="196">
        <v>71101</v>
      </c>
      <c r="F1465" t="str">
        <f t="shared" si="24"/>
        <v>71101.44109</v>
      </c>
      <c r="G1465" t="s">
        <v>26481</v>
      </c>
      <c r="H1465" s="577" t="str">
        <f>VLOOKUP(G1465,'Элементы таксономии'!O:P,2,0)</f>
        <v>ОФР_71101.44109ПоПривлеченнымСредствамФинансовыхОрганизацийНаходящихсяВГосударственнойКромеФедеральнойСобственности</v>
      </c>
    </row>
    <row r="1466" spans="1:8" ht="45">
      <c r="A1466" s="25">
        <v>10</v>
      </c>
      <c r="B1466" s="192" t="s">
        <v>11183</v>
      </c>
      <c r="C1466" s="104">
        <v>44110</v>
      </c>
      <c r="D1466" s="196">
        <v>71101</v>
      </c>
      <c r="F1466" t="str">
        <f t="shared" si="24"/>
        <v>71101.44110</v>
      </c>
      <c r="G1466" t="s">
        <v>26482</v>
      </c>
      <c r="H1466" s="577" t="str">
        <f>VLOOKUP(G1466,'Элементы таксономии'!O:P,2,0)</f>
        <v>ОФР_71101.44110ПоПривлеченнымСредствамКоммерческихОрганизацийНаходящихсяВГосударственнойКромеФедеральнойСобственности</v>
      </c>
    </row>
    <row r="1467" spans="1:8" ht="45">
      <c r="A1467" s="25">
        <v>11</v>
      </c>
      <c r="B1467" s="192" t="s">
        <v>11182</v>
      </c>
      <c r="C1467" s="104">
        <v>44111</v>
      </c>
      <c r="D1467" s="196">
        <v>71101</v>
      </c>
      <c r="F1467" t="str">
        <f t="shared" si="24"/>
        <v>71101.44111</v>
      </c>
      <c r="G1467" t="s">
        <v>26483</v>
      </c>
      <c r="H1467" s="577" t="str">
        <f>VLOOKUP(G1467,'Элементы таксономии'!O:P,2,0)</f>
        <v>ОФР_71101.44111ПоПривлеченнымСредствамНекоммерческихОрганизацийНаходящихсяВГосударственнойКромеФедеральнойСобственности</v>
      </c>
    </row>
    <row r="1468" spans="1:8" ht="33.75">
      <c r="A1468" s="25">
        <v>12</v>
      </c>
      <c r="B1468" s="192" t="s">
        <v>11181</v>
      </c>
      <c r="C1468" s="104">
        <v>44112</v>
      </c>
      <c r="D1468" s="196">
        <v>71101</v>
      </c>
      <c r="F1468" t="str">
        <f t="shared" si="24"/>
        <v>71101.44112</v>
      </c>
      <c r="G1468" t="s">
        <v>26484</v>
      </c>
      <c r="H1468" s="577" t="str">
        <f>VLOOKUP(G1468,'Элементы таксономии'!O:P,2,0)</f>
        <v>ОФР_71101.44112ПоПривлеченнымСредствамНегосударственныхФинансовыхОрганизаций</v>
      </c>
    </row>
    <row r="1469" spans="1:8" ht="33.75">
      <c r="A1469" s="25">
        <v>13</v>
      </c>
      <c r="B1469" s="192" t="s">
        <v>11180</v>
      </c>
      <c r="C1469" s="104">
        <v>44113</v>
      </c>
      <c r="D1469" s="196">
        <v>71101</v>
      </c>
      <c r="F1469" t="str">
        <f t="shared" si="24"/>
        <v>71101.44113</v>
      </c>
      <c r="G1469" t="s">
        <v>26485</v>
      </c>
      <c r="H1469" s="577" t="str">
        <f>VLOOKUP(G1469,'Элементы таксономии'!O:P,2,0)</f>
        <v>ОФР_71101.44113ПоПривлеченнымСредствамНегосударственныхКоммерческихОрганизаций</v>
      </c>
    </row>
    <row r="1470" spans="1:8" ht="33.75">
      <c r="A1470" s="25">
        <v>14</v>
      </c>
      <c r="B1470" s="192" t="s">
        <v>11179</v>
      </c>
      <c r="C1470" s="104">
        <v>44114</v>
      </c>
      <c r="D1470" s="196">
        <v>71101</v>
      </c>
      <c r="F1470" t="str">
        <f t="shared" si="24"/>
        <v>71101.44114</v>
      </c>
      <c r="G1470" t="s">
        <v>26486</v>
      </c>
      <c r="H1470" s="577" t="str">
        <f>VLOOKUP(G1470,'Элементы таксономии'!O:P,2,0)</f>
        <v>ОФР_71101.44114ПоПривлеченнымСредствамНегосударственныхНекоммерческихОрганизаций</v>
      </c>
    </row>
    <row r="1471" spans="1:8" ht="33.75">
      <c r="A1471" s="25">
        <v>15</v>
      </c>
      <c r="B1471" s="192" t="s">
        <v>11178</v>
      </c>
      <c r="C1471" s="104">
        <v>44115</v>
      </c>
      <c r="D1471" s="196">
        <v>71101</v>
      </c>
      <c r="F1471" t="str">
        <f t="shared" si="24"/>
        <v>71101.44115</v>
      </c>
      <c r="G1471" t="s">
        <v>26487</v>
      </c>
      <c r="H1471" s="577" t="str">
        <f>VLOOKUP(G1471,'Элементы таксономии'!O:P,2,0)</f>
        <v>ОФР_71101.44115ПоПривлеченнымСредствамЮридическихЛицНерезидентов</v>
      </c>
    </row>
    <row r="1472" spans="1:8" ht="22.5">
      <c r="A1472" s="25">
        <v>16</v>
      </c>
      <c r="B1472" s="192" t="s">
        <v>11194</v>
      </c>
      <c r="C1472" s="104">
        <v>44116</v>
      </c>
      <c r="D1472" s="196">
        <v>71101</v>
      </c>
      <c r="F1472" t="str">
        <f t="shared" si="24"/>
        <v>71101.44116</v>
      </c>
      <c r="G1472" t="s">
        <v>26488</v>
      </c>
      <c r="H1472" s="577" t="str">
        <f>VLOOKUP(G1472,'Элементы таксономии'!O:P,2,0)</f>
        <v>ОФР_71101.44116ПоПривлеченнымСредствамКредитныхОрганизаций</v>
      </c>
    </row>
    <row r="1473" spans="1:8" ht="22.5">
      <c r="A1473" s="25">
        <v>17</v>
      </c>
      <c r="B1473" s="192" t="s">
        <v>11176</v>
      </c>
      <c r="C1473" s="104">
        <v>44117</v>
      </c>
      <c r="D1473" s="196">
        <v>71101</v>
      </c>
      <c r="F1473" t="str">
        <f t="shared" si="24"/>
        <v>71101.44117</v>
      </c>
      <c r="G1473" t="s">
        <v>26489</v>
      </c>
      <c r="H1473" s="577" t="str">
        <f>VLOOKUP(G1473,'Элементы таксономии'!O:P,2,0)</f>
        <v>ОФР_71101.44117ПоПривлеченнымСредствамБанковНерезидентов</v>
      </c>
    </row>
    <row r="1474" spans="1:8" ht="22.5">
      <c r="A1474" s="25">
        <v>18</v>
      </c>
      <c r="B1474" s="192" t="s">
        <v>11175</v>
      </c>
      <c r="C1474" s="104">
        <v>44118</v>
      </c>
      <c r="D1474" s="196">
        <v>71101</v>
      </c>
      <c r="F1474" t="str">
        <f t="shared" si="24"/>
        <v>71101.44118</v>
      </c>
      <c r="G1474" t="s">
        <v>26490</v>
      </c>
      <c r="H1474" s="577" t="str">
        <f>VLOOKUP(G1474,'Элементы таксономии'!O:P,2,0)</f>
        <v>ОФР_71101.44118ПоПривлеченнымСредствамФизическихЛиц</v>
      </c>
    </row>
    <row r="1475" spans="1:8" ht="33.75">
      <c r="A1475" s="25">
        <v>19</v>
      </c>
      <c r="B1475" s="192" t="s">
        <v>11174</v>
      </c>
      <c r="C1475" s="104">
        <v>44119</v>
      </c>
      <c r="D1475" s="196">
        <v>71101</v>
      </c>
      <c r="F1475" t="str">
        <f t="shared" si="24"/>
        <v>71101.44119</v>
      </c>
      <c r="G1475" t="s">
        <v>26491</v>
      </c>
      <c r="H1475" s="577" t="str">
        <f>VLOOKUP(G1475,'Элементы таксономии'!O:P,2,0)</f>
        <v>ОФР_71101.44119ПоПривлеченнымСредствамФизическихЛицНерезидентов</v>
      </c>
    </row>
    <row r="1476" spans="1:8" ht="22.5">
      <c r="A1476" s="25">
        <v>20</v>
      </c>
      <c r="B1476" s="192" t="s">
        <v>11173</v>
      </c>
      <c r="C1476" s="104">
        <v>44120</v>
      </c>
      <c r="D1476" s="196">
        <v>71101</v>
      </c>
      <c r="F1476" t="str">
        <f t="shared" si="24"/>
        <v>71101.44120</v>
      </c>
      <c r="G1476" t="s">
        <v>26492</v>
      </c>
      <c r="H1476" s="577" t="str">
        <f>VLOOKUP(G1476,'Элементы таксономии'!O:P,2,0)</f>
        <v>ОФР_71101.44120ПоВыпущеннымОблигациям</v>
      </c>
    </row>
    <row r="1477" spans="1:8" ht="22.5">
      <c r="A1477" s="25">
        <v>21</v>
      </c>
      <c r="B1477" s="192" t="s">
        <v>11203</v>
      </c>
      <c r="C1477" s="104">
        <v>44121</v>
      </c>
      <c r="D1477" s="196">
        <v>71101</v>
      </c>
      <c r="F1477" t="str">
        <f t="shared" si="24"/>
        <v>71101.44121</v>
      </c>
      <c r="G1477" t="s">
        <v>26493</v>
      </c>
      <c r="H1477" s="577" t="str">
        <f>VLOOKUP(G1477,'Элементы таксономии'!O:P,2,0)</f>
        <v>ОФР_71101.44121ПоВыпущеннымВекселям</v>
      </c>
    </row>
    <row r="1478" spans="1:8" ht="22.5">
      <c r="A1478" s="25">
        <v>22</v>
      </c>
      <c r="B1478" s="192" t="s">
        <v>11171</v>
      </c>
      <c r="C1478" s="104">
        <v>44122</v>
      </c>
      <c r="D1478" s="196">
        <v>71101</v>
      </c>
      <c r="F1478" t="str">
        <f t="shared" si="24"/>
        <v>71101.44122</v>
      </c>
      <c r="G1478" t="s">
        <v>26494</v>
      </c>
      <c r="H1478" s="577" t="str">
        <f>VLOOKUP(G1478,'Элементы таксономии'!O:P,2,0)</f>
        <v>ОФР_71101.44122ПоВыпущеннымПрочимДолговымЦеннымБумагам</v>
      </c>
    </row>
    <row r="1479" spans="1:8" ht="22.5">
      <c r="A1479" s="25"/>
      <c r="B1479" s="192" t="s">
        <v>11201</v>
      </c>
      <c r="C1479" s="104"/>
      <c r="D1479" s="196"/>
      <c r="H1479" s="577"/>
    </row>
    <row r="1480" spans="1:8" ht="22.5">
      <c r="A1480" s="25">
        <v>1</v>
      </c>
      <c r="B1480" s="192" t="s">
        <v>11192</v>
      </c>
      <c r="C1480" s="104">
        <v>44201</v>
      </c>
      <c r="D1480" s="196">
        <v>71102</v>
      </c>
      <c r="F1480" t="str">
        <f t="shared" si="24"/>
        <v>71102.44201</v>
      </c>
      <c r="G1480" t="s">
        <v>26495</v>
      </c>
      <c r="H1480" s="577" t="str">
        <f>VLOOKUP(G1480,'Элементы таксономии'!O:P,2,0)</f>
        <v>ОФР_71102.44201ПоКредитамПолученнымОтКредитныхОрганизаций</v>
      </c>
    </row>
    <row r="1481" spans="1:8" ht="22.5">
      <c r="A1481" s="25">
        <v>2</v>
      </c>
      <c r="B1481" s="192" t="s">
        <v>11191</v>
      </c>
      <c r="C1481" s="104">
        <v>44202</v>
      </c>
      <c r="D1481" s="196">
        <v>71102</v>
      </c>
      <c r="F1481" t="str">
        <f t="shared" si="24"/>
        <v>71102.44202</v>
      </c>
      <c r="G1481" t="s">
        <v>26496</v>
      </c>
      <c r="H1481" s="577" t="str">
        <f>VLOOKUP(G1481,'Элементы таксономии'!O:P,2,0)</f>
        <v>ОФР_71102.44202ПоКредитамПолученнымОтБанковНерезидентов</v>
      </c>
    </row>
    <row r="1482" spans="1:8" ht="45">
      <c r="A1482" s="25">
        <v>3</v>
      </c>
      <c r="B1482" s="192" t="s">
        <v>11190</v>
      </c>
      <c r="C1482" s="104">
        <v>44203</v>
      </c>
      <c r="D1482" s="196">
        <v>71102</v>
      </c>
      <c r="F1482" t="str">
        <f t="shared" si="24"/>
        <v>71102.44203</v>
      </c>
      <c r="G1482" t="s">
        <v>26497</v>
      </c>
      <c r="H1482" s="577" t="str">
        <f>VLOOKUP(G1482,'Элементы таксономии'!O:P,2,0)</f>
        <v>ОФР_71102.44203ПоПривлеченнымСредствамФинансовыхОргановСубъектовРоссийскойФедерацииИОргановМестногоСамоуправления</v>
      </c>
    </row>
    <row r="1483" spans="1:8" ht="45">
      <c r="A1483" s="25">
        <v>4</v>
      </c>
      <c r="B1483" s="192" t="s">
        <v>11189</v>
      </c>
      <c r="C1483" s="104">
        <v>44204</v>
      </c>
      <c r="D1483" s="196">
        <v>71102</v>
      </c>
      <c r="F1483" t="str">
        <f t="shared" si="24"/>
        <v>71102.44204</v>
      </c>
      <c r="G1483" t="s">
        <v>26498</v>
      </c>
      <c r="H1483" s="577" t="str">
        <f>VLOOKUP(G1483,'Элементы таксономии'!O:P,2,0)</f>
        <v>ОФР_71102.44204ПоПривлеченнымСредствамГосударственныхВнебюджетныхФондовРоссийскойФедерации</v>
      </c>
    </row>
    <row r="1484" spans="1:8" ht="45">
      <c r="A1484" s="25">
        <v>5</v>
      </c>
      <c r="B1484" s="192" t="s">
        <v>11188</v>
      </c>
      <c r="C1484" s="104">
        <v>44205</v>
      </c>
      <c r="D1484" s="196">
        <v>71102</v>
      </c>
      <c r="F1484" t="str">
        <f t="shared" si="24"/>
        <v>71102.44205</v>
      </c>
      <c r="G1484" t="s">
        <v>26499</v>
      </c>
      <c r="H1484" s="577" t="str">
        <f>VLOOKUP(G1484,'Элементы таксономии'!O:P,2,0)</f>
        <v>ОФР_71102.44205ПоПривлеченнымСредствамВнебюджетныхФондовСубъектовРоссийскойФедерацииИОргановМестногоСамоуправления</v>
      </c>
    </row>
    <row r="1485" spans="1:8" ht="45">
      <c r="A1485" s="25">
        <v>6</v>
      </c>
      <c r="B1485" s="192" t="s">
        <v>11187</v>
      </c>
      <c r="C1485" s="104">
        <v>44206</v>
      </c>
      <c r="D1485" s="196">
        <v>71102</v>
      </c>
      <c r="F1485" t="str">
        <f t="shared" si="24"/>
        <v>71102.44206</v>
      </c>
      <c r="G1485" t="s">
        <v>26500</v>
      </c>
      <c r="H1485" s="577" t="str">
        <f>VLOOKUP(G1485,'Элементы таксономии'!O:P,2,0)</f>
        <v>ОФР_71102.44206ПоПривлеченнымСредствамФинансовыхОрганизацийНаходящихсяВФедеральнойСобственности</v>
      </c>
    </row>
    <row r="1486" spans="1:8" ht="45">
      <c r="A1486" s="25">
        <v>7</v>
      </c>
      <c r="B1486" s="192" t="s">
        <v>11186</v>
      </c>
      <c r="C1486" s="104">
        <v>44207</v>
      </c>
      <c r="D1486" s="196">
        <v>71102</v>
      </c>
      <c r="F1486" t="str">
        <f t="shared" si="24"/>
        <v>71102.44207</v>
      </c>
      <c r="G1486" t="s">
        <v>26501</v>
      </c>
      <c r="H1486" s="577" t="str">
        <f>VLOOKUP(G1486,'Элементы таксономии'!O:P,2,0)</f>
        <v>ОФР_71102.44207ПоПривлеченнымСредствамКоммерческихОрганизацийНаходящихсяВФедеральнойСобственности</v>
      </c>
    </row>
    <row r="1487" spans="1:8" ht="45">
      <c r="A1487" s="25">
        <v>8</v>
      </c>
      <c r="B1487" s="192" t="s">
        <v>11185</v>
      </c>
      <c r="C1487" s="104">
        <v>44208</v>
      </c>
      <c r="D1487" s="196">
        <v>71102</v>
      </c>
      <c r="F1487" t="str">
        <f t="shared" si="24"/>
        <v>71102.44208</v>
      </c>
      <c r="G1487" t="s">
        <v>26502</v>
      </c>
      <c r="H1487" s="577" t="str">
        <f>VLOOKUP(G1487,'Элементы таксономии'!O:P,2,0)</f>
        <v>ОФР_71102.44208ПоПривлеченнымСредствамНекоммерческихОрганизацийНаходящихсяВФедеральнойСобственности</v>
      </c>
    </row>
    <row r="1488" spans="1:8" ht="45">
      <c r="A1488" s="25">
        <v>9</v>
      </c>
      <c r="B1488" s="192" t="s">
        <v>11184</v>
      </c>
      <c r="C1488" s="104">
        <v>44209</v>
      </c>
      <c r="D1488" s="196">
        <v>71102</v>
      </c>
      <c r="F1488" t="str">
        <f t="shared" si="24"/>
        <v>71102.44209</v>
      </c>
      <c r="G1488" t="s">
        <v>26503</v>
      </c>
      <c r="H1488" s="577" t="str">
        <f>VLOOKUP(G1488,'Элементы таксономии'!O:P,2,0)</f>
        <v>ОФР_71102.44209ПоПривлеченнымСредствамФинансовыхОрганизацийНаходящихсяВГосударственнойКромеФедеральнойСобственности</v>
      </c>
    </row>
    <row r="1489" spans="1:8" ht="45">
      <c r="A1489" s="25">
        <v>10</v>
      </c>
      <c r="B1489" s="192" t="s">
        <v>11183</v>
      </c>
      <c r="C1489" s="104">
        <v>44210</v>
      </c>
      <c r="D1489" s="196">
        <v>71102</v>
      </c>
      <c r="F1489" t="str">
        <f t="shared" si="24"/>
        <v>71102.44210</v>
      </c>
      <c r="G1489" t="s">
        <v>26504</v>
      </c>
      <c r="H1489" s="577" t="str">
        <f>VLOOKUP(G1489,'Элементы таксономии'!O:P,2,0)</f>
        <v>ОФР_71102.44210ПоПривлеченнымСредствамКоммерческихОрганизацийНаходящихсяВГосударственнойКромеФедеральнойСобственности</v>
      </c>
    </row>
    <row r="1490" spans="1:8" ht="45">
      <c r="A1490" s="25">
        <v>11</v>
      </c>
      <c r="B1490" s="192" t="s">
        <v>11182</v>
      </c>
      <c r="C1490" s="104">
        <v>44211</v>
      </c>
      <c r="D1490" s="196">
        <v>71102</v>
      </c>
      <c r="F1490" t="str">
        <f t="shared" si="24"/>
        <v>71102.44211</v>
      </c>
      <c r="G1490" t="s">
        <v>26505</v>
      </c>
      <c r="H1490" s="577" t="str">
        <f>VLOOKUP(G1490,'Элементы таксономии'!O:P,2,0)</f>
        <v>ОФР_71102.44211ПоПривлеченнымСредствамНекоммерческихОрганизацийНаходящихсяВГосударственнойКромеФедеральнойСобственности</v>
      </c>
    </row>
    <row r="1491" spans="1:8" ht="33.75">
      <c r="A1491" s="25">
        <v>12</v>
      </c>
      <c r="B1491" s="192" t="s">
        <v>11181</v>
      </c>
      <c r="C1491" s="104">
        <v>44212</v>
      </c>
      <c r="D1491" s="196">
        <v>71102</v>
      </c>
      <c r="F1491" t="str">
        <f t="shared" si="24"/>
        <v>71102.44212</v>
      </c>
      <c r="G1491" t="s">
        <v>26506</v>
      </c>
      <c r="H1491" s="577" t="str">
        <f>VLOOKUP(G1491,'Элементы таксономии'!O:P,2,0)</f>
        <v>ОФР_71102.44212ПоПривлеченнымСредствамНегосударственныхФинансовыхОрганизаций</v>
      </c>
    </row>
    <row r="1492" spans="1:8" ht="33.75">
      <c r="A1492" s="25">
        <v>13</v>
      </c>
      <c r="B1492" s="192" t="s">
        <v>11180</v>
      </c>
      <c r="C1492" s="104">
        <v>44213</v>
      </c>
      <c r="D1492" s="196">
        <v>71102</v>
      </c>
      <c r="F1492" t="str">
        <f t="shared" si="24"/>
        <v>71102.44213</v>
      </c>
      <c r="G1492" t="s">
        <v>26507</v>
      </c>
      <c r="H1492" s="577" t="str">
        <f>VLOOKUP(G1492,'Элементы таксономии'!O:P,2,0)</f>
        <v>ОФР_71102.44213ПоПривлеченнымСредствамНегосударственныхКоммерческихОрганизаций</v>
      </c>
    </row>
    <row r="1493" spans="1:8" ht="33.75">
      <c r="A1493" s="25">
        <v>14</v>
      </c>
      <c r="B1493" s="192" t="s">
        <v>11179</v>
      </c>
      <c r="C1493" s="104">
        <v>44214</v>
      </c>
      <c r="D1493" s="196">
        <v>71102</v>
      </c>
      <c r="F1493" t="str">
        <f t="shared" si="24"/>
        <v>71102.44214</v>
      </c>
      <c r="G1493" t="s">
        <v>26508</v>
      </c>
      <c r="H1493" s="577" t="str">
        <f>VLOOKUP(G1493,'Элементы таксономии'!O:P,2,0)</f>
        <v>ОФР_71102.44214ПоПривлеченнымСредствамНегосударственныхНекоммерческихОрганизаций</v>
      </c>
    </row>
    <row r="1494" spans="1:8" ht="33.75">
      <c r="A1494" s="25">
        <v>15</v>
      </c>
      <c r="B1494" s="192" t="s">
        <v>11178</v>
      </c>
      <c r="C1494" s="104">
        <v>44215</v>
      </c>
      <c r="D1494" s="196">
        <v>71102</v>
      </c>
      <c r="F1494" t="str">
        <f t="shared" si="24"/>
        <v>71102.44215</v>
      </c>
      <c r="G1494" t="s">
        <v>26509</v>
      </c>
      <c r="H1494" s="577" t="str">
        <f>VLOOKUP(G1494,'Элементы таксономии'!O:P,2,0)</f>
        <v>ОФР_71102.44215ПоПривлеченнымСредствамЮридическихЛицНерезидентов</v>
      </c>
    </row>
    <row r="1495" spans="1:8" ht="33.75">
      <c r="A1495" s="25">
        <v>16</v>
      </c>
      <c r="B1495" s="192" t="s">
        <v>11200</v>
      </c>
      <c r="C1495" s="104">
        <v>44216</v>
      </c>
      <c r="D1495" s="196">
        <v>71102</v>
      </c>
      <c r="F1495" t="str">
        <f t="shared" si="24"/>
        <v>71102.44216</v>
      </c>
      <c r="G1495" t="s">
        <v>26510</v>
      </c>
      <c r="H1495" s="577" t="str">
        <f>VLOOKUP(G1495,'Элементы таксономии'!O:P,2,0)</f>
        <v>ОФР_71102.44216ПоПривлеченнымСредствамКромеКредитовКредитныхОрганизаций</v>
      </c>
    </row>
    <row r="1496" spans="1:8" ht="33.75">
      <c r="A1496" s="25">
        <v>17</v>
      </c>
      <c r="B1496" s="192" t="s">
        <v>11199</v>
      </c>
      <c r="C1496" s="104">
        <v>44217</v>
      </c>
      <c r="D1496" s="196">
        <v>71102</v>
      </c>
      <c r="F1496" t="str">
        <f t="shared" si="24"/>
        <v>71102.44217</v>
      </c>
      <c r="G1496" t="s">
        <v>26511</v>
      </c>
      <c r="H1496" s="577" t="str">
        <f>VLOOKUP(G1496,'Элементы таксономии'!O:P,2,0)</f>
        <v>ОФР_71102.44217ПоПривлеченнымСредствамКромеКредитовБанковНерезидентов</v>
      </c>
    </row>
    <row r="1497" spans="1:8" ht="22.5">
      <c r="A1497" s="25">
        <v>18</v>
      </c>
      <c r="B1497" s="192" t="s">
        <v>11175</v>
      </c>
      <c r="C1497" s="104">
        <v>44218</v>
      </c>
      <c r="D1497" s="196">
        <v>71102</v>
      </c>
      <c r="F1497" t="str">
        <f t="shared" si="24"/>
        <v>71102.44218</v>
      </c>
      <c r="G1497" t="s">
        <v>26512</v>
      </c>
      <c r="H1497" s="577" t="str">
        <f>VLOOKUP(G1497,'Элементы таксономии'!O:P,2,0)</f>
        <v>ОФР_71102.44218ПоПривлеченнымСредствамФизическихЛиц</v>
      </c>
    </row>
    <row r="1498" spans="1:8" ht="33.75">
      <c r="A1498" s="25">
        <v>19</v>
      </c>
      <c r="B1498" s="192" t="s">
        <v>11174</v>
      </c>
      <c r="C1498" s="104">
        <v>44219</v>
      </c>
      <c r="D1498" s="196">
        <v>71102</v>
      </c>
      <c r="F1498" t="str">
        <f t="shared" si="24"/>
        <v>71102.44219</v>
      </c>
      <c r="G1498" t="s">
        <v>26513</v>
      </c>
      <c r="H1498" s="577" t="str">
        <f>VLOOKUP(G1498,'Элементы таксономии'!O:P,2,0)</f>
        <v>ОФР_71102.44219ПоПривлеченнымСредствамФизическихЛицНерезидентов</v>
      </c>
    </row>
    <row r="1499" spans="1:8" ht="22.5">
      <c r="A1499" s="25">
        <v>20</v>
      </c>
      <c r="B1499" s="192" t="s">
        <v>11173</v>
      </c>
      <c r="C1499" s="104">
        <v>44220</v>
      </c>
      <c r="D1499" s="196">
        <v>71102</v>
      </c>
      <c r="F1499" t="str">
        <f t="shared" si="24"/>
        <v>71102.44220</v>
      </c>
      <c r="G1499" t="s">
        <v>26514</v>
      </c>
      <c r="H1499" s="577" t="str">
        <f>VLOOKUP(G1499,'Элементы таксономии'!O:P,2,0)</f>
        <v>ОФР_71102.44220ПоВыпущеннымОблигациям</v>
      </c>
    </row>
    <row r="1500" spans="1:8" ht="22.5">
      <c r="A1500" s="25">
        <v>21</v>
      </c>
      <c r="B1500" s="192" t="s">
        <v>11172</v>
      </c>
      <c r="C1500" s="104">
        <v>44221</v>
      </c>
      <c r="D1500" s="196">
        <v>71102</v>
      </c>
      <c r="F1500" t="str">
        <f t="shared" si="24"/>
        <v>71102.44221</v>
      </c>
      <c r="G1500" t="s">
        <v>26515</v>
      </c>
      <c r="H1500" s="577" t="str">
        <f>VLOOKUP(G1500,'Элементы таксономии'!O:P,2,0)</f>
        <v>ОФР_71102.44221ПоВыпущеннымВекселям</v>
      </c>
    </row>
    <row r="1501" spans="1:8" ht="22.5">
      <c r="A1501" s="25">
        <v>22</v>
      </c>
      <c r="B1501" s="192" t="s">
        <v>11171</v>
      </c>
      <c r="C1501" s="104">
        <v>44222</v>
      </c>
      <c r="D1501" s="196">
        <v>71102</v>
      </c>
      <c r="F1501" t="str">
        <f t="shared" si="24"/>
        <v>71102.44222</v>
      </c>
      <c r="G1501" t="s">
        <v>26516</v>
      </c>
      <c r="H1501" s="577" t="str">
        <f>VLOOKUP(G1501,'Элементы таксономии'!O:P,2,0)</f>
        <v>ОФР_71102.44222ПоВыпущеннымПрочимДолговымЦеннымБумагам</v>
      </c>
    </row>
    <row r="1502" spans="1:8">
      <c r="A1502" s="25"/>
      <c r="B1502" s="192" t="s">
        <v>11198</v>
      </c>
      <c r="C1502" s="104"/>
      <c r="D1502" s="196"/>
      <c r="H1502" s="577"/>
    </row>
    <row r="1503" spans="1:8" ht="22.5">
      <c r="A1503" s="25">
        <v>1</v>
      </c>
      <c r="B1503" s="192" t="s">
        <v>11173</v>
      </c>
      <c r="C1503" s="104">
        <v>44301</v>
      </c>
      <c r="D1503" s="196">
        <v>71104</v>
      </c>
      <c r="F1503" t="str">
        <f t="shared" si="24"/>
        <v>71104.44301</v>
      </c>
      <c r="G1503" t="s">
        <v>26517</v>
      </c>
      <c r="H1503" s="577" t="str">
        <f>VLOOKUP(G1503,'Элементы таксономии'!O:P,2,0)</f>
        <v>ОФР_71104.44301ПоВыпущеннымОблигациям</v>
      </c>
    </row>
    <row r="1504" spans="1:8" ht="22.5">
      <c r="A1504" s="25">
        <v>2</v>
      </c>
      <c r="B1504" s="192" t="s">
        <v>11172</v>
      </c>
      <c r="C1504" s="104">
        <v>44302</v>
      </c>
      <c r="D1504" s="196">
        <v>71104</v>
      </c>
      <c r="F1504" t="str">
        <f t="shared" si="24"/>
        <v>71104.44302</v>
      </c>
      <c r="G1504" t="s">
        <v>26518</v>
      </c>
      <c r="H1504" s="577" t="str">
        <f>VLOOKUP(G1504,'Элементы таксономии'!O:P,2,0)</f>
        <v>ОФР_71104.44302ПоВыпущеннымВекселям</v>
      </c>
    </row>
    <row r="1505" spans="1:8" ht="22.5">
      <c r="A1505" s="25">
        <v>3</v>
      </c>
      <c r="B1505" s="192" t="s">
        <v>11171</v>
      </c>
      <c r="C1505" s="104">
        <v>44303</v>
      </c>
      <c r="D1505" s="196">
        <v>71104</v>
      </c>
      <c r="F1505" t="str">
        <f t="shared" si="24"/>
        <v>71104.44303</v>
      </c>
      <c r="G1505" t="s">
        <v>26519</v>
      </c>
      <c r="H1505" s="577" t="str">
        <f>VLOOKUP(G1505,'Элементы таксономии'!O:P,2,0)</f>
        <v>ОФР_71104.44303ПоВыпущеннымПрочимДолговымЦеннымБумагам</v>
      </c>
    </row>
    <row r="1506" spans="1:8" ht="45">
      <c r="A1506" s="25"/>
      <c r="B1506" s="192" t="s">
        <v>11197</v>
      </c>
      <c r="C1506" s="104"/>
      <c r="D1506" s="196"/>
      <c r="H1506" s="577"/>
    </row>
    <row r="1507" spans="1:8">
      <c r="A1507" s="25"/>
      <c r="B1507" s="192" t="s">
        <v>11196</v>
      </c>
      <c r="C1507" s="104"/>
      <c r="D1507" s="196"/>
      <c r="H1507" s="577"/>
    </row>
    <row r="1508" spans="1:8" ht="22.5">
      <c r="A1508" s="25">
        <v>1</v>
      </c>
      <c r="B1508" s="192" t="s">
        <v>11192</v>
      </c>
      <c r="C1508" s="104">
        <v>44401</v>
      </c>
      <c r="D1508" s="196">
        <v>71103</v>
      </c>
      <c r="F1508" t="str">
        <f t="shared" si="24"/>
        <v>71103.44401</v>
      </c>
      <c r="G1508" t="s">
        <v>26520</v>
      </c>
      <c r="H1508" s="577" t="str">
        <f>VLOOKUP(G1508,'Элементы таксономии'!O:P,2,0)</f>
        <v>ОФР_71103.44401ПоКредитамПолученнымОтКредитныхОрганизаций</v>
      </c>
    </row>
    <row r="1509" spans="1:8" ht="22.5">
      <c r="A1509" s="25">
        <v>2</v>
      </c>
      <c r="B1509" s="192" t="s">
        <v>11191</v>
      </c>
      <c r="C1509" s="104">
        <v>44402</v>
      </c>
      <c r="D1509" s="196">
        <v>71103</v>
      </c>
      <c r="F1509" t="str">
        <f t="shared" ref="F1509:F1572" si="25">CONCATENATE(D1509,".",C1509)</f>
        <v>71103.44402</v>
      </c>
      <c r="G1509" t="s">
        <v>26521</v>
      </c>
      <c r="H1509" s="577" t="str">
        <f>VLOOKUP(G1509,'Элементы таксономии'!O:P,2,0)</f>
        <v>ОФР_71103.44402ПоКредитамПолученнымОтБанковНерезидентов</v>
      </c>
    </row>
    <row r="1510" spans="1:8" ht="45">
      <c r="A1510" s="25">
        <v>3</v>
      </c>
      <c r="B1510" s="192" t="s">
        <v>11190</v>
      </c>
      <c r="C1510" s="104">
        <v>44403</v>
      </c>
      <c r="D1510" s="196">
        <v>71103</v>
      </c>
      <c r="F1510" t="str">
        <f t="shared" si="25"/>
        <v>71103.44403</v>
      </c>
      <c r="G1510" t="s">
        <v>26522</v>
      </c>
      <c r="H1510" s="577" t="str">
        <f>VLOOKUP(G1510,'Элементы таксономии'!O:P,2,0)</f>
        <v>ОФР_71103.44403ПоПривлеченнымСредствамФинансовыхОргановСубъектовРоссийскойФедерацииИОргановМестногоСамоуправления</v>
      </c>
    </row>
    <row r="1511" spans="1:8" ht="45">
      <c r="A1511" s="25">
        <v>4</v>
      </c>
      <c r="B1511" s="192" t="s">
        <v>11195</v>
      </c>
      <c r="C1511" s="104">
        <v>44404</v>
      </c>
      <c r="D1511" s="196">
        <v>71103</v>
      </c>
      <c r="F1511" t="str">
        <f t="shared" si="25"/>
        <v>71103.44404</v>
      </c>
      <c r="G1511" t="s">
        <v>26523</v>
      </c>
      <c r="H1511" s="577" t="str">
        <f>VLOOKUP(G1511,'Элементы таксономии'!O:P,2,0)</f>
        <v>ОФР_71103.44404ПоПривлеченнымСредствамГосударственныхВнебюджетныхФондовРоссийскойФедерации</v>
      </c>
    </row>
    <row r="1512" spans="1:8" ht="45">
      <c r="A1512" s="25">
        <v>5</v>
      </c>
      <c r="B1512" s="192" t="s">
        <v>11188</v>
      </c>
      <c r="C1512" s="104">
        <v>44405</v>
      </c>
      <c r="D1512" s="196">
        <v>71103</v>
      </c>
      <c r="F1512" t="str">
        <f t="shared" si="25"/>
        <v>71103.44405</v>
      </c>
      <c r="G1512" t="s">
        <v>26524</v>
      </c>
      <c r="H1512" s="577" t="str">
        <f>VLOOKUP(G1512,'Элементы таксономии'!O:P,2,0)</f>
        <v>ОФР_71103.44405ПоПривлеченнымСредствамВнебюджетныхФондовСубъектовРоссийскойФедерацииИОргановМестногоСамоуправления</v>
      </c>
    </row>
    <row r="1513" spans="1:8" ht="45">
      <c r="A1513" s="25">
        <v>6</v>
      </c>
      <c r="B1513" s="192" t="s">
        <v>11187</v>
      </c>
      <c r="C1513" s="104">
        <v>44406</v>
      </c>
      <c r="D1513" s="196">
        <v>71103</v>
      </c>
      <c r="F1513" t="str">
        <f t="shared" si="25"/>
        <v>71103.44406</v>
      </c>
      <c r="G1513" t="s">
        <v>26525</v>
      </c>
      <c r="H1513" s="577" t="str">
        <f>VLOOKUP(G1513,'Элементы таксономии'!O:P,2,0)</f>
        <v>ОФР_71103.44406ПоПривлеченнымСредствамФинансовыхОрганизацийНаходящихсяВФедеральнойСобственности</v>
      </c>
    </row>
    <row r="1514" spans="1:8" ht="45">
      <c r="A1514" s="25">
        <v>7</v>
      </c>
      <c r="B1514" s="192" t="s">
        <v>11186</v>
      </c>
      <c r="C1514" s="104">
        <v>44407</v>
      </c>
      <c r="D1514" s="196">
        <v>71103</v>
      </c>
      <c r="F1514" t="str">
        <f t="shared" si="25"/>
        <v>71103.44407</v>
      </c>
      <c r="G1514" t="s">
        <v>26526</v>
      </c>
      <c r="H1514" s="577" t="str">
        <f>VLOOKUP(G1514,'Элементы таксономии'!O:P,2,0)</f>
        <v>ОФР_71103.44407ПоПривлеченнымСредствамКоммерческихОрганизацийНаходящихсяВФедеральнойСобственности</v>
      </c>
    </row>
    <row r="1515" spans="1:8" ht="45">
      <c r="A1515" s="25">
        <v>8</v>
      </c>
      <c r="B1515" s="192" t="s">
        <v>11185</v>
      </c>
      <c r="C1515" s="104">
        <v>44408</v>
      </c>
      <c r="D1515" s="196">
        <v>71103</v>
      </c>
      <c r="F1515" t="str">
        <f t="shared" si="25"/>
        <v>71103.44408</v>
      </c>
      <c r="G1515" t="s">
        <v>26527</v>
      </c>
      <c r="H1515" s="577" t="str">
        <f>VLOOKUP(G1515,'Элементы таксономии'!O:P,2,0)</f>
        <v>ОФР_71103.44408ПоПривлеченнымСредствамНекоммерческихОрганизацийНаходящихсяВФедеральнойСобственности</v>
      </c>
    </row>
    <row r="1516" spans="1:8" ht="45">
      <c r="A1516" s="25">
        <v>9</v>
      </c>
      <c r="B1516" s="192" t="s">
        <v>11184</v>
      </c>
      <c r="C1516" s="104">
        <v>44409</v>
      </c>
      <c r="D1516" s="196">
        <v>71103</v>
      </c>
      <c r="F1516" t="str">
        <f t="shared" si="25"/>
        <v>71103.44409</v>
      </c>
      <c r="G1516" t="s">
        <v>26528</v>
      </c>
      <c r="H1516" s="577" t="str">
        <f>VLOOKUP(G1516,'Элементы таксономии'!O:P,2,0)</f>
        <v>ОФР_71103.44409ПоПривлеченнымСредствамФинансовыхОрганизацийНаходящихсяВГосударственнойКромеФедеральнойСобственности</v>
      </c>
    </row>
    <row r="1517" spans="1:8" ht="45">
      <c r="A1517" s="25">
        <v>10</v>
      </c>
      <c r="B1517" s="192" t="s">
        <v>11183</v>
      </c>
      <c r="C1517" s="104">
        <v>44410</v>
      </c>
      <c r="D1517" s="196">
        <v>71103</v>
      </c>
      <c r="F1517" t="str">
        <f t="shared" si="25"/>
        <v>71103.44410</v>
      </c>
      <c r="G1517" t="s">
        <v>26529</v>
      </c>
      <c r="H1517" s="577" t="str">
        <f>VLOOKUP(G1517,'Элементы таксономии'!O:P,2,0)</f>
        <v>ОФР_71103.44410ПоПривлеченнымСредствамКоммерческихОрганизацийНаходящихсяВГосударственнойКромеФедеральнойСобственности</v>
      </c>
    </row>
    <row r="1518" spans="1:8" ht="45">
      <c r="A1518" s="25">
        <v>11</v>
      </c>
      <c r="B1518" s="192" t="s">
        <v>11182</v>
      </c>
      <c r="C1518" s="104">
        <v>44411</v>
      </c>
      <c r="D1518" s="196">
        <v>71103</v>
      </c>
      <c r="F1518" t="str">
        <f t="shared" si="25"/>
        <v>71103.44411</v>
      </c>
      <c r="G1518" t="s">
        <v>26530</v>
      </c>
      <c r="H1518" s="577" t="str">
        <f>VLOOKUP(G1518,'Элементы таксономии'!O:P,2,0)</f>
        <v>ОФР_71103.44411ПоПривлеченнымСредствамНекоммерческихОрганизацийНаходящихсяВГосударственнойКромеФедеральнойСобственности</v>
      </c>
    </row>
    <row r="1519" spans="1:8" ht="33.75">
      <c r="A1519" s="25">
        <v>12</v>
      </c>
      <c r="B1519" s="192" t="s">
        <v>11181</v>
      </c>
      <c r="C1519" s="104">
        <v>44412</v>
      </c>
      <c r="D1519" s="196">
        <v>71103</v>
      </c>
      <c r="F1519" t="str">
        <f t="shared" si="25"/>
        <v>71103.44412</v>
      </c>
      <c r="G1519" t="s">
        <v>26531</v>
      </c>
      <c r="H1519" s="577" t="str">
        <f>VLOOKUP(G1519,'Элементы таксономии'!O:P,2,0)</f>
        <v>ОФР_71103.44412ПоПривлеченнымСредствамНегосударственныхФинансовыхОрганизаций</v>
      </c>
    </row>
    <row r="1520" spans="1:8" ht="33.75">
      <c r="A1520" s="25">
        <v>13</v>
      </c>
      <c r="B1520" s="192" t="s">
        <v>11180</v>
      </c>
      <c r="C1520" s="104">
        <v>44413</v>
      </c>
      <c r="D1520" s="196">
        <v>71103</v>
      </c>
      <c r="F1520" t="str">
        <f t="shared" si="25"/>
        <v>71103.44413</v>
      </c>
      <c r="G1520" t="s">
        <v>26532</v>
      </c>
      <c r="H1520" s="577" t="str">
        <f>VLOOKUP(G1520,'Элементы таксономии'!O:P,2,0)</f>
        <v>ОФР_71103.44413ПоПривлеченнымСредствамНегосударственныхКоммерческихОрганизаций</v>
      </c>
    </row>
    <row r="1521" spans="1:8" ht="33.75">
      <c r="A1521" s="25">
        <v>14</v>
      </c>
      <c r="B1521" s="192" t="s">
        <v>11179</v>
      </c>
      <c r="C1521" s="104">
        <v>44414</v>
      </c>
      <c r="D1521" s="196">
        <v>71103</v>
      </c>
      <c r="F1521" t="str">
        <f t="shared" si="25"/>
        <v>71103.44414</v>
      </c>
      <c r="G1521" t="s">
        <v>26533</v>
      </c>
      <c r="H1521" s="577" t="str">
        <f>VLOOKUP(G1521,'Элементы таксономии'!O:P,2,0)</f>
        <v>ОФР_71103.44414ПоПривлеченнымСредствамНегосударственныхНекоммерческихОрганизаций</v>
      </c>
    </row>
    <row r="1522" spans="1:8" ht="33.75">
      <c r="A1522" s="25">
        <v>15</v>
      </c>
      <c r="B1522" s="192" t="s">
        <v>11178</v>
      </c>
      <c r="C1522" s="104">
        <v>44415</v>
      </c>
      <c r="D1522" s="196">
        <v>71103</v>
      </c>
      <c r="F1522" t="str">
        <f t="shared" si="25"/>
        <v>71103.44415</v>
      </c>
      <c r="G1522" t="s">
        <v>26534</v>
      </c>
      <c r="H1522" s="577" t="str">
        <f>VLOOKUP(G1522,'Элементы таксономии'!O:P,2,0)</f>
        <v>ОФР_71103.44415ПоПривлеченнымСредствамЮридическихЛицНерезидентов</v>
      </c>
    </row>
    <row r="1523" spans="1:8" ht="22.5">
      <c r="A1523" s="25">
        <v>16</v>
      </c>
      <c r="B1523" s="192" t="s">
        <v>11194</v>
      </c>
      <c r="C1523" s="104">
        <v>44416</v>
      </c>
      <c r="D1523" s="196">
        <v>71103</v>
      </c>
      <c r="F1523" t="str">
        <f t="shared" si="25"/>
        <v>71103.44416</v>
      </c>
      <c r="G1523" t="s">
        <v>26535</v>
      </c>
      <c r="H1523" s="577" t="str">
        <f>VLOOKUP(G1523,'Элементы таксономии'!O:P,2,0)</f>
        <v>ОФР_71103.44416ПоПривлеченнымСредствамКредитныхОрганизаций</v>
      </c>
    </row>
    <row r="1524" spans="1:8" ht="22.5">
      <c r="A1524" s="25">
        <v>17</v>
      </c>
      <c r="B1524" s="192" t="s">
        <v>11176</v>
      </c>
      <c r="C1524" s="104">
        <v>44417</v>
      </c>
      <c r="D1524" s="196">
        <v>71103</v>
      </c>
      <c r="F1524" t="str">
        <f t="shared" si="25"/>
        <v>71103.44417</v>
      </c>
      <c r="G1524" t="s">
        <v>26536</v>
      </c>
      <c r="H1524" s="577" t="str">
        <f>VLOOKUP(G1524,'Элементы таксономии'!O:P,2,0)</f>
        <v>ОФР_71103.44417ПоПривлеченнымСредствамБанковНерезидентов</v>
      </c>
    </row>
    <row r="1525" spans="1:8" ht="22.5">
      <c r="A1525" s="25">
        <v>18</v>
      </c>
      <c r="B1525" s="192" t="s">
        <v>11175</v>
      </c>
      <c r="C1525" s="104">
        <v>44418</v>
      </c>
      <c r="D1525" s="196">
        <v>71103</v>
      </c>
      <c r="F1525" t="str">
        <f t="shared" si="25"/>
        <v>71103.44418</v>
      </c>
      <c r="G1525" t="s">
        <v>26537</v>
      </c>
      <c r="H1525" s="577" t="str">
        <f>VLOOKUP(G1525,'Элементы таксономии'!O:P,2,0)</f>
        <v>ОФР_71103.44418ПоПривлеченнымСредствамФизическихЛиц</v>
      </c>
    </row>
    <row r="1526" spans="1:8" ht="33.75">
      <c r="A1526" s="25">
        <v>19</v>
      </c>
      <c r="B1526" s="192" t="s">
        <v>11174</v>
      </c>
      <c r="C1526" s="104">
        <v>44419</v>
      </c>
      <c r="D1526" s="196">
        <v>71103</v>
      </c>
      <c r="F1526" t="str">
        <f t="shared" si="25"/>
        <v>71103.44419</v>
      </c>
      <c r="G1526" t="s">
        <v>26538</v>
      </c>
      <c r="H1526" s="577" t="str">
        <f>VLOOKUP(G1526,'Элементы таксономии'!O:P,2,0)</f>
        <v>ОФР_71103.44419ПоПривлеченнымСредствамФизическихЛицНерезидентов</v>
      </c>
    </row>
    <row r="1527" spans="1:8" ht="22.5">
      <c r="A1527" s="25">
        <v>20</v>
      </c>
      <c r="B1527" s="192" t="s">
        <v>11173</v>
      </c>
      <c r="C1527" s="104">
        <v>44420</v>
      </c>
      <c r="D1527" s="196">
        <v>71103</v>
      </c>
      <c r="F1527" t="str">
        <f t="shared" si="25"/>
        <v>71103.44420</v>
      </c>
      <c r="G1527" t="s">
        <v>26539</v>
      </c>
      <c r="H1527" s="577" t="str">
        <f>VLOOKUP(G1527,'Элементы таксономии'!O:P,2,0)</f>
        <v>ОФР_71103.44420ПоВыпущеннымОблигациям</v>
      </c>
    </row>
    <row r="1528" spans="1:8" ht="22.5">
      <c r="A1528" s="25">
        <v>21</v>
      </c>
      <c r="B1528" s="192" t="s">
        <v>11172</v>
      </c>
      <c r="C1528" s="104">
        <v>44421</v>
      </c>
      <c r="D1528" s="196">
        <v>71103</v>
      </c>
      <c r="F1528" t="str">
        <f t="shared" si="25"/>
        <v>71103.44421</v>
      </c>
      <c r="G1528" t="s">
        <v>26540</v>
      </c>
      <c r="H1528" s="577" t="str">
        <f>VLOOKUP(G1528,'Элементы таксономии'!O:P,2,0)</f>
        <v>ОФР_71103.44421ПоВыпущеннымВекселям</v>
      </c>
    </row>
    <row r="1529" spans="1:8" ht="22.5">
      <c r="A1529" s="25">
        <v>22</v>
      </c>
      <c r="B1529" s="192" t="s">
        <v>11171</v>
      </c>
      <c r="C1529" s="104">
        <v>44422</v>
      </c>
      <c r="D1529" s="196">
        <v>71103</v>
      </c>
      <c r="F1529" t="str">
        <f t="shared" si="25"/>
        <v>71103.44422</v>
      </c>
      <c r="G1529" t="s">
        <v>26541</v>
      </c>
      <c r="H1529" s="577" t="str">
        <f>VLOOKUP(G1529,'Элементы таксономии'!O:P,2,0)</f>
        <v>ОФР_71103.44422ПоВыпущеннымПрочимДолговымЦеннымБумагам</v>
      </c>
    </row>
    <row r="1530" spans="1:8" ht="56.25">
      <c r="A1530" s="25"/>
      <c r="B1530" s="192" t="s">
        <v>11193</v>
      </c>
      <c r="C1530" s="104"/>
      <c r="D1530" s="196"/>
      <c r="H1530" s="577"/>
    </row>
    <row r="1531" spans="1:8" ht="22.5">
      <c r="A1531" s="25">
        <v>1</v>
      </c>
      <c r="B1531" s="192" t="s">
        <v>11192</v>
      </c>
      <c r="C1531" s="104">
        <v>44501</v>
      </c>
      <c r="D1531" s="196">
        <v>71104</v>
      </c>
      <c r="F1531" t="str">
        <f t="shared" si="25"/>
        <v>71104.44501</v>
      </c>
      <c r="G1531" t="s">
        <v>26542</v>
      </c>
      <c r="H1531" s="577" t="str">
        <f>VLOOKUP(G1531,'Элементы таксономии'!O:P,2,0)</f>
        <v>ОФР_71104.44501ПоКредитамПолученнымОтКредитныхОрганизаций</v>
      </c>
    </row>
    <row r="1532" spans="1:8" ht="22.5">
      <c r="A1532" s="25">
        <v>2</v>
      </c>
      <c r="B1532" s="192" t="s">
        <v>11191</v>
      </c>
      <c r="C1532" s="104">
        <v>44502</v>
      </c>
      <c r="D1532" s="196">
        <v>71104</v>
      </c>
      <c r="F1532" t="str">
        <f t="shared" si="25"/>
        <v>71104.44502</v>
      </c>
      <c r="G1532" t="s">
        <v>26543</v>
      </c>
      <c r="H1532" s="577" t="str">
        <f>VLOOKUP(G1532,'Элементы таксономии'!O:P,2,0)</f>
        <v>ОФР_71104.44502ПоКредитамПолученнымОтБанковНерезидентов</v>
      </c>
    </row>
    <row r="1533" spans="1:8" ht="45">
      <c r="A1533" s="25">
        <v>3</v>
      </c>
      <c r="B1533" s="192" t="s">
        <v>11190</v>
      </c>
      <c r="C1533" s="104">
        <v>44503</v>
      </c>
      <c r="D1533" s="196">
        <v>71104</v>
      </c>
      <c r="F1533" t="str">
        <f t="shared" si="25"/>
        <v>71104.44503</v>
      </c>
      <c r="G1533" t="s">
        <v>26544</v>
      </c>
      <c r="H1533" s="577" t="str">
        <f>VLOOKUP(G1533,'Элементы таксономии'!O:P,2,0)</f>
        <v>ОФР_71104.44503ПоПривлеченнымСредствамФинансовыхОргановСубъектовРоссийскойФедерацииИОргановМестногоСамоуправления</v>
      </c>
    </row>
    <row r="1534" spans="1:8" ht="45">
      <c r="A1534" s="25">
        <v>4</v>
      </c>
      <c r="B1534" s="192" t="s">
        <v>11189</v>
      </c>
      <c r="C1534" s="104">
        <v>44504</v>
      </c>
      <c r="D1534" s="196">
        <v>71104</v>
      </c>
      <c r="F1534" t="str">
        <f t="shared" si="25"/>
        <v>71104.44504</v>
      </c>
      <c r="G1534" t="s">
        <v>26545</v>
      </c>
      <c r="H1534" s="577" t="str">
        <f>VLOOKUP(G1534,'Элементы таксономии'!O:P,2,0)</f>
        <v>ОФР_71104.44504ПоПривлеченнымСредствамГосударственныхВнебюджетныхФондовРоссийскойФедерации</v>
      </c>
    </row>
    <row r="1535" spans="1:8" ht="45">
      <c r="A1535" s="25">
        <v>5</v>
      </c>
      <c r="B1535" s="192" t="s">
        <v>11188</v>
      </c>
      <c r="C1535" s="104">
        <v>44505</v>
      </c>
      <c r="D1535" s="196">
        <v>71104</v>
      </c>
      <c r="F1535" t="str">
        <f t="shared" si="25"/>
        <v>71104.44505</v>
      </c>
      <c r="G1535" t="s">
        <v>26546</v>
      </c>
      <c r="H1535" s="577" t="str">
        <f>VLOOKUP(G1535,'Элементы таксономии'!O:P,2,0)</f>
        <v>ОФР_71104.44505ПоПривлеченнымСредствамВнебюджетныхФондовСубъектовРоссийскойФедерацииИОргановМестногоСамоуправления</v>
      </c>
    </row>
    <row r="1536" spans="1:8" ht="45">
      <c r="A1536" s="25">
        <v>6</v>
      </c>
      <c r="B1536" s="192" t="s">
        <v>11187</v>
      </c>
      <c r="C1536" s="104">
        <v>44506</v>
      </c>
      <c r="D1536" s="196">
        <v>71104</v>
      </c>
      <c r="F1536" t="str">
        <f t="shared" si="25"/>
        <v>71104.44506</v>
      </c>
      <c r="G1536" t="s">
        <v>26547</v>
      </c>
      <c r="H1536" s="577" t="str">
        <f>VLOOKUP(G1536,'Элементы таксономии'!O:P,2,0)</f>
        <v>ОФР_71104.44506ПоПривлеченнымСредствамФинансовыхОрганизацийНаходящихсяВФедеральнойСобственности</v>
      </c>
    </row>
    <row r="1537" spans="1:8" ht="45">
      <c r="A1537" s="25">
        <v>7</v>
      </c>
      <c r="B1537" s="192" t="s">
        <v>11186</v>
      </c>
      <c r="C1537" s="104">
        <v>44507</v>
      </c>
      <c r="D1537" s="196">
        <v>71104</v>
      </c>
      <c r="F1537" t="str">
        <f t="shared" si="25"/>
        <v>71104.44507</v>
      </c>
      <c r="G1537" t="s">
        <v>26548</v>
      </c>
      <c r="H1537" s="577" t="str">
        <f>VLOOKUP(G1537,'Элементы таксономии'!O:P,2,0)</f>
        <v>ОФР_71104.44507ПоПривлеченнымСредствамКоммерческихОрганизацийНаходящихсяВФедеральнойСобственности</v>
      </c>
    </row>
    <row r="1538" spans="1:8" ht="45">
      <c r="A1538" s="25">
        <v>8</v>
      </c>
      <c r="B1538" s="192" t="s">
        <v>11185</v>
      </c>
      <c r="C1538" s="104">
        <v>44508</v>
      </c>
      <c r="D1538" s="196">
        <v>71104</v>
      </c>
      <c r="F1538" t="str">
        <f t="shared" si="25"/>
        <v>71104.44508</v>
      </c>
      <c r="G1538" t="s">
        <v>26549</v>
      </c>
      <c r="H1538" s="577" t="str">
        <f>VLOOKUP(G1538,'Элементы таксономии'!O:P,2,0)</f>
        <v>ОФР_71104.44508ПоПривлеченнымСредствамНекоммерческихОрганизацийНаходящихсяВФедеральнойСобственности</v>
      </c>
    </row>
    <row r="1539" spans="1:8" ht="45">
      <c r="A1539" s="25">
        <v>9</v>
      </c>
      <c r="B1539" s="192" t="s">
        <v>11184</v>
      </c>
      <c r="C1539" s="104">
        <v>44509</v>
      </c>
      <c r="D1539" s="196">
        <v>71104</v>
      </c>
      <c r="F1539" t="str">
        <f t="shared" si="25"/>
        <v>71104.44509</v>
      </c>
      <c r="G1539" t="s">
        <v>26550</v>
      </c>
      <c r="H1539" s="577" t="str">
        <f>VLOOKUP(G1539,'Элементы таксономии'!O:P,2,0)</f>
        <v>ОФР_71104.44509ПоПривлеченнымСредствамФинансовыхОрганизацийНаходящихсяВГосударственнойКромеФедеральнойСобственности</v>
      </c>
    </row>
    <row r="1540" spans="1:8" ht="45">
      <c r="A1540" s="25">
        <v>10</v>
      </c>
      <c r="B1540" s="192" t="s">
        <v>11183</v>
      </c>
      <c r="C1540" s="104">
        <v>44510</v>
      </c>
      <c r="D1540" s="196">
        <v>71104</v>
      </c>
      <c r="F1540" t="str">
        <f t="shared" si="25"/>
        <v>71104.44510</v>
      </c>
      <c r="G1540" t="s">
        <v>26551</v>
      </c>
      <c r="H1540" s="577" t="str">
        <f>VLOOKUP(G1540,'Элементы таксономии'!O:P,2,0)</f>
        <v>ОФР_71104.44510ПоПривлеченнымСредствамКоммерческихОрганизацийНаходящихсяВГосударственнойКромеФедеральнойСобственности</v>
      </c>
    </row>
    <row r="1541" spans="1:8" ht="45">
      <c r="A1541" s="25">
        <v>11</v>
      </c>
      <c r="B1541" s="192" t="s">
        <v>11182</v>
      </c>
      <c r="C1541" s="104">
        <v>44511</v>
      </c>
      <c r="D1541" s="196">
        <v>71104</v>
      </c>
      <c r="F1541" t="str">
        <f t="shared" si="25"/>
        <v>71104.44511</v>
      </c>
      <c r="G1541" t="s">
        <v>26552</v>
      </c>
      <c r="H1541" s="577" t="str">
        <f>VLOOKUP(G1541,'Элементы таксономии'!O:P,2,0)</f>
        <v>ОФР_71104.44511ПоПривлеченнымСредствамНекоммерческихОрганизацийНаходящихсяВГосударственнойКромеФедеральнойСобственности</v>
      </c>
    </row>
    <row r="1542" spans="1:8" ht="33.75">
      <c r="A1542" s="25">
        <v>12</v>
      </c>
      <c r="B1542" s="192" t="s">
        <v>11181</v>
      </c>
      <c r="C1542" s="104">
        <v>44512</v>
      </c>
      <c r="D1542" s="196">
        <v>71104</v>
      </c>
      <c r="F1542" t="str">
        <f t="shared" si="25"/>
        <v>71104.44512</v>
      </c>
      <c r="G1542" t="s">
        <v>26553</v>
      </c>
      <c r="H1542" s="577" t="str">
        <f>VLOOKUP(G1542,'Элементы таксономии'!O:P,2,0)</f>
        <v>ОФР_71104.44512ПоПривлеченнымСредствамНегосударственныхФинансовыхОрганизаций</v>
      </c>
    </row>
    <row r="1543" spans="1:8" ht="33.75">
      <c r="A1543" s="25">
        <v>13</v>
      </c>
      <c r="B1543" s="192" t="s">
        <v>11180</v>
      </c>
      <c r="C1543" s="104">
        <v>44513</v>
      </c>
      <c r="D1543" s="196">
        <v>71104</v>
      </c>
      <c r="F1543" t="str">
        <f t="shared" si="25"/>
        <v>71104.44513</v>
      </c>
      <c r="G1543" t="s">
        <v>26554</v>
      </c>
      <c r="H1543" s="577" t="str">
        <f>VLOOKUP(G1543,'Элементы таксономии'!O:P,2,0)</f>
        <v>ОФР_71104.44513ПоПривлеченнымСредствамНегосударственныхКоммерческихОрганизаций</v>
      </c>
    </row>
    <row r="1544" spans="1:8" ht="33.75">
      <c r="A1544" s="25">
        <v>14</v>
      </c>
      <c r="B1544" s="192" t="s">
        <v>11179</v>
      </c>
      <c r="C1544" s="104">
        <v>44514</v>
      </c>
      <c r="D1544" s="196">
        <v>71104</v>
      </c>
      <c r="F1544" t="str">
        <f t="shared" si="25"/>
        <v>71104.44514</v>
      </c>
      <c r="G1544" t="s">
        <v>26555</v>
      </c>
      <c r="H1544" s="577" t="str">
        <f>VLOOKUP(G1544,'Элементы таксономии'!O:P,2,0)</f>
        <v>ОФР_71104.44514ПоПривлеченнымСредствамНегосударственныхНекоммерческихОрганизаций</v>
      </c>
    </row>
    <row r="1545" spans="1:8" ht="33.75">
      <c r="A1545" s="25">
        <v>15</v>
      </c>
      <c r="B1545" s="192" t="s">
        <v>11178</v>
      </c>
      <c r="C1545" s="104">
        <v>44515</v>
      </c>
      <c r="D1545" s="196">
        <v>71104</v>
      </c>
      <c r="F1545" t="str">
        <f t="shared" si="25"/>
        <v>71104.44515</v>
      </c>
      <c r="G1545" t="s">
        <v>26556</v>
      </c>
      <c r="H1545" s="577" t="str">
        <f>VLOOKUP(G1545,'Элементы таксономии'!O:P,2,0)</f>
        <v>ОФР_71104.44515ПоПривлеченнымСредствамЮридическихЛицНерезидентов</v>
      </c>
    </row>
    <row r="1546" spans="1:8" ht="22.5">
      <c r="A1546" s="25">
        <v>16</v>
      </c>
      <c r="B1546" s="192" t="s">
        <v>11177</v>
      </c>
      <c r="C1546" s="104">
        <v>44516</v>
      </c>
      <c r="D1546" s="196">
        <v>71104</v>
      </c>
      <c r="F1546" t="str">
        <f t="shared" si="25"/>
        <v>71104.44516</v>
      </c>
      <c r="G1546" t="s">
        <v>26557</v>
      </c>
      <c r="H1546" s="577" t="str">
        <f>VLOOKUP(G1546,'Элементы таксономии'!O:P,2,0)</f>
        <v>ОФР_71104.44516ПоПривлеченнымСредствамКредитныхОрганизаций</v>
      </c>
    </row>
    <row r="1547" spans="1:8" ht="22.5">
      <c r="A1547" s="25">
        <v>17</v>
      </c>
      <c r="B1547" s="192" t="s">
        <v>11176</v>
      </c>
      <c r="C1547" s="104">
        <v>44517</v>
      </c>
      <c r="D1547" s="196">
        <v>71104</v>
      </c>
      <c r="F1547" t="str">
        <f t="shared" si="25"/>
        <v>71104.44517</v>
      </c>
      <c r="G1547" t="s">
        <v>26558</v>
      </c>
      <c r="H1547" s="577" t="str">
        <f>VLOOKUP(G1547,'Элементы таксономии'!O:P,2,0)</f>
        <v>ОФР_71104.44517ПоПривлеченнымСредствамБанковНерезидентов</v>
      </c>
    </row>
    <row r="1548" spans="1:8" ht="22.5">
      <c r="A1548" s="25">
        <v>18</v>
      </c>
      <c r="B1548" s="192" t="s">
        <v>11175</v>
      </c>
      <c r="C1548" s="104">
        <v>44518</v>
      </c>
      <c r="D1548" s="196">
        <v>71104</v>
      </c>
      <c r="F1548" t="str">
        <f t="shared" si="25"/>
        <v>71104.44518</v>
      </c>
      <c r="G1548" t="s">
        <v>26559</v>
      </c>
      <c r="H1548" s="577" t="str">
        <f>VLOOKUP(G1548,'Элементы таксономии'!O:P,2,0)</f>
        <v>ОФР_71104.44518ПоПривлеченнымСредствамФизическихЛиц</v>
      </c>
    </row>
    <row r="1549" spans="1:8" ht="33.75">
      <c r="A1549" s="25">
        <v>19</v>
      </c>
      <c r="B1549" s="192" t="s">
        <v>11174</v>
      </c>
      <c r="C1549" s="104">
        <v>44519</v>
      </c>
      <c r="D1549" s="196">
        <v>71104</v>
      </c>
      <c r="F1549" t="str">
        <f t="shared" si="25"/>
        <v>71104.44519</v>
      </c>
      <c r="G1549" t="s">
        <v>26560</v>
      </c>
      <c r="H1549" s="577" t="str">
        <f>VLOOKUP(G1549,'Элементы таксономии'!O:P,2,0)</f>
        <v>ОФР_71104.44519ПоПривлеченнымСредствамФизическихЛицНерезидентов</v>
      </c>
    </row>
    <row r="1550" spans="1:8" ht="22.5">
      <c r="A1550" s="25">
        <v>20</v>
      </c>
      <c r="B1550" s="192" t="s">
        <v>11173</v>
      </c>
      <c r="C1550" s="104">
        <v>44520</v>
      </c>
      <c r="D1550" s="196">
        <v>71104</v>
      </c>
      <c r="F1550" t="str">
        <f t="shared" si="25"/>
        <v>71104.44520</v>
      </c>
      <c r="G1550" t="s">
        <v>26561</v>
      </c>
      <c r="H1550" s="577" t="str">
        <f>VLOOKUP(G1550,'Элементы таксономии'!O:P,2,0)</f>
        <v>ОФР_71104.44520ПоВыпущеннымОблигациям</v>
      </c>
    </row>
    <row r="1551" spans="1:8" ht="22.5">
      <c r="A1551" s="25">
        <v>21</v>
      </c>
      <c r="B1551" s="192" t="s">
        <v>11172</v>
      </c>
      <c r="C1551" s="104">
        <v>44521</v>
      </c>
      <c r="D1551" s="196">
        <v>71104</v>
      </c>
      <c r="F1551" t="str">
        <f t="shared" si="25"/>
        <v>71104.44521</v>
      </c>
      <c r="G1551" t="s">
        <v>26562</v>
      </c>
      <c r="H1551" s="577" t="str">
        <f>VLOOKUP(G1551,'Элементы таксономии'!O:P,2,0)</f>
        <v>ОФР_71104.44521ПоВыпущеннымВекселям</v>
      </c>
    </row>
    <row r="1552" spans="1:8" ht="22.5">
      <c r="A1552" s="25">
        <v>22</v>
      </c>
      <c r="B1552" s="192" t="s">
        <v>11171</v>
      </c>
      <c r="C1552" s="104">
        <v>44522</v>
      </c>
      <c r="D1552" s="196">
        <v>71104</v>
      </c>
      <c r="F1552" t="str">
        <f t="shared" si="25"/>
        <v>71104.44522</v>
      </c>
      <c r="G1552" t="s">
        <v>26563</v>
      </c>
      <c r="H1552" s="577" t="str">
        <f>VLOOKUP(G1552,'Элементы таксономии'!O:P,2,0)</f>
        <v>ОФР_71104.44522ПоВыпущеннымПрочимДолговымЦеннымБумагам</v>
      </c>
    </row>
    <row r="1553" spans="1:8" ht="33.75">
      <c r="A1553" s="25"/>
      <c r="B1553" s="192" t="s">
        <v>11170</v>
      </c>
      <c r="C1553" s="104"/>
      <c r="D1553" s="196"/>
      <c r="H1553" s="577"/>
    </row>
    <row r="1554" spans="1:8">
      <c r="A1554" s="25"/>
      <c r="B1554" s="192" t="s">
        <v>11169</v>
      </c>
      <c r="C1554" s="104"/>
      <c r="D1554" s="196"/>
      <c r="H1554" s="577"/>
    </row>
    <row r="1555" spans="1:8" ht="22.5">
      <c r="A1555" s="25">
        <v>1</v>
      </c>
      <c r="B1555" s="192" t="s">
        <v>11168</v>
      </c>
      <c r="C1555" s="104">
        <v>45101</v>
      </c>
      <c r="D1555" s="196">
        <v>71508</v>
      </c>
      <c r="F1555" t="str">
        <f t="shared" si="25"/>
        <v>71508.45101</v>
      </c>
      <c r="G1555" t="s">
        <v>26564</v>
      </c>
      <c r="H1555" s="577" t="str">
        <f>VLOOKUP(G1555,'Элементы таксономии'!O:P,2,0)</f>
        <v>ОФР_71508.45101ОтКредитныхОрганизаций</v>
      </c>
    </row>
    <row r="1556" spans="1:8" ht="22.5">
      <c r="A1556" s="25">
        <v>2</v>
      </c>
      <c r="B1556" s="192" t="s">
        <v>11167</v>
      </c>
      <c r="C1556" s="104">
        <v>45102</v>
      </c>
      <c r="D1556" s="196">
        <v>71508</v>
      </c>
      <c r="F1556" t="str">
        <f t="shared" si="25"/>
        <v>71508.45102</v>
      </c>
      <c r="G1556" t="s">
        <v>26565</v>
      </c>
      <c r="H1556" s="577" t="str">
        <f>VLOOKUP(G1556,'Элементы таксономии'!O:P,2,0)</f>
        <v>ОФР_71508.45102ОтБанковНерезидентов</v>
      </c>
    </row>
    <row r="1557" spans="1:8" ht="22.5">
      <c r="A1557" s="25">
        <v>3</v>
      </c>
      <c r="B1557" s="192" t="s">
        <v>11166</v>
      </c>
      <c r="C1557" s="104">
        <v>45103</v>
      </c>
      <c r="D1557" s="196">
        <v>71508</v>
      </c>
      <c r="F1557" t="str">
        <f t="shared" si="25"/>
        <v>71508.45103</v>
      </c>
      <c r="G1557" t="s">
        <v>26566</v>
      </c>
      <c r="H1557" s="577" t="str">
        <f>VLOOKUP(G1557,'Элементы таксономии'!O:P,2,0)</f>
        <v>ОФР_71508.45103ОтДругихКредиторов</v>
      </c>
    </row>
    <row r="1558" spans="1:8">
      <c r="A1558" s="25"/>
      <c r="B1558" s="192" t="s">
        <v>11165</v>
      </c>
      <c r="C1558" s="104"/>
      <c r="D1558" s="196"/>
      <c r="H1558" s="577"/>
    </row>
    <row r="1559" spans="1:8" ht="33.75">
      <c r="A1559" s="25">
        <v>1</v>
      </c>
      <c r="B1559" s="192" t="s">
        <v>11164</v>
      </c>
      <c r="C1559" s="104">
        <v>45201</v>
      </c>
      <c r="D1559" s="196">
        <v>71508</v>
      </c>
      <c r="F1559" t="str">
        <f t="shared" si="25"/>
        <v>71508.45201</v>
      </c>
      <c r="G1559" t="s">
        <v>26567</v>
      </c>
      <c r="H1559" s="577" t="str">
        <f>VLOOKUP(G1559,'Элементы таксономии'!O:P,2,0)</f>
        <v>ОФР_71508.45201ФинансовыхОргановСубъектовРоссийскойФедерацииИОргановМестногоСамоуправления</v>
      </c>
    </row>
    <row r="1560" spans="1:8" ht="33.75">
      <c r="A1560" s="25">
        <v>2</v>
      </c>
      <c r="B1560" s="192" t="s">
        <v>11163</v>
      </c>
      <c r="C1560" s="104">
        <v>45202</v>
      </c>
      <c r="D1560" s="196">
        <v>71508</v>
      </c>
      <c r="F1560" t="str">
        <f t="shared" si="25"/>
        <v>71508.45202</v>
      </c>
      <c r="G1560" t="s">
        <v>26568</v>
      </c>
      <c r="H1560" s="577" t="str">
        <f>VLOOKUP(G1560,'Элементы таксономии'!O:P,2,0)</f>
        <v>ОФР_71508.45202ГосударственныхВнебюджетныхФондовРоссийскойФедерации</v>
      </c>
    </row>
    <row r="1561" spans="1:8" ht="33.75">
      <c r="A1561" s="25">
        <v>3</v>
      </c>
      <c r="B1561" s="192" t="s">
        <v>11162</v>
      </c>
      <c r="C1561" s="104">
        <v>45203</v>
      </c>
      <c r="D1561" s="196">
        <v>71508</v>
      </c>
      <c r="F1561" t="str">
        <f t="shared" si="25"/>
        <v>71508.45203</v>
      </c>
      <c r="G1561" t="s">
        <v>26569</v>
      </c>
      <c r="H1561" s="577" t="str">
        <f>VLOOKUP(G1561,'Элементы таксономии'!O:P,2,0)</f>
        <v>ОФР_71508.45203ВнебюджетныхФондовСубъектовРоссийскойФедерацииИОргановМестногоСамоуправления</v>
      </c>
    </row>
    <row r="1562" spans="1:8" ht="33.75">
      <c r="A1562" s="25">
        <v>4</v>
      </c>
      <c r="B1562" s="192" t="s">
        <v>11161</v>
      </c>
      <c r="C1562" s="104">
        <v>45204</v>
      </c>
      <c r="D1562" s="196">
        <v>71508</v>
      </c>
      <c r="F1562" t="str">
        <f t="shared" si="25"/>
        <v>71508.45204</v>
      </c>
      <c r="G1562" t="s">
        <v>26570</v>
      </c>
      <c r="H1562" s="577" t="str">
        <f>VLOOKUP(G1562,'Элементы таксономии'!O:P,2,0)</f>
        <v>ОФР_71508.45204ФинансовыхОрганизацийНаходящихсяВФедеральнойСобственности</v>
      </c>
    </row>
    <row r="1563" spans="1:8" ht="33.75">
      <c r="A1563" s="25">
        <v>5</v>
      </c>
      <c r="B1563" s="192" t="s">
        <v>11160</v>
      </c>
      <c r="C1563" s="104">
        <v>45205</v>
      </c>
      <c r="D1563" s="196">
        <v>71508</v>
      </c>
      <c r="F1563" t="str">
        <f t="shared" si="25"/>
        <v>71508.45205</v>
      </c>
      <c r="G1563" t="s">
        <v>26571</v>
      </c>
      <c r="H1563" s="577" t="str">
        <f>VLOOKUP(G1563,'Элементы таксономии'!O:P,2,0)</f>
        <v>ОФР_71508.45205КоммерческихОрганизацийНаходящихсяВФедеральнойСобственности</v>
      </c>
    </row>
    <row r="1564" spans="1:8" ht="33.75">
      <c r="A1564" s="25">
        <v>6</v>
      </c>
      <c r="B1564" s="192" t="s">
        <v>11159</v>
      </c>
      <c r="C1564" s="104">
        <v>45206</v>
      </c>
      <c r="D1564" s="196">
        <v>71508</v>
      </c>
      <c r="F1564" t="str">
        <f t="shared" si="25"/>
        <v>71508.45206</v>
      </c>
      <c r="G1564" t="s">
        <v>26572</v>
      </c>
      <c r="H1564" s="577" t="str">
        <f>VLOOKUP(G1564,'Элементы таксономии'!O:P,2,0)</f>
        <v>ОФР_71508.45206НекоммерческихОрганизацийНаходящихсяВФедеральнойСобственности</v>
      </c>
    </row>
    <row r="1565" spans="1:8" ht="45">
      <c r="A1565" s="25">
        <v>7</v>
      </c>
      <c r="B1565" s="192" t="s">
        <v>11158</v>
      </c>
      <c r="C1565" s="104">
        <v>45207</v>
      </c>
      <c r="D1565" s="196">
        <v>71508</v>
      </c>
      <c r="F1565" t="str">
        <f t="shared" si="25"/>
        <v>71508.45207</v>
      </c>
      <c r="G1565" t="s">
        <v>26573</v>
      </c>
      <c r="H1565" s="577" t="str">
        <f>VLOOKUP(G1565,'Элементы таксономии'!O:P,2,0)</f>
        <v>ОФР_71508.45207ФинансовыхОрганизацийНаходящихсяВГосударственнойКромеФедеральнойСобственности</v>
      </c>
    </row>
    <row r="1566" spans="1:8" ht="45">
      <c r="A1566" s="25">
        <v>8</v>
      </c>
      <c r="B1566" s="192" t="s">
        <v>11157</v>
      </c>
      <c r="C1566" s="104">
        <v>45208</v>
      </c>
      <c r="D1566" s="196">
        <v>71508</v>
      </c>
      <c r="F1566" t="str">
        <f t="shared" si="25"/>
        <v>71508.45208</v>
      </c>
      <c r="G1566" t="s">
        <v>26574</v>
      </c>
      <c r="H1566" s="577" t="str">
        <f>VLOOKUP(G1566,'Элементы таксономии'!O:P,2,0)</f>
        <v>ОФР_71508.45208КоммерческихОрганизацийНаходящихсяВГосударственнойКромеФедеральнойСобственности</v>
      </c>
    </row>
    <row r="1567" spans="1:8" ht="45">
      <c r="A1567" s="25">
        <v>9</v>
      </c>
      <c r="B1567" s="192" t="s">
        <v>11156</v>
      </c>
      <c r="C1567" s="104">
        <v>45209</v>
      </c>
      <c r="D1567" s="196">
        <v>71508</v>
      </c>
      <c r="F1567" t="str">
        <f t="shared" si="25"/>
        <v>71508.45209</v>
      </c>
      <c r="G1567" t="s">
        <v>26575</v>
      </c>
      <c r="H1567" s="577" t="str">
        <f>VLOOKUP(G1567,'Элементы таксономии'!O:P,2,0)</f>
        <v>ОФР_71508.45209НекоммерческихОрганизацийНаходящихсяВГосударственнойКромеФедеральнойСобственности</v>
      </c>
    </row>
    <row r="1568" spans="1:8" ht="22.5">
      <c r="A1568" s="25">
        <v>10</v>
      </c>
      <c r="B1568" s="192" t="s">
        <v>11155</v>
      </c>
      <c r="C1568" s="104">
        <v>45210</v>
      </c>
      <c r="D1568" s="196">
        <v>71508</v>
      </c>
      <c r="F1568" t="str">
        <f t="shared" si="25"/>
        <v>71508.45210</v>
      </c>
      <c r="G1568" t="s">
        <v>26576</v>
      </c>
      <c r="H1568" s="577" t="str">
        <f>VLOOKUP(G1568,'Элементы таксономии'!O:P,2,0)</f>
        <v>ОФР_71508.45210НегосударственныхФинансовыхОрганизаций</v>
      </c>
    </row>
    <row r="1569" spans="1:8" ht="22.5">
      <c r="A1569" s="25">
        <v>11</v>
      </c>
      <c r="B1569" s="192" t="s">
        <v>11154</v>
      </c>
      <c r="C1569" s="104">
        <v>45211</v>
      </c>
      <c r="D1569" s="196">
        <v>71508</v>
      </c>
      <c r="F1569" t="str">
        <f t="shared" si="25"/>
        <v>71508.45211</v>
      </c>
      <c r="G1569" t="s">
        <v>26577</v>
      </c>
      <c r="H1569" s="577" t="str">
        <f>VLOOKUP(G1569,'Элементы таксономии'!O:P,2,0)</f>
        <v>ОФР_71508.45211НегосударственныхКоммерческихОрганизаций</v>
      </c>
    </row>
    <row r="1570" spans="1:8" ht="22.5">
      <c r="A1570" s="25">
        <v>12</v>
      </c>
      <c r="B1570" s="192" t="s">
        <v>11153</v>
      </c>
      <c r="C1570" s="104">
        <v>45212</v>
      </c>
      <c r="D1570" s="196">
        <v>71508</v>
      </c>
      <c r="F1570" t="str">
        <f t="shared" si="25"/>
        <v>71508.45212</v>
      </c>
      <c r="G1570" t="s">
        <v>26578</v>
      </c>
      <c r="H1570" s="577" t="str">
        <f>VLOOKUP(G1570,'Элементы таксономии'!O:P,2,0)</f>
        <v>ОФР_71508.45212НегосударственныхНекоммерческихОрганизаций</v>
      </c>
    </row>
    <row r="1571" spans="1:8" ht="22.5">
      <c r="A1571" s="25">
        <v>13</v>
      </c>
      <c r="B1571" s="192" t="s">
        <v>11152</v>
      </c>
      <c r="C1571" s="104">
        <v>45213</v>
      </c>
      <c r="D1571" s="196">
        <v>71508</v>
      </c>
      <c r="F1571" t="str">
        <f t="shared" si="25"/>
        <v>71508.45213</v>
      </c>
      <c r="G1571" t="s">
        <v>26579</v>
      </c>
      <c r="H1571" s="577" t="str">
        <f>VLOOKUP(G1571,'Элементы таксономии'!O:P,2,0)</f>
        <v>ОФР_71508.45213ЮридическихЛицНерезидентов</v>
      </c>
    </row>
    <row r="1572" spans="1:8" ht="22.5">
      <c r="A1572" s="25">
        <v>14</v>
      </c>
      <c r="B1572" s="192" t="s">
        <v>10875</v>
      </c>
      <c r="C1572" s="104">
        <v>45214</v>
      </c>
      <c r="D1572" s="196">
        <v>71508</v>
      </c>
      <c r="F1572" t="str">
        <f t="shared" si="25"/>
        <v>71508.45214</v>
      </c>
      <c r="G1572" t="s">
        <v>26580</v>
      </c>
      <c r="H1572" s="577" t="str">
        <f>VLOOKUP(G1572,'Элементы таксономии'!O:P,2,0)</f>
        <v>ОФР_71508.45214КредитныхОрганизаций</v>
      </c>
    </row>
    <row r="1573" spans="1:8" ht="22.5">
      <c r="A1573" s="25">
        <v>15</v>
      </c>
      <c r="B1573" s="192" t="s">
        <v>10873</v>
      </c>
      <c r="C1573" s="104">
        <v>45215</v>
      </c>
      <c r="D1573" s="196">
        <v>71508</v>
      </c>
      <c r="F1573" t="str">
        <f t="shared" ref="F1573:F1634" si="26">CONCATENATE(D1573,".",C1573)</f>
        <v>71508.45215</v>
      </c>
      <c r="G1573" t="s">
        <v>26581</v>
      </c>
      <c r="H1573" s="577" t="str">
        <f>VLOOKUP(G1573,'Элементы таксономии'!O:P,2,0)</f>
        <v>ОФР_71508.45215БанковНерезидентов</v>
      </c>
    </row>
    <row r="1574" spans="1:8">
      <c r="A1574" s="25"/>
      <c r="B1574" s="192" t="s">
        <v>11151</v>
      </c>
      <c r="C1574" s="104"/>
      <c r="D1574" s="196"/>
      <c r="H1574" s="577"/>
    </row>
    <row r="1575" spans="1:8">
      <c r="A1575" s="25">
        <v>1</v>
      </c>
      <c r="B1575" s="192" t="s">
        <v>11150</v>
      </c>
      <c r="C1575" s="104">
        <v>45301</v>
      </c>
      <c r="D1575" s="196">
        <v>71508</v>
      </c>
      <c r="F1575" t="str">
        <f t="shared" si="26"/>
        <v>71508.45301</v>
      </c>
      <c r="G1575" t="s">
        <v>26582</v>
      </c>
      <c r="H1575" s="577" t="str">
        <f>VLOOKUP(G1575,'Элементы таксономии'!O:P,2,0)</f>
        <v>ОФР_71508.45301ФизическихЛиц</v>
      </c>
    </row>
    <row r="1576" spans="1:8" ht="22.5">
      <c r="A1576" s="25">
        <v>2</v>
      </c>
      <c r="B1576" s="192" t="s">
        <v>11149</v>
      </c>
      <c r="C1576" s="104">
        <v>45302</v>
      </c>
      <c r="D1576" s="196">
        <v>71508</v>
      </c>
      <c r="F1576" t="str">
        <f t="shared" si="26"/>
        <v>71508.45302</v>
      </c>
      <c r="G1576" t="s">
        <v>26583</v>
      </c>
      <c r="H1576" s="577" t="str">
        <f>VLOOKUP(G1576,'Элементы таксономии'!O:P,2,0)</f>
        <v>ОФР_71508.45302ФизическихЛицНерезидентов</v>
      </c>
    </row>
    <row r="1577" spans="1:8">
      <c r="A1577" s="25"/>
      <c r="B1577" s="192" t="s">
        <v>11148</v>
      </c>
      <c r="C1577" s="104"/>
      <c r="D1577" s="196"/>
      <c r="H1577" s="577"/>
    </row>
    <row r="1578" spans="1:8">
      <c r="A1578" s="25">
        <v>1</v>
      </c>
      <c r="B1578" s="192" t="s">
        <v>11147</v>
      </c>
      <c r="C1578" s="104">
        <v>45401</v>
      </c>
      <c r="D1578" s="196">
        <v>71508</v>
      </c>
      <c r="F1578" t="str">
        <f t="shared" si="26"/>
        <v>71508.45401</v>
      </c>
      <c r="G1578" t="s">
        <v>26584</v>
      </c>
      <c r="H1578" s="577" t="str">
        <f>VLOOKUP(G1578,'Элементы таксономии'!O:P,2,0)</f>
        <v>ОФР_71508.45401СОблигациями</v>
      </c>
    </row>
    <row r="1579" spans="1:8">
      <c r="A1579" s="25">
        <v>2</v>
      </c>
      <c r="B1579" s="192" t="s">
        <v>11146</v>
      </c>
      <c r="C1579" s="104">
        <v>45402</v>
      </c>
      <c r="D1579" s="196">
        <v>71508</v>
      </c>
      <c r="F1579" t="str">
        <f t="shared" si="26"/>
        <v>71508.45402</v>
      </c>
      <c r="G1579" t="s">
        <v>26585</v>
      </c>
      <c r="H1579" s="577" t="str">
        <f>VLOOKUP(G1579,'Элементы таксономии'!O:P,2,0)</f>
        <v>ОФР_71508.45402СВекселями</v>
      </c>
    </row>
    <row r="1580" spans="1:8" ht="22.5">
      <c r="A1580" s="25">
        <v>3</v>
      </c>
      <c r="B1580" s="192" t="s">
        <v>11145</v>
      </c>
      <c r="C1580" s="104">
        <v>45403</v>
      </c>
      <c r="D1580" s="196">
        <v>71508</v>
      </c>
      <c r="F1580" t="str">
        <f t="shared" si="26"/>
        <v>71508.45403</v>
      </c>
      <c r="G1580" t="s">
        <v>26586</v>
      </c>
      <c r="H1580" s="577" t="str">
        <f>VLOOKUP(G1580,'Элементы таксономии'!O:P,2,0)</f>
        <v>ОФР_71508.45403СПрочимиВыпущеннымиДолговымиОбязательствами</v>
      </c>
    </row>
    <row r="1581" spans="1:8" ht="45">
      <c r="A1581" s="25"/>
      <c r="B1581" s="192" t="s">
        <v>11144</v>
      </c>
      <c r="C1581" s="104"/>
      <c r="D1581" s="196"/>
      <c r="H1581" s="577"/>
    </row>
    <row r="1582" spans="1:8" ht="22.5">
      <c r="A1582" s="25"/>
      <c r="B1582" s="192" t="s">
        <v>11143</v>
      </c>
      <c r="C1582" s="104"/>
      <c r="D1582" s="196"/>
      <c r="H1582" s="577"/>
    </row>
    <row r="1583" spans="1:8">
      <c r="A1583" s="25">
        <v>1</v>
      </c>
      <c r="B1583" s="192" t="s">
        <v>730</v>
      </c>
      <c r="C1583" s="104">
        <v>46101</v>
      </c>
      <c r="D1583" s="196">
        <v>71510</v>
      </c>
      <c r="F1583" t="str">
        <f t="shared" si="26"/>
        <v>71510.46101</v>
      </c>
      <c r="G1583" t="s">
        <v>26587</v>
      </c>
      <c r="H1583" s="577" t="str">
        <f>VLOOKUP(G1583,'Элементы таксономии'!O:P,2,0)</f>
        <v>ОФР_71510.46101Фьючерсы</v>
      </c>
    </row>
    <row r="1584" spans="1:8">
      <c r="A1584" s="25">
        <v>2</v>
      </c>
      <c r="B1584" s="192" t="s">
        <v>731</v>
      </c>
      <c r="C1584" s="104">
        <v>46102</v>
      </c>
      <c r="D1584" s="196">
        <v>71510</v>
      </c>
      <c r="F1584" t="str">
        <f t="shared" si="26"/>
        <v>71510.46102</v>
      </c>
      <c r="G1584" t="s">
        <v>26588</v>
      </c>
      <c r="H1584" s="577" t="str">
        <f>VLOOKUP(G1584,'Элементы таксономии'!O:P,2,0)</f>
        <v>ОФР_71510.46102Форварды</v>
      </c>
    </row>
    <row r="1585" spans="1:8">
      <c r="A1585" s="25">
        <v>3</v>
      </c>
      <c r="B1585" s="192" t="s">
        <v>732</v>
      </c>
      <c r="C1585" s="104">
        <v>46103</v>
      </c>
      <c r="D1585" s="196">
        <v>71510</v>
      </c>
      <c r="F1585" t="str">
        <f t="shared" si="26"/>
        <v>71510.46103</v>
      </c>
      <c r="G1585" t="s">
        <v>26589</v>
      </c>
      <c r="H1585" s="577" t="str">
        <f>VLOOKUP(G1585,'Элементы таксономии'!O:P,2,0)</f>
        <v>ОФР_71510.46103Опционы</v>
      </c>
    </row>
    <row r="1586" spans="1:8">
      <c r="A1586" s="25">
        <v>4</v>
      </c>
      <c r="B1586" s="192" t="s">
        <v>733</v>
      </c>
      <c r="C1586" s="104">
        <v>46104</v>
      </c>
      <c r="D1586" s="196">
        <v>71510</v>
      </c>
      <c r="F1586" t="str">
        <f t="shared" si="26"/>
        <v>71510.46104</v>
      </c>
      <c r="G1586" t="s">
        <v>26590</v>
      </c>
      <c r="H1586" s="577" t="str">
        <f>VLOOKUP(G1586,'Элементы таксономии'!O:P,2,0)</f>
        <v>ОФР_71510.46104Свопы</v>
      </c>
    </row>
    <row r="1587" spans="1:8" ht="22.5">
      <c r="A1587" s="25">
        <v>5</v>
      </c>
      <c r="B1587" s="192" t="s">
        <v>804</v>
      </c>
      <c r="C1587" s="104">
        <v>46105</v>
      </c>
      <c r="D1587" s="196">
        <v>71510</v>
      </c>
      <c r="F1587" t="str">
        <f t="shared" si="26"/>
        <v>71510.46105</v>
      </c>
      <c r="G1587" t="s">
        <v>26591</v>
      </c>
      <c r="H1587" s="577" t="str">
        <f>VLOOKUP(G1587,'Элементы таксономии'!O:P,2,0)</f>
        <v>ОФР_71510.46105ПрочиеПроизводныеФинансовыеИнструменты</v>
      </c>
    </row>
    <row r="1588" spans="1:8" ht="22.5">
      <c r="A1588" s="25"/>
      <c r="B1588" s="192" t="s">
        <v>11142</v>
      </c>
      <c r="C1588" s="104"/>
      <c r="D1588" s="196"/>
      <c r="H1588" s="577"/>
    </row>
    <row r="1589" spans="1:8">
      <c r="A1589" s="25">
        <v>1</v>
      </c>
      <c r="B1589" s="192" t="s">
        <v>730</v>
      </c>
      <c r="C1589" s="104">
        <v>46201</v>
      </c>
      <c r="D1589" s="196">
        <v>71510</v>
      </c>
      <c r="F1589" t="str">
        <f t="shared" si="26"/>
        <v>71510.46201</v>
      </c>
      <c r="G1589" t="s">
        <v>26592</v>
      </c>
      <c r="H1589" s="577" t="str">
        <f>VLOOKUP(G1589,'Элементы таксономии'!O:P,2,0)</f>
        <v>ОФР_71510.46201Фьючерсы</v>
      </c>
    </row>
    <row r="1590" spans="1:8">
      <c r="A1590" s="25">
        <v>2</v>
      </c>
      <c r="B1590" s="192" t="s">
        <v>731</v>
      </c>
      <c r="C1590" s="104">
        <v>46202</v>
      </c>
      <c r="D1590" s="196">
        <v>71510</v>
      </c>
      <c r="F1590" t="str">
        <f t="shared" si="26"/>
        <v>71510.46202</v>
      </c>
      <c r="G1590" t="s">
        <v>26593</v>
      </c>
      <c r="H1590" s="577" t="str">
        <f>VLOOKUP(G1590,'Элементы таксономии'!O:P,2,0)</f>
        <v>ОФР_71510.46202Форварды</v>
      </c>
    </row>
    <row r="1591" spans="1:8">
      <c r="A1591" s="25">
        <v>3</v>
      </c>
      <c r="B1591" s="192" t="s">
        <v>732</v>
      </c>
      <c r="C1591" s="104">
        <v>46203</v>
      </c>
      <c r="D1591" s="196">
        <v>71510</v>
      </c>
      <c r="F1591" t="str">
        <f t="shared" si="26"/>
        <v>71510.46203</v>
      </c>
      <c r="G1591" t="s">
        <v>26594</v>
      </c>
      <c r="H1591" s="577" t="str">
        <f>VLOOKUP(G1591,'Элементы таксономии'!O:P,2,0)</f>
        <v>ОФР_71510.46203Опционы</v>
      </c>
    </row>
    <row r="1592" spans="1:8">
      <c r="A1592" s="25">
        <v>4</v>
      </c>
      <c r="B1592" s="192" t="s">
        <v>733</v>
      </c>
      <c r="C1592" s="104">
        <v>46204</v>
      </c>
      <c r="D1592" s="196">
        <v>71510</v>
      </c>
      <c r="F1592" t="str">
        <f t="shared" si="26"/>
        <v>71510.46204</v>
      </c>
      <c r="G1592" t="s">
        <v>26595</v>
      </c>
      <c r="H1592" s="577" t="str">
        <f>VLOOKUP(G1592,'Элементы таксономии'!O:P,2,0)</f>
        <v>ОФР_71510.46204Свопы</v>
      </c>
    </row>
    <row r="1593" spans="1:8" ht="22.5">
      <c r="A1593" s="25">
        <v>5</v>
      </c>
      <c r="B1593" s="192" t="s">
        <v>804</v>
      </c>
      <c r="C1593" s="104">
        <v>46205</v>
      </c>
      <c r="D1593" s="196">
        <v>71510</v>
      </c>
      <c r="F1593" t="str">
        <f t="shared" si="26"/>
        <v>71510.46205</v>
      </c>
      <c r="G1593" t="s">
        <v>26596</v>
      </c>
      <c r="H1593" s="577" t="str">
        <f>VLOOKUP(G1593,'Элементы таксономии'!O:P,2,0)</f>
        <v>ОФР_71510.46205ПрочиеПроизводныеФинансовыеИнструменты</v>
      </c>
    </row>
    <row r="1594" spans="1:8" ht="22.5">
      <c r="A1594" s="25"/>
      <c r="B1594" s="192" t="s">
        <v>11141</v>
      </c>
      <c r="C1594" s="104"/>
      <c r="D1594" s="196"/>
      <c r="H1594" s="577"/>
    </row>
    <row r="1595" spans="1:8">
      <c r="A1595" s="25">
        <v>1</v>
      </c>
      <c r="B1595" s="192" t="s">
        <v>730</v>
      </c>
      <c r="C1595" s="104">
        <v>46301</v>
      </c>
      <c r="D1595" s="196">
        <v>71510</v>
      </c>
      <c r="F1595" t="str">
        <f t="shared" si="26"/>
        <v>71510.46301</v>
      </c>
      <c r="G1595" t="s">
        <v>26597</v>
      </c>
      <c r="H1595" s="577" t="str">
        <f>VLOOKUP(G1595,'Элементы таксономии'!O:P,2,0)</f>
        <v>ОФР_71510.46301Фьючерсы</v>
      </c>
    </row>
    <row r="1596" spans="1:8">
      <c r="A1596" s="25">
        <v>2</v>
      </c>
      <c r="B1596" s="192" t="s">
        <v>731</v>
      </c>
      <c r="C1596" s="104">
        <v>46302</v>
      </c>
      <c r="D1596" s="196">
        <v>71510</v>
      </c>
      <c r="F1596" t="str">
        <f t="shared" si="26"/>
        <v>71510.46302</v>
      </c>
      <c r="G1596" t="s">
        <v>26598</v>
      </c>
      <c r="H1596" s="577" t="str">
        <f>VLOOKUP(G1596,'Элементы таксономии'!O:P,2,0)</f>
        <v>ОФР_71510.46302Форварды</v>
      </c>
    </row>
    <row r="1597" spans="1:8">
      <c r="A1597" s="25">
        <v>3</v>
      </c>
      <c r="B1597" s="192" t="s">
        <v>732</v>
      </c>
      <c r="C1597" s="104">
        <v>46303</v>
      </c>
      <c r="D1597" s="196">
        <v>71510</v>
      </c>
      <c r="F1597" t="str">
        <f t="shared" si="26"/>
        <v>71510.46303</v>
      </c>
      <c r="G1597" t="s">
        <v>26599</v>
      </c>
      <c r="H1597" s="577" t="str">
        <f>VLOOKUP(G1597,'Элементы таксономии'!O:P,2,0)</f>
        <v>ОФР_71510.46303Опционы</v>
      </c>
    </row>
    <row r="1598" spans="1:8">
      <c r="A1598" s="25">
        <v>4</v>
      </c>
      <c r="B1598" s="192" t="s">
        <v>733</v>
      </c>
      <c r="C1598" s="104">
        <v>46304</v>
      </c>
      <c r="D1598" s="196">
        <v>71510</v>
      </c>
      <c r="F1598" t="str">
        <f t="shared" si="26"/>
        <v>71510.46304</v>
      </c>
      <c r="G1598" t="s">
        <v>26600</v>
      </c>
      <c r="H1598" s="577" t="str">
        <f>VLOOKUP(G1598,'Элементы таксономии'!O:P,2,0)</f>
        <v>ОФР_71510.46304Свопы</v>
      </c>
    </row>
    <row r="1599" spans="1:8" ht="22.5">
      <c r="A1599" s="25">
        <v>5</v>
      </c>
      <c r="B1599" s="192" t="s">
        <v>804</v>
      </c>
      <c r="C1599" s="104">
        <v>46305</v>
      </c>
      <c r="D1599" s="196">
        <v>71510</v>
      </c>
      <c r="F1599" t="str">
        <f t="shared" si="26"/>
        <v>71510.46305</v>
      </c>
      <c r="G1599" t="s">
        <v>26601</v>
      </c>
      <c r="H1599" s="577" t="str">
        <f>VLOOKUP(G1599,'Элементы таксономии'!O:P,2,0)</f>
        <v>ОФР_71510.46305ПрочиеПроизводныеФинансовыеИнструменты</v>
      </c>
    </row>
    <row r="1600" spans="1:8" ht="22.5">
      <c r="A1600" s="25"/>
      <c r="B1600" s="192" t="s">
        <v>11140</v>
      </c>
      <c r="C1600" s="104"/>
      <c r="D1600" s="196"/>
      <c r="H1600" s="577"/>
    </row>
    <row r="1601" spans="1:8">
      <c r="A1601" s="25">
        <v>1</v>
      </c>
      <c r="B1601" s="192" t="s">
        <v>730</v>
      </c>
      <c r="C1601" s="104">
        <v>46401</v>
      </c>
      <c r="D1601" s="196">
        <v>71510</v>
      </c>
      <c r="F1601" t="str">
        <f t="shared" si="26"/>
        <v>71510.46401</v>
      </c>
      <c r="G1601" t="s">
        <v>26602</v>
      </c>
      <c r="H1601" s="577" t="str">
        <f>VLOOKUP(G1601,'Элементы таксономии'!O:P,2,0)</f>
        <v>ОФР_71510.46401Фьючерсы</v>
      </c>
    </row>
    <row r="1602" spans="1:8">
      <c r="A1602" s="25">
        <v>2</v>
      </c>
      <c r="B1602" s="192" t="s">
        <v>731</v>
      </c>
      <c r="C1602" s="104">
        <v>46402</v>
      </c>
      <c r="D1602" s="196">
        <v>71510</v>
      </c>
      <c r="F1602" t="str">
        <f t="shared" si="26"/>
        <v>71510.46402</v>
      </c>
      <c r="G1602" t="s">
        <v>26603</v>
      </c>
      <c r="H1602" s="577" t="str">
        <f>VLOOKUP(G1602,'Элементы таксономии'!O:P,2,0)</f>
        <v>ОФР_71510.46402Форварды</v>
      </c>
    </row>
    <row r="1603" spans="1:8">
      <c r="A1603" s="25">
        <v>3</v>
      </c>
      <c r="B1603" s="192" t="s">
        <v>732</v>
      </c>
      <c r="C1603" s="104">
        <v>46403</v>
      </c>
      <c r="D1603" s="196">
        <v>71510</v>
      </c>
      <c r="F1603" t="str">
        <f t="shared" si="26"/>
        <v>71510.46403</v>
      </c>
      <c r="G1603" t="s">
        <v>26604</v>
      </c>
      <c r="H1603" s="577" t="str">
        <f>VLOOKUP(G1603,'Элементы таксономии'!O:P,2,0)</f>
        <v>ОФР_71510.46403Опционы</v>
      </c>
    </row>
    <row r="1604" spans="1:8">
      <c r="A1604" s="25">
        <v>4</v>
      </c>
      <c r="B1604" s="192" t="s">
        <v>733</v>
      </c>
      <c r="C1604" s="104">
        <v>46404</v>
      </c>
      <c r="D1604" s="196">
        <v>71510</v>
      </c>
      <c r="F1604" t="str">
        <f t="shared" si="26"/>
        <v>71510.46404</v>
      </c>
      <c r="G1604" t="s">
        <v>26605</v>
      </c>
      <c r="H1604" s="577" t="str">
        <f>VLOOKUP(G1604,'Элементы таксономии'!O:P,2,0)</f>
        <v>ОФР_71510.46404Свопы</v>
      </c>
    </row>
    <row r="1605" spans="1:8" ht="22.5">
      <c r="A1605" s="25">
        <v>5</v>
      </c>
      <c r="B1605" s="192" t="s">
        <v>804</v>
      </c>
      <c r="C1605" s="104">
        <v>46405</v>
      </c>
      <c r="D1605" s="196">
        <v>71510</v>
      </c>
      <c r="F1605" t="str">
        <f t="shared" si="26"/>
        <v>71510.46405</v>
      </c>
      <c r="G1605" t="s">
        <v>26606</v>
      </c>
      <c r="H1605" s="577" t="str">
        <f>VLOOKUP(G1605,'Элементы таксономии'!O:P,2,0)</f>
        <v>ОФР_71510.46405ПрочиеПроизводныеФинансовыеИнструменты</v>
      </c>
    </row>
    <row r="1606" spans="1:8" ht="22.5">
      <c r="A1606" s="25"/>
      <c r="B1606" s="192" t="s">
        <v>11139</v>
      </c>
      <c r="C1606" s="104"/>
      <c r="D1606" s="196"/>
      <c r="H1606" s="577"/>
    </row>
    <row r="1607" spans="1:8" ht="45">
      <c r="A1607" s="25">
        <v>1</v>
      </c>
      <c r="B1607" s="192" t="s">
        <v>11138</v>
      </c>
      <c r="C1607" s="104">
        <v>46501</v>
      </c>
      <c r="D1607" s="196">
        <v>71510</v>
      </c>
      <c r="F1607" t="str">
        <f t="shared" si="26"/>
        <v>71510.46501</v>
      </c>
      <c r="G1607" t="s">
        <v>26607</v>
      </c>
      <c r="H1607" s="577" t="str">
        <f>VLOOKUP(G1607,'Элементы таксономии'!O:P,2,0)</f>
        <v>ОФР_71510.46501РасходыПоПрименениюВстроенныхПроизводныхИнструментовНеотделяемыхОтОсновногоДоговора</v>
      </c>
    </row>
    <row r="1608" spans="1:8" ht="22.5">
      <c r="A1608" s="25"/>
      <c r="B1608" s="192" t="s">
        <v>11137</v>
      </c>
      <c r="C1608" s="104"/>
      <c r="D1608" s="196"/>
      <c r="H1608" s="577"/>
    </row>
    <row r="1609" spans="1:8" ht="22.5">
      <c r="A1609" s="25"/>
      <c r="B1609" s="192" t="s">
        <v>11136</v>
      </c>
      <c r="C1609" s="104"/>
      <c r="D1609" s="196"/>
      <c r="H1609" s="577"/>
    </row>
    <row r="1610" spans="1:8">
      <c r="A1610" s="25">
        <v>1</v>
      </c>
      <c r="B1610" s="192" t="s">
        <v>11133</v>
      </c>
      <c r="C1610" s="104">
        <v>47101</v>
      </c>
      <c r="D1610" s="196">
        <v>71512</v>
      </c>
      <c r="F1610" t="str">
        <f t="shared" si="26"/>
        <v>71512.47101</v>
      </c>
      <c r="G1610" t="s">
        <v>26608</v>
      </c>
      <c r="H1610" s="577" t="str">
        <f>VLOOKUP(G1610,'Элементы таксономии'!O:P,2,0)</f>
        <v>ОФР_71512.47101ДолларыСша</v>
      </c>
    </row>
    <row r="1611" spans="1:8">
      <c r="A1611" s="25">
        <v>2</v>
      </c>
      <c r="B1611" s="192" t="s">
        <v>11132</v>
      </c>
      <c r="C1611" s="104">
        <v>47102</v>
      </c>
      <c r="D1611" s="196">
        <v>71512</v>
      </c>
      <c r="F1611" t="str">
        <f t="shared" si="26"/>
        <v>71512.47102</v>
      </c>
      <c r="G1611" t="s">
        <v>26609</v>
      </c>
      <c r="H1611" s="577" t="str">
        <f>VLOOKUP(G1611,'Элементы таксономии'!O:P,2,0)</f>
        <v>ОФР_71512.47102Евро</v>
      </c>
    </row>
    <row r="1612" spans="1:8" ht="22.5">
      <c r="A1612" s="25">
        <v>3</v>
      </c>
      <c r="B1612" s="192" t="s">
        <v>11131</v>
      </c>
      <c r="C1612" s="104">
        <v>47103</v>
      </c>
      <c r="D1612" s="196">
        <v>71512</v>
      </c>
      <c r="F1612" t="str">
        <f t="shared" si="26"/>
        <v>71512.47103</v>
      </c>
      <c r="G1612" t="s">
        <v>26610</v>
      </c>
      <c r="H1612" s="577" t="str">
        <f>VLOOKUP(G1612,'Элементы таксономии'!O:P,2,0)</f>
        <v>ОФР_71512.47103ФунтыСтерлинговСоединенногоКоролевства</v>
      </c>
    </row>
    <row r="1613" spans="1:8" ht="22.5">
      <c r="A1613" s="25">
        <v>4</v>
      </c>
      <c r="B1613" s="192" t="s">
        <v>11130</v>
      </c>
      <c r="C1613" s="104">
        <v>47104</v>
      </c>
      <c r="D1613" s="196">
        <v>71512</v>
      </c>
      <c r="F1613" t="str">
        <f t="shared" si="26"/>
        <v>71512.47104</v>
      </c>
      <c r="G1613" t="s">
        <v>26611</v>
      </c>
      <c r="H1613" s="577" t="str">
        <f>VLOOKUP(G1613,'Элементы таксономии'!O:P,2,0)</f>
        <v>ОФР_71512.47104ШвейцарскиеФранки</v>
      </c>
    </row>
    <row r="1614" spans="1:8">
      <c r="A1614" s="25">
        <v>5</v>
      </c>
      <c r="B1614" s="192" t="s">
        <v>11135</v>
      </c>
      <c r="C1614" s="104">
        <v>47105</v>
      </c>
      <c r="D1614" s="196">
        <v>71512</v>
      </c>
      <c r="F1614" t="str">
        <f t="shared" si="26"/>
        <v>71512.47105</v>
      </c>
      <c r="G1614" t="s">
        <v>26612</v>
      </c>
      <c r="H1614" s="577" t="str">
        <f>VLOOKUP(G1614,'Элементы таксономии'!O:P,2,0)</f>
        <v>ОФР_71512.47105ЯпонскимИены</v>
      </c>
    </row>
    <row r="1615" spans="1:8">
      <c r="A1615" s="25">
        <v>6</v>
      </c>
      <c r="B1615" s="192" t="s">
        <v>11128</v>
      </c>
      <c r="C1615" s="104">
        <v>47106</v>
      </c>
      <c r="D1615" s="196">
        <v>71512</v>
      </c>
      <c r="F1615" t="str">
        <f t="shared" si="26"/>
        <v>71512.47106</v>
      </c>
      <c r="G1615" t="s">
        <v>26613</v>
      </c>
      <c r="H1615" s="577" t="str">
        <f>VLOOKUP(G1615,'Элементы таксономии'!O:P,2,0)</f>
        <v>ОФР_71512.47106ДругиеВалюты</v>
      </c>
    </row>
    <row r="1616" spans="1:8" ht="33.75">
      <c r="A1616" s="25"/>
      <c r="B1616" s="192" t="s">
        <v>11134</v>
      </c>
      <c r="C1616" s="104"/>
      <c r="D1616" s="196"/>
      <c r="H1616" s="577"/>
    </row>
    <row r="1617" spans="1:8">
      <c r="A1617" s="25">
        <v>1</v>
      </c>
      <c r="B1617" s="192" t="s">
        <v>11133</v>
      </c>
      <c r="C1617" s="104">
        <v>47201</v>
      </c>
      <c r="D1617" s="196">
        <v>71512</v>
      </c>
      <c r="F1617" t="str">
        <f t="shared" si="26"/>
        <v>71512.47201</v>
      </c>
      <c r="G1617" t="s">
        <v>26614</v>
      </c>
      <c r="H1617" s="577" t="str">
        <f>VLOOKUP(G1617,'Элементы таксономии'!O:P,2,0)</f>
        <v>ОФР_71512.47201ДолларыСша</v>
      </c>
    </row>
    <row r="1618" spans="1:8">
      <c r="A1618" s="25">
        <v>2</v>
      </c>
      <c r="B1618" s="192" t="s">
        <v>11132</v>
      </c>
      <c r="C1618" s="104">
        <v>47202</v>
      </c>
      <c r="D1618" s="196">
        <v>71512</v>
      </c>
      <c r="F1618" t="str">
        <f t="shared" si="26"/>
        <v>71512.47202</v>
      </c>
      <c r="G1618" t="s">
        <v>26615</v>
      </c>
      <c r="H1618" s="577" t="str">
        <f>VLOOKUP(G1618,'Элементы таксономии'!O:P,2,0)</f>
        <v>ОФР_71512.47202Евро</v>
      </c>
    </row>
    <row r="1619" spans="1:8" ht="22.5">
      <c r="A1619" s="25">
        <v>3</v>
      </c>
      <c r="B1619" s="192" t="s">
        <v>11131</v>
      </c>
      <c r="C1619" s="104">
        <v>47203</v>
      </c>
      <c r="D1619" s="196">
        <v>71512</v>
      </c>
      <c r="F1619" t="str">
        <f t="shared" si="26"/>
        <v>71512.47203</v>
      </c>
      <c r="G1619" t="s">
        <v>26616</v>
      </c>
      <c r="H1619" s="577" t="str">
        <f>VLOOKUP(G1619,'Элементы таксономии'!O:P,2,0)</f>
        <v>ОФР_71512.47203ФунтыСтерлинговСоединенногоКоролевства</v>
      </c>
    </row>
    <row r="1620" spans="1:8" ht="22.5">
      <c r="A1620" s="25">
        <v>4</v>
      </c>
      <c r="B1620" s="192" t="s">
        <v>11130</v>
      </c>
      <c r="C1620" s="104">
        <v>47204</v>
      </c>
      <c r="D1620" s="196">
        <v>71512</v>
      </c>
      <c r="F1620" t="str">
        <f t="shared" si="26"/>
        <v>71512.47204</v>
      </c>
      <c r="G1620" t="s">
        <v>26617</v>
      </c>
      <c r="H1620" s="577" t="str">
        <f>VLOOKUP(G1620,'Элементы таксономии'!O:P,2,0)</f>
        <v>ОФР_71512.47204ШвейцарскиеФранки</v>
      </c>
    </row>
    <row r="1621" spans="1:8">
      <c r="A1621" s="25">
        <v>5</v>
      </c>
      <c r="B1621" s="192" t="s">
        <v>11129</v>
      </c>
      <c r="C1621" s="104">
        <v>47205</v>
      </c>
      <c r="D1621" s="196">
        <v>71512</v>
      </c>
      <c r="F1621" t="str">
        <f t="shared" si="26"/>
        <v>71512.47205</v>
      </c>
      <c r="G1621" t="s">
        <v>26618</v>
      </c>
      <c r="H1621" s="577" t="str">
        <f>VLOOKUP(G1621,'Элементы таксономии'!O:P,2,0)</f>
        <v>ОФР_71512.47205ЯпонскиеИены</v>
      </c>
    </row>
    <row r="1622" spans="1:8">
      <c r="A1622" s="25">
        <v>6</v>
      </c>
      <c r="B1622" s="192" t="s">
        <v>11128</v>
      </c>
      <c r="C1622" s="104">
        <v>47206</v>
      </c>
      <c r="D1622" s="196">
        <v>71512</v>
      </c>
      <c r="F1622" t="str">
        <f t="shared" si="26"/>
        <v>71512.47206</v>
      </c>
      <c r="G1622" t="s">
        <v>26619</v>
      </c>
      <c r="H1622" s="577" t="str">
        <f>VLOOKUP(G1622,'Элементы таксономии'!O:P,2,0)</f>
        <v>ОФР_71512.47206ДругиеВалюты</v>
      </c>
    </row>
    <row r="1623" spans="1:8">
      <c r="A1623" s="25"/>
      <c r="B1623" s="192" t="s">
        <v>11127</v>
      </c>
      <c r="C1623" s="104"/>
      <c r="D1623" s="196"/>
      <c r="H1623" s="577"/>
    </row>
    <row r="1624" spans="1:8">
      <c r="A1624" s="25">
        <v>1</v>
      </c>
      <c r="B1624" s="192" t="s">
        <v>11125</v>
      </c>
      <c r="C1624" s="104">
        <v>47301</v>
      </c>
      <c r="D1624" s="196">
        <v>71514</v>
      </c>
      <c r="F1624" t="str">
        <f t="shared" si="26"/>
        <v>71514.47301</v>
      </c>
      <c r="G1624" t="s">
        <v>26620</v>
      </c>
      <c r="H1624" s="577" t="str">
        <f>VLOOKUP(G1624,'Элементы таксономии'!O:P,2,0)</f>
        <v>ОФР_71514.47301Золото</v>
      </c>
    </row>
    <row r="1625" spans="1:8">
      <c r="A1625" s="25">
        <v>2</v>
      </c>
      <c r="B1625" s="192" t="s">
        <v>11124</v>
      </c>
      <c r="C1625" s="104">
        <v>47302</v>
      </c>
      <c r="D1625" s="196">
        <v>71514</v>
      </c>
      <c r="F1625" t="str">
        <f t="shared" si="26"/>
        <v>71514.47302</v>
      </c>
      <c r="G1625" t="s">
        <v>26621</v>
      </c>
      <c r="H1625" s="577" t="str">
        <f>VLOOKUP(G1625,'Элементы таксономии'!O:P,2,0)</f>
        <v>ОФР_71514.47302Серебро</v>
      </c>
    </row>
    <row r="1626" spans="1:8">
      <c r="A1626" s="25">
        <v>3</v>
      </c>
      <c r="B1626" s="192" t="s">
        <v>11123</v>
      </c>
      <c r="C1626" s="104">
        <v>47303</v>
      </c>
      <c r="D1626" s="196">
        <v>71514</v>
      </c>
      <c r="F1626" t="str">
        <f t="shared" si="26"/>
        <v>71514.47303</v>
      </c>
      <c r="G1626" t="s">
        <v>26622</v>
      </c>
      <c r="H1626" s="577" t="str">
        <f>VLOOKUP(G1626,'Элементы таксономии'!O:P,2,0)</f>
        <v>ОФР_71514.47303Платина</v>
      </c>
    </row>
    <row r="1627" spans="1:8">
      <c r="A1627" s="25">
        <v>4</v>
      </c>
      <c r="B1627" s="192" t="s">
        <v>11122</v>
      </c>
      <c r="C1627" s="104">
        <v>47304</v>
      </c>
      <c r="D1627" s="196">
        <v>71514</v>
      </c>
      <c r="F1627" t="str">
        <f t="shared" si="26"/>
        <v>71514.47304</v>
      </c>
      <c r="G1627" t="s">
        <v>26623</v>
      </c>
      <c r="H1627" s="577" t="str">
        <f>VLOOKUP(G1627,'Элементы таксономии'!O:P,2,0)</f>
        <v>ОФР_71514.47304Палладий</v>
      </c>
    </row>
    <row r="1628" spans="1:8" ht="22.5">
      <c r="A1628" s="25">
        <v>5</v>
      </c>
      <c r="B1628" s="192" t="s">
        <v>11121</v>
      </c>
      <c r="C1628" s="104">
        <v>47305</v>
      </c>
      <c r="D1628" s="196">
        <v>71514</v>
      </c>
      <c r="F1628" t="str">
        <f t="shared" si="26"/>
        <v>71514.47305</v>
      </c>
      <c r="G1628" t="s">
        <v>26624</v>
      </c>
      <c r="H1628" s="577" t="str">
        <f>VLOOKUP(G1628,'Элементы таксономии'!O:P,2,0)</f>
        <v>ОФР_71514.47305ДругиеДрагоценныеМеталлы</v>
      </c>
    </row>
    <row r="1629" spans="1:8">
      <c r="A1629" s="25"/>
      <c r="B1629" s="192" t="s">
        <v>11126</v>
      </c>
      <c r="C1629" s="104"/>
      <c r="D1629" s="196"/>
      <c r="H1629" s="577"/>
    </row>
    <row r="1630" spans="1:8">
      <c r="A1630" s="25">
        <v>1</v>
      </c>
      <c r="B1630" s="192" t="s">
        <v>11125</v>
      </c>
      <c r="C1630" s="104">
        <v>47401</v>
      </c>
      <c r="D1630" s="196">
        <v>71514</v>
      </c>
      <c r="F1630" t="str">
        <f t="shared" si="26"/>
        <v>71514.47401</v>
      </c>
      <c r="G1630" t="s">
        <v>26625</v>
      </c>
      <c r="H1630" s="577" t="str">
        <f>VLOOKUP(G1630,'Элементы таксономии'!O:P,2,0)</f>
        <v>ОФР_71514.47401Золото</v>
      </c>
    </row>
    <row r="1631" spans="1:8">
      <c r="A1631" s="25">
        <v>2</v>
      </c>
      <c r="B1631" s="192" t="s">
        <v>11124</v>
      </c>
      <c r="C1631" s="104">
        <v>47402</v>
      </c>
      <c r="D1631" s="196">
        <v>71514</v>
      </c>
      <c r="F1631" t="str">
        <f t="shared" si="26"/>
        <v>71514.47402</v>
      </c>
      <c r="G1631" t="s">
        <v>26626</v>
      </c>
      <c r="H1631" s="577" t="str">
        <f>VLOOKUP(G1631,'Элементы таксономии'!O:P,2,0)</f>
        <v>ОФР_71514.47402Серебро</v>
      </c>
    </row>
    <row r="1632" spans="1:8">
      <c r="A1632" s="25">
        <v>3</v>
      </c>
      <c r="B1632" s="192" t="s">
        <v>11123</v>
      </c>
      <c r="C1632" s="104">
        <v>47403</v>
      </c>
      <c r="D1632" s="196">
        <v>71514</v>
      </c>
      <c r="F1632" t="str">
        <f t="shared" si="26"/>
        <v>71514.47403</v>
      </c>
      <c r="G1632" t="s">
        <v>26627</v>
      </c>
      <c r="H1632" s="577" t="str">
        <f>VLOOKUP(G1632,'Элементы таксономии'!O:P,2,0)</f>
        <v>ОФР_71514.47403Платина</v>
      </c>
    </row>
    <row r="1633" spans="1:8">
      <c r="A1633" s="25">
        <v>4</v>
      </c>
      <c r="B1633" s="192" t="s">
        <v>11122</v>
      </c>
      <c r="C1633" s="104">
        <v>47404</v>
      </c>
      <c r="D1633" s="196">
        <v>71514</v>
      </c>
      <c r="F1633" t="str">
        <f t="shared" si="26"/>
        <v>71514.47404</v>
      </c>
      <c r="G1633" t="s">
        <v>26628</v>
      </c>
      <c r="H1633" s="577" t="str">
        <f>VLOOKUP(G1633,'Элементы таксономии'!O:P,2,0)</f>
        <v>ОФР_71514.47404Палладий</v>
      </c>
    </row>
    <row r="1634" spans="1:8" ht="22.5">
      <c r="A1634" s="25">
        <v>5</v>
      </c>
      <c r="B1634" s="192" t="s">
        <v>11121</v>
      </c>
      <c r="C1634" s="104">
        <v>47405</v>
      </c>
      <c r="D1634" s="196">
        <v>71514</v>
      </c>
      <c r="F1634" t="str">
        <f t="shared" si="26"/>
        <v>71514.47405</v>
      </c>
      <c r="G1634" t="s">
        <v>26629</v>
      </c>
      <c r="H1634" s="577" t="str">
        <f>VLOOKUP(G1634,'Элементы таксономии'!O:P,2,0)</f>
        <v>ОФР_71514.47405ДругиеДрагоценныеМеталлы</v>
      </c>
    </row>
    <row r="1635" spans="1:8" ht="22.5">
      <c r="A1635" s="25"/>
      <c r="B1635" s="192" t="s">
        <v>11120</v>
      </c>
      <c r="C1635" s="104"/>
      <c r="D1635" s="196"/>
      <c r="H1635" s="577"/>
    </row>
    <row r="1636" spans="1:8" ht="22.5">
      <c r="A1636" s="25"/>
      <c r="B1636" s="192" t="s">
        <v>11119</v>
      </c>
      <c r="C1636" s="104"/>
      <c r="D1636" s="196"/>
      <c r="H1636" s="577"/>
    </row>
    <row r="1637" spans="1:8" ht="33.75">
      <c r="A1637" s="25">
        <v>1</v>
      </c>
      <c r="B1637" s="192" t="s">
        <v>11118</v>
      </c>
      <c r="C1637" s="104">
        <v>48101</v>
      </c>
      <c r="D1637" s="196">
        <v>71202</v>
      </c>
      <c r="F1637" t="str">
        <f t="shared" ref="F1637:F1699" si="27">CONCATENATE(D1637,".",C1637)</f>
        <v>71202.48101</v>
      </c>
      <c r="G1637" t="s">
        <v>26630</v>
      </c>
      <c r="H1637" s="577" t="str">
        <f>VLOOKUP(G1637,'Элементы таксономии'!O:P,2,0)</f>
        <v>ОФР_71202.48101ФинансовымОрганамСубъектовРоссийскойФедерацииИОрганамМестногоСамоуправления</v>
      </c>
    </row>
    <row r="1638" spans="1:8" ht="33.75">
      <c r="A1638" s="25">
        <v>2</v>
      </c>
      <c r="B1638" s="192" t="s">
        <v>11117</v>
      </c>
      <c r="C1638" s="104">
        <v>48102</v>
      </c>
      <c r="D1638" s="196">
        <v>71202</v>
      </c>
      <c r="F1638" t="str">
        <f t="shared" si="27"/>
        <v>71202.48102</v>
      </c>
      <c r="G1638" t="s">
        <v>26631</v>
      </c>
      <c r="H1638" s="577" t="str">
        <f>VLOOKUP(G1638,'Элементы таксономии'!O:P,2,0)</f>
        <v>ОФР_71202.48102ГосударственнымВнебюджетнымФондамРоссийскойФедерации</v>
      </c>
    </row>
    <row r="1639" spans="1:8" ht="45">
      <c r="A1639" s="25">
        <v>3</v>
      </c>
      <c r="B1639" s="192" t="s">
        <v>11116</v>
      </c>
      <c r="C1639" s="104">
        <v>48103</v>
      </c>
      <c r="D1639" s="196">
        <v>71202</v>
      </c>
      <c r="F1639" t="str">
        <f t="shared" si="27"/>
        <v>71202.48103</v>
      </c>
      <c r="G1639" t="s">
        <v>26632</v>
      </c>
      <c r="H1639" s="577" t="str">
        <f>VLOOKUP(G1639,'Элементы таксономии'!O:P,2,0)</f>
        <v>ОФР_71202.48103ВнебюджетнымФондамСубъектовРоссийскойФедерацииИОрганамМестногоСамоуправления</v>
      </c>
    </row>
    <row r="1640" spans="1:8" ht="33.75">
      <c r="A1640" s="25">
        <v>4</v>
      </c>
      <c r="B1640" s="192" t="s">
        <v>11115</v>
      </c>
      <c r="C1640" s="104">
        <v>48104</v>
      </c>
      <c r="D1640" s="196">
        <v>71202</v>
      </c>
      <c r="F1640" t="str">
        <f t="shared" si="27"/>
        <v>71202.48104</v>
      </c>
      <c r="G1640" t="s">
        <v>26633</v>
      </c>
      <c r="H1640" s="577" t="str">
        <f>VLOOKUP(G1640,'Элементы таксономии'!O:P,2,0)</f>
        <v>ОФР_71202.48104ФинансовымОрганизациямНаходящимсяВФедеральнойСобственности</v>
      </c>
    </row>
    <row r="1641" spans="1:8" ht="33.75">
      <c r="A1641" s="25">
        <v>5</v>
      </c>
      <c r="B1641" s="192" t="s">
        <v>11341</v>
      </c>
      <c r="C1641" s="104">
        <v>48105</v>
      </c>
      <c r="D1641" s="196">
        <v>71202</v>
      </c>
      <c r="F1641" t="str">
        <f t="shared" si="27"/>
        <v>71202.48105</v>
      </c>
      <c r="G1641" t="s">
        <v>26634</v>
      </c>
      <c r="H1641" s="577" t="str">
        <f>VLOOKUP(G1641,'Элементы таксономии'!O:P,2,0)</f>
        <v>ОФР_71202.48105КоммерческимОрганизациямНаходящимсяВФедеральнойСобственности</v>
      </c>
    </row>
    <row r="1642" spans="1:8" ht="33.75">
      <c r="A1642" s="25">
        <v>6</v>
      </c>
      <c r="B1642" s="192" t="s">
        <v>11112</v>
      </c>
      <c r="C1642" s="104">
        <v>48106</v>
      </c>
      <c r="D1642" s="196">
        <v>71202</v>
      </c>
      <c r="F1642" t="str">
        <f t="shared" si="27"/>
        <v>71202.48106</v>
      </c>
      <c r="G1642" t="s">
        <v>26635</v>
      </c>
      <c r="H1642" s="577" t="str">
        <f>VLOOKUP(G1642,'Элементы таксономии'!O:P,2,0)</f>
        <v>ОФР_71202.48106НекоммерческимОрганизациямНаходящимсяВФедеральнойСобственности</v>
      </c>
    </row>
    <row r="1643" spans="1:8" ht="45">
      <c r="A1643" s="25">
        <v>7</v>
      </c>
      <c r="B1643" s="192" t="s">
        <v>11111</v>
      </c>
      <c r="C1643" s="104">
        <v>48107</v>
      </c>
      <c r="D1643" s="196">
        <v>71202</v>
      </c>
      <c r="F1643" t="str">
        <f t="shared" si="27"/>
        <v>71202.48107</v>
      </c>
      <c r="G1643" t="s">
        <v>26636</v>
      </c>
      <c r="H1643" s="577" t="str">
        <f>VLOOKUP(G1643,'Элементы таксономии'!O:P,2,0)</f>
        <v>ОФР_71202.48107ФинансовымОрганизациямНаходящимсяВГосударственнойКромеФедеральнойСобственности</v>
      </c>
    </row>
    <row r="1644" spans="1:8" ht="45">
      <c r="A1644" s="25">
        <v>8</v>
      </c>
      <c r="B1644" s="192" t="s">
        <v>11110</v>
      </c>
      <c r="C1644" s="104">
        <v>48108</v>
      </c>
      <c r="D1644" s="196">
        <v>71202</v>
      </c>
      <c r="F1644" t="str">
        <f t="shared" si="27"/>
        <v>71202.48108</v>
      </c>
      <c r="G1644" t="s">
        <v>26637</v>
      </c>
      <c r="H1644" s="577" t="str">
        <f>VLOOKUP(G1644,'Элементы таксономии'!O:P,2,0)</f>
        <v>ОФР_71202.48108КоммерческимОрганизациямНаходящимсяВГосударственнойКромеФедеральнойСобственности</v>
      </c>
    </row>
    <row r="1645" spans="1:8" ht="45">
      <c r="A1645" s="25">
        <v>9</v>
      </c>
      <c r="B1645" s="192" t="s">
        <v>11109</v>
      </c>
      <c r="C1645" s="104">
        <v>48109</v>
      </c>
      <c r="D1645" s="196">
        <v>71202</v>
      </c>
      <c r="F1645" t="str">
        <f t="shared" si="27"/>
        <v>71202.48109</v>
      </c>
      <c r="G1645" t="s">
        <v>26638</v>
      </c>
      <c r="H1645" s="577" t="str">
        <f>VLOOKUP(G1645,'Элементы таксономии'!O:P,2,0)</f>
        <v>ОФР_71202.48109НекоммерческимОрганизациямНаходящимсяВГосударственнойКромеФедеральнойСобственности</v>
      </c>
    </row>
    <row r="1646" spans="1:8" ht="22.5">
      <c r="A1646" s="25">
        <v>10</v>
      </c>
      <c r="B1646" s="192" t="s">
        <v>11108</v>
      </c>
      <c r="C1646" s="104">
        <v>48110</v>
      </c>
      <c r="D1646" s="196">
        <v>71202</v>
      </c>
      <c r="F1646" t="str">
        <f t="shared" si="27"/>
        <v>71202.48110</v>
      </c>
      <c r="G1646" t="s">
        <v>26639</v>
      </c>
      <c r="H1646" s="577" t="str">
        <f>VLOOKUP(G1646,'Элементы таксономии'!O:P,2,0)</f>
        <v>ОФР_71202.48110НегосударственнымФинансовымОрганизациям</v>
      </c>
    </row>
    <row r="1647" spans="1:8" ht="22.5">
      <c r="A1647" s="25">
        <v>11</v>
      </c>
      <c r="B1647" s="192" t="s">
        <v>11107</v>
      </c>
      <c r="C1647" s="104">
        <v>48111</v>
      </c>
      <c r="D1647" s="196">
        <v>71202</v>
      </c>
      <c r="F1647" t="str">
        <f t="shared" si="27"/>
        <v>71202.48111</v>
      </c>
      <c r="G1647" t="s">
        <v>26640</v>
      </c>
      <c r="H1647" s="577" t="str">
        <f>VLOOKUP(G1647,'Элементы таксономии'!O:P,2,0)</f>
        <v>ОФР_71202.48111НегосударственнымКоммерческимОрганизациям</v>
      </c>
    </row>
    <row r="1648" spans="1:8" ht="22.5">
      <c r="A1648" s="25">
        <v>12</v>
      </c>
      <c r="B1648" s="192" t="s">
        <v>11106</v>
      </c>
      <c r="C1648" s="104">
        <v>48112</v>
      </c>
      <c r="D1648" s="196">
        <v>71202</v>
      </c>
      <c r="F1648" t="str">
        <f t="shared" si="27"/>
        <v>71202.48112</v>
      </c>
      <c r="G1648" t="s">
        <v>26641</v>
      </c>
      <c r="H1648" s="577" t="str">
        <f>VLOOKUP(G1648,'Элементы таксономии'!O:P,2,0)</f>
        <v>ОФР_71202.48112НегосударственнымНекоммерческимОрганизациям</v>
      </c>
    </row>
    <row r="1649" spans="1:8" ht="22.5">
      <c r="A1649" s="25">
        <v>13</v>
      </c>
      <c r="B1649" s="192" t="s">
        <v>11105</v>
      </c>
      <c r="C1649" s="104">
        <v>48113</v>
      </c>
      <c r="D1649" s="196">
        <v>71202</v>
      </c>
      <c r="F1649" t="str">
        <f t="shared" si="27"/>
        <v>71202.48113</v>
      </c>
      <c r="G1649" t="s">
        <v>26642</v>
      </c>
      <c r="H1649" s="577" t="str">
        <f>VLOOKUP(G1649,'Элементы таксономии'!O:P,2,0)</f>
        <v>ОФР_71202.48113ЮридическимЛицамНерезидентам</v>
      </c>
    </row>
    <row r="1650" spans="1:8" ht="22.5">
      <c r="A1650" s="25">
        <v>14</v>
      </c>
      <c r="B1650" s="192" t="s">
        <v>11080</v>
      </c>
      <c r="C1650" s="104">
        <v>48114</v>
      </c>
      <c r="D1650" s="196">
        <v>71202</v>
      </c>
      <c r="F1650" t="str">
        <f t="shared" si="27"/>
        <v>71202.48114</v>
      </c>
      <c r="G1650" t="s">
        <v>26643</v>
      </c>
      <c r="H1650" s="577" t="str">
        <f>VLOOKUP(G1650,'Элементы таксономии'!O:P,2,0)</f>
        <v>ОФР_71202.48114КредитнымОрганизациям</v>
      </c>
    </row>
    <row r="1651" spans="1:8" ht="22.5">
      <c r="A1651" s="25">
        <v>15</v>
      </c>
      <c r="B1651" s="192" t="s">
        <v>11104</v>
      </c>
      <c r="C1651" s="104">
        <v>48115</v>
      </c>
      <c r="D1651" s="196">
        <v>71202</v>
      </c>
      <c r="F1651" t="str">
        <f t="shared" si="27"/>
        <v>71202.48115</v>
      </c>
      <c r="G1651" t="s">
        <v>26644</v>
      </c>
      <c r="H1651" s="577" t="str">
        <f>VLOOKUP(G1651,'Элементы таксономии'!O:P,2,0)</f>
        <v>ОФР_71202.48115БанкамНерезидентам</v>
      </c>
    </row>
    <row r="1652" spans="1:8">
      <c r="A1652" s="25">
        <v>16</v>
      </c>
      <c r="B1652" s="192" t="s">
        <v>11103</v>
      </c>
      <c r="C1652" s="104">
        <v>48116</v>
      </c>
      <c r="D1652" s="196">
        <v>71202</v>
      </c>
      <c r="F1652" t="str">
        <f t="shared" si="27"/>
        <v>71202.48116</v>
      </c>
      <c r="G1652" t="s">
        <v>26645</v>
      </c>
      <c r="H1652" s="577" t="str">
        <f>VLOOKUP(G1652,'Элементы таксономии'!O:P,2,0)</f>
        <v>ОФР_71202.48116ФизическимЛицам</v>
      </c>
    </row>
    <row r="1653" spans="1:8" ht="22.5">
      <c r="A1653" s="25">
        <v>17</v>
      </c>
      <c r="B1653" s="192" t="s">
        <v>11102</v>
      </c>
      <c r="C1653" s="104">
        <v>48117</v>
      </c>
      <c r="D1653" s="196">
        <v>71202</v>
      </c>
      <c r="F1653" t="str">
        <f t="shared" si="27"/>
        <v>71202.48117</v>
      </c>
      <c r="G1653" t="s">
        <v>26646</v>
      </c>
      <c r="H1653" s="577" t="str">
        <f>VLOOKUP(G1653,'Элементы таксономии'!O:P,2,0)</f>
        <v>ОФР_71202.48117ФизическимЛицамНерезидентам</v>
      </c>
    </row>
    <row r="1654" spans="1:8" ht="22.5">
      <c r="A1654" s="25">
        <v>18</v>
      </c>
      <c r="B1654" s="192" t="s">
        <v>11101</v>
      </c>
      <c r="C1654" s="104">
        <v>48118</v>
      </c>
      <c r="D1654" s="196">
        <v>71202</v>
      </c>
      <c r="F1654" t="str">
        <f t="shared" si="27"/>
        <v>71202.48118</v>
      </c>
      <c r="G1654" t="s">
        <v>26647</v>
      </c>
      <c r="H1654" s="577" t="str">
        <f>VLOOKUP(G1654,'Элементы таксономии'!O:P,2,0)</f>
        <v>ОФР_71202.48118ПоЗаймамВыданнымФизическимЛицам</v>
      </c>
    </row>
    <row r="1655" spans="1:8" ht="22.5">
      <c r="A1655" s="25">
        <v>19</v>
      </c>
      <c r="B1655" s="192" t="s">
        <v>11100</v>
      </c>
      <c r="C1655" s="104">
        <v>48119</v>
      </c>
      <c r="D1655" s="196">
        <v>71202</v>
      </c>
      <c r="F1655" t="str">
        <f t="shared" si="27"/>
        <v>71202.48119</v>
      </c>
      <c r="G1655" t="s">
        <v>26648</v>
      </c>
      <c r="H1655" s="577" t="str">
        <f>VLOOKUP(G1655,'Элементы таксономии'!O:P,2,0)</f>
        <v>ОФР_71202.48119ПоЗаймамВыданнымЮридическимЛицам</v>
      </c>
    </row>
    <row r="1656" spans="1:8">
      <c r="A1656" s="25"/>
      <c r="B1656" s="192" t="s">
        <v>11099</v>
      </c>
      <c r="C1656" s="104"/>
      <c r="D1656" s="196"/>
      <c r="H1656" s="577"/>
    </row>
    <row r="1657" spans="1:8" ht="22.5">
      <c r="A1657" s="25">
        <v>1</v>
      </c>
      <c r="B1657" s="192" t="s">
        <v>11097</v>
      </c>
      <c r="C1657" s="104">
        <v>48201</v>
      </c>
      <c r="D1657" s="196">
        <v>71202</v>
      </c>
      <c r="F1657" t="str">
        <f t="shared" si="27"/>
        <v>71202.48201</v>
      </c>
      <c r="G1657" t="s">
        <v>26649</v>
      </c>
      <c r="H1657" s="577" t="str">
        <f>VLOOKUP(G1657,'Элементы таксономии'!O:P,2,0)</f>
        <v>ОФР_71202.48201ВКредитныхОрганизациях</v>
      </c>
    </row>
    <row r="1658" spans="1:8" ht="22.5">
      <c r="A1658" s="25">
        <v>2</v>
      </c>
      <c r="B1658" s="192" t="s">
        <v>11096</v>
      </c>
      <c r="C1658" s="104">
        <v>48202</v>
      </c>
      <c r="D1658" s="196">
        <v>71202</v>
      </c>
      <c r="F1658" t="str">
        <f t="shared" si="27"/>
        <v>71202.48202</v>
      </c>
      <c r="G1658" t="s">
        <v>26650</v>
      </c>
      <c r="H1658" s="577" t="str">
        <f>VLOOKUP(G1658,'Элементы таксономии'!O:P,2,0)</f>
        <v>ОФР_71202.48202ВБанкахНерезидентах</v>
      </c>
    </row>
    <row r="1659" spans="1:8">
      <c r="A1659" s="25"/>
      <c r="B1659" s="192" t="s">
        <v>11098</v>
      </c>
      <c r="C1659" s="104"/>
      <c r="D1659" s="196"/>
      <c r="H1659" s="577"/>
    </row>
    <row r="1660" spans="1:8" ht="22.5">
      <c r="A1660" s="25">
        <v>1</v>
      </c>
      <c r="B1660" s="192" t="s">
        <v>11097</v>
      </c>
      <c r="C1660" s="104">
        <v>48301</v>
      </c>
      <c r="D1660" s="196">
        <v>71202</v>
      </c>
      <c r="F1660" t="str">
        <f t="shared" si="27"/>
        <v>71202.48301</v>
      </c>
      <c r="G1660" t="s">
        <v>26651</v>
      </c>
      <c r="H1660" s="577" t="str">
        <f>VLOOKUP(G1660,'Элементы таксономии'!O:P,2,0)</f>
        <v>ОФР_71202.48301ВКредитныхОрганизациях</v>
      </c>
    </row>
    <row r="1661" spans="1:8" ht="22.5">
      <c r="A1661" s="25">
        <v>2</v>
      </c>
      <c r="B1661" s="192" t="s">
        <v>11096</v>
      </c>
      <c r="C1661" s="104">
        <v>48302</v>
      </c>
      <c r="D1661" s="196">
        <v>71202</v>
      </c>
      <c r="F1661" t="str">
        <f t="shared" si="27"/>
        <v>71202.48302</v>
      </c>
      <c r="G1661" t="s">
        <v>26652</v>
      </c>
      <c r="H1661" s="577" t="str">
        <f>VLOOKUP(G1661,'Элементы таксономии'!O:P,2,0)</f>
        <v>ОФР_71202.48302ВБанкахНерезидентах</v>
      </c>
    </row>
    <row r="1662" spans="1:8" ht="22.5">
      <c r="A1662" s="25"/>
      <c r="B1662" s="192" t="s">
        <v>11095</v>
      </c>
      <c r="C1662" s="104"/>
      <c r="D1662" s="196"/>
      <c r="H1662" s="577"/>
    </row>
    <row r="1663" spans="1:8" ht="22.5">
      <c r="A1663" s="25">
        <v>1</v>
      </c>
      <c r="B1663" s="192" t="s">
        <v>11092</v>
      </c>
      <c r="C1663" s="104">
        <v>48401</v>
      </c>
      <c r="D1663" s="196">
        <v>71202</v>
      </c>
      <c r="F1663" t="str">
        <f t="shared" si="27"/>
        <v>71202.48401</v>
      </c>
      <c r="G1663" t="s">
        <v>26653</v>
      </c>
      <c r="H1663" s="577" t="str">
        <f>VLOOKUP(G1663,'Элементы таксономии'!O:P,2,0)</f>
        <v>ОФР_71202.48401РоссийскойФедерации</v>
      </c>
    </row>
    <row r="1664" spans="1:8" ht="33.75">
      <c r="A1664" s="25">
        <v>2</v>
      </c>
      <c r="B1664" s="192" t="s">
        <v>286</v>
      </c>
      <c r="C1664" s="104">
        <v>48402</v>
      </c>
      <c r="D1664" s="196">
        <v>71202</v>
      </c>
      <c r="F1664" t="str">
        <f t="shared" si="27"/>
        <v>71202.48402</v>
      </c>
      <c r="G1664" t="s">
        <v>26654</v>
      </c>
      <c r="H1664" s="577" t="str">
        <f>VLOOKUP(G1664,'Элементы таксономии'!O:P,2,0)</f>
        <v>ОФР_71202.48402СубъектовРоссийскойФедерацииИОргановМестногоСамоуправления</v>
      </c>
    </row>
    <row r="1665" spans="1:8" ht="22.5">
      <c r="A1665" s="25">
        <v>3</v>
      </c>
      <c r="B1665" s="192" t="s">
        <v>10875</v>
      </c>
      <c r="C1665" s="104">
        <v>48403</v>
      </c>
      <c r="D1665" s="196">
        <v>71202</v>
      </c>
      <c r="F1665" t="str">
        <f t="shared" si="27"/>
        <v>71202.48403</v>
      </c>
      <c r="G1665" t="s">
        <v>26655</v>
      </c>
      <c r="H1665" s="577" t="str">
        <f>VLOOKUP(G1665,'Элементы таксономии'!O:P,2,0)</f>
        <v>ОФР_71202.48403КредитныхОрганизаций</v>
      </c>
    </row>
    <row r="1666" spans="1:8">
      <c r="A1666" s="25">
        <v>4</v>
      </c>
      <c r="B1666" s="192" t="s">
        <v>10874</v>
      </c>
      <c r="C1666" s="104">
        <v>48404</v>
      </c>
      <c r="D1666" s="196">
        <v>71202</v>
      </c>
      <c r="F1666" t="str">
        <f t="shared" si="27"/>
        <v>71202.48404</v>
      </c>
      <c r="G1666" t="s">
        <v>26656</v>
      </c>
      <c r="H1666" s="577" t="str">
        <f>VLOOKUP(G1666,'Элементы таксономии'!O:P,2,0)</f>
        <v>ОФР_71202.48404ПрочихРезидентов</v>
      </c>
    </row>
    <row r="1667" spans="1:8" ht="22.5">
      <c r="A1667" s="25">
        <v>5</v>
      </c>
      <c r="B1667" s="192" t="s">
        <v>287</v>
      </c>
      <c r="C1667" s="104">
        <v>48405</v>
      </c>
      <c r="D1667" s="196">
        <v>71202</v>
      </c>
      <c r="F1667" t="str">
        <f t="shared" si="27"/>
        <v>71202.48405</v>
      </c>
      <c r="G1667" t="s">
        <v>26657</v>
      </c>
      <c r="H1667" s="577" t="str">
        <f>VLOOKUP(G1667,'Элементы таксономии'!O:P,2,0)</f>
        <v>ОФР_71202.48405ИностранныхГосударств</v>
      </c>
    </row>
    <row r="1668" spans="1:8" ht="22.5">
      <c r="A1668" s="25">
        <v>6</v>
      </c>
      <c r="B1668" s="192" t="s">
        <v>10873</v>
      </c>
      <c r="C1668" s="104">
        <v>48406</v>
      </c>
      <c r="D1668" s="196">
        <v>71202</v>
      </c>
      <c r="F1668" t="str">
        <f t="shared" si="27"/>
        <v>71202.48406</v>
      </c>
      <c r="G1668" t="s">
        <v>26658</v>
      </c>
      <c r="H1668" s="577" t="str">
        <f>VLOOKUP(G1668,'Элементы таксономии'!O:P,2,0)</f>
        <v>ОФР_71202.48406БанковНерезидентов</v>
      </c>
    </row>
    <row r="1669" spans="1:8" ht="22.5">
      <c r="A1669" s="25">
        <v>7</v>
      </c>
      <c r="B1669" s="192" t="s">
        <v>10872</v>
      </c>
      <c r="C1669" s="104">
        <v>48407</v>
      </c>
      <c r="D1669" s="196">
        <v>71202</v>
      </c>
      <c r="F1669" t="str">
        <f t="shared" si="27"/>
        <v>71202.48407</v>
      </c>
      <c r="G1669" t="s">
        <v>26659</v>
      </c>
      <c r="H1669" s="577" t="str">
        <f>VLOOKUP(G1669,'Элементы таксономии'!O:P,2,0)</f>
        <v>ОФР_71202.48407ПрочихНерезидентов</v>
      </c>
    </row>
    <row r="1670" spans="1:8" ht="22.5">
      <c r="A1670" s="25"/>
      <c r="B1670" s="192" t="s">
        <v>11094</v>
      </c>
      <c r="C1670" s="104"/>
      <c r="D1670" s="196"/>
      <c r="H1670" s="577"/>
    </row>
    <row r="1671" spans="1:8" ht="22.5">
      <c r="A1671" s="25">
        <v>1</v>
      </c>
      <c r="B1671" s="192" t="s">
        <v>11092</v>
      </c>
      <c r="C1671" s="104">
        <v>48501</v>
      </c>
      <c r="D1671" s="196">
        <v>71202</v>
      </c>
      <c r="F1671" t="str">
        <f t="shared" si="27"/>
        <v>71202.48501</v>
      </c>
      <c r="G1671" t="s">
        <v>26660</v>
      </c>
      <c r="H1671" s="577" t="str">
        <f>VLOOKUP(G1671,'Элементы таксономии'!O:P,2,0)</f>
        <v>ОФР_71202.48501РоссийскойФедерации</v>
      </c>
    </row>
    <row r="1672" spans="1:8" ht="33.75">
      <c r="A1672" s="25">
        <v>2</v>
      </c>
      <c r="B1672" s="192" t="s">
        <v>286</v>
      </c>
      <c r="C1672" s="104">
        <v>48502</v>
      </c>
      <c r="D1672" s="196">
        <v>71202</v>
      </c>
      <c r="F1672" t="str">
        <f t="shared" si="27"/>
        <v>71202.48502</v>
      </c>
      <c r="G1672" t="s">
        <v>26661</v>
      </c>
      <c r="H1672" s="577" t="str">
        <f>VLOOKUP(G1672,'Элементы таксономии'!O:P,2,0)</f>
        <v>ОФР_71202.48502СубъектовРоссийскойФедерацииИОргановМестногоСамоуправления</v>
      </c>
    </row>
    <row r="1673" spans="1:8" ht="22.5">
      <c r="A1673" s="25">
        <v>3</v>
      </c>
      <c r="B1673" s="192" t="s">
        <v>10875</v>
      </c>
      <c r="C1673" s="104">
        <v>48503</v>
      </c>
      <c r="D1673" s="196">
        <v>71202</v>
      </c>
      <c r="F1673" t="str">
        <f t="shared" si="27"/>
        <v>71202.48503</v>
      </c>
      <c r="G1673" t="s">
        <v>26662</v>
      </c>
      <c r="H1673" s="577" t="str">
        <f>VLOOKUP(G1673,'Элементы таксономии'!O:P,2,0)</f>
        <v>ОФР_71202.48503КредитныхОрганизаций</v>
      </c>
    </row>
    <row r="1674" spans="1:8">
      <c r="A1674" s="25">
        <v>4</v>
      </c>
      <c r="B1674" s="192" t="s">
        <v>10874</v>
      </c>
      <c r="C1674" s="104">
        <v>48504</v>
      </c>
      <c r="D1674" s="196">
        <v>71202</v>
      </c>
      <c r="F1674" t="str">
        <f t="shared" si="27"/>
        <v>71202.48504</v>
      </c>
      <c r="G1674" t="s">
        <v>26663</v>
      </c>
      <c r="H1674" s="577" t="str">
        <f>VLOOKUP(G1674,'Элементы таксономии'!O:P,2,0)</f>
        <v>ОФР_71202.48504ПрочихРезидентов</v>
      </c>
    </row>
    <row r="1675" spans="1:8" ht="22.5">
      <c r="A1675" s="25">
        <v>5</v>
      </c>
      <c r="B1675" s="192" t="s">
        <v>287</v>
      </c>
      <c r="C1675" s="104">
        <v>48505</v>
      </c>
      <c r="D1675" s="196">
        <v>71202</v>
      </c>
      <c r="F1675" t="str">
        <f t="shared" si="27"/>
        <v>71202.48505</v>
      </c>
      <c r="G1675" t="s">
        <v>26664</v>
      </c>
      <c r="H1675" s="577" t="str">
        <f>VLOOKUP(G1675,'Элементы таксономии'!O:P,2,0)</f>
        <v>ОФР_71202.48505ИностранныхГосударств</v>
      </c>
    </row>
    <row r="1676" spans="1:8" ht="22.5">
      <c r="A1676" s="25">
        <v>6</v>
      </c>
      <c r="B1676" s="192" t="s">
        <v>10873</v>
      </c>
      <c r="C1676" s="104">
        <v>48506</v>
      </c>
      <c r="D1676" s="196">
        <v>71202</v>
      </c>
      <c r="F1676" t="str">
        <f t="shared" si="27"/>
        <v>71202.48506</v>
      </c>
      <c r="G1676" t="s">
        <v>26665</v>
      </c>
      <c r="H1676" s="577" t="str">
        <f>VLOOKUP(G1676,'Элементы таксономии'!O:P,2,0)</f>
        <v>ОФР_71202.48506БанковНерезидентов</v>
      </c>
    </row>
    <row r="1677" spans="1:8" ht="22.5">
      <c r="A1677" s="25">
        <v>7</v>
      </c>
      <c r="B1677" s="192" t="s">
        <v>10872</v>
      </c>
      <c r="C1677" s="104">
        <v>48507</v>
      </c>
      <c r="D1677" s="196">
        <v>71202</v>
      </c>
      <c r="F1677" t="str">
        <f t="shared" si="27"/>
        <v>71202.48507</v>
      </c>
      <c r="G1677" t="s">
        <v>26666</v>
      </c>
      <c r="H1677" s="577" t="str">
        <f>VLOOKUP(G1677,'Элементы таксономии'!O:P,2,0)</f>
        <v>ОФР_71202.48507ПрочихНерезидентов</v>
      </c>
    </row>
    <row r="1678" spans="1:8" ht="45">
      <c r="A1678" s="25"/>
      <c r="B1678" s="192" t="s">
        <v>11093</v>
      </c>
      <c r="C1678" s="104"/>
      <c r="D1678" s="196"/>
      <c r="H1678" s="577"/>
    </row>
    <row r="1679" spans="1:8" ht="22.5">
      <c r="A1679" s="25">
        <v>1</v>
      </c>
      <c r="B1679" s="192" t="s">
        <v>11092</v>
      </c>
      <c r="C1679" s="104">
        <v>48601</v>
      </c>
      <c r="D1679" s="196">
        <v>71202</v>
      </c>
      <c r="F1679" t="str">
        <f t="shared" si="27"/>
        <v>71202.48601</v>
      </c>
      <c r="G1679" t="s">
        <v>26667</v>
      </c>
      <c r="H1679" s="577" t="str">
        <f>VLOOKUP(G1679,'Элементы таксономии'!O:P,2,0)</f>
        <v>ОФР_71202.48601РоссийскойФедерации</v>
      </c>
    </row>
    <row r="1680" spans="1:8" ht="33.75">
      <c r="A1680" s="25">
        <v>2</v>
      </c>
      <c r="B1680" s="192" t="s">
        <v>286</v>
      </c>
      <c r="C1680" s="104">
        <v>48602</v>
      </c>
      <c r="D1680" s="196">
        <v>71202</v>
      </c>
      <c r="F1680" t="str">
        <f t="shared" si="27"/>
        <v>71202.48602</v>
      </c>
      <c r="G1680" t="s">
        <v>26668</v>
      </c>
      <c r="H1680" s="577" t="str">
        <f>VLOOKUP(G1680,'Элементы таксономии'!O:P,2,0)</f>
        <v>ОФР_71202.48602СубъектовРоссийскойФедерацииИОргановМестногоСамоуправления</v>
      </c>
    </row>
    <row r="1681" spans="1:8" ht="22.5">
      <c r="A1681" s="25">
        <v>3</v>
      </c>
      <c r="B1681" s="192" t="s">
        <v>10875</v>
      </c>
      <c r="C1681" s="104">
        <v>48603</v>
      </c>
      <c r="D1681" s="196">
        <v>71202</v>
      </c>
      <c r="F1681" t="str">
        <f t="shared" si="27"/>
        <v>71202.48603</v>
      </c>
      <c r="G1681" t="s">
        <v>26669</v>
      </c>
      <c r="H1681" s="577" t="str">
        <f>VLOOKUP(G1681,'Элементы таксономии'!O:P,2,0)</f>
        <v>ОФР_71202.48603КредитныхОрганизаций</v>
      </c>
    </row>
    <row r="1682" spans="1:8">
      <c r="A1682" s="25">
        <v>4</v>
      </c>
      <c r="B1682" s="192" t="s">
        <v>10874</v>
      </c>
      <c r="C1682" s="104">
        <v>48604</v>
      </c>
      <c r="D1682" s="196">
        <v>71202</v>
      </c>
      <c r="F1682" t="str">
        <f t="shared" si="27"/>
        <v>71202.48604</v>
      </c>
      <c r="G1682" t="s">
        <v>26670</v>
      </c>
      <c r="H1682" s="577" t="str">
        <f>VLOOKUP(G1682,'Элементы таксономии'!O:P,2,0)</f>
        <v>ОФР_71202.48604ПрочихРезидентов</v>
      </c>
    </row>
    <row r="1683" spans="1:8" ht="22.5">
      <c r="A1683" s="25">
        <v>5</v>
      </c>
      <c r="B1683" s="192" t="s">
        <v>287</v>
      </c>
      <c r="C1683" s="104">
        <v>48605</v>
      </c>
      <c r="D1683" s="196">
        <v>71202</v>
      </c>
      <c r="F1683" t="str">
        <f t="shared" si="27"/>
        <v>71202.48605</v>
      </c>
      <c r="G1683" t="s">
        <v>26671</v>
      </c>
      <c r="H1683" s="577" t="str">
        <f>VLOOKUP(G1683,'Элементы таксономии'!O:P,2,0)</f>
        <v>ОФР_71202.48605ИностранныхГосударств</v>
      </c>
    </row>
    <row r="1684" spans="1:8" ht="22.5">
      <c r="A1684" s="25">
        <v>6</v>
      </c>
      <c r="B1684" s="192" t="s">
        <v>10873</v>
      </c>
      <c r="C1684" s="104">
        <v>48606</v>
      </c>
      <c r="D1684" s="196">
        <v>71202</v>
      </c>
      <c r="F1684" t="str">
        <f t="shared" si="27"/>
        <v>71202.48606</v>
      </c>
      <c r="G1684" t="s">
        <v>26672</v>
      </c>
      <c r="H1684" s="577" t="str">
        <f>VLOOKUP(G1684,'Элементы таксономии'!O:P,2,0)</f>
        <v>ОФР_71202.48606БанковНерезидентов</v>
      </c>
    </row>
    <row r="1685" spans="1:8" ht="22.5">
      <c r="A1685" s="25">
        <v>7</v>
      </c>
      <c r="B1685" s="192" t="s">
        <v>10872</v>
      </c>
      <c r="C1685" s="104">
        <v>48607</v>
      </c>
      <c r="D1685" s="196">
        <v>71202</v>
      </c>
      <c r="F1685" t="str">
        <f t="shared" si="27"/>
        <v>71202.48607</v>
      </c>
      <c r="G1685" t="s">
        <v>26673</v>
      </c>
      <c r="H1685" s="577" t="str">
        <f>VLOOKUP(G1685,'Элементы таксономии'!O:P,2,0)</f>
        <v>ОФР_71202.48607ПрочихНерезидентов</v>
      </c>
    </row>
    <row r="1686" spans="1:8" ht="22.5">
      <c r="A1686" s="25"/>
      <c r="B1686" s="192" t="s">
        <v>11091</v>
      </c>
      <c r="C1686" s="104"/>
      <c r="D1686" s="196"/>
      <c r="H1686" s="577"/>
    </row>
    <row r="1687" spans="1:8" ht="22.5">
      <c r="A1687" s="25">
        <v>1</v>
      </c>
      <c r="B1687" s="192" t="s">
        <v>11088</v>
      </c>
      <c r="C1687" s="104">
        <v>48701</v>
      </c>
      <c r="D1687" s="196">
        <v>71202</v>
      </c>
      <c r="F1687" t="str">
        <f t="shared" si="27"/>
        <v>71202.48701</v>
      </c>
      <c r="G1687" t="s">
        <v>26674</v>
      </c>
      <c r="H1687" s="577" t="str">
        <f>VLOOKUP(G1687,'Элементы таксономии'!O:P,2,0)</f>
        <v>ОФР_71202.48701ФедеральныхОргановИсполнительнойВласти</v>
      </c>
    </row>
    <row r="1688" spans="1:8" ht="45">
      <c r="A1688" s="25">
        <v>2</v>
      </c>
      <c r="B1688" s="192" t="s">
        <v>11087</v>
      </c>
      <c r="C1688" s="104">
        <v>48702</v>
      </c>
      <c r="D1688" s="196">
        <v>71202</v>
      </c>
      <c r="F1688" t="str">
        <f t="shared" si="27"/>
        <v>71202.48702</v>
      </c>
      <c r="G1688" t="s">
        <v>26675</v>
      </c>
      <c r="H1688" s="577" t="str">
        <f>VLOOKUP(G1688,'Элементы таксономии'!O:P,2,0)</f>
        <v>ОФР_71202.48702ОргановИсполнительнойВластиСубъектовРоссийскойФедерацииИОргановМестногоСамоуправления</v>
      </c>
    </row>
    <row r="1689" spans="1:8" ht="22.5">
      <c r="A1689" s="25">
        <v>3</v>
      </c>
      <c r="B1689" s="192" t="s">
        <v>10875</v>
      </c>
      <c r="C1689" s="104">
        <v>48703</v>
      </c>
      <c r="D1689" s="196">
        <v>71202</v>
      </c>
      <c r="F1689" t="str">
        <f t="shared" si="27"/>
        <v>71202.48703</v>
      </c>
      <c r="G1689" t="s">
        <v>26676</v>
      </c>
      <c r="H1689" s="577" t="str">
        <f>VLOOKUP(G1689,'Элементы таксономии'!O:P,2,0)</f>
        <v>ОФР_71202.48703КредитныхОрганизаций</v>
      </c>
    </row>
    <row r="1690" spans="1:8">
      <c r="A1690" s="25">
        <v>4</v>
      </c>
      <c r="B1690" s="192" t="s">
        <v>10874</v>
      </c>
      <c r="C1690" s="104">
        <v>48704</v>
      </c>
      <c r="D1690" s="196">
        <v>71202</v>
      </c>
      <c r="F1690" t="str">
        <f t="shared" si="27"/>
        <v>71202.48704</v>
      </c>
      <c r="G1690" t="s">
        <v>26677</v>
      </c>
      <c r="H1690" s="577" t="str">
        <f>VLOOKUP(G1690,'Элементы таксономии'!O:P,2,0)</f>
        <v>ОФР_71202.48704ПрочихРезидентов</v>
      </c>
    </row>
    <row r="1691" spans="1:8" ht="22.5">
      <c r="A1691" s="25">
        <v>5</v>
      </c>
      <c r="B1691" s="192" t="s">
        <v>3074</v>
      </c>
      <c r="C1691" s="104">
        <v>48705</v>
      </c>
      <c r="D1691" s="196">
        <v>71202</v>
      </c>
      <c r="F1691" t="str">
        <f t="shared" si="27"/>
        <v>71202.48705</v>
      </c>
      <c r="G1691" t="s">
        <v>26678</v>
      </c>
      <c r="H1691" s="577" t="str">
        <f>VLOOKUP(G1691,'Элементы таксономии'!O:P,2,0)</f>
        <v>ОФР_71202.48705ИностранныхГосударств</v>
      </c>
    </row>
    <row r="1692" spans="1:8" ht="22.5">
      <c r="A1692" s="25">
        <v>6</v>
      </c>
      <c r="B1692" s="192" t="s">
        <v>10873</v>
      </c>
      <c r="C1692" s="104">
        <v>48706</v>
      </c>
      <c r="D1692" s="196">
        <v>71202</v>
      </c>
      <c r="F1692" t="str">
        <f t="shared" si="27"/>
        <v>71202.48706</v>
      </c>
      <c r="G1692" t="s">
        <v>26679</v>
      </c>
      <c r="H1692" s="577" t="str">
        <f>VLOOKUP(G1692,'Элементы таксономии'!O:P,2,0)</f>
        <v>ОФР_71202.48706БанковНерезидентов</v>
      </c>
    </row>
    <row r="1693" spans="1:8" ht="22.5">
      <c r="A1693" s="25">
        <v>7</v>
      </c>
      <c r="B1693" s="192" t="s">
        <v>10872</v>
      </c>
      <c r="C1693" s="104">
        <v>48707</v>
      </c>
      <c r="D1693" s="196">
        <v>71202</v>
      </c>
      <c r="F1693" t="str">
        <f t="shared" si="27"/>
        <v>71202.48707</v>
      </c>
      <c r="G1693" t="s">
        <v>26680</v>
      </c>
      <c r="H1693" s="577" t="str">
        <f>VLOOKUP(G1693,'Элементы таксономии'!O:P,2,0)</f>
        <v>ОФР_71202.48707ПрочихНерезидентов</v>
      </c>
    </row>
    <row r="1694" spans="1:8" ht="22.5">
      <c r="A1694" s="25"/>
      <c r="B1694" s="192" t="s">
        <v>11090</v>
      </c>
      <c r="C1694" s="104"/>
      <c r="D1694" s="196"/>
      <c r="H1694" s="577"/>
    </row>
    <row r="1695" spans="1:8" ht="22.5">
      <c r="A1695" s="25">
        <v>1</v>
      </c>
      <c r="B1695" s="192" t="s">
        <v>11088</v>
      </c>
      <c r="C1695" s="104">
        <v>48801</v>
      </c>
      <c r="D1695" s="196">
        <v>71202</v>
      </c>
      <c r="F1695" t="str">
        <f t="shared" si="27"/>
        <v>71202.48801</v>
      </c>
      <c r="G1695" t="s">
        <v>26681</v>
      </c>
      <c r="H1695" s="577" t="str">
        <f>VLOOKUP(G1695,'Элементы таксономии'!O:P,2,0)</f>
        <v>ОФР_71202.48801ФедеральныхОргановИсполнительнойВласти</v>
      </c>
    </row>
    <row r="1696" spans="1:8" ht="45">
      <c r="A1696" s="25">
        <v>2</v>
      </c>
      <c r="B1696" s="192" t="s">
        <v>11087</v>
      </c>
      <c r="C1696" s="104">
        <v>48802</v>
      </c>
      <c r="D1696" s="196">
        <v>71202</v>
      </c>
      <c r="F1696" t="str">
        <f t="shared" si="27"/>
        <v>71202.48802</v>
      </c>
      <c r="G1696" t="s">
        <v>26682</v>
      </c>
      <c r="H1696" s="577" t="str">
        <f>VLOOKUP(G1696,'Элементы таксономии'!O:P,2,0)</f>
        <v>ОФР_71202.48802ОргановИсполнительнойВластиСубъектовРоссийскойФедерацииИОргановМестногоСамоуправления</v>
      </c>
    </row>
    <row r="1697" spans="1:8" ht="22.5">
      <c r="A1697" s="25">
        <v>3</v>
      </c>
      <c r="B1697" s="192" t="s">
        <v>10875</v>
      </c>
      <c r="C1697" s="104">
        <v>48803</v>
      </c>
      <c r="D1697" s="196">
        <v>71202</v>
      </c>
      <c r="F1697" t="str">
        <f t="shared" si="27"/>
        <v>71202.48803</v>
      </c>
      <c r="G1697" t="s">
        <v>26683</v>
      </c>
      <c r="H1697" s="577" t="str">
        <f>VLOOKUP(G1697,'Элементы таксономии'!O:P,2,0)</f>
        <v>ОФР_71202.48803КредитныхОрганизаций</v>
      </c>
    </row>
    <row r="1698" spans="1:8">
      <c r="A1698" s="25">
        <v>4</v>
      </c>
      <c r="B1698" s="192" t="s">
        <v>10874</v>
      </c>
      <c r="C1698" s="104">
        <v>48804</v>
      </c>
      <c r="D1698" s="196">
        <v>71202</v>
      </c>
      <c r="F1698" t="str">
        <f t="shared" si="27"/>
        <v>71202.48804</v>
      </c>
      <c r="G1698" t="s">
        <v>26684</v>
      </c>
      <c r="H1698" s="577" t="str">
        <f>VLOOKUP(G1698,'Элементы таксономии'!O:P,2,0)</f>
        <v>ОФР_71202.48804ПрочихРезидентов</v>
      </c>
    </row>
    <row r="1699" spans="1:8" ht="22.5">
      <c r="A1699" s="25">
        <v>5</v>
      </c>
      <c r="B1699" s="192" t="s">
        <v>287</v>
      </c>
      <c r="C1699" s="104">
        <v>48805</v>
      </c>
      <c r="D1699" s="196">
        <v>71202</v>
      </c>
      <c r="F1699" t="str">
        <f t="shared" si="27"/>
        <v>71202.48805</v>
      </c>
      <c r="G1699" t="s">
        <v>26685</v>
      </c>
      <c r="H1699" s="577" t="str">
        <f>VLOOKUP(G1699,'Элементы таксономии'!O:P,2,0)</f>
        <v>ОФР_71202.48805ИностранныхГосударств</v>
      </c>
    </row>
    <row r="1700" spans="1:8" ht="22.5">
      <c r="A1700" s="25">
        <v>6</v>
      </c>
      <c r="B1700" s="192" t="s">
        <v>10873</v>
      </c>
      <c r="C1700" s="104">
        <v>48806</v>
      </c>
      <c r="D1700" s="196">
        <v>71202</v>
      </c>
      <c r="F1700" t="str">
        <f t="shared" ref="F1700:F1763" si="28">CONCATENATE(D1700,".",C1700)</f>
        <v>71202.48806</v>
      </c>
      <c r="G1700" t="s">
        <v>26686</v>
      </c>
      <c r="H1700" s="577" t="str">
        <f>VLOOKUP(G1700,'Элементы таксономии'!O:P,2,0)</f>
        <v>ОФР_71202.48806БанковНерезидентов</v>
      </c>
    </row>
    <row r="1701" spans="1:8" ht="22.5">
      <c r="A1701" s="25">
        <v>7</v>
      </c>
      <c r="B1701" s="192" t="s">
        <v>10872</v>
      </c>
      <c r="C1701" s="104">
        <v>48807</v>
      </c>
      <c r="D1701" s="196">
        <v>71202</v>
      </c>
      <c r="F1701" t="str">
        <f t="shared" si="28"/>
        <v>71202.48807</v>
      </c>
      <c r="G1701" t="s">
        <v>26687</v>
      </c>
      <c r="H1701" s="577" t="str">
        <f>VLOOKUP(G1701,'Элементы таксономии'!O:P,2,0)</f>
        <v>ОФР_71202.48807ПрочихНерезидентов</v>
      </c>
    </row>
    <row r="1702" spans="1:8" ht="33.75">
      <c r="A1702" s="25"/>
      <c r="B1702" s="192" t="s">
        <v>11089</v>
      </c>
      <c r="C1702" s="104"/>
      <c r="D1702" s="196"/>
      <c r="H1702" s="577"/>
    </row>
    <row r="1703" spans="1:8" ht="22.5">
      <c r="A1703" s="25">
        <v>1</v>
      </c>
      <c r="B1703" s="192" t="s">
        <v>11088</v>
      </c>
      <c r="C1703" s="104">
        <v>48901</v>
      </c>
      <c r="D1703" s="196">
        <v>71202</v>
      </c>
      <c r="F1703" t="str">
        <f t="shared" si="28"/>
        <v>71202.48901</v>
      </c>
      <c r="G1703" t="s">
        <v>26688</v>
      </c>
      <c r="H1703" s="577" t="str">
        <f>VLOOKUP(G1703,'Элементы таксономии'!O:P,2,0)</f>
        <v>ОФР_71202.48901ФедеральныхОргановИсполнительнойВласти</v>
      </c>
    </row>
    <row r="1704" spans="1:8" ht="45">
      <c r="A1704" s="25">
        <v>2</v>
      </c>
      <c r="B1704" s="192" t="s">
        <v>11087</v>
      </c>
      <c r="C1704" s="104">
        <v>48902</v>
      </c>
      <c r="D1704" s="196">
        <v>71202</v>
      </c>
      <c r="F1704" t="str">
        <f t="shared" si="28"/>
        <v>71202.48902</v>
      </c>
      <c r="G1704" t="s">
        <v>26689</v>
      </c>
      <c r="H1704" s="577" t="str">
        <f>VLOOKUP(G1704,'Элементы таксономии'!O:P,2,0)</f>
        <v>ОФР_71202.48902ОргановИсполнительнойВластиСубъектовРоссийскойФедерацииИОргановМестногоСамоуправления</v>
      </c>
    </row>
    <row r="1705" spans="1:8" ht="22.5">
      <c r="A1705" s="25">
        <v>3</v>
      </c>
      <c r="B1705" s="192" t="s">
        <v>10875</v>
      </c>
      <c r="C1705" s="104">
        <v>48903</v>
      </c>
      <c r="D1705" s="196">
        <v>71202</v>
      </c>
      <c r="F1705" t="str">
        <f t="shared" si="28"/>
        <v>71202.48903</v>
      </c>
      <c r="G1705" t="s">
        <v>26690</v>
      </c>
      <c r="H1705" s="577" t="str">
        <f>VLOOKUP(G1705,'Элементы таксономии'!O:P,2,0)</f>
        <v>ОФР_71202.48903КредитныхОрганизаций</v>
      </c>
    </row>
    <row r="1706" spans="1:8">
      <c r="A1706" s="25">
        <v>4</v>
      </c>
      <c r="B1706" s="192" t="s">
        <v>10874</v>
      </c>
      <c r="C1706" s="104">
        <v>48904</v>
      </c>
      <c r="D1706" s="196">
        <v>71202</v>
      </c>
      <c r="F1706" t="str">
        <f t="shared" si="28"/>
        <v>71202.48904</v>
      </c>
      <c r="G1706" t="s">
        <v>26691</v>
      </c>
      <c r="H1706" s="577" t="str">
        <f>VLOOKUP(G1706,'Элементы таксономии'!O:P,2,0)</f>
        <v>ОФР_71202.48904ПрочихРезидентов</v>
      </c>
    </row>
    <row r="1707" spans="1:8" ht="22.5">
      <c r="A1707" s="25">
        <v>5</v>
      </c>
      <c r="B1707" s="192" t="s">
        <v>287</v>
      </c>
      <c r="C1707" s="104">
        <v>48905</v>
      </c>
      <c r="D1707" s="196">
        <v>71202</v>
      </c>
      <c r="F1707" t="str">
        <f t="shared" si="28"/>
        <v>71202.48905</v>
      </c>
      <c r="G1707" t="s">
        <v>26692</v>
      </c>
      <c r="H1707" s="577" t="str">
        <f>VLOOKUP(G1707,'Элементы таксономии'!O:P,2,0)</f>
        <v>ОФР_71202.48905ИностранныхГосударств</v>
      </c>
    </row>
    <row r="1708" spans="1:8" ht="22.5">
      <c r="A1708" s="25">
        <v>6</v>
      </c>
      <c r="B1708" s="192" t="s">
        <v>10873</v>
      </c>
      <c r="C1708" s="104">
        <v>48906</v>
      </c>
      <c r="D1708" s="196">
        <v>71202</v>
      </c>
      <c r="F1708" t="str">
        <f t="shared" si="28"/>
        <v>71202.48906</v>
      </c>
      <c r="G1708" t="s">
        <v>26693</v>
      </c>
      <c r="H1708" s="577" t="str">
        <f>VLOOKUP(G1708,'Элементы таксономии'!O:P,2,0)</f>
        <v>ОФР_71202.48906БанковНерезидентов</v>
      </c>
    </row>
    <row r="1709" spans="1:8" ht="22.5">
      <c r="A1709" s="25">
        <v>7</v>
      </c>
      <c r="B1709" s="192" t="s">
        <v>10872</v>
      </c>
      <c r="C1709" s="104">
        <v>48907</v>
      </c>
      <c r="D1709" s="196">
        <v>71202</v>
      </c>
      <c r="F1709" t="str">
        <f t="shared" si="28"/>
        <v>71202.48907</v>
      </c>
      <c r="G1709" t="s">
        <v>26694</v>
      </c>
      <c r="H1709" s="577" t="str">
        <f>VLOOKUP(G1709,'Элементы таксономии'!O:P,2,0)</f>
        <v>ОФР_71202.48907ПрочихНерезидентов</v>
      </c>
    </row>
    <row r="1710" spans="1:8">
      <c r="A1710" s="25"/>
      <c r="B1710" s="192" t="s">
        <v>11086</v>
      </c>
      <c r="C1710" s="104"/>
      <c r="D1710" s="196"/>
      <c r="H1710" s="577"/>
    </row>
    <row r="1711" spans="1:8">
      <c r="A1711" s="25"/>
      <c r="B1711" s="192" t="s">
        <v>11085</v>
      </c>
      <c r="C1711" s="104"/>
      <c r="D1711" s="196"/>
      <c r="H1711" s="577"/>
    </row>
    <row r="1712" spans="1:8">
      <c r="A1712" s="25"/>
      <c r="B1712" s="192" t="s">
        <v>11084</v>
      </c>
      <c r="C1712" s="104"/>
      <c r="D1712" s="196"/>
      <c r="H1712" s="577"/>
    </row>
    <row r="1713" spans="1:8">
      <c r="A1713" s="25"/>
      <c r="B1713" s="192" t="s">
        <v>11083</v>
      </c>
      <c r="C1713" s="104"/>
      <c r="D1713" s="196"/>
      <c r="H1713" s="577"/>
    </row>
    <row r="1714" spans="1:8" ht="22.5">
      <c r="A1714" s="25">
        <v>1</v>
      </c>
      <c r="B1714" s="192" t="s">
        <v>11075</v>
      </c>
      <c r="C1714" s="104">
        <v>51101</v>
      </c>
      <c r="D1714" s="196">
        <v>71601</v>
      </c>
      <c r="F1714" t="str">
        <f t="shared" si="28"/>
        <v>71601.51101</v>
      </c>
      <c r="G1714" t="s">
        <v>26695</v>
      </c>
      <c r="H1714" s="577" t="str">
        <f>VLOOKUP(G1714,'Элементы таксономии'!O:P,2,0)</f>
        <v>ОФР_71601.51101СКредитнымиОрганизациями</v>
      </c>
    </row>
    <row r="1715" spans="1:8" ht="22.5">
      <c r="A1715" s="25">
        <v>2</v>
      </c>
      <c r="B1715" s="192" t="s">
        <v>11074</v>
      </c>
      <c r="C1715" s="104">
        <v>51102</v>
      </c>
      <c r="D1715" s="196">
        <v>71601</v>
      </c>
      <c r="F1715" t="str">
        <f t="shared" si="28"/>
        <v>71601.51102</v>
      </c>
      <c r="G1715" t="s">
        <v>26696</v>
      </c>
      <c r="H1715" s="577" t="str">
        <f>VLOOKUP(G1715,'Элементы таксономии'!O:P,2,0)</f>
        <v>ОФР_71601.51102СЮридическимиЛицамиКромеКредитныхОрганизаций</v>
      </c>
    </row>
    <row r="1716" spans="1:8" ht="22.5">
      <c r="A1716" s="25">
        <v>3</v>
      </c>
      <c r="B1716" s="192" t="s">
        <v>11073</v>
      </c>
      <c r="C1716" s="104">
        <v>51103</v>
      </c>
      <c r="D1716" s="196">
        <v>71601</v>
      </c>
      <c r="F1716" t="str">
        <f t="shared" si="28"/>
        <v>71601.51103</v>
      </c>
      <c r="G1716" t="s">
        <v>26697</v>
      </c>
      <c r="H1716" s="577" t="str">
        <f>VLOOKUP(G1716,'Элементы таксономии'!O:P,2,0)</f>
        <v>ОФР_71601.51103СИндивидуальнымиПредпринимателями</v>
      </c>
    </row>
    <row r="1717" spans="1:8" ht="22.5">
      <c r="A1717" s="25">
        <v>4</v>
      </c>
      <c r="B1717" s="192" t="s">
        <v>11072</v>
      </c>
      <c r="C1717" s="104">
        <v>51104</v>
      </c>
      <c r="D1717" s="196">
        <v>71601</v>
      </c>
      <c r="F1717" t="str">
        <f t="shared" si="28"/>
        <v>71601.51104</v>
      </c>
      <c r="G1717" t="s">
        <v>26698</v>
      </c>
      <c r="H1717" s="577" t="str">
        <f>VLOOKUP(G1717,'Элементы таксономии'!O:P,2,0)</f>
        <v>ОФР_71601.51104СФизическимиЛицами</v>
      </c>
    </row>
    <row r="1718" spans="1:8" ht="22.5">
      <c r="A1718" s="25"/>
      <c r="B1718" s="192" t="s">
        <v>11082</v>
      </c>
      <c r="C1718" s="104"/>
      <c r="D1718" s="196"/>
      <c r="H1718" s="577"/>
    </row>
    <row r="1719" spans="1:8" ht="22.5">
      <c r="A1719" s="25">
        <v>1</v>
      </c>
      <c r="B1719" s="192" t="s">
        <v>11080</v>
      </c>
      <c r="C1719" s="104">
        <v>51201</v>
      </c>
      <c r="D1719" s="196">
        <v>71601</v>
      </c>
      <c r="F1719" t="str">
        <f t="shared" si="28"/>
        <v>71601.51201</v>
      </c>
      <c r="G1719" t="s">
        <v>26699</v>
      </c>
      <c r="H1719" s="577" t="str">
        <f>VLOOKUP(G1719,'Элементы таксономии'!O:P,2,0)</f>
        <v>ОФР_71601.51201КредитнымОрганизациям</v>
      </c>
    </row>
    <row r="1720" spans="1:8" ht="22.5">
      <c r="A1720" s="25">
        <v>2</v>
      </c>
      <c r="B1720" s="192" t="s">
        <v>11079</v>
      </c>
      <c r="C1720" s="104">
        <v>51202</v>
      </c>
      <c r="D1720" s="196">
        <v>71601</v>
      </c>
      <c r="F1720" t="str">
        <f t="shared" si="28"/>
        <v>71601.51202</v>
      </c>
      <c r="G1720" t="s">
        <v>26700</v>
      </c>
      <c r="H1720" s="577" t="str">
        <f>VLOOKUP(G1720,'Элементы таксономии'!O:P,2,0)</f>
        <v>ОФР_71601.51202ЮридическимЛицамКромеКредитныхОрганизаций</v>
      </c>
    </row>
    <row r="1721" spans="1:8" ht="22.5">
      <c r="A1721" s="25">
        <v>3</v>
      </c>
      <c r="B1721" s="192" t="s">
        <v>11078</v>
      </c>
      <c r="C1721" s="104">
        <v>51203</v>
      </c>
      <c r="D1721" s="196">
        <v>71601</v>
      </c>
      <c r="F1721" t="str">
        <f t="shared" si="28"/>
        <v>71601.51203</v>
      </c>
      <c r="G1721" t="s">
        <v>26701</v>
      </c>
      <c r="H1721" s="577" t="str">
        <f>VLOOKUP(G1721,'Элементы таксономии'!O:P,2,0)</f>
        <v>ОФР_71601.51203ИндивидуальнымПредпринимателям</v>
      </c>
    </row>
    <row r="1722" spans="1:8">
      <c r="A1722" s="25">
        <v>4</v>
      </c>
      <c r="B1722" s="192" t="s">
        <v>11077</v>
      </c>
      <c r="C1722" s="104">
        <v>51204</v>
      </c>
      <c r="D1722" s="196">
        <v>71601</v>
      </c>
      <c r="F1722" t="str">
        <f t="shared" si="28"/>
        <v>71601.51204</v>
      </c>
      <c r="G1722" t="s">
        <v>26702</v>
      </c>
      <c r="H1722" s="577" t="str">
        <f>VLOOKUP(G1722,'Элементы таксономии'!O:P,2,0)</f>
        <v>ОФР_71601.51204ФизическимЛицам</v>
      </c>
    </row>
    <row r="1723" spans="1:8">
      <c r="A1723" s="25"/>
      <c r="B1723" s="192" t="s">
        <v>11081</v>
      </c>
      <c r="C1723" s="104"/>
      <c r="D1723" s="196"/>
      <c r="H1723" s="577"/>
    </row>
    <row r="1724" spans="1:8" ht="22.5">
      <c r="A1724" s="25">
        <v>1</v>
      </c>
      <c r="B1724" s="192" t="s">
        <v>11080</v>
      </c>
      <c r="C1724" s="104">
        <v>51301</v>
      </c>
      <c r="D1724" s="196">
        <v>71601</v>
      </c>
      <c r="F1724" t="str">
        <f t="shared" si="28"/>
        <v>71601.51301</v>
      </c>
      <c r="G1724" t="s">
        <v>26703</v>
      </c>
      <c r="H1724" s="577" t="str">
        <f>VLOOKUP(G1724,'Элементы таксономии'!O:P,2,0)</f>
        <v>ОФР_71601.51301КредитнымОрганизациям</v>
      </c>
    </row>
    <row r="1725" spans="1:8" ht="22.5">
      <c r="A1725" s="25">
        <v>2</v>
      </c>
      <c r="B1725" s="192" t="s">
        <v>11079</v>
      </c>
      <c r="C1725" s="104">
        <v>51302</v>
      </c>
      <c r="D1725" s="196">
        <v>71601</v>
      </c>
      <c r="F1725" t="str">
        <f t="shared" si="28"/>
        <v>71601.51302</v>
      </c>
      <c r="G1725" t="s">
        <v>26704</v>
      </c>
      <c r="H1725" s="577" t="str">
        <f>VLOOKUP(G1725,'Элементы таксономии'!O:P,2,0)</f>
        <v>ОФР_71601.51302ЮридическимЛицамКромеКредитныхОрганизаций</v>
      </c>
    </row>
    <row r="1726" spans="1:8" ht="22.5">
      <c r="A1726" s="25">
        <v>3</v>
      </c>
      <c r="B1726" s="192" t="s">
        <v>11078</v>
      </c>
      <c r="C1726" s="104">
        <v>51303</v>
      </c>
      <c r="D1726" s="196">
        <v>71601</v>
      </c>
      <c r="F1726" t="str">
        <f t="shared" si="28"/>
        <v>71601.51303</v>
      </c>
      <c r="G1726" t="s">
        <v>26705</v>
      </c>
      <c r="H1726" s="577" t="str">
        <f>VLOOKUP(G1726,'Элементы таксономии'!O:P,2,0)</f>
        <v>ОФР_71601.51303ИндивидуальнымПредпринимателям</v>
      </c>
    </row>
    <row r="1727" spans="1:8">
      <c r="A1727" s="25">
        <v>4</v>
      </c>
      <c r="B1727" s="192" t="s">
        <v>11077</v>
      </c>
      <c r="C1727" s="104">
        <v>51304</v>
      </c>
      <c r="D1727" s="196">
        <v>71601</v>
      </c>
      <c r="F1727" t="str">
        <f t="shared" si="28"/>
        <v>71601.51304</v>
      </c>
      <c r="G1727" t="s">
        <v>26706</v>
      </c>
      <c r="H1727" s="577" t="str">
        <f>VLOOKUP(G1727,'Элементы таксономии'!O:P,2,0)</f>
        <v>ОФР_71601.51304ФизическимЛицам</v>
      </c>
    </row>
    <row r="1728" spans="1:8">
      <c r="A1728" s="25"/>
      <c r="B1728" s="192" t="s">
        <v>11076</v>
      </c>
      <c r="C1728" s="104"/>
      <c r="D1728" s="196"/>
      <c r="H1728" s="577"/>
    </row>
    <row r="1729" spans="1:8" ht="22.5">
      <c r="A1729" s="25">
        <v>1</v>
      </c>
      <c r="B1729" s="192" t="s">
        <v>11075</v>
      </c>
      <c r="C1729" s="104">
        <v>51401</v>
      </c>
      <c r="D1729" s="196">
        <v>71601</v>
      </c>
      <c r="F1729" t="str">
        <f t="shared" si="28"/>
        <v>71601.51401</v>
      </c>
      <c r="G1729" t="s">
        <v>26707</v>
      </c>
      <c r="H1729" s="577" t="str">
        <f>VLOOKUP(G1729,'Элементы таксономии'!O:P,2,0)</f>
        <v>ОФР_71601.51401СКредитнымиОрганизациями</v>
      </c>
    </row>
    <row r="1730" spans="1:8" ht="22.5">
      <c r="A1730" s="25">
        <v>2</v>
      </c>
      <c r="B1730" s="192" t="s">
        <v>11074</v>
      </c>
      <c r="C1730" s="104">
        <v>51402</v>
      </c>
      <c r="D1730" s="196">
        <v>71601</v>
      </c>
      <c r="F1730" t="str">
        <f t="shared" si="28"/>
        <v>71601.51402</v>
      </c>
      <c r="G1730" t="s">
        <v>26708</v>
      </c>
      <c r="H1730" s="577" t="str">
        <f>VLOOKUP(G1730,'Элементы таксономии'!O:P,2,0)</f>
        <v>ОФР_71601.51402СЮридическимиЛицамиКромеКредитныхОрганизаций</v>
      </c>
    </row>
    <row r="1731" spans="1:8" ht="22.5">
      <c r="A1731" s="25">
        <v>3</v>
      </c>
      <c r="B1731" s="192" t="s">
        <v>11073</v>
      </c>
      <c r="C1731" s="104">
        <v>51403</v>
      </c>
      <c r="D1731" s="196">
        <v>71601</v>
      </c>
      <c r="F1731" t="str">
        <f t="shared" si="28"/>
        <v>71601.51403</v>
      </c>
      <c r="G1731" t="s">
        <v>26709</v>
      </c>
      <c r="H1731" s="577" t="str">
        <f>VLOOKUP(G1731,'Элементы таксономии'!O:P,2,0)</f>
        <v>ОФР_71601.51403СИндивидуальнымиПредпринимателями</v>
      </c>
    </row>
    <row r="1732" spans="1:8" ht="22.5">
      <c r="A1732" s="25">
        <v>4</v>
      </c>
      <c r="B1732" s="192" t="s">
        <v>11072</v>
      </c>
      <c r="C1732" s="104">
        <v>51404</v>
      </c>
      <c r="D1732" s="196">
        <v>71601</v>
      </c>
      <c r="F1732" t="str">
        <f t="shared" si="28"/>
        <v>71601.51404</v>
      </c>
      <c r="G1732" t="s">
        <v>26710</v>
      </c>
      <c r="H1732" s="577" t="str">
        <f>VLOOKUP(G1732,'Элементы таксономии'!O:P,2,0)</f>
        <v>ОФР_71601.51404СФизическимиЛицами</v>
      </c>
    </row>
    <row r="1733" spans="1:8">
      <c r="A1733" s="25"/>
      <c r="B1733" s="192" t="s">
        <v>11071</v>
      </c>
      <c r="C1733" s="104"/>
      <c r="D1733" s="196"/>
      <c r="H1733" s="577"/>
    </row>
    <row r="1734" spans="1:8" ht="33.75">
      <c r="A1734" s="25"/>
      <c r="B1734" s="192" t="s">
        <v>11070</v>
      </c>
      <c r="C1734" s="104"/>
      <c r="D1734" s="196"/>
      <c r="H1734" s="577"/>
    </row>
    <row r="1735" spans="1:8" ht="33.75">
      <c r="A1735" s="25">
        <v>1</v>
      </c>
      <c r="B1735" s="192" t="s">
        <v>11069</v>
      </c>
      <c r="C1735" s="104">
        <v>52101</v>
      </c>
      <c r="D1735" s="196">
        <v>71701</v>
      </c>
      <c r="F1735" t="str">
        <f t="shared" si="28"/>
        <v>71701.52101</v>
      </c>
      <c r="G1735" t="s">
        <v>26711</v>
      </c>
      <c r="H1735" s="577" t="str">
        <f>VLOOKUP(G1735,'Элементы таксономии'!O:P,2,0)</f>
        <v>ОФР_71701.52101ДоходыОтПереоценкиОбязательствПоВозвратуПроданныхИлиПереданныхЦенныхБумаг</v>
      </c>
    </row>
    <row r="1736" spans="1:8" ht="33.75">
      <c r="A1736" s="25">
        <v>2</v>
      </c>
      <c r="B1736" s="192" t="s">
        <v>11068</v>
      </c>
      <c r="C1736" s="104">
        <v>52102</v>
      </c>
      <c r="D1736" s="196">
        <v>71701</v>
      </c>
      <c r="F1736" t="str">
        <f t="shared" si="28"/>
        <v>71701.52102</v>
      </c>
      <c r="G1736" t="s">
        <v>26712</v>
      </c>
      <c r="H1736" s="577" t="str">
        <f>VLOOKUP(G1736,'Элементы таксономии'!O:P,2,0)</f>
        <v>ОФР_71701.52102ДоходыОтПереоценкиОбязательствПоВыплатеДенежныхСредствОснованныхНаАкциях</v>
      </c>
    </row>
    <row r="1737" spans="1:8" ht="33.75">
      <c r="A1737" s="25">
        <v>3</v>
      </c>
      <c r="B1737" s="192" t="s">
        <v>11067</v>
      </c>
      <c r="C1737" s="104">
        <v>52103</v>
      </c>
      <c r="D1737" s="196">
        <v>71701</v>
      </c>
      <c r="F1737" t="str">
        <f t="shared" si="28"/>
        <v>71701.52103</v>
      </c>
      <c r="G1737" t="s">
        <v>26713</v>
      </c>
      <c r="H1737" s="577" t="str">
        <f>VLOOKUP(G1737,'Элементы таксономии'!O:P,2,0)</f>
        <v>ОФР_71701.52103ДоходыОтПереоценкиДругихОбязательствПоПрочимОперациям</v>
      </c>
    </row>
    <row r="1738" spans="1:8" ht="33.75">
      <c r="A1738" s="25">
        <v>4</v>
      </c>
      <c r="B1738" s="192" t="s">
        <v>11066</v>
      </c>
      <c r="C1738" s="104">
        <v>52104</v>
      </c>
      <c r="D1738" s="196">
        <v>71701</v>
      </c>
      <c r="F1738" t="str">
        <f t="shared" si="28"/>
        <v>71701.52104</v>
      </c>
      <c r="G1738" t="s">
        <v>26714</v>
      </c>
      <c r="H1738" s="577" t="str">
        <f>VLOOKUP(G1738,'Элементы таксономии'!O:P,2,0)</f>
        <v>ОФР_71701.52104ДоходыОтПереоценкиТребованийПоВозвратуПереданныхЦенныхБумаг</v>
      </c>
    </row>
    <row r="1739" spans="1:8" ht="22.5">
      <c r="A1739" s="25"/>
      <c r="B1739" s="192" t="s">
        <v>11065</v>
      </c>
      <c r="C1739" s="104"/>
      <c r="D1739" s="196"/>
      <c r="H1739" s="577"/>
    </row>
    <row r="1740" spans="1:8" ht="22.5">
      <c r="A1740" s="25">
        <v>1</v>
      </c>
      <c r="B1740" s="192" t="s">
        <v>11064</v>
      </c>
      <c r="C1740" s="104">
        <v>52201</v>
      </c>
      <c r="D1740" s="196">
        <v>71701</v>
      </c>
      <c r="F1740" t="str">
        <f t="shared" si="28"/>
        <v>71701.52201</v>
      </c>
      <c r="G1740" t="s">
        <v>26715</v>
      </c>
      <c r="H1740" s="577" t="str">
        <f>VLOOKUP(G1740,'Элементы таксономии'!O:P,2,0)</f>
        <v>ОФР_71701.52201ПоАктивамПереданнымВДоверительноеУправление</v>
      </c>
    </row>
    <row r="1741" spans="1:8" ht="22.5">
      <c r="A1741" s="25">
        <v>2</v>
      </c>
      <c r="B1741" s="192" t="s">
        <v>11063</v>
      </c>
      <c r="C1741" s="104">
        <v>52202</v>
      </c>
      <c r="D1741" s="196">
        <v>71701</v>
      </c>
      <c r="F1741" t="str">
        <f t="shared" si="28"/>
        <v>71701.52202</v>
      </c>
      <c r="G1741" t="s">
        <v>26716</v>
      </c>
      <c r="H1741" s="577" t="str">
        <f>VLOOKUP(G1741,'Элементы таксономии'!O:P,2,0)</f>
        <v>ОФР_71701.52202ПоУсловнымОбязательствамКредитногоХарактера</v>
      </c>
    </row>
    <row r="1742" spans="1:8" ht="22.5">
      <c r="A1742" s="25">
        <v>3</v>
      </c>
      <c r="B1742" s="192" t="s">
        <v>11062</v>
      </c>
      <c r="C1742" s="104">
        <v>52203</v>
      </c>
      <c r="D1742" s="196">
        <v>71701</v>
      </c>
      <c r="F1742" t="str">
        <f t="shared" si="28"/>
        <v>71701.52203</v>
      </c>
      <c r="G1742" t="s">
        <v>26717</v>
      </c>
      <c r="H1742" s="577" t="str">
        <f>VLOOKUP(G1742,'Элементы таксономии'!O:P,2,0)</f>
        <v>ОФР_71701.52203ПоОперациямФинансовойАрендыЛизинга</v>
      </c>
    </row>
    <row r="1743" spans="1:8" ht="45">
      <c r="A1743" s="25">
        <v>4</v>
      </c>
      <c r="B1743" s="192" t="s">
        <v>11061</v>
      </c>
      <c r="C1743" s="104">
        <v>52204</v>
      </c>
      <c r="D1743" s="196">
        <v>71701</v>
      </c>
      <c r="F1743" t="str">
        <f t="shared" si="28"/>
        <v>71701.52204</v>
      </c>
      <c r="G1743" t="s">
        <v>26718</v>
      </c>
      <c r="H1743" s="577" t="str">
        <f>VLOOKUP(G1743,'Элементы таксономии'!O:P,2,0)</f>
        <v>ОФР_71701.52204ПоДругимАктивамВТомЧислеТребованиямИПрочимОперациямНеПриносящимПроцентныйДоход</v>
      </c>
    </row>
    <row r="1744" spans="1:8">
      <c r="A1744" s="25"/>
      <c r="B1744" s="192" t="s">
        <v>11060</v>
      </c>
      <c r="C1744" s="104"/>
      <c r="D1744" s="196"/>
      <c r="H1744" s="577"/>
    </row>
    <row r="1745" spans="1:8" ht="22.5">
      <c r="A1745" s="25">
        <v>1</v>
      </c>
      <c r="B1745" s="192" t="s">
        <v>11059</v>
      </c>
      <c r="C1745" s="104">
        <v>52301</v>
      </c>
      <c r="D1745" s="196">
        <v>71701</v>
      </c>
      <c r="F1745" t="str">
        <f t="shared" si="28"/>
        <v>71701.52301</v>
      </c>
      <c r="G1745" t="s">
        <v>26719</v>
      </c>
      <c r="H1745" s="577" t="str">
        <f>VLOOKUP(G1745,'Элементы таксономии'!O:P,2,0)</f>
        <v>ОФР_71701.52301ДоходыОтСдачиПрочегоИмуществаВАренду</v>
      </c>
    </row>
    <row r="1746" spans="1:8" ht="22.5">
      <c r="A1746" s="25">
        <v>2</v>
      </c>
      <c r="B1746" s="192" t="s">
        <v>11058</v>
      </c>
      <c r="C1746" s="104">
        <v>52302</v>
      </c>
      <c r="D1746" s="196">
        <v>71701</v>
      </c>
      <c r="F1746" t="str">
        <f t="shared" si="28"/>
        <v>71701.52302</v>
      </c>
      <c r="G1746" t="s">
        <v>26720</v>
      </c>
      <c r="H1746" s="577" t="str">
        <f>VLOOKUP(G1746,'Элементы таксономии'!O:P,2,0)</f>
        <v>ОФР_71701.52302ДоходыОтОперацийФинансовойАрендыЛизинга</v>
      </c>
    </row>
    <row r="1747" spans="1:8">
      <c r="A1747" s="25"/>
      <c r="B1747" s="192" t="s">
        <v>11023</v>
      </c>
      <c r="C1747" s="104"/>
      <c r="D1747" s="196"/>
      <c r="H1747" s="577"/>
    </row>
    <row r="1748" spans="1:8" ht="33.75">
      <c r="A1748" s="25">
        <v>1</v>
      </c>
      <c r="B1748" s="192" t="s">
        <v>11022</v>
      </c>
      <c r="C1748" s="104">
        <v>52401</v>
      </c>
      <c r="D1748" s="196">
        <v>71701</v>
      </c>
      <c r="F1748" t="str">
        <f t="shared" si="28"/>
        <v>71701.52401</v>
      </c>
      <c r="G1748" t="s">
        <v>26721</v>
      </c>
      <c r="H1748" s="577" t="str">
        <f>VLOOKUP(G1748,'Элементы таксономии'!O:P,2,0)</f>
        <v>ОФР_71701.52401ПоОперациямПривлеченияИПредоставленияРазмещенияДенежныхСредств</v>
      </c>
    </row>
    <row r="1749" spans="1:8">
      <c r="A1749" s="25"/>
      <c r="B1749" s="192" t="s">
        <v>11057</v>
      </c>
      <c r="C1749" s="104"/>
      <c r="D1749" s="196"/>
      <c r="H1749" s="577"/>
    </row>
    <row r="1750" spans="1:8" ht="33.75">
      <c r="A1750" s="25">
        <v>1</v>
      </c>
      <c r="B1750" s="192" t="s">
        <v>11056</v>
      </c>
      <c r="C1750" s="104">
        <v>52501</v>
      </c>
      <c r="D1750" s="196">
        <v>71701</v>
      </c>
      <c r="F1750" t="str">
        <f t="shared" si="28"/>
        <v>71701.52501</v>
      </c>
      <c r="G1750" t="s">
        <v>26722</v>
      </c>
      <c r="H1750" s="577" t="str">
        <f>VLOOKUP(G1750,'Элементы таксономии'!O:P,2,0)</f>
        <v>ОФР_71701.52501ДоходыОтВыбытияРеализацииИнвестиционногоИмущества</v>
      </c>
    </row>
    <row r="1751" spans="1:8" ht="33.75">
      <c r="A1751" s="25">
        <v>2</v>
      </c>
      <c r="B1751" s="192" t="s">
        <v>11055</v>
      </c>
      <c r="C1751" s="104">
        <v>52502</v>
      </c>
      <c r="D1751" s="196">
        <v>71701</v>
      </c>
      <c r="F1751" t="str">
        <f t="shared" si="28"/>
        <v>71701.52502</v>
      </c>
      <c r="G1751" t="s">
        <v>26723</v>
      </c>
      <c r="H1751" s="577" t="str">
        <f>VLOOKUP(G1751,'Элементы таксономии'!O:P,2,0)</f>
        <v>ОФР_71701.52502ДоходыОтСдачиВАрендуИнвестиционногоИмущества</v>
      </c>
    </row>
    <row r="1752" spans="1:8" ht="33.75">
      <c r="A1752" s="25">
        <v>3</v>
      </c>
      <c r="B1752" s="192" t="s">
        <v>11054</v>
      </c>
      <c r="C1752" s="104">
        <v>52503</v>
      </c>
      <c r="D1752" s="196">
        <v>71701</v>
      </c>
      <c r="F1752" t="str">
        <f t="shared" si="28"/>
        <v>71701.52503</v>
      </c>
      <c r="G1752" t="s">
        <v>26724</v>
      </c>
      <c r="H1752" s="577" t="str">
        <f>VLOOKUP(G1752,'Элементы таксономии'!O:P,2,0)</f>
        <v>ОФР_71701.52503ДоходыОтВосстановленияУбытковОтОбесцененияИнвестиционногоИмущества</v>
      </c>
    </row>
    <row r="1753" spans="1:8" ht="33.75">
      <c r="A1753" s="25">
        <v>4</v>
      </c>
      <c r="B1753" s="192" t="s">
        <v>11053</v>
      </c>
      <c r="C1753" s="104">
        <v>52504</v>
      </c>
      <c r="D1753" s="196">
        <v>71701</v>
      </c>
      <c r="F1753" t="str">
        <f t="shared" si="28"/>
        <v>71701.52504</v>
      </c>
      <c r="G1753" t="s">
        <v>26725</v>
      </c>
      <c r="H1753" s="577" t="str">
        <f>VLOOKUP(G1753,'Элементы таксономии'!O:P,2,0)</f>
        <v>ОФР_71701.52504ДоходыОтИзмененияСправедливойСтоимостиИнвестиционногоИмущества</v>
      </c>
    </row>
    <row r="1754" spans="1:8" ht="22.5">
      <c r="A1754" s="25"/>
      <c r="B1754" s="192" t="s">
        <v>11052</v>
      </c>
      <c r="C1754" s="104"/>
      <c r="D1754" s="196"/>
      <c r="H1754" s="577"/>
    </row>
    <row r="1755" spans="1:8" ht="33.75">
      <c r="A1755" s="25">
        <v>1</v>
      </c>
      <c r="B1755" s="192" t="s">
        <v>11051</v>
      </c>
      <c r="C1755" s="104">
        <v>52601</v>
      </c>
      <c r="D1755" s="196">
        <v>71701</v>
      </c>
      <c r="F1755" t="str">
        <f t="shared" si="28"/>
        <v>71701.52601</v>
      </c>
      <c r="G1755" t="s">
        <v>26726</v>
      </c>
      <c r="H1755" s="577" t="str">
        <f>VLOOKUP(G1755,'Элементы таксономии'!O:P,2,0)</f>
        <v>ОФР_71701.52601ДоходыОтВыбытияРеализацииДолгосрочныхАктивовПредназначенныхДляПродажи</v>
      </c>
    </row>
    <row r="1756" spans="1:8" ht="45">
      <c r="A1756" s="25">
        <v>2</v>
      </c>
      <c r="B1756" s="192" t="s">
        <v>11050</v>
      </c>
      <c r="C1756" s="104">
        <v>52602</v>
      </c>
      <c r="D1756" s="196">
        <v>71701</v>
      </c>
      <c r="F1756" t="str">
        <f t="shared" si="28"/>
        <v>71701.52602</v>
      </c>
      <c r="G1756" t="s">
        <v>26727</v>
      </c>
      <c r="H1756" s="577" t="str">
        <f>VLOOKUP(G1756,'Элементы таксономии'!O:P,2,0)</f>
        <v>ОФР_71701.52602ДоходыОтПоследующегоУвеличенияСправедливойСтоимостиДолгосрочныхАктивовПредназначенныхДляПродажи</v>
      </c>
    </row>
    <row r="1757" spans="1:8" ht="56.25">
      <c r="A1757" s="25"/>
      <c r="B1757" s="192" t="s">
        <v>11049</v>
      </c>
      <c r="C1757" s="104"/>
      <c r="D1757" s="196"/>
      <c r="H1757" s="577"/>
    </row>
    <row r="1758" spans="1:8" ht="45">
      <c r="A1758" s="25">
        <v>1</v>
      </c>
      <c r="B1758" s="192" t="s">
        <v>11048</v>
      </c>
      <c r="C1758" s="104">
        <v>52701</v>
      </c>
      <c r="D1758" s="196">
        <v>71701</v>
      </c>
      <c r="F1758" t="str">
        <f t="shared" si="28"/>
        <v>71701.52701</v>
      </c>
      <c r="G1758" t="s">
        <v>26728</v>
      </c>
      <c r="H1758" s="577" t="str">
        <f>VLOOKUP(G1758,'Элементы таксономии'!O:P,2,0)</f>
        <v>ОФР_71701.52701ДоходыОтВыбытияРеализацииСредствТрудаПолученныхПоДоговорамОтступногоЗалогаНазначениеКоторыхНеОпределено</v>
      </c>
    </row>
    <row r="1759" spans="1:8" ht="45">
      <c r="A1759" s="25">
        <v>2</v>
      </c>
      <c r="B1759" s="192" t="s">
        <v>11047</v>
      </c>
      <c r="C1759" s="104">
        <v>52702</v>
      </c>
      <c r="D1759" s="196">
        <v>71701</v>
      </c>
      <c r="F1759" t="str">
        <f t="shared" si="28"/>
        <v>71701.52702</v>
      </c>
      <c r="G1759" t="s">
        <v>26729</v>
      </c>
      <c r="H1759" s="577" t="str">
        <f>VLOOKUP(G1759,'Элементы таксономии'!O:P,2,0)</f>
        <v>ОФР_71701.52702ДоходыОтВыбытияРеализацииПредметовТрудаПолученныхПоДоговорамОтступногоЗалогаНазначениеКоторыхНеОпределено</v>
      </c>
    </row>
    <row r="1760" spans="1:8" ht="56.25">
      <c r="A1760" s="25">
        <v>3</v>
      </c>
      <c r="B1760" s="192" t="s">
        <v>11046</v>
      </c>
      <c r="C1760" s="104">
        <v>52703</v>
      </c>
      <c r="D1760" s="196">
        <v>71701</v>
      </c>
      <c r="F1760" t="str">
        <f t="shared" si="28"/>
        <v>71701.52703</v>
      </c>
      <c r="G1760" t="s">
        <v>26730</v>
      </c>
      <c r="H1760" s="577" t="str">
        <f>VLOOKUP(G1760,'Элементы таксономии'!O:P,2,0)</f>
        <v>ОФР_71701.52703ДоходыОтПоследующегоУвеличенияСправедливойСтоимостиСредствТрудаПолученныхПоДоговорамОтступногоЗалогаНазначениеКоторыхНеОпределено</v>
      </c>
    </row>
    <row r="1761" spans="1:8" ht="56.25">
      <c r="A1761" s="25">
        <v>4</v>
      </c>
      <c r="B1761" s="192" t="s">
        <v>11045</v>
      </c>
      <c r="C1761" s="104">
        <v>52704</v>
      </c>
      <c r="D1761" s="196">
        <v>71701</v>
      </c>
      <c r="F1761" t="str">
        <f t="shared" si="28"/>
        <v>71701.52704</v>
      </c>
      <c r="G1761" t="s">
        <v>26731</v>
      </c>
      <c r="H1761" s="577" t="str">
        <f>VLOOKUP(G1761,'Элементы таксономии'!O:P,2,0)</f>
        <v>ОФР_71701.52704ДоходыОтВосстановленияСниженияСтоимостиПредметовТрудаПолученныхПоДоговорамОтступногоЗалогаНазначениеКоторыхНеОпределено</v>
      </c>
    </row>
    <row r="1762" spans="1:8" ht="67.5">
      <c r="A1762" s="25">
        <v>5</v>
      </c>
      <c r="B1762" s="192" t="s">
        <v>11044</v>
      </c>
      <c r="C1762" s="104">
        <v>52705</v>
      </c>
      <c r="D1762" s="196">
        <v>71701</v>
      </c>
      <c r="F1762" t="str">
        <f t="shared" si="28"/>
        <v>71701.52705</v>
      </c>
      <c r="G1762" t="s">
        <v>26732</v>
      </c>
      <c r="H1762" s="577" t="str">
        <f>VLOOKUP(G1762,'Элементы таксономии'!O:P,2,0)</f>
        <v>ОФР_71701.52705ДоходыОтВыбытияРеализацииИмуществаИИлиЕгоГодныхОстатковПолученныхВСвязиСОтказомСтрахователяВыгодоприобретателяОтПраваСобственностиНаЗастрахованноеИмущество</v>
      </c>
    </row>
    <row r="1763" spans="1:8" ht="78.75">
      <c r="A1763" s="25">
        <v>6</v>
      </c>
      <c r="B1763" s="192" t="s">
        <v>11043</v>
      </c>
      <c r="C1763" s="104">
        <v>52706</v>
      </c>
      <c r="D1763" s="196">
        <v>71701</v>
      </c>
      <c r="F1763" t="str">
        <f t="shared" si="28"/>
        <v>71701.52706</v>
      </c>
      <c r="G1763" t="s">
        <v>26733</v>
      </c>
      <c r="H1763" s="577" t="str">
        <f>VLOOKUP(G1763,'Элементы таксономии'!O:P,2,0)</f>
        <v>ОФР_71701.52706ДоходыОтПоследующегоУвеличенияСправедливойСтоимостиИмуществаИИлиЕгоГодныхОстатковПолученныхВСвязиСОтказомСтрахователяВыгодоприобретателяОтПраваСобственностиНаЗастрахованноеИмущество</v>
      </c>
    </row>
    <row r="1764" spans="1:8" ht="78.75">
      <c r="A1764" s="25">
        <v>7</v>
      </c>
      <c r="B1764" s="192" t="s">
        <v>11042</v>
      </c>
      <c r="C1764" s="104">
        <v>52707</v>
      </c>
      <c r="D1764" s="196">
        <v>71701</v>
      </c>
      <c r="F1764" t="str">
        <f t="shared" ref="F1764:F1826" si="29">CONCATENATE(D1764,".",C1764)</f>
        <v>71701.52707</v>
      </c>
      <c r="G1764" t="s">
        <v>26734</v>
      </c>
      <c r="H1764" s="577" t="str">
        <f>VLOOKUP(G1764,'Элементы таксономии'!O:P,2,0)</f>
        <v>ОФР_71701.52707ДоходыОтВосстановленияСниженияСтоимостиСтоимостиИмуществаИИлиЕгоГодныхОстатковПолученныхВСвязиСОтказомСтрахователяВыгодоприобретателяОтПраваСобственностиНаЗастрахованноеИмущество</v>
      </c>
    </row>
    <row r="1765" spans="1:8">
      <c r="A1765" s="25"/>
      <c r="B1765" s="192" t="s">
        <v>11041</v>
      </c>
      <c r="C1765" s="104"/>
      <c r="D1765" s="196"/>
      <c r="H1765" s="577"/>
    </row>
    <row r="1766" spans="1:8" ht="22.5">
      <c r="A1766" s="25">
        <v>1</v>
      </c>
      <c r="B1766" s="192" t="s">
        <v>1041</v>
      </c>
      <c r="C1766" s="104">
        <v>52801</v>
      </c>
      <c r="D1766" s="196">
        <v>71701</v>
      </c>
      <c r="F1766" t="str">
        <f t="shared" si="29"/>
        <v>71701.52801</v>
      </c>
      <c r="G1766" t="s">
        <v>26735</v>
      </c>
      <c r="H1766" s="577" t="str">
        <f>VLOOKUP(G1766,'Элементы таксономии'!O:P,2,0)</f>
        <v>ОФР_71701.52801ДоходыПрошлыхЛетВыявленныеВОтчетномГоду</v>
      </c>
    </row>
    <row r="1767" spans="1:8">
      <c r="A1767" s="25">
        <v>2</v>
      </c>
      <c r="B1767" s="192" t="s">
        <v>112</v>
      </c>
      <c r="C1767" s="104">
        <v>52802</v>
      </c>
      <c r="D1767" s="196">
        <v>71701</v>
      </c>
      <c r="F1767" t="str">
        <f t="shared" si="29"/>
        <v>71701.52802</v>
      </c>
      <c r="G1767" t="s">
        <v>26736</v>
      </c>
      <c r="H1767" s="577" t="str">
        <f>VLOOKUP(G1767,'Элементы таксономии'!O:P,2,0)</f>
        <v>ОФР_71701.52802ПрочиеДоходы</v>
      </c>
    </row>
    <row r="1768" spans="1:8">
      <c r="A1768" s="25"/>
      <c r="B1768" s="192" t="s">
        <v>11040</v>
      </c>
      <c r="C1768" s="104"/>
      <c r="D1768" s="196"/>
      <c r="H1768" s="577"/>
    </row>
    <row r="1769" spans="1:8">
      <c r="A1769" s="25"/>
      <c r="B1769" s="192" t="s">
        <v>11039</v>
      </c>
      <c r="C1769" s="104"/>
      <c r="D1769" s="196"/>
      <c r="H1769" s="577"/>
    </row>
    <row r="1770" spans="1:8" ht="22.5">
      <c r="A1770" s="25">
        <v>1</v>
      </c>
      <c r="B1770" s="192" t="s">
        <v>11038</v>
      </c>
      <c r="C1770" s="104">
        <v>53101</v>
      </c>
      <c r="D1770" s="196">
        <v>71702</v>
      </c>
      <c r="F1770" t="str">
        <f t="shared" si="29"/>
        <v>71702.53101</v>
      </c>
      <c r="G1770" t="s">
        <v>26737</v>
      </c>
      <c r="H1770" s="577" t="str">
        <f>VLOOKUP(G1770,'Элементы таксономии'!O:P,2,0)</f>
        <v>ОФР_71702.53101РасходыПоОткрытиюИВедениюБанковскихСчетов</v>
      </c>
    </row>
    <row r="1771" spans="1:8" ht="22.5">
      <c r="A1771" s="25">
        <v>2</v>
      </c>
      <c r="B1771" s="192" t="s">
        <v>11037</v>
      </c>
      <c r="C1771" s="104">
        <v>53102</v>
      </c>
      <c r="D1771" s="196">
        <v>71702</v>
      </c>
      <c r="F1771" t="str">
        <f t="shared" si="29"/>
        <v>71702.53102</v>
      </c>
      <c r="G1771" t="s">
        <v>26738</v>
      </c>
      <c r="H1771" s="577" t="str">
        <f>VLOOKUP(G1771,'Элементы таксономии'!O:P,2,0)</f>
        <v>ОФР_71702.53102РасходыПоРасчетномуИКассовомуОбслуживанию</v>
      </c>
    </row>
    <row r="1772" spans="1:8" ht="45">
      <c r="A1772" s="25">
        <v>3</v>
      </c>
      <c r="B1772" s="192" t="s">
        <v>11036</v>
      </c>
      <c r="C1772" s="104">
        <v>53103</v>
      </c>
      <c r="D1772" s="196">
        <v>71702</v>
      </c>
      <c r="F1772" t="str">
        <f t="shared" si="29"/>
        <v>71702.53103</v>
      </c>
      <c r="G1772" t="s">
        <v>26739</v>
      </c>
      <c r="H1772" s="577" t="str">
        <f>VLOOKUP(G1772,'Элементы таксономии'!O:P,2,0)</f>
        <v>ОФР_71702.53103РасходыНаУслугиПоПереводамДенежныхСредствВключаяУслугиПлатежныхИРасчетныхСистем</v>
      </c>
    </row>
    <row r="1773" spans="1:8" ht="33.75">
      <c r="A1773" s="25">
        <v>4</v>
      </c>
      <c r="B1773" s="192" t="s">
        <v>11035</v>
      </c>
      <c r="C1773" s="104">
        <v>53104</v>
      </c>
      <c r="D1773" s="196">
        <v>71702</v>
      </c>
      <c r="F1773" t="str">
        <f t="shared" si="29"/>
        <v>71702.53104</v>
      </c>
      <c r="G1773" t="s">
        <v>26740</v>
      </c>
      <c r="H1773" s="577" t="str">
        <f>VLOOKUP(G1773,'Элементы таксономии'!O:P,2,0)</f>
        <v>ОФР_71702.53104РасходыПоПолученнымБанковскимГарантиямИПоручительствам</v>
      </c>
    </row>
    <row r="1774" spans="1:8" ht="45">
      <c r="A1774" s="25">
        <v>5</v>
      </c>
      <c r="B1774" s="192" t="s">
        <v>11034</v>
      </c>
      <c r="C1774" s="104">
        <v>53105</v>
      </c>
      <c r="D1774" s="196">
        <v>71702</v>
      </c>
      <c r="F1774" t="str">
        <f t="shared" si="29"/>
        <v>71702.53105</v>
      </c>
      <c r="G1774" t="s">
        <v>26741</v>
      </c>
      <c r="H1774" s="577" t="str">
        <f>VLOOKUP(G1774,'Элементы таксономии'!O:P,2,0)</f>
        <v>ОФР_71702.53105КомиссионныеРасходыПоОказаниюПосредническихУслугПоБрокерскимИАналогичнымДоговорам</v>
      </c>
    </row>
    <row r="1775" spans="1:8" ht="22.5">
      <c r="A1775" s="25">
        <v>6</v>
      </c>
      <c r="B1775" s="192" t="s">
        <v>11033</v>
      </c>
      <c r="C1775" s="104">
        <v>53106</v>
      </c>
      <c r="D1775" s="196">
        <v>71702</v>
      </c>
      <c r="F1775" t="str">
        <f t="shared" si="29"/>
        <v>71702.53106</v>
      </c>
      <c r="G1775" t="s">
        <v>26742</v>
      </c>
      <c r="H1775" s="577" t="str">
        <f>VLOOKUP(G1775,'Элементы таксономии'!O:P,2,0)</f>
        <v>ОФР_71702.53106ДругиеКомиссионныеРасходы</v>
      </c>
    </row>
    <row r="1776" spans="1:8" ht="33.75">
      <c r="A1776" s="25"/>
      <c r="B1776" s="192" t="s">
        <v>11032</v>
      </c>
      <c r="C1776" s="104"/>
      <c r="D1776" s="196"/>
      <c r="H1776" s="577"/>
    </row>
    <row r="1777" spans="1:8" ht="33.75">
      <c r="A1777" s="25">
        <v>1</v>
      </c>
      <c r="B1777" s="192" t="s">
        <v>11031</v>
      </c>
      <c r="C1777" s="104">
        <v>53201</v>
      </c>
      <c r="D1777" s="196">
        <v>71702</v>
      </c>
      <c r="F1777" t="str">
        <f t="shared" si="29"/>
        <v>71702.53201</v>
      </c>
      <c r="G1777" t="s">
        <v>26743</v>
      </c>
      <c r="H1777" s="577" t="str">
        <f>VLOOKUP(G1777,'Элементы таксономии'!O:P,2,0)</f>
        <v>ОФР_71702.53201РасходыПоПереоценкеОбязательствПоВозвратуПроданныхИлиПереданныхЦенныхБумаг</v>
      </c>
    </row>
    <row r="1778" spans="1:8" ht="33.75">
      <c r="A1778" s="25">
        <v>2</v>
      </c>
      <c r="B1778" s="192" t="s">
        <v>11030</v>
      </c>
      <c r="C1778" s="104">
        <v>53202</v>
      </c>
      <c r="D1778" s="196">
        <v>71702</v>
      </c>
      <c r="F1778" t="str">
        <f t="shared" si="29"/>
        <v>71702.53202</v>
      </c>
      <c r="G1778" t="s">
        <v>26744</v>
      </c>
      <c r="H1778" s="577" t="str">
        <f>VLOOKUP(G1778,'Элементы таксономии'!O:P,2,0)</f>
        <v>ОФР_71702.53202РасходыПоПереоценкеОбязательствПоВыплатеДенежныхСредствОснованныхНаАкциях</v>
      </c>
    </row>
    <row r="1779" spans="1:8" ht="33.75">
      <c r="A1779" s="25">
        <v>3</v>
      </c>
      <c r="B1779" s="192" t="s">
        <v>11029</v>
      </c>
      <c r="C1779" s="104">
        <v>53203</v>
      </c>
      <c r="D1779" s="196">
        <v>71702</v>
      </c>
      <c r="F1779" t="str">
        <f t="shared" si="29"/>
        <v>71702.53203</v>
      </c>
      <c r="G1779" t="s">
        <v>26745</v>
      </c>
      <c r="H1779" s="577" t="str">
        <f>VLOOKUP(G1779,'Элементы таксономии'!O:P,2,0)</f>
        <v>ОФР_71702.53203РасходыПоПереоценкеДругихОбязательствПоПрочимОперациям</v>
      </c>
    </row>
    <row r="1780" spans="1:8" ht="22.5">
      <c r="A1780" s="25"/>
      <c r="B1780" s="192" t="s">
        <v>11028</v>
      </c>
      <c r="C1780" s="104"/>
      <c r="D1780" s="196"/>
      <c r="H1780" s="577"/>
    </row>
    <row r="1781" spans="1:8" ht="45">
      <c r="A1781" s="25">
        <v>1</v>
      </c>
      <c r="B1781" s="192" t="s">
        <v>11027</v>
      </c>
      <c r="C1781" s="104">
        <v>53301</v>
      </c>
      <c r="D1781" s="196">
        <v>71702</v>
      </c>
      <c r="F1781" t="str">
        <f t="shared" si="29"/>
        <v>71702.53301</v>
      </c>
      <c r="G1781" t="s">
        <v>26746</v>
      </c>
      <c r="H1781" s="577" t="str">
        <f>VLOOKUP(G1781,'Элементы таксономии'!O:P,2,0)</f>
        <v>ОФР_71702.53301РасходыПоФормированиюДоначислениюРезервовПодОбесценениеПоАктивамПереданнымВДоверительноеУправление</v>
      </c>
    </row>
    <row r="1782" spans="1:8" ht="45">
      <c r="A1782" s="25">
        <v>2</v>
      </c>
      <c r="B1782" s="192" t="s">
        <v>11026</v>
      </c>
      <c r="C1782" s="104">
        <v>53302</v>
      </c>
      <c r="D1782" s="196">
        <v>71702</v>
      </c>
      <c r="F1782" t="str">
        <f t="shared" si="29"/>
        <v>71702.53302</v>
      </c>
      <c r="G1782" t="s">
        <v>26747</v>
      </c>
      <c r="H1782" s="577" t="str">
        <f>VLOOKUP(G1782,'Элементы таксономии'!O:P,2,0)</f>
        <v>ОФР_71702.53302РасходыПоФормированиюДоначислениюРезервовПодОбесценениеПоУсловнымОбязательствамКредитногоХарактера</v>
      </c>
    </row>
    <row r="1783" spans="1:8" ht="45">
      <c r="A1783" s="25">
        <v>3</v>
      </c>
      <c r="B1783" s="192" t="s">
        <v>11025</v>
      </c>
      <c r="C1783" s="104">
        <v>53303</v>
      </c>
      <c r="D1783" s="196">
        <v>71702</v>
      </c>
      <c r="F1783" t="str">
        <f t="shared" si="29"/>
        <v>71702.53303</v>
      </c>
      <c r="G1783" t="s">
        <v>26748</v>
      </c>
      <c r="H1783" s="577" t="str">
        <f>VLOOKUP(G1783,'Элементы таксономии'!O:P,2,0)</f>
        <v>ОФР_71702.53303РасходыПоФормированиюДоначислениюРезервовПодОбесценениеПоОперациямФинансовойАрендыЛизинга</v>
      </c>
    </row>
    <row r="1784" spans="1:8" ht="67.5">
      <c r="A1784" s="25">
        <v>4</v>
      </c>
      <c r="B1784" s="192" t="s">
        <v>11024</v>
      </c>
      <c r="C1784" s="104">
        <v>53304</v>
      </c>
      <c r="D1784" s="196">
        <v>71702</v>
      </c>
      <c r="F1784" t="str">
        <f t="shared" si="29"/>
        <v>71702.53304</v>
      </c>
      <c r="G1784" t="s">
        <v>26749</v>
      </c>
      <c r="H1784" s="577" t="str">
        <f>VLOOKUP(G1784,'Элементы таксономии'!O:P,2,0)</f>
        <v>ОФР_71702.53304РасходыПоФормированиюДоначислениюРезервовПодОбесценениеПоДругимАктивамВТомЧислеТребованиямИПрочимОперациямНеПриносящимПроцентныйДоход</v>
      </c>
    </row>
    <row r="1785" spans="1:8">
      <c r="A1785" s="25"/>
      <c r="B1785" s="192" t="s">
        <v>11023</v>
      </c>
      <c r="C1785" s="104"/>
      <c r="D1785" s="196"/>
      <c r="H1785" s="577"/>
    </row>
    <row r="1786" spans="1:8" ht="33.75">
      <c r="A1786" s="25">
        <v>1</v>
      </c>
      <c r="B1786" s="192" t="s">
        <v>11022</v>
      </c>
      <c r="C1786" s="104">
        <v>53401</v>
      </c>
      <c r="D1786" s="196">
        <v>71702</v>
      </c>
      <c r="F1786" t="str">
        <f t="shared" si="29"/>
        <v>71702.53401</v>
      </c>
      <c r="G1786" t="s">
        <v>26750</v>
      </c>
      <c r="H1786" s="577" t="str">
        <f>VLOOKUP(G1786,'Элементы таксономии'!O:P,2,0)</f>
        <v>ОФР_71702.53401ПоОперациямПривлеченияИПредоставленияРазмещенияДенежныхСредств</v>
      </c>
    </row>
    <row r="1787" spans="1:8">
      <c r="A1787" s="25"/>
      <c r="B1787" s="192" t="s">
        <v>11021</v>
      </c>
      <c r="C1787" s="104"/>
      <c r="D1787" s="196"/>
      <c r="H1787" s="577"/>
    </row>
    <row r="1788" spans="1:8" ht="33.75">
      <c r="A1788" s="25">
        <v>1</v>
      </c>
      <c r="B1788" s="192" t="s">
        <v>11020</v>
      </c>
      <c r="C1788" s="104">
        <v>53501</v>
      </c>
      <c r="D1788" s="196">
        <v>71702</v>
      </c>
      <c r="F1788" t="str">
        <f t="shared" si="29"/>
        <v>71702.53501</v>
      </c>
      <c r="G1788" t="s">
        <v>26751</v>
      </c>
      <c r="H1788" s="577" t="str">
        <f>VLOOKUP(G1788,'Элементы таксономии'!O:P,2,0)</f>
        <v>ОФР_71702.53501РасходыПоВыбытиюРеализацииИнвестиционногоИмущества</v>
      </c>
    </row>
    <row r="1789" spans="1:8" ht="22.5">
      <c r="A1789" s="25">
        <v>2</v>
      </c>
      <c r="B1789" s="192" t="s">
        <v>11019</v>
      </c>
      <c r="C1789" s="104">
        <v>53502</v>
      </c>
      <c r="D1789" s="196">
        <v>71702</v>
      </c>
      <c r="F1789" t="str">
        <f t="shared" si="29"/>
        <v>71702.53502</v>
      </c>
      <c r="G1789" t="s">
        <v>26752</v>
      </c>
      <c r="H1789" s="577" t="str">
        <f>VLOOKUP(G1789,'Элементы таксономии'!O:P,2,0)</f>
        <v>ОФР_71702.53502РасходыПоОбесценениюИнвестиционногоИмущества</v>
      </c>
    </row>
    <row r="1790" spans="1:8" ht="33.75">
      <c r="A1790" s="25">
        <v>3</v>
      </c>
      <c r="B1790" s="192" t="s">
        <v>11018</v>
      </c>
      <c r="C1790" s="104">
        <v>53503</v>
      </c>
      <c r="D1790" s="196">
        <v>71702</v>
      </c>
      <c r="F1790" t="str">
        <f t="shared" si="29"/>
        <v>71702.53503</v>
      </c>
      <c r="G1790" t="s">
        <v>26753</v>
      </c>
      <c r="H1790" s="577" t="str">
        <f>VLOOKUP(G1790,'Элементы таксономии'!O:P,2,0)</f>
        <v>ОФР_71702.53503РасходыПоИзменениюСправедливойСтоимостиИнвестиционногоИмущества</v>
      </c>
    </row>
    <row r="1791" spans="1:8" ht="22.5">
      <c r="A1791" s="25">
        <v>4</v>
      </c>
      <c r="B1791" s="192" t="s">
        <v>11017</v>
      </c>
      <c r="C1791" s="104">
        <v>53504</v>
      </c>
      <c r="D1791" s="196">
        <v>71702</v>
      </c>
      <c r="F1791" t="str">
        <f t="shared" si="29"/>
        <v>71702.53504</v>
      </c>
      <c r="G1791" t="s">
        <v>26754</v>
      </c>
      <c r="H1791" s="577" t="str">
        <f>VLOOKUP(G1791,'Элементы таксономии'!O:P,2,0)</f>
        <v>ОФР_71702.53504РасходыПоРемонтуИнвестиционногоИмущества</v>
      </c>
    </row>
    <row r="1792" spans="1:8" ht="22.5">
      <c r="A1792" s="25">
        <v>5</v>
      </c>
      <c r="B1792" s="192" t="s">
        <v>11016</v>
      </c>
      <c r="C1792" s="104">
        <v>53505</v>
      </c>
      <c r="D1792" s="196">
        <v>71702</v>
      </c>
      <c r="F1792" t="str">
        <f t="shared" si="29"/>
        <v>71702.53505</v>
      </c>
      <c r="G1792" t="s">
        <v>26755</v>
      </c>
      <c r="H1792" s="577" t="str">
        <f>VLOOKUP(G1792,'Элементы таксономии'!O:P,2,0)</f>
        <v>ОФР_71702.53505РасходыНаСодержаниеИнвестиционногоИмущества</v>
      </c>
    </row>
    <row r="1793" spans="1:8" ht="22.5">
      <c r="A1793" s="25">
        <v>6</v>
      </c>
      <c r="B1793" s="192" t="s">
        <v>11015</v>
      </c>
      <c r="C1793" s="104">
        <v>53506</v>
      </c>
      <c r="D1793" s="196">
        <v>71702</v>
      </c>
      <c r="F1793" t="str">
        <f t="shared" si="29"/>
        <v>71702.53506</v>
      </c>
      <c r="G1793" t="s">
        <v>26756</v>
      </c>
      <c r="H1793" s="577" t="str">
        <f>VLOOKUP(G1793,'Элементы таксономии'!O:P,2,0)</f>
        <v>ОФР_71702.53506АмортизацияПоИнвестиционномуИмуществу</v>
      </c>
    </row>
    <row r="1794" spans="1:8" ht="22.5">
      <c r="A1794" s="25"/>
      <c r="B1794" s="192" t="s">
        <v>11014</v>
      </c>
      <c r="C1794" s="104"/>
      <c r="D1794" s="196"/>
      <c r="H1794" s="577"/>
    </row>
    <row r="1795" spans="1:8" ht="33.75">
      <c r="A1795" s="25">
        <v>1</v>
      </c>
      <c r="B1795" s="192" t="s">
        <v>11013</v>
      </c>
      <c r="C1795" s="104">
        <v>53601</v>
      </c>
      <c r="D1795" s="196">
        <v>71702</v>
      </c>
      <c r="F1795" t="str">
        <f t="shared" si="29"/>
        <v>71702.53601</v>
      </c>
      <c r="G1795" t="s">
        <v>26757</v>
      </c>
      <c r="H1795" s="577" t="str">
        <f>VLOOKUP(G1795,'Элементы таксономии'!O:P,2,0)</f>
        <v>ОФР_71702.53601РасходыПоВыбытиюРеализацииДолгосрочныхАктивовПредназначенныхДляПродажи</v>
      </c>
    </row>
    <row r="1796" spans="1:8" ht="45">
      <c r="A1796" s="25">
        <v>2</v>
      </c>
      <c r="B1796" s="192" t="s">
        <v>11012</v>
      </c>
      <c r="C1796" s="104">
        <v>53602</v>
      </c>
      <c r="D1796" s="196">
        <v>71702</v>
      </c>
      <c r="F1796" t="str">
        <f t="shared" si="29"/>
        <v>71702.53602</v>
      </c>
      <c r="G1796" t="s">
        <v>26758</v>
      </c>
      <c r="H1796" s="577" t="str">
        <f>VLOOKUP(G1796,'Элементы таксономии'!O:P,2,0)</f>
        <v>ОФР_71702.53602РасходыПоПоследующемуУменьшениюСправедливойСтоимостиДолгосрочныхАктивовПредназначенныхДляПродажи</v>
      </c>
    </row>
    <row r="1797" spans="1:8" ht="56.25">
      <c r="A1797" s="25"/>
      <c r="B1797" s="192" t="s">
        <v>11011</v>
      </c>
      <c r="C1797" s="104"/>
      <c r="D1797" s="196"/>
      <c r="H1797" s="577"/>
    </row>
    <row r="1798" spans="1:8" ht="45">
      <c r="A1798" s="25">
        <v>1</v>
      </c>
      <c r="B1798" s="192" t="s">
        <v>11010</v>
      </c>
      <c r="C1798" s="104">
        <v>53701</v>
      </c>
      <c r="D1798" s="196">
        <v>71702</v>
      </c>
      <c r="F1798" t="str">
        <f t="shared" si="29"/>
        <v>71702.53701</v>
      </c>
      <c r="G1798" t="s">
        <v>26759</v>
      </c>
      <c r="H1798" s="577" t="str">
        <f>VLOOKUP(G1798,'Элементы таксономии'!O:P,2,0)</f>
        <v>ОФР_71702.53701РасходыПоВыбытиюРеализацииСредствТрудаПолученныхПоДоговорамОтступногоЗалогаНазначениеКоторыхНеОпределено</v>
      </c>
    </row>
    <row r="1799" spans="1:8" ht="45">
      <c r="A1799" s="25">
        <v>2</v>
      </c>
      <c r="B1799" s="192" t="s">
        <v>11009</v>
      </c>
      <c r="C1799" s="104">
        <v>53702</v>
      </c>
      <c r="D1799" s="196">
        <v>71702</v>
      </c>
      <c r="F1799" t="str">
        <f t="shared" si="29"/>
        <v>71702.53702</v>
      </c>
      <c r="G1799" t="s">
        <v>26760</v>
      </c>
      <c r="H1799" s="577" t="str">
        <f>VLOOKUP(G1799,'Элементы таксономии'!O:P,2,0)</f>
        <v>ОФР_71702.53702РасходыПоВыбытиюРеализацииПредметовТрудаПолученныхПоДоговорамОтступногоЗалогаНазначениеКоторыхНеОпределено</v>
      </c>
    </row>
    <row r="1800" spans="1:8" ht="56.25">
      <c r="A1800" s="25">
        <v>3</v>
      </c>
      <c r="B1800" s="192" t="s">
        <v>11008</v>
      </c>
      <c r="C1800" s="104">
        <v>53703</v>
      </c>
      <c r="D1800" s="196">
        <v>71702</v>
      </c>
      <c r="F1800" t="str">
        <f t="shared" si="29"/>
        <v>71702.53703</v>
      </c>
      <c r="G1800" t="s">
        <v>26761</v>
      </c>
      <c r="H1800" s="577" t="str">
        <f>VLOOKUP(G1800,'Элементы таксономии'!O:P,2,0)</f>
        <v>ОФР_71702.53703РасходыПоПоследующемуУменьшениюСправедливойСтоимостиСредствТрудаПолученныхПоДоговорамОтступногоЗалогаНазначениеКоторыхНеОпределено</v>
      </c>
    </row>
    <row r="1801" spans="1:8" ht="45">
      <c r="A1801" s="25">
        <v>4</v>
      </c>
      <c r="B1801" s="192" t="s">
        <v>11007</v>
      </c>
      <c r="C1801" s="104">
        <v>53704</v>
      </c>
      <c r="D1801" s="196">
        <v>71702</v>
      </c>
      <c r="F1801" t="str">
        <f t="shared" si="29"/>
        <v>71702.53704</v>
      </c>
      <c r="G1801" t="s">
        <v>26762</v>
      </c>
      <c r="H1801" s="577" t="str">
        <f>VLOOKUP(G1801,'Элементы таксономии'!O:P,2,0)</f>
        <v>ОФР_71702.53704РасходыПоСнижениюСтоимостиПредметовТрудаПолученныхПоДоговорамОтступногоЗалогаНазначениеКоторыхНеОпределено</v>
      </c>
    </row>
    <row r="1802" spans="1:8" ht="67.5">
      <c r="A1802" s="25">
        <v>5</v>
      </c>
      <c r="B1802" s="192" t="s">
        <v>11006</v>
      </c>
      <c r="C1802" s="104">
        <v>53705</v>
      </c>
      <c r="D1802" s="196">
        <v>71702</v>
      </c>
      <c r="F1802" t="str">
        <f t="shared" si="29"/>
        <v>71702.53705</v>
      </c>
      <c r="G1802" t="s">
        <v>26763</v>
      </c>
      <c r="H1802" s="577" t="str">
        <f>VLOOKUP(G1802,'Элементы таксономии'!O:P,2,0)</f>
        <v>ОФР_71702.53705РасходыПоВыбытиюРеализацииИмуществаИИлиЕгоГодныхОстатковПолученныхВСвязиСОтказомСтрахователяВыгодоприобретателяОтПраваСобственностиНаЗастрахованноеИмущество</v>
      </c>
    </row>
    <row r="1803" spans="1:8" ht="78.75">
      <c r="A1803" s="25">
        <v>6</v>
      </c>
      <c r="B1803" s="192" t="s">
        <v>11005</v>
      </c>
      <c r="C1803" s="104">
        <v>53706</v>
      </c>
      <c r="D1803" s="196">
        <v>71702</v>
      </c>
      <c r="F1803" t="str">
        <f t="shared" si="29"/>
        <v>71702.53706</v>
      </c>
      <c r="G1803" t="s">
        <v>26764</v>
      </c>
      <c r="H1803" s="577" t="str">
        <f>VLOOKUP(G1803,'Элементы таксономии'!O:P,2,0)</f>
        <v>ОФР_71702.53706РасходыПоПоследующемуУменьшениюСправедливойСтоимостиИмуществаИИлиЕгоГодныхОстатковПолученныхВСвязиСОтказомСтрахователяВыгодоприобретателяОтПраваСобственностиНаЗастрахованноеИмущество</v>
      </c>
    </row>
    <row r="1804" spans="1:8" ht="67.5">
      <c r="A1804" s="25">
        <v>7</v>
      </c>
      <c r="B1804" s="192" t="s">
        <v>11004</v>
      </c>
      <c r="C1804" s="104">
        <v>53707</v>
      </c>
      <c r="D1804" s="196">
        <v>71702</v>
      </c>
      <c r="F1804" t="str">
        <f t="shared" si="29"/>
        <v>71702.53707</v>
      </c>
      <c r="G1804" t="s">
        <v>26765</v>
      </c>
      <c r="H1804" s="577" t="str">
        <f>VLOOKUP(G1804,'Элементы таксономии'!O:P,2,0)</f>
        <v>ОФР_71702.53707РасходыПоСнижениюСтоимостиИмуществаИИлиЕгоГодныхОстатковПолученныхВСвязиСОтказомСтрахователяВыгодоприобретателяОтПраваСобственностиНаЗастрахованноеИмущество</v>
      </c>
    </row>
    <row r="1805" spans="1:8">
      <c r="A1805" s="25"/>
      <c r="B1805" s="192" t="s">
        <v>11003</v>
      </c>
      <c r="C1805" s="104"/>
      <c r="D1805" s="196"/>
      <c r="H1805" s="577"/>
    </row>
    <row r="1806" spans="1:8" ht="33.75">
      <c r="A1806" s="25">
        <v>1</v>
      </c>
      <c r="B1806" s="192" t="s">
        <v>10310</v>
      </c>
      <c r="C1806" s="104">
        <v>53801</v>
      </c>
      <c r="D1806" s="196">
        <v>71702</v>
      </c>
      <c r="F1806" t="str">
        <f t="shared" si="29"/>
        <v>71702.53801</v>
      </c>
      <c r="G1806" t="s">
        <v>26766</v>
      </c>
      <c r="H1806" s="577" t="str">
        <f>VLOOKUP(G1806,'Элементы таксономии'!O:P,2,0)</f>
        <v>ОФР_71702.53801РасходыНаПередачуАктивовВДоверительноеУправление</v>
      </c>
    </row>
    <row r="1807" spans="1:8" ht="22.5">
      <c r="A1807" s="25">
        <v>2</v>
      </c>
      <c r="B1807" s="192" t="s">
        <v>1045</v>
      </c>
      <c r="C1807" s="104">
        <v>53802</v>
      </c>
      <c r="D1807" s="196">
        <v>71702</v>
      </c>
      <c r="F1807" t="str">
        <f t="shared" si="29"/>
        <v>71702.53802</v>
      </c>
      <c r="G1807" t="s">
        <v>26767</v>
      </c>
      <c r="H1807" s="577" t="str">
        <f>VLOOKUP(G1807,'Элементы таксономии'!O:P,2,0)</f>
        <v>ОФР_71702.53802РасходыПрошлыхЛетВыявленныеВОтчетномГоду</v>
      </c>
    </row>
    <row r="1808" spans="1:8">
      <c r="A1808" s="25">
        <v>3</v>
      </c>
      <c r="B1808" s="192" t="s">
        <v>113</v>
      </c>
      <c r="C1808" s="104">
        <v>53803</v>
      </c>
      <c r="D1808" s="196">
        <v>71702</v>
      </c>
      <c r="F1808" t="str">
        <f t="shared" si="29"/>
        <v>71702.53803</v>
      </c>
      <c r="G1808" t="s">
        <v>26768</v>
      </c>
      <c r="H1808" s="577" t="str">
        <f>VLOOKUP(G1808,'Элементы таксономии'!O:P,2,0)</f>
        <v>ОФР_71702.53803ПрочиеРасходы</v>
      </c>
    </row>
    <row r="1809" spans="1:8" ht="22.5">
      <c r="A1809" s="25"/>
      <c r="B1809" s="192" t="s">
        <v>11002</v>
      </c>
      <c r="C1809" s="104"/>
      <c r="D1809" s="196"/>
      <c r="H1809" s="577"/>
    </row>
    <row r="1810" spans="1:8" ht="22.5">
      <c r="A1810" s="25"/>
      <c r="B1810" s="192" t="s">
        <v>11001</v>
      </c>
      <c r="C1810" s="104"/>
      <c r="D1810" s="196"/>
      <c r="H1810" s="577"/>
    </row>
    <row r="1811" spans="1:8" ht="22.5">
      <c r="A1811" s="25">
        <v>1</v>
      </c>
      <c r="B1811" s="192" t="s">
        <v>11000</v>
      </c>
      <c r="C1811" s="104">
        <v>54101</v>
      </c>
      <c r="D1811" s="196">
        <v>71801</v>
      </c>
      <c r="F1811" t="str">
        <f t="shared" si="29"/>
        <v>71801.54101</v>
      </c>
      <c r="G1811" t="s">
        <v>26769</v>
      </c>
      <c r="H1811" s="577" t="str">
        <f>VLOOKUP(G1811,'Элементы таксономии'!O:P,2,0)</f>
        <v>ОФР_71801.54101ДоходыОтВыбытияРеализацииОсновныхСредств</v>
      </c>
    </row>
    <row r="1812" spans="1:8" ht="33.75">
      <c r="A1812" s="25">
        <v>2</v>
      </c>
      <c r="B1812" s="192" t="s">
        <v>10999</v>
      </c>
      <c r="C1812" s="104">
        <v>54102</v>
      </c>
      <c r="D1812" s="196">
        <v>71801</v>
      </c>
      <c r="F1812" t="str">
        <f t="shared" si="29"/>
        <v>71801.54102</v>
      </c>
      <c r="G1812" t="s">
        <v>26770</v>
      </c>
      <c r="H1812" s="577" t="str">
        <f>VLOOKUP(G1812,'Элементы таксономии'!O:P,2,0)</f>
        <v>ОФР_71801.54102ДоходыОтВыбытияРеализацииНематериальныхАктивов</v>
      </c>
    </row>
    <row r="1813" spans="1:8" ht="22.5">
      <c r="A1813" s="25">
        <v>3</v>
      </c>
      <c r="B1813" s="192" t="s">
        <v>10998</v>
      </c>
      <c r="C1813" s="104">
        <v>54103</v>
      </c>
      <c r="D1813" s="196">
        <v>71801</v>
      </c>
      <c r="F1813" t="str">
        <f t="shared" si="29"/>
        <v>71801.54103</v>
      </c>
      <c r="G1813" t="s">
        <v>26771</v>
      </c>
      <c r="H1813" s="577" t="str">
        <f>VLOOKUP(G1813,'Элементы таксономии'!O:P,2,0)</f>
        <v>ОФР_71801.54103ДоходыОтВыбытияРеализацииПрочегоИмущества</v>
      </c>
    </row>
    <row r="1814" spans="1:8" ht="33.75">
      <c r="A1814" s="25">
        <v>4</v>
      </c>
      <c r="B1814" s="192" t="s">
        <v>10997</v>
      </c>
      <c r="C1814" s="104">
        <v>54104</v>
      </c>
      <c r="D1814" s="196">
        <v>71801</v>
      </c>
      <c r="F1814" t="str">
        <f t="shared" si="29"/>
        <v>71801.54104</v>
      </c>
      <c r="G1814" t="s">
        <v>26772</v>
      </c>
      <c r="H1814" s="577" t="str">
        <f>VLOOKUP(G1814,'Элементы таксономии'!O:P,2,0)</f>
        <v>ОФР_71801.54104ДоходыОтВосстановленияУбытковОтОбесцененияОсновныхСредств</v>
      </c>
    </row>
    <row r="1815" spans="1:8" ht="33.75">
      <c r="A1815" s="25">
        <v>5</v>
      </c>
      <c r="B1815" s="192" t="s">
        <v>10996</v>
      </c>
      <c r="C1815" s="104">
        <v>54105</v>
      </c>
      <c r="D1815" s="196">
        <v>71801</v>
      </c>
      <c r="F1815" t="str">
        <f t="shared" si="29"/>
        <v>71801.54105</v>
      </c>
      <c r="G1815" t="s">
        <v>26773</v>
      </c>
      <c r="H1815" s="577" t="str">
        <f>VLOOKUP(G1815,'Элементы таксономии'!O:P,2,0)</f>
        <v>ОФР_71801.54105ДоходыОтВосстановленияУбытковОтОбесцененияНематериальныхАктивов</v>
      </c>
    </row>
    <row r="1816" spans="1:8" ht="22.5">
      <c r="A1816" s="25">
        <v>6</v>
      </c>
      <c r="B1816" s="192" t="s">
        <v>10995</v>
      </c>
      <c r="C1816" s="104">
        <v>54106</v>
      </c>
      <c r="D1816" s="196">
        <v>71801</v>
      </c>
      <c r="F1816" t="str">
        <f t="shared" si="29"/>
        <v>71801.54106</v>
      </c>
      <c r="G1816" t="s">
        <v>26774</v>
      </c>
      <c r="H1816" s="577" t="str">
        <f>VLOOKUP(G1816,'Элементы таксономии'!O:P,2,0)</f>
        <v>ОФР_71801.54106ДоходыОтДооценкиОсновныхСредствПослеИхУценки</v>
      </c>
    </row>
    <row r="1817" spans="1:8" ht="33.75">
      <c r="A1817" s="25">
        <v>7</v>
      </c>
      <c r="B1817" s="192" t="s">
        <v>10994</v>
      </c>
      <c r="C1817" s="104">
        <v>54107</v>
      </c>
      <c r="D1817" s="196">
        <v>71801</v>
      </c>
      <c r="F1817" t="str">
        <f t="shared" si="29"/>
        <v>71801.54107</v>
      </c>
      <c r="G1817" t="s">
        <v>26775</v>
      </c>
      <c r="H1817" s="577" t="str">
        <f>VLOOKUP(G1817,'Элементы таксономии'!O:P,2,0)</f>
        <v>ОФР_71801.54107ДоходыОтДооценкиНематериальныхАктивовПослеИхУценки</v>
      </c>
    </row>
    <row r="1818" spans="1:8" ht="22.5">
      <c r="A1818" s="25"/>
      <c r="B1818" s="192" t="s">
        <v>10993</v>
      </c>
      <c r="C1818" s="104"/>
      <c r="D1818" s="196"/>
      <c r="H1818" s="577"/>
    </row>
    <row r="1819" spans="1:8" ht="67.5">
      <c r="A1819" s="25">
        <v>1</v>
      </c>
      <c r="B1819" s="192" t="s">
        <v>10992</v>
      </c>
      <c r="C1819" s="104">
        <v>54201</v>
      </c>
      <c r="D1819" s="196">
        <v>71801</v>
      </c>
      <c r="F1819" t="str">
        <f t="shared" si="29"/>
        <v>71801.54201</v>
      </c>
      <c r="G1819" t="s">
        <v>26776</v>
      </c>
      <c r="H1819" s="577" t="str">
        <f>VLOOKUP(G1819,'Элементы таксономии'!O:P,2,0)</f>
        <v>ОФР_71801.54201ПоВыплатеВознагражденийРаботникамСоСрокомИсполненияВТечениеГодовогоОтчетногоПериодаИВТечение12МесяцевПослеОкончанияГодовогоОтчетногоПериода</v>
      </c>
    </row>
    <row r="1820" spans="1:8" ht="45">
      <c r="A1820" s="25">
        <v>2</v>
      </c>
      <c r="B1820" s="192" t="s">
        <v>10991</v>
      </c>
      <c r="C1820" s="104">
        <v>54202</v>
      </c>
      <c r="D1820" s="196">
        <v>71801</v>
      </c>
      <c r="F1820" t="str">
        <f t="shared" si="29"/>
        <v>71801.54202</v>
      </c>
      <c r="G1820" t="s">
        <v>26777</v>
      </c>
      <c r="H1820" s="577" t="str">
        <f>VLOOKUP(G1820,'Элементы таксономии'!O:P,2,0)</f>
        <v>ОФР_71801.54202ПоВыплатеВознагражденийРаботникамПоОкончанииТрудовойДеятельностиОграниченныхФиксируемымиПлатежами</v>
      </c>
    </row>
    <row r="1821" spans="1:8" ht="78.75">
      <c r="A1821" s="25">
        <v>3</v>
      </c>
      <c r="B1821" s="192" t="s">
        <v>10990</v>
      </c>
      <c r="C1821" s="104">
        <v>54203</v>
      </c>
      <c r="D1821" s="196">
        <v>71801</v>
      </c>
      <c r="F1821" t="str">
        <f t="shared" si="29"/>
        <v>71801.54203</v>
      </c>
      <c r="G1821" t="s">
        <v>26778</v>
      </c>
      <c r="H1821" s="577" t="str">
        <f>VLOOKUP(G1821,'Элементы таксономии'!O:P,2,0)</f>
        <v>ОФР_71801.54203ПоВыплатеВознагражденийРаботникамПоОкончанииТрудовойДеятельностиНеОграниченныхФиксируемымиПлатежамиОтОказанияРаботникамиУслугВПредшествующихПериодахИВозникающиеПриИхИсполнении</v>
      </c>
    </row>
    <row r="1822" spans="1:8" ht="78.75">
      <c r="A1822" s="25">
        <v>4</v>
      </c>
      <c r="B1822" s="192" t="s">
        <v>10989</v>
      </c>
      <c r="C1822" s="104">
        <v>54204</v>
      </c>
      <c r="D1822" s="196">
        <v>71801</v>
      </c>
      <c r="F1822" t="str">
        <f t="shared" si="29"/>
        <v>71801.54204</v>
      </c>
      <c r="G1822" t="s">
        <v>26779</v>
      </c>
      <c r="H1822" s="577" t="str">
        <f>VLOOKUP(G1822,'Элементы таксономии'!O:P,2,0)</f>
        <v>ОФР_71801.54204ПроцентныйДоходВозникающийПриОпределенииВеличиныОбязательствПоВыплатеДолгосрочныхВознагражденийРаботникамПоОкончанииТрудовойДеятельностиНеОграниченныхФиксируемымиПлатежами</v>
      </c>
    </row>
    <row r="1823" spans="1:8" ht="56.25">
      <c r="A1823" s="25">
        <v>5</v>
      </c>
      <c r="B1823" s="192" t="s">
        <v>10988</v>
      </c>
      <c r="C1823" s="104">
        <v>54205</v>
      </c>
      <c r="D1823" s="196">
        <v>71801</v>
      </c>
      <c r="F1823" t="str">
        <f t="shared" si="29"/>
        <v>71801.54205</v>
      </c>
      <c r="G1823" t="s">
        <v>26780</v>
      </c>
      <c r="H1823" s="577" t="str">
        <f>VLOOKUP(G1823,'Элементы таксономии'!O:P,2,0)</f>
        <v>ОФР_71801.54205ПоПрочимВыплатамВознагражденийРаботникамСоСрокомИсполненияСвыше12МесяцевПослеОкончанияГодовогоОтчетногоПериода</v>
      </c>
    </row>
    <row r="1824" spans="1:8" ht="45">
      <c r="A1824" s="25">
        <v>6</v>
      </c>
      <c r="B1824" s="192" t="s">
        <v>10987</v>
      </c>
      <c r="C1824" s="104">
        <v>54206</v>
      </c>
      <c r="D1824" s="196">
        <v>71801</v>
      </c>
      <c r="F1824" t="str">
        <f t="shared" si="29"/>
        <v>71801.54206</v>
      </c>
      <c r="G1824" t="s">
        <v>26781</v>
      </c>
      <c r="H1824" s="577" t="str">
        <f>VLOOKUP(G1824,'Элементы таксономии'!O:P,2,0)</f>
        <v>ОФР_71801.54206ПоВыходнымПособиямСоСрокомИсполненияСвыше12МесяцевПослеОкончанияГодовогоОтчетногоПериода</v>
      </c>
    </row>
    <row r="1825" spans="1:8" ht="67.5">
      <c r="A1825" s="25">
        <v>7</v>
      </c>
      <c r="B1825" s="192" t="s">
        <v>10986</v>
      </c>
      <c r="C1825" s="104">
        <v>54207</v>
      </c>
      <c r="D1825" s="196">
        <v>71801</v>
      </c>
      <c r="F1825" t="str">
        <f t="shared" si="29"/>
        <v>71801.54207</v>
      </c>
      <c r="G1825" t="s">
        <v>26782</v>
      </c>
      <c r="H1825" s="577" t="str">
        <f>VLOOKUP(G1825,'Элементы таксономии'!O:P,2,0)</f>
        <v>ОФР_71801.54207ПоОплатеСтраховыхВзносовСВыплатВознагражденийРаботникамСоСрокомИсполненияВТечениеГодовогоОтчетногоПериодаИВТечение12МесяцевПослеОкончанияГодовогоОтчетногоПериода</v>
      </c>
    </row>
    <row r="1826" spans="1:8" ht="56.25">
      <c r="A1826" s="25">
        <v>8</v>
      </c>
      <c r="B1826" s="192" t="s">
        <v>10985</v>
      </c>
      <c r="C1826" s="104">
        <v>54208</v>
      </c>
      <c r="D1826" s="196">
        <v>71801</v>
      </c>
      <c r="F1826" t="str">
        <f t="shared" si="29"/>
        <v>71801.54208</v>
      </c>
      <c r="G1826" t="s">
        <v>26783</v>
      </c>
      <c r="H1826" s="577" t="str">
        <f>VLOOKUP(G1826,'Элементы таксономии'!O:P,2,0)</f>
        <v>ОФР_71801.54208ПоОплатеСтраховыхВзносовСВыплатВознагражденийРаботникамСоСрокомИсполненияСвыше12МесяцевПослеОкончанияГодовогоОтчетногоПериода</v>
      </c>
    </row>
    <row r="1827" spans="1:8" ht="22.5">
      <c r="A1827" s="25"/>
      <c r="B1827" s="192" t="s">
        <v>10984</v>
      </c>
      <c r="C1827" s="104"/>
      <c r="D1827" s="196"/>
      <c r="H1827" s="577"/>
    </row>
    <row r="1828" spans="1:8" ht="33.75">
      <c r="A1828" s="25">
        <v>1</v>
      </c>
      <c r="B1828" s="192" t="s">
        <v>10983</v>
      </c>
      <c r="C1828" s="104">
        <v>54301</v>
      </c>
      <c r="D1828" s="196">
        <v>71801</v>
      </c>
      <c r="F1828" t="str">
        <f t="shared" ref="F1828:F1891" si="30">CONCATENATE(D1828,".",C1828)</f>
        <v>71801.54301</v>
      </c>
      <c r="G1828" t="s">
        <v>26784</v>
      </c>
      <c r="H1828" s="577" t="str">
        <f>VLOOKUP(G1828,'Элементы таксономии'!O:P,2,0)</f>
        <v>ОФР_71801.54301ПоПрочимРезервамОценочнымОбязательствамНекредитногоХарактера</v>
      </c>
    </row>
    <row r="1829" spans="1:8" ht="22.5">
      <c r="A1829" s="25">
        <v>2</v>
      </c>
      <c r="B1829" s="192" t="s">
        <v>10982</v>
      </c>
      <c r="C1829" s="104">
        <v>54302</v>
      </c>
      <c r="D1829" s="196">
        <v>71801</v>
      </c>
      <c r="F1829" t="str">
        <f t="shared" si="30"/>
        <v>71801.54302</v>
      </c>
      <c r="G1829" t="s">
        <v>26785</v>
      </c>
      <c r="H1829" s="577" t="str">
        <f>VLOOKUP(G1829,'Элементы таксономии'!O:P,2,0)</f>
        <v>ОФР_71801.54302ПоВыплатеВознаграждений</v>
      </c>
    </row>
    <row r="1830" spans="1:8" ht="22.5">
      <c r="A1830" s="25">
        <v>3</v>
      </c>
      <c r="B1830" s="192" t="s">
        <v>10981</v>
      </c>
      <c r="C1830" s="104">
        <v>54303</v>
      </c>
      <c r="D1830" s="196">
        <v>71801</v>
      </c>
      <c r="F1830" t="str">
        <f t="shared" si="30"/>
        <v>71801.54303</v>
      </c>
      <c r="G1830" t="s">
        <v>26786</v>
      </c>
      <c r="H1830" s="577" t="str">
        <f>VLOOKUP(G1830,'Элементы таксономии'!O:P,2,0)</f>
        <v>ОФР_71801.54303ПоНалоговымПретензиям</v>
      </c>
    </row>
    <row r="1831" spans="1:8" ht="22.5">
      <c r="A1831" s="25">
        <v>4</v>
      </c>
      <c r="B1831" s="192" t="s">
        <v>10980</v>
      </c>
      <c r="C1831" s="104">
        <v>54304</v>
      </c>
      <c r="D1831" s="196">
        <v>71801</v>
      </c>
      <c r="F1831" t="str">
        <f t="shared" si="30"/>
        <v>71801.54304</v>
      </c>
      <c r="G1831" t="s">
        <v>26787</v>
      </c>
      <c r="H1831" s="577" t="str">
        <f>VLOOKUP(G1831,'Элементы таксономии'!O:P,2,0)</f>
        <v>ОФР_71801.54304ПоСудебнымИскам</v>
      </c>
    </row>
    <row r="1832" spans="1:8" ht="22.5">
      <c r="A1832" s="25"/>
      <c r="B1832" s="192" t="s">
        <v>10979</v>
      </c>
      <c r="C1832" s="104"/>
      <c r="D1832" s="196"/>
      <c r="H1832" s="577"/>
    </row>
    <row r="1833" spans="1:8" ht="33.75">
      <c r="A1833" s="25">
        <v>1</v>
      </c>
      <c r="B1833" s="192" t="s">
        <v>10978</v>
      </c>
      <c r="C1833" s="104">
        <v>54401</v>
      </c>
      <c r="D1833" s="196">
        <v>71801</v>
      </c>
      <c r="F1833" t="str">
        <f t="shared" si="30"/>
        <v>71801.54401</v>
      </c>
      <c r="G1833" t="s">
        <v>26788</v>
      </c>
      <c r="H1833" s="577" t="str">
        <f>VLOOKUP(G1833,'Элементы таксономии'!O:P,2,0)</f>
        <v>ОФР_71801.54401НеустойкиШтрафыПениПоПрочимХозяйственнымОперациям</v>
      </c>
    </row>
    <row r="1834" spans="1:8" ht="22.5">
      <c r="A1834" s="25">
        <v>2</v>
      </c>
      <c r="B1834" s="192" t="s">
        <v>10977</v>
      </c>
      <c r="C1834" s="104">
        <v>54402</v>
      </c>
      <c r="D1834" s="196">
        <v>71801</v>
      </c>
      <c r="F1834" t="str">
        <f t="shared" si="30"/>
        <v>71801.54402</v>
      </c>
      <c r="G1834" t="s">
        <v>26789</v>
      </c>
      <c r="H1834" s="577" t="str">
        <f>VLOOKUP(G1834,'Элементы таксономии'!O:P,2,0)</f>
        <v>ОФР_71801.54402ДоходыОтБезвозмездноПолученногоИмущества</v>
      </c>
    </row>
    <row r="1835" spans="1:8" ht="45">
      <c r="A1835" s="25">
        <v>3</v>
      </c>
      <c r="B1835" s="192" t="s">
        <v>10976</v>
      </c>
      <c r="C1835" s="104">
        <v>54403</v>
      </c>
      <c r="D1835" s="196">
        <v>71801</v>
      </c>
      <c r="F1835" t="str">
        <f t="shared" si="30"/>
        <v>71801.54403</v>
      </c>
      <c r="G1835" t="s">
        <v>26790</v>
      </c>
      <c r="H1835" s="577" t="str">
        <f>VLOOKUP(G1835,'Элементы таксономии'!O:P,2,0)</f>
        <v>ОФР_71801.54403ПоступленияВВозмещениеПричиненныхУбытковВТомЧислеСтраховоеВозмещениеОтСтраховщиков</v>
      </c>
    </row>
    <row r="1836" spans="1:8" ht="22.5">
      <c r="A1836" s="25">
        <v>4</v>
      </c>
      <c r="B1836" s="192" t="s">
        <v>10975</v>
      </c>
      <c r="C1836" s="104">
        <v>54404</v>
      </c>
      <c r="D1836" s="196">
        <v>71801</v>
      </c>
      <c r="F1836" t="str">
        <f t="shared" si="30"/>
        <v>71801.54404</v>
      </c>
      <c r="G1836" t="s">
        <v>26791</v>
      </c>
      <c r="H1836" s="577" t="str">
        <f>VLOOKUP(G1836,'Элементы таксономии'!O:P,2,0)</f>
        <v>ОФР_71801.54404ДоходыОтОприходованияИзлишковИмущества</v>
      </c>
    </row>
    <row r="1837" spans="1:8" ht="33.75">
      <c r="A1837" s="25">
        <v>5</v>
      </c>
      <c r="B1837" s="192" t="s">
        <v>10974</v>
      </c>
      <c r="C1837" s="104">
        <v>54405</v>
      </c>
      <c r="D1837" s="196">
        <v>71801</v>
      </c>
      <c r="F1837" t="str">
        <f t="shared" si="30"/>
        <v>71801.54405</v>
      </c>
      <c r="G1837" t="s">
        <v>26792</v>
      </c>
      <c r="H1837" s="577" t="str">
        <f>VLOOKUP(G1837,'Элементы таксономии'!O:P,2,0)</f>
        <v>ОФР_71801.54405ДоходыОтОприходованияИзлишковДенежнойНаличности</v>
      </c>
    </row>
    <row r="1838" spans="1:8" ht="33.75">
      <c r="A1838" s="25">
        <v>6</v>
      </c>
      <c r="B1838" s="192" t="s">
        <v>10973</v>
      </c>
      <c r="C1838" s="104">
        <v>54406</v>
      </c>
      <c r="D1838" s="196">
        <v>71801</v>
      </c>
      <c r="F1838" t="str">
        <f t="shared" si="30"/>
        <v>71801.54406</v>
      </c>
      <c r="G1838" t="s">
        <v>26793</v>
      </c>
      <c r="H1838" s="577" t="str">
        <f>VLOOKUP(G1838,'Элементы таксономии'!O:P,2,0)</f>
        <v>ОФР_71801.54406ДоходыОтСписанияОбязательствИНевостребованнойКредиторскойЗадолженности</v>
      </c>
    </row>
    <row r="1839" spans="1:8" ht="33.75">
      <c r="A1839" s="25">
        <v>7</v>
      </c>
      <c r="B1839" s="192" t="s">
        <v>10972</v>
      </c>
      <c r="C1839" s="104">
        <v>54407</v>
      </c>
      <c r="D1839" s="196">
        <v>71801</v>
      </c>
      <c r="F1839" t="str">
        <f t="shared" si="30"/>
        <v>71801.54407</v>
      </c>
      <c r="G1839" t="s">
        <v>26794</v>
      </c>
      <c r="H1839" s="577" t="str">
        <f>VLOOKUP(G1839,'Элементы таксономии'!O:P,2,0)</f>
        <v>ОФР_71801.54407ДругиеДоходыОтносимыеКПрочимВТомЧислеНосящиеРазовыйСлучайныйХарактер</v>
      </c>
    </row>
    <row r="1840" spans="1:8">
      <c r="A1840" s="25"/>
      <c r="B1840" s="192" t="s">
        <v>10971</v>
      </c>
      <c r="C1840" s="104"/>
      <c r="D1840" s="196"/>
      <c r="H1840" s="577"/>
    </row>
    <row r="1841" spans="1:8">
      <c r="A1841" s="25"/>
      <c r="B1841" s="192" t="s">
        <v>10970</v>
      </c>
      <c r="C1841" s="104"/>
      <c r="D1841" s="196"/>
      <c r="H1841" s="577"/>
    </row>
    <row r="1842" spans="1:8" ht="78.75">
      <c r="A1842" s="25">
        <v>1</v>
      </c>
      <c r="B1842" s="192" t="s">
        <v>10969</v>
      </c>
      <c r="C1842" s="104">
        <v>55101</v>
      </c>
      <c r="D1842" s="196">
        <v>71802</v>
      </c>
      <c r="F1842" t="str">
        <f t="shared" si="30"/>
        <v>71802.55101</v>
      </c>
      <c r="G1842" t="s">
        <v>26795</v>
      </c>
      <c r="H1842" s="577" t="str">
        <f>VLOOKUP(G1842,'Элементы таксономии'!O:P,2,0)</f>
        <v>ОФР_71802.55101РасходыНаОплатуТрудаВключаяКомпенсационныеИСтимулирующиеВыплатыСоСрокомИсполненияВТечениеГодовогоОтчетногоПериодаИВТечение12МесяцевПослеОкончанияГодовогоОтчетногоПериода</v>
      </c>
    </row>
    <row r="1843" spans="1:8" ht="67.5">
      <c r="A1843" s="25">
        <v>2</v>
      </c>
      <c r="B1843" s="192" t="s">
        <v>10968</v>
      </c>
      <c r="C1843" s="104">
        <v>55102</v>
      </c>
      <c r="D1843" s="196">
        <v>71802</v>
      </c>
      <c r="F1843" t="str">
        <f t="shared" si="30"/>
        <v>71802.55102</v>
      </c>
      <c r="G1843" t="s">
        <v>26796</v>
      </c>
      <c r="H1843" s="577" t="str">
        <f>VLOOKUP(G1843,'Элементы таксономии'!O:P,2,0)</f>
        <v>ОФР_71802.55102РасходыПоВыплатеДругихВознагражденийРаботникамСоСрокомИсполненияВТечениеГодовогоОтчетногоПериодаИВТечение12МесяцевПослеОкончанияГодовогоОтчетногоПериода</v>
      </c>
    </row>
    <row r="1844" spans="1:8" ht="67.5">
      <c r="A1844" s="25">
        <v>3</v>
      </c>
      <c r="B1844" s="192" t="s">
        <v>10967</v>
      </c>
      <c r="C1844" s="104">
        <v>55103</v>
      </c>
      <c r="D1844" s="196">
        <v>71802</v>
      </c>
      <c r="F1844" t="str">
        <f t="shared" si="30"/>
        <v>71802.55103</v>
      </c>
      <c r="G1844" t="s">
        <v>26797</v>
      </c>
      <c r="H1844" s="577" t="str">
        <f>VLOOKUP(G1844,'Элементы таксономии'!O:P,2,0)</f>
        <v>ОФР_71802.55103СтраховыеВзносыСВыплатВознагражденийРаботникамСоСрокомИсполненияВТечениеГодовогоОтчетногоПериодаИВТечение12МесяцевПослеОкончанияГодовогоОтчетногоПериода</v>
      </c>
    </row>
    <row r="1845" spans="1:8" ht="56.25">
      <c r="A1845" s="25">
        <v>4</v>
      </c>
      <c r="B1845" s="192" t="s">
        <v>10966</v>
      </c>
      <c r="C1845" s="104">
        <v>55104</v>
      </c>
      <c r="D1845" s="196">
        <v>71802</v>
      </c>
      <c r="F1845" t="str">
        <f t="shared" si="30"/>
        <v>71802.55104</v>
      </c>
      <c r="G1845" t="s">
        <v>26798</v>
      </c>
      <c r="H1845" s="577" t="str">
        <f>VLOOKUP(G1845,'Элементы таксономии'!O:P,2,0)</f>
        <v>ОФР_71802.55104РасходыПоВыплатеВознагражденийРаботникамПоОкончанииТрудовойДеятельностиОбязательстваПоКоторымОграниченыФиксируемымиПлатежами</v>
      </c>
    </row>
    <row r="1846" spans="1:8" ht="78.75">
      <c r="A1846" s="25">
        <v>5</v>
      </c>
      <c r="B1846" s="192" t="s">
        <v>10965</v>
      </c>
      <c r="C1846" s="104">
        <v>55105</v>
      </c>
      <c r="D1846" s="196">
        <v>71802</v>
      </c>
      <c r="F1846" t="str">
        <f t="shared" si="30"/>
        <v>71802.55105</v>
      </c>
      <c r="G1846" t="s">
        <v>26799</v>
      </c>
      <c r="H1846" s="577" t="str">
        <f>VLOOKUP(G1846,'Элементы таксономии'!O:P,2,0)</f>
        <v>ОФР_71802.55105РасходыПоВыплатеДолгосрочныхВознагражденийРаботникамПоОкончанииТрудовойДеятельностиОбязательстваПоКоторымНеОграниченыФиксируемымиПлатежамиОтОказанияРаботникамиУслугВОтчетномПериоде</v>
      </c>
    </row>
    <row r="1847" spans="1:8" ht="90">
      <c r="A1847" s="25">
        <v>6</v>
      </c>
      <c r="B1847" s="192" t="s">
        <v>10964</v>
      </c>
      <c r="C1847" s="104">
        <v>55106</v>
      </c>
      <c r="D1847" s="196">
        <v>71802</v>
      </c>
      <c r="F1847" t="str">
        <f t="shared" si="30"/>
        <v>71802.55106</v>
      </c>
      <c r="G1847" t="s">
        <v>26800</v>
      </c>
      <c r="H1847" s="577" t="str">
        <f>VLOOKUP(G1847,'Элементы таксономии'!O:P,2,0)</f>
        <v>ОФР_71802.55106РасходыПоВыплатеДолгосрочныхВознагражденийРаботникамПоОкончанииТрудовойДеятельностиОбязательстваПоКоторымНеОграниченыФиксируемымиПлатежамиОтОказанияРаботникамиУслугВПредшествующихПериодахИВозникающиеПриИхИсполнении</v>
      </c>
    </row>
    <row r="1848" spans="1:8" ht="78.75">
      <c r="A1848" s="25">
        <v>7</v>
      </c>
      <c r="B1848" s="192" t="s">
        <v>10963</v>
      </c>
      <c r="C1848" s="104">
        <v>55107</v>
      </c>
      <c r="D1848" s="196">
        <v>71802</v>
      </c>
      <c r="F1848" t="str">
        <f t="shared" si="30"/>
        <v>71802.55107</v>
      </c>
      <c r="G1848" t="s">
        <v>26801</v>
      </c>
      <c r="H1848" s="577" t="str">
        <f>VLOOKUP(G1848,'Элементы таксономии'!O:P,2,0)</f>
        <v>ОФР_71802.55107ПроцентныйРасходВозникающийПриОпределенииВеличиныОбязательствПоВыплатеДолгосрочныхВознагражденийРаботникамПоОкончанииТрудовойДеятельностиНеОграниченныхФиксируемымиПлатежами</v>
      </c>
    </row>
    <row r="1849" spans="1:8" ht="22.5">
      <c r="A1849" s="25">
        <v>8</v>
      </c>
      <c r="B1849" s="192" t="s">
        <v>10962</v>
      </c>
      <c r="C1849" s="104">
        <v>55108</v>
      </c>
      <c r="D1849" s="196">
        <v>71802</v>
      </c>
      <c r="F1849" t="str">
        <f t="shared" si="30"/>
        <v>71802.55108</v>
      </c>
      <c r="G1849" t="s">
        <v>26802</v>
      </c>
      <c r="H1849" s="577" t="str">
        <f>VLOOKUP(G1849,'Элементы таксономии'!O:P,2,0)</f>
        <v>ОФР_71802.55108РасходыПоВыплатеВыходныхПособий</v>
      </c>
    </row>
    <row r="1850" spans="1:8" ht="67.5">
      <c r="A1850" s="25">
        <v>9</v>
      </c>
      <c r="B1850" s="192" t="s">
        <v>10961</v>
      </c>
      <c r="C1850" s="104">
        <v>55109</v>
      </c>
      <c r="D1850" s="196">
        <v>71802</v>
      </c>
      <c r="F1850" t="str">
        <f t="shared" si="30"/>
        <v>71802.55109</v>
      </c>
      <c r="G1850" t="s">
        <v>26803</v>
      </c>
      <c r="H1850" s="577" t="str">
        <f>VLOOKUP(G1850,'Элементы таксономии'!O:P,2,0)</f>
        <v>ОФР_71802.55109РасходыНаОплатуТрудаВключаяКомпенсационныеИСтимулирующиеВыплатыСоСрокомИсполненияСвыше12МесяцевПослеОкончанияГодовогоОтчетногоПериода</v>
      </c>
    </row>
    <row r="1851" spans="1:8" ht="56.25">
      <c r="A1851" s="25">
        <v>10</v>
      </c>
      <c r="B1851" s="192" t="s">
        <v>10960</v>
      </c>
      <c r="C1851" s="104">
        <v>55110</v>
      </c>
      <c r="D1851" s="196">
        <v>71802</v>
      </c>
      <c r="F1851" t="str">
        <f t="shared" si="30"/>
        <v>71802.55110</v>
      </c>
      <c r="G1851" t="s">
        <v>26804</v>
      </c>
      <c r="H1851" s="577" t="str">
        <f>VLOOKUP(G1851,'Элементы таксономии'!O:P,2,0)</f>
        <v>ОФР_71802.55110РасходыПоВыплатеДругихВознагражденийРаботникамСоСрокомИсполненияСвыше12МесяцевПослеОкончанияГодовогоОтчетногоПериода</v>
      </c>
    </row>
    <row r="1852" spans="1:8" ht="56.25">
      <c r="A1852" s="25">
        <v>11</v>
      </c>
      <c r="B1852" s="192" t="s">
        <v>10959</v>
      </c>
      <c r="C1852" s="104">
        <v>55111</v>
      </c>
      <c r="D1852" s="196">
        <v>71802</v>
      </c>
      <c r="F1852" t="str">
        <f t="shared" si="30"/>
        <v>71802.55111</v>
      </c>
      <c r="G1852" t="s">
        <v>26805</v>
      </c>
      <c r="H1852" s="577" t="str">
        <f>VLOOKUP(G1852,'Элементы таксономии'!O:P,2,0)</f>
        <v>ОФР_71802.55111СтраховыеВзносыСВыплатВознагражденийРаботникамСоСрокомИсполненияСвыше12МесяцевПослеОкончанияГодовогоОтчетногоПериода</v>
      </c>
    </row>
    <row r="1853" spans="1:8" ht="22.5">
      <c r="A1853" s="25">
        <v>12</v>
      </c>
      <c r="B1853" s="192" t="s">
        <v>10958</v>
      </c>
      <c r="C1853" s="104">
        <v>55112</v>
      </c>
      <c r="D1853" s="196">
        <v>71802</v>
      </c>
      <c r="F1853" t="str">
        <f t="shared" si="30"/>
        <v>71802.55112</v>
      </c>
      <c r="G1853" t="s">
        <v>26806</v>
      </c>
      <c r="H1853" s="577" t="str">
        <f>VLOOKUP(G1853,'Элементы таксономии'!O:P,2,0)</f>
        <v>ОФР_71802.55112ПоПодготовкеИПереподготовкеКадров</v>
      </c>
    </row>
    <row r="1854" spans="1:8" ht="33.75">
      <c r="A1854" s="25">
        <v>13</v>
      </c>
      <c r="B1854" s="192" t="s">
        <v>10957</v>
      </c>
      <c r="C1854" s="104">
        <v>55113</v>
      </c>
      <c r="D1854" s="196">
        <v>71802</v>
      </c>
      <c r="F1854" t="str">
        <f t="shared" si="30"/>
        <v>71802.55113</v>
      </c>
      <c r="G1854" t="s">
        <v>26807</v>
      </c>
      <c r="H1854" s="577" t="str">
        <f>VLOOKUP(G1854,'Элементы таксономии'!O:P,2,0)</f>
        <v>ОФР_71802.55113ДругиеРасходыНаСодержаниеПерсоналаВключаяРасходыНаПеремещениеПерсонала</v>
      </c>
    </row>
    <row r="1855" spans="1:8" ht="22.5">
      <c r="A1855" s="25"/>
      <c r="B1855" s="192" t="s">
        <v>10956</v>
      </c>
      <c r="C1855" s="104"/>
      <c r="D1855" s="196"/>
      <c r="H1855" s="577"/>
    </row>
    <row r="1856" spans="1:8" ht="22.5">
      <c r="A1856" s="25">
        <v>1</v>
      </c>
      <c r="B1856" s="192" t="s">
        <v>10955</v>
      </c>
      <c r="C1856" s="104">
        <v>55201</v>
      </c>
      <c r="D1856" s="196">
        <v>71802</v>
      </c>
      <c r="F1856" t="str">
        <f t="shared" si="30"/>
        <v>71802.55201</v>
      </c>
      <c r="G1856" t="s">
        <v>26808</v>
      </c>
      <c r="H1856" s="577" t="str">
        <f>VLOOKUP(G1856,'Элементы таксономии'!O:P,2,0)</f>
        <v>ОФР_71802.55201РасходыПоВыбытиюРеализацииОсновныхСредств</v>
      </c>
    </row>
    <row r="1857" spans="1:8" ht="33.75">
      <c r="A1857" s="25">
        <v>2</v>
      </c>
      <c r="B1857" s="192" t="s">
        <v>10954</v>
      </c>
      <c r="C1857" s="104">
        <v>55202</v>
      </c>
      <c r="D1857" s="196">
        <v>71802</v>
      </c>
      <c r="F1857" t="str">
        <f t="shared" si="30"/>
        <v>71802.55202</v>
      </c>
      <c r="G1857" t="s">
        <v>26809</v>
      </c>
      <c r="H1857" s="577" t="str">
        <f>VLOOKUP(G1857,'Элементы таксономии'!O:P,2,0)</f>
        <v>ОФР_71802.55202РасходыПоВыбытиюРеализацииНематериальныхАктивов</v>
      </c>
    </row>
    <row r="1858" spans="1:8" ht="22.5">
      <c r="A1858" s="25">
        <v>3</v>
      </c>
      <c r="B1858" s="192" t="s">
        <v>10953</v>
      </c>
      <c r="C1858" s="104">
        <v>55203</v>
      </c>
      <c r="D1858" s="196">
        <v>71802</v>
      </c>
      <c r="F1858" t="str">
        <f t="shared" si="30"/>
        <v>71802.55203</v>
      </c>
      <c r="G1858" t="s">
        <v>26810</v>
      </c>
      <c r="H1858" s="577" t="str">
        <f>VLOOKUP(G1858,'Элементы таксономии'!O:P,2,0)</f>
        <v>ОФР_71802.55203РасходыПоВыбытиюРеализацииПрочегоИмущества</v>
      </c>
    </row>
    <row r="1859" spans="1:8" ht="22.5">
      <c r="A1859" s="25">
        <v>4</v>
      </c>
      <c r="B1859" s="192" t="s">
        <v>10952</v>
      </c>
      <c r="C1859" s="104">
        <v>55204</v>
      </c>
      <c r="D1859" s="196">
        <v>71802</v>
      </c>
      <c r="F1859" t="str">
        <f t="shared" si="30"/>
        <v>71802.55204</v>
      </c>
      <c r="G1859" t="s">
        <v>26811</v>
      </c>
      <c r="H1859" s="577" t="str">
        <f>VLOOKUP(G1859,'Элементы таксономии'!O:P,2,0)</f>
        <v>ОФР_71802.55204РасходыПоОбесценениюОсновныхСредств</v>
      </c>
    </row>
    <row r="1860" spans="1:8" ht="22.5">
      <c r="A1860" s="25">
        <v>5</v>
      </c>
      <c r="B1860" s="192" t="s">
        <v>10951</v>
      </c>
      <c r="C1860" s="104">
        <v>55205</v>
      </c>
      <c r="D1860" s="196">
        <v>71802</v>
      </c>
      <c r="F1860" t="str">
        <f t="shared" si="30"/>
        <v>71802.55205</v>
      </c>
      <c r="G1860" t="s">
        <v>26812</v>
      </c>
      <c r="H1860" s="577" t="str">
        <f>VLOOKUP(G1860,'Элементы таксономии'!O:P,2,0)</f>
        <v>ОФР_71802.55205РасходыПоОбесценениюНематериальныхАктивов</v>
      </c>
    </row>
    <row r="1861" spans="1:8" ht="22.5">
      <c r="A1861" s="25">
        <v>6</v>
      </c>
      <c r="B1861" s="192" t="s">
        <v>10950</v>
      </c>
      <c r="C1861" s="104">
        <v>55206</v>
      </c>
      <c r="D1861" s="196">
        <v>71802</v>
      </c>
      <c r="F1861" t="str">
        <f t="shared" si="30"/>
        <v>71802.55206</v>
      </c>
      <c r="G1861" t="s">
        <v>26813</v>
      </c>
      <c r="H1861" s="577" t="str">
        <f>VLOOKUP(G1861,'Элементы таксономии'!O:P,2,0)</f>
        <v>ОФР_71802.55206РасходыПоУценкеОсновныхСредств</v>
      </c>
    </row>
    <row r="1862" spans="1:8" ht="22.5">
      <c r="A1862" s="25">
        <v>7</v>
      </c>
      <c r="B1862" s="192" t="s">
        <v>10949</v>
      </c>
      <c r="C1862" s="104">
        <v>55207</v>
      </c>
      <c r="D1862" s="196">
        <v>71802</v>
      </c>
      <c r="F1862" t="str">
        <f t="shared" si="30"/>
        <v>71802.55207</v>
      </c>
      <c r="G1862" t="s">
        <v>26814</v>
      </c>
      <c r="H1862" s="577" t="str">
        <f>VLOOKUP(G1862,'Элементы таксономии'!O:P,2,0)</f>
        <v>ОФР_71802.55207РасходыПоУценкеНематериальныхАктивов</v>
      </c>
    </row>
    <row r="1863" spans="1:8" ht="45">
      <c r="A1863" s="25">
        <v>8</v>
      </c>
      <c r="B1863" s="192" t="s">
        <v>10948</v>
      </c>
      <c r="C1863" s="104">
        <v>55208</v>
      </c>
      <c r="D1863" s="196">
        <v>71802</v>
      </c>
      <c r="F1863" t="str">
        <f t="shared" si="30"/>
        <v>71802.55208</v>
      </c>
      <c r="G1863" t="s">
        <v>26815</v>
      </c>
      <c r="H1863" s="577" t="str">
        <f>VLOOKUP(G1863,'Элементы таксономии'!O:P,2,0)</f>
        <v>ОФР_71802.55208РасходыПоРемонтуОсновныхСредствИДругогоИмуществаКромеИнвестиционногоИмущества</v>
      </c>
    </row>
    <row r="1864" spans="1:8" ht="56.25">
      <c r="A1864" s="25">
        <v>9</v>
      </c>
      <c r="B1864" s="192" t="s">
        <v>10947</v>
      </c>
      <c r="C1864" s="104">
        <v>55209</v>
      </c>
      <c r="D1864" s="196">
        <v>71802</v>
      </c>
      <c r="F1864" t="str">
        <f t="shared" si="30"/>
        <v>71802.55209</v>
      </c>
      <c r="G1864" t="s">
        <v>26816</v>
      </c>
      <c r="H1864" s="577" t="str">
        <f>VLOOKUP(G1864,'Элементы таксономии'!O:P,2,0)</f>
        <v>ОФР_71802.55209РасходыНаСодержаниеОсновныхСредствИДругогоИмуществаВключаяКоммунальныеРасходыКромеИнвестиционногоИмущества</v>
      </c>
    </row>
    <row r="1865" spans="1:8" ht="22.5">
      <c r="A1865" s="25"/>
      <c r="B1865" s="192" t="s">
        <v>10946</v>
      </c>
      <c r="C1865" s="104"/>
      <c r="D1865" s="196"/>
      <c r="H1865" s="577"/>
    </row>
    <row r="1866" spans="1:8" ht="22.5">
      <c r="A1866" s="25">
        <v>1</v>
      </c>
      <c r="B1866" s="192" t="s">
        <v>10945</v>
      </c>
      <c r="C1866" s="104">
        <v>55301</v>
      </c>
      <c r="D1866" s="196">
        <v>71802</v>
      </c>
      <c r="F1866" t="str">
        <f t="shared" si="30"/>
        <v>71802.55301</v>
      </c>
      <c r="G1866" t="s">
        <v>26817</v>
      </c>
      <c r="H1866" s="577" t="str">
        <f>VLOOKUP(G1866,'Элементы таксономии'!O:P,2,0)</f>
        <v>ОФР_71802.55301АмортизацияПоОсновнымСредствам</v>
      </c>
    </row>
    <row r="1867" spans="1:8" ht="33.75">
      <c r="A1867" s="25">
        <v>2</v>
      </c>
      <c r="B1867" s="192" t="s">
        <v>10944</v>
      </c>
      <c r="C1867" s="104">
        <v>55302</v>
      </c>
      <c r="D1867" s="196">
        <v>71802</v>
      </c>
      <c r="F1867" t="str">
        <f t="shared" si="30"/>
        <v>71802.55302</v>
      </c>
      <c r="G1867" t="s">
        <v>26818</v>
      </c>
      <c r="H1867" s="577" t="str">
        <f>VLOOKUP(G1867,'Элементы таксономии'!O:P,2,0)</f>
        <v>ОФР_71802.55302АмортизацияПоОсновнымСредствамПолученнымВФинансовуюАрендуЛизинг</v>
      </c>
    </row>
    <row r="1868" spans="1:8" ht="22.5">
      <c r="A1868" s="25">
        <v>3</v>
      </c>
      <c r="B1868" s="192" t="s">
        <v>10943</v>
      </c>
      <c r="C1868" s="104">
        <v>55303</v>
      </c>
      <c r="D1868" s="196">
        <v>71802</v>
      </c>
      <c r="F1868" t="str">
        <f t="shared" si="30"/>
        <v>71802.55303</v>
      </c>
      <c r="G1868" t="s">
        <v>26819</v>
      </c>
      <c r="H1868" s="577" t="str">
        <f>VLOOKUP(G1868,'Элементы таксономии'!O:P,2,0)</f>
        <v>ОФР_71802.55303АмортизацияПоНематериальнымАктивам</v>
      </c>
    </row>
    <row r="1869" spans="1:8">
      <c r="A1869" s="25"/>
      <c r="B1869" s="192" t="s">
        <v>10942</v>
      </c>
      <c r="C1869" s="104"/>
      <c r="D1869" s="196"/>
      <c r="H1869" s="577"/>
    </row>
    <row r="1870" spans="1:8" ht="33.75">
      <c r="A1870" s="25">
        <v>1</v>
      </c>
      <c r="B1870" s="192" t="s">
        <v>10941</v>
      </c>
      <c r="C1870" s="104">
        <v>55401</v>
      </c>
      <c r="D1870" s="196">
        <v>71802</v>
      </c>
      <c r="F1870" t="str">
        <f t="shared" si="30"/>
        <v>71802.55401</v>
      </c>
      <c r="G1870" t="s">
        <v>26820</v>
      </c>
      <c r="H1870" s="577" t="str">
        <f>VLOOKUP(G1870,'Элементы таксономии'!O:P,2,0)</f>
        <v>ОФР_71802.55401АренднаяПлатаПоАрендованнымОсновнымСредствамИДругомуИмуществу</v>
      </c>
    </row>
    <row r="1871" spans="1:8" ht="22.5">
      <c r="A1871" s="25">
        <v>2</v>
      </c>
      <c r="B1871" s="192" t="s">
        <v>10940</v>
      </c>
      <c r="C1871" s="104">
        <v>55402</v>
      </c>
      <c r="D1871" s="196">
        <v>71802</v>
      </c>
      <c r="F1871" t="str">
        <f t="shared" si="30"/>
        <v>71802.55402</v>
      </c>
      <c r="G1871" t="s">
        <v>26821</v>
      </c>
      <c r="H1871" s="577" t="str">
        <f>VLOOKUP(G1871,'Элементы таксономии'!O:P,2,0)</f>
        <v>ОФР_71802.55402РасходыНаИсследованияИРазработку</v>
      </c>
    </row>
    <row r="1872" spans="1:8" ht="33.75">
      <c r="A1872" s="25">
        <v>3</v>
      </c>
      <c r="B1872" s="192" t="s">
        <v>10939</v>
      </c>
      <c r="C1872" s="104">
        <v>55403</v>
      </c>
      <c r="D1872" s="196">
        <v>71802</v>
      </c>
      <c r="F1872" t="str">
        <f t="shared" si="30"/>
        <v>71802.55403</v>
      </c>
      <c r="G1872" t="s">
        <v>26822</v>
      </c>
      <c r="H1872" s="577" t="str">
        <f>VLOOKUP(G1872,'Элементы таксономии'!O:P,2,0)</f>
        <v>ОФР_71802.55403ПлатаЗаПравоПользованияОбъектамиИнтеллектуальнойСобственности</v>
      </c>
    </row>
    <row r="1873" spans="1:8" ht="22.5">
      <c r="A1873" s="25">
        <v>4</v>
      </c>
      <c r="B1873" s="192" t="s">
        <v>10938</v>
      </c>
      <c r="C1873" s="104">
        <v>55404</v>
      </c>
      <c r="D1873" s="196">
        <v>71802</v>
      </c>
      <c r="F1873" t="str">
        <f t="shared" si="30"/>
        <v>71802.55404</v>
      </c>
      <c r="G1873" t="s">
        <v>26823</v>
      </c>
      <c r="H1873" s="577" t="str">
        <f>VLOOKUP(G1873,'Элементы таксономии'!O:P,2,0)</f>
        <v>ОФР_71802.55404РасходыПоСписаниюСтоимостиЗапасов</v>
      </c>
    </row>
    <row r="1874" spans="1:8" ht="22.5">
      <c r="A1874" s="25">
        <v>5</v>
      </c>
      <c r="B1874" s="192" t="s">
        <v>10937</v>
      </c>
      <c r="C1874" s="104">
        <v>55405</v>
      </c>
      <c r="D1874" s="196">
        <v>71802</v>
      </c>
      <c r="F1874" t="str">
        <f t="shared" si="30"/>
        <v>71802.55405</v>
      </c>
      <c r="G1874" t="s">
        <v>26824</v>
      </c>
      <c r="H1874" s="577" t="str">
        <f>VLOOKUP(G1874,'Элементы таксономии'!O:P,2,0)</f>
        <v>ОФР_71802.55405РасходыНаСлужебныеКомандировки</v>
      </c>
    </row>
    <row r="1875" spans="1:8">
      <c r="A1875" s="25">
        <v>6</v>
      </c>
      <c r="B1875" s="192" t="s">
        <v>10936</v>
      </c>
      <c r="C1875" s="104">
        <v>55406</v>
      </c>
      <c r="D1875" s="196">
        <v>71802</v>
      </c>
      <c r="F1875" t="str">
        <f t="shared" si="30"/>
        <v>71802.55406</v>
      </c>
      <c r="G1875" t="s">
        <v>26825</v>
      </c>
      <c r="H1875" s="577" t="str">
        <f>VLOOKUP(G1875,'Элементы таксономии'!O:P,2,0)</f>
        <v>ОФР_71802.55406РасходыНаОхрану</v>
      </c>
    </row>
    <row r="1876" spans="1:8" ht="22.5">
      <c r="A1876" s="25">
        <v>7</v>
      </c>
      <c r="B1876" s="192" t="s">
        <v>446</v>
      </c>
      <c r="C1876" s="104">
        <v>55407</v>
      </c>
      <c r="D1876" s="196">
        <v>71802</v>
      </c>
      <c r="F1876" t="str">
        <f t="shared" si="30"/>
        <v>71802.55407</v>
      </c>
      <c r="G1876" t="s">
        <v>26826</v>
      </c>
      <c r="H1876" s="577" t="str">
        <f>VLOOKUP(G1876,'Элементы таксономии'!O:P,2,0)</f>
        <v>ОФР_71802.55407РасходыНаРекламу</v>
      </c>
    </row>
    <row r="1877" spans="1:8" ht="22.5">
      <c r="A1877" s="25">
        <v>8</v>
      </c>
      <c r="B1877" s="192" t="s">
        <v>1010</v>
      </c>
      <c r="C1877" s="104">
        <v>55408</v>
      </c>
      <c r="D1877" s="196">
        <v>71802</v>
      </c>
      <c r="F1877" t="str">
        <f t="shared" si="30"/>
        <v>71802.55408</v>
      </c>
      <c r="G1877" t="s">
        <v>26827</v>
      </c>
      <c r="H1877" s="577" t="str">
        <f>VLOOKUP(G1877,'Элементы таксономии'!O:P,2,0)</f>
        <v>ОФР_71802.55408ПредставительскиеРасходы</v>
      </c>
    </row>
    <row r="1878" spans="1:8" ht="33.75">
      <c r="A1878" s="25">
        <v>9</v>
      </c>
      <c r="B1878" s="192" t="s">
        <v>10935</v>
      </c>
      <c r="C1878" s="104">
        <v>55409</v>
      </c>
      <c r="D1878" s="196">
        <v>71802</v>
      </c>
      <c r="F1878" t="str">
        <f t="shared" si="30"/>
        <v>71802.55409</v>
      </c>
      <c r="G1878" t="s">
        <v>26828</v>
      </c>
      <c r="H1878" s="577" t="str">
        <f>VLOOKUP(G1878,'Элементы таксономии'!O:P,2,0)</f>
        <v>ОФР_71802.55409РасходыНаОплатуУслугСвязиТелекоммуникационныхИИнформационныхСистем</v>
      </c>
    </row>
    <row r="1879" spans="1:8" ht="22.5">
      <c r="A1879" s="25">
        <v>10</v>
      </c>
      <c r="B1879" s="192" t="s">
        <v>10934</v>
      </c>
      <c r="C1879" s="104">
        <v>55410</v>
      </c>
      <c r="D1879" s="196">
        <v>71802</v>
      </c>
      <c r="F1879" t="str">
        <f t="shared" si="30"/>
        <v>71802.55410</v>
      </c>
      <c r="G1879" t="s">
        <v>26829</v>
      </c>
      <c r="H1879" s="577" t="str">
        <f>VLOOKUP(G1879,'Элементы таксономии'!O:P,2,0)</f>
        <v>ОФР_71802.55410РасходыНаПроведениеАудита</v>
      </c>
    </row>
    <row r="1880" spans="1:8" ht="22.5">
      <c r="A1880" s="25">
        <v>11</v>
      </c>
      <c r="B1880" s="192" t="s">
        <v>10933</v>
      </c>
      <c r="C1880" s="104">
        <v>55411</v>
      </c>
      <c r="D1880" s="196">
        <v>71802</v>
      </c>
      <c r="F1880" t="str">
        <f t="shared" si="30"/>
        <v>71802.55411</v>
      </c>
      <c r="G1880" t="s">
        <v>26830</v>
      </c>
      <c r="H1880" s="577" t="str">
        <f>VLOOKUP(G1880,'Элементы таксономии'!O:P,2,0)</f>
        <v>ОФР_71802.55411РасходыНаПубликациюОтчетности</v>
      </c>
    </row>
    <row r="1881" spans="1:8" ht="22.5">
      <c r="A1881" s="25">
        <v>12</v>
      </c>
      <c r="B1881" s="192" t="s">
        <v>10932</v>
      </c>
      <c r="C1881" s="104">
        <v>55412</v>
      </c>
      <c r="D1881" s="196">
        <v>71802</v>
      </c>
      <c r="F1881" t="str">
        <f t="shared" si="30"/>
        <v>71802.55412</v>
      </c>
      <c r="G1881" t="s">
        <v>26831</v>
      </c>
      <c r="H1881" s="577" t="str">
        <f>VLOOKUP(G1881,'Элементы таксономии'!O:P,2,0)</f>
        <v>ОФР_71802.55412РасходыНаСтрахование</v>
      </c>
    </row>
    <row r="1882" spans="1:8" ht="45">
      <c r="A1882" s="25">
        <v>13</v>
      </c>
      <c r="B1882" s="192" t="s">
        <v>10931</v>
      </c>
      <c r="C1882" s="104">
        <v>55413</v>
      </c>
      <c r="D1882" s="196">
        <v>71802</v>
      </c>
      <c r="F1882" t="str">
        <f t="shared" si="30"/>
        <v>71802.55413</v>
      </c>
      <c r="G1882" t="s">
        <v>26832</v>
      </c>
      <c r="H1882" s="577" t="str">
        <f>VLOOKUP(G1882,'Элементы таксономии'!O:P,2,0)</f>
        <v>ОФР_71802.55413РасходыНаУплатуНалоговИСборовОтносимымНаРасходыВСоответствииСЗаконодательствомРоссийскойФедерации</v>
      </c>
    </row>
    <row r="1883" spans="1:8" ht="22.5">
      <c r="A1883" s="25">
        <v>14</v>
      </c>
      <c r="B1883" s="192" t="s">
        <v>3566</v>
      </c>
      <c r="C1883" s="104">
        <v>55414</v>
      </c>
      <c r="D1883" s="196">
        <v>71802</v>
      </c>
      <c r="F1883" t="str">
        <f t="shared" si="30"/>
        <v>71802.55414</v>
      </c>
      <c r="G1883" t="s">
        <v>26833</v>
      </c>
      <c r="H1883" s="577" t="str">
        <f>VLOOKUP(G1883,'Элементы таксономии'!O:P,2,0)</f>
        <v>ОФР_71802.55414ТранспортныеРасходы</v>
      </c>
    </row>
    <row r="1884" spans="1:8" ht="33.75">
      <c r="A1884" s="25">
        <v>15</v>
      </c>
      <c r="B1884" s="192" t="s">
        <v>10930</v>
      </c>
      <c r="C1884" s="104">
        <v>55415</v>
      </c>
      <c r="D1884" s="196">
        <v>71802</v>
      </c>
      <c r="F1884" t="str">
        <f t="shared" si="30"/>
        <v>71802.55415</v>
      </c>
      <c r="G1884" t="s">
        <v>26834</v>
      </c>
      <c r="H1884" s="577" t="str">
        <f>VLOOKUP(G1884,'Элементы таксономии'!O:P,2,0)</f>
        <v>ОФР_71802.55415РасходыНаОплатуЮридическихИКонсультационныхУслуг</v>
      </c>
    </row>
    <row r="1885" spans="1:8" ht="22.5">
      <c r="A1885" s="25">
        <v>16</v>
      </c>
      <c r="B1885" s="192" t="s">
        <v>10929</v>
      </c>
      <c r="C1885" s="104">
        <v>55416</v>
      </c>
      <c r="D1885" s="196">
        <v>71802</v>
      </c>
      <c r="F1885" t="str">
        <f t="shared" si="30"/>
        <v>71802.55416</v>
      </c>
      <c r="G1885" t="s">
        <v>26835</v>
      </c>
      <c r="H1885" s="577" t="str">
        <f>VLOOKUP(G1885,'Элементы таксономии'!O:P,2,0)</f>
        <v>ОФР_71802.55416ДругиеОрганизационныеИУправленческиеРасходы</v>
      </c>
    </row>
    <row r="1886" spans="1:8" ht="22.5">
      <c r="A1886" s="25"/>
      <c r="B1886" s="192" t="s">
        <v>10928</v>
      </c>
      <c r="C1886" s="104"/>
      <c r="D1886" s="196"/>
      <c r="H1886" s="577"/>
    </row>
    <row r="1887" spans="1:8" ht="33.75">
      <c r="A1887" s="25">
        <v>1</v>
      </c>
      <c r="B1887" s="192" t="s">
        <v>10927</v>
      </c>
      <c r="C1887" s="104">
        <v>55501</v>
      </c>
      <c r="D1887" s="196">
        <v>71802</v>
      </c>
      <c r="F1887" t="str">
        <f t="shared" si="30"/>
        <v>71802.55501</v>
      </c>
      <c r="G1887" t="s">
        <v>26836</v>
      </c>
      <c r="H1887" s="577" t="str">
        <f>VLOOKUP(G1887,'Элементы таксономии'!O:P,2,0)</f>
        <v>ОФР_71802.55501ПоПрочимРезервамОценочнымОбязательствамНекредитногоХарактера</v>
      </c>
    </row>
    <row r="1888" spans="1:8" ht="22.5">
      <c r="A1888" s="25">
        <v>2</v>
      </c>
      <c r="B1888" s="192" t="s">
        <v>10926</v>
      </c>
      <c r="C1888" s="104">
        <v>55502</v>
      </c>
      <c r="D1888" s="196">
        <v>71802</v>
      </c>
      <c r="F1888" t="str">
        <f t="shared" si="30"/>
        <v>71802.55502</v>
      </c>
      <c r="G1888" t="s">
        <v>26837</v>
      </c>
      <c r="H1888" s="577" t="str">
        <f>VLOOKUP(G1888,'Элементы таксономии'!O:P,2,0)</f>
        <v>ОФР_71802.55502ПоВыплатеВознагражденийУправляющейКомпании</v>
      </c>
    </row>
    <row r="1889" spans="1:8" ht="22.5">
      <c r="A1889" s="25">
        <v>3</v>
      </c>
      <c r="B1889" s="192" t="s">
        <v>10925</v>
      </c>
      <c r="C1889" s="104">
        <v>55503</v>
      </c>
      <c r="D1889" s="196">
        <v>71802</v>
      </c>
      <c r="F1889" t="str">
        <f t="shared" si="30"/>
        <v>71802.55503</v>
      </c>
      <c r="G1889" t="s">
        <v>26838</v>
      </c>
      <c r="H1889" s="577" t="str">
        <f>VLOOKUP(G1889,'Элементы таксономии'!O:P,2,0)</f>
        <v>ОФР_71802.55503ПоНалоговымПретензиям</v>
      </c>
    </row>
    <row r="1890" spans="1:8" ht="22.5">
      <c r="A1890" s="25">
        <v>4</v>
      </c>
      <c r="B1890" s="192" t="s">
        <v>10924</v>
      </c>
      <c r="C1890" s="104">
        <v>55504</v>
      </c>
      <c r="D1890" s="196">
        <v>71802</v>
      </c>
      <c r="F1890" t="str">
        <f t="shared" si="30"/>
        <v>71802.55504</v>
      </c>
      <c r="G1890" t="s">
        <v>26839</v>
      </c>
      <c r="H1890" s="577" t="str">
        <f>VLOOKUP(G1890,'Элементы таксономии'!O:P,2,0)</f>
        <v>ОФР_71802.55504ПоСудебнымИскам</v>
      </c>
    </row>
    <row r="1891" spans="1:8" ht="56.25">
      <c r="A1891" s="25">
        <v>5</v>
      </c>
      <c r="B1891" s="192" t="s">
        <v>10923</v>
      </c>
      <c r="C1891" s="104">
        <v>55505</v>
      </c>
      <c r="D1891" s="196">
        <v>71802</v>
      </c>
      <c r="F1891" t="str">
        <f t="shared" si="30"/>
        <v>71802.55505</v>
      </c>
      <c r="G1891" t="s">
        <v>26840</v>
      </c>
      <c r="H1891" s="577" t="str">
        <f>VLOOKUP(G1891,'Элементы таксономии'!O:P,2,0)</f>
        <v>ОФР_71802.55505КорректировкаНаРазницуМеждуРезервомРассчитаннымСПрименениемСтавкиДисконтированияНаНачалоИКонецОтчетногоПериода</v>
      </c>
    </row>
    <row r="1892" spans="1:8" ht="22.5">
      <c r="A1892" s="25"/>
      <c r="B1892" s="192" t="s">
        <v>10922</v>
      </c>
      <c r="C1892" s="104"/>
      <c r="D1892" s="196"/>
      <c r="H1892" s="577"/>
    </row>
    <row r="1893" spans="1:8" ht="33.75">
      <c r="A1893" s="25">
        <v>1</v>
      </c>
      <c r="B1893" s="192" t="s">
        <v>10921</v>
      </c>
      <c r="C1893" s="104">
        <v>55601</v>
      </c>
      <c r="D1893" s="196">
        <v>71802</v>
      </c>
      <c r="F1893" t="str">
        <f t="shared" ref="F1893:F1955" si="31">CONCATENATE(D1893,".",C1893)</f>
        <v>71802.55601</v>
      </c>
      <c r="G1893" t="s">
        <v>26841</v>
      </c>
      <c r="H1893" s="577" t="str">
        <f>VLOOKUP(G1893,'Элементы таксономии'!O:P,2,0)</f>
        <v>ОФР_71802.55601РасходыНаУплатуНеустоекШтрафовПенейПоПрочимХозяйственнымОперациям</v>
      </c>
    </row>
    <row r="1894" spans="1:8" ht="22.5">
      <c r="A1894" s="25">
        <v>2</v>
      </c>
      <c r="B1894" s="192" t="s">
        <v>1027</v>
      </c>
      <c r="C1894" s="104">
        <v>55602</v>
      </c>
      <c r="D1894" s="196">
        <v>71802</v>
      </c>
      <c r="F1894" t="str">
        <f t="shared" si="31"/>
        <v>71802.55602</v>
      </c>
      <c r="G1894" t="s">
        <v>26842</v>
      </c>
      <c r="H1894" s="577" t="str">
        <f>VLOOKUP(G1894,'Элементы таксономии'!O:P,2,0)</f>
        <v>ОФР_71802.55602СудебныеИАрбитражныеИздержки</v>
      </c>
    </row>
    <row r="1895" spans="1:8" ht="22.5">
      <c r="A1895" s="25">
        <v>3</v>
      </c>
      <c r="B1895" s="192" t="s">
        <v>10920</v>
      </c>
      <c r="C1895" s="104">
        <v>55603</v>
      </c>
      <c r="D1895" s="196">
        <v>71802</v>
      </c>
      <c r="F1895" t="str">
        <f t="shared" si="31"/>
        <v>71802.55603</v>
      </c>
      <c r="G1895" t="s">
        <v>26843</v>
      </c>
      <c r="H1895" s="577" t="str">
        <f>VLOOKUP(G1895,'Элементы таксономии'!O:P,2,0)</f>
        <v>ОФР_71802.55603ПлатежиВВозмещениеПричиненныхУбытков</v>
      </c>
    </row>
    <row r="1896" spans="1:8" ht="22.5">
      <c r="A1896" s="25">
        <v>4</v>
      </c>
      <c r="B1896" s="192" t="s">
        <v>10919</v>
      </c>
      <c r="C1896" s="104">
        <v>55604</v>
      </c>
      <c r="D1896" s="196">
        <v>71802</v>
      </c>
      <c r="F1896" t="str">
        <f t="shared" si="31"/>
        <v>71802.55604</v>
      </c>
      <c r="G1896" t="s">
        <v>26844</v>
      </c>
      <c r="H1896" s="577" t="str">
        <f>VLOOKUP(G1896,'Элементы таксономии'!O:P,2,0)</f>
        <v>ОФР_71802.55604РасходыПоСписаниюНедостачИмущества</v>
      </c>
    </row>
    <row r="1897" spans="1:8" ht="45">
      <c r="A1897" s="25">
        <v>5</v>
      </c>
      <c r="B1897" s="192" t="s">
        <v>10918</v>
      </c>
      <c r="C1897" s="104">
        <v>55605</v>
      </c>
      <c r="D1897" s="196">
        <v>71802</v>
      </c>
      <c r="F1897" t="str">
        <f t="shared" si="31"/>
        <v>71802.55605</v>
      </c>
      <c r="G1897" t="s">
        <v>26845</v>
      </c>
      <c r="H1897" s="577" t="str">
        <f>VLOOKUP(G1897,'Элементы таксономии'!O:P,2,0)</f>
        <v>ОФР_71802.55605РасходыПоСписаниюНедостачДенежнойНаличностиСуммПоИмеющимПризнакиПодделкиДенежнымЗнакам</v>
      </c>
    </row>
    <row r="1898" spans="1:8" ht="33.75">
      <c r="A1898" s="25">
        <v>6</v>
      </c>
      <c r="B1898" s="192" t="s">
        <v>10917</v>
      </c>
      <c r="C1898" s="104">
        <v>55606</v>
      </c>
      <c r="D1898" s="196">
        <v>71802</v>
      </c>
      <c r="F1898" t="str">
        <f t="shared" si="31"/>
        <v>71802.55606</v>
      </c>
      <c r="G1898" t="s">
        <v>26846</v>
      </c>
      <c r="H1898" s="577" t="str">
        <f>VLOOKUP(G1898,'Элементы таксономии'!O:P,2,0)</f>
        <v>ОФР_71802.55606РасходыПоСписаниюАктивовВТомЧислеНевзысканнойДебиторскойЗадолженности</v>
      </c>
    </row>
    <row r="1899" spans="1:8" ht="33.75">
      <c r="A1899" s="25">
        <v>7</v>
      </c>
      <c r="B1899" s="192" t="s">
        <v>10916</v>
      </c>
      <c r="C1899" s="104">
        <v>55607</v>
      </c>
      <c r="D1899" s="196">
        <v>71802</v>
      </c>
      <c r="F1899" t="str">
        <f t="shared" si="31"/>
        <v>71802.55607</v>
      </c>
      <c r="G1899" t="s">
        <v>26847</v>
      </c>
      <c r="H1899" s="577" t="str">
        <f>VLOOKUP(G1899,'Элементы таксономии'!O:P,2,0)</f>
        <v>ОФР_71802.55607РасходыНаБлаготворительностьИДругиеПодобныеРасходы</v>
      </c>
    </row>
    <row r="1900" spans="1:8" ht="56.25">
      <c r="A1900" s="25">
        <v>8</v>
      </c>
      <c r="B1900" s="192" t="s">
        <v>10915</v>
      </c>
      <c r="C1900" s="104">
        <v>55608</v>
      </c>
      <c r="D1900" s="196">
        <v>71802</v>
      </c>
      <c r="F1900" t="str">
        <f t="shared" si="31"/>
        <v>71802.55608</v>
      </c>
      <c r="G1900" t="s">
        <v>26848</v>
      </c>
      <c r="H1900" s="577" t="str">
        <f>VLOOKUP(G1900,'Элементы таксономии'!O:P,2,0)</f>
        <v>ОФР_71802.55608РасходыНаОсуществлениеСпортивныхМероприятийОтдыхаМероприятийКультурноПросветительскогоХарактераИИныхПодобныхМероприятий</v>
      </c>
    </row>
    <row r="1901" spans="1:8" ht="45">
      <c r="A1901" s="25">
        <v>9</v>
      </c>
      <c r="B1901" s="192" t="s">
        <v>10914</v>
      </c>
      <c r="C1901" s="104">
        <v>55609</v>
      </c>
      <c r="D1901" s="196">
        <v>71802</v>
      </c>
      <c r="F1901" t="str">
        <f t="shared" si="31"/>
        <v>71802.55609</v>
      </c>
      <c r="G1901" t="s">
        <v>26849</v>
      </c>
      <c r="H1901" s="577" t="str">
        <f>VLOOKUP(G1901,'Элементы таксономии'!O:P,2,0)</f>
        <v>ОФР_71802.55609РасходыВозникающиеКакПоследствияЧрезвычайныхОбстоятельствХозяйственнойДеятельности</v>
      </c>
    </row>
    <row r="1902" spans="1:8" ht="45">
      <c r="A1902" s="25">
        <v>10</v>
      </c>
      <c r="B1902" s="192" t="s">
        <v>10913</v>
      </c>
      <c r="C1902" s="104">
        <v>55610</v>
      </c>
      <c r="D1902" s="196">
        <v>71802</v>
      </c>
      <c r="F1902" t="str">
        <f t="shared" si="31"/>
        <v>71802.55610</v>
      </c>
      <c r="G1902" t="s">
        <v>26850</v>
      </c>
      <c r="H1902" s="577" t="str">
        <f>VLOOKUP(G1902,'Элементы таксономии'!O:P,2,0)</f>
        <v>ОФР_71802.55610РасходыПоОперациямПредполагающимВыплатыДолевымиЦеннымиБумагамиОснованныеНаАкцияхОрганизации</v>
      </c>
    </row>
    <row r="1903" spans="1:8" ht="33.75">
      <c r="A1903" s="25">
        <v>11</v>
      </c>
      <c r="B1903" s="192" t="s">
        <v>10912</v>
      </c>
      <c r="C1903" s="104">
        <v>55611</v>
      </c>
      <c r="D1903" s="196">
        <v>71802</v>
      </c>
      <c r="F1903" t="str">
        <f t="shared" si="31"/>
        <v>71802.55611</v>
      </c>
      <c r="G1903" t="s">
        <v>26851</v>
      </c>
      <c r="H1903" s="577" t="str">
        <f>VLOOKUP(G1903,'Элементы таксономии'!O:P,2,0)</f>
        <v>ОФР_71802.55611ДругиеРасходыОтносимыеКПрочимВТомЧислеНосящиеРазовыйСлучайныйХарактер</v>
      </c>
    </row>
    <row r="1904" spans="1:8">
      <c r="A1904" s="25"/>
      <c r="B1904" s="192" t="s">
        <v>10906</v>
      </c>
      <c r="C1904" s="104"/>
      <c r="D1904" s="196"/>
      <c r="H1904" s="577"/>
    </row>
    <row r="1905" spans="1:8">
      <c r="A1905" s="25"/>
      <c r="B1905" s="192" t="s">
        <v>1769</v>
      </c>
      <c r="C1905" s="104"/>
      <c r="D1905" s="196"/>
      <c r="H1905" s="577"/>
    </row>
    <row r="1906" spans="1:8">
      <c r="A1906" s="25"/>
      <c r="B1906" s="192" t="s">
        <v>10905</v>
      </c>
      <c r="C1906" s="104"/>
      <c r="D1906" s="196"/>
      <c r="H1906" s="577"/>
    </row>
    <row r="1907" spans="1:8">
      <c r="A1907" s="25"/>
      <c r="B1907" s="192" t="s">
        <v>10904</v>
      </c>
      <c r="C1907" s="104"/>
      <c r="D1907" s="196"/>
      <c r="H1907" s="577"/>
    </row>
    <row r="1908" spans="1:8" ht="22.5">
      <c r="A1908" s="25">
        <v>1</v>
      </c>
      <c r="B1908" s="192" t="s">
        <v>1771</v>
      </c>
      <c r="C1908" s="104">
        <v>61101</v>
      </c>
      <c r="D1908" s="196">
        <v>71901</v>
      </c>
      <c r="F1908" t="str">
        <f t="shared" si="31"/>
        <v>71901.61101</v>
      </c>
      <c r="G1908" t="s">
        <v>26852</v>
      </c>
      <c r="H1908" s="577" t="str">
        <f>VLOOKUP(G1908,'Элементы таксономии'!O:P,2,0)</f>
        <v>ОФР_71901.61101ТекущийНалогНаПрибыль</v>
      </c>
    </row>
    <row r="1909" spans="1:8">
      <c r="A1909" s="25"/>
      <c r="B1909" s="192" t="s">
        <v>10903</v>
      </c>
      <c r="C1909" s="104"/>
      <c r="D1909" s="196"/>
      <c r="H1909" s="577"/>
    </row>
    <row r="1910" spans="1:8" ht="33.75">
      <c r="A1910" s="25">
        <v>1</v>
      </c>
      <c r="B1910" s="192" t="s">
        <v>1772</v>
      </c>
      <c r="C1910" s="104">
        <v>61201</v>
      </c>
      <c r="D1910" s="196">
        <v>71902</v>
      </c>
      <c r="F1910" t="str">
        <f t="shared" si="31"/>
        <v>71902.61201</v>
      </c>
      <c r="G1910" t="s">
        <v>26853</v>
      </c>
      <c r="H1910" s="577" t="str">
        <f>VLOOKUP(G1910,'Элементы таксономии'!O:P,2,0)</f>
        <v>ОФР_71902.61201УвеличениеНалогаНаПрибыльНаОтложенныйНалогНаПрибыль</v>
      </c>
    </row>
    <row r="1911" spans="1:8" ht="33.75">
      <c r="A1911" s="25">
        <v>2</v>
      </c>
      <c r="B1911" s="192" t="s">
        <v>1773</v>
      </c>
      <c r="C1911" s="104">
        <v>61202</v>
      </c>
      <c r="D1911" s="196">
        <v>71903</v>
      </c>
      <c r="F1911" t="str">
        <f t="shared" si="31"/>
        <v>71903.61202</v>
      </c>
      <c r="G1911" t="s">
        <v>26854</v>
      </c>
      <c r="H1911" s="577" t="str">
        <f>VLOOKUP(G1911,'Элементы таксономии'!O:P,2,0)</f>
        <v>ОФР_71903.61202УменьшениеНалогаНаПрибыльНаОтложенныйНалогНаПрибыль</v>
      </c>
    </row>
    <row r="1912" spans="1:8">
      <c r="A1912" s="25"/>
      <c r="B1912" s="192" t="s">
        <v>10902</v>
      </c>
      <c r="C1912" s="104"/>
      <c r="D1912" s="196"/>
      <c r="H1912" s="577"/>
    </row>
    <row r="1913" spans="1:8">
      <c r="A1913" s="25"/>
      <c r="B1913" s="192" t="s">
        <v>10901</v>
      </c>
      <c r="C1913" s="104"/>
      <c r="D1913" s="196"/>
      <c r="H1913" s="577"/>
    </row>
    <row r="1914" spans="1:8">
      <c r="A1914" s="25"/>
      <c r="B1914" s="192" t="s">
        <v>10900</v>
      </c>
      <c r="C1914" s="104"/>
      <c r="D1914" s="196"/>
      <c r="H1914" s="577"/>
    </row>
    <row r="1915" spans="1:8">
      <c r="A1915" s="25"/>
      <c r="B1915" s="192" t="s">
        <v>10899</v>
      </c>
      <c r="C1915" s="104"/>
      <c r="D1915" s="196"/>
      <c r="H1915" s="577"/>
    </row>
    <row r="1916" spans="1:8">
      <c r="A1916" s="25">
        <v>1</v>
      </c>
      <c r="B1916" s="192" t="s">
        <v>10898</v>
      </c>
      <c r="C1916" s="104">
        <v>71101</v>
      </c>
      <c r="D1916" s="196"/>
      <c r="F1916" t="str">
        <f t="shared" si="31"/>
        <v>.71101</v>
      </c>
      <c r="G1916" t="s">
        <v>28890</v>
      </c>
      <c r="H1916" s="577"/>
    </row>
    <row r="1917" spans="1:8">
      <c r="A1917" s="25">
        <v>2</v>
      </c>
      <c r="B1917" s="192" t="s">
        <v>10897</v>
      </c>
      <c r="C1917" s="104">
        <v>71102</v>
      </c>
      <c r="D1917" s="196"/>
      <c r="F1917" t="str">
        <f t="shared" si="31"/>
        <v>.71102</v>
      </c>
      <c r="G1917" t="s">
        <v>28891</v>
      </c>
      <c r="H1917" s="577"/>
    </row>
    <row r="1918" spans="1:8">
      <c r="A1918" s="25"/>
      <c r="B1918" s="192" t="s">
        <v>10896</v>
      </c>
      <c r="C1918" s="104"/>
      <c r="D1918" s="196"/>
      <c r="H1918" s="577"/>
    </row>
    <row r="1919" spans="1:8">
      <c r="A1919" s="25"/>
      <c r="B1919" s="192" t="s">
        <v>1478</v>
      </c>
      <c r="C1919" s="104"/>
      <c r="D1919" s="196"/>
      <c r="H1919" s="577"/>
    </row>
    <row r="1920" spans="1:8">
      <c r="A1920" s="25"/>
      <c r="B1920" s="192" t="s">
        <v>10895</v>
      </c>
      <c r="C1920" s="104"/>
      <c r="D1920" s="196"/>
      <c r="H1920" s="577"/>
    </row>
    <row r="1921" spans="1:8" ht="22.5">
      <c r="A1921" s="25"/>
      <c r="B1921" s="192" t="s">
        <v>10894</v>
      </c>
      <c r="C1921" s="104"/>
      <c r="D1921" s="196"/>
      <c r="H1921" s="577"/>
    </row>
    <row r="1922" spans="1:8" ht="22.5">
      <c r="A1922" s="25">
        <v>1</v>
      </c>
      <c r="B1922" s="192" t="s">
        <v>10875</v>
      </c>
      <c r="C1922" s="104">
        <v>81101</v>
      </c>
      <c r="D1922" s="196">
        <v>10603</v>
      </c>
      <c r="F1922" t="str">
        <f t="shared" si="31"/>
        <v>10603.81101</v>
      </c>
      <c r="G1922" t="s">
        <v>26855</v>
      </c>
      <c r="H1922" s="577" t="str">
        <f>VLOOKUP(G1922,'Элементы таксономии'!O:P,2,0)</f>
        <v>ОФР_10603.81101КредитныхОрганизаций</v>
      </c>
    </row>
    <row r="1923" spans="1:8">
      <c r="A1923" s="25">
        <v>2</v>
      </c>
      <c r="B1923" s="192" t="s">
        <v>10874</v>
      </c>
      <c r="C1923" s="104">
        <v>81102</v>
      </c>
      <c r="D1923" s="196">
        <v>10603</v>
      </c>
      <c r="F1923" t="str">
        <f t="shared" si="31"/>
        <v>10603.81102</v>
      </c>
      <c r="G1923" t="s">
        <v>26856</v>
      </c>
      <c r="H1923" s="577" t="str">
        <f>VLOOKUP(G1923,'Элементы таксономии'!O:P,2,0)</f>
        <v>ОФР_10603.81102ПрочихРезидентов</v>
      </c>
    </row>
    <row r="1924" spans="1:8" ht="22.5">
      <c r="A1924" s="25">
        <v>3</v>
      </c>
      <c r="B1924" s="192" t="s">
        <v>10873</v>
      </c>
      <c r="C1924" s="104">
        <v>81103</v>
      </c>
      <c r="D1924" s="196">
        <v>10603</v>
      </c>
      <c r="F1924" t="str">
        <f t="shared" si="31"/>
        <v>10603.81103</v>
      </c>
      <c r="G1924" t="s">
        <v>26857</v>
      </c>
      <c r="H1924" s="577" t="str">
        <f>VLOOKUP(G1924,'Элементы таксономии'!O:P,2,0)</f>
        <v>ОФР_10603.81103БанковНерезидентов</v>
      </c>
    </row>
    <row r="1925" spans="1:8" ht="22.5">
      <c r="A1925" s="25">
        <v>4</v>
      </c>
      <c r="B1925" s="192" t="s">
        <v>10872</v>
      </c>
      <c r="C1925" s="104">
        <v>81104</v>
      </c>
      <c r="D1925" s="196">
        <v>10603</v>
      </c>
      <c r="F1925" t="str">
        <f t="shared" si="31"/>
        <v>10603.81104</v>
      </c>
      <c r="G1925" t="s">
        <v>26858</v>
      </c>
      <c r="H1925" s="577" t="str">
        <f>VLOOKUP(G1925,'Элементы таксономии'!O:P,2,0)</f>
        <v>ОФР_10603.81104ПрочихНерезидентов</v>
      </c>
    </row>
    <row r="1926" spans="1:8" ht="33.75">
      <c r="A1926" s="25"/>
      <c r="B1926" s="192" t="s">
        <v>10893</v>
      </c>
      <c r="C1926" s="104"/>
      <c r="D1926" s="196"/>
      <c r="H1926" s="577"/>
    </row>
    <row r="1927" spans="1:8" ht="22.5">
      <c r="A1927" s="25">
        <v>1</v>
      </c>
      <c r="B1927" s="192" t="s">
        <v>10875</v>
      </c>
      <c r="C1927" s="104">
        <v>81201</v>
      </c>
      <c r="D1927" s="196">
        <v>10603</v>
      </c>
      <c r="F1927" t="str">
        <f t="shared" si="31"/>
        <v>10603.81201</v>
      </c>
      <c r="G1927" t="s">
        <v>26859</v>
      </c>
      <c r="H1927" s="577" t="str">
        <f>VLOOKUP(G1927,'Элементы таксономии'!O:P,2,0)</f>
        <v>ОФР_10603.81201КредитныхОрганизаций</v>
      </c>
    </row>
    <row r="1928" spans="1:8">
      <c r="A1928" s="25">
        <v>2</v>
      </c>
      <c r="B1928" s="192" t="s">
        <v>10874</v>
      </c>
      <c r="C1928" s="104">
        <v>81202</v>
      </c>
      <c r="D1928" s="196">
        <v>10603</v>
      </c>
      <c r="F1928" t="str">
        <f t="shared" si="31"/>
        <v>10603.81202</v>
      </c>
      <c r="G1928" t="s">
        <v>26860</v>
      </c>
      <c r="H1928" s="577" t="str">
        <f>VLOOKUP(G1928,'Элементы таксономии'!O:P,2,0)</f>
        <v>ОФР_10603.81202ПрочихРезидентов</v>
      </c>
    </row>
    <row r="1929" spans="1:8" ht="22.5">
      <c r="A1929" s="25">
        <v>3</v>
      </c>
      <c r="B1929" s="192" t="s">
        <v>10873</v>
      </c>
      <c r="C1929" s="104">
        <v>81203</v>
      </c>
      <c r="D1929" s="196">
        <v>10603</v>
      </c>
      <c r="F1929" t="str">
        <f t="shared" si="31"/>
        <v>10603.81203</v>
      </c>
      <c r="G1929" t="s">
        <v>26861</v>
      </c>
      <c r="H1929" s="577" t="str">
        <f>VLOOKUP(G1929,'Элементы таксономии'!O:P,2,0)</f>
        <v>ОФР_10603.81203БанковНерезидентов</v>
      </c>
    </row>
    <row r="1930" spans="1:8" ht="22.5">
      <c r="A1930" s="25">
        <v>4</v>
      </c>
      <c r="B1930" s="192" t="s">
        <v>10872</v>
      </c>
      <c r="C1930" s="104">
        <v>81204</v>
      </c>
      <c r="D1930" s="196">
        <v>10603</v>
      </c>
      <c r="F1930" t="str">
        <f t="shared" si="31"/>
        <v>10603.81204</v>
      </c>
      <c r="G1930" t="s">
        <v>26862</v>
      </c>
      <c r="H1930" s="577" t="str">
        <f>VLOOKUP(G1930,'Элементы таксономии'!O:P,2,0)</f>
        <v>ОФР_10603.81204ПрочихНерезидентов</v>
      </c>
    </row>
    <row r="1931" spans="1:8" ht="33.75">
      <c r="A1931" s="25"/>
      <c r="B1931" s="192" t="s">
        <v>10892</v>
      </c>
      <c r="C1931" s="104"/>
      <c r="D1931" s="196"/>
      <c r="H1931" s="577"/>
    </row>
    <row r="1932" spans="1:8" ht="45">
      <c r="A1932" s="25">
        <v>1</v>
      </c>
      <c r="B1932" s="192" t="s">
        <v>10869</v>
      </c>
      <c r="C1932" s="104">
        <v>81301</v>
      </c>
      <c r="D1932" s="196">
        <v>10603</v>
      </c>
      <c r="F1932" t="str">
        <f t="shared" si="31"/>
        <v>10603.81301</v>
      </c>
      <c r="G1932" t="s">
        <v>26863</v>
      </c>
      <c r="H1932" s="577" t="str">
        <f>VLOOKUP(G1932,'Элементы таксономии'!O:P,2,0)</f>
        <v>ОФР_10603.81301ПоВложениямВДолговыеЦенныеБумагиИмеющиесяВНаличииДляПродажиКромеВекселейРоссийскойФедерации</v>
      </c>
    </row>
    <row r="1933" spans="1:8" ht="56.25">
      <c r="A1933" s="25">
        <v>2</v>
      </c>
      <c r="B1933" s="192" t="s">
        <v>10868</v>
      </c>
      <c r="C1933" s="104">
        <v>81302</v>
      </c>
      <c r="D1933" s="196">
        <v>10603</v>
      </c>
      <c r="F1933" t="str">
        <f t="shared" si="31"/>
        <v>10603.81302</v>
      </c>
      <c r="G1933" t="s">
        <v>26864</v>
      </c>
      <c r="H1933" s="577" t="str">
        <f>VLOOKUP(G1933,'Элементы таксономии'!O:P,2,0)</f>
        <v>ОФР_10603.81302ПоВложениямВДолговыеЦенныеБумагиИмеющиесяВНаличииДляПродажиКромеВекселейСубъектовРоссийскойФедерацииИОргановМестногоСамоуправления</v>
      </c>
    </row>
    <row r="1934" spans="1:8" ht="45">
      <c r="A1934" s="25">
        <v>3</v>
      </c>
      <c r="B1934" s="192" t="s">
        <v>10867</v>
      </c>
      <c r="C1934" s="104">
        <v>81303</v>
      </c>
      <c r="D1934" s="196">
        <v>10603</v>
      </c>
      <c r="F1934" t="str">
        <f t="shared" si="31"/>
        <v>10603.81303</v>
      </c>
      <c r="G1934" t="s">
        <v>26865</v>
      </c>
      <c r="H1934" s="577" t="str">
        <f>VLOOKUP(G1934,'Элементы таксономии'!O:P,2,0)</f>
        <v>ОФР_10603.81303ПоВложениямВДолговыеЦенныеБумагиИмеющиесяВНаличииДляПродажиКромеВекселейКредитныхОрганизаций</v>
      </c>
    </row>
    <row r="1935" spans="1:8" ht="45">
      <c r="A1935" s="25">
        <v>4</v>
      </c>
      <c r="B1935" s="192" t="s">
        <v>10866</v>
      </c>
      <c r="C1935" s="104">
        <v>81304</v>
      </c>
      <c r="D1935" s="196">
        <v>10603</v>
      </c>
      <c r="F1935" t="str">
        <f t="shared" si="31"/>
        <v>10603.81304</v>
      </c>
      <c r="G1935" t="s">
        <v>26866</v>
      </c>
      <c r="H1935" s="577" t="str">
        <f>VLOOKUP(G1935,'Элементы таксономии'!O:P,2,0)</f>
        <v>ОФР_10603.81304ПоВложениямВДолговыеЦенныеБумагиИмеющиесяВНаличииДляПродажиКромеВекселейПрочихРезидентов</v>
      </c>
    </row>
    <row r="1936" spans="1:8" ht="45">
      <c r="A1936" s="25">
        <v>5</v>
      </c>
      <c r="B1936" s="192" t="s">
        <v>10865</v>
      </c>
      <c r="C1936" s="104">
        <v>81305</v>
      </c>
      <c r="D1936" s="196">
        <v>10603</v>
      </c>
      <c r="F1936" t="str">
        <f t="shared" si="31"/>
        <v>10603.81305</v>
      </c>
      <c r="G1936" t="s">
        <v>26867</v>
      </c>
      <c r="H1936" s="577" t="str">
        <f>VLOOKUP(G1936,'Элементы таксономии'!O:P,2,0)</f>
        <v>ОФР_10603.81305ПоВложениямВДолговыеЦенныеБумагиИмеющиесяВНаличииДляПродажиКромеВекселейИностранныхГосударств</v>
      </c>
    </row>
    <row r="1937" spans="1:8" ht="45">
      <c r="A1937" s="25">
        <v>6</v>
      </c>
      <c r="B1937" s="192" t="s">
        <v>10864</v>
      </c>
      <c r="C1937" s="104">
        <v>81306</v>
      </c>
      <c r="D1937" s="196">
        <v>10603</v>
      </c>
      <c r="F1937" t="str">
        <f t="shared" si="31"/>
        <v>10603.81306</v>
      </c>
      <c r="G1937" t="s">
        <v>26868</v>
      </c>
      <c r="H1937" s="577" t="str">
        <f>VLOOKUP(G1937,'Элементы таксономии'!O:P,2,0)</f>
        <v>ОФР_10603.81306ПоВложениямВДолговыеЦенныеБумагиИмеющиесяВНаличииДляПродажиКромеВекселейБанковНерезидентов</v>
      </c>
    </row>
    <row r="1938" spans="1:8" ht="45">
      <c r="A1938" s="25">
        <v>7</v>
      </c>
      <c r="B1938" s="192" t="s">
        <v>10863</v>
      </c>
      <c r="C1938" s="104">
        <v>81307</v>
      </c>
      <c r="D1938" s="196">
        <v>10603</v>
      </c>
      <c r="F1938" t="str">
        <f t="shared" si="31"/>
        <v>10603.81307</v>
      </c>
      <c r="G1938" t="s">
        <v>26869</v>
      </c>
      <c r="H1938" s="577" t="str">
        <f>VLOOKUP(G1938,'Элементы таксономии'!O:P,2,0)</f>
        <v>ОФР_10603.81307ПоВложениямВДолговыеЦенныеБумагиИмеющиесяВНаличииДляПродажиКромеВекселейПрочихНерезидентов</v>
      </c>
    </row>
    <row r="1939" spans="1:8" ht="45">
      <c r="A1939" s="25">
        <v>8</v>
      </c>
      <c r="B1939" s="192" t="s">
        <v>10862</v>
      </c>
      <c r="C1939" s="104">
        <v>81308</v>
      </c>
      <c r="D1939" s="196">
        <v>10603</v>
      </c>
      <c r="F1939" t="str">
        <f t="shared" si="31"/>
        <v>10603.81308</v>
      </c>
      <c r="G1939" t="s">
        <v>26870</v>
      </c>
      <c r="H1939" s="577" t="str">
        <f>VLOOKUP(G1939,'Элементы таксономии'!O:P,2,0)</f>
        <v>ОФР_10603.81308ПоВложениямВУчтенныеВекселяИмеющиесяВНаличииДляПродажиФедеральныхОргановИсполнительнойВласти</v>
      </c>
    </row>
    <row r="1940" spans="1:8" ht="67.5">
      <c r="A1940" s="25">
        <v>9</v>
      </c>
      <c r="B1940" s="192" t="s">
        <v>10861</v>
      </c>
      <c r="C1940" s="104">
        <v>81309</v>
      </c>
      <c r="D1940" s="196">
        <v>10603</v>
      </c>
      <c r="F1940" t="str">
        <f t="shared" si="31"/>
        <v>10603.81309</v>
      </c>
      <c r="G1940" t="s">
        <v>26871</v>
      </c>
      <c r="H1940" s="577" t="str">
        <f>VLOOKUP(G1940,'Элементы таксономии'!O:P,2,0)</f>
        <v>ОФР_10603.81309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1941" spans="1:8" ht="33.75">
      <c r="A1941" s="25">
        <v>10</v>
      </c>
      <c r="B1941" s="192" t="s">
        <v>10860</v>
      </c>
      <c r="C1941" s="104">
        <v>81310</v>
      </c>
      <c r="D1941" s="196">
        <v>10603</v>
      </c>
      <c r="F1941" t="str">
        <f t="shared" si="31"/>
        <v>10603.81310</v>
      </c>
      <c r="G1941" t="s">
        <v>26872</v>
      </c>
      <c r="H1941" s="577" t="str">
        <f>VLOOKUP(G1941,'Элементы таксономии'!O:P,2,0)</f>
        <v>ОФР_10603.81310ПоВложениямВУчтенныеВекселяИмеющиесяВНаличииДляПродажиКредитныхОрганизаций</v>
      </c>
    </row>
    <row r="1942" spans="1:8" ht="33.75">
      <c r="A1942" s="25">
        <v>11</v>
      </c>
      <c r="B1942" s="192" t="s">
        <v>10859</v>
      </c>
      <c r="C1942" s="104">
        <v>81311</v>
      </c>
      <c r="D1942" s="196">
        <v>10603</v>
      </c>
      <c r="F1942" t="str">
        <f t="shared" si="31"/>
        <v>10603.81311</v>
      </c>
      <c r="G1942" t="s">
        <v>26873</v>
      </c>
      <c r="H1942" s="577" t="str">
        <f>VLOOKUP(G1942,'Элементы таксономии'!O:P,2,0)</f>
        <v>ОФР_10603.81311ПоВложениямВУчтенныеВекселяИмеющиесяВНаличииДляПродажиПрочихРезидентов</v>
      </c>
    </row>
    <row r="1943" spans="1:8" ht="45">
      <c r="A1943" s="25">
        <v>12</v>
      </c>
      <c r="B1943" s="192" t="s">
        <v>10858</v>
      </c>
      <c r="C1943" s="104">
        <v>81312</v>
      </c>
      <c r="D1943" s="196">
        <v>10603</v>
      </c>
      <c r="F1943" t="str">
        <f t="shared" si="31"/>
        <v>10603.81312</v>
      </c>
      <c r="G1943" t="s">
        <v>26874</v>
      </c>
      <c r="H1943" s="577" t="str">
        <f>VLOOKUP(G1943,'Элементы таксономии'!O:P,2,0)</f>
        <v>ОФР_10603.81312ПоВложениямВУчтенныеВекселяИмеющиесяВНаличииДляПродажиИностранныхГосударств</v>
      </c>
    </row>
    <row r="1944" spans="1:8" ht="33.75">
      <c r="A1944" s="25">
        <v>13</v>
      </c>
      <c r="B1944" s="192" t="s">
        <v>10857</v>
      </c>
      <c r="C1944" s="104">
        <v>81313</v>
      </c>
      <c r="D1944" s="196">
        <v>10603</v>
      </c>
      <c r="F1944" t="str">
        <f t="shared" si="31"/>
        <v>10603.81313</v>
      </c>
      <c r="G1944" t="s">
        <v>26875</v>
      </c>
      <c r="H1944" s="577" t="str">
        <f>VLOOKUP(G1944,'Элементы таксономии'!O:P,2,0)</f>
        <v>ОФР_10603.81313ПоВложениямВУчтенныеВекселяИмеющиесяВНаличииДляПродажиБанковНерезидентов</v>
      </c>
    </row>
    <row r="1945" spans="1:8" ht="33.75">
      <c r="A1945" s="25">
        <v>14</v>
      </c>
      <c r="B1945" s="192" t="s">
        <v>10856</v>
      </c>
      <c r="C1945" s="104">
        <v>81314</v>
      </c>
      <c r="D1945" s="196">
        <v>10603</v>
      </c>
      <c r="F1945" t="str">
        <f t="shared" si="31"/>
        <v>10603.81314</v>
      </c>
      <c r="G1945" t="s">
        <v>26876</v>
      </c>
      <c r="H1945" s="577" t="str">
        <f>VLOOKUP(G1945,'Элементы таксономии'!O:P,2,0)</f>
        <v>ОФР_10603.81314ПоВложениямВУчтенныеВекселяИмеющиесяВНаличииДляПродажиПрочихНерезидентов</v>
      </c>
    </row>
    <row r="1946" spans="1:8" ht="45">
      <c r="A1946" s="25"/>
      <c r="B1946" s="192" t="s">
        <v>10891</v>
      </c>
      <c r="C1946" s="104"/>
      <c r="D1946" s="196"/>
      <c r="H1946" s="577"/>
    </row>
    <row r="1947" spans="1:8" ht="45">
      <c r="A1947" s="25">
        <v>1</v>
      </c>
      <c r="B1947" s="192" t="s">
        <v>10869</v>
      </c>
      <c r="C1947" s="104">
        <v>81401</v>
      </c>
      <c r="D1947" s="196">
        <v>10603</v>
      </c>
      <c r="F1947" t="str">
        <f t="shared" si="31"/>
        <v>10603.81401</v>
      </c>
      <c r="G1947" t="s">
        <v>26877</v>
      </c>
      <c r="H1947" s="577" t="str">
        <f>VLOOKUP(G1947,'Элементы таксономии'!O:P,2,0)</f>
        <v>ОФР_10603.81401ПоВложениямВДолговыеЦенныеБумагиИмеющиесяВНаличииДляПродажиКромеВекселейРоссийскойФедерации</v>
      </c>
    </row>
    <row r="1948" spans="1:8" ht="56.25">
      <c r="A1948" s="25">
        <v>2</v>
      </c>
      <c r="B1948" s="192" t="s">
        <v>10868</v>
      </c>
      <c r="C1948" s="104">
        <v>81402</v>
      </c>
      <c r="D1948" s="196">
        <v>10603</v>
      </c>
      <c r="F1948" t="str">
        <f t="shared" si="31"/>
        <v>10603.81402</v>
      </c>
      <c r="G1948" t="s">
        <v>26878</v>
      </c>
      <c r="H1948" s="577" t="str">
        <f>VLOOKUP(G1948,'Элементы таксономии'!O:P,2,0)</f>
        <v>ОФР_10603.81402ПоВложениямВДолговыеЦенныеБумагиИмеющиесяВНаличииДляПродажиКромеВекселейСубъектовРоссийскойФедерацииИОргановМестногоСамоуправления</v>
      </c>
    </row>
    <row r="1949" spans="1:8" ht="45">
      <c r="A1949" s="25">
        <v>3</v>
      </c>
      <c r="B1949" s="192" t="s">
        <v>10867</v>
      </c>
      <c r="C1949" s="104">
        <v>81403</v>
      </c>
      <c r="D1949" s="196">
        <v>10603</v>
      </c>
      <c r="F1949" t="str">
        <f t="shared" si="31"/>
        <v>10603.81403</v>
      </c>
      <c r="G1949" t="s">
        <v>26879</v>
      </c>
      <c r="H1949" s="577" t="str">
        <f>VLOOKUP(G1949,'Элементы таксономии'!O:P,2,0)</f>
        <v>ОФР_10603.81403ПоВложениямВДолговыеЦенныеБумагиИмеющиесяВНаличииДляПродажиКромеВекселейКредитныхОрганизаций</v>
      </c>
    </row>
    <row r="1950" spans="1:8" ht="45">
      <c r="A1950" s="25">
        <v>4</v>
      </c>
      <c r="B1950" s="192" t="s">
        <v>10866</v>
      </c>
      <c r="C1950" s="104">
        <v>81404</v>
      </c>
      <c r="D1950" s="196">
        <v>10603</v>
      </c>
      <c r="F1950" t="str">
        <f t="shared" si="31"/>
        <v>10603.81404</v>
      </c>
      <c r="G1950" t="s">
        <v>26880</v>
      </c>
      <c r="H1950" s="577" t="str">
        <f>VLOOKUP(G1950,'Элементы таксономии'!O:P,2,0)</f>
        <v>ОФР_10603.81404ПоВложениямВДолговыеЦенныеБумагиИмеющиесяВНаличииДляПродажиКромеВекселейПрочихРезидентов</v>
      </c>
    </row>
    <row r="1951" spans="1:8" ht="45">
      <c r="A1951" s="25">
        <v>5</v>
      </c>
      <c r="B1951" s="192" t="s">
        <v>10865</v>
      </c>
      <c r="C1951" s="104">
        <v>81405</v>
      </c>
      <c r="D1951" s="196">
        <v>10603</v>
      </c>
      <c r="F1951" t="str">
        <f t="shared" si="31"/>
        <v>10603.81405</v>
      </c>
      <c r="G1951" t="s">
        <v>26881</v>
      </c>
      <c r="H1951" s="577" t="str">
        <f>VLOOKUP(G1951,'Элементы таксономии'!O:P,2,0)</f>
        <v>ОФР_10603.81405ПоВложениямВДолговыеЦенныеБумагиИмеющиесяВНаличииДляПродажиКромеВекселейИностранныхГосударств</v>
      </c>
    </row>
    <row r="1952" spans="1:8" ht="45">
      <c r="A1952" s="25">
        <v>6</v>
      </c>
      <c r="B1952" s="192" t="s">
        <v>10864</v>
      </c>
      <c r="C1952" s="104">
        <v>81406</v>
      </c>
      <c r="D1952" s="196">
        <v>10603</v>
      </c>
      <c r="F1952" t="str">
        <f t="shared" si="31"/>
        <v>10603.81406</v>
      </c>
      <c r="G1952" t="s">
        <v>26882</v>
      </c>
      <c r="H1952" s="577" t="str">
        <f>VLOOKUP(G1952,'Элементы таксономии'!O:P,2,0)</f>
        <v>ОФР_10603.81406ПоВложениямВДолговыеЦенныеБумагиИмеющиесяВНаличииДляПродажиКромеВекселейБанковНерезидентов</v>
      </c>
    </row>
    <row r="1953" spans="1:8" ht="45">
      <c r="A1953" s="25">
        <v>7</v>
      </c>
      <c r="B1953" s="192" t="s">
        <v>10863</v>
      </c>
      <c r="C1953" s="104">
        <v>81407</v>
      </c>
      <c r="D1953" s="196">
        <v>10603</v>
      </c>
      <c r="F1953" t="str">
        <f t="shared" si="31"/>
        <v>10603.81407</v>
      </c>
      <c r="G1953" t="s">
        <v>26883</v>
      </c>
      <c r="H1953" s="577" t="str">
        <f>VLOOKUP(G1953,'Элементы таксономии'!O:P,2,0)</f>
        <v>ОФР_10603.81407ПоВложениямВДолговыеЦенныеБумагиИмеющиесяВНаличииДляПродажиКромеВекселейПрочихНерезидентов</v>
      </c>
    </row>
    <row r="1954" spans="1:8" ht="45">
      <c r="A1954" s="25">
        <v>8</v>
      </c>
      <c r="B1954" s="192" t="s">
        <v>10862</v>
      </c>
      <c r="C1954" s="104">
        <v>81408</v>
      </c>
      <c r="D1954" s="196">
        <v>10603</v>
      </c>
      <c r="F1954" t="str">
        <f t="shared" si="31"/>
        <v>10603.81408</v>
      </c>
      <c r="G1954" t="s">
        <v>26884</v>
      </c>
      <c r="H1954" s="577" t="str">
        <f>VLOOKUP(G1954,'Элементы таксономии'!O:P,2,0)</f>
        <v>ОФР_10603.81408ПоВложениямВУчтенныеВекселяИмеющиесяВНаличииДляПродажиФедеральныхОргановИсполнительнойВласти</v>
      </c>
    </row>
    <row r="1955" spans="1:8" ht="67.5">
      <c r="A1955" s="25">
        <v>9</v>
      </c>
      <c r="B1955" s="192" t="s">
        <v>10861</v>
      </c>
      <c r="C1955" s="104">
        <v>81409</v>
      </c>
      <c r="D1955" s="196">
        <v>10603</v>
      </c>
      <c r="F1955" t="str">
        <f t="shared" si="31"/>
        <v>10603.81409</v>
      </c>
      <c r="G1955" t="s">
        <v>26885</v>
      </c>
      <c r="H1955" s="577" t="str">
        <f>VLOOKUP(G1955,'Элементы таксономии'!O:P,2,0)</f>
        <v>ОФР_10603.81409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1956" spans="1:8" ht="33.75">
      <c r="A1956" s="25">
        <v>10</v>
      </c>
      <c r="B1956" s="192" t="s">
        <v>10860</v>
      </c>
      <c r="C1956" s="104">
        <v>81410</v>
      </c>
      <c r="D1956" s="196">
        <v>10603</v>
      </c>
      <c r="F1956" t="str">
        <f t="shared" ref="F1956:F2019" si="32">CONCATENATE(D1956,".",C1956)</f>
        <v>10603.81410</v>
      </c>
      <c r="G1956" t="s">
        <v>26886</v>
      </c>
      <c r="H1956" s="577" t="str">
        <f>VLOOKUP(G1956,'Элементы таксономии'!O:P,2,0)</f>
        <v>ОФР_10603.81410ПоВложениямВУчтенныеВекселяИмеющиесяВНаличииДляПродажиКредитныхОрганизаций</v>
      </c>
    </row>
    <row r="1957" spans="1:8" ht="33.75">
      <c r="A1957" s="25">
        <v>11</v>
      </c>
      <c r="B1957" s="192" t="s">
        <v>10859</v>
      </c>
      <c r="C1957" s="104">
        <v>81411</v>
      </c>
      <c r="D1957" s="196">
        <v>10603</v>
      </c>
      <c r="F1957" t="str">
        <f t="shared" si="32"/>
        <v>10603.81411</v>
      </c>
      <c r="G1957" t="s">
        <v>26887</v>
      </c>
      <c r="H1957" s="577" t="str">
        <f>VLOOKUP(G1957,'Элементы таксономии'!O:P,2,0)</f>
        <v>ОФР_10603.81411ПоВложениямВУчтенныеВекселяИмеющиесяВНаличииДляПродажиПрочихРезидентов</v>
      </c>
    </row>
    <row r="1958" spans="1:8" ht="45">
      <c r="A1958" s="25">
        <v>12</v>
      </c>
      <c r="B1958" s="192" t="s">
        <v>10858</v>
      </c>
      <c r="C1958" s="104">
        <v>81412</v>
      </c>
      <c r="D1958" s="196">
        <v>10603</v>
      </c>
      <c r="F1958" t="str">
        <f t="shared" si="32"/>
        <v>10603.81412</v>
      </c>
      <c r="G1958" t="s">
        <v>26888</v>
      </c>
      <c r="H1958" s="577" t="str">
        <f>VLOOKUP(G1958,'Элементы таксономии'!O:P,2,0)</f>
        <v>ОФР_10603.81412ПоВложениямВУчтенныеВекселяИмеющиесяВНаличииДляПродажиИностранныхГосударств</v>
      </c>
    </row>
    <row r="1959" spans="1:8" ht="33.75">
      <c r="A1959" s="25">
        <v>13</v>
      </c>
      <c r="B1959" s="192" t="s">
        <v>10857</v>
      </c>
      <c r="C1959" s="104">
        <v>81413</v>
      </c>
      <c r="D1959" s="196">
        <v>10603</v>
      </c>
      <c r="F1959" t="str">
        <f t="shared" si="32"/>
        <v>10603.81413</v>
      </c>
      <c r="G1959" t="s">
        <v>26889</v>
      </c>
      <c r="H1959" s="577" t="str">
        <f>VLOOKUP(G1959,'Элементы таксономии'!O:P,2,0)</f>
        <v>ОФР_10603.81413ПоВложениямВУчтенныеВекселяИмеющиесяВНаличииДляПродажиБанковНерезидентов</v>
      </c>
    </row>
    <row r="1960" spans="1:8" ht="33.75">
      <c r="A1960" s="25">
        <v>14</v>
      </c>
      <c r="B1960" s="192" t="s">
        <v>10856</v>
      </c>
      <c r="C1960" s="104">
        <v>81414</v>
      </c>
      <c r="D1960" s="196">
        <v>10603</v>
      </c>
      <c r="F1960" t="str">
        <f t="shared" si="32"/>
        <v>10603.81414</v>
      </c>
      <c r="G1960" t="s">
        <v>26890</v>
      </c>
      <c r="H1960" s="577" t="str">
        <f>VLOOKUP(G1960,'Элементы таксономии'!O:P,2,0)</f>
        <v>ОФР_10603.81414ПоВложениямВУчтенныеВекселяИмеющиесяВНаличииДляПродажиПрочихНерезидентов</v>
      </c>
    </row>
    <row r="1961" spans="1:8">
      <c r="A1961" s="25"/>
      <c r="B1961" s="192" t="s">
        <v>10890</v>
      </c>
      <c r="C1961" s="104"/>
      <c r="D1961" s="196"/>
      <c r="H1961" s="577"/>
    </row>
    <row r="1962" spans="1:8" ht="45">
      <c r="A1962" s="25">
        <v>1</v>
      </c>
      <c r="B1962" s="192" t="s">
        <v>10854</v>
      </c>
      <c r="C1962" s="104">
        <v>81501</v>
      </c>
      <c r="D1962" s="196">
        <v>10619</v>
      </c>
      <c r="F1962" t="str">
        <f t="shared" si="32"/>
        <v>10619.81501</v>
      </c>
      <c r="G1962" t="s">
        <v>26891</v>
      </c>
      <c r="H1962" s="577" t="str">
        <f>VLOOKUP(G1962,'Элементы таксономии'!O:P,2,0)</f>
        <v>ОФР_10619.81501ЭффективнаяЧастьПереоценкиИнструментаХеджированияПриХеджированииДенежныхПотоков</v>
      </c>
    </row>
    <row r="1963" spans="1:8" ht="67.5">
      <c r="A1963" s="25">
        <v>2</v>
      </c>
      <c r="B1963" s="192" t="s">
        <v>10853</v>
      </c>
      <c r="C1963" s="104">
        <v>81502</v>
      </c>
      <c r="D1963" s="196">
        <v>10622</v>
      </c>
      <c r="F1963" t="str">
        <f t="shared" si="32"/>
        <v>10622.81502</v>
      </c>
      <c r="G1963" t="s">
        <v>26892</v>
      </c>
      <c r="H1963" s="577" t="str">
        <f>VLOOKUP(G1963,'Элементы таксономии'!O:P,2,0)</f>
        <v>ОФР_10622.81502ПереоценкаИнструментаХеджированияПриХеджированииСправедливойСтоимостиДолевыхИнструментовИзменениеКоторойОтражаетсяВСоставеПрочегоСовокупногоДохода</v>
      </c>
    </row>
    <row r="1964" spans="1:8" ht="45">
      <c r="A1964" s="25">
        <v>3</v>
      </c>
      <c r="B1964" s="192" t="s">
        <v>10852</v>
      </c>
      <c r="C1964" s="104">
        <v>81503</v>
      </c>
      <c r="D1964" s="196">
        <v>10624</v>
      </c>
      <c r="F1964" t="str">
        <f t="shared" si="32"/>
        <v>10624.81503</v>
      </c>
      <c r="G1964" t="s">
        <v>26893</v>
      </c>
      <c r="H1964" s="577" t="str">
        <f>VLOOKUP(G1964,'Элементы таксономии'!O:P,2,0)</f>
        <v>ОФР_10624.81503ЭффективнаяЧастьПереоценкиИнструментаХеджированияПриХеджированииЧистойИнвестицииВИностранноеПодразделение</v>
      </c>
    </row>
    <row r="1965" spans="1:8" ht="22.5">
      <c r="A1965" s="25"/>
      <c r="B1965" s="192" t="s">
        <v>10889</v>
      </c>
      <c r="C1965" s="104"/>
      <c r="D1965" s="196"/>
      <c r="H1965" s="577"/>
    </row>
    <row r="1966" spans="1:8" ht="56.25">
      <c r="A1966" s="25">
        <v>1</v>
      </c>
      <c r="B1966" s="192" t="s">
        <v>10888</v>
      </c>
      <c r="C1966" s="104">
        <v>81601</v>
      </c>
      <c r="D1966" s="196">
        <v>10619</v>
      </c>
      <c r="F1966" t="str">
        <f t="shared" si="32"/>
        <v>10619.81601</v>
      </c>
      <c r="G1966" t="s">
        <v>26894</v>
      </c>
      <c r="H1966" s="577" t="str">
        <f>VLOOKUP(G1966,'Элементы таксономии'!O:P,2,0)</f>
        <v>ОФР_10619.81601ОтХеджированияДенежныхПотоковВТотМоментКогдаХеджируемыеБудущиеДенежныеПотокиОказываютВлияниеНаДоходыИлиРасходы</v>
      </c>
    </row>
    <row r="1967" spans="1:8" ht="56.25">
      <c r="A1967" s="25">
        <v>2</v>
      </c>
      <c r="B1967" s="192" t="s">
        <v>10849</v>
      </c>
      <c r="C1967" s="104">
        <v>81602</v>
      </c>
      <c r="D1967" s="196">
        <v>10622</v>
      </c>
      <c r="F1967" t="str">
        <f t="shared" si="32"/>
        <v>10622.81602</v>
      </c>
      <c r="G1967" t="s">
        <v>26895</v>
      </c>
      <c r="H1967" s="577" t="str">
        <f>VLOOKUP(G1967,'Элементы таксономии'!O:P,2,0)</f>
        <v>ОФР_10622.81602ОтХеджированияСправедливойСтоимостиДолевыхИнструментовИзменениеКоторойОтражаетсяВСоставеПрочегоСовокупногоДохода</v>
      </c>
    </row>
    <row r="1968" spans="1:8" ht="56.25">
      <c r="A1968" s="25">
        <v>3</v>
      </c>
      <c r="B1968" s="192" t="s">
        <v>10848</v>
      </c>
      <c r="C1968" s="104">
        <v>81603</v>
      </c>
      <c r="D1968" s="196">
        <v>10624</v>
      </c>
      <c r="F1968" t="str">
        <f t="shared" si="32"/>
        <v>10624.81603</v>
      </c>
      <c r="G1968" t="s">
        <v>26896</v>
      </c>
      <c r="H1968" s="577" t="str">
        <f>VLOOKUP(G1968,'Элементы таксономии'!O:P,2,0)</f>
        <v>ОФР_10624.81603ОтХеджированияЧистойИнвестицииВИностранноеПодразделениеПриВыбытииИлиЧастичномВыбытииИностранногоПодразделения</v>
      </c>
    </row>
    <row r="1969" spans="1:8" ht="22.5">
      <c r="A1969" s="25"/>
      <c r="B1969" s="192" t="s">
        <v>10887</v>
      </c>
      <c r="C1969" s="104"/>
      <c r="D1969" s="196"/>
      <c r="H1969" s="577"/>
    </row>
    <row r="1970" spans="1:8" ht="22.5">
      <c r="A1970" s="25">
        <v>1</v>
      </c>
      <c r="B1970" s="192" t="s">
        <v>10886</v>
      </c>
      <c r="C1970" s="104">
        <v>81701</v>
      </c>
      <c r="D1970" s="196">
        <v>10601</v>
      </c>
      <c r="F1970" t="str">
        <f t="shared" si="32"/>
        <v>10601.81701</v>
      </c>
      <c r="G1970" t="s">
        <v>26897</v>
      </c>
      <c r="H1970" s="577" t="str">
        <f>VLOOKUP(G1970,'Элементы таксономии'!O:P,2,0)</f>
        <v>ОФР_10601.81701УвеличениеПриростаСтоимостиОсновныхСредств</v>
      </c>
    </row>
    <row r="1971" spans="1:8" ht="33.75">
      <c r="A1971" s="25">
        <v>2</v>
      </c>
      <c r="B1971" s="192" t="s">
        <v>10885</v>
      </c>
      <c r="C1971" s="104">
        <v>81702</v>
      </c>
      <c r="D1971" s="196">
        <v>10611</v>
      </c>
      <c r="F1971" t="str">
        <f t="shared" si="32"/>
        <v>10611.81702</v>
      </c>
      <c r="G1971" t="s">
        <v>26898</v>
      </c>
      <c r="H1971" s="577" t="str">
        <f>VLOOKUP(G1971,'Элементы таксономии'!O:P,2,0)</f>
        <v>ОФР_10611.81702УвеличениеПриростаСтоимостиНематериальныхАктивов</v>
      </c>
    </row>
    <row r="1972" spans="1:8" ht="33.75">
      <c r="A1972" s="25"/>
      <c r="B1972" s="192" t="s">
        <v>10884</v>
      </c>
      <c r="C1972" s="104"/>
      <c r="D1972" s="196"/>
      <c r="H1972" s="577"/>
    </row>
    <row r="1973" spans="1:8" ht="45">
      <c r="A1973" s="25">
        <v>1</v>
      </c>
      <c r="B1973" s="192" t="s">
        <v>10883</v>
      </c>
      <c r="C1973" s="104">
        <v>81801</v>
      </c>
      <c r="D1973" s="196">
        <v>10612</v>
      </c>
      <c r="F1973" t="str">
        <f t="shared" si="32"/>
        <v>10612.81801</v>
      </c>
      <c r="G1973" t="s">
        <v>26899</v>
      </c>
      <c r="H1973" s="577" t="str">
        <f>VLOOKUP(G1973,'Элементы таксономии'!O:P,2,0)</f>
        <v>ОФР_10612.81801УменьшениеОбязательствУвеличениеТребованийОпределенноеНаОсновеРентабельностиДоходностиАктивов</v>
      </c>
    </row>
    <row r="1974" spans="1:8" ht="56.25">
      <c r="A1974" s="25">
        <v>2</v>
      </c>
      <c r="B1974" s="192" t="s">
        <v>10882</v>
      </c>
      <c r="C1974" s="104">
        <v>81802</v>
      </c>
      <c r="D1974" s="196">
        <v>10612</v>
      </c>
      <c r="F1974" t="str">
        <f t="shared" si="32"/>
        <v>10612.81802</v>
      </c>
      <c r="G1974" t="s">
        <v>26900</v>
      </c>
      <c r="H1974" s="577" t="str">
        <f>VLOOKUP(G1974,'Элементы таксономии'!O:P,2,0)</f>
        <v>ОФР_10612.81802УменьшениеОбязательствУвеличениеТребованийОпределенноеНаОсновеОпытаИПрогнозныхОценокВОтношенииДемографическихФакторов</v>
      </c>
    </row>
    <row r="1975" spans="1:8" ht="56.25">
      <c r="A1975" s="25">
        <v>3</v>
      </c>
      <c r="B1975" s="192" t="s">
        <v>10881</v>
      </c>
      <c r="C1975" s="104">
        <v>81803</v>
      </c>
      <c r="D1975" s="196">
        <v>10612</v>
      </c>
      <c r="F1975" t="str">
        <f t="shared" si="32"/>
        <v>10612.81803</v>
      </c>
      <c r="G1975" t="s">
        <v>26901</v>
      </c>
      <c r="H1975" s="577" t="str">
        <f>VLOOKUP(G1975,'Элементы таксономии'!O:P,2,0)</f>
        <v>ОФР_10612.81803УменьшениеОбязательствУвеличениеТребованийОпределенноеНаОсновеОпытаИПрогнозныхОценокВОтношенииФинансовыхФакторов</v>
      </c>
    </row>
    <row r="1976" spans="1:8" ht="78.75">
      <c r="A1976" s="25">
        <v>4</v>
      </c>
      <c r="B1976" s="192" t="s">
        <v>10880</v>
      </c>
      <c r="C1976" s="104">
        <v>81804</v>
      </c>
      <c r="D1976" s="196">
        <v>10612</v>
      </c>
      <c r="F1976" t="str">
        <f t="shared" si="32"/>
        <v>10612.81804</v>
      </c>
      <c r="G1976" t="s">
        <v>26902</v>
      </c>
      <c r="H1976" s="577" t="str">
        <f>VLOOKUP(G1976,'Элементы таксономии'!O:P,2,0)</f>
        <v>ОФР_10612.81804ПереносВСоставеКапиталаНакопленногоУвеличенияОбязательствУменьшенияТребованийПоВыплатеДолгосрочныхВознагражденийРаботникамПоОкончанииТрудовойДеятельностиПриПереоценкеПриПрекращенииИхПризнания</v>
      </c>
    </row>
    <row r="1977" spans="1:8" ht="67.5">
      <c r="A1977" s="25"/>
      <c r="B1977" s="192" t="s">
        <v>10879</v>
      </c>
      <c r="C1977" s="104"/>
      <c r="D1977" s="196"/>
      <c r="H1977" s="577"/>
    </row>
    <row r="1978" spans="1:8" ht="33.75">
      <c r="A1978" s="25">
        <v>1</v>
      </c>
      <c r="B1978" s="192" t="s">
        <v>10836</v>
      </c>
      <c r="C1978" s="104">
        <v>81901</v>
      </c>
      <c r="D1978" s="196">
        <v>10609</v>
      </c>
      <c r="F1978" t="str">
        <f t="shared" si="32"/>
        <v>10609.81901</v>
      </c>
      <c r="G1978" t="s">
        <v>26903</v>
      </c>
      <c r="H1978" s="577" t="str">
        <f>VLOOKUP(G1978,'Элементы таксономии'!O:P,2,0)</f>
        <v>ОФР_10609.81901ПриобретенныеДолевыеЦенныеБумагиИмеющиесяВНаличииДляПродажи</v>
      </c>
    </row>
    <row r="1979" spans="1:8" ht="33.75">
      <c r="A1979" s="25">
        <v>2</v>
      </c>
      <c r="B1979" s="192" t="s">
        <v>10835</v>
      </c>
      <c r="C1979" s="104">
        <v>81902</v>
      </c>
      <c r="D1979" s="196">
        <v>10609</v>
      </c>
      <c r="F1979" t="str">
        <f t="shared" si="32"/>
        <v>10609.81902</v>
      </c>
      <c r="G1979" t="s">
        <v>26904</v>
      </c>
      <c r="H1979" s="577" t="str">
        <f>VLOOKUP(G1979,'Элементы таксономии'!O:P,2,0)</f>
        <v>ОФР_10609.81902ПриобретенныеДолговыеЦенныеБумагиИмеющиесяВНаличииДляПродажиКромеВекселей</v>
      </c>
    </row>
    <row r="1980" spans="1:8" ht="22.5">
      <c r="A1980" s="25">
        <v>3</v>
      </c>
      <c r="B1980" s="192" t="s">
        <v>10834</v>
      </c>
      <c r="C1980" s="104">
        <v>81903</v>
      </c>
      <c r="D1980" s="196">
        <v>10609</v>
      </c>
      <c r="F1980" t="str">
        <f t="shared" si="32"/>
        <v>10609.81903</v>
      </c>
      <c r="G1980" t="s">
        <v>26905</v>
      </c>
      <c r="H1980" s="577" t="str">
        <f>VLOOKUP(G1980,'Элементы таксономии'!O:P,2,0)</f>
        <v>ОФР_10609.81903УчтенныеВекселяИмеющиесяВНаличииДляПродажи</v>
      </c>
    </row>
    <row r="1981" spans="1:8" ht="22.5">
      <c r="A1981" s="25">
        <v>4</v>
      </c>
      <c r="B1981" s="192" t="s">
        <v>10833</v>
      </c>
      <c r="C1981" s="104">
        <v>81904</v>
      </c>
      <c r="D1981" s="196">
        <v>10609</v>
      </c>
      <c r="F1981" t="str">
        <f t="shared" si="32"/>
        <v>10609.81904</v>
      </c>
      <c r="G1981" t="s">
        <v>26906</v>
      </c>
      <c r="H1981" s="577" t="str">
        <f>VLOOKUP(G1981,'Элементы таксономии'!O:P,2,0)</f>
        <v>ОФР_10609.81904ОсновныеСредства</v>
      </c>
    </row>
    <row r="1982" spans="1:8" ht="22.5">
      <c r="A1982" s="25">
        <v>5</v>
      </c>
      <c r="B1982" s="192" t="s">
        <v>10832</v>
      </c>
      <c r="C1982" s="104">
        <v>81905</v>
      </c>
      <c r="D1982" s="196">
        <v>10609</v>
      </c>
      <c r="F1982" t="str">
        <f t="shared" si="32"/>
        <v>10609.81905</v>
      </c>
      <c r="G1982" t="s">
        <v>26907</v>
      </c>
      <c r="H1982" s="577" t="str">
        <f>VLOOKUP(G1982,'Элементы таксономии'!O:P,2,0)</f>
        <v>ОФР_10609.81905НематериальныеАктивы</v>
      </c>
    </row>
    <row r="1983" spans="1:8" ht="56.25">
      <c r="A1983" s="25">
        <v>6</v>
      </c>
      <c r="B1983" s="192" t="s">
        <v>10831</v>
      </c>
      <c r="C1983" s="104">
        <v>81906</v>
      </c>
      <c r="D1983" s="196">
        <v>10609</v>
      </c>
      <c r="F1983" t="str">
        <f t="shared" si="32"/>
        <v>10609.81906</v>
      </c>
      <c r="G1983" t="s">
        <v>26908</v>
      </c>
      <c r="H1983" s="577" t="str">
        <f>VLOOKUP(G1983,'Элементы таксономии'!O:P,2,0)</f>
        <v>ОФР_10609.81906ОбязательстваТребованияПоВыплатеДолгосрочныхВознагражденийРаботникамПоОкончанииТрудовойДеятельностиПриПереоценке</v>
      </c>
    </row>
    <row r="1984" spans="1:8">
      <c r="A1984" s="25">
        <v>7</v>
      </c>
      <c r="B1984" s="192" t="s">
        <v>10293</v>
      </c>
      <c r="C1984" s="104">
        <v>81907</v>
      </c>
      <c r="D1984" s="196">
        <v>10609</v>
      </c>
      <c r="F1984" t="str">
        <f t="shared" si="32"/>
        <v>10609.81907</v>
      </c>
      <c r="G1984" t="s">
        <v>26909</v>
      </c>
      <c r="H1984" s="577" t="str">
        <f>VLOOKUP(G1984,'Элементы таксономии'!O:P,2,0)</f>
        <v>ОФР_10609.81907Хеджирование</v>
      </c>
    </row>
    <row r="1985" spans="1:8">
      <c r="A1985" s="25">
        <v>8</v>
      </c>
      <c r="B1985" s="192" t="s">
        <v>905</v>
      </c>
      <c r="C1985" s="104">
        <v>81908</v>
      </c>
      <c r="D1985" s="196">
        <v>10609</v>
      </c>
      <c r="F1985" t="str">
        <f t="shared" si="32"/>
        <v>10609.81908</v>
      </c>
      <c r="G1985" t="s">
        <v>26910</v>
      </c>
      <c r="H1985" s="577" t="str">
        <f>VLOOKUP(G1985,'Элементы таксономии'!O:P,2,0)</f>
        <v>ОФР_10609.81908Прочие</v>
      </c>
    </row>
    <row r="1986" spans="1:8">
      <c r="A1986" s="25"/>
      <c r="B1986" s="192" t="s">
        <v>10878</v>
      </c>
      <c r="C1986" s="104"/>
      <c r="D1986" s="196"/>
      <c r="H1986" s="577"/>
    </row>
    <row r="1987" spans="1:8" ht="22.5">
      <c r="A1987" s="25"/>
      <c r="B1987" s="192" t="s">
        <v>10877</v>
      </c>
      <c r="C1987" s="104"/>
      <c r="D1987" s="196"/>
      <c r="H1987" s="577"/>
    </row>
    <row r="1988" spans="1:8" ht="22.5">
      <c r="A1988" s="25">
        <v>1</v>
      </c>
      <c r="B1988" s="192" t="s">
        <v>10875</v>
      </c>
      <c r="C1988" s="104">
        <v>82101</v>
      </c>
      <c r="D1988" s="196">
        <v>10605</v>
      </c>
      <c r="F1988" t="str">
        <f t="shared" si="32"/>
        <v>10605.82101</v>
      </c>
      <c r="G1988" t="s">
        <v>26911</v>
      </c>
      <c r="H1988" s="577" t="str">
        <f>VLOOKUP(G1988,'Элементы таксономии'!O:P,2,0)</f>
        <v>ОФР_10605.82101КредитныхОрганизаций</v>
      </c>
    </row>
    <row r="1989" spans="1:8">
      <c r="A1989" s="25">
        <v>2</v>
      </c>
      <c r="B1989" s="192" t="s">
        <v>10874</v>
      </c>
      <c r="C1989" s="104">
        <v>82102</v>
      </c>
      <c r="D1989" s="196">
        <v>10605</v>
      </c>
      <c r="F1989" t="str">
        <f t="shared" si="32"/>
        <v>10605.82102</v>
      </c>
      <c r="G1989" t="s">
        <v>26912</v>
      </c>
      <c r="H1989" s="577" t="str">
        <f>VLOOKUP(G1989,'Элементы таксономии'!O:P,2,0)</f>
        <v>ОФР_10605.82102ПрочихРезидентов</v>
      </c>
    </row>
    <row r="1990" spans="1:8" ht="22.5">
      <c r="A1990" s="25">
        <v>3</v>
      </c>
      <c r="B1990" s="192" t="s">
        <v>10873</v>
      </c>
      <c r="C1990" s="104">
        <v>82103</v>
      </c>
      <c r="D1990" s="196">
        <v>10605</v>
      </c>
      <c r="F1990" t="str">
        <f t="shared" si="32"/>
        <v>10605.82103</v>
      </c>
      <c r="G1990" t="s">
        <v>26913</v>
      </c>
      <c r="H1990" s="577" t="str">
        <f>VLOOKUP(G1990,'Элементы таксономии'!O:P,2,0)</f>
        <v>ОФР_10605.82103БанковНерезидентов</v>
      </c>
    </row>
    <row r="1991" spans="1:8" ht="22.5">
      <c r="A1991" s="25">
        <v>4</v>
      </c>
      <c r="B1991" s="192" t="s">
        <v>10872</v>
      </c>
      <c r="C1991" s="104">
        <v>82104</v>
      </c>
      <c r="D1991" s="196">
        <v>10605</v>
      </c>
      <c r="F1991" t="str">
        <f t="shared" si="32"/>
        <v>10605.82104</v>
      </c>
      <c r="G1991" t="s">
        <v>26914</v>
      </c>
      <c r="H1991" s="577" t="str">
        <f>VLOOKUP(G1991,'Элементы таксономии'!O:P,2,0)</f>
        <v>ОФР_10605.82104ПрочихНерезидентов</v>
      </c>
    </row>
    <row r="1992" spans="1:8" ht="45">
      <c r="A1992" s="25"/>
      <c r="B1992" s="192" t="s">
        <v>10876</v>
      </c>
      <c r="C1992" s="104"/>
      <c r="D1992" s="196"/>
      <c r="H1992" s="577"/>
    </row>
    <row r="1993" spans="1:8" ht="22.5">
      <c r="A1993" s="25">
        <v>1</v>
      </c>
      <c r="B1993" s="192" t="s">
        <v>10875</v>
      </c>
      <c r="C1993" s="104">
        <v>82201</v>
      </c>
      <c r="D1993" s="196">
        <v>10605</v>
      </c>
      <c r="F1993" t="str">
        <f t="shared" si="32"/>
        <v>10605.82201</v>
      </c>
      <c r="G1993" t="s">
        <v>26915</v>
      </c>
      <c r="H1993" s="577" t="str">
        <f>VLOOKUP(G1993,'Элементы таксономии'!O:P,2,0)</f>
        <v>ОФР_10605.82201КредитныхОрганизаций</v>
      </c>
    </row>
    <row r="1994" spans="1:8">
      <c r="A1994" s="25">
        <v>2</v>
      </c>
      <c r="B1994" s="192" t="s">
        <v>10874</v>
      </c>
      <c r="C1994" s="104">
        <v>82202</v>
      </c>
      <c r="D1994" s="196">
        <v>10605</v>
      </c>
      <c r="F1994" t="str">
        <f t="shared" si="32"/>
        <v>10605.82202</v>
      </c>
      <c r="G1994" t="s">
        <v>26916</v>
      </c>
      <c r="H1994" s="577" t="str">
        <f>VLOOKUP(G1994,'Элементы таксономии'!O:P,2,0)</f>
        <v>ОФР_10605.82202ПрочихРезидентов</v>
      </c>
    </row>
    <row r="1995" spans="1:8" ht="22.5">
      <c r="A1995" s="25">
        <v>3</v>
      </c>
      <c r="B1995" s="192" t="s">
        <v>10873</v>
      </c>
      <c r="C1995" s="104">
        <v>82203</v>
      </c>
      <c r="D1995" s="196">
        <v>10605</v>
      </c>
      <c r="F1995" t="str">
        <f t="shared" si="32"/>
        <v>10605.82203</v>
      </c>
      <c r="G1995" t="s">
        <v>26917</v>
      </c>
      <c r="H1995" s="577" t="str">
        <f>VLOOKUP(G1995,'Элементы таксономии'!O:P,2,0)</f>
        <v>ОФР_10605.82203БанковНерезидентов</v>
      </c>
    </row>
    <row r="1996" spans="1:8" ht="22.5">
      <c r="A1996" s="25">
        <v>4</v>
      </c>
      <c r="B1996" s="192" t="s">
        <v>10872</v>
      </c>
      <c r="C1996" s="104">
        <v>82204</v>
      </c>
      <c r="D1996" s="196">
        <v>10605</v>
      </c>
      <c r="F1996" t="str">
        <f t="shared" si="32"/>
        <v>10605.82204</v>
      </c>
      <c r="G1996" t="s">
        <v>26918</v>
      </c>
      <c r="H1996" s="577" t="str">
        <f>VLOOKUP(G1996,'Элементы таксономии'!O:P,2,0)</f>
        <v>ОФР_10605.82204ПрочихНерезидентов</v>
      </c>
    </row>
    <row r="1997" spans="1:8" ht="33.75">
      <c r="A1997" s="25"/>
      <c r="B1997" s="192" t="s">
        <v>10871</v>
      </c>
      <c r="C1997" s="104"/>
      <c r="D1997" s="196"/>
      <c r="H1997" s="577"/>
    </row>
    <row r="1998" spans="1:8" ht="45">
      <c r="A1998" s="25">
        <v>1</v>
      </c>
      <c r="B1998" s="192" t="s">
        <v>10869</v>
      </c>
      <c r="C1998" s="104">
        <v>82301</v>
      </c>
      <c r="D1998" s="196">
        <v>10605</v>
      </c>
      <c r="F1998" t="str">
        <f t="shared" si="32"/>
        <v>10605.82301</v>
      </c>
      <c r="G1998" t="s">
        <v>26919</v>
      </c>
      <c r="H1998" s="577" t="str">
        <f>VLOOKUP(G1998,'Элементы таксономии'!O:P,2,0)</f>
        <v>ОФР_10605.82301ПоВложениямВДолговыеЦенныеБумагиИмеющиесяВНаличииДляПродажиКромеВекселейРоссийскойФедерации</v>
      </c>
    </row>
    <row r="1999" spans="1:8" ht="56.25">
      <c r="A1999" s="25">
        <v>2</v>
      </c>
      <c r="B1999" s="192" t="s">
        <v>10868</v>
      </c>
      <c r="C1999" s="104">
        <v>82302</v>
      </c>
      <c r="D1999" s="196">
        <v>10605</v>
      </c>
      <c r="F1999" t="str">
        <f t="shared" si="32"/>
        <v>10605.82302</v>
      </c>
      <c r="G1999" t="s">
        <v>26920</v>
      </c>
      <c r="H1999" s="577" t="str">
        <f>VLOOKUP(G1999,'Элементы таксономии'!O:P,2,0)</f>
        <v>ОФР_10605.82302ПоВложениямВДолговыеЦенныеБумагиИмеющиесяВНаличииДляПродажиКромеВекселейСубъектовРоссийскойФедерацииИОргановМестногоСамоуправления</v>
      </c>
    </row>
    <row r="2000" spans="1:8" ht="45">
      <c r="A2000" s="25">
        <v>3</v>
      </c>
      <c r="B2000" s="192" t="s">
        <v>10867</v>
      </c>
      <c r="C2000" s="104">
        <v>82303</v>
      </c>
      <c r="D2000" s="196">
        <v>10605</v>
      </c>
      <c r="F2000" t="str">
        <f t="shared" si="32"/>
        <v>10605.82303</v>
      </c>
      <c r="G2000" t="s">
        <v>26921</v>
      </c>
      <c r="H2000" s="577" t="str">
        <f>VLOOKUP(G2000,'Элементы таксономии'!O:P,2,0)</f>
        <v>ОФР_10605.82303ПоВложениямВДолговыеЦенныеБумагиИмеющиесяВНаличииДляПродажиКромеВекселейКредитныхОрганизаций</v>
      </c>
    </row>
    <row r="2001" spans="1:8" ht="45">
      <c r="A2001" s="25">
        <v>4</v>
      </c>
      <c r="B2001" s="192" t="s">
        <v>10866</v>
      </c>
      <c r="C2001" s="104">
        <v>82304</v>
      </c>
      <c r="D2001" s="196">
        <v>10605</v>
      </c>
      <c r="F2001" t="str">
        <f t="shared" si="32"/>
        <v>10605.82304</v>
      </c>
      <c r="G2001" t="s">
        <v>26922</v>
      </c>
      <c r="H2001" s="577" t="str">
        <f>VLOOKUP(G2001,'Элементы таксономии'!O:P,2,0)</f>
        <v>ОФР_10605.82304ПоВложениямВДолговыеЦенныеБумагиИмеющиесяВНаличииДляПродажиКромеВекселейПрочихРезидентов</v>
      </c>
    </row>
    <row r="2002" spans="1:8" ht="45">
      <c r="A2002" s="25">
        <v>5</v>
      </c>
      <c r="B2002" s="192" t="s">
        <v>10865</v>
      </c>
      <c r="C2002" s="104">
        <v>82305</v>
      </c>
      <c r="D2002" s="196">
        <v>10605</v>
      </c>
      <c r="F2002" t="str">
        <f t="shared" si="32"/>
        <v>10605.82305</v>
      </c>
      <c r="G2002" t="s">
        <v>26923</v>
      </c>
      <c r="H2002" s="577" t="str">
        <f>VLOOKUP(G2002,'Элементы таксономии'!O:P,2,0)</f>
        <v>ОФР_10605.82305ПоВложениямВДолговыеЦенныеБумагиИмеющиесяВНаличииДляПродажиКромеВекселейИностранныхГосударств</v>
      </c>
    </row>
    <row r="2003" spans="1:8" ht="45">
      <c r="A2003" s="25">
        <v>6</v>
      </c>
      <c r="B2003" s="192" t="s">
        <v>10864</v>
      </c>
      <c r="C2003" s="104">
        <v>82306</v>
      </c>
      <c r="D2003" s="196">
        <v>10605</v>
      </c>
      <c r="F2003" t="str">
        <f t="shared" si="32"/>
        <v>10605.82306</v>
      </c>
      <c r="G2003" t="s">
        <v>26924</v>
      </c>
      <c r="H2003" s="577" t="str">
        <f>VLOOKUP(G2003,'Элементы таксономии'!O:P,2,0)</f>
        <v>ОФР_10605.82306ПоВложениямВДолговыеЦенныеБумагиИмеющиесяВНаличииДляПродажиКромеВекселейБанковНерезидентов</v>
      </c>
    </row>
    <row r="2004" spans="1:8" ht="45">
      <c r="A2004" s="25">
        <v>7</v>
      </c>
      <c r="B2004" s="192" t="s">
        <v>10863</v>
      </c>
      <c r="C2004" s="104">
        <v>82307</v>
      </c>
      <c r="D2004" s="196">
        <v>10605</v>
      </c>
      <c r="F2004" t="str">
        <f t="shared" si="32"/>
        <v>10605.82307</v>
      </c>
      <c r="G2004" t="s">
        <v>26925</v>
      </c>
      <c r="H2004" s="577" t="str">
        <f>VLOOKUP(G2004,'Элементы таксономии'!O:P,2,0)</f>
        <v>ОФР_10605.82307ПоВложениямВДолговыеЦенныеБумагиИмеющиесяВНаличииДляПродажиКромеВекселейПрочихНерезидентов</v>
      </c>
    </row>
    <row r="2005" spans="1:8" ht="45">
      <c r="A2005" s="25">
        <v>8</v>
      </c>
      <c r="B2005" s="192" t="s">
        <v>10862</v>
      </c>
      <c r="C2005" s="104">
        <v>82308</v>
      </c>
      <c r="D2005" s="196">
        <v>10605</v>
      </c>
      <c r="F2005" t="str">
        <f t="shared" si="32"/>
        <v>10605.82308</v>
      </c>
      <c r="G2005" t="s">
        <v>26926</v>
      </c>
      <c r="H2005" s="577" t="str">
        <f>VLOOKUP(G2005,'Элементы таксономии'!O:P,2,0)</f>
        <v>ОФР_10605.82308ПоВложениямВУчтенныеВекселяИмеющиесяВНаличииДляПродажиФедеральныхОргановИсполнительнойВласти</v>
      </c>
    </row>
    <row r="2006" spans="1:8" ht="67.5">
      <c r="A2006" s="25">
        <v>9</v>
      </c>
      <c r="B2006" s="192" t="s">
        <v>10861</v>
      </c>
      <c r="C2006" s="104">
        <v>82309</v>
      </c>
      <c r="D2006" s="196">
        <v>10605</v>
      </c>
      <c r="F2006" t="str">
        <f t="shared" si="32"/>
        <v>10605.82309</v>
      </c>
      <c r="G2006" t="s">
        <v>26927</v>
      </c>
      <c r="H2006" s="577" t="str">
        <f>VLOOKUP(G2006,'Элементы таксономии'!O:P,2,0)</f>
        <v>ОФР_10605.82309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2007" spans="1:8" ht="33.75">
      <c r="A2007" s="25">
        <v>10</v>
      </c>
      <c r="B2007" s="192" t="s">
        <v>10860</v>
      </c>
      <c r="C2007" s="104">
        <v>82310</v>
      </c>
      <c r="D2007" s="196">
        <v>10605</v>
      </c>
      <c r="F2007" t="str">
        <f t="shared" si="32"/>
        <v>10605.82310</v>
      </c>
      <c r="G2007" t="s">
        <v>26928</v>
      </c>
      <c r="H2007" s="577" t="str">
        <f>VLOOKUP(G2007,'Элементы таксономии'!O:P,2,0)</f>
        <v>ОФР_10605.82310ПоВложениямВУчтенныеВекселяИмеющиесяВНаличииДляПродажиКредитныхОрганизаций</v>
      </c>
    </row>
    <row r="2008" spans="1:8" ht="33.75">
      <c r="A2008" s="25">
        <v>11</v>
      </c>
      <c r="B2008" s="192" t="s">
        <v>10859</v>
      </c>
      <c r="C2008" s="104">
        <v>82311</v>
      </c>
      <c r="D2008" s="196">
        <v>10605</v>
      </c>
      <c r="F2008" t="str">
        <f t="shared" si="32"/>
        <v>10605.82311</v>
      </c>
      <c r="G2008" t="s">
        <v>26929</v>
      </c>
      <c r="H2008" s="577" t="str">
        <f>VLOOKUP(G2008,'Элементы таксономии'!O:P,2,0)</f>
        <v>ОФР_10605.82311ПоВложениямВУчтенныеВекселяИмеющиесяВНаличииДляПродажиПрочихРезидентов</v>
      </c>
    </row>
    <row r="2009" spans="1:8" ht="45">
      <c r="A2009" s="25">
        <v>12</v>
      </c>
      <c r="B2009" s="192" t="s">
        <v>10858</v>
      </c>
      <c r="C2009" s="104">
        <v>82312</v>
      </c>
      <c r="D2009" s="196">
        <v>10605</v>
      </c>
      <c r="F2009" t="str">
        <f t="shared" si="32"/>
        <v>10605.82312</v>
      </c>
      <c r="G2009" t="s">
        <v>26930</v>
      </c>
      <c r="H2009" s="577" t="str">
        <f>VLOOKUP(G2009,'Элементы таксономии'!O:P,2,0)</f>
        <v>ОФР_10605.82312ПоВложениямВУчтенныеВекселяИмеющиесяВНаличииДляПродажиИностранныхГосударств</v>
      </c>
    </row>
    <row r="2010" spans="1:8" ht="33.75">
      <c r="A2010" s="25">
        <v>13</v>
      </c>
      <c r="B2010" s="192" t="s">
        <v>10857</v>
      </c>
      <c r="C2010" s="104">
        <v>82313</v>
      </c>
      <c r="D2010" s="196">
        <v>10605</v>
      </c>
      <c r="F2010" t="str">
        <f t="shared" si="32"/>
        <v>10605.82313</v>
      </c>
      <c r="G2010" t="s">
        <v>26931</v>
      </c>
      <c r="H2010" s="577" t="str">
        <f>VLOOKUP(G2010,'Элементы таксономии'!O:P,2,0)</f>
        <v>ОФР_10605.82313ПоВложениямВУчтенныеВекселяИмеющиесяВНаличииДляПродажиБанковНерезидентов</v>
      </c>
    </row>
    <row r="2011" spans="1:8" ht="33.75">
      <c r="A2011" s="25">
        <v>14</v>
      </c>
      <c r="B2011" s="192" t="s">
        <v>10856</v>
      </c>
      <c r="C2011" s="104">
        <v>82314</v>
      </c>
      <c r="D2011" s="196">
        <v>10605</v>
      </c>
      <c r="F2011" t="str">
        <f t="shared" si="32"/>
        <v>10605.82314</v>
      </c>
      <c r="G2011" t="s">
        <v>26932</v>
      </c>
      <c r="H2011" s="577" t="str">
        <f>VLOOKUP(G2011,'Элементы таксономии'!O:P,2,0)</f>
        <v>ОФР_10605.82314ПоВложениямВУчтенныеВекселяИмеющиесяВНаличииДляПродажиПрочихНерезидентов</v>
      </c>
    </row>
    <row r="2012" spans="1:8" ht="33.75">
      <c r="A2012" s="25"/>
      <c r="B2012" s="192" t="s">
        <v>10870</v>
      </c>
      <c r="C2012" s="104"/>
      <c r="D2012" s="196"/>
      <c r="H2012" s="577"/>
    </row>
    <row r="2013" spans="1:8" ht="45">
      <c r="A2013" s="25">
        <v>1</v>
      </c>
      <c r="B2013" s="192" t="s">
        <v>10869</v>
      </c>
      <c r="C2013" s="104">
        <v>82401</v>
      </c>
      <c r="D2013" s="196">
        <v>10605</v>
      </c>
      <c r="F2013" t="str">
        <f t="shared" si="32"/>
        <v>10605.82401</v>
      </c>
      <c r="G2013" t="s">
        <v>26933</v>
      </c>
      <c r="H2013" s="577" t="str">
        <f>VLOOKUP(G2013,'Элементы таксономии'!O:P,2,0)</f>
        <v>ОФР_10605.82401ПоВложениямВДолговыеЦенныеБумагиИмеющиесяВНаличииДляПродажиКромеВекселейРоссийскойФедерации</v>
      </c>
    </row>
    <row r="2014" spans="1:8" ht="56.25">
      <c r="A2014" s="25">
        <v>2</v>
      </c>
      <c r="B2014" s="192" t="s">
        <v>10868</v>
      </c>
      <c r="C2014" s="104">
        <v>82402</v>
      </c>
      <c r="D2014" s="196">
        <v>10605</v>
      </c>
      <c r="F2014" t="str">
        <f t="shared" si="32"/>
        <v>10605.82402</v>
      </c>
      <c r="G2014" t="s">
        <v>26934</v>
      </c>
      <c r="H2014" s="577" t="str">
        <f>VLOOKUP(G2014,'Элементы таксономии'!O:P,2,0)</f>
        <v>ОФР_10605.82402ПоВложениямВДолговыеЦенныеБумагиИмеющиесяВНаличииДляПродажиКромеВекселейСубъектовРоссийскойФедерацииИОргановМестногоСамоуправления</v>
      </c>
    </row>
    <row r="2015" spans="1:8" ht="45">
      <c r="A2015" s="25">
        <v>3</v>
      </c>
      <c r="B2015" s="192" t="s">
        <v>10867</v>
      </c>
      <c r="C2015" s="104">
        <v>82403</v>
      </c>
      <c r="D2015" s="196">
        <v>10605</v>
      </c>
      <c r="F2015" t="str">
        <f t="shared" si="32"/>
        <v>10605.82403</v>
      </c>
      <c r="G2015" t="s">
        <v>26935</v>
      </c>
      <c r="H2015" s="577" t="str">
        <f>VLOOKUP(G2015,'Элементы таксономии'!O:P,2,0)</f>
        <v>ОФР_10605.82403ПоВложениямВДолговыеЦенныеБумагиИмеющиесяВНаличииДляПродажиКромеВекселейКредитныхОрганизаций</v>
      </c>
    </row>
    <row r="2016" spans="1:8" ht="45">
      <c r="A2016" s="25">
        <v>4</v>
      </c>
      <c r="B2016" s="192" t="s">
        <v>10866</v>
      </c>
      <c r="C2016" s="104">
        <v>82404</v>
      </c>
      <c r="D2016" s="196">
        <v>10605</v>
      </c>
      <c r="F2016" t="str">
        <f t="shared" si="32"/>
        <v>10605.82404</v>
      </c>
      <c r="G2016" t="s">
        <v>26936</v>
      </c>
      <c r="H2016" s="577" t="str">
        <f>VLOOKUP(G2016,'Элементы таксономии'!O:P,2,0)</f>
        <v>ОФР_10605.82404ПоВложениямВДолговыеЦенныеБумагиИмеющиесяВНаличииДляПродажиКромеВекселейПрочихРезидентов</v>
      </c>
    </row>
    <row r="2017" spans="1:8" ht="45">
      <c r="A2017" s="25">
        <v>5</v>
      </c>
      <c r="B2017" s="192" t="s">
        <v>10865</v>
      </c>
      <c r="C2017" s="104">
        <v>82405</v>
      </c>
      <c r="D2017" s="196">
        <v>10605</v>
      </c>
      <c r="F2017" t="str">
        <f t="shared" si="32"/>
        <v>10605.82405</v>
      </c>
      <c r="G2017" t="s">
        <v>26937</v>
      </c>
      <c r="H2017" s="577" t="str">
        <f>VLOOKUP(G2017,'Элементы таксономии'!O:P,2,0)</f>
        <v>ОФР_10605.82405ПоВложениямВДолговыеЦенныеБумагиИмеющиесяВНаличииДляПродажиКромеВекселейИностранныхГосударств</v>
      </c>
    </row>
    <row r="2018" spans="1:8" ht="45">
      <c r="A2018" s="25">
        <v>6</v>
      </c>
      <c r="B2018" s="192" t="s">
        <v>10864</v>
      </c>
      <c r="C2018" s="104">
        <v>82406</v>
      </c>
      <c r="D2018" s="196">
        <v>10605</v>
      </c>
      <c r="F2018" t="str">
        <f t="shared" si="32"/>
        <v>10605.82406</v>
      </c>
      <c r="G2018" t="s">
        <v>26938</v>
      </c>
      <c r="H2018" s="577" t="str">
        <f>VLOOKUP(G2018,'Элементы таксономии'!O:P,2,0)</f>
        <v>ОФР_10605.82406ПоВложениямВДолговыеЦенныеБумагиИмеющиесяВНаличииДляПродажиКромеВекселейБанковНерезидентов</v>
      </c>
    </row>
    <row r="2019" spans="1:8" ht="45">
      <c r="A2019" s="25">
        <v>7</v>
      </c>
      <c r="B2019" s="192" t="s">
        <v>10863</v>
      </c>
      <c r="C2019" s="104">
        <v>82407</v>
      </c>
      <c r="D2019" s="196">
        <v>10605</v>
      </c>
      <c r="F2019" t="str">
        <f t="shared" si="32"/>
        <v>10605.82407</v>
      </c>
      <c r="G2019" t="s">
        <v>26939</v>
      </c>
      <c r="H2019" s="577" t="str">
        <f>VLOOKUP(G2019,'Элементы таксономии'!O:P,2,0)</f>
        <v>ОФР_10605.82407ПоВложениямВДолговыеЦенныеБумагиИмеющиесяВНаличииДляПродажиКромеВекселейПрочихНерезидентов</v>
      </c>
    </row>
    <row r="2020" spans="1:8" ht="45">
      <c r="A2020" s="25">
        <v>8</v>
      </c>
      <c r="B2020" s="192" t="s">
        <v>10862</v>
      </c>
      <c r="C2020" s="104">
        <v>82408</v>
      </c>
      <c r="D2020" s="196">
        <v>10605</v>
      </c>
      <c r="F2020" t="str">
        <f t="shared" ref="F2020:F2062" si="33">CONCATENATE(D2020,".",C2020)</f>
        <v>10605.82408</v>
      </c>
      <c r="G2020" t="s">
        <v>26940</v>
      </c>
      <c r="H2020" s="577" t="str">
        <f>VLOOKUP(G2020,'Элементы таксономии'!O:P,2,0)</f>
        <v>ОФР_10605.82408ПоВложениямВУчтенныеВекселяИмеющиесяВНаличииДляПродажиФедеральныхОргановИсполнительнойВласти</v>
      </c>
    </row>
    <row r="2021" spans="1:8" ht="67.5">
      <c r="A2021" s="25">
        <v>9</v>
      </c>
      <c r="B2021" s="192" t="s">
        <v>10861</v>
      </c>
      <c r="C2021" s="104">
        <v>82409</v>
      </c>
      <c r="D2021" s="196">
        <v>10605</v>
      </c>
      <c r="F2021" t="str">
        <f t="shared" si="33"/>
        <v>10605.82409</v>
      </c>
      <c r="G2021" t="s">
        <v>26941</v>
      </c>
      <c r="H2021" s="577" t="str">
        <f>VLOOKUP(G2021,'Элементы таксономии'!O:P,2,0)</f>
        <v>ОФР_10605.82409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2022" spans="1:8" ht="33.75">
      <c r="A2022" s="25">
        <v>10</v>
      </c>
      <c r="B2022" s="192" t="s">
        <v>10860</v>
      </c>
      <c r="C2022" s="104">
        <v>82410</v>
      </c>
      <c r="D2022" s="196">
        <v>10605</v>
      </c>
      <c r="F2022" t="str">
        <f t="shared" si="33"/>
        <v>10605.82410</v>
      </c>
      <c r="G2022" t="s">
        <v>26942</v>
      </c>
      <c r="H2022" s="577" t="str">
        <f>VLOOKUP(G2022,'Элементы таксономии'!O:P,2,0)</f>
        <v>ОФР_10605.82410ПоВложениямВУчтенныеВекселяИмеющиесяВНаличииДляПродажиКредитныхОрганизаций</v>
      </c>
    </row>
    <row r="2023" spans="1:8" ht="33.75">
      <c r="A2023" s="25">
        <v>11</v>
      </c>
      <c r="B2023" s="192" t="s">
        <v>10859</v>
      </c>
      <c r="C2023" s="104">
        <v>82411</v>
      </c>
      <c r="D2023" s="196">
        <v>10605</v>
      </c>
      <c r="F2023" t="str">
        <f t="shared" si="33"/>
        <v>10605.82411</v>
      </c>
      <c r="G2023" t="s">
        <v>26943</v>
      </c>
      <c r="H2023" s="577" t="str">
        <f>VLOOKUP(G2023,'Элементы таксономии'!O:P,2,0)</f>
        <v>ОФР_10605.82411ПоВложениямВУчтенныеВекселяИмеющиесяВНаличииДляПродажиПрочихРезидентов</v>
      </c>
    </row>
    <row r="2024" spans="1:8" ht="45">
      <c r="A2024" s="25">
        <v>12</v>
      </c>
      <c r="B2024" s="192" t="s">
        <v>10858</v>
      </c>
      <c r="C2024" s="104">
        <v>82412</v>
      </c>
      <c r="D2024" s="196">
        <v>10605</v>
      </c>
      <c r="F2024" t="str">
        <f t="shared" si="33"/>
        <v>10605.82412</v>
      </c>
      <c r="G2024" t="s">
        <v>26944</v>
      </c>
      <c r="H2024" s="577" t="str">
        <f>VLOOKUP(G2024,'Элементы таксономии'!O:P,2,0)</f>
        <v>ОФР_10605.82412ПоВложениямВУчтенныеВекселяИмеющиесяВНаличииДляПродажиИностранныхГосударств</v>
      </c>
    </row>
    <row r="2025" spans="1:8" ht="33.75">
      <c r="A2025" s="25">
        <v>13</v>
      </c>
      <c r="B2025" s="192" t="s">
        <v>10857</v>
      </c>
      <c r="C2025" s="104">
        <v>82413</v>
      </c>
      <c r="D2025" s="196">
        <v>10605</v>
      </c>
      <c r="F2025" t="str">
        <f t="shared" si="33"/>
        <v>10605.82413</v>
      </c>
      <c r="G2025" t="s">
        <v>26945</v>
      </c>
      <c r="H2025" s="577" t="str">
        <f>VLOOKUP(G2025,'Элементы таксономии'!O:P,2,0)</f>
        <v>ОФР_10605.82413ПоВложениямВУчтенныеВекселяИмеющиесяВНаличииДляПродажиБанковНерезидентов</v>
      </c>
    </row>
    <row r="2026" spans="1:8" ht="33.75">
      <c r="A2026" s="25">
        <v>14</v>
      </c>
      <c r="B2026" s="192" t="s">
        <v>10856</v>
      </c>
      <c r="C2026" s="104">
        <v>82414</v>
      </c>
      <c r="D2026" s="196">
        <v>10605</v>
      </c>
      <c r="F2026" t="str">
        <f t="shared" si="33"/>
        <v>10605.82414</v>
      </c>
      <c r="G2026" t="s">
        <v>26946</v>
      </c>
      <c r="H2026" s="577" t="str">
        <f>VLOOKUP(G2026,'Элементы таксономии'!O:P,2,0)</f>
        <v>ОФР_10605.82414ПоВложениямВУчтенныеВекселяИмеющиесяВНаличииДляПродажиПрочихНерезидентов</v>
      </c>
    </row>
    <row r="2027" spans="1:8">
      <c r="A2027" s="25"/>
      <c r="B2027" s="192" t="s">
        <v>10855</v>
      </c>
      <c r="C2027" s="104"/>
      <c r="D2027" s="196"/>
      <c r="H2027" s="577"/>
    </row>
    <row r="2028" spans="1:8" ht="45">
      <c r="A2028" s="25">
        <v>1</v>
      </c>
      <c r="B2028" s="192" t="s">
        <v>10854</v>
      </c>
      <c r="C2028" s="104">
        <v>82501</v>
      </c>
      <c r="D2028" s="196">
        <v>10620</v>
      </c>
      <c r="F2028" t="str">
        <f t="shared" si="33"/>
        <v>10620.82501</v>
      </c>
      <c r="G2028" t="s">
        <v>26947</v>
      </c>
      <c r="H2028" s="577" t="str">
        <f>VLOOKUP(G2028,'Элементы таксономии'!O:P,2,0)</f>
        <v>ОФР_10620.82501ЭффективнаяЧастьПереоценкиИнструментаХеджированияПриХеджированииДенежныхПотоков</v>
      </c>
    </row>
    <row r="2029" spans="1:8" ht="67.5">
      <c r="A2029" s="25">
        <v>2</v>
      </c>
      <c r="B2029" s="192" t="s">
        <v>10853</v>
      </c>
      <c r="C2029" s="104">
        <v>82502</v>
      </c>
      <c r="D2029" s="196">
        <v>10623</v>
      </c>
      <c r="F2029" t="str">
        <f t="shared" si="33"/>
        <v>10623.82502</v>
      </c>
      <c r="G2029" t="s">
        <v>26948</v>
      </c>
      <c r="H2029" s="577" t="str">
        <f>VLOOKUP(G2029,'Элементы таксономии'!O:P,2,0)</f>
        <v>ОФР_10623.82502ПереоценкаИнструментаХеджированияПриХеджированииСправедливойСтоимостиДолевыхИнструментовИзменениеКоторойОтражаетсяВСоставеПрочегоСовокупногоДохода</v>
      </c>
    </row>
    <row r="2030" spans="1:8" ht="45">
      <c r="A2030" s="25">
        <v>3</v>
      </c>
      <c r="B2030" s="192" t="s">
        <v>10852</v>
      </c>
      <c r="C2030" s="104">
        <v>82503</v>
      </c>
      <c r="D2030" s="196">
        <v>10625</v>
      </c>
      <c r="F2030" t="str">
        <f t="shared" si="33"/>
        <v>10625.82503</v>
      </c>
      <c r="G2030" t="s">
        <v>26949</v>
      </c>
      <c r="H2030" s="577" t="str">
        <f>VLOOKUP(G2030,'Элементы таксономии'!O:P,2,0)</f>
        <v>ОФР_10625.82503ЭффективнаяЧастьПереоценкиИнструментаХеджированияПриХеджированииЧистойИнвестицииВИностранноеПодразделение</v>
      </c>
    </row>
    <row r="2031" spans="1:8" ht="22.5">
      <c r="A2031" s="25"/>
      <c r="B2031" s="192" t="s">
        <v>10851</v>
      </c>
      <c r="C2031" s="104"/>
      <c r="D2031" s="196"/>
      <c r="H2031" s="577"/>
    </row>
    <row r="2032" spans="1:8" ht="56.25">
      <c r="A2032" s="25">
        <v>1</v>
      </c>
      <c r="B2032" s="192" t="s">
        <v>10850</v>
      </c>
      <c r="C2032" s="104">
        <v>82601</v>
      </c>
      <c r="D2032" s="196">
        <v>10620</v>
      </c>
      <c r="F2032" t="str">
        <f t="shared" si="33"/>
        <v>10620.82601</v>
      </c>
      <c r="G2032" t="s">
        <v>26950</v>
      </c>
      <c r="H2032" s="577" t="str">
        <f>VLOOKUP(G2032,'Элементы таксономии'!O:P,2,0)</f>
        <v>ОФР_10620.82601ОтХеджированияДенежныхПотоковВТотМоментКогдаХеджируемыеБудущиеДенежныеПотокиОказываютВлияниеНаДоходыИлиРасходы</v>
      </c>
    </row>
    <row r="2033" spans="1:8" ht="56.25">
      <c r="A2033" s="25">
        <v>2</v>
      </c>
      <c r="B2033" s="192" t="s">
        <v>10849</v>
      </c>
      <c r="C2033" s="104">
        <v>82602</v>
      </c>
      <c r="D2033" s="196">
        <v>10623</v>
      </c>
      <c r="F2033" t="str">
        <f t="shared" si="33"/>
        <v>10623.82602</v>
      </c>
      <c r="G2033" t="s">
        <v>26951</v>
      </c>
      <c r="H2033" s="577" t="str">
        <f>VLOOKUP(G2033,'Элементы таксономии'!O:P,2,0)</f>
        <v>ОФР_10623.82602ОтХеджированияСправедливойСтоимостиДолевыхИнструментовИзменениеКоторойОтражаетсяВСоставеПрочегоСовокупногоДохода</v>
      </c>
    </row>
    <row r="2034" spans="1:8" ht="56.25">
      <c r="A2034" s="25">
        <v>3</v>
      </c>
      <c r="B2034" s="192" t="s">
        <v>10848</v>
      </c>
      <c r="C2034" s="104">
        <v>82603</v>
      </c>
      <c r="D2034" s="196">
        <v>10625</v>
      </c>
      <c r="F2034" t="str">
        <f t="shared" si="33"/>
        <v>10625.82603</v>
      </c>
      <c r="G2034" t="s">
        <v>26952</v>
      </c>
      <c r="H2034" s="577" t="str">
        <f>VLOOKUP(G2034,'Элементы таксономии'!O:P,2,0)</f>
        <v>ОФР_10625.82603ОтХеджированияЧистойИнвестицииВИностранноеПодразделениеПриВыбытииИлиЧастичномВыбытииИностранногоПодразделения</v>
      </c>
    </row>
    <row r="2035" spans="1:8" ht="22.5">
      <c r="A2035" s="25"/>
      <c r="B2035" s="192" t="s">
        <v>10847</v>
      </c>
      <c r="C2035" s="104"/>
      <c r="D2035" s="196"/>
      <c r="H2035" s="577"/>
    </row>
    <row r="2036" spans="1:8" ht="22.5">
      <c r="A2036" s="25">
        <v>1</v>
      </c>
      <c r="B2036" s="192" t="s">
        <v>10846</v>
      </c>
      <c r="C2036" s="104">
        <v>82701</v>
      </c>
      <c r="D2036" s="196">
        <v>10601</v>
      </c>
      <c r="F2036" t="str">
        <f t="shared" si="33"/>
        <v>10601.82701</v>
      </c>
      <c r="G2036" t="s">
        <v>26953</v>
      </c>
      <c r="H2036" s="577" t="str">
        <f>VLOOKUP(G2036,'Элементы таксономии'!O:P,2,0)</f>
        <v>ОФР_10601.82701УменьшениеПриростаСтоимостиОсновныхСредств</v>
      </c>
    </row>
    <row r="2037" spans="1:8" ht="33.75">
      <c r="A2037" s="25">
        <v>2</v>
      </c>
      <c r="B2037" s="192" t="s">
        <v>10845</v>
      </c>
      <c r="C2037" s="104">
        <v>82702</v>
      </c>
      <c r="D2037" s="196">
        <v>10611</v>
      </c>
      <c r="F2037" t="str">
        <f t="shared" si="33"/>
        <v>10611.82702</v>
      </c>
      <c r="G2037" t="s">
        <v>26954</v>
      </c>
      <c r="H2037" s="577" t="str">
        <f>VLOOKUP(G2037,'Элементы таксономии'!O:P,2,0)</f>
        <v>ОФР_10611.82702УменьшениеПриростаСтоимостиНематериальныхАктивов</v>
      </c>
    </row>
    <row r="2038" spans="1:8" ht="33.75">
      <c r="A2038" s="25">
        <v>3</v>
      </c>
      <c r="B2038" s="192" t="s">
        <v>10844</v>
      </c>
      <c r="C2038" s="104">
        <v>82703</v>
      </c>
      <c r="D2038" s="196">
        <v>10611</v>
      </c>
      <c r="F2038" t="str">
        <f t="shared" si="33"/>
        <v>10611.82703</v>
      </c>
      <c r="G2038" t="s">
        <v>26955</v>
      </c>
      <c r="H2038" s="577" t="str">
        <f>VLOOKUP(G2038,'Элементы таксономии'!O:P,2,0)</f>
        <v>ОФР_10611.82703УменьшениеПриростаСтоимостиОсновныхСредствВРезультатеВыбытия</v>
      </c>
    </row>
    <row r="2039" spans="1:8" ht="33.75">
      <c r="A2039" s="25">
        <v>4</v>
      </c>
      <c r="B2039" s="192" t="s">
        <v>10843</v>
      </c>
      <c r="C2039" s="104">
        <v>82704</v>
      </c>
      <c r="D2039" s="196">
        <v>10611</v>
      </c>
      <c r="F2039" t="str">
        <f t="shared" si="33"/>
        <v>10611.82704</v>
      </c>
      <c r="G2039" t="s">
        <v>26956</v>
      </c>
      <c r="H2039" s="577" t="str">
        <f>VLOOKUP(G2039,'Элементы таксономии'!O:P,2,0)</f>
        <v>ОФР_10611.82704УменьшениеПриростаСтоимостиНематериальныхАктивовВРезультатеВыбытия</v>
      </c>
    </row>
    <row r="2040" spans="1:8" ht="33.75">
      <c r="A2040" s="25"/>
      <c r="B2040" s="192" t="s">
        <v>10842</v>
      </c>
      <c r="C2040" s="104"/>
      <c r="D2040" s="196"/>
      <c r="H2040" s="577"/>
    </row>
    <row r="2041" spans="1:8" ht="45">
      <c r="A2041" s="25">
        <v>1</v>
      </c>
      <c r="B2041" s="192" t="s">
        <v>10841</v>
      </c>
      <c r="C2041" s="104">
        <v>82801</v>
      </c>
      <c r="D2041" s="196">
        <v>10613</v>
      </c>
      <c r="F2041" t="str">
        <f t="shared" si="33"/>
        <v>10613.82801</v>
      </c>
      <c r="G2041" t="s">
        <v>26957</v>
      </c>
      <c r="H2041" s="577" t="str">
        <f>VLOOKUP(G2041,'Элементы таксономии'!O:P,2,0)</f>
        <v>ОФР_10613.82801УвеличениеОбязательствУменьшениеТребованийОпределенноеНаОсновеРентабельностиДоходностиАктивов</v>
      </c>
    </row>
    <row r="2042" spans="1:8" ht="56.25">
      <c r="A2042" s="25">
        <v>2</v>
      </c>
      <c r="B2042" s="192" t="s">
        <v>10840</v>
      </c>
      <c r="C2042" s="104">
        <v>82802</v>
      </c>
      <c r="D2042" s="196">
        <v>10613</v>
      </c>
      <c r="F2042" t="str">
        <f t="shared" si="33"/>
        <v>10613.82802</v>
      </c>
      <c r="G2042" t="s">
        <v>26958</v>
      </c>
      <c r="H2042" s="577" t="str">
        <f>VLOOKUP(G2042,'Элементы таксономии'!O:P,2,0)</f>
        <v>ОФР_10613.82802УвеличениеОбязательствУменьшениеТребованийОпределенноеНаОсновеОпытаИПрогнозныхОценокВОтношенииДемографическихФакторов</v>
      </c>
    </row>
    <row r="2043" spans="1:8" ht="56.25">
      <c r="A2043" s="25">
        <v>3</v>
      </c>
      <c r="B2043" s="192" t="s">
        <v>10839</v>
      </c>
      <c r="C2043" s="104">
        <v>82803</v>
      </c>
      <c r="D2043" s="196">
        <v>10613</v>
      </c>
      <c r="F2043" t="str">
        <f t="shared" si="33"/>
        <v>10613.82803</v>
      </c>
      <c r="G2043" t="s">
        <v>26959</v>
      </c>
      <c r="H2043" s="577" t="str">
        <f>VLOOKUP(G2043,'Элементы таксономии'!O:P,2,0)</f>
        <v>ОФР_10613.82803УвеличениеОбязательствУменьшениеТребованийОпределенноеНаОсновеОпытаИПрогнозныхОценокВОтношенииФинансовыхФакторов</v>
      </c>
    </row>
    <row r="2044" spans="1:8" ht="78.75">
      <c r="A2044" s="25">
        <v>4</v>
      </c>
      <c r="B2044" s="192" t="s">
        <v>10838</v>
      </c>
      <c r="C2044" s="104">
        <v>82804</v>
      </c>
      <c r="D2044" s="196">
        <v>10613</v>
      </c>
      <c r="F2044" t="str">
        <f t="shared" si="33"/>
        <v>10613.82804</v>
      </c>
      <c r="G2044" t="s">
        <v>26960</v>
      </c>
      <c r="H2044" s="577" t="str">
        <f>VLOOKUP(G2044,'Элементы таксономии'!O:P,2,0)</f>
        <v>ОФР_10613.82804ПереносВСоставеКапиталаНакопленногоУменьшенияОбязательствУвеличенияТребованийПоВыплатеДолгосрочныхВознагражденийРаботникамПоОкончанииТрудовойДеятельностиПриПереоценкеПриПрекращенииИхПризнания</v>
      </c>
    </row>
    <row r="2045" spans="1:8" ht="67.5">
      <c r="A2045" s="25"/>
      <c r="B2045" s="192" t="s">
        <v>10837</v>
      </c>
      <c r="C2045" s="104"/>
      <c r="D2045" s="196"/>
      <c r="H2045" s="577"/>
    </row>
    <row r="2046" spans="1:8" ht="33.75">
      <c r="A2046" s="25">
        <v>1</v>
      </c>
      <c r="B2046" s="192" t="s">
        <v>10836</v>
      </c>
      <c r="C2046" s="104">
        <v>82901</v>
      </c>
      <c r="D2046" s="196">
        <v>10610</v>
      </c>
      <c r="F2046" t="str">
        <f t="shared" si="33"/>
        <v>10610.82901</v>
      </c>
      <c r="G2046" t="s">
        <v>26961</v>
      </c>
      <c r="H2046" s="577" t="str">
        <f>VLOOKUP(G2046,'Элементы таксономии'!O:P,2,0)</f>
        <v>ОФР_10610.82901ПриобретенныеДолевыеЦенныеБумагиИмеющиесяВНаличииДляПродажи</v>
      </c>
    </row>
    <row r="2047" spans="1:8" ht="33.75">
      <c r="A2047" s="25">
        <v>2</v>
      </c>
      <c r="B2047" s="192" t="s">
        <v>10835</v>
      </c>
      <c r="C2047" s="104">
        <v>82902</v>
      </c>
      <c r="D2047" s="196">
        <v>10610</v>
      </c>
      <c r="F2047" t="str">
        <f t="shared" si="33"/>
        <v>10610.82902</v>
      </c>
      <c r="G2047" t="s">
        <v>26962</v>
      </c>
      <c r="H2047" s="577" t="str">
        <f>VLOOKUP(G2047,'Элементы таксономии'!O:P,2,0)</f>
        <v>ОФР_10610.82902ПриобретенныеДолговыеЦенныеБумагиИмеющиесяВНаличииДляПродажиКромеВекселей</v>
      </c>
    </row>
    <row r="2048" spans="1:8" ht="22.5">
      <c r="A2048" s="25">
        <v>3</v>
      </c>
      <c r="B2048" s="192" t="s">
        <v>10834</v>
      </c>
      <c r="C2048" s="104">
        <v>82903</v>
      </c>
      <c r="D2048" s="196">
        <v>10610</v>
      </c>
      <c r="F2048" t="str">
        <f t="shared" si="33"/>
        <v>10610.82903</v>
      </c>
      <c r="G2048" t="s">
        <v>26963</v>
      </c>
      <c r="H2048" s="577" t="str">
        <f>VLOOKUP(G2048,'Элементы таксономии'!O:P,2,0)</f>
        <v>ОФР_10610.82903УчтенныеВекселяИмеющиесяВНаличииДляПродажи</v>
      </c>
    </row>
    <row r="2049" spans="1:8" ht="22.5">
      <c r="A2049" s="25">
        <v>4</v>
      </c>
      <c r="B2049" s="192" t="s">
        <v>10833</v>
      </c>
      <c r="C2049" s="104">
        <v>82904</v>
      </c>
      <c r="D2049" s="196">
        <v>10610</v>
      </c>
      <c r="F2049" t="str">
        <f t="shared" si="33"/>
        <v>10610.82904</v>
      </c>
      <c r="G2049" t="s">
        <v>26964</v>
      </c>
      <c r="H2049" s="577" t="str">
        <f>VLOOKUP(G2049,'Элементы таксономии'!O:P,2,0)</f>
        <v>ОФР_10610.82904ОсновныеСредства</v>
      </c>
    </row>
    <row r="2050" spans="1:8" ht="22.5">
      <c r="A2050" s="25">
        <v>5</v>
      </c>
      <c r="B2050" s="192" t="s">
        <v>10832</v>
      </c>
      <c r="C2050" s="104">
        <v>82905</v>
      </c>
      <c r="D2050" s="196">
        <v>10610</v>
      </c>
      <c r="F2050" t="str">
        <f t="shared" si="33"/>
        <v>10610.82905</v>
      </c>
      <c r="G2050" t="s">
        <v>26965</v>
      </c>
      <c r="H2050" s="577" t="str">
        <f>VLOOKUP(G2050,'Элементы таксономии'!O:P,2,0)</f>
        <v>ОФР_10610.82905НематериальныеАктивы</v>
      </c>
    </row>
    <row r="2051" spans="1:8" ht="56.25">
      <c r="A2051" s="25">
        <v>6</v>
      </c>
      <c r="B2051" s="192" t="s">
        <v>10831</v>
      </c>
      <c r="C2051" s="104">
        <v>82906</v>
      </c>
      <c r="D2051" s="196">
        <v>10610</v>
      </c>
      <c r="F2051" t="str">
        <f t="shared" si="33"/>
        <v>10610.82906</v>
      </c>
      <c r="G2051" t="s">
        <v>26966</v>
      </c>
      <c r="H2051" s="577" t="str">
        <f>VLOOKUP(G2051,'Элементы таксономии'!O:P,2,0)</f>
        <v>ОФР_10610.82906ОбязательстваТребованияПоВыплатеДолгосрочныхВознагражденийРаботникамПоОкончанииТрудовойДеятельностиПриПереоценке</v>
      </c>
    </row>
    <row r="2052" spans="1:8">
      <c r="A2052" s="25">
        <v>7</v>
      </c>
      <c r="B2052" s="192" t="s">
        <v>10293</v>
      </c>
      <c r="C2052" s="104">
        <v>82907</v>
      </c>
      <c r="D2052" s="196">
        <v>10610</v>
      </c>
      <c r="F2052" t="str">
        <f t="shared" si="33"/>
        <v>10610.82907</v>
      </c>
      <c r="G2052" t="s">
        <v>26967</v>
      </c>
      <c r="H2052" s="577" t="str">
        <f>VLOOKUP(G2052,'Элементы таксономии'!O:P,2,0)</f>
        <v>ОФР_10610.82907Хеджирование</v>
      </c>
    </row>
    <row r="2053" spans="1:8" ht="12" thickBot="1">
      <c r="A2053" s="25">
        <v>8</v>
      </c>
      <c r="B2053" s="192" t="s">
        <v>905</v>
      </c>
      <c r="C2053" s="104">
        <v>82908</v>
      </c>
      <c r="D2053" s="196">
        <v>10610</v>
      </c>
      <c r="F2053" t="str">
        <f t="shared" si="33"/>
        <v>10610.82908</v>
      </c>
      <c r="G2053" t="s">
        <v>26968</v>
      </c>
      <c r="H2053" s="865" t="str">
        <f>VLOOKUP(G2053,'Элементы таксономии'!O:P,2,0)</f>
        <v>ОФР_10610.82908Прочие</v>
      </c>
    </row>
    <row r="2054" spans="1:8">
      <c r="A2054" s="25"/>
      <c r="B2054" s="192" t="s">
        <v>10830</v>
      </c>
      <c r="C2054" s="104"/>
      <c r="D2054" s="196"/>
    </row>
    <row r="2055" spans="1:8">
      <c r="A2055" s="25"/>
      <c r="B2055" s="192" t="s">
        <v>10829</v>
      </c>
      <c r="C2055" s="104"/>
      <c r="D2055" s="196"/>
    </row>
    <row r="2056" spans="1:8" ht="22.5">
      <c r="A2056" s="25"/>
      <c r="B2056" s="192" t="s">
        <v>10828</v>
      </c>
      <c r="C2056" s="104"/>
      <c r="D2056" s="196"/>
    </row>
    <row r="2057" spans="1:8">
      <c r="A2057" s="25"/>
      <c r="B2057" s="192" t="s">
        <v>10827</v>
      </c>
      <c r="C2057" s="104"/>
      <c r="D2057" s="196"/>
    </row>
    <row r="2058" spans="1:8">
      <c r="A2058" s="25">
        <v>1</v>
      </c>
      <c r="B2058" s="192" t="s">
        <v>10826</v>
      </c>
      <c r="C2058" s="104">
        <v>91101</v>
      </c>
      <c r="D2058" s="196"/>
      <c r="F2058" t="str">
        <f t="shared" si="33"/>
        <v>.91101</v>
      </c>
      <c r="G2058" t="s">
        <v>28892</v>
      </c>
    </row>
    <row r="2059" spans="1:8">
      <c r="A2059" s="25">
        <v>2</v>
      </c>
      <c r="B2059" s="192" t="s">
        <v>10825</v>
      </c>
      <c r="C2059" s="104">
        <v>91102</v>
      </c>
      <c r="D2059" s="196"/>
      <c r="F2059" t="str">
        <f t="shared" si="33"/>
        <v>.91102</v>
      </c>
      <c r="G2059" t="s">
        <v>28893</v>
      </c>
    </row>
    <row r="2060" spans="1:8">
      <c r="A2060" s="25"/>
      <c r="B2060" s="192" t="s">
        <v>10824</v>
      </c>
      <c r="C2060" s="104"/>
      <c r="D2060" s="196"/>
    </row>
    <row r="2061" spans="1:8" ht="22.5">
      <c r="A2061" s="25">
        <v>1</v>
      </c>
      <c r="B2061" s="192" t="s">
        <v>10823</v>
      </c>
      <c r="C2061" s="104">
        <v>91201</v>
      </c>
      <c r="D2061" s="196"/>
      <c r="F2061" t="str">
        <f t="shared" si="33"/>
        <v>.91201</v>
      </c>
      <c r="G2061" t="s">
        <v>28894</v>
      </c>
    </row>
    <row r="2062" spans="1:8" ht="23.25" thickBot="1">
      <c r="A2062" s="26">
        <v>2</v>
      </c>
      <c r="B2062" s="191" t="s">
        <v>10822</v>
      </c>
      <c r="C2062" s="195">
        <v>91202</v>
      </c>
      <c r="D2062" s="194"/>
      <c r="F2062" t="str">
        <f t="shared" si="33"/>
        <v>.91202</v>
      </c>
      <c r="G2062" t="s">
        <v>28895</v>
      </c>
    </row>
  </sheetData>
  <autoFilter ref="A13:I2062"/>
  <pageMargins left="0.7" right="0.7" top="0.75" bottom="0.75" header="0.3" footer="0.3"/>
  <pageSetup paperSize="9" orientation="portrait"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00B050"/>
  </sheetPr>
  <dimension ref="A1:E5561"/>
  <sheetViews>
    <sheetView workbookViewId="0"/>
  </sheetViews>
  <sheetFormatPr defaultRowHeight="15"/>
  <cols>
    <col min="1" max="1" width="11.1640625" style="79" customWidth="1"/>
    <col min="2" max="2" width="56.5" style="80" customWidth="1"/>
    <col min="3" max="3" width="20.5" style="79" customWidth="1"/>
    <col min="4" max="4" width="55" style="80" customWidth="1"/>
    <col min="5" max="16384" width="9.33203125" style="78"/>
  </cols>
  <sheetData>
    <row r="1" spans="1:5" ht="15.75" thickBot="1">
      <c r="A1" s="1075"/>
      <c r="B1" s="5"/>
      <c r="C1" s="1075"/>
      <c r="D1" s="5"/>
      <c r="E1" s="2047"/>
    </row>
    <row r="2" spans="1:5" ht="22.5">
      <c r="A2" s="2087" t="s">
        <v>4251</v>
      </c>
      <c r="B2" s="2088" t="s">
        <v>4252</v>
      </c>
      <c r="C2" s="2088" t="s">
        <v>4253</v>
      </c>
      <c r="D2" s="2089" t="s">
        <v>4254</v>
      </c>
      <c r="E2" s="2047"/>
    </row>
    <row r="3" spans="1:5" ht="21.75" customHeight="1">
      <c r="A3" s="2090" t="s">
        <v>4185</v>
      </c>
      <c r="B3" s="2091"/>
      <c r="C3" s="2091"/>
      <c r="D3" s="2092"/>
      <c r="E3" s="2047"/>
    </row>
    <row r="4" spans="1:5" ht="22.5">
      <c r="A4" s="608">
        <v>1</v>
      </c>
      <c r="B4" s="162" t="s">
        <v>4186</v>
      </c>
      <c r="C4" s="2093" t="s">
        <v>4255</v>
      </c>
      <c r="D4" s="105" t="s">
        <v>4214</v>
      </c>
      <c r="E4" s="2047"/>
    </row>
    <row r="5" spans="1:5">
      <c r="A5" s="608">
        <v>2</v>
      </c>
      <c r="B5" s="162" t="s">
        <v>4187</v>
      </c>
      <c r="C5" s="2093" t="s">
        <v>4256</v>
      </c>
      <c r="D5" s="105" t="s">
        <v>4215</v>
      </c>
      <c r="E5" s="2047"/>
    </row>
    <row r="6" spans="1:5" ht="22.5">
      <c r="A6" s="608">
        <v>2</v>
      </c>
      <c r="B6" s="162" t="s">
        <v>4188</v>
      </c>
      <c r="C6" s="2093" t="s">
        <v>4256</v>
      </c>
      <c r="D6" s="105" t="s">
        <v>4215</v>
      </c>
      <c r="E6" s="2047"/>
    </row>
    <row r="7" spans="1:5" ht="22.5">
      <c r="A7" s="608">
        <v>2</v>
      </c>
      <c r="B7" s="162" t="s">
        <v>4189</v>
      </c>
      <c r="C7" s="2093" t="s">
        <v>4256</v>
      </c>
      <c r="D7" s="105" t="s">
        <v>4216</v>
      </c>
      <c r="E7" s="2047"/>
    </row>
    <row r="8" spans="1:5">
      <c r="A8" s="608">
        <v>2</v>
      </c>
      <c r="B8" s="162" t="s">
        <v>4190</v>
      </c>
      <c r="C8" s="2093" t="s">
        <v>4257</v>
      </c>
      <c r="D8" s="105" t="s">
        <v>4217</v>
      </c>
      <c r="E8" s="2047"/>
    </row>
    <row r="9" spans="1:5">
      <c r="A9" s="608">
        <v>2</v>
      </c>
      <c r="B9" s="162" t="s">
        <v>4191</v>
      </c>
      <c r="C9" s="2093" t="s">
        <v>4256</v>
      </c>
      <c r="D9" s="105" t="s">
        <v>4217</v>
      </c>
      <c r="E9" s="2047"/>
    </row>
    <row r="10" spans="1:5">
      <c r="A10" s="608">
        <v>2</v>
      </c>
      <c r="B10" s="162" t="s">
        <v>4192</v>
      </c>
      <c r="C10" s="2093" t="s">
        <v>4256</v>
      </c>
      <c r="D10" s="105" t="s">
        <v>4218</v>
      </c>
      <c r="E10" s="2047"/>
    </row>
    <row r="11" spans="1:5">
      <c r="A11" s="608">
        <v>2</v>
      </c>
      <c r="B11" s="162" t="s">
        <v>4193</v>
      </c>
      <c r="C11" s="2093" t="s">
        <v>4256</v>
      </c>
      <c r="D11" s="105" t="s">
        <v>4219</v>
      </c>
      <c r="E11" s="2047"/>
    </row>
    <row r="12" spans="1:5" ht="22.5" customHeight="1">
      <c r="A12" s="2090" t="s">
        <v>4258</v>
      </c>
      <c r="B12" s="2091"/>
      <c r="C12" s="2091"/>
      <c r="D12" s="2092"/>
      <c r="E12" s="2047"/>
    </row>
    <row r="13" spans="1:5">
      <c r="A13" s="608">
        <v>1</v>
      </c>
      <c r="B13" s="162" t="s">
        <v>4146</v>
      </c>
      <c r="C13" s="2093"/>
      <c r="D13" s="105"/>
      <c r="E13" s="2047"/>
    </row>
    <row r="14" spans="1:5">
      <c r="A14" s="608">
        <v>2</v>
      </c>
      <c r="B14" s="162" t="s">
        <v>4147</v>
      </c>
      <c r="C14" s="2093"/>
      <c r="D14" s="105"/>
      <c r="E14" s="2047"/>
    </row>
    <row r="15" spans="1:5">
      <c r="A15" s="608">
        <v>3</v>
      </c>
      <c r="B15" s="162" t="s">
        <v>4259</v>
      </c>
      <c r="C15" s="2093"/>
      <c r="D15" s="105"/>
      <c r="E15" s="2047"/>
    </row>
    <row r="16" spans="1:5">
      <c r="A16" s="608">
        <v>4</v>
      </c>
      <c r="B16" s="162" t="s">
        <v>4161</v>
      </c>
      <c r="C16" s="2093" t="s">
        <v>4260</v>
      </c>
      <c r="D16" s="105" t="s">
        <v>4220</v>
      </c>
      <c r="E16" s="2047"/>
    </row>
    <row r="17" spans="1:5" ht="22.5">
      <c r="A17" s="608">
        <v>4</v>
      </c>
      <c r="B17" s="162" t="s">
        <v>4261</v>
      </c>
      <c r="C17" s="2093" t="s">
        <v>4260</v>
      </c>
      <c r="D17" s="105" t="s">
        <v>4221</v>
      </c>
      <c r="E17" s="2047"/>
    </row>
    <row r="18" spans="1:5" ht="22.5">
      <c r="A18" s="608">
        <v>4</v>
      </c>
      <c r="B18" s="162" t="s">
        <v>4163</v>
      </c>
      <c r="C18" s="2093" t="s">
        <v>4260</v>
      </c>
      <c r="D18" s="105" t="s">
        <v>4222</v>
      </c>
      <c r="E18" s="2047"/>
    </row>
    <row r="19" spans="1:5">
      <c r="A19" s="608">
        <v>4</v>
      </c>
      <c r="B19" s="162" t="s">
        <v>4164</v>
      </c>
      <c r="C19" s="2093" t="s">
        <v>4260</v>
      </c>
      <c r="D19" s="105" t="s">
        <v>4223</v>
      </c>
      <c r="E19" s="2047"/>
    </row>
    <row r="20" spans="1:5" ht="22.5">
      <c r="A20" s="608">
        <v>4</v>
      </c>
      <c r="B20" s="162" t="s">
        <v>4194</v>
      </c>
      <c r="C20" s="2093" t="s">
        <v>4260</v>
      </c>
      <c r="D20" s="105" t="s">
        <v>4226</v>
      </c>
      <c r="E20" s="2047"/>
    </row>
    <row r="21" spans="1:5">
      <c r="A21" s="608">
        <v>4</v>
      </c>
      <c r="B21" s="162" t="s">
        <v>4262</v>
      </c>
      <c r="C21" s="2093" t="s">
        <v>4260</v>
      </c>
      <c r="D21" s="105" t="s">
        <v>4225</v>
      </c>
      <c r="E21" s="2047"/>
    </row>
    <row r="22" spans="1:5">
      <c r="A22" s="608">
        <v>4</v>
      </c>
      <c r="B22" s="162" t="s">
        <v>4263</v>
      </c>
      <c r="C22" s="2093" t="s">
        <v>4260</v>
      </c>
      <c r="D22" s="105" t="s">
        <v>4264</v>
      </c>
      <c r="E22" s="2047"/>
    </row>
    <row r="23" spans="1:5">
      <c r="A23" s="608">
        <v>4</v>
      </c>
      <c r="B23" s="162" t="s">
        <v>4265</v>
      </c>
      <c r="C23" s="2093" t="s">
        <v>4260</v>
      </c>
      <c r="D23" s="105" t="s">
        <v>4233</v>
      </c>
      <c r="E23" s="2047"/>
    </row>
    <row r="24" spans="1:5">
      <c r="A24" s="608">
        <v>4</v>
      </c>
      <c r="B24" s="162" t="s">
        <v>4266</v>
      </c>
      <c r="C24" s="2093" t="s">
        <v>4260</v>
      </c>
      <c r="D24" s="105" t="s">
        <v>4229</v>
      </c>
      <c r="E24" s="2047"/>
    </row>
    <row r="25" spans="1:5" ht="22.5">
      <c r="A25" s="608">
        <v>4</v>
      </c>
      <c r="B25" s="162" t="s">
        <v>4166</v>
      </c>
      <c r="C25" s="2093" t="s">
        <v>4260</v>
      </c>
      <c r="D25" s="105" t="s">
        <v>4232</v>
      </c>
      <c r="E25" s="2047"/>
    </row>
    <row r="26" spans="1:5">
      <c r="A26" s="608">
        <v>4</v>
      </c>
      <c r="B26" s="162" t="s">
        <v>4267</v>
      </c>
      <c r="C26" s="2093" t="s">
        <v>4260</v>
      </c>
      <c r="D26" s="105" t="s">
        <v>4230</v>
      </c>
      <c r="E26" s="2047"/>
    </row>
    <row r="27" spans="1:5">
      <c r="A27" s="608">
        <v>4</v>
      </c>
      <c r="B27" s="162" t="s">
        <v>4268</v>
      </c>
      <c r="C27" s="2093" t="s">
        <v>4260</v>
      </c>
      <c r="D27" s="105" t="s">
        <v>4224</v>
      </c>
      <c r="E27" s="2047"/>
    </row>
    <row r="28" spans="1:5">
      <c r="A28" s="608">
        <v>4</v>
      </c>
      <c r="B28" s="162" t="s">
        <v>4269</v>
      </c>
      <c r="C28" s="2093" t="s">
        <v>4260</v>
      </c>
      <c r="D28" s="105" t="s">
        <v>4225</v>
      </c>
      <c r="E28" s="2047"/>
    </row>
    <row r="29" spans="1:5" ht="33.75">
      <c r="A29" s="608">
        <v>4</v>
      </c>
      <c r="B29" s="162" t="s">
        <v>4270</v>
      </c>
      <c r="C29" s="2093" t="s">
        <v>4260</v>
      </c>
      <c r="D29" s="105" t="s">
        <v>4235</v>
      </c>
      <c r="E29" s="2047"/>
    </row>
    <row r="30" spans="1:5" ht="22.5">
      <c r="A30" s="608">
        <v>4</v>
      </c>
      <c r="B30" s="162" t="s">
        <v>4271</v>
      </c>
      <c r="C30" s="2093" t="s">
        <v>4260</v>
      </c>
      <c r="D30" s="105" t="s">
        <v>4272</v>
      </c>
      <c r="E30" s="2047"/>
    </row>
    <row r="31" spans="1:5">
      <c r="A31" s="608">
        <v>3</v>
      </c>
      <c r="B31" s="162" t="s">
        <v>4273</v>
      </c>
      <c r="C31" s="2093"/>
      <c r="D31" s="105"/>
      <c r="E31" s="2047"/>
    </row>
    <row r="32" spans="1:5">
      <c r="A32" s="608">
        <v>4</v>
      </c>
      <c r="B32" s="162" t="s">
        <v>4274</v>
      </c>
      <c r="C32" s="2093" t="s">
        <v>4260</v>
      </c>
      <c r="D32" s="105" t="s">
        <v>4275</v>
      </c>
      <c r="E32" s="2047"/>
    </row>
    <row r="33" spans="1:5">
      <c r="A33" s="608">
        <v>4</v>
      </c>
      <c r="B33" s="162" t="s">
        <v>4276</v>
      </c>
      <c r="C33" s="2093" t="s">
        <v>4260</v>
      </c>
      <c r="D33" s="105" t="s">
        <v>4233</v>
      </c>
      <c r="E33" s="2047"/>
    </row>
    <row r="34" spans="1:5">
      <c r="A34" s="608">
        <v>4</v>
      </c>
      <c r="B34" s="162" t="s">
        <v>4277</v>
      </c>
      <c r="C34" s="2093" t="s">
        <v>4260</v>
      </c>
      <c r="D34" s="105" t="s">
        <v>4230</v>
      </c>
      <c r="E34" s="2047"/>
    </row>
    <row r="35" spans="1:5">
      <c r="A35" s="608">
        <v>4</v>
      </c>
      <c r="B35" s="162" t="s">
        <v>4278</v>
      </c>
      <c r="C35" s="2093" t="s">
        <v>4260</v>
      </c>
      <c r="D35" s="105" t="s">
        <v>4264</v>
      </c>
      <c r="E35" s="2047"/>
    </row>
    <row r="36" spans="1:5">
      <c r="A36" s="608">
        <v>4</v>
      </c>
      <c r="B36" s="162" t="s">
        <v>4279</v>
      </c>
      <c r="C36" s="2093" t="s">
        <v>4260</v>
      </c>
      <c r="D36" s="105" t="s">
        <v>4224</v>
      </c>
      <c r="E36" s="2047"/>
    </row>
    <row r="37" spans="1:5">
      <c r="A37" s="608">
        <v>4</v>
      </c>
      <c r="B37" s="162" t="s">
        <v>4280</v>
      </c>
      <c r="C37" s="2093" t="s">
        <v>4260</v>
      </c>
      <c r="D37" s="105" t="s">
        <v>4225</v>
      </c>
      <c r="E37" s="2047"/>
    </row>
    <row r="38" spans="1:5" ht="22.5">
      <c r="A38" s="608">
        <v>4</v>
      </c>
      <c r="B38" s="162" t="s">
        <v>4145</v>
      </c>
      <c r="C38" s="2093" t="s">
        <v>4260</v>
      </c>
      <c r="D38" s="105" t="s">
        <v>4281</v>
      </c>
      <c r="E38" s="2047"/>
    </row>
    <row r="39" spans="1:5" ht="33.75">
      <c r="A39" s="608">
        <v>4</v>
      </c>
      <c r="B39" s="162" t="s">
        <v>4282</v>
      </c>
      <c r="C39" s="2093" t="s">
        <v>4260</v>
      </c>
      <c r="D39" s="105" t="s">
        <v>4235</v>
      </c>
      <c r="E39" s="2047"/>
    </row>
    <row r="40" spans="1:5" ht="33.75">
      <c r="A40" s="608">
        <v>4</v>
      </c>
      <c r="B40" s="162" t="s">
        <v>4283</v>
      </c>
      <c r="C40" s="2093" t="s">
        <v>4260</v>
      </c>
      <c r="D40" s="105" t="s">
        <v>4284</v>
      </c>
      <c r="E40" s="2047"/>
    </row>
    <row r="41" spans="1:5" ht="22.5">
      <c r="A41" s="608">
        <v>4</v>
      </c>
      <c r="B41" s="162" t="s">
        <v>4170</v>
      </c>
      <c r="C41" s="2093" t="s">
        <v>4260</v>
      </c>
      <c r="D41" s="105" t="s">
        <v>4228</v>
      </c>
      <c r="E41" s="2047"/>
    </row>
    <row r="42" spans="1:5" ht="22.5">
      <c r="A42" s="608">
        <v>4</v>
      </c>
      <c r="B42" s="162" t="s">
        <v>4285</v>
      </c>
      <c r="C42" s="2093" t="s">
        <v>4260</v>
      </c>
      <c r="D42" s="105" t="s">
        <v>4286</v>
      </c>
      <c r="E42" s="2047"/>
    </row>
    <row r="43" spans="1:5" ht="33.75">
      <c r="A43" s="608">
        <v>3</v>
      </c>
      <c r="B43" s="162" t="s">
        <v>4202</v>
      </c>
      <c r="C43" s="2093" t="s">
        <v>4260</v>
      </c>
      <c r="D43" s="105" t="s">
        <v>4236</v>
      </c>
      <c r="E43" s="2047"/>
    </row>
    <row r="44" spans="1:5">
      <c r="A44" s="608">
        <v>2</v>
      </c>
      <c r="B44" s="162" t="s">
        <v>4287</v>
      </c>
      <c r="C44" s="2093"/>
      <c r="D44" s="105"/>
      <c r="E44" s="2047"/>
    </row>
    <row r="45" spans="1:5">
      <c r="A45" s="608">
        <v>3</v>
      </c>
      <c r="B45" s="162" t="s">
        <v>4171</v>
      </c>
      <c r="C45" s="2093"/>
      <c r="D45" s="105"/>
      <c r="E45" s="2047"/>
    </row>
    <row r="46" spans="1:5">
      <c r="A46" s="608">
        <v>4</v>
      </c>
      <c r="B46" s="162" t="s">
        <v>4172</v>
      </c>
      <c r="C46" s="2093" t="s">
        <v>4288</v>
      </c>
      <c r="D46" s="105" t="s">
        <v>4237</v>
      </c>
      <c r="E46" s="2047"/>
    </row>
    <row r="47" spans="1:5">
      <c r="A47" s="608">
        <v>4</v>
      </c>
      <c r="B47" s="162" t="s">
        <v>4175</v>
      </c>
      <c r="C47" s="2093" t="s">
        <v>4288</v>
      </c>
      <c r="D47" s="105" t="s">
        <v>4238</v>
      </c>
      <c r="E47" s="2047"/>
    </row>
    <row r="48" spans="1:5">
      <c r="A48" s="608">
        <v>4</v>
      </c>
      <c r="B48" s="162" t="s">
        <v>4173</v>
      </c>
      <c r="C48" s="2093" t="s">
        <v>4288</v>
      </c>
      <c r="D48" s="105" t="s">
        <v>4237</v>
      </c>
      <c r="E48" s="2047"/>
    </row>
    <row r="49" spans="1:5">
      <c r="A49" s="608">
        <v>4</v>
      </c>
      <c r="B49" s="162" t="s">
        <v>4176</v>
      </c>
      <c r="C49" s="2093" t="s">
        <v>4289</v>
      </c>
      <c r="D49" s="105" t="s">
        <v>4239</v>
      </c>
      <c r="E49" s="2047"/>
    </row>
    <row r="50" spans="1:5">
      <c r="A50" s="608">
        <v>4</v>
      </c>
      <c r="B50" s="162" t="s">
        <v>4204</v>
      </c>
      <c r="C50" s="2093" t="s">
        <v>4288</v>
      </c>
      <c r="D50" s="105" t="s">
        <v>4237</v>
      </c>
      <c r="E50" s="2047"/>
    </row>
    <row r="51" spans="1:5">
      <c r="A51" s="608">
        <v>4</v>
      </c>
      <c r="B51" s="162" t="s">
        <v>4174</v>
      </c>
      <c r="C51" s="2093" t="s">
        <v>4288</v>
      </c>
      <c r="D51" s="105" t="s">
        <v>4237</v>
      </c>
      <c r="E51" s="2047"/>
    </row>
    <row r="52" spans="1:5">
      <c r="A52" s="608">
        <v>4</v>
      </c>
      <c r="B52" s="162" t="s">
        <v>4177</v>
      </c>
      <c r="C52" s="2093" t="s">
        <v>4288</v>
      </c>
      <c r="D52" s="105" t="s">
        <v>4240</v>
      </c>
      <c r="E52" s="2047"/>
    </row>
    <row r="53" spans="1:5" ht="22.5">
      <c r="A53" s="608">
        <v>4</v>
      </c>
      <c r="B53" s="162" t="s">
        <v>4178</v>
      </c>
      <c r="C53" s="2093" t="s">
        <v>4288</v>
      </c>
      <c r="D53" s="105" t="s">
        <v>4290</v>
      </c>
      <c r="E53" s="2047"/>
    </row>
    <row r="54" spans="1:5" ht="33.75">
      <c r="A54" s="608">
        <v>4</v>
      </c>
      <c r="B54" s="162" t="s">
        <v>4205</v>
      </c>
      <c r="C54" s="2093" t="s">
        <v>4288</v>
      </c>
      <c r="D54" s="105" t="s">
        <v>4242</v>
      </c>
      <c r="E54" s="2047"/>
    </row>
    <row r="55" spans="1:5">
      <c r="A55" s="608">
        <v>3</v>
      </c>
      <c r="B55" s="162" t="s">
        <v>4206</v>
      </c>
      <c r="C55" s="2093"/>
      <c r="D55" s="105"/>
      <c r="E55" s="2047"/>
    </row>
    <row r="56" spans="1:5">
      <c r="A56" s="608">
        <v>4</v>
      </c>
      <c r="B56" s="162" t="s">
        <v>4291</v>
      </c>
      <c r="C56" s="2093"/>
      <c r="D56" s="105"/>
      <c r="E56" s="2047"/>
    </row>
    <row r="57" spans="1:5">
      <c r="A57" s="608">
        <v>5</v>
      </c>
      <c r="B57" s="162" t="s">
        <v>4292</v>
      </c>
      <c r="C57" s="2093"/>
      <c r="D57" s="105"/>
      <c r="E57" s="2047"/>
    </row>
    <row r="58" spans="1:5">
      <c r="A58" s="608">
        <v>6</v>
      </c>
      <c r="B58" s="162" t="s">
        <v>4293</v>
      </c>
      <c r="C58" s="2093" t="s">
        <v>4288</v>
      </c>
      <c r="D58" s="105" t="s">
        <v>4244</v>
      </c>
      <c r="E58" s="2047"/>
    </row>
    <row r="59" spans="1:5">
      <c r="A59" s="608">
        <v>6</v>
      </c>
      <c r="B59" s="162" t="s">
        <v>4294</v>
      </c>
      <c r="C59" s="2093" t="s">
        <v>4288</v>
      </c>
      <c r="D59" s="105" t="s">
        <v>4244</v>
      </c>
      <c r="E59" s="2047"/>
    </row>
    <row r="60" spans="1:5">
      <c r="A60" s="608">
        <v>6</v>
      </c>
      <c r="B60" s="162" t="s">
        <v>4295</v>
      </c>
      <c r="C60" s="2093" t="s">
        <v>4288</v>
      </c>
      <c r="D60" s="105" t="s">
        <v>4246</v>
      </c>
      <c r="E60" s="2047"/>
    </row>
    <row r="61" spans="1:5">
      <c r="A61" s="608">
        <v>5</v>
      </c>
      <c r="B61" s="162" t="s">
        <v>4296</v>
      </c>
      <c r="C61" s="2093" t="s">
        <v>4288</v>
      </c>
      <c r="D61" s="105" t="s">
        <v>4243</v>
      </c>
      <c r="E61" s="2047"/>
    </row>
    <row r="62" spans="1:5" ht="22.5">
      <c r="A62" s="608">
        <v>5</v>
      </c>
      <c r="B62" s="162" t="s">
        <v>4181</v>
      </c>
      <c r="C62" s="2093" t="s">
        <v>4288</v>
      </c>
      <c r="D62" s="105" t="s">
        <v>4232</v>
      </c>
      <c r="E62" s="2047"/>
    </row>
    <row r="63" spans="1:5">
      <c r="A63" s="608">
        <v>5</v>
      </c>
      <c r="B63" s="162" t="s">
        <v>4297</v>
      </c>
      <c r="C63" s="2093" t="s">
        <v>4288</v>
      </c>
      <c r="D63" s="105" t="s">
        <v>4230</v>
      </c>
      <c r="E63" s="2047"/>
    </row>
    <row r="64" spans="1:5">
      <c r="A64" s="608">
        <v>5</v>
      </c>
      <c r="B64" s="162" t="s">
        <v>4298</v>
      </c>
      <c r="C64" s="2093" t="s">
        <v>4288</v>
      </c>
      <c r="D64" s="105" t="s">
        <v>4299</v>
      </c>
      <c r="E64" s="2047"/>
    </row>
    <row r="65" spans="1:5">
      <c r="A65" s="608">
        <v>5</v>
      </c>
      <c r="B65" s="162" t="s">
        <v>4300</v>
      </c>
      <c r="C65" s="2093" t="s">
        <v>4288</v>
      </c>
      <c r="D65" s="105" t="s">
        <v>4225</v>
      </c>
      <c r="E65" s="2047"/>
    </row>
    <row r="66" spans="1:5" ht="22.5">
      <c r="A66" s="608">
        <v>5</v>
      </c>
      <c r="B66" s="162" t="s">
        <v>4301</v>
      </c>
      <c r="C66" s="2093" t="s">
        <v>4288</v>
      </c>
      <c r="D66" s="105" t="s">
        <v>4302</v>
      </c>
      <c r="E66" s="2047"/>
    </row>
    <row r="67" spans="1:5">
      <c r="A67" s="608">
        <v>4</v>
      </c>
      <c r="B67" s="162" t="s">
        <v>4303</v>
      </c>
      <c r="C67" s="2093"/>
      <c r="D67" s="105"/>
      <c r="E67" s="2047"/>
    </row>
    <row r="68" spans="1:5">
      <c r="A68" s="608">
        <v>5</v>
      </c>
      <c r="B68" s="162" t="s">
        <v>4304</v>
      </c>
      <c r="C68" s="2093"/>
      <c r="D68" s="105"/>
      <c r="E68" s="2047"/>
    </row>
    <row r="69" spans="1:5">
      <c r="A69" s="608">
        <v>6</v>
      </c>
      <c r="B69" s="162" t="s">
        <v>4305</v>
      </c>
      <c r="C69" s="2093" t="s">
        <v>4288</v>
      </c>
      <c r="D69" s="105" t="s">
        <v>4244</v>
      </c>
      <c r="E69" s="2047"/>
    </row>
    <row r="70" spans="1:5">
      <c r="A70" s="608">
        <v>6</v>
      </c>
      <c r="B70" s="162" t="s">
        <v>4306</v>
      </c>
      <c r="C70" s="2093" t="s">
        <v>4288</v>
      </c>
      <c r="D70" s="105" t="s">
        <v>4244</v>
      </c>
      <c r="E70" s="2047"/>
    </row>
    <row r="71" spans="1:5">
      <c r="A71" s="608">
        <v>6</v>
      </c>
      <c r="B71" s="162" t="s">
        <v>4307</v>
      </c>
      <c r="C71" s="2093" t="s">
        <v>4288</v>
      </c>
      <c r="D71" s="105" t="s">
        <v>4246</v>
      </c>
      <c r="E71" s="2047"/>
    </row>
    <row r="72" spans="1:5">
      <c r="A72" s="608">
        <v>5</v>
      </c>
      <c r="B72" s="162" t="s">
        <v>4308</v>
      </c>
      <c r="C72" s="2093" t="s">
        <v>4288</v>
      </c>
      <c r="D72" s="105" t="s">
        <v>4243</v>
      </c>
      <c r="E72" s="2047"/>
    </row>
    <row r="73" spans="1:5">
      <c r="A73" s="608">
        <v>5</v>
      </c>
      <c r="B73" s="162" t="s">
        <v>4309</v>
      </c>
      <c r="C73" s="2093" t="s">
        <v>4288</v>
      </c>
      <c r="D73" s="105" t="s">
        <v>4230</v>
      </c>
      <c r="E73" s="2047"/>
    </row>
    <row r="74" spans="1:5">
      <c r="A74" s="608">
        <v>5</v>
      </c>
      <c r="B74" s="162" t="s">
        <v>4310</v>
      </c>
      <c r="C74" s="2093" t="s">
        <v>4288</v>
      </c>
      <c r="D74" s="105" t="s">
        <v>4311</v>
      </c>
      <c r="E74" s="2047"/>
    </row>
    <row r="75" spans="1:5">
      <c r="A75" s="608">
        <v>5</v>
      </c>
      <c r="B75" s="162" t="s">
        <v>4312</v>
      </c>
      <c r="C75" s="2093" t="s">
        <v>4288</v>
      </c>
      <c r="D75" s="105" t="s">
        <v>4225</v>
      </c>
      <c r="E75" s="2047"/>
    </row>
    <row r="76" spans="1:5" ht="22.5">
      <c r="A76" s="608">
        <v>5</v>
      </c>
      <c r="B76" s="162" t="s">
        <v>4313</v>
      </c>
      <c r="C76" s="2093" t="s">
        <v>4288</v>
      </c>
      <c r="D76" s="105" t="s">
        <v>4314</v>
      </c>
      <c r="E76" s="2047"/>
    </row>
    <row r="77" spans="1:5">
      <c r="A77" s="608">
        <v>5</v>
      </c>
      <c r="B77" s="162" t="s">
        <v>4169</v>
      </c>
      <c r="C77" s="2093" t="s">
        <v>4288</v>
      </c>
      <c r="D77" s="105" t="s">
        <v>4248</v>
      </c>
      <c r="E77" s="2047"/>
    </row>
    <row r="78" spans="1:5" ht="22.5">
      <c r="A78" s="608">
        <v>5</v>
      </c>
      <c r="B78" s="162" t="s">
        <v>4315</v>
      </c>
      <c r="C78" s="2093" t="s">
        <v>4288</v>
      </c>
      <c r="D78" s="105" t="s">
        <v>4316</v>
      </c>
      <c r="E78" s="2047"/>
    </row>
    <row r="79" spans="1:5" ht="33.75">
      <c r="A79" s="608">
        <v>4</v>
      </c>
      <c r="B79" s="162" t="s">
        <v>4212</v>
      </c>
      <c r="C79" s="2093" t="s">
        <v>4288</v>
      </c>
      <c r="D79" s="105" t="s">
        <v>4317</v>
      </c>
      <c r="E79" s="2047"/>
    </row>
    <row r="80" spans="1:5">
      <c r="A80" s="608">
        <v>3</v>
      </c>
      <c r="B80" s="162" t="s">
        <v>4213</v>
      </c>
      <c r="C80" s="2093" t="s">
        <v>4288</v>
      </c>
      <c r="D80" s="105" t="s">
        <v>4250</v>
      </c>
      <c r="E80" s="2047"/>
    </row>
    <row r="81" spans="1:5" ht="15" customHeight="1">
      <c r="A81" s="2090" t="s">
        <v>4198</v>
      </c>
      <c r="B81" s="2091"/>
      <c r="C81" s="2091"/>
      <c r="D81" s="2092"/>
      <c r="E81" s="2047"/>
    </row>
    <row r="82" spans="1:5">
      <c r="A82" s="608">
        <v>1</v>
      </c>
      <c r="B82" s="162" t="s">
        <v>4146</v>
      </c>
      <c r="C82" s="2093"/>
      <c r="D82" s="105"/>
      <c r="E82" s="2047"/>
    </row>
    <row r="83" spans="1:5">
      <c r="A83" s="608">
        <v>2</v>
      </c>
      <c r="B83" s="162" t="s">
        <v>4147</v>
      </c>
      <c r="C83" s="2093"/>
      <c r="D83" s="105"/>
      <c r="E83" s="2047"/>
    </row>
    <row r="84" spans="1:5">
      <c r="A84" s="608">
        <v>3</v>
      </c>
      <c r="B84" s="162" t="s">
        <v>4161</v>
      </c>
      <c r="C84" s="2093" t="s">
        <v>4260</v>
      </c>
      <c r="D84" s="105" t="s">
        <v>4220</v>
      </c>
      <c r="E84" s="2047"/>
    </row>
    <row r="85" spans="1:5" ht="22.5">
      <c r="A85" s="608">
        <v>3</v>
      </c>
      <c r="B85" s="162" t="s">
        <v>4162</v>
      </c>
      <c r="C85" s="2093" t="s">
        <v>4260</v>
      </c>
      <c r="D85" s="105" t="s">
        <v>4221</v>
      </c>
      <c r="E85" s="2047"/>
    </row>
    <row r="86" spans="1:5" ht="22.5">
      <c r="A86" s="608">
        <v>3</v>
      </c>
      <c r="B86" s="162" t="s">
        <v>4163</v>
      </c>
      <c r="C86" s="2093" t="s">
        <v>4260</v>
      </c>
      <c r="D86" s="105" t="s">
        <v>4222</v>
      </c>
      <c r="E86" s="2047"/>
    </row>
    <row r="87" spans="1:5">
      <c r="A87" s="608">
        <v>3</v>
      </c>
      <c r="B87" s="162" t="s">
        <v>4164</v>
      </c>
      <c r="C87" s="2093" t="s">
        <v>4260</v>
      </c>
      <c r="D87" s="105" t="s">
        <v>4223</v>
      </c>
      <c r="E87" s="2047"/>
    </row>
    <row r="88" spans="1:5">
      <c r="A88" s="608">
        <v>3</v>
      </c>
      <c r="B88" s="162" t="s">
        <v>4195</v>
      </c>
      <c r="C88" s="2093" t="s">
        <v>4260</v>
      </c>
      <c r="D88" s="105" t="s">
        <v>4224</v>
      </c>
      <c r="E88" s="2047"/>
    </row>
    <row r="89" spans="1:5">
      <c r="A89" s="608">
        <v>3</v>
      </c>
      <c r="B89" s="162" t="s">
        <v>4196</v>
      </c>
      <c r="C89" s="2093" t="s">
        <v>4260</v>
      </c>
      <c r="D89" s="105" t="s">
        <v>4225</v>
      </c>
      <c r="E89" s="2047"/>
    </row>
    <row r="90" spans="1:5" ht="22.5">
      <c r="A90" s="608">
        <v>3</v>
      </c>
      <c r="B90" s="162" t="s">
        <v>4194</v>
      </c>
      <c r="C90" s="2093" t="s">
        <v>4260</v>
      </c>
      <c r="D90" s="105" t="s">
        <v>4226</v>
      </c>
      <c r="E90" s="2047"/>
    </row>
    <row r="91" spans="1:5">
      <c r="A91" s="608">
        <v>3</v>
      </c>
      <c r="B91" s="162" t="s">
        <v>4160</v>
      </c>
      <c r="C91" s="2093" t="s">
        <v>4260</v>
      </c>
      <c r="D91" s="105" t="s">
        <v>4225</v>
      </c>
      <c r="E91" s="2047"/>
    </row>
    <row r="92" spans="1:5">
      <c r="A92" s="608">
        <v>3</v>
      </c>
      <c r="B92" s="162" t="s">
        <v>4197</v>
      </c>
      <c r="C92" s="2093" t="s">
        <v>4260</v>
      </c>
      <c r="D92" s="105" t="s">
        <v>4227</v>
      </c>
      <c r="E92" s="2047"/>
    </row>
    <row r="93" spans="1:5" ht="22.5">
      <c r="A93" s="608">
        <v>3</v>
      </c>
      <c r="B93" s="162" t="s">
        <v>4170</v>
      </c>
      <c r="C93" s="2093" t="s">
        <v>4260</v>
      </c>
      <c r="D93" s="105" t="s">
        <v>4228</v>
      </c>
      <c r="E93" s="2047"/>
    </row>
    <row r="94" spans="1:5">
      <c r="A94" s="608">
        <v>3</v>
      </c>
      <c r="B94" s="162" t="s">
        <v>4199</v>
      </c>
      <c r="C94" s="2093" t="s">
        <v>4260</v>
      </c>
      <c r="D94" s="105" t="s">
        <v>4229</v>
      </c>
      <c r="E94" s="2047"/>
    </row>
    <row r="95" spans="1:5">
      <c r="A95" s="608">
        <v>3</v>
      </c>
      <c r="B95" s="162" t="s">
        <v>4165</v>
      </c>
      <c r="C95" s="2093" t="s">
        <v>4260</v>
      </c>
      <c r="D95" s="105" t="s">
        <v>4230</v>
      </c>
      <c r="E95" s="2047"/>
    </row>
    <row r="96" spans="1:5" ht="22.5">
      <c r="A96" s="608">
        <v>3</v>
      </c>
      <c r="B96" s="162" t="s">
        <v>4166</v>
      </c>
      <c r="C96" s="2093" t="s">
        <v>4260</v>
      </c>
      <c r="D96" s="105" t="s">
        <v>4232</v>
      </c>
      <c r="E96" s="2047"/>
    </row>
    <row r="97" spans="1:5">
      <c r="A97" s="608">
        <v>3</v>
      </c>
      <c r="B97" s="162" t="s">
        <v>4200</v>
      </c>
      <c r="C97" s="2093" t="s">
        <v>4260</v>
      </c>
      <c r="D97" s="105" t="s">
        <v>4233</v>
      </c>
      <c r="E97" s="2047"/>
    </row>
    <row r="98" spans="1:5" ht="22.5">
      <c r="A98" s="608">
        <v>3</v>
      </c>
      <c r="B98" s="162" t="s">
        <v>4145</v>
      </c>
      <c r="C98" s="2093" t="s">
        <v>4260</v>
      </c>
      <c r="D98" s="105" t="s">
        <v>4281</v>
      </c>
      <c r="E98" s="2047"/>
    </row>
    <row r="99" spans="1:5" ht="22.5">
      <c r="A99" s="608">
        <v>3</v>
      </c>
      <c r="B99" s="162" t="s">
        <v>4201</v>
      </c>
      <c r="C99" s="2093" t="s">
        <v>4260</v>
      </c>
      <c r="D99" s="105" t="s">
        <v>4235</v>
      </c>
      <c r="E99" s="2047"/>
    </row>
    <row r="100" spans="1:5" ht="33.75">
      <c r="A100" s="608">
        <v>3</v>
      </c>
      <c r="B100" s="162" t="s">
        <v>4202</v>
      </c>
      <c r="C100" s="2093" t="s">
        <v>4260</v>
      </c>
      <c r="D100" s="105" t="s">
        <v>4236</v>
      </c>
      <c r="E100" s="2047"/>
    </row>
    <row r="101" spans="1:5">
      <c r="A101" s="608">
        <v>2</v>
      </c>
      <c r="B101" s="162" t="s">
        <v>4203</v>
      </c>
      <c r="C101" s="2093"/>
      <c r="D101" s="105"/>
      <c r="E101" s="2047"/>
    </row>
    <row r="102" spans="1:5">
      <c r="A102" s="608">
        <v>3</v>
      </c>
      <c r="B102" s="162" t="s">
        <v>4171</v>
      </c>
      <c r="C102" s="2093"/>
      <c r="D102" s="105"/>
      <c r="E102" s="2047"/>
    </row>
    <row r="103" spans="1:5">
      <c r="A103" s="608">
        <v>4</v>
      </c>
      <c r="B103" s="162" t="s">
        <v>4172</v>
      </c>
      <c r="C103" s="2093" t="s">
        <v>4288</v>
      </c>
      <c r="D103" s="105" t="s">
        <v>4237</v>
      </c>
      <c r="E103" s="2047"/>
    </row>
    <row r="104" spans="1:5">
      <c r="A104" s="608">
        <v>4</v>
      </c>
      <c r="B104" s="162" t="s">
        <v>4175</v>
      </c>
      <c r="C104" s="2093" t="s">
        <v>4288</v>
      </c>
      <c r="D104" s="105" t="s">
        <v>4238</v>
      </c>
      <c r="E104" s="2047"/>
    </row>
    <row r="105" spans="1:5">
      <c r="A105" s="608">
        <v>4</v>
      </c>
      <c r="B105" s="162" t="s">
        <v>4173</v>
      </c>
      <c r="C105" s="2093" t="s">
        <v>4288</v>
      </c>
      <c r="D105" s="105" t="s">
        <v>4237</v>
      </c>
      <c r="E105" s="2047"/>
    </row>
    <row r="106" spans="1:5">
      <c r="A106" s="608">
        <v>4</v>
      </c>
      <c r="B106" s="162" t="s">
        <v>4176</v>
      </c>
      <c r="C106" s="2093" t="s">
        <v>4289</v>
      </c>
      <c r="D106" s="105" t="s">
        <v>4239</v>
      </c>
      <c r="E106" s="2047"/>
    </row>
    <row r="107" spans="1:5">
      <c r="A107" s="608">
        <v>4</v>
      </c>
      <c r="B107" s="162" t="s">
        <v>4204</v>
      </c>
      <c r="C107" s="2093" t="s">
        <v>4288</v>
      </c>
      <c r="D107" s="105" t="s">
        <v>4237</v>
      </c>
      <c r="E107" s="2047"/>
    </row>
    <row r="108" spans="1:5">
      <c r="A108" s="608">
        <v>4</v>
      </c>
      <c r="B108" s="162" t="s">
        <v>4174</v>
      </c>
      <c r="C108" s="2093" t="s">
        <v>4288</v>
      </c>
      <c r="D108" s="105" t="s">
        <v>4237</v>
      </c>
      <c r="E108" s="2047"/>
    </row>
    <row r="109" spans="1:5">
      <c r="A109" s="608">
        <v>4</v>
      </c>
      <c r="B109" s="162" t="s">
        <v>4177</v>
      </c>
      <c r="C109" s="2093" t="s">
        <v>4288</v>
      </c>
      <c r="D109" s="105" t="s">
        <v>4240</v>
      </c>
      <c r="E109" s="2047"/>
    </row>
    <row r="110" spans="1:5" ht="22.5">
      <c r="A110" s="608">
        <v>4</v>
      </c>
      <c r="B110" s="162" t="s">
        <v>4178</v>
      </c>
      <c r="C110" s="2093" t="s">
        <v>4288</v>
      </c>
      <c r="D110" s="105" t="s">
        <v>4290</v>
      </c>
      <c r="E110" s="2047"/>
    </row>
    <row r="111" spans="1:5" ht="33.75">
      <c r="A111" s="608">
        <v>4</v>
      </c>
      <c r="B111" s="162" t="s">
        <v>4205</v>
      </c>
      <c r="C111" s="2093" t="s">
        <v>4288</v>
      </c>
      <c r="D111" s="105" t="s">
        <v>4242</v>
      </c>
      <c r="E111" s="2047"/>
    </row>
    <row r="112" spans="1:5">
      <c r="A112" s="608">
        <v>3</v>
      </c>
      <c r="B112" s="162" t="s">
        <v>4206</v>
      </c>
      <c r="C112" s="2093"/>
      <c r="D112" s="105"/>
      <c r="E112" s="2047"/>
    </row>
    <row r="113" spans="1:5">
      <c r="A113" s="608">
        <v>4</v>
      </c>
      <c r="B113" s="162" t="s">
        <v>4207</v>
      </c>
      <c r="C113" s="2093" t="s">
        <v>4288</v>
      </c>
      <c r="D113" s="105" t="s">
        <v>4243</v>
      </c>
      <c r="E113" s="2047"/>
    </row>
    <row r="114" spans="1:5">
      <c r="A114" s="608">
        <v>4</v>
      </c>
      <c r="B114" s="162" t="s">
        <v>4168</v>
      </c>
      <c r="C114" s="2093"/>
      <c r="D114" s="105"/>
      <c r="E114" s="2047"/>
    </row>
    <row r="115" spans="1:5">
      <c r="A115" s="608">
        <v>5</v>
      </c>
      <c r="B115" s="162" t="s">
        <v>4208</v>
      </c>
      <c r="C115" s="2093" t="s">
        <v>4288</v>
      </c>
      <c r="D115" s="105" t="s">
        <v>4244</v>
      </c>
      <c r="E115" s="2047"/>
    </row>
    <row r="116" spans="1:5">
      <c r="A116" s="608">
        <v>5</v>
      </c>
      <c r="B116" s="162" t="s">
        <v>4209</v>
      </c>
      <c r="C116" s="2093" t="s">
        <v>4288</v>
      </c>
      <c r="D116" s="105" t="s">
        <v>4245</v>
      </c>
      <c r="E116" s="2047"/>
    </row>
    <row r="117" spans="1:5">
      <c r="A117" s="608">
        <v>5</v>
      </c>
      <c r="B117" s="162" t="s">
        <v>4210</v>
      </c>
      <c r="C117" s="2093" t="s">
        <v>4288</v>
      </c>
      <c r="D117" s="105" t="s">
        <v>4246</v>
      </c>
      <c r="E117" s="2047"/>
    </row>
    <row r="118" spans="1:5">
      <c r="A118" s="608">
        <v>4</v>
      </c>
      <c r="B118" s="162" t="s">
        <v>4210</v>
      </c>
      <c r="C118" s="2093" t="s">
        <v>4288</v>
      </c>
      <c r="D118" s="105" t="s">
        <v>4247</v>
      </c>
      <c r="E118" s="2047"/>
    </row>
    <row r="119" spans="1:5">
      <c r="A119" s="608">
        <v>4</v>
      </c>
      <c r="B119" s="162" t="s">
        <v>4211</v>
      </c>
      <c r="C119" s="2093" t="s">
        <v>4288</v>
      </c>
      <c r="D119" s="105" t="s">
        <v>4225</v>
      </c>
      <c r="E119" s="2047"/>
    </row>
    <row r="120" spans="1:5">
      <c r="A120" s="608">
        <v>4</v>
      </c>
      <c r="B120" s="162" t="s">
        <v>4167</v>
      </c>
      <c r="C120" s="2093" t="s">
        <v>4288</v>
      </c>
      <c r="D120" s="105" t="s">
        <v>4230</v>
      </c>
      <c r="E120" s="2047"/>
    </row>
    <row r="121" spans="1:5" ht="22.5">
      <c r="A121" s="608">
        <v>4</v>
      </c>
      <c r="B121" s="162" t="s">
        <v>4181</v>
      </c>
      <c r="C121" s="2093" t="s">
        <v>4288</v>
      </c>
      <c r="D121" s="105" t="s">
        <v>4232</v>
      </c>
      <c r="E121" s="2047"/>
    </row>
    <row r="122" spans="1:5">
      <c r="A122" s="608">
        <v>4</v>
      </c>
      <c r="B122" s="162" t="s">
        <v>4169</v>
      </c>
      <c r="C122" s="2093" t="s">
        <v>4288</v>
      </c>
      <c r="D122" s="105" t="s">
        <v>4248</v>
      </c>
      <c r="E122" s="2047"/>
    </row>
    <row r="123" spans="1:5" ht="33.75">
      <c r="A123" s="608">
        <v>4</v>
      </c>
      <c r="B123" s="162" t="s">
        <v>4212</v>
      </c>
      <c r="C123" s="2093" t="s">
        <v>4288</v>
      </c>
      <c r="D123" s="105" t="s">
        <v>4317</v>
      </c>
      <c r="E123" s="2047"/>
    </row>
    <row r="124" spans="1:5">
      <c r="A124" s="608">
        <v>3</v>
      </c>
      <c r="B124" s="162" t="s">
        <v>4213</v>
      </c>
      <c r="C124" s="2093" t="s">
        <v>4288</v>
      </c>
      <c r="D124" s="105" t="s">
        <v>4250</v>
      </c>
      <c r="E124" s="2047"/>
    </row>
    <row r="125" spans="1:5" ht="15" customHeight="1">
      <c r="A125" s="2090" t="s">
        <v>4318</v>
      </c>
      <c r="B125" s="2091"/>
      <c r="C125" s="2091"/>
      <c r="D125" s="2092"/>
      <c r="E125" s="2047"/>
    </row>
    <row r="126" spans="1:5">
      <c r="A126" s="608">
        <v>1</v>
      </c>
      <c r="B126" s="1286" t="s">
        <v>4319</v>
      </c>
      <c r="C126" s="2093"/>
      <c r="D126" s="105"/>
      <c r="E126" s="2047"/>
    </row>
    <row r="127" spans="1:5">
      <c r="A127" s="608">
        <v>2</v>
      </c>
      <c r="B127" s="162" t="s">
        <v>4320</v>
      </c>
      <c r="C127" s="2093"/>
      <c r="D127" s="105"/>
      <c r="E127" s="2047"/>
    </row>
    <row r="128" spans="1:5" ht="56.25">
      <c r="A128" s="608">
        <v>3</v>
      </c>
      <c r="B128" s="162" t="s">
        <v>4321</v>
      </c>
      <c r="C128" s="2093" t="s">
        <v>4322</v>
      </c>
      <c r="D128" s="105" t="s">
        <v>4323</v>
      </c>
      <c r="E128" s="2047"/>
    </row>
    <row r="129" spans="1:5">
      <c r="A129" s="608">
        <v>4</v>
      </c>
      <c r="B129" s="162" t="s">
        <v>4324</v>
      </c>
      <c r="C129" s="2093" t="s">
        <v>4322</v>
      </c>
      <c r="D129" s="105" t="s">
        <v>4325</v>
      </c>
      <c r="E129" s="2047"/>
    </row>
    <row r="130" spans="1:5">
      <c r="A130" s="608">
        <v>3</v>
      </c>
      <c r="B130" s="162" t="s">
        <v>4326</v>
      </c>
      <c r="C130" s="2093" t="s">
        <v>4327</v>
      </c>
      <c r="D130" s="105" t="s">
        <v>4328</v>
      </c>
      <c r="E130" s="2047"/>
    </row>
    <row r="131" spans="1:5">
      <c r="A131" s="608">
        <v>3</v>
      </c>
      <c r="B131" s="162" t="s">
        <v>4329</v>
      </c>
      <c r="C131" s="2093" t="s">
        <v>4322</v>
      </c>
      <c r="D131" s="105" t="s">
        <v>4330</v>
      </c>
      <c r="E131" s="2047"/>
    </row>
    <row r="132" spans="1:5" ht="22.5">
      <c r="A132" s="608">
        <v>3</v>
      </c>
      <c r="B132" s="162" t="s">
        <v>4331</v>
      </c>
      <c r="C132" s="2093" t="s">
        <v>4322</v>
      </c>
      <c r="D132" s="105" t="s">
        <v>4332</v>
      </c>
      <c r="E132" s="2047"/>
    </row>
    <row r="133" spans="1:5">
      <c r="A133" s="608">
        <v>3</v>
      </c>
      <c r="B133" s="162" t="s">
        <v>4333</v>
      </c>
      <c r="C133" s="2093" t="s">
        <v>4327</v>
      </c>
      <c r="D133" s="105" t="s">
        <v>4334</v>
      </c>
      <c r="E133" s="2047"/>
    </row>
    <row r="134" spans="1:5" ht="22.5">
      <c r="A134" s="608">
        <v>3</v>
      </c>
      <c r="B134" s="162" t="s">
        <v>4335</v>
      </c>
      <c r="C134" s="2093" t="s">
        <v>4327</v>
      </c>
      <c r="D134" s="105" t="s">
        <v>4336</v>
      </c>
      <c r="E134" s="2047"/>
    </row>
    <row r="135" spans="1:5" ht="22.5">
      <c r="A135" s="608">
        <v>3</v>
      </c>
      <c r="B135" s="162" t="s">
        <v>4337</v>
      </c>
      <c r="C135" s="2093" t="s">
        <v>4327</v>
      </c>
      <c r="D135" s="105" t="s">
        <v>4338</v>
      </c>
      <c r="E135" s="2047"/>
    </row>
    <row r="136" spans="1:5">
      <c r="A136" s="608">
        <v>3</v>
      </c>
      <c r="B136" s="162" t="s">
        <v>4339</v>
      </c>
      <c r="C136" s="2093" t="s">
        <v>4322</v>
      </c>
      <c r="D136" s="105" t="s">
        <v>4340</v>
      </c>
      <c r="E136" s="2047"/>
    </row>
    <row r="137" spans="1:5">
      <c r="A137" s="608">
        <v>3</v>
      </c>
      <c r="B137" s="162" t="s">
        <v>4341</v>
      </c>
      <c r="C137" s="2093" t="s">
        <v>4322</v>
      </c>
      <c r="D137" s="105" t="s">
        <v>4342</v>
      </c>
      <c r="E137" s="2047"/>
    </row>
    <row r="138" spans="1:5" ht="22.5">
      <c r="A138" s="608">
        <v>3</v>
      </c>
      <c r="B138" s="162" t="s">
        <v>4343</v>
      </c>
      <c r="C138" s="2093" t="s">
        <v>4322</v>
      </c>
      <c r="D138" s="105" t="s">
        <v>4344</v>
      </c>
      <c r="E138" s="2047"/>
    </row>
    <row r="139" spans="1:5">
      <c r="A139" s="608">
        <v>3</v>
      </c>
      <c r="B139" s="162" t="s">
        <v>4345</v>
      </c>
      <c r="C139" s="2093" t="s">
        <v>4322</v>
      </c>
      <c r="D139" s="105" t="s">
        <v>4346</v>
      </c>
      <c r="E139" s="2047"/>
    </row>
    <row r="140" spans="1:5" ht="22.5">
      <c r="A140" s="608">
        <v>3</v>
      </c>
      <c r="B140" s="162" t="s">
        <v>4347</v>
      </c>
      <c r="C140" s="2093" t="s">
        <v>4322</v>
      </c>
      <c r="D140" s="105" t="s">
        <v>4348</v>
      </c>
      <c r="E140" s="2047"/>
    </row>
    <row r="141" spans="1:5">
      <c r="A141" s="608">
        <v>3</v>
      </c>
      <c r="B141" s="162" t="s">
        <v>4349</v>
      </c>
      <c r="C141" s="2093" t="s">
        <v>4322</v>
      </c>
      <c r="D141" s="105" t="s">
        <v>4350</v>
      </c>
      <c r="E141" s="2047"/>
    </row>
    <row r="142" spans="1:5">
      <c r="A142" s="608">
        <v>3</v>
      </c>
      <c r="B142" s="162" t="s">
        <v>4351</v>
      </c>
      <c r="C142" s="2093" t="s">
        <v>4327</v>
      </c>
      <c r="D142" s="105" t="s">
        <v>4352</v>
      </c>
      <c r="E142" s="2047"/>
    </row>
    <row r="143" spans="1:5" ht="22.5">
      <c r="A143" s="608">
        <v>3</v>
      </c>
      <c r="B143" s="162" t="s">
        <v>4353</v>
      </c>
      <c r="C143" s="2093" t="s">
        <v>4327</v>
      </c>
      <c r="D143" s="105" t="s">
        <v>4354</v>
      </c>
      <c r="E143" s="2047"/>
    </row>
    <row r="144" spans="1:5" ht="22.5">
      <c r="A144" s="608">
        <v>3</v>
      </c>
      <c r="B144" s="162" t="s">
        <v>4355</v>
      </c>
      <c r="C144" s="2093" t="s">
        <v>4322</v>
      </c>
      <c r="D144" s="105" t="s">
        <v>4356</v>
      </c>
      <c r="E144" s="2047"/>
    </row>
    <row r="145" spans="1:5" ht="22.5">
      <c r="A145" s="608">
        <v>3</v>
      </c>
      <c r="B145" s="162" t="s">
        <v>4357</v>
      </c>
      <c r="C145" s="2093" t="s">
        <v>4322</v>
      </c>
      <c r="D145" s="105" t="s">
        <v>4350</v>
      </c>
      <c r="E145" s="2047"/>
    </row>
    <row r="146" spans="1:5" ht="45">
      <c r="A146" s="608">
        <v>3</v>
      </c>
      <c r="B146" s="162" t="s">
        <v>4358</v>
      </c>
      <c r="C146" s="2093" t="s">
        <v>4322</v>
      </c>
      <c r="D146" s="105" t="s">
        <v>4359</v>
      </c>
      <c r="E146" s="2047"/>
    </row>
    <row r="147" spans="1:5" ht="45">
      <c r="A147" s="608">
        <v>3</v>
      </c>
      <c r="B147" s="162" t="s">
        <v>4360</v>
      </c>
      <c r="C147" s="2093" t="s">
        <v>4322</v>
      </c>
      <c r="D147" s="105" t="s">
        <v>4361</v>
      </c>
      <c r="E147" s="2047"/>
    </row>
    <row r="148" spans="1:5" ht="22.5">
      <c r="A148" s="608">
        <v>3</v>
      </c>
      <c r="B148" s="162" t="s">
        <v>4362</v>
      </c>
      <c r="C148" s="2093" t="s">
        <v>4322</v>
      </c>
      <c r="D148" s="105" t="s">
        <v>4363</v>
      </c>
      <c r="E148" s="2047"/>
    </row>
    <row r="149" spans="1:5" ht="22.5">
      <c r="A149" s="608">
        <v>3</v>
      </c>
      <c r="B149" s="162" t="s">
        <v>4364</v>
      </c>
      <c r="C149" s="2093" t="s">
        <v>4322</v>
      </c>
      <c r="D149" s="105" t="s">
        <v>4365</v>
      </c>
      <c r="E149" s="2047"/>
    </row>
    <row r="150" spans="1:5" ht="33.75">
      <c r="A150" s="608">
        <v>3</v>
      </c>
      <c r="B150" s="162" t="s">
        <v>4366</v>
      </c>
      <c r="C150" s="2093" t="s">
        <v>4327</v>
      </c>
      <c r="D150" s="105" t="s">
        <v>4367</v>
      </c>
      <c r="E150" s="2047"/>
    </row>
    <row r="151" spans="1:5" ht="22.5">
      <c r="A151" s="608">
        <v>3</v>
      </c>
      <c r="B151" s="162" t="s">
        <v>4368</v>
      </c>
      <c r="C151" s="2093" t="s">
        <v>4322</v>
      </c>
      <c r="D151" s="105" t="s">
        <v>4369</v>
      </c>
      <c r="E151" s="2047"/>
    </row>
    <row r="152" spans="1:5" ht="22.5">
      <c r="A152" s="608">
        <v>3</v>
      </c>
      <c r="B152" s="162" t="s">
        <v>4370</v>
      </c>
      <c r="C152" s="2093" t="s">
        <v>4322</v>
      </c>
      <c r="D152" s="105" t="s">
        <v>4371</v>
      </c>
      <c r="E152" s="2047"/>
    </row>
    <row r="153" spans="1:5" ht="45">
      <c r="A153" s="608">
        <v>3</v>
      </c>
      <c r="B153" s="162" t="s">
        <v>4372</v>
      </c>
      <c r="C153" s="2093" t="s">
        <v>4322</v>
      </c>
      <c r="D153" s="105" t="s">
        <v>4373</v>
      </c>
      <c r="E153" s="2047"/>
    </row>
    <row r="154" spans="1:5">
      <c r="A154" s="608">
        <v>2</v>
      </c>
      <c r="B154" s="162" t="s">
        <v>4374</v>
      </c>
      <c r="C154" s="2093"/>
      <c r="D154" s="105"/>
      <c r="E154" s="2047"/>
    </row>
    <row r="155" spans="1:5">
      <c r="A155" s="608">
        <v>3</v>
      </c>
      <c r="B155" s="162" t="s">
        <v>4375</v>
      </c>
      <c r="C155" s="2093" t="s">
        <v>4322</v>
      </c>
      <c r="D155" s="105" t="s">
        <v>4376</v>
      </c>
      <c r="E155" s="2047"/>
    </row>
    <row r="156" spans="1:5">
      <c r="A156" s="608">
        <v>3</v>
      </c>
      <c r="B156" s="162" t="s">
        <v>4377</v>
      </c>
      <c r="C156" s="2093" t="s">
        <v>4322</v>
      </c>
      <c r="D156" s="105" t="s">
        <v>4378</v>
      </c>
      <c r="E156" s="2047"/>
    </row>
    <row r="157" spans="1:5">
      <c r="A157" s="608">
        <v>2</v>
      </c>
      <c r="B157" s="162" t="s">
        <v>4379</v>
      </c>
      <c r="C157" s="2093" t="s">
        <v>4255</v>
      </c>
      <c r="D157" s="105" t="s">
        <v>4380</v>
      </c>
      <c r="E157" s="2047"/>
    </row>
    <row r="158" spans="1:5">
      <c r="A158" s="608">
        <v>3</v>
      </c>
      <c r="B158" s="162" t="s">
        <v>4381</v>
      </c>
      <c r="C158" s="2093"/>
      <c r="D158" s="105"/>
      <c r="E158" s="2047"/>
    </row>
    <row r="159" spans="1:5">
      <c r="A159" s="608">
        <v>4</v>
      </c>
      <c r="B159" s="162" t="s">
        <v>4382</v>
      </c>
      <c r="C159" s="2093" t="s">
        <v>4383</v>
      </c>
      <c r="D159" s="105" t="s">
        <v>4380</v>
      </c>
      <c r="E159" s="2047"/>
    </row>
    <row r="160" spans="1:5">
      <c r="A160" s="608">
        <v>5</v>
      </c>
      <c r="B160" s="162" t="s">
        <v>4384</v>
      </c>
      <c r="C160" s="2093" t="s">
        <v>4385</v>
      </c>
      <c r="D160" s="105" t="s">
        <v>4380</v>
      </c>
      <c r="E160" s="2047"/>
    </row>
    <row r="161" spans="1:5">
      <c r="A161" s="608">
        <v>6</v>
      </c>
      <c r="B161" s="162" t="s">
        <v>4386</v>
      </c>
      <c r="C161" s="2093" t="s">
        <v>4387</v>
      </c>
      <c r="D161" s="105" t="s">
        <v>4388</v>
      </c>
      <c r="E161" s="2047"/>
    </row>
    <row r="162" spans="1:5">
      <c r="A162" s="608">
        <v>4</v>
      </c>
      <c r="B162" s="162" t="s">
        <v>4389</v>
      </c>
      <c r="C162" s="2093" t="s">
        <v>4390</v>
      </c>
      <c r="D162" s="105"/>
      <c r="E162" s="2047"/>
    </row>
    <row r="163" spans="1:5">
      <c r="A163" s="608">
        <v>5</v>
      </c>
      <c r="B163" s="162" t="s">
        <v>4391</v>
      </c>
      <c r="C163" s="2093"/>
      <c r="D163" s="105"/>
      <c r="E163" s="2047"/>
    </row>
    <row r="164" spans="1:5">
      <c r="A164" s="608">
        <v>6</v>
      </c>
      <c r="B164" s="162" t="s">
        <v>4392</v>
      </c>
      <c r="C164" s="2093" t="s">
        <v>4393</v>
      </c>
      <c r="D164" s="105" t="s">
        <v>4380</v>
      </c>
      <c r="E164" s="2047"/>
    </row>
    <row r="165" spans="1:5">
      <c r="A165" s="608">
        <v>6</v>
      </c>
      <c r="B165" s="162" t="s">
        <v>4394</v>
      </c>
      <c r="C165" s="2093" t="s">
        <v>4393</v>
      </c>
      <c r="D165" s="105" t="s">
        <v>4395</v>
      </c>
      <c r="E165" s="2047"/>
    </row>
    <row r="166" spans="1:5">
      <c r="A166" s="608">
        <v>6</v>
      </c>
      <c r="B166" s="162" t="s">
        <v>4396</v>
      </c>
      <c r="C166" s="2093" t="s">
        <v>4393</v>
      </c>
      <c r="D166" s="105" t="s">
        <v>4380</v>
      </c>
      <c r="E166" s="2047"/>
    </row>
    <row r="167" spans="1:5">
      <c r="A167" s="608">
        <v>5</v>
      </c>
      <c r="B167" s="162" t="s">
        <v>4397</v>
      </c>
      <c r="C167" s="2093"/>
      <c r="D167" s="105"/>
      <c r="E167" s="2047"/>
    </row>
    <row r="168" spans="1:5">
      <c r="A168" s="608">
        <v>6</v>
      </c>
      <c r="B168" s="162" t="s">
        <v>4398</v>
      </c>
      <c r="C168" s="2093" t="s">
        <v>4393</v>
      </c>
      <c r="D168" s="105" t="s">
        <v>4380</v>
      </c>
      <c r="E168" s="2047"/>
    </row>
    <row r="169" spans="1:5">
      <c r="A169" s="608">
        <v>6</v>
      </c>
      <c r="B169" s="162" t="s">
        <v>4399</v>
      </c>
      <c r="C169" s="2093" t="s">
        <v>4393</v>
      </c>
      <c r="D169" s="105" t="s">
        <v>4395</v>
      </c>
      <c r="E169" s="2047"/>
    </row>
    <row r="170" spans="1:5">
      <c r="A170" s="608">
        <v>6</v>
      </c>
      <c r="B170" s="162" t="s">
        <v>4400</v>
      </c>
      <c r="C170" s="2093" t="s">
        <v>4393</v>
      </c>
      <c r="D170" s="105" t="s">
        <v>4380</v>
      </c>
      <c r="E170" s="2047"/>
    </row>
    <row r="171" spans="1:5" ht="15" customHeight="1">
      <c r="A171" s="2090" t="s">
        <v>4179</v>
      </c>
      <c r="B171" s="2091"/>
      <c r="C171" s="2091"/>
      <c r="D171" s="2092"/>
      <c r="E171" s="2047"/>
    </row>
    <row r="172" spans="1:5">
      <c r="A172" s="608">
        <v>1</v>
      </c>
      <c r="B172" s="162" t="s">
        <v>4319</v>
      </c>
      <c r="C172" s="2093"/>
      <c r="D172" s="105"/>
      <c r="E172" s="2047"/>
    </row>
    <row r="173" spans="1:5">
      <c r="A173" s="608">
        <v>2</v>
      </c>
      <c r="B173" s="162" t="s">
        <v>4320</v>
      </c>
      <c r="C173" s="2093"/>
      <c r="D173" s="105"/>
      <c r="E173" s="2047"/>
    </row>
    <row r="174" spans="1:5" ht="56.25">
      <c r="A174" s="608">
        <v>3</v>
      </c>
      <c r="B174" s="162" t="s">
        <v>4321</v>
      </c>
      <c r="C174" s="2093" t="s">
        <v>4322</v>
      </c>
      <c r="D174" s="105" t="s">
        <v>4323</v>
      </c>
      <c r="E174" s="2047"/>
    </row>
    <row r="175" spans="1:5">
      <c r="A175" s="608">
        <v>4</v>
      </c>
      <c r="B175" s="162" t="s">
        <v>4324</v>
      </c>
      <c r="C175" s="2093" t="s">
        <v>4322</v>
      </c>
      <c r="D175" s="105" t="s">
        <v>4325</v>
      </c>
      <c r="E175" s="2047"/>
    </row>
    <row r="176" spans="1:5" ht="22.5">
      <c r="A176" s="608">
        <v>3</v>
      </c>
      <c r="B176" s="162" t="s">
        <v>4331</v>
      </c>
      <c r="C176" s="2093" t="s">
        <v>4322</v>
      </c>
      <c r="D176" s="105" t="s">
        <v>4332</v>
      </c>
      <c r="E176" s="2047"/>
    </row>
    <row r="177" spans="1:5" ht="22.5">
      <c r="A177" s="608">
        <v>3</v>
      </c>
      <c r="B177" s="162" t="s">
        <v>4401</v>
      </c>
      <c r="C177" s="2093" t="s">
        <v>4327</v>
      </c>
      <c r="D177" s="105" t="s">
        <v>4402</v>
      </c>
      <c r="E177" s="2047"/>
    </row>
    <row r="178" spans="1:5">
      <c r="A178" s="608">
        <v>3</v>
      </c>
      <c r="B178" s="162" t="s">
        <v>4403</v>
      </c>
      <c r="C178" s="2093" t="s">
        <v>4322</v>
      </c>
      <c r="D178" s="105" t="s">
        <v>4404</v>
      </c>
      <c r="E178" s="2047"/>
    </row>
    <row r="179" spans="1:5">
      <c r="A179" s="608">
        <v>3</v>
      </c>
      <c r="B179" s="162" t="s">
        <v>4405</v>
      </c>
      <c r="C179" s="2093" t="s">
        <v>4327</v>
      </c>
      <c r="D179" s="105" t="s">
        <v>4406</v>
      </c>
      <c r="E179" s="2047"/>
    </row>
    <row r="180" spans="1:5">
      <c r="A180" s="608">
        <v>3</v>
      </c>
      <c r="B180" s="162" t="s">
        <v>4407</v>
      </c>
      <c r="C180" s="2093" t="s">
        <v>4327</v>
      </c>
      <c r="D180" s="105" t="s">
        <v>4408</v>
      </c>
      <c r="E180" s="2047"/>
    </row>
    <row r="181" spans="1:5" ht="33.75">
      <c r="A181" s="608">
        <v>3</v>
      </c>
      <c r="B181" s="162" t="s">
        <v>4409</v>
      </c>
      <c r="C181" s="2093" t="s">
        <v>4327</v>
      </c>
      <c r="D181" s="105" t="s">
        <v>4410</v>
      </c>
      <c r="E181" s="2047"/>
    </row>
    <row r="182" spans="1:5" ht="22.5">
      <c r="A182" s="608">
        <v>3</v>
      </c>
      <c r="B182" s="162" t="s">
        <v>4411</v>
      </c>
      <c r="C182" s="2093" t="s">
        <v>4327</v>
      </c>
      <c r="D182" s="105" t="s">
        <v>4412</v>
      </c>
      <c r="E182" s="2047"/>
    </row>
    <row r="183" spans="1:5">
      <c r="A183" s="608">
        <v>3</v>
      </c>
      <c r="B183" s="162" t="s">
        <v>4413</v>
      </c>
      <c r="C183" s="2093" t="s">
        <v>4327</v>
      </c>
      <c r="D183" s="105" t="s">
        <v>4402</v>
      </c>
      <c r="E183" s="2047"/>
    </row>
    <row r="184" spans="1:5">
      <c r="A184" s="608">
        <v>3</v>
      </c>
      <c r="B184" s="162" t="s">
        <v>4339</v>
      </c>
      <c r="C184" s="2093" t="s">
        <v>4322</v>
      </c>
      <c r="D184" s="105" t="s">
        <v>4340</v>
      </c>
      <c r="E184" s="2047"/>
    </row>
    <row r="185" spans="1:5">
      <c r="A185" s="608">
        <v>3</v>
      </c>
      <c r="B185" s="162" t="s">
        <v>4341</v>
      </c>
      <c r="C185" s="2093" t="s">
        <v>4322</v>
      </c>
      <c r="D185" s="105" t="s">
        <v>4342</v>
      </c>
      <c r="E185" s="2047"/>
    </row>
    <row r="186" spans="1:5" ht="22.5">
      <c r="A186" s="608">
        <v>3</v>
      </c>
      <c r="B186" s="162" t="s">
        <v>4343</v>
      </c>
      <c r="C186" s="2093" t="s">
        <v>4322</v>
      </c>
      <c r="D186" s="105" t="s">
        <v>4344</v>
      </c>
      <c r="E186" s="2047"/>
    </row>
    <row r="187" spans="1:5">
      <c r="A187" s="608">
        <v>3</v>
      </c>
      <c r="B187" s="162" t="s">
        <v>4345</v>
      </c>
      <c r="C187" s="2093" t="s">
        <v>4322</v>
      </c>
      <c r="D187" s="105" t="s">
        <v>4346</v>
      </c>
      <c r="E187" s="2047"/>
    </row>
    <row r="188" spans="1:5" ht="22.5">
      <c r="A188" s="608">
        <v>3</v>
      </c>
      <c r="B188" s="162" t="s">
        <v>4347</v>
      </c>
      <c r="C188" s="2093" t="s">
        <v>4322</v>
      </c>
      <c r="D188" s="105" t="s">
        <v>4348</v>
      </c>
      <c r="E188" s="2047"/>
    </row>
    <row r="189" spans="1:5">
      <c r="A189" s="608">
        <v>3</v>
      </c>
      <c r="B189" s="162" t="s">
        <v>4349</v>
      </c>
      <c r="C189" s="2093" t="s">
        <v>4322</v>
      </c>
      <c r="D189" s="105" t="s">
        <v>4350</v>
      </c>
      <c r="E189" s="2047"/>
    </row>
    <row r="190" spans="1:5">
      <c r="A190" s="608">
        <v>3</v>
      </c>
      <c r="B190" s="162" t="s">
        <v>4351</v>
      </c>
      <c r="C190" s="2093" t="s">
        <v>4327</v>
      </c>
      <c r="D190" s="105" t="s">
        <v>4352</v>
      </c>
      <c r="E190" s="2047"/>
    </row>
    <row r="191" spans="1:5" ht="22.5">
      <c r="A191" s="608">
        <v>3</v>
      </c>
      <c r="B191" s="162" t="s">
        <v>4353</v>
      </c>
      <c r="C191" s="2093" t="s">
        <v>4327</v>
      </c>
      <c r="D191" s="105" t="s">
        <v>4354</v>
      </c>
      <c r="E191" s="2047"/>
    </row>
    <row r="192" spans="1:5" ht="22.5">
      <c r="A192" s="608">
        <v>3</v>
      </c>
      <c r="B192" s="162" t="s">
        <v>4355</v>
      </c>
      <c r="C192" s="2093" t="s">
        <v>4322</v>
      </c>
      <c r="D192" s="105" t="s">
        <v>4356</v>
      </c>
      <c r="E192" s="2047"/>
    </row>
    <row r="193" spans="1:5" ht="22.5">
      <c r="A193" s="608">
        <v>3</v>
      </c>
      <c r="B193" s="162" t="s">
        <v>4357</v>
      </c>
      <c r="C193" s="2093" t="s">
        <v>4322</v>
      </c>
      <c r="D193" s="105" t="s">
        <v>4350</v>
      </c>
      <c r="E193" s="2047"/>
    </row>
    <row r="194" spans="1:5" ht="45">
      <c r="A194" s="608">
        <v>3</v>
      </c>
      <c r="B194" s="162" t="s">
        <v>4358</v>
      </c>
      <c r="C194" s="2093" t="s">
        <v>4322</v>
      </c>
      <c r="D194" s="105" t="s">
        <v>4359</v>
      </c>
      <c r="E194" s="2047"/>
    </row>
    <row r="195" spans="1:5" ht="45">
      <c r="A195" s="608">
        <v>3</v>
      </c>
      <c r="B195" s="162" t="s">
        <v>4360</v>
      </c>
      <c r="C195" s="2093" t="s">
        <v>4322</v>
      </c>
      <c r="D195" s="105" t="s">
        <v>4361</v>
      </c>
      <c r="E195" s="2047"/>
    </row>
    <row r="196" spans="1:5" ht="22.5">
      <c r="A196" s="608">
        <v>3</v>
      </c>
      <c r="B196" s="162" t="s">
        <v>4362</v>
      </c>
      <c r="C196" s="2093" t="s">
        <v>4322</v>
      </c>
      <c r="D196" s="105" t="s">
        <v>4363</v>
      </c>
      <c r="E196" s="2047"/>
    </row>
    <row r="197" spans="1:5" ht="22.5">
      <c r="A197" s="608">
        <v>3</v>
      </c>
      <c r="B197" s="162" t="s">
        <v>4364</v>
      </c>
      <c r="C197" s="2093" t="s">
        <v>4322</v>
      </c>
      <c r="D197" s="105" t="s">
        <v>4365</v>
      </c>
      <c r="E197" s="2047"/>
    </row>
    <row r="198" spans="1:5" ht="33.75">
      <c r="A198" s="608">
        <v>3</v>
      </c>
      <c r="B198" s="162" t="s">
        <v>4366</v>
      </c>
      <c r="C198" s="2093" t="s">
        <v>4327</v>
      </c>
      <c r="D198" s="105" t="s">
        <v>4367</v>
      </c>
      <c r="E198" s="2047"/>
    </row>
    <row r="199" spans="1:5" ht="22.5">
      <c r="A199" s="608">
        <v>3</v>
      </c>
      <c r="B199" s="162" t="s">
        <v>4368</v>
      </c>
      <c r="C199" s="2093" t="s">
        <v>4322</v>
      </c>
      <c r="D199" s="105" t="s">
        <v>4369</v>
      </c>
      <c r="E199" s="2047"/>
    </row>
    <row r="200" spans="1:5" ht="22.5">
      <c r="A200" s="608">
        <v>3</v>
      </c>
      <c r="B200" s="162" t="s">
        <v>4370</v>
      </c>
      <c r="C200" s="2093" t="s">
        <v>4322</v>
      </c>
      <c r="D200" s="105" t="s">
        <v>4371</v>
      </c>
      <c r="E200" s="2047"/>
    </row>
    <row r="201" spans="1:5" ht="45">
      <c r="A201" s="608">
        <v>3</v>
      </c>
      <c r="B201" s="162" t="s">
        <v>4372</v>
      </c>
      <c r="C201" s="2093" t="s">
        <v>4322</v>
      </c>
      <c r="D201" s="105" t="s">
        <v>4373</v>
      </c>
      <c r="E201" s="2047"/>
    </row>
    <row r="202" spans="1:5">
      <c r="A202" s="608">
        <v>2</v>
      </c>
      <c r="B202" s="162" t="s">
        <v>4374</v>
      </c>
      <c r="C202" s="2093"/>
      <c r="D202" s="105"/>
      <c r="E202" s="2047"/>
    </row>
    <row r="203" spans="1:5">
      <c r="A203" s="608">
        <v>3</v>
      </c>
      <c r="B203" s="162" t="s">
        <v>4375</v>
      </c>
      <c r="C203" s="2093" t="s">
        <v>4322</v>
      </c>
      <c r="D203" s="105" t="s">
        <v>4376</v>
      </c>
      <c r="E203" s="2047"/>
    </row>
    <row r="204" spans="1:5">
      <c r="A204" s="608">
        <v>3</v>
      </c>
      <c r="B204" s="162" t="s">
        <v>4377</v>
      </c>
      <c r="C204" s="2093" t="s">
        <v>4322</v>
      </c>
      <c r="D204" s="105" t="s">
        <v>4378</v>
      </c>
      <c r="E204" s="2047"/>
    </row>
    <row r="205" spans="1:5">
      <c r="A205" s="608">
        <v>2</v>
      </c>
      <c r="B205" s="162" t="s">
        <v>4379</v>
      </c>
      <c r="C205" s="2093" t="s">
        <v>4255</v>
      </c>
      <c r="D205" s="105" t="s">
        <v>4380</v>
      </c>
      <c r="E205" s="2047"/>
    </row>
    <row r="206" spans="1:5">
      <c r="A206" s="608">
        <v>3</v>
      </c>
      <c r="B206" s="162" t="s">
        <v>4381</v>
      </c>
      <c r="C206" s="2093"/>
      <c r="D206" s="105"/>
      <c r="E206" s="2047"/>
    </row>
    <row r="207" spans="1:5">
      <c r="A207" s="608">
        <v>4</v>
      </c>
      <c r="B207" s="162" t="s">
        <v>4382</v>
      </c>
      <c r="C207" s="2093" t="s">
        <v>4383</v>
      </c>
      <c r="D207" s="105" t="s">
        <v>4380</v>
      </c>
      <c r="E207" s="2047"/>
    </row>
    <row r="208" spans="1:5">
      <c r="A208" s="608">
        <v>5</v>
      </c>
      <c r="B208" s="162" t="s">
        <v>4384</v>
      </c>
      <c r="C208" s="2093" t="s">
        <v>4385</v>
      </c>
      <c r="D208" s="105" t="s">
        <v>4380</v>
      </c>
      <c r="E208" s="2047"/>
    </row>
    <row r="209" spans="1:5">
      <c r="A209" s="608">
        <v>6</v>
      </c>
      <c r="B209" s="162" t="s">
        <v>4386</v>
      </c>
      <c r="C209" s="2093" t="s">
        <v>4387</v>
      </c>
      <c r="D209" s="105" t="s">
        <v>4388</v>
      </c>
      <c r="E209" s="2047"/>
    </row>
    <row r="210" spans="1:5">
      <c r="A210" s="608">
        <v>4</v>
      </c>
      <c r="B210" s="162" t="s">
        <v>4414</v>
      </c>
      <c r="C210" s="2093" t="s">
        <v>4390</v>
      </c>
      <c r="D210" s="105"/>
      <c r="E210" s="2047"/>
    </row>
    <row r="211" spans="1:5">
      <c r="A211" s="608">
        <v>5</v>
      </c>
      <c r="B211" s="162" t="s">
        <v>4391</v>
      </c>
      <c r="C211" s="2093"/>
      <c r="D211" s="105"/>
      <c r="E211" s="2047"/>
    </row>
    <row r="212" spans="1:5">
      <c r="A212" s="608">
        <v>6</v>
      </c>
      <c r="B212" s="162" t="s">
        <v>4392</v>
      </c>
      <c r="C212" s="2093" t="s">
        <v>4393</v>
      </c>
      <c r="D212" s="105" t="s">
        <v>4380</v>
      </c>
      <c r="E212" s="2047"/>
    </row>
    <row r="213" spans="1:5">
      <c r="A213" s="608">
        <v>6</v>
      </c>
      <c r="B213" s="162" t="s">
        <v>4394</v>
      </c>
      <c r="C213" s="2093" t="s">
        <v>4393</v>
      </c>
      <c r="D213" s="105" t="s">
        <v>4395</v>
      </c>
      <c r="E213" s="2047"/>
    </row>
    <row r="214" spans="1:5">
      <c r="A214" s="608">
        <v>6</v>
      </c>
      <c r="B214" s="162" t="s">
        <v>4396</v>
      </c>
      <c r="C214" s="2093" t="s">
        <v>4393</v>
      </c>
      <c r="D214" s="105" t="s">
        <v>4380</v>
      </c>
      <c r="E214" s="2047"/>
    </row>
    <row r="215" spans="1:5">
      <c r="A215" s="608">
        <v>5</v>
      </c>
      <c r="B215" s="162" t="s">
        <v>4397</v>
      </c>
      <c r="C215" s="2093"/>
      <c r="D215" s="105"/>
      <c r="E215" s="2047"/>
    </row>
    <row r="216" spans="1:5">
      <c r="A216" s="608">
        <v>6</v>
      </c>
      <c r="B216" s="162" t="s">
        <v>4398</v>
      </c>
      <c r="C216" s="2093" t="s">
        <v>4393</v>
      </c>
      <c r="D216" s="105" t="s">
        <v>4380</v>
      </c>
      <c r="E216" s="2047"/>
    </row>
    <row r="217" spans="1:5">
      <c r="A217" s="608">
        <v>6</v>
      </c>
      <c r="B217" s="162" t="s">
        <v>4399</v>
      </c>
      <c r="C217" s="2093" t="s">
        <v>4393</v>
      </c>
      <c r="D217" s="105" t="s">
        <v>4395</v>
      </c>
      <c r="E217" s="2047"/>
    </row>
    <row r="218" spans="1:5">
      <c r="A218" s="608">
        <v>6</v>
      </c>
      <c r="B218" s="162" t="s">
        <v>4400</v>
      </c>
      <c r="C218" s="2093" t="s">
        <v>4393</v>
      </c>
      <c r="D218" s="105" t="s">
        <v>4380</v>
      </c>
      <c r="E218" s="2047"/>
    </row>
    <row r="219" spans="1:5" ht="15" customHeight="1">
      <c r="A219" s="2090" t="s">
        <v>4415</v>
      </c>
      <c r="B219" s="2091"/>
      <c r="C219" s="2091"/>
      <c r="D219" s="2092"/>
      <c r="E219" s="2047"/>
    </row>
    <row r="220" spans="1:5">
      <c r="A220" s="608">
        <v>1</v>
      </c>
      <c r="B220" s="162" t="s">
        <v>4416</v>
      </c>
      <c r="C220" s="2093"/>
      <c r="D220" s="105"/>
      <c r="E220" s="2047"/>
    </row>
    <row r="221" spans="1:5" ht="45">
      <c r="A221" s="608">
        <v>2</v>
      </c>
      <c r="B221" s="162" t="s">
        <v>4372</v>
      </c>
      <c r="C221" s="2093" t="s">
        <v>4322</v>
      </c>
      <c r="D221" s="105" t="s">
        <v>4373</v>
      </c>
      <c r="E221" s="2047"/>
    </row>
    <row r="222" spans="1:5">
      <c r="A222" s="608">
        <v>2</v>
      </c>
      <c r="B222" s="162" t="s">
        <v>4417</v>
      </c>
      <c r="C222" s="2093"/>
      <c r="D222" s="105"/>
      <c r="E222" s="2047"/>
    </row>
    <row r="223" spans="1:5" ht="22.5">
      <c r="A223" s="608">
        <v>3</v>
      </c>
      <c r="B223" s="162" t="s">
        <v>4418</v>
      </c>
      <c r="C223" s="2093"/>
      <c r="D223" s="105"/>
      <c r="E223" s="2047"/>
    </row>
    <row r="224" spans="1:5" ht="22.5">
      <c r="A224" s="608">
        <v>4</v>
      </c>
      <c r="B224" s="162" t="s">
        <v>4419</v>
      </c>
      <c r="C224" s="2093" t="s">
        <v>4322</v>
      </c>
      <c r="D224" s="105" t="s">
        <v>4420</v>
      </c>
      <c r="E224" s="2047"/>
    </row>
    <row r="225" spans="1:5" ht="22.5">
      <c r="A225" s="608">
        <v>4</v>
      </c>
      <c r="B225" s="162" t="s">
        <v>4421</v>
      </c>
      <c r="C225" s="2093" t="s">
        <v>4322</v>
      </c>
      <c r="D225" s="105" t="s">
        <v>4422</v>
      </c>
      <c r="E225" s="2047"/>
    </row>
    <row r="226" spans="1:5" ht="22.5">
      <c r="A226" s="608">
        <v>4</v>
      </c>
      <c r="B226" s="162" t="s">
        <v>4423</v>
      </c>
      <c r="C226" s="2093" t="s">
        <v>4322</v>
      </c>
      <c r="D226" s="105" t="s">
        <v>4422</v>
      </c>
      <c r="E226" s="2047"/>
    </row>
    <row r="227" spans="1:5" ht="22.5">
      <c r="A227" s="608">
        <v>4</v>
      </c>
      <c r="B227" s="162" t="s">
        <v>4424</v>
      </c>
      <c r="C227" s="2093" t="s">
        <v>4322</v>
      </c>
      <c r="D227" s="105" t="s">
        <v>4420</v>
      </c>
      <c r="E227" s="2047"/>
    </row>
    <row r="228" spans="1:5" ht="22.5">
      <c r="A228" s="608">
        <v>4</v>
      </c>
      <c r="B228" s="162" t="s">
        <v>4425</v>
      </c>
      <c r="C228" s="2093" t="s">
        <v>4322</v>
      </c>
      <c r="D228" s="105" t="s">
        <v>4420</v>
      </c>
      <c r="E228" s="2047"/>
    </row>
    <row r="229" spans="1:5" ht="33.75">
      <c r="A229" s="608">
        <v>3</v>
      </c>
      <c r="B229" s="162" t="s">
        <v>4426</v>
      </c>
      <c r="C229" s="2093" t="s">
        <v>4322</v>
      </c>
      <c r="D229" s="105" t="s">
        <v>4427</v>
      </c>
      <c r="E229" s="2047"/>
    </row>
    <row r="230" spans="1:5" ht="22.5">
      <c r="A230" s="608">
        <v>3</v>
      </c>
      <c r="B230" s="162" t="s">
        <v>4428</v>
      </c>
      <c r="C230" s="2093" t="s">
        <v>4322</v>
      </c>
      <c r="D230" s="105" t="s">
        <v>4404</v>
      </c>
      <c r="E230" s="2047"/>
    </row>
    <row r="231" spans="1:5" ht="22.5">
      <c r="A231" s="608">
        <v>3</v>
      </c>
      <c r="B231" s="162" t="s">
        <v>4429</v>
      </c>
      <c r="C231" s="2093"/>
      <c r="D231" s="105"/>
      <c r="E231" s="2047"/>
    </row>
    <row r="232" spans="1:5">
      <c r="A232" s="608">
        <v>4</v>
      </c>
      <c r="B232" s="162" t="s">
        <v>4430</v>
      </c>
      <c r="C232" s="2093"/>
      <c r="D232" s="105"/>
      <c r="E232" s="2047"/>
    </row>
    <row r="233" spans="1:5">
      <c r="A233" s="608">
        <v>5</v>
      </c>
      <c r="B233" s="162" t="s">
        <v>4431</v>
      </c>
      <c r="C233" s="2093" t="s">
        <v>4322</v>
      </c>
      <c r="D233" s="105" t="s">
        <v>4432</v>
      </c>
      <c r="E233" s="2047"/>
    </row>
    <row r="234" spans="1:5" ht="22.5">
      <c r="A234" s="608">
        <v>5</v>
      </c>
      <c r="B234" s="162" t="s">
        <v>4433</v>
      </c>
      <c r="C234" s="2093" t="s">
        <v>4327</v>
      </c>
      <c r="D234" s="105" t="s">
        <v>4434</v>
      </c>
      <c r="E234" s="2047"/>
    </row>
    <row r="235" spans="1:5" ht="22.5">
      <c r="A235" s="608">
        <v>5</v>
      </c>
      <c r="B235" s="162" t="s">
        <v>4435</v>
      </c>
      <c r="C235" s="2093" t="s">
        <v>4436</v>
      </c>
      <c r="D235" s="105" t="s">
        <v>4422</v>
      </c>
      <c r="E235" s="2047"/>
    </row>
    <row r="236" spans="1:5">
      <c r="A236" s="608">
        <v>4</v>
      </c>
      <c r="B236" s="162" t="s">
        <v>4437</v>
      </c>
      <c r="C236" s="2093"/>
      <c r="D236" s="105"/>
      <c r="E236" s="2047"/>
    </row>
    <row r="237" spans="1:5" ht="22.5">
      <c r="A237" s="608">
        <v>5</v>
      </c>
      <c r="B237" s="162" t="s">
        <v>4438</v>
      </c>
      <c r="C237" s="2093" t="s">
        <v>4436</v>
      </c>
      <c r="D237" s="105" t="s">
        <v>4439</v>
      </c>
      <c r="E237" s="2047"/>
    </row>
    <row r="238" spans="1:5" ht="22.5">
      <c r="A238" s="608">
        <v>5</v>
      </c>
      <c r="B238" s="162" t="s">
        <v>4440</v>
      </c>
      <c r="C238" s="2093" t="s">
        <v>4327</v>
      </c>
      <c r="D238" s="105" t="s">
        <v>4441</v>
      </c>
      <c r="E238" s="2047"/>
    </row>
    <row r="239" spans="1:5" ht="22.5">
      <c r="A239" s="608">
        <v>5</v>
      </c>
      <c r="B239" s="162" t="s">
        <v>4442</v>
      </c>
      <c r="C239" s="2093" t="s">
        <v>4436</v>
      </c>
      <c r="D239" s="105" t="s">
        <v>4443</v>
      </c>
      <c r="E239" s="2047"/>
    </row>
    <row r="240" spans="1:5">
      <c r="A240" s="608">
        <v>4</v>
      </c>
      <c r="B240" s="162" t="s">
        <v>4444</v>
      </c>
      <c r="C240" s="2093"/>
      <c r="D240" s="105"/>
      <c r="E240" s="2047"/>
    </row>
    <row r="241" spans="1:5" ht="33.75">
      <c r="A241" s="608">
        <v>5</v>
      </c>
      <c r="B241" s="162" t="s">
        <v>4445</v>
      </c>
      <c r="C241" s="2093" t="s">
        <v>4436</v>
      </c>
      <c r="D241" s="105" t="s">
        <v>4446</v>
      </c>
      <c r="E241" s="2047"/>
    </row>
    <row r="242" spans="1:5" ht="33.75">
      <c r="A242" s="608">
        <v>5</v>
      </c>
      <c r="B242" s="162" t="s">
        <v>4447</v>
      </c>
      <c r="C242" s="2093" t="s">
        <v>4327</v>
      </c>
      <c r="D242" s="105" t="s">
        <v>4448</v>
      </c>
      <c r="E242" s="2047"/>
    </row>
    <row r="243" spans="1:5" ht="33.75">
      <c r="A243" s="608">
        <v>5</v>
      </c>
      <c r="B243" s="162" t="s">
        <v>4449</v>
      </c>
      <c r="C243" s="2093" t="s">
        <v>4327</v>
      </c>
      <c r="D243" s="105" t="s">
        <v>4450</v>
      </c>
      <c r="E243" s="2047"/>
    </row>
    <row r="244" spans="1:5">
      <c r="A244" s="608">
        <v>5</v>
      </c>
      <c r="B244" s="162" t="s">
        <v>4451</v>
      </c>
      <c r="C244" s="2093" t="s">
        <v>4436</v>
      </c>
      <c r="D244" s="105" t="s">
        <v>4422</v>
      </c>
      <c r="E244" s="2047"/>
    </row>
    <row r="245" spans="1:5">
      <c r="A245" s="608">
        <v>4</v>
      </c>
      <c r="B245" s="162" t="s">
        <v>4452</v>
      </c>
      <c r="C245" s="2093"/>
      <c r="D245" s="105"/>
      <c r="E245" s="2047"/>
    </row>
    <row r="246" spans="1:5" ht="45">
      <c r="A246" s="608">
        <v>5</v>
      </c>
      <c r="B246" s="162" t="s">
        <v>4453</v>
      </c>
      <c r="C246" s="2093" t="s">
        <v>4436</v>
      </c>
      <c r="D246" s="105" t="s">
        <v>4454</v>
      </c>
      <c r="E246" s="2047"/>
    </row>
    <row r="247" spans="1:5" ht="45">
      <c r="A247" s="608">
        <v>5</v>
      </c>
      <c r="B247" s="162" t="s">
        <v>4455</v>
      </c>
      <c r="C247" s="2093" t="s">
        <v>4327</v>
      </c>
      <c r="D247" s="105" t="s">
        <v>4456</v>
      </c>
      <c r="E247" s="2047"/>
    </row>
    <row r="248" spans="1:5" ht="22.5">
      <c r="A248" s="608">
        <v>5</v>
      </c>
      <c r="B248" s="162" t="s">
        <v>4457</v>
      </c>
      <c r="C248" s="2093" t="s">
        <v>4436</v>
      </c>
      <c r="D248" s="105" t="s">
        <v>4458</v>
      </c>
      <c r="E248" s="2047"/>
    </row>
    <row r="249" spans="1:5">
      <c r="A249" s="608">
        <v>4</v>
      </c>
      <c r="B249" s="162" t="s">
        <v>4459</v>
      </c>
      <c r="C249" s="2093"/>
      <c r="D249" s="105"/>
      <c r="E249" s="2047"/>
    </row>
    <row r="250" spans="1:5" ht="22.5">
      <c r="A250" s="608">
        <v>5</v>
      </c>
      <c r="B250" s="162" t="s">
        <v>4460</v>
      </c>
      <c r="C250" s="2093" t="s">
        <v>4436</v>
      </c>
      <c r="D250" s="105" t="s">
        <v>4461</v>
      </c>
      <c r="E250" s="2047"/>
    </row>
    <row r="251" spans="1:5" ht="22.5">
      <c r="A251" s="608">
        <v>5</v>
      </c>
      <c r="B251" s="162" t="s">
        <v>4462</v>
      </c>
      <c r="C251" s="2093" t="s">
        <v>4327</v>
      </c>
      <c r="D251" s="105" t="s">
        <v>4463</v>
      </c>
      <c r="E251" s="2047"/>
    </row>
    <row r="252" spans="1:5" ht="22.5">
      <c r="A252" s="608">
        <v>5</v>
      </c>
      <c r="B252" s="162" t="s">
        <v>4464</v>
      </c>
      <c r="C252" s="2093" t="s">
        <v>4436</v>
      </c>
      <c r="D252" s="105" t="s">
        <v>4420</v>
      </c>
      <c r="E252" s="2047"/>
    </row>
    <row r="253" spans="1:5" ht="22.5">
      <c r="A253" s="608">
        <v>4</v>
      </c>
      <c r="B253" s="162" t="s">
        <v>4465</v>
      </c>
      <c r="C253" s="2093"/>
      <c r="D253" s="105"/>
      <c r="E253" s="2047"/>
    </row>
    <row r="254" spans="1:5" ht="22.5">
      <c r="A254" s="608">
        <v>5</v>
      </c>
      <c r="B254" s="162" t="s">
        <v>4466</v>
      </c>
      <c r="C254" s="2093" t="s">
        <v>4436</v>
      </c>
      <c r="D254" s="105" t="s">
        <v>4461</v>
      </c>
      <c r="E254" s="2047"/>
    </row>
    <row r="255" spans="1:5" ht="22.5">
      <c r="A255" s="608">
        <v>5</v>
      </c>
      <c r="B255" s="162" t="s">
        <v>4467</v>
      </c>
      <c r="C255" s="2093" t="s">
        <v>4327</v>
      </c>
      <c r="D255" s="105" t="s">
        <v>4463</v>
      </c>
      <c r="E255" s="2047"/>
    </row>
    <row r="256" spans="1:5" ht="22.5">
      <c r="A256" s="608">
        <v>5</v>
      </c>
      <c r="B256" s="162" t="s">
        <v>4468</v>
      </c>
      <c r="C256" s="2093" t="s">
        <v>4436</v>
      </c>
      <c r="D256" s="105" t="s">
        <v>4420</v>
      </c>
      <c r="E256" s="2047"/>
    </row>
    <row r="257" spans="1:5">
      <c r="A257" s="608">
        <v>4</v>
      </c>
      <c r="B257" s="162" t="s">
        <v>4469</v>
      </c>
      <c r="C257" s="2093"/>
      <c r="D257" s="105"/>
      <c r="E257" s="2047"/>
    </row>
    <row r="258" spans="1:5" ht="22.5">
      <c r="A258" s="608">
        <v>5</v>
      </c>
      <c r="B258" s="162" t="s">
        <v>4470</v>
      </c>
      <c r="C258" s="2093" t="s">
        <v>4436</v>
      </c>
      <c r="D258" s="105" t="s">
        <v>4461</v>
      </c>
      <c r="E258" s="2047"/>
    </row>
    <row r="259" spans="1:5" ht="22.5">
      <c r="A259" s="608">
        <v>5</v>
      </c>
      <c r="B259" s="162" t="s">
        <v>4471</v>
      </c>
      <c r="C259" s="2093" t="s">
        <v>4327</v>
      </c>
      <c r="D259" s="105" t="s">
        <v>4463</v>
      </c>
      <c r="E259" s="2047"/>
    </row>
    <row r="260" spans="1:5" ht="22.5">
      <c r="A260" s="608">
        <v>5</v>
      </c>
      <c r="B260" s="162" t="s">
        <v>4472</v>
      </c>
      <c r="C260" s="2093" t="s">
        <v>4436</v>
      </c>
      <c r="D260" s="105" t="s">
        <v>4420</v>
      </c>
      <c r="E260" s="2047"/>
    </row>
    <row r="261" spans="1:5" ht="22.5">
      <c r="A261" s="608">
        <v>4</v>
      </c>
      <c r="B261" s="162" t="s">
        <v>4473</v>
      </c>
      <c r="C261" s="2093"/>
      <c r="D261" s="105"/>
      <c r="E261" s="2047"/>
    </row>
    <row r="262" spans="1:5" ht="22.5">
      <c r="A262" s="608">
        <v>5</v>
      </c>
      <c r="B262" s="162" t="s">
        <v>4474</v>
      </c>
      <c r="C262" s="2093" t="s">
        <v>4436</v>
      </c>
      <c r="D262" s="105" t="s">
        <v>4461</v>
      </c>
      <c r="E262" s="2047"/>
    </row>
    <row r="263" spans="1:5" ht="22.5">
      <c r="A263" s="608">
        <v>5</v>
      </c>
      <c r="B263" s="162" t="s">
        <v>4475</v>
      </c>
      <c r="C263" s="2093" t="s">
        <v>4327</v>
      </c>
      <c r="D263" s="105" t="s">
        <v>4463</v>
      </c>
      <c r="E263" s="2047"/>
    </row>
    <row r="264" spans="1:5" ht="33.75">
      <c r="A264" s="608">
        <v>5</v>
      </c>
      <c r="B264" s="162" t="s">
        <v>4476</v>
      </c>
      <c r="C264" s="2093" t="s">
        <v>4327</v>
      </c>
      <c r="D264" s="105" t="s">
        <v>4477</v>
      </c>
      <c r="E264" s="2047"/>
    </row>
    <row r="265" spans="1:5" ht="22.5">
      <c r="A265" s="608">
        <v>5</v>
      </c>
      <c r="B265" s="162" t="s">
        <v>4478</v>
      </c>
      <c r="C265" s="2093" t="s">
        <v>4436</v>
      </c>
      <c r="D265" s="105" t="s">
        <v>4420</v>
      </c>
      <c r="E265" s="2047"/>
    </row>
    <row r="266" spans="1:5" ht="33.75">
      <c r="A266" s="608">
        <v>3</v>
      </c>
      <c r="B266" s="162" t="s">
        <v>4479</v>
      </c>
      <c r="C266" s="2093" t="s">
        <v>4436</v>
      </c>
      <c r="D266" s="105" t="s">
        <v>4427</v>
      </c>
      <c r="E266" s="2047"/>
    </row>
    <row r="267" spans="1:5" ht="22.5">
      <c r="A267" s="608">
        <v>3</v>
      </c>
      <c r="B267" s="162" t="s">
        <v>4480</v>
      </c>
      <c r="C267" s="2093" t="s">
        <v>4436</v>
      </c>
      <c r="D267" s="105" t="s">
        <v>4404</v>
      </c>
      <c r="E267" s="2047"/>
    </row>
    <row r="268" spans="1:5" ht="22.5">
      <c r="A268" s="608">
        <v>3</v>
      </c>
      <c r="B268" s="162" t="s">
        <v>4481</v>
      </c>
      <c r="C268" s="2093" t="s">
        <v>4436</v>
      </c>
      <c r="D268" s="105" t="s">
        <v>4482</v>
      </c>
      <c r="E268" s="2047"/>
    </row>
    <row r="269" spans="1:5" ht="33.75">
      <c r="A269" s="608">
        <v>2</v>
      </c>
      <c r="B269" s="162" t="s">
        <v>4483</v>
      </c>
      <c r="C269" s="2093" t="s">
        <v>4436</v>
      </c>
      <c r="D269" s="105" t="s">
        <v>4484</v>
      </c>
      <c r="E269" s="2047"/>
    </row>
    <row r="270" spans="1:5">
      <c r="A270" s="608">
        <v>2</v>
      </c>
      <c r="B270" s="162" t="s">
        <v>4485</v>
      </c>
      <c r="C270" s="2093"/>
      <c r="D270" s="105"/>
      <c r="E270" s="2047"/>
    </row>
    <row r="271" spans="1:5">
      <c r="A271" s="608">
        <v>3</v>
      </c>
      <c r="B271" s="162" t="s">
        <v>4486</v>
      </c>
      <c r="C271" s="2093" t="s">
        <v>4436</v>
      </c>
      <c r="D271" s="105" t="s">
        <v>4487</v>
      </c>
      <c r="E271" s="2047"/>
    </row>
    <row r="272" spans="1:5">
      <c r="A272" s="608">
        <v>3</v>
      </c>
      <c r="B272" s="162" t="s">
        <v>4488</v>
      </c>
      <c r="C272" s="2093" t="s">
        <v>4436</v>
      </c>
      <c r="D272" s="105" t="s">
        <v>4489</v>
      </c>
      <c r="E272" s="2047"/>
    </row>
    <row r="273" spans="1:5" ht="15" customHeight="1">
      <c r="A273" s="2090" t="s">
        <v>4180</v>
      </c>
      <c r="B273" s="2091"/>
      <c r="C273" s="2091"/>
      <c r="D273" s="2092"/>
      <c r="E273" s="2047"/>
    </row>
    <row r="274" spans="1:5">
      <c r="A274" s="608">
        <v>1</v>
      </c>
      <c r="B274" s="1286" t="s">
        <v>4416</v>
      </c>
      <c r="C274" s="2093"/>
      <c r="D274" s="105"/>
      <c r="E274" s="2047"/>
    </row>
    <row r="275" spans="1:5" ht="45">
      <c r="A275" s="608">
        <v>2</v>
      </c>
      <c r="B275" s="162" t="s">
        <v>4372</v>
      </c>
      <c r="C275" s="2093" t="s">
        <v>4322</v>
      </c>
      <c r="D275" s="105" t="s">
        <v>4490</v>
      </c>
      <c r="E275" s="2047"/>
    </row>
    <row r="276" spans="1:5">
      <c r="A276" s="608">
        <v>2</v>
      </c>
      <c r="B276" s="162" t="s">
        <v>4417</v>
      </c>
      <c r="C276" s="2093"/>
      <c r="D276" s="105"/>
      <c r="E276" s="2047"/>
    </row>
    <row r="277" spans="1:5" ht="22.5">
      <c r="A277" s="608">
        <v>3</v>
      </c>
      <c r="B277" s="162" t="s">
        <v>4491</v>
      </c>
      <c r="C277" s="2093"/>
      <c r="D277" s="105"/>
      <c r="E277" s="2047"/>
    </row>
    <row r="278" spans="1:5" ht="33.75">
      <c r="A278" s="608">
        <v>4</v>
      </c>
      <c r="B278" s="162" t="s">
        <v>4492</v>
      </c>
      <c r="C278" s="2093" t="s">
        <v>4322</v>
      </c>
      <c r="D278" s="105" t="s">
        <v>4493</v>
      </c>
      <c r="E278" s="2047"/>
    </row>
    <row r="279" spans="1:5" ht="22.5">
      <c r="A279" s="608">
        <v>4</v>
      </c>
      <c r="B279" s="162" t="s">
        <v>4494</v>
      </c>
      <c r="C279" s="2093" t="s">
        <v>4322</v>
      </c>
      <c r="D279" s="105" t="s">
        <v>4495</v>
      </c>
      <c r="E279" s="2047"/>
    </row>
    <row r="280" spans="1:5" ht="22.5">
      <c r="A280" s="608">
        <v>4</v>
      </c>
      <c r="B280" s="162" t="s">
        <v>4496</v>
      </c>
      <c r="C280" s="2093" t="s">
        <v>4322</v>
      </c>
      <c r="D280" s="105" t="s">
        <v>4495</v>
      </c>
      <c r="E280" s="2047"/>
    </row>
    <row r="281" spans="1:5" ht="22.5">
      <c r="A281" s="608">
        <v>4</v>
      </c>
      <c r="B281" s="162" t="s">
        <v>4497</v>
      </c>
      <c r="C281" s="2093" t="s">
        <v>4322</v>
      </c>
      <c r="D281" s="105" t="s">
        <v>4498</v>
      </c>
      <c r="E281" s="2047"/>
    </row>
    <row r="282" spans="1:5" ht="22.5">
      <c r="A282" s="608">
        <v>4</v>
      </c>
      <c r="B282" s="162" t="s">
        <v>4499</v>
      </c>
      <c r="C282" s="2093" t="s">
        <v>4322</v>
      </c>
      <c r="D282" s="105" t="s">
        <v>4498</v>
      </c>
      <c r="E282" s="2047"/>
    </row>
    <row r="283" spans="1:5" ht="33.75">
      <c r="A283" s="608">
        <v>3</v>
      </c>
      <c r="B283" s="162" t="s">
        <v>4500</v>
      </c>
      <c r="C283" s="2093" t="s">
        <v>4322</v>
      </c>
      <c r="D283" s="105" t="s">
        <v>4427</v>
      </c>
      <c r="E283" s="2047"/>
    </row>
    <row r="284" spans="1:5" ht="22.5">
      <c r="A284" s="608">
        <v>3</v>
      </c>
      <c r="B284" s="162" t="s">
        <v>4501</v>
      </c>
      <c r="C284" s="2093" t="s">
        <v>4322</v>
      </c>
      <c r="D284" s="105" t="s">
        <v>4502</v>
      </c>
      <c r="E284" s="2047"/>
    </row>
    <row r="285" spans="1:5" ht="22.5">
      <c r="A285" s="608">
        <v>3</v>
      </c>
      <c r="B285" s="162" t="s">
        <v>4503</v>
      </c>
      <c r="C285" s="2093"/>
      <c r="D285" s="105"/>
      <c r="E285" s="2047"/>
    </row>
    <row r="286" spans="1:5">
      <c r="A286" s="608">
        <v>4</v>
      </c>
      <c r="B286" s="162" t="s">
        <v>4430</v>
      </c>
      <c r="C286" s="2093"/>
      <c r="D286" s="105"/>
      <c r="E286" s="2047"/>
    </row>
    <row r="287" spans="1:5">
      <c r="A287" s="608">
        <v>5</v>
      </c>
      <c r="B287" s="162" t="s">
        <v>4504</v>
      </c>
      <c r="C287" s="2093" t="s">
        <v>4436</v>
      </c>
      <c r="D287" s="105" t="s">
        <v>4505</v>
      </c>
      <c r="E287" s="2047"/>
    </row>
    <row r="288" spans="1:5" ht="22.5">
      <c r="A288" s="608">
        <v>5</v>
      </c>
      <c r="B288" s="162" t="s">
        <v>4506</v>
      </c>
      <c r="C288" s="2093" t="s">
        <v>4327</v>
      </c>
      <c r="D288" s="105" t="s">
        <v>4434</v>
      </c>
      <c r="E288" s="2047"/>
    </row>
    <row r="289" spans="1:5" ht="22.5">
      <c r="A289" s="608">
        <v>5</v>
      </c>
      <c r="B289" s="162" t="s">
        <v>4507</v>
      </c>
      <c r="C289" s="2093" t="s">
        <v>4436</v>
      </c>
      <c r="D289" s="105" t="s">
        <v>4495</v>
      </c>
      <c r="E289" s="2047"/>
    </row>
    <row r="290" spans="1:5">
      <c r="A290" s="608">
        <v>4</v>
      </c>
      <c r="B290" s="162" t="s">
        <v>4508</v>
      </c>
      <c r="C290" s="2093"/>
      <c r="D290" s="105"/>
      <c r="E290" s="2047"/>
    </row>
    <row r="291" spans="1:5" ht="22.5">
      <c r="A291" s="608">
        <v>5</v>
      </c>
      <c r="B291" s="162" t="s">
        <v>4509</v>
      </c>
      <c r="C291" s="2093" t="s">
        <v>4436</v>
      </c>
      <c r="D291" s="105" t="s">
        <v>4510</v>
      </c>
      <c r="E291" s="2047"/>
    </row>
    <row r="292" spans="1:5" ht="22.5">
      <c r="A292" s="608">
        <v>5</v>
      </c>
      <c r="B292" s="162" t="s">
        <v>4511</v>
      </c>
      <c r="C292" s="2093" t="s">
        <v>4327</v>
      </c>
      <c r="D292" s="105" t="s">
        <v>4512</v>
      </c>
      <c r="E292" s="2047"/>
    </row>
    <row r="293" spans="1:5" ht="22.5">
      <c r="A293" s="608">
        <v>5</v>
      </c>
      <c r="B293" s="162" t="s">
        <v>4513</v>
      </c>
      <c r="C293" s="2093" t="s">
        <v>4436</v>
      </c>
      <c r="D293" s="105" t="s">
        <v>4514</v>
      </c>
      <c r="E293" s="2047"/>
    </row>
    <row r="294" spans="1:5">
      <c r="A294" s="608">
        <v>4</v>
      </c>
      <c r="B294" s="162" t="s">
        <v>4444</v>
      </c>
      <c r="C294" s="2093"/>
      <c r="D294" s="105"/>
      <c r="E294" s="2047"/>
    </row>
    <row r="295" spans="1:5" ht="22.5">
      <c r="A295" s="608">
        <v>5</v>
      </c>
      <c r="B295" s="162" t="s">
        <v>4515</v>
      </c>
      <c r="C295" s="2093" t="s">
        <v>4436</v>
      </c>
      <c r="D295" s="105" t="s">
        <v>4516</v>
      </c>
      <c r="E295" s="2047"/>
    </row>
    <row r="296" spans="1:5" ht="22.5">
      <c r="A296" s="608">
        <v>5</v>
      </c>
      <c r="B296" s="162" t="s">
        <v>4517</v>
      </c>
      <c r="C296" s="2093" t="s">
        <v>4327</v>
      </c>
      <c r="D296" s="105" t="s">
        <v>4518</v>
      </c>
      <c r="E296" s="2047"/>
    </row>
    <row r="297" spans="1:5" ht="33.75">
      <c r="A297" s="608">
        <v>5</v>
      </c>
      <c r="B297" s="162" t="s">
        <v>4519</v>
      </c>
      <c r="C297" s="2093" t="s">
        <v>4327</v>
      </c>
      <c r="D297" s="105" t="s">
        <v>4450</v>
      </c>
      <c r="E297" s="2047"/>
    </row>
    <row r="298" spans="1:5">
      <c r="A298" s="608">
        <v>5</v>
      </c>
      <c r="B298" s="162" t="s">
        <v>4520</v>
      </c>
      <c r="C298" s="2093" t="s">
        <v>4436</v>
      </c>
      <c r="D298" s="105" t="s">
        <v>4495</v>
      </c>
      <c r="E298" s="2047"/>
    </row>
    <row r="299" spans="1:5">
      <c r="A299" s="608">
        <v>4</v>
      </c>
      <c r="B299" s="162" t="s">
        <v>4452</v>
      </c>
      <c r="C299" s="2093"/>
      <c r="D299" s="105"/>
      <c r="E299" s="2047"/>
    </row>
    <row r="300" spans="1:5" ht="22.5">
      <c r="A300" s="608">
        <v>5</v>
      </c>
      <c r="B300" s="162" t="s">
        <v>4521</v>
      </c>
      <c r="C300" s="2093" t="s">
        <v>4436</v>
      </c>
      <c r="D300" s="105" t="s">
        <v>4522</v>
      </c>
      <c r="E300" s="2047"/>
    </row>
    <row r="301" spans="1:5" ht="22.5">
      <c r="A301" s="608">
        <v>5</v>
      </c>
      <c r="B301" s="162" t="s">
        <v>4523</v>
      </c>
      <c r="C301" s="2093" t="s">
        <v>4327</v>
      </c>
      <c r="D301" s="105" t="s">
        <v>4524</v>
      </c>
      <c r="E301" s="2047"/>
    </row>
    <row r="302" spans="1:5" ht="22.5">
      <c r="A302" s="608">
        <v>5</v>
      </c>
      <c r="B302" s="162" t="s">
        <v>4525</v>
      </c>
      <c r="C302" s="2093" t="s">
        <v>4436</v>
      </c>
      <c r="D302" s="105" t="s">
        <v>4522</v>
      </c>
      <c r="E302" s="2047"/>
    </row>
    <row r="303" spans="1:5">
      <c r="A303" s="608">
        <v>4</v>
      </c>
      <c r="B303" s="162" t="s">
        <v>4459</v>
      </c>
      <c r="C303" s="2093"/>
      <c r="D303" s="105"/>
      <c r="E303" s="2047"/>
    </row>
    <row r="304" spans="1:5" ht="22.5">
      <c r="A304" s="608">
        <v>5</v>
      </c>
      <c r="B304" s="162" t="s">
        <v>4526</v>
      </c>
      <c r="C304" s="2093" t="s">
        <v>4436</v>
      </c>
      <c r="D304" s="105" t="s">
        <v>4527</v>
      </c>
      <c r="E304" s="2047"/>
    </row>
    <row r="305" spans="1:5" ht="22.5">
      <c r="A305" s="608">
        <v>5</v>
      </c>
      <c r="B305" s="162" t="s">
        <v>4528</v>
      </c>
      <c r="C305" s="2093" t="s">
        <v>4327</v>
      </c>
      <c r="D305" s="105" t="s">
        <v>4463</v>
      </c>
      <c r="E305" s="2047"/>
    </row>
    <row r="306" spans="1:5" ht="22.5">
      <c r="A306" s="608">
        <v>5</v>
      </c>
      <c r="B306" s="162" t="s">
        <v>4529</v>
      </c>
      <c r="C306" s="2093" t="s">
        <v>4436</v>
      </c>
      <c r="D306" s="105" t="s">
        <v>4498</v>
      </c>
      <c r="E306" s="2047"/>
    </row>
    <row r="307" spans="1:5" ht="22.5">
      <c r="A307" s="608">
        <v>4</v>
      </c>
      <c r="B307" s="162" t="s">
        <v>4465</v>
      </c>
      <c r="C307" s="2093"/>
      <c r="D307" s="105"/>
      <c r="E307" s="2047"/>
    </row>
    <row r="308" spans="1:5" ht="22.5">
      <c r="A308" s="608">
        <v>5</v>
      </c>
      <c r="B308" s="162" t="s">
        <v>4530</v>
      </c>
      <c r="C308" s="2093" t="s">
        <v>4436</v>
      </c>
      <c r="D308" s="105" t="s">
        <v>4527</v>
      </c>
      <c r="E308" s="2047"/>
    </row>
    <row r="309" spans="1:5" ht="22.5">
      <c r="A309" s="608">
        <v>5</v>
      </c>
      <c r="B309" s="162" t="s">
        <v>4531</v>
      </c>
      <c r="C309" s="2093" t="s">
        <v>4327</v>
      </c>
      <c r="D309" s="105" t="s">
        <v>4463</v>
      </c>
      <c r="E309" s="2047"/>
    </row>
    <row r="310" spans="1:5" ht="22.5">
      <c r="A310" s="608">
        <v>5</v>
      </c>
      <c r="B310" s="162" t="s">
        <v>4532</v>
      </c>
      <c r="C310" s="2093" t="s">
        <v>4436</v>
      </c>
      <c r="D310" s="105" t="s">
        <v>4498</v>
      </c>
      <c r="E310" s="2047"/>
    </row>
    <row r="311" spans="1:5">
      <c r="A311" s="608">
        <v>4</v>
      </c>
      <c r="B311" s="162" t="s">
        <v>4469</v>
      </c>
      <c r="C311" s="2093"/>
      <c r="D311" s="105"/>
      <c r="E311" s="2047"/>
    </row>
    <row r="312" spans="1:5" ht="22.5">
      <c r="A312" s="608">
        <v>5</v>
      </c>
      <c r="B312" s="162" t="s">
        <v>4533</v>
      </c>
      <c r="C312" s="2093" t="s">
        <v>4436</v>
      </c>
      <c r="D312" s="105" t="s">
        <v>4527</v>
      </c>
      <c r="E312" s="2047"/>
    </row>
    <row r="313" spans="1:5" ht="22.5">
      <c r="A313" s="608">
        <v>5</v>
      </c>
      <c r="B313" s="162" t="s">
        <v>4534</v>
      </c>
      <c r="C313" s="2093" t="s">
        <v>4327</v>
      </c>
      <c r="D313" s="105" t="s">
        <v>4463</v>
      </c>
      <c r="E313" s="2047"/>
    </row>
    <row r="314" spans="1:5" ht="22.5">
      <c r="A314" s="608">
        <v>5</v>
      </c>
      <c r="B314" s="162" t="s">
        <v>4535</v>
      </c>
      <c r="C314" s="2093" t="s">
        <v>4436</v>
      </c>
      <c r="D314" s="105" t="s">
        <v>4498</v>
      </c>
      <c r="E314" s="2047"/>
    </row>
    <row r="315" spans="1:5" ht="22.5">
      <c r="A315" s="608">
        <v>4</v>
      </c>
      <c r="B315" s="162" t="s">
        <v>4473</v>
      </c>
      <c r="C315" s="2093"/>
      <c r="D315" s="105"/>
      <c r="E315" s="2047"/>
    </row>
    <row r="316" spans="1:5" ht="22.5">
      <c r="A316" s="608">
        <v>5</v>
      </c>
      <c r="B316" s="162" t="s">
        <v>4536</v>
      </c>
      <c r="C316" s="2093" t="s">
        <v>4436</v>
      </c>
      <c r="D316" s="105" t="s">
        <v>4537</v>
      </c>
      <c r="E316" s="2047"/>
    </row>
    <row r="317" spans="1:5" ht="22.5">
      <c r="A317" s="608">
        <v>5</v>
      </c>
      <c r="B317" s="162" t="s">
        <v>4538</v>
      </c>
      <c r="C317" s="2093" t="s">
        <v>4327</v>
      </c>
      <c r="D317" s="105" t="s">
        <v>4539</v>
      </c>
      <c r="E317" s="2047"/>
    </row>
    <row r="318" spans="1:5" ht="33.75">
      <c r="A318" s="608">
        <v>5</v>
      </c>
      <c r="B318" s="162" t="s">
        <v>4540</v>
      </c>
      <c r="C318" s="2093" t="s">
        <v>4327</v>
      </c>
      <c r="D318" s="105" t="s">
        <v>4477</v>
      </c>
      <c r="E318" s="2047"/>
    </row>
    <row r="319" spans="1:5" ht="33.75">
      <c r="A319" s="608">
        <v>5</v>
      </c>
      <c r="B319" s="162" t="s">
        <v>4541</v>
      </c>
      <c r="C319" s="2093" t="s">
        <v>4436</v>
      </c>
      <c r="D319" s="105" t="s">
        <v>4542</v>
      </c>
      <c r="E319" s="2047"/>
    </row>
    <row r="320" spans="1:5" ht="33.75">
      <c r="A320" s="608">
        <v>3</v>
      </c>
      <c r="B320" s="162" t="s">
        <v>4543</v>
      </c>
      <c r="C320" s="2093" t="s">
        <v>4436</v>
      </c>
      <c r="D320" s="105" t="s">
        <v>4427</v>
      </c>
      <c r="E320" s="2047"/>
    </row>
    <row r="321" spans="1:5" ht="22.5">
      <c r="A321" s="608">
        <v>3</v>
      </c>
      <c r="B321" s="162" t="s">
        <v>4544</v>
      </c>
      <c r="C321" s="2093" t="s">
        <v>4436</v>
      </c>
      <c r="D321" s="105" t="s">
        <v>4502</v>
      </c>
      <c r="E321" s="2047"/>
    </row>
    <row r="322" spans="1:5">
      <c r="A322" s="608">
        <v>3</v>
      </c>
      <c r="B322" s="162" t="s">
        <v>4545</v>
      </c>
      <c r="C322" s="2093" t="s">
        <v>4436</v>
      </c>
      <c r="D322" s="105" t="s">
        <v>4505</v>
      </c>
      <c r="E322" s="2047"/>
    </row>
    <row r="323" spans="1:5" ht="22.5">
      <c r="A323" s="608">
        <v>3</v>
      </c>
      <c r="B323" s="162" t="s">
        <v>4546</v>
      </c>
      <c r="C323" s="2093"/>
      <c r="D323" s="105"/>
      <c r="E323" s="2047"/>
    </row>
    <row r="324" spans="1:5" ht="22.5">
      <c r="A324" s="608">
        <v>4</v>
      </c>
      <c r="B324" s="162" t="s">
        <v>4547</v>
      </c>
      <c r="C324" s="2093" t="s">
        <v>4327</v>
      </c>
      <c r="D324" s="105" t="s">
        <v>4548</v>
      </c>
      <c r="E324" s="2047"/>
    </row>
    <row r="325" spans="1:5" ht="22.5">
      <c r="A325" s="608">
        <v>4</v>
      </c>
      <c r="B325" s="162" t="s">
        <v>4549</v>
      </c>
      <c r="C325" s="2093" t="s">
        <v>4327</v>
      </c>
      <c r="D325" s="105" t="s">
        <v>4550</v>
      </c>
      <c r="E325" s="2047"/>
    </row>
    <row r="326" spans="1:5" ht="22.5">
      <c r="A326" s="608">
        <v>4</v>
      </c>
      <c r="B326" s="162" t="s">
        <v>4551</v>
      </c>
      <c r="C326" s="2093" t="s">
        <v>4327</v>
      </c>
      <c r="D326" s="105" t="s">
        <v>4550</v>
      </c>
      <c r="E326" s="2047"/>
    </row>
    <row r="327" spans="1:5" ht="33.75">
      <c r="A327" s="608">
        <v>4</v>
      </c>
      <c r="B327" s="162" t="s">
        <v>4552</v>
      </c>
      <c r="C327" s="2093" t="s">
        <v>4327</v>
      </c>
      <c r="D327" s="105" t="s">
        <v>4548</v>
      </c>
      <c r="E327" s="2047"/>
    </row>
    <row r="328" spans="1:5" ht="22.5">
      <c r="A328" s="608">
        <v>4</v>
      </c>
      <c r="B328" s="162" t="s">
        <v>4553</v>
      </c>
      <c r="C328" s="2093" t="s">
        <v>4327</v>
      </c>
      <c r="D328" s="105" t="s">
        <v>4548</v>
      </c>
      <c r="E328" s="2047"/>
    </row>
    <row r="329" spans="1:5" ht="22.5">
      <c r="A329" s="608">
        <v>4</v>
      </c>
      <c r="B329" s="162" t="s">
        <v>4554</v>
      </c>
      <c r="C329" s="2093" t="s">
        <v>4327</v>
      </c>
      <c r="D329" s="105" t="s">
        <v>4555</v>
      </c>
      <c r="E329" s="2047"/>
    </row>
    <row r="330" spans="1:5" ht="33.75">
      <c r="A330" s="608">
        <v>3</v>
      </c>
      <c r="B330" s="162" t="s">
        <v>4556</v>
      </c>
      <c r="C330" s="2093" t="s">
        <v>4327</v>
      </c>
      <c r="D330" s="105" t="s">
        <v>4555</v>
      </c>
      <c r="E330" s="2047"/>
    </row>
    <row r="331" spans="1:5" ht="22.5">
      <c r="A331" s="608">
        <v>3</v>
      </c>
      <c r="B331" s="162" t="s">
        <v>4557</v>
      </c>
      <c r="C331" s="2093"/>
      <c r="D331" s="105"/>
      <c r="E331" s="2047"/>
    </row>
    <row r="332" spans="1:5" ht="22.5">
      <c r="A332" s="608">
        <v>4</v>
      </c>
      <c r="B332" s="162" t="s">
        <v>4558</v>
      </c>
      <c r="C332" s="2093" t="s">
        <v>4327</v>
      </c>
      <c r="D332" s="105" t="s">
        <v>4550</v>
      </c>
      <c r="E332" s="2047"/>
    </row>
    <row r="333" spans="1:5" ht="22.5">
      <c r="A333" s="608">
        <v>4</v>
      </c>
      <c r="B333" s="162" t="s">
        <v>4559</v>
      </c>
      <c r="C333" s="2093" t="s">
        <v>4327</v>
      </c>
      <c r="D333" s="105" t="s">
        <v>4560</v>
      </c>
      <c r="E333" s="2047"/>
    </row>
    <row r="334" spans="1:5" ht="22.5">
      <c r="A334" s="608">
        <v>4</v>
      </c>
      <c r="B334" s="162" t="s">
        <v>4561</v>
      </c>
      <c r="C334" s="2093" t="s">
        <v>4327</v>
      </c>
      <c r="D334" s="105" t="s">
        <v>4550</v>
      </c>
      <c r="E334" s="2047"/>
    </row>
    <row r="335" spans="1:5" ht="22.5">
      <c r="A335" s="608">
        <v>4</v>
      </c>
      <c r="B335" s="162" t="s">
        <v>4562</v>
      </c>
      <c r="C335" s="2093" t="s">
        <v>4327</v>
      </c>
      <c r="D335" s="105" t="s">
        <v>4550</v>
      </c>
      <c r="E335" s="2047"/>
    </row>
    <row r="336" spans="1:5" ht="22.5">
      <c r="A336" s="608">
        <v>4</v>
      </c>
      <c r="B336" s="162" t="s">
        <v>4563</v>
      </c>
      <c r="C336" s="2093" t="s">
        <v>4327</v>
      </c>
      <c r="D336" s="105" t="s">
        <v>4560</v>
      </c>
      <c r="E336" s="2047"/>
    </row>
    <row r="337" spans="1:5" ht="22.5">
      <c r="A337" s="608">
        <v>4</v>
      </c>
      <c r="B337" s="162" t="s">
        <v>4564</v>
      </c>
      <c r="C337" s="2093" t="s">
        <v>4327</v>
      </c>
      <c r="D337" s="105" t="s">
        <v>4560</v>
      </c>
      <c r="E337" s="2047"/>
    </row>
    <row r="338" spans="1:5" ht="22.5">
      <c r="A338" s="608">
        <v>4</v>
      </c>
      <c r="B338" s="162" t="s">
        <v>4565</v>
      </c>
      <c r="C338" s="2093" t="s">
        <v>4327</v>
      </c>
      <c r="D338" s="105" t="s">
        <v>4560</v>
      </c>
      <c r="E338" s="2047"/>
    </row>
    <row r="339" spans="1:5" ht="22.5">
      <c r="A339" s="608">
        <v>4</v>
      </c>
      <c r="B339" s="162" t="s">
        <v>4566</v>
      </c>
      <c r="C339" s="2093" t="s">
        <v>4327</v>
      </c>
      <c r="D339" s="105" t="s">
        <v>4560</v>
      </c>
      <c r="E339" s="2047"/>
    </row>
    <row r="340" spans="1:5" ht="22.5">
      <c r="A340" s="608">
        <v>4</v>
      </c>
      <c r="B340" s="162" t="s">
        <v>4567</v>
      </c>
      <c r="C340" s="2093" t="s">
        <v>4327</v>
      </c>
      <c r="D340" s="105" t="s">
        <v>4555</v>
      </c>
      <c r="E340" s="2047"/>
    </row>
    <row r="341" spans="1:5" ht="33.75">
      <c r="A341" s="608">
        <v>3</v>
      </c>
      <c r="B341" s="162" t="s">
        <v>4568</v>
      </c>
      <c r="C341" s="2093" t="s">
        <v>4327</v>
      </c>
      <c r="D341" s="105" t="s">
        <v>4555</v>
      </c>
      <c r="E341" s="2047"/>
    </row>
    <row r="342" spans="1:5" ht="22.5">
      <c r="A342" s="608">
        <v>3</v>
      </c>
      <c r="B342" s="162" t="s">
        <v>4481</v>
      </c>
      <c r="C342" s="2093" t="s">
        <v>4322</v>
      </c>
      <c r="D342" s="105" t="s">
        <v>4569</v>
      </c>
      <c r="E342" s="2047"/>
    </row>
    <row r="343" spans="1:5" ht="45">
      <c r="A343" s="608">
        <v>2</v>
      </c>
      <c r="B343" s="162" t="s">
        <v>4483</v>
      </c>
      <c r="C343" s="2093" t="s">
        <v>4322</v>
      </c>
      <c r="D343" s="105" t="s">
        <v>4570</v>
      </c>
      <c r="E343" s="2047"/>
    </row>
    <row r="344" spans="1:5">
      <c r="A344" s="608">
        <v>2</v>
      </c>
      <c r="B344" s="162" t="s">
        <v>4485</v>
      </c>
      <c r="C344" s="2093"/>
      <c r="D344" s="105"/>
      <c r="E344" s="2047"/>
    </row>
    <row r="345" spans="1:5">
      <c r="A345" s="608">
        <v>3</v>
      </c>
      <c r="B345" s="162" t="s">
        <v>4486</v>
      </c>
      <c r="C345" s="2093" t="s">
        <v>4322</v>
      </c>
      <c r="D345" s="105" t="s">
        <v>4487</v>
      </c>
      <c r="E345" s="2047"/>
    </row>
    <row r="346" spans="1:5">
      <c r="A346" s="608">
        <v>3</v>
      </c>
      <c r="B346" s="162" t="s">
        <v>4488</v>
      </c>
      <c r="C346" s="2093" t="s">
        <v>4322</v>
      </c>
      <c r="D346" s="105" t="s">
        <v>4489</v>
      </c>
      <c r="E346" s="2047"/>
    </row>
    <row r="347" spans="1:5" ht="19.5" customHeight="1">
      <c r="A347" s="2090" t="s">
        <v>4148</v>
      </c>
      <c r="B347" s="2091"/>
      <c r="C347" s="2091"/>
      <c r="D347" s="2092"/>
      <c r="E347" s="2047"/>
    </row>
    <row r="348" spans="1:5">
      <c r="A348" s="608">
        <v>1</v>
      </c>
      <c r="B348" s="162" t="s">
        <v>4182</v>
      </c>
      <c r="C348" s="2093"/>
      <c r="D348" s="105"/>
      <c r="E348" s="2047"/>
    </row>
    <row r="349" spans="1:5">
      <c r="A349" s="608">
        <v>2</v>
      </c>
      <c r="B349" s="162" t="s">
        <v>4571</v>
      </c>
      <c r="C349" s="2093"/>
      <c r="D349" s="105"/>
      <c r="E349" s="2047"/>
    </row>
    <row r="350" spans="1:5">
      <c r="A350" s="608">
        <v>3</v>
      </c>
      <c r="B350" s="162" t="s">
        <v>4572</v>
      </c>
      <c r="C350" s="2093"/>
      <c r="D350" s="105"/>
      <c r="E350" s="2047"/>
    </row>
    <row r="351" spans="1:5">
      <c r="A351" s="608">
        <v>4</v>
      </c>
      <c r="B351" s="162" t="s">
        <v>4573</v>
      </c>
      <c r="C351" s="2093" t="s">
        <v>4574</v>
      </c>
      <c r="D351" s="105" t="s">
        <v>4575</v>
      </c>
      <c r="E351" s="2047"/>
    </row>
    <row r="352" spans="1:5">
      <c r="A352" s="608">
        <v>4</v>
      </c>
      <c r="B352" s="162" t="s">
        <v>4576</v>
      </c>
      <c r="C352" s="2093" t="s">
        <v>4574</v>
      </c>
      <c r="D352" s="105" t="s">
        <v>4577</v>
      </c>
      <c r="E352" s="2047"/>
    </row>
    <row r="353" spans="1:5">
      <c r="A353" s="608">
        <v>4</v>
      </c>
      <c r="B353" s="162" t="s">
        <v>4578</v>
      </c>
      <c r="C353" s="2093" t="s">
        <v>4574</v>
      </c>
      <c r="D353" s="105" t="s">
        <v>4579</v>
      </c>
      <c r="E353" s="2047"/>
    </row>
    <row r="354" spans="1:5" ht="22.5">
      <c r="A354" s="608">
        <v>4</v>
      </c>
      <c r="B354" s="162" t="s">
        <v>4580</v>
      </c>
      <c r="C354" s="2093" t="s">
        <v>4574</v>
      </c>
      <c r="D354" s="105" t="s">
        <v>4581</v>
      </c>
      <c r="E354" s="2047"/>
    </row>
    <row r="355" spans="1:5" ht="22.5">
      <c r="A355" s="608">
        <v>4</v>
      </c>
      <c r="B355" s="162" t="s">
        <v>4582</v>
      </c>
      <c r="C355" s="2093" t="s">
        <v>4574</v>
      </c>
      <c r="D355" s="105" t="s">
        <v>4583</v>
      </c>
      <c r="E355" s="2047"/>
    </row>
    <row r="356" spans="1:5">
      <c r="A356" s="608">
        <v>4</v>
      </c>
      <c r="B356" s="162" t="s">
        <v>4584</v>
      </c>
      <c r="C356" s="2093" t="s">
        <v>4574</v>
      </c>
      <c r="D356" s="105" t="s">
        <v>4583</v>
      </c>
      <c r="E356" s="2047"/>
    </row>
    <row r="357" spans="1:5">
      <c r="A357" s="608">
        <v>3</v>
      </c>
      <c r="B357" s="162" t="s">
        <v>4585</v>
      </c>
      <c r="C357" s="2093"/>
      <c r="D357" s="105"/>
      <c r="E357" s="2047"/>
    </row>
    <row r="358" spans="1:5" ht="15" customHeight="1">
      <c r="A358" s="608">
        <v>4</v>
      </c>
      <c r="B358" s="162" t="s">
        <v>4586</v>
      </c>
      <c r="C358" s="2093" t="s">
        <v>4587</v>
      </c>
      <c r="D358" s="105" t="s">
        <v>4588</v>
      </c>
      <c r="E358" s="2047"/>
    </row>
    <row r="359" spans="1:5">
      <c r="A359" s="608">
        <v>4</v>
      </c>
      <c r="B359" s="162" t="s">
        <v>4589</v>
      </c>
      <c r="C359" s="2093" t="s">
        <v>4587</v>
      </c>
      <c r="D359" s="105" t="s">
        <v>4579</v>
      </c>
      <c r="E359" s="2047"/>
    </row>
    <row r="360" spans="1:5">
      <c r="A360" s="608">
        <v>4</v>
      </c>
      <c r="B360" s="162" t="s">
        <v>4590</v>
      </c>
      <c r="C360" s="2093" t="s">
        <v>4587</v>
      </c>
      <c r="D360" s="105" t="s">
        <v>4591</v>
      </c>
      <c r="E360" s="2047"/>
    </row>
    <row r="361" spans="1:5" ht="22.5">
      <c r="A361" s="608">
        <v>4</v>
      </c>
      <c r="B361" s="162" t="s">
        <v>4592</v>
      </c>
      <c r="C361" s="2093" t="s">
        <v>4587</v>
      </c>
      <c r="D361" s="105" t="s">
        <v>4581</v>
      </c>
      <c r="E361" s="2047"/>
    </row>
    <row r="362" spans="1:5" ht="22.5">
      <c r="A362" s="608">
        <v>4</v>
      </c>
      <c r="B362" s="162" t="s">
        <v>4593</v>
      </c>
      <c r="C362" s="2093" t="s">
        <v>4587</v>
      </c>
      <c r="D362" s="105" t="s">
        <v>4583</v>
      </c>
      <c r="E362" s="2047"/>
    </row>
    <row r="363" spans="1:5">
      <c r="A363" s="608">
        <v>4</v>
      </c>
      <c r="B363" s="162" t="s">
        <v>4594</v>
      </c>
      <c r="C363" s="2093" t="s">
        <v>4587</v>
      </c>
      <c r="D363" s="105" t="s">
        <v>4583</v>
      </c>
      <c r="E363" s="2047"/>
    </row>
    <row r="364" spans="1:5" ht="22.5">
      <c r="A364" s="608">
        <v>3</v>
      </c>
      <c r="B364" s="162" t="s">
        <v>4595</v>
      </c>
      <c r="C364" s="2093" t="s">
        <v>4596</v>
      </c>
      <c r="D364" s="105" t="s">
        <v>4597</v>
      </c>
      <c r="E364" s="2047"/>
    </row>
    <row r="365" spans="1:5">
      <c r="A365" s="608">
        <v>3</v>
      </c>
      <c r="B365" s="162" t="s">
        <v>4598</v>
      </c>
      <c r="C365" s="2093" t="s">
        <v>4587</v>
      </c>
      <c r="D365" s="105" t="s">
        <v>4599</v>
      </c>
      <c r="E365" s="2047"/>
    </row>
    <row r="366" spans="1:5">
      <c r="A366" s="608">
        <v>3</v>
      </c>
      <c r="B366" s="162" t="s">
        <v>4600</v>
      </c>
      <c r="C366" s="2093" t="s">
        <v>4574</v>
      </c>
      <c r="D366" s="105" t="s">
        <v>4599</v>
      </c>
      <c r="E366" s="2047"/>
    </row>
    <row r="367" spans="1:5">
      <c r="A367" s="608">
        <v>3</v>
      </c>
      <c r="B367" s="162" t="s">
        <v>4601</v>
      </c>
      <c r="C367" s="2093" t="s">
        <v>4587</v>
      </c>
      <c r="D367" s="105" t="s">
        <v>4599</v>
      </c>
      <c r="E367" s="2047"/>
    </row>
    <row r="368" spans="1:5">
      <c r="A368" s="608">
        <v>3</v>
      </c>
      <c r="B368" s="162" t="s">
        <v>4602</v>
      </c>
      <c r="C368" s="2093" t="s">
        <v>4574</v>
      </c>
      <c r="D368" s="105" t="s">
        <v>4599</v>
      </c>
      <c r="E368" s="2047"/>
    </row>
    <row r="369" spans="1:5">
      <c r="A369" s="608">
        <v>3</v>
      </c>
      <c r="B369" s="162" t="s">
        <v>4603</v>
      </c>
      <c r="C369" s="2093" t="s">
        <v>4587</v>
      </c>
      <c r="D369" s="105" t="s">
        <v>4604</v>
      </c>
      <c r="E369" s="2047"/>
    </row>
    <row r="370" spans="1:5">
      <c r="A370" s="608">
        <v>3</v>
      </c>
      <c r="B370" s="162" t="s">
        <v>4605</v>
      </c>
      <c r="C370" s="2093" t="s">
        <v>4574</v>
      </c>
      <c r="D370" s="105" t="s">
        <v>4606</v>
      </c>
      <c r="E370" s="2047"/>
    </row>
    <row r="371" spans="1:5">
      <c r="A371" s="608">
        <v>3</v>
      </c>
      <c r="B371" s="162" t="s">
        <v>4607</v>
      </c>
      <c r="C371" s="2093" t="s">
        <v>4596</v>
      </c>
      <c r="D371" s="105" t="s">
        <v>4608</v>
      </c>
      <c r="E371" s="2047"/>
    </row>
    <row r="372" spans="1:5">
      <c r="A372" s="608">
        <v>2</v>
      </c>
      <c r="B372" s="162" t="s">
        <v>4609</v>
      </c>
      <c r="C372" s="2093"/>
      <c r="D372" s="105"/>
      <c r="E372" s="2047"/>
    </row>
    <row r="373" spans="1:5" ht="22.5">
      <c r="A373" s="608">
        <v>3</v>
      </c>
      <c r="B373" s="162" t="s">
        <v>4610</v>
      </c>
      <c r="C373" s="2093" t="s">
        <v>4574</v>
      </c>
      <c r="D373" s="105" t="s">
        <v>4611</v>
      </c>
      <c r="E373" s="2047"/>
    </row>
    <row r="374" spans="1:5" ht="22.5">
      <c r="A374" s="608">
        <v>3</v>
      </c>
      <c r="B374" s="162" t="s">
        <v>4612</v>
      </c>
      <c r="C374" s="2093" t="s">
        <v>4587</v>
      </c>
      <c r="D374" s="105" t="s">
        <v>4611</v>
      </c>
      <c r="E374" s="2047"/>
    </row>
    <row r="375" spans="1:5" ht="22.5">
      <c r="A375" s="608">
        <v>3</v>
      </c>
      <c r="B375" s="162" t="s">
        <v>4613</v>
      </c>
      <c r="C375" s="2093" t="s">
        <v>4574</v>
      </c>
      <c r="D375" s="105" t="s">
        <v>4614</v>
      </c>
      <c r="E375" s="2047"/>
    </row>
    <row r="376" spans="1:5" ht="22.5">
      <c r="A376" s="608">
        <v>3</v>
      </c>
      <c r="B376" s="162" t="s">
        <v>4615</v>
      </c>
      <c r="C376" s="2093" t="s">
        <v>4587</v>
      </c>
      <c r="D376" s="105" t="s">
        <v>4616</v>
      </c>
      <c r="E376" s="2047"/>
    </row>
    <row r="377" spans="1:5">
      <c r="A377" s="608">
        <v>3</v>
      </c>
      <c r="B377" s="162" t="s">
        <v>4617</v>
      </c>
      <c r="C377" s="2093" t="s">
        <v>4574</v>
      </c>
      <c r="D377" s="105" t="s">
        <v>4614</v>
      </c>
      <c r="E377" s="2047"/>
    </row>
    <row r="378" spans="1:5">
      <c r="A378" s="608">
        <v>3</v>
      </c>
      <c r="B378" s="162" t="s">
        <v>4618</v>
      </c>
      <c r="C378" s="2093" t="s">
        <v>4587</v>
      </c>
      <c r="D378" s="105" t="s">
        <v>4616</v>
      </c>
      <c r="E378" s="2047"/>
    </row>
    <row r="379" spans="1:5">
      <c r="A379" s="608">
        <v>3</v>
      </c>
      <c r="B379" s="162" t="s">
        <v>4619</v>
      </c>
      <c r="C379" s="2093" t="s">
        <v>4574</v>
      </c>
      <c r="D379" s="105" t="s">
        <v>4620</v>
      </c>
      <c r="E379" s="2047"/>
    </row>
    <row r="380" spans="1:5">
      <c r="A380" s="608">
        <v>3</v>
      </c>
      <c r="B380" s="162" t="s">
        <v>4621</v>
      </c>
      <c r="C380" s="2093" t="s">
        <v>4587</v>
      </c>
      <c r="D380" s="105" t="s">
        <v>4622</v>
      </c>
      <c r="E380" s="2047"/>
    </row>
    <row r="381" spans="1:5">
      <c r="A381" s="608">
        <v>3</v>
      </c>
      <c r="B381" s="162" t="s">
        <v>4623</v>
      </c>
      <c r="C381" s="2093" t="s">
        <v>4574</v>
      </c>
      <c r="D381" s="105" t="s">
        <v>4620</v>
      </c>
      <c r="E381" s="2047"/>
    </row>
    <row r="382" spans="1:5">
      <c r="A382" s="608">
        <v>3</v>
      </c>
      <c r="B382" s="162" t="s">
        <v>4624</v>
      </c>
      <c r="C382" s="2093" t="s">
        <v>4587</v>
      </c>
      <c r="D382" s="105" t="s">
        <v>4622</v>
      </c>
      <c r="E382" s="2047"/>
    </row>
    <row r="383" spans="1:5">
      <c r="A383" s="608">
        <v>3</v>
      </c>
      <c r="B383" s="162" t="s">
        <v>4625</v>
      </c>
      <c r="C383" s="2093" t="s">
        <v>4574</v>
      </c>
      <c r="D383" s="105" t="s">
        <v>4620</v>
      </c>
      <c r="E383" s="2047"/>
    </row>
    <row r="384" spans="1:5">
      <c r="A384" s="608">
        <v>3</v>
      </c>
      <c r="B384" s="162" t="s">
        <v>4626</v>
      </c>
      <c r="C384" s="2093" t="s">
        <v>4587</v>
      </c>
      <c r="D384" s="105" t="s">
        <v>4622</v>
      </c>
      <c r="E384" s="2047"/>
    </row>
    <row r="385" spans="1:5">
      <c r="A385" s="608">
        <v>3</v>
      </c>
      <c r="B385" s="162" t="s">
        <v>4627</v>
      </c>
      <c r="C385" s="2093" t="s">
        <v>4574</v>
      </c>
      <c r="D385" s="105" t="s">
        <v>4628</v>
      </c>
      <c r="E385" s="2047"/>
    </row>
    <row r="386" spans="1:5">
      <c r="A386" s="608">
        <v>3</v>
      </c>
      <c r="B386" s="162" t="s">
        <v>4629</v>
      </c>
      <c r="C386" s="2093" t="s">
        <v>4587</v>
      </c>
      <c r="D386" s="105" t="s">
        <v>4630</v>
      </c>
      <c r="E386" s="2047"/>
    </row>
    <row r="387" spans="1:5" ht="22.5">
      <c r="A387" s="608">
        <v>3</v>
      </c>
      <c r="B387" s="162" t="s">
        <v>4631</v>
      </c>
      <c r="C387" s="2093" t="s">
        <v>4574</v>
      </c>
      <c r="D387" s="105" t="s">
        <v>4632</v>
      </c>
      <c r="E387" s="2047"/>
    </row>
    <row r="388" spans="1:5" ht="22.5">
      <c r="A388" s="608">
        <v>3</v>
      </c>
      <c r="B388" s="162" t="s">
        <v>4633</v>
      </c>
      <c r="C388" s="2093" t="s">
        <v>4587</v>
      </c>
      <c r="D388" s="105" t="s">
        <v>4634</v>
      </c>
      <c r="E388" s="2047"/>
    </row>
    <row r="389" spans="1:5" ht="22.5">
      <c r="A389" s="608">
        <v>3</v>
      </c>
      <c r="B389" s="162" t="s">
        <v>4635</v>
      </c>
      <c r="C389" s="2093" t="s">
        <v>4574</v>
      </c>
      <c r="D389" s="105" t="s">
        <v>4636</v>
      </c>
      <c r="E389" s="2047"/>
    </row>
    <row r="390" spans="1:5">
      <c r="A390" s="608">
        <v>3</v>
      </c>
      <c r="B390" s="162" t="s">
        <v>4600</v>
      </c>
      <c r="C390" s="2093" t="s">
        <v>4574</v>
      </c>
      <c r="D390" s="105" t="s">
        <v>4599</v>
      </c>
      <c r="E390" s="2047"/>
    </row>
    <row r="391" spans="1:5">
      <c r="A391" s="608">
        <v>3</v>
      </c>
      <c r="B391" s="162" t="s">
        <v>4601</v>
      </c>
      <c r="C391" s="2093" t="s">
        <v>4587</v>
      </c>
      <c r="D391" s="105" t="s">
        <v>4599</v>
      </c>
      <c r="E391" s="2047"/>
    </row>
    <row r="392" spans="1:5">
      <c r="A392" s="608">
        <v>3</v>
      </c>
      <c r="B392" s="162" t="s">
        <v>4602</v>
      </c>
      <c r="C392" s="2093" t="s">
        <v>4574</v>
      </c>
      <c r="D392" s="105" t="s">
        <v>4599</v>
      </c>
      <c r="E392" s="2047"/>
    </row>
    <row r="393" spans="1:5">
      <c r="A393" s="608">
        <v>3</v>
      </c>
      <c r="B393" s="162" t="s">
        <v>4603</v>
      </c>
      <c r="C393" s="2093" t="s">
        <v>4587</v>
      </c>
      <c r="D393" s="105" t="s">
        <v>4604</v>
      </c>
      <c r="E393" s="2047"/>
    </row>
    <row r="394" spans="1:5">
      <c r="A394" s="608">
        <v>3</v>
      </c>
      <c r="B394" s="162" t="s">
        <v>4605</v>
      </c>
      <c r="C394" s="2093" t="s">
        <v>4574</v>
      </c>
      <c r="D394" s="105" t="s">
        <v>4637</v>
      </c>
      <c r="E394" s="2047"/>
    </row>
    <row r="395" spans="1:5">
      <c r="A395" s="608">
        <v>3</v>
      </c>
      <c r="B395" s="162" t="s">
        <v>4638</v>
      </c>
      <c r="C395" s="2093" t="s">
        <v>4574</v>
      </c>
      <c r="D395" s="105" t="s">
        <v>4608</v>
      </c>
      <c r="E395" s="2047"/>
    </row>
    <row r="396" spans="1:5">
      <c r="A396" s="608">
        <v>2</v>
      </c>
      <c r="B396" s="162" t="s">
        <v>4639</v>
      </c>
      <c r="C396" s="2093"/>
      <c r="D396" s="105"/>
      <c r="E396" s="2047"/>
    </row>
    <row r="397" spans="1:5" ht="22.5">
      <c r="A397" s="608">
        <v>3</v>
      </c>
      <c r="B397" s="162" t="s">
        <v>4640</v>
      </c>
      <c r="C397" s="2093" t="s">
        <v>4574</v>
      </c>
      <c r="D397" s="105" t="s">
        <v>4641</v>
      </c>
      <c r="E397" s="2047"/>
    </row>
    <row r="398" spans="1:5" ht="22.5">
      <c r="A398" s="608">
        <v>3</v>
      </c>
      <c r="B398" s="162" t="s">
        <v>4642</v>
      </c>
      <c r="C398" s="2093" t="s">
        <v>4587</v>
      </c>
      <c r="D398" s="105" t="s">
        <v>4641</v>
      </c>
      <c r="E398" s="2047"/>
    </row>
    <row r="399" spans="1:5">
      <c r="A399" s="608">
        <v>3</v>
      </c>
      <c r="B399" s="162" t="s">
        <v>4643</v>
      </c>
      <c r="C399" s="2093" t="s">
        <v>4574</v>
      </c>
      <c r="D399" s="105" t="s">
        <v>4644</v>
      </c>
      <c r="E399" s="2047"/>
    </row>
    <row r="400" spans="1:5">
      <c r="A400" s="608">
        <v>3</v>
      </c>
      <c r="B400" s="162" t="s">
        <v>4645</v>
      </c>
      <c r="C400" s="2093" t="s">
        <v>4574</v>
      </c>
      <c r="D400" s="105" t="s">
        <v>4644</v>
      </c>
      <c r="E400" s="2047"/>
    </row>
    <row r="401" spans="1:5">
      <c r="A401" s="608">
        <v>3</v>
      </c>
      <c r="B401" s="162" t="s">
        <v>4646</v>
      </c>
      <c r="C401" s="2093" t="s">
        <v>4587</v>
      </c>
      <c r="D401" s="105" t="s">
        <v>4647</v>
      </c>
      <c r="E401" s="2047"/>
    </row>
    <row r="402" spans="1:5">
      <c r="A402" s="608">
        <v>3</v>
      </c>
      <c r="B402" s="162" t="s">
        <v>4648</v>
      </c>
      <c r="C402" s="2093" t="s">
        <v>4587</v>
      </c>
      <c r="D402" s="105" t="s">
        <v>4649</v>
      </c>
      <c r="E402" s="2047"/>
    </row>
    <row r="403" spans="1:5">
      <c r="A403" s="608">
        <v>3</v>
      </c>
      <c r="B403" s="162" t="s">
        <v>4650</v>
      </c>
      <c r="C403" s="2093" t="s">
        <v>4574</v>
      </c>
      <c r="D403" s="105" t="s">
        <v>4651</v>
      </c>
      <c r="E403" s="2047"/>
    </row>
    <row r="404" spans="1:5">
      <c r="A404" s="608">
        <v>3</v>
      </c>
      <c r="B404" s="162" t="s">
        <v>4652</v>
      </c>
      <c r="C404" s="2093" t="s">
        <v>4587</v>
      </c>
      <c r="D404" s="105" t="s">
        <v>4653</v>
      </c>
      <c r="E404" s="2047"/>
    </row>
    <row r="405" spans="1:5">
      <c r="A405" s="608">
        <v>3</v>
      </c>
      <c r="B405" s="162" t="s">
        <v>4654</v>
      </c>
      <c r="C405" s="2093" t="s">
        <v>4587</v>
      </c>
      <c r="D405" s="105" t="s">
        <v>4655</v>
      </c>
      <c r="E405" s="2047"/>
    </row>
    <row r="406" spans="1:5">
      <c r="A406" s="608">
        <v>3</v>
      </c>
      <c r="B406" s="162" t="s">
        <v>4627</v>
      </c>
      <c r="C406" s="2093" t="s">
        <v>4574</v>
      </c>
      <c r="D406" s="105" t="s">
        <v>4628</v>
      </c>
      <c r="E406" s="2047"/>
    </row>
    <row r="407" spans="1:5">
      <c r="A407" s="608">
        <v>3</v>
      </c>
      <c r="B407" s="162" t="s">
        <v>4598</v>
      </c>
      <c r="C407" s="2093" t="s">
        <v>4587</v>
      </c>
      <c r="D407" s="105" t="s">
        <v>4599</v>
      </c>
      <c r="E407" s="2047"/>
    </row>
    <row r="408" spans="1:5">
      <c r="A408" s="608">
        <v>3</v>
      </c>
      <c r="B408" s="162" t="s">
        <v>4601</v>
      </c>
      <c r="C408" s="2093" t="s">
        <v>4587</v>
      </c>
      <c r="D408" s="105" t="s">
        <v>4599</v>
      </c>
      <c r="E408" s="2047"/>
    </row>
    <row r="409" spans="1:5">
      <c r="A409" s="608">
        <v>3</v>
      </c>
      <c r="B409" s="162" t="s">
        <v>4603</v>
      </c>
      <c r="C409" s="2093" t="s">
        <v>4587</v>
      </c>
      <c r="D409" s="105" t="s">
        <v>4604</v>
      </c>
      <c r="E409" s="2047"/>
    </row>
    <row r="410" spans="1:5">
      <c r="A410" s="608">
        <v>3</v>
      </c>
      <c r="B410" s="162" t="s">
        <v>4605</v>
      </c>
      <c r="C410" s="2093" t="s">
        <v>4574</v>
      </c>
      <c r="D410" s="105" t="s">
        <v>4637</v>
      </c>
      <c r="E410" s="2047"/>
    </row>
    <row r="411" spans="1:5">
      <c r="A411" s="608">
        <v>3</v>
      </c>
      <c r="B411" s="162" t="s">
        <v>4656</v>
      </c>
      <c r="C411" s="2093" t="s">
        <v>4574</v>
      </c>
      <c r="D411" s="105" t="s">
        <v>4608</v>
      </c>
      <c r="E411" s="2047"/>
    </row>
    <row r="412" spans="1:5" ht="22.5">
      <c r="A412" s="608">
        <v>2</v>
      </c>
      <c r="B412" s="162" t="s">
        <v>4657</v>
      </c>
      <c r="C412" s="2093" t="s">
        <v>4574</v>
      </c>
      <c r="D412" s="105" t="s">
        <v>4658</v>
      </c>
      <c r="E412" s="2047"/>
    </row>
    <row r="413" spans="1:5" ht="22.5">
      <c r="A413" s="608">
        <v>2</v>
      </c>
      <c r="B413" s="162" t="s">
        <v>4659</v>
      </c>
      <c r="C413" s="2093"/>
      <c r="D413" s="105"/>
      <c r="E413" s="2047"/>
    </row>
    <row r="414" spans="1:5">
      <c r="A414" s="608">
        <v>3</v>
      </c>
      <c r="B414" s="162" t="s">
        <v>4660</v>
      </c>
      <c r="C414" s="2093" t="s">
        <v>4574</v>
      </c>
      <c r="D414" s="105" t="s">
        <v>4661</v>
      </c>
      <c r="E414" s="2047"/>
    </row>
    <row r="415" spans="1:5">
      <c r="A415" s="608">
        <v>2</v>
      </c>
      <c r="B415" s="162" t="s">
        <v>4662</v>
      </c>
      <c r="C415" s="2093" t="s">
        <v>4574</v>
      </c>
      <c r="D415" s="105" t="s">
        <v>4658</v>
      </c>
      <c r="E415" s="2047"/>
    </row>
    <row r="416" spans="1:5" ht="22.5">
      <c r="A416" s="608">
        <v>2</v>
      </c>
      <c r="B416" s="162" t="s">
        <v>4149</v>
      </c>
      <c r="C416" s="2093" t="s">
        <v>4260</v>
      </c>
      <c r="D416" s="105" t="s">
        <v>4234</v>
      </c>
      <c r="E416" s="2047"/>
    </row>
    <row r="417" spans="1:5" ht="22.5">
      <c r="A417" s="608">
        <v>2</v>
      </c>
      <c r="B417" s="162" t="s">
        <v>4150</v>
      </c>
      <c r="C417" s="2093" t="s">
        <v>4260</v>
      </c>
      <c r="D417" s="105" t="s">
        <v>4234</v>
      </c>
      <c r="E417" s="2047"/>
    </row>
    <row r="418" spans="1:5" ht="27.75" customHeight="1">
      <c r="A418" s="2090" t="s">
        <v>4663</v>
      </c>
      <c r="B418" s="2091"/>
      <c r="C418" s="2091"/>
      <c r="D418" s="2092"/>
      <c r="E418" s="2047"/>
    </row>
    <row r="419" spans="1:5">
      <c r="A419" s="608">
        <v>1</v>
      </c>
      <c r="B419" s="162" t="s">
        <v>4182</v>
      </c>
      <c r="C419" s="2093"/>
      <c r="D419" s="105"/>
      <c r="E419" s="2047"/>
    </row>
    <row r="420" spans="1:5">
      <c r="A420" s="608">
        <v>2</v>
      </c>
      <c r="B420" s="162" t="s">
        <v>4571</v>
      </c>
      <c r="C420" s="2093"/>
      <c r="D420" s="105"/>
      <c r="E420" s="2047"/>
    </row>
    <row r="421" spans="1:5" ht="45">
      <c r="A421" s="608">
        <v>3</v>
      </c>
      <c r="B421" s="162" t="s">
        <v>4372</v>
      </c>
      <c r="C421" s="2093" t="s">
        <v>4322</v>
      </c>
      <c r="D421" s="105" t="s">
        <v>4490</v>
      </c>
      <c r="E421" s="2047"/>
    </row>
    <row r="422" spans="1:5">
      <c r="A422" s="608">
        <v>3</v>
      </c>
      <c r="B422" s="162" t="s">
        <v>4664</v>
      </c>
      <c r="C422" s="2093"/>
      <c r="D422" s="105"/>
      <c r="E422" s="2047"/>
    </row>
    <row r="423" spans="1:5">
      <c r="A423" s="608">
        <v>4</v>
      </c>
      <c r="B423" s="162" t="s">
        <v>4665</v>
      </c>
      <c r="C423" s="2093" t="s">
        <v>4574</v>
      </c>
      <c r="D423" s="105" t="s">
        <v>4666</v>
      </c>
      <c r="E423" s="2047"/>
    </row>
    <row r="424" spans="1:5">
      <c r="A424" s="608">
        <v>4</v>
      </c>
      <c r="B424" s="162" t="s">
        <v>4667</v>
      </c>
      <c r="C424" s="2093" t="s">
        <v>4574</v>
      </c>
      <c r="D424" s="105" t="s">
        <v>4668</v>
      </c>
      <c r="E424" s="2047"/>
    </row>
    <row r="425" spans="1:5">
      <c r="A425" s="608">
        <v>4</v>
      </c>
      <c r="B425" s="162" t="s">
        <v>4669</v>
      </c>
      <c r="C425" s="2093" t="s">
        <v>4574</v>
      </c>
      <c r="D425" s="105" t="s">
        <v>4668</v>
      </c>
      <c r="E425" s="2047"/>
    </row>
    <row r="426" spans="1:5">
      <c r="A426" s="608">
        <v>4</v>
      </c>
      <c r="B426" s="162" t="s">
        <v>4670</v>
      </c>
      <c r="C426" s="2093" t="s">
        <v>4574</v>
      </c>
      <c r="D426" s="105" t="s">
        <v>4671</v>
      </c>
      <c r="E426" s="2047"/>
    </row>
    <row r="427" spans="1:5" ht="22.5">
      <c r="A427" s="608">
        <v>4</v>
      </c>
      <c r="B427" s="162" t="s">
        <v>4672</v>
      </c>
      <c r="C427" s="2093" t="s">
        <v>4574</v>
      </c>
      <c r="D427" s="105" t="s">
        <v>4671</v>
      </c>
      <c r="E427" s="2047"/>
    </row>
    <row r="428" spans="1:5">
      <c r="A428" s="608">
        <v>4</v>
      </c>
      <c r="B428" s="162" t="s">
        <v>4673</v>
      </c>
      <c r="C428" s="2093" t="s">
        <v>4574</v>
      </c>
      <c r="D428" s="105" t="s">
        <v>4671</v>
      </c>
      <c r="E428" s="2047"/>
    </row>
    <row r="429" spans="1:5">
      <c r="A429" s="608">
        <v>4</v>
      </c>
      <c r="B429" s="162" t="s">
        <v>4674</v>
      </c>
      <c r="C429" s="2093" t="s">
        <v>4574</v>
      </c>
      <c r="D429" s="105" t="s">
        <v>4671</v>
      </c>
      <c r="E429" s="2047"/>
    </row>
    <row r="430" spans="1:5">
      <c r="A430" s="608">
        <v>4</v>
      </c>
      <c r="B430" s="162" t="s">
        <v>4675</v>
      </c>
      <c r="C430" s="2093" t="s">
        <v>4574</v>
      </c>
      <c r="D430" s="105" t="s">
        <v>4676</v>
      </c>
      <c r="E430" s="2047"/>
    </row>
    <row r="431" spans="1:5" ht="22.5">
      <c r="A431" s="608">
        <v>4</v>
      </c>
      <c r="B431" s="162" t="s">
        <v>4677</v>
      </c>
      <c r="C431" s="2093" t="s">
        <v>4574</v>
      </c>
      <c r="D431" s="105" t="s">
        <v>4676</v>
      </c>
      <c r="E431" s="2047"/>
    </row>
    <row r="432" spans="1:5">
      <c r="A432" s="608">
        <v>4</v>
      </c>
      <c r="B432" s="162" t="s">
        <v>4678</v>
      </c>
      <c r="C432" s="2093" t="s">
        <v>4574</v>
      </c>
      <c r="D432" s="105" t="s">
        <v>4676</v>
      </c>
      <c r="E432" s="2047"/>
    </row>
    <row r="433" spans="1:5">
      <c r="A433" s="608">
        <v>4</v>
      </c>
      <c r="B433" s="162" t="s">
        <v>4679</v>
      </c>
      <c r="C433" s="2093" t="s">
        <v>4574</v>
      </c>
      <c r="D433" s="105" t="s">
        <v>4676</v>
      </c>
      <c r="E433" s="2047"/>
    </row>
    <row r="434" spans="1:5">
      <c r="A434" s="608">
        <v>4</v>
      </c>
      <c r="B434" s="162" t="s">
        <v>4680</v>
      </c>
      <c r="C434" s="2093" t="s">
        <v>4574</v>
      </c>
      <c r="D434" s="105" t="s">
        <v>4676</v>
      </c>
      <c r="E434" s="2047"/>
    </row>
    <row r="435" spans="1:5">
      <c r="A435" s="608">
        <v>4</v>
      </c>
      <c r="B435" s="162" t="s">
        <v>4681</v>
      </c>
      <c r="C435" s="2093" t="s">
        <v>4574</v>
      </c>
      <c r="D435" s="105" t="s">
        <v>4676</v>
      </c>
      <c r="E435" s="2047"/>
    </row>
    <row r="436" spans="1:5">
      <c r="A436" s="608">
        <v>4</v>
      </c>
      <c r="B436" s="162" t="s">
        <v>4682</v>
      </c>
      <c r="C436" s="2093" t="s">
        <v>4574</v>
      </c>
      <c r="D436" s="105" t="s">
        <v>4676</v>
      </c>
      <c r="E436" s="2047"/>
    </row>
    <row r="437" spans="1:5">
      <c r="A437" s="608">
        <v>4</v>
      </c>
      <c r="B437" s="162" t="s">
        <v>4683</v>
      </c>
      <c r="C437" s="2093" t="s">
        <v>4574</v>
      </c>
      <c r="D437" s="105" t="s">
        <v>4676</v>
      </c>
      <c r="E437" s="2047"/>
    </row>
    <row r="438" spans="1:5">
      <c r="A438" s="608">
        <v>4</v>
      </c>
      <c r="B438" s="162" t="s">
        <v>4684</v>
      </c>
      <c r="C438" s="2093" t="s">
        <v>4587</v>
      </c>
      <c r="D438" s="105" t="s">
        <v>4685</v>
      </c>
      <c r="E438" s="2047"/>
    </row>
    <row r="439" spans="1:5" ht="22.5">
      <c r="A439" s="608">
        <v>4</v>
      </c>
      <c r="B439" s="162" t="s">
        <v>4686</v>
      </c>
      <c r="C439" s="2093" t="s">
        <v>4574</v>
      </c>
      <c r="D439" s="105" t="s">
        <v>4668</v>
      </c>
      <c r="E439" s="2047"/>
    </row>
    <row r="440" spans="1:5">
      <c r="A440" s="608">
        <v>4</v>
      </c>
      <c r="B440" s="162" t="s">
        <v>4687</v>
      </c>
      <c r="C440" s="2093" t="s">
        <v>4574</v>
      </c>
      <c r="D440" s="105" t="s">
        <v>4688</v>
      </c>
      <c r="E440" s="2047"/>
    </row>
    <row r="441" spans="1:5">
      <c r="A441" s="608">
        <v>4</v>
      </c>
      <c r="B441" s="162" t="s">
        <v>4689</v>
      </c>
      <c r="C441" s="2093" t="s">
        <v>4574</v>
      </c>
      <c r="D441" s="105" t="s">
        <v>4688</v>
      </c>
      <c r="E441" s="2047"/>
    </row>
    <row r="442" spans="1:5" ht="22.5">
      <c r="A442" s="608">
        <v>3</v>
      </c>
      <c r="B442" s="162" t="s">
        <v>4595</v>
      </c>
      <c r="C442" s="2093" t="s">
        <v>4596</v>
      </c>
      <c r="D442" s="105" t="s">
        <v>4597</v>
      </c>
      <c r="E442" s="2047"/>
    </row>
    <row r="443" spans="1:5">
      <c r="A443" s="608">
        <v>3</v>
      </c>
      <c r="B443" s="162" t="s">
        <v>4598</v>
      </c>
      <c r="C443" s="2093" t="s">
        <v>4587</v>
      </c>
      <c r="D443" s="105" t="s">
        <v>4599</v>
      </c>
      <c r="E443" s="2047"/>
    </row>
    <row r="444" spans="1:5">
      <c r="A444" s="608">
        <v>3</v>
      </c>
      <c r="B444" s="162" t="s">
        <v>4600</v>
      </c>
      <c r="C444" s="2093" t="s">
        <v>4574</v>
      </c>
      <c r="D444" s="105" t="s">
        <v>4599</v>
      </c>
      <c r="E444" s="2047"/>
    </row>
    <row r="445" spans="1:5">
      <c r="A445" s="608">
        <v>3</v>
      </c>
      <c r="B445" s="162" t="s">
        <v>4601</v>
      </c>
      <c r="C445" s="2093" t="s">
        <v>4587</v>
      </c>
      <c r="D445" s="105" t="s">
        <v>4599</v>
      </c>
      <c r="E445" s="2047"/>
    </row>
    <row r="446" spans="1:5">
      <c r="A446" s="608">
        <v>3</v>
      </c>
      <c r="B446" s="162" t="s">
        <v>4602</v>
      </c>
      <c r="C446" s="2093" t="s">
        <v>4574</v>
      </c>
      <c r="D446" s="105" t="s">
        <v>4599</v>
      </c>
      <c r="E446" s="2047"/>
    </row>
    <row r="447" spans="1:5">
      <c r="A447" s="608">
        <v>3</v>
      </c>
      <c r="B447" s="162" t="s">
        <v>4603</v>
      </c>
      <c r="C447" s="2093" t="s">
        <v>4587</v>
      </c>
      <c r="D447" s="105" t="s">
        <v>4604</v>
      </c>
      <c r="E447" s="2047"/>
    </row>
    <row r="448" spans="1:5">
      <c r="A448" s="608">
        <v>3</v>
      </c>
      <c r="B448" s="162" t="s">
        <v>4605</v>
      </c>
      <c r="C448" s="2093" t="s">
        <v>4574</v>
      </c>
      <c r="D448" s="105" t="s">
        <v>4606</v>
      </c>
      <c r="E448" s="2047"/>
    </row>
    <row r="449" spans="1:5">
      <c r="A449" s="608">
        <v>3</v>
      </c>
      <c r="B449" s="162" t="s">
        <v>4607</v>
      </c>
      <c r="C449" s="2093" t="s">
        <v>4596</v>
      </c>
      <c r="D449" s="105" t="s">
        <v>4608</v>
      </c>
      <c r="E449" s="2047"/>
    </row>
    <row r="450" spans="1:5">
      <c r="A450" s="608">
        <v>2</v>
      </c>
      <c r="B450" s="162" t="s">
        <v>4609</v>
      </c>
      <c r="C450" s="2093"/>
      <c r="D450" s="105"/>
      <c r="E450" s="2047"/>
    </row>
    <row r="451" spans="1:5" ht="22.5">
      <c r="A451" s="608">
        <v>3</v>
      </c>
      <c r="B451" s="162" t="s">
        <v>4610</v>
      </c>
      <c r="C451" s="2093" t="s">
        <v>4574</v>
      </c>
      <c r="D451" s="105" t="s">
        <v>4611</v>
      </c>
      <c r="E451" s="2047"/>
    </row>
    <row r="452" spans="1:5" ht="22.5">
      <c r="A452" s="608">
        <v>3</v>
      </c>
      <c r="B452" s="162" t="s">
        <v>4612</v>
      </c>
      <c r="C452" s="2093" t="s">
        <v>4587</v>
      </c>
      <c r="D452" s="105" t="s">
        <v>4611</v>
      </c>
      <c r="E452" s="2047"/>
    </row>
    <row r="453" spans="1:5" ht="22.5">
      <c r="A453" s="608">
        <v>3</v>
      </c>
      <c r="B453" s="162" t="s">
        <v>4613</v>
      </c>
      <c r="C453" s="2093" t="s">
        <v>4574</v>
      </c>
      <c r="D453" s="105" t="s">
        <v>4614</v>
      </c>
      <c r="E453" s="2047"/>
    </row>
    <row r="454" spans="1:5" ht="22.5">
      <c r="A454" s="608">
        <v>3</v>
      </c>
      <c r="B454" s="162" t="s">
        <v>4615</v>
      </c>
      <c r="C454" s="2093" t="s">
        <v>4587</v>
      </c>
      <c r="D454" s="105" t="s">
        <v>4616</v>
      </c>
      <c r="E454" s="2047"/>
    </row>
    <row r="455" spans="1:5">
      <c r="A455" s="608">
        <v>3</v>
      </c>
      <c r="B455" s="162" t="s">
        <v>4617</v>
      </c>
      <c r="C455" s="2093" t="s">
        <v>4574</v>
      </c>
      <c r="D455" s="105" t="s">
        <v>4614</v>
      </c>
      <c r="E455" s="2047"/>
    </row>
    <row r="456" spans="1:5">
      <c r="A456" s="608">
        <v>3</v>
      </c>
      <c r="B456" s="162" t="s">
        <v>4618</v>
      </c>
      <c r="C456" s="2093" t="s">
        <v>4587</v>
      </c>
      <c r="D456" s="105" t="s">
        <v>4616</v>
      </c>
      <c r="E456" s="2047"/>
    </row>
    <row r="457" spans="1:5">
      <c r="A457" s="608">
        <v>3</v>
      </c>
      <c r="B457" s="162" t="s">
        <v>4619</v>
      </c>
      <c r="C457" s="2093" t="s">
        <v>4574</v>
      </c>
      <c r="D457" s="105" t="s">
        <v>4620</v>
      </c>
      <c r="E457" s="2047"/>
    </row>
    <row r="458" spans="1:5">
      <c r="A458" s="608">
        <v>3</v>
      </c>
      <c r="B458" s="162" t="s">
        <v>4621</v>
      </c>
      <c r="C458" s="2093" t="s">
        <v>4587</v>
      </c>
      <c r="D458" s="105" t="s">
        <v>4622</v>
      </c>
      <c r="E458" s="2047"/>
    </row>
    <row r="459" spans="1:5">
      <c r="A459" s="608">
        <v>3</v>
      </c>
      <c r="B459" s="162" t="s">
        <v>4623</v>
      </c>
      <c r="C459" s="2093" t="s">
        <v>4574</v>
      </c>
      <c r="D459" s="105" t="s">
        <v>4620</v>
      </c>
      <c r="E459" s="2047"/>
    </row>
    <row r="460" spans="1:5">
      <c r="A460" s="608">
        <v>3</v>
      </c>
      <c r="B460" s="162" t="s">
        <v>4624</v>
      </c>
      <c r="C460" s="2093" t="s">
        <v>4587</v>
      </c>
      <c r="D460" s="105" t="s">
        <v>4622</v>
      </c>
      <c r="E460" s="2047"/>
    </row>
    <row r="461" spans="1:5">
      <c r="A461" s="608">
        <v>3</v>
      </c>
      <c r="B461" s="162" t="s">
        <v>4625</v>
      </c>
      <c r="C461" s="2093" t="s">
        <v>4574</v>
      </c>
      <c r="D461" s="105" t="s">
        <v>4620</v>
      </c>
      <c r="E461" s="2047"/>
    </row>
    <row r="462" spans="1:5">
      <c r="A462" s="608">
        <v>3</v>
      </c>
      <c r="B462" s="162" t="s">
        <v>4626</v>
      </c>
      <c r="C462" s="2093" t="s">
        <v>4587</v>
      </c>
      <c r="D462" s="105" t="s">
        <v>4622</v>
      </c>
      <c r="E462" s="2047"/>
    </row>
    <row r="463" spans="1:5">
      <c r="A463" s="608">
        <v>3</v>
      </c>
      <c r="B463" s="162" t="s">
        <v>4627</v>
      </c>
      <c r="C463" s="2093" t="s">
        <v>4574</v>
      </c>
      <c r="D463" s="105" t="s">
        <v>4628</v>
      </c>
      <c r="E463" s="2047"/>
    </row>
    <row r="464" spans="1:5">
      <c r="A464" s="608">
        <v>3</v>
      </c>
      <c r="B464" s="162" t="s">
        <v>4629</v>
      </c>
      <c r="C464" s="2093" t="s">
        <v>4587</v>
      </c>
      <c r="D464" s="105" t="s">
        <v>4630</v>
      </c>
      <c r="E464" s="2047"/>
    </row>
    <row r="465" spans="1:5" ht="22.5">
      <c r="A465" s="608">
        <v>3</v>
      </c>
      <c r="B465" s="162" t="s">
        <v>4631</v>
      </c>
      <c r="C465" s="2093" t="s">
        <v>4574</v>
      </c>
      <c r="D465" s="105" t="s">
        <v>4632</v>
      </c>
      <c r="E465" s="2047"/>
    </row>
    <row r="466" spans="1:5" ht="22.5">
      <c r="A466" s="608">
        <v>3</v>
      </c>
      <c r="B466" s="162" t="s">
        <v>4633</v>
      </c>
      <c r="C466" s="2093" t="s">
        <v>4587</v>
      </c>
      <c r="D466" s="105" t="s">
        <v>4634</v>
      </c>
      <c r="E466" s="2047"/>
    </row>
    <row r="467" spans="1:5" ht="22.5">
      <c r="A467" s="608">
        <v>3</v>
      </c>
      <c r="B467" s="162" t="s">
        <v>4635</v>
      </c>
      <c r="C467" s="2093" t="s">
        <v>4574</v>
      </c>
      <c r="D467" s="105" t="s">
        <v>4636</v>
      </c>
      <c r="E467" s="2047"/>
    </row>
    <row r="468" spans="1:5">
      <c r="A468" s="608">
        <v>3</v>
      </c>
      <c r="B468" s="162" t="s">
        <v>4600</v>
      </c>
      <c r="C468" s="2093" t="s">
        <v>4574</v>
      </c>
      <c r="D468" s="105" t="s">
        <v>4599</v>
      </c>
      <c r="E468" s="2047"/>
    </row>
    <row r="469" spans="1:5">
      <c r="A469" s="608">
        <v>3</v>
      </c>
      <c r="B469" s="162" t="s">
        <v>4601</v>
      </c>
      <c r="C469" s="2093" t="s">
        <v>4587</v>
      </c>
      <c r="D469" s="105" t="s">
        <v>4599</v>
      </c>
      <c r="E469" s="2047"/>
    </row>
    <row r="470" spans="1:5">
      <c r="A470" s="608">
        <v>3</v>
      </c>
      <c r="B470" s="162" t="s">
        <v>4602</v>
      </c>
      <c r="C470" s="2093" t="s">
        <v>4574</v>
      </c>
      <c r="D470" s="105" t="s">
        <v>4599</v>
      </c>
      <c r="E470" s="2047"/>
    </row>
    <row r="471" spans="1:5">
      <c r="A471" s="608">
        <v>3</v>
      </c>
      <c r="B471" s="162" t="s">
        <v>4603</v>
      </c>
      <c r="C471" s="2093" t="s">
        <v>4587</v>
      </c>
      <c r="D471" s="105" t="s">
        <v>4604</v>
      </c>
      <c r="E471" s="2047"/>
    </row>
    <row r="472" spans="1:5">
      <c r="A472" s="608">
        <v>3</v>
      </c>
      <c r="B472" s="162" t="s">
        <v>4605</v>
      </c>
      <c r="C472" s="2093" t="s">
        <v>4574</v>
      </c>
      <c r="D472" s="105" t="s">
        <v>4637</v>
      </c>
      <c r="E472" s="2047"/>
    </row>
    <row r="473" spans="1:5">
      <c r="A473" s="608">
        <v>3</v>
      </c>
      <c r="B473" s="162" t="s">
        <v>4638</v>
      </c>
      <c r="C473" s="2093" t="s">
        <v>4574</v>
      </c>
      <c r="D473" s="105" t="s">
        <v>4608</v>
      </c>
      <c r="E473" s="2047"/>
    </row>
    <row r="474" spans="1:5">
      <c r="A474" s="608">
        <v>2</v>
      </c>
      <c r="B474" s="162" t="s">
        <v>4639</v>
      </c>
      <c r="C474" s="2093"/>
      <c r="D474" s="105"/>
      <c r="E474" s="2047"/>
    </row>
    <row r="475" spans="1:5" ht="22.5">
      <c r="A475" s="608">
        <v>3</v>
      </c>
      <c r="B475" s="162" t="s">
        <v>4640</v>
      </c>
      <c r="C475" s="2093" t="s">
        <v>4574</v>
      </c>
      <c r="D475" s="105" t="s">
        <v>4641</v>
      </c>
      <c r="E475" s="2047"/>
    </row>
    <row r="476" spans="1:5" ht="22.5">
      <c r="A476" s="608">
        <v>3</v>
      </c>
      <c r="B476" s="162" t="s">
        <v>4690</v>
      </c>
      <c r="C476" s="2093" t="s">
        <v>4587</v>
      </c>
      <c r="D476" s="105" t="s">
        <v>4641</v>
      </c>
      <c r="E476" s="2047"/>
    </row>
    <row r="477" spans="1:5">
      <c r="A477" s="608">
        <v>3</v>
      </c>
      <c r="B477" s="162" t="s">
        <v>4643</v>
      </c>
      <c r="C477" s="2093" t="s">
        <v>4574</v>
      </c>
      <c r="D477" s="105" t="s">
        <v>4644</v>
      </c>
      <c r="E477" s="2047"/>
    </row>
    <row r="478" spans="1:5">
      <c r="A478" s="608">
        <v>3</v>
      </c>
      <c r="B478" s="162" t="s">
        <v>4645</v>
      </c>
      <c r="C478" s="2093" t="s">
        <v>4574</v>
      </c>
      <c r="D478" s="105" t="s">
        <v>4644</v>
      </c>
      <c r="E478" s="2047"/>
    </row>
    <row r="479" spans="1:5">
      <c r="A479" s="608">
        <v>3</v>
      </c>
      <c r="B479" s="162" t="s">
        <v>4646</v>
      </c>
      <c r="C479" s="2093" t="s">
        <v>4587</v>
      </c>
      <c r="D479" s="105" t="s">
        <v>4647</v>
      </c>
      <c r="E479" s="2047"/>
    </row>
    <row r="480" spans="1:5">
      <c r="A480" s="608">
        <v>3</v>
      </c>
      <c r="B480" s="162" t="s">
        <v>4648</v>
      </c>
      <c r="C480" s="2093" t="s">
        <v>4587</v>
      </c>
      <c r="D480" s="105" t="s">
        <v>4649</v>
      </c>
      <c r="E480" s="2047"/>
    </row>
    <row r="481" spans="1:5">
      <c r="A481" s="608">
        <v>3</v>
      </c>
      <c r="B481" s="162" t="s">
        <v>4650</v>
      </c>
      <c r="C481" s="2093" t="s">
        <v>4574</v>
      </c>
      <c r="D481" s="105" t="s">
        <v>4651</v>
      </c>
      <c r="E481" s="2047"/>
    </row>
    <row r="482" spans="1:5">
      <c r="A482" s="608">
        <v>3</v>
      </c>
      <c r="B482" s="162" t="s">
        <v>4652</v>
      </c>
      <c r="C482" s="2093" t="s">
        <v>4587</v>
      </c>
      <c r="D482" s="105" t="s">
        <v>4653</v>
      </c>
      <c r="E482" s="2047"/>
    </row>
    <row r="483" spans="1:5">
      <c r="A483" s="608">
        <v>3</v>
      </c>
      <c r="B483" s="162" t="s">
        <v>4654</v>
      </c>
      <c r="C483" s="2093" t="s">
        <v>4587</v>
      </c>
      <c r="D483" s="105" t="s">
        <v>4655</v>
      </c>
      <c r="E483" s="2047"/>
    </row>
    <row r="484" spans="1:5">
      <c r="A484" s="608">
        <v>3</v>
      </c>
      <c r="B484" s="162" t="s">
        <v>4627</v>
      </c>
      <c r="C484" s="2093" t="s">
        <v>4574</v>
      </c>
      <c r="D484" s="105" t="s">
        <v>4628</v>
      </c>
      <c r="E484" s="2047"/>
    </row>
    <row r="485" spans="1:5">
      <c r="A485" s="608">
        <v>3</v>
      </c>
      <c r="B485" s="162" t="s">
        <v>4598</v>
      </c>
      <c r="C485" s="2093" t="s">
        <v>4587</v>
      </c>
      <c r="D485" s="105" t="s">
        <v>4599</v>
      </c>
      <c r="E485" s="2047"/>
    </row>
    <row r="486" spans="1:5">
      <c r="A486" s="608">
        <v>3</v>
      </c>
      <c r="B486" s="162" t="s">
        <v>4601</v>
      </c>
      <c r="C486" s="2093" t="s">
        <v>4587</v>
      </c>
      <c r="D486" s="105" t="s">
        <v>4599</v>
      </c>
      <c r="E486" s="2047"/>
    </row>
    <row r="487" spans="1:5">
      <c r="A487" s="608">
        <v>3</v>
      </c>
      <c r="B487" s="162" t="s">
        <v>4603</v>
      </c>
      <c r="C487" s="2093" t="s">
        <v>4587</v>
      </c>
      <c r="D487" s="105" t="s">
        <v>4604</v>
      </c>
      <c r="E487" s="2047"/>
    </row>
    <row r="488" spans="1:5">
      <c r="A488" s="608">
        <v>3</v>
      </c>
      <c r="B488" s="162" t="s">
        <v>4605</v>
      </c>
      <c r="C488" s="2093" t="s">
        <v>4574</v>
      </c>
      <c r="D488" s="105" t="s">
        <v>4637</v>
      </c>
      <c r="E488" s="2047"/>
    </row>
    <row r="489" spans="1:5">
      <c r="A489" s="608">
        <v>3</v>
      </c>
      <c r="B489" s="162" t="s">
        <v>4656</v>
      </c>
      <c r="C489" s="2093" t="s">
        <v>4574</v>
      </c>
      <c r="D489" s="105" t="s">
        <v>4608</v>
      </c>
      <c r="E489" s="2047"/>
    </row>
    <row r="490" spans="1:5" ht="22.5">
      <c r="A490" s="608">
        <v>2</v>
      </c>
      <c r="B490" s="162" t="s">
        <v>4657</v>
      </c>
      <c r="C490" s="2093" t="s">
        <v>4574</v>
      </c>
      <c r="D490" s="105" t="s">
        <v>4658</v>
      </c>
      <c r="E490" s="2047"/>
    </row>
    <row r="491" spans="1:5" ht="22.5">
      <c r="A491" s="608">
        <v>2</v>
      </c>
      <c r="B491" s="162" t="s">
        <v>4659</v>
      </c>
      <c r="C491" s="2093"/>
      <c r="D491" s="105"/>
      <c r="E491" s="2047"/>
    </row>
    <row r="492" spans="1:5">
      <c r="A492" s="608">
        <v>3</v>
      </c>
      <c r="B492" s="162" t="s">
        <v>4660</v>
      </c>
      <c r="C492" s="2093" t="s">
        <v>4574</v>
      </c>
      <c r="D492" s="105" t="s">
        <v>4661</v>
      </c>
      <c r="E492" s="2047"/>
    </row>
    <row r="493" spans="1:5">
      <c r="A493" s="608">
        <v>2</v>
      </c>
      <c r="B493" s="162" t="s">
        <v>4662</v>
      </c>
      <c r="C493" s="2093" t="s">
        <v>4574</v>
      </c>
      <c r="D493" s="105" t="s">
        <v>4658</v>
      </c>
      <c r="E493" s="2047"/>
    </row>
    <row r="494" spans="1:5" ht="22.5">
      <c r="A494" s="608">
        <v>2</v>
      </c>
      <c r="B494" s="162" t="s">
        <v>4149</v>
      </c>
      <c r="C494" s="2093" t="s">
        <v>4260</v>
      </c>
      <c r="D494" s="105" t="s">
        <v>4234</v>
      </c>
      <c r="E494" s="2047"/>
    </row>
    <row r="495" spans="1:5" ht="22.5">
      <c r="A495" s="608">
        <v>2</v>
      </c>
      <c r="B495" s="162" t="s">
        <v>4150</v>
      </c>
      <c r="C495" s="2093" t="s">
        <v>4260</v>
      </c>
      <c r="D495" s="105" t="s">
        <v>4234</v>
      </c>
      <c r="E495" s="2047"/>
    </row>
    <row r="496" spans="1:5">
      <c r="A496" s="2090" t="s">
        <v>4691</v>
      </c>
      <c r="B496" s="2091"/>
      <c r="C496" s="2091"/>
      <c r="D496" s="2092"/>
      <c r="E496" s="2047"/>
    </row>
    <row r="497" spans="1:5">
      <c r="A497" s="608">
        <v>1</v>
      </c>
      <c r="B497" s="162" t="s">
        <v>4692</v>
      </c>
      <c r="C497" s="2093"/>
      <c r="D497" s="105"/>
      <c r="E497" s="2047"/>
    </row>
    <row r="498" spans="1:5">
      <c r="A498" s="608">
        <v>2</v>
      </c>
      <c r="B498" s="162" t="s">
        <v>4693</v>
      </c>
      <c r="C498" s="2093" t="s">
        <v>4383</v>
      </c>
      <c r="D498" s="105" t="s">
        <v>4694</v>
      </c>
      <c r="E498" s="2047"/>
    </row>
    <row r="499" spans="1:5">
      <c r="A499" s="608">
        <v>3</v>
      </c>
      <c r="B499" s="162" t="s">
        <v>4695</v>
      </c>
      <c r="C499" s="2093" t="s">
        <v>4385</v>
      </c>
      <c r="D499" s="105" t="s">
        <v>4694</v>
      </c>
      <c r="E499" s="2047"/>
    </row>
    <row r="500" spans="1:5">
      <c r="A500" s="608">
        <v>4</v>
      </c>
      <c r="B500" s="162" t="s">
        <v>4696</v>
      </c>
      <c r="C500" s="2093" t="s">
        <v>4387</v>
      </c>
      <c r="D500" s="105" t="s">
        <v>4694</v>
      </c>
      <c r="E500" s="2047"/>
    </row>
    <row r="501" spans="1:5">
      <c r="A501" s="608">
        <v>5</v>
      </c>
      <c r="B501" s="162" t="s">
        <v>4697</v>
      </c>
      <c r="C501" s="2093" t="s">
        <v>4698</v>
      </c>
      <c r="D501" s="105" t="s">
        <v>4694</v>
      </c>
      <c r="E501" s="2047"/>
    </row>
    <row r="502" spans="1:5">
      <c r="A502" s="608">
        <v>6</v>
      </c>
      <c r="B502" s="162" t="s">
        <v>4699</v>
      </c>
      <c r="C502" s="2093" t="s">
        <v>4698</v>
      </c>
      <c r="D502" s="105" t="s">
        <v>4694</v>
      </c>
      <c r="E502" s="2047"/>
    </row>
    <row r="503" spans="1:5">
      <c r="A503" s="608">
        <v>6</v>
      </c>
      <c r="B503" s="162" t="s">
        <v>4700</v>
      </c>
      <c r="C503" s="2093" t="s">
        <v>4698</v>
      </c>
      <c r="D503" s="105" t="s">
        <v>4694</v>
      </c>
      <c r="E503" s="2047"/>
    </row>
    <row r="504" spans="1:5">
      <c r="A504" s="608">
        <v>6</v>
      </c>
      <c r="B504" s="162" t="s">
        <v>4701</v>
      </c>
      <c r="C504" s="2093" t="s">
        <v>4698</v>
      </c>
      <c r="D504" s="105" t="s">
        <v>4694</v>
      </c>
      <c r="E504" s="2047"/>
    </row>
    <row r="505" spans="1:5">
      <c r="A505" s="608">
        <v>6</v>
      </c>
      <c r="B505" s="162" t="s">
        <v>4702</v>
      </c>
      <c r="C505" s="2093" t="s">
        <v>4698</v>
      </c>
      <c r="D505" s="105" t="s">
        <v>4694</v>
      </c>
      <c r="E505" s="2047"/>
    </row>
    <row r="506" spans="1:5">
      <c r="A506" s="608">
        <v>6</v>
      </c>
      <c r="B506" s="162" t="s">
        <v>4703</v>
      </c>
      <c r="C506" s="2093" t="s">
        <v>4698</v>
      </c>
      <c r="D506" s="105" t="s">
        <v>4704</v>
      </c>
      <c r="E506" s="2047"/>
    </row>
    <row r="507" spans="1:5" ht="22.5">
      <c r="A507" s="608">
        <v>7</v>
      </c>
      <c r="B507" s="162" t="s">
        <v>4705</v>
      </c>
      <c r="C507" s="2093" t="s">
        <v>4698</v>
      </c>
      <c r="D507" s="105" t="s">
        <v>4706</v>
      </c>
      <c r="E507" s="2047"/>
    </row>
    <row r="508" spans="1:5">
      <c r="A508" s="608">
        <v>7</v>
      </c>
      <c r="B508" s="162" t="s">
        <v>4707</v>
      </c>
      <c r="C508" s="2093" t="s">
        <v>4698</v>
      </c>
      <c r="D508" s="105" t="s">
        <v>4708</v>
      </c>
      <c r="E508" s="2047"/>
    </row>
    <row r="509" spans="1:5" ht="22.5">
      <c r="A509" s="608">
        <v>7</v>
      </c>
      <c r="B509" s="162" t="s">
        <v>4709</v>
      </c>
      <c r="C509" s="2093" t="s">
        <v>4698</v>
      </c>
      <c r="D509" s="105" t="s">
        <v>4710</v>
      </c>
      <c r="E509" s="2047"/>
    </row>
    <row r="510" spans="1:5" ht="22.5">
      <c r="A510" s="608">
        <v>7</v>
      </c>
      <c r="B510" s="162" t="s">
        <v>4711</v>
      </c>
      <c r="C510" s="2093" t="s">
        <v>4698</v>
      </c>
      <c r="D510" s="105" t="s">
        <v>4712</v>
      </c>
      <c r="E510" s="2047"/>
    </row>
    <row r="511" spans="1:5" ht="22.5">
      <c r="A511" s="608">
        <v>7</v>
      </c>
      <c r="B511" s="162" t="s">
        <v>4713</v>
      </c>
      <c r="C511" s="2093" t="s">
        <v>4698</v>
      </c>
      <c r="D511" s="105" t="s">
        <v>4714</v>
      </c>
      <c r="E511" s="2047"/>
    </row>
    <row r="512" spans="1:5" ht="22.5">
      <c r="A512" s="608">
        <v>7</v>
      </c>
      <c r="B512" s="162" t="s">
        <v>4715</v>
      </c>
      <c r="C512" s="2093" t="s">
        <v>4698</v>
      </c>
      <c r="D512" s="105" t="s">
        <v>4716</v>
      </c>
      <c r="E512" s="2047"/>
    </row>
    <row r="513" spans="1:5" ht="22.5">
      <c r="A513" s="608">
        <v>7</v>
      </c>
      <c r="B513" s="162" t="s">
        <v>4717</v>
      </c>
      <c r="C513" s="2093" t="s">
        <v>4698</v>
      </c>
      <c r="D513" s="105" t="s">
        <v>4716</v>
      </c>
      <c r="E513" s="2047"/>
    </row>
    <row r="514" spans="1:5" ht="22.5">
      <c r="A514" s="608">
        <v>7</v>
      </c>
      <c r="B514" s="162" t="s">
        <v>4718</v>
      </c>
      <c r="C514" s="2093" t="s">
        <v>4698</v>
      </c>
      <c r="D514" s="105" t="s">
        <v>4712</v>
      </c>
      <c r="E514" s="2047"/>
    </row>
    <row r="515" spans="1:5" ht="22.5">
      <c r="A515" s="608">
        <v>7</v>
      </c>
      <c r="B515" s="162" t="s">
        <v>4719</v>
      </c>
      <c r="C515" s="2093" t="s">
        <v>4698</v>
      </c>
      <c r="D515" s="105" t="s">
        <v>4720</v>
      </c>
      <c r="E515" s="2047"/>
    </row>
    <row r="516" spans="1:5">
      <c r="A516" s="608">
        <v>7</v>
      </c>
      <c r="B516" s="162" t="s">
        <v>4721</v>
      </c>
      <c r="C516" s="2093" t="s">
        <v>4698</v>
      </c>
      <c r="D516" s="105" t="s">
        <v>4722</v>
      </c>
      <c r="E516" s="2047"/>
    </row>
    <row r="517" spans="1:5">
      <c r="A517" s="608">
        <v>7</v>
      </c>
      <c r="B517" s="162" t="s">
        <v>4723</v>
      </c>
      <c r="C517" s="2093" t="s">
        <v>4698</v>
      </c>
      <c r="D517" s="105" t="s">
        <v>4722</v>
      </c>
      <c r="E517" s="2047"/>
    </row>
    <row r="518" spans="1:5" ht="33.75">
      <c r="A518" s="608">
        <v>7</v>
      </c>
      <c r="B518" s="162" t="s">
        <v>4724</v>
      </c>
      <c r="C518" s="2093" t="s">
        <v>4698</v>
      </c>
      <c r="D518" s="105" t="s">
        <v>4725</v>
      </c>
      <c r="E518" s="2047"/>
    </row>
    <row r="519" spans="1:5" ht="22.5">
      <c r="A519" s="608">
        <v>7</v>
      </c>
      <c r="B519" s="162" t="s">
        <v>4726</v>
      </c>
      <c r="C519" s="2093" t="s">
        <v>4698</v>
      </c>
      <c r="D519" s="105" t="s">
        <v>4712</v>
      </c>
      <c r="E519" s="2047"/>
    </row>
    <row r="520" spans="1:5" ht="22.5">
      <c r="A520" s="608">
        <v>7</v>
      </c>
      <c r="B520" s="162" t="s">
        <v>4727</v>
      </c>
      <c r="C520" s="2093" t="s">
        <v>4698</v>
      </c>
      <c r="D520" s="105" t="s">
        <v>4712</v>
      </c>
      <c r="E520" s="2047"/>
    </row>
    <row r="521" spans="1:5">
      <c r="A521" s="608">
        <v>7</v>
      </c>
      <c r="B521" s="162" t="s">
        <v>4728</v>
      </c>
      <c r="C521" s="2093" t="s">
        <v>4698</v>
      </c>
      <c r="D521" s="105" t="s">
        <v>4729</v>
      </c>
      <c r="E521" s="2047"/>
    </row>
    <row r="522" spans="1:5">
      <c r="A522" s="608">
        <v>7</v>
      </c>
      <c r="B522" s="162" t="s">
        <v>4730</v>
      </c>
      <c r="C522" s="2093" t="s">
        <v>4698</v>
      </c>
      <c r="D522" s="105" t="s">
        <v>4729</v>
      </c>
      <c r="E522" s="2047"/>
    </row>
    <row r="523" spans="1:5">
      <c r="A523" s="608">
        <v>7</v>
      </c>
      <c r="B523" s="162" t="s">
        <v>4731</v>
      </c>
      <c r="C523" s="2093" t="s">
        <v>4698</v>
      </c>
      <c r="D523" s="105" t="s">
        <v>4732</v>
      </c>
      <c r="E523" s="2047"/>
    </row>
    <row r="524" spans="1:5">
      <c r="A524" s="608">
        <v>6</v>
      </c>
      <c r="B524" s="162" t="s">
        <v>4733</v>
      </c>
      <c r="C524" s="2093" t="s">
        <v>4698</v>
      </c>
      <c r="D524" s="105" t="s">
        <v>4734</v>
      </c>
      <c r="E524" s="2047"/>
    </row>
    <row r="525" spans="1:5">
      <c r="A525" s="608">
        <v>5</v>
      </c>
      <c r="B525" s="162" t="s">
        <v>4735</v>
      </c>
      <c r="C525" s="2093" t="s">
        <v>4698</v>
      </c>
      <c r="D525" s="105" t="s">
        <v>4694</v>
      </c>
      <c r="E525" s="2047"/>
    </row>
    <row r="526" spans="1:5" ht="22.5">
      <c r="A526" s="608">
        <v>3</v>
      </c>
      <c r="B526" s="162" t="s">
        <v>4736</v>
      </c>
      <c r="C526" s="2093" t="s">
        <v>4385</v>
      </c>
      <c r="D526" s="105" t="s">
        <v>4737</v>
      </c>
      <c r="E526" s="2047"/>
    </row>
    <row r="527" spans="1:5" ht="33.75">
      <c r="A527" s="608">
        <v>4</v>
      </c>
      <c r="B527" s="162" t="s">
        <v>4738</v>
      </c>
      <c r="C527" s="2093" t="s">
        <v>4387</v>
      </c>
      <c r="D527" s="105" t="s">
        <v>4739</v>
      </c>
      <c r="E527" s="2047"/>
    </row>
    <row r="528" spans="1:5" ht="22.5">
      <c r="A528" s="608">
        <v>5</v>
      </c>
      <c r="B528" s="162" t="s">
        <v>4740</v>
      </c>
      <c r="C528" s="2093" t="s">
        <v>4698</v>
      </c>
      <c r="D528" s="105" t="s">
        <v>4737</v>
      </c>
      <c r="E528" s="2047"/>
    </row>
    <row r="529" spans="1:5" ht="22.5">
      <c r="A529" s="608">
        <v>5</v>
      </c>
      <c r="B529" s="162" t="s">
        <v>4741</v>
      </c>
      <c r="C529" s="2093" t="s">
        <v>4698</v>
      </c>
      <c r="D529" s="105" t="s">
        <v>4737</v>
      </c>
      <c r="E529" s="2047"/>
    </row>
    <row r="530" spans="1:5" ht="22.5">
      <c r="A530" s="608">
        <v>6</v>
      </c>
      <c r="B530" s="162" t="s">
        <v>4742</v>
      </c>
      <c r="C530" s="2093" t="s">
        <v>4698</v>
      </c>
      <c r="D530" s="105" t="s">
        <v>4743</v>
      </c>
      <c r="E530" s="2047"/>
    </row>
    <row r="531" spans="1:5" ht="22.5">
      <c r="A531" s="608">
        <v>7</v>
      </c>
      <c r="B531" s="162" t="s">
        <v>4744</v>
      </c>
      <c r="C531" s="2093" t="s">
        <v>4698</v>
      </c>
      <c r="D531" s="105" t="s">
        <v>4745</v>
      </c>
      <c r="E531" s="2047"/>
    </row>
    <row r="532" spans="1:5" ht="22.5">
      <c r="A532" s="608">
        <v>7</v>
      </c>
      <c r="B532" s="162" t="s">
        <v>4746</v>
      </c>
      <c r="C532" s="2093" t="s">
        <v>4698</v>
      </c>
      <c r="D532" s="105" t="s">
        <v>4747</v>
      </c>
      <c r="E532" s="2047"/>
    </row>
    <row r="533" spans="1:5" ht="22.5">
      <c r="A533" s="608">
        <v>6</v>
      </c>
      <c r="B533" s="162" t="s">
        <v>4748</v>
      </c>
      <c r="C533" s="2093" t="s">
        <v>4698</v>
      </c>
      <c r="D533" s="105" t="s">
        <v>4749</v>
      </c>
      <c r="E533" s="2047"/>
    </row>
    <row r="534" spans="1:5">
      <c r="A534" s="608">
        <v>2</v>
      </c>
      <c r="B534" s="162" t="s">
        <v>4750</v>
      </c>
      <c r="C534" s="2093" t="s">
        <v>4390</v>
      </c>
      <c r="D534" s="105"/>
      <c r="E534" s="2047"/>
    </row>
    <row r="535" spans="1:5" ht="45">
      <c r="A535" s="608">
        <v>3</v>
      </c>
      <c r="B535" s="162" t="s">
        <v>4751</v>
      </c>
      <c r="C535" s="2093" t="s">
        <v>4288</v>
      </c>
      <c r="D535" s="105" t="s">
        <v>4752</v>
      </c>
      <c r="E535" s="2047"/>
    </row>
    <row r="536" spans="1:5">
      <c r="A536" s="608">
        <v>3</v>
      </c>
      <c r="B536" s="162" t="s">
        <v>4753</v>
      </c>
      <c r="C536" s="2093"/>
      <c r="D536" s="105"/>
      <c r="E536" s="2047"/>
    </row>
    <row r="537" spans="1:5">
      <c r="A537" s="608">
        <v>4</v>
      </c>
      <c r="B537" s="162" t="s">
        <v>4754</v>
      </c>
      <c r="C537" s="2093"/>
      <c r="D537" s="105"/>
      <c r="E537" s="2047"/>
    </row>
    <row r="538" spans="1:5" ht="45">
      <c r="A538" s="608">
        <v>5</v>
      </c>
      <c r="B538" s="162" t="s">
        <v>4372</v>
      </c>
      <c r="C538" s="2093" t="s">
        <v>4322</v>
      </c>
      <c r="D538" s="105" t="s">
        <v>4490</v>
      </c>
      <c r="E538" s="2047"/>
    </row>
    <row r="539" spans="1:5" ht="22.5">
      <c r="A539" s="608">
        <v>5</v>
      </c>
      <c r="B539" s="162" t="s">
        <v>4755</v>
      </c>
      <c r="C539" s="2093" t="s">
        <v>4322</v>
      </c>
      <c r="D539" s="105" t="s">
        <v>4569</v>
      </c>
      <c r="E539" s="2047"/>
    </row>
    <row r="540" spans="1:5" ht="45">
      <c r="A540" s="608">
        <v>5</v>
      </c>
      <c r="B540" s="162" t="s">
        <v>4483</v>
      </c>
      <c r="C540" s="2093" t="s">
        <v>4322</v>
      </c>
      <c r="D540" s="105" t="s">
        <v>4570</v>
      </c>
      <c r="E540" s="2047"/>
    </row>
    <row r="541" spans="1:5">
      <c r="A541" s="608">
        <v>4</v>
      </c>
      <c r="B541" s="162" t="s">
        <v>4756</v>
      </c>
      <c r="C541" s="2093" t="s">
        <v>4322</v>
      </c>
      <c r="D541" s="105" t="s">
        <v>4757</v>
      </c>
      <c r="E541" s="2047"/>
    </row>
    <row r="542" spans="1:5">
      <c r="A542" s="608">
        <v>4</v>
      </c>
      <c r="B542" s="162" t="s">
        <v>4758</v>
      </c>
      <c r="C542" s="2093" t="s">
        <v>4327</v>
      </c>
      <c r="D542" s="105" t="s">
        <v>4759</v>
      </c>
      <c r="E542" s="2047"/>
    </row>
    <row r="543" spans="1:5">
      <c r="A543" s="608">
        <v>4</v>
      </c>
      <c r="B543" s="162" t="s">
        <v>4760</v>
      </c>
      <c r="C543" s="2093" t="s">
        <v>4322</v>
      </c>
      <c r="D543" s="105" t="s">
        <v>4757</v>
      </c>
      <c r="E543" s="2047"/>
    </row>
    <row r="544" spans="1:5">
      <c r="A544" s="608">
        <v>4</v>
      </c>
      <c r="B544" s="162" t="s">
        <v>4761</v>
      </c>
      <c r="C544" s="2093" t="s">
        <v>4327</v>
      </c>
      <c r="D544" s="105" t="s">
        <v>4757</v>
      </c>
      <c r="E544" s="2047"/>
    </row>
    <row r="545" spans="1:5">
      <c r="A545" s="608">
        <v>4</v>
      </c>
      <c r="B545" s="162" t="s">
        <v>4762</v>
      </c>
      <c r="C545" s="2093" t="s">
        <v>4322</v>
      </c>
      <c r="D545" s="105" t="s">
        <v>4763</v>
      </c>
      <c r="E545" s="2047"/>
    </row>
    <row r="546" spans="1:5">
      <c r="A546" s="608">
        <v>4</v>
      </c>
      <c r="B546" s="162" t="s">
        <v>4764</v>
      </c>
      <c r="C546" s="2093" t="s">
        <v>4322</v>
      </c>
      <c r="D546" s="105" t="s">
        <v>4763</v>
      </c>
      <c r="E546" s="2047"/>
    </row>
    <row r="547" spans="1:5" ht="22.5">
      <c r="A547" s="608">
        <v>4</v>
      </c>
      <c r="B547" s="162" t="s">
        <v>4765</v>
      </c>
      <c r="C547" s="2093" t="s">
        <v>4322</v>
      </c>
      <c r="D547" s="105" t="s">
        <v>4757</v>
      </c>
      <c r="E547" s="2047"/>
    </row>
    <row r="548" spans="1:5" ht="22.5">
      <c r="A548" s="608">
        <v>4</v>
      </c>
      <c r="B548" s="162" t="s">
        <v>4766</v>
      </c>
      <c r="C548" s="2093" t="s">
        <v>4322</v>
      </c>
      <c r="D548" s="105" t="s">
        <v>4757</v>
      </c>
      <c r="E548" s="2047"/>
    </row>
    <row r="549" spans="1:5" ht="45">
      <c r="A549" s="608">
        <v>4</v>
      </c>
      <c r="B549" s="162" t="s">
        <v>4767</v>
      </c>
      <c r="C549" s="2093" t="s">
        <v>4327</v>
      </c>
      <c r="D549" s="105" t="s">
        <v>4768</v>
      </c>
      <c r="E549" s="2047"/>
    </row>
    <row r="550" spans="1:5" ht="45">
      <c r="A550" s="608">
        <v>4</v>
      </c>
      <c r="B550" s="162" t="s">
        <v>4769</v>
      </c>
      <c r="C550" s="2093" t="s">
        <v>4327</v>
      </c>
      <c r="D550" s="105" t="s">
        <v>4770</v>
      </c>
      <c r="E550" s="2047"/>
    </row>
    <row r="551" spans="1:5" ht="45">
      <c r="A551" s="608">
        <v>4</v>
      </c>
      <c r="B551" s="162" t="s">
        <v>4771</v>
      </c>
      <c r="C551" s="2093" t="s">
        <v>4327</v>
      </c>
      <c r="D551" s="105" t="s">
        <v>4772</v>
      </c>
      <c r="E551" s="2047"/>
    </row>
    <row r="552" spans="1:5" ht="45">
      <c r="A552" s="608">
        <v>4</v>
      </c>
      <c r="B552" s="162" t="s">
        <v>4773</v>
      </c>
      <c r="C552" s="2093" t="s">
        <v>4327</v>
      </c>
      <c r="D552" s="105" t="s">
        <v>4772</v>
      </c>
      <c r="E552" s="2047"/>
    </row>
    <row r="553" spans="1:5">
      <c r="A553" s="608">
        <v>4</v>
      </c>
      <c r="B553" s="162" t="s">
        <v>4774</v>
      </c>
      <c r="C553" s="2093" t="s">
        <v>4322</v>
      </c>
      <c r="D553" s="105" t="s">
        <v>4763</v>
      </c>
      <c r="E553" s="2047"/>
    </row>
    <row r="554" spans="1:5" ht="45">
      <c r="A554" s="608">
        <v>3</v>
      </c>
      <c r="B554" s="162" t="s">
        <v>4775</v>
      </c>
      <c r="C554" s="2093" t="s">
        <v>4288</v>
      </c>
      <c r="D554" s="105" t="s">
        <v>4752</v>
      </c>
      <c r="E554" s="2047"/>
    </row>
    <row r="555" spans="1:5">
      <c r="A555" s="2090" t="s">
        <v>4776</v>
      </c>
      <c r="B555" s="2091"/>
      <c r="C555" s="2091"/>
      <c r="D555" s="2092"/>
      <c r="E555" s="2047"/>
    </row>
    <row r="556" spans="1:5" ht="22.5">
      <c r="A556" s="608">
        <v>1</v>
      </c>
      <c r="B556" s="162" t="s">
        <v>4777</v>
      </c>
      <c r="C556" s="2093"/>
      <c r="D556" s="105"/>
      <c r="E556" s="2047"/>
    </row>
    <row r="557" spans="1:5">
      <c r="A557" s="608">
        <v>2</v>
      </c>
      <c r="B557" s="162" t="s">
        <v>4778</v>
      </c>
      <c r="C557" s="2093" t="s">
        <v>4260</v>
      </c>
      <c r="D557" s="105" t="s">
        <v>4779</v>
      </c>
      <c r="E557" s="2047"/>
    </row>
    <row r="558" spans="1:5">
      <c r="A558" s="608">
        <v>2</v>
      </c>
      <c r="B558" s="162" t="s">
        <v>4780</v>
      </c>
      <c r="C558" s="2093" t="s">
        <v>4256</v>
      </c>
      <c r="D558" s="105" t="s">
        <v>4781</v>
      </c>
      <c r="E558" s="2047"/>
    </row>
    <row r="559" spans="1:5" ht="33.75">
      <c r="A559" s="608">
        <v>2</v>
      </c>
      <c r="B559" s="162" t="s">
        <v>4782</v>
      </c>
      <c r="C559" s="2093" t="s">
        <v>4256</v>
      </c>
      <c r="D559" s="105" t="s">
        <v>4783</v>
      </c>
      <c r="E559" s="2047"/>
    </row>
    <row r="560" spans="1:5">
      <c r="A560" s="608">
        <v>2</v>
      </c>
      <c r="B560" s="162" t="s">
        <v>4784</v>
      </c>
      <c r="C560" s="2093" t="s">
        <v>4256</v>
      </c>
      <c r="D560" s="105" t="s">
        <v>4785</v>
      </c>
      <c r="E560" s="2047"/>
    </row>
    <row r="561" spans="1:5" ht="22.5">
      <c r="A561" s="608">
        <v>2</v>
      </c>
      <c r="B561" s="162" t="s">
        <v>4786</v>
      </c>
      <c r="C561" s="2093" t="s">
        <v>4288</v>
      </c>
      <c r="D561" s="105" t="s">
        <v>4787</v>
      </c>
      <c r="E561" s="2047"/>
    </row>
    <row r="562" spans="1:5" ht="22.5">
      <c r="A562" s="608">
        <v>2</v>
      </c>
      <c r="B562" s="162" t="s">
        <v>4788</v>
      </c>
      <c r="C562" s="2093"/>
      <c r="D562" s="105"/>
      <c r="E562" s="2047"/>
    </row>
    <row r="563" spans="1:5">
      <c r="A563" s="608">
        <v>3</v>
      </c>
      <c r="B563" s="162" t="s">
        <v>4789</v>
      </c>
      <c r="C563" s="2093" t="s">
        <v>4288</v>
      </c>
      <c r="D563" s="105" t="s">
        <v>4790</v>
      </c>
      <c r="E563" s="2047"/>
    </row>
    <row r="564" spans="1:5">
      <c r="A564" s="608">
        <v>3</v>
      </c>
      <c r="B564" s="162" t="s">
        <v>4791</v>
      </c>
      <c r="C564" s="2093"/>
      <c r="D564" s="105"/>
      <c r="E564" s="2047"/>
    </row>
    <row r="565" spans="1:5">
      <c r="A565" s="608">
        <v>4</v>
      </c>
      <c r="B565" s="162" t="s">
        <v>4792</v>
      </c>
      <c r="C565" s="2093" t="s">
        <v>4322</v>
      </c>
      <c r="D565" s="105" t="s">
        <v>4793</v>
      </c>
      <c r="E565" s="2047"/>
    </row>
    <row r="566" spans="1:5">
      <c r="A566" s="608">
        <v>4</v>
      </c>
      <c r="B566" s="162" t="s">
        <v>4794</v>
      </c>
      <c r="C566" s="2093" t="s">
        <v>4322</v>
      </c>
      <c r="D566" s="105" t="s">
        <v>4795</v>
      </c>
      <c r="E566" s="2047"/>
    </row>
    <row r="567" spans="1:5">
      <c r="A567" s="608">
        <v>4</v>
      </c>
      <c r="B567" s="162" t="s">
        <v>4796</v>
      </c>
      <c r="C567" s="2093" t="s">
        <v>4322</v>
      </c>
      <c r="D567" s="105" t="s">
        <v>4797</v>
      </c>
      <c r="E567" s="2047"/>
    </row>
    <row r="568" spans="1:5" ht="22.5">
      <c r="A568" s="608">
        <v>4</v>
      </c>
      <c r="B568" s="162" t="s">
        <v>4331</v>
      </c>
      <c r="C568" s="2093" t="s">
        <v>4322</v>
      </c>
      <c r="D568" s="105" t="s">
        <v>4798</v>
      </c>
      <c r="E568" s="2047"/>
    </row>
    <row r="569" spans="1:5">
      <c r="A569" s="608">
        <v>4</v>
      </c>
      <c r="B569" s="162" t="s">
        <v>4799</v>
      </c>
      <c r="C569" s="2093" t="s">
        <v>4327</v>
      </c>
      <c r="D569" s="105" t="s">
        <v>4800</v>
      </c>
      <c r="E569" s="2047"/>
    </row>
    <row r="570" spans="1:5" ht="22.5">
      <c r="A570" s="608">
        <v>4</v>
      </c>
      <c r="B570" s="162" t="s">
        <v>4335</v>
      </c>
      <c r="C570" s="2093" t="s">
        <v>4327</v>
      </c>
      <c r="D570" s="105" t="s">
        <v>4801</v>
      </c>
      <c r="E570" s="2047"/>
    </row>
    <row r="571" spans="1:5" ht="22.5">
      <c r="A571" s="608">
        <v>4</v>
      </c>
      <c r="B571" s="162" t="s">
        <v>4337</v>
      </c>
      <c r="C571" s="2093" t="s">
        <v>4327</v>
      </c>
      <c r="D571" s="105" t="s">
        <v>4802</v>
      </c>
      <c r="E571" s="2047"/>
    </row>
    <row r="572" spans="1:5" ht="45">
      <c r="A572" s="608">
        <v>4</v>
      </c>
      <c r="B572" s="162" t="s">
        <v>4366</v>
      </c>
      <c r="C572" s="2093" t="s">
        <v>4327</v>
      </c>
      <c r="D572" s="105" t="s">
        <v>4803</v>
      </c>
      <c r="E572" s="2047"/>
    </row>
    <row r="573" spans="1:5" ht="22.5">
      <c r="A573" s="608">
        <v>4</v>
      </c>
      <c r="B573" s="162" t="s">
        <v>4804</v>
      </c>
      <c r="C573" s="2093" t="s">
        <v>4322</v>
      </c>
      <c r="D573" s="105" t="s">
        <v>4805</v>
      </c>
      <c r="E573" s="2047"/>
    </row>
    <row r="574" spans="1:5">
      <c r="A574" s="608">
        <v>4</v>
      </c>
      <c r="B574" s="162" t="s">
        <v>4806</v>
      </c>
      <c r="C574" s="2093" t="s">
        <v>4322</v>
      </c>
      <c r="D574" s="105" t="s">
        <v>4807</v>
      </c>
      <c r="E574" s="2047"/>
    </row>
    <row r="575" spans="1:5">
      <c r="A575" s="608">
        <v>4</v>
      </c>
      <c r="B575" s="162" t="s">
        <v>4808</v>
      </c>
      <c r="C575" s="2093" t="s">
        <v>4322</v>
      </c>
      <c r="D575" s="105" t="s">
        <v>4809</v>
      </c>
      <c r="E575" s="2047"/>
    </row>
    <row r="576" spans="1:5">
      <c r="A576" s="608">
        <v>3</v>
      </c>
      <c r="B576" s="162" t="s">
        <v>4810</v>
      </c>
      <c r="C576" s="2093" t="s">
        <v>4288</v>
      </c>
      <c r="D576" s="105" t="s">
        <v>4790</v>
      </c>
      <c r="E576" s="2047"/>
    </row>
    <row r="577" spans="1:5">
      <c r="A577" s="608">
        <v>2</v>
      </c>
      <c r="B577" s="162" t="s">
        <v>4811</v>
      </c>
      <c r="C577" s="2093" t="s">
        <v>4256</v>
      </c>
      <c r="D577" s="105" t="s">
        <v>4812</v>
      </c>
      <c r="E577" s="2047"/>
    </row>
    <row r="578" spans="1:5">
      <c r="A578" s="608">
        <v>2</v>
      </c>
      <c r="B578" s="162" t="s">
        <v>4813</v>
      </c>
      <c r="C578" s="2093" t="s">
        <v>4288</v>
      </c>
      <c r="D578" s="105" t="s">
        <v>4814</v>
      </c>
      <c r="E578" s="2047"/>
    </row>
    <row r="579" spans="1:5" ht="33.75">
      <c r="A579" s="608">
        <v>2</v>
      </c>
      <c r="B579" s="162" t="s">
        <v>4815</v>
      </c>
      <c r="C579" s="2093" t="s">
        <v>4256</v>
      </c>
      <c r="D579" s="105" t="s">
        <v>4816</v>
      </c>
      <c r="E579" s="2047"/>
    </row>
    <row r="580" spans="1:5">
      <c r="A580" s="608">
        <v>2</v>
      </c>
      <c r="B580" s="162" t="s">
        <v>4817</v>
      </c>
      <c r="C580" s="2093" t="s">
        <v>4256</v>
      </c>
      <c r="D580" s="105" t="s">
        <v>4818</v>
      </c>
      <c r="E580" s="2047"/>
    </row>
    <row r="581" spans="1:5">
      <c r="A581" s="608">
        <v>3</v>
      </c>
      <c r="B581" s="162" t="s">
        <v>4819</v>
      </c>
      <c r="C581" s="2093" t="s">
        <v>4256</v>
      </c>
      <c r="D581" s="105" t="s">
        <v>4820</v>
      </c>
      <c r="E581" s="2047"/>
    </row>
    <row r="582" spans="1:5">
      <c r="A582" s="608">
        <v>3</v>
      </c>
      <c r="B582" s="162" t="s">
        <v>4821</v>
      </c>
      <c r="C582" s="2093" t="s">
        <v>4393</v>
      </c>
      <c r="D582" s="105" t="s">
        <v>4822</v>
      </c>
      <c r="E582" s="2047"/>
    </row>
    <row r="583" spans="1:5">
      <c r="A583" s="608">
        <v>3</v>
      </c>
      <c r="B583" s="162" t="s">
        <v>4823</v>
      </c>
      <c r="C583" s="2093" t="s">
        <v>4393</v>
      </c>
      <c r="D583" s="105" t="s">
        <v>4822</v>
      </c>
      <c r="E583" s="2047"/>
    </row>
    <row r="584" spans="1:5">
      <c r="A584" s="608">
        <v>3</v>
      </c>
      <c r="B584" s="162" t="s">
        <v>4824</v>
      </c>
      <c r="C584" s="2093" t="s">
        <v>4256</v>
      </c>
      <c r="D584" s="105" t="s">
        <v>4825</v>
      </c>
      <c r="E584" s="2047"/>
    </row>
    <row r="585" spans="1:5" ht="22.5">
      <c r="A585" s="608">
        <v>3</v>
      </c>
      <c r="B585" s="162" t="s">
        <v>4826</v>
      </c>
      <c r="C585" s="2093" t="s">
        <v>4256</v>
      </c>
      <c r="D585" s="105" t="s">
        <v>4827</v>
      </c>
      <c r="E585" s="2047"/>
    </row>
    <row r="586" spans="1:5">
      <c r="A586" s="608">
        <v>3</v>
      </c>
      <c r="B586" s="162" t="s">
        <v>4828</v>
      </c>
      <c r="C586" s="2093" t="s">
        <v>4256</v>
      </c>
      <c r="D586" s="105" t="s">
        <v>4829</v>
      </c>
      <c r="E586" s="2047"/>
    </row>
    <row r="587" spans="1:5">
      <c r="A587" s="608">
        <v>3</v>
      </c>
      <c r="B587" s="162" t="s">
        <v>4830</v>
      </c>
      <c r="C587" s="2093" t="s">
        <v>4256</v>
      </c>
      <c r="D587" s="105" t="s">
        <v>4831</v>
      </c>
      <c r="E587" s="2047"/>
    </row>
    <row r="588" spans="1:5">
      <c r="A588" s="608">
        <v>3</v>
      </c>
      <c r="B588" s="162" t="s">
        <v>4832</v>
      </c>
      <c r="C588" s="2093" t="s">
        <v>4256</v>
      </c>
      <c r="D588" s="105" t="s">
        <v>4833</v>
      </c>
      <c r="E588" s="2047"/>
    </row>
    <row r="589" spans="1:5">
      <c r="A589" s="2090" t="s">
        <v>4834</v>
      </c>
      <c r="B589" s="2091"/>
      <c r="C589" s="2091"/>
      <c r="D589" s="2092"/>
      <c r="E589" s="2047"/>
    </row>
    <row r="590" spans="1:5">
      <c r="A590" s="608">
        <v>1</v>
      </c>
      <c r="B590" s="162" t="s">
        <v>4835</v>
      </c>
      <c r="C590" s="2093"/>
      <c r="D590" s="105"/>
      <c r="E590" s="2047"/>
    </row>
    <row r="591" spans="1:5">
      <c r="A591" s="608">
        <v>2</v>
      </c>
      <c r="B591" s="162" t="s">
        <v>4836</v>
      </c>
      <c r="C591" s="2093"/>
      <c r="D591" s="105"/>
      <c r="E591" s="2047"/>
    </row>
    <row r="592" spans="1:5">
      <c r="A592" s="608">
        <v>3</v>
      </c>
      <c r="B592" s="162" t="s">
        <v>4837</v>
      </c>
      <c r="C592" s="2093"/>
      <c r="D592" s="105"/>
      <c r="E592" s="2047"/>
    </row>
    <row r="593" spans="1:5">
      <c r="A593" s="608">
        <v>4</v>
      </c>
      <c r="B593" s="162" t="s">
        <v>4838</v>
      </c>
      <c r="C593" s="162" t="s">
        <v>4260</v>
      </c>
      <c r="D593" s="105" t="s">
        <v>4839</v>
      </c>
      <c r="E593" s="2047"/>
    </row>
    <row r="594" spans="1:5">
      <c r="A594" s="608">
        <v>4</v>
      </c>
      <c r="B594" s="162" t="s">
        <v>4840</v>
      </c>
      <c r="C594" s="162" t="s">
        <v>4260</v>
      </c>
      <c r="D594" s="105" t="s">
        <v>4841</v>
      </c>
      <c r="E594" s="2047"/>
    </row>
    <row r="595" spans="1:5">
      <c r="A595" s="608">
        <v>4</v>
      </c>
      <c r="B595" s="162" t="s">
        <v>4842</v>
      </c>
      <c r="C595" s="162" t="s">
        <v>4260</v>
      </c>
      <c r="D595" s="105" t="s">
        <v>4843</v>
      </c>
      <c r="E595" s="2047"/>
    </row>
    <row r="596" spans="1:5">
      <c r="A596" s="608">
        <v>3</v>
      </c>
      <c r="B596" s="162" t="s">
        <v>4844</v>
      </c>
      <c r="C596" s="162" t="s">
        <v>4260</v>
      </c>
      <c r="D596" s="105" t="s">
        <v>4845</v>
      </c>
      <c r="E596" s="2047"/>
    </row>
    <row r="597" spans="1:5">
      <c r="A597" s="608">
        <v>3</v>
      </c>
      <c r="B597" s="162" t="s">
        <v>4846</v>
      </c>
      <c r="C597" s="162"/>
      <c r="D597" s="105"/>
      <c r="E597" s="2047"/>
    </row>
    <row r="598" spans="1:5">
      <c r="A598" s="608">
        <v>4</v>
      </c>
      <c r="B598" s="162" t="s">
        <v>4847</v>
      </c>
      <c r="C598" s="162" t="s">
        <v>4260</v>
      </c>
      <c r="D598" s="105" t="s">
        <v>4848</v>
      </c>
      <c r="E598" s="2047"/>
    </row>
    <row r="599" spans="1:5">
      <c r="A599" s="608">
        <v>4</v>
      </c>
      <c r="B599" s="162" t="s">
        <v>4849</v>
      </c>
      <c r="C599" s="162" t="s">
        <v>4260</v>
      </c>
      <c r="D599" s="105" t="s">
        <v>4850</v>
      </c>
      <c r="E599" s="2047"/>
    </row>
    <row r="600" spans="1:5">
      <c r="A600" s="608">
        <v>4</v>
      </c>
      <c r="B600" s="162" t="s">
        <v>4851</v>
      </c>
      <c r="C600" s="162" t="s">
        <v>4260</v>
      </c>
      <c r="D600" s="105" t="s">
        <v>4852</v>
      </c>
      <c r="E600" s="2047"/>
    </row>
    <row r="601" spans="1:5">
      <c r="A601" s="608">
        <v>4</v>
      </c>
      <c r="B601" s="162" t="s">
        <v>4853</v>
      </c>
      <c r="C601" s="162" t="s">
        <v>4260</v>
      </c>
      <c r="D601" s="105" t="s">
        <v>4841</v>
      </c>
      <c r="E601" s="2047"/>
    </row>
    <row r="602" spans="1:5">
      <c r="A602" s="608">
        <v>3</v>
      </c>
      <c r="B602" s="162" t="s">
        <v>4854</v>
      </c>
      <c r="C602" s="162" t="s">
        <v>4260</v>
      </c>
      <c r="D602" s="105" t="s">
        <v>4855</v>
      </c>
      <c r="E602" s="2047"/>
    </row>
    <row r="603" spans="1:5">
      <c r="A603" s="608">
        <v>3</v>
      </c>
      <c r="B603" s="162" t="s">
        <v>4856</v>
      </c>
      <c r="C603" s="162" t="s">
        <v>4260</v>
      </c>
      <c r="D603" s="105" t="s">
        <v>4857</v>
      </c>
      <c r="E603" s="2047"/>
    </row>
    <row r="604" spans="1:5">
      <c r="A604" s="608">
        <v>3</v>
      </c>
      <c r="B604" s="162" t="s">
        <v>4858</v>
      </c>
      <c r="C604" s="162" t="s">
        <v>4260</v>
      </c>
      <c r="D604" s="105" t="s">
        <v>4859</v>
      </c>
      <c r="E604" s="2047"/>
    </row>
    <row r="605" spans="1:5">
      <c r="A605" s="608">
        <v>3</v>
      </c>
      <c r="B605" s="162" t="s">
        <v>4860</v>
      </c>
      <c r="C605" s="162" t="s">
        <v>4260</v>
      </c>
      <c r="D605" s="105" t="s">
        <v>4861</v>
      </c>
      <c r="E605" s="2047"/>
    </row>
    <row r="606" spans="1:5">
      <c r="A606" s="608">
        <v>3</v>
      </c>
      <c r="B606" s="162" t="s">
        <v>4862</v>
      </c>
      <c r="C606" s="162" t="s">
        <v>4260</v>
      </c>
      <c r="D606" s="105" t="s">
        <v>4841</v>
      </c>
      <c r="E606" s="2047"/>
    </row>
    <row r="607" spans="1:5">
      <c r="A607" s="608">
        <v>3</v>
      </c>
      <c r="B607" s="162" t="s">
        <v>4863</v>
      </c>
      <c r="C607" s="162" t="s">
        <v>4260</v>
      </c>
      <c r="D607" s="105" t="s">
        <v>4841</v>
      </c>
      <c r="E607" s="2047"/>
    </row>
    <row r="608" spans="1:5">
      <c r="A608" s="608">
        <v>3</v>
      </c>
      <c r="B608" s="162" t="s">
        <v>4864</v>
      </c>
      <c r="C608" s="162" t="s">
        <v>4260</v>
      </c>
      <c r="D608" s="105" t="s">
        <v>4841</v>
      </c>
      <c r="E608" s="2047"/>
    </row>
    <row r="609" spans="1:5">
      <c r="A609" s="608">
        <v>3</v>
      </c>
      <c r="B609" s="162" t="s">
        <v>4865</v>
      </c>
      <c r="C609" s="162" t="s">
        <v>4260</v>
      </c>
      <c r="D609" s="105" t="s">
        <v>4841</v>
      </c>
      <c r="E609" s="2047"/>
    </row>
    <row r="610" spans="1:5">
      <c r="A610" s="608">
        <v>3</v>
      </c>
      <c r="B610" s="162" t="s">
        <v>4866</v>
      </c>
      <c r="C610" s="162" t="s">
        <v>4260</v>
      </c>
      <c r="D610" s="105" t="s">
        <v>4220</v>
      </c>
      <c r="E610" s="2047"/>
    </row>
    <row r="611" spans="1:5">
      <c r="A611" s="608">
        <v>2</v>
      </c>
      <c r="B611" s="162" t="s">
        <v>4867</v>
      </c>
      <c r="C611" s="2093"/>
      <c r="D611" s="105"/>
      <c r="E611" s="2047"/>
    </row>
    <row r="612" spans="1:5">
      <c r="A612" s="608">
        <v>3</v>
      </c>
      <c r="B612" s="162" t="s">
        <v>4868</v>
      </c>
      <c r="C612" s="2093"/>
      <c r="D612" s="105"/>
      <c r="E612" s="2047"/>
    </row>
    <row r="613" spans="1:5">
      <c r="A613" s="608">
        <v>4</v>
      </c>
      <c r="B613" s="162" t="s">
        <v>4869</v>
      </c>
      <c r="C613" s="162" t="s">
        <v>4260</v>
      </c>
      <c r="D613" s="105" t="s">
        <v>4870</v>
      </c>
      <c r="E613" s="2047"/>
    </row>
    <row r="614" spans="1:5">
      <c r="A614" s="608">
        <v>4</v>
      </c>
      <c r="B614" s="162" t="s">
        <v>4871</v>
      </c>
      <c r="C614" s="162" t="s">
        <v>4260</v>
      </c>
      <c r="D614" s="105" t="s">
        <v>4872</v>
      </c>
      <c r="E614" s="2047"/>
    </row>
    <row r="615" spans="1:5">
      <c r="A615" s="608">
        <v>4</v>
      </c>
      <c r="B615" s="162" t="s">
        <v>4873</v>
      </c>
      <c r="C615" s="162" t="s">
        <v>4260</v>
      </c>
      <c r="D615" s="105" t="s">
        <v>4874</v>
      </c>
      <c r="E615" s="2047"/>
    </row>
    <row r="616" spans="1:5">
      <c r="A616" s="608">
        <v>4</v>
      </c>
      <c r="B616" s="162" t="s">
        <v>4875</v>
      </c>
      <c r="C616" s="162" t="s">
        <v>4260</v>
      </c>
      <c r="D616" s="105" t="s">
        <v>4876</v>
      </c>
      <c r="E616" s="2047"/>
    </row>
    <row r="617" spans="1:5">
      <c r="A617" s="608">
        <v>4</v>
      </c>
      <c r="B617" s="162" t="s">
        <v>4877</v>
      </c>
      <c r="C617" s="162" t="s">
        <v>4260</v>
      </c>
      <c r="D617" s="105" t="s">
        <v>4878</v>
      </c>
      <c r="E617" s="2047"/>
    </row>
    <row r="618" spans="1:5" ht="22.5">
      <c r="A618" s="608">
        <v>4</v>
      </c>
      <c r="B618" s="162" t="s">
        <v>4879</v>
      </c>
      <c r="C618" s="162" t="s">
        <v>4260</v>
      </c>
      <c r="D618" s="105" t="s">
        <v>4880</v>
      </c>
      <c r="E618" s="2047"/>
    </row>
    <row r="619" spans="1:5">
      <c r="A619" s="608">
        <v>4</v>
      </c>
      <c r="B619" s="162" t="s">
        <v>4881</v>
      </c>
      <c r="C619" s="162" t="s">
        <v>4260</v>
      </c>
      <c r="D619" s="105" t="s">
        <v>4882</v>
      </c>
      <c r="E619" s="2047"/>
    </row>
    <row r="620" spans="1:5">
      <c r="A620" s="608">
        <v>4</v>
      </c>
      <c r="B620" s="162" t="s">
        <v>4883</v>
      </c>
      <c r="C620" s="162" t="s">
        <v>4260</v>
      </c>
      <c r="D620" s="105" t="s">
        <v>4884</v>
      </c>
      <c r="E620" s="2047"/>
    </row>
    <row r="621" spans="1:5">
      <c r="A621" s="608">
        <v>4</v>
      </c>
      <c r="B621" s="162" t="s">
        <v>4885</v>
      </c>
      <c r="C621" s="162" t="s">
        <v>4260</v>
      </c>
      <c r="D621" s="105" t="s">
        <v>4886</v>
      </c>
      <c r="E621" s="2047"/>
    </row>
    <row r="622" spans="1:5">
      <c r="A622" s="608">
        <v>4</v>
      </c>
      <c r="B622" s="162" t="s">
        <v>4887</v>
      </c>
      <c r="C622" s="162" t="s">
        <v>4260</v>
      </c>
      <c r="D622" s="105" t="s">
        <v>4223</v>
      </c>
      <c r="E622" s="2047"/>
    </row>
    <row r="623" spans="1:5" ht="22.5">
      <c r="A623" s="608">
        <v>3</v>
      </c>
      <c r="B623" s="162" t="s">
        <v>4163</v>
      </c>
      <c r="C623" s="162" t="s">
        <v>4260</v>
      </c>
      <c r="D623" s="105" t="s">
        <v>4888</v>
      </c>
      <c r="E623" s="2047"/>
    </row>
    <row r="624" spans="1:5">
      <c r="A624" s="608">
        <v>3</v>
      </c>
      <c r="B624" s="162" t="s">
        <v>4889</v>
      </c>
      <c r="C624" s="162" t="s">
        <v>4260</v>
      </c>
      <c r="D624" s="105" t="s">
        <v>4225</v>
      </c>
      <c r="E624" s="2047"/>
    </row>
    <row r="625" spans="1:5">
      <c r="A625" s="608">
        <v>2</v>
      </c>
      <c r="B625" s="162" t="s">
        <v>4890</v>
      </c>
      <c r="C625" s="2093"/>
      <c r="D625" s="105"/>
      <c r="E625" s="2047"/>
    </row>
    <row r="626" spans="1:5">
      <c r="A626" s="608">
        <v>3</v>
      </c>
      <c r="B626" s="162" t="s">
        <v>4891</v>
      </c>
      <c r="C626" s="162" t="s">
        <v>4260</v>
      </c>
      <c r="D626" s="105" t="s">
        <v>4892</v>
      </c>
      <c r="E626" s="2047"/>
    </row>
    <row r="627" spans="1:5">
      <c r="A627" s="608">
        <v>3</v>
      </c>
      <c r="B627" s="162" t="s">
        <v>4893</v>
      </c>
      <c r="C627" s="162" t="s">
        <v>4260</v>
      </c>
      <c r="D627" s="105" t="s">
        <v>4892</v>
      </c>
      <c r="E627" s="2047"/>
    </row>
    <row r="628" spans="1:5" ht="22.5">
      <c r="A628" s="608">
        <v>3</v>
      </c>
      <c r="B628" s="162" t="s">
        <v>4894</v>
      </c>
      <c r="C628" s="162" t="s">
        <v>4260</v>
      </c>
      <c r="D628" s="105" t="s">
        <v>4895</v>
      </c>
      <c r="E628" s="2047"/>
    </row>
    <row r="629" spans="1:5" ht="22.5">
      <c r="A629" s="608">
        <v>2</v>
      </c>
      <c r="B629" s="162" t="s">
        <v>4896</v>
      </c>
      <c r="C629" s="2093"/>
      <c r="D629" s="105"/>
      <c r="E629" s="2047"/>
    </row>
    <row r="630" spans="1:5">
      <c r="A630" s="608">
        <v>3</v>
      </c>
      <c r="B630" s="162" t="s">
        <v>4897</v>
      </c>
      <c r="C630" s="162" t="s">
        <v>4260</v>
      </c>
      <c r="D630" s="105" t="s">
        <v>4898</v>
      </c>
      <c r="E630" s="2047"/>
    </row>
    <row r="631" spans="1:5">
      <c r="A631" s="608">
        <v>3</v>
      </c>
      <c r="B631" s="162" t="s">
        <v>4899</v>
      </c>
      <c r="C631" s="162" t="s">
        <v>4260</v>
      </c>
      <c r="D631" s="105" t="s">
        <v>4898</v>
      </c>
      <c r="E631" s="2047"/>
    </row>
    <row r="632" spans="1:5">
      <c r="A632" s="608">
        <v>3</v>
      </c>
      <c r="B632" s="162" t="s">
        <v>4900</v>
      </c>
      <c r="C632" s="162" t="s">
        <v>4260</v>
      </c>
      <c r="D632" s="105" t="s">
        <v>4898</v>
      </c>
      <c r="E632" s="2047"/>
    </row>
    <row r="633" spans="1:5">
      <c r="A633" s="608">
        <v>3</v>
      </c>
      <c r="B633" s="162" t="s">
        <v>4901</v>
      </c>
      <c r="C633" s="162" t="s">
        <v>4260</v>
      </c>
      <c r="D633" s="105" t="s">
        <v>4225</v>
      </c>
      <c r="E633" s="2047"/>
    </row>
    <row r="634" spans="1:5">
      <c r="A634" s="608">
        <v>2</v>
      </c>
      <c r="B634" s="162" t="s">
        <v>4902</v>
      </c>
      <c r="C634" s="2093"/>
      <c r="D634" s="105"/>
      <c r="E634" s="2047"/>
    </row>
    <row r="635" spans="1:5">
      <c r="A635" s="608">
        <v>3</v>
      </c>
      <c r="B635" s="162" t="s">
        <v>4903</v>
      </c>
      <c r="C635" s="162" t="s">
        <v>4260</v>
      </c>
      <c r="D635" s="105" t="s">
        <v>4904</v>
      </c>
      <c r="E635" s="2047"/>
    </row>
    <row r="636" spans="1:5">
      <c r="A636" s="608">
        <v>3</v>
      </c>
      <c r="B636" s="162" t="s">
        <v>4905</v>
      </c>
      <c r="C636" s="162" t="s">
        <v>4260</v>
      </c>
      <c r="D636" s="105" t="s">
        <v>4904</v>
      </c>
      <c r="E636" s="2047"/>
    </row>
    <row r="637" spans="1:5" ht="22.5">
      <c r="A637" s="608">
        <v>3</v>
      </c>
      <c r="B637" s="162" t="s">
        <v>4906</v>
      </c>
      <c r="C637" s="162"/>
      <c r="D637" s="105"/>
      <c r="E637" s="2047"/>
    </row>
    <row r="638" spans="1:5">
      <c r="A638" s="608">
        <v>4</v>
      </c>
      <c r="B638" s="162" t="s">
        <v>4907</v>
      </c>
      <c r="C638" s="162" t="s">
        <v>4260</v>
      </c>
      <c r="D638" s="105" t="s">
        <v>4904</v>
      </c>
      <c r="E638" s="2047"/>
    </row>
    <row r="639" spans="1:5">
      <c r="A639" s="608">
        <v>5</v>
      </c>
      <c r="B639" s="162" t="s">
        <v>4908</v>
      </c>
      <c r="C639" s="162" t="s">
        <v>4260</v>
      </c>
      <c r="D639" s="105" t="s">
        <v>4225</v>
      </c>
      <c r="E639" s="2047"/>
    </row>
    <row r="640" spans="1:5">
      <c r="A640" s="608">
        <v>4</v>
      </c>
      <c r="B640" s="162" t="s">
        <v>4909</v>
      </c>
      <c r="C640" s="162" t="s">
        <v>4260</v>
      </c>
      <c r="D640" s="105" t="s">
        <v>4892</v>
      </c>
      <c r="E640" s="2047"/>
    </row>
    <row r="641" spans="1:5">
      <c r="A641" s="608">
        <v>4</v>
      </c>
      <c r="B641" s="162" t="s">
        <v>4910</v>
      </c>
      <c r="C641" s="162" t="s">
        <v>4260</v>
      </c>
      <c r="D641" s="105" t="s">
        <v>4892</v>
      </c>
      <c r="E641" s="2047"/>
    </row>
    <row r="642" spans="1:5">
      <c r="A642" s="608">
        <v>3</v>
      </c>
      <c r="B642" s="162" t="s">
        <v>4911</v>
      </c>
      <c r="C642" s="162" t="s">
        <v>4260</v>
      </c>
      <c r="D642" s="105" t="s">
        <v>4912</v>
      </c>
      <c r="E642" s="2047"/>
    </row>
    <row r="643" spans="1:5">
      <c r="A643" s="608">
        <v>4</v>
      </c>
      <c r="B643" s="162" t="s">
        <v>4913</v>
      </c>
      <c r="C643" s="162" t="s">
        <v>4260</v>
      </c>
      <c r="D643" s="105" t="s">
        <v>4912</v>
      </c>
      <c r="E643" s="2047"/>
    </row>
    <row r="644" spans="1:5">
      <c r="A644" s="608">
        <v>3</v>
      </c>
      <c r="B644" s="162" t="s">
        <v>4914</v>
      </c>
      <c r="C644" s="162" t="s">
        <v>4260</v>
      </c>
      <c r="D644" s="105" t="s">
        <v>4912</v>
      </c>
      <c r="E644" s="2047"/>
    </row>
    <row r="645" spans="1:5">
      <c r="A645" s="608">
        <v>3</v>
      </c>
      <c r="B645" s="162" t="s">
        <v>4915</v>
      </c>
      <c r="C645" s="162" t="s">
        <v>4260</v>
      </c>
      <c r="D645" s="105" t="s">
        <v>4912</v>
      </c>
      <c r="E645" s="2047"/>
    </row>
    <row r="646" spans="1:5">
      <c r="A646" s="608">
        <v>3</v>
      </c>
      <c r="B646" s="162" t="s">
        <v>4916</v>
      </c>
      <c r="C646" s="162" t="s">
        <v>4260</v>
      </c>
      <c r="D646" s="105" t="s">
        <v>4912</v>
      </c>
      <c r="E646" s="2047"/>
    </row>
    <row r="647" spans="1:5">
      <c r="A647" s="608">
        <v>3</v>
      </c>
      <c r="B647" s="162" t="s">
        <v>4917</v>
      </c>
      <c r="C647" s="162" t="s">
        <v>4260</v>
      </c>
      <c r="D647" s="105" t="s">
        <v>4233</v>
      </c>
      <c r="E647" s="2047"/>
    </row>
    <row r="648" spans="1:5">
      <c r="A648" s="608">
        <v>2</v>
      </c>
      <c r="B648" s="162" t="s">
        <v>4918</v>
      </c>
      <c r="C648" s="2093"/>
      <c r="D648" s="105"/>
      <c r="E648" s="2047"/>
    </row>
    <row r="649" spans="1:5">
      <c r="A649" s="608">
        <v>3</v>
      </c>
      <c r="B649" s="162" t="s">
        <v>4919</v>
      </c>
      <c r="C649" s="2093" t="s">
        <v>4260</v>
      </c>
      <c r="D649" s="105" t="s">
        <v>4225</v>
      </c>
      <c r="E649" s="2047"/>
    </row>
    <row r="650" spans="1:5">
      <c r="A650" s="608">
        <v>3</v>
      </c>
      <c r="B650" s="162" t="s">
        <v>4920</v>
      </c>
      <c r="C650" s="2093" t="s">
        <v>4260</v>
      </c>
      <c r="D650" s="105" t="s">
        <v>4225</v>
      </c>
      <c r="E650" s="2047"/>
    </row>
    <row r="651" spans="1:5">
      <c r="A651" s="608">
        <v>3</v>
      </c>
      <c r="B651" s="162" t="s">
        <v>4921</v>
      </c>
      <c r="C651" s="2093" t="s">
        <v>4260</v>
      </c>
      <c r="D651" s="105" t="s">
        <v>4225</v>
      </c>
      <c r="E651" s="2047"/>
    </row>
    <row r="652" spans="1:5">
      <c r="A652" s="608">
        <v>3</v>
      </c>
      <c r="B652" s="162" t="s">
        <v>4922</v>
      </c>
      <c r="C652" s="2093" t="s">
        <v>4260</v>
      </c>
      <c r="D652" s="105" t="s">
        <v>4225</v>
      </c>
      <c r="E652" s="2047"/>
    </row>
    <row r="653" spans="1:5">
      <c r="A653" s="608">
        <v>3</v>
      </c>
      <c r="B653" s="162" t="s">
        <v>4923</v>
      </c>
      <c r="C653" s="2093" t="s">
        <v>4260</v>
      </c>
      <c r="D653" s="105" t="s">
        <v>4892</v>
      </c>
      <c r="E653" s="2047"/>
    </row>
    <row r="654" spans="1:5" ht="22.5">
      <c r="A654" s="608">
        <v>3</v>
      </c>
      <c r="B654" s="162" t="s">
        <v>4924</v>
      </c>
      <c r="C654" s="2093" t="s">
        <v>4260</v>
      </c>
      <c r="D654" s="105" t="s">
        <v>4225</v>
      </c>
      <c r="E654" s="2047"/>
    </row>
    <row r="655" spans="1:5">
      <c r="A655" s="608">
        <v>4</v>
      </c>
      <c r="B655" s="162" t="s">
        <v>4925</v>
      </c>
      <c r="C655" s="2093" t="s">
        <v>4260</v>
      </c>
      <c r="D655" s="105" t="s">
        <v>4225</v>
      </c>
      <c r="E655" s="2047"/>
    </row>
    <row r="656" spans="1:5">
      <c r="A656" s="608">
        <v>3</v>
      </c>
      <c r="B656" s="162" t="s">
        <v>4926</v>
      </c>
      <c r="C656" s="2093" t="s">
        <v>4260</v>
      </c>
      <c r="D656" s="105" t="s">
        <v>4225</v>
      </c>
      <c r="E656" s="2047"/>
    </row>
    <row r="657" spans="1:5">
      <c r="A657" s="608">
        <v>3</v>
      </c>
      <c r="B657" s="162" t="s">
        <v>4927</v>
      </c>
      <c r="C657" s="2093" t="s">
        <v>4260</v>
      </c>
      <c r="D657" s="105" t="s">
        <v>4225</v>
      </c>
      <c r="E657" s="2047"/>
    </row>
    <row r="658" spans="1:5">
      <c r="A658" s="608">
        <v>3</v>
      </c>
      <c r="B658" s="162" t="s">
        <v>4928</v>
      </c>
      <c r="C658" s="2093" t="s">
        <v>4260</v>
      </c>
      <c r="D658" s="105" t="s">
        <v>4225</v>
      </c>
      <c r="E658" s="2047"/>
    </row>
    <row r="659" spans="1:5">
      <c r="A659" s="608">
        <v>2</v>
      </c>
      <c r="B659" s="162" t="s">
        <v>4929</v>
      </c>
      <c r="C659" s="2093"/>
      <c r="D659" s="105"/>
      <c r="E659" s="2047"/>
    </row>
    <row r="660" spans="1:5">
      <c r="A660" s="608">
        <v>3</v>
      </c>
      <c r="B660" s="162" t="s">
        <v>4930</v>
      </c>
      <c r="C660" s="2093" t="s">
        <v>4260</v>
      </c>
      <c r="D660" s="105" t="s">
        <v>4931</v>
      </c>
      <c r="E660" s="2047"/>
    </row>
    <row r="661" spans="1:5">
      <c r="A661" s="608">
        <v>3</v>
      </c>
      <c r="B661" s="162" t="s">
        <v>4932</v>
      </c>
      <c r="C661" s="2093" t="s">
        <v>4260</v>
      </c>
      <c r="D661" s="105" t="s">
        <v>4904</v>
      </c>
      <c r="E661" s="2047"/>
    </row>
    <row r="662" spans="1:5">
      <c r="A662" s="608">
        <v>3</v>
      </c>
      <c r="B662" s="162" t="s">
        <v>4933</v>
      </c>
      <c r="C662" s="2093"/>
      <c r="D662" s="105"/>
      <c r="E662" s="2047"/>
    </row>
    <row r="663" spans="1:5">
      <c r="A663" s="608">
        <v>4</v>
      </c>
      <c r="B663" s="162" t="s">
        <v>4934</v>
      </c>
      <c r="C663" s="2093"/>
      <c r="D663" s="105"/>
      <c r="E663" s="2047"/>
    </row>
    <row r="664" spans="1:5">
      <c r="A664" s="608">
        <v>5</v>
      </c>
      <c r="B664" s="162" t="s">
        <v>4935</v>
      </c>
      <c r="C664" s="2093" t="s">
        <v>4260</v>
      </c>
      <c r="D664" s="105" t="s">
        <v>4892</v>
      </c>
      <c r="E664" s="2047"/>
    </row>
    <row r="665" spans="1:5">
      <c r="A665" s="608">
        <v>5</v>
      </c>
      <c r="B665" s="162" t="s">
        <v>4936</v>
      </c>
      <c r="C665" s="2093" t="s">
        <v>4260</v>
      </c>
      <c r="D665" s="105" t="s">
        <v>4892</v>
      </c>
      <c r="E665" s="2047"/>
    </row>
    <row r="666" spans="1:5">
      <c r="A666" s="608">
        <v>5</v>
      </c>
      <c r="B666" s="162" t="s">
        <v>4937</v>
      </c>
      <c r="C666" s="2093" t="s">
        <v>4260</v>
      </c>
      <c r="D666" s="105" t="s">
        <v>4904</v>
      </c>
      <c r="E666" s="2047"/>
    </row>
    <row r="667" spans="1:5">
      <c r="A667" s="608">
        <v>4</v>
      </c>
      <c r="B667" s="162" t="s">
        <v>4938</v>
      </c>
      <c r="C667" s="2093" t="s">
        <v>4260</v>
      </c>
      <c r="D667" s="105" t="s">
        <v>4892</v>
      </c>
      <c r="E667" s="2047"/>
    </row>
    <row r="668" spans="1:5">
      <c r="A668" s="608">
        <v>4</v>
      </c>
      <c r="B668" s="162" t="s">
        <v>4939</v>
      </c>
      <c r="C668" s="2093" t="s">
        <v>4260</v>
      </c>
      <c r="D668" s="105" t="s">
        <v>4892</v>
      </c>
      <c r="E668" s="2047"/>
    </row>
    <row r="669" spans="1:5">
      <c r="A669" s="608">
        <v>3</v>
      </c>
      <c r="B669" s="162" t="s">
        <v>4940</v>
      </c>
      <c r="C669" s="2093" t="s">
        <v>4260</v>
      </c>
      <c r="D669" s="105" t="s">
        <v>4912</v>
      </c>
      <c r="E669" s="2047"/>
    </row>
    <row r="670" spans="1:5">
      <c r="A670" s="608">
        <v>4</v>
      </c>
      <c r="B670" s="162" t="s">
        <v>4941</v>
      </c>
      <c r="C670" s="2093" t="s">
        <v>4260</v>
      </c>
      <c r="D670" s="105" t="s">
        <v>4912</v>
      </c>
      <c r="E670" s="2047"/>
    </row>
    <row r="671" spans="1:5">
      <c r="A671" s="608">
        <v>3</v>
      </c>
      <c r="B671" s="162" t="s">
        <v>4942</v>
      </c>
      <c r="C671" s="2093" t="s">
        <v>4260</v>
      </c>
      <c r="D671" s="105" t="s">
        <v>4912</v>
      </c>
      <c r="E671" s="2047"/>
    </row>
    <row r="672" spans="1:5">
      <c r="A672" s="608">
        <v>3</v>
      </c>
      <c r="B672" s="162" t="s">
        <v>4943</v>
      </c>
      <c r="C672" s="2093" t="s">
        <v>4260</v>
      </c>
      <c r="D672" s="105" t="s">
        <v>4912</v>
      </c>
      <c r="E672" s="2047"/>
    </row>
    <row r="673" spans="1:5">
      <c r="A673" s="608">
        <v>3</v>
      </c>
      <c r="B673" s="162" t="s">
        <v>4944</v>
      </c>
      <c r="C673" s="2093" t="s">
        <v>4260</v>
      </c>
      <c r="D673" s="105" t="s">
        <v>4912</v>
      </c>
      <c r="E673" s="2047"/>
    </row>
    <row r="674" spans="1:5">
      <c r="A674" s="608">
        <v>3</v>
      </c>
      <c r="B674" s="162" t="s">
        <v>4945</v>
      </c>
      <c r="C674" s="2093" t="s">
        <v>4260</v>
      </c>
      <c r="D674" s="105" t="s">
        <v>4233</v>
      </c>
      <c r="E674" s="2047"/>
    </row>
    <row r="675" spans="1:5">
      <c r="A675" s="608">
        <v>2</v>
      </c>
      <c r="B675" s="162" t="s">
        <v>4946</v>
      </c>
      <c r="C675" s="2093"/>
      <c r="D675" s="105"/>
      <c r="E675" s="2047"/>
    </row>
    <row r="676" spans="1:5">
      <c r="A676" s="608">
        <v>3</v>
      </c>
      <c r="B676" s="162" t="s">
        <v>4947</v>
      </c>
      <c r="C676" s="2093" t="s">
        <v>4260</v>
      </c>
      <c r="D676" s="105" t="s">
        <v>4904</v>
      </c>
      <c r="E676" s="2047"/>
    </row>
    <row r="677" spans="1:5">
      <c r="A677" s="608">
        <v>3</v>
      </c>
      <c r="B677" s="162" t="s">
        <v>4948</v>
      </c>
      <c r="C677" s="2093" t="s">
        <v>4260</v>
      </c>
      <c r="D677" s="105" t="s">
        <v>4904</v>
      </c>
      <c r="E677" s="2047"/>
    </row>
    <row r="678" spans="1:5">
      <c r="A678" s="608">
        <v>3</v>
      </c>
      <c r="B678" s="162" t="s">
        <v>4949</v>
      </c>
      <c r="C678" s="2093"/>
      <c r="D678" s="105"/>
      <c r="E678" s="2047"/>
    </row>
    <row r="679" spans="1:5">
      <c r="A679" s="608">
        <v>4</v>
      </c>
      <c r="B679" s="162" t="s">
        <v>4950</v>
      </c>
      <c r="C679" s="2093" t="s">
        <v>4260</v>
      </c>
      <c r="D679" s="105" t="s">
        <v>4904</v>
      </c>
      <c r="E679" s="2047"/>
    </row>
    <row r="680" spans="1:5">
      <c r="A680" s="608">
        <v>4</v>
      </c>
      <c r="B680" s="162" t="s">
        <v>4951</v>
      </c>
      <c r="C680" s="2093" t="s">
        <v>4260</v>
      </c>
      <c r="D680" s="105" t="s">
        <v>4892</v>
      </c>
      <c r="E680" s="2047"/>
    </row>
    <row r="681" spans="1:5">
      <c r="A681" s="608">
        <v>4</v>
      </c>
      <c r="B681" s="162" t="s">
        <v>4952</v>
      </c>
      <c r="C681" s="2093" t="s">
        <v>4260</v>
      </c>
      <c r="D681" s="105" t="s">
        <v>4892</v>
      </c>
      <c r="E681" s="2047"/>
    </row>
    <row r="682" spans="1:5">
      <c r="A682" s="608">
        <v>3</v>
      </c>
      <c r="B682" s="162" t="s">
        <v>4953</v>
      </c>
      <c r="C682" s="2093" t="s">
        <v>4260</v>
      </c>
      <c r="D682" s="105" t="s">
        <v>4912</v>
      </c>
      <c r="E682" s="2047"/>
    </row>
    <row r="683" spans="1:5">
      <c r="A683" s="608">
        <v>4</v>
      </c>
      <c r="B683" s="162" t="s">
        <v>4954</v>
      </c>
      <c r="C683" s="2093" t="s">
        <v>4260</v>
      </c>
      <c r="D683" s="105" t="s">
        <v>4912</v>
      </c>
      <c r="E683" s="2047"/>
    </row>
    <row r="684" spans="1:5">
      <c r="A684" s="608">
        <v>3</v>
      </c>
      <c r="B684" s="162" t="s">
        <v>4955</v>
      </c>
      <c r="C684" s="2093" t="s">
        <v>4260</v>
      </c>
      <c r="D684" s="105" t="s">
        <v>4912</v>
      </c>
      <c r="E684" s="2047"/>
    </row>
    <row r="685" spans="1:5">
      <c r="A685" s="608">
        <v>3</v>
      </c>
      <c r="B685" s="162" t="s">
        <v>4956</v>
      </c>
      <c r="C685" s="2093" t="s">
        <v>4260</v>
      </c>
      <c r="D685" s="105" t="s">
        <v>4912</v>
      </c>
      <c r="E685" s="2047"/>
    </row>
    <row r="686" spans="1:5">
      <c r="A686" s="608">
        <v>3</v>
      </c>
      <c r="B686" s="162" t="s">
        <v>4957</v>
      </c>
      <c r="C686" s="2093" t="s">
        <v>4260</v>
      </c>
      <c r="D686" s="105" t="s">
        <v>4912</v>
      </c>
      <c r="E686" s="2047"/>
    </row>
    <row r="687" spans="1:5">
      <c r="A687" s="608">
        <v>3</v>
      </c>
      <c r="B687" s="162" t="s">
        <v>4958</v>
      </c>
      <c r="C687" s="2093" t="s">
        <v>4260</v>
      </c>
      <c r="D687" s="105" t="s">
        <v>4233</v>
      </c>
      <c r="E687" s="2047"/>
    </row>
    <row r="688" spans="1:5">
      <c r="A688" s="608">
        <v>2</v>
      </c>
      <c r="B688" s="162" t="s">
        <v>4959</v>
      </c>
      <c r="C688" s="2093"/>
      <c r="D688" s="105"/>
      <c r="E688" s="2047"/>
    </row>
    <row r="689" spans="1:5" ht="22.5">
      <c r="A689" s="608">
        <v>3</v>
      </c>
      <c r="B689" s="162" t="s">
        <v>4960</v>
      </c>
      <c r="C689" s="2093"/>
      <c r="D689" s="105"/>
      <c r="E689" s="2047"/>
    </row>
    <row r="690" spans="1:5" ht="22.5">
      <c r="A690" s="608">
        <v>4</v>
      </c>
      <c r="B690" s="162" t="s">
        <v>4961</v>
      </c>
      <c r="C690" s="2093" t="s">
        <v>4260</v>
      </c>
      <c r="D690" s="105" t="s">
        <v>4962</v>
      </c>
      <c r="E690" s="2047"/>
    </row>
    <row r="691" spans="1:5" ht="22.5">
      <c r="A691" s="608">
        <v>4</v>
      </c>
      <c r="B691" s="162" t="s">
        <v>4963</v>
      </c>
      <c r="C691" s="2093" t="s">
        <v>4260</v>
      </c>
      <c r="D691" s="105" t="s">
        <v>4964</v>
      </c>
      <c r="E691" s="2047"/>
    </row>
    <row r="692" spans="1:5" ht="22.5">
      <c r="A692" s="608">
        <v>4</v>
      </c>
      <c r="B692" s="162" t="s">
        <v>4965</v>
      </c>
      <c r="C692" s="2093" t="s">
        <v>4260</v>
      </c>
      <c r="D692" s="105" t="s">
        <v>4966</v>
      </c>
      <c r="E692" s="2047"/>
    </row>
    <row r="693" spans="1:5" ht="22.5">
      <c r="A693" s="608">
        <v>4</v>
      </c>
      <c r="B693" s="162" t="s">
        <v>4967</v>
      </c>
      <c r="C693" s="2093" t="s">
        <v>4260</v>
      </c>
      <c r="D693" s="105" t="s">
        <v>4962</v>
      </c>
      <c r="E693" s="2047"/>
    </row>
    <row r="694" spans="1:5">
      <c r="A694" s="608">
        <v>3</v>
      </c>
      <c r="B694" s="162" t="s">
        <v>4968</v>
      </c>
      <c r="C694" s="2093" t="s">
        <v>4260</v>
      </c>
      <c r="D694" s="105" t="s">
        <v>4969</v>
      </c>
      <c r="E694" s="2047"/>
    </row>
    <row r="695" spans="1:5">
      <c r="A695" s="608">
        <v>3</v>
      </c>
      <c r="B695" s="162" t="s">
        <v>4970</v>
      </c>
      <c r="C695" s="2093" t="s">
        <v>4260</v>
      </c>
      <c r="D695" s="105" t="s">
        <v>4971</v>
      </c>
      <c r="E695" s="2047"/>
    </row>
    <row r="696" spans="1:5">
      <c r="A696" s="608">
        <v>3</v>
      </c>
      <c r="B696" s="162" t="s">
        <v>4972</v>
      </c>
      <c r="C696" s="2093" t="s">
        <v>4260</v>
      </c>
      <c r="D696" s="105" t="s">
        <v>4973</v>
      </c>
      <c r="E696" s="2047"/>
    </row>
    <row r="697" spans="1:5" ht="22.5">
      <c r="A697" s="608">
        <v>3</v>
      </c>
      <c r="B697" s="162" t="s">
        <v>4974</v>
      </c>
      <c r="C697" s="2093"/>
      <c r="D697" s="105"/>
      <c r="E697" s="2047"/>
    </row>
    <row r="698" spans="1:5" ht="22.5">
      <c r="A698" s="608">
        <v>4</v>
      </c>
      <c r="B698" s="162" t="s">
        <v>4975</v>
      </c>
      <c r="C698" s="2093" t="s">
        <v>4260</v>
      </c>
      <c r="D698" s="105" t="s">
        <v>4976</v>
      </c>
      <c r="E698" s="2047"/>
    </row>
    <row r="699" spans="1:5" ht="22.5">
      <c r="A699" s="608">
        <v>4</v>
      </c>
      <c r="B699" s="162" t="s">
        <v>4977</v>
      </c>
      <c r="C699" s="2093" t="s">
        <v>4260</v>
      </c>
      <c r="D699" s="105" t="s">
        <v>4976</v>
      </c>
      <c r="E699" s="2047"/>
    </row>
    <row r="700" spans="1:5" ht="22.5">
      <c r="A700" s="608">
        <v>4</v>
      </c>
      <c r="B700" s="162" t="s">
        <v>4978</v>
      </c>
      <c r="C700" s="2093" t="s">
        <v>4260</v>
      </c>
      <c r="D700" s="105" t="s">
        <v>4976</v>
      </c>
      <c r="E700" s="2047"/>
    </row>
    <row r="701" spans="1:5">
      <c r="A701" s="608">
        <v>3</v>
      </c>
      <c r="B701" s="162" t="s">
        <v>4979</v>
      </c>
      <c r="C701" s="2093" t="s">
        <v>4260</v>
      </c>
      <c r="D701" s="105" t="s">
        <v>4980</v>
      </c>
      <c r="E701" s="2047"/>
    </row>
    <row r="702" spans="1:5">
      <c r="A702" s="608">
        <v>3</v>
      </c>
      <c r="B702" s="162" t="s">
        <v>4981</v>
      </c>
      <c r="C702" s="2093" t="s">
        <v>4260</v>
      </c>
      <c r="D702" s="105" t="s">
        <v>4982</v>
      </c>
      <c r="E702" s="2047"/>
    </row>
    <row r="703" spans="1:5">
      <c r="A703" s="608">
        <v>2</v>
      </c>
      <c r="B703" s="162" t="s">
        <v>4959</v>
      </c>
      <c r="C703" s="2093"/>
      <c r="D703" s="105"/>
      <c r="E703" s="2047"/>
    </row>
    <row r="704" spans="1:5" ht="22.5">
      <c r="A704" s="608">
        <v>3</v>
      </c>
      <c r="B704" s="162" t="s">
        <v>4960</v>
      </c>
      <c r="C704" s="2093"/>
      <c r="D704" s="105"/>
      <c r="E704" s="2047"/>
    </row>
    <row r="705" spans="1:5" ht="22.5">
      <c r="A705" s="608">
        <v>4</v>
      </c>
      <c r="B705" s="162" t="s">
        <v>4961</v>
      </c>
      <c r="C705" s="2093" t="s">
        <v>4260</v>
      </c>
      <c r="D705" s="105" t="s">
        <v>4962</v>
      </c>
      <c r="E705" s="2047"/>
    </row>
    <row r="706" spans="1:5" ht="22.5">
      <c r="A706" s="608">
        <v>4</v>
      </c>
      <c r="B706" s="162" t="s">
        <v>4963</v>
      </c>
      <c r="C706" s="2093" t="s">
        <v>4260</v>
      </c>
      <c r="D706" s="105" t="s">
        <v>4964</v>
      </c>
      <c r="E706" s="2047"/>
    </row>
    <row r="707" spans="1:5" ht="22.5">
      <c r="A707" s="608">
        <v>4</v>
      </c>
      <c r="B707" s="162" t="s">
        <v>4965</v>
      </c>
      <c r="C707" s="2093" t="s">
        <v>4260</v>
      </c>
      <c r="D707" s="105" t="s">
        <v>4964</v>
      </c>
      <c r="E707" s="2047"/>
    </row>
    <row r="708" spans="1:5" ht="22.5">
      <c r="A708" s="608">
        <v>4</v>
      </c>
      <c r="B708" s="162" t="s">
        <v>4967</v>
      </c>
      <c r="C708" s="2093" t="s">
        <v>4260</v>
      </c>
      <c r="D708" s="105" t="s">
        <v>4962</v>
      </c>
      <c r="E708" s="2047"/>
    </row>
    <row r="709" spans="1:5">
      <c r="A709" s="608">
        <v>3</v>
      </c>
      <c r="B709" s="162" t="s">
        <v>4968</v>
      </c>
      <c r="C709" s="2093" t="s">
        <v>4260</v>
      </c>
      <c r="D709" s="105" t="s">
        <v>4969</v>
      </c>
      <c r="E709" s="2047"/>
    </row>
    <row r="710" spans="1:5">
      <c r="A710" s="608">
        <v>3</v>
      </c>
      <c r="B710" s="162" t="s">
        <v>4970</v>
      </c>
      <c r="C710" s="2093" t="s">
        <v>4260</v>
      </c>
      <c r="D710" s="105" t="s">
        <v>4971</v>
      </c>
      <c r="E710" s="2047"/>
    </row>
    <row r="711" spans="1:5">
      <c r="A711" s="608">
        <v>3</v>
      </c>
      <c r="B711" s="162" t="s">
        <v>4972</v>
      </c>
      <c r="C711" s="2093" t="s">
        <v>4260</v>
      </c>
      <c r="D711" s="105" t="s">
        <v>4973</v>
      </c>
      <c r="E711" s="2047"/>
    </row>
    <row r="712" spans="1:5" ht="22.5">
      <c r="A712" s="608">
        <v>3</v>
      </c>
      <c r="B712" s="162" t="s">
        <v>4974</v>
      </c>
      <c r="C712" s="2093"/>
      <c r="D712" s="105"/>
      <c r="E712" s="2047"/>
    </row>
    <row r="713" spans="1:5" ht="22.5">
      <c r="A713" s="608">
        <v>4</v>
      </c>
      <c r="B713" s="162" t="s">
        <v>4975</v>
      </c>
      <c r="C713" s="2093" t="s">
        <v>4260</v>
      </c>
      <c r="D713" s="105" t="s">
        <v>4976</v>
      </c>
      <c r="E713" s="2047"/>
    </row>
    <row r="714" spans="1:5" ht="22.5">
      <c r="A714" s="608">
        <v>4</v>
      </c>
      <c r="B714" s="162" t="s">
        <v>4977</v>
      </c>
      <c r="C714" s="2093" t="s">
        <v>4260</v>
      </c>
      <c r="D714" s="105" t="s">
        <v>4976</v>
      </c>
      <c r="E714" s="2047"/>
    </row>
    <row r="715" spans="1:5" ht="22.5">
      <c r="A715" s="608">
        <v>4</v>
      </c>
      <c r="B715" s="162" t="s">
        <v>4978</v>
      </c>
      <c r="C715" s="2093" t="s">
        <v>4260</v>
      </c>
      <c r="D715" s="105" t="s">
        <v>4976</v>
      </c>
      <c r="E715" s="2047"/>
    </row>
    <row r="716" spans="1:5">
      <c r="A716" s="608">
        <v>3</v>
      </c>
      <c r="B716" s="162" t="s">
        <v>4979</v>
      </c>
      <c r="C716" s="2093" t="s">
        <v>4260</v>
      </c>
      <c r="D716" s="105" t="s">
        <v>4980</v>
      </c>
      <c r="E716" s="2047"/>
    </row>
    <row r="717" spans="1:5">
      <c r="A717" s="608">
        <v>3</v>
      </c>
      <c r="B717" s="162" t="s">
        <v>4981</v>
      </c>
      <c r="C717" s="2093" t="s">
        <v>4260</v>
      </c>
      <c r="D717" s="105" t="s">
        <v>4982</v>
      </c>
      <c r="E717" s="2047"/>
    </row>
    <row r="718" spans="1:5">
      <c r="A718" s="608">
        <v>2</v>
      </c>
      <c r="B718" s="162" t="s">
        <v>4983</v>
      </c>
      <c r="C718" s="2093"/>
      <c r="D718" s="105"/>
      <c r="E718" s="2047"/>
    </row>
    <row r="719" spans="1:5" ht="22.5">
      <c r="A719" s="608">
        <v>3</v>
      </c>
      <c r="B719" s="162" t="s">
        <v>4984</v>
      </c>
      <c r="C719" s="2093"/>
      <c r="D719" s="105"/>
      <c r="E719" s="2047"/>
    </row>
    <row r="720" spans="1:5" ht="22.5">
      <c r="A720" s="608">
        <v>4</v>
      </c>
      <c r="B720" s="162" t="s">
        <v>4985</v>
      </c>
      <c r="C720" s="2093" t="s">
        <v>4260</v>
      </c>
      <c r="D720" s="105" t="s">
        <v>4962</v>
      </c>
      <c r="E720" s="2047"/>
    </row>
    <row r="721" spans="1:5" ht="22.5">
      <c r="A721" s="608">
        <v>4</v>
      </c>
      <c r="B721" s="162" t="s">
        <v>4986</v>
      </c>
      <c r="C721" s="2093" t="s">
        <v>4260</v>
      </c>
      <c r="D721" s="105" t="s">
        <v>4964</v>
      </c>
      <c r="E721" s="2047"/>
    </row>
    <row r="722" spans="1:5" ht="22.5">
      <c r="A722" s="608">
        <v>4</v>
      </c>
      <c r="B722" s="162" t="s">
        <v>4987</v>
      </c>
      <c r="C722" s="2093" t="s">
        <v>4260</v>
      </c>
      <c r="D722" s="105" t="s">
        <v>4966</v>
      </c>
      <c r="E722" s="2047"/>
    </row>
    <row r="723" spans="1:5">
      <c r="A723" s="608">
        <v>4</v>
      </c>
      <c r="B723" s="162" t="s">
        <v>4988</v>
      </c>
      <c r="C723" s="2093" t="s">
        <v>4260</v>
      </c>
      <c r="D723" s="105" t="s">
        <v>4962</v>
      </c>
      <c r="E723" s="2047"/>
    </row>
    <row r="724" spans="1:5">
      <c r="A724" s="608">
        <v>3</v>
      </c>
      <c r="B724" s="162" t="s">
        <v>4989</v>
      </c>
      <c r="C724" s="2093" t="s">
        <v>4260</v>
      </c>
      <c r="D724" s="105" t="s">
        <v>4969</v>
      </c>
      <c r="E724" s="2047"/>
    </row>
    <row r="725" spans="1:5">
      <c r="A725" s="608">
        <v>3</v>
      </c>
      <c r="B725" s="162" t="s">
        <v>4990</v>
      </c>
      <c r="C725" s="2093" t="s">
        <v>4260</v>
      </c>
      <c r="D725" s="105" t="s">
        <v>4971</v>
      </c>
      <c r="E725" s="2047"/>
    </row>
    <row r="726" spans="1:5">
      <c r="A726" s="608">
        <v>3</v>
      </c>
      <c r="B726" s="162" t="s">
        <v>4991</v>
      </c>
      <c r="C726" s="2093" t="s">
        <v>4260</v>
      </c>
      <c r="D726" s="105" t="s">
        <v>4973</v>
      </c>
      <c r="E726" s="2047"/>
    </row>
    <row r="727" spans="1:5" ht="22.5">
      <c r="A727" s="608">
        <v>3</v>
      </c>
      <c r="B727" s="162" t="s">
        <v>4992</v>
      </c>
      <c r="C727" s="2093"/>
      <c r="D727" s="105"/>
      <c r="E727" s="2047"/>
    </row>
    <row r="728" spans="1:5" ht="22.5">
      <c r="A728" s="608">
        <v>4</v>
      </c>
      <c r="B728" s="162" t="s">
        <v>4993</v>
      </c>
      <c r="C728" s="2093" t="s">
        <v>4260</v>
      </c>
      <c r="D728" s="105" t="s">
        <v>4976</v>
      </c>
      <c r="E728" s="2047"/>
    </row>
    <row r="729" spans="1:5" ht="22.5">
      <c r="A729" s="608">
        <v>4</v>
      </c>
      <c r="B729" s="162" t="s">
        <v>4994</v>
      </c>
      <c r="C729" s="2093" t="s">
        <v>4260</v>
      </c>
      <c r="D729" s="105" t="s">
        <v>4995</v>
      </c>
      <c r="E729" s="2047"/>
    </row>
    <row r="730" spans="1:5" ht="22.5">
      <c r="A730" s="608">
        <v>4</v>
      </c>
      <c r="B730" s="162" t="s">
        <v>4996</v>
      </c>
      <c r="C730" s="2093" t="s">
        <v>4260</v>
      </c>
      <c r="D730" s="105" t="s">
        <v>4976</v>
      </c>
      <c r="E730" s="2047"/>
    </row>
    <row r="731" spans="1:5">
      <c r="A731" s="608">
        <v>3</v>
      </c>
      <c r="B731" s="162" t="s">
        <v>4997</v>
      </c>
      <c r="C731" s="2093" t="s">
        <v>4260</v>
      </c>
      <c r="D731" s="105" t="s">
        <v>4980</v>
      </c>
      <c r="E731" s="2047"/>
    </row>
    <row r="732" spans="1:5" ht="67.5">
      <c r="A732" s="608">
        <v>3</v>
      </c>
      <c r="B732" s="1286" t="s">
        <v>4998</v>
      </c>
      <c r="C732" s="2093" t="s">
        <v>4260</v>
      </c>
      <c r="D732" s="105" t="s">
        <v>4999</v>
      </c>
      <c r="E732" s="2047"/>
    </row>
    <row r="733" spans="1:5">
      <c r="A733" s="608">
        <v>2</v>
      </c>
      <c r="B733" s="162" t="s">
        <v>5000</v>
      </c>
      <c r="C733" s="2093"/>
      <c r="D733" s="105"/>
      <c r="E733" s="2047"/>
    </row>
    <row r="734" spans="1:5">
      <c r="A734" s="608">
        <v>3</v>
      </c>
      <c r="B734" s="162" t="s">
        <v>5001</v>
      </c>
      <c r="C734" s="2093"/>
      <c r="D734" s="105"/>
      <c r="E734" s="2047"/>
    </row>
    <row r="735" spans="1:5" ht="22.5">
      <c r="A735" s="608">
        <v>4</v>
      </c>
      <c r="B735" s="162" t="s">
        <v>5002</v>
      </c>
      <c r="C735" s="2093" t="s">
        <v>4260</v>
      </c>
      <c r="D735" s="105" t="s">
        <v>4962</v>
      </c>
      <c r="E735" s="2047"/>
    </row>
    <row r="736" spans="1:5" ht="22.5">
      <c r="A736" s="608">
        <v>4</v>
      </c>
      <c r="B736" s="162" t="s">
        <v>5003</v>
      </c>
      <c r="C736" s="2093" t="s">
        <v>4260</v>
      </c>
      <c r="D736" s="105" t="s">
        <v>4964</v>
      </c>
      <c r="E736" s="2047"/>
    </row>
    <row r="737" spans="1:5" ht="22.5">
      <c r="A737" s="608">
        <v>4</v>
      </c>
      <c r="B737" s="162" t="s">
        <v>5004</v>
      </c>
      <c r="C737" s="2093" t="s">
        <v>4260</v>
      </c>
      <c r="D737" s="105" t="s">
        <v>4966</v>
      </c>
      <c r="E737" s="2047"/>
    </row>
    <row r="738" spans="1:5">
      <c r="A738" s="608">
        <v>4</v>
      </c>
      <c r="B738" s="162" t="s">
        <v>5005</v>
      </c>
      <c r="C738" s="2093" t="s">
        <v>4260</v>
      </c>
      <c r="D738" s="105" t="s">
        <v>4962</v>
      </c>
      <c r="E738" s="2047"/>
    </row>
    <row r="739" spans="1:5">
      <c r="A739" s="608">
        <v>3</v>
      </c>
      <c r="B739" s="162" t="s">
        <v>5006</v>
      </c>
      <c r="C739" s="2093" t="s">
        <v>4260</v>
      </c>
      <c r="D739" s="105" t="s">
        <v>4969</v>
      </c>
      <c r="E739" s="2047"/>
    </row>
    <row r="740" spans="1:5">
      <c r="A740" s="608">
        <v>3</v>
      </c>
      <c r="B740" s="162" t="s">
        <v>5007</v>
      </c>
      <c r="C740" s="2093" t="s">
        <v>4260</v>
      </c>
      <c r="D740" s="105" t="s">
        <v>4971</v>
      </c>
      <c r="E740" s="2047"/>
    </row>
    <row r="741" spans="1:5">
      <c r="A741" s="608">
        <v>3</v>
      </c>
      <c r="B741" s="162" t="s">
        <v>5008</v>
      </c>
      <c r="C741" s="2093" t="s">
        <v>4260</v>
      </c>
      <c r="D741" s="105" t="s">
        <v>4973</v>
      </c>
      <c r="E741" s="2047"/>
    </row>
    <row r="742" spans="1:5" ht="22.5">
      <c r="A742" s="608">
        <v>3</v>
      </c>
      <c r="B742" s="162" t="s">
        <v>5009</v>
      </c>
      <c r="C742" s="2093"/>
      <c r="D742" s="105"/>
      <c r="E742" s="2047"/>
    </row>
    <row r="743" spans="1:5" ht="22.5">
      <c r="A743" s="608">
        <v>4</v>
      </c>
      <c r="B743" s="162" t="s">
        <v>5010</v>
      </c>
      <c r="C743" s="2093" t="s">
        <v>4260</v>
      </c>
      <c r="D743" s="105" t="s">
        <v>4976</v>
      </c>
      <c r="E743" s="2047"/>
    </row>
    <row r="744" spans="1:5" ht="22.5">
      <c r="A744" s="608">
        <v>4</v>
      </c>
      <c r="B744" s="162" t="s">
        <v>5011</v>
      </c>
      <c r="C744" s="2093" t="s">
        <v>4260</v>
      </c>
      <c r="D744" s="105" t="s">
        <v>4995</v>
      </c>
      <c r="E744" s="2047"/>
    </row>
    <row r="745" spans="1:5" ht="22.5">
      <c r="A745" s="608">
        <v>4</v>
      </c>
      <c r="B745" s="162" t="s">
        <v>5012</v>
      </c>
      <c r="C745" s="2093" t="s">
        <v>4260</v>
      </c>
      <c r="D745" s="105" t="s">
        <v>4976</v>
      </c>
      <c r="E745" s="2047"/>
    </row>
    <row r="746" spans="1:5">
      <c r="A746" s="608">
        <v>3</v>
      </c>
      <c r="B746" s="162" t="s">
        <v>5013</v>
      </c>
      <c r="C746" s="2093" t="s">
        <v>4260</v>
      </c>
      <c r="D746" s="105" t="s">
        <v>4980</v>
      </c>
      <c r="E746" s="2047"/>
    </row>
    <row r="747" spans="1:5" ht="67.5">
      <c r="A747" s="608">
        <v>3</v>
      </c>
      <c r="B747" s="162" t="s">
        <v>5014</v>
      </c>
      <c r="C747" s="2093" t="s">
        <v>4260</v>
      </c>
      <c r="D747" s="105" t="s">
        <v>4999</v>
      </c>
      <c r="E747" s="2047"/>
    </row>
    <row r="748" spans="1:5">
      <c r="A748" s="608">
        <v>2</v>
      </c>
      <c r="B748" s="162" t="s">
        <v>5015</v>
      </c>
      <c r="C748" s="2093"/>
      <c r="D748" s="105"/>
      <c r="E748" s="2047"/>
    </row>
    <row r="749" spans="1:5">
      <c r="A749" s="608">
        <v>3</v>
      </c>
      <c r="B749" s="162" t="s">
        <v>5016</v>
      </c>
      <c r="C749" s="2093"/>
      <c r="D749" s="105"/>
      <c r="E749" s="2047"/>
    </row>
    <row r="750" spans="1:5">
      <c r="A750" s="608">
        <v>4</v>
      </c>
      <c r="B750" s="162" t="s">
        <v>5017</v>
      </c>
      <c r="C750" s="2093" t="s">
        <v>4260</v>
      </c>
      <c r="D750" s="105" t="s">
        <v>5018</v>
      </c>
      <c r="E750" s="2047"/>
    </row>
    <row r="751" spans="1:5">
      <c r="A751" s="608">
        <v>4</v>
      </c>
      <c r="B751" s="162" t="s">
        <v>5019</v>
      </c>
      <c r="C751" s="2093" t="s">
        <v>4260</v>
      </c>
      <c r="D751" s="105" t="s">
        <v>5018</v>
      </c>
      <c r="E751" s="2047"/>
    </row>
    <row r="752" spans="1:5">
      <c r="A752" s="608">
        <v>4</v>
      </c>
      <c r="B752" s="162" t="s">
        <v>5020</v>
      </c>
      <c r="C752" s="2093" t="s">
        <v>4260</v>
      </c>
      <c r="D752" s="105" t="s">
        <v>5021</v>
      </c>
      <c r="E752" s="2047"/>
    </row>
    <row r="753" spans="1:5">
      <c r="A753" s="608">
        <v>3</v>
      </c>
      <c r="B753" s="162" t="s">
        <v>5022</v>
      </c>
      <c r="C753" s="2093" t="s">
        <v>4260</v>
      </c>
      <c r="D753" s="105" t="s">
        <v>5018</v>
      </c>
      <c r="E753" s="2047"/>
    </row>
    <row r="754" spans="1:5">
      <c r="A754" s="608">
        <v>3</v>
      </c>
      <c r="B754" s="162" t="s">
        <v>5023</v>
      </c>
      <c r="C754" s="2093" t="s">
        <v>4260</v>
      </c>
      <c r="D754" s="105" t="s">
        <v>5018</v>
      </c>
      <c r="E754" s="2047"/>
    </row>
    <row r="755" spans="1:5">
      <c r="A755" s="608">
        <v>3</v>
      </c>
      <c r="B755" s="162" t="s">
        <v>5024</v>
      </c>
      <c r="C755" s="2093" t="s">
        <v>4260</v>
      </c>
      <c r="D755" s="105" t="s">
        <v>5018</v>
      </c>
      <c r="E755" s="2047"/>
    </row>
    <row r="756" spans="1:5">
      <c r="A756" s="608">
        <v>3</v>
      </c>
      <c r="B756" s="162" t="s">
        <v>5025</v>
      </c>
      <c r="C756" s="2093" t="s">
        <v>4260</v>
      </c>
      <c r="D756" s="105" t="s">
        <v>5021</v>
      </c>
      <c r="E756" s="2047"/>
    </row>
    <row r="757" spans="1:5">
      <c r="A757" s="608">
        <v>3</v>
      </c>
      <c r="B757" s="162" t="s">
        <v>5026</v>
      </c>
      <c r="C757" s="2093" t="s">
        <v>4260</v>
      </c>
      <c r="D757" s="105" t="s">
        <v>4225</v>
      </c>
      <c r="E757" s="2047"/>
    </row>
    <row r="758" spans="1:5">
      <c r="A758" s="608">
        <v>3</v>
      </c>
      <c r="B758" s="162" t="s">
        <v>5027</v>
      </c>
      <c r="C758" s="2093" t="s">
        <v>4260</v>
      </c>
      <c r="D758" s="105" t="s">
        <v>5021</v>
      </c>
      <c r="E758" s="2047"/>
    </row>
    <row r="759" spans="1:5" ht="22.5">
      <c r="A759" s="608">
        <v>3</v>
      </c>
      <c r="B759" s="162" t="s">
        <v>5028</v>
      </c>
      <c r="C759" s="2093" t="s">
        <v>4260</v>
      </c>
      <c r="D759" s="105" t="s">
        <v>5029</v>
      </c>
      <c r="E759" s="2047"/>
    </row>
    <row r="760" spans="1:5">
      <c r="A760" s="608">
        <v>2</v>
      </c>
      <c r="B760" s="162" t="s">
        <v>5030</v>
      </c>
      <c r="C760" s="2093"/>
      <c r="D760" s="105"/>
      <c r="E760" s="2047"/>
    </row>
    <row r="761" spans="1:5">
      <c r="A761" s="608">
        <v>3</v>
      </c>
      <c r="B761" s="162" t="s">
        <v>5031</v>
      </c>
      <c r="C761" s="2093" t="s">
        <v>4260</v>
      </c>
      <c r="D761" s="105" t="s">
        <v>5021</v>
      </c>
      <c r="E761" s="2047"/>
    </row>
    <row r="762" spans="1:5">
      <c r="A762" s="608">
        <v>3</v>
      </c>
      <c r="B762" s="162" t="s">
        <v>5023</v>
      </c>
      <c r="C762" s="2093" t="s">
        <v>4260</v>
      </c>
      <c r="D762" s="105" t="s">
        <v>5018</v>
      </c>
      <c r="E762" s="2047"/>
    </row>
    <row r="763" spans="1:5" ht="22.5">
      <c r="A763" s="608">
        <v>3</v>
      </c>
      <c r="B763" s="162" t="s">
        <v>5032</v>
      </c>
      <c r="C763" s="2093" t="s">
        <v>4260</v>
      </c>
      <c r="D763" s="105" t="s">
        <v>5021</v>
      </c>
      <c r="E763" s="2047"/>
    </row>
    <row r="764" spans="1:5" ht="22.5">
      <c r="A764" s="608">
        <v>3</v>
      </c>
      <c r="B764" s="162" t="s">
        <v>5028</v>
      </c>
      <c r="C764" s="2093" t="s">
        <v>4260</v>
      </c>
      <c r="D764" s="105" t="s">
        <v>5029</v>
      </c>
      <c r="E764" s="2047"/>
    </row>
    <row r="765" spans="1:5">
      <c r="A765" s="608">
        <v>2</v>
      </c>
      <c r="B765" s="162" t="s">
        <v>5033</v>
      </c>
      <c r="C765" s="2093"/>
      <c r="D765" s="105"/>
      <c r="E765" s="2047"/>
    </row>
    <row r="766" spans="1:5">
      <c r="A766" s="608">
        <v>3</v>
      </c>
      <c r="B766" s="162" t="s">
        <v>5034</v>
      </c>
      <c r="C766" s="2093" t="s">
        <v>4260</v>
      </c>
      <c r="D766" s="105" t="s">
        <v>5021</v>
      </c>
      <c r="E766" s="2047"/>
    </row>
    <row r="767" spans="1:5">
      <c r="A767" s="608">
        <v>2</v>
      </c>
      <c r="B767" s="162" t="s">
        <v>5035</v>
      </c>
      <c r="C767" s="2093"/>
      <c r="D767" s="105"/>
      <c r="E767" s="2047"/>
    </row>
    <row r="768" spans="1:5">
      <c r="A768" s="608">
        <v>3</v>
      </c>
      <c r="B768" s="162" t="s">
        <v>5036</v>
      </c>
      <c r="C768" s="2093" t="s">
        <v>4260</v>
      </c>
      <c r="D768" s="105" t="s">
        <v>5021</v>
      </c>
      <c r="E768" s="2047"/>
    </row>
    <row r="769" spans="1:5">
      <c r="A769" s="608">
        <v>3</v>
      </c>
      <c r="B769" s="162" t="s">
        <v>5037</v>
      </c>
      <c r="C769" s="2093" t="s">
        <v>4260</v>
      </c>
      <c r="D769" s="105" t="s">
        <v>5021</v>
      </c>
      <c r="E769" s="2047"/>
    </row>
    <row r="770" spans="1:5">
      <c r="A770" s="608">
        <v>3</v>
      </c>
      <c r="B770" s="162" t="s">
        <v>5038</v>
      </c>
      <c r="C770" s="2093" t="s">
        <v>4260</v>
      </c>
      <c r="D770" s="105" t="s">
        <v>5021</v>
      </c>
      <c r="E770" s="2047"/>
    </row>
    <row r="771" spans="1:5">
      <c r="A771" s="608">
        <v>3</v>
      </c>
      <c r="B771" s="162" t="s">
        <v>5039</v>
      </c>
      <c r="C771" s="2093" t="s">
        <v>4260</v>
      </c>
      <c r="D771" s="105" t="s">
        <v>5021</v>
      </c>
      <c r="E771" s="2047"/>
    </row>
    <row r="772" spans="1:5">
      <c r="A772" s="608">
        <v>2</v>
      </c>
      <c r="B772" s="162" t="s">
        <v>4151</v>
      </c>
      <c r="C772" s="2093"/>
      <c r="D772" s="105"/>
      <c r="E772" s="2047"/>
    </row>
    <row r="773" spans="1:5">
      <c r="A773" s="608">
        <v>3</v>
      </c>
      <c r="B773" s="162" t="s">
        <v>4152</v>
      </c>
      <c r="C773" s="2093"/>
      <c r="D773" s="105"/>
      <c r="E773" s="2047"/>
    </row>
    <row r="774" spans="1:5">
      <c r="A774" s="608">
        <v>4</v>
      </c>
      <c r="B774" s="162" t="s">
        <v>4153</v>
      </c>
      <c r="C774" s="2093" t="s">
        <v>4260</v>
      </c>
      <c r="D774" s="105" t="s">
        <v>5040</v>
      </c>
      <c r="E774" s="2047"/>
    </row>
    <row r="775" spans="1:5">
      <c r="A775" s="608">
        <v>4</v>
      </c>
      <c r="B775" s="162" t="s">
        <v>4154</v>
      </c>
      <c r="C775" s="2093" t="s">
        <v>4260</v>
      </c>
      <c r="D775" s="105" t="s">
        <v>5040</v>
      </c>
      <c r="E775" s="2047"/>
    </row>
    <row r="776" spans="1:5">
      <c r="A776" s="608">
        <v>4</v>
      </c>
      <c r="B776" s="162" t="s">
        <v>4155</v>
      </c>
      <c r="C776" s="2093" t="s">
        <v>4260</v>
      </c>
      <c r="D776" s="105" t="s">
        <v>5040</v>
      </c>
      <c r="E776" s="2047"/>
    </row>
    <row r="777" spans="1:5">
      <c r="A777" s="608">
        <v>3</v>
      </c>
      <c r="B777" s="162" t="s">
        <v>5041</v>
      </c>
      <c r="C777" s="2093"/>
      <c r="D777" s="105"/>
      <c r="E777" s="2047"/>
    </row>
    <row r="778" spans="1:5">
      <c r="A778" s="608">
        <v>4</v>
      </c>
      <c r="B778" s="162" t="s">
        <v>4156</v>
      </c>
      <c r="C778" s="2093" t="s">
        <v>4260</v>
      </c>
      <c r="D778" s="105" t="s">
        <v>5040</v>
      </c>
      <c r="E778" s="2047"/>
    </row>
    <row r="779" spans="1:5">
      <c r="A779" s="608">
        <v>4</v>
      </c>
      <c r="B779" s="162" t="s">
        <v>5042</v>
      </c>
      <c r="C779" s="2093" t="s">
        <v>4260</v>
      </c>
      <c r="D779" s="105" t="s">
        <v>5040</v>
      </c>
      <c r="E779" s="2047"/>
    </row>
    <row r="780" spans="1:5">
      <c r="A780" s="608">
        <v>4</v>
      </c>
      <c r="B780" s="162" t="s">
        <v>5043</v>
      </c>
      <c r="C780" s="2093" t="s">
        <v>4260</v>
      </c>
      <c r="D780" s="105" t="s">
        <v>5040</v>
      </c>
      <c r="E780" s="2047"/>
    </row>
    <row r="781" spans="1:5">
      <c r="A781" s="608">
        <v>4</v>
      </c>
      <c r="B781" s="162" t="s">
        <v>4157</v>
      </c>
      <c r="C781" s="2093" t="s">
        <v>4260</v>
      </c>
      <c r="D781" s="105" t="s">
        <v>5040</v>
      </c>
      <c r="E781" s="2047"/>
    </row>
    <row r="782" spans="1:5">
      <c r="A782" s="608">
        <v>3</v>
      </c>
      <c r="B782" s="162" t="s">
        <v>4158</v>
      </c>
      <c r="C782" s="2093" t="s">
        <v>4260</v>
      </c>
      <c r="D782" s="105" t="s">
        <v>5040</v>
      </c>
      <c r="E782" s="2047"/>
    </row>
    <row r="783" spans="1:5" ht="22.5">
      <c r="A783" s="608">
        <v>3</v>
      </c>
      <c r="B783" s="162" t="s">
        <v>4159</v>
      </c>
      <c r="C783" s="2093" t="s">
        <v>4260</v>
      </c>
      <c r="D783" s="105" t="s">
        <v>4234</v>
      </c>
      <c r="E783" s="2047"/>
    </row>
    <row r="784" spans="1:5" ht="22.5">
      <c r="A784" s="608">
        <v>2</v>
      </c>
      <c r="B784" s="162" t="s">
        <v>5044</v>
      </c>
      <c r="C784" s="2093"/>
      <c r="D784" s="105"/>
      <c r="E784" s="2047"/>
    </row>
    <row r="785" spans="1:5">
      <c r="A785" s="608">
        <v>3</v>
      </c>
      <c r="B785" s="162" t="s">
        <v>5045</v>
      </c>
      <c r="C785" s="2093" t="s">
        <v>4260</v>
      </c>
      <c r="D785" s="105" t="s">
        <v>5046</v>
      </c>
      <c r="E785" s="2047"/>
    </row>
    <row r="786" spans="1:5" ht="22.5">
      <c r="A786" s="608">
        <v>3</v>
      </c>
      <c r="B786" s="162" t="s">
        <v>5047</v>
      </c>
      <c r="C786" s="2093" t="s">
        <v>4260</v>
      </c>
      <c r="D786" s="105" t="s">
        <v>5048</v>
      </c>
      <c r="E786" s="2047"/>
    </row>
    <row r="787" spans="1:5" ht="22.5">
      <c r="A787" s="608">
        <v>3</v>
      </c>
      <c r="B787" s="162" t="s">
        <v>5049</v>
      </c>
      <c r="C787" s="2093" t="s">
        <v>4260</v>
      </c>
      <c r="D787" s="105" t="s">
        <v>4228</v>
      </c>
      <c r="E787" s="2047"/>
    </row>
    <row r="788" spans="1:5">
      <c r="A788" s="608">
        <v>2</v>
      </c>
      <c r="B788" s="162" t="s">
        <v>5050</v>
      </c>
      <c r="C788" s="2093"/>
      <c r="D788" s="105"/>
      <c r="E788" s="2047"/>
    </row>
    <row r="789" spans="1:5">
      <c r="A789" s="608">
        <v>3</v>
      </c>
      <c r="B789" s="162" t="s">
        <v>5051</v>
      </c>
      <c r="C789" s="2093" t="s">
        <v>4260</v>
      </c>
      <c r="D789" s="105" t="s">
        <v>4225</v>
      </c>
      <c r="E789" s="2047"/>
    </row>
    <row r="790" spans="1:5">
      <c r="A790" s="608">
        <v>3</v>
      </c>
      <c r="B790" s="162" t="s">
        <v>5052</v>
      </c>
      <c r="C790" s="2093" t="s">
        <v>4260</v>
      </c>
      <c r="D790" s="105" t="s">
        <v>4225</v>
      </c>
      <c r="E790" s="2047"/>
    </row>
    <row r="791" spans="1:5">
      <c r="A791" s="608">
        <v>3</v>
      </c>
      <c r="B791" s="162" t="s">
        <v>5053</v>
      </c>
      <c r="C791" s="2093" t="s">
        <v>4260</v>
      </c>
      <c r="D791" s="105" t="s">
        <v>4225</v>
      </c>
      <c r="E791" s="2047"/>
    </row>
    <row r="792" spans="1:5">
      <c r="A792" s="608">
        <v>3</v>
      </c>
      <c r="B792" s="162" t="s">
        <v>5054</v>
      </c>
      <c r="C792" s="2093" t="s">
        <v>4260</v>
      </c>
      <c r="D792" s="105" t="s">
        <v>4225</v>
      </c>
      <c r="E792" s="2047"/>
    </row>
    <row r="793" spans="1:5">
      <c r="A793" s="608">
        <v>3</v>
      </c>
      <c r="B793" s="162" t="s">
        <v>5055</v>
      </c>
      <c r="C793" s="2093" t="s">
        <v>4260</v>
      </c>
      <c r="D793" s="105" t="s">
        <v>4892</v>
      </c>
      <c r="E793" s="2047"/>
    </row>
    <row r="794" spans="1:5">
      <c r="A794" s="608">
        <v>3</v>
      </c>
      <c r="B794" s="162" t="s">
        <v>5056</v>
      </c>
      <c r="C794" s="2093" t="s">
        <v>4260</v>
      </c>
      <c r="D794" s="105" t="s">
        <v>4225</v>
      </c>
      <c r="E794" s="2047"/>
    </row>
    <row r="795" spans="1:5">
      <c r="A795" s="608">
        <v>4</v>
      </c>
      <c r="B795" s="162" t="s">
        <v>5057</v>
      </c>
      <c r="C795" s="2093" t="s">
        <v>4260</v>
      </c>
      <c r="D795" s="105" t="s">
        <v>4225</v>
      </c>
      <c r="E795" s="2047"/>
    </row>
    <row r="796" spans="1:5">
      <c r="A796" s="608">
        <v>3</v>
      </c>
      <c r="B796" s="162" t="s">
        <v>5058</v>
      </c>
      <c r="C796" s="2093" t="s">
        <v>4260</v>
      </c>
      <c r="D796" s="105" t="s">
        <v>4225</v>
      </c>
      <c r="E796" s="2047"/>
    </row>
    <row r="797" spans="1:5">
      <c r="A797" s="608">
        <v>3</v>
      </c>
      <c r="B797" s="162" t="s">
        <v>5059</v>
      </c>
      <c r="C797" s="2093" t="s">
        <v>4260</v>
      </c>
      <c r="D797" s="105" t="s">
        <v>4225</v>
      </c>
      <c r="E797" s="2047"/>
    </row>
    <row r="798" spans="1:5">
      <c r="A798" s="608">
        <v>2</v>
      </c>
      <c r="B798" s="162" t="s">
        <v>5060</v>
      </c>
      <c r="C798" s="2093"/>
      <c r="D798" s="105"/>
      <c r="E798" s="2047"/>
    </row>
    <row r="799" spans="1:5">
      <c r="A799" s="608">
        <v>3</v>
      </c>
      <c r="B799" s="162" t="s">
        <v>5061</v>
      </c>
      <c r="C799" s="2093" t="s">
        <v>4260</v>
      </c>
      <c r="D799" s="105" t="s">
        <v>4225</v>
      </c>
      <c r="E799" s="2047"/>
    </row>
    <row r="800" spans="1:5">
      <c r="A800" s="608">
        <v>3</v>
      </c>
      <c r="B800" s="162" t="s">
        <v>5062</v>
      </c>
      <c r="C800" s="2093" t="s">
        <v>4260</v>
      </c>
      <c r="D800" s="105" t="s">
        <v>4225</v>
      </c>
      <c r="E800" s="2047"/>
    </row>
    <row r="801" spans="1:5">
      <c r="A801" s="608">
        <v>3</v>
      </c>
      <c r="B801" s="162" t="s">
        <v>5063</v>
      </c>
      <c r="C801" s="2093" t="s">
        <v>4260</v>
      </c>
      <c r="D801" s="105" t="s">
        <v>4225</v>
      </c>
      <c r="E801" s="2047"/>
    </row>
    <row r="802" spans="1:5">
      <c r="A802" s="608">
        <v>3</v>
      </c>
      <c r="B802" s="162" t="s">
        <v>5064</v>
      </c>
      <c r="C802" s="2093" t="s">
        <v>4260</v>
      </c>
      <c r="D802" s="105" t="s">
        <v>4225</v>
      </c>
      <c r="E802" s="2047"/>
    </row>
    <row r="803" spans="1:5">
      <c r="A803" s="608">
        <v>3</v>
      </c>
      <c r="B803" s="162" t="s">
        <v>5065</v>
      </c>
      <c r="C803" s="2093" t="s">
        <v>4260</v>
      </c>
      <c r="D803" s="105" t="s">
        <v>4892</v>
      </c>
      <c r="E803" s="2047"/>
    </row>
    <row r="804" spans="1:5" ht="22.5">
      <c r="A804" s="608">
        <v>3</v>
      </c>
      <c r="B804" s="162" t="s">
        <v>5066</v>
      </c>
      <c r="C804" s="2093" t="s">
        <v>4260</v>
      </c>
      <c r="D804" s="105" t="s">
        <v>4225</v>
      </c>
      <c r="E804" s="2047"/>
    </row>
    <row r="805" spans="1:5">
      <c r="A805" s="608">
        <v>3</v>
      </c>
      <c r="B805" s="162" t="s">
        <v>5067</v>
      </c>
      <c r="C805" s="2093" t="s">
        <v>4260</v>
      </c>
      <c r="D805" s="105" t="s">
        <v>4225</v>
      </c>
      <c r="E805" s="2047"/>
    </row>
    <row r="806" spans="1:5">
      <c r="A806" s="608">
        <v>3</v>
      </c>
      <c r="B806" s="162" t="s">
        <v>5068</v>
      </c>
      <c r="C806" s="2093"/>
      <c r="D806" s="105"/>
      <c r="E806" s="2047"/>
    </row>
    <row r="807" spans="1:5">
      <c r="A807" s="608">
        <v>4</v>
      </c>
      <c r="B807" s="162" t="s">
        <v>5069</v>
      </c>
      <c r="C807" s="2093" t="s">
        <v>4260</v>
      </c>
      <c r="D807" s="105" t="s">
        <v>4892</v>
      </c>
      <c r="E807" s="2047"/>
    </row>
    <row r="808" spans="1:5">
      <c r="A808" s="608">
        <v>4</v>
      </c>
      <c r="B808" s="162" t="s">
        <v>5070</v>
      </c>
      <c r="C808" s="2093" t="s">
        <v>4260</v>
      </c>
      <c r="D808" s="105" t="s">
        <v>4892</v>
      </c>
      <c r="E808" s="2047"/>
    </row>
    <row r="809" spans="1:5">
      <c r="A809" s="608">
        <v>4</v>
      </c>
      <c r="B809" s="162" t="s">
        <v>5071</v>
      </c>
      <c r="C809" s="2093" t="s">
        <v>4260</v>
      </c>
      <c r="D809" s="105" t="s">
        <v>4892</v>
      </c>
      <c r="E809" s="2047"/>
    </row>
    <row r="810" spans="1:5">
      <c r="A810" s="608">
        <v>4</v>
      </c>
      <c r="B810" s="162" t="s">
        <v>5072</v>
      </c>
      <c r="C810" s="2093" t="s">
        <v>4260</v>
      </c>
      <c r="D810" s="105" t="s">
        <v>4892</v>
      </c>
      <c r="E810" s="2047"/>
    </row>
    <row r="811" spans="1:5">
      <c r="A811" s="608">
        <v>4</v>
      </c>
      <c r="B811" s="162" t="s">
        <v>5073</v>
      </c>
      <c r="C811" s="2093" t="s">
        <v>4260</v>
      </c>
      <c r="D811" s="105" t="s">
        <v>4892</v>
      </c>
      <c r="E811" s="2047"/>
    </row>
    <row r="812" spans="1:5">
      <c r="A812" s="608">
        <v>4</v>
      </c>
      <c r="B812" s="162" t="s">
        <v>5074</v>
      </c>
      <c r="C812" s="2093" t="s">
        <v>4260</v>
      </c>
      <c r="D812" s="105" t="s">
        <v>4225</v>
      </c>
      <c r="E812" s="2047"/>
    </row>
    <row r="813" spans="1:5">
      <c r="A813" s="608">
        <v>3</v>
      </c>
      <c r="B813" s="162" t="s">
        <v>5075</v>
      </c>
      <c r="C813" s="2093" t="s">
        <v>4260</v>
      </c>
      <c r="D813" s="105" t="s">
        <v>4225</v>
      </c>
      <c r="E813" s="2047"/>
    </row>
    <row r="814" spans="1:5">
      <c r="A814" s="608">
        <v>3</v>
      </c>
      <c r="B814" s="162" t="s">
        <v>5076</v>
      </c>
      <c r="C814" s="2093" t="s">
        <v>4260</v>
      </c>
      <c r="D814" s="105" t="s">
        <v>4225</v>
      </c>
      <c r="E814" s="2047"/>
    </row>
    <row r="815" spans="1:5">
      <c r="A815" s="608">
        <v>4</v>
      </c>
      <c r="B815" s="162" t="s">
        <v>5077</v>
      </c>
      <c r="C815" s="2093" t="s">
        <v>4260</v>
      </c>
      <c r="D815" s="105" t="s">
        <v>4892</v>
      </c>
      <c r="E815" s="2047"/>
    </row>
    <row r="816" spans="1:5">
      <c r="A816" s="608">
        <v>4</v>
      </c>
      <c r="B816" s="162" t="s">
        <v>5078</v>
      </c>
      <c r="C816" s="2093" t="s">
        <v>4260</v>
      </c>
      <c r="D816" s="105" t="s">
        <v>4892</v>
      </c>
      <c r="E816" s="2047"/>
    </row>
    <row r="817" spans="1:5">
      <c r="A817" s="608">
        <v>3</v>
      </c>
      <c r="B817" s="162" t="s">
        <v>5079</v>
      </c>
      <c r="C817" s="2093" t="s">
        <v>4260</v>
      </c>
      <c r="D817" s="105" t="s">
        <v>4225</v>
      </c>
      <c r="E817" s="2047"/>
    </row>
    <row r="818" spans="1:5">
      <c r="A818" s="608">
        <v>4</v>
      </c>
      <c r="B818" s="162" t="s">
        <v>5080</v>
      </c>
      <c r="C818" s="2093" t="s">
        <v>4260</v>
      </c>
      <c r="D818" s="105" t="s">
        <v>4892</v>
      </c>
      <c r="E818" s="2047"/>
    </row>
    <row r="819" spans="1:5" ht="22.5">
      <c r="A819" s="608">
        <v>4</v>
      </c>
      <c r="B819" s="162" t="s">
        <v>5081</v>
      </c>
      <c r="C819" s="2093" t="s">
        <v>4260</v>
      </c>
      <c r="D819" s="105" t="s">
        <v>4892</v>
      </c>
      <c r="E819" s="2047"/>
    </row>
    <row r="820" spans="1:5" ht="22.5">
      <c r="A820" s="608">
        <v>3</v>
      </c>
      <c r="B820" s="162" t="s">
        <v>5082</v>
      </c>
      <c r="C820" s="2093" t="s">
        <v>4260</v>
      </c>
      <c r="D820" s="105" t="s">
        <v>4225</v>
      </c>
      <c r="E820" s="2047"/>
    </row>
    <row r="821" spans="1:5">
      <c r="A821" s="608">
        <v>3</v>
      </c>
      <c r="B821" s="162" t="s">
        <v>5083</v>
      </c>
      <c r="C821" s="2093" t="s">
        <v>4260</v>
      </c>
      <c r="D821" s="105" t="s">
        <v>4225</v>
      </c>
      <c r="E821" s="2047"/>
    </row>
    <row r="822" spans="1:5">
      <c r="A822" s="608">
        <v>3</v>
      </c>
      <c r="B822" s="162" t="s">
        <v>5084</v>
      </c>
      <c r="C822" s="2093" t="s">
        <v>4260</v>
      </c>
      <c r="D822" s="105" t="s">
        <v>4225</v>
      </c>
      <c r="E822" s="2047"/>
    </row>
    <row r="823" spans="1:5">
      <c r="A823" s="608">
        <v>3</v>
      </c>
      <c r="B823" s="162" t="s">
        <v>4183</v>
      </c>
      <c r="C823" s="2093" t="s">
        <v>4260</v>
      </c>
      <c r="D823" s="105" t="s">
        <v>4225</v>
      </c>
      <c r="E823" s="2047"/>
    </row>
    <row r="824" spans="1:5">
      <c r="A824" s="608">
        <v>2</v>
      </c>
      <c r="B824" s="162" t="s">
        <v>5085</v>
      </c>
      <c r="C824" s="2093"/>
      <c r="D824" s="105"/>
      <c r="E824" s="2047"/>
    </row>
    <row r="825" spans="1:5">
      <c r="A825" s="608">
        <v>3</v>
      </c>
      <c r="B825" s="162" t="s">
        <v>5086</v>
      </c>
      <c r="C825" s="2093"/>
      <c r="D825" s="105"/>
      <c r="E825" s="2047"/>
    </row>
    <row r="826" spans="1:5">
      <c r="A826" s="608">
        <v>4</v>
      </c>
      <c r="B826" s="162" t="s">
        <v>5087</v>
      </c>
      <c r="C826" s="2093" t="s">
        <v>4288</v>
      </c>
      <c r="D826" s="105" t="s">
        <v>5088</v>
      </c>
      <c r="E826" s="2047"/>
    </row>
    <row r="827" spans="1:5">
      <c r="A827" s="608">
        <v>4</v>
      </c>
      <c r="B827" s="162" t="s">
        <v>5089</v>
      </c>
      <c r="C827" s="2093" t="s">
        <v>4288</v>
      </c>
      <c r="D827" s="105" t="s">
        <v>5088</v>
      </c>
      <c r="E827" s="2047"/>
    </row>
    <row r="828" spans="1:5">
      <c r="A828" s="608">
        <v>4</v>
      </c>
      <c r="B828" s="162" t="s">
        <v>5090</v>
      </c>
      <c r="C828" s="2093" t="s">
        <v>4288</v>
      </c>
      <c r="D828" s="105" t="s">
        <v>5088</v>
      </c>
      <c r="E828" s="2047"/>
    </row>
    <row r="829" spans="1:5">
      <c r="A829" s="608">
        <v>3</v>
      </c>
      <c r="B829" s="162" t="s">
        <v>5091</v>
      </c>
      <c r="C829" s="2093"/>
      <c r="D829" s="105"/>
      <c r="E829" s="2047"/>
    </row>
    <row r="830" spans="1:5">
      <c r="A830" s="608">
        <v>4</v>
      </c>
      <c r="B830" s="162" t="s">
        <v>5092</v>
      </c>
      <c r="C830" s="2093" t="s">
        <v>4288</v>
      </c>
      <c r="D830" s="105" t="s">
        <v>5093</v>
      </c>
      <c r="E830" s="2047"/>
    </row>
    <row r="831" spans="1:5">
      <c r="A831" s="608">
        <v>4</v>
      </c>
      <c r="B831" s="162" t="s">
        <v>5094</v>
      </c>
      <c r="C831" s="2093" t="s">
        <v>4288</v>
      </c>
      <c r="D831" s="105" t="s">
        <v>5093</v>
      </c>
      <c r="E831" s="2047"/>
    </row>
    <row r="832" spans="1:5">
      <c r="A832" s="608">
        <v>4</v>
      </c>
      <c r="B832" s="162" t="s">
        <v>5095</v>
      </c>
      <c r="C832" s="2093" t="s">
        <v>4288</v>
      </c>
      <c r="D832" s="105" t="s">
        <v>5093</v>
      </c>
      <c r="E832" s="2047"/>
    </row>
    <row r="833" spans="1:5">
      <c r="A833" s="608">
        <v>3</v>
      </c>
      <c r="B833" s="162" t="s">
        <v>5096</v>
      </c>
      <c r="C833" s="2093"/>
      <c r="D833" s="105"/>
      <c r="E833" s="2047"/>
    </row>
    <row r="834" spans="1:5">
      <c r="A834" s="608">
        <v>4</v>
      </c>
      <c r="B834" s="162" t="s">
        <v>5097</v>
      </c>
      <c r="C834" s="2093" t="s">
        <v>4288</v>
      </c>
      <c r="D834" s="105" t="s">
        <v>5098</v>
      </c>
      <c r="E834" s="2047"/>
    </row>
    <row r="835" spans="1:5">
      <c r="A835" s="608">
        <v>4</v>
      </c>
      <c r="B835" s="162" t="s">
        <v>5099</v>
      </c>
      <c r="C835" s="2093" t="s">
        <v>4288</v>
      </c>
      <c r="D835" s="105" t="s">
        <v>5098</v>
      </c>
      <c r="E835" s="2047"/>
    </row>
    <row r="836" spans="1:5">
      <c r="A836" s="608">
        <v>4</v>
      </c>
      <c r="B836" s="162" t="s">
        <v>5100</v>
      </c>
      <c r="C836" s="2093" t="s">
        <v>4288</v>
      </c>
      <c r="D836" s="105" t="s">
        <v>5098</v>
      </c>
      <c r="E836" s="2047"/>
    </row>
    <row r="837" spans="1:5">
      <c r="A837" s="608">
        <v>3</v>
      </c>
      <c r="B837" s="162" t="s">
        <v>5101</v>
      </c>
      <c r="C837" s="2093"/>
      <c r="D837" s="105"/>
      <c r="E837" s="2047"/>
    </row>
    <row r="838" spans="1:5">
      <c r="A838" s="608">
        <v>4</v>
      </c>
      <c r="B838" s="162" t="s">
        <v>5102</v>
      </c>
      <c r="C838" s="2093" t="s">
        <v>4288</v>
      </c>
      <c r="D838" s="105" t="s">
        <v>5103</v>
      </c>
      <c r="E838" s="2047"/>
    </row>
    <row r="839" spans="1:5">
      <c r="A839" s="608">
        <v>4</v>
      </c>
      <c r="B839" s="162" t="s">
        <v>5104</v>
      </c>
      <c r="C839" s="2093" t="s">
        <v>4288</v>
      </c>
      <c r="D839" s="105" t="s">
        <v>5103</v>
      </c>
      <c r="E839" s="2047"/>
    </row>
    <row r="840" spans="1:5">
      <c r="A840" s="608">
        <v>4</v>
      </c>
      <c r="B840" s="162" t="s">
        <v>5105</v>
      </c>
      <c r="C840" s="2093" t="s">
        <v>4288</v>
      </c>
      <c r="D840" s="105" t="s">
        <v>5103</v>
      </c>
      <c r="E840" s="2047"/>
    </row>
    <row r="841" spans="1:5">
      <c r="A841" s="608">
        <v>3</v>
      </c>
      <c r="B841" s="162" t="s">
        <v>5106</v>
      </c>
      <c r="C841" s="2093"/>
      <c r="D841" s="105"/>
      <c r="E841" s="2047"/>
    </row>
    <row r="842" spans="1:5">
      <c r="A842" s="608">
        <v>4</v>
      </c>
      <c r="B842" s="162" t="s">
        <v>5107</v>
      </c>
      <c r="C842" s="2093" t="s">
        <v>4288</v>
      </c>
      <c r="D842" s="105" t="s">
        <v>5108</v>
      </c>
      <c r="E842" s="2047"/>
    </row>
    <row r="843" spans="1:5">
      <c r="A843" s="608">
        <v>4</v>
      </c>
      <c r="B843" s="162" t="s">
        <v>5109</v>
      </c>
      <c r="C843" s="2093" t="s">
        <v>4288</v>
      </c>
      <c r="D843" s="105" t="s">
        <v>5108</v>
      </c>
      <c r="E843" s="2047"/>
    </row>
    <row r="844" spans="1:5">
      <c r="A844" s="608">
        <v>4</v>
      </c>
      <c r="B844" s="162" t="s">
        <v>5110</v>
      </c>
      <c r="C844" s="2093" t="s">
        <v>4288</v>
      </c>
      <c r="D844" s="105" t="s">
        <v>5108</v>
      </c>
      <c r="E844" s="2047"/>
    </row>
    <row r="845" spans="1:5" ht="22.5">
      <c r="A845" s="608">
        <v>3</v>
      </c>
      <c r="B845" s="162" t="s">
        <v>5111</v>
      </c>
      <c r="C845" s="2093"/>
      <c r="D845" s="105"/>
      <c r="E845" s="2047"/>
    </row>
    <row r="846" spans="1:5" ht="22.5">
      <c r="A846" s="608">
        <v>4</v>
      </c>
      <c r="B846" s="162" t="s">
        <v>5112</v>
      </c>
      <c r="C846" s="2093" t="s">
        <v>4288</v>
      </c>
      <c r="D846" s="105" t="s">
        <v>5113</v>
      </c>
      <c r="E846" s="2047"/>
    </row>
    <row r="847" spans="1:5" ht="22.5">
      <c r="A847" s="608">
        <v>4</v>
      </c>
      <c r="B847" s="162" t="s">
        <v>5114</v>
      </c>
      <c r="C847" s="2093" t="s">
        <v>4288</v>
      </c>
      <c r="D847" s="105" t="s">
        <v>5113</v>
      </c>
      <c r="E847" s="2047"/>
    </row>
    <row r="848" spans="1:5" ht="22.5">
      <c r="A848" s="608">
        <v>4</v>
      </c>
      <c r="B848" s="162" t="s">
        <v>5115</v>
      </c>
      <c r="C848" s="2093" t="s">
        <v>4288</v>
      </c>
      <c r="D848" s="105" t="s">
        <v>5113</v>
      </c>
      <c r="E848" s="2047"/>
    </row>
    <row r="849" spans="1:5">
      <c r="A849" s="608">
        <v>3</v>
      </c>
      <c r="B849" s="162" t="s">
        <v>5116</v>
      </c>
      <c r="C849" s="2093"/>
      <c r="D849" s="105"/>
      <c r="E849" s="2047"/>
    </row>
    <row r="850" spans="1:5">
      <c r="A850" s="608">
        <v>4</v>
      </c>
      <c r="B850" s="162" t="s">
        <v>5117</v>
      </c>
      <c r="C850" s="2093" t="s">
        <v>4288</v>
      </c>
      <c r="D850" s="105" t="s">
        <v>5118</v>
      </c>
      <c r="E850" s="2047"/>
    </row>
    <row r="851" spans="1:5">
      <c r="A851" s="608">
        <v>4</v>
      </c>
      <c r="B851" s="162" t="s">
        <v>5119</v>
      </c>
      <c r="C851" s="2093" t="s">
        <v>4288</v>
      </c>
      <c r="D851" s="105" t="s">
        <v>5118</v>
      </c>
      <c r="E851" s="2047"/>
    </row>
    <row r="852" spans="1:5">
      <c r="A852" s="608">
        <v>4</v>
      </c>
      <c r="B852" s="162" t="s">
        <v>5120</v>
      </c>
      <c r="C852" s="2093" t="s">
        <v>4288</v>
      </c>
      <c r="D852" s="105" t="s">
        <v>5118</v>
      </c>
      <c r="E852" s="2047"/>
    </row>
    <row r="853" spans="1:5">
      <c r="A853" s="608">
        <v>3</v>
      </c>
      <c r="B853" s="162" t="s">
        <v>5121</v>
      </c>
      <c r="C853" s="2093"/>
      <c r="D853" s="105"/>
      <c r="E853" s="2047"/>
    </row>
    <row r="854" spans="1:5">
      <c r="A854" s="608">
        <v>4</v>
      </c>
      <c r="B854" s="162" t="s">
        <v>4294</v>
      </c>
      <c r="C854" s="2093" t="s">
        <v>4288</v>
      </c>
      <c r="D854" s="105" t="s">
        <v>5118</v>
      </c>
      <c r="E854" s="2047"/>
    </row>
    <row r="855" spans="1:5">
      <c r="A855" s="608">
        <v>4</v>
      </c>
      <c r="B855" s="162" t="s">
        <v>4306</v>
      </c>
      <c r="C855" s="2093" t="s">
        <v>4288</v>
      </c>
      <c r="D855" s="105" t="s">
        <v>5118</v>
      </c>
      <c r="E855" s="2047"/>
    </row>
    <row r="856" spans="1:5">
      <c r="A856" s="608">
        <v>4</v>
      </c>
      <c r="B856" s="162" t="s">
        <v>5122</v>
      </c>
      <c r="C856" s="2093" t="s">
        <v>4288</v>
      </c>
      <c r="D856" s="105" t="s">
        <v>4245</v>
      </c>
      <c r="E856" s="2047"/>
    </row>
    <row r="857" spans="1:5">
      <c r="A857" s="608">
        <v>2</v>
      </c>
      <c r="B857" s="162" t="s">
        <v>5123</v>
      </c>
      <c r="C857" s="2093"/>
      <c r="D857" s="105"/>
      <c r="E857" s="2047"/>
    </row>
    <row r="858" spans="1:5">
      <c r="A858" s="608">
        <v>3</v>
      </c>
      <c r="B858" s="162" t="s">
        <v>5124</v>
      </c>
      <c r="C858" s="2093" t="s">
        <v>4288</v>
      </c>
      <c r="D858" s="105" t="s">
        <v>4225</v>
      </c>
      <c r="E858" s="2047"/>
    </row>
    <row r="859" spans="1:5" ht="22.5">
      <c r="A859" s="608">
        <v>3</v>
      </c>
      <c r="B859" s="162" t="s">
        <v>5125</v>
      </c>
      <c r="C859" s="2093"/>
      <c r="D859" s="105"/>
      <c r="E859" s="2047"/>
    </row>
    <row r="860" spans="1:5">
      <c r="A860" s="608">
        <v>4</v>
      </c>
      <c r="B860" s="162" t="s">
        <v>5126</v>
      </c>
      <c r="C860" s="2093" t="s">
        <v>4288</v>
      </c>
      <c r="D860" s="105" t="s">
        <v>4225</v>
      </c>
      <c r="E860" s="2047"/>
    </row>
    <row r="861" spans="1:5">
      <c r="A861" s="608">
        <v>4</v>
      </c>
      <c r="B861" s="162" t="s">
        <v>5127</v>
      </c>
      <c r="C861" s="2093" t="s">
        <v>4288</v>
      </c>
      <c r="D861" s="105" t="s">
        <v>4225</v>
      </c>
      <c r="E861" s="2047"/>
    </row>
    <row r="862" spans="1:5" ht="22.5">
      <c r="A862" s="608">
        <v>4</v>
      </c>
      <c r="B862" s="162" t="s">
        <v>5128</v>
      </c>
      <c r="C862" s="2093" t="s">
        <v>4288</v>
      </c>
      <c r="D862" s="105" t="s">
        <v>4225</v>
      </c>
      <c r="E862" s="2047"/>
    </row>
    <row r="863" spans="1:5">
      <c r="A863" s="608">
        <v>3</v>
      </c>
      <c r="B863" s="162" t="s">
        <v>5129</v>
      </c>
      <c r="C863" s="2093" t="s">
        <v>4288</v>
      </c>
      <c r="D863" s="105" t="s">
        <v>4225</v>
      </c>
      <c r="E863" s="2047"/>
    </row>
    <row r="864" spans="1:5">
      <c r="A864" s="608">
        <v>2</v>
      </c>
      <c r="B864" s="162" t="s">
        <v>5130</v>
      </c>
      <c r="C864" s="2093"/>
      <c r="D864" s="105"/>
      <c r="E864" s="2047"/>
    </row>
    <row r="865" spans="1:5">
      <c r="A865" s="608">
        <v>3</v>
      </c>
      <c r="B865" s="162" t="s">
        <v>5131</v>
      </c>
      <c r="C865" s="2093" t="s">
        <v>4288</v>
      </c>
      <c r="D865" s="105" t="s">
        <v>4892</v>
      </c>
      <c r="E865" s="2047"/>
    </row>
    <row r="866" spans="1:5">
      <c r="A866" s="608">
        <v>4</v>
      </c>
      <c r="B866" s="162" t="s">
        <v>5132</v>
      </c>
      <c r="C866" s="2093" t="s">
        <v>4288</v>
      </c>
      <c r="D866" s="105" t="s">
        <v>4892</v>
      </c>
      <c r="E866" s="2047"/>
    </row>
    <row r="867" spans="1:5" ht="22.5">
      <c r="A867" s="608">
        <v>4</v>
      </c>
      <c r="B867" s="162" t="s">
        <v>5133</v>
      </c>
      <c r="C867" s="2093" t="s">
        <v>4288</v>
      </c>
      <c r="D867" s="105" t="s">
        <v>4892</v>
      </c>
      <c r="E867" s="2047"/>
    </row>
    <row r="868" spans="1:5">
      <c r="A868" s="608">
        <v>3</v>
      </c>
      <c r="B868" s="162" t="s">
        <v>5134</v>
      </c>
      <c r="C868" s="2093" t="s">
        <v>4288</v>
      </c>
      <c r="D868" s="105" t="s">
        <v>4892</v>
      </c>
      <c r="E868" s="2047"/>
    </row>
    <row r="869" spans="1:5">
      <c r="A869" s="608">
        <v>3</v>
      </c>
      <c r="B869" s="162" t="s">
        <v>5135</v>
      </c>
      <c r="C869" s="2093" t="s">
        <v>4288</v>
      </c>
      <c r="D869" s="105" t="s">
        <v>4892</v>
      </c>
      <c r="E869" s="2047"/>
    </row>
    <row r="870" spans="1:5">
      <c r="A870" s="608">
        <v>3</v>
      </c>
      <c r="B870" s="162" t="s">
        <v>5136</v>
      </c>
      <c r="C870" s="2093" t="s">
        <v>4288</v>
      </c>
      <c r="D870" s="105" t="s">
        <v>4892</v>
      </c>
      <c r="E870" s="2047"/>
    </row>
    <row r="871" spans="1:5">
      <c r="A871" s="608">
        <v>3</v>
      </c>
      <c r="B871" s="162" t="s">
        <v>5137</v>
      </c>
      <c r="C871" s="2093" t="s">
        <v>4288</v>
      </c>
      <c r="D871" s="105" t="s">
        <v>4892</v>
      </c>
      <c r="E871" s="2047"/>
    </row>
    <row r="872" spans="1:5">
      <c r="A872" s="608">
        <v>3</v>
      </c>
      <c r="B872" s="162" t="s">
        <v>5138</v>
      </c>
      <c r="C872" s="2093" t="s">
        <v>4288</v>
      </c>
      <c r="D872" s="105" t="s">
        <v>4225</v>
      </c>
      <c r="E872" s="2047"/>
    </row>
    <row r="873" spans="1:5" ht="22.5">
      <c r="A873" s="608">
        <v>2</v>
      </c>
      <c r="B873" s="162" t="s">
        <v>5139</v>
      </c>
      <c r="C873" s="2093"/>
      <c r="D873" s="105"/>
      <c r="E873" s="2047"/>
    </row>
    <row r="874" spans="1:5" ht="22.5">
      <c r="A874" s="608">
        <v>3</v>
      </c>
      <c r="B874" s="162" t="s">
        <v>5140</v>
      </c>
      <c r="C874" s="2093" t="s">
        <v>4288</v>
      </c>
      <c r="D874" s="105" t="s">
        <v>4892</v>
      </c>
      <c r="E874" s="2047"/>
    </row>
    <row r="875" spans="1:5" ht="22.5">
      <c r="A875" s="608">
        <v>4</v>
      </c>
      <c r="B875" s="162" t="s">
        <v>5141</v>
      </c>
      <c r="C875" s="2093" t="s">
        <v>4288</v>
      </c>
      <c r="D875" s="105" t="s">
        <v>4892</v>
      </c>
      <c r="E875" s="2047"/>
    </row>
    <row r="876" spans="1:5" ht="22.5">
      <c r="A876" s="608">
        <v>4</v>
      </c>
      <c r="B876" s="162" t="s">
        <v>5142</v>
      </c>
      <c r="C876" s="2093" t="s">
        <v>4288</v>
      </c>
      <c r="D876" s="105" t="s">
        <v>4892</v>
      </c>
      <c r="E876" s="2047"/>
    </row>
    <row r="877" spans="1:5" ht="22.5">
      <c r="A877" s="608">
        <v>3</v>
      </c>
      <c r="B877" s="162" t="s">
        <v>5143</v>
      </c>
      <c r="C877" s="2093" t="s">
        <v>4288</v>
      </c>
      <c r="D877" s="105" t="s">
        <v>4892</v>
      </c>
      <c r="E877" s="2047"/>
    </row>
    <row r="878" spans="1:5" ht="22.5">
      <c r="A878" s="608">
        <v>3</v>
      </c>
      <c r="B878" s="162" t="s">
        <v>5144</v>
      </c>
      <c r="C878" s="2093" t="s">
        <v>4288</v>
      </c>
      <c r="D878" s="105" t="s">
        <v>4892</v>
      </c>
      <c r="E878" s="2047"/>
    </row>
    <row r="879" spans="1:5" ht="22.5">
      <c r="A879" s="608">
        <v>3</v>
      </c>
      <c r="B879" s="162" t="s">
        <v>5145</v>
      </c>
      <c r="C879" s="2093" t="s">
        <v>4288</v>
      </c>
      <c r="D879" s="105" t="s">
        <v>4892</v>
      </c>
      <c r="E879" s="2047"/>
    </row>
    <row r="880" spans="1:5" ht="22.5">
      <c r="A880" s="608">
        <v>3</v>
      </c>
      <c r="B880" s="162" t="s">
        <v>5146</v>
      </c>
      <c r="C880" s="2093" t="s">
        <v>4288</v>
      </c>
      <c r="D880" s="105" t="s">
        <v>4892</v>
      </c>
      <c r="E880" s="2047"/>
    </row>
    <row r="881" spans="1:5" ht="22.5">
      <c r="A881" s="608">
        <v>3</v>
      </c>
      <c r="B881" s="162" t="s">
        <v>5128</v>
      </c>
      <c r="C881" s="2093" t="s">
        <v>4288</v>
      </c>
      <c r="D881" s="105" t="s">
        <v>4225</v>
      </c>
      <c r="E881" s="2047"/>
    </row>
    <row r="882" spans="1:5">
      <c r="A882" s="608">
        <v>2</v>
      </c>
      <c r="B882" s="162" t="s">
        <v>5147</v>
      </c>
      <c r="C882" s="2093"/>
      <c r="D882" s="105"/>
      <c r="E882" s="2047"/>
    </row>
    <row r="883" spans="1:5">
      <c r="A883" s="608">
        <v>3</v>
      </c>
      <c r="B883" s="162" t="s">
        <v>5148</v>
      </c>
      <c r="C883" s="2093" t="s">
        <v>4288</v>
      </c>
      <c r="D883" s="105" t="s">
        <v>4892</v>
      </c>
      <c r="E883" s="2047"/>
    </row>
    <row r="884" spans="1:5">
      <c r="A884" s="608">
        <v>4</v>
      </c>
      <c r="B884" s="162" t="s">
        <v>5149</v>
      </c>
      <c r="C884" s="2093" t="s">
        <v>4288</v>
      </c>
      <c r="D884" s="105" t="s">
        <v>4892</v>
      </c>
      <c r="E884" s="2047"/>
    </row>
    <row r="885" spans="1:5">
      <c r="A885" s="608">
        <v>4</v>
      </c>
      <c r="B885" s="162" t="s">
        <v>5150</v>
      </c>
      <c r="C885" s="2093" t="s">
        <v>4288</v>
      </c>
      <c r="D885" s="105" t="s">
        <v>4892</v>
      </c>
      <c r="E885" s="2047"/>
    </row>
    <row r="886" spans="1:5">
      <c r="A886" s="608">
        <v>3</v>
      </c>
      <c r="B886" s="162" t="s">
        <v>5151</v>
      </c>
      <c r="C886" s="2093" t="s">
        <v>4288</v>
      </c>
      <c r="D886" s="105" t="s">
        <v>4892</v>
      </c>
      <c r="E886" s="2047"/>
    </row>
    <row r="887" spans="1:5">
      <c r="A887" s="608">
        <v>3</v>
      </c>
      <c r="B887" s="162" t="s">
        <v>5152</v>
      </c>
      <c r="C887" s="2093" t="s">
        <v>4288</v>
      </c>
      <c r="D887" s="105" t="s">
        <v>4892</v>
      </c>
      <c r="E887" s="2047"/>
    </row>
    <row r="888" spans="1:5">
      <c r="A888" s="608">
        <v>3</v>
      </c>
      <c r="B888" s="162" t="s">
        <v>5153</v>
      </c>
      <c r="C888" s="2093" t="s">
        <v>4288</v>
      </c>
      <c r="D888" s="105" t="s">
        <v>4892</v>
      </c>
      <c r="E888" s="2047"/>
    </row>
    <row r="889" spans="1:5">
      <c r="A889" s="608">
        <v>3</v>
      </c>
      <c r="B889" s="162" t="s">
        <v>5154</v>
      </c>
      <c r="C889" s="2093" t="s">
        <v>4288</v>
      </c>
      <c r="D889" s="105" t="s">
        <v>4892</v>
      </c>
      <c r="E889" s="2047"/>
    </row>
    <row r="890" spans="1:5">
      <c r="A890" s="608">
        <v>3</v>
      </c>
      <c r="B890" s="162" t="s">
        <v>5129</v>
      </c>
      <c r="C890" s="2093" t="s">
        <v>4288</v>
      </c>
      <c r="D890" s="105" t="s">
        <v>4225</v>
      </c>
      <c r="E890" s="2047"/>
    </row>
    <row r="891" spans="1:5">
      <c r="A891" s="608">
        <v>2</v>
      </c>
      <c r="B891" s="162" t="s">
        <v>5155</v>
      </c>
      <c r="C891" s="2093"/>
      <c r="D891" s="105"/>
      <c r="E891" s="2047"/>
    </row>
    <row r="892" spans="1:5">
      <c r="A892" s="608">
        <v>3</v>
      </c>
      <c r="B892" s="162" t="s">
        <v>5156</v>
      </c>
      <c r="C892" s="2093" t="s">
        <v>4288</v>
      </c>
      <c r="D892" s="105" t="s">
        <v>5157</v>
      </c>
      <c r="E892" s="2047"/>
    </row>
    <row r="893" spans="1:5">
      <c r="A893" s="608">
        <v>3</v>
      </c>
      <c r="B893" s="162" t="s">
        <v>5158</v>
      </c>
      <c r="C893" s="2093" t="s">
        <v>4288</v>
      </c>
      <c r="D893" s="105" t="s">
        <v>5157</v>
      </c>
      <c r="E893" s="2047"/>
    </row>
    <row r="894" spans="1:5">
      <c r="A894" s="608">
        <v>3</v>
      </c>
      <c r="B894" s="162" t="s">
        <v>5159</v>
      </c>
      <c r="C894" s="2093"/>
      <c r="D894" s="105"/>
      <c r="E894" s="2047"/>
    </row>
    <row r="895" spans="1:5">
      <c r="A895" s="608">
        <v>4</v>
      </c>
      <c r="B895" s="162" t="s">
        <v>5160</v>
      </c>
      <c r="C895" s="2093" t="s">
        <v>4288</v>
      </c>
      <c r="D895" s="105" t="s">
        <v>5157</v>
      </c>
      <c r="E895" s="2047"/>
    </row>
    <row r="896" spans="1:5">
      <c r="A896" s="608">
        <v>5</v>
      </c>
      <c r="B896" s="162" t="s">
        <v>5161</v>
      </c>
      <c r="C896" s="2093" t="s">
        <v>4288</v>
      </c>
      <c r="D896" s="105" t="s">
        <v>5157</v>
      </c>
      <c r="E896" s="2047"/>
    </row>
    <row r="897" spans="1:5">
      <c r="A897" s="608">
        <v>4</v>
      </c>
      <c r="B897" s="162" t="s">
        <v>5162</v>
      </c>
      <c r="C897" s="2093" t="s">
        <v>4288</v>
      </c>
      <c r="D897" s="105" t="s">
        <v>5157</v>
      </c>
      <c r="E897" s="2047"/>
    </row>
    <row r="898" spans="1:5">
      <c r="A898" s="608">
        <v>4</v>
      </c>
      <c r="B898" s="162" t="s">
        <v>5163</v>
      </c>
      <c r="C898" s="2093" t="s">
        <v>4288</v>
      </c>
      <c r="D898" s="105" t="s">
        <v>5157</v>
      </c>
      <c r="E898" s="2047"/>
    </row>
    <row r="899" spans="1:5" ht="22.5">
      <c r="A899" s="608">
        <v>3</v>
      </c>
      <c r="B899" s="162" t="s">
        <v>5164</v>
      </c>
      <c r="C899" s="2093" t="s">
        <v>4288</v>
      </c>
      <c r="D899" s="105" t="s">
        <v>5157</v>
      </c>
      <c r="E899" s="2047"/>
    </row>
    <row r="900" spans="1:5">
      <c r="A900" s="608">
        <v>4</v>
      </c>
      <c r="B900" s="162" t="s">
        <v>5165</v>
      </c>
      <c r="C900" s="2093" t="s">
        <v>4288</v>
      </c>
      <c r="D900" s="105" t="s">
        <v>5157</v>
      </c>
      <c r="E900" s="2047"/>
    </row>
    <row r="901" spans="1:5">
      <c r="A901" s="608">
        <v>3</v>
      </c>
      <c r="B901" s="162" t="s">
        <v>5166</v>
      </c>
      <c r="C901" s="2093" t="s">
        <v>4288</v>
      </c>
      <c r="D901" s="105" t="s">
        <v>5157</v>
      </c>
      <c r="E901" s="2047"/>
    </row>
    <row r="902" spans="1:5">
      <c r="A902" s="608">
        <v>3</v>
      </c>
      <c r="B902" s="162" t="s">
        <v>5167</v>
      </c>
      <c r="C902" s="2093" t="s">
        <v>4288</v>
      </c>
      <c r="D902" s="105" t="s">
        <v>4225</v>
      </c>
      <c r="E902" s="2047"/>
    </row>
    <row r="903" spans="1:5">
      <c r="A903" s="608">
        <v>3</v>
      </c>
      <c r="B903" s="162" t="s">
        <v>5168</v>
      </c>
      <c r="C903" s="2093" t="s">
        <v>4288</v>
      </c>
      <c r="D903" s="105" t="s">
        <v>4243</v>
      </c>
      <c r="E903" s="2047"/>
    </row>
    <row r="904" spans="1:5">
      <c r="A904" s="608">
        <v>2</v>
      </c>
      <c r="B904" s="162" t="s">
        <v>5169</v>
      </c>
      <c r="C904" s="2093"/>
      <c r="D904" s="105"/>
      <c r="E904" s="2047"/>
    </row>
    <row r="905" spans="1:5">
      <c r="A905" s="608">
        <v>3</v>
      </c>
      <c r="B905" s="162" t="s">
        <v>5170</v>
      </c>
      <c r="C905" s="2093" t="s">
        <v>4288</v>
      </c>
      <c r="D905" s="105" t="s">
        <v>5171</v>
      </c>
      <c r="E905" s="2047"/>
    </row>
    <row r="906" spans="1:5">
      <c r="A906" s="608">
        <v>3</v>
      </c>
      <c r="B906" s="162" t="s">
        <v>5172</v>
      </c>
      <c r="C906" s="2093" t="s">
        <v>4288</v>
      </c>
      <c r="D906" s="105" t="s">
        <v>5157</v>
      </c>
      <c r="E906" s="2047"/>
    </row>
    <row r="907" spans="1:5">
      <c r="A907" s="608">
        <v>3</v>
      </c>
      <c r="B907" s="162" t="s">
        <v>5173</v>
      </c>
      <c r="C907" s="2093"/>
      <c r="D907" s="105"/>
      <c r="E907" s="2047"/>
    </row>
    <row r="908" spans="1:5">
      <c r="A908" s="608">
        <v>4</v>
      </c>
      <c r="B908" s="162" t="s">
        <v>5174</v>
      </c>
      <c r="C908" s="2093" t="s">
        <v>4288</v>
      </c>
      <c r="D908" s="105" t="s">
        <v>5157</v>
      </c>
      <c r="E908" s="2047"/>
    </row>
    <row r="909" spans="1:5">
      <c r="A909" s="608">
        <v>5</v>
      </c>
      <c r="B909" s="162" t="s">
        <v>5175</v>
      </c>
      <c r="C909" s="2093" t="s">
        <v>4288</v>
      </c>
      <c r="D909" s="105" t="s">
        <v>5157</v>
      </c>
      <c r="E909" s="2047"/>
    </row>
    <row r="910" spans="1:5">
      <c r="A910" s="608">
        <v>4</v>
      </c>
      <c r="B910" s="162" t="s">
        <v>5176</v>
      </c>
      <c r="C910" s="2093" t="s">
        <v>4288</v>
      </c>
      <c r="D910" s="105" t="s">
        <v>5157</v>
      </c>
      <c r="E910" s="2047"/>
    </row>
    <row r="911" spans="1:5">
      <c r="A911" s="608">
        <v>5</v>
      </c>
      <c r="B911" s="162" t="s">
        <v>5177</v>
      </c>
      <c r="C911" s="2093" t="s">
        <v>4288</v>
      </c>
      <c r="D911" s="105" t="s">
        <v>5157</v>
      </c>
      <c r="E911" s="2047"/>
    </row>
    <row r="912" spans="1:5">
      <c r="A912" s="608">
        <v>4</v>
      </c>
      <c r="B912" s="162" t="s">
        <v>5178</v>
      </c>
      <c r="C912" s="2093" t="s">
        <v>4288</v>
      </c>
      <c r="D912" s="105" t="s">
        <v>5157</v>
      </c>
      <c r="E912" s="2047"/>
    </row>
    <row r="913" spans="1:5" ht="22.5">
      <c r="A913" s="608">
        <v>3</v>
      </c>
      <c r="B913" s="162" t="s">
        <v>5179</v>
      </c>
      <c r="C913" s="2093" t="s">
        <v>4288</v>
      </c>
      <c r="D913" s="105" t="s">
        <v>5157</v>
      </c>
      <c r="E913" s="2047"/>
    </row>
    <row r="914" spans="1:5">
      <c r="A914" s="608">
        <v>4</v>
      </c>
      <c r="B914" s="162" t="s">
        <v>5180</v>
      </c>
      <c r="C914" s="2093" t="s">
        <v>4288</v>
      </c>
      <c r="D914" s="105" t="s">
        <v>5157</v>
      </c>
      <c r="E914" s="2047"/>
    </row>
    <row r="915" spans="1:5">
      <c r="A915" s="608">
        <v>3</v>
      </c>
      <c r="B915" s="162" t="s">
        <v>5181</v>
      </c>
      <c r="C915" s="2093" t="s">
        <v>4288</v>
      </c>
      <c r="D915" s="105" t="s">
        <v>5157</v>
      </c>
      <c r="E915" s="2047"/>
    </row>
    <row r="916" spans="1:5">
      <c r="A916" s="608">
        <v>3</v>
      </c>
      <c r="B916" s="162" t="s">
        <v>5182</v>
      </c>
      <c r="C916" s="2093" t="s">
        <v>4288</v>
      </c>
      <c r="D916" s="105" t="s">
        <v>4225</v>
      </c>
      <c r="E916" s="2047"/>
    </row>
    <row r="917" spans="1:5">
      <c r="A917" s="608">
        <v>3</v>
      </c>
      <c r="B917" s="162" t="s">
        <v>5183</v>
      </c>
      <c r="C917" s="2093" t="s">
        <v>4288</v>
      </c>
      <c r="D917" s="105" t="s">
        <v>4243</v>
      </c>
      <c r="E917" s="2047"/>
    </row>
    <row r="918" spans="1:5">
      <c r="A918" s="608">
        <v>2</v>
      </c>
      <c r="B918" s="162" t="s">
        <v>5184</v>
      </c>
      <c r="C918" s="2093"/>
      <c r="D918" s="105"/>
      <c r="E918" s="2047"/>
    </row>
    <row r="919" spans="1:5">
      <c r="A919" s="608">
        <v>3</v>
      </c>
      <c r="B919" s="162" t="s">
        <v>5185</v>
      </c>
      <c r="C919" s="2093" t="s">
        <v>4288</v>
      </c>
      <c r="D919" s="105" t="s">
        <v>5157</v>
      </c>
      <c r="E919" s="2047"/>
    </row>
    <row r="920" spans="1:5">
      <c r="A920" s="608">
        <v>3</v>
      </c>
      <c r="B920" s="162" t="s">
        <v>5186</v>
      </c>
      <c r="C920" s="2093" t="s">
        <v>4288</v>
      </c>
      <c r="D920" s="105" t="s">
        <v>5157</v>
      </c>
      <c r="E920" s="2047"/>
    </row>
    <row r="921" spans="1:5">
      <c r="A921" s="608">
        <v>3</v>
      </c>
      <c r="B921" s="162" t="s">
        <v>5187</v>
      </c>
      <c r="C921" s="2093"/>
      <c r="D921" s="105"/>
      <c r="E921" s="2047"/>
    </row>
    <row r="922" spans="1:5">
      <c r="A922" s="608">
        <v>4</v>
      </c>
      <c r="B922" s="162" t="s">
        <v>5188</v>
      </c>
      <c r="C922" s="2093" t="s">
        <v>4288</v>
      </c>
      <c r="D922" s="105" t="s">
        <v>5157</v>
      </c>
      <c r="E922" s="2047"/>
    </row>
    <row r="923" spans="1:5">
      <c r="A923" s="608">
        <v>5</v>
      </c>
      <c r="B923" s="162" t="s">
        <v>5189</v>
      </c>
      <c r="C923" s="2093" t="s">
        <v>4288</v>
      </c>
      <c r="D923" s="105" t="s">
        <v>5157</v>
      </c>
      <c r="E923" s="2047"/>
    </row>
    <row r="924" spans="1:5">
      <c r="A924" s="608">
        <v>4</v>
      </c>
      <c r="B924" s="162" t="s">
        <v>5190</v>
      </c>
      <c r="C924" s="2093" t="s">
        <v>4288</v>
      </c>
      <c r="D924" s="105" t="s">
        <v>5157</v>
      </c>
      <c r="E924" s="2047"/>
    </row>
    <row r="925" spans="1:5">
      <c r="A925" s="608">
        <v>4</v>
      </c>
      <c r="B925" s="162" t="s">
        <v>5191</v>
      </c>
      <c r="C925" s="2093" t="s">
        <v>4288</v>
      </c>
      <c r="D925" s="105" t="s">
        <v>5157</v>
      </c>
      <c r="E925" s="2047"/>
    </row>
    <row r="926" spans="1:5">
      <c r="A926" s="608">
        <v>3</v>
      </c>
      <c r="B926" s="162" t="s">
        <v>5192</v>
      </c>
      <c r="C926" s="2093" t="s">
        <v>4288</v>
      </c>
      <c r="D926" s="105" t="s">
        <v>5157</v>
      </c>
      <c r="E926" s="2047"/>
    </row>
    <row r="927" spans="1:5">
      <c r="A927" s="608">
        <v>4</v>
      </c>
      <c r="B927" s="162" t="s">
        <v>5193</v>
      </c>
      <c r="C927" s="2093" t="s">
        <v>4288</v>
      </c>
      <c r="D927" s="105" t="s">
        <v>5157</v>
      </c>
      <c r="E927" s="2047"/>
    </row>
    <row r="928" spans="1:5">
      <c r="A928" s="608">
        <v>3</v>
      </c>
      <c r="B928" s="162" t="s">
        <v>5194</v>
      </c>
      <c r="C928" s="2093" t="s">
        <v>4288</v>
      </c>
      <c r="D928" s="105" t="s">
        <v>5157</v>
      </c>
      <c r="E928" s="2047"/>
    </row>
    <row r="929" spans="1:5">
      <c r="A929" s="608">
        <v>3</v>
      </c>
      <c r="B929" s="162" t="s">
        <v>5195</v>
      </c>
      <c r="C929" s="2093" t="s">
        <v>4288</v>
      </c>
      <c r="D929" s="105" t="s">
        <v>4225</v>
      </c>
      <c r="E929" s="2047"/>
    </row>
    <row r="930" spans="1:5">
      <c r="A930" s="608">
        <v>3</v>
      </c>
      <c r="B930" s="162" t="s">
        <v>5196</v>
      </c>
      <c r="C930" s="2093" t="s">
        <v>4288</v>
      </c>
      <c r="D930" s="105" t="s">
        <v>4243</v>
      </c>
      <c r="E930" s="2047"/>
    </row>
    <row r="931" spans="1:5">
      <c r="A931" s="608">
        <v>2</v>
      </c>
      <c r="B931" s="162" t="s">
        <v>5197</v>
      </c>
      <c r="C931" s="2093"/>
      <c r="D931" s="105"/>
      <c r="E931" s="2047"/>
    </row>
    <row r="932" spans="1:5" ht="22.5">
      <c r="A932" s="608">
        <v>3</v>
      </c>
      <c r="B932" s="162" t="s">
        <v>5198</v>
      </c>
      <c r="C932" s="2093"/>
      <c r="D932" s="105"/>
      <c r="E932" s="2047"/>
    </row>
    <row r="933" spans="1:5" ht="22.5">
      <c r="A933" s="608">
        <v>4</v>
      </c>
      <c r="B933" s="162" t="s">
        <v>5199</v>
      </c>
      <c r="C933" s="2093" t="s">
        <v>4288</v>
      </c>
      <c r="D933" s="105" t="s">
        <v>5200</v>
      </c>
      <c r="E933" s="2047"/>
    </row>
    <row r="934" spans="1:5" ht="22.5">
      <c r="A934" s="608">
        <v>4</v>
      </c>
      <c r="B934" s="162" t="s">
        <v>5201</v>
      </c>
      <c r="C934" s="2093" t="s">
        <v>4288</v>
      </c>
      <c r="D934" s="105" t="s">
        <v>5200</v>
      </c>
      <c r="E934" s="2047"/>
    </row>
    <row r="935" spans="1:5" ht="22.5">
      <c r="A935" s="608">
        <v>4</v>
      </c>
      <c r="B935" s="162" t="s">
        <v>5202</v>
      </c>
      <c r="C935" s="2093" t="s">
        <v>4288</v>
      </c>
      <c r="D935" s="105" t="s">
        <v>5200</v>
      </c>
      <c r="E935" s="2047"/>
    </row>
    <row r="936" spans="1:5" ht="22.5">
      <c r="A936" s="608">
        <v>3</v>
      </c>
      <c r="B936" s="162" t="s">
        <v>5203</v>
      </c>
      <c r="C936" s="2093" t="s">
        <v>4288</v>
      </c>
      <c r="D936" s="105" t="s">
        <v>5204</v>
      </c>
      <c r="E936" s="2047"/>
    </row>
    <row r="937" spans="1:5">
      <c r="A937" s="608">
        <v>3</v>
      </c>
      <c r="B937" s="162" t="s">
        <v>5205</v>
      </c>
      <c r="C937" s="2093" t="s">
        <v>4288</v>
      </c>
      <c r="D937" s="105" t="s">
        <v>4982</v>
      </c>
      <c r="E937" s="2047"/>
    </row>
    <row r="938" spans="1:5">
      <c r="A938" s="608">
        <v>2</v>
      </c>
      <c r="B938" s="162" t="s">
        <v>5206</v>
      </c>
      <c r="C938" s="2093"/>
      <c r="D938" s="105"/>
      <c r="E938" s="2047"/>
    </row>
    <row r="939" spans="1:5" ht="22.5">
      <c r="A939" s="608">
        <v>3</v>
      </c>
      <c r="B939" s="162" t="s">
        <v>5207</v>
      </c>
      <c r="C939" s="2093"/>
      <c r="D939" s="105"/>
      <c r="E939" s="2047"/>
    </row>
    <row r="940" spans="1:5" ht="22.5">
      <c r="A940" s="608">
        <v>4</v>
      </c>
      <c r="B940" s="162" t="s">
        <v>5208</v>
      </c>
      <c r="C940" s="2093" t="s">
        <v>4288</v>
      </c>
      <c r="D940" s="105" t="s">
        <v>5200</v>
      </c>
      <c r="E940" s="2047"/>
    </row>
    <row r="941" spans="1:5" ht="22.5">
      <c r="A941" s="608">
        <v>4</v>
      </c>
      <c r="B941" s="162" t="s">
        <v>5209</v>
      </c>
      <c r="C941" s="2093" t="s">
        <v>4288</v>
      </c>
      <c r="D941" s="105" t="s">
        <v>5200</v>
      </c>
      <c r="E941" s="2047"/>
    </row>
    <row r="942" spans="1:5">
      <c r="A942" s="608">
        <v>4</v>
      </c>
      <c r="B942" s="162" t="s">
        <v>5210</v>
      </c>
      <c r="C942" s="2093" t="s">
        <v>4288</v>
      </c>
      <c r="D942" s="105" t="s">
        <v>5200</v>
      </c>
      <c r="E942" s="2047"/>
    </row>
    <row r="943" spans="1:5" ht="22.5">
      <c r="A943" s="608">
        <v>3</v>
      </c>
      <c r="B943" s="162" t="s">
        <v>5211</v>
      </c>
      <c r="C943" s="2093" t="s">
        <v>4288</v>
      </c>
      <c r="D943" s="105" t="s">
        <v>5204</v>
      </c>
      <c r="E943" s="2047"/>
    </row>
    <row r="944" spans="1:5">
      <c r="A944" s="608">
        <v>3</v>
      </c>
      <c r="B944" s="162" t="s">
        <v>5212</v>
      </c>
      <c r="C944" s="2093" t="s">
        <v>4288</v>
      </c>
      <c r="D944" s="105" t="s">
        <v>4982</v>
      </c>
      <c r="E944" s="2047"/>
    </row>
    <row r="945" spans="1:5">
      <c r="A945" s="608">
        <v>2</v>
      </c>
      <c r="B945" s="162" t="s">
        <v>5213</v>
      </c>
      <c r="C945" s="2093"/>
      <c r="D945" s="105"/>
      <c r="E945" s="2047"/>
    </row>
    <row r="946" spans="1:5">
      <c r="A946" s="608">
        <v>3</v>
      </c>
      <c r="B946" s="162" t="s">
        <v>5214</v>
      </c>
      <c r="C946" s="2093"/>
      <c r="D946" s="105"/>
      <c r="E946" s="2047"/>
    </row>
    <row r="947" spans="1:5" ht="22.5">
      <c r="A947" s="608">
        <v>4</v>
      </c>
      <c r="B947" s="162" t="s">
        <v>5215</v>
      </c>
      <c r="C947" s="2093" t="s">
        <v>4288</v>
      </c>
      <c r="D947" s="105" t="s">
        <v>5200</v>
      </c>
      <c r="E947" s="2047"/>
    </row>
    <row r="948" spans="1:5" ht="22.5">
      <c r="A948" s="608">
        <v>4</v>
      </c>
      <c r="B948" s="162" t="s">
        <v>5216</v>
      </c>
      <c r="C948" s="2093" t="s">
        <v>4288</v>
      </c>
      <c r="D948" s="105" t="s">
        <v>5200</v>
      </c>
      <c r="E948" s="2047"/>
    </row>
    <row r="949" spans="1:5">
      <c r="A949" s="608">
        <v>4</v>
      </c>
      <c r="B949" s="162" t="s">
        <v>5217</v>
      </c>
      <c r="C949" s="2093" t="s">
        <v>4288</v>
      </c>
      <c r="D949" s="105" t="s">
        <v>5200</v>
      </c>
      <c r="E949" s="2047"/>
    </row>
    <row r="950" spans="1:5" ht="22.5">
      <c r="A950" s="608">
        <v>3</v>
      </c>
      <c r="B950" s="162" t="s">
        <v>5218</v>
      </c>
      <c r="C950" s="2093" t="s">
        <v>4288</v>
      </c>
      <c r="D950" s="105" t="s">
        <v>5204</v>
      </c>
      <c r="E950" s="2047"/>
    </row>
    <row r="951" spans="1:5">
      <c r="A951" s="608">
        <v>3</v>
      </c>
      <c r="B951" s="162" t="s">
        <v>5219</v>
      </c>
      <c r="C951" s="2093" t="s">
        <v>4288</v>
      </c>
      <c r="D951" s="105" t="s">
        <v>4982</v>
      </c>
      <c r="E951" s="2047"/>
    </row>
    <row r="952" spans="1:5">
      <c r="A952" s="608">
        <v>2</v>
      </c>
      <c r="B952" s="162" t="s">
        <v>5220</v>
      </c>
      <c r="C952" s="2093"/>
      <c r="D952" s="105"/>
      <c r="E952" s="2047"/>
    </row>
    <row r="953" spans="1:5">
      <c r="A953" s="608">
        <v>3</v>
      </c>
      <c r="B953" s="162" t="s">
        <v>5221</v>
      </c>
      <c r="C953" s="2093" t="s">
        <v>4288</v>
      </c>
      <c r="D953" s="105" t="s">
        <v>4225</v>
      </c>
      <c r="E953" s="2047"/>
    </row>
    <row r="954" spans="1:5">
      <c r="A954" s="608">
        <v>3</v>
      </c>
      <c r="B954" s="162" t="s">
        <v>5222</v>
      </c>
      <c r="C954" s="2093" t="s">
        <v>4288</v>
      </c>
      <c r="D954" s="105" t="s">
        <v>4225</v>
      </c>
      <c r="E954" s="2047"/>
    </row>
    <row r="955" spans="1:5">
      <c r="A955" s="608">
        <v>3</v>
      </c>
      <c r="B955" s="162" t="s">
        <v>5223</v>
      </c>
      <c r="C955" s="2093" t="s">
        <v>4288</v>
      </c>
      <c r="D955" s="105" t="s">
        <v>4225</v>
      </c>
      <c r="E955" s="2047"/>
    </row>
    <row r="956" spans="1:5">
      <c r="A956" s="608">
        <v>3</v>
      </c>
      <c r="B956" s="162" t="s">
        <v>5224</v>
      </c>
      <c r="C956" s="2093" t="s">
        <v>4288</v>
      </c>
      <c r="D956" s="105" t="s">
        <v>4225</v>
      </c>
      <c r="E956" s="2047"/>
    </row>
    <row r="957" spans="1:5">
      <c r="A957" s="608">
        <v>3</v>
      </c>
      <c r="B957" s="162" t="s">
        <v>5225</v>
      </c>
      <c r="C957" s="2093" t="s">
        <v>4288</v>
      </c>
      <c r="D957" s="105" t="s">
        <v>4225</v>
      </c>
      <c r="E957" s="2047"/>
    </row>
    <row r="958" spans="1:5">
      <c r="A958" s="608">
        <v>3</v>
      </c>
      <c r="B958" s="162" t="s">
        <v>5226</v>
      </c>
      <c r="C958" s="2093" t="s">
        <v>4288</v>
      </c>
      <c r="D958" s="105" t="s">
        <v>4225</v>
      </c>
      <c r="E958" s="2047"/>
    </row>
    <row r="959" spans="1:5">
      <c r="A959" s="608">
        <v>3</v>
      </c>
      <c r="B959" s="162" t="s">
        <v>5227</v>
      </c>
      <c r="C959" s="2093" t="s">
        <v>4288</v>
      </c>
      <c r="D959" s="105" t="s">
        <v>4892</v>
      </c>
      <c r="E959" s="2047"/>
    </row>
    <row r="960" spans="1:5">
      <c r="A960" s="608">
        <v>3</v>
      </c>
      <c r="B960" s="162" t="s">
        <v>5228</v>
      </c>
      <c r="C960" s="2093" t="s">
        <v>4288</v>
      </c>
      <c r="D960" s="105" t="s">
        <v>4225</v>
      </c>
      <c r="E960" s="2047"/>
    </row>
    <row r="961" spans="1:5">
      <c r="A961" s="608">
        <v>3</v>
      </c>
      <c r="B961" s="162" t="s">
        <v>5229</v>
      </c>
      <c r="C961" s="2093" t="s">
        <v>4288</v>
      </c>
      <c r="D961" s="105" t="s">
        <v>4225</v>
      </c>
      <c r="E961" s="2047"/>
    </row>
    <row r="962" spans="1:5">
      <c r="A962" s="608">
        <v>2</v>
      </c>
      <c r="B962" s="162" t="s">
        <v>5230</v>
      </c>
      <c r="C962" s="2093"/>
      <c r="D962" s="105"/>
      <c r="E962" s="2047"/>
    </row>
    <row r="963" spans="1:5">
      <c r="A963" s="608">
        <v>3</v>
      </c>
      <c r="B963" s="162" t="s">
        <v>5231</v>
      </c>
      <c r="C963" s="2093" t="s">
        <v>4288</v>
      </c>
      <c r="D963" s="105" t="s">
        <v>4225</v>
      </c>
      <c r="E963" s="2047"/>
    </row>
    <row r="964" spans="1:5">
      <c r="A964" s="608">
        <v>3</v>
      </c>
      <c r="B964" s="162" t="s">
        <v>5232</v>
      </c>
      <c r="C964" s="2093" t="s">
        <v>4288</v>
      </c>
      <c r="D964" s="105" t="s">
        <v>4225</v>
      </c>
      <c r="E964" s="2047"/>
    </row>
    <row r="965" spans="1:5">
      <c r="A965" s="608">
        <v>3</v>
      </c>
      <c r="B965" s="162" t="s">
        <v>5233</v>
      </c>
      <c r="C965" s="2093" t="s">
        <v>4288</v>
      </c>
      <c r="D965" s="105" t="s">
        <v>4225</v>
      </c>
      <c r="E965" s="2047"/>
    </row>
    <row r="966" spans="1:5">
      <c r="A966" s="608">
        <v>3</v>
      </c>
      <c r="B966" s="162" t="s">
        <v>5234</v>
      </c>
      <c r="C966" s="2093" t="s">
        <v>4288</v>
      </c>
      <c r="D966" s="105" t="s">
        <v>4225</v>
      </c>
      <c r="E966" s="2047"/>
    </row>
    <row r="967" spans="1:5">
      <c r="A967" s="608">
        <v>3</v>
      </c>
      <c r="B967" s="162" t="s">
        <v>5235</v>
      </c>
      <c r="C967" s="2093" t="s">
        <v>4288</v>
      </c>
      <c r="D967" s="105" t="s">
        <v>4225</v>
      </c>
      <c r="E967" s="2047"/>
    </row>
    <row r="968" spans="1:5">
      <c r="A968" s="608">
        <v>3</v>
      </c>
      <c r="B968" s="162" t="s">
        <v>5236</v>
      </c>
      <c r="C968" s="2093" t="s">
        <v>4288</v>
      </c>
      <c r="D968" s="105" t="s">
        <v>4225</v>
      </c>
      <c r="E968" s="2047"/>
    </row>
    <row r="969" spans="1:5">
      <c r="A969" s="608">
        <v>3</v>
      </c>
      <c r="B969" s="162" t="s">
        <v>5237</v>
      </c>
      <c r="C969" s="2093" t="s">
        <v>4288</v>
      </c>
      <c r="D969" s="105" t="s">
        <v>4892</v>
      </c>
      <c r="E969" s="2047"/>
    </row>
    <row r="970" spans="1:5">
      <c r="A970" s="608">
        <v>3</v>
      </c>
      <c r="B970" s="162" t="s">
        <v>5238</v>
      </c>
      <c r="C970" s="2093" t="s">
        <v>4288</v>
      </c>
      <c r="D970" s="105" t="s">
        <v>4225</v>
      </c>
      <c r="E970" s="2047"/>
    </row>
    <row r="971" spans="1:5">
      <c r="A971" s="608">
        <v>3</v>
      </c>
      <c r="B971" s="162" t="s">
        <v>5239</v>
      </c>
      <c r="C971" s="2093" t="s">
        <v>4288</v>
      </c>
      <c r="D971" s="105" t="s">
        <v>4225</v>
      </c>
      <c r="E971" s="2047"/>
    </row>
    <row r="972" spans="1:5">
      <c r="A972" s="608">
        <v>3</v>
      </c>
      <c r="B972" s="162" t="s">
        <v>5240</v>
      </c>
      <c r="C972" s="2093" t="s">
        <v>4288</v>
      </c>
      <c r="D972" s="105" t="s">
        <v>4225</v>
      </c>
      <c r="E972" s="2047"/>
    </row>
    <row r="973" spans="1:5">
      <c r="A973" s="608">
        <v>2</v>
      </c>
      <c r="B973" s="162" t="s">
        <v>5241</v>
      </c>
      <c r="C973" s="2093"/>
      <c r="D973" s="105"/>
      <c r="E973" s="2047"/>
    </row>
    <row r="974" spans="1:5">
      <c r="A974" s="608">
        <v>3</v>
      </c>
      <c r="B974" s="162" t="s">
        <v>5242</v>
      </c>
      <c r="C974" s="2093" t="s">
        <v>4288</v>
      </c>
      <c r="D974" s="105" t="s">
        <v>4225</v>
      </c>
      <c r="E974" s="2047"/>
    </row>
    <row r="975" spans="1:5">
      <c r="A975" s="608">
        <v>3</v>
      </c>
      <c r="B975" s="162" t="s">
        <v>5243</v>
      </c>
      <c r="C975" s="2093" t="s">
        <v>4288</v>
      </c>
      <c r="D975" s="105" t="s">
        <v>4225</v>
      </c>
      <c r="E975" s="2047"/>
    </row>
    <row r="976" spans="1:5">
      <c r="A976" s="608">
        <v>3</v>
      </c>
      <c r="B976" s="162" t="s">
        <v>5244</v>
      </c>
      <c r="C976" s="2093" t="s">
        <v>4288</v>
      </c>
      <c r="D976" s="105" t="s">
        <v>4225</v>
      </c>
      <c r="E976" s="2047"/>
    </row>
    <row r="977" spans="1:5">
      <c r="A977" s="608">
        <v>3</v>
      </c>
      <c r="B977" s="162" t="s">
        <v>5245</v>
      </c>
      <c r="C977" s="2093" t="s">
        <v>4288</v>
      </c>
      <c r="D977" s="105" t="s">
        <v>4225</v>
      </c>
      <c r="E977" s="2047"/>
    </row>
    <row r="978" spans="1:5">
      <c r="A978" s="608">
        <v>3</v>
      </c>
      <c r="B978" s="162" t="s">
        <v>5246</v>
      </c>
      <c r="C978" s="2093" t="s">
        <v>4288</v>
      </c>
      <c r="D978" s="105" t="s">
        <v>4225</v>
      </c>
      <c r="E978" s="2047"/>
    </row>
    <row r="979" spans="1:5">
      <c r="A979" s="608">
        <v>3</v>
      </c>
      <c r="B979" s="162" t="s">
        <v>5247</v>
      </c>
      <c r="C979" s="2093" t="s">
        <v>4288</v>
      </c>
      <c r="D979" s="105" t="s">
        <v>4225</v>
      </c>
      <c r="E979" s="2047"/>
    </row>
    <row r="980" spans="1:5">
      <c r="A980" s="608">
        <v>3</v>
      </c>
      <c r="B980" s="162" t="s">
        <v>5248</v>
      </c>
      <c r="C980" s="2093" t="s">
        <v>4288</v>
      </c>
      <c r="D980" s="105" t="s">
        <v>4892</v>
      </c>
      <c r="E980" s="2047"/>
    </row>
    <row r="981" spans="1:5">
      <c r="A981" s="608">
        <v>3</v>
      </c>
      <c r="B981" s="162" t="s">
        <v>5249</v>
      </c>
      <c r="C981" s="2093" t="s">
        <v>4288</v>
      </c>
      <c r="D981" s="105" t="s">
        <v>4225</v>
      </c>
      <c r="E981" s="2047"/>
    </row>
    <row r="982" spans="1:5">
      <c r="A982" s="608">
        <v>3</v>
      </c>
      <c r="B982" s="162" t="s">
        <v>5250</v>
      </c>
      <c r="C982" s="2093"/>
      <c r="D982" s="105"/>
      <c r="E982" s="2047"/>
    </row>
    <row r="983" spans="1:5">
      <c r="A983" s="608">
        <v>4</v>
      </c>
      <c r="B983" s="162" t="s">
        <v>5251</v>
      </c>
      <c r="C983" s="2093" t="s">
        <v>4288</v>
      </c>
      <c r="D983" s="105" t="s">
        <v>4892</v>
      </c>
      <c r="E983" s="2047"/>
    </row>
    <row r="984" spans="1:5">
      <c r="A984" s="608">
        <v>4</v>
      </c>
      <c r="B984" s="162" t="s">
        <v>5252</v>
      </c>
      <c r="C984" s="2093" t="s">
        <v>4288</v>
      </c>
      <c r="D984" s="105" t="s">
        <v>4892</v>
      </c>
      <c r="E984" s="2047"/>
    </row>
    <row r="985" spans="1:5">
      <c r="A985" s="608">
        <v>4</v>
      </c>
      <c r="B985" s="162" t="s">
        <v>5253</v>
      </c>
      <c r="C985" s="2093" t="s">
        <v>4288</v>
      </c>
      <c r="D985" s="105" t="s">
        <v>4892</v>
      </c>
      <c r="E985" s="2047"/>
    </row>
    <row r="986" spans="1:5">
      <c r="A986" s="608">
        <v>4</v>
      </c>
      <c r="B986" s="162" t="s">
        <v>5254</v>
      </c>
      <c r="C986" s="2093" t="s">
        <v>4288</v>
      </c>
      <c r="D986" s="105" t="s">
        <v>4892</v>
      </c>
      <c r="E986" s="2047"/>
    </row>
    <row r="987" spans="1:5">
      <c r="A987" s="608">
        <v>4</v>
      </c>
      <c r="B987" s="162" t="s">
        <v>5255</v>
      </c>
      <c r="C987" s="2093" t="s">
        <v>4288</v>
      </c>
      <c r="D987" s="105" t="s">
        <v>4225</v>
      </c>
      <c r="E987" s="2047"/>
    </row>
    <row r="988" spans="1:5">
      <c r="A988" s="608">
        <v>3</v>
      </c>
      <c r="B988" s="162" t="s">
        <v>5256</v>
      </c>
      <c r="C988" s="2093" t="s">
        <v>4288</v>
      </c>
      <c r="D988" s="105" t="s">
        <v>4225</v>
      </c>
      <c r="E988" s="2047"/>
    </row>
    <row r="989" spans="1:5">
      <c r="A989" s="608">
        <v>3</v>
      </c>
      <c r="B989" s="162" t="s">
        <v>5257</v>
      </c>
      <c r="C989" s="2093"/>
      <c r="D989" s="105"/>
      <c r="E989" s="2047"/>
    </row>
    <row r="990" spans="1:5">
      <c r="A990" s="608">
        <v>4</v>
      </c>
      <c r="B990" s="162" t="s">
        <v>5258</v>
      </c>
      <c r="C990" s="2093" t="s">
        <v>4288</v>
      </c>
      <c r="D990" s="105" t="s">
        <v>4892</v>
      </c>
      <c r="E990" s="2047"/>
    </row>
    <row r="991" spans="1:5">
      <c r="A991" s="608">
        <v>4</v>
      </c>
      <c r="B991" s="162" t="s">
        <v>5259</v>
      </c>
      <c r="C991" s="2093" t="s">
        <v>4288</v>
      </c>
      <c r="D991" s="105" t="s">
        <v>4892</v>
      </c>
      <c r="E991" s="2047"/>
    </row>
    <row r="992" spans="1:5">
      <c r="A992" s="608">
        <v>4</v>
      </c>
      <c r="B992" s="162" t="s">
        <v>5260</v>
      </c>
      <c r="C992" s="2093" t="s">
        <v>4288</v>
      </c>
      <c r="D992" s="105" t="s">
        <v>4225</v>
      </c>
      <c r="E992" s="2047"/>
    </row>
    <row r="993" spans="1:5">
      <c r="A993" s="608">
        <v>3</v>
      </c>
      <c r="B993" s="162" t="s">
        <v>5261</v>
      </c>
      <c r="C993" s="2093" t="s">
        <v>4288</v>
      </c>
      <c r="D993" s="105" t="s">
        <v>4225</v>
      </c>
      <c r="E993" s="2047"/>
    </row>
    <row r="994" spans="1:5">
      <c r="A994" s="608">
        <v>3</v>
      </c>
      <c r="B994" s="162" t="s">
        <v>5262</v>
      </c>
      <c r="C994" s="2093" t="s">
        <v>4288</v>
      </c>
      <c r="D994" s="105" t="s">
        <v>4225</v>
      </c>
      <c r="E994" s="2047"/>
    </row>
    <row r="995" spans="1:5">
      <c r="A995" s="608">
        <v>3</v>
      </c>
      <c r="B995" s="162" t="s">
        <v>5263</v>
      </c>
      <c r="C995" s="2093" t="s">
        <v>4288</v>
      </c>
      <c r="D995" s="105" t="s">
        <v>4225</v>
      </c>
      <c r="E995" s="2047"/>
    </row>
    <row r="996" spans="1:5">
      <c r="A996" s="608">
        <v>3</v>
      </c>
      <c r="B996" s="162" t="s">
        <v>5264</v>
      </c>
      <c r="C996" s="2093" t="s">
        <v>4288</v>
      </c>
      <c r="D996" s="105" t="s">
        <v>4225</v>
      </c>
      <c r="E996" s="2047"/>
    </row>
    <row r="997" spans="1:5">
      <c r="A997" s="608">
        <v>3</v>
      </c>
      <c r="B997" s="162" t="s">
        <v>4184</v>
      </c>
      <c r="C997" s="2093" t="s">
        <v>4288</v>
      </c>
      <c r="D997" s="105" t="s">
        <v>4225</v>
      </c>
      <c r="E997" s="2047"/>
    </row>
    <row r="998" spans="1:5">
      <c r="A998" s="608">
        <v>2</v>
      </c>
      <c r="B998" s="162" t="s">
        <v>5265</v>
      </c>
      <c r="C998" s="2093"/>
      <c r="D998" s="105"/>
      <c r="E998" s="2047"/>
    </row>
    <row r="999" spans="1:5">
      <c r="A999" s="608">
        <v>3</v>
      </c>
      <c r="B999" s="162" t="s">
        <v>5266</v>
      </c>
      <c r="C999" s="2093" t="s">
        <v>4288</v>
      </c>
      <c r="D999" s="105" t="s">
        <v>4225</v>
      </c>
      <c r="E999" s="2047"/>
    </row>
    <row r="1000" spans="1:5">
      <c r="A1000" s="608">
        <v>3</v>
      </c>
      <c r="B1000" s="162" t="s">
        <v>5267</v>
      </c>
      <c r="C1000" s="2093" t="s">
        <v>4288</v>
      </c>
      <c r="D1000" s="105" t="s">
        <v>4225</v>
      </c>
      <c r="E1000" s="2047"/>
    </row>
    <row r="1001" spans="1:5">
      <c r="A1001" s="608">
        <v>3</v>
      </c>
      <c r="B1001" s="162" t="s">
        <v>5268</v>
      </c>
      <c r="C1001" s="2093" t="s">
        <v>4288</v>
      </c>
      <c r="D1001" s="105" t="s">
        <v>4225</v>
      </c>
      <c r="E1001" s="2047"/>
    </row>
    <row r="1002" spans="1:5">
      <c r="A1002" s="608">
        <v>2</v>
      </c>
      <c r="B1002" s="162" t="s">
        <v>5269</v>
      </c>
      <c r="C1002" s="2093"/>
      <c r="D1002" s="105"/>
      <c r="E1002" s="2047"/>
    </row>
    <row r="1003" spans="1:5">
      <c r="A1003" s="608">
        <v>3</v>
      </c>
      <c r="B1003" s="162" t="s">
        <v>5270</v>
      </c>
      <c r="C1003" s="2093" t="s">
        <v>4288</v>
      </c>
      <c r="D1003" s="105" t="s">
        <v>5271</v>
      </c>
      <c r="E1003" s="2047"/>
    </row>
    <row r="1004" spans="1:5">
      <c r="A1004" s="608">
        <v>3</v>
      </c>
      <c r="B1004" s="162" t="s">
        <v>5272</v>
      </c>
      <c r="C1004" s="2093" t="s">
        <v>4288</v>
      </c>
      <c r="D1004" s="105" t="s">
        <v>5273</v>
      </c>
      <c r="E1004" s="2047"/>
    </row>
    <row r="1005" spans="1:5" ht="22.5">
      <c r="A1005" s="608">
        <v>3</v>
      </c>
      <c r="B1005" s="162" t="s">
        <v>5274</v>
      </c>
      <c r="C1005" s="2093" t="s">
        <v>4288</v>
      </c>
      <c r="D1005" s="105" t="s">
        <v>5275</v>
      </c>
      <c r="E1005" s="2047"/>
    </row>
    <row r="1006" spans="1:5" ht="22.5">
      <c r="A1006" s="608">
        <v>3</v>
      </c>
      <c r="B1006" s="162" t="s">
        <v>5276</v>
      </c>
      <c r="C1006" s="2093" t="s">
        <v>4288</v>
      </c>
      <c r="D1006" s="105" t="s">
        <v>5277</v>
      </c>
      <c r="E1006" s="2047"/>
    </row>
    <row r="1007" spans="1:5" ht="22.5">
      <c r="A1007" s="608">
        <v>3</v>
      </c>
      <c r="B1007" s="162" t="s">
        <v>5278</v>
      </c>
      <c r="C1007" s="2093" t="s">
        <v>4288</v>
      </c>
      <c r="D1007" s="105" t="s">
        <v>5279</v>
      </c>
      <c r="E1007" s="2047"/>
    </row>
    <row r="1008" spans="1:5" ht="22.5">
      <c r="A1008" s="608">
        <v>3</v>
      </c>
      <c r="B1008" s="162" t="s">
        <v>5280</v>
      </c>
      <c r="C1008" s="2093" t="s">
        <v>4288</v>
      </c>
      <c r="D1008" s="105" t="s">
        <v>5279</v>
      </c>
      <c r="E1008" s="2047"/>
    </row>
    <row r="1009" spans="1:5" ht="22.5">
      <c r="A1009" s="608">
        <v>3</v>
      </c>
      <c r="B1009" s="162" t="s">
        <v>5281</v>
      </c>
      <c r="C1009" s="2093" t="s">
        <v>4288</v>
      </c>
      <c r="D1009" s="105" t="s">
        <v>5279</v>
      </c>
      <c r="E1009" s="2047"/>
    </row>
    <row r="1010" spans="1:5" ht="22.5">
      <c r="A1010" s="608">
        <v>3</v>
      </c>
      <c r="B1010" s="162" t="s">
        <v>5282</v>
      </c>
      <c r="C1010" s="2093" t="s">
        <v>4288</v>
      </c>
      <c r="D1010" s="105" t="s">
        <v>5277</v>
      </c>
      <c r="E1010" s="2047"/>
    </row>
    <row r="1011" spans="1:5" ht="22.5">
      <c r="A1011" s="608">
        <v>3</v>
      </c>
      <c r="B1011" s="162" t="s">
        <v>5283</v>
      </c>
      <c r="C1011" s="2093" t="s">
        <v>4288</v>
      </c>
      <c r="D1011" s="105" t="s">
        <v>5284</v>
      </c>
      <c r="E1011" s="2047"/>
    </row>
    <row r="1012" spans="1:5">
      <c r="A1012" s="608">
        <v>3</v>
      </c>
      <c r="B1012" s="162" t="s">
        <v>5285</v>
      </c>
      <c r="C1012" s="2093" t="s">
        <v>4288</v>
      </c>
      <c r="D1012" s="105" t="s">
        <v>5286</v>
      </c>
      <c r="E1012" s="2047"/>
    </row>
    <row r="1013" spans="1:5">
      <c r="A1013" s="608">
        <v>3</v>
      </c>
      <c r="B1013" s="162" t="s">
        <v>5287</v>
      </c>
      <c r="C1013" s="2093" t="s">
        <v>4288</v>
      </c>
      <c r="D1013" s="105" t="s">
        <v>5286</v>
      </c>
      <c r="E1013" s="2047"/>
    </row>
    <row r="1014" spans="1:5" ht="33.75">
      <c r="A1014" s="608">
        <v>3</v>
      </c>
      <c r="B1014" s="162" t="s">
        <v>5288</v>
      </c>
      <c r="C1014" s="2093" t="s">
        <v>4288</v>
      </c>
      <c r="D1014" s="105" t="s">
        <v>4725</v>
      </c>
      <c r="E1014" s="2047"/>
    </row>
    <row r="1015" spans="1:5" ht="22.5">
      <c r="A1015" s="608">
        <v>3</v>
      </c>
      <c r="B1015" s="162" t="s">
        <v>5289</v>
      </c>
      <c r="C1015" s="2093" t="s">
        <v>4288</v>
      </c>
      <c r="D1015" s="105" t="s">
        <v>5277</v>
      </c>
      <c r="E1015" s="2047"/>
    </row>
    <row r="1016" spans="1:5" ht="22.5">
      <c r="A1016" s="608">
        <v>3</v>
      </c>
      <c r="B1016" s="162" t="s">
        <v>5290</v>
      </c>
      <c r="C1016" s="2093" t="s">
        <v>4288</v>
      </c>
      <c r="D1016" s="105" t="s">
        <v>5277</v>
      </c>
      <c r="E1016" s="2047"/>
    </row>
    <row r="1017" spans="1:5">
      <c r="A1017" s="608">
        <v>3</v>
      </c>
      <c r="B1017" s="162" t="s">
        <v>5291</v>
      </c>
      <c r="C1017" s="2093" t="s">
        <v>4288</v>
      </c>
      <c r="D1017" s="105" t="s">
        <v>4729</v>
      </c>
      <c r="E1017" s="2047"/>
    </row>
    <row r="1018" spans="1:5">
      <c r="A1018" s="608">
        <v>3</v>
      </c>
      <c r="B1018" s="162" t="s">
        <v>5292</v>
      </c>
      <c r="C1018" s="2093" t="s">
        <v>4288</v>
      </c>
      <c r="D1018" s="105" t="s">
        <v>4729</v>
      </c>
      <c r="E1018" s="2047"/>
    </row>
    <row r="1019" spans="1:5">
      <c r="A1019" s="608">
        <v>3</v>
      </c>
      <c r="B1019" s="162" t="s">
        <v>5293</v>
      </c>
      <c r="C1019" s="2093" t="s">
        <v>4288</v>
      </c>
      <c r="D1019" s="105" t="s">
        <v>4732</v>
      </c>
      <c r="E1019" s="2047"/>
    </row>
    <row r="1020" spans="1:5">
      <c r="A1020" s="608">
        <v>3</v>
      </c>
      <c r="B1020" s="162" t="s">
        <v>5294</v>
      </c>
      <c r="C1020" s="2093" t="s">
        <v>4288</v>
      </c>
      <c r="D1020" s="105" t="s">
        <v>4225</v>
      </c>
      <c r="E1020" s="2047"/>
    </row>
    <row r="1021" spans="1:5">
      <c r="A1021" s="608">
        <v>3</v>
      </c>
      <c r="B1021" s="162" t="s">
        <v>5295</v>
      </c>
      <c r="C1021" s="2093" t="s">
        <v>4288</v>
      </c>
      <c r="D1021" s="105" t="s">
        <v>4225</v>
      </c>
      <c r="E1021" s="2047"/>
    </row>
    <row r="1022" spans="1:5">
      <c r="A1022" s="608">
        <v>3</v>
      </c>
      <c r="B1022" s="162" t="s">
        <v>5296</v>
      </c>
      <c r="C1022" s="2093" t="s">
        <v>4288</v>
      </c>
      <c r="D1022" s="105" t="s">
        <v>4225</v>
      </c>
      <c r="E1022" s="2047"/>
    </row>
    <row r="1023" spans="1:5">
      <c r="A1023" s="608">
        <v>3</v>
      </c>
      <c r="B1023" s="162" t="s">
        <v>5297</v>
      </c>
      <c r="C1023" s="2093" t="s">
        <v>4288</v>
      </c>
      <c r="D1023" s="105" t="s">
        <v>4225</v>
      </c>
      <c r="E1023" s="2047"/>
    </row>
    <row r="1024" spans="1:5">
      <c r="A1024" s="608">
        <v>3</v>
      </c>
      <c r="B1024" s="162" t="s">
        <v>5298</v>
      </c>
      <c r="C1024" s="2093" t="s">
        <v>4288</v>
      </c>
      <c r="D1024" s="105" t="s">
        <v>4237</v>
      </c>
      <c r="E1024" s="2047"/>
    </row>
    <row r="1025" spans="1:5">
      <c r="A1025" s="608">
        <v>2</v>
      </c>
      <c r="B1025" s="162" t="s">
        <v>5299</v>
      </c>
      <c r="C1025" s="2093"/>
      <c r="D1025" s="105"/>
      <c r="E1025" s="2047"/>
    </row>
    <row r="1026" spans="1:5" ht="33.75">
      <c r="A1026" s="608">
        <v>3</v>
      </c>
      <c r="B1026" s="162" t="s">
        <v>5300</v>
      </c>
      <c r="C1026" s="2093" t="s">
        <v>4260</v>
      </c>
      <c r="D1026" s="105" t="s">
        <v>5301</v>
      </c>
      <c r="E1026" s="2047"/>
    </row>
    <row r="1027" spans="1:5" ht="33.75">
      <c r="A1027" s="608">
        <v>3</v>
      </c>
      <c r="B1027" s="162" t="s">
        <v>5302</v>
      </c>
      <c r="C1027" s="2093" t="s">
        <v>5303</v>
      </c>
      <c r="D1027" s="105" t="s">
        <v>4249</v>
      </c>
      <c r="E1027" s="2047"/>
    </row>
    <row r="1028" spans="1:5">
      <c r="A1028" s="608">
        <v>3</v>
      </c>
      <c r="B1028" s="162" t="s">
        <v>5304</v>
      </c>
      <c r="C1028" s="2093" t="s">
        <v>4260</v>
      </c>
      <c r="D1028" s="105" t="s">
        <v>5305</v>
      </c>
      <c r="E1028" s="2047"/>
    </row>
    <row r="1029" spans="1:5">
      <c r="A1029" s="608">
        <v>2</v>
      </c>
      <c r="B1029" s="162" t="s">
        <v>5306</v>
      </c>
      <c r="C1029" s="2093"/>
      <c r="D1029" s="105"/>
      <c r="E1029" s="2047"/>
    </row>
    <row r="1030" spans="1:5" ht="22.5">
      <c r="A1030" s="608">
        <v>3</v>
      </c>
      <c r="B1030" s="162" t="s">
        <v>5307</v>
      </c>
      <c r="C1030" s="2093" t="s">
        <v>4260</v>
      </c>
      <c r="D1030" s="105" t="s">
        <v>5308</v>
      </c>
      <c r="E1030" s="2047"/>
    </row>
    <row r="1031" spans="1:5" ht="22.5">
      <c r="A1031" s="608">
        <v>3</v>
      </c>
      <c r="B1031" s="162" t="s">
        <v>5309</v>
      </c>
      <c r="C1031" s="2093" t="s">
        <v>5303</v>
      </c>
      <c r="D1031" s="105" t="s">
        <v>5310</v>
      </c>
      <c r="E1031" s="2047"/>
    </row>
    <row r="1032" spans="1:5">
      <c r="A1032" s="608">
        <v>3</v>
      </c>
      <c r="B1032" s="162" t="s">
        <v>5311</v>
      </c>
      <c r="C1032" s="2093" t="s">
        <v>4260</v>
      </c>
      <c r="D1032" s="105" t="s">
        <v>4225</v>
      </c>
      <c r="E1032" s="2047"/>
    </row>
    <row r="1033" spans="1:5">
      <c r="A1033" s="2090" t="s">
        <v>5312</v>
      </c>
      <c r="B1033" s="2091"/>
      <c r="C1033" s="2091"/>
      <c r="D1033" s="2092"/>
      <c r="E1033" s="2047"/>
    </row>
    <row r="1034" spans="1:5">
      <c r="A1034" s="608">
        <v>1</v>
      </c>
      <c r="B1034" s="162" t="s">
        <v>5313</v>
      </c>
      <c r="C1034" s="2093"/>
      <c r="D1034" s="105"/>
      <c r="E1034" s="2047"/>
    </row>
    <row r="1035" spans="1:5">
      <c r="A1035" s="608">
        <v>2</v>
      </c>
      <c r="B1035" s="162" t="s">
        <v>5314</v>
      </c>
      <c r="C1035" s="2093"/>
      <c r="D1035" s="105"/>
      <c r="E1035" s="2047"/>
    </row>
    <row r="1036" spans="1:5" ht="22.5">
      <c r="A1036" s="608">
        <v>3</v>
      </c>
      <c r="B1036" s="162" t="s">
        <v>5315</v>
      </c>
      <c r="C1036" s="2093" t="s">
        <v>4322</v>
      </c>
      <c r="D1036" s="105" t="s">
        <v>5316</v>
      </c>
      <c r="E1036" s="2047"/>
    </row>
    <row r="1037" spans="1:5" ht="22.5">
      <c r="A1037" s="608">
        <v>4</v>
      </c>
      <c r="B1037" s="162" t="s">
        <v>5317</v>
      </c>
      <c r="C1037" s="2093" t="s">
        <v>4322</v>
      </c>
      <c r="D1037" s="105" t="s">
        <v>5316</v>
      </c>
      <c r="E1037" s="2047"/>
    </row>
    <row r="1038" spans="1:5" ht="22.5">
      <c r="A1038" s="608">
        <v>4</v>
      </c>
      <c r="B1038" s="162" t="s">
        <v>5318</v>
      </c>
      <c r="C1038" s="2093" t="s">
        <v>4322</v>
      </c>
      <c r="D1038" s="105" t="s">
        <v>5316</v>
      </c>
      <c r="E1038" s="2047"/>
    </row>
    <row r="1039" spans="1:5" ht="22.5">
      <c r="A1039" s="608">
        <v>4</v>
      </c>
      <c r="B1039" s="162" t="s">
        <v>5319</v>
      </c>
      <c r="C1039" s="2093" t="s">
        <v>4322</v>
      </c>
      <c r="D1039" s="105" t="s">
        <v>5316</v>
      </c>
      <c r="E1039" s="2047"/>
    </row>
    <row r="1040" spans="1:5" ht="22.5">
      <c r="A1040" s="608">
        <v>4</v>
      </c>
      <c r="B1040" s="162" t="s">
        <v>5320</v>
      </c>
      <c r="C1040" s="2093" t="s">
        <v>4322</v>
      </c>
      <c r="D1040" s="105" t="s">
        <v>5316</v>
      </c>
      <c r="E1040" s="2047"/>
    </row>
    <row r="1041" spans="1:5" ht="22.5">
      <c r="A1041" s="608">
        <v>4</v>
      </c>
      <c r="B1041" s="162" t="s">
        <v>5321</v>
      </c>
      <c r="C1041" s="2093" t="s">
        <v>4322</v>
      </c>
      <c r="D1041" s="105" t="s">
        <v>5316</v>
      </c>
      <c r="E1041" s="2047"/>
    </row>
    <row r="1042" spans="1:5" ht="22.5">
      <c r="A1042" s="608">
        <v>4</v>
      </c>
      <c r="B1042" s="162" t="s">
        <v>5322</v>
      </c>
      <c r="C1042" s="2093" t="s">
        <v>4322</v>
      </c>
      <c r="D1042" s="105" t="s">
        <v>5316</v>
      </c>
      <c r="E1042" s="2047"/>
    </row>
    <row r="1043" spans="1:5" ht="22.5">
      <c r="A1043" s="608">
        <v>4</v>
      </c>
      <c r="B1043" s="162" t="s">
        <v>5323</v>
      </c>
      <c r="C1043" s="2093" t="s">
        <v>4322</v>
      </c>
      <c r="D1043" s="105" t="s">
        <v>5316</v>
      </c>
      <c r="E1043" s="2047"/>
    </row>
    <row r="1044" spans="1:5" ht="22.5">
      <c r="A1044" s="608">
        <v>4</v>
      </c>
      <c r="B1044" s="162" t="s">
        <v>5324</v>
      </c>
      <c r="C1044" s="2093" t="s">
        <v>4322</v>
      </c>
      <c r="D1044" s="105" t="s">
        <v>5316</v>
      </c>
      <c r="E1044" s="2047"/>
    </row>
    <row r="1045" spans="1:5" ht="22.5">
      <c r="A1045" s="608">
        <v>3</v>
      </c>
      <c r="B1045" s="162" t="s">
        <v>5325</v>
      </c>
      <c r="C1045" s="2093" t="s">
        <v>4322</v>
      </c>
      <c r="D1045" s="105" t="s">
        <v>5326</v>
      </c>
      <c r="E1045" s="2047"/>
    </row>
    <row r="1046" spans="1:5">
      <c r="A1046" s="608">
        <v>4</v>
      </c>
      <c r="B1046" s="162" t="s">
        <v>5327</v>
      </c>
      <c r="C1046" s="2093"/>
      <c r="D1046" s="105"/>
      <c r="E1046" s="2047"/>
    </row>
    <row r="1047" spans="1:5" ht="22.5">
      <c r="A1047" s="608">
        <v>5</v>
      </c>
      <c r="B1047" s="162" t="s">
        <v>5328</v>
      </c>
      <c r="C1047" s="2093" t="s">
        <v>4322</v>
      </c>
      <c r="D1047" s="105" t="s">
        <v>5326</v>
      </c>
      <c r="E1047" s="2047"/>
    </row>
    <row r="1048" spans="1:5" ht="22.5">
      <c r="A1048" s="608">
        <v>6</v>
      </c>
      <c r="B1048" s="162" t="s">
        <v>5329</v>
      </c>
      <c r="C1048" s="2093" t="s">
        <v>4322</v>
      </c>
      <c r="D1048" s="105" t="s">
        <v>5326</v>
      </c>
      <c r="E1048" s="2047"/>
    </row>
    <row r="1049" spans="1:5" ht="22.5">
      <c r="A1049" s="608">
        <v>6</v>
      </c>
      <c r="B1049" s="162" t="s">
        <v>5330</v>
      </c>
      <c r="C1049" s="2093" t="s">
        <v>4322</v>
      </c>
      <c r="D1049" s="105" t="s">
        <v>5326</v>
      </c>
      <c r="E1049" s="2047"/>
    </row>
    <row r="1050" spans="1:5">
      <c r="A1050" s="608">
        <v>5</v>
      </c>
      <c r="B1050" s="162" t="s">
        <v>5331</v>
      </c>
      <c r="C1050" s="2093"/>
      <c r="D1050" s="105"/>
      <c r="E1050" s="2047"/>
    </row>
    <row r="1051" spans="1:5" ht="22.5">
      <c r="A1051" s="608">
        <v>6</v>
      </c>
      <c r="B1051" s="162" t="s">
        <v>5332</v>
      </c>
      <c r="C1051" s="2093" t="s">
        <v>4322</v>
      </c>
      <c r="D1051" s="105" t="s">
        <v>5326</v>
      </c>
      <c r="E1051" s="2047"/>
    </row>
    <row r="1052" spans="1:5" ht="22.5">
      <c r="A1052" s="608">
        <v>6</v>
      </c>
      <c r="B1052" s="162" t="s">
        <v>5333</v>
      </c>
      <c r="C1052" s="2093" t="s">
        <v>4322</v>
      </c>
      <c r="D1052" s="105" t="s">
        <v>5326</v>
      </c>
      <c r="E1052" s="2047"/>
    </row>
    <row r="1053" spans="1:5" ht="22.5">
      <c r="A1053" s="608">
        <v>6</v>
      </c>
      <c r="B1053" s="162" t="s">
        <v>5334</v>
      </c>
      <c r="C1053" s="2093" t="s">
        <v>4322</v>
      </c>
      <c r="D1053" s="105" t="s">
        <v>5326</v>
      </c>
      <c r="E1053" s="2047"/>
    </row>
    <row r="1054" spans="1:5" ht="22.5">
      <c r="A1054" s="608">
        <v>5</v>
      </c>
      <c r="B1054" s="162" t="s">
        <v>5335</v>
      </c>
      <c r="C1054" s="2093" t="s">
        <v>4322</v>
      </c>
      <c r="D1054" s="105" t="s">
        <v>5326</v>
      </c>
      <c r="E1054" s="2047"/>
    </row>
    <row r="1055" spans="1:5" ht="22.5">
      <c r="A1055" s="608">
        <v>5</v>
      </c>
      <c r="B1055" s="162" t="s">
        <v>5336</v>
      </c>
      <c r="C1055" s="2093" t="s">
        <v>4322</v>
      </c>
      <c r="D1055" s="105" t="s">
        <v>5326</v>
      </c>
      <c r="E1055" s="2047"/>
    </row>
    <row r="1056" spans="1:5" ht="22.5">
      <c r="A1056" s="608">
        <v>5</v>
      </c>
      <c r="B1056" s="162" t="s">
        <v>5337</v>
      </c>
      <c r="C1056" s="2093" t="s">
        <v>4322</v>
      </c>
      <c r="D1056" s="105" t="s">
        <v>5326</v>
      </c>
      <c r="E1056" s="2047"/>
    </row>
    <row r="1057" spans="1:5" ht="22.5">
      <c r="A1057" s="608">
        <v>4</v>
      </c>
      <c r="B1057" s="162" t="s">
        <v>5338</v>
      </c>
      <c r="C1057" s="2093" t="s">
        <v>4322</v>
      </c>
      <c r="D1057" s="105" t="s">
        <v>5326</v>
      </c>
      <c r="E1057" s="2047"/>
    </row>
    <row r="1058" spans="1:5" ht="22.5">
      <c r="A1058" s="608">
        <v>5</v>
      </c>
      <c r="B1058" s="162" t="s">
        <v>5339</v>
      </c>
      <c r="C1058" s="2093" t="s">
        <v>4322</v>
      </c>
      <c r="D1058" s="105" t="s">
        <v>5326</v>
      </c>
      <c r="E1058" s="2047"/>
    </row>
    <row r="1059" spans="1:5" ht="22.5">
      <c r="A1059" s="608">
        <v>5</v>
      </c>
      <c r="B1059" s="162" t="s">
        <v>5340</v>
      </c>
      <c r="C1059" s="2093" t="s">
        <v>4322</v>
      </c>
      <c r="D1059" s="105" t="s">
        <v>5326</v>
      </c>
      <c r="E1059" s="2047"/>
    </row>
    <row r="1060" spans="1:5" ht="22.5">
      <c r="A1060" s="608">
        <v>3</v>
      </c>
      <c r="B1060" s="162" t="s">
        <v>5338</v>
      </c>
      <c r="C1060" s="2093" t="s">
        <v>4322</v>
      </c>
      <c r="D1060" s="105" t="s">
        <v>5326</v>
      </c>
      <c r="E1060" s="2047"/>
    </row>
    <row r="1061" spans="1:5" ht="22.5">
      <c r="A1061" s="608">
        <v>4</v>
      </c>
      <c r="B1061" s="162" t="s">
        <v>5339</v>
      </c>
      <c r="C1061" s="2093" t="s">
        <v>4322</v>
      </c>
      <c r="D1061" s="105" t="s">
        <v>5326</v>
      </c>
      <c r="E1061" s="2047"/>
    </row>
    <row r="1062" spans="1:5" ht="22.5">
      <c r="A1062" s="608">
        <v>4</v>
      </c>
      <c r="B1062" s="162" t="s">
        <v>5340</v>
      </c>
      <c r="C1062" s="2093" t="s">
        <v>4322</v>
      </c>
      <c r="D1062" s="105" t="s">
        <v>5326</v>
      </c>
      <c r="E1062" s="2047"/>
    </row>
    <row r="1063" spans="1:5" ht="45">
      <c r="A1063" s="608">
        <v>3</v>
      </c>
      <c r="B1063" s="162" t="s">
        <v>5341</v>
      </c>
      <c r="C1063" s="2093" t="s">
        <v>4322</v>
      </c>
      <c r="D1063" s="105" t="s">
        <v>5342</v>
      </c>
      <c r="E1063" s="2047"/>
    </row>
    <row r="1064" spans="1:5" ht="22.5">
      <c r="A1064" s="608">
        <v>3</v>
      </c>
      <c r="B1064" s="162" t="s">
        <v>5343</v>
      </c>
      <c r="C1064" s="2093" t="s">
        <v>4322</v>
      </c>
      <c r="D1064" s="105" t="s">
        <v>5344</v>
      </c>
      <c r="E1064" s="2047"/>
    </row>
    <row r="1065" spans="1:5" ht="22.5">
      <c r="A1065" s="608">
        <v>3</v>
      </c>
      <c r="B1065" s="162" t="s">
        <v>5345</v>
      </c>
      <c r="C1065" s="2093" t="s">
        <v>4322</v>
      </c>
      <c r="D1065" s="105" t="s">
        <v>5346</v>
      </c>
      <c r="E1065" s="2047"/>
    </row>
    <row r="1066" spans="1:5" ht="45">
      <c r="A1066" s="608">
        <v>3</v>
      </c>
      <c r="B1066" s="162" t="s">
        <v>5347</v>
      </c>
      <c r="C1066" s="2093" t="s">
        <v>4322</v>
      </c>
      <c r="D1066" s="105" t="s">
        <v>5348</v>
      </c>
      <c r="E1066" s="2047"/>
    </row>
    <row r="1067" spans="1:5">
      <c r="A1067" s="608">
        <v>4</v>
      </c>
      <c r="B1067" s="162" t="s">
        <v>5349</v>
      </c>
      <c r="C1067" s="2093" t="s">
        <v>4322</v>
      </c>
      <c r="D1067" s="105" t="s">
        <v>4892</v>
      </c>
      <c r="E1067" s="2047"/>
    </row>
    <row r="1068" spans="1:5">
      <c r="A1068" s="608">
        <v>4</v>
      </c>
      <c r="B1068" s="162" t="s">
        <v>5350</v>
      </c>
      <c r="C1068" s="2093" t="s">
        <v>4322</v>
      </c>
      <c r="D1068" s="105" t="s">
        <v>4892</v>
      </c>
      <c r="E1068" s="2047"/>
    </row>
    <row r="1069" spans="1:5">
      <c r="A1069" s="608">
        <v>4</v>
      </c>
      <c r="B1069" s="162" t="s">
        <v>5351</v>
      </c>
      <c r="C1069" s="2093" t="s">
        <v>4322</v>
      </c>
      <c r="D1069" s="105" t="s">
        <v>4892</v>
      </c>
      <c r="E1069" s="2047"/>
    </row>
    <row r="1070" spans="1:5">
      <c r="A1070" s="608">
        <v>4</v>
      </c>
      <c r="B1070" s="162" t="s">
        <v>5352</v>
      </c>
      <c r="C1070" s="2093" t="s">
        <v>4322</v>
      </c>
      <c r="D1070" s="105" t="s">
        <v>4892</v>
      </c>
      <c r="E1070" s="2047"/>
    </row>
    <row r="1071" spans="1:5">
      <c r="A1071" s="608">
        <v>4</v>
      </c>
      <c r="B1071" s="162" t="s">
        <v>5353</v>
      </c>
      <c r="C1071" s="2093" t="s">
        <v>4322</v>
      </c>
      <c r="D1071" s="105" t="s">
        <v>4892</v>
      </c>
      <c r="E1071" s="2047"/>
    </row>
    <row r="1072" spans="1:5" ht="22.5">
      <c r="A1072" s="608">
        <v>4</v>
      </c>
      <c r="B1072" s="162" t="s">
        <v>5354</v>
      </c>
      <c r="C1072" s="2093" t="s">
        <v>4322</v>
      </c>
      <c r="D1072" s="105" t="s">
        <v>4892</v>
      </c>
      <c r="E1072" s="2047"/>
    </row>
    <row r="1073" spans="1:5">
      <c r="A1073" s="608">
        <v>4</v>
      </c>
      <c r="B1073" s="162" t="s">
        <v>5355</v>
      </c>
      <c r="C1073" s="2093" t="s">
        <v>4322</v>
      </c>
      <c r="D1073" s="105" t="s">
        <v>4892</v>
      </c>
      <c r="E1073" s="2047"/>
    </row>
    <row r="1074" spans="1:5">
      <c r="A1074" s="608">
        <v>4</v>
      </c>
      <c r="B1074" s="162" t="s">
        <v>5356</v>
      </c>
      <c r="C1074" s="2093" t="s">
        <v>4322</v>
      </c>
      <c r="D1074" s="105" t="s">
        <v>4892</v>
      </c>
      <c r="E1074" s="2047"/>
    </row>
    <row r="1075" spans="1:5">
      <c r="A1075" s="608">
        <v>4</v>
      </c>
      <c r="B1075" s="162" t="s">
        <v>5357</v>
      </c>
      <c r="C1075" s="2093" t="s">
        <v>4322</v>
      </c>
      <c r="D1075" s="105" t="s">
        <v>4892</v>
      </c>
      <c r="E1075" s="2047"/>
    </row>
    <row r="1076" spans="1:5">
      <c r="A1076" s="608">
        <v>4</v>
      </c>
      <c r="B1076" s="162" t="s">
        <v>5358</v>
      </c>
      <c r="C1076" s="2093" t="s">
        <v>4322</v>
      </c>
      <c r="D1076" s="105" t="s">
        <v>4892</v>
      </c>
      <c r="E1076" s="2047"/>
    </row>
    <row r="1077" spans="1:5">
      <c r="A1077" s="608">
        <v>4</v>
      </c>
      <c r="B1077" s="162" t="s">
        <v>5359</v>
      </c>
      <c r="C1077" s="2093" t="s">
        <v>4322</v>
      </c>
      <c r="D1077" s="105" t="s">
        <v>4892</v>
      </c>
      <c r="E1077" s="2047"/>
    </row>
    <row r="1078" spans="1:5">
      <c r="A1078" s="608">
        <v>4</v>
      </c>
      <c r="B1078" s="162" t="s">
        <v>5360</v>
      </c>
      <c r="C1078" s="2093" t="s">
        <v>4322</v>
      </c>
      <c r="D1078" s="105" t="s">
        <v>4892</v>
      </c>
      <c r="E1078" s="2047"/>
    </row>
    <row r="1079" spans="1:5" ht="22.5">
      <c r="A1079" s="608">
        <v>4</v>
      </c>
      <c r="B1079" s="162" t="s">
        <v>5361</v>
      </c>
      <c r="C1079" s="2093" t="s">
        <v>4322</v>
      </c>
      <c r="D1079" s="105" t="s">
        <v>4892</v>
      </c>
      <c r="E1079" s="2047"/>
    </row>
    <row r="1080" spans="1:5" ht="22.5">
      <c r="A1080" s="608">
        <v>3</v>
      </c>
      <c r="B1080" s="162" t="s">
        <v>5362</v>
      </c>
      <c r="C1080" s="2093" t="s">
        <v>4322</v>
      </c>
      <c r="D1080" s="105" t="s">
        <v>5363</v>
      </c>
      <c r="E1080" s="2047"/>
    </row>
    <row r="1081" spans="1:5" ht="22.5">
      <c r="A1081" s="608">
        <v>3</v>
      </c>
      <c r="B1081" s="162" t="s">
        <v>5364</v>
      </c>
      <c r="C1081" s="2093" t="s">
        <v>4322</v>
      </c>
      <c r="D1081" s="105" t="s">
        <v>5365</v>
      </c>
      <c r="E1081" s="2047"/>
    </row>
    <row r="1082" spans="1:5" ht="78.75">
      <c r="A1082" s="608">
        <v>3</v>
      </c>
      <c r="B1082" s="162" t="s">
        <v>5366</v>
      </c>
      <c r="C1082" s="2093" t="s">
        <v>4322</v>
      </c>
      <c r="D1082" s="105" t="s">
        <v>5367</v>
      </c>
      <c r="E1082" s="2047"/>
    </row>
    <row r="1083" spans="1:5">
      <c r="A1083" s="608">
        <v>2</v>
      </c>
      <c r="B1083" s="162" t="s">
        <v>5368</v>
      </c>
      <c r="C1083" s="2093" t="s">
        <v>4322</v>
      </c>
      <c r="D1083" s="105" t="s">
        <v>5369</v>
      </c>
      <c r="E1083" s="2047"/>
    </row>
    <row r="1084" spans="1:5" ht="22.5">
      <c r="A1084" s="608">
        <v>3</v>
      </c>
      <c r="B1084" s="162" t="s">
        <v>5370</v>
      </c>
      <c r="C1084" s="2093" t="s">
        <v>4322</v>
      </c>
      <c r="D1084" s="105" t="s">
        <v>5369</v>
      </c>
      <c r="E1084" s="2047"/>
    </row>
    <row r="1085" spans="1:5" ht="22.5">
      <c r="A1085" s="608">
        <v>3</v>
      </c>
      <c r="B1085" s="162" t="s">
        <v>5371</v>
      </c>
      <c r="C1085" s="2093" t="s">
        <v>4322</v>
      </c>
      <c r="D1085" s="105" t="s">
        <v>5369</v>
      </c>
      <c r="E1085" s="2047"/>
    </row>
    <row r="1086" spans="1:5" ht="22.5">
      <c r="A1086" s="608">
        <v>3</v>
      </c>
      <c r="B1086" s="162" t="s">
        <v>5372</v>
      </c>
      <c r="C1086" s="2093" t="s">
        <v>4322</v>
      </c>
      <c r="D1086" s="105" t="s">
        <v>5369</v>
      </c>
      <c r="E1086" s="2047"/>
    </row>
    <row r="1087" spans="1:5">
      <c r="A1087" s="608">
        <v>3</v>
      </c>
      <c r="B1087" s="162" t="s">
        <v>5373</v>
      </c>
      <c r="C1087" s="2093" t="s">
        <v>4322</v>
      </c>
      <c r="D1087" s="105" t="s">
        <v>5369</v>
      </c>
      <c r="E1087" s="2047"/>
    </row>
    <row r="1088" spans="1:5">
      <c r="A1088" s="608">
        <v>3</v>
      </c>
      <c r="B1088" s="162" t="s">
        <v>5374</v>
      </c>
      <c r="C1088" s="2093" t="s">
        <v>4322</v>
      </c>
      <c r="D1088" s="105" t="s">
        <v>5369</v>
      </c>
      <c r="E1088" s="2047"/>
    </row>
    <row r="1089" spans="1:5">
      <c r="A1089" s="608">
        <v>3</v>
      </c>
      <c r="B1089" s="162" t="s">
        <v>5375</v>
      </c>
      <c r="C1089" s="2093" t="s">
        <v>4322</v>
      </c>
      <c r="D1089" s="105" t="s">
        <v>5369</v>
      </c>
      <c r="E1089" s="2047"/>
    </row>
    <row r="1090" spans="1:5" ht="22.5">
      <c r="A1090" s="608">
        <v>3</v>
      </c>
      <c r="B1090" s="162" t="s">
        <v>5376</v>
      </c>
      <c r="C1090" s="2093" t="s">
        <v>4322</v>
      </c>
      <c r="D1090" s="105" t="s">
        <v>5369</v>
      </c>
      <c r="E1090" s="2047"/>
    </row>
    <row r="1091" spans="1:5">
      <c r="A1091" s="608">
        <v>3</v>
      </c>
      <c r="B1091" s="162" t="s">
        <v>5377</v>
      </c>
      <c r="C1091" s="2093" t="s">
        <v>4322</v>
      </c>
      <c r="D1091" s="105" t="s">
        <v>5369</v>
      </c>
      <c r="E1091" s="2047"/>
    </row>
    <row r="1092" spans="1:5">
      <c r="A1092" s="608">
        <v>2</v>
      </c>
      <c r="B1092" s="162" t="s">
        <v>5378</v>
      </c>
      <c r="C1092" s="2093"/>
      <c r="D1092" s="105"/>
      <c r="E1092" s="2047"/>
    </row>
    <row r="1093" spans="1:5">
      <c r="A1093" s="608">
        <v>3</v>
      </c>
      <c r="B1093" s="162" t="s">
        <v>5379</v>
      </c>
      <c r="C1093" s="2093"/>
      <c r="D1093" s="105"/>
      <c r="E1093" s="2047"/>
    </row>
    <row r="1094" spans="1:5">
      <c r="A1094" s="608">
        <v>4</v>
      </c>
      <c r="B1094" s="162" t="s">
        <v>5380</v>
      </c>
      <c r="C1094" s="2093" t="s">
        <v>4596</v>
      </c>
      <c r="D1094" s="105" t="s">
        <v>5381</v>
      </c>
      <c r="E1094" s="2047"/>
    </row>
    <row r="1095" spans="1:5">
      <c r="A1095" s="608">
        <v>4</v>
      </c>
      <c r="B1095" s="162" t="s">
        <v>5382</v>
      </c>
      <c r="C1095" s="2093" t="s">
        <v>5383</v>
      </c>
      <c r="D1095" s="105" t="s">
        <v>5384</v>
      </c>
      <c r="E1095" s="2047"/>
    </row>
    <row r="1096" spans="1:5">
      <c r="A1096" s="608">
        <v>4</v>
      </c>
      <c r="B1096" s="162" t="s">
        <v>5385</v>
      </c>
      <c r="C1096" s="2093" t="s">
        <v>4574</v>
      </c>
      <c r="D1096" s="105" t="s">
        <v>5386</v>
      </c>
      <c r="E1096" s="2047"/>
    </row>
    <row r="1097" spans="1:5" ht="22.5">
      <c r="A1097" s="608">
        <v>3</v>
      </c>
      <c r="B1097" s="162" t="s">
        <v>5387</v>
      </c>
      <c r="C1097" s="2093"/>
      <c r="D1097" s="105"/>
      <c r="E1097" s="2047"/>
    </row>
    <row r="1098" spans="1:5" ht="22.5">
      <c r="A1098" s="608">
        <v>4</v>
      </c>
      <c r="B1098" s="162" t="s">
        <v>5388</v>
      </c>
      <c r="C1098" s="2093" t="s">
        <v>4596</v>
      </c>
      <c r="D1098" s="105" t="s">
        <v>5389</v>
      </c>
      <c r="E1098" s="2047"/>
    </row>
    <row r="1099" spans="1:5" ht="22.5">
      <c r="A1099" s="608">
        <v>4</v>
      </c>
      <c r="B1099" s="162" t="s">
        <v>5390</v>
      </c>
      <c r="C1099" s="2093" t="s">
        <v>5383</v>
      </c>
      <c r="D1099" s="105" t="s">
        <v>5391</v>
      </c>
      <c r="E1099" s="2047"/>
    </row>
    <row r="1100" spans="1:5" ht="22.5">
      <c r="A1100" s="608">
        <v>4</v>
      </c>
      <c r="B1100" s="162" t="s">
        <v>5392</v>
      </c>
      <c r="C1100" s="2093" t="s">
        <v>4596</v>
      </c>
      <c r="D1100" s="105" t="s">
        <v>5386</v>
      </c>
      <c r="E1100" s="2047"/>
    </row>
    <row r="1101" spans="1:5" ht="22.5">
      <c r="A1101" s="608">
        <v>3</v>
      </c>
      <c r="B1101" s="162" t="s">
        <v>5393</v>
      </c>
      <c r="C1101" s="2093"/>
      <c r="D1101" s="105"/>
      <c r="E1101" s="2047"/>
    </row>
    <row r="1102" spans="1:5">
      <c r="A1102" s="608">
        <v>4</v>
      </c>
      <c r="B1102" s="162" t="s">
        <v>5394</v>
      </c>
      <c r="C1102" s="2093" t="s">
        <v>4574</v>
      </c>
      <c r="D1102" s="105" t="s">
        <v>4892</v>
      </c>
      <c r="E1102" s="2047"/>
    </row>
    <row r="1103" spans="1:5" ht="22.5">
      <c r="A1103" s="608">
        <v>4</v>
      </c>
      <c r="B1103" s="162" t="s">
        <v>5395</v>
      </c>
      <c r="C1103" s="2093" t="s">
        <v>4587</v>
      </c>
      <c r="D1103" s="105" t="s">
        <v>4892</v>
      </c>
      <c r="E1103" s="2047"/>
    </row>
    <row r="1104" spans="1:5" ht="22.5">
      <c r="A1104" s="608">
        <v>4</v>
      </c>
      <c r="B1104" s="162" t="s">
        <v>5396</v>
      </c>
      <c r="C1104" s="2093" t="s">
        <v>4574</v>
      </c>
      <c r="D1104" s="105" t="s">
        <v>4892</v>
      </c>
      <c r="E1104" s="2047"/>
    </row>
    <row r="1105" spans="1:5">
      <c r="A1105" s="608">
        <v>3</v>
      </c>
      <c r="B1105" s="162" t="s">
        <v>5397</v>
      </c>
      <c r="C1105" s="2093" t="s">
        <v>4574</v>
      </c>
      <c r="D1105" s="105" t="s">
        <v>5398</v>
      </c>
      <c r="E1105" s="2047"/>
    </row>
    <row r="1106" spans="1:5">
      <c r="A1106" s="608">
        <v>3</v>
      </c>
      <c r="B1106" s="162" t="s">
        <v>5399</v>
      </c>
      <c r="C1106" s="2093" t="s">
        <v>4322</v>
      </c>
      <c r="D1106" s="105" t="s">
        <v>5398</v>
      </c>
      <c r="E1106" s="2047"/>
    </row>
    <row r="1107" spans="1:5">
      <c r="A1107" s="608">
        <v>3</v>
      </c>
      <c r="B1107" s="162" t="s">
        <v>5400</v>
      </c>
      <c r="C1107" s="2093"/>
      <c r="D1107" s="105"/>
      <c r="E1107" s="2047"/>
    </row>
    <row r="1108" spans="1:5">
      <c r="A1108" s="608">
        <v>4</v>
      </c>
      <c r="B1108" s="162" t="s">
        <v>5401</v>
      </c>
      <c r="C1108" s="2093" t="s">
        <v>4322</v>
      </c>
      <c r="D1108" s="105" t="s">
        <v>4892</v>
      </c>
      <c r="E1108" s="2047"/>
    </row>
    <row r="1109" spans="1:5">
      <c r="A1109" s="608">
        <v>4</v>
      </c>
      <c r="B1109" s="162" t="s">
        <v>5402</v>
      </c>
      <c r="C1109" s="2093" t="s">
        <v>4327</v>
      </c>
      <c r="D1109" s="105" t="s">
        <v>4892</v>
      </c>
      <c r="E1109" s="2047"/>
    </row>
    <row r="1110" spans="1:5">
      <c r="A1110" s="608">
        <v>4</v>
      </c>
      <c r="B1110" s="162" t="s">
        <v>5403</v>
      </c>
      <c r="C1110" s="2093" t="s">
        <v>4322</v>
      </c>
      <c r="D1110" s="105" t="s">
        <v>4892</v>
      </c>
      <c r="E1110" s="2047"/>
    </row>
    <row r="1111" spans="1:5" ht="22.5">
      <c r="A1111" s="608">
        <v>3</v>
      </c>
      <c r="B1111" s="162" t="s">
        <v>5404</v>
      </c>
      <c r="C1111" s="2093"/>
      <c r="D1111" s="105"/>
      <c r="E1111" s="2047"/>
    </row>
    <row r="1112" spans="1:5">
      <c r="A1112" s="608">
        <v>4</v>
      </c>
      <c r="B1112" s="162" t="s">
        <v>5405</v>
      </c>
      <c r="C1112" s="2093" t="s">
        <v>4322</v>
      </c>
      <c r="D1112" s="105" t="s">
        <v>5406</v>
      </c>
      <c r="E1112" s="2047"/>
    </row>
    <row r="1113" spans="1:5">
      <c r="A1113" s="608">
        <v>4</v>
      </c>
      <c r="B1113" s="162" t="s">
        <v>5407</v>
      </c>
      <c r="C1113" s="2093" t="s">
        <v>4327</v>
      </c>
      <c r="D1113" s="105" t="s">
        <v>5406</v>
      </c>
      <c r="E1113" s="2047"/>
    </row>
    <row r="1114" spans="1:5">
      <c r="A1114" s="608">
        <v>4</v>
      </c>
      <c r="B1114" s="162" t="s">
        <v>5408</v>
      </c>
      <c r="C1114" s="2093" t="s">
        <v>4322</v>
      </c>
      <c r="D1114" s="105" t="s">
        <v>5406</v>
      </c>
      <c r="E1114" s="2047"/>
    </row>
    <row r="1115" spans="1:5">
      <c r="A1115" s="608">
        <v>3</v>
      </c>
      <c r="B1115" s="162" t="s">
        <v>5409</v>
      </c>
      <c r="C1115" s="2093"/>
      <c r="D1115" s="105"/>
      <c r="E1115" s="2047"/>
    </row>
    <row r="1116" spans="1:5">
      <c r="A1116" s="608">
        <v>4</v>
      </c>
      <c r="B1116" s="162" t="s">
        <v>5410</v>
      </c>
      <c r="C1116" s="2093" t="s">
        <v>4322</v>
      </c>
      <c r="D1116" s="105" t="s">
        <v>4892</v>
      </c>
      <c r="E1116" s="2047"/>
    </row>
    <row r="1117" spans="1:5">
      <c r="A1117" s="608">
        <v>4</v>
      </c>
      <c r="B1117" s="162" t="s">
        <v>5411</v>
      </c>
      <c r="C1117" s="2093" t="s">
        <v>4327</v>
      </c>
      <c r="D1117" s="105" t="s">
        <v>4892</v>
      </c>
      <c r="E1117" s="2047"/>
    </row>
    <row r="1118" spans="1:5">
      <c r="A1118" s="608">
        <v>4</v>
      </c>
      <c r="B1118" s="162" t="s">
        <v>5412</v>
      </c>
      <c r="C1118" s="2093" t="s">
        <v>4322</v>
      </c>
      <c r="D1118" s="105" t="s">
        <v>4892</v>
      </c>
      <c r="E1118" s="2047"/>
    </row>
    <row r="1119" spans="1:5">
      <c r="A1119" s="608">
        <v>3</v>
      </c>
      <c r="B1119" s="162" t="s">
        <v>5413</v>
      </c>
      <c r="C1119" s="2093"/>
      <c r="D1119" s="105"/>
      <c r="E1119" s="2047"/>
    </row>
    <row r="1120" spans="1:5">
      <c r="A1120" s="608">
        <v>4</v>
      </c>
      <c r="B1120" s="162" t="s">
        <v>5414</v>
      </c>
      <c r="C1120" s="2093" t="s">
        <v>4322</v>
      </c>
      <c r="D1120" s="105" t="s">
        <v>5415</v>
      </c>
      <c r="E1120" s="2047"/>
    </row>
    <row r="1121" spans="1:5">
      <c r="A1121" s="608">
        <v>4</v>
      </c>
      <c r="B1121" s="162" t="s">
        <v>5416</v>
      </c>
      <c r="C1121" s="2093" t="s">
        <v>4327</v>
      </c>
      <c r="D1121" s="105" t="s">
        <v>5415</v>
      </c>
      <c r="E1121" s="2047"/>
    </row>
    <row r="1122" spans="1:5">
      <c r="A1122" s="608">
        <v>4</v>
      </c>
      <c r="B1122" s="162" t="s">
        <v>5417</v>
      </c>
      <c r="C1122" s="2093" t="s">
        <v>4322</v>
      </c>
      <c r="D1122" s="105" t="s">
        <v>5415</v>
      </c>
      <c r="E1122" s="2047"/>
    </row>
    <row r="1123" spans="1:5">
      <c r="A1123" s="608">
        <v>3</v>
      </c>
      <c r="B1123" s="162" t="s">
        <v>5418</v>
      </c>
      <c r="C1123" s="2093" t="s">
        <v>4322</v>
      </c>
      <c r="D1123" s="105" t="s">
        <v>5419</v>
      </c>
      <c r="E1123" s="2047"/>
    </row>
    <row r="1124" spans="1:5" ht="22.5">
      <c r="A1124" s="608">
        <v>3</v>
      </c>
      <c r="B1124" s="162" t="s">
        <v>5420</v>
      </c>
      <c r="C1124" s="2093" t="s">
        <v>4322</v>
      </c>
      <c r="D1124" s="105" t="s">
        <v>5421</v>
      </c>
      <c r="E1124" s="2047"/>
    </row>
    <row r="1125" spans="1:5">
      <c r="A1125" s="608">
        <v>3</v>
      </c>
      <c r="B1125" s="162" t="s">
        <v>5422</v>
      </c>
      <c r="C1125" s="2093" t="s">
        <v>4574</v>
      </c>
      <c r="D1125" s="105" t="s">
        <v>5423</v>
      </c>
      <c r="E1125" s="2047"/>
    </row>
    <row r="1126" spans="1:5">
      <c r="A1126" s="608">
        <v>3</v>
      </c>
      <c r="B1126" s="162" t="s">
        <v>5424</v>
      </c>
      <c r="C1126" s="2093"/>
      <c r="D1126" s="105"/>
      <c r="E1126" s="2047"/>
    </row>
    <row r="1127" spans="1:5">
      <c r="A1127" s="608">
        <v>4</v>
      </c>
      <c r="B1127" s="162" t="s">
        <v>5425</v>
      </c>
      <c r="C1127" s="2093" t="s">
        <v>4322</v>
      </c>
      <c r="D1127" s="105" t="s">
        <v>5426</v>
      </c>
      <c r="E1127" s="2047"/>
    </row>
    <row r="1128" spans="1:5">
      <c r="A1128" s="608">
        <v>4</v>
      </c>
      <c r="B1128" s="162" t="s">
        <v>5427</v>
      </c>
      <c r="C1128" s="2093" t="s">
        <v>4327</v>
      </c>
      <c r="D1128" s="105" t="s">
        <v>5426</v>
      </c>
      <c r="E1128" s="2047"/>
    </row>
    <row r="1129" spans="1:5">
      <c r="A1129" s="608">
        <v>4</v>
      </c>
      <c r="B1129" s="162" t="s">
        <v>5428</v>
      </c>
      <c r="C1129" s="2093" t="s">
        <v>4322</v>
      </c>
      <c r="D1129" s="105" t="s">
        <v>5426</v>
      </c>
      <c r="E1129" s="2047"/>
    </row>
    <row r="1130" spans="1:5">
      <c r="A1130" s="608">
        <v>3</v>
      </c>
      <c r="B1130" s="162" t="s">
        <v>5429</v>
      </c>
      <c r="C1130" s="2093" t="s">
        <v>4322</v>
      </c>
      <c r="D1130" s="105" t="s">
        <v>5430</v>
      </c>
      <c r="E1130" s="2047"/>
    </row>
    <row r="1131" spans="1:5">
      <c r="A1131" s="608">
        <v>3</v>
      </c>
      <c r="B1131" s="162" t="s">
        <v>5431</v>
      </c>
      <c r="C1131" s="2093" t="s">
        <v>4322</v>
      </c>
      <c r="D1131" s="105" t="s">
        <v>5432</v>
      </c>
      <c r="E1131" s="2047"/>
    </row>
    <row r="1132" spans="1:5" ht="22.5">
      <c r="A1132" s="608">
        <v>3</v>
      </c>
      <c r="B1132" s="162" t="s">
        <v>5433</v>
      </c>
      <c r="C1132" s="2093" t="s">
        <v>4322</v>
      </c>
      <c r="D1132" s="105" t="s">
        <v>5432</v>
      </c>
      <c r="E1132" s="2047"/>
    </row>
    <row r="1133" spans="1:5" ht="22.5">
      <c r="A1133" s="608">
        <v>3</v>
      </c>
      <c r="B1133" s="162" t="s">
        <v>5434</v>
      </c>
      <c r="C1133" s="2093" t="s">
        <v>4322</v>
      </c>
      <c r="D1133" s="105" t="s">
        <v>5435</v>
      </c>
      <c r="E1133" s="2047"/>
    </row>
    <row r="1134" spans="1:5" ht="22.5">
      <c r="A1134" s="608">
        <v>3</v>
      </c>
      <c r="B1134" s="162" t="s">
        <v>5436</v>
      </c>
      <c r="C1134" s="2093" t="s">
        <v>4322</v>
      </c>
      <c r="D1134" s="105" t="s">
        <v>5435</v>
      </c>
      <c r="E1134" s="2047"/>
    </row>
    <row r="1135" spans="1:5">
      <c r="A1135" s="608">
        <v>3</v>
      </c>
      <c r="B1135" s="162" t="s">
        <v>5437</v>
      </c>
      <c r="C1135" s="2093" t="s">
        <v>4574</v>
      </c>
      <c r="D1135" s="105" t="s">
        <v>5438</v>
      </c>
      <c r="E1135" s="2047"/>
    </row>
    <row r="1136" spans="1:5">
      <c r="A1136" s="608">
        <v>3</v>
      </c>
      <c r="B1136" s="162" t="s">
        <v>5439</v>
      </c>
      <c r="C1136" s="2093" t="s">
        <v>4574</v>
      </c>
      <c r="D1136" s="105" t="s">
        <v>4350</v>
      </c>
      <c r="E1136" s="2047"/>
    </row>
    <row r="1137" spans="1:5">
      <c r="A1137" s="608">
        <v>3</v>
      </c>
      <c r="B1137" s="162" t="s">
        <v>5440</v>
      </c>
      <c r="C1137" s="2093" t="s">
        <v>4574</v>
      </c>
      <c r="D1137" s="105" t="s">
        <v>5441</v>
      </c>
      <c r="E1137" s="2047"/>
    </row>
    <row r="1138" spans="1:5">
      <c r="A1138" s="608">
        <v>3</v>
      </c>
      <c r="B1138" s="162" t="s">
        <v>4796</v>
      </c>
      <c r="C1138" s="2093" t="s">
        <v>4322</v>
      </c>
      <c r="D1138" s="105" t="s">
        <v>4797</v>
      </c>
      <c r="E1138" s="2047"/>
    </row>
    <row r="1139" spans="1:5">
      <c r="A1139" s="608">
        <v>3</v>
      </c>
      <c r="B1139" s="162" t="s">
        <v>5442</v>
      </c>
      <c r="C1139" s="2093" t="s">
        <v>4322</v>
      </c>
      <c r="D1139" s="105" t="s">
        <v>4350</v>
      </c>
      <c r="E1139" s="2047"/>
    </row>
    <row r="1140" spans="1:5">
      <c r="A1140" s="608">
        <v>4</v>
      </c>
      <c r="B1140" s="162" t="s">
        <v>5443</v>
      </c>
      <c r="C1140" s="2093" t="s">
        <v>4322</v>
      </c>
      <c r="D1140" s="105" t="s">
        <v>4350</v>
      </c>
      <c r="E1140" s="2047"/>
    </row>
    <row r="1141" spans="1:5">
      <c r="A1141" s="608">
        <v>3</v>
      </c>
      <c r="B1141" s="162" t="s">
        <v>5444</v>
      </c>
      <c r="C1141" s="2093" t="s">
        <v>4322</v>
      </c>
      <c r="D1141" s="105" t="s">
        <v>4892</v>
      </c>
      <c r="E1141" s="2047"/>
    </row>
    <row r="1142" spans="1:5">
      <c r="A1142" s="608">
        <v>3</v>
      </c>
      <c r="B1142" s="162" t="s">
        <v>5445</v>
      </c>
      <c r="C1142" s="2093" t="s">
        <v>4574</v>
      </c>
      <c r="D1142" s="105" t="s">
        <v>4892</v>
      </c>
      <c r="E1142" s="2047"/>
    </row>
    <row r="1143" spans="1:5" ht="22.5">
      <c r="A1143" s="608">
        <v>3</v>
      </c>
      <c r="B1143" s="162" t="s">
        <v>5446</v>
      </c>
      <c r="C1143" s="2093" t="s">
        <v>4574</v>
      </c>
      <c r="D1143" s="105" t="s">
        <v>5447</v>
      </c>
      <c r="E1143" s="2047"/>
    </row>
    <row r="1144" spans="1:5">
      <c r="A1144" s="608">
        <v>4</v>
      </c>
      <c r="B1144" s="162" t="s">
        <v>5448</v>
      </c>
      <c r="C1144" s="2093" t="s">
        <v>4574</v>
      </c>
      <c r="D1144" s="105" t="s">
        <v>4892</v>
      </c>
      <c r="E1144" s="2047"/>
    </row>
    <row r="1145" spans="1:5">
      <c r="A1145" s="608">
        <v>4</v>
      </c>
      <c r="B1145" s="162" t="s">
        <v>5449</v>
      </c>
      <c r="C1145" s="2093" t="s">
        <v>4574</v>
      </c>
      <c r="D1145" s="105" t="s">
        <v>4892</v>
      </c>
      <c r="E1145" s="2047"/>
    </row>
    <row r="1146" spans="1:5">
      <c r="A1146" s="608">
        <v>4</v>
      </c>
      <c r="B1146" s="162" t="s">
        <v>5450</v>
      </c>
      <c r="C1146" s="2093" t="s">
        <v>4574</v>
      </c>
      <c r="D1146" s="105" t="s">
        <v>4892</v>
      </c>
      <c r="E1146" s="2047"/>
    </row>
    <row r="1147" spans="1:5">
      <c r="A1147" s="608">
        <v>4</v>
      </c>
      <c r="B1147" s="162" t="s">
        <v>5451</v>
      </c>
      <c r="C1147" s="2093" t="s">
        <v>4574</v>
      </c>
      <c r="D1147" s="105" t="s">
        <v>4892</v>
      </c>
      <c r="E1147" s="2047"/>
    </row>
    <row r="1148" spans="1:5">
      <c r="A1148" s="608">
        <v>4</v>
      </c>
      <c r="B1148" s="162" t="s">
        <v>5452</v>
      </c>
      <c r="C1148" s="2093" t="s">
        <v>4574</v>
      </c>
      <c r="D1148" s="105" t="s">
        <v>4892</v>
      </c>
      <c r="E1148" s="2047"/>
    </row>
    <row r="1149" spans="1:5">
      <c r="A1149" s="608">
        <v>4</v>
      </c>
      <c r="B1149" s="162" t="s">
        <v>5453</v>
      </c>
      <c r="C1149" s="2093" t="s">
        <v>4574</v>
      </c>
      <c r="D1149" s="105" t="s">
        <v>4892</v>
      </c>
      <c r="E1149" s="2047"/>
    </row>
    <row r="1150" spans="1:5">
      <c r="A1150" s="608">
        <v>4</v>
      </c>
      <c r="B1150" s="162" t="s">
        <v>5454</v>
      </c>
      <c r="C1150" s="2093" t="s">
        <v>4574</v>
      </c>
      <c r="D1150" s="105" t="s">
        <v>4892</v>
      </c>
      <c r="E1150" s="2047"/>
    </row>
    <row r="1151" spans="1:5">
      <c r="A1151" s="608">
        <v>4</v>
      </c>
      <c r="B1151" s="162" t="s">
        <v>5455</v>
      </c>
      <c r="C1151" s="2093" t="s">
        <v>4574</v>
      </c>
      <c r="D1151" s="105" t="s">
        <v>4892</v>
      </c>
      <c r="E1151" s="2047"/>
    </row>
    <row r="1152" spans="1:5" ht="22.5">
      <c r="A1152" s="608">
        <v>4</v>
      </c>
      <c r="B1152" s="162" t="s">
        <v>5456</v>
      </c>
      <c r="C1152" s="2093" t="s">
        <v>4574</v>
      </c>
      <c r="D1152" s="105" t="s">
        <v>4892</v>
      </c>
      <c r="E1152" s="2047"/>
    </row>
    <row r="1153" spans="1:5">
      <c r="A1153" s="608">
        <v>4</v>
      </c>
      <c r="B1153" s="162" t="s">
        <v>5457</v>
      </c>
      <c r="C1153" s="2093" t="s">
        <v>4574</v>
      </c>
      <c r="D1153" s="105" t="s">
        <v>4892</v>
      </c>
      <c r="E1153" s="2047"/>
    </row>
    <row r="1154" spans="1:5">
      <c r="A1154" s="608">
        <v>4</v>
      </c>
      <c r="B1154" s="162" t="s">
        <v>5458</v>
      </c>
      <c r="C1154" s="2093" t="s">
        <v>4574</v>
      </c>
      <c r="D1154" s="105" t="s">
        <v>4892</v>
      </c>
      <c r="E1154" s="2047"/>
    </row>
    <row r="1155" spans="1:5" ht="22.5">
      <c r="A1155" s="608">
        <v>4</v>
      </c>
      <c r="B1155" s="162" t="s">
        <v>5459</v>
      </c>
      <c r="C1155" s="2093" t="s">
        <v>4574</v>
      </c>
      <c r="D1155" s="105" t="s">
        <v>4892</v>
      </c>
      <c r="E1155" s="2047"/>
    </row>
    <row r="1156" spans="1:5">
      <c r="A1156" s="608">
        <v>3</v>
      </c>
      <c r="B1156" s="162" t="s">
        <v>5460</v>
      </c>
      <c r="C1156" s="2093" t="s">
        <v>4574</v>
      </c>
      <c r="D1156" s="105" t="s">
        <v>4892</v>
      </c>
      <c r="E1156" s="2047"/>
    </row>
    <row r="1157" spans="1:5">
      <c r="A1157" s="608">
        <v>3</v>
      </c>
      <c r="B1157" s="162" t="s">
        <v>5461</v>
      </c>
      <c r="C1157" s="2093" t="s">
        <v>4574</v>
      </c>
      <c r="D1157" s="105" t="s">
        <v>4350</v>
      </c>
      <c r="E1157" s="2047"/>
    </row>
    <row r="1158" spans="1:5">
      <c r="A1158" s="608">
        <v>3</v>
      </c>
      <c r="B1158" s="162" t="s">
        <v>5462</v>
      </c>
      <c r="C1158" s="2093"/>
      <c r="D1158" s="105"/>
      <c r="E1158" s="2047"/>
    </row>
    <row r="1159" spans="1:5">
      <c r="A1159" s="608">
        <v>4</v>
      </c>
      <c r="B1159" s="162" t="s">
        <v>5463</v>
      </c>
      <c r="C1159" s="2093" t="s">
        <v>4574</v>
      </c>
      <c r="D1159" s="105" t="s">
        <v>4892</v>
      </c>
      <c r="E1159" s="2047"/>
    </row>
    <row r="1160" spans="1:5">
      <c r="A1160" s="608">
        <v>4</v>
      </c>
      <c r="B1160" s="162" t="s">
        <v>5464</v>
      </c>
      <c r="C1160" s="2093" t="s">
        <v>4574</v>
      </c>
      <c r="D1160" s="105" t="s">
        <v>4892</v>
      </c>
      <c r="E1160" s="2047"/>
    </row>
    <row r="1161" spans="1:5">
      <c r="A1161" s="608">
        <v>4</v>
      </c>
      <c r="B1161" s="162" t="s">
        <v>5465</v>
      </c>
      <c r="C1161" s="2093" t="s">
        <v>4574</v>
      </c>
      <c r="D1161" s="105" t="s">
        <v>4892</v>
      </c>
      <c r="E1161" s="2047"/>
    </row>
    <row r="1162" spans="1:5">
      <c r="A1162" s="608">
        <v>3</v>
      </c>
      <c r="B1162" s="162" t="s">
        <v>5466</v>
      </c>
      <c r="C1162" s="2093" t="s">
        <v>4574</v>
      </c>
      <c r="D1162" s="105" t="s">
        <v>4350</v>
      </c>
      <c r="E1162" s="2047"/>
    </row>
    <row r="1163" spans="1:5">
      <c r="A1163" s="608">
        <v>3</v>
      </c>
      <c r="B1163" s="162" t="s">
        <v>5467</v>
      </c>
      <c r="C1163" s="2093" t="s">
        <v>4574</v>
      </c>
      <c r="D1163" s="105" t="s">
        <v>4892</v>
      </c>
      <c r="E1163" s="2047"/>
    </row>
    <row r="1164" spans="1:5">
      <c r="A1164" s="608">
        <v>3</v>
      </c>
      <c r="B1164" s="162" t="s">
        <v>5468</v>
      </c>
      <c r="C1164" s="2093" t="s">
        <v>4574</v>
      </c>
      <c r="D1164" s="105" t="s">
        <v>4892</v>
      </c>
      <c r="E1164" s="2047"/>
    </row>
    <row r="1165" spans="1:5">
      <c r="A1165" s="608">
        <v>3</v>
      </c>
      <c r="B1165" s="162" t="s">
        <v>5469</v>
      </c>
      <c r="C1165" s="2093" t="s">
        <v>4574</v>
      </c>
      <c r="D1165" s="105" t="s">
        <v>4350</v>
      </c>
      <c r="E1165" s="2047"/>
    </row>
    <row r="1166" spans="1:5">
      <c r="A1166" s="608">
        <v>3</v>
      </c>
      <c r="B1166" s="162" t="s">
        <v>5470</v>
      </c>
      <c r="C1166" s="2093" t="s">
        <v>4574</v>
      </c>
      <c r="D1166" s="105" t="s">
        <v>4350</v>
      </c>
      <c r="E1166" s="2047"/>
    </row>
    <row r="1167" spans="1:5">
      <c r="A1167" s="608">
        <v>3</v>
      </c>
      <c r="B1167" s="162" t="s">
        <v>5471</v>
      </c>
      <c r="C1167" s="2093" t="s">
        <v>4574</v>
      </c>
      <c r="D1167" s="105" t="s">
        <v>4892</v>
      </c>
      <c r="E1167" s="2047"/>
    </row>
    <row r="1168" spans="1:5">
      <c r="A1168" s="608">
        <v>3</v>
      </c>
      <c r="B1168" s="162" t="s">
        <v>5472</v>
      </c>
      <c r="C1168" s="2093" t="s">
        <v>4322</v>
      </c>
      <c r="D1168" s="105" t="s">
        <v>4350</v>
      </c>
      <c r="E1168" s="2047"/>
    </row>
    <row r="1169" spans="1:5">
      <c r="A1169" s="608">
        <v>3</v>
      </c>
      <c r="B1169" s="162" t="s">
        <v>5473</v>
      </c>
      <c r="C1169" s="2093" t="s">
        <v>4322</v>
      </c>
      <c r="D1169" s="105" t="s">
        <v>4892</v>
      </c>
      <c r="E1169" s="2047"/>
    </row>
    <row r="1170" spans="1:5">
      <c r="A1170" s="608">
        <v>3</v>
      </c>
      <c r="B1170" s="162" t="s">
        <v>5474</v>
      </c>
      <c r="C1170" s="2093" t="s">
        <v>4574</v>
      </c>
      <c r="D1170" s="105" t="s">
        <v>4350</v>
      </c>
      <c r="E1170" s="2047"/>
    </row>
    <row r="1171" spans="1:5">
      <c r="A1171" s="608">
        <v>3</v>
      </c>
      <c r="B1171" s="162" t="s">
        <v>5475</v>
      </c>
      <c r="C1171" s="2093"/>
      <c r="D1171" s="105"/>
      <c r="E1171" s="2047"/>
    </row>
    <row r="1172" spans="1:5">
      <c r="A1172" s="608">
        <v>4</v>
      </c>
      <c r="B1172" s="162" t="s">
        <v>5476</v>
      </c>
      <c r="C1172" s="2093" t="s">
        <v>4322</v>
      </c>
      <c r="D1172" s="105" t="s">
        <v>4892</v>
      </c>
      <c r="E1172" s="2047"/>
    </row>
    <row r="1173" spans="1:5">
      <c r="A1173" s="608">
        <v>4</v>
      </c>
      <c r="B1173" s="162" t="s">
        <v>5477</v>
      </c>
      <c r="C1173" s="2093" t="s">
        <v>4327</v>
      </c>
      <c r="D1173" s="105" t="s">
        <v>4892</v>
      </c>
      <c r="E1173" s="2047"/>
    </row>
    <row r="1174" spans="1:5">
      <c r="A1174" s="608">
        <v>4</v>
      </c>
      <c r="B1174" s="162" t="s">
        <v>5478</v>
      </c>
      <c r="C1174" s="2093" t="s">
        <v>4322</v>
      </c>
      <c r="D1174" s="105" t="s">
        <v>4892</v>
      </c>
      <c r="E1174" s="2047"/>
    </row>
    <row r="1175" spans="1:5">
      <c r="A1175" s="608">
        <v>3</v>
      </c>
      <c r="B1175" s="162" t="s">
        <v>5479</v>
      </c>
      <c r="C1175" s="2093" t="s">
        <v>4322</v>
      </c>
      <c r="D1175" s="105" t="s">
        <v>4350</v>
      </c>
      <c r="E1175" s="2047"/>
    </row>
    <row r="1176" spans="1:5">
      <c r="A1176" s="608">
        <v>3</v>
      </c>
      <c r="B1176" s="162" t="s">
        <v>5480</v>
      </c>
      <c r="C1176" s="2093" t="s">
        <v>4574</v>
      </c>
      <c r="D1176" s="105" t="s">
        <v>4350</v>
      </c>
      <c r="E1176" s="2047"/>
    </row>
    <row r="1177" spans="1:5">
      <c r="A1177" s="608">
        <v>3</v>
      </c>
      <c r="B1177" s="162" t="s">
        <v>5481</v>
      </c>
      <c r="C1177" s="2093" t="s">
        <v>4574</v>
      </c>
      <c r="D1177" s="105" t="s">
        <v>4892</v>
      </c>
      <c r="E1177" s="2047"/>
    </row>
    <row r="1178" spans="1:5">
      <c r="A1178" s="608">
        <v>3</v>
      </c>
      <c r="B1178" s="162" t="s">
        <v>5482</v>
      </c>
      <c r="C1178" s="2093" t="s">
        <v>4322</v>
      </c>
      <c r="D1178" s="105" t="s">
        <v>4892</v>
      </c>
      <c r="E1178" s="2047"/>
    </row>
    <row r="1179" spans="1:5">
      <c r="A1179" s="608">
        <v>3</v>
      </c>
      <c r="B1179" s="162" t="s">
        <v>5483</v>
      </c>
      <c r="C1179" s="2093" t="s">
        <v>4322</v>
      </c>
      <c r="D1179" s="105" t="s">
        <v>4892</v>
      </c>
      <c r="E1179" s="2047"/>
    </row>
    <row r="1180" spans="1:5">
      <c r="A1180" s="608">
        <v>3</v>
      </c>
      <c r="B1180" s="162" t="s">
        <v>5484</v>
      </c>
      <c r="C1180" s="2093" t="s">
        <v>4574</v>
      </c>
      <c r="D1180" s="105" t="s">
        <v>4350</v>
      </c>
      <c r="E1180" s="2047"/>
    </row>
    <row r="1181" spans="1:5">
      <c r="A1181" s="608">
        <v>3</v>
      </c>
      <c r="B1181" s="162" t="s">
        <v>5485</v>
      </c>
      <c r="C1181" s="2093" t="s">
        <v>4574</v>
      </c>
      <c r="D1181" s="105" t="s">
        <v>4350</v>
      </c>
      <c r="E1181" s="2047"/>
    </row>
    <row r="1182" spans="1:5">
      <c r="A1182" s="608">
        <v>3</v>
      </c>
      <c r="B1182" s="162" t="s">
        <v>5486</v>
      </c>
      <c r="C1182" s="2093" t="s">
        <v>4574</v>
      </c>
      <c r="D1182" s="105" t="s">
        <v>4350</v>
      </c>
      <c r="E1182" s="2047"/>
    </row>
    <row r="1183" spans="1:5">
      <c r="A1183" s="608">
        <v>3</v>
      </c>
      <c r="B1183" s="162" t="s">
        <v>5487</v>
      </c>
      <c r="C1183" s="2093"/>
      <c r="D1183" s="105"/>
      <c r="E1183" s="2047"/>
    </row>
    <row r="1184" spans="1:5">
      <c r="A1184" s="608">
        <v>4</v>
      </c>
      <c r="B1184" s="162" t="s">
        <v>5488</v>
      </c>
      <c r="C1184" s="2093" t="s">
        <v>4322</v>
      </c>
      <c r="D1184" s="105" t="s">
        <v>4350</v>
      </c>
      <c r="E1184" s="2047"/>
    </row>
    <row r="1185" spans="1:5">
      <c r="A1185" s="608">
        <v>4</v>
      </c>
      <c r="B1185" s="162" t="s">
        <v>5489</v>
      </c>
      <c r="C1185" s="2093" t="s">
        <v>4327</v>
      </c>
      <c r="D1185" s="105" t="s">
        <v>4350</v>
      </c>
      <c r="E1185" s="2047"/>
    </row>
    <row r="1186" spans="1:5">
      <c r="A1186" s="608">
        <v>4</v>
      </c>
      <c r="B1186" s="162" t="s">
        <v>5490</v>
      </c>
      <c r="C1186" s="2093" t="s">
        <v>4322</v>
      </c>
      <c r="D1186" s="105" t="s">
        <v>4350</v>
      </c>
      <c r="E1186" s="2047"/>
    </row>
    <row r="1187" spans="1:5">
      <c r="A1187" s="608">
        <v>3</v>
      </c>
      <c r="B1187" s="162" t="s">
        <v>5491</v>
      </c>
      <c r="C1187" s="2093"/>
      <c r="D1187" s="105"/>
      <c r="E1187" s="2047"/>
    </row>
    <row r="1188" spans="1:5">
      <c r="A1188" s="608">
        <v>4</v>
      </c>
      <c r="B1188" s="162" t="s">
        <v>5492</v>
      </c>
      <c r="C1188" s="2093"/>
      <c r="D1188" s="105"/>
      <c r="E1188" s="2047"/>
    </row>
    <row r="1189" spans="1:5">
      <c r="A1189" s="608">
        <v>5</v>
      </c>
      <c r="B1189" s="162" t="s">
        <v>5493</v>
      </c>
      <c r="C1189" s="2093" t="s">
        <v>4322</v>
      </c>
      <c r="D1189" s="105" t="s">
        <v>4892</v>
      </c>
      <c r="E1189" s="2047"/>
    </row>
    <row r="1190" spans="1:5">
      <c r="A1190" s="608">
        <v>5</v>
      </c>
      <c r="B1190" s="162" t="s">
        <v>5494</v>
      </c>
      <c r="C1190" s="2093" t="s">
        <v>4322</v>
      </c>
      <c r="D1190" s="105" t="s">
        <v>4892</v>
      </c>
      <c r="E1190" s="2047"/>
    </row>
    <row r="1191" spans="1:5">
      <c r="A1191" s="608">
        <v>5</v>
      </c>
      <c r="B1191" s="162" t="s">
        <v>5495</v>
      </c>
      <c r="C1191" s="2093" t="s">
        <v>4322</v>
      </c>
      <c r="D1191" s="105" t="s">
        <v>4892</v>
      </c>
      <c r="E1191" s="2047"/>
    </row>
    <row r="1192" spans="1:5">
      <c r="A1192" s="608">
        <v>5</v>
      </c>
      <c r="B1192" s="162" t="s">
        <v>5496</v>
      </c>
      <c r="C1192" s="2093" t="s">
        <v>4322</v>
      </c>
      <c r="D1192" s="105" t="s">
        <v>4892</v>
      </c>
      <c r="E1192" s="2047"/>
    </row>
    <row r="1193" spans="1:5">
      <c r="A1193" s="608">
        <v>5</v>
      </c>
      <c r="B1193" s="162" t="s">
        <v>5497</v>
      </c>
      <c r="C1193" s="2093" t="s">
        <v>4322</v>
      </c>
      <c r="D1193" s="105" t="s">
        <v>4350</v>
      </c>
      <c r="E1193" s="2047"/>
    </row>
    <row r="1194" spans="1:5">
      <c r="A1194" s="608">
        <v>4</v>
      </c>
      <c r="B1194" s="162" t="s">
        <v>5498</v>
      </c>
      <c r="C1194" s="2093"/>
      <c r="D1194" s="105"/>
      <c r="E1194" s="2047"/>
    </row>
    <row r="1195" spans="1:5">
      <c r="A1195" s="608">
        <v>5</v>
      </c>
      <c r="B1195" s="162" t="s">
        <v>5499</v>
      </c>
      <c r="C1195" s="2093" t="s">
        <v>4327</v>
      </c>
      <c r="D1195" s="105" t="s">
        <v>4892</v>
      </c>
      <c r="E1195" s="2047"/>
    </row>
    <row r="1196" spans="1:5">
      <c r="A1196" s="608">
        <v>5</v>
      </c>
      <c r="B1196" s="162" t="s">
        <v>5500</v>
      </c>
      <c r="C1196" s="2093" t="s">
        <v>4327</v>
      </c>
      <c r="D1196" s="105" t="s">
        <v>4892</v>
      </c>
      <c r="E1196" s="2047"/>
    </row>
    <row r="1197" spans="1:5">
      <c r="A1197" s="608">
        <v>5</v>
      </c>
      <c r="B1197" s="162" t="s">
        <v>5501</v>
      </c>
      <c r="C1197" s="2093" t="s">
        <v>4327</v>
      </c>
      <c r="D1197" s="105" t="s">
        <v>4350</v>
      </c>
      <c r="E1197" s="2047"/>
    </row>
    <row r="1198" spans="1:5">
      <c r="A1198" s="608">
        <v>4</v>
      </c>
      <c r="B1198" s="162" t="s">
        <v>5502</v>
      </c>
      <c r="C1198" s="2093" t="s">
        <v>4322</v>
      </c>
      <c r="D1198" s="105" t="s">
        <v>4350</v>
      </c>
      <c r="E1198" s="2047"/>
    </row>
    <row r="1199" spans="1:5">
      <c r="A1199" s="608">
        <v>3</v>
      </c>
      <c r="B1199" s="162" t="s">
        <v>5503</v>
      </c>
      <c r="C1199" s="2093"/>
      <c r="D1199" s="105"/>
      <c r="E1199" s="2047"/>
    </row>
    <row r="1200" spans="1:5">
      <c r="A1200" s="608">
        <v>4</v>
      </c>
      <c r="B1200" s="162" t="s">
        <v>5504</v>
      </c>
      <c r="C1200" s="2093" t="s">
        <v>4322</v>
      </c>
      <c r="D1200" s="105" t="s">
        <v>4892</v>
      </c>
      <c r="E1200" s="2047"/>
    </row>
    <row r="1201" spans="1:5">
      <c r="A1201" s="608">
        <v>4</v>
      </c>
      <c r="B1201" s="162" t="s">
        <v>5505</v>
      </c>
      <c r="C1201" s="2093" t="s">
        <v>4322</v>
      </c>
      <c r="D1201" s="105" t="s">
        <v>4892</v>
      </c>
      <c r="E1201" s="2047"/>
    </row>
    <row r="1202" spans="1:5">
      <c r="A1202" s="608">
        <v>4</v>
      </c>
      <c r="B1202" s="162" t="s">
        <v>5506</v>
      </c>
      <c r="C1202" s="2093" t="s">
        <v>4322</v>
      </c>
      <c r="D1202" s="105" t="s">
        <v>4892</v>
      </c>
      <c r="E1202" s="2047"/>
    </row>
    <row r="1203" spans="1:5">
      <c r="A1203" s="608">
        <v>5</v>
      </c>
      <c r="B1203" s="162" t="s">
        <v>5507</v>
      </c>
      <c r="C1203" s="2093" t="s">
        <v>4322</v>
      </c>
      <c r="D1203" s="105" t="s">
        <v>4892</v>
      </c>
      <c r="E1203" s="2047"/>
    </row>
    <row r="1204" spans="1:5">
      <c r="A1204" s="608">
        <v>4</v>
      </c>
      <c r="B1204" s="162" t="s">
        <v>5508</v>
      </c>
      <c r="C1204" s="2093" t="s">
        <v>4322</v>
      </c>
      <c r="D1204" s="105" t="s">
        <v>4892</v>
      </c>
      <c r="E1204" s="2047"/>
    </row>
    <row r="1205" spans="1:5">
      <c r="A1205" s="608">
        <v>4</v>
      </c>
      <c r="B1205" s="162" t="s">
        <v>5509</v>
      </c>
      <c r="C1205" s="2093" t="s">
        <v>4322</v>
      </c>
      <c r="D1205" s="105" t="s">
        <v>4350</v>
      </c>
      <c r="E1205" s="2047"/>
    </row>
    <row r="1206" spans="1:5">
      <c r="A1206" s="608">
        <v>3</v>
      </c>
      <c r="B1206" s="162" t="s">
        <v>5510</v>
      </c>
      <c r="C1206" s="2093" t="s">
        <v>4322</v>
      </c>
      <c r="D1206" s="105" t="s">
        <v>4350</v>
      </c>
      <c r="E1206" s="2047"/>
    </row>
    <row r="1207" spans="1:5">
      <c r="A1207" s="608">
        <v>3</v>
      </c>
      <c r="B1207" s="162" t="s">
        <v>5511</v>
      </c>
      <c r="C1207" s="2093" t="s">
        <v>4574</v>
      </c>
      <c r="D1207" s="105" t="s">
        <v>4350</v>
      </c>
      <c r="E1207" s="2047"/>
    </row>
    <row r="1208" spans="1:5">
      <c r="A1208" s="608">
        <v>3</v>
      </c>
      <c r="B1208" s="162" t="s">
        <v>5512</v>
      </c>
      <c r="C1208" s="2093" t="s">
        <v>4574</v>
      </c>
      <c r="D1208" s="105" t="s">
        <v>4350</v>
      </c>
      <c r="E1208" s="2047"/>
    </row>
    <row r="1209" spans="1:5">
      <c r="A1209" s="608">
        <v>3</v>
      </c>
      <c r="B1209" s="162" t="s">
        <v>5513</v>
      </c>
      <c r="C1209" s="2093" t="s">
        <v>4322</v>
      </c>
      <c r="D1209" s="105" t="s">
        <v>4350</v>
      </c>
      <c r="E1209" s="2047"/>
    </row>
    <row r="1210" spans="1:5">
      <c r="A1210" s="608">
        <v>3</v>
      </c>
      <c r="B1210" s="162" t="s">
        <v>5514</v>
      </c>
      <c r="C1210" s="2093" t="s">
        <v>4574</v>
      </c>
      <c r="D1210" s="105" t="s">
        <v>4350</v>
      </c>
      <c r="E1210" s="2047"/>
    </row>
    <row r="1211" spans="1:5" ht="22.5">
      <c r="A1211" s="608">
        <v>3</v>
      </c>
      <c r="B1211" s="162" t="s">
        <v>5515</v>
      </c>
      <c r="C1211" s="2093" t="s">
        <v>4574</v>
      </c>
      <c r="D1211" s="105" t="s">
        <v>4350</v>
      </c>
      <c r="E1211" s="2047"/>
    </row>
    <row r="1212" spans="1:5">
      <c r="A1212" s="608">
        <v>2</v>
      </c>
      <c r="B1212" s="162" t="s">
        <v>5516</v>
      </c>
      <c r="C1212" s="2093"/>
      <c r="D1212" s="105"/>
      <c r="E1212" s="2047"/>
    </row>
    <row r="1213" spans="1:5">
      <c r="A1213" s="608">
        <v>3</v>
      </c>
      <c r="B1213" s="162" t="s">
        <v>4405</v>
      </c>
      <c r="C1213" s="2093" t="s">
        <v>4574</v>
      </c>
      <c r="D1213" s="105" t="s">
        <v>4402</v>
      </c>
      <c r="E1213" s="2047"/>
    </row>
    <row r="1214" spans="1:5">
      <c r="A1214" s="608">
        <v>3</v>
      </c>
      <c r="B1214" s="162" t="s">
        <v>5517</v>
      </c>
      <c r="C1214" s="2093" t="s">
        <v>4574</v>
      </c>
      <c r="D1214" s="105" t="s">
        <v>4350</v>
      </c>
      <c r="E1214" s="2047"/>
    </row>
    <row r="1215" spans="1:5">
      <c r="A1215" s="608">
        <v>4</v>
      </c>
      <c r="B1215" s="162" t="s">
        <v>5518</v>
      </c>
      <c r="C1215" s="2093" t="s">
        <v>4574</v>
      </c>
      <c r="D1215" s="105" t="s">
        <v>4892</v>
      </c>
      <c r="E1215" s="2047"/>
    </row>
    <row r="1216" spans="1:5">
      <c r="A1216" s="608">
        <v>4</v>
      </c>
      <c r="B1216" s="162" t="s">
        <v>5519</v>
      </c>
      <c r="C1216" s="2093" t="s">
        <v>4574</v>
      </c>
      <c r="D1216" s="105" t="s">
        <v>4892</v>
      </c>
      <c r="E1216" s="2047"/>
    </row>
    <row r="1217" spans="1:5">
      <c r="A1217" s="608">
        <v>4</v>
      </c>
      <c r="B1217" s="162" t="s">
        <v>5520</v>
      </c>
      <c r="C1217" s="2093" t="s">
        <v>4574</v>
      </c>
      <c r="D1217" s="105" t="s">
        <v>4892</v>
      </c>
      <c r="E1217" s="2047"/>
    </row>
    <row r="1218" spans="1:5">
      <c r="A1218" s="608">
        <v>4</v>
      </c>
      <c r="B1218" s="162" t="s">
        <v>5521</v>
      </c>
      <c r="C1218" s="2093" t="s">
        <v>4574</v>
      </c>
      <c r="D1218" s="105" t="s">
        <v>4892</v>
      </c>
      <c r="E1218" s="2047"/>
    </row>
    <row r="1219" spans="1:5">
      <c r="A1219" s="608">
        <v>3</v>
      </c>
      <c r="B1219" s="162" t="s">
        <v>5522</v>
      </c>
      <c r="C1219" s="2093"/>
      <c r="D1219" s="105"/>
      <c r="E1219" s="2047"/>
    </row>
    <row r="1220" spans="1:5">
      <c r="A1220" s="608">
        <v>4</v>
      </c>
      <c r="B1220" s="162" t="s">
        <v>5523</v>
      </c>
      <c r="C1220" s="2093"/>
      <c r="D1220" s="105"/>
      <c r="E1220" s="2047"/>
    </row>
    <row r="1221" spans="1:5">
      <c r="A1221" s="608">
        <v>5</v>
      </c>
      <c r="B1221" s="162" t="s">
        <v>5524</v>
      </c>
      <c r="C1221" s="2093" t="s">
        <v>4574</v>
      </c>
      <c r="D1221" s="105" t="s">
        <v>5525</v>
      </c>
      <c r="E1221" s="2047"/>
    </row>
    <row r="1222" spans="1:5">
      <c r="A1222" s="608">
        <v>5</v>
      </c>
      <c r="B1222" s="162" t="s">
        <v>5526</v>
      </c>
      <c r="C1222" s="2093" t="s">
        <v>4574</v>
      </c>
      <c r="D1222" s="105" t="s">
        <v>5525</v>
      </c>
      <c r="E1222" s="2047"/>
    </row>
    <row r="1223" spans="1:5">
      <c r="A1223" s="608">
        <v>5</v>
      </c>
      <c r="B1223" s="162" t="s">
        <v>5527</v>
      </c>
      <c r="C1223" s="2093" t="s">
        <v>4574</v>
      </c>
      <c r="D1223" s="105" t="s">
        <v>5525</v>
      </c>
      <c r="E1223" s="2047"/>
    </row>
    <row r="1224" spans="1:5">
      <c r="A1224" s="608">
        <v>5</v>
      </c>
      <c r="B1224" s="162" t="s">
        <v>5528</v>
      </c>
      <c r="C1224" s="2093" t="s">
        <v>4574</v>
      </c>
      <c r="D1224" s="105" t="s">
        <v>4892</v>
      </c>
      <c r="E1224" s="2047"/>
    </row>
    <row r="1225" spans="1:5">
      <c r="A1225" s="608">
        <v>4</v>
      </c>
      <c r="B1225" s="162" t="s">
        <v>5529</v>
      </c>
      <c r="C1225" s="2093" t="s">
        <v>4574</v>
      </c>
      <c r="D1225" s="105" t="s">
        <v>5530</v>
      </c>
      <c r="E1225" s="2047"/>
    </row>
    <row r="1226" spans="1:5">
      <c r="A1226" s="608">
        <v>4</v>
      </c>
      <c r="B1226" s="162" t="s">
        <v>5531</v>
      </c>
      <c r="C1226" s="2093" t="s">
        <v>4574</v>
      </c>
      <c r="D1226" s="105" t="s">
        <v>5532</v>
      </c>
      <c r="E1226" s="2047"/>
    </row>
    <row r="1227" spans="1:5">
      <c r="A1227" s="608">
        <v>4</v>
      </c>
      <c r="B1227" s="162" t="s">
        <v>5533</v>
      </c>
      <c r="C1227" s="2093" t="s">
        <v>4574</v>
      </c>
      <c r="D1227" s="105" t="s">
        <v>5534</v>
      </c>
      <c r="E1227" s="2047"/>
    </row>
    <row r="1228" spans="1:5">
      <c r="A1228" s="608">
        <v>4</v>
      </c>
      <c r="B1228" s="162" t="s">
        <v>5535</v>
      </c>
      <c r="C1228" s="2093" t="s">
        <v>4574</v>
      </c>
      <c r="D1228" s="105" t="s">
        <v>5536</v>
      </c>
      <c r="E1228" s="2047"/>
    </row>
    <row r="1229" spans="1:5">
      <c r="A1229" s="608">
        <v>4</v>
      </c>
      <c r="B1229" s="162" t="s">
        <v>5537</v>
      </c>
      <c r="C1229" s="2093" t="s">
        <v>4574</v>
      </c>
      <c r="D1229" s="105" t="s">
        <v>5532</v>
      </c>
      <c r="E1229" s="2047"/>
    </row>
    <row r="1230" spans="1:5" ht="22.5">
      <c r="A1230" s="608">
        <v>4</v>
      </c>
      <c r="B1230" s="162" t="s">
        <v>5538</v>
      </c>
      <c r="C1230" s="2093" t="s">
        <v>4574</v>
      </c>
      <c r="D1230" s="105" t="s">
        <v>5539</v>
      </c>
      <c r="E1230" s="2047"/>
    </row>
    <row r="1231" spans="1:5" ht="22.5">
      <c r="A1231" s="608">
        <v>3</v>
      </c>
      <c r="B1231" s="162" t="s">
        <v>5540</v>
      </c>
      <c r="C1231" s="2093"/>
      <c r="D1231" s="105"/>
      <c r="E1231" s="2047"/>
    </row>
    <row r="1232" spans="1:5">
      <c r="A1232" s="608">
        <v>4</v>
      </c>
      <c r="B1232" s="162" t="s">
        <v>5541</v>
      </c>
      <c r="C1232" s="2093"/>
      <c r="D1232" s="105"/>
      <c r="E1232" s="2047"/>
    </row>
    <row r="1233" spans="1:5">
      <c r="A1233" s="608">
        <v>5</v>
      </c>
      <c r="B1233" s="162" t="s">
        <v>5542</v>
      </c>
      <c r="C1233" s="2093" t="s">
        <v>4574</v>
      </c>
      <c r="D1233" s="105" t="s">
        <v>4892</v>
      </c>
      <c r="E1233" s="2047"/>
    </row>
    <row r="1234" spans="1:5">
      <c r="A1234" s="608">
        <v>5</v>
      </c>
      <c r="B1234" s="162" t="s">
        <v>5543</v>
      </c>
      <c r="C1234" s="2093" t="s">
        <v>4574</v>
      </c>
      <c r="D1234" s="105" t="s">
        <v>4892</v>
      </c>
      <c r="E1234" s="2047"/>
    </row>
    <row r="1235" spans="1:5" ht="33.75">
      <c r="A1235" s="608">
        <v>5</v>
      </c>
      <c r="B1235" s="162" t="s">
        <v>5544</v>
      </c>
      <c r="C1235" s="2093" t="s">
        <v>4574</v>
      </c>
      <c r="D1235" s="105" t="s">
        <v>5545</v>
      </c>
      <c r="E1235" s="2047"/>
    </row>
    <row r="1236" spans="1:5" ht="22.5">
      <c r="A1236" s="608">
        <v>4</v>
      </c>
      <c r="B1236" s="162" t="s">
        <v>5546</v>
      </c>
      <c r="C1236" s="2093" t="s">
        <v>4574</v>
      </c>
      <c r="D1236" s="105" t="s">
        <v>4412</v>
      </c>
      <c r="E1236" s="2047"/>
    </row>
    <row r="1237" spans="1:5" ht="22.5">
      <c r="A1237" s="608">
        <v>4</v>
      </c>
      <c r="B1237" s="162" t="s">
        <v>5547</v>
      </c>
      <c r="C1237" s="2093" t="s">
        <v>4574</v>
      </c>
      <c r="D1237" s="105" t="s">
        <v>4892</v>
      </c>
      <c r="E1237" s="2047"/>
    </row>
    <row r="1238" spans="1:5">
      <c r="A1238" s="608">
        <v>3</v>
      </c>
      <c r="B1238" s="162" t="s">
        <v>5548</v>
      </c>
      <c r="C1238" s="2093" t="s">
        <v>4574</v>
      </c>
      <c r="D1238" s="105" t="s">
        <v>4350</v>
      </c>
      <c r="E1238" s="2047"/>
    </row>
    <row r="1239" spans="1:5">
      <c r="A1239" s="608">
        <v>4</v>
      </c>
      <c r="B1239" s="162" t="s">
        <v>5549</v>
      </c>
      <c r="C1239" s="2093" t="s">
        <v>4574</v>
      </c>
      <c r="D1239" s="105" t="s">
        <v>4350</v>
      </c>
      <c r="E1239" s="2047"/>
    </row>
    <row r="1240" spans="1:5">
      <c r="A1240" s="608">
        <v>3</v>
      </c>
      <c r="B1240" s="162" t="s">
        <v>4413</v>
      </c>
      <c r="C1240" s="2093" t="s">
        <v>4574</v>
      </c>
      <c r="D1240" s="105" t="s">
        <v>4402</v>
      </c>
      <c r="E1240" s="2047"/>
    </row>
    <row r="1241" spans="1:5">
      <c r="A1241" s="608">
        <v>3</v>
      </c>
      <c r="B1241" s="162" t="s">
        <v>5550</v>
      </c>
      <c r="C1241" s="2093" t="s">
        <v>4574</v>
      </c>
      <c r="D1241" s="105" t="s">
        <v>4412</v>
      </c>
      <c r="E1241" s="2047"/>
    </row>
    <row r="1242" spans="1:5">
      <c r="A1242" s="608">
        <v>2</v>
      </c>
      <c r="B1242" s="162" t="s">
        <v>4381</v>
      </c>
      <c r="C1242" s="2093"/>
      <c r="D1242" s="105"/>
      <c r="E1242" s="2047"/>
    </row>
    <row r="1243" spans="1:5">
      <c r="A1243" s="608">
        <v>3</v>
      </c>
      <c r="B1243" s="162" t="s">
        <v>5551</v>
      </c>
      <c r="C1243" s="2093"/>
      <c r="D1243" s="105"/>
      <c r="E1243" s="2047"/>
    </row>
    <row r="1244" spans="1:5" ht="22.5">
      <c r="A1244" s="608">
        <v>4</v>
      </c>
      <c r="B1244" s="162" t="s">
        <v>5552</v>
      </c>
      <c r="C1244" s="2093" t="s">
        <v>4393</v>
      </c>
      <c r="D1244" s="105" t="s">
        <v>4350</v>
      </c>
      <c r="E1244" s="2047"/>
    </row>
    <row r="1245" spans="1:5" ht="22.5">
      <c r="A1245" s="608">
        <v>4</v>
      </c>
      <c r="B1245" s="162" t="s">
        <v>5553</v>
      </c>
      <c r="C1245" s="2093" t="s">
        <v>4393</v>
      </c>
      <c r="D1245" s="105" t="s">
        <v>4350</v>
      </c>
      <c r="E1245" s="2047"/>
    </row>
    <row r="1246" spans="1:5">
      <c r="A1246" s="608">
        <v>4</v>
      </c>
      <c r="B1246" s="162" t="s">
        <v>5554</v>
      </c>
      <c r="C1246" s="2093" t="s">
        <v>4393</v>
      </c>
      <c r="D1246" s="105" t="s">
        <v>4350</v>
      </c>
      <c r="E1246" s="2047"/>
    </row>
    <row r="1247" spans="1:5">
      <c r="A1247" s="608">
        <v>2</v>
      </c>
      <c r="B1247" s="162" t="s">
        <v>5555</v>
      </c>
      <c r="C1247" s="2093"/>
      <c r="D1247" s="105"/>
      <c r="E1247" s="2047"/>
    </row>
    <row r="1248" spans="1:5" ht="22.5">
      <c r="A1248" s="608">
        <v>3</v>
      </c>
      <c r="B1248" s="162" t="s">
        <v>5556</v>
      </c>
      <c r="C1248" s="2093" t="s">
        <v>4574</v>
      </c>
      <c r="D1248" s="105" t="s">
        <v>4350</v>
      </c>
      <c r="E1248" s="2047"/>
    </row>
    <row r="1249" spans="1:5">
      <c r="A1249" s="608">
        <v>3</v>
      </c>
      <c r="B1249" s="162" t="s">
        <v>5557</v>
      </c>
      <c r="C1249" s="2093" t="s">
        <v>4322</v>
      </c>
      <c r="D1249" s="105" t="s">
        <v>4350</v>
      </c>
      <c r="E1249" s="2047"/>
    </row>
    <row r="1250" spans="1:5" ht="22.5">
      <c r="A1250" s="608">
        <v>3</v>
      </c>
      <c r="B1250" s="162" t="s">
        <v>5558</v>
      </c>
      <c r="C1250" s="2093" t="s">
        <v>4322</v>
      </c>
      <c r="D1250" s="105" t="s">
        <v>4350</v>
      </c>
      <c r="E1250" s="2047"/>
    </row>
    <row r="1251" spans="1:5" ht="22.5">
      <c r="A1251" s="608">
        <v>3</v>
      </c>
      <c r="B1251" s="162" t="s">
        <v>5559</v>
      </c>
      <c r="C1251" s="2093" t="s">
        <v>4322</v>
      </c>
      <c r="D1251" s="105" t="s">
        <v>4350</v>
      </c>
      <c r="E1251" s="2047"/>
    </row>
    <row r="1252" spans="1:5" ht="22.5">
      <c r="A1252" s="608">
        <v>3</v>
      </c>
      <c r="B1252" s="162" t="s">
        <v>5560</v>
      </c>
      <c r="C1252" s="2093" t="s">
        <v>4322</v>
      </c>
      <c r="D1252" s="105" t="s">
        <v>4350</v>
      </c>
      <c r="E1252" s="2047"/>
    </row>
    <row r="1253" spans="1:5" ht="22.5">
      <c r="A1253" s="608">
        <v>3</v>
      </c>
      <c r="B1253" s="162" t="s">
        <v>5561</v>
      </c>
      <c r="C1253" s="2093" t="s">
        <v>4574</v>
      </c>
      <c r="D1253" s="105" t="s">
        <v>4350</v>
      </c>
      <c r="E1253" s="2047"/>
    </row>
    <row r="1254" spans="1:5" ht="22.5">
      <c r="A1254" s="608">
        <v>2</v>
      </c>
      <c r="B1254" s="162" t="s">
        <v>5562</v>
      </c>
      <c r="C1254" s="2093"/>
      <c r="D1254" s="105"/>
      <c r="E1254" s="2047"/>
    </row>
    <row r="1255" spans="1:5" ht="33.75">
      <c r="A1255" s="608">
        <v>3</v>
      </c>
      <c r="B1255" s="162" t="s">
        <v>4426</v>
      </c>
      <c r="C1255" s="2093" t="s">
        <v>4322</v>
      </c>
      <c r="D1255" s="105" t="s">
        <v>4427</v>
      </c>
      <c r="E1255" s="2047"/>
    </row>
    <row r="1256" spans="1:5" ht="33.75">
      <c r="A1256" s="608">
        <v>3</v>
      </c>
      <c r="B1256" s="162" t="s">
        <v>4479</v>
      </c>
      <c r="C1256" s="2093" t="s">
        <v>4322</v>
      </c>
      <c r="D1256" s="105" t="s">
        <v>4427</v>
      </c>
      <c r="E1256" s="2047"/>
    </row>
    <row r="1257" spans="1:5" ht="22.5">
      <c r="A1257" s="608">
        <v>3</v>
      </c>
      <c r="B1257" s="162" t="s">
        <v>5563</v>
      </c>
      <c r="C1257" s="2093" t="s">
        <v>4322</v>
      </c>
      <c r="D1257" s="105" t="s">
        <v>5564</v>
      </c>
      <c r="E1257" s="2047"/>
    </row>
    <row r="1258" spans="1:5" ht="22.5">
      <c r="A1258" s="608">
        <v>2</v>
      </c>
      <c r="B1258" s="162" t="s">
        <v>5565</v>
      </c>
      <c r="C1258" s="2093"/>
      <c r="D1258" s="105"/>
      <c r="E1258" s="2047"/>
    </row>
    <row r="1259" spans="1:5" ht="33.75">
      <c r="A1259" s="608">
        <v>3</v>
      </c>
      <c r="B1259" s="162" t="s">
        <v>4500</v>
      </c>
      <c r="C1259" s="2093" t="s">
        <v>4322</v>
      </c>
      <c r="D1259" s="105" t="s">
        <v>4427</v>
      </c>
      <c r="E1259" s="2047"/>
    </row>
    <row r="1260" spans="1:5" ht="33.75">
      <c r="A1260" s="608">
        <v>3</v>
      </c>
      <c r="B1260" s="162" t="s">
        <v>4543</v>
      </c>
      <c r="C1260" s="2093" t="s">
        <v>4322</v>
      </c>
      <c r="D1260" s="105" t="s">
        <v>4427</v>
      </c>
      <c r="E1260" s="2047"/>
    </row>
    <row r="1261" spans="1:5" ht="22.5">
      <c r="A1261" s="608">
        <v>3</v>
      </c>
      <c r="B1261" s="162" t="s">
        <v>5566</v>
      </c>
      <c r="C1261" s="2093" t="s">
        <v>4322</v>
      </c>
      <c r="D1261" s="105" t="s">
        <v>4505</v>
      </c>
      <c r="E1261" s="2047"/>
    </row>
    <row r="1262" spans="1:5" ht="33.75">
      <c r="A1262" s="608">
        <v>2</v>
      </c>
      <c r="B1262" s="162" t="s">
        <v>5567</v>
      </c>
      <c r="C1262" s="2093"/>
      <c r="D1262" s="105"/>
      <c r="E1262" s="2047"/>
    </row>
    <row r="1263" spans="1:5" ht="33.75">
      <c r="A1263" s="608">
        <v>3</v>
      </c>
      <c r="B1263" s="162" t="s">
        <v>4556</v>
      </c>
      <c r="C1263" s="2093" t="s">
        <v>4574</v>
      </c>
      <c r="D1263" s="105" t="s">
        <v>4555</v>
      </c>
      <c r="E1263" s="2047"/>
    </row>
    <row r="1264" spans="1:5" ht="33.75">
      <c r="A1264" s="608">
        <v>3</v>
      </c>
      <c r="B1264" s="162" t="s">
        <v>4568</v>
      </c>
      <c r="C1264" s="2093" t="s">
        <v>4574</v>
      </c>
      <c r="D1264" s="105" t="s">
        <v>4555</v>
      </c>
      <c r="E1264" s="2047"/>
    </row>
    <row r="1265" spans="1:5" ht="33.75">
      <c r="A1265" s="608">
        <v>3</v>
      </c>
      <c r="B1265" s="162" t="s">
        <v>5568</v>
      </c>
      <c r="C1265" s="2093" t="s">
        <v>4574</v>
      </c>
      <c r="D1265" s="105" t="s">
        <v>5569</v>
      </c>
      <c r="E1265" s="2047"/>
    </row>
    <row r="1266" spans="1:5" ht="22.5">
      <c r="A1266" s="608">
        <v>2</v>
      </c>
      <c r="B1266" s="162" t="s">
        <v>5570</v>
      </c>
      <c r="C1266" s="2093"/>
      <c r="D1266" s="105"/>
      <c r="E1266" s="2047"/>
    </row>
    <row r="1267" spans="1:5" ht="22.5">
      <c r="A1267" s="608">
        <v>3</v>
      </c>
      <c r="B1267" s="162" t="s">
        <v>5571</v>
      </c>
      <c r="C1267" s="2093" t="s">
        <v>4574</v>
      </c>
      <c r="D1267" s="105" t="s">
        <v>4555</v>
      </c>
      <c r="E1267" s="2047"/>
    </row>
    <row r="1268" spans="1:5" ht="22.5">
      <c r="A1268" s="608">
        <v>3</v>
      </c>
      <c r="B1268" s="162" t="s">
        <v>5572</v>
      </c>
      <c r="C1268" s="2093" t="s">
        <v>4574</v>
      </c>
      <c r="D1268" s="105" t="s">
        <v>4555</v>
      </c>
      <c r="E1268" s="2047"/>
    </row>
    <row r="1269" spans="1:5" ht="22.5">
      <c r="A1269" s="608">
        <v>3</v>
      </c>
      <c r="B1269" s="162" t="s">
        <v>5573</v>
      </c>
      <c r="C1269" s="2093" t="s">
        <v>4596</v>
      </c>
      <c r="D1269" s="105" t="s">
        <v>4550</v>
      </c>
      <c r="E1269" s="2047"/>
    </row>
    <row r="1270" spans="1:5">
      <c r="A1270" s="2090" t="s">
        <v>5574</v>
      </c>
      <c r="B1270" s="2091"/>
      <c r="C1270" s="2091"/>
      <c r="D1270" s="2092"/>
      <c r="E1270" s="2047"/>
    </row>
    <row r="1271" spans="1:5">
      <c r="A1271" s="608">
        <v>1</v>
      </c>
      <c r="B1271" s="162" t="s">
        <v>4182</v>
      </c>
      <c r="C1271" s="2093"/>
      <c r="D1271" s="105"/>
      <c r="E1271" s="2047"/>
    </row>
    <row r="1272" spans="1:5">
      <c r="A1272" s="608">
        <v>2</v>
      </c>
      <c r="B1272" s="162" t="s">
        <v>4571</v>
      </c>
      <c r="C1272" s="2093"/>
      <c r="D1272" s="105"/>
      <c r="E1272" s="2047"/>
    </row>
    <row r="1273" spans="1:5">
      <c r="A1273" s="608">
        <v>3</v>
      </c>
      <c r="B1273" s="162" t="s">
        <v>4585</v>
      </c>
      <c r="C1273" s="2093"/>
      <c r="D1273" s="105"/>
      <c r="E1273" s="2047"/>
    </row>
    <row r="1274" spans="1:5" ht="22.5">
      <c r="A1274" s="608">
        <v>4</v>
      </c>
      <c r="B1274" s="162" t="s">
        <v>5575</v>
      </c>
      <c r="C1274" s="2093" t="s">
        <v>4322</v>
      </c>
      <c r="D1274" s="105" t="s">
        <v>4685</v>
      </c>
      <c r="E1274" s="2047"/>
    </row>
    <row r="1275" spans="1:5">
      <c r="A1275" s="608">
        <v>4</v>
      </c>
      <c r="B1275" s="162" t="s">
        <v>5576</v>
      </c>
      <c r="C1275" s="2093" t="s">
        <v>4322</v>
      </c>
      <c r="D1275" s="105" t="s">
        <v>4685</v>
      </c>
      <c r="E1275" s="2047"/>
    </row>
    <row r="1276" spans="1:5">
      <c r="A1276" s="608">
        <v>3</v>
      </c>
      <c r="B1276" s="162" t="s">
        <v>5577</v>
      </c>
      <c r="C1276" s="2093" t="s">
        <v>4574</v>
      </c>
      <c r="D1276" s="105" t="s">
        <v>5578</v>
      </c>
      <c r="E1276" s="2047"/>
    </row>
    <row r="1277" spans="1:5">
      <c r="A1277" s="608">
        <v>3</v>
      </c>
      <c r="B1277" s="162" t="s">
        <v>5579</v>
      </c>
      <c r="C1277" s="2093" t="s">
        <v>4322</v>
      </c>
      <c r="D1277" s="105" t="s">
        <v>5578</v>
      </c>
      <c r="E1277" s="2047"/>
    </row>
    <row r="1278" spans="1:5">
      <c r="A1278" s="608">
        <v>3</v>
      </c>
      <c r="B1278" s="162" t="s">
        <v>5580</v>
      </c>
      <c r="C1278" s="2093" t="s">
        <v>4322</v>
      </c>
      <c r="D1278" s="105" t="s">
        <v>5578</v>
      </c>
      <c r="E1278" s="2047"/>
    </row>
    <row r="1279" spans="1:5">
      <c r="A1279" s="608">
        <v>3</v>
      </c>
      <c r="B1279" s="162" t="s">
        <v>5581</v>
      </c>
      <c r="C1279" s="2093" t="s">
        <v>4322</v>
      </c>
      <c r="D1279" s="105" t="s">
        <v>5578</v>
      </c>
      <c r="E1279" s="2047"/>
    </row>
    <row r="1280" spans="1:5">
      <c r="A1280" s="608">
        <v>3</v>
      </c>
      <c r="B1280" s="162" t="s">
        <v>5582</v>
      </c>
      <c r="C1280" s="2093" t="s">
        <v>4322</v>
      </c>
      <c r="D1280" s="105" t="s">
        <v>5578</v>
      </c>
      <c r="E1280" s="2047"/>
    </row>
    <row r="1281" spans="1:5">
      <c r="A1281" s="608">
        <v>3</v>
      </c>
      <c r="B1281" s="162" t="s">
        <v>5583</v>
      </c>
      <c r="C1281" s="2093" t="s">
        <v>4574</v>
      </c>
      <c r="D1281" s="105" t="s">
        <v>5578</v>
      </c>
      <c r="E1281" s="2047"/>
    </row>
    <row r="1282" spans="1:5" ht="22.5">
      <c r="A1282" s="608">
        <v>3</v>
      </c>
      <c r="B1282" s="162" t="s">
        <v>5584</v>
      </c>
      <c r="C1282" s="2093" t="s">
        <v>4574</v>
      </c>
      <c r="D1282" s="105" t="s">
        <v>5578</v>
      </c>
      <c r="E1282" s="2047"/>
    </row>
    <row r="1283" spans="1:5" ht="33.75">
      <c r="A1283" s="608">
        <v>3</v>
      </c>
      <c r="B1283" s="162" t="s">
        <v>5585</v>
      </c>
      <c r="C1283" s="2093" t="s">
        <v>4596</v>
      </c>
      <c r="D1283" s="105" t="s">
        <v>5586</v>
      </c>
      <c r="E1283" s="2047"/>
    </row>
    <row r="1284" spans="1:5">
      <c r="A1284" s="608">
        <v>3</v>
      </c>
      <c r="B1284" s="162" t="s">
        <v>5587</v>
      </c>
      <c r="C1284" s="2093" t="s">
        <v>4322</v>
      </c>
      <c r="D1284" s="105" t="s">
        <v>5578</v>
      </c>
      <c r="E1284" s="2047"/>
    </row>
    <row r="1285" spans="1:5" ht="22.5">
      <c r="A1285" s="608">
        <v>3</v>
      </c>
      <c r="B1285" s="162" t="s">
        <v>5588</v>
      </c>
      <c r="C1285" s="2093" t="s">
        <v>4574</v>
      </c>
      <c r="D1285" s="105" t="s">
        <v>5578</v>
      </c>
      <c r="E1285" s="2047"/>
    </row>
    <row r="1286" spans="1:5">
      <c r="A1286" s="608">
        <v>3</v>
      </c>
      <c r="B1286" s="162" t="s">
        <v>5589</v>
      </c>
      <c r="C1286" s="2093" t="s">
        <v>4574</v>
      </c>
      <c r="D1286" s="105" t="s">
        <v>5578</v>
      </c>
      <c r="E1286" s="2047"/>
    </row>
    <row r="1287" spans="1:5">
      <c r="A1287" s="608">
        <v>3</v>
      </c>
      <c r="B1287" s="162" t="s">
        <v>5590</v>
      </c>
      <c r="C1287" s="2093" t="s">
        <v>4574</v>
      </c>
      <c r="D1287" s="105" t="s">
        <v>5578</v>
      </c>
      <c r="E1287" s="2047"/>
    </row>
    <row r="1288" spans="1:5">
      <c r="A1288" s="608">
        <v>3</v>
      </c>
      <c r="B1288" s="162" t="s">
        <v>5591</v>
      </c>
      <c r="C1288" s="2093" t="s">
        <v>4574</v>
      </c>
      <c r="D1288" s="105" t="s">
        <v>5578</v>
      </c>
      <c r="E1288" s="2047"/>
    </row>
    <row r="1289" spans="1:5">
      <c r="A1289" s="608">
        <v>3</v>
      </c>
      <c r="B1289" s="162" t="s">
        <v>5592</v>
      </c>
      <c r="C1289" s="2093" t="s">
        <v>4574</v>
      </c>
      <c r="D1289" s="105" t="s">
        <v>5578</v>
      </c>
      <c r="E1289" s="2047"/>
    </row>
    <row r="1290" spans="1:5">
      <c r="A1290" s="608">
        <v>3</v>
      </c>
      <c r="B1290" s="162" t="s">
        <v>5593</v>
      </c>
      <c r="C1290" s="2093" t="s">
        <v>4574</v>
      </c>
      <c r="D1290" s="105" t="s">
        <v>5578</v>
      </c>
      <c r="E1290" s="2047"/>
    </row>
    <row r="1291" spans="1:5">
      <c r="A1291" s="608">
        <v>3</v>
      </c>
      <c r="B1291" s="162" t="s">
        <v>5594</v>
      </c>
      <c r="C1291" s="2093" t="s">
        <v>4574</v>
      </c>
      <c r="D1291" s="105" t="s">
        <v>5578</v>
      </c>
      <c r="E1291" s="2047"/>
    </row>
    <row r="1292" spans="1:5" ht="22.5">
      <c r="A1292" s="608">
        <v>3</v>
      </c>
      <c r="B1292" s="162" t="s">
        <v>5595</v>
      </c>
      <c r="C1292" s="2093" t="s">
        <v>4574</v>
      </c>
      <c r="D1292" s="105" t="s">
        <v>5578</v>
      </c>
      <c r="E1292" s="2047"/>
    </row>
    <row r="1293" spans="1:5" ht="22.5">
      <c r="A1293" s="608">
        <v>3</v>
      </c>
      <c r="B1293" s="162" t="s">
        <v>5596</v>
      </c>
      <c r="C1293" s="2093" t="s">
        <v>4574</v>
      </c>
      <c r="D1293" s="105" t="s">
        <v>5578</v>
      </c>
      <c r="E1293" s="2047"/>
    </row>
    <row r="1294" spans="1:5">
      <c r="A1294" s="608">
        <v>3</v>
      </c>
      <c r="B1294" s="162" t="s">
        <v>5597</v>
      </c>
      <c r="C1294" s="2093" t="s">
        <v>4574</v>
      </c>
      <c r="D1294" s="105" t="s">
        <v>5578</v>
      </c>
      <c r="E1294" s="2047"/>
    </row>
    <row r="1295" spans="1:5">
      <c r="A1295" s="608">
        <v>3</v>
      </c>
      <c r="B1295" s="162" t="s">
        <v>5598</v>
      </c>
      <c r="C1295" s="2093" t="s">
        <v>4574</v>
      </c>
      <c r="D1295" s="105" t="s">
        <v>5578</v>
      </c>
      <c r="E1295" s="2047"/>
    </row>
    <row r="1296" spans="1:5" ht="22.5">
      <c r="A1296" s="608">
        <v>3</v>
      </c>
      <c r="B1296" s="162" t="s">
        <v>5599</v>
      </c>
      <c r="C1296" s="2093" t="s">
        <v>4574</v>
      </c>
      <c r="D1296" s="105" t="s">
        <v>5578</v>
      </c>
      <c r="E1296" s="2047"/>
    </row>
    <row r="1297" spans="1:5" ht="22.5">
      <c r="A1297" s="608">
        <v>3</v>
      </c>
      <c r="B1297" s="162" t="s">
        <v>5600</v>
      </c>
      <c r="C1297" s="2093" t="s">
        <v>4574</v>
      </c>
      <c r="D1297" s="105" t="s">
        <v>5578</v>
      </c>
      <c r="E1297" s="2047"/>
    </row>
    <row r="1298" spans="1:5" ht="33.75">
      <c r="A1298" s="608">
        <v>3</v>
      </c>
      <c r="B1298" s="162" t="s">
        <v>5601</v>
      </c>
      <c r="C1298" s="2093" t="s">
        <v>4574</v>
      </c>
      <c r="D1298" s="105" t="s">
        <v>5578</v>
      </c>
      <c r="E1298" s="2047"/>
    </row>
    <row r="1299" spans="1:5">
      <c r="A1299" s="608">
        <v>3</v>
      </c>
      <c r="B1299" s="162" t="s">
        <v>5602</v>
      </c>
      <c r="C1299" s="2093" t="s">
        <v>4574</v>
      </c>
      <c r="D1299" s="105" t="s">
        <v>5578</v>
      </c>
      <c r="E1299" s="2047"/>
    </row>
    <row r="1300" spans="1:5">
      <c r="A1300" s="608">
        <v>3</v>
      </c>
      <c r="B1300" s="162" t="s">
        <v>5603</v>
      </c>
      <c r="C1300" s="2093" t="s">
        <v>4574</v>
      </c>
      <c r="D1300" s="105" t="s">
        <v>5578</v>
      </c>
      <c r="E1300" s="2047"/>
    </row>
    <row r="1301" spans="1:5" ht="22.5">
      <c r="A1301" s="608">
        <v>3</v>
      </c>
      <c r="B1301" s="162" t="s">
        <v>5604</v>
      </c>
      <c r="C1301" s="2093" t="s">
        <v>4574</v>
      </c>
      <c r="D1301" s="105" t="s">
        <v>5578</v>
      </c>
      <c r="E1301" s="2047"/>
    </row>
    <row r="1302" spans="1:5" ht="22.5">
      <c r="A1302" s="608">
        <v>3</v>
      </c>
      <c r="B1302" s="162" t="s">
        <v>5605</v>
      </c>
      <c r="C1302" s="2093" t="s">
        <v>4574</v>
      </c>
      <c r="D1302" s="105" t="s">
        <v>5578</v>
      </c>
      <c r="E1302" s="2047"/>
    </row>
    <row r="1303" spans="1:5" ht="22.5">
      <c r="A1303" s="608">
        <v>3</v>
      </c>
      <c r="B1303" s="162" t="s">
        <v>5606</v>
      </c>
      <c r="C1303" s="2093" t="s">
        <v>4574</v>
      </c>
      <c r="D1303" s="105" t="s">
        <v>5578</v>
      </c>
      <c r="E1303" s="2047"/>
    </row>
    <row r="1304" spans="1:5" ht="22.5">
      <c r="A1304" s="608">
        <v>3</v>
      </c>
      <c r="B1304" s="162" t="s">
        <v>5607</v>
      </c>
      <c r="C1304" s="2093" t="s">
        <v>4574</v>
      </c>
      <c r="D1304" s="105" t="s">
        <v>5578</v>
      </c>
      <c r="E1304" s="2047"/>
    </row>
    <row r="1305" spans="1:5" ht="22.5">
      <c r="A1305" s="608">
        <v>3</v>
      </c>
      <c r="B1305" s="162" t="s">
        <v>5608</v>
      </c>
      <c r="C1305" s="2093" t="s">
        <v>4322</v>
      </c>
      <c r="D1305" s="105" t="s">
        <v>5578</v>
      </c>
      <c r="E1305" s="2047"/>
    </row>
    <row r="1306" spans="1:5" ht="22.5">
      <c r="A1306" s="608">
        <v>3</v>
      </c>
      <c r="B1306" s="162" t="s">
        <v>5609</v>
      </c>
      <c r="C1306" s="2093" t="s">
        <v>4322</v>
      </c>
      <c r="D1306" s="105" t="s">
        <v>5578</v>
      </c>
      <c r="E1306" s="2047"/>
    </row>
    <row r="1307" spans="1:5" ht="22.5">
      <c r="A1307" s="608">
        <v>3</v>
      </c>
      <c r="B1307" s="162" t="s">
        <v>5610</v>
      </c>
      <c r="C1307" s="2093" t="s">
        <v>4322</v>
      </c>
      <c r="D1307" s="105" t="s">
        <v>5578</v>
      </c>
      <c r="E1307" s="2047"/>
    </row>
    <row r="1308" spans="1:5" ht="22.5">
      <c r="A1308" s="608">
        <v>3</v>
      </c>
      <c r="B1308" s="162" t="s">
        <v>5611</v>
      </c>
      <c r="C1308" s="2093" t="s">
        <v>4322</v>
      </c>
      <c r="D1308" s="105" t="s">
        <v>5578</v>
      </c>
      <c r="E1308" s="2047"/>
    </row>
    <row r="1309" spans="1:5" ht="22.5">
      <c r="A1309" s="608">
        <v>3</v>
      </c>
      <c r="B1309" s="162" t="s">
        <v>5612</v>
      </c>
      <c r="C1309" s="2093" t="s">
        <v>4322</v>
      </c>
      <c r="D1309" s="105" t="s">
        <v>5578</v>
      </c>
      <c r="E1309" s="2047"/>
    </row>
    <row r="1310" spans="1:5">
      <c r="A1310" s="608">
        <v>3</v>
      </c>
      <c r="B1310" s="162" t="s">
        <v>5613</v>
      </c>
      <c r="C1310" s="2093" t="s">
        <v>4574</v>
      </c>
      <c r="D1310" s="105" t="s">
        <v>5578</v>
      </c>
      <c r="E1310" s="2047"/>
    </row>
    <row r="1311" spans="1:5">
      <c r="A1311" s="608">
        <v>3</v>
      </c>
      <c r="B1311" s="162" t="s">
        <v>5614</v>
      </c>
      <c r="C1311" s="2093" t="s">
        <v>4322</v>
      </c>
      <c r="D1311" s="105" t="s">
        <v>5615</v>
      </c>
      <c r="E1311" s="2047"/>
    </row>
    <row r="1312" spans="1:5">
      <c r="A1312" s="608">
        <v>3</v>
      </c>
      <c r="B1312" s="162" t="s">
        <v>5616</v>
      </c>
      <c r="C1312" s="2093" t="s">
        <v>4574</v>
      </c>
      <c r="D1312" s="105" t="s">
        <v>5615</v>
      </c>
      <c r="E1312" s="2047"/>
    </row>
    <row r="1313" spans="1:5">
      <c r="A1313" s="608">
        <v>3</v>
      </c>
      <c r="B1313" s="162" t="s">
        <v>5617</v>
      </c>
      <c r="C1313" s="2093" t="s">
        <v>4322</v>
      </c>
      <c r="D1313" s="105" t="s">
        <v>5618</v>
      </c>
      <c r="E1313" s="2047"/>
    </row>
    <row r="1314" spans="1:5">
      <c r="A1314" s="608">
        <v>3</v>
      </c>
      <c r="B1314" s="162" t="s">
        <v>5619</v>
      </c>
      <c r="C1314" s="2093" t="s">
        <v>4574</v>
      </c>
      <c r="D1314" s="105" t="s">
        <v>5618</v>
      </c>
      <c r="E1314" s="2047"/>
    </row>
    <row r="1315" spans="1:5">
      <c r="A1315" s="608">
        <v>2</v>
      </c>
      <c r="B1315" s="162" t="s">
        <v>4609</v>
      </c>
      <c r="C1315" s="2093"/>
      <c r="D1315" s="105"/>
      <c r="E1315" s="2047"/>
    </row>
    <row r="1316" spans="1:5" ht="22.5">
      <c r="A1316" s="608">
        <v>3</v>
      </c>
      <c r="B1316" s="162" t="s">
        <v>5620</v>
      </c>
      <c r="C1316" s="2093" t="s">
        <v>4574</v>
      </c>
      <c r="D1316" s="105" t="s">
        <v>5621</v>
      </c>
      <c r="E1316" s="2047"/>
    </row>
    <row r="1317" spans="1:5" ht="22.5">
      <c r="A1317" s="608">
        <v>3</v>
      </c>
      <c r="B1317" s="162" t="s">
        <v>5622</v>
      </c>
      <c r="C1317" s="2093" t="s">
        <v>4574</v>
      </c>
      <c r="D1317" s="105" t="s">
        <v>5621</v>
      </c>
      <c r="E1317" s="2047"/>
    </row>
    <row r="1318" spans="1:5" ht="22.5">
      <c r="A1318" s="608">
        <v>3</v>
      </c>
      <c r="B1318" s="162" t="s">
        <v>5623</v>
      </c>
      <c r="C1318" s="2093" t="s">
        <v>4574</v>
      </c>
      <c r="D1318" s="105" t="s">
        <v>5621</v>
      </c>
      <c r="E1318" s="2047"/>
    </row>
    <row r="1319" spans="1:5" ht="22.5">
      <c r="A1319" s="608">
        <v>3</v>
      </c>
      <c r="B1319" s="162" t="s">
        <v>5624</v>
      </c>
      <c r="C1319" s="2093" t="s">
        <v>4574</v>
      </c>
      <c r="D1319" s="105" t="s">
        <v>5621</v>
      </c>
      <c r="E1319" s="2047"/>
    </row>
    <row r="1320" spans="1:5">
      <c r="A1320" s="608">
        <v>3</v>
      </c>
      <c r="B1320" s="162" t="s">
        <v>5625</v>
      </c>
      <c r="C1320" s="2093" t="s">
        <v>4322</v>
      </c>
      <c r="D1320" s="105" t="s">
        <v>5621</v>
      </c>
      <c r="E1320" s="2047"/>
    </row>
    <row r="1321" spans="1:5">
      <c r="A1321" s="608">
        <v>3</v>
      </c>
      <c r="B1321" s="162" t="s">
        <v>5626</v>
      </c>
      <c r="C1321" s="2093" t="s">
        <v>4574</v>
      </c>
      <c r="D1321" s="105" t="s">
        <v>5621</v>
      </c>
      <c r="E1321" s="2047"/>
    </row>
    <row r="1322" spans="1:5" ht="22.5">
      <c r="A1322" s="608">
        <v>3</v>
      </c>
      <c r="B1322" s="162" t="s">
        <v>5627</v>
      </c>
      <c r="C1322" s="2093" t="s">
        <v>4322</v>
      </c>
      <c r="D1322" s="105" t="s">
        <v>5621</v>
      </c>
      <c r="E1322" s="2047"/>
    </row>
    <row r="1323" spans="1:5" ht="22.5">
      <c r="A1323" s="608">
        <v>3</v>
      </c>
      <c r="B1323" s="162" t="s">
        <v>5628</v>
      </c>
      <c r="C1323" s="2093" t="s">
        <v>4574</v>
      </c>
      <c r="D1323" s="105" t="s">
        <v>5621</v>
      </c>
      <c r="E1323" s="2047"/>
    </row>
    <row r="1324" spans="1:5">
      <c r="A1324" s="608">
        <v>3</v>
      </c>
      <c r="B1324" s="162" t="s">
        <v>5629</v>
      </c>
      <c r="C1324" s="2093" t="s">
        <v>4322</v>
      </c>
      <c r="D1324" s="105" t="s">
        <v>5621</v>
      </c>
      <c r="E1324" s="2047"/>
    </row>
    <row r="1325" spans="1:5" ht="22.5">
      <c r="A1325" s="608">
        <v>3</v>
      </c>
      <c r="B1325" s="162" t="s">
        <v>5630</v>
      </c>
      <c r="C1325" s="2093" t="s">
        <v>4574</v>
      </c>
      <c r="D1325" s="105" t="s">
        <v>5621</v>
      </c>
      <c r="E1325" s="2047"/>
    </row>
    <row r="1326" spans="1:5">
      <c r="A1326" s="608">
        <v>3</v>
      </c>
      <c r="B1326" s="162" t="s">
        <v>5631</v>
      </c>
      <c r="C1326" s="2093" t="s">
        <v>4322</v>
      </c>
      <c r="D1326" s="105" t="s">
        <v>5621</v>
      </c>
      <c r="E1326" s="2047"/>
    </row>
    <row r="1327" spans="1:5">
      <c r="A1327" s="608">
        <v>3</v>
      </c>
      <c r="B1327" s="162" t="s">
        <v>5632</v>
      </c>
      <c r="C1327" s="2093" t="s">
        <v>4574</v>
      </c>
      <c r="D1327" s="105" t="s">
        <v>5621</v>
      </c>
      <c r="E1327" s="2047"/>
    </row>
    <row r="1328" spans="1:5">
      <c r="A1328" s="608">
        <v>3</v>
      </c>
      <c r="B1328" s="162" t="s">
        <v>5633</v>
      </c>
      <c r="C1328" s="2093" t="s">
        <v>4322</v>
      </c>
      <c r="D1328" s="105" t="s">
        <v>5621</v>
      </c>
      <c r="E1328" s="2047"/>
    </row>
    <row r="1329" spans="1:5">
      <c r="A1329" s="608">
        <v>3</v>
      </c>
      <c r="B1329" s="162" t="s">
        <v>5634</v>
      </c>
      <c r="C1329" s="2093" t="s">
        <v>4574</v>
      </c>
      <c r="D1329" s="105" t="s">
        <v>5621</v>
      </c>
      <c r="E1329" s="2047"/>
    </row>
    <row r="1330" spans="1:5">
      <c r="A1330" s="608">
        <v>3</v>
      </c>
      <c r="B1330" s="162" t="s">
        <v>5635</v>
      </c>
      <c r="C1330" s="2093" t="s">
        <v>4322</v>
      </c>
      <c r="D1330" s="105" t="s">
        <v>5621</v>
      </c>
      <c r="E1330" s="2047"/>
    </row>
    <row r="1331" spans="1:5">
      <c r="A1331" s="608">
        <v>3</v>
      </c>
      <c r="B1331" s="162" t="s">
        <v>5636</v>
      </c>
      <c r="C1331" s="2093" t="s">
        <v>4574</v>
      </c>
      <c r="D1331" s="105" t="s">
        <v>5621</v>
      </c>
      <c r="E1331" s="2047"/>
    </row>
    <row r="1332" spans="1:5">
      <c r="A1332" s="608">
        <v>3</v>
      </c>
      <c r="B1332" s="162" t="s">
        <v>5637</v>
      </c>
      <c r="C1332" s="2093" t="s">
        <v>4322</v>
      </c>
      <c r="D1332" s="105" t="s">
        <v>5621</v>
      </c>
      <c r="E1332" s="2047"/>
    </row>
    <row r="1333" spans="1:5">
      <c r="A1333" s="608">
        <v>3</v>
      </c>
      <c r="B1333" s="162" t="s">
        <v>5638</v>
      </c>
      <c r="C1333" s="2093" t="s">
        <v>4574</v>
      </c>
      <c r="D1333" s="105" t="s">
        <v>5621</v>
      </c>
      <c r="E1333" s="2047"/>
    </row>
    <row r="1334" spans="1:5">
      <c r="A1334" s="608">
        <v>3</v>
      </c>
      <c r="B1334" s="162" t="s">
        <v>5639</v>
      </c>
      <c r="C1334" s="2093" t="s">
        <v>4322</v>
      </c>
      <c r="D1334" s="105" t="s">
        <v>5621</v>
      </c>
      <c r="E1334" s="2047"/>
    </row>
    <row r="1335" spans="1:5">
      <c r="A1335" s="608">
        <v>3</v>
      </c>
      <c r="B1335" s="162" t="s">
        <v>5640</v>
      </c>
      <c r="C1335" s="2093" t="s">
        <v>4574</v>
      </c>
      <c r="D1335" s="105" t="s">
        <v>5621</v>
      </c>
      <c r="E1335" s="2047"/>
    </row>
    <row r="1336" spans="1:5" ht="22.5">
      <c r="A1336" s="608">
        <v>3</v>
      </c>
      <c r="B1336" s="162" t="s">
        <v>5641</v>
      </c>
      <c r="C1336" s="2093" t="s">
        <v>4574</v>
      </c>
      <c r="D1336" s="105" t="s">
        <v>5621</v>
      </c>
      <c r="E1336" s="2047"/>
    </row>
    <row r="1337" spans="1:5" ht="22.5">
      <c r="A1337" s="608">
        <v>3</v>
      </c>
      <c r="B1337" s="162" t="s">
        <v>5642</v>
      </c>
      <c r="C1337" s="2093" t="s">
        <v>4322</v>
      </c>
      <c r="D1337" s="105" t="s">
        <v>5621</v>
      </c>
      <c r="E1337" s="2047"/>
    </row>
    <row r="1338" spans="1:5" ht="33.75">
      <c r="A1338" s="608">
        <v>3</v>
      </c>
      <c r="B1338" s="162" t="s">
        <v>5643</v>
      </c>
      <c r="C1338" s="2093" t="s">
        <v>4574</v>
      </c>
      <c r="D1338" s="105" t="s">
        <v>5621</v>
      </c>
      <c r="E1338" s="2047"/>
    </row>
    <row r="1339" spans="1:5">
      <c r="A1339" s="608">
        <v>3</v>
      </c>
      <c r="B1339" s="162" t="s">
        <v>5644</v>
      </c>
      <c r="C1339" s="2093" t="s">
        <v>4322</v>
      </c>
      <c r="D1339" s="105" t="s">
        <v>5621</v>
      </c>
      <c r="E1339" s="2047"/>
    </row>
    <row r="1340" spans="1:5">
      <c r="A1340" s="608">
        <v>3</v>
      </c>
      <c r="B1340" s="162" t="s">
        <v>5645</v>
      </c>
      <c r="C1340" s="2093" t="s">
        <v>4322</v>
      </c>
      <c r="D1340" s="105" t="s">
        <v>5621</v>
      </c>
      <c r="E1340" s="2047"/>
    </row>
    <row r="1341" spans="1:5" ht="22.5">
      <c r="A1341" s="608">
        <v>3</v>
      </c>
      <c r="B1341" s="162" t="s">
        <v>5646</v>
      </c>
      <c r="C1341" s="2093" t="s">
        <v>4322</v>
      </c>
      <c r="D1341" s="105" t="s">
        <v>5621</v>
      </c>
      <c r="E1341" s="2047"/>
    </row>
    <row r="1342" spans="1:5" ht="22.5">
      <c r="A1342" s="608">
        <v>3</v>
      </c>
      <c r="B1342" s="162" t="s">
        <v>5647</v>
      </c>
      <c r="C1342" s="2093" t="s">
        <v>4574</v>
      </c>
      <c r="D1342" s="105" t="s">
        <v>5621</v>
      </c>
      <c r="E1342" s="2047"/>
    </row>
    <row r="1343" spans="1:5">
      <c r="A1343" s="608">
        <v>3</v>
      </c>
      <c r="B1343" s="162" t="s">
        <v>5648</v>
      </c>
      <c r="C1343" s="2093" t="s">
        <v>4322</v>
      </c>
      <c r="D1343" s="105" t="s">
        <v>5621</v>
      </c>
      <c r="E1343" s="2047"/>
    </row>
    <row r="1344" spans="1:5" ht="22.5">
      <c r="A1344" s="608">
        <v>3</v>
      </c>
      <c r="B1344" s="162" t="s">
        <v>5649</v>
      </c>
      <c r="C1344" s="2093" t="s">
        <v>4574</v>
      </c>
      <c r="D1344" s="105" t="s">
        <v>5621</v>
      </c>
      <c r="E1344" s="2047"/>
    </row>
    <row r="1345" spans="1:5">
      <c r="A1345" s="608">
        <v>3</v>
      </c>
      <c r="B1345" s="162" t="s">
        <v>5650</v>
      </c>
      <c r="C1345" s="2093" t="s">
        <v>4322</v>
      </c>
      <c r="D1345" s="105" t="s">
        <v>5621</v>
      </c>
      <c r="E1345" s="2047"/>
    </row>
    <row r="1346" spans="1:5" ht="22.5">
      <c r="A1346" s="608">
        <v>3</v>
      </c>
      <c r="B1346" s="162" t="s">
        <v>5651</v>
      </c>
      <c r="C1346" s="2093" t="s">
        <v>4574</v>
      </c>
      <c r="D1346" s="105" t="s">
        <v>5621</v>
      </c>
      <c r="E1346" s="2047"/>
    </row>
    <row r="1347" spans="1:5" ht="22.5">
      <c r="A1347" s="608">
        <v>3</v>
      </c>
      <c r="B1347" s="162" t="s">
        <v>5652</v>
      </c>
      <c r="C1347" s="2093" t="s">
        <v>4574</v>
      </c>
      <c r="D1347" s="105" t="s">
        <v>5621</v>
      </c>
      <c r="E1347" s="2047"/>
    </row>
    <row r="1348" spans="1:5">
      <c r="A1348" s="608">
        <v>3</v>
      </c>
      <c r="B1348" s="162" t="s">
        <v>5653</v>
      </c>
      <c r="C1348" s="2093" t="s">
        <v>4574</v>
      </c>
      <c r="D1348" s="105" t="s">
        <v>5621</v>
      </c>
      <c r="E1348" s="2047"/>
    </row>
    <row r="1349" spans="1:5">
      <c r="A1349" s="608">
        <v>3</v>
      </c>
      <c r="B1349" s="162" t="s">
        <v>5654</v>
      </c>
      <c r="C1349" s="2093" t="s">
        <v>4322</v>
      </c>
      <c r="D1349" s="105" t="s">
        <v>5621</v>
      </c>
      <c r="E1349" s="2047"/>
    </row>
    <row r="1350" spans="1:5">
      <c r="A1350" s="608">
        <v>2</v>
      </c>
      <c r="B1350" s="162" t="s">
        <v>4639</v>
      </c>
      <c r="C1350" s="2093"/>
      <c r="D1350" s="105"/>
      <c r="E1350" s="2047"/>
    </row>
    <row r="1351" spans="1:5" ht="22.5">
      <c r="A1351" s="608">
        <v>3</v>
      </c>
      <c r="B1351" s="162" t="s">
        <v>5655</v>
      </c>
      <c r="C1351" s="2093" t="s">
        <v>4322</v>
      </c>
      <c r="D1351" s="105" t="s">
        <v>4649</v>
      </c>
      <c r="E1351" s="2047"/>
    </row>
    <row r="1352" spans="1:5" ht="22.5">
      <c r="A1352" s="608">
        <v>3</v>
      </c>
      <c r="B1352" s="162" t="s">
        <v>5656</v>
      </c>
      <c r="C1352" s="2093" t="s">
        <v>4322</v>
      </c>
      <c r="D1352" s="105" t="s">
        <v>4649</v>
      </c>
      <c r="E1352" s="2047"/>
    </row>
    <row r="1353" spans="1:5">
      <c r="A1353" s="608">
        <v>3</v>
      </c>
      <c r="B1353" s="162" t="s">
        <v>5657</v>
      </c>
      <c r="C1353" s="2093" t="s">
        <v>4574</v>
      </c>
      <c r="D1353" s="105" t="s">
        <v>4649</v>
      </c>
      <c r="E1353" s="2047"/>
    </row>
    <row r="1354" spans="1:5">
      <c r="A1354" s="608">
        <v>3</v>
      </c>
      <c r="B1354" s="162" t="s">
        <v>5658</v>
      </c>
      <c r="C1354" s="2093" t="s">
        <v>4574</v>
      </c>
      <c r="D1354" s="105" t="s">
        <v>4649</v>
      </c>
      <c r="E1354" s="2047"/>
    </row>
    <row r="1355" spans="1:5">
      <c r="A1355" s="608">
        <v>3</v>
      </c>
      <c r="B1355" s="162" t="s">
        <v>5659</v>
      </c>
      <c r="C1355" s="2093" t="s">
        <v>4574</v>
      </c>
      <c r="D1355" s="105" t="s">
        <v>4649</v>
      </c>
      <c r="E1355" s="2047"/>
    </row>
    <row r="1356" spans="1:5">
      <c r="A1356" s="608">
        <v>3</v>
      </c>
      <c r="B1356" s="162" t="s">
        <v>5660</v>
      </c>
      <c r="C1356" s="2093" t="s">
        <v>4574</v>
      </c>
      <c r="D1356" s="105" t="s">
        <v>4649</v>
      </c>
      <c r="E1356" s="2047"/>
    </row>
    <row r="1357" spans="1:5">
      <c r="A1357" s="608">
        <v>3</v>
      </c>
      <c r="B1357" s="162" t="s">
        <v>5661</v>
      </c>
      <c r="C1357" s="2093" t="s">
        <v>4574</v>
      </c>
      <c r="D1357" s="105" t="s">
        <v>4649</v>
      </c>
      <c r="E1357" s="2047"/>
    </row>
    <row r="1358" spans="1:5">
      <c r="A1358" s="608">
        <v>3</v>
      </c>
      <c r="B1358" s="162" t="s">
        <v>5662</v>
      </c>
      <c r="C1358" s="2093" t="s">
        <v>4322</v>
      </c>
      <c r="D1358" s="105" t="s">
        <v>4649</v>
      </c>
      <c r="E1358" s="2047"/>
    </row>
    <row r="1359" spans="1:5">
      <c r="A1359" s="608">
        <v>3</v>
      </c>
      <c r="B1359" s="162" t="s">
        <v>5663</v>
      </c>
      <c r="C1359" s="2093" t="s">
        <v>4574</v>
      </c>
      <c r="D1359" s="105" t="s">
        <v>4649</v>
      </c>
      <c r="E1359" s="2047"/>
    </row>
    <row r="1360" spans="1:5">
      <c r="A1360" s="608">
        <v>3</v>
      </c>
      <c r="B1360" s="162" t="s">
        <v>5664</v>
      </c>
      <c r="C1360" s="2093" t="s">
        <v>4322</v>
      </c>
      <c r="D1360" s="105" t="s">
        <v>4649</v>
      </c>
      <c r="E1360" s="2047"/>
    </row>
    <row r="1361" spans="1:5" ht="22.5">
      <c r="A1361" s="608">
        <v>3</v>
      </c>
      <c r="B1361" s="162" t="s">
        <v>5665</v>
      </c>
      <c r="C1361" s="2093" t="s">
        <v>4574</v>
      </c>
      <c r="D1361" s="105" t="s">
        <v>4649</v>
      </c>
      <c r="E1361" s="2047"/>
    </row>
    <row r="1362" spans="1:5">
      <c r="A1362" s="608">
        <v>3</v>
      </c>
      <c r="B1362" s="162" t="s">
        <v>5666</v>
      </c>
      <c r="C1362" s="2093" t="s">
        <v>4574</v>
      </c>
      <c r="D1362" s="105" t="s">
        <v>4649</v>
      </c>
      <c r="E1362" s="2047"/>
    </row>
    <row r="1363" spans="1:5">
      <c r="A1363" s="608">
        <v>3</v>
      </c>
      <c r="B1363" s="162" t="s">
        <v>5667</v>
      </c>
      <c r="C1363" s="2093" t="s">
        <v>4574</v>
      </c>
      <c r="D1363" s="105" t="s">
        <v>4649</v>
      </c>
      <c r="E1363" s="2047"/>
    </row>
    <row r="1364" spans="1:5">
      <c r="A1364" s="608">
        <v>3</v>
      </c>
      <c r="B1364" s="162" t="s">
        <v>5668</v>
      </c>
      <c r="C1364" s="2093" t="s">
        <v>4574</v>
      </c>
      <c r="D1364" s="105" t="s">
        <v>4649</v>
      </c>
      <c r="E1364" s="2047"/>
    </row>
    <row r="1365" spans="1:5">
      <c r="A1365" s="608">
        <v>3</v>
      </c>
      <c r="B1365" s="162" t="s">
        <v>5669</v>
      </c>
      <c r="C1365" s="2093" t="s">
        <v>4574</v>
      </c>
      <c r="D1365" s="105" t="s">
        <v>4649</v>
      </c>
      <c r="E1365" s="2047"/>
    </row>
    <row r="1366" spans="1:5">
      <c r="A1366" s="608">
        <v>3</v>
      </c>
      <c r="B1366" s="162" t="s">
        <v>5670</v>
      </c>
      <c r="C1366" s="2093" t="s">
        <v>4574</v>
      </c>
      <c r="D1366" s="105" t="s">
        <v>4649</v>
      </c>
      <c r="E1366" s="2047"/>
    </row>
    <row r="1367" spans="1:5">
      <c r="A1367" s="608">
        <v>3</v>
      </c>
      <c r="B1367" s="162" t="s">
        <v>5671</v>
      </c>
      <c r="C1367" s="2093" t="s">
        <v>4574</v>
      </c>
      <c r="D1367" s="105" t="s">
        <v>4649</v>
      </c>
      <c r="E1367" s="2047"/>
    </row>
    <row r="1368" spans="1:5">
      <c r="A1368" s="608">
        <v>3</v>
      </c>
      <c r="B1368" s="162" t="s">
        <v>5672</v>
      </c>
      <c r="C1368" s="2093" t="s">
        <v>4574</v>
      </c>
      <c r="D1368" s="105" t="s">
        <v>4649</v>
      </c>
      <c r="E1368" s="2047"/>
    </row>
    <row r="1369" spans="1:5">
      <c r="A1369" s="2090" t="s">
        <v>5673</v>
      </c>
      <c r="B1369" s="2091"/>
      <c r="C1369" s="2091"/>
      <c r="D1369" s="2092"/>
      <c r="E1369" s="2047"/>
    </row>
    <row r="1370" spans="1:5">
      <c r="A1370" s="608">
        <v>1</v>
      </c>
      <c r="B1370" s="162" t="s">
        <v>4692</v>
      </c>
      <c r="C1370" s="2093"/>
      <c r="D1370" s="105"/>
      <c r="E1370" s="2047"/>
    </row>
    <row r="1371" spans="1:5">
      <c r="A1371" s="608">
        <v>2</v>
      </c>
      <c r="B1371" s="162" t="s">
        <v>4750</v>
      </c>
      <c r="C1371" s="2093" t="s">
        <v>4390</v>
      </c>
      <c r="D1371" s="105"/>
      <c r="E1371" s="2047"/>
    </row>
    <row r="1372" spans="1:5" ht="22.5">
      <c r="A1372" s="608">
        <v>3</v>
      </c>
      <c r="B1372" s="162" t="s">
        <v>5674</v>
      </c>
      <c r="C1372" s="2093" t="s">
        <v>4574</v>
      </c>
      <c r="D1372" s="105" t="s">
        <v>5675</v>
      </c>
      <c r="E1372" s="2047"/>
    </row>
    <row r="1373" spans="1:5" ht="22.5">
      <c r="A1373" s="608">
        <v>3</v>
      </c>
      <c r="B1373" s="162" t="s">
        <v>5676</v>
      </c>
      <c r="C1373" s="2093" t="s">
        <v>4574</v>
      </c>
      <c r="D1373" s="105" t="s">
        <v>5675</v>
      </c>
      <c r="E1373" s="2047"/>
    </row>
    <row r="1374" spans="1:5">
      <c r="A1374" s="608">
        <v>3</v>
      </c>
      <c r="B1374" s="162" t="s">
        <v>5677</v>
      </c>
      <c r="C1374" s="2093" t="s">
        <v>4574</v>
      </c>
      <c r="D1374" s="105" t="s">
        <v>5675</v>
      </c>
      <c r="E1374" s="2047"/>
    </row>
    <row r="1375" spans="1:5">
      <c r="A1375" s="608">
        <v>3</v>
      </c>
      <c r="B1375" s="162" t="s">
        <v>5678</v>
      </c>
      <c r="C1375" s="2093" t="s">
        <v>4574</v>
      </c>
      <c r="D1375" s="105" t="s">
        <v>5675</v>
      </c>
      <c r="E1375" s="2047"/>
    </row>
    <row r="1376" spans="1:5" ht="22.5">
      <c r="A1376" s="608">
        <v>3</v>
      </c>
      <c r="B1376" s="162" t="s">
        <v>5679</v>
      </c>
      <c r="C1376" s="2093" t="s">
        <v>4322</v>
      </c>
      <c r="D1376" s="105" t="s">
        <v>5675</v>
      </c>
      <c r="E1376" s="2047"/>
    </row>
    <row r="1377" spans="1:5">
      <c r="A1377" s="608">
        <v>3</v>
      </c>
      <c r="B1377" s="162" t="s">
        <v>5680</v>
      </c>
      <c r="C1377" s="2093" t="s">
        <v>4322</v>
      </c>
      <c r="D1377" s="105" t="s">
        <v>5675</v>
      </c>
      <c r="E1377" s="2047"/>
    </row>
    <row r="1378" spans="1:5">
      <c r="A1378" s="608">
        <v>3</v>
      </c>
      <c r="B1378" s="162" t="s">
        <v>5681</v>
      </c>
      <c r="C1378" s="2093" t="s">
        <v>4322</v>
      </c>
      <c r="D1378" s="105" t="s">
        <v>5675</v>
      </c>
      <c r="E1378" s="2047"/>
    </row>
    <row r="1379" spans="1:5" ht="22.5">
      <c r="A1379" s="608">
        <v>3</v>
      </c>
      <c r="B1379" s="162" t="s">
        <v>5682</v>
      </c>
      <c r="C1379" s="2093" t="s">
        <v>4322</v>
      </c>
      <c r="D1379" s="105" t="s">
        <v>5675</v>
      </c>
      <c r="E1379" s="2047"/>
    </row>
    <row r="1380" spans="1:5">
      <c r="A1380" s="608">
        <v>3</v>
      </c>
      <c r="B1380" s="162" t="s">
        <v>5683</v>
      </c>
      <c r="C1380" s="2093" t="s">
        <v>4322</v>
      </c>
      <c r="D1380" s="105" t="s">
        <v>5675</v>
      </c>
      <c r="E1380" s="2047"/>
    </row>
    <row r="1381" spans="1:5" ht="22.5">
      <c r="A1381" s="608">
        <v>3</v>
      </c>
      <c r="B1381" s="162" t="s">
        <v>5684</v>
      </c>
      <c r="C1381" s="2093" t="s">
        <v>4322</v>
      </c>
      <c r="D1381" s="105" t="s">
        <v>5675</v>
      </c>
      <c r="E1381" s="2047"/>
    </row>
    <row r="1382" spans="1:5">
      <c r="A1382" s="608">
        <v>3</v>
      </c>
      <c r="B1382" s="162" t="s">
        <v>5685</v>
      </c>
      <c r="C1382" s="2093" t="s">
        <v>4322</v>
      </c>
      <c r="D1382" s="105" t="s">
        <v>5675</v>
      </c>
      <c r="E1382" s="2047"/>
    </row>
    <row r="1383" spans="1:5">
      <c r="A1383" s="608">
        <v>3</v>
      </c>
      <c r="B1383" s="162" t="s">
        <v>5686</v>
      </c>
      <c r="C1383" s="2093" t="s">
        <v>4322</v>
      </c>
      <c r="D1383" s="105" t="s">
        <v>5675</v>
      </c>
      <c r="E1383" s="2047"/>
    </row>
    <row r="1384" spans="1:5" ht="22.5">
      <c r="A1384" s="608">
        <v>3</v>
      </c>
      <c r="B1384" s="162" t="s">
        <v>5687</v>
      </c>
      <c r="C1384" s="2093" t="s">
        <v>4322</v>
      </c>
      <c r="D1384" s="105" t="s">
        <v>5675</v>
      </c>
      <c r="E1384" s="2047"/>
    </row>
    <row r="1385" spans="1:5">
      <c r="A1385" s="608">
        <v>3</v>
      </c>
      <c r="B1385" s="162" t="s">
        <v>5688</v>
      </c>
      <c r="C1385" s="2093" t="s">
        <v>4322</v>
      </c>
      <c r="D1385" s="105" t="s">
        <v>5675</v>
      </c>
      <c r="E1385" s="2047"/>
    </row>
    <row r="1386" spans="1:5" ht="22.5">
      <c r="A1386" s="608">
        <v>3</v>
      </c>
      <c r="B1386" s="162" t="s">
        <v>5689</v>
      </c>
      <c r="C1386" s="2093" t="s">
        <v>4574</v>
      </c>
      <c r="D1386" s="105" t="s">
        <v>5675</v>
      </c>
      <c r="E1386" s="2047"/>
    </row>
    <row r="1387" spans="1:5">
      <c r="A1387" s="608">
        <v>3</v>
      </c>
      <c r="B1387" s="162" t="s">
        <v>5690</v>
      </c>
      <c r="C1387" s="2093" t="s">
        <v>4322</v>
      </c>
      <c r="D1387" s="105" t="s">
        <v>5675</v>
      </c>
      <c r="E1387" s="2047"/>
    </row>
    <row r="1388" spans="1:5">
      <c r="A1388" s="608">
        <v>3</v>
      </c>
      <c r="B1388" s="162" t="s">
        <v>5691</v>
      </c>
      <c r="C1388" s="2093" t="s">
        <v>4574</v>
      </c>
      <c r="D1388" s="105" t="s">
        <v>5675</v>
      </c>
      <c r="E1388" s="2047"/>
    </row>
    <row r="1389" spans="1:5">
      <c r="A1389" s="608">
        <v>3</v>
      </c>
      <c r="B1389" s="162" t="s">
        <v>5692</v>
      </c>
      <c r="C1389" s="2093" t="s">
        <v>4322</v>
      </c>
      <c r="D1389" s="105" t="s">
        <v>5675</v>
      </c>
      <c r="E1389" s="2047"/>
    </row>
    <row r="1390" spans="1:5">
      <c r="A1390" s="608">
        <v>3</v>
      </c>
      <c r="B1390" s="162" t="s">
        <v>5693</v>
      </c>
      <c r="C1390" s="2093" t="s">
        <v>4322</v>
      </c>
      <c r="D1390" s="105" t="s">
        <v>5675</v>
      </c>
      <c r="E1390" s="2047"/>
    </row>
    <row r="1391" spans="1:5">
      <c r="A1391" s="608">
        <v>3</v>
      </c>
      <c r="B1391" s="162" t="s">
        <v>5694</v>
      </c>
      <c r="C1391" s="2093" t="s">
        <v>4574</v>
      </c>
      <c r="D1391" s="105" t="s">
        <v>5675</v>
      </c>
      <c r="E1391" s="2047"/>
    </row>
    <row r="1392" spans="1:5">
      <c r="A1392" s="608">
        <v>3</v>
      </c>
      <c r="B1392" s="162" t="s">
        <v>5695</v>
      </c>
      <c r="C1392" s="2093" t="s">
        <v>4574</v>
      </c>
      <c r="D1392" s="105" t="s">
        <v>5675</v>
      </c>
      <c r="E1392" s="2047"/>
    </row>
    <row r="1393" spans="1:5">
      <c r="A1393" s="608">
        <v>2</v>
      </c>
      <c r="B1393" s="162" t="s">
        <v>5696</v>
      </c>
      <c r="C1393" s="2093"/>
      <c r="D1393" s="105"/>
      <c r="E1393" s="2047"/>
    </row>
    <row r="1394" spans="1:5">
      <c r="A1394" s="608">
        <v>3</v>
      </c>
      <c r="B1394" s="162" t="s">
        <v>5697</v>
      </c>
      <c r="C1394" s="2093" t="s">
        <v>4698</v>
      </c>
      <c r="D1394" s="105" t="s">
        <v>5698</v>
      </c>
      <c r="E1394" s="2047"/>
    </row>
    <row r="1395" spans="1:5">
      <c r="A1395" s="608">
        <v>3</v>
      </c>
      <c r="B1395" s="162" t="s">
        <v>5699</v>
      </c>
      <c r="C1395" s="2093" t="s">
        <v>4698</v>
      </c>
      <c r="D1395" s="105" t="s">
        <v>5698</v>
      </c>
      <c r="E1395" s="2047"/>
    </row>
    <row r="1396" spans="1:5">
      <c r="A1396" s="608">
        <v>3</v>
      </c>
      <c r="B1396" s="162" t="s">
        <v>5700</v>
      </c>
      <c r="C1396" s="2093" t="s">
        <v>4698</v>
      </c>
      <c r="D1396" s="105" t="s">
        <v>5698</v>
      </c>
      <c r="E1396" s="2047"/>
    </row>
    <row r="1397" spans="1:5">
      <c r="A1397" s="608">
        <v>3</v>
      </c>
      <c r="B1397" s="162" t="s">
        <v>5701</v>
      </c>
      <c r="C1397" s="2093" t="s">
        <v>4698</v>
      </c>
      <c r="D1397" s="105" t="s">
        <v>5698</v>
      </c>
      <c r="E1397" s="2047"/>
    </row>
    <row r="1398" spans="1:5">
      <c r="A1398" s="608">
        <v>3</v>
      </c>
      <c r="B1398" s="162" t="s">
        <v>5702</v>
      </c>
      <c r="C1398" s="2093" t="s">
        <v>4698</v>
      </c>
      <c r="D1398" s="105" t="s">
        <v>5698</v>
      </c>
      <c r="E1398" s="2047"/>
    </row>
    <row r="1399" spans="1:5">
      <c r="A1399" s="608">
        <v>3</v>
      </c>
      <c r="B1399" s="162" t="s">
        <v>5703</v>
      </c>
      <c r="C1399" s="2093" t="s">
        <v>4698</v>
      </c>
      <c r="D1399" s="105" t="s">
        <v>5698</v>
      </c>
      <c r="E1399" s="2047"/>
    </row>
    <row r="1400" spans="1:5">
      <c r="A1400" s="608">
        <v>3</v>
      </c>
      <c r="B1400" s="162" t="s">
        <v>5704</v>
      </c>
      <c r="C1400" s="2093" t="s">
        <v>4698</v>
      </c>
      <c r="D1400" s="105" t="s">
        <v>5698</v>
      </c>
      <c r="E1400" s="2047"/>
    </row>
    <row r="1401" spans="1:5">
      <c r="A1401" s="608">
        <v>3</v>
      </c>
      <c r="B1401" s="162" t="s">
        <v>5705</v>
      </c>
      <c r="C1401" s="2093" t="s">
        <v>4698</v>
      </c>
      <c r="D1401" s="105" t="s">
        <v>5698</v>
      </c>
      <c r="E1401" s="2047"/>
    </row>
    <row r="1402" spans="1:5">
      <c r="A1402" s="2090" t="s">
        <v>5706</v>
      </c>
      <c r="B1402" s="2091"/>
      <c r="C1402" s="2091"/>
      <c r="D1402" s="2092"/>
      <c r="E1402" s="2047"/>
    </row>
    <row r="1403" spans="1:5">
      <c r="A1403" s="608">
        <v>1</v>
      </c>
      <c r="B1403" s="162" t="s">
        <v>5707</v>
      </c>
      <c r="C1403" s="2093" t="s">
        <v>4255</v>
      </c>
      <c r="D1403" s="105" t="s">
        <v>5708</v>
      </c>
      <c r="E1403" s="2047"/>
    </row>
    <row r="1404" spans="1:5">
      <c r="A1404" s="608">
        <v>2</v>
      </c>
      <c r="B1404" s="162" t="s">
        <v>5709</v>
      </c>
      <c r="C1404" s="2093" t="s">
        <v>4255</v>
      </c>
      <c r="D1404" s="105" t="s">
        <v>5710</v>
      </c>
      <c r="E1404" s="2047"/>
    </row>
    <row r="1405" spans="1:5">
      <c r="A1405" s="608">
        <v>2</v>
      </c>
      <c r="B1405" s="162" t="s">
        <v>5711</v>
      </c>
      <c r="C1405" s="2093" t="s">
        <v>4255</v>
      </c>
      <c r="D1405" s="105" t="s">
        <v>5710</v>
      </c>
      <c r="E1405" s="2047"/>
    </row>
    <row r="1406" spans="1:5">
      <c r="A1406" s="608">
        <v>2</v>
      </c>
      <c r="B1406" s="162" t="s">
        <v>5712</v>
      </c>
      <c r="C1406" s="2093" t="s">
        <v>4255</v>
      </c>
      <c r="D1406" s="105" t="s">
        <v>5710</v>
      </c>
      <c r="E1406" s="2047"/>
    </row>
    <row r="1407" spans="1:5" ht="22.5">
      <c r="A1407" s="608">
        <v>2</v>
      </c>
      <c r="B1407" s="162" t="s">
        <v>5713</v>
      </c>
      <c r="C1407" s="2093" t="s">
        <v>4255</v>
      </c>
      <c r="D1407" s="105" t="s">
        <v>5714</v>
      </c>
      <c r="E1407" s="2047"/>
    </row>
    <row r="1408" spans="1:5">
      <c r="A1408" s="608">
        <v>2</v>
      </c>
      <c r="B1408" s="162" t="s">
        <v>5715</v>
      </c>
      <c r="C1408" s="2093" t="s">
        <v>4255</v>
      </c>
      <c r="D1408" s="105" t="s">
        <v>5710</v>
      </c>
      <c r="E1408" s="2047"/>
    </row>
    <row r="1409" spans="1:5">
      <c r="A1409" s="608">
        <v>2</v>
      </c>
      <c r="B1409" s="162" t="s">
        <v>5716</v>
      </c>
      <c r="C1409" s="2093" t="s">
        <v>4255</v>
      </c>
      <c r="D1409" s="105" t="s">
        <v>5710</v>
      </c>
      <c r="E1409" s="2047"/>
    </row>
    <row r="1410" spans="1:5">
      <c r="A1410" s="608">
        <v>2</v>
      </c>
      <c r="B1410" s="162" t="s">
        <v>5717</v>
      </c>
      <c r="C1410" s="2093" t="s">
        <v>4255</v>
      </c>
      <c r="D1410" s="105" t="s">
        <v>5710</v>
      </c>
      <c r="E1410" s="2047"/>
    </row>
    <row r="1411" spans="1:5">
      <c r="A1411" s="608">
        <v>2</v>
      </c>
      <c r="B1411" s="162" t="s">
        <v>5718</v>
      </c>
      <c r="C1411" s="2093" t="s">
        <v>4255</v>
      </c>
      <c r="D1411" s="105" t="s">
        <v>5710</v>
      </c>
      <c r="E1411" s="2047"/>
    </row>
    <row r="1412" spans="1:5" ht="22.5">
      <c r="A1412" s="608">
        <v>2</v>
      </c>
      <c r="B1412" s="162" t="s">
        <v>5719</v>
      </c>
      <c r="C1412" s="2093" t="s">
        <v>4255</v>
      </c>
      <c r="D1412" s="105" t="s">
        <v>5710</v>
      </c>
      <c r="E1412" s="2047"/>
    </row>
    <row r="1413" spans="1:5" ht="33.75">
      <c r="A1413" s="608">
        <v>2</v>
      </c>
      <c r="B1413" s="162" t="s">
        <v>5720</v>
      </c>
      <c r="C1413" s="2093" t="s">
        <v>4255</v>
      </c>
      <c r="D1413" s="105" t="s">
        <v>5721</v>
      </c>
      <c r="E1413" s="2047"/>
    </row>
    <row r="1414" spans="1:5">
      <c r="A1414" s="608">
        <v>2</v>
      </c>
      <c r="B1414" s="162" t="s">
        <v>5722</v>
      </c>
      <c r="C1414" s="2093" t="s">
        <v>4255</v>
      </c>
      <c r="D1414" s="105" t="s">
        <v>5710</v>
      </c>
      <c r="E1414" s="2047"/>
    </row>
    <row r="1415" spans="1:5">
      <c r="A1415" s="608">
        <v>2</v>
      </c>
      <c r="B1415" s="162" t="s">
        <v>5723</v>
      </c>
      <c r="C1415" s="2093" t="s">
        <v>4255</v>
      </c>
      <c r="D1415" s="105" t="s">
        <v>5724</v>
      </c>
      <c r="E1415" s="2047"/>
    </row>
    <row r="1416" spans="1:5">
      <c r="A1416" s="608">
        <v>2</v>
      </c>
      <c r="B1416" s="162" t="s">
        <v>5725</v>
      </c>
      <c r="C1416" s="2093" t="s">
        <v>4255</v>
      </c>
      <c r="D1416" s="105" t="s">
        <v>5710</v>
      </c>
      <c r="E1416" s="2047"/>
    </row>
    <row r="1417" spans="1:5">
      <c r="A1417" s="608">
        <v>2</v>
      </c>
      <c r="B1417" s="162" t="s">
        <v>5726</v>
      </c>
      <c r="C1417" s="2093" t="s">
        <v>4255</v>
      </c>
      <c r="D1417" s="105" t="s">
        <v>5710</v>
      </c>
      <c r="E1417" s="2047"/>
    </row>
    <row r="1418" spans="1:5" ht="22.5">
      <c r="A1418" s="608">
        <v>2</v>
      </c>
      <c r="B1418" s="162" t="s">
        <v>5727</v>
      </c>
      <c r="C1418" s="2093" t="s">
        <v>4255</v>
      </c>
      <c r="D1418" s="105" t="s">
        <v>5728</v>
      </c>
      <c r="E1418" s="2047"/>
    </row>
    <row r="1419" spans="1:5">
      <c r="A1419" s="608">
        <v>2</v>
      </c>
      <c r="B1419" s="162" t="s">
        <v>5729</v>
      </c>
      <c r="C1419" s="2093" t="s">
        <v>4255</v>
      </c>
      <c r="D1419" s="105" t="s">
        <v>5710</v>
      </c>
      <c r="E1419" s="2047"/>
    </row>
    <row r="1420" spans="1:5" ht="22.5">
      <c r="A1420" s="608">
        <v>2</v>
      </c>
      <c r="B1420" s="162" t="s">
        <v>5730</v>
      </c>
      <c r="C1420" s="2093" t="s">
        <v>4255</v>
      </c>
      <c r="D1420" s="105" t="s">
        <v>5731</v>
      </c>
      <c r="E1420" s="2047"/>
    </row>
    <row r="1421" spans="1:5">
      <c r="A1421" s="608">
        <v>2</v>
      </c>
      <c r="B1421" s="162" t="s">
        <v>5732</v>
      </c>
      <c r="C1421" s="2093" t="s">
        <v>4255</v>
      </c>
      <c r="D1421" s="105" t="s">
        <v>5710</v>
      </c>
      <c r="E1421" s="2047"/>
    </row>
    <row r="1422" spans="1:5">
      <c r="A1422" s="608">
        <v>2</v>
      </c>
      <c r="B1422" s="162" t="s">
        <v>5733</v>
      </c>
      <c r="C1422" s="2093" t="s">
        <v>4255</v>
      </c>
      <c r="D1422" s="105" t="s">
        <v>5710</v>
      </c>
      <c r="E1422" s="2047"/>
    </row>
    <row r="1423" spans="1:5">
      <c r="A1423" s="608">
        <v>2</v>
      </c>
      <c r="B1423" s="162" t="s">
        <v>5734</v>
      </c>
      <c r="C1423" s="2093" t="s">
        <v>4255</v>
      </c>
      <c r="D1423" s="105" t="s">
        <v>5710</v>
      </c>
      <c r="E1423" s="2047"/>
    </row>
    <row r="1424" spans="1:5">
      <c r="A1424" s="608">
        <v>2</v>
      </c>
      <c r="B1424" s="162" t="s">
        <v>5735</v>
      </c>
      <c r="C1424" s="2093" t="s">
        <v>4255</v>
      </c>
      <c r="D1424" s="105" t="s">
        <v>5710</v>
      </c>
      <c r="E1424" s="2047"/>
    </row>
    <row r="1425" spans="1:5">
      <c r="A1425" s="608">
        <v>2</v>
      </c>
      <c r="B1425" s="162" t="s">
        <v>5736</v>
      </c>
      <c r="C1425" s="2093" t="s">
        <v>4255</v>
      </c>
      <c r="D1425" s="105" t="s">
        <v>5737</v>
      </c>
      <c r="E1425" s="2047"/>
    </row>
    <row r="1426" spans="1:5">
      <c r="A1426" s="608">
        <v>2</v>
      </c>
      <c r="B1426" s="162" t="s">
        <v>5738</v>
      </c>
      <c r="C1426" s="2093" t="s">
        <v>4255</v>
      </c>
      <c r="D1426" s="105" t="s">
        <v>5710</v>
      </c>
      <c r="E1426" s="2047"/>
    </row>
    <row r="1427" spans="1:5" ht="22.5">
      <c r="A1427" s="608">
        <v>2</v>
      </c>
      <c r="B1427" s="162" t="s">
        <v>5739</v>
      </c>
      <c r="C1427" s="2093" t="s">
        <v>4255</v>
      </c>
      <c r="D1427" s="105" t="s">
        <v>5740</v>
      </c>
      <c r="E1427" s="2047"/>
    </row>
    <row r="1428" spans="1:5">
      <c r="A1428" s="608">
        <v>2</v>
      </c>
      <c r="B1428" s="162" t="s">
        <v>5741</v>
      </c>
      <c r="C1428" s="2093" t="s">
        <v>4255</v>
      </c>
      <c r="D1428" s="105" t="s">
        <v>5710</v>
      </c>
      <c r="E1428" s="2047"/>
    </row>
    <row r="1429" spans="1:5" ht="22.5">
      <c r="A1429" s="608">
        <v>2</v>
      </c>
      <c r="B1429" s="162" t="s">
        <v>5742</v>
      </c>
      <c r="C1429" s="2093" t="s">
        <v>4255</v>
      </c>
      <c r="D1429" s="105" t="s">
        <v>5710</v>
      </c>
      <c r="E1429" s="2047"/>
    </row>
    <row r="1430" spans="1:5">
      <c r="A1430" s="608">
        <v>2</v>
      </c>
      <c r="B1430" s="162" t="s">
        <v>5743</v>
      </c>
      <c r="C1430" s="2093" t="s">
        <v>4255</v>
      </c>
      <c r="D1430" s="105" t="s">
        <v>5710</v>
      </c>
      <c r="E1430" s="2047"/>
    </row>
    <row r="1431" spans="1:5">
      <c r="A1431" s="608">
        <v>2</v>
      </c>
      <c r="B1431" s="162" t="s">
        <v>5744</v>
      </c>
      <c r="C1431" s="2093" t="s">
        <v>4255</v>
      </c>
      <c r="D1431" s="105" t="s">
        <v>5710</v>
      </c>
      <c r="E1431" s="2047"/>
    </row>
    <row r="1432" spans="1:5">
      <c r="A1432" s="608">
        <v>2</v>
      </c>
      <c r="B1432" s="162" t="s">
        <v>5745</v>
      </c>
      <c r="C1432" s="2093" t="s">
        <v>4255</v>
      </c>
      <c r="D1432" s="105" t="s">
        <v>5710</v>
      </c>
      <c r="E1432" s="2047"/>
    </row>
    <row r="1433" spans="1:5">
      <c r="A1433" s="608">
        <v>2</v>
      </c>
      <c r="B1433" s="162" t="s">
        <v>5746</v>
      </c>
      <c r="C1433" s="2093" t="s">
        <v>4255</v>
      </c>
      <c r="D1433" s="105" t="s">
        <v>5710</v>
      </c>
      <c r="E1433" s="2047"/>
    </row>
    <row r="1434" spans="1:5">
      <c r="A1434" s="608">
        <v>2</v>
      </c>
      <c r="B1434" s="162" t="s">
        <v>5747</v>
      </c>
      <c r="C1434" s="2093" t="s">
        <v>4255</v>
      </c>
      <c r="D1434" s="105" t="s">
        <v>5710</v>
      </c>
      <c r="E1434" s="2047"/>
    </row>
    <row r="1435" spans="1:5">
      <c r="A1435" s="608">
        <v>2</v>
      </c>
      <c r="B1435" s="162" t="s">
        <v>5748</v>
      </c>
      <c r="C1435" s="2093" t="s">
        <v>4255</v>
      </c>
      <c r="D1435" s="105" t="s">
        <v>5710</v>
      </c>
      <c r="E1435" s="2047"/>
    </row>
    <row r="1436" spans="1:5">
      <c r="A1436" s="608">
        <v>2</v>
      </c>
      <c r="B1436" s="162" t="s">
        <v>5749</v>
      </c>
      <c r="C1436" s="2093" t="s">
        <v>4255</v>
      </c>
      <c r="D1436" s="105" t="s">
        <v>5710</v>
      </c>
      <c r="E1436" s="2047"/>
    </row>
    <row r="1437" spans="1:5">
      <c r="A1437" s="608">
        <v>2</v>
      </c>
      <c r="B1437" s="162" t="s">
        <v>5750</v>
      </c>
      <c r="C1437" s="2093" t="s">
        <v>4255</v>
      </c>
      <c r="D1437" s="105" t="s">
        <v>5710</v>
      </c>
      <c r="E1437" s="2047"/>
    </row>
    <row r="1438" spans="1:5">
      <c r="A1438" s="608">
        <v>2</v>
      </c>
      <c r="B1438" s="162" t="s">
        <v>5751</v>
      </c>
      <c r="C1438" s="2093" t="s">
        <v>4255</v>
      </c>
      <c r="D1438" s="105" t="s">
        <v>5752</v>
      </c>
      <c r="E1438" s="2047"/>
    </row>
    <row r="1439" spans="1:5" ht="22.5">
      <c r="A1439" s="608">
        <v>2</v>
      </c>
      <c r="B1439" s="162" t="s">
        <v>5753</v>
      </c>
      <c r="C1439" s="2093" t="s">
        <v>4255</v>
      </c>
      <c r="D1439" s="105" t="s">
        <v>5754</v>
      </c>
      <c r="E1439" s="2047"/>
    </row>
    <row r="1440" spans="1:5">
      <c r="A1440" s="608">
        <v>2</v>
      </c>
      <c r="B1440" s="162" t="s">
        <v>5755</v>
      </c>
      <c r="C1440" s="2093" t="s">
        <v>4255</v>
      </c>
      <c r="D1440" s="105" t="s">
        <v>5756</v>
      </c>
      <c r="E1440" s="2047"/>
    </row>
    <row r="1441" spans="1:5">
      <c r="A1441" s="608">
        <v>2</v>
      </c>
      <c r="B1441" s="162" t="s">
        <v>5757</v>
      </c>
      <c r="C1441" s="2093" t="s">
        <v>4255</v>
      </c>
      <c r="D1441" s="105" t="s">
        <v>5758</v>
      </c>
      <c r="E1441" s="2047"/>
    </row>
    <row r="1442" spans="1:5">
      <c r="A1442" s="608">
        <v>2</v>
      </c>
      <c r="B1442" s="162" t="s">
        <v>5759</v>
      </c>
      <c r="C1442" s="2093" t="s">
        <v>4255</v>
      </c>
      <c r="D1442" s="105" t="s">
        <v>5760</v>
      </c>
      <c r="E1442" s="2047"/>
    </row>
    <row r="1443" spans="1:5">
      <c r="A1443" s="608">
        <v>2</v>
      </c>
      <c r="B1443" s="162" t="s">
        <v>5761</v>
      </c>
      <c r="C1443" s="2093" t="s">
        <v>4255</v>
      </c>
      <c r="D1443" s="105" t="s">
        <v>5710</v>
      </c>
      <c r="E1443" s="2047"/>
    </row>
    <row r="1444" spans="1:5">
      <c r="A1444" s="608">
        <v>2</v>
      </c>
      <c r="B1444" s="162" t="s">
        <v>5762</v>
      </c>
      <c r="C1444" s="2093" t="s">
        <v>4255</v>
      </c>
      <c r="D1444" s="105" t="s">
        <v>5710</v>
      </c>
      <c r="E1444" s="2047"/>
    </row>
    <row r="1445" spans="1:5">
      <c r="A1445" s="608">
        <v>2</v>
      </c>
      <c r="B1445" s="162" t="s">
        <v>5763</v>
      </c>
      <c r="C1445" s="2093" t="s">
        <v>4255</v>
      </c>
      <c r="D1445" s="105" t="s">
        <v>5764</v>
      </c>
      <c r="E1445" s="2047"/>
    </row>
    <row r="1446" spans="1:5">
      <c r="A1446" s="608">
        <v>2</v>
      </c>
      <c r="B1446" s="162" t="s">
        <v>5765</v>
      </c>
      <c r="C1446" s="2093" t="s">
        <v>4255</v>
      </c>
      <c r="D1446" s="105" t="s">
        <v>5766</v>
      </c>
      <c r="E1446" s="2047"/>
    </row>
    <row r="1447" spans="1:5">
      <c r="A1447" s="608">
        <v>2</v>
      </c>
      <c r="B1447" s="162" t="s">
        <v>5767</v>
      </c>
      <c r="C1447" s="2093" t="s">
        <v>4255</v>
      </c>
      <c r="D1447" s="105" t="s">
        <v>5710</v>
      </c>
      <c r="E1447" s="2047"/>
    </row>
    <row r="1448" spans="1:5">
      <c r="A1448" s="608">
        <v>2</v>
      </c>
      <c r="B1448" s="162" t="s">
        <v>5768</v>
      </c>
      <c r="C1448" s="2093" t="s">
        <v>4255</v>
      </c>
      <c r="D1448" s="105" t="s">
        <v>5710</v>
      </c>
      <c r="E1448" s="2047"/>
    </row>
    <row r="1449" spans="1:5">
      <c r="A1449" s="608">
        <v>2</v>
      </c>
      <c r="B1449" s="162" t="s">
        <v>5769</v>
      </c>
      <c r="C1449" s="2093" t="s">
        <v>4255</v>
      </c>
      <c r="D1449" s="105" t="s">
        <v>5710</v>
      </c>
      <c r="E1449" s="2047"/>
    </row>
    <row r="1450" spans="1:5">
      <c r="A1450" s="608">
        <v>2</v>
      </c>
      <c r="B1450" s="162" t="s">
        <v>5770</v>
      </c>
      <c r="C1450" s="2093" t="s">
        <v>4255</v>
      </c>
      <c r="D1450" s="105" t="s">
        <v>5710</v>
      </c>
      <c r="E1450" s="2047"/>
    </row>
    <row r="1451" spans="1:5">
      <c r="A1451" s="608">
        <v>2</v>
      </c>
      <c r="B1451" s="162" t="s">
        <v>5771</v>
      </c>
      <c r="C1451" s="2093" t="s">
        <v>4255</v>
      </c>
      <c r="D1451" s="105" t="s">
        <v>5710</v>
      </c>
      <c r="E1451" s="2047"/>
    </row>
    <row r="1452" spans="1:5">
      <c r="A1452" s="608">
        <v>2</v>
      </c>
      <c r="B1452" s="162" t="s">
        <v>5772</v>
      </c>
      <c r="C1452" s="2093" t="s">
        <v>4255</v>
      </c>
      <c r="D1452" s="105" t="s">
        <v>5710</v>
      </c>
      <c r="E1452" s="2047"/>
    </row>
    <row r="1453" spans="1:5">
      <c r="A1453" s="608">
        <v>2</v>
      </c>
      <c r="B1453" s="162" t="s">
        <v>5773</v>
      </c>
      <c r="C1453" s="2093" t="s">
        <v>4255</v>
      </c>
      <c r="D1453" s="105" t="s">
        <v>5774</v>
      </c>
      <c r="E1453" s="2047"/>
    </row>
    <row r="1454" spans="1:5" ht="22.5">
      <c r="A1454" s="608">
        <v>2</v>
      </c>
      <c r="B1454" s="162" t="s">
        <v>5775</v>
      </c>
      <c r="C1454" s="2093" t="s">
        <v>4255</v>
      </c>
      <c r="D1454" s="105" t="s">
        <v>5710</v>
      </c>
      <c r="E1454" s="2047"/>
    </row>
    <row r="1455" spans="1:5" ht="22.5">
      <c r="A1455" s="608">
        <v>2</v>
      </c>
      <c r="B1455" s="162" t="s">
        <v>5776</v>
      </c>
      <c r="C1455" s="2093" t="s">
        <v>4255</v>
      </c>
      <c r="D1455" s="105" t="s">
        <v>5710</v>
      </c>
      <c r="E1455" s="2047"/>
    </row>
    <row r="1456" spans="1:5">
      <c r="A1456" s="608">
        <v>2</v>
      </c>
      <c r="B1456" s="162" t="s">
        <v>5777</v>
      </c>
      <c r="C1456" s="2093" t="s">
        <v>4255</v>
      </c>
      <c r="D1456" s="105" t="s">
        <v>5710</v>
      </c>
      <c r="E1456" s="2047"/>
    </row>
    <row r="1457" spans="1:5">
      <c r="A1457" s="608">
        <v>2</v>
      </c>
      <c r="B1457" s="162" t="s">
        <v>5778</v>
      </c>
      <c r="C1457" s="2093" t="s">
        <v>4255</v>
      </c>
      <c r="D1457" s="105" t="s">
        <v>5710</v>
      </c>
      <c r="E1457" s="2047"/>
    </row>
    <row r="1458" spans="1:5">
      <c r="A1458" s="608">
        <v>2</v>
      </c>
      <c r="B1458" s="162" t="s">
        <v>5779</v>
      </c>
      <c r="C1458" s="2093" t="s">
        <v>4255</v>
      </c>
      <c r="D1458" s="105" t="s">
        <v>5710</v>
      </c>
      <c r="E1458" s="2047"/>
    </row>
    <row r="1459" spans="1:5">
      <c r="A1459" s="608">
        <v>2</v>
      </c>
      <c r="B1459" s="162" t="s">
        <v>5780</v>
      </c>
      <c r="C1459" s="2093" t="s">
        <v>4255</v>
      </c>
      <c r="D1459" s="105" t="s">
        <v>5781</v>
      </c>
      <c r="E1459" s="2047"/>
    </row>
    <row r="1460" spans="1:5">
      <c r="A1460" s="608">
        <v>2</v>
      </c>
      <c r="B1460" s="162" t="s">
        <v>5782</v>
      </c>
      <c r="C1460" s="2093" t="s">
        <v>4255</v>
      </c>
      <c r="D1460" s="105" t="s">
        <v>5710</v>
      </c>
      <c r="E1460" s="2047"/>
    </row>
    <row r="1461" spans="1:5" ht="22.5">
      <c r="A1461" s="608">
        <v>2</v>
      </c>
      <c r="B1461" s="162" t="s">
        <v>4186</v>
      </c>
      <c r="C1461" s="2093" t="s">
        <v>4255</v>
      </c>
      <c r="D1461" s="105" t="s">
        <v>4214</v>
      </c>
      <c r="E1461" s="2047"/>
    </row>
    <row r="1462" spans="1:5">
      <c r="A1462" s="608">
        <v>2</v>
      </c>
      <c r="B1462" s="162" t="s">
        <v>5783</v>
      </c>
      <c r="C1462" s="2093" t="s">
        <v>4255</v>
      </c>
      <c r="D1462" s="105" t="s">
        <v>5710</v>
      </c>
      <c r="E1462" s="2047"/>
    </row>
    <row r="1463" spans="1:5">
      <c r="A1463" s="608">
        <v>2</v>
      </c>
      <c r="B1463" s="162" t="s">
        <v>5784</v>
      </c>
      <c r="C1463" s="2093" t="s">
        <v>4255</v>
      </c>
      <c r="D1463" s="105" t="s">
        <v>5710</v>
      </c>
      <c r="E1463" s="2047"/>
    </row>
    <row r="1464" spans="1:5">
      <c r="A1464" s="608">
        <v>2</v>
      </c>
      <c r="B1464" s="162" t="s">
        <v>5785</v>
      </c>
      <c r="C1464" s="2093" t="s">
        <v>4255</v>
      </c>
      <c r="D1464" s="105" t="s">
        <v>5786</v>
      </c>
      <c r="E1464" s="2047"/>
    </row>
    <row r="1465" spans="1:5">
      <c r="A1465" s="608">
        <v>2</v>
      </c>
      <c r="B1465" s="162" t="s">
        <v>5787</v>
      </c>
      <c r="C1465" s="2093" t="s">
        <v>4255</v>
      </c>
      <c r="D1465" s="105" t="s">
        <v>5788</v>
      </c>
      <c r="E1465" s="2047"/>
    </row>
    <row r="1466" spans="1:5">
      <c r="A1466" s="608">
        <v>2</v>
      </c>
      <c r="B1466" s="162" t="s">
        <v>5789</v>
      </c>
      <c r="C1466" s="2093" t="s">
        <v>4255</v>
      </c>
      <c r="D1466" s="105" t="s">
        <v>5790</v>
      </c>
      <c r="E1466" s="2047"/>
    </row>
    <row r="1467" spans="1:5">
      <c r="A1467" s="608">
        <v>2</v>
      </c>
      <c r="B1467" s="162" t="s">
        <v>5791</v>
      </c>
      <c r="C1467" s="2093" t="s">
        <v>4255</v>
      </c>
      <c r="D1467" s="105" t="s">
        <v>5710</v>
      </c>
      <c r="E1467" s="2047"/>
    </row>
    <row r="1468" spans="1:5" ht="22.5">
      <c r="A1468" s="608">
        <v>2</v>
      </c>
      <c r="B1468" s="162" t="s">
        <v>5792</v>
      </c>
      <c r="C1468" s="2093" t="s">
        <v>4255</v>
      </c>
      <c r="D1468" s="105" t="s">
        <v>5710</v>
      </c>
      <c r="E1468" s="2047"/>
    </row>
    <row r="1469" spans="1:5">
      <c r="A1469" s="608">
        <v>2</v>
      </c>
      <c r="B1469" s="162" t="s">
        <v>5793</v>
      </c>
      <c r="C1469" s="2093" t="s">
        <v>4255</v>
      </c>
      <c r="D1469" s="105" t="s">
        <v>5794</v>
      </c>
      <c r="E1469" s="2047"/>
    </row>
    <row r="1470" spans="1:5">
      <c r="A1470" s="608">
        <v>2</v>
      </c>
      <c r="B1470" s="162" t="s">
        <v>5795</v>
      </c>
      <c r="C1470" s="2093" t="s">
        <v>4255</v>
      </c>
      <c r="D1470" s="105" t="s">
        <v>5710</v>
      </c>
      <c r="E1470" s="2047"/>
    </row>
    <row r="1471" spans="1:5">
      <c r="A1471" s="608">
        <v>2</v>
      </c>
      <c r="B1471" s="162" t="s">
        <v>5796</v>
      </c>
      <c r="C1471" s="2093" t="s">
        <v>4255</v>
      </c>
      <c r="D1471" s="105" t="s">
        <v>5797</v>
      </c>
      <c r="E1471" s="2047"/>
    </row>
    <row r="1472" spans="1:5">
      <c r="A1472" s="608">
        <v>2</v>
      </c>
      <c r="B1472" s="162" t="s">
        <v>5798</v>
      </c>
      <c r="C1472" s="2093" t="s">
        <v>4255</v>
      </c>
      <c r="D1472" s="105" t="s">
        <v>5710</v>
      </c>
      <c r="E1472" s="2047"/>
    </row>
    <row r="1473" spans="1:5">
      <c r="A1473" s="608">
        <v>2</v>
      </c>
      <c r="B1473" s="162" t="s">
        <v>5799</v>
      </c>
      <c r="C1473" s="2093" t="s">
        <v>4255</v>
      </c>
      <c r="D1473" s="105" t="s">
        <v>5710</v>
      </c>
      <c r="E1473" s="2047"/>
    </row>
    <row r="1474" spans="1:5">
      <c r="A1474" s="608">
        <v>2</v>
      </c>
      <c r="B1474" s="162" t="s">
        <v>5800</v>
      </c>
      <c r="C1474" s="2093" t="s">
        <v>4255</v>
      </c>
      <c r="D1474" s="105" t="s">
        <v>5710</v>
      </c>
      <c r="E1474" s="2047"/>
    </row>
    <row r="1475" spans="1:5">
      <c r="A1475" s="608">
        <v>2</v>
      </c>
      <c r="B1475" s="162" t="s">
        <v>5801</v>
      </c>
      <c r="C1475" s="2093" t="s">
        <v>4255</v>
      </c>
      <c r="D1475" s="105" t="s">
        <v>5710</v>
      </c>
      <c r="E1475" s="2047"/>
    </row>
    <row r="1476" spans="1:5">
      <c r="A1476" s="608">
        <v>2</v>
      </c>
      <c r="B1476" s="162" t="s">
        <v>5802</v>
      </c>
      <c r="C1476" s="2093" t="s">
        <v>4255</v>
      </c>
      <c r="D1476" s="105" t="s">
        <v>5803</v>
      </c>
      <c r="E1476" s="2047"/>
    </row>
    <row r="1477" spans="1:5">
      <c r="A1477" s="608">
        <v>2</v>
      </c>
      <c r="B1477" s="162" t="s">
        <v>5804</v>
      </c>
      <c r="C1477" s="2093" t="s">
        <v>4255</v>
      </c>
      <c r="D1477" s="105" t="s">
        <v>5710</v>
      </c>
      <c r="E1477" s="2047"/>
    </row>
    <row r="1478" spans="1:5">
      <c r="A1478" s="608">
        <v>2</v>
      </c>
      <c r="B1478" s="162" t="s">
        <v>5805</v>
      </c>
      <c r="C1478" s="2093" t="s">
        <v>4255</v>
      </c>
      <c r="D1478" s="105" t="s">
        <v>5806</v>
      </c>
      <c r="E1478" s="2047"/>
    </row>
    <row r="1479" spans="1:5" ht="22.5">
      <c r="A1479" s="608">
        <v>2</v>
      </c>
      <c r="B1479" s="162" t="s">
        <v>5807</v>
      </c>
      <c r="C1479" s="2093" t="s">
        <v>4255</v>
      </c>
      <c r="D1479" s="105" t="s">
        <v>5710</v>
      </c>
      <c r="E1479" s="2047"/>
    </row>
    <row r="1480" spans="1:5" ht="22.5">
      <c r="A1480" s="608">
        <v>2</v>
      </c>
      <c r="B1480" s="162" t="s">
        <v>5808</v>
      </c>
      <c r="C1480" s="2093" t="s">
        <v>4255</v>
      </c>
      <c r="D1480" s="105" t="s">
        <v>5710</v>
      </c>
      <c r="E1480" s="2047"/>
    </row>
    <row r="1481" spans="1:5">
      <c r="A1481" s="608">
        <v>2</v>
      </c>
      <c r="B1481" s="162" t="s">
        <v>5809</v>
      </c>
      <c r="C1481" s="2093" t="s">
        <v>4255</v>
      </c>
      <c r="D1481" s="105" t="s">
        <v>5710</v>
      </c>
      <c r="E1481" s="2047"/>
    </row>
    <row r="1482" spans="1:5" ht="22.5">
      <c r="A1482" s="608">
        <v>2</v>
      </c>
      <c r="B1482" s="162" t="s">
        <v>5810</v>
      </c>
      <c r="C1482" s="2093" t="s">
        <v>4255</v>
      </c>
      <c r="D1482" s="105" t="s">
        <v>5811</v>
      </c>
      <c r="E1482" s="2047"/>
    </row>
    <row r="1483" spans="1:5">
      <c r="A1483" s="608">
        <v>2</v>
      </c>
      <c r="B1483" s="162" t="s">
        <v>5812</v>
      </c>
      <c r="C1483" s="2093" t="s">
        <v>4255</v>
      </c>
      <c r="D1483" s="105" t="s">
        <v>5710</v>
      </c>
      <c r="E1483" s="2047"/>
    </row>
    <row r="1484" spans="1:5" ht="33.75">
      <c r="A1484" s="608">
        <v>2</v>
      </c>
      <c r="B1484" s="162" t="s">
        <v>5813</v>
      </c>
      <c r="C1484" s="2093" t="s">
        <v>4255</v>
      </c>
      <c r="D1484" s="105" t="s">
        <v>5814</v>
      </c>
      <c r="E1484" s="2047"/>
    </row>
    <row r="1485" spans="1:5">
      <c r="A1485" s="608">
        <v>2</v>
      </c>
      <c r="B1485" s="162" t="s">
        <v>5815</v>
      </c>
      <c r="C1485" s="2093" t="s">
        <v>4255</v>
      </c>
      <c r="D1485" s="105" t="s">
        <v>5710</v>
      </c>
      <c r="E1485" s="2047"/>
    </row>
    <row r="1486" spans="1:5">
      <c r="A1486" s="608">
        <v>2</v>
      </c>
      <c r="B1486" s="162" t="s">
        <v>5816</v>
      </c>
      <c r="C1486" s="2093" t="s">
        <v>4255</v>
      </c>
      <c r="D1486" s="105" t="s">
        <v>5710</v>
      </c>
      <c r="E1486" s="2047"/>
    </row>
    <row r="1487" spans="1:5">
      <c r="A1487" s="608">
        <v>2</v>
      </c>
      <c r="B1487" s="162" t="s">
        <v>5817</v>
      </c>
      <c r="C1487" s="2093" t="s">
        <v>4255</v>
      </c>
      <c r="D1487" s="105" t="s">
        <v>5710</v>
      </c>
      <c r="E1487" s="2047"/>
    </row>
    <row r="1488" spans="1:5">
      <c r="A1488" s="608">
        <v>2</v>
      </c>
      <c r="B1488" s="162" t="s">
        <v>5818</v>
      </c>
      <c r="C1488" s="2093" t="s">
        <v>4255</v>
      </c>
      <c r="D1488" s="105" t="s">
        <v>5710</v>
      </c>
      <c r="E1488" s="2047"/>
    </row>
    <row r="1489" spans="1:5" ht="22.5">
      <c r="A1489" s="608">
        <v>2</v>
      </c>
      <c r="B1489" s="162" t="s">
        <v>5819</v>
      </c>
      <c r="C1489" s="2093" t="s">
        <v>4255</v>
      </c>
      <c r="D1489" s="105" t="s">
        <v>5710</v>
      </c>
      <c r="E1489" s="2047"/>
    </row>
    <row r="1490" spans="1:5">
      <c r="A1490" s="608">
        <v>2</v>
      </c>
      <c r="B1490" s="162" t="s">
        <v>5820</v>
      </c>
      <c r="C1490" s="2093" t="s">
        <v>4255</v>
      </c>
      <c r="D1490" s="105" t="s">
        <v>5710</v>
      </c>
      <c r="E1490" s="2047"/>
    </row>
    <row r="1491" spans="1:5" ht="22.5">
      <c r="A1491" s="608">
        <v>2</v>
      </c>
      <c r="B1491" s="162" t="s">
        <v>5821</v>
      </c>
      <c r="C1491" s="2093" t="s">
        <v>4255</v>
      </c>
      <c r="D1491" s="105" t="s">
        <v>5822</v>
      </c>
      <c r="E1491" s="2047"/>
    </row>
    <row r="1492" spans="1:5" ht="22.5">
      <c r="A1492" s="608">
        <v>2</v>
      </c>
      <c r="B1492" s="162" t="s">
        <v>5823</v>
      </c>
      <c r="C1492" s="2093" t="s">
        <v>4255</v>
      </c>
      <c r="D1492" s="105" t="s">
        <v>5710</v>
      </c>
      <c r="E1492" s="2047"/>
    </row>
    <row r="1493" spans="1:5" ht="22.5">
      <c r="A1493" s="608">
        <v>2</v>
      </c>
      <c r="B1493" s="162" t="s">
        <v>5824</v>
      </c>
      <c r="C1493" s="2093" t="s">
        <v>4255</v>
      </c>
      <c r="D1493" s="105" t="s">
        <v>5825</v>
      </c>
      <c r="E1493" s="2047"/>
    </row>
    <row r="1494" spans="1:5">
      <c r="A1494" s="608">
        <v>2</v>
      </c>
      <c r="B1494" s="162" t="s">
        <v>5826</v>
      </c>
      <c r="C1494" s="2093" t="s">
        <v>4255</v>
      </c>
      <c r="D1494" s="105" t="s">
        <v>5710</v>
      </c>
      <c r="E1494" s="2047"/>
    </row>
    <row r="1495" spans="1:5">
      <c r="A1495" s="608">
        <v>2</v>
      </c>
      <c r="B1495" s="162" t="s">
        <v>5827</v>
      </c>
      <c r="C1495" s="2093" t="s">
        <v>4255</v>
      </c>
      <c r="D1495" s="105" t="s">
        <v>5710</v>
      </c>
      <c r="E1495" s="2047"/>
    </row>
    <row r="1496" spans="1:5">
      <c r="A1496" s="608">
        <v>2</v>
      </c>
      <c r="B1496" s="162" t="s">
        <v>5828</v>
      </c>
      <c r="C1496" s="2093" t="s">
        <v>4255</v>
      </c>
      <c r="D1496" s="105" t="s">
        <v>5710</v>
      </c>
      <c r="E1496" s="2047"/>
    </row>
    <row r="1497" spans="1:5">
      <c r="A1497" s="608">
        <v>2</v>
      </c>
      <c r="B1497" s="162" t="s">
        <v>5829</v>
      </c>
      <c r="C1497" s="2093" t="s">
        <v>4255</v>
      </c>
      <c r="D1497" s="105" t="s">
        <v>5710</v>
      </c>
      <c r="E1497" s="2047"/>
    </row>
    <row r="1498" spans="1:5">
      <c r="A1498" s="608">
        <v>2</v>
      </c>
      <c r="B1498" s="162" t="s">
        <v>5830</v>
      </c>
      <c r="C1498" s="2093" t="s">
        <v>4255</v>
      </c>
      <c r="D1498" s="105" t="s">
        <v>5710</v>
      </c>
      <c r="E1498" s="2047"/>
    </row>
    <row r="1499" spans="1:5">
      <c r="A1499" s="608">
        <v>2</v>
      </c>
      <c r="B1499" s="162" t="s">
        <v>5831</v>
      </c>
      <c r="C1499" s="2093" t="s">
        <v>4255</v>
      </c>
      <c r="D1499" s="105" t="s">
        <v>5710</v>
      </c>
      <c r="E1499" s="2047"/>
    </row>
    <row r="1500" spans="1:5">
      <c r="A1500" s="608">
        <v>2</v>
      </c>
      <c r="B1500" s="162" t="s">
        <v>5832</v>
      </c>
      <c r="C1500" s="2093" t="s">
        <v>4255</v>
      </c>
      <c r="D1500" s="105" t="s">
        <v>5710</v>
      </c>
      <c r="E1500" s="2047"/>
    </row>
    <row r="1501" spans="1:5">
      <c r="A1501" s="608">
        <v>2</v>
      </c>
      <c r="B1501" s="162" t="s">
        <v>5833</v>
      </c>
      <c r="C1501" s="2093" t="s">
        <v>4255</v>
      </c>
      <c r="D1501" s="105" t="s">
        <v>5710</v>
      </c>
      <c r="E1501" s="2047"/>
    </row>
    <row r="1502" spans="1:5">
      <c r="A1502" s="608">
        <v>2</v>
      </c>
      <c r="B1502" s="162" t="s">
        <v>5834</v>
      </c>
      <c r="C1502" s="2093" t="s">
        <v>4255</v>
      </c>
      <c r="D1502" s="105" t="s">
        <v>5710</v>
      </c>
      <c r="E1502" s="2047"/>
    </row>
    <row r="1503" spans="1:5">
      <c r="A1503" s="608">
        <v>2</v>
      </c>
      <c r="B1503" s="162" t="s">
        <v>5835</v>
      </c>
      <c r="C1503" s="2093" t="s">
        <v>4255</v>
      </c>
      <c r="D1503" s="105" t="s">
        <v>5710</v>
      </c>
      <c r="E1503" s="2047"/>
    </row>
    <row r="1504" spans="1:5">
      <c r="A1504" s="608">
        <v>2</v>
      </c>
      <c r="B1504" s="162" t="s">
        <v>5836</v>
      </c>
      <c r="C1504" s="2093" t="s">
        <v>4255</v>
      </c>
      <c r="D1504" s="105" t="s">
        <v>5710</v>
      </c>
      <c r="E1504" s="2047"/>
    </row>
    <row r="1505" spans="1:5">
      <c r="A1505" s="608">
        <v>2</v>
      </c>
      <c r="B1505" s="162" t="s">
        <v>5837</v>
      </c>
      <c r="C1505" s="2093" t="s">
        <v>4255</v>
      </c>
      <c r="D1505" s="105" t="s">
        <v>5838</v>
      </c>
      <c r="E1505" s="2047"/>
    </row>
    <row r="1506" spans="1:5">
      <c r="A1506" s="608">
        <v>2</v>
      </c>
      <c r="B1506" s="162" t="s">
        <v>5839</v>
      </c>
      <c r="C1506" s="2093" t="s">
        <v>4255</v>
      </c>
      <c r="D1506" s="105" t="s">
        <v>5710</v>
      </c>
      <c r="E1506" s="2047"/>
    </row>
    <row r="1507" spans="1:5">
      <c r="A1507" s="608">
        <v>2</v>
      </c>
      <c r="B1507" s="162" t="s">
        <v>5840</v>
      </c>
      <c r="C1507" s="2093" t="s">
        <v>4255</v>
      </c>
      <c r="D1507" s="105" t="s">
        <v>5710</v>
      </c>
      <c r="E1507" s="2047"/>
    </row>
    <row r="1508" spans="1:5" ht="22.5">
      <c r="A1508" s="608">
        <v>2</v>
      </c>
      <c r="B1508" s="162" t="s">
        <v>5841</v>
      </c>
      <c r="C1508" s="2093" t="s">
        <v>4255</v>
      </c>
      <c r="D1508" s="105" t="s">
        <v>5842</v>
      </c>
      <c r="E1508" s="2047"/>
    </row>
    <row r="1509" spans="1:5">
      <c r="A1509" s="608">
        <v>2</v>
      </c>
      <c r="B1509" s="162" t="s">
        <v>5843</v>
      </c>
      <c r="C1509" s="2093" t="s">
        <v>4255</v>
      </c>
      <c r="D1509" s="105" t="s">
        <v>5710</v>
      </c>
      <c r="E1509" s="2047"/>
    </row>
    <row r="1510" spans="1:5">
      <c r="A1510" s="608">
        <v>2</v>
      </c>
      <c r="B1510" s="162" t="s">
        <v>5844</v>
      </c>
      <c r="C1510" s="2093" t="s">
        <v>4255</v>
      </c>
      <c r="D1510" s="105" t="s">
        <v>5845</v>
      </c>
      <c r="E1510" s="2047"/>
    </row>
    <row r="1511" spans="1:5" ht="22.5">
      <c r="A1511" s="608">
        <v>2</v>
      </c>
      <c r="B1511" s="162" t="s">
        <v>5846</v>
      </c>
      <c r="C1511" s="2093" t="s">
        <v>4255</v>
      </c>
      <c r="D1511" s="105" t="s">
        <v>5710</v>
      </c>
      <c r="E1511" s="2047"/>
    </row>
    <row r="1512" spans="1:5">
      <c r="A1512" s="608">
        <v>2</v>
      </c>
      <c r="B1512" s="162" t="s">
        <v>5847</v>
      </c>
      <c r="C1512" s="2093" t="s">
        <v>4255</v>
      </c>
      <c r="D1512" s="105" t="s">
        <v>5710</v>
      </c>
      <c r="E1512" s="2047"/>
    </row>
    <row r="1513" spans="1:5">
      <c r="A1513" s="608">
        <v>2</v>
      </c>
      <c r="B1513" s="162" t="s">
        <v>5848</v>
      </c>
      <c r="C1513" s="2093" t="s">
        <v>4255</v>
      </c>
      <c r="D1513" s="105" t="s">
        <v>5849</v>
      </c>
      <c r="E1513" s="2047"/>
    </row>
    <row r="1514" spans="1:5">
      <c r="A1514" s="608">
        <v>2</v>
      </c>
      <c r="B1514" s="162" t="s">
        <v>5850</v>
      </c>
      <c r="C1514" s="2093" t="s">
        <v>4255</v>
      </c>
      <c r="D1514" s="105" t="s">
        <v>5710</v>
      </c>
      <c r="E1514" s="2047"/>
    </row>
    <row r="1515" spans="1:5" ht="22.5">
      <c r="A1515" s="608">
        <v>2</v>
      </c>
      <c r="B1515" s="162" t="s">
        <v>5851</v>
      </c>
      <c r="C1515" s="2093" t="s">
        <v>4255</v>
      </c>
      <c r="D1515" s="105" t="s">
        <v>5852</v>
      </c>
      <c r="E1515" s="2047"/>
    </row>
    <row r="1516" spans="1:5">
      <c r="A1516" s="608">
        <v>2</v>
      </c>
      <c r="B1516" s="162" t="s">
        <v>5853</v>
      </c>
      <c r="C1516" s="2093" t="s">
        <v>4255</v>
      </c>
      <c r="D1516" s="105" t="s">
        <v>5854</v>
      </c>
      <c r="E1516" s="2047"/>
    </row>
    <row r="1517" spans="1:5" ht="22.5">
      <c r="A1517" s="608">
        <v>2</v>
      </c>
      <c r="B1517" s="162" t="s">
        <v>5855</v>
      </c>
      <c r="C1517" s="2093" t="s">
        <v>4255</v>
      </c>
      <c r="D1517" s="105" t="s">
        <v>5856</v>
      </c>
      <c r="E1517" s="2047"/>
    </row>
    <row r="1518" spans="1:5">
      <c r="A1518" s="608">
        <v>2</v>
      </c>
      <c r="B1518" s="162" t="s">
        <v>5857</v>
      </c>
      <c r="C1518" s="2093" t="s">
        <v>4255</v>
      </c>
      <c r="D1518" s="105" t="s">
        <v>5858</v>
      </c>
      <c r="E1518" s="2047"/>
    </row>
    <row r="1519" spans="1:5">
      <c r="A1519" s="608">
        <v>2</v>
      </c>
      <c r="B1519" s="162" t="s">
        <v>5859</v>
      </c>
      <c r="C1519" s="2093" t="s">
        <v>4255</v>
      </c>
      <c r="D1519" s="105" t="s">
        <v>5710</v>
      </c>
      <c r="E1519" s="2047"/>
    </row>
    <row r="1520" spans="1:5" ht="22.5">
      <c r="A1520" s="608">
        <v>2</v>
      </c>
      <c r="B1520" s="162" t="s">
        <v>5860</v>
      </c>
      <c r="C1520" s="2093" t="s">
        <v>4255</v>
      </c>
      <c r="D1520" s="105" t="s">
        <v>5861</v>
      </c>
      <c r="E1520" s="2047"/>
    </row>
    <row r="1521" spans="1:5">
      <c r="A1521" s="608">
        <v>2</v>
      </c>
      <c r="B1521" s="162" t="s">
        <v>5862</v>
      </c>
      <c r="C1521" s="2093" t="s">
        <v>4255</v>
      </c>
      <c r="D1521" s="105" t="s">
        <v>5863</v>
      </c>
      <c r="E1521" s="2047"/>
    </row>
    <row r="1522" spans="1:5">
      <c r="A1522" s="608">
        <v>2</v>
      </c>
      <c r="B1522" s="162" t="s">
        <v>5864</v>
      </c>
      <c r="C1522" s="2093" t="s">
        <v>4255</v>
      </c>
      <c r="D1522" s="105" t="s">
        <v>5710</v>
      </c>
      <c r="E1522" s="2047"/>
    </row>
    <row r="1523" spans="1:5">
      <c r="A1523" s="608">
        <v>2</v>
      </c>
      <c r="B1523" s="162" t="s">
        <v>5865</v>
      </c>
      <c r="C1523" s="2093" t="s">
        <v>4255</v>
      </c>
      <c r="D1523" s="105" t="s">
        <v>5710</v>
      </c>
      <c r="E1523" s="2047"/>
    </row>
    <row r="1524" spans="1:5">
      <c r="A1524" s="608">
        <v>2</v>
      </c>
      <c r="B1524" s="162" t="s">
        <v>5866</v>
      </c>
      <c r="C1524" s="2093" t="s">
        <v>4255</v>
      </c>
      <c r="D1524" s="105" t="s">
        <v>5710</v>
      </c>
      <c r="E1524" s="2047"/>
    </row>
    <row r="1525" spans="1:5">
      <c r="A1525" s="608">
        <v>2</v>
      </c>
      <c r="B1525" s="162" t="s">
        <v>5867</v>
      </c>
      <c r="C1525" s="2093" t="s">
        <v>4255</v>
      </c>
      <c r="D1525" s="105" t="s">
        <v>5710</v>
      </c>
      <c r="E1525" s="2047"/>
    </row>
    <row r="1526" spans="1:5">
      <c r="A1526" s="608">
        <v>2</v>
      </c>
      <c r="B1526" s="162" t="s">
        <v>5868</v>
      </c>
      <c r="C1526" s="2093" t="s">
        <v>4255</v>
      </c>
      <c r="D1526" s="105" t="s">
        <v>5710</v>
      </c>
      <c r="E1526" s="2047"/>
    </row>
    <row r="1527" spans="1:5">
      <c r="A1527" s="2090" t="s">
        <v>5869</v>
      </c>
      <c r="B1527" s="2091"/>
      <c r="C1527" s="2091"/>
      <c r="D1527" s="2092"/>
      <c r="E1527" s="2047"/>
    </row>
    <row r="1528" spans="1:5">
      <c r="A1528" s="608">
        <v>1</v>
      </c>
      <c r="B1528" s="162" t="s">
        <v>5862</v>
      </c>
      <c r="C1528" s="2093" t="s">
        <v>4255</v>
      </c>
      <c r="D1528" s="105" t="s">
        <v>5863</v>
      </c>
      <c r="E1528" s="2047"/>
    </row>
    <row r="1529" spans="1:5" ht="22.5">
      <c r="A1529" s="608">
        <v>2</v>
      </c>
      <c r="B1529" s="162" t="s">
        <v>5870</v>
      </c>
      <c r="C1529" s="2093" t="s">
        <v>4255</v>
      </c>
      <c r="D1529" s="105" t="s">
        <v>5871</v>
      </c>
      <c r="E1529" s="2047"/>
    </row>
    <row r="1530" spans="1:5">
      <c r="A1530" s="608">
        <v>2</v>
      </c>
      <c r="B1530" s="162" t="s">
        <v>5872</v>
      </c>
      <c r="C1530" s="2093" t="s">
        <v>4255</v>
      </c>
      <c r="D1530" s="105" t="s">
        <v>5871</v>
      </c>
      <c r="E1530" s="2047"/>
    </row>
    <row r="1531" spans="1:5">
      <c r="A1531" s="608">
        <v>2</v>
      </c>
      <c r="B1531" s="162" t="s">
        <v>5873</v>
      </c>
      <c r="C1531" s="2093" t="s">
        <v>4255</v>
      </c>
      <c r="D1531" s="105" t="s">
        <v>5871</v>
      </c>
      <c r="E1531" s="2047"/>
    </row>
    <row r="1532" spans="1:5">
      <c r="A1532" s="608">
        <v>2</v>
      </c>
      <c r="B1532" s="162" t="s">
        <v>5874</v>
      </c>
      <c r="C1532" s="2093" t="s">
        <v>4255</v>
      </c>
      <c r="D1532" s="105" t="s">
        <v>5871</v>
      </c>
      <c r="E1532" s="2047"/>
    </row>
    <row r="1533" spans="1:5" ht="22.5">
      <c r="A1533" s="608">
        <v>2</v>
      </c>
      <c r="B1533" s="162" t="s">
        <v>5875</v>
      </c>
      <c r="C1533" s="2093" t="s">
        <v>4255</v>
      </c>
      <c r="D1533" s="105" t="s">
        <v>5871</v>
      </c>
      <c r="E1533" s="2047"/>
    </row>
    <row r="1534" spans="1:5" ht="22.5">
      <c r="A1534" s="608">
        <v>2</v>
      </c>
      <c r="B1534" s="162" t="s">
        <v>5876</v>
      </c>
      <c r="C1534" s="2093" t="s">
        <v>4255</v>
      </c>
      <c r="D1534" s="105" t="s">
        <v>5871</v>
      </c>
      <c r="E1534" s="2047"/>
    </row>
    <row r="1535" spans="1:5">
      <c r="A1535" s="608">
        <v>2</v>
      </c>
      <c r="B1535" s="162" t="s">
        <v>5877</v>
      </c>
      <c r="C1535" s="2093" t="s">
        <v>4255</v>
      </c>
      <c r="D1535" s="105" t="s">
        <v>5871</v>
      </c>
      <c r="E1535" s="2047"/>
    </row>
    <row r="1536" spans="1:5">
      <c r="A1536" s="608">
        <v>2</v>
      </c>
      <c r="B1536" s="162" t="s">
        <v>5878</v>
      </c>
      <c r="C1536" s="2093" t="s">
        <v>4255</v>
      </c>
      <c r="D1536" s="105" t="s">
        <v>5871</v>
      </c>
      <c r="E1536" s="2047"/>
    </row>
    <row r="1537" spans="1:5" ht="22.5">
      <c r="A1537" s="608">
        <v>2</v>
      </c>
      <c r="B1537" s="162" t="s">
        <v>5879</v>
      </c>
      <c r="C1537" s="2093" t="s">
        <v>4255</v>
      </c>
      <c r="D1537" s="105" t="s">
        <v>5871</v>
      </c>
      <c r="E1537" s="2047"/>
    </row>
    <row r="1538" spans="1:5" ht="22.5">
      <c r="A1538" s="608">
        <v>2</v>
      </c>
      <c r="B1538" s="162" t="s">
        <v>5880</v>
      </c>
      <c r="C1538" s="2093" t="s">
        <v>4255</v>
      </c>
      <c r="D1538" s="105" t="s">
        <v>5871</v>
      </c>
      <c r="E1538" s="2047"/>
    </row>
    <row r="1539" spans="1:5" ht="22.5">
      <c r="A1539" s="608">
        <v>2</v>
      </c>
      <c r="B1539" s="162" t="s">
        <v>5881</v>
      </c>
      <c r="C1539" s="2093" t="s">
        <v>4255</v>
      </c>
      <c r="D1539" s="105" t="s">
        <v>5871</v>
      </c>
      <c r="E1539" s="2047"/>
    </row>
    <row r="1540" spans="1:5" ht="22.5">
      <c r="A1540" s="608">
        <v>2</v>
      </c>
      <c r="B1540" s="162" t="s">
        <v>5882</v>
      </c>
      <c r="C1540" s="2093" t="s">
        <v>4255</v>
      </c>
      <c r="D1540" s="105" t="s">
        <v>5871</v>
      </c>
      <c r="E1540" s="2047"/>
    </row>
    <row r="1541" spans="1:5" ht="22.5">
      <c r="A1541" s="608">
        <v>2</v>
      </c>
      <c r="B1541" s="162" t="s">
        <v>5883</v>
      </c>
      <c r="C1541" s="2093" t="s">
        <v>4255</v>
      </c>
      <c r="D1541" s="105" t="s">
        <v>5871</v>
      </c>
      <c r="E1541" s="2047"/>
    </row>
    <row r="1542" spans="1:5" ht="22.5">
      <c r="A1542" s="608">
        <v>2</v>
      </c>
      <c r="B1542" s="162" t="s">
        <v>5884</v>
      </c>
      <c r="C1542" s="2093" t="s">
        <v>4255</v>
      </c>
      <c r="D1542" s="105" t="s">
        <v>5871</v>
      </c>
      <c r="E1542" s="2047"/>
    </row>
    <row r="1543" spans="1:5" ht="22.5">
      <c r="A1543" s="608">
        <v>2</v>
      </c>
      <c r="B1543" s="162" t="s">
        <v>5885</v>
      </c>
      <c r="C1543" s="2093" t="s">
        <v>4255</v>
      </c>
      <c r="D1543" s="105" t="s">
        <v>5871</v>
      </c>
      <c r="E1543" s="2047"/>
    </row>
    <row r="1544" spans="1:5" ht="22.5">
      <c r="A1544" s="608">
        <v>2</v>
      </c>
      <c r="B1544" s="162" t="s">
        <v>5886</v>
      </c>
      <c r="C1544" s="2093" t="s">
        <v>4255</v>
      </c>
      <c r="D1544" s="105" t="s">
        <v>5871</v>
      </c>
      <c r="E1544" s="2047"/>
    </row>
    <row r="1545" spans="1:5" ht="22.5">
      <c r="A1545" s="608">
        <v>2</v>
      </c>
      <c r="B1545" s="162" t="s">
        <v>5887</v>
      </c>
      <c r="C1545" s="2093" t="s">
        <v>4255</v>
      </c>
      <c r="D1545" s="105" t="s">
        <v>5871</v>
      </c>
      <c r="E1545" s="2047"/>
    </row>
    <row r="1546" spans="1:5" ht="22.5">
      <c r="A1546" s="608">
        <v>2</v>
      </c>
      <c r="B1546" s="162" t="s">
        <v>5888</v>
      </c>
      <c r="C1546" s="2093" t="s">
        <v>4255</v>
      </c>
      <c r="D1546" s="105" t="s">
        <v>5871</v>
      </c>
      <c r="E1546" s="2047"/>
    </row>
    <row r="1547" spans="1:5" ht="22.5">
      <c r="A1547" s="608">
        <v>2</v>
      </c>
      <c r="B1547" s="162" t="s">
        <v>5889</v>
      </c>
      <c r="C1547" s="2093" t="s">
        <v>4255</v>
      </c>
      <c r="D1547" s="105" t="s">
        <v>5890</v>
      </c>
      <c r="E1547" s="2047"/>
    </row>
    <row r="1548" spans="1:5" ht="22.5">
      <c r="A1548" s="608">
        <v>2</v>
      </c>
      <c r="B1548" s="162" t="s">
        <v>5891</v>
      </c>
      <c r="C1548" s="2093" t="s">
        <v>4255</v>
      </c>
      <c r="D1548" s="105" t="s">
        <v>5871</v>
      </c>
      <c r="E1548" s="2047"/>
    </row>
    <row r="1549" spans="1:5">
      <c r="A1549" s="608">
        <v>2</v>
      </c>
      <c r="B1549" s="162" t="s">
        <v>5892</v>
      </c>
      <c r="C1549" s="2093" t="s">
        <v>4255</v>
      </c>
      <c r="D1549" s="105" t="s">
        <v>5871</v>
      </c>
      <c r="E1549" s="2047"/>
    </row>
    <row r="1550" spans="1:5">
      <c r="A1550" s="608">
        <v>2</v>
      </c>
      <c r="B1550" s="162" t="s">
        <v>5893</v>
      </c>
      <c r="C1550" s="2093" t="s">
        <v>4255</v>
      </c>
      <c r="D1550" s="105" t="s">
        <v>5871</v>
      </c>
      <c r="E1550" s="2047"/>
    </row>
    <row r="1551" spans="1:5">
      <c r="A1551" s="608">
        <v>2</v>
      </c>
      <c r="B1551" s="162" t="s">
        <v>5894</v>
      </c>
      <c r="C1551" s="2093" t="s">
        <v>4255</v>
      </c>
      <c r="D1551" s="105" t="s">
        <v>5871</v>
      </c>
      <c r="E1551" s="2047"/>
    </row>
    <row r="1552" spans="1:5" ht="22.5">
      <c r="A1552" s="608">
        <v>2</v>
      </c>
      <c r="B1552" s="162" t="s">
        <v>5895</v>
      </c>
      <c r="C1552" s="2093" t="s">
        <v>4255</v>
      </c>
      <c r="D1552" s="105" t="s">
        <v>5871</v>
      </c>
      <c r="E1552" s="2047"/>
    </row>
    <row r="1553" spans="1:5">
      <c r="A1553" s="608">
        <v>2</v>
      </c>
      <c r="B1553" s="162" t="s">
        <v>5896</v>
      </c>
      <c r="C1553" s="2093" t="s">
        <v>4255</v>
      </c>
      <c r="D1553" s="105" t="s">
        <v>5871</v>
      </c>
      <c r="E1553" s="2047"/>
    </row>
    <row r="1554" spans="1:5" ht="22.5">
      <c r="A1554" s="608">
        <v>2</v>
      </c>
      <c r="B1554" s="162" t="s">
        <v>5897</v>
      </c>
      <c r="C1554" s="2093" t="s">
        <v>4255</v>
      </c>
      <c r="D1554" s="105" t="s">
        <v>5898</v>
      </c>
      <c r="E1554" s="2047"/>
    </row>
    <row r="1555" spans="1:5" ht="22.5">
      <c r="A1555" s="608">
        <v>2</v>
      </c>
      <c r="B1555" s="162" t="s">
        <v>5899</v>
      </c>
      <c r="C1555" s="2093" t="s">
        <v>4255</v>
      </c>
      <c r="D1555" s="105" t="s">
        <v>5871</v>
      </c>
      <c r="E1555" s="2047"/>
    </row>
    <row r="1556" spans="1:5" ht="22.5">
      <c r="A1556" s="608">
        <v>2</v>
      </c>
      <c r="B1556" s="162" t="s">
        <v>5900</v>
      </c>
      <c r="C1556" s="2093" t="s">
        <v>4255</v>
      </c>
      <c r="D1556" s="105" t="s">
        <v>5871</v>
      </c>
      <c r="E1556" s="2047"/>
    </row>
    <row r="1557" spans="1:5">
      <c r="A1557" s="608">
        <v>2</v>
      </c>
      <c r="B1557" s="162" t="s">
        <v>5901</v>
      </c>
      <c r="C1557" s="2093" t="s">
        <v>4255</v>
      </c>
      <c r="D1557" s="105" t="s">
        <v>5871</v>
      </c>
      <c r="E1557" s="2047"/>
    </row>
    <row r="1558" spans="1:5" ht="22.5">
      <c r="A1558" s="608">
        <v>2</v>
      </c>
      <c r="B1558" s="162" t="s">
        <v>5902</v>
      </c>
      <c r="C1558" s="2093" t="s">
        <v>4255</v>
      </c>
      <c r="D1558" s="105" t="s">
        <v>5871</v>
      </c>
      <c r="E1558" s="2047"/>
    </row>
    <row r="1559" spans="1:5">
      <c r="A1559" s="608">
        <v>2</v>
      </c>
      <c r="B1559" s="162" t="s">
        <v>5903</v>
      </c>
      <c r="C1559" s="2093" t="s">
        <v>4255</v>
      </c>
      <c r="D1559" s="105" t="s">
        <v>5871</v>
      </c>
      <c r="E1559" s="2047"/>
    </row>
    <row r="1560" spans="1:5" ht="22.5">
      <c r="A1560" s="608">
        <v>2</v>
      </c>
      <c r="B1560" s="162" t="s">
        <v>5904</v>
      </c>
      <c r="C1560" s="2093" t="s">
        <v>4255</v>
      </c>
      <c r="D1560" s="105" t="s">
        <v>5871</v>
      </c>
      <c r="E1560" s="2047"/>
    </row>
    <row r="1561" spans="1:5" ht="22.5">
      <c r="A1561" s="608">
        <v>2</v>
      </c>
      <c r="B1561" s="162" t="s">
        <v>5905</v>
      </c>
      <c r="C1561" s="2093" t="s">
        <v>4255</v>
      </c>
      <c r="D1561" s="105" t="s">
        <v>5871</v>
      </c>
      <c r="E1561" s="2047"/>
    </row>
    <row r="1562" spans="1:5" ht="22.5">
      <c r="A1562" s="608">
        <v>2</v>
      </c>
      <c r="B1562" s="162" t="s">
        <v>5906</v>
      </c>
      <c r="C1562" s="2093" t="s">
        <v>4255</v>
      </c>
      <c r="D1562" s="105" t="s">
        <v>5871</v>
      </c>
      <c r="E1562" s="2047"/>
    </row>
    <row r="1563" spans="1:5">
      <c r="A1563" s="608">
        <v>2</v>
      </c>
      <c r="B1563" s="162" t="s">
        <v>5907</v>
      </c>
      <c r="C1563" s="2093" t="s">
        <v>4255</v>
      </c>
      <c r="D1563" s="105" t="s">
        <v>5871</v>
      </c>
      <c r="E1563" s="2047"/>
    </row>
    <row r="1564" spans="1:5" ht="22.5">
      <c r="A1564" s="608">
        <v>2</v>
      </c>
      <c r="B1564" s="162" t="s">
        <v>5908</v>
      </c>
      <c r="C1564" s="2093" t="s">
        <v>4255</v>
      </c>
      <c r="D1564" s="105" t="s">
        <v>5871</v>
      </c>
      <c r="E1564" s="2047"/>
    </row>
    <row r="1565" spans="1:5" ht="22.5">
      <c r="A1565" s="608">
        <v>2</v>
      </c>
      <c r="B1565" s="162" t="s">
        <v>5909</v>
      </c>
      <c r="C1565" s="2093" t="s">
        <v>4255</v>
      </c>
      <c r="D1565" s="105" t="s">
        <v>5871</v>
      </c>
      <c r="E1565" s="2047"/>
    </row>
    <row r="1566" spans="1:5">
      <c r="A1566" s="608">
        <v>2</v>
      </c>
      <c r="B1566" s="162" t="s">
        <v>5910</v>
      </c>
      <c r="C1566" s="2093" t="s">
        <v>4255</v>
      </c>
      <c r="D1566" s="105" t="s">
        <v>5871</v>
      </c>
      <c r="E1566" s="2047"/>
    </row>
    <row r="1567" spans="1:5">
      <c r="A1567" s="608">
        <v>2</v>
      </c>
      <c r="B1567" s="162" t="s">
        <v>5911</v>
      </c>
      <c r="C1567" s="2093" t="s">
        <v>4255</v>
      </c>
      <c r="D1567" s="105" t="s">
        <v>5912</v>
      </c>
      <c r="E1567" s="2047"/>
    </row>
    <row r="1568" spans="1:5">
      <c r="A1568" s="608">
        <v>2</v>
      </c>
      <c r="B1568" s="162" t="s">
        <v>5913</v>
      </c>
      <c r="C1568" s="2093" t="s">
        <v>4255</v>
      </c>
      <c r="D1568" s="105" t="s">
        <v>5871</v>
      </c>
      <c r="E1568" s="2047"/>
    </row>
    <row r="1569" spans="1:5" ht="22.5">
      <c r="A1569" s="608">
        <v>2</v>
      </c>
      <c r="B1569" s="162" t="s">
        <v>5914</v>
      </c>
      <c r="C1569" s="2093" t="s">
        <v>4255</v>
      </c>
      <c r="D1569" s="105" t="s">
        <v>5871</v>
      </c>
      <c r="E1569" s="2047"/>
    </row>
    <row r="1570" spans="1:5" ht="22.5">
      <c r="A1570" s="608">
        <v>2</v>
      </c>
      <c r="B1570" s="162" t="s">
        <v>5915</v>
      </c>
      <c r="C1570" s="2093" t="s">
        <v>4255</v>
      </c>
      <c r="D1570" s="105" t="s">
        <v>5871</v>
      </c>
      <c r="E1570" s="2047"/>
    </row>
    <row r="1571" spans="1:5" ht="22.5">
      <c r="A1571" s="608">
        <v>2</v>
      </c>
      <c r="B1571" s="162" t="s">
        <v>5916</v>
      </c>
      <c r="C1571" s="2093" t="s">
        <v>4255</v>
      </c>
      <c r="D1571" s="105" t="s">
        <v>5871</v>
      </c>
      <c r="E1571" s="2047"/>
    </row>
    <row r="1572" spans="1:5" ht="22.5">
      <c r="A1572" s="608">
        <v>2</v>
      </c>
      <c r="B1572" s="162" t="s">
        <v>5917</v>
      </c>
      <c r="C1572" s="2093" t="s">
        <v>4255</v>
      </c>
      <c r="D1572" s="105" t="s">
        <v>5871</v>
      </c>
      <c r="E1572" s="2047"/>
    </row>
    <row r="1573" spans="1:5">
      <c r="A1573" s="608">
        <v>2</v>
      </c>
      <c r="B1573" s="162" t="s">
        <v>5918</v>
      </c>
      <c r="C1573" s="2093" t="s">
        <v>4255</v>
      </c>
      <c r="D1573" s="105" t="s">
        <v>5871</v>
      </c>
      <c r="E1573" s="2047"/>
    </row>
    <row r="1574" spans="1:5" ht="22.5">
      <c r="A1574" s="608">
        <v>2</v>
      </c>
      <c r="B1574" s="162" t="s">
        <v>5919</v>
      </c>
      <c r="C1574" s="2093" t="s">
        <v>4255</v>
      </c>
      <c r="D1574" s="105" t="s">
        <v>5920</v>
      </c>
      <c r="E1574" s="2047"/>
    </row>
    <row r="1575" spans="1:5" ht="22.5">
      <c r="A1575" s="608">
        <v>2</v>
      </c>
      <c r="B1575" s="162" t="s">
        <v>5921</v>
      </c>
      <c r="C1575" s="2093" t="s">
        <v>4255</v>
      </c>
      <c r="D1575" s="105" t="s">
        <v>5871</v>
      </c>
      <c r="E1575" s="2047"/>
    </row>
    <row r="1576" spans="1:5" ht="22.5">
      <c r="A1576" s="608">
        <v>2</v>
      </c>
      <c r="B1576" s="162" t="s">
        <v>5922</v>
      </c>
      <c r="C1576" s="2093" t="s">
        <v>4255</v>
      </c>
      <c r="D1576" s="105" t="s">
        <v>5871</v>
      </c>
      <c r="E1576" s="2047"/>
    </row>
    <row r="1577" spans="1:5" ht="22.5">
      <c r="A1577" s="608">
        <v>2</v>
      </c>
      <c r="B1577" s="162" t="s">
        <v>5923</v>
      </c>
      <c r="C1577" s="2093" t="s">
        <v>4255</v>
      </c>
      <c r="D1577" s="105" t="s">
        <v>5871</v>
      </c>
      <c r="E1577" s="2047"/>
    </row>
    <row r="1578" spans="1:5" ht="22.5">
      <c r="A1578" s="608">
        <v>2</v>
      </c>
      <c r="B1578" s="162" t="s">
        <v>5924</v>
      </c>
      <c r="C1578" s="2093" t="s">
        <v>4255</v>
      </c>
      <c r="D1578" s="105" t="s">
        <v>5871</v>
      </c>
      <c r="E1578" s="2047"/>
    </row>
    <row r="1579" spans="1:5" ht="22.5">
      <c r="A1579" s="608">
        <v>2</v>
      </c>
      <c r="B1579" s="162" t="s">
        <v>5925</v>
      </c>
      <c r="C1579" s="2093" t="s">
        <v>4255</v>
      </c>
      <c r="D1579" s="105" t="s">
        <v>5871</v>
      </c>
      <c r="E1579" s="2047"/>
    </row>
    <row r="1580" spans="1:5" ht="22.5">
      <c r="A1580" s="608">
        <v>2</v>
      </c>
      <c r="B1580" s="162" t="s">
        <v>5926</v>
      </c>
      <c r="C1580" s="2093" t="s">
        <v>4255</v>
      </c>
      <c r="D1580" s="105" t="s">
        <v>5871</v>
      </c>
      <c r="E1580" s="2047"/>
    </row>
    <row r="1581" spans="1:5" ht="22.5">
      <c r="A1581" s="608">
        <v>2</v>
      </c>
      <c r="B1581" s="162" t="s">
        <v>5927</v>
      </c>
      <c r="C1581" s="2093" t="s">
        <v>4255</v>
      </c>
      <c r="D1581" s="105" t="s">
        <v>5871</v>
      </c>
      <c r="E1581" s="2047"/>
    </row>
    <row r="1582" spans="1:5" ht="22.5">
      <c r="A1582" s="608">
        <v>2</v>
      </c>
      <c r="B1582" s="162" t="s">
        <v>5928</v>
      </c>
      <c r="C1582" s="2093" t="s">
        <v>4255</v>
      </c>
      <c r="D1582" s="105" t="s">
        <v>5871</v>
      </c>
      <c r="E1582" s="2047"/>
    </row>
    <row r="1583" spans="1:5">
      <c r="A1583" s="608">
        <v>2</v>
      </c>
      <c r="B1583" s="162" t="s">
        <v>5929</v>
      </c>
      <c r="C1583" s="2093" t="s">
        <v>4255</v>
      </c>
      <c r="D1583" s="105" t="s">
        <v>5871</v>
      </c>
      <c r="E1583" s="2047"/>
    </row>
    <row r="1584" spans="1:5">
      <c r="A1584" s="608">
        <v>2</v>
      </c>
      <c r="B1584" s="162" t="s">
        <v>5930</v>
      </c>
      <c r="C1584" s="2093" t="s">
        <v>4255</v>
      </c>
      <c r="D1584" s="105" t="s">
        <v>5871</v>
      </c>
      <c r="E1584" s="2047"/>
    </row>
    <row r="1585" spans="1:5" ht="22.5">
      <c r="A1585" s="608">
        <v>2</v>
      </c>
      <c r="B1585" s="162" t="s">
        <v>5931</v>
      </c>
      <c r="C1585" s="2093" t="s">
        <v>4255</v>
      </c>
      <c r="D1585" s="105" t="s">
        <v>5871</v>
      </c>
      <c r="E1585" s="2047"/>
    </row>
    <row r="1586" spans="1:5" ht="22.5">
      <c r="A1586" s="608">
        <v>2</v>
      </c>
      <c r="B1586" s="162" t="s">
        <v>5932</v>
      </c>
      <c r="C1586" s="2093" t="s">
        <v>4255</v>
      </c>
      <c r="D1586" s="105" t="s">
        <v>5933</v>
      </c>
      <c r="E1586" s="2047"/>
    </row>
    <row r="1587" spans="1:5">
      <c r="A1587" s="608">
        <v>2</v>
      </c>
      <c r="B1587" s="162" t="s">
        <v>5934</v>
      </c>
      <c r="C1587" s="2093" t="s">
        <v>4255</v>
      </c>
      <c r="D1587" s="105" t="s">
        <v>5871</v>
      </c>
      <c r="E1587" s="2047"/>
    </row>
    <row r="1588" spans="1:5">
      <c r="A1588" s="608">
        <v>2</v>
      </c>
      <c r="B1588" s="162" t="s">
        <v>5935</v>
      </c>
      <c r="C1588" s="2093" t="s">
        <v>4255</v>
      </c>
      <c r="D1588" s="105" t="s">
        <v>5871</v>
      </c>
      <c r="E1588" s="2047"/>
    </row>
    <row r="1589" spans="1:5" ht="22.5">
      <c r="A1589" s="608">
        <v>2</v>
      </c>
      <c r="B1589" s="162" t="s">
        <v>5936</v>
      </c>
      <c r="C1589" s="2093" t="s">
        <v>4255</v>
      </c>
      <c r="D1589" s="105" t="s">
        <v>5871</v>
      </c>
      <c r="E1589" s="2047"/>
    </row>
    <row r="1590" spans="1:5" ht="33.75">
      <c r="A1590" s="608">
        <v>2</v>
      </c>
      <c r="B1590" s="162" t="s">
        <v>5937</v>
      </c>
      <c r="C1590" s="2093" t="s">
        <v>4255</v>
      </c>
      <c r="D1590" s="105" t="s">
        <v>5871</v>
      </c>
      <c r="E1590" s="2047"/>
    </row>
    <row r="1591" spans="1:5" ht="22.5">
      <c r="A1591" s="608">
        <v>2</v>
      </c>
      <c r="B1591" s="162" t="s">
        <v>5938</v>
      </c>
      <c r="C1591" s="2093" t="s">
        <v>4255</v>
      </c>
      <c r="D1591" s="105" t="s">
        <v>5871</v>
      </c>
      <c r="E1591" s="2047"/>
    </row>
    <row r="1592" spans="1:5">
      <c r="A1592" s="608">
        <v>2</v>
      </c>
      <c r="B1592" s="162" t="s">
        <v>5939</v>
      </c>
      <c r="C1592" s="2093" t="s">
        <v>4255</v>
      </c>
      <c r="D1592" s="105" t="s">
        <v>5871</v>
      </c>
      <c r="E1592" s="2047"/>
    </row>
    <row r="1593" spans="1:5" ht="22.5">
      <c r="A1593" s="608">
        <v>2</v>
      </c>
      <c r="B1593" s="162" t="s">
        <v>5940</v>
      </c>
      <c r="C1593" s="2093" t="s">
        <v>4255</v>
      </c>
      <c r="D1593" s="105" t="s">
        <v>5871</v>
      </c>
      <c r="E1593" s="2047"/>
    </row>
    <row r="1594" spans="1:5">
      <c r="A1594" s="608">
        <v>2</v>
      </c>
      <c r="B1594" s="162" t="s">
        <v>5941</v>
      </c>
      <c r="C1594" s="2093" t="s">
        <v>4255</v>
      </c>
      <c r="D1594" s="105" t="s">
        <v>5871</v>
      </c>
      <c r="E1594" s="2047"/>
    </row>
    <row r="1595" spans="1:5">
      <c r="A1595" s="608">
        <v>2</v>
      </c>
      <c r="B1595" s="162" t="s">
        <v>5942</v>
      </c>
      <c r="C1595" s="2093" t="s">
        <v>4255</v>
      </c>
      <c r="D1595" s="105" t="s">
        <v>5871</v>
      </c>
      <c r="E1595" s="2047"/>
    </row>
    <row r="1596" spans="1:5" ht="22.5">
      <c r="A1596" s="608">
        <v>2</v>
      </c>
      <c r="B1596" s="162" t="s">
        <v>5943</v>
      </c>
      <c r="C1596" s="2093" t="s">
        <v>4255</v>
      </c>
      <c r="D1596" s="105" t="s">
        <v>5871</v>
      </c>
      <c r="E1596" s="2047"/>
    </row>
    <row r="1597" spans="1:5" ht="33.75">
      <c r="A1597" s="608">
        <v>2</v>
      </c>
      <c r="B1597" s="162" t="s">
        <v>5944</v>
      </c>
      <c r="C1597" s="2093" t="s">
        <v>4255</v>
      </c>
      <c r="D1597" s="105" t="s">
        <v>5945</v>
      </c>
      <c r="E1597" s="2047"/>
    </row>
    <row r="1598" spans="1:5" ht="22.5">
      <c r="A1598" s="608">
        <v>2</v>
      </c>
      <c r="B1598" s="162" t="s">
        <v>5946</v>
      </c>
      <c r="C1598" s="2093" t="s">
        <v>4255</v>
      </c>
      <c r="D1598" s="105" t="s">
        <v>5947</v>
      </c>
      <c r="E1598" s="2047"/>
    </row>
    <row r="1599" spans="1:5">
      <c r="A1599" s="608">
        <v>2</v>
      </c>
      <c r="B1599" s="162" t="s">
        <v>5948</v>
      </c>
      <c r="C1599" s="2093" t="s">
        <v>4255</v>
      </c>
      <c r="D1599" s="105" t="s">
        <v>5871</v>
      </c>
      <c r="E1599" s="2047"/>
    </row>
    <row r="1600" spans="1:5" ht="22.5">
      <c r="A1600" s="608">
        <v>2</v>
      </c>
      <c r="B1600" s="162" t="s">
        <v>5949</v>
      </c>
      <c r="C1600" s="2093" t="s">
        <v>4255</v>
      </c>
      <c r="D1600" s="105" t="s">
        <v>5871</v>
      </c>
      <c r="E1600" s="2047"/>
    </row>
    <row r="1601" spans="1:5" ht="22.5">
      <c r="A1601" s="608">
        <v>2</v>
      </c>
      <c r="B1601" s="162" t="s">
        <v>5950</v>
      </c>
      <c r="C1601" s="2093" t="s">
        <v>4255</v>
      </c>
      <c r="D1601" s="105" t="s">
        <v>5871</v>
      </c>
      <c r="E1601" s="2047"/>
    </row>
    <row r="1602" spans="1:5" ht="22.5">
      <c r="A1602" s="608">
        <v>2</v>
      </c>
      <c r="B1602" s="162" t="s">
        <v>5951</v>
      </c>
      <c r="C1602" s="2093" t="s">
        <v>4255</v>
      </c>
      <c r="D1602" s="105" t="s">
        <v>5871</v>
      </c>
      <c r="E1602" s="2047"/>
    </row>
    <row r="1603" spans="1:5" ht="22.5">
      <c r="A1603" s="608">
        <v>2</v>
      </c>
      <c r="B1603" s="162" t="s">
        <v>5952</v>
      </c>
      <c r="C1603" s="2093" t="s">
        <v>4255</v>
      </c>
      <c r="D1603" s="105" t="s">
        <v>5871</v>
      </c>
      <c r="E1603" s="2047"/>
    </row>
    <row r="1604" spans="1:5">
      <c r="A1604" s="608">
        <v>2</v>
      </c>
      <c r="B1604" s="162" t="s">
        <v>5953</v>
      </c>
      <c r="C1604" s="2093" t="s">
        <v>4255</v>
      </c>
      <c r="D1604" s="105" t="s">
        <v>5871</v>
      </c>
      <c r="E1604" s="2047"/>
    </row>
    <row r="1605" spans="1:5" ht="22.5">
      <c r="A1605" s="608">
        <v>2</v>
      </c>
      <c r="B1605" s="162" t="s">
        <v>5954</v>
      </c>
      <c r="C1605" s="2093" t="s">
        <v>4255</v>
      </c>
      <c r="D1605" s="105" t="s">
        <v>5871</v>
      </c>
      <c r="E1605" s="2047"/>
    </row>
    <row r="1606" spans="1:5">
      <c r="A1606" s="608">
        <v>2</v>
      </c>
      <c r="B1606" s="162" t="s">
        <v>5955</v>
      </c>
      <c r="C1606" s="2093" t="s">
        <v>4255</v>
      </c>
      <c r="D1606" s="105" t="s">
        <v>5871</v>
      </c>
      <c r="E1606" s="2047"/>
    </row>
    <row r="1607" spans="1:5">
      <c r="A1607" s="608">
        <v>2</v>
      </c>
      <c r="B1607" s="162" t="s">
        <v>5956</v>
      </c>
      <c r="C1607" s="2093" t="s">
        <v>4255</v>
      </c>
      <c r="D1607" s="105" t="s">
        <v>5871</v>
      </c>
      <c r="E1607" s="2047"/>
    </row>
    <row r="1608" spans="1:5" ht="22.5">
      <c r="A1608" s="608">
        <v>2</v>
      </c>
      <c r="B1608" s="162" t="s">
        <v>5957</v>
      </c>
      <c r="C1608" s="2093" t="s">
        <v>4255</v>
      </c>
      <c r="D1608" s="105" t="s">
        <v>5871</v>
      </c>
      <c r="E1608" s="2047"/>
    </row>
    <row r="1609" spans="1:5" ht="22.5">
      <c r="A1609" s="608">
        <v>2</v>
      </c>
      <c r="B1609" s="162" t="s">
        <v>5958</v>
      </c>
      <c r="C1609" s="2093" t="s">
        <v>4255</v>
      </c>
      <c r="D1609" s="105" t="s">
        <v>5871</v>
      </c>
      <c r="E1609" s="2047"/>
    </row>
    <row r="1610" spans="1:5" ht="22.5">
      <c r="A1610" s="608">
        <v>2</v>
      </c>
      <c r="B1610" s="162" t="s">
        <v>5959</v>
      </c>
      <c r="C1610" s="2093" t="s">
        <v>4255</v>
      </c>
      <c r="D1610" s="105" t="s">
        <v>5871</v>
      </c>
      <c r="E1610" s="2047"/>
    </row>
    <row r="1611" spans="1:5" ht="22.5">
      <c r="A1611" s="608">
        <v>2</v>
      </c>
      <c r="B1611" s="162" t="s">
        <v>5960</v>
      </c>
      <c r="C1611" s="2093" t="s">
        <v>4255</v>
      </c>
      <c r="D1611" s="105" t="s">
        <v>5871</v>
      </c>
      <c r="E1611" s="2047"/>
    </row>
    <row r="1612" spans="1:5" ht="22.5">
      <c r="A1612" s="608">
        <v>2</v>
      </c>
      <c r="B1612" s="162" t="s">
        <v>5961</v>
      </c>
      <c r="C1612" s="2093" t="s">
        <v>4255</v>
      </c>
      <c r="D1612" s="105" t="s">
        <v>5871</v>
      </c>
      <c r="E1612" s="2047"/>
    </row>
    <row r="1613" spans="1:5" ht="22.5">
      <c r="A1613" s="608">
        <v>2</v>
      </c>
      <c r="B1613" s="162" t="s">
        <v>5962</v>
      </c>
      <c r="C1613" s="2093" t="s">
        <v>4255</v>
      </c>
      <c r="D1613" s="105" t="s">
        <v>5871</v>
      </c>
      <c r="E1613" s="2047"/>
    </row>
    <row r="1614" spans="1:5" ht="22.5">
      <c r="A1614" s="608">
        <v>2</v>
      </c>
      <c r="B1614" s="162" t="s">
        <v>5963</v>
      </c>
      <c r="C1614" s="2093" t="s">
        <v>4255</v>
      </c>
      <c r="D1614" s="105" t="s">
        <v>5871</v>
      </c>
      <c r="E1614" s="2047"/>
    </row>
    <row r="1615" spans="1:5">
      <c r="A1615" s="608">
        <v>2</v>
      </c>
      <c r="B1615" s="162" t="s">
        <v>5964</v>
      </c>
      <c r="C1615" s="2093" t="s">
        <v>4255</v>
      </c>
      <c r="D1615" s="105" t="s">
        <v>5871</v>
      </c>
      <c r="E1615" s="2047"/>
    </row>
    <row r="1616" spans="1:5">
      <c r="A1616" s="608">
        <v>2</v>
      </c>
      <c r="B1616" s="162" t="s">
        <v>5965</v>
      </c>
      <c r="C1616" s="2093" t="s">
        <v>4255</v>
      </c>
      <c r="D1616" s="105" t="s">
        <v>5871</v>
      </c>
      <c r="E1616" s="2047"/>
    </row>
    <row r="1617" spans="1:5" ht="22.5">
      <c r="A1617" s="608">
        <v>2</v>
      </c>
      <c r="B1617" s="162" t="s">
        <v>5966</v>
      </c>
      <c r="C1617" s="2093" t="s">
        <v>4255</v>
      </c>
      <c r="D1617" s="105" t="s">
        <v>5967</v>
      </c>
      <c r="E1617" s="2047"/>
    </row>
    <row r="1618" spans="1:5">
      <c r="A1618" s="2090" t="s">
        <v>5968</v>
      </c>
      <c r="B1618" s="2091"/>
      <c r="C1618" s="2091"/>
      <c r="D1618" s="2092"/>
      <c r="E1618" s="2047"/>
    </row>
    <row r="1619" spans="1:5">
      <c r="A1619" s="608">
        <v>1</v>
      </c>
      <c r="B1619" s="162" t="s">
        <v>5707</v>
      </c>
      <c r="C1619" s="2093" t="s">
        <v>4255</v>
      </c>
      <c r="D1619" s="105" t="s">
        <v>5708</v>
      </c>
      <c r="E1619" s="2047"/>
    </row>
    <row r="1620" spans="1:5">
      <c r="A1620" s="608">
        <v>2</v>
      </c>
      <c r="B1620" s="162" t="s">
        <v>4187</v>
      </c>
      <c r="C1620" s="2093" t="s">
        <v>4256</v>
      </c>
      <c r="D1620" s="105" t="s">
        <v>4215</v>
      </c>
      <c r="E1620" s="2047"/>
    </row>
    <row r="1621" spans="1:5">
      <c r="A1621" s="608">
        <v>2</v>
      </c>
      <c r="B1621" s="162" t="s">
        <v>5969</v>
      </c>
      <c r="C1621" s="2093" t="s">
        <v>4256</v>
      </c>
      <c r="D1621" s="105" t="s">
        <v>5970</v>
      </c>
      <c r="E1621" s="2047"/>
    </row>
    <row r="1622" spans="1:5">
      <c r="A1622" s="608">
        <v>2</v>
      </c>
      <c r="B1622" s="162" t="s">
        <v>5971</v>
      </c>
      <c r="C1622" s="2093" t="s">
        <v>4256</v>
      </c>
      <c r="D1622" s="105" t="s">
        <v>5970</v>
      </c>
      <c r="E1622" s="2047"/>
    </row>
    <row r="1623" spans="1:5">
      <c r="A1623" s="608">
        <v>2</v>
      </c>
      <c r="B1623" s="162" t="s">
        <v>5972</v>
      </c>
      <c r="C1623" s="2093" t="s">
        <v>4256</v>
      </c>
      <c r="D1623" s="105" t="s">
        <v>5970</v>
      </c>
      <c r="E1623" s="2047"/>
    </row>
    <row r="1624" spans="1:5">
      <c r="A1624" s="608">
        <v>2</v>
      </c>
      <c r="B1624" s="162" t="s">
        <v>5973</v>
      </c>
      <c r="C1624" s="2093" t="s">
        <v>4256</v>
      </c>
      <c r="D1624" s="105" t="s">
        <v>5970</v>
      </c>
      <c r="E1624" s="2047"/>
    </row>
    <row r="1625" spans="1:5">
      <c r="A1625" s="608">
        <v>2</v>
      </c>
      <c r="B1625" s="162" t="s">
        <v>5974</v>
      </c>
      <c r="C1625" s="2093" t="s">
        <v>4256</v>
      </c>
      <c r="D1625" s="105" t="s">
        <v>5970</v>
      </c>
      <c r="E1625" s="2047"/>
    </row>
    <row r="1626" spans="1:5">
      <c r="A1626" s="608">
        <v>2</v>
      </c>
      <c r="B1626" s="162" t="s">
        <v>5975</v>
      </c>
      <c r="C1626" s="2093" t="s">
        <v>4256</v>
      </c>
      <c r="D1626" s="105" t="s">
        <v>5976</v>
      </c>
      <c r="E1626" s="2047"/>
    </row>
    <row r="1627" spans="1:5">
      <c r="A1627" s="608">
        <v>2</v>
      </c>
      <c r="B1627" s="162" t="s">
        <v>5977</v>
      </c>
      <c r="C1627" s="2093" t="s">
        <v>4256</v>
      </c>
      <c r="D1627" s="105" t="s">
        <v>5978</v>
      </c>
      <c r="E1627" s="2047"/>
    </row>
    <row r="1628" spans="1:5">
      <c r="A1628" s="608">
        <v>2</v>
      </c>
      <c r="B1628" s="162" t="s">
        <v>5979</v>
      </c>
      <c r="C1628" s="2093" t="s">
        <v>4256</v>
      </c>
      <c r="D1628" s="105" t="s">
        <v>5978</v>
      </c>
      <c r="E1628" s="2047"/>
    </row>
    <row r="1629" spans="1:5">
      <c r="A1629" s="608">
        <v>2</v>
      </c>
      <c r="B1629" s="162" t="s">
        <v>5980</v>
      </c>
      <c r="C1629" s="2093" t="s">
        <v>4256</v>
      </c>
      <c r="D1629" s="105" t="s">
        <v>5981</v>
      </c>
      <c r="E1629" s="2047"/>
    </row>
    <row r="1630" spans="1:5">
      <c r="A1630" s="608">
        <v>2</v>
      </c>
      <c r="B1630" s="162" t="s">
        <v>5982</v>
      </c>
      <c r="C1630" s="2093" t="s">
        <v>4255</v>
      </c>
      <c r="D1630" s="105" t="s">
        <v>5983</v>
      </c>
      <c r="E1630" s="2047"/>
    </row>
    <row r="1631" spans="1:5" ht="22.5">
      <c r="A1631" s="608">
        <v>2</v>
      </c>
      <c r="B1631" s="162" t="s">
        <v>5984</v>
      </c>
      <c r="C1631" s="2093" t="s">
        <v>4256</v>
      </c>
      <c r="D1631" s="105" t="s">
        <v>5985</v>
      </c>
      <c r="E1631" s="2047"/>
    </row>
    <row r="1632" spans="1:5">
      <c r="A1632" s="608">
        <v>2</v>
      </c>
      <c r="B1632" s="162" t="s">
        <v>5986</v>
      </c>
      <c r="C1632" s="2093" t="s">
        <v>4256</v>
      </c>
      <c r="D1632" s="105" t="s">
        <v>5987</v>
      </c>
      <c r="E1632" s="2047"/>
    </row>
    <row r="1633" spans="1:5">
      <c r="A1633" s="608">
        <v>2</v>
      </c>
      <c r="B1633" s="162" t="s">
        <v>5988</v>
      </c>
      <c r="C1633" s="2093" t="s">
        <v>4256</v>
      </c>
      <c r="D1633" s="105" t="s">
        <v>5989</v>
      </c>
      <c r="E1633" s="2047"/>
    </row>
    <row r="1634" spans="1:5" ht="33.75">
      <c r="A1634" s="608">
        <v>2</v>
      </c>
      <c r="B1634" s="162" t="s">
        <v>5990</v>
      </c>
      <c r="C1634" s="2093" t="s">
        <v>4256</v>
      </c>
      <c r="D1634" s="105" t="s">
        <v>5991</v>
      </c>
      <c r="E1634" s="2047"/>
    </row>
    <row r="1635" spans="1:5" ht="22.5">
      <c r="A1635" s="608">
        <v>2</v>
      </c>
      <c r="B1635" s="162" t="s">
        <v>5992</v>
      </c>
      <c r="C1635" s="2093" t="s">
        <v>4256</v>
      </c>
      <c r="D1635" s="105" t="s">
        <v>5993</v>
      </c>
      <c r="E1635" s="2047"/>
    </row>
    <row r="1636" spans="1:5" ht="22.5">
      <c r="A1636" s="608">
        <v>2</v>
      </c>
      <c r="B1636" s="162" t="s">
        <v>5994</v>
      </c>
      <c r="C1636" s="2093" t="s">
        <v>4255</v>
      </c>
      <c r="D1636" s="105" t="s">
        <v>5995</v>
      </c>
      <c r="E1636" s="2047"/>
    </row>
    <row r="1637" spans="1:5" ht="22.5">
      <c r="A1637" s="608">
        <v>2</v>
      </c>
      <c r="B1637" s="162" t="s">
        <v>5996</v>
      </c>
      <c r="C1637" s="2093" t="s">
        <v>4256</v>
      </c>
      <c r="D1637" s="105" t="s">
        <v>5995</v>
      </c>
      <c r="E1637" s="2047"/>
    </row>
    <row r="1638" spans="1:5">
      <c r="A1638" s="608">
        <v>2</v>
      </c>
      <c r="B1638" s="162" t="s">
        <v>5997</v>
      </c>
      <c r="C1638" s="2093" t="s">
        <v>4256</v>
      </c>
      <c r="D1638" s="105" t="s">
        <v>5995</v>
      </c>
      <c r="E1638" s="2047"/>
    </row>
    <row r="1639" spans="1:5">
      <c r="A1639" s="608">
        <v>2</v>
      </c>
      <c r="B1639" s="162" t="s">
        <v>5998</v>
      </c>
      <c r="C1639" s="2093" t="s">
        <v>4256</v>
      </c>
      <c r="D1639" s="105" t="s">
        <v>5999</v>
      </c>
      <c r="E1639" s="2047"/>
    </row>
    <row r="1640" spans="1:5" ht="22.5">
      <c r="A1640" s="608">
        <v>2</v>
      </c>
      <c r="B1640" s="162" t="s">
        <v>6000</v>
      </c>
      <c r="C1640" s="2093" t="s">
        <v>4256</v>
      </c>
      <c r="D1640" s="105" t="s">
        <v>6001</v>
      </c>
      <c r="E1640" s="2047"/>
    </row>
    <row r="1641" spans="1:5" ht="22.5">
      <c r="A1641" s="608">
        <v>2</v>
      </c>
      <c r="B1641" s="162" t="s">
        <v>6002</v>
      </c>
      <c r="C1641" s="2093" t="s">
        <v>4256</v>
      </c>
      <c r="D1641" s="105" t="s">
        <v>6003</v>
      </c>
      <c r="E1641" s="2047"/>
    </row>
    <row r="1642" spans="1:5" ht="22.5">
      <c r="A1642" s="608">
        <v>3</v>
      </c>
      <c r="B1642" s="162" t="s">
        <v>6004</v>
      </c>
      <c r="C1642" s="2093"/>
      <c r="D1642" s="105"/>
      <c r="E1642" s="2047"/>
    </row>
    <row r="1643" spans="1:5">
      <c r="A1643" s="608">
        <v>4</v>
      </c>
      <c r="B1643" s="162" t="s">
        <v>6005</v>
      </c>
      <c r="C1643" s="2093" t="s">
        <v>4383</v>
      </c>
      <c r="D1643" s="105" t="s">
        <v>6003</v>
      </c>
      <c r="E1643" s="2047"/>
    </row>
    <row r="1644" spans="1:5">
      <c r="A1644" s="608">
        <v>5</v>
      </c>
      <c r="B1644" s="162" t="s">
        <v>6006</v>
      </c>
      <c r="C1644" s="2093" t="s">
        <v>4385</v>
      </c>
      <c r="D1644" s="105" t="s">
        <v>6003</v>
      </c>
      <c r="E1644" s="2047"/>
    </row>
    <row r="1645" spans="1:5">
      <c r="A1645" s="608">
        <v>6</v>
      </c>
      <c r="B1645" s="162" t="s">
        <v>6007</v>
      </c>
      <c r="C1645" s="2093" t="s">
        <v>4387</v>
      </c>
      <c r="D1645" s="105" t="s">
        <v>6003</v>
      </c>
      <c r="E1645" s="2047"/>
    </row>
    <row r="1646" spans="1:5" ht="22.5">
      <c r="A1646" s="608">
        <v>4</v>
      </c>
      <c r="B1646" s="162" t="s">
        <v>6008</v>
      </c>
      <c r="C1646" s="2093" t="s">
        <v>4390</v>
      </c>
      <c r="D1646" s="105"/>
      <c r="E1646" s="2047"/>
    </row>
    <row r="1647" spans="1:5" ht="22.5">
      <c r="A1647" s="608">
        <v>5</v>
      </c>
      <c r="B1647" s="162" t="s">
        <v>6009</v>
      </c>
      <c r="C1647" s="2093" t="s">
        <v>4256</v>
      </c>
      <c r="D1647" s="105" t="s">
        <v>6010</v>
      </c>
      <c r="E1647" s="2047"/>
    </row>
    <row r="1648" spans="1:5">
      <c r="A1648" s="608">
        <v>5</v>
      </c>
      <c r="B1648" s="162" t="s">
        <v>6011</v>
      </c>
      <c r="C1648" s="2093" t="s">
        <v>4596</v>
      </c>
      <c r="D1648" s="105" t="s">
        <v>6012</v>
      </c>
      <c r="E1648" s="2047"/>
    </row>
    <row r="1649" spans="1:5" ht="22.5">
      <c r="A1649" s="608">
        <v>5</v>
      </c>
      <c r="B1649" s="162" t="s">
        <v>6013</v>
      </c>
      <c r="C1649" s="2093" t="s">
        <v>4256</v>
      </c>
      <c r="D1649" s="105" t="s">
        <v>6014</v>
      </c>
      <c r="E1649" s="2047"/>
    </row>
    <row r="1650" spans="1:5" ht="22.5">
      <c r="A1650" s="608">
        <v>2</v>
      </c>
      <c r="B1650" s="162" t="s">
        <v>6015</v>
      </c>
      <c r="C1650" s="2093" t="s">
        <v>4256</v>
      </c>
      <c r="D1650" s="105" t="s">
        <v>6016</v>
      </c>
      <c r="E1650" s="2047"/>
    </row>
    <row r="1651" spans="1:5" ht="22.5">
      <c r="A1651" s="608">
        <v>2</v>
      </c>
      <c r="B1651" s="162" t="s">
        <v>6017</v>
      </c>
      <c r="C1651" s="2093" t="s">
        <v>4256</v>
      </c>
      <c r="D1651" s="105" t="s">
        <v>6018</v>
      </c>
      <c r="E1651" s="2047"/>
    </row>
    <row r="1652" spans="1:5" ht="45">
      <c r="A1652" s="608">
        <v>2</v>
      </c>
      <c r="B1652" s="162" t="s">
        <v>6019</v>
      </c>
      <c r="C1652" s="2093" t="s">
        <v>4255</v>
      </c>
      <c r="D1652" s="105" t="s">
        <v>6020</v>
      </c>
      <c r="E1652" s="2047"/>
    </row>
    <row r="1653" spans="1:5" ht="45">
      <c r="A1653" s="608">
        <v>3</v>
      </c>
      <c r="B1653" s="162" t="s">
        <v>6021</v>
      </c>
      <c r="C1653" s="2093"/>
      <c r="D1653" s="105"/>
      <c r="E1653" s="2047"/>
    </row>
    <row r="1654" spans="1:5" ht="45">
      <c r="A1654" s="608">
        <v>4</v>
      </c>
      <c r="B1654" s="162" t="s">
        <v>6022</v>
      </c>
      <c r="C1654" s="2093" t="s">
        <v>4383</v>
      </c>
      <c r="D1654" s="105" t="s">
        <v>6020</v>
      </c>
      <c r="E1654" s="2047"/>
    </row>
    <row r="1655" spans="1:5" ht="67.5">
      <c r="A1655" s="608">
        <v>5</v>
      </c>
      <c r="B1655" s="162" t="s">
        <v>6023</v>
      </c>
      <c r="C1655" s="2093" t="s">
        <v>4385</v>
      </c>
      <c r="D1655" s="105" t="s">
        <v>6024</v>
      </c>
      <c r="E1655" s="2047"/>
    </row>
    <row r="1656" spans="1:5" ht="67.5">
      <c r="A1656" s="608">
        <v>6</v>
      </c>
      <c r="B1656" s="162" t="s">
        <v>6025</v>
      </c>
      <c r="C1656" s="2093" t="s">
        <v>4387</v>
      </c>
      <c r="D1656" s="105" t="s">
        <v>6026</v>
      </c>
      <c r="E1656" s="2047"/>
    </row>
    <row r="1657" spans="1:5" ht="33.75">
      <c r="A1657" s="608">
        <v>7</v>
      </c>
      <c r="B1657" s="162" t="s">
        <v>6027</v>
      </c>
      <c r="C1657" s="2093" t="s">
        <v>4698</v>
      </c>
      <c r="D1657" s="105" t="s">
        <v>6028</v>
      </c>
      <c r="E1657" s="2047"/>
    </row>
    <row r="1658" spans="1:5" ht="22.5">
      <c r="A1658" s="608">
        <v>7</v>
      </c>
      <c r="B1658" s="162" t="s">
        <v>6029</v>
      </c>
      <c r="C1658" s="2093" t="s">
        <v>4698</v>
      </c>
      <c r="D1658" s="105" t="s">
        <v>6030</v>
      </c>
      <c r="E1658" s="2047"/>
    </row>
    <row r="1659" spans="1:5" ht="45">
      <c r="A1659" s="608">
        <v>4</v>
      </c>
      <c r="B1659" s="162" t="s">
        <v>6031</v>
      </c>
      <c r="C1659" s="2093" t="s">
        <v>4390</v>
      </c>
      <c r="D1659" s="105"/>
      <c r="E1659" s="2047"/>
    </row>
    <row r="1660" spans="1:5" ht="22.5">
      <c r="A1660" s="608">
        <v>5</v>
      </c>
      <c r="B1660" s="162" t="s">
        <v>4274</v>
      </c>
      <c r="C1660" s="2093" t="s">
        <v>4260</v>
      </c>
      <c r="D1660" s="105" t="s">
        <v>5029</v>
      </c>
      <c r="E1660" s="2047"/>
    </row>
    <row r="1661" spans="1:5">
      <c r="A1661" s="608">
        <v>5</v>
      </c>
      <c r="B1661" s="162" t="s">
        <v>4930</v>
      </c>
      <c r="C1661" s="2093" t="s">
        <v>4260</v>
      </c>
      <c r="D1661" s="105" t="s">
        <v>4931</v>
      </c>
      <c r="E1661" s="2047"/>
    </row>
    <row r="1662" spans="1:5">
      <c r="A1662" s="608">
        <v>5</v>
      </c>
      <c r="B1662" s="162" t="s">
        <v>5170</v>
      </c>
      <c r="C1662" s="2093" t="s">
        <v>4288</v>
      </c>
      <c r="D1662" s="105" t="s">
        <v>5171</v>
      </c>
      <c r="E1662" s="2047"/>
    </row>
    <row r="1663" spans="1:5">
      <c r="A1663" s="608">
        <v>2</v>
      </c>
      <c r="B1663" s="162" t="s">
        <v>5862</v>
      </c>
      <c r="C1663" s="2093" t="s">
        <v>4255</v>
      </c>
      <c r="D1663" s="105" t="s">
        <v>5863</v>
      </c>
      <c r="E1663" s="2047"/>
    </row>
    <row r="1664" spans="1:5" ht="22.5">
      <c r="A1664" s="608">
        <v>3</v>
      </c>
      <c r="B1664" s="162" t="s">
        <v>6032</v>
      </c>
      <c r="C1664" s="2093" t="s">
        <v>4255</v>
      </c>
      <c r="D1664" s="105" t="s">
        <v>6033</v>
      </c>
      <c r="E1664" s="2047"/>
    </row>
    <row r="1665" spans="1:5" ht="22.5">
      <c r="A1665" s="608">
        <v>3</v>
      </c>
      <c r="B1665" s="162" t="s">
        <v>5966</v>
      </c>
      <c r="C1665" s="2093" t="s">
        <v>4255</v>
      </c>
      <c r="D1665" s="105" t="s">
        <v>5967</v>
      </c>
      <c r="E1665" s="2047"/>
    </row>
    <row r="1666" spans="1:5" ht="22.5">
      <c r="A1666" s="608">
        <v>3</v>
      </c>
      <c r="B1666" s="162" t="s">
        <v>6034</v>
      </c>
      <c r="C1666" s="2093" t="s">
        <v>4256</v>
      </c>
      <c r="D1666" s="105" t="s">
        <v>6035</v>
      </c>
      <c r="E1666" s="2047"/>
    </row>
    <row r="1667" spans="1:5" ht="22.5">
      <c r="A1667" s="608">
        <v>2</v>
      </c>
      <c r="B1667" s="162" t="s">
        <v>6036</v>
      </c>
      <c r="C1667" s="2093" t="s">
        <v>4256</v>
      </c>
      <c r="D1667" s="105" t="s">
        <v>6037</v>
      </c>
      <c r="E1667" s="2047"/>
    </row>
    <row r="1668" spans="1:5" ht="22.5">
      <c r="A1668" s="608">
        <v>2</v>
      </c>
      <c r="B1668" s="162" t="s">
        <v>6038</v>
      </c>
      <c r="C1668" s="2093" t="s">
        <v>4255</v>
      </c>
      <c r="D1668" s="105" t="s">
        <v>6039</v>
      </c>
      <c r="E1668" s="2047"/>
    </row>
    <row r="1669" spans="1:5" ht="22.5">
      <c r="A1669" s="608">
        <v>3</v>
      </c>
      <c r="B1669" s="162" t="s">
        <v>6040</v>
      </c>
      <c r="C1669" s="2093"/>
      <c r="D1669" s="105"/>
      <c r="E1669" s="2047"/>
    </row>
    <row r="1670" spans="1:5" ht="22.5">
      <c r="A1670" s="608">
        <v>4</v>
      </c>
      <c r="B1670" s="162" t="s">
        <v>6041</v>
      </c>
      <c r="C1670" s="2093" t="s">
        <v>4383</v>
      </c>
      <c r="D1670" s="105" t="s">
        <v>6039</v>
      </c>
      <c r="E1670" s="2047"/>
    </row>
    <row r="1671" spans="1:5">
      <c r="A1671" s="608">
        <v>5</v>
      </c>
      <c r="B1671" s="162" t="s">
        <v>6042</v>
      </c>
      <c r="C1671" s="2093" t="s">
        <v>4385</v>
      </c>
      <c r="D1671" s="105" t="s">
        <v>6039</v>
      </c>
      <c r="E1671" s="2047"/>
    </row>
    <row r="1672" spans="1:5">
      <c r="A1672" s="608">
        <v>6</v>
      </c>
      <c r="B1672" s="162" t="s">
        <v>6043</v>
      </c>
      <c r="C1672" s="2093" t="s">
        <v>4387</v>
      </c>
      <c r="D1672" s="105" t="s">
        <v>6039</v>
      </c>
      <c r="E1672" s="2047"/>
    </row>
    <row r="1673" spans="1:5" ht="22.5">
      <c r="A1673" s="608">
        <v>4</v>
      </c>
      <c r="B1673" s="162" t="s">
        <v>6044</v>
      </c>
      <c r="C1673" s="2093" t="s">
        <v>4390</v>
      </c>
      <c r="D1673" s="105"/>
      <c r="E1673" s="2047"/>
    </row>
    <row r="1674" spans="1:5" ht="22.5">
      <c r="A1674" s="608">
        <v>5</v>
      </c>
      <c r="B1674" s="162" t="s">
        <v>6045</v>
      </c>
      <c r="C1674" s="2093" t="s">
        <v>4256</v>
      </c>
      <c r="D1674" s="105" t="s">
        <v>6046</v>
      </c>
      <c r="E1674" s="2047"/>
    </row>
    <row r="1675" spans="1:5" ht="22.5">
      <c r="A1675" s="608">
        <v>5</v>
      </c>
      <c r="B1675" s="162" t="s">
        <v>6047</v>
      </c>
      <c r="C1675" s="2093" t="s">
        <v>4256</v>
      </c>
      <c r="D1675" s="105" t="s">
        <v>6046</v>
      </c>
      <c r="E1675" s="2047"/>
    </row>
    <row r="1676" spans="1:5" ht="22.5">
      <c r="A1676" s="608">
        <v>5</v>
      </c>
      <c r="B1676" s="162" t="s">
        <v>6048</v>
      </c>
      <c r="C1676" s="2093" t="s">
        <v>4260</v>
      </c>
      <c r="D1676" s="105" t="s">
        <v>6049</v>
      </c>
      <c r="E1676" s="2047"/>
    </row>
    <row r="1677" spans="1:5" ht="22.5">
      <c r="A1677" s="608">
        <v>5</v>
      </c>
      <c r="B1677" s="162" t="s">
        <v>6050</v>
      </c>
      <c r="C1677" s="2093" t="s">
        <v>4288</v>
      </c>
      <c r="D1677" s="105" t="s">
        <v>6049</v>
      </c>
      <c r="E1677" s="2047"/>
    </row>
    <row r="1678" spans="1:5" ht="22.5">
      <c r="A1678" s="608">
        <v>2</v>
      </c>
      <c r="B1678" s="162" t="s">
        <v>5824</v>
      </c>
      <c r="C1678" s="2093" t="s">
        <v>4255</v>
      </c>
      <c r="D1678" s="105" t="s">
        <v>5825</v>
      </c>
      <c r="E1678" s="2047"/>
    </row>
    <row r="1679" spans="1:5" ht="22.5">
      <c r="A1679" s="608">
        <v>3</v>
      </c>
      <c r="B1679" s="162" t="s">
        <v>6051</v>
      </c>
      <c r="C1679" s="2093"/>
      <c r="D1679" s="105"/>
      <c r="E1679" s="2047"/>
    </row>
    <row r="1680" spans="1:5" ht="22.5">
      <c r="A1680" s="608">
        <v>4</v>
      </c>
      <c r="B1680" s="162" t="s">
        <v>6052</v>
      </c>
      <c r="C1680" s="2093" t="s">
        <v>4383</v>
      </c>
      <c r="D1680" s="105" t="s">
        <v>6053</v>
      </c>
      <c r="E1680" s="2047"/>
    </row>
    <row r="1681" spans="1:5">
      <c r="A1681" s="608">
        <v>5</v>
      </c>
      <c r="B1681" s="162" t="s">
        <v>6054</v>
      </c>
      <c r="C1681" s="2093" t="s">
        <v>4385</v>
      </c>
      <c r="D1681" s="105" t="s">
        <v>6053</v>
      </c>
      <c r="E1681" s="2047"/>
    </row>
    <row r="1682" spans="1:5">
      <c r="A1682" s="608">
        <v>6</v>
      </c>
      <c r="B1682" s="162" t="s">
        <v>6055</v>
      </c>
      <c r="C1682" s="2093" t="s">
        <v>4387</v>
      </c>
      <c r="D1682" s="105" t="s">
        <v>6053</v>
      </c>
      <c r="E1682" s="2047"/>
    </row>
    <row r="1683" spans="1:5" ht="22.5">
      <c r="A1683" s="608">
        <v>4</v>
      </c>
      <c r="B1683" s="162" t="s">
        <v>6056</v>
      </c>
      <c r="C1683" s="2093" t="s">
        <v>4390</v>
      </c>
      <c r="D1683" s="105"/>
      <c r="E1683" s="2047"/>
    </row>
    <row r="1684" spans="1:5" ht="22.5">
      <c r="A1684" s="608">
        <v>5</v>
      </c>
      <c r="B1684" s="162" t="s">
        <v>6057</v>
      </c>
      <c r="C1684" s="2093" t="s">
        <v>4256</v>
      </c>
      <c r="D1684" s="105" t="s">
        <v>6058</v>
      </c>
      <c r="E1684" s="2047"/>
    </row>
    <row r="1685" spans="1:5">
      <c r="A1685" s="608">
        <v>5</v>
      </c>
      <c r="B1685" s="162" t="s">
        <v>6059</v>
      </c>
      <c r="C1685" s="2093" t="s">
        <v>4256</v>
      </c>
      <c r="D1685" s="105" t="s">
        <v>6060</v>
      </c>
      <c r="E1685" s="2047"/>
    </row>
    <row r="1686" spans="1:5" ht="33.75">
      <c r="A1686" s="608">
        <v>5</v>
      </c>
      <c r="B1686" s="162" t="s">
        <v>6061</v>
      </c>
      <c r="C1686" s="2093" t="s">
        <v>4256</v>
      </c>
      <c r="D1686" s="105" t="s">
        <v>6062</v>
      </c>
      <c r="E1686" s="2047"/>
    </row>
    <row r="1687" spans="1:5" ht="22.5">
      <c r="A1687" s="608">
        <v>5</v>
      </c>
      <c r="B1687" s="162" t="s">
        <v>6063</v>
      </c>
      <c r="C1687" s="2093" t="s">
        <v>4256</v>
      </c>
      <c r="D1687" s="105" t="s">
        <v>6064</v>
      </c>
      <c r="E1687" s="2047"/>
    </row>
    <row r="1688" spans="1:5" ht="22.5">
      <c r="A1688" s="608">
        <v>5</v>
      </c>
      <c r="B1688" s="162" t="s">
        <v>6065</v>
      </c>
      <c r="C1688" s="2093" t="s">
        <v>4256</v>
      </c>
      <c r="D1688" s="105" t="s">
        <v>6066</v>
      </c>
      <c r="E1688" s="2047"/>
    </row>
    <row r="1689" spans="1:5">
      <c r="A1689" s="608">
        <v>2</v>
      </c>
      <c r="B1689" s="162" t="s">
        <v>6067</v>
      </c>
      <c r="C1689" s="2093" t="s">
        <v>4393</v>
      </c>
      <c r="D1689" s="105" t="s">
        <v>4759</v>
      </c>
      <c r="E1689" s="2047"/>
    </row>
    <row r="1690" spans="1:5" ht="22.5">
      <c r="A1690" s="608">
        <v>2</v>
      </c>
      <c r="B1690" s="162" t="s">
        <v>6068</v>
      </c>
      <c r="C1690" s="2093" t="s">
        <v>4596</v>
      </c>
      <c r="D1690" s="105" t="s">
        <v>6069</v>
      </c>
      <c r="E1690" s="2047"/>
    </row>
    <row r="1691" spans="1:5" ht="33.75">
      <c r="A1691" s="608">
        <v>2</v>
      </c>
      <c r="B1691" s="162" t="s">
        <v>6070</v>
      </c>
      <c r="C1691" s="2093" t="s">
        <v>4393</v>
      </c>
      <c r="D1691" s="105" t="s">
        <v>6071</v>
      </c>
      <c r="E1691" s="2047"/>
    </row>
    <row r="1692" spans="1:5">
      <c r="A1692" s="608">
        <v>2</v>
      </c>
      <c r="B1692" s="162" t="s">
        <v>6072</v>
      </c>
      <c r="C1692" s="2093" t="s">
        <v>4596</v>
      </c>
      <c r="D1692" s="105" t="s">
        <v>6073</v>
      </c>
      <c r="E1692" s="2047"/>
    </row>
    <row r="1693" spans="1:5" ht="22.5">
      <c r="A1693" s="608">
        <v>2</v>
      </c>
      <c r="B1693" s="162" t="s">
        <v>6074</v>
      </c>
      <c r="C1693" s="2093" t="s">
        <v>4256</v>
      </c>
      <c r="D1693" s="105" t="s">
        <v>6075</v>
      </c>
      <c r="E1693" s="2047"/>
    </row>
    <row r="1694" spans="1:5" ht="22.5">
      <c r="A1694" s="608">
        <v>2</v>
      </c>
      <c r="B1694" s="162" t="s">
        <v>6076</v>
      </c>
      <c r="C1694" s="2093" t="s">
        <v>4260</v>
      </c>
      <c r="D1694" s="105" t="s">
        <v>6077</v>
      </c>
      <c r="E1694" s="2047"/>
    </row>
    <row r="1695" spans="1:5" ht="22.5">
      <c r="A1695" s="608">
        <v>2</v>
      </c>
      <c r="B1695" s="162" t="s">
        <v>6078</v>
      </c>
      <c r="C1695" s="2093" t="s">
        <v>4260</v>
      </c>
      <c r="D1695" s="105" t="s">
        <v>6079</v>
      </c>
      <c r="E1695" s="2047"/>
    </row>
    <row r="1696" spans="1:5" ht="33.75">
      <c r="A1696" s="608">
        <v>2</v>
      </c>
      <c r="B1696" s="162" t="s">
        <v>6080</v>
      </c>
      <c r="C1696" s="2093" t="s">
        <v>4256</v>
      </c>
      <c r="D1696" s="105" t="s">
        <v>6079</v>
      </c>
      <c r="E1696" s="2047"/>
    </row>
    <row r="1697" spans="1:5">
      <c r="A1697" s="608">
        <v>2</v>
      </c>
      <c r="B1697" s="162" t="s">
        <v>6081</v>
      </c>
      <c r="C1697" s="2093" t="s">
        <v>4288</v>
      </c>
      <c r="D1697" s="105" t="s">
        <v>6082</v>
      </c>
      <c r="E1697" s="2047"/>
    </row>
    <row r="1698" spans="1:5" ht="22.5">
      <c r="A1698" s="608">
        <v>2</v>
      </c>
      <c r="B1698" s="162" t="s">
        <v>6083</v>
      </c>
      <c r="C1698" s="2093" t="s">
        <v>4322</v>
      </c>
      <c r="D1698" s="105" t="s">
        <v>6084</v>
      </c>
      <c r="E1698" s="2047"/>
    </row>
    <row r="1699" spans="1:5">
      <c r="A1699" s="608">
        <v>2</v>
      </c>
      <c r="B1699" s="162" t="s">
        <v>6085</v>
      </c>
      <c r="C1699" s="2093" t="s">
        <v>4596</v>
      </c>
      <c r="D1699" s="105" t="s">
        <v>6086</v>
      </c>
      <c r="E1699" s="2047"/>
    </row>
    <row r="1700" spans="1:5">
      <c r="A1700" s="608">
        <v>2</v>
      </c>
      <c r="B1700" s="162" t="s">
        <v>6087</v>
      </c>
      <c r="C1700" s="2093" t="s">
        <v>4596</v>
      </c>
      <c r="D1700" s="105" t="s">
        <v>6086</v>
      </c>
      <c r="E1700" s="2047"/>
    </row>
    <row r="1701" spans="1:5" ht="22.5">
      <c r="A1701" s="608">
        <v>2</v>
      </c>
      <c r="B1701" s="162" t="s">
        <v>6088</v>
      </c>
      <c r="C1701" s="2093" t="s">
        <v>4256</v>
      </c>
      <c r="D1701" s="105" t="s">
        <v>6086</v>
      </c>
      <c r="E1701" s="2047"/>
    </row>
    <row r="1702" spans="1:5">
      <c r="A1702" s="2090" t="s">
        <v>6089</v>
      </c>
      <c r="B1702" s="2091"/>
      <c r="C1702" s="2091"/>
      <c r="D1702" s="2092"/>
      <c r="E1702" s="2047"/>
    </row>
    <row r="1703" spans="1:5" ht="22.5">
      <c r="A1703" s="608">
        <v>1</v>
      </c>
      <c r="B1703" s="162" t="s">
        <v>5730</v>
      </c>
      <c r="C1703" s="2093" t="s">
        <v>4255</v>
      </c>
      <c r="D1703" s="105" t="s">
        <v>5731</v>
      </c>
      <c r="E1703" s="2047"/>
    </row>
    <row r="1704" spans="1:5" ht="22.5">
      <c r="A1704" s="608">
        <v>2</v>
      </c>
      <c r="B1704" s="162" t="s">
        <v>6090</v>
      </c>
      <c r="C1704" s="2093" t="s">
        <v>4255</v>
      </c>
      <c r="D1704" s="105" t="s">
        <v>6091</v>
      </c>
      <c r="E1704" s="2047"/>
    </row>
    <row r="1705" spans="1:5" ht="22.5">
      <c r="A1705" s="608">
        <v>3</v>
      </c>
      <c r="B1705" s="162" t="s">
        <v>6092</v>
      </c>
      <c r="C1705" s="2093"/>
      <c r="D1705" s="105"/>
      <c r="E1705" s="2047"/>
    </row>
    <row r="1706" spans="1:5" ht="22.5">
      <c r="A1706" s="608">
        <v>4</v>
      </c>
      <c r="B1706" s="162" t="s">
        <v>6093</v>
      </c>
      <c r="C1706" s="2093" t="s">
        <v>4383</v>
      </c>
      <c r="D1706" s="105" t="s">
        <v>6091</v>
      </c>
      <c r="E1706" s="2047"/>
    </row>
    <row r="1707" spans="1:5">
      <c r="A1707" s="608">
        <v>5</v>
      </c>
      <c r="B1707" s="162" t="s">
        <v>6094</v>
      </c>
      <c r="C1707" s="2093" t="s">
        <v>4385</v>
      </c>
      <c r="D1707" s="105" t="s">
        <v>6091</v>
      </c>
      <c r="E1707" s="2047"/>
    </row>
    <row r="1708" spans="1:5">
      <c r="A1708" s="608">
        <v>6</v>
      </c>
      <c r="B1708" s="162" t="s">
        <v>6095</v>
      </c>
      <c r="C1708" s="2093" t="s">
        <v>4387</v>
      </c>
      <c r="D1708" s="105" t="s">
        <v>6091</v>
      </c>
      <c r="E1708" s="2047"/>
    </row>
    <row r="1709" spans="1:5" ht="22.5">
      <c r="A1709" s="608">
        <v>4</v>
      </c>
      <c r="B1709" s="162" t="s">
        <v>6096</v>
      </c>
      <c r="C1709" s="2093" t="s">
        <v>4390</v>
      </c>
      <c r="D1709" s="105"/>
      <c r="E1709" s="2047"/>
    </row>
    <row r="1710" spans="1:5">
      <c r="A1710" s="608">
        <v>5</v>
      </c>
      <c r="B1710" s="162" t="s">
        <v>6097</v>
      </c>
      <c r="C1710" s="2093" t="s">
        <v>4256</v>
      </c>
      <c r="D1710" s="105" t="s">
        <v>6098</v>
      </c>
      <c r="E1710" s="2047"/>
    </row>
    <row r="1711" spans="1:5" ht="22.5">
      <c r="A1711" s="608">
        <v>5</v>
      </c>
      <c r="B1711" s="162" t="s">
        <v>6099</v>
      </c>
      <c r="C1711" s="2093" t="s">
        <v>4256</v>
      </c>
      <c r="D1711" s="105" t="s">
        <v>6100</v>
      </c>
      <c r="E1711" s="2047"/>
    </row>
    <row r="1712" spans="1:5">
      <c r="A1712" s="608">
        <v>5</v>
      </c>
      <c r="B1712" s="162" t="s">
        <v>6101</v>
      </c>
      <c r="C1712" s="2093" t="s">
        <v>4256</v>
      </c>
      <c r="D1712" s="105" t="s">
        <v>6102</v>
      </c>
      <c r="E1712" s="2047"/>
    </row>
    <row r="1713" spans="1:5">
      <c r="A1713" s="608">
        <v>5</v>
      </c>
      <c r="B1713" s="162" t="s">
        <v>6103</v>
      </c>
      <c r="C1713" s="2093" t="s">
        <v>4256</v>
      </c>
      <c r="D1713" s="105" t="s">
        <v>6104</v>
      </c>
      <c r="E1713" s="2047"/>
    </row>
    <row r="1714" spans="1:5" ht="22.5">
      <c r="A1714" s="608">
        <v>5</v>
      </c>
      <c r="B1714" s="162" t="s">
        <v>6105</v>
      </c>
      <c r="C1714" s="2093" t="s">
        <v>4256</v>
      </c>
      <c r="D1714" s="105" t="s">
        <v>6106</v>
      </c>
      <c r="E1714" s="2047"/>
    </row>
    <row r="1715" spans="1:5">
      <c r="A1715" s="608">
        <v>2</v>
      </c>
      <c r="B1715" s="162" t="s">
        <v>6107</v>
      </c>
      <c r="C1715" s="2093" t="s">
        <v>4255</v>
      </c>
      <c r="D1715" s="105" t="s">
        <v>6108</v>
      </c>
      <c r="E1715" s="2047"/>
    </row>
    <row r="1716" spans="1:5">
      <c r="A1716" s="608">
        <v>3</v>
      </c>
      <c r="B1716" s="162" t="s">
        <v>6109</v>
      </c>
      <c r="C1716" s="2093"/>
      <c r="D1716" s="105"/>
      <c r="E1716" s="2047"/>
    </row>
    <row r="1717" spans="1:5">
      <c r="A1717" s="608">
        <v>4</v>
      </c>
      <c r="B1717" s="162" t="s">
        <v>6110</v>
      </c>
      <c r="C1717" s="2093" t="s">
        <v>4383</v>
      </c>
      <c r="D1717" s="105" t="s">
        <v>6108</v>
      </c>
      <c r="E1717" s="2047"/>
    </row>
    <row r="1718" spans="1:5">
      <c r="A1718" s="608">
        <v>5</v>
      </c>
      <c r="B1718" s="162" t="s">
        <v>6111</v>
      </c>
      <c r="C1718" s="2093" t="s">
        <v>4385</v>
      </c>
      <c r="D1718" s="105" t="s">
        <v>6108</v>
      </c>
      <c r="E1718" s="2047"/>
    </row>
    <row r="1719" spans="1:5">
      <c r="A1719" s="608">
        <v>6</v>
      </c>
      <c r="B1719" s="162" t="s">
        <v>6112</v>
      </c>
      <c r="C1719" s="2093" t="s">
        <v>4387</v>
      </c>
      <c r="D1719" s="105" t="s">
        <v>6108</v>
      </c>
      <c r="E1719" s="2047"/>
    </row>
    <row r="1720" spans="1:5">
      <c r="A1720" s="608">
        <v>4</v>
      </c>
      <c r="B1720" s="162" t="s">
        <v>6113</v>
      </c>
      <c r="C1720" s="2093" t="s">
        <v>4390</v>
      </c>
      <c r="D1720" s="105"/>
      <c r="E1720" s="2047"/>
    </row>
    <row r="1721" spans="1:5">
      <c r="A1721" s="608">
        <v>5</v>
      </c>
      <c r="B1721" s="162" t="s">
        <v>6114</v>
      </c>
      <c r="C1721" s="2093" t="s">
        <v>4256</v>
      </c>
      <c r="D1721" s="105" t="s">
        <v>6115</v>
      </c>
      <c r="E1721" s="2047"/>
    </row>
    <row r="1722" spans="1:5" ht="22.5">
      <c r="A1722" s="608">
        <v>5</v>
      </c>
      <c r="B1722" s="162" t="s">
        <v>6116</v>
      </c>
      <c r="C1722" s="2093" t="s">
        <v>4256</v>
      </c>
      <c r="D1722" s="105" t="s">
        <v>6117</v>
      </c>
      <c r="E1722" s="2047"/>
    </row>
    <row r="1723" spans="1:5">
      <c r="A1723" s="608">
        <v>2</v>
      </c>
      <c r="B1723" s="162" t="s">
        <v>6118</v>
      </c>
      <c r="C1723" s="2093" t="s">
        <v>4256</v>
      </c>
      <c r="D1723" s="105" t="s">
        <v>6119</v>
      </c>
      <c r="E1723" s="2047"/>
    </row>
    <row r="1724" spans="1:5" ht="22.5">
      <c r="A1724" s="608">
        <v>2</v>
      </c>
      <c r="B1724" s="162" t="s">
        <v>6120</v>
      </c>
      <c r="C1724" s="2093" t="s">
        <v>4255</v>
      </c>
      <c r="D1724" s="105" t="s">
        <v>6121</v>
      </c>
      <c r="E1724" s="2047"/>
    </row>
    <row r="1725" spans="1:5" ht="22.5">
      <c r="A1725" s="608">
        <v>3</v>
      </c>
      <c r="B1725" s="162" t="s">
        <v>6122</v>
      </c>
      <c r="C1725" s="2093"/>
      <c r="D1725" s="105"/>
      <c r="E1725" s="2047"/>
    </row>
    <row r="1726" spans="1:5" ht="22.5">
      <c r="A1726" s="608">
        <v>4</v>
      </c>
      <c r="B1726" s="162" t="s">
        <v>6123</v>
      </c>
      <c r="C1726" s="2093" t="s">
        <v>4383</v>
      </c>
      <c r="D1726" s="105" t="s">
        <v>6121</v>
      </c>
      <c r="E1726" s="2047"/>
    </row>
    <row r="1727" spans="1:5">
      <c r="A1727" s="608">
        <v>5</v>
      </c>
      <c r="B1727" s="162" t="s">
        <v>6124</v>
      </c>
      <c r="C1727" s="2093" t="s">
        <v>4385</v>
      </c>
      <c r="D1727" s="105" t="s">
        <v>6121</v>
      </c>
      <c r="E1727" s="2047"/>
    </row>
    <row r="1728" spans="1:5">
      <c r="A1728" s="608">
        <v>6</v>
      </c>
      <c r="B1728" s="162" t="s">
        <v>6125</v>
      </c>
      <c r="C1728" s="2093" t="s">
        <v>4387</v>
      </c>
      <c r="D1728" s="105" t="s">
        <v>6121</v>
      </c>
      <c r="E1728" s="2047"/>
    </row>
    <row r="1729" spans="1:5" ht="22.5">
      <c r="A1729" s="608">
        <v>4</v>
      </c>
      <c r="B1729" s="162" t="s">
        <v>6126</v>
      </c>
      <c r="C1729" s="2093" t="s">
        <v>4390</v>
      </c>
      <c r="D1729" s="105"/>
      <c r="E1729" s="2047"/>
    </row>
    <row r="1730" spans="1:5">
      <c r="A1730" s="608">
        <v>5</v>
      </c>
      <c r="B1730" s="162" t="s">
        <v>6127</v>
      </c>
      <c r="C1730" s="2093" t="s">
        <v>4256</v>
      </c>
      <c r="D1730" s="105" t="s">
        <v>6128</v>
      </c>
      <c r="E1730" s="2047"/>
    </row>
    <row r="1731" spans="1:5">
      <c r="A1731" s="608">
        <v>5</v>
      </c>
      <c r="B1731" s="162" t="s">
        <v>6129</v>
      </c>
      <c r="C1731" s="2093" t="s">
        <v>4256</v>
      </c>
      <c r="D1731" s="105" t="s">
        <v>6130</v>
      </c>
      <c r="E1731" s="2047"/>
    </row>
    <row r="1732" spans="1:5">
      <c r="A1732" s="608">
        <v>5</v>
      </c>
      <c r="B1732" s="162" t="s">
        <v>6131</v>
      </c>
      <c r="C1732" s="2093" t="s">
        <v>4257</v>
      </c>
      <c r="D1732" s="105" t="s">
        <v>6132</v>
      </c>
      <c r="E1732" s="2047"/>
    </row>
    <row r="1733" spans="1:5">
      <c r="A1733" s="608">
        <v>5</v>
      </c>
      <c r="B1733" s="162" t="s">
        <v>6133</v>
      </c>
      <c r="C1733" s="2093" t="s">
        <v>4257</v>
      </c>
      <c r="D1733" s="105" t="s">
        <v>6134</v>
      </c>
      <c r="E1733" s="2047"/>
    </row>
    <row r="1734" spans="1:5" ht="22.5">
      <c r="A1734" s="608">
        <v>5</v>
      </c>
      <c r="B1734" s="162" t="s">
        <v>6135</v>
      </c>
      <c r="C1734" s="2093" t="s">
        <v>4256</v>
      </c>
      <c r="D1734" s="105" t="s">
        <v>6136</v>
      </c>
      <c r="E1734" s="2047"/>
    </row>
    <row r="1735" spans="1:5" ht="22.5">
      <c r="A1735" s="608">
        <v>5</v>
      </c>
      <c r="B1735" s="162" t="s">
        <v>6137</v>
      </c>
      <c r="C1735" s="2093" t="s">
        <v>4256</v>
      </c>
      <c r="D1735" s="105" t="s">
        <v>6138</v>
      </c>
      <c r="E1735" s="2047"/>
    </row>
    <row r="1736" spans="1:5" ht="22.5">
      <c r="A1736" s="608">
        <v>2</v>
      </c>
      <c r="B1736" s="162" t="s">
        <v>6139</v>
      </c>
      <c r="C1736" s="2093" t="s">
        <v>4256</v>
      </c>
      <c r="D1736" s="105" t="s">
        <v>6140</v>
      </c>
      <c r="E1736" s="2047"/>
    </row>
    <row r="1737" spans="1:5">
      <c r="A1737" s="608">
        <v>2</v>
      </c>
      <c r="B1737" s="162" t="s">
        <v>6141</v>
      </c>
      <c r="C1737" s="2093" t="s">
        <v>4255</v>
      </c>
      <c r="D1737" s="105" t="s">
        <v>6142</v>
      </c>
      <c r="E1737" s="2047"/>
    </row>
    <row r="1738" spans="1:5">
      <c r="A1738" s="608">
        <v>3</v>
      </c>
      <c r="B1738" s="162" t="s">
        <v>6143</v>
      </c>
      <c r="C1738" s="2093"/>
      <c r="D1738" s="105"/>
      <c r="E1738" s="2047"/>
    </row>
    <row r="1739" spans="1:5">
      <c r="A1739" s="608">
        <v>4</v>
      </c>
      <c r="B1739" s="162" t="s">
        <v>6144</v>
      </c>
      <c r="C1739" s="2093" t="s">
        <v>4383</v>
      </c>
      <c r="D1739" s="105" t="s">
        <v>6142</v>
      </c>
      <c r="E1739" s="2047"/>
    </row>
    <row r="1740" spans="1:5">
      <c r="A1740" s="608">
        <v>5</v>
      </c>
      <c r="B1740" s="162" t="s">
        <v>6145</v>
      </c>
      <c r="C1740" s="2093" t="s">
        <v>4385</v>
      </c>
      <c r="D1740" s="105" t="s">
        <v>6142</v>
      </c>
      <c r="E1740" s="2047"/>
    </row>
    <row r="1741" spans="1:5">
      <c r="A1741" s="608">
        <v>6</v>
      </c>
      <c r="B1741" s="162" t="s">
        <v>6146</v>
      </c>
      <c r="C1741" s="2093" t="s">
        <v>4387</v>
      </c>
      <c r="D1741" s="105" t="s">
        <v>6142</v>
      </c>
      <c r="E1741" s="2047"/>
    </row>
    <row r="1742" spans="1:5">
      <c r="A1742" s="608">
        <v>4</v>
      </c>
      <c r="B1742" s="162" t="s">
        <v>6147</v>
      </c>
      <c r="C1742" s="2093" t="s">
        <v>4390</v>
      </c>
      <c r="D1742" s="105"/>
      <c r="E1742" s="2047"/>
    </row>
    <row r="1743" spans="1:5">
      <c r="A1743" s="608">
        <v>5</v>
      </c>
      <c r="B1743" s="162" t="s">
        <v>6148</v>
      </c>
      <c r="C1743" s="2093" t="s">
        <v>4255</v>
      </c>
      <c r="D1743" s="105" t="s">
        <v>6142</v>
      </c>
      <c r="E1743" s="2047"/>
    </row>
    <row r="1744" spans="1:5">
      <c r="A1744" s="608">
        <v>5</v>
      </c>
      <c r="B1744" s="162" t="s">
        <v>6149</v>
      </c>
      <c r="C1744" s="2093" t="s">
        <v>4596</v>
      </c>
      <c r="D1744" s="105" t="s">
        <v>6142</v>
      </c>
      <c r="E1744" s="2047"/>
    </row>
    <row r="1745" spans="1:5" ht="22.5">
      <c r="A1745" s="608">
        <v>5</v>
      </c>
      <c r="B1745" s="162" t="s">
        <v>6150</v>
      </c>
      <c r="C1745" s="2093" t="s">
        <v>4255</v>
      </c>
      <c r="D1745" s="105" t="s">
        <v>6151</v>
      </c>
      <c r="E1745" s="2047"/>
    </row>
    <row r="1746" spans="1:5" ht="22.5">
      <c r="A1746" s="608">
        <v>2</v>
      </c>
      <c r="B1746" s="162" t="s">
        <v>6152</v>
      </c>
      <c r="C1746" s="2093" t="s">
        <v>4255</v>
      </c>
      <c r="D1746" s="105" t="s">
        <v>6153</v>
      </c>
      <c r="E1746" s="2047"/>
    </row>
    <row r="1747" spans="1:5" ht="22.5">
      <c r="A1747" s="608">
        <v>2</v>
      </c>
      <c r="B1747" s="162" t="s">
        <v>6154</v>
      </c>
      <c r="C1747" s="2093" t="s">
        <v>4256</v>
      </c>
      <c r="D1747" s="105" t="s">
        <v>6155</v>
      </c>
      <c r="E1747" s="2047"/>
    </row>
    <row r="1748" spans="1:5">
      <c r="A1748" s="2090" t="s">
        <v>6156</v>
      </c>
      <c r="B1748" s="2091"/>
      <c r="C1748" s="2091"/>
      <c r="D1748" s="2092"/>
      <c r="E1748" s="2047"/>
    </row>
    <row r="1749" spans="1:5" ht="22.5">
      <c r="A1749" s="608">
        <v>1</v>
      </c>
      <c r="B1749" s="162" t="s">
        <v>6157</v>
      </c>
      <c r="C1749" s="2093" t="s">
        <v>4255</v>
      </c>
      <c r="D1749" s="105" t="s">
        <v>6158</v>
      </c>
      <c r="E1749" s="2047"/>
    </row>
    <row r="1750" spans="1:5">
      <c r="A1750" s="608">
        <v>2</v>
      </c>
      <c r="B1750" s="162" t="s">
        <v>6159</v>
      </c>
      <c r="C1750" s="2093" t="s">
        <v>4256</v>
      </c>
      <c r="D1750" s="105" t="s">
        <v>6160</v>
      </c>
      <c r="E1750" s="2047"/>
    </row>
    <row r="1751" spans="1:5" ht="22.5">
      <c r="A1751" s="608">
        <v>2</v>
      </c>
      <c r="B1751" s="162" t="s">
        <v>6161</v>
      </c>
      <c r="C1751" s="2093" t="s">
        <v>4256</v>
      </c>
      <c r="D1751" s="105" t="s">
        <v>6162</v>
      </c>
      <c r="E1751" s="2047"/>
    </row>
    <row r="1752" spans="1:5" ht="22.5">
      <c r="A1752" s="608">
        <v>2</v>
      </c>
      <c r="B1752" s="162" t="s">
        <v>6163</v>
      </c>
      <c r="C1752" s="2093" t="s">
        <v>4255</v>
      </c>
      <c r="D1752" s="105" t="s">
        <v>6164</v>
      </c>
      <c r="E1752" s="2047"/>
    </row>
    <row r="1753" spans="1:5">
      <c r="A1753" s="608">
        <v>2</v>
      </c>
      <c r="B1753" s="162" t="s">
        <v>6165</v>
      </c>
      <c r="C1753" s="2093" t="s">
        <v>4256</v>
      </c>
      <c r="D1753" s="105" t="s">
        <v>6166</v>
      </c>
      <c r="E1753" s="2047"/>
    </row>
    <row r="1754" spans="1:5" ht="33.75">
      <c r="A1754" s="608">
        <v>2</v>
      </c>
      <c r="B1754" s="162" t="s">
        <v>6167</v>
      </c>
      <c r="C1754" s="2093" t="s">
        <v>4256</v>
      </c>
      <c r="D1754" s="105" t="s">
        <v>6168</v>
      </c>
      <c r="E1754" s="2047"/>
    </row>
    <row r="1755" spans="1:5" ht="22.5">
      <c r="A1755" s="608">
        <v>2</v>
      </c>
      <c r="B1755" s="162" t="s">
        <v>6169</v>
      </c>
      <c r="C1755" s="2093" t="s">
        <v>4256</v>
      </c>
      <c r="D1755" s="105" t="s">
        <v>6170</v>
      </c>
      <c r="E1755" s="2047"/>
    </row>
    <row r="1756" spans="1:5" ht="22.5">
      <c r="A1756" s="608">
        <v>2</v>
      </c>
      <c r="B1756" s="162" t="s">
        <v>6171</v>
      </c>
      <c r="C1756" s="2093" t="s">
        <v>4256</v>
      </c>
      <c r="D1756" s="105" t="s">
        <v>6172</v>
      </c>
      <c r="E1756" s="2047"/>
    </row>
    <row r="1757" spans="1:5">
      <c r="A1757" s="608">
        <v>2</v>
      </c>
      <c r="B1757" s="162" t="s">
        <v>6173</v>
      </c>
      <c r="C1757" s="2093" t="s">
        <v>4574</v>
      </c>
      <c r="D1757" s="105" t="s">
        <v>6174</v>
      </c>
      <c r="E1757" s="2047"/>
    </row>
    <row r="1758" spans="1:5">
      <c r="A1758" s="608">
        <v>2</v>
      </c>
      <c r="B1758" s="162" t="s">
        <v>6175</v>
      </c>
      <c r="C1758" s="2093" t="s">
        <v>4574</v>
      </c>
      <c r="D1758" s="105" t="s">
        <v>6174</v>
      </c>
      <c r="E1758" s="2047"/>
    </row>
    <row r="1759" spans="1:5">
      <c r="A1759" s="608">
        <v>2</v>
      </c>
      <c r="B1759" s="162" t="s">
        <v>6176</v>
      </c>
      <c r="C1759" s="2093" t="s">
        <v>4393</v>
      </c>
      <c r="D1759" s="105" t="s">
        <v>6174</v>
      </c>
      <c r="E1759" s="2047"/>
    </row>
    <row r="1760" spans="1:5">
      <c r="A1760" s="608">
        <v>2</v>
      </c>
      <c r="B1760" s="162" t="s">
        <v>6177</v>
      </c>
      <c r="C1760" s="2093" t="s">
        <v>4393</v>
      </c>
      <c r="D1760" s="105" t="s">
        <v>6174</v>
      </c>
      <c r="E1760" s="2047"/>
    </row>
    <row r="1761" spans="1:5" ht="22.5">
      <c r="A1761" s="608">
        <v>2</v>
      </c>
      <c r="B1761" s="162" t="s">
        <v>6178</v>
      </c>
      <c r="C1761" s="2093" t="s">
        <v>4256</v>
      </c>
      <c r="D1761" s="105" t="s">
        <v>6179</v>
      </c>
      <c r="E1761" s="2047"/>
    </row>
    <row r="1762" spans="1:5" ht="22.5">
      <c r="A1762" s="608">
        <v>2</v>
      </c>
      <c r="B1762" s="162" t="s">
        <v>6180</v>
      </c>
      <c r="C1762" s="2093" t="s">
        <v>4256</v>
      </c>
      <c r="D1762" s="105" t="s">
        <v>6181</v>
      </c>
      <c r="E1762" s="2047"/>
    </row>
    <row r="1763" spans="1:5" ht="22.5">
      <c r="A1763" s="608">
        <v>2</v>
      </c>
      <c r="B1763" s="162" t="s">
        <v>6182</v>
      </c>
      <c r="C1763" s="2093" t="s">
        <v>4256</v>
      </c>
      <c r="D1763" s="105" t="s">
        <v>6183</v>
      </c>
      <c r="E1763" s="2047"/>
    </row>
    <row r="1764" spans="1:5" ht="22.5">
      <c r="A1764" s="608">
        <v>2</v>
      </c>
      <c r="B1764" s="162" t="s">
        <v>6184</v>
      </c>
      <c r="C1764" s="2093" t="s">
        <v>4256</v>
      </c>
      <c r="D1764" s="105" t="s">
        <v>6185</v>
      </c>
      <c r="E1764" s="2047"/>
    </row>
    <row r="1765" spans="1:5">
      <c r="A1765" s="2090" t="s">
        <v>6186</v>
      </c>
      <c r="B1765" s="2091"/>
      <c r="C1765" s="2091"/>
      <c r="D1765" s="2092"/>
      <c r="E1765" s="2047"/>
    </row>
    <row r="1766" spans="1:5">
      <c r="A1766" s="608">
        <v>1</v>
      </c>
      <c r="B1766" s="162" t="s">
        <v>5759</v>
      </c>
      <c r="C1766" s="2093" t="s">
        <v>4255</v>
      </c>
      <c r="D1766" s="105" t="s">
        <v>5760</v>
      </c>
      <c r="E1766" s="2047"/>
    </row>
    <row r="1767" spans="1:5">
      <c r="A1767" s="608">
        <v>2</v>
      </c>
      <c r="B1767" s="162" t="s">
        <v>6187</v>
      </c>
      <c r="C1767" s="2093" t="s">
        <v>4256</v>
      </c>
      <c r="D1767" s="105" t="s">
        <v>6188</v>
      </c>
      <c r="E1767" s="2047"/>
    </row>
    <row r="1768" spans="1:5">
      <c r="A1768" s="608">
        <v>2</v>
      </c>
      <c r="B1768" s="162" t="s">
        <v>6189</v>
      </c>
      <c r="C1768" s="2093" t="s">
        <v>4257</v>
      </c>
      <c r="D1768" s="105" t="s">
        <v>6188</v>
      </c>
      <c r="E1768" s="2047"/>
    </row>
    <row r="1769" spans="1:5" ht="22.5">
      <c r="A1769" s="608">
        <v>2</v>
      </c>
      <c r="B1769" s="162" t="s">
        <v>6190</v>
      </c>
      <c r="C1769" s="2093" t="s">
        <v>4256</v>
      </c>
      <c r="D1769" s="105" t="s">
        <v>6188</v>
      </c>
      <c r="E1769" s="2047"/>
    </row>
    <row r="1770" spans="1:5" ht="22.5">
      <c r="A1770" s="608">
        <v>2</v>
      </c>
      <c r="B1770" s="162" t="s">
        <v>6191</v>
      </c>
      <c r="C1770" s="2093" t="s">
        <v>4255</v>
      </c>
      <c r="D1770" s="105" t="s">
        <v>6192</v>
      </c>
      <c r="E1770" s="2047"/>
    </row>
    <row r="1771" spans="1:5" ht="22.5">
      <c r="A1771" s="608">
        <v>3</v>
      </c>
      <c r="B1771" s="162" t="s">
        <v>6193</v>
      </c>
      <c r="C1771" s="2093"/>
      <c r="D1771" s="105"/>
      <c r="E1771" s="2047"/>
    </row>
    <row r="1772" spans="1:5">
      <c r="A1772" s="608">
        <v>4</v>
      </c>
      <c r="B1772" s="162" t="s">
        <v>6194</v>
      </c>
      <c r="C1772" s="2093" t="s">
        <v>4383</v>
      </c>
      <c r="D1772" s="105" t="s">
        <v>6192</v>
      </c>
      <c r="E1772" s="2047"/>
    </row>
    <row r="1773" spans="1:5">
      <c r="A1773" s="608">
        <v>5</v>
      </c>
      <c r="B1773" s="162" t="s">
        <v>6195</v>
      </c>
      <c r="C1773" s="2093" t="s">
        <v>4385</v>
      </c>
      <c r="D1773" s="105" t="s">
        <v>6192</v>
      </c>
      <c r="E1773" s="2047"/>
    </row>
    <row r="1774" spans="1:5">
      <c r="A1774" s="608">
        <v>6</v>
      </c>
      <c r="B1774" s="162" t="s">
        <v>6196</v>
      </c>
      <c r="C1774" s="2093" t="s">
        <v>4387</v>
      </c>
      <c r="D1774" s="105" t="s">
        <v>6192</v>
      </c>
      <c r="E1774" s="2047"/>
    </row>
    <row r="1775" spans="1:5">
      <c r="A1775" s="608">
        <v>7</v>
      </c>
      <c r="B1775" s="162" t="s">
        <v>6197</v>
      </c>
      <c r="C1775" s="2093" t="s">
        <v>4698</v>
      </c>
      <c r="D1775" s="105" t="s">
        <v>6198</v>
      </c>
      <c r="E1775" s="2047"/>
    </row>
    <row r="1776" spans="1:5">
      <c r="A1776" s="608">
        <v>7</v>
      </c>
      <c r="B1776" s="162" t="s">
        <v>6199</v>
      </c>
      <c r="C1776" s="2093" t="s">
        <v>4698</v>
      </c>
      <c r="D1776" s="105" t="s">
        <v>6198</v>
      </c>
      <c r="E1776" s="2047"/>
    </row>
    <row r="1777" spans="1:5">
      <c r="A1777" s="608">
        <v>7</v>
      </c>
      <c r="B1777" s="162" t="s">
        <v>6200</v>
      </c>
      <c r="C1777" s="2093" t="s">
        <v>4698</v>
      </c>
      <c r="D1777" s="105" t="s">
        <v>6201</v>
      </c>
      <c r="E1777" s="2047"/>
    </row>
    <row r="1778" spans="1:5">
      <c r="A1778" s="608">
        <v>7</v>
      </c>
      <c r="B1778" s="162" t="s">
        <v>6202</v>
      </c>
      <c r="C1778" s="2093" t="s">
        <v>4698</v>
      </c>
      <c r="D1778" s="105" t="s">
        <v>6203</v>
      </c>
      <c r="E1778" s="2047"/>
    </row>
    <row r="1779" spans="1:5">
      <c r="A1779" s="608">
        <v>7</v>
      </c>
      <c r="B1779" s="162" t="s">
        <v>6204</v>
      </c>
      <c r="C1779" s="2093" t="s">
        <v>4698</v>
      </c>
      <c r="D1779" s="105" t="s">
        <v>6203</v>
      </c>
      <c r="E1779" s="2047"/>
    </row>
    <row r="1780" spans="1:5">
      <c r="A1780" s="608">
        <v>7</v>
      </c>
      <c r="B1780" s="162" t="s">
        <v>6205</v>
      </c>
      <c r="C1780" s="2093" t="s">
        <v>4698</v>
      </c>
      <c r="D1780" s="105" t="s">
        <v>6203</v>
      </c>
      <c r="E1780" s="2047"/>
    </row>
    <row r="1781" spans="1:5">
      <c r="A1781" s="608">
        <v>7</v>
      </c>
      <c r="B1781" s="162" t="s">
        <v>6206</v>
      </c>
      <c r="C1781" s="2093" t="s">
        <v>4698</v>
      </c>
      <c r="D1781" s="105" t="s">
        <v>6203</v>
      </c>
      <c r="E1781" s="2047"/>
    </row>
    <row r="1782" spans="1:5">
      <c r="A1782" s="608">
        <v>7</v>
      </c>
      <c r="B1782" s="162" t="s">
        <v>6207</v>
      </c>
      <c r="C1782" s="2093" t="s">
        <v>4698</v>
      </c>
      <c r="D1782" s="105" t="s">
        <v>6208</v>
      </c>
      <c r="E1782" s="2047"/>
    </row>
    <row r="1783" spans="1:5" ht="22.5">
      <c r="A1783" s="608">
        <v>7</v>
      </c>
      <c r="B1783" s="162" t="s">
        <v>6209</v>
      </c>
      <c r="C1783" s="2093" t="s">
        <v>4698</v>
      </c>
      <c r="D1783" s="105" t="s">
        <v>6210</v>
      </c>
      <c r="E1783" s="2047"/>
    </row>
    <row r="1784" spans="1:5">
      <c r="A1784" s="608">
        <v>7</v>
      </c>
      <c r="B1784" s="162" t="s">
        <v>6211</v>
      </c>
      <c r="C1784" s="2093" t="s">
        <v>4698</v>
      </c>
      <c r="D1784" s="105" t="s">
        <v>6212</v>
      </c>
      <c r="E1784" s="2047"/>
    </row>
    <row r="1785" spans="1:5">
      <c r="A1785" s="608">
        <v>7</v>
      </c>
      <c r="B1785" s="162" t="s">
        <v>6213</v>
      </c>
      <c r="C1785" s="2093" t="s">
        <v>4698</v>
      </c>
      <c r="D1785" s="105" t="s">
        <v>6212</v>
      </c>
      <c r="E1785" s="2047"/>
    </row>
    <row r="1786" spans="1:5" ht="22.5">
      <c r="A1786" s="608">
        <v>7</v>
      </c>
      <c r="B1786" s="162" t="s">
        <v>6214</v>
      </c>
      <c r="C1786" s="2093" t="s">
        <v>4698</v>
      </c>
      <c r="D1786" s="105" t="s">
        <v>6215</v>
      </c>
      <c r="E1786" s="2047"/>
    </row>
    <row r="1787" spans="1:5">
      <c r="A1787" s="608">
        <v>7</v>
      </c>
      <c r="B1787" s="162" t="s">
        <v>6216</v>
      </c>
      <c r="C1787" s="2093" t="s">
        <v>4698</v>
      </c>
      <c r="D1787" s="105" t="s">
        <v>6217</v>
      </c>
      <c r="E1787" s="2047"/>
    </row>
    <row r="1788" spans="1:5" ht="22.5">
      <c r="A1788" s="608">
        <v>7</v>
      </c>
      <c r="B1788" s="162" t="s">
        <v>6218</v>
      </c>
      <c r="C1788" s="2093" t="s">
        <v>4698</v>
      </c>
      <c r="D1788" s="105" t="s">
        <v>6219</v>
      </c>
      <c r="E1788" s="2047"/>
    </row>
    <row r="1789" spans="1:5">
      <c r="A1789" s="608">
        <v>7</v>
      </c>
      <c r="B1789" s="162" t="s">
        <v>6220</v>
      </c>
      <c r="C1789" s="2093" t="s">
        <v>4698</v>
      </c>
      <c r="D1789" s="105" t="s">
        <v>6221</v>
      </c>
      <c r="E1789" s="2047"/>
    </row>
    <row r="1790" spans="1:5" ht="22.5">
      <c r="A1790" s="608">
        <v>4</v>
      </c>
      <c r="B1790" s="162" t="s">
        <v>6222</v>
      </c>
      <c r="C1790" s="2093" t="s">
        <v>4390</v>
      </c>
      <c r="D1790" s="105"/>
      <c r="E1790" s="2047"/>
    </row>
    <row r="1791" spans="1:5">
      <c r="A1791" s="608">
        <v>5</v>
      </c>
      <c r="B1791" s="162" t="s">
        <v>6223</v>
      </c>
      <c r="C1791" s="2093" t="s">
        <v>4256</v>
      </c>
      <c r="D1791" s="105" t="s">
        <v>6224</v>
      </c>
      <c r="E1791" s="2047"/>
    </row>
    <row r="1792" spans="1:5" ht="22.5">
      <c r="A1792" s="608">
        <v>5</v>
      </c>
      <c r="B1792" s="162" t="s">
        <v>6225</v>
      </c>
      <c r="C1792" s="2093" t="s">
        <v>4255</v>
      </c>
      <c r="D1792" s="105" t="s">
        <v>6226</v>
      </c>
      <c r="E1792" s="2047"/>
    </row>
    <row r="1793" spans="1:5" ht="22.5">
      <c r="A1793" s="608">
        <v>2</v>
      </c>
      <c r="B1793" s="162" t="s">
        <v>6068</v>
      </c>
      <c r="C1793" s="2093" t="s">
        <v>4596</v>
      </c>
      <c r="D1793" s="105" t="s">
        <v>6069</v>
      </c>
      <c r="E1793" s="2047"/>
    </row>
    <row r="1794" spans="1:5">
      <c r="A1794" s="2090" t="s">
        <v>6227</v>
      </c>
      <c r="B1794" s="2091"/>
      <c r="C1794" s="2091"/>
      <c r="D1794" s="2092"/>
      <c r="E1794" s="2047"/>
    </row>
    <row r="1795" spans="1:5">
      <c r="A1795" s="608">
        <v>1</v>
      </c>
      <c r="B1795" s="162" t="s">
        <v>6228</v>
      </c>
      <c r="C1795" s="2093" t="s">
        <v>4255</v>
      </c>
      <c r="D1795" s="105" t="s">
        <v>6229</v>
      </c>
      <c r="E1795" s="2047"/>
    </row>
    <row r="1796" spans="1:5" ht="33.75">
      <c r="A1796" s="608">
        <v>2</v>
      </c>
      <c r="B1796" s="162" t="s">
        <v>6230</v>
      </c>
      <c r="C1796" s="2093" t="s">
        <v>4256</v>
      </c>
      <c r="D1796" s="105" t="s">
        <v>6231</v>
      </c>
      <c r="E1796" s="2047"/>
    </row>
    <row r="1797" spans="1:5" ht="33.75">
      <c r="A1797" s="608">
        <v>2</v>
      </c>
      <c r="B1797" s="162" t="s">
        <v>6232</v>
      </c>
      <c r="C1797" s="2093" t="s">
        <v>4256</v>
      </c>
      <c r="D1797" s="105" t="s">
        <v>6233</v>
      </c>
      <c r="E1797" s="2047"/>
    </row>
    <row r="1798" spans="1:5">
      <c r="A1798" s="608">
        <v>2</v>
      </c>
      <c r="B1798" s="162" t="s">
        <v>6234</v>
      </c>
      <c r="C1798" s="2093" t="s">
        <v>4256</v>
      </c>
      <c r="D1798" s="105" t="s">
        <v>6235</v>
      </c>
      <c r="E1798" s="2047"/>
    </row>
    <row r="1799" spans="1:5">
      <c r="A1799" s="608">
        <v>2</v>
      </c>
      <c r="B1799" s="162" t="s">
        <v>6236</v>
      </c>
      <c r="C1799" s="2093" t="s">
        <v>6237</v>
      </c>
      <c r="D1799" s="105" t="s">
        <v>6235</v>
      </c>
      <c r="E1799" s="2047"/>
    </row>
    <row r="1800" spans="1:5">
      <c r="A1800" s="608">
        <v>2</v>
      </c>
      <c r="B1800" s="162" t="s">
        <v>6238</v>
      </c>
      <c r="C1800" s="2093" t="s">
        <v>4393</v>
      </c>
      <c r="D1800" s="105" t="s">
        <v>6235</v>
      </c>
      <c r="E1800" s="2047"/>
    </row>
    <row r="1801" spans="1:5">
      <c r="A1801" s="608">
        <v>2</v>
      </c>
      <c r="B1801" s="162" t="s">
        <v>4345</v>
      </c>
      <c r="C1801" s="2093" t="s">
        <v>4322</v>
      </c>
      <c r="D1801" s="105" t="s">
        <v>4346</v>
      </c>
      <c r="E1801" s="2047"/>
    </row>
    <row r="1802" spans="1:5">
      <c r="A1802" s="2090" t="s">
        <v>6239</v>
      </c>
      <c r="B1802" s="2091"/>
      <c r="C1802" s="2091"/>
      <c r="D1802" s="2092"/>
      <c r="E1802" s="2047"/>
    </row>
    <row r="1803" spans="1:5">
      <c r="A1803" s="608">
        <v>1</v>
      </c>
      <c r="B1803" s="162" t="s">
        <v>5723</v>
      </c>
      <c r="C1803" s="2093" t="s">
        <v>4255</v>
      </c>
      <c r="D1803" s="105" t="s">
        <v>5724</v>
      </c>
      <c r="E1803" s="2047"/>
    </row>
    <row r="1804" spans="1:5" ht="22.5">
      <c r="A1804" s="608">
        <v>2</v>
      </c>
      <c r="B1804" s="162" t="s">
        <v>6240</v>
      </c>
      <c r="C1804" s="2093" t="s">
        <v>4256</v>
      </c>
      <c r="D1804" s="105" t="s">
        <v>6241</v>
      </c>
      <c r="E1804" s="2047"/>
    </row>
    <row r="1805" spans="1:5" ht="33.75">
      <c r="A1805" s="608">
        <v>2</v>
      </c>
      <c r="B1805" s="162" t="s">
        <v>6242</v>
      </c>
      <c r="C1805" s="2093" t="s">
        <v>4256</v>
      </c>
      <c r="D1805" s="105" t="s">
        <v>6243</v>
      </c>
      <c r="E1805" s="2047"/>
    </row>
    <row r="1806" spans="1:5" ht="22.5">
      <c r="A1806" s="608">
        <v>2</v>
      </c>
      <c r="B1806" s="162" t="s">
        <v>6244</v>
      </c>
      <c r="C1806" s="2093" t="s">
        <v>4256</v>
      </c>
      <c r="D1806" s="105" t="s">
        <v>6245</v>
      </c>
      <c r="E1806" s="2047"/>
    </row>
    <row r="1807" spans="1:5" ht="22.5">
      <c r="A1807" s="608">
        <v>2</v>
      </c>
      <c r="B1807" s="162" t="s">
        <v>6246</v>
      </c>
      <c r="C1807" s="2093" t="s">
        <v>4256</v>
      </c>
      <c r="D1807" s="105" t="s">
        <v>6247</v>
      </c>
      <c r="E1807" s="2047"/>
    </row>
    <row r="1808" spans="1:5" ht="22.5">
      <c r="A1808" s="608">
        <v>2</v>
      </c>
      <c r="B1808" s="162" t="s">
        <v>6248</v>
      </c>
      <c r="C1808" s="2093" t="s">
        <v>4255</v>
      </c>
      <c r="D1808" s="105" t="s">
        <v>6249</v>
      </c>
      <c r="E1808" s="2047"/>
    </row>
    <row r="1809" spans="1:5" ht="22.5">
      <c r="A1809" s="608">
        <v>3</v>
      </c>
      <c r="B1809" s="162" t="s">
        <v>6250</v>
      </c>
      <c r="C1809" s="2093"/>
      <c r="D1809" s="105"/>
      <c r="E1809" s="2047"/>
    </row>
    <row r="1810" spans="1:5" ht="22.5">
      <c r="A1810" s="608">
        <v>4</v>
      </c>
      <c r="B1810" s="162" t="s">
        <v>6251</v>
      </c>
      <c r="C1810" s="2093" t="s">
        <v>4383</v>
      </c>
      <c r="D1810" s="105" t="s">
        <v>6252</v>
      </c>
      <c r="E1810" s="2047"/>
    </row>
    <row r="1811" spans="1:5">
      <c r="A1811" s="608">
        <v>5</v>
      </c>
      <c r="B1811" s="162" t="s">
        <v>6253</v>
      </c>
      <c r="C1811" s="2093" t="s">
        <v>4385</v>
      </c>
      <c r="D1811" s="105" t="s">
        <v>6252</v>
      </c>
      <c r="E1811" s="2047"/>
    </row>
    <row r="1812" spans="1:5">
      <c r="A1812" s="608">
        <v>6</v>
      </c>
      <c r="B1812" s="162" t="s">
        <v>6254</v>
      </c>
      <c r="C1812" s="2093" t="s">
        <v>4387</v>
      </c>
      <c r="D1812" s="105" t="s">
        <v>6255</v>
      </c>
      <c r="E1812" s="2047"/>
    </row>
    <row r="1813" spans="1:5">
      <c r="A1813" s="608">
        <v>7</v>
      </c>
      <c r="B1813" s="162" t="s">
        <v>6256</v>
      </c>
      <c r="C1813" s="2093" t="s">
        <v>4698</v>
      </c>
      <c r="D1813" s="105" t="s">
        <v>6252</v>
      </c>
      <c r="E1813" s="2047"/>
    </row>
    <row r="1814" spans="1:5" ht="22.5">
      <c r="A1814" s="608">
        <v>8</v>
      </c>
      <c r="B1814" s="162" t="s">
        <v>6257</v>
      </c>
      <c r="C1814" s="2093" t="s">
        <v>4698</v>
      </c>
      <c r="D1814" s="105" t="s">
        <v>6258</v>
      </c>
      <c r="E1814" s="2047"/>
    </row>
    <row r="1815" spans="1:5" ht="22.5">
      <c r="A1815" s="608">
        <v>4</v>
      </c>
      <c r="B1815" s="162" t="s">
        <v>6259</v>
      </c>
      <c r="C1815" s="2093" t="s">
        <v>4390</v>
      </c>
      <c r="D1815" s="105"/>
      <c r="E1815" s="2047"/>
    </row>
    <row r="1816" spans="1:5">
      <c r="A1816" s="608">
        <v>5</v>
      </c>
      <c r="B1816" s="162" t="s">
        <v>6260</v>
      </c>
      <c r="C1816" s="2093" t="s">
        <v>4256</v>
      </c>
      <c r="D1816" s="105" t="s">
        <v>6261</v>
      </c>
      <c r="E1816" s="2047"/>
    </row>
    <row r="1817" spans="1:5">
      <c r="A1817" s="608">
        <v>5</v>
      </c>
      <c r="B1817" s="162" t="s">
        <v>6262</v>
      </c>
      <c r="C1817" s="2093" t="s">
        <v>4256</v>
      </c>
      <c r="D1817" s="105" t="s">
        <v>6261</v>
      </c>
      <c r="E1817" s="2047"/>
    </row>
    <row r="1818" spans="1:5">
      <c r="A1818" s="608">
        <v>5</v>
      </c>
      <c r="B1818" s="162" t="s">
        <v>6263</v>
      </c>
      <c r="C1818" s="2093" t="s">
        <v>4257</v>
      </c>
      <c r="D1818" s="105" t="s">
        <v>6264</v>
      </c>
      <c r="E1818" s="2047"/>
    </row>
    <row r="1819" spans="1:5">
      <c r="A1819" s="608">
        <v>5</v>
      </c>
      <c r="B1819" s="162" t="s">
        <v>6265</v>
      </c>
      <c r="C1819" s="2093" t="s">
        <v>6237</v>
      </c>
      <c r="D1819" s="105" t="s">
        <v>6266</v>
      </c>
      <c r="E1819" s="2047"/>
    </row>
    <row r="1820" spans="1:5">
      <c r="A1820" s="608">
        <v>5</v>
      </c>
      <c r="B1820" s="162" t="s">
        <v>6267</v>
      </c>
      <c r="C1820" s="2093" t="s">
        <v>4256</v>
      </c>
      <c r="D1820" s="105" t="s">
        <v>6268</v>
      </c>
      <c r="E1820" s="2047"/>
    </row>
    <row r="1821" spans="1:5">
      <c r="A1821" s="608">
        <v>5</v>
      </c>
      <c r="B1821" s="162" t="s">
        <v>6269</v>
      </c>
      <c r="C1821" s="2093" t="s">
        <v>4256</v>
      </c>
      <c r="D1821" s="105" t="s">
        <v>6268</v>
      </c>
      <c r="E1821" s="2047"/>
    </row>
    <row r="1822" spans="1:5">
      <c r="A1822" s="608">
        <v>5</v>
      </c>
      <c r="B1822" s="162" t="s">
        <v>6270</v>
      </c>
      <c r="C1822" s="2093" t="s">
        <v>4256</v>
      </c>
      <c r="D1822" s="105" t="s">
        <v>6271</v>
      </c>
      <c r="E1822" s="2047"/>
    </row>
    <row r="1823" spans="1:5" ht="22.5">
      <c r="A1823" s="608">
        <v>5</v>
      </c>
      <c r="B1823" s="162" t="s">
        <v>6272</v>
      </c>
      <c r="C1823" s="2093"/>
      <c r="D1823" s="105"/>
      <c r="E1823" s="2047"/>
    </row>
    <row r="1824" spans="1:5">
      <c r="A1824" s="608">
        <v>6</v>
      </c>
      <c r="B1824" s="162" t="s">
        <v>6273</v>
      </c>
      <c r="C1824" s="2093" t="s">
        <v>4288</v>
      </c>
      <c r="D1824" s="105" t="s">
        <v>6274</v>
      </c>
      <c r="E1824" s="2047"/>
    </row>
    <row r="1825" spans="1:5">
      <c r="A1825" s="608">
        <v>6</v>
      </c>
      <c r="B1825" s="162" t="s">
        <v>6275</v>
      </c>
      <c r="C1825" s="2093" t="s">
        <v>4288</v>
      </c>
      <c r="D1825" s="105" t="s">
        <v>6276</v>
      </c>
      <c r="E1825" s="2047"/>
    </row>
    <row r="1826" spans="1:5">
      <c r="A1826" s="608">
        <v>6</v>
      </c>
      <c r="B1826" s="162" t="s">
        <v>6277</v>
      </c>
      <c r="C1826" s="2093" t="s">
        <v>4288</v>
      </c>
      <c r="D1826" s="105" t="s">
        <v>6278</v>
      </c>
      <c r="E1826" s="2047"/>
    </row>
    <row r="1827" spans="1:5">
      <c r="A1827" s="608">
        <v>6</v>
      </c>
      <c r="B1827" s="162" t="s">
        <v>6279</v>
      </c>
      <c r="C1827" s="2093" t="s">
        <v>4288</v>
      </c>
      <c r="D1827" s="105" t="s">
        <v>6280</v>
      </c>
      <c r="E1827" s="2047"/>
    </row>
    <row r="1828" spans="1:5">
      <c r="A1828" s="608">
        <v>7</v>
      </c>
      <c r="B1828" s="162" t="s">
        <v>6281</v>
      </c>
      <c r="C1828" s="2093" t="s">
        <v>6237</v>
      </c>
      <c r="D1828" s="105" t="s">
        <v>6280</v>
      </c>
      <c r="E1828" s="2047"/>
    </row>
    <row r="1829" spans="1:5" ht="22.5">
      <c r="A1829" s="608">
        <v>7</v>
      </c>
      <c r="B1829" s="162" t="s">
        <v>6282</v>
      </c>
      <c r="C1829" s="2093" t="s">
        <v>4256</v>
      </c>
      <c r="D1829" s="105" t="s">
        <v>6280</v>
      </c>
      <c r="E1829" s="2047"/>
    </row>
    <row r="1830" spans="1:5">
      <c r="A1830" s="608">
        <v>6</v>
      </c>
      <c r="B1830" s="162" t="s">
        <v>6283</v>
      </c>
      <c r="C1830" s="2093" t="s">
        <v>4288</v>
      </c>
      <c r="D1830" s="105" t="s">
        <v>6284</v>
      </c>
      <c r="E1830" s="2047"/>
    </row>
    <row r="1831" spans="1:5" ht="22.5">
      <c r="A1831" s="608">
        <v>5</v>
      </c>
      <c r="B1831" s="162" t="s">
        <v>6285</v>
      </c>
      <c r="C1831" s="2093" t="s">
        <v>4260</v>
      </c>
      <c r="D1831" s="105" t="s">
        <v>6286</v>
      </c>
      <c r="E1831" s="2047"/>
    </row>
    <row r="1832" spans="1:5" ht="22.5">
      <c r="A1832" s="608">
        <v>5</v>
      </c>
      <c r="B1832" s="162" t="s">
        <v>6287</v>
      </c>
      <c r="C1832" s="2093" t="s">
        <v>4256</v>
      </c>
      <c r="D1832" s="105" t="s">
        <v>6288</v>
      </c>
      <c r="E1832" s="2047"/>
    </row>
    <row r="1833" spans="1:5" ht="22.5">
      <c r="A1833" s="608">
        <v>5</v>
      </c>
      <c r="B1833" s="162" t="s">
        <v>6289</v>
      </c>
      <c r="C1833" s="2093" t="s">
        <v>4256</v>
      </c>
      <c r="D1833" s="105" t="s">
        <v>6288</v>
      </c>
      <c r="E1833" s="2047"/>
    </row>
    <row r="1834" spans="1:5" ht="22.5">
      <c r="A1834" s="608">
        <v>5</v>
      </c>
      <c r="B1834" s="162" t="s">
        <v>6290</v>
      </c>
      <c r="C1834" s="2093" t="s">
        <v>4256</v>
      </c>
      <c r="D1834" s="105" t="s">
        <v>6291</v>
      </c>
      <c r="E1834" s="2047"/>
    </row>
    <row r="1835" spans="1:5" ht="33.75">
      <c r="A1835" s="608">
        <v>5</v>
      </c>
      <c r="B1835" s="162" t="s">
        <v>6292</v>
      </c>
      <c r="C1835" s="2093" t="s">
        <v>4256</v>
      </c>
      <c r="D1835" s="105" t="s">
        <v>6291</v>
      </c>
      <c r="E1835" s="2047"/>
    </row>
    <row r="1836" spans="1:5" ht="33.75">
      <c r="A1836" s="608">
        <v>5</v>
      </c>
      <c r="B1836" s="162" t="s">
        <v>6293</v>
      </c>
      <c r="C1836" s="2093" t="s">
        <v>4256</v>
      </c>
      <c r="D1836" s="105" t="s">
        <v>6291</v>
      </c>
      <c r="E1836" s="2047"/>
    </row>
    <row r="1837" spans="1:5" ht="22.5">
      <c r="A1837" s="608">
        <v>5</v>
      </c>
      <c r="B1837" s="162" t="s">
        <v>6294</v>
      </c>
      <c r="C1837" s="2093"/>
      <c r="D1837" s="105"/>
      <c r="E1837" s="2047"/>
    </row>
    <row r="1838" spans="1:5">
      <c r="A1838" s="608">
        <v>6</v>
      </c>
      <c r="B1838" s="162" t="s">
        <v>6295</v>
      </c>
      <c r="C1838" s="2093" t="s">
        <v>4260</v>
      </c>
      <c r="D1838" s="105" t="s">
        <v>6296</v>
      </c>
      <c r="E1838" s="2047"/>
    </row>
    <row r="1839" spans="1:5">
      <c r="A1839" s="608">
        <v>6</v>
      </c>
      <c r="B1839" s="162" t="s">
        <v>6297</v>
      </c>
      <c r="C1839" s="2093" t="s">
        <v>4260</v>
      </c>
      <c r="D1839" s="105" t="s">
        <v>6296</v>
      </c>
      <c r="E1839" s="2047"/>
    </row>
    <row r="1840" spans="1:5">
      <c r="A1840" s="608">
        <v>6</v>
      </c>
      <c r="B1840" s="162" t="s">
        <v>6298</v>
      </c>
      <c r="C1840" s="2093" t="s">
        <v>4260</v>
      </c>
      <c r="D1840" s="105" t="s">
        <v>6296</v>
      </c>
      <c r="E1840" s="2047"/>
    </row>
    <row r="1841" spans="1:5">
      <c r="A1841" s="608">
        <v>6</v>
      </c>
      <c r="B1841" s="162" t="s">
        <v>6299</v>
      </c>
      <c r="C1841" s="2093" t="s">
        <v>4260</v>
      </c>
      <c r="D1841" s="105" t="s">
        <v>6296</v>
      </c>
      <c r="E1841" s="2047"/>
    </row>
    <row r="1842" spans="1:5">
      <c r="A1842" s="608">
        <v>6</v>
      </c>
      <c r="B1842" s="162" t="s">
        <v>6300</v>
      </c>
      <c r="C1842" s="2093" t="s">
        <v>5303</v>
      </c>
      <c r="D1842" s="105" t="s">
        <v>6296</v>
      </c>
      <c r="E1842" s="2047"/>
    </row>
    <row r="1843" spans="1:5">
      <c r="A1843" s="608">
        <v>6</v>
      </c>
      <c r="B1843" s="162" t="s">
        <v>6301</v>
      </c>
      <c r="C1843" s="2093" t="s">
        <v>5303</v>
      </c>
      <c r="D1843" s="105" t="s">
        <v>6296</v>
      </c>
      <c r="E1843" s="2047"/>
    </row>
    <row r="1844" spans="1:5">
      <c r="A1844" s="608">
        <v>6</v>
      </c>
      <c r="B1844" s="162" t="s">
        <v>6302</v>
      </c>
      <c r="C1844" s="2093" t="s">
        <v>4260</v>
      </c>
      <c r="D1844" s="105" t="s">
        <v>6296</v>
      </c>
      <c r="E1844" s="2047"/>
    </row>
    <row r="1845" spans="1:5" ht="33.75">
      <c r="A1845" s="608">
        <v>5</v>
      </c>
      <c r="B1845" s="162" t="s">
        <v>6303</v>
      </c>
      <c r="C1845" s="2093"/>
      <c r="D1845" s="105"/>
      <c r="E1845" s="2047"/>
    </row>
    <row r="1846" spans="1:5">
      <c r="A1846" s="608">
        <v>6</v>
      </c>
      <c r="B1846" s="162" t="s">
        <v>6304</v>
      </c>
      <c r="C1846" s="2093" t="s">
        <v>4260</v>
      </c>
      <c r="D1846" s="105" t="s">
        <v>6305</v>
      </c>
      <c r="E1846" s="2047"/>
    </row>
    <row r="1847" spans="1:5">
      <c r="A1847" s="608">
        <v>6</v>
      </c>
      <c r="B1847" s="162" t="s">
        <v>6306</v>
      </c>
      <c r="C1847" s="2093" t="s">
        <v>4260</v>
      </c>
      <c r="D1847" s="105" t="s">
        <v>6305</v>
      </c>
      <c r="E1847" s="2047"/>
    </row>
    <row r="1848" spans="1:5">
      <c r="A1848" s="608">
        <v>6</v>
      </c>
      <c r="B1848" s="162" t="s">
        <v>6307</v>
      </c>
      <c r="C1848" s="2093" t="s">
        <v>5303</v>
      </c>
      <c r="D1848" s="105" t="s">
        <v>6305</v>
      </c>
      <c r="E1848" s="2047"/>
    </row>
    <row r="1849" spans="1:5">
      <c r="A1849" s="608">
        <v>6</v>
      </c>
      <c r="B1849" s="162" t="s">
        <v>6308</v>
      </c>
      <c r="C1849" s="2093" t="s">
        <v>5303</v>
      </c>
      <c r="D1849" s="105" t="s">
        <v>6305</v>
      </c>
      <c r="E1849" s="2047"/>
    </row>
    <row r="1850" spans="1:5">
      <c r="A1850" s="608">
        <v>6</v>
      </c>
      <c r="B1850" s="162" t="s">
        <v>6309</v>
      </c>
      <c r="C1850" s="2093" t="s">
        <v>5303</v>
      </c>
      <c r="D1850" s="105" t="s">
        <v>6305</v>
      </c>
      <c r="E1850" s="2047"/>
    </row>
    <row r="1851" spans="1:5">
      <c r="A1851" s="608">
        <v>6</v>
      </c>
      <c r="B1851" s="162" t="s">
        <v>6310</v>
      </c>
      <c r="C1851" s="2093" t="s">
        <v>4260</v>
      </c>
      <c r="D1851" s="105" t="s">
        <v>6305</v>
      </c>
      <c r="E1851" s="2047"/>
    </row>
    <row r="1852" spans="1:5">
      <c r="A1852" s="608">
        <v>6</v>
      </c>
      <c r="B1852" s="162" t="s">
        <v>6311</v>
      </c>
      <c r="C1852" s="2093" t="s">
        <v>5303</v>
      </c>
      <c r="D1852" s="105" t="s">
        <v>6305</v>
      </c>
      <c r="E1852" s="2047"/>
    </row>
    <row r="1853" spans="1:5">
      <c r="A1853" s="608">
        <v>6</v>
      </c>
      <c r="B1853" s="162" t="s">
        <v>6312</v>
      </c>
      <c r="C1853" s="2093" t="s">
        <v>5303</v>
      </c>
      <c r="D1853" s="105" t="s">
        <v>6305</v>
      </c>
      <c r="E1853" s="2047"/>
    </row>
    <row r="1854" spans="1:5">
      <c r="A1854" s="608">
        <v>5</v>
      </c>
      <c r="B1854" s="162" t="s">
        <v>6313</v>
      </c>
      <c r="C1854" s="2093" t="s">
        <v>4260</v>
      </c>
      <c r="D1854" s="105" t="s">
        <v>6314</v>
      </c>
      <c r="E1854" s="2047"/>
    </row>
    <row r="1855" spans="1:5">
      <c r="A1855" s="608">
        <v>5</v>
      </c>
      <c r="B1855" s="162" t="s">
        <v>6315</v>
      </c>
      <c r="C1855" s="2093" t="s">
        <v>4322</v>
      </c>
      <c r="D1855" s="105" t="s">
        <v>6316</v>
      </c>
      <c r="E1855" s="2047"/>
    </row>
    <row r="1856" spans="1:5" ht="22.5">
      <c r="A1856" s="608">
        <v>5</v>
      </c>
      <c r="B1856" s="162" t="s">
        <v>6317</v>
      </c>
      <c r="C1856" s="2093" t="s">
        <v>4256</v>
      </c>
      <c r="D1856" s="105" t="s">
        <v>6316</v>
      </c>
      <c r="E1856" s="2047"/>
    </row>
    <row r="1857" spans="1:5" ht="22.5">
      <c r="A1857" s="608">
        <v>5</v>
      </c>
      <c r="B1857" s="162" t="s">
        <v>6318</v>
      </c>
      <c r="C1857" s="2093" t="s">
        <v>4256</v>
      </c>
      <c r="D1857" s="105" t="s">
        <v>6319</v>
      </c>
      <c r="E1857" s="2047"/>
    </row>
    <row r="1858" spans="1:5">
      <c r="A1858" s="608">
        <v>5</v>
      </c>
      <c r="B1858" s="162" t="s">
        <v>6320</v>
      </c>
      <c r="C1858" s="2093" t="s">
        <v>4288</v>
      </c>
      <c r="D1858" s="105" t="s">
        <v>6316</v>
      </c>
      <c r="E1858" s="2047"/>
    </row>
    <row r="1859" spans="1:5" ht="22.5">
      <c r="A1859" s="608">
        <v>5</v>
      </c>
      <c r="B1859" s="162" t="s">
        <v>6321</v>
      </c>
      <c r="C1859" s="2093" t="s">
        <v>4256</v>
      </c>
      <c r="D1859" s="105" t="s">
        <v>6316</v>
      </c>
      <c r="E1859" s="2047"/>
    </row>
    <row r="1860" spans="1:5" ht="33.75">
      <c r="A1860" s="608">
        <v>5</v>
      </c>
      <c r="B1860" s="162" t="s">
        <v>6322</v>
      </c>
      <c r="C1860" s="2093" t="s">
        <v>4256</v>
      </c>
      <c r="D1860" s="105" t="s">
        <v>6319</v>
      </c>
      <c r="E1860" s="2047"/>
    </row>
    <row r="1861" spans="1:5" ht="22.5">
      <c r="A1861" s="608">
        <v>5</v>
      </c>
      <c r="B1861" s="162" t="s">
        <v>6323</v>
      </c>
      <c r="C1861" s="2093" t="s">
        <v>4288</v>
      </c>
      <c r="D1861" s="105" t="s">
        <v>6316</v>
      </c>
      <c r="E1861" s="2047"/>
    </row>
    <row r="1862" spans="1:5" ht="33.75">
      <c r="A1862" s="608">
        <v>5</v>
      </c>
      <c r="B1862" s="162" t="s">
        <v>6324</v>
      </c>
      <c r="C1862" s="2093" t="s">
        <v>4322</v>
      </c>
      <c r="D1862" s="105" t="s">
        <v>6319</v>
      </c>
      <c r="E1862" s="2047"/>
    </row>
    <row r="1863" spans="1:5" ht="33.75">
      <c r="A1863" s="608">
        <v>5</v>
      </c>
      <c r="B1863" s="162" t="s">
        <v>6325</v>
      </c>
      <c r="C1863" s="2093" t="s">
        <v>4256</v>
      </c>
      <c r="D1863" s="105" t="s">
        <v>6319</v>
      </c>
      <c r="E1863" s="2047"/>
    </row>
    <row r="1864" spans="1:5">
      <c r="A1864" s="608">
        <v>5</v>
      </c>
      <c r="B1864" s="162" t="s">
        <v>6326</v>
      </c>
      <c r="C1864" s="2093" t="s">
        <v>4322</v>
      </c>
      <c r="D1864" s="105" t="s">
        <v>6316</v>
      </c>
      <c r="E1864" s="2047"/>
    </row>
    <row r="1865" spans="1:5">
      <c r="A1865" s="608">
        <v>5</v>
      </c>
      <c r="B1865" s="162" t="s">
        <v>6327</v>
      </c>
      <c r="C1865" s="2093" t="s">
        <v>4322</v>
      </c>
      <c r="D1865" s="105" t="s">
        <v>6316</v>
      </c>
      <c r="E1865" s="2047"/>
    </row>
    <row r="1866" spans="1:5" ht="22.5">
      <c r="A1866" s="608">
        <v>5</v>
      </c>
      <c r="B1866" s="162" t="s">
        <v>6328</v>
      </c>
      <c r="C1866" s="2093" t="s">
        <v>4322</v>
      </c>
      <c r="D1866" s="105" t="s">
        <v>6319</v>
      </c>
      <c r="E1866" s="2047"/>
    </row>
    <row r="1867" spans="1:5" ht="22.5">
      <c r="A1867" s="608">
        <v>5</v>
      </c>
      <c r="B1867" s="162" t="s">
        <v>6329</v>
      </c>
      <c r="C1867" s="2093" t="s">
        <v>4322</v>
      </c>
      <c r="D1867" s="105" t="s">
        <v>6319</v>
      </c>
      <c r="E1867" s="2047"/>
    </row>
    <row r="1868" spans="1:5" ht="22.5">
      <c r="A1868" s="608">
        <v>5</v>
      </c>
      <c r="B1868" s="162" t="s">
        <v>6330</v>
      </c>
      <c r="C1868" s="2093" t="s">
        <v>4256</v>
      </c>
      <c r="D1868" s="105" t="s">
        <v>6331</v>
      </c>
      <c r="E1868" s="2047"/>
    </row>
    <row r="1869" spans="1:5" ht="22.5">
      <c r="A1869" s="608">
        <v>5</v>
      </c>
      <c r="B1869" s="162" t="s">
        <v>6332</v>
      </c>
      <c r="C1869" s="2093" t="s">
        <v>4256</v>
      </c>
      <c r="D1869" s="105" t="s">
        <v>6333</v>
      </c>
      <c r="E1869" s="2047"/>
    </row>
    <row r="1870" spans="1:5" ht="22.5">
      <c r="A1870" s="608">
        <v>5</v>
      </c>
      <c r="B1870" s="162" t="s">
        <v>6334</v>
      </c>
      <c r="C1870" s="2093" t="s">
        <v>4256</v>
      </c>
      <c r="D1870" s="105" t="s">
        <v>6335</v>
      </c>
      <c r="E1870" s="2047"/>
    </row>
    <row r="1871" spans="1:5" ht="33.75">
      <c r="A1871" s="608">
        <v>5</v>
      </c>
      <c r="B1871" s="162" t="s">
        <v>6336</v>
      </c>
      <c r="C1871" s="2093" t="s">
        <v>4256</v>
      </c>
      <c r="D1871" s="105" t="s">
        <v>6337</v>
      </c>
      <c r="E1871" s="2047"/>
    </row>
    <row r="1872" spans="1:5" ht="22.5">
      <c r="A1872" s="608">
        <v>5</v>
      </c>
      <c r="B1872" s="162" t="s">
        <v>6338</v>
      </c>
      <c r="C1872" s="2093" t="s">
        <v>4596</v>
      </c>
      <c r="D1872" s="105" t="s">
        <v>6337</v>
      </c>
      <c r="E1872" s="2047"/>
    </row>
    <row r="1873" spans="1:5">
      <c r="A1873" s="608">
        <v>5</v>
      </c>
      <c r="B1873" s="162" t="s">
        <v>6339</v>
      </c>
      <c r="C1873" s="2093" t="s">
        <v>4574</v>
      </c>
      <c r="D1873" s="105" t="s">
        <v>6340</v>
      </c>
      <c r="E1873" s="2047"/>
    </row>
    <row r="1874" spans="1:5" ht="22.5">
      <c r="A1874" s="608">
        <v>5</v>
      </c>
      <c r="B1874" s="162" t="s">
        <v>6341</v>
      </c>
      <c r="C1874" s="2093" t="s">
        <v>4256</v>
      </c>
      <c r="D1874" s="105" t="s">
        <v>6340</v>
      </c>
      <c r="E1874" s="2047"/>
    </row>
    <row r="1875" spans="1:5" ht="22.5">
      <c r="A1875" s="608">
        <v>5</v>
      </c>
      <c r="B1875" s="162" t="s">
        <v>6342</v>
      </c>
      <c r="C1875" s="2093" t="s">
        <v>4256</v>
      </c>
      <c r="D1875" s="105" t="s">
        <v>6343</v>
      </c>
      <c r="E1875" s="2047"/>
    </row>
    <row r="1876" spans="1:5" ht="22.5">
      <c r="A1876" s="608">
        <v>5</v>
      </c>
      <c r="B1876" s="162" t="s">
        <v>6344</v>
      </c>
      <c r="C1876" s="2093" t="s">
        <v>4256</v>
      </c>
      <c r="D1876" s="105" t="s">
        <v>6345</v>
      </c>
      <c r="E1876" s="2047"/>
    </row>
    <row r="1877" spans="1:5" ht="45">
      <c r="A1877" s="608">
        <v>5</v>
      </c>
      <c r="B1877" s="162" t="s">
        <v>6346</v>
      </c>
      <c r="C1877" s="2093" t="s">
        <v>4322</v>
      </c>
      <c r="D1877" s="105" t="s">
        <v>6347</v>
      </c>
      <c r="E1877" s="2047"/>
    </row>
    <row r="1878" spans="1:5" ht="45">
      <c r="A1878" s="608">
        <v>5</v>
      </c>
      <c r="B1878" s="162" t="s">
        <v>6348</v>
      </c>
      <c r="C1878" s="2093" t="s">
        <v>4256</v>
      </c>
      <c r="D1878" s="105" t="s">
        <v>6347</v>
      </c>
      <c r="E1878" s="2047"/>
    </row>
    <row r="1879" spans="1:5">
      <c r="A1879" s="608">
        <v>2</v>
      </c>
      <c r="B1879" s="162" t="s">
        <v>6349</v>
      </c>
      <c r="C1879" s="2093" t="s">
        <v>4255</v>
      </c>
      <c r="D1879" s="105" t="s">
        <v>6350</v>
      </c>
      <c r="E1879" s="2047"/>
    </row>
    <row r="1880" spans="1:5">
      <c r="A1880" s="608">
        <v>3</v>
      </c>
      <c r="B1880" s="162" t="s">
        <v>6351</v>
      </c>
      <c r="C1880" s="2093"/>
      <c r="D1880" s="105"/>
      <c r="E1880" s="2047"/>
    </row>
    <row r="1881" spans="1:5">
      <c r="A1881" s="608">
        <v>4</v>
      </c>
      <c r="B1881" s="162" t="s">
        <v>6352</v>
      </c>
      <c r="C1881" s="2093" t="s">
        <v>4383</v>
      </c>
      <c r="D1881" s="105" t="s">
        <v>6350</v>
      </c>
      <c r="E1881" s="2047"/>
    </row>
    <row r="1882" spans="1:5">
      <c r="A1882" s="608">
        <v>5</v>
      </c>
      <c r="B1882" s="162" t="s">
        <v>6253</v>
      </c>
      <c r="C1882" s="2093" t="s">
        <v>4385</v>
      </c>
      <c r="D1882" s="105" t="s">
        <v>6252</v>
      </c>
      <c r="E1882" s="2047"/>
    </row>
    <row r="1883" spans="1:5">
      <c r="A1883" s="608">
        <v>6</v>
      </c>
      <c r="B1883" s="162" t="s">
        <v>6254</v>
      </c>
      <c r="C1883" s="2093" t="s">
        <v>4387</v>
      </c>
      <c r="D1883" s="105" t="s">
        <v>6255</v>
      </c>
      <c r="E1883" s="2047"/>
    </row>
    <row r="1884" spans="1:5">
      <c r="A1884" s="608">
        <v>7</v>
      </c>
      <c r="B1884" s="162" t="s">
        <v>6256</v>
      </c>
      <c r="C1884" s="2093" t="s">
        <v>4698</v>
      </c>
      <c r="D1884" s="105" t="s">
        <v>6252</v>
      </c>
      <c r="E1884" s="2047"/>
    </row>
    <row r="1885" spans="1:5" ht="22.5">
      <c r="A1885" s="608">
        <v>8</v>
      </c>
      <c r="B1885" s="162" t="s">
        <v>6257</v>
      </c>
      <c r="C1885" s="2093" t="s">
        <v>4698</v>
      </c>
      <c r="D1885" s="105" t="s">
        <v>6258</v>
      </c>
      <c r="E1885" s="2047"/>
    </row>
    <row r="1886" spans="1:5" ht="101.25">
      <c r="A1886" s="608">
        <v>5</v>
      </c>
      <c r="B1886" s="162" t="s">
        <v>6353</v>
      </c>
      <c r="C1886" s="2093" t="s">
        <v>4385</v>
      </c>
      <c r="D1886" s="105" t="s">
        <v>6354</v>
      </c>
      <c r="E1886" s="2047"/>
    </row>
    <row r="1887" spans="1:5" ht="78.75">
      <c r="A1887" s="608">
        <v>6</v>
      </c>
      <c r="B1887" s="162" t="s">
        <v>6355</v>
      </c>
      <c r="C1887" s="2093" t="s">
        <v>4387</v>
      </c>
      <c r="D1887" s="105" t="s">
        <v>6356</v>
      </c>
      <c r="E1887" s="2047"/>
    </row>
    <row r="1888" spans="1:5" ht="78.75">
      <c r="A1888" s="608">
        <v>7</v>
      </c>
      <c r="B1888" s="162" t="s">
        <v>6357</v>
      </c>
      <c r="C1888" s="2093" t="s">
        <v>4698</v>
      </c>
      <c r="D1888" s="105" t="s">
        <v>6358</v>
      </c>
      <c r="E1888" s="2047"/>
    </row>
    <row r="1889" spans="1:5" ht="78.75">
      <c r="A1889" s="608">
        <v>7</v>
      </c>
      <c r="B1889" s="162" t="s">
        <v>6359</v>
      </c>
      <c r="C1889" s="2093" t="s">
        <v>4698</v>
      </c>
      <c r="D1889" s="105" t="s">
        <v>6360</v>
      </c>
      <c r="E1889" s="2047"/>
    </row>
    <row r="1890" spans="1:5">
      <c r="A1890" s="608">
        <v>4</v>
      </c>
      <c r="B1890" s="162" t="s">
        <v>6361</v>
      </c>
      <c r="C1890" s="2093" t="s">
        <v>4390</v>
      </c>
      <c r="D1890" s="105"/>
      <c r="E1890" s="2047"/>
    </row>
    <row r="1891" spans="1:5">
      <c r="A1891" s="608">
        <v>5</v>
      </c>
      <c r="B1891" s="162" t="s">
        <v>6362</v>
      </c>
      <c r="C1891" s="2093"/>
      <c r="D1891" s="105"/>
      <c r="E1891" s="2047"/>
    </row>
    <row r="1892" spans="1:5" ht="22.5">
      <c r="A1892" s="608">
        <v>6</v>
      </c>
      <c r="B1892" s="162" t="s">
        <v>6363</v>
      </c>
      <c r="C1892" s="2093" t="s">
        <v>4260</v>
      </c>
      <c r="D1892" s="105" t="s">
        <v>4888</v>
      </c>
      <c r="E1892" s="2047"/>
    </row>
    <row r="1893" spans="1:5">
      <c r="A1893" s="608">
        <v>6</v>
      </c>
      <c r="B1893" s="162" t="s">
        <v>6364</v>
      </c>
      <c r="C1893" s="2093"/>
      <c r="D1893" s="105"/>
      <c r="E1893" s="2047"/>
    </row>
    <row r="1894" spans="1:5">
      <c r="A1894" s="608">
        <v>7</v>
      </c>
      <c r="B1894" s="162" t="s">
        <v>6365</v>
      </c>
      <c r="C1894" s="2093" t="s">
        <v>4574</v>
      </c>
      <c r="D1894" s="105" t="s">
        <v>6366</v>
      </c>
      <c r="E1894" s="2047"/>
    </row>
    <row r="1895" spans="1:5">
      <c r="A1895" s="608">
        <v>7</v>
      </c>
      <c r="B1895" s="162" t="s">
        <v>6367</v>
      </c>
      <c r="C1895" s="2093" t="s">
        <v>4587</v>
      </c>
      <c r="D1895" s="105" t="s">
        <v>6368</v>
      </c>
      <c r="E1895" s="2047"/>
    </row>
    <row r="1896" spans="1:5">
      <c r="A1896" s="608">
        <v>7</v>
      </c>
      <c r="B1896" s="162" t="s">
        <v>6369</v>
      </c>
      <c r="C1896" s="2093" t="s">
        <v>4587</v>
      </c>
      <c r="D1896" s="105" t="s">
        <v>6370</v>
      </c>
      <c r="E1896" s="2047"/>
    </row>
    <row r="1897" spans="1:5" ht="22.5">
      <c r="A1897" s="608">
        <v>7</v>
      </c>
      <c r="B1897" s="162" t="s">
        <v>6371</v>
      </c>
      <c r="C1897" s="2093" t="s">
        <v>4587</v>
      </c>
      <c r="D1897" s="105" t="s">
        <v>6370</v>
      </c>
      <c r="E1897" s="2047"/>
    </row>
    <row r="1898" spans="1:5">
      <c r="A1898" s="608">
        <v>7</v>
      </c>
      <c r="B1898" s="162" t="s">
        <v>6372</v>
      </c>
      <c r="C1898" s="2093" t="s">
        <v>5383</v>
      </c>
      <c r="D1898" s="105" t="s">
        <v>6373</v>
      </c>
      <c r="E1898" s="2047"/>
    </row>
    <row r="1899" spans="1:5">
      <c r="A1899" s="608">
        <v>7</v>
      </c>
      <c r="B1899" s="162" t="s">
        <v>6374</v>
      </c>
      <c r="C1899" s="2093" t="s">
        <v>4574</v>
      </c>
      <c r="D1899" s="105" t="s">
        <v>6375</v>
      </c>
      <c r="E1899" s="2047"/>
    </row>
    <row r="1900" spans="1:5">
      <c r="A1900" s="608">
        <v>7</v>
      </c>
      <c r="B1900" s="162" t="s">
        <v>6376</v>
      </c>
      <c r="C1900" s="2093" t="s">
        <v>4574</v>
      </c>
      <c r="D1900" s="105" t="s">
        <v>6377</v>
      </c>
      <c r="E1900" s="2047"/>
    </row>
    <row r="1901" spans="1:5">
      <c r="A1901" s="608">
        <v>7</v>
      </c>
      <c r="B1901" s="162" t="s">
        <v>6378</v>
      </c>
      <c r="C1901" s="2093" t="s">
        <v>4574</v>
      </c>
      <c r="D1901" s="105" t="s">
        <v>6350</v>
      </c>
      <c r="E1901" s="2047"/>
    </row>
    <row r="1902" spans="1:5" ht="22.5">
      <c r="A1902" s="608">
        <v>6</v>
      </c>
      <c r="B1902" s="162" t="s">
        <v>6379</v>
      </c>
      <c r="C1902" s="2093" t="s">
        <v>4260</v>
      </c>
      <c r="D1902" s="105" t="s">
        <v>4888</v>
      </c>
      <c r="E1902" s="2047"/>
    </row>
    <row r="1903" spans="1:5" ht="33.75">
      <c r="A1903" s="608">
        <v>2</v>
      </c>
      <c r="B1903" s="162" t="s">
        <v>6380</v>
      </c>
      <c r="C1903" s="2093" t="s">
        <v>4255</v>
      </c>
      <c r="D1903" s="105" t="s">
        <v>6381</v>
      </c>
      <c r="E1903" s="2047"/>
    </row>
    <row r="1904" spans="1:5" ht="33.75">
      <c r="A1904" s="608">
        <v>3</v>
      </c>
      <c r="B1904" s="162" t="s">
        <v>6382</v>
      </c>
      <c r="C1904" s="2093"/>
      <c r="D1904" s="105"/>
      <c r="E1904" s="2047"/>
    </row>
    <row r="1905" spans="1:5" ht="33.75">
      <c r="A1905" s="608">
        <v>4</v>
      </c>
      <c r="B1905" s="162" t="s">
        <v>6383</v>
      </c>
      <c r="C1905" s="2093" t="s">
        <v>4383</v>
      </c>
      <c r="D1905" s="105" t="s">
        <v>6381</v>
      </c>
      <c r="E1905" s="2047"/>
    </row>
    <row r="1906" spans="1:5">
      <c r="A1906" s="608">
        <v>5</v>
      </c>
      <c r="B1906" s="162" t="s">
        <v>6253</v>
      </c>
      <c r="C1906" s="2093" t="s">
        <v>4385</v>
      </c>
      <c r="D1906" s="105" t="s">
        <v>6252</v>
      </c>
      <c r="E1906" s="2047"/>
    </row>
    <row r="1907" spans="1:5">
      <c r="A1907" s="608">
        <v>6</v>
      </c>
      <c r="B1907" s="162" t="s">
        <v>6254</v>
      </c>
      <c r="C1907" s="2093" t="s">
        <v>4387</v>
      </c>
      <c r="D1907" s="105" t="s">
        <v>6255</v>
      </c>
      <c r="E1907" s="2047"/>
    </row>
    <row r="1908" spans="1:5">
      <c r="A1908" s="608">
        <v>7</v>
      </c>
      <c r="B1908" s="162" t="s">
        <v>6256</v>
      </c>
      <c r="C1908" s="2093" t="s">
        <v>4698</v>
      </c>
      <c r="D1908" s="105" t="s">
        <v>6252</v>
      </c>
      <c r="E1908" s="2047"/>
    </row>
    <row r="1909" spans="1:5" ht="22.5">
      <c r="A1909" s="608">
        <v>8</v>
      </c>
      <c r="B1909" s="162" t="s">
        <v>6257</v>
      </c>
      <c r="C1909" s="2093" t="s">
        <v>4698</v>
      </c>
      <c r="D1909" s="105" t="s">
        <v>6258</v>
      </c>
      <c r="E1909" s="2047"/>
    </row>
    <row r="1910" spans="1:5" ht="22.5">
      <c r="A1910" s="608">
        <v>5</v>
      </c>
      <c r="B1910" s="162" t="s">
        <v>6384</v>
      </c>
      <c r="C1910" s="2093" t="s">
        <v>4385</v>
      </c>
      <c r="D1910" s="105" t="s">
        <v>6381</v>
      </c>
      <c r="E1910" s="2047"/>
    </row>
    <row r="1911" spans="1:5" ht="22.5">
      <c r="A1911" s="608">
        <v>6</v>
      </c>
      <c r="B1911" s="162" t="s">
        <v>6385</v>
      </c>
      <c r="C1911" s="2093" t="s">
        <v>4387</v>
      </c>
      <c r="D1911" s="105" t="s">
        <v>6381</v>
      </c>
      <c r="E1911" s="2047"/>
    </row>
    <row r="1912" spans="1:5" ht="33.75">
      <c r="A1912" s="608">
        <v>4</v>
      </c>
      <c r="B1912" s="162" t="s">
        <v>6386</v>
      </c>
      <c r="C1912" s="2093" t="s">
        <v>4390</v>
      </c>
      <c r="D1912" s="105"/>
      <c r="E1912" s="2047"/>
    </row>
    <row r="1913" spans="1:5" ht="22.5">
      <c r="A1913" s="608">
        <v>5</v>
      </c>
      <c r="B1913" s="162" t="s">
        <v>6387</v>
      </c>
      <c r="C1913" s="2093" t="s">
        <v>4256</v>
      </c>
      <c r="D1913" s="105" t="s">
        <v>6388</v>
      </c>
      <c r="E1913" s="2047"/>
    </row>
    <row r="1914" spans="1:5" ht="33.75">
      <c r="A1914" s="608">
        <v>5</v>
      </c>
      <c r="B1914" s="162" t="s">
        <v>6389</v>
      </c>
      <c r="C1914" s="2093" t="s">
        <v>4256</v>
      </c>
      <c r="D1914" s="105" t="s">
        <v>6390</v>
      </c>
      <c r="E1914" s="2047"/>
    </row>
    <row r="1915" spans="1:5" ht="33.75">
      <c r="A1915" s="608">
        <v>5</v>
      </c>
      <c r="B1915" s="162" t="s">
        <v>6391</v>
      </c>
      <c r="C1915" s="2093" t="s">
        <v>4596</v>
      </c>
      <c r="D1915" s="105" t="s">
        <v>6392</v>
      </c>
      <c r="E1915" s="2047"/>
    </row>
    <row r="1916" spans="1:5" ht="33.75">
      <c r="A1916" s="608">
        <v>6</v>
      </c>
      <c r="B1916" s="162" t="s">
        <v>6393</v>
      </c>
      <c r="C1916" s="2093" t="s">
        <v>4574</v>
      </c>
      <c r="D1916" s="105" t="s">
        <v>6394</v>
      </c>
      <c r="E1916" s="2047"/>
    </row>
    <row r="1917" spans="1:5" ht="33.75">
      <c r="A1917" s="608">
        <v>7</v>
      </c>
      <c r="B1917" s="162" t="s">
        <v>6395</v>
      </c>
      <c r="C1917" s="2093" t="s">
        <v>4574</v>
      </c>
      <c r="D1917" s="105" t="s">
        <v>6394</v>
      </c>
      <c r="E1917" s="2047"/>
    </row>
    <row r="1918" spans="1:5" ht="33.75">
      <c r="A1918" s="608">
        <v>7</v>
      </c>
      <c r="B1918" s="162" t="s">
        <v>6396</v>
      </c>
      <c r="C1918" s="2093" t="s">
        <v>4574</v>
      </c>
      <c r="D1918" s="105" t="s">
        <v>6394</v>
      </c>
      <c r="E1918" s="2047"/>
    </row>
    <row r="1919" spans="1:5" ht="33.75">
      <c r="A1919" s="608">
        <v>5</v>
      </c>
      <c r="B1919" s="162" t="s">
        <v>6397</v>
      </c>
      <c r="C1919" s="2093" t="s">
        <v>4256</v>
      </c>
      <c r="D1919" s="105" t="s">
        <v>6392</v>
      </c>
      <c r="E1919" s="2047"/>
    </row>
    <row r="1920" spans="1:5" ht="45">
      <c r="A1920" s="608">
        <v>5</v>
      </c>
      <c r="B1920" s="162" t="s">
        <v>6398</v>
      </c>
      <c r="C1920" s="2093" t="s">
        <v>4256</v>
      </c>
      <c r="D1920" s="105" t="s">
        <v>6394</v>
      </c>
      <c r="E1920" s="2047"/>
    </row>
    <row r="1921" spans="1:5" ht="33.75">
      <c r="A1921" s="608">
        <v>5</v>
      </c>
      <c r="B1921" s="162" t="s">
        <v>6399</v>
      </c>
      <c r="C1921" s="2093" t="s">
        <v>4256</v>
      </c>
      <c r="D1921" s="105" t="s">
        <v>6400</v>
      </c>
      <c r="E1921" s="2047"/>
    </row>
    <row r="1922" spans="1:5" ht="33.75">
      <c r="A1922" s="608">
        <v>5</v>
      </c>
      <c r="B1922" s="162" t="s">
        <v>6401</v>
      </c>
      <c r="C1922" s="2093" t="s">
        <v>4256</v>
      </c>
      <c r="D1922" s="105" t="s">
        <v>6394</v>
      </c>
      <c r="E1922" s="2047"/>
    </row>
    <row r="1923" spans="1:5">
      <c r="A1923" s="608">
        <v>2</v>
      </c>
      <c r="B1923" s="162" t="s">
        <v>6402</v>
      </c>
      <c r="C1923" s="2093" t="s">
        <v>4255</v>
      </c>
      <c r="D1923" s="105" t="s">
        <v>6403</v>
      </c>
      <c r="E1923" s="2047"/>
    </row>
    <row r="1924" spans="1:5">
      <c r="A1924" s="608">
        <v>3</v>
      </c>
      <c r="B1924" s="162" t="s">
        <v>6404</v>
      </c>
      <c r="C1924" s="2093"/>
      <c r="D1924" s="105"/>
      <c r="E1924" s="2047"/>
    </row>
    <row r="1925" spans="1:5">
      <c r="A1925" s="608">
        <v>4</v>
      </c>
      <c r="B1925" s="162" t="s">
        <v>6405</v>
      </c>
      <c r="C1925" s="2093" t="s">
        <v>4383</v>
      </c>
      <c r="D1925" s="105" t="s">
        <v>6403</v>
      </c>
      <c r="E1925" s="2047"/>
    </row>
    <row r="1926" spans="1:5">
      <c r="A1926" s="608">
        <v>5</v>
      </c>
      <c r="B1926" s="162" t="s">
        <v>6253</v>
      </c>
      <c r="C1926" s="2093" t="s">
        <v>4385</v>
      </c>
      <c r="D1926" s="105" t="s">
        <v>6252</v>
      </c>
      <c r="E1926" s="2047"/>
    </row>
    <row r="1927" spans="1:5">
      <c r="A1927" s="608">
        <v>6</v>
      </c>
      <c r="B1927" s="162" t="s">
        <v>6254</v>
      </c>
      <c r="C1927" s="2093" t="s">
        <v>4387</v>
      </c>
      <c r="D1927" s="105" t="s">
        <v>6255</v>
      </c>
      <c r="E1927" s="2047"/>
    </row>
    <row r="1928" spans="1:5">
      <c r="A1928" s="608">
        <v>7</v>
      </c>
      <c r="B1928" s="162" t="s">
        <v>6256</v>
      </c>
      <c r="C1928" s="2093" t="s">
        <v>4698</v>
      </c>
      <c r="D1928" s="105" t="s">
        <v>6252</v>
      </c>
      <c r="E1928" s="2047"/>
    </row>
    <row r="1929" spans="1:5" ht="22.5">
      <c r="A1929" s="608">
        <v>8</v>
      </c>
      <c r="B1929" s="162" t="s">
        <v>6257</v>
      </c>
      <c r="C1929" s="2093" t="s">
        <v>4698</v>
      </c>
      <c r="D1929" s="105" t="s">
        <v>6258</v>
      </c>
      <c r="E1929" s="2047"/>
    </row>
    <row r="1930" spans="1:5">
      <c r="A1930" s="608">
        <v>5</v>
      </c>
      <c r="B1930" s="162" t="s">
        <v>6406</v>
      </c>
      <c r="C1930" s="2093" t="s">
        <v>4385</v>
      </c>
      <c r="D1930" s="105" t="s">
        <v>6403</v>
      </c>
      <c r="E1930" s="2047"/>
    </row>
    <row r="1931" spans="1:5">
      <c r="A1931" s="608">
        <v>6</v>
      </c>
      <c r="B1931" s="162" t="s">
        <v>6407</v>
      </c>
      <c r="C1931" s="2093" t="s">
        <v>4387</v>
      </c>
      <c r="D1931" s="105" t="s">
        <v>6403</v>
      </c>
      <c r="E1931" s="2047"/>
    </row>
    <row r="1932" spans="1:5">
      <c r="A1932" s="608">
        <v>7</v>
      </c>
      <c r="B1932" s="162" t="s">
        <v>6408</v>
      </c>
      <c r="C1932" s="2093" t="s">
        <v>4698</v>
      </c>
      <c r="D1932" s="105" t="s">
        <v>6409</v>
      </c>
      <c r="E1932" s="2047"/>
    </row>
    <row r="1933" spans="1:5">
      <c r="A1933" s="608">
        <v>7</v>
      </c>
      <c r="B1933" s="162" t="s">
        <v>6410</v>
      </c>
      <c r="C1933" s="2093" t="s">
        <v>4698</v>
      </c>
      <c r="D1933" s="105" t="s">
        <v>6409</v>
      </c>
      <c r="E1933" s="2047"/>
    </row>
    <row r="1934" spans="1:5">
      <c r="A1934" s="608">
        <v>4</v>
      </c>
      <c r="B1934" s="162" t="s">
        <v>6411</v>
      </c>
      <c r="C1934" s="2093" t="s">
        <v>4390</v>
      </c>
      <c r="D1934" s="105"/>
      <c r="E1934" s="2047"/>
    </row>
    <row r="1935" spans="1:5">
      <c r="A1935" s="608">
        <v>5</v>
      </c>
      <c r="B1935" s="162" t="s">
        <v>6412</v>
      </c>
      <c r="C1935" s="2093" t="s">
        <v>4260</v>
      </c>
      <c r="D1935" s="105" t="s">
        <v>6413</v>
      </c>
      <c r="E1935" s="2047"/>
    </row>
    <row r="1936" spans="1:5">
      <c r="A1936" s="608">
        <v>5</v>
      </c>
      <c r="B1936" s="162" t="s">
        <v>6414</v>
      </c>
      <c r="C1936" s="2093" t="s">
        <v>4260</v>
      </c>
      <c r="D1936" s="105" t="s">
        <v>6415</v>
      </c>
      <c r="E1936" s="2047"/>
    </row>
    <row r="1937" spans="1:5" ht="22.5">
      <c r="A1937" s="608">
        <v>5</v>
      </c>
      <c r="B1937" s="162" t="s">
        <v>6416</v>
      </c>
      <c r="C1937" s="2093" t="s">
        <v>4260</v>
      </c>
      <c r="D1937" s="105" t="s">
        <v>6417</v>
      </c>
      <c r="E1937" s="2047"/>
    </row>
    <row r="1938" spans="1:5" ht="22.5">
      <c r="A1938" s="608">
        <v>2</v>
      </c>
      <c r="B1938" s="162" t="s">
        <v>6418</v>
      </c>
      <c r="C1938" s="2093" t="s">
        <v>4255</v>
      </c>
      <c r="D1938" s="105" t="s">
        <v>6419</v>
      </c>
      <c r="E1938" s="2047"/>
    </row>
    <row r="1939" spans="1:5" ht="22.5">
      <c r="A1939" s="608">
        <v>3</v>
      </c>
      <c r="B1939" s="162" t="s">
        <v>6420</v>
      </c>
      <c r="C1939" s="2093"/>
      <c r="D1939" s="105"/>
      <c r="E1939" s="2047"/>
    </row>
    <row r="1940" spans="1:5">
      <c r="A1940" s="608">
        <v>4</v>
      </c>
      <c r="B1940" s="162" t="s">
        <v>6421</v>
      </c>
      <c r="C1940" s="2093" t="s">
        <v>4383</v>
      </c>
      <c r="D1940" s="105" t="s">
        <v>6422</v>
      </c>
      <c r="E1940" s="2047"/>
    </row>
    <row r="1941" spans="1:5">
      <c r="A1941" s="608">
        <v>5</v>
      </c>
      <c r="B1941" s="162" t="s">
        <v>6253</v>
      </c>
      <c r="C1941" s="2093" t="s">
        <v>4385</v>
      </c>
      <c r="D1941" s="105" t="s">
        <v>6252</v>
      </c>
      <c r="E1941" s="2047"/>
    </row>
    <row r="1942" spans="1:5">
      <c r="A1942" s="608">
        <v>6</v>
      </c>
      <c r="B1942" s="162" t="s">
        <v>6254</v>
      </c>
      <c r="C1942" s="2093" t="s">
        <v>4387</v>
      </c>
      <c r="D1942" s="105" t="s">
        <v>6255</v>
      </c>
      <c r="E1942" s="2047"/>
    </row>
    <row r="1943" spans="1:5">
      <c r="A1943" s="608">
        <v>7</v>
      </c>
      <c r="B1943" s="162" t="s">
        <v>6256</v>
      </c>
      <c r="C1943" s="2093" t="s">
        <v>4698</v>
      </c>
      <c r="D1943" s="105" t="s">
        <v>6252</v>
      </c>
      <c r="E1943" s="2047"/>
    </row>
    <row r="1944" spans="1:5" ht="22.5">
      <c r="A1944" s="608">
        <v>8</v>
      </c>
      <c r="B1944" s="162" t="s">
        <v>6257</v>
      </c>
      <c r="C1944" s="2093" t="s">
        <v>4698</v>
      </c>
      <c r="D1944" s="105" t="s">
        <v>6258</v>
      </c>
      <c r="E1944" s="2047"/>
    </row>
    <row r="1945" spans="1:5">
      <c r="A1945" s="608">
        <v>5</v>
      </c>
      <c r="B1945" s="162" t="s">
        <v>6423</v>
      </c>
      <c r="C1945" s="2093" t="s">
        <v>4385</v>
      </c>
      <c r="D1945" s="105" t="s">
        <v>6424</v>
      </c>
      <c r="E1945" s="2047"/>
    </row>
    <row r="1946" spans="1:5">
      <c r="A1946" s="608">
        <v>6</v>
      </c>
      <c r="B1946" s="162" t="s">
        <v>6425</v>
      </c>
      <c r="C1946" s="2093" t="s">
        <v>4387</v>
      </c>
      <c r="D1946" s="105" t="s">
        <v>6426</v>
      </c>
      <c r="E1946" s="2047"/>
    </row>
    <row r="1947" spans="1:5">
      <c r="A1947" s="608">
        <v>7</v>
      </c>
      <c r="B1947" s="162" t="s">
        <v>6427</v>
      </c>
      <c r="C1947" s="2093" t="s">
        <v>4698</v>
      </c>
      <c r="D1947" s="105" t="s">
        <v>6428</v>
      </c>
      <c r="E1947" s="2047"/>
    </row>
    <row r="1948" spans="1:5">
      <c r="A1948" s="608">
        <v>7</v>
      </c>
      <c r="B1948" s="162" t="s">
        <v>6429</v>
      </c>
      <c r="C1948" s="2093" t="s">
        <v>4698</v>
      </c>
      <c r="D1948" s="105" t="s">
        <v>6428</v>
      </c>
      <c r="E1948" s="2047"/>
    </row>
    <row r="1949" spans="1:5">
      <c r="A1949" s="608">
        <v>7</v>
      </c>
      <c r="B1949" s="162" t="s">
        <v>6430</v>
      </c>
      <c r="C1949" s="2093" t="s">
        <v>4698</v>
      </c>
      <c r="D1949" s="105" t="s">
        <v>6428</v>
      </c>
      <c r="E1949" s="2047"/>
    </row>
    <row r="1950" spans="1:5">
      <c r="A1950" s="608">
        <v>7</v>
      </c>
      <c r="B1950" s="162" t="s">
        <v>6431</v>
      </c>
      <c r="C1950" s="2093" t="s">
        <v>4698</v>
      </c>
      <c r="D1950" s="105" t="s">
        <v>6428</v>
      </c>
      <c r="E1950" s="2047"/>
    </row>
    <row r="1951" spans="1:5" ht="22.5">
      <c r="A1951" s="608">
        <v>7</v>
      </c>
      <c r="B1951" s="162" t="s">
        <v>6432</v>
      </c>
      <c r="C1951" s="2093" t="s">
        <v>4698</v>
      </c>
      <c r="D1951" s="105" t="s">
        <v>6428</v>
      </c>
      <c r="E1951" s="2047"/>
    </row>
    <row r="1952" spans="1:5">
      <c r="A1952" s="608">
        <v>7</v>
      </c>
      <c r="B1952" s="162" t="s">
        <v>6433</v>
      </c>
      <c r="C1952" s="2093" t="s">
        <v>4698</v>
      </c>
      <c r="D1952" s="105" t="s">
        <v>6428</v>
      </c>
      <c r="E1952" s="2047"/>
    </row>
    <row r="1953" spans="1:5">
      <c r="A1953" s="608">
        <v>7</v>
      </c>
      <c r="B1953" s="162" t="s">
        <v>6434</v>
      </c>
      <c r="C1953" s="2093" t="s">
        <v>4698</v>
      </c>
      <c r="D1953" s="105" t="s">
        <v>6428</v>
      </c>
      <c r="E1953" s="2047"/>
    </row>
    <row r="1954" spans="1:5">
      <c r="A1954" s="608">
        <v>7</v>
      </c>
      <c r="B1954" s="162" t="s">
        <v>6435</v>
      </c>
      <c r="C1954" s="2093" t="s">
        <v>4698</v>
      </c>
      <c r="D1954" s="105" t="s">
        <v>6428</v>
      </c>
      <c r="E1954" s="2047"/>
    </row>
    <row r="1955" spans="1:5">
      <c r="A1955" s="608">
        <v>5</v>
      </c>
      <c r="B1955" s="162" t="s">
        <v>6436</v>
      </c>
      <c r="C1955" s="2093" t="s">
        <v>4385</v>
      </c>
      <c r="D1955" s="105" t="s">
        <v>6419</v>
      </c>
      <c r="E1955" s="2047"/>
    </row>
    <row r="1956" spans="1:5">
      <c r="A1956" s="608">
        <v>6</v>
      </c>
      <c r="B1956" s="162" t="s">
        <v>6437</v>
      </c>
      <c r="C1956" s="2093" t="s">
        <v>4387</v>
      </c>
      <c r="D1956" s="105" t="s">
        <v>6419</v>
      </c>
      <c r="E1956" s="2047"/>
    </row>
    <row r="1957" spans="1:5" ht="22.5">
      <c r="A1957" s="608">
        <v>4</v>
      </c>
      <c r="B1957" s="162" t="s">
        <v>6438</v>
      </c>
      <c r="C1957" s="2093" t="s">
        <v>4390</v>
      </c>
      <c r="D1957" s="105"/>
      <c r="E1957" s="2047"/>
    </row>
    <row r="1958" spans="1:5" ht="22.5">
      <c r="A1958" s="608">
        <v>5</v>
      </c>
      <c r="B1958" s="162" t="s">
        <v>6439</v>
      </c>
      <c r="C1958" s="2093" t="s">
        <v>4256</v>
      </c>
      <c r="D1958" s="105" t="s">
        <v>6440</v>
      </c>
      <c r="E1958" s="2047"/>
    </row>
    <row r="1959" spans="1:5" ht="22.5">
      <c r="A1959" s="608">
        <v>5</v>
      </c>
      <c r="B1959" s="162" t="s">
        <v>6441</v>
      </c>
      <c r="C1959" s="2093" t="s">
        <v>4256</v>
      </c>
      <c r="D1959" s="105" t="s">
        <v>6422</v>
      </c>
      <c r="E1959" s="2047"/>
    </row>
    <row r="1960" spans="1:5" ht="22.5">
      <c r="A1960" s="608">
        <v>5</v>
      </c>
      <c r="B1960" s="162" t="s">
        <v>6442</v>
      </c>
      <c r="C1960" s="2093" t="s">
        <v>4256</v>
      </c>
      <c r="D1960" s="105" t="s">
        <v>6443</v>
      </c>
      <c r="E1960" s="2047"/>
    </row>
    <row r="1961" spans="1:5" ht="22.5">
      <c r="A1961" s="608">
        <v>5</v>
      </c>
      <c r="B1961" s="162" t="s">
        <v>6444</v>
      </c>
      <c r="C1961" s="2093" t="s">
        <v>4256</v>
      </c>
      <c r="D1961" s="105" t="s">
        <v>6422</v>
      </c>
      <c r="E1961" s="2047"/>
    </row>
    <row r="1962" spans="1:5" ht="22.5">
      <c r="A1962" s="608">
        <v>5</v>
      </c>
      <c r="B1962" s="162" t="s">
        <v>6445</v>
      </c>
      <c r="C1962" s="2093" t="s">
        <v>4260</v>
      </c>
      <c r="D1962" s="105" t="s">
        <v>6422</v>
      </c>
      <c r="E1962" s="2047"/>
    </row>
    <row r="1963" spans="1:5" ht="22.5">
      <c r="A1963" s="608">
        <v>5</v>
      </c>
      <c r="B1963" s="162" t="s">
        <v>6446</v>
      </c>
      <c r="C1963" s="2093" t="s">
        <v>4260</v>
      </c>
      <c r="D1963" s="105" t="s">
        <v>6422</v>
      </c>
      <c r="E1963" s="2047"/>
    </row>
    <row r="1964" spans="1:5" ht="22.5">
      <c r="A1964" s="608">
        <v>5</v>
      </c>
      <c r="B1964" s="162" t="s">
        <v>6447</v>
      </c>
      <c r="C1964" s="2093" t="s">
        <v>4256</v>
      </c>
      <c r="D1964" s="105" t="s">
        <v>6448</v>
      </c>
      <c r="E1964" s="2047"/>
    </row>
    <row r="1965" spans="1:5" ht="22.5">
      <c r="A1965" s="608">
        <v>5</v>
      </c>
      <c r="B1965" s="162" t="s">
        <v>6449</v>
      </c>
      <c r="C1965" s="2093" t="s">
        <v>6450</v>
      </c>
      <c r="D1965" s="105" t="s">
        <v>6448</v>
      </c>
      <c r="E1965" s="2047"/>
    </row>
    <row r="1966" spans="1:5" ht="22.5">
      <c r="A1966" s="608">
        <v>5</v>
      </c>
      <c r="B1966" s="162" t="s">
        <v>6451</v>
      </c>
      <c r="C1966" s="2093" t="s">
        <v>4256</v>
      </c>
      <c r="D1966" s="105" t="s">
        <v>6448</v>
      </c>
      <c r="E1966" s="2047"/>
    </row>
    <row r="1967" spans="1:5">
      <c r="A1967" s="608">
        <v>5</v>
      </c>
      <c r="B1967" s="162" t="s">
        <v>6452</v>
      </c>
      <c r="C1967" s="2093" t="s">
        <v>4256</v>
      </c>
      <c r="D1967" s="105" t="s">
        <v>6453</v>
      </c>
      <c r="E1967" s="2047"/>
    </row>
    <row r="1968" spans="1:5" ht="22.5">
      <c r="A1968" s="608">
        <v>5</v>
      </c>
      <c r="B1968" s="162" t="s">
        <v>6454</v>
      </c>
      <c r="C1968" s="2093"/>
      <c r="D1968" s="105"/>
      <c r="E1968" s="2047"/>
    </row>
    <row r="1969" spans="1:5" ht="22.5">
      <c r="A1969" s="608">
        <v>6</v>
      </c>
      <c r="B1969" s="162" t="s">
        <v>6455</v>
      </c>
      <c r="C1969" s="2093" t="s">
        <v>4288</v>
      </c>
      <c r="D1969" s="105" t="s">
        <v>6456</v>
      </c>
      <c r="E1969" s="2047"/>
    </row>
    <row r="1970" spans="1:5" ht="22.5">
      <c r="A1970" s="608">
        <v>6</v>
      </c>
      <c r="B1970" s="162" t="s">
        <v>6457</v>
      </c>
      <c r="C1970" s="2093"/>
      <c r="D1970" s="105"/>
      <c r="E1970" s="2047"/>
    </row>
    <row r="1971" spans="1:5" ht="22.5">
      <c r="A1971" s="608">
        <v>7</v>
      </c>
      <c r="B1971" s="162" t="s">
        <v>6458</v>
      </c>
      <c r="C1971" s="2093" t="s">
        <v>4322</v>
      </c>
      <c r="D1971" s="105" t="s">
        <v>6459</v>
      </c>
      <c r="E1971" s="2047"/>
    </row>
    <row r="1972" spans="1:5" ht="22.5">
      <c r="A1972" s="608">
        <v>7</v>
      </c>
      <c r="B1972" s="162" t="s">
        <v>6460</v>
      </c>
      <c r="C1972" s="2093" t="s">
        <v>4322</v>
      </c>
      <c r="D1972" s="105" t="s">
        <v>6456</v>
      </c>
      <c r="E1972" s="2047"/>
    </row>
    <row r="1973" spans="1:5" ht="22.5">
      <c r="A1973" s="608">
        <v>7</v>
      </c>
      <c r="B1973" s="162" t="s">
        <v>6461</v>
      </c>
      <c r="C1973" s="2093" t="s">
        <v>4322</v>
      </c>
      <c r="D1973" s="105" t="s">
        <v>6456</v>
      </c>
      <c r="E1973" s="2047"/>
    </row>
    <row r="1974" spans="1:5" ht="22.5">
      <c r="A1974" s="608">
        <v>6</v>
      </c>
      <c r="B1974" s="162" t="s">
        <v>6462</v>
      </c>
      <c r="C1974" s="2093" t="s">
        <v>4327</v>
      </c>
      <c r="D1974" s="105" t="s">
        <v>6456</v>
      </c>
      <c r="E1974" s="2047"/>
    </row>
    <row r="1975" spans="1:5" ht="22.5">
      <c r="A1975" s="608">
        <v>6</v>
      </c>
      <c r="B1975" s="162" t="s">
        <v>6463</v>
      </c>
      <c r="C1975" s="2093" t="s">
        <v>4327</v>
      </c>
      <c r="D1975" s="105" t="s">
        <v>6456</v>
      </c>
      <c r="E1975" s="2047"/>
    </row>
    <row r="1976" spans="1:5" ht="22.5">
      <c r="A1976" s="608">
        <v>6</v>
      </c>
      <c r="B1976" s="162" t="s">
        <v>6464</v>
      </c>
      <c r="C1976" s="2093" t="s">
        <v>4322</v>
      </c>
      <c r="D1976" s="105" t="s">
        <v>6456</v>
      </c>
      <c r="E1976" s="2047"/>
    </row>
    <row r="1977" spans="1:5" ht="22.5">
      <c r="A1977" s="608">
        <v>6</v>
      </c>
      <c r="B1977" s="162" t="s">
        <v>6465</v>
      </c>
      <c r="C1977" s="2093" t="s">
        <v>4322</v>
      </c>
      <c r="D1977" s="105" t="s">
        <v>6456</v>
      </c>
      <c r="E1977" s="2047"/>
    </row>
    <row r="1978" spans="1:5" ht="22.5">
      <c r="A1978" s="608">
        <v>6</v>
      </c>
      <c r="B1978" s="162" t="s">
        <v>6466</v>
      </c>
      <c r="C1978" s="2093" t="s">
        <v>4322</v>
      </c>
      <c r="D1978" s="105" t="s">
        <v>6456</v>
      </c>
      <c r="E1978" s="2047"/>
    </row>
    <row r="1979" spans="1:5" ht="22.5">
      <c r="A1979" s="608">
        <v>5</v>
      </c>
      <c r="B1979" s="162" t="s">
        <v>6467</v>
      </c>
      <c r="C1979" s="2093" t="s">
        <v>4288</v>
      </c>
      <c r="D1979" s="105" t="s">
        <v>6456</v>
      </c>
      <c r="E1979" s="2047"/>
    </row>
    <row r="1980" spans="1:5" ht="45">
      <c r="A1980" s="608">
        <v>2</v>
      </c>
      <c r="B1980" s="162" t="s">
        <v>6468</v>
      </c>
      <c r="C1980" s="2093" t="s">
        <v>4256</v>
      </c>
      <c r="D1980" s="105" t="s">
        <v>6469</v>
      </c>
      <c r="E1980" s="2047"/>
    </row>
    <row r="1981" spans="1:5">
      <c r="A1981" s="2090" t="s">
        <v>6470</v>
      </c>
      <c r="B1981" s="2091"/>
      <c r="C1981" s="2091"/>
      <c r="D1981" s="2092"/>
      <c r="E1981" s="2047"/>
    </row>
    <row r="1982" spans="1:5">
      <c r="A1982" s="608">
        <v>1</v>
      </c>
      <c r="B1982" s="162" t="s">
        <v>5844</v>
      </c>
      <c r="C1982" s="2093" t="s">
        <v>4255</v>
      </c>
      <c r="D1982" s="105" t="s">
        <v>5845</v>
      </c>
      <c r="E1982" s="2047"/>
    </row>
    <row r="1983" spans="1:5">
      <c r="A1983" s="608">
        <v>2</v>
      </c>
      <c r="B1983" s="162" t="s">
        <v>5977</v>
      </c>
      <c r="C1983" s="2093" t="s">
        <v>4256</v>
      </c>
      <c r="D1983" s="105" t="s">
        <v>5978</v>
      </c>
      <c r="E1983" s="2047"/>
    </row>
    <row r="1984" spans="1:5">
      <c r="A1984" s="608">
        <v>2</v>
      </c>
      <c r="B1984" s="162" t="s">
        <v>5979</v>
      </c>
      <c r="C1984" s="2093" t="s">
        <v>4256</v>
      </c>
      <c r="D1984" s="105" t="s">
        <v>5978</v>
      </c>
      <c r="E1984" s="2047"/>
    </row>
    <row r="1985" spans="1:5" ht="22.5">
      <c r="A1985" s="608">
        <v>2</v>
      </c>
      <c r="B1985" s="162" t="s">
        <v>6471</v>
      </c>
      <c r="C1985" s="2093" t="s">
        <v>4256</v>
      </c>
      <c r="D1985" s="105" t="s">
        <v>6472</v>
      </c>
      <c r="E1985" s="2047"/>
    </row>
    <row r="1986" spans="1:5">
      <c r="A1986" s="608">
        <v>2</v>
      </c>
      <c r="B1986" s="162" t="s">
        <v>6473</v>
      </c>
      <c r="C1986" s="2093" t="s">
        <v>4256</v>
      </c>
      <c r="D1986" s="105" t="s">
        <v>6472</v>
      </c>
      <c r="E1986" s="2047"/>
    </row>
    <row r="1987" spans="1:5" ht="22.5">
      <c r="A1987" s="608">
        <v>2</v>
      </c>
      <c r="B1987" s="162" t="s">
        <v>6474</v>
      </c>
      <c r="C1987" s="2093" t="s">
        <v>4574</v>
      </c>
      <c r="D1987" s="105" t="s">
        <v>6475</v>
      </c>
      <c r="E1987" s="2047"/>
    </row>
    <row r="1988" spans="1:5" ht="22.5">
      <c r="A1988" s="608">
        <v>2</v>
      </c>
      <c r="B1988" s="162" t="s">
        <v>6476</v>
      </c>
      <c r="C1988" s="2093" t="s">
        <v>4574</v>
      </c>
      <c r="D1988" s="105" t="s">
        <v>6477</v>
      </c>
      <c r="E1988" s="2047"/>
    </row>
    <row r="1989" spans="1:5" ht="22.5">
      <c r="A1989" s="608">
        <v>2</v>
      </c>
      <c r="B1989" s="162" t="s">
        <v>6478</v>
      </c>
      <c r="C1989" s="2093" t="s">
        <v>4574</v>
      </c>
      <c r="D1989" s="105" t="s">
        <v>6479</v>
      </c>
      <c r="E1989" s="2047"/>
    </row>
    <row r="1990" spans="1:5">
      <c r="A1990" s="608">
        <v>2</v>
      </c>
      <c r="B1990" s="162" t="s">
        <v>6480</v>
      </c>
      <c r="C1990" s="2093" t="s">
        <v>4574</v>
      </c>
      <c r="D1990" s="105" t="s">
        <v>6481</v>
      </c>
      <c r="E1990" s="2047"/>
    </row>
    <row r="1991" spans="1:5">
      <c r="A1991" s="608">
        <v>2</v>
      </c>
      <c r="B1991" s="162" t="s">
        <v>6482</v>
      </c>
      <c r="C1991" s="2093" t="s">
        <v>4574</v>
      </c>
      <c r="D1991" s="105" t="s">
        <v>6483</v>
      </c>
      <c r="E1991" s="2047"/>
    </row>
    <row r="1992" spans="1:5">
      <c r="A1992" s="608">
        <v>2</v>
      </c>
      <c r="B1992" s="162" t="s">
        <v>6484</v>
      </c>
      <c r="C1992" s="2093" t="s">
        <v>4574</v>
      </c>
      <c r="D1992" s="105" t="s">
        <v>6485</v>
      </c>
      <c r="E1992" s="2047"/>
    </row>
    <row r="1993" spans="1:5">
      <c r="A1993" s="608">
        <v>2</v>
      </c>
      <c r="B1993" s="162" t="s">
        <v>6486</v>
      </c>
      <c r="C1993" s="2093" t="s">
        <v>4255</v>
      </c>
      <c r="D1993" s="105" t="s">
        <v>6487</v>
      </c>
      <c r="E1993" s="2047"/>
    </row>
    <row r="1994" spans="1:5">
      <c r="A1994" s="608">
        <v>3</v>
      </c>
      <c r="B1994" s="162" t="s">
        <v>6488</v>
      </c>
      <c r="C1994" s="2093"/>
      <c r="D1994" s="105"/>
      <c r="E1994" s="2047"/>
    </row>
    <row r="1995" spans="1:5">
      <c r="A1995" s="608">
        <v>4</v>
      </c>
      <c r="B1995" s="162" t="s">
        <v>6489</v>
      </c>
      <c r="C1995" s="2093" t="s">
        <v>4383</v>
      </c>
      <c r="D1995" s="105" t="s">
        <v>6490</v>
      </c>
      <c r="E1995" s="2047"/>
    </row>
    <row r="1996" spans="1:5">
      <c r="A1996" s="608">
        <v>5</v>
      </c>
      <c r="B1996" s="162" t="s">
        <v>6491</v>
      </c>
      <c r="C1996" s="2093" t="s">
        <v>4385</v>
      </c>
      <c r="D1996" s="105" t="s">
        <v>6490</v>
      </c>
      <c r="E1996" s="2047"/>
    </row>
    <row r="1997" spans="1:5">
      <c r="A1997" s="608">
        <v>6</v>
      </c>
      <c r="B1997" s="162" t="s">
        <v>6492</v>
      </c>
      <c r="C1997" s="2093" t="s">
        <v>4387</v>
      </c>
      <c r="D1997" s="105" t="s">
        <v>6490</v>
      </c>
      <c r="E1997" s="2047"/>
    </row>
    <row r="1998" spans="1:5">
      <c r="A1998" s="608">
        <v>7</v>
      </c>
      <c r="B1998" s="162" t="s">
        <v>6493</v>
      </c>
      <c r="C1998" s="2093" t="s">
        <v>4698</v>
      </c>
      <c r="D1998" s="105" t="s">
        <v>6490</v>
      </c>
      <c r="E1998" s="2047"/>
    </row>
    <row r="1999" spans="1:5">
      <c r="A1999" s="608">
        <v>8</v>
      </c>
      <c r="B1999" s="162" t="s">
        <v>6494</v>
      </c>
      <c r="C1999" s="2093" t="s">
        <v>4698</v>
      </c>
      <c r="D1999" s="105" t="s">
        <v>6495</v>
      </c>
      <c r="E1999" s="2047"/>
    </row>
    <row r="2000" spans="1:5" ht="22.5">
      <c r="A2000" s="608">
        <v>8</v>
      </c>
      <c r="B2000" s="162" t="s">
        <v>6496</v>
      </c>
      <c r="C2000" s="2093" t="s">
        <v>4698</v>
      </c>
      <c r="D2000" s="105" t="s">
        <v>6497</v>
      </c>
      <c r="E2000" s="2047"/>
    </row>
    <row r="2001" spans="1:5" ht="22.5">
      <c r="A2001" s="608">
        <v>8</v>
      </c>
      <c r="B2001" s="162" t="s">
        <v>6498</v>
      </c>
      <c r="C2001" s="2093" t="s">
        <v>4698</v>
      </c>
      <c r="D2001" s="105" t="s">
        <v>6499</v>
      </c>
      <c r="E2001" s="2047"/>
    </row>
    <row r="2002" spans="1:5" ht="22.5">
      <c r="A2002" s="608">
        <v>8</v>
      </c>
      <c r="B2002" s="162" t="s">
        <v>6500</v>
      </c>
      <c r="C2002" s="2093" t="s">
        <v>4698</v>
      </c>
      <c r="D2002" s="105" t="s">
        <v>6501</v>
      </c>
      <c r="E2002" s="2047"/>
    </row>
    <row r="2003" spans="1:5">
      <c r="A2003" s="608">
        <v>8</v>
      </c>
      <c r="B2003" s="162" t="s">
        <v>6502</v>
      </c>
      <c r="C2003" s="2093" t="s">
        <v>4698</v>
      </c>
      <c r="D2003" s="105" t="s">
        <v>6503</v>
      </c>
      <c r="E2003" s="2047"/>
    </row>
    <row r="2004" spans="1:5">
      <c r="A2004" s="608">
        <v>8</v>
      </c>
      <c r="B2004" s="162" t="s">
        <v>6504</v>
      </c>
      <c r="C2004" s="2093" t="s">
        <v>4698</v>
      </c>
      <c r="D2004" s="105" t="s">
        <v>6505</v>
      </c>
      <c r="E2004" s="2047"/>
    </row>
    <row r="2005" spans="1:5">
      <c r="A2005" s="608">
        <v>8</v>
      </c>
      <c r="B2005" s="162" t="s">
        <v>6506</v>
      </c>
      <c r="C2005" s="2093" t="s">
        <v>4698</v>
      </c>
      <c r="D2005" s="105" t="s">
        <v>6507</v>
      </c>
      <c r="E2005" s="2047"/>
    </row>
    <row r="2006" spans="1:5">
      <c r="A2006" s="608">
        <v>4</v>
      </c>
      <c r="B2006" s="162" t="s">
        <v>6508</v>
      </c>
      <c r="C2006" s="2093" t="s">
        <v>4390</v>
      </c>
      <c r="D2006" s="105"/>
      <c r="E2006" s="2047"/>
    </row>
    <row r="2007" spans="1:5">
      <c r="A2007" s="608">
        <v>5</v>
      </c>
      <c r="B2007" s="162" t="s">
        <v>6509</v>
      </c>
      <c r="C2007" s="2093" t="s">
        <v>4256</v>
      </c>
      <c r="D2007" s="105" t="s">
        <v>6487</v>
      </c>
      <c r="E2007" s="2047"/>
    </row>
    <row r="2008" spans="1:5">
      <c r="A2008" s="608">
        <v>5</v>
      </c>
      <c r="B2008" s="162" t="s">
        <v>6510</v>
      </c>
      <c r="C2008" s="2093" t="s">
        <v>4256</v>
      </c>
      <c r="D2008" s="105" t="s">
        <v>6487</v>
      </c>
      <c r="E2008" s="2047"/>
    </row>
    <row r="2009" spans="1:5">
      <c r="A2009" s="608">
        <v>5</v>
      </c>
      <c r="B2009" s="162" t="s">
        <v>6511</v>
      </c>
      <c r="C2009" s="2093"/>
      <c r="D2009" s="105"/>
      <c r="E2009" s="2047"/>
    </row>
    <row r="2010" spans="1:5">
      <c r="A2010" s="608">
        <v>6</v>
      </c>
      <c r="B2010" s="162" t="s">
        <v>6512</v>
      </c>
      <c r="C2010" s="2093" t="s">
        <v>4574</v>
      </c>
      <c r="D2010" s="105" t="s">
        <v>6513</v>
      </c>
      <c r="E2010" s="2047"/>
    </row>
    <row r="2011" spans="1:5">
      <c r="A2011" s="608">
        <v>6</v>
      </c>
      <c r="B2011" s="162" t="s">
        <v>6514</v>
      </c>
      <c r="C2011" s="2093" t="s">
        <v>4322</v>
      </c>
      <c r="D2011" s="105" t="s">
        <v>6513</v>
      </c>
      <c r="E2011" s="2047"/>
    </row>
    <row r="2012" spans="1:5" ht="22.5">
      <c r="A2012" s="608">
        <v>6</v>
      </c>
      <c r="B2012" s="162" t="s">
        <v>6515</v>
      </c>
      <c r="C2012" s="2093" t="s">
        <v>4574</v>
      </c>
      <c r="D2012" s="105" t="s">
        <v>6516</v>
      </c>
      <c r="E2012" s="2047"/>
    </row>
    <row r="2013" spans="1:5">
      <c r="A2013" s="608">
        <v>6</v>
      </c>
      <c r="B2013" s="162" t="s">
        <v>6517</v>
      </c>
      <c r="C2013" s="2093" t="s">
        <v>4322</v>
      </c>
      <c r="D2013" s="105" t="s">
        <v>6516</v>
      </c>
      <c r="E2013" s="2047"/>
    </row>
    <row r="2014" spans="1:5">
      <c r="A2014" s="608">
        <v>6</v>
      </c>
      <c r="B2014" s="162" t="s">
        <v>6518</v>
      </c>
      <c r="C2014" s="2093" t="s">
        <v>4574</v>
      </c>
      <c r="D2014" s="105" t="s">
        <v>6519</v>
      </c>
      <c r="E2014" s="2047"/>
    </row>
    <row r="2015" spans="1:5">
      <c r="A2015" s="608">
        <v>6</v>
      </c>
      <c r="B2015" s="162" t="s">
        <v>6520</v>
      </c>
      <c r="C2015" s="2093" t="s">
        <v>4322</v>
      </c>
      <c r="D2015" s="105" t="s">
        <v>6519</v>
      </c>
      <c r="E2015" s="2047"/>
    </row>
    <row r="2016" spans="1:5">
      <c r="A2016" s="608">
        <v>6</v>
      </c>
      <c r="B2016" s="162" t="s">
        <v>6521</v>
      </c>
      <c r="C2016" s="2093" t="s">
        <v>4596</v>
      </c>
      <c r="D2016" s="105" t="s">
        <v>6522</v>
      </c>
      <c r="E2016" s="2047"/>
    </row>
    <row r="2017" spans="1:5">
      <c r="A2017" s="608">
        <v>6</v>
      </c>
      <c r="B2017" s="162" t="s">
        <v>6523</v>
      </c>
      <c r="C2017" s="2093" t="s">
        <v>4596</v>
      </c>
      <c r="D2017" s="105" t="s">
        <v>6522</v>
      </c>
      <c r="E2017" s="2047"/>
    </row>
    <row r="2018" spans="1:5" ht="22.5">
      <c r="A2018" s="608">
        <v>6</v>
      </c>
      <c r="B2018" s="162" t="s">
        <v>6524</v>
      </c>
      <c r="C2018" s="2093" t="s">
        <v>4596</v>
      </c>
      <c r="D2018" s="105" t="s">
        <v>6525</v>
      </c>
      <c r="E2018" s="2047"/>
    </row>
    <row r="2019" spans="1:5" ht="22.5">
      <c r="A2019" s="608">
        <v>6</v>
      </c>
      <c r="B2019" s="162" t="s">
        <v>6526</v>
      </c>
      <c r="C2019" s="2093" t="s">
        <v>4596</v>
      </c>
      <c r="D2019" s="105" t="s">
        <v>6525</v>
      </c>
      <c r="E2019" s="2047"/>
    </row>
    <row r="2020" spans="1:5" ht="22.5">
      <c r="A2020" s="608">
        <v>6</v>
      </c>
      <c r="B2020" s="162" t="s">
        <v>6527</v>
      </c>
      <c r="C2020" s="2093" t="s">
        <v>4596</v>
      </c>
      <c r="D2020" s="105" t="s">
        <v>6528</v>
      </c>
      <c r="E2020" s="2047"/>
    </row>
    <row r="2021" spans="1:5" ht="22.5">
      <c r="A2021" s="608">
        <v>6</v>
      </c>
      <c r="B2021" s="162" t="s">
        <v>6529</v>
      </c>
      <c r="C2021" s="2093" t="s">
        <v>4596</v>
      </c>
      <c r="D2021" s="105" t="s">
        <v>6528</v>
      </c>
      <c r="E2021" s="2047"/>
    </row>
    <row r="2022" spans="1:5" ht="22.5">
      <c r="A2022" s="608">
        <v>6</v>
      </c>
      <c r="B2022" s="162" t="s">
        <v>6530</v>
      </c>
      <c r="C2022" s="2093" t="s">
        <v>4596</v>
      </c>
      <c r="D2022" s="105" t="s">
        <v>6531</v>
      </c>
      <c r="E2022" s="2047"/>
    </row>
    <row r="2023" spans="1:5" ht="22.5">
      <c r="A2023" s="608">
        <v>6</v>
      </c>
      <c r="B2023" s="162" t="s">
        <v>6532</v>
      </c>
      <c r="C2023" s="2093" t="s">
        <v>4596</v>
      </c>
      <c r="D2023" s="105" t="s">
        <v>6531</v>
      </c>
      <c r="E2023" s="2047"/>
    </row>
    <row r="2024" spans="1:5" ht="22.5">
      <c r="A2024" s="608">
        <v>6</v>
      </c>
      <c r="B2024" s="162" t="s">
        <v>6533</v>
      </c>
      <c r="C2024" s="2093" t="s">
        <v>4596</v>
      </c>
      <c r="D2024" s="105" t="s">
        <v>6534</v>
      </c>
      <c r="E2024" s="2047"/>
    </row>
    <row r="2025" spans="1:5" ht="22.5">
      <c r="A2025" s="608">
        <v>6</v>
      </c>
      <c r="B2025" s="162" t="s">
        <v>6535</v>
      </c>
      <c r="C2025" s="2093" t="s">
        <v>4596</v>
      </c>
      <c r="D2025" s="105" t="s">
        <v>6534</v>
      </c>
      <c r="E2025" s="2047"/>
    </row>
    <row r="2026" spans="1:5">
      <c r="A2026" s="608">
        <v>6</v>
      </c>
      <c r="B2026" s="162" t="s">
        <v>6536</v>
      </c>
      <c r="C2026" s="2093" t="s">
        <v>4596</v>
      </c>
      <c r="D2026" s="105" t="s">
        <v>6537</v>
      </c>
      <c r="E2026" s="2047"/>
    </row>
    <row r="2027" spans="1:5">
      <c r="A2027" s="608">
        <v>6</v>
      </c>
      <c r="B2027" s="162" t="s">
        <v>6538</v>
      </c>
      <c r="C2027" s="2093" t="s">
        <v>4596</v>
      </c>
      <c r="D2027" s="105" t="s">
        <v>6537</v>
      </c>
      <c r="E2027" s="2047"/>
    </row>
    <row r="2028" spans="1:5" ht="22.5">
      <c r="A2028" s="608">
        <v>6</v>
      </c>
      <c r="B2028" s="162" t="s">
        <v>6539</v>
      </c>
      <c r="C2028" s="2093" t="s">
        <v>4596</v>
      </c>
      <c r="D2028" s="105" t="s">
        <v>6540</v>
      </c>
      <c r="E2028" s="2047"/>
    </row>
    <row r="2029" spans="1:5" ht="22.5">
      <c r="A2029" s="608">
        <v>6</v>
      </c>
      <c r="B2029" s="162" t="s">
        <v>6541</v>
      </c>
      <c r="C2029" s="2093" t="s">
        <v>4596</v>
      </c>
      <c r="D2029" s="105" t="s">
        <v>6540</v>
      </c>
      <c r="E2029" s="2047"/>
    </row>
    <row r="2030" spans="1:5" ht="22.5">
      <c r="A2030" s="608">
        <v>6</v>
      </c>
      <c r="B2030" s="162" t="s">
        <v>6542</v>
      </c>
      <c r="C2030" s="2093" t="s">
        <v>4596</v>
      </c>
      <c r="D2030" s="105" t="s">
        <v>6543</v>
      </c>
      <c r="E2030" s="2047"/>
    </row>
    <row r="2031" spans="1:5">
      <c r="A2031" s="608">
        <v>5</v>
      </c>
      <c r="B2031" s="162" t="s">
        <v>6544</v>
      </c>
      <c r="C2031" s="2093"/>
      <c r="D2031" s="105"/>
      <c r="E2031" s="2047"/>
    </row>
    <row r="2032" spans="1:5">
      <c r="A2032" s="608">
        <v>6</v>
      </c>
      <c r="B2032" s="162" t="s">
        <v>6545</v>
      </c>
      <c r="C2032" s="2093" t="s">
        <v>4288</v>
      </c>
      <c r="D2032" s="105" t="s">
        <v>6546</v>
      </c>
      <c r="E2032" s="2047"/>
    </row>
    <row r="2033" spans="1:5">
      <c r="A2033" s="608">
        <v>6</v>
      </c>
      <c r="B2033" s="162" t="s">
        <v>6547</v>
      </c>
      <c r="C2033" s="2093" t="s">
        <v>4260</v>
      </c>
      <c r="D2033" s="105" t="s">
        <v>6546</v>
      </c>
      <c r="E2033" s="2047"/>
    </row>
    <row r="2034" spans="1:5" ht="22.5">
      <c r="A2034" s="608">
        <v>6</v>
      </c>
      <c r="B2034" s="162" t="s">
        <v>6548</v>
      </c>
      <c r="C2034" s="2093" t="s">
        <v>4288</v>
      </c>
      <c r="D2034" s="105" t="s">
        <v>6549</v>
      </c>
      <c r="E2034" s="2047"/>
    </row>
    <row r="2035" spans="1:5" ht="22.5">
      <c r="A2035" s="608">
        <v>6</v>
      </c>
      <c r="B2035" s="162" t="s">
        <v>6550</v>
      </c>
      <c r="C2035" s="2093" t="s">
        <v>4288</v>
      </c>
      <c r="D2035" s="105" t="s">
        <v>6549</v>
      </c>
      <c r="E2035" s="2047"/>
    </row>
    <row r="2036" spans="1:5" ht="22.5">
      <c r="A2036" s="608">
        <v>6</v>
      </c>
      <c r="B2036" s="162" t="s">
        <v>6551</v>
      </c>
      <c r="C2036" s="2093" t="s">
        <v>4256</v>
      </c>
      <c r="D2036" s="105" t="s">
        <v>6552</v>
      </c>
      <c r="E2036" s="2047"/>
    </row>
    <row r="2037" spans="1:5" ht="22.5">
      <c r="A2037" s="608">
        <v>6</v>
      </c>
      <c r="B2037" s="162" t="s">
        <v>6553</v>
      </c>
      <c r="C2037" s="2093" t="s">
        <v>4256</v>
      </c>
      <c r="D2037" s="105" t="s">
        <v>6554</v>
      </c>
      <c r="E2037" s="2047"/>
    </row>
    <row r="2038" spans="1:5" ht="22.5">
      <c r="A2038" s="608">
        <v>5</v>
      </c>
      <c r="B2038" s="162" t="s">
        <v>6555</v>
      </c>
      <c r="C2038" s="2093" t="s">
        <v>4288</v>
      </c>
      <c r="D2038" s="105" t="s">
        <v>6556</v>
      </c>
      <c r="E2038" s="2047"/>
    </row>
    <row r="2039" spans="1:5" ht="22.5">
      <c r="A2039" s="608">
        <v>5</v>
      </c>
      <c r="B2039" s="162" t="s">
        <v>6557</v>
      </c>
      <c r="C2039" s="2093" t="s">
        <v>4260</v>
      </c>
      <c r="D2039" s="105" t="s">
        <v>6558</v>
      </c>
      <c r="E2039" s="2047"/>
    </row>
    <row r="2040" spans="1:5" ht="33.75">
      <c r="A2040" s="608">
        <v>2</v>
      </c>
      <c r="B2040" s="162" t="s">
        <v>6559</v>
      </c>
      <c r="C2040" s="2093" t="s">
        <v>4255</v>
      </c>
      <c r="D2040" s="105" t="s">
        <v>6560</v>
      </c>
      <c r="E2040" s="2047"/>
    </row>
    <row r="2041" spans="1:5" ht="33.75">
      <c r="A2041" s="608">
        <v>3</v>
      </c>
      <c r="B2041" s="162" t="s">
        <v>6561</v>
      </c>
      <c r="C2041" s="2093"/>
      <c r="D2041" s="105"/>
      <c r="E2041" s="2047"/>
    </row>
    <row r="2042" spans="1:5" ht="33.75">
      <c r="A2042" s="608">
        <v>4</v>
      </c>
      <c r="B2042" s="162" t="s">
        <v>6562</v>
      </c>
      <c r="C2042" s="2093" t="s">
        <v>4383</v>
      </c>
      <c r="D2042" s="105" t="s">
        <v>6560</v>
      </c>
      <c r="E2042" s="2047"/>
    </row>
    <row r="2043" spans="1:5">
      <c r="A2043" s="608">
        <v>5</v>
      </c>
      <c r="B2043" s="162" t="s">
        <v>6563</v>
      </c>
      <c r="C2043" s="2093" t="s">
        <v>4385</v>
      </c>
      <c r="D2043" s="105" t="s">
        <v>6560</v>
      </c>
      <c r="E2043" s="2047"/>
    </row>
    <row r="2044" spans="1:5">
      <c r="A2044" s="608">
        <v>6</v>
      </c>
      <c r="B2044" s="162" t="s">
        <v>6564</v>
      </c>
      <c r="C2044" s="2093" t="s">
        <v>4387</v>
      </c>
      <c r="D2044" s="105" t="s">
        <v>6560</v>
      </c>
      <c r="E2044" s="2047"/>
    </row>
    <row r="2045" spans="1:5" ht="33.75">
      <c r="A2045" s="608">
        <v>4</v>
      </c>
      <c r="B2045" s="162" t="s">
        <v>6565</v>
      </c>
      <c r="C2045" s="2093" t="s">
        <v>4390</v>
      </c>
      <c r="D2045" s="105"/>
      <c r="E2045" s="2047"/>
    </row>
    <row r="2046" spans="1:5" ht="22.5">
      <c r="A2046" s="608">
        <v>5</v>
      </c>
      <c r="B2046" s="162" t="s">
        <v>6566</v>
      </c>
      <c r="C2046" s="2093" t="s">
        <v>4574</v>
      </c>
      <c r="D2046" s="105" t="s">
        <v>6560</v>
      </c>
      <c r="E2046" s="2047"/>
    </row>
    <row r="2047" spans="1:5" ht="22.5">
      <c r="A2047" s="608">
        <v>2</v>
      </c>
      <c r="B2047" s="162" t="s">
        <v>6567</v>
      </c>
      <c r="C2047" s="2093" t="s">
        <v>4256</v>
      </c>
      <c r="D2047" s="105" t="s">
        <v>6568</v>
      </c>
      <c r="E2047" s="2047"/>
    </row>
    <row r="2048" spans="1:5">
      <c r="A2048" s="608">
        <v>2</v>
      </c>
      <c r="B2048" s="162" t="s">
        <v>6569</v>
      </c>
      <c r="C2048" s="2093" t="s">
        <v>4256</v>
      </c>
      <c r="D2048" s="105" t="s">
        <v>6570</v>
      </c>
      <c r="E2048" s="2047"/>
    </row>
    <row r="2049" spans="1:5">
      <c r="A2049" s="608">
        <v>3</v>
      </c>
      <c r="B2049" s="162" t="s">
        <v>6571</v>
      </c>
      <c r="C2049" s="2093" t="s">
        <v>4256</v>
      </c>
      <c r="D2049" s="105" t="s">
        <v>6572</v>
      </c>
      <c r="E2049" s="2047"/>
    </row>
    <row r="2050" spans="1:5">
      <c r="A2050" s="608">
        <v>3</v>
      </c>
      <c r="B2050" s="162" t="s">
        <v>6573</v>
      </c>
      <c r="C2050" s="2093" t="s">
        <v>4256</v>
      </c>
      <c r="D2050" s="105" t="s">
        <v>6574</v>
      </c>
      <c r="E2050" s="2047"/>
    </row>
    <row r="2051" spans="1:5">
      <c r="A2051" s="608">
        <v>3</v>
      </c>
      <c r="B2051" s="162" t="s">
        <v>6575</v>
      </c>
      <c r="C2051" s="2093" t="s">
        <v>4256</v>
      </c>
      <c r="D2051" s="105" t="s">
        <v>6576</v>
      </c>
      <c r="E2051" s="2047"/>
    </row>
    <row r="2052" spans="1:5">
      <c r="A2052" s="2090" t="s">
        <v>6577</v>
      </c>
      <c r="B2052" s="2091"/>
      <c r="C2052" s="2091"/>
      <c r="D2052" s="2092"/>
      <c r="E2052" s="2047"/>
    </row>
    <row r="2053" spans="1:5">
      <c r="A2053" s="608">
        <v>1</v>
      </c>
      <c r="B2053" s="162" t="s">
        <v>5780</v>
      </c>
      <c r="C2053" s="2093" t="s">
        <v>4255</v>
      </c>
      <c r="D2053" s="105" t="s">
        <v>5781</v>
      </c>
      <c r="E2053" s="2047"/>
    </row>
    <row r="2054" spans="1:5" ht="33.75">
      <c r="A2054" s="608">
        <v>2</v>
      </c>
      <c r="B2054" s="162" t="s">
        <v>6578</v>
      </c>
      <c r="C2054" s="2093" t="s">
        <v>4256</v>
      </c>
      <c r="D2054" s="105" t="s">
        <v>6579</v>
      </c>
      <c r="E2054" s="2047"/>
    </row>
    <row r="2055" spans="1:5" ht="22.5">
      <c r="A2055" s="608">
        <v>2</v>
      </c>
      <c r="B2055" s="162" t="s">
        <v>6580</v>
      </c>
      <c r="C2055" s="2093" t="s">
        <v>4255</v>
      </c>
      <c r="D2055" s="105" t="s">
        <v>6581</v>
      </c>
      <c r="E2055" s="2047"/>
    </row>
    <row r="2056" spans="1:5" ht="22.5">
      <c r="A2056" s="608">
        <v>3</v>
      </c>
      <c r="B2056" s="162" t="s">
        <v>6582</v>
      </c>
      <c r="C2056" s="2093"/>
      <c r="D2056" s="105"/>
      <c r="E2056" s="2047"/>
    </row>
    <row r="2057" spans="1:5" ht="22.5">
      <c r="A2057" s="608">
        <v>4</v>
      </c>
      <c r="B2057" s="162" t="s">
        <v>6583</v>
      </c>
      <c r="C2057" s="2093" t="s">
        <v>4383</v>
      </c>
      <c r="D2057" s="105" t="s">
        <v>6581</v>
      </c>
      <c r="E2057" s="2047"/>
    </row>
    <row r="2058" spans="1:5">
      <c r="A2058" s="608">
        <v>5</v>
      </c>
      <c r="B2058" s="162" t="s">
        <v>6584</v>
      </c>
      <c r="C2058" s="2093" t="s">
        <v>4385</v>
      </c>
      <c r="D2058" s="105" t="s">
        <v>6581</v>
      </c>
      <c r="E2058" s="2047"/>
    </row>
    <row r="2059" spans="1:5">
      <c r="A2059" s="608">
        <v>6</v>
      </c>
      <c r="B2059" s="162" t="s">
        <v>6585</v>
      </c>
      <c r="C2059" s="2093" t="s">
        <v>4387</v>
      </c>
      <c r="D2059" s="105" t="s">
        <v>6581</v>
      </c>
      <c r="E2059" s="2047"/>
    </row>
    <row r="2060" spans="1:5" ht="22.5">
      <c r="A2060" s="608">
        <v>7</v>
      </c>
      <c r="B2060" s="162" t="s">
        <v>6586</v>
      </c>
      <c r="C2060" s="2093" t="s">
        <v>4698</v>
      </c>
      <c r="D2060" s="105" t="s">
        <v>6587</v>
      </c>
      <c r="E2060" s="2047"/>
    </row>
    <row r="2061" spans="1:5">
      <c r="A2061" s="608">
        <v>7</v>
      </c>
      <c r="B2061" s="162" t="s">
        <v>6588</v>
      </c>
      <c r="C2061" s="2093" t="s">
        <v>4698</v>
      </c>
      <c r="D2061" s="105" t="s">
        <v>6581</v>
      </c>
      <c r="E2061" s="2047"/>
    </row>
    <row r="2062" spans="1:5" ht="22.5">
      <c r="A2062" s="608">
        <v>4</v>
      </c>
      <c r="B2062" s="162" t="s">
        <v>6589</v>
      </c>
      <c r="C2062" s="2093" t="s">
        <v>4390</v>
      </c>
      <c r="D2062" s="105"/>
      <c r="E2062" s="2047"/>
    </row>
    <row r="2063" spans="1:5" ht="45">
      <c r="A2063" s="608">
        <v>5</v>
      </c>
      <c r="B2063" s="162" t="s">
        <v>6590</v>
      </c>
      <c r="C2063" s="2093" t="s">
        <v>4288</v>
      </c>
      <c r="D2063" s="105" t="s">
        <v>4752</v>
      </c>
      <c r="E2063" s="2047"/>
    </row>
    <row r="2064" spans="1:5" ht="45">
      <c r="A2064" s="608">
        <v>5</v>
      </c>
      <c r="B2064" s="162" t="s">
        <v>6591</v>
      </c>
      <c r="C2064" s="2093" t="s">
        <v>4322</v>
      </c>
      <c r="D2064" s="105" t="s">
        <v>4570</v>
      </c>
      <c r="E2064" s="2047"/>
    </row>
    <row r="2065" spans="1:5" ht="45">
      <c r="A2065" s="608">
        <v>5</v>
      </c>
      <c r="B2065" s="162" t="s">
        <v>4372</v>
      </c>
      <c r="C2065" s="2093" t="s">
        <v>4322</v>
      </c>
      <c r="D2065" s="105" t="s">
        <v>4490</v>
      </c>
      <c r="E2065" s="2047"/>
    </row>
    <row r="2066" spans="1:5">
      <c r="A2066" s="608">
        <v>2</v>
      </c>
      <c r="B2066" s="162" t="s">
        <v>6592</v>
      </c>
      <c r="C2066" s="2093" t="s">
        <v>4256</v>
      </c>
      <c r="D2066" s="105" t="s">
        <v>6593</v>
      </c>
      <c r="E2066" s="2047"/>
    </row>
    <row r="2067" spans="1:5" ht="22.5">
      <c r="A2067" s="608">
        <v>2</v>
      </c>
      <c r="B2067" s="162" t="s">
        <v>6594</v>
      </c>
      <c r="C2067" s="2093" t="s">
        <v>4256</v>
      </c>
      <c r="D2067" s="105" t="s">
        <v>6593</v>
      </c>
      <c r="E2067" s="2047"/>
    </row>
    <row r="2068" spans="1:5">
      <c r="A2068" s="608">
        <v>2</v>
      </c>
      <c r="B2068" s="162" t="s">
        <v>6595</v>
      </c>
      <c r="C2068" s="2093" t="s">
        <v>4256</v>
      </c>
      <c r="D2068" s="105" t="s">
        <v>6596</v>
      </c>
      <c r="E2068" s="2047"/>
    </row>
    <row r="2069" spans="1:5">
      <c r="A2069" s="608">
        <v>2</v>
      </c>
      <c r="B2069" s="162" t="s">
        <v>6597</v>
      </c>
      <c r="C2069" s="2093" t="s">
        <v>4256</v>
      </c>
      <c r="D2069" s="105" t="s">
        <v>6598</v>
      </c>
      <c r="E2069" s="2047"/>
    </row>
    <row r="2070" spans="1:5">
      <c r="A2070" s="608">
        <v>2</v>
      </c>
      <c r="B2070" s="162" t="s">
        <v>6599</v>
      </c>
      <c r="C2070" s="2093" t="s">
        <v>4256</v>
      </c>
      <c r="D2070" s="105" t="s">
        <v>6600</v>
      </c>
      <c r="E2070" s="2047"/>
    </row>
    <row r="2071" spans="1:5" ht="22.5">
      <c r="A2071" s="608">
        <v>2</v>
      </c>
      <c r="B2071" s="162" t="s">
        <v>6601</v>
      </c>
      <c r="C2071" s="2093" t="s">
        <v>4256</v>
      </c>
      <c r="D2071" s="105" t="s">
        <v>6602</v>
      </c>
      <c r="E2071" s="2047"/>
    </row>
    <row r="2072" spans="1:5" ht="22.5">
      <c r="A2072" s="608">
        <v>2</v>
      </c>
      <c r="B2072" s="162" t="s">
        <v>6603</v>
      </c>
      <c r="C2072" s="2093" t="s">
        <v>4256</v>
      </c>
      <c r="D2072" s="105" t="s">
        <v>6604</v>
      </c>
      <c r="E2072" s="2047"/>
    </row>
    <row r="2073" spans="1:5" ht="22.5">
      <c r="A2073" s="608">
        <v>2</v>
      </c>
      <c r="B2073" s="162" t="s">
        <v>6605</v>
      </c>
      <c r="C2073" s="2093" t="s">
        <v>4256</v>
      </c>
      <c r="D2073" s="105" t="s">
        <v>6606</v>
      </c>
      <c r="E2073" s="2047"/>
    </row>
    <row r="2074" spans="1:5" ht="22.5">
      <c r="A2074" s="608">
        <v>2</v>
      </c>
      <c r="B2074" s="162" t="s">
        <v>6607</v>
      </c>
      <c r="C2074" s="2093" t="s">
        <v>4255</v>
      </c>
      <c r="D2074" s="105" t="s">
        <v>6608</v>
      </c>
      <c r="E2074" s="2047"/>
    </row>
    <row r="2075" spans="1:5">
      <c r="A2075" s="608">
        <v>3</v>
      </c>
      <c r="B2075" s="162" t="s">
        <v>6609</v>
      </c>
      <c r="C2075" s="2093"/>
      <c r="D2075" s="105"/>
      <c r="E2075" s="2047"/>
    </row>
    <row r="2076" spans="1:5">
      <c r="A2076" s="608">
        <v>4</v>
      </c>
      <c r="B2076" s="162" t="s">
        <v>6610</v>
      </c>
      <c r="C2076" s="2093" t="s">
        <v>4383</v>
      </c>
      <c r="D2076" s="105" t="s">
        <v>6608</v>
      </c>
      <c r="E2076" s="2047"/>
    </row>
    <row r="2077" spans="1:5">
      <c r="A2077" s="608">
        <v>5</v>
      </c>
      <c r="B2077" s="162" t="s">
        <v>6611</v>
      </c>
      <c r="C2077" s="2093" t="s">
        <v>4385</v>
      </c>
      <c r="D2077" s="105" t="s">
        <v>6608</v>
      </c>
      <c r="E2077" s="2047"/>
    </row>
    <row r="2078" spans="1:5">
      <c r="A2078" s="608">
        <v>6</v>
      </c>
      <c r="B2078" s="162" t="s">
        <v>6612</v>
      </c>
      <c r="C2078" s="2093" t="s">
        <v>4387</v>
      </c>
      <c r="D2078" s="105" t="s">
        <v>6608</v>
      </c>
      <c r="E2078" s="2047"/>
    </row>
    <row r="2079" spans="1:5" ht="22.5">
      <c r="A2079" s="608">
        <v>7</v>
      </c>
      <c r="B2079" s="162" t="s">
        <v>6586</v>
      </c>
      <c r="C2079" s="2093" t="s">
        <v>4698</v>
      </c>
      <c r="D2079" s="105" t="s">
        <v>6587</v>
      </c>
      <c r="E2079" s="2047"/>
    </row>
    <row r="2080" spans="1:5">
      <c r="A2080" s="608">
        <v>7</v>
      </c>
      <c r="B2080" s="162" t="s">
        <v>6613</v>
      </c>
      <c r="C2080" s="2093" t="s">
        <v>4698</v>
      </c>
      <c r="D2080" s="105" t="s">
        <v>6614</v>
      </c>
      <c r="E2080" s="2047"/>
    </row>
    <row r="2081" spans="1:5" ht="22.5">
      <c r="A2081" s="608">
        <v>4</v>
      </c>
      <c r="B2081" s="162" t="s">
        <v>6615</v>
      </c>
      <c r="C2081" s="2093" t="s">
        <v>4390</v>
      </c>
      <c r="D2081" s="105"/>
      <c r="E2081" s="2047"/>
    </row>
    <row r="2082" spans="1:5">
      <c r="A2082" s="608">
        <v>5</v>
      </c>
      <c r="B2082" s="162" t="s">
        <v>6616</v>
      </c>
      <c r="C2082" s="2093" t="s">
        <v>4260</v>
      </c>
      <c r="D2082" s="105" t="s">
        <v>6617</v>
      </c>
      <c r="E2082" s="2047"/>
    </row>
    <row r="2083" spans="1:5">
      <c r="A2083" s="608">
        <v>5</v>
      </c>
      <c r="B2083" s="162" t="s">
        <v>6618</v>
      </c>
      <c r="C2083" s="2093" t="s">
        <v>4260</v>
      </c>
      <c r="D2083" s="105" t="s">
        <v>6608</v>
      </c>
      <c r="E2083" s="2047"/>
    </row>
    <row r="2084" spans="1:5" ht="22.5">
      <c r="A2084" s="608">
        <v>5</v>
      </c>
      <c r="B2084" s="162" t="s">
        <v>6619</v>
      </c>
      <c r="C2084" s="2093" t="s">
        <v>4288</v>
      </c>
      <c r="D2084" s="105" t="s">
        <v>6620</v>
      </c>
      <c r="E2084" s="2047"/>
    </row>
    <row r="2085" spans="1:5" ht="22.5">
      <c r="A2085" s="608">
        <v>3</v>
      </c>
      <c r="B2085" s="162" t="s">
        <v>6621</v>
      </c>
      <c r="C2085" s="2093" t="s">
        <v>4256</v>
      </c>
      <c r="D2085" s="105" t="s">
        <v>6620</v>
      </c>
      <c r="E2085" s="2047"/>
    </row>
    <row r="2086" spans="1:5">
      <c r="A2086" s="608">
        <v>3</v>
      </c>
      <c r="B2086" s="162" t="s">
        <v>6622</v>
      </c>
      <c r="C2086" s="2093" t="s">
        <v>4256</v>
      </c>
      <c r="D2086" s="105" t="s">
        <v>6608</v>
      </c>
      <c r="E2086" s="2047"/>
    </row>
    <row r="2087" spans="1:5">
      <c r="A2087" s="608">
        <v>2</v>
      </c>
      <c r="B2087" s="162" t="s">
        <v>6623</v>
      </c>
      <c r="C2087" s="2093" t="s">
        <v>4255</v>
      </c>
      <c r="D2087" s="105" t="s">
        <v>6624</v>
      </c>
      <c r="E2087" s="2047"/>
    </row>
    <row r="2088" spans="1:5">
      <c r="A2088" s="608">
        <v>3</v>
      </c>
      <c r="B2088" s="162" t="s">
        <v>6625</v>
      </c>
      <c r="C2088" s="2093"/>
      <c r="D2088" s="105"/>
      <c r="E2088" s="2047"/>
    </row>
    <row r="2089" spans="1:5">
      <c r="A2089" s="608">
        <v>4</v>
      </c>
      <c r="B2089" s="162" t="s">
        <v>6626</v>
      </c>
      <c r="C2089" s="2093" t="s">
        <v>4383</v>
      </c>
      <c r="D2089" s="105" t="s">
        <v>6624</v>
      </c>
      <c r="E2089" s="2047"/>
    </row>
    <row r="2090" spans="1:5">
      <c r="A2090" s="608">
        <v>5</v>
      </c>
      <c r="B2090" s="162" t="s">
        <v>6627</v>
      </c>
      <c r="C2090" s="2093" t="s">
        <v>4385</v>
      </c>
      <c r="D2090" s="105" t="s">
        <v>6624</v>
      </c>
      <c r="E2090" s="2047"/>
    </row>
    <row r="2091" spans="1:5">
      <c r="A2091" s="608">
        <v>6</v>
      </c>
      <c r="B2091" s="162" t="s">
        <v>6628</v>
      </c>
      <c r="C2091" s="2093" t="s">
        <v>4387</v>
      </c>
      <c r="D2091" s="105" t="s">
        <v>6629</v>
      </c>
      <c r="E2091" s="2047"/>
    </row>
    <row r="2092" spans="1:5" ht="22.5">
      <c r="A2092" s="608">
        <v>7</v>
      </c>
      <c r="B2092" s="162" t="s">
        <v>6586</v>
      </c>
      <c r="C2092" s="2093" t="s">
        <v>4698</v>
      </c>
      <c r="D2092" s="105" t="s">
        <v>6587</v>
      </c>
      <c r="E2092" s="2047"/>
    </row>
    <row r="2093" spans="1:5" ht="22.5">
      <c r="A2093" s="608">
        <v>7</v>
      </c>
      <c r="B2093" s="162" t="s">
        <v>6630</v>
      </c>
      <c r="C2093" s="2093" t="s">
        <v>4698</v>
      </c>
      <c r="D2093" s="105" t="s">
        <v>6631</v>
      </c>
      <c r="E2093" s="2047"/>
    </row>
    <row r="2094" spans="1:5">
      <c r="A2094" s="608">
        <v>4</v>
      </c>
      <c r="B2094" s="162" t="s">
        <v>6632</v>
      </c>
      <c r="C2094" s="2093" t="s">
        <v>4390</v>
      </c>
      <c r="D2094" s="105"/>
      <c r="E2094" s="2047"/>
    </row>
    <row r="2095" spans="1:5">
      <c r="A2095" s="608">
        <v>5</v>
      </c>
      <c r="B2095" s="162" t="s">
        <v>6633</v>
      </c>
      <c r="C2095" s="2093" t="s">
        <v>4260</v>
      </c>
      <c r="D2095" s="105" t="s">
        <v>6624</v>
      </c>
      <c r="E2095" s="2047"/>
    </row>
    <row r="2096" spans="1:5">
      <c r="A2096" s="608">
        <v>5</v>
      </c>
      <c r="B2096" s="162" t="s">
        <v>6634</v>
      </c>
      <c r="C2096" s="2093" t="s">
        <v>4260</v>
      </c>
      <c r="D2096" s="105" t="s">
        <v>6624</v>
      </c>
      <c r="E2096" s="2047"/>
    </row>
    <row r="2097" spans="1:5">
      <c r="A2097" s="608">
        <v>5</v>
      </c>
      <c r="B2097" s="162" t="s">
        <v>6635</v>
      </c>
      <c r="C2097" s="2093" t="s">
        <v>4260</v>
      </c>
      <c r="D2097" s="105" t="s">
        <v>6624</v>
      </c>
      <c r="E2097" s="2047"/>
    </row>
    <row r="2098" spans="1:5" ht="22.5">
      <c r="A2098" s="608">
        <v>2</v>
      </c>
      <c r="B2098" s="162" t="s">
        <v>6636</v>
      </c>
      <c r="C2098" s="2093" t="s">
        <v>4260</v>
      </c>
      <c r="D2098" s="105" t="s">
        <v>6637</v>
      </c>
      <c r="E2098" s="2047"/>
    </row>
    <row r="2099" spans="1:5" ht="22.5">
      <c r="A2099" s="608">
        <v>2</v>
      </c>
      <c r="B2099" s="162" t="s">
        <v>6638</v>
      </c>
      <c r="C2099" s="2093" t="s">
        <v>4260</v>
      </c>
      <c r="D2099" s="105" t="s">
        <v>6639</v>
      </c>
      <c r="E2099" s="2047"/>
    </row>
    <row r="2100" spans="1:5" ht="22.5">
      <c r="A2100" s="608">
        <v>2</v>
      </c>
      <c r="B2100" s="162" t="s">
        <v>6640</v>
      </c>
      <c r="C2100" s="2093" t="s">
        <v>4260</v>
      </c>
      <c r="D2100" s="105" t="s">
        <v>6641</v>
      </c>
      <c r="E2100" s="2047"/>
    </row>
    <row r="2101" spans="1:5" ht="33.75">
      <c r="A2101" s="608">
        <v>2</v>
      </c>
      <c r="B2101" s="162" t="s">
        <v>6642</v>
      </c>
      <c r="C2101" s="2093" t="s">
        <v>4256</v>
      </c>
      <c r="D2101" s="105" t="s">
        <v>6643</v>
      </c>
      <c r="E2101" s="2047"/>
    </row>
    <row r="2102" spans="1:5" ht="33.75">
      <c r="A2102" s="608">
        <v>2</v>
      </c>
      <c r="B2102" s="162" t="s">
        <v>6644</v>
      </c>
      <c r="C2102" s="2093" t="s">
        <v>4256</v>
      </c>
      <c r="D2102" s="105" t="s">
        <v>6645</v>
      </c>
      <c r="E2102" s="2047"/>
    </row>
    <row r="2103" spans="1:5" ht="45">
      <c r="A2103" s="608">
        <v>2</v>
      </c>
      <c r="B2103" s="162" t="s">
        <v>6646</v>
      </c>
      <c r="C2103" s="2093" t="s">
        <v>4256</v>
      </c>
      <c r="D2103" s="105" t="s">
        <v>6647</v>
      </c>
      <c r="E2103" s="2047"/>
    </row>
    <row r="2104" spans="1:5" ht="22.5">
      <c r="A2104" s="608">
        <v>2</v>
      </c>
      <c r="B2104" s="162" t="s">
        <v>6648</v>
      </c>
      <c r="C2104" s="2093" t="s">
        <v>4256</v>
      </c>
      <c r="D2104" s="105" t="s">
        <v>6649</v>
      </c>
      <c r="E2104" s="2047"/>
    </row>
    <row r="2105" spans="1:5" ht="22.5">
      <c r="A2105" s="608">
        <v>2</v>
      </c>
      <c r="B2105" s="162" t="s">
        <v>6650</v>
      </c>
      <c r="C2105" s="2093" t="s">
        <v>4256</v>
      </c>
      <c r="D2105" s="105" t="s">
        <v>6649</v>
      </c>
      <c r="E2105" s="2047"/>
    </row>
    <row r="2106" spans="1:5">
      <c r="A2106" s="2090" t="s">
        <v>6651</v>
      </c>
      <c r="B2106" s="2091"/>
      <c r="C2106" s="2091"/>
      <c r="D2106" s="2092"/>
      <c r="E2106" s="2047"/>
    </row>
    <row r="2107" spans="1:5">
      <c r="A2107" s="608">
        <v>1</v>
      </c>
      <c r="B2107" s="162" t="s">
        <v>5837</v>
      </c>
      <c r="C2107" s="2093" t="s">
        <v>4255</v>
      </c>
      <c r="D2107" s="105" t="s">
        <v>5838</v>
      </c>
      <c r="E2107" s="2047"/>
    </row>
    <row r="2108" spans="1:5" ht="22.5">
      <c r="A2108" s="608">
        <v>2</v>
      </c>
      <c r="B2108" s="162" t="s">
        <v>6652</v>
      </c>
      <c r="C2108" s="2093" t="s">
        <v>4255</v>
      </c>
      <c r="D2108" s="105" t="s">
        <v>6653</v>
      </c>
      <c r="E2108" s="2047"/>
    </row>
    <row r="2109" spans="1:5" ht="22.5">
      <c r="A2109" s="608">
        <v>3</v>
      </c>
      <c r="B2109" s="162" t="s">
        <v>6654</v>
      </c>
      <c r="C2109" s="2093"/>
      <c r="D2109" s="105"/>
      <c r="E2109" s="2047"/>
    </row>
    <row r="2110" spans="1:5" ht="22.5">
      <c r="A2110" s="608">
        <v>4</v>
      </c>
      <c r="B2110" s="162" t="s">
        <v>6655</v>
      </c>
      <c r="C2110" s="2093" t="s">
        <v>4383</v>
      </c>
      <c r="D2110" s="105" t="s">
        <v>6653</v>
      </c>
      <c r="E2110" s="2047"/>
    </row>
    <row r="2111" spans="1:5">
      <c r="A2111" s="608">
        <v>5</v>
      </c>
      <c r="B2111" s="162" t="s">
        <v>6656</v>
      </c>
      <c r="C2111" s="2093" t="s">
        <v>4385</v>
      </c>
      <c r="D2111" s="105" t="s">
        <v>6653</v>
      </c>
      <c r="E2111" s="2047"/>
    </row>
    <row r="2112" spans="1:5" ht="22.5">
      <c r="A2112" s="608">
        <v>6</v>
      </c>
      <c r="B2112" s="162" t="s">
        <v>6657</v>
      </c>
      <c r="C2112" s="2093" t="s">
        <v>4387</v>
      </c>
      <c r="D2112" s="105" t="s">
        <v>6658</v>
      </c>
      <c r="E2112" s="2047"/>
    </row>
    <row r="2113" spans="1:5">
      <c r="A2113" s="608">
        <v>7</v>
      </c>
      <c r="B2113" s="162" t="s">
        <v>6659</v>
      </c>
      <c r="C2113" s="2093" t="s">
        <v>4698</v>
      </c>
      <c r="D2113" s="105" t="s">
        <v>4843</v>
      </c>
      <c r="E2113" s="2047"/>
    </row>
    <row r="2114" spans="1:5">
      <c r="A2114" s="608">
        <v>8</v>
      </c>
      <c r="B2114" s="162" t="s">
        <v>6660</v>
      </c>
      <c r="C2114" s="2093" t="s">
        <v>4698</v>
      </c>
      <c r="D2114" s="105" t="s">
        <v>4839</v>
      </c>
      <c r="E2114" s="2047"/>
    </row>
    <row r="2115" spans="1:5">
      <c r="A2115" s="608">
        <v>8</v>
      </c>
      <c r="B2115" s="162" t="s">
        <v>6661</v>
      </c>
      <c r="C2115" s="2093" t="s">
        <v>4698</v>
      </c>
      <c r="D2115" s="105" t="s">
        <v>4841</v>
      </c>
      <c r="E2115" s="2047"/>
    </row>
    <row r="2116" spans="1:5">
      <c r="A2116" s="608">
        <v>7</v>
      </c>
      <c r="B2116" s="162" t="s">
        <v>6662</v>
      </c>
      <c r="C2116" s="2093" t="s">
        <v>4698</v>
      </c>
      <c r="D2116" s="105" t="s">
        <v>4845</v>
      </c>
      <c r="E2116" s="2047"/>
    </row>
    <row r="2117" spans="1:5">
      <c r="A2117" s="608">
        <v>7</v>
      </c>
      <c r="B2117" s="162" t="s">
        <v>6663</v>
      </c>
      <c r="C2117" s="2093" t="s">
        <v>4698</v>
      </c>
      <c r="D2117" s="105" t="s">
        <v>4841</v>
      </c>
      <c r="E2117" s="2047"/>
    </row>
    <row r="2118" spans="1:5">
      <c r="A2118" s="608">
        <v>8</v>
      </c>
      <c r="B2118" s="162" t="s">
        <v>6664</v>
      </c>
      <c r="C2118" s="2093" t="s">
        <v>4698</v>
      </c>
      <c r="D2118" s="105" t="s">
        <v>4848</v>
      </c>
      <c r="E2118" s="2047"/>
    </row>
    <row r="2119" spans="1:5">
      <c r="A2119" s="608">
        <v>8</v>
      </c>
      <c r="B2119" s="162" t="s">
        <v>6665</v>
      </c>
      <c r="C2119" s="2093" t="s">
        <v>4698</v>
      </c>
      <c r="D2119" s="105" t="s">
        <v>4850</v>
      </c>
      <c r="E2119" s="2047"/>
    </row>
    <row r="2120" spans="1:5">
      <c r="A2120" s="608">
        <v>7</v>
      </c>
      <c r="B2120" s="162" t="s">
        <v>6666</v>
      </c>
      <c r="C2120" s="2093" t="s">
        <v>4698</v>
      </c>
      <c r="D2120" s="105" t="s">
        <v>6667</v>
      </c>
      <c r="E2120" s="2047"/>
    </row>
    <row r="2121" spans="1:5">
      <c r="A2121" s="608">
        <v>6</v>
      </c>
      <c r="B2121" s="162" t="s">
        <v>6668</v>
      </c>
      <c r="C2121" s="2093" t="s">
        <v>4698</v>
      </c>
      <c r="D2121" s="105" t="s">
        <v>6667</v>
      </c>
      <c r="E2121" s="2047"/>
    </row>
    <row r="2122" spans="1:5">
      <c r="A2122" s="608">
        <v>6</v>
      </c>
      <c r="B2122" s="162" t="s">
        <v>6669</v>
      </c>
      <c r="C2122" s="2093" t="s">
        <v>4698</v>
      </c>
      <c r="D2122" s="105" t="s">
        <v>4852</v>
      </c>
      <c r="E2122" s="2047"/>
    </row>
    <row r="2123" spans="1:5">
      <c r="A2123" s="608">
        <v>6</v>
      </c>
      <c r="B2123" s="162" t="s">
        <v>6670</v>
      </c>
      <c r="C2123" s="2093" t="s">
        <v>4698</v>
      </c>
      <c r="D2123" s="105" t="s">
        <v>4855</v>
      </c>
      <c r="E2123" s="2047"/>
    </row>
    <row r="2124" spans="1:5">
      <c r="A2124" s="608">
        <v>6</v>
      </c>
      <c r="B2124" s="162" t="s">
        <v>6671</v>
      </c>
      <c r="C2124" s="2093" t="s">
        <v>4698</v>
      </c>
      <c r="D2124" s="105" t="s">
        <v>4857</v>
      </c>
      <c r="E2124" s="2047"/>
    </row>
    <row r="2125" spans="1:5">
      <c r="A2125" s="608">
        <v>6</v>
      </c>
      <c r="B2125" s="162" t="s">
        <v>6672</v>
      </c>
      <c r="C2125" s="2093" t="s">
        <v>4698</v>
      </c>
      <c r="D2125" s="105" t="s">
        <v>4841</v>
      </c>
      <c r="E2125" s="2047"/>
    </row>
    <row r="2126" spans="1:5">
      <c r="A2126" s="608">
        <v>6</v>
      </c>
      <c r="B2126" s="162" t="s">
        <v>6673</v>
      </c>
      <c r="C2126" s="2093" t="s">
        <v>4698</v>
      </c>
      <c r="D2126" s="105" t="s">
        <v>4841</v>
      </c>
      <c r="E2126" s="2047"/>
    </row>
    <row r="2127" spans="1:5">
      <c r="A2127" s="608">
        <v>6</v>
      </c>
      <c r="B2127" s="162" t="s">
        <v>6674</v>
      </c>
      <c r="C2127" s="2093" t="s">
        <v>4698</v>
      </c>
      <c r="D2127" s="105" t="s">
        <v>4841</v>
      </c>
      <c r="E2127" s="2047"/>
    </row>
    <row r="2128" spans="1:5">
      <c r="A2128" s="608">
        <v>6</v>
      </c>
      <c r="B2128" s="162" t="s">
        <v>6675</v>
      </c>
      <c r="C2128" s="2093" t="s">
        <v>4698</v>
      </c>
      <c r="D2128" s="105" t="s">
        <v>4859</v>
      </c>
      <c r="E2128" s="2047"/>
    </row>
    <row r="2129" spans="1:5">
      <c r="A2129" s="608">
        <v>7</v>
      </c>
      <c r="B2129" s="162" t="s">
        <v>6676</v>
      </c>
      <c r="C2129" s="2093" t="s">
        <v>4698</v>
      </c>
      <c r="D2129" s="105" t="s">
        <v>4861</v>
      </c>
      <c r="E2129" s="2047"/>
    </row>
    <row r="2130" spans="1:5">
      <c r="A2130" s="608">
        <v>6</v>
      </c>
      <c r="B2130" s="162" t="s">
        <v>6677</v>
      </c>
      <c r="C2130" s="2093" t="s">
        <v>4698</v>
      </c>
      <c r="D2130" s="105" t="s">
        <v>4841</v>
      </c>
      <c r="E2130" s="2047"/>
    </row>
    <row r="2131" spans="1:5">
      <c r="A2131" s="608">
        <v>6</v>
      </c>
      <c r="B2131" s="162" t="s">
        <v>6678</v>
      </c>
      <c r="C2131" s="2093" t="s">
        <v>4698</v>
      </c>
      <c r="D2131" s="105" t="s">
        <v>4841</v>
      </c>
      <c r="E2131" s="2047"/>
    </row>
    <row r="2132" spans="1:5">
      <c r="A2132" s="608">
        <v>6</v>
      </c>
      <c r="B2132" s="162" t="s">
        <v>6679</v>
      </c>
      <c r="C2132" s="2093" t="s">
        <v>4698</v>
      </c>
      <c r="D2132" s="105" t="s">
        <v>4841</v>
      </c>
      <c r="E2132" s="2047"/>
    </row>
    <row r="2133" spans="1:5">
      <c r="A2133" s="608">
        <v>6</v>
      </c>
      <c r="B2133" s="162" t="s">
        <v>6680</v>
      </c>
      <c r="C2133" s="2093" t="s">
        <v>4698</v>
      </c>
      <c r="D2133" s="105" t="s">
        <v>4841</v>
      </c>
      <c r="E2133" s="2047"/>
    </row>
    <row r="2134" spans="1:5">
      <c r="A2134" s="608">
        <v>6</v>
      </c>
      <c r="B2134" s="162" t="s">
        <v>6681</v>
      </c>
      <c r="C2134" s="2093" t="s">
        <v>4698</v>
      </c>
      <c r="D2134" s="105" t="s">
        <v>4841</v>
      </c>
      <c r="E2134" s="2047"/>
    </row>
    <row r="2135" spans="1:5" ht="101.25">
      <c r="A2135" s="608">
        <v>5</v>
      </c>
      <c r="B2135" s="162" t="s">
        <v>6353</v>
      </c>
      <c r="C2135" s="2093" t="s">
        <v>4385</v>
      </c>
      <c r="D2135" s="105" t="s">
        <v>6354</v>
      </c>
      <c r="E2135" s="2047"/>
    </row>
    <row r="2136" spans="1:5" ht="78.75">
      <c r="A2136" s="608">
        <v>6</v>
      </c>
      <c r="B2136" s="162" t="s">
        <v>6355</v>
      </c>
      <c r="C2136" s="2093" t="s">
        <v>4387</v>
      </c>
      <c r="D2136" s="105" t="s">
        <v>6356</v>
      </c>
      <c r="E2136" s="2047"/>
    </row>
    <row r="2137" spans="1:5" ht="78.75">
      <c r="A2137" s="608">
        <v>7</v>
      </c>
      <c r="B2137" s="162" t="s">
        <v>6357</v>
      </c>
      <c r="C2137" s="2093" t="s">
        <v>4698</v>
      </c>
      <c r="D2137" s="105" t="s">
        <v>6358</v>
      </c>
      <c r="E2137" s="2047"/>
    </row>
    <row r="2138" spans="1:5" ht="33.75">
      <c r="A2138" s="608">
        <v>7</v>
      </c>
      <c r="B2138" s="162" t="s">
        <v>6682</v>
      </c>
      <c r="C2138" s="2093" t="s">
        <v>4698</v>
      </c>
      <c r="D2138" s="105" t="s">
        <v>6683</v>
      </c>
      <c r="E2138" s="2047"/>
    </row>
    <row r="2139" spans="1:5" ht="45">
      <c r="A2139" s="608">
        <v>8</v>
      </c>
      <c r="B2139" s="162" t="s">
        <v>6684</v>
      </c>
      <c r="C2139" s="2093" t="s">
        <v>4698</v>
      </c>
      <c r="D2139" s="105" t="s">
        <v>6685</v>
      </c>
      <c r="E2139" s="2047"/>
    </row>
    <row r="2140" spans="1:5" ht="78.75">
      <c r="A2140" s="608">
        <v>8</v>
      </c>
      <c r="B2140" s="162" t="s">
        <v>6359</v>
      </c>
      <c r="C2140" s="2093" t="s">
        <v>4698</v>
      </c>
      <c r="D2140" s="105" t="s">
        <v>6360</v>
      </c>
      <c r="E2140" s="2047"/>
    </row>
    <row r="2141" spans="1:5" ht="22.5">
      <c r="A2141" s="608">
        <v>4</v>
      </c>
      <c r="B2141" s="162" t="s">
        <v>6686</v>
      </c>
      <c r="C2141" s="2093" t="s">
        <v>4390</v>
      </c>
      <c r="D2141" s="105"/>
      <c r="E2141" s="2047"/>
    </row>
    <row r="2142" spans="1:5">
      <c r="A2142" s="608">
        <v>5</v>
      </c>
      <c r="B2142" s="162" t="s">
        <v>6687</v>
      </c>
      <c r="C2142" s="2093" t="s">
        <v>4256</v>
      </c>
      <c r="D2142" s="105" t="s">
        <v>6688</v>
      </c>
      <c r="E2142" s="2047"/>
    </row>
    <row r="2143" spans="1:5">
      <c r="A2143" s="608">
        <v>5</v>
      </c>
      <c r="B2143" s="162" t="s">
        <v>6689</v>
      </c>
      <c r="C2143" s="2093" t="s">
        <v>4256</v>
      </c>
      <c r="D2143" s="105" t="s">
        <v>6690</v>
      </c>
      <c r="E2143" s="2047"/>
    </row>
    <row r="2144" spans="1:5">
      <c r="A2144" s="608">
        <v>5</v>
      </c>
      <c r="B2144" s="162" t="s">
        <v>6691</v>
      </c>
      <c r="C2144" s="2093" t="s">
        <v>4256</v>
      </c>
      <c r="D2144" s="105" t="s">
        <v>6692</v>
      </c>
      <c r="E2144" s="2047"/>
    </row>
    <row r="2145" spans="1:5">
      <c r="A2145" s="608">
        <v>5</v>
      </c>
      <c r="B2145" s="162" t="s">
        <v>6693</v>
      </c>
      <c r="C2145" s="2093" t="s">
        <v>4256</v>
      </c>
      <c r="D2145" s="105" t="s">
        <v>6688</v>
      </c>
      <c r="E2145" s="2047"/>
    </row>
    <row r="2146" spans="1:5" ht="22.5">
      <c r="A2146" s="608">
        <v>5</v>
      </c>
      <c r="B2146" s="162" t="s">
        <v>6694</v>
      </c>
      <c r="C2146" s="2093" t="s">
        <v>4256</v>
      </c>
      <c r="D2146" s="105" t="s">
        <v>6690</v>
      </c>
      <c r="E2146" s="2047"/>
    </row>
    <row r="2147" spans="1:5" ht="22.5">
      <c r="A2147" s="608">
        <v>5</v>
      </c>
      <c r="B2147" s="162" t="s">
        <v>6695</v>
      </c>
      <c r="C2147" s="2093"/>
      <c r="D2147" s="105"/>
      <c r="E2147" s="2047"/>
    </row>
    <row r="2148" spans="1:5">
      <c r="A2148" s="608">
        <v>6</v>
      </c>
      <c r="B2148" s="162" t="s">
        <v>6696</v>
      </c>
      <c r="C2148" s="2093" t="s">
        <v>4260</v>
      </c>
      <c r="D2148" s="105" t="s">
        <v>4220</v>
      </c>
      <c r="E2148" s="2047"/>
    </row>
    <row r="2149" spans="1:5">
      <c r="A2149" s="608">
        <v>6</v>
      </c>
      <c r="B2149" s="162" t="s">
        <v>6697</v>
      </c>
      <c r="C2149" s="2093"/>
      <c r="D2149" s="105"/>
      <c r="E2149" s="2047"/>
    </row>
    <row r="2150" spans="1:5" ht="22.5">
      <c r="A2150" s="608">
        <v>7</v>
      </c>
      <c r="B2150" s="162" t="s">
        <v>6698</v>
      </c>
      <c r="C2150" s="2093" t="s">
        <v>4574</v>
      </c>
      <c r="D2150" s="105" t="s">
        <v>6699</v>
      </c>
      <c r="E2150" s="2047"/>
    </row>
    <row r="2151" spans="1:5" ht="22.5">
      <c r="A2151" s="608">
        <v>7</v>
      </c>
      <c r="B2151" s="162" t="s">
        <v>6700</v>
      </c>
      <c r="C2151" s="2093" t="s">
        <v>4574</v>
      </c>
      <c r="D2151" s="105" t="s">
        <v>6701</v>
      </c>
      <c r="E2151" s="2047"/>
    </row>
    <row r="2152" spans="1:5" ht="22.5">
      <c r="A2152" s="608">
        <v>7</v>
      </c>
      <c r="B2152" s="162" t="s">
        <v>6702</v>
      </c>
      <c r="C2152" s="2093" t="s">
        <v>4574</v>
      </c>
      <c r="D2152" s="105" t="s">
        <v>6703</v>
      </c>
      <c r="E2152" s="2047"/>
    </row>
    <row r="2153" spans="1:5">
      <c r="A2153" s="608">
        <v>7</v>
      </c>
      <c r="B2153" s="162" t="s">
        <v>6704</v>
      </c>
      <c r="C2153" s="2093" t="s">
        <v>5383</v>
      </c>
      <c r="D2153" s="105" t="s">
        <v>6705</v>
      </c>
      <c r="E2153" s="2047"/>
    </row>
    <row r="2154" spans="1:5" ht="22.5">
      <c r="A2154" s="608">
        <v>7</v>
      </c>
      <c r="B2154" s="162" t="s">
        <v>5388</v>
      </c>
      <c r="C2154" s="2093" t="s">
        <v>5383</v>
      </c>
      <c r="D2154" s="105" t="s">
        <v>5389</v>
      </c>
      <c r="E2154" s="2047"/>
    </row>
    <row r="2155" spans="1:5" ht="22.5">
      <c r="A2155" s="608">
        <v>7</v>
      </c>
      <c r="B2155" s="162" t="s">
        <v>5390</v>
      </c>
      <c r="C2155" s="2093" t="s">
        <v>4596</v>
      </c>
      <c r="D2155" s="105" t="s">
        <v>5391</v>
      </c>
      <c r="E2155" s="2047"/>
    </row>
    <row r="2156" spans="1:5">
      <c r="A2156" s="608">
        <v>7</v>
      </c>
      <c r="B2156" s="162" t="s">
        <v>6706</v>
      </c>
      <c r="C2156" s="2093" t="s">
        <v>4574</v>
      </c>
      <c r="D2156" s="105" t="s">
        <v>6707</v>
      </c>
      <c r="E2156" s="2047"/>
    </row>
    <row r="2157" spans="1:5" ht="22.5">
      <c r="A2157" s="608">
        <v>7</v>
      </c>
      <c r="B2157" s="162" t="s">
        <v>6708</v>
      </c>
      <c r="C2157" s="2093" t="s">
        <v>5383</v>
      </c>
      <c r="D2157" s="105" t="s">
        <v>6709</v>
      </c>
      <c r="E2157" s="2047"/>
    </row>
    <row r="2158" spans="1:5" ht="22.5">
      <c r="A2158" s="608">
        <v>7</v>
      </c>
      <c r="B2158" s="162" t="s">
        <v>6710</v>
      </c>
      <c r="C2158" s="2093" t="s">
        <v>4596</v>
      </c>
      <c r="D2158" s="105" t="s">
        <v>6709</v>
      </c>
      <c r="E2158" s="2047"/>
    </row>
    <row r="2159" spans="1:5" ht="22.5">
      <c r="A2159" s="608">
        <v>7</v>
      </c>
      <c r="B2159" s="162" t="s">
        <v>6711</v>
      </c>
      <c r="C2159" s="2093"/>
      <c r="D2159" s="105"/>
      <c r="E2159" s="2047"/>
    </row>
    <row r="2160" spans="1:5" ht="22.5">
      <c r="A2160" s="608">
        <v>8</v>
      </c>
      <c r="B2160" s="162" t="s">
        <v>6712</v>
      </c>
      <c r="C2160" s="2093" t="s">
        <v>4574</v>
      </c>
      <c r="D2160" s="105" t="s">
        <v>6713</v>
      </c>
      <c r="E2160" s="2047"/>
    </row>
    <row r="2161" spans="1:5" ht="22.5">
      <c r="A2161" s="608">
        <v>9</v>
      </c>
      <c r="B2161" s="162" t="s">
        <v>6714</v>
      </c>
      <c r="C2161" s="2093" t="s">
        <v>4574</v>
      </c>
      <c r="D2161" s="105" t="s">
        <v>6713</v>
      </c>
      <c r="E2161" s="2047"/>
    </row>
    <row r="2162" spans="1:5" ht="22.5">
      <c r="A2162" s="608">
        <v>9</v>
      </c>
      <c r="B2162" s="162" t="s">
        <v>6715</v>
      </c>
      <c r="C2162" s="2093" t="s">
        <v>4574</v>
      </c>
      <c r="D2162" s="105" t="s">
        <v>6713</v>
      </c>
      <c r="E2162" s="2047"/>
    </row>
    <row r="2163" spans="1:5" ht="22.5">
      <c r="A2163" s="608">
        <v>8</v>
      </c>
      <c r="B2163" s="162" t="s">
        <v>6716</v>
      </c>
      <c r="C2163" s="2093" t="s">
        <v>4574</v>
      </c>
      <c r="D2163" s="105" t="s">
        <v>6717</v>
      </c>
      <c r="E2163" s="2047"/>
    </row>
    <row r="2164" spans="1:5" ht="22.5">
      <c r="A2164" s="608">
        <v>8</v>
      </c>
      <c r="B2164" s="162" t="s">
        <v>6718</v>
      </c>
      <c r="C2164" s="2093" t="s">
        <v>4574</v>
      </c>
      <c r="D2164" s="105" t="s">
        <v>6713</v>
      </c>
      <c r="E2164" s="2047"/>
    </row>
    <row r="2165" spans="1:5" ht="22.5">
      <c r="A2165" s="608">
        <v>7</v>
      </c>
      <c r="B2165" s="162" t="s">
        <v>6719</v>
      </c>
      <c r="C2165" s="2093"/>
      <c r="D2165" s="105"/>
      <c r="E2165" s="2047"/>
    </row>
    <row r="2166" spans="1:5">
      <c r="A2166" s="608">
        <v>8</v>
      </c>
      <c r="B2166" s="162" t="s">
        <v>6720</v>
      </c>
      <c r="C2166" s="2093" t="s">
        <v>4587</v>
      </c>
      <c r="D2166" s="105" t="s">
        <v>6721</v>
      </c>
      <c r="E2166" s="2047"/>
    </row>
    <row r="2167" spans="1:5">
      <c r="A2167" s="608">
        <v>8</v>
      </c>
      <c r="B2167" s="162" t="s">
        <v>6722</v>
      </c>
      <c r="C2167" s="2093" t="s">
        <v>4587</v>
      </c>
      <c r="D2167" s="105" t="s">
        <v>6713</v>
      </c>
      <c r="E2167" s="2047"/>
    </row>
    <row r="2168" spans="1:5">
      <c r="A2168" s="608">
        <v>8</v>
      </c>
      <c r="B2168" s="162" t="s">
        <v>6723</v>
      </c>
      <c r="C2168" s="2093" t="s">
        <v>4587</v>
      </c>
      <c r="D2168" s="105" t="s">
        <v>6713</v>
      </c>
      <c r="E2168" s="2047"/>
    </row>
    <row r="2169" spans="1:5" ht="22.5">
      <c r="A2169" s="608">
        <v>7</v>
      </c>
      <c r="B2169" s="162" t="s">
        <v>6724</v>
      </c>
      <c r="C2169" s="2093" t="s">
        <v>4587</v>
      </c>
      <c r="D2169" s="105" t="s">
        <v>6721</v>
      </c>
      <c r="E2169" s="2047"/>
    </row>
    <row r="2170" spans="1:5" ht="22.5">
      <c r="A2170" s="608">
        <v>7</v>
      </c>
      <c r="B2170" s="162" t="s">
        <v>6725</v>
      </c>
      <c r="C2170" s="2093" t="s">
        <v>4587</v>
      </c>
      <c r="D2170" s="105" t="s">
        <v>6713</v>
      </c>
      <c r="E2170" s="2047"/>
    </row>
    <row r="2171" spans="1:5">
      <c r="A2171" s="608">
        <v>7</v>
      </c>
      <c r="B2171" s="162" t="s">
        <v>6726</v>
      </c>
      <c r="C2171" s="2093" t="s">
        <v>4574</v>
      </c>
      <c r="D2171" s="105" t="s">
        <v>6727</v>
      </c>
      <c r="E2171" s="2047"/>
    </row>
    <row r="2172" spans="1:5">
      <c r="A2172" s="608">
        <v>6</v>
      </c>
      <c r="B2172" s="162" t="s">
        <v>6728</v>
      </c>
      <c r="C2172" s="2093" t="s">
        <v>4260</v>
      </c>
      <c r="D2172" s="105" t="s">
        <v>4220</v>
      </c>
      <c r="E2172" s="2047"/>
    </row>
    <row r="2173" spans="1:5">
      <c r="A2173" s="608">
        <v>5</v>
      </c>
      <c r="B2173" s="162" t="s">
        <v>6729</v>
      </c>
      <c r="C2173" s="2093"/>
      <c r="D2173" s="105"/>
      <c r="E2173" s="2047"/>
    </row>
    <row r="2174" spans="1:5" ht="22.5">
      <c r="A2174" s="608">
        <v>6</v>
      </c>
      <c r="B2174" s="162" t="s">
        <v>6730</v>
      </c>
      <c r="C2174" s="2093" t="s">
        <v>4260</v>
      </c>
      <c r="D2174" s="105" t="s">
        <v>6731</v>
      </c>
      <c r="E2174" s="2047"/>
    </row>
    <row r="2175" spans="1:5">
      <c r="A2175" s="608">
        <v>6</v>
      </c>
      <c r="B2175" s="162" t="s">
        <v>6732</v>
      </c>
      <c r="C2175" s="2093" t="s">
        <v>4260</v>
      </c>
      <c r="D2175" s="105" t="s">
        <v>6733</v>
      </c>
      <c r="E2175" s="2047"/>
    </row>
    <row r="2176" spans="1:5" ht="22.5">
      <c r="A2176" s="608">
        <v>6</v>
      </c>
      <c r="B2176" s="162" t="s">
        <v>6734</v>
      </c>
      <c r="C2176" s="2093" t="s">
        <v>4260</v>
      </c>
      <c r="D2176" s="105" t="s">
        <v>6735</v>
      </c>
      <c r="E2176" s="2047"/>
    </row>
    <row r="2177" spans="1:5" ht="22.5">
      <c r="A2177" s="608">
        <v>6</v>
      </c>
      <c r="B2177" s="162" t="s">
        <v>6736</v>
      </c>
      <c r="C2177" s="2093" t="s">
        <v>4260</v>
      </c>
      <c r="D2177" s="105" t="s">
        <v>6737</v>
      </c>
      <c r="E2177" s="2047"/>
    </row>
    <row r="2178" spans="1:5">
      <c r="A2178" s="608">
        <v>5</v>
      </c>
      <c r="B2178" s="162" t="s">
        <v>6738</v>
      </c>
      <c r="C2178" s="2093"/>
      <c r="D2178" s="105"/>
      <c r="E2178" s="2047"/>
    </row>
    <row r="2179" spans="1:5">
      <c r="A2179" s="608">
        <v>6</v>
      </c>
      <c r="B2179" s="162" t="s">
        <v>6739</v>
      </c>
      <c r="C2179" s="2093" t="s">
        <v>4260</v>
      </c>
      <c r="D2179" s="105" t="s">
        <v>6740</v>
      </c>
      <c r="E2179" s="2047"/>
    </row>
    <row r="2180" spans="1:5">
      <c r="A2180" s="608">
        <v>6</v>
      </c>
      <c r="B2180" s="162" t="s">
        <v>6741</v>
      </c>
      <c r="C2180" s="2093" t="s">
        <v>4260</v>
      </c>
      <c r="D2180" s="105" t="s">
        <v>6742</v>
      </c>
      <c r="E2180" s="2047"/>
    </row>
    <row r="2181" spans="1:5">
      <c r="A2181" s="608">
        <v>6</v>
      </c>
      <c r="B2181" s="162" t="s">
        <v>6743</v>
      </c>
      <c r="C2181" s="2093" t="s">
        <v>4288</v>
      </c>
      <c r="D2181" s="105" t="s">
        <v>6744</v>
      </c>
      <c r="E2181" s="2047"/>
    </row>
    <row r="2182" spans="1:5" ht="22.5">
      <c r="A2182" s="608">
        <v>6</v>
      </c>
      <c r="B2182" s="162" t="s">
        <v>6745</v>
      </c>
      <c r="C2182" s="2093" t="s">
        <v>4256</v>
      </c>
      <c r="D2182" s="105" t="s">
        <v>6744</v>
      </c>
      <c r="E2182" s="2047"/>
    </row>
    <row r="2183" spans="1:5">
      <c r="A2183" s="608">
        <v>2</v>
      </c>
      <c r="B2183" s="162" t="s">
        <v>6746</v>
      </c>
      <c r="C2183" s="2093" t="s">
        <v>4260</v>
      </c>
      <c r="D2183" s="105" t="s">
        <v>6747</v>
      </c>
      <c r="E2183" s="2047"/>
    </row>
    <row r="2184" spans="1:5" ht="22.5">
      <c r="A2184" s="608">
        <v>2</v>
      </c>
      <c r="B2184" s="162" t="s">
        <v>6748</v>
      </c>
      <c r="C2184" s="2093" t="s">
        <v>4256</v>
      </c>
      <c r="D2184" s="105" t="s">
        <v>6747</v>
      </c>
      <c r="E2184" s="2047"/>
    </row>
    <row r="2185" spans="1:5">
      <c r="A2185" s="608">
        <v>2</v>
      </c>
      <c r="B2185" s="162" t="s">
        <v>6749</v>
      </c>
      <c r="C2185" s="2093" t="s">
        <v>4260</v>
      </c>
      <c r="D2185" s="105" t="s">
        <v>6747</v>
      </c>
      <c r="E2185" s="2047"/>
    </row>
    <row r="2186" spans="1:5" ht="22.5">
      <c r="A2186" s="608">
        <v>2</v>
      </c>
      <c r="B2186" s="162" t="s">
        <v>6750</v>
      </c>
      <c r="C2186" s="2093" t="s">
        <v>4288</v>
      </c>
      <c r="D2186" s="105" t="s">
        <v>6751</v>
      </c>
      <c r="E2186" s="2047"/>
    </row>
    <row r="2187" spans="1:5" ht="22.5">
      <c r="A2187" s="608">
        <v>2</v>
      </c>
      <c r="B2187" s="162" t="s">
        <v>6752</v>
      </c>
      <c r="C2187" s="2093" t="s">
        <v>4322</v>
      </c>
      <c r="D2187" s="105" t="s">
        <v>6753</v>
      </c>
      <c r="E2187" s="2047"/>
    </row>
    <row r="2188" spans="1:5" ht="22.5">
      <c r="A2188" s="608">
        <v>2</v>
      </c>
      <c r="B2188" s="162" t="s">
        <v>6754</v>
      </c>
      <c r="C2188" s="2093" t="s">
        <v>4260</v>
      </c>
      <c r="D2188" s="105" t="s">
        <v>6755</v>
      </c>
      <c r="E2188" s="2047"/>
    </row>
    <row r="2189" spans="1:5" ht="33.75">
      <c r="A2189" s="608">
        <v>2</v>
      </c>
      <c r="B2189" s="162" t="s">
        <v>6756</v>
      </c>
      <c r="C2189" s="2093" t="s">
        <v>4256</v>
      </c>
      <c r="D2189" s="105" t="s">
        <v>6757</v>
      </c>
      <c r="E2189" s="2047"/>
    </row>
    <row r="2190" spans="1:5" ht="33.75">
      <c r="A2190" s="608">
        <v>2</v>
      </c>
      <c r="B2190" s="162" t="s">
        <v>6758</v>
      </c>
      <c r="C2190" s="2093" t="s">
        <v>4256</v>
      </c>
      <c r="D2190" s="105" t="s">
        <v>6757</v>
      </c>
      <c r="E2190" s="2047"/>
    </row>
    <row r="2191" spans="1:5" ht="33.75">
      <c r="A2191" s="608">
        <v>2</v>
      </c>
      <c r="B2191" s="162" t="s">
        <v>6759</v>
      </c>
      <c r="C2191" s="2093" t="s">
        <v>4256</v>
      </c>
      <c r="D2191" s="105" t="s">
        <v>6757</v>
      </c>
      <c r="E2191" s="2047"/>
    </row>
    <row r="2192" spans="1:5">
      <c r="A2192" s="2090" t="s">
        <v>6760</v>
      </c>
      <c r="B2192" s="2091"/>
      <c r="C2192" s="2091"/>
      <c r="D2192" s="2092"/>
      <c r="E2192" s="2047"/>
    </row>
    <row r="2193" spans="1:5">
      <c r="A2193" s="608">
        <v>1</v>
      </c>
      <c r="B2193" s="162" t="s">
        <v>5763</v>
      </c>
      <c r="C2193" s="2093" t="s">
        <v>4255</v>
      </c>
      <c r="D2193" s="105" t="s">
        <v>5764</v>
      </c>
      <c r="E2193" s="2047"/>
    </row>
    <row r="2194" spans="1:5" ht="22.5">
      <c r="A2194" s="608">
        <v>2</v>
      </c>
      <c r="B2194" s="162" t="s">
        <v>5897</v>
      </c>
      <c r="C2194" s="2093" t="s">
        <v>4255</v>
      </c>
      <c r="D2194" s="105" t="s">
        <v>5898</v>
      </c>
      <c r="E2194" s="2047"/>
    </row>
    <row r="2195" spans="1:5" ht="22.5">
      <c r="A2195" s="608">
        <v>2</v>
      </c>
      <c r="B2195" s="162" t="s">
        <v>6761</v>
      </c>
      <c r="C2195" s="2093" t="s">
        <v>4260</v>
      </c>
      <c r="D2195" s="105" t="s">
        <v>6762</v>
      </c>
      <c r="E2195" s="2047"/>
    </row>
    <row r="2196" spans="1:5" ht="22.5">
      <c r="A2196" s="608">
        <v>2</v>
      </c>
      <c r="B2196" s="162" t="s">
        <v>6763</v>
      </c>
      <c r="C2196" s="2093" t="s">
        <v>4288</v>
      </c>
      <c r="D2196" s="105" t="s">
        <v>6762</v>
      </c>
      <c r="E2196" s="2047"/>
    </row>
    <row r="2197" spans="1:5" ht="22.5">
      <c r="A2197" s="608">
        <v>2</v>
      </c>
      <c r="B2197" s="162" t="s">
        <v>6764</v>
      </c>
      <c r="C2197" s="2093" t="s">
        <v>4322</v>
      </c>
      <c r="D2197" s="105" t="s">
        <v>6762</v>
      </c>
      <c r="E2197" s="2047"/>
    </row>
    <row r="2198" spans="1:5" ht="22.5">
      <c r="A2198" s="608">
        <v>2</v>
      </c>
      <c r="B2198" s="162" t="s">
        <v>6765</v>
      </c>
      <c r="C2198" s="2093" t="s">
        <v>4574</v>
      </c>
      <c r="D2198" s="105" t="s">
        <v>6762</v>
      </c>
      <c r="E2198" s="2047"/>
    </row>
    <row r="2199" spans="1:5" ht="22.5">
      <c r="A2199" s="608">
        <v>2</v>
      </c>
      <c r="B2199" s="162" t="s">
        <v>6766</v>
      </c>
      <c r="C2199" s="2093" t="s">
        <v>4574</v>
      </c>
      <c r="D2199" s="105" t="s">
        <v>6762</v>
      </c>
      <c r="E2199" s="2047"/>
    </row>
    <row r="2200" spans="1:5" ht="22.5">
      <c r="A2200" s="608">
        <v>2</v>
      </c>
      <c r="B2200" s="162" t="s">
        <v>6767</v>
      </c>
      <c r="C2200" s="2093" t="s">
        <v>4574</v>
      </c>
      <c r="D2200" s="105" t="s">
        <v>6762</v>
      </c>
      <c r="E2200" s="2047"/>
    </row>
    <row r="2201" spans="1:5">
      <c r="A2201" s="2090" t="s">
        <v>6768</v>
      </c>
      <c r="B2201" s="2091"/>
      <c r="C2201" s="2091"/>
      <c r="D2201" s="2092"/>
      <c r="E2201" s="2047"/>
    </row>
    <row r="2202" spans="1:5">
      <c r="A2202" s="608">
        <v>1</v>
      </c>
      <c r="B2202" s="162" t="s">
        <v>5773</v>
      </c>
      <c r="C2202" s="2093" t="s">
        <v>4255</v>
      </c>
      <c r="D2202" s="105" t="s">
        <v>5774</v>
      </c>
      <c r="E2202" s="2047"/>
    </row>
    <row r="2203" spans="1:5" ht="22.5">
      <c r="A2203" s="608">
        <v>2</v>
      </c>
      <c r="B2203" s="162" t="s">
        <v>6769</v>
      </c>
      <c r="C2203" s="2093" t="s">
        <v>4255</v>
      </c>
      <c r="D2203" s="105" t="s">
        <v>6770</v>
      </c>
      <c r="E2203" s="2047"/>
    </row>
    <row r="2204" spans="1:5" ht="22.5">
      <c r="A2204" s="608">
        <v>3</v>
      </c>
      <c r="B2204" s="162" t="s">
        <v>6771</v>
      </c>
      <c r="C2204" s="2093"/>
      <c r="D2204" s="105"/>
      <c r="E2204" s="2047"/>
    </row>
    <row r="2205" spans="1:5" ht="22.5">
      <c r="A2205" s="608">
        <v>4</v>
      </c>
      <c r="B2205" s="162" t="s">
        <v>6772</v>
      </c>
      <c r="C2205" s="2093" t="s">
        <v>4383</v>
      </c>
      <c r="D2205" s="105" t="s">
        <v>6770</v>
      </c>
      <c r="E2205" s="2047"/>
    </row>
    <row r="2206" spans="1:5" ht="45">
      <c r="A2206" s="608">
        <v>5</v>
      </c>
      <c r="B2206" s="162" t="s">
        <v>6773</v>
      </c>
      <c r="C2206" s="2093" t="s">
        <v>4385</v>
      </c>
      <c r="D2206" s="105" t="s">
        <v>6774</v>
      </c>
      <c r="E2206" s="2047"/>
    </row>
    <row r="2207" spans="1:5" ht="45">
      <c r="A2207" s="608">
        <v>6</v>
      </c>
      <c r="B2207" s="162" t="s">
        <v>6775</v>
      </c>
      <c r="C2207" s="2093" t="s">
        <v>4387</v>
      </c>
      <c r="D2207" s="105" t="s">
        <v>6774</v>
      </c>
      <c r="E2207" s="2047"/>
    </row>
    <row r="2208" spans="1:5" ht="22.5">
      <c r="A2208" s="608">
        <v>7</v>
      </c>
      <c r="B2208" s="162" t="s">
        <v>6776</v>
      </c>
      <c r="C2208" s="2093" t="s">
        <v>4698</v>
      </c>
      <c r="D2208" s="105" t="s">
        <v>6777</v>
      </c>
      <c r="E2208" s="2047"/>
    </row>
    <row r="2209" spans="1:5" ht="22.5">
      <c r="A2209" s="608">
        <v>7</v>
      </c>
      <c r="B2209" s="162" t="s">
        <v>6778</v>
      </c>
      <c r="C2209" s="2093" t="s">
        <v>4698</v>
      </c>
      <c r="D2209" s="105" t="s">
        <v>6777</v>
      </c>
      <c r="E2209" s="2047"/>
    </row>
    <row r="2210" spans="1:5" ht="45">
      <c r="A2210" s="608">
        <v>7</v>
      </c>
      <c r="B2210" s="162" t="s">
        <v>6779</v>
      </c>
      <c r="C2210" s="2093" t="s">
        <v>4698</v>
      </c>
      <c r="D2210" s="105" t="s">
        <v>6780</v>
      </c>
      <c r="E2210" s="2047"/>
    </row>
    <row r="2211" spans="1:5" ht="33.75">
      <c r="A2211" s="608">
        <v>7</v>
      </c>
      <c r="B2211" s="162" t="s">
        <v>6781</v>
      </c>
      <c r="C2211" s="2093" t="s">
        <v>4698</v>
      </c>
      <c r="D2211" s="105" t="s">
        <v>6782</v>
      </c>
      <c r="E2211" s="2047"/>
    </row>
    <row r="2212" spans="1:5" ht="33.75">
      <c r="A2212" s="608">
        <v>7</v>
      </c>
      <c r="B2212" s="162" t="s">
        <v>6783</v>
      </c>
      <c r="C2212" s="2093" t="s">
        <v>4698</v>
      </c>
      <c r="D2212" s="105" t="s">
        <v>6782</v>
      </c>
      <c r="E2212" s="2047"/>
    </row>
    <row r="2213" spans="1:5" ht="22.5">
      <c r="A2213" s="608">
        <v>7</v>
      </c>
      <c r="B2213" s="162" t="s">
        <v>6784</v>
      </c>
      <c r="C2213" s="2093" t="s">
        <v>4698</v>
      </c>
      <c r="D2213" s="105" t="s">
        <v>6785</v>
      </c>
      <c r="E2213" s="2047"/>
    </row>
    <row r="2214" spans="1:5" ht="22.5">
      <c r="A2214" s="608">
        <v>7</v>
      </c>
      <c r="B2214" s="162" t="s">
        <v>6786</v>
      </c>
      <c r="C2214" s="2093" t="s">
        <v>4698</v>
      </c>
      <c r="D2214" s="105" t="s">
        <v>6787</v>
      </c>
      <c r="E2214" s="2047"/>
    </row>
    <row r="2215" spans="1:5" ht="22.5">
      <c r="A2215" s="608">
        <v>7</v>
      </c>
      <c r="B2215" s="162" t="s">
        <v>6788</v>
      </c>
      <c r="C2215" s="2093" t="s">
        <v>4698</v>
      </c>
      <c r="D2215" s="105" t="s">
        <v>6789</v>
      </c>
      <c r="E2215" s="2047"/>
    </row>
    <row r="2216" spans="1:5" ht="22.5">
      <c r="A2216" s="608">
        <v>4</v>
      </c>
      <c r="B2216" s="162" t="s">
        <v>6790</v>
      </c>
      <c r="C2216" s="2093" t="s">
        <v>4390</v>
      </c>
      <c r="D2216" s="105"/>
      <c r="E2216" s="2047"/>
    </row>
    <row r="2217" spans="1:5" ht="33.75">
      <c r="A2217" s="608">
        <v>5</v>
      </c>
      <c r="B2217" s="162" t="s">
        <v>5944</v>
      </c>
      <c r="C2217" s="2093" t="s">
        <v>4255</v>
      </c>
      <c r="D2217" s="105" t="s">
        <v>5945</v>
      </c>
      <c r="E2217" s="2047"/>
    </row>
    <row r="2218" spans="1:5" ht="33.75">
      <c r="A2218" s="608">
        <v>5</v>
      </c>
      <c r="B2218" s="162" t="s">
        <v>6791</v>
      </c>
      <c r="C2218" s="2093"/>
      <c r="D2218" s="105"/>
      <c r="E2218" s="2047"/>
    </row>
    <row r="2219" spans="1:5" ht="33.75">
      <c r="A2219" s="608">
        <v>6</v>
      </c>
      <c r="B2219" s="162" t="s">
        <v>6792</v>
      </c>
      <c r="C2219" s="2093" t="s">
        <v>6450</v>
      </c>
      <c r="D2219" s="105" t="s">
        <v>6793</v>
      </c>
      <c r="E2219" s="2047"/>
    </row>
    <row r="2220" spans="1:5" ht="33.75">
      <c r="A2220" s="608">
        <v>6</v>
      </c>
      <c r="B2220" s="162" t="s">
        <v>6794</v>
      </c>
      <c r="C2220" s="2093"/>
      <c r="D2220" s="105"/>
      <c r="E2220" s="2047"/>
    </row>
    <row r="2221" spans="1:5" ht="33.75">
      <c r="A2221" s="608">
        <v>7</v>
      </c>
      <c r="B2221" s="162" t="s">
        <v>6795</v>
      </c>
      <c r="C2221" s="2093" t="s">
        <v>4596</v>
      </c>
      <c r="D2221" s="105" t="s">
        <v>6796</v>
      </c>
      <c r="E2221" s="2047"/>
    </row>
    <row r="2222" spans="1:5" ht="33.75">
      <c r="A2222" s="608">
        <v>7</v>
      </c>
      <c r="B2222" s="162" t="s">
        <v>6797</v>
      </c>
      <c r="C2222" s="2093" t="s">
        <v>4596</v>
      </c>
      <c r="D2222" s="105" t="s">
        <v>6796</v>
      </c>
      <c r="E2222" s="2047"/>
    </row>
    <row r="2223" spans="1:5" ht="33.75">
      <c r="A2223" s="608">
        <v>7</v>
      </c>
      <c r="B2223" s="162" t="s">
        <v>6798</v>
      </c>
      <c r="C2223" s="2093" t="s">
        <v>4596</v>
      </c>
      <c r="D2223" s="105" t="s">
        <v>6796</v>
      </c>
      <c r="E2223" s="2047"/>
    </row>
    <row r="2224" spans="1:5" ht="33.75">
      <c r="A2224" s="608">
        <v>7</v>
      </c>
      <c r="B2224" s="162" t="s">
        <v>6799</v>
      </c>
      <c r="C2224" s="2093" t="s">
        <v>5383</v>
      </c>
      <c r="D2224" s="105" t="s">
        <v>6796</v>
      </c>
      <c r="E2224" s="2047"/>
    </row>
    <row r="2225" spans="1:5" ht="33.75">
      <c r="A2225" s="608">
        <v>7</v>
      </c>
      <c r="B2225" s="162" t="s">
        <v>6800</v>
      </c>
      <c r="C2225" s="2093" t="s">
        <v>4596</v>
      </c>
      <c r="D2225" s="105" t="s">
        <v>6801</v>
      </c>
      <c r="E2225" s="2047"/>
    </row>
    <row r="2226" spans="1:5" ht="33.75">
      <c r="A2226" s="608">
        <v>6</v>
      </c>
      <c r="B2226" s="162" t="s">
        <v>6802</v>
      </c>
      <c r="C2226" s="2093" t="s">
        <v>6450</v>
      </c>
      <c r="D2226" s="105" t="s">
        <v>6793</v>
      </c>
      <c r="E2226" s="2047"/>
    </row>
    <row r="2227" spans="1:5" ht="22.5">
      <c r="A2227" s="608">
        <v>5</v>
      </c>
      <c r="B2227" s="162" t="s">
        <v>6803</v>
      </c>
      <c r="C2227" s="2093" t="s">
        <v>4256</v>
      </c>
      <c r="D2227" s="105" t="s">
        <v>6804</v>
      </c>
      <c r="E2227" s="2047"/>
    </row>
    <row r="2228" spans="1:5" ht="22.5">
      <c r="A2228" s="608">
        <v>5</v>
      </c>
      <c r="B2228" s="162" t="s">
        <v>6805</v>
      </c>
      <c r="C2228" s="2093" t="s">
        <v>6450</v>
      </c>
      <c r="D2228" s="105" t="s">
        <v>6806</v>
      </c>
      <c r="E2228" s="2047"/>
    </row>
    <row r="2229" spans="1:5" ht="33.75">
      <c r="A2229" s="608">
        <v>5</v>
      </c>
      <c r="B2229" s="162" t="s">
        <v>6807</v>
      </c>
      <c r="C2229" s="2093" t="s">
        <v>4256</v>
      </c>
      <c r="D2229" s="105" t="s">
        <v>6808</v>
      </c>
      <c r="E2229" s="2047"/>
    </row>
    <row r="2230" spans="1:5" ht="22.5">
      <c r="A2230" s="608">
        <v>5</v>
      </c>
      <c r="B2230" s="162" t="s">
        <v>6809</v>
      </c>
      <c r="C2230" s="2093" t="s">
        <v>4256</v>
      </c>
      <c r="D2230" s="105" t="s">
        <v>6810</v>
      </c>
      <c r="E2230" s="2047"/>
    </row>
    <row r="2231" spans="1:5" ht="22.5">
      <c r="A2231" s="608">
        <v>5</v>
      </c>
      <c r="B2231" s="162" t="s">
        <v>6811</v>
      </c>
      <c r="C2231" s="2093" t="s">
        <v>4255</v>
      </c>
      <c r="D2231" s="105" t="s">
        <v>6812</v>
      </c>
      <c r="E2231" s="2047"/>
    </row>
    <row r="2232" spans="1:5" ht="22.5">
      <c r="A2232" s="608">
        <v>5</v>
      </c>
      <c r="B2232" s="162" t="s">
        <v>6813</v>
      </c>
      <c r="C2232" s="2093" t="s">
        <v>6450</v>
      </c>
      <c r="D2232" s="105" t="s">
        <v>6814</v>
      </c>
      <c r="E2232" s="2047"/>
    </row>
    <row r="2233" spans="1:5" ht="45">
      <c r="A2233" s="608">
        <v>5</v>
      </c>
      <c r="B2233" s="162" t="s">
        <v>6815</v>
      </c>
      <c r="C2233" s="2093" t="s">
        <v>4256</v>
      </c>
      <c r="D2233" s="105" t="s">
        <v>6816</v>
      </c>
      <c r="E2233" s="2047"/>
    </row>
    <row r="2234" spans="1:5">
      <c r="A2234" s="608">
        <v>2</v>
      </c>
      <c r="B2234" s="162" t="s">
        <v>6817</v>
      </c>
      <c r="C2234" s="2093" t="s">
        <v>4255</v>
      </c>
      <c r="D2234" s="105" t="s">
        <v>6818</v>
      </c>
      <c r="E2234" s="2047"/>
    </row>
    <row r="2235" spans="1:5">
      <c r="A2235" s="608">
        <v>3</v>
      </c>
      <c r="B2235" s="162" t="s">
        <v>6819</v>
      </c>
      <c r="C2235" s="2093"/>
      <c r="D2235" s="105"/>
      <c r="E2235" s="2047"/>
    </row>
    <row r="2236" spans="1:5">
      <c r="A2236" s="608">
        <v>4</v>
      </c>
      <c r="B2236" s="162" t="s">
        <v>6820</v>
      </c>
      <c r="C2236" s="2093" t="s">
        <v>4383</v>
      </c>
      <c r="D2236" s="105" t="s">
        <v>6818</v>
      </c>
      <c r="E2236" s="2047"/>
    </row>
    <row r="2237" spans="1:5">
      <c r="A2237" s="608">
        <v>5</v>
      </c>
      <c r="B2237" s="162" t="s">
        <v>6821</v>
      </c>
      <c r="C2237" s="2093" t="s">
        <v>4385</v>
      </c>
      <c r="D2237" s="105" t="s">
        <v>6822</v>
      </c>
      <c r="E2237" s="2047"/>
    </row>
    <row r="2238" spans="1:5">
      <c r="A2238" s="608">
        <v>6</v>
      </c>
      <c r="B2238" s="162" t="s">
        <v>6823</v>
      </c>
      <c r="C2238" s="2093" t="s">
        <v>4387</v>
      </c>
      <c r="D2238" s="105" t="s">
        <v>6822</v>
      </c>
      <c r="E2238" s="2047"/>
    </row>
    <row r="2239" spans="1:5">
      <c r="A2239" s="608">
        <v>7</v>
      </c>
      <c r="B2239" s="162" t="s">
        <v>6824</v>
      </c>
      <c r="C2239" s="2093" t="s">
        <v>4698</v>
      </c>
      <c r="D2239" s="105" t="s">
        <v>6825</v>
      </c>
      <c r="E2239" s="2047"/>
    </row>
    <row r="2240" spans="1:5" ht="22.5">
      <c r="A2240" s="608">
        <v>8</v>
      </c>
      <c r="B2240" s="162" t="s">
        <v>6784</v>
      </c>
      <c r="C2240" s="2093" t="s">
        <v>4698</v>
      </c>
      <c r="D2240" s="105" t="s">
        <v>6785</v>
      </c>
      <c r="E2240" s="2047"/>
    </row>
    <row r="2241" spans="1:5" ht="22.5">
      <c r="A2241" s="608">
        <v>8</v>
      </c>
      <c r="B2241" s="162" t="s">
        <v>6786</v>
      </c>
      <c r="C2241" s="2093" t="s">
        <v>4698</v>
      </c>
      <c r="D2241" s="105" t="s">
        <v>6787</v>
      </c>
      <c r="E2241" s="2047"/>
    </row>
    <row r="2242" spans="1:5" ht="22.5">
      <c r="A2242" s="608">
        <v>8</v>
      </c>
      <c r="B2242" s="162" t="s">
        <v>6788</v>
      </c>
      <c r="C2242" s="2093" t="s">
        <v>4698</v>
      </c>
      <c r="D2242" s="105" t="s">
        <v>6789</v>
      </c>
      <c r="E2242" s="2047"/>
    </row>
    <row r="2243" spans="1:5" ht="45">
      <c r="A2243" s="608">
        <v>8</v>
      </c>
      <c r="B2243" s="162" t="s">
        <v>6779</v>
      </c>
      <c r="C2243" s="2093" t="s">
        <v>4698</v>
      </c>
      <c r="D2243" s="105" t="s">
        <v>6780</v>
      </c>
      <c r="E2243" s="2047"/>
    </row>
    <row r="2244" spans="1:5">
      <c r="A2244" s="608">
        <v>7</v>
      </c>
      <c r="B2244" s="162" t="s">
        <v>6826</v>
      </c>
      <c r="C2244" s="2093" t="s">
        <v>4698</v>
      </c>
      <c r="D2244" s="105" t="s">
        <v>6825</v>
      </c>
      <c r="E2244" s="2047"/>
    </row>
    <row r="2245" spans="1:5">
      <c r="A2245" s="608">
        <v>8</v>
      </c>
      <c r="B2245" s="162" t="s">
        <v>6827</v>
      </c>
      <c r="C2245" s="2093" t="s">
        <v>4698</v>
      </c>
      <c r="D2245" s="105" t="s">
        <v>6828</v>
      </c>
      <c r="E2245" s="2047"/>
    </row>
    <row r="2246" spans="1:5">
      <c r="A2246" s="608">
        <v>8</v>
      </c>
      <c r="B2246" s="162" t="s">
        <v>6829</v>
      </c>
      <c r="C2246" s="2093" t="s">
        <v>4698</v>
      </c>
      <c r="D2246" s="105" t="s">
        <v>6830</v>
      </c>
      <c r="E2246" s="2047"/>
    </row>
    <row r="2247" spans="1:5">
      <c r="A2247" s="608">
        <v>9</v>
      </c>
      <c r="B2247" s="162" t="s">
        <v>6831</v>
      </c>
      <c r="C2247" s="2093" t="s">
        <v>4698</v>
      </c>
      <c r="D2247" s="105" t="s">
        <v>4892</v>
      </c>
      <c r="E2247" s="2047"/>
    </row>
    <row r="2248" spans="1:5">
      <c r="A2248" s="608">
        <v>9</v>
      </c>
      <c r="B2248" s="162" t="s">
        <v>6832</v>
      </c>
      <c r="C2248" s="2093" t="s">
        <v>4698</v>
      </c>
      <c r="D2248" s="105" t="s">
        <v>4892</v>
      </c>
      <c r="E2248" s="2047"/>
    </row>
    <row r="2249" spans="1:5">
      <c r="A2249" s="608">
        <v>9</v>
      </c>
      <c r="B2249" s="162" t="s">
        <v>6833</v>
      </c>
      <c r="C2249" s="2093" t="s">
        <v>4698</v>
      </c>
      <c r="D2249" s="105" t="s">
        <v>4892</v>
      </c>
      <c r="E2249" s="2047"/>
    </row>
    <row r="2250" spans="1:5">
      <c r="A2250" s="608">
        <v>9</v>
      </c>
      <c r="B2250" s="162" t="s">
        <v>6834</v>
      </c>
      <c r="C2250" s="2093" t="s">
        <v>4698</v>
      </c>
      <c r="D2250" s="105" t="s">
        <v>4892</v>
      </c>
      <c r="E2250" s="2047"/>
    </row>
    <row r="2251" spans="1:5">
      <c r="A2251" s="608">
        <v>8</v>
      </c>
      <c r="B2251" s="162" t="s">
        <v>6835</v>
      </c>
      <c r="C2251" s="2093" t="s">
        <v>4698</v>
      </c>
      <c r="D2251" s="105" t="s">
        <v>6828</v>
      </c>
      <c r="E2251" s="2047"/>
    </row>
    <row r="2252" spans="1:5">
      <c r="A2252" s="608">
        <v>7</v>
      </c>
      <c r="B2252" s="162" t="s">
        <v>6836</v>
      </c>
      <c r="C2252" s="2093" t="s">
        <v>4698</v>
      </c>
      <c r="D2252" s="105" t="s">
        <v>6837</v>
      </c>
      <c r="E2252" s="2047"/>
    </row>
    <row r="2253" spans="1:5">
      <c r="A2253" s="608">
        <v>5</v>
      </c>
      <c r="B2253" s="162" t="s">
        <v>6838</v>
      </c>
      <c r="C2253" s="2093" t="s">
        <v>4385</v>
      </c>
      <c r="D2253" s="105" t="s">
        <v>6839</v>
      </c>
      <c r="E2253" s="2047"/>
    </row>
    <row r="2254" spans="1:5">
      <c r="A2254" s="608">
        <v>6</v>
      </c>
      <c r="B2254" s="162" t="s">
        <v>6840</v>
      </c>
      <c r="C2254" s="2093" t="s">
        <v>4387</v>
      </c>
      <c r="D2254" s="105" t="s">
        <v>6839</v>
      </c>
      <c r="E2254" s="2047"/>
    </row>
    <row r="2255" spans="1:5" ht="22.5">
      <c r="A2255" s="608">
        <v>7</v>
      </c>
      <c r="B2255" s="162" t="s">
        <v>6841</v>
      </c>
      <c r="C2255" s="2093" t="s">
        <v>4698</v>
      </c>
      <c r="D2255" s="105" t="s">
        <v>4962</v>
      </c>
      <c r="E2255" s="2047"/>
    </row>
    <row r="2256" spans="1:5" ht="22.5">
      <c r="A2256" s="608">
        <v>8</v>
      </c>
      <c r="B2256" s="162" t="s">
        <v>6842</v>
      </c>
      <c r="C2256" s="2093" t="s">
        <v>4698</v>
      </c>
      <c r="D2256" s="105" t="s">
        <v>4962</v>
      </c>
      <c r="E2256" s="2047"/>
    </row>
    <row r="2257" spans="1:5" ht="22.5">
      <c r="A2257" s="608">
        <v>8</v>
      </c>
      <c r="B2257" s="162" t="s">
        <v>6843</v>
      </c>
      <c r="C2257" s="2093" t="s">
        <v>4698</v>
      </c>
      <c r="D2257" s="105" t="s">
        <v>4964</v>
      </c>
      <c r="E2257" s="2047"/>
    </row>
    <row r="2258" spans="1:5" ht="22.5">
      <c r="A2258" s="608">
        <v>8</v>
      </c>
      <c r="B2258" s="162" t="s">
        <v>6844</v>
      </c>
      <c r="C2258" s="2093" t="s">
        <v>4698</v>
      </c>
      <c r="D2258" s="105" t="s">
        <v>4966</v>
      </c>
      <c r="E2258" s="2047"/>
    </row>
    <row r="2259" spans="1:5">
      <c r="A2259" s="608">
        <v>7</v>
      </c>
      <c r="B2259" s="162" t="s">
        <v>6845</v>
      </c>
      <c r="C2259" s="2093" t="s">
        <v>4698</v>
      </c>
      <c r="D2259" s="105" t="s">
        <v>4969</v>
      </c>
      <c r="E2259" s="2047"/>
    </row>
    <row r="2260" spans="1:5">
      <c r="A2260" s="608">
        <v>7</v>
      </c>
      <c r="B2260" s="162" t="s">
        <v>6846</v>
      </c>
      <c r="C2260" s="2093" t="s">
        <v>4698</v>
      </c>
      <c r="D2260" s="105" t="s">
        <v>4971</v>
      </c>
      <c r="E2260" s="2047"/>
    </row>
    <row r="2261" spans="1:5">
      <c r="A2261" s="608">
        <v>7</v>
      </c>
      <c r="B2261" s="162" t="s">
        <v>6847</v>
      </c>
      <c r="C2261" s="2093" t="s">
        <v>4698</v>
      </c>
      <c r="D2261" s="105" t="s">
        <v>4973</v>
      </c>
      <c r="E2261" s="2047"/>
    </row>
    <row r="2262" spans="1:5">
      <c r="A2262" s="608">
        <v>7</v>
      </c>
      <c r="B2262" s="162" t="s">
        <v>6848</v>
      </c>
      <c r="C2262" s="2093" t="s">
        <v>4698</v>
      </c>
      <c r="D2262" s="105" t="s">
        <v>4980</v>
      </c>
      <c r="E2262" s="2047"/>
    </row>
    <row r="2263" spans="1:5" ht="22.5">
      <c r="A2263" s="608">
        <v>7</v>
      </c>
      <c r="B2263" s="162" t="s">
        <v>6849</v>
      </c>
      <c r="C2263" s="2093" t="s">
        <v>4698</v>
      </c>
      <c r="D2263" s="105" t="s">
        <v>4976</v>
      </c>
      <c r="E2263" s="2047"/>
    </row>
    <row r="2264" spans="1:5" ht="22.5">
      <c r="A2264" s="608">
        <v>8</v>
      </c>
      <c r="B2264" s="162" t="s">
        <v>6850</v>
      </c>
      <c r="C2264" s="2093" t="s">
        <v>4698</v>
      </c>
      <c r="D2264" s="105" t="s">
        <v>4976</v>
      </c>
      <c r="E2264" s="2047"/>
    </row>
    <row r="2265" spans="1:5" ht="22.5">
      <c r="A2265" s="608">
        <v>8</v>
      </c>
      <c r="B2265" s="162" t="s">
        <v>6851</v>
      </c>
      <c r="C2265" s="2093" t="s">
        <v>4698</v>
      </c>
      <c r="D2265" s="105" t="s">
        <v>4995</v>
      </c>
      <c r="E2265" s="2047"/>
    </row>
    <row r="2266" spans="1:5">
      <c r="A2266" s="608">
        <v>4</v>
      </c>
      <c r="B2266" s="162" t="s">
        <v>6852</v>
      </c>
      <c r="C2266" s="2093" t="s">
        <v>4390</v>
      </c>
      <c r="D2266" s="105"/>
      <c r="E2266" s="2047"/>
    </row>
    <row r="2267" spans="1:5" ht="56.25">
      <c r="A2267" s="608">
        <v>5</v>
      </c>
      <c r="B2267" s="162" t="s">
        <v>6853</v>
      </c>
      <c r="C2267" s="2093" t="s">
        <v>4260</v>
      </c>
      <c r="D2267" s="105" t="s">
        <v>6854</v>
      </c>
      <c r="E2267" s="2047"/>
    </row>
    <row r="2268" spans="1:5">
      <c r="A2268" s="608">
        <v>5</v>
      </c>
      <c r="B2268" s="162" t="s">
        <v>6855</v>
      </c>
      <c r="C2268" s="2093" t="s">
        <v>4260</v>
      </c>
      <c r="D2268" s="105" t="s">
        <v>4982</v>
      </c>
      <c r="E2268" s="2047"/>
    </row>
    <row r="2269" spans="1:5">
      <c r="A2269" s="608">
        <v>5</v>
      </c>
      <c r="B2269" s="162" t="s">
        <v>6856</v>
      </c>
      <c r="C2269" s="2093" t="s">
        <v>6450</v>
      </c>
      <c r="D2269" s="105" t="s">
        <v>4892</v>
      </c>
      <c r="E2269" s="2047"/>
    </row>
    <row r="2270" spans="1:5" ht="22.5">
      <c r="A2270" s="608">
        <v>5</v>
      </c>
      <c r="B2270" s="162" t="s">
        <v>6857</v>
      </c>
      <c r="C2270" s="2093"/>
      <c r="D2270" s="105"/>
      <c r="E2270" s="2047"/>
    </row>
    <row r="2271" spans="1:5" ht="22.5">
      <c r="A2271" s="608">
        <v>6</v>
      </c>
      <c r="B2271" s="162" t="s">
        <v>6858</v>
      </c>
      <c r="C2271" s="2093" t="s">
        <v>4288</v>
      </c>
      <c r="D2271" s="105" t="s">
        <v>6859</v>
      </c>
      <c r="E2271" s="2047"/>
    </row>
    <row r="2272" spans="1:5" ht="22.5">
      <c r="A2272" s="608">
        <v>6</v>
      </c>
      <c r="B2272" s="162" t="s">
        <v>6860</v>
      </c>
      <c r="C2272" s="2093"/>
      <c r="D2272" s="105"/>
      <c r="E2272" s="2047"/>
    </row>
    <row r="2273" spans="1:5" ht="22.5">
      <c r="A2273" s="608">
        <v>7</v>
      </c>
      <c r="B2273" s="162" t="s">
        <v>6861</v>
      </c>
      <c r="C2273" s="2093" t="s">
        <v>4596</v>
      </c>
      <c r="D2273" s="105" t="s">
        <v>6862</v>
      </c>
      <c r="E2273" s="2047"/>
    </row>
    <row r="2274" spans="1:5">
      <c r="A2274" s="608">
        <v>7</v>
      </c>
      <c r="B2274" s="162" t="s">
        <v>6863</v>
      </c>
      <c r="C2274" s="2093" t="s">
        <v>4327</v>
      </c>
      <c r="D2274" s="105" t="s">
        <v>6862</v>
      </c>
      <c r="E2274" s="2047"/>
    </row>
    <row r="2275" spans="1:5">
      <c r="A2275" s="608">
        <v>7</v>
      </c>
      <c r="B2275" s="162" t="s">
        <v>6864</v>
      </c>
      <c r="C2275" s="2093" t="s">
        <v>5383</v>
      </c>
      <c r="D2275" s="105" t="s">
        <v>6862</v>
      </c>
      <c r="E2275" s="2047"/>
    </row>
    <row r="2276" spans="1:5" ht="22.5">
      <c r="A2276" s="608">
        <v>7</v>
      </c>
      <c r="B2276" s="162" t="s">
        <v>6865</v>
      </c>
      <c r="C2276" s="2093" t="s">
        <v>4322</v>
      </c>
      <c r="D2276" s="105" t="s">
        <v>6862</v>
      </c>
      <c r="E2276" s="2047"/>
    </row>
    <row r="2277" spans="1:5" ht="22.5">
      <c r="A2277" s="608">
        <v>7</v>
      </c>
      <c r="B2277" s="162" t="s">
        <v>6866</v>
      </c>
      <c r="C2277" s="2093" t="s">
        <v>4322</v>
      </c>
      <c r="D2277" s="105" t="s">
        <v>6862</v>
      </c>
      <c r="E2277" s="2047"/>
    </row>
    <row r="2278" spans="1:5" ht="22.5">
      <c r="A2278" s="608">
        <v>7</v>
      </c>
      <c r="B2278" s="162" t="s">
        <v>6867</v>
      </c>
      <c r="C2278" s="2093" t="s">
        <v>4322</v>
      </c>
      <c r="D2278" s="105" t="s">
        <v>6862</v>
      </c>
      <c r="E2278" s="2047"/>
    </row>
    <row r="2279" spans="1:5" ht="22.5">
      <c r="A2279" s="608">
        <v>7</v>
      </c>
      <c r="B2279" s="162" t="s">
        <v>6868</v>
      </c>
      <c r="C2279" s="2093" t="s">
        <v>4322</v>
      </c>
      <c r="D2279" s="105" t="s">
        <v>6859</v>
      </c>
      <c r="E2279" s="2047"/>
    </row>
    <row r="2280" spans="1:5" ht="22.5">
      <c r="A2280" s="608">
        <v>6</v>
      </c>
      <c r="B2280" s="162" t="s">
        <v>6869</v>
      </c>
      <c r="C2280" s="2093" t="s">
        <v>4288</v>
      </c>
      <c r="D2280" s="105" t="s">
        <v>6859</v>
      </c>
      <c r="E2280" s="2047"/>
    </row>
    <row r="2281" spans="1:5">
      <c r="A2281" s="608">
        <v>5</v>
      </c>
      <c r="B2281" s="162" t="s">
        <v>6870</v>
      </c>
      <c r="C2281" s="2093" t="s">
        <v>4574</v>
      </c>
      <c r="D2281" s="105" t="s">
        <v>6871</v>
      </c>
      <c r="E2281" s="2047"/>
    </row>
    <row r="2282" spans="1:5" ht="22.5">
      <c r="A2282" s="608">
        <v>5</v>
      </c>
      <c r="B2282" s="162" t="s">
        <v>6872</v>
      </c>
      <c r="C2282" s="2093" t="s">
        <v>4255</v>
      </c>
      <c r="D2282" s="105" t="s">
        <v>6873</v>
      </c>
      <c r="E2282" s="2047"/>
    </row>
    <row r="2283" spans="1:5" ht="22.5">
      <c r="A2283" s="608">
        <v>6</v>
      </c>
      <c r="B2283" s="162" t="s">
        <v>6874</v>
      </c>
      <c r="C2283" s="2093" t="s">
        <v>4255</v>
      </c>
      <c r="D2283" s="105" t="s">
        <v>6875</v>
      </c>
      <c r="E2283" s="2047"/>
    </row>
    <row r="2284" spans="1:5">
      <c r="A2284" s="608">
        <v>7</v>
      </c>
      <c r="B2284" s="162" t="s">
        <v>6876</v>
      </c>
      <c r="C2284" s="2093" t="s">
        <v>4256</v>
      </c>
      <c r="D2284" s="105" t="s">
        <v>6877</v>
      </c>
      <c r="E2284" s="2047"/>
    </row>
    <row r="2285" spans="1:5">
      <c r="A2285" s="608">
        <v>7</v>
      </c>
      <c r="B2285" s="162" t="s">
        <v>6878</v>
      </c>
      <c r="C2285" s="2093" t="s">
        <v>6450</v>
      </c>
      <c r="D2285" s="105" t="s">
        <v>6879</v>
      </c>
      <c r="E2285" s="2047"/>
    </row>
    <row r="2286" spans="1:5">
      <c r="A2286" s="608">
        <v>7</v>
      </c>
      <c r="B2286" s="162" t="s">
        <v>6880</v>
      </c>
      <c r="C2286" s="2093" t="s">
        <v>6450</v>
      </c>
      <c r="D2286" s="105" t="s">
        <v>6879</v>
      </c>
      <c r="E2286" s="2047"/>
    </row>
    <row r="2287" spans="1:5" ht="22.5">
      <c r="A2287" s="608">
        <v>7</v>
      </c>
      <c r="B2287" s="162" t="s">
        <v>6881</v>
      </c>
      <c r="C2287" s="2093" t="s">
        <v>4256</v>
      </c>
      <c r="D2287" s="105" t="s">
        <v>6882</v>
      </c>
      <c r="E2287" s="2047"/>
    </row>
    <row r="2288" spans="1:5" ht="22.5">
      <c r="A2288" s="608">
        <v>6</v>
      </c>
      <c r="B2288" s="162" t="s">
        <v>6883</v>
      </c>
      <c r="C2288" s="2093" t="s">
        <v>4255</v>
      </c>
      <c r="D2288" s="105" t="s">
        <v>6875</v>
      </c>
      <c r="E2288" s="2047"/>
    </row>
    <row r="2289" spans="1:5">
      <c r="A2289" s="608">
        <v>7</v>
      </c>
      <c r="B2289" s="162" t="s">
        <v>6884</v>
      </c>
      <c r="C2289" s="2093" t="s">
        <v>4256</v>
      </c>
      <c r="D2289" s="105" t="s">
        <v>6875</v>
      </c>
      <c r="E2289" s="2047"/>
    </row>
    <row r="2290" spans="1:5" ht="22.5">
      <c r="A2290" s="608">
        <v>7</v>
      </c>
      <c r="B2290" s="162" t="s">
        <v>6881</v>
      </c>
      <c r="C2290" s="2093" t="s">
        <v>4256</v>
      </c>
      <c r="D2290" s="105" t="s">
        <v>6882</v>
      </c>
      <c r="E2290" s="2047"/>
    </row>
    <row r="2291" spans="1:5">
      <c r="A2291" s="608">
        <v>6</v>
      </c>
      <c r="B2291" s="162" t="s">
        <v>6885</v>
      </c>
      <c r="C2291" s="2093" t="s">
        <v>4256</v>
      </c>
      <c r="D2291" s="105" t="s">
        <v>6886</v>
      </c>
      <c r="E2291" s="2047"/>
    </row>
    <row r="2292" spans="1:5" ht="22.5">
      <c r="A2292" s="608">
        <v>6</v>
      </c>
      <c r="B2292" s="162" t="s">
        <v>6887</v>
      </c>
      <c r="C2292" s="2093" t="s">
        <v>4256</v>
      </c>
      <c r="D2292" s="105" t="s">
        <v>6888</v>
      </c>
      <c r="E2292" s="2047"/>
    </row>
    <row r="2293" spans="1:5">
      <c r="A2293" s="608">
        <v>6</v>
      </c>
      <c r="B2293" s="162" t="s">
        <v>6889</v>
      </c>
      <c r="C2293" s="2093" t="s">
        <v>4256</v>
      </c>
      <c r="D2293" s="105" t="s">
        <v>6890</v>
      </c>
      <c r="E2293" s="2047"/>
    </row>
    <row r="2294" spans="1:5" ht="22.5">
      <c r="A2294" s="608">
        <v>5</v>
      </c>
      <c r="B2294" s="162" t="s">
        <v>6891</v>
      </c>
      <c r="C2294" s="2093" t="s">
        <v>4260</v>
      </c>
      <c r="D2294" s="105" t="s">
        <v>6892</v>
      </c>
      <c r="E2294" s="2047"/>
    </row>
    <row r="2295" spans="1:5" ht="33.75">
      <c r="A2295" s="608">
        <v>6</v>
      </c>
      <c r="B2295" s="162" t="s">
        <v>6893</v>
      </c>
      <c r="C2295" s="2093" t="s">
        <v>4260</v>
      </c>
      <c r="D2295" s="105" t="s">
        <v>6892</v>
      </c>
      <c r="E2295" s="2047"/>
    </row>
    <row r="2296" spans="1:5" ht="22.5">
      <c r="A2296" s="608">
        <v>6</v>
      </c>
      <c r="B2296" s="162" t="s">
        <v>6894</v>
      </c>
      <c r="C2296" s="2093" t="s">
        <v>4260</v>
      </c>
      <c r="D2296" s="105" t="s">
        <v>6892</v>
      </c>
      <c r="E2296" s="2047"/>
    </row>
    <row r="2297" spans="1:5">
      <c r="A2297" s="608">
        <v>2</v>
      </c>
      <c r="B2297" s="162" t="s">
        <v>6895</v>
      </c>
      <c r="C2297" s="2093" t="s">
        <v>4255</v>
      </c>
      <c r="D2297" s="105" t="s">
        <v>6896</v>
      </c>
      <c r="E2297" s="2047"/>
    </row>
    <row r="2298" spans="1:5">
      <c r="A2298" s="608">
        <v>3</v>
      </c>
      <c r="B2298" s="162" t="s">
        <v>6897</v>
      </c>
      <c r="C2298" s="2093"/>
      <c r="D2298" s="105"/>
      <c r="E2298" s="2047"/>
    </row>
    <row r="2299" spans="1:5">
      <c r="A2299" s="608">
        <v>4</v>
      </c>
      <c r="B2299" s="162" t="s">
        <v>6898</v>
      </c>
      <c r="C2299" s="2093" t="s">
        <v>4383</v>
      </c>
      <c r="D2299" s="105" t="s">
        <v>6896</v>
      </c>
      <c r="E2299" s="2047"/>
    </row>
    <row r="2300" spans="1:5" ht="22.5">
      <c r="A2300" s="608">
        <v>5</v>
      </c>
      <c r="B2300" s="162" t="s">
        <v>6899</v>
      </c>
      <c r="C2300" s="2093" t="s">
        <v>4385</v>
      </c>
      <c r="D2300" s="105" t="s">
        <v>6900</v>
      </c>
      <c r="E2300" s="2047"/>
    </row>
    <row r="2301" spans="1:5" ht="22.5">
      <c r="A2301" s="608">
        <v>6</v>
      </c>
      <c r="B2301" s="162" t="s">
        <v>6901</v>
      </c>
      <c r="C2301" s="2093" t="s">
        <v>4387</v>
      </c>
      <c r="D2301" s="105" t="s">
        <v>6900</v>
      </c>
      <c r="E2301" s="2047"/>
    </row>
    <row r="2302" spans="1:5" ht="22.5">
      <c r="A2302" s="608">
        <v>7</v>
      </c>
      <c r="B2302" s="162" t="s">
        <v>6902</v>
      </c>
      <c r="C2302" s="2093" t="s">
        <v>4698</v>
      </c>
      <c r="D2302" s="105" t="s">
        <v>6900</v>
      </c>
      <c r="E2302" s="2047"/>
    </row>
    <row r="2303" spans="1:5">
      <c r="A2303" s="608">
        <v>5</v>
      </c>
      <c r="B2303" s="162" t="s">
        <v>6821</v>
      </c>
      <c r="C2303" s="2093" t="s">
        <v>4385</v>
      </c>
      <c r="D2303" s="105" t="s">
        <v>6822</v>
      </c>
      <c r="E2303" s="2047"/>
    </row>
    <row r="2304" spans="1:5">
      <c r="A2304" s="608">
        <v>6</v>
      </c>
      <c r="B2304" s="162" t="s">
        <v>6823</v>
      </c>
      <c r="C2304" s="2093" t="s">
        <v>4387</v>
      </c>
      <c r="D2304" s="105" t="s">
        <v>6822</v>
      </c>
      <c r="E2304" s="2047"/>
    </row>
    <row r="2305" spans="1:5">
      <c r="A2305" s="608">
        <v>7</v>
      </c>
      <c r="B2305" s="162" t="s">
        <v>6824</v>
      </c>
      <c r="C2305" s="2093" t="s">
        <v>4698</v>
      </c>
      <c r="D2305" s="105" t="s">
        <v>6825</v>
      </c>
      <c r="E2305" s="2047"/>
    </row>
    <row r="2306" spans="1:5" ht="22.5">
      <c r="A2306" s="608">
        <v>8</v>
      </c>
      <c r="B2306" s="162" t="s">
        <v>6784</v>
      </c>
      <c r="C2306" s="2093" t="s">
        <v>4698</v>
      </c>
      <c r="D2306" s="105" t="s">
        <v>6785</v>
      </c>
      <c r="E2306" s="2047"/>
    </row>
    <row r="2307" spans="1:5" ht="22.5">
      <c r="A2307" s="608">
        <v>8</v>
      </c>
      <c r="B2307" s="162" t="s">
        <v>6786</v>
      </c>
      <c r="C2307" s="2093" t="s">
        <v>4698</v>
      </c>
      <c r="D2307" s="105" t="s">
        <v>6787</v>
      </c>
      <c r="E2307" s="2047"/>
    </row>
    <row r="2308" spans="1:5" ht="22.5">
      <c r="A2308" s="608">
        <v>8</v>
      </c>
      <c r="B2308" s="162" t="s">
        <v>6788</v>
      </c>
      <c r="C2308" s="2093" t="s">
        <v>4698</v>
      </c>
      <c r="D2308" s="105" t="s">
        <v>6789</v>
      </c>
      <c r="E2308" s="2047"/>
    </row>
    <row r="2309" spans="1:5" ht="45">
      <c r="A2309" s="608">
        <v>8</v>
      </c>
      <c r="B2309" s="162" t="s">
        <v>6779</v>
      </c>
      <c r="C2309" s="2093" t="s">
        <v>4698</v>
      </c>
      <c r="D2309" s="105" t="s">
        <v>6780</v>
      </c>
      <c r="E2309" s="2047"/>
    </row>
    <row r="2310" spans="1:5">
      <c r="A2310" s="608">
        <v>7</v>
      </c>
      <c r="B2310" s="162" t="s">
        <v>6826</v>
      </c>
      <c r="C2310" s="2093" t="s">
        <v>4698</v>
      </c>
      <c r="D2310" s="105" t="s">
        <v>6825</v>
      </c>
      <c r="E2310" s="2047"/>
    </row>
    <row r="2311" spans="1:5">
      <c r="A2311" s="608">
        <v>8</v>
      </c>
      <c r="B2311" s="162" t="s">
        <v>6827</v>
      </c>
      <c r="C2311" s="2093" t="s">
        <v>4698</v>
      </c>
      <c r="D2311" s="105" t="s">
        <v>6828</v>
      </c>
      <c r="E2311" s="2047"/>
    </row>
    <row r="2312" spans="1:5">
      <c r="A2312" s="608">
        <v>8</v>
      </c>
      <c r="B2312" s="162" t="s">
        <v>6829</v>
      </c>
      <c r="C2312" s="2093" t="s">
        <v>4698</v>
      </c>
      <c r="D2312" s="105" t="s">
        <v>6830</v>
      </c>
      <c r="E2312" s="2047"/>
    </row>
    <row r="2313" spans="1:5">
      <c r="A2313" s="608">
        <v>9</v>
      </c>
      <c r="B2313" s="162" t="s">
        <v>6831</v>
      </c>
      <c r="C2313" s="2093" t="s">
        <v>4698</v>
      </c>
      <c r="D2313" s="105" t="s">
        <v>4892</v>
      </c>
      <c r="E2313" s="2047"/>
    </row>
    <row r="2314" spans="1:5">
      <c r="A2314" s="608">
        <v>9</v>
      </c>
      <c r="B2314" s="162" t="s">
        <v>6832</v>
      </c>
      <c r="C2314" s="2093" t="s">
        <v>4698</v>
      </c>
      <c r="D2314" s="105" t="s">
        <v>4892</v>
      </c>
      <c r="E2314" s="2047"/>
    </row>
    <row r="2315" spans="1:5">
      <c r="A2315" s="608">
        <v>9</v>
      </c>
      <c r="B2315" s="162" t="s">
        <v>6833</v>
      </c>
      <c r="C2315" s="2093" t="s">
        <v>4698</v>
      </c>
      <c r="D2315" s="105" t="s">
        <v>4892</v>
      </c>
      <c r="E2315" s="2047"/>
    </row>
    <row r="2316" spans="1:5">
      <c r="A2316" s="608">
        <v>9</v>
      </c>
      <c r="B2316" s="162" t="s">
        <v>6834</v>
      </c>
      <c r="C2316" s="2093" t="s">
        <v>4698</v>
      </c>
      <c r="D2316" s="105" t="s">
        <v>4892</v>
      </c>
      <c r="E2316" s="2047"/>
    </row>
    <row r="2317" spans="1:5">
      <c r="A2317" s="608">
        <v>8</v>
      </c>
      <c r="B2317" s="162" t="s">
        <v>6835</v>
      </c>
      <c r="C2317" s="2093" t="s">
        <v>4698</v>
      </c>
      <c r="D2317" s="105" t="s">
        <v>6828</v>
      </c>
      <c r="E2317" s="2047"/>
    </row>
    <row r="2318" spans="1:5">
      <c r="A2318" s="608">
        <v>7</v>
      </c>
      <c r="B2318" s="162" t="s">
        <v>6836</v>
      </c>
      <c r="C2318" s="2093" t="s">
        <v>4698</v>
      </c>
      <c r="D2318" s="105" t="s">
        <v>6837</v>
      </c>
      <c r="E2318" s="2047"/>
    </row>
    <row r="2319" spans="1:5">
      <c r="A2319" s="608">
        <v>4</v>
      </c>
      <c r="B2319" s="162" t="s">
        <v>6903</v>
      </c>
      <c r="C2319" s="2093" t="s">
        <v>4390</v>
      </c>
      <c r="D2319" s="105"/>
      <c r="E2319" s="2047"/>
    </row>
    <row r="2320" spans="1:5" ht="22.5">
      <c r="A2320" s="608">
        <v>5</v>
      </c>
      <c r="B2320" s="162" t="s">
        <v>6904</v>
      </c>
      <c r="C2320" s="2093" t="s">
        <v>6450</v>
      </c>
      <c r="D2320" s="105" t="s">
        <v>6905</v>
      </c>
      <c r="E2320" s="2047"/>
    </row>
    <row r="2321" spans="1:5">
      <c r="A2321" s="608">
        <v>2</v>
      </c>
      <c r="B2321" s="162" t="s">
        <v>6906</v>
      </c>
      <c r="C2321" s="2093" t="s">
        <v>4255</v>
      </c>
      <c r="D2321" s="105" t="s">
        <v>6907</v>
      </c>
      <c r="E2321" s="2047"/>
    </row>
    <row r="2322" spans="1:5">
      <c r="A2322" s="608">
        <v>3</v>
      </c>
      <c r="B2322" s="162" t="s">
        <v>6908</v>
      </c>
      <c r="C2322" s="2093"/>
      <c r="D2322" s="105"/>
      <c r="E2322" s="2047"/>
    </row>
    <row r="2323" spans="1:5">
      <c r="A2323" s="608">
        <v>4</v>
      </c>
      <c r="B2323" s="162" t="s">
        <v>6909</v>
      </c>
      <c r="C2323" s="2093" t="s">
        <v>4383</v>
      </c>
      <c r="D2323" s="105" t="s">
        <v>6907</v>
      </c>
      <c r="E2323" s="2047"/>
    </row>
    <row r="2324" spans="1:5" ht="22.5">
      <c r="A2324" s="608">
        <v>5</v>
      </c>
      <c r="B2324" s="162" t="s">
        <v>6910</v>
      </c>
      <c r="C2324" s="2093" t="s">
        <v>4385</v>
      </c>
      <c r="D2324" s="105" t="s">
        <v>6911</v>
      </c>
      <c r="E2324" s="2047"/>
    </row>
    <row r="2325" spans="1:5" ht="22.5">
      <c r="A2325" s="608">
        <v>6</v>
      </c>
      <c r="B2325" s="162" t="s">
        <v>6912</v>
      </c>
      <c r="C2325" s="2093" t="s">
        <v>4387</v>
      </c>
      <c r="D2325" s="105" t="s">
        <v>6911</v>
      </c>
      <c r="E2325" s="2047"/>
    </row>
    <row r="2326" spans="1:5" ht="22.5">
      <c r="A2326" s="608">
        <v>7</v>
      </c>
      <c r="B2326" s="162" t="s">
        <v>6913</v>
      </c>
      <c r="C2326" s="2093" t="s">
        <v>4698</v>
      </c>
      <c r="D2326" s="105" t="s">
        <v>6911</v>
      </c>
      <c r="E2326" s="2047"/>
    </row>
    <row r="2327" spans="1:5">
      <c r="A2327" s="608">
        <v>5</v>
      </c>
      <c r="B2327" s="162" t="s">
        <v>6821</v>
      </c>
      <c r="C2327" s="2093" t="s">
        <v>4385</v>
      </c>
      <c r="D2327" s="105" t="s">
        <v>6822</v>
      </c>
      <c r="E2327" s="2047"/>
    </row>
    <row r="2328" spans="1:5">
      <c r="A2328" s="608">
        <v>6</v>
      </c>
      <c r="B2328" s="162" t="s">
        <v>6823</v>
      </c>
      <c r="C2328" s="2093" t="s">
        <v>4387</v>
      </c>
      <c r="D2328" s="105" t="s">
        <v>6822</v>
      </c>
      <c r="E2328" s="2047"/>
    </row>
    <row r="2329" spans="1:5">
      <c r="A2329" s="608">
        <v>7</v>
      </c>
      <c r="B2329" s="162" t="s">
        <v>6824</v>
      </c>
      <c r="C2329" s="2093" t="s">
        <v>4698</v>
      </c>
      <c r="D2329" s="105" t="s">
        <v>6825</v>
      </c>
      <c r="E2329" s="2047"/>
    </row>
    <row r="2330" spans="1:5" ht="22.5">
      <c r="A2330" s="608">
        <v>8</v>
      </c>
      <c r="B2330" s="162" t="s">
        <v>6784</v>
      </c>
      <c r="C2330" s="2093" t="s">
        <v>4698</v>
      </c>
      <c r="D2330" s="105" t="s">
        <v>6785</v>
      </c>
      <c r="E2330" s="2047"/>
    </row>
    <row r="2331" spans="1:5" ht="22.5">
      <c r="A2331" s="608">
        <v>8</v>
      </c>
      <c r="B2331" s="162" t="s">
        <v>6786</v>
      </c>
      <c r="C2331" s="2093" t="s">
        <v>4698</v>
      </c>
      <c r="D2331" s="105" t="s">
        <v>6787</v>
      </c>
      <c r="E2331" s="2047"/>
    </row>
    <row r="2332" spans="1:5" ht="22.5">
      <c r="A2332" s="608">
        <v>8</v>
      </c>
      <c r="B2332" s="162" t="s">
        <v>6788</v>
      </c>
      <c r="C2332" s="2093" t="s">
        <v>4698</v>
      </c>
      <c r="D2332" s="105" t="s">
        <v>6789</v>
      </c>
      <c r="E2332" s="2047"/>
    </row>
    <row r="2333" spans="1:5" ht="45">
      <c r="A2333" s="608">
        <v>8</v>
      </c>
      <c r="B2333" s="162" t="s">
        <v>6779</v>
      </c>
      <c r="C2333" s="2093" t="s">
        <v>4698</v>
      </c>
      <c r="D2333" s="105" t="s">
        <v>6780</v>
      </c>
      <c r="E2333" s="2047"/>
    </row>
    <row r="2334" spans="1:5">
      <c r="A2334" s="608">
        <v>7</v>
      </c>
      <c r="B2334" s="162" t="s">
        <v>6826</v>
      </c>
      <c r="C2334" s="2093" t="s">
        <v>4698</v>
      </c>
      <c r="D2334" s="105" t="s">
        <v>6825</v>
      </c>
      <c r="E2334" s="2047"/>
    </row>
    <row r="2335" spans="1:5">
      <c r="A2335" s="608">
        <v>8</v>
      </c>
      <c r="B2335" s="162" t="s">
        <v>6827</v>
      </c>
      <c r="C2335" s="2093" t="s">
        <v>4698</v>
      </c>
      <c r="D2335" s="105" t="s">
        <v>6828</v>
      </c>
      <c r="E2335" s="2047"/>
    </row>
    <row r="2336" spans="1:5">
      <c r="A2336" s="608">
        <v>8</v>
      </c>
      <c r="B2336" s="162" t="s">
        <v>6829</v>
      </c>
      <c r="C2336" s="2093" t="s">
        <v>4698</v>
      </c>
      <c r="D2336" s="105" t="s">
        <v>6830</v>
      </c>
      <c r="E2336" s="2047"/>
    </row>
    <row r="2337" spans="1:5">
      <c r="A2337" s="608">
        <v>9</v>
      </c>
      <c r="B2337" s="162" t="s">
        <v>6831</v>
      </c>
      <c r="C2337" s="2093" t="s">
        <v>4698</v>
      </c>
      <c r="D2337" s="105" t="s">
        <v>4892</v>
      </c>
      <c r="E2337" s="2047"/>
    </row>
    <row r="2338" spans="1:5">
      <c r="A2338" s="608">
        <v>9</v>
      </c>
      <c r="B2338" s="162" t="s">
        <v>6832</v>
      </c>
      <c r="C2338" s="2093" t="s">
        <v>4698</v>
      </c>
      <c r="D2338" s="105" t="s">
        <v>4892</v>
      </c>
      <c r="E2338" s="2047"/>
    </row>
    <row r="2339" spans="1:5">
      <c r="A2339" s="608">
        <v>9</v>
      </c>
      <c r="B2339" s="162" t="s">
        <v>6833</v>
      </c>
      <c r="C2339" s="2093" t="s">
        <v>4698</v>
      </c>
      <c r="D2339" s="105" t="s">
        <v>4892</v>
      </c>
      <c r="E2339" s="2047"/>
    </row>
    <row r="2340" spans="1:5">
      <c r="A2340" s="608">
        <v>9</v>
      </c>
      <c r="B2340" s="162" t="s">
        <v>6834</v>
      </c>
      <c r="C2340" s="2093" t="s">
        <v>4698</v>
      </c>
      <c r="D2340" s="105" t="s">
        <v>4892</v>
      </c>
      <c r="E2340" s="2047"/>
    </row>
    <row r="2341" spans="1:5">
      <c r="A2341" s="608">
        <v>8</v>
      </c>
      <c r="B2341" s="162" t="s">
        <v>6835</v>
      </c>
      <c r="C2341" s="2093" t="s">
        <v>4698</v>
      </c>
      <c r="D2341" s="105" t="s">
        <v>6828</v>
      </c>
      <c r="E2341" s="2047"/>
    </row>
    <row r="2342" spans="1:5">
      <c r="A2342" s="608">
        <v>7</v>
      </c>
      <c r="B2342" s="162" t="s">
        <v>6836</v>
      </c>
      <c r="C2342" s="2093" t="s">
        <v>4698</v>
      </c>
      <c r="D2342" s="105" t="s">
        <v>6837</v>
      </c>
      <c r="E2342" s="2047"/>
    </row>
    <row r="2343" spans="1:5">
      <c r="A2343" s="608">
        <v>4</v>
      </c>
      <c r="B2343" s="162" t="s">
        <v>6914</v>
      </c>
      <c r="C2343" s="2093" t="s">
        <v>4390</v>
      </c>
      <c r="D2343" s="105"/>
      <c r="E2343" s="2047"/>
    </row>
    <row r="2344" spans="1:5" ht="22.5">
      <c r="A2344" s="608">
        <v>5</v>
      </c>
      <c r="B2344" s="162" t="s">
        <v>6904</v>
      </c>
      <c r="C2344" s="2093" t="s">
        <v>6450</v>
      </c>
      <c r="D2344" s="105" t="s">
        <v>6905</v>
      </c>
      <c r="E2344" s="2047"/>
    </row>
    <row r="2345" spans="1:5">
      <c r="A2345" s="608">
        <v>2</v>
      </c>
      <c r="B2345" s="162" t="s">
        <v>6915</v>
      </c>
      <c r="C2345" s="2093" t="s">
        <v>4255</v>
      </c>
      <c r="D2345" s="105" t="s">
        <v>6818</v>
      </c>
      <c r="E2345" s="2047"/>
    </row>
    <row r="2346" spans="1:5">
      <c r="A2346" s="608">
        <v>3</v>
      </c>
      <c r="B2346" s="162" t="s">
        <v>6916</v>
      </c>
      <c r="C2346" s="2093"/>
      <c r="D2346" s="105"/>
      <c r="E2346" s="2047"/>
    </row>
    <row r="2347" spans="1:5">
      <c r="A2347" s="608">
        <v>4</v>
      </c>
      <c r="B2347" s="162" t="s">
        <v>6917</v>
      </c>
      <c r="C2347" s="2093" t="s">
        <v>4383</v>
      </c>
      <c r="D2347" s="105" t="s">
        <v>6818</v>
      </c>
      <c r="E2347" s="2047"/>
    </row>
    <row r="2348" spans="1:5">
      <c r="A2348" s="608">
        <v>5</v>
      </c>
      <c r="B2348" s="162" t="s">
        <v>6918</v>
      </c>
      <c r="C2348" s="2093" t="s">
        <v>4385</v>
      </c>
      <c r="D2348" s="105" t="s">
        <v>6822</v>
      </c>
      <c r="E2348" s="2047"/>
    </row>
    <row r="2349" spans="1:5">
      <c r="A2349" s="608">
        <v>6</v>
      </c>
      <c r="B2349" s="162" t="s">
        <v>6919</v>
      </c>
      <c r="C2349" s="2093" t="s">
        <v>4387</v>
      </c>
      <c r="D2349" s="105" t="s">
        <v>6822</v>
      </c>
      <c r="E2349" s="2047"/>
    </row>
    <row r="2350" spans="1:5">
      <c r="A2350" s="608">
        <v>7</v>
      </c>
      <c r="B2350" s="162" t="s">
        <v>6920</v>
      </c>
      <c r="C2350" s="2093" t="s">
        <v>4698</v>
      </c>
      <c r="D2350" s="105" t="s">
        <v>6825</v>
      </c>
      <c r="E2350" s="2047"/>
    </row>
    <row r="2351" spans="1:5">
      <c r="A2351" s="608">
        <v>7</v>
      </c>
      <c r="B2351" s="162" t="s">
        <v>6921</v>
      </c>
      <c r="C2351" s="2093" t="s">
        <v>4698</v>
      </c>
      <c r="D2351" s="105" t="s">
        <v>6825</v>
      </c>
      <c r="E2351" s="2047"/>
    </row>
    <row r="2352" spans="1:5">
      <c r="A2352" s="608">
        <v>7</v>
      </c>
      <c r="B2352" s="162" t="s">
        <v>6922</v>
      </c>
      <c r="C2352" s="2093" t="s">
        <v>4698</v>
      </c>
      <c r="D2352" s="105" t="s">
        <v>6837</v>
      </c>
      <c r="E2352" s="2047"/>
    </row>
    <row r="2353" spans="1:5">
      <c r="A2353" s="608">
        <v>5</v>
      </c>
      <c r="B2353" s="162" t="s">
        <v>6923</v>
      </c>
      <c r="C2353" s="2093" t="s">
        <v>4385</v>
      </c>
      <c r="D2353" s="105" t="s">
        <v>6839</v>
      </c>
      <c r="E2353" s="2047"/>
    </row>
    <row r="2354" spans="1:5">
      <c r="A2354" s="608">
        <v>6</v>
      </c>
      <c r="B2354" s="162" t="s">
        <v>6924</v>
      </c>
      <c r="C2354" s="2093" t="s">
        <v>4387</v>
      </c>
      <c r="D2354" s="105" t="s">
        <v>6839</v>
      </c>
      <c r="E2354" s="2047"/>
    </row>
    <row r="2355" spans="1:5" ht="22.5">
      <c r="A2355" s="608">
        <v>7</v>
      </c>
      <c r="B2355" s="162" t="s">
        <v>6925</v>
      </c>
      <c r="C2355" s="2093" t="s">
        <v>4698</v>
      </c>
      <c r="D2355" s="105" t="s">
        <v>5200</v>
      </c>
      <c r="E2355" s="2047"/>
    </row>
    <row r="2356" spans="1:5" ht="22.5">
      <c r="A2356" s="608">
        <v>8</v>
      </c>
      <c r="B2356" s="162" t="s">
        <v>6926</v>
      </c>
      <c r="C2356" s="2093" t="s">
        <v>4698</v>
      </c>
      <c r="D2356" s="105" t="s">
        <v>5200</v>
      </c>
      <c r="E2356" s="2047"/>
    </row>
    <row r="2357" spans="1:5" ht="22.5">
      <c r="A2357" s="608">
        <v>8</v>
      </c>
      <c r="B2357" s="162" t="s">
        <v>6927</v>
      </c>
      <c r="C2357" s="2093" t="s">
        <v>4698</v>
      </c>
      <c r="D2357" s="105" t="s">
        <v>5200</v>
      </c>
      <c r="E2357" s="2047"/>
    </row>
    <row r="2358" spans="1:5" ht="22.5">
      <c r="A2358" s="608">
        <v>7</v>
      </c>
      <c r="B2358" s="162" t="s">
        <v>6928</v>
      </c>
      <c r="C2358" s="2093" t="s">
        <v>4698</v>
      </c>
      <c r="D2358" s="105" t="s">
        <v>5204</v>
      </c>
      <c r="E2358" s="2047"/>
    </row>
    <row r="2359" spans="1:5">
      <c r="A2359" s="608">
        <v>4</v>
      </c>
      <c r="B2359" s="162" t="s">
        <v>6929</v>
      </c>
      <c r="C2359" s="2093" t="s">
        <v>4390</v>
      </c>
      <c r="D2359" s="105"/>
      <c r="E2359" s="2047"/>
    </row>
    <row r="2360" spans="1:5">
      <c r="A2360" s="608">
        <v>5</v>
      </c>
      <c r="B2360" s="162" t="s">
        <v>6930</v>
      </c>
      <c r="C2360" s="2093" t="s">
        <v>4288</v>
      </c>
      <c r="D2360" s="105" t="s">
        <v>4982</v>
      </c>
      <c r="E2360" s="2047"/>
    </row>
    <row r="2361" spans="1:5">
      <c r="A2361" s="608">
        <v>5</v>
      </c>
      <c r="B2361" s="162" t="s">
        <v>6931</v>
      </c>
      <c r="C2361" s="2093" t="s">
        <v>4288</v>
      </c>
      <c r="D2361" s="105" t="s">
        <v>4982</v>
      </c>
      <c r="E2361" s="2047"/>
    </row>
    <row r="2362" spans="1:5" ht="22.5">
      <c r="A2362" s="608">
        <v>5</v>
      </c>
      <c r="B2362" s="162" t="s">
        <v>6932</v>
      </c>
      <c r="C2362" s="2093" t="s">
        <v>4288</v>
      </c>
      <c r="D2362" s="105" t="s">
        <v>6892</v>
      </c>
      <c r="E2362" s="2047"/>
    </row>
    <row r="2363" spans="1:5" ht="33.75">
      <c r="A2363" s="608">
        <v>6</v>
      </c>
      <c r="B2363" s="162" t="s">
        <v>6933</v>
      </c>
      <c r="C2363" s="2093" t="s">
        <v>4288</v>
      </c>
      <c r="D2363" s="105" t="s">
        <v>6892</v>
      </c>
      <c r="E2363" s="2047"/>
    </row>
    <row r="2364" spans="1:5" ht="22.5">
      <c r="A2364" s="608">
        <v>6</v>
      </c>
      <c r="B2364" s="162" t="s">
        <v>6934</v>
      </c>
      <c r="C2364" s="2093" t="s">
        <v>4288</v>
      </c>
      <c r="D2364" s="105" t="s">
        <v>6892</v>
      </c>
      <c r="E2364" s="2047"/>
    </row>
    <row r="2365" spans="1:5" ht="22.5">
      <c r="A2365" s="608">
        <v>2</v>
      </c>
      <c r="B2365" s="162" t="s">
        <v>6935</v>
      </c>
      <c r="C2365" s="2093"/>
      <c r="D2365" s="105"/>
      <c r="E2365" s="2047"/>
    </row>
    <row r="2366" spans="1:5">
      <c r="A2366" s="608">
        <v>3</v>
      </c>
      <c r="B2366" s="162" t="s">
        <v>6936</v>
      </c>
      <c r="C2366" s="2093" t="s">
        <v>6450</v>
      </c>
      <c r="D2366" s="105" t="s">
        <v>6937</v>
      </c>
      <c r="E2366" s="2047"/>
    </row>
    <row r="2367" spans="1:5" ht="22.5">
      <c r="A2367" s="608">
        <v>3</v>
      </c>
      <c r="B2367" s="162" t="s">
        <v>6938</v>
      </c>
      <c r="C2367" s="2093" t="s">
        <v>6450</v>
      </c>
      <c r="D2367" s="105" t="s">
        <v>6939</v>
      </c>
      <c r="E2367" s="2047"/>
    </row>
    <row r="2368" spans="1:5" ht="22.5">
      <c r="A2368" s="608">
        <v>3</v>
      </c>
      <c r="B2368" s="162" t="s">
        <v>6940</v>
      </c>
      <c r="C2368" s="2093" t="s">
        <v>4574</v>
      </c>
      <c r="D2368" s="105" t="s">
        <v>6941</v>
      </c>
      <c r="E2368" s="2047"/>
    </row>
    <row r="2369" spans="1:5" ht="22.5">
      <c r="A2369" s="608">
        <v>3</v>
      </c>
      <c r="B2369" s="162" t="s">
        <v>6942</v>
      </c>
      <c r="C2369" s="2093" t="s">
        <v>4260</v>
      </c>
      <c r="D2369" s="105" t="s">
        <v>6941</v>
      </c>
      <c r="E2369" s="2047"/>
    </row>
    <row r="2370" spans="1:5" ht="22.5">
      <c r="A2370" s="608">
        <v>3</v>
      </c>
      <c r="B2370" s="162" t="s">
        <v>6943</v>
      </c>
      <c r="C2370" s="2093" t="s">
        <v>4596</v>
      </c>
      <c r="D2370" s="105" t="s">
        <v>6944</v>
      </c>
      <c r="E2370" s="2047"/>
    </row>
    <row r="2371" spans="1:5" ht="22.5">
      <c r="A2371" s="608">
        <v>3</v>
      </c>
      <c r="B2371" s="162" t="s">
        <v>6945</v>
      </c>
      <c r="C2371" s="2093" t="s">
        <v>6450</v>
      </c>
      <c r="D2371" s="105" t="s">
        <v>6944</v>
      </c>
      <c r="E2371" s="2047"/>
    </row>
    <row r="2372" spans="1:5" ht="22.5">
      <c r="A2372" s="608">
        <v>2</v>
      </c>
      <c r="B2372" s="162" t="s">
        <v>6946</v>
      </c>
      <c r="C2372" s="2093"/>
      <c r="D2372" s="105"/>
      <c r="E2372" s="2047"/>
    </row>
    <row r="2373" spans="1:5" ht="22.5">
      <c r="A2373" s="608">
        <v>3</v>
      </c>
      <c r="B2373" s="162" t="s">
        <v>6947</v>
      </c>
      <c r="C2373" s="2093" t="s">
        <v>6450</v>
      </c>
      <c r="D2373" s="105" t="s">
        <v>6937</v>
      </c>
      <c r="E2373" s="2047"/>
    </row>
    <row r="2374" spans="1:5" ht="33.75">
      <c r="A2374" s="608">
        <v>3</v>
      </c>
      <c r="B2374" s="162" t="s">
        <v>6948</v>
      </c>
      <c r="C2374" s="2093" t="s">
        <v>6450</v>
      </c>
      <c r="D2374" s="105" t="s">
        <v>6939</v>
      </c>
      <c r="E2374" s="2047"/>
    </row>
    <row r="2375" spans="1:5" ht="33.75">
      <c r="A2375" s="608">
        <v>3</v>
      </c>
      <c r="B2375" s="162" t="s">
        <v>6949</v>
      </c>
      <c r="C2375" s="2093" t="s">
        <v>4574</v>
      </c>
      <c r="D2375" s="105" t="s">
        <v>6941</v>
      </c>
      <c r="E2375" s="2047"/>
    </row>
    <row r="2376" spans="1:5" ht="33.75">
      <c r="A2376" s="608">
        <v>3</v>
      </c>
      <c r="B2376" s="162" t="s">
        <v>6950</v>
      </c>
      <c r="C2376" s="2093" t="s">
        <v>4260</v>
      </c>
      <c r="D2376" s="105" t="s">
        <v>6941</v>
      </c>
      <c r="E2376" s="2047"/>
    </row>
    <row r="2377" spans="1:5" ht="33.75">
      <c r="A2377" s="608">
        <v>3</v>
      </c>
      <c r="B2377" s="162" t="s">
        <v>6951</v>
      </c>
      <c r="C2377" s="2093" t="s">
        <v>4596</v>
      </c>
      <c r="D2377" s="105" t="s">
        <v>6944</v>
      </c>
      <c r="E2377" s="2047"/>
    </row>
    <row r="2378" spans="1:5" ht="33.75">
      <c r="A2378" s="608">
        <v>3</v>
      </c>
      <c r="B2378" s="162" t="s">
        <v>6952</v>
      </c>
      <c r="C2378" s="2093" t="s">
        <v>6450</v>
      </c>
      <c r="D2378" s="105" t="s">
        <v>6944</v>
      </c>
      <c r="E2378" s="2047"/>
    </row>
    <row r="2379" spans="1:5" ht="22.5">
      <c r="A2379" s="608">
        <v>2</v>
      </c>
      <c r="B2379" s="162" t="s">
        <v>6953</v>
      </c>
      <c r="C2379" s="2093"/>
      <c r="D2379" s="105"/>
      <c r="E2379" s="2047"/>
    </row>
    <row r="2380" spans="1:5" ht="22.5">
      <c r="A2380" s="608">
        <v>3</v>
      </c>
      <c r="B2380" s="162" t="s">
        <v>6954</v>
      </c>
      <c r="C2380" s="2093" t="s">
        <v>4322</v>
      </c>
      <c r="D2380" s="105" t="s">
        <v>6955</v>
      </c>
      <c r="E2380" s="2047"/>
    </row>
    <row r="2381" spans="1:5" ht="22.5">
      <c r="A2381" s="608">
        <v>3</v>
      </c>
      <c r="B2381" s="162" t="s">
        <v>6956</v>
      </c>
      <c r="C2381" s="2093" t="s">
        <v>4288</v>
      </c>
      <c r="D2381" s="105" t="s">
        <v>6957</v>
      </c>
      <c r="E2381" s="2047"/>
    </row>
    <row r="2382" spans="1:5" ht="33.75">
      <c r="A2382" s="608">
        <v>3</v>
      </c>
      <c r="B2382" s="162" t="s">
        <v>6958</v>
      </c>
      <c r="C2382" s="2093" t="s">
        <v>6450</v>
      </c>
      <c r="D2382" s="105" t="s">
        <v>6959</v>
      </c>
      <c r="E2382" s="2047"/>
    </row>
    <row r="2383" spans="1:5" ht="22.5">
      <c r="A2383" s="608">
        <v>3</v>
      </c>
      <c r="B2383" s="162" t="s">
        <v>6960</v>
      </c>
      <c r="C2383" s="2093" t="s">
        <v>4596</v>
      </c>
      <c r="D2383" s="105" t="s">
        <v>6961</v>
      </c>
      <c r="E2383" s="2047"/>
    </row>
    <row r="2384" spans="1:5" ht="33.75">
      <c r="A2384" s="608">
        <v>3</v>
      </c>
      <c r="B2384" s="162" t="s">
        <v>6962</v>
      </c>
      <c r="C2384" s="2093" t="s">
        <v>4256</v>
      </c>
      <c r="D2384" s="105" t="s">
        <v>6961</v>
      </c>
      <c r="E2384" s="2047"/>
    </row>
    <row r="2385" spans="1:5" ht="22.5">
      <c r="A2385" s="608">
        <v>3</v>
      </c>
      <c r="B2385" s="162" t="s">
        <v>6963</v>
      </c>
      <c r="C2385" s="2093" t="s">
        <v>4596</v>
      </c>
      <c r="D2385" s="105" t="s">
        <v>6964</v>
      </c>
      <c r="E2385" s="2047"/>
    </row>
    <row r="2386" spans="1:5" ht="33.75">
      <c r="A2386" s="608">
        <v>2</v>
      </c>
      <c r="B2386" s="162" t="s">
        <v>6965</v>
      </c>
      <c r="C2386" s="2093" t="s">
        <v>4256</v>
      </c>
      <c r="D2386" s="105" t="s">
        <v>6966</v>
      </c>
      <c r="E2386" s="2047"/>
    </row>
    <row r="2387" spans="1:5" ht="33.75">
      <c r="A2387" s="608">
        <v>2</v>
      </c>
      <c r="B2387" s="162" t="s">
        <v>6967</v>
      </c>
      <c r="C2387" s="2093" t="s">
        <v>4256</v>
      </c>
      <c r="D2387" s="105" t="s">
        <v>6968</v>
      </c>
      <c r="E2387" s="2047"/>
    </row>
    <row r="2388" spans="1:5" ht="45">
      <c r="A2388" s="608">
        <v>2</v>
      </c>
      <c r="B2388" s="162" t="s">
        <v>6969</v>
      </c>
      <c r="C2388" s="2093" t="s">
        <v>4256</v>
      </c>
      <c r="D2388" s="105" t="s">
        <v>6970</v>
      </c>
      <c r="E2388" s="2047"/>
    </row>
    <row r="2389" spans="1:5" ht="22.5">
      <c r="A2389" s="608">
        <v>2</v>
      </c>
      <c r="B2389" s="162" t="s">
        <v>6971</v>
      </c>
      <c r="C2389" s="2093" t="s">
        <v>4256</v>
      </c>
      <c r="D2389" s="105" t="s">
        <v>6972</v>
      </c>
      <c r="E2389" s="2047"/>
    </row>
    <row r="2390" spans="1:5">
      <c r="A2390" s="608">
        <v>2</v>
      </c>
      <c r="B2390" s="162" t="s">
        <v>6973</v>
      </c>
      <c r="C2390" s="2093" t="s">
        <v>4256</v>
      </c>
      <c r="D2390" s="105" t="s">
        <v>6974</v>
      </c>
      <c r="E2390" s="2047"/>
    </row>
    <row r="2391" spans="1:5" ht="33.75">
      <c r="A2391" s="608">
        <v>2</v>
      </c>
      <c r="B2391" s="162" t="s">
        <v>6975</v>
      </c>
      <c r="C2391" s="2093" t="s">
        <v>4255</v>
      </c>
      <c r="D2391" s="105" t="s">
        <v>6976</v>
      </c>
      <c r="E2391" s="2047"/>
    </row>
    <row r="2392" spans="1:5" ht="33.75">
      <c r="A2392" s="608">
        <v>3</v>
      </c>
      <c r="B2392" s="162" t="s">
        <v>6977</v>
      </c>
      <c r="C2392" s="2093"/>
      <c r="D2392" s="105"/>
      <c r="E2392" s="2047"/>
    </row>
    <row r="2393" spans="1:5" ht="33.75">
      <c r="A2393" s="608">
        <v>4</v>
      </c>
      <c r="B2393" s="162" t="s">
        <v>6978</v>
      </c>
      <c r="C2393" s="2093" t="s">
        <v>4383</v>
      </c>
      <c r="D2393" s="105" t="s">
        <v>6976</v>
      </c>
      <c r="E2393" s="2047"/>
    </row>
    <row r="2394" spans="1:5" ht="22.5">
      <c r="A2394" s="608">
        <v>5</v>
      </c>
      <c r="B2394" s="162" t="s">
        <v>6979</v>
      </c>
      <c r="C2394" s="2093" t="s">
        <v>4385</v>
      </c>
      <c r="D2394" s="105" t="s">
        <v>6976</v>
      </c>
      <c r="E2394" s="2047"/>
    </row>
    <row r="2395" spans="1:5" ht="22.5">
      <c r="A2395" s="608">
        <v>6</v>
      </c>
      <c r="B2395" s="162" t="s">
        <v>6851</v>
      </c>
      <c r="C2395" s="2093" t="s">
        <v>4387</v>
      </c>
      <c r="D2395" s="105" t="s">
        <v>4995</v>
      </c>
      <c r="E2395" s="2047"/>
    </row>
    <row r="2396" spans="1:5" ht="33.75">
      <c r="A2396" s="608">
        <v>4</v>
      </c>
      <c r="B2396" s="162" t="s">
        <v>6980</v>
      </c>
      <c r="C2396" s="2093" t="s">
        <v>4390</v>
      </c>
      <c r="D2396" s="105"/>
      <c r="E2396" s="2047"/>
    </row>
    <row r="2397" spans="1:5" ht="22.5">
      <c r="A2397" s="608">
        <v>5</v>
      </c>
      <c r="B2397" s="162" t="s">
        <v>5011</v>
      </c>
      <c r="C2397" s="2093" t="s">
        <v>4260</v>
      </c>
      <c r="D2397" s="105" t="s">
        <v>4995</v>
      </c>
      <c r="E2397" s="2047"/>
    </row>
    <row r="2398" spans="1:5" ht="33.75">
      <c r="A2398" s="608">
        <v>2</v>
      </c>
      <c r="B2398" s="162" t="s">
        <v>6981</v>
      </c>
      <c r="C2398" s="2093" t="s">
        <v>4322</v>
      </c>
      <c r="D2398" s="105" t="s">
        <v>6982</v>
      </c>
      <c r="E2398" s="2047"/>
    </row>
    <row r="2399" spans="1:5" ht="33.75">
      <c r="A2399" s="608">
        <v>2</v>
      </c>
      <c r="B2399" s="162" t="s">
        <v>6983</v>
      </c>
      <c r="C2399" s="2093" t="s">
        <v>4322</v>
      </c>
      <c r="D2399" s="105" t="s">
        <v>6982</v>
      </c>
      <c r="E2399" s="2047"/>
    </row>
    <row r="2400" spans="1:5" ht="33.75">
      <c r="A2400" s="608">
        <v>2</v>
      </c>
      <c r="B2400" s="162" t="s">
        <v>6984</v>
      </c>
      <c r="C2400" s="2093" t="s">
        <v>4256</v>
      </c>
      <c r="D2400" s="105" t="s">
        <v>6985</v>
      </c>
      <c r="E2400" s="2047"/>
    </row>
    <row r="2401" spans="1:5" ht="33.75">
      <c r="A2401" s="608">
        <v>2</v>
      </c>
      <c r="B2401" s="162" t="s">
        <v>6986</v>
      </c>
      <c r="C2401" s="2093" t="s">
        <v>4256</v>
      </c>
      <c r="D2401" s="105" t="s">
        <v>6987</v>
      </c>
      <c r="E2401" s="2047"/>
    </row>
    <row r="2402" spans="1:5" ht="33.75">
      <c r="A2402" s="608">
        <v>2</v>
      </c>
      <c r="B2402" s="162" t="s">
        <v>6988</v>
      </c>
      <c r="C2402" s="2093" t="s">
        <v>4260</v>
      </c>
      <c r="D2402" s="105" t="s">
        <v>6989</v>
      </c>
      <c r="E2402" s="2047"/>
    </row>
    <row r="2403" spans="1:5" ht="33.75">
      <c r="A2403" s="608">
        <v>2</v>
      </c>
      <c r="B2403" s="162" t="s">
        <v>6990</v>
      </c>
      <c r="C2403" s="2093" t="s">
        <v>4322</v>
      </c>
      <c r="D2403" s="105" t="s">
        <v>6991</v>
      </c>
      <c r="E2403" s="2047"/>
    </row>
    <row r="2404" spans="1:5" ht="22.5">
      <c r="A2404" s="608">
        <v>2</v>
      </c>
      <c r="B2404" s="162" t="s">
        <v>6992</v>
      </c>
      <c r="C2404" s="2093" t="s">
        <v>4322</v>
      </c>
      <c r="D2404" s="105" t="s">
        <v>6993</v>
      </c>
      <c r="E2404" s="2047"/>
    </row>
    <row r="2405" spans="1:5" ht="22.5">
      <c r="A2405" s="608">
        <v>2</v>
      </c>
      <c r="B2405" s="162" t="s">
        <v>6994</v>
      </c>
      <c r="C2405" s="2093" t="s">
        <v>4574</v>
      </c>
      <c r="D2405" s="105" t="s">
        <v>6995</v>
      </c>
      <c r="E2405" s="2047"/>
    </row>
    <row r="2406" spans="1:5" ht="22.5">
      <c r="A2406" s="608">
        <v>2</v>
      </c>
      <c r="B2406" s="162" t="s">
        <v>6996</v>
      </c>
      <c r="C2406" s="2093" t="s">
        <v>4322</v>
      </c>
      <c r="D2406" s="105" t="s">
        <v>6993</v>
      </c>
      <c r="E2406" s="2047"/>
    </row>
    <row r="2407" spans="1:5">
      <c r="A2407" s="608">
        <v>2</v>
      </c>
      <c r="B2407" s="162" t="s">
        <v>6997</v>
      </c>
      <c r="C2407" s="2093" t="s">
        <v>4574</v>
      </c>
      <c r="D2407" s="105" t="s">
        <v>6995</v>
      </c>
      <c r="E2407" s="2047"/>
    </row>
    <row r="2408" spans="1:5">
      <c r="A2408" s="608">
        <v>2</v>
      </c>
      <c r="B2408" s="162" t="s">
        <v>6998</v>
      </c>
      <c r="C2408" s="2093" t="s">
        <v>4322</v>
      </c>
      <c r="D2408" s="105" t="s">
        <v>6995</v>
      </c>
      <c r="E2408" s="2047"/>
    </row>
    <row r="2409" spans="1:5">
      <c r="A2409" s="608">
        <v>2</v>
      </c>
      <c r="B2409" s="162" t="s">
        <v>6999</v>
      </c>
      <c r="C2409" s="2093" t="s">
        <v>4574</v>
      </c>
      <c r="D2409" s="105" t="s">
        <v>6995</v>
      </c>
      <c r="E2409" s="2047"/>
    </row>
    <row r="2410" spans="1:5">
      <c r="A2410" s="608">
        <v>2</v>
      </c>
      <c r="B2410" s="162" t="s">
        <v>7000</v>
      </c>
      <c r="C2410" s="2093" t="s">
        <v>4322</v>
      </c>
      <c r="D2410" s="105" t="s">
        <v>6995</v>
      </c>
      <c r="E2410" s="2047"/>
    </row>
    <row r="2411" spans="1:5">
      <c r="A2411" s="608">
        <v>2</v>
      </c>
      <c r="B2411" s="162" t="s">
        <v>7001</v>
      </c>
      <c r="C2411" s="2093" t="s">
        <v>4574</v>
      </c>
      <c r="D2411" s="105" t="s">
        <v>6995</v>
      </c>
      <c r="E2411" s="2047"/>
    </row>
    <row r="2412" spans="1:5" ht="22.5">
      <c r="A2412" s="608">
        <v>2</v>
      </c>
      <c r="B2412" s="162" t="s">
        <v>7002</v>
      </c>
      <c r="C2412" s="2093" t="s">
        <v>4260</v>
      </c>
      <c r="D2412" s="105" t="s">
        <v>7003</v>
      </c>
      <c r="E2412" s="2047"/>
    </row>
    <row r="2413" spans="1:5" ht="22.5">
      <c r="A2413" s="608">
        <v>2</v>
      </c>
      <c r="B2413" s="162" t="s">
        <v>7004</v>
      </c>
      <c r="C2413" s="2093" t="s">
        <v>4260</v>
      </c>
      <c r="D2413" s="105" t="s">
        <v>7003</v>
      </c>
      <c r="E2413" s="2047"/>
    </row>
    <row r="2414" spans="1:5" ht="22.5">
      <c r="A2414" s="608">
        <v>2</v>
      </c>
      <c r="B2414" s="162" t="s">
        <v>7005</v>
      </c>
      <c r="C2414" s="2093" t="s">
        <v>4260</v>
      </c>
      <c r="D2414" s="105" t="s">
        <v>7003</v>
      </c>
      <c r="E2414" s="2047"/>
    </row>
    <row r="2415" spans="1:5" ht="22.5">
      <c r="A2415" s="608">
        <v>2</v>
      </c>
      <c r="B2415" s="162" t="s">
        <v>7006</v>
      </c>
      <c r="C2415" s="2093" t="s">
        <v>4260</v>
      </c>
      <c r="D2415" s="105" t="s">
        <v>7003</v>
      </c>
      <c r="E2415" s="2047"/>
    </row>
    <row r="2416" spans="1:5" ht="33.75">
      <c r="A2416" s="608">
        <v>2</v>
      </c>
      <c r="B2416" s="162" t="s">
        <v>7007</v>
      </c>
      <c r="C2416" s="2093" t="s">
        <v>4256</v>
      </c>
      <c r="D2416" s="105" t="s">
        <v>7008</v>
      </c>
      <c r="E2416" s="2047"/>
    </row>
    <row r="2417" spans="1:5" ht="33.75">
      <c r="A2417" s="608">
        <v>2</v>
      </c>
      <c r="B2417" s="162" t="s">
        <v>7009</v>
      </c>
      <c r="C2417" s="2093" t="s">
        <v>4322</v>
      </c>
      <c r="D2417" s="105" t="s">
        <v>7010</v>
      </c>
      <c r="E2417" s="2047"/>
    </row>
    <row r="2418" spans="1:5" ht="33.75">
      <c r="A2418" s="608">
        <v>2</v>
      </c>
      <c r="B2418" s="162" t="s">
        <v>7011</v>
      </c>
      <c r="C2418" s="2093" t="s">
        <v>4322</v>
      </c>
      <c r="D2418" s="105" t="s">
        <v>7010</v>
      </c>
      <c r="E2418" s="2047"/>
    </row>
    <row r="2419" spans="1:5" ht="33.75">
      <c r="A2419" s="608">
        <v>2</v>
      </c>
      <c r="B2419" s="162" t="s">
        <v>7012</v>
      </c>
      <c r="C2419" s="2093" t="s">
        <v>4322</v>
      </c>
      <c r="D2419" s="105" t="s">
        <v>7013</v>
      </c>
      <c r="E2419" s="2047"/>
    </row>
    <row r="2420" spans="1:5" ht="33.75">
      <c r="A2420" s="608">
        <v>2</v>
      </c>
      <c r="B2420" s="162" t="s">
        <v>7014</v>
      </c>
      <c r="C2420" s="2093" t="s">
        <v>4322</v>
      </c>
      <c r="D2420" s="105" t="s">
        <v>7013</v>
      </c>
      <c r="E2420" s="2047"/>
    </row>
    <row r="2421" spans="1:5" ht="33.75">
      <c r="A2421" s="608">
        <v>2</v>
      </c>
      <c r="B2421" s="162" t="s">
        <v>7015</v>
      </c>
      <c r="C2421" s="2093" t="s">
        <v>4322</v>
      </c>
      <c r="D2421" s="105" t="s">
        <v>7013</v>
      </c>
      <c r="E2421" s="2047"/>
    </row>
    <row r="2422" spans="1:5" ht="22.5">
      <c r="A2422" s="608">
        <v>2</v>
      </c>
      <c r="B2422" s="162" t="s">
        <v>7016</v>
      </c>
      <c r="C2422" s="2093" t="s">
        <v>4322</v>
      </c>
      <c r="D2422" s="105" t="s">
        <v>7013</v>
      </c>
      <c r="E2422" s="2047"/>
    </row>
    <row r="2423" spans="1:5" ht="22.5">
      <c r="A2423" s="608">
        <v>2</v>
      </c>
      <c r="B2423" s="162" t="s">
        <v>7017</v>
      </c>
      <c r="C2423" s="2093" t="s">
        <v>4322</v>
      </c>
      <c r="D2423" s="105" t="s">
        <v>7013</v>
      </c>
      <c r="E2423" s="2047"/>
    </row>
    <row r="2424" spans="1:5" ht="22.5">
      <c r="A2424" s="608">
        <v>2</v>
      </c>
      <c r="B2424" s="162" t="s">
        <v>7018</v>
      </c>
      <c r="C2424" s="2093" t="s">
        <v>4322</v>
      </c>
      <c r="D2424" s="105" t="s">
        <v>7013</v>
      </c>
      <c r="E2424" s="2047"/>
    </row>
    <row r="2425" spans="1:5" ht="22.5">
      <c r="A2425" s="608">
        <v>2</v>
      </c>
      <c r="B2425" s="162" t="s">
        <v>7019</v>
      </c>
      <c r="C2425" s="2093" t="s">
        <v>4574</v>
      </c>
      <c r="D2425" s="105" t="s">
        <v>7013</v>
      </c>
      <c r="E2425" s="2047"/>
    </row>
    <row r="2426" spans="1:5" ht="22.5">
      <c r="A2426" s="608">
        <v>2</v>
      </c>
      <c r="B2426" s="162" t="s">
        <v>7020</v>
      </c>
      <c r="C2426" s="2093" t="s">
        <v>4574</v>
      </c>
      <c r="D2426" s="105" t="s">
        <v>7013</v>
      </c>
      <c r="E2426" s="2047"/>
    </row>
    <row r="2427" spans="1:5" ht="22.5">
      <c r="A2427" s="608">
        <v>2</v>
      </c>
      <c r="B2427" s="162" t="s">
        <v>7021</v>
      </c>
      <c r="C2427" s="2093" t="s">
        <v>6237</v>
      </c>
      <c r="D2427" s="105" t="s">
        <v>7022</v>
      </c>
      <c r="E2427" s="2047"/>
    </row>
    <row r="2428" spans="1:5" ht="22.5">
      <c r="A2428" s="608">
        <v>2</v>
      </c>
      <c r="B2428" s="162" t="s">
        <v>7023</v>
      </c>
      <c r="C2428" s="2093" t="s">
        <v>4574</v>
      </c>
      <c r="D2428" s="105" t="s">
        <v>7022</v>
      </c>
      <c r="E2428" s="2047"/>
    </row>
    <row r="2429" spans="1:5" ht="22.5">
      <c r="A2429" s="608">
        <v>2</v>
      </c>
      <c r="B2429" s="162" t="s">
        <v>7024</v>
      </c>
      <c r="C2429" s="2093" t="s">
        <v>6237</v>
      </c>
      <c r="D2429" s="105" t="s">
        <v>7022</v>
      </c>
      <c r="E2429" s="2047"/>
    </row>
    <row r="2430" spans="1:5" ht="22.5">
      <c r="A2430" s="608">
        <v>2</v>
      </c>
      <c r="B2430" s="162" t="s">
        <v>7025</v>
      </c>
      <c r="C2430" s="2093" t="s">
        <v>4574</v>
      </c>
      <c r="D2430" s="105" t="s">
        <v>7022</v>
      </c>
      <c r="E2430" s="2047"/>
    </row>
    <row r="2431" spans="1:5">
      <c r="A2431" s="608">
        <v>2</v>
      </c>
      <c r="B2431" s="162" t="s">
        <v>7026</v>
      </c>
      <c r="C2431" s="2093" t="s">
        <v>4255</v>
      </c>
      <c r="D2431" s="105" t="s">
        <v>7027</v>
      </c>
      <c r="E2431" s="2047"/>
    </row>
    <row r="2432" spans="1:5">
      <c r="A2432" s="608">
        <v>3</v>
      </c>
      <c r="B2432" s="162" t="s">
        <v>7028</v>
      </c>
      <c r="C2432" s="2093"/>
      <c r="D2432" s="105"/>
      <c r="E2432" s="2047"/>
    </row>
    <row r="2433" spans="1:5">
      <c r="A2433" s="608">
        <v>4</v>
      </c>
      <c r="B2433" s="162" t="s">
        <v>7029</v>
      </c>
      <c r="C2433" s="2093" t="s">
        <v>4383</v>
      </c>
      <c r="D2433" s="105" t="s">
        <v>7027</v>
      </c>
      <c r="E2433" s="2047"/>
    </row>
    <row r="2434" spans="1:5">
      <c r="A2434" s="608">
        <v>5</v>
      </c>
      <c r="B2434" s="162" t="s">
        <v>7030</v>
      </c>
      <c r="C2434" s="2093" t="s">
        <v>4385</v>
      </c>
      <c r="D2434" s="105" t="s">
        <v>7027</v>
      </c>
      <c r="E2434" s="2047"/>
    </row>
    <row r="2435" spans="1:5">
      <c r="A2435" s="608">
        <v>6</v>
      </c>
      <c r="B2435" s="162" t="s">
        <v>7031</v>
      </c>
      <c r="C2435" s="2093" t="s">
        <v>4387</v>
      </c>
      <c r="D2435" s="105" t="s">
        <v>7027</v>
      </c>
      <c r="E2435" s="2047"/>
    </row>
    <row r="2436" spans="1:5">
      <c r="A2436" s="608">
        <v>4</v>
      </c>
      <c r="B2436" s="162" t="s">
        <v>7032</v>
      </c>
      <c r="C2436" s="2093" t="s">
        <v>4390</v>
      </c>
      <c r="D2436" s="105"/>
      <c r="E2436" s="2047"/>
    </row>
    <row r="2437" spans="1:5" ht="22.5">
      <c r="A2437" s="608">
        <v>5</v>
      </c>
      <c r="B2437" s="162" t="s">
        <v>7033</v>
      </c>
      <c r="C2437" s="2093" t="s">
        <v>4257</v>
      </c>
      <c r="D2437" s="105" t="s">
        <v>7034</v>
      </c>
      <c r="E2437" s="2047"/>
    </row>
    <row r="2438" spans="1:5" ht="22.5">
      <c r="A2438" s="608">
        <v>5</v>
      </c>
      <c r="B2438" s="162" t="s">
        <v>7035</v>
      </c>
      <c r="C2438" s="2093" t="s">
        <v>4256</v>
      </c>
      <c r="D2438" s="105" t="s">
        <v>7036</v>
      </c>
      <c r="E2438" s="2047"/>
    </row>
    <row r="2439" spans="1:5" ht="22.5">
      <c r="A2439" s="608">
        <v>5</v>
      </c>
      <c r="B2439" s="162" t="s">
        <v>7037</v>
      </c>
      <c r="C2439" s="2093" t="s">
        <v>4256</v>
      </c>
      <c r="D2439" s="105" t="s">
        <v>7036</v>
      </c>
      <c r="E2439" s="2047"/>
    </row>
    <row r="2440" spans="1:5" ht="22.5">
      <c r="A2440" s="608">
        <v>5</v>
      </c>
      <c r="B2440" s="162" t="s">
        <v>7038</v>
      </c>
      <c r="C2440" s="2093" t="s">
        <v>4596</v>
      </c>
      <c r="D2440" s="105" t="s">
        <v>7039</v>
      </c>
      <c r="E2440" s="2047"/>
    </row>
    <row r="2441" spans="1:5" ht="22.5">
      <c r="A2441" s="608">
        <v>5</v>
      </c>
      <c r="B2441" s="162" t="s">
        <v>7040</v>
      </c>
      <c r="C2441" s="2093" t="s">
        <v>4596</v>
      </c>
      <c r="D2441" s="105" t="s">
        <v>7039</v>
      </c>
      <c r="E2441" s="2047"/>
    </row>
    <row r="2442" spans="1:5" ht="33.75">
      <c r="A2442" s="608">
        <v>5</v>
      </c>
      <c r="B2442" s="162" t="s">
        <v>7041</v>
      </c>
      <c r="C2442" s="2093" t="s">
        <v>4596</v>
      </c>
      <c r="D2442" s="105" t="s">
        <v>7039</v>
      </c>
      <c r="E2442" s="2047"/>
    </row>
    <row r="2443" spans="1:5" ht="33.75">
      <c r="A2443" s="608">
        <v>5</v>
      </c>
      <c r="B2443" s="162" t="s">
        <v>7042</v>
      </c>
      <c r="C2443" s="2093" t="s">
        <v>4596</v>
      </c>
      <c r="D2443" s="105" t="s">
        <v>7039</v>
      </c>
      <c r="E2443" s="2047"/>
    </row>
    <row r="2444" spans="1:5" ht="33.75">
      <c r="A2444" s="608">
        <v>5</v>
      </c>
      <c r="B2444" s="162" t="s">
        <v>7043</v>
      </c>
      <c r="C2444" s="2093" t="s">
        <v>4596</v>
      </c>
      <c r="D2444" s="105" t="s">
        <v>7039</v>
      </c>
      <c r="E2444" s="2047"/>
    </row>
    <row r="2445" spans="1:5" ht="33.75">
      <c r="A2445" s="608">
        <v>5</v>
      </c>
      <c r="B2445" s="162" t="s">
        <v>7044</v>
      </c>
      <c r="C2445" s="2093" t="s">
        <v>4596</v>
      </c>
      <c r="D2445" s="105" t="s">
        <v>7039</v>
      </c>
      <c r="E2445" s="2047"/>
    </row>
    <row r="2446" spans="1:5" ht="45">
      <c r="A2446" s="608">
        <v>2</v>
      </c>
      <c r="B2446" s="162" t="s">
        <v>7045</v>
      </c>
      <c r="C2446" s="2093" t="s">
        <v>6237</v>
      </c>
      <c r="D2446" s="105" t="s">
        <v>7046</v>
      </c>
      <c r="E2446" s="2047"/>
    </row>
    <row r="2447" spans="1:5" ht="33.75">
      <c r="A2447" s="608">
        <v>2</v>
      </c>
      <c r="B2447" s="162" t="s">
        <v>7047</v>
      </c>
      <c r="C2447" s="2093" t="s">
        <v>4322</v>
      </c>
      <c r="D2447" s="105" t="s">
        <v>7048</v>
      </c>
      <c r="E2447" s="2047"/>
    </row>
    <row r="2448" spans="1:5" ht="33.75">
      <c r="A2448" s="608">
        <v>2</v>
      </c>
      <c r="B2448" s="162" t="s">
        <v>7049</v>
      </c>
      <c r="C2448" s="2093" t="s">
        <v>4260</v>
      </c>
      <c r="D2448" s="105" t="s">
        <v>7046</v>
      </c>
      <c r="E2448" s="2047"/>
    </row>
    <row r="2449" spans="1:5" ht="22.5">
      <c r="A2449" s="608">
        <v>2</v>
      </c>
      <c r="B2449" s="162" t="s">
        <v>7050</v>
      </c>
      <c r="C2449" s="2093" t="s">
        <v>4322</v>
      </c>
      <c r="D2449" s="105" t="s">
        <v>7048</v>
      </c>
      <c r="E2449" s="2047"/>
    </row>
    <row r="2450" spans="1:5" ht="33.75">
      <c r="A2450" s="608">
        <v>2</v>
      </c>
      <c r="B2450" s="162" t="s">
        <v>7051</v>
      </c>
      <c r="C2450" s="2093" t="s">
        <v>4260</v>
      </c>
      <c r="D2450" s="105" t="s">
        <v>7046</v>
      </c>
      <c r="E2450" s="2047"/>
    </row>
    <row r="2451" spans="1:5" ht="33.75">
      <c r="A2451" s="608">
        <v>2</v>
      </c>
      <c r="B2451" s="162" t="s">
        <v>7052</v>
      </c>
      <c r="C2451" s="2093" t="s">
        <v>4322</v>
      </c>
      <c r="D2451" s="105" t="s">
        <v>7048</v>
      </c>
      <c r="E2451" s="2047"/>
    </row>
    <row r="2452" spans="1:5" ht="22.5">
      <c r="A2452" s="608">
        <v>2</v>
      </c>
      <c r="B2452" s="162" t="s">
        <v>7053</v>
      </c>
      <c r="C2452" s="2093" t="s">
        <v>4255</v>
      </c>
      <c r="D2452" s="105" t="s">
        <v>7054</v>
      </c>
      <c r="E2452" s="2047"/>
    </row>
    <row r="2453" spans="1:5">
      <c r="A2453" s="608">
        <v>3</v>
      </c>
      <c r="B2453" s="162" t="s">
        <v>7055</v>
      </c>
      <c r="C2453" s="2093" t="s">
        <v>4255</v>
      </c>
      <c r="D2453" s="105" t="s">
        <v>7056</v>
      </c>
      <c r="E2453" s="2047"/>
    </row>
    <row r="2454" spans="1:5">
      <c r="A2454" s="608">
        <v>4</v>
      </c>
      <c r="B2454" s="162" t="s">
        <v>7057</v>
      </c>
      <c r="C2454" s="2093"/>
      <c r="D2454" s="105"/>
      <c r="E2454" s="2047"/>
    </row>
    <row r="2455" spans="1:5">
      <c r="A2455" s="608">
        <v>5</v>
      </c>
      <c r="B2455" s="162" t="s">
        <v>7058</v>
      </c>
      <c r="C2455" s="2093" t="s">
        <v>4383</v>
      </c>
      <c r="D2455" s="105" t="s">
        <v>7056</v>
      </c>
      <c r="E2455" s="2047"/>
    </row>
    <row r="2456" spans="1:5">
      <c r="A2456" s="608">
        <v>6</v>
      </c>
      <c r="B2456" s="162" t="s">
        <v>7059</v>
      </c>
      <c r="C2456" s="2093" t="s">
        <v>4385</v>
      </c>
      <c r="D2456" s="105" t="s">
        <v>7060</v>
      </c>
      <c r="E2456" s="2047"/>
    </row>
    <row r="2457" spans="1:5">
      <c r="A2457" s="608">
        <v>7</v>
      </c>
      <c r="B2457" s="162" t="s">
        <v>7061</v>
      </c>
      <c r="C2457" s="2093" t="s">
        <v>4387</v>
      </c>
      <c r="D2457" s="105" t="s">
        <v>7060</v>
      </c>
      <c r="E2457" s="2047"/>
    </row>
    <row r="2458" spans="1:5">
      <c r="A2458" s="608">
        <v>6</v>
      </c>
      <c r="B2458" s="162" t="s">
        <v>7062</v>
      </c>
      <c r="C2458" s="2093" t="s">
        <v>4385</v>
      </c>
      <c r="D2458" s="105" t="s">
        <v>7063</v>
      </c>
      <c r="E2458" s="2047"/>
    </row>
    <row r="2459" spans="1:5">
      <c r="A2459" s="608">
        <v>7</v>
      </c>
      <c r="B2459" s="162" t="s">
        <v>7064</v>
      </c>
      <c r="C2459" s="2093" t="s">
        <v>4387</v>
      </c>
      <c r="D2459" s="105" t="s">
        <v>7063</v>
      </c>
      <c r="E2459" s="2047"/>
    </row>
    <row r="2460" spans="1:5">
      <c r="A2460" s="608">
        <v>8</v>
      </c>
      <c r="B2460" s="162" t="s">
        <v>7065</v>
      </c>
      <c r="C2460" s="2093" t="s">
        <v>4698</v>
      </c>
      <c r="D2460" s="105" t="s">
        <v>7063</v>
      </c>
      <c r="E2460" s="2047"/>
    </row>
    <row r="2461" spans="1:5">
      <c r="A2461" s="608">
        <v>5</v>
      </c>
      <c r="B2461" s="162" t="s">
        <v>7066</v>
      </c>
      <c r="C2461" s="2093" t="s">
        <v>4390</v>
      </c>
      <c r="D2461" s="105"/>
      <c r="E2461" s="2047"/>
    </row>
    <row r="2462" spans="1:5" ht="22.5">
      <c r="A2462" s="608">
        <v>6</v>
      </c>
      <c r="B2462" s="162" t="s">
        <v>7067</v>
      </c>
      <c r="C2462" s="2093"/>
      <c r="D2462" s="105"/>
      <c r="E2462" s="2047"/>
    </row>
    <row r="2463" spans="1:5" ht="33.75">
      <c r="A2463" s="608">
        <v>7</v>
      </c>
      <c r="B2463" s="162" t="s">
        <v>7068</v>
      </c>
      <c r="C2463" s="2093"/>
      <c r="D2463" s="105"/>
      <c r="E2463" s="2047"/>
    </row>
    <row r="2464" spans="1:5" ht="22.5">
      <c r="A2464" s="608">
        <v>8</v>
      </c>
      <c r="B2464" s="162" t="s">
        <v>7069</v>
      </c>
      <c r="C2464" s="2093" t="s">
        <v>4260</v>
      </c>
      <c r="D2464" s="105" t="s">
        <v>7070</v>
      </c>
      <c r="E2464" s="2047"/>
    </row>
    <row r="2465" spans="1:5" ht="33.75">
      <c r="A2465" s="608">
        <v>8</v>
      </c>
      <c r="B2465" s="162" t="s">
        <v>7071</v>
      </c>
      <c r="C2465" s="2093" t="s">
        <v>5303</v>
      </c>
      <c r="D2465" s="105" t="s">
        <v>7072</v>
      </c>
      <c r="E2465" s="2047"/>
    </row>
    <row r="2466" spans="1:5" ht="33.75">
      <c r="A2466" s="608">
        <v>8</v>
      </c>
      <c r="B2466" s="162" t="s">
        <v>7073</v>
      </c>
      <c r="C2466" s="2093" t="s">
        <v>4260</v>
      </c>
      <c r="D2466" s="105" t="s">
        <v>7074</v>
      </c>
      <c r="E2466" s="2047"/>
    </row>
    <row r="2467" spans="1:5" ht="22.5">
      <c r="A2467" s="608">
        <v>7</v>
      </c>
      <c r="B2467" s="162" t="s">
        <v>7075</v>
      </c>
      <c r="C2467" s="2093"/>
      <c r="D2467" s="105"/>
      <c r="E2467" s="2047"/>
    </row>
    <row r="2468" spans="1:5" ht="33.75">
      <c r="A2468" s="608">
        <v>8</v>
      </c>
      <c r="B2468" s="162" t="s">
        <v>7076</v>
      </c>
      <c r="C2468" s="2093" t="s">
        <v>5303</v>
      </c>
      <c r="D2468" s="105" t="s">
        <v>7077</v>
      </c>
      <c r="E2468" s="2047"/>
    </row>
    <row r="2469" spans="1:5" ht="33.75">
      <c r="A2469" s="608">
        <v>8</v>
      </c>
      <c r="B2469" s="162" t="s">
        <v>7078</v>
      </c>
      <c r="C2469" s="2093" t="s">
        <v>5303</v>
      </c>
      <c r="D2469" s="105" t="s">
        <v>7077</v>
      </c>
      <c r="E2469" s="2047"/>
    </row>
    <row r="2470" spans="1:5" ht="22.5">
      <c r="A2470" s="608">
        <v>8</v>
      </c>
      <c r="B2470" s="162" t="s">
        <v>7079</v>
      </c>
      <c r="C2470" s="2093" t="s">
        <v>5303</v>
      </c>
      <c r="D2470" s="105" t="s">
        <v>7080</v>
      </c>
      <c r="E2470" s="2047"/>
    </row>
    <row r="2471" spans="1:5" ht="22.5">
      <c r="A2471" s="608">
        <v>7</v>
      </c>
      <c r="B2471" s="162" t="s">
        <v>7081</v>
      </c>
      <c r="C2471" s="2093" t="s">
        <v>4260</v>
      </c>
      <c r="D2471" s="105" t="s">
        <v>7082</v>
      </c>
      <c r="E2471" s="2047"/>
    </row>
    <row r="2472" spans="1:5" ht="33.75">
      <c r="A2472" s="608">
        <v>3</v>
      </c>
      <c r="B2472" s="162" t="s">
        <v>7083</v>
      </c>
      <c r="C2472" s="2093" t="s">
        <v>4256</v>
      </c>
      <c r="D2472" s="105" t="s">
        <v>7084</v>
      </c>
      <c r="E2472" s="2047"/>
    </row>
    <row r="2473" spans="1:5" ht="33.75">
      <c r="A2473" s="608">
        <v>3</v>
      </c>
      <c r="B2473" s="162" t="s">
        <v>7085</v>
      </c>
      <c r="C2473" s="2093" t="s">
        <v>4256</v>
      </c>
      <c r="D2473" s="105" t="s">
        <v>7086</v>
      </c>
      <c r="E2473" s="2047"/>
    </row>
    <row r="2474" spans="1:5" ht="45">
      <c r="A2474" s="608">
        <v>3</v>
      </c>
      <c r="B2474" s="162" t="s">
        <v>7087</v>
      </c>
      <c r="C2474" s="2093" t="s">
        <v>4255</v>
      </c>
      <c r="D2474" s="105" t="s">
        <v>7088</v>
      </c>
      <c r="E2474" s="2047"/>
    </row>
    <row r="2475" spans="1:5">
      <c r="A2475" s="608">
        <v>3</v>
      </c>
      <c r="B2475" s="162" t="s">
        <v>7089</v>
      </c>
      <c r="C2475" s="2093" t="s">
        <v>4255</v>
      </c>
      <c r="D2475" s="105" t="s">
        <v>7056</v>
      </c>
      <c r="E2475" s="2047"/>
    </row>
    <row r="2476" spans="1:5">
      <c r="A2476" s="608">
        <v>4</v>
      </c>
      <c r="B2476" s="162" t="s">
        <v>7090</v>
      </c>
      <c r="C2476" s="2093"/>
      <c r="D2476" s="105"/>
      <c r="E2476" s="2047"/>
    </row>
    <row r="2477" spans="1:5">
      <c r="A2477" s="608">
        <v>5</v>
      </c>
      <c r="B2477" s="162" t="s">
        <v>7091</v>
      </c>
      <c r="C2477" s="2093" t="s">
        <v>4383</v>
      </c>
      <c r="D2477" s="105" t="s">
        <v>7056</v>
      </c>
      <c r="E2477" s="2047"/>
    </row>
    <row r="2478" spans="1:5">
      <c r="A2478" s="608">
        <v>6</v>
      </c>
      <c r="B2478" s="162" t="s">
        <v>7092</v>
      </c>
      <c r="C2478" s="2093" t="s">
        <v>4385</v>
      </c>
      <c r="D2478" s="105" t="s">
        <v>7060</v>
      </c>
      <c r="E2478" s="2047"/>
    </row>
    <row r="2479" spans="1:5">
      <c r="A2479" s="608">
        <v>7</v>
      </c>
      <c r="B2479" s="162" t="s">
        <v>7093</v>
      </c>
      <c r="C2479" s="2093" t="s">
        <v>4387</v>
      </c>
      <c r="D2479" s="105" t="s">
        <v>7060</v>
      </c>
      <c r="E2479" s="2047"/>
    </row>
    <row r="2480" spans="1:5">
      <c r="A2480" s="608">
        <v>6</v>
      </c>
      <c r="B2480" s="162" t="s">
        <v>7062</v>
      </c>
      <c r="C2480" s="2093" t="s">
        <v>4385</v>
      </c>
      <c r="D2480" s="105" t="s">
        <v>7063</v>
      </c>
      <c r="E2480" s="2047"/>
    </row>
    <row r="2481" spans="1:5">
      <c r="A2481" s="608">
        <v>7</v>
      </c>
      <c r="B2481" s="162" t="s">
        <v>7064</v>
      </c>
      <c r="C2481" s="2093" t="s">
        <v>4387</v>
      </c>
      <c r="D2481" s="105" t="s">
        <v>7063</v>
      </c>
      <c r="E2481" s="2047"/>
    </row>
    <row r="2482" spans="1:5">
      <c r="A2482" s="608">
        <v>8</v>
      </c>
      <c r="B2482" s="162" t="s">
        <v>7065</v>
      </c>
      <c r="C2482" s="2093" t="s">
        <v>4698</v>
      </c>
      <c r="D2482" s="105" t="s">
        <v>7063</v>
      </c>
      <c r="E2482" s="2047"/>
    </row>
    <row r="2483" spans="1:5">
      <c r="A2483" s="608">
        <v>4</v>
      </c>
      <c r="B2483" s="162" t="s">
        <v>7094</v>
      </c>
      <c r="C2483" s="2093" t="s">
        <v>4390</v>
      </c>
      <c r="D2483" s="105"/>
      <c r="E2483" s="2047"/>
    </row>
    <row r="2484" spans="1:5" ht="22.5">
      <c r="A2484" s="608">
        <v>5</v>
      </c>
      <c r="B2484" s="162" t="s">
        <v>7095</v>
      </c>
      <c r="C2484" s="2093"/>
      <c r="D2484" s="105"/>
      <c r="E2484" s="2047"/>
    </row>
    <row r="2485" spans="1:5" ht="33.75">
      <c r="A2485" s="608">
        <v>6</v>
      </c>
      <c r="B2485" s="162" t="s">
        <v>7096</v>
      </c>
      <c r="C2485" s="2093"/>
      <c r="D2485" s="105"/>
      <c r="E2485" s="2047"/>
    </row>
    <row r="2486" spans="1:5" ht="22.5">
      <c r="A2486" s="608">
        <v>7</v>
      </c>
      <c r="B2486" s="162" t="s">
        <v>7097</v>
      </c>
      <c r="C2486" s="2093" t="s">
        <v>4288</v>
      </c>
      <c r="D2486" s="105" t="s">
        <v>7070</v>
      </c>
      <c r="E2486" s="2047"/>
    </row>
    <row r="2487" spans="1:5" ht="33.75">
      <c r="A2487" s="608">
        <v>7</v>
      </c>
      <c r="B2487" s="162" t="s">
        <v>7098</v>
      </c>
      <c r="C2487" s="2093" t="s">
        <v>4289</v>
      </c>
      <c r="D2487" s="105" t="s">
        <v>7072</v>
      </c>
      <c r="E2487" s="2047"/>
    </row>
    <row r="2488" spans="1:5" ht="33.75">
      <c r="A2488" s="608">
        <v>7</v>
      </c>
      <c r="B2488" s="162" t="s">
        <v>7099</v>
      </c>
      <c r="C2488" s="2093" t="s">
        <v>4288</v>
      </c>
      <c r="D2488" s="105" t="s">
        <v>7074</v>
      </c>
      <c r="E2488" s="2047"/>
    </row>
    <row r="2489" spans="1:5" ht="22.5">
      <c r="A2489" s="608">
        <v>6</v>
      </c>
      <c r="B2489" s="162" t="s">
        <v>7100</v>
      </c>
      <c r="C2489" s="2093"/>
      <c r="D2489" s="105"/>
      <c r="E2489" s="2047"/>
    </row>
    <row r="2490" spans="1:5" ht="33.75">
      <c r="A2490" s="608">
        <v>7</v>
      </c>
      <c r="B2490" s="162" t="s">
        <v>7101</v>
      </c>
      <c r="C2490" s="2093" t="s">
        <v>4289</v>
      </c>
      <c r="D2490" s="105" t="s">
        <v>7077</v>
      </c>
      <c r="E2490" s="2047"/>
    </row>
    <row r="2491" spans="1:5" ht="33.75">
      <c r="A2491" s="608">
        <v>7</v>
      </c>
      <c r="B2491" s="162" t="s">
        <v>7102</v>
      </c>
      <c r="C2491" s="2093" t="s">
        <v>4289</v>
      </c>
      <c r="D2491" s="105" t="s">
        <v>7077</v>
      </c>
      <c r="E2491" s="2047"/>
    </row>
    <row r="2492" spans="1:5" ht="22.5">
      <c r="A2492" s="608">
        <v>7</v>
      </c>
      <c r="B2492" s="162" t="s">
        <v>7103</v>
      </c>
      <c r="C2492" s="2093" t="s">
        <v>4289</v>
      </c>
      <c r="D2492" s="105" t="s">
        <v>7080</v>
      </c>
      <c r="E2492" s="2047"/>
    </row>
    <row r="2493" spans="1:5" ht="22.5">
      <c r="A2493" s="608">
        <v>6</v>
      </c>
      <c r="B2493" s="162" t="s">
        <v>7104</v>
      </c>
      <c r="C2493" s="2093" t="s">
        <v>4288</v>
      </c>
      <c r="D2493" s="105" t="s">
        <v>7082</v>
      </c>
      <c r="E2493" s="2047"/>
    </row>
    <row r="2494" spans="1:5" ht="33.75">
      <c r="A2494" s="608">
        <v>3</v>
      </c>
      <c r="B2494" s="162" t="s">
        <v>7105</v>
      </c>
      <c r="C2494" s="2093" t="s">
        <v>4256</v>
      </c>
      <c r="D2494" s="105" t="s">
        <v>7084</v>
      </c>
      <c r="E2494" s="2047"/>
    </row>
    <row r="2495" spans="1:5" ht="33.75">
      <c r="A2495" s="608">
        <v>3</v>
      </c>
      <c r="B2495" s="162" t="s">
        <v>7106</v>
      </c>
      <c r="C2495" s="2093" t="s">
        <v>4256</v>
      </c>
      <c r="D2495" s="105" t="s">
        <v>7086</v>
      </c>
      <c r="E2495" s="2047"/>
    </row>
    <row r="2496" spans="1:5" ht="45">
      <c r="A2496" s="608">
        <v>3</v>
      </c>
      <c r="B2496" s="162" t="s">
        <v>7107</v>
      </c>
      <c r="C2496" s="2093" t="s">
        <v>4255</v>
      </c>
      <c r="D2496" s="105" t="s">
        <v>7088</v>
      </c>
      <c r="E2496" s="2047"/>
    </row>
    <row r="2497" spans="1:5" ht="22.5">
      <c r="A2497" s="608">
        <v>2</v>
      </c>
      <c r="B2497" s="162" t="s">
        <v>7108</v>
      </c>
      <c r="C2497" s="2093" t="s">
        <v>4260</v>
      </c>
      <c r="D2497" s="105" t="s">
        <v>7109</v>
      </c>
      <c r="E2497" s="2047"/>
    </row>
    <row r="2498" spans="1:5" ht="22.5">
      <c r="A2498" s="608">
        <v>2</v>
      </c>
      <c r="B2498" s="162" t="s">
        <v>7110</v>
      </c>
      <c r="C2498" s="2093" t="s">
        <v>4256</v>
      </c>
      <c r="D2498" s="105" t="s">
        <v>7111</v>
      </c>
      <c r="E2498" s="2047"/>
    </row>
    <row r="2499" spans="1:5" ht="22.5">
      <c r="A2499" s="608">
        <v>2</v>
      </c>
      <c r="B2499" s="162" t="s">
        <v>7112</v>
      </c>
      <c r="C2499" s="2093" t="s">
        <v>4260</v>
      </c>
      <c r="D2499" s="105" t="s">
        <v>7113</v>
      </c>
      <c r="E2499" s="2047"/>
    </row>
    <row r="2500" spans="1:5" ht="22.5">
      <c r="A2500" s="608">
        <v>2</v>
      </c>
      <c r="B2500" s="162" t="s">
        <v>7114</v>
      </c>
      <c r="C2500" s="2093" t="s">
        <v>4260</v>
      </c>
      <c r="D2500" s="105" t="s">
        <v>7115</v>
      </c>
      <c r="E2500" s="2047"/>
    </row>
    <row r="2501" spans="1:5" ht="22.5">
      <c r="A2501" s="608">
        <v>2</v>
      </c>
      <c r="B2501" s="162" t="s">
        <v>7116</v>
      </c>
      <c r="C2501" s="2093" t="s">
        <v>4256</v>
      </c>
      <c r="D2501" s="105" t="s">
        <v>7115</v>
      </c>
      <c r="E2501" s="2047"/>
    </row>
    <row r="2502" spans="1:5" ht="33.75">
      <c r="A2502" s="608">
        <v>2</v>
      </c>
      <c r="B2502" s="162" t="s">
        <v>7117</v>
      </c>
      <c r="C2502" s="2093" t="s">
        <v>4256</v>
      </c>
      <c r="D2502" s="105" t="s">
        <v>7118</v>
      </c>
      <c r="E2502" s="2047"/>
    </row>
    <row r="2503" spans="1:5" ht="22.5">
      <c r="A2503" s="608">
        <v>2</v>
      </c>
      <c r="B2503" s="162" t="s">
        <v>7119</v>
      </c>
      <c r="C2503" s="2093" t="s">
        <v>4256</v>
      </c>
      <c r="D2503" s="105" t="s">
        <v>7120</v>
      </c>
      <c r="E2503" s="2047"/>
    </row>
    <row r="2504" spans="1:5" ht="22.5">
      <c r="A2504" s="608">
        <v>2</v>
      </c>
      <c r="B2504" s="162" t="s">
        <v>7121</v>
      </c>
      <c r="C2504" s="2093" t="s">
        <v>4256</v>
      </c>
      <c r="D2504" s="105" t="s">
        <v>7122</v>
      </c>
      <c r="E2504" s="2047"/>
    </row>
    <row r="2505" spans="1:5">
      <c r="A2505" s="608">
        <v>2</v>
      </c>
      <c r="B2505" s="162" t="s">
        <v>7123</v>
      </c>
      <c r="C2505" s="2093" t="s">
        <v>4288</v>
      </c>
      <c r="D2505" s="105" t="s">
        <v>7124</v>
      </c>
      <c r="E2505" s="2047"/>
    </row>
    <row r="2506" spans="1:5" ht="33.75">
      <c r="A2506" s="608">
        <v>2</v>
      </c>
      <c r="B2506" s="162" t="s">
        <v>7125</v>
      </c>
      <c r="C2506" s="2093" t="s">
        <v>4256</v>
      </c>
      <c r="D2506" s="105" t="s">
        <v>7126</v>
      </c>
      <c r="E2506" s="2047"/>
    </row>
    <row r="2507" spans="1:5" ht="33.75">
      <c r="A2507" s="608">
        <v>2</v>
      </c>
      <c r="B2507" s="162" t="s">
        <v>7127</v>
      </c>
      <c r="C2507" s="2093" t="s">
        <v>4256</v>
      </c>
      <c r="D2507" s="105" t="s">
        <v>7128</v>
      </c>
      <c r="E2507" s="2047"/>
    </row>
    <row r="2508" spans="1:5" ht="22.5">
      <c r="A2508" s="608">
        <v>2</v>
      </c>
      <c r="B2508" s="162" t="s">
        <v>7129</v>
      </c>
      <c r="C2508" s="2093" t="s">
        <v>4288</v>
      </c>
      <c r="D2508" s="105" t="s">
        <v>7128</v>
      </c>
      <c r="E2508" s="2047"/>
    </row>
    <row r="2509" spans="1:5" ht="45">
      <c r="A2509" s="608">
        <v>2</v>
      </c>
      <c r="B2509" s="162" t="s">
        <v>7130</v>
      </c>
      <c r="C2509" s="2093" t="s">
        <v>4256</v>
      </c>
      <c r="D2509" s="105" t="s">
        <v>7128</v>
      </c>
      <c r="E2509" s="2047"/>
    </row>
    <row r="2510" spans="1:5" ht="22.5">
      <c r="A2510" s="608">
        <v>2</v>
      </c>
      <c r="B2510" s="162" t="s">
        <v>7131</v>
      </c>
      <c r="C2510" s="2093"/>
      <c r="D2510" s="105"/>
      <c r="E2510" s="2047"/>
    </row>
    <row r="2511" spans="1:5">
      <c r="A2511" s="608">
        <v>3</v>
      </c>
      <c r="B2511" s="162" t="s">
        <v>7132</v>
      </c>
      <c r="C2511" s="2093"/>
      <c r="D2511" s="105"/>
      <c r="E2511" s="2047"/>
    </row>
    <row r="2512" spans="1:5" ht="22.5">
      <c r="A2512" s="608">
        <v>4</v>
      </c>
      <c r="B2512" s="162" t="s">
        <v>7133</v>
      </c>
      <c r="C2512" s="2093" t="s">
        <v>4322</v>
      </c>
      <c r="D2512" s="105" t="s">
        <v>7134</v>
      </c>
      <c r="E2512" s="2047"/>
    </row>
    <row r="2513" spans="1:5" ht="22.5">
      <c r="A2513" s="608">
        <v>4</v>
      </c>
      <c r="B2513" s="162" t="s">
        <v>7135</v>
      </c>
      <c r="C2513" s="2093" t="s">
        <v>4322</v>
      </c>
      <c r="D2513" s="105" t="s">
        <v>7136</v>
      </c>
      <c r="E2513" s="2047"/>
    </row>
    <row r="2514" spans="1:5" ht="22.5">
      <c r="A2514" s="608">
        <v>4</v>
      </c>
      <c r="B2514" s="162" t="s">
        <v>7137</v>
      </c>
      <c r="C2514" s="2093" t="s">
        <v>4322</v>
      </c>
      <c r="D2514" s="105" t="s">
        <v>7138</v>
      </c>
      <c r="E2514" s="2047"/>
    </row>
    <row r="2515" spans="1:5" ht="22.5">
      <c r="A2515" s="608">
        <v>4</v>
      </c>
      <c r="B2515" s="162" t="s">
        <v>7139</v>
      </c>
      <c r="C2515" s="2093" t="s">
        <v>4322</v>
      </c>
      <c r="D2515" s="105" t="s">
        <v>7134</v>
      </c>
      <c r="E2515" s="2047"/>
    </row>
    <row r="2516" spans="1:5" ht="22.5">
      <c r="A2516" s="608">
        <v>4</v>
      </c>
      <c r="B2516" s="162" t="s">
        <v>7140</v>
      </c>
      <c r="C2516" s="2093" t="s">
        <v>4322</v>
      </c>
      <c r="D2516" s="105" t="s">
        <v>7134</v>
      </c>
      <c r="E2516" s="2047"/>
    </row>
    <row r="2517" spans="1:5" ht="33.75">
      <c r="A2517" s="608">
        <v>5</v>
      </c>
      <c r="B2517" s="162" t="s">
        <v>7141</v>
      </c>
      <c r="C2517" s="2093" t="s">
        <v>4322</v>
      </c>
      <c r="D2517" s="105" t="s">
        <v>7134</v>
      </c>
      <c r="E2517" s="2047"/>
    </row>
    <row r="2518" spans="1:5" ht="33.75">
      <c r="A2518" s="608">
        <v>5</v>
      </c>
      <c r="B2518" s="162" t="s">
        <v>7142</v>
      </c>
      <c r="C2518" s="2093" t="s">
        <v>4322</v>
      </c>
      <c r="D2518" s="105" t="s">
        <v>7134</v>
      </c>
      <c r="E2518" s="2047"/>
    </row>
    <row r="2519" spans="1:5" ht="33.75">
      <c r="A2519" s="608">
        <v>4</v>
      </c>
      <c r="B2519" s="162" t="s">
        <v>7142</v>
      </c>
      <c r="C2519" s="2093" t="s">
        <v>4322</v>
      </c>
      <c r="D2519" s="105" t="s">
        <v>7134</v>
      </c>
      <c r="E2519" s="2047"/>
    </row>
    <row r="2520" spans="1:5" ht="22.5">
      <c r="A2520" s="608">
        <v>4</v>
      </c>
      <c r="B2520" s="162" t="s">
        <v>7143</v>
      </c>
      <c r="C2520" s="2093" t="s">
        <v>4322</v>
      </c>
      <c r="D2520" s="105" t="s">
        <v>7134</v>
      </c>
      <c r="E2520" s="2047"/>
    </row>
    <row r="2521" spans="1:5">
      <c r="A2521" s="608">
        <v>4</v>
      </c>
      <c r="B2521" s="162" t="s">
        <v>7144</v>
      </c>
      <c r="C2521" s="2093" t="s">
        <v>4322</v>
      </c>
      <c r="D2521" s="105" t="s">
        <v>7145</v>
      </c>
      <c r="E2521" s="2047"/>
    </row>
    <row r="2522" spans="1:5">
      <c r="A2522" s="608">
        <v>4</v>
      </c>
      <c r="B2522" s="162" t="s">
        <v>7146</v>
      </c>
      <c r="C2522" s="2093" t="s">
        <v>4322</v>
      </c>
      <c r="D2522" s="105" t="s">
        <v>7147</v>
      </c>
      <c r="E2522" s="2047"/>
    </row>
    <row r="2523" spans="1:5">
      <c r="A2523" s="608">
        <v>4</v>
      </c>
      <c r="B2523" s="162" t="s">
        <v>7148</v>
      </c>
      <c r="C2523" s="2093" t="s">
        <v>4322</v>
      </c>
      <c r="D2523" s="105" t="s">
        <v>7149</v>
      </c>
      <c r="E2523" s="2047"/>
    </row>
    <row r="2524" spans="1:5" ht="22.5">
      <c r="A2524" s="608">
        <v>5</v>
      </c>
      <c r="B2524" s="162" t="s">
        <v>4509</v>
      </c>
      <c r="C2524" s="2093" t="s">
        <v>4322</v>
      </c>
      <c r="D2524" s="105" t="s">
        <v>4510</v>
      </c>
      <c r="E2524" s="2047"/>
    </row>
    <row r="2525" spans="1:5" ht="22.5">
      <c r="A2525" s="608">
        <v>5</v>
      </c>
      <c r="B2525" s="162" t="s">
        <v>4511</v>
      </c>
      <c r="C2525" s="2093" t="s">
        <v>4322</v>
      </c>
      <c r="D2525" s="105" t="s">
        <v>4512</v>
      </c>
      <c r="E2525" s="2047"/>
    </row>
    <row r="2526" spans="1:5">
      <c r="A2526" s="608">
        <v>4</v>
      </c>
      <c r="B2526" s="162" t="s">
        <v>7150</v>
      </c>
      <c r="C2526" s="2093" t="s">
        <v>4322</v>
      </c>
      <c r="D2526" s="105" t="s">
        <v>7151</v>
      </c>
      <c r="E2526" s="2047"/>
    </row>
    <row r="2527" spans="1:5">
      <c r="A2527" s="608">
        <v>4</v>
      </c>
      <c r="B2527" s="162" t="s">
        <v>7152</v>
      </c>
      <c r="C2527" s="2093" t="s">
        <v>4322</v>
      </c>
      <c r="D2527" s="105" t="s">
        <v>7153</v>
      </c>
      <c r="E2527" s="2047"/>
    </row>
    <row r="2528" spans="1:5" ht="33.75">
      <c r="A2528" s="608">
        <v>4</v>
      </c>
      <c r="B2528" s="162" t="s">
        <v>4492</v>
      </c>
      <c r="C2528" s="2093" t="s">
        <v>4322</v>
      </c>
      <c r="D2528" s="105" t="s">
        <v>4493</v>
      </c>
      <c r="E2528" s="2047"/>
    </row>
    <row r="2529" spans="1:5" ht="33.75">
      <c r="A2529" s="608">
        <v>4</v>
      </c>
      <c r="B2529" s="162" t="s">
        <v>4541</v>
      </c>
      <c r="C2529" s="2093" t="s">
        <v>4322</v>
      </c>
      <c r="D2529" s="105" t="s">
        <v>4542</v>
      </c>
      <c r="E2529" s="2047"/>
    </row>
    <row r="2530" spans="1:5" ht="22.5">
      <c r="A2530" s="608">
        <v>5</v>
      </c>
      <c r="B2530" s="162" t="s">
        <v>4536</v>
      </c>
      <c r="C2530" s="2093" t="s">
        <v>4322</v>
      </c>
      <c r="D2530" s="105" t="s">
        <v>4537</v>
      </c>
      <c r="E2530" s="2047"/>
    </row>
    <row r="2531" spans="1:5" ht="22.5">
      <c r="A2531" s="608">
        <v>5</v>
      </c>
      <c r="B2531" s="162" t="s">
        <v>4538</v>
      </c>
      <c r="C2531" s="2093" t="s">
        <v>4574</v>
      </c>
      <c r="D2531" s="105" t="s">
        <v>4539</v>
      </c>
      <c r="E2531" s="2047"/>
    </row>
    <row r="2532" spans="1:5" ht="22.5">
      <c r="A2532" s="608">
        <v>3</v>
      </c>
      <c r="B2532" s="162" t="s">
        <v>7154</v>
      </c>
      <c r="C2532" s="2093"/>
      <c r="D2532" s="105"/>
      <c r="E2532" s="2047"/>
    </row>
    <row r="2533" spans="1:5" ht="22.5">
      <c r="A2533" s="608">
        <v>4</v>
      </c>
      <c r="B2533" s="162" t="s">
        <v>7155</v>
      </c>
      <c r="C2533" s="2093" t="s">
        <v>4322</v>
      </c>
      <c r="D2533" s="105" t="s">
        <v>7156</v>
      </c>
      <c r="E2533" s="2047"/>
    </row>
    <row r="2534" spans="1:5" ht="22.5">
      <c r="A2534" s="608">
        <v>4</v>
      </c>
      <c r="B2534" s="162" t="s">
        <v>7157</v>
      </c>
      <c r="C2534" s="2093" t="s">
        <v>4574</v>
      </c>
      <c r="D2534" s="105" t="s">
        <v>7158</v>
      </c>
      <c r="E2534" s="2047"/>
    </row>
    <row r="2535" spans="1:5">
      <c r="A2535" s="608">
        <v>4</v>
      </c>
      <c r="B2535" s="162" t="s">
        <v>7159</v>
      </c>
      <c r="C2535" s="2093" t="s">
        <v>4322</v>
      </c>
      <c r="D2535" s="105" t="s">
        <v>7160</v>
      </c>
      <c r="E2535" s="2047"/>
    </row>
    <row r="2536" spans="1:5" ht="22.5">
      <c r="A2536" s="608">
        <v>4</v>
      </c>
      <c r="B2536" s="162" t="s">
        <v>7161</v>
      </c>
      <c r="C2536" s="2093" t="s">
        <v>4322</v>
      </c>
      <c r="D2536" s="105" t="s">
        <v>7160</v>
      </c>
      <c r="E2536" s="2047"/>
    </row>
    <row r="2537" spans="1:5">
      <c r="A2537" s="608">
        <v>3</v>
      </c>
      <c r="B2537" s="162" t="s">
        <v>7162</v>
      </c>
      <c r="C2537" s="2093"/>
      <c r="D2537" s="105"/>
      <c r="E2537" s="2047"/>
    </row>
    <row r="2538" spans="1:5" ht="22.5">
      <c r="A2538" s="608">
        <v>4</v>
      </c>
      <c r="B2538" s="162" t="s">
        <v>7163</v>
      </c>
      <c r="C2538" s="2093" t="s">
        <v>4322</v>
      </c>
      <c r="D2538" s="105" t="s">
        <v>7164</v>
      </c>
      <c r="E2538" s="2047"/>
    </row>
    <row r="2539" spans="1:5">
      <c r="A2539" s="608">
        <v>4</v>
      </c>
      <c r="B2539" s="162" t="s">
        <v>7165</v>
      </c>
      <c r="C2539" s="2093" t="s">
        <v>4322</v>
      </c>
      <c r="D2539" s="105" t="s">
        <v>7166</v>
      </c>
      <c r="E2539" s="2047"/>
    </row>
    <row r="2540" spans="1:5" ht="22.5">
      <c r="A2540" s="608">
        <v>4</v>
      </c>
      <c r="B2540" s="162" t="s">
        <v>7167</v>
      </c>
      <c r="C2540" s="2093" t="s">
        <v>4322</v>
      </c>
      <c r="D2540" s="105" t="s">
        <v>7168</v>
      </c>
      <c r="E2540" s="2047"/>
    </row>
    <row r="2541" spans="1:5" ht="22.5">
      <c r="A2541" s="608">
        <v>4</v>
      </c>
      <c r="B2541" s="162" t="s">
        <v>7169</v>
      </c>
      <c r="C2541" s="2093" t="s">
        <v>4574</v>
      </c>
      <c r="D2541" s="105" t="s">
        <v>7168</v>
      </c>
      <c r="E2541" s="2047"/>
    </row>
    <row r="2542" spans="1:5">
      <c r="A2542" s="608">
        <v>3</v>
      </c>
      <c r="B2542" s="162" t="s">
        <v>7170</v>
      </c>
      <c r="C2542" s="2093"/>
      <c r="D2542" s="105"/>
      <c r="E2542" s="2047"/>
    </row>
    <row r="2543" spans="1:5">
      <c r="A2543" s="608">
        <v>4</v>
      </c>
      <c r="B2543" s="162" t="s">
        <v>7171</v>
      </c>
      <c r="C2543" s="2093" t="s">
        <v>4322</v>
      </c>
      <c r="D2543" s="105" t="s">
        <v>7172</v>
      </c>
      <c r="E2543" s="2047"/>
    </row>
    <row r="2544" spans="1:5" ht="22.5">
      <c r="A2544" s="608">
        <v>3</v>
      </c>
      <c r="B2544" s="162" t="s">
        <v>7173</v>
      </c>
      <c r="C2544" s="2093"/>
      <c r="D2544" s="105"/>
      <c r="E2544" s="2047"/>
    </row>
    <row r="2545" spans="1:5" ht="22.5">
      <c r="A2545" s="608">
        <v>4</v>
      </c>
      <c r="B2545" s="162" t="s">
        <v>7174</v>
      </c>
      <c r="C2545" s="2093" t="s">
        <v>4322</v>
      </c>
      <c r="D2545" s="105" t="s">
        <v>7175</v>
      </c>
      <c r="E2545" s="2047"/>
    </row>
    <row r="2546" spans="1:5" ht="22.5">
      <c r="A2546" s="608">
        <v>4</v>
      </c>
      <c r="B2546" s="162" t="s">
        <v>7176</v>
      </c>
      <c r="C2546" s="2093" t="s">
        <v>4327</v>
      </c>
      <c r="D2546" s="105" t="s">
        <v>7175</v>
      </c>
      <c r="E2546" s="2047"/>
    </row>
    <row r="2547" spans="1:5" ht="22.5">
      <c r="A2547" s="608">
        <v>4</v>
      </c>
      <c r="B2547" s="162" t="s">
        <v>7177</v>
      </c>
      <c r="C2547" s="2093" t="s">
        <v>4322</v>
      </c>
      <c r="D2547" s="105" t="s">
        <v>4348</v>
      </c>
      <c r="E2547" s="2047"/>
    </row>
    <row r="2548" spans="1:5" ht="22.5">
      <c r="A2548" s="608">
        <v>4</v>
      </c>
      <c r="B2548" s="162" t="s">
        <v>7178</v>
      </c>
      <c r="C2548" s="2093" t="s">
        <v>4256</v>
      </c>
      <c r="D2548" s="105" t="s">
        <v>7175</v>
      </c>
      <c r="E2548" s="2047"/>
    </row>
    <row r="2549" spans="1:5">
      <c r="A2549" s="608">
        <v>2</v>
      </c>
      <c r="B2549" s="162" t="s">
        <v>7179</v>
      </c>
      <c r="C2549" s="2093" t="s">
        <v>4255</v>
      </c>
      <c r="D2549" s="105" t="s">
        <v>7180</v>
      </c>
      <c r="E2549" s="2047"/>
    </row>
    <row r="2550" spans="1:5">
      <c r="A2550" s="608">
        <v>3</v>
      </c>
      <c r="B2550" s="162" t="s">
        <v>7181</v>
      </c>
      <c r="C2550" s="2093" t="s">
        <v>4255</v>
      </c>
      <c r="D2550" s="105" t="s">
        <v>7180</v>
      </c>
      <c r="E2550" s="2047"/>
    </row>
    <row r="2551" spans="1:5">
      <c r="A2551" s="608">
        <v>4</v>
      </c>
      <c r="B2551" s="162" t="s">
        <v>7182</v>
      </c>
      <c r="C2551" s="2093"/>
      <c r="D2551" s="105"/>
      <c r="E2551" s="2047"/>
    </row>
    <row r="2552" spans="1:5">
      <c r="A2552" s="608">
        <v>5</v>
      </c>
      <c r="B2552" s="162" t="s">
        <v>7183</v>
      </c>
      <c r="C2552" s="2093" t="s">
        <v>4383</v>
      </c>
      <c r="D2552" s="105" t="s">
        <v>7180</v>
      </c>
      <c r="E2552" s="2047"/>
    </row>
    <row r="2553" spans="1:5" ht="45">
      <c r="A2553" s="608">
        <v>6</v>
      </c>
      <c r="B2553" s="162" t="s">
        <v>7184</v>
      </c>
      <c r="C2553" s="2093" t="s">
        <v>4385</v>
      </c>
      <c r="D2553" s="105" t="s">
        <v>7185</v>
      </c>
      <c r="E2553" s="2047"/>
    </row>
    <row r="2554" spans="1:5" ht="45">
      <c r="A2554" s="608">
        <v>7</v>
      </c>
      <c r="B2554" s="162" t="s">
        <v>7186</v>
      </c>
      <c r="C2554" s="2093" t="s">
        <v>4387</v>
      </c>
      <c r="D2554" s="105" t="s">
        <v>7185</v>
      </c>
      <c r="E2554" s="2047"/>
    </row>
    <row r="2555" spans="1:5" ht="45">
      <c r="A2555" s="608">
        <v>8</v>
      </c>
      <c r="B2555" s="162" t="s">
        <v>7187</v>
      </c>
      <c r="C2555" s="2093" t="s">
        <v>4698</v>
      </c>
      <c r="D2555" s="105" t="s">
        <v>7188</v>
      </c>
      <c r="E2555" s="2047"/>
    </row>
    <row r="2556" spans="1:5" ht="45">
      <c r="A2556" s="608">
        <v>8</v>
      </c>
      <c r="B2556" s="162" t="s">
        <v>7189</v>
      </c>
      <c r="C2556" s="2093" t="s">
        <v>4698</v>
      </c>
      <c r="D2556" s="105" t="s">
        <v>7190</v>
      </c>
      <c r="E2556" s="2047"/>
    </row>
    <row r="2557" spans="1:5" ht="45">
      <c r="A2557" s="608">
        <v>8</v>
      </c>
      <c r="B2557" s="162" t="s">
        <v>7191</v>
      </c>
      <c r="C2557" s="2093" t="s">
        <v>4698</v>
      </c>
      <c r="D2557" s="105" t="s">
        <v>7192</v>
      </c>
      <c r="E2557" s="2047"/>
    </row>
    <row r="2558" spans="1:5">
      <c r="A2558" s="608">
        <v>5</v>
      </c>
      <c r="B2558" s="162" t="s">
        <v>7193</v>
      </c>
      <c r="C2558" s="2093" t="s">
        <v>4390</v>
      </c>
      <c r="D2558" s="105"/>
      <c r="E2558" s="2047"/>
    </row>
    <row r="2559" spans="1:5">
      <c r="A2559" s="608">
        <v>6</v>
      </c>
      <c r="B2559" s="162" t="s">
        <v>7194</v>
      </c>
      <c r="C2559" s="2093" t="s">
        <v>4256</v>
      </c>
      <c r="D2559" s="105" t="s">
        <v>7195</v>
      </c>
      <c r="E2559" s="2047"/>
    </row>
    <row r="2560" spans="1:5" ht="22.5">
      <c r="A2560" s="608">
        <v>6</v>
      </c>
      <c r="B2560" s="162" t="s">
        <v>7196</v>
      </c>
      <c r="C2560" s="2093" t="s">
        <v>4256</v>
      </c>
      <c r="D2560" s="105" t="s">
        <v>7197</v>
      </c>
      <c r="E2560" s="2047"/>
    </row>
    <row r="2561" spans="1:5" ht="22.5">
      <c r="A2561" s="608">
        <v>6</v>
      </c>
      <c r="B2561" s="162" t="s">
        <v>7198</v>
      </c>
      <c r="C2561" s="2093" t="s">
        <v>6450</v>
      </c>
      <c r="D2561" s="105" t="s">
        <v>7197</v>
      </c>
      <c r="E2561" s="2047"/>
    </row>
    <row r="2562" spans="1:5">
      <c r="A2562" s="608">
        <v>6</v>
      </c>
      <c r="B2562" s="162" t="s">
        <v>7199</v>
      </c>
      <c r="C2562" s="2093" t="s">
        <v>4256</v>
      </c>
      <c r="D2562" s="105" t="s">
        <v>7200</v>
      </c>
      <c r="E2562" s="2047"/>
    </row>
    <row r="2563" spans="1:5">
      <c r="A2563" s="608">
        <v>3</v>
      </c>
      <c r="B2563" s="162" t="s">
        <v>7201</v>
      </c>
      <c r="C2563" s="2093" t="s">
        <v>4256</v>
      </c>
      <c r="D2563" s="105" t="s">
        <v>7202</v>
      </c>
      <c r="E2563" s="2047"/>
    </row>
    <row r="2564" spans="1:5">
      <c r="A2564" s="608">
        <v>3</v>
      </c>
      <c r="B2564" s="162" t="s">
        <v>7203</v>
      </c>
      <c r="C2564" s="2093" t="s">
        <v>4256</v>
      </c>
      <c r="D2564" s="105" t="s">
        <v>7202</v>
      </c>
      <c r="E2564" s="2047"/>
    </row>
    <row r="2565" spans="1:5" ht="33.75">
      <c r="A2565" s="608">
        <v>3</v>
      </c>
      <c r="B2565" s="162" t="s">
        <v>7204</v>
      </c>
      <c r="C2565" s="2093" t="s">
        <v>4256</v>
      </c>
      <c r="D2565" s="105" t="s">
        <v>7205</v>
      </c>
      <c r="E2565" s="2047"/>
    </row>
    <row r="2566" spans="1:5">
      <c r="A2566" s="608">
        <v>3</v>
      </c>
      <c r="B2566" s="162" t="s">
        <v>7206</v>
      </c>
      <c r="C2566" s="2093" t="s">
        <v>4322</v>
      </c>
      <c r="D2566" s="105" t="s">
        <v>7207</v>
      </c>
      <c r="E2566" s="2047"/>
    </row>
    <row r="2567" spans="1:5" ht="22.5">
      <c r="A2567" s="608">
        <v>3</v>
      </c>
      <c r="B2567" s="162" t="s">
        <v>7208</v>
      </c>
      <c r="C2567" s="2093" t="s">
        <v>4322</v>
      </c>
      <c r="D2567" s="105" t="s">
        <v>7209</v>
      </c>
      <c r="E2567" s="2047"/>
    </row>
    <row r="2568" spans="1:5" ht="22.5">
      <c r="A2568" s="608">
        <v>3</v>
      </c>
      <c r="B2568" s="162" t="s">
        <v>7210</v>
      </c>
      <c r="C2568" s="2093" t="s">
        <v>4322</v>
      </c>
      <c r="D2568" s="105" t="s">
        <v>7211</v>
      </c>
      <c r="E2568" s="2047"/>
    </row>
    <row r="2569" spans="1:5" ht="22.5">
      <c r="A2569" s="608">
        <v>3</v>
      </c>
      <c r="B2569" s="162" t="s">
        <v>7212</v>
      </c>
      <c r="C2569" s="2093" t="s">
        <v>4322</v>
      </c>
      <c r="D2569" s="105" t="s">
        <v>7213</v>
      </c>
      <c r="E2569" s="2047"/>
    </row>
    <row r="2570" spans="1:5" ht="22.5">
      <c r="A2570" s="608">
        <v>2</v>
      </c>
      <c r="B2570" s="162" t="s">
        <v>7214</v>
      </c>
      <c r="C2570" s="2093" t="s">
        <v>4255</v>
      </c>
      <c r="D2570" s="105" t="s">
        <v>7215</v>
      </c>
      <c r="E2570" s="2047"/>
    </row>
    <row r="2571" spans="1:5" ht="22.5">
      <c r="A2571" s="608">
        <v>3</v>
      </c>
      <c r="B2571" s="162" t="s">
        <v>7216</v>
      </c>
      <c r="C2571" s="2093" t="s">
        <v>4256</v>
      </c>
      <c r="D2571" s="105" t="s">
        <v>7217</v>
      </c>
      <c r="E2571" s="2047"/>
    </row>
    <row r="2572" spans="1:5" ht="22.5">
      <c r="A2572" s="608">
        <v>3</v>
      </c>
      <c r="B2572" s="162" t="s">
        <v>7218</v>
      </c>
      <c r="C2572" s="2093" t="s">
        <v>4255</v>
      </c>
      <c r="D2572" s="105" t="s">
        <v>7219</v>
      </c>
      <c r="E2572" s="2047"/>
    </row>
    <row r="2573" spans="1:5" ht="22.5">
      <c r="A2573" s="608">
        <v>4</v>
      </c>
      <c r="B2573" s="162" t="s">
        <v>7220</v>
      </c>
      <c r="C2573" s="2093"/>
      <c r="D2573" s="105"/>
      <c r="E2573" s="2047"/>
    </row>
    <row r="2574" spans="1:5" ht="22.5">
      <c r="A2574" s="608">
        <v>5</v>
      </c>
      <c r="B2574" s="162" t="s">
        <v>7221</v>
      </c>
      <c r="C2574" s="2093" t="s">
        <v>4383</v>
      </c>
      <c r="D2574" s="105" t="s">
        <v>7219</v>
      </c>
      <c r="E2574" s="2047"/>
    </row>
    <row r="2575" spans="1:5" ht="22.5">
      <c r="A2575" s="608">
        <v>6</v>
      </c>
      <c r="B2575" s="162" t="s">
        <v>7222</v>
      </c>
      <c r="C2575" s="2093" t="s">
        <v>4385</v>
      </c>
      <c r="D2575" s="105" t="s">
        <v>7223</v>
      </c>
      <c r="E2575" s="2047"/>
    </row>
    <row r="2576" spans="1:5" ht="22.5">
      <c r="A2576" s="608">
        <v>7</v>
      </c>
      <c r="B2576" s="162" t="s">
        <v>7224</v>
      </c>
      <c r="C2576" s="2093" t="s">
        <v>4387</v>
      </c>
      <c r="D2576" s="105" t="s">
        <v>7223</v>
      </c>
      <c r="E2576" s="2047"/>
    </row>
    <row r="2577" spans="1:5">
      <c r="A2577" s="608">
        <v>8</v>
      </c>
      <c r="B2577" s="162" t="s">
        <v>7225</v>
      </c>
      <c r="C2577" s="2093" t="s">
        <v>4698</v>
      </c>
      <c r="D2577" s="105" t="s">
        <v>7226</v>
      </c>
      <c r="E2577" s="2047"/>
    </row>
    <row r="2578" spans="1:5">
      <c r="A2578" s="608">
        <v>8</v>
      </c>
      <c r="B2578" s="162" t="s">
        <v>7227</v>
      </c>
      <c r="C2578" s="2093" t="s">
        <v>4698</v>
      </c>
      <c r="D2578" s="105" t="s">
        <v>7226</v>
      </c>
      <c r="E2578" s="2047"/>
    </row>
    <row r="2579" spans="1:5">
      <c r="A2579" s="608">
        <v>8</v>
      </c>
      <c r="B2579" s="162" t="s">
        <v>7228</v>
      </c>
      <c r="C2579" s="2093" t="s">
        <v>4698</v>
      </c>
      <c r="D2579" s="105" t="s">
        <v>7226</v>
      </c>
      <c r="E2579" s="2047"/>
    </row>
    <row r="2580" spans="1:5">
      <c r="A2580" s="608">
        <v>9</v>
      </c>
      <c r="B2580" s="162" t="s">
        <v>7229</v>
      </c>
      <c r="C2580" s="2093" t="s">
        <v>4698</v>
      </c>
      <c r="D2580" s="105" t="s">
        <v>7230</v>
      </c>
      <c r="E2580" s="2047"/>
    </row>
    <row r="2581" spans="1:5">
      <c r="A2581" s="608">
        <v>9</v>
      </c>
      <c r="B2581" s="162" t="s">
        <v>7231</v>
      </c>
      <c r="C2581" s="2093" t="s">
        <v>4698</v>
      </c>
      <c r="D2581" s="105" t="s">
        <v>7230</v>
      </c>
      <c r="E2581" s="2047"/>
    </row>
    <row r="2582" spans="1:5">
      <c r="A2582" s="608">
        <v>9</v>
      </c>
      <c r="B2582" s="162" t="s">
        <v>7232</v>
      </c>
      <c r="C2582" s="2093" t="s">
        <v>4698</v>
      </c>
      <c r="D2582" s="105" t="s">
        <v>7230</v>
      </c>
      <c r="E2582" s="2047"/>
    </row>
    <row r="2583" spans="1:5">
      <c r="A2583" s="608">
        <v>10</v>
      </c>
      <c r="B2583" s="162" t="s">
        <v>7233</v>
      </c>
      <c r="C2583" s="2093" t="s">
        <v>4698</v>
      </c>
      <c r="D2583" s="105" t="s">
        <v>7226</v>
      </c>
      <c r="E2583" s="2047"/>
    </row>
    <row r="2584" spans="1:5">
      <c r="A2584" s="608">
        <v>10</v>
      </c>
      <c r="B2584" s="162" t="s">
        <v>7234</v>
      </c>
      <c r="C2584" s="2093" t="s">
        <v>4698</v>
      </c>
      <c r="D2584" s="105" t="s">
        <v>7226</v>
      </c>
      <c r="E2584" s="2047"/>
    </row>
    <row r="2585" spans="1:5">
      <c r="A2585" s="608">
        <v>10</v>
      </c>
      <c r="B2585" s="162" t="s">
        <v>7235</v>
      </c>
      <c r="C2585" s="2093" t="s">
        <v>4698</v>
      </c>
      <c r="D2585" s="105" t="s">
        <v>7226</v>
      </c>
      <c r="E2585" s="2047"/>
    </row>
    <row r="2586" spans="1:5">
      <c r="A2586" s="608">
        <v>10</v>
      </c>
      <c r="B2586" s="162" t="s">
        <v>7236</v>
      </c>
      <c r="C2586" s="2093" t="s">
        <v>4698</v>
      </c>
      <c r="D2586" s="105" t="s">
        <v>7226</v>
      </c>
      <c r="E2586" s="2047"/>
    </row>
    <row r="2587" spans="1:5">
      <c r="A2587" s="608">
        <v>8</v>
      </c>
      <c r="B2587" s="162" t="s">
        <v>7237</v>
      </c>
      <c r="C2587" s="2093" t="s">
        <v>4698</v>
      </c>
      <c r="D2587" s="105" t="s">
        <v>7238</v>
      </c>
      <c r="E2587" s="2047"/>
    </row>
    <row r="2588" spans="1:5" ht="22.5">
      <c r="A2588" s="608">
        <v>5</v>
      </c>
      <c r="B2588" s="162" t="s">
        <v>7239</v>
      </c>
      <c r="C2588" s="2093" t="s">
        <v>4390</v>
      </c>
      <c r="D2588" s="105"/>
      <c r="E2588" s="2047"/>
    </row>
    <row r="2589" spans="1:5" ht="22.5">
      <c r="A2589" s="608">
        <v>6</v>
      </c>
      <c r="B2589" s="162" t="s">
        <v>7240</v>
      </c>
      <c r="C2589" s="2093" t="s">
        <v>4255</v>
      </c>
      <c r="D2589" s="105" t="s">
        <v>7219</v>
      </c>
      <c r="E2589" s="2047"/>
    </row>
    <row r="2590" spans="1:5" ht="22.5">
      <c r="A2590" s="608">
        <v>7</v>
      </c>
      <c r="B2590" s="162" t="s">
        <v>7241</v>
      </c>
      <c r="C2590" s="2093" t="s">
        <v>4256</v>
      </c>
      <c r="D2590" s="105" t="s">
        <v>7242</v>
      </c>
      <c r="E2590" s="2047"/>
    </row>
    <row r="2591" spans="1:5" ht="33.75">
      <c r="A2591" s="608">
        <v>7</v>
      </c>
      <c r="B2591" s="162" t="s">
        <v>7243</v>
      </c>
      <c r="C2591" s="2093" t="s">
        <v>4256</v>
      </c>
      <c r="D2591" s="105" t="s">
        <v>7244</v>
      </c>
      <c r="E2591" s="2047"/>
    </row>
    <row r="2592" spans="1:5" ht="22.5">
      <c r="A2592" s="608">
        <v>7</v>
      </c>
      <c r="B2592" s="162" t="s">
        <v>7245</v>
      </c>
      <c r="C2592" s="2093" t="s">
        <v>4256</v>
      </c>
      <c r="D2592" s="105" t="s">
        <v>7246</v>
      </c>
      <c r="E2592" s="2047"/>
    </row>
    <row r="2593" spans="1:5" ht="22.5">
      <c r="A2593" s="608">
        <v>6</v>
      </c>
      <c r="B2593" s="162" t="s">
        <v>7247</v>
      </c>
      <c r="C2593" s="2093" t="s">
        <v>4255</v>
      </c>
      <c r="D2593" s="105" t="s">
        <v>7248</v>
      </c>
      <c r="E2593" s="2047"/>
    </row>
    <row r="2594" spans="1:5" ht="22.5">
      <c r="A2594" s="608">
        <v>6</v>
      </c>
      <c r="B2594" s="162" t="s">
        <v>7249</v>
      </c>
      <c r="C2594" s="2093" t="s">
        <v>4255</v>
      </c>
      <c r="D2594" s="105" t="s">
        <v>7250</v>
      </c>
      <c r="E2594" s="2047"/>
    </row>
    <row r="2595" spans="1:5" ht="22.5">
      <c r="A2595" s="608">
        <v>6</v>
      </c>
      <c r="B2595" s="162" t="s">
        <v>7251</v>
      </c>
      <c r="C2595" s="2093" t="s">
        <v>4256</v>
      </c>
      <c r="D2595" s="105" t="s">
        <v>7252</v>
      </c>
      <c r="E2595" s="2047"/>
    </row>
    <row r="2596" spans="1:5" ht="33.75">
      <c r="A2596" s="608">
        <v>6</v>
      </c>
      <c r="B2596" s="162" t="s">
        <v>7253</v>
      </c>
      <c r="C2596" s="2093" t="s">
        <v>4256</v>
      </c>
      <c r="D2596" s="105" t="s">
        <v>7254</v>
      </c>
      <c r="E2596" s="2047"/>
    </row>
    <row r="2597" spans="1:5" ht="22.5">
      <c r="A2597" s="608">
        <v>6</v>
      </c>
      <c r="B2597" s="162" t="s">
        <v>7255</v>
      </c>
      <c r="C2597" s="2093" t="s">
        <v>4256</v>
      </c>
      <c r="D2597" s="105" t="s">
        <v>7256</v>
      </c>
      <c r="E2597" s="2047"/>
    </row>
    <row r="2598" spans="1:5" ht="33.75">
      <c r="A2598" s="608">
        <v>6</v>
      </c>
      <c r="B2598" s="162" t="s">
        <v>7257</v>
      </c>
      <c r="C2598" s="2093" t="s">
        <v>4256</v>
      </c>
      <c r="D2598" s="105" t="s">
        <v>7258</v>
      </c>
      <c r="E2598" s="2047"/>
    </row>
    <row r="2599" spans="1:5" ht="22.5">
      <c r="A2599" s="608">
        <v>3</v>
      </c>
      <c r="B2599" s="162" t="s">
        <v>7259</v>
      </c>
      <c r="C2599" s="2093" t="s">
        <v>4255</v>
      </c>
      <c r="D2599" s="105" t="s">
        <v>7260</v>
      </c>
      <c r="E2599" s="2047"/>
    </row>
    <row r="2600" spans="1:5" ht="22.5">
      <c r="A2600" s="608">
        <v>4</v>
      </c>
      <c r="B2600" s="162" t="s">
        <v>7261</v>
      </c>
      <c r="C2600" s="2093"/>
      <c r="D2600" s="105"/>
      <c r="E2600" s="2047"/>
    </row>
    <row r="2601" spans="1:5" ht="22.5">
      <c r="A2601" s="608">
        <v>5</v>
      </c>
      <c r="B2601" s="162" t="s">
        <v>7262</v>
      </c>
      <c r="C2601" s="2093" t="s">
        <v>4383</v>
      </c>
      <c r="D2601" s="105" t="s">
        <v>7260</v>
      </c>
      <c r="E2601" s="2047"/>
    </row>
    <row r="2602" spans="1:5" ht="22.5">
      <c r="A2602" s="608">
        <v>6</v>
      </c>
      <c r="B2602" s="162" t="s">
        <v>7222</v>
      </c>
      <c r="C2602" s="2093" t="s">
        <v>4385</v>
      </c>
      <c r="D2602" s="105" t="s">
        <v>7223</v>
      </c>
      <c r="E2602" s="2047"/>
    </row>
    <row r="2603" spans="1:5" ht="22.5">
      <c r="A2603" s="608">
        <v>7</v>
      </c>
      <c r="B2603" s="162" t="s">
        <v>7224</v>
      </c>
      <c r="C2603" s="2093" t="s">
        <v>4387</v>
      </c>
      <c r="D2603" s="105" t="s">
        <v>7223</v>
      </c>
      <c r="E2603" s="2047"/>
    </row>
    <row r="2604" spans="1:5">
      <c r="A2604" s="608">
        <v>8</v>
      </c>
      <c r="B2604" s="162" t="s">
        <v>7225</v>
      </c>
      <c r="C2604" s="2093" t="s">
        <v>4698</v>
      </c>
      <c r="D2604" s="105" t="s">
        <v>7226</v>
      </c>
      <c r="E2604" s="2047"/>
    </row>
    <row r="2605" spans="1:5">
      <c r="A2605" s="608">
        <v>8</v>
      </c>
      <c r="B2605" s="162" t="s">
        <v>7227</v>
      </c>
      <c r="C2605" s="2093" t="s">
        <v>4698</v>
      </c>
      <c r="D2605" s="105" t="s">
        <v>7226</v>
      </c>
      <c r="E2605" s="2047"/>
    </row>
    <row r="2606" spans="1:5">
      <c r="A2606" s="608">
        <v>8</v>
      </c>
      <c r="B2606" s="162" t="s">
        <v>7228</v>
      </c>
      <c r="C2606" s="2093" t="s">
        <v>4698</v>
      </c>
      <c r="D2606" s="105" t="s">
        <v>7226</v>
      </c>
      <c r="E2606" s="2047"/>
    </row>
    <row r="2607" spans="1:5">
      <c r="A2607" s="608">
        <v>9</v>
      </c>
      <c r="B2607" s="162" t="s">
        <v>7229</v>
      </c>
      <c r="C2607" s="2093" t="s">
        <v>4698</v>
      </c>
      <c r="D2607" s="105" t="s">
        <v>7230</v>
      </c>
      <c r="E2607" s="2047"/>
    </row>
    <row r="2608" spans="1:5">
      <c r="A2608" s="608">
        <v>9</v>
      </c>
      <c r="B2608" s="162" t="s">
        <v>7231</v>
      </c>
      <c r="C2608" s="2093" t="s">
        <v>4698</v>
      </c>
      <c r="D2608" s="105" t="s">
        <v>7230</v>
      </c>
      <c r="E2608" s="2047"/>
    </row>
    <row r="2609" spans="1:5">
      <c r="A2609" s="608">
        <v>9</v>
      </c>
      <c r="B2609" s="162" t="s">
        <v>7232</v>
      </c>
      <c r="C2609" s="2093" t="s">
        <v>4698</v>
      </c>
      <c r="D2609" s="105" t="s">
        <v>7230</v>
      </c>
      <c r="E2609" s="2047"/>
    </row>
    <row r="2610" spans="1:5">
      <c r="A2610" s="608">
        <v>10</v>
      </c>
      <c r="B2610" s="162" t="s">
        <v>7233</v>
      </c>
      <c r="C2610" s="2093" t="s">
        <v>4698</v>
      </c>
      <c r="D2610" s="105" t="s">
        <v>7263</v>
      </c>
      <c r="E2610" s="2047"/>
    </row>
    <row r="2611" spans="1:5">
      <c r="A2611" s="608">
        <v>10</v>
      </c>
      <c r="B2611" s="162" t="s">
        <v>7234</v>
      </c>
      <c r="C2611" s="2093" t="s">
        <v>4698</v>
      </c>
      <c r="D2611" s="105" t="s">
        <v>7263</v>
      </c>
      <c r="E2611" s="2047"/>
    </row>
    <row r="2612" spans="1:5">
      <c r="A2612" s="608">
        <v>10</v>
      </c>
      <c r="B2612" s="162" t="s">
        <v>7235</v>
      </c>
      <c r="C2612" s="2093" t="s">
        <v>4698</v>
      </c>
      <c r="D2612" s="105" t="s">
        <v>7263</v>
      </c>
      <c r="E2612" s="2047"/>
    </row>
    <row r="2613" spans="1:5">
      <c r="A2613" s="608">
        <v>10</v>
      </c>
      <c r="B2613" s="162" t="s">
        <v>7236</v>
      </c>
      <c r="C2613" s="2093" t="s">
        <v>4698</v>
      </c>
      <c r="D2613" s="105" t="s">
        <v>7263</v>
      </c>
      <c r="E2613" s="2047"/>
    </row>
    <row r="2614" spans="1:5">
      <c r="A2614" s="608">
        <v>8</v>
      </c>
      <c r="B2614" s="162" t="s">
        <v>7237</v>
      </c>
      <c r="C2614" s="2093" t="s">
        <v>4698</v>
      </c>
      <c r="D2614" s="105" t="s">
        <v>7238</v>
      </c>
      <c r="E2614" s="2047"/>
    </row>
    <row r="2615" spans="1:5" ht="22.5">
      <c r="A2615" s="608">
        <v>6</v>
      </c>
      <c r="B2615" s="162" t="s">
        <v>7264</v>
      </c>
      <c r="C2615" s="2093" t="s">
        <v>4385</v>
      </c>
      <c r="D2615" s="105" t="s">
        <v>7265</v>
      </c>
      <c r="E2615" s="2047"/>
    </row>
    <row r="2616" spans="1:5" ht="22.5">
      <c r="A2616" s="608">
        <v>7</v>
      </c>
      <c r="B2616" s="162" t="s">
        <v>7266</v>
      </c>
      <c r="C2616" s="2093" t="s">
        <v>4387</v>
      </c>
      <c r="D2616" s="105" t="s">
        <v>7265</v>
      </c>
      <c r="E2616" s="2047"/>
    </row>
    <row r="2617" spans="1:5" ht="67.5">
      <c r="A2617" s="608">
        <v>6</v>
      </c>
      <c r="B2617" s="162" t="s">
        <v>6023</v>
      </c>
      <c r="C2617" s="2093" t="s">
        <v>4385</v>
      </c>
      <c r="D2617" s="105" t="s">
        <v>7267</v>
      </c>
      <c r="E2617" s="2047"/>
    </row>
    <row r="2618" spans="1:5" ht="67.5">
      <c r="A2618" s="608">
        <v>7</v>
      </c>
      <c r="B2618" s="162" t="s">
        <v>6025</v>
      </c>
      <c r="C2618" s="2093" t="s">
        <v>4387</v>
      </c>
      <c r="D2618" s="105" t="s">
        <v>6026</v>
      </c>
      <c r="E2618" s="2047"/>
    </row>
    <row r="2619" spans="1:5" ht="22.5">
      <c r="A2619" s="608">
        <v>8</v>
      </c>
      <c r="B2619" s="162" t="s">
        <v>7268</v>
      </c>
      <c r="C2619" s="2093" t="s">
        <v>4698</v>
      </c>
      <c r="D2619" s="105" t="s">
        <v>7269</v>
      </c>
      <c r="E2619" s="2047"/>
    </row>
    <row r="2620" spans="1:5">
      <c r="A2620" s="608">
        <v>9</v>
      </c>
      <c r="B2620" s="162" t="s">
        <v>7270</v>
      </c>
      <c r="C2620" s="2093" t="s">
        <v>4698</v>
      </c>
      <c r="D2620" s="105" t="s">
        <v>7271</v>
      </c>
      <c r="E2620" s="2047"/>
    </row>
    <row r="2621" spans="1:5">
      <c r="A2621" s="608">
        <v>9</v>
      </c>
      <c r="B2621" s="162" t="s">
        <v>7272</v>
      </c>
      <c r="C2621" s="2093" t="s">
        <v>4698</v>
      </c>
      <c r="D2621" s="105" t="s">
        <v>7273</v>
      </c>
      <c r="E2621" s="2047"/>
    </row>
    <row r="2622" spans="1:5">
      <c r="A2622" s="608">
        <v>8</v>
      </c>
      <c r="B2622" s="162" t="s">
        <v>7274</v>
      </c>
      <c r="C2622" s="2093" t="s">
        <v>4698</v>
      </c>
      <c r="D2622" s="105" t="s">
        <v>7275</v>
      </c>
      <c r="E2622" s="2047"/>
    </row>
    <row r="2623" spans="1:5" ht="22.5">
      <c r="A2623" s="608">
        <v>9</v>
      </c>
      <c r="B2623" s="162" t="s">
        <v>7276</v>
      </c>
      <c r="C2623" s="2093" t="s">
        <v>4698</v>
      </c>
      <c r="D2623" s="105" t="s">
        <v>7277</v>
      </c>
      <c r="E2623" s="2047"/>
    </row>
    <row r="2624" spans="1:5" ht="22.5">
      <c r="A2624" s="608">
        <v>9</v>
      </c>
      <c r="B2624" s="162" t="s">
        <v>7278</v>
      </c>
      <c r="C2624" s="2093" t="s">
        <v>4698</v>
      </c>
      <c r="D2624" s="105" t="s">
        <v>7279</v>
      </c>
      <c r="E2624" s="2047"/>
    </row>
    <row r="2625" spans="1:5" ht="22.5">
      <c r="A2625" s="608">
        <v>8</v>
      </c>
      <c r="B2625" s="162" t="s">
        <v>6029</v>
      </c>
      <c r="C2625" s="2093" t="s">
        <v>4698</v>
      </c>
      <c r="D2625" s="105" t="s">
        <v>6030</v>
      </c>
      <c r="E2625" s="2047"/>
    </row>
    <row r="2626" spans="1:5" ht="33.75">
      <c r="A2626" s="608">
        <v>9</v>
      </c>
      <c r="B2626" s="162" t="s">
        <v>7280</v>
      </c>
      <c r="C2626" s="2093" t="s">
        <v>4698</v>
      </c>
      <c r="D2626" s="105" t="s">
        <v>7281</v>
      </c>
      <c r="E2626" s="2047"/>
    </row>
    <row r="2627" spans="1:5">
      <c r="A2627" s="608">
        <v>10</v>
      </c>
      <c r="B2627" s="162" t="s">
        <v>7282</v>
      </c>
      <c r="C2627" s="2093" t="s">
        <v>4698</v>
      </c>
      <c r="D2627" s="105" t="s">
        <v>7283</v>
      </c>
      <c r="E2627" s="2047"/>
    </row>
    <row r="2628" spans="1:5">
      <c r="A2628" s="608">
        <v>10</v>
      </c>
      <c r="B2628" s="162" t="s">
        <v>7284</v>
      </c>
      <c r="C2628" s="2093" t="s">
        <v>4698</v>
      </c>
      <c r="D2628" s="105" t="s">
        <v>7285</v>
      </c>
      <c r="E2628" s="2047"/>
    </row>
    <row r="2629" spans="1:5" ht="33.75">
      <c r="A2629" s="608">
        <v>9</v>
      </c>
      <c r="B2629" s="162" t="s">
        <v>7286</v>
      </c>
      <c r="C2629" s="2093" t="s">
        <v>4698</v>
      </c>
      <c r="D2629" s="105" t="s">
        <v>7287</v>
      </c>
      <c r="E2629" s="2047"/>
    </row>
    <row r="2630" spans="1:5" ht="22.5">
      <c r="A2630" s="608">
        <v>5</v>
      </c>
      <c r="B2630" s="162" t="s">
        <v>7288</v>
      </c>
      <c r="C2630" s="2093" t="s">
        <v>4390</v>
      </c>
      <c r="D2630" s="105"/>
      <c r="E2630" s="2047"/>
    </row>
    <row r="2631" spans="1:5" ht="22.5">
      <c r="A2631" s="608">
        <v>6</v>
      </c>
      <c r="B2631" s="162" t="s">
        <v>7289</v>
      </c>
      <c r="C2631" s="2093" t="s">
        <v>6237</v>
      </c>
      <c r="D2631" s="105" t="s">
        <v>7290</v>
      </c>
      <c r="E2631" s="2047"/>
    </row>
    <row r="2632" spans="1:5">
      <c r="A2632" s="608">
        <v>6</v>
      </c>
      <c r="B2632" s="162" t="s">
        <v>7291</v>
      </c>
      <c r="C2632" s="2093" t="s">
        <v>6237</v>
      </c>
      <c r="D2632" s="105" t="s">
        <v>7292</v>
      </c>
      <c r="E2632" s="2047"/>
    </row>
    <row r="2633" spans="1:5">
      <c r="A2633" s="608">
        <v>6</v>
      </c>
      <c r="B2633" s="162" t="s">
        <v>7293</v>
      </c>
      <c r="C2633" s="2093" t="s">
        <v>6237</v>
      </c>
      <c r="D2633" s="105" t="s">
        <v>7292</v>
      </c>
      <c r="E2633" s="2047"/>
    </row>
    <row r="2634" spans="1:5" ht="22.5">
      <c r="A2634" s="608">
        <v>6</v>
      </c>
      <c r="B2634" s="162" t="s">
        <v>7294</v>
      </c>
      <c r="C2634" s="2093" t="s">
        <v>4256</v>
      </c>
      <c r="D2634" s="105" t="s">
        <v>7295</v>
      </c>
      <c r="E2634" s="2047"/>
    </row>
    <row r="2635" spans="1:5" ht="22.5">
      <c r="A2635" s="608">
        <v>6</v>
      </c>
      <c r="B2635" s="162" t="s">
        <v>7296</v>
      </c>
      <c r="C2635" s="2093" t="s">
        <v>4256</v>
      </c>
      <c r="D2635" s="105" t="s">
        <v>7297</v>
      </c>
      <c r="E2635" s="2047"/>
    </row>
    <row r="2636" spans="1:5" ht="22.5">
      <c r="A2636" s="608">
        <v>6</v>
      </c>
      <c r="B2636" s="162" t="s">
        <v>7298</v>
      </c>
      <c r="C2636" s="2093" t="s">
        <v>4256</v>
      </c>
      <c r="D2636" s="105" t="s">
        <v>7297</v>
      </c>
      <c r="E2636" s="2047"/>
    </row>
    <row r="2637" spans="1:5" ht="33.75">
      <c r="A2637" s="608">
        <v>3</v>
      </c>
      <c r="B2637" s="162" t="s">
        <v>7204</v>
      </c>
      <c r="C2637" s="2093" t="s">
        <v>4256</v>
      </c>
      <c r="D2637" s="105" t="s">
        <v>7205</v>
      </c>
      <c r="E2637" s="2047"/>
    </row>
    <row r="2638" spans="1:5" ht="22.5">
      <c r="A2638" s="608">
        <v>3</v>
      </c>
      <c r="B2638" s="162" t="s">
        <v>7299</v>
      </c>
      <c r="C2638" s="2093" t="s">
        <v>4255</v>
      </c>
      <c r="D2638" s="105" t="s">
        <v>7300</v>
      </c>
      <c r="E2638" s="2047"/>
    </row>
    <row r="2639" spans="1:5" ht="22.5">
      <c r="A2639" s="608">
        <v>4</v>
      </c>
      <c r="B2639" s="162" t="s">
        <v>7301</v>
      </c>
      <c r="C2639" s="2093"/>
      <c r="D2639" s="105"/>
      <c r="E2639" s="2047"/>
    </row>
    <row r="2640" spans="1:5" ht="22.5">
      <c r="A2640" s="608">
        <v>5</v>
      </c>
      <c r="B2640" s="162" t="s">
        <v>7302</v>
      </c>
      <c r="C2640" s="2093" t="s">
        <v>4383</v>
      </c>
      <c r="D2640" s="105" t="s">
        <v>7300</v>
      </c>
      <c r="E2640" s="2047"/>
    </row>
    <row r="2641" spans="1:5" ht="22.5">
      <c r="A2641" s="608">
        <v>6</v>
      </c>
      <c r="B2641" s="162" t="s">
        <v>7222</v>
      </c>
      <c r="C2641" s="2093" t="s">
        <v>4385</v>
      </c>
      <c r="D2641" s="105" t="s">
        <v>7223</v>
      </c>
      <c r="E2641" s="2047"/>
    </row>
    <row r="2642" spans="1:5" ht="22.5">
      <c r="A2642" s="608">
        <v>7</v>
      </c>
      <c r="B2642" s="162" t="s">
        <v>7224</v>
      </c>
      <c r="C2642" s="2093" t="s">
        <v>4387</v>
      </c>
      <c r="D2642" s="105" t="s">
        <v>7223</v>
      </c>
      <c r="E2642" s="2047"/>
    </row>
    <row r="2643" spans="1:5">
      <c r="A2643" s="608">
        <v>8</v>
      </c>
      <c r="B2643" s="162" t="s">
        <v>7225</v>
      </c>
      <c r="C2643" s="2093" t="s">
        <v>4698</v>
      </c>
      <c r="D2643" s="105" t="s">
        <v>7226</v>
      </c>
      <c r="E2643" s="2047"/>
    </row>
    <row r="2644" spans="1:5">
      <c r="A2644" s="608">
        <v>8</v>
      </c>
      <c r="B2644" s="162" t="s">
        <v>7227</v>
      </c>
      <c r="C2644" s="2093" t="s">
        <v>4698</v>
      </c>
      <c r="D2644" s="105" t="s">
        <v>7226</v>
      </c>
      <c r="E2644" s="2047"/>
    </row>
    <row r="2645" spans="1:5">
      <c r="A2645" s="608">
        <v>8</v>
      </c>
      <c r="B2645" s="162" t="s">
        <v>7228</v>
      </c>
      <c r="C2645" s="2093" t="s">
        <v>4698</v>
      </c>
      <c r="D2645" s="105" t="s">
        <v>7226</v>
      </c>
      <c r="E2645" s="2047"/>
    </row>
    <row r="2646" spans="1:5">
      <c r="A2646" s="608">
        <v>9</v>
      </c>
      <c r="B2646" s="162" t="s">
        <v>7229</v>
      </c>
      <c r="C2646" s="2093" t="s">
        <v>4698</v>
      </c>
      <c r="D2646" s="105" t="s">
        <v>7230</v>
      </c>
      <c r="E2646" s="2047"/>
    </row>
    <row r="2647" spans="1:5">
      <c r="A2647" s="608">
        <v>9</v>
      </c>
      <c r="B2647" s="162" t="s">
        <v>7231</v>
      </c>
      <c r="C2647" s="2093" t="s">
        <v>4698</v>
      </c>
      <c r="D2647" s="105" t="s">
        <v>7230</v>
      </c>
      <c r="E2647" s="2047"/>
    </row>
    <row r="2648" spans="1:5">
      <c r="A2648" s="608">
        <v>9</v>
      </c>
      <c r="B2648" s="162" t="s">
        <v>7232</v>
      </c>
      <c r="C2648" s="2093" t="s">
        <v>4698</v>
      </c>
      <c r="D2648" s="105" t="s">
        <v>7230</v>
      </c>
      <c r="E2648" s="2047"/>
    </row>
    <row r="2649" spans="1:5">
      <c r="A2649" s="608">
        <v>10</v>
      </c>
      <c r="B2649" s="162" t="s">
        <v>7233</v>
      </c>
      <c r="C2649" s="2093" t="s">
        <v>4698</v>
      </c>
      <c r="D2649" s="105" t="s">
        <v>7263</v>
      </c>
      <c r="E2649" s="2047"/>
    </row>
    <row r="2650" spans="1:5">
      <c r="A2650" s="608">
        <v>10</v>
      </c>
      <c r="B2650" s="162" t="s">
        <v>7234</v>
      </c>
      <c r="C2650" s="2093" t="s">
        <v>4698</v>
      </c>
      <c r="D2650" s="105" t="s">
        <v>7263</v>
      </c>
      <c r="E2650" s="2047"/>
    </row>
    <row r="2651" spans="1:5">
      <c r="A2651" s="608">
        <v>10</v>
      </c>
      <c r="B2651" s="162" t="s">
        <v>7235</v>
      </c>
      <c r="C2651" s="2093" t="s">
        <v>4698</v>
      </c>
      <c r="D2651" s="105" t="s">
        <v>7263</v>
      </c>
      <c r="E2651" s="2047"/>
    </row>
    <row r="2652" spans="1:5">
      <c r="A2652" s="608">
        <v>10</v>
      </c>
      <c r="B2652" s="162" t="s">
        <v>7236</v>
      </c>
      <c r="C2652" s="2093" t="s">
        <v>4698</v>
      </c>
      <c r="D2652" s="105" t="s">
        <v>7263</v>
      </c>
      <c r="E2652" s="2047"/>
    </row>
    <row r="2653" spans="1:5">
      <c r="A2653" s="608">
        <v>8</v>
      </c>
      <c r="B2653" s="162" t="s">
        <v>7237</v>
      </c>
      <c r="C2653" s="2093" t="s">
        <v>4698</v>
      </c>
      <c r="D2653" s="105" t="s">
        <v>7238</v>
      </c>
      <c r="E2653" s="2047"/>
    </row>
    <row r="2654" spans="1:5" ht="45">
      <c r="A2654" s="608">
        <v>6</v>
      </c>
      <c r="B2654" s="162" t="s">
        <v>7184</v>
      </c>
      <c r="C2654" s="2093" t="s">
        <v>4385</v>
      </c>
      <c r="D2654" s="105" t="s">
        <v>7185</v>
      </c>
      <c r="E2654" s="2047"/>
    </row>
    <row r="2655" spans="1:5" ht="45">
      <c r="A2655" s="608">
        <v>7</v>
      </c>
      <c r="B2655" s="162" t="s">
        <v>7186</v>
      </c>
      <c r="C2655" s="2093" t="s">
        <v>4387</v>
      </c>
      <c r="D2655" s="105" t="s">
        <v>7185</v>
      </c>
      <c r="E2655" s="2047"/>
    </row>
    <row r="2656" spans="1:5" ht="45">
      <c r="A2656" s="608">
        <v>8</v>
      </c>
      <c r="B2656" s="162" t="s">
        <v>7187</v>
      </c>
      <c r="C2656" s="2093" t="s">
        <v>4698</v>
      </c>
      <c r="D2656" s="105" t="s">
        <v>7188</v>
      </c>
      <c r="E2656" s="2047"/>
    </row>
    <row r="2657" spans="1:5" ht="45">
      <c r="A2657" s="608">
        <v>8</v>
      </c>
      <c r="B2657" s="162" t="s">
        <v>7189</v>
      </c>
      <c r="C2657" s="2093" t="s">
        <v>4698</v>
      </c>
      <c r="D2657" s="105" t="s">
        <v>7190</v>
      </c>
      <c r="E2657" s="2047"/>
    </row>
    <row r="2658" spans="1:5" ht="45">
      <c r="A2658" s="608">
        <v>8</v>
      </c>
      <c r="B2658" s="162" t="s">
        <v>7191</v>
      </c>
      <c r="C2658" s="2093" t="s">
        <v>4698</v>
      </c>
      <c r="D2658" s="105" t="s">
        <v>7192</v>
      </c>
      <c r="E2658" s="2047"/>
    </row>
    <row r="2659" spans="1:5" ht="22.5">
      <c r="A2659" s="608">
        <v>6</v>
      </c>
      <c r="B2659" s="162" t="s">
        <v>7264</v>
      </c>
      <c r="C2659" s="2093" t="s">
        <v>4385</v>
      </c>
      <c r="D2659" s="105" t="s">
        <v>7265</v>
      </c>
      <c r="E2659" s="2047"/>
    </row>
    <row r="2660" spans="1:5" ht="22.5">
      <c r="A2660" s="608">
        <v>7</v>
      </c>
      <c r="B2660" s="162" t="s">
        <v>7266</v>
      </c>
      <c r="C2660" s="2093" t="s">
        <v>4387</v>
      </c>
      <c r="D2660" s="105" t="s">
        <v>7265</v>
      </c>
      <c r="E2660" s="2047"/>
    </row>
    <row r="2661" spans="1:5" ht="22.5">
      <c r="A2661" s="608">
        <v>5</v>
      </c>
      <c r="B2661" s="162" t="s">
        <v>7303</v>
      </c>
      <c r="C2661" s="2093" t="s">
        <v>4390</v>
      </c>
      <c r="D2661" s="105"/>
      <c r="E2661" s="2047"/>
    </row>
    <row r="2662" spans="1:5">
      <c r="A2662" s="608">
        <v>6</v>
      </c>
      <c r="B2662" s="162" t="s">
        <v>7304</v>
      </c>
      <c r="C2662" s="2093" t="s">
        <v>4260</v>
      </c>
      <c r="D2662" s="105" t="s">
        <v>7305</v>
      </c>
      <c r="E2662" s="2047"/>
    </row>
    <row r="2663" spans="1:5">
      <c r="A2663" s="608">
        <v>6</v>
      </c>
      <c r="B2663" s="162" t="s">
        <v>7306</v>
      </c>
      <c r="C2663" s="2093" t="s">
        <v>4288</v>
      </c>
      <c r="D2663" s="105" t="s">
        <v>7305</v>
      </c>
      <c r="E2663" s="2047"/>
    </row>
    <row r="2664" spans="1:5" ht="22.5">
      <c r="A2664" s="608">
        <v>6</v>
      </c>
      <c r="B2664" s="162" t="s">
        <v>7307</v>
      </c>
      <c r="C2664" s="2093" t="s">
        <v>4256</v>
      </c>
      <c r="D2664" s="105" t="s">
        <v>7308</v>
      </c>
      <c r="E2664" s="2047"/>
    </row>
    <row r="2665" spans="1:5" ht="22.5">
      <c r="A2665" s="608">
        <v>6</v>
      </c>
      <c r="B2665" s="162" t="s">
        <v>7309</v>
      </c>
      <c r="C2665" s="2093" t="s">
        <v>4322</v>
      </c>
      <c r="D2665" s="105" t="s">
        <v>7310</v>
      </c>
      <c r="E2665" s="2047"/>
    </row>
    <row r="2666" spans="1:5" ht="22.5">
      <c r="A2666" s="608">
        <v>6</v>
      </c>
      <c r="B2666" s="162" t="s">
        <v>7289</v>
      </c>
      <c r="C2666" s="2093" t="s">
        <v>6237</v>
      </c>
      <c r="D2666" s="105" t="s">
        <v>7290</v>
      </c>
      <c r="E2666" s="2047"/>
    </row>
    <row r="2667" spans="1:5">
      <c r="A2667" s="608">
        <v>3</v>
      </c>
      <c r="B2667" s="162" t="s">
        <v>7311</v>
      </c>
      <c r="C2667" s="2093" t="s">
        <v>4255</v>
      </c>
      <c r="D2667" s="105" t="s">
        <v>7312</v>
      </c>
      <c r="E2667" s="2047"/>
    </row>
    <row r="2668" spans="1:5">
      <c r="A2668" s="608">
        <v>4</v>
      </c>
      <c r="B2668" s="162" t="s">
        <v>7313</v>
      </c>
      <c r="C2668" s="2093"/>
      <c r="D2668" s="105"/>
      <c r="E2668" s="2047"/>
    </row>
    <row r="2669" spans="1:5">
      <c r="A2669" s="608">
        <v>5</v>
      </c>
      <c r="B2669" s="162" t="s">
        <v>7314</v>
      </c>
      <c r="C2669" s="2093" t="s">
        <v>4383</v>
      </c>
      <c r="D2669" s="105" t="s">
        <v>7312</v>
      </c>
      <c r="E2669" s="2047"/>
    </row>
    <row r="2670" spans="1:5" ht="22.5">
      <c r="A2670" s="608">
        <v>6</v>
      </c>
      <c r="B2670" s="162" t="s">
        <v>7222</v>
      </c>
      <c r="C2670" s="2093" t="s">
        <v>4385</v>
      </c>
      <c r="D2670" s="105" t="s">
        <v>7223</v>
      </c>
      <c r="E2670" s="2047"/>
    </row>
    <row r="2671" spans="1:5" ht="22.5">
      <c r="A2671" s="608">
        <v>7</v>
      </c>
      <c r="B2671" s="162" t="s">
        <v>7224</v>
      </c>
      <c r="C2671" s="2093" t="s">
        <v>4387</v>
      </c>
      <c r="D2671" s="105" t="s">
        <v>7223</v>
      </c>
      <c r="E2671" s="2047"/>
    </row>
    <row r="2672" spans="1:5">
      <c r="A2672" s="608">
        <v>8</v>
      </c>
      <c r="B2672" s="162" t="s">
        <v>7225</v>
      </c>
      <c r="C2672" s="2093" t="s">
        <v>4698</v>
      </c>
      <c r="D2672" s="105" t="s">
        <v>7226</v>
      </c>
      <c r="E2672" s="2047"/>
    </row>
    <row r="2673" spans="1:5">
      <c r="A2673" s="608">
        <v>8</v>
      </c>
      <c r="B2673" s="162" t="s">
        <v>7227</v>
      </c>
      <c r="C2673" s="2093" t="s">
        <v>4698</v>
      </c>
      <c r="D2673" s="105" t="s">
        <v>7226</v>
      </c>
      <c r="E2673" s="2047"/>
    </row>
    <row r="2674" spans="1:5">
      <c r="A2674" s="608">
        <v>8</v>
      </c>
      <c r="B2674" s="162" t="s">
        <v>7228</v>
      </c>
      <c r="C2674" s="2093" t="s">
        <v>4698</v>
      </c>
      <c r="D2674" s="105" t="s">
        <v>7226</v>
      </c>
      <c r="E2674" s="2047"/>
    </row>
    <row r="2675" spans="1:5">
      <c r="A2675" s="608">
        <v>9</v>
      </c>
      <c r="B2675" s="162" t="s">
        <v>7229</v>
      </c>
      <c r="C2675" s="2093" t="s">
        <v>4698</v>
      </c>
      <c r="D2675" s="105" t="s">
        <v>7230</v>
      </c>
      <c r="E2675" s="2047"/>
    </row>
    <row r="2676" spans="1:5">
      <c r="A2676" s="608">
        <v>9</v>
      </c>
      <c r="B2676" s="162" t="s">
        <v>7231</v>
      </c>
      <c r="C2676" s="2093" t="s">
        <v>4698</v>
      </c>
      <c r="D2676" s="105" t="s">
        <v>7230</v>
      </c>
      <c r="E2676" s="2047"/>
    </row>
    <row r="2677" spans="1:5">
      <c r="A2677" s="608">
        <v>9</v>
      </c>
      <c r="B2677" s="162" t="s">
        <v>7232</v>
      </c>
      <c r="C2677" s="2093" t="s">
        <v>4698</v>
      </c>
      <c r="D2677" s="105" t="s">
        <v>7230</v>
      </c>
      <c r="E2677" s="2047"/>
    </row>
    <row r="2678" spans="1:5">
      <c r="A2678" s="608">
        <v>10</v>
      </c>
      <c r="B2678" s="162" t="s">
        <v>7233</v>
      </c>
      <c r="C2678" s="2093" t="s">
        <v>4698</v>
      </c>
      <c r="D2678" s="105" t="s">
        <v>7263</v>
      </c>
      <c r="E2678" s="2047"/>
    </row>
    <row r="2679" spans="1:5">
      <c r="A2679" s="608">
        <v>10</v>
      </c>
      <c r="B2679" s="162" t="s">
        <v>7234</v>
      </c>
      <c r="C2679" s="2093" t="s">
        <v>4698</v>
      </c>
      <c r="D2679" s="105" t="s">
        <v>7263</v>
      </c>
      <c r="E2679" s="2047"/>
    </row>
    <row r="2680" spans="1:5">
      <c r="A2680" s="608">
        <v>10</v>
      </c>
      <c r="B2680" s="162" t="s">
        <v>7235</v>
      </c>
      <c r="C2680" s="2093" t="s">
        <v>4698</v>
      </c>
      <c r="D2680" s="105" t="s">
        <v>7263</v>
      </c>
      <c r="E2680" s="2047"/>
    </row>
    <row r="2681" spans="1:5">
      <c r="A2681" s="608">
        <v>10</v>
      </c>
      <c r="B2681" s="162" t="s">
        <v>7236</v>
      </c>
      <c r="C2681" s="2093" t="s">
        <v>4698</v>
      </c>
      <c r="D2681" s="105" t="s">
        <v>7263</v>
      </c>
      <c r="E2681" s="2047"/>
    </row>
    <row r="2682" spans="1:5">
      <c r="A2682" s="608">
        <v>8</v>
      </c>
      <c r="B2682" s="162" t="s">
        <v>7237</v>
      </c>
      <c r="C2682" s="2093" t="s">
        <v>4698</v>
      </c>
      <c r="D2682" s="105" t="s">
        <v>7238</v>
      </c>
      <c r="E2682" s="2047"/>
    </row>
    <row r="2683" spans="1:5" ht="45">
      <c r="A2683" s="608">
        <v>6</v>
      </c>
      <c r="B2683" s="162" t="s">
        <v>7184</v>
      </c>
      <c r="C2683" s="2093" t="s">
        <v>4385</v>
      </c>
      <c r="D2683" s="105" t="s">
        <v>7185</v>
      </c>
      <c r="E2683" s="2047"/>
    </row>
    <row r="2684" spans="1:5" ht="45">
      <c r="A2684" s="608">
        <v>7</v>
      </c>
      <c r="B2684" s="162" t="s">
        <v>7186</v>
      </c>
      <c r="C2684" s="2093" t="s">
        <v>4387</v>
      </c>
      <c r="D2684" s="105" t="s">
        <v>7185</v>
      </c>
      <c r="E2684" s="2047"/>
    </row>
    <row r="2685" spans="1:5" ht="45">
      <c r="A2685" s="608">
        <v>8</v>
      </c>
      <c r="B2685" s="162" t="s">
        <v>7187</v>
      </c>
      <c r="C2685" s="2093" t="s">
        <v>4698</v>
      </c>
      <c r="D2685" s="105" t="s">
        <v>7188</v>
      </c>
      <c r="E2685" s="2047"/>
    </row>
    <row r="2686" spans="1:5" ht="45">
      <c r="A2686" s="608">
        <v>8</v>
      </c>
      <c r="B2686" s="162" t="s">
        <v>7189</v>
      </c>
      <c r="C2686" s="2093" t="s">
        <v>4698</v>
      </c>
      <c r="D2686" s="105" t="s">
        <v>7190</v>
      </c>
      <c r="E2686" s="2047"/>
    </row>
    <row r="2687" spans="1:5" ht="45">
      <c r="A2687" s="608">
        <v>8</v>
      </c>
      <c r="B2687" s="162" t="s">
        <v>7191</v>
      </c>
      <c r="C2687" s="2093" t="s">
        <v>4698</v>
      </c>
      <c r="D2687" s="105" t="s">
        <v>7192</v>
      </c>
      <c r="E2687" s="2047"/>
    </row>
    <row r="2688" spans="1:5">
      <c r="A2688" s="608">
        <v>6</v>
      </c>
      <c r="B2688" s="162" t="s">
        <v>7315</v>
      </c>
      <c r="C2688" s="2093" t="s">
        <v>4385</v>
      </c>
      <c r="D2688" s="105" t="s">
        <v>7312</v>
      </c>
      <c r="E2688" s="2047"/>
    </row>
    <row r="2689" spans="1:5">
      <c r="A2689" s="608">
        <v>7</v>
      </c>
      <c r="B2689" s="162" t="s">
        <v>7316</v>
      </c>
      <c r="C2689" s="2093" t="s">
        <v>4387</v>
      </c>
      <c r="D2689" s="105" t="s">
        <v>7312</v>
      </c>
      <c r="E2689" s="2047"/>
    </row>
    <row r="2690" spans="1:5">
      <c r="A2690" s="608">
        <v>5</v>
      </c>
      <c r="B2690" s="162" t="s">
        <v>7317</v>
      </c>
      <c r="C2690" s="2093" t="s">
        <v>4390</v>
      </c>
      <c r="D2690" s="105"/>
      <c r="E2690" s="2047"/>
    </row>
    <row r="2691" spans="1:5">
      <c r="A2691" s="608">
        <v>6</v>
      </c>
      <c r="B2691" s="162" t="s">
        <v>7318</v>
      </c>
      <c r="C2691" s="2093" t="s">
        <v>4260</v>
      </c>
      <c r="D2691" s="105" t="s">
        <v>7319</v>
      </c>
      <c r="E2691" s="2047"/>
    </row>
    <row r="2692" spans="1:5">
      <c r="A2692" s="608">
        <v>6</v>
      </c>
      <c r="B2692" s="162" t="s">
        <v>7320</v>
      </c>
      <c r="C2692" s="2093" t="s">
        <v>4288</v>
      </c>
      <c r="D2692" s="105" t="s">
        <v>7319</v>
      </c>
      <c r="E2692" s="2047"/>
    </row>
    <row r="2693" spans="1:5" ht="22.5">
      <c r="A2693" s="608">
        <v>6</v>
      </c>
      <c r="B2693" s="162" t="s">
        <v>7321</v>
      </c>
      <c r="C2693" s="2093" t="s">
        <v>4260</v>
      </c>
      <c r="D2693" s="105" t="s">
        <v>7322</v>
      </c>
      <c r="E2693" s="2047"/>
    </row>
    <row r="2694" spans="1:5" ht="22.5">
      <c r="A2694" s="608">
        <v>6</v>
      </c>
      <c r="B2694" s="162" t="s">
        <v>7323</v>
      </c>
      <c r="C2694" s="2093" t="s">
        <v>4288</v>
      </c>
      <c r="D2694" s="105" t="s">
        <v>7322</v>
      </c>
      <c r="E2694" s="2047"/>
    </row>
    <row r="2695" spans="1:5" ht="22.5">
      <c r="A2695" s="608">
        <v>6</v>
      </c>
      <c r="B2695" s="162" t="s">
        <v>7324</v>
      </c>
      <c r="C2695" s="2093" t="s">
        <v>4256</v>
      </c>
      <c r="D2695" s="105" t="s">
        <v>7325</v>
      </c>
      <c r="E2695" s="2047"/>
    </row>
    <row r="2696" spans="1:5" ht="22.5">
      <c r="A2696" s="608">
        <v>6</v>
      </c>
      <c r="B2696" s="162" t="s">
        <v>7326</v>
      </c>
      <c r="C2696" s="2093" t="s">
        <v>4322</v>
      </c>
      <c r="D2696" s="105" t="s">
        <v>7327</v>
      </c>
      <c r="E2696" s="2047"/>
    </row>
    <row r="2697" spans="1:5" ht="33.75">
      <c r="A2697" s="608">
        <v>6</v>
      </c>
      <c r="B2697" s="162" t="s">
        <v>7328</v>
      </c>
      <c r="C2697" s="2093" t="s">
        <v>4260</v>
      </c>
      <c r="D2697" s="105" t="s">
        <v>7329</v>
      </c>
      <c r="E2697" s="2047"/>
    </row>
    <row r="2698" spans="1:5" ht="33.75">
      <c r="A2698" s="608">
        <v>6</v>
      </c>
      <c r="B2698" s="162" t="s">
        <v>7330</v>
      </c>
      <c r="C2698" s="2093" t="s">
        <v>4288</v>
      </c>
      <c r="D2698" s="105" t="s">
        <v>7329</v>
      </c>
      <c r="E2698" s="2047"/>
    </row>
    <row r="2699" spans="1:5">
      <c r="A2699" s="608">
        <v>6</v>
      </c>
      <c r="B2699" s="162" t="s">
        <v>7331</v>
      </c>
      <c r="C2699" s="2093" t="s">
        <v>4288</v>
      </c>
      <c r="D2699" s="105" t="s">
        <v>7332</v>
      </c>
      <c r="E2699" s="2047"/>
    </row>
    <row r="2700" spans="1:5" ht="22.5">
      <c r="A2700" s="608">
        <v>6</v>
      </c>
      <c r="B2700" s="162" t="s">
        <v>7333</v>
      </c>
      <c r="C2700" s="2093" t="s">
        <v>4288</v>
      </c>
      <c r="D2700" s="105" t="s">
        <v>7332</v>
      </c>
      <c r="E2700" s="2047"/>
    </row>
    <row r="2701" spans="1:5" ht="22.5">
      <c r="A2701" s="608">
        <v>6</v>
      </c>
      <c r="B2701" s="162" t="s">
        <v>7334</v>
      </c>
      <c r="C2701" s="2093" t="s">
        <v>4288</v>
      </c>
      <c r="D2701" s="105" t="s">
        <v>7335</v>
      </c>
      <c r="E2701" s="2047"/>
    </row>
    <row r="2702" spans="1:5" ht="22.5">
      <c r="A2702" s="608">
        <v>6</v>
      </c>
      <c r="B2702" s="162" t="s">
        <v>7336</v>
      </c>
      <c r="C2702" s="2093" t="s">
        <v>4288</v>
      </c>
      <c r="D2702" s="105" t="s">
        <v>7335</v>
      </c>
      <c r="E2702" s="2047"/>
    </row>
    <row r="2703" spans="1:5" ht="33.75">
      <c r="A2703" s="608">
        <v>3</v>
      </c>
      <c r="B2703" s="162" t="s">
        <v>7337</v>
      </c>
      <c r="C2703" s="2093" t="s">
        <v>4255</v>
      </c>
      <c r="D2703" s="105" t="s">
        <v>7338</v>
      </c>
      <c r="E2703" s="2047"/>
    </row>
    <row r="2704" spans="1:5" ht="22.5">
      <c r="A2704" s="608">
        <v>4</v>
      </c>
      <c r="B2704" s="162" t="s">
        <v>7339</v>
      </c>
      <c r="C2704" s="2093"/>
      <c r="D2704" s="105"/>
      <c r="E2704" s="2047"/>
    </row>
    <row r="2705" spans="1:5" ht="22.5">
      <c r="A2705" s="608">
        <v>5</v>
      </c>
      <c r="B2705" s="162" t="s">
        <v>7340</v>
      </c>
      <c r="C2705" s="2093" t="s">
        <v>4383</v>
      </c>
      <c r="D2705" s="105" t="s">
        <v>7338</v>
      </c>
      <c r="E2705" s="2047"/>
    </row>
    <row r="2706" spans="1:5" ht="22.5">
      <c r="A2706" s="608">
        <v>6</v>
      </c>
      <c r="B2706" s="162" t="s">
        <v>7222</v>
      </c>
      <c r="C2706" s="2093" t="s">
        <v>4385</v>
      </c>
      <c r="D2706" s="105" t="s">
        <v>7223</v>
      </c>
      <c r="E2706" s="2047"/>
    </row>
    <row r="2707" spans="1:5" ht="22.5">
      <c r="A2707" s="608">
        <v>7</v>
      </c>
      <c r="B2707" s="162" t="s">
        <v>7224</v>
      </c>
      <c r="C2707" s="2093" t="s">
        <v>4387</v>
      </c>
      <c r="D2707" s="105" t="s">
        <v>7223</v>
      </c>
      <c r="E2707" s="2047"/>
    </row>
    <row r="2708" spans="1:5">
      <c r="A2708" s="608">
        <v>8</v>
      </c>
      <c r="B2708" s="162" t="s">
        <v>7225</v>
      </c>
      <c r="C2708" s="2093" t="s">
        <v>4698</v>
      </c>
      <c r="D2708" s="105" t="s">
        <v>7226</v>
      </c>
      <c r="E2708" s="2047"/>
    </row>
    <row r="2709" spans="1:5">
      <c r="A2709" s="608">
        <v>8</v>
      </c>
      <c r="B2709" s="162" t="s">
        <v>7227</v>
      </c>
      <c r="C2709" s="2093" t="s">
        <v>4698</v>
      </c>
      <c r="D2709" s="105" t="s">
        <v>7226</v>
      </c>
      <c r="E2709" s="2047"/>
    </row>
    <row r="2710" spans="1:5">
      <c r="A2710" s="608">
        <v>8</v>
      </c>
      <c r="B2710" s="162" t="s">
        <v>7228</v>
      </c>
      <c r="C2710" s="2093" t="s">
        <v>4698</v>
      </c>
      <c r="D2710" s="105" t="s">
        <v>7226</v>
      </c>
      <c r="E2710" s="2047"/>
    </row>
    <row r="2711" spans="1:5">
      <c r="A2711" s="608">
        <v>9</v>
      </c>
      <c r="B2711" s="162" t="s">
        <v>7229</v>
      </c>
      <c r="C2711" s="2093" t="s">
        <v>4698</v>
      </c>
      <c r="D2711" s="105" t="s">
        <v>7230</v>
      </c>
      <c r="E2711" s="2047"/>
    </row>
    <row r="2712" spans="1:5">
      <c r="A2712" s="608">
        <v>9</v>
      </c>
      <c r="B2712" s="162" t="s">
        <v>7231</v>
      </c>
      <c r="C2712" s="2093" t="s">
        <v>4698</v>
      </c>
      <c r="D2712" s="105" t="s">
        <v>7230</v>
      </c>
      <c r="E2712" s="2047"/>
    </row>
    <row r="2713" spans="1:5">
      <c r="A2713" s="608">
        <v>9</v>
      </c>
      <c r="B2713" s="162" t="s">
        <v>7232</v>
      </c>
      <c r="C2713" s="2093" t="s">
        <v>4698</v>
      </c>
      <c r="D2713" s="105" t="s">
        <v>7230</v>
      </c>
      <c r="E2713" s="2047"/>
    </row>
    <row r="2714" spans="1:5">
      <c r="A2714" s="608">
        <v>10</v>
      </c>
      <c r="B2714" s="162" t="s">
        <v>7233</v>
      </c>
      <c r="C2714" s="2093" t="s">
        <v>4698</v>
      </c>
      <c r="D2714" s="105" t="s">
        <v>7263</v>
      </c>
      <c r="E2714" s="2047"/>
    </row>
    <row r="2715" spans="1:5">
      <c r="A2715" s="608">
        <v>10</v>
      </c>
      <c r="B2715" s="162" t="s">
        <v>7234</v>
      </c>
      <c r="C2715" s="2093" t="s">
        <v>4698</v>
      </c>
      <c r="D2715" s="105" t="s">
        <v>7263</v>
      </c>
      <c r="E2715" s="2047"/>
    </row>
    <row r="2716" spans="1:5">
      <c r="A2716" s="608">
        <v>10</v>
      </c>
      <c r="B2716" s="162" t="s">
        <v>7235</v>
      </c>
      <c r="C2716" s="2093" t="s">
        <v>4698</v>
      </c>
      <c r="D2716" s="105" t="s">
        <v>7263</v>
      </c>
      <c r="E2716" s="2047"/>
    </row>
    <row r="2717" spans="1:5">
      <c r="A2717" s="608">
        <v>10</v>
      </c>
      <c r="B2717" s="162" t="s">
        <v>7236</v>
      </c>
      <c r="C2717" s="2093" t="s">
        <v>4698</v>
      </c>
      <c r="D2717" s="105" t="s">
        <v>7263</v>
      </c>
      <c r="E2717" s="2047"/>
    </row>
    <row r="2718" spans="1:5">
      <c r="A2718" s="608">
        <v>8</v>
      </c>
      <c r="B2718" s="162" t="s">
        <v>7237</v>
      </c>
      <c r="C2718" s="2093" t="s">
        <v>4698</v>
      </c>
      <c r="D2718" s="105" t="s">
        <v>7238</v>
      </c>
      <c r="E2718" s="2047"/>
    </row>
    <row r="2719" spans="1:5" ht="45">
      <c r="A2719" s="608">
        <v>6</v>
      </c>
      <c r="B2719" s="162" t="s">
        <v>7184</v>
      </c>
      <c r="C2719" s="2093" t="s">
        <v>4385</v>
      </c>
      <c r="D2719" s="105" t="s">
        <v>7185</v>
      </c>
      <c r="E2719" s="2047"/>
    </row>
    <row r="2720" spans="1:5" ht="45">
      <c r="A2720" s="608">
        <v>7</v>
      </c>
      <c r="B2720" s="162" t="s">
        <v>7186</v>
      </c>
      <c r="C2720" s="2093" t="s">
        <v>4387</v>
      </c>
      <c r="D2720" s="105" t="s">
        <v>7185</v>
      </c>
      <c r="E2720" s="2047"/>
    </row>
    <row r="2721" spans="1:5" ht="45">
      <c r="A2721" s="608">
        <v>8</v>
      </c>
      <c r="B2721" s="162" t="s">
        <v>7187</v>
      </c>
      <c r="C2721" s="2093" t="s">
        <v>4698</v>
      </c>
      <c r="D2721" s="105" t="s">
        <v>7188</v>
      </c>
      <c r="E2721" s="2047"/>
    </row>
    <row r="2722" spans="1:5" ht="45">
      <c r="A2722" s="608">
        <v>8</v>
      </c>
      <c r="B2722" s="162" t="s">
        <v>7189</v>
      </c>
      <c r="C2722" s="2093" t="s">
        <v>4698</v>
      </c>
      <c r="D2722" s="105" t="s">
        <v>7190</v>
      </c>
      <c r="E2722" s="2047"/>
    </row>
    <row r="2723" spans="1:5" ht="45">
      <c r="A2723" s="608">
        <v>8</v>
      </c>
      <c r="B2723" s="162" t="s">
        <v>7191</v>
      </c>
      <c r="C2723" s="2093" t="s">
        <v>4698</v>
      </c>
      <c r="D2723" s="105" t="s">
        <v>7192</v>
      </c>
      <c r="E2723" s="2047"/>
    </row>
    <row r="2724" spans="1:5" ht="33.75">
      <c r="A2724" s="608">
        <v>5</v>
      </c>
      <c r="B2724" s="162" t="s">
        <v>7341</v>
      </c>
      <c r="C2724" s="2093" t="s">
        <v>4390</v>
      </c>
      <c r="D2724" s="105"/>
      <c r="E2724" s="2047"/>
    </row>
    <row r="2725" spans="1:5">
      <c r="A2725" s="608">
        <v>6</v>
      </c>
      <c r="B2725" s="162" t="s">
        <v>7342</v>
      </c>
      <c r="C2725" s="2093"/>
      <c r="D2725" s="105"/>
      <c r="E2725" s="2047"/>
    </row>
    <row r="2726" spans="1:5" ht="22.5">
      <c r="A2726" s="608">
        <v>7</v>
      </c>
      <c r="B2726" s="162" t="s">
        <v>7343</v>
      </c>
      <c r="C2726" s="2093" t="s">
        <v>4322</v>
      </c>
      <c r="D2726" s="105" t="s">
        <v>7344</v>
      </c>
      <c r="E2726" s="2047"/>
    </row>
    <row r="2727" spans="1:5" ht="22.5">
      <c r="A2727" s="608">
        <v>7</v>
      </c>
      <c r="B2727" s="162" t="s">
        <v>7345</v>
      </c>
      <c r="C2727" s="2093" t="s">
        <v>4322</v>
      </c>
      <c r="D2727" s="105" t="s">
        <v>7346</v>
      </c>
      <c r="E2727" s="2047"/>
    </row>
    <row r="2728" spans="1:5">
      <c r="A2728" s="608">
        <v>7</v>
      </c>
      <c r="B2728" s="162" t="s">
        <v>7347</v>
      </c>
      <c r="C2728" s="2093" t="s">
        <v>4322</v>
      </c>
      <c r="D2728" s="105" t="s">
        <v>7346</v>
      </c>
      <c r="E2728" s="2047"/>
    </row>
    <row r="2729" spans="1:5" ht="22.5">
      <c r="A2729" s="608">
        <v>6</v>
      </c>
      <c r="B2729" s="162" t="s">
        <v>7348</v>
      </c>
      <c r="C2729" s="2093" t="s">
        <v>4256</v>
      </c>
      <c r="D2729" s="105" t="s">
        <v>7349</v>
      </c>
      <c r="E2729" s="2047"/>
    </row>
    <row r="2730" spans="1:5" ht="45">
      <c r="A2730" s="608">
        <v>6</v>
      </c>
      <c r="B2730" s="162" t="s">
        <v>4445</v>
      </c>
      <c r="C2730" s="2093" t="s">
        <v>4322</v>
      </c>
      <c r="D2730" s="105" t="s">
        <v>7350</v>
      </c>
      <c r="E2730" s="2047"/>
    </row>
    <row r="2731" spans="1:5" ht="45">
      <c r="A2731" s="608">
        <v>6</v>
      </c>
      <c r="B2731" s="162" t="s">
        <v>4453</v>
      </c>
      <c r="C2731" s="2093" t="s">
        <v>4322</v>
      </c>
      <c r="D2731" s="105" t="s">
        <v>7351</v>
      </c>
      <c r="E2731" s="2047"/>
    </row>
    <row r="2732" spans="1:5" ht="45">
      <c r="A2732" s="608">
        <v>6</v>
      </c>
      <c r="B2732" s="162" t="s">
        <v>4447</v>
      </c>
      <c r="C2732" s="2093" t="s">
        <v>4574</v>
      </c>
      <c r="D2732" s="105" t="s">
        <v>7352</v>
      </c>
      <c r="E2732" s="2047"/>
    </row>
    <row r="2733" spans="1:5" ht="33.75">
      <c r="A2733" s="608">
        <v>7</v>
      </c>
      <c r="B2733" s="162" t="s">
        <v>7353</v>
      </c>
      <c r="C2733" s="2093" t="s">
        <v>4574</v>
      </c>
      <c r="D2733" s="105" t="s">
        <v>7354</v>
      </c>
      <c r="E2733" s="2047"/>
    </row>
    <row r="2734" spans="1:5" ht="22.5">
      <c r="A2734" s="608">
        <v>7</v>
      </c>
      <c r="B2734" s="162" t="s">
        <v>7355</v>
      </c>
      <c r="C2734" s="2093" t="s">
        <v>4574</v>
      </c>
      <c r="D2734" s="105" t="s">
        <v>7354</v>
      </c>
      <c r="E2734" s="2047"/>
    </row>
    <row r="2735" spans="1:5" ht="45">
      <c r="A2735" s="608">
        <v>6</v>
      </c>
      <c r="B2735" s="162" t="s">
        <v>4455</v>
      </c>
      <c r="C2735" s="2093" t="s">
        <v>4574</v>
      </c>
      <c r="D2735" s="105" t="s">
        <v>7356</v>
      </c>
      <c r="E2735" s="2047"/>
    </row>
    <row r="2736" spans="1:5" ht="22.5">
      <c r="A2736" s="608">
        <v>6</v>
      </c>
      <c r="B2736" s="162" t="s">
        <v>7357</v>
      </c>
      <c r="C2736" s="2093" t="s">
        <v>4256</v>
      </c>
      <c r="D2736" s="105" t="s">
        <v>7358</v>
      </c>
      <c r="E2736" s="2047"/>
    </row>
    <row r="2737" spans="1:5" ht="22.5">
      <c r="A2737" s="608">
        <v>6</v>
      </c>
      <c r="B2737" s="162" t="s">
        <v>4362</v>
      </c>
      <c r="C2737" s="2093" t="s">
        <v>4322</v>
      </c>
      <c r="D2737" s="105" t="s">
        <v>7359</v>
      </c>
      <c r="E2737" s="2047"/>
    </row>
    <row r="2738" spans="1:5" ht="22.5">
      <c r="A2738" s="608">
        <v>3</v>
      </c>
      <c r="B2738" s="162" t="s">
        <v>7360</v>
      </c>
      <c r="C2738" s="2093" t="s">
        <v>4255</v>
      </c>
      <c r="D2738" s="105" t="s">
        <v>7361</v>
      </c>
      <c r="E2738" s="2047"/>
    </row>
    <row r="2739" spans="1:5" ht="22.5">
      <c r="A2739" s="608">
        <v>4</v>
      </c>
      <c r="B2739" s="162" t="s">
        <v>7362</v>
      </c>
      <c r="C2739" s="2093"/>
      <c r="D2739" s="105"/>
      <c r="E2739" s="2047"/>
    </row>
    <row r="2740" spans="1:5" ht="22.5">
      <c r="A2740" s="608">
        <v>5</v>
      </c>
      <c r="B2740" s="162" t="s">
        <v>7363</v>
      </c>
      <c r="C2740" s="2093" t="s">
        <v>4383</v>
      </c>
      <c r="D2740" s="105" t="s">
        <v>7361</v>
      </c>
      <c r="E2740" s="2047"/>
    </row>
    <row r="2741" spans="1:5" ht="22.5">
      <c r="A2741" s="608">
        <v>6</v>
      </c>
      <c r="B2741" s="162" t="s">
        <v>7364</v>
      </c>
      <c r="C2741" s="2093" t="s">
        <v>4385</v>
      </c>
      <c r="D2741" s="105" t="s">
        <v>7361</v>
      </c>
      <c r="E2741" s="2047"/>
    </row>
    <row r="2742" spans="1:5" ht="22.5">
      <c r="A2742" s="608">
        <v>7</v>
      </c>
      <c r="B2742" s="162" t="s">
        <v>7365</v>
      </c>
      <c r="C2742" s="2093" t="s">
        <v>4387</v>
      </c>
      <c r="D2742" s="105" t="s">
        <v>7361</v>
      </c>
      <c r="E2742" s="2047"/>
    </row>
    <row r="2743" spans="1:5" ht="22.5">
      <c r="A2743" s="608">
        <v>5</v>
      </c>
      <c r="B2743" s="162" t="s">
        <v>7366</v>
      </c>
      <c r="C2743" s="2093" t="s">
        <v>4390</v>
      </c>
      <c r="D2743" s="105"/>
      <c r="E2743" s="2047"/>
    </row>
    <row r="2744" spans="1:5">
      <c r="A2744" s="608">
        <v>6</v>
      </c>
      <c r="B2744" s="162" t="s">
        <v>7367</v>
      </c>
      <c r="C2744" s="2093"/>
      <c r="D2744" s="105"/>
      <c r="E2744" s="2047"/>
    </row>
    <row r="2745" spans="1:5">
      <c r="A2745" s="608">
        <v>7</v>
      </c>
      <c r="B2745" s="162" t="s">
        <v>7368</v>
      </c>
      <c r="C2745" s="2093" t="s">
        <v>6450</v>
      </c>
      <c r="D2745" s="105" t="s">
        <v>7361</v>
      </c>
      <c r="E2745" s="2047"/>
    </row>
    <row r="2746" spans="1:5">
      <c r="A2746" s="608">
        <v>7</v>
      </c>
      <c r="B2746" s="162" t="s">
        <v>7369</v>
      </c>
      <c r="C2746" s="2093"/>
      <c r="D2746" s="105"/>
      <c r="E2746" s="2047"/>
    </row>
    <row r="2747" spans="1:5">
      <c r="A2747" s="608">
        <v>8</v>
      </c>
      <c r="B2747" s="162" t="s">
        <v>7370</v>
      </c>
      <c r="C2747" s="2093" t="s">
        <v>4596</v>
      </c>
      <c r="D2747" s="105" t="s">
        <v>7361</v>
      </c>
      <c r="E2747" s="2047"/>
    </row>
    <row r="2748" spans="1:5">
      <c r="A2748" s="608">
        <v>7</v>
      </c>
      <c r="B2748" s="162" t="s">
        <v>7371</v>
      </c>
      <c r="C2748" s="2093" t="s">
        <v>6450</v>
      </c>
      <c r="D2748" s="105" t="s">
        <v>7361</v>
      </c>
      <c r="E2748" s="2047"/>
    </row>
    <row r="2749" spans="1:5">
      <c r="A2749" s="608">
        <v>6</v>
      </c>
      <c r="B2749" s="162" t="s">
        <v>7372</v>
      </c>
      <c r="C2749" s="2093"/>
      <c r="D2749" s="105"/>
      <c r="E2749" s="2047"/>
    </row>
    <row r="2750" spans="1:5">
      <c r="A2750" s="608">
        <v>7</v>
      </c>
      <c r="B2750" s="162" t="s">
        <v>7373</v>
      </c>
      <c r="C2750" s="2093" t="s">
        <v>4260</v>
      </c>
      <c r="D2750" s="105" t="s">
        <v>7361</v>
      </c>
      <c r="E2750" s="2047"/>
    </row>
    <row r="2751" spans="1:5">
      <c r="A2751" s="608">
        <v>7</v>
      </c>
      <c r="B2751" s="162" t="s">
        <v>7374</v>
      </c>
      <c r="C2751" s="2093"/>
      <c r="D2751" s="105"/>
      <c r="E2751" s="2047"/>
    </row>
    <row r="2752" spans="1:5">
      <c r="A2752" s="608">
        <v>8</v>
      </c>
      <c r="B2752" s="162" t="s">
        <v>7375</v>
      </c>
      <c r="C2752" s="2093" t="s">
        <v>4574</v>
      </c>
      <c r="D2752" s="105" t="s">
        <v>7376</v>
      </c>
      <c r="E2752" s="2047"/>
    </row>
    <row r="2753" spans="1:5">
      <c r="A2753" s="608">
        <v>7</v>
      </c>
      <c r="B2753" s="162" t="s">
        <v>7377</v>
      </c>
      <c r="C2753" s="2093" t="s">
        <v>4260</v>
      </c>
      <c r="D2753" s="105" t="s">
        <v>7376</v>
      </c>
      <c r="E2753" s="2047"/>
    </row>
    <row r="2754" spans="1:5" ht="33.75">
      <c r="A2754" s="608">
        <v>6</v>
      </c>
      <c r="B2754" s="162" t="s">
        <v>7378</v>
      </c>
      <c r="C2754" s="2093" t="s">
        <v>4322</v>
      </c>
      <c r="D2754" s="105" t="s">
        <v>7379</v>
      </c>
      <c r="E2754" s="2047"/>
    </row>
    <row r="2755" spans="1:5" ht="33.75">
      <c r="A2755" s="608">
        <v>6</v>
      </c>
      <c r="B2755" s="162" t="s">
        <v>7380</v>
      </c>
      <c r="C2755" s="2093" t="s">
        <v>4260</v>
      </c>
      <c r="D2755" s="105" t="s">
        <v>7381</v>
      </c>
      <c r="E2755" s="2047"/>
    </row>
    <row r="2756" spans="1:5" ht="33.75">
      <c r="A2756" s="608">
        <v>6</v>
      </c>
      <c r="B2756" s="162" t="s">
        <v>7382</v>
      </c>
      <c r="C2756" s="2093" t="s">
        <v>4288</v>
      </c>
      <c r="D2756" s="105" t="s">
        <v>7381</v>
      </c>
      <c r="E2756" s="2047"/>
    </row>
    <row r="2757" spans="1:5" ht="33.75">
      <c r="A2757" s="608">
        <v>6</v>
      </c>
      <c r="B2757" s="162" t="s">
        <v>7383</v>
      </c>
      <c r="C2757" s="2093" t="s">
        <v>6450</v>
      </c>
      <c r="D2757" s="105" t="s">
        <v>7381</v>
      </c>
      <c r="E2757" s="2047"/>
    </row>
    <row r="2758" spans="1:5" ht="33.75">
      <c r="A2758" s="608">
        <v>2</v>
      </c>
      <c r="B2758" s="162" t="s">
        <v>7384</v>
      </c>
      <c r="C2758" s="2093" t="s">
        <v>4255</v>
      </c>
      <c r="D2758" s="105" t="s">
        <v>7385</v>
      </c>
      <c r="E2758" s="2047"/>
    </row>
    <row r="2759" spans="1:5" ht="33.75">
      <c r="A2759" s="608">
        <v>3</v>
      </c>
      <c r="B2759" s="162" t="s">
        <v>7386</v>
      </c>
      <c r="C2759" s="2093" t="s">
        <v>4256</v>
      </c>
      <c r="D2759" s="105" t="s">
        <v>7387</v>
      </c>
      <c r="E2759" s="2047"/>
    </row>
    <row r="2760" spans="1:5" ht="22.5">
      <c r="A2760" s="608">
        <v>3</v>
      </c>
      <c r="B2760" s="162" t="s">
        <v>7388</v>
      </c>
      <c r="C2760" s="2093" t="s">
        <v>4256</v>
      </c>
      <c r="D2760" s="105" t="s">
        <v>7389</v>
      </c>
      <c r="E2760" s="2047"/>
    </row>
    <row r="2761" spans="1:5">
      <c r="A2761" s="608">
        <v>3</v>
      </c>
      <c r="B2761" s="162" t="s">
        <v>7390</v>
      </c>
      <c r="C2761" s="2093" t="s">
        <v>4256</v>
      </c>
      <c r="D2761" s="105" t="s">
        <v>7391</v>
      </c>
      <c r="E2761" s="2047"/>
    </row>
    <row r="2762" spans="1:5" ht="22.5">
      <c r="A2762" s="608">
        <v>3</v>
      </c>
      <c r="B2762" s="162" t="s">
        <v>7392</v>
      </c>
      <c r="C2762" s="2093" t="s">
        <v>4256</v>
      </c>
      <c r="D2762" s="105" t="s">
        <v>7393</v>
      </c>
      <c r="E2762" s="2047"/>
    </row>
    <row r="2763" spans="1:5" ht="22.5">
      <c r="A2763" s="608">
        <v>3</v>
      </c>
      <c r="B2763" s="162" t="s">
        <v>7394</v>
      </c>
      <c r="C2763" s="2093" t="s">
        <v>4256</v>
      </c>
      <c r="D2763" s="105" t="s">
        <v>7395</v>
      </c>
      <c r="E2763" s="2047"/>
    </row>
    <row r="2764" spans="1:5" ht="22.5">
      <c r="A2764" s="608">
        <v>3</v>
      </c>
      <c r="B2764" s="162" t="s">
        <v>7396</v>
      </c>
      <c r="C2764" s="2093" t="s">
        <v>6450</v>
      </c>
      <c r="D2764" s="105" t="s">
        <v>7395</v>
      </c>
      <c r="E2764" s="2047"/>
    </row>
    <row r="2765" spans="1:5" ht="22.5">
      <c r="A2765" s="608">
        <v>3</v>
      </c>
      <c r="B2765" s="162" t="s">
        <v>7397</v>
      </c>
      <c r="C2765" s="2093" t="s">
        <v>4322</v>
      </c>
      <c r="D2765" s="105" t="s">
        <v>7395</v>
      </c>
      <c r="E2765" s="2047"/>
    </row>
    <row r="2766" spans="1:5" ht="22.5">
      <c r="A2766" s="608">
        <v>2</v>
      </c>
      <c r="B2766" s="162" t="s">
        <v>7398</v>
      </c>
      <c r="C2766" s="2093" t="s">
        <v>4256</v>
      </c>
      <c r="D2766" s="105" t="s">
        <v>7399</v>
      </c>
      <c r="E2766" s="2047"/>
    </row>
    <row r="2767" spans="1:5" ht="22.5">
      <c r="A2767" s="608">
        <v>2</v>
      </c>
      <c r="B2767" s="162" t="s">
        <v>7400</v>
      </c>
      <c r="C2767" s="2093" t="s">
        <v>4255</v>
      </c>
      <c r="D2767" s="105" t="s">
        <v>7401</v>
      </c>
      <c r="E2767" s="2047"/>
    </row>
    <row r="2768" spans="1:5" ht="22.5">
      <c r="A2768" s="608">
        <v>3</v>
      </c>
      <c r="B2768" s="162" t="s">
        <v>7402</v>
      </c>
      <c r="C2768" s="2093"/>
      <c r="D2768" s="105"/>
      <c r="E2768" s="2047"/>
    </row>
    <row r="2769" spans="1:5" ht="22.5">
      <c r="A2769" s="608">
        <v>4</v>
      </c>
      <c r="B2769" s="162" t="s">
        <v>7403</v>
      </c>
      <c r="C2769" s="2093" t="s">
        <v>4383</v>
      </c>
      <c r="D2769" s="105" t="s">
        <v>7404</v>
      </c>
      <c r="E2769" s="2047"/>
    </row>
    <row r="2770" spans="1:5" ht="22.5">
      <c r="A2770" s="608">
        <v>5</v>
      </c>
      <c r="B2770" s="162" t="s">
        <v>7222</v>
      </c>
      <c r="C2770" s="2093" t="s">
        <v>4385</v>
      </c>
      <c r="D2770" s="105" t="s">
        <v>7223</v>
      </c>
      <c r="E2770" s="2047"/>
    </row>
    <row r="2771" spans="1:5" ht="22.5">
      <c r="A2771" s="608">
        <v>6</v>
      </c>
      <c r="B2771" s="162" t="s">
        <v>7224</v>
      </c>
      <c r="C2771" s="2093" t="s">
        <v>4387</v>
      </c>
      <c r="D2771" s="105" t="s">
        <v>7223</v>
      </c>
      <c r="E2771" s="2047"/>
    </row>
    <row r="2772" spans="1:5">
      <c r="A2772" s="608">
        <v>7</v>
      </c>
      <c r="B2772" s="162" t="s">
        <v>7225</v>
      </c>
      <c r="C2772" s="2093" t="s">
        <v>4698</v>
      </c>
      <c r="D2772" s="105" t="s">
        <v>7226</v>
      </c>
      <c r="E2772" s="2047"/>
    </row>
    <row r="2773" spans="1:5">
      <c r="A2773" s="608">
        <v>7</v>
      </c>
      <c r="B2773" s="162" t="s">
        <v>7227</v>
      </c>
      <c r="C2773" s="2093" t="s">
        <v>4698</v>
      </c>
      <c r="D2773" s="105" t="s">
        <v>7226</v>
      </c>
      <c r="E2773" s="2047"/>
    </row>
    <row r="2774" spans="1:5">
      <c r="A2774" s="608">
        <v>7</v>
      </c>
      <c r="B2774" s="162" t="s">
        <v>7228</v>
      </c>
      <c r="C2774" s="2093" t="s">
        <v>4698</v>
      </c>
      <c r="D2774" s="105" t="s">
        <v>7226</v>
      </c>
      <c r="E2774" s="2047"/>
    </row>
    <row r="2775" spans="1:5">
      <c r="A2775" s="608">
        <v>8</v>
      </c>
      <c r="B2775" s="162" t="s">
        <v>7229</v>
      </c>
      <c r="C2775" s="2093" t="s">
        <v>4698</v>
      </c>
      <c r="D2775" s="105" t="s">
        <v>7230</v>
      </c>
      <c r="E2775" s="2047"/>
    </row>
    <row r="2776" spans="1:5">
      <c r="A2776" s="608">
        <v>8</v>
      </c>
      <c r="B2776" s="162" t="s">
        <v>7231</v>
      </c>
      <c r="C2776" s="2093" t="s">
        <v>4698</v>
      </c>
      <c r="D2776" s="105" t="s">
        <v>7230</v>
      </c>
      <c r="E2776" s="2047"/>
    </row>
    <row r="2777" spans="1:5">
      <c r="A2777" s="608">
        <v>8</v>
      </c>
      <c r="B2777" s="162" t="s">
        <v>7232</v>
      </c>
      <c r="C2777" s="2093" t="s">
        <v>4698</v>
      </c>
      <c r="D2777" s="105" t="s">
        <v>7230</v>
      </c>
      <c r="E2777" s="2047"/>
    </row>
    <row r="2778" spans="1:5">
      <c r="A2778" s="608">
        <v>9</v>
      </c>
      <c r="B2778" s="162" t="s">
        <v>7233</v>
      </c>
      <c r="C2778" s="2093" t="s">
        <v>4698</v>
      </c>
      <c r="D2778" s="105" t="s">
        <v>7263</v>
      </c>
      <c r="E2778" s="2047"/>
    </row>
    <row r="2779" spans="1:5">
      <c r="A2779" s="608">
        <v>9</v>
      </c>
      <c r="B2779" s="162" t="s">
        <v>7234</v>
      </c>
      <c r="C2779" s="2093" t="s">
        <v>4698</v>
      </c>
      <c r="D2779" s="105" t="s">
        <v>7263</v>
      </c>
      <c r="E2779" s="2047"/>
    </row>
    <row r="2780" spans="1:5">
      <c r="A2780" s="608">
        <v>9</v>
      </c>
      <c r="B2780" s="162" t="s">
        <v>7235</v>
      </c>
      <c r="C2780" s="2093" t="s">
        <v>4698</v>
      </c>
      <c r="D2780" s="105" t="s">
        <v>7263</v>
      </c>
      <c r="E2780" s="2047"/>
    </row>
    <row r="2781" spans="1:5">
      <c r="A2781" s="608">
        <v>9</v>
      </c>
      <c r="B2781" s="162" t="s">
        <v>7236</v>
      </c>
      <c r="C2781" s="2093" t="s">
        <v>4698</v>
      </c>
      <c r="D2781" s="105" t="s">
        <v>7263</v>
      </c>
      <c r="E2781" s="2047"/>
    </row>
    <row r="2782" spans="1:5">
      <c r="A2782" s="608">
        <v>7</v>
      </c>
      <c r="B2782" s="162" t="s">
        <v>7237</v>
      </c>
      <c r="C2782" s="2093" t="s">
        <v>4698</v>
      </c>
      <c r="D2782" s="105" t="s">
        <v>7238</v>
      </c>
      <c r="E2782" s="2047"/>
    </row>
    <row r="2783" spans="1:5" ht="22.5">
      <c r="A2783" s="608">
        <v>4</v>
      </c>
      <c r="B2783" s="162" t="s">
        <v>7405</v>
      </c>
      <c r="C2783" s="2093" t="s">
        <v>4390</v>
      </c>
      <c r="D2783" s="105"/>
      <c r="E2783" s="2047"/>
    </row>
    <row r="2784" spans="1:5">
      <c r="A2784" s="608">
        <v>5</v>
      </c>
      <c r="B2784" s="162" t="s">
        <v>7406</v>
      </c>
      <c r="C2784" s="2093" t="s">
        <v>4256</v>
      </c>
      <c r="D2784" s="105" t="s">
        <v>7407</v>
      </c>
      <c r="E2784" s="2047"/>
    </row>
    <row r="2785" spans="1:5" ht="22.5">
      <c r="A2785" s="608">
        <v>5</v>
      </c>
      <c r="B2785" s="162" t="s">
        <v>7408</v>
      </c>
      <c r="C2785" s="2093" t="s">
        <v>4256</v>
      </c>
      <c r="D2785" s="105" t="s">
        <v>7409</v>
      </c>
      <c r="E2785" s="2047"/>
    </row>
    <row r="2786" spans="1:5">
      <c r="A2786" s="608">
        <v>5</v>
      </c>
      <c r="B2786" s="162" t="s">
        <v>7410</v>
      </c>
      <c r="C2786" s="2093" t="s">
        <v>4256</v>
      </c>
      <c r="D2786" s="105" t="s">
        <v>7409</v>
      </c>
      <c r="E2786" s="2047"/>
    </row>
    <row r="2787" spans="1:5">
      <c r="A2787" s="608">
        <v>5</v>
      </c>
      <c r="B2787" s="162" t="s">
        <v>7411</v>
      </c>
      <c r="C2787" s="2093" t="s">
        <v>4256</v>
      </c>
      <c r="D2787" s="105" t="s">
        <v>7412</v>
      </c>
      <c r="E2787" s="2047"/>
    </row>
    <row r="2788" spans="1:5" ht="22.5">
      <c r="A2788" s="608">
        <v>5</v>
      </c>
      <c r="B2788" s="162" t="s">
        <v>7413</v>
      </c>
      <c r="C2788" s="2093" t="s">
        <v>4256</v>
      </c>
      <c r="D2788" s="105" t="s">
        <v>7412</v>
      </c>
      <c r="E2788" s="2047"/>
    </row>
    <row r="2789" spans="1:5">
      <c r="A2789" s="608">
        <v>5</v>
      </c>
      <c r="B2789" s="162" t="s">
        <v>7414</v>
      </c>
      <c r="C2789" s="2093" t="s">
        <v>4256</v>
      </c>
      <c r="D2789" s="105" t="s">
        <v>7412</v>
      </c>
      <c r="E2789" s="2047"/>
    </row>
    <row r="2790" spans="1:5" ht="22.5">
      <c r="A2790" s="608">
        <v>5</v>
      </c>
      <c r="B2790" s="162" t="s">
        <v>7415</v>
      </c>
      <c r="C2790" s="2093" t="s">
        <v>4255</v>
      </c>
      <c r="D2790" s="105" t="s">
        <v>7416</v>
      </c>
      <c r="E2790" s="2047"/>
    </row>
    <row r="2791" spans="1:5">
      <c r="A2791" s="608">
        <v>5</v>
      </c>
      <c r="B2791" s="162" t="s">
        <v>7417</v>
      </c>
      <c r="C2791" s="2093" t="s">
        <v>4256</v>
      </c>
      <c r="D2791" s="105" t="s">
        <v>7418</v>
      </c>
      <c r="E2791" s="2047"/>
    </row>
    <row r="2792" spans="1:5">
      <c r="A2792" s="608">
        <v>6</v>
      </c>
      <c r="B2792" s="162" t="s">
        <v>7419</v>
      </c>
      <c r="C2792" s="2093" t="s">
        <v>4256</v>
      </c>
      <c r="D2792" s="105" t="s">
        <v>7420</v>
      </c>
      <c r="E2792" s="2047"/>
    </row>
    <row r="2793" spans="1:5">
      <c r="A2793" s="608">
        <v>6</v>
      </c>
      <c r="B2793" s="162" t="s">
        <v>7421</v>
      </c>
      <c r="C2793" s="2093" t="s">
        <v>4256</v>
      </c>
      <c r="D2793" s="105" t="s">
        <v>7422</v>
      </c>
      <c r="E2793" s="2047"/>
    </row>
    <row r="2794" spans="1:5">
      <c r="A2794" s="608">
        <v>6</v>
      </c>
      <c r="B2794" s="162" t="s">
        <v>7423</v>
      </c>
      <c r="C2794" s="2093" t="s">
        <v>6450</v>
      </c>
      <c r="D2794" s="105" t="s">
        <v>7424</v>
      </c>
      <c r="E2794" s="2047"/>
    </row>
    <row r="2795" spans="1:5">
      <c r="A2795" s="608">
        <v>5</v>
      </c>
      <c r="B2795" s="162" t="s">
        <v>7425</v>
      </c>
      <c r="C2795" s="2093" t="s">
        <v>4256</v>
      </c>
      <c r="D2795" s="105" t="s">
        <v>7426</v>
      </c>
      <c r="E2795" s="2047"/>
    </row>
    <row r="2796" spans="1:5">
      <c r="A2796" s="608">
        <v>5</v>
      </c>
      <c r="B2796" s="162" t="s">
        <v>7427</v>
      </c>
      <c r="C2796" s="2093" t="s">
        <v>4255</v>
      </c>
      <c r="D2796" s="105" t="s">
        <v>7428</v>
      </c>
      <c r="E2796" s="2047"/>
    </row>
    <row r="2797" spans="1:5" ht="22.5">
      <c r="A2797" s="608">
        <v>2</v>
      </c>
      <c r="B2797" s="162" t="s">
        <v>5739</v>
      </c>
      <c r="C2797" s="2093" t="s">
        <v>4255</v>
      </c>
      <c r="D2797" s="105" t="s">
        <v>5740</v>
      </c>
      <c r="E2797" s="2047"/>
    </row>
    <row r="2798" spans="1:5" ht="22.5">
      <c r="A2798" s="608">
        <v>3</v>
      </c>
      <c r="B2798" s="162" t="s">
        <v>7429</v>
      </c>
      <c r="C2798" s="2093" t="s">
        <v>4256</v>
      </c>
      <c r="D2798" s="105" t="s">
        <v>7430</v>
      </c>
      <c r="E2798" s="2047"/>
    </row>
    <row r="2799" spans="1:5" ht="33.75">
      <c r="A2799" s="608">
        <v>3</v>
      </c>
      <c r="B2799" s="162" t="s">
        <v>7431</v>
      </c>
      <c r="C2799" s="2093" t="s">
        <v>4255</v>
      </c>
      <c r="D2799" s="105" t="s">
        <v>7432</v>
      </c>
      <c r="E2799" s="2047"/>
    </row>
    <row r="2800" spans="1:5" ht="33.75">
      <c r="A2800" s="608">
        <v>4</v>
      </c>
      <c r="B2800" s="162" t="s">
        <v>7433</v>
      </c>
      <c r="C2800" s="2093" t="s">
        <v>4256</v>
      </c>
      <c r="D2800" s="105" t="s">
        <v>7434</v>
      </c>
      <c r="E2800" s="2047"/>
    </row>
    <row r="2801" spans="1:5">
      <c r="A2801" s="608">
        <v>4</v>
      </c>
      <c r="B2801" s="162" t="s">
        <v>7435</v>
      </c>
      <c r="C2801" s="2093" t="s">
        <v>4256</v>
      </c>
      <c r="D2801" s="105" t="s">
        <v>7436</v>
      </c>
      <c r="E2801" s="2047"/>
    </row>
    <row r="2802" spans="1:5" ht="22.5">
      <c r="A2802" s="608">
        <v>4</v>
      </c>
      <c r="B2802" s="162" t="s">
        <v>7437</v>
      </c>
      <c r="C2802" s="2093" t="s">
        <v>4256</v>
      </c>
      <c r="D2802" s="105" t="s">
        <v>7438</v>
      </c>
      <c r="E2802" s="2047"/>
    </row>
    <row r="2803" spans="1:5" ht="22.5">
      <c r="A2803" s="608">
        <v>4</v>
      </c>
      <c r="B2803" s="162" t="s">
        <v>7439</v>
      </c>
      <c r="C2803" s="2093" t="s">
        <v>4256</v>
      </c>
      <c r="D2803" s="105" t="s">
        <v>7440</v>
      </c>
      <c r="E2803" s="2047"/>
    </row>
    <row r="2804" spans="1:5">
      <c r="A2804" s="608">
        <v>4</v>
      </c>
      <c r="B2804" s="162" t="s">
        <v>7441</v>
      </c>
      <c r="C2804" s="2093" t="s">
        <v>4256</v>
      </c>
      <c r="D2804" s="105" t="s">
        <v>7442</v>
      </c>
      <c r="E2804" s="2047"/>
    </row>
    <row r="2805" spans="1:5" ht="22.5">
      <c r="A2805" s="608">
        <v>4</v>
      </c>
      <c r="B2805" s="162" t="s">
        <v>7443</v>
      </c>
      <c r="C2805" s="2093" t="s">
        <v>4256</v>
      </c>
      <c r="D2805" s="105" t="s">
        <v>7444</v>
      </c>
      <c r="E2805" s="2047"/>
    </row>
    <row r="2806" spans="1:5" ht="22.5">
      <c r="A2806" s="608">
        <v>3</v>
      </c>
      <c r="B2806" s="162" t="s">
        <v>7445</v>
      </c>
      <c r="C2806" s="2093" t="s">
        <v>4255</v>
      </c>
      <c r="D2806" s="105" t="s">
        <v>7446</v>
      </c>
      <c r="E2806" s="2047"/>
    </row>
    <row r="2807" spans="1:5" ht="33.75">
      <c r="A2807" s="608">
        <v>4</v>
      </c>
      <c r="B2807" s="162" t="s">
        <v>7447</v>
      </c>
      <c r="C2807" s="2093" t="s">
        <v>4256</v>
      </c>
      <c r="D2807" s="105" t="s">
        <v>7448</v>
      </c>
      <c r="E2807" s="2047"/>
    </row>
    <row r="2808" spans="1:5" ht="33.75">
      <c r="A2808" s="608">
        <v>4</v>
      </c>
      <c r="B2808" s="162" t="s">
        <v>7449</v>
      </c>
      <c r="C2808" s="2093" t="s">
        <v>4256</v>
      </c>
      <c r="D2808" s="105" t="s">
        <v>7450</v>
      </c>
      <c r="E2808" s="2047"/>
    </row>
    <row r="2809" spans="1:5" ht="33.75">
      <c r="A2809" s="608">
        <v>4</v>
      </c>
      <c r="B2809" s="162" t="s">
        <v>7451</v>
      </c>
      <c r="C2809" s="2093" t="s">
        <v>4256</v>
      </c>
      <c r="D2809" s="105" t="s">
        <v>7452</v>
      </c>
      <c r="E2809" s="2047"/>
    </row>
    <row r="2810" spans="1:5" ht="22.5">
      <c r="A2810" s="608">
        <v>4</v>
      </c>
      <c r="B2810" s="162" t="s">
        <v>7453</v>
      </c>
      <c r="C2810" s="2093" t="s">
        <v>4256</v>
      </c>
      <c r="D2810" s="105" t="s">
        <v>7454</v>
      </c>
      <c r="E2810" s="2047"/>
    </row>
    <row r="2811" spans="1:5" ht="33.75">
      <c r="A2811" s="608">
        <v>4</v>
      </c>
      <c r="B2811" s="162" t="s">
        <v>7455</v>
      </c>
      <c r="C2811" s="2093" t="s">
        <v>4256</v>
      </c>
      <c r="D2811" s="105" t="s">
        <v>7456</v>
      </c>
      <c r="E2811" s="2047"/>
    </row>
    <row r="2812" spans="1:5" ht="33.75">
      <c r="A2812" s="608">
        <v>3</v>
      </c>
      <c r="B2812" s="162" t="s">
        <v>7457</v>
      </c>
      <c r="C2812" s="2093" t="s">
        <v>4255</v>
      </c>
      <c r="D2812" s="105" t="s">
        <v>7458</v>
      </c>
      <c r="E2812" s="2047"/>
    </row>
    <row r="2813" spans="1:5" ht="33.75">
      <c r="A2813" s="608">
        <v>4</v>
      </c>
      <c r="B2813" s="162" t="s">
        <v>7459</v>
      </c>
      <c r="C2813" s="2093"/>
      <c r="D2813" s="105"/>
      <c r="E2813" s="2047"/>
    </row>
    <row r="2814" spans="1:5" ht="33.75">
      <c r="A2814" s="608">
        <v>5</v>
      </c>
      <c r="B2814" s="162" t="s">
        <v>7460</v>
      </c>
      <c r="C2814" s="2093" t="s">
        <v>4383</v>
      </c>
      <c r="D2814" s="105" t="s">
        <v>7458</v>
      </c>
      <c r="E2814" s="2047"/>
    </row>
    <row r="2815" spans="1:5" ht="45">
      <c r="A2815" s="608">
        <v>6</v>
      </c>
      <c r="B2815" s="162" t="s">
        <v>6773</v>
      </c>
      <c r="C2815" s="2093" t="s">
        <v>4385</v>
      </c>
      <c r="D2815" s="105" t="s">
        <v>6774</v>
      </c>
      <c r="E2815" s="2047"/>
    </row>
    <row r="2816" spans="1:5" ht="45">
      <c r="A2816" s="608">
        <v>7</v>
      </c>
      <c r="B2816" s="162" t="s">
        <v>6775</v>
      </c>
      <c r="C2816" s="2093" t="s">
        <v>4387</v>
      </c>
      <c r="D2816" s="105" t="s">
        <v>6774</v>
      </c>
      <c r="E2816" s="2047"/>
    </row>
    <row r="2817" spans="1:5" ht="22.5">
      <c r="A2817" s="608">
        <v>8</v>
      </c>
      <c r="B2817" s="162" t="s">
        <v>6776</v>
      </c>
      <c r="C2817" s="2093" t="s">
        <v>4698</v>
      </c>
      <c r="D2817" s="105" t="s">
        <v>6777</v>
      </c>
      <c r="E2817" s="2047"/>
    </row>
    <row r="2818" spans="1:5" ht="22.5">
      <c r="A2818" s="608">
        <v>8</v>
      </c>
      <c r="B2818" s="162" t="s">
        <v>6778</v>
      </c>
      <c r="C2818" s="2093" t="s">
        <v>4698</v>
      </c>
      <c r="D2818" s="105" t="s">
        <v>6777</v>
      </c>
      <c r="E2818" s="2047"/>
    </row>
    <row r="2819" spans="1:5" ht="45">
      <c r="A2819" s="608">
        <v>8</v>
      </c>
      <c r="B2819" s="162" t="s">
        <v>6779</v>
      </c>
      <c r="C2819" s="2093" t="s">
        <v>4698</v>
      </c>
      <c r="D2819" s="105" t="s">
        <v>6780</v>
      </c>
      <c r="E2819" s="2047"/>
    </row>
    <row r="2820" spans="1:5" ht="33.75">
      <c r="A2820" s="608">
        <v>8</v>
      </c>
      <c r="B2820" s="162" t="s">
        <v>6781</v>
      </c>
      <c r="C2820" s="2093" t="s">
        <v>4698</v>
      </c>
      <c r="D2820" s="105" t="s">
        <v>6782</v>
      </c>
      <c r="E2820" s="2047"/>
    </row>
    <row r="2821" spans="1:5" ht="33.75">
      <c r="A2821" s="608">
        <v>8</v>
      </c>
      <c r="B2821" s="162" t="s">
        <v>6783</v>
      </c>
      <c r="C2821" s="2093" t="s">
        <v>4698</v>
      </c>
      <c r="D2821" s="105" t="s">
        <v>6782</v>
      </c>
      <c r="E2821" s="2047"/>
    </row>
    <row r="2822" spans="1:5" ht="22.5">
      <c r="A2822" s="608">
        <v>8</v>
      </c>
      <c r="B2822" s="162" t="s">
        <v>6784</v>
      </c>
      <c r="C2822" s="2093" t="s">
        <v>4698</v>
      </c>
      <c r="D2822" s="105" t="s">
        <v>6785</v>
      </c>
      <c r="E2822" s="2047"/>
    </row>
    <row r="2823" spans="1:5" ht="22.5">
      <c r="A2823" s="608">
        <v>8</v>
      </c>
      <c r="B2823" s="162" t="s">
        <v>6786</v>
      </c>
      <c r="C2823" s="2093" t="s">
        <v>4698</v>
      </c>
      <c r="D2823" s="105" t="s">
        <v>6785</v>
      </c>
      <c r="E2823" s="2047"/>
    </row>
    <row r="2824" spans="1:5" ht="22.5">
      <c r="A2824" s="608">
        <v>8</v>
      </c>
      <c r="B2824" s="162" t="s">
        <v>6788</v>
      </c>
      <c r="C2824" s="2093" t="s">
        <v>4698</v>
      </c>
      <c r="D2824" s="105" t="s">
        <v>6789</v>
      </c>
      <c r="E2824" s="2047"/>
    </row>
    <row r="2825" spans="1:5" ht="22.5">
      <c r="A2825" s="608">
        <v>7</v>
      </c>
      <c r="B2825" s="162" t="s">
        <v>7461</v>
      </c>
      <c r="C2825" s="2093" t="s">
        <v>4385</v>
      </c>
      <c r="D2825" s="105" t="s">
        <v>7462</v>
      </c>
      <c r="E2825" s="2047"/>
    </row>
    <row r="2826" spans="1:5" ht="22.5">
      <c r="A2826" s="608">
        <v>8</v>
      </c>
      <c r="B2826" s="162" t="s">
        <v>7463</v>
      </c>
      <c r="C2826" s="2093" t="s">
        <v>4387</v>
      </c>
      <c r="D2826" s="105" t="s">
        <v>7462</v>
      </c>
      <c r="E2826" s="2047"/>
    </row>
    <row r="2827" spans="1:5" ht="22.5">
      <c r="A2827" s="608">
        <v>9</v>
      </c>
      <c r="B2827" s="162" t="s">
        <v>7464</v>
      </c>
      <c r="C2827" s="2093" t="s">
        <v>4698</v>
      </c>
      <c r="D2827" s="105" t="s">
        <v>7465</v>
      </c>
      <c r="E2827" s="2047"/>
    </row>
    <row r="2828" spans="1:5" ht="22.5">
      <c r="A2828" s="608">
        <v>9</v>
      </c>
      <c r="B2828" s="162" t="s">
        <v>7466</v>
      </c>
      <c r="C2828" s="2093" t="s">
        <v>4698</v>
      </c>
      <c r="D2828" s="105" t="s">
        <v>7467</v>
      </c>
      <c r="E2828" s="2047"/>
    </row>
    <row r="2829" spans="1:5">
      <c r="A2829" s="608">
        <v>7</v>
      </c>
      <c r="B2829" s="162" t="s">
        <v>7468</v>
      </c>
      <c r="C2829" s="2093" t="s">
        <v>4385</v>
      </c>
      <c r="D2829" s="105" t="s">
        <v>7469</v>
      </c>
      <c r="E2829" s="2047"/>
    </row>
    <row r="2830" spans="1:5">
      <c r="A2830" s="608">
        <v>8</v>
      </c>
      <c r="B2830" s="162" t="s">
        <v>7470</v>
      </c>
      <c r="C2830" s="2093" t="s">
        <v>4387</v>
      </c>
      <c r="D2830" s="105" t="s">
        <v>7469</v>
      </c>
      <c r="E2830" s="2047"/>
    </row>
    <row r="2831" spans="1:5">
      <c r="A2831" s="608">
        <v>9</v>
      </c>
      <c r="B2831" s="162" t="s">
        <v>7471</v>
      </c>
      <c r="C2831" s="2093" t="s">
        <v>4698</v>
      </c>
      <c r="D2831" s="105" t="s">
        <v>7469</v>
      </c>
      <c r="E2831" s="2047"/>
    </row>
    <row r="2832" spans="1:5">
      <c r="A2832" s="608">
        <v>9</v>
      </c>
      <c r="B2832" s="162" t="s">
        <v>7472</v>
      </c>
      <c r="C2832" s="2093" t="s">
        <v>4698</v>
      </c>
      <c r="D2832" s="105" t="s">
        <v>7469</v>
      </c>
      <c r="E2832" s="2047"/>
    </row>
    <row r="2833" spans="1:5" ht="22.5">
      <c r="A2833" s="608">
        <v>6</v>
      </c>
      <c r="B2833" s="162" t="s">
        <v>7473</v>
      </c>
      <c r="C2833" s="2093" t="s">
        <v>4385</v>
      </c>
      <c r="D2833" s="105" t="s">
        <v>7467</v>
      </c>
      <c r="E2833" s="2047"/>
    </row>
    <row r="2834" spans="1:5" ht="22.5">
      <c r="A2834" s="608">
        <v>7</v>
      </c>
      <c r="B2834" s="162" t="s">
        <v>7474</v>
      </c>
      <c r="C2834" s="2093" t="s">
        <v>4387</v>
      </c>
      <c r="D2834" s="105" t="s">
        <v>7467</v>
      </c>
      <c r="E2834" s="2047"/>
    </row>
    <row r="2835" spans="1:5" ht="22.5">
      <c r="A2835" s="608">
        <v>8</v>
      </c>
      <c r="B2835" s="162" t="s">
        <v>7475</v>
      </c>
      <c r="C2835" s="2093" t="s">
        <v>4698</v>
      </c>
      <c r="D2835" s="105" t="s">
        <v>7467</v>
      </c>
      <c r="E2835" s="2047"/>
    </row>
    <row r="2836" spans="1:5" ht="22.5">
      <c r="A2836" s="608">
        <v>8</v>
      </c>
      <c r="B2836" s="162" t="s">
        <v>7476</v>
      </c>
      <c r="C2836" s="2093" t="s">
        <v>4698</v>
      </c>
      <c r="D2836" s="105" t="s">
        <v>7462</v>
      </c>
      <c r="E2836" s="2047"/>
    </row>
    <row r="2837" spans="1:5" ht="22.5">
      <c r="A2837" s="608">
        <v>9</v>
      </c>
      <c r="B2837" s="162" t="s">
        <v>7477</v>
      </c>
      <c r="C2837" s="2093" t="s">
        <v>4698</v>
      </c>
      <c r="D2837" s="105" t="s">
        <v>7478</v>
      </c>
      <c r="E2837" s="2047"/>
    </row>
    <row r="2838" spans="1:5" ht="22.5">
      <c r="A2838" s="608">
        <v>9</v>
      </c>
      <c r="B2838" s="162" t="s">
        <v>7479</v>
      </c>
      <c r="C2838" s="2093" t="s">
        <v>4698</v>
      </c>
      <c r="D2838" s="105" t="s">
        <v>7480</v>
      </c>
      <c r="E2838" s="2047"/>
    </row>
    <row r="2839" spans="1:5" ht="101.25">
      <c r="A2839" s="608">
        <v>6</v>
      </c>
      <c r="B2839" s="162" t="s">
        <v>6353</v>
      </c>
      <c r="C2839" s="2093" t="s">
        <v>4385</v>
      </c>
      <c r="D2839" s="105" t="s">
        <v>6354</v>
      </c>
      <c r="E2839" s="2047"/>
    </row>
    <row r="2840" spans="1:5" ht="78.75">
      <c r="A2840" s="608">
        <v>7</v>
      </c>
      <c r="B2840" s="162" t="s">
        <v>6355</v>
      </c>
      <c r="C2840" s="2093" t="s">
        <v>4387</v>
      </c>
      <c r="D2840" s="105" t="s">
        <v>6356</v>
      </c>
      <c r="E2840" s="2047"/>
    </row>
    <row r="2841" spans="1:5" ht="78.75">
      <c r="A2841" s="608">
        <v>8</v>
      </c>
      <c r="B2841" s="162" t="s">
        <v>6357</v>
      </c>
      <c r="C2841" s="2093" t="s">
        <v>4698</v>
      </c>
      <c r="D2841" s="105" t="s">
        <v>6358</v>
      </c>
      <c r="E2841" s="2047"/>
    </row>
    <row r="2842" spans="1:5" ht="78.75">
      <c r="A2842" s="608">
        <v>8</v>
      </c>
      <c r="B2842" s="162" t="s">
        <v>6359</v>
      </c>
      <c r="C2842" s="2093" t="s">
        <v>4698</v>
      </c>
      <c r="D2842" s="105" t="s">
        <v>6360</v>
      </c>
      <c r="E2842" s="2047"/>
    </row>
    <row r="2843" spans="1:5" ht="33.75">
      <c r="A2843" s="608">
        <v>5</v>
      </c>
      <c r="B2843" s="162" t="s">
        <v>7481</v>
      </c>
      <c r="C2843" s="2093" t="s">
        <v>4390</v>
      </c>
      <c r="D2843" s="105"/>
      <c r="E2843" s="2047"/>
    </row>
    <row r="2844" spans="1:5" ht="56.25">
      <c r="A2844" s="608">
        <v>6</v>
      </c>
      <c r="B2844" s="162" t="s">
        <v>7482</v>
      </c>
      <c r="C2844" s="2093" t="s">
        <v>4260</v>
      </c>
      <c r="D2844" s="105" t="s">
        <v>6854</v>
      </c>
      <c r="E2844" s="2047"/>
    </row>
    <row r="2845" spans="1:5">
      <c r="A2845" s="608">
        <v>6</v>
      </c>
      <c r="B2845" s="162" t="s">
        <v>7483</v>
      </c>
      <c r="C2845" s="2093"/>
      <c r="D2845" s="105"/>
      <c r="E2845" s="2047"/>
    </row>
    <row r="2846" spans="1:5" ht="22.5">
      <c r="A2846" s="608">
        <v>7</v>
      </c>
      <c r="B2846" s="162" t="s">
        <v>7484</v>
      </c>
      <c r="C2846" s="2093" t="s">
        <v>4574</v>
      </c>
      <c r="D2846" s="105" t="s">
        <v>7485</v>
      </c>
      <c r="E2846" s="2047"/>
    </row>
    <row r="2847" spans="1:5" ht="22.5">
      <c r="A2847" s="608">
        <v>7</v>
      </c>
      <c r="B2847" s="162" t="s">
        <v>7486</v>
      </c>
      <c r="C2847" s="2093" t="s">
        <v>4587</v>
      </c>
      <c r="D2847" s="105" t="s">
        <v>7485</v>
      </c>
      <c r="E2847" s="2047"/>
    </row>
    <row r="2848" spans="1:5" ht="22.5">
      <c r="A2848" s="608">
        <v>7</v>
      </c>
      <c r="B2848" s="162" t="s">
        <v>7487</v>
      </c>
      <c r="C2848" s="2093" t="s">
        <v>4574</v>
      </c>
      <c r="D2848" s="105" t="s">
        <v>7488</v>
      </c>
      <c r="E2848" s="2047"/>
    </row>
    <row r="2849" spans="1:5" ht="22.5">
      <c r="A2849" s="608">
        <v>7</v>
      </c>
      <c r="B2849" s="162" t="s">
        <v>7489</v>
      </c>
      <c r="C2849" s="2093" t="s">
        <v>4587</v>
      </c>
      <c r="D2849" s="105" t="s">
        <v>7485</v>
      </c>
      <c r="E2849" s="2047"/>
    </row>
    <row r="2850" spans="1:5" ht="22.5">
      <c r="A2850" s="608">
        <v>7</v>
      </c>
      <c r="B2850" s="162" t="s">
        <v>7490</v>
      </c>
      <c r="C2850" s="2093" t="s">
        <v>4574</v>
      </c>
      <c r="D2850" s="105" t="s">
        <v>7469</v>
      </c>
      <c r="E2850" s="2047"/>
    </row>
    <row r="2851" spans="1:5" ht="22.5">
      <c r="A2851" s="608">
        <v>7</v>
      </c>
      <c r="B2851" s="162" t="s">
        <v>7491</v>
      </c>
      <c r="C2851" s="2093" t="s">
        <v>4574</v>
      </c>
      <c r="D2851" s="105" t="s">
        <v>7492</v>
      </c>
      <c r="E2851" s="2047"/>
    </row>
    <row r="2852" spans="1:5" ht="22.5">
      <c r="A2852" s="608">
        <v>7</v>
      </c>
      <c r="B2852" s="162" t="s">
        <v>7493</v>
      </c>
      <c r="C2852" s="2093"/>
      <c r="D2852" s="105"/>
      <c r="E2852" s="2047"/>
    </row>
    <row r="2853" spans="1:5">
      <c r="A2853" s="608">
        <v>8</v>
      </c>
      <c r="B2853" s="162" t="s">
        <v>7494</v>
      </c>
      <c r="C2853" s="2093" t="s">
        <v>4574</v>
      </c>
      <c r="D2853" s="105" t="s">
        <v>7469</v>
      </c>
      <c r="E2853" s="2047"/>
    </row>
    <row r="2854" spans="1:5">
      <c r="A2854" s="608">
        <v>8</v>
      </c>
      <c r="B2854" s="162" t="s">
        <v>7495</v>
      </c>
      <c r="C2854" s="2093" t="s">
        <v>4574</v>
      </c>
      <c r="D2854" s="105" t="s">
        <v>7469</v>
      </c>
      <c r="E2854" s="2047"/>
    </row>
    <row r="2855" spans="1:5" ht="22.5">
      <c r="A2855" s="608">
        <v>8</v>
      </c>
      <c r="B2855" s="162" t="s">
        <v>7496</v>
      </c>
      <c r="C2855" s="2093" t="s">
        <v>4574</v>
      </c>
      <c r="D2855" s="105" t="s">
        <v>7469</v>
      </c>
      <c r="E2855" s="2047"/>
    </row>
    <row r="2856" spans="1:5" ht="22.5">
      <c r="A2856" s="608">
        <v>7</v>
      </c>
      <c r="B2856" s="162" t="s">
        <v>7497</v>
      </c>
      <c r="C2856" s="2093" t="s">
        <v>4574</v>
      </c>
      <c r="D2856" s="105" t="s">
        <v>7458</v>
      </c>
      <c r="E2856" s="2047"/>
    </row>
    <row r="2857" spans="1:5" ht="56.25">
      <c r="A2857" s="608">
        <v>6</v>
      </c>
      <c r="B2857" s="162" t="s">
        <v>7498</v>
      </c>
      <c r="C2857" s="2093" t="s">
        <v>4260</v>
      </c>
      <c r="D2857" s="105" t="s">
        <v>6854</v>
      </c>
      <c r="E2857" s="2047"/>
    </row>
    <row r="2858" spans="1:5" ht="33.75">
      <c r="A2858" s="608">
        <v>6</v>
      </c>
      <c r="B2858" s="162" t="s">
        <v>7499</v>
      </c>
      <c r="C2858" s="2093" t="s">
        <v>4288</v>
      </c>
      <c r="D2858" s="105" t="s">
        <v>7500</v>
      </c>
      <c r="E2858" s="2047"/>
    </row>
    <row r="2859" spans="1:5" ht="22.5">
      <c r="A2859" s="608">
        <v>6</v>
      </c>
      <c r="B2859" s="162" t="s">
        <v>7501</v>
      </c>
      <c r="C2859" s="2093"/>
      <c r="D2859" s="105"/>
      <c r="E2859" s="2047"/>
    </row>
    <row r="2860" spans="1:5" ht="22.5">
      <c r="A2860" s="608">
        <v>7</v>
      </c>
      <c r="B2860" s="162" t="s">
        <v>7502</v>
      </c>
      <c r="C2860" s="2093" t="s">
        <v>4322</v>
      </c>
      <c r="D2860" s="105" t="s">
        <v>7485</v>
      </c>
      <c r="E2860" s="2047"/>
    </row>
    <row r="2861" spans="1:5" ht="22.5">
      <c r="A2861" s="608">
        <v>7</v>
      </c>
      <c r="B2861" s="162" t="s">
        <v>7503</v>
      </c>
      <c r="C2861" s="2093" t="s">
        <v>4327</v>
      </c>
      <c r="D2861" s="105" t="s">
        <v>7504</v>
      </c>
      <c r="E2861" s="2047"/>
    </row>
    <row r="2862" spans="1:5" ht="22.5">
      <c r="A2862" s="608">
        <v>7</v>
      </c>
      <c r="B2862" s="162" t="s">
        <v>7505</v>
      </c>
      <c r="C2862" s="2093" t="s">
        <v>4322</v>
      </c>
      <c r="D2862" s="105" t="s">
        <v>7488</v>
      </c>
      <c r="E2862" s="2047"/>
    </row>
    <row r="2863" spans="1:5" ht="33.75">
      <c r="A2863" s="608">
        <v>7</v>
      </c>
      <c r="B2863" s="162" t="s">
        <v>7506</v>
      </c>
      <c r="C2863" s="2093" t="s">
        <v>4322</v>
      </c>
      <c r="D2863" s="105" t="s">
        <v>7469</v>
      </c>
      <c r="E2863" s="2047"/>
    </row>
    <row r="2864" spans="1:5" ht="33.75">
      <c r="A2864" s="608">
        <v>7</v>
      </c>
      <c r="B2864" s="162" t="s">
        <v>7507</v>
      </c>
      <c r="C2864" s="2093" t="s">
        <v>4322</v>
      </c>
      <c r="D2864" s="105" t="s">
        <v>7492</v>
      </c>
      <c r="E2864" s="2047"/>
    </row>
    <row r="2865" spans="1:5" ht="33.75">
      <c r="A2865" s="608">
        <v>7</v>
      </c>
      <c r="B2865" s="162" t="s">
        <v>7508</v>
      </c>
      <c r="C2865" s="2093"/>
      <c r="D2865" s="105"/>
      <c r="E2865" s="2047"/>
    </row>
    <row r="2866" spans="1:5" ht="22.5">
      <c r="A2866" s="608">
        <v>8</v>
      </c>
      <c r="B2866" s="162" t="s">
        <v>7509</v>
      </c>
      <c r="C2866" s="2093" t="s">
        <v>4322</v>
      </c>
      <c r="D2866" s="105" t="s">
        <v>7469</v>
      </c>
      <c r="E2866" s="2047"/>
    </row>
    <row r="2867" spans="1:5" ht="22.5">
      <c r="A2867" s="608">
        <v>8</v>
      </c>
      <c r="B2867" s="162" t="s">
        <v>7510</v>
      </c>
      <c r="C2867" s="2093" t="s">
        <v>4322</v>
      </c>
      <c r="D2867" s="105" t="s">
        <v>7469</v>
      </c>
      <c r="E2867" s="2047"/>
    </row>
    <row r="2868" spans="1:5" ht="33.75">
      <c r="A2868" s="608">
        <v>8</v>
      </c>
      <c r="B2868" s="162" t="s">
        <v>7511</v>
      </c>
      <c r="C2868" s="2093" t="s">
        <v>4322</v>
      </c>
      <c r="D2868" s="105" t="s">
        <v>7469</v>
      </c>
      <c r="E2868" s="2047"/>
    </row>
    <row r="2869" spans="1:5" ht="22.5">
      <c r="A2869" s="608">
        <v>7</v>
      </c>
      <c r="B2869" s="162" t="s">
        <v>7512</v>
      </c>
      <c r="C2869" s="2093" t="s">
        <v>4322</v>
      </c>
      <c r="D2869" s="105" t="s">
        <v>7458</v>
      </c>
      <c r="E2869" s="2047"/>
    </row>
    <row r="2870" spans="1:5" ht="33.75">
      <c r="A2870" s="608">
        <v>6</v>
      </c>
      <c r="B2870" s="162" t="s">
        <v>7513</v>
      </c>
      <c r="C2870" s="2093" t="s">
        <v>4288</v>
      </c>
      <c r="D2870" s="105" t="s">
        <v>7500</v>
      </c>
      <c r="E2870" s="2047"/>
    </row>
    <row r="2871" spans="1:5" ht="33.75">
      <c r="A2871" s="608">
        <v>6</v>
      </c>
      <c r="B2871" s="162" t="s">
        <v>7514</v>
      </c>
      <c r="C2871" s="2093" t="s">
        <v>4322</v>
      </c>
      <c r="D2871" s="105" t="s">
        <v>7515</v>
      </c>
      <c r="E2871" s="2047"/>
    </row>
    <row r="2872" spans="1:5" ht="22.5">
      <c r="A2872" s="608">
        <v>6</v>
      </c>
      <c r="B2872" s="162" t="s">
        <v>7516</v>
      </c>
      <c r="C2872" s="2093" t="s">
        <v>4256</v>
      </c>
      <c r="D2872" s="105" t="s">
        <v>7517</v>
      </c>
      <c r="E2872" s="2047"/>
    </row>
    <row r="2873" spans="1:5" ht="22.5">
      <c r="A2873" s="608">
        <v>6</v>
      </c>
      <c r="B2873" s="162" t="s">
        <v>7518</v>
      </c>
      <c r="C2873" s="2093" t="s">
        <v>4256</v>
      </c>
      <c r="D2873" s="105" t="s">
        <v>7519</v>
      </c>
      <c r="E2873" s="2047"/>
    </row>
    <row r="2874" spans="1:5" ht="33.75">
      <c r="A2874" s="608">
        <v>3</v>
      </c>
      <c r="B2874" s="162" t="s">
        <v>7520</v>
      </c>
      <c r="C2874" s="2093" t="s">
        <v>4574</v>
      </c>
      <c r="D2874" s="105" t="s">
        <v>7521</v>
      </c>
      <c r="E2874" s="2047"/>
    </row>
    <row r="2875" spans="1:5" ht="33.75">
      <c r="A2875" s="608">
        <v>3</v>
      </c>
      <c r="B2875" s="162" t="s">
        <v>7522</v>
      </c>
      <c r="C2875" s="2093" t="s">
        <v>4322</v>
      </c>
      <c r="D2875" s="105" t="s">
        <v>7521</v>
      </c>
      <c r="E2875" s="2047"/>
    </row>
    <row r="2876" spans="1:5" ht="45">
      <c r="A2876" s="608">
        <v>3</v>
      </c>
      <c r="B2876" s="162" t="s">
        <v>7523</v>
      </c>
      <c r="C2876" s="2093" t="s">
        <v>4260</v>
      </c>
      <c r="D2876" s="105" t="s">
        <v>7524</v>
      </c>
      <c r="E2876" s="2047"/>
    </row>
    <row r="2877" spans="1:5" ht="22.5">
      <c r="A2877" s="608">
        <v>3</v>
      </c>
      <c r="B2877" s="162" t="s">
        <v>7525</v>
      </c>
      <c r="C2877" s="2093" t="s">
        <v>4260</v>
      </c>
      <c r="D2877" s="105" t="s">
        <v>7526</v>
      </c>
      <c r="E2877" s="2047"/>
    </row>
    <row r="2878" spans="1:5" ht="22.5">
      <c r="A2878" s="608">
        <v>3</v>
      </c>
      <c r="B2878" s="162" t="s">
        <v>7527</v>
      </c>
      <c r="C2878" s="2093" t="s">
        <v>4256</v>
      </c>
      <c r="D2878" s="105" t="s">
        <v>7528</v>
      </c>
      <c r="E2878" s="2047"/>
    </row>
    <row r="2879" spans="1:5">
      <c r="A2879" s="608">
        <v>3</v>
      </c>
      <c r="B2879" s="162" t="s">
        <v>7529</v>
      </c>
      <c r="C2879" s="2093" t="s">
        <v>4255</v>
      </c>
      <c r="D2879" s="105" t="s">
        <v>7530</v>
      </c>
      <c r="E2879" s="2047"/>
    </row>
    <row r="2880" spans="1:5">
      <c r="A2880" s="608">
        <v>4</v>
      </c>
      <c r="B2880" s="162" t="s">
        <v>7531</v>
      </c>
      <c r="C2880" s="2093"/>
      <c r="D2880" s="105"/>
      <c r="E2880" s="2047"/>
    </row>
    <row r="2881" spans="1:5">
      <c r="A2881" s="608">
        <v>5</v>
      </c>
      <c r="B2881" s="162" t="s">
        <v>7532</v>
      </c>
      <c r="C2881" s="2093" t="s">
        <v>4383</v>
      </c>
      <c r="D2881" s="105" t="s">
        <v>7530</v>
      </c>
      <c r="E2881" s="2047"/>
    </row>
    <row r="2882" spans="1:5" ht="22.5">
      <c r="A2882" s="608">
        <v>6</v>
      </c>
      <c r="B2882" s="162" t="s">
        <v>6899</v>
      </c>
      <c r="C2882" s="2093" t="s">
        <v>4385</v>
      </c>
      <c r="D2882" s="105" t="s">
        <v>6900</v>
      </c>
      <c r="E2882" s="2047"/>
    </row>
    <row r="2883" spans="1:5" ht="22.5">
      <c r="A2883" s="608">
        <v>7</v>
      </c>
      <c r="B2883" s="162" t="s">
        <v>6901</v>
      </c>
      <c r="C2883" s="2093" t="s">
        <v>4387</v>
      </c>
      <c r="D2883" s="105" t="s">
        <v>6900</v>
      </c>
      <c r="E2883" s="2047"/>
    </row>
    <row r="2884" spans="1:5" ht="22.5">
      <c r="A2884" s="608">
        <v>8</v>
      </c>
      <c r="B2884" s="162" t="s">
        <v>6902</v>
      </c>
      <c r="C2884" s="2093" t="s">
        <v>4698</v>
      </c>
      <c r="D2884" s="105" t="s">
        <v>6900</v>
      </c>
      <c r="E2884" s="2047"/>
    </row>
    <row r="2885" spans="1:5" ht="22.5">
      <c r="A2885" s="608">
        <v>6</v>
      </c>
      <c r="B2885" s="162" t="s">
        <v>6910</v>
      </c>
      <c r="C2885" s="2093" t="s">
        <v>4385</v>
      </c>
      <c r="D2885" s="105" t="s">
        <v>6911</v>
      </c>
      <c r="E2885" s="2047"/>
    </row>
    <row r="2886" spans="1:5" ht="22.5">
      <c r="A2886" s="608">
        <v>7</v>
      </c>
      <c r="B2886" s="162" t="s">
        <v>6912</v>
      </c>
      <c r="C2886" s="2093" t="s">
        <v>4387</v>
      </c>
      <c r="D2886" s="105" t="s">
        <v>6911</v>
      </c>
      <c r="E2886" s="2047"/>
    </row>
    <row r="2887" spans="1:5" ht="22.5">
      <c r="A2887" s="608">
        <v>8</v>
      </c>
      <c r="B2887" s="162" t="s">
        <v>6913</v>
      </c>
      <c r="C2887" s="2093" t="s">
        <v>4698</v>
      </c>
      <c r="D2887" s="105" t="s">
        <v>6911</v>
      </c>
      <c r="E2887" s="2047"/>
    </row>
    <row r="2888" spans="1:5">
      <c r="A2888" s="608">
        <v>6</v>
      </c>
      <c r="B2888" s="162" t="s">
        <v>7533</v>
      </c>
      <c r="C2888" s="2093" t="s">
        <v>4385</v>
      </c>
      <c r="D2888" s="105" t="s">
        <v>7534</v>
      </c>
      <c r="E2888" s="2047"/>
    </row>
    <row r="2889" spans="1:5">
      <c r="A2889" s="608">
        <v>7</v>
      </c>
      <c r="B2889" s="162" t="s">
        <v>7535</v>
      </c>
      <c r="C2889" s="2093" t="s">
        <v>4387</v>
      </c>
      <c r="D2889" s="105" t="s">
        <v>7534</v>
      </c>
      <c r="E2889" s="2047"/>
    </row>
    <row r="2890" spans="1:5">
      <c r="A2890" s="608">
        <v>8</v>
      </c>
      <c r="B2890" s="162" t="s">
        <v>7536</v>
      </c>
      <c r="C2890" s="2093" t="s">
        <v>4698</v>
      </c>
      <c r="D2890" s="105" t="s">
        <v>7534</v>
      </c>
      <c r="E2890" s="2047"/>
    </row>
    <row r="2891" spans="1:5" ht="45">
      <c r="A2891" s="608">
        <v>6</v>
      </c>
      <c r="B2891" s="162" t="s">
        <v>6773</v>
      </c>
      <c r="C2891" s="2093" t="s">
        <v>4385</v>
      </c>
      <c r="D2891" s="105" t="s">
        <v>6774</v>
      </c>
      <c r="E2891" s="2047"/>
    </row>
    <row r="2892" spans="1:5" ht="45">
      <c r="A2892" s="608">
        <v>7</v>
      </c>
      <c r="B2892" s="162" t="s">
        <v>6775</v>
      </c>
      <c r="C2892" s="2093" t="s">
        <v>4387</v>
      </c>
      <c r="D2892" s="105" t="s">
        <v>6774</v>
      </c>
      <c r="E2892" s="2047"/>
    </row>
    <row r="2893" spans="1:5" ht="22.5">
      <c r="A2893" s="608">
        <v>8</v>
      </c>
      <c r="B2893" s="162" t="s">
        <v>6776</v>
      </c>
      <c r="C2893" s="2093" t="s">
        <v>4698</v>
      </c>
      <c r="D2893" s="105" t="s">
        <v>6777</v>
      </c>
      <c r="E2893" s="2047"/>
    </row>
    <row r="2894" spans="1:5" ht="22.5">
      <c r="A2894" s="608">
        <v>8</v>
      </c>
      <c r="B2894" s="162" t="s">
        <v>6778</v>
      </c>
      <c r="C2894" s="2093" t="s">
        <v>4698</v>
      </c>
      <c r="D2894" s="105" t="s">
        <v>6777</v>
      </c>
      <c r="E2894" s="2047"/>
    </row>
    <row r="2895" spans="1:5" ht="45">
      <c r="A2895" s="608">
        <v>8</v>
      </c>
      <c r="B2895" s="162" t="s">
        <v>6779</v>
      </c>
      <c r="C2895" s="2093" t="s">
        <v>4698</v>
      </c>
      <c r="D2895" s="105" t="s">
        <v>6780</v>
      </c>
      <c r="E2895" s="2047"/>
    </row>
    <row r="2896" spans="1:5" ht="33.75">
      <c r="A2896" s="608">
        <v>8</v>
      </c>
      <c r="B2896" s="162" t="s">
        <v>6781</v>
      </c>
      <c r="C2896" s="2093" t="s">
        <v>4698</v>
      </c>
      <c r="D2896" s="105" t="s">
        <v>6782</v>
      </c>
      <c r="E2896" s="2047"/>
    </row>
    <row r="2897" spans="1:5" ht="33.75">
      <c r="A2897" s="608">
        <v>8</v>
      </c>
      <c r="B2897" s="162" t="s">
        <v>6783</v>
      </c>
      <c r="C2897" s="2093" t="s">
        <v>4698</v>
      </c>
      <c r="D2897" s="105" t="s">
        <v>6782</v>
      </c>
      <c r="E2897" s="2047"/>
    </row>
    <row r="2898" spans="1:5" ht="22.5">
      <c r="A2898" s="608">
        <v>8</v>
      </c>
      <c r="B2898" s="162" t="s">
        <v>6784</v>
      </c>
      <c r="C2898" s="2093" t="s">
        <v>4698</v>
      </c>
      <c r="D2898" s="105" t="s">
        <v>6785</v>
      </c>
      <c r="E2898" s="2047"/>
    </row>
    <row r="2899" spans="1:5" ht="22.5">
      <c r="A2899" s="608">
        <v>8</v>
      </c>
      <c r="B2899" s="162" t="s">
        <v>6786</v>
      </c>
      <c r="C2899" s="2093" t="s">
        <v>4698</v>
      </c>
      <c r="D2899" s="105" t="s">
        <v>6787</v>
      </c>
      <c r="E2899" s="2047"/>
    </row>
    <row r="2900" spans="1:5" ht="22.5">
      <c r="A2900" s="608">
        <v>8</v>
      </c>
      <c r="B2900" s="162" t="s">
        <v>6788</v>
      </c>
      <c r="C2900" s="2093" t="s">
        <v>4698</v>
      </c>
      <c r="D2900" s="105" t="s">
        <v>6789</v>
      </c>
      <c r="E2900" s="2047"/>
    </row>
    <row r="2901" spans="1:5" ht="22.5">
      <c r="A2901" s="608">
        <v>6</v>
      </c>
      <c r="B2901" s="162" t="s">
        <v>7461</v>
      </c>
      <c r="C2901" s="2093" t="s">
        <v>4385</v>
      </c>
      <c r="D2901" s="105" t="s">
        <v>7462</v>
      </c>
      <c r="E2901" s="2047"/>
    </row>
    <row r="2902" spans="1:5" ht="22.5">
      <c r="A2902" s="608">
        <v>7</v>
      </c>
      <c r="B2902" s="162" t="s">
        <v>7463</v>
      </c>
      <c r="C2902" s="2093" t="s">
        <v>4387</v>
      </c>
      <c r="D2902" s="105" t="s">
        <v>7462</v>
      </c>
      <c r="E2902" s="2047"/>
    </row>
    <row r="2903" spans="1:5" ht="22.5">
      <c r="A2903" s="608">
        <v>8</v>
      </c>
      <c r="B2903" s="162" t="s">
        <v>7464</v>
      </c>
      <c r="C2903" s="2093" t="s">
        <v>4698</v>
      </c>
      <c r="D2903" s="105" t="s">
        <v>7465</v>
      </c>
      <c r="E2903" s="2047"/>
    </row>
    <row r="2904" spans="1:5" ht="22.5">
      <c r="A2904" s="608">
        <v>8</v>
      </c>
      <c r="B2904" s="162" t="s">
        <v>7466</v>
      </c>
      <c r="C2904" s="2093" t="s">
        <v>4698</v>
      </c>
      <c r="D2904" s="105" t="s">
        <v>7467</v>
      </c>
      <c r="E2904" s="2047"/>
    </row>
    <row r="2905" spans="1:5">
      <c r="A2905" s="608">
        <v>6</v>
      </c>
      <c r="B2905" s="162" t="s">
        <v>7468</v>
      </c>
      <c r="C2905" s="2093" t="s">
        <v>4385</v>
      </c>
      <c r="D2905" s="105" t="s">
        <v>7469</v>
      </c>
      <c r="E2905" s="2047"/>
    </row>
    <row r="2906" spans="1:5">
      <c r="A2906" s="608">
        <v>7</v>
      </c>
      <c r="B2906" s="162" t="s">
        <v>7470</v>
      </c>
      <c r="C2906" s="2093" t="s">
        <v>4387</v>
      </c>
      <c r="D2906" s="105" t="s">
        <v>7469</v>
      </c>
      <c r="E2906" s="2047"/>
    </row>
    <row r="2907" spans="1:5">
      <c r="A2907" s="608">
        <v>8</v>
      </c>
      <c r="B2907" s="162" t="s">
        <v>7471</v>
      </c>
      <c r="C2907" s="2093" t="s">
        <v>4698</v>
      </c>
      <c r="D2907" s="105" t="s">
        <v>7469</v>
      </c>
      <c r="E2907" s="2047"/>
    </row>
    <row r="2908" spans="1:5">
      <c r="A2908" s="608">
        <v>8</v>
      </c>
      <c r="B2908" s="162" t="s">
        <v>7472</v>
      </c>
      <c r="C2908" s="2093" t="s">
        <v>4698</v>
      </c>
      <c r="D2908" s="105" t="s">
        <v>7469</v>
      </c>
      <c r="E2908" s="2047"/>
    </row>
    <row r="2909" spans="1:5" ht="22.5">
      <c r="A2909" s="608">
        <v>6</v>
      </c>
      <c r="B2909" s="162" t="s">
        <v>7473</v>
      </c>
      <c r="C2909" s="2093" t="s">
        <v>4385</v>
      </c>
      <c r="D2909" s="105" t="s">
        <v>7462</v>
      </c>
      <c r="E2909" s="2047"/>
    </row>
    <row r="2910" spans="1:5" ht="22.5">
      <c r="A2910" s="608">
        <v>7</v>
      </c>
      <c r="B2910" s="162" t="s">
        <v>7474</v>
      </c>
      <c r="C2910" s="2093" t="s">
        <v>4387</v>
      </c>
      <c r="D2910" s="105" t="s">
        <v>7462</v>
      </c>
      <c r="E2910" s="2047"/>
    </row>
    <row r="2911" spans="1:5" ht="22.5">
      <c r="A2911" s="608">
        <v>8</v>
      </c>
      <c r="B2911" s="162" t="s">
        <v>7475</v>
      </c>
      <c r="C2911" s="2093" t="s">
        <v>4698</v>
      </c>
      <c r="D2911" s="105" t="s">
        <v>7462</v>
      </c>
      <c r="E2911" s="2047"/>
    </row>
    <row r="2912" spans="1:5" ht="22.5">
      <c r="A2912" s="608">
        <v>8</v>
      </c>
      <c r="B2912" s="162" t="s">
        <v>7476</v>
      </c>
      <c r="C2912" s="2093" t="s">
        <v>4698</v>
      </c>
      <c r="D2912" s="105" t="s">
        <v>7462</v>
      </c>
      <c r="E2912" s="2047"/>
    </row>
    <row r="2913" spans="1:5" ht="22.5">
      <c r="A2913" s="608">
        <v>9</v>
      </c>
      <c r="B2913" s="162" t="s">
        <v>7477</v>
      </c>
      <c r="C2913" s="2093" t="s">
        <v>4698</v>
      </c>
      <c r="D2913" s="105" t="s">
        <v>7478</v>
      </c>
      <c r="E2913" s="2047"/>
    </row>
    <row r="2914" spans="1:5" ht="22.5">
      <c r="A2914" s="608">
        <v>9</v>
      </c>
      <c r="B2914" s="162" t="s">
        <v>7479</v>
      </c>
      <c r="C2914" s="2093" t="s">
        <v>4698</v>
      </c>
      <c r="D2914" s="105" t="s">
        <v>7480</v>
      </c>
      <c r="E2914" s="2047"/>
    </row>
    <row r="2915" spans="1:5" ht="101.25">
      <c r="A2915" s="608">
        <v>6</v>
      </c>
      <c r="B2915" s="162" t="s">
        <v>6353</v>
      </c>
      <c r="C2915" s="2093" t="s">
        <v>4385</v>
      </c>
      <c r="D2915" s="105" t="s">
        <v>6354</v>
      </c>
      <c r="E2915" s="2047"/>
    </row>
    <row r="2916" spans="1:5" ht="78.75">
      <c r="A2916" s="608">
        <v>7</v>
      </c>
      <c r="B2916" s="162" t="s">
        <v>6355</v>
      </c>
      <c r="C2916" s="2093" t="s">
        <v>4387</v>
      </c>
      <c r="D2916" s="105" t="s">
        <v>6356</v>
      </c>
      <c r="E2916" s="2047"/>
    </row>
    <row r="2917" spans="1:5" ht="78.75">
      <c r="A2917" s="608">
        <v>8</v>
      </c>
      <c r="B2917" s="162" t="s">
        <v>6357</v>
      </c>
      <c r="C2917" s="2093" t="s">
        <v>4698</v>
      </c>
      <c r="D2917" s="105" t="s">
        <v>6358</v>
      </c>
      <c r="E2917" s="2047"/>
    </row>
    <row r="2918" spans="1:5" ht="78.75">
      <c r="A2918" s="608">
        <v>8</v>
      </c>
      <c r="B2918" s="162" t="s">
        <v>6359</v>
      </c>
      <c r="C2918" s="2093" t="s">
        <v>4698</v>
      </c>
      <c r="D2918" s="105" t="s">
        <v>6358</v>
      </c>
      <c r="E2918" s="2047"/>
    </row>
    <row r="2919" spans="1:5">
      <c r="A2919" s="608">
        <v>5</v>
      </c>
      <c r="B2919" s="162" t="s">
        <v>7537</v>
      </c>
      <c r="C2919" s="2093" t="s">
        <v>4390</v>
      </c>
      <c r="D2919" s="105"/>
      <c r="E2919" s="2047"/>
    </row>
    <row r="2920" spans="1:5" ht="56.25">
      <c r="A2920" s="608">
        <v>6</v>
      </c>
      <c r="B2920" s="162" t="s">
        <v>6853</v>
      </c>
      <c r="C2920" s="2093" t="s">
        <v>4260</v>
      </c>
      <c r="D2920" s="105" t="s">
        <v>6854</v>
      </c>
      <c r="E2920" s="2047"/>
    </row>
    <row r="2921" spans="1:5" ht="33.75">
      <c r="A2921" s="608">
        <v>6</v>
      </c>
      <c r="B2921" s="162" t="s">
        <v>7538</v>
      </c>
      <c r="C2921" s="2093" t="s">
        <v>4288</v>
      </c>
      <c r="D2921" s="105" t="s">
        <v>7500</v>
      </c>
      <c r="E2921" s="2047"/>
    </row>
    <row r="2922" spans="1:5">
      <c r="A2922" s="608">
        <v>3</v>
      </c>
      <c r="B2922" s="162" t="s">
        <v>7539</v>
      </c>
      <c r="C2922" s="2093" t="s">
        <v>4255</v>
      </c>
      <c r="D2922" s="105" t="s">
        <v>7540</v>
      </c>
      <c r="E2922" s="2047"/>
    </row>
    <row r="2923" spans="1:5">
      <c r="A2923" s="608">
        <v>4</v>
      </c>
      <c r="B2923" s="162" t="s">
        <v>7541</v>
      </c>
      <c r="C2923" s="2093"/>
      <c r="D2923" s="105"/>
      <c r="E2923" s="2047"/>
    </row>
    <row r="2924" spans="1:5">
      <c r="A2924" s="608">
        <v>5</v>
      </c>
      <c r="B2924" s="162" t="s">
        <v>7542</v>
      </c>
      <c r="C2924" s="2093" t="s">
        <v>4383</v>
      </c>
      <c r="D2924" s="105" t="s">
        <v>7540</v>
      </c>
      <c r="E2924" s="2047"/>
    </row>
    <row r="2925" spans="1:5" ht="45">
      <c r="A2925" s="608">
        <v>6</v>
      </c>
      <c r="B2925" s="162" t="s">
        <v>6773</v>
      </c>
      <c r="C2925" s="2093" t="s">
        <v>4385</v>
      </c>
      <c r="D2925" s="105" t="s">
        <v>6774</v>
      </c>
      <c r="E2925" s="2047"/>
    </row>
    <row r="2926" spans="1:5" ht="45">
      <c r="A2926" s="608">
        <v>7</v>
      </c>
      <c r="B2926" s="162" t="s">
        <v>6775</v>
      </c>
      <c r="C2926" s="2093" t="s">
        <v>4387</v>
      </c>
      <c r="D2926" s="105" t="s">
        <v>6774</v>
      </c>
      <c r="E2926" s="2047"/>
    </row>
    <row r="2927" spans="1:5" ht="22.5">
      <c r="A2927" s="608">
        <v>8</v>
      </c>
      <c r="B2927" s="162" t="s">
        <v>6776</v>
      </c>
      <c r="C2927" s="2093" t="s">
        <v>4698</v>
      </c>
      <c r="D2927" s="105" t="s">
        <v>6777</v>
      </c>
      <c r="E2927" s="2047"/>
    </row>
    <row r="2928" spans="1:5" ht="22.5">
      <c r="A2928" s="608">
        <v>8</v>
      </c>
      <c r="B2928" s="162" t="s">
        <v>6778</v>
      </c>
      <c r="C2928" s="2093" t="s">
        <v>4698</v>
      </c>
      <c r="D2928" s="105" t="s">
        <v>6777</v>
      </c>
      <c r="E2928" s="2047"/>
    </row>
    <row r="2929" spans="1:5" ht="45">
      <c r="A2929" s="608">
        <v>8</v>
      </c>
      <c r="B2929" s="162" t="s">
        <v>6779</v>
      </c>
      <c r="C2929" s="2093" t="s">
        <v>4698</v>
      </c>
      <c r="D2929" s="105" t="s">
        <v>6780</v>
      </c>
      <c r="E2929" s="2047"/>
    </row>
    <row r="2930" spans="1:5" ht="33.75">
      <c r="A2930" s="608">
        <v>8</v>
      </c>
      <c r="B2930" s="162" t="s">
        <v>6781</v>
      </c>
      <c r="C2930" s="2093" t="s">
        <v>4698</v>
      </c>
      <c r="D2930" s="105" t="s">
        <v>6782</v>
      </c>
      <c r="E2930" s="2047"/>
    </row>
    <row r="2931" spans="1:5" ht="33.75">
      <c r="A2931" s="608">
        <v>8</v>
      </c>
      <c r="B2931" s="162" t="s">
        <v>6783</v>
      </c>
      <c r="C2931" s="2093" t="s">
        <v>4698</v>
      </c>
      <c r="D2931" s="105" t="s">
        <v>6782</v>
      </c>
      <c r="E2931" s="2047"/>
    </row>
    <row r="2932" spans="1:5" ht="22.5">
      <c r="A2932" s="608">
        <v>8</v>
      </c>
      <c r="B2932" s="162" t="s">
        <v>6784</v>
      </c>
      <c r="C2932" s="2093" t="s">
        <v>4698</v>
      </c>
      <c r="D2932" s="105" t="s">
        <v>6785</v>
      </c>
      <c r="E2932" s="2047"/>
    </row>
    <row r="2933" spans="1:5" ht="22.5">
      <c r="A2933" s="608">
        <v>8</v>
      </c>
      <c r="B2933" s="162" t="s">
        <v>6786</v>
      </c>
      <c r="C2933" s="2093" t="s">
        <v>4698</v>
      </c>
      <c r="D2933" s="105" t="s">
        <v>6787</v>
      </c>
      <c r="E2933" s="2047"/>
    </row>
    <row r="2934" spans="1:5" ht="22.5">
      <c r="A2934" s="608">
        <v>8</v>
      </c>
      <c r="B2934" s="162" t="s">
        <v>6788</v>
      </c>
      <c r="C2934" s="2093" t="s">
        <v>4698</v>
      </c>
      <c r="D2934" s="105" t="s">
        <v>6789</v>
      </c>
      <c r="E2934" s="2047"/>
    </row>
    <row r="2935" spans="1:5" ht="22.5">
      <c r="A2935" s="608">
        <v>6</v>
      </c>
      <c r="B2935" s="162" t="s">
        <v>7543</v>
      </c>
      <c r="C2935" s="2093" t="s">
        <v>4385</v>
      </c>
      <c r="D2935" s="105" t="s">
        <v>7544</v>
      </c>
      <c r="E2935" s="2047"/>
    </row>
    <row r="2936" spans="1:5" ht="22.5">
      <c r="A2936" s="608">
        <v>7</v>
      </c>
      <c r="B2936" s="162" t="s">
        <v>7545</v>
      </c>
      <c r="C2936" s="2093" t="s">
        <v>4387</v>
      </c>
      <c r="D2936" s="105" t="s">
        <v>7544</v>
      </c>
      <c r="E2936" s="2047"/>
    </row>
    <row r="2937" spans="1:5" ht="22.5">
      <c r="A2937" s="608">
        <v>8</v>
      </c>
      <c r="B2937" s="162" t="s">
        <v>7546</v>
      </c>
      <c r="C2937" s="2093" t="s">
        <v>4698</v>
      </c>
      <c r="D2937" s="105" t="s">
        <v>7547</v>
      </c>
      <c r="E2937" s="2047"/>
    </row>
    <row r="2938" spans="1:5" ht="33.75">
      <c r="A2938" s="608">
        <v>8</v>
      </c>
      <c r="B2938" s="162" t="s">
        <v>7548</v>
      </c>
      <c r="C2938" s="2093" t="s">
        <v>4698</v>
      </c>
      <c r="D2938" s="105" t="s">
        <v>7549</v>
      </c>
      <c r="E2938" s="2047"/>
    </row>
    <row r="2939" spans="1:5" ht="33.75">
      <c r="A2939" s="608">
        <v>8</v>
      </c>
      <c r="B2939" s="162" t="s">
        <v>7550</v>
      </c>
      <c r="C2939" s="2093" t="s">
        <v>4698</v>
      </c>
      <c r="D2939" s="105" t="s">
        <v>7549</v>
      </c>
      <c r="E2939" s="2047"/>
    </row>
    <row r="2940" spans="1:5" ht="22.5">
      <c r="A2940" s="608">
        <v>8</v>
      </c>
      <c r="B2940" s="162" t="s">
        <v>7551</v>
      </c>
      <c r="C2940" s="2093" t="s">
        <v>4698</v>
      </c>
      <c r="D2940" s="105" t="s">
        <v>7547</v>
      </c>
      <c r="E2940" s="2047"/>
    </row>
    <row r="2941" spans="1:5" ht="101.25">
      <c r="A2941" s="608">
        <v>6</v>
      </c>
      <c r="B2941" s="162" t="s">
        <v>6353</v>
      </c>
      <c r="C2941" s="2093" t="s">
        <v>4385</v>
      </c>
      <c r="D2941" s="105" t="s">
        <v>6354</v>
      </c>
      <c r="E2941" s="2047"/>
    </row>
    <row r="2942" spans="1:5" ht="78.75">
      <c r="A2942" s="608">
        <v>7</v>
      </c>
      <c r="B2942" s="162" t="s">
        <v>6355</v>
      </c>
      <c r="C2942" s="2093" t="s">
        <v>4387</v>
      </c>
      <c r="D2942" s="105" t="s">
        <v>6356</v>
      </c>
      <c r="E2942" s="2047"/>
    </row>
    <row r="2943" spans="1:5" ht="78.75">
      <c r="A2943" s="608">
        <v>8</v>
      </c>
      <c r="B2943" s="162" t="s">
        <v>6357</v>
      </c>
      <c r="C2943" s="2093" t="s">
        <v>4698</v>
      </c>
      <c r="D2943" s="105" t="s">
        <v>6358</v>
      </c>
      <c r="E2943" s="2047"/>
    </row>
    <row r="2944" spans="1:5" ht="78.75">
      <c r="A2944" s="608">
        <v>8</v>
      </c>
      <c r="B2944" s="162" t="s">
        <v>6359</v>
      </c>
      <c r="C2944" s="2093" t="s">
        <v>4698</v>
      </c>
      <c r="D2944" s="105" t="s">
        <v>6358</v>
      </c>
      <c r="E2944" s="2047"/>
    </row>
    <row r="2945" spans="1:5">
      <c r="A2945" s="608">
        <v>5</v>
      </c>
      <c r="B2945" s="162" t="s">
        <v>7552</v>
      </c>
      <c r="C2945" s="2093" t="s">
        <v>4390</v>
      </c>
      <c r="D2945" s="105"/>
      <c r="E2945" s="2047"/>
    </row>
    <row r="2946" spans="1:5" ht="56.25">
      <c r="A2946" s="608">
        <v>6</v>
      </c>
      <c r="B2946" s="162" t="s">
        <v>6853</v>
      </c>
      <c r="C2946" s="2093" t="s">
        <v>4260</v>
      </c>
      <c r="D2946" s="105" t="s">
        <v>6854</v>
      </c>
      <c r="E2946" s="2047"/>
    </row>
    <row r="2947" spans="1:5">
      <c r="A2947" s="608">
        <v>6</v>
      </c>
      <c r="B2947" s="162" t="s">
        <v>7553</v>
      </c>
      <c r="C2947" s="2093" t="s">
        <v>6237</v>
      </c>
      <c r="D2947" s="105" t="s">
        <v>7554</v>
      </c>
      <c r="E2947" s="2047"/>
    </row>
    <row r="2948" spans="1:5" ht="22.5">
      <c r="A2948" s="608">
        <v>2</v>
      </c>
      <c r="B2948" s="162" t="s">
        <v>7555</v>
      </c>
      <c r="C2948" s="2093" t="s">
        <v>4255</v>
      </c>
      <c r="D2948" s="105" t="s">
        <v>7556</v>
      </c>
      <c r="E2948" s="2047"/>
    </row>
    <row r="2949" spans="1:5" ht="22.5">
      <c r="A2949" s="608">
        <v>3</v>
      </c>
      <c r="B2949" s="162" t="s">
        <v>7557</v>
      </c>
      <c r="C2949" s="2093"/>
      <c r="D2949" s="105"/>
      <c r="E2949" s="2047"/>
    </row>
    <row r="2950" spans="1:5" ht="22.5">
      <c r="A2950" s="608">
        <v>4</v>
      </c>
      <c r="B2950" s="162" t="s">
        <v>7558</v>
      </c>
      <c r="C2950" s="2093" t="s">
        <v>4383</v>
      </c>
      <c r="D2950" s="105" t="s">
        <v>7556</v>
      </c>
      <c r="E2950" s="2047"/>
    </row>
    <row r="2951" spans="1:5">
      <c r="A2951" s="608">
        <v>5</v>
      </c>
      <c r="B2951" s="162" t="s">
        <v>6821</v>
      </c>
      <c r="C2951" s="2093" t="s">
        <v>4385</v>
      </c>
      <c r="D2951" s="105" t="s">
        <v>6822</v>
      </c>
      <c r="E2951" s="2047"/>
    </row>
    <row r="2952" spans="1:5">
      <c r="A2952" s="608">
        <v>6</v>
      </c>
      <c r="B2952" s="162" t="s">
        <v>6823</v>
      </c>
      <c r="C2952" s="2093" t="s">
        <v>4387</v>
      </c>
      <c r="D2952" s="105" t="s">
        <v>6822</v>
      </c>
      <c r="E2952" s="2047"/>
    </row>
    <row r="2953" spans="1:5">
      <c r="A2953" s="608">
        <v>7</v>
      </c>
      <c r="B2953" s="162" t="s">
        <v>6824</v>
      </c>
      <c r="C2953" s="2093" t="s">
        <v>4698</v>
      </c>
      <c r="D2953" s="105" t="s">
        <v>6825</v>
      </c>
      <c r="E2953" s="2047"/>
    </row>
    <row r="2954" spans="1:5" ht="22.5">
      <c r="A2954" s="608">
        <v>8</v>
      </c>
      <c r="B2954" s="162" t="s">
        <v>6784</v>
      </c>
      <c r="C2954" s="2093" t="s">
        <v>4698</v>
      </c>
      <c r="D2954" s="105" t="s">
        <v>6785</v>
      </c>
      <c r="E2954" s="2047"/>
    </row>
    <row r="2955" spans="1:5" ht="22.5">
      <c r="A2955" s="608">
        <v>8</v>
      </c>
      <c r="B2955" s="162" t="s">
        <v>6786</v>
      </c>
      <c r="C2955" s="2093" t="s">
        <v>4698</v>
      </c>
      <c r="D2955" s="105" t="s">
        <v>6787</v>
      </c>
      <c r="E2955" s="2047"/>
    </row>
    <row r="2956" spans="1:5" ht="22.5">
      <c r="A2956" s="608">
        <v>8</v>
      </c>
      <c r="B2956" s="162" t="s">
        <v>6788</v>
      </c>
      <c r="C2956" s="2093" t="s">
        <v>4698</v>
      </c>
      <c r="D2956" s="105" t="s">
        <v>6789</v>
      </c>
      <c r="E2956" s="2047"/>
    </row>
    <row r="2957" spans="1:5" ht="45">
      <c r="A2957" s="608">
        <v>8</v>
      </c>
      <c r="B2957" s="162" t="s">
        <v>6779</v>
      </c>
      <c r="C2957" s="2093" t="s">
        <v>4698</v>
      </c>
      <c r="D2957" s="105" t="s">
        <v>6780</v>
      </c>
      <c r="E2957" s="2047"/>
    </row>
    <row r="2958" spans="1:5">
      <c r="A2958" s="608">
        <v>7</v>
      </c>
      <c r="B2958" s="162" t="s">
        <v>6826</v>
      </c>
      <c r="C2958" s="2093"/>
      <c r="D2958" s="105" t="s">
        <v>6825</v>
      </c>
      <c r="E2958" s="2047"/>
    </row>
    <row r="2959" spans="1:5">
      <c r="A2959" s="608">
        <v>8</v>
      </c>
      <c r="B2959" s="162" t="s">
        <v>6827</v>
      </c>
      <c r="C2959" s="2093"/>
      <c r="D2959" s="105" t="s">
        <v>6828</v>
      </c>
      <c r="E2959" s="2047"/>
    </row>
    <row r="2960" spans="1:5">
      <c r="A2960" s="608">
        <v>8</v>
      </c>
      <c r="B2960" s="162" t="s">
        <v>6829</v>
      </c>
      <c r="C2960" s="2093"/>
      <c r="D2960" s="105" t="s">
        <v>6830</v>
      </c>
      <c r="E2960" s="2047"/>
    </row>
    <row r="2961" spans="1:5">
      <c r="A2961" s="608">
        <v>9</v>
      </c>
      <c r="B2961" s="162" t="s">
        <v>6831</v>
      </c>
      <c r="C2961" s="2093" t="s">
        <v>4698</v>
      </c>
      <c r="D2961" s="105" t="s">
        <v>4892</v>
      </c>
      <c r="E2961" s="2047"/>
    </row>
    <row r="2962" spans="1:5">
      <c r="A2962" s="608">
        <v>9</v>
      </c>
      <c r="B2962" s="162" t="s">
        <v>6832</v>
      </c>
      <c r="C2962" s="2093" t="s">
        <v>4698</v>
      </c>
      <c r="D2962" s="105" t="s">
        <v>4892</v>
      </c>
      <c r="E2962" s="2047"/>
    </row>
    <row r="2963" spans="1:5">
      <c r="A2963" s="608">
        <v>9</v>
      </c>
      <c r="B2963" s="162" t="s">
        <v>6833</v>
      </c>
      <c r="C2963" s="2093" t="s">
        <v>4698</v>
      </c>
      <c r="D2963" s="105" t="s">
        <v>4892</v>
      </c>
      <c r="E2963" s="2047"/>
    </row>
    <row r="2964" spans="1:5">
      <c r="A2964" s="608">
        <v>9</v>
      </c>
      <c r="B2964" s="162" t="s">
        <v>6834</v>
      </c>
      <c r="C2964" s="2093" t="s">
        <v>4698</v>
      </c>
      <c r="D2964" s="105" t="s">
        <v>4892</v>
      </c>
      <c r="E2964" s="2047"/>
    </row>
    <row r="2965" spans="1:5">
      <c r="A2965" s="608">
        <v>8</v>
      </c>
      <c r="B2965" s="162" t="s">
        <v>6835</v>
      </c>
      <c r="C2965" s="2093" t="s">
        <v>4698</v>
      </c>
      <c r="D2965" s="105" t="s">
        <v>6828</v>
      </c>
      <c r="E2965" s="2047"/>
    </row>
    <row r="2966" spans="1:5">
      <c r="A2966" s="608">
        <v>7</v>
      </c>
      <c r="B2966" s="162" t="s">
        <v>6836</v>
      </c>
      <c r="C2966" s="2093" t="s">
        <v>4698</v>
      </c>
      <c r="D2966" s="105" t="s">
        <v>6837</v>
      </c>
      <c r="E2966" s="2047"/>
    </row>
    <row r="2967" spans="1:5">
      <c r="A2967" s="608">
        <v>5</v>
      </c>
      <c r="B2967" s="162" t="s">
        <v>7559</v>
      </c>
      <c r="C2967" s="2093"/>
      <c r="D2967" s="105"/>
      <c r="E2967" s="2047"/>
    </row>
    <row r="2968" spans="1:5">
      <c r="A2968" s="608">
        <v>6</v>
      </c>
      <c r="B2968" s="162" t="s">
        <v>7560</v>
      </c>
      <c r="C2968" s="2093"/>
      <c r="D2968" s="105"/>
      <c r="E2968" s="2047"/>
    </row>
    <row r="2969" spans="1:5">
      <c r="A2969" s="608">
        <v>7</v>
      </c>
      <c r="B2969" s="162" t="s">
        <v>7561</v>
      </c>
      <c r="C2969" s="2093"/>
      <c r="D2969" s="105"/>
      <c r="E2969" s="2047"/>
    </row>
    <row r="2970" spans="1:5">
      <c r="A2970" s="608">
        <v>7</v>
      </c>
      <c r="B2970" s="162" t="s">
        <v>7562</v>
      </c>
      <c r="C2970" s="2093"/>
      <c r="D2970" s="105"/>
      <c r="E2970" s="2047"/>
    </row>
    <row r="2971" spans="1:5">
      <c r="A2971" s="608">
        <v>7</v>
      </c>
      <c r="B2971" s="162" t="s">
        <v>7563</v>
      </c>
      <c r="C2971" s="2093"/>
      <c r="D2971" s="105"/>
      <c r="E2971" s="2047"/>
    </row>
    <row r="2972" spans="1:5" ht="101.25">
      <c r="A2972" s="608">
        <v>5</v>
      </c>
      <c r="B2972" s="162" t="s">
        <v>6353</v>
      </c>
      <c r="C2972" s="2093" t="s">
        <v>4385</v>
      </c>
      <c r="D2972" s="105" t="s">
        <v>6354</v>
      </c>
      <c r="E2972" s="2047"/>
    </row>
    <row r="2973" spans="1:5" ht="78.75">
      <c r="A2973" s="608">
        <v>6</v>
      </c>
      <c r="B2973" s="162" t="s">
        <v>6355</v>
      </c>
      <c r="C2973" s="2093" t="s">
        <v>4387</v>
      </c>
      <c r="D2973" s="105" t="s">
        <v>6356</v>
      </c>
      <c r="E2973" s="2047"/>
    </row>
    <row r="2974" spans="1:5" ht="78.75">
      <c r="A2974" s="608">
        <v>7</v>
      </c>
      <c r="B2974" s="162" t="s">
        <v>6357</v>
      </c>
      <c r="C2974" s="2093" t="s">
        <v>4698</v>
      </c>
      <c r="D2974" s="105" t="s">
        <v>6358</v>
      </c>
      <c r="E2974" s="2047"/>
    </row>
    <row r="2975" spans="1:5" ht="78.75">
      <c r="A2975" s="608">
        <v>7</v>
      </c>
      <c r="B2975" s="162" t="s">
        <v>6359</v>
      </c>
      <c r="C2975" s="2093" t="s">
        <v>4698</v>
      </c>
      <c r="D2975" s="105" t="s">
        <v>6358</v>
      </c>
      <c r="E2975" s="2047"/>
    </row>
    <row r="2976" spans="1:5" ht="22.5">
      <c r="A2976" s="608">
        <v>5</v>
      </c>
      <c r="B2976" s="162" t="s">
        <v>7543</v>
      </c>
      <c r="C2976" s="2093" t="s">
        <v>4385</v>
      </c>
      <c r="D2976" s="105" t="s">
        <v>7544</v>
      </c>
      <c r="E2976" s="2047"/>
    </row>
    <row r="2977" spans="1:5" ht="22.5">
      <c r="A2977" s="608">
        <v>6</v>
      </c>
      <c r="B2977" s="162" t="s">
        <v>7545</v>
      </c>
      <c r="C2977" s="2093" t="s">
        <v>4387</v>
      </c>
      <c r="D2977" s="105" t="s">
        <v>7544</v>
      </c>
      <c r="E2977" s="2047"/>
    </row>
    <row r="2978" spans="1:5" ht="22.5">
      <c r="A2978" s="608">
        <v>7</v>
      </c>
      <c r="B2978" s="162" t="s">
        <v>7546</v>
      </c>
      <c r="C2978" s="2093" t="s">
        <v>4698</v>
      </c>
      <c r="D2978" s="105" t="s">
        <v>7547</v>
      </c>
      <c r="E2978" s="2047"/>
    </row>
    <row r="2979" spans="1:5" ht="33.75">
      <c r="A2979" s="608">
        <v>7</v>
      </c>
      <c r="B2979" s="162" t="s">
        <v>7548</v>
      </c>
      <c r="C2979" s="2093" t="s">
        <v>4698</v>
      </c>
      <c r="D2979" s="105" t="s">
        <v>7549</v>
      </c>
      <c r="E2979" s="2047"/>
    </row>
    <row r="2980" spans="1:5" ht="33.75">
      <c r="A2980" s="608">
        <v>7</v>
      </c>
      <c r="B2980" s="162" t="s">
        <v>7550</v>
      </c>
      <c r="C2980" s="2093" t="s">
        <v>4698</v>
      </c>
      <c r="D2980" s="105" t="s">
        <v>7549</v>
      </c>
      <c r="E2980" s="2047"/>
    </row>
    <row r="2981" spans="1:5" ht="22.5">
      <c r="A2981" s="608">
        <v>7</v>
      </c>
      <c r="B2981" s="162" t="s">
        <v>7551</v>
      </c>
      <c r="C2981" s="2093" t="s">
        <v>4698</v>
      </c>
      <c r="D2981" s="105" t="s">
        <v>7547</v>
      </c>
      <c r="E2981" s="2047"/>
    </row>
    <row r="2982" spans="1:5" ht="22.5">
      <c r="A2982" s="608">
        <v>4</v>
      </c>
      <c r="B2982" s="162" t="s">
        <v>7564</v>
      </c>
      <c r="C2982" s="2093" t="s">
        <v>4390</v>
      </c>
      <c r="D2982" s="105"/>
      <c r="E2982" s="2047"/>
    </row>
    <row r="2983" spans="1:5" ht="56.25">
      <c r="A2983" s="608">
        <v>5</v>
      </c>
      <c r="B2983" s="162" t="s">
        <v>6853</v>
      </c>
      <c r="C2983" s="2093" t="s">
        <v>4260</v>
      </c>
      <c r="D2983" s="105" t="s">
        <v>6854</v>
      </c>
      <c r="E2983" s="2047"/>
    </row>
    <row r="2984" spans="1:5" ht="22.5">
      <c r="A2984" s="608">
        <v>5</v>
      </c>
      <c r="B2984" s="162" t="s">
        <v>7565</v>
      </c>
      <c r="C2984" s="2093" t="s">
        <v>4255</v>
      </c>
      <c r="D2984" s="105" t="s">
        <v>7566</v>
      </c>
      <c r="E2984" s="2047"/>
    </row>
    <row r="2985" spans="1:5" ht="22.5">
      <c r="A2985" s="608">
        <v>5</v>
      </c>
      <c r="B2985" s="162" t="s">
        <v>7567</v>
      </c>
      <c r="C2985" s="2093" t="s">
        <v>4255</v>
      </c>
      <c r="D2985" s="105" t="s">
        <v>7568</v>
      </c>
      <c r="E2985" s="2047"/>
    </row>
    <row r="2986" spans="1:5" ht="22.5">
      <c r="A2986" s="608">
        <v>6</v>
      </c>
      <c r="B2986" s="162" t="s">
        <v>7569</v>
      </c>
      <c r="C2986" s="2093" t="s">
        <v>4256</v>
      </c>
      <c r="D2986" s="105" t="s">
        <v>7570</v>
      </c>
      <c r="E2986" s="2047"/>
    </row>
    <row r="2987" spans="1:5" ht="22.5">
      <c r="A2987" s="608">
        <v>6</v>
      </c>
      <c r="B2987" s="162" t="s">
        <v>7571</v>
      </c>
      <c r="C2987" s="2093" t="s">
        <v>4260</v>
      </c>
      <c r="D2987" s="105" t="s">
        <v>7570</v>
      </c>
      <c r="E2987" s="2047"/>
    </row>
    <row r="2988" spans="1:5" ht="22.5">
      <c r="A2988" s="608">
        <v>2</v>
      </c>
      <c r="B2988" s="162" t="s">
        <v>7572</v>
      </c>
      <c r="C2988" s="2093" t="s">
        <v>4256</v>
      </c>
      <c r="D2988" s="105" t="s">
        <v>7573</v>
      </c>
      <c r="E2988" s="2047"/>
    </row>
    <row r="2989" spans="1:5" ht="22.5">
      <c r="A2989" s="608">
        <v>2</v>
      </c>
      <c r="B2989" s="162" t="s">
        <v>7574</v>
      </c>
      <c r="C2989" s="2093" t="s">
        <v>4260</v>
      </c>
      <c r="D2989" s="105" t="s">
        <v>7573</v>
      </c>
      <c r="E2989" s="2047"/>
    </row>
    <row r="2990" spans="1:5" ht="33.75">
      <c r="A2990" s="608">
        <v>2</v>
      </c>
      <c r="B2990" s="162" t="s">
        <v>7575</v>
      </c>
      <c r="C2990" s="2093" t="s">
        <v>4255</v>
      </c>
      <c r="D2990" s="105" t="s">
        <v>7576</v>
      </c>
      <c r="E2990" s="2047"/>
    </row>
    <row r="2991" spans="1:5" ht="22.5">
      <c r="A2991" s="608">
        <v>2</v>
      </c>
      <c r="B2991" s="162" t="s">
        <v>7577</v>
      </c>
      <c r="C2991" s="2093" t="s">
        <v>4255</v>
      </c>
      <c r="D2991" s="105" t="s">
        <v>7573</v>
      </c>
      <c r="E2991" s="2047"/>
    </row>
    <row r="2992" spans="1:5" ht="22.5">
      <c r="A2992" s="608">
        <v>3</v>
      </c>
      <c r="B2992" s="162" t="s">
        <v>7578</v>
      </c>
      <c r="C2992" s="2093"/>
      <c r="D2992" s="105"/>
      <c r="E2992" s="2047"/>
    </row>
    <row r="2993" spans="1:5" ht="22.5">
      <c r="A2993" s="608">
        <v>4</v>
      </c>
      <c r="B2993" s="162" t="s">
        <v>7579</v>
      </c>
      <c r="C2993" s="2093" t="s">
        <v>4383</v>
      </c>
      <c r="D2993" s="105" t="s">
        <v>7573</v>
      </c>
      <c r="E2993" s="2047"/>
    </row>
    <row r="2994" spans="1:5" ht="67.5">
      <c r="A2994" s="608">
        <v>5</v>
      </c>
      <c r="B2994" s="162" t="s">
        <v>6023</v>
      </c>
      <c r="C2994" s="2093" t="s">
        <v>4385</v>
      </c>
      <c r="D2994" s="105" t="s">
        <v>7267</v>
      </c>
      <c r="E2994" s="2047"/>
    </row>
    <row r="2995" spans="1:5" ht="67.5">
      <c r="A2995" s="608">
        <v>6</v>
      </c>
      <c r="B2995" s="162" t="s">
        <v>6025</v>
      </c>
      <c r="C2995" s="2093" t="s">
        <v>4387</v>
      </c>
      <c r="D2995" s="105" t="s">
        <v>6026</v>
      </c>
      <c r="E2995" s="2047"/>
    </row>
    <row r="2996" spans="1:5" ht="22.5">
      <c r="A2996" s="608">
        <v>7</v>
      </c>
      <c r="B2996" s="162" t="s">
        <v>7268</v>
      </c>
      <c r="C2996" s="2093" t="s">
        <v>4698</v>
      </c>
      <c r="D2996" s="105" t="s">
        <v>7269</v>
      </c>
      <c r="E2996" s="2047"/>
    </row>
    <row r="2997" spans="1:5">
      <c r="A2997" s="608">
        <v>8</v>
      </c>
      <c r="B2997" s="162" t="s">
        <v>7270</v>
      </c>
      <c r="C2997" s="2093" t="s">
        <v>4698</v>
      </c>
      <c r="D2997" s="105" t="s">
        <v>7271</v>
      </c>
      <c r="E2997" s="2047"/>
    </row>
    <row r="2998" spans="1:5">
      <c r="A2998" s="608">
        <v>8</v>
      </c>
      <c r="B2998" s="162" t="s">
        <v>7272</v>
      </c>
      <c r="C2998" s="2093" t="s">
        <v>4698</v>
      </c>
      <c r="D2998" s="105" t="s">
        <v>7273</v>
      </c>
      <c r="E2998" s="2047"/>
    </row>
    <row r="2999" spans="1:5">
      <c r="A2999" s="608">
        <v>7</v>
      </c>
      <c r="B2999" s="162" t="s">
        <v>7274</v>
      </c>
      <c r="C2999" s="2093" t="s">
        <v>4698</v>
      </c>
      <c r="D2999" s="105" t="s">
        <v>7275</v>
      </c>
      <c r="E2999" s="2047"/>
    </row>
    <row r="3000" spans="1:5" ht="22.5">
      <c r="A3000" s="608">
        <v>8</v>
      </c>
      <c r="B3000" s="162" t="s">
        <v>7276</v>
      </c>
      <c r="C3000" s="2093" t="s">
        <v>4698</v>
      </c>
      <c r="D3000" s="105" t="s">
        <v>7277</v>
      </c>
      <c r="E3000" s="2047"/>
    </row>
    <row r="3001" spans="1:5" ht="22.5">
      <c r="A3001" s="608">
        <v>8</v>
      </c>
      <c r="B3001" s="162" t="s">
        <v>7278</v>
      </c>
      <c r="C3001" s="2093" t="s">
        <v>4698</v>
      </c>
      <c r="D3001" s="105" t="s">
        <v>7279</v>
      </c>
      <c r="E3001" s="2047"/>
    </row>
    <row r="3002" spans="1:5" ht="22.5">
      <c r="A3002" s="608">
        <v>7</v>
      </c>
      <c r="B3002" s="162" t="s">
        <v>6029</v>
      </c>
      <c r="C3002" s="2093" t="s">
        <v>4698</v>
      </c>
      <c r="D3002" s="105" t="s">
        <v>6030</v>
      </c>
      <c r="E3002" s="2047"/>
    </row>
    <row r="3003" spans="1:5" ht="33.75">
      <c r="A3003" s="608">
        <v>8</v>
      </c>
      <c r="B3003" s="162" t="s">
        <v>7280</v>
      </c>
      <c r="C3003" s="2093" t="s">
        <v>4698</v>
      </c>
      <c r="D3003" s="105" t="s">
        <v>7281</v>
      </c>
      <c r="E3003" s="2047"/>
    </row>
    <row r="3004" spans="1:5">
      <c r="A3004" s="608">
        <v>9</v>
      </c>
      <c r="B3004" s="162" t="s">
        <v>7282</v>
      </c>
      <c r="C3004" s="2093" t="s">
        <v>4698</v>
      </c>
      <c r="D3004" s="105" t="s">
        <v>7283</v>
      </c>
      <c r="E3004" s="2047"/>
    </row>
    <row r="3005" spans="1:5">
      <c r="A3005" s="608">
        <v>9</v>
      </c>
      <c r="B3005" s="162" t="s">
        <v>7284</v>
      </c>
      <c r="C3005" s="2093" t="s">
        <v>4698</v>
      </c>
      <c r="D3005" s="105" t="s">
        <v>7285</v>
      </c>
      <c r="E3005" s="2047"/>
    </row>
    <row r="3006" spans="1:5" ht="33.75">
      <c r="A3006" s="608">
        <v>8</v>
      </c>
      <c r="B3006" s="162" t="s">
        <v>7286</v>
      </c>
      <c r="C3006" s="2093" t="s">
        <v>4698</v>
      </c>
      <c r="D3006" s="105" t="s">
        <v>7287</v>
      </c>
      <c r="E3006" s="2047"/>
    </row>
    <row r="3007" spans="1:5" ht="22.5">
      <c r="A3007" s="608">
        <v>4</v>
      </c>
      <c r="B3007" s="162" t="s">
        <v>7580</v>
      </c>
      <c r="C3007" s="2093" t="s">
        <v>4390</v>
      </c>
      <c r="D3007" s="105"/>
      <c r="E3007" s="2047"/>
    </row>
    <row r="3008" spans="1:5">
      <c r="A3008" s="608">
        <v>5</v>
      </c>
      <c r="B3008" s="162" t="s">
        <v>7581</v>
      </c>
      <c r="C3008" s="2093" t="s">
        <v>4288</v>
      </c>
      <c r="D3008" s="105" t="s">
        <v>7582</v>
      </c>
      <c r="E3008" s="2047"/>
    </row>
    <row r="3009" spans="1:5">
      <c r="A3009" s="608">
        <v>6</v>
      </c>
      <c r="B3009" s="162" t="s">
        <v>7583</v>
      </c>
      <c r="C3009" s="2093" t="s">
        <v>4288</v>
      </c>
      <c r="D3009" s="105" t="s">
        <v>7584</v>
      </c>
      <c r="E3009" s="2047"/>
    </row>
    <row r="3010" spans="1:5" ht="22.5">
      <c r="A3010" s="608">
        <v>2</v>
      </c>
      <c r="B3010" s="162" t="s">
        <v>7585</v>
      </c>
      <c r="C3010" s="2093" t="s">
        <v>4255</v>
      </c>
      <c r="D3010" s="105" t="s">
        <v>7586</v>
      </c>
      <c r="E3010" s="2047"/>
    </row>
    <row r="3011" spans="1:5" ht="22.5">
      <c r="A3011" s="608">
        <v>3</v>
      </c>
      <c r="B3011" s="162" t="s">
        <v>7587</v>
      </c>
      <c r="C3011" s="2093"/>
      <c r="D3011" s="105"/>
      <c r="E3011" s="2047"/>
    </row>
    <row r="3012" spans="1:5" ht="22.5">
      <c r="A3012" s="608">
        <v>4</v>
      </c>
      <c r="B3012" s="162" t="s">
        <v>7588</v>
      </c>
      <c r="C3012" s="2093" t="s">
        <v>4383</v>
      </c>
      <c r="D3012" s="105" t="s">
        <v>7586</v>
      </c>
      <c r="E3012" s="2047"/>
    </row>
    <row r="3013" spans="1:5" ht="67.5">
      <c r="A3013" s="608">
        <v>5</v>
      </c>
      <c r="B3013" s="162" t="s">
        <v>6023</v>
      </c>
      <c r="C3013" s="2093" t="s">
        <v>4385</v>
      </c>
      <c r="D3013" s="105" t="s">
        <v>7267</v>
      </c>
      <c r="E3013" s="2047"/>
    </row>
    <row r="3014" spans="1:5" ht="67.5">
      <c r="A3014" s="608">
        <v>6</v>
      </c>
      <c r="B3014" s="162" t="s">
        <v>6025</v>
      </c>
      <c r="C3014" s="2093" t="s">
        <v>4387</v>
      </c>
      <c r="D3014" s="105" t="s">
        <v>6026</v>
      </c>
      <c r="E3014" s="2047"/>
    </row>
    <row r="3015" spans="1:5" ht="22.5">
      <c r="A3015" s="608">
        <v>7</v>
      </c>
      <c r="B3015" s="162" t="s">
        <v>7268</v>
      </c>
      <c r="C3015" s="2093" t="s">
        <v>4698</v>
      </c>
      <c r="D3015" s="105" t="s">
        <v>7269</v>
      </c>
      <c r="E3015" s="2047"/>
    </row>
    <row r="3016" spans="1:5">
      <c r="A3016" s="608">
        <v>8</v>
      </c>
      <c r="B3016" s="162" t="s">
        <v>7270</v>
      </c>
      <c r="C3016" s="2093" t="s">
        <v>4698</v>
      </c>
      <c r="D3016" s="105" t="s">
        <v>7271</v>
      </c>
      <c r="E3016" s="2047"/>
    </row>
    <row r="3017" spans="1:5">
      <c r="A3017" s="608">
        <v>8</v>
      </c>
      <c r="B3017" s="162" t="s">
        <v>7272</v>
      </c>
      <c r="C3017" s="2093" t="s">
        <v>4698</v>
      </c>
      <c r="D3017" s="105" t="s">
        <v>7273</v>
      </c>
      <c r="E3017" s="2047"/>
    </row>
    <row r="3018" spans="1:5">
      <c r="A3018" s="608">
        <v>7</v>
      </c>
      <c r="B3018" s="162" t="s">
        <v>7274</v>
      </c>
      <c r="C3018" s="2093" t="s">
        <v>4698</v>
      </c>
      <c r="D3018" s="105" t="s">
        <v>7275</v>
      </c>
      <c r="E3018" s="2047"/>
    </row>
    <row r="3019" spans="1:5" ht="22.5">
      <c r="A3019" s="608">
        <v>8</v>
      </c>
      <c r="B3019" s="162" t="s">
        <v>7276</v>
      </c>
      <c r="C3019" s="2093" t="s">
        <v>4698</v>
      </c>
      <c r="D3019" s="105" t="s">
        <v>7277</v>
      </c>
      <c r="E3019" s="2047"/>
    </row>
    <row r="3020" spans="1:5" ht="22.5">
      <c r="A3020" s="608">
        <v>8</v>
      </c>
      <c r="B3020" s="162" t="s">
        <v>7278</v>
      </c>
      <c r="C3020" s="2093" t="s">
        <v>4698</v>
      </c>
      <c r="D3020" s="105" t="s">
        <v>7279</v>
      </c>
      <c r="E3020" s="2047"/>
    </row>
    <row r="3021" spans="1:5" ht="22.5">
      <c r="A3021" s="608">
        <v>7</v>
      </c>
      <c r="B3021" s="162" t="s">
        <v>6029</v>
      </c>
      <c r="C3021" s="2093" t="s">
        <v>4698</v>
      </c>
      <c r="D3021" s="105" t="s">
        <v>6030</v>
      </c>
      <c r="E3021" s="2047"/>
    </row>
    <row r="3022" spans="1:5" ht="33.75">
      <c r="A3022" s="608">
        <v>8</v>
      </c>
      <c r="B3022" s="162" t="s">
        <v>7280</v>
      </c>
      <c r="C3022" s="2093" t="s">
        <v>4698</v>
      </c>
      <c r="D3022" s="105" t="s">
        <v>7281</v>
      </c>
      <c r="E3022" s="2047"/>
    </row>
    <row r="3023" spans="1:5">
      <c r="A3023" s="608">
        <v>9</v>
      </c>
      <c r="B3023" s="162" t="s">
        <v>7282</v>
      </c>
      <c r="C3023" s="2093" t="s">
        <v>4698</v>
      </c>
      <c r="D3023" s="105" t="s">
        <v>7283</v>
      </c>
      <c r="E3023" s="2047"/>
    </row>
    <row r="3024" spans="1:5">
      <c r="A3024" s="608">
        <v>9</v>
      </c>
      <c r="B3024" s="162" t="s">
        <v>7284</v>
      </c>
      <c r="C3024" s="2093" t="s">
        <v>4698</v>
      </c>
      <c r="D3024" s="105" t="s">
        <v>7285</v>
      </c>
      <c r="E3024" s="2047"/>
    </row>
    <row r="3025" spans="1:5" ht="33.75">
      <c r="A3025" s="608">
        <v>8</v>
      </c>
      <c r="B3025" s="162" t="s">
        <v>7286</v>
      </c>
      <c r="C3025" s="2093" t="s">
        <v>4698</v>
      </c>
      <c r="D3025" s="105" t="s">
        <v>7287</v>
      </c>
      <c r="E3025" s="2047"/>
    </row>
    <row r="3026" spans="1:5" ht="22.5">
      <c r="A3026" s="608">
        <v>4</v>
      </c>
      <c r="B3026" s="162" t="s">
        <v>7589</v>
      </c>
      <c r="C3026" s="2093" t="s">
        <v>4390</v>
      </c>
      <c r="D3026" s="105"/>
      <c r="E3026" s="2047"/>
    </row>
    <row r="3027" spans="1:5">
      <c r="A3027" s="608">
        <v>5</v>
      </c>
      <c r="B3027" s="162" t="s">
        <v>7590</v>
      </c>
      <c r="C3027" s="2093" t="s">
        <v>4288</v>
      </c>
      <c r="D3027" s="105" t="s">
        <v>7586</v>
      </c>
      <c r="E3027" s="2047"/>
    </row>
    <row r="3028" spans="1:5" ht="22.5">
      <c r="A3028" s="608">
        <v>6</v>
      </c>
      <c r="B3028" s="162" t="s">
        <v>7591</v>
      </c>
      <c r="C3028" s="2093" t="s">
        <v>4288</v>
      </c>
      <c r="D3028" s="105" t="s">
        <v>7592</v>
      </c>
      <c r="E3028" s="2047"/>
    </row>
    <row r="3029" spans="1:5" ht="22.5">
      <c r="A3029" s="608">
        <v>6</v>
      </c>
      <c r="B3029" s="162" t="s">
        <v>7593</v>
      </c>
      <c r="C3029" s="2093" t="s">
        <v>4288</v>
      </c>
      <c r="D3029" s="105" t="s">
        <v>7594</v>
      </c>
      <c r="E3029" s="2047"/>
    </row>
    <row r="3030" spans="1:5" ht="22.5">
      <c r="A3030" s="608">
        <v>6</v>
      </c>
      <c r="B3030" s="162" t="s">
        <v>7595</v>
      </c>
      <c r="C3030" s="2093" t="s">
        <v>4288</v>
      </c>
      <c r="D3030" s="105" t="s">
        <v>7596</v>
      </c>
      <c r="E3030" s="2047"/>
    </row>
    <row r="3031" spans="1:5">
      <c r="A3031" s="608">
        <v>6</v>
      </c>
      <c r="B3031" s="162" t="s">
        <v>7597</v>
      </c>
      <c r="C3031" s="2093" t="s">
        <v>4288</v>
      </c>
      <c r="D3031" s="105" t="s">
        <v>7598</v>
      </c>
      <c r="E3031" s="2047"/>
    </row>
    <row r="3032" spans="1:5">
      <c r="A3032" s="608">
        <v>2</v>
      </c>
      <c r="B3032" s="162" t="s">
        <v>7599</v>
      </c>
      <c r="C3032" s="2093" t="s">
        <v>4255</v>
      </c>
      <c r="D3032" s="105" t="s">
        <v>7600</v>
      </c>
      <c r="E3032" s="2047"/>
    </row>
    <row r="3033" spans="1:5" ht="22.5">
      <c r="A3033" s="608">
        <v>3</v>
      </c>
      <c r="B3033" s="162" t="s">
        <v>7601</v>
      </c>
      <c r="C3033" s="2093"/>
      <c r="D3033" s="105"/>
      <c r="E3033" s="2047"/>
    </row>
    <row r="3034" spans="1:5" ht="22.5">
      <c r="A3034" s="608">
        <v>4</v>
      </c>
      <c r="B3034" s="162" t="s">
        <v>7602</v>
      </c>
      <c r="C3034" s="2093" t="s">
        <v>4383</v>
      </c>
      <c r="D3034" s="105" t="s">
        <v>7603</v>
      </c>
      <c r="E3034" s="2047"/>
    </row>
    <row r="3035" spans="1:5" ht="67.5">
      <c r="A3035" s="608">
        <v>5</v>
      </c>
      <c r="B3035" s="162" t="s">
        <v>6023</v>
      </c>
      <c r="C3035" s="2093" t="s">
        <v>4385</v>
      </c>
      <c r="D3035" s="105" t="s">
        <v>7267</v>
      </c>
      <c r="E3035" s="2047"/>
    </row>
    <row r="3036" spans="1:5" ht="67.5">
      <c r="A3036" s="608">
        <v>6</v>
      </c>
      <c r="B3036" s="162" t="s">
        <v>6025</v>
      </c>
      <c r="C3036" s="2093" t="s">
        <v>4387</v>
      </c>
      <c r="D3036" s="105" t="s">
        <v>6026</v>
      </c>
      <c r="E3036" s="2047"/>
    </row>
    <row r="3037" spans="1:5" ht="22.5">
      <c r="A3037" s="608">
        <v>7</v>
      </c>
      <c r="B3037" s="162" t="s">
        <v>7268</v>
      </c>
      <c r="C3037" s="2093" t="s">
        <v>4698</v>
      </c>
      <c r="D3037" s="105" t="s">
        <v>7269</v>
      </c>
      <c r="E3037" s="2047"/>
    </row>
    <row r="3038" spans="1:5">
      <c r="A3038" s="608">
        <v>8</v>
      </c>
      <c r="B3038" s="162" t="s">
        <v>7270</v>
      </c>
      <c r="C3038" s="2093" t="s">
        <v>4698</v>
      </c>
      <c r="D3038" s="105" t="s">
        <v>7271</v>
      </c>
      <c r="E3038" s="2047"/>
    </row>
    <row r="3039" spans="1:5">
      <c r="A3039" s="608">
        <v>8</v>
      </c>
      <c r="B3039" s="162" t="s">
        <v>7272</v>
      </c>
      <c r="C3039" s="2093" t="s">
        <v>4698</v>
      </c>
      <c r="D3039" s="105" t="s">
        <v>7273</v>
      </c>
      <c r="E3039" s="2047"/>
    </row>
    <row r="3040" spans="1:5">
      <c r="A3040" s="608">
        <v>7</v>
      </c>
      <c r="B3040" s="162" t="s">
        <v>7274</v>
      </c>
      <c r="C3040" s="2093" t="s">
        <v>4698</v>
      </c>
      <c r="D3040" s="105" t="s">
        <v>7275</v>
      </c>
      <c r="E3040" s="2047"/>
    </row>
    <row r="3041" spans="1:5" ht="22.5">
      <c r="A3041" s="608">
        <v>8</v>
      </c>
      <c r="B3041" s="162" t="s">
        <v>7276</v>
      </c>
      <c r="C3041" s="2093" t="s">
        <v>4698</v>
      </c>
      <c r="D3041" s="105" t="s">
        <v>7277</v>
      </c>
      <c r="E3041" s="2047"/>
    </row>
    <row r="3042" spans="1:5" ht="22.5">
      <c r="A3042" s="608">
        <v>8</v>
      </c>
      <c r="B3042" s="162" t="s">
        <v>7278</v>
      </c>
      <c r="C3042" s="2093" t="s">
        <v>4698</v>
      </c>
      <c r="D3042" s="105" t="s">
        <v>7279</v>
      </c>
      <c r="E3042" s="2047"/>
    </row>
    <row r="3043" spans="1:5" ht="22.5">
      <c r="A3043" s="608">
        <v>7</v>
      </c>
      <c r="B3043" s="162" t="s">
        <v>6029</v>
      </c>
      <c r="C3043" s="2093" t="s">
        <v>4698</v>
      </c>
      <c r="D3043" s="105" t="s">
        <v>6030</v>
      </c>
      <c r="E3043" s="2047"/>
    </row>
    <row r="3044" spans="1:5" ht="33.75">
      <c r="A3044" s="608">
        <v>8</v>
      </c>
      <c r="B3044" s="162" t="s">
        <v>7280</v>
      </c>
      <c r="C3044" s="2093" t="s">
        <v>4698</v>
      </c>
      <c r="D3044" s="105" t="s">
        <v>7281</v>
      </c>
      <c r="E3044" s="2047"/>
    </row>
    <row r="3045" spans="1:5">
      <c r="A3045" s="608">
        <v>9</v>
      </c>
      <c r="B3045" s="162" t="s">
        <v>7282</v>
      </c>
      <c r="C3045" s="2093" t="s">
        <v>4698</v>
      </c>
      <c r="D3045" s="105" t="s">
        <v>7283</v>
      </c>
      <c r="E3045" s="2047"/>
    </row>
    <row r="3046" spans="1:5">
      <c r="A3046" s="608">
        <v>9</v>
      </c>
      <c r="B3046" s="162" t="s">
        <v>7284</v>
      </c>
      <c r="C3046" s="2093" t="s">
        <v>4698</v>
      </c>
      <c r="D3046" s="105" t="s">
        <v>7285</v>
      </c>
      <c r="E3046" s="2047"/>
    </row>
    <row r="3047" spans="1:5" ht="33.75">
      <c r="A3047" s="608">
        <v>8</v>
      </c>
      <c r="B3047" s="162" t="s">
        <v>7286</v>
      </c>
      <c r="C3047" s="2093" t="s">
        <v>4698</v>
      </c>
      <c r="D3047" s="105" t="s">
        <v>7287</v>
      </c>
      <c r="E3047" s="2047"/>
    </row>
    <row r="3048" spans="1:5" ht="22.5">
      <c r="A3048" s="608">
        <v>4</v>
      </c>
      <c r="B3048" s="162" t="s">
        <v>7604</v>
      </c>
      <c r="C3048" s="2093" t="s">
        <v>4390</v>
      </c>
      <c r="D3048" s="105"/>
      <c r="E3048" s="2047"/>
    </row>
    <row r="3049" spans="1:5">
      <c r="A3049" s="608">
        <v>5</v>
      </c>
      <c r="B3049" s="162" t="s">
        <v>7605</v>
      </c>
      <c r="C3049" s="2093" t="s">
        <v>4260</v>
      </c>
      <c r="D3049" s="105" t="s">
        <v>7603</v>
      </c>
      <c r="E3049" s="2047"/>
    </row>
    <row r="3050" spans="1:5" ht="22.5">
      <c r="A3050" s="608">
        <v>2</v>
      </c>
      <c r="B3050" s="162" t="s">
        <v>7606</v>
      </c>
      <c r="C3050" s="2093" t="s">
        <v>4255</v>
      </c>
      <c r="D3050" s="105" t="s">
        <v>7607</v>
      </c>
      <c r="E3050" s="2047"/>
    </row>
    <row r="3051" spans="1:5" ht="22.5">
      <c r="A3051" s="608">
        <v>3</v>
      </c>
      <c r="B3051" s="162" t="s">
        <v>7608</v>
      </c>
      <c r="C3051" s="2093"/>
      <c r="D3051" s="105"/>
      <c r="E3051" s="2047"/>
    </row>
    <row r="3052" spans="1:5">
      <c r="A3052" s="608">
        <v>4</v>
      </c>
      <c r="B3052" s="162" t="s">
        <v>7609</v>
      </c>
      <c r="C3052" s="2093" t="s">
        <v>4383</v>
      </c>
      <c r="D3052" s="105" t="s">
        <v>7607</v>
      </c>
      <c r="E3052" s="2047"/>
    </row>
    <row r="3053" spans="1:5">
      <c r="A3053" s="608">
        <v>5</v>
      </c>
      <c r="B3053" s="162" t="s">
        <v>7610</v>
      </c>
      <c r="C3053" s="2093" t="s">
        <v>4385</v>
      </c>
      <c r="D3053" s="105" t="s">
        <v>7607</v>
      </c>
      <c r="E3053" s="2047"/>
    </row>
    <row r="3054" spans="1:5">
      <c r="A3054" s="608">
        <v>6</v>
      </c>
      <c r="B3054" s="162" t="s">
        <v>7611</v>
      </c>
      <c r="C3054" s="2093" t="s">
        <v>4387</v>
      </c>
      <c r="D3054" s="105" t="s">
        <v>7607</v>
      </c>
      <c r="E3054" s="2047"/>
    </row>
    <row r="3055" spans="1:5">
      <c r="A3055" s="608">
        <v>7</v>
      </c>
      <c r="B3055" s="162" t="s">
        <v>7612</v>
      </c>
      <c r="C3055" s="2093" t="s">
        <v>4698</v>
      </c>
      <c r="D3055" s="105" t="s">
        <v>7607</v>
      </c>
      <c r="E3055" s="2047"/>
    </row>
    <row r="3056" spans="1:5">
      <c r="A3056" s="608">
        <v>7</v>
      </c>
      <c r="B3056" s="162" t="s">
        <v>7613</v>
      </c>
      <c r="C3056" s="2093" t="s">
        <v>4698</v>
      </c>
      <c r="D3056" s="105" t="s">
        <v>7607</v>
      </c>
      <c r="E3056" s="2047"/>
    </row>
    <row r="3057" spans="1:5" ht="22.5">
      <c r="A3057" s="608">
        <v>4</v>
      </c>
      <c r="B3057" s="162" t="s">
        <v>7614</v>
      </c>
      <c r="C3057" s="2093" t="s">
        <v>4390</v>
      </c>
      <c r="D3057" s="105"/>
      <c r="E3057" s="2047"/>
    </row>
    <row r="3058" spans="1:5" ht="56.25">
      <c r="A3058" s="608">
        <v>5</v>
      </c>
      <c r="B3058" s="162" t="s">
        <v>6853</v>
      </c>
      <c r="C3058" s="2093" t="s">
        <v>4260</v>
      </c>
      <c r="D3058" s="105" t="s">
        <v>6854</v>
      </c>
      <c r="E3058" s="2047"/>
    </row>
    <row r="3059" spans="1:5">
      <c r="A3059" s="608">
        <v>5</v>
      </c>
      <c r="B3059" s="162" t="s">
        <v>6930</v>
      </c>
      <c r="C3059" s="2093" t="s">
        <v>4288</v>
      </c>
      <c r="D3059" s="105" t="s">
        <v>4982</v>
      </c>
      <c r="E3059" s="2047"/>
    </row>
    <row r="3060" spans="1:5">
      <c r="A3060" s="608">
        <v>2</v>
      </c>
      <c r="B3060" s="162" t="s">
        <v>7615</v>
      </c>
      <c r="C3060" s="2093" t="s">
        <v>4255</v>
      </c>
      <c r="D3060" s="105" t="s">
        <v>7616</v>
      </c>
      <c r="E3060" s="2047"/>
    </row>
    <row r="3061" spans="1:5">
      <c r="A3061" s="608">
        <v>3</v>
      </c>
      <c r="B3061" s="162" t="s">
        <v>7617</v>
      </c>
      <c r="C3061" s="2093"/>
      <c r="D3061" s="105"/>
      <c r="E3061" s="2047"/>
    </row>
    <row r="3062" spans="1:5">
      <c r="A3062" s="608">
        <v>4</v>
      </c>
      <c r="B3062" s="162" t="s">
        <v>7618</v>
      </c>
      <c r="C3062" s="2093" t="s">
        <v>4383</v>
      </c>
      <c r="D3062" s="105" t="s">
        <v>7616</v>
      </c>
      <c r="E3062" s="2047"/>
    </row>
    <row r="3063" spans="1:5">
      <c r="A3063" s="608">
        <v>5</v>
      </c>
      <c r="B3063" s="162" t="s">
        <v>7619</v>
      </c>
      <c r="C3063" s="2093" t="s">
        <v>4385</v>
      </c>
      <c r="D3063" s="105" t="s">
        <v>7616</v>
      </c>
      <c r="E3063" s="2047"/>
    </row>
    <row r="3064" spans="1:5">
      <c r="A3064" s="608">
        <v>6</v>
      </c>
      <c r="B3064" s="162" t="s">
        <v>7620</v>
      </c>
      <c r="C3064" s="2093" t="s">
        <v>4387</v>
      </c>
      <c r="D3064" s="105" t="s">
        <v>7616</v>
      </c>
      <c r="E3064" s="2047"/>
    </row>
    <row r="3065" spans="1:5">
      <c r="A3065" s="608">
        <v>5</v>
      </c>
      <c r="B3065" s="162" t="s">
        <v>7610</v>
      </c>
      <c r="C3065" s="2093" t="s">
        <v>4385</v>
      </c>
      <c r="D3065" s="105" t="s">
        <v>7607</v>
      </c>
      <c r="E3065" s="2047"/>
    </row>
    <row r="3066" spans="1:5">
      <c r="A3066" s="608">
        <v>6</v>
      </c>
      <c r="B3066" s="162" t="s">
        <v>7611</v>
      </c>
      <c r="C3066" s="2093" t="s">
        <v>4387</v>
      </c>
      <c r="D3066" s="105" t="s">
        <v>7607</v>
      </c>
      <c r="E3066" s="2047"/>
    </row>
    <row r="3067" spans="1:5">
      <c r="A3067" s="608">
        <v>7</v>
      </c>
      <c r="B3067" s="162" t="s">
        <v>7612</v>
      </c>
      <c r="C3067" s="2093" t="s">
        <v>4698</v>
      </c>
      <c r="D3067" s="105" t="s">
        <v>7607</v>
      </c>
      <c r="E3067" s="2047"/>
    </row>
    <row r="3068" spans="1:5">
      <c r="A3068" s="608">
        <v>7</v>
      </c>
      <c r="B3068" s="162" t="s">
        <v>7613</v>
      </c>
      <c r="C3068" s="2093" t="s">
        <v>4698</v>
      </c>
      <c r="D3068" s="105" t="s">
        <v>7607</v>
      </c>
      <c r="E3068" s="2047"/>
    </row>
    <row r="3069" spans="1:5" ht="33.75">
      <c r="A3069" s="608">
        <v>5</v>
      </c>
      <c r="B3069" s="162" t="s">
        <v>7621</v>
      </c>
      <c r="C3069" s="2093" t="s">
        <v>4385</v>
      </c>
      <c r="D3069" s="105" t="s">
        <v>7622</v>
      </c>
      <c r="E3069" s="2047"/>
    </row>
    <row r="3070" spans="1:5" ht="33.75">
      <c r="A3070" s="608">
        <v>6</v>
      </c>
      <c r="B3070" s="162" t="s">
        <v>7623</v>
      </c>
      <c r="C3070" s="2093" t="s">
        <v>4387</v>
      </c>
      <c r="D3070" s="105" t="s">
        <v>7622</v>
      </c>
      <c r="E3070" s="2047"/>
    </row>
    <row r="3071" spans="1:5" ht="33.75">
      <c r="A3071" s="608">
        <v>7</v>
      </c>
      <c r="B3071" s="162" t="s">
        <v>7624</v>
      </c>
      <c r="C3071" s="2093" t="s">
        <v>4698</v>
      </c>
      <c r="D3071" s="105" t="s">
        <v>7622</v>
      </c>
      <c r="E3071" s="2047"/>
    </row>
    <row r="3072" spans="1:5" ht="33.75">
      <c r="A3072" s="608">
        <v>7</v>
      </c>
      <c r="B3072" s="162" t="s">
        <v>7625</v>
      </c>
      <c r="C3072" s="2093" t="s">
        <v>4698</v>
      </c>
      <c r="D3072" s="105" t="s">
        <v>7622</v>
      </c>
      <c r="E3072" s="2047"/>
    </row>
    <row r="3073" spans="1:5" ht="33.75">
      <c r="A3073" s="608">
        <v>7</v>
      </c>
      <c r="B3073" s="162" t="s">
        <v>7626</v>
      </c>
      <c r="C3073" s="2093" t="s">
        <v>4698</v>
      </c>
      <c r="D3073" s="105" t="s">
        <v>7622</v>
      </c>
      <c r="E3073" s="2047"/>
    </row>
    <row r="3074" spans="1:5">
      <c r="A3074" s="608">
        <v>4</v>
      </c>
      <c r="B3074" s="162" t="s">
        <v>7627</v>
      </c>
      <c r="C3074" s="2093" t="s">
        <v>4390</v>
      </c>
      <c r="D3074" s="105"/>
      <c r="E3074" s="2047"/>
    </row>
    <row r="3075" spans="1:5">
      <c r="A3075" s="608">
        <v>5</v>
      </c>
      <c r="B3075" s="162" t="s">
        <v>7628</v>
      </c>
      <c r="C3075" s="2093" t="s">
        <v>4288</v>
      </c>
      <c r="D3075" s="105" t="s">
        <v>4225</v>
      </c>
      <c r="E3075" s="2047"/>
    </row>
    <row r="3076" spans="1:5">
      <c r="A3076" s="608">
        <v>5</v>
      </c>
      <c r="B3076" s="162" t="s">
        <v>6856</v>
      </c>
      <c r="C3076" s="2093" t="s">
        <v>6450</v>
      </c>
      <c r="D3076" s="105" t="s">
        <v>4892</v>
      </c>
      <c r="E3076" s="2047"/>
    </row>
    <row r="3077" spans="1:5">
      <c r="A3077" s="608">
        <v>5</v>
      </c>
      <c r="B3077" s="162" t="s">
        <v>7629</v>
      </c>
      <c r="C3077" s="2093" t="s">
        <v>6237</v>
      </c>
      <c r="D3077" s="105" t="s">
        <v>7616</v>
      </c>
      <c r="E3077" s="2047"/>
    </row>
    <row r="3078" spans="1:5">
      <c r="A3078" s="608">
        <v>5</v>
      </c>
      <c r="B3078" s="162" t="s">
        <v>7630</v>
      </c>
      <c r="C3078" s="2093" t="s">
        <v>4256</v>
      </c>
      <c r="D3078" s="105" t="s">
        <v>7616</v>
      </c>
      <c r="E3078" s="2047"/>
    </row>
    <row r="3079" spans="1:5">
      <c r="A3079" s="608">
        <v>5</v>
      </c>
      <c r="B3079" s="162" t="s">
        <v>7631</v>
      </c>
      <c r="C3079" s="2093" t="s">
        <v>6237</v>
      </c>
      <c r="D3079" s="105" t="s">
        <v>7616</v>
      </c>
      <c r="E3079" s="2047"/>
    </row>
    <row r="3080" spans="1:5">
      <c r="A3080" s="608">
        <v>5</v>
      </c>
      <c r="B3080" s="162" t="s">
        <v>7632</v>
      </c>
      <c r="C3080" s="2093" t="s">
        <v>4256</v>
      </c>
      <c r="D3080" s="105" t="s">
        <v>7616</v>
      </c>
      <c r="E3080" s="2047"/>
    </row>
    <row r="3081" spans="1:5">
      <c r="A3081" s="608">
        <v>5</v>
      </c>
      <c r="B3081" s="162" t="s">
        <v>7633</v>
      </c>
      <c r="C3081" s="2093" t="s">
        <v>4256</v>
      </c>
      <c r="D3081" s="105" t="s">
        <v>7616</v>
      </c>
      <c r="E3081" s="2047"/>
    </row>
    <row r="3082" spans="1:5" ht="22.5">
      <c r="A3082" s="608">
        <v>2</v>
      </c>
      <c r="B3082" s="162" t="s">
        <v>7634</v>
      </c>
      <c r="C3082" s="2093" t="s">
        <v>4256</v>
      </c>
      <c r="D3082" s="105" t="s">
        <v>7635</v>
      </c>
      <c r="E3082" s="2047"/>
    </row>
    <row r="3083" spans="1:5" ht="22.5">
      <c r="A3083" s="608">
        <v>2</v>
      </c>
      <c r="B3083" s="162" t="s">
        <v>7636</v>
      </c>
      <c r="C3083" s="2093" t="s">
        <v>4256</v>
      </c>
      <c r="D3083" s="105" t="s">
        <v>7637</v>
      </c>
      <c r="E3083" s="2047"/>
    </row>
    <row r="3084" spans="1:5" ht="22.5">
      <c r="A3084" s="608">
        <v>2</v>
      </c>
      <c r="B3084" s="162" t="s">
        <v>7638</v>
      </c>
      <c r="C3084" s="2093" t="s">
        <v>4256</v>
      </c>
      <c r="D3084" s="105" t="s">
        <v>7637</v>
      </c>
      <c r="E3084" s="2047"/>
    </row>
    <row r="3085" spans="1:5" ht="33.75">
      <c r="A3085" s="608">
        <v>2</v>
      </c>
      <c r="B3085" s="162" t="s">
        <v>7639</v>
      </c>
      <c r="C3085" s="2093" t="s">
        <v>4256</v>
      </c>
      <c r="D3085" s="105" t="s">
        <v>7640</v>
      </c>
      <c r="E3085" s="2047"/>
    </row>
    <row r="3086" spans="1:5" ht="33.75">
      <c r="A3086" s="608">
        <v>2</v>
      </c>
      <c r="B3086" s="162" t="s">
        <v>7641</v>
      </c>
      <c r="C3086" s="2093" t="s">
        <v>4256</v>
      </c>
      <c r="D3086" s="105" t="s">
        <v>7642</v>
      </c>
      <c r="E3086" s="2047"/>
    </row>
    <row r="3087" spans="1:5">
      <c r="A3087" s="608">
        <v>2</v>
      </c>
      <c r="B3087" s="162" t="s">
        <v>7643</v>
      </c>
      <c r="C3087" s="2093" t="s">
        <v>6450</v>
      </c>
      <c r="D3087" s="105" t="s">
        <v>7644</v>
      </c>
      <c r="E3087" s="2047"/>
    </row>
    <row r="3088" spans="1:5" ht="22.5">
      <c r="A3088" s="608">
        <v>2</v>
      </c>
      <c r="B3088" s="162" t="s">
        <v>7645</v>
      </c>
      <c r="C3088" s="2093" t="s">
        <v>4256</v>
      </c>
      <c r="D3088" s="105" t="s">
        <v>7646</v>
      </c>
      <c r="E3088" s="2047"/>
    </row>
    <row r="3089" spans="1:5">
      <c r="A3089" s="608">
        <v>2</v>
      </c>
      <c r="B3089" s="162" t="s">
        <v>7647</v>
      </c>
      <c r="C3089" s="2093" t="s">
        <v>4255</v>
      </c>
      <c r="D3089" s="105" t="s">
        <v>7648</v>
      </c>
      <c r="E3089" s="2047"/>
    </row>
    <row r="3090" spans="1:5" ht="22.5">
      <c r="A3090" s="608">
        <v>3</v>
      </c>
      <c r="B3090" s="162" t="s">
        <v>7649</v>
      </c>
      <c r="C3090" s="2093" t="s">
        <v>4255</v>
      </c>
      <c r="D3090" s="105" t="s">
        <v>7650</v>
      </c>
      <c r="E3090" s="2047"/>
    </row>
    <row r="3091" spans="1:5" ht="22.5">
      <c r="A3091" s="608">
        <v>4</v>
      </c>
      <c r="B3091" s="162" t="s">
        <v>7651</v>
      </c>
      <c r="C3091" s="2093"/>
      <c r="D3091" s="105"/>
      <c r="E3091" s="2047"/>
    </row>
    <row r="3092" spans="1:5" ht="22.5">
      <c r="A3092" s="608">
        <v>5</v>
      </c>
      <c r="B3092" s="162" t="s">
        <v>7652</v>
      </c>
      <c r="C3092" s="2093" t="s">
        <v>4383</v>
      </c>
      <c r="D3092" s="105" t="s">
        <v>7650</v>
      </c>
      <c r="E3092" s="2047"/>
    </row>
    <row r="3093" spans="1:5" ht="22.5">
      <c r="A3093" s="608">
        <v>6</v>
      </c>
      <c r="B3093" s="162" t="s">
        <v>7653</v>
      </c>
      <c r="C3093" s="2093" t="s">
        <v>4385</v>
      </c>
      <c r="D3093" s="105" t="s">
        <v>7650</v>
      </c>
      <c r="E3093" s="2047"/>
    </row>
    <row r="3094" spans="1:5" ht="22.5">
      <c r="A3094" s="608">
        <v>7</v>
      </c>
      <c r="B3094" s="162" t="s">
        <v>7654</v>
      </c>
      <c r="C3094" s="2093" t="s">
        <v>4387</v>
      </c>
      <c r="D3094" s="105" t="s">
        <v>7650</v>
      </c>
      <c r="E3094" s="2047"/>
    </row>
    <row r="3095" spans="1:5" ht="22.5">
      <c r="A3095" s="608">
        <v>5</v>
      </c>
      <c r="B3095" s="162" t="s">
        <v>7655</v>
      </c>
      <c r="C3095" s="2093" t="s">
        <v>4390</v>
      </c>
      <c r="D3095" s="105"/>
      <c r="E3095" s="2047"/>
    </row>
    <row r="3096" spans="1:5" ht="22.5">
      <c r="A3096" s="608">
        <v>6</v>
      </c>
      <c r="B3096" s="162" t="s">
        <v>7656</v>
      </c>
      <c r="C3096" s="2093" t="s">
        <v>4256</v>
      </c>
      <c r="D3096" s="105" t="s">
        <v>7657</v>
      </c>
      <c r="E3096" s="2047"/>
    </row>
    <row r="3097" spans="1:5" ht="22.5">
      <c r="A3097" s="608">
        <v>6</v>
      </c>
      <c r="B3097" s="162" t="s">
        <v>7658</v>
      </c>
      <c r="C3097" s="2093" t="s">
        <v>4256</v>
      </c>
      <c r="D3097" s="105" t="s">
        <v>7659</v>
      </c>
      <c r="E3097" s="2047"/>
    </row>
    <row r="3098" spans="1:5" ht="33.75">
      <c r="A3098" s="608">
        <v>6</v>
      </c>
      <c r="B3098" s="162" t="s">
        <v>7660</v>
      </c>
      <c r="C3098" s="2093" t="s">
        <v>4256</v>
      </c>
      <c r="D3098" s="105" t="s">
        <v>7661</v>
      </c>
      <c r="E3098" s="2047"/>
    </row>
    <row r="3099" spans="1:5" ht="22.5">
      <c r="A3099" s="608">
        <v>6</v>
      </c>
      <c r="B3099" s="162" t="s">
        <v>7662</v>
      </c>
      <c r="C3099" s="2093"/>
      <c r="D3099" s="105"/>
      <c r="E3099" s="2047"/>
    </row>
    <row r="3100" spans="1:5" ht="22.5">
      <c r="A3100" s="608">
        <v>7</v>
      </c>
      <c r="B3100" s="162" t="s">
        <v>7663</v>
      </c>
      <c r="C3100" s="2093" t="s">
        <v>4260</v>
      </c>
      <c r="D3100" s="105" t="s">
        <v>7664</v>
      </c>
      <c r="E3100" s="2047"/>
    </row>
    <row r="3101" spans="1:5">
      <c r="A3101" s="608">
        <v>7</v>
      </c>
      <c r="B3101" s="162" t="s">
        <v>7665</v>
      </c>
      <c r="C3101" s="2093" t="s">
        <v>5303</v>
      </c>
      <c r="D3101" s="105" t="s">
        <v>7664</v>
      </c>
      <c r="E3101" s="2047"/>
    </row>
    <row r="3102" spans="1:5" ht="22.5">
      <c r="A3102" s="608">
        <v>7</v>
      </c>
      <c r="B3102" s="162" t="s">
        <v>7666</v>
      </c>
      <c r="C3102" s="2093" t="s">
        <v>4260</v>
      </c>
      <c r="D3102" s="105" t="s">
        <v>7664</v>
      </c>
      <c r="E3102" s="2047"/>
    </row>
    <row r="3103" spans="1:5">
      <c r="A3103" s="608">
        <v>6</v>
      </c>
      <c r="B3103" s="162" t="s">
        <v>7667</v>
      </c>
      <c r="C3103" s="2093" t="s">
        <v>4260</v>
      </c>
      <c r="D3103" s="105" t="s">
        <v>7668</v>
      </c>
      <c r="E3103" s="2047"/>
    </row>
    <row r="3104" spans="1:5">
      <c r="A3104" s="608">
        <v>6</v>
      </c>
      <c r="B3104" s="162" t="s">
        <v>7669</v>
      </c>
      <c r="C3104" s="2093" t="s">
        <v>4288</v>
      </c>
      <c r="D3104" s="105" t="s">
        <v>7668</v>
      </c>
      <c r="E3104" s="2047"/>
    </row>
    <row r="3105" spans="1:5">
      <c r="A3105" s="608">
        <v>6</v>
      </c>
      <c r="B3105" s="162" t="s">
        <v>7670</v>
      </c>
      <c r="C3105" s="2093" t="s">
        <v>4260</v>
      </c>
      <c r="D3105" s="105" t="s">
        <v>7671</v>
      </c>
      <c r="E3105" s="2047"/>
    </row>
    <row r="3106" spans="1:5" ht="22.5">
      <c r="A3106" s="608">
        <v>6</v>
      </c>
      <c r="B3106" s="162" t="s">
        <v>7672</v>
      </c>
      <c r="C3106" s="2093" t="s">
        <v>4260</v>
      </c>
      <c r="D3106" s="105" t="s">
        <v>7671</v>
      </c>
      <c r="E3106" s="2047"/>
    </row>
    <row r="3107" spans="1:5" ht="22.5">
      <c r="A3107" s="608">
        <v>6</v>
      </c>
      <c r="B3107" s="162" t="s">
        <v>7673</v>
      </c>
      <c r="C3107" s="2093" t="s">
        <v>4288</v>
      </c>
      <c r="D3107" s="105" t="s">
        <v>7671</v>
      </c>
      <c r="E3107" s="2047"/>
    </row>
    <row r="3108" spans="1:5" ht="22.5">
      <c r="A3108" s="608">
        <v>3</v>
      </c>
      <c r="B3108" s="162" t="s">
        <v>7674</v>
      </c>
      <c r="C3108" s="2093" t="s">
        <v>4255</v>
      </c>
      <c r="D3108" s="105" t="s">
        <v>7675</v>
      </c>
      <c r="E3108" s="2047"/>
    </row>
    <row r="3109" spans="1:5" ht="22.5">
      <c r="A3109" s="608">
        <v>4</v>
      </c>
      <c r="B3109" s="162" t="s">
        <v>7676</v>
      </c>
      <c r="C3109" s="2093"/>
      <c r="D3109" s="105"/>
      <c r="E3109" s="2047"/>
    </row>
    <row r="3110" spans="1:5" ht="22.5">
      <c r="A3110" s="608">
        <v>5</v>
      </c>
      <c r="B3110" s="162" t="s">
        <v>7677</v>
      </c>
      <c r="C3110" s="2093" t="s">
        <v>4383</v>
      </c>
      <c r="D3110" s="105" t="s">
        <v>7675</v>
      </c>
      <c r="E3110" s="2047"/>
    </row>
    <row r="3111" spans="1:5" ht="22.5">
      <c r="A3111" s="608">
        <v>6</v>
      </c>
      <c r="B3111" s="162" t="s">
        <v>7678</v>
      </c>
      <c r="C3111" s="2093" t="s">
        <v>4385</v>
      </c>
      <c r="D3111" s="105" t="s">
        <v>7679</v>
      </c>
      <c r="E3111" s="2047"/>
    </row>
    <row r="3112" spans="1:5">
      <c r="A3112" s="608">
        <v>7</v>
      </c>
      <c r="B3112" s="162" t="s">
        <v>7680</v>
      </c>
      <c r="C3112" s="2093" t="s">
        <v>4387</v>
      </c>
      <c r="D3112" s="105" t="s">
        <v>7679</v>
      </c>
      <c r="E3112" s="2047"/>
    </row>
    <row r="3113" spans="1:5">
      <c r="A3113" s="608">
        <v>8</v>
      </c>
      <c r="B3113" s="162" t="s">
        <v>7681</v>
      </c>
      <c r="C3113" s="2093" t="s">
        <v>4698</v>
      </c>
      <c r="D3113" s="105" t="s">
        <v>6828</v>
      </c>
      <c r="E3113" s="2047"/>
    </row>
    <row r="3114" spans="1:5">
      <c r="A3114" s="608">
        <v>8</v>
      </c>
      <c r="B3114" s="162" t="s">
        <v>7682</v>
      </c>
      <c r="C3114" s="2093" t="s">
        <v>4698</v>
      </c>
      <c r="D3114" s="105" t="s">
        <v>6828</v>
      </c>
      <c r="E3114" s="2047"/>
    </row>
    <row r="3115" spans="1:5">
      <c r="A3115" s="608">
        <v>8</v>
      </c>
      <c r="B3115" s="162" t="s">
        <v>7683</v>
      </c>
      <c r="C3115" s="2093" t="s">
        <v>4698</v>
      </c>
      <c r="D3115" s="105" t="s">
        <v>7679</v>
      </c>
      <c r="E3115" s="2047"/>
    </row>
    <row r="3116" spans="1:5" ht="22.5">
      <c r="A3116" s="608">
        <v>6</v>
      </c>
      <c r="B3116" s="162" t="s">
        <v>7684</v>
      </c>
      <c r="C3116" s="2093" t="s">
        <v>4385</v>
      </c>
      <c r="D3116" s="105" t="s">
        <v>7679</v>
      </c>
      <c r="E3116" s="2047"/>
    </row>
    <row r="3117" spans="1:5">
      <c r="A3117" s="608">
        <v>7</v>
      </c>
      <c r="B3117" s="162" t="s">
        <v>7685</v>
      </c>
      <c r="C3117" s="2093" t="s">
        <v>4387</v>
      </c>
      <c r="D3117" s="105" t="s">
        <v>7679</v>
      </c>
      <c r="E3117" s="2047"/>
    </row>
    <row r="3118" spans="1:5">
      <c r="A3118" s="608">
        <v>8</v>
      </c>
      <c r="B3118" s="162" t="s">
        <v>7686</v>
      </c>
      <c r="C3118" s="2093" t="s">
        <v>4698</v>
      </c>
      <c r="D3118" s="105" t="s">
        <v>7687</v>
      </c>
      <c r="E3118" s="2047"/>
    </row>
    <row r="3119" spans="1:5">
      <c r="A3119" s="608">
        <v>8</v>
      </c>
      <c r="B3119" s="162" t="s">
        <v>7688</v>
      </c>
      <c r="C3119" s="2093" t="s">
        <v>4698</v>
      </c>
      <c r="D3119" s="105" t="s">
        <v>7679</v>
      </c>
      <c r="E3119" s="2047"/>
    </row>
    <row r="3120" spans="1:5">
      <c r="A3120" s="608">
        <v>8</v>
      </c>
      <c r="B3120" s="162" t="s">
        <v>7689</v>
      </c>
      <c r="C3120" s="2093" t="s">
        <v>4698</v>
      </c>
      <c r="D3120" s="105" t="s">
        <v>7679</v>
      </c>
      <c r="E3120" s="2047"/>
    </row>
    <row r="3121" spans="1:5" ht="22.5">
      <c r="A3121" s="608">
        <v>5</v>
      </c>
      <c r="B3121" s="162" t="s">
        <v>7690</v>
      </c>
      <c r="C3121" s="2093" t="s">
        <v>4390</v>
      </c>
      <c r="D3121" s="105"/>
      <c r="E3121" s="2047"/>
    </row>
    <row r="3122" spans="1:5" ht="22.5">
      <c r="A3122" s="608">
        <v>6</v>
      </c>
      <c r="B3122" s="162" t="s">
        <v>7691</v>
      </c>
      <c r="C3122" s="2093" t="s">
        <v>4260</v>
      </c>
      <c r="D3122" s="105" t="s">
        <v>7692</v>
      </c>
      <c r="E3122" s="2047"/>
    </row>
    <row r="3123" spans="1:5" ht="22.5">
      <c r="A3123" s="608">
        <v>6</v>
      </c>
      <c r="B3123" s="162" t="s">
        <v>7693</v>
      </c>
      <c r="C3123" s="2093" t="s">
        <v>4288</v>
      </c>
      <c r="D3123" s="105" t="s">
        <v>7692</v>
      </c>
      <c r="E3123" s="2047"/>
    </row>
    <row r="3124" spans="1:5" ht="33.75">
      <c r="A3124" s="608">
        <v>6</v>
      </c>
      <c r="B3124" s="162" t="s">
        <v>7694</v>
      </c>
      <c r="C3124" s="2093" t="s">
        <v>4256</v>
      </c>
      <c r="D3124" s="105" t="s">
        <v>7692</v>
      </c>
      <c r="E3124" s="2047"/>
    </row>
    <row r="3125" spans="1:5" ht="22.5">
      <c r="A3125" s="608">
        <v>6</v>
      </c>
      <c r="B3125" s="162" t="s">
        <v>7695</v>
      </c>
      <c r="C3125" s="2093" t="s">
        <v>4260</v>
      </c>
      <c r="D3125" s="105" t="s">
        <v>7696</v>
      </c>
      <c r="E3125" s="2047"/>
    </row>
    <row r="3126" spans="1:5" ht="22.5">
      <c r="A3126" s="608">
        <v>6</v>
      </c>
      <c r="B3126" s="162" t="s">
        <v>7697</v>
      </c>
      <c r="C3126" s="2093" t="s">
        <v>4288</v>
      </c>
      <c r="D3126" s="105" t="s">
        <v>7696</v>
      </c>
      <c r="E3126" s="2047"/>
    </row>
    <row r="3127" spans="1:5">
      <c r="A3127" s="608">
        <v>6</v>
      </c>
      <c r="B3127" s="162" t="s">
        <v>7698</v>
      </c>
      <c r="C3127" s="2093" t="s">
        <v>6450</v>
      </c>
      <c r="D3127" s="105" t="s">
        <v>7699</v>
      </c>
      <c r="E3127" s="2047"/>
    </row>
    <row r="3128" spans="1:5" ht="22.5">
      <c r="A3128" s="608">
        <v>6</v>
      </c>
      <c r="B3128" s="162" t="s">
        <v>7700</v>
      </c>
      <c r="C3128" s="2093" t="s">
        <v>4256</v>
      </c>
      <c r="D3128" s="105" t="s">
        <v>7699</v>
      </c>
      <c r="E3128" s="2047"/>
    </row>
    <row r="3129" spans="1:5" ht="22.5">
      <c r="A3129" s="608">
        <v>6</v>
      </c>
      <c r="B3129" s="162" t="s">
        <v>7701</v>
      </c>
      <c r="C3129" s="2093" t="s">
        <v>4260</v>
      </c>
      <c r="D3129" s="105" t="s">
        <v>7702</v>
      </c>
      <c r="E3129" s="2047"/>
    </row>
    <row r="3130" spans="1:5" ht="22.5">
      <c r="A3130" s="608">
        <v>6</v>
      </c>
      <c r="B3130" s="162" t="s">
        <v>7703</v>
      </c>
      <c r="C3130" s="2093" t="s">
        <v>4288</v>
      </c>
      <c r="D3130" s="105" t="s">
        <v>7702</v>
      </c>
      <c r="E3130" s="2047"/>
    </row>
    <row r="3131" spans="1:5" ht="22.5">
      <c r="A3131" s="608">
        <v>6</v>
      </c>
      <c r="B3131" s="162" t="s">
        <v>7704</v>
      </c>
      <c r="C3131" s="2093" t="s">
        <v>4256</v>
      </c>
      <c r="D3131" s="105" t="s">
        <v>7705</v>
      </c>
      <c r="E3131" s="2047"/>
    </row>
    <row r="3132" spans="1:5">
      <c r="A3132" s="608">
        <v>6</v>
      </c>
      <c r="B3132" s="162" t="s">
        <v>7706</v>
      </c>
      <c r="C3132" s="2093" t="s">
        <v>4322</v>
      </c>
      <c r="D3132" s="105" t="s">
        <v>7707</v>
      </c>
      <c r="E3132" s="2047"/>
    </row>
    <row r="3133" spans="1:5" ht="22.5">
      <c r="A3133" s="608">
        <v>6</v>
      </c>
      <c r="B3133" s="162" t="s">
        <v>7708</v>
      </c>
      <c r="C3133" s="2093" t="s">
        <v>4322</v>
      </c>
      <c r="D3133" s="105" t="s">
        <v>7709</v>
      </c>
      <c r="E3133" s="2047"/>
    </row>
    <row r="3134" spans="1:5" ht="22.5">
      <c r="A3134" s="608">
        <v>6</v>
      </c>
      <c r="B3134" s="162" t="s">
        <v>7710</v>
      </c>
      <c r="C3134" s="2093" t="s">
        <v>4288</v>
      </c>
      <c r="D3134" s="105" t="s">
        <v>7709</v>
      </c>
      <c r="E3134" s="2047"/>
    </row>
    <row r="3135" spans="1:5" ht="22.5">
      <c r="A3135" s="608">
        <v>6</v>
      </c>
      <c r="B3135" s="162" t="s">
        <v>7711</v>
      </c>
      <c r="C3135" s="2093" t="s">
        <v>4574</v>
      </c>
      <c r="D3135" s="105" t="s">
        <v>7709</v>
      </c>
      <c r="E3135" s="2047"/>
    </row>
    <row r="3136" spans="1:5" ht="22.5">
      <c r="A3136" s="608">
        <v>6</v>
      </c>
      <c r="B3136" s="162" t="s">
        <v>7712</v>
      </c>
      <c r="C3136" s="2093" t="s">
        <v>4260</v>
      </c>
      <c r="D3136" s="105" t="s">
        <v>7709</v>
      </c>
      <c r="E3136" s="2047"/>
    </row>
    <row r="3137" spans="1:5">
      <c r="A3137" s="608">
        <v>6</v>
      </c>
      <c r="B3137" s="162" t="s">
        <v>7713</v>
      </c>
      <c r="C3137" s="2093" t="s">
        <v>4256</v>
      </c>
      <c r="D3137" s="105" t="s">
        <v>7714</v>
      </c>
      <c r="E3137" s="2047"/>
    </row>
    <row r="3138" spans="1:5" ht="22.5">
      <c r="A3138" s="608">
        <v>6</v>
      </c>
      <c r="B3138" s="162" t="s">
        <v>7715</v>
      </c>
      <c r="C3138" s="2093" t="s">
        <v>4322</v>
      </c>
      <c r="D3138" s="105" t="s">
        <v>7716</v>
      </c>
      <c r="E3138" s="2047"/>
    </row>
    <row r="3139" spans="1:5" ht="22.5">
      <c r="A3139" s="608">
        <v>6</v>
      </c>
      <c r="B3139" s="162" t="s">
        <v>7717</v>
      </c>
      <c r="C3139" s="2093" t="s">
        <v>4260</v>
      </c>
      <c r="D3139" s="105" t="s">
        <v>7718</v>
      </c>
      <c r="E3139" s="2047"/>
    </row>
    <row r="3140" spans="1:5" ht="33.75">
      <c r="A3140" s="608">
        <v>3</v>
      </c>
      <c r="B3140" s="162" t="s">
        <v>7719</v>
      </c>
      <c r="C3140" s="2093" t="s">
        <v>4255</v>
      </c>
      <c r="D3140" s="105" t="s">
        <v>7720</v>
      </c>
      <c r="E3140" s="2047"/>
    </row>
    <row r="3141" spans="1:5" ht="33.75">
      <c r="A3141" s="608">
        <v>4</v>
      </c>
      <c r="B3141" s="162" t="s">
        <v>7721</v>
      </c>
      <c r="C3141" s="2093"/>
      <c r="D3141" s="105"/>
      <c r="E3141" s="2047"/>
    </row>
    <row r="3142" spans="1:5" ht="33.75">
      <c r="A3142" s="608">
        <v>5</v>
      </c>
      <c r="B3142" s="162" t="s">
        <v>7722</v>
      </c>
      <c r="C3142" s="2093" t="s">
        <v>4383</v>
      </c>
      <c r="D3142" s="105" t="s">
        <v>7720</v>
      </c>
      <c r="E3142" s="2047"/>
    </row>
    <row r="3143" spans="1:5" ht="67.5">
      <c r="A3143" s="608">
        <v>6</v>
      </c>
      <c r="B3143" s="162" t="s">
        <v>6023</v>
      </c>
      <c r="C3143" s="2093" t="s">
        <v>4385</v>
      </c>
      <c r="D3143" s="105" t="s">
        <v>7267</v>
      </c>
      <c r="E3143" s="2047"/>
    </row>
    <row r="3144" spans="1:5" ht="67.5">
      <c r="A3144" s="608">
        <v>7</v>
      </c>
      <c r="B3144" s="162" t="s">
        <v>6025</v>
      </c>
      <c r="C3144" s="2093" t="s">
        <v>4387</v>
      </c>
      <c r="D3144" s="105" t="s">
        <v>6026</v>
      </c>
      <c r="E3144" s="2047"/>
    </row>
    <row r="3145" spans="1:5" ht="22.5">
      <c r="A3145" s="608">
        <v>8</v>
      </c>
      <c r="B3145" s="162" t="s">
        <v>7268</v>
      </c>
      <c r="C3145" s="2093" t="s">
        <v>4698</v>
      </c>
      <c r="D3145" s="105" t="s">
        <v>7269</v>
      </c>
      <c r="E3145" s="2047"/>
    </row>
    <row r="3146" spans="1:5">
      <c r="A3146" s="608">
        <v>9</v>
      </c>
      <c r="B3146" s="162" t="s">
        <v>7270</v>
      </c>
      <c r="C3146" s="2093" t="s">
        <v>4698</v>
      </c>
      <c r="D3146" s="105" t="s">
        <v>7271</v>
      </c>
      <c r="E3146" s="2047"/>
    </row>
    <row r="3147" spans="1:5">
      <c r="A3147" s="608">
        <v>9</v>
      </c>
      <c r="B3147" s="162" t="s">
        <v>7272</v>
      </c>
      <c r="C3147" s="2093" t="s">
        <v>4698</v>
      </c>
      <c r="D3147" s="105" t="s">
        <v>7273</v>
      </c>
      <c r="E3147" s="2047"/>
    </row>
    <row r="3148" spans="1:5">
      <c r="A3148" s="608">
        <v>8</v>
      </c>
      <c r="B3148" s="162" t="s">
        <v>7274</v>
      </c>
      <c r="C3148" s="2093" t="s">
        <v>4698</v>
      </c>
      <c r="D3148" s="105" t="s">
        <v>7275</v>
      </c>
      <c r="E3148" s="2047"/>
    </row>
    <row r="3149" spans="1:5" ht="22.5">
      <c r="A3149" s="608">
        <v>9</v>
      </c>
      <c r="B3149" s="162" t="s">
        <v>7276</v>
      </c>
      <c r="C3149" s="2093" t="s">
        <v>4698</v>
      </c>
      <c r="D3149" s="105" t="s">
        <v>7277</v>
      </c>
      <c r="E3149" s="2047"/>
    </row>
    <row r="3150" spans="1:5" ht="22.5">
      <c r="A3150" s="608">
        <v>9</v>
      </c>
      <c r="B3150" s="162" t="s">
        <v>7278</v>
      </c>
      <c r="C3150" s="2093" t="s">
        <v>4698</v>
      </c>
      <c r="D3150" s="105" t="s">
        <v>7279</v>
      </c>
      <c r="E3150" s="2047"/>
    </row>
    <row r="3151" spans="1:5" ht="22.5">
      <c r="A3151" s="608">
        <v>8</v>
      </c>
      <c r="B3151" s="162" t="s">
        <v>6029</v>
      </c>
      <c r="C3151" s="2093" t="s">
        <v>4698</v>
      </c>
      <c r="D3151" s="105" t="s">
        <v>6030</v>
      </c>
      <c r="E3151" s="2047"/>
    </row>
    <row r="3152" spans="1:5" ht="33.75">
      <c r="A3152" s="608">
        <v>9</v>
      </c>
      <c r="B3152" s="162" t="s">
        <v>7280</v>
      </c>
      <c r="C3152" s="2093" t="s">
        <v>4698</v>
      </c>
      <c r="D3152" s="105" t="s">
        <v>7281</v>
      </c>
      <c r="E3152" s="2047"/>
    </row>
    <row r="3153" spans="1:5">
      <c r="A3153" s="608">
        <v>10</v>
      </c>
      <c r="B3153" s="162" t="s">
        <v>7282</v>
      </c>
      <c r="C3153" s="2093" t="s">
        <v>4698</v>
      </c>
      <c r="D3153" s="105" t="s">
        <v>7283</v>
      </c>
      <c r="E3153" s="2047"/>
    </row>
    <row r="3154" spans="1:5">
      <c r="A3154" s="608">
        <v>10</v>
      </c>
      <c r="B3154" s="162" t="s">
        <v>7284</v>
      </c>
      <c r="C3154" s="2093" t="s">
        <v>4698</v>
      </c>
      <c r="D3154" s="105" t="s">
        <v>7285</v>
      </c>
      <c r="E3154" s="2047"/>
    </row>
    <row r="3155" spans="1:5" ht="33.75">
      <c r="A3155" s="608">
        <v>9</v>
      </c>
      <c r="B3155" s="162" t="s">
        <v>7286</v>
      </c>
      <c r="C3155" s="2093" t="s">
        <v>4698</v>
      </c>
      <c r="D3155" s="105" t="s">
        <v>7287</v>
      </c>
      <c r="E3155" s="2047"/>
    </row>
    <row r="3156" spans="1:5" ht="22.5">
      <c r="A3156" s="608">
        <v>6</v>
      </c>
      <c r="B3156" s="162" t="s">
        <v>7678</v>
      </c>
      <c r="C3156" s="2093" t="s">
        <v>4385</v>
      </c>
      <c r="D3156" s="105" t="s">
        <v>7679</v>
      </c>
      <c r="E3156" s="2047"/>
    </row>
    <row r="3157" spans="1:5">
      <c r="A3157" s="608">
        <v>7</v>
      </c>
      <c r="B3157" s="162" t="s">
        <v>7680</v>
      </c>
      <c r="C3157" s="2093" t="s">
        <v>4387</v>
      </c>
      <c r="D3157" s="105" t="s">
        <v>7679</v>
      </c>
      <c r="E3157" s="2047"/>
    </row>
    <row r="3158" spans="1:5">
      <c r="A3158" s="608">
        <v>8</v>
      </c>
      <c r="B3158" s="162" t="s">
        <v>7681</v>
      </c>
      <c r="C3158" s="2093" t="s">
        <v>4698</v>
      </c>
      <c r="D3158" s="105" t="s">
        <v>6828</v>
      </c>
      <c r="E3158" s="2047"/>
    </row>
    <row r="3159" spans="1:5">
      <c r="A3159" s="608">
        <v>8</v>
      </c>
      <c r="B3159" s="162" t="s">
        <v>7682</v>
      </c>
      <c r="C3159" s="2093" t="s">
        <v>4698</v>
      </c>
      <c r="D3159" s="105" t="s">
        <v>6828</v>
      </c>
      <c r="E3159" s="2047"/>
    </row>
    <row r="3160" spans="1:5">
      <c r="A3160" s="608">
        <v>8</v>
      </c>
      <c r="B3160" s="162" t="s">
        <v>7683</v>
      </c>
      <c r="C3160" s="2093" t="s">
        <v>4698</v>
      </c>
      <c r="D3160" s="105" t="s">
        <v>7679</v>
      </c>
      <c r="E3160" s="2047"/>
    </row>
    <row r="3161" spans="1:5" ht="22.5">
      <c r="A3161" s="608">
        <v>6</v>
      </c>
      <c r="B3161" s="162" t="s">
        <v>7684</v>
      </c>
      <c r="C3161" s="2093" t="s">
        <v>4385</v>
      </c>
      <c r="D3161" s="105" t="s">
        <v>7679</v>
      </c>
      <c r="E3161" s="2047"/>
    </row>
    <row r="3162" spans="1:5">
      <c r="A3162" s="608">
        <v>7</v>
      </c>
      <c r="B3162" s="162" t="s">
        <v>7685</v>
      </c>
      <c r="C3162" s="2093" t="s">
        <v>4387</v>
      </c>
      <c r="D3162" s="105" t="s">
        <v>7679</v>
      </c>
      <c r="E3162" s="2047"/>
    </row>
    <row r="3163" spans="1:5">
      <c r="A3163" s="608">
        <v>8</v>
      </c>
      <c r="B3163" s="162" t="s">
        <v>7686</v>
      </c>
      <c r="C3163" s="2093" t="s">
        <v>4698</v>
      </c>
      <c r="D3163" s="105" t="s">
        <v>7687</v>
      </c>
      <c r="E3163" s="2047"/>
    </row>
    <row r="3164" spans="1:5">
      <c r="A3164" s="608">
        <v>8</v>
      </c>
      <c r="B3164" s="162" t="s">
        <v>7688</v>
      </c>
      <c r="C3164" s="2093" t="s">
        <v>4698</v>
      </c>
      <c r="D3164" s="105" t="s">
        <v>7679</v>
      </c>
      <c r="E3164" s="2047"/>
    </row>
    <row r="3165" spans="1:5">
      <c r="A3165" s="608">
        <v>8</v>
      </c>
      <c r="B3165" s="162" t="s">
        <v>7689</v>
      </c>
      <c r="C3165" s="2093" t="s">
        <v>4698</v>
      </c>
      <c r="D3165" s="105" t="s">
        <v>7679</v>
      </c>
      <c r="E3165" s="2047"/>
    </row>
    <row r="3166" spans="1:5" ht="33.75">
      <c r="A3166" s="608">
        <v>5</v>
      </c>
      <c r="B3166" s="162" t="s">
        <v>7723</v>
      </c>
      <c r="C3166" s="2093" t="s">
        <v>4390</v>
      </c>
      <c r="D3166" s="105"/>
      <c r="E3166" s="2047"/>
    </row>
    <row r="3167" spans="1:5" ht="22.5">
      <c r="A3167" s="608">
        <v>6</v>
      </c>
      <c r="B3167" s="162" t="s">
        <v>7701</v>
      </c>
      <c r="C3167" s="2093" t="s">
        <v>4288</v>
      </c>
      <c r="D3167" s="105" t="s">
        <v>7702</v>
      </c>
      <c r="E3167" s="2047"/>
    </row>
    <row r="3168" spans="1:5" ht="22.5">
      <c r="A3168" s="608">
        <v>6</v>
      </c>
      <c r="B3168" s="162" t="s">
        <v>7703</v>
      </c>
      <c r="C3168" s="2093" t="s">
        <v>4288</v>
      </c>
      <c r="D3168" s="105" t="s">
        <v>7702</v>
      </c>
      <c r="E3168" s="2047"/>
    </row>
    <row r="3169" spans="1:5">
      <c r="A3169" s="608">
        <v>2</v>
      </c>
      <c r="B3169" s="162" t="s">
        <v>7724</v>
      </c>
      <c r="C3169" s="2093" t="s">
        <v>4255</v>
      </c>
      <c r="D3169" s="105" t="s">
        <v>7725</v>
      </c>
      <c r="E3169" s="2047"/>
    </row>
    <row r="3170" spans="1:5" ht="22.5">
      <c r="A3170" s="608">
        <v>2</v>
      </c>
      <c r="B3170" s="162" t="s">
        <v>7726</v>
      </c>
      <c r="C3170" s="2093" t="s">
        <v>4260</v>
      </c>
      <c r="D3170" s="105" t="s">
        <v>7727</v>
      </c>
      <c r="E3170" s="2047"/>
    </row>
    <row r="3171" spans="1:5" ht="22.5">
      <c r="A3171" s="608">
        <v>2</v>
      </c>
      <c r="B3171" s="162" t="s">
        <v>7728</v>
      </c>
      <c r="C3171" s="2093" t="s">
        <v>4260</v>
      </c>
      <c r="D3171" s="105" t="s">
        <v>7729</v>
      </c>
      <c r="E3171" s="2047"/>
    </row>
    <row r="3172" spans="1:5" ht="22.5">
      <c r="A3172" s="608">
        <v>2</v>
      </c>
      <c r="B3172" s="162" t="s">
        <v>7730</v>
      </c>
      <c r="C3172" s="2093" t="s">
        <v>4288</v>
      </c>
      <c r="D3172" s="105" t="s">
        <v>7727</v>
      </c>
      <c r="E3172" s="2047"/>
    </row>
    <row r="3173" spans="1:5" ht="22.5">
      <c r="A3173" s="608">
        <v>2</v>
      </c>
      <c r="B3173" s="162" t="s">
        <v>7731</v>
      </c>
      <c r="C3173" s="2093" t="s">
        <v>4288</v>
      </c>
      <c r="D3173" s="105" t="s">
        <v>7729</v>
      </c>
      <c r="E3173" s="2047"/>
    </row>
    <row r="3174" spans="1:5" ht="22.5">
      <c r="A3174" s="608">
        <v>2</v>
      </c>
      <c r="B3174" s="162" t="s">
        <v>7732</v>
      </c>
      <c r="C3174" s="2093" t="s">
        <v>4260</v>
      </c>
      <c r="D3174" s="105" t="s">
        <v>7733</v>
      </c>
      <c r="E3174" s="2047"/>
    </row>
    <row r="3175" spans="1:5" ht="45">
      <c r="A3175" s="608">
        <v>2</v>
      </c>
      <c r="B3175" s="162" t="s">
        <v>7734</v>
      </c>
      <c r="C3175" s="2093" t="s">
        <v>4288</v>
      </c>
      <c r="D3175" s="105" t="s">
        <v>7735</v>
      </c>
      <c r="E3175" s="2047"/>
    </row>
    <row r="3176" spans="1:5" ht="33.75">
      <c r="A3176" s="608">
        <v>2</v>
      </c>
      <c r="B3176" s="162" t="s">
        <v>7736</v>
      </c>
      <c r="C3176" s="2093" t="s">
        <v>4260</v>
      </c>
      <c r="D3176" s="105" t="s">
        <v>7733</v>
      </c>
      <c r="E3176" s="2047"/>
    </row>
    <row r="3177" spans="1:5" ht="45">
      <c r="A3177" s="608">
        <v>2</v>
      </c>
      <c r="B3177" s="162" t="s">
        <v>7737</v>
      </c>
      <c r="C3177" s="2093" t="s">
        <v>4288</v>
      </c>
      <c r="D3177" s="105" t="s">
        <v>7735</v>
      </c>
      <c r="E3177" s="2047"/>
    </row>
    <row r="3178" spans="1:5" ht="33.75">
      <c r="A3178" s="608">
        <v>2</v>
      </c>
      <c r="B3178" s="162" t="s">
        <v>7738</v>
      </c>
      <c r="C3178" s="2093" t="s">
        <v>6237</v>
      </c>
      <c r="D3178" s="105" t="s">
        <v>7739</v>
      </c>
      <c r="E3178" s="2047"/>
    </row>
    <row r="3179" spans="1:5" ht="33.75">
      <c r="A3179" s="608">
        <v>2</v>
      </c>
      <c r="B3179" s="162" t="s">
        <v>7740</v>
      </c>
      <c r="C3179" s="2093" t="s">
        <v>4322</v>
      </c>
      <c r="D3179" s="105" t="s">
        <v>7741</v>
      </c>
      <c r="E3179" s="2047"/>
    </row>
    <row r="3180" spans="1:5" ht="22.5">
      <c r="A3180" s="608">
        <v>2</v>
      </c>
      <c r="B3180" s="162" t="s">
        <v>7742</v>
      </c>
      <c r="C3180" s="2093" t="s">
        <v>4288</v>
      </c>
      <c r="D3180" s="105" t="s">
        <v>7733</v>
      </c>
      <c r="E3180" s="2047"/>
    </row>
    <row r="3181" spans="1:5" ht="45">
      <c r="A3181" s="608">
        <v>2</v>
      </c>
      <c r="B3181" s="162" t="s">
        <v>7743</v>
      </c>
      <c r="C3181" s="2093" t="s">
        <v>4322</v>
      </c>
      <c r="D3181" s="105" t="s">
        <v>7735</v>
      </c>
      <c r="E3181" s="2047"/>
    </row>
    <row r="3182" spans="1:5" ht="33.75">
      <c r="A3182" s="608">
        <v>2</v>
      </c>
      <c r="B3182" s="162" t="s">
        <v>7744</v>
      </c>
      <c r="C3182" s="2093" t="s">
        <v>6237</v>
      </c>
      <c r="D3182" s="105" t="s">
        <v>7739</v>
      </c>
      <c r="E3182" s="2047"/>
    </row>
    <row r="3183" spans="1:5" ht="33.75">
      <c r="A3183" s="608">
        <v>2</v>
      </c>
      <c r="B3183" s="162" t="s">
        <v>7745</v>
      </c>
      <c r="C3183" s="2093" t="s">
        <v>4322</v>
      </c>
      <c r="D3183" s="105" t="s">
        <v>7741</v>
      </c>
      <c r="E3183" s="2047"/>
    </row>
    <row r="3184" spans="1:5" ht="22.5">
      <c r="A3184" s="608">
        <v>2</v>
      </c>
      <c r="B3184" s="162" t="s">
        <v>7746</v>
      </c>
      <c r="C3184" s="2093" t="s">
        <v>4255</v>
      </c>
      <c r="D3184" s="105" t="s">
        <v>7747</v>
      </c>
      <c r="E3184" s="2047"/>
    </row>
    <row r="3185" spans="1:5" ht="45">
      <c r="A3185" s="608">
        <v>2</v>
      </c>
      <c r="B3185" s="162" t="s">
        <v>7748</v>
      </c>
      <c r="C3185" s="2093" t="s">
        <v>4260</v>
      </c>
      <c r="D3185" s="105" t="s">
        <v>7749</v>
      </c>
      <c r="E3185" s="2047"/>
    </row>
    <row r="3186" spans="1:5" ht="45">
      <c r="A3186" s="608">
        <v>2</v>
      </c>
      <c r="B3186" s="162" t="s">
        <v>7750</v>
      </c>
      <c r="C3186" s="2093" t="s">
        <v>4260</v>
      </c>
      <c r="D3186" s="105" t="s">
        <v>7751</v>
      </c>
      <c r="E3186" s="2047"/>
    </row>
    <row r="3187" spans="1:5">
      <c r="A3187" s="2090" t="s">
        <v>7752</v>
      </c>
      <c r="B3187" s="2091"/>
      <c r="C3187" s="2091"/>
      <c r="D3187" s="2092"/>
      <c r="E3187" s="2047"/>
    </row>
    <row r="3188" spans="1:5">
      <c r="A3188" s="608">
        <v>1</v>
      </c>
      <c r="B3188" s="162" t="s">
        <v>5765</v>
      </c>
      <c r="C3188" s="2093" t="s">
        <v>4255</v>
      </c>
      <c r="D3188" s="105" t="s">
        <v>5766</v>
      </c>
      <c r="E3188" s="2047"/>
    </row>
    <row r="3189" spans="1:5">
      <c r="A3189" s="608">
        <v>2</v>
      </c>
      <c r="B3189" s="162" t="s">
        <v>7753</v>
      </c>
      <c r="C3189" s="2093" t="s">
        <v>4255</v>
      </c>
      <c r="D3189" s="105" t="s">
        <v>7754</v>
      </c>
      <c r="E3189" s="2047"/>
    </row>
    <row r="3190" spans="1:5">
      <c r="A3190" s="608">
        <v>3</v>
      </c>
      <c r="B3190" s="162" t="s">
        <v>7755</v>
      </c>
      <c r="C3190" s="2093"/>
      <c r="D3190" s="105"/>
      <c r="E3190" s="2047"/>
    </row>
    <row r="3191" spans="1:5">
      <c r="A3191" s="608">
        <v>4</v>
      </c>
      <c r="B3191" s="162" t="s">
        <v>7756</v>
      </c>
      <c r="C3191" s="2093" t="s">
        <v>4383</v>
      </c>
      <c r="D3191" s="105" t="s">
        <v>7754</v>
      </c>
      <c r="E3191" s="2047"/>
    </row>
    <row r="3192" spans="1:5" ht="22.5">
      <c r="A3192" s="608">
        <v>5</v>
      </c>
      <c r="B3192" s="162" t="s">
        <v>7757</v>
      </c>
      <c r="C3192" s="2093" t="s">
        <v>4385</v>
      </c>
      <c r="D3192" s="105" t="s">
        <v>7758</v>
      </c>
      <c r="E3192" s="2047"/>
    </row>
    <row r="3193" spans="1:5" ht="22.5">
      <c r="A3193" s="608">
        <v>6</v>
      </c>
      <c r="B3193" s="162" t="s">
        <v>7759</v>
      </c>
      <c r="C3193" s="2093" t="s">
        <v>4387</v>
      </c>
      <c r="D3193" s="105" t="s">
        <v>7758</v>
      </c>
      <c r="E3193" s="2047"/>
    </row>
    <row r="3194" spans="1:5" ht="22.5">
      <c r="A3194" s="608">
        <v>7</v>
      </c>
      <c r="B3194" s="162" t="s">
        <v>7760</v>
      </c>
      <c r="C3194" s="2093" t="s">
        <v>4698</v>
      </c>
      <c r="D3194" s="105" t="s">
        <v>7758</v>
      </c>
      <c r="E3194" s="2047"/>
    </row>
    <row r="3195" spans="1:5">
      <c r="A3195" s="608">
        <v>8</v>
      </c>
      <c r="B3195" s="162" t="s">
        <v>7761</v>
      </c>
      <c r="C3195" s="2093" t="s">
        <v>4698</v>
      </c>
      <c r="D3195" s="105" t="s">
        <v>7762</v>
      </c>
      <c r="E3195" s="2047"/>
    </row>
    <row r="3196" spans="1:5">
      <c r="A3196" s="608">
        <v>8</v>
      </c>
      <c r="B3196" s="162" t="s">
        <v>7763</v>
      </c>
      <c r="C3196" s="2093" t="s">
        <v>4698</v>
      </c>
      <c r="D3196" s="105" t="s">
        <v>7762</v>
      </c>
      <c r="E3196" s="2047"/>
    </row>
    <row r="3197" spans="1:5" ht="22.5">
      <c r="A3197" s="608">
        <v>7</v>
      </c>
      <c r="B3197" s="162" t="s">
        <v>7764</v>
      </c>
      <c r="C3197" s="2093" t="s">
        <v>4698</v>
      </c>
      <c r="D3197" s="105" t="s">
        <v>7762</v>
      </c>
      <c r="E3197" s="2047"/>
    </row>
    <row r="3198" spans="1:5" ht="22.5">
      <c r="A3198" s="608">
        <v>5</v>
      </c>
      <c r="B3198" s="162" t="s">
        <v>7765</v>
      </c>
      <c r="C3198" s="2093" t="s">
        <v>4385</v>
      </c>
      <c r="D3198" s="105" t="s">
        <v>7766</v>
      </c>
      <c r="E3198" s="2047"/>
    </row>
    <row r="3199" spans="1:5" ht="22.5">
      <c r="A3199" s="608">
        <v>6</v>
      </c>
      <c r="B3199" s="162" t="s">
        <v>7767</v>
      </c>
      <c r="C3199" s="2093" t="s">
        <v>4387</v>
      </c>
      <c r="D3199" s="105" t="s">
        <v>7766</v>
      </c>
      <c r="E3199" s="2047"/>
    </row>
    <row r="3200" spans="1:5">
      <c r="A3200" s="608">
        <v>7</v>
      </c>
      <c r="B3200" s="162" t="s">
        <v>7768</v>
      </c>
      <c r="C3200" s="2093" t="s">
        <v>4698</v>
      </c>
      <c r="D3200" s="105" t="s">
        <v>7769</v>
      </c>
      <c r="E3200" s="2047"/>
    </row>
    <row r="3201" spans="1:5">
      <c r="A3201" s="608">
        <v>7</v>
      </c>
      <c r="B3201" s="162" t="s">
        <v>7770</v>
      </c>
      <c r="C3201" s="2093" t="s">
        <v>4698</v>
      </c>
      <c r="D3201" s="105" t="s">
        <v>7769</v>
      </c>
      <c r="E3201" s="2047"/>
    </row>
    <row r="3202" spans="1:5">
      <c r="A3202" s="608">
        <v>7</v>
      </c>
      <c r="B3202" s="162" t="s">
        <v>7771</v>
      </c>
      <c r="C3202" s="2093" t="s">
        <v>4698</v>
      </c>
      <c r="D3202" s="105" t="s">
        <v>7769</v>
      </c>
      <c r="E3202" s="2047"/>
    </row>
    <row r="3203" spans="1:5">
      <c r="A3203" s="608">
        <v>7</v>
      </c>
      <c r="B3203" s="162" t="s">
        <v>7772</v>
      </c>
      <c r="C3203" s="2093" t="s">
        <v>4698</v>
      </c>
      <c r="D3203" s="105" t="s">
        <v>7769</v>
      </c>
      <c r="E3203" s="2047"/>
    </row>
    <row r="3204" spans="1:5">
      <c r="A3204" s="608">
        <v>7</v>
      </c>
      <c r="B3204" s="162" t="s">
        <v>6829</v>
      </c>
      <c r="C3204" s="2093" t="s">
        <v>4698</v>
      </c>
      <c r="D3204" s="105" t="s">
        <v>6830</v>
      </c>
      <c r="E3204" s="2047"/>
    </row>
    <row r="3205" spans="1:5" ht="22.5">
      <c r="A3205" s="608">
        <v>7</v>
      </c>
      <c r="B3205" s="162" t="s">
        <v>7773</v>
      </c>
      <c r="C3205" s="2093" t="s">
        <v>4698</v>
      </c>
      <c r="D3205" s="105" t="s">
        <v>7774</v>
      </c>
      <c r="E3205" s="2047"/>
    </row>
    <row r="3206" spans="1:5">
      <c r="A3206" s="608">
        <v>7</v>
      </c>
      <c r="B3206" s="162" t="s">
        <v>7775</v>
      </c>
      <c r="C3206" s="2093" t="s">
        <v>4698</v>
      </c>
      <c r="D3206" s="105" t="s">
        <v>7776</v>
      </c>
      <c r="E3206" s="2047"/>
    </row>
    <row r="3207" spans="1:5">
      <c r="A3207" s="608">
        <v>5</v>
      </c>
      <c r="B3207" s="162" t="s">
        <v>7777</v>
      </c>
      <c r="C3207" s="2093" t="s">
        <v>4385</v>
      </c>
      <c r="D3207" s="105" t="s">
        <v>7778</v>
      </c>
      <c r="E3207" s="2047"/>
    </row>
    <row r="3208" spans="1:5">
      <c r="A3208" s="608">
        <v>6</v>
      </c>
      <c r="B3208" s="162" t="s">
        <v>7779</v>
      </c>
      <c r="C3208" s="2093" t="s">
        <v>4387</v>
      </c>
      <c r="D3208" s="105" t="s">
        <v>7778</v>
      </c>
      <c r="E3208" s="2047"/>
    </row>
    <row r="3209" spans="1:5">
      <c r="A3209" s="608">
        <v>7</v>
      </c>
      <c r="B3209" s="162" t="s">
        <v>7780</v>
      </c>
      <c r="C3209" s="2093" t="s">
        <v>4698</v>
      </c>
      <c r="D3209" s="105" t="s">
        <v>7778</v>
      </c>
      <c r="E3209" s="2047"/>
    </row>
    <row r="3210" spans="1:5">
      <c r="A3210" s="608">
        <v>7</v>
      </c>
      <c r="B3210" s="162" t="s">
        <v>7781</v>
      </c>
      <c r="C3210" s="2093" t="s">
        <v>4385</v>
      </c>
      <c r="D3210" s="105" t="s">
        <v>7782</v>
      </c>
      <c r="E3210" s="2047"/>
    </row>
    <row r="3211" spans="1:5">
      <c r="A3211" s="608">
        <v>7</v>
      </c>
      <c r="B3211" s="162" t="s">
        <v>7783</v>
      </c>
      <c r="C3211" s="2093" t="s">
        <v>4387</v>
      </c>
      <c r="D3211" s="105" t="s">
        <v>7782</v>
      </c>
      <c r="E3211" s="2047"/>
    </row>
    <row r="3212" spans="1:5">
      <c r="A3212" s="608">
        <v>4</v>
      </c>
      <c r="B3212" s="162" t="s">
        <v>7784</v>
      </c>
      <c r="C3212" s="2093" t="s">
        <v>4390</v>
      </c>
      <c r="D3212" s="105"/>
      <c r="E3212" s="2047"/>
    </row>
    <row r="3213" spans="1:5" ht="33.75">
      <c r="A3213" s="608">
        <v>5</v>
      </c>
      <c r="B3213" s="162" t="s">
        <v>5300</v>
      </c>
      <c r="C3213" s="2093" t="s">
        <v>4260</v>
      </c>
      <c r="D3213" s="105" t="s">
        <v>5301</v>
      </c>
      <c r="E3213" s="2047"/>
    </row>
    <row r="3214" spans="1:5">
      <c r="A3214" s="608">
        <v>5</v>
      </c>
      <c r="B3214" s="162" t="s">
        <v>7785</v>
      </c>
      <c r="C3214" s="2093" t="s">
        <v>4256</v>
      </c>
      <c r="D3214" s="105" t="s">
        <v>7762</v>
      </c>
      <c r="E3214" s="2047"/>
    </row>
    <row r="3215" spans="1:5" ht="22.5">
      <c r="A3215" s="608">
        <v>5</v>
      </c>
      <c r="B3215" s="162" t="s">
        <v>7786</v>
      </c>
      <c r="C3215" s="2093" t="s">
        <v>4596</v>
      </c>
      <c r="D3215" s="105" t="s">
        <v>7787</v>
      </c>
      <c r="E3215" s="2047"/>
    </row>
    <row r="3216" spans="1:5" ht="22.5">
      <c r="A3216" s="608">
        <v>5</v>
      </c>
      <c r="B3216" s="162" t="s">
        <v>7788</v>
      </c>
      <c r="C3216" s="2093" t="s">
        <v>4256</v>
      </c>
      <c r="D3216" s="105" t="s">
        <v>7787</v>
      </c>
      <c r="E3216" s="2047"/>
    </row>
    <row r="3217" spans="1:5" ht="22.5">
      <c r="A3217" s="608">
        <v>5</v>
      </c>
      <c r="B3217" s="162" t="s">
        <v>7789</v>
      </c>
      <c r="C3217" s="2093" t="s">
        <v>4596</v>
      </c>
      <c r="D3217" s="105" t="s">
        <v>7787</v>
      </c>
      <c r="E3217" s="2047"/>
    </row>
    <row r="3218" spans="1:5" ht="22.5">
      <c r="A3218" s="608">
        <v>5</v>
      </c>
      <c r="B3218" s="162" t="s">
        <v>7790</v>
      </c>
      <c r="C3218" s="2093" t="s">
        <v>4256</v>
      </c>
      <c r="D3218" s="105" t="s">
        <v>7787</v>
      </c>
      <c r="E3218" s="2047"/>
    </row>
    <row r="3219" spans="1:5" ht="22.5">
      <c r="A3219" s="608">
        <v>5</v>
      </c>
      <c r="B3219" s="162" t="s">
        <v>7791</v>
      </c>
      <c r="C3219" s="2093" t="s">
        <v>4256</v>
      </c>
      <c r="D3219" s="105" t="s">
        <v>7792</v>
      </c>
      <c r="E3219" s="2047"/>
    </row>
    <row r="3220" spans="1:5" ht="22.5">
      <c r="A3220" s="608">
        <v>5</v>
      </c>
      <c r="B3220" s="162" t="s">
        <v>7793</v>
      </c>
      <c r="C3220" s="2093" t="s">
        <v>4256</v>
      </c>
      <c r="D3220" s="105" t="s">
        <v>7794</v>
      </c>
      <c r="E3220" s="2047"/>
    </row>
    <row r="3221" spans="1:5">
      <c r="A3221" s="608">
        <v>5</v>
      </c>
      <c r="B3221" s="162" t="s">
        <v>7795</v>
      </c>
      <c r="C3221" s="2093" t="s">
        <v>4256</v>
      </c>
      <c r="D3221" s="105" t="s">
        <v>7794</v>
      </c>
      <c r="E3221" s="2047"/>
    </row>
    <row r="3222" spans="1:5" ht="22.5">
      <c r="A3222" s="608">
        <v>5</v>
      </c>
      <c r="B3222" s="162" t="s">
        <v>7796</v>
      </c>
      <c r="C3222" s="2093" t="s">
        <v>4256</v>
      </c>
      <c r="D3222" s="105" t="s">
        <v>7794</v>
      </c>
      <c r="E3222" s="2047"/>
    </row>
    <row r="3223" spans="1:5" ht="22.5">
      <c r="A3223" s="608">
        <v>5</v>
      </c>
      <c r="B3223" s="162" t="s">
        <v>7797</v>
      </c>
      <c r="C3223" s="2093" t="s">
        <v>4256</v>
      </c>
      <c r="D3223" s="105" t="s">
        <v>7794</v>
      </c>
      <c r="E3223" s="2047"/>
    </row>
    <row r="3224" spans="1:5" ht="22.5">
      <c r="A3224" s="608">
        <v>5</v>
      </c>
      <c r="B3224" s="162" t="s">
        <v>7798</v>
      </c>
      <c r="C3224" s="2093"/>
      <c r="D3224" s="105"/>
      <c r="E3224" s="2047"/>
    </row>
    <row r="3225" spans="1:5" ht="33.75">
      <c r="A3225" s="608">
        <v>6</v>
      </c>
      <c r="B3225" s="162" t="s">
        <v>7799</v>
      </c>
      <c r="C3225" s="2093" t="s">
        <v>4260</v>
      </c>
      <c r="D3225" s="105" t="s">
        <v>5301</v>
      </c>
      <c r="E3225" s="2047"/>
    </row>
    <row r="3226" spans="1:5">
      <c r="A3226" s="608">
        <v>6</v>
      </c>
      <c r="B3226" s="162" t="s">
        <v>7800</v>
      </c>
      <c r="C3226" s="2093"/>
      <c r="D3226" s="105"/>
      <c r="E3226" s="2047"/>
    </row>
    <row r="3227" spans="1:5" ht="22.5">
      <c r="A3227" s="608">
        <v>7</v>
      </c>
      <c r="B3227" s="162" t="s">
        <v>7801</v>
      </c>
      <c r="C3227" s="2093" t="s">
        <v>4596</v>
      </c>
      <c r="D3227" s="105" t="s">
        <v>7802</v>
      </c>
      <c r="E3227" s="2047"/>
    </row>
    <row r="3228" spans="1:5" ht="22.5">
      <c r="A3228" s="608">
        <v>7</v>
      </c>
      <c r="B3228" s="162" t="s">
        <v>7803</v>
      </c>
      <c r="C3228" s="2093" t="s">
        <v>4596</v>
      </c>
      <c r="D3228" s="105" t="s">
        <v>7804</v>
      </c>
      <c r="E3228" s="2047"/>
    </row>
    <row r="3229" spans="1:5">
      <c r="A3229" s="608">
        <v>7</v>
      </c>
      <c r="B3229" s="162" t="s">
        <v>7805</v>
      </c>
      <c r="C3229" s="2093" t="s">
        <v>4574</v>
      </c>
      <c r="D3229" s="105" t="s">
        <v>7806</v>
      </c>
      <c r="E3229" s="2047"/>
    </row>
    <row r="3230" spans="1:5">
      <c r="A3230" s="608">
        <v>7</v>
      </c>
      <c r="B3230" s="162" t="s">
        <v>7807</v>
      </c>
      <c r="C3230" s="2093" t="s">
        <v>4587</v>
      </c>
      <c r="D3230" s="105" t="s">
        <v>7806</v>
      </c>
      <c r="E3230" s="2047"/>
    </row>
    <row r="3231" spans="1:5">
      <c r="A3231" s="608">
        <v>7</v>
      </c>
      <c r="B3231" s="162" t="s">
        <v>7808</v>
      </c>
      <c r="C3231" s="2093" t="s">
        <v>4574</v>
      </c>
      <c r="D3231" s="105" t="s">
        <v>7806</v>
      </c>
      <c r="E3231" s="2047"/>
    </row>
    <row r="3232" spans="1:5">
      <c r="A3232" s="608">
        <v>7</v>
      </c>
      <c r="B3232" s="162" t="s">
        <v>7809</v>
      </c>
      <c r="C3232" s="2093" t="s">
        <v>4587</v>
      </c>
      <c r="D3232" s="105" t="s">
        <v>7806</v>
      </c>
      <c r="E3232" s="2047"/>
    </row>
    <row r="3233" spans="1:5">
      <c r="A3233" s="608">
        <v>7</v>
      </c>
      <c r="B3233" s="162" t="s">
        <v>7810</v>
      </c>
      <c r="C3233" s="2093" t="s">
        <v>4574</v>
      </c>
      <c r="D3233" s="105" t="s">
        <v>7811</v>
      </c>
      <c r="E3233" s="2047"/>
    </row>
    <row r="3234" spans="1:5">
      <c r="A3234" s="608">
        <v>7</v>
      </c>
      <c r="B3234" s="162" t="s">
        <v>7812</v>
      </c>
      <c r="C3234" s="2093" t="s">
        <v>4587</v>
      </c>
      <c r="D3234" s="105" t="s">
        <v>7811</v>
      </c>
      <c r="E3234" s="2047"/>
    </row>
    <row r="3235" spans="1:5">
      <c r="A3235" s="608">
        <v>7</v>
      </c>
      <c r="B3235" s="162" t="s">
        <v>7813</v>
      </c>
      <c r="C3235" s="2093" t="s">
        <v>4574</v>
      </c>
      <c r="D3235" s="105" t="s">
        <v>7814</v>
      </c>
      <c r="E3235" s="2047"/>
    </row>
    <row r="3236" spans="1:5" ht="33.75">
      <c r="A3236" s="608">
        <v>6</v>
      </c>
      <c r="B3236" s="162" t="s">
        <v>7815</v>
      </c>
      <c r="C3236" s="2093" t="s">
        <v>4260</v>
      </c>
      <c r="D3236" s="105" t="s">
        <v>5301</v>
      </c>
      <c r="E3236" s="2047"/>
    </row>
    <row r="3237" spans="1:5" ht="22.5">
      <c r="A3237" s="608">
        <v>5</v>
      </c>
      <c r="B3237" s="162" t="s">
        <v>7816</v>
      </c>
      <c r="C3237" s="2093" t="s">
        <v>4256</v>
      </c>
      <c r="D3237" s="105" t="s">
        <v>7802</v>
      </c>
      <c r="E3237" s="2047"/>
    </row>
    <row r="3238" spans="1:5" ht="22.5">
      <c r="A3238" s="608">
        <v>5</v>
      </c>
      <c r="B3238" s="162" t="s">
        <v>7817</v>
      </c>
      <c r="C3238" s="2093" t="s">
        <v>4256</v>
      </c>
      <c r="D3238" s="105" t="s">
        <v>7804</v>
      </c>
      <c r="E3238" s="2047"/>
    </row>
    <row r="3239" spans="1:5" ht="22.5">
      <c r="A3239" s="608">
        <v>5</v>
      </c>
      <c r="B3239" s="162" t="s">
        <v>7818</v>
      </c>
      <c r="C3239" s="2093" t="s">
        <v>4256</v>
      </c>
      <c r="D3239" s="105" t="s">
        <v>7811</v>
      </c>
      <c r="E3239" s="2047"/>
    </row>
    <row r="3240" spans="1:5" ht="22.5">
      <c r="A3240" s="608">
        <v>5</v>
      </c>
      <c r="B3240" s="162" t="s">
        <v>7819</v>
      </c>
      <c r="C3240" s="2093" t="s">
        <v>4256</v>
      </c>
      <c r="D3240" s="105" t="s">
        <v>7820</v>
      </c>
      <c r="E3240" s="2047"/>
    </row>
    <row r="3241" spans="1:5" ht="33.75">
      <c r="A3241" s="608">
        <v>5</v>
      </c>
      <c r="B3241" s="162" t="s">
        <v>7821</v>
      </c>
      <c r="C3241" s="2093" t="s">
        <v>4322</v>
      </c>
      <c r="D3241" s="105" t="s">
        <v>7820</v>
      </c>
      <c r="E3241" s="2047"/>
    </row>
    <row r="3242" spans="1:5" ht="33.75">
      <c r="A3242" s="608">
        <v>5</v>
      </c>
      <c r="B3242" s="162" t="s">
        <v>7822</v>
      </c>
      <c r="C3242" s="2093" t="s">
        <v>4256</v>
      </c>
      <c r="D3242" s="105" t="s">
        <v>7820</v>
      </c>
      <c r="E3242" s="2047"/>
    </row>
    <row r="3243" spans="1:5" ht="22.5">
      <c r="A3243" s="608">
        <v>5</v>
      </c>
      <c r="B3243" s="162" t="s">
        <v>7823</v>
      </c>
      <c r="C3243" s="2093" t="s">
        <v>4256</v>
      </c>
      <c r="D3243" s="105" t="s">
        <v>7824</v>
      </c>
      <c r="E3243" s="2047"/>
    </row>
    <row r="3244" spans="1:5" ht="22.5">
      <c r="A3244" s="608">
        <v>6</v>
      </c>
      <c r="B3244" s="162" t="s">
        <v>7825</v>
      </c>
      <c r="C3244" s="2093" t="s">
        <v>4256</v>
      </c>
      <c r="D3244" s="105" t="s">
        <v>7826</v>
      </c>
      <c r="E3244" s="2047"/>
    </row>
    <row r="3245" spans="1:5" ht="22.5">
      <c r="A3245" s="608">
        <v>6</v>
      </c>
      <c r="B3245" s="162" t="s">
        <v>7827</v>
      </c>
      <c r="C3245" s="2093" t="s">
        <v>4256</v>
      </c>
      <c r="D3245" s="105" t="s">
        <v>7828</v>
      </c>
      <c r="E3245" s="2047"/>
    </row>
    <row r="3246" spans="1:5" ht="22.5">
      <c r="A3246" s="608">
        <v>6</v>
      </c>
      <c r="B3246" s="162" t="s">
        <v>7829</v>
      </c>
      <c r="C3246" s="2093" t="s">
        <v>4256</v>
      </c>
      <c r="D3246" s="105" t="s">
        <v>7830</v>
      </c>
      <c r="E3246" s="2047"/>
    </row>
    <row r="3247" spans="1:5" ht="22.5">
      <c r="A3247" s="608">
        <v>6</v>
      </c>
      <c r="B3247" s="162" t="s">
        <v>7831</v>
      </c>
      <c r="C3247" s="2093" t="s">
        <v>4256</v>
      </c>
      <c r="D3247" s="105" t="s">
        <v>7832</v>
      </c>
      <c r="E3247" s="2047"/>
    </row>
    <row r="3248" spans="1:5" ht="22.5">
      <c r="A3248" s="608">
        <v>6</v>
      </c>
      <c r="B3248" s="162" t="s">
        <v>7833</v>
      </c>
      <c r="C3248" s="2093" t="s">
        <v>4256</v>
      </c>
      <c r="D3248" s="105" t="s">
        <v>7834</v>
      </c>
      <c r="E3248" s="2047"/>
    </row>
    <row r="3249" spans="1:5" ht="33.75">
      <c r="A3249" s="608">
        <v>6</v>
      </c>
      <c r="B3249" s="162" t="s">
        <v>7835</v>
      </c>
      <c r="C3249" s="2093" t="s">
        <v>4256</v>
      </c>
      <c r="D3249" s="105" t="s">
        <v>7836</v>
      </c>
      <c r="E3249" s="2047"/>
    </row>
    <row r="3250" spans="1:5" ht="22.5">
      <c r="A3250" s="608">
        <v>6</v>
      </c>
      <c r="B3250" s="162" t="s">
        <v>7837</v>
      </c>
      <c r="C3250" s="2093" t="s">
        <v>4256</v>
      </c>
      <c r="D3250" s="105" t="s">
        <v>7838</v>
      </c>
      <c r="E3250" s="2047"/>
    </row>
    <row r="3251" spans="1:5" ht="22.5">
      <c r="A3251" s="608">
        <v>5</v>
      </c>
      <c r="B3251" s="162" t="s">
        <v>7839</v>
      </c>
      <c r="C3251" s="2093" t="s">
        <v>4256</v>
      </c>
      <c r="D3251" s="105" t="s">
        <v>7840</v>
      </c>
      <c r="E3251" s="2047"/>
    </row>
    <row r="3252" spans="1:5" ht="33.75">
      <c r="A3252" s="608">
        <v>5</v>
      </c>
      <c r="B3252" s="162" t="s">
        <v>7841</v>
      </c>
      <c r="C3252" s="2093" t="s">
        <v>4256</v>
      </c>
      <c r="D3252" s="105" t="s">
        <v>7840</v>
      </c>
      <c r="E3252" s="2047"/>
    </row>
    <row r="3253" spans="1:5" ht="33.75">
      <c r="A3253" s="608">
        <v>5</v>
      </c>
      <c r="B3253" s="162" t="s">
        <v>7842</v>
      </c>
      <c r="C3253" s="2093" t="s">
        <v>4256</v>
      </c>
      <c r="D3253" s="105" t="s">
        <v>7843</v>
      </c>
      <c r="E3253" s="2047"/>
    </row>
    <row r="3254" spans="1:5" ht="33.75">
      <c r="A3254" s="608">
        <v>5</v>
      </c>
      <c r="B3254" s="162" t="s">
        <v>7844</v>
      </c>
      <c r="C3254" s="2093" t="s">
        <v>4574</v>
      </c>
      <c r="D3254" s="105" t="s">
        <v>7843</v>
      </c>
      <c r="E3254" s="2047"/>
    </row>
    <row r="3255" spans="1:5" ht="33.75">
      <c r="A3255" s="608">
        <v>6</v>
      </c>
      <c r="B3255" s="162" t="s">
        <v>7845</v>
      </c>
      <c r="C3255" s="2093" t="s">
        <v>4574</v>
      </c>
      <c r="D3255" s="105" t="s">
        <v>7843</v>
      </c>
      <c r="E3255" s="2047"/>
    </row>
    <row r="3256" spans="1:5" ht="33.75">
      <c r="A3256" s="608">
        <v>6</v>
      </c>
      <c r="B3256" s="162" t="s">
        <v>7846</v>
      </c>
      <c r="C3256" s="2093" t="s">
        <v>4322</v>
      </c>
      <c r="D3256" s="105" t="s">
        <v>7843</v>
      </c>
      <c r="E3256" s="2047"/>
    </row>
    <row r="3257" spans="1:5" ht="33.75">
      <c r="A3257" s="608">
        <v>5</v>
      </c>
      <c r="B3257" s="162" t="s">
        <v>7847</v>
      </c>
      <c r="C3257" s="2093" t="s">
        <v>4256</v>
      </c>
      <c r="D3257" s="105" t="s">
        <v>7843</v>
      </c>
      <c r="E3257" s="2047"/>
    </row>
    <row r="3258" spans="1:5" ht="22.5">
      <c r="A3258" s="608">
        <v>5</v>
      </c>
      <c r="B3258" s="162" t="s">
        <v>7848</v>
      </c>
      <c r="C3258" s="2093" t="s">
        <v>4256</v>
      </c>
      <c r="D3258" s="105" t="s">
        <v>7849</v>
      </c>
      <c r="E3258" s="2047"/>
    </row>
    <row r="3259" spans="1:5" ht="22.5">
      <c r="A3259" s="608">
        <v>5</v>
      </c>
      <c r="B3259" s="162" t="s">
        <v>7850</v>
      </c>
      <c r="C3259" s="2093" t="s">
        <v>4256</v>
      </c>
      <c r="D3259" s="105" t="s">
        <v>7849</v>
      </c>
      <c r="E3259" s="2047"/>
    </row>
    <row r="3260" spans="1:5" ht="33.75">
      <c r="A3260" s="608">
        <v>5</v>
      </c>
      <c r="B3260" s="162" t="s">
        <v>7851</v>
      </c>
      <c r="C3260" s="2093" t="s">
        <v>4255</v>
      </c>
      <c r="D3260" s="105" t="s">
        <v>7852</v>
      </c>
      <c r="E3260" s="2047"/>
    </row>
    <row r="3261" spans="1:5" ht="22.5">
      <c r="A3261" s="608">
        <v>5</v>
      </c>
      <c r="B3261" s="162" t="s">
        <v>7853</v>
      </c>
      <c r="C3261" s="2093" t="s">
        <v>4256</v>
      </c>
      <c r="D3261" s="105" t="s">
        <v>7854</v>
      </c>
      <c r="E3261" s="2047"/>
    </row>
    <row r="3262" spans="1:5">
      <c r="A3262" s="608">
        <v>5</v>
      </c>
      <c r="B3262" s="162" t="s">
        <v>7855</v>
      </c>
      <c r="C3262" s="2093" t="s">
        <v>4256</v>
      </c>
      <c r="D3262" s="105" t="s">
        <v>7856</v>
      </c>
      <c r="E3262" s="2047"/>
    </row>
    <row r="3263" spans="1:5" ht="22.5">
      <c r="A3263" s="608">
        <v>5</v>
      </c>
      <c r="B3263" s="162" t="s">
        <v>7857</v>
      </c>
      <c r="C3263" s="2093" t="s">
        <v>4256</v>
      </c>
      <c r="D3263" s="105" t="s">
        <v>7858</v>
      </c>
      <c r="E3263" s="2047"/>
    </row>
    <row r="3264" spans="1:5">
      <c r="A3264" s="608">
        <v>2</v>
      </c>
      <c r="B3264" s="162" t="s">
        <v>7859</v>
      </c>
      <c r="C3264" s="2093" t="s">
        <v>4255</v>
      </c>
      <c r="D3264" s="105" t="s">
        <v>7754</v>
      </c>
      <c r="E3264" s="2047"/>
    </row>
    <row r="3265" spans="1:5">
      <c r="A3265" s="608">
        <v>3</v>
      </c>
      <c r="B3265" s="162" t="s">
        <v>7860</v>
      </c>
      <c r="C3265" s="2093"/>
      <c r="D3265" s="105"/>
      <c r="E3265" s="2047"/>
    </row>
    <row r="3266" spans="1:5">
      <c r="A3266" s="608">
        <v>4</v>
      </c>
      <c r="B3266" s="162" t="s">
        <v>7861</v>
      </c>
      <c r="C3266" s="2093" t="s">
        <v>4383</v>
      </c>
      <c r="D3266" s="105" t="s">
        <v>7754</v>
      </c>
      <c r="E3266" s="2047"/>
    </row>
    <row r="3267" spans="1:5" ht="22.5">
      <c r="A3267" s="608">
        <v>5</v>
      </c>
      <c r="B3267" s="162" t="s">
        <v>7757</v>
      </c>
      <c r="C3267" s="2093" t="s">
        <v>4385</v>
      </c>
      <c r="D3267" s="105" t="s">
        <v>7758</v>
      </c>
      <c r="E3267" s="2047"/>
    </row>
    <row r="3268" spans="1:5" ht="22.5">
      <c r="A3268" s="608">
        <v>6</v>
      </c>
      <c r="B3268" s="162" t="s">
        <v>7759</v>
      </c>
      <c r="C3268" s="2093" t="s">
        <v>4387</v>
      </c>
      <c r="D3268" s="105" t="s">
        <v>7758</v>
      </c>
      <c r="E3268" s="2047"/>
    </row>
    <row r="3269" spans="1:5" ht="22.5">
      <c r="A3269" s="608">
        <v>7</v>
      </c>
      <c r="B3269" s="162" t="s">
        <v>7760</v>
      </c>
      <c r="C3269" s="2093" t="s">
        <v>4698</v>
      </c>
      <c r="D3269" s="105" t="s">
        <v>7758</v>
      </c>
      <c r="E3269" s="2047"/>
    </row>
    <row r="3270" spans="1:5">
      <c r="A3270" s="608">
        <v>8</v>
      </c>
      <c r="B3270" s="162" t="s">
        <v>7761</v>
      </c>
      <c r="C3270" s="2093" t="s">
        <v>4698</v>
      </c>
      <c r="D3270" s="105" t="s">
        <v>7762</v>
      </c>
      <c r="E3270" s="2047"/>
    </row>
    <row r="3271" spans="1:5">
      <c r="A3271" s="608">
        <v>8</v>
      </c>
      <c r="B3271" s="162" t="s">
        <v>7763</v>
      </c>
      <c r="C3271" s="2093" t="s">
        <v>4698</v>
      </c>
      <c r="D3271" s="105" t="s">
        <v>7762</v>
      </c>
      <c r="E3271" s="2047"/>
    </row>
    <row r="3272" spans="1:5" ht="22.5">
      <c r="A3272" s="608">
        <v>7</v>
      </c>
      <c r="B3272" s="162" t="s">
        <v>7764</v>
      </c>
      <c r="C3272" s="2093" t="s">
        <v>4698</v>
      </c>
      <c r="D3272" s="105" t="s">
        <v>7862</v>
      </c>
      <c r="E3272" s="2047"/>
    </row>
    <row r="3273" spans="1:5">
      <c r="A3273" s="608">
        <v>5</v>
      </c>
      <c r="B3273" s="162" t="s">
        <v>7863</v>
      </c>
      <c r="C3273" s="2093" t="s">
        <v>4385</v>
      </c>
      <c r="D3273" s="105" t="s">
        <v>7754</v>
      </c>
      <c r="E3273" s="2047"/>
    </row>
    <row r="3274" spans="1:5">
      <c r="A3274" s="608">
        <v>6</v>
      </c>
      <c r="B3274" s="162" t="s">
        <v>7864</v>
      </c>
      <c r="C3274" s="2093" t="s">
        <v>4387</v>
      </c>
      <c r="D3274" s="105" t="s">
        <v>7754</v>
      </c>
      <c r="E3274" s="2047"/>
    </row>
    <row r="3275" spans="1:5">
      <c r="A3275" s="608">
        <v>5</v>
      </c>
      <c r="B3275" s="162" t="s">
        <v>7777</v>
      </c>
      <c r="C3275" s="2093" t="s">
        <v>4385</v>
      </c>
      <c r="D3275" s="105" t="s">
        <v>7778</v>
      </c>
      <c r="E3275" s="2047"/>
    </row>
    <row r="3276" spans="1:5">
      <c r="A3276" s="608">
        <v>6</v>
      </c>
      <c r="B3276" s="162" t="s">
        <v>7779</v>
      </c>
      <c r="C3276" s="2093" t="s">
        <v>4387</v>
      </c>
      <c r="D3276" s="105" t="s">
        <v>7778</v>
      </c>
      <c r="E3276" s="2047"/>
    </row>
    <row r="3277" spans="1:5">
      <c r="A3277" s="608">
        <v>7</v>
      </c>
      <c r="B3277" s="162" t="s">
        <v>7780</v>
      </c>
      <c r="C3277" s="2093" t="s">
        <v>4698</v>
      </c>
      <c r="D3277" s="105" t="s">
        <v>7778</v>
      </c>
      <c r="E3277" s="2047"/>
    </row>
    <row r="3278" spans="1:5">
      <c r="A3278" s="608">
        <v>7</v>
      </c>
      <c r="B3278" s="162" t="s">
        <v>7781</v>
      </c>
      <c r="C3278" s="2093" t="s">
        <v>4385</v>
      </c>
      <c r="D3278" s="105" t="s">
        <v>7782</v>
      </c>
      <c r="E3278" s="2047"/>
    </row>
    <row r="3279" spans="1:5">
      <c r="A3279" s="608">
        <v>7</v>
      </c>
      <c r="B3279" s="162" t="s">
        <v>7783</v>
      </c>
      <c r="C3279" s="2093" t="s">
        <v>4387</v>
      </c>
      <c r="D3279" s="105" t="s">
        <v>7782</v>
      </c>
      <c r="E3279" s="2047"/>
    </row>
    <row r="3280" spans="1:5">
      <c r="A3280" s="608">
        <v>4</v>
      </c>
      <c r="B3280" s="162" t="s">
        <v>7784</v>
      </c>
      <c r="C3280" s="2093" t="s">
        <v>4390</v>
      </c>
      <c r="D3280" s="105"/>
      <c r="E3280" s="2047"/>
    </row>
    <row r="3281" spans="1:5" ht="33.75">
      <c r="A3281" s="608">
        <v>5</v>
      </c>
      <c r="B3281" s="162" t="s">
        <v>5302</v>
      </c>
      <c r="C3281" s="2093" t="s">
        <v>4288</v>
      </c>
      <c r="D3281" s="105" t="s">
        <v>4249</v>
      </c>
      <c r="E3281" s="2047"/>
    </row>
    <row r="3282" spans="1:5">
      <c r="A3282" s="608">
        <v>5</v>
      </c>
      <c r="B3282" s="162" t="s">
        <v>7865</v>
      </c>
      <c r="C3282" s="2093" t="s">
        <v>4256</v>
      </c>
      <c r="D3282" s="105" t="s">
        <v>7762</v>
      </c>
      <c r="E3282" s="2047"/>
    </row>
    <row r="3283" spans="1:5" ht="22.5">
      <c r="A3283" s="608">
        <v>5</v>
      </c>
      <c r="B3283" s="162" t="s">
        <v>7866</v>
      </c>
      <c r="C3283" s="2093" t="s">
        <v>4596</v>
      </c>
      <c r="D3283" s="105" t="s">
        <v>7787</v>
      </c>
      <c r="E3283" s="2047"/>
    </row>
    <row r="3284" spans="1:5" ht="22.5">
      <c r="A3284" s="608">
        <v>5</v>
      </c>
      <c r="B3284" s="162" t="s">
        <v>7867</v>
      </c>
      <c r="C3284" s="2093" t="s">
        <v>4256</v>
      </c>
      <c r="D3284" s="105" t="s">
        <v>7787</v>
      </c>
      <c r="E3284" s="2047"/>
    </row>
    <row r="3285" spans="1:5" ht="22.5">
      <c r="A3285" s="608">
        <v>5</v>
      </c>
      <c r="B3285" s="162" t="s">
        <v>7868</v>
      </c>
      <c r="C3285" s="2093" t="s">
        <v>4596</v>
      </c>
      <c r="D3285" s="105" t="s">
        <v>7787</v>
      </c>
      <c r="E3285" s="2047"/>
    </row>
    <row r="3286" spans="1:5" ht="22.5">
      <c r="A3286" s="608">
        <v>5</v>
      </c>
      <c r="B3286" s="162" t="s">
        <v>7869</v>
      </c>
      <c r="C3286" s="2093" t="s">
        <v>4256</v>
      </c>
      <c r="D3286" s="105" t="s">
        <v>7787</v>
      </c>
      <c r="E3286" s="2047"/>
    </row>
    <row r="3287" spans="1:5" ht="22.5">
      <c r="A3287" s="608">
        <v>5</v>
      </c>
      <c r="B3287" s="162" t="s">
        <v>7870</v>
      </c>
      <c r="C3287" s="2093" t="s">
        <v>4256</v>
      </c>
      <c r="D3287" s="105" t="s">
        <v>7792</v>
      </c>
      <c r="E3287" s="2047"/>
    </row>
    <row r="3288" spans="1:5" ht="22.5">
      <c r="A3288" s="608">
        <v>5</v>
      </c>
      <c r="B3288" s="162" t="s">
        <v>7871</v>
      </c>
      <c r="C3288" s="2093" t="s">
        <v>4256</v>
      </c>
      <c r="D3288" s="105" t="s">
        <v>7794</v>
      </c>
      <c r="E3288" s="2047"/>
    </row>
    <row r="3289" spans="1:5">
      <c r="A3289" s="608">
        <v>5</v>
      </c>
      <c r="B3289" s="162" t="s">
        <v>7872</v>
      </c>
      <c r="C3289" s="2093" t="s">
        <v>4256</v>
      </c>
      <c r="D3289" s="105" t="s">
        <v>7794</v>
      </c>
      <c r="E3289" s="2047"/>
    </row>
    <row r="3290" spans="1:5" ht="22.5">
      <c r="A3290" s="608">
        <v>5</v>
      </c>
      <c r="B3290" s="162" t="s">
        <v>7873</v>
      </c>
      <c r="C3290" s="2093" t="s">
        <v>4256</v>
      </c>
      <c r="D3290" s="105" t="s">
        <v>7794</v>
      </c>
      <c r="E3290" s="2047"/>
    </row>
    <row r="3291" spans="1:5" ht="22.5">
      <c r="A3291" s="608">
        <v>5</v>
      </c>
      <c r="B3291" s="162" t="s">
        <v>7874</v>
      </c>
      <c r="C3291" s="2093" t="s">
        <v>4256</v>
      </c>
      <c r="D3291" s="105" t="s">
        <v>7794</v>
      </c>
      <c r="E3291" s="2047"/>
    </row>
    <row r="3292" spans="1:5" ht="22.5">
      <c r="A3292" s="608">
        <v>5</v>
      </c>
      <c r="B3292" s="162" t="s">
        <v>7875</v>
      </c>
      <c r="C3292" s="2093"/>
      <c r="D3292" s="105"/>
      <c r="E3292" s="2047"/>
    </row>
    <row r="3293" spans="1:5" ht="33.75">
      <c r="A3293" s="608">
        <v>6</v>
      </c>
      <c r="B3293" s="162" t="s">
        <v>7876</v>
      </c>
      <c r="C3293" s="2093" t="s">
        <v>4288</v>
      </c>
      <c r="D3293" s="105" t="s">
        <v>4249</v>
      </c>
      <c r="E3293" s="2047"/>
    </row>
    <row r="3294" spans="1:5">
      <c r="A3294" s="608">
        <v>6</v>
      </c>
      <c r="B3294" s="162" t="s">
        <v>7877</v>
      </c>
      <c r="C3294" s="2093"/>
      <c r="D3294" s="105"/>
      <c r="E3294" s="2047"/>
    </row>
    <row r="3295" spans="1:5" ht="22.5">
      <c r="A3295" s="608">
        <v>7</v>
      </c>
      <c r="B3295" s="162" t="s">
        <v>7878</v>
      </c>
      <c r="C3295" s="2093" t="s">
        <v>5383</v>
      </c>
      <c r="D3295" s="105" t="s">
        <v>7802</v>
      </c>
      <c r="E3295" s="2047"/>
    </row>
    <row r="3296" spans="1:5" ht="22.5">
      <c r="A3296" s="608">
        <v>7</v>
      </c>
      <c r="B3296" s="162" t="s">
        <v>7879</v>
      </c>
      <c r="C3296" s="2093" t="s">
        <v>5383</v>
      </c>
      <c r="D3296" s="105" t="s">
        <v>7804</v>
      </c>
      <c r="E3296" s="2047"/>
    </row>
    <row r="3297" spans="1:5">
      <c r="A3297" s="608">
        <v>7</v>
      </c>
      <c r="B3297" s="162" t="s">
        <v>7880</v>
      </c>
      <c r="C3297" s="2093" t="s">
        <v>4322</v>
      </c>
      <c r="D3297" s="105" t="s">
        <v>7806</v>
      </c>
      <c r="E3297" s="2047"/>
    </row>
    <row r="3298" spans="1:5">
      <c r="A3298" s="608">
        <v>7</v>
      </c>
      <c r="B3298" s="162" t="s">
        <v>7881</v>
      </c>
      <c r="C3298" s="2093" t="s">
        <v>4327</v>
      </c>
      <c r="D3298" s="105" t="s">
        <v>7806</v>
      </c>
      <c r="E3298" s="2047"/>
    </row>
    <row r="3299" spans="1:5">
      <c r="A3299" s="608">
        <v>7</v>
      </c>
      <c r="B3299" s="162" t="s">
        <v>7882</v>
      </c>
      <c r="C3299" s="2093" t="s">
        <v>4322</v>
      </c>
      <c r="D3299" s="105" t="s">
        <v>7806</v>
      </c>
      <c r="E3299" s="2047"/>
    </row>
    <row r="3300" spans="1:5">
      <c r="A3300" s="608">
        <v>7</v>
      </c>
      <c r="B3300" s="162" t="s">
        <v>7883</v>
      </c>
      <c r="C3300" s="2093" t="s">
        <v>4327</v>
      </c>
      <c r="D3300" s="105" t="s">
        <v>7806</v>
      </c>
      <c r="E3300" s="2047"/>
    </row>
    <row r="3301" spans="1:5">
      <c r="A3301" s="608">
        <v>7</v>
      </c>
      <c r="B3301" s="162" t="s">
        <v>7884</v>
      </c>
      <c r="C3301" s="2093" t="s">
        <v>4322</v>
      </c>
      <c r="D3301" s="105" t="s">
        <v>7811</v>
      </c>
      <c r="E3301" s="2047"/>
    </row>
    <row r="3302" spans="1:5">
      <c r="A3302" s="608">
        <v>7</v>
      </c>
      <c r="B3302" s="162" t="s">
        <v>7885</v>
      </c>
      <c r="C3302" s="2093" t="s">
        <v>4327</v>
      </c>
      <c r="D3302" s="105" t="s">
        <v>7811</v>
      </c>
      <c r="E3302" s="2047"/>
    </row>
    <row r="3303" spans="1:5">
      <c r="A3303" s="608">
        <v>7</v>
      </c>
      <c r="B3303" s="162" t="s">
        <v>7886</v>
      </c>
      <c r="C3303" s="2093" t="s">
        <v>4322</v>
      </c>
      <c r="D3303" s="105" t="s">
        <v>7814</v>
      </c>
      <c r="E3303" s="2047"/>
    </row>
    <row r="3304" spans="1:5" ht="33.75">
      <c r="A3304" s="608">
        <v>6</v>
      </c>
      <c r="B3304" s="162" t="s">
        <v>7887</v>
      </c>
      <c r="C3304" s="2093" t="s">
        <v>4288</v>
      </c>
      <c r="D3304" s="105" t="s">
        <v>4249</v>
      </c>
      <c r="E3304" s="2047"/>
    </row>
    <row r="3305" spans="1:5" ht="22.5">
      <c r="A3305" s="608">
        <v>5</v>
      </c>
      <c r="B3305" s="162" t="s">
        <v>7888</v>
      </c>
      <c r="C3305" s="2093" t="s">
        <v>4256</v>
      </c>
      <c r="D3305" s="105" t="s">
        <v>7802</v>
      </c>
      <c r="E3305" s="2047"/>
    </row>
    <row r="3306" spans="1:5" ht="22.5">
      <c r="A3306" s="608">
        <v>5</v>
      </c>
      <c r="B3306" s="162" t="s">
        <v>7889</v>
      </c>
      <c r="C3306" s="2093" t="s">
        <v>4256</v>
      </c>
      <c r="D3306" s="105" t="s">
        <v>7804</v>
      </c>
      <c r="E3306" s="2047"/>
    </row>
    <row r="3307" spans="1:5" ht="22.5">
      <c r="A3307" s="608">
        <v>5</v>
      </c>
      <c r="B3307" s="162" t="s">
        <v>7890</v>
      </c>
      <c r="C3307" s="2093" t="s">
        <v>4256</v>
      </c>
      <c r="D3307" s="105" t="s">
        <v>7811</v>
      </c>
      <c r="E3307" s="2047"/>
    </row>
    <row r="3308" spans="1:5" ht="22.5">
      <c r="A3308" s="608">
        <v>5</v>
      </c>
      <c r="B3308" s="162" t="s">
        <v>7891</v>
      </c>
      <c r="C3308" s="2093" t="s">
        <v>4256</v>
      </c>
      <c r="D3308" s="105" t="s">
        <v>7811</v>
      </c>
      <c r="E3308" s="2047"/>
    </row>
    <row r="3309" spans="1:5" ht="33.75">
      <c r="A3309" s="608">
        <v>5</v>
      </c>
      <c r="B3309" s="162" t="s">
        <v>7892</v>
      </c>
      <c r="C3309" s="2093" t="s">
        <v>4322</v>
      </c>
      <c r="D3309" s="105" t="s">
        <v>7820</v>
      </c>
      <c r="E3309" s="2047"/>
    </row>
    <row r="3310" spans="1:5" ht="33.75">
      <c r="A3310" s="608">
        <v>5</v>
      </c>
      <c r="B3310" s="162" t="s">
        <v>7893</v>
      </c>
      <c r="C3310" s="2093" t="s">
        <v>4256</v>
      </c>
      <c r="D3310" s="105" t="s">
        <v>7820</v>
      </c>
      <c r="E3310" s="2047"/>
    </row>
    <row r="3311" spans="1:5" ht="22.5">
      <c r="A3311" s="608">
        <v>5</v>
      </c>
      <c r="B3311" s="162" t="s">
        <v>7894</v>
      </c>
      <c r="C3311" s="2093" t="s">
        <v>4256</v>
      </c>
      <c r="D3311" s="105" t="s">
        <v>7824</v>
      </c>
      <c r="E3311" s="2047"/>
    </row>
    <row r="3312" spans="1:5" ht="22.5">
      <c r="A3312" s="608">
        <v>6</v>
      </c>
      <c r="B3312" s="162" t="s">
        <v>7895</v>
      </c>
      <c r="C3312" s="2093" t="s">
        <v>4256</v>
      </c>
      <c r="D3312" s="105" t="s">
        <v>7826</v>
      </c>
      <c r="E3312" s="2047"/>
    </row>
    <row r="3313" spans="1:5" ht="22.5">
      <c r="A3313" s="608">
        <v>6</v>
      </c>
      <c r="B3313" s="162" t="s">
        <v>7896</v>
      </c>
      <c r="C3313" s="2093" t="s">
        <v>4256</v>
      </c>
      <c r="D3313" s="105" t="s">
        <v>7828</v>
      </c>
      <c r="E3313" s="2047"/>
    </row>
    <row r="3314" spans="1:5" ht="22.5">
      <c r="A3314" s="608">
        <v>6</v>
      </c>
      <c r="B3314" s="162" t="s">
        <v>7897</v>
      </c>
      <c r="C3314" s="2093" t="s">
        <v>4256</v>
      </c>
      <c r="D3314" s="105" t="s">
        <v>7830</v>
      </c>
      <c r="E3314" s="2047"/>
    </row>
    <row r="3315" spans="1:5" ht="22.5">
      <c r="A3315" s="608">
        <v>6</v>
      </c>
      <c r="B3315" s="162" t="s">
        <v>7898</v>
      </c>
      <c r="C3315" s="2093" t="s">
        <v>4256</v>
      </c>
      <c r="D3315" s="105" t="s">
        <v>7832</v>
      </c>
      <c r="E3315" s="2047"/>
    </row>
    <row r="3316" spans="1:5" ht="22.5">
      <c r="A3316" s="608">
        <v>6</v>
      </c>
      <c r="B3316" s="162" t="s">
        <v>7899</v>
      </c>
      <c r="C3316" s="2093" t="s">
        <v>4256</v>
      </c>
      <c r="D3316" s="105" t="s">
        <v>7834</v>
      </c>
      <c r="E3316" s="2047"/>
    </row>
    <row r="3317" spans="1:5" ht="33.75">
      <c r="A3317" s="608">
        <v>6</v>
      </c>
      <c r="B3317" s="162" t="s">
        <v>7900</v>
      </c>
      <c r="C3317" s="2093" t="s">
        <v>4256</v>
      </c>
      <c r="D3317" s="105" t="s">
        <v>7836</v>
      </c>
      <c r="E3317" s="2047"/>
    </row>
    <row r="3318" spans="1:5" ht="22.5">
      <c r="A3318" s="608">
        <v>6</v>
      </c>
      <c r="B3318" s="162" t="s">
        <v>7901</v>
      </c>
      <c r="C3318" s="2093" t="s">
        <v>4256</v>
      </c>
      <c r="D3318" s="105" t="s">
        <v>7838</v>
      </c>
      <c r="E3318" s="2047"/>
    </row>
    <row r="3319" spans="1:5" ht="22.5">
      <c r="A3319" s="608">
        <v>5</v>
      </c>
      <c r="B3319" s="162" t="s">
        <v>7902</v>
      </c>
      <c r="C3319" s="2093" t="s">
        <v>4256</v>
      </c>
      <c r="D3319" s="105" t="s">
        <v>7840</v>
      </c>
      <c r="E3319" s="2047"/>
    </row>
    <row r="3320" spans="1:5" ht="33.75">
      <c r="A3320" s="608">
        <v>5</v>
      </c>
      <c r="B3320" s="162" t="s">
        <v>7903</v>
      </c>
      <c r="C3320" s="2093" t="s">
        <v>4256</v>
      </c>
      <c r="D3320" s="105" t="s">
        <v>7840</v>
      </c>
      <c r="E3320" s="2047"/>
    </row>
    <row r="3321" spans="1:5" ht="33.75">
      <c r="A3321" s="608">
        <v>5</v>
      </c>
      <c r="B3321" s="162" t="s">
        <v>7904</v>
      </c>
      <c r="C3321" s="2093" t="s">
        <v>4256</v>
      </c>
      <c r="D3321" s="105" t="s">
        <v>7843</v>
      </c>
      <c r="E3321" s="2047"/>
    </row>
    <row r="3322" spans="1:5" ht="33.75">
      <c r="A3322" s="608">
        <v>5</v>
      </c>
      <c r="B3322" s="162" t="s">
        <v>7905</v>
      </c>
      <c r="C3322" s="2093" t="s">
        <v>4322</v>
      </c>
      <c r="D3322" s="105" t="s">
        <v>7843</v>
      </c>
      <c r="E3322" s="2047"/>
    </row>
    <row r="3323" spans="1:5" ht="33.75">
      <c r="A3323" s="608">
        <v>6</v>
      </c>
      <c r="B3323" s="162" t="s">
        <v>7906</v>
      </c>
      <c r="C3323" s="2093" t="s">
        <v>4322</v>
      </c>
      <c r="D3323" s="105" t="s">
        <v>7843</v>
      </c>
      <c r="E3323" s="2047"/>
    </row>
    <row r="3324" spans="1:5" ht="33.75">
      <c r="A3324" s="608">
        <v>6</v>
      </c>
      <c r="B3324" s="162" t="s">
        <v>7907</v>
      </c>
      <c r="C3324" s="2093" t="s">
        <v>4574</v>
      </c>
      <c r="D3324" s="105" t="s">
        <v>7843</v>
      </c>
      <c r="E3324" s="2047"/>
    </row>
    <row r="3325" spans="1:5" ht="33.75">
      <c r="A3325" s="608">
        <v>5</v>
      </c>
      <c r="B3325" s="162" t="s">
        <v>7908</v>
      </c>
      <c r="C3325" s="2093" t="s">
        <v>4256</v>
      </c>
      <c r="D3325" s="105" t="s">
        <v>7843</v>
      </c>
      <c r="E3325" s="2047"/>
    </row>
    <row r="3326" spans="1:5" ht="33.75">
      <c r="A3326" s="608">
        <v>5</v>
      </c>
      <c r="B3326" s="162" t="s">
        <v>7909</v>
      </c>
      <c r="C3326" s="2093" t="s">
        <v>4255</v>
      </c>
      <c r="D3326" s="105" t="s">
        <v>7852</v>
      </c>
      <c r="E3326" s="2047"/>
    </row>
    <row r="3327" spans="1:5" ht="22.5">
      <c r="A3327" s="608">
        <v>5</v>
      </c>
      <c r="B3327" s="162" t="s">
        <v>7910</v>
      </c>
      <c r="C3327" s="2093" t="s">
        <v>4256</v>
      </c>
      <c r="D3327" s="105" t="s">
        <v>7854</v>
      </c>
      <c r="E3327" s="2047"/>
    </row>
    <row r="3328" spans="1:5">
      <c r="A3328" s="608">
        <v>5</v>
      </c>
      <c r="B3328" s="162" t="s">
        <v>7911</v>
      </c>
      <c r="C3328" s="2093" t="s">
        <v>4256</v>
      </c>
      <c r="D3328" s="105" t="s">
        <v>7856</v>
      </c>
      <c r="E3328" s="2047"/>
    </row>
    <row r="3329" spans="1:5" ht="22.5">
      <c r="A3329" s="608">
        <v>5</v>
      </c>
      <c r="B3329" s="162" t="s">
        <v>7912</v>
      </c>
      <c r="C3329" s="2093" t="s">
        <v>4256</v>
      </c>
      <c r="D3329" s="105" t="s">
        <v>7858</v>
      </c>
      <c r="E3329" s="2047"/>
    </row>
    <row r="3330" spans="1:5">
      <c r="A3330" s="608">
        <v>2</v>
      </c>
      <c r="B3330" s="162" t="s">
        <v>7913</v>
      </c>
      <c r="C3330" s="2093" t="s">
        <v>4255</v>
      </c>
      <c r="D3330" s="105" t="s">
        <v>7754</v>
      </c>
      <c r="E3330" s="2047"/>
    </row>
    <row r="3331" spans="1:5">
      <c r="A3331" s="608">
        <v>3</v>
      </c>
      <c r="B3331" s="162" t="s">
        <v>7914</v>
      </c>
      <c r="C3331" s="2093"/>
      <c r="D3331" s="105"/>
      <c r="E3331" s="2047"/>
    </row>
    <row r="3332" spans="1:5">
      <c r="A3332" s="608">
        <v>4</v>
      </c>
      <c r="B3332" s="162" t="s">
        <v>7915</v>
      </c>
      <c r="C3332" s="2093" t="s">
        <v>4383</v>
      </c>
      <c r="D3332" s="105" t="s">
        <v>7754</v>
      </c>
      <c r="E3332" s="2047"/>
    </row>
    <row r="3333" spans="1:5" ht="22.5">
      <c r="A3333" s="608">
        <v>5</v>
      </c>
      <c r="B3333" s="162" t="s">
        <v>7757</v>
      </c>
      <c r="C3333" s="2093" t="s">
        <v>4385</v>
      </c>
      <c r="D3333" s="105" t="s">
        <v>7758</v>
      </c>
      <c r="E3333" s="2047"/>
    </row>
    <row r="3334" spans="1:5" ht="22.5">
      <c r="A3334" s="608">
        <v>6</v>
      </c>
      <c r="B3334" s="162" t="s">
        <v>7759</v>
      </c>
      <c r="C3334" s="2093" t="s">
        <v>4387</v>
      </c>
      <c r="D3334" s="105" t="s">
        <v>7758</v>
      </c>
      <c r="E3334" s="2047"/>
    </row>
    <row r="3335" spans="1:5" ht="22.5">
      <c r="A3335" s="608">
        <v>7</v>
      </c>
      <c r="B3335" s="162" t="s">
        <v>7760</v>
      </c>
      <c r="C3335" s="2093" t="s">
        <v>4698</v>
      </c>
      <c r="D3335" s="105" t="s">
        <v>7758</v>
      </c>
      <c r="E3335" s="2047"/>
    </row>
    <row r="3336" spans="1:5">
      <c r="A3336" s="608">
        <v>8</v>
      </c>
      <c r="B3336" s="162" t="s">
        <v>7761</v>
      </c>
      <c r="C3336" s="2093" t="s">
        <v>4698</v>
      </c>
      <c r="D3336" s="105" t="s">
        <v>7762</v>
      </c>
      <c r="E3336" s="2047"/>
    </row>
    <row r="3337" spans="1:5">
      <c r="A3337" s="608">
        <v>8</v>
      </c>
      <c r="B3337" s="162" t="s">
        <v>7763</v>
      </c>
      <c r="C3337" s="2093" t="s">
        <v>4698</v>
      </c>
      <c r="D3337" s="105" t="s">
        <v>7762</v>
      </c>
      <c r="E3337" s="2047"/>
    </row>
    <row r="3338" spans="1:5" ht="22.5">
      <c r="A3338" s="608">
        <v>7</v>
      </c>
      <c r="B3338" s="162" t="s">
        <v>7764</v>
      </c>
      <c r="C3338" s="2093" t="s">
        <v>4698</v>
      </c>
      <c r="D3338" s="105" t="s">
        <v>7862</v>
      </c>
      <c r="E3338" s="2047"/>
    </row>
    <row r="3339" spans="1:5">
      <c r="A3339" s="608">
        <v>5</v>
      </c>
      <c r="B3339" s="162" t="s">
        <v>7916</v>
      </c>
      <c r="C3339" s="2093" t="s">
        <v>4385</v>
      </c>
      <c r="D3339" s="105" t="s">
        <v>7754</v>
      </c>
      <c r="E3339" s="2047"/>
    </row>
    <row r="3340" spans="1:5">
      <c r="A3340" s="608">
        <v>6</v>
      </c>
      <c r="B3340" s="162" t="s">
        <v>7917</v>
      </c>
      <c r="C3340" s="2093" t="s">
        <v>4387</v>
      </c>
      <c r="D3340" s="105" t="s">
        <v>7754</v>
      </c>
      <c r="E3340" s="2047"/>
    </row>
    <row r="3341" spans="1:5">
      <c r="A3341" s="608">
        <v>5</v>
      </c>
      <c r="B3341" s="162" t="s">
        <v>7777</v>
      </c>
      <c r="C3341" s="2093" t="s">
        <v>4385</v>
      </c>
      <c r="D3341" s="105" t="s">
        <v>7778</v>
      </c>
      <c r="E3341" s="2047"/>
    </row>
    <row r="3342" spans="1:5">
      <c r="A3342" s="608">
        <v>6</v>
      </c>
      <c r="B3342" s="162" t="s">
        <v>7779</v>
      </c>
      <c r="C3342" s="2093" t="s">
        <v>4387</v>
      </c>
      <c r="D3342" s="105" t="s">
        <v>7778</v>
      </c>
      <c r="E3342" s="2047"/>
    </row>
    <row r="3343" spans="1:5">
      <c r="A3343" s="608">
        <v>7</v>
      </c>
      <c r="B3343" s="162" t="s">
        <v>7780</v>
      </c>
      <c r="C3343" s="2093" t="s">
        <v>4698</v>
      </c>
      <c r="D3343" s="105" t="s">
        <v>7778</v>
      </c>
      <c r="E3343" s="2047"/>
    </row>
    <row r="3344" spans="1:5">
      <c r="A3344" s="608">
        <v>7</v>
      </c>
      <c r="B3344" s="162" t="s">
        <v>7781</v>
      </c>
      <c r="C3344" s="2093" t="s">
        <v>4385</v>
      </c>
      <c r="D3344" s="105" t="s">
        <v>7782</v>
      </c>
      <c r="E3344" s="2047"/>
    </row>
    <row r="3345" spans="1:5">
      <c r="A3345" s="608">
        <v>7</v>
      </c>
      <c r="B3345" s="162" t="s">
        <v>7783</v>
      </c>
      <c r="C3345" s="2093" t="s">
        <v>4387</v>
      </c>
      <c r="D3345" s="105" t="s">
        <v>7782</v>
      </c>
      <c r="E3345" s="2047"/>
    </row>
    <row r="3346" spans="1:5">
      <c r="A3346" s="608">
        <v>4</v>
      </c>
      <c r="B3346" s="162" t="s">
        <v>7918</v>
      </c>
      <c r="C3346" s="2093" t="s">
        <v>4390</v>
      </c>
      <c r="D3346" s="105"/>
      <c r="E3346" s="2047"/>
    </row>
    <row r="3347" spans="1:5" ht="45">
      <c r="A3347" s="608">
        <v>5</v>
      </c>
      <c r="B3347" s="162" t="s">
        <v>6590</v>
      </c>
      <c r="C3347" s="2093" t="s">
        <v>4288</v>
      </c>
      <c r="D3347" s="105" t="s">
        <v>4752</v>
      </c>
      <c r="E3347" s="2047"/>
    </row>
    <row r="3348" spans="1:5" ht="22.5">
      <c r="A3348" s="608">
        <v>5</v>
      </c>
      <c r="B3348" s="162" t="s">
        <v>7919</v>
      </c>
      <c r="C3348" s="2093" t="s">
        <v>4256</v>
      </c>
      <c r="D3348" s="105" t="s">
        <v>7762</v>
      </c>
      <c r="E3348" s="2047"/>
    </row>
    <row r="3349" spans="1:5" ht="22.5">
      <c r="A3349" s="608">
        <v>5</v>
      </c>
      <c r="B3349" s="162" t="s">
        <v>7920</v>
      </c>
      <c r="C3349" s="2093" t="s">
        <v>4596</v>
      </c>
      <c r="D3349" s="105" t="s">
        <v>7787</v>
      </c>
      <c r="E3349" s="2047"/>
    </row>
    <row r="3350" spans="1:5" ht="22.5">
      <c r="A3350" s="608">
        <v>5</v>
      </c>
      <c r="B3350" s="162" t="s">
        <v>7921</v>
      </c>
      <c r="C3350" s="2093" t="s">
        <v>4256</v>
      </c>
      <c r="D3350" s="105" t="s">
        <v>7787</v>
      </c>
      <c r="E3350" s="2047"/>
    </row>
    <row r="3351" spans="1:5" ht="22.5">
      <c r="A3351" s="608">
        <v>5</v>
      </c>
      <c r="B3351" s="162" t="s">
        <v>7922</v>
      </c>
      <c r="C3351" s="2093" t="s">
        <v>4596</v>
      </c>
      <c r="D3351" s="105" t="s">
        <v>7787</v>
      </c>
      <c r="E3351" s="2047"/>
    </row>
    <row r="3352" spans="1:5" ht="22.5">
      <c r="A3352" s="608">
        <v>5</v>
      </c>
      <c r="B3352" s="162" t="s">
        <v>7923</v>
      </c>
      <c r="C3352" s="2093" t="s">
        <v>4256</v>
      </c>
      <c r="D3352" s="105" t="s">
        <v>7787</v>
      </c>
      <c r="E3352" s="2047"/>
    </row>
    <row r="3353" spans="1:5" ht="33.75">
      <c r="A3353" s="608">
        <v>5</v>
      </c>
      <c r="B3353" s="162" t="s">
        <v>7924</v>
      </c>
      <c r="C3353" s="2093" t="s">
        <v>4256</v>
      </c>
      <c r="D3353" s="105" t="s">
        <v>7792</v>
      </c>
      <c r="E3353" s="2047"/>
    </row>
    <row r="3354" spans="1:5" ht="22.5">
      <c r="A3354" s="608">
        <v>5</v>
      </c>
      <c r="B3354" s="162" t="s">
        <v>7925</v>
      </c>
      <c r="C3354" s="2093" t="s">
        <v>4256</v>
      </c>
      <c r="D3354" s="105" t="s">
        <v>7794</v>
      </c>
      <c r="E3354" s="2047"/>
    </row>
    <row r="3355" spans="1:5" ht="22.5">
      <c r="A3355" s="608">
        <v>5</v>
      </c>
      <c r="B3355" s="162" t="s">
        <v>7926</v>
      </c>
      <c r="C3355" s="2093" t="s">
        <v>4256</v>
      </c>
      <c r="D3355" s="105" t="s">
        <v>7794</v>
      </c>
      <c r="E3355" s="2047"/>
    </row>
    <row r="3356" spans="1:5" ht="22.5">
      <c r="A3356" s="608">
        <v>5</v>
      </c>
      <c r="B3356" s="162" t="s">
        <v>7927</v>
      </c>
      <c r="C3356" s="2093" t="s">
        <v>4256</v>
      </c>
      <c r="D3356" s="105" t="s">
        <v>7794</v>
      </c>
      <c r="E3356" s="2047"/>
    </row>
    <row r="3357" spans="1:5" ht="22.5">
      <c r="A3357" s="608">
        <v>5</v>
      </c>
      <c r="B3357" s="162" t="s">
        <v>7928</v>
      </c>
      <c r="C3357" s="2093" t="s">
        <v>4256</v>
      </c>
      <c r="D3357" s="105" t="s">
        <v>7794</v>
      </c>
      <c r="E3357" s="2047"/>
    </row>
    <row r="3358" spans="1:5" ht="22.5">
      <c r="A3358" s="608">
        <v>5</v>
      </c>
      <c r="B3358" s="162" t="s">
        <v>7929</v>
      </c>
      <c r="C3358" s="2093"/>
      <c r="D3358" s="105"/>
      <c r="E3358" s="2047"/>
    </row>
    <row r="3359" spans="1:5" ht="45">
      <c r="A3359" s="608">
        <v>6</v>
      </c>
      <c r="B3359" s="162" t="s">
        <v>4751</v>
      </c>
      <c r="C3359" s="2093" t="s">
        <v>4288</v>
      </c>
      <c r="D3359" s="105" t="s">
        <v>4752</v>
      </c>
      <c r="E3359" s="2047"/>
    </row>
    <row r="3360" spans="1:5" ht="22.5">
      <c r="A3360" s="608">
        <v>6</v>
      </c>
      <c r="B3360" s="162" t="s">
        <v>7930</v>
      </c>
      <c r="C3360" s="2093"/>
      <c r="D3360" s="105"/>
      <c r="E3360" s="2047"/>
    </row>
    <row r="3361" spans="1:5" ht="22.5">
      <c r="A3361" s="608">
        <v>7</v>
      </c>
      <c r="B3361" s="162" t="s">
        <v>7931</v>
      </c>
      <c r="C3361" s="2093" t="s">
        <v>5383</v>
      </c>
      <c r="D3361" s="105" t="s">
        <v>7802</v>
      </c>
      <c r="E3361" s="2047"/>
    </row>
    <row r="3362" spans="1:5" ht="22.5">
      <c r="A3362" s="608">
        <v>7</v>
      </c>
      <c r="B3362" s="162" t="s">
        <v>7932</v>
      </c>
      <c r="C3362" s="2093" t="s">
        <v>5383</v>
      </c>
      <c r="D3362" s="105" t="s">
        <v>7804</v>
      </c>
      <c r="E3362" s="2047"/>
    </row>
    <row r="3363" spans="1:5" ht="22.5">
      <c r="A3363" s="608">
        <v>7</v>
      </c>
      <c r="B3363" s="162" t="s">
        <v>7933</v>
      </c>
      <c r="C3363" s="2093" t="s">
        <v>4322</v>
      </c>
      <c r="D3363" s="105" t="s">
        <v>7806</v>
      </c>
      <c r="E3363" s="2047"/>
    </row>
    <row r="3364" spans="1:5">
      <c r="A3364" s="608">
        <v>7</v>
      </c>
      <c r="B3364" s="162" t="s">
        <v>7934</v>
      </c>
      <c r="C3364" s="2093" t="s">
        <v>4327</v>
      </c>
      <c r="D3364" s="105" t="s">
        <v>7806</v>
      </c>
      <c r="E3364" s="2047"/>
    </row>
    <row r="3365" spans="1:5">
      <c r="A3365" s="608">
        <v>7</v>
      </c>
      <c r="B3365" s="162" t="s">
        <v>7935</v>
      </c>
      <c r="C3365" s="2093" t="s">
        <v>4322</v>
      </c>
      <c r="D3365" s="105" t="s">
        <v>7806</v>
      </c>
      <c r="E3365" s="2047"/>
    </row>
    <row r="3366" spans="1:5" ht="22.5">
      <c r="A3366" s="608">
        <v>7</v>
      </c>
      <c r="B3366" s="162" t="s">
        <v>7936</v>
      </c>
      <c r="C3366" s="2093" t="s">
        <v>4327</v>
      </c>
      <c r="D3366" s="105" t="s">
        <v>7806</v>
      </c>
      <c r="E3366" s="2047"/>
    </row>
    <row r="3367" spans="1:5" ht="22.5">
      <c r="A3367" s="608">
        <v>7</v>
      </c>
      <c r="B3367" s="162" t="s">
        <v>7937</v>
      </c>
      <c r="C3367" s="2093" t="s">
        <v>4322</v>
      </c>
      <c r="D3367" s="105" t="s">
        <v>7811</v>
      </c>
      <c r="E3367" s="2047"/>
    </row>
    <row r="3368" spans="1:5" ht="22.5">
      <c r="A3368" s="608">
        <v>7</v>
      </c>
      <c r="B3368" s="162" t="s">
        <v>7938</v>
      </c>
      <c r="C3368" s="2093" t="s">
        <v>4327</v>
      </c>
      <c r="D3368" s="105" t="s">
        <v>7811</v>
      </c>
      <c r="E3368" s="2047"/>
    </row>
    <row r="3369" spans="1:5" ht="22.5">
      <c r="A3369" s="608">
        <v>7</v>
      </c>
      <c r="B3369" s="162" t="s">
        <v>7939</v>
      </c>
      <c r="C3369" s="2093" t="s">
        <v>4322</v>
      </c>
      <c r="D3369" s="105" t="s">
        <v>7814</v>
      </c>
      <c r="E3369" s="2047"/>
    </row>
    <row r="3370" spans="1:5" ht="45">
      <c r="A3370" s="608">
        <v>6</v>
      </c>
      <c r="B3370" s="162" t="s">
        <v>4775</v>
      </c>
      <c r="C3370" s="2093" t="s">
        <v>4288</v>
      </c>
      <c r="D3370" s="105" t="s">
        <v>4752</v>
      </c>
      <c r="E3370" s="2047"/>
    </row>
    <row r="3371" spans="1:5" ht="33.75">
      <c r="A3371" s="608">
        <v>5</v>
      </c>
      <c r="B3371" s="162" t="s">
        <v>7940</v>
      </c>
      <c r="C3371" s="2093" t="s">
        <v>4256</v>
      </c>
      <c r="D3371" s="105" t="s">
        <v>7802</v>
      </c>
      <c r="E3371" s="2047"/>
    </row>
    <row r="3372" spans="1:5" ht="33.75">
      <c r="A3372" s="608">
        <v>5</v>
      </c>
      <c r="B3372" s="162" t="s">
        <v>7941</v>
      </c>
      <c r="C3372" s="2093" t="s">
        <v>4256</v>
      </c>
      <c r="D3372" s="105" t="s">
        <v>7804</v>
      </c>
      <c r="E3372" s="2047"/>
    </row>
    <row r="3373" spans="1:5" ht="22.5">
      <c r="A3373" s="608">
        <v>5</v>
      </c>
      <c r="B3373" s="162" t="s">
        <v>7942</v>
      </c>
      <c r="C3373" s="2093" t="s">
        <v>4256</v>
      </c>
      <c r="D3373" s="105" t="s">
        <v>7811</v>
      </c>
      <c r="E3373" s="2047"/>
    </row>
    <row r="3374" spans="1:5" ht="22.5">
      <c r="A3374" s="608">
        <v>5</v>
      </c>
      <c r="B3374" s="162" t="s">
        <v>7943</v>
      </c>
      <c r="C3374" s="2093" t="s">
        <v>4256</v>
      </c>
      <c r="D3374" s="105" t="s">
        <v>7811</v>
      </c>
      <c r="E3374" s="2047"/>
    </row>
    <row r="3375" spans="1:5" ht="33.75">
      <c r="A3375" s="608">
        <v>5</v>
      </c>
      <c r="B3375" s="162" t="s">
        <v>7944</v>
      </c>
      <c r="C3375" s="2093" t="s">
        <v>4322</v>
      </c>
      <c r="D3375" s="105" t="s">
        <v>7820</v>
      </c>
      <c r="E3375" s="2047"/>
    </row>
    <row r="3376" spans="1:5" ht="45">
      <c r="A3376" s="608">
        <v>5</v>
      </c>
      <c r="B3376" s="162" t="s">
        <v>7945</v>
      </c>
      <c r="C3376" s="2093" t="s">
        <v>4256</v>
      </c>
      <c r="D3376" s="105" t="s">
        <v>7820</v>
      </c>
      <c r="E3376" s="2047"/>
    </row>
    <row r="3377" spans="1:5" ht="22.5">
      <c r="A3377" s="608">
        <v>5</v>
      </c>
      <c r="B3377" s="162" t="s">
        <v>7946</v>
      </c>
      <c r="C3377" s="2093" t="s">
        <v>4256</v>
      </c>
      <c r="D3377" s="105" t="s">
        <v>7824</v>
      </c>
      <c r="E3377" s="2047"/>
    </row>
    <row r="3378" spans="1:5" ht="22.5">
      <c r="A3378" s="608">
        <v>6</v>
      </c>
      <c r="B3378" s="162" t="s">
        <v>7947</v>
      </c>
      <c r="C3378" s="2093" t="s">
        <v>4256</v>
      </c>
      <c r="D3378" s="105" t="s">
        <v>7826</v>
      </c>
      <c r="E3378" s="2047"/>
    </row>
    <row r="3379" spans="1:5" ht="33.75">
      <c r="A3379" s="608">
        <v>6</v>
      </c>
      <c r="B3379" s="162" t="s">
        <v>7948</v>
      </c>
      <c r="C3379" s="2093" t="s">
        <v>4256</v>
      </c>
      <c r="D3379" s="105" t="s">
        <v>7828</v>
      </c>
      <c r="E3379" s="2047"/>
    </row>
    <row r="3380" spans="1:5" ht="33.75">
      <c r="A3380" s="608">
        <v>6</v>
      </c>
      <c r="B3380" s="162" t="s">
        <v>7949</v>
      </c>
      <c r="C3380" s="2093" t="s">
        <v>4256</v>
      </c>
      <c r="D3380" s="105" t="s">
        <v>7830</v>
      </c>
      <c r="E3380" s="2047"/>
    </row>
    <row r="3381" spans="1:5" ht="22.5">
      <c r="A3381" s="608">
        <v>6</v>
      </c>
      <c r="B3381" s="162" t="s">
        <v>7950</v>
      </c>
      <c r="C3381" s="2093" t="s">
        <v>4256</v>
      </c>
      <c r="D3381" s="105" t="s">
        <v>7832</v>
      </c>
      <c r="E3381" s="2047"/>
    </row>
    <row r="3382" spans="1:5" ht="22.5">
      <c r="A3382" s="608">
        <v>6</v>
      </c>
      <c r="B3382" s="162" t="s">
        <v>7951</v>
      </c>
      <c r="C3382" s="2093" t="s">
        <v>4256</v>
      </c>
      <c r="D3382" s="105" t="s">
        <v>7834</v>
      </c>
      <c r="E3382" s="2047"/>
    </row>
    <row r="3383" spans="1:5" ht="33.75">
      <c r="A3383" s="608">
        <v>6</v>
      </c>
      <c r="B3383" s="162" t="s">
        <v>7952</v>
      </c>
      <c r="C3383" s="2093" t="s">
        <v>4256</v>
      </c>
      <c r="D3383" s="105" t="s">
        <v>7836</v>
      </c>
      <c r="E3383" s="2047"/>
    </row>
    <row r="3384" spans="1:5" ht="33.75">
      <c r="A3384" s="608">
        <v>6</v>
      </c>
      <c r="B3384" s="162" t="s">
        <v>7953</v>
      </c>
      <c r="C3384" s="2093" t="s">
        <v>4256</v>
      </c>
      <c r="D3384" s="105" t="s">
        <v>7838</v>
      </c>
      <c r="E3384" s="2047"/>
    </row>
    <row r="3385" spans="1:5" ht="22.5">
      <c r="A3385" s="608">
        <v>5</v>
      </c>
      <c r="B3385" s="162" t="s">
        <v>7954</v>
      </c>
      <c r="C3385" s="2093" t="s">
        <v>4256</v>
      </c>
      <c r="D3385" s="105" t="s">
        <v>7840</v>
      </c>
      <c r="E3385" s="2047"/>
    </row>
    <row r="3386" spans="1:5" ht="45">
      <c r="A3386" s="608">
        <v>5</v>
      </c>
      <c r="B3386" s="162" t="s">
        <v>7955</v>
      </c>
      <c r="C3386" s="2093" t="s">
        <v>4256</v>
      </c>
      <c r="D3386" s="105" t="s">
        <v>7840</v>
      </c>
      <c r="E3386" s="2047"/>
    </row>
    <row r="3387" spans="1:5" ht="33.75">
      <c r="A3387" s="608">
        <v>5</v>
      </c>
      <c r="B3387" s="162" t="s">
        <v>7956</v>
      </c>
      <c r="C3387" s="2093" t="s">
        <v>4256</v>
      </c>
      <c r="D3387" s="105" t="s">
        <v>7843</v>
      </c>
      <c r="E3387" s="2047"/>
    </row>
    <row r="3388" spans="1:5" ht="33.75">
      <c r="A3388" s="608">
        <v>5</v>
      </c>
      <c r="B3388" s="162" t="s">
        <v>7957</v>
      </c>
      <c r="C3388" s="2093" t="s">
        <v>4322</v>
      </c>
      <c r="D3388" s="105" t="s">
        <v>7843</v>
      </c>
      <c r="E3388" s="2047"/>
    </row>
    <row r="3389" spans="1:5" ht="33.75">
      <c r="A3389" s="608">
        <v>6</v>
      </c>
      <c r="B3389" s="162" t="s">
        <v>7958</v>
      </c>
      <c r="C3389" s="2093" t="s">
        <v>4322</v>
      </c>
      <c r="D3389" s="105" t="s">
        <v>7843</v>
      </c>
      <c r="E3389" s="2047"/>
    </row>
    <row r="3390" spans="1:5" ht="33.75">
      <c r="A3390" s="608">
        <v>6</v>
      </c>
      <c r="B3390" s="162" t="s">
        <v>7959</v>
      </c>
      <c r="C3390" s="2093" t="s">
        <v>4574</v>
      </c>
      <c r="D3390" s="105" t="s">
        <v>7843</v>
      </c>
      <c r="E3390" s="2047"/>
    </row>
    <row r="3391" spans="1:5" ht="45">
      <c r="A3391" s="608">
        <v>5</v>
      </c>
      <c r="B3391" s="162" t="s">
        <v>7960</v>
      </c>
      <c r="C3391" s="2093" t="s">
        <v>4256</v>
      </c>
      <c r="D3391" s="105" t="s">
        <v>7843</v>
      </c>
      <c r="E3391" s="2047"/>
    </row>
    <row r="3392" spans="1:5" ht="45">
      <c r="A3392" s="608">
        <v>5</v>
      </c>
      <c r="B3392" s="162" t="s">
        <v>7961</v>
      </c>
      <c r="C3392" s="2093" t="s">
        <v>4255</v>
      </c>
      <c r="D3392" s="105" t="s">
        <v>7852</v>
      </c>
      <c r="E3392" s="2047"/>
    </row>
    <row r="3393" spans="1:5" ht="22.5">
      <c r="A3393" s="608">
        <v>5</v>
      </c>
      <c r="B3393" s="162" t="s">
        <v>7962</v>
      </c>
      <c r="C3393" s="2093"/>
      <c r="D3393" s="105" t="s">
        <v>7856</v>
      </c>
      <c r="E3393" s="2047"/>
    </row>
    <row r="3394" spans="1:5" ht="22.5">
      <c r="A3394" s="608">
        <v>5</v>
      </c>
      <c r="B3394" s="162" t="s">
        <v>7963</v>
      </c>
      <c r="C3394" s="2093" t="s">
        <v>4256</v>
      </c>
      <c r="D3394" s="105" t="s">
        <v>7858</v>
      </c>
      <c r="E3394" s="2047"/>
    </row>
    <row r="3395" spans="1:5" ht="22.5">
      <c r="A3395" s="608">
        <v>2</v>
      </c>
      <c r="B3395" s="162" t="s">
        <v>7964</v>
      </c>
      <c r="C3395" s="2093" t="s">
        <v>4255</v>
      </c>
      <c r="D3395" s="105" t="s">
        <v>7794</v>
      </c>
      <c r="E3395" s="2047"/>
    </row>
    <row r="3396" spans="1:5" ht="22.5">
      <c r="A3396" s="608">
        <v>3</v>
      </c>
      <c r="B3396" s="162" t="s">
        <v>7965</v>
      </c>
      <c r="C3396" s="2093"/>
      <c r="D3396" s="105"/>
      <c r="E3396" s="2047"/>
    </row>
    <row r="3397" spans="1:5" ht="22.5">
      <c r="A3397" s="608">
        <v>4</v>
      </c>
      <c r="B3397" s="162" t="s">
        <v>7966</v>
      </c>
      <c r="C3397" s="2093" t="s">
        <v>4383</v>
      </c>
      <c r="D3397" s="105" t="s">
        <v>7794</v>
      </c>
      <c r="E3397" s="2047"/>
    </row>
    <row r="3398" spans="1:5" ht="22.5">
      <c r="A3398" s="608">
        <v>5</v>
      </c>
      <c r="B3398" s="162" t="s">
        <v>7757</v>
      </c>
      <c r="C3398" s="2093" t="s">
        <v>4385</v>
      </c>
      <c r="D3398" s="105" t="s">
        <v>7758</v>
      </c>
      <c r="E3398" s="2047"/>
    </row>
    <row r="3399" spans="1:5" ht="22.5">
      <c r="A3399" s="608">
        <v>6</v>
      </c>
      <c r="B3399" s="162" t="s">
        <v>7759</v>
      </c>
      <c r="C3399" s="2093" t="s">
        <v>4387</v>
      </c>
      <c r="D3399" s="105" t="s">
        <v>7758</v>
      </c>
      <c r="E3399" s="2047"/>
    </row>
    <row r="3400" spans="1:5" ht="22.5">
      <c r="A3400" s="608">
        <v>7</v>
      </c>
      <c r="B3400" s="162" t="s">
        <v>7760</v>
      </c>
      <c r="C3400" s="2093" t="s">
        <v>4698</v>
      </c>
      <c r="D3400" s="105" t="s">
        <v>7758</v>
      </c>
      <c r="E3400" s="2047"/>
    </row>
    <row r="3401" spans="1:5">
      <c r="A3401" s="608">
        <v>8</v>
      </c>
      <c r="B3401" s="162" t="s">
        <v>7761</v>
      </c>
      <c r="C3401" s="2093" t="s">
        <v>4698</v>
      </c>
      <c r="D3401" s="105" t="s">
        <v>7762</v>
      </c>
      <c r="E3401" s="2047"/>
    </row>
    <row r="3402" spans="1:5">
      <c r="A3402" s="608">
        <v>8</v>
      </c>
      <c r="B3402" s="162" t="s">
        <v>7763</v>
      </c>
      <c r="C3402" s="2093" t="s">
        <v>4698</v>
      </c>
      <c r="D3402" s="105" t="s">
        <v>7762</v>
      </c>
      <c r="E3402" s="2047"/>
    </row>
    <row r="3403" spans="1:5" ht="22.5">
      <c r="A3403" s="608">
        <v>7</v>
      </c>
      <c r="B3403" s="162" t="s">
        <v>7764</v>
      </c>
      <c r="C3403" s="2093" t="s">
        <v>4698</v>
      </c>
      <c r="D3403" s="105" t="s">
        <v>7862</v>
      </c>
      <c r="E3403" s="2047"/>
    </row>
    <row r="3404" spans="1:5" ht="22.5">
      <c r="A3404" s="608">
        <v>5</v>
      </c>
      <c r="B3404" s="162" t="s">
        <v>7765</v>
      </c>
      <c r="C3404" s="2093" t="s">
        <v>4385</v>
      </c>
      <c r="D3404" s="105" t="s">
        <v>7766</v>
      </c>
      <c r="E3404" s="2047"/>
    </row>
    <row r="3405" spans="1:5" ht="22.5">
      <c r="A3405" s="608">
        <v>6</v>
      </c>
      <c r="B3405" s="162" t="s">
        <v>7767</v>
      </c>
      <c r="C3405" s="2093" t="s">
        <v>4387</v>
      </c>
      <c r="D3405" s="105" t="s">
        <v>7766</v>
      </c>
      <c r="E3405" s="2047"/>
    </row>
    <row r="3406" spans="1:5">
      <c r="A3406" s="608">
        <v>7</v>
      </c>
      <c r="B3406" s="162" t="s">
        <v>7768</v>
      </c>
      <c r="C3406" s="2093" t="s">
        <v>4698</v>
      </c>
      <c r="D3406" s="105" t="s">
        <v>7769</v>
      </c>
      <c r="E3406" s="2047"/>
    </row>
    <row r="3407" spans="1:5">
      <c r="A3407" s="608">
        <v>7</v>
      </c>
      <c r="B3407" s="162" t="s">
        <v>7770</v>
      </c>
      <c r="C3407" s="2093" t="s">
        <v>4698</v>
      </c>
      <c r="D3407" s="105" t="s">
        <v>7769</v>
      </c>
      <c r="E3407" s="2047"/>
    </row>
    <row r="3408" spans="1:5">
      <c r="A3408" s="608">
        <v>7</v>
      </c>
      <c r="B3408" s="162" t="s">
        <v>7771</v>
      </c>
      <c r="C3408" s="2093" t="s">
        <v>4698</v>
      </c>
      <c r="D3408" s="105" t="s">
        <v>7769</v>
      </c>
      <c r="E3408" s="2047"/>
    </row>
    <row r="3409" spans="1:5">
      <c r="A3409" s="608">
        <v>7</v>
      </c>
      <c r="B3409" s="162" t="s">
        <v>7772</v>
      </c>
      <c r="C3409" s="2093" t="s">
        <v>4698</v>
      </c>
      <c r="D3409" s="105" t="s">
        <v>7769</v>
      </c>
      <c r="E3409" s="2047"/>
    </row>
    <row r="3410" spans="1:5">
      <c r="A3410" s="608">
        <v>7</v>
      </c>
      <c r="B3410" s="162" t="s">
        <v>6829</v>
      </c>
      <c r="C3410" s="2093" t="s">
        <v>4698</v>
      </c>
      <c r="D3410" s="105" t="s">
        <v>6830</v>
      </c>
      <c r="E3410" s="2047"/>
    </row>
    <row r="3411" spans="1:5" ht="22.5">
      <c r="A3411" s="608">
        <v>7</v>
      </c>
      <c r="B3411" s="162" t="s">
        <v>7773</v>
      </c>
      <c r="C3411" s="2093" t="s">
        <v>4698</v>
      </c>
      <c r="D3411" s="105" t="s">
        <v>7774</v>
      </c>
      <c r="E3411" s="2047"/>
    </row>
    <row r="3412" spans="1:5">
      <c r="A3412" s="608">
        <v>7</v>
      </c>
      <c r="B3412" s="162" t="s">
        <v>7775</v>
      </c>
      <c r="C3412" s="2093" t="s">
        <v>4698</v>
      </c>
      <c r="D3412" s="105" t="s">
        <v>7776</v>
      </c>
      <c r="E3412" s="2047"/>
    </row>
    <row r="3413" spans="1:5">
      <c r="A3413" s="608">
        <v>5</v>
      </c>
      <c r="B3413" s="162" t="s">
        <v>7967</v>
      </c>
      <c r="C3413" s="2093" t="s">
        <v>4385</v>
      </c>
      <c r="D3413" s="105" t="s">
        <v>7794</v>
      </c>
      <c r="E3413" s="2047"/>
    </row>
    <row r="3414" spans="1:5">
      <c r="A3414" s="608">
        <v>6</v>
      </c>
      <c r="B3414" s="162" t="s">
        <v>7968</v>
      </c>
      <c r="C3414" s="2093" t="s">
        <v>4387</v>
      </c>
      <c r="D3414" s="105" t="s">
        <v>7794</v>
      </c>
      <c r="E3414" s="2047"/>
    </row>
    <row r="3415" spans="1:5">
      <c r="A3415" s="608">
        <v>7</v>
      </c>
      <c r="B3415" s="162" t="s">
        <v>7969</v>
      </c>
      <c r="C3415" s="2093" t="s">
        <v>4698</v>
      </c>
      <c r="D3415" s="105" t="s">
        <v>7970</v>
      </c>
      <c r="E3415" s="2047"/>
    </row>
    <row r="3416" spans="1:5">
      <c r="A3416" s="608">
        <v>8</v>
      </c>
      <c r="B3416" s="162" t="s">
        <v>7971</v>
      </c>
      <c r="C3416" s="2093" t="s">
        <v>4698</v>
      </c>
      <c r="D3416" s="105" t="s">
        <v>7972</v>
      </c>
      <c r="E3416" s="2047"/>
    </row>
    <row r="3417" spans="1:5">
      <c r="A3417" s="608">
        <v>8</v>
      </c>
      <c r="B3417" s="162" t="s">
        <v>7973</v>
      </c>
      <c r="C3417" s="2093" t="s">
        <v>4698</v>
      </c>
      <c r="D3417" s="105" t="s">
        <v>7972</v>
      </c>
      <c r="E3417" s="2047"/>
    </row>
    <row r="3418" spans="1:5">
      <c r="A3418" s="608">
        <v>8</v>
      </c>
      <c r="B3418" s="162" t="s">
        <v>7974</v>
      </c>
      <c r="C3418" s="2093" t="s">
        <v>4698</v>
      </c>
      <c r="D3418" s="105" t="s">
        <v>7975</v>
      </c>
      <c r="E3418" s="2047"/>
    </row>
    <row r="3419" spans="1:5">
      <c r="A3419" s="608">
        <v>8</v>
      </c>
      <c r="B3419" s="162" t="s">
        <v>7976</v>
      </c>
      <c r="C3419" s="2093" t="s">
        <v>4698</v>
      </c>
      <c r="D3419" s="105" t="s">
        <v>7972</v>
      </c>
      <c r="E3419" s="2047"/>
    </row>
    <row r="3420" spans="1:5">
      <c r="A3420" s="608">
        <v>7</v>
      </c>
      <c r="B3420" s="162" t="s">
        <v>7977</v>
      </c>
      <c r="C3420" s="2093" t="s">
        <v>4698</v>
      </c>
      <c r="D3420" s="105" t="s">
        <v>7970</v>
      </c>
      <c r="E3420" s="2047"/>
    </row>
    <row r="3421" spans="1:5">
      <c r="A3421" s="608">
        <v>7</v>
      </c>
      <c r="B3421" s="162" t="s">
        <v>7978</v>
      </c>
      <c r="C3421" s="2093" t="s">
        <v>4698</v>
      </c>
      <c r="D3421" s="105" t="s">
        <v>7970</v>
      </c>
      <c r="E3421" s="2047"/>
    </row>
    <row r="3422" spans="1:5">
      <c r="A3422" s="608">
        <v>8</v>
      </c>
      <c r="B3422" s="162" t="s">
        <v>7979</v>
      </c>
      <c r="C3422" s="2093" t="s">
        <v>4698</v>
      </c>
      <c r="D3422" s="105" t="s">
        <v>7980</v>
      </c>
      <c r="E3422" s="2047"/>
    </row>
    <row r="3423" spans="1:5">
      <c r="A3423" s="608">
        <v>8</v>
      </c>
      <c r="B3423" s="162" t="s">
        <v>7981</v>
      </c>
      <c r="C3423" s="2093" t="s">
        <v>4698</v>
      </c>
      <c r="D3423" s="105" t="s">
        <v>7982</v>
      </c>
      <c r="E3423" s="2047"/>
    </row>
    <row r="3424" spans="1:5">
      <c r="A3424" s="608">
        <v>8</v>
      </c>
      <c r="B3424" s="162" t="s">
        <v>7983</v>
      </c>
      <c r="C3424" s="2093" t="s">
        <v>4698</v>
      </c>
      <c r="D3424" s="105" t="s">
        <v>7984</v>
      </c>
      <c r="E3424" s="2047"/>
    </row>
    <row r="3425" spans="1:5" ht="33.75">
      <c r="A3425" s="608">
        <v>5</v>
      </c>
      <c r="B3425" s="162" t="s">
        <v>7621</v>
      </c>
      <c r="C3425" s="2093" t="s">
        <v>4385</v>
      </c>
      <c r="D3425" s="105" t="s">
        <v>7622</v>
      </c>
      <c r="E3425" s="2047"/>
    </row>
    <row r="3426" spans="1:5" ht="33.75">
      <c r="A3426" s="608">
        <v>6</v>
      </c>
      <c r="B3426" s="162" t="s">
        <v>7623</v>
      </c>
      <c r="C3426" s="2093" t="s">
        <v>4387</v>
      </c>
      <c r="D3426" s="105" t="s">
        <v>7622</v>
      </c>
      <c r="E3426" s="2047"/>
    </row>
    <row r="3427" spans="1:5" ht="33.75">
      <c r="A3427" s="608">
        <v>7</v>
      </c>
      <c r="B3427" s="162" t="s">
        <v>7624</v>
      </c>
      <c r="C3427" s="2093" t="s">
        <v>4698</v>
      </c>
      <c r="D3427" s="105" t="s">
        <v>7622</v>
      </c>
      <c r="E3427" s="2047"/>
    </row>
    <row r="3428" spans="1:5" ht="33.75">
      <c r="A3428" s="608">
        <v>7</v>
      </c>
      <c r="B3428" s="162" t="s">
        <v>7625</v>
      </c>
      <c r="C3428" s="2093" t="s">
        <v>4698</v>
      </c>
      <c r="D3428" s="105" t="s">
        <v>7622</v>
      </c>
      <c r="E3428" s="2047"/>
    </row>
    <row r="3429" spans="1:5" ht="33.75">
      <c r="A3429" s="608">
        <v>7</v>
      </c>
      <c r="B3429" s="162" t="s">
        <v>7626</v>
      </c>
      <c r="C3429" s="2093" t="s">
        <v>4698</v>
      </c>
      <c r="D3429" s="105" t="s">
        <v>7622</v>
      </c>
      <c r="E3429" s="2047"/>
    </row>
    <row r="3430" spans="1:5" ht="22.5">
      <c r="A3430" s="608">
        <v>4</v>
      </c>
      <c r="B3430" s="162" t="s">
        <v>7985</v>
      </c>
      <c r="C3430" s="2093" t="s">
        <v>4390</v>
      </c>
      <c r="D3430" s="105"/>
      <c r="E3430" s="2047"/>
    </row>
    <row r="3431" spans="1:5">
      <c r="A3431" s="608">
        <v>5</v>
      </c>
      <c r="B3431" s="162" t="s">
        <v>7986</v>
      </c>
      <c r="C3431" s="2093" t="s">
        <v>4393</v>
      </c>
      <c r="D3431" s="105" t="s">
        <v>7987</v>
      </c>
      <c r="E3431" s="2047"/>
    </row>
    <row r="3432" spans="1:5" ht="22.5">
      <c r="A3432" s="608">
        <v>5</v>
      </c>
      <c r="B3432" s="162" t="s">
        <v>7988</v>
      </c>
      <c r="C3432" s="2093" t="s">
        <v>4393</v>
      </c>
      <c r="D3432" s="105" t="s">
        <v>7989</v>
      </c>
      <c r="E3432" s="2047"/>
    </row>
    <row r="3433" spans="1:5" ht="22.5">
      <c r="A3433" s="608">
        <v>5</v>
      </c>
      <c r="B3433" s="162" t="s">
        <v>7990</v>
      </c>
      <c r="C3433" s="2093" t="s">
        <v>4393</v>
      </c>
      <c r="D3433" s="105" t="s">
        <v>7991</v>
      </c>
      <c r="E3433" s="2047"/>
    </row>
    <row r="3434" spans="1:5" ht="22.5">
      <c r="A3434" s="608">
        <v>5</v>
      </c>
      <c r="B3434" s="162" t="s">
        <v>7992</v>
      </c>
      <c r="C3434" s="2093" t="s">
        <v>4596</v>
      </c>
      <c r="D3434" s="105" t="s">
        <v>7993</v>
      </c>
      <c r="E3434" s="2047"/>
    </row>
    <row r="3435" spans="1:5" ht="22.5">
      <c r="A3435" s="608">
        <v>5</v>
      </c>
      <c r="B3435" s="162" t="s">
        <v>7994</v>
      </c>
      <c r="C3435" s="2093" t="s">
        <v>4596</v>
      </c>
      <c r="D3435" s="105" t="s">
        <v>7995</v>
      </c>
      <c r="E3435" s="2047"/>
    </row>
    <row r="3436" spans="1:5" ht="22.5">
      <c r="A3436" s="608">
        <v>5</v>
      </c>
      <c r="B3436" s="162" t="s">
        <v>7996</v>
      </c>
      <c r="C3436" s="2093" t="s">
        <v>4596</v>
      </c>
      <c r="D3436" s="105" t="s">
        <v>7995</v>
      </c>
      <c r="E3436" s="2047"/>
    </row>
    <row r="3437" spans="1:5" ht="22.5">
      <c r="A3437" s="608">
        <v>5</v>
      </c>
      <c r="B3437" s="162" t="s">
        <v>7997</v>
      </c>
      <c r="C3437" s="2093" t="s">
        <v>4393</v>
      </c>
      <c r="D3437" s="105" t="s">
        <v>7972</v>
      </c>
      <c r="E3437" s="2047"/>
    </row>
    <row r="3438" spans="1:5">
      <c r="A3438" s="608">
        <v>5</v>
      </c>
      <c r="B3438" s="162" t="s">
        <v>7998</v>
      </c>
      <c r="C3438" s="2093" t="s">
        <v>4393</v>
      </c>
      <c r="D3438" s="105" t="s">
        <v>7972</v>
      </c>
      <c r="E3438" s="2047"/>
    </row>
    <row r="3439" spans="1:5">
      <c r="A3439" s="608">
        <v>5</v>
      </c>
      <c r="B3439" s="162" t="s">
        <v>7999</v>
      </c>
      <c r="C3439" s="2093" t="s">
        <v>4393</v>
      </c>
      <c r="D3439" s="105" t="s">
        <v>7972</v>
      </c>
      <c r="E3439" s="2047"/>
    </row>
    <row r="3440" spans="1:5">
      <c r="A3440" s="608">
        <v>5</v>
      </c>
      <c r="B3440" s="162" t="s">
        <v>8000</v>
      </c>
      <c r="C3440" s="2093" t="s">
        <v>4393</v>
      </c>
      <c r="D3440" s="105" t="s">
        <v>7972</v>
      </c>
      <c r="E3440" s="2047"/>
    </row>
    <row r="3441" spans="1:5" ht="22.5">
      <c r="A3441" s="608">
        <v>2</v>
      </c>
      <c r="B3441" s="162" t="s">
        <v>8001</v>
      </c>
      <c r="C3441" s="2093" t="s">
        <v>4255</v>
      </c>
      <c r="D3441" s="105" t="s">
        <v>7794</v>
      </c>
      <c r="E3441" s="2047"/>
    </row>
    <row r="3442" spans="1:5" ht="22.5">
      <c r="A3442" s="608">
        <v>3</v>
      </c>
      <c r="B3442" s="162" t="s">
        <v>8002</v>
      </c>
      <c r="C3442" s="2093"/>
      <c r="D3442" s="105"/>
      <c r="E3442" s="2047"/>
    </row>
    <row r="3443" spans="1:5" ht="22.5">
      <c r="A3443" s="608">
        <v>4</v>
      </c>
      <c r="B3443" s="162" t="s">
        <v>8003</v>
      </c>
      <c r="C3443" s="2093" t="s">
        <v>4383</v>
      </c>
      <c r="D3443" s="105" t="s">
        <v>7794</v>
      </c>
      <c r="E3443" s="2047"/>
    </row>
    <row r="3444" spans="1:5" ht="22.5">
      <c r="A3444" s="608">
        <v>5</v>
      </c>
      <c r="B3444" s="162" t="s">
        <v>7757</v>
      </c>
      <c r="C3444" s="2093" t="s">
        <v>4385</v>
      </c>
      <c r="D3444" s="105" t="s">
        <v>7758</v>
      </c>
      <c r="E3444" s="2047"/>
    </row>
    <row r="3445" spans="1:5" ht="22.5">
      <c r="A3445" s="608">
        <v>6</v>
      </c>
      <c r="B3445" s="162" t="s">
        <v>7759</v>
      </c>
      <c r="C3445" s="2093" t="s">
        <v>4387</v>
      </c>
      <c r="D3445" s="105" t="s">
        <v>7758</v>
      </c>
      <c r="E3445" s="2047"/>
    </row>
    <row r="3446" spans="1:5" ht="22.5">
      <c r="A3446" s="608">
        <v>7</v>
      </c>
      <c r="B3446" s="162" t="s">
        <v>7760</v>
      </c>
      <c r="C3446" s="2093" t="s">
        <v>4698</v>
      </c>
      <c r="D3446" s="105" t="s">
        <v>7758</v>
      </c>
      <c r="E3446" s="2047"/>
    </row>
    <row r="3447" spans="1:5">
      <c r="A3447" s="608">
        <v>8</v>
      </c>
      <c r="B3447" s="162" t="s">
        <v>7761</v>
      </c>
      <c r="C3447" s="2093" t="s">
        <v>4698</v>
      </c>
      <c r="D3447" s="105" t="s">
        <v>7762</v>
      </c>
      <c r="E3447" s="2047"/>
    </row>
    <row r="3448" spans="1:5">
      <c r="A3448" s="608">
        <v>8</v>
      </c>
      <c r="B3448" s="162" t="s">
        <v>7763</v>
      </c>
      <c r="C3448" s="2093" t="s">
        <v>4698</v>
      </c>
      <c r="D3448" s="105" t="s">
        <v>7762</v>
      </c>
      <c r="E3448" s="2047"/>
    </row>
    <row r="3449" spans="1:5" ht="22.5">
      <c r="A3449" s="608">
        <v>7</v>
      </c>
      <c r="B3449" s="162" t="s">
        <v>7764</v>
      </c>
      <c r="C3449" s="2093" t="s">
        <v>4698</v>
      </c>
      <c r="D3449" s="105" t="s">
        <v>7862</v>
      </c>
      <c r="E3449" s="2047"/>
    </row>
    <row r="3450" spans="1:5">
      <c r="A3450" s="608">
        <v>5</v>
      </c>
      <c r="B3450" s="162" t="s">
        <v>7863</v>
      </c>
      <c r="C3450" s="2093" t="s">
        <v>4385</v>
      </c>
      <c r="D3450" s="105" t="s">
        <v>7754</v>
      </c>
      <c r="E3450" s="2047"/>
    </row>
    <row r="3451" spans="1:5">
      <c r="A3451" s="608">
        <v>6</v>
      </c>
      <c r="B3451" s="162" t="s">
        <v>7864</v>
      </c>
      <c r="C3451" s="2093" t="s">
        <v>4387</v>
      </c>
      <c r="D3451" s="105" t="s">
        <v>7754</v>
      </c>
      <c r="E3451" s="2047"/>
    </row>
    <row r="3452" spans="1:5">
      <c r="A3452" s="608">
        <v>5</v>
      </c>
      <c r="B3452" s="162" t="s">
        <v>7967</v>
      </c>
      <c r="C3452" s="2093" t="s">
        <v>4385</v>
      </c>
      <c r="D3452" s="105" t="s">
        <v>7794</v>
      </c>
      <c r="E3452" s="2047"/>
    </row>
    <row r="3453" spans="1:5">
      <c r="A3453" s="608">
        <v>6</v>
      </c>
      <c r="B3453" s="162" t="s">
        <v>7968</v>
      </c>
      <c r="C3453" s="2093" t="s">
        <v>4387</v>
      </c>
      <c r="D3453" s="105" t="s">
        <v>7794</v>
      </c>
      <c r="E3453" s="2047"/>
    </row>
    <row r="3454" spans="1:5">
      <c r="A3454" s="608">
        <v>7</v>
      </c>
      <c r="B3454" s="162" t="s">
        <v>7969</v>
      </c>
      <c r="C3454" s="2093" t="s">
        <v>4698</v>
      </c>
      <c r="D3454" s="105" t="s">
        <v>7970</v>
      </c>
      <c r="E3454" s="2047"/>
    </row>
    <row r="3455" spans="1:5">
      <c r="A3455" s="608">
        <v>8</v>
      </c>
      <c r="B3455" s="162" t="s">
        <v>7971</v>
      </c>
      <c r="C3455" s="2093" t="s">
        <v>4698</v>
      </c>
      <c r="D3455" s="105" t="s">
        <v>7972</v>
      </c>
      <c r="E3455" s="2047"/>
    </row>
    <row r="3456" spans="1:5">
      <c r="A3456" s="608">
        <v>8</v>
      </c>
      <c r="B3456" s="162" t="s">
        <v>7973</v>
      </c>
      <c r="C3456" s="2093" t="s">
        <v>4698</v>
      </c>
      <c r="D3456" s="105" t="s">
        <v>7972</v>
      </c>
      <c r="E3456" s="2047"/>
    </row>
    <row r="3457" spans="1:5">
      <c r="A3457" s="608">
        <v>8</v>
      </c>
      <c r="B3457" s="162" t="s">
        <v>7974</v>
      </c>
      <c r="C3457" s="2093" t="s">
        <v>4698</v>
      </c>
      <c r="D3457" s="105" t="s">
        <v>7975</v>
      </c>
      <c r="E3457" s="2047"/>
    </row>
    <row r="3458" spans="1:5">
      <c r="A3458" s="608">
        <v>8</v>
      </c>
      <c r="B3458" s="162" t="s">
        <v>7976</v>
      </c>
      <c r="C3458" s="2093" t="s">
        <v>4698</v>
      </c>
      <c r="D3458" s="105" t="s">
        <v>7972</v>
      </c>
      <c r="E3458" s="2047"/>
    </row>
    <row r="3459" spans="1:5">
      <c r="A3459" s="608">
        <v>7</v>
      </c>
      <c r="B3459" s="162" t="s">
        <v>7977</v>
      </c>
      <c r="C3459" s="2093" t="s">
        <v>4698</v>
      </c>
      <c r="D3459" s="105" t="s">
        <v>7970</v>
      </c>
      <c r="E3459" s="2047"/>
    </row>
    <row r="3460" spans="1:5">
      <c r="A3460" s="608">
        <v>7</v>
      </c>
      <c r="B3460" s="162" t="s">
        <v>7978</v>
      </c>
      <c r="C3460" s="2093" t="s">
        <v>4698</v>
      </c>
      <c r="D3460" s="105" t="s">
        <v>7970</v>
      </c>
      <c r="E3460" s="2047"/>
    </row>
    <row r="3461" spans="1:5">
      <c r="A3461" s="608">
        <v>8</v>
      </c>
      <c r="B3461" s="162" t="s">
        <v>7979</v>
      </c>
      <c r="C3461" s="2093" t="s">
        <v>4698</v>
      </c>
      <c r="D3461" s="105" t="s">
        <v>7980</v>
      </c>
      <c r="E3461" s="2047"/>
    </row>
    <row r="3462" spans="1:5">
      <c r="A3462" s="608">
        <v>8</v>
      </c>
      <c r="B3462" s="162" t="s">
        <v>7981</v>
      </c>
      <c r="C3462" s="2093" t="s">
        <v>4698</v>
      </c>
      <c r="D3462" s="105" t="s">
        <v>7982</v>
      </c>
      <c r="E3462" s="2047"/>
    </row>
    <row r="3463" spans="1:5">
      <c r="A3463" s="608">
        <v>8</v>
      </c>
      <c r="B3463" s="162" t="s">
        <v>7983</v>
      </c>
      <c r="C3463" s="2093" t="s">
        <v>4698</v>
      </c>
      <c r="D3463" s="105" t="s">
        <v>7984</v>
      </c>
      <c r="E3463" s="2047"/>
    </row>
    <row r="3464" spans="1:5" ht="33.75">
      <c r="A3464" s="608">
        <v>5</v>
      </c>
      <c r="B3464" s="162" t="s">
        <v>7621</v>
      </c>
      <c r="C3464" s="2093" t="s">
        <v>4385</v>
      </c>
      <c r="D3464" s="105" t="s">
        <v>7622</v>
      </c>
      <c r="E3464" s="2047"/>
    </row>
    <row r="3465" spans="1:5" ht="33.75">
      <c r="A3465" s="608">
        <v>6</v>
      </c>
      <c r="B3465" s="162" t="s">
        <v>7623</v>
      </c>
      <c r="C3465" s="2093" t="s">
        <v>4387</v>
      </c>
      <c r="D3465" s="105" t="s">
        <v>7622</v>
      </c>
      <c r="E3465" s="2047"/>
    </row>
    <row r="3466" spans="1:5" ht="33.75">
      <c r="A3466" s="608">
        <v>7</v>
      </c>
      <c r="B3466" s="162" t="s">
        <v>7624</v>
      </c>
      <c r="C3466" s="2093" t="s">
        <v>4698</v>
      </c>
      <c r="D3466" s="105" t="s">
        <v>7622</v>
      </c>
      <c r="E3466" s="2047"/>
    </row>
    <row r="3467" spans="1:5" ht="33.75">
      <c r="A3467" s="608">
        <v>7</v>
      </c>
      <c r="B3467" s="162" t="s">
        <v>7625</v>
      </c>
      <c r="C3467" s="2093" t="s">
        <v>4698</v>
      </c>
      <c r="D3467" s="105" t="s">
        <v>7622</v>
      </c>
      <c r="E3467" s="2047"/>
    </row>
    <row r="3468" spans="1:5" ht="33.75">
      <c r="A3468" s="608">
        <v>7</v>
      </c>
      <c r="B3468" s="162" t="s">
        <v>7626</v>
      </c>
      <c r="C3468" s="2093" t="s">
        <v>4698</v>
      </c>
      <c r="D3468" s="105" t="s">
        <v>7622</v>
      </c>
      <c r="E3468" s="2047"/>
    </row>
    <row r="3469" spans="1:5" ht="22.5">
      <c r="A3469" s="608">
        <v>5</v>
      </c>
      <c r="B3469" s="162" t="s">
        <v>8004</v>
      </c>
      <c r="C3469" s="2093" t="s">
        <v>4390</v>
      </c>
      <c r="D3469" s="105"/>
      <c r="E3469" s="2047"/>
    </row>
    <row r="3470" spans="1:5">
      <c r="A3470" s="608">
        <v>6</v>
      </c>
      <c r="B3470" s="162" t="s">
        <v>8005</v>
      </c>
      <c r="C3470" s="2093" t="s">
        <v>4393</v>
      </c>
      <c r="D3470" s="105" t="s">
        <v>7987</v>
      </c>
      <c r="E3470" s="2047"/>
    </row>
    <row r="3471" spans="1:5" ht="22.5">
      <c r="A3471" s="608">
        <v>6</v>
      </c>
      <c r="B3471" s="162" t="s">
        <v>8006</v>
      </c>
      <c r="C3471" s="2093" t="s">
        <v>4393</v>
      </c>
      <c r="D3471" s="105" t="s">
        <v>7989</v>
      </c>
      <c r="E3471" s="2047"/>
    </row>
    <row r="3472" spans="1:5" ht="22.5">
      <c r="A3472" s="608">
        <v>6</v>
      </c>
      <c r="B3472" s="162" t="s">
        <v>8007</v>
      </c>
      <c r="C3472" s="2093" t="s">
        <v>4393</v>
      </c>
      <c r="D3472" s="105" t="s">
        <v>7991</v>
      </c>
      <c r="E3472" s="2047"/>
    </row>
    <row r="3473" spans="1:5" ht="22.5">
      <c r="A3473" s="608">
        <v>6</v>
      </c>
      <c r="B3473" s="162" t="s">
        <v>8008</v>
      </c>
      <c r="C3473" s="2093" t="s">
        <v>4596</v>
      </c>
      <c r="D3473" s="105" t="s">
        <v>7993</v>
      </c>
      <c r="E3473" s="2047"/>
    </row>
    <row r="3474" spans="1:5" ht="22.5">
      <c r="A3474" s="608">
        <v>6</v>
      </c>
      <c r="B3474" s="162" t="s">
        <v>8009</v>
      </c>
      <c r="C3474" s="2093" t="s">
        <v>4596</v>
      </c>
      <c r="D3474" s="105" t="s">
        <v>7995</v>
      </c>
      <c r="E3474" s="2047"/>
    </row>
    <row r="3475" spans="1:5" ht="22.5">
      <c r="A3475" s="608">
        <v>6</v>
      </c>
      <c r="B3475" s="162" t="s">
        <v>8010</v>
      </c>
      <c r="C3475" s="2093" t="s">
        <v>4596</v>
      </c>
      <c r="D3475" s="105" t="s">
        <v>7995</v>
      </c>
      <c r="E3475" s="2047"/>
    </row>
    <row r="3476" spans="1:5" ht="22.5">
      <c r="A3476" s="608">
        <v>6</v>
      </c>
      <c r="B3476" s="162" t="s">
        <v>8011</v>
      </c>
      <c r="C3476" s="2093" t="s">
        <v>4393</v>
      </c>
      <c r="D3476" s="105" t="s">
        <v>7972</v>
      </c>
      <c r="E3476" s="2047"/>
    </row>
    <row r="3477" spans="1:5">
      <c r="A3477" s="608">
        <v>6</v>
      </c>
      <c r="B3477" s="162" t="s">
        <v>8012</v>
      </c>
      <c r="C3477" s="2093" t="s">
        <v>4393</v>
      </c>
      <c r="D3477" s="105" t="s">
        <v>7972</v>
      </c>
      <c r="E3477" s="2047"/>
    </row>
    <row r="3478" spans="1:5" ht="22.5">
      <c r="A3478" s="608">
        <v>6</v>
      </c>
      <c r="B3478" s="162" t="s">
        <v>8013</v>
      </c>
      <c r="C3478" s="2093" t="s">
        <v>4393</v>
      </c>
      <c r="D3478" s="105" t="s">
        <v>7972</v>
      </c>
      <c r="E3478" s="2047"/>
    </row>
    <row r="3479" spans="1:5">
      <c r="A3479" s="608">
        <v>6</v>
      </c>
      <c r="B3479" s="162" t="s">
        <v>8014</v>
      </c>
      <c r="C3479" s="2093" t="s">
        <v>4393</v>
      </c>
      <c r="D3479" s="105" t="s">
        <v>7972</v>
      </c>
      <c r="E3479" s="2047"/>
    </row>
    <row r="3480" spans="1:5" ht="22.5">
      <c r="A3480" s="608">
        <v>2</v>
      </c>
      <c r="B3480" s="162" t="s">
        <v>8015</v>
      </c>
      <c r="C3480" s="2093" t="s">
        <v>4255</v>
      </c>
      <c r="D3480" s="105" t="s">
        <v>7794</v>
      </c>
      <c r="E3480" s="2047"/>
    </row>
    <row r="3481" spans="1:5" ht="22.5">
      <c r="A3481" s="608">
        <v>3</v>
      </c>
      <c r="B3481" s="162" t="s">
        <v>8016</v>
      </c>
      <c r="C3481" s="2093"/>
      <c r="D3481" s="105"/>
      <c r="E3481" s="2047"/>
    </row>
    <row r="3482" spans="1:5" ht="22.5">
      <c r="A3482" s="608">
        <v>4</v>
      </c>
      <c r="B3482" s="162" t="s">
        <v>8017</v>
      </c>
      <c r="C3482" s="2093" t="s">
        <v>4383</v>
      </c>
      <c r="D3482" s="105" t="s">
        <v>7794</v>
      </c>
      <c r="E3482" s="2047"/>
    </row>
    <row r="3483" spans="1:5" ht="22.5">
      <c r="A3483" s="608">
        <v>5</v>
      </c>
      <c r="B3483" s="162" t="s">
        <v>7757</v>
      </c>
      <c r="C3483" s="2093" t="s">
        <v>4385</v>
      </c>
      <c r="D3483" s="105" t="s">
        <v>7758</v>
      </c>
      <c r="E3483" s="2047"/>
    </row>
    <row r="3484" spans="1:5" ht="22.5">
      <c r="A3484" s="608">
        <v>6</v>
      </c>
      <c r="B3484" s="162" t="s">
        <v>7759</v>
      </c>
      <c r="C3484" s="2093" t="s">
        <v>4387</v>
      </c>
      <c r="D3484" s="105" t="s">
        <v>7758</v>
      </c>
      <c r="E3484" s="2047"/>
    </row>
    <row r="3485" spans="1:5" ht="22.5">
      <c r="A3485" s="608">
        <v>7</v>
      </c>
      <c r="B3485" s="162" t="s">
        <v>7760</v>
      </c>
      <c r="C3485" s="2093" t="s">
        <v>4698</v>
      </c>
      <c r="D3485" s="105" t="s">
        <v>7758</v>
      </c>
      <c r="E3485" s="2047"/>
    </row>
    <row r="3486" spans="1:5">
      <c r="A3486" s="608">
        <v>8</v>
      </c>
      <c r="B3486" s="162" t="s">
        <v>7761</v>
      </c>
      <c r="C3486" s="2093" t="s">
        <v>4698</v>
      </c>
      <c r="D3486" s="105" t="s">
        <v>7762</v>
      </c>
      <c r="E3486" s="2047"/>
    </row>
    <row r="3487" spans="1:5">
      <c r="A3487" s="608">
        <v>8</v>
      </c>
      <c r="B3487" s="162" t="s">
        <v>7763</v>
      </c>
      <c r="C3487" s="2093" t="s">
        <v>4698</v>
      </c>
      <c r="D3487" s="105" t="s">
        <v>7762</v>
      </c>
      <c r="E3487" s="2047"/>
    </row>
    <row r="3488" spans="1:5" ht="22.5">
      <c r="A3488" s="608">
        <v>7</v>
      </c>
      <c r="B3488" s="162" t="s">
        <v>7764</v>
      </c>
      <c r="C3488" s="2093" t="s">
        <v>4698</v>
      </c>
      <c r="D3488" s="105" t="s">
        <v>7862</v>
      </c>
      <c r="E3488" s="2047"/>
    </row>
    <row r="3489" spans="1:5">
      <c r="A3489" s="608">
        <v>5</v>
      </c>
      <c r="B3489" s="162" t="s">
        <v>7916</v>
      </c>
      <c r="C3489" s="2093" t="s">
        <v>4385</v>
      </c>
      <c r="D3489" s="105" t="s">
        <v>7754</v>
      </c>
      <c r="E3489" s="2047"/>
    </row>
    <row r="3490" spans="1:5">
      <c r="A3490" s="608">
        <v>6</v>
      </c>
      <c r="B3490" s="162" t="s">
        <v>7917</v>
      </c>
      <c r="C3490" s="2093" t="s">
        <v>4387</v>
      </c>
      <c r="D3490" s="105" t="s">
        <v>7754</v>
      </c>
      <c r="E3490" s="2047"/>
    </row>
    <row r="3491" spans="1:5">
      <c r="A3491" s="608">
        <v>5</v>
      </c>
      <c r="B3491" s="162" t="s">
        <v>7967</v>
      </c>
      <c r="C3491" s="2093" t="s">
        <v>4385</v>
      </c>
      <c r="D3491" s="105" t="s">
        <v>7794</v>
      </c>
      <c r="E3491" s="2047"/>
    </row>
    <row r="3492" spans="1:5">
      <c r="A3492" s="608">
        <v>6</v>
      </c>
      <c r="B3492" s="162" t="s">
        <v>7968</v>
      </c>
      <c r="C3492" s="2093" t="s">
        <v>4387</v>
      </c>
      <c r="D3492" s="105" t="s">
        <v>7794</v>
      </c>
      <c r="E3492" s="2047"/>
    </row>
    <row r="3493" spans="1:5">
      <c r="A3493" s="608">
        <v>7</v>
      </c>
      <c r="B3493" s="162" t="s">
        <v>7969</v>
      </c>
      <c r="C3493" s="2093" t="s">
        <v>4698</v>
      </c>
      <c r="D3493" s="105" t="s">
        <v>7970</v>
      </c>
      <c r="E3493" s="2047"/>
    </row>
    <row r="3494" spans="1:5">
      <c r="A3494" s="608">
        <v>8</v>
      </c>
      <c r="B3494" s="162" t="s">
        <v>7971</v>
      </c>
      <c r="C3494" s="2093" t="s">
        <v>4698</v>
      </c>
      <c r="D3494" s="105" t="s">
        <v>7972</v>
      </c>
      <c r="E3494" s="2047"/>
    </row>
    <row r="3495" spans="1:5">
      <c r="A3495" s="608">
        <v>8</v>
      </c>
      <c r="B3495" s="162" t="s">
        <v>7973</v>
      </c>
      <c r="C3495" s="2093" t="s">
        <v>4698</v>
      </c>
      <c r="D3495" s="105" t="s">
        <v>7972</v>
      </c>
      <c r="E3495" s="2047"/>
    </row>
    <row r="3496" spans="1:5">
      <c r="A3496" s="608">
        <v>8</v>
      </c>
      <c r="B3496" s="162" t="s">
        <v>7974</v>
      </c>
      <c r="C3496" s="2093" t="s">
        <v>4698</v>
      </c>
      <c r="D3496" s="105" t="s">
        <v>7975</v>
      </c>
      <c r="E3496" s="2047"/>
    </row>
    <row r="3497" spans="1:5">
      <c r="A3497" s="608">
        <v>8</v>
      </c>
      <c r="B3497" s="162" t="s">
        <v>7976</v>
      </c>
      <c r="C3497" s="2093" t="s">
        <v>4698</v>
      </c>
      <c r="D3497" s="105" t="s">
        <v>7972</v>
      </c>
      <c r="E3497" s="2047"/>
    </row>
    <row r="3498" spans="1:5">
      <c r="A3498" s="608">
        <v>7</v>
      </c>
      <c r="B3498" s="162" t="s">
        <v>7977</v>
      </c>
      <c r="C3498" s="2093" t="s">
        <v>4698</v>
      </c>
      <c r="D3498" s="105" t="s">
        <v>7970</v>
      </c>
      <c r="E3498" s="2047"/>
    </row>
    <row r="3499" spans="1:5">
      <c r="A3499" s="608">
        <v>7</v>
      </c>
      <c r="B3499" s="162" t="s">
        <v>7978</v>
      </c>
      <c r="C3499" s="2093" t="s">
        <v>4698</v>
      </c>
      <c r="D3499" s="105" t="s">
        <v>7970</v>
      </c>
      <c r="E3499" s="2047"/>
    </row>
    <row r="3500" spans="1:5">
      <c r="A3500" s="608">
        <v>8</v>
      </c>
      <c r="B3500" s="162" t="s">
        <v>7979</v>
      </c>
      <c r="C3500" s="2093" t="s">
        <v>4698</v>
      </c>
      <c r="D3500" s="105" t="s">
        <v>7980</v>
      </c>
      <c r="E3500" s="2047"/>
    </row>
    <row r="3501" spans="1:5">
      <c r="A3501" s="608">
        <v>8</v>
      </c>
      <c r="B3501" s="162" t="s">
        <v>7981</v>
      </c>
      <c r="C3501" s="2093" t="s">
        <v>4698</v>
      </c>
      <c r="D3501" s="105" t="s">
        <v>7982</v>
      </c>
      <c r="E3501" s="2047"/>
    </row>
    <row r="3502" spans="1:5">
      <c r="A3502" s="608">
        <v>8</v>
      </c>
      <c r="B3502" s="162" t="s">
        <v>7983</v>
      </c>
      <c r="C3502" s="2093" t="s">
        <v>4698</v>
      </c>
      <c r="D3502" s="105" t="s">
        <v>7984</v>
      </c>
      <c r="E3502" s="2047"/>
    </row>
    <row r="3503" spans="1:5" ht="33.75">
      <c r="A3503" s="608">
        <v>5</v>
      </c>
      <c r="B3503" s="162" t="s">
        <v>7621</v>
      </c>
      <c r="C3503" s="2093" t="s">
        <v>4385</v>
      </c>
      <c r="D3503" s="105" t="s">
        <v>7622</v>
      </c>
      <c r="E3503" s="2047"/>
    </row>
    <row r="3504" spans="1:5" ht="33.75">
      <c r="A3504" s="608">
        <v>6</v>
      </c>
      <c r="B3504" s="162" t="s">
        <v>7623</v>
      </c>
      <c r="C3504" s="2093" t="s">
        <v>4387</v>
      </c>
      <c r="D3504" s="105" t="s">
        <v>7622</v>
      </c>
      <c r="E3504" s="2047"/>
    </row>
    <row r="3505" spans="1:5" ht="33.75">
      <c r="A3505" s="608">
        <v>7</v>
      </c>
      <c r="B3505" s="162" t="s">
        <v>7624</v>
      </c>
      <c r="C3505" s="2093" t="s">
        <v>4698</v>
      </c>
      <c r="D3505" s="105" t="s">
        <v>7622</v>
      </c>
      <c r="E3505" s="2047"/>
    </row>
    <row r="3506" spans="1:5" ht="33.75">
      <c r="A3506" s="608">
        <v>7</v>
      </c>
      <c r="B3506" s="162" t="s">
        <v>7625</v>
      </c>
      <c r="C3506" s="2093" t="s">
        <v>4698</v>
      </c>
      <c r="D3506" s="105" t="s">
        <v>7622</v>
      </c>
      <c r="E3506" s="2047"/>
    </row>
    <row r="3507" spans="1:5" ht="33.75">
      <c r="A3507" s="608">
        <v>7</v>
      </c>
      <c r="B3507" s="162" t="s">
        <v>7626</v>
      </c>
      <c r="C3507" s="2093" t="s">
        <v>4698</v>
      </c>
      <c r="D3507" s="105" t="s">
        <v>7622</v>
      </c>
      <c r="E3507" s="2047"/>
    </row>
    <row r="3508" spans="1:5" ht="22.5">
      <c r="A3508" s="608">
        <v>4</v>
      </c>
      <c r="B3508" s="162" t="s">
        <v>8018</v>
      </c>
      <c r="C3508" s="2093" t="s">
        <v>4390</v>
      </c>
      <c r="D3508" s="105"/>
      <c r="E3508" s="2047"/>
    </row>
    <row r="3509" spans="1:5" ht="22.5">
      <c r="A3509" s="608">
        <v>5</v>
      </c>
      <c r="B3509" s="162" t="s">
        <v>8019</v>
      </c>
      <c r="C3509" s="2093" t="s">
        <v>4393</v>
      </c>
      <c r="D3509" s="105" t="s">
        <v>7987</v>
      </c>
      <c r="E3509" s="2047"/>
    </row>
    <row r="3510" spans="1:5" ht="22.5">
      <c r="A3510" s="608">
        <v>5</v>
      </c>
      <c r="B3510" s="162" t="s">
        <v>8020</v>
      </c>
      <c r="C3510" s="2093" t="s">
        <v>4393</v>
      </c>
      <c r="D3510" s="105" t="s">
        <v>7989</v>
      </c>
      <c r="E3510" s="2047"/>
    </row>
    <row r="3511" spans="1:5" ht="22.5">
      <c r="A3511" s="608">
        <v>5</v>
      </c>
      <c r="B3511" s="162" t="s">
        <v>8021</v>
      </c>
      <c r="C3511" s="2093" t="s">
        <v>4393</v>
      </c>
      <c r="D3511" s="105" t="s">
        <v>7991</v>
      </c>
      <c r="E3511" s="2047"/>
    </row>
    <row r="3512" spans="1:5" ht="33.75">
      <c r="A3512" s="608">
        <v>5</v>
      </c>
      <c r="B3512" s="162" t="s">
        <v>8022</v>
      </c>
      <c r="C3512" s="2093" t="s">
        <v>4596</v>
      </c>
      <c r="D3512" s="105" t="s">
        <v>7993</v>
      </c>
      <c r="E3512" s="2047"/>
    </row>
    <row r="3513" spans="1:5" ht="22.5">
      <c r="A3513" s="608">
        <v>5</v>
      </c>
      <c r="B3513" s="162" t="s">
        <v>8023</v>
      </c>
      <c r="C3513" s="2093" t="s">
        <v>4596</v>
      </c>
      <c r="D3513" s="105" t="s">
        <v>7995</v>
      </c>
      <c r="E3513" s="2047"/>
    </row>
    <row r="3514" spans="1:5" ht="22.5">
      <c r="A3514" s="608">
        <v>5</v>
      </c>
      <c r="B3514" s="162" t="s">
        <v>8024</v>
      </c>
      <c r="C3514" s="2093" t="s">
        <v>4596</v>
      </c>
      <c r="D3514" s="105" t="s">
        <v>7995</v>
      </c>
      <c r="E3514" s="2047"/>
    </row>
    <row r="3515" spans="1:5" ht="22.5">
      <c r="A3515" s="608">
        <v>5</v>
      </c>
      <c r="B3515" s="162" t="s">
        <v>8025</v>
      </c>
      <c r="C3515" s="2093" t="s">
        <v>4393</v>
      </c>
      <c r="D3515" s="105" t="s">
        <v>7972</v>
      </c>
      <c r="E3515" s="2047"/>
    </row>
    <row r="3516" spans="1:5" ht="22.5">
      <c r="A3516" s="608">
        <v>5</v>
      </c>
      <c r="B3516" s="162" t="s">
        <v>8026</v>
      </c>
      <c r="C3516" s="2093" t="s">
        <v>4393</v>
      </c>
      <c r="D3516" s="105" t="s">
        <v>7972</v>
      </c>
      <c r="E3516" s="2047"/>
    </row>
    <row r="3517" spans="1:5" ht="22.5">
      <c r="A3517" s="608">
        <v>5</v>
      </c>
      <c r="B3517" s="162" t="s">
        <v>8027</v>
      </c>
      <c r="C3517" s="2093" t="s">
        <v>4393</v>
      </c>
      <c r="D3517" s="105" t="s">
        <v>7972</v>
      </c>
      <c r="E3517" s="2047"/>
    </row>
    <row r="3518" spans="1:5" ht="22.5">
      <c r="A3518" s="608">
        <v>5</v>
      </c>
      <c r="B3518" s="162" t="s">
        <v>8028</v>
      </c>
      <c r="C3518" s="2093" t="s">
        <v>4393</v>
      </c>
      <c r="D3518" s="105" t="s">
        <v>7972</v>
      </c>
      <c r="E3518" s="2047"/>
    </row>
    <row r="3519" spans="1:5" ht="22.5">
      <c r="A3519" s="608">
        <v>2</v>
      </c>
      <c r="B3519" s="162" t="s">
        <v>8029</v>
      </c>
      <c r="C3519" s="2093" t="s">
        <v>4255</v>
      </c>
      <c r="D3519" s="105" t="s">
        <v>8030</v>
      </c>
      <c r="E3519" s="2047"/>
    </row>
    <row r="3520" spans="1:5" ht="22.5">
      <c r="A3520" s="608">
        <v>3</v>
      </c>
      <c r="B3520" s="162" t="s">
        <v>8031</v>
      </c>
      <c r="C3520" s="2093"/>
      <c r="D3520" s="105"/>
      <c r="E3520" s="2047"/>
    </row>
    <row r="3521" spans="1:5" ht="22.5">
      <c r="A3521" s="608">
        <v>4</v>
      </c>
      <c r="B3521" s="162" t="s">
        <v>8032</v>
      </c>
      <c r="C3521" s="2093" t="s">
        <v>4383</v>
      </c>
      <c r="D3521" s="105" t="s">
        <v>8030</v>
      </c>
      <c r="E3521" s="2047"/>
    </row>
    <row r="3522" spans="1:5" ht="22.5">
      <c r="A3522" s="608">
        <v>5</v>
      </c>
      <c r="B3522" s="162" t="s">
        <v>8033</v>
      </c>
      <c r="C3522" s="2093" t="s">
        <v>4385</v>
      </c>
      <c r="D3522" s="105" t="s">
        <v>8030</v>
      </c>
      <c r="E3522" s="2047"/>
    </row>
    <row r="3523" spans="1:5" ht="22.5">
      <c r="A3523" s="608">
        <v>6</v>
      </c>
      <c r="B3523" s="162" t="s">
        <v>8034</v>
      </c>
      <c r="C3523" s="2093" t="s">
        <v>4387</v>
      </c>
      <c r="D3523" s="105" t="s">
        <v>8030</v>
      </c>
      <c r="E3523" s="2047"/>
    </row>
    <row r="3524" spans="1:5" ht="22.5">
      <c r="A3524" s="608">
        <v>4</v>
      </c>
      <c r="B3524" s="162" t="s">
        <v>8035</v>
      </c>
      <c r="C3524" s="2093" t="s">
        <v>4390</v>
      </c>
      <c r="D3524" s="105"/>
      <c r="E3524" s="2047"/>
    </row>
    <row r="3525" spans="1:5">
      <c r="A3525" s="608">
        <v>5</v>
      </c>
      <c r="B3525" s="162" t="s">
        <v>8036</v>
      </c>
      <c r="C3525" s="2093" t="s">
        <v>4256</v>
      </c>
      <c r="D3525" s="105" t="s">
        <v>8030</v>
      </c>
      <c r="E3525" s="2047"/>
    </row>
    <row r="3526" spans="1:5" ht="22.5">
      <c r="A3526" s="608">
        <v>5</v>
      </c>
      <c r="B3526" s="162" t="s">
        <v>8037</v>
      </c>
      <c r="C3526" s="2093" t="s">
        <v>4256</v>
      </c>
      <c r="D3526" s="105" t="s">
        <v>8030</v>
      </c>
      <c r="E3526" s="2047"/>
    </row>
    <row r="3527" spans="1:5">
      <c r="A3527" s="2090" t="s">
        <v>8038</v>
      </c>
      <c r="B3527" s="2091"/>
      <c r="C3527" s="2091"/>
      <c r="D3527" s="2092"/>
      <c r="E3527" s="2047"/>
    </row>
    <row r="3528" spans="1:5">
      <c r="A3528" s="608">
        <v>1</v>
      </c>
      <c r="B3528" s="162" t="s">
        <v>5796</v>
      </c>
      <c r="C3528" s="2093" t="s">
        <v>4255</v>
      </c>
      <c r="D3528" s="105" t="s">
        <v>5797</v>
      </c>
      <c r="E3528" s="2047"/>
    </row>
    <row r="3529" spans="1:5" ht="22.5">
      <c r="A3529" s="608">
        <v>2</v>
      </c>
      <c r="B3529" s="162" t="s">
        <v>8039</v>
      </c>
      <c r="C3529" s="2093" t="s">
        <v>4255</v>
      </c>
      <c r="D3529" s="105" t="s">
        <v>8040</v>
      </c>
      <c r="E3529" s="2047"/>
    </row>
    <row r="3530" spans="1:5" ht="22.5">
      <c r="A3530" s="608">
        <v>3</v>
      </c>
      <c r="B3530" s="162" t="s">
        <v>8041</v>
      </c>
      <c r="C3530" s="2093"/>
      <c r="D3530" s="105"/>
      <c r="E3530" s="2047"/>
    </row>
    <row r="3531" spans="1:5">
      <c r="A3531" s="608">
        <v>4</v>
      </c>
      <c r="B3531" s="162" t="s">
        <v>8042</v>
      </c>
      <c r="C3531" s="2093" t="s">
        <v>4383</v>
      </c>
      <c r="D3531" s="105" t="s">
        <v>8040</v>
      </c>
      <c r="E3531" s="2047"/>
    </row>
    <row r="3532" spans="1:5">
      <c r="A3532" s="608">
        <v>5</v>
      </c>
      <c r="B3532" s="162" t="s">
        <v>8043</v>
      </c>
      <c r="C3532" s="2093" t="s">
        <v>4385</v>
      </c>
      <c r="D3532" s="105" t="s">
        <v>8040</v>
      </c>
      <c r="E3532" s="2047"/>
    </row>
    <row r="3533" spans="1:5" ht="22.5">
      <c r="A3533" s="608">
        <v>6</v>
      </c>
      <c r="B3533" s="162" t="s">
        <v>8044</v>
      </c>
      <c r="C3533" s="2093" t="s">
        <v>4387</v>
      </c>
      <c r="D3533" s="105" t="s">
        <v>8045</v>
      </c>
      <c r="E3533" s="2047"/>
    </row>
    <row r="3534" spans="1:5">
      <c r="A3534" s="608">
        <v>7</v>
      </c>
      <c r="B3534" s="162" t="s">
        <v>8046</v>
      </c>
      <c r="C3534" s="2093" t="s">
        <v>4698</v>
      </c>
      <c r="D3534" s="105" t="s">
        <v>4870</v>
      </c>
      <c r="E3534" s="2047"/>
    </row>
    <row r="3535" spans="1:5">
      <c r="A3535" s="608">
        <v>7</v>
      </c>
      <c r="B3535" s="162" t="s">
        <v>8047</v>
      </c>
      <c r="C3535" s="2093" t="s">
        <v>4698</v>
      </c>
      <c r="D3535" s="105" t="s">
        <v>4861</v>
      </c>
      <c r="E3535" s="2047"/>
    </row>
    <row r="3536" spans="1:5">
      <c r="A3536" s="608">
        <v>7</v>
      </c>
      <c r="B3536" s="162" t="s">
        <v>8048</v>
      </c>
      <c r="C3536" s="2093" t="s">
        <v>4698</v>
      </c>
      <c r="D3536" s="105" t="s">
        <v>4874</v>
      </c>
      <c r="E3536" s="2047"/>
    </row>
    <row r="3537" spans="1:5">
      <c r="A3537" s="608">
        <v>7</v>
      </c>
      <c r="B3537" s="162" t="s">
        <v>8049</v>
      </c>
      <c r="C3537" s="2093" t="s">
        <v>4698</v>
      </c>
      <c r="D3537" s="105" t="s">
        <v>4876</v>
      </c>
      <c r="E3537" s="2047"/>
    </row>
    <row r="3538" spans="1:5">
      <c r="A3538" s="608">
        <v>7</v>
      </c>
      <c r="B3538" s="162" t="s">
        <v>8050</v>
      </c>
      <c r="C3538" s="2093" t="s">
        <v>4698</v>
      </c>
      <c r="D3538" s="105" t="s">
        <v>4878</v>
      </c>
      <c r="E3538" s="2047"/>
    </row>
    <row r="3539" spans="1:5">
      <c r="A3539" s="608">
        <v>8</v>
      </c>
      <c r="B3539" s="162" t="s">
        <v>8051</v>
      </c>
      <c r="C3539" s="2093" t="s">
        <v>4698</v>
      </c>
      <c r="D3539" s="105" t="s">
        <v>4886</v>
      </c>
      <c r="E3539" s="2047"/>
    </row>
    <row r="3540" spans="1:5">
      <c r="A3540" s="608">
        <v>8</v>
      </c>
      <c r="B3540" s="162" t="s">
        <v>8052</v>
      </c>
      <c r="C3540" s="2093" t="s">
        <v>4698</v>
      </c>
      <c r="D3540" s="105" t="s">
        <v>4886</v>
      </c>
      <c r="E3540" s="2047"/>
    </row>
    <row r="3541" spans="1:5">
      <c r="A3541" s="608">
        <v>8</v>
      </c>
      <c r="B3541" s="162" t="s">
        <v>8053</v>
      </c>
      <c r="C3541" s="2093" t="s">
        <v>4698</v>
      </c>
      <c r="D3541" s="105" t="s">
        <v>4886</v>
      </c>
      <c r="E3541" s="2047"/>
    </row>
    <row r="3542" spans="1:5" ht="22.5">
      <c r="A3542" s="608">
        <v>7</v>
      </c>
      <c r="B3542" s="162" t="s">
        <v>8054</v>
      </c>
      <c r="C3542" s="2093" t="s">
        <v>4698</v>
      </c>
      <c r="D3542" s="105" t="s">
        <v>4880</v>
      </c>
      <c r="E3542" s="2047"/>
    </row>
    <row r="3543" spans="1:5">
      <c r="A3543" s="608">
        <v>8</v>
      </c>
      <c r="B3543" s="162" t="s">
        <v>8055</v>
      </c>
      <c r="C3543" s="2093" t="s">
        <v>4698</v>
      </c>
      <c r="D3543" s="105" t="s">
        <v>4886</v>
      </c>
      <c r="E3543" s="2047"/>
    </row>
    <row r="3544" spans="1:5">
      <c r="A3544" s="608">
        <v>8</v>
      </c>
      <c r="B3544" s="162" t="s">
        <v>8056</v>
      </c>
      <c r="C3544" s="2093" t="s">
        <v>4698</v>
      </c>
      <c r="D3544" s="105" t="s">
        <v>4886</v>
      </c>
      <c r="E3544" s="2047"/>
    </row>
    <row r="3545" spans="1:5">
      <c r="A3545" s="608">
        <v>7</v>
      </c>
      <c r="B3545" s="162" t="s">
        <v>8057</v>
      </c>
      <c r="C3545" s="2093" t="s">
        <v>4698</v>
      </c>
      <c r="D3545" s="105" t="s">
        <v>4882</v>
      </c>
      <c r="E3545" s="2047"/>
    </row>
    <row r="3546" spans="1:5">
      <c r="A3546" s="608">
        <v>7</v>
      </c>
      <c r="B3546" s="162" t="s">
        <v>8058</v>
      </c>
      <c r="C3546" s="2093" t="s">
        <v>4698</v>
      </c>
      <c r="D3546" s="105" t="s">
        <v>4886</v>
      </c>
      <c r="E3546" s="2047"/>
    </row>
    <row r="3547" spans="1:5">
      <c r="A3547" s="608">
        <v>7</v>
      </c>
      <c r="B3547" s="162" t="s">
        <v>8059</v>
      </c>
      <c r="C3547" s="2093" t="s">
        <v>4698</v>
      </c>
      <c r="D3547" s="105" t="s">
        <v>4886</v>
      </c>
      <c r="E3547" s="2047"/>
    </row>
    <row r="3548" spans="1:5">
      <c r="A3548" s="608">
        <v>7</v>
      </c>
      <c r="B3548" s="162" t="s">
        <v>8060</v>
      </c>
      <c r="C3548" s="2093" t="s">
        <v>4698</v>
      </c>
      <c r="D3548" s="105" t="s">
        <v>4886</v>
      </c>
      <c r="E3548" s="2047"/>
    </row>
    <row r="3549" spans="1:5">
      <c r="A3549" s="608">
        <v>7</v>
      </c>
      <c r="B3549" s="162" t="s">
        <v>8061</v>
      </c>
      <c r="C3549" s="2093" t="s">
        <v>4698</v>
      </c>
      <c r="D3549" s="105" t="s">
        <v>4884</v>
      </c>
      <c r="E3549" s="2047"/>
    </row>
    <row r="3550" spans="1:5">
      <c r="A3550" s="608">
        <v>7</v>
      </c>
      <c r="B3550" s="162" t="s">
        <v>8062</v>
      </c>
      <c r="C3550" s="2093" t="s">
        <v>4698</v>
      </c>
      <c r="D3550" s="105" t="s">
        <v>4886</v>
      </c>
      <c r="E3550" s="2047"/>
    </row>
    <row r="3551" spans="1:5">
      <c r="A3551" s="608">
        <v>5</v>
      </c>
      <c r="B3551" s="162" t="s">
        <v>8063</v>
      </c>
      <c r="C3551" s="2093" t="s">
        <v>4385</v>
      </c>
      <c r="D3551" s="105" t="s">
        <v>8040</v>
      </c>
      <c r="E3551" s="2047"/>
    </row>
    <row r="3552" spans="1:5">
      <c r="A3552" s="608">
        <v>6</v>
      </c>
      <c r="B3552" s="162" t="s">
        <v>8064</v>
      </c>
      <c r="C3552" s="2093" t="s">
        <v>4387</v>
      </c>
      <c r="D3552" s="105" t="s">
        <v>8040</v>
      </c>
      <c r="E3552" s="2047"/>
    </row>
    <row r="3553" spans="1:5">
      <c r="A3553" s="608">
        <v>7</v>
      </c>
      <c r="B3553" s="162" t="s">
        <v>8065</v>
      </c>
      <c r="C3553" s="2093" t="s">
        <v>4698</v>
      </c>
      <c r="D3553" s="105" t="s">
        <v>8040</v>
      </c>
      <c r="E3553" s="2047"/>
    </row>
    <row r="3554" spans="1:5">
      <c r="A3554" s="608">
        <v>7</v>
      </c>
      <c r="B3554" s="162" t="s">
        <v>8066</v>
      </c>
      <c r="C3554" s="2093" t="s">
        <v>4698</v>
      </c>
      <c r="D3554" s="105" t="s">
        <v>8040</v>
      </c>
      <c r="E3554" s="2047"/>
    </row>
    <row r="3555" spans="1:5" ht="101.25">
      <c r="A3555" s="608">
        <v>5</v>
      </c>
      <c r="B3555" s="162" t="s">
        <v>6353</v>
      </c>
      <c r="C3555" s="2093" t="s">
        <v>4385</v>
      </c>
      <c r="D3555" s="105" t="s">
        <v>6354</v>
      </c>
      <c r="E3555" s="2047"/>
    </row>
    <row r="3556" spans="1:5" ht="78.75">
      <c r="A3556" s="608">
        <v>6</v>
      </c>
      <c r="B3556" s="162" t="s">
        <v>6355</v>
      </c>
      <c r="C3556" s="2093" t="s">
        <v>4387</v>
      </c>
      <c r="D3556" s="105" t="s">
        <v>6356</v>
      </c>
      <c r="E3556" s="2047"/>
    </row>
    <row r="3557" spans="1:5" ht="78.75">
      <c r="A3557" s="608">
        <v>7</v>
      </c>
      <c r="B3557" s="162" t="s">
        <v>6357</v>
      </c>
      <c r="C3557" s="2093" t="s">
        <v>4698</v>
      </c>
      <c r="D3557" s="105" t="s">
        <v>6358</v>
      </c>
      <c r="E3557" s="2047"/>
    </row>
    <row r="3558" spans="1:5" ht="33.75">
      <c r="A3558" s="608">
        <v>7</v>
      </c>
      <c r="B3558" s="162" t="s">
        <v>6682</v>
      </c>
      <c r="C3558" s="2093" t="s">
        <v>4698</v>
      </c>
      <c r="D3558" s="105" t="s">
        <v>6683</v>
      </c>
      <c r="E3558" s="2047"/>
    </row>
    <row r="3559" spans="1:5" ht="45">
      <c r="A3559" s="608">
        <v>8</v>
      </c>
      <c r="B3559" s="162" t="s">
        <v>6684</v>
      </c>
      <c r="C3559" s="2093" t="s">
        <v>4698</v>
      </c>
      <c r="D3559" s="105" t="s">
        <v>6685</v>
      </c>
      <c r="E3559" s="2047"/>
    </row>
    <row r="3560" spans="1:5" ht="78.75">
      <c r="A3560" s="608">
        <v>8</v>
      </c>
      <c r="B3560" s="162" t="s">
        <v>6359</v>
      </c>
      <c r="C3560" s="2093" t="s">
        <v>4698</v>
      </c>
      <c r="D3560" s="105" t="s">
        <v>6360</v>
      </c>
      <c r="E3560" s="2047"/>
    </row>
    <row r="3561" spans="1:5" ht="22.5">
      <c r="A3561" s="608">
        <v>4</v>
      </c>
      <c r="B3561" s="162" t="s">
        <v>8067</v>
      </c>
      <c r="C3561" s="2093" t="s">
        <v>4390</v>
      </c>
      <c r="D3561" s="105"/>
      <c r="E3561" s="2047"/>
    </row>
    <row r="3562" spans="1:5" ht="22.5">
      <c r="A3562" s="608">
        <v>5</v>
      </c>
      <c r="B3562" s="162" t="s">
        <v>8068</v>
      </c>
      <c r="C3562" s="2093" t="s">
        <v>4256</v>
      </c>
      <c r="D3562" s="105" t="s">
        <v>8069</v>
      </c>
      <c r="E3562" s="2047"/>
    </row>
    <row r="3563" spans="1:5">
      <c r="A3563" s="608">
        <v>5</v>
      </c>
      <c r="B3563" s="162" t="s">
        <v>8070</v>
      </c>
      <c r="C3563" s="2093" t="s">
        <v>4256</v>
      </c>
      <c r="D3563" s="105" t="s">
        <v>8071</v>
      </c>
      <c r="E3563" s="2047"/>
    </row>
    <row r="3564" spans="1:5" ht="22.5">
      <c r="A3564" s="608">
        <v>5</v>
      </c>
      <c r="B3564" s="162" t="s">
        <v>8072</v>
      </c>
      <c r="C3564" s="2093" t="s">
        <v>4256</v>
      </c>
      <c r="D3564" s="105" t="s">
        <v>8073</v>
      </c>
      <c r="E3564" s="2047"/>
    </row>
    <row r="3565" spans="1:5" ht="22.5">
      <c r="A3565" s="608">
        <v>5</v>
      </c>
      <c r="B3565" s="162" t="s">
        <v>8074</v>
      </c>
      <c r="C3565" s="2093" t="s">
        <v>4256</v>
      </c>
      <c r="D3565" s="105" t="s">
        <v>8075</v>
      </c>
      <c r="E3565" s="2047"/>
    </row>
    <row r="3566" spans="1:5" ht="22.5">
      <c r="A3566" s="608">
        <v>5</v>
      </c>
      <c r="B3566" s="162" t="s">
        <v>8076</v>
      </c>
      <c r="C3566" s="2093"/>
      <c r="D3566" s="105"/>
      <c r="E3566" s="2047"/>
    </row>
    <row r="3567" spans="1:5">
      <c r="A3567" s="608">
        <v>6</v>
      </c>
      <c r="B3567" s="162" t="s">
        <v>8077</v>
      </c>
      <c r="C3567" s="2093" t="s">
        <v>4260</v>
      </c>
      <c r="D3567" s="105" t="s">
        <v>4223</v>
      </c>
      <c r="E3567" s="2047"/>
    </row>
    <row r="3568" spans="1:5">
      <c r="A3568" s="608">
        <v>6</v>
      </c>
      <c r="B3568" s="162" t="s">
        <v>8078</v>
      </c>
      <c r="C3568" s="2093"/>
      <c r="D3568" s="105"/>
      <c r="E3568" s="2047"/>
    </row>
    <row r="3569" spans="1:5" ht="22.5">
      <c r="A3569" s="608">
        <v>7</v>
      </c>
      <c r="B3569" s="162" t="s">
        <v>8079</v>
      </c>
      <c r="C3569" s="2093" t="s">
        <v>4574</v>
      </c>
      <c r="D3569" s="105" t="s">
        <v>8080</v>
      </c>
      <c r="E3569" s="2047"/>
    </row>
    <row r="3570" spans="1:5" ht="22.5">
      <c r="A3570" s="608">
        <v>7</v>
      </c>
      <c r="B3570" s="162" t="s">
        <v>8081</v>
      </c>
      <c r="C3570" s="2093" t="s">
        <v>4574</v>
      </c>
      <c r="D3570" s="105" t="s">
        <v>8080</v>
      </c>
      <c r="E3570" s="2047"/>
    </row>
    <row r="3571" spans="1:5" ht="22.5">
      <c r="A3571" s="608">
        <v>7</v>
      </c>
      <c r="B3571" s="162" t="s">
        <v>8082</v>
      </c>
      <c r="C3571" s="2093" t="s">
        <v>4574</v>
      </c>
      <c r="D3571" s="105" t="s">
        <v>8083</v>
      </c>
      <c r="E3571" s="2047"/>
    </row>
    <row r="3572" spans="1:5">
      <c r="A3572" s="608">
        <v>7</v>
      </c>
      <c r="B3572" s="162" t="s">
        <v>8084</v>
      </c>
      <c r="C3572" s="2093" t="s">
        <v>5383</v>
      </c>
      <c r="D3572" s="105" t="s">
        <v>8085</v>
      </c>
      <c r="E3572" s="2047"/>
    </row>
    <row r="3573" spans="1:5" ht="22.5">
      <c r="A3573" s="608">
        <v>7</v>
      </c>
      <c r="B3573" s="162" t="s">
        <v>8086</v>
      </c>
      <c r="C3573" s="2093" t="s">
        <v>5383</v>
      </c>
      <c r="D3573" s="105" t="s">
        <v>8085</v>
      </c>
      <c r="E3573" s="2047"/>
    </row>
    <row r="3574" spans="1:5" ht="22.5">
      <c r="A3574" s="608">
        <v>7</v>
      </c>
      <c r="B3574" s="162" t="s">
        <v>8087</v>
      </c>
      <c r="C3574" s="2093" t="s">
        <v>4596</v>
      </c>
      <c r="D3574" s="105" t="s">
        <v>8088</v>
      </c>
      <c r="E3574" s="2047"/>
    </row>
    <row r="3575" spans="1:5" ht="22.5">
      <c r="A3575" s="608">
        <v>7</v>
      </c>
      <c r="B3575" s="162" t="s">
        <v>8089</v>
      </c>
      <c r="C3575" s="2093" t="s">
        <v>4574</v>
      </c>
      <c r="D3575" s="105" t="s">
        <v>8090</v>
      </c>
      <c r="E3575" s="2047"/>
    </row>
    <row r="3576" spans="1:5" ht="22.5">
      <c r="A3576" s="608">
        <v>7</v>
      </c>
      <c r="B3576" s="162" t="s">
        <v>8091</v>
      </c>
      <c r="C3576" s="2093" t="s">
        <v>5383</v>
      </c>
      <c r="D3576" s="105" t="s">
        <v>8090</v>
      </c>
      <c r="E3576" s="2047"/>
    </row>
    <row r="3577" spans="1:5" ht="22.5">
      <c r="A3577" s="608">
        <v>7</v>
      </c>
      <c r="B3577" s="162" t="s">
        <v>8092</v>
      </c>
      <c r="C3577" s="2093" t="s">
        <v>4596</v>
      </c>
      <c r="D3577" s="105" t="s">
        <v>8090</v>
      </c>
      <c r="E3577" s="2047"/>
    </row>
    <row r="3578" spans="1:5" ht="22.5">
      <c r="A3578" s="608">
        <v>7</v>
      </c>
      <c r="B3578" s="162" t="s">
        <v>8093</v>
      </c>
      <c r="C3578" s="2093"/>
      <c r="D3578" s="105"/>
      <c r="E3578" s="2047"/>
    </row>
    <row r="3579" spans="1:5" ht="22.5">
      <c r="A3579" s="608">
        <v>8</v>
      </c>
      <c r="B3579" s="162" t="s">
        <v>8094</v>
      </c>
      <c r="C3579" s="2093" t="s">
        <v>4574</v>
      </c>
      <c r="D3579" s="105" t="s">
        <v>8095</v>
      </c>
      <c r="E3579" s="2047"/>
    </row>
    <row r="3580" spans="1:5" ht="22.5">
      <c r="A3580" s="608">
        <v>8</v>
      </c>
      <c r="B3580" s="162" t="s">
        <v>8096</v>
      </c>
      <c r="C3580" s="2093" t="s">
        <v>4574</v>
      </c>
      <c r="D3580" s="105" t="s">
        <v>8097</v>
      </c>
      <c r="E3580" s="2047"/>
    </row>
    <row r="3581" spans="1:5" ht="22.5">
      <c r="A3581" s="608">
        <v>8</v>
      </c>
      <c r="B3581" s="162" t="s">
        <v>8098</v>
      </c>
      <c r="C3581" s="2093" t="s">
        <v>4574</v>
      </c>
      <c r="D3581" s="105" t="s">
        <v>8095</v>
      </c>
      <c r="E3581" s="2047"/>
    </row>
    <row r="3582" spans="1:5" ht="22.5">
      <c r="A3582" s="608">
        <v>7</v>
      </c>
      <c r="B3582" s="162" t="s">
        <v>8099</v>
      </c>
      <c r="C3582" s="2093"/>
      <c r="D3582" s="105"/>
      <c r="E3582" s="2047"/>
    </row>
    <row r="3583" spans="1:5">
      <c r="A3583" s="608">
        <v>8</v>
      </c>
      <c r="B3583" s="162" t="s">
        <v>8100</v>
      </c>
      <c r="C3583" s="2093" t="s">
        <v>4587</v>
      </c>
      <c r="D3583" s="105" t="s">
        <v>8101</v>
      </c>
      <c r="E3583" s="2047"/>
    </row>
    <row r="3584" spans="1:5">
      <c r="A3584" s="608">
        <v>8</v>
      </c>
      <c r="B3584" s="162" t="s">
        <v>8102</v>
      </c>
      <c r="C3584" s="2093" t="s">
        <v>4587</v>
      </c>
      <c r="D3584" s="105" t="s">
        <v>8095</v>
      </c>
      <c r="E3584" s="2047"/>
    </row>
    <row r="3585" spans="1:5" ht="22.5">
      <c r="A3585" s="608">
        <v>8</v>
      </c>
      <c r="B3585" s="162" t="s">
        <v>8103</v>
      </c>
      <c r="C3585" s="2093" t="s">
        <v>4587</v>
      </c>
      <c r="D3585" s="105" t="s">
        <v>8095</v>
      </c>
      <c r="E3585" s="2047"/>
    </row>
    <row r="3586" spans="1:5" ht="22.5">
      <c r="A3586" s="608">
        <v>7</v>
      </c>
      <c r="B3586" s="162" t="s">
        <v>8104</v>
      </c>
      <c r="C3586" s="2093" t="s">
        <v>4587</v>
      </c>
      <c r="D3586" s="105" t="s">
        <v>8101</v>
      </c>
      <c r="E3586" s="2047"/>
    </row>
    <row r="3587" spans="1:5" ht="22.5">
      <c r="A3587" s="608">
        <v>7</v>
      </c>
      <c r="B3587" s="162" t="s">
        <v>8105</v>
      </c>
      <c r="C3587" s="2093" t="s">
        <v>4587</v>
      </c>
      <c r="D3587" s="105" t="s">
        <v>8095</v>
      </c>
      <c r="E3587" s="2047"/>
    </row>
    <row r="3588" spans="1:5">
      <c r="A3588" s="608">
        <v>7</v>
      </c>
      <c r="B3588" s="162" t="s">
        <v>8106</v>
      </c>
      <c r="C3588" s="2093" t="s">
        <v>4574</v>
      </c>
      <c r="D3588" s="105" t="s">
        <v>8107</v>
      </c>
      <c r="E3588" s="2047"/>
    </row>
    <row r="3589" spans="1:5">
      <c r="A3589" s="608">
        <v>6</v>
      </c>
      <c r="B3589" s="162" t="s">
        <v>8108</v>
      </c>
      <c r="C3589" s="2093" t="s">
        <v>4260</v>
      </c>
      <c r="D3589" s="105" t="s">
        <v>4223</v>
      </c>
      <c r="E3589" s="2047"/>
    </row>
    <row r="3590" spans="1:5">
      <c r="A3590" s="608">
        <v>5</v>
      </c>
      <c r="B3590" s="162" t="s">
        <v>8109</v>
      </c>
      <c r="C3590" s="2093"/>
      <c r="D3590" s="105"/>
      <c r="E3590" s="2047"/>
    </row>
    <row r="3591" spans="1:5">
      <c r="A3591" s="608">
        <v>6</v>
      </c>
      <c r="B3591" s="162" t="s">
        <v>8110</v>
      </c>
      <c r="C3591" s="2093" t="s">
        <v>4260</v>
      </c>
      <c r="D3591" s="105" t="s">
        <v>8111</v>
      </c>
      <c r="E3591" s="2047"/>
    </row>
    <row r="3592" spans="1:5">
      <c r="A3592" s="608">
        <v>6</v>
      </c>
      <c r="B3592" s="162" t="s">
        <v>8112</v>
      </c>
      <c r="C3592" s="2093" t="s">
        <v>4260</v>
      </c>
      <c r="D3592" s="105" t="s">
        <v>8113</v>
      </c>
      <c r="E3592" s="2047"/>
    </row>
    <row r="3593" spans="1:5">
      <c r="A3593" s="608">
        <v>6</v>
      </c>
      <c r="B3593" s="162" t="s">
        <v>8114</v>
      </c>
      <c r="C3593" s="2093" t="s">
        <v>4288</v>
      </c>
      <c r="D3593" s="105" t="s">
        <v>8115</v>
      </c>
      <c r="E3593" s="2047"/>
    </row>
    <row r="3594" spans="1:5" ht="22.5">
      <c r="A3594" s="608">
        <v>2</v>
      </c>
      <c r="B3594" s="162" t="s">
        <v>8116</v>
      </c>
      <c r="C3594" s="2093" t="s">
        <v>4255</v>
      </c>
      <c r="D3594" s="105" t="s">
        <v>8117</v>
      </c>
      <c r="E3594" s="2047"/>
    </row>
    <row r="3595" spans="1:5">
      <c r="A3595" s="608">
        <v>3</v>
      </c>
      <c r="B3595" s="162" t="s">
        <v>8118</v>
      </c>
      <c r="C3595" s="2093"/>
      <c r="D3595" s="105"/>
      <c r="E3595" s="2047"/>
    </row>
    <row r="3596" spans="1:5">
      <c r="A3596" s="608">
        <v>4</v>
      </c>
      <c r="B3596" s="162" t="s">
        <v>8119</v>
      </c>
      <c r="C3596" s="2093" t="s">
        <v>4383</v>
      </c>
      <c r="D3596" s="105" t="s">
        <v>8117</v>
      </c>
      <c r="E3596" s="2047"/>
    </row>
    <row r="3597" spans="1:5">
      <c r="A3597" s="608">
        <v>5</v>
      </c>
      <c r="B3597" s="162" t="s">
        <v>8120</v>
      </c>
      <c r="C3597" s="2093" t="s">
        <v>4385</v>
      </c>
      <c r="D3597" s="105" t="s">
        <v>8117</v>
      </c>
      <c r="E3597" s="2047"/>
    </row>
    <row r="3598" spans="1:5">
      <c r="A3598" s="608">
        <v>6</v>
      </c>
      <c r="B3598" s="162" t="s">
        <v>8121</v>
      </c>
      <c r="C3598" s="2093" t="s">
        <v>4387</v>
      </c>
      <c r="D3598" s="105" t="s">
        <v>8117</v>
      </c>
      <c r="E3598" s="2047"/>
    </row>
    <row r="3599" spans="1:5">
      <c r="A3599" s="608">
        <v>4</v>
      </c>
      <c r="B3599" s="162" t="s">
        <v>8122</v>
      </c>
      <c r="C3599" s="2093" t="s">
        <v>4390</v>
      </c>
      <c r="D3599" s="105"/>
      <c r="E3599" s="2047"/>
    </row>
    <row r="3600" spans="1:5" ht="22.5">
      <c r="A3600" s="608">
        <v>5</v>
      </c>
      <c r="B3600" s="162" t="s">
        <v>8123</v>
      </c>
      <c r="C3600" s="2093" t="s">
        <v>4260</v>
      </c>
      <c r="D3600" s="105" t="s">
        <v>8124</v>
      </c>
      <c r="E3600" s="2047"/>
    </row>
    <row r="3601" spans="1:5" ht="22.5">
      <c r="A3601" s="608">
        <v>5</v>
      </c>
      <c r="B3601" s="162" t="s">
        <v>8125</v>
      </c>
      <c r="C3601" s="2093" t="s">
        <v>4256</v>
      </c>
      <c r="D3601" s="105" t="s">
        <v>8117</v>
      </c>
      <c r="E3601" s="2047"/>
    </row>
    <row r="3602" spans="1:5">
      <c r="A3602" s="608">
        <v>2</v>
      </c>
      <c r="B3602" s="162" t="s">
        <v>8126</v>
      </c>
      <c r="C3602" s="2093" t="s">
        <v>4255</v>
      </c>
      <c r="D3602" s="105" t="s">
        <v>8127</v>
      </c>
      <c r="E3602" s="2047"/>
    </row>
    <row r="3603" spans="1:5">
      <c r="A3603" s="608">
        <v>3</v>
      </c>
      <c r="B3603" s="162" t="s">
        <v>8128</v>
      </c>
      <c r="C3603" s="2093"/>
      <c r="D3603" s="105"/>
      <c r="E3603" s="2047"/>
    </row>
    <row r="3604" spans="1:5">
      <c r="A3604" s="608">
        <v>4</v>
      </c>
      <c r="B3604" s="162" t="s">
        <v>8129</v>
      </c>
      <c r="C3604" s="2093" t="s">
        <v>4383</v>
      </c>
      <c r="D3604" s="105" t="s">
        <v>8127</v>
      </c>
      <c r="E3604" s="2047"/>
    </row>
    <row r="3605" spans="1:5">
      <c r="A3605" s="608">
        <v>5</v>
      </c>
      <c r="B3605" s="162" t="s">
        <v>8130</v>
      </c>
      <c r="C3605" s="2093" t="s">
        <v>4385</v>
      </c>
      <c r="D3605" s="105" t="s">
        <v>8127</v>
      </c>
      <c r="E3605" s="2047"/>
    </row>
    <row r="3606" spans="1:5">
      <c r="A3606" s="608">
        <v>6</v>
      </c>
      <c r="B3606" s="162" t="s">
        <v>8131</v>
      </c>
      <c r="C3606" s="2093" t="s">
        <v>4387</v>
      </c>
      <c r="D3606" s="105" t="s">
        <v>8127</v>
      </c>
      <c r="E3606" s="2047"/>
    </row>
    <row r="3607" spans="1:5">
      <c r="A3607" s="608">
        <v>4</v>
      </c>
      <c r="B3607" s="162" t="s">
        <v>8132</v>
      </c>
      <c r="C3607" s="2093" t="s">
        <v>4390</v>
      </c>
      <c r="D3607" s="105"/>
      <c r="E3607" s="2047"/>
    </row>
    <row r="3608" spans="1:5">
      <c r="A3608" s="608">
        <v>5</v>
      </c>
      <c r="B3608" s="162" t="s">
        <v>8133</v>
      </c>
      <c r="C3608" s="2093" t="s">
        <v>4256</v>
      </c>
      <c r="D3608" s="105" t="s">
        <v>8127</v>
      </c>
      <c r="E3608" s="2047"/>
    </row>
    <row r="3609" spans="1:5">
      <c r="A3609" s="608">
        <v>5</v>
      </c>
      <c r="B3609" s="162" t="s">
        <v>8134</v>
      </c>
      <c r="C3609" s="2093" t="s">
        <v>4260</v>
      </c>
      <c r="D3609" s="105" t="s">
        <v>8127</v>
      </c>
      <c r="E3609" s="2047"/>
    </row>
    <row r="3610" spans="1:5">
      <c r="A3610" s="608">
        <v>5</v>
      </c>
      <c r="B3610" s="162" t="s">
        <v>8135</v>
      </c>
      <c r="C3610" s="2093" t="s">
        <v>6237</v>
      </c>
      <c r="D3610" s="105" t="s">
        <v>8127</v>
      </c>
      <c r="E3610" s="2047"/>
    </row>
    <row r="3611" spans="1:5" ht="22.5">
      <c r="A3611" s="608">
        <v>2</v>
      </c>
      <c r="B3611" s="162" t="s">
        <v>8136</v>
      </c>
      <c r="C3611" s="2093" t="s">
        <v>4260</v>
      </c>
      <c r="D3611" s="105" t="s">
        <v>8137</v>
      </c>
      <c r="E3611" s="2047"/>
    </row>
    <row r="3612" spans="1:5">
      <c r="A3612" s="608">
        <v>2</v>
      </c>
      <c r="B3612" s="162" t="s">
        <v>8138</v>
      </c>
      <c r="C3612" s="2093" t="s">
        <v>4260</v>
      </c>
      <c r="D3612" s="105" t="s">
        <v>8139</v>
      </c>
      <c r="E3612" s="2047"/>
    </row>
    <row r="3613" spans="1:5" ht="22.5">
      <c r="A3613" s="608">
        <v>2</v>
      </c>
      <c r="B3613" s="162" t="s">
        <v>8140</v>
      </c>
      <c r="C3613" s="2093" t="s">
        <v>4256</v>
      </c>
      <c r="D3613" s="105" t="s">
        <v>8141</v>
      </c>
      <c r="E3613" s="2047"/>
    </row>
    <row r="3614" spans="1:5">
      <c r="A3614" s="608">
        <v>2</v>
      </c>
      <c r="B3614" s="162" t="s">
        <v>8142</v>
      </c>
      <c r="C3614" s="2093" t="s">
        <v>4260</v>
      </c>
      <c r="D3614" s="105" t="s">
        <v>8143</v>
      </c>
      <c r="E3614" s="2047"/>
    </row>
    <row r="3615" spans="1:5">
      <c r="A3615" s="608">
        <v>2</v>
      </c>
      <c r="B3615" s="162" t="s">
        <v>8144</v>
      </c>
      <c r="C3615" s="2093" t="s">
        <v>4260</v>
      </c>
      <c r="D3615" s="105" t="s">
        <v>8143</v>
      </c>
      <c r="E3615" s="2047"/>
    </row>
    <row r="3616" spans="1:5">
      <c r="A3616" s="608">
        <v>2</v>
      </c>
      <c r="B3616" s="162" t="s">
        <v>8145</v>
      </c>
      <c r="C3616" s="2093" t="s">
        <v>4288</v>
      </c>
      <c r="D3616" s="105" t="s">
        <v>8146</v>
      </c>
      <c r="E3616" s="2047"/>
    </row>
    <row r="3617" spans="1:5">
      <c r="A3617" s="608">
        <v>2</v>
      </c>
      <c r="B3617" s="162" t="s">
        <v>8147</v>
      </c>
      <c r="C3617" s="2093" t="s">
        <v>4256</v>
      </c>
      <c r="D3617" s="105" t="s">
        <v>8148</v>
      </c>
      <c r="E3617" s="2047"/>
    </row>
    <row r="3618" spans="1:5" ht="22.5">
      <c r="A3618" s="608">
        <v>2</v>
      </c>
      <c r="B3618" s="162" t="s">
        <v>8149</v>
      </c>
      <c r="C3618" s="2093" t="s">
        <v>4256</v>
      </c>
      <c r="D3618" s="105" t="s">
        <v>8150</v>
      </c>
      <c r="E3618" s="2047"/>
    </row>
    <row r="3619" spans="1:5" ht="22.5">
      <c r="A3619" s="608">
        <v>2</v>
      </c>
      <c r="B3619" s="162" t="s">
        <v>8151</v>
      </c>
      <c r="C3619" s="2093" t="s">
        <v>4256</v>
      </c>
      <c r="D3619" s="105" t="s">
        <v>8115</v>
      </c>
      <c r="E3619" s="2047"/>
    </row>
    <row r="3620" spans="1:5">
      <c r="A3620" s="608">
        <v>2</v>
      </c>
      <c r="B3620" s="162" t="s">
        <v>5440</v>
      </c>
      <c r="C3620" s="2093" t="s">
        <v>4574</v>
      </c>
      <c r="D3620" s="105" t="s">
        <v>5441</v>
      </c>
      <c r="E3620" s="2047"/>
    </row>
    <row r="3621" spans="1:5" ht="22.5">
      <c r="A3621" s="608">
        <v>2</v>
      </c>
      <c r="B3621" s="162" t="s">
        <v>8152</v>
      </c>
      <c r="C3621" s="2093" t="s">
        <v>4255</v>
      </c>
      <c r="D3621" s="105" t="s">
        <v>8153</v>
      </c>
      <c r="E3621" s="2047"/>
    </row>
    <row r="3622" spans="1:5" ht="22.5">
      <c r="A3622" s="608">
        <v>3</v>
      </c>
      <c r="B3622" s="162" t="s">
        <v>8154</v>
      </c>
      <c r="C3622" s="2093"/>
      <c r="D3622" s="105"/>
      <c r="E3622" s="2047"/>
    </row>
    <row r="3623" spans="1:5" ht="22.5">
      <c r="A3623" s="608">
        <v>4</v>
      </c>
      <c r="B3623" s="162" t="s">
        <v>8155</v>
      </c>
      <c r="C3623" s="2093" t="s">
        <v>4383</v>
      </c>
      <c r="D3623" s="105" t="s">
        <v>8153</v>
      </c>
      <c r="E3623" s="2047"/>
    </row>
    <row r="3624" spans="1:5">
      <c r="A3624" s="608">
        <v>5</v>
      </c>
      <c r="B3624" s="162" t="s">
        <v>8156</v>
      </c>
      <c r="C3624" s="2093" t="s">
        <v>4385</v>
      </c>
      <c r="D3624" s="105" t="s">
        <v>8153</v>
      </c>
      <c r="E3624" s="2047"/>
    </row>
    <row r="3625" spans="1:5">
      <c r="A3625" s="608">
        <v>6</v>
      </c>
      <c r="B3625" s="162" t="s">
        <v>8157</v>
      </c>
      <c r="C3625" s="2093" t="s">
        <v>4387</v>
      </c>
      <c r="D3625" s="105" t="s">
        <v>8153</v>
      </c>
      <c r="E3625" s="2047"/>
    </row>
    <row r="3626" spans="1:5" ht="22.5">
      <c r="A3626" s="608">
        <v>7</v>
      </c>
      <c r="B3626" s="162" t="s">
        <v>8044</v>
      </c>
      <c r="C3626" s="2093" t="s">
        <v>4698</v>
      </c>
      <c r="D3626" s="105" t="s">
        <v>8045</v>
      </c>
      <c r="E3626" s="2047"/>
    </row>
    <row r="3627" spans="1:5">
      <c r="A3627" s="608">
        <v>8</v>
      </c>
      <c r="B3627" s="162" t="s">
        <v>8046</v>
      </c>
      <c r="C3627" s="2093" t="s">
        <v>4698</v>
      </c>
      <c r="D3627" s="105" t="s">
        <v>4870</v>
      </c>
      <c r="E3627" s="2047"/>
    </row>
    <row r="3628" spans="1:5">
      <c r="A3628" s="608">
        <v>8</v>
      </c>
      <c r="B3628" s="162" t="s">
        <v>8047</v>
      </c>
      <c r="C3628" s="2093" t="s">
        <v>4698</v>
      </c>
      <c r="D3628" s="105" t="s">
        <v>4861</v>
      </c>
      <c r="E3628" s="2047"/>
    </row>
    <row r="3629" spans="1:5">
      <c r="A3629" s="608">
        <v>8</v>
      </c>
      <c r="B3629" s="162" t="s">
        <v>8048</v>
      </c>
      <c r="C3629" s="2093" t="s">
        <v>4698</v>
      </c>
      <c r="D3629" s="105" t="s">
        <v>4874</v>
      </c>
      <c r="E3629" s="2047"/>
    </row>
    <row r="3630" spans="1:5">
      <c r="A3630" s="608">
        <v>8</v>
      </c>
      <c r="B3630" s="162" t="s">
        <v>8049</v>
      </c>
      <c r="C3630" s="2093" t="s">
        <v>4698</v>
      </c>
      <c r="D3630" s="105" t="s">
        <v>4876</v>
      </c>
      <c r="E3630" s="2047"/>
    </row>
    <row r="3631" spans="1:5">
      <c r="A3631" s="608">
        <v>8</v>
      </c>
      <c r="B3631" s="162" t="s">
        <v>8050</v>
      </c>
      <c r="C3631" s="2093" t="s">
        <v>4698</v>
      </c>
      <c r="D3631" s="105" t="s">
        <v>4878</v>
      </c>
      <c r="E3631" s="2047"/>
    </row>
    <row r="3632" spans="1:5">
      <c r="A3632" s="608">
        <v>9</v>
      </c>
      <c r="B3632" s="162" t="s">
        <v>8051</v>
      </c>
      <c r="C3632" s="2093" t="s">
        <v>4698</v>
      </c>
      <c r="D3632" s="105" t="s">
        <v>4886</v>
      </c>
      <c r="E3632" s="2047"/>
    </row>
    <row r="3633" spans="1:5">
      <c r="A3633" s="608">
        <v>9</v>
      </c>
      <c r="B3633" s="162" t="s">
        <v>8052</v>
      </c>
      <c r="C3633" s="2093" t="s">
        <v>4698</v>
      </c>
      <c r="D3633" s="105" t="s">
        <v>4886</v>
      </c>
      <c r="E3633" s="2047"/>
    </row>
    <row r="3634" spans="1:5">
      <c r="A3634" s="608">
        <v>9</v>
      </c>
      <c r="B3634" s="162" t="s">
        <v>8053</v>
      </c>
      <c r="C3634" s="2093" t="s">
        <v>4698</v>
      </c>
      <c r="D3634" s="105" t="s">
        <v>4886</v>
      </c>
      <c r="E3634" s="2047"/>
    </row>
    <row r="3635" spans="1:5" ht="22.5">
      <c r="A3635" s="608">
        <v>8</v>
      </c>
      <c r="B3635" s="162" t="s">
        <v>8054</v>
      </c>
      <c r="C3635" s="2093" t="s">
        <v>4698</v>
      </c>
      <c r="D3635" s="105" t="s">
        <v>4880</v>
      </c>
      <c r="E3635" s="2047"/>
    </row>
    <row r="3636" spans="1:5">
      <c r="A3636" s="608">
        <v>9</v>
      </c>
      <c r="B3636" s="162" t="s">
        <v>8055</v>
      </c>
      <c r="C3636" s="2093" t="s">
        <v>4698</v>
      </c>
      <c r="D3636" s="105" t="s">
        <v>4886</v>
      </c>
      <c r="E3636" s="2047"/>
    </row>
    <row r="3637" spans="1:5">
      <c r="A3637" s="608">
        <v>9</v>
      </c>
      <c r="B3637" s="162" t="s">
        <v>8056</v>
      </c>
      <c r="C3637" s="2093" t="s">
        <v>4698</v>
      </c>
      <c r="D3637" s="105" t="s">
        <v>4886</v>
      </c>
      <c r="E3637" s="2047"/>
    </row>
    <row r="3638" spans="1:5">
      <c r="A3638" s="608">
        <v>8</v>
      </c>
      <c r="B3638" s="162" t="s">
        <v>8057</v>
      </c>
      <c r="C3638" s="2093" t="s">
        <v>4698</v>
      </c>
      <c r="D3638" s="105" t="s">
        <v>4882</v>
      </c>
      <c r="E3638" s="2047"/>
    </row>
    <row r="3639" spans="1:5">
      <c r="A3639" s="608">
        <v>8</v>
      </c>
      <c r="B3639" s="162" t="s">
        <v>8058</v>
      </c>
      <c r="C3639" s="2093" t="s">
        <v>4698</v>
      </c>
      <c r="D3639" s="105" t="s">
        <v>4886</v>
      </c>
      <c r="E3639" s="2047"/>
    </row>
    <row r="3640" spans="1:5">
      <c r="A3640" s="608">
        <v>8</v>
      </c>
      <c r="B3640" s="162" t="s">
        <v>8059</v>
      </c>
      <c r="C3640" s="2093" t="s">
        <v>4698</v>
      </c>
      <c r="D3640" s="105" t="s">
        <v>4886</v>
      </c>
      <c r="E3640" s="2047"/>
    </row>
    <row r="3641" spans="1:5">
      <c r="A3641" s="608">
        <v>8</v>
      </c>
      <c r="B3641" s="162" t="s">
        <v>8060</v>
      </c>
      <c r="C3641" s="2093" t="s">
        <v>4698</v>
      </c>
      <c r="D3641" s="105" t="s">
        <v>4886</v>
      </c>
      <c r="E3641" s="2047"/>
    </row>
    <row r="3642" spans="1:5">
      <c r="A3642" s="608">
        <v>8</v>
      </c>
      <c r="B3642" s="162" t="s">
        <v>8061</v>
      </c>
      <c r="C3642" s="2093" t="s">
        <v>4698</v>
      </c>
      <c r="D3642" s="105" t="s">
        <v>4884</v>
      </c>
      <c r="E3642" s="2047"/>
    </row>
    <row r="3643" spans="1:5">
      <c r="A3643" s="608">
        <v>8</v>
      </c>
      <c r="B3643" s="162" t="s">
        <v>8062</v>
      </c>
      <c r="C3643" s="2093" t="s">
        <v>4698</v>
      </c>
      <c r="D3643" s="105" t="s">
        <v>4886</v>
      </c>
      <c r="E3643" s="2047"/>
    </row>
    <row r="3644" spans="1:5">
      <c r="A3644" s="608">
        <v>7</v>
      </c>
      <c r="B3644" s="162" t="s">
        <v>8158</v>
      </c>
      <c r="C3644" s="2093" t="s">
        <v>4698</v>
      </c>
      <c r="D3644" s="105" t="s">
        <v>8159</v>
      </c>
      <c r="E3644" s="2047"/>
    </row>
    <row r="3645" spans="1:5">
      <c r="A3645" s="608">
        <v>5</v>
      </c>
      <c r="B3645" s="162" t="s">
        <v>8063</v>
      </c>
      <c r="C3645" s="2093" t="s">
        <v>4385</v>
      </c>
      <c r="D3645" s="105" t="s">
        <v>8040</v>
      </c>
      <c r="E3645" s="2047"/>
    </row>
    <row r="3646" spans="1:5">
      <c r="A3646" s="608">
        <v>6</v>
      </c>
      <c r="B3646" s="162" t="s">
        <v>8064</v>
      </c>
      <c r="C3646" s="2093" t="s">
        <v>4387</v>
      </c>
      <c r="D3646" s="105" t="s">
        <v>8040</v>
      </c>
      <c r="E3646" s="2047"/>
    </row>
    <row r="3647" spans="1:5">
      <c r="A3647" s="608">
        <v>7</v>
      </c>
      <c r="B3647" s="162" t="s">
        <v>8065</v>
      </c>
      <c r="C3647" s="2093" t="s">
        <v>4698</v>
      </c>
      <c r="D3647" s="105" t="s">
        <v>8040</v>
      </c>
      <c r="E3647" s="2047"/>
    </row>
    <row r="3648" spans="1:5">
      <c r="A3648" s="608">
        <v>7</v>
      </c>
      <c r="B3648" s="162" t="s">
        <v>8066</v>
      </c>
      <c r="C3648" s="2093" t="s">
        <v>4698</v>
      </c>
      <c r="D3648" s="105" t="s">
        <v>8040</v>
      </c>
      <c r="E3648" s="2047"/>
    </row>
    <row r="3649" spans="1:5" ht="101.25">
      <c r="A3649" s="608">
        <v>5</v>
      </c>
      <c r="B3649" s="162" t="s">
        <v>6353</v>
      </c>
      <c r="C3649" s="2093" t="s">
        <v>4385</v>
      </c>
      <c r="D3649" s="105" t="s">
        <v>6354</v>
      </c>
      <c r="E3649" s="2047"/>
    </row>
    <row r="3650" spans="1:5" ht="78.75">
      <c r="A3650" s="608">
        <v>6</v>
      </c>
      <c r="B3650" s="162" t="s">
        <v>6355</v>
      </c>
      <c r="C3650" s="2093" t="s">
        <v>4387</v>
      </c>
      <c r="D3650" s="105" t="s">
        <v>6356</v>
      </c>
      <c r="E3650" s="2047"/>
    </row>
    <row r="3651" spans="1:5" ht="78.75">
      <c r="A3651" s="608">
        <v>7</v>
      </c>
      <c r="B3651" s="162" t="s">
        <v>6357</v>
      </c>
      <c r="C3651" s="2093" t="s">
        <v>4698</v>
      </c>
      <c r="D3651" s="105" t="s">
        <v>6358</v>
      </c>
      <c r="E3651" s="2047"/>
    </row>
    <row r="3652" spans="1:5" ht="33.75">
      <c r="A3652" s="608">
        <v>7</v>
      </c>
      <c r="B3652" s="162" t="s">
        <v>6682</v>
      </c>
      <c r="C3652" s="2093" t="s">
        <v>4698</v>
      </c>
      <c r="D3652" s="105" t="s">
        <v>6683</v>
      </c>
      <c r="E3652" s="2047"/>
    </row>
    <row r="3653" spans="1:5" ht="45">
      <c r="A3653" s="608">
        <v>8</v>
      </c>
      <c r="B3653" s="162" t="s">
        <v>6684</v>
      </c>
      <c r="C3653" s="2093" t="s">
        <v>4698</v>
      </c>
      <c r="D3653" s="105" t="s">
        <v>6685</v>
      </c>
      <c r="E3653" s="2047"/>
    </row>
    <row r="3654" spans="1:5" ht="78.75">
      <c r="A3654" s="608">
        <v>8</v>
      </c>
      <c r="B3654" s="162" t="s">
        <v>6359</v>
      </c>
      <c r="C3654" s="2093" t="s">
        <v>4698</v>
      </c>
      <c r="D3654" s="105" t="s">
        <v>6360</v>
      </c>
      <c r="E3654" s="2047"/>
    </row>
    <row r="3655" spans="1:5" ht="22.5">
      <c r="A3655" s="608">
        <v>4</v>
      </c>
      <c r="B3655" s="162" t="s">
        <v>8160</v>
      </c>
      <c r="C3655" s="2093" t="s">
        <v>4390</v>
      </c>
      <c r="D3655" s="105"/>
      <c r="E3655" s="2047"/>
    </row>
    <row r="3656" spans="1:5" ht="22.5">
      <c r="A3656" s="608">
        <v>5</v>
      </c>
      <c r="B3656" s="162" t="s">
        <v>8161</v>
      </c>
      <c r="C3656" s="2093"/>
      <c r="D3656" s="105"/>
      <c r="E3656" s="2047"/>
    </row>
    <row r="3657" spans="1:5">
      <c r="A3657" s="608">
        <v>6</v>
      </c>
      <c r="B3657" s="162" t="s">
        <v>8162</v>
      </c>
      <c r="C3657" s="2093" t="s">
        <v>4260</v>
      </c>
      <c r="D3657" s="105" t="s">
        <v>4225</v>
      </c>
      <c r="E3657" s="2047"/>
    </row>
    <row r="3658" spans="1:5">
      <c r="A3658" s="608">
        <v>6</v>
      </c>
      <c r="B3658" s="162" t="s">
        <v>8163</v>
      </c>
      <c r="C3658" s="2093"/>
      <c r="D3658" s="105"/>
      <c r="E3658" s="2047"/>
    </row>
    <row r="3659" spans="1:5" ht="22.5">
      <c r="A3659" s="608">
        <v>7</v>
      </c>
      <c r="B3659" s="162" t="s">
        <v>8079</v>
      </c>
      <c r="C3659" s="2093" t="s">
        <v>4574</v>
      </c>
      <c r="D3659" s="105" t="s">
        <v>8080</v>
      </c>
      <c r="E3659" s="2047"/>
    </row>
    <row r="3660" spans="1:5" ht="22.5">
      <c r="A3660" s="608">
        <v>7</v>
      </c>
      <c r="B3660" s="162" t="s">
        <v>8164</v>
      </c>
      <c r="C3660" s="2093" t="s">
        <v>4574</v>
      </c>
      <c r="D3660" s="105" t="s">
        <v>8165</v>
      </c>
      <c r="E3660" s="2047"/>
    </row>
    <row r="3661" spans="1:5" ht="22.5">
      <c r="A3661" s="608">
        <v>7</v>
      </c>
      <c r="B3661" s="162" t="s">
        <v>8166</v>
      </c>
      <c r="C3661" s="2093" t="s">
        <v>4574</v>
      </c>
      <c r="D3661" s="105" t="s">
        <v>8167</v>
      </c>
      <c r="E3661" s="2047"/>
    </row>
    <row r="3662" spans="1:5">
      <c r="A3662" s="608">
        <v>7</v>
      </c>
      <c r="B3662" s="162" t="s">
        <v>8084</v>
      </c>
      <c r="C3662" s="2093" t="s">
        <v>5383</v>
      </c>
      <c r="D3662" s="105" t="s">
        <v>8085</v>
      </c>
      <c r="E3662" s="2047"/>
    </row>
    <row r="3663" spans="1:5" ht="22.5">
      <c r="A3663" s="608">
        <v>7</v>
      </c>
      <c r="B3663" s="162" t="s">
        <v>8168</v>
      </c>
      <c r="C3663" s="2093" t="s">
        <v>5383</v>
      </c>
      <c r="D3663" s="105" t="s">
        <v>8169</v>
      </c>
      <c r="E3663" s="2047"/>
    </row>
    <row r="3664" spans="1:5" ht="22.5">
      <c r="A3664" s="608">
        <v>7</v>
      </c>
      <c r="B3664" s="162" t="s">
        <v>8087</v>
      </c>
      <c r="C3664" s="2093" t="s">
        <v>4596</v>
      </c>
      <c r="D3664" s="105" t="s">
        <v>8088</v>
      </c>
      <c r="E3664" s="2047"/>
    </row>
    <row r="3665" spans="1:5" ht="22.5">
      <c r="A3665" s="608">
        <v>7</v>
      </c>
      <c r="B3665" s="162" t="s">
        <v>8089</v>
      </c>
      <c r="C3665" s="2093" t="s">
        <v>4574</v>
      </c>
      <c r="D3665" s="105" t="s">
        <v>8090</v>
      </c>
      <c r="E3665" s="2047"/>
    </row>
    <row r="3666" spans="1:5" ht="22.5">
      <c r="A3666" s="608">
        <v>7</v>
      </c>
      <c r="B3666" s="162" t="s">
        <v>8091</v>
      </c>
      <c r="C3666" s="2093" t="s">
        <v>5383</v>
      </c>
      <c r="D3666" s="105" t="s">
        <v>8090</v>
      </c>
      <c r="E3666" s="2047"/>
    </row>
    <row r="3667" spans="1:5" ht="22.5">
      <c r="A3667" s="608">
        <v>7</v>
      </c>
      <c r="B3667" s="162" t="s">
        <v>8092</v>
      </c>
      <c r="C3667" s="2093" t="s">
        <v>4596</v>
      </c>
      <c r="D3667" s="105" t="s">
        <v>8090</v>
      </c>
      <c r="E3667" s="2047"/>
    </row>
    <row r="3668" spans="1:5" ht="22.5">
      <c r="A3668" s="608">
        <v>7</v>
      </c>
      <c r="B3668" s="162" t="s">
        <v>8170</v>
      </c>
      <c r="C3668" s="2093"/>
      <c r="D3668" s="105"/>
      <c r="E3668" s="2047"/>
    </row>
    <row r="3669" spans="1:5" ht="22.5">
      <c r="A3669" s="608">
        <v>8</v>
      </c>
      <c r="B3669" s="162" t="s">
        <v>8171</v>
      </c>
      <c r="C3669" s="2093" t="s">
        <v>4574</v>
      </c>
      <c r="D3669" s="105" t="s">
        <v>8095</v>
      </c>
      <c r="E3669" s="2047"/>
    </row>
    <row r="3670" spans="1:5" ht="22.5">
      <c r="A3670" s="608">
        <v>8</v>
      </c>
      <c r="B3670" s="162" t="s">
        <v>8172</v>
      </c>
      <c r="C3670" s="2093" t="s">
        <v>4574</v>
      </c>
      <c r="D3670" s="105" t="s">
        <v>8173</v>
      </c>
      <c r="E3670" s="2047"/>
    </row>
    <row r="3671" spans="1:5" ht="22.5">
      <c r="A3671" s="608">
        <v>8</v>
      </c>
      <c r="B3671" s="162" t="s">
        <v>8174</v>
      </c>
      <c r="C3671" s="2093" t="s">
        <v>4574</v>
      </c>
      <c r="D3671" s="105" t="s">
        <v>8095</v>
      </c>
      <c r="E3671" s="2047"/>
    </row>
    <row r="3672" spans="1:5" ht="22.5">
      <c r="A3672" s="608">
        <v>7</v>
      </c>
      <c r="B3672" s="162" t="s">
        <v>8175</v>
      </c>
      <c r="C3672" s="2093"/>
      <c r="D3672" s="105"/>
      <c r="E3672" s="2047"/>
    </row>
    <row r="3673" spans="1:5">
      <c r="A3673" s="608">
        <v>8</v>
      </c>
      <c r="B3673" s="162" t="s">
        <v>8176</v>
      </c>
      <c r="C3673" s="2093" t="s">
        <v>4587</v>
      </c>
      <c r="D3673" s="105" t="s">
        <v>8177</v>
      </c>
      <c r="E3673" s="2047"/>
    </row>
    <row r="3674" spans="1:5">
      <c r="A3674" s="608">
        <v>8</v>
      </c>
      <c r="B3674" s="162" t="s">
        <v>8178</v>
      </c>
      <c r="C3674" s="2093" t="s">
        <v>4587</v>
      </c>
      <c r="D3674" s="105" t="s">
        <v>8095</v>
      </c>
      <c r="E3674" s="2047"/>
    </row>
    <row r="3675" spans="1:5">
      <c r="A3675" s="608">
        <v>8</v>
      </c>
      <c r="B3675" s="162" t="s">
        <v>8179</v>
      </c>
      <c r="C3675" s="2093" t="s">
        <v>4587</v>
      </c>
      <c r="D3675" s="105" t="s">
        <v>8095</v>
      </c>
      <c r="E3675" s="2047"/>
    </row>
    <row r="3676" spans="1:5" ht="22.5">
      <c r="A3676" s="608">
        <v>7</v>
      </c>
      <c r="B3676" s="162" t="s">
        <v>8180</v>
      </c>
      <c r="C3676" s="2093" t="s">
        <v>4587</v>
      </c>
      <c r="D3676" s="105" t="s">
        <v>8177</v>
      </c>
      <c r="E3676" s="2047"/>
    </row>
    <row r="3677" spans="1:5" ht="22.5">
      <c r="A3677" s="608">
        <v>7</v>
      </c>
      <c r="B3677" s="162" t="s">
        <v>8181</v>
      </c>
      <c r="C3677" s="2093" t="s">
        <v>4587</v>
      </c>
      <c r="D3677" s="105" t="s">
        <v>8095</v>
      </c>
      <c r="E3677" s="2047"/>
    </row>
    <row r="3678" spans="1:5">
      <c r="A3678" s="608">
        <v>7</v>
      </c>
      <c r="B3678" s="162" t="s">
        <v>6367</v>
      </c>
      <c r="C3678" s="2093" t="s">
        <v>4587</v>
      </c>
      <c r="D3678" s="105" t="s">
        <v>6368</v>
      </c>
      <c r="E3678" s="2047"/>
    </row>
    <row r="3679" spans="1:5">
      <c r="A3679" s="608">
        <v>7</v>
      </c>
      <c r="B3679" s="162" t="s">
        <v>8182</v>
      </c>
      <c r="C3679" s="2093" t="s">
        <v>4574</v>
      </c>
      <c r="D3679" s="105" t="s">
        <v>8095</v>
      </c>
      <c r="E3679" s="2047"/>
    </row>
    <row r="3680" spans="1:5">
      <c r="A3680" s="608">
        <v>6</v>
      </c>
      <c r="B3680" s="162" t="s">
        <v>8183</v>
      </c>
      <c r="C3680" s="2093" t="s">
        <v>4260</v>
      </c>
      <c r="D3680" s="105" t="s">
        <v>4225</v>
      </c>
      <c r="E3680" s="2047"/>
    </row>
    <row r="3681" spans="1:5" ht="33.75">
      <c r="A3681" s="608">
        <v>2</v>
      </c>
      <c r="B3681" s="162" t="s">
        <v>6756</v>
      </c>
      <c r="C3681" s="2093" t="s">
        <v>4256</v>
      </c>
      <c r="D3681" s="105" t="s">
        <v>6757</v>
      </c>
      <c r="E3681" s="2047"/>
    </row>
    <row r="3682" spans="1:5" ht="33.75">
      <c r="A3682" s="608">
        <v>2</v>
      </c>
      <c r="B3682" s="162" t="s">
        <v>6758</v>
      </c>
      <c r="C3682" s="2093" t="s">
        <v>4256</v>
      </c>
      <c r="D3682" s="105" t="s">
        <v>6757</v>
      </c>
      <c r="E3682" s="2047"/>
    </row>
    <row r="3683" spans="1:5" ht="33.75">
      <c r="A3683" s="608">
        <v>2</v>
      </c>
      <c r="B3683" s="162" t="s">
        <v>6759</v>
      </c>
      <c r="C3683" s="2093" t="s">
        <v>4256</v>
      </c>
      <c r="D3683" s="105" t="s">
        <v>6757</v>
      </c>
      <c r="E3683" s="2047"/>
    </row>
    <row r="3684" spans="1:5">
      <c r="A3684" s="2090" t="s">
        <v>8184</v>
      </c>
      <c r="B3684" s="2091"/>
      <c r="C3684" s="2091"/>
      <c r="D3684" s="2092"/>
      <c r="E3684" s="2047"/>
    </row>
    <row r="3685" spans="1:5" ht="33.75">
      <c r="A3685" s="608">
        <v>1</v>
      </c>
      <c r="B3685" s="162" t="s">
        <v>5720</v>
      </c>
      <c r="C3685" s="2093" t="s">
        <v>4255</v>
      </c>
      <c r="D3685" s="105" t="s">
        <v>5721</v>
      </c>
      <c r="E3685" s="2047"/>
    </row>
    <row r="3686" spans="1:5" ht="22.5">
      <c r="A3686" s="608">
        <v>2</v>
      </c>
      <c r="B3686" s="162" t="s">
        <v>8185</v>
      </c>
      <c r="C3686" s="2093" t="s">
        <v>4322</v>
      </c>
      <c r="D3686" s="105" t="s">
        <v>8186</v>
      </c>
      <c r="E3686" s="2047"/>
    </row>
    <row r="3687" spans="1:5" ht="22.5">
      <c r="A3687" s="608">
        <v>2</v>
      </c>
      <c r="B3687" s="162" t="s">
        <v>8187</v>
      </c>
      <c r="C3687" s="2093" t="s">
        <v>4322</v>
      </c>
      <c r="D3687" s="105" t="s">
        <v>8186</v>
      </c>
      <c r="E3687" s="2047"/>
    </row>
    <row r="3688" spans="1:5" ht="22.5">
      <c r="A3688" s="608">
        <v>2</v>
      </c>
      <c r="B3688" s="162" t="s">
        <v>8188</v>
      </c>
      <c r="C3688" s="2093" t="s">
        <v>4255</v>
      </c>
      <c r="D3688" s="105" t="s">
        <v>8189</v>
      </c>
      <c r="E3688" s="2047"/>
    </row>
    <row r="3689" spans="1:5" ht="22.5">
      <c r="A3689" s="608">
        <v>3</v>
      </c>
      <c r="B3689" s="162" t="s">
        <v>8190</v>
      </c>
      <c r="C3689" s="2093"/>
      <c r="D3689" s="105"/>
      <c r="E3689" s="2047"/>
    </row>
    <row r="3690" spans="1:5">
      <c r="A3690" s="608">
        <v>4</v>
      </c>
      <c r="B3690" s="162" t="s">
        <v>8191</v>
      </c>
      <c r="C3690" s="2093" t="s">
        <v>4383</v>
      </c>
      <c r="D3690" s="105" t="s">
        <v>8189</v>
      </c>
      <c r="E3690" s="2047"/>
    </row>
    <row r="3691" spans="1:5">
      <c r="A3691" s="608">
        <v>5</v>
      </c>
      <c r="B3691" s="162" t="s">
        <v>8192</v>
      </c>
      <c r="C3691" s="2093" t="s">
        <v>4385</v>
      </c>
      <c r="D3691" s="105" t="s">
        <v>8189</v>
      </c>
      <c r="E3691" s="2047"/>
    </row>
    <row r="3692" spans="1:5">
      <c r="A3692" s="608">
        <v>6</v>
      </c>
      <c r="B3692" s="162" t="s">
        <v>8193</v>
      </c>
      <c r="C3692" s="2093" t="s">
        <v>4387</v>
      </c>
      <c r="D3692" s="105" t="s">
        <v>8189</v>
      </c>
      <c r="E3692" s="2047"/>
    </row>
    <row r="3693" spans="1:5">
      <c r="A3693" s="608">
        <v>7</v>
      </c>
      <c r="B3693" s="162" t="s">
        <v>8194</v>
      </c>
      <c r="C3693" s="2093" t="s">
        <v>4698</v>
      </c>
      <c r="D3693" s="105" t="s">
        <v>8189</v>
      </c>
      <c r="E3693" s="2047"/>
    </row>
    <row r="3694" spans="1:5">
      <c r="A3694" s="608">
        <v>7</v>
      </c>
      <c r="B3694" s="162" t="s">
        <v>8195</v>
      </c>
      <c r="C3694" s="2093" t="s">
        <v>4698</v>
      </c>
      <c r="D3694" s="105" t="s">
        <v>8189</v>
      </c>
      <c r="E3694" s="2047"/>
    </row>
    <row r="3695" spans="1:5">
      <c r="A3695" s="608">
        <v>5</v>
      </c>
      <c r="B3695" s="162" t="s">
        <v>8196</v>
      </c>
      <c r="C3695" s="2093" t="s">
        <v>4385</v>
      </c>
      <c r="D3695" s="105" t="s">
        <v>8189</v>
      </c>
      <c r="E3695" s="2047"/>
    </row>
    <row r="3696" spans="1:5">
      <c r="A3696" s="608">
        <v>6</v>
      </c>
      <c r="B3696" s="162" t="s">
        <v>8197</v>
      </c>
      <c r="C3696" s="2093" t="s">
        <v>4387</v>
      </c>
      <c r="D3696" s="105" t="s">
        <v>8189</v>
      </c>
      <c r="E3696" s="2047"/>
    </row>
    <row r="3697" spans="1:5">
      <c r="A3697" s="608">
        <v>7</v>
      </c>
      <c r="B3697" s="162" t="s">
        <v>8198</v>
      </c>
      <c r="C3697" s="2093" t="s">
        <v>4698</v>
      </c>
      <c r="D3697" s="105" t="s">
        <v>8189</v>
      </c>
      <c r="E3697" s="2047"/>
    </row>
    <row r="3698" spans="1:5">
      <c r="A3698" s="608">
        <v>7</v>
      </c>
      <c r="B3698" s="162" t="s">
        <v>8199</v>
      </c>
      <c r="C3698" s="2093" t="s">
        <v>4698</v>
      </c>
      <c r="D3698" s="105" t="s">
        <v>8189</v>
      </c>
      <c r="E3698" s="2047"/>
    </row>
    <row r="3699" spans="1:5" ht="22.5">
      <c r="A3699" s="608">
        <v>4</v>
      </c>
      <c r="B3699" s="162" t="s">
        <v>8200</v>
      </c>
      <c r="C3699" s="2093" t="s">
        <v>4390</v>
      </c>
      <c r="D3699" s="105"/>
      <c r="E3699" s="2047"/>
    </row>
    <row r="3700" spans="1:5">
      <c r="A3700" s="608">
        <v>5</v>
      </c>
      <c r="B3700" s="162" t="s">
        <v>8201</v>
      </c>
      <c r="C3700" s="2093" t="s">
        <v>4256</v>
      </c>
      <c r="D3700" s="105" t="s">
        <v>8202</v>
      </c>
      <c r="E3700" s="2047"/>
    </row>
    <row r="3701" spans="1:5" ht="22.5">
      <c r="A3701" s="608">
        <v>5</v>
      </c>
      <c r="B3701" s="162" t="s">
        <v>4197</v>
      </c>
      <c r="C3701" s="2093" t="s">
        <v>4260</v>
      </c>
      <c r="D3701" s="105" t="s">
        <v>8203</v>
      </c>
      <c r="E3701" s="2047"/>
    </row>
    <row r="3702" spans="1:5">
      <c r="A3702" s="608">
        <v>5</v>
      </c>
      <c r="B3702" s="162" t="s">
        <v>8204</v>
      </c>
      <c r="C3702" s="2093" t="s">
        <v>4256</v>
      </c>
      <c r="D3702" s="105" t="s">
        <v>8205</v>
      </c>
      <c r="E3702" s="2047"/>
    </row>
    <row r="3703" spans="1:5" ht="22.5">
      <c r="A3703" s="608">
        <v>2</v>
      </c>
      <c r="B3703" s="162" t="s">
        <v>8206</v>
      </c>
      <c r="C3703" s="2093" t="s">
        <v>4256</v>
      </c>
      <c r="D3703" s="105" t="s">
        <v>8207</v>
      </c>
      <c r="E3703" s="2047"/>
    </row>
    <row r="3704" spans="1:5">
      <c r="A3704" s="608">
        <v>2</v>
      </c>
      <c r="B3704" s="162" t="s">
        <v>8208</v>
      </c>
      <c r="C3704" s="2093" t="s">
        <v>4260</v>
      </c>
      <c r="D3704" s="105" t="s">
        <v>8209</v>
      </c>
      <c r="E3704" s="2047"/>
    </row>
    <row r="3705" spans="1:5">
      <c r="A3705" s="608">
        <v>2</v>
      </c>
      <c r="B3705" s="162" t="s">
        <v>8210</v>
      </c>
      <c r="C3705" s="2093" t="s">
        <v>4260</v>
      </c>
      <c r="D3705" s="105" t="s">
        <v>8209</v>
      </c>
      <c r="E3705" s="2047"/>
    </row>
    <row r="3706" spans="1:5">
      <c r="A3706" s="608">
        <v>2</v>
      </c>
      <c r="B3706" s="162" t="s">
        <v>8211</v>
      </c>
      <c r="C3706" s="2093" t="s">
        <v>4288</v>
      </c>
      <c r="D3706" s="105" t="s">
        <v>8212</v>
      </c>
      <c r="E3706" s="2047"/>
    </row>
    <row r="3707" spans="1:5" ht="22.5">
      <c r="A3707" s="608">
        <v>2</v>
      </c>
      <c r="B3707" s="162" t="s">
        <v>8213</v>
      </c>
      <c r="C3707" s="2093" t="s">
        <v>4256</v>
      </c>
      <c r="D3707" s="105" t="s">
        <v>8214</v>
      </c>
      <c r="E3707" s="2047"/>
    </row>
    <row r="3708" spans="1:5" ht="22.5">
      <c r="A3708" s="608">
        <v>2</v>
      </c>
      <c r="B3708" s="162" t="s">
        <v>8215</v>
      </c>
      <c r="C3708" s="2093" t="s">
        <v>4255</v>
      </c>
      <c r="D3708" s="105" t="s">
        <v>8216</v>
      </c>
      <c r="E3708" s="2047"/>
    </row>
    <row r="3709" spans="1:5" ht="22.5">
      <c r="A3709" s="608">
        <v>3</v>
      </c>
      <c r="B3709" s="162" t="s">
        <v>8217</v>
      </c>
      <c r="C3709" s="2093"/>
      <c r="D3709" s="105"/>
      <c r="E3709" s="2047"/>
    </row>
    <row r="3710" spans="1:5">
      <c r="A3710" s="608">
        <v>4</v>
      </c>
      <c r="B3710" s="162" t="s">
        <v>8218</v>
      </c>
      <c r="C3710" s="2093" t="s">
        <v>4383</v>
      </c>
      <c r="D3710" s="105" t="s">
        <v>8216</v>
      </c>
      <c r="E3710" s="2047"/>
    </row>
    <row r="3711" spans="1:5" ht="22.5">
      <c r="A3711" s="608">
        <v>5</v>
      </c>
      <c r="B3711" s="162" t="s">
        <v>7757</v>
      </c>
      <c r="C3711" s="2093" t="s">
        <v>4385</v>
      </c>
      <c r="D3711" s="105" t="s">
        <v>7758</v>
      </c>
      <c r="E3711" s="2047"/>
    </row>
    <row r="3712" spans="1:5" ht="22.5">
      <c r="A3712" s="608">
        <v>6</v>
      </c>
      <c r="B3712" s="162" t="s">
        <v>7759</v>
      </c>
      <c r="C3712" s="2093" t="s">
        <v>4387</v>
      </c>
      <c r="D3712" s="105" t="s">
        <v>7758</v>
      </c>
      <c r="E3712" s="2047"/>
    </row>
    <row r="3713" spans="1:5" ht="22.5">
      <c r="A3713" s="608">
        <v>7</v>
      </c>
      <c r="B3713" s="162" t="s">
        <v>7760</v>
      </c>
      <c r="C3713" s="2093" t="s">
        <v>4698</v>
      </c>
      <c r="D3713" s="105" t="s">
        <v>7758</v>
      </c>
      <c r="E3713" s="2047"/>
    </row>
    <row r="3714" spans="1:5" ht="22.5">
      <c r="A3714" s="608">
        <v>7</v>
      </c>
      <c r="B3714" s="162" t="s">
        <v>8219</v>
      </c>
      <c r="C3714" s="2093" t="s">
        <v>4698</v>
      </c>
      <c r="D3714" s="105" t="s">
        <v>7758</v>
      </c>
      <c r="E3714" s="2047"/>
    </row>
    <row r="3715" spans="1:5" ht="101.25">
      <c r="A3715" s="608">
        <v>5</v>
      </c>
      <c r="B3715" s="162" t="s">
        <v>6353</v>
      </c>
      <c r="C3715" s="2093" t="s">
        <v>4385</v>
      </c>
      <c r="D3715" s="105" t="s">
        <v>6354</v>
      </c>
      <c r="E3715" s="2047"/>
    </row>
    <row r="3716" spans="1:5" ht="78.75">
      <c r="A3716" s="608">
        <v>6</v>
      </c>
      <c r="B3716" s="162" t="s">
        <v>6355</v>
      </c>
      <c r="C3716" s="2093" t="s">
        <v>4387</v>
      </c>
      <c r="D3716" s="105" t="s">
        <v>6356</v>
      </c>
      <c r="E3716" s="2047"/>
    </row>
    <row r="3717" spans="1:5" ht="78.75">
      <c r="A3717" s="608">
        <v>7</v>
      </c>
      <c r="B3717" s="162" t="s">
        <v>6357</v>
      </c>
      <c r="C3717" s="2093" t="s">
        <v>4698</v>
      </c>
      <c r="D3717" s="105" t="s">
        <v>6358</v>
      </c>
      <c r="E3717" s="2047"/>
    </row>
    <row r="3718" spans="1:5" ht="33.75">
      <c r="A3718" s="608">
        <v>7</v>
      </c>
      <c r="B3718" s="162" t="s">
        <v>6682</v>
      </c>
      <c r="C3718" s="2093" t="s">
        <v>4698</v>
      </c>
      <c r="D3718" s="105" t="s">
        <v>6683</v>
      </c>
      <c r="E3718" s="2047"/>
    </row>
    <row r="3719" spans="1:5" ht="45">
      <c r="A3719" s="608">
        <v>8</v>
      </c>
      <c r="B3719" s="162" t="s">
        <v>6684</v>
      </c>
      <c r="C3719" s="2093" t="s">
        <v>4698</v>
      </c>
      <c r="D3719" s="105" t="s">
        <v>6685</v>
      </c>
      <c r="E3719" s="2047"/>
    </row>
    <row r="3720" spans="1:5" ht="78.75">
      <c r="A3720" s="608">
        <v>8</v>
      </c>
      <c r="B3720" s="162" t="s">
        <v>6359</v>
      </c>
      <c r="C3720" s="2093" t="s">
        <v>4698</v>
      </c>
      <c r="D3720" s="105" t="s">
        <v>6360</v>
      </c>
      <c r="E3720" s="2047"/>
    </row>
    <row r="3721" spans="1:5" ht="22.5">
      <c r="A3721" s="608">
        <v>4</v>
      </c>
      <c r="B3721" s="162" t="s">
        <v>8220</v>
      </c>
      <c r="C3721" s="2093" t="s">
        <v>4390</v>
      </c>
      <c r="D3721" s="105"/>
      <c r="E3721" s="2047"/>
    </row>
    <row r="3722" spans="1:5">
      <c r="A3722" s="608">
        <v>5</v>
      </c>
      <c r="B3722" s="162" t="s">
        <v>8221</v>
      </c>
      <c r="C3722" s="2093"/>
      <c r="D3722" s="105"/>
      <c r="E3722" s="2047"/>
    </row>
    <row r="3723" spans="1:5" ht="22.5">
      <c r="A3723" s="608">
        <v>6</v>
      </c>
      <c r="B3723" s="162" t="s">
        <v>8222</v>
      </c>
      <c r="C3723" s="2093" t="s">
        <v>4260</v>
      </c>
      <c r="D3723" s="105" t="s">
        <v>8203</v>
      </c>
      <c r="E3723" s="2047"/>
    </row>
    <row r="3724" spans="1:5">
      <c r="A3724" s="608">
        <v>6</v>
      </c>
      <c r="B3724" s="162" t="s">
        <v>8223</v>
      </c>
      <c r="C3724" s="2093"/>
      <c r="D3724" s="105"/>
      <c r="E3724" s="2047"/>
    </row>
    <row r="3725" spans="1:5" ht="22.5">
      <c r="A3725" s="608">
        <v>7</v>
      </c>
      <c r="B3725" s="162" t="s">
        <v>8224</v>
      </c>
      <c r="C3725" s="2093" t="s">
        <v>4574</v>
      </c>
      <c r="D3725" s="105" t="s">
        <v>8225</v>
      </c>
      <c r="E3725" s="2047"/>
    </row>
    <row r="3726" spans="1:5">
      <c r="A3726" s="608">
        <v>7</v>
      </c>
      <c r="B3726" s="162" t="s">
        <v>8226</v>
      </c>
      <c r="C3726" s="2093" t="s">
        <v>4574</v>
      </c>
      <c r="D3726" s="105" t="s">
        <v>8227</v>
      </c>
      <c r="E3726" s="2047"/>
    </row>
    <row r="3727" spans="1:5" ht="22.5">
      <c r="A3727" s="608">
        <v>7</v>
      </c>
      <c r="B3727" s="162" t="s">
        <v>8228</v>
      </c>
      <c r="C3727" s="2093" t="s">
        <v>4574</v>
      </c>
      <c r="D3727" s="105" t="s">
        <v>8229</v>
      </c>
      <c r="E3727" s="2047"/>
    </row>
    <row r="3728" spans="1:5">
      <c r="A3728" s="608">
        <v>7</v>
      </c>
      <c r="B3728" s="162" t="s">
        <v>8230</v>
      </c>
      <c r="C3728" s="2093" t="s">
        <v>5383</v>
      </c>
      <c r="D3728" s="105" t="s">
        <v>8231</v>
      </c>
      <c r="E3728" s="2047"/>
    </row>
    <row r="3729" spans="1:5">
      <c r="A3729" s="608">
        <v>7</v>
      </c>
      <c r="B3729" s="162" t="s">
        <v>8232</v>
      </c>
      <c r="C3729" s="2093" t="s">
        <v>5383</v>
      </c>
      <c r="D3729" s="105" t="s">
        <v>8233</v>
      </c>
      <c r="E3729" s="2047"/>
    </row>
    <row r="3730" spans="1:5" ht="22.5">
      <c r="A3730" s="608">
        <v>7</v>
      </c>
      <c r="B3730" s="162" t="s">
        <v>8234</v>
      </c>
      <c r="C3730" s="2093" t="s">
        <v>4596</v>
      </c>
      <c r="D3730" s="105" t="s">
        <v>8235</v>
      </c>
      <c r="E3730" s="2047"/>
    </row>
    <row r="3731" spans="1:5" ht="22.5">
      <c r="A3731" s="608">
        <v>7</v>
      </c>
      <c r="B3731" s="162" t="s">
        <v>8236</v>
      </c>
      <c r="C3731" s="2093"/>
      <c r="D3731" s="105"/>
      <c r="E3731" s="2047"/>
    </row>
    <row r="3732" spans="1:5" ht="22.5">
      <c r="A3732" s="608">
        <v>8</v>
      </c>
      <c r="B3732" s="162" t="s">
        <v>8237</v>
      </c>
      <c r="C3732" s="2093" t="s">
        <v>4596</v>
      </c>
      <c r="D3732" s="105" t="s">
        <v>8238</v>
      </c>
      <c r="E3732" s="2047"/>
    </row>
    <row r="3733" spans="1:5" ht="22.5">
      <c r="A3733" s="608">
        <v>8</v>
      </c>
      <c r="B3733" s="162" t="s">
        <v>8239</v>
      </c>
      <c r="C3733" s="2093" t="s">
        <v>4596</v>
      </c>
      <c r="D3733" s="105" t="s">
        <v>8238</v>
      </c>
      <c r="E3733" s="2047"/>
    </row>
    <row r="3734" spans="1:5">
      <c r="A3734" s="608">
        <v>8</v>
      </c>
      <c r="B3734" s="162" t="s">
        <v>8240</v>
      </c>
      <c r="C3734" s="2093" t="s">
        <v>4596</v>
      </c>
      <c r="D3734" s="105" t="s">
        <v>8241</v>
      </c>
      <c r="E3734" s="2047"/>
    </row>
    <row r="3735" spans="1:5">
      <c r="A3735" s="608">
        <v>7</v>
      </c>
      <c r="B3735" s="162" t="s">
        <v>8242</v>
      </c>
      <c r="C3735" s="2093" t="s">
        <v>4574</v>
      </c>
      <c r="D3735" s="105" t="s">
        <v>8243</v>
      </c>
      <c r="E3735" s="2047"/>
    </row>
    <row r="3736" spans="1:5">
      <c r="A3736" s="608">
        <v>7</v>
      </c>
      <c r="B3736" s="162" t="s">
        <v>8244</v>
      </c>
      <c r="C3736" s="2093" t="s">
        <v>4587</v>
      </c>
      <c r="D3736" s="105" t="s">
        <v>8245</v>
      </c>
      <c r="E3736" s="2047"/>
    </row>
    <row r="3737" spans="1:5">
      <c r="A3737" s="608">
        <v>7</v>
      </c>
      <c r="B3737" s="162" t="s">
        <v>8246</v>
      </c>
      <c r="C3737" s="2093" t="s">
        <v>4587</v>
      </c>
      <c r="D3737" s="105" t="s">
        <v>8247</v>
      </c>
      <c r="E3737" s="2047"/>
    </row>
    <row r="3738" spans="1:5">
      <c r="A3738" s="608">
        <v>7</v>
      </c>
      <c r="B3738" s="162" t="s">
        <v>8248</v>
      </c>
      <c r="C3738" s="2093" t="s">
        <v>4587</v>
      </c>
      <c r="D3738" s="105" t="s">
        <v>8245</v>
      </c>
      <c r="E3738" s="2047"/>
    </row>
    <row r="3739" spans="1:5">
      <c r="A3739" s="608">
        <v>7</v>
      </c>
      <c r="B3739" s="162" t="s">
        <v>8249</v>
      </c>
      <c r="C3739" s="2093" t="s">
        <v>4574</v>
      </c>
      <c r="D3739" s="105" t="s">
        <v>8216</v>
      </c>
      <c r="E3739" s="2047"/>
    </row>
    <row r="3740" spans="1:5" ht="22.5">
      <c r="A3740" s="608">
        <v>6</v>
      </c>
      <c r="B3740" s="162" t="s">
        <v>8250</v>
      </c>
      <c r="C3740" s="2093" t="s">
        <v>4260</v>
      </c>
      <c r="D3740" s="105" t="s">
        <v>8203</v>
      </c>
      <c r="E3740" s="2047"/>
    </row>
    <row r="3741" spans="1:5" ht="22.5">
      <c r="A3741" s="608">
        <v>2</v>
      </c>
      <c r="B3741" s="162" t="s">
        <v>8251</v>
      </c>
      <c r="C3741" s="2093" t="s">
        <v>4256</v>
      </c>
      <c r="D3741" s="105" t="s">
        <v>8252</v>
      </c>
      <c r="E3741" s="2047"/>
    </row>
    <row r="3742" spans="1:5" ht="22.5">
      <c r="A3742" s="608">
        <v>2</v>
      </c>
      <c r="B3742" s="162" t="s">
        <v>8253</v>
      </c>
      <c r="C3742" s="2093" t="s">
        <v>4256</v>
      </c>
      <c r="D3742" s="105" t="s">
        <v>8254</v>
      </c>
      <c r="E3742" s="2047"/>
    </row>
    <row r="3743" spans="1:5" ht="22.5">
      <c r="A3743" s="608">
        <v>2</v>
      </c>
      <c r="B3743" s="162" t="s">
        <v>8255</v>
      </c>
      <c r="C3743" s="2093" t="s">
        <v>4256</v>
      </c>
      <c r="D3743" s="105" t="s">
        <v>8256</v>
      </c>
      <c r="E3743" s="2047"/>
    </row>
    <row r="3744" spans="1:5">
      <c r="A3744" s="608">
        <v>2</v>
      </c>
      <c r="B3744" s="162" t="s">
        <v>8257</v>
      </c>
      <c r="C3744" s="2093" t="s">
        <v>4256</v>
      </c>
      <c r="D3744" s="105" t="s">
        <v>8258</v>
      </c>
      <c r="E3744" s="2047"/>
    </row>
    <row r="3745" spans="1:5">
      <c r="A3745" s="608">
        <v>2</v>
      </c>
      <c r="B3745" s="162" t="s">
        <v>8259</v>
      </c>
      <c r="C3745" s="2093" t="s">
        <v>4256</v>
      </c>
      <c r="D3745" s="105" t="s">
        <v>8260</v>
      </c>
      <c r="E3745" s="2047"/>
    </row>
    <row r="3746" spans="1:5">
      <c r="A3746" s="608">
        <v>2</v>
      </c>
      <c r="B3746" s="162" t="s">
        <v>8261</v>
      </c>
      <c r="C3746" s="2093" t="s">
        <v>4256</v>
      </c>
      <c r="D3746" s="105" t="s">
        <v>8262</v>
      </c>
      <c r="E3746" s="2047"/>
    </row>
    <row r="3747" spans="1:5" ht="22.5">
      <c r="A3747" s="608">
        <v>2</v>
      </c>
      <c r="B3747" s="162" t="s">
        <v>8263</v>
      </c>
      <c r="C3747" s="2093" t="s">
        <v>4256</v>
      </c>
      <c r="D3747" s="105" t="s">
        <v>8264</v>
      </c>
      <c r="E3747" s="2047"/>
    </row>
    <row r="3748" spans="1:5" ht="22.5">
      <c r="A3748" s="608">
        <v>2</v>
      </c>
      <c r="B3748" s="162" t="s">
        <v>8265</v>
      </c>
      <c r="C3748" s="2093" t="s">
        <v>4256</v>
      </c>
      <c r="D3748" s="105" t="s">
        <v>8266</v>
      </c>
      <c r="E3748" s="2047"/>
    </row>
    <row r="3749" spans="1:5" ht="22.5">
      <c r="A3749" s="608">
        <v>2</v>
      </c>
      <c r="B3749" s="162" t="s">
        <v>8267</v>
      </c>
      <c r="C3749" s="2093" t="s">
        <v>4256</v>
      </c>
      <c r="D3749" s="105" t="s">
        <v>8268</v>
      </c>
      <c r="E3749" s="2047"/>
    </row>
    <row r="3750" spans="1:5" ht="22.5">
      <c r="A3750" s="608">
        <v>2</v>
      </c>
      <c r="B3750" s="162" t="s">
        <v>8269</v>
      </c>
      <c r="C3750" s="2093" t="s">
        <v>4256</v>
      </c>
      <c r="D3750" s="105" t="s">
        <v>8270</v>
      </c>
      <c r="E3750" s="2047"/>
    </row>
    <row r="3751" spans="1:5" ht="22.5">
      <c r="A3751" s="608">
        <v>2</v>
      </c>
      <c r="B3751" s="162" t="s">
        <v>8271</v>
      </c>
      <c r="C3751" s="2093" t="s">
        <v>4256</v>
      </c>
      <c r="D3751" s="105" t="s">
        <v>8272</v>
      </c>
      <c r="E3751" s="2047"/>
    </row>
    <row r="3752" spans="1:5">
      <c r="A3752" s="2090" t="s">
        <v>8273</v>
      </c>
      <c r="B3752" s="2091"/>
      <c r="C3752" s="2091"/>
      <c r="D3752" s="2092"/>
      <c r="E3752" s="2047"/>
    </row>
    <row r="3753" spans="1:5" ht="33.75">
      <c r="A3753" s="608">
        <v>1</v>
      </c>
      <c r="B3753" s="162" t="s">
        <v>8274</v>
      </c>
      <c r="C3753" s="2093" t="s">
        <v>4255</v>
      </c>
      <c r="D3753" s="105" t="s">
        <v>8275</v>
      </c>
      <c r="E3753" s="2047"/>
    </row>
    <row r="3754" spans="1:5">
      <c r="A3754" s="608">
        <v>2</v>
      </c>
      <c r="B3754" s="162" t="s">
        <v>8276</v>
      </c>
      <c r="C3754" s="2093"/>
      <c r="D3754" s="105"/>
      <c r="E3754" s="2047"/>
    </row>
    <row r="3755" spans="1:5">
      <c r="A3755" s="608">
        <v>3</v>
      </c>
      <c r="B3755" s="162" t="s">
        <v>4146</v>
      </c>
      <c r="C3755" s="2093"/>
      <c r="D3755" s="105"/>
      <c r="E3755" s="2047"/>
    </row>
    <row r="3756" spans="1:5" ht="22.5">
      <c r="A3756" s="608">
        <v>4</v>
      </c>
      <c r="B3756" s="162" t="s">
        <v>8277</v>
      </c>
      <c r="C3756" s="2093"/>
      <c r="D3756" s="105"/>
      <c r="E3756" s="2047"/>
    </row>
    <row r="3757" spans="1:5">
      <c r="A3757" s="608">
        <v>5</v>
      </c>
      <c r="B3757" s="162" t="s">
        <v>8278</v>
      </c>
      <c r="C3757" s="2093"/>
      <c r="D3757" s="105"/>
      <c r="E3757" s="2047"/>
    </row>
    <row r="3758" spans="1:5" ht="22.5">
      <c r="A3758" s="608">
        <v>6</v>
      </c>
      <c r="B3758" s="162" t="s">
        <v>8279</v>
      </c>
      <c r="C3758" s="2093" t="s">
        <v>4260</v>
      </c>
      <c r="D3758" s="105" t="s">
        <v>8280</v>
      </c>
      <c r="E3758" s="2047"/>
    </row>
    <row r="3759" spans="1:5">
      <c r="A3759" s="608">
        <v>6</v>
      </c>
      <c r="B3759" s="162" t="s">
        <v>8281</v>
      </c>
      <c r="C3759" s="2093" t="s">
        <v>4260</v>
      </c>
      <c r="D3759" s="105" t="s">
        <v>8282</v>
      </c>
      <c r="E3759" s="2047"/>
    </row>
    <row r="3760" spans="1:5" ht="33.75">
      <c r="A3760" s="608">
        <v>6</v>
      </c>
      <c r="B3760" s="162" t="s">
        <v>8283</v>
      </c>
      <c r="C3760" s="2093" t="s">
        <v>4260</v>
      </c>
      <c r="D3760" s="105" t="s">
        <v>8284</v>
      </c>
      <c r="E3760" s="2047"/>
    </row>
    <row r="3761" spans="1:5" ht="22.5">
      <c r="A3761" s="608">
        <v>5</v>
      </c>
      <c r="B3761" s="162" t="s">
        <v>8285</v>
      </c>
      <c r="C3761" s="2093" t="s">
        <v>4260</v>
      </c>
      <c r="D3761" s="105" t="s">
        <v>8286</v>
      </c>
      <c r="E3761" s="2047"/>
    </row>
    <row r="3762" spans="1:5" ht="22.5">
      <c r="A3762" s="608">
        <v>5</v>
      </c>
      <c r="B3762" s="162" t="s">
        <v>8287</v>
      </c>
      <c r="C3762" s="2093" t="s">
        <v>4260</v>
      </c>
      <c r="D3762" s="105" t="s">
        <v>8288</v>
      </c>
      <c r="E3762" s="2047"/>
    </row>
    <row r="3763" spans="1:5">
      <c r="A3763" s="608">
        <v>4</v>
      </c>
      <c r="B3763" s="162" t="s">
        <v>8289</v>
      </c>
      <c r="C3763" s="2093" t="s">
        <v>4260</v>
      </c>
      <c r="D3763" s="105" t="s">
        <v>8290</v>
      </c>
      <c r="E3763" s="2047"/>
    </row>
    <row r="3764" spans="1:5" ht="22.5">
      <c r="A3764" s="608">
        <v>4</v>
      </c>
      <c r="B3764" s="162" t="s">
        <v>8291</v>
      </c>
      <c r="C3764" s="2093"/>
      <c r="D3764" s="105"/>
      <c r="E3764" s="2047"/>
    </row>
    <row r="3765" spans="1:5">
      <c r="A3765" s="608">
        <v>5</v>
      </c>
      <c r="B3765" s="162" t="s">
        <v>8292</v>
      </c>
      <c r="C3765" s="2093"/>
      <c r="D3765" s="105"/>
      <c r="E3765" s="2047"/>
    </row>
    <row r="3766" spans="1:5" ht="22.5">
      <c r="A3766" s="608">
        <v>6</v>
      </c>
      <c r="B3766" s="162" t="s">
        <v>8293</v>
      </c>
      <c r="C3766" s="2093" t="s">
        <v>4288</v>
      </c>
      <c r="D3766" s="105" t="s">
        <v>8280</v>
      </c>
      <c r="E3766" s="2047"/>
    </row>
    <row r="3767" spans="1:5">
      <c r="A3767" s="608">
        <v>6</v>
      </c>
      <c r="B3767" s="162" t="s">
        <v>8294</v>
      </c>
      <c r="C3767" s="2093" t="s">
        <v>4288</v>
      </c>
      <c r="D3767" s="105" t="s">
        <v>8282</v>
      </c>
      <c r="E3767" s="2047"/>
    </row>
    <row r="3768" spans="1:5" ht="33.75">
      <c r="A3768" s="608">
        <v>6</v>
      </c>
      <c r="B3768" s="162" t="s">
        <v>8295</v>
      </c>
      <c r="C3768" s="2093" t="s">
        <v>4288</v>
      </c>
      <c r="D3768" s="105" t="s">
        <v>8296</v>
      </c>
      <c r="E3768" s="2047"/>
    </row>
    <row r="3769" spans="1:5" ht="22.5">
      <c r="A3769" s="608">
        <v>5</v>
      </c>
      <c r="B3769" s="162" t="s">
        <v>8297</v>
      </c>
      <c r="C3769" s="2093" t="s">
        <v>4288</v>
      </c>
      <c r="D3769" s="105" t="s">
        <v>8286</v>
      </c>
      <c r="E3769" s="2047"/>
    </row>
    <row r="3770" spans="1:5" ht="22.5">
      <c r="A3770" s="608">
        <v>5</v>
      </c>
      <c r="B3770" s="162" t="s">
        <v>8298</v>
      </c>
      <c r="C3770" s="2093" t="s">
        <v>4288</v>
      </c>
      <c r="D3770" s="105" t="s">
        <v>8288</v>
      </c>
      <c r="E3770" s="2047"/>
    </row>
    <row r="3771" spans="1:5">
      <c r="A3771" s="608">
        <v>4</v>
      </c>
      <c r="B3771" s="162" t="s">
        <v>8299</v>
      </c>
      <c r="C3771" s="2093" t="s">
        <v>4288</v>
      </c>
      <c r="D3771" s="105" t="s">
        <v>8290</v>
      </c>
      <c r="E3771" s="2047"/>
    </row>
    <row r="3772" spans="1:5" ht="22.5">
      <c r="A3772" s="608">
        <v>3</v>
      </c>
      <c r="B3772" s="162" t="s">
        <v>8300</v>
      </c>
      <c r="C3772" s="2093"/>
      <c r="D3772" s="105"/>
      <c r="E3772" s="2047"/>
    </row>
    <row r="3773" spans="1:5" ht="33.75">
      <c r="A3773" s="608">
        <v>4</v>
      </c>
      <c r="B3773" s="162" t="s">
        <v>8301</v>
      </c>
      <c r="C3773" s="2093" t="s">
        <v>4322</v>
      </c>
      <c r="D3773" s="105" t="s">
        <v>8302</v>
      </c>
      <c r="E3773" s="2047"/>
    </row>
    <row r="3774" spans="1:5" ht="33.75">
      <c r="A3774" s="608">
        <v>4</v>
      </c>
      <c r="B3774" s="162" t="s">
        <v>8303</v>
      </c>
      <c r="C3774" s="2093" t="s">
        <v>4322</v>
      </c>
      <c r="D3774" s="105" t="s">
        <v>8304</v>
      </c>
      <c r="E3774" s="2047"/>
    </row>
    <row r="3775" spans="1:5" ht="33.75">
      <c r="A3775" s="608">
        <v>4</v>
      </c>
      <c r="B3775" s="162" t="s">
        <v>8305</v>
      </c>
      <c r="C3775" s="2093" t="s">
        <v>4322</v>
      </c>
      <c r="D3775" s="105" t="s">
        <v>8304</v>
      </c>
      <c r="E3775" s="2047"/>
    </row>
    <row r="3776" spans="1:5" ht="22.5">
      <c r="A3776" s="608">
        <v>4</v>
      </c>
      <c r="B3776" s="162" t="s">
        <v>8306</v>
      </c>
      <c r="C3776" s="2093"/>
      <c r="D3776" s="105"/>
      <c r="E3776" s="2047"/>
    </row>
    <row r="3777" spans="1:5" ht="22.5">
      <c r="A3777" s="608">
        <v>5</v>
      </c>
      <c r="B3777" s="162" t="s">
        <v>8307</v>
      </c>
      <c r="C3777" s="2093"/>
      <c r="D3777" s="105"/>
      <c r="E3777" s="2047"/>
    </row>
    <row r="3778" spans="1:5" ht="22.5">
      <c r="A3778" s="608">
        <v>6</v>
      </c>
      <c r="B3778" s="162" t="s">
        <v>8308</v>
      </c>
      <c r="C3778" s="2093" t="s">
        <v>4322</v>
      </c>
      <c r="D3778" s="105" t="s">
        <v>8280</v>
      </c>
      <c r="E3778" s="2047"/>
    </row>
    <row r="3779" spans="1:5" ht="22.5">
      <c r="A3779" s="608">
        <v>6</v>
      </c>
      <c r="B3779" s="162" t="s">
        <v>8309</v>
      </c>
      <c r="C3779" s="2093" t="s">
        <v>4322</v>
      </c>
      <c r="D3779" s="105" t="s">
        <v>8310</v>
      </c>
      <c r="E3779" s="2047"/>
    </row>
    <row r="3780" spans="1:5" ht="22.5">
      <c r="A3780" s="608">
        <v>6</v>
      </c>
      <c r="B3780" s="162" t="s">
        <v>8311</v>
      </c>
      <c r="C3780" s="2093" t="s">
        <v>4322</v>
      </c>
      <c r="D3780" s="105" t="s">
        <v>8312</v>
      </c>
      <c r="E3780" s="2047"/>
    </row>
    <row r="3781" spans="1:5" ht="22.5">
      <c r="A3781" s="608">
        <v>5</v>
      </c>
      <c r="B3781" s="162" t="s">
        <v>8313</v>
      </c>
      <c r="C3781" s="2093" t="s">
        <v>4322</v>
      </c>
      <c r="D3781" s="105" t="s">
        <v>8314</v>
      </c>
      <c r="E3781" s="2047"/>
    </row>
    <row r="3782" spans="1:5" ht="22.5">
      <c r="A3782" s="608">
        <v>5</v>
      </c>
      <c r="B3782" s="162" t="s">
        <v>8315</v>
      </c>
      <c r="C3782" s="2093" t="s">
        <v>4322</v>
      </c>
      <c r="D3782" s="105" t="s">
        <v>8316</v>
      </c>
      <c r="E3782" s="2047"/>
    </row>
    <row r="3783" spans="1:5" ht="22.5">
      <c r="A3783" s="608">
        <v>4</v>
      </c>
      <c r="B3783" s="162" t="s">
        <v>8317</v>
      </c>
      <c r="C3783" s="2093"/>
      <c r="D3783" s="105"/>
      <c r="E3783" s="2047"/>
    </row>
    <row r="3784" spans="1:5" ht="33.75">
      <c r="A3784" s="608">
        <v>5</v>
      </c>
      <c r="B3784" s="162" t="s">
        <v>8318</v>
      </c>
      <c r="C3784" s="2093" t="s">
        <v>4322</v>
      </c>
      <c r="D3784" s="105" t="s">
        <v>8319</v>
      </c>
      <c r="E3784" s="2047"/>
    </row>
    <row r="3785" spans="1:5" ht="33.75">
      <c r="A3785" s="608">
        <v>5</v>
      </c>
      <c r="B3785" s="162" t="s">
        <v>8320</v>
      </c>
      <c r="C3785" s="2093" t="s">
        <v>4322</v>
      </c>
      <c r="D3785" s="105" t="s">
        <v>8321</v>
      </c>
      <c r="E3785" s="2047"/>
    </row>
    <row r="3786" spans="1:5" ht="33.75">
      <c r="A3786" s="608">
        <v>5</v>
      </c>
      <c r="B3786" s="162" t="s">
        <v>8322</v>
      </c>
      <c r="C3786" s="2093" t="s">
        <v>4574</v>
      </c>
      <c r="D3786" s="105" t="s">
        <v>8321</v>
      </c>
      <c r="E3786" s="2047"/>
    </row>
    <row r="3787" spans="1:5" ht="33.75">
      <c r="A3787" s="608">
        <v>5</v>
      </c>
      <c r="B3787" s="162" t="s">
        <v>8323</v>
      </c>
      <c r="C3787" s="2093"/>
      <c r="D3787" s="105"/>
      <c r="E3787" s="2047"/>
    </row>
    <row r="3788" spans="1:5" ht="33.75">
      <c r="A3788" s="608">
        <v>6</v>
      </c>
      <c r="B3788" s="162" t="s">
        <v>8324</v>
      </c>
      <c r="C3788" s="2093" t="s">
        <v>4322</v>
      </c>
      <c r="D3788" s="105" t="s">
        <v>8325</v>
      </c>
      <c r="E3788" s="2047"/>
    </row>
    <row r="3789" spans="1:5" ht="22.5">
      <c r="A3789" s="608">
        <v>6</v>
      </c>
      <c r="B3789" s="162" t="s">
        <v>8326</v>
      </c>
      <c r="C3789" s="2093" t="s">
        <v>4327</v>
      </c>
      <c r="D3789" s="105" t="s">
        <v>8325</v>
      </c>
      <c r="E3789" s="2047"/>
    </row>
    <row r="3790" spans="1:5" ht="33.75">
      <c r="A3790" s="608">
        <v>6</v>
      </c>
      <c r="B3790" s="162" t="s">
        <v>8327</v>
      </c>
      <c r="C3790" s="2093" t="s">
        <v>4322</v>
      </c>
      <c r="D3790" s="105" t="s">
        <v>8328</v>
      </c>
      <c r="E3790" s="2047"/>
    </row>
    <row r="3791" spans="1:5" ht="33.75">
      <c r="A3791" s="608">
        <v>5</v>
      </c>
      <c r="B3791" s="162" t="s">
        <v>8329</v>
      </c>
      <c r="C3791" s="2093"/>
      <c r="D3791" s="105"/>
      <c r="E3791" s="2047"/>
    </row>
    <row r="3792" spans="1:5" ht="33.75">
      <c r="A3792" s="608">
        <v>6</v>
      </c>
      <c r="B3792" s="162" t="s">
        <v>8330</v>
      </c>
      <c r="C3792" s="2093" t="s">
        <v>4322</v>
      </c>
      <c r="D3792" s="105" t="s">
        <v>8325</v>
      </c>
      <c r="E3792" s="2047"/>
    </row>
    <row r="3793" spans="1:5" ht="22.5">
      <c r="A3793" s="608">
        <v>6</v>
      </c>
      <c r="B3793" s="162" t="s">
        <v>8331</v>
      </c>
      <c r="C3793" s="2093" t="s">
        <v>4327</v>
      </c>
      <c r="D3793" s="105" t="s">
        <v>8325</v>
      </c>
      <c r="E3793" s="2047"/>
    </row>
    <row r="3794" spans="1:5" ht="33.75">
      <c r="A3794" s="608">
        <v>6</v>
      </c>
      <c r="B3794" s="162" t="s">
        <v>8332</v>
      </c>
      <c r="C3794" s="2093" t="s">
        <v>4322</v>
      </c>
      <c r="D3794" s="105" t="s">
        <v>8325</v>
      </c>
      <c r="E3794" s="2047"/>
    </row>
    <row r="3795" spans="1:5" ht="22.5">
      <c r="A3795" s="608">
        <v>5</v>
      </c>
      <c r="B3795" s="162" t="s">
        <v>8333</v>
      </c>
      <c r="C3795" s="2093" t="s">
        <v>4574</v>
      </c>
      <c r="D3795" s="105" t="s">
        <v>8325</v>
      </c>
      <c r="E3795" s="2047"/>
    </row>
    <row r="3796" spans="1:5">
      <c r="A3796" s="608">
        <v>3</v>
      </c>
      <c r="B3796" s="162" t="s">
        <v>4381</v>
      </c>
      <c r="C3796" s="2093"/>
      <c r="D3796" s="105"/>
      <c r="E3796" s="2047"/>
    </row>
    <row r="3797" spans="1:5" ht="33.75">
      <c r="A3797" s="608">
        <v>4</v>
      </c>
      <c r="B3797" s="162" t="s">
        <v>8334</v>
      </c>
      <c r="C3797" s="2093" t="s">
        <v>4393</v>
      </c>
      <c r="D3797" s="105" t="s">
        <v>8335</v>
      </c>
      <c r="E3797" s="2047"/>
    </row>
    <row r="3798" spans="1:5" ht="33.75">
      <c r="A3798" s="608">
        <v>4</v>
      </c>
      <c r="B3798" s="162" t="s">
        <v>8336</v>
      </c>
      <c r="C3798" s="2093" t="s">
        <v>4393</v>
      </c>
      <c r="D3798" s="105" t="s">
        <v>8335</v>
      </c>
      <c r="E3798" s="2047"/>
    </row>
    <row r="3799" spans="1:5" ht="33.75">
      <c r="A3799" s="608">
        <v>4</v>
      </c>
      <c r="B3799" s="162" t="s">
        <v>8337</v>
      </c>
      <c r="C3799" s="2093" t="s">
        <v>4393</v>
      </c>
      <c r="D3799" s="105" t="s">
        <v>8335</v>
      </c>
      <c r="E3799" s="2047"/>
    </row>
    <row r="3800" spans="1:5" ht="33.75">
      <c r="A3800" s="608">
        <v>4</v>
      </c>
      <c r="B3800" s="162" t="s">
        <v>8338</v>
      </c>
      <c r="C3800" s="2093" t="s">
        <v>4393</v>
      </c>
      <c r="D3800" s="105" t="s">
        <v>8335</v>
      </c>
      <c r="E3800" s="2047"/>
    </row>
    <row r="3801" spans="1:5" ht="33.75">
      <c r="A3801" s="608">
        <v>4</v>
      </c>
      <c r="B3801" s="162" t="s">
        <v>8339</v>
      </c>
      <c r="C3801" s="2093" t="s">
        <v>4393</v>
      </c>
      <c r="D3801" s="105" t="s">
        <v>8335</v>
      </c>
      <c r="E3801" s="2047"/>
    </row>
    <row r="3802" spans="1:5" ht="33.75">
      <c r="A3802" s="608">
        <v>4</v>
      </c>
      <c r="B3802" s="162" t="s">
        <v>8340</v>
      </c>
      <c r="C3802" s="2093" t="s">
        <v>4393</v>
      </c>
      <c r="D3802" s="105" t="s">
        <v>8335</v>
      </c>
      <c r="E3802" s="2047"/>
    </row>
    <row r="3803" spans="1:5" ht="33.75">
      <c r="A3803" s="608">
        <v>4</v>
      </c>
      <c r="B3803" s="162" t="s">
        <v>8341</v>
      </c>
      <c r="C3803" s="2093" t="s">
        <v>4393</v>
      </c>
      <c r="D3803" s="105" t="s">
        <v>8335</v>
      </c>
      <c r="E3803" s="2047"/>
    </row>
    <row r="3804" spans="1:5" ht="33.75">
      <c r="A3804" s="608">
        <v>4</v>
      </c>
      <c r="B3804" s="162" t="s">
        <v>8342</v>
      </c>
      <c r="C3804" s="2093" t="s">
        <v>4393</v>
      </c>
      <c r="D3804" s="105" t="s">
        <v>8335</v>
      </c>
      <c r="E3804" s="2047"/>
    </row>
    <row r="3805" spans="1:5" ht="33.75">
      <c r="A3805" s="608">
        <v>4</v>
      </c>
      <c r="B3805" s="162" t="s">
        <v>8343</v>
      </c>
      <c r="C3805" s="2093" t="s">
        <v>4393</v>
      </c>
      <c r="D3805" s="105" t="s">
        <v>8335</v>
      </c>
      <c r="E3805" s="2047"/>
    </row>
    <row r="3806" spans="1:5" ht="33.75">
      <c r="A3806" s="608">
        <v>2</v>
      </c>
      <c r="B3806" s="162" t="s">
        <v>8344</v>
      </c>
      <c r="C3806" s="2093" t="s">
        <v>4256</v>
      </c>
      <c r="D3806" s="105" t="s">
        <v>8345</v>
      </c>
      <c r="E3806" s="2047"/>
    </row>
    <row r="3807" spans="1:5" ht="22.5">
      <c r="A3807" s="608">
        <v>2</v>
      </c>
      <c r="B3807" s="162" t="s">
        <v>8346</v>
      </c>
      <c r="C3807" s="2093" t="s">
        <v>4255</v>
      </c>
      <c r="D3807" s="105" t="s">
        <v>8347</v>
      </c>
      <c r="E3807" s="2047"/>
    </row>
    <row r="3808" spans="1:5" ht="22.5">
      <c r="A3808" s="608">
        <v>3</v>
      </c>
      <c r="B3808" s="162" t="s">
        <v>8348</v>
      </c>
      <c r="C3808" s="2093"/>
      <c r="D3808" s="105"/>
      <c r="E3808" s="2047"/>
    </row>
    <row r="3809" spans="1:5" ht="22.5">
      <c r="A3809" s="608">
        <v>4</v>
      </c>
      <c r="B3809" s="162" t="s">
        <v>8349</v>
      </c>
      <c r="C3809" s="2093" t="s">
        <v>4383</v>
      </c>
      <c r="D3809" s="105" t="s">
        <v>8347</v>
      </c>
      <c r="E3809" s="2047"/>
    </row>
    <row r="3810" spans="1:5" ht="22.5">
      <c r="A3810" s="608">
        <v>5</v>
      </c>
      <c r="B3810" s="162" t="s">
        <v>8350</v>
      </c>
      <c r="C3810" s="2093" t="s">
        <v>4385</v>
      </c>
      <c r="D3810" s="105" t="s">
        <v>8351</v>
      </c>
      <c r="E3810" s="2047"/>
    </row>
    <row r="3811" spans="1:5" ht="22.5">
      <c r="A3811" s="608">
        <v>6</v>
      </c>
      <c r="B3811" s="162" t="s">
        <v>8352</v>
      </c>
      <c r="C3811" s="2093" t="s">
        <v>4387</v>
      </c>
      <c r="D3811" s="105" t="s">
        <v>8351</v>
      </c>
      <c r="E3811" s="2047"/>
    </row>
    <row r="3812" spans="1:5">
      <c r="A3812" s="608">
        <v>7</v>
      </c>
      <c r="B3812" s="162" t="s">
        <v>8353</v>
      </c>
      <c r="C3812" s="2093" t="s">
        <v>4698</v>
      </c>
      <c r="D3812" s="105" t="s">
        <v>8354</v>
      </c>
      <c r="E3812" s="2047"/>
    </row>
    <row r="3813" spans="1:5">
      <c r="A3813" s="608">
        <v>7</v>
      </c>
      <c r="B3813" s="162" t="s">
        <v>8355</v>
      </c>
      <c r="C3813" s="2093" t="s">
        <v>4698</v>
      </c>
      <c r="D3813" s="105" t="s">
        <v>8354</v>
      </c>
      <c r="E3813" s="2047"/>
    </row>
    <row r="3814" spans="1:5" ht="22.5">
      <c r="A3814" s="608">
        <v>4</v>
      </c>
      <c r="B3814" s="162" t="s">
        <v>8356</v>
      </c>
      <c r="C3814" s="2093" t="s">
        <v>4385</v>
      </c>
      <c r="D3814" s="105" t="s">
        <v>8357</v>
      </c>
      <c r="E3814" s="2047"/>
    </row>
    <row r="3815" spans="1:5" ht="22.5">
      <c r="A3815" s="608">
        <v>5</v>
      </c>
      <c r="B3815" s="162" t="s">
        <v>8358</v>
      </c>
      <c r="C3815" s="2093" t="s">
        <v>4387</v>
      </c>
      <c r="D3815" s="105" t="s">
        <v>8357</v>
      </c>
      <c r="E3815" s="2047"/>
    </row>
    <row r="3816" spans="1:5">
      <c r="A3816" s="608">
        <v>6</v>
      </c>
      <c r="B3816" s="162" t="s">
        <v>8359</v>
      </c>
      <c r="C3816" s="2093" t="s">
        <v>4698</v>
      </c>
      <c r="D3816" s="105" t="s">
        <v>8360</v>
      </c>
      <c r="E3816" s="2047"/>
    </row>
    <row r="3817" spans="1:5" ht="22.5">
      <c r="A3817" s="608">
        <v>3</v>
      </c>
      <c r="B3817" s="162" t="s">
        <v>8361</v>
      </c>
      <c r="C3817" s="2093" t="s">
        <v>4390</v>
      </c>
      <c r="D3817" s="105"/>
      <c r="E3817" s="2047"/>
    </row>
    <row r="3818" spans="1:5">
      <c r="A3818" s="608">
        <v>4</v>
      </c>
      <c r="B3818" s="162" t="s">
        <v>8362</v>
      </c>
      <c r="C3818" s="2093" t="s">
        <v>4256</v>
      </c>
      <c r="D3818" s="105" t="s">
        <v>8363</v>
      </c>
      <c r="E3818" s="2047"/>
    </row>
    <row r="3819" spans="1:5">
      <c r="A3819" s="608">
        <v>4</v>
      </c>
      <c r="B3819" s="162" t="s">
        <v>8364</v>
      </c>
      <c r="C3819" s="2093" t="s">
        <v>4256</v>
      </c>
      <c r="D3819" s="105" t="s">
        <v>8363</v>
      </c>
      <c r="E3819" s="2047"/>
    </row>
    <row r="3820" spans="1:5">
      <c r="A3820" s="608">
        <v>4</v>
      </c>
      <c r="B3820" s="162" t="s">
        <v>8365</v>
      </c>
      <c r="C3820" s="2093" t="s">
        <v>4256</v>
      </c>
      <c r="D3820" s="105" t="s">
        <v>8366</v>
      </c>
      <c r="E3820" s="2047"/>
    </row>
    <row r="3821" spans="1:5">
      <c r="A3821" s="608">
        <v>4</v>
      </c>
      <c r="B3821" s="162" t="s">
        <v>8367</v>
      </c>
      <c r="C3821" s="2093" t="s">
        <v>4256</v>
      </c>
      <c r="D3821" s="105" t="s">
        <v>8366</v>
      </c>
      <c r="E3821" s="2047"/>
    </row>
    <row r="3822" spans="1:5">
      <c r="A3822" s="608">
        <v>4</v>
      </c>
      <c r="B3822" s="162" t="s">
        <v>8368</v>
      </c>
      <c r="C3822" s="2093" t="s">
        <v>4256</v>
      </c>
      <c r="D3822" s="105" t="s">
        <v>8366</v>
      </c>
      <c r="E3822" s="2047"/>
    </row>
    <row r="3823" spans="1:5" ht="22.5">
      <c r="A3823" s="608">
        <v>4</v>
      </c>
      <c r="B3823" s="162" t="s">
        <v>8369</v>
      </c>
      <c r="C3823" s="2093" t="s">
        <v>4256</v>
      </c>
      <c r="D3823" s="105" t="s">
        <v>8370</v>
      </c>
      <c r="E3823" s="2047"/>
    </row>
    <row r="3824" spans="1:5" ht="22.5">
      <c r="A3824" s="608">
        <v>4</v>
      </c>
      <c r="B3824" s="162" t="s">
        <v>8371</v>
      </c>
      <c r="C3824" s="2093" t="s">
        <v>4256</v>
      </c>
      <c r="D3824" s="105" t="s">
        <v>8372</v>
      </c>
      <c r="E3824" s="2047"/>
    </row>
    <row r="3825" spans="1:5" ht="22.5">
      <c r="A3825" s="608">
        <v>1</v>
      </c>
      <c r="B3825" s="162" t="s">
        <v>8373</v>
      </c>
      <c r="C3825" s="2093" t="s">
        <v>4255</v>
      </c>
      <c r="D3825" s="105" t="s">
        <v>8374</v>
      </c>
      <c r="E3825" s="2047"/>
    </row>
    <row r="3826" spans="1:5" ht="22.5">
      <c r="A3826" s="608">
        <v>2</v>
      </c>
      <c r="B3826" s="162" t="s">
        <v>8375</v>
      </c>
      <c r="C3826" s="2093"/>
      <c r="D3826" s="105"/>
      <c r="E3826" s="2047"/>
    </row>
    <row r="3827" spans="1:5" ht="22.5">
      <c r="A3827" s="608">
        <v>3</v>
      </c>
      <c r="B3827" s="162" t="s">
        <v>8376</v>
      </c>
      <c r="C3827" s="2093" t="s">
        <v>4383</v>
      </c>
      <c r="D3827" s="105" t="s">
        <v>8374</v>
      </c>
      <c r="E3827" s="2047"/>
    </row>
    <row r="3828" spans="1:5" ht="22.5">
      <c r="A3828" s="608">
        <v>4</v>
      </c>
      <c r="B3828" s="162" t="s">
        <v>8350</v>
      </c>
      <c r="C3828" s="2093" t="s">
        <v>4385</v>
      </c>
      <c r="D3828" s="105" t="s">
        <v>8351</v>
      </c>
      <c r="E3828" s="2047"/>
    </row>
    <row r="3829" spans="1:5" ht="22.5">
      <c r="A3829" s="608">
        <v>5</v>
      </c>
      <c r="B3829" s="162" t="s">
        <v>8352</v>
      </c>
      <c r="C3829" s="2093" t="s">
        <v>4387</v>
      </c>
      <c r="D3829" s="105" t="s">
        <v>8351</v>
      </c>
      <c r="E3829" s="2047"/>
    </row>
    <row r="3830" spans="1:5">
      <c r="A3830" s="608">
        <v>6</v>
      </c>
      <c r="B3830" s="162" t="s">
        <v>8353</v>
      </c>
      <c r="C3830" s="2093" t="s">
        <v>4698</v>
      </c>
      <c r="D3830" s="105" t="s">
        <v>8354</v>
      </c>
      <c r="E3830" s="2047"/>
    </row>
    <row r="3831" spans="1:5">
      <c r="A3831" s="608">
        <v>6</v>
      </c>
      <c r="B3831" s="162" t="s">
        <v>8355</v>
      </c>
      <c r="C3831" s="2093" t="s">
        <v>4698</v>
      </c>
      <c r="D3831" s="105" t="s">
        <v>8354</v>
      </c>
      <c r="E3831" s="2047"/>
    </row>
    <row r="3832" spans="1:5">
      <c r="A3832" s="608">
        <v>4</v>
      </c>
      <c r="B3832" s="162" t="s">
        <v>8377</v>
      </c>
      <c r="C3832" s="2093" t="s">
        <v>4385</v>
      </c>
      <c r="D3832" s="105" t="s">
        <v>8378</v>
      </c>
      <c r="E3832" s="2047"/>
    </row>
    <row r="3833" spans="1:5">
      <c r="A3833" s="608">
        <v>5</v>
      </c>
      <c r="B3833" s="162" t="s">
        <v>8379</v>
      </c>
      <c r="C3833" s="2093" t="s">
        <v>4387</v>
      </c>
      <c r="D3833" s="105" t="s">
        <v>8378</v>
      </c>
      <c r="E3833" s="2047"/>
    </row>
    <row r="3834" spans="1:5" ht="22.5">
      <c r="A3834" s="608">
        <v>6</v>
      </c>
      <c r="B3834" s="162" t="s">
        <v>8380</v>
      </c>
      <c r="C3834" s="2093" t="s">
        <v>4698</v>
      </c>
      <c r="D3834" s="105" t="s">
        <v>8378</v>
      </c>
      <c r="E3834" s="2047"/>
    </row>
    <row r="3835" spans="1:5" ht="22.5">
      <c r="A3835" s="608">
        <v>6</v>
      </c>
      <c r="B3835" s="162" t="s">
        <v>8381</v>
      </c>
      <c r="C3835" s="2093" t="s">
        <v>4698</v>
      </c>
      <c r="D3835" s="105" t="s">
        <v>8378</v>
      </c>
      <c r="E3835" s="2047"/>
    </row>
    <row r="3836" spans="1:5" ht="22.5">
      <c r="A3836" s="608">
        <v>4</v>
      </c>
      <c r="B3836" s="162" t="s">
        <v>8356</v>
      </c>
      <c r="C3836" s="2093" t="s">
        <v>4385</v>
      </c>
      <c r="D3836" s="105" t="s">
        <v>8357</v>
      </c>
      <c r="E3836" s="2047"/>
    </row>
    <row r="3837" spans="1:5" ht="22.5">
      <c r="A3837" s="608">
        <v>5</v>
      </c>
      <c r="B3837" s="162" t="s">
        <v>8358</v>
      </c>
      <c r="C3837" s="2093" t="s">
        <v>4387</v>
      </c>
      <c r="D3837" s="105" t="s">
        <v>8357</v>
      </c>
      <c r="E3837" s="2047"/>
    </row>
    <row r="3838" spans="1:5">
      <c r="A3838" s="608">
        <v>6</v>
      </c>
      <c r="B3838" s="162" t="s">
        <v>8359</v>
      </c>
      <c r="C3838" s="2093" t="s">
        <v>4698</v>
      </c>
      <c r="D3838" s="105" t="s">
        <v>8360</v>
      </c>
      <c r="E3838" s="2047"/>
    </row>
    <row r="3839" spans="1:5" ht="33.75">
      <c r="A3839" s="608">
        <v>4</v>
      </c>
      <c r="B3839" s="162" t="s">
        <v>7621</v>
      </c>
      <c r="C3839" s="2093" t="s">
        <v>4385</v>
      </c>
      <c r="D3839" s="105" t="s">
        <v>7622</v>
      </c>
      <c r="E3839" s="2047"/>
    </row>
    <row r="3840" spans="1:5" ht="33.75">
      <c r="A3840" s="608">
        <v>5</v>
      </c>
      <c r="B3840" s="162" t="s">
        <v>7623</v>
      </c>
      <c r="C3840" s="2093" t="s">
        <v>4387</v>
      </c>
      <c r="D3840" s="105" t="s">
        <v>7622</v>
      </c>
      <c r="E3840" s="2047"/>
    </row>
    <row r="3841" spans="1:5" ht="33.75">
      <c r="A3841" s="608">
        <v>6</v>
      </c>
      <c r="B3841" s="162" t="s">
        <v>7624</v>
      </c>
      <c r="C3841" s="2093" t="s">
        <v>4698</v>
      </c>
      <c r="D3841" s="105" t="s">
        <v>7622</v>
      </c>
      <c r="E3841" s="2047"/>
    </row>
    <row r="3842" spans="1:5" ht="33.75">
      <c r="A3842" s="608">
        <v>6</v>
      </c>
      <c r="B3842" s="162" t="s">
        <v>7625</v>
      </c>
      <c r="C3842" s="2093" t="s">
        <v>4698</v>
      </c>
      <c r="D3842" s="105" t="s">
        <v>7622</v>
      </c>
      <c r="E3842" s="2047"/>
    </row>
    <row r="3843" spans="1:5" ht="33.75">
      <c r="A3843" s="608">
        <v>6</v>
      </c>
      <c r="B3843" s="162" t="s">
        <v>7626</v>
      </c>
      <c r="C3843" s="2093" t="s">
        <v>4698</v>
      </c>
      <c r="D3843" s="105" t="s">
        <v>7622</v>
      </c>
      <c r="E3843" s="2047"/>
    </row>
    <row r="3844" spans="1:5" ht="22.5">
      <c r="A3844" s="608">
        <v>3</v>
      </c>
      <c r="B3844" s="162" t="s">
        <v>8382</v>
      </c>
      <c r="C3844" s="2093" t="s">
        <v>4390</v>
      </c>
      <c r="D3844" s="105"/>
      <c r="E3844" s="2047"/>
    </row>
    <row r="3845" spans="1:5" ht="22.5">
      <c r="A3845" s="608">
        <v>4</v>
      </c>
      <c r="B3845" s="162" t="s">
        <v>8383</v>
      </c>
      <c r="C3845" s="2093"/>
      <c r="D3845" s="105"/>
      <c r="E3845" s="2047"/>
    </row>
    <row r="3846" spans="1:5" ht="33.75">
      <c r="A3846" s="608">
        <v>5</v>
      </c>
      <c r="B3846" s="162" t="s">
        <v>8384</v>
      </c>
      <c r="C3846" s="2093" t="s">
        <v>4260</v>
      </c>
      <c r="D3846" s="105" t="s">
        <v>8284</v>
      </c>
      <c r="E3846" s="2047"/>
    </row>
    <row r="3847" spans="1:5">
      <c r="A3847" s="608">
        <v>5</v>
      </c>
      <c r="B3847" s="162" t="s">
        <v>8385</v>
      </c>
      <c r="C3847" s="2093"/>
      <c r="D3847" s="105"/>
      <c r="E3847" s="2047"/>
    </row>
    <row r="3848" spans="1:5" ht="33.75">
      <c r="A3848" s="608">
        <v>6</v>
      </c>
      <c r="B3848" s="162" t="s">
        <v>8386</v>
      </c>
      <c r="C3848" s="2093" t="s">
        <v>4574</v>
      </c>
      <c r="D3848" s="105" t="s">
        <v>8387</v>
      </c>
      <c r="E3848" s="2047"/>
    </row>
    <row r="3849" spans="1:5" ht="22.5">
      <c r="A3849" s="608">
        <v>6</v>
      </c>
      <c r="B3849" s="162" t="s">
        <v>8388</v>
      </c>
      <c r="C3849" s="2093" t="s">
        <v>4587</v>
      </c>
      <c r="D3849" s="105" t="s">
        <v>8389</v>
      </c>
      <c r="E3849" s="2047"/>
    </row>
    <row r="3850" spans="1:5" ht="22.5">
      <c r="A3850" s="608">
        <v>6</v>
      </c>
      <c r="B3850" s="162" t="s">
        <v>8390</v>
      </c>
      <c r="C3850" s="2093"/>
      <c r="D3850" s="105"/>
      <c r="E3850" s="2047"/>
    </row>
    <row r="3851" spans="1:5" ht="22.5">
      <c r="A3851" s="608">
        <v>7</v>
      </c>
      <c r="B3851" s="162" t="s">
        <v>8391</v>
      </c>
      <c r="C3851" s="2093" t="s">
        <v>4587</v>
      </c>
      <c r="D3851" s="105" t="s">
        <v>8392</v>
      </c>
      <c r="E3851" s="2047"/>
    </row>
    <row r="3852" spans="1:5" ht="22.5">
      <c r="A3852" s="608">
        <v>7</v>
      </c>
      <c r="B3852" s="162" t="s">
        <v>8393</v>
      </c>
      <c r="C3852" s="2093" t="s">
        <v>4574</v>
      </c>
      <c r="D3852" s="105" t="s">
        <v>8392</v>
      </c>
      <c r="E3852" s="2047"/>
    </row>
    <row r="3853" spans="1:5" ht="22.5">
      <c r="A3853" s="608">
        <v>7</v>
      </c>
      <c r="B3853" s="162" t="s">
        <v>8394</v>
      </c>
      <c r="C3853" s="2093" t="s">
        <v>4587</v>
      </c>
      <c r="D3853" s="105" t="s">
        <v>8392</v>
      </c>
      <c r="E3853" s="2047"/>
    </row>
    <row r="3854" spans="1:5" ht="22.5">
      <c r="A3854" s="608">
        <v>7</v>
      </c>
      <c r="B3854" s="162" t="s">
        <v>8395</v>
      </c>
      <c r="C3854" s="2093" t="s">
        <v>4574</v>
      </c>
      <c r="D3854" s="105" t="s">
        <v>8392</v>
      </c>
      <c r="E3854" s="2047"/>
    </row>
    <row r="3855" spans="1:5" ht="22.5">
      <c r="A3855" s="608">
        <v>7</v>
      </c>
      <c r="B3855" s="162" t="s">
        <v>8396</v>
      </c>
      <c r="C3855" s="2093" t="s">
        <v>4574</v>
      </c>
      <c r="D3855" s="105" t="s">
        <v>8392</v>
      </c>
      <c r="E3855" s="2047"/>
    </row>
    <row r="3856" spans="1:5" ht="22.5">
      <c r="A3856" s="608">
        <v>7</v>
      </c>
      <c r="B3856" s="162" t="s">
        <v>8397</v>
      </c>
      <c r="C3856" s="2093" t="s">
        <v>4574</v>
      </c>
      <c r="D3856" s="105" t="s">
        <v>8282</v>
      </c>
      <c r="E3856" s="2047"/>
    </row>
    <row r="3857" spans="1:5" ht="22.5">
      <c r="A3857" s="608">
        <v>7</v>
      </c>
      <c r="B3857" s="162" t="s">
        <v>8398</v>
      </c>
      <c r="C3857" s="2093" t="s">
        <v>4574</v>
      </c>
      <c r="D3857" s="105" t="s">
        <v>8392</v>
      </c>
      <c r="E3857" s="2047"/>
    </row>
    <row r="3858" spans="1:5" ht="22.5">
      <c r="A3858" s="608">
        <v>6</v>
      </c>
      <c r="B3858" s="162" t="s">
        <v>8399</v>
      </c>
      <c r="C3858" s="2093" t="s">
        <v>4574</v>
      </c>
      <c r="D3858" s="105" t="s">
        <v>8400</v>
      </c>
      <c r="E3858" s="2047"/>
    </row>
    <row r="3859" spans="1:5" ht="33.75">
      <c r="A3859" s="608">
        <v>5</v>
      </c>
      <c r="B3859" s="162" t="s">
        <v>8401</v>
      </c>
      <c r="C3859" s="2093" t="s">
        <v>4574</v>
      </c>
      <c r="D3859" s="105" t="s">
        <v>8284</v>
      </c>
      <c r="E3859" s="2047"/>
    </row>
    <row r="3860" spans="1:5" ht="22.5">
      <c r="A3860" s="608">
        <v>4</v>
      </c>
      <c r="B3860" s="162" t="s">
        <v>8402</v>
      </c>
      <c r="C3860" s="2093"/>
      <c r="D3860" s="105"/>
      <c r="E3860" s="2047"/>
    </row>
    <row r="3861" spans="1:5" ht="33.75">
      <c r="A3861" s="608">
        <v>5</v>
      </c>
      <c r="B3861" s="162" t="s">
        <v>8403</v>
      </c>
      <c r="C3861" s="2093" t="s">
        <v>4288</v>
      </c>
      <c r="D3861" s="105" t="s">
        <v>8284</v>
      </c>
      <c r="E3861" s="2047"/>
    </row>
    <row r="3862" spans="1:5">
      <c r="A3862" s="608">
        <v>5</v>
      </c>
      <c r="B3862" s="162" t="s">
        <v>8404</v>
      </c>
      <c r="C3862" s="2093"/>
      <c r="D3862" s="105"/>
      <c r="E3862" s="2047"/>
    </row>
    <row r="3863" spans="1:5" ht="33.75">
      <c r="A3863" s="608">
        <v>6</v>
      </c>
      <c r="B3863" s="162" t="s">
        <v>8405</v>
      </c>
      <c r="C3863" s="2093" t="s">
        <v>4322</v>
      </c>
      <c r="D3863" s="105" t="s">
        <v>8387</v>
      </c>
      <c r="E3863" s="2047"/>
    </row>
    <row r="3864" spans="1:5" ht="22.5">
      <c r="A3864" s="608">
        <v>6</v>
      </c>
      <c r="B3864" s="162" t="s">
        <v>8406</v>
      </c>
      <c r="C3864" s="2093" t="s">
        <v>4327</v>
      </c>
      <c r="D3864" s="105" t="s">
        <v>8389</v>
      </c>
      <c r="E3864" s="2047"/>
    </row>
    <row r="3865" spans="1:5" ht="22.5">
      <c r="A3865" s="608">
        <v>6</v>
      </c>
      <c r="B3865" s="162" t="s">
        <v>8407</v>
      </c>
      <c r="C3865" s="2093"/>
      <c r="D3865" s="105"/>
      <c r="E3865" s="2047"/>
    </row>
    <row r="3866" spans="1:5" ht="22.5">
      <c r="A3866" s="608">
        <v>7</v>
      </c>
      <c r="B3866" s="162" t="s">
        <v>8408</v>
      </c>
      <c r="C3866" s="2093" t="s">
        <v>4322</v>
      </c>
      <c r="D3866" s="105" t="s">
        <v>8392</v>
      </c>
      <c r="E3866" s="2047"/>
    </row>
    <row r="3867" spans="1:5" ht="22.5">
      <c r="A3867" s="608">
        <v>7</v>
      </c>
      <c r="B3867" s="162" t="s">
        <v>8409</v>
      </c>
      <c r="C3867" s="2093" t="s">
        <v>4327</v>
      </c>
      <c r="D3867" s="105" t="s">
        <v>8392</v>
      </c>
      <c r="E3867" s="2047"/>
    </row>
    <row r="3868" spans="1:5" ht="22.5">
      <c r="A3868" s="608">
        <v>7</v>
      </c>
      <c r="B3868" s="162" t="s">
        <v>8410</v>
      </c>
      <c r="C3868" s="2093" t="s">
        <v>4322</v>
      </c>
      <c r="D3868" s="105" t="s">
        <v>8392</v>
      </c>
      <c r="E3868" s="2047"/>
    </row>
    <row r="3869" spans="1:5" ht="22.5">
      <c r="A3869" s="608">
        <v>7</v>
      </c>
      <c r="B3869" s="162" t="s">
        <v>8411</v>
      </c>
      <c r="C3869" s="2093" t="s">
        <v>4322</v>
      </c>
      <c r="D3869" s="105" t="s">
        <v>8392</v>
      </c>
      <c r="E3869" s="2047"/>
    </row>
    <row r="3870" spans="1:5" ht="22.5">
      <c r="A3870" s="608">
        <v>7</v>
      </c>
      <c r="B3870" s="162" t="s">
        <v>8412</v>
      </c>
      <c r="C3870" s="2093" t="s">
        <v>4322</v>
      </c>
      <c r="D3870" s="105" t="s">
        <v>8282</v>
      </c>
      <c r="E3870" s="2047"/>
    </row>
    <row r="3871" spans="1:5" ht="22.5">
      <c r="A3871" s="608">
        <v>7</v>
      </c>
      <c r="B3871" s="162" t="s">
        <v>8413</v>
      </c>
      <c r="C3871" s="2093" t="s">
        <v>4322</v>
      </c>
      <c r="D3871" s="105" t="s">
        <v>8392</v>
      </c>
      <c r="E3871" s="2047"/>
    </row>
    <row r="3872" spans="1:5" ht="22.5">
      <c r="A3872" s="608">
        <v>6</v>
      </c>
      <c r="B3872" s="162" t="s">
        <v>8414</v>
      </c>
      <c r="C3872" s="2093" t="s">
        <v>4322</v>
      </c>
      <c r="D3872" s="105" t="s">
        <v>8400</v>
      </c>
      <c r="E3872" s="2047"/>
    </row>
    <row r="3873" spans="1:5" ht="33.75">
      <c r="A3873" s="608">
        <v>5</v>
      </c>
      <c r="B3873" s="162" t="s">
        <v>8415</v>
      </c>
      <c r="C3873" s="2093" t="s">
        <v>4288</v>
      </c>
      <c r="D3873" s="105" t="s">
        <v>8284</v>
      </c>
      <c r="E3873" s="2047"/>
    </row>
    <row r="3874" spans="1:5" ht="22.5">
      <c r="A3874" s="608">
        <v>4</v>
      </c>
      <c r="B3874" s="162" t="s">
        <v>8416</v>
      </c>
      <c r="C3874" s="2093" t="s">
        <v>6237</v>
      </c>
      <c r="D3874" s="105" t="s">
        <v>8417</v>
      </c>
      <c r="E3874" s="2047"/>
    </row>
    <row r="3875" spans="1:5" ht="22.5">
      <c r="A3875" s="608">
        <v>4</v>
      </c>
      <c r="B3875" s="162" t="s">
        <v>8418</v>
      </c>
      <c r="C3875" s="2093" t="s">
        <v>6237</v>
      </c>
      <c r="D3875" s="105" t="s">
        <v>8417</v>
      </c>
      <c r="E3875" s="2047"/>
    </row>
    <row r="3876" spans="1:5" ht="22.5">
      <c r="A3876" s="608">
        <v>4</v>
      </c>
      <c r="B3876" s="162" t="s">
        <v>8419</v>
      </c>
      <c r="C3876" s="2093" t="s">
        <v>6237</v>
      </c>
      <c r="D3876" s="105" t="s">
        <v>8420</v>
      </c>
      <c r="E3876" s="2047"/>
    </row>
    <row r="3877" spans="1:5" ht="22.5">
      <c r="A3877" s="608">
        <v>4</v>
      </c>
      <c r="B3877" s="162" t="s">
        <v>8421</v>
      </c>
      <c r="C3877" s="2093" t="s">
        <v>6237</v>
      </c>
      <c r="D3877" s="105" t="s">
        <v>8420</v>
      </c>
      <c r="E3877" s="2047"/>
    </row>
    <row r="3878" spans="1:5" ht="22.5">
      <c r="A3878" s="608">
        <v>4</v>
      </c>
      <c r="B3878" s="162" t="s">
        <v>8422</v>
      </c>
      <c r="C3878" s="2093" t="s">
        <v>4256</v>
      </c>
      <c r="D3878" s="105" t="s">
        <v>8423</v>
      </c>
      <c r="E3878" s="2047"/>
    </row>
    <row r="3879" spans="1:5" ht="22.5">
      <c r="A3879" s="608">
        <v>4</v>
      </c>
      <c r="B3879" s="162" t="s">
        <v>8424</v>
      </c>
      <c r="C3879" s="2093" t="s">
        <v>4256</v>
      </c>
      <c r="D3879" s="105" t="s">
        <v>8423</v>
      </c>
      <c r="E3879" s="2047"/>
    </row>
    <row r="3880" spans="1:5" ht="22.5">
      <c r="A3880" s="608">
        <v>4</v>
      </c>
      <c r="B3880" s="162" t="s">
        <v>8425</v>
      </c>
      <c r="C3880" s="2093" t="s">
        <v>4288</v>
      </c>
      <c r="D3880" s="105" t="s">
        <v>8423</v>
      </c>
      <c r="E3880" s="2047"/>
    </row>
    <row r="3881" spans="1:5" ht="22.5">
      <c r="A3881" s="608">
        <v>4</v>
      </c>
      <c r="B3881" s="162" t="s">
        <v>8426</v>
      </c>
      <c r="C3881" s="2093" t="s">
        <v>4260</v>
      </c>
      <c r="D3881" s="105" t="s">
        <v>8423</v>
      </c>
      <c r="E3881" s="2047"/>
    </row>
    <row r="3882" spans="1:5" ht="22.5">
      <c r="A3882" s="608">
        <v>1</v>
      </c>
      <c r="B3882" s="162" t="s">
        <v>8427</v>
      </c>
      <c r="C3882" s="2093" t="s">
        <v>4256</v>
      </c>
      <c r="D3882" s="105" t="s">
        <v>8360</v>
      </c>
      <c r="E3882" s="2047"/>
    </row>
    <row r="3883" spans="1:5" ht="22.5">
      <c r="A3883" s="608">
        <v>2</v>
      </c>
      <c r="B3883" s="162" t="s">
        <v>8428</v>
      </c>
      <c r="C3883" s="2093" t="s">
        <v>4260</v>
      </c>
      <c r="D3883" s="105" t="s">
        <v>8360</v>
      </c>
      <c r="E3883" s="2047"/>
    </row>
    <row r="3884" spans="1:5" ht="22.5">
      <c r="A3884" s="608">
        <v>2</v>
      </c>
      <c r="B3884" s="162" t="s">
        <v>8429</v>
      </c>
      <c r="C3884" s="2093" t="s">
        <v>4260</v>
      </c>
      <c r="D3884" s="105" t="s">
        <v>8360</v>
      </c>
      <c r="E3884" s="2047"/>
    </row>
    <row r="3885" spans="1:5" ht="22.5">
      <c r="A3885" s="608">
        <v>1</v>
      </c>
      <c r="B3885" s="162" t="s">
        <v>8430</v>
      </c>
      <c r="C3885" s="2093"/>
      <c r="D3885" s="105"/>
      <c r="E3885" s="2047"/>
    </row>
    <row r="3886" spans="1:5" ht="33.75">
      <c r="A3886" s="608">
        <v>2</v>
      </c>
      <c r="B3886" s="162" t="s">
        <v>8431</v>
      </c>
      <c r="C3886" s="2093" t="s">
        <v>4288</v>
      </c>
      <c r="D3886" s="105" t="s">
        <v>8432</v>
      </c>
      <c r="E3886" s="2047"/>
    </row>
    <row r="3887" spans="1:5" ht="33.75">
      <c r="A3887" s="608">
        <v>2</v>
      </c>
      <c r="B3887" s="162" t="s">
        <v>8433</v>
      </c>
      <c r="C3887" s="2093" t="s">
        <v>4288</v>
      </c>
      <c r="D3887" s="105" t="s">
        <v>8434</v>
      </c>
      <c r="E3887" s="2047"/>
    </row>
    <row r="3888" spans="1:5">
      <c r="A3888" s="2090" t="s">
        <v>8435</v>
      </c>
      <c r="B3888" s="2091"/>
      <c r="C3888" s="2091"/>
      <c r="D3888" s="2092"/>
      <c r="E3888" s="2047"/>
    </row>
    <row r="3889" spans="1:5">
      <c r="A3889" s="608">
        <v>1</v>
      </c>
      <c r="B3889" s="162" t="s">
        <v>5805</v>
      </c>
      <c r="C3889" s="2093" t="s">
        <v>4255</v>
      </c>
      <c r="D3889" s="105" t="s">
        <v>5806</v>
      </c>
      <c r="E3889" s="2047"/>
    </row>
    <row r="3890" spans="1:5" ht="22.5">
      <c r="A3890" s="608">
        <v>2</v>
      </c>
      <c r="B3890" s="162" t="s">
        <v>8436</v>
      </c>
      <c r="C3890" s="2093" t="s">
        <v>4255</v>
      </c>
      <c r="D3890" s="105" t="s">
        <v>8437</v>
      </c>
      <c r="E3890" s="2047"/>
    </row>
    <row r="3891" spans="1:5" ht="22.5">
      <c r="A3891" s="608">
        <v>3</v>
      </c>
      <c r="B3891" s="162" t="s">
        <v>8438</v>
      </c>
      <c r="C3891" s="2093"/>
      <c r="D3891" s="105"/>
      <c r="E3891" s="2047"/>
    </row>
    <row r="3892" spans="1:5">
      <c r="A3892" s="608">
        <v>4</v>
      </c>
      <c r="B3892" s="162" t="s">
        <v>8439</v>
      </c>
      <c r="C3892" s="2093" t="s">
        <v>4383</v>
      </c>
      <c r="D3892" s="105" t="s">
        <v>8437</v>
      </c>
      <c r="E3892" s="2047"/>
    </row>
    <row r="3893" spans="1:5" ht="22.5">
      <c r="A3893" s="608">
        <v>5</v>
      </c>
      <c r="B3893" s="162" t="s">
        <v>7757</v>
      </c>
      <c r="C3893" s="2093" t="s">
        <v>4385</v>
      </c>
      <c r="D3893" s="105" t="s">
        <v>7758</v>
      </c>
      <c r="E3893" s="2047"/>
    </row>
    <row r="3894" spans="1:5" ht="22.5">
      <c r="A3894" s="608">
        <v>6</v>
      </c>
      <c r="B3894" s="162" t="s">
        <v>7759</v>
      </c>
      <c r="C3894" s="2093" t="s">
        <v>4387</v>
      </c>
      <c r="D3894" s="105" t="s">
        <v>7758</v>
      </c>
      <c r="E3894" s="2047"/>
    </row>
    <row r="3895" spans="1:5" ht="22.5">
      <c r="A3895" s="608">
        <v>7</v>
      </c>
      <c r="B3895" s="162" t="s">
        <v>8219</v>
      </c>
      <c r="C3895" s="2093" t="s">
        <v>4698</v>
      </c>
      <c r="D3895" s="105" t="s">
        <v>7758</v>
      </c>
      <c r="E3895" s="2047"/>
    </row>
    <row r="3896" spans="1:5">
      <c r="A3896" s="608">
        <v>7</v>
      </c>
      <c r="B3896" s="162" t="s">
        <v>8440</v>
      </c>
      <c r="C3896" s="2093" t="s">
        <v>4698</v>
      </c>
      <c r="D3896" s="105" t="s">
        <v>8437</v>
      </c>
      <c r="E3896" s="2047"/>
    </row>
    <row r="3897" spans="1:5" ht="22.5">
      <c r="A3897" s="608">
        <v>8</v>
      </c>
      <c r="B3897" s="162" t="s">
        <v>7760</v>
      </c>
      <c r="C3897" s="2093" t="s">
        <v>4698</v>
      </c>
      <c r="D3897" s="105" t="s">
        <v>7758</v>
      </c>
      <c r="E3897" s="2047"/>
    </row>
    <row r="3898" spans="1:5">
      <c r="A3898" s="608">
        <v>8</v>
      </c>
      <c r="B3898" s="162" t="s">
        <v>8441</v>
      </c>
      <c r="C3898" s="2093" t="s">
        <v>4698</v>
      </c>
      <c r="D3898" s="105" t="s">
        <v>8442</v>
      </c>
      <c r="E3898" s="2047"/>
    </row>
    <row r="3899" spans="1:5" ht="101.25">
      <c r="A3899" s="608">
        <v>5</v>
      </c>
      <c r="B3899" s="162" t="s">
        <v>6353</v>
      </c>
      <c r="C3899" s="2093" t="s">
        <v>4385</v>
      </c>
      <c r="D3899" s="105" t="s">
        <v>6354</v>
      </c>
      <c r="E3899" s="2047"/>
    </row>
    <row r="3900" spans="1:5" ht="78.75">
      <c r="A3900" s="608">
        <v>6</v>
      </c>
      <c r="B3900" s="162" t="s">
        <v>6355</v>
      </c>
      <c r="C3900" s="2093" t="s">
        <v>4387</v>
      </c>
      <c r="D3900" s="105" t="s">
        <v>6356</v>
      </c>
      <c r="E3900" s="2047"/>
    </row>
    <row r="3901" spans="1:5" ht="78.75">
      <c r="A3901" s="608">
        <v>7</v>
      </c>
      <c r="B3901" s="162" t="s">
        <v>6357</v>
      </c>
      <c r="C3901" s="2093" t="s">
        <v>4698</v>
      </c>
      <c r="D3901" s="105" t="s">
        <v>6358</v>
      </c>
      <c r="E3901" s="2047"/>
    </row>
    <row r="3902" spans="1:5" ht="33.75">
      <c r="A3902" s="608">
        <v>7</v>
      </c>
      <c r="B3902" s="162" t="s">
        <v>6682</v>
      </c>
      <c r="C3902" s="2093" t="s">
        <v>4698</v>
      </c>
      <c r="D3902" s="105" t="s">
        <v>6683</v>
      </c>
      <c r="E3902" s="2047"/>
    </row>
    <row r="3903" spans="1:5" ht="45">
      <c r="A3903" s="608">
        <v>8</v>
      </c>
      <c r="B3903" s="162" t="s">
        <v>6684</v>
      </c>
      <c r="C3903" s="2093" t="s">
        <v>4698</v>
      </c>
      <c r="D3903" s="105" t="s">
        <v>6685</v>
      </c>
      <c r="E3903" s="2047"/>
    </row>
    <row r="3904" spans="1:5" ht="78.75">
      <c r="A3904" s="608">
        <v>8</v>
      </c>
      <c r="B3904" s="162" t="s">
        <v>6359</v>
      </c>
      <c r="C3904" s="2093" t="s">
        <v>4698</v>
      </c>
      <c r="D3904" s="105" t="s">
        <v>6360</v>
      </c>
      <c r="E3904" s="2047"/>
    </row>
    <row r="3905" spans="1:5">
      <c r="A3905" s="608">
        <v>5</v>
      </c>
      <c r="B3905" s="162" t="s">
        <v>8443</v>
      </c>
      <c r="C3905" s="2093" t="s">
        <v>4385</v>
      </c>
      <c r="D3905" s="105" t="s">
        <v>4892</v>
      </c>
      <c r="E3905" s="2047"/>
    </row>
    <row r="3906" spans="1:5" ht="22.5">
      <c r="A3906" s="608">
        <v>6</v>
      </c>
      <c r="B3906" s="162" t="s">
        <v>7773</v>
      </c>
      <c r="C3906" s="2093" t="s">
        <v>4387</v>
      </c>
      <c r="D3906" s="105" t="s">
        <v>7774</v>
      </c>
      <c r="E3906" s="2047"/>
    </row>
    <row r="3907" spans="1:5">
      <c r="A3907" s="608">
        <v>7</v>
      </c>
      <c r="B3907" s="162" t="s">
        <v>8444</v>
      </c>
      <c r="C3907" s="2093" t="s">
        <v>4698</v>
      </c>
      <c r="D3907" s="105" t="s">
        <v>4892</v>
      </c>
      <c r="E3907" s="2047"/>
    </row>
    <row r="3908" spans="1:5">
      <c r="A3908" s="608">
        <v>7</v>
      </c>
      <c r="B3908" s="162" t="s">
        <v>8445</v>
      </c>
      <c r="C3908" s="2093" t="s">
        <v>4698</v>
      </c>
      <c r="D3908" s="105" t="s">
        <v>4892</v>
      </c>
      <c r="E3908" s="2047"/>
    </row>
    <row r="3909" spans="1:5" ht="22.5">
      <c r="A3909" s="608">
        <v>4</v>
      </c>
      <c r="B3909" s="162" t="s">
        <v>8446</v>
      </c>
      <c r="C3909" s="2093" t="s">
        <v>4390</v>
      </c>
      <c r="D3909" s="105"/>
      <c r="E3909" s="2047"/>
    </row>
    <row r="3910" spans="1:5">
      <c r="A3910" s="608">
        <v>5</v>
      </c>
      <c r="B3910" s="162" t="s">
        <v>8447</v>
      </c>
      <c r="C3910" s="2093"/>
      <c r="D3910" s="105"/>
      <c r="E3910" s="2047"/>
    </row>
    <row r="3911" spans="1:5" ht="22.5">
      <c r="A3911" s="608">
        <v>6</v>
      </c>
      <c r="B3911" s="162" t="s">
        <v>8448</v>
      </c>
      <c r="C3911" s="2093" t="s">
        <v>4260</v>
      </c>
      <c r="D3911" s="105" t="s">
        <v>4895</v>
      </c>
      <c r="E3911" s="2047"/>
    </row>
    <row r="3912" spans="1:5">
      <c r="A3912" s="608">
        <v>6</v>
      </c>
      <c r="B3912" s="162" t="s">
        <v>8449</v>
      </c>
      <c r="C3912" s="2093"/>
      <c r="D3912" s="105"/>
      <c r="E3912" s="2047"/>
    </row>
    <row r="3913" spans="1:5">
      <c r="A3913" s="608">
        <v>7</v>
      </c>
      <c r="B3913" s="162" t="s">
        <v>8450</v>
      </c>
      <c r="C3913" s="2093"/>
      <c r="D3913" s="105"/>
      <c r="E3913" s="2047"/>
    </row>
    <row r="3914" spans="1:5" ht="22.5">
      <c r="A3914" s="608">
        <v>8</v>
      </c>
      <c r="B3914" s="162" t="s">
        <v>8451</v>
      </c>
      <c r="C3914" s="2093" t="s">
        <v>4574</v>
      </c>
      <c r="D3914" s="105" t="s">
        <v>8452</v>
      </c>
      <c r="E3914" s="2047"/>
    </row>
    <row r="3915" spans="1:5">
      <c r="A3915" s="608">
        <v>8</v>
      </c>
      <c r="B3915" s="162" t="s">
        <v>8453</v>
      </c>
      <c r="C3915" s="2093" t="s">
        <v>4574</v>
      </c>
      <c r="D3915" s="105" t="s">
        <v>8452</v>
      </c>
      <c r="E3915" s="2047"/>
    </row>
    <row r="3916" spans="1:5" ht="22.5">
      <c r="A3916" s="608">
        <v>8</v>
      </c>
      <c r="B3916" s="162" t="s">
        <v>8454</v>
      </c>
      <c r="C3916" s="2093" t="s">
        <v>4574</v>
      </c>
      <c r="D3916" s="105" t="s">
        <v>8452</v>
      </c>
      <c r="E3916" s="2047"/>
    </row>
    <row r="3917" spans="1:5">
      <c r="A3917" s="608">
        <v>7</v>
      </c>
      <c r="B3917" s="162" t="s">
        <v>8455</v>
      </c>
      <c r="C3917" s="2093" t="s">
        <v>4574</v>
      </c>
      <c r="D3917" s="105" t="s">
        <v>8456</v>
      </c>
      <c r="E3917" s="2047"/>
    </row>
    <row r="3918" spans="1:5" ht="22.5">
      <c r="A3918" s="608">
        <v>7</v>
      </c>
      <c r="B3918" s="162" t="s">
        <v>8457</v>
      </c>
      <c r="C3918" s="2093" t="s">
        <v>4574</v>
      </c>
      <c r="D3918" s="105" t="s">
        <v>8458</v>
      </c>
      <c r="E3918" s="2047"/>
    </row>
    <row r="3919" spans="1:5">
      <c r="A3919" s="608">
        <v>7</v>
      </c>
      <c r="B3919" s="162" t="s">
        <v>8459</v>
      </c>
      <c r="C3919" s="2093" t="s">
        <v>5383</v>
      </c>
      <c r="D3919" s="105" t="s">
        <v>8460</v>
      </c>
      <c r="E3919" s="2047"/>
    </row>
    <row r="3920" spans="1:5">
      <c r="A3920" s="608">
        <v>7</v>
      </c>
      <c r="B3920" s="162" t="s">
        <v>8461</v>
      </c>
      <c r="C3920" s="2093" t="s">
        <v>5383</v>
      </c>
      <c r="D3920" s="105" t="s">
        <v>8462</v>
      </c>
      <c r="E3920" s="2047"/>
    </row>
    <row r="3921" spans="1:5" ht="22.5">
      <c r="A3921" s="608">
        <v>7</v>
      </c>
      <c r="B3921" s="162" t="s">
        <v>8463</v>
      </c>
      <c r="C3921" s="2093" t="s">
        <v>4596</v>
      </c>
      <c r="D3921" s="105" t="s">
        <v>8462</v>
      </c>
      <c r="E3921" s="2047"/>
    </row>
    <row r="3922" spans="1:5">
      <c r="A3922" s="608">
        <v>7</v>
      </c>
      <c r="B3922" s="162" t="s">
        <v>8464</v>
      </c>
      <c r="C3922" s="2093" t="s">
        <v>4596</v>
      </c>
      <c r="D3922" s="105" t="s">
        <v>8465</v>
      </c>
      <c r="E3922" s="2047"/>
    </row>
    <row r="3923" spans="1:5" ht="22.5">
      <c r="A3923" s="608">
        <v>7</v>
      </c>
      <c r="B3923" s="162" t="s">
        <v>8466</v>
      </c>
      <c r="C3923" s="2093" t="s">
        <v>4574</v>
      </c>
      <c r="D3923" s="105" t="s">
        <v>8467</v>
      </c>
      <c r="E3923" s="2047"/>
    </row>
    <row r="3924" spans="1:5" ht="22.5">
      <c r="A3924" s="608">
        <v>7</v>
      </c>
      <c r="B3924" s="162" t="s">
        <v>8468</v>
      </c>
      <c r="C3924" s="2093" t="s">
        <v>4574</v>
      </c>
      <c r="D3924" s="105" t="s">
        <v>8469</v>
      </c>
      <c r="E3924" s="2047"/>
    </row>
    <row r="3925" spans="1:5">
      <c r="A3925" s="608">
        <v>7</v>
      </c>
      <c r="B3925" s="162" t="s">
        <v>8470</v>
      </c>
      <c r="C3925" s="2093" t="s">
        <v>4587</v>
      </c>
      <c r="D3925" s="105" t="s">
        <v>8471</v>
      </c>
      <c r="E3925" s="2047"/>
    </row>
    <row r="3926" spans="1:5">
      <c r="A3926" s="608">
        <v>7</v>
      </c>
      <c r="B3926" s="162" t="s">
        <v>8472</v>
      </c>
      <c r="C3926" s="2093" t="s">
        <v>4587</v>
      </c>
      <c r="D3926" s="105" t="s">
        <v>8471</v>
      </c>
      <c r="E3926" s="2047"/>
    </row>
    <row r="3927" spans="1:5">
      <c r="A3927" s="608">
        <v>7</v>
      </c>
      <c r="B3927" s="162" t="s">
        <v>8473</v>
      </c>
      <c r="C3927" s="2093" t="s">
        <v>4574</v>
      </c>
      <c r="D3927" s="105" t="s">
        <v>8474</v>
      </c>
      <c r="E3927" s="2047"/>
    </row>
    <row r="3928" spans="1:5">
      <c r="A3928" s="608">
        <v>7</v>
      </c>
      <c r="B3928" s="162" t="s">
        <v>8475</v>
      </c>
      <c r="C3928" s="2093" t="s">
        <v>4574</v>
      </c>
      <c r="D3928" s="105" t="s">
        <v>8476</v>
      </c>
      <c r="E3928" s="2047"/>
    </row>
    <row r="3929" spans="1:5" ht="22.5">
      <c r="A3929" s="608">
        <v>6</v>
      </c>
      <c r="B3929" s="162" t="s">
        <v>8477</v>
      </c>
      <c r="C3929" s="2093" t="s">
        <v>4260</v>
      </c>
      <c r="D3929" s="105" t="s">
        <v>4895</v>
      </c>
      <c r="E3929" s="2047"/>
    </row>
    <row r="3930" spans="1:5" ht="22.5">
      <c r="A3930" s="608">
        <v>2</v>
      </c>
      <c r="B3930" s="162" t="s">
        <v>8478</v>
      </c>
      <c r="C3930" s="2093" t="s">
        <v>4256</v>
      </c>
      <c r="D3930" s="105" t="s">
        <v>8479</v>
      </c>
      <c r="E3930" s="2047"/>
    </row>
    <row r="3931" spans="1:5" ht="22.5">
      <c r="A3931" s="608">
        <v>2</v>
      </c>
      <c r="B3931" s="162" t="s">
        <v>8480</v>
      </c>
      <c r="C3931" s="2093" t="s">
        <v>4256</v>
      </c>
      <c r="D3931" s="105" t="s">
        <v>8481</v>
      </c>
      <c r="E3931" s="2047"/>
    </row>
    <row r="3932" spans="1:5" ht="33.75">
      <c r="A3932" s="608">
        <v>2</v>
      </c>
      <c r="B3932" s="162" t="s">
        <v>8482</v>
      </c>
      <c r="C3932" s="2093" t="s">
        <v>4256</v>
      </c>
      <c r="D3932" s="105" t="s">
        <v>8483</v>
      </c>
      <c r="E3932" s="2047"/>
    </row>
    <row r="3933" spans="1:5" ht="22.5">
      <c r="A3933" s="608">
        <v>2</v>
      </c>
      <c r="B3933" s="162" t="s">
        <v>8484</v>
      </c>
      <c r="C3933" s="2093" t="s">
        <v>4256</v>
      </c>
      <c r="D3933" s="105" t="s">
        <v>8485</v>
      </c>
      <c r="E3933" s="2047"/>
    </row>
    <row r="3934" spans="1:5" ht="22.5">
      <c r="A3934" s="608">
        <v>2</v>
      </c>
      <c r="B3934" s="162" t="s">
        <v>8486</v>
      </c>
      <c r="C3934" s="2093"/>
      <c r="D3934" s="105"/>
      <c r="E3934" s="2047"/>
    </row>
    <row r="3935" spans="1:5">
      <c r="A3935" s="608">
        <v>3</v>
      </c>
      <c r="B3935" s="162" t="s">
        <v>8487</v>
      </c>
      <c r="C3935" s="2093" t="s">
        <v>4322</v>
      </c>
      <c r="D3935" s="105" t="s">
        <v>8488</v>
      </c>
      <c r="E3935" s="2047"/>
    </row>
    <row r="3936" spans="1:5">
      <c r="A3936" s="608">
        <v>3</v>
      </c>
      <c r="B3936" s="162" t="s">
        <v>8489</v>
      </c>
      <c r="C3936" s="2093"/>
      <c r="D3936" s="105"/>
      <c r="E3936" s="2047"/>
    </row>
    <row r="3937" spans="1:5" ht="22.5">
      <c r="A3937" s="608">
        <v>4</v>
      </c>
      <c r="B3937" s="162" t="s">
        <v>8490</v>
      </c>
      <c r="C3937" s="2093" t="s">
        <v>4327</v>
      </c>
      <c r="D3937" s="105" t="s">
        <v>8491</v>
      </c>
      <c r="E3937" s="2047"/>
    </row>
    <row r="3938" spans="1:5" ht="22.5">
      <c r="A3938" s="608">
        <v>4</v>
      </c>
      <c r="B3938" s="162" t="s">
        <v>8492</v>
      </c>
      <c r="C3938" s="2093" t="s">
        <v>4327</v>
      </c>
      <c r="D3938" s="105" t="s">
        <v>8493</v>
      </c>
      <c r="E3938" s="2047"/>
    </row>
    <row r="3939" spans="1:5">
      <c r="A3939" s="608">
        <v>4</v>
      </c>
      <c r="B3939" s="162" t="s">
        <v>8494</v>
      </c>
      <c r="C3939" s="2093" t="s">
        <v>4327</v>
      </c>
      <c r="D3939" s="105" t="s">
        <v>8495</v>
      </c>
      <c r="E3939" s="2047"/>
    </row>
    <row r="3940" spans="1:5" ht="22.5">
      <c r="A3940" s="608">
        <v>3</v>
      </c>
      <c r="B3940" s="162" t="s">
        <v>8496</v>
      </c>
      <c r="C3940" s="2093" t="s">
        <v>4322</v>
      </c>
      <c r="D3940" s="105" t="s">
        <v>4892</v>
      </c>
      <c r="E3940" s="2047"/>
    </row>
    <row r="3941" spans="1:5" ht="33.75">
      <c r="A3941" s="608">
        <v>2</v>
      </c>
      <c r="B3941" s="162" t="s">
        <v>8497</v>
      </c>
      <c r="C3941" s="2093" t="s">
        <v>4322</v>
      </c>
      <c r="D3941" s="105" t="s">
        <v>8498</v>
      </c>
      <c r="E3941" s="2047"/>
    </row>
    <row r="3942" spans="1:5" ht="33.75">
      <c r="A3942" s="608">
        <v>2</v>
      </c>
      <c r="B3942" s="162" t="s">
        <v>8499</v>
      </c>
      <c r="C3942" s="2093" t="s">
        <v>4256</v>
      </c>
      <c r="D3942" s="105" t="s">
        <v>8500</v>
      </c>
      <c r="E3942" s="2047"/>
    </row>
    <row r="3943" spans="1:5" ht="22.5">
      <c r="A3943" s="608">
        <v>2</v>
      </c>
      <c r="B3943" s="162" t="s">
        <v>8501</v>
      </c>
      <c r="C3943" s="2093" t="s">
        <v>6450</v>
      </c>
      <c r="D3943" s="105" t="s">
        <v>8500</v>
      </c>
      <c r="E3943" s="2047"/>
    </row>
    <row r="3944" spans="1:5" ht="33.75">
      <c r="A3944" s="608">
        <v>2</v>
      </c>
      <c r="B3944" s="162" t="s">
        <v>8502</v>
      </c>
      <c r="C3944" s="2093" t="s">
        <v>4256</v>
      </c>
      <c r="D3944" s="105" t="s">
        <v>8503</v>
      </c>
      <c r="E3944" s="2047"/>
    </row>
    <row r="3945" spans="1:5" ht="22.5">
      <c r="A3945" s="608">
        <v>2</v>
      </c>
      <c r="B3945" s="162" t="s">
        <v>8504</v>
      </c>
      <c r="C3945" s="2093" t="s">
        <v>4255</v>
      </c>
      <c r="D3945" s="105" t="s">
        <v>8505</v>
      </c>
      <c r="E3945" s="2047"/>
    </row>
    <row r="3946" spans="1:5">
      <c r="A3946" s="608">
        <v>2</v>
      </c>
      <c r="B3946" s="162" t="s">
        <v>8506</v>
      </c>
      <c r="C3946" s="2093" t="s">
        <v>4256</v>
      </c>
      <c r="D3946" s="105" t="s">
        <v>8507</v>
      </c>
      <c r="E3946" s="2047"/>
    </row>
    <row r="3947" spans="1:5" ht="22.5">
      <c r="A3947" s="608">
        <v>2</v>
      </c>
      <c r="B3947" s="162" t="s">
        <v>8508</v>
      </c>
      <c r="C3947" s="2093" t="s">
        <v>4256</v>
      </c>
      <c r="D3947" s="105" t="s">
        <v>8509</v>
      </c>
      <c r="E3947" s="2047"/>
    </row>
    <row r="3948" spans="1:5" ht="22.5">
      <c r="A3948" s="608">
        <v>2</v>
      </c>
      <c r="B3948" s="162" t="s">
        <v>8510</v>
      </c>
      <c r="C3948" s="2093" t="s">
        <v>4256</v>
      </c>
      <c r="D3948" s="105" t="s">
        <v>8511</v>
      </c>
      <c r="E3948" s="2047"/>
    </row>
    <row r="3949" spans="1:5" ht="22.5">
      <c r="A3949" s="608">
        <v>2</v>
      </c>
      <c r="B3949" s="162" t="s">
        <v>8512</v>
      </c>
      <c r="C3949" s="2093" t="s">
        <v>4256</v>
      </c>
      <c r="D3949" s="105" t="s">
        <v>8513</v>
      </c>
      <c r="E3949" s="2047"/>
    </row>
    <row r="3950" spans="1:5" ht="22.5">
      <c r="A3950" s="608">
        <v>2</v>
      </c>
      <c r="B3950" s="162" t="s">
        <v>8514</v>
      </c>
      <c r="C3950" s="2093" t="s">
        <v>4260</v>
      </c>
      <c r="D3950" s="105" t="s">
        <v>8515</v>
      </c>
      <c r="E3950" s="2047"/>
    </row>
    <row r="3951" spans="1:5" ht="22.5">
      <c r="A3951" s="608">
        <v>2</v>
      </c>
      <c r="B3951" s="162" t="s">
        <v>8516</v>
      </c>
      <c r="C3951" s="2093" t="s">
        <v>4322</v>
      </c>
      <c r="D3951" s="105" t="s">
        <v>8517</v>
      </c>
      <c r="E3951" s="2047"/>
    </row>
    <row r="3952" spans="1:5">
      <c r="A3952" s="608">
        <v>2</v>
      </c>
      <c r="B3952" s="162" t="s">
        <v>8518</v>
      </c>
      <c r="C3952" s="2093" t="s">
        <v>4256</v>
      </c>
      <c r="D3952" s="105" t="s">
        <v>8519</v>
      </c>
      <c r="E3952" s="2047"/>
    </row>
    <row r="3953" spans="1:5">
      <c r="A3953" s="608">
        <v>2</v>
      </c>
      <c r="B3953" s="162" t="s">
        <v>8520</v>
      </c>
      <c r="C3953" s="2093" t="s">
        <v>4256</v>
      </c>
      <c r="D3953" s="105" t="s">
        <v>8521</v>
      </c>
      <c r="E3953" s="2047"/>
    </row>
    <row r="3954" spans="1:5" ht="22.5">
      <c r="A3954" s="608">
        <v>2</v>
      </c>
      <c r="B3954" s="162" t="s">
        <v>8522</v>
      </c>
      <c r="C3954" s="2093" t="s">
        <v>4256</v>
      </c>
      <c r="D3954" s="105" t="s">
        <v>8523</v>
      </c>
      <c r="E3954" s="2047"/>
    </row>
    <row r="3955" spans="1:5" ht="22.5">
      <c r="A3955" s="608">
        <v>2</v>
      </c>
      <c r="B3955" s="162" t="s">
        <v>8524</v>
      </c>
      <c r="C3955" s="2093" t="s">
        <v>4256</v>
      </c>
      <c r="D3955" s="105" t="s">
        <v>8525</v>
      </c>
      <c r="E3955" s="2047"/>
    </row>
    <row r="3956" spans="1:5" ht="22.5">
      <c r="A3956" s="608">
        <v>2</v>
      </c>
      <c r="B3956" s="162" t="s">
        <v>8526</v>
      </c>
      <c r="C3956" s="2093" t="s">
        <v>4256</v>
      </c>
      <c r="D3956" s="105" t="s">
        <v>8527</v>
      </c>
      <c r="E3956" s="2047"/>
    </row>
    <row r="3957" spans="1:5">
      <c r="A3957" s="2090" t="s">
        <v>8528</v>
      </c>
      <c r="B3957" s="2091"/>
      <c r="C3957" s="2091"/>
      <c r="D3957" s="2092"/>
      <c r="E3957" s="2047"/>
    </row>
    <row r="3958" spans="1:5" ht="22.5">
      <c r="A3958" s="608">
        <v>1</v>
      </c>
      <c r="B3958" s="162" t="s">
        <v>8529</v>
      </c>
      <c r="C3958" s="2093" t="s">
        <v>4255</v>
      </c>
      <c r="D3958" s="105" t="s">
        <v>8530</v>
      </c>
      <c r="E3958" s="2047"/>
    </row>
    <row r="3959" spans="1:5" ht="22.5">
      <c r="A3959" s="608">
        <v>2</v>
      </c>
      <c r="B3959" s="162" t="s">
        <v>4189</v>
      </c>
      <c r="C3959" s="2093" t="s">
        <v>4256</v>
      </c>
      <c r="D3959" s="105" t="s">
        <v>8531</v>
      </c>
      <c r="E3959" s="2047"/>
    </row>
    <row r="3960" spans="1:5" ht="22.5">
      <c r="A3960" s="608">
        <v>2</v>
      </c>
      <c r="B3960" s="162" t="s">
        <v>8532</v>
      </c>
      <c r="C3960" s="2093" t="s">
        <v>4256</v>
      </c>
      <c r="D3960" s="105" t="s">
        <v>8533</v>
      </c>
      <c r="E3960" s="2047"/>
    </row>
    <row r="3961" spans="1:5" ht="22.5">
      <c r="A3961" s="608">
        <v>2</v>
      </c>
      <c r="B3961" s="162" t="s">
        <v>8534</v>
      </c>
      <c r="C3961" s="2093" t="s">
        <v>4256</v>
      </c>
      <c r="D3961" s="105" t="s">
        <v>8535</v>
      </c>
      <c r="E3961" s="2047"/>
    </row>
    <row r="3962" spans="1:5" ht="22.5">
      <c r="A3962" s="608">
        <v>2</v>
      </c>
      <c r="B3962" s="162" t="s">
        <v>8536</v>
      </c>
      <c r="C3962" s="2093" t="s">
        <v>4256</v>
      </c>
      <c r="D3962" s="105" t="s">
        <v>8533</v>
      </c>
      <c r="E3962" s="2047"/>
    </row>
    <row r="3963" spans="1:5" ht="22.5">
      <c r="A3963" s="608">
        <v>2</v>
      </c>
      <c r="B3963" s="162" t="s">
        <v>8537</v>
      </c>
      <c r="C3963" s="2093" t="s">
        <v>4256</v>
      </c>
      <c r="D3963" s="105" t="s">
        <v>8533</v>
      </c>
      <c r="E3963" s="2047"/>
    </row>
    <row r="3964" spans="1:5" ht="22.5">
      <c r="A3964" s="608">
        <v>2</v>
      </c>
      <c r="B3964" s="162" t="s">
        <v>8538</v>
      </c>
      <c r="C3964" s="2093" t="s">
        <v>4256</v>
      </c>
      <c r="D3964" s="105" t="s">
        <v>8533</v>
      </c>
      <c r="E3964" s="2047"/>
    </row>
    <row r="3965" spans="1:5">
      <c r="A3965" s="608">
        <v>2</v>
      </c>
      <c r="B3965" s="162" t="s">
        <v>8539</v>
      </c>
      <c r="C3965" s="2093" t="s">
        <v>4256</v>
      </c>
      <c r="D3965" s="105" t="s">
        <v>8533</v>
      </c>
      <c r="E3965" s="2047"/>
    </row>
    <row r="3966" spans="1:5" ht="22.5">
      <c r="A3966" s="608">
        <v>2</v>
      </c>
      <c r="B3966" s="162" t="s">
        <v>5860</v>
      </c>
      <c r="C3966" s="2093" t="s">
        <v>4255</v>
      </c>
      <c r="D3966" s="105" t="s">
        <v>5861</v>
      </c>
      <c r="E3966" s="2047"/>
    </row>
    <row r="3967" spans="1:5">
      <c r="A3967" s="608">
        <v>3</v>
      </c>
      <c r="B3967" s="162" t="s">
        <v>8540</v>
      </c>
      <c r="C3967" s="2093"/>
      <c r="D3967" s="105"/>
      <c r="E3967" s="2047"/>
    </row>
    <row r="3968" spans="1:5" ht="22.5">
      <c r="A3968" s="608">
        <v>4</v>
      </c>
      <c r="B3968" s="162" t="s">
        <v>8541</v>
      </c>
      <c r="C3968" s="2093" t="s">
        <v>4383</v>
      </c>
      <c r="D3968" s="105" t="s">
        <v>5861</v>
      </c>
      <c r="E3968" s="2047"/>
    </row>
    <row r="3969" spans="1:5" ht="22.5">
      <c r="A3969" s="608">
        <v>5</v>
      </c>
      <c r="B3969" s="162" t="s">
        <v>8542</v>
      </c>
      <c r="C3969" s="2093" t="s">
        <v>4385</v>
      </c>
      <c r="D3969" s="105" t="s">
        <v>5861</v>
      </c>
      <c r="E3969" s="2047"/>
    </row>
    <row r="3970" spans="1:5" ht="22.5">
      <c r="A3970" s="608">
        <v>6</v>
      </c>
      <c r="B3970" s="162" t="s">
        <v>8543</v>
      </c>
      <c r="C3970" s="2093" t="s">
        <v>4387</v>
      </c>
      <c r="D3970" s="105" t="s">
        <v>5861</v>
      </c>
      <c r="E3970" s="2047"/>
    </row>
    <row r="3971" spans="1:5" ht="22.5">
      <c r="A3971" s="608">
        <v>7</v>
      </c>
      <c r="B3971" s="162" t="s">
        <v>6498</v>
      </c>
      <c r="C3971" s="2093" t="s">
        <v>4698</v>
      </c>
      <c r="D3971" s="105" t="s">
        <v>6499</v>
      </c>
      <c r="E3971" s="2047"/>
    </row>
    <row r="3972" spans="1:5">
      <c r="A3972" s="608">
        <v>4</v>
      </c>
      <c r="B3972" s="162" t="s">
        <v>8544</v>
      </c>
      <c r="C3972" s="2093" t="s">
        <v>4390</v>
      </c>
      <c r="D3972" s="105"/>
      <c r="E3972" s="2047"/>
    </row>
    <row r="3973" spans="1:5" ht="22.5">
      <c r="A3973" s="608">
        <v>5</v>
      </c>
      <c r="B3973" s="162" t="s">
        <v>8545</v>
      </c>
      <c r="C3973" s="2093" t="s">
        <v>4256</v>
      </c>
      <c r="D3973" s="105" t="s">
        <v>8546</v>
      </c>
      <c r="E3973" s="2047"/>
    </row>
    <row r="3974" spans="1:5" ht="22.5">
      <c r="A3974" s="608">
        <v>5</v>
      </c>
      <c r="B3974" s="162" t="s">
        <v>8547</v>
      </c>
      <c r="C3974" s="2093" t="s">
        <v>4256</v>
      </c>
      <c r="D3974" s="105" t="s">
        <v>8548</v>
      </c>
      <c r="E3974" s="2047"/>
    </row>
    <row r="3975" spans="1:5" ht="22.5">
      <c r="A3975" s="608">
        <v>5</v>
      </c>
      <c r="B3975" s="162" t="s">
        <v>8549</v>
      </c>
      <c r="C3975" s="2093" t="s">
        <v>4256</v>
      </c>
      <c r="D3975" s="105" t="s">
        <v>8548</v>
      </c>
      <c r="E3975" s="2047"/>
    </row>
    <row r="3976" spans="1:5" ht="22.5">
      <c r="A3976" s="608">
        <v>5</v>
      </c>
      <c r="B3976" s="162" t="s">
        <v>8550</v>
      </c>
      <c r="C3976" s="2093" t="s">
        <v>4393</v>
      </c>
      <c r="D3976" s="105" t="s">
        <v>8551</v>
      </c>
      <c r="E3976" s="2047"/>
    </row>
    <row r="3977" spans="1:5" ht="22.5">
      <c r="A3977" s="608">
        <v>5</v>
      </c>
      <c r="B3977" s="162" t="s">
        <v>8552</v>
      </c>
      <c r="C3977" s="2093" t="s">
        <v>4393</v>
      </c>
      <c r="D3977" s="105" t="s">
        <v>8551</v>
      </c>
      <c r="E3977" s="2047"/>
    </row>
    <row r="3978" spans="1:5" ht="22.5">
      <c r="A3978" s="608">
        <v>2</v>
      </c>
      <c r="B3978" s="162" t="s">
        <v>5810</v>
      </c>
      <c r="C3978" s="2093" t="s">
        <v>4255</v>
      </c>
      <c r="D3978" s="105" t="s">
        <v>5811</v>
      </c>
      <c r="E3978" s="2047"/>
    </row>
    <row r="3979" spans="1:5">
      <c r="A3979" s="608">
        <v>3</v>
      </c>
      <c r="B3979" s="162" t="s">
        <v>8553</v>
      </c>
      <c r="C3979" s="2093"/>
      <c r="D3979" s="105"/>
      <c r="E3979" s="2047"/>
    </row>
    <row r="3980" spans="1:5" ht="22.5">
      <c r="A3980" s="608">
        <v>4</v>
      </c>
      <c r="B3980" s="162" t="s">
        <v>8554</v>
      </c>
      <c r="C3980" s="2093" t="s">
        <v>4383</v>
      </c>
      <c r="D3980" s="105" t="s">
        <v>5811</v>
      </c>
      <c r="E3980" s="2047"/>
    </row>
    <row r="3981" spans="1:5" ht="22.5">
      <c r="A3981" s="608">
        <v>5</v>
      </c>
      <c r="B3981" s="162" t="s">
        <v>8555</v>
      </c>
      <c r="C3981" s="2093" t="s">
        <v>4385</v>
      </c>
      <c r="D3981" s="105" t="s">
        <v>5811</v>
      </c>
      <c r="E3981" s="2047"/>
    </row>
    <row r="3982" spans="1:5" ht="22.5">
      <c r="A3982" s="608">
        <v>6</v>
      </c>
      <c r="B3982" s="162" t="s">
        <v>8556</v>
      </c>
      <c r="C3982" s="2093" t="s">
        <v>4387</v>
      </c>
      <c r="D3982" s="105" t="s">
        <v>5811</v>
      </c>
      <c r="E3982" s="2047"/>
    </row>
    <row r="3983" spans="1:5" ht="22.5">
      <c r="A3983" s="608">
        <v>7</v>
      </c>
      <c r="B3983" s="162" t="s">
        <v>8557</v>
      </c>
      <c r="C3983" s="2093" t="s">
        <v>4698</v>
      </c>
      <c r="D3983" s="105" t="s">
        <v>5811</v>
      </c>
      <c r="E3983" s="2047"/>
    </row>
    <row r="3984" spans="1:5">
      <c r="A3984" s="608">
        <v>4</v>
      </c>
      <c r="B3984" s="162" t="s">
        <v>8558</v>
      </c>
      <c r="C3984" s="2093" t="s">
        <v>4390</v>
      </c>
      <c r="D3984" s="105"/>
      <c r="E3984" s="2047"/>
    </row>
    <row r="3985" spans="1:5" ht="22.5">
      <c r="A3985" s="608">
        <v>5</v>
      </c>
      <c r="B3985" s="162" t="s">
        <v>8559</v>
      </c>
      <c r="C3985" s="2093" t="s">
        <v>4256</v>
      </c>
      <c r="D3985" s="105" t="s">
        <v>8560</v>
      </c>
      <c r="E3985" s="2047"/>
    </row>
    <row r="3986" spans="1:5" ht="22.5">
      <c r="A3986" s="608">
        <v>5</v>
      </c>
      <c r="B3986" s="162" t="s">
        <v>8561</v>
      </c>
      <c r="C3986" s="2093" t="s">
        <v>4256</v>
      </c>
      <c r="D3986" s="105" t="s">
        <v>8562</v>
      </c>
      <c r="E3986" s="2047"/>
    </row>
    <row r="3987" spans="1:5" ht="22.5">
      <c r="A3987" s="608">
        <v>5</v>
      </c>
      <c r="B3987" s="162" t="s">
        <v>8563</v>
      </c>
      <c r="C3987" s="2093" t="s">
        <v>4256</v>
      </c>
      <c r="D3987" s="105" t="s">
        <v>8562</v>
      </c>
      <c r="E3987" s="2047"/>
    </row>
    <row r="3988" spans="1:5" ht="22.5">
      <c r="A3988" s="608">
        <v>5</v>
      </c>
      <c r="B3988" s="162" t="s">
        <v>8564</v>
      </c>
      <c r="C3988" s="2093" t="s">
        <v>4393</v>
      </c>
      <c r="D3988" s="105" t="s">
        <v>8565</v>
      </c>
      <c r="E3988" s="2047"/>
    </row>
    <row r="3989" spans="1:5" ht="22.5">
      <c r="A3989" s="608">
        <v>5</v>
      </c>
      <c r="B3989" s="162" t="s">
        <v>8566</v>
      </c>
      <c r="C3989" s="2093" t="s">
        <v>4393</v>
      </c>
      <c r="D3989" s="105" t="s">
        <v>8565</v>
      </c>
      <c r="E3989" s="2047"/>
    </row>
    <row r="3990" spans="1:5" ht="22.5">
      <c r="A3990" s="608">
        <v>2</v>
      </c>
      <c r="B3990" s="162" t="s">
        <v>5713</v>
      </c>
      <c r="C3990" s="2093" t="s">
        <v>4255</v>
      </c>
      <c r="D3990" s="105" t="s">
        <v>5714</v>
      </c>
      <c r="E3990" s="2047"/>
    </row>
    <row r="3991" spans="1:5">
      <c r="A3991" s="608">
        <v>3</v>
      </c>
      <c r="B3991" s="162" t="s">
        <v>8567</v>
      </c>
      <c r="C3991" s="2093"/>
      <c r="D3991" s="105"/>
      <c r="E3991" s="2047"/>
    </row>
    <row r="3992" spans="1:5" ht="22.5">
      <c r="A3992" s="608">
        <v>4</v>
      </c>
      <c r="B3992" s="162" t="s">
        <v>8568</v>
      </c>
      <c r="C3992" s="2093" t="s">
        <v>4383</v>
      </c>
      <c r="D3992" s="105" t="s">
        <v>5714</v>
      </c>
      <c r="E3992" s="2047"/>
    </row>
    <row r="3993" spans="1:5" ht="22.5">
      <c r="A3993" s="608">
        <v>5</v>
      </c>
      <c r="B3993" s="162" t="s">
        <v>8569</v>
      </c>
      <c r="C3993" s="2093" t="s">
        <v>4385</v>
      </c>
      <c r="D3993" s="105" t="s">
        <v>5714</v>
      </c>
      <c r="E3993" s="2047"/>
    </row>
    <row r="3994" spans="1:5" ht="22.5">
      <c r="A3994" s="608">
        <v>6</v>
      </c>
      <c r="B3994" s="162" t="s">
        <v>8570</v>
      </c>
      <c r="C3994" s="2093" t="s">
        <v>4387</v>
      </c>
      <c r="D3994" s="105" t="s">
        <v>5714</v>
      </c>
      <c r="E3994" s="2047"/>
    </row>
    <row r="3995" spans="1:5" ht="22.5">
      <c r="A3995" s="608">
        <v>7</v>
      </c>
      <c r="B3995" s="162" t="s">
        <v>6500</v>
      </c>
      <c r="C3995" s="2093" t="s">
        <v>4698</v>
      </c>
      <c r="D3995" s="105" t="s">
        <v>5714</v>
      </c>
      <c r="E3995" s="2047"/>
    </row>
    <row r="3996" spans="1:5">
      <c r="A3996" s="608">
        <v>4</v>
      </c>
      <c r="B3996" s="162" t="s">
        <v>8571</v>
      </c>
      <c r="C3996" s="2093" t="s">
        <v>4390</v>
      </c>
      <c r="D3996" s="105"/>
      <c r="E3996" s="2047"/>
    </row>
    <row r="3997" spans="1:5" ht="22.5">
      <c r="A3997" s="608">
        <v>5</v>
      </c>
      <c r="B3997" s="162" t="s">
        <v>8572</v>
      </c>
      <c r="C3997" s="2093" t="s">
        <v>4256</v>
      </c>
      <c r="D3997" s="105" t="s">
        <v>8560</v>
      </c>
      <c r="E3997" s="2047"/>
    </row>
    <row r="3998" spans="1:5" ht="22.5">
      <c r="A3998" s="608">
        <v>5</v>
      </c>
      <c r="B3998" s="162" t="s">
        <v>8573</v>
      </c>
      <c r="C3998" s="2093" t="s">
        <v>4256</v>
      </c>
      <c r="D3998" s="105" t="s">
        <v>8562</v>
      </c>
      <c r="E3998" s="2047"/>
    </row>
    <row r="3999" spans="1:5" ht="22.5">
      <c r="A3999" s="608">
        <v>5</v>
      </c>
      <c r="B3999" s="162" t="s">
        <v>8574</v>
      </c>
      <c r="C3999" s="2093" t="s">
        <v>4256</v>
      </c>
      <c r="D3999" s="105" t="s">
        <v>8562</v>
      </c>
      <c r="E3999" s="2047"/>
    </row>
    <row r="4000" spans="1:5" ht="22.5">
      <c r="A4000" s="608">
        <v>5</v>
      </c>
      <c r="B4000" s="162" t="s">
        <v>8575</v>
      </c>
      <c r="C4000" s="2093" t="s">
        <v>4393</v>
      </c>
      <c r="D4000" s="105" t="s">
        <v>8565</v>
      </c>
      <c r="E4000" s="2047"/>
    </row>
    <row r="4001" spans="1:5" ht="22.5">
      <c r="A4001" s="608">
        <v>5</v>
      </c>
      <c r="B4001" s="162" t="s">
        <v>8576</v>
      </c>
      <c r="C4001" s="2093" t="s">
        <v>4393</v>
      </c>
      <c r="D4001" s="105" t="s">
        <v>8565</v>
      </c>
      <c r="E4001" s="2047"/>
    </row>
    <row r="4002" spans="1:5">
      <c r="A4002" s="608">
        <v>2</v>
      </c>
      <c r="B4002" s="162" t="s">
        <v>8577</v>
      </c>
      <c r="C4002" s="2093" t="s">
        <v>4256</v>
      </c>
      <c r="D4002" s="105" t="s">
        <v>8578</v>
      </c>
      <c r="E4002" s="2047"/>
    </row>
    <row r="4003" spans="1:5">
      <c r="A4003" s="608">
        <v>2</v>
      </c>
      <c r="B4003" s="162" t="s">
        <v>8579</v>
      </c>
      <c r="C4003" s="2093" t="s">
        <v>4256</v>
      </c>
      <c r="D4003" s="105" t="s">
        <v>8578</v>
      </c>
      <c r="E4003" s="2047"/>
    </row>
    <row r="4004" spans="1:5">
      <c r="A4004" s="608">
        <v>2</v>
      </c>
      <c r="B4004" s="162" t="s">
        <v>8580</v>
      </c>
      <c r="C4004" s="2093" t="s">
        <v>4256</v>
      </c>
      <c r="D4004" s="105" t="s">
        <v>8578</v>
      </c>
      <c r="E4004" s="2047"/>
    </row>
    <row r="4005" spans="1:5" ht="22.5">
      <c r="A4005" s="608">
        <v>2</v>
      </c>
      <c r="B4005" s="162" t="s">
        <v>8581</v>
      </c>
      <c r="C4005" s="2093" t="s">
        <v>4256</v>
      </c>
      <c r="D4005" s="105" t="s">
        <v>8582</v>
      </c>
      <c r="E4005" s="2047"/>
    </row>
    <row r="4006" spans="1:5" ht="22.5">
      <c r="A4006" s="608">
        <v>2</v>
      </c>
      <c r="B4006" s="162" t="s">
        <v>8583</v>
      </c>
      <c r="C4006" s="2093" t="s">
        <v>4256</v>
      </c>
      <c r="D4006" s="105" t="s">
        <v>8584</v>
      </c>
      <c r="E4006" s="2047"/>
    </row>
    <row r="4007" spans="1:5" ht="33.75">
      <c r="A4007" s="608">
        <v>2</v>
      </c>
      <c r="B4007" s="162" t="s">
        <v>6756</v>
      </c>
      <c r="C4007" s="2093" t="s">
        <v>4256</v>
      </c>
      <c r="D4007" s="105" t="s">
        <v>6757</v>
      </c>
      <c r="E4007" s="2047"/>
    </row>
    <row r="4008" spans="1:5" ht="33.75">
      <c r="A4008" s="608">
        <v>2</v>
      </c>
      <c r="B4008" s="162" t="s">
        <v>6758</v>
      </c>
      <c r="C4008" s="2093" t="s">
        <v>4256</v>
      </c>
      <c r="D4008" s="105" t="s">
        <v>6757</v>
      </c>
      <c r="E4008" s="2047"/>
    </row>
    <row r="4009" spans="1:5" ht="33.75">
      <c r="A4009" s="608">
        <v>2</v>
      </c>
      <c r="B4009" s="162" t="s">
        <v>6759</v>
      </c>
      <c r="C4009" s="2093" t="s">
        <v>4256</v>
      </c>
      <c r="D4009" s="105" t="s">
        <v>6757</v>
      </c>
      <c r="E4009" s="2047"/>
    </row>
    <row r="4010" spans="1:5">
      <c r="A4010" s="2090" t="s">
        <v>8585</v>
      </c>
      <c r="B4010" s="2091"/>
      <c r="C4010" s="2091"/>
      <c r="D4010" s="2092"/>
      <c r="E4010" s="2047"/>
    </row>
    <row r="4011" spans="1:5">
      <c r="A4011" s="608">
        <v>1</v>
      </c>
      <c r="B4011" s="162" t="s">
        <v>8586</v>
      </c>
      <c r="C4011" s="2093" t="s">
        <v>4255</v>
      </c>
      <c r="D4011" s="105" t="s">
        <v>8587</v>
      </c>
      <c r="E4011" s="2047"/>
    </row>
    <row r="4012" spans="1:5" ht="22.5">
      <c r="A4012" s="608">
        <v>2</v>
      </c>
      <c r="B4012" s="162" t="s">
        <v>8588</v>
      </c>
      <c r="C4012" s="2093" t="s">
        <v>4255</v>
      </c>
      <c r="D4012" s="105" t="s">
        <v>8589</v>
      </c>
      <c r="E4012" s="2047"/>
    </row>
    <row r="4013" spans="1:5" ht="33.75">
      <c r="A4013" s="608">
        <v>3</v>
      </c>
      <c r="B4013" s="162" t="s">
        <v>8590</v>
      </c>
      <c r="C4013" s="2093" t="s">
        <v>4256</v>
      </c>
      <c r="D4013" s="105" t="s">
        <v>8591</v>
      </c>
      <c r="E4013" s="2047"/>
    </row>
    <row r="4014" spans="1:5" ht="33.75">
      <c r="A4014" s="608">
        <v>3</v>
      </c>
      <c r="B4014" s="162" t="s">
        <v>8592</v>
      </c>
      <c r="C4014" s="2093" t="s">
        <v>4256</v>
      </c>
      <c r="D4014" s="105" t="s">
        <v>8593</v>
      </c>
      <c r="E4014" s="2047"/>
    </row>
    <row r="4015" spans="1:5" ht="22.5">
      <c r="A4015" s="608">
        <v>3</v>
      </c>
      <c r="B4015" s="162" t="s">
        <v>8594</v>
      </c>
      <c r="C4015" s="2093" t="s">
        <v>4256</v>
      </c>
      <c r="D4015" s="105" t="s">
        <v>8595</v>
      </c>
      <c r="E4015" s="2047"/>
    </row>
    <row r="4016" spans="1:5" ht="33.75">
      <c r="A4016" s="608">
        <v>3</v>
      </c>
      <c r="B4016" s="162" t="s">
        <v>8596</v>
      </c>
      <c r="C4016" s="2093" t="s">
        <v>4256</v>
      </c>
      <c r="D4016" s="105" t="s">
        <v>8597</v>
      </c>
      <c r="E4016" s="2047"/>
    </row>
    <row r="4017" spans="1:5" ht="33.75">
      <c r="A4017" s="608">
        <v>3</v>
      </c>
      <c r="B4017" s="162" t="s">
        <v>8598</v>
      </c>
      <c r="C4017" s="2093" t="s">
        <v>4256</v>
      </c>
      <c r="D4017" s="105" t="s">
        <v>8599</v>
      </c>
      <c r="E4017" s="2047"/>
    </row>
    <row r="4018" spans="1:5" ht="22.5">
      <c r="A4018" s="608">
        <v>2</v>
      </c>
      <c r="B4018" s="162" t="s">
        <v>8600</v>
      </c>
      <c r="C4018" s="2093" t="s">
        <v>4255</v>
      </c>
      <c r="D4018" s="105" t="s">
        <v>8601</v>
      </c>
      <c r="E4018" s="2047"/>
    </row>
    <row r="4019" spans="1:5">
      <c r="A4019" s="608">
        <v>2</v>
      </c>
      <c r="B4019" s="162" t="s">
        <v>8602</v>
      </c>
      <c r="C4019" s="2093" t="s">
        <v>4255</v>
      </c>
      <c r="D4019" s="105" t="s">
        <v>8603</v>
      </c>
      <c r="E4019" s="2047"/>
    </row>
    <row r="4020" spans="1:5">
      <c r="A4020" s="608">
        <v>3</v>
      </c>
      <c r="B4020" s="162" t="s">
        <v>8604</v>
      </c>
      <c r="C4020" s="2093" t="s">
        <v>4255</v>
      </c>
      <c r="D4020" s="105" t="s">
        <v>8605</v>
      </c>
      <c r="E4020" s="2047"/>
    </row>
    <row r="4021" spans="1:5" ht="22.5">
      <c r="A4021" s="608">
        <v>3</v>
      </c>
      <c r="B4021" s="162" t="s">
        <v>5860</v>
      </c>
      <c r="C4021" s="2093" t="s">
        <v>4255</v>
      </c>
      <c r="D4021" s="105" t="s">
        <v>5861</v>
      </c>
      <c r="E4021" s="2047"/>
    </row>
    <row r="4022" spans="1:5">
      <c r="A4022" s="608">
        <v>4</v>
      </c>
      <c r="B4022" s="162" t="s">
        <v>8540</v>
      </c>
      <c r="C4022" s="2093"/>
      <c r="D4022" s="105"/>
      <c r="E4022" s="2047"/>
    </row>
    <row r="4023" spans="1:5" ht="22.5">
      <c r="A4023" s="608">
        <v>5</v>
      </c>
      <c r="B4023" s="162" t="s">
        <v>8541</v>
      </c>
      <c r="C4023" s="2093" t="s">
        <v>4383</v>
      </c>
      <c r="D4023" s="105" t="s">
        <v>5861</v>
      </c>
      <c r="E4023" s="2047"/>
    </row>
    <row r="4024" spans="1:5" ht="22.5">
      <c r="A4024" s="608">
        <v>6</v>
      </c>
      <c r="B4024" s="162" t="s">
        <v>8542</v>
      </c>
      <c r="C4024" s="2093" t="s">
        <v>4385</v>
      </c>
      <c r="D4024" s="105" t="s">
        <v>5861</v>
      </c>
      <c r="E4024" s="2047"/>
    </row>
    <row r="4025" spans="1:5" ht="22.5">
      <c r="A4025" s="608">
        <v>7</v>
      </c>
      <c r="B4025" s="162" t="s">
        <v>8543</v>
      </c>
      <c r="C4025" s="2093" t="s">
        <v>4387</v>
      </c>
      <c r="D4025" s="105" t="s">
        <v>5861</v>
      </c>
      <c r="E4025" s="2047"/>
    </row>
    <row r="4026" spans="1:5" ht="22.5">
      <c r="A4026" s="608">
        <v>8</v>
      </c>
      <c r="B4026" s="162" t="s">
        <v>6498</v>
      </c>
      <c r="C4026" s="2093" t="s">
        <v>4698</v>
      </c>
      <c r="D4026" s="105" t="s">
        <v>6499</v>
      </c>
      <c r="E4026" s="2047"/>
    </row>
    <row r="4027" spans="1:5">
      <c r="A4027" s="608">
        <v>9</v>
      </c>
      <c r="B4027" s="162" t="s">
        <v>8606</v>
      </c>
      <c r="C4027" s="2093" t="s">
        <v>4698</v>
      </c>
      <c r="D4027" s="105" t="s">
        <v>8607</v>
      </c>
      <c r="E4027" s="2047"/>
    </row>
    <row r="4028" spans="1:5">
      <c r="A4028" s="608">
        <v>5</v>
      </c>
      <c r="B4028" s="162" t="s">
        <v>8544</v>
      </c>
      <c r="C4028" s="2093" t="s">
        <v>4390</v>
      </c>
      <c r="D4028" s="105"/>
      <c r="E4028" s="2047"/>
    </row>
    <row r="4029" spans="1:5" ht="22.5">
      <c r="A4029" s="608">
        <v>6</v>
      </c>
      <c r="B4029" s="162" t="s">
        <v>8545</v>
      </c>
      <c r="C4029" s="2093" t="s">
        <v>4256</v>
      </c>
      <c r="D4029" s="105" t="s">
        <v>8546</v>
      </c>
      <c r="E4029" s="2047"/>
    </row>
    <row r="4030" spans="1:5" ht="22.5">
      <c r="A4030" s="608">
        <v>6</v>
      </c>
      <c r="B4030" s="162" t="s">
        <v>8547</v>
      </c>
      <c r="C4030" s="2093" t="s">
        <v>4256</v>
      </c>
      <c r="D4030" s="105" t="s">
        <v>8608</v>
      </c>
      <c r="E4030" s="2047"/>
    </row>
    <row r="4031" spans="1:5" ht="22.5">
      <c r="A4031" s="608">
        <v>6</v>
      </c>
      <c r="B4031" s="162" t="s">
        <v>8549</v>
      </c>
      <c r="C4031" s="2093" t="s">
        <v>4256</v>
      </c>
      <c r="D4031" s="105" t="s">
        <v>8608</v>
      </c>
      <c r="E4031" s="2047"/>
    </row>
    <row r="4032" spans="1:5">
      <c r="A4032" s="608">
        <v>6</v>
      </c>
      <c r="B4032" s="162" t="s">
        <v>8609</v>
      </c>
      <c r="C4032" s="2093" t="s">
        <v>4393</v>
      </c>
      <c r="D4032" s="105" t="s">
        <v>8610</v>
      </c>
      <c r="E4032" s="2047"/>
    </row>
    <row r="4033" spans="1:5">
      <c r="A4033" s="608">
        <v>6</v>
      </c>
      <c r="B4033" s="162" t="s">
        <v>8611</v>
      </c>
      <c r="C4033" s="2093" t="s">
        <v>4393</v>
      </c>
      <c r="D4033" s="105" t="s">
        <v>8612</v>
      </c>
      <c r="E4033" s="2047"/>
    </row>
    <row r="4034" spans="1:5">
      <c r="A4034" s="608">
        <v>6</v>
      </c>
      <c r="B4034" s="162" t="s">
        <v>4377</v>
      </c>
      <c r="C4034" s="2093" t="s">
        <v>4322</v>
      </c>
      <c r="D4034" s="105" t="s">
        <v>4378</v>
      </c>
      <c r="E4034" s="2047"/>
    </row>
    <row r="4035" spans="1:5" ht="22.5">
      <c r="A4035" s="608">
        <v>6</v>
      </c>
      <c r="B4035" s="162" t="s">
        <v>4178</v>
      </c>
      <c r="C4035" s="2093" t="s">
        <v>4288</v>
      </c>
      <c r="D4035" s="105" t="s">
        <v>4241</v>
      </c>
      <c r="E4035" s="2047"/>
    </row>
    <row r="4036" spans="1:5">
      <c r="A4036" s="608">
        <v>6</v>
      </c>
      <c r="B4036" s="162" t="s">
        <v>8613</v>
      </c>
      <c r="C4036" s="2093" t="s">
        <v>4322</v>
      </c>
      <c r="D4036" s="105" t="s">
        <v>8614</v>
      </c>
      <c r="E4036" s="2047"/>
    </row>
    <row r="4037" spans="1:5" ht="22.5">
      <c r="A4037" s="608">
        <v>6</v>
      </c>
      <c r="B4037" s="162" t="s">
        <v>5307</v>
      </c>
      <c r="C4037" s="2093" t="s">
        <v>4260</v>
      </c>
      <c r="D4037" s="105" t="s">
        <v>5308</v>
      </c>
      <c r="E4037" s="2047"/>
    </row>
    <row r="4038" spans="1:5" ht="22.5">
      <c r="A4038" s="608">
        <v>6</v>
      </c>
      <c r="B4038" s="162" t="s">
        <v>8615</v>
      </c>
      <c r="C4038" s="2093" t="s">
        <v>4260</v>
      </c>
      <c r="D4038" s="105" t="s">
        <v>8616</v>
      </c>
      <c r="E4038" s="2047"/>
    </row>
    <row r="4039" spans="1:5" ht="22.5">
      <c r="A4039" s="608">
        <v>6</v>
      </c>
      <c r="B4039" s="162" t="s">
        <v>5309</v>
      </c>
      <c r="C4039" s="2093" t="s">
        <v>4288</v>
      </c>
      <c r="D4039" s="105" t="s">
        <v>5310</v>
      </c>
      <c r="E4039" s="2047"/>
    </row>
    <row r="4040" spans="1:5" ht="22.5">
      <c r="A4040" s="608">
        <v>6</v>
      </c>
      <c r="B4040" s="162" t="s">
        <v>8617</v>
      </c>
      <c r="C4040" s="2093" t="s">
        <v>4288</v>
      </c>
      <c r="D4040" s="105" t="s">
        <v>8618</v>
      </c>
      <c r="E4040" s="2047"/>
    </row>
    <row r="4041" spans="1:5" ht="78.75">
      <c r="A4041" s="608">
        <v>6</v>
      </c>
      <c r="B4041" s="162" t="s">
        <v>4321</v>
      </c>
      <c r="C4041" s="2093" t="s">
        <v>4322</v>
      </c>
      <c r="D4041" s="105" t="s">
        <v>5367</v>
      </c>
      <c r="E4041" s="2047"/>
    </row>
    <row r="4042" spans="1:5" ht="45">
      <c r="A4042" s="608">
        <v>6</v>
      </c>
      <c r="B4042" s="162" t="s">
        <v>4372</v>
      </c>
      <c r="C4042" s="2093" t="s">
        <v>4322</v>
      </c>
      <c r="D4042" s="105" t="s">
        <v>4490</v>
      </c>
      <c r="E4042" s="2047"/>
    </row>
    <row r="4043" spans="1:5" ht="45">
      <c r="A4043" s="608">
        <v>6</v>
      </c>
      <c r="B4043" s="162" t="s">
        <v>4372</v>
      </c>
      <c r="C4043" s="2093" t="s">
        <v>4322</v>
      </c>
      <c r="D4043" s="105" t="s">
        <v>4570</v>
      </c>
      <c r="E4043" s="2047"/>
    </row>
    <row r="4044" spans="1:5" ht="22.5">
      <c r="A4044" s="608">
        <v>6</v>
      </c>
      <c r="B4044" s="162" t="s">
        <v>8619</v>
      </c>
      <c r="C4044" s="2093" t="s">
        <v>4257</v>
      </c>
      <c r="D4044" s="105" t="s">
        <v>8620</v>
      </c>
      <c r="E4044" s="2047"/>
    </row>
    <row r="4045" spans="1:5" ht="22.5">
      <c r="A4045" s="608">
        <v>6</v>
      </c>
      <c r="B4045" s="162" t="s">
        <v>8621</v>
      </c>
      <c r="C4045" s="2093" t="s">
        <v>4256</v>
      </c>
      <c r="D4045" s="105" t="s">
        <v>8622</v>
      </c>
      <c r="E4045" s="2047"/>
    </row>
    <row r="4046" spans="1:5" ht="22.5">
      <c r="A4046" s="608">
        <v>3</v>
      </c>
      <c r="B4046" s="162" t="s">
        <v>8623</v>
      </c>
      <c r="C4046" s="2093" t="s">
        <v>4256</v>
      </c>
      <c r="D4046" s="105" t="s">
        <v>8624</v>
      </c>
      <c r="E4046" s="2047"/>
    </row>
    <row r="4047" spans="1:5" ht="33.75">
      <c r="A4047" s="608">
        <v>3</v>
      </c>
      <c r="B4047" s="162" t="s">
        <v>8625</v>
      </c>
      <c r="C4047" s="2093" t="s">
        <v>4256</v>
      </c>
      <c r="D4047" s="105" t="s">
        <v>8626</v>
      </c>
      <c r="E4047" s="2047"/>
    </row>
    <row r="4048" spans="1:5">
      <c r="A4048" s="608">
        <v>3</v>
      </c>
      <c r="B4048" s="162" t="s">
        <v>8627</v>
      </c>
      <c r="C4048" s="2093" t="s">
        <v>4260</v>
      </c>
      <c r="D4048" s="105" t="s">
        <v>8628</v>
      </c>
      <c r="E4048" s="2047"/>
    </row>
    <row r="4049" spans="1:5">
      <c r="A4049" s="608">
        <v>3</v>
      </c>
      <c r="B4049" s="162" t="s">
        <v>8629</v>
      </c>
      <c r="C4049" s="2093" t="s">
        <v>4288</v>
      </c>
      <c r="D4049" s="105" t="s">
        <v>8628</v>
      </c>
      <c r="E4049" s="2047"/>
    </row>
    <row r="4050" spans="1:5" ht="33.75">
      <c r="A4050" s="608">
        <v>3</v>
      </c>
      <c r="B4050" s="162" t="s">
        <v>8630</v>
      </c>
      <c r="C4050" s="2093" t="s">
        <v>4255</v>
      </c>
      <c r="D4050" s="105" t="s">
        <v>8631</v>
      </c>
      <c r="E4050" s="2047"/>
    </row>
    <row r="4051" spans="1:5" ht="22.5">
      <c r="A4051" s="608">
        <v>4</v>
      </c>
      <c r="B4051" s="162" t="s">
        <v>8632</v>
      </c>
      <c r="C4051" s="2093"/>
      <c r="D4051" s="105"/>
      <c r="E4051" s="2047"/>
    </row>
    <row r="4052" spans="1:5" ht="33.75">
      <c r="A4052" s="608">
        <v>5</v>
      </c>
      <c r="B4052" s="162" t="s">
        <v>8633</v>
      </c>
      <c r="C4052" s="2093" t="s">
        <v>4383</v>
      </c>
      <c r="D4052" s="105" t="s">
        <v>8631</v>
      </c>
      <c r="E4052" s="2047"/>
    </row>
    <row r="4053" spans="1:5" ht="33.75">
      <c r="A4053" s="608">
        <v>6</v>
      </c>
      <c r="B4053" s="162" t="s">
        <v>8634</v>
      </c>
      <c r="C4053" s="2093" t="s">
        <v>4385</v>
      </c>
      <c r="D4053" s="105" t="s">
        <v>8631</v>
      </c>
      <c r="E4053" s="2047"/>
    </row>
    <row r="4054" spans="1:5" ht="33.75">
      <c r="A4054" s="608">
        <v>7</v>
      </c>
      <c r="B4054" s="162" t="s">
        <v>8635</v>
      </c>
      <c r="C4054" s="2093" t="s">
        <v>4387</v>
      </c>
      <c r="D4054" s="105" t="s">
        <v>8631</v>
      </c>
      <c r="E4054" s="2047"/>
    </row>
    <row r="4055" spans="1:5" ht="33.75">
      <c r="A4055" s="608">
        <v>8</v>
      </c>
      <c r="B4055" s="162" t="s">
        <v>8636</v>
      </c>
      <c r="C4055" s="2093" t="s">
        <v>4698</v>
      </c>
      <c r="D4055" s="105" t="s">
        <v>8631</v>
      </c>
      <c r="E4055" s="2047"/>
    </row>
    <row r="4056" spans="1:5" ht="22.5">
      <c r="A4056" s="608">
        <v>5</v>
      </c>
      <c r="B4056" s="162" t="s">
        <v>8637</v>
      </c>
      <c r="C4056" s="2093" t="s">
        <v>4390</v>
      </c>
      <c r="D4056" s="105"/>
      <c r="E4056" s="2047"/>
    </row>
    <row r="4057" spans="1:5" ht="33.75">
      <c r="A4057" s="608">
        <v>6</v>
      </c>
      <c r="B4057" s="162" t="s">
        <v>8638</v>
      </c>
      <c r="C4057" s="2093" t="s">
        <v>4256</v>
      </c>
      <c r="D4057" s="105" t="s">
        <v>8639</v>
      </c>
      <c r="E4057" s="2047"/>
    </row>
    <row r="4058" spans="1:5" ht="22.5">
      <c r="A4058" s="608">
        <v>6</v>
      </c>
      <c r="B4058" s="162" t="s">
        <v>8640</v>
      </c>
      <c r="C4058" s="2093" t="s">
        <v>4256</v>
      </c>
      <c r="D4058" s="105" t="s">
        <v>8641</v>
      </c>
      <c r="E4058" s="2047"/>
    </row>
    <row r="4059" spans="1:5" ht="22.5">
      <c r="A4059" s="608">
        <v>6</v>
      </c>
      <c r="B4059" s="162" t="s">
        <v>8642</v>
      </c>
      <c r="C4059" s="2093" t="s">
        <v>4596</v>
      </c>
      <c r="D4059" s="105" t="s">
        <v>8641</v>
      </c>
      <c r="E4059" s="2047"/>
    </row>
    <row r="4060" spans="1:5" ht="22.5">
      <c r="A4060" s="608">
        <v>6</v>
      </c>
      <c r="B4060" s="162" t="s">
        <v>8643</v>
      </c>
      <c r="C4060" s="2093" t="s">
        <v>4256</v>
      </c>
      <c r="D4060" s="105" t="s">
        <v>8644</v>
      </c>
      <c r="E4060" s="2047"/>
    </row>
    <row r="4061" spans="1:5" ht="33.75">
      <c r="A4061" s="608">
        <v>6</v>
      </c>
      <c r="B4061" s="162" t="s">
        <v>8645</v>
      </c>
      <c r="C4061" s="2093" t="s">
        <v>4256</v>
      </c>
      <c r="D4061" s="105" t="s">
        <v>8646</v>
      </c>
      <c r="E4061" s="2047"/>
    </row>
    <row r="4062" spans="1:5">
      <c r="A4062" s="608">
        <v>6</v>
      </c>
      <c r="B4062" s="162" t="s">
        <v>8647</v>
      </c>
      <c r="C4062" s="2093" t="s">
        <v>4256</v>
      </c>
      <c r="D4062" s="105" t="s">
        <v>8648</v>
      </c>
      <c r="E4062" s="2047"/>
    </row>
    <row r="4063" spans="1:5" ht="33.75">
      <c r="A4063" s="608">
        <v>3</v>
      </c>
      <c r="B4063" s="162" t="s">
        <v>8649</v>
      </c>
      <c r="C4063" s="2093" t="s">
        <v>4255</v>
      </c>
      <c r="D4063" s="105" t="s">
        <v>8650</v>
      </c>
      <c r="E4063" s="2047"/>
    </row>
    <row r="4064" spans="1:5" ht="33.75">
      <c r="A4064" s="608">
        <v>4</v>
      </c>
      <c r="B4064" s="162" t="s">
        <v>8651</v>
      </c>
      <c r="C4064" s="2093" t="s">
        <v>4322</v>
      </c>
      <c r="D4064" s="105" t="s">
        <v>8650</v>
      </c>
      <c r="E4064" s="2047"/>
    </row>
    <row r="4065" spans="1:5">
      <c r="A4065" s="608">
        <v>3</v>
      </c>
      <c r="B4065" s="162" t="s">
        <v>8652</v>
      </c>
      <c r="C4065" s="2093" t="s">
        <v>4322</v>
      </c>
      <c r="D4065" s="105" t="s">
        <v>8653</v>
      </c>
      <c r="E4065" s="2047"/>
    </row>
    <row r="4066" spans="1:5" ht="33.75">
      <c r="A4066" s="608">
        <v>3</v>
      </c>
      <c r="B4066" s="162" t="s">
        <v>8654</v>
      </c>
      <c r="C4066" s="2093" t="s">
        <v>4322</v>
      </c>
      <c r="D4066" s="105" t="s">
        <v>8655</v>
      </c>
      <c r="E4066" s="2047"/>
    </row>
    <row r="4067" spans="1:5" ht="22.5">
      <c r="A4067" s="608">
        <v>3</v>
      </c>
      <c r="B4067" s="162" t="s">
        <v>8656</v>
      </c>
      <c r="C4067" s="2093" t="s">
        <v>4256</v>
      </c>
      <c r="D4067" s="105" t="s">
        <v>8657</v>
      </c>
      <c r="E4067" s="2047"/>
    </row>
    <row r="4068" spans="1:5">
      <c r="A4068" s="608">
        <v>2</v>
      </c>
      <c r="B4068" s="162" t="s">
        <v>8658</v>
      </c>
      <c r="C4068" s="2093" t="s">
        <v>4255</v>
      </c>
      <c r="D4068" s="105" t="s">
        <v>8659</v>
      </c>
      <c r="E4068" s="2047"/>
    </row>
    <row r="4069" spans="1:5" ht="22.5">
      <c r="A4069" s="608">
        <v>3</v>
      </c>
      <c r="B4069" s="162" t="s">
        <v>5713</v>
      </c>
      <c r="C4069" s="2093" t="s">
        <v>4255</v>
      </c>
      <c r="D4069" s="105" t="s">
        <v>5714</v>
      </c>
      <c r="E4069" s="2047"/>
    </row>
    <row r="4070" spans="1:5">
      <c r="A4070" s="608">
        <v>4</v>
      </c>
      <c r="B4070" s="162" t="s">
        <v>8567</v>
      </c>
      <c r="C4070" s="2093"/>
      <c r="D4070" s="105"/>
      <c r="E4070" s="2047"/>
    </row>
    <row r="4071" spans="1:5" ht="22.5">
      <c r="A4071" s="608">
        <v>5</v>
      </c>
      <c r="B4071" s="162" t="s">
        <v>8568</v>
      </c>
      <c r="C4071" s="2093" t="s">
        <v>4383</v>
      </c>
      <c r="D4071" s="105" t="s">
        <v>5714</v>
      </c>
      <c r="E4071" s="2047"/>
    </row>
    <row r="4072" spans="1:5" ht="22.5">
      <c r="A4072" s="608">
        <v>6</v>
      </c>
      <c r="B4072" s="162" t="s">
        <v>8569</v>
      </c>
      <c r="C4072" s="2093" t="s">
        <v>4385</v>
      </c>
      <c r="D4072" s="105" t="s">
        <v>5714</v>
      </c>
      <c r="E4072" s="2047"/>
    </row>
    <row r="4073" spans="1:5" ht="22.5">
      <c r="A4073" s="608">
        <v>7</v>
      </c>
      <c r="B4073" s="162" t="s">
        <v>8570</v>
      </c>
      <c r="C4073" s="2093" t="s">
        <v>4387</v>
      </c>
      <c r="D4073" s="105" t="s">
        <v>5714</v>
      </c>
      <c r="E4073" s="2047"/>
    </row>
    <row r="4074" spans="1:5" ht="22.5">
      <c r="A4074" s="608">
        <v>8</v>
      </c>
      <c r="B4074" s="162" t="s">
        <v>6500</v>
      </c>
      <c r="C4074" s="2093" t="s">
        <v>4698</v>
      </c>
      <c r="D4074" s="105" t="s">
        <v>5714</v>
      </c>
      <c r="E4074" s="2047"/>
    </row>
    <row r="4075" spans="1:5">
      <c r="A4075" s="608">
        <v>9</v>
      </c>
      <c r="B4075" s="162" t="s">
        <v>8660</v>
      </c>
      <c r="C4075" s="2093" t="s">
        <v>4698</v>
      </c>
      <c r="D4075" s="105" t="s">
        <v>8661</v>
      </c>
      <c r="E4075" s="2047"/>
    </row>
    <row r="4076" spans="1:5">
      <c r="A4076" s="608">
        <v>5</v>
      </c>
      <c r="B4076" s="162" t="s">
        <v>8571</v>
      </c>
      <c r="C4076" s="2093" t="s">
        <v>4390</v>
      </c>
      <c r="D4076" s="105"/>
      <c r="E4076" s="2047"/>
    </row>
    <row r="4077" spans="1:5" ht="22.5">
      <c r="A4077" s="608">
        <v>6</v>
      </c>
      <c r="B4077" s="162" t="s">
        <v>8572</v>
      </c>
      <c r="C4077" s="2093" t="s">
        <v>4256</v>
      </c>
      <c r="D4077" s="105" t="s">
        <v>8560</v>
      </c>
      <c r="E4077" s="2047"/>
    </row>
    <row r="4078" spans="1:5">
      <c r="A4078" s="608">
        <v>6</v>
      </c>
      <c r="B4078" s="162" t="s">
        <v>8662</v>
      </c>
      <c r="C4078" s="2093" t="s">
        <v>4256</v>
      </c>
      <c r="D4078" s="105" t="s">
        <v>8663</v>
      </c>
      <c r="E4078" s="2047"/>
    </row>
    <row r="4079" spans="1:5" ht="22.5">
      <c r="A4079" s="608">
        <v>6</v>
      </c>
      <c r="B4079" s="162" t="s">
        <v>8573</v>
      </c>
      <c r="C4079" s="2093" t="s">
        <v>4256</v>
      </c>
      <c r="D4079" s="105" t="s">
        <v>8562</v>
      </c>
      <c r="E4079" s="2047"/>
    </row>
    <row r="4080" spans="1:5" ht="22.5">
      <c r="A4080" s="608">
        <v>6</v>
      </c>
      <c r="B4080" s="162" t="s">
        <v>8574</v>
      </c>
      <c r="C4080" s="2093" t="s">
        <v>4256</v>
      </c>
      <c r="D4080" s="105" t="s">
        <v>8562</v>
      </c>
      <c r="E4080" s="2047"/>
    </row>
    <row r="4081" spans="1:5" ht="22.5">
      <c r="A4081" s="608">
        <v>6</v>
      </c>
      <c r="B4081" s="162" t="s">
        <v>8575</v>
      </c>
      <c r="C4081" s="2093" t="s">
        <v>4393</v>
      </c>
      <c r="D4081" s="105" t="s">
        <v>8565</v>
      </c>
      <c r="E4081" s="2047"/>
    </row>
    <row r="4082" spans="1:5" ht="22.5">
      <c r="A4082" s="608">
        <v>6</v>
      </c>
      <c r="B4082" s="162" t="s">
        <v>8576</v>
      </c>
      <c r="C4082" s="2093" t="s">
        <v>4393</v>
      </c>
      <c r="D4082" s="105" t="s">
        <v>8565</v>
      </c>
      <c r="E4082" s="2047"/>
    </row>
    <row r="4083" spans="1:5" ht="22.5">
      <c r="A4083" s="608">
        <v>6</v>
      </c>
      <c r="B4083" s="162" t="s">
        <v>8664</v>
      </c>
      <c r="C4083" s="2093" t="s">
        <v>4256</v>
      </c>
      <c r="D4083" s="105" t="s">
        <v>8665</v>
      </c>
      <c r="E4083" s="2047"/>
    </row>
    <row r="4084" spans="1:5" ht="22.5">
      <c r="A4084" s="608">
        <v>6</v>
      </c>
      <c r="B4084" s="162" t="s">
        <v>8666</v>
      </c>
      <c r="C4084" s="2093" t="s">
        <v>4256</v>
      </c>
      <c r="D4084" s="105" t="s">
        <v>8667</v>
      </c>
      <c r="E4084" s="2047"/>
    </row>
    <row r="4085" spans="1:5">
      <c r="A4085" s="608">
        <v>6</v>
      </c>
      <c r="B4085" s="162" t="s">
        <v>4600</v>
      </c>
      <c r="C4085" s="2093" t="s">
        <v>4574</v>
      </c>
      <c r="D4085" s="105" t="s">
        <v>8668</v>
      </c>
      <c r="E4085" s="2047"/>
    </row>
    <row r="4086" spans="1:5" ht="22.5">
      <c r="A4086" s="608">
        <v>6</v>
      </c>
      <c r="B4086" s="162" t="s">
        <v>5307</v>
      </c>
      <c r="C4086" s="2093" t="s">
        <v>4260</v>
      </c>
      <c r="D4086" s="105" t="s">
        <v>5308</v>
      </c>
      <c r="E4086" s="2047"/>
    </row>
    <row r="4087" spans="1:5" ht="22.5">
      <c r="A4087" s="608">
        <v>6</v>
      </c>
      <c r="B4087" s="162" t="s">
        <v>8615</v>
      </c>
      <c r="C4087" s="2093" t="s">
        <v>4260</v>
      </c>
      <c r="D4087" s="105" t="s">
        <v>8616</v>
      </c>
      <c r="E4087" s="2047"/>
    </row>
    <row r="4088" spans="1:5" ht="22.5">
      <c r="A4088" s="608">
        <v>6</v>
      </c>
      <c r="B4088" s="162" t="s">
        <v>5309</v>
      </c>
      <c r="C4088" s="2093" t="s">
        <v>4288</v>
      </c>
      <c r="D4088" s="105" t="s">
        <v>5310</v>
      </c>
      <c r="E4088" s="2047"/>
    </row>
    <row r="4089" spans="1:5" ht="22.5">
      <c r="A4089" s="608">
        <v>6</v>
      </c>
      <c r="B4089" s="162" t="s">
        <v>8617</v>
      </c>
      <c r="C4089" s="2093" t="s">
        <v>4288</v>
      </c>
      <c r="D4089" s="105" t="s">
        <v>8618</v>
      </c>
      <c r="E4089" s="2047"/>
    </row>
    <row r="4090" spans="1:5" ht="78.75">
      <c r="A4090" s="608">
        <v>6</v>
      </c>
      <c r="B4090" s="162" t="s">
        <v>4321</v>
      </c>
      <c r="C4090" s="2093" t="s">
        <v>4322</v>
      </c>
      <c r="D4090" s="105" t="s">
        <v>5367</v>
      </c>
      <c r="E4090" s="2047"/>
    </row>
    <row r="4091" spans="1:5" ht="22.5">
      <c r="A4091" s="608">
        <v>6</v>
      </c>
      <c r="B4091" s="162" t="s">
        <v>4368</v>
      </c>
      <c r="C4091" s="2093" t="s">
        <v>4322</v>
      </c>
      <c r="D4091" s="105" t="s">
        <v>8669</v>
      </c>
      <c r="E4091" s="2047"/>
    </row>
    <row r="4092" spans="1:5" ht="22.5">
      <c r="A4092" s="608">
        <v>6</v>
      </c>
      <c r="B4092" s="162" t="s">
        <v>4755</v>
      </c>
      <c r="C4092" s="2093" t="s">
        <v>4322</v>
      </c>
      <c r="D4092" s="105" t="s">
        <v>4569</v>
      </c>
      <c r="E4092" s="2047"/>
    </row>
    <row r="4093" spans="1:5" ht="45">
      <c r="A4093" s="608">
        <v>6</v>
      </c>
      <c r="B4093" s="162" t="s">
        <v>6591</v>
      </c>
      <c r="C4093" s="2093" t="s">
        <v>4322</v>
      </c>
      <c r="D4093" s="105" t="s">
        <v>4570</v>
      </c>
      <c r="E4093" s="2047"/>
    </row>
    <row r="4094" spans="1:5" ht="22.5">
      <c r="A4094" s="608">
        <v>6</v>
      </c>
      <c r="B4094" s="162" t="s">
        <v>8670</v>
      </c>
      <c r="C4094" s="2093" t="s">
        <v>4260</v>
      </c>
      <c r="D4094" s="105" t="s">
        <v>8671</v>
      </c>
      <c r="E4094" s="2047"/>
    </row>
    <row r="4095" spans="1:5" ht="22.5">
      <c r="A4095" s="608">
        <v>6</v>
      </c>
      <c r="B4095" s="162" t="s">
        <v>4194</v>
      </c>
      <c r="C4095" s="2093" t="s">
        <v>4260</v>
      </c>
      <c r="D4095" s="105" t="s">
        <v>8672</v>
      </c>
      <c r="E4095" s="2047"/>
    </row>
    <row r="4096" spans="1:5" ht="22.5">
      <c r="A4096" s="608">
        <v>6</v>
      </c>
      <c r="B4096" s="162" t="s">
        <v>8673</v>
      </c>
      <c r="C4096" s="2093" t="s">
        <v>4322</v>
      </c>
      <c r="D4096" s="105" t="s">
        <v>8674</v>
      </c>
      <c r="E4096" s="2047"/>
    </row>
    <row r="4097" spans="1:5" ht="22.5">
      <c r="A4097" s="608">
        <v>6</v>
      </c>
      <c r="B4097" s="162" t="s">
        <v>8675</v>
      </c>
      <c r="C4097" s="2093" t="s">
        <v>4322</v>
      </c>
      <c r="D4097" s="105" t="s">
        <v>8676</v>
      </c>
      <c r="E4097" s="2047"/>
    </row>
    <row r="4098" spans="1:5" ht="22.5">
      <c r="A4098" s="608">
        <v>6</v>
      </c>
      <c r="B4098" s="162" t="s">
        <v>8677</v>
      </c>
      <c r="C4098" s="2093" t="s">
        <v>4322</v>
      </c>
      <c r="D4098" s="105" t="s">
        <v>5564</v>
      </c>
      <c r="E4098" s="2047"/>
    </row>
    <row r="4099" spans="1:5" ht="22.5">
      <c r="A4099" s="608">
        <v>6</v>
      </c>
      <c r="B4099" s="162" t="s">
        <v>8678</v>
      </c>
      <c r="C4099" s="2093" t="s">
        <v>4322</v>
      </c>
      <c r="D4099" s="105" t="s">
        <v>8679</v>
      </c>
      <c r="E4099" s="2047"/>
    </row>
    <row r="4100" spans="1:5" ht="33.75">
      <c r="A4100" s="608">
        <v>6</v>
      </c>
      <c r="B4100" s="162" t="s">
        <v>8680</v>
      </c>
      <c r="C4100" s="2093" t="s">
        <v>4255</v>
      </c>
      <c r="D4100" s="105" t="s">
        <v>8681</v>
      </c>
      <c r="E4100" s="2047"/>
    </row>
    <row r="4101" spans="1:5" ht="22.5">
      <c r="A4101" s="608">
        <v>6</v>
      </c>
      <c r="B4101" s="162" t="s">
        <v>8682</v>
      </c>
      <c r="C4101" s="2093" t="s">
        <v>4256</v>
      </c>
      <c r="D4101" s="105" t="s">
        <v>8683</v>
      </c>
      <c r="E4101" s="2047"/>
    </row>
    <row r="4102" spans="1:5" ht="22.5">
      <c r="A4102" s="608">
        <v>6</v>
      </c>
      <c r="B4102" s="162" t="s">
        <v>8684</v>
      </c>
      <c r="C4102" s="2093" t="s">
        <v>4257</v>
      </c>
      <c r="D4102" s="105" t="s">
        <v>8685</v>
      </c>
      <c r="E4102" s="2047"/>
    </row>
    <row r="4103" spans="1:5" ht="22.5">
      <c r="A4103" s="608">
        <v>6</v>
      </c>
      <c r="B4103" s="162" t="s">
        <v>8686</v>
      </c>
      <c r="C4103" s="2093" t="s">
        <v>4256</v>
      </c>
      <c r="D4103" s="105" t="s">
        <v>8687</v>
      </c>
      <c r="E4103" s="2047"/>
    </row>
    <row r="4104" spans="1:5">
      <c r="A4104" s="608">
        <v>6</v>
      </c>
      <c r="B4104" s="162" t="s">
        <v>8688</v>
      </c>
      <c r="C4104" s="2093" t="s">
        <v>4574</v>
      </c>
      <c r="D4104" s="105" t="s">
        <v>8689</v>
      </c>
      <c r="E4104" s="2047"/>
    </row>
    <row r="4105" spans="1:5">
      <c r="A4105" s="608">
        <v>6</v>
      </c>
      <c r="B4105" s="162" t="s">
        <v>8690</v>
      </c>
      <c r="C4105" s="2093" t="s">
        <v>4288</v>
      </c>
      <c r="D4105" s="105" t="s">
        <v>8689</v>
      </c>
      <c r="E4105" s="2047"/>
    </row>
    <row r="4106" spans="1:5">
      <c r="A4106" s="608">
        <v>6</v>
      </c>
      <c r="B4106" s="162" t="s">
        <v>8691</v>
      </c>
      <c r="C4106" s="2093" t="s">
        <v>4288</v>
      </c>
      <c r="D4106" s="105" t="s">
        <v>8692</v>
      </c>
      <c r="E4106" s="2047"/>
    </row>
    <row r="4107" spans="1:5" ht="22.5">
      <c r="A4107" s="608">
        <v>6</v>
      </c>
      <c r="B4107" s="162" t="s">
        <v>8693</v>
      </c>
      <c r="C4107" s="2093" t="s">
        <v>4288</v>
      </c>
      <c r="D4107" s="105" t="s">
        <v>8692</v>
      </c>
      <c r="E4107" s="2047"/>
    </row>
    <row r="4108" spans="1:5">
      <c r="A4108" s="608">
        <v>2</v>
      </c>
      <c r="B4108" s="162" t="s">
        <v>8694</v>
      </c>
      <c r="C4108" s="2093" t="s">
        <v>4255</v>
      </c>
      <c r="D4108" s="105" t="s">
        <v>8659</v>
      </c>
      <c r="E4108" s="2047"/>
    </row>
    <row r="4109" spans="1:5">
      <c r="A4109" s="608">
        <v>3</v>
      </c>
      <c r="B4109" s="162" t="s">
        <v>8695</v>
      </c>
      <c r="C4109" s="2093" t="s">
        <v>4255</v>
      </c>
      <c r="D4109" s="105" t="s">
        <v>8696</v>
      </c>
      <c r="E4109" s="2047"/>
    </row>
    <row r="4110" spans="1:5">
      <c r="A4110" s="608">
        <v>4</v>
      </c>
      <c r="B4110" s="162" t="s">
        <v>8697</v>
      </c>
      <c r="C4110" s="2093"/>
      <c r="D4110" s="105"/>
      <c r="E4110" s="2047"/>
    </row>
    <row r="4111" spans="1:5">
      <c r="A4111" s="608">
        <v>5</v>
      </c>
      <c r="B4111" s="162" t="s">
        <v>8698</v>
      </c>
      <c r="C4111" s="2093" t="s">
        <v>4383</v>
      </c>
      <c r="D4111" s="105" t="s">
        <v>8696</v>
      </c>
      <c r="E4111" s="2047"/>
    </row>
    <row r="4112" spans="1:5">
      <c r="A4112" s="608">
        <v>6</v>
      </c>
      <c r="B4112" s="162" t="s">
        <v>8699</v>
      </c>
      <c r="C4112" s="2093" t="s">
        <v>4385</v>
      </c>
      <c r="D4112" s="105" t="s">
        <v>8696</v>
      </c>
      <c r="E4112" s="2047"/>
    </row>
    <row r="4113" spans="1:5">
      <c r="A4113" s="608">
        <v>7</v>
      </c>
      <c r="B4113" s="162" t="s">
        <v>8700</v>
      </c>
      <c r="C4113" s="2093" t="s">
        <v>4387</v>
      </c>
      <c r="D4113" s="105" t="s">
        <v>8696</v>
      </c>
      <c r="E4113" s="2047"/>
    </row>
    <row r="4114" spans="1:5">
      <c r="A4114" s="608">
        <v>8</v>
      </c>
      <c r="B4114" s="162" t="s">
        <v>8701</v>
      </c>
      <c r="C4114" s="2093" t="s">
        <v>4698</v>
      </c>
      <c r="D4114" s="105" t="s">
        <v>8696</v>
      </c>
      <c r="E4114" s="2047"/>
    </row>
    <row r="4115" spans="1:5">
      <c r="A4115" s="608">
        <v>5</v>
      </c>
      <c r="B4115" s="162" t="s">
        <v>8702</v>
      </c>
      <c r="C4115" s="2093" t="s">
        <v>4390</v>
      </c>
      <c r="D4115" s="105"/>
      <c r="E4115" s="2047"/>
    </row>
    <row r="4116" spans="1:5">
      <c r="A4116" s="608">
        <v>6</v>
      </c>
      <c r="B4116" s="162" t="s">
        <v>8703</v>
      </c>
      <c r="C4116" s="2093" t="s">
        <v>4256</v>
      </c>
      <c r="D4116" s="105" t="s">
        <v>8704</v>
      </c>
      <c r="E4116" s="2047"/>
    </row>
    <row r="4117" spans="1:5">
      <c r="A4117" s="608">
        <v>6</v>
      </c>
      <c r="B4117" s="162" t="s">
        <v>8705</v>
      </c>
      <c r="C4117" s="2093" t="s">
        <v>4256</v>
      </c>
      <c r="D4117" s="105" t="s">
        <v>8663</v>
      </c>
      <c r="E4117" s="2047"/>
    </row>
    <row r="4118" spans="1:5">
      <c r="A4118" s="608">
        <v>6</v>
      </c>
      <c r="B4118" s="162" t="s">
        <v>8706</v>
      </c>
      <c r="C4118" s="2093" t="s">
        <v>4256</v>
      </c>
      <c r="D4118" s="105" t="s">
        <v>8707</v>
      </c>
      <c r="E4118" s="2047"/>
    </row>
    <row r="4119" spans="1:5">
      <c r="A4119" s="608">
        <v>6</v>
      </c>
      <c r="B4119" s="162" t="s">
        <v>8708</v>
      </c>
      <c r="C4119" s="2093" t="s">
        <v>4256</v>
      </c>
      <c r="D4119" s="105" t="s">
        <v>8707</v>
      </c>
      <c r="E4119" s="2047"/>
    </row>
    <row r="4120" spans="1:5">
      <c r="A4120" s="608">
        <v>6</v>
      </c>
      <c r="B4120" s="162" t="s">
        <v>8709</v>
      </c>
      <c r="C4120" s="2093" t="s">
        <v>4393</v>
      </c>
      <c r="D4120" s="105" t="s">
        <v>8710</v>
      </c>
      <c r="E4120" s="2047"/>
    </row>
    <row r="4121" spans="1:5">
      <c r="A4121" s="608">
        <v>6</v>
      </c>
      <c r="B4121" s="162" t="s">
        <v>8711</v>
      </c>
      <c r="C4121" s="2093" t="s">
        <v>4393</v>
      </c>
      <c r="D4121" s="105" t="s">
        <v>8710</v>
      </c>
      <c r="E4121" s="2047"/>
    </row>
    <row r="4122" spans="1:5" ht="22.5">
      <c r="A4122" s="608">
        <v>3</v>
      </c>
      <c r="B4122" s="162" t="s">
        <v>5810</v>
      </c>
      <c r="C4122" s="2093" t="s">
        <v>4255</v>
      </c>
      <c r="D4122" s="105" t="s">
        <v>5811</v>
      </c>
      <c r="E4122" s="2047"/>
    </row>
    <row r="4123" spans="1:5">
      <c r="A4123" s="608">
        <v>4</v>
      </c>
      <c r="B4123" s="162" t="s">
        <v>8553</v>
      </c>
      <c r="C4123" s="2093"/>
      <c r="D4123" s="105"/>
      <c r="E4123" s="2047"/>
    </row>
    <row r="4124" spans="1:5" ht="22.5">
      <c r="A4124" s="608">
        <v>5</v>
      </c>
      <c r="B4124" s="162" t="s">
        <v>8554</v>
      </c>
      <c r="C4124" s="2093" t="s">
        <v>4383</v>
      </c>
      <c r="D4124" s="105" t="s">
        <v>5811</v>
      </c>
      <c r="E4124" s="2047"/>
    </row>
    <row r="4125" spans="1:5" ht="22.5">
      <c r="A4125" s="608">
        <v>6</v>
      </c>
      <c r="B4125" s="162" t="s">
        <v>8555</v>
      </c>
      <c r="C4125" s="2093" t="s">
        <v>4385</v>
      </c>
      <c r="D4125" s="105" t="s">
        <v>5811</v>
      </c>
      <c r="E4125" s="2047"/>
    </row>
    <row r="4126" spans="1:5" ht="22.5">
      <c r="A4126" s="608">
        <v>7</v>
      </c>
      <c r="B4126" s="162" t="s">
        <v>8556</v>
      </c>
      <c r="C4126" s="2093" t="s">
        <v>4387</v>
      </c>
      <c r="D4126" s="105" t="s">
        <v>5811</v>
      </c>
      <c r="E4126" s="2047"/>
    </row>
    <row r="4127" spans="1:5" ht="22.5">
      <c r="A4127" s="608">
        <v>8</v>
      </c>
      <c r="B4127" s="162" t="s">
        <v>8557</v>
      </c>
      <c r="C4127" s="2093" t="s">
        <v>4698</v>
      </c>
      <c r="D4127" s="105" t="s">
        <v>5811</v>
      </c>
      <c r="E4127" s="2047"/>
    </row>
    <row r="4128" spans="1:5">
      <c r="A4128" s="608">
        <v>9</v>
      </c>
      <c r="B4128" s="162" t="s">
        <v>8712</v>
      </c>
      <c r="C4128" s="2093" t="s">
        <v>4698</v>
      </c>
      <c r="D4128" s="105" t="s">
        <v>8713</v>
      </c>
      <c r="E4128" s="2047"/>
    </row>
    <row r="4129" spans="1:5">
      <c r="A4129" s="608">
        <v>5</v>
      </c>
      <c r="B4129" s="162" t="s">
        <v>8558</v>
      </c>
      <c r="C4129" s="2093" t="s">
        <v>4390</v>
      </c>
      <c r="D4129" s="105"/>
      <c r="E4129" s="2047"/>
    </row>
    <row r="4130" spans="1:5" ht="22.5">
      <c r="A4130" s="608">
        <v>6</v>
      </c>
      <c r="B4130" s="162" t="s">
        <v>8559</v>
      </c>
      <c r="C4130" s="2093" t="s">
        <v>4256</v>
      </c>
      <c r="D4130" s="105" t="s">
        <v>8560</v>
      </c>
      <c r="E4130" s="2047"/>
    </row>
    <row r="4131" spans="1:5">
      <c r="A4131" s="608">
        <v>6</v>
      </c>
      <c r="B4131" s="162" t="s">
        <v>8714</v>
      </c>
      <c r="C4131" s="2093" t="s">
        <v>4256</v>
      </c>
      <c r="D4131" s="105" t="s">
        <v>8663</v>
      </c>
      <c r="E4131" s="2047"/>
    </row>
    <row r="4132" spans="1:5" ht="22.5">
      <c r="A4132" s="608">
        <v>6</v>
      </c>
      <c r="B4132" s="162" t="s">
        <v>8561</v>
      </c>
      <c r="C4132" s="2093" t="s">
        <v>4256</v>
      </c>
      <c r="D4132" s="105" t="s">
        <v>8562</v>
      </c>
      <c r="E4132" s="2047"/>
    </row>
    <row r="4133" spans="1:5" ht="22.5">
      <c r="A4133" s="608">
        <v>6</v>
      </c>
      <c r="B4133" s="162" t="s">
        <v>8563</v>
      </c>
      <c r="C4133" s="2093" t="s">
        <v>4256</v>
      </c>
      <c r="D4133" s="105" t="s">
        <v>8562</v>
      </c>
      <c r="E4133" s="2047"/>
    </row>
    <row r="4134" spans="1:5" ht="22.5">
      <c r="A4134" s="608">
        <v>6</v>
      </c>
      <c r="B4134" s="162" t="s">
        <v>8564</v>
      </c>
      <c r="C4134" s="2093" t="s">
        <v>4393</v>
      </c>
      <c r="D4134" s="105" t="s">
        <v>8565</v>
      </c>
      <c r="E4134" s="2047"/>
    </row>
    <row r="4135" spans="1:5" ht="22.5">
      <c r="A4135" s="608">
        <v>6</v>
      </c>
      <c r="B4135" s="162" t="s">
        <v>8566</v>
      </c>
      <c r="C4135" s="2093" t="s">
        <v>4393</v>
      </c>
      <c r="D4135" s="105" t="s">
        <v>8565</v>
      </c>
      <c r="E4135" s="2047"/>
    </row>
    <row r="4136" spans="1:5" ht="22.5">
      <c r="A4136" s="608">
        <v>6</v>
      </c>
      <c r="B4136" s="162" t="s">
        <v>8715</v>
      </c>
      <c r="C4136" s="2093" t="s">
        <v>4256</v>
      </c>
      <c r="D4136" s="105" t="s">
        <v>8665</v>
      </c>
      <c r="E4136" s="2047"/>
    </row>
    <row r="4137" spans="1:5" ht="22.5">
      <c r="A4137" s="608">
        <v>6</v>
      </c>
      <c r="B4137" s="162" t="s">
        <v>8716</v>
      </c>
      <c r="C4137" s="2093" t="s">
        <v>4256</v>
      </c>
      <c r="D4137" s="105" t="s">
        <v>8667</v>
      </c>
      <c r="E4137" s="2047"/>
    </row>
    <row r="4138" spans="1:5">
      <c r="A4138" s="608">
        <v>6</v>
      </c>
      <c r="B4138" s="162" t="s">
        <v>4600</v>
      </c>
      <c r="C4138" s="2093" t="s">
        <v>4574</v>
      </c>
      <c r="D4138" s="105" t="s">
        <v>8668</v>
      </c>
      <c r="E4138" s="2047"/>
    </row>
    <row r="4139" spans="1:5" ht="22.5">
      <c r="A4139" s="608">
        <v>6</v>
      </c>
      <c r="B4139" s="162" t="s">
        <v>5307</v>
      </c>
      <c r="C4139" s="2093" t="s">
        <v>4260</v>
      </c>
      <c r="D4139" s="105" t="s">
        <v>5308</v>
      </c>
      <c r="E4139" s="2047"/>
    </row>
    <row r="4140" spans="1:5" ht="22.5">
      <c r="A4140" s="608">
        <v>6</v>
      </c>
      <c r="B4140" s="162" t="s">
        <v>8615</v>
      </c>
      <c r="C4140" s="2093" t="s">
        <v>4260</v>
      </c>
      <c r="D4140" s="105" t="s">
        <v>8616</v>
      </c>
      <c r="E4140" s="2047"/>
    </row>
    <row r="4141" spans="1:5" ht="22.5">
      <c r="A4141" s="608">
        <v>6</v>
      </c>
      <c r="B4141" s="162" t="s">
        <v>8717</v>
      </c>
      <c r="C4141" s="2093" t="s">
        <v>4288</v>
      </c>
      <c r="D4141" s="105" t="s">
        <v>5310</v>
      </c>
      <c r="E4141" s="2047"/>
    </row>
    <row r="4142" spans="1:5" ht="22.5">
      <c r="A4142" s="608">
        <v>6</v>
      </c>
      <c r="B4142" s="162" t="s">
        <v>8617</v>
      </c>
      <c r="C4142" s="2093" t="s">
        <v>4288</v>
      </c>
      <c r="D4142" s="105" t="s">
        <v>8618</v>
      </c>
      <c r="E4142" s="2047"/>
    </row>
    <row r="4143" spans="1:5" ht="78.75">
      <c r="A4143" s="608">
        <v>6</v>
      </c>
      <c r="B4143" s="162" t="s">
        <v>4321</v>
      </c>
      <c r="C4143" s="2093" t="s">
        <v>4322</v>
      </c>
      <c r="D4143" s="105" t="s">
        <v>5367</v>
      </c>
      <c r="E4143" s="2047"/>
    </row>
    <row r="4144" spans="1:5" ht="22.5">
      <c r="A4144" s="608">
        <v>6</v>
      </c>
      <c r="B4144" s="162" t="s">
        <v>4368</v>
      </c>
      <c r="C4144" s="2093" t="s">
        <v>4322</v>
      </c>
      <c r="D4144" s="105" t="s">
        <v>8669</v>
      </c>
      <c r="E4144" s="2047"/>
    </row>
    <row r="4145" spans="1:5" ht="22.5">
      <c r="A4145" s="608">
        <v>6</v>
      </c>
      <c r="B4145" s="162" t="s">
        <v>4370</v>
      </c>
      <c r="C4145" s="2093" t="s">
        <v>4322</v>
      </c>
      <c r="D4145" s="105" t="s">
        <v>8718</v>
      </c>
      <c r="E4145" s="2047"/>
    </row>
    <row r="4146" spans="1:5" ht="22.5">
      <c r="A4146" s="608">
        <v>6</v>
      </c>
      <c r="B4146" s="162" t="s">
        <v>4755</v>
      </c>
      <c r="C4146" s="2093" t="s">
        <v>4322</v>
      </c>
      <c r="D4146" s="105" t="s">
        <v>4569</v>
      </c>
      <c r="E4146" s="2047"/>
    </row>
    <row r="4147" spans="1:5" ht="45">
      <c r="A4147" s="608">
        <v>6</v>
      </c>
      <c r="B4147" s="162" t="s">
        <v>6591</v>
      </c>
      <c r="C4147" s="2093" t="s">
        <v>4322</v>
      </c>
      <c r="D4147" s="105" t="s">
        <v>4570</v>
      </c>
      <c r="E4147" s="2047"/>
    </row>
    <row r="4148" spans="1:5" ht="22.5">
      <c r="A4148" s="608">
        <v>6</v>
      </c>
      <c r="B4148" s="162" t="s">
        <v>4145</v>
      </c>
      <c r="C4148" s="2093" t="s">
        <v>4260</v>
      </c>
      <c r="D4148" s="105" t="s">
        <v>4234</v>
      </c>
      <c r="E4148" s="2047"/>
    </row>
    <row r="4149" spans="1:5">
      <c r="A4149" s="608">
        <v>6</v>
      </c>
      <c r="B4149" s="162" t="s">
        <v>4310</v>
      </c>
      <c r="C4149" s="2093" t="s">
        <v>4288</v>
      </c>
      <c r="D4149" s="105" t="s">
        <v>4311</v>
      </c>
      <c r="E4149" s="2047"/>
    </row>
    <row r="4150" spans="1:5">
      <c r="A4150" s="608">
        <v>6</v>
      </c>
      <c r="B4150" s="162" t="s">
        <v>4298</v>
      </c>
      <c r="C4150" s="2093" t="s">
        <v>4288</v>
      </c>
      <c r="D4150" s="105" t="s">
        <v>4299</v>
      </c>
      <c r="E4150" s="2047"/>
    </row>
    <row r="4151" spans="1:5" ht="33.75">
      <c r="A4151" s="608">
        <v>6</v>
      </c>
      <c r="B4151" s="162" t="s">
        <v>4409</v>
      </c>
      <c r="C4151" s="2093" t="s">
        <v>4574</v>
      </c>
      <c r="D4151" s="105" t="s">
        <v>5545</v>
      </c>
      <c r="E4151" s="2047"/>
    </row>
    <row r="4152" spans="1:5" ht="45">
      <c r="A4152" s="608">
        <v>6</v>
      </c>
      <c r="B4152" s="162" t="s">
        <v>5347</v>
      </c>
      <c r="C4152" s="2093" t="s">
        <v>4322</v>
      </c>
      <c r="D4152" s="105" t="s">
        <v>5348</v>
      </c>
      <c r="E4152" s="2047"/>
    </row>
    <row r="4153" spans="1:5" ht="22.5">
      <c r="A4153" s="608">
        <v>6</v>
      </c>
      <c r="B4153" s="162" t="s">
        <v>5446</v>
      </c>
      <c r="C4153" s="2093" t="s">
        <v>4574</v>
      </c>
      <c r="D4153" s="105" t="s">
        <v>5447</v>
      </c>
      <c r="E4153" s="2047"/>
    </row>
    <row r="4154" spans="1:5" ht="45">
      <c r="A4154" s="608">
        <v>6</v>
      </c>
      <c r="B4154" s="162" t="s">
        <v>8719</v>
      </c>
      <c r="C4154" s="2093" t="s">
        <v>4574</v>
      </c>
      <c r="D4154" s="105" t="s">
        <v>4803</v>
      </c>
      <c r="E4154" s="2047"/>
    </row>
    <row r="4155" spans="1:5" ht="22.5">
      <c r="A4155" s="608">
        <v>6</v>
      </c>
      <c r="B4155" s="162" t="s">
        <v>8720</v>
      </c>
      <c r="C4155" s="2093" t="s">
        <v>4260</v>
      </c>
      <c r="D4155" s="105" t="s">
        <v>8671</v>
      </c>
      <c r="E4155" s="2047"/>
    </row>
    <row r="4156" spans="1:5" ht="22.5">
      <c r="A4156" s="608">
        <v>6</v>
      </c>
      <c r="B4156" s="162" t="s">
        <v>4194</v>
      </c>
      <c r="C4156" s="2093" t="s">
        <v>4260</v>
      </c>
      <c r="D4156" s="105" t="s">
        <v>8672</v>
      </c>
      <c r="E4156" s="2047"/>
    </row>
    <row r="4157" spans="1:5" ht="22.5">
      <c r="A4157" s="608">
        <v>6</v>
      </c>
      <c r="B4157" s="162" t="s">
        <v>8673</v>
      </c>
      <c r="C4157" s="2093" t="s">
        <v>4322</v>
      </c>
      <c r="D4157" s="105" t="s">
        <v>8674</v>
      </c>
      <c r="E4157" s="2047"/>
    </row>
    <row r="4158" spans="1:5" ht="22.5">
      <c r="A4158" s="608">
        <v>6</v>
      </c>
      <c r="B4158" s="162" t="s">
        <v>8721</v>
      </c>
      <c r="C4158" s="2093" t="s">
        <v>4322</v>
      </c>
      <c r="D4158" s="105" t="s">
        <v>8676</v>
      </c>
      <c r="E4158" s="2047"/>
    </row>
    <row r="4159" spans="1:5" ht="22.5">
      <c r="A4159" s="608">
        <v>6</v>
      </c>
      <c r="B4159" s="162" t="s">
        <v>8677</v>
      </c>
      <c r="C4159" s="2093" t="s">
        <v>4322</v>
      </c>
      <c r="D4159" s="105" t="s">
        <v>5564</v>
      </c>
      <c r="E4159" s="2047"/>
    </row>
    <row r="4160" spans="1:5" ht="22.5">
      <c r="A4160" s="608">
        <v>6</v>
      </c>
      <c r="B4160" s="162" t="s">
        <v>8678</v>
      </c>
      <c r="C4160" s="2093" t="s">
        <v>4322</v>
      </c>
      <c r="D4160" s="105" t="s">
        <v>8679</v>
      </c>
      <c r="E4160" s="2047"/>
    </row>
    <row r="4161" spans="1:5" ht="33.75">
      <c r="A4161" s="608">
        <v>6</v>
      </c>
      <c r="B4161" s="162" t="s">
        <v>8722</v>
      </c>
      <c r="C4161" s="2093" t="s">
        <v>4255</v>
      </c>
      <c r="D4161" s="105" t="s">
        <v>8681</v>
      </c>
      <c r="E4161" s="2047"/>
    </row>
    <row r="4162" spans="1:5" ht="22.5">
      <c r="A4162" s="608">
        <v>6</v>
      </c>
      <c r="B4162" s="162" t="s">
        <v>8682</v>
      </c>
      <c r="C4162" s="2093" t="s">
        <v>4256</v>
      </c>
      <c r="D4162" s="105" t="s">
        <v>8683</v>
      </c>
      <c r="E4162" s="2047"/>
    </row>
    <row r="4163" spans="1:5" ht="22.5">
      <c r="A4163" s="608">
        <v>6</v>
      </c>
      <c r="B4163" s="162" t="s">
        <v>8723</v>
      </c>
      <c r="C4163" s="2093" t="s">
        <v>4257</v>
      </c>
      <c r="D4163" s="105" t="s">
        <v>8685</v>
      </c>
      <c r="E4163" s="2047"/>
    </row>
    <row r="4164" spans="1:5" ht="22.5">
      <c r="A4164" s="608">
        <v>6</v>
      </c>
      <c r="B4164" s="162" t="s">
        <v>8724</v>
      </c>
      <c r="C4164" s="2093" t="s">
        <v>4256</v>
      </c>
      <c r="D4164" s="105" t="s">
        <v>8687</v>
      </c>
      <c r="E4164" s="2047"/>
    </row>
    <row r="4165" spans="1:5">
      <c r="A4165" s="608">
        <v>6</v>
      </c>
      <c r="B4165" s="162" t="s">
        <v>8725</v>
      </c>
      <c r="C4165" s="2093" t="s">
        <v>4574</v>
      </c>
      <c r="D4165" s="105" t="s">
        <v>8689</v>
      </c>
      <c r="E4165" s="2047"/>
    </row>
    <row r="4166" spans="1:5">
      <c r="A4166" s="608">
        <v>6</v>
      </c>
      <c r="B4166" s="162" t="s">
        <v>8726</v>
      </c>
      <c r="C4166" s="2093" t="s">
        <v>4288</v>
      </c>
      <c r="D4166" s="105" t="s">
        <v>8689</v>
      </c>
      <c r="E4166" s="2047"/>
    </row>
    <row r="4167" spans="1:5">
      <c r="A4167" s="608">
        <v>6</v>
      </c>
      <c r="B4167" s="162" t="s">
        <v>8727</v>
      </c>
      <c r="C4167" s="2093" t="s">
        <v>4288</v>
      </c>
      <c r="D4167" s="105" t="s">
        <v>8728</v>
      </c>
      <c r="E4167" s="2047"/>
    </row>
    <row r="4168" spans="1:5">
      <c r="A4168" s="608">
        <v>6</v>
      </c>
      <c r="B4168" s="162" t="s">
        <v>8729</v>
      </c>
      <c r="C4168" s="2093" t="s">
        <v>4288</v>
      </c>
      <c r="D4168" s="105" t="s">
        <v>8692</v>
      </c>
      <c r="E4168" s="2047"/>
    </row>
    <row r="4169" spans="1:5" ht="22.5">
      <c r="A4169" s="608">
        <v>6</v>
      </c>
      <c r="B4169" s="162" t="s">
        <v>8730</v>
      </c>
      <c r="C4169" s="2093" t="s">
        <v>4288</v>
      </c>
      <c r="D4169" s="105" t="s">
        <v>8692</v>
      </c>
      <c r="E4169" s="2047"/>
    </row>
    <row r="4170" spans="1:5" ht="22.5">
      <c r="A4170" s="608">
        <v>2</v>
      </c>
      <c r="B4170" s="162" t="s">
        <v>8731</v>
      </c>
      <c r="C4170" s="2093" t="s">
        <v>4255</v>
      </c>
      <c r="D4170" s="105" t="s">
        <v>8732</v>
      </c>
      <c r="E4170" s="2047"/>
    </row>
    <row r="4171" spans="1:5">
      <c r="A4171" s="608">
        <v>3</v>
      </c>
      <c r="B4171" s="162" t="s">
        <v>8733</v>
      </c>
      <c r="C4171" s="2093" t="s">
        <v>4255</v>
      </c>
      <c r="D4171" s="105" t="s">
        <v>8734</v>
      </c>
      <c r="E4171" s="2047"/>
    </row>
    <row r="4172" spans="1:5">
      <c r="A4172" s="608">
        <v>4</v>
      </c>
      <c r="B4172" s="162" t="s">
        <v>8735</v>
      </c>
      <c r="C4172" s="2093"/>
      <c r="D4172" s="105"/>
      <c r="E4172" s="2047"/>
    </row>
    <row r="4173" spans="1:5">
      <c r="A4173" s="608">
        <v>5</v>
      </c>
      <c r="B4173" s="162" t="s">
        <v>8736</v>
      </c>
      <c r="C4173" s="2093" t="s">
        <v>4383</v>
      </c>
      <c r="D4173" s="105" t="s">
        <v>8734</v>
      </c>
      <c r="E4173" s="2047"/>
    </row>
    <row r="4174" spans="1:5">
      <c r="A4174" s="608">
        <v>6</v>
      </c>
      <c r="B4174" s="162" t="s">
        <v>8737</v>
      </c>
      <c r="C4174" s="2093" t="s">
        <v>4385</v>
      </c>
      <c r="D4174" s="105" t="s">
        <v>8734</v>
      </c>
      <c r="E4174" s="2047"/>
    </row>
    <row r="4175" spans="1:5">
      <c r="A4175" s="608">
        <v>7</v>
      </c>
      <c r="B4175" s="162" t="s">
        <v>8738</v>
      </c>
      <c r="C4175" s="2093" t="s">
        <v>4387</v>
      </c>
      <c r="D4175" s="105" t="s">
        <v>8734</v>
      </c>
      <c r="E4175" s="2047"/>
    </row>
    <row r="4176" spans="1:5">
      <c r="A4176" s="608">
        <v>8</v>
      </c>
      <c r="B4176" s="162" t="s">
        <v>8739</v>
      </c>
      <c r="C4176" s="2093" t="s">
        <v>4698</v>
      </c>
      <c r="D4176" s="105" t="s">
        <v>8734</v>
      </c>
      <c r="E4176" s="2047"/>
    </row>
    <row r="4177" spans="1:5">
      <c r="A4177" s="608">
        <v>9</v>
      </c>
      <c r="B4177" s="162" t="s">
        <v>8740</v>
      </c>
      <c r="C4177" s="2093" t="s">
        <v>4698</v>
      </c>
      <c r="D4177" s="105" t="s">
        <v>8741</v>
      </c>
      <c r="E4177" s="2047"/>
    </row>
    <row r="4178" spans="1:5">
      <c r="A4178" s="608">
        <v>9</v>
      </c>
      <c r="B4178" s="162" t="s">
        <v>8742</v>
      </c>
      <c r="C4178" s="2093" t="s">
        <v>4698</v>
      </c>
      <c r="D4178" s="105" t="s">
        <v>8743</v>
      </c>
      <c r="E4178" s="2047"/>
    </row>
    <row r="4179" spans="1:5">
      <c r="A4179" s="608">
        <v>9</v>
      </c>
      <c r="B4179" s="162" t="s">
        <v>8744</v>
      </c>
      <c r="C4179" s="2093" t="s">
        <v>4698</v>
      </c>
      <c r="D4179" s="105" t="s">
        <v>8745</v>
      </c>
      <c r="E4179" s="2047"/>
    </row>
    <row r="4180" spans="1:5">
      <c r="A4180" s="608">
        <v>5</v>
      </c>
      <c r="B4180" s="162" t="s">
        <v>8746</v>
      </c>
      <c r="C4180" s="2093" t="s">
        <v>4390</v>
      </c>
      <c r="D4180" s="105"/>
      <c r="E4180" s="2047"/>
    </row>
    <row r="4181" spans="1:5" ht="22.5">
      <c r="A4181" s="608">
        <v>6</v>
      </c>
      <c r="B4181" s="162" t="s">
        <v>8747</v>
      </c>
      <c r="C4181" s="2093" t="s">
        <v>4255</v>
      </c>
      <c r="D4181" s="105" t="s">
        <v>8748</v>
      </c>
      <c r="E4181" s="2047"/>
    </row>
    <row r="4182" spans="1:5" ht="22.5">
      <c r="A4182" s="608">
        <v>6</v>
      </c>
      <c r="B4182" s="162" t="s">
        <v>8749</v>
      </c>
      <c r="C4182" s="2093" t="s">
        <v>4256</v>
      </c>
      <c r="D4182" s="105" t="s">
        <v>8750</v>
      </c>
      <c r="E4182" s="2047"/>
    </row>
    <row r="4183" spans="1:5">
      <c r="A4183" s="608">
        <v>6</v>
      </c>
      <c r="B4183" s="162" t="s">
        <v>8751</v>
      </c>
      <c r="C4183" s="2093" t="s">
        <v>4322</v>
      </c>
      <c r="D4183" s="105" t="s">
        <v>8752</v>
      </c>
      <c r="E4183" s="2047"/>
    </row>
    <row r="4184" spans="1:5">
      <c r="A4184" s="608">
        <v>6</v>
      </c>
      <c r="B4184" s="162" t="s">
        <v>8753</v>
      </c>
      <c r="C4184" s="2093" t="s">
        <v>4256</v>
      </c>
      <c r="D4184" s="105" t="s">
        <v>8754</v>
      </c>
      <c r="E4184" s="2047"/>
    </row>
    <row r="4185" spans="1:5">
      <c r="A4185" s="608">
        <v>6</v>
      </c>
      <c r="B4185" s="162" t="s">
        <v>8755</v>
      </c>
      <c r="C4185" s="2093" t="s">
        <v>4322</v>
      </c>
      <c r="D4185" s="105" t="s">
        <v>8756</v>
      </c>
      <c r="E4185" s="2047"/>
    </row>
    <row r="4186" spans="1:5" ht="22.5">
      <c r="A4186" s="608">
        <v>6</v>
      </c>
      <c r="B4186" s="162" t="s">
        <v>8757</v>
      </c>
      <c r="C4186" s="2093" t="s">
        <v>4260</v>
      </c>
      <c r="D4186" s="105" t="s">
        <v>8758</v>
      </c>
      <c r="E4186" s="2047"/>
    </row>
    <row r="4187" spans="1:5" ht="22.5">
      <c r="A4187" s="608">
        <v>6</v>
      </c>
      <c r="B4187" s="162" t="s">
        <v>8759</v>
      </c>
      <c r="C4187" s="2093" t="s">
        <v>4288</v>
      </c>
      <c r="D4187" s="105" t="s">
        <v>8758</v>
      </c>
      <c r="E4187" s="2047"/>
    </row>
    <row r="4188" spans="1:5" ht="33.75">
      <c r="A4188" s="608">
        <v>6</v>
      </c>
      <c r="B4188" s="162" t="s">
        <v>8760</v>
      </c>
      <c r="C4188" s="2093" t="s">
        <v>4256</v>
      </c>
      <c r="D4188" s="105" t="s">
        <v>8761</v>
      </c>
      <c r="E4188" s="2047"/>
    </row>
    <row r="4189" spans="1:5">
      <c r="A4189" s="608">
        <v>6</v>
      </c>
      <c r="B4189" s="162" t="s">
        <v>8762</v>
      </c>
      <c r="C4189" s="2093" t="s">
        <v>6450</v>
      </c>
      <c r="D4189" s="105" t="s">
        <v>8763</v>
      </c>
      <c r="E4189" s="2047"/>
    </row>
    <row r="4190" spans="1:5" ht="22.5">
      <c r="A4190" s="608">
        <v>6</v>
      </c>
      <c r="B4190" s="162" t="s">
        <v>8764</v>
      </c>
      <c r="C4190" s="2093" t="s">
        <v>4256</v>
      </c>
      <c r="D4190" s="105" t="s">
        <v>8763</v>
      </c>
      <c r="E4190" s="2047"/>
    </row>
    <row r="4191" spans="1:5" ht="22.5">
      <c r="A4191" s="608">
        <v>6</v>
      </c>
      <c r="B4191" s="162" t="s">
        <v>8765</v>
      </c>
      <c r="C4191" s="2093" t="s">
        <v>4256</v>
      </c>
      <c r="D4191" s="105" t="s">
        <v>8763</v>
      </c>
      <c r="E4191" s="2047"/>
    </row>
    <row r="4192" spans="1:5" ht="33.75">
      <c r="A4192" s="608">
        <v>6</v>
      </c>
      <c r="B4192" s="162" t="s">
        <v>8766</v>
      </c>
      <c r="C4192" s="2093" t="s">
        <v>4256</v>
      </c>
      <c r="D4192" s="105" t="s">
        <v>8767</v>
      </c>
      <c r="E4192" s="2047"/>
    </row>
    <row r="4193" spans="1:5" ht="22.5">
      <c r="A4193" s="608">
        <v>6</v>
      </c>
      <c r="B4193" s="162" t="s">
        <v>8640</v>
      </c>
      <c r="C4193" s="2093" t="s">
        <v>4256</v>
      </c>
      <c r="D4193" s="105" t="s">
        <v>8641</v>
      </c>
      <c r="E4193" s="2047"/>
    </row>
    <row r="4194" spans="1:5" ht="22.5">
      <c r="A4194" s="608">
        <v>6</v>
      </c>
      <c r="B4194" s="162" t="s">
        <v>8642</v>
      </c>
      <c r="C4194" s="2093" t="s">
        <v>4596</v>
      </c>
      <c r="D4194" s="105" t="s">
        <v>8641</v>
      </c>
      <c r="E4194" s="2047"/>
    </row>
    <row r="4195" spans="1:5" ht="22.5">
      <c r="A4195" s="608">
        <v>6</v>
      </c>
      <c r="B4195" s="162" t="s">
        <v>8643</v>
      </c>
      <c r="C4195" s="2093" t="s">
        <v>4256</v>
      </c>
      <c r="D4195" s="105" t="s">
        <v>8644</v>
      </c>
      <c r="E4195" s="2047"/>
    </row>
    <row r="4196" spans="1:5">
      <c r="A4196" s="608">
        <v>6</v>
      </c>
      <c r="B4196" s="162" t="s">
        <v>8647</v>
      </c>
      <c r="C4196" s="2093" t="s">
        <v>4256</v>
      </c>
      <c r="D4196" s="105" t="s">
        <v>8648</v>
      </c>
      <c r="E4196" s="2047"/>
    </row>
    <row r="4197" spans="1:5" ht="22.5">
      <c r="A4197" s="608">
        <v>6</v>
      </c>
      <c r="B4197" s="162" t="s">
        <v>8768</v>
      </c>
      <c r="C4197" s="2093" t="s">
        <v>4255</v>
      </c>
      <c r="D4197" s="105" t="s">
        <v>8769</v>
      </c>
      <c r="E4197" s="2047"/>
    </row>
    <row r="4198" spans="1:5" ht="33.75">
      <c r="A4198" s="608">
        <v>7</v>
      </c>
      <c r="B4198" s="162" t="s">
        <v>8638</v>
      </c>
      <c r="C4198" s="2093" t="s">
        <v>4256</v>
      </c>
      <c r="D4198" s="105" t="s">
        <v>8639</v>
      </c>
      <c r="E4198" s="2047"/>
    </row>
    <row r="4199" spans="1:5">
      <c r="A4199" s="608">
        <v>7</v>
      </c>
      <c r="B4199" s="162" t="s">
        <v>8770</v>
      </c>
      <c r="C4199" s="2093" t="s">
        <v>4574</v>
      </c>
      <c r="D4199" s="105" t="s">
        <v>8771</v>
      </c>
      <c r="E4199" s="2047"/>
    </row>
    <row r="4200" spans="1:5" ht="22.5">
      <c r="A4200" s="608">
        <v>7</v>
      </c>
      <c r="B4200" s="162" t="s">
        <v>8772</v>
      </c>
      <c r="C4200" s="2093" t="s">
        <v>4256</v>
      </c>
      <c r="D4200" s="105" t="s">
        <v>8773</v>
      </c>
      <c r="E4200" s="2047"/>
    </row>
    <row r="4201" spans="1:5" ht="22.5">
      <c r="A4201" s="608">
        <v>7</v>
      </c>
      <c r="B4201" s="162" t="s">
        <v>8774</v>
      </c>
      <c r="C4201" s="2093" t="s">
        <v>4288</v>
      </c>
      <c r="D4201" s="105" t="s">
        <v>8773</v>
      </c>
      <c r="E4201" s="2047"/>
    </row>
    <row r="4202" spans="1:5" ht="33.75">
      <c r="A4202" s="608">
        <v>7</v>
      </c>
      <c r="B4202" s="162" t="s">
        <v>8775</v>
      </c>
      <c r="C4202" s="2093" t="s">
        <v>4255</v>
      </c>
      <c r="D4202" s="105" t="s">
        <v>8773</v>
      </c>
      <c r="E4202" s="2047"/>
    </row>
    <row r="4203" spans="1:5" ht="33.75">
      <c r="A4203" s="608">
        <v>7</v>
      </c>
      <c r="B4203" s="162" t="s">
        <v>8776</v>
      </c>
      <c r="C4203" s="2093" t="s">
        <v>4255</v>
      </c>
      <c r="D4203" s="105" t="s">
        <v>8777</v>
      </c>
      <c r="E4203" s="2047"/>
    </row>
    <row r="4204" spans="1:5" ht="22.5">
      <c r="A4204" s="608">
        <v>7</v>
      </c>
      <c r="B4204" s="162" t="s">
        <v>8778</v>
      </c>
      <c r="C4204" s="2093" t="s">
        <v>4256</v>
      </c>
      <c r="D4204" s="105" t="s">
        <v>8779</v>
      </c>
      <c r="E4204" s="2047"/>
    </row>
    <row r="4205" spans="1:5" ht="22.5">
      <c r="A4205" s="608">
        <v>7</v>
      </c>
      <c r="B4205" s="162" t="s">
        <v>8780</v>
      </c>
      <c r="C4205" s="2093" t="s">
        <v>4255</v>
      </c>
      <c r="D4205" s="105" t="s">
        <v>8781</v>
      </c>
      <c r="E4205" s="2047"/>
    </row>
    <row r="4206" spans="1:5">
      <c r="A4206" s="608">
        <v>2</v>
      </c>
      <c r="B4206" s="162" t="s">
        <v>8782</v>
      </c>
      <c r="C4206" s="2093" t="s">
        <v>4255</v>
      </c>
      <c r="D4206" s="105" t="s">
        <v>8783</v>
      </c>
      <c r="E4206" s="2047"/>
    </row>
    <row r="4207" spans="1:5" ht="22.5">
      <c r="A4207" s="608">
        <v>3</v>
      </c>
      <c r="B4207" s="162" t="s">
        <v>8784</v>
      </c>
      <c r="C4207" s="2093" t="s">
        <v>4256</v>
      </c>
      <c r="D4207" s="105" t="s">
        <v>8785</v>
      </c>
      <c r="E4207" s="2047"/>
    </row>
    <row r="4208" spans="1:5" ht="22.5">
      <c r="A4208" s="608">
        <v>3</v>
      </c>
      <c r="B4208" s="162" t="s">
        <v>8786</v>
      </c>
      <c r="C4208" s="2093" t="s">
        <v>4256</v>
      </c>
      <c r="D4208" s="105" t="s">
        <v>8785</v>
      </c>
      <c r="E4208" s="2047"/>
    </row>
    <row r="4209" spans="1:5">
      <c r="A4209" s="608">
        <v>3</v>
      </c>
      <c r="B4209" s="162" t="s">
        <v>8787</v>
      </c>
      <c r="C4209" s="2093" t="s">
        <v>4256</v>
      </c>
      <c r="D4209" s="105" t="s">
        <v>8788</v>
      </c>
      <c r="E4209" s="2047"/>
    </row>
    <row r="4210" spans="1:5">
      <c r="A4210" s="608">
        <v>3</v>
      </c>
      <c r="B4210" s="162" t="s">
        <v>8789</v>
      </c>
      <c r="C4210" s="2093" t="s">
        <v>4256</v>
      </c>
      <c r="D4210" s="105" t="s">
        <v>8788</v>
      </c>
      <c r="E4210" s="2047"/>
    </row>
    <row r="4211" spans="1:5" ht="22.5">
      <c r="A4211" s="608">
        <v>3</v>
      </c>
      <c r="B4211" s="162" t="s">
        <v>8790</v>
      </c>
      <c r="C4211" s="2093" t="s">
        <v>4255</v>
      </c>
      <c r="D4211" s="105" t="s">
        <v>8788</v>
      </c>
      <c r="E4211" s="2047"/>
    </row>
    <row r="4212" spans="1:5" ht="22.5">
      <c r="A4212" s="608">
        <v>4</v>
      </c>
      <c r="B4212" s="162" t="s">
        <v>8791</v>
      </c>
      <c r="C4212" s="2093" t="s">
        <v>4260</v>
      </c>
      <c r="D4212" s="105" t="s">
        <v>8792</v>
      </c>
      <c r="E4212" s="2047"/>
    </row>
    <row r="4213" spans="1:5" ht="22.5">
      <c r="A4213" s="608">
        <v>4</v>
      </c>
      <c r="B4213" s="162" t="s">
        <v>8793</v>
      </c>
      <c r="C4213" s="2093" t="s">
        <v>4322</v>
      </c>
      <c r="D4213" s="105" t="s">
        <v>8794</v>
      </c>
      <c r="E4213" s="2047"/>
    </row>
    <row r="4214" spans="1:5" ht="22.5">
      <c r="A4214" s="608">
        <v>4</v>
      </c>
      <c r="B4214" s="162" t="s">
        <v>8795</v>
      </c>
      <c r="C4214" s="2093" t="s">
        <v>4256</v>
      </c>
      <c r="D4214" s="105" t="s">
        <v>8796</v>
      </c>
      <c r="E4214" s="2047"/>
    </row>
    <row r="4215" spans="1:5" ht="22.5">
      <c r="A4215" s="608">
        <v>3</v>
      </c>
      <c r="B4215" s="162" t="s">
        <v>8797</v>
      </c>
      <c r="C4215" s="2093" t="s">
        <v>4256</v>
      </c>
      <c r="D4215" s="105" t="s">
        <v>8785</v>
      </c>
      <c r="E4215" s="2047"/>
    </row>
    <row r="4216" spans="1:5" ht="22.5">
      <c r="A4216" s="608">
        <v>3</v>
      </c>
      <c r="B4216" s="162" t="s">
        <v>8798</v>
      </c>
      <c r="C4216" s="2093" t="s">
        <v>4255</v>
      </c>
      <c r="D4216" s="105" t="s">
        <v>8788</v>
      </c>
      <c r="E4216" s="2047"/>
    </row>
    <row r="4217" spans="1:5" ht="22.5">
      <c r="A4217" s="608">
        <v>4</v>
      </c>
      <c r="B4217" s="162" t="s">
        <v>8799</v>
      </c>
      <c r="C4217" s="2093"/>
      <c r="D4217" s="105"/>
      <c r="E4217" s="2047"/>
    </row>
    <row r="4218" spans="1:5">
      <c r="A4218" s="608">
        <v>5</v>
      </c>
      <c r="B4218" s="162" t="s">
        <v>8800</v>
      </c>
      <c r="C4218" s="2093" t="s">
        <v>4383</v>
      </c>
      <c r="D4218" s="105" t="s">
        <v>8788</v>
      </c>
      <c r="E4218" s="2047"/>
    </row>
    <row r="4219" spans="1:5">
      <c r="A4219" s="608">
        <v>6</v>
      </c>
      <c r="B4219" s="162" t="s">
        <v>8801</v>
      </c>
      <c r="C4219" s="2093" t="s">
        <v>4385</v>
      </c>
      <c r="D4219" s="105" t="s">
        <v>8788</v>
      </c>
      <c r="E4219" s="2047"/>
    </row>
    <row r="4220" spans="1:5">
      <c r="A4220" s="608">
        <v>7</v>
      </c>
      <c r="B4220" s="162" t="s">
        <v>8802</v>
      </c>
      <c r="C4220" s="2093" t="s">
        <v>4387</v>
      </c>
      <c r="D4220" s="105" t="s">
        <v>8788</v>
      </c>
      <c r="E4220" s="2047"/>
    </row>
    <row r="4221" spans="1:5">
      <c r="A4221" s="608">
        <v>8</v>
      </c>
      <c r="B4221" s="162" t="s">
        <v>8803</v>
      </c>
      <c r="C4221" s="2093" t="s">
        <v>4698</v>
      </c>
      <c r="D4221" s="105" t="s">
        <v>8788</v>
      </c>
      <c r="E4221" s="2047"/>
    </row>
    <row r="4222" spans="1:5" ht="22.5">
      <c r="A4222" s="608">
        <v>9</v>
      </c>
      <c r="B4222" s="162" t="s">
        <v>8804</v>
      </c>
      <c r="C4222" s="2093" t="s">
        <v>4698</v>
      </c>
      <c r="D4222" s="105" t="s">
        <v>8788</v>
      </c>
      <c r="E4222" s="2047"/>
    </row>
    <row r="4223" spans="1:5" ht="22.5">
      <c r="A4223" s="608">
        <v>9</v>
      </c>
      <c r="B4223" s="162" t="s">
        <v>8805</v>
      </c>
      <c r="C4223" s="2093" t="s">
        <v>4698</v>
      </c>
      <c r="D4223" s="105" t="s">
        <v>8806</v>
      </c>
      <c r="E4223" s="2047"/>
    </row>
    <row r="4224" spans="1:5" ht="22.5">
      <c r="A4224" s="608">
        <v>5</v>
      </c>
      <c r="B4224" s="162" t="s">
        <v>8807</v>
      </c>
      <c r="C4224" s="2093" t="s">
        <v>4390</v>
      </c>
      <c r="D4224" s="105"/>
      <c r="E4224" s="2047"/>
    </row>
    <row r="4225" spans="1:5" ht="22.5">
      <c r="A4225" s="608">
        <v>6</v>
      </c>
      <c r="B4225" s="162" t="s">
        <v>8545</v>
      </c>
      <c r="C4225" s="2093" t="s">
        <v>4256</v>
      </c>
      <c r="D4225" s="105" t="s">
        <v>8546</v>
      </c>
      <c r="E4225" s="2047"/>
    </row>
    <row r="4226" spans="1:5" ht="22.5">
      <c r="A4226" s="608">
        <v>6</v>
      </c>
      <c r="B4226" s="162" t="s">
        <v>8547</v>
      </c>
      <c r="C4226" s="2093" t="s">
        <v>4256</v>
      </c>
      <c r="D4226" s="105" t="s">
        <v>8548</v>
      </c>
      <c r="E4226" s="2047"/>
    </row>
    <row r="4227" spans="1:5" ht="22.5">
      <c r="A4227" s="608">
        <v>6</v>
      </c>
      <c r="B4227" s="162" t="s">
        <v>8549</v>
      </c>
      <c r="C4227" s="2093" t="s">
        <v>4256</v>
      </c>
      <c r="D4227" s="105" t="s">
        <v>8548</v>
      </c>
      <c r="E4227" s="2047"/>
    </row>
    <row r="4228" spans="1:5" ht="22.5">
      <c r="A4228" s="608">
        <v>6</v>
      </c>
      <c r="B4228" s="162" t="s">
        <v>8550</v>
      </c>
      <c r="C4228" s="2093" t="s">
        <v>4393</v>
      </c>
      <c r="D4228" s="105" t="s">
        <v>8551</v>
      </c>
      <c r="E4228" s="2047"/>
    </row>
    <row r="4229" spans="1:5" ht="22.5">
      <c r="A4229" s="608">
        <v>6</v>
      </c>
      <c r="B4229" s="162" t="s">
        <v>8552</v>
      </c>
      <c r="C4229" s="2093" t="s">
        <v>4393</v>
      </c>
      <c r="D4229" s="105" t="s">
        <v>8551</v>
      </c>
      <c r="E4229" s="2047"/>
    </row>
    <row r="4230" spans="1:5" ht="22.5">
      <c r="A4230" s="608">
        <v>6</v>
      </c>
      <c r="B4230" s="162" t="s">
        <v>8682</v>
      </c>
      <c r="C4230" s="2093" t="s">
        <v>4256</v>
      </c>
      <c r="D4230" s="105" t="s">
        <v>8683</v>
      </c>
      <c r="E4230" s="2047"/>
    </row>
    <row r="4231" spans="1:5" ht="22.5">
      <c r="A4231" s="608">
        <v>6</v>
      </c>
      <c r="B4231" s="162" t="s">
        <v>8808</v>
      </c>
      <c r="C4231" s="2093" t="s">
        <v>4256</v>
      </c>
      <c r="D4231" s="105" t="s">
        <v>8809</v>
      </c>
      <c r="E4231" s="2047"/>
    </row>
    <row r="4232" spans="1:5" ht="33.75">
      <c r="A4232" s="608">
        <v>6</v>
      </c>
      <c r="B4232" s="162" t="s">
        <v>8810</v>
      </c>
      <c r="C4232" s="2093" t="s">
        <v>4256</v>
      </c>
      <c r="D4232" s="105" t="s">
        <v>8811</v>
      </c>
      <c r="E4232" s="2047"/>
    </row>
    <row r="4233" spans="1:5" ht="22.5">
      <c r="A4233" s="608">
        <v>6</v>
      </c>
      <c r="B4233" s="162" t="s">
        <v>8812</v>
      </c>
      <c r="C4233" s="2093" t="s">
        <v>4596</v>
      </c>
      <c r="D4233" s="105" t="s">
        <v>8811</v>
      </c>
      <c r="E4233" s="2047"/>
    </row>
    <row r="4234" spans="1:5" ht="33.75">
      <c r="A4234" s="608">
        <v>6</v>
      </c>
      <c r="B4234" s="162" t="s">
        <v>8813</v>
      </c>
      <c r="C4234" s="2093" t="s">
        <v>4256</v>
      </c>
      <c r="D4234" s="105" t="s">
        <v>8814</v>
      </c>
      <c r="E4234" s="2047"/>
    </row>
    <row r="4235" spans="1:5" ht="22.5">
      <c r="A4235" s="608">
        <v>3</v>
      </c>
      <c r="B4235" s="162" t="s">
        <v>8815</v>
      </c>
      <c r="C4235" s="2093" t="s">
        <v>4255</v>
      </c>
      <c r="D4235" s="105" t="s">
        <v>8816</v>
      </c>
      <c r="E4235" s="2047"/>
    </row>
    <row r="4236" spans="1:5" ht="22.5">
      <c r="A4236" s="608">
        <v>4</v>
      </c>
      <c r="B4236" s="162" t="s">
        <v>8817</v>
      </c>
      <c r="C4236" s="2093"/>
      <c r="D4236" s="105"/>
      <c r="E4236" s="2047"/>
    </row>
    <row r="4237" spans="1:5" ht="22.5">
      <c r="A4237" s="608">
        <v>5</v>
      </c>
      <c r="B4237" s="162" t="s">
        <v>8818</v>
      </c>
      <c r="C4237" s="2093" t="s">
        <v>4383</v>
      </c>
      <c r="D4237" s="105" t="s">
        <v>8816</v>
      </c>
      <c r="E4237" s="2047"/>
    </row>
    <row r="4238" spans="1:5" ht="22.5">
      <c r="A4238" s="608">
        <v>6</v>
      </c>
      <c r="B4238" s="162" t="s">
        <v>8819</v>
      </c>
      <c r="C4238" s="2093" t="s">
        <v>4385</v>
      </c>
      <c r="D4238" s="105" t="s">
        <v>8816</v>
      </c>
      <c r="E4238" s="2047"/>
    </row>
    <row r="4239" spans="1:5" ht="22.5">
      <c r="A4239" s="608">
        <v>7</v>
      </c>
      <c r="B4239" s="162" t="s">
        <v>8820</v>
      </c>
      <c r="C4239" s="2093" t="s">
        <v>4387</v>
      </c>
      <c r="D4239" s="105" t="s">
        <v>8816</v>
      </c>
      <c r="E4239" s="2047"/>
    </row>
    <row r="4240" spans="1:5" ht="22.5">
      <c r="A4240" s="608">
        <v>4</v>
      </c>
      <c r="B4240" s="162" t="s">
        <v>8821</v>
      </c>
      <c r="C4240" s="2093" t="s">
        <v>4390</v>
      </c>
      <c r="D4240" s="105"/>
      <c r="E4240" s="2047"/>
    </row>
    <row r="4241" spans="1:5" ht="45">
      <c r="A4241" s="608">
        <v>5</v>
      </c>
      <c r="B4241" s="162" t="s">
        <v>8822</v>
      </c>
      <c r="C4241" s="2093" t="s">
        <v>4256</v>
      </c>
      <c r="D4241" s="105" t="s">
        <v>8816</v>
      </c>
      <c r="E4241" s="2047"/>
    </row>
    <row r="4242" spans="1:5" ht="22.5">
      <c r="A4242" s="608">
        <v>5</v>
      </c>
      <c r="B4242" s="162" t="s">
        <v>8823</v>
      </c>
      <c r="C4242" s="2093" t="s">
        <v>4256</v>
      </c>
      <c r="D4242" s="105" t="s">
        <v>8824</v>
      </c>
      <c r="E4242" s="2047"/>
    </row>
    <row r="4243" spans="1:5" ht="33.75">
      <c r="A4243" s="608">
        <v>2</v>
      </c>
      <c r="B4243" s="162" t="s">
        <v>8825</v>
      </c>
      <c r="C4243" s="2093" t="s">
        <v>4256</v>
      </c>
      <c r="D4243" s="105" t="s">
        <v>8826</v>
      </c>
      <c r="E4243" s="2047"/>
    </row>
    <row r="4244" spans="1:5" ht="22.5">
      <c r="A4244" s="608">
        <v>2</v>
      </c>
      <c r="B4244" s="162" t="s">
        <v>8827</v>
      </c>
      <c r="C4244" s="2093" t="s">
        <v>4288</v>
      </c>
      <c r="D4244" s="105" t="s">
        <v>8826</v>
      </c>
      <c r="E4244" s="2047"/>
    </row>
    <row r="4245" spans="1:5" ht="33.75">
      <c r="A4245" s="608">
        <v>2</v>
      </c>
      <c r="B4245" s="162" t="s">
        <v>8828</v>
      </c>
      <c r="C4245" s="2093" t="s">
        <v>4255</v>
      </c>
      <c r="D4245" s="105" t="s">
        <v>8829</v>
      </c>
      <c r="E4245" s="2047"/>
    </row>
    <row r="4246" spans="1:5" ht="33.75">
      <c r="A4246" s="608">
        <v>2</v>
      </c>
      <c r="B4246" s="162" t="s">
        <v>8830</v>
      </c>
      <c r="C4246" s="2093" t="s">
        <v>4255</v>
      </c>
      <c r="D4246" s="105" t="s">
        <v>8831</v>
      </c>
      <c r="E4246" s="2047"/>
    </row>
    <row r="4247" spans="1:5" ht="45">
      <c r="A4247" s="608">
        <v>2</v>
      </c>
      <c r="B4247" s="162" t="s">
        <v>8832</v>
      </c>
      <c r="C4247" s="2093" t="s">
        <v>4255</v>
      </c>
      <c r="D4247" s="105" t="s">
        <v>8833</v>
      </c>
      <c r="E4247" s="2047"/>
    </row>
    <row r="4248" spans="1:5" ht="33.75">
      <c r="A4248" s="608">
        <v>2</v>
      </c>
      <c r="B4248" s="162" t="s">
        <v>6756</v>
      </c>
      <c r="C4248" s="2093" t="s">
        <v>4256</v>
      </c>
      <c r="D4248" s="105" t="s">
        <v>6757</v>
      </c>
      <c r="E4248" s="2047"/>
    </row>
    <row r="4249" spans="1:5" ht="33.75">
      <c r="A4249" s="608">
        <v>2</v>
      </c>
      <c r="B4249" s="162" t="s">
        <v>6758</v>
      </c>
      <c r="C4249" s="2093" t="s">
        <v>4256</v>
      </c>
      <c r="D4249" s="105" t="s">
        <v>6757</v>
      </c>
      <c r="E4249" s="2047"/>
    </row>
    <row r="4250" spans="1:5" ht="33.75">
      <c r="A4250" s="608">
        <v>2</v>
      </c>
      <c r="B4250" s="162" t="s">
        <v>6759</v>
      </c>
      <c r="C4250" s="2093" t="s">
        <v>4256</v>
      </c>
      <c r="D4250" s="105" t="s">
        <v>6757</v>
      </c>
      <c r="E4250" s="2047"/>
    </row>
    <row r="4251" spans="1:5">
      <c r="A4251" s="2090" t="s">
        <v>8834</v>
      </c>
      <c r="B4251" s="2091"/>
      <c r="C4251" s="2091"/>
      <c r="D4251" s="2092"/>
      <c r="E4251" s="2047"/>
    </row>
    <row r="4252" spans="1:5" ht="22.5">
      <c r="A4252" s="608">
        <v>1</v>
      </c>
      <c r="B4252" s="162" t="s">
        <v>5821</v>
      </c>
      <c r="C4252" s="2093" t="s">
        <v>4255</v>
      </c>
      <c r="D4252" s="105" t="s">
        <v>5822</v>
      </c>
      <c r="E4252" s="2047"/>
    </row>
    <row r="4253" spans="1:5">
      <c r="A4253" s="608">
        <v>2</v>
      </c>
      <c r="B4253" s="162" t="s">
        <v>8835</v>
      </c>
      <c r="C4253" s="2093" t="s">
        <v>4322</v>
      </c>
      <c r="D4253" s="105" t="s">
        <v>8836</v>
      </c>
      <c r="E4253" s="2047"/>
    </row>
    <row r="4254" spans="1:5">
      <c r="A4254" s="608">
        <v>2</v>
      </c>
      <c r="B4254" s="162" t="s">
        <v>8837</v>
      </c>
      <c r="C4254" s="2093" t="s">
        <v>4574</v>
      </c>
      <c r="D4254" s="105" t="s">
        <v>8836</v>
      </c>
      <c r="E4254" s="2047"/>
    </row>
    <row r="4255" spans="1:5">
      <c r="A4255" s="608">
        <v>2</v>
      </c>
      <c r="B4255" s="162" t="s">
        <v>8838</v>
      </c>
      <c r="C4255" s="2093" t="s">
        <v>4322</v>
      </c>
      <c r="D4255" s="105" t="s">
        <v>8836</v>
      </c>
      <c r="E4255" s="2047"/>
    </row>
    <row r="4256" spans="1:5" ht="22.5">
      <c r="A4256" s="608">
        <v>2</v>
      </c>
      <c r="B4256" s="162" t="s">
        <v>8839</v>
      </c>
      <c r="C4256" s="2093" t="s">
        <v>4574</v>
      </c>
      <c r="D4256" s="105" t="s">
        <v>8840</v>
      </c>
      <c r="E4256" s="2047"/>
    </row>
    <row r="4257" spans="1:5" ht="33.75">
      <c r="A4257" s="608">
        <v>2</v>
      </c>
      <c r="B4257" s="162" t="s">
        <v>8841</v>
      </c>
      <c r="C4257" s="2093" t="s">
        <v>4322</v>
      </c>
      <c r="D4257" s="105" t="s">
        <v>8842</v>
      </c>
      <c r="E4257" s="2047"/>
    </row>
    <row r="4258" spans="1:5">
      <c r="A4258" s="608">
        <v>2</v>
      </c>
      <c r="B4258" s="162" t="s">
        <v>8843</v>
      </c>
      <c r="C4258" s="2093" t="s">
        <v>4574</v>
      </c>
      <c r="D4258" s="105" t="s">
        <v>8844</v>
      </c>
      <c r="E4258" s="2047"/>
    </row>
    <row r="4259" spans="1:5">
      <c r="A4259" s="608">
        <v>2</v>
      </c>
      <c r="B4259" s="162" t="s">
        <v>8845</v>
      </c>
      <c r="C4259" s="2093"/>
      <c r="D4259" s="105"/>
      <c r="E4259" s="2047"/>
    </row>
    <row r="4260" spans="1:5">
      <c r="A4260" s="608">
        <v>3</v>
      </c>
      <c r="B4260" s="162" t="s">
        <v>4571</v>
      </c>
      <c r="C4260" s="2093"/>
      <c r="D4260" s="105"/>
      <c r="E4260" s="2047"/>
    </row>
    <row r="4261" spans="1:5" ht="22.5">
      <c r="A4261" s="608">
        <v>4</v>
      </c>
      <c r="B4261" s="162" t="s">
        <v>8846</v>
      </c>
      <c r="C4261" s="2093" t="s">
        <v>4574</v>
      </c>
      <c r="D4261" s="105" t="s">
        <v>8847</v>
      </c>
      <c r="E4261" s="2047"/>
    </row>
    <row r="4262" spans="1:5" ht="22.5">
      <c r="A4262" s="608">
        <v>4</v>
      </c>
      <c r="B4262" s="162" t="s">
        <v>8848</v>
      </c>
      <c r="C4262" s="2093" t="s">
        <v>4574</v>
      </c>
      <c r="D4262" s="105" t="s">
        <v>8847</v>
      </c>
      <c r="E4262" s="2047"/>
    </row>
    <row r="4263" spans="1:5">
      <c r="A4263" s="608">
        <v>4</v>
      </c>
      <c r="B4263" s="162" t="s">
        <v>4607</v>
      </c>
      <c r="C4263" s="2093" t="s">
        <v>4596</v>
      </c>
      <c r="D4263" s="105" t="s">
        <v>4608</v>
      </c>
      <c r="E4263" s="2047"/>
    </row>
    <row r="4264" spans="1:5">
      <c r="A4264" s="608">
        <v>3</v>
      </c>
      <c r="B4264" s="162" t="s">
        <v>4609</v>
      </c>
      <c r="C4264" s="2093"/>
      <c r="D4264" s="105"/>
      <c r="E4264" s="2047"/>
    </row>
    <row r="4265" spans="1:5" ht="22.5">
      <c r="A4265" s="608">
        <v>4</v>
      </c>
      <c r="B4265" s="162" t="s">
        <v>8849</v>
      </c>
      <c r="C4265" s="2093" t="s">
        <v>4574</v>
      </c>
      <c r="D4265" s="105" t="s">
        <v>8847</v>
      </c>
      <c r="E4265" s="2047"/>
    </row>
    <row r="4266" spans="1:5" ht="22.5">
      <c r="A4266" s="608">
        <v>4</v>
      </c>
      <c r="B4266" s="162" t="s">
        <v>8850</v>
      </c>
      <c r="C4266" s="2093" t="s">
        <v>4574</v>
      </c>
      <c r="D4266" s="105" t="s">
        <v>8847</v>
      </c>
      <c r="E4266" s="2047"/>
    </row>
    <row r="4267" spans="1:5">
      <c r="A4267" s="608">
        <v>4</v>
      </c>
      <c r="B4267" s="162" t="s">
        <v>4638</v>
      </c>
      <c r="C4267" s="2093" t="s">
        <v>4574</v>
      </c>
      <c r="D4267" s="105" t="s">
        <v>4608</v>
      </c>
      <c r="E4267" s="2047"/>
    </row>
    <row r="4268" spans="1:5">
      <c r="A4268" s="608">
        <v>3</v>
      </c>
      <c r="B4268" s="162" t="s">
        <v>4639</v>
      </c>
      <c r="C4268" s="2093"/>
      <c r="D4268" s="105"/>
      <c r="E4268" s="2047"/>
    </row>
    <row r="4269" spans="1:5" ht="22.5">
      <c r="A4269" s="608">
        <v>4</v>
      </c>
      <c r="B4269" s="162" t="s">
        <v>8851</v>
      </c>
      <c r="C4269" s="2093" t="s">
        <v>4574</v>
      </c>
      <c r="D4269" s="105" t="s">
        <v>8847</v>
      </c>
      <c r="E4269" s="2047"/>
    </row>
    <row r="4270" spans="1:5" ht="22.5">
      <c r="A4270" s="608">
        <v>4</v>
      </c>
      <c r="B4270" s="162" t="s">
        <v>8852</v>
      </c>
      <c r="C4270" s="2093" t="s">
        <v>4574</v>
      </c>
      <c r="D4270" s="105" t="s">
        <v>8847</v>
      </c>
      <c r="E4270" s="2047"/>
    </row>
    <row r="4271" spans="1:5">
      <c r="A4271" s="608">
        <v>4</v>
      </c>
      <c r="B4271" s="162" t="s">
        <v>4656</v>
      </c>
      <c r="C4271" s="2093" t="s">
        <v>4574</v>
      </c>
      <c r="D4271" s="105" t="s">
        <v>4608</v>
      </c>
      <c r="E4271" s="2047"/>
    </row>
    <row r="4272" spans="1:5" ht="22.5">
      <c r="A4272" s="608">
        <v>3</v>
      </c>
      <c r="B4272" s="162" t="s">
        <v>8853</v>
      </c>
      <c r="C4272" s="2093" t="s">
        <v>4574</v>
      </c>
      <c r="D4272" s="105" t="s">
        <v>8854</v>
      </c>
      <c r="E4272" s="2047"/>
    </row>
    <row r="4273" spans="1:5">
      <c r="A4273" s="608">
        <v>2</v>
      </c>
      <c r="B4273" s="162" t="s">
        <v>5431</v>
      </c>
      <c r="C4273" s="2093" t="s">
        <v>4322</v>
      </c>
      <c r="D4273" s="105" t="s">
        <v>5432</v>
      </c>
      <c r="E4273" s="2047"/>
    </row>
    <row r="4274" spans="1:5" ht="22.5">
      <c r="A4274" s="608">
        <v>2</v>
      </c>
      <c r="B4274" s="162" t="s">
        <v>5433</v>
      </c>
      <c r="C4274" s="2093" t="s">
        <v>4322</v>
      </c>
      <c r="D4274" s="105" t="s">
        <v>5432</v>
      </c>
      <c r="E4274" s="2047"/>
    </row>
    <row r="4275" spans="1:5" ht="22.5">
      <c r="A4275" s="608">
        <v>2</v>
      </c>
      <c r="B4275" s="162" t="s">
        <v>5434</v>
      </c>
      <c r="C4275" s="2093" t="s">
        <v>4322</v>
      </c>
      <c r="D4275" s="105" t="s">
        <v>5435</v>
      </c>
      <c r="E4275" s="2047"/>
    </row>
    <row r="4276" spans="1:5" ht="22.5">
      <c r="A4276" s="608">
        <v>2</v>
      </c>
      <c r="B4276" s="162" t="s">
        <v>5436</v>
      </c>
      <c r="C4276" s="2093" t="s">
        <v>4322</v>
      </c>
      <c r="D4276" s="105" t="s">
        <v>5435</v>
      </c>
      <c r="E4276" s="2047"/>
    </row>
    <row r="4277" spans="1:5" ht="22.5">
      <c r="A4277" s="608">
        <v>2</v>
      </c>
      <c r="B4277" s="162" t="s">
        <v>8855</v>
      </c>
      <c r="C4277" s="2093" t="s">
        <v>4256</v>
      </c>
      <c r="D4277" s="105" t="s">
        <v>8856</v>
      </c>
      <c r="E4277" s="2047"/>
    </row>
    <row r="4278" spans="1:5" ht="22.5">
      <c r="A4278" s="608">
        <v>2</v>
      </c>
      <c r="B4278" s="162" t="s">
        <v>8857</v>
      </c>
      <c r="C4278" s="2093" t="s">
        <v>4256</v>
      </c>
      <c r="D4278" s="105" t="s">
        <v>8858</v>
      </c>
      <c r="E4278" s="2047"/>
    </row>
    <row r="4279" spans="1:5" ht="22.5">
      <c r="A4279" s="608">
        <v>2</v>
      </c>
      <c r="B4279" s="162" t="s">
        <v>8859</v>
      </c>
      <c r="C4279" s="2093" t="s">
        <v>4256</v>
      </c>
      <c r="D4279" s="105" t="s">
        <v>8860</v>
      </c>
      <c r="E4279" s="2047"/>
    </row>
    <row r="4280" spans="1:5" ht="33.75">
      <c r="A4280" s="608">
        <v>2</v>
      </c>
      <c r="B4280" s="162" t="s">
        <v>8861</v>
      </c>
      <c r="C4280" s="2093" t="s">
        <v>4322</v>
      </c>
      <c r="D4280" s="105" t="s">
        <v>8862</v>
      </c>
      <c r="E4280" s="2047"/>
    </row>
    <row r="4281" spans="1:5" ht="22.5">
      <c r="A4281" s="608">
        <v>2</v>
      </c>
      <c r="B4281" s="162" t="s">
        <v>8863</v>
      </c>
      <c r="C4281" s="2093" t="s">
        <v>4256</v>
      </c>
      <c r="D4281" s="105" t="s">
        <v>8864</v>
      </c>
      <c r="E4281" s="2047"/>
    </row>
    <row r="4282" spans="1:5" ht="33.75">
      <c r="A4282" s="608">
        <v>2</v>
      </c>
      <c r="B4282" s="162" t="s">
        <v>8865</v>
      </c>
      <c r="C4282" s="2093" t="s">
        <v>4256</v>
      </c>
      <c r="D4282" s="105" t="s">
        <v>8866</v>
      </c>
      <c r="E4282" s="2047"/>
    </row>
    <row r="4283" spans="1:5" ht="33.75">
      <c r="A4283" s="608">
        <v>2</v>
      </c>
      <c r="B4283" s="162" t="s">
        <v>8867</v>
      </c>
      <c r="C4283" s="2093" t="s">
        <v>4256</v>
      </c>
      <c r="D4283" s="105" t="s">
        <v>8866</v>
      </c>
      <c r="E4283" s="2047"/>
    </row>
    <row r="4284" spans="1:5" ht="22.5">
      <c r="A4284" s="608">
        <v>2</v>
      </c>
      <c r="B4284" s="162" t="s">
        <v>8868</v>
      </c>
      <c r="C4284" s="2093" t="s">
        <v>4256</v>
      </c>
      <c r="D4284" s="105" t="s">
        <v>8866</v>
      </c>
      <c r="E4284" s="2047"/>
    </row>
    <row r="4285" spans="1:5">
      <c r="A4285" s="2090" t="s">
        <v>8869</v>
      </c>
      <c r="B4285" s="2091"/>
      <c r="C4285" s="2091"/>
      <c r="D4285" s="2092"/>
      <c r="E4285" s="2047"/>
    </row>
    <row r="4286" spans="1:5">
      <c r="A4286" s="608">
        <v>1</v>
      </c>
      <c r="B4286" s="162" t="s">
        <v>5802</v>
      </c>
      <c r="C4286" s="2093" t="s">
        <v>4255</v>
      </c>
      <c r="D4286" s="105" t="s">
        <v>5803</v>
      </c>
      <c r="E4286" s="2047"/>
    </row>
    <row r="4287" spans="1:5" ht="22.5">
      <c r="A4287" s="608">
        <v>2</v>
      </c>
      <c r="B4287" s="162" t="s">
        <v>5932</v>
      </c>
      <c r="C4287" s="2093" t="s">
        <v>4255</v>
      </c>
      <c r="D4287" s="105" t="s">
        <v>5933</v>
      </c>
      <c r="E4287" s="2047"/>
    </row>
    <row r="4288" spans="1:5">
      <c r="A4288" s="608">
        <v>2</v>
      </c>
      <c r="B4288" s="162" t="s">
        <v>8870</v>
      </c>
      <c r="C4288" s="2093" t="s">
        <v>4256</v>
      </c>
      <c r="D4288" s="105" t="s">
        <v>5933</v>
      </c>
      <c r="E4288" s="2047"/>
    </row>
    <row r="4289" spans="1:5">
      <c r="A4289" s="608">
        <v>2</v>
      </c>
      <c r="B4289" s="162" t="s">
        <v>8871</v>
      </c>
      <c r="C4289" s="2093" t="s">
        <v>4260</v>
      </c>
      <c r="D4289" s="105" t="s">
        <v>8872</v>
      </c>
      <c r="E4289" s="2047"/>
    </row>
    <row r="4290" spans="1:5">
      <c r="A4290" s="608">
        <v>2</v>
      </c>
      <c r="B4290" s="162" t="s">
        <v>5380</v>
      </c>
      <c r="C4290" s="2093" t="s">
        <v>4596</v>
      </c>
      <c r="D4290" s="105" t="s">
        <v>5381</v>
      </c>
      <c r="E4290" s="2047"/>
    </row>
    <row r="4291" spans="1:5">
      <c r="A4291" s="608">
        <v>2</v>
      </c>
      <c r="B4291" s="162" t="s">
        <v>5382</v>
      </c>
      <c r="C4291" s="2093" t="s">
        <v>4596</v>
      </c>
      <c r="D4291" s="105" t="s">
        <v>5384</v>
      </c>
      <c r="E4291" s="2047"/>
    </row>
    <row r="4292" spans="1:5" ht="22.5">
      <c r="A4292" s="608">
        <v>2</v>
      </c>
      <c r="B4292" s="162" t="s">
        <v>8873</v>
      </c>
      <c r="C4292" s="2093" t="s">
        <v>4256</v>
      </c>
      <c r="D4292" s="105" t="s">
        <v>8874</v>
      </c>
      <c r="E4292" s="2047"/>
    </row>
    <row r="4293" spans="1:5">
      <c r="A4293" s="608">
        <v>2</v>
      </c>
      <c r="B4293" s="162" t="s">
        <v>8875</v>
      </c>
      <c r="C4293" s="2093" t="s">
        <v>4574</v>
      </c>
      <c r="D4293" s="105" t="s">
        <v>8876</v>
      </c>
      <c r="E4293" s="2047"/>
    </row>
    <row r="4294" spans="1:5">
      <c r="A4294" s="608">
        <v>2</v>
      </c>
      <c r="B4294" s="162" t="s">
        <v>8877</v>
      </c>
      <c r="C4294" s="2093" t="s">
        <v>4260</v>
      </c>
      <c r="D4294" s="105" t="s">
        <v>8878</v>
      </c>
      <c r="E4294" s="2047"/>
    </row>
    <row r="4295" spans="1:5">
      <c r="A4295" s="2090" t="s">
        <v>8879</v>
      </c>
      <c r="B4295" s="2091"/>
      <c r="C4295" s="2091"/>
      <c r="D4295" s="2092"/>
      <c r="E4295" s="2047"/>
    </row>
    <row r="4296" spans="1:5" ht="22.5">
      <c r="A4296" s="608">
        <v>1</v>
      </c>
      <c r="B4296" s="162" t="s">
        <v>8880</v>
      </c>
      <c r="C4296" s="2093" t="s">
        <v>4255</v>
      </c>
      <c r="D4296" s="105" t="s">
        <v>8881</v>
      </c>
      <c r="E4296" s="2047"/>
    </row>
    <row r="4297" spans="1:5">
      <c r="A4297" s="608">
        <v>2</v>
      </c>
      <c r="B4297" s="162" t="s">
        <v>8882</v>
      </c>
      <c r="C4297" s="2093" t="s">
        <v>4255</v>
      </c>
      <c r="D4297" s="105" t="s">
        <v>8883</v>
      </c>
      <c r="E4297" s="2047"/>
    </row>
    <row r="4298" spans="1:5">
      <c r="A4298" s="608">
        <v>3</v>
      </c>
      <c r="B4298" s="162" t="s">
        <v>8884</v>
      </c>
      <c r="C4298" s="2093"/>
      <c r="D4298" s="105"/>
      <c r="E4298" s="2047"/>
    </row>
    <row r="4299" spans="1:5">
      <c r="A4299" s="608">
        <v>4</v>
      </c>
      <c r="B4299" s="162" t="s">
        <v>8885</v>
      </c>
      <c r="C4299" s="2093" t="s">
        <v>4383</v>
      </c>
      <c r="D4299" s="105" t="s">
        <v>8883</v>
      </c>
      <c r="E4299" s="2047"/>
    </row>
    <row r="4300" spans="1:5">
      <c r="A4300" s="608">
        <v>5</v>
      </c>
      <c r="B4300" s="162" t="s">
        <v>8886</v>
      </c>
      <c r="C4300" s="2093" t="s">
        <v>4385</v>
      </c>
      <c r="D4300" s="105" t="s">
        <v>8883</v>
      </c>
      <c r="E4300" s="2047"/>
    </row>
    <row r="4301" spans="1:5">
      <c r="A4301" s="608">
        <v>6</v>
      </c>
      <c r="B4301" s="162" t="s">
        <v>8887</v>
      </c>
      <c r="C4301" s="2093" t="s">
        <v>4387</v>
      </c>
      <c r="D4301" s="105" t="s">
        <v>8883</v>
      </c>
      <c r="E4301" s="2047"/>
    </row>
    <row r="4302" spans="1:5">
      <c r="A4302" s="608">
        <v>7</v>
      </c>
      <c r="B4302" s="162" t="s">
        <v>8888</v>
      </c>
      <c r="C4302" s="2093" t="s">
        <v>4698</v>
      </c>
      <c r="D4302" s="105" t="s">
        <v>8889</v>
      </c>
      <c r="E4302" s="2047"/>
    </row>
    <row r="4303" spans="1:5">
      <c r="A4303" s="608">
        <v>7</v>
      </c>
      <c r="B4303" s="162" t="s">
        <v>8890</v>
      </c>
      <c r="C4303" s="2093" t="s">
        <v>4698</v>
      </c>
      <c r="D4303" s="105" t="s">
        <v>5093</v>
      </c>
      <c r="E4303" s="2047"/>
    </row>
    <row r="4304" spans="1:5">
      <c r="A4304" s="608">
        <v>7</v>
      </c>
      <c r="B4304" s="162" t="s">
        <v>8891</v>
      </c>
      <c r="C4304" s="2093" t="s">
        <v>4698</v>
      </c>
      <c r="D4304" s="105" t="s">
        <v>5098</v>
      </c>
      <c r="E4304" s="2047"/>
    </row>
    <row r="4305" spans="1:5">
      <c r="A4305" s="608">
        <v>7</v>
      </c>
      <c r="B4305" s="162" t="s">
        <v>8892</v>
      </c>
      <c r="C4305" s="2093" t="s">
        <v>4698</v>
      </c>
      <c r="D4305" s="105" t="s">
        <v>5103</v>
      </c>
      <c r="E4305" s="2047"/>
    </row>
    <row r="4306" spans="1:5">
      <c r="A4306" s="608">
        <v>7</v>
      </c>
      <c r="B4306" s="162" t="s">
        <v>8893</v>
      </c>
      <c r="C4306" s="2093" t="s">
        <v>4698</v>
      </c>
      <c r="D4306" s="105" t="s">
        <v>5108</v>
      </c>
      <c r="E4306" s="2047"/>
    </row>
    <row r="4307" spans="1:5" ht="22.5">
      <c r="A4307" s="608">
        <v>7</v>
      </c>
      <c r="B4307" s="162" t="s">
        <v>8894</v>
      </c>
      <c r="C4307" s="2093" t="s">
        <v>4698</v>
      </c>
      <c r="D4307" s="105" t="s">
        <v>5113</v>
      </c>
      <c r="E4307" s="2047"/>
    </row>
    <row r="4308" spans="1:5">
      <c r="A4308" s="608">
        <v>7</v>
      </c>
      <c r="B4308" s="162" t="s">
        <v>8895</v>
      </c>
      <c r="C4308" s="2093" t="s">
        <v>4698</v>
      </c>
      <c r="D4308" s="105" t="s">
        <v>8896</v>
      </c>
      <c r="E4308" s="2047"/>
    </row>
    <row r="4309" spans="1:5">
      <c r="A4309" s="608">
        <v>7</v>
      </c>
      <c r="B4309" s="162" t="s">
        <v>8897</v>
      </c>
      <c r="C4309" s="2093" t="s">
        <v>4698</v>
      </c>
      <c r="D4309" s="105" t="s">
        <v>8896</v>
      </c>
      <c r="E4309" s="2047"/>
    </row>
    <row r="4310" spans="1:5">
      <c r="A4310" s="608">
        <v>7</v>
      </c>
      <c r="B4310" s="162" t="s">
        <v>8898</v>
      </c>
      <c r="C4310" s="2093" t="s">
        <v>4698</v>
      </c>
      <c r="D4310" s="105" t="s">
        <v>8896</v>
      </c>
      <c r="E4310" s="2047"/>
    </row>
    <row r="4311" spans="1:5">
      <c r="A4311" s="608">
        <v>7</v>
      </c>
      <c r="B4311" s="162" t="s">
        <v>8899</v>
      </c>
      <c r="C4311" s="2093" t="s">
        <v>4698</v>
      </c>
      <c r="D4311" s="105" t="s">
        <v>8883</v>
      </c>
      <c r="E4311" s="2047"/>
    </row>
    <row r="4312" spans="1:5">
      <c r="A4312" s="608">
        <v>4</v>
      </c>
      <c r="B4312" s="162" t="s">
        <v>8900</v>
      </c>
      <c r="C4312" s="2093" t="s">
        <v>4390</v>
      </c>
      <c r="D4312" s="105"/>
      <c r="E4312" s="2047"/>
    </row>
    <row r="4313" spans="1:5">
      <c r="A4313" s="608">
        <v>5</v>
      </c>
      <c r="B4313" s="162" t="s">
        <v>8901</v>
      </c>
      <c r="C4313" s="2093"/>
      <c r="D4313" s="105"/>
      <c r="E4313" s="2047"/>
    </row>
    <row r="4314" spans="1:5">
      <c r="A4314" s="608">
        <v>6</v>
      </c>
      <c r="B4314" s="162" t="s">
        <v>8902</v>
      </c>
      <c r="C4314" s="2093" t="s">
        <v>4288</v>
      </c>
      <c r="D4314" s="105" t="s">
        <v>4245</v>
      </c>
      <c r="E4314" s="2047"/>
    </row>
    <row r="4315" spans="1:5">
      <c r="A4315" s="608">
        <v>6</v>
      </c>
      <c r="B4315" s="162" t="s">
        <v>8903</v>
      </c>
      <c r="C4315" s="2093"/>
      <c r="D4315" s="105"/>
      <c r="E4315" s="2047"/>
    </row>
    <row r="4316" spans="1:5">
      <c r="A4316" s="608">
        <v>7</v>
      </c>
      <c r="B4316" s="162" t="s">
        <v>8904</v>
      </c>
      <c r="C4316" s="2093"/>
      <c r="D4316" s="105"/>
      <c r="E4316" s="2047"/>
    </row>
    <row r="4317" spans="1:5">
      <c r="A4317" s="608">
        <v>8</v>
      </c>
      <c r="B4317" s="162" t="s">
        <v>8905</v>
      </c>
      <c r="C4317" s="2093" t="s">
        <v>4322</v>
      </c>
      <c r="D4317" s="105" t="s">
        <v>8906</v>
      </c>
      <c r="E4317" s="2047"/>
    </row>
    <row r="4318" spans="1:5">
      <c r="A4318" s="608">
        <v>8</v>
      </c>
      <c r="B4318" s="162" t="s">
        <v>8907</v>
      </c>
      <c r="C4318" s="2093" t="s">
        <v>4322</v>
      </c>
      <c r="D4318" s="105" t="s">
        <v>8908</v>
      </c>
      <c r="E4318" s="2047"/>
    </row>
    <row r="4319" spans="1:5">
      <c r="A4319" s="608">
        <v>8</v>
      </c>
      <c r="B4319" s="162" t="s">
        <v>8909</v>
      </c>
      <c r="C4319" s="2093" t="s">
        <v>4322</v>
      </c>
      <c r="D4319" s="105" t="s">
        <v>8908</v>
      </c>
      <c r="E4319" s="2047"/>
    </row>
    <row r="4320" spans="1:5">
      <c r="A4320" s="608">
        <v>7</v>
      </c>
      <c r="B4320" s="162" t="s">
        <v>8910</v>
      </c>
      <c r="C4320" s="2093" t="s">
        <v>4322</v>
      </c>
      <c r="D4320" s="105" t="s">
        <v>8896</v>
      </c>
      <c r="E4320" s="2047"/>
    </row>
    <row r="4321" spans="1:5">
      <c r="A4321" s="608">
        <v>7</v>
      </c>
      <c r="B4321" s="162" t="s">
        <v>8911</v>
      </c>
      <c r="C4321" s="2093" t="s">
        <v>4327</v>
      </c>
      <c r="D4321" s="105" t="s">
        <v>8912</v>
      </c>
      <c r="E4321" s="2047"/>
    </row>
    <row r="4322" spans="1:5">
      <c r="A4322" s="608">
        <v>7</v>
      </c>
      <c r="B4322" s="162" t="s">
        <v>8913</v>
      </c>
      <c r="C4322" s="2093" t="s">
        <v>4327</v>
      </c>
      <c r="D4322" s="105" t="s">
        <v>8914</v>
      </c>
      <c r="E4322" s="2047"/>
    </row>
    <row r="4323" spans="1:5" ht="22.5">
      <c r="A4323" s="608">
        <v>7</v>
      </c>
      <c r="B4323" s="162" t="s">
        <v>8915</v>
      </c>
      <c r="C4323" s="2093" t="s">
        <v>4322</v>
      </c>
      <c r="D4323" s="105" t="s">
        <v>8916</v>
      </c>
      <c r="E4323" s="2047"/>
    </row>
    <row r="4324" spans="1:5" ht="22.5">
      <c r="A4324" s="608">
        <v>7</v>
      </c>
      <c r="B4324" s="162" t="s">
        <v>8917</v>
      </c>
      <c r="C4324" s="2093" t="s">
        <v>4322</v>
      </c>
      <c r="D4324" s="105" t="s">
        <v>8916</v>
      </c>
      <c r="E4324" s="2047"/>
    </row>
    <row r="4325" spans="1:5" ht="22.5">
      <c r="A4325" s="608">
        <v>7</v>
      </c>
      <c r="B4325" s="162" t="s">
        <v>8918</v>
      </c>
      <c r="C4325" s="2093" t="s">
        <v>4322</v>
      </c>
      <c r="D4325" s="105" t="s">
        <v>8896</v>
      </c>
      <c r="E4325" s="2047"/>
    </row>
    <row r="4326" spans="1:5">
      <c r="A4326" s="608">
        <v>7</v>
      </c>
      <c r="B4326" s="162" t="s">
        <v>8919</v>
      </c>
      <c r="C4326" s="2093" t="s">
        <v>4327</v>
      </c>
      <c r="D4326" s="105" t="s">
        <v>8896</v>
      </c>
      <c r="E4326" s="2047"/>
    </row>
    <row r="4327" spans="1:5" ht="22.5">
      <c r="A4327" s="608">
        <v>7</v>
      </c>
      <c r="B4327" s="162" t="s">
        <v>8920</v>
      </c>
      <c r="C4327" s="2093" t="s">
        <v>4322</v>
      </c>
      <c r="D4327" s="105" t="s">
        <v>8896</v>
      </c>
      <c r="E4327" s="2047"/>
    </row>
    <row r="4328" spans="1:5" ht="22.5">
      <c r="A4328" s="608">
        <v>8</v>
      </c>
      <c r="B4328" s="162" t="s">
        <v>8921</v>
      </c>
      <c r="C4328" s="2093" t="s">
        <v>4327</v>
      </c>
      <c r="D4328" s="105" t="s">
        <v>8896</v>
      </c>
      <c r="E4328" s="2047"/>
    </row>
    <row r="4329" spans="1:5">
      <c r="A4329" s="608">
        <v>7</v>
      </c>
      <c r="B4329" s="162" t="s">
        <v>8922</v>
      </c>
      <c r="C4329" s="2093" t="s">
        <v>4322</v>
      </c>
      <c r="D4329" s="105" t="s">
        <v>8883</v>
      </c>
      <c r="E4329" s="2047"/>
    </row>
    <row r="4330" spans="1:5">
      <c r="A4330" s="608">
        <v>6</v>
      </c>
      <c r="B4330" s="162" t="s">
        <v>8923</v>
      </c>
      <c r="C4330" s="2093" t="s">
        <v>4288</v>
      </c>
      <c r="D4330" s="105" t="s">
        <v>4245</v>
      </c>
      <c r="E4330" s="2047"/>
    </row>
    <row r="4331" spans="1:5">
      <c r="A4331" s="608">
        <v>5</v>
      </c>
      <c r="B4331" s="162" t="s">
        <v>8924</v>
      </c>
      <c r="C4331" s="2093" t="s">
        <v>4256</v>
      </c>
      <c r="D4331" s="105" t="s">
        <v>8925</v>
      </c>
      <c r="E4331" s="2047"/>
    </row>
    <row r="4332" spans="1:5">
      <c r="A4332" s="608">
        <v>5</v>
      </c>
      <c r="B4332" s="162" t="s">
        <v>8926</v>
      </c>
      <c r="C4332" s="2093" t="s">
        <v>4256</v>
      </c>
      <c r="D4332" s="105" t="s">
        <v>8925</v>
      </c>
      <c r="E4332" s="2047"/>
    </row>
    <row r="4333" spans="1:5" ht="22.5">
      <c r="A4333" s="608">
        <v>5</v>
      </c>
      <c r="B4333" s="162" t="s">
        <v>8927</v>
      </c>
      <c r="C4333" s="2093" t="s">
        <v>4256</v>
      </c>
      <c r="D4333" s="105" t="s">
        <v>8928</v>
      </c>
      <c r="E4333" s="2047"/>
    </row>
    <row r="4334" spans="1:5" ht="22.5">
      <c r="A4334" s="608">
        <v>5</v>
      </c>
      <c r="B4334" s="162" t="s">
        <v>8929</v>
      </c>
      <c r="C4334" s="2093" t="s">
        <v>4256</v>
      </c>
      <c r="D4334" s="105" t="s">
        <v>8928</v>
      </c>
      <c r="E4334" s="2047"/>
    </row>
    <row r="4335" spans="1:5">
      <c r="A4335" s="608">
        <v>5</v>
      </c>
      <c r="B4335" s="162" t="s">
        <v>8930</v>
      </c>
      <c r="C4335" s="2093" t="s">
        <v>4260</v>
      </c>
      <c r="D4335" s="105" t="s">
        <v>8931</v>
      </c>
      <c r="E4335" s="2047"/>
    </row>
    <row r="4336" spans="1:5">
      <c r="A4336" s="608">
        <v>5</v>
      </c>
      <c r="B4336" s="162" t="s">
        <v>8932</v>
      </c>
      <c r="C4336" s="2093" t="s">
        <v>4260</v>
      </c>
      <c r="D4336" s="105" t="s">
        <v>8931</v>
      </c>
      <c r="E4336" s="2047"/>
    </row>
    <row r="4337" spans="1:5">
      <c r="A4337" s="608">
        <v>2</v>
      </c>
      <c r="B4337" s="162" t="s">
        <v>5736</v>
      </c>
      <c r="C4337" s="2093" t="s">
        <v>4255</v>
      </c>
      <c r="D4337" s="105" t="s">
        <v>5737</v>
      </c>
      <c r="E4337" s="2047"/>
    </row>
    <row r="4338" spans="1:5">
      <c r="A4338" s="608">
        <v>3</v>
      </c>
      <c r="B4338" s="162" t="s">
        <v>8933</v>
      </c>
      <c r="C4338" s="2093"/>
      <c r="D4338" s="105"/>
      <c r="E4338" s="2047"/>
    </row>
    <row r="4339" spans="1:5">
      <c r="A4339" s="608">
        <v>4</v>
      </c>
      <c r="B4339" s="162" t="s">
        <v>8934</v>
      </c>
      <c r="C4339" s="2093" t="s">
        <v>4383</v>
      </c>
      <c r="D4339" s="105" t="s">
        <v>5737</v>
      </c>
      <c r="E4339" s="2047"/>
    </row>
    <row r="4340" spans="1:5">
      <c r="A4340" s="608">
        <v>5</v>
      </c>
      <c r="B4340" s="162" t="s">
        <v>6423</v>
      </c>
      <c r="C4340" s="2093" t="s">
        <v>4385</v>
      </c>
      <c r="D4340" s="105" t="s">
        <v>6424</v>
      </c>
      <c r="E4340" s="2047"/>
    </row>
    <row r="4341" spans="1:5">
      <c r="A4341" s="608">
        <v>6</v>
      </c>
      <c r="B4341" s="162" t="s">
        <v>6425</v>
      </c>
      <c r="C4341" s="2093" t="s">
        <v>4387</v>
      </c>
      <c r="D4341" s="105" t="s">
        <v>6424</v>
      </c>
      <c r="E4341" s="2047"/>
    </row>
    <row r="4342" spans="1:5">
      <c r="A4342" s="608">
        <v>7</v>
      </c>
      <c r="B4342" s="162" t="s">
        <v>6427</v>
      </c>
      <c r="C4342" s="2093" t="s">
        <v>4698</v>
      </c>
      <c r="D4342" s="105" t="s">
        <v>6428</v>
      </c>
      <c r="E4342" s="2047"/>
    </row>
    <row r="4343" spans="1:5">
      <c r="A4343" s="608">
        <v>7</v>
      </c>
      <c r="B4343" s="162" t="s">
        <v>6429</v>
      </c>
      <c r="C4343" s="2093" t="s">
        <v>4698</v>
      </c>
      <c r="D4343" s="105" t="s">
        <v>6428</v>
      </c>
      <c r="E4343" s="2047"/>
    </row>
    <row r="4344" spans="1:5">
      <c r="A4344" s="608">
        <v>7</v>
      </c>
      <c r="B4344" s="162" t="s">
        <v>6430</v>
      </c>
      <c r="C4344" s="2093" t="s">
        <v>4698</v>
      </c>
      <c r="D4344" s="105" t="s">
        <v>6428</v>
      </c>
      <c r="E4344" s="2047"/>
    </row>
    <row r="4345" spans="1:5">
      <c r="A4345" s="608">
        <v>7</v>
      </c>
      <c r="B4345" s="162" t="s">
        <v>6431</v>
      </c>
      <c r="C4345" s="2093" t="s">
        <v>4698</v>
      </c>
      <c r="D4345" s="105" t="s">
        <v>6428</v>
      </c>
      <c r="E4345" s="2047"/>
    </row>
    <row r="4346" spans="1:5" ht="22.5">
      <c r="A4346" s="608">
        <v>7</v>
      </c>
      <c r="B4346" s="162" t="s">
        <v>6432</v>
      </c>
      <c r="C4346" s="2093" t="s">
        <v>4698</v>
      </c>
      <c r="D4346" s="105" t="s">
        <v>6428</v>
      </c>
      <c r="E4346" s="2047"/>
    </row>
    <row r="4347" spans="1:5">
      <c r="A4347" s="608">
        <v>7</v>
      </c>
      <c r="B4347" s="162" t="s">
        <v>8935</v>
      </c>
      <c r="C4347" s="2093" t="s">
        <v>4698</v>
      </c>
      <c r="D4347" s="105" t="s">
        <v>8936</v>
      </c>
      <c r="E4347" s="2047"/>
    </row>
    <row r="4348" spans="1:5">
      <c r="A4348" s="608">
        <v>7</v>
      </c>
      <c r="B4348" s="162" t="s">
        <v>8937</v>
      </c>
      <c r="C4348" s="2093" t="s">
        <v>4698</v>
      </c>
      <c r="D4348" s="105" t="s">
        <v>8936</v>
      </c>
      <c r="E4348" s="2047"/>
    </row>
    <row r="4349" spans="1:5">
      <c r="A4349" s="608">
        <v>7</v>
      </c>
      <c r="B4349" s="162" t="s">
        <v>8938</v>
      </c>
      <c r="C4349" s="2093" t="s">
        <v>4698</v>
      </c>
      <c r="D4349" s="105" t="s">
        <v>8936</v>
      </c>
      <c r="E4349" s="2047"/>
    </row>
    <row r="4350" spans="1:5">
      <c r="A4350" s="608">
        <v>7</v>
      </c>
      <c r="B4350" s="162" t="s">
        <v>6433</v>
      </c>
      <c r="C4350" s="2093" t="s">
        <v>4698</v>
      </c>
      <c r="D4350" s="105" t="s">
        <v>6428</v>
      </c>
      <c r="E4350" s="2047"/>
    </row>
    <row r="4351" spans="1:5">
      <c r="A4351" s="608">
        <v>7</v>
      </c>
      <c r="B4351" s="162" t="s">
        <v>6434</v>
      </c>
      <c r="C4351" s="2093" t="s">
        <v>4698</v>
      </c>
      <c r="D4351" s="105" t="s">
        <v>6428</v>
      </c>
      <c r="E4351" s="2047"/>
    </row>
    <row r="4352" spans="1:5" ht="22.5">
      <c r="A4352" s="608">
        <v>7</v>
      </c>
      <c r="B4352" s="162" t="s">
        <v>8939</v>
      </c>
      <c r="C4352" s="2093" t="s">
        <v>4698</v>
      </c>
      <c r="D4352" s="105" t="s">
        <v>8940</v>
      </c>
      <c r="E4352" s="2047"/>
    </row>
    <row r="4353" spans="1:5">
      <c r="A4353" s="608">
        <v>7</v>
      </c>
      <c r="B4353" s="162" t="s">
        <v>6435</v>
      </c>
      <c r="C4353" s="2093" t="s">
        <v>4698</v>
      </c>
      <c r="D4353" s="105" t="s">
        <v>6428</v>
      </c>
      <c r="E4353" s="2047"/>
    </row>
    <row r="4354" spans="1:5">
      <c r="A4354" s="608">
        <v>4</v>
      </c>
      <c r="B4354" s="162" t="s">
        <v>8941</v>
      </c>
      <c r="C4354" s="2093" t="s">
        <v>4390</v>
      </c>
      <c r="D4354" s="105"/>
      <c r="E4354" s="2047"/>
    </row>
    <row r="4355" spans="1:5">
      <c r="A4355" s="608">
        <v>5</v>
      </c>
      <c r="B4355" s="162" t="s">
        <v>8942</v>
      </c>
      <c r="C4355" s="2093" t="s">
        <v>4256</v>
      </c>
      <c r="D4355" s="105" t="s">
        <v>5737</v>
      </c>
      <c r="E4355" s="2047"/>
    </row>
    <row r="4356" spans="1:5">
      <c r="A4356" s="608">
        <v>5</v>
      </c>
      <c r="B4356" s="162" t="s">
        <v>8943</v>
      </c>
      <c r="C4356" s="2093" t="s">
        <v>4256</v>
      </c>
      <c r="D4356" s="105" t="s">
        <v>8944</v>
      </c>
      <c r="E4356" s="2047"/>
    </row>
    <row r="4357" spans="1:5">
      <c r="A4357" s="608">
        <v>5</v>
      </c>
      <c r="B4357" s="162" t="s">
        <v>8945</v>
      </c>
      <c r="C4357" s="2093" t="s">
        <v>6450</v>
      </c>
      <c r="D4357" s="105" t="s">
        <v>8944</v>
      </c>
      <c r="E4357" s="2047"/>
    </row>
    <row r="4358" spans="1:5">
      <c r="A4358" s="608">
        <v>5</v>
      </c>
      <c r="B4358" s="162" t="s">
        <v>8946</v>
      </c>
      <c r="C4358" s="2093" t="s">
        <v>4256</v>
      </c>
      <c r="D4358" s="105" t="s">
        <v>8947</v>
      </c>
      <c r="E4358" s="2047"/>
    </row>
    <row r="4359" spans="1:5" ht="22.5">
      <c r="A4359" s="608">
        <v>5</v>
      </c>
      <c r="B4359" s="162" t="s">
        <v>8948</v>
      </c>
      <c r="C4359" s="2093" t="s">
        <v>4256</v>
      </c>
      <c r="D4359" s="105" t="s">
        <v>8949</v>
      </c>
      <c r="E4359" s="2047"/>
    </row>
    <row r="4360" spans="1:5">
      <c r="A4360" s="608">
        <v>2</v>
      </c>
      <c r="B4360" s="162" t="s">
        <v>8950</v>
      </c>
      <c r="C4360" s="2093" t="s">
        <v>4256</v>
      </c>
      <c r="D4360" s="105" t="s">
        <v>8951</v>
      </c>
      <c r="E4360" s="2047"/>
    </row>
    <row r="4361" spans="1:5">
      <c r="A4361" s="608">
        <v>2</v>
      </c>
      <c r="B4361" s="162" t="s">
        <v>8952</v>
      </c>
      <c r="C4361" s="2093" t="s">
        <v>4256</v>
      </c>
      <c r="D4361" s="105" t="s">
        <v>8951</v>
      </c>
      <c r="E4361" s="2047"/>
    </row>
    <row r="4362" spans="1:5">
      <c r="A4362" s="608">
        <v>2</v>
      </c>
      <c r="B4362" s="162" t="s">
        <v>8953</v>
      </c>
      <c r="C4362" s="2093" t="s">
        <v>6450</v>
      </c>
      <c r="D4362" s="105" t="s">
        <v>8951</v>
      </c>
      <c r="E4362" s="2047"/>
    </row>
    <row r="4363" spans="1:5" ht="22.5">
      <c r="A4363" s="608">
        <v>2</v>
      </c>
      <c r="B4363" s="162" t="s">
        <v>8954</v>
      </c>
      <c r="C4363" s="2093" t="s">
        <v>4256</v>
      </c>
      <c r="D4363" s="105" t="s">
        <v>8955</v>
      </c>
      <c r="E4363" s="2047"/>
    </row>
    <row r="4364" spans="1:5" ht="22.5">
      <c r="A4364" s="608">
        <v>2</v>
      </c>
      <c r="B4364" s="162" t="s">
        <v>8956</v>
      </c>
      <c r="C4364" s="2093" t="s">
        <v>4256</v>
      </c>
      <c r="D4364" s="105" t="s">
        <v>8955</v>
      </c>
      <c r="E4364" s="2047"/>
    </row>
    <row r="4365" spans="1:5" ht="22.5">
      <c r="A4365" s="608">
        <v>2</v>
      </c>
      <c r="B4365" s="162" t="s">
        <v>8957</v>
      </c>
      <c r="C4365" s="2093" t="s">
        <v>4256</v>
      </c>
      <c r="D4365" s="105" t="s">
        <v>8958</v>
      </c>
      <c r="E4365" s="2047"/>
    </row>
    <row r="4366" spans="1:5" ht="22.5">
      <c r="A4366" s="608">
        <v>2</v>
      </c>
      <c r="B4366" s="162" t="s">
        <v>8959</v>
      </c>
      <c r="C4366" s="2093" t="s">
        <v>4256</v>
      </c>
      <c r="D4366" s="105" t="s">
        <v>8958</v>
      </c>
      <c r="E4366" s="2047"/>
    </row>
    <row r="4367" spans="1:5" ht="22.5">
      <c r="A4367" s="608">
        <v>2</v>
      </c>
      <c r="B4367" s="162" t="s">
        <v>8960</v>
      </c>
      <c r="C4367" s="2093" t="s">
        <v>4256</v>
      </c>
      <c r="D4367" s="105" t="s">
        <v>8958</v>
      </c>
      <c r="E4367" s="2047"/>
    </row>
    <row r="4368" spans="1:5">
      <c r="A4368" s="2090" t="s">
        <v>8961</v>
      </c>
      <c r="B4368" s="2091"/>
      <c r="C4368" s="2091"/>
      <c r="D4368" s="2092"/>
      <c r="E4368" s="2047"/>
    </row>
    <row r="4369" spans="1:5" ht="22.5">
      <c r="A4369" s="608">
        <v>1</v>
      </c>
      <c r="B4369" s="162" t="s">
        <v>5851</v>
      </c>
      <c r="C4369" s="2093" t="s">
        <v>4255</v>
      </c>
      <c r="D4369" s="105" t="s">
        <v>5852</v>
      </c>
      <c r="E4369" s="2047"/>
    </row>
    <row r="4370" spans="1:5" ht="22.5">
      <c r="A4370" s="608">
        <v>2</v>
      </c>
      <c r="B4370" s="162" t="s">
        <v>5946</v>
      </c>
      <c r="C4370" s="2093" t="s">
        <v>4255</v>
      </c>
      <c r="D4370" s="105" t="s">
        <v>5947</v>
      </c>
      <c r="E4370" s="2047"/>
    </row>
    <row r="4371" spans="1:5">
      <c r="A4371" s="2090" t="s">
        <v>8962</v>
      </c>
      <c r="B4371" s="2091"/>
      <c r="C4371" s="2091"/>
      <c r="D4371" s="2092"/>
      <c r="E4371" s="2047"/>
    </row>
    <row r="4372" spans="1:5" ht="33.75">
      <c r="A4372" s="608">
        <v>1</v>
      </c>
      <c r="B4372" s="162" t="s">
        <v>8963</v>
      </c>
      <c r="C4372" s="2093" t="s">
        <v>4255</v>
      </c>
      <c r="D4372" s="105" t="s">
        <v>8964</v>
      </c>
      <c r="E4372" s="2047"/>
    </row>
    <row r="4373" spans="1:5">
      <c r="A4373" s="608">
        <v>2</v>
      </c>
      <c r="B4373" s="162" t="s">
        <v>8965</v>
      </c>
      <c r="C4373" s="2093"/>
      <c r="D4373" s="105"/>
      <c r="E4373" s="2047"/>
    </row>
    <row r="4374" spans="1:5">
      <c r="A4374" s="608">
        <v>3</v>
      </c>
      <c r="B4374" s="162" t="s">
        <v>8966</v>
      </c>
      <c r="C4374" s="2093" t="s">
        <v>4260</v>
      </c>
      <c r="D4374" s="105" t="s">
        <v>8967</v>
      </c>
      <c r="E4374" s="2047"/>
    </row>
    <row r="4375" spans="1:5">
      <c r="A4375" s="608">
        <v>3</v>
      </c>
      <c r="B4375" s="162" t="s">
        <v>8968</v>
      </c>
      <c r="C4375" s="2093" t="s">
        <v>4260</v>
      </c>
      <c r="D4375" s="105" t="s">
        <v>8967</v>
      </c>
      <c r="E4375" s="2047"/>
    </row>
    <row r="4376" spans="1:5" ht="22.5">
      <c r="A4376" s="608">
        <v>3</v>
      </c>
      <c r="B4376" s="162" t="s">
        <v>8969</v>
      </c>
      <c r="C4376" s="2093" t="s">
        <v>4260</v>
      </c>
      <c r="D4376" s="105" t="s">
        <v>8970</v>
      </c>
      <c r="E4376" s="2047"/>
    </row>
    <row r="4377" spans="1:5">
      <c r="A4377" s="608">
        <v>2</v>
      </c>
      <c r="B4377" s="162" t="s">
        <v>8971</v>
      </c>
      <c r="C4377" s="2093"/>
      <c r="D4377" s="105"/>
      <c r="E4377" s="2047"/>
    </row>
    <row r="4378" spans="1:5">
      <c r="A4378" s="608">
        <v>3</v>
      </c>
      <c r="B4378" s="162" t="s">
        <v>8972</v>
      </c>
      <c r="C4378" s="2093" t="s">
        <v>4288</v>
      </c>
      <c r="D4378" s="105" t="s">
        <v>8967</v>
      </c>
      <c r="E4378" s="2047"/>
    </row>
    <row r="4379" spans="1:5">
      <c r="A4379" s="608">
        <v>3</v>
      </c>
      <c r="B4379" s="162" t="s">
        <v>8973</v>
      </c>
      <c r="C4379" s="2093" t="s">
        <v>4288</v>
      </c>
      <c r="D4379" s="105" t="s">
        <v>8967</v>
      </c>
      <c r="E4379" s="2047"/>
    </row>
    <row r="4380" spans="1:5" ht="22.5">
      <c r="A4380" s="608">
        <v>3</v>
      </c>
      <c r="B4380" s="162" t="s">
        <v>8974</v>
      </c>
      <c r="C4380" s="2093" t="s">
        <v>4288</v>
      </c>
      <c r="D4380" s="105" t="s">
        <v>8970</v>
      </c>
      <c r="E4380" s="2047"/>
    </row>
    <row r="4381" spans="1:5">
      <c r="A4381" s="608">
        <v>2</v>
      </c>
      <c r="B4381" s="162" t="s">
        <v>8975</v>
      </c>
      <c r="C4381" s="2093"/>
      <c r="D4381" s="105"/>
      <c r="E4381" s="2047"/>
    </row>
    <row r="4382" spans="1:5">
      <c r="A4382" s="608">
        <v>3</v>
      </c>
      <c r="B4382" s="162" t="s">
        <v>8976</v>
      </c>
      <c r="C4382" s="2093" t="s">
        <v>4260</v>
      </c>
      <c r="D4382" s="105" t="s">
        <v>8967</v>
      </c>
      <c r="E4382" s="2047"/>
    </row>
    <row r="4383" spans="1:5">
      <c r="A4383" s="608">
        <v>3</v>
      </c>
      <c r="B4383" s="162" t="s">
        <v>8977</v>
      </c>
      <c r="C4383" s="2093" t="s">
        <v>4260</v>
      </c>
      <c r="D4383" s="105" t="s">
        <v>8967</v>
      </c>
      <c r="E4383" s="2047"/>
    </row>
    <row r="4384" spans="1:5" ht="22.5">
      <c r="A4384" s="608">
        <v>3</v>
      </c>
      <c r="B4384" s="162" t="s">
        <v>8978</v>
      </c>
      <c r="C4384" s="2093" t="s">
        <v>4260</v>
      </c>
      <c r="D4384" s="105" t="s">
        <v>8970</v>
      </c>
      <c r="E4384" s="2047"/>
    </row>
    <row r="4385" spans="1:5" ht="22.5">
      <c r="A4385" s="608">
        <v>2</v>
      </c>
      <c r="B4385" s="162" t="s">
        <v>8979</v>
      </c>
      <c r="C4385" s="2093" t="s">
        <v>4322</v>
      </c>
      <c r="D4385" s="105" t="s">
        <v>8980</v>
      </c>
      <c r="E4385" s="2047"/>
    </row>
    <row r="4386" spans="1:5" ht="22.5">
      <c r="A4386" s="608">
        <v>2</v>
      </c>
      <c r="B4386" s="162" t="s">
        <v>8981</v>
      </c>
      <c r="C4386" s="2093" t="s">
        <v>4574</v>
      </c>
      <c r="D4386" s="105" t="s">
        <v>8982</v>
      </c>
      <c r="E4386" s="2047"/>
    </row>
    <row r="4387" spans="1:5" ht="22.5">
      <c r="A4387" s="608">
        <v>2</v>
      </c>
      <c r="B4387" s="162" t="s">
        <v>8983</v>
      </c>
      <c r="C4387" s="2093" t="s">
        <v>4255</v>
      </c>
      <c r="D4387" s="105" t="s">
        <v>8984</v>
      </c>
      <c r="E4387" s="2047"/>
    </row>
    <row r="4388" spans="1:5" ht="22.5">
      <c r="A4388" s="608">
        <v>3</v>
      </c>
      <c r="B4388" s="162" t="s">
        <v>8985</v>
      </c>
      <c r="C4388" s="2093"/>
      <c r="D4388" s="105"/>
      <c r="E4388" s="2047"/>
    </row>
    <row r="4389" spans="1:5" ht="22.5">
      <c r="A4389" s="608">
        <v>4</v>
      </c>
      <c r="B4389" s="162" t="s">
        <v>8986</v>
      </c>
      <c r="C4389" s="2093" t="s">
        <v>4383</v>
      </c>
      <c r="D4389" s="105" t="s">
        <v>8984</v>
      </c>
      <c r="E4389" s="2047"/>
    </row>
    <row r="4390" spans="1:5" ht="22.5">
      <c r="A4390" s="608">
        <v>5</v>
      </c>
      <c r="B4390" s="162" t="s">
        <v>8987</v>
      </c>
      <c r="C4390" s="2093" t="s">
        <v>4385</v>
      </c>
      <c r="D4390" s="105" t="s">
        <v>8988</v>
      </c>
      <c r="E4390" s="2047"/>
    </row>
    <row r="4391" spans="1:5" ht="22.5">
      <c r="A4391" s="608">
        <v>6</v>
      </c>
      <c r="B4391" s="162" t="s">
        <v>8989</v>
      </c>
      <c r="C4391" s="2093" t="s">
        <v>4387</v>
      </c>
      <c r="D4391" s="105" t="s">
        <v>8988</v>
      </c>
      <c r="E4391" s="2047"/>
    </row>
    <row r="4392" spans="1:5" ht="22.5">
      <c r="A4392" s="608">
        <v>5</v>
      </c>
      <c r="B4392" s="162" t="s">
        <v>8990</v>
      </c>
      <c r="C4392" s="2093" t="s">
        <v>4385</v>
      </c>
      <c r="D4392" s="105" t="s">
        <v>8991</v>
      </c>
      <c r="E4392" s="2047"/>
    </row>
    <row r="4393" spans="1:5" ht="22.5">
      <c r="A4393" s="608">
        <v>6</v>
      </c>
      <c r="B4393" s="162" t="s">
        <v>8992</v>
      </c>
      <c r="C4393" s="2093" t="s">
        <v>4387</v>
      </c>
      <c r="D4393" s="105" t="s">
        <v>8991</v>
      </c>
      <c r="E4393" s="2047"/>
    </row>
    <row r="4394" spans="1:5">
      <c r="A4394" s="608">
        <v>5</v>
      </c>
      <c r="B4394" s="162" t="s">
        <v>8993</v>
      </c>
      <c r="C4394" s="2093" t="s">
        <v>4385</v>
      </c>
      <c r="D4394" s="105" t="s">
        <v>8994</v>
      </c>
      <c r="E4394" s="2047"/>
    </row>
    <row r="4395" spans="1:5">
      <c r="A4395" s="608">
        <v>6</v>
      </c>
      <c r="B4395" s="162" t="s">
        <v>8995</v>
      </c>
      <c r="C4395" s="2093" t="s">
        <v>4387</v>
      </c>
      <c r="D4395" s="105" t="s">
        <v>8994</v>
      </c>
      <c r="E4395" s="2047"/>
    </row>
    <row r="4396" spans="1:5">
      <c r="A4396" s="608">
        <v>5</v>
      </c>
      <c r="B4396" s="162" t="s">
        <v>8996</v>
      </c>
      <c r="C4396" s="2093" t="s">
        <v>4385</v>
      </c>
      <c r="D4396" s="105" t="s">
        <v>8994</v>
      </c>
      <c r="E4396" s="2047"/>
    </row>
    <row r="4397" spans="1:5">
      <c r="A4397" s="608">
        <v>6</v>
      </c>
      <c r="B4397" s="162" t="s">
        <v>8997</v>
      </c>
      <c r="C4397" s="2093" t="s">
        <v>4387</v>
      </c>
      <c r="D4397" s="105" t="s">
        <v>8994</v>
      </c>
      <c r="E4397" s="2047"/>
    </row>
    <row r="4398" spans="1:5">
      <c r="A4398" s="608">
        <v>7</v>
      </c>
      <c r="B4398" s="162" t="s">
        <v>8998</v>
      </c>
      <c r="C4398" s="2093" t="s">
        <v>4698</v>
      </c>
      <c r="D4398" s="105" t="s">
        <v>8994</v>
      </c>
      <c r="E4398" s="2047"/>
    </row>
    <row r="4399" spans="1:5">
      <c r="A4399" s="608">
        <v>7</v>
      </c>
      <c r="B4399" s="162" t="s">
        <v>8999</v>
      </c>
      <c r="C4399" s="2093" t="s">
        <v>4698</v>
      </c>
      <c r="D4399" s="105" t="s">
        <v>8994</v>
      </c>
      <c r="E4399" s="2047"/>
    </row>
    <row r="4400" spans="1:5">
      <c r="A4400" s="608">
        <v>5</v>
      </c>
      <c r="B4400" s="162" t="s">
        <v>9000</v>
      </c>
      <c r="C4400" s="2093" t="s">
        <v>4385</v>
      </c>
      <c r="D4400" s="105" t="s">
        <v>9001</v>
      </c>
      <c r="E4400" s="2047"/>
    </row>
    <row r="4401" spans="1:5">
      <c r="A4401" s="608">
        <v>6</v>
      </c>
      <c r="B4401" s="162" t="s">
        <v>9002</v>
      </c>
      <c r="C4401" s="2093" t="s">
        <v>4387</v>
      </c>
      <c r="D4401" s="105" t="s">
        <v>9001</v>
      </c>
      <c r="E4401" s="2047"/>
    </row>
    <row r="4402" spans="1:5">
      <c r="A4402" s="608">
        <v>7</v>
      </c>
      <c r="B4402" s="162" t="s">
        <v>9003</v>
      </c>
      <c r="C4402" s="2093" t="s">
        <v>4698</v>
      </c>
      <c r="D4402" s="105" t="s">
        <v>9001</v>
      </c>
      <c r="E4402" s="2047"/>
    </row>
    <row r="4403" spans="1:5">
      <c r="A4403" s="608">
        <v>7</v>
      </c>
      <c r="B4403" s="162" t="s">
        <v>9004</v>
      </c>
      <c r="C4403" s="2093" t="s">
        <v>4698</v>
      </c>
      <c r="D4403" s="105" t="s">
        <v>9001</v>
      </c>
      <c r="E4403" s="2047"/>
    </row>
    <row r="4404" spans="1:5">
      <c r="A4404" s="608">
        <v>5</v>
      </c>
      <c r="B4404" s="162" t="s">
        <v>9005</v>
      </c>
      <c r="C4404" s="2093" t="s">
        <v>4385</v>
      </c>
      <c r="D4404" s="105" t="s">
        <v>9006</v>
      </c>
      <c r="E4404" s="2047"/>
    </row>
    <row r="4405" spans="1:5">
      <c r="A4405" s="608">
        <v>6</v>
      </c>
      <c r="B4405" s="162" t="s">
        <v>9007</v>
      </c>
      <c r="C4405" s="2093" t="s">
        <v>4387</v>
      </c>
      <c r="D4405" s="105" t="s">
        <v>9006</v>
      </c>
      <c r="E4405" s="2047"/>
    </row>
    <row r="4406" spans="1:5">
      <c r="A4406" s="608">
        <v>7</v>
      </c>
      <c r="B4406" s="162" t="s">
        <v>9008</v>
      </c>
      <c r="C4406" s="2093" t="s">
        <v>4698</v>
      </c>
      <c r="D4406" s="105" t="s">
        <v>9006</v>
      </c>
      <c r="E4406" s="2047"/>
    </row>
    <row r="4407" spans="1:5">
      <c r="A4407" s="608">
        <v>7</v>
      </c>
      <c r="B4407" s="162" t="s">
        <v>9009</v>
      </c>
      <c r="C4407" s="2093" t="s">
        <v>4698</v>
      </c>
      <c r="D4407" s="105" t="s">
        <v>9006</v>
      </c>
      <c r="E4407" s="2047"/>
    </row>
    <row r="4408" spans="1:5">
      <c r="A4408" s="608">
        <v>5</v>
      </c>
      <c r="B4408" s="162" t="s">
        <v>9010</v>
      </c>
      <c r="C4408" s="2093" t="s">
        <v>4385</v>
      </c>
      <c r="D4408" s="105" t="s">
        <v>9011</v>
      </c>
      <c r="E4408" s="2047"/>
    </row>
    <row r="4409" spans="1:5">
      <c r="A4409" s="608">
        <v>6</v>
      </c>
      <c r="B4409" s="162" t="s">
        <v>9012</v>
      </c>
      <c r="C4409" s="2093" t="s">
        <v>4387</v>
      </c>
      <c r="D4409" s="105" t="s">
        <v>9011</v>
      </c>
      <c r="E4409" s="2047"/>
    </row>
    <row r="4410" spans="1:5">
      <c r="A4410" s="608">
        <v>7</v>
      </c>
      <c r="B4410" s="162" t="s">
        <v>9013</v>
      </c>
      <c r="C4410" s="2093" t="s">
        <v>4698</v>
      </c>
      <c r="D4410" s="105" t="s">
        <v>9011</v>
      </c>
      <c r="E4410" s="2047"/>
    </row>
    <row r="4411" spans="1:5">
      <c r="A4411" s="608">
        <v>7</v>
      </c>
      <c r="B4411" s="162" t="s">
        <v>9014</v>
      </c>
      <c r="C4411" s="2093" t="s">
        <v>4698</v>
      </c>
      <c r="D4411" s="105" t="s">
        <v>9011</v>
      </c>
      <c r="E4411" s="2047"/>
    </row>
    <row r="4412" spans="1:5">
      <c r="A4412" s="608">
        <v>5</v>
      </c>
      <c r="B4412" s="162" t="s">
        <v>9015</v>
      </c>
      <c r="C4412" s="2093" t="s">
        <v>4385</v>
      </c>
      <c r="D4412" s="105" t="s">
        <v>9016</v>
      </c>
      <c r="E4412" s="2047"/>
    </row>
    <row r="4413" spans="1:5">
      <c r="A4413" s="608">
        <v>6</v>
      </c>
      <c r="B4413" s="162" t="s">
        <v>9017</v>
      </c>
      <c r="C4413" s="2093" t="s">
        <v>4387</v>
      </c>
      <c r="D4413" s="105" t="s">
        <v>9016</v>
      </c>
      <c r="E4413" s="2047"/>
    </row>
    <row r="4414" spans="1:5">
      <c r="A4414" s="608">
        <v>7</v>
      </c>
      <c r="B4414" s="162" t="s">
        <v>9018</v>
      </c>
      <c r="C4414" s="2093" t="s">
        <v>4698</v>
      </c>
      <c r="D4414" s="105" t="s">
        <v>9016</v>
      </c>
      <c r="E4414" s="2047"/>
    </row>
    <row r="4415" spans="1:5">
      <c r="A4415" s="608">
        <v>7</v>
      </c>
      <c r="B4415" s="162" t="s">
        <v>9019</v>
      </c>
      <c r="C4415" s="2093" t="s">
        <v>4698</v>
      </c>
      <c r="D4415" s="105" t="s">
        <v>9016</v>
      </c>
      <c r="E4415" s="2047"/>
    </row>
    <row r="4416" spans="1:5" ht="33.75">
      <c r="A4416" s="608">
        <v>5</v>
      </c>
      <c r="B4416" s="162" t="s">
        <v>9020</v>
      </c>
      <c r="C4416" s="2093" t="s">
        <v>4385</v>
      </c>
      <c r="D4416" s="105" t="s">
        <v>9021</v>
      </c>
      <c r="E4416" s="2047"/>
    </row>
    <row r="4417" spans="1:5" ht="33.75">
      <c r="A4417" s="608">
        <v>6</v>
      </c>
      <c r="B4417" s="162" t="s">
        <v>9022</v>
      </c>
      <c r="C4417" s="2093" t="s">
        <v>4387</v>
      </c>
      <c r="D4417" s="105" t="s">
        <v>9021</v>
      </c>
      <c r="E4417" s="2047"/>
    </row>
    <row r="4418" spans="1:5" ht="22.5">
      <c r="A4418" s="608">
        <v>7</v>
      </c>
      <c r="B4418" s="162" t="s">
        <v>9023</v>
      </c>
      <c r="C4418" s="2093" t="s">
        <v>4698</v>
      </c>
      <c r="D4418" s="105" t="s">
        <v>9024</v>
      </c>
      <c r="E4418" s="2047"/>
    </row>
    <row r="4419" spans="1:5" ht="22.5">
      <c r="A4419" s="608">
        <v>7</v>
      </c>
      <c r="B4419" s="162" t="s">
        <v>9025</v>
      </c>
      <c r="C4419" s="2093" t="s">
        <v>4698</v>
      </c>
      <c r="D4419" s="105" t="s">
        <v>9026</v>
      </c>
      <c r="E4419" s="2047"/>
    </row>
    <row r="4420" spans="1:5" ht="22.5">
      <c r="A4420" s="608">
        <v>4</v>
      </c>
      <c r="B4420" s="162" t="s">
        <v>9027</v>
      </c>
      <c r="C4420" s="2093" t="s">
        <v>4390</v>
      </c>
      <c r="D4420" s="105"/>
      <c r="E4420" s="2047"/>
    </row>
    <row r="4421" spans="1:5" ht="22.5">
      <c r="A4421" s="608">
        <v>5</v>
      </c>
      <c r="B4421" s="162" t="s">
        <v>8979</v>
      </c>
      <c r="C4421" s="2093" t="s">
        <v>4322</v>
      </c>
      <c r="D4421" s="105" t="s">
        <v>8980</v>
      </c>
      <c r="E4421" s="2047"/>
    </row>
    <row r="4422" spans="1:5" ht="33.75">
      <c r="A4422" s="608">
        <v>2</v>
      </c>
      <c r="B4422" s="162" t="s">
        <v>9028</v>
      </c>
      <c r="C4422" s="2093" t="s">
        <v>4255</v>
      </c>
      <c r="D4422" s="105" t="s">
        <v>9029</v>
      </c>
      <c r="E4422" s="2047"/>
    </row>
    <row r="4423" spans="1:5" ht="22.5">
      <c r="A4423" s="608">
        <v>2</v>
      </c>
      <c r="B4423" s="162" t="s">
        <v>9030</v>
      </c>
      <c r="C4423" s="2093" t="s">
        <v>4260</v>
      </c>
      <c r="D4423" s="105" t="s">
        <v>8970</v>
      </c>
      <c r="E4423" s="2047"/>
    </row>
    <row r="4424" spans="1:5" ht="22.5">
      <c r="A4424" s="608">
        <v>2</v>
      </c>
      <c r="B4424" s="162" t="s">
        <v>9031</v>
      </c>
      <c r="C4424" s="2093" t="s">
        <v>4260</v>
      </c>
      <c r="D4424" s="105" t="s">
        <v>8970</v>
      </c>
      <c r="E4424" s="2047"/>
    </row>
    <row r="4425" spans="1:5" ht="22.5">
      <c r="A4425" s="608">
        <v>2</v>
      </c>
      <c r="B4425" s="162" t="s">
        <v>9032</v>
      </c>
      <c r="C4425" s="2093" t="s">
        <v>4288</v>
      </c>
      <c r="D4425" s="105" t="s">
        <v>8970</v>
      </c>
      <c r="E4425" s="2047"/>
    </row>
    <row r="4426" spans="1:5" ht="22.5">
      <c r="A4426" s="608">
        <v>2</v>
      </c>
      <c r="B4426" s="162" t="s">
        <v>9033</v>
      </c>
      <c r="C4426" s="2093" t="s">
        <v>4288</v>
      </c>
      <c r="D4426" s="105" t="s">
        <v>8970</v>
      </c>
      <c r="E4426" s="2047"/>
    </row>
    <row r="4427" spans="1:5" ht="22.5">
      <c r="A4427" s="608">
        <v>2</v>
      </c>
      <c r="B4427" s="162" t="s">
        <v>9034</v>
      </c>
      <c r="C4427" s="2093" t="s">
        <v>4260</v>
      </c>
      <c r="D4427" s="105" t="s">
        <v>8970</v>
      </c>
      <c r="E4427" s="2047"/>
    </row>
    <row r="4428" spans="1:5" ht="22.5">
      <c r="A4428" s="608">
        <v>2</v>
      </c>
      <c r="B4428" s="162" t="s">
        <v>9035</v>
      </c>
      <c r="C4428" s="2093" t="s">
        <v>4260</v>
      </c>
      <c r="D4428" s="105" t="s">
        <v>8970</v>
      </c>
      <c r="E4428" s="2047"/>
    </row>
    <row r="4429" spans="1:5" ht="22.5">
      <c r="A4429" s="608">
        <v>2</v>
      </c>
      <c r="B4429" s="162" t="s">
        <v>9036</v>
      </c>
      <c r="C4429" s="2093" t="s">
        <v>4322</v>
      </c>
      <c r="D4429" s="105" t="s">
        <v>9037</v>
      </c>
      <c r="E4429" s="2047"/>
    </row>
    <row r="4430" spans="1:5" ht="22.5">
      <c r="A4430" s="608">
        <v>2</v>
      </c>
      <c r="B4430" s="162" t="s">
        <v>9038</v>
      </c>
      <c r="C4430" s="2093" t="s">
        <v>4322</v>
      </c>
      <c r="D4430" s="105" t="s">
        <v>9039</v>
      </c>
      <c r="E4430" s="2047"/>
    </row>
    <row r="4431" spans="1:5" ht="22.5">
      <c r="A4431" s="608">
        <v>2</v>
      </c>
      <c r="B4431" s="162" t="s">
        <v>9040</v>
      </c>
      <c r="C4431" s="2093" t="s">
        <v>4256</v>
      </c>
      <c r="D4431" s="105" t="s">
        <v>9041</v>
      </c>
      <c r="E4431" s="2047"/>
    </row>
    <row r="4432" spans="1:5" ht="33.75">
      <c r="A4432" s="608">
        <v>2</v>
      </c>
      <c r="B4432" s="162" t="s">
        <v>9042</v>
      </c>
      <c r="C4432" s="2093" t="s">
        <v>4255</v>
      </c>
      <c r="D4432" s="105" t="s">
        <v>9041</v>
      </c>
      <c r="E4432" s="2047"/>
    </row>
    <row r="4433" spans="1:5" ht="22.5">
      <c r="A4433" s="608">
        <v>2</v>
      </c>
      <c r="B4433" s="162" t="s">
        <v>9043</v>
      </c>
      <c r="C4433" s="2093" t="s">
        <v>4255</v>
      </c>
      <c r="D4433" s="105" t="s">
        <v>9044</v>
      </c>
      <c r="E4433" s="2047"/>
    </row>
    <row r="4434" spans="1:5">
      <c r="A4434" s="608">
        <v>3</v>
      </c>
      <c r="B4434" s="162" t="s">
        <v>9045</v>
      </c>
      <c r="C4434" s="2093" t="s">
        <v>4574</v>
      </c>
      <c r="D4434" s="105" t="s">
        <v>9046</v>
      </c>
      <c r="E4434" s="2047"/>
    </row>
    <row r="4435" spans="1:5" ht="22.5">
      <c r="A4435" s="608">
        <v>3</v>
      </c>
      <c r="B4435" s="162" t="s">
        <v>9047</v>
      </c>
      <c r="C4435" s="2093" t="s">
        <v>4574</v>
      </c>
      <c r="D4435" s="105" t="s">
        <v>9048</v>
      </c>
      <c r="E4435" s="2047"/>
    </row>
    <row r="4436" spans="1:5" ht="33.75">
      <c r="A4436" s="608">
        <v>4</v>
      </c>
      <c r="B4436" s="162" t="s">
        <v>9049</v>
      </c>
      <c r="C4436" s="2093" t="s">
        <v>4574</v>
      </c>
      <c r="D4436" s="105" t="s">
        <v>9048</v>
      </c>
      <c r="E4436" s="2047"/>
    </row>
    <row r="4437" spans="1:5" ht="33.75">
      <c r="A4437" s="608">
        <v>4</v>
      </c>
      <c r="B4437" s="162" t="s">
        <v>9050</v>
      </c>
      <c r="C4437" s="2093" t="s">
        <v>4574</v>
      </c>
      <c r="D4437" s="105" t="s">
        <v>9048</v>
      </c>
      <c r="E4437" s="2047"/>
    </row>
    <row r="4438" spans="1:5" ht="22.5">
      <c r="A4438" s="608">
        <v>4</v>
      </c>
      <c r="B4438" s="162" t="s">
        <v>9051</v>
      </c>
      <c r="C4438" s="2093" t="s">
        <v>4574</v>
      </c>
      <c r="D4438" s="105" t="s">
        <v>9048</v>
      </c>
      <c r="E4438" s="2047"/>
    </row>
    <row r="4439" spans="1:5">
      <c r="A4439" s="608">
        <v>3</v>
      </c>
      <c r="B4439" s="162" t="s">
        <v>9052</v>
      </c>
      <c r="C4439" s="2093" t="s">
        <v>4322</v>
      </c>
      <c r="D4439" s="105" t="s">
        <v>9053</v>
      </c>
      <c r="E4439" s="2047"/>
    </row>
    <row r="4440" spans="1:5" ht="22.5">
      <c r="A4440" s="608">
        <v>3</v>
      </c>
      <c r="B4440" s="162" t="s">
        <v>9054</v>
      </c>
      <c r="C4440" s="2093" t="s">
        <v>4322</v>
      </c>
      <c r="D4440" s="105" t="s">
        <v>9055</v>
      </c>
      <c r="E4440" s="2047"/>
    </row>
    <row r="4441" spans="1:5">
      <c r="A4441" s="608">
        <v>3</v>
      </c>
      <c r="B4441" s="162" t="s">
        <v>9056</v>
      </c>
      <c r="C4441" s="2093" t="s">
        <v>4322</v>
      </c>
      <c r="D4441" s="105" t="s">
        <v>9046</v>
      </c>
      <c r="E4441" s="2047"/>
    </row>
    <row r="4442" spans="1:5" ht="22.5">
      <c r="A4442" s="608">
        <v>3</v>
      </c>
      <c r="B4442" s="162" t="s">
        <v>9057</v>
      </c>
      <c r="C4442" s="2093" t="s">
        <v>4322</v>
      </c>
      <c r="D4442" s="105" t="s">
        <v>9048</v>
      </c>
      <c r="E4442" s="2047"/>
    </row>
    <row r="4443" spans="1:5" ht="33.75">
      <c r="A4443" s="608">
        <v>4</v>
      </c>
      <c r="B4443" s="162" t="s">
        <v>9058</v>
      </c>
      <c r="C4443" s="2093" t="s">
        <v>4322</v>
      </c>
      <c r="D4443" s="105" t="s">
        <v>9048</v>
      </c>
      <c r="E4443" s="2047"/>
    </row>
    <row r="4444" spans="1:5" ht="33.75">
      <c r="A4444" s="608">
        <v>4</v>
      </c>
      <c r="B4444" s="162" t="s">
        <v>9059</v>
      </c>
      <c r="C4444" s="2093" t="s">
        <v>4322</v>
      </c>
      <c r="D4444" s="105" t="s">
        <v>9048</v>
      </c>
      <c r="E4444" s="2047"/>
    </row>
    <row r="4445" spans="1:5" ht="22.5">
      <c r="A4445" s="608">
        <v>4</v>
      </c>
      <c r="B4445" s="162" t="s">
        <v>9060</v>
      </c>
      <c r="C4445" s="2093" t="s">
        <v>4322</v>
      </c>
      <c r="D4445" s="105" t="s">
        <v>9048</v>
      </c>
      <c r="E4445" s="2047"/>
    </row>
    <row r="4446" spans="1:5" ht="22.5">
      <c r="A4446" s="608">
        <v>3</v>
      </c>
      <c r="B4446" s="162" t="s">
        <v>9061</v>
      </c>
      <c r="C4446" s="2093" t="s">
        <v>4574</v>
      </c>
      <c r="D4446" s="105" t="s">
        <v>9062</v>
      </c>
      <c r="E4446" s="2047"/>
    </row>
    <row r="4447" spans="1:5">
      <c r="A4447" s="608">
        <v>2</v>
      </c>
      <c r="B4447" s="162" t="s">
        <v>9063</v>
      </c>
      <c r="C4447" s="2093" t="s">
        <v>4255</v>
      </c>
      <c r="D4447" s="105" t="s">
        <v>9064</v>
      </c>
      <c r="E4447" s="2047"/>
    </row>
    <row r="4448" spans="1:5">
      <c r="A4448" s="608">
        <v>3</v>
      </c>
      <c r="B4448" s="162" t="s">
        <v>9065</v>
      </c>
      <c r="C4448" s="2093"/>
      <c r="D4448" s="105"/>
      <c r="E4448" s="2047"/>
    </row>
    <row r="4449" spans="1:5">
      <c r="A4449" s="608">
        <v>4</v>
      </c>
      <c r="B4449" s="162" t="s">
        <v>9066</v>
      </c>
      <c r="C4449" s="2093" t="s">
        <v>4383</v>
      </c>
      <c r="D4449" s="105" t="s">
        <v>9064</v>
      </c>
      <c r="E4449" s="2047"/>
    </row>
    <row r="4450" spans="1:5">
      <c r="A4450" s="608">
        <v>5</v>
      </c>
      <c r="B4450" s="162" t="s">
        <v>9067</v>
      </c>
      <c r="C4450" s="2093" t="s">
        <v>4385</v>
      </c>
      <c r="D4450" s="105" t="s">
        <v>9064</v>
      </c>
      <c r="E4450" s="2047"/>
    </row>
    <row r="4451" spans="1:5">
      <c r="A4451" s="608">
        <v>6</v>
      </c>
      <c r="B4451" s="162" t="s">
        <v>9068</v>
      </c>
      <c r="C4451" s="2093" t="s">
        <v>4387</v>
      </c>
      <c r="D4451" s="105" t="s">
        <v>9064</v>
      </c>
      <c r="E4451" s="2047"/>
    </row>
    <row r="4452" spans="1:5">
      <c r="A4452" s="608">
        <v>7</v>
      </c>
      <c r="B4452" s="162" t="s">
        <v>9069</v>
      </c>
      <c r="C4452" s="2093" t="s">
        <v>4698</v>
      </c>
      <c r="D4452" s="105" t="s">
        <v>9070</v>
      </c>
      <c r="E4452" s="2047"/>
    </row>
    <row r="4453" spans="1:5">
      <c r="A4453" s="608">
        <v>7</v>
      </c>
      <c r="B4453" s="162" t="s">
        <v>9071</v>
      </c>
      <c r="C4453" s="2093" t="s">
        <v>4698</v>
      </c>
      <c r="D4453" s="105" t="s">
        <v>9072</v>
      </c>
      <c r="E4453" s="2047"/>
    </row>
    <row r="4454" spans="1:5">
      <c r="A4454" s="608">
        <v>4</v>
      </c>
      <c r="B4454" s="162" t="s">
        <v>9073</v>
      </c>
      <c r="C4454" s="2093" t="s">
        <v>4390</v>
      </c>
      <c r="D4454" s="105"/>
      <c r="E4454" s="2047"/>
    </row>
    <row r="4455" spans="1:5" ht="22.5">
      <c r="A4455" s="608">
        <v>5</v>
      </c>
      <c r="B4455" s="162" t="s">
        <v>9074</v>
      </c>
      <c r="C4455" s="2093" t="s">
        <v>4256</v>
      </c>
      <c r="D4455" s="105" t="s">
        <v>9075</v>
      </c>
      <c r="E4455" s="2047"/>
    </row>
    <row r="4456" spans="1:5" ht="22.5">
      <c r="A4456" s="608">
        <v>5</v>
      </c>
      <c r="B4456" s="162" t="s">
        <v>9076</v>
      </c>
      <c r="C4456" s="2093" t="s">
        <v>4256</v>
      </c>
      <c r="D4456" s="105" t="s">
        <v>9077</v>
      </c>
      <c r="E4456" s="2047"/>
    </row>
    <row r="4457" spans="1:5" ht="22.5">
      <c r="A4457" s="608">
        <v>5</v>
      </c>
      <c r="B4457" s="162" t="s">
        <v>9078</v>
      </c>
      <c r="C4457" s="2093" t="s">
        <v>4256</v>
      </c>
      <c r="D4457" s="105" t="s">
        <v>9079</v>
      </c>
      <c r="E4457" s="2047"/>
    </row>
    <row r="4458" spans="1:5" ht="22.5">
      <c r="A4458" s="608">
        <v>6</v>
      </c>
      <c r="B4458" s="162" t="s">
        <v>9080</v>
      </c>
      <c r="C4458" s="2093" t="s">
        <v>4256</v>
      </c>
      <c r="D4458" s="105" t="s">
        <v>9079</v>
      </c>
      <c r="E4458" s="2047"/>
    </row>
    <row r="4459" spans="1:5" ht="22.5">
      <c r="A4459" s="608">
        <v>5</v>
      </c>
      <c r="B4459" s="162" t="s">
        <v>9081</v>
      </c>
      <c r="C4459" s="2093" t="s">
        <v>4256</v>
      </c>
      <c r="D4459" s="105" t="s">
        <v>9082</v>
      </c>
      <c r="E4459" s="2047"/>
    </row>
    <row r="4460" spans="1:5">
      <c r="A4460" s="608">
        <v>5</v>
      </c>
      <c r="B4460" s="162" t="s">
        <v>9083</v>
      </c>
      <c r="C4460" s="2093" t="s">
        <v>4256</v>
      </c>
      <c r="D4460" s="105" t="s">
        <v>9084</v>
      </c>
      <c r="E4460" s="2047"/>
    </row>
    <row r="4461" spans="1:5" ht="22.5">
      <c r="A4461" s="608">
        <v>5</v>
      </c>
      <c r="B4461" s="162" t="s">
        <v>9085</v>
      </c>
      <c r="C4461" s="2093" t="s">
        <v>4256</v>
      </c>
      <c r="D4461" s="105" t="s">
        <v>9086</v>
      </c>
      <c r="E4461" s="2047"/>
    </row>
    <row r="4462" spans="1:5" ht="22.5">
      <c r="A4462" s="608">
        <v>5</v>
      </c>
      <c r="B4462" s="162" t="s">
        <v>9087</v>
      </c>
      <c r="C4462" s="2093" t="s">
        <v>4256</v>
      </c>
      <c r="D4462" s="105" t="s">
        <v>9088</v>
      </c>
      <c r="E4462" s="2047"/>
    </row>
    <row r="4463" spans="1:5" ht="22.5">
      <c r="A4463" s="608">
        <v>5</v>
      </c>
      <c r="B4463" s="162" t="s">
        <v>9089</v>
      </c>
      <c r="C4463" s="2093" t="s">
        <v>4256</v>
      </c>
      <c r="D4463" s="105" t="s">
        <v>9072</v>
      </c>
      <c r="E4463" s="2047"/>
    </row>
    <row r="4464" spans="1:5">
      <c r="A4464" s="608">
        <v>2</v>
      </c>
      <c r="B4464" s="162" t="s">
        <v>9090</v>
      </c>
      <c r="C4464" s="2093" t="s">
        <v>4288</v>
      </c>
      <c r="D4464" s="105" t="s">
        <v>9091</v>
      </c>
      <c r="E4464" s="2047"/>
    </row>
    <row r="4465" spans="1:5" ht="22.5">
      <c r="A4465" s="608">
        <v>2</v>
      </c>
      <c r="B4465" s="162" t="s">
        <v>9092</v>
      </c>
      <c r="C4465" s="2093" t="s">
        <v>4256</v>
      </c>
      <c r="D4465" s="105" t="s">
        <v>9093</v>
      </c>
      <c r="E4465" s="2047"/>
    </row>
    <row r="4466" spans="1:5" ht="22.5">
      <c r="A4466" s="608">
        <v>2</v>
      </c>
      <c r="B4466" s="162" t="s">
        <v>9094</v>
      </c>
      <c r="C4466" s="2093" t="s">
        <v>4255</v>
      </c>
      <c r="D4466" s="105" t="s">
        <v>9095</v>
      </c>
      <c r="E4466" s="2047"/>
    </row>
    <row r="4467" spans="1:5" ht="22.5">
      <c r="A4467" s="608">
        <v>3</v>
      </c>
      <c r="B4467" s="162" t="s">
        <v>9096</v>
      </c>
      <c r="C4467" s="2093"/>
      <c r="D4467" s="105"/>
      <c r="E4467" s="2047"/>
    </row>
    <row r="4468" spans="1:5" ht="22.5">
      <c r="A4468" s="608">
        <v>4</v>
      </c>
      <c r="B4468" s="162" t="s">
        <v>9097</v>
      </c>
      <c r="C4468" s="2093" t="s">
        <v>4383</v>
      </c>
      <c r="D4468" s="105" t="s">
        <v>9095</v>
      </c>
      <c r="E4468" s="2047"/>
    </row>
    <row r="4469" spans="1:5" ht="67.5">
      <c r="A4469" s="608">
        <v>5</v>
      </c>
      <c r="B4469" s="162" t="s">
        <v>6023</v>
      </c>
      <c r="C4469" s="2093" t="s">
        <v>4385</v>
      </c>
      <c r="D4469" s="105" t="s">
        <v>7267</v>
      </c>
      <c r="E4469" s="2047"/>
    </row>
    <row r="4470" spans="1:5" ht="67.5">
      <c r="A4470" s="608">
        <v>6</v>
      </c>
      <c r="B4470" s="162" t="s">
        <v>6025</v>
      </c>
      <c r="C4470" s="2093" t="s">
        <v>4387</v>
      </c>
      <c r="D4470" s="105" t="s">
        <v>6026</v>
      </c>
      <c r="E4470" s="2047"/>
    </row>
    <row r="4471" spans="1:5" ht="22.5">
      <c r="A4471" s="608">
        <v>4</v>
      </c>
      <c r="B4471" s="162" t="s">
        <v>9098</v>
      </c>
      <c r="C4471" s="2093" t="s">
        <v>4390</v>
      </c>
      <c r="D4471" s="105"/>
      <c r="E4471" s="2047"/>
    </row>
    <row r="4472" spans="1:5">
      <c r="A4472" s="608">
        <v>5</v>
      </c>
      <c r="B4472" s="162" t="s">
        <v>9090</v>
      </c>
      <c r="C4472" s="2093" t="s">
        <v>4288</v>
      </c>
      <c r="D4472" s="105" t="s">
        <v>9091</v>
      </c>
      <c r="E4472" s="2047"/>
    </row>
    <row r="4473" spans="1:5" ht="33.75">
      <c r="A4473" s="608">
        <v>2</v>
      </c>
      <c r="B4473" s="162" t="s">
        <v>9099</v>
      </c>
      <c r="C4473" s="2093" t="s">
        <v>4256</v>
      </c>
      <c r="D4473" s="105" t="s">
        <v>9100</v>
      </c>
      <c r="E4473" s="2047"/>
    </row>
    <row r="4474" spans="1:5" ht="33.75">
      <c r="A4474" s="608">
        <v>2</v>
      </c>
      <c r="B4474" s="162" t="s">
        <v>9101</v>
      </c>
      <c r="C4474" s="2093" t="s">
        <v>4256</v>
      </c>
      <c r="D4474" s="105" t="s">
        <v>9100</v>
      </c>
      <c r="E4474" s="2047"/>
    </row>
    <row r="4475" spans="1:5" ht="33.75">
      <c r="A4475" s="608">
        <v>2</v>
      </c>
      <c r="B4475" s="162" t="s">
        <v>9102</v>
      </c>
      <c r="C4475" s="2093" t="s">
        <v>4256</v>
      </c>
      <c r="D4475" s="105" t="s">
        <v>9103</v>
      </c>
      <c r="E4475" s="2047"/>
    </row>
    <row r="4476" spans="1:5" ht="22.5">
      <c r="A4476" s="608">
        <v>3</v>
      </c>
      <c r="B4476" s="162" t="s">
        <v>9104</v>
      </c>
      <c r="C4476" s="2093" t="s">
        <v>4255</v>
      </c>
      <c r="D4476" s="105" t="s">
        <v>9105</v>
      </c>
      <c r="E4476" s="2047"/>
    </row>
    <row r="4477" spans="1:5" ht="33.75">
      <c r="A4477" s="608">
        <v>3</v>
      </c>
      <c r="B4477" s="162" t="s">
        <v>9106</v>
      </c>
      <c r="C4477" s="2093" t="s">
        <v>4255</v>
      </c>
      <c r="D4477" s="105" t="s">
        <v>9107</v>
      </c>
      <c r="E4477" s="2047"/>
    </row>
    <row r="4478" spans="1:5" ht="22.5">
      <c r="A4478" s="608">
        <v>3</v>
      </c>
      <c r="B4478" s="162" t="s">
        <v>9108</v>
      </c>
      <c r="C4478" s="2093" t="s">
        <v>4255</v>
      </c>
      <c r="D4478" s="105" t="s">
        <v>9109</v>
      </c>
      <c r="E4478" s="2047"/>
    </row>
    <row r="4479" spans="1:5" ht="33.75">
      <c r="A4479" s="608">
        <v>3</v>
      </c>
      <c r="B4479" s="162" t="s">
        <v>9110</v>
      </c>
      <c r="C4479" s="2093" t="s">
        <v>4255</v>
      </c>
      <c r="D4479" s="105" t="s">
        <v>9111</v>
      </c>
      <c r="E4479" s="2047"/>
    </row>
    <row r="4480" spans="1:5" ht="22.5">
      <c r="A4480" s="608">
        <v>2</v>
      </c>
      <c r="B4480" s="162" t="s">
        <v>9112</v>
      </c>
      <c r="C4480" s="2093" t="s">
        <v>4256</v>
      </c>
      <c r="D4480" s="105" t="s">
        <v>9113</v>
      </c>
      <c r="E4480" s="2047"/>
    </row>
    <row r="4481" spans="1:5" ht="22.5">
      <c r="A4481" s="608">
        <v>2</v>
      </c>
      <c r="B4481" s="162" t="s">
        <v>9114</v>
      </c>
      <c r="C4481" s="2093" t="s">
        <v>4256</v>
      </c>
      <c r="D4481" s="105" t="s">
        <v>9115</v>
      </c>
      <c r="E4481" s="2047"/>
    </row>
    <row r="4482" spans="1:5" ht="22.5">
      <c r="A4482" s="608">
        <v>2</v>
      </c>
      <c r="B4482" s="162" t="s">
        <v>9116</v>
      </c>
      <c r="C4482" s="2093" t="s">
        <v>4255</v>
      </c>
      <c r="D4482" s="105" t="s">
        <v>9117</v>
      </c>
      <c r="E4482" s="2047"/>
    </row>
    <row r="4483" spans="1:5" ht="22.5">
      <c r="A4483" s="608">
        <v>3</v>
      </c>
      <c r="B4483" s="162" t="s">
        <v>9118</v>
      </c>
      <c r="C4483" s="2093"/>
      <c r="D4483" s="105"/>
      <c r="E4483" s="2047"/>
    </row>
    <row r="4484" spans="1:5" ht="22.5">
      <c r="A4484" s="608">
        <v>4</v>
      </c>
      <c r="B4484" s="162" t="s">
        <v>9119</v>
      </c>
      <c r="C4484" s="2093" t="s">
        <v>4383</v>
      </c>
      <c r="D4484" s="105" t="s">
        <v>9117</v>
      </c>
      <c r="E4484" s="2047"/>
    </row>
    <row r="4485" spans="1:5" ht="22.5">
      <c r="A4485" s="608">
        <v>5</v>
      </c>
      <c r="B4485" s="162" t="s">
        <v>9120</v>
      </c>
      <c r="C4485" s="2093" t="s">
        <v>4385</v>
      </c>
      <c r="D4485" s="105" t="s">
        <v>9117</v>
      </c>
      <c r="E4485" s="2047"/>
    </row>
    <row r="4486" spans="1:5" ht="22.5">
      <c r="A4486" s="608">
        <v>6</v>
      </c>
      <c r="B4486" s="162" t="s">
        <v>9121</v>
      </c>
      <c r="C4486" s="2093" t="s">
        <v>4387</v>
      </c>
      <c r="D4486" s="105" t="s">
        <v>9117</v>
      </c>
      <c r="E4486" s="2047"/>
    </row>
    <row r="4487" spans="1:5">
      <c r="A4487" s="608">
        <v>7</v>
      </c>
      <c r="B4487" s="162" t="s">
        <v>9122</v>
      </c>
      <c r="C4487" s="2093" t="s">
        <v>4698</v>
      </c>
      <c r="D4487" s="105" t="s">
        <v>9117</v>
      </c>
      <c r="E4487" s="2047"/>
    </row>
    <row r="4488" spans="1:5">
      <c r="A4488" s="608">
        <v>7</v>
      </c>
      <c r="B4488" s="162" t="s">
        <v>9123</v>
      </c>
      <c r="C4488" s="2093" t="s">
        <v>4698</v>
      </c>
      <c r="D4488" s="105" t="s">
        <v>9117</v>
      </c>
      <c r="E4488" s="2047"/>
    </row>
    <row r="4489" spans="1:5">
      <c r="A4489" s="608">
        <v>7</v>
      </c>
      <c r="B4489" s="162" t="s">
        <v>9124</v>
      </c>
      <c r="C4489" s="2093" t="s">
        <v>4698</v>
      </c>
      <c r="D4489" s="105" t="s">
        <v>9117</v>
      </c>
      <c r="E4489" s="2047"/>
    </row>
    <row r="4490" spans="1:5" ht="22.5">
      <c r="A4490" s="608">
        <v>4</v>
      </c>
      <c r="B4490" s="162" t="s">
        <v>9125</v>
      </c>
      <c r="C4490" s="2093" t="s">
        <v>4390</v>
      </c>
      <c r="D4490" s="105"/>
      <c r="E4490" s="2047"/>
    </row>
    <row r="4491" spans="1:5" ht="22.5">
      <c r="A4491" s="608">
        <v>5</v>
      </c>
      <c r="B4491" s="162" t="s">
        <v>9126</v>
      </c>
      <c r="C4491" s="2093" t="s">
        <v>4260</v>
      </c>
      <c r="D4491" s="105" t="s">
        <v>9117</v>
      </c>
      <c r="E4491" s="2047"/>
    </row>
    <row r="4492" spans="1:5" ht="22.5">
      <c r="A4492" s="608">
        <v>2</v>
      </c>
      <c r="B4492" s="162" t="s">
        <v>9127</v>
      </c>
      <c r="C4492" s="2093" t="s">
        <v>4574</v>
      </c>
      <c r="D4492" s="105" t="s">
        <v>9128</v>
      </c>
      <c r="E4492" s="2047"/>
    </row>
    <row r="4493" spans="1:5" ht="22.5">
      <c r="A4493" s="608">
        <v>2</v>
      </c>
      <c r="B4493" s="162" t="s">
        <v>9129</v>
      </c>
      <c r="C4493" s="2093" t="s">
        <v>4574</v>
      </c>
      <c r="D4493" s="105" t="s">
        <v>9128</v>
      </c>
      <c r="E4493" s="2047"/>
    </row>
    <row r="4494" spans="1:5" ht="22.5">
      <c r="A4494" s="608">
        <v>2</v>
      </c>
      <c r="B4494" s="162" t="s">
        <v>9130</v>
      </c>
      <c r="C4494" s="2093" t="s">
        <v>4256</v>
      </c>
      <c r="D4494" s="105" t="s">
        <v>9131</v>
      </c>
      <c r="E4494" s="2047"/>
    </row>
    <row r="4495" spans="1:5" ht="22.5">
      <c r="A4495" s="608">
        <v>2</v>
      </c>
      <c r="B4495" s="162" t="s">
        <v>9132</v>
      </c>
      <c r="C4495" s="2093" t="s">
        <v>4256</v>
      </c>
      <c r="D4495" s="105" t="s">
        <v>9131</v>
      </c>
      <c r="E4495" s="2047"/>
    </row>
    <row r="4496" spans="1:5" ht="22.5">
      <c r="A4496" s="608">
        <v>2</v>
      </c>
      <c r="B4496" s="162" t="s">
        <v>9133</v>
      </c>
      <c r="C4496" s="2093" t="s">
        <v>4256</v>
      </c>
      <c r="D4496" s="105" t="s">
        <v>9134</v>
      </c>
      <c r="E4496" s="2047"/>
    </row>
    <row r="4497" spans="1:5" ht="22.5">
      <c r="A4497" s="608">
        <v>2</v>
      </c>
      <c r="B4497" s="162" t="s">
        <v>9135</v>
      </c>
      <c r="C4497" s="2093" t="s">
        <v>4256</v>
      </c>
      <c r="D4497" s="105" t="s">
        <v>9136</v>
      </c>
      <c r="E4497" s="2047"/>
    </row>
    <row r="4498" spans="1:5" ht="22.5">
      <c r="A4498" s="608">
        <v>2</v>
      </c>
      <c r="B4498" s="162" t="s">
        <v>9137</v>
      </c>
      <c r="C4498" s="2093" t="s">
        <v>4256</v>
      </c>
      <c r="D4498" s="105" t="s">
        <v>9138</v>
      </c>
      <c r="E4498" s="2047"/>
    </row>
    <row r="4499" spans="1:5">
      <c r="A4499" s="2090" t="s">
        <v>9139</v>
      </c>
      <c r="B4499" s="2091"/>
      <c r="C4499" s="2091"/>
      <c r="D4499" s="2092"/>
      <c r="E4499" s="2047"/>
    </row>
    <row r="4500" spans="1:5">
      <c r="A4500" s="608">
        <v>1</v>
      </c>
      <c r="B4500" s="162" t="s">
        <v>5785</v>
      </c>
      <c r="C4500" s="2093" t="s">
        <v>4255</v>
      </c>
      <c r="D4500" s="105" t="s">
        <v>5786</v>
      </c>
      <c r="E4500" s="2047"/>
    </row>
    <row r="4501" spans="1:5">
      <c r="A4501" s="608">
        <v>2</v>
      </c>
      <c r="B4501" s="162" t="s">
        <v>5911</v>
      </c>
      <c r="C4501" s="2093" t="s">
        <v>4255</v>
      </c>
      <c r="D4501" s="105" t="s">
        <v>5912</v>
      </c>
      <c r="E4501" s="2047"/>
    </row>
    <row r="4502" spans="1:5" ht="22.5">
      <c r="A4502" s="608">
        <v>2</v>
      </c>
      <c r="B4502" s="162" t="s">
        <v>9140</v>
      </c>
      <c r="C4502" s="2093" t="s">
        <v>4256</v>
      </c>
      <c r="D4502" s="105" t="s">
        <v>9141</v>
      </c>
      <c r="E4502" s="2047"/>
    </row>
    <row r="4503" spans="1:5">
      <c r="A4503" s="608">
        <v>2</v>
      </c>
      <c r="B4503" s="162" t="s">
        <v>9142</v>
      </c>
      <c r="C4503" s="2093" t="s">
        <v>4322</v>
      </c>
      <c r="D4503" s="105" t="s">
        <v>9143</v>
      </c>
      <c r="E4503" s="2047"/>
    </row>
    <row r="4504" spans="1:5" ht="22.5">
      <c r="A4504" s="608">
        <v>2</v>
      </c>
      <c r="B4504" s="162" t="s">
        <v>9144</v>
      </c>
      <c r="C4504" s="2093" t="s">
        <v>4256</v>
      </c>
      <c r="D4504" s="105" t="s">
        <v>9141</v>
      </c>
      <c r="E4504" s="2047"/>
    </row>
    <row r="4505" spans="1:5" ht="22.5">
      <c r="A4505" s="608">
        <v>2</v>
      </c>
      <c r="B4505" s="162" t="s">
        <v>9145</v>
      </c>
      <c r="C4505" s="2093" t="s">
        <v>4256</v>
      </c>
      <c r="D4505" s="105" t="s">
        <v>9146</v>
      </c>
      <c r="E4505" s="2047"/>
    </row>
    <row r="4506" spans="1:5">
      <c r="A4506" s="2090" t="s">
        <v>9147</v>
      </c>
      <c r="B4506" s="2091"/>
      <c r="C4506" s="2091"/>
      <c r="D4506" s="2092"/>
      <c r="E4506" s="2047"/>
    </row>
    <row r="4507" spans="1:5" ht="22.5">
      <c r="A4507" s="608">
        <v>1</v>
      </c>
      <c r="B4507" s="162" t="s">
        <v>5841</v>
      </c>
      <c r="C4507" s="2093" t="s">
        <v>4255</v>
      </c>
      <c r="D4507" s="105" t="s">
        <v>5842</v>
      </c>
      <c r="E4507" s="2047"/>
    </row>
    <row r="4508" spans="1:5" ht="45">
      <c r="A4508" s="608">
        <v>2</v>
      </c>
      <c r="B4508" s="162" t="s">
        <v>5341</v>
      </c>
      <c r="C4508" s="2093" t="s">
        <v>4322</v>
      </c>
      <c r="D4508" s="105" t="s">
        <v>5342</v>
      </c>
      <c r="E4508" s="2047"/>
    </row>
    <row r="4509" spans="1:5" ht="22.5">
      <c r="A4509" s="608">
        <v>2</v>
      </c>
      <c r="B4509" s="162" t="s">
        <v>9148</v>
      </c>
      <c r="C4509" s="2093" t="s">
        <v>4256</v>
      </c>
      <c r="D4509" s="105" t="s">
        <v>9149</v>
      </c>
      <c r="E4509" s="2047"/>
    </row>
    <row r="4510" spans="1:5" ht="22.5">
      <c r="A4510" s="608">
        <v>2</v>
      </c>
      <c r="B4510" s="162" t="s">
        <v>9150</v>
      </c>
      <c r="C4510" s="2093" t="s">
        <v>4256</v>
      </c>
      <c r="D4510" s="105" t="s">
        <v>9151</v>
      </c>
      <c r="E4510" s="2047"/>
    </row>
    <row r="4511" spans="1:5" ht="22.5">
      <c r="A4511" s="608">
        <v>2</v>
      </c>
      <c r="B4511" s="162" t="s">
        <v>9152</v>
      </c>
      <c r="C4511" s="2093" t="s">
        <v>6450</v>
      </c>
      <c r="D4511" s="105" t="s">
        <v>9153</v>
      </c>
      <c r="E4511" s="2047"/>
    </row>
    <row r="4512" spans="1:5" ht="22.5">
      <c r="A4512" s="608">
        <v>2</v>
      </c>
      <c r="B4512" s="162" t="s">
        <v>9154</v>
      </c>
      <c r="C4512" s="2093" t="s">
        <v>4288</v>
      </c>
      <c r="D4512" s="105" t="s">
        <v>9155</v>
      </c>
      <c r="E4512" s="2047"/>
    </row>
    <row r="4513" spans="1:5">
      <c r="A4513" s="608">
        <v>2</v>
      </c>
      <c r="B4513" s="162" t="s">
        <v>9156</v>
      </c>
      <c r="C4513" s="2093" t="s">
        <v>4260</v>
      </c>
      <c r="D4513" s="105" t="s">
        <v>9157</v>
      </c>
      <c r="E4513" s="2047"/>
    </row>
    <row r="4514" spans="1:5">
      <c r="A4514" s="608">
        <v>2</v>
      </c>
      <c r="B4514" s="162" t="s">
        <v>9158</v>
      </c>
      <c r="C4514" s="2093" t="s">
        <v>4260</v>
      </c>
      <c r="D4514" s="105" t="s">
        <v>9159</v>
      </c>
      <c r="E4514" s="2047"/>
    </row>
    <row r="4515" spans="1:5">
      <c r="A4515" s="608">
        <v>2</v>
      </c>
      <c r="B4515" s="162" t="s">
        <v>9160</v>
      </c>
      <c r="C4515" s="2093" t="s">
        <v>4288</v>
      </c>
      <c r="D4515" s="105" t="s">
        <v>9161</v>
      </c>
      <c r="E4515" s="2047"/>
    </row>
    <row r="4516" spans="1:5" ht="22.5">
      <c r="A4516" s="608">
        <v>2</v>
      </c>
      <c r="B4516" s="162" t="s">
        <v>9162</v>
      </c>
      <c r="C4516" s="2093" t="s">
        <v>6450</v>
      </c>
      <c r="D4516" s="105" t="s">
        <v>9163</v>
      </c>
      <c r="E4516" s="2047"/>
    </row>
    <row r="4517" spans="1:5">
      <c r="A4517" s="2090" t="s">
        <v>9164</v>
      </c>
      <c r="B4517" s="2091"/>
      <c r="C4517" s="2091"/>
      <c r="D4517" s="2092"/>
      <c r="E4517" s="2047"/>
    </row>
    <row r="4518" spans="1:5">
      <c r="A4518" s="608">
        <v>1</v>
      </c>
      <c r="B4518" s="162" t="s">
        <v>5787</v>
      </c>
      <c r="C4518" s="2093" t="s">
        <v>4255</v>
      </c>
      <c r="D4518" s="105" t="s">
        <v>5788</v>
      </c>
      <c r="E4518" s="2047"/>
    </row>
    <row r="4519" spans="1:5" ht="22.5">
      <c r="A4519" s="608">
        <v>2</v>
      </c>
      <c r="B4519" s="162" t="s">
        <v>9165</v>
      </c>
      <c r="C4519" s="2093" t="s">
        <v>4255</v>
      </c>
      <c r="D4519" s="105" t="s">
        <v>9166</v>
      </c>
      <c r="E4519" s="2047"/>
    </row>
    <row r="4520" spans="1:5" ht="22.5">
      <c r="A4520" s="608">
        <v>3</v>
      </c>
      <c r="B4520" s="162" t="s">
        <v>9167</v>
      </c>
      <c r="C4520" s="2093"/>
      <c r="D4520" s="105"/>
      <c r="E4520" s="2047"/>
    </row>
    <row r="4521" spans="1:5" ht="22.5">
      <c r="A4521" s="608">
        <v>4</v>
      </c>
      <c r="B4521" s="162" t="s">
        <v>9168</v>
      </c>
      <c r="C4521" s="2093" t="s">
        <v>4383</v>
      </c>
      <c r="D4521" s="105" t="s">
        <v>9166</v>
      </c>
      <c r="E4521" s="2047"/>
    </row>
    <row r="4522" spans="1:5" ht="22.5">
      <c r="A4522" s="608">
        <v>5</v>
      </c>
      <c r="B4522" s="162" t="s">
        <v>7765</v>
      </c>
      <c r="C4522" s="2093" t="s">
        <v>4385</v>
      </c>
      <c r="D4522" s="105" t="s">
        <v>7766</v>
      </c>
      <c r="E4522" s="2047"/>
    </row>
    <row r="4523" spans="1:5" ht="22.5">
      <c r="A4523" s="608">
        <v>6</v>
      </c>
      <c r="B4523" s="162" t="s">
        <v>7767</v>
      </c>
      <c r="C4523" s="2093" t="s">
        <v>4387</v>
      </c>
      <c r="D4523" s="105" t="s">
        <v>9169</v>
      </c>
      <c r="E4523" s="2047"/>
    </row>
    <row r="4524" spans="1:5" ht="22.5">
      <c r="A4524" s="608">
        <v>7</v>
      </c>
      <c r="B4524" s="162" t="s">
        <v>6657</v>
      </c>
      <c r="C4524" s="2093" t="s">
        <v>4698</v>
      </c>
      <c r="D4524" s="105" t="s">
        <v>6658</v>
      </c>
      <c r="E4524" s="2047"/>
    </row>
    <row r="4525" spans="1:5" ht="22.5">
      <c r="A4525" s="608">
        <v>7</v>
      </c>
      <c r="B4525" s="162" t="s">
        <v>8044</v>
      </c>
      <c r="C4525" s="2093" t="s">
        <v>4698</v>
      </c>
      <c r="D4525" s="105" t="s">
        <v>8045</v>
      </c>
      <c r="E4525" s="2047"/>
    </row>
    <row r="4526" spans="1:5">
      <c r="A4526" s="608">
        <v>7</v>
      </c>
      <c r="B4526" s="162" t="s">
        <v>9170</v>
      </c>
      <c r="C4526" s="2093" t="s">
        <v>4698</v>
      </c>
      <c r="D4526" s="105" t="s">
        <v>9171</v>
      </c>
      <c r="E4526" s="2047"/>
    </row>
    <row r="4527" spans="1:5">
      <c r="A4527" s="608">
        <v>7</v>
      </c>
      <c r="B4527" s="162" t="s">
        <v>8158</v>
      </c>
      <c r="C4527" s="2093" t="s">
        <v>4698</v>
      </c>
      <c r="D4527" s="105" t="s">
        <v>8159</v>
      </c>
      <c r="E4527" s="2047"/>
    </row>
    <row r="4528" spans="1:5">
      <c r="A4528" s="608">
        <v>7</v>
      </c>
      <c r="B4528" s="162" t="s">
        <v>9172</v>
      </c>
      <c r="C4528" s="2093" t="s">
        <v>4698</v>
      </c>
      <c r="D4528" s="105" t="s">
        <v>9171</v>
      </c>
      <c r="E4528" s="2047"/>
    </row>
    <row r="4529" spans="1:5" ht="22.5">
      <c r="A4529" s="608">
        <v>7</v>
      </c>
      <c r="B4529" s="162" t="s">
        <v>9173</v>
      </c>
      <c r="C4529" s="2093" t="s">
        <v>4698</v>
      </c>
      <c r="D4529" s="105" t="s">
        <v>9171</v>
      </c>
      <c r="E4529" s="2047"/>
    </row>
    <row r="4530" spans="1:5">
      <c r="A4530" s="608">
        <v>7</v>
      </c>
      <c r="B4530" s="162" t="s">
        <v>9174</v>
      </c>
      <c r="C4530" s="2093" t="s">
        <v>4698</v>
      </c>
      <c r="D4530" s="105" t="s">
        <v>8159</v>
      </c>
      <c r="E4530" s="2047"/>
    </row>
    <row r="4531" spans="1:5" ht="22.5">
      <c r="A4531" s="608">
        <v>4</v>
      </c>
      <c r="B4531" s="162" t="s">
        <v>9175</v>
      </c>
      <c r="C4531" s="2093" t="s">
        <v>4390</v>
      </c>
      <c r="D4531" s="105"/>
      <c r="E4531" s="2047"/>
    </row>
    <row r="4532" spans="1:5">
      <c r="A4532" s="608">
        <v>5</v>
      </c>
      <c r="B4532" s="162" t="s">
        <v>9176</v>
      </c>
      <c r="C4532" s="2093" t="s">
        <v>4574</v>
      </c>
      <c r="D4532" s="105" t="s">
        <v>9177</v>
      </c>
      <c r="E4532" s="2047"/>
    </row>
    <row r="4533" spans="1:5" ht="22.5">
      <c r="A4533" s="608">
        <v>5</v>
      </c>
      <c r="B4533" s="162" t="s">
        <v>9178</v>
      </c>
      <c r="C4533" s="2093" t="s">
        <v>4256</v>
      </c>
      <c r="D4533" s="105" t="s">
        <v>9179</v>
      </c>
      <c r="E4533" s="2047"/>
    </row>
    <row r="4534" spans="1:5">
      <c r="A4534" s="608">
        <v>5</v>
      </c>
      <c r="B4534" s="162" t="s">
        <v>9180</v>
      </c>
      <c r="C4534" s="2093" t="s">
        <v>4322</v>
      </c>
      <c r="D4534" s="105" t="s">
        <v>9181</v>
      </c>
      <c r="E4534" s="2047"/>
    </row>
    <row r="4535" spans="1:5" ht="22.5">
      <c r="A4535" s="608">
        <v>5</v>
      </c>
      <c r="B4535" s="162" t="s">
        <v>9182</v>
      </c>
      <c r="C4535" s="2093" t="s">
        <v>4256</v>
      </c>
      <c r="D4535" s="105" t="s">
        <v>9183</v>
      </c>
      <c r="E4535" s="2047"/>
    </row>
    <row r="4536" spans="1:5">
      <c r="A4536" s="608">
        <v>5</v>
      </c>
      <c r="B4536" s="162" t="s">
        <v>9184</v>
      </c>
      <c r="C4536" s="2093" t="s">
        <v>4574</v>
      </c>
      <c r="D4536" s="105" t="s">
        <v>9185</v>
      </c>
      <c r="E4536" s="2047"/>
    </row>
    <row r="4537" spans="1:5" ht="22.5">
      <c r="A4537" s="608">
        <v>5</v>
      </c>
      <c r="B4537" s="162" t="s">
        <v>9186</v>
      </c>
      <c r="C4537" s="2093" t="s">
        <v>4322</v>
      </c>
      <c r="D4537" s="105" t="s">
        <v>9187</v>
      </c>
      <c r="E4537" s="2047"/>
    </row>
    <row r="4538" spans="1:5" ht="22.5">
      <c r="A4538" s="608">
        <v>2</v>
      </c>
      <c r="B4538" s="162" t="s">
        <v>9188</v>
      </c>
      <c r="C4538" s="2093" t="s">
        <v>4255</v>
      </c>
      <c r="D4538" s="105" t="s">
        <v>9189</v>
      </c>
      <c r="E4538" s="2047"/>
    </row>
    <row r="4539" spans="1:5" ht="22.5">
      <c r="A4539" s="608">
        <v>3</v>
      </c>
      <c r="B4539" s="162" t="s">
        <v>9190</v>
      </c>
      <c r="C4539" s="2093"/>
      <c r="D4539" s="105"/>
      <c r="E4539" s="2047"/>
    </row>
    <row r="4540" spans="1:5" ht="22.5">
      <c r="A4540" s="608">
        <v>4</v>
      </c>
      <c r="B4540" s="162" t="s">
        <v>9191</v>
      </c>
      <c r="C4540" s="2093" t="s">
        <v>4383</v>
      </c>
      <c r="D4540" s="105" t="s">
        <v>9189</v>
      </c>
      <c r="E4540" s="2047"/>
    </row>
    <row r="4541" spans="1:5">
      <c r="A4541" s="608">
        <v>5</v>
      </c>
      <c r="B4541" s="162" t="s">
        <v>9192</v>
      </c>
      <c r="C4541" s="2093" t="s">
        <v>4385</v>
      </c>
      <c r="D4541" s="105" t="s">
        <v>9189</v>
      </c>
      <c r="E4541" s="2047"/>
    </row>
    <row r="4542" spans="1:5" ht="22.5">
      <c r="A4542" s="608">
        <v>6</v>
      </c>
      <c r="B4542" s="162" t="s">
        <v>9193</v>
      </c>
      <c r="C4542" s="2093" t="s">
        <v>4387</v>
      </c>
      <c r="D4542" s="105" t="s">
        <v>9189</v>
      </c>
      <c r="E4542" s="2047"/>
    </row>
    <row r="4543" spans="1:5">
      <c r="A4543" s="608">
        <v>7</v>
      </c>
      <c r="B4543" s="162" t="s">
        <v>9194</v>
      </c>
      <c r="C4543" s="2093" t="s">
        <v>4698</v>
      </c>
      <c r="D4543" s="105" t="s">
        <v>9189</v>
      </c>
      <c r="E4543" s="2047"/>
    </row>
    <row r="4544" spans="1:5" ht="22.5">
      <c r="A4544" s="608">
        <v>4</v>
      </c>
      <c r="B4544" s="162" t="s">
        <v>9195</v>
      </c>
      <c r="C4544" s="2093" t="s">
        <v>4390</v>
      </c>
      <c r="D4544" s="105"/>
      <c r="E4544" s="2047"/>
    </row>
    <row r="4545" spans="1:5" ht="33.75">
      <c r="A4545" s="608">
        <v>5</v>
      </c>
      <c r="B4545" s="162" t="s">
        <v>9196</v>
      </c>
      <c r="C4545" s="2093" t="s">
        <v>4256</v>
      </c>
      <c r="D4545" s="105" t="s">
        <v>9197</v>
      </c>
      <c r="E4545" s="2047"/>
    </row>
    <row r="4546" spans="1:5">
      <c r="A4546" s="608">
        <v>5</v>
      </c>
      <c r="B4546" s="162" t="s">
        <v>9198</v>
      </c>
      <c r="C4546" s="2093" t="s">
        <v>4574</v>
      </c>
      <c r="D4546" s="105" t="s">
        <v>9199</v>
      </c>
      <c r="E4546" s="2047"/>
    </row>
    <row r="4547" spans="1:5">
      <c r="A4547" s="608">
        <v>5</v>
      </c>
      <c r="B4547" s="162" t="s">
        <v>9200</v>
      </c>
      <c r="C4547" s="2093" t="s">
        <v>4322</v>
      </c>
      <c r="D4547" s="105" t="s">
        <v>9199</v>
      </c>
      <c r="E4547" s="2047"/>
    </row>
    <row r="4548" spans="1:5">
      <c r="A4548" s="608">
        <v>5</v>
      </c>
      <c r="B4548" s="162" t="s">
        <v>9201</v>
      </c>
      <c r="C4548" s="2093" t="s">
        <v>4256</v>
      </c>
      <c r="D4548" s="105" t="s">
        <v>9202</v>
      </c>
      <c r="E4548" s="2047"/>
    </row>
    <row r="4549" spans="1:5" ht="22.5">
      <c r="A4549" s="608">
        <v>5</v>
      </c>
      <c r="B4549" s="162" t="s">
        <v>9203</v>
      </c>
      <c r="C4549" s="2093" t="s">
        <v>4256</v>
      </c>
      <c r="D4549" s="105" t="s">
        <v>9204</v>
      </c>
      <c r="E4549" s="2047"/>
    </row>
    <row r="4550" spans="1:5">
      <c r="A4550" s="608">
        <v>5</v>
      </c>
      <c r="B4550" s="162" t="s">
        <v>9205</v>
      </c>
      <c r="C4550" s="2093" t="s">
        <v>4256</v>
      </c>
      <c r="D4550" s="105" t="s">
        <v>9206</v>
      </c>
      <c r="E4550" s="2047"/>
    </row>
    <row r="4551" spans="1:5">
      <c r="A4551" s="608">
        <v>5</v>
      </c>
      <c r="B4551" s="162" t="s">
        <v>9207</v>
      </c>
      <c r="C4551" s="2093" t="s">
        <v>4256</v>
      </c>
      <c r="D4551" s="105" t="s">
        <v>9208</v>
      </c>
      <c r="E4551" s="2047"/>
    </row>
    <row r="4552" spans="1:5" ht="22.5">
      <c r="A4552" s="608">
        <v>5</v>
      </c>
      <c r="B4552" s="162" t="s">
        <v>9209</v>
      </c>
      <c r="C4552" s="2093" t="s">
        <v>4256</v>
      </c>
      <c r="D4552" s="105" t="s">
        <v>9208</v>
      </c>
      <c r="E4552" s="2047"/>
    </row>
    <row r="4553" spans="1:5">
      <c r="A4553" s="608">
        <v>5</v>
      </c>
      <c r="B4553" s="162" t="s">
        <v>9210</v>
      </c>
      <c r="C4553" s="2093" t="s">
        <v>4260</v>
      </c>
      <c r="D4553" s="105" t="s">
        <v>9211</v>
      </c>
      <c r="E4553" s="2047"/>
    </row>
    <row r="4554" spans="1:5" ht="22.5">
      <c r="A4554" s="608">
        <v>5</v>
      </c>
      <c r="B4554" s="162" t="s">
        <v>9212</v>
      </c>
      <c r="C4554" s="2093" t="s">
        <v>4256</v>
      </c>
      <c r="D4554" s="105" t="s">
        <v>9211</v>
      </c>
      <c r="E4554" s="2047"/>
    </row>
    <row r="4555" spans="1:5" ht="22.5">
      <c r="A4555" s="608">
        <v>5</v>
      </c>
      <c r="B4555" s="162" t="s">
        <v>9213</v>
      </c>
      <c r="C4555" s="2093" t="s">
        <v>4256</v>
      </c>
      <c r="D4555" s="105" t="s">
        <v>9214</v>
      </c>
      <c r="E4555" s="2047"/>
    </row>
    <row r="4556" spans="1:5" ht="22.5">
      <c r="A4556" s="608">
        <v>5</v>
      </c>
      <c r="B4556" s="162" t="s">
        <v>9215</v>
      </c>
      <c r="C4556" s="2093" t="s">
        <v>4256</v>
      </c>
      <c r="D4556" s="105" t="s">
        <v>9216</v>
      </c>
      <c r="E4556" s="2047"/>
    </row>
    <row r="4557" spans="1:5" ht="22.5">
      <c r="A4557" s="608">
        <v>5</v>
      </c>
      <c r="B4557" s="162" t="s">
        <v>9217</v>
      </c>
      <c r="C4557" s="2093" t="s">
        <v>4256</v>
      </c>
      <c r="D4557" s="105" t="s">
        <v>9218</v>
      </c>
      <c r="E4557" s="2047"/>
    </row>
    <row r="4558" spans="1:5" ht="22.5">
      <c r="A4558" s="608">
        <v>5</v>
      </c>
      <c r="B4558" s="162" t="s">
        <v>9219</v>
      </c>
      <c r="C4558" s="2093" t="s">
        <v>4256</v>
      </c>
      <c r="D4558" s="105" t="s">
        <v>9218</v>
      </c>
      <c r="E4558" s="2047"/>
    </row>
    <row r="4559" spans="1:5" ht="22.5">
      <c r="A4559" s="608">
        <v>5</v>
      </c>
      <c r="B4559" s="162" t="s">
        <v>9220</v>
      </c>
      <c r="C4559" s="2093" t="s">
        <v>4256</v>
      </c>
      <c r="D4559" s="105" t="s">
        <v>9221</v>
      </c>
      <c r="E4559" s="2047"/>
    </row>
    <row r="4560" spans="1:5" ht="22.5">
      <c r="A4560" s="608">
        <v>5</v>
      </c>
      <c r="B4560" s="162" t="s">
        <v>9222</v>
      </c>
      <c r="C4560" s="2093" t="s">
        <v>6237</v>
      </c>
      <c r="D4560" s="105" t="s">
        <v>9223</v>
      </c>
      <c r="E4560" s="2047"/>
    </row>
    <row r="4561" spans="1:5" ht="22.5">
      <c r="A4561" s="608">
        <v>5</v>
      </c>
      <c r="B4561" s="162" t="s">
        <v>9224</v>
      </c>
      <c r="C4561" s="2093" t="s">
        <v>6237</v>
      </c>
      <c r="D4561" s="105" t="s">
        <v>9223</v>
      </c>
      <c r="E4561" s="2047"/>
    </row>
    <row r="4562" spans="1:5">
      <c r="A4562" s="608">
        <v>5</v>
      </c>
      <c r="B4562" s="162" t="s">
        <v>9225</v>
      </c>
      <c r="C4562" s="2093" t="s">
        <v>6237</v>
      </c>
      <c r="D4562" s="105" t="s">
        <v>9226</v>
      </c>
      <c r="E4562" s="2047"/>
    </row>
    <row r="4563" spans="1:5">
      <c r="A4563" s="608">
        <v>5</v>
      </c>
      <c r="B4563" s="162" t="s">
        <v>9227</v>
      </c>
      <c r="C4563" s="2093" t="s">
        <v>6237</v>
      </c>
      <c r="D4563" s="105" t="s">
        <v>9226</v>
      </c>
      <c r="E4563" s="2047"/>
    </row>
    <row r="4564" spans="1:5">
      <c r="A4564" s="608">
        <v>2</v>
      </c>
      <c r="B4564" s="162" t="s">
        <v>9228</v>
      </c>
      <c r="C4564" s="2093" t="s">
        <v>4255</v>
      </c>
      <c r="D4564" s="105" t="s">
        <v>9229</v>
      </c>
      <c r="E4564" s="2047"/>
    </row>
    <row r="4565" spans="1:5">
      <c r="A4565" s="608">
        <v>3</v>
      </c>
      <c r="B4565" s="162" t="s">
        <v>9230</v>
      </c>
      <c r="C4565" s="2093"/>
      <c r="D4565" s="105"/>
      <c r="E4565" s="2047"/>
    </row>
    <row r="4566" spans="1:5">
      <c r="A4566" s="608">
        <v>4</v>
      </c>
      <c r="B4566" s="162" t="s">
        <v>9231</v>
      </c>
      <c r="C4566" s="2093" t="s">
        <v>4383</v>
      </c>
      <c r="D4566" s="105" t="s">
        <v>9229</v>
      </c>
      <c r="E4566" s="2047"/>
    </row>
    <row r="4567" spans="1:5">
      <c r="A4567" s="608">
        <v>5</v>
      </c>
      <c r="B4567" s="162" t="s">
        <v>9192</v>
      </c>
      <c r="C4567" s="2093" t="s">
        <v>4385</v>
      </c>
      <c r="D4567" s="105" t="s">
        <v>9189</v>
      </c>
      <c r="E4567" s="2047"/>
    </row>
    <row r="4568" spans="1:5" ht="22.5">
      <c r="A4568" s="608">
        <v>6</v>
      </c>
      <c r="B4568" s="162" t="s">
        <v>9193</v>
      </c>
      <c r="C4568" s="2093" t="s">
        <v>4387</v>
      </c>
      <c r="D4568" s="105" t="s">
        <v>9189</v>
      </c>
      <c r="E4568" s="2047"/>
    </row>
    <row r="4569" spans="1:5">
      <c r="A4569" s="608">
        <v>7</v>
      </c>
      <c r="B4569" s="162" t="s">
        <v>9194</v>
      </c>
      <c r="C4569" s="2093" t="s">
        <v>4698</v>
      </c>
      <c r="D4569" s="105" t="s">
        <v>9189</v>
      </c>
      <c r="E4569" s="2047"/>
    </row>
    <row r="4570" spans="1:5" ht="22.5">
      <c r="A4570" s="608">
        <v>5</v>
      </c>
      <c r="B4570" s="162" t="s">
        <v>7765</v>
      </c>
      <c r="C4570" s="2093" t="s">
        <v>4385</v>
      </c>
      <c r="D4570" s="105" t="s">
        <v>7766</v>
      </c>
      <c r="E4570" s="2047"/>
    </row>
    <row r="4571" spans="1:5" ht="22.5">
      <c r="A4571" s="608">
        <v>6</v>
      </c>
      <c r="B4571" s="162" t="s">
        <v>7767</v>
      </c>
      <c r="C4571" s="2093" t="s">
        <v>4387</v>
      </c>
      <c r="D4571" s="105" t="s">
        <v>9169</v>
      </c>
      <c r="E4571" s="2047"/>
    </row>
    <row r="4572" spans="1:5" ht="22.5">
      <c r="A4572" s="608">
        <v>7</v>
      </c>
      <c r="B4572" s="162" t="s">
        <v>6657</v>
      </c>
      <c r="C4572" s="2093" t="s">
        <v>4698</v>
      </c>
      <c r="D4572" s="105" t="s">
        <v>6658</v>
      </c>
      <c r="E4572" s="2047"/>
    </row>
    <row r="4573" spans="1:5" ht="22.5">
      <c r="A4573" s="608">
        <v>7</v>
      </c>
      <c r="B4573" s="162" t="s">
        <v>8044</v>
      </c>
      <c r="C4573" s="2093" t="s">
        <v>4698</v>
      </c>
      <c r="D4573" s="105" t="s">
        <v>8045</v>
      </c>
      <c r="E4573" s="2047"/>
    </row>
    <row r="4574" spans="1:5">
      <c r="A4574" s="608">
        <v>7</v>
      </c>
      <c r="B4574" s="162" t="s">
        <v>9170</v>
      </c>
      <c r="C4574" s="2093" t="s">
        <v>4698</v>
      </c>
      <c r="D4574" s="105" t="s">
        <v>9171</v>
      </c>
      <c r="E4574" s="2047"/>
    </row>
    <row r="4575" spans="1:5">
      <c r="A4575" s="608">
        <v>7</v>
      </c>
      <c r="B4575" s="162" t="s">
        <v>8158</v>
      </c>
      <c r="C4575" s="2093" t="s">
        <v>4698</v>
      </c>
      <c r="D4575" s="105" t="s">
        <v>8159</v>
      </c>
      <c r="E4575" s="2047"/>
    </row>
    <row r="4576" spans="1:5">
      <c r="A4576" s="608">
        <v>7</v>
      </c>
      <c r="B4576" s="162" t="s">
        <v>9172</v>
      </c>
      <c r="C4576" s="2093" t="s">
        <v>4698</v>
      </c>
      <c r="D4576" s="105" t="s">
        <v>9171</v>
      </c>
      <c r="E4576" s="2047"/>
    </row>
    <row r="4577" spans="1:5" ht="22.5">
      <c r="A4577" s="608">
        <v>7</v>
      </c>
      <c r="B4577" s="162" t="s">
        <v>9173</v>
      </c>
      <c r="C4577" s="2093" t="s">
        <v>4698</v>
      </c>
      <c r="D4577" s="105" t="s">
        <v>9171</v>
      </c>
      <c r="E4577" s="2047"/>
    </row>
    <row r="4578" spans="1:5">
      <c r="A4578" s="608">
        <v>7</v>
      </c>
      <c r="B4578" s="162" t="s">
        <v>9174</v>
      </c>
      <c r="C4578" s="2093" t="s">
        <v>4698</v>
      </c>
      <c r="D4578" s="105" t="s">
        <v>8159</v>
      </c>
      <c r="E4578" s="2047"/>
    </row>
    <row r="4579" spans="1:5" ht="33.75">
      <c r="A4579" s="608">
        <v>5</v>
      </c>
      <c r="B4579" s="162" t="s">
        <v>9020</v>
      </c>
      <c r="C4579" s="2093" t="s">
        <v>4385</v>
      </c>
      <c r="D4579" s="105" t="s">
        <v>9021</v>
      </c>
      <c r="E4579" s="2047"/>
    </row>
    <row r="4580" spans="1:5" ht="33.75">
      <c r="A4580" s="608">
        <v>6</v>
      </c>
      <c r="B4580" s="162" t="s">
        <v>9022</v>
      </c>
      <c r="C4580" s="2093" t="s">
        <v>4387</v>
      </c>
      <c r="D4580" s="105" t="s">
        <v>9021</v>
      </c>
      <c r="E4580" s="2047"/>
    </row>
    <row r="4581" spans="1:5" ht="22.5">
      <c r="A4581" s="608">
        <v>7</v>
      </c>
      <c r="B4581" s="162" t="s">
        <v>9023</v>
      </c>
      <c r="C4581" s="2093" t="s">
        <v>4698</v>
      </c>
      <c r="D4581" s="105" t="s">
        <v>9024</v>
      </c>
      <c r="E4581" s="2047"/>
    </row>
    <row r="4582" spans="1:5">
      <c r="A4582" s="608">
        <v>4</v>
      </c>
      <c r="B4582" s="162" t="s">
        <v>9232</v>
      </c>
      <c r="C4582" s="2093" t="s">
        <v>4390</v>
      </c>
      <c r="D4582" s="105"/>
      <c r="E4582" s="2047"/>
    </row>
    <row r="4583" spans="1:5">
      <c r="A4583" s="608">
        <v>5</v>
      </c>
      <c r="B4583" s="162" t="s">
        <v>9198</v>
      </c>
      <c r="C4583" s="2093" t="s">
        <v>4574</v>
      </c>
      <c r="D4583" s="105" t="s">
        <v>9199</v>
      </c>
      <c r="E4583" s="2047"/>
    </row>
    <row r="4584" spans="1:5">
      <c r="A4584" s="608">
        <v>5</v>
      </c>
      <c r="B4584" s="162" t="s">
        <v>9200</v>
      </c>
      <c r="C4584" s="2093" t="s">
        <v>4322</v>
      </c>
      <c r="D4584" s="105" t="s">
        <v>9199</v>
      </c>
      <c r="E4584" s="2047"/>
    </row>
    <row r="4585" spans="1:5" ht="33.75">
      <c r="A4585" s="608">
        <v>2</v>
      </c>
      <c r="B4585" s="162" t="s">
        <v>9196</v>
      </c>
      <c r="C4585" s="2093" t="s">
        <v>4256</v>
      </c>
      <c r="D4585" s="105" t="s">
        <v>9197</v>
      </c>
      <c r="E4585" s="2047"/>
    </row>
    <row r="4586" spans="1:5" ht="22.5">
      <c r="A4586" s="608">
        <v>2</v>
      </c>
      <c r="B4586" s="162" t="s">
        <v>9233</v>
      </c>
      <c r="C4586" s="2093" t="s">
        <v>4256</v>
      </c>
      <c r="D4586" s="105" t="s">
        <v>9234</v>
      </c>
      <c r="E4586" s="2047"/>
    </row>
    <row r="4587" spans="1:5">
      <c r="A4587" s="608">
        <v>2</v>
      </c>
      <c r="B4587" s="162" t="s">
        <v>9235</v>
      </c>
      <c r="C4587" s="2093" t="s">
        <v>4260</v>
      </c>
      <c r="D4587" s="105" t="s">
        <v>9236</v>
      </c>
      <c r="E4587" s="2047"/>
    </row>
    <row r="4588" spans="1:5">
      <c r="A4588" s="608">
        <v>2</v>
      </c>
      <c r="B4588" s="162" t="s">
        <v>9237</v>
      </c>
      <c r="C4588" s="2093" t="s">
        <v>4256</v>
      </c>
      <c r="D4588" s="105" t="s">
        <v>9236</v>
      </c>
      <c r="E4588" s="2047"/>
    </row>
    <row r="4589" spans="1:5" ht="22.5">
      <c r="A4589" s="608">
        <v>2</v>
      </c>
      <c r="B4589" s="162" t="s">
        <v>9238</v>
      </c>
      <c r="C4589" s="2093" t="s">
        <v>4256</v>
      </c>
      <c r="D4589" s="105" t="s">
        <v>9239</v>
      </c>
      <c r="E4589" s="2047"/>
    </row>
    <row r="4590" spans="1:5" ht="33.75">
      <c r="A4590" s="608">
        <v>2</v>
      </c>
      <c r="B4590" s="162" t="s">
        <v>9240</v>
      </c>
      <c r="C4590" s="2093" t="s">
        <v>4256</v>
      </c>
      <c r="D4590" s="105" t="s">
        <v>9239</v>
      </c>
      <c r="E4590" s="2047"/>
    </row>
    <row r="4591" spans="1:5">
      <c r="A4591" s="608">
        <v>2</v>
      </c>
      <c r="B4591" s="162" t="s">
        <v>9241</v>
      </c>
      <c r="C4591" s="2093" t="s">
        <v>4255</v>
      </c>
      <c r="D4591" s="105" t="s">
        <v>9242</v>
      </c>
      <c r="E4591" s="2047"/>
    </row>
    <row r="4592" spans="1:5">
      <c r="A4592" s="608">
        <v>3</v>
      </c>
      <c r="B4592" s="162" t="s">
        <v>9243</v>
      </c>
      <c r="C4592" s="2093"/>
      <c r="D4592" s="105"/>
      <c r="E4592" s="2047"/>
    </row>
    <row r="4593" spans="1:5">
      <c r="A4593" s="608">
        <v>4</v>
      </c>
      <c r="B4593" s="162" t="s">
        <v>9244</v>
      </c>
      <c r="C4593" s="2093" t="s">
        <v>4383</v>
      </c>
      <c r="D4593" s="105" t="s">
        <v>9242</v>
      </c>
      <c r="E4593" s="2047"/>
    </row>
    <row r="4594" spans="1:5">
      <c r="A4594" s="608">
        <v>5</v>
      </c>
      <c r="B4594" s="162" t="s">
        <v>9245</v>
      </c>
      <c r="C4594" s="2093" t="s">
        <v>4385</v>
      </c>
      <c r="D4594" s="105" t="s">
        <v>9242</v>
      </c>
      <c r="E4594" s="2047"/>
    </row>
    <row r="4595" spans="1:5">
      <c r="A4595" s="608">
        <v>6</v>
      </c>
      <c r="B4595" s="162" t="s">
        <v>9246</v>
      </c>
      <c r="C4595" s="2093" t="s">
        <v>4387</v>
      </c>
      <c r="D4595" s="105" t="s">
        <v>9247</v>
      </c>
      <c r="E4595" s="2047"/>
    </row>
    <row r="4596" spans="1:5">
      <c r="A4596" s="608">
        <v>7</v>
      </c>
      <c r="B4596" s="162" t="s">
        <v>9248</v>
      </c>
      <c r="C4596" s="2093" t="s">
        <v>4698</v>
      </c>
      <c r="D4596" s="105" t="s">
        <v>9242</v>
      </c>
      <c r="E4596" s="2047"/>
    </row>
    <row r="4597" spans="1:5" ht="33.75">
      <c r="A4597" s="608">
        <v>8</v>
      </c>
      <c r="B4597" s="162" t="s">
        <v>9249</v>
      </c>
      <c r="C4597" s="2093" t="s">
        <v>4698</v>
      </c>
      <c r="D4597" s="105" t="s">
        <v>9239</v>
      </c>
      <c r="E4597" s="2047"/>
    </row>
    <row r="4598" spans="1:5">
      <c r="A4598" s="608">
        <v>4</v>
      </c>
      <c r="B4598" s="162" t="s">
        <v>9250</v>
      </c>
      <c r="C4598" s="2093" t="s">
        <v>4390</v>
      </c>
      <c r="D4598" s="105"/>
      <c r="E4598" s="2047"/>
    </row>
    <row r="4599" spans="1:5" ht="22.5">
      <c r="A4599" s="608">
        <v>5</v>
      </c>
      <c r="B4599" s="162" t="s">
        <v>4163</v>
      </c>
      <c r="C4599" s="2093" t="s">
        <v>4260</v>
      </c>
      <c r="D4599" s="105" t="s">
        <v>4888</v>
      </c>
      <c r="E4599" s="2047"/>
    </row>
    <row r="4600" spans="1:5" ht="22.5">
      <c r="A4600" s="608">
        <v>5</v>
      </c>
      <c r="B4600" s="162" t="s">
        <v>8123</v>
      </c>
      <c r="C4600" s="2093" t="s">
        <v>4260</v>
      </c>
      <c r="D4600" s="105" t="s">
        <v>8124</v>
      </c>
      <c r="E4600" s="2047"/>
    </row>
    <row r="4601" spans="1:5" ht="22.5">
      <c r="A4601" s="608">
        <v>5</v>
      </c>
      <c r="B4601" s="162" t="s">
        <v>9251</v>
      </c>
      <c r="C4601" s="2093" t="s">
        <v>4256</v>
      </c>
      <c r="D4601" s="105" t="s">
        <v>9252</v>
      </c>
      <c r="E4601" s="2047"/>
    </row>
    <row r="4602" spans="1:5" ht="22.5">
      <c r="A4602" s="608">
        <v>5</v>
      </c>
      <c r="B4602" s="162" t="s">
        <v>9253</v>
      </c>
      <c r="C4602" s="2093" t="s">
        <v>4256</v>
      </c>
      <c r="D4602" s="105" t="s">
        <v>9254</v>
      </c>
      <c r="E4602" s="2047"/>
    </row>
    <row r="4603" spans="1:5" ht="22.5">
      <c r="A4603" s="608">
        <v>5</v>
      </c>
      <c r="B4603" s="162" t="s">
        <v>9215</v>
      </c>
      <c r="C4603" s="2093" t="s">
        <v>4256</v>
      </c>
      <c r="D4603" s="105" t="s">
        <v>9216</v>
      </c>
      <c r="E4603" s="2047"/>
    </row>
    <row r="4604" spans="1:5" ht="22.5">
      <c r="A4604" s="608">
        <v>5</v>
      </c>
      <c r="B4604" s="162" t="s">
        <v>9220</v>
      </c>
      <c r="C4604" s="2093" t="s">
        <v>4256</v>
      </c>
      <c r="D4604" s="105" t="s">
        <v>9221</v>
      </c>
      <c r="E4604" s="2047"/>
    </row>
    <row r="4605" spans="1:5" ht="22.5">
      <c r="A4605" s="608">
        <v>5</v>
      </c>
      <c r="B4605" s="162" t="s">
        <v>9255</v>
      </c>
      <c r="C4605" s="2093" t="s">
        <v>4256</v>
      </c>
      <c r="D4605" s="105" t="s">
        <v>9256</v>
      </c>
      <c r="E4605" s="2047"/>
    </row>
    <row r="4606" spans="1:5" ht="22.5">
      <c r="A4606" s="608">
        <v>5</v>
      </c>
      <c r="B4606" s="162" t="s">
        <v>9213</v>
      </c>
      <c r="C4606" s="2093" t="s">
        <v>4256</v>
      </c>
      <c r="D4606" s="105" t="s">
        <v>9214</v>
      </c>
      <c r="E4606" s="2047"/>
    </row>
    <row r="4607" spans="1:5" ht="22.5">
      <c r="A4607" s="608">
        <v>5</v>
      </c>
      <c r="B4607" s="162" t="s">
        <v>9217</v>
      </c>
      <c r="C4607" s="2093" t="s">
        <v>4256</v>
      </c>
      <c r="D4607" s="105" t="s">
        <v>9218</v>
      </c>
      <c r="E4607" s="2047"/>
    </row>
    <row r="4608" spans="1:5" ht="22.5">
      <c r="A4608" s="608">
        <v>5</v>
      </c>
      <c r="B4608" s="162" t="s">
        <v>9219</v>
      </c>
      <c r="C4608" s="2093" t="s">
        <v>4256</v>
      </c>
      <c r="D4608" s="105" t="s">
        <v>9218</v>
      </c>
      <c r="E4608" s="2047"/>
    </row>
    <row r="4609" spans="1:5" ht="22.5">
      <c r="A4609" s="608">
        <v>5</v>
      </c>
      <c r="B4609" s="162" t="s">
        <v>9257</v>
      </c>
      <c r="C4609" s="2093" t="s">
        <v>4256</v>
      </c>
      <c r="D4609" s="105" t="s">
        <v>9258</v>
      </c>
      <c r="E4609" s="2047"/>
    </row>
    <row r="4610" spans="1:5" ht="22.5">
      <c r="A4610" s="608">
        <v>5</v>
      </c>
      <c r="B4610" s="162" t="s">
        <v>9259</v>
      </c>
      <c r="C4610" s="2093" t="s">
        <v>6237</v>
      </c>
      <c r="D4610" s="105" t="s">
        <v>9260</v>
      </c>
      <c r="E4610" s="2047"/>
    </row>
    <row r="4611" spans="1:5" ht="22.5">
      <c r="A4611" s="608">
        <v>5</v>
      </c>
      <c r="B4611" s="162" t="s">
        <v>9261</v>
      </c>
      <c r="C4611" s="2093" t="s">
        <v>4256</v>
      </c>
      <c r="D4611" s="105" t="s">
        <v>9262</v>
      </c>
      <c r="E4611" s="2047"/>
    </row>
    <row r="4612" spans="1:5">
      <c r="A4612" s="608">
        <v>5</v>
      </c>
      <c r="B4612" s="162" t="s">
        <v>9263</v>
      </c>
      <c r="C4612" s="2093" t="s">
        <v>6237</v>
      </c>
      <c r="D4612" s="105" t="s">
        <v>9264</v>
      </c>
      <c r="E4612" s="2047"/>
    </row>
    <row r="4613" spans="1:5" ht="22.5">
      <c r="A4613" s="608">
        <v>5</v>
      </c>
      <c r="B4613" s="162" t="s">
        <v>9265</v>
      </c>
      <c r="C4613" s="2093" t="s">
        <v>4260</v>
      </c>
      <c r="D4613" s="105" t="s">
        <v>9266</v>
      </c>
      <c r="E4613" s="2047"/>
    </row>
    <row r="4614" spans="1:5">
      <c r="A4614" s="608">
        <v>5</v>
      </c>
      <c r="B4614" s="162" t="s">
        <v>9267</v>
      </c>
      <c r="C4614" s="2093" t="s">
        <v>4256</v>
      </c>
      <c r="D4614" s="105" t="s">
        <v>9268</v>
      </c>
      <c r="E4614" s="2047"/>
    </row>
    <row r="4615" spans="1:5" ht="33.75">
      <c r="A4615" s="608">
        <v>5</v>
      </c>
      <c r="B4615" s="162" t="s">
        <v>9269</v>
      </c>
      <c r="C4615" s="2093" t="s">
        <v>6237</v>
      </c>
      <c r="D4615" s="105" t="s">
        <v>9270</v>
      </c>
      <c r="E4615" s="2047"/>
    </row>
    <row r="4616" spans="1:5">
      <c r="A4616" s="2090" t="s">
        <v>9271</v>
      </c>
      <c r="B4616" s="2091"/>
      <c r="C4616" s="2091"/>
      <c r="D4616" s="2092"/>
      <c r="E4616" s="2047"/>
    </row>
    <row r="4617" spans="1:5" ht="33.75">
      <c r="A4617" s="608">
        <v>1</v>
      </c>
      <c r="B4617" s="162" t="s">
        <v>5813</v>
      </c>
      <c r="C4617" s="2093" t="s">
        <v>4255</v>
      </c>
      <c r="D4617" s="105" t="s">
        <v>5814</v>
      </c>
      <c r="E4617" s="2047"/>
    </row>
    <row r="4618" spans="1:5" ht="22.5">
      <c r="A4618" s="608">
        <v>2</v>
      </c>
      <c r="B4618" s="162" t="s">
        <v>9272</v>
      </c>
      <c r="C4618" s="2093" t="s">
        <v>4255</v>
      </c>
      <c r="D4618" s="105" t="s">
        <v>9273</v>
      </c>
      <c r="E4618" s="2047"/>
    </row>
    <row r="4619" spans="1:5" ht="22.5">
      <c r="A4619" s="608">
        <v>3</v>
      </c>
      <c r="B4619" s="162" t="s">
        <v>9274</v>
      </c>
      <c r="C4619" s="2093"/>
      <c r="D4619" s="105"/>
      <c r="E4619" s="2047"/>
    </row>
    <row r="4620" spans="1:5" ht="22.5">
      <c r="A4620" s="608">
        <v>4</v>
      </c>
      <c r="B4620" s="162" t="s">
        <v>9275</v>
      </c>
      <c r="C4620" s="2093" t="s">
        <v>4383</v>
      </c>
      <c r="D4620" s="105" t="s">
        <v>9273</v>
      </c>
      <c r="E4620" s="2047"/>
    </row>
    <row r="4621" spans="1:5" ht="22.5">
      <c r="A4621" s="608">
        <v>5</v>
      </c>
      <c r="B4621" s="162" t="s">
        <v>7765</v>
      </c>
      <c r="C4621" s="2093" t="s">
        <v>4385</v>
      </c>
      <c r="D4621" s="105" t="s">
        <v>7766</v>
      </c>
      <c r="E4621" s="2047"/>
    </row>
    <row r="4622" spans="1:5" ht="22.5">
      <c r="A4622" s="608">
        <v>6</v>
      </c>
      <c r="B4622" s="162" t="s">
        <v>7767</v>
      </c>
      <c r="C4622" s="2093" t="s">
        <v>4387</v>
      </c>
      <c r="D4622" s="105" t="s">
        <v>9169</v>
      </c>
      <c r="E4622" s="2047"/>
    </row>
    <row r="4623" spans="1:5" ht="22.5">
      <c r="A4623" s="608">
        <v>7</v>
      </c>
      <c r="B4623" s="162" t="s">
        <v>6657</v>
      </c>
      <c r="C4623" s="2093" t="s">
        <v>4698</v>
      </c>
      <c r="D4623" s="105" t="s">
        <v>6658</v>
      </c>
      <c r="E4623" s="2047"/>
    </row>
    <row r="4624" spans="1:5" ht="22.5">
      <c r="A4624" s="608">
        <v>7</v>
      </c>
      <c r="B4624" s="162" t="s">
        <v>8044</v>
      </c>
      <c r="C4624" s="2093" t="s">
        <v>4698</v>
      </c>
      <c r="D4624" s="105" t="s">
        <v>8045</v>
      </c>
      <c r="E4624" s="2047"/>
    </row>
    <row r="4625" spans="1:5" ht="22.5">
      <c r="A4625" s="608">
        <v>7</v>
      </c>
      <c r="B4625" s="162" t="s">
        <v>7773</v>
      </c>
      <c r="C4625" s="2093" t="s">
        <v>4698</v>
      </c>
      <c r="D4625" s="105" t="s">
        <v>7774</v>
      </c>
      <c r="E4625" s="2047"/>
    </row>
    <row r="4626" spans="1:5">
      <c r="A4626" s="608">
        <v>7</v>
      </c>
      <c r="B4626" s="162" t="s">
        <v>9276</v>
      </c>
      <c r="C4626" s="2093" t="s">
        <v>4698</v>
      </c>
      <c r="D4626" s="105" t="s">
        <v>9273</v>
      </c>
      <c r="E4626" s="2047"/>
    </row>
    <row r="4627" spans="1:5">
      <c r="A4627" s="608">
        <v>7</v>
      </c>
      <c r="B4627" s="162" t="s">
        <v>9277</v>
      </c>
      <c r="C4627" s="2093" t="s">
        <v>4698</v>
      </c>
      <c r="D4627" s="105" t="s">
        <v>9273</v>
      </c>
      <c r="E4627" s="2047"/>
    </row>
    <row r="4628" spans="1:5" ht="101.25">
      <c r="A4628" s="608">
        <v>5</v>
      </c>
      <c r="B4628" s="162" t="s">
        <v>6353</v>
      </c>
      <c r="C4628" s="2093" t="s">
        <v>4385</v>
      </c>
      <c r="D4628" s="105" t="s">
        <v>6354</v>
      </c>
      <c r="E4628" s="2047"/>
    </row>
    <row r="4629" spans="1:5" ht="78.75">
      <c r="A4629" s="608">
        <v>6</v>
      </c>
      <c r="B4629" s="162" t="s">
        <v>6355</v>
      </c>
      <c r="C4629" s="2093" t="s">
        <v>4387</v>
      </c>
      <c r="D4629" s="105" t="s">
        <v>6356</v>
      </c>
      <c r="E4629" s="2047"/>
    </row>
    <row r="4630" spans="1:5" ht="78.75">
      <c r="A4630" s="608">
        <v>7</v>
      </c>
      <c r="B4630" s="162" t="s">
        <v>6357</v>
      </c>
      <c r="C4630" s="2093" t="s">
        <v>4698</v>
      </c>
      <c r="D4630" s="105" t="s">
        <v>6358</v>
      </c>
      <c r="E4630" s="2047"/>
    </row>
    <row r="4631" spans="1:5" ht="33.75">
      <c r="A4631" s="608">
        <v>7</v>
      </c>
      <c r="B4631" s="162" t="s">
        <v>6682</v>
      </c>
      <c r="C4631" s="2093" t="s">
        <v>4698</v>
      </c>
      <c r="D4631" s="105" t="s">
        <v>6683</v>
      </c>
      <c r="E4631" s="2047"/>
    </row>
    <row r="4632" spans="1:5" ht="45">
      <c r="A4632" s="608">
        <v>8</v>
      </c>
      <c r="B4632" s="162" t="s">
        <v>6684</v>
      </c>
      <c r="C4632" s="2093" t="s">
        <v>4698</v>
      </c>
      <c r="D4632" s="105" t="s">
        <v>6685</v>
      </c>
      <c r="E4632" s="2047"/>
    </row>
    <row r="4633" spans="1:5" ht="78.75">
      <c r="A4633" s="608">
        <v>8</v>
      </c>
      <c r="B4633" s="162" t="s">
        <v>6359</v>
      </c>
      <c r="C4633" s="2093" t="s">
        <v>4698</v>
      </c>
      <c r="D4633" s="105" t="s">
        <v>6360</v>
      </c>
      <c r="E4633" s="2047"/>
    </row>
    <row r="4634" spans="1:5" ht="22.5">
      <c r="A4634" s="608">
        <v>4</v>
      </c>
      <c r="B4634" s="162" t="s">
        <v>9278</v>
      </c>
      <c r="C4634" s="2093" t="s">
        <v>4390</v>
      </c>
      <c r="D4634" s="105"/>
      <c r="E4634" s="2047"/>
    </row>
    <row r="4635" spans="1:5">
      <c r="A4635" s="608">
        <v>5</v>
      </c>
      <c r="B4635" s="162" t="s">
        <v>9279</v>
      </c>
      <c r="C4635" s="2093" t="s">
        <v>4260</v>
      </c>
      <c r="D4635" s="105" t="s">
        <v>9273</v>
      </c>
      <c r="E4635" s="2047"/>
    </row>
    <row r="4636" spans="1:5" ht="22.5">
      <c r="A4636" s="608">
        <v>2</v>
      </c>
      <c r="B4636" s="162" t="s">
        <v>9280</v>
      </c>
      <c r="C4636" s="2093" t="s">
        <v>4255</v>
      </c>
      <c r="D4636" s="105" t="s">
        <v>9281</v>
      </c>
      <c r="E4636" s="2047"/>
    </row>
    <row r="4637" spans="1:5" ht="22.5">
      <c r="A4637" s="608">
        <v>3</v>
      </c>
      <c r="B4637" s="162" t="s">
        <v>9282</v>
      </c>
      <c r="C4637" s="2093"/>
      <c r="D4637" s="105"/>
      <c r="E4637" s="2047"/>
    </row>
    <row r="4638" spans="1:5">
      <c r="A4638" s="608">
        <v>4</v>
      </c>
      <c r="B4638" s="162" t="s">
        <v>9283</v>
      </c>
      <c r="C4638" s="2093" t="s">
        <v>4383</v>
      </c>
      <c r="D4638" s="105" t="s">
        <v>9284</v>
      </c>
      <c r="E4638" s="2047"/>
    </row>
    <row r="4639" spans="1:5" ht="67.5">
      <c r="A4639" s="608">
        <v>5</v>
      </c>
      <c r="B4639" s="162" t="s">
        <v>6023</v>
      </c>
      <c r="C4639" s="2093" t="s">
        <v>4385</v>
      </c>
      <c r="D4639" s="105" t="s">
        <v>7267</v>
      </c>
      <c r="E4639" s="2047"/>
    </row>
    <row r="4640" spans="1:5" ht="67.5">
      <c r="A4640" s="608">
        <v>6</v>
      </c>
      <c r="B4640" s="162" t="s">
        <v>6025</v>
      </c>
      <c r="C4640" s="2093" t="s">
        <v>4387</v>
      </c>
      <c r="D4640" s="105" t="s">
        <v>6026</v>
      </c>
      <c r="E4640" s="2047"/>
    </row>
    <row r="4641" spans="1:5" ht="33.75">
      <c r="A4641" s="608">
        <v>7</v>
      </c>
      <c r="B4641" s="162" t="s">
        <v>6027</v>
      </c>
      <c r="C4641" s="2093" t="s">
        <v>4698</v>
      </c>
      <c r="D4641" s="105" t="s">
        <v>6028</v>
      </c>
      <c r="E4641" s="2047"/>
    </row>
    <row r="4642" spans="1:5" ht="33.75">
      <c r="A4642" s="608">
        <v>7</v>
      </c>
      <c r="B4642" s="162" t="s">
        <v>7280</v>
      </c>
      <c r="C4642" s="2093" t="s">
        <v>4698</v>
      </c>
      <c r="D4642" s="105" t="s">
        <v>7281</v>
      </c>
      <c r="E4642" s="2047"/>
    </row>
    <row r="4643" spans="1:5" ht="33.75">
      <c r="A4643" s="608">
        <v>7</v>
      </c>
      <c r="B4643" s="162" t="s">
        <v>7286</v>
      </c>
      <c r="C4643" s="2093" t="s">
        <v>4698</v>
      </c>
      <c r="D4643" s="105" t="s">
        <v>7287</v>
      </c>
      <c r="E4643" s="2047"/>
    </row>
    <row r="4644" spans="1:5" ht="22.5">
      <c r="A4644" s="608">
        <v>4</v>
      </c>
      <c r="B4644" s="162" t="s">
        <v>9285</v>
      </c>
      <c r="C4644" s="2093" t="s">
        <v>4390</v>
      </c>
      <c r="D4644" s="105"/>
      <c r="E4644" s="2047"/>
    </row>
    <row r="4645" spans="1:5">
      <c r="A4645" s="608">
        <v>5</v>
      </c>
      <c r="B4645" s="162" t="s">
        <v>9286</v>
      </c>
      <c r="C4645" s="2093" t="s">
        <v>4288</v>
      </c>
      <c r="D4645" s="105" t="s">
        <v>9287</v>
      </c>
      <c r="E4645" s="2047"/>
    </row>
    <row r="4646" spans="1:5">
      <c r="A4646" s="608">
        <v>5</v>
      </c>
      <c r="B4646" s="162" t="s">
        <v>9288</v>
      </c>
      <c r="C4646" s="2093" t="s">
        <v>4288</v>
      </c>
      <c r="D4646" s="105" t="s">
        <v>9287</v>
      </c>
      <c r="E4646" s="2047"/>
    </row>
    <row r="4647" spans="1:5">
      <c r="A4647" s="608">
        <v>5</v>
      </c>
      <c r="B4647" s="162" t="s">
        <v>9289</v>
      </c>
      <c r="C4647" s="2093" t="s">
        <v>4288</v>
      </c>
      <c r="D4647" s="105" t="s">
        <v>9287</v>
      </c>
      <c r="E4647" s="2047"/>
    </row>
    <row r="4648" spans="1:5" ht="22.5">
      <c r="A4648" s="608">
        <v>5</v>
      </c>
      <c r="B4648" s="162" t="s">
        <v>9290</v>
      </c>
      <c r="C4648" s="2093" t="s">
        <v>4288</v>
      </c>
      <c r="D4648" s="105" t="s">
        <v>9291</v>
      </c>
      <c r="E4648" s="2047"/>
    </row>
    <row r="4649" spans="1:5" ht="22.5">
      <c r="A4649" s="608">
        <v>5</v>
      </c>
      <c r="B4649" s="162" t="s">
        <v>9292</v>
      </c>
      <c r="C4649" s="2093" t="s">
        <v>4288</v>
      </c>
      <c r="D4649" s="105" t="s">
        <v>9293</v>
      </c>
      <c r="E4649" s="2047"/>
    </row>
    <row r="4650" spans="1:5" ht="22.5">
      <c r="A4650" s="608">
        <v>5</v>
      </c>
      <c r="B4650" s="162" t="s">
        <v>9294</v>
      </c>
      <c r="C4650" s="2093" t="s">
        <v>4288</v>
      </c>
      <c r="D4650" s="105" t="s">
        <v>9293</v>
      </c>
      <c r="E4650" s="2047"/>
    </row>
    <row r="4651" spans="1:5">
      <c r="A4651" s="608">
        <v>3</v>
      </c>
      <c r="B4651" s="162" t="s">
        <v>9295</v>
      </c>
      <c r="C4651" s="2093"/>
      <c r="D4651" s="105"/>
      <c r="E4651" s="2047"/>
    </row>
    <row r="4652" spans="1:5" ht="22.5">
      <c r="A4652" s="608">
        <v>4</v>
      </c>
      <c r="B4652" s="162" t="s">
        <v>9296</v>
      </c>
      <c r="C4652" s="2093" t="s">
        <v>4574</v>
      </c>
      <c r="D4652" s="105" t="s">
        <v>9297</v>
      </c>
      <c r="E4652" s="2047"/>
    </row>
    <row r="4653" spans="1:5" ht="22.5">
      <c r="A4653" s="608">
        <v>4</v>
      </c>
      <c r="B4653" s="162" t="s">
        <v>9298</v>
      </c>
      <c r="C4653" s="2093" t="s">
        <v>4574</v>
      </c>
      <c r="D4653" s="105" t="s">
        <v>9297</v>
      </c>
      <c r="E4653" s="2047"/>
    </row>
    <row r="4654" spans="1:5">
      <c r="A4654" s="608">
        <v>4</v>
      </c>
      <c r="B4654" s="162" t="s">
        <v>9299</v>
      </c>
      <c r="C4654" s="2093" t="s">
        <v>4574</v>
      </c>
      <c r="D4654" s="105" t="s">
        <v>9300</v>
      </c>
      <c r="E4654" s="2047"/>
    </row>
    <row r="4655" spans="1:5">
      <c r="A4655" s="608">
        <v>4</v>
      </c>
      <c r="B4655" s="162" t="s">
        <v>9301</v>
      </c>
      <c r="C4655" s="2093" t="s">
        <v>4574</v>
      </c>
      <c r="D4655" s="105" t="s">
        <v>9302</v>
      </c>
      <c r="E4655" s="2047"/>
    </row>
    <row r="4656" spans="1:5">
      <c r="A4656" s="608">
        <v>4</v>
      </c>
      <c r="B4656" s="162" t="s">
        <v>9303</v>
      </c>
      <c r="C4656" s="2093" t="s">
        <v>4574</v>
      </c>
      <c r="D4656" s="105" t="s">
        <v>9302</v>
      </c>
      <c r="E4656" s="2047"/>
    </row>
    <row r="4657" spans="1:5">
      <c r="A4657" s="608">
        <v>4</v>
      </c>
      <c r="B4657" s="162" t="s">
        <v>9304</v>
      </c>
      <c r="C4657" s="2093" t="s">
        <v>4574</v>
      </c>
      <c r="D4657" s="105" t="s">
        <v>9302</v>
      </c>
      <c r="E4657" s="2047"/>
    </row>
    <row r="4658" spans="1:5" ht="22.5">
      <c r="A4658" s="608">
        <v>3</v>
      </c>
      <c r="B4658" s="162" t="s">
        <v>9305</v>
      </c>
      <c r="C4658" s="2093" t="s">
        <v>4260</v>
      </c>
      <c r="D4658" s="105" t="s">
        <v>9306</v>
      </c>
      <c r="E4658" s="2047"/>
    </row>
    <row r="4659" spans="1:5" ht="22.5">
      <c r="A4659" s="608">
        <v>3</v>
      </c>
      <c r="B4659" s="162" t="s">
        <v>9307</v>
      </c>
      <c r="C4659" s="2093" t="s">
        <v>4260</v>
      </c>
      <c r="D4659" s="105" t="s">
        <v>9308</v>
      </c>
      <c r="E4659" s="2047"/>
    </row>
    <row r="4660" spans="1:5" ht="22.5">
      <c r="A4660" s="608">
        <v>3</v>
      </c>
      <c r="B4660" s="162" t="s">
        <v>9309</v>
      </c>
      <c r="C4660" s="2093" t="s">
        <v>4256</v>
      </c>
      <c r="D4660" s="105" t="s">
        <v>9310</v>
      </c>
      <c r="E4660" s="2047"/>
    </row>
    <row r="4661" spans="1:5" ht="22.5">
      <c r="A4661" s="608">
        <v>3</v>
      </c>
      <c r="B4661" s="162" t="s">
        <v>9311</v>
      </c>
      <c r="C4661" s="2093" t="s">
        <v>4256</v>
      </c>
      <c r="D4661" s="105" t="s">
        <v>9312</v>
      </c>
      <c r="E4661" s="2047"/>
    </row>
    <row r="4662" spans="1:5" ht="22.5">
      <c r="A4662" s="608">
        <v>2</v>
      </c>
      <c r="B4662" s="162" t="s">
        <v>9313</v>
      </c>
      <c r="C4662" s="2093" t="s">
        <v>4255</v>
      </c>
      <c r="D4662" s="105" t="s">
        <v>9314</v>
      </c>
      <c r="E4662" s="2047"/>
    </row>
    <row r="4663" spans="1:5" ht="22.5">
      <c r="A4663" s="608">
        <v>3</v>
      </c>
      <c r="B4663" s="162" t="s">
        <v>9315</v>
      </c>
      <c r="C4663" s="2093"/>
      <c r="D4663" s="105"/>
      <c r="E4663" s="2047"/>
    </row>
    <row r="4664" spans="1:5">
      <c r="A4664" s="608">
        <v>4</v>
      </c>
      <c r="B4664" s="162" t="s">
        <v>9316</v>
      </c>
      <c r="C4664" s="2093" t="s">
        <v>4383</v>
      </c>
      <c r="D4664" s="105" t="s">
        <v>9317</v>
      </c>
      <c r="E4664" s="2047"/>
    </row>
    <row r="4665" spans="1:5" ht="67.5">
      <c r="A4665" s="608">
        <v>5</v>
      </c>
      <c r="B4665" s="162" t="s">
        <v>6023</v>
      </c>
      <c r="C4665" s="2093" t="s">
        <v>4385</v>
      </c>
      <c r="D4665" s="105" t="s">
        <v>7267</v>
      </c>
      <c r="E4665" s="2047"/>
    </row>
    <row r="4666" spans="1:5" ht="67.5">
      <c r="A4666" s="608">
        <v>6</v>
      </c>
      <c r="B4666" s="162" t="s">
        <v>6025</v>
      </c>
      <c r="C4666" s="2093" t="s">
        <v>4387</v>
      </c>
      <c r="D4666" s="105" t="s">
        <v>6026</v>
      </c>
      <c r="E4666" s="2047"/>
    </row>
    <row r="4667" spans="1:5" ht="33.75">
      <c r="A4667" s="608">
        <v>7</v>
      </c>
      <c r="B4667" s="162" t="s">
        <v>6027</v>
      </c>
      <c r="C4667" s="2093" t="s">
        <v>4698</v>
      </c>
      <c r="D4667" s="105" t="s">
        <v>6028</v>
      </c>
      <c r="E4667" s="2047"/>
    </row>
    <row r="4668" spans="1:5" ht="33.75">
      <c r="A4668" s="608">
        <v>7</v>
      </c>
      <c r="B4668" s="162" t="s">
        <v>7280</v>
      </c>
      <c r="C4668" s="2093" t="s">
        <v>4698</v>
      </c>
      <c r="D4668" s="105" t="s">
        <v>7281</v>
      </c>
      <c r="E4668" s="2047"/>
    </row>
    <row r="4669" spans="1:5" ht="33.75">
      <c r="A4669" s="608">
        <v>7</v>
      </c>
      <c r="B4669" s="162" t="s">
        <v>7286</v>
      </c>
      <c r="C4669" s="2093" t="s">
        <v>4698</v>
      </c>
      <c r="D4669" s="105" t="s">
        <v>7287</v>
      </c>
      <c r="E4669" s="2047"/>
    </row>
    <row r="4670" spans="1:5" ht="22.5">
      <c r="A4670" s="608">
        <v>4</v>
      </c>
      <c r="B4670" s="162" t="s">
        <v>9318</v>
      </c>
      <c r="C4670" s="2093" t="s">
        <v>4390</v>
      </c>
      <c r="D4670" s="105"/>
      <c r="E4670" s="2047"/>
    </row>
    <row r="4671" spans="1:5">
      <c r="A4671" s="608">
        <v>5</v>
      </c>
      <c r="B4671" s="162" t="s">
        <v>9319</v>
      </c>
      <c r="C4671" s="2093" t="s">
        <v>4260</v>
      </c>
      <c r="D4671" s="105" t="s">
        <v>9320</v>
      </c>
      <c r="E4671" s="2047"/>
    </row>
    <row r="4672" spans="1:5">
      <c r="A4672" s="608">
        <v>5</v>
      </c>
      <c r="B4672" s="162" t="s">
        <v>9321</v>
      </c>
      <c r="C4672" s="2093" t="s">
        <v>4260</v>
      </c>
      <c r="D4672" s="105" t="s">
        <v>9322</v>
      </c>
      <c r="E4672" s="2047"/>
    </row>
    <row r="4673" spans="1:5">
      <c r="A4673" s="608">
        <v>5</v>
      </c>
      <c r="B4673" s="162" t="s">
        <v>9323</v>
      </c>
      <c r="C4673" s="2093" t="s">
        <v>4260</v>
      </c>
      <c r="D4673" s="105" t="s">
        <v>9320</v>
      </c>
      <c r="E4673" s="2047"/>
    </row>
    <row r="4674" spans="1:5" ht="22.5">
      <c r="A4674" s="608">
        <v>5</v>
      </c>
      <c r="B4674" s="162" t="s">
        <v>9324</v>
      </c>
      <c r="C4674" s="2093" t="s">
        <v>4260</v>
      </c>
      <c r="D4674" s="105" t="s">
        <v>9325</v>
      </c>
      <c r="E4674" s="2047"/>
    </row>
    <row r="4675" spans="1:5">
      <c r="A4675" s="608">
        <v>3</v>
      </c>
      <c r="B4675" s="162" t="s">
        <v>9326</v>
      </c>
      <c r="C4675" s="2093"/>
      <c r="D4675" s="105"/>
      <c r="E4675" s="2047"/>
    </row>
    <row r="4676" spans="1:5" ht="22.5">
      <c r="A4676" s="608">
        <v>4</v>
      </c>
      <c r="B4676" s="162" t="s">
        <v>9327</v>
      </c>
      <c r="C4676" s="2093" t="s">
        <v>4322</v>
      </c>
      <c r="D4676" s="105" t="s">
        <v>9328</v>
      </c>
      <c r="E4676" s="2047"/>
    </row>
    <row r="4677" spans="1:5" ht="22.5">
      <c r="A4677" s="608">
        <v>4</v>
      </c>
      <c r="B4677" s="162" t="s">
        <v>9329</v>
      </c>
      <c r="C4677" s="2093" t="s">
        <v>4322</v>
      </c>
      <c r="D4677" s="105" t="s">
        <v>9330</v>
      </c>
      <c r="E4677" s="2047"/>
    </row>
    <row r="4678" spans="1:5">
      <c r="A4678" s="608">
        <v>4</v>
      </c>
      <c r="B4678" s="162" t="s">
        <v>9331</v>
      </c>
      <c r="C4678" s="2093" t="s">
        <v>4322</v>
      </c>
      <c r="D4678" s="105" t="s">
        <v>9332</v>
      </c>
      <c r="E4678" s="2047"/>
    </row>
    <row r="4679" spans="1:5" ht="22.5">
      <c r="A4679" s="608">
        <v>3</v>
      </c>
      <c r="B4679" s="162" t="s">
        <v>9333</v>
      </c>
      <c r="C4679" s="2093" t="s">
        <v>4256</v>
      </c>
      <c r="D4679" s="105" t="s">
        <v>9334</v>
      </c>
      <c r="E4679" s="2047"/>
    </row>
    <row r="4680" spans="1:5" ht="22.5">
      <c r="A4680" s="608">
        <v>3</v>
      </c>
      <c r="B4680" s="162" t="s">
        <v>9335</v>
      </c>
      <c r="C4680" s="2093" t="s">
        <v>4288</v>
      </c>
      <c r="D4680" s="105" t="s">
        <v>9336</v>
      </c>
      <c r="E4680" s="2047"/>
    </row>
    <row r="4681" spans="1:5" ht="22.5">
      <c r="A4681" s="608">
        <v>3</v>
      </c>
      <c r="B4681" s="162" t="s">
        <v>9337</v>
      </c>
      <c r="C4681" s="2093" t="s">
        <v>4256</v>
      </c>
      <c r="D4681" s="105" t="s">
        <v>9338</v>
      </c>
      <c r="E4681" s="2047"/>
    </row>
    <row r="4682" spans="1:5" ht="22.5">
      <c r="A4682" s="608">
        <v>3</v>
      </c>
      <c r="B4682" s="162" t="s">
        <v>9339</v>
      </c>
      <c r="C4682" s="2093" t="s">
        <v>4256</v>
      </c>
      <c r="D4682" s="105" t="s">
        <v>9340</v>
      </c>
      <c r="E4682" s="2047"/>
    </row>
    <row r="4683" spans="1:5">
      <c r="A4683" s="2090" t="s">
        <v>9341</v>
      </c>
      <c r="B4683" s="2091"/>
      <c r="C4683" s="2091"/>
      <c r="D4683" s="2092"/>
      <c r="E4683" s="2047"/>
    </row>
    <row r="4684" spans="1:5" ht="22.5">
      <c r="A4684" s="608">
        <v>1</v>
      </c>
      <c r="B4684" s="162" t="s">
        <v>9342</v>
      </c>
      <c r="C4684" s="2093" t="s">
        <v>4255</v>
      </c>
      <c r="D4684" s="105" t="s">
        <v>9343</v>
      </c>
      <c r="E4684" s="2047"/>
    </row>
    <row r="4685" spans="1:5" ht="22.5">
      <c r="A4685" s="608">
        <v>2</v>
      </c>
      <c r="B4685" s="162" t="s">
        <v>9344</v>
      </c>
      <c r="C4685" s="2093" t="s">
        <v>4255</v>
      </c>
      <c r="D4685" s="105" t="s">
        <v>9345</v>
      </c>
      <c r="E4685" s="2047"/>
    </row>
    <row r="4686" spans="1:5" ht="22.5">
      <c r="A4686" s="608">
        <v>3</v>
      </c>
      <c r="B4686" s="162" t="s">
        <v>9346</v>
      </c>
      <c r="C4686" s="2093"/>
      <c r="D4686" s="105"/>
      <c r="E4686" s="2047"/>
    </row>
    <row r="4687" spans="1:5" ht="22.5">
      <c r="A4687" s="608">
        <v>4</v>
      </c>
      <c r="B4687" s="162" t="s">
        <v>9347</v>
      </c>
      <c r="C4687" s="2093" t="s">
        <v>4383</v>
      </c>
      <c r="D4687" s="105" t="s">
        <v>9345</v>
      </c>
      <c r="E4687" s="2047"/>
    </row>
    <row r="4688" spans="1:5">
      <c r="A4688" s="608">
        <v>5</v>
      </c>
      <c r="B4688" s="162" t="s">
        <v>9348</v>
      </c>
      <c r="C4688" s="2093" t="s">
        <v>4385</v>
      </c>
      <c r="D4688" s="105" t="s">
        <v>9345</v>
      </c>
      <c r="E4688" s="2047"/>
    </row>
    <row r="4689" spans="1:5">
      <c r="A4689" s="608">
        <v>6</v>
      </c>
      <c r="B4689" s="162" t="s">
        <v>9349</v>
      </c>
      <c r="C4689" s="2093" t="s">
        <v>4387</v>
      </c>
      <c r="D4689" s="105" t="s">
        <v>9345</v>
      </c>
      <c r="E4689" s="2047"/>
    </row>
    <row r="4690" spans="1:5" ht="22.5">
      <c r="A4690" s="608">
        <v>4</v>
      </c>
      <c r="B4690" s="162" t="s">
        <v>9350</v>
      </c>
      <c r="C4690" s="2093" t="s">
        <v>4390</v>
      </c>
      <c r="D4690" s="105"/>
      <c r="E4690" s="2047"/>
    </row>
    <row r="4691" spans="1:5">
      <c r="A4691" s="608">
        <v>5</v>
      </c>
      <c r="B4691" s="162" t="s">
        <v>9351</v>
      </c>
      <c r="C4691" s="2093" t="s">
        <v>4256</v>
      </c>
      <c r="D4691" s="105" t="s">
        <v>9352</v>
      </c>
      <c r="E4691" s="2047"/>
    </row>
    <row r="4692" spans="1:5" ht="22.5">
      <c r="A4692" s="608">
        <v>6</v>
      </c>
      <c r="B4692" s="162" t="s">
        <v>9353</v>
      </c>
      <c r="C4692" s="2093" t="s">
        <v>4256</v>
      </c>
      <c r="D4692" s="105" t="s">
        <v>9354</v>
      </c>
      <c r="E4692" s="2047"/>
    </row>
    <row r="4693" spans="1:5" ht="22.5">
      <c r="A4693" s="608">
        <v>6</v>
      </c>
      <c r="B4693" s="162" t="s">
        <v>9355</v>
      </c>
      <c r="C4693" s="2093" t="s">
        <v>4256</v>
      </c>
      <c r="D4693" s="105" t="s">
        <v>9356</v>
      </c>
      <c r="E4693" s="2047"/>
    </row>
    <row r="4694" spans="1:5">
      <c r="A4694" s="608">
        <v>6</v>
      </c>
      <c r="B4694" s="162" t="s">
        <v>9357</v>
      </c>
      <c r="C4694" s="2093" t="s">
        <v>4256</v>
      </c>
      <c r="D4694" s="105" t="s">
        <v>9358</v>
      </c>
      <c r="E4694" s="2047"/>
    </row>
    <row r="4695" spans="1:5">
      <c r="A4695" s="608">
        <v>5</v>
      </c>
      <c r="B4695" s="162" t="s">
        <v>9359</v>
      </c>
      <c r="C4695" s="2093" t="s">
        <v>4256</v>
      </c>
      <c r="D4695" s="105" t="s">
        <v>9360</v>
      </c>
      <c r="E4695" s="2047"/>
    </row>
    <row r="4696" spans="1:5" ht="22.5">
      <c r="A4696" s="608">
        <v>5</v>
      </c>
      <c r="B4696" s="162" t="s">
        <v>9361</v>
      </c>
      <c r="C4696" s="2093" t="s">
        <v>4322</v>
      </c>
      <c r="D4696" s="105" t="s">
        <v>9360</v>
      </c>
      <c r="E4696" s="2047"/>
    </row>
    <row r="4697" spans="1:5" ht="33.75">
      <c r="A4697" s="608">
        <v>5</v>
      </c>
      <c r="B4697" s="162" t="s">
        <v>9362</v>
      </c>
      <c r="C4697" s="2093" t="s">
        <v>4256</v>
      </c>
      <c r="D4697" s="105" t="s">
        <v>9360</v>
      </c>
      <c r="E4697" s="2047"/>
    </row>
    <row r="4698" spans="1:5">
      <c r="A4698" s="2090" t="s">
        <v>9363</v>
      </c>
      <c r="B4698" s="2091"/>
      <c r="C4698" s="2091"/>
      <c r="D4698" s="2092"/>
      <c r="E4698" s="2047"/>
    </row>
    <row r="4699" spans="1:5">
      <c r="A4699" s="608">
        <v>1</v>
      </c>
      <c r="B4699" s="162" t="s">
        <v>5853</v>
      </c>
      <c r="C4699" s="2093" t="s">
        <v>4255</v>
      </c>
      <c r="D4699" s="105" t="s">
        <v>5854</v>
      </c>
      <c r="E4699" s="2047"/>
    </row>
    <row r="4700" spans="1:5" ht="22.5">
      <c r="A4700" s="608">
        <v>2</v>
      </c>
      <c r="B4700" s="162" t="s">
        <v>9364</v>
      </c>
      <c r="C4700" s="2093" t="s">
        <v>4255</v>
      </c>
      <c r="D4700" s="105" t="s">
        <v>9365</v>
      </c>
      <c r="E4700" s="2047"/>
    </row>
    <row r="4701" spans="1:5" ht="22.5">
      <c r="A4701" s="608">
        <v>3</v>
      </c>
      <c r="B4701" s="162" t="s">
        <v>9366</v>
      </c>
      <c r="C4701" s="2093"/>
      <c r="D4701" s="105"/>
      <c r="E4701" s="2047"/>
    </row>
    <row r="4702" spans="1:5" ht="22.5">
      <c r="A4702" s="608">
        <v>4</v>
      </c>
      <c r="B4702" s="162" t="s">
        <v>9367</v>
      </c>
      <c r="C4702" s="2093" t="s">
        <v>4383</v>
      </c>
      <c r="D4702" s="105" t="s">
        <v>9365</v>
      </c>
      <c r="E4702" s="2047"/>
    </row>
    <row r="4703" spans="1:5">
      <c r="A4703" s="608">
        <v>5</v>
      </c>
      <c r="B4703" s="162" t="s">
        <v>9368</v>
      </c>
      <c r="C4703" s="2093" t="s">
        <v>4385</v>
      </c>
      <c r="D4703" s="105" t="s">
        <v>9365</v>
      </c>
      <c r="E4703" s="2047"/>
    </row>
    <row r="4704" spans="1:5">
      <c r="A4704" s="608">
        <v>6</v>
      </c>
      <c r="B4704" s="162" t="s">
        <v>9369</v>
      </c>
      <c r="C4704" s="2093" t="s">
        <v>4387</v>
      </c>
      <c r="D4704" s="105" t="s">
        <v>9365</v>
      </c>
      <c r="E4704" s="2047"/>
    </row>
    <row r="4705" spans="1:5" ht="22.5">
      <c r="A4705" s="608">
        <v>4</v>
      </c>
      <c r="B4705" s="162" t="s">
        <v>9370</v>
      </c>
      <c r="C4705" s="2093" t="s">
        <v>4390</v>
      </c>
      <c r="D4705" s="105"/>
      <c r="E4705" s="2047"/>
    </row>
    <row r="4706" spans="1:5">
      <c r="A4706" s="608">
        <v>5</v>
      </c>
      <c r="B4706" s="162" t="s">
        <v>9371</v>
      </c>
      <c r="C4706" s="2093" t="s">
        <v>4256</v>
      </c>
      <c r="D4706" s="105" t="s">
        <v>9372</v>
      </c>
      <c r="E4706" s="2047"/>
    </row>
    <row r="4707" spans="1:5" ht="33.75">
      <c r="A4707" s="608">
        <v>5</v>
      </c>
      <c r="B4707" s="162" t="s">
        <v>9373</v>
      </c>
      <c r="C4707" s="2093" t="s">
        <v>4256</v>
      </c>
      <c r="D4707" s="105" t="s">
        <v>9374</v>
      </c>
      <c r="E4707" s="2047"/>
    </row>
    <row r="4708" spans="1:5">
      <c r="A4708" s="608">
        <v>5</v>
      </c>
      <c r="B4708" s="162" t="s">
        <v>9375</v>
      </c>
      <c r="C4708" s="2093" t="s">
        <v>4256</v>
      </c>
      <c r="D4708" s="105" t="s">
        <v>9376</v>
      </c>
      <c r="E4708" s="2047"/>
    </row>
    <row r="4709" spans="1:5" ht="22.5">
      <c r="A4709" s="608">
        <v>5</v>
      </c>
      <c r="B4709" s="162" t="s">
        <v>9377</v>
      </c>
      <c r="C4709" s="2093" t="s">
        <v>4256</v>
      </c>
      <c r="D4709" s="105" t="s">
        <v>9378</v>
      </c>
      <c r="E4709" s="2047"/>
    </row>
    <row r="4710" spans="1:5" ht="22.5">
      <c r="A4710" s="608">
        <v>5</v>
      </c>
      <c r="B4710" s="162" t="s">
        <v>9379</v>
      </c>
      <c r="C4710" s="2093" t="s">
        <v>4256</v>
      </c>
      <c r="D4710" s="105" t="s">
        <v>9380</v>
      </c>
      <c r="E4710" s="2047"/>
    </row>
    <row r="4711" spans="1:5" ht="22.5">
      <c r="A4711" s="608">
        <v>5</v>
      </c>
      <c r="B4711" s="162" t="s">
        <v>9381</v>
      </c>
      <c r="C4711" s="2093" t="s">
        <v>4256</v>
      </c>
      <c r="D4711" s="105" t="s">
        <v>9382</v>
      </c>
      <c r="E4711" s="2047"/>
    </row>
    <row r="4712" spans="1:5" ht="22.5">
      <c r="A4712" s="608">
        <v>5</v>
      </c>
      <c r="B4712" s="162" t="s">
        <v>9383</v>
      </c>
      <c r="C4712" s="2093" t="s">
        <v>4256</v>
      </c>
      <c r="D4712" s="105" t="s">
        <v>9384</v>
      </c>
      <c r="E4712" s="2047"/>
    </row>
    <row r="4713" spans="1:5">
      <c r="A4713" s="608">
        <v>5</v>
      </c>
      <c r="B4713" s="162" t="s">
        <v>9385</v>
      </c>
      <c r="C4713" s="2093" t="s">
        <v>4256</v>
      </c>
      <c r="D4713" s="105" t="s">
        <v>9386</v>
      </c>
      <c r="E4713" s="2047"/>
    </row>
    <row r="4714" spans="1:5">
      <c r="A4714" s="608">
        <v>5</v>
      </c>
      <c r="B4714" s="162" t="s">
        <v>9387</v>
      </c>
      <c r="C4714" s="2093" t="s">
        <v>4256</v>
      </c>
      <c r="D4714" s="105" t="s">
        <v>9388</v>
      </c>
      <c r="E4714" s="2047"/>
    </row>
    <row r="4715" spans="1:5" ht="22.5">
      <c r="A4715" s="608">
        <v>5</v>
      </c>
      <c r="B4715" s="162" t="s">
        <v>9389</v>
      </c>
      <c r="C4715" s="2093" t="s">
        <v>4256</v>
      </c>
      <c r="D4715" s="105" t="s">
        <v>9390</v>
      </c>
      <c r="E4715" s="2047"/>
    </row>
    <row r="4716" spans="1:5" ht="22.5">
      <c r="A4716" s="608">
        <v>2</v>
      </c>
      <c r="B4716" s="162" t="s">
        <v>9391</v>
      </c>
      <c r="C4716" s="2093" t="s">
        <v>4322</v>
      </c>
      <c r="D4716" s="105" t="s">
        <v>9392</v>
      </c>
      <c r="E4716" s="2047"/>
    </row>
    <row r="4717" spans="1:5" ht="22.5">
      <c r="A4717" s="608">
        <v>2</v>
      </c>
      <c r="B4717" s="162" t="s">
        <v>9393</v>
      </c>
      <c r="C4717" s="2093" t="s">
        <v>4322</v>
      </c>
      <c r="D4717" s="105" t="s">
        <v>9392</v>
      </c>
      <c r="E4717" s="2047"/>
    </row>
    <row r="4718" spans="1:5" ht="22.5">
      <c r="A4718" s="608">
        <v>2</v>
      </c>
      <c r="B4718" s="162" t="s">
        <v>9394</v>
      </c>
      <c r="C4718" s="2093" t="s">
        <v>4322</v>
      </c>
      <c r="D4718" s="105" t="s">
        <v>9392</v>
      </c>
      <c r="E4718" s="2047"/>
    </row>
    <row r="4719" spans="1:5" ht="22.5">
      <c r="A4719" s="608">
        <v>2</v>
      </c>
      <c r="B4719" s="162" t="s">
        <v>9395</v>
      </c>
      <c r="C4719" s="2093" t="s">
        <v>4322</v>
      </c>
      <c r="D4719" s="105" t="s">
        <v>9392</v>
      </c>
      <c r="E4719" s="2047"/>
    </row>
    <row r="4720" spans="1:5">
      <c r="A4720" s="2090" t="s">
        <v>9396</v>
      </c>
      <c r="B4720" s="2091"/>
      <c r="C4720" s="2091"/>
      <c r="D4720" s="2092"/>
      <c r="E4720" s="2047"/>
    </row>
    <row r="4721" spans="1:5">
      <c r="A4721" s="608">
        <v>1</v>
      </c>
      <c r="B4721" s="162" t="s">
        <v>5857</v>
      </c>
      <c r="C4721" s="2093" t="s">
        <v>4255</v>
      </c>
      <c r="D4721" s="105" t="s">
        <v>5858</v>
      </c>
      <c r="E4721" s="2047"/>
    </row>
    <row r="4722" spans="1:5" ht="22.5">
      <c r="A4722" s="608">
        <v>2</v>
      </c>
      <c r="B4722" s="162" t="s">
        <v>9397</v>
      </c>
      <c r="C4722" s="2093" t="s">
        <v>4255</v>
      </c>
      <c r="D4722" s="105" t="s">
        <v>9398</v>
      </c>
      <c r="E4722" s="2047"/>
    </row>
    <row r="4723" spans="1:5" ht="22.5">
      <c r="A4723" s="608">
        <v>3</v>
      </c>
      <c r="B4723" s="162" t="s">
        <v>9399</v>
      </c>
      <c r="C4723" s="2093"/>
      <c r="D4723" s="105"/>
      <c r="E4723" s="2047"/>
    </row>
    <row r="4724" spans="1:5" ht="22.5">
      <c r="A4724" s="608">
        <v>4</v>
      </c>
      <c r="B4724" s="162" t="s">
        <v>9400</v>
      </c>
      <c r="C4724" s="2093" t="s">
        <v>4383</v>
      </c>
      <c r="D4724" s="105" t="s">
        <v>9398</v>
      </c>
      <c r="E4724" s="2047"/>
    </row>
    <row r="4725" spans="1:5">
      <c r="A4725" s="608">
        <v>5</v>
      </c>
      <c r="B4725" s="162" t="s">
        <v>9401</v>
      </c>
      <c r="C4725" s="2093" t="s">
        <v>4385</v>
      </c>
      <c r="D4725" s="105" t="s">
        <v>9398</v>
      </c>
      <c r="E4725" s="2047"/>
    </row>
    <row r="4726" spans="1:5">
      <c r="A4726" s="608">
        <v>6</v>
      </c>
      <c r="B4726" s="162" t="s">
        <v>9402</v>
      </c>
      <c r="C4726" s="2093" t="s">
        <v>4387</v>
      </c>
      <c r="D4726" s="105" t="s">
        <v>9398</v>
      </c>
      <c r="E4726" s="2047"/>
    </row>
    <row r="4727" spans="1:5" ht="22.5">
      <c r="A4727" s="608">
        <v>4</v>
      </c>
      <c r="B4727" s="162" t="s">
        <v>9403</v>
      </c>
      <c r="C4727" s="2093" t="s">
        <v>4390</v>
      </c>
      <c r="D4727" s="105"/>
      <c r="E4727" s="2047"/>
    </row>
    <row r="4728" spans="1:5">
      <c r="A4728" s="608">
        <v>5</v>
      </c>
      <c r="B4728" s="162" t="s">
        <v>9404</v>
      </c>
      <c r="C4728" s="2093" t="s">
        <v>4256</v>
      </c>
      <c r="D4728" s="105" t="s">
        <v>9405</v>
      </c>
      <c r="E4728" s="2047"/>
    </row>
    <row r="4729" spans="1:5" ht="22.5">
      <c r="A4729" s="608">
        <v>6</v>
      </c>
      <c r="B4729" s="162" t="s">
        <v>9406</v>
      </c>
      <c r="C4729" s="2093" t="s">
        <v>4256</v>
      </c>
      <c r="D4729" s="105" t="s">
        <v>9405</v>
      </c>
      <c r="E4729" s="2047"/>
    </row>
    <row r="4730" spans="1:5" ht="22.5">
      <c r="A4730" s="608">
        <v>6</v>
      </c>
      <c r="B4730" s="162" t="s">
        <v>9407</v>
      </c>
      <c r="C4730" s="2093" t="s">
        <v>4256</v>
      </c>
      <c r="D4730" s="105" t="s">
        <v>9405</v>
      </c>
      <c r="E4730" s="2047"/>
    </row>
    <row r="4731" spans="1:5" ht="22.5">
      <c r="A4731" s="608">
        <v>6</v>
      </c>
      <c r="B4731" s="162" t="s">
        <v>9408</v>
      </c>
      <c r="C4731" s="2093" t="s">
        <v>4256</v>
      </c>
      <c r="D4731" s="105" t="s">
        <v>9405</v>
      </c>
      <c r="E4731" s="2047"/>
    </row>
    <row r="4732" spans="1:5">
      <c r="A4732" s="608">
        <v>6</v>
      </c>
      <c r="B4732" s="162" t="s">
        <v>9409</v>
      </c>
      <c r="C4732" s="2093" t="s">
        <v>4256</v>
      </c>
      <c r="D4732" s="105" t="s">
        <v>9410</v>
      </c>
      <c r="E4732" s="2047"/>
    </row>
    <row r="4733" spans="1:5" ht="22.5">
      <c r="A4733" s="608">
        <v>6</v>
      </c>
      <c r="B4733" s="162" t="s">
        <v>9411</v>
      </c>
      <c r="C4733" s="2093" t="s">
        <v>4393</v>
      </c>
      <c r="D4733" s="105" t="s">
        <v>9410</v>
      </c>
      <c r="E4733" s="2047"/>
    </row>
    <row r="4734" spans="1:5" ht="22.5">
      <c r="A4734" s="608">
        <v>2</v>
      </c>
      <c r="B4734" s="162" t="s">
        <v>9412</v>
      </c>
      <c r="C4734" s="2093" t="s">
        <v>4255</v>
      </c>
      <c r="D4734" s="105" t="s">
        <v>9413</v>
      </c>
      <c r="E4734" s="2047"/>
    </row>
    <row r="4735" spans="1:5" ht="22.5">
      <c r="A4735" s="608">
        <v>3</v>
      </c>
      <c r="B4735" s="162" t="s">
        <v>9414</v>
      </c>
      <c r="C4735" s="2093" t="s">
        <v>6237</v>
      </c>
      <c r="D4735" s="105" t="s">
        <v>9415</v>
      </c>
      <c r="E4735" s="2047"/>
    </row>
    <row r="4736" spans="1:5" ht="22.5">
      <c r="A4736" s="608">
        <v>3</v>
      </c>
      <c r="B4736" s="162" t="s">
        <v>9416</v>
      </c>
      <c r="C4736" s="2093" t="s">
        <v>4393</v>
      </c>
      <c r="D4736" s="105" t="s">
        <v>9417</v>
      </c>
      <c r="E4736" s="2047"/>
    </row>
    <row r="4737" spans="1:5" ht="22.5">
      <c r="A4737" s="608">
        <v>3</v>
      </c>
      <c r="B4737" s="162" t="s">
        <v>9418</v>
      </c>
      <c r="C4737" s="2093" t="s">
        <v>4393</v>
      </c>
      <c r="D4737" s="105" t="s">
        <v>9419</v>
      </c>
      <c r="E4737" s="2047"/>
    </row>
    <row r="4738" spans="1:5" ht="22.5">
      <c r="A4738" s="608">
        <v>3</v>
      </c>
      <c r="B4738" s="162" t="s">
        <v>9420</v>
      </c>
      <c r="C4738" s="2093" t="s">
        <v>4393</v>
      </c>
      <c r="D4738" s="105" t="s">
        <v>9421</v>
      </c>
      <c r="E4738" s="2047"/>
    </row>
    <row r="4739" spans="1:5" ht="22.5">
      <c r="A4739" s="608">
        <v>3</v>
      </c>
      <c r="B4739" s="162" t="s">
        <v>9422</v>
      </c>
      <c r="C4739" s="2093" t="s">
        <v>4393</v>
      </c>
      <c r="D4739" s="105" t="s">
        <v>9423</v>
      </c>
      <c r="E4739" s="2047"/>
    </row>
    <row r="4740" spans="1:5" ht="22.5">
      <c r="A4740" s="608">
        <v>3</v>
      </c>
      <c r="B4740" s="162" t="s">
        <v>9424</v>
      </c>
      <c r="C4740" s="2093" t="s">
        <v>6237</v>
      </c>
      <c r="D4740" s="105" t="s">
        <v>9415</v>
      </c>
      <c r="E4740" s="2047"/>
    </row>
    <row r="4741" spans="1:5" ht="22.5">
      <c r="A4741" s="608">
        <v>3</v>
      </c>
      <c r="B4741" s="162" t="s">
        <v>9425</v>
      </c>
      <c r="C4741" s="2093" t="s">
        <v>6237</v>
      </c>
      <c r="D4741" s="105" t="s">
        <v>9426</v>
      </c>
      <c r="E4741" s="2047"/>
    </row>
    <row r="4742" spans="1:5" ht="22.5">
      <c r="A4742" s="608">
        <v>3</v>
      </c>
      <c r="B4742" s="162" t="s">
        <v>9427</v>
      </c>
      <c r="C4742" s="2093" t="s">
        <v>6237</v>
      </c>
      <c r="D4742" s="105" t="s">
        <v>9428</v>
      </c>
      <c r="E4742" s="2047"/>
    </row>
    <row r="4743" spans="1:5" ht="22.5">
      <c r="A4743" s="608">
        <v>3</v>
      </c>
      <c r="B4743" s="162" t="s">
        <v>9429</v>
      </c>
      <c r="C4743" s="2093" t="s">
        <v>4393</v>
      </c>
      <c r="D4743" s="105" t="s">
        <v>9417</v>
      </c>
      <c r="E4743" s="2047"/>
    </row>
    <row r="4744" spans="1:5" ht="22.5">
      <c r="A4744" s="608">
        <v>3</v>
      </c>
      <c r="B4744" s="162" t="s">
        <v>9430</v>
      </c>
      <c r="C4744" s="2093" t="s">
        <v>4393</v>
      </c>
      <c r="D4744" s="105" t="s">
        <v>9419</v>
      </c>
      <c r="E4744" s="2047"/>
    </row>
    <row r="4745" spans="1:5" ht="22.5">
      <c r="A4745" s="608">
        <v>3</v>
      </c>
      <c r="B4745" s="162" t="s">
        <v>9431</v>
      </c>
      <c r="C4745" s="2093" t="s">
        <v>4393</v>
      </c>
      <c r="D4745" s="105" t="s">
        <v>9421</v>
      </c>
      <c r="E4745" s="2047"/>
    </row>
    <row r="4746" spans="1:5" ht="22.5">
      <c r="A4746" s="608">
        <v>3</v>
      </c>
      <c r="B4746" s="162" t="s">
        <v>9432</v>
      </c>
      <c r="C4746" s="2093" t="s">
        <v>4393</v>
      </c>
      <c r="D4746" s="105" t="s">
        <v>9423</v>
      </c>
      <c r="E4746" s="2047"/>
    </row>
    <row r="4747" spans="1:5" ht="22.5">
      <c r="A4747" s="608">
        <v>3</v>
      </c>
      <c r="B4747" s="162" t="s">
        <v>9433</v>
      </c>
      <c r="C4747" s="2093" t="s">
        <v>6237</v>
      </c>
      <c r="D4747" s="105" t="s">
        <v>9428</v>
      </c>
      <c r="E4747" s="2047"/>
    </row>
    <row r="4748" spans="1:5" ht="22.5">
      <c r="A4748" s="608">
        <v>3</v>
      </c>
      <c r="B4748" s="162" t="s">
        <v>9434</v>
      </c>
      <c r="C4748" s="2093" t="s">
        <v>6237</v>
      </c>
      <c r="D4748" s="105" t="s">
        <v>9426</v>
      </c>
      <c r="E4748" s="2047"/>
    </row>
    <row r="4749" spans="1:5" ht="22.5">
      <c r="A4749" s="608">
        <v>2</v>
      </c>
      <c r="B4749" s="162" t="s">
        <v>9435</v>
      </c>
      <c r="C4749" s="2093" t="s">
        <v>4393</v>
      </c>
      <c r="D4749" s="105" t="s">
        <v>9436</v>
      </c>
      <c r="E4749" s="2047"/>
    </row>
    <row r="4750" spans="1:5">
      <c r="A4750" s="608">
        <v>2</v>
      </c>
      <c r="B4750" s="162" t="s">
        <v>9437</v>
      </c>
      <c r="C4750" s="2093" t="s">
        <v>4393</v>
      </c>
      <c r="D4750" s="105" t="s">
        <v>9436</v>
      </c>
      <c r="E4750" s="2047"/>
    </row>
    <row r="4751" spans="1:5" ht="22.5">
      <c r="A4751" s="608">
        <v>2</v>
      </c>
      <c r="B4751" s="162" t="s">
        <v>9438</v>
      </c>
      <c r="C4751" s="2093" t="s">
        <v>4255</v>
      </c>
      <c r="D4751" s="105" t="s">
        <v>9439</v>
      </c>
      <c r="E4751" s="2047"/>
    </row>
    <row r="4752" spans="1:5" ht="22.5">
      <c r="A4752" s="608">
        <v>3</v>
      </c>
      <c r="B4752" s="162" t="s">
        <v>9440</v>
      </c>
      <c r="C4752" s="2093"/>
      <c r="D4752" s="105"/>
      <c r="E4752" s="2047"/>
    </row>
    <row r="4753" spans="1:5" ht="22.5">
      <c r="A4753" s="608">
        <v>4</v>
      </c>
      <c r="B4753" s="162" t="s">
        <v>9441</v>
      </c>
      <c r="C4753" s="2093" t="s">
        <v>4383</v>
      </c>
      <c r="D4753" s="105" t="s">
        <v>9439</v>
      </c>
      <c r="E4753" s="2047"/>
    </row>
    <row r="4754" spans="1:5" ht="33.75">
      <c r="A4754" s="608">
        <v>5</v>
      </c>
      <c r="B4754" s="162" t="s">
        <v>7621</v>
      </c>
      <c r="C4754" s="2093" t="s">
        <v>4385</v>
      </c>
      <c r="D4754" s="105" t="s">
        <v>7622</v>
      </c>
      <c r="E4754" s="2047"/>
    </row>
    <row r="4755" spans="1:5" ht="33.75">
      <c r="A4755" s="608">
        <v>6</v>
      </c>
      <c r="B4755" s="162" t="s">
        <v>7623</v>
      </c>
      <c r="C4755" s="2093" t="s">
        <v>4387</v>
      </c>
      <c r="D4755" s="105" t="s">
        <v>7622</v>
      </c>
      <c r="E4755" s="2047"/>
    </row>
    <row r="4756" spans="1:5" ht="33.75">
      <c r="A4756" s="608">
        <v>7</v>
      </c>
      <c r="B4756" s="162" t="s">
        <v>7624</v>
      </c>
      <c r="C4756" s="2093" t="s">
        <v>4698</v>
      </c>
      <c r="D4756" s="105" t="s">
        <v>7622</v>
      </c>
      <c r="E4756" s="2047"/>
    </row>
    <row r="4757" spans="1:5" ht="33.75">
      <c r="A4757" s="608">
        <v>7</v>
      </c>
      <c r="B4757" s="162" t="s">
        <v>7626</v>
      </c>
      <c r="C4757" s="2093" t="s">
        <v>4698</v>
      </c>
      <c r="D4757" s="105" t="s">
        <v>7622</v>
      </c>
      <c r="E4757" s="2047"/>
    </row>
    <row r="4758" spans="1:5" ht="22.5">
      <c r="A4758" s="608">
        <v>4</v>
      </c>
      <c r="B4758" s="162" t="s">
        <v>9442</v>
      </c>
      <c r="C4758" s="2093" t="s">
        <v>4390</v>
      </c>
      <c r="D4758" s="105"/>
      <c r="E4758" s="2047"/>
    </row>
    <row r="4759" spans="1:5">
      <c r="A4759" s="608">
        <v>5</v>
      </c>
      <c r="B4759" s="162" t="s">
        <v>9443</v>
      </c>
      <c r="C4759" s="2093" t="s">
        <v>6450</v>
      </c>
      <c r="D4759" s="105" t="s">
        <v>9439</v>
      </c>
      <c r="E4759" s="2047"/>
    </row>
    <row r="4760" spans="1:5" ht="22.5">
      <c r="A4760" s="608">
        <v>2</v>
      </c>
      <c r="B4760" s="162" t="s">
        <v>9444</v>
      </c>
      <c r="C4760" s="2093" t="s">
        <v>4255</v>
      </c>
      <c r="D4760" s="105" t="s">
        <v>9439</v>
      </c>
      <c r="E4760" s="2047"/>
    </row>
    <row r="4761" spans="1:5" ht="22.5">
      <c r="A4761" s="608">
        <v>3</v>
      </c>
      <c r="B4761" s="162" t="s">
        <v>9445</v>
      </c>
      <c r="C4761" s="2093"/>
      <c r="D4761" s="105"/>
      <c r="E4761" s="2047"/>
    </row>
    <row r="4762" spans="1:5" ht="22.5">
      <c r="A4762" s="608">
        <v>4</v>
      </c>
      <c r="B4762" s="162" t="s">
        <v>9446</v>
      </c>
      <c r="C4762" s="2093" t="s">
        <v>4383</v>
      </c>
      <c r="D4762" s="105" t="s">
        <v>9439</v>
      </c>
      <c r="E4762" s="2047"/>
    </row>
    <row r="4763" spans="1:5">
      <c r="A4763" s="608">
        <v>5</v>
      </c>
      <c r="B4763" s="162" t="s">
        <v>9447</v>
      </c>
      <c r="C4763" s="2093" t="s">
        <v>4385</v>
      </c>
      <c r="D4763" s="105" t="s">
        <v>9439</v>
      </c>
      <c r="E4763" s="2047"/>
    </row>
    <row r="4764" spans="1:5">
      <c r="A4764" s="608">
        <v>6</v>
      </c>
      <c r="B4764" s="162" t="s">
        <v>9448</v>
      </c>
      <c r="C4764" s="2093" t="s">
        <v>4387</v>
      </c>
      <c r="D4764" s="105" t="s">
        <v>9439</v>
      </c>
      <c r="E4764" s="2047"/>
    </row>
    <row r="4765" spans="1:5" ht="22.5">
      <c r="A4765" s="608">
        <v>4</v>
      </c>
      <c r="B4765" s="162" t="s">
        <v>9449</v>
      </c>
      <c r="C4765" s="2093" t="s">
        <v>4390</v>
      </c>
      <c r="D4765" s="105"/>
      <c r="E4765" s="2047"/>
    </row>
    <row r="4766" spans="1:5" ht="22.5">
      <c r="A4766" s="608">
        <v>5</v>
      </c>
      <c r="B4766" s="162" t="s">
        <v>9450</v>
      </c>
      <c r="C4766" s="2093" t="s">
        <v>6237</v>
      </c>
      <c r="D4766" s="105" t="s">
        <v>9415</v>
      </c>
      <c r="E4766" s="2047"/>
    </row>
    <row r="4767" spans="1:5" ht="22.5">
      <c r="A4767" s="608">
        <v>5</v>
      </c>
      <c r="B4767" s="162" t="s">
        <v>9451</v>
      </c>
      <c r="C4767" s="2093" t="s">
        <v>6237</v>
      </c>
      <c r="D4767" s="105" t="s">
        <v>9439</v>
      </c>
      <c r="E4767" s="2047"/>
    </row>
    <row r="4768" spans="1:5" ht="22.5">
      <c r="A4768" s="608">
        <v>2</v>
      </c>
      <c r="B4768" s="162" t="s">
        <v>9452</v>
      </c>
      <c r="C4768" s="2093" t="s">
        <v>4255</v>
      </c>
      <c r="D4768" s="105" t="s">
        <v>9453</v>
      </c>
      <c r="E4768" s="2047"/>
    </row>
    <row r="4769" spans="1:5" ht="22.5">
      <c r="A4769" s="608">
        <v>3</v>
      </c>
      <c r="B4769" s="162" t="s">
        <v>9454</v>
      </c>
      <c r="C4769" s="2093" t="s">
        <v>6237</v>
      </c>
      <c r="D4769" s="105" t="s">
        <v>9453</v>
      </c>
      <c r="E4769" s="2047"/>
    </row>
    <row r="4770" spans="1:5" ht="22.5">
      <c r="A4770" s="608">
        <v>3</v>
      </c>
      <c r="B4770" s="162" t="s">
        <v>9455</v>
      </c>
      <c r="C4770" s="2093" t="s">
        <v>4393</v>
      </c>
      <c r="D4770" s="105" t="s">
        <v>9456</v>
      </c>
      <c r="E4770" s="2047"/>
    </row>
    <row r="4771" spans="1:5" ht="22.5">
      <c r="A4771" s="608">
        <v>3</v>
      </c>
      <c r="B4771" s="162" t="s">
        <v>9457</v>
      </c>
      <c r="C4771" s="2093" t="s">
        <v>4393</v>
      </c>
      <c r="D4771" s="105" t="s">
        <v>9453</v>
      </c>
      <c r="E4771" s="2047"/>
    </row>
    <row r="4772" spans="1:5" ht="22.5">
      <c r="A4772" s="608">
        <v>3</v>
      </c>
      <c r="B4772" s="162" t="s">
        <v>9458</v>
      </c>
      <c r="C4772" s="2093" t="s">
        <v>4393</v>
      </c>
      <c r="D4772" s="105" t="s">
        <v>9453</v>
      </c>
      <c r="E4772" s="2047"/>
    </row>
    <row r="4773" spans="1:5" ht="22.5">
      <c r="A4773" s="608">
        <v>3</v>
      </c>
      <c r="B4773" s="162" t="s">
        <v>9459</v>
      </c>
      <c r="C4773" s="2093" t="s">
        <v>4393</v>
      </c>
      <c r="D4773" s="105" t="s">
        <v>9453</v>
      </c>
      <c r="E4773" s="2047"/>
    </row>
    <row r="4774" spans="1:5" ht="22.5">
      <c r="A4774" s="608">
        <v>3</v>
      </c>
      <c r="B4774" s="162" t="s">
        <v>9460</v>
      </c>
      <c r="C4774" s="2093" t="s">
        <v>6237</v>
      </c>
      <c r="D4774" s="105" t="s">
        <v>9453</v>
      </c>
      <c r="E4774" s="2047"/>
    </row>
    <row r="4775" spans="1:5" ht="22.5">
      <c r="A4775" s="608">
        <v>3</v>
      </c>
      <c r="B4775" s="162" t="s">
        <v>9461</v>
      </c>
      <c r="C4775" s="2093" t="s">
        <v>6237</v>
      </c>
      <c r="D4775" s="105" t="s">
        <v>9453</v>
      </c>
      <c r="E4775" s="2047"/>
    </row>
    <row r="4776" spans="1:5" ht="33.75">
      <c r="A4776" s="608">
        <v>3</v>
      </c>
      <c r="B4776" s="162" t="s">
        <v>9462</v>
      </c>
      <c r="C4776" s="2093" t="s">
        <v>6450</v>
      </c>
      <c r="D4776" s="105" t="s">
        <v>9453</v>
      </c>
      <c r="E4776" s="2047"/>
    </row>
    <row r="4777" spans="1:5" ht="22.5">
      <c r="A4777" s="608">
        <v>3</v>
      </c>
      <c r="B4777" s="162" t="s">
        <v>9463</v>
      </c>
      <c r="C4777" s="2093" t="s">
        <v>4596</v>
      </c>
      <c r="D4777" s="105" t="s">
        <v>9453</v>
      </c>
      <c r="E4777" s="2047"/>
    </row>
    <row r="4778" spans="1:5" ht="22.5">
      <c r="A4778" s="608">
        <v>3</v>
      </c>
      <c r="B4778" s="162" t="s">
        <v>9464</v>
      </c>
      <c r="C4778" s="2093" t="s">
        <v>4596</v>
      </c>
      <c r="D4778" s="105" t="s">
        <v>9453</v>
      </c>
      <c r="E4778" s="2047"/>
    </row>
    <row r="4779" spans="1:5" ht="22.5">
      <c r="A4779" s="608">
        <v>3</v>
      </c>
      <c r="B4779" s="162" t="s">
        <v>9465</v>
      </c>
      <c r="C4779" s="2093" t="s">
        <v>4596</v>
      </c>
      <c r="D4779" s="105" t="s">
        <v>9453</v>
      </c>
      <c r="E4779" s="2047"/>
    </row>
    <row r="4780" spans="1:5" ht="22.5">
      <c r="A4780" s="608">
        <v>3</v>
      </c>
      <c r="B4780" s="162" t="s">
        <v>9466</v>
      </c>
      <c r="C4780" s="2093" t="s">
        <v>4596</v>
      </c>
      <c r="D4780" s="105" t="s">
        <v>9453</v>
      </c>
      <c r="E4780" s="2047"/>
    </row>
    <row r="4781" spans="1:5" ht="22.5">
      <c r="A4781" s="608">
        <v>3</v>
      </c>
      <c r="B4781" s="162" t="s">
        <v>9467</v>
      </c>
      <c r="C4781" s="2093" t="s">
        <v>6450</v>
      </c>
      <c r="D4781" s="105" t="s">
        <v>9453</v>
      </c>
      <c r="E4781" s="2047"/>
    </row>
    <row r="4782" spans="1:5" ht="22.5">
      <c r="A4782" s="608">
        <v>3</v>
      </c>
      <c r="B4782" s="162" t="s">
        <v>9468</v>
      </c>
      <c r="C4782" s="2093" t="s">
        <v>6450</v>
      </c>
      <c r="D4782" s="105" t="s">
        <v>9453</v>
      </c>
      <c r="E4782" s="2047"/>
    </row>
    <row r="4783" spans="1:5" ht="33.75">
      <c r="A4783" s="608">
        <v>2</v>
      </c>
      <c r="B4783" s="162" t="s">
        <v>9469</v>
      </c>
      <c r="C4783" s="2093" t="s">
        <v>4256</v>
      </c>
      <c r="D4783" s="105" t="s">
        <v>9470</v>
      </c>
      <c r="E4783" s="2047"/>
    </row>
    <row r="4784" spans="1:5" ht="22.5">
      <c r="A4784" s="608">
        <v>2</v>
      </c>
      <c r="B4784" s="162" t="s">
        <v>9471</v>
      </c>
      <c r="C4784" s="2093" t="s">
        <v>4255</v>
      </c>
      <c r="D4784" s="105" t="s">
        <v>9472</v>
      </c>
      <c r="E4784" s="2047"/>
    </row>
    <row r="4785" spans="1:5" ht="22.5">
      <c r="A4785" s="608">
        <v>3</v>
      </c>
      <c r="B4785" s="162" t="s">
        <v>9473</v>
      </c>
      <c r="C4785" s="2093" t="s">
        <v>4288</v>
      </c>
      <c r="D4785" s="105" t="s">
        <v>9472</v>
      </c>
      <c r="E4785" s="2047"/>
    </row>
    <row r="4786" spans="1:5" ht="22.5">
      <c r="A4786" s="608">
        <v>3</v>
      </c>
      <c r="B4786" s="162" t="s">
        <v>9474</v>
      </c>
      <c r="C4786" s="2093" t="s">
        <v>4256</v>
      </c>
      <c r="D4786" s="105" t="s">
        <v>9472</v>
      </c>
      <c r="E4786" s="2047"/>
    </row>
    <row r="4787" spans="1:5">
      <c r="A4787" s="608">
        <v>4</v>
      </c>
      <c r="B4787" s="162" t="s">
        <v>9475</v>
      </c>
      <c r="C4787" s="2093" t="s">
        <v>4256</v>
      </c>
      <c r="D4787" s="105" t="s">
        <v>9476</v>
      </c>
      <c r="E4787" s="2047"/>
    </row>
    <row r="4788" spans="1:5">
      <c r="A4788" s="608">
        <v>4</v>
      </c>
      <c r="B4788" s="162" t="s">
        <v>9477</v>
      </c>
      <c r="C4788" s="2093" t="s">
        <v>4256</v>
      </c>
      <c r="D4788" s="105" t="s">
        <v>9476</v>
      </c>
      <c r="E4788" s="2047"/>
    </row>
    <row r="4789" spans="1:5">
      <c r="A4789" s="608">
        <v>5</v>
      </c>
      <c r="B4789" s="162" t="s">
        <v>9478</v>
      </c>
      <c r="C4789" s="2093" t="s">
        <v>4596</v>
      </c>
      <c r="D4789" s="105" t="s">
        <v>9476</v>
      </c>
      <c r="E4789" s="2047"/>
    </row>
    <row r="4790" spans="1:5">
      <c r="A4790" s="608">
        <v>5</v>
      </c>
      <c r="B4790" s="162" t="s">
        <v>9479</v>
      </c>
      <c r="C4790" s="2093" t="s">
        <v>4596</v>
      </c>
      <c r="D4790" s="105" t="s">
        <v>9476</v>
      </c>
      <c r="E4790" s="2047"/>
    </row>
    <row r="4791" spans="1:5">
      <c r="A4791" s="608">
        <v>5</v>
      </c>
      <c r="B4791" s="162" t="s">
        <v>9480</v>
      </c>
      <c r="C4791" s="2093" t="s">
        <v>4393</v>
      </c>
      <c r="D4791" s="105" t="s">
        <v>9476</v>
      </c>
      <c r="E4791" s="2047"/>
    </row>
    <row r="4792" spans="1:5">
      <c r="A4792" s="608">
        <v>5</v>
      </c>
      <c r="B4792" s="162" t="s">
        <v>9481</v>
      </c>
      <c r="C4792" s="2093" t="s">
        <v>4393</v>
      </c>
      <c r="D4792" s="105" t="s">
        <v>9476</v>
      </c>
      <c r="E4792" s="2047"/>
    </row>
    <row r="4793" spans="1:5">
      <c r="A4793" s="608">
        <v>5</v>
      </c>
      <c r="B4793" s="162" t="s">
        <v>9482</v>
      </c>
      <c r="C4793" s="2093" t="s">
        <v>4596</v>
      </c>
      <c r="D4793" s="105" t="s">
        <v>9476</v>
      </c>
      <c r="E4793" s="2047"/>
    </row>
    <row r="4794" spans="1:5">
      <c r="A4794" s="608">
        <v>5</v>
      </c>
      <c r="B4794" s="162" t="s">
        <v>9483</v>
      </c>
      <c r="C4794" s="2093" t="s">
        <v>4393</v>
      </c>
      <c r="D4794" s="105" t="s">
        <v>9476</v>
      </c>
      <c r="E4794" s="2047"/>
    </row>
    <row r="4795" spans="1:5">
      <c r="A4795" s="608">
        <v>5</v>
      </c>
      <c r="B4795" s="162" t="s">
        <v>9484</v>
      </c>
      <c r="C4795" s="2093" t="s">
        <v>4393</v>
      </c>
      <c r="D4795" s="105" t="s">
        <v>9476</v>
      </c>
      <c r="E4795" s="2047"/>
    </row>
    <row r="4796" spans="1:5" ht="22.5">
      <c r="A4796" s="608">
        <v>5</v>
      </c>
      <c r="B4796" s="162" t="s">
        <v>9485</v>
      </c>
      <c r="C4796" s="2093" t="s">
        <v>4256</v>
      </c>
      <c r="D4796" s="105" t="s">
        <v>9476</v>
      </c>
      <c r="E4796" s="2047"/>
    </row>
    <row r="4797" spans="1:5" ht="22.5">
      <c r="A4797" s="608">
        <v>6</v>
      </c>
      <c r="B4797" s="162" t="s">
        <v>9486</v>
      </c>
      <c r="C4797" s="2093" t="s">
        <v>4256</v>
      </c>
      <c r="D4797" s="105" t="s">
        <v>9476</v>
      </c>
      <c r="E4797" s="2047"/>
    </row>
    <row r="4798" spans="1:5" ht="22.5">
      <c r="A4798" s="608">
        <v>4</v>
      </c>
      <c r="B4798" s="162" t="s">
        <v>9487</v>
      </c>
      <c r="C4798" s="2093" t="s">
        <v>4256</v>
      </c>
      <c r="D4798" s="105" t="s">
        <v>9488</v>
      </c>
      <c r="E4798" s="2047"/>
    </row>
    <row r="4799" spans="1:5" ht="22.5">
      <c r="A4799" s="608">
        <v>4</v>
      </c>
      <c r="B4799" s="162" t="s">
        <v>9489</v>
      </c>
      <c r="C4799" s="2093" t="s">
        <v>4256</v>
      </c>
      <c r="D4799" s="105" t="s">
        <v>9490</v>
      </c>
      <c r="E4799" s="2047"/>
    </row>
    <row r="4800" spans="1:5" ht="33.75">
      <c r="A4800" s="608">
        <v>2</v>
      </c>
      <c r="B4800" s="162" t="s">
        <v>9491</v>
      </c>
      <c r="C4800" s="2093" t="s">
        <v>4255</v>
      </c>
      <c r="D4800" s="105" t="s">
        <v>9492</v>
      </c>
      <c r="E4800" s="2047"/>
    </row>
    <row r="4801" spans="1:5" ht="22.5">
      <c r="A4801" s="608">
        <v>3</v>
      </c>
      <c r="B4801" s="162" t="s">
        <v>9455</v>
      </c>
      <c r="C4801" s="2093" t="s">
        <v>4393</v>
      </c>
      <c r="D4801" s="105" t="s">
        <v>9456</v>
      </c>
      <c r="E4801" s="2047"/>
    </row>
    <row r="4802" spans="1:5" ht="22.5">
      <c r="A4802" s="608">
        <v>3</v>
      </c>
      <c r="B4802" s="162" t="s">
        <v>9493</v>
      </c>
      <c r="C4802" s="2093" t="s">
        <v>4288</v>
      </c>
      <c r="D4802" s="105" t="s">
        <v>9492</v>
      </c>
      <c r="E4802" s="2047"/>
    </row>
    <row r="4803" spans="1:5" ht="22.5">
      <c r="A4803" s="608">
        <v>3</v>
      </c>
      <c r="B4803" s="162" t="s">
        <v>9494</v>
      </c>
      <c r="C4803" s="2093" t="s">
        <v>4256</v>
      </c>
      <c r="D4803" s="105" t="s">
        <v>9492</v>
      </c>
      <c r="E4803" s="2047"/>
    </row>
    <row r="4804" spans="1:5" ht="22.5">
      <c r="A4804" s="608">
        <v>4</v>
      </c>
      <c r="B4804" s="162" t="s">
        <v>9495</v>
      </c>
      <c r="C4804" s="2093" t="s">
        <v>4256</v>
      </c>
      <c r="D4804" s="105" t="s">
        <v>9496</v>
      </c>
      <c r="E4804" s="2047"/>
    </row>
    <row r="4805" spans="1:5" ht="33.75">
      <c r="A4805" s="608">
        <v>4</v>
      </c>
      <c r="B4805" s="162" t="s">
        <v>9497</v>
      </c>
      <c r="C4805" s="2093" t="s">
        <v>4256</v>
      </c>
      <c r="D4805" s="105" t="s">
        <v>9498</v>
      </c>
      <c r="E4805" s="2047"/>
    </row>
    <row r="4806" spans="1:5" ht="22.5">
      <c r="A4806" s="608">
        <v>4</v>
      </c>
      <c r="B4806" s="162" t="s">
        <v>9499</v>
      </c>
      <c r="C4806" s="2093" t="s">
        <v>4256</v>
      </c>
      <c r="D4806" s="105" t="s">
        <v>9500</v>
      </c>
      <c r="E4806" s="2047"/>
    </row>
    <row r="4807" spans="1:5" ht="33.75">
      <c r="A4807" s="608">
        <v>2</v>
      </c>
      <c r="B4807" s="162" t="s">
        <v>9501</v>
      </c>
      <c r="C4807" s="2093" t="s">
        <v>4255</v>
      </c>
      <c r="D4807" s="105" t="s">
        <v>9502</v>
      </c>
      <c r="E4807" s="2047"/>
    </row>
    <row r="4808" spans="1:5" ht="22.5">
      <c r="A4808" s="608">
        <v>3</v>
      </c>
      <c r="B4808" s="162" t="s">
        <v>9503</v>
      </c>
      <c r="C4808" s="2093" t="s">
        <v>4256</v>
      </c>
      <c r="D4808" s="105" t="s">
        <v>9504</v>
      </c>
      <c r="E4808" s="2047"/>
    </row>
    <row r="4809" spans="1:5" ht="22.5">
      <c r="A4809" s="608">
        <v>3</v>
      </c>
      <c r="B4809" s="162" t="s">
        <v>9505</v>
      </c>
      <c r="C4809" s="2093" t="s">
        <v>4596</v>
      </c>
      <c r="D4809" s="105" t="s">
        <v>9506</v>
      </c>
      <c r="E4809" s="2047"/>
    </row>
    <row r="4810" spans="1:5" ht="22.5">
      <c r="A4810" s="608">
        <v>3</v>
      </c>
      <c r="B4810" s="162" t="s">
        <v>9507</v>
      </c>
      <c r="C4810" s="2093" t="s">
        <v>4256</v>
      </c>
      <c r="D4810" s="105" t="s">
        <v>9508</v>
      </c>
      <c r="E4810" s="2047"/>
    </row>
    <row r="4811" spans="1:5" ht="22.5">
      <c r="A4811" s="608">
        <v>2</v>
      </c>
      <c r="B4811" s="162" t="s">
        <v>9509</v>
      </c>
      <c r="C4811" s="2093" t="s">
        <v>4256</v>
      </c>
      <c r="D4811" s="105" t="s">
        <v>9510</v>
      </c>
      <c r="E4811" s="2047"/>
    </row>
    <row r="4812" spans="1:5" ht="22.5">
      <c r="A4812" s="608">
        <v>2</v>
      </c>
      <c r="B4812" s="162" t="s">
        <v>9511</v>
      </c>
      <c r="C4812" s="2093" t="s">
        <v>4256</v>
      </c>
      <c r="D4812" s="105" t="s">
        <v>9512</v>
      </c>
      <c r="E4812" s="2047"/>
    </row>
    <row r="4813" spans="1:5" ht="22.5">
      <c r="A4813" s="608">
        <v>2</v>
      </c>
      <c r="B4813" s="162" t="s">
        <v>9513</v>
      </c>
      <c r="C4813" s="2093" t="s">
        <v>4255</v>
      </c>
      <c r="D4813" s="105" t="s">
        <v>9514</v>
      </c>
      <c r="E4813" s="2047"/>
    </row>
    <row r="4814" spans="1:5" ht="33.75">
      <c r="A4814" s="608">
        <v>2</v>
      </c>
      <c r="B4814" s="162" t="s">
        <v>9515</v>
      </c>
      <c r="C4814" s="2093"/>
      <c r="D4814" s="105"/>
      <c r="E4814" s="2047"/>
    </row>
    <row r="4815" spans="1:5" ht="33.75">
      <c r="A4815" s="608">
        <v>3</v>
      </c>
      <c r="B4815" s="162" t="s">
        <v>9516</v>
      </c>
      <c r="C4815" s="2093" t="s">
        <v>4574</v>
      </c>
      <c r="D4815" s="105" t="s">
        <v>9517</v>
      </c>
      <c r="E4815" s="2047"/>
    </row>
    <row r="4816" spans="1:5" ht="33.75">
      <c r="A4816" s="608">
        <v>3</v>
      </c>
      <c r="B4816" s="162" t="s">
        <v>9518</v>
      </c>
      <c r="C4816" s="2093" t="s">
        <v>4574</v>
      </c>
      <c r="D4816" s="105" t="s">
        <v>4892</v>
      </c>
      <c r="E4816" s="2047"/>
    </row>
    <row r="4817" spans="1:5" ht="33.75">
      <c r="A4817" s="608">
        <v>3</v>
      </c>
      <c r="B4817" s="162" t="s">
        <v>9519</v>
      </c>
      <c r="C4817" s="2093" t="s">
        <v>4574</v>
      </c>
      <c r="D4817" s="105" t="s">
        <v>9517</v>
      </c>
      <c r="E4817" s="2047"/>
    </row>
    <row r="4818" spans="1:5">
      <c r="A4818" s="608">
        <v>2</v>
      </c>
      <c r="B4818" s="162" t="s">
        <v>9520</v>
      </c>
      <c r="C4818" s="2093" t="s">
        <v>4574</v>
      </c>
      <c r="D4818" s="105" t="s">
        <v>4892</v>
      </c>
      <c r="E4818" s="2047"/>
    </row>
    <row r="4819" spans="1:5" ht="22.5">
      <c r="A4819" s="608">
        <v>2</v>
      </c>
      <c r="B4819" s="162" t="s">
        <v>9521</v>
      </c>
      <c r="C4819" s="2093" t="s">
        <v>4255</v>
      </c>
      <c r="D4819" s="105" t="s">
        <v>9514</v>
      </c>
      <c r="E4819" s="2047"/>
    </row>
    <row r="4820" spans="1:5">
      <c r="A4820" s="608">
        <v>3</v>
      </c>
      <c r="B4820" s="162" t="s">
        <v>9522</v>
      </c>
      <c r="C4820" s="2093" t="s">
        <v>4288</v>
      </c>
      <c r="D4820" s="105" t="s">
        <v>9523</v>
      </c>
      <c r="E4820" s="2047"/>
    </row>
    <row r="4821" spans="1:5" ht="22.5">
      <c r="A4821" s="608">
        <v>3</v>
      </c>
      <c r="B4821" s="162" t="s">
        <v>9524</v>
      </c>
      <c r="C4821" s="2093" t="s">
        <v>4288</v>
      </c>
      <c r="D4821" s="105" t="s">
        <v>9525</v>
      </c>
      <c r="E4821" s="2047"/>
    </row>
    <row r="4822" spans="1:5" ht="22.5">
      <c r="A4822" s="608">
        <v>2</v>
      </c>
      <c r="B4822" s="162" t="s">
        <v>9526</v>
      </c>
      <c r="C4822" s="2093" t="s">
        <v>4255</v>
      </c>
      <c r="D4822" s="105" t="s">
        <v>9527</v>
      </c>
      <c r="E4822" s="2047"/>
    </row>
    <row r="4823" spans="1:5">
      <c r="A4823" s="2090" t="s">
        <v>9528</v>
      </c>
      <c r="B4823" s="2091"/>
      <c r="C4823" s="2091"/>
      <c r="D4823" s="2092"/>
      <c r="E4823" s="2047"/>
    </row>
    <row r="4824" spans="1:5">
      <c r="A4824" s="608">
        <v>1</v>
      </c>
      <c r="B4824" s="162" t="s">
        <v>5755</v>
      </c>
      <c r="C4824" s="2093" t="s">
        <v>4255</v>
      </c>
      <c r="D4824" s="105" t="s">
        <v>5756</v>
      </c>
      <c r="E4824" s="2047"/>
    </row>
    <row r="4825" spans="1:5">
      <c r="A4825" s="608">
        <v>2</v>
      </c>
      <c r="B4825" s="162" t="s">
        <v>9529</v>
      </c>
      <c r="C4825" s="2093" t="s">
        <v>4255</v>
      </c>
      <c r="D4825" s="105" t="s">
        <v>9530</v>
      </c>
      <c r="E4825" s="2047"/>
    </row>
    <row r="4826" spans="1:5">
      <c r="A4826" s="608">
        <v>3</v>
      </c>
      <c r="B4826" s="162" t="s">
        <v>9531</v>
      </c>
      <c r="C4826" s="2093"/>
      <c r="D4826" s="105"/>
      <c r="E4826" s="2047"/>
    </row>
    <row r="4827" spans="1:5">
      <c r="A4827" s="608">
        <v>4</v>
      </c>
      <c r="B4827" s="162" t="s">
        <v>9532</v>
      </c>
      <c r="C4827" s="2093" t="s">
        <v>4383</v>
      </c>
      <c r="D4827" s="105" t="s">
        <v>9530</v>
      </c>
      <c r="E4827" s="2047"/>
    </row>
    <row r="4828" spans="1:5">
      <c r="A4828" s="608">
        <v>5</v>
      </c>
      <c r="B4828" s="162" t="s">
        <v>9533</v>
      </c>
      <c r="C4828" s="2093" t="s">
        <v>4385</v>
      </c>
      <c r="D4828" s="105" t="s">
        <v>9530</v>
      </c>
      <c r="E4828" s="2047"/>
    </row>
    <row r="4829" spans="1:5">
      <c r="A4829" s="608">
        <v>6</v>
      </c>
      <c r="B4829" s="162" t="s">
        <v>9534</v>
      </c>
      <c r="C4829" s="2093" t="s">
        <v>4387</v>
      </c>
      <c r="D4829" s="105" t="s">
        <v>9530</v>
      </c>
      <c r="E4829" s="2047"/>
    </row>
    <row r="4830" spans="1:5">
      <c r="A4830" s="608">
        <v>7</v>
      </c>
      <c r="B4830" s="162" t="s">
        <v>9535</v>
      </c>
      <c r="C4830" s="2093" t="s">
        <v>4698</v>
      </c>
      <c r="D4830" s="105" t="s">
        <v>9536</v>
      </c>
      <c r="E4830" s="2047"/>
    </row>
    <row r="4831" spans="1:5">
      <c r="A4831" s="608">
        <v>7</v>
      </c>
      <c r="B4831" s="162" t="s">
        <v>9537</v>
      </c>
      <c r="C4831" s="2093" t="s">
        <v>4698</v>
      </c>
      <c r="D4831" s="105" t="s">
        <v>9536</v>
      </c>
      <c r="E4831" s="2047"/>
    </row>
    <row r="4832" spans="1:5">
      <c r="A4832" s="608">
        <v>7</v>
      </c>
      <c r="B4832" s="162" t="s">
        <v>9538</v>
      </c>
      <c r="C4832" s="2093" t="s">
        <v>4698</v>
      </c>
      <c r="D4832" s="105" t="s">
        <v>9539</v>
      </c>
      <c r="E4832" s="2047"/>
    </row>
    <row r="4833" spans="1:5">
      <c r="A4833" s="608">
        <v>7</v>
      </c>
      <c r="B4833" s="162" t="s">
        <v>9540</v>
      </c>
      <c r="C4833" s="2093" t="s">
        <v>4698</v>
      </c>
      <c r="D4833" s="105" t="s">
        <v>9541</v>
      </c>
      <c r="E4833" s="2047"/>
    </row>
    <row r="4834" spans="1:5" ht="22.5">
      <c r="A4834" s="608">
        <v>7</v>
      </c>
      <c r="B4834" s="162" t="s">
        <v>9542</v>
      </c>
      <c r="C4834" s="2093" t="s">
        <v>4698</v>
      </c>
      <c r="D4834" s="105" t="s">
        <v>9543</v>
      </c>
      <c r="E4834" s="2047"/>
    </row>
    <row r="4835" spans="1:5">
      <c r="A4835" s="608">
        <v>4</v>
      </c>
      <c r="B4835" s="162" t="s">
        <v>9544</v>
      </c>
      <c r="C4835" s="2093" t="s">
        <v>4390</v>
      </c>
      <c r="D4835" s="105"/>
      <c r="E4835" s="2047"/>
    </row>
    <row r="4836" spans="1:5">
      <c r="A4836" s="608">
        <v>5</v>
      </c>
      <c r="B4836" s="162" t="s">
        <v>9545</v>
      </c>
      <c r="C4836" s="2093" t="s">
        <v>4256</v>
      </c>
      <c r="D4836" s="105" t="s">
        <v>9546</v>
      </c>
      <c r="E4836" s="2047"/>
    </row>
    <row r="4837" spans="1:5">
      <c r="A4837" s="608">
        <v>6</v>
      </c>
      <c r="B4837" s="162" t="s">
        <v>9547</v>
      </c>
      <c r="C4837" s="2093" t="s">
        <v>4256</v>
      </c>
      <c r="D4837" s="105" t="s">
        <v>9548</v>
      </c>
      <c r="E4837" s="2047"/>
    </row>
    <row r="4838" spans="1:5">
      <c r="A4838" s="608">
        <v>6</v>
      </c>
      <c r="B4838" s="162" t="s">
        <v>9549</v>
      </c>
      <c r="C4838" s="2093" t="s">
        <v>4256</v>
      </c>
      <c r="D4838" s="105" t="s">
        <v>9550</v>
      </c>
      <c r="E4838" s="2047"/>
    </row>
    <row r="4839" spans="1:5">
      <c r="A4839" s="608">
        <v>6</v>
      </c>
      <c r="B4839" s="162" t="s">
        <v>9551</v>
      </c>
      <c r="C4839" s="2093" t="s">
        <v>4256</v>
      </c>
      <c r="D4839" s="105" t="s">
        <v>9550</v>
      </c>
      <c r="E4839" s="2047"/>
    </row>
    <row r="4840" spans="1:5" ht="22.5">
      <c r="A4840" s="608">
        <v>6</v>
      </c>
      <c r="B4840" s="162" t="s">
        <v>9552</v>
      </c>
      <c r="C4840" s="2093" t="s">
        <v>4256</v>
      </c>
      <c r="D4840" s="105" t="s">
        <v>9553</v>
      </c>
      <c r="E4840" s="2047"/>
    </row>
    <row r="4841" spans="1:5">
      <c r="A4841" s="608">
        <v>5</v>
      </c>
      <c r="B4841" s="162" t="s">
        <v>9554</v>
      </c>
      <c r="C4841" s="2093" t="s">
        <v>4256</v>
      </c>
      <c r="D4841" s="105" t="s">
        <v>9555</v>
      </c>
      <c r="E4841" s="2047"/>
    </row>
    <row r="4842" spans="1:5">
      <c r="A4842" s="608">
        <v>5</v>
      </c>
      <c r="B4842" s="162" t="s">
        <v>9556</v>
      </c>
      <c r="C4842" s="2093" t="s">
        <v>4256</v>
      </c>
      <c r="D4842" s="105" t="s">
        <v>9555</v>
      </c>
      <c r="E4842" s="2047"/>
    </row>
    <row r="4843" spans="1:5">
      <c r="A4843" s="608">
        <v>5</v>
      </c>
      <c r="B4843" s="162" t="s">
        <v>9557</v>
      </c>
      <c r="C4843" s="2093" t="s">
        <v>4256</v>
      </c>
      <c r="D4843" s="105" t="s">
        <v>9558</v>
      </c>
      <c r="E4843" s="2047"/>
    </row>
    <row r="4844" spans="1:5">
      <c r="A4844" s="608">
        <v>5</v>
      </c>
      <c r="B4844" s="162" t="s">
        <v>9559</v>
      </c>
      <c r="C4844" s="2093"/>
      <c r="D4844" s="105"/>
      <c r="E4844" s="2047"/>
    </row>
    <row r="4845" spans="1:5">
      <c r="A4845" s="608">
        <v>6</v>
      </c>
      <c r="B4845" s="162" t="s">
        <v>9560</v>
      </c>
      <c r="C4845" s="2093" t="s">
        <v>5303</v>
      </c>
      <c r="D4845" s="105" t="s">
        <v>9561</v>
      </c>
      <c r="E4845" s="2047"/>
    </row>
    <row r="4846" spans="1:5">
      <c r="A4846" s="608">
        <v>6</v>
      </c>
      <c r="B4846" s="162" t="s">
        <v>9562</v>
      </c>
      <c r="C4846" s="2093" t="s">
        <v>4260</v>
      </c>
      <c r="D4846" s="105" t="s">
        <v>9561</v>
      </c>
      <c r="E4846" s="2047"/>
    </row>
    <row r="4847" spans="1:5">
      <c r="A4847" s="608">
        <v>6</v>
      </c>
      <c r="B4847" s="162" t="s">
        <v>9563</v>
      </c>
      <c r="C4847" s="2093" t="s">
        <v>4260</v>
      </c>
      <c r="D4847" s="105" t="s">
        <v>9561</v>
      </c>
      <c r="E4847" s="2047"/>
    </row>
    <row r="4848" spans="1:5" ht="22.5">
      <c r="A4848" s="608">
        <v>5</v>
      </c>
      <c r="B4848" s="162" t="s">
        <v>9564</v>
      </c>
      <c r="C4848" s="2093" t="s">
        <v>4256</v>
      </c>
      <c r="D4848" s="105" t="s">
        <v>9565</v>
      </c>
      <c r="E4848" s="2047"/>
    </row>
    <row r="4849" spans="1:5" ht="22.5">
      <c r="A4849" s="608">
        <v>5</v>
      </c>
      <c r="B4849" s="162" t="s">
        <v>9566</v>
      </c>
      <c r="C4849" s="2093" t="s">
        <v>4256</v>
      </c>
      <c r="D4849" s="105" t="s">
        <v>9567</v>
      </c>
      <c r="E4849" s="2047"/>
    </row>
    <row r="4850" spans="1:5" ht="22.5">
      <c r="A4850" s="608">
        <v>5</v>
      </c>
      <c r="B4850" s="162" t="s">
        <v>9568</v>
      </c>
      <c r="C4850" s="2093" t="s">
        <v>4260</v>
      </c>
      <c r="D4850" s="105" t="s">
        <v>9569</v>
      </c>
      <c r="E4850" s="2047"/>
    </row>
    <row r="4851" spans="1:5">
      <c r="A4851" s="608">
        <v>5</v>
      </c>
      <c r="B4851" s="162" t="s">
        <v>9570</v>
      </c>
      <c r="C4851" s="2093" t="s">
        <v>4260</v>
      </c>
      <c r="D4851" s="105" t="s">
        <v>9569</v>
      </c>
      <c r="E4851" s="2047"/>
    </row>
    <row r="4852" spans="1:5">
      <c r="A4852" s="608">
        <v>5</v>
      </c>
      <c r="B4852" s="162" t="s">
        <v>9571</v>
      </c>
      <c r="C4852" s="2093" t="s">
        <v>4260</v>
      </c>
      <c r="D4852" s="105" t="s">
        <v>9569</v>
      </c>
      <c r="E4852" s="2047"/>
    </row>
    <row r="4853" spans="1:5">
      <c r="A4853" s="608">
        <v>5</v>
      </c>
      <c r="B4853" s="162" t="s">
        <v>9572</v>
      </c>
      <c r="C4853" s="2093" t="s">
        <v>6237</v>
      </c>
      <c r="D4853" s="105" t="s">
        <v>9573</v>
      </c>
      <c r="E4853" s="2047"/>
    </row>
    <row r="4854" spans="1:5">
      <c r="A4854" s="608">
        <v>5</v>
      </c>
      <c r="B4854" s="162" t="s">
        <v>9574</v>
      </c>
      <c r="C4854" s="2093" t="s">
        <v>6237</v>
      </c>
      <c r="D4854" s="105" t="s">
        <v>9573</v>
      </c>
      <c r="E4854" s="2047"/>
    </row>
    <row r="4855" spans="1:5">
      <c r="A4855" s="608">
        <v>5</v>
      </c>
      <c r="B4855" s="162" t="s">
        <v>9575</v>
      </c>
      <c r="C4855" s="2093" t="s">
        <v>6237</v>
      </c>
      <c r="D4855" s="105" t="s">
        <v>9573</v>
      </c>
      <c r="E4855" s="2047"/>
    </row>
    <row r="4856" spans="1:5">
      <c r="A4856" s="608">
        <v>5</v>
      </c>
      <c r="B4856" s="162" t="s">
        <v>9576</v>
      </c>
      <c r="C4856" s="2093" t="s">
        <v>6237</v>
      </c>
      <c r="D4856" s="105" t="s">
        <v>9573</v>
      </c>
      <c r="E4856" s="2047"/>
    </row>
    <row r="4857" spans="1:5">
      <c r="A4857" s="608">
        <v>5</v>
      </c>
      <c r="B4857" s="162" t="s">
        <v>9577</v>
      </c>
      <c r="C4857" s="2093" t="s">
        <v>6237</v>
      </c>
      <c r="D4857" s="105" t="s">
        <v>9573</v>
      </c>
      <c r="E4857" s="2047"/>
    </row>
    <row r="4858" spans="1:5">
      <c r="A4858" s="608">
        <v>5</v>
      </c>
      <c r="B4858" s="162" t="s">
        <v>9578</v>
      </c>
      <c r="C4858" s="2093" t="s">
        <v>6237</v>
      </c>
      <c r="D4858" s="105" t="s">
        <v>9573</v>
      </c>
      <c r="E4858" s="2047"/>
    </row>
    <row r="4859" spans="1:5" ht="22.5">
      <c r="A4859" s="608">
        <v>5</v>
      </c>
      <c r="B4859" s="162" t="s">
        <v>9579</v>
      </c>
      <c r="C4859" s="2093" t="s">
        <v>4256</v>
      </c>
      <c r="D4859" s="105" t="s">
        <v>9580</v>
      </c>
      <c r="E4859" s="2047"/>
    </row>
    <row r="4860" spans="1:5" ht="22.5">
      <c r="A4860" s="608">
        <v>5</v>
      </c>
      <c r="B4860" s="162" t="s">
        <v>9581</v>
      </c>
      <c r="C4860" s="2093" t="s">
        <v>4256</v>
      </c>
      <c r="D4860" s="105" t="s">
        <v>9582</v>
      </c>
      <c r="E4860" s="2047"/>
    </row>
    <row r="4861" spans="1:5" ht="22.5">
      <c r="A4861" s="608">
        <v>5</v>
      </c>
      <c r="B4861" s="162" t="s">
        <v>9583</v>
      </c>
      <c r="C4861" s="2093" t="s">
        <v>4322</v>
      </c>
      <c r="D4861" s="105" t="s">
        <v>9584</v>
      </c>
      <c r="E4861" s="2047"/>
    </row>
    <row r="4862" spans="1:5" ht="22.5">
      <c r="A4862" s="608">
        <v>5</v>
      </c>
      <c r="B4862" s="162" t="s">
        <v>9585</v>
      </c>
      <c r="C4862" s="2093" t="s">
        <v>4255</v>
      </c>
      <c r="D4862" s="105" t="s">
        <v>9586</v>
      </c>
      <c r="E4862" s="2047"/>
    </row>
    <row r="4863" spans="1:5">
      <c r="A4863" s="608">
        <v>6</v>
      </c>
      <c r="B4863" s="162" t="s">
        <v>9587</v>
      </c>
      <c r="C4863" s="2093" t="s">
        <v>4393</v>
      </c>
      <c r="D4863" s="105" t="s">
        <v>9586</v>
      </c>
      <c r="E4863" s="2047"/>
    </row>
    <row r="4864" spans="1:5" ht="22.5">
      <c r="A4864" s="608">
        <v>5</v>
      </c>
      <c r="B4864" s="162" t="s">
        <v>9588</v>
      </c>
      <c r="C4864" s="2093" t="s">
        <v>4256</v>
      </c>
      <c r="D4864" s="105" t="s">
        <v>9589</v>
      </c>
      <c r="E4864" s="2047"/>
    </row>
    <row r="4865" spans="1:5" ht="22.5">
      <c r="A4865" s="608">
        <v>5</v>
      </c>
      <c r="B4865" s="162" t="s">
        <v>9590</v>
      </c>
      <c r="C4865" s="2093" t="s">
        <v>4256</v>
      </c>
      <c r="D4865" s="105" t="s">
        <v>9591</v>
      </c>
      <c r="E4865" s="2047"/>
    </row>
    <row r="4866" spans="1:5" ht="22.5">
      <c r="A4866" s="608">
        <v>5</v>
      </c>
      <c r="B4866" s="162" t="s">
        <v>9592</v>
      </c>
      <c r="C4866" s="2093" t="s">
        <v>4256</v>
      </c>
      <c r="D4866" s="105" t="s">
        <v>9593</v>
      </c>
      <c r="E4866" s="2047"/>
    </row>
    <row r="4867" spans="1:5" ht="22.5">
      <c r="A4867" s="608">
        <v>5</v>
      </c>
      <c r="B4867" s="162" t="s">
        <v>9594</v>
      </c>
      <c r="C4867" s="2093" t="s">
        <v>4256</v>
      </c>
      <c r="D4867" s="105" t="s">
        <v>9595</v>
      </c>
      <c r="E4867" s="2047"/>
    </row>
    <row r="4868" spans="1:5" ht="22.5">
      <c r="A4868" s="608">
        <v>5</v>
      </c>
      <c r="B4868" s="162" t="s">
        <v>9596</v>
      </c>
      <c r="C4868" s="2093" t="s">
        <v>4256</v>
      </c>
      <c r="D4868" s="105" t="s">
        <v>9597</v>
      </c>
      <c r="E4868" s="2047"/>
    </row>
    <row r="4869" spans="1:5" ht="22.5">
      <c r="A4869" s="608">
        <v>5</v>
      </c>
      <c r="B4869" s="162" t="s">
        <v>9598</v>
      </c>
      <c r="C4869" s="2093" t="s">
        <v>4256</v>
      </c>
      <c r="D4869" s="105" t="s">
        <v>9599</v>
      </c>
      <c r="E4869" s="2047"/>
    </row>
    <row r="4870" spans="1:5" ht="22.5">
      <c r="A4870" s="608">
        <v>5</v>
      </c>
      <c r="B4870" s="162" t="s">
        <v>9600</v>
      </c>
      <c r="C4870" s="2093" t="s">
        <v>4256</v>
      </c>
      <c r="D4870" s="105" t="s">
        <v>9599</v>
      </c>
      <c r="E4870" s="2047"/>
    </row>
    <row r="4871" spans="1:5" ht="22.5">
      <c r="A4871" s="608">
        <v>5</v>
      </c>
      <c r="B4871" s="162" t="s">
        <v>9601</v>
      </c>
      <c r="C4871" s="2093" t="s">
        <v>4256</v>
      </c>
      <c r="D4871" s="105" t="s">
        <v>9599</v>
      </c>
      <c r="E4871" s="2047"/>
    </row>
    <row r="4872" spans="1:5" ht="22.5">
      <c r="A4872" s="608">
        <v>5</v>
      </c>
      <c r="B4872" s="162" t="s">
        <v>9602</v>
      </c>
      <c r="C4872" s="2093" t="s">
        <v>6237</v>
      </c>
      <c r="D4872" s="105" t="s">
        <v>9603</v>
      </c>
      <c r="E4872" s="2047"/>
    </row>
    <row r="4873" spans="1:5" ht="22.5">
      <c r="A4873" s="608">
        <v>5</v>
      </c>
      <c r="B4873" s="162" t="s">
        <v>9604</v>
      </c>
      <c r="C4873" s="2093" t="s">
        <v>4256</v>
      </c>
      <c r="D4873" s="105" t="s">
        <v>9605</v>
      </c>
      <c r="E4873" s="2047"/>
    </row>
    <row r="4874" spans="1:5" ht="33.75">
      <c r="A4874" s="608">
        <v>5</v>
      </c>
      <c r="B4874" s="162" t="s">
        <v>9606</v>
      </c>
      <c r="C4874" s="2093" t="s">
        <v>4255</v>
      </c>
      <c r="D4874" s="105" t="s">
        <v>9607</v>
      </c>
      <c r="E4874" s="2047"/>
    </row>
    <row r="4875" spans="1:5" ht="33.75">
      <c r="A4875" s="608">
        <v>5</v>
      </c>
      <c r="B4875" s="162" t="s">
        <v>9608</v>
      </c>
      <c r="C4875" s="2093" t="s">
        <v>4256</v>
      </c>
      <c r="D4875" s="105" t="s">
        <v>9609</v>
      </c>
      <c r="E4875" s="2047"/>
    </row>
    <row r="4876" spans="1:5">
      <c r="A4876" s="608">
        <v>3</v>
      </c>
      <c r="B4876" s="162" t="s">
        <v>9610</v>
      </c>
      <c r="C4876" s="2093" t="s">
        <v>4255</v>
      </c>
      <c r="D4876" s="105" t="s">
        <v>9611</v>
      </c>
      <c r="E4876" s="2047"/>
    </row>
    <row r="4877" spans="1:5">
      <c r="A4877" s="608">
        <v>4</v>
      </c>
      <c r="B4877" s="162" t="s">
        <v>9612</v>
      </c>
      <c r="C4877" s="2093"/>
      <c r="D4877" s="105"/>
      <c r="E4877" s="2047"/>
    </row>
    <row r="4878" spans="1:5">
      <c r="A4878" s="608">
        <v>5</v>
      </c>
      <c r="B4878" s="162" t="s">
        <v>9613</v>
      </c>
      <c r="C4878" s="2093" t="s">
        <v>4383</v>
      </c>
      <c r="D4878" s="105" t="s">
        <v>9611</v>
      </c>
      <c r="E4878" s="2047"/>
    </row>
    <row r="4879" spans="1:5">
      <c r="A4879" s="608">
        <v>6</v>
      </c>
      <c r="B4879" s="162" t="s">
        <v>9533</v>
      </c>
      <c r="C4879" s="2093" t="s">
        <v>4385</v>
      </c>
      <c r="D4879" s="105" t="s">
        <v>9530</v>
      </c>
      <c r="E4879" s="2047"/>
    </row>
    <row r="4880" spans="1:5">
      <c r="A4880" s="608">
        <v>7</v>
      </c>
      <c r="B4880" s="162" t="s">
        <v>9534</v>
      </c>
      <c r="C4880" s="2093" t="s">
        <v>4387</v>
      </c>
      <c r="D4880" s="105" t="s">
        <v>9530</v>
      </c>
      <c r="E4880" s="2047"/>
    </row>
    <row r="4881" spans="1:5">
      <c r="A4881" s="608">
        <v>8</v>
      </c>
      <c r="B4881" s="162" t="s">
        <v>9535</v>
      </c>
      <c r="C4881" s="2093" t="s">
        <v>4698</v>
      </c>
      <c r="D4881" s="105" t="s">
        <v>9536</v>
      </c>
      <c r="E4881" s="2047"/>
    </row>
    <row r="4882" spans="1:5">
      <c r="A4882" s="608">
        <v>8</v>
      </c>
      <c r="B4882" s="162" t="s">
        <v>9537</v>
      </c>
      <c r="C4882" s="2093" t="s">
        <v>4698</v>
      </c>
      <c r="D4882" s="105" t="s">
        <v>9536</v>
      </c>
      <c r="E4882" s="2047"/>
    </row>
    <row r="4883" spans="1:5">
      <c r="A4883" s="608">
        <v>8</v>
      </c>
      <c r="B4883" s="162" t="s">
        <v>9538</v>
      </c>
      <c r="C4883" s="2093" t="s">
        <v>4698</v>
      </c>
      <c r="D4883" s="105" t="s">
        <v>9539</v>
      </c>
      <c r="E4883" s="2047"/>
    </row>
    <row r="4884" spans="1:5">
      <c r="A4884" s="608">
        <v>8</v>
      </c>
      <c r="B4884" s="162" t="s">
        <v>9540</v>
      </c>
      <c r="C4884" s="2093" t="s">
        <v>4698</v>
      </c>
      <c r="D4884" s="105" t="s">
        <v>9541</v>
      </c>
      <c r="E4884" s="2047"/>
    </row>
    <row r="4885" spans="1:5" ht="22.5">
      <c r="A4885" s="608">
        <v>8</v>
      </c>
      <c r="B4885" s="162" t="s">
        <v>9542</v>
      </c>
      <c r="C4885" s="2093" t="s">
        <v>4698</v>
      </c>
      <c r="D4885" s="105" t="s">
        <v>9543</v>
      </c>
      <c r="E4885" s="2047"/>
    </row>
    <row r="4886" spans="1:5">
      <c r="A4886" s="608">
        <v>6</v>
      </c>
      <c r="B4886" s="162" t="s">
        <v>9614</v>
      </c>
      <c r="C4886" s="2093" t="s">
        <v>4385</v>
      </c>
      <c r="D4886" s="105" t="s">
        <v>9611</v>
      </c>
      <c r="E4886" s="2047"/>
    </row>
    <row r="4887" spans="1:5">
      <c r="A4887" s="608">
        <v>7</v>
      </c>
      <c r="B4887" s="162" t="s">
        <v>9615</v>
      </c>
      <c r="C4887" s="2093" t="s">
        <v>4387</v>
      </c>
      <c r="D4887" s="105" t="s">
        <v>9611</v>
      </c>
      <c r="E4887" s="2047"/>
    </row>
    <row r="4888" spans="1:5">
      <c r="A4888" s="608">
        <v>8</v>
      </c>
      <c r="B4888" s="162" t="s">
        <v>9616</v>
      </c>
      <c r="C4888" s="2093" t="s">
        <v>4698</v>
      </c>
      <c r="D4888" s="105" t="s">
        <v>9617</v>
      </c>
      <c r="E4888" s="2047"/>
    </row>
    <row r="4889" spans="1:5">
      <c r="A4889" s="608">
        <v>8</v>
      </c>
      <c r="B4889" s="162" t="s">
        <v>9618</v>
      </c>
      <c r="C4889" s="2093" t="s">
        <v>4698</v>
      </c>
      <c r="D4889" s="105" t="s">
        <v>9619</v>
      </c>
      <c r="E4889" s="2047"/>
    </row>
    <row r="4890" spans="1:5">
      <c r="A4890" s="608">
        <v>8</v>
      </c>
      <c r="B4890" s="162" t="s">
        <v>9620</v>
      </c>
      <c r="C4890" s="2093" t="s">
        <v>4698</v>
      </c>
      <c r="D4890" s="105" t="s">
        <v>9621</v>
      </c>
      <c r="E4890" s="2047"/>
    </row>
    <row r="4891" spans="1:5">
      <c r="A4891" s="608">
        <v>5</v>
      </c>
      <c r="B4891" s="162" t="s">
        <v>9622</v>
      </c>
      <c r="C4891" s="2093" t="s">
        <v>4390</v>
      </c>
      <c r="D4891" s="105"/>
      <c r="E4891" s="2047"/>
    </row>
    <row r="4892" spans="1:5">
      <c r="A4892" s="608">
        <v>6</v>
      </c>
      <c r="B4892" s="162" t="s">
        <v>9623</v>
      </c>
      <c r="C4892" s="2093" t="s">
        <v>4288</v>
      </c>
      <c r="D4892" s="105" t="s">
        <v>9611</v>
      </c>
      <c r="E4892" s="2047"/>
    </row>
    <row r="4893" spans="1:5">
      <c r="A4893" s="608">
        <v>6</v>
      </c>
      <c r="B4893" s="162" t="s">
        <v>9624</v>
      </c>
      <c r="C4893" s="2093"/>
      <c r="D4893" s="105"/>
      <c r="E4893" s="2047"/>
    </row>
    <row r="4894" spans="1:5">
      <c r="A4894" s="608">
        <v>7</v>
      </c>
      <c r="B4894" s="162" t="s">
        <v>9625</v>
      </c>
      <c r="C4894" s="2093" t="s">
        <v>4322</v>
      </c>
      <c r="D4894" s="105" t="s">
        <v>9626</v>
      </c>
      <c r="E4894" s="2047"/>
    </row>
    <row r="4895" spans="1:5">
      <c r="A4895" s="608">
        <v>7</v>
      </c>
      <c r="B4895" s="162" t="s">
        <v>9627</v>
      </c>
      <c r="C4895" s="2093" t="s">
        <v>4322</v>
      </c>
      <c r="D4895" s="105" t="s">
        <v>9628</v>
      </c>
      <c r="E4895" s="2047"/>
    </row>
    <row r="4896" spans="1:5" ht="22.5">
      <c r="A4896" s="608">
        <v>7</v>
      </c>
      <c r="B4896" s="162" t="s">
        <v>9629</v>
      </c>
      <c r="C4896" s="2093"/>
      <c r="D4896" s="105"/>
      <c r="E4896" s="2047"/>
    </row>
    <row r="4897" spans="1:5">
      <c r="A4897" s="608">
        <v>8</v>
      </c>
      <c r="B4897" s="162" t="s">
        <v>9630</v>
      </c>
      <c r="C4897" s="2093" t="s">
        <v>4327</v>
      </c>
      <c r="D4897" s="105" t="s">
        <v>9631</v>
      </c>
      <c r="E4897" s="2047"/>
    </row>
    <row r="4898" spans="1:5" ht="22.5">
      <c r="A4898" s="608">
        <v>8</v>
      </c>
      <c r="B4898" s="162" t="s">
        <v>9632</v>
      </c>
      <c r="C4898" s="2093" t="s">
        <v>4327</v>
      </c>
      <c r="D4898" s="105" t="s">
        <v>9633</v>
      </c>
      <c r="E4898" s="2047"/>
    </row>
    <row r="4899" spans="1:5" ht="22.5">
      <c r="A4899" s="608">
        <v>8</v>
      </c>
      <c r="B4899" s="162" t="s">
        <v>9634</v>
      </c>
      <c r="C4899" s="2093" t="s">
        <v>4327</v>
      </c>
      <c r="D4899" s="105" t="s">
        <v>9635</v>
      </c>
      <c r="E4899" s="2047"/>
    </row>
    <row r="4900" spans="1:5" ht="22.5">
      <c r="A4900" s="608">
        <v>8</v>
      </c>
      <c r="B4900" s="162" t="s">
        <v>9636</v>
      </c>
      <c r="C4900" s="2093" t="s">
        <v>4327</v>
      </c>
      <c r="D4900" s="105" t="s">
        <v>9567</v>
      </c>
      <c r="E4900" s="2047"/>
    </row>
    <row r="4901" spans="1:5" ht="22.5">
      <c r="A4901" s="608">
        <v>8</v>
      </c>
      <c r="B4901" s="162" t="s">
        <v>9637</v>
      </c>
      <c r="C4901" s="2093" t="s">
        <v>4327</v>
      </c>
      <c r="D4901" s="105" t="s">
        <v>9638</v>
      </c>
      <c r="E4901" s="2047"/>
    </row>
    <row r="4902" spans="1:5" ht="22.5">
      <c r="A4902" s="608">
        <v>7</v>
      </c>
      <c r="B4902" s="162" t="s">
        <v>9639</v>
      </c>
      <c r="C4902" s="2093"/>
      <c r="D4902" s="105"/>
      <c r="E4902" s="2047"/>
    </row>
    <row r="4903" spans="1:5">
      <c r="A4903" s="608">
        <v>8</v>
      </c>
      <c r="B4903" s="162" t="s">
        <v>9640</v>
      </c>
      <c r="C4903" s="2093" t="s">
        <v>4322</v>
      </c>
      <c r="D4903" s="105" t="s">
        <v>9641</v>
      </c>
      <c r="E4903" s="2047"/>
    </row>
    <row r="4904" spans="1:5" ht="22.5">
      <c r="A4904" s="608">
        <v>8</v>
      </c>
      <c r="B4904" s="162" t="s">
        <v>9642</v>
      </c>
      <c r="C4904" s="2093" t="s">
        <v>4327</v>
      </c>
      <c r="D4904" s="105" t="s">
        <v>9641</v>
      </c>
      <c r="E4904" s="2047"/>
    </row>
    <row r="4905" spans="1:5" ht="22.5">
      <c r="A4905" s="608">
        <v>8</v>
      </c>
      <c r="B4905" s="162" t="s">
        <v>9643</v>
      </c>
      <c r="C4905" s="2093" t="s">
        <v>4322</v>
      </c>
      <c r="D4905" s="105" t="s">
        <v>9641</v>
      </c>
      <c r="E4905" s="2047"/>
    </row>
    <row r="4906" spans="1:5" ht="22.5">
      <c r="A4906" s="608">
        <v>7</v>
      </c>
      <c r="B4906" s="162" t="s">
        <v>9644</v>
      </c>
      <c r="C4906" s="2093" t="s">
        <v>4322</v>
      </c>
      <c r="D4906" s="105" t="s">
        <v>9645</v>
      </c>
      <c r="E4906" s="2047"/>
    </row>
    <row r="4907" spans="1:5">
      <c r="A4907" s="608">
        <v>7</v>
      </c>
      <c r="B4907" s="162" t="s">
        <v>9646</v>
      </c>
      <c r="C4907" s="2093"/>
      <c r="D4907" s="105"/>
      <c r="E4907" s="2047"/>
    </row>
    <row r="4908" spans="1:5" ht="22.5">
      <c r="A4908" s="608">
        <v>8</v>
      </c>
      <c r="B4908" s="162" t="s">
        <v>9647</v>
      </c>
      <c r="C4908" s="2093" t="s">
        <v>4327</v>
      </c>
      <c r="D4908" s="105" t="s">
        <v>9648</v>
      </c>
      <c r="E4908" s="2047"/>
    </row>
    <row r="4909" spans="1:5" ht="22.5">
      <c r="A4909" s="608">
        <v>8</v>
      </c>
      <c r="B4909" s="162" t="s">
        <v>9649</v>
      </c>
      <c r="C4909" s="2093" t="s">
        <v>4327</v>
      </c>
      <c r="D4909" s="105" t="s">
        <v>9648</v>
      </c>
      <c r="E4909" s="2047"/>
    </row>
    <row r="4910" spans="1:5">
      <c r="A4910" s="608">
        <v>8</v>
      </c>
      <c r="B4910" s="162" t="s">
        <v>9650</v>
      </c>
      <c r="C4910" s="2093" t="s">
        <v>4327</v>
      </c>
      <c r="D4910" s="105" t="s">
        <v>9648</v>
      </c>
      <c r="E4910" s="2047"/>
    </row>
    <row r="4911" spans="1:5">
      <c r="A4911" s="608">
        <v>7</v>
      </c>
      <c r="B4911" s="162" t="s">
        <v>9651</v>
      </c>
      <c r="C4911" s="2093" t="s">
        <v>4327</v>
      </c>
      <c r="D4911" s="105" t="s">
        <v>9652</v>
      </c>
      <c r="E4911" s="2047"/>
    </row>
    <row r="4912" spans="1:5" ht="22.5">
      <c r="A4912" s="608">
        <v>8</v>
      </c>
      <c r="B4912" s="162" t="s">
        <v>9653</v>
      </c>
      <c r="C4912" s="2093" t="s">
        <v>4327</v>
      </c>
      <c r="D4912" s="105" t="s">
        <v>9652</v>
      </c>
      <c r="E4912" s="2047"/>
    </row>
    <row r="4913" spans="1:5" ht="22.5">
      <c r="A4913" s="608">
        <v>7</v>
      </c>
      <c r="B4913" s="162" t="s">
        <v>9654</v>
      </c>
      <c r="C4913" s="2093" t="s">
        <v>4322</v>
      </c>
      <c r="D4913" s="105" t="s">
        <v>9655</v>
      </c>
      <c r="E4913" s="2047"/>
    </row>
    <row r="4914" spans="1:5" ht="22.5">
      <c r="A4914" s="608">
        <v>7</v>
      </c>
      <c r="B4914" s="162" t="s">
        <v>9656</v>
      </c>
      <c r="C4914" s="2093" t="s">
        <v>4322</v>
      </c>
      <c r="D4914" s="105" t="s">
        <v>9657</v>
      </c>
      <c r="E4914" s="2047"/>
    </row>
    <row r="4915" spans="1:5">
      <c r="A4915" s="608">
        <v>7</v>
      </c>
      <c r="B4915" s="162" t="s">
        <v>9658</v>
      </c>
      <c r="C4915" s="2093" t="s">
        <v>4322</v>
      </c>
      <c r="D4915" s="105" t="s">
        <v>9659</v>
      </c>
      <c r="E4915" s="2047"/>
    </row>
    <row r="4916" spans="1:5">
      <c r="A4916" s="608">
        <v>6</v>
      </c>
      <c r="B4916" s="162" t="s">
        <v>9660</v>
      </c>
      <c r="C4916" s="2093" t="s">
        <v>4288</v>
      </c>
      <c r="D4916" s="105" t="s">
        <v>9611</v>
      </c>
      <c r="E4916" s="2047"/>
    </row>
    <row r="4917" spans="1:5">
      <c r="A4917" s="608">
        <v>3</v>
      </c>
      <c r="B4917" s="162" t="s">
        <v>9661</v>
      </c>
      <c r="C4917" s="2093" t="s">
        <v>4255</v>
      </c>
      <c r="D4917" s="105" t="s">
        <v>9565</v>
      </c>
      <c r="E4917" s="2047"/>
    </row>
    <row r="4918" spans="1:5">
      <c r="A4918" s="608">
        <v>4</v>
      </c>
      <c r="B4918" s="162" t="s">
        <v>9662</v>
      </c>
      <c r="C4918" s="2093"/>
      <c r="D4918" s="105"/>
      <c r="E4918" s="2047"/>
    </row>
    <row r="4919" spans="1:5">
      <c r="A4919" s="608">
        <v>5</v>
      </c>
      <c r="B4919" s="162" t="s">
        <v>9663</v>
      </c>
      <c r="C4919" s="2093" t="s">
        <v>4383</v>
      </c>
      <c r="D4919" s="105" t="s">
        <v>9565</v>
      </c>
      <c r="E4919" s="2047"/>
    </row>
    <row r="4920" spans="1:5">
      <c r="A4920" s="608">
        <v>6</v>
      </c>
      <c r="B4920" s="162" t="s">
        <v>9533</v>
      </c>
      <c r="C4920" s="2093" t="s">
        <v>4385</v>
      </c>
      <c r="D4920" s="105" t="s">
        <v>9530</v>
      </c>
      <c r="E4920" s="2047"/>
    </row>
    <row r="4921" spans="1:5">
      <c r="A4921" s="608">
        <v>7</v>
      </c>
      <c r="B4921" s="162" t="s">
        <v>9534</v>
      </c>
      <c r="C4921" s="2093" t="s">
        <v>4387</v>
      </c>
      <c r="D4921" s="105" t="s">
        <v>9530</v>
      </c>
      <c r="E4921" s="2047"/>
    </row>
    <row r="4922" spans="1:5">
      <c r="A4922" s="608">
        <v>8</v>
      </c>
      <c r="B4922" s="162" t="s">
        <v>9535</v>
      </c>
      <c r="C4922" s="2093" t="s">
        <v>4698</v>
      </c>
      <c r="D4922" s="105" t="s">
        <v>9536</v>
      </c>
      <c r="E4922" s="2047"/>
    </row>
    <row r="4923" spans="1:5">
      <c r="A4923" s="608">
        <v>8</v>
      </c>
      <c r="B4923" s="162" t="s">
        <v>9537</v>
      </c>
      <c r="C4923" s="2093" t="s">
        <v>4698</v>
      </c>
      <c r="D4923" s="105" t="s">
        <v>9536</v>
      </c>
      <c r="E4923" s="2047"/>
    </row>
    <row r="4924" spans="1:5">
      <c r="A4924" s="608">
        <v>8</v>
      </c>
      <c r="B4924" s="162" t="s">
        <v>9538</v>
      </c>
      <c r="C4924" s="2093" t="s">
        <v>4698</v>
      </c>
      <c r="D4924" s="105" t="s">
        <v>9539</v>
      </c>
      <c r="E4924" s="2047"/>
    </row>
    <row r="4925" spans="1:5">
      <c r="A4925" s="608">
        <v>8</v>
      </c>
      <c r="B4925" s="162" t="s">
        <v>9540</v>
      </c>
      <c r="C4925" s="2093" t="s">
        <v>4698</v>
      </c>
      <c r="D4925" s="105" t="s">
        <v>9541</v>
      </c>
      <c r="E4925" s="2047"/>
    </row>
    <row r="4926" spans="1:5" ht="22.5">
      <c r="A4926" s="608">
        <v>8</v>
      </c>
      <c r="B4926" s="162" t="s">
        <v>9542</v>
      </c>
      <c r="C4926" s="2093" t="s">
        <v>4698</v>
      </c>
      <c r="D4926" s="105" t="s">
        <v>9543</v>
      </c>
      <c r="E4926" s="2047"/>
    </row>
    <row r="4927" spans="1:5">
      <c r="A4927" s="608">
        <v>5</v>
      </c>
      <c r="B4927" s="162" t="s">
        <v>9664</v>
      </c>
      <c r="C4927" s="2093" t="s">
        <v>4390</v>
      </c>
      <c r="D4927" s="105"/>
      <c r="E4927" s="2047"/>
    </row>
    <row r="4928" spans="1:5">
      <c r="A4928" s="608">
        <v>6</v>
      </c>
      <c r="B4928" s="162" t="s">
        <v>9665</v>
      </c>
      <c r="C4928" s="2093" t="s">
        <v>4260</v>
      </c>
      <c r="D4928" s="105" t="s">
        <v>9565</v>
      </c>
      <c r="E4928" s="2047"/>
    </row>
    <row r="4929" spans="1:5">
      <c r="A4929" s="608">
        <v>6</v>
      </c>
      <c r="B4929" s="162" t="s">
        <v>9666</v>
      </c>
      <c r="C4929" s="2093"/>
      <c r="D4929" s="105"/>
      <c r="E4929" s="2047"/>
    </row>
    <row r="4930" spans="1:5">
      <c r="A4930" s="608">
        <v>7</v>
      </c>
      <c r="B4930" s="162" t="s">
        <v>9667</v>
      </c>
      <c r="C4930" s="2093" t="s">
        <v>4574</v>
      </c>
      <c r="D4930" s="105" t="s">
        <v>9628</v>
      </c>
      <c r="E4930" s="2047"/>
    </row>
    <row r="4931" spans="1:5">
      <c r="A4931" s="608">
        <v>7</v>
      </c>
      <c r="B4931" s="162" t="s">
        <v>9668</v>
      </c>
      <c r="C4931" s="2093"/>
      <c r="D4931" s="105"/>
      <c r="E4931" s="2047"/>
    </row>
    <row r="4932" spans="1:5">
      <c r="A4932" s="608">
        <v>8</v>
      </c>
      <c r="B4932" s="162" t="s">
        <v>9669</v>
      </c>
      <c r="C4932" s="2093" t="s">
        <v>4574</v>
      </c>
      <c r="D4932" s="105" t="s">
        <v>9631</v>
      </c>
      <c r="E4932" s="2047"/>
    </row>
    <row r="4933" spans="1:5" ht="22.5">
      <c r="A4933" s="608">
        <v>8</v>
      </c>
      <c r="B4933" s="162" t="s">
        <v>9670</v>
      </c>
      <c r="C4933" s="2093" t="s">
        <v>4574</v>
      </c>
      <c r="D4933" s="105" t="s">
        <v>9567</v>
      </c>
      <c r="E4933" s="2047"/>
    </row>
    <row r="4934" spans="1:5">
      <c r="A4934" s="608">
        <v>8</v>
      </c>
      <c r="B4934" s="162" t="s">
        <v>9671</v>
      </c>
      <c r="C4934" s="2093" t="s">
        <v>4574</v>
      </c>
      <c r="D4934" s="105" t="s">
        <v>9638</v>
      </c>
      <c r="E4934" s="2047"/>
    </row>
    <row r="4935" spans="1:5" ht="22.5">
      <c r="A4935" s="608">
        <v>7</v>
      </c>
      <c r="B4935" s="162" t="s">
        <v>9672</v>
      </c>
      <c r="C4935" s="2093" t="s">
        <v>4574</v>
      </c>
      <c r="D4935" s="105" t="s">
        <v>9645</v>
      </c>
      <c r="E4935" s="2047"/>
    </row>
    <row r="4936" spans="1:5" ht="22.5">
      <c r="A4936" s="608">
        <v>7</v>
      </c>
      <c r="B4936" s="162" t="s">
        <v>9673</v>
      </c>
      <c r="C4936" s="2093" t="s">
        <v>4587</v>
      </c>
      <c r="D4936" s="105" t="s">
        <v>9652</v>
      </c>
      <c r="E4936" s="2047"/>
    </row>
    <row r="4937" spans="1:5">
      <c r="A4937" s="608">
        <v>8</v>
      </c>
      <c r="B4937" s="162" t="s">
        <v>9674</v>
      </c>
      <c r="C4937" s="2093" t="s">
        <v>4587</v>
      </c>
      <c r="D4937" s="105" t="s">
        <v>9652</v>
      </c>
      <c r="E4937" s="2047"/>
    </row>
    <row r="4938" spans="1:5" ht="22.5">
      <c r="A4938" s="608">
        <v>7</v>
      </c>
      <c r="B4938" s="162" t="s">
        <v>9675</v>
      </c>
      <c r="C4938" s="2093" t="s">
        <v>4574</v>
      </c>
      <c r="D4938" s="105" t="s">
        <v>9655</v>
      </c>
      <c r="E4938" s="2047"/>
    </row>
    <row r="4939" spans="1:5">
      <c r="A4939" s="608">
        <v>7</v>
      </c>
      <c r="B4939" s="162" t="s">
        <v>9676</v>
      </c>
      <c r="C4939" s="2093" t="s">
        <v>4574</v>
      </c>
      <c r="D4939" s="105" t="s">
        <v>9659</v>
      </c>
      <c r="E4939" s="2047"/>
    </row>
    <row r="4940" spans="1:5">
      <c r="A4940" s="608">
        <v>6</v>
      </c>
      <c r="B4940" s="162" t="s">
        <v>9677</v>
      </c>
      <c r="C4940" s="2093" t="s">
        <v>4260</v>
      </c>
      <c r="D4940" s="105" t="s">
        <v>9565</v>
      </c>
      <c r="E4940" s="2047"/>
    </row>
    <row r="4941" spans="1:5">
      <c r="A4941" s="608">
        <v>3</v>
      </c>
      <c r="B4941" s="162" t="s">
        <v>9678</v>
      </c>
      <c r="C4941" s="2093" t="s">
        <v>4255</v>
      </c>
      <c r="D4941" s="105" t="s">
        <v>9679</v>
      </c>
      <c r="E4941" s="2047"/>
    </row>
    <row r="4942" spans="1:5">
      <c r="A4942" s="608">
        <v>4</v>
      </c>
      <c r="B4942" s="162" t="s">
        <v>9680</v>
      </c>
      <c r="C4942" s="2093"/>
      <c r="D4942" s="105"/>
      <c r="E4942" s="2047"/>
    </row>
    <row r="4943" spans="1:5">
      <c r="A4943" s="608">
        <v>5</v>
      </c>
      <c r="B4943" s="162" t="s">
        <v>9681</v>
      </c>
      <c r="C4943" s="2093" t="s">
        <v>4383</v>
      </c>
      <c r="D4943" s="105" t="s">
        <v>9679</v>
      </c>
      <c r="E4943" s="2047"/>
    </row>
    <row r="4944" spans="1:5">
      <c r="A4944" s="608">
        <v>6</v>
      </c>
      <c r="B4944" s="162" t="s">
        <v>9533</v>
      </c>
      <c r="C4944" s="2093" t="s">
        <v>4385</v>
      </c>
      <c r="D4944" s="105" t="s">
        <v>9530</v>
      </c>
      <c r="E4944" s="2047"/>
    </row>
    <row r="4945" spans="1:5">
      <c r="A4945" s="608">
        <v>7</v>
      </c>
      <c r="B4945" s="162" t="s">
        <v>9534</v>
      </c>
      <c r="C4945" s="2093" t="s">
        <v>4387</v>
      </c>
      <c r="D4945" s="105" t="s">
        <v>9530</v>
      </c>
      <c r="E4945" s="2047"/>
    </row>
    <row r="4946" spans="1:5">
      <c r="A4946" s="608">
        <v>8</v>
      </c>
      <c r="B4946" s="162" t="s">
        <v>9535</v>
      </c>
      <c r="C4946" s="2093" t="s">
        <v>4698</v>
      </c>
      <c r="D4946" s="105" t="s">
        <v>9536</v>
      </c>
      <c r="E4946" s="2047"/>
    </row>
    <row r="4947" spans="1:5">
      <c r="A4947" s="608">
        <v>8</v>
      </c>
      <c r="B4947" s="162" t="s">
        <v>9537</v>
      </c>
      <c r="C4947" s="2093" t="s">
        <v>4698</v>
      </c>
      <c r="D4947" s="105" t="s">
        <v>9536</v>
      </c>
      <c r="E4947" s="2047"/>
    </row>
    <row r="4948" spans="1:5">
      <c r="A4948" s="608">
        <v>8</v>
      </c>
      <c r="B4948" s="162" t="s">
        <v>9538</v>
      </c>
      <c r="C4948" s="2093" t="s">
        <v>4698</v>
      </c>
      <c r="D4948" s="105" t="s">
        <v>9539</v>
      </c>
      <c r="E4948" s="2047"/>
    </row>
    <row r="4949" spans="1:5">
      <c r="A4949" s="608">
        <v>8</v>
      </c>
      <c r="B4949" s="162" t="s">
        <v>9540</v>
      </c>
      <c r="C4949" s="2093" t="s">
        <v>4698</v>
      </c>
      <c r="D4949" s="105" t="s">
        <v>9541</v>
      </c>
      <c r="E4949" s="2047"/>
    </row>
    <row r="4950" spans="1:5" ht="22.5">
      <c r="A4950" s="608">
        <v>8</v>
      </c>
      <c r="B4950" s="162" t="s">
        <v>9542</v>
      </c>
      <c r="C4950" s="2093" t="s">
        <v>4698</v>
      </c>
      <c r="D4950" s="105" t="s">
        <v>9543</v>
      </c>
      <c r="E4950" s="2047"/>
    </row>
    <row r="4951" spans="1:5">
      <c r="A4951" s="608">
        <v>6</v>
      </c>
      <c r="B4951" s="162" t="s">
        <v>7777</v>
      </c>
      <c r="C4951" s="2093" t="s">
        <v>4385</v>
      </c>
      <c r="D4951" s="105" t="s">
        <v>7778</v>
      </c>
      <c r="E4951" s="2047"/>
    </row>
    <row r="4952" spans="1:5">
      <c r="A4952" s="608">
        <v>7</v>
      </c>
      <c r="B4952" s="162" t="s">
        <v>7779</v>
      </c>
      <c r="C4952" s="2093" t="s">
        <v>4387</v>
      </c>
      <c r="D4952" s="105" t="s">
        <v>7778</v>
      </c>
      <c r="E4952" s="2047"/>
    </row>
    <row r="4953" spans="1:5">
      <c r="A4953" s="608">
        <v>8</v>
      </c>
      <c r="B4953" s="162" t="s">
        <v>7780</v>
      </c>
      <c r="C4953" s="2093" t="s">
        <v>4698</v>
      </c>
      <c r="D4953" s="105" t="s">
        <v>7778</v>
      </c>
      <c r="E4953" s="2047"/>
    </row>
    <row r="4954" spans="1:5">
      <c r="A4954" s="608">
        <v>8</v>
      </c>
      <c r="B4954" s="162" t="s">
        <v>9682</v>
      </c>
      <c r="C4954" s="2093" t="s">
        <v>4698</v>
      </c>
      <c r="D4954" s="105" t="s">
        <v>9679</v>
      </c>
      <c r="E4954" s="2047"/>
    </row>
    <row r="4955" spans="1:5">
      <c r="A4955" s="608">
        <v>5</v>
      </c>
      <c r="B4955" s="162" t="s">
        <v>9683</v>
      </c>
      <c r="C4955" s="2093" t="s">
        <v>4390</v>
      </c>
      <c r="D4955" s="105"/>
      <c r="E4955" s="2047"/>
    </row>
    <row r="4956" spans="1:5" ht="22.5">
      <c r="A4956" s="608">
        <v>6</v>
      </c>
      <c r="B4956" s="162" t="s">
        <v>9684</v>
      </c>
      <c r="C4956" s="2093" t="s">
        <v>4260</v>
      </c>
      <c r="D4956" s="105" t="s">
        <v>9685</v>
      </c>
      <c r="E4956" s="2047"/>
    </row>
    <row r="4957" spans="1:5">
      <c r="A4957" s="608">
        <v>6</v>
      </c>
      <c r="B4957" s="162" t="s">
        <v>9686</v>
      </c>
      <c r="C4957" s="2093" t="s">
        <v>4260</v>
      </c>
      <c r="D4957" s="105" t="s">
        <v>9687</v>
      </c>
      <c r="E4957" s="2047"/>
    </row>
    <row r="4958" spans="1:5">
      <c r="A4958" s="608">
        <v>6</v>
      </c>
      <c r="B4958" s="162" t="s">
        <v>9688</v>
      </c>
      <c r="C4958" s="2093" t="s">
        <v>4260</v>
      </c>
      <c r="D4958" s="105" t="s">
        <v>9689</v>
      </c>
      <c r="E4958" s="2047"/>
    </row>
    <row r="4959" spans="1:5">
      <c r="A4959" s="608">
        <v>6</v>
      </c>
      <c r="B4959" s="162" t="s">
        <v>9690</v>
      </c>
      <c r="C4959" s="2093" t="s">
        <v>4260</v>
      </c>
      <c r="D4959" s="105" t="s">
        <v>9691</v>
      </c>
      <c r="E4959" s="2047"/>
    </row>
    <row r="4960" spans="1:5">
      <c r="A4960" s="608">
        <v>6</v>
      </c>
      <c r="B4960" s="162" t="s">
        <v>9692</v>
      </c>
      <c r="C4960" s="2093" t="s">
        <v>4260</v>
      </c>
      <c r="D4960" s="105" t="s">
        <v>9693</v>
      </c>
      <c r="E4960" s="2047"/>
    </row>
    <row r="4961" spans="1:5">
      <c r="A4961" s="608">
        <v>6</v>
      </c>
      <c r="B4961" s="162" t="s">
        <v>9694</v>
      </c>
      <c r="C4961" s="2093" t="s">
        <v>4260</v>
      </c>
      <c r="D4961" s="105" t="s">
        <v>9695</v>
      </c>
      <c r="E4961" s="2047"/>
    </row>
    <row r="4962" spans="1:5" ht="22.5">
      <c r="A4962" s="608">
        <v>6</v>
      </c>
      <c r="B4962" s="162" t="s">
        <v>9696</v>
      </c>
      <c r="C4962" s="2093" t="s">
        <v>4260</v>
      </c>
      <c r="D4962" s="105" t="s">
        <v>9697</v>
      </c>
      <c r="E4962" s="2047"/>
    </row>
    <row r="4963" spans="1:5">
      <c r="A4963" s="608">
        <v>6</v>
      </c>
      <c r="B4963" s="162" t="s">
        <v>9698</v>
      </c>
      <c r="C4963" s="2093" t="s">
        <v>4260</v>
      </c>
      <c r="D4963" s="105" t="s">
        <v>9699</v>
      </c>
      <c r="E4963" s="2047"/>
    </row>
    <row r="4964" spans="1:5">
      <c r="A4964" s="608">
        <v>6</v>
      </c>
      <c r="B4964" s="162" t="s">
        <v>9700</v>
      </c>
      <c r="C4964" s="2093" t="s">
        <v>4260</v>
      </c>
      <c r="D4964" s="105" t="s">
        <v>9701</v>
      </c>
      <c r="E4964" s="2047"/>
    </row>
    <row r="4965" spans="1:5" ht="22.5">
      <c r="A4965" s="608">
        <v>3</v>
      </c>
      <c r="B4965" s="162" t="s">
        <v>9702</v>
      </c>
      <c r="C4965" s="2093" t="s">
        <v>4255</v>
      </c>
      <c r="D4965" s="105" t="s">
        <v>9703</v>
      </c>
      <c r="E4965" s="2047"/>
    </row>
    <row r="4966" spans="1:5" ht="22.5">
      <c r="A4966" s="608">
        <v>4</v>
      </c>
      <c r="B4966" s="162" t="s">
        <v>9704</v>
      </c>
      <c r="C4966" s="2093"/>
      <c r="D4966" s="105"/>
      <c r="E4966" s="2047"/>
    </row>
    <row r="4967" spans="1:5">
      <c r="A4967" s="608">
        <v>5</v>
      </c>
      <c r="B4967" s="162" t="s">
        <v>9705</v>
      </c>
      <c r="C4967" s="2093" t="s">
        <v>4383</v>
      </c>
      <c r="D4967" s="105" t="s">
        <v>9703</v>
      </c>
      <c r="E4967" s="2047"/>
    </row>
    <row r="4968" spans="1:5">
      <c r="A4968" s="608">
        <v>6</v>
      </c>
      <c r="B4968" s="162" t="s">
        <v>9533</v>
      </c>
      <c r="C4968" s="2093" t="s">
        <v>4385</v>
      </c>
      <c r="D4968" s="105" t="s">
        <v>9530</v>
      </c>
      <c r="E4968" s="2047"/>
    </row>
    <row r="4969" spans="1:5">
      <c r="A4969" s="608">
        <v>7</v>
      </c>
      <c r="B4969" s="162" t="s">
        <v>9534</v>
      </c>
      <c r="C4969" s="2093" t="s">
        <v>4387</v>
      </c>
      <c r="D4969" s="105" t="s">
        <v>9530</v>
      </c>
      <c r="E4969" s="2047"/>
    </row>
    <row r="4970" spans="1:5">
      <c r="A4970" s="608">
        <v>8</v>
      </c>
      <c r="B4970" s="162" t="s">
        <v>9535</v>
      </c>
      <c r="C4970" s="2093" t="s">
        <v>4698</v>
      </c>
      <c r="D4970" s="105" t="s">
        <v>9536</v>
      </c>
      <c r="E4970" s="2047"/>
    </row>
    <row r="4971" spans="1:5">
      <c r="A4971" s="608">
        <v>8</v>
      </c>
      <c r="B4971" s="162" t="s">
        <v>9537</v>
      </c>
      <c r="C4971" s="2093" t="s">
        <v>4698</v>
      </c>
      <c r="D4971" s="105" t="s">
        <v>9536</v>
      </c>
      <c r="E4971" s="2047"/>
    </row>
    <row r="4972" spans="1:5">
      <c r="A4972" s="608">
        <v>8</v>
      </c>
      <c r="B4972" s="162" t="s">
        <v>9538</v>
      </c>
      <c r="C4972" s="2093" t="s">
        <v>4698</v>
      </c>
      <c r="D4972" s="105" t="s">
        <v>9539</v>
      </c>
      <c r="E4972" s="2047"/>
    </row>
    <row r="4973" spans="1:5">
      <c r="A4973" s="608">
        <v>8</v>
      </c>
      <c r="B4973" s="162" t="s">
        <v>9540</v>
      </c>
      <c r="C4973" s="2093" t="s">
        <v>4698</v>
      </c>
      <c r="D4973" s="105" t="s">
        <v>9541</v>
      </c>
      <c r="E4973" s="2047"/>
    </row>
    <row r="4974" spans="1:5" ht="22.5">
      <c r="A4974" s="608">
        <v>8</v>
      </c>
      <c r="B4974" s="162" t="s">
        <v>9542</v>
      </c>
      <c r="C4974" s="2093" t="s">
        <v>4698</v>
      </c>
      <c r="D4974" s="105" t="s">
        <v>9543</v>
      </c>
      <c r="E4974" s="2047"/>
    </row>
    <row r="4975" spans="1:5">
      <c r="A4975" s="608">
        <v>6</v>
      </c>
      <c r="B4975" s="162" t="s">
        <v>9706</v>
      </c>
      <c r="C4975" s="2093" t="s">
        <v>4385</v>
      </c>
      <c r="D4975" s="105" t="s">
        <v>9703</v>
      </c>
      <c r="E4975" s="2047"/>
    </row>
    <row r="4976" spans="1:5">
      <c r="A4976" s="608">
        <v>7</v>
      </c>
      <c r="B4976" s="162" t="s">
        <v>9707</v>
      </c>
      <c r="C4976" s="2093" t="s">
        <v>4387</v>
      </c>
      <c r="D4976" s="105" t="s">
        <v>9703</v>
      </c>
      <c r="E4976" s="2047"/>
    </row>
    <row r="4977" spans="1:5">
      <c r="A4977" s="608">
        <v>8</v>
      </c>
      <c r="B4977" s="162" t="s">
        <v>9708</v>
      </c>
      <c r="C4977" s="2093" t="s">
        <v>4698</v>
      </c>
      <c r="D4977" s="105" t="s">
        <v>9709</v>
      </c>
      <c r="E4977" s="2047"/>
    </row>
    <row r="4978" spans="1:5" ht="22.5">
      <c r="A4978" s="608">
        <v>8</v>
      </c>
      <c r="B4978" s="162" t="s">
        <v>9710</v>
      </c>
      <c r="C4978" s="2093" t="s">
        <v>4698</v>
      </c>
      <c r="D4978" s="105" t="s">
        <v>9709</v>
      </c>
      <c r="E4978" s="2047"/>
    </row>
    <row r="4979" spans="1:5">
      <c r="A4979" s="608">
        <v>8</v>
      </c>
      <c r="B4979" s="162" t="s">
        <v>9711</v>
      </c>
      <c r="C4979" s="2093" t="s">
        <v>4698</v>
      </c>
      <c r="D4979" s="105" t="s">
        <v>9709</v>
      </c>
      <c r="E4979" s="2047"/>
    </row>
    <row r="4980" spans="1:5" ht="22.5">
      <c r="A4980" s="608">
        <v>8</v>
      </c>
      <c r="B4980" s="162" t="s">
        <v>9712</v>
      </c>
      <c r="C4980" s="2093" t="s">
        <v>4698</v>
      </c>
      <c r="D4980" s="105" t="s">
        <v>9709</v>
      </c>
      <c r="E4980" s="2047"/>
    </row>
    <row r="4981" spans="1:5">
      <c r="A4981" s="608">
        <v>8</v>
      </c>
      <c r="B4981" s="162" t="s">
        <v>9713</v>
      </c>
      <c r="C4981" s="2093" t="s">
        <v>4698</v>
      </c>
      <c r="D4981" s="105" t="s">
        <v>9709</v>
      </c>
      <c r="E4981" s="2047"/>
    </row>
    <row r="4982" spans="1:5">
      <c r="A4982" s="608">
        <v>8</v>
      </c>
      <c r="B4982" s="162" t="s">
        <v>9714</v>
      </c>
      <c r="C4982" s="2093" t="s">
        <v>4698</v>
      </c>
      <c r="D4982" s="105" t="s">
        <v>9709</v>
      </c>
      <c r="E4982" s="2047"/>
    </row>
    <row r="4983" spans="1:5" ht="22.5">
      <c r="A4983" s="608">
        <v>5</v>
      </c>
      <c r="B4983" s="162" t="s">
        <v>9715</v>
      </c>
      <c r="C4983" s="2093" t="s">
        <v>4390</v>
      </c>
      <c r="D4983" s="105"/>
      <c r="E4983" s="2047"/>
    </row>
    <row r="4984" spans="1:5" ht="22.5">
      <c r="A4984" s="608">
        <v>6</v>
      </c>
      <c r="B4984" s="162" t="s">
        <v>9716</v>
      </c>
      <c r="C4984" s="2093" t="s">
        <v>6237</v>
      </c>
      <c r="D4984" s="105" t="s">
        <v>9717</v>
      </c>
      <c r="E4984" s="2047"/>
    </row>
    <row r="4985" spans="1:5" ht="22.5">
      <c r="A4985" s="608">
        <v>6</v>
      </c>
      <c r="B4985" s="162" t="s">
        <v>9718</v>
      </c>
      <c r="C4985" s="2093" t="s">
        <v>4288</v>
      </c>
      <c r="D4985" s="105" t="s">
        <v>9717</v>
      </c>
      <c r="E4985" s="2047"/>
    </row>
    <row r="4986" spans="1:5" ht="22.5">
      <c r="A4986" s="608">
        <v>6</v>
      </c>
      <c r="B4986" s="162" t="s">
        <v>9719</v>
      </c>
      <c r="C4986" s="2093" t="s">
        <v>6237</v>
      </c>
      <c r="D4986" s="105" t="s">
        <v>9717</v>
      </c>
      <c r="E4986" s="2047"/>
    </row>
    <row r="4987" spans="1:5" ht="22.5">
      <c r="A4987" s="608">
        <v>6</v>
      </c>
      <c r="B4987" s="162" t="s">
        <v>9720</v>
      </c>
      <c r="C4987" s="2093" t="s">
        <v>4288</v>
      </c>
      <c r="D4987" s="105" t="s">
        <v>9717</v>
      </c>
      <c r="E4987" s="2047"/>
    </row>
    <row r="4988" spans="1:5" ht="22.5">
      <c r="A4988" s="608">
        <v>6</v>
      </c>
      <c r="B4988" s="162" t="s">
        <v>9721</v>
      </c>
      <c r="C4988" s="2093" t="s">
        <v>4256</v>
      </c>
      <c r="D4988" s="105" t="s">
        <v>9722</v>
      </c>
      <c r="E4988" s="2047"/>
    </row>
    <row r="4989" spans="1:5" ht="22.5">
      <c r="A4989" s="608">
        <v>6</v>
      </c>
      <c r="B4989" s="162" t="s">
        <v>9723</v>
      </c>
      <c r="C4989" s="2093" t="s">
        <v>4256</v>
      </c>
      <c r="D4989" s="105" t="s">
        <v>9722</v>
      </c>
      <c r="E4989" s="2047"/>
    </row>
    <row r="4990" spans="1:5" ht="22.5">
      <c r="A4990" s="608">
        <v>6</v>
      </c>
      <c r="B4990" s="162" t="s">
        <v>9724</v>
      </c>
      <c r="C4990" s="2093" t="s">
        <v>4256</v>
      </c>
      <c r="D4990" s="105" t="s">
        <v>9725</v>
      </c>
      <c r="E4990" s="2047"/>
    </row>
    <row r="4991" spans="1:5" ht="22.5">
      <c r="A4991" s="608">
        <v>6</v>
      </c>
      <c r="B4991" s="162" t="s">
        <v>9726</v>
      </c>
      <c r="C4991" s="2093" t="s">
        <v>4256</v>
      </c>
      <c r="D4991" s="105" t="s">
        <v>9725</v>
      </c>
      <c r="E4991" s="2047"/>
    </row>
    <row r="4992" spans="1:5" ht="22.5">
      <c r="A4992" s="608">
        <v>3</v>
      </c>
      <c r="B4992" s="162" t="s">
        <v>9727</v>
      </c>
      <c r="C4992" s="2093" t="s">
        <v>4255</v>
      </c>
      <c r="D4992" s="105" t="s">
        <v>9728</v>
      </c>
      <c r="E4992" s="2047"/>
    </row>
    <row r="4993" spans="1:5" ht="33.75">
      <c r="A4993" s="608">
        <v>4</v>
      </c>
      <c r="B4993" s="162" t="s">
        <v>9729</v>
      </c>
      <c r="C4993" s="2093" t="s">
        <v>4255</v>
      </c>
      <c r="D4993" s="105" t="s">
        <v>9730</v>
      </c>
      <c r="E4993" s="2047"/>
    </row>
    <row r="4994" spans="1:5">
      <c r="A4994" s="608">
        <v>2</v>
      </c>
      <c r="B4994" s="162" t="s">
        <v>5533</v>
      </c>
      <c r="C4994" s="2093" t="s">
        <v>4574</v>
      </c>
      <c r="D4994" s="105" t="s">
        <v>5534</v>
      </c>
      <c r="E4994" s="2047"/>
    </row>
    <row r="4995" spans="1:5">
      <c r="A4995" s="2090" t="s">
        <v>9731</v>
      </c>
      <c r="B4995" s="2091"/>
      <c r="C4995" s="2091"/>
      <c r="D4995" s="2092"/>
      <c r="E4995" s="2047"/>
    </row>
    <row r="4996" spans="1:5">
      <c r="A4996" s="608">
        <v>1</v>
      </c>
      <c r="B4996" s="162" t="s">
        <v>5789</v>
      </c>
      <c r="C4996" s="2093" t="s">
        <v>4255</v>
      </c>
      <c r="D4996" s="105" t="s">
        <v>5790</v>
      </c>
      <c r="E4996" s="2047"/>
    </row>
    <row r="4997" spans="1:5">
      <c r="A4997" s="608">
        <v>2</v>
      </c>
      <c r="B4997" s="162" t="s">
        <v>9732</v>
      </c>
      <c r="C4997" s="2093"/>
      <c r="D4997" s="105"/>
      <c r="E4997" s="2047"/>
    </row>
    <row r="4998" spans="1:5" ht="22.5">
      <c r="A4998" s="608">
        <v>3</v>
      </c>
      <c r="B4998" s="162" t="s">
        <v>9733</v>
      </c>
      <c r="C4998" s="2093"/>
      <c r="D4998" s="105"/>
      <c r="E4998" s="2047"/>
    </row>
    <row r="4999" spans="1:5">
      <c r="A4999" s="608">
        <v>4</v>
      </c>
      <c r="B4999" s="162" t="s">
        <v>9734</v>
      </c>
      <c r="C4999" s="2093" t="s">
        <v>4574</v>
      </c>
      <c r="D4999" s="105" t="s">
        <v>9735</v>
      </c>
      <c r="E4999" s="2047"/>
    </row>
    <row r="5000" spans="1:5">
      <c r="A5000" s="608">
        <v>4</v>
      </c>
      <c r="B5000" s="162" t="s">
        <v>9736</v>
      </c>
      <c r="C5000" s="2093" t="s">
        <v>4574</v>
      </c>
      <c r="D5000" s="105" t="s">
        <v>9737</v>
      </c>
      <c r="E5000" s="2047"/>
    </row>
    <row r="5001" spans="1:5" ht="22.5">
      <c r="A5001" s="608">
        <v>4</v>
      </c>
      <c r="B5001" s="162" t="s">
        <v>9738</v>
      </c>
      <c r="C5001" s="2093" t="s">
        <v>4574</v>
      </c>
      <c r="D5001" s="105" t="s">
        <v>9739</v>
      </c>
      <c r="E5001" s="2047"/>
    </row>
    <row r="5002" spans="1:5" ht="22.5">
      <c r="A5002" s="608">
        <v>3</v>
      </c>
      <c r="B5002" s="162" t="s">
        <v>9740</v>
      </c>
      <c r="C5002" s="2093" t="s">
        <v>4574</v>
      </c>
      <c r="D5002" s="105" t="s">
        <v>9741</v>
      </c>
      <c r="E5002" s="2047"/>
    </row>
    <row r="5003" spans="1:5" ht="22.5">
      <c r="A5003" s="608">
        <v>3</v>
      </c>
      <c r="B5003" s="162" t="s">
        <v>9742</v>
      </c>
      <c r="C5003" s="2093" t="s">
        <v>4574</v>
      </c>
      <c r="D5003" s="105" t="s">
        <v>9743</v>
      </c>
      <c r="E5003" s="2047"/>
    </row>
    <row r="5004" spans="1:5" ht="33.75">
      <c r="A5004" s="608">
        <v>3</v>
      </c>
      <c r="B5004" s="162" t="s">
        <v>9744</v>
      </c>
      <c r="C5004" s="2093" t="s">
        <v>4587</v>
      </c>
      <c r="D5004" s="105" t="s">
        <v>9745</v>
      </c>
      <c r="E5004" s="2047"/>
    </row>
    <row r="5005" spans="1:5" ht="33.75">
      <c r="A5005" s="608">
        <v>3</v>
      </c>
      <c r="B5005" s="162" t="s">
        <v>9746</v>
      </c>
      <c r="C5005" s="2093" t="s">
        <v>4587</v>
      </c>
      <c r="D5005" s="105" t="s">
        <v>9747</v>
      </c>
      <c r="E5005" s="2047"/>
    </row>
    <row r="5006" spans="1:5" ht="22.5">
      <c r="A5006" s="608">
        <v>3</v>
      </c>
      <c r="B5006" s="162" t="s">
        <v>9748</v>
      </c>
      <c r="C5006" s="2093" t="s">
        <v>4574</v>
      </c>
      <c r="D5006" s="105" t="s">
        <v>9749</v>
      </c>
      <c r="E5006" s="2047"/>
    </row>
    <row r="5007" spans="1:5" ht="22.5">
      <c r="A5007" s="608">
        <v>3</v>
      </c>
      <c r="B5007" s="162" t="s">
        <v>9750</v>
      </c>
      <c r="C5007" s="2093" t="s">
        <v>4574</v>
      </c>
      <c r="D5007" s="105" t="s">
        <v>9751</v>
      </c>
      <c r="E5007" s="2047"/>
    </row>
    <row r="5008" spans="1:5">
      <c r="A5008" s="608">
        <v>3</v>
      </c>
      <c r="B5008" s="162" t="s">
        <v>9752</v>
      </c>
      <c r="C5008" s="2093" t="s">
        <v>4574</v>
      </c>
      <c r="D5008" s="105" t="s">
        <v>9739</v>
      </c>
      <c r="E5008" s="2047"/>
    </row>
    <row r="5009" spans="1:5">
      <c r="A5009" s="608">
        <v>3</v>
      </c>
      <c r="B5009" s="162" t="s">
        <v>9753</v>
      </c>
      <c r="C5009" s="2093" t="s">
        <v>4574</v>
      </c>
      <c r="D5009" s="105" t="s">
        <v>9739</v>
      </c>
      <c r="E5009" s="2047"/>
    </row>
    <row r="5010" spans="1:5" ht="45">
      <c r="A5010" s="608">
        <v>3</v>
      </c>
      <c r="B5010" s="162" t="s">
        <v>9754</v>
      </c>
      <c r="C5010" s="2093" t="s">
        <v>4574</v>
      </c>
      <c r="D5010" s="105" t="s">
        <v>4803</v>
      </c>
      <c r="E5010" s="2047"/>
    </row>
    <row r="5011" spans="1:5" ht="22.5">
      <c r="A5011" s="608">
        <v>2</v>
      </c>
      <c r="B5011" s="162" t="s">
        <v>9755</v>
      </c>
      <c r="C5011" s="2093"/>
      <c r="D5011" s="105"/>
      <c r="E5011" s="2047"/>
    </row>
    <row r="5012" spans="1:5">
      <c r="A5012" s="608">
        <v>3</v>
      </c>
      <c r="B5012" s="162" t="s">
        <v>9756</v>
      </c>
      <c r="C5012" s="2093" t="s">
        <v>4574</v>
      </c>
      <c r="D5012" s="105" t="s">
        <v>9757</v>
      </c>
      <c r="E5012" s="2047"/>
    </row>
    <row r="5013" spans="1:5">
      <c r="A5013" s="608">
        <v>3</v>
      </c>
      <c r="B5013" s="162" t="s">
        <v>9758</v>
      </c>
      <c r="C5013" s="2093" t="s">
        <v>4596</v>
      </c>
      <c r="D5013" s="105" t="s">
        <v>9757</v>
      </c>
      <c r="E5013" s="2047"/>
    </row>
    <row r="5014" spans="1:5" ht="22.5">
      <c r="A5014" s="608">
        <v>3</v>
      </c>
      <c r="B5014" s="162" t="s">
        <v>9759</v>
      </c>
      <c r="C5014" s="2093" t="s">
        <v>4574</v>
      </c>
      <c r="D5014" s="105" t="s">
        <v>9757</v>
      </c>
      <c r="E5014" s="2047"/>
    </row>
    <row r="5015" spans="1:5" ht="22.5">
      <c r="A5015" s="608">
        <v>2</v>
      </c>
      <c r="B5015" s="162" t="s">
        <v>5570</v>
      </c>
      <c r="C5015" s="2093"/>
      <c r="D5015" s="105"/>
      <c r="E5015" s="2047"/>
    </row>
    <row r="5016" spans="1:5" ht="22.5">
      <c r="A5016" s="608">
        <v>3</v>
      </c>
      <c r="B5016" s="162" t="s">
        <v>4558</v>
      </c>
      <c r="C5016" s="2093" t="s">
        <v>4574</v>
      </c>
      <c r="D5016" s="105" t="s">
        <v>4550</v>
      </c>
      <c r="E5016" s="2047"/>
    </row>
    <row r="5017" spans="1:5" ht="22.5">
      <c r="A5017" s="608">
        <v>3</v>
      </c>
      <c r="B5017" s="162" t="s">
        <v>4559</v>
      </c>
      <c r="C5017" s="2093" t="s">
        <v>4574</v>
      </c>
      <c r="D5017" s="105" t="s">
        <v>4560</v>
      </c>
      <c r="E5017" s="2047"/>
    </row>
    <row r="5018" spans="1:5" ht="22.5">
      <c r="A5018" s="608">
        <v>3</v>
      </c>
      <c r="B5018" s="162" t="s">
        <v>4561</v>
      </c>
      <c r="C5018" s="2093" t="s">
        <v>4574</v>
      </c>
      <c r="D5018" s="105" t="s">
        <v>4550</v>
      </c>
      <c r="E5018" s="2047"/>
    </row>
    <row r="5019" spans="1:5" ht="22.5">
      <c r="A5019" s="608">
        <v>3</v>
      </c>
      <c r="B5019" s="162" t="s">
        <v>4549</v>
      </c>
      <c r="C5019" s="2093" t="s">
        <v>4574</v>
      </c>
      <c r="D5019" s="105" t="s">
        <v>4550</v>
      </c>
      <c r="E5019" s="2047"/>
    </row>
    <row r="5020" spans="1:5" ht="22.5">
      <c r="A5020" s="608">
        <v>3</v>
      </c>
      <c r="B5020" s="162" t="s">
        <v>4551</v>
      </c>
      <c r="C5020" s="2093" t="s">
        <v>4574</v>
      </c>
      <c r="D5020" s="105" t="s">
        <v>4550</v>
      </c>
      <c r="E5020" s="2047"/>
    </row>
    <row r="5021" spans="1:5" ht="22.5">
      <c r="A5021" s="608">
        <v>3</v>
      </c>
      <c r="B5021" s="162" t="s">
        <v>4547</v>
      </c>
      <c r="C5021" s="2093" t="s">
        <v>4574</v>
      </c>
      <c r="D5021" s="105" t="s">
        <v>4548</v>
      </c>
      <c r="E5021" s="2047"/>
    </row>
    <row r="5022" spans="1:5" ht="22.5">
      <c r="A5022" s="608">
        <v>3</v>
      </c>
      <c r="B5022" s="162" t="s">
        <v>4562</v>
      </c>
      <c r="C5022" s="2093" t="s">
        <v>4574</v>
      </c>
      <c r="D5022" s="105" t="s">
        <v>4550</v>
      </c>
      <c r="E5022" s="2047"/>
    </row>
    <row r="5023" spans="1:5" ht="33.75">
      <c r="A5023" s="608">
        <v>3</v>
      </c>
      <c r="B5023" s="162" t="s">
        <v>4552</v>
      </c>
      <c r="C5023" s="2093" t="s">
        <v>4574</v>
      </c>
      <c r="D5023" s="105" t="s">
        <v>4548</v>
      </c>
      <c r="E5023" s="2047"/>
    </row>
    <row r="5024" spans="1:5" ht="22.5">
      <c r="A5024" s="608">
        <v>3</v>
      </c>
      <c r="B5024" s="162" t="s">
        <v>4553</v>
      </c>
      <c r="C5024" s="2093" t="s">
        <v>4574</v>
      </c>
      <c r="D5024" s="105" t="s">
        <v>4548</v>
      </c>
      <c r="E5024" s="2047"/>
    </row>
    <row r="5025" spans="1:5" ht="22.5">
      <c r="A5025" s="608">
        <v>3</v>
      </c>
      <c r="B5025" s="162" t="s">
        <v>4563</v>
      </c>
      <c r="C5025" s="2093" t="s">
        <v>4574</v>
      </c>
      <c r="D5025" s="105" t="s">
        <v>4548</v>
      </c>
      <c r="E5025" s="2047"/>
    </row>
    <row r="5026" spans="1:5" ht="22.5">
      <c r="A5026" s="608">
        <v>3</v>
      </c>
      <c r="B5026" s="162" t="s">
        <v>4564</v>
      </c>
      <c r="C5026" s="2093" t="s">
        <v>4574</v>
      </c>
      <c r="D5026" s="105" t="s">
        <v>4548</v>
      </c>
      <c r="E5026" s="2047"/>
    </row>
    <row r="5027" spans="1:5" ht="22.5">
      <c r="A5027" s="608">
        <v>3</v>
      </c>
      <c r="B5027" s="162" t="s">
        <v>4565</v>
      </c>
      <c r="C5027" s="2093" t="s">
        <v>4574</v>
      </c>
      <c r="D5027" s="105" t="s">
        <v>4548</v>
      </c>
      <c r="E5027" s="2047"/>
    </row>
    <row r="5028" spans="1:5" ht="22.5">
      <c r="A5028" s="608">
        <v>3</v>
      </c>
      <c r="B5028" s="162" t="s">
        <v>4566</v>
      </c>
      <c r="C5028" s="2093" t="s">
        <v>4574</v>
      </c>
      <c r="D5028" s="105" t="s">
        <v>4548</v>
      </c>
      <c r="E5028" s="2047"/>
    </row>
    <row r="5029" spans="1:5" ht="22.5">
      <c r="A5029" s="608">
        <v>3</v>
      </c>
      <c r="B5029" s="162" t="s">
        <v>5573</v>
      </c>
      <c r="C5029" s="2093" t="s">
        <v>4596</v>
      </c>
      <c r="D5029" s="105" t="s">
        <v>4550</v>
      </c>
      <c r="E5029" s="2047"/>
    </row>
    <row r="5030" spans="1:5" ht="22.5">
      <c r="A5030" s="608">
        <v>2</v>
      </c>
      <c r="B5030" s="162" t="s">
        <v>9760</v>
      </c>
      <c r="C5030" s="2093" t="s">
        <v>4574</v>
      </c>
      <c r="D5030" s="105" t="s">
        <v>5569</v>
      </c>
      <c r="E5030" s="2047"/>
    </row>
    <row r="5031" spans="1:5">
      <c r="A5031" s="608">
        <v>2</v>
      </c>
      <c r="B5031" s="162" t="s">
        <v>9761</v>
      </c>
      <c r="C5031" s="2093"/>
      <c r="D5031" s="105"/>
      <c r="E5031" s="2047"/>
    </row>
    <row r="5032" spans="1:5">
      <c r="A5032" s="608">
        <v>3</v>
      </c>
      <c r="B5032" s="162" t="s">
        <v>8843</v>
      </c>
      <c r="C5032" s="2093" t="s">
        <v>4574</v>
      </c>
      <c r="D5032" s="105" t="s">
        <v>8844</v>
      </c>
      <c r="E5032" s="2047"/>
    </row>
    <row r="5033" spans="1:5" ht="22.5">
      <c r="A5033" s="608">
        <v>3</v>
      </c>
      <c r="B5033" s="162" t="s">
        <v>8839</v>
      </c>
      <c r="C5033" s="2093" t="s">
        <v>4574</v>
      </c>
      <c r="D5033" s="105" t="s">
        <v>8840</v>
      </c>
      <c r="E5033" s="2047"/>
    </row>
    <row r="5034" spans="1:5" ht="22.5">
      <c r="A5034" s="608">
        <v>2</v>
      </c>
      <c r="B5034" s="162" t="s">
        <v>9762</v>
      </c>
      <c r="C5034" s="2093" t="s">
        <v>4256</v>
      </c>
      <c r="D5034" s="105" t="s">
        <v>9763</v>
      </c>
      <c r="E5034" s="2047"/>
    </row>
    <row r="5035" spans="1:5" ht="22.5">
      <c r="A5035" s="608">
        <v>2</v>
      </c>
      <c r="B5035" s="162" t="s">
        <v>9764</v>
      </c>
      <c r="C5035" s="2093" t="s">
        <v>4256</v>
      </c>
      <c r="D5035" s="105" t="s">
        <v>9765</v>
      </c>
      <c r="E5035" s="2047"/>
    </row>
    <row r="5036" spans="1:5" ht="22.5">
      <c r="A5036" s="608">
        <v>2</v>
      </c>
      <c r="B5036" s="162" t="s">
        <v>9766</v>
      </c>
      <c r="C5036" s="2093" t="s">
        <v>6450</v>
      </c>
      <c r="D5036" s="105" t="s">
        <v>9765</v>
      </c>
      <c r="E5036" s="2047"/>
    </row>
    <row r="5037" spans="1:5">
      <c r="A5037" s="608">
        <v>2</v>
      </c>
      <c r="B5037" s="162" t="s">
        <v>9767</v>
      </c>
      <c r="C5037" s="2093" t="s">
        <v>6450</v>
      </c>
      <c r="D5037" s="105" t="s">
        <v>9765</v>
      </c>
      <c r="E5037" s="2047"/>
    </row>
    <row r="5038" spans="1:5">
      <c r="A5038" s="608">
        <v>2</v>
      </c>
      <c r="B5038" s="162" t="s">
        <v>9768</v>
      </c>
      <c r="C5038" s="2093" t="s">
        <v>6450</v>
      </c>
      <c r="D5038" s="105" t="s">
        <v>9765</v>
      </c>
      <c r="E5038" s="2047"/>
    </row>
    <row r="5039" spans="1:5" ht="45">
      <c r="A5039" s="608">
        <v>2</v>
      </c>
      <c r="B5039" s="162" t="s">
        <v>9769</v>
      </c>
      <c r="C5039" s="2093" t="s">
        <v>6450</v>
      </c>
      <c r="D5039" s="105" t="s">
        <v>9770</v>
      </c>
      <c r="E5039" s="2047"/>
    </row>
    <row r="5040" spans="1:5" ht="22.5">
      <c r="A5040" s="608">
        <v>2</v>
      </c>
      <c r="B5040" s="162" t="s">
        <v>9771</v>
      </c>
      <c r="C5040" s="2093" t="s">
        <v>4255</v>
      </c>
      <c r="D5040" s="105" t="s">
        <v>9772</v>
      </c>
      <c r="E5040" s="2047"/>
    </row>
    <row r="5041" spans="1:5" ht="22.5">
      <c r="A5041" s="608">
        <v>3</v>
      </c>
      <c r="B5041" s="162" t="s">
        <v>9773</v>
      </c>
      <c r="C5041" s="2093"/>
      <c r="D5041" s="105"/>
      <c r="E5041" s="2047"/>
    </row>
    <row r="5042" spans="1:5" ht="22.5">
      <c r="A5042" s="608">
        <v>4</v>
      </c>
      <c r="B5042" s="162" t="s">
        <v>9774</v>
      </c>
      <c r="C5042" s="2093" t="s">
        <v>4383</v>
      </c>
      <c r="D5042" s="105" t="s">
        <v>9772</v>
      </c>
      <c r="E5042" s="2047"/>
    </row>
    <row r="5043" spans="1:5" ht="22.5">
      <c r="A5043" s="608">
        <v>5</v>
      </c>
      <c r="B5043" s="162" t="s">
        <v>9775</v>
      </c>
      <c r="C5043" s="2093" t="s">
        <v>4385</v>
      </c>
      <c r="D5043" s="105" t="s">
        <v>9772</v>
      </c>
      <c r="E5043" s="2047"/>
    </row>
    <row r="5044" spans="1:5" ht="22.5">
      <c r="A5044" s="608">
        <v>6</v>
      </c>
      <c r="B5044" s="162" t="s">
        <v>9776</v>
      </c>
      <c r="C5044" s="2093" t="s">
        <v>4387</v>
      </c>
      <c r="D5044" s="105" t="s">
        <v>9772</v>
      </c>
      <c r="E5044" s="2047"/>
    </row>
    <row r="5045" spans="1:5">
      <c r="A5045" s="608">
        <v>7</v>
      </c>
      <c r="B5045" s="162" t="s">
        <v>9777</v>
      </c>
      <c r="C5045" s="2093" t="s">
        <v>4698</v>
      </c>
      <c r="D5045" s="105" t="s">
        <v>9772</v>
      </c>
      <c r="E5045" s="2047"/>
    </row>
    <row r="5046" spans="1:5">
      <c r="A5046" s="608">
        <v>8</v>
      </c>
      <c r="B5046" s="162" t="s">
        <v>9778</v>
      </c>
      <c r="C5046" s="2093" t="s">
        <v>4698</v>
      </c>
      <c r="D5046" s="105" t="s">
        <v>9779</v>
      </c>
      <c r="E5046" s="2047"/>
    </row>
    <row r="5047" spans="1:5">
      <c r="A5047" s="608">
        <v>8</v>
      </c>
      <c r="B5047" s="162" t="s">
        <v>9780</v>
      </c>
      <c r="C5047" s="2093" t="s">
        <v>4698</v>
      </c>
      <c r="D5047" s="105" t="s">
        <v>9779</v>
      </c>
      <c r="E5047" s="2047"/>
    </row>
    <row r="5048" spans="1:5">
      <c r="A5048" s="608">
        <v>8</v>
      </c>
      <c r="B5048" s="162" t="s">
        <v>9781</v>
      </c>
      <c r="C5048" s="2093" t="s">
        <v>4698</v>
      </c>
      <c r="D5048" s="105" t="s">
        <v>9779</v>
      </c>
      <c r="E5048" s="2047"/>
    </row>
    <row r="5049" spans="1:5">
      <c r="A5049" s="608">
        <v>7</v>
      </c>
      <c r="B5049" s="162" t="s">
        <v>9782</v>
      </c>
      <c r="C5049" s="2093" t="s">
        <v>4698</v>
      </c>
      <c r="D5049" s="105" t="s">
        <v>9772</v>
      </c>
      <c r="E5049" s="2047"/>
    </row>
    <row r="5050" spans="1:5">
      <c r="A5050" s="608">
        <v>7</v>
      </c>
      <c r="B5050" s="162" t="s">
        <v>9783</v>
      </c>
      <c r="C5050" s="2093" t="s">
        <v>4698</v>
      </c>
      <c r="D5050" s="105" t="s">
        <v>9772</v>
      </c>
      <c r="E5050" s="2047"/>
    </row>
    <row r="5051" spans="1:5" ht="22.5">
      <c r="A5051" s="608">
        <v>4</v>
      </c>
      <c r="B5051" s="162" t="s">
        <v>9784</v>
      </c>
      <c r="C5051" s="2093" t="s">
        <v>4390</v>
      </c>
      <c r="D5051" s="105"/>
      <c r="E5051" s="2047"/>
    </row>
    <row r="5052" spans="1:5">
      <c r="A5052" s="608">
        <v>5</v>
      </c>
      <c r="B5052" s="162" t="s">
        <v>9785</v>
      </c>
      <c r="C5052" s="2093"/>
      <c r="D5052" s="105"/>
      <c r="E5052" s="2047"/>
    </row>
    <row r="5053" spans="1:5" ht="22.5">
      <c r="A5053" s="608">
        <v>6</v>
      </c>
      <c r="B5053" s="162" t="s">
        <v>4166</v>
      </c>
      <c r="C5053" s="2093" t="s">
        <v>4289</v>
      </c>
      <c r="D5053" s="105" t="s">
        <v>4231</v>
      </c>
      <c r="E5053" s="2047"/>
    </row>
    <row r="5054" spans="1:5" ht="22.5">
      <c r="A5054" s="608">
        <v>6</v>
      </c>
      <c r="B5054" s="162" t="s">
        <v>4181</v>
      </c>
      <c r="C5054" s="2093" t="s">
        <v>4288</v>
      </c>
      <c r="D5054" s="105" t="s">
        <v>4231</v>
      </c>
      <c r="E5054" s="2047"/>
    </row>
    <row r="5055" spans="1:5">
      <c r="A5055" s="608">
        <v>6</v>
      </c>
      <c r="B5055" s="162" t="s">
        <v>9786</v>
      </c>
      <c r="C5055" s="2093" t="s">
        <v>4288</v>
      </c>
      <c r="D5055" s="105" t="s">
        <v>9787</v>
      </c>
      <c r="E5055" s="2047"/>
    </row>
    <row r="5056" spans="1:5">
      <c r="A5056" s="608">
        <v>5</v>
      </c>
      <c r="B5056" s="162" t="s">
        <v>9788</v>
      </c>
      <c r="C5056" s="2093"/>
      <c r="D5056" s="105"/>
      <c r="E5056" s="2047"/>
    </row>
    <row r="5057" spans="1:5">
      <c r="A5057" s="608">
        <v>6</v>
      </c>
      <c r="B5057" s="162" t="s">
        <v>9789</v>
      </c>
      <c r="C5057" s="2093" t="s">
        <v>4260</v>
      </c>
      <c r="D5057" s="105" t="s">
        <v>9790</v>
      </c>
      <c r="E5057" s="2047"/>
    </row>
    <row r="5058" spans="1:5">
      <c r="A5058" s="608">
        <v>6</v>
      </c>
      <c r="B5058" s="162" t="s">
        <v>9791</v>
      </c>
      <c r="C5058" s="2093" t="s">
        <v>4288</v>
      </c>
      <c r="D5058" s="105" t="s">
        <v>9790</v>
      </c>
      <c r="E5058" s="2047"/>
    </row>
    <row r="5059" spans="1:5">
      <c r="A5059" s="608">
        <v>5</v>
      </c>
      <c r="B5059" s="162" t="s">
        <v>9792</v>
      </c>
      <c r="C5059" s="2093"/>
      <c r="D5059" s="105"/>
      <c r="E5059" s="2047"/>
    </row>
    <row r="5060" spans="1:5">
      <c r="A5060" s="608">
        <v>6</v>
      </c>
      <c r="B5060" s="162" t="s">
        <v>9793</v>
      </c>
      <c r="C5060" s="2093" t="s">
        <v>4260</v>
      </c>
      <c r="D5060" s="105" t="s">
        <v>9794</v>
      </c>
      <c r="E5060" s="2047"/>
    </row>
    <row r="5061" spans="1:5">
      <c r="A5061" s="608">
        <v>7</v>
      </c>
      <c r="B5061" s="162" t="s">
        <v>9795</v>
      </c>
      <c r="C5061" s="2093" t="s">
        <v>4596</v>
      </c>
      <c r="D5061" s="105" t="s">
        <v>9794</v>
      </c>
      <c r="E5061" s="2047"/>
    </row>
    <row r="5062" spans="1:5">
      <c r="A5062" s="608">
        <v>5</v>
      </c>
      <c r="B5062" s="162" t="s">
        <v>9796</v>
      </c>
      <c r="C5062" s="2093"/>
      <c r="D5062" s="105"/>
      <c r="E5062" s="2047"/>
    </row>
    <row r="5063" spans="1:5">
      <c r="A5063" s="608">
        <v>6</v>
      </c>
      <c r="B5063" s="162" t="s">
        <v>9797</v>
      </c>
      <c r="C5063" s="2093" t="s">
        <v>4288</v>
      </c>
      <c r="D5063" s="105" t="s">
        <v>9787</v>
      </c>
      <c r="E5063" s="2047"/>
    </row>
    <row r="5064" spans="1:5">
      <c r="A5064" s="608">
        <v>6</v>
      </c>
      <c r="B5064" s="162" t="s">
        <v>9798</v>
      </c>
      <c r="C5064" s="2093"/>
      <c r="D5064" s="105"/>
      <c r="E5064" s="2047"/>
    </row>
    <row r="5065" spans="1:5">
      <c r="A5065" s="608">
        <v>7</v>
      </c>
      <c r="B5065" s="162" t="s">
        <v>9795</v>
      </c>
      <c r="C5065" s="2093" t="s">
        <v>4596</v>
      </c>
      <c r="D5065" s="105" t="s">
        <v>9794</v>
      </c>
      <c r="E5065" s="2047"/>
    </row>
    <row r="5066" spans="1:5">
      <c r="A5066" s="608">
        <v>7</v>
      </c>
      <c r="B5066" s="162" t="s">
        <v>9758</v>
      </c>
      <c r="C5066" s="2093" t="s">
        <v>4596</v>
      </c>
      <c r="D5066" s="105" t="s">
        <v>9757</v>
      </c>
      <c r="E5066" s="2047"/>
    </row>
    <row r="5067" spans="1:5">
      <c r="A5067" s="608">
        <v>7</v>
      </c>
      <c r="B5067" s="162" t="s">
        <v>9799</v>
      </c>
      <c r="C5067" s="2093" t="s">
        <v>4596</v>
      </c>
      <c r="D5067" s="105" t="s">
        <v>4550</v>
      </c>
      <c r="E5067" s="2047"/>
    </row>
    <row r="5068" spans="1:5" ht="22.5">
      <c r="A5068" s="608">
        <v>7</v>
      </c>
      <c r="B5068" s="162" t="s">
        <v>9800</v>
      </c>
      <c r="C5068" s="2093" t="s">
        <v>4322</v>
      </c>
      <c r="D5068" s="105" t="s">
        <v>9801</v>
      </c>
      <c r="E5068" s="2047"/>
    </row>
    <row r="5069" spans="1:5" ht="22.5">
      <c r="A5069" s="608">
        <v>7</v>
      </c>
      <c r="B5069" s="162" t="s">
        <v>9802</v>
      </c>
      <c r="C5069" s="2093" t="s">
        <v>4322</v>
      </c>
      <c r="D5069" s="105" t="s">
        <v>9801</v>
      </c>
      <c r="E5069" s="2047"/>
    </row>
    <row r="5070" spans="1:5" ht="22.5">
      <c r="A5070" s="608">
        <v>7</v>
      </c>
      <c r="B5070" s="162" t="s">
        <v>9803</v>
      </c>
      <c r="C5070" s="2093" t="s">
        <v>4322</v>
      </c>
      <c r="D5070" s="105" t="s">
        <v>9801</v>
      </c>
      <c r="E5070" s="2047"/>
    </row>
    <row r="5071" spans="1:5">
      <c r="A5071" s="608">
        <v>7</v>
      </c>
      <c r="B5071" s="162" t="s">
        <v>9804</v>
      </c>
      <c r="C5071" s="2093" t="s">
        <v>4322</v>
      </c>
      <c r="D5071" s="105" t="s">
        <v>9801</v>
      </c>
      <c r="E5071" s="2047"/>
    </row>
    <row r="5072" spans="1:5">
      <c r="A5072" s="608">
        <v>6</v>
      </c>
      <c r="B5072" s="162" t="s">
        <v>9805</v>
      </c>
      <c r="C5072" s="2093" t="s">
        <v>4288</v>
      </c>
      <c r="D5072" s="105" t="s">
        <v>9787</v>
      </c>
      <c r="E5072" s="2047"/>
    </row>
    <row r="5073" spans="1:5" ht="33.75">
      <c r="A5073" s="608">
        <v>2</v>
      </c>
      <c r="B5073" s="162" t="s">
        <v>9806</v>
      </c>
      <c r="C5073" s="2093" t="s">
        <v>4596</v>
      </c>
      <c r="D5073" s="105" t="s">
        <v>9807</v>
      </c>
      <c r="E5073" s="2047"/>
    </row>
    <row r="5074" spans="1:5" ht="22.5">
      <c r="A5074" s="608">
        <v>2</v>
      </c>
      <c r="B5074" s="162" t="s">
        <v>9808</v>
      </c>
      <c r="C5074" s="2093" t="s">
        <v>4260</v>
      </c>
      <c r="D5074" s="105" t="s">
        <v>9809</v>
      </c>
      <c r="E5074" s="2047"/>
    </row>
    <row r="5075" spans="1:5" ht="33.75">
      <c r="A5075" s="608">
        <v>2</v>
      </c>
      <c r="B5075" s="162" t="s">
        <v>9810</v>
      </c>
      <c r="C5075" s="2093" t="s">
        <v>4256</v>
      </c>
      <c r="D5075" s="105" t="s">
        <v>9811</v>
      </c>
      <c r="E5075" s="2047"/>
    </row>
    <row r="5076" spans="1:5" ht="56.25">
      <c r="A5076" s="608">
        <v>2</v>
      </c>
      <c r="B5076" s="162" t="s">
        <v>9812</v>
      </c>
      <c r="C5076" s="2093" t="s">
        <v>4256</v>
      </c>
      <c r="D5076" s="105" t="s">
        <v>9813</v>
      </c>
      <c r="E5076" s="2047"/>
    </row>
    <row r="5077" spans="1:5" ht="45">
      <c r="A5077" s="608">
        <v>2</v>
      </c>
      <c r="B5077" s="162" t="s">
        <v>9814</v>
      </c>
      <c r="C5077" s="2093" t="s">
        <v>4260</v>
      </c>
      <c r="D5077" s="105" t="s">
        <v>9813</v>
      </c>
      <c r="E5077" s="2047"/>
    </row>
    <row r="5078" spans="1:5" ht="22.5">
      <c r="A5078" s="608">
        <v>2</v>
      </c>
      <c r="B5078" s="162" t="s">
        <v>9815</v>
      </c>
      <c r="C5078" s="2093" t="s">
        <v>4256</v>
      </c>
      <c r="D5078" s="105" t="s">
        <v>9816</v>
      </c>
      <c r="E5078" s="2047"/>
    </row>
    <row r="5079" spans="1:5" ht="22.5">
      <c r="A5079" s="608">
        <v>2</v>
      </c>
      <c r="B5079" s="162" t="s">
        <v>9817</v>
      </c>
      <c r="C5079" s="2093" t="s">
        <v>4256</v>
      </c>
      <c r="D5079" s="105" t="s">
        <v>9816</v>
      </c>
      <c r="E5079" s="2047"/>
    </row>
    <row r="5080" spans="1:5" ht="22.5">
      <c r="A5080" s="608">
        <v>2</v>
      </c>
      <c r="B5080" s="162" t="s">
        <v>9818</v>
      </c>
      <c r="C5080" s="2093" t="s">
        <v>4256</v>
      </c>
      <c r="D5080" s="105" t="s">
        <v>9816</v>
      </c>
      <c r="E5080" s="2047"/>
    </row>
    <row r="5081" spans="1:5" ht="22.5">
      <c r="A5081" s="608">
        <v>2</v>
      </c>
      <c r="B5081" s="162" t="s">
        <v>9819</v>
      </c>
      <c r="C5081" s="2093"/>
      <c r="D5081" s="105"/>
      <c r="E5081" s="2047"/>
    </row>
    <row r="5082" spans="1:5">
      <c r="A5082" s="608">
        <v>3</v>
      </c>
      <c r="B5082" s="162" t="s">
        <v>9820</v>
      </c>
      <c r="C5082" s="2093" t="s">
        <v>4322</v>
      </c>
      <c r="D5082" s="105" t="s">
        <v>9821</v>
      </c>
      <c r="E5082" s="2047"/>
    </row>
    <row r="5083" spans="1:5">
      <c r="A5083" s="608">
        <v>3</v>
      </c>
      <c r="B5083" s="162" t="s">
        <v>9822</v>
      </c>
      <c r="C5083" s="2093" t="s">
        <v>4574</v>
      </c>
      <c r="D5083" s="105" t="s">
        <v>9823</v>
      </c>
      <c r="E5083" s="2047"/>
    </row>
    <row r="5084" spans="1:5">
      <c r="A5084" s="608">
        <v>3</v>
      </c>
      <c r="B5084" s="162" t="s">
        <v>9824</v>
      </c>
      <c r="C5084" s="2093" t="s">
        <v>4587</v>
      </c>
      <c r="D5084" s="105" t="s">
        <v>9823</v>
      </c>
      <c r="E5084" s="2047"/>
    </row>
    <row r="5085" spans="1:5" ht="22.5">
      <c r="A5085" s="608">
        <v>3</v>
      </c>
      <c r="B5085" s="162" t="s">
        <v>9825</v>
      </c>
      <c r="C5085" s="2093" t="s">
        <v>4574</v>
      </c>
      <c r="D5085" s="105" t="s">
        <v>9823</v>
      </c>
      <c r="E5085" s="2047"/>
    </row>
    <row r="5086" spans="1:5">
      <c r="A5086" s="608">
        <v>3</v>
      </c>
      <c r="B5086" s="162" t="s">
        <v>9826</v>
      </c>
      <c r="C5086" s="2093" t="s">
        <v>4574</v>
      </c>
      <c r="D5086" s="105" t="s">
        <v>9827</v>
      </c>
      <c r="E5086" s="2047"/>
    </row>
    <row r="5087" spans="1:5">
      <c r="A5087" s="608">
        <v>3</v>
      </c>
      <c r="B5087" s="162" t="s">
        <v>9828</v>
      </c>
      <c r="C5087" s="2093" t="s">
        <v>4574</v>
      </c>
      <c r="D5087" s="105" t="s">
        <v>9823</v>
      </c>
      <c r="E5087" s="2047"/>
    </row>
    <row r="5088" spans="1:5">
      <c r="A5088" s="608">
        <v>3</v>
      </c>
      <c r="B5088" s="162" t="s">
        <v>9829</v>
      </c>
      <c r="C5088" s="2093" t="s">
        <v>4574</v>
      </c>
      <c r="D5088" s="105" t="s">
        <v>9823</v>
      </c>
      <c r="E5088" s="2047"/>
    </row>
    <row r="5089" spans="1:5">
      <c r="A5089" s="608">
        <v>3</v>
      </c>
      <c r="B5089" s="162" t="s">
        <v>9830</v>
      </c>
      <c r="C5089" s="2093" t="s">
        <v>4574</v>
      </c>
      <c r="D5089" s="105" t="s">
        <v>9823</v>
      </c>
      <c r="E5089" s="2047"/>
    </row>
    <row r="5090" spans="1:5" ht="22.5">
      <c r="A5090" s="608">
        <v>3</v>
      </c>
      <c r="B5090" s="162" t="s">
        <v>9831</v>
      </c>
      <c r="C5090" s="2093" t="s">
        <v>4574</v>
      </c>
      <c r="D5090" s="105" t="s">
        <v>9823</v>
      </c>
      <c r="E5090" s="2047"/>
    </row>
    <row r="5091" spans="1:5" ht="45">
      <c r="A5091" s="608">
        <v>3</v>
      </c>
      <c r="B5091" s="162" t="s">
        <v>9754</v>
      </c>
      <c r="C5091" s="2093" t="s">
        <v>4574</v>
      </c>
      <c r="D5091" s="105" t="s">
        <v>4803</v>
      </c>
      <c r="E5091" s="2047"/>
    </row>
    <row r="5092" spans="1:5" ht="22.5">
      <c r="A5092" s="608">
        <v>2</v>
      </c>
      <c r="B5092" s="162" t="s">
        <v>9832</v>
      </c>
      <c r="C5092" s="2093"/>
      <c r="D5092" s="105"/>
      <c r="E5092" s="2047"/>
    </row>
    <row r="5093" spans="1:5">
      <c r="A5093" s="608">
        <v>3</v>
      </c>
      <c r="B5093" s="162" t="s">
        <v>9820</v>
      </c>
      <c r="C5093" s="2093" t="s">
        <v>4322</v>
      </c>
      <c r="D5093" s="105" t="s">
        <v>9821</v>
      </c>
      <c r="E5093" s="2047"/>
    </row>
    <row r="5094" spans="1:5">
      <c r="A5094" s="608">
        <v>3</v>
      </c>
      <c r="B5094" s="162" t="s">
        <v>9833</v>
      </c>
      <c r="C5094" s="2093" t="s">
        <v>4393</v>
      </c>
      <c r="D5094" s="105" t="s">
        <v>9834</v>
      </c>
      <c r="E5094" s="2047"/>
    </row>
    <row r="5095" spans="1:5">
      <c r="A5095" s="608">
        <v>3</v>
      </c>
      <c r="B5095" s="162" t="s">
        <v>9835</v>
      </c>
      <c r="C5095" s="2093" t="s">
        <v>9836</v>
      </c>
      <c r="D5095" s="105" t="s">
        <v>9834</v>
      </c>
      <c r="E5095" s="2047"/>
    </row>
    <row r="5096" spans="1:5" ht="22.5">
      <c r="A5096" s="608">
        <v>3</v>
      </c>
      <c r="B5096" s="162" t="s">
        <v>9837</v>
      </c>
      <c r="C5096" s="2093" t="s">
        <v>4393</v>
      </c>
      <c r="D5096" s="105" t="s">
        <v>9834</v>
      </c>
      <c r="E5096" s="2047"/>
    </row>
    <row r="5097" spans="1:5">
      <c r="A5097" s="608">
        <v>3</v>
      </c>
      <c r="B5097" s="162" t="s">
        <v>9838</v>
      </c>
      <c r="C5097" s="2093" t="s">
        <v>4393</v>
      </c>
      <c r="D5097" s="105" t="s">
        <v>9839</v>
      </c>
      <c r="E5097" s="2047"/>
    </row>
    <row r="5098" spans="1:5">
      <c r="A5098" s="608">
        <v>3</v>
      </c>
      <c r="B5098" s="162" t="s">
        <v>9840</v>
      </c>
      <c r="C5098" s="2093" t="s">
        <v>4393</v>
      </c>
      <c r="D5098" s="105" t="s">
        <v>9834</v>
      </c>
      <c r="E5098" s="2047"/>
    </row>
    <row r="5099" spans="1:5">
      <c r="A5099" s="608">
        <v>3</v>
      </c>
      <c r="B5099" s="162" t="s">
        <v>9841</v>
      </c>
      <c r="C5099" s="2093" t="s">
        <v>4393</v>
      </c>
      <c r="D5099" s="105" t="s">
        <v>9834</v>
      </c>
      <c r="E5099" s="2047"/>
    </row>
    <row r="5100" spans="1:5">
      <c r="A5100" s="608">
        <v>3</v>
      </c>
      <c r="B5100" s="162" t="s">
        <v>9842</v>
      </c>
      <c r="C5100" s="2093" t="s">
        <v>4393</v>
      </c>
      <c r="D5100" s="105" t="s">
        <v>9834</v>
      </c>
      <c r="E5100" s="2047"/>
    </row>
    <row r="5101" spans="1:5">
      <c r="A5101" s="608">
        <v>3</v>
      </c>
      <c r="B5101" s="162" t="s">
        <v>9843</v>
      </c>
      <c r="C5101" s="2093" t="s">
        <v>4393</v>
      </c>
      <c r="D5101" s="105" t="s">
        <v>9839</v>
      </c>
      <c r="E5101" s="2047"/>
    </row>
    <row r="5102" spans="1:5" ht="22.5">
      <c r="A5102" s="608">
        <v>3</v>
      </c>
      <c r="B5102" s="162" t="s">
        <v>9844</v>
      </c>
      <c r="C5102" s="2093" t="s">
        <v>4393</v>
      </c>
      <c r="D5102" s="105" t="s">
        <v>9834</v>
      </c>
      <c r="E5102" s="2047"/>
    </row>
    <row r="5103" spans="1:5">
      <c r="A5103" s="608">
        <v>3</v>
      </c>
      <c r="B5103" s="162" t="s">
        <v>9845</v>
      </c>
      <c r="C5103" s="2093" t="s">
        <v>4393</v>
      </c>
      <c r="D5103" s="105" t="s">
        <v>9834</v>
      </c>
      <c r="E5103" s="2047"/>
    </row>
    <row r="5104" spans="1:5">
      <c r="A5104" s="2090" t="s">
        <v>9846</v>
      </c>
      <c r="B5104" s="2091"/>
      <c r="C5104" s="2091"/>
      <c r="D5104" s="2092"/>
      <c r="E5104" s="2047"/>
    </row>
    <row r="5105" spans="1:5">
      <c r="A5105" s="608">
        <v>1</v>
      </c>
      <c r="B5105" s="162" t="s">
        <v>9847</v>
      </c>
      <c r="C5105" s="2093" t="s">
        <v>4255</v>
      </c>
      <c r="D5105" s="105" t="s">
        <v>9848</v>
      </c>
      <c r="E5105" s="2047"/>
    </row>
    <row r="5106" spans="1:5">
      <c r="A5106" s="608">
        <v>2</v>
      </c>
      <c r="B5106" s="162" t="s">
        <v>9849</v>
      </c>
      <c r="C5106" s="2093"/>
      <c r="D5106" s="105"/>
      <c r="E5106" s="2047"/>
    </row>
    <row r="5107" spans="1:5">
      <c r="A5107" s="608">
        <v>3</v>
      </c>
      <c r="B5107" s="162" t="s">
        <v>9850</v>
      </c>
      <c r="C5107" s="2093" t="s">
        <v>4596</v>
      </c>
      <c r="D5107" s="105" t="s">
        <v>9851</v>
      </c>
      <c r="E5107" s="2047"/>
    </row>
    <row r="5108" spans="1:5">
      <c r="A5108" s="608">
        <v>3</v>
      </c>
      <c r="B5108" s="162" t="s">
        <v>9852</v>
      </c>
      <c r="C5108" s="2093" t="s">
        <v>4574</v>
      </c>
      <c r="D5108" s="105" t="s">
        <v>4892</v>
      </c>
      <c r="E5108" s="2047"/>
    </row>
    <row r="5109" spans="1:5">
      <c r="A5109" s="608">
        <v>3</v>
      </c>
      <c r="B5109" s="162" t="s">
        <v>9853</v>
      </c>
      <c r="C5109" s="2093" t="s">
        <v>4596</v>
      </c>
      <c r="D5109" s="105" t="s">
        <v>4892</v>
      </c>
      <c r="E5109" s="2047"/>
    </row>
    <row r="5110" spans="1:5">
      <c r="A5110" s="608">
        <v>2</v>
      </c>
      <c r="B5110" s="162" t="s">
        <v>9854</v>
      </c>
      <c r="C5110" s="2093"/>
      <c r="D5110" s="105"/>
      <c r="E5110" s="2047"/>
    </row>
    <row r="5111" spans="1:5">
      <c r="A5111" s="608">
        <v>3</v>
      </c>
      <c r="B5111" s="162" t="s">
        <v>9855</v>
      </c>
      <c r="C5111" s="2093" t="s">
        <v>4596</v>
      </c>
      <c r="D5111" s="105" t="s">
        <v>4892</v>
      </c>
      <c r="E5111" s="2047"/>
    </row>
    <row r="5112" spans="1:5" ht="22.5">
      <c r="A5112" s="608">
        <v>3</v>
      </c>
      <c r="B5112" s="162" t="s">
        <v>5446</v>
      </c>
      <c r="C5112" s="2093" t="s">
        <v>4574</v>
      </c>
      <c r="D5112" s="105" t="s">
        <v>5447</v>
      </c>
      <c r="E5112" s="2047"/>
    </row>
    <row r="5113" spans="1:5">
      <c r="A5113" s="608">
        <v>3</v>
      </c>
      <c r="B5113" s="162" t="s">
        <v>9856</v>
      </c>
      <c r="C5113" s="2093" t="s">
        <v>4596</v>
      </c>
      <c r="D5113" s="105" t="s">
        <v>4892</v>
      </c>
      <c r="E5113" s="2047"/>
    </row>
    <row r="5114" spans="1:5">
      <c r="A5114" s="608">
        <v>2</v>
      </c>
      <c r="B5114" s="162" t="s">
        <v>9857</v>
      </c>
      <c r="C5114" s="2093" t="s">
        <v>4393</v>
      </c>
      <c r="D5114" s="105" t="s">
        <v>9858</v>
      </c>
      <c r="E5114" s="2047"/>
    </row>
    <row r="5115" spans="1:5">
      <c r="A5115" s="2090" t="s">
        <v>9859</v>
      </c>
      <c r="B5115" s="2091"/>
      <c r="C5115" s="2091"/>
      <c r="D5115" s="2092"/>
      <c r="E5115" s="2047"/>
    </row>
    <row r="5116" spans="1:5">
      <c r="A5116" s="608">
        <v>1</v>
      </c>
      <c r="B5116" s="162" t="s">
        <v>5793</v>
      </c>
      <c r="C5116" s="2093" t="s">
        <v>4255</v>
      </c>
      <c r="D5116" s="105" t="s">
        <v>5794</v>
      </c>
      <c r="E5116" s="2047"/>
    </row>
    <row r="5117" spans="1:5" ht="22.5">
      <c r="A5117" s="608">
        <v>2</v>
      </c>
      <c r="B5117" s="162" t="s">
        <v>9860</v>
      </c>
      <c r="C5117" s="2093" t="s">
        <v>4255</v>
      </c>
      <c r="D5117" s="105" t="s">
        <v>9861</v>
      </c>
      <c r="E5117" s="2047"/>
    </row>
    <row r="5118" spans="1:5" ht="22.5">
      <c r="A5118" s="608">
        <v>3</v>
      </c>
      <c r="B5118" s="162" t="s">
        <v>5919</v>
      </c>
      <c r="C5118" s="2093" t="s">
        <v>4255</v>
      </c>
      <c r="D5118" s="105" t="s">
        <v>5920</v>
      </c>
      <c r="E5118" s="2047"/>
    </row>
    <row r="5119" spans="1:5">
      <c r="A5119" s="608">
        <v>3</v>
      </c>
      <c r="B5119" s="162" t="s">
        <v>9862</v>
      </c>
      <c r="C5119" s="2093" t="s">
        <v>4260</v>
      </c>
      <c r="D5119" s="105" t="s">
        <v>9863</v>
      </c>
      <c r="E5119" s="2047"/>
    </row>
    <row r="5120" spans="1:5" ht="22.5">
      <c r="A5120" s="608">
        <v>4</v>
      </c>
      <c r="B5120" s="162" t="s">
        <v>9864</v>
      </c>
      <c r="C5120" s="2093" t="s">
        <v>4260</v>
      </c>
      <c r="D5120" s="105" t="s">
        <v>9865</v>
      </c>
      <c r="E5120" s="2047"/>
    </row>
    <row r="5121" spans="1:5" ht="22.5">
      <c r="A5121" s="608">
        <v>5</v>
      </c>
      <c r="B5121" s="162" t="s">
        <v>9866</v>
      </c>
      <c r="C5121" s="2093" t="s">
        <v>4260</v>
      </c>
      <c r="D5121" s="105" t="s">
        <v>9867</v>
      </c>
      <c r="E5121" s="2047"/>
    </row>
    <row r="5122" spans="1:5" ht="22.5">
      <c r="A5122" s="608">
        <v>5</v>
      </c>
      <c r="B5122" s="162" t="s">
        <v>9868</v>
      </c>
      <c r="C5122" s="2093" t="s">
        <v>4260</v>
      </c>
      <c r="D5122" s="105" t="s">
        <v>9869</v>
      </c>
      <c r="E5122" s="2047"/>
    </row>
    <row r="5123" spans="1:5">
      <c r="A5123" s="608">
        <v>4</v>
      </c>
      <c r="B5123" s="162" t="s">
        <v>9870</v>
      </c>
      <c r="C5123" s="2093" t="s">
        <v>4260</v>
      </c>
      <c r="D5123" s="105" t="s">
        <v>9871</v>
      </c>
      <c r="E5123" s="2047"/>
    </row>
    <row r="5124" spans="1:5" ht="22.5">
      <c r="A5124" s="608">
        <v>3</v>
      </c>
      <c r="B5124" s="162" t="s">
        <v>9872</v>
      </c>
      <c r="C5124" s="2093"/>
      <c r="D5124" s="105"/>
      <c r="E5124" s="2047"/>
    </row>
    <row r="5125" spans="1:5">
      <c r="A5125" s="608">
        <v>4</v>
      </c>
      <c r="B5125" s="162" t="s">
        <v>9873</v>
      </c>
      <c r="C5125" s="2093" t="s">
        <v>4288</v>
      </c>
      <c r="D5125" s="105" t="s">
        <v>9874</v>
      </c>
      <c r="E5125" s="2047"/>
    </row>
    <row r="5126" spans="1:5">
      <c r="A5126" s="608">
        <v>4</v>
      </c>
      <c r="B5126" s="162" t="s">
        <v>9875</v>
      </c>
      <c r="C5126" s="2093" t="s">
        <v>4288</v>
      </c>
      <c r="D5126" s="105" t="s">
        <v>9876</v>
      </c>
      <c r="E5126" s="2047"/>
    </row>
    <row r="5127" spans="1:5">
      <c r="A5127" s="608">
        <v>4</v>
      </c>
      <c r="B5127" s="162" t="s">
        <v>9877</v>
      </c>
      <c r="C5127" s="2093" t="s">
        <v>4288</v>
      </c>
      <c r="D5127" s="105" t="s">
        <v>9878</v>
      </c>
      <c r="E5127" s="2047"/>
    </row>
    <row r="5128" spans="1:5">
      <c r="A5128" s="608">
        <v>4</v>
      </c>
      <c r="B5128" s="162" t="s">
        <v>9879</v>
      </c>
      <c r="C5128" s="2093" t="s">
        <v>4288</v>
      </c>
      <c r="D5128" s="105" t="s">
        <v>9880</v>
      </c>
      <c r="E5128" s="2047"/>
    </row>
    <row r="5129" spans="1:5">
      <c r="A5129" s="608">
        <v>4</v>
      </c>
      <c r="B5129" s="162" t="s">
        <v>9881</v>
      </c>
      <c r="C5129" s="2093" t="s">
        <v>4288</v>
      </c>
      <c r="D5129" s="105" t="s">
        <v>9882</v>
      </c>
      <c r="E5129" s="2047"/>
    </row>
    <row r="5130" spans="1:5" ht="22.5">
      <c r="A5130" s="608">
        <v>4</v>
      </c>
      <c r="B5130" s="162" t="s">
        <v>9883</v>
      </c>
      <c r="C5130" s="2093" t="s">
        <v>4288</v>
      </c>
      <c r="D5130" s="105" t="s">
        <v>9884</v>
      </c>
      <c r="E5130" s="2047"/>
    </row>
    <row r="5131" spans="1:5">
      <c r="A5131" s="608">
        <v>4</v>
      </c>
      <c r="B5131" s="162" t="s">
        <v>9885</v>
      </c>
      <c r="C5131" s="2093" t="s">
        <v>4288</v>
      </c>
      <c r="D5131" s="105" t="s">
        <v>9886</v>
      </c>
      <c r="E5131" s="2047"/>
    </row>
    <row r="5132" spans="1:5">
      <c r="A5132" s="608">
        <v>4</v>
      </c>
      <c r="B5132" s="162" t="s">
        <v>9887</v>
      </c>
      <c r="C5132" s="2093" t="s">
        <v>4288</v>
      </c>
      <c r="D5132" s="105" t="s">
        <v>9888</v>
      </c>
      <c r="E5132" s="2047"/>
    </row>
    <row r="5133" spans="1:5" ht="22.5">
      <c r="A5133" s="608">
        <v>4</v>
      </c>
      <c r="B5133" s="162" t="s">
        <v>9889</v>
      </c>
      <c r="C5133" s="2093" t="s">
        <v>4288</v>
      </c>
      <c r="D5133" s="105" t="s">
        <v>9890</v>
      </c>
      <c r="E5133" s="2047"/>
    </row>
    <row r="5134" spans="1:5" ht="22.5">
      <c r="A5134" s="608">
        <v>4</v>
      </c>
      <c r="B5134" s="162" t="s">
        <v>9891</v>
      </c>
      <c r="C5134" s="2093" t="s">
        <v>4288</v>
      </c>
      <c r="D5134" s="105" t="s">
        <v>9892</v>
      </c>
      <c r="E5134" s="2047"/>
    </row>
    <row r="5135" spans="1:5">
      <c r="A5135" s="608">
        <v>3</v>
      </c>
      <c r="B5135" s="162" t="s">
        <v>9893</v>
      </c>
      <c r="C5135" s="2093" t="s">
        <v>4322</v>
      </c>
      <c r="D5135" s="105" t="s">
        <v>9863</v>
      </c>
      <c r="E5135" s="2047"/>
    </row>
    <row r="5136" spans="1:5">
      <c r="A5136" s="608">
        <v>3</v>
      </c>
      <c r="B5136" s="162" t="s">
        <v>9894</v>
      </c>
      <c r="C5136" s="2093" t="s">
        <v>4574</v>
      </c>
      <c r="D5136" s="105" t="s">
        <v>9863</v>
      </c>
      <c r="E5136" s="2047"/>
    </row>
    <row r="5137" spans="1:5" ht="22.5">
      <c r="A5137" s="608">
        <v>3</v>
      </c>
      <c r="B5137" s="162" t="s">
        <v>9895</v>
      </c>
      <c r="C5137" s="2093" t="s">
        <v>4322</v>
      </c>
      <c r="D5137" s="105" t="s">
        <v>9896</v>
      </c>
      <c r="E5137" s="2047"/>
    </row>
    <row r="5138" spans="1:5">
      <c r="A5138" s="608">
        <v>3</v>
      </c>
      <c r="B5138" s="162" t="s">
        <v>9897</v>
      </c>
      <c r="C5138" s="2093" t="s">
        <v>4322</v>
      </c>
      <c r="D5138" s="105" t="s">
        <v>9898</v>
      </c>
      <c r="E5138" s="2047"/>
    </row>
    <row r="5139" spans="1:5" ht="22.5">
      <c r="A5139" s="608">
        <v>3</v>
      </c>
      <c r="B5139" s="162" t="s">
        <v>9899</v>
      </c>
      <c r="C5139" s="2093" t="s">
        <v>4574</v>
      </c>
      <c r="D5139" s="105" t="s">
        <v>9900</v>
      </c>
      <c r="E5139" s="2047"/>
    </row>
    <row r="5140" spans="1:5">
      <c r="A5140" s="608">
        <v>3</v>
      </c>
      <c r="B5140" s="162" t="s">
        <v>9901</v>
      </c>
      <c r="C5140" s="2093" t="s">
        <v>4574</v>
      </c>
      <c r="D5140" s="105" t="s">
        <v>9902</v>
      </c>
      <c r="E5140" s="2047"/>
    </row>
    <row r="5141" spans="1:5">
      <c r="A5141" s="608">
        <v>3</v>
      </c>
      <c r="B5141" s="162" t="s">
        <v>9903</v>
      </c>
      <c r="C5141" s="2093" t="s">
        <v>4574</v>
      </c>
      <c r="D5141" s="105" t="s">
        <v>9863</v>
      </c>
      <c r="E5141" s="2047"/>
    </row>
    <row r="5142" spans="1:5">
      <c r="A5142" s="608">
        <v>3</v>
      </c>
      <c r="B5142" s="162" t="s">
        <v>9904</v>
      </c>
      <c r="C5142" s="2093" t="s">
        <v>4322</v>
      </c>
      <c r="D5142" s="105" t="s">
        <v>9905</v>
      </c>
      <c r="E5142" s="2047"/>
    </row>
    <row r="5143" spans="1:5">
      <c r="A5143" s="608">
        <v>3</v>
      </c>
      <c r="B5143" s="162" t="s">
        <v>9906</v>
      </c>
      <c r="C5143" s="2093" t="s">
        <v>4574</v>
      </c>
      <c r="D5143" s="105" t="s">
        <v>9907</v>
      </c>
      <c r="E5143" s="2047"/>
    </row>
    <row r="5144" spans="1:5" ht="22.5">
      <c r="A5144" s="608">
        <v>3</v>
      </c>
      <c r="B5144" s="162" t="s">
        <v>9908</v>
      </c>
      <c r="C5144" s="2093" t="s">
        <v>4288</v>
      </c>
      <c r="D5144" s="105" t="s">
        <v>9907</v>
      </c>
      <c r="E5144" s="2047"/>
    </row>
    <row r="5145" spans="1:5" ht="22.5">
      <c r="A5145" s="608">
        <v>3</v>
      </c>
      <c r="B5145" s="162" t="s">
        <v>9909</v>
      </c>
      <c r="C5145" s="2093" t="s">
        <v>4288</v>
      </c>
      <c r="D5145" s="105" t="s">
        <v>9907</v>
      </c>
      <c r="E5145" s="2047"/>
    </row>
    <row r="5146" spans="1:5" ht="33.75">
      <c r="A5146" s="608">
        <v>3</v>
      </c>
      <c r="B5146" s="162" t="s">
        <v>9910</v>
      </c>
      <c r="C5146" s="2093" t="s">
        <v>4256</v>
      </c>
      <c r="D5146" s="105" t="s">
        <v>9911</v>
      </c>
      <c r="E5146" s="2047"/>
    </row>
    <row r="5147" spans="1:5" ht="22.5">
      <c r="A5147" s="608">
        <v>3</v>
      </c>
      <c r="B5147" s="162" t="s">
        <v>9912</v>
      </c>
      <c r="C5147" s="2093" t="s">
        <v>4256</v>
      </c>
      <c r="D5147" s="105" t="s">
        <v>9913</v>
      </c>
      <c r="E5147" s="2047"/>
    </row>
    <row r="5148" spans="1:5" ht="22.5">
      <c r="A5148" s="608">
        <v>3</v>
      </c>
      <c r="B5148" s="162" t="s">
        <v>9914</v>
      </c>
      <c r="C5148" s="2093"/>
      <c r="D5148" s="105"/>
      <c r="E5148" s="2047"/>
    </row>
    <row r="5149" spans="1:5" ht="22.5">
      <c r="A5149" s="608">
        <v>4</v>
      </c>
      <c r="B5149" s="162" t="s">
        <v>9915</v>
      </c>
      <c r="C5149" s="2093" t="s">
        <v>4288</v>
      </c>
      <c r="D5149" s="105" t="s">
        <v>9892</v>
      </c>
      <c r="E5149" s="2047"/>
    </row>
    <row r="5150" spans="1:5" ht="22.5">
      <c r="A5150" s="608">
        <v>4</v>
      </c>
      <c r="B5150" s="162" t="s">
        <v>9916</v>
      </c>
      <c r="C5150" s="2093"/>
      <c r="D5150" s="105"/>
      <c r="E5150" s="2047"/>
    </row>
    <row r="5151" spans="1:5" ht="22.5">
      <c r="A5151" s="608">
        <v>5</v>
      </c>
      <c r="B5151" s="162" t="s">
        <v>9917</v>
      </c>
      <c r="C5151" s="2093" t="s">
        <v>4322</v>
      </c>
      <c r="D5151" s="105" t="s">
        <v>9918</v>
      </c>
      <c r="E5151" s="2047"/>
    </row>
    <row r="5152" spans="1:5" ht="22.5">
      <c r="A5152" s="608">
        <v>5</v>
      </c>
      <c r="B5152" s="162" t="s">
        <v>9919</v>
      </c>
      <c r="C5152" s="2093" t="s">
        <v>4322</v>
      </c>
      <c r="D5152" s="105" t="s">
        <v>9920</v>
      </c>
      <c r="E5152" s="2047"/>
    </row>
    <row r="5153" spans="1:5" ht="22.5">
      <c r="A5153" s="608">
        <v>5</v>
      </c>
      <c r="B5153" s="162" t="s">
        <v>9921</v>
      </c>
      <c r="C5153" s="2093" t="s">
        <v>4327</v>
      </c>
      <c r="D5153" s="105" t="s">
        <v>9922</v>
      </c>
      <c r="E5153" s="2047"/>
    </row>
    <row r="5154" spans="1:5" ht="22.5">
      <c r="A5154" s="608">
        <v>5</v>
      </c>
      <c r="B5154" s="162" t="s">
        <v>9923</v>
      </c>
      <c r="C5154" s="2093" t="s">
        <v>4322</v>
      </c>
      <c r="D5154" s="105" t="s">
        <v>9924</v>
      </c>
      <c r="E5154" s="2047"/>
    </row>
    <row r="5155" spans="1:5" ht="22.5">
      <c r="A5155" s="608">
        <v>5</v>
      </c>
      <c r="B5155" s="162" t="s">
        <v>9925</v>
      </c>
      <c r="C5155" s="2093" t="s">
        <v>4322</v>
      </c>
      <c r="D5155" s="105" t="s">
        <v>9926</v>
      </c>
      <c r="E5155" s="2047"/>
    </row>
    <row r="5156" spans="1:5" ht="22.5">
      <c r="A5156" s="608">
        <v>5</v>
      </c>
      <c r="B5156" s="162" t="s">
        <v>9927</v>
      </c>
      <c r="C5156" s="2093" t="s">
        <v>4322</v>
      </c>
      <c r="D5156" s="105" t="s">
        <v>9928</v>
      </c>
      <c r="E5156" s="2047"/>
    </row>
    <row r="5157" spans="1:5" ht="33.75">
      <c r="A5157" s="608">
        <v>5</v>
      </c>
      <c r="B5157" s="162" t="s">
        <v>9929</v>
      </c>
      <c r="C5157" s="2093" t="s">
        <v>4322</v>
      </c>
      <c r="D5157" s="105" t="s">
        <v>9920</v>
      </c>
      <c r="E5157" s="2047"/>
    </row>
    <row r="5158" spans="1:5" ht="22.5">
      <c r="A5158" s="608">
        <v>5</v>
      </c>
      <c r="B5158" s="162" t="s">
        <v>9930</v>
      </c>
      <c r="C5158" s="2093" t="s">
        <v>4322</v>
      </c>
      <c r="D5158" s="105" t="s">
        <v>9931</v>
      </c>
      <c r="E5158" s="2047"/>
    </row>
    <row r="5159" spans="1:5" ht="22.5">
      <c r="A5159" s="608">
        <v>5</v>
      </c>
      <c r="B5159" s="162" t="s">
        <v>9932</v>
      </c>
      <c r="C5159" s="2093" t="s">
        <v>4322</v>
      </c>
      <c r="D5159" s="105" t="s">
        <v>9931</v>
      </c>
      <c r="E5159" s="2047"/>
    </row>
    <row r="5160" spans="1:5" ht="22.5">
      <c r="A5160" s="608">
        <v>4</v>
      </c>
      <c r="B5160" s="162" t="s">
        <v>9933</v>
      </c>
      <c r="C5160" s="2093" t="s">
        <v>4288</v>
      </c>
      <c r="D5160" s="105" t="s">
        <v>9892</v>
      </c>
      <c r="E5160" s="2047"/>
    </row>
    <row r="5161" spans="1:5" ht="22.5">
      <c r="A5161" s="608">
        <v>3</v>
      </c>
      <c r="B5161" s="162" t="s">
        <v>9934</v>
      </c>
      <c r="C5161" s="2093"/>
      <c r="D5161" s="105"/>
      <c r="E5161" s="2047"/>
    </row>
    <row r="5162" spans="1:5" ht="22.5">
      <c r="A5162" s="608">
        <v>4</v>
      </c>
      <c r="B5162" s="162" t="s">
        <v>9935</v>
      </c>
      <c r="C5162" s="2093" t="s">
        <v>4260</v>
      </c>
      <c r="D5162" s="105" t="s">
        <v>9867</v>
      </c>
      <c r="E5162" s="2047"/>
    </row>
    <row r="5163" spans="1:5" ht="22.5">
      <c r="A5163" s="608">
        <v>4</v>
      </c>
      <c r="B5163" s="162" t="s">
        <v>9936</v>
      </c>
      <c r="C5163" s="2093"/>
      <c r="D5163" s="105"/>
      <c r="E5163" s="2047"/>
    </row>
    <row r="5164" spans="1:5" ht="22.5">
      <c r="A5164" s="608">
        <v>5</v>
      </c>
      <c r="B5164" s="162" t="s">
        <v>9937</v>
      </c>
      <c r="C5164" s="2093" t="s">
        <v>4574</v>
      </c>
      <c r="D5164" s="105" t="s">
        <v>9938</v>
      </c>
      <c r="E5164" s="2047"/>
    </row>
    <row r="5165" spans="1:5" ht="22.5">
      <c r="A5165" s="608">
        <v>5</v>
      </c>
      <c r="B5165" s="162" t="s">
        <v>9939</v>
      </c>
      <c r="C5165" s="2093" t="s">
        <v>4574</v>
      </c>
      <c r="D5165" s="105" t="s">
        <v>9920</v>
      </c>
      <c r="E5165" s="2047"/>
    </row>
    <row r="5166" spans="1:5" ht="22.5">
      <c r="A5166" s="608">
        <v>5</v>
      </c>
      <c r="B5166" s="162" t="s">
        <v>9940</v>
      </c>
      <c r="C5166" s="2093" t="s">
        <v>4587</v>
      </c>
      <c r="D5166" s="105" t="s">
        <v>9941</v>
      </c>
      <c r="E5166" s="2047"/>
    </row>
    <row r="5167" spans="1:5" ht="22.5">
      <c r="A5167" s="608">
        <v>5</v>
      </c>
      <c r="B5167" s="162" t="s">
        <v>9942</v>
      </c>
      <c r="C5167" s="2093" t="s">
        <v>4587</v>
      </c>
      <c r="D5167" s="105" t="s">
        <v>9943</v>
      </c>
      <c r="E5167" s="2047"/>
    </row>
    <row r="5168" spans="1:5" ht="22.5">
      <c r="A5168" s="608">
        <v>5</v>
      </c>
      <c r="B5168" s="162" t="s">
        <v>9944</v>
      </c>
      <c r="C5168" s="2093" t="s">
        <v>4574</v>
      </c>
      <c r="D5168" s="105" t="s">
        <v>9920</v>
      </c>
      <c r="E5168" s="2047"/>
    </row>
    <row r="5169" spans="1:5" ht="22.5">
      <c r="A5169" s="608">
        <v>5</v>
      </c>
      <c r="B5169" s="162" t="s">
        <v>9945</v>
      </c>
      <c r="C5169" s="2093" t="s">
        <v>4574</v>
      </c>
      <c r="D5169" s="105" t="s">
        <v>9920</v>
      </c>
      <c r="E5169" s="2047"/>
    </row>
    <row r="5170" spans="1:5" ht="22.5">
      <c r="A5170" s="608">
        <v>5</v>
      </c>
      <c r="B5170" s="162" t="s">
        <v>9946</v>
      </c>
      <c r="C5170" s="2093" t="s">
        <v>4574</v>
      </c>
      <c r="D5170" s="105" t="s">
        <v>9947</v>
      </c>
      <c r="E5170" s="2047"/>
    </row>
    <row r="5171" spans="1:5" ht="22.5">
      <c r="A5171" s="608">
        <v>5</v>
      </c>
      <c r="B5171" s="162" t="s">
        <v>9948</v>
      </c>
      <c r="C5171" s="2093" t="s">
        <v>4574</v>
      </c>
      <c r="D5171" s="105" t="s">
        <v>9949</v>
      </c>
      <c r="E5171" s="2047"/>
    </row>
    <row r="5172" spans="1:5" ht="22.5">
      <c r="A5172" s="608">
        <v>4</v>
      </c>
      <c r="B5172" s="162" t="s">
        <v>9950</v>
      </c>
      <c r="C5172" s="2093" t="s">
        <v>4260</v>
      </c>
      <c r="D5172" s="105" t="s">
        <v>9867</v>
      </c>
      <c r="E5172" s="2047"/>
    </row>
    <row r="5173" spans="1:5">
      <c r="A5173" s="608">
        <v>3</v>
      </c>
      <c r="B5173" s="162" t="s">
        <v>9951</v>
      </c>
      <c r="C5173" s="2093"/>
      <c r="D5173" s="105"/>
      <c r="E5173" s="2047"/>
    </row>
    <row r="5174" spans="1:5">
      <c r="A5174" s="608">
        <v>4</v>
      </c>
      <c r="B5174" s="162" t="s">
        <v>9952</v>
      </c>
      <c r="C5174" s="2093" t="s">
        <v>4260</v>
      </c>
      <c r="D5174" s="105" t="s">
        <v>9953</v>
      </c>
      <c r="E5174" s="2047"/>
    </row>
    <row r="5175" spans="1:5">
      <c r="A5175" s="608">
        <v>4</v>
      </c>
      <c r="B5175" s="162" t="s">
        <v>9954</v>
      </c>
      <c r="C5175" s="2093"/>
      <c r="D5175" s="105"/>
      <c r="E5175" s="2047"/>
    </row>
    <row r="5176" spans="1:5" ht="22.5">
      <c r="A5176" s="608">
        <v>5</v>
      </c>
      <c r="B5176" s="162" t="s">
        <v>9955</v>
      </c>
      <c r="C5176" s="2093" t="s">
        <v>4574</v>
      </c>
      <c r="D5176" s="105" t="s">
        <v>9920</v>
      </c>
      <c r="E5176" s="2047"/>
    </row>
    <row r="5177" spans="1:5">
      <c r="A5177" s="608">
        <v>5</v>
      </c>
      <c r="B5177" s="162" t="s">
        <v>9956</v>
      </c>
      <c r="C5177" s="2093" t="s">
        <v>4574</v>
      </c>
      <c r="D5177" s="105" t="s">
        <v>9920</v>
      </c>
      <c r="E5177" s="2047"/>
    </row>
    <row r="5178" spans="1:5" ht="22.5">
      <c r="A5178" s="608">
        <v>5</v>
      </c>
      <c r="B5178" s="162" t="s">
        <v>9957</v>
      </c>
      <c r="C5178" s="2093" t="s">
        <v>4574</v>
      </c>
      <c r="D5178" s="105" t="s">
        <v>9920</v>
      </c>
      <c r="E5178" s="2047"/>
    </row>
    <row r="5179" spans="1:5" ht="22.5">
      <c r="A5179" s="608">
        <v>5</v>
      </c>
      <c r="B5179" s="162" t="s">
        <v>9958</v>
      </c>
      <c r="C5179" s="2093" t="s">
        <v>4574</v>
      </c>
      <c r="D5179" s="105" t="s">
        <v>9920</v>
      </c>
      <c r="E5179" s="2047"/>
    </row>
    <row r="5180" spans="1:5">
      <c r="A5180" s="608">
        <v>5</v>
      </c>
      <c r="B5180" s="162" t="s">
        <v>9959</v>
      </c>
      <c r="C5180" s="2093" t="s">
        <v>4574</v>
      </c>
      <c r="D5180" s="105" t="s">
        <v>9920</v>
      </c>
      <c r="E5180" s="2047"/>
    </row>
    <row r="5181" spans="1:5">
      <c r="A5181" s="608">
        <v>5</v>
      </c>
      <c r="B5181" s="162" t="s">
        <v>9960</v>
      </c>
      <c r="C5181" s="2093" t="s">
        <v>4574</v>
      </c>
      <c r="D5181" s="105" t="s">
        <v>9931</v>
      </c>
      <c r="E5181" s="2047"/>
    </row>
    <row r="5182" spans="1:5">
      <c r="A5182" s="608">
        <v>4</v>
      </c>
      <c r="B5182" s="162" t="s">
        <v>9961</v>
      </c>
      <c r="C5182" s="2093" t="s">
        <v>4260</v>
      </c>
      <c r="D5182" s="105" t="s">
        <v>9953</v>
      </c>
      <c r="E5182" s="2047"/>
    </row>
    <row r="5183" spans="1:5" ht="22.5">
      <c r="A5183" s="608">
        <v>2</v>
      </c>
      <c r="B5183" s="162" t="s">
        <v>9962</v>
      </c>
      <c r="C5183" s="2093" t="s">
        <v>4255</v>
      </c>
      <c r="D5183" s="105" t="s">
        <v>9963</v>
      </c>
      <c r="E5183" s="2047"/>
    </row>
    <row r="5184" spans="1:5" ht="33.75">
      <c r="A5184" s="608">
        <v>3</v>
      </c>
      <c r="B5184" s="162" t="s">
        <v>9964</v>
      </c>
      <c r="C5184" s="2093" t="s">
        <v>4256</v>
      </c>
      <c r="D5184" s="105" t="s">
        <v>9965</v>
      </c>
      <c r="E5184" s="2047"/>
    </row>
    <row r="5185" spans="1:5">
      <c r="A5185" s="608">
        <v>3</v>
      </c>
      <c r="B5185" s="162" t="s">
        <v>9966</v>
      </c>
      <c r="C5185" s="2093" t="s">
        <v>4255</v>
      </c>
      <c r="D5185" s="105" t="s">
        <v>9967</v>
      </c>
      <c r="E5185" s="2047"/>
    </row>
    <row r="5186" spans="1:5">
      <c r="A5186" s="608">
        <v>4</v>
      </c>
      <c r="B5186" s="162" t="s">
        <v>9968</v>
      </c>
      <c r="C5186" s="2093" t="s">
        <v>4255</v>
      </c>
      <c r="D5186" s="105" t="s">
        <v>9969</v>
      </c>
      <c r="E5186" s="2047"/>
    </row>
    <row r="5187" spans="1:5">
      <c r="A5187" s="608">
        <v>5</v>
      </c>
      <c r="B5187" s="162" t="s">
        <v>9970</v>
      </c>
      <c r="C5187" s="2093" t="s">
        <v>4256</v>
      </c>
      <c r="D5187" s="105" t="s">
        <v>9971</v>
      </c>
      <c r="E5187" s="2047"/>
    </row>
    <row r="5188" spans="1:5" ht="33.75">
      <c r="A5188" s="608">
        <v>5</v>
      </c>
      <c r="B5188" s="162" t="s">
        <v>9972</v>
      </c>
      <c r="C5188" s="2093" t="s">
        <v>4256</v>
      </c>
      <c r="D5188" s="105" t="s">
        <v>9973</v>
      </c>
      <c r="E5188" s="2047"/>
    </row>
    <row r="5189" spans="1:5">
      <c r="A5189" s="608">
        <v>4</v>
      </c>
      <c r="B5189" s="162" t="s">
        <v>9974</v>
      </c>
      <c r="C5189" s="2093" t="s">
        <v>4256</v>
      </c>
      <c r="D5189" s="105" t="s">
        <v>9975</v>
      </c>
      <c r="E5189" s="2047"/>
    </row>
    <row r="5190" spans="1:5" ht="22.5">
      <c r="A5190" s="608">
        <v>4</v>
      </c>
      <c r="B5190" s="162" t="s">
        <v>9976</v>
      </c>
      <c r="C5190" s="2093" t="s">
        <v>4255</v>
      </c>
      <c r="D5190" s="105" t="s">
        <v>9977</v>
      </c>
      <c r="E5190" s="2047"/>
    </row>
    <row r="5191" spans="1:5">
      <c r="A5191" s="608">
        <v>3</v>
      </c>
      <c r="B5191" s="162" t="s">
        <v>9978</v>
      </c>
      <c r="C5191" s="2093" t="s">
        <v>4255</v>
      </c>
      <c r="D5191" s="105" t="s">
        <v>9979</v>
      </c>
      <c r="E5191" s="2047"/>
    </row>
    <row r="5192" spans="1:5">
      <c r="A5192" s="608">
        <v>3</v>
      </c>
      <c r="B5192" s="162" t="s">
        <v>9980</v>
      </c>
      <c r="C5192" s="2093" t="s">
        <v>4255</v>
      </c>
      <c r="D5192" s="105" t="s">
        <v>9979</v>
      </c>
      <c r="E5192" s="2047"/>
    </row>
    <row r="5193" spans="1:5">
      <c r="A5193" s="608">
        <v>3</v>
      </c>
      <c r="B5193" s="162" t="s">
        <v>9981</v>
      </c>
      <c r="C5193" s="2093" t="s">
        <v>4255</v>
      </c>
      <c r="D5193" s="105" t="s">
        <v>9979</v>
      </c>
      <c r="E5193" s="2047"/>
    </row>
    <row r="5194" spans="1:5" ht="22.5">
      <c r="A5194" s="608">
        <v>3</v>
      </c>
      <c r="B5194" s="162" t="s">
        <v>9982</v>
      </c>
      <c r="C5194" s="2093" t="s">
        <v>4256</v>
      </c>
      <c r="D5194" s="105" t="s">
        <v>9983</v>
      </c>
      <c r="E5194" s="2047"/>
    </row>
    <row r="5195" spans="1:5">
      <c r="A5195" s="608">
        <v>2</v>
      </c>
      <c r="B5195" s="162" t="s">
        <v>9984</v>
      </c>
      <c r="C5195" s="2093" t="s">
        <v>4255</v>
      </c>
      <c r="D5195" s="105" t="s">
        <v>9985</v>
      </c>
      <c r="E5195" s="2047"/>
    </row>
    <row r="5196" spans="1:5">
      <c r="A5196" s="608">
        <v>3</v>
      </c>
      <c r="B5196" s="162" t="s">
        <v>9986</v>
      </c>
      <c r="C5196" s="2093"/>
      <c r="D5196" s="105"/>
      <c r="E5196" s="2047"/>
    </row>
    <row r="5197" spans="1:5">
      <c r="A5197" s="608">
        <v>4</v>
      </c>
      <c r="B5197" s="162" t="s">
        <v>9987</v>
      </c>
      <c r="C5197" s="2093" t="s">
        <v>4383</v>
      </c>
      <c r="D5197" s="105" t="s">
        <v>9985</v>
      </c>
      <c r="E5197" s="2047"/>
    </row>
    <row r="5198" spans="1:5">
      <c r="A5198" s="608">
        <v>5</v>
      </c>
      <c r="B5198" s="162" t="s">
        <v>9988</v>
      </c>
      <c r="C5198" s="2093" t="s">
        <v>4385</v>
      </c>
      <c r="D5198" s="105" t="s">
        <v>9985</v>
      </c>
      <c r="E5198" s="2047"/>
    </row>
    <row r="5199" spans="1:5">
      <c r="A5199" s="608">
        <v>6</v>
      </c>
      <c r="B5199" s="162" t="s">
        <v>9989</v>
      </c>
      <c r="C5199" s="2093" t="s">
        <v>4387</v>
      </c>
      <c r="D5199" s="105" t="s">
        <v>9985</v>
      </c>
      <c r="E5199" s="2047"/>
    </row>
    <row r="5200" spans="1:5">
      <c r="A5200" s="608">
        <v>7</v>
      </c>
      <c r="B5200" s="162" t="s">
        <v>9990</v>
      </c>
      <c r="C5200" s="2093" t="s">
        <v>4698</v>
      </c>
      <c r="D5200" s="105" t="s">
        <v>9985</v>
      </c>
      <c r="E5200" s="2047"/>
    </row>
    <row r="5201" spans="1:5">
      <c r="A5201" s="608">
        <v>7</v>
      </c>
      <c r="B5201" s="162" t="s">
        <v>9991</v>
      </c>
      <c r="C5201" s="2093" t="s">
        <v>4698</v>
      </c>
      <c r="D5201" s="105" t="s">
        <v>9985</v>
      </c>
      <c r="E5201" s="2047"/>
    </row>
    <row r="5202" spans="1:5">
      <c r="A5202" s="608">
        <v>4</v>
      </c>
      <c r="B5202" s="162" t="s">
        <v>9992</v>
      </c>
      <c r="C5202" s="2093" t="s">
        <v>4390</v>
      </c>
      <c r="D5202" s="105"/>
      <c r="E5202" s="2047"/>
    </row>
    <row r="5203" spans="1:5">
      <c r="A5203" s="608">
        <v>5</v>
      </c>
      <c r="B5203" s="162" t="s">
        <v>9893</v>
      </c>
      <c r="C5203" s="2093" t="s">
        <v>4322</v>
      </c>
      <c r="D5203" s="105" t="s">
        <v>9863</v>
      </c>
      <c r="E5203" s="2047"/>
    </row>
    <row r="5204" spans="1:5">
      <c r="A5204" s="608">
        <v>5</v>
      </c>
      <c r="B5204" s="162" t="s">
        <v>9894</v>
      </c>
      <c r="C5204" s="2093" t="s">
        <v>4574</v>
      </c>
      <c r="D5204" s="105" t="s">
        <v>9863</v>
      </c>
      <c r="E5204" s="2047"/>
    </row>
    <row r="5205" spans="1:5" ht="22.5">
      <c r="A5205" s="608">
        <v>2</v>
      </c>
      <c r="B5205" s="162" t="s">
        <v>9993</v>
      </c>
      <c r="C5205" s="2093" t="s">
        <v>4255</v>
      </c>
      <c r="D5205" s="105" t="s">
        <v>9985</v>
      </c>
      <c r="E5205" s="2047"/>
    </row>
    <row r="5206" spans="1:5" ht="22.5">
      <c r="A5206" s="608">
        <v>3</v>
      </c>
      <c r="B5206" s="162" t="s">
        <v>9994</v>
      </c>
      <c r="C5206" s="2093"/>
      <c r="D5206" s="105"/>
      <c r="E5206" s="2047"/>
    </row>
    <row r="5207" spans="1:5" ht="22.5">
      <c r="A5207" s="608">
        <v>4</v>
      </c>
      <c r="B5207" s="162" t="s">
        <v>9995</v>
      </c>
      <c r="C5207" s="2093" t="s">
        <v>4383</v>
      </c>
      <c r="D5207" s="105" t="s">
        <v>9985</v>
      </c>
      <c r="E5207" s="2047"/>
    </row>
    <row r="5208" spans="1:5">
      <c r="A5208" s="608">
        <v>5</v>
      </c>
      <c r="B5208" s="162" t="s">
        <v>9996</v>
      </c>
      <c r="C5208" s="2093" t="s">
        <v>4385</v>
      </c>
      <c r="D5208" s="105" t="s">
        <v>9985</v>
      </c>
      <c r="E5208" s="2047"/>
    </row>
    <row r="5209" spans="1:5">
      <c r="A5209" s="608">
        <v>6</v>
      </c>
      <c r="B5209" s="162" t="s">
        <v>9997</v>
      </c>
      <c r="C5209" s="2093" t="s">
        <v>4387</v>
      </c>
      <c r="D5209" s="105" t="s">
        <v>9985</v>
      </c>
      <c r="E5209" s="2047"/>
    </row>
    <row r="5210" spans="1:5">
      <c r="A5210" s="608">
        <v>7</v>
      </c>
      <c r="B5210" s="162" t="s">
        <v>9998</v>
      </c>
      <c r="C5210" s="2093" t="s">
        <v>4698</v>
      </c>
      <c r="D5210" s="105" t="s">
        <v>9985</v>
      </c>
      <c r="E5210" s="2047"/>
    </row>
    <row r="5211" spans="1:5" ht="22.5">
      <c r="A5211" s="608">
        <v>7</v>
      </c>
      <c r="B5211" s="162" t="s">
        <v>9999</v>
      </c>
      <c r="C5211" s="2093" t="s">
        <v>4698</v>
      </c>
      <c r="D5211" s="105" t="s">
        <v>9985</v>
      </c>
      <c r="E5211" s="2047"/>
    </row>
    <row r="5212" spans="1:5" ht="22.5">
      <c r="A5212" s="608">
        <v>4</v>
      </c>
      <c r="B5212" s="162" t="s">
        <v>10000</v>
      </c>
      <c r="C5212" s="2093" t="s">
        <v>4390</v>
      </c>
      <c r="D5212" s="105"/>
      <c r="E5212" s="2047"/>
    </row>
    <row r="5213" spans="1:5">
      <c r="A5213" s="608">
        <v>5</v>
      </c>
      <c r="B5213" s="162" t="s">
        <v>9893</v>
      </c>
      <c r="C5213" s="2093" t="s">
        <v>4322</v>
      </c>
      <c r="D5213" s="105" t="s">
        <v>9863</v>
      </c>
      <c r="E5213" s="2047"/>
    </row>
    <row r="5214" spans="1:5">
      <c r="A5214" s="608">
        <v>5</v>
      </c>
      <c r="B5214" s="162" t="s">
        <v>9894</v>
      </c>
      <c r="C5214" s="2093" t="s">
        <v>4322</v>
      </c>
      <c r="D5214" s="105" t="s">
        <v>9863</v>
      </c>
      <c r="E5214" s="2047"/>
    </row>
    <row r="5215" spans="1:5">
      <c r="A5215" s="2090" t="s">
        <v>10001</v>
      </c>
      <c r="B5215" s="2091"/>
      <c r="C5215" s="2091"/>
      <c r="D5215" s="2092"/>
      <c r="E5215" s="2047"/>
    </row>
    <row r="5216" spans="1:5">
      <c r="A5216" s="608">
        <v>1</v>
      </c>
      <c r="B5216" s="162" t="s">
        <v>5751</v>
      </c>
      <c r="C5216" s="2093" t="s">
        <v>4255</v>
      </c>
      <c r="D5216" s="105" t="s">
        <v>5752</v>
      </c>
      <c r="E5216" s="2047"/>
    </row>
    <row r="5217" spans="1:5">
      <c r="A5217" s="608">
        <v>2</v>
      </c>
      <c r="B5217" s="162" t="s">
        <v>4391</v>
      </c>
      <c r="C5217" s="2093"/>
      <c r="D5217" s="105"/>
      <c r="E5217" s="2047"/>
    </row>
    <row r="5218" spans="1:5">
      <c r="A5218" s="608">
        <v>3</v>
      </c>
      <c r="B5218" s="162" t="s">
        <v>4392</v>
      </c>
      <c r="C5218" s="2093" t="s">
        <v>4393</v>
      </c>
      <c r="D5218" s="105" t="s">
        <v>4380</v>
      </c>
      <c r="E5218" s="2047"/>
    </row>
    <row r="5219" spans="1:5">
      <c r="A5219" s="608">
        <v>3</v>
      </c>
      <c r="B5219" s="162" t="s">
        <v>4394</v>
      </c>
      <c r="C5219" s="2093" t="s">
        <v>4393</v>
      </c>
      <c r="D5219" s="105" t="s">
        <v>4395</v>
      </c>
      <c r="E5219" s="2047"/>
    </row>
    <row r="5220" spans="1:5">
      <c r="A5220" s="608">
        <v>3</v>
      </c>
      <c r="B5220" s="162" t="s">
        <v>4396</v>
      </c>
      <c r="C5220" s="2093" t="s">
        <v>4393</v>
      </c>
      <c r="D5220" s="105" t="s">
        <v>4380</v>
      </c>
      <c r="E5220" s="2047"/>
    </row>
    <row r="5221" spans="1:5">
      <c r="A5221" s="608">
        <v>2</v>
      </c>
      <c r="B5221" s="162" t="s">
        <v>4397</v>
      </c>
      <c r="C5221" s="2093"/>
      <c r="D5221" s="105"/>
      <c r="E5221" s="2047"/>
    </row>
    <row r="5222" spans="1:5">
      <c r="A5222" s="608">
        <v>3</v>
      </c>
      <c r="B5222" s="162" t="s">
        <v>4398</v>
      </c>
      <c r="C5222" s="2093" t="s">
        <v>4393</v>
      </c>
      <c r="D5222" s="105" t="s">
        <v>4380</v>
      </c>
      <c r="E5222" s="2047"/>
    </row>
    <row r="5223" spans="1:5">
      <c r="A5223" s="608">
        <v>3</v>
      </c>
      <c r="B5223" s="162" t="s">
        <v>4399</v>
      </c>
      <c r="C5223" s="2093" t="s">
        <v>4393</v>
      </c>
      <c r="D5223" s="105" t="s">
        <v>4395</v>
      </c>
      <c r="E5223" s="2047"/>
    </row>
    <row r="5224" spans="1:5">
      <c r="A5224" s="608">
        <v>3</v>
      </c>
      <c r="B5224" s="162" t="s">
        <v>4400</v>
      </c>
      <c r="C5224" s="2093" t="s">
        <v>4393</v>
      </c>
      <c r="D5224" s="105" t="s">
        <v>4380</v>
      </c>
      <c r="E5224" s="2047"/>
    </row>
    <row r="5225" spans="1:5" ht="22.5">
      <c r="A5225" s="608">
        <v>2</v>
      </c>
      <c r="B5225" s="162" t="s">
        <v>10002</v>
      </c>
      <c r="C5225" s="2093"/>
      <c r="D5225" s="105"/>
      <c r="E5225" s="2047"/>
    </row>
    <row r="5226" spans="1:5" ht="22.5">
      <c r="A5226" s="608">
        <v>3</v>
      </c>
      <c r="B5226" s="162" t="s">
        <v>10003</v>
      </c>
      <c r="C5226" s="2093" t="s">
        <v>4322</v>
      </c>
      <c r="D5226" s="105" t="s">
        <v>10004</v>
      </c>
      <c r="E5226" s="2047"/>
    </row>
    <row r="5227" spans="1:5" ht="22.5">
      <c r="A5227" s="608">
        <v>3</v>
      </c>
      <c r="B5227" s="162" t="s">
        <v>10005</v>
      </c>
      <c r="C5227" s="2093" t="s">
        <v>4322</v>
      </c>
      <c r="D5227" s="105" t="s">
        <v>10004</v>
      </c>
      <c r="E5227" s="2047"/>
    </row>
    <row r="5228" spans="1:5">
      <c r="A5228" s="608">
        <v>3</v>
      </c>
      <c r="B5228" s="162" t="s">
        <v>10006</v>
      </c>
      <c r="C5228" s="2093" t="s">
        <v>4322</v>
      </c>
      <c r="D5228" s="105" t="s">
        <v>10004</v>
      </c>
      <c r="E5228" s="2047"/>
    </row>
    <row r="5229" spans="1:5" ht="22.5">
      <c r="A5229" s="608">
        <v>3</v>
      </c>
      <c r="B5229" s="162" t="s">
        <v>10007</v>
      </c>
      <c r="C5229" s="2093" t="s">
        <v>4322</v>
      </c>
      <c r="D5229" s="105" t="s">
        <v>10004</v>
      </c>
      <c r="E5229" s="2047"/>
    </row>
    <row r="5230" spans="1:5" ht="22.5">
      <c r="A5230" s="608">
        <v>3</v>
      </c>
      <c r="B5230" s="162" t="s">
        <v>10008</v>
      </c>
      <c r="C5230" s="2093" t="s">
        <v>4322</v>
      </c>
      <c r="D5230" s="105" t="s">
        <v>10004</v>
      </c>
      <c r="E5230" s="2047"/>
    </row>
    <row r="5231" spans="1:5" ht="22.5">
      <c r="A5231" s="608">
        <v>3</v>
      </c>
      <c r="B5231" s="162" t="s">
        <v>10009</v>
      </c>
      <c r="C5231" s="2093" t="s">
        <v>4322</v>
      </c>
      <c r="D5231" s="105" t="s">
        <v>10004</v>
      </c>
      <c r="E5231" s="2047"/>
    </row>
    <row r="5232" spans="1:5" ht="22.5">
      <c r="A5232" s="608">
        <v>2</v>
      </c>
      <c r="B5232" s="162" t="s">
        <v>10010</v>
      </c>
      <c r="C5232" s="2093"/>
      <c r="D5232" s="105"/>
      <c r="E5232" s="2047"/>
    </row>
    <row r="5233" spans="1:5">
      <c r="A5233" s="608">
        <v>3</v>
      </c>
      <c r="B5233" s="162" t="s">
        <v>10011</v>
      </c>
      <c r="C5233" s="2093" t="s">
        <v>10012</v>
      </c>
      <c r="D5233" s="105" t="s">
        <v>10013</v>
      </c>
      <c r="E5233" s="2047"/>
    </row>
    <row r="5234" spans="1:5" ht="22.5">
      <c r="A5234" s="608">
        <v>3</v>
      </c>
      <c r="B5234" s="162" t="s">
        <v>10014</v>
      </c>
      <c r="C5234" s="2093" t="s">
        <v>10012</v>
      </c>
      <c r="D5234" s="105" t="s">
        <v>10013</v>
      </c>
      <c r="E5234" s="2047"/>
    </row>
    <row r="5235" spans="1:5">
      <c r="A5235" s="608">
        <v>2</v>
      </c>
      <c r="B5235" s="162" t="s">
        <v>10015</v>
      </c>
      <c r="C5235" s="2093" t="s">
        <v>10012</v>
      </c>
      <c r="D5235" s="105" t="s">
        <v>4892</v>
      </c>
      <c r="E5235" s="2047"/>
    </row>
    <row r="5236" spans="1:5" ht="22.5">
      <c r="A5236" s="608">
        <v>2</v>
      </c>
      <c r="B5236" s="162" t="s">
        <v>10016</v>
      </c>
      <c r="C5236" s="2093" t="s">
        <v>4256</v>
      </c>
      <c r="D5236" s="105" t="s">
        <v>10004</v>
      </c>
      <c r="E5236" s="2047"/>
    </row>
    <row r="5237" spans="1:5" ht="22.5">
      <c r="A5237" s="608">
        <v>2</v>
      </c>
      <c r="B5237" s="162" t="s">
        <v>10017</v>
      </c>
      <c r="C5237" s="2093" t="s">
        <v>4256</v>
      </c>
      <c r="D5237" s="105" t="s">
        <v>10004</v>
      </c>
      <c r="E5237" s="2047"/>
    </row>
    <row r="5238" spans="1:5" ht="22.5">
      <c r="A5238" s="608">
        <v>2</v>
      </c>
      <c r="B5238" s="162" t="s">
        <v>10018</v>
      </c>
      <c r="C5238" s="2093" t="s">
        <v>4256</v>
      </c>
      <c r="D5238" s="105" t="s">
        <v>10013</v>
      </c>
      <c r="E5238" s="2047"/>
    </row>
    <row r="5239" spans="1:5" ht="22.5">
      <c r="A5239" s="608">
        <v>3</v>
      </c>
      <c r="B5239" s="162" t="s">
        <v>10019</v>
      </c>
      <c r="C5239" s="2093" t="s">
        <v>10012</v>
      </c>
      <c r="D5239" s="105" t="s">
        <v>10020</v>
      </c>
      <c r="E5239" s="2047"/>
    </row>
    <row r="5240" spans="1:5">
      <c r="A5240" s="608">
        <v>3</v>
      </c>
      <c r="B5240" s="162" t="s">
        <v>10021</v>
      </c>
      <c r="C5240" s="2093" t="s">
        <v>10012</v>
      </c>
      <c r="D5240" s="105" t="s">
        <v>10020</v>
      </c>
      <c r="E5240" s="2047"/>
    </row>
    <row r="5241" spans="1:5" ht="22.5">
      <c r="A5241" s="608">
        <v>2</v>
      </c>
      <c r="B5241" s="162" t="s">
        <v>10022</v>
      </c>
      <c r="C5241" s="2093" t="s">
        <v>4256</v>
      </c>
      <c r="D5241" s="105" t="s">
        <v>10023</v>
      </c>
      <c r="E5241" s="2047"/>
    </row>
    <row r="5242" spans="1:5" ht="22.5">
      <c r="A5242" s="608">
        <v>2</v>
      </c>
      <c r="B5242" s="162" t="s">
        <v>10024</v>
      </c>
      <c r="C5242" s="2093" t="s">
        <v>4256</v>
      </c>
      <c r="D5242" s="105" t="s">
        <v>10025</v>
      </c>
      <c r="E5242" s="2047"/>
    </row>
    <row r="5243" spans="1:5" ht="22.5">
      <c r="A5243" s="608">
        <v>2</v>
      </c>
      <c r="B5243" s="162" t="s">
        <v>10026</v>
      </c>
      <c r="C5243" s="2093" t="s">
        <v>4256</v>
      </c>
      <c r="D5243" s="105" t="s">
        <v>10025</v>
      </c>
      <c r="E5243" s="2047"/>
    </row>
    <row r="5244" spans="1:5">
      <c r="A5244" s="2090" t="s">
        <v>10027</v>
      </c>
      <c r="B5244" s="2091"/>
      <c r="C5244" s="2091"/>
      <c r="D5244" s="2092"/>
      <c r="E5244" s="2047"/>
    </row>
    <row r="5245" spans="1:5" ht="22.5">
      <c r="A5245" s="608">
        <v>1</v>
      </c>
      <c r="B5245" s="162" t="s">
        <v>5753</v>
      </c>
      <c r="C5245" s="2093" t="s">
        <v>4255</v>
      </c>
      <c r="D5245" s="105" t="s">
        <v>5754</v>
      </c>
      <c r="E5245" s="2047"/>
    </row>
    <row r="5246" spans="1:5">
      <c r="A5246" s="608">
        <v>2</v>
      </c>
      <c r="B5246" s="162" t="s">
        <v>10028</v>
      </c>
      <c r="C5246" s="2093" t="s">
        <v>4256</v>
      </c>
      <c r="D5246" s="105" t="s">
        <v>10029</v>
      </c>
      <c r="E5246" s="2047"/>
    </row>
    <row r="5247" spans="1:5">
      <c r="A5247" s="608">
        <v>2</v>
      </c>
      <c r="B5247" s="162" t="s">
        <v>4192</v>
      </c>
      <c r="C5247" s="2093" t="s">
        <v>4256</v>
      </c>
      <c r="D5247" s="105" t="s">
        <v>4218</v>
      </c>
      <c r="E5247" s="2047"/>
    </row>
    <row r="5248" spans="1:5" ht="22.5">
      <c r="A5248" s="608">
        <v>2</v>
      </c>
      <c r="B5248" s="162" t="s">
        <v>10030</v>
      </c>
      <c r="C5248" s="2093" t="s">
        <v>4256</v>
      </c>
      <c r="D5248" s="105" t="s">
        <v>10031</v>
      </c>
      <c r="E5248" s="2047"/>
    </row>
    <row r="5249" spans="1:5">
      <c r="A5249" s="608">
        <v>2</v>
      </c>
      <c r="B5249" s="162" t="s">
        <v>10032</v>
      </c>
      <c r="C5249" s="2093" t="s">
        <v>4256</v>
      </c>
      <c r="D5249" s="105" t="s">
        <v>10033</v>
      </c>
      <c r="E5249" s="2047"/>
    </row>
    <row r="5250" spans="1:5" ht="22.5">
      <c r="A5250" s="608">
        <v>2</v>
      </c>
      <c r="B5250" s="162" t="s">
        <v>10034</v>
      </c>
      <c r="C5250" s="2093" t="s">
        <v>4256</v>
      </c>
      <c r="D5250" s="105" t="s">
        <v>10035</v>
      </c>
      <c r="E5250" s="2047"/>
    </row>
    <row r="5251" spans="1:5" ht="22.5">
      <c r="A5251" s="608">
        <v>2</v>
      </c>
      <c r="B5251" s="162" t="s">
        <v>10036</v>
      </c>
      <c r="C5251" s="2093" t="s">
        <v>4256</v>
      </c>
      <c r="D5251" s="105" t="s">
        <v>10037</v>
      </c>
      <c r="E5251" s="2047"/>
    </row>
    <row r="5252" spans="1:5" ht="33.75">
      <c r="A5252" s="608">
        <v>2</v>
      </c>
      <c r="B5252" s="162" t="s">
        <v>10038</v>
      </c>
      <c r="C5252" s="2093" t="s">
        <v>4322</v>
      </c>
      <c r="D5252" s="105" t="s">
        <v>10039</v>
      </c>
      <c r="E5252" s="2047"/>
    </row>
    <row r="5253" spans="1:5">
      <c r="A5253" s="608">
        <v>2</v>
      </c>
      <c r="B5253" s="162" t="s">
        <v>10040</v>
      </c>
      <c r="C5253" s="2093" t="s">
        <v>4322</v>
      </c>
      <c r="D5253" s="105" t="s">
        <v>10041</v>
      </c>
      <c r="E5253" s="2047"/>
    </row>
    <row r="5254" spans="1:5">
      <c r="A5254" s="608">
        <v>2</v>
      </c>
      <c r="B5254" s="162" t="s">
        <v>10042</v>
      </c>
      <c r="C5254" s="2093" t="s">
        <v>4574</v>
      </c>
      <c r="D5254" s="105" t="s">
        <v>10041</v>
      </c>
      <c r="E5254" s="2047"/>
    </row>
    <row r="5255" spans="1:5">
      <c r="A5255" s="608">
        <v>2</v>
      </c>
      <c r="B5255" s="162" t="s">
        <v>5272</v>
      </c>
      <c r="C5255" s="2093" t="s">
        <v>4288</v>
      </c>
      <c r="D5255" s="105" t="s">
        <v>5273</v>
      </c>
      <c r="E5255" s="2047"/>
    </row>
    <row r="5256" spans="1:5">
      <c r="A5256" s="608">
        <v>2</v>
      </c>
      <c r="B5256" s="162" t="s">
        <v>10043</v>
      </c>
      <c r="C5256" s="2093"/>
      <c r="D5256" s="105"/>
      <c r="E5256" s="2047"/>
    </row>
    <row r="5257" spans="1:5">
      <c r="A5257" s="608">
        <v>3</v>
      </c>
      <c r="B5257" s="162" t="s">
        <v>10044</v>
      </c>
      <c r="C5257" s="2093" t="s">
        <v>6237</v>
      </c>
      <c r="D5257" s="105" t="s">
        <v>4892</v>
      </c>
      <c r="E5257" s="2047"/>
    </row>
    <row r="5258" spans="1:5">
      <c r="A5258" s="608">
        <v>3</v>
      </c>
      <c r="B5258" s="162" t="s">
        <v>10045</v>
      </c>
      <c r="C5258" s="2093" t="s">
        <v>4393</v>
      </c>
      <c r="D5258" s="105" t="s">
        <v>4892</v>
      </c>
      <c r="E5258" s="2047"/>
    </row>
    <row r="5259" spans="1:5">
      <c r="A5259" s="2090" t="s">
        <v>10046</v>
      </c>
      <c r="B5259" s="2091"/>
      <c r="C5259" s="2091"/>
      <c r="D5259" s="2092"/>
      <c r="E5259" s="2047"/>
    </row>
    <row r="5260" spans="1:5" ht="22.5">
      <c r="A5260" s="608">
        <v>1</v>
      </c>
      <c r="B5260" s="162" t="s">
        <v>5727</v>
      </c>
      <c r="C5260" s="2093" t="s">
        <v>4255</v>
      </c>
      <c r="D5260" s="105" t="s">
        <v>5728</v>
      </c>
      <c r="E5260" s="2047"/>
    </row>
    <row r="5261" spans="1:5">
      <c r="A5261" s="608">
        <v>2</v>
      </c>
      <c r="B5261" s="162" t="s">
        <v>10047</v>
      </c>
      <c r="C5261" s="2093" t="s">
        <v>4322</v>
      </c>
      <c r="D5261" s="105" t="s">
        <v>10048</v>
      </c>
      <c r="E5261" s="2047"/>
    </row>
    <row r="5262" spans="1:5" ht="22.5">
      <c r="A5262" s="608">
        <v>2</v>
      </c>
      <c r="B5262" s="162" t="s">
        <v>10049</v>
      </c>
      <c r="C5262" s="2093" t="s">
        <v>4322</v>
      </c>
      <c r="D5262" s="105" t="s">
        <v>10050</v>
      </c>
      <c r="E5262" s="2047"/>
    </row>
    <row r="5263" spans="1:5" ht="22.5">
      <c r="A5263" s="608">
        <v>2</v>
      </c>
      <c r="B5263" s="162" t="s">
        <v>10051</v>
      </c>
      <c r="C5263" s="2093" t="s">
        <v>4574</v>
      </c>
      <c r="D5263" s="105" t="s">
        <v>10052</v>
      </c>
      <c r="E5263" s="2047"/>
    </row>
    <row r="5264" spans="1:5" ht="22.5">
      <c r="A5264" s="608">
        <v>2</v>
      </c>
      <c r="B5264" s="162" t="s">
        <v>10053</v>
      </c>
      <c r="C5264" s="2093" t="s">
        <v>4574</v>
      </c>
      <c r="D5264" s="105" t="s">
        <v>10054</v>
      </c>
      <c r="E5264" s="2047"/>
    </row>
    <row r="5265" spans="1:5">
      <c r="A5265" s="608">
        <v>2</v>
      </c>
      <c r="B5265" s="162" t="s">
        <v>10055</v>
      </c>
      <c r="C5265" s="2093" t="s">
        <v>4322</v>
      </c>
      <c r="D5265" s="105" t="s">
        <v>10054</v>
      </c>
      <c r="E5265" s="2047"/>
    </row>
    <row r="5266" spans="1:5" ht="22.5">
      <c r="A5266" s="608">
        <v>2</v>
      </c>
      <c r="B5266" s="162" t="s">
        <v>5889</v>
      </c>
      <c r="C5266" s="2093" t="s">
        <v>4255</v>
      </c>
      <c r="D5266" s="105" t="s">
        <v>5890</v>
      </c>
      <c r="E5266" s="2047"/>
    </row>
    <row r="5267" spans="1:5" ht="22.5">
      <c r="A5267" s="608">
        <v>2</v>
      </c>
      <c r="B5267" s="162" t="s">
        <v>10056</v>
      </c>
      <c r="C5267" s="2093"/>
      <c r="D5267" s="105"/>
      <c r="E5267" s="2047"/>
    </row>
    <row r="5268" spans="1:5" ht="22.5">
      <c r="A5268" s="608">
        <v>3</v>
      </c>
      <c r="B5268" s="162" t="s">
        <v>4145</v>
      </c>
      <c r="C5268" s="2093" t="s">
        <v>4260</v>
      </c>
      <c r="D5268" s="105" t="s">
        <v>4234</v>
      </c>
      <c r="E5268" s="2047"/>
    </row>
    <row r="5269" spans="1:5">
      <c r="A5269" s="608">
        <v>3</v>
      </c>
      <c r="B5269" s="162" t="s">
        <v>10057</v>
      </c>
      <c r="C5269" s="2093" t="s">
        <v>5303</v>
      </c>
      <c r="D5269" s="105" t="s">
        <v>5040</v>
      </c>
      <c r="E5269" s="2047"/>
    </row>
    <row r="5270" spans="1:5" ht="22.5">
      <c r="A5270" s="608">
        <v>3</v>
      </c>
      <c r="B5270" s="162" t="s">
        <v>10058</v>
      </c>
      <c r="C5270" s="2093" t="s">
        <v>4260</v>
      </c>
      <c r="D5270" s="105" t="s">
        <v>5040</v>
      </c>
      <c r="E5270" s="2047"/>
    </row>
    <row r="5271" spans="1:5" ht="22.5">
      <c r="A5271" s="608">
        <v>3</v>
      </c>
      <c r="B5271" s="162" t="s">
        <v>10059</v>
      </c>
      <c r="C5271" s="2093" t="s">
        <v>5303</v>
      </c>
      <c r="D5271" s="105" t="s">
        <v>5040</v>
      </c>
      <c r="E5271" s="2047"/>
    </row>
    <row r="5272" spans="1:5" ht="22.5">
      <c r="A5272" s="608">
        <v>3</v>
      </c>
      <c r="B5272" s="162" t="s">
        <v>10060</v>
      </c>
      <c r="C5272" s="2093" t="s">
        <v>4260</v>
      </c>
      <c r="D5272" s="105" t="s">
        <v>5040</v>
      </c>
      <c r="E5272" s="2047"/>
    </row>
    <row r="5273" spans="1:5" ht="22.5">
      <c r="A5273" s="608">
        <v>2</v>
      </c>
      <c r="B5273" s="162" t="s">
        <v>10061</v>
      </c>
      <c r="C5273" s="2093" t="s">
        <v>4256</v>
      </c>
      <c r="D5273" s="105" t="s">
        <v>10062</v>
      </c>
      <c r="E5273" s="2047"/>
    </row>
    <row r="5274" spans="1:5" ht="22.5">
      <c r="A5274" s="608">
        <v>2</v>
      </c>
      <c r="B5274" s="162" t="s">
        <v>10063</v>
      </c>
      <c r="C5274" s="2093" t="s">
        <v>4256</v>
      </c>
      <c r="D5274" s="105" t="s">
        <v>10064</v>
      </c>
      <c r="E5274" s="2047"/>
    </row>
    <row r="5275" spans="1:5">
      <c r="A5275" s="608">
        <v>2</v>
      </c>
      <c r="B5275" s="162" t="s">
        <v>10065</v>
      </c>
      <c r="C5275" s="2093" t="s">
        <v>4256</v>
      </c>
      <c r="D5275" s="105" t="s">
        <v>10066</v>
      </c>
      <c r="E5275" s="2047"/>
    </row>
    <row r="5276" spans="1:5">
      <c r="A5276" s="608">
        <v>2</v>
      </c>
      <c r="B5276" s="162" t="s">
        <v>10067</v>
      </c>
      <c r="C5276" s="2093" t="s">
        <v>4256</v>
      </c>
      <c r="D5276" s="105" t="s">
        <v>10068</v>
      </c>
      <c r="E5276" s="2047"/>
    </row>
    <row r="5277" spans="1:5" ht="22.5">
      <c r="A5277" s="608">
        <v>2</v>
      </c>
      <c r="B5277" s="162" t="s">
        <v>10069</v>
      </c>
      <c r="C5277" s="2093" t="s">
        <v>4260</v>
      </c>
      <c r="D5277" s="105" t="s">
        <v>10070</v>
      </c>
      <c r="E5277" s="2047"/>
    </row>
    <row r="5278" spans="1:5" ht="33.75">
      <c r="A5278" s="608">
        <v>2</v>
      </c>
      <c r="B5278" s="162" t="s">
        <v>10071</v>
      </c>
      <c r="C5278" s="2093" t="s">
        <v>4256</v>
      </c>
      <c r="D5278" s="105" t="s">
        <v>10070</v>
      </c>
      <c r="E5278" s="2047"/>
    </row>
    <row r="5279" spans="1:5" ht="22.5">
      <c r="A5279" s="608">
        <v>2</v>
      </c>
      <c r="B5279" s="162" t="s">
        <v>10072</v>
      </c>
      <c r="C5279" s="2093" t="s">
        <v>4255</v>
      </c>
      <c r="D5279" s="105" t="s">
        <v>10073</v>
      </c>
      <c r="E5279" s="2047"/>
    </row>
    <row r="5280" spans="1:5">
      <c r="A5280" s="608">
        <v>3</v>
      </c>
      <c r="B5280" s="162" t="s">
        <v>10074</v>
      </c>
      <c r="C5280" s="2093" t="s">
        <v>4288</v>
      </c>
      <c r="D5280" s="105" t="s">
        <v>10075</v>
      </c>
      <c r="E5280" s="2047"/>
    </row>
    <row r="5281" spans="1:5">
      <c r="A5281" s="608">
        <v>3</v>
      </c>
      <c r="B5281" s="162" t="s">
        <v>10076</v>
      </c>
      <c r="C5281" s="2093" t="s">
        <v>4574</v>
      </c>
      <c r="D5281" s="105" t="s">
        <v>10077</v>
      </c>
      <c r="E5281" s="2047"/>
    </row>
    <row r="5282" spans="1:5">
      <c r="A5282" s="608">
        <v>3</v>
      </c>
      <c r="B5282" s="162" t="s">
        <v>10078</v>
      </c>
      <c r="C5282" s="2093" t="s">
        <v>4574</v>
      </c>
      <c r="D5282" s="105" t="s">
        <v>10077</v>
      </c>
      <c r="E5282" s="2047"/>
    </row>
    <row r="5283" spans="1:5">
      <c r="A5283" s="608">
        <v>2</v>
      </c>
      <c r="B5283" s="162" t="s">
        <v>10079</v>
      </c>
      <c r="C5283" s="2093"/>
      <c r="D5283" s="105"/>
      <c r="E5283" s="2047"/>
    </row>
    <row r="5284" spans="1:5">
      <c r="A5284" s="608">
        <v>3</v>
      </c>
      <c r="B5284" s="162" t="s">
        <v>10080</v>
      </c>
      <c r="C5284" s="2093" t="s">
        <v>4322</v>
      </c>
      <c r="D5284" s="105" t="s">
        <v>4604</v>
      </c>
      <c r="E5284" s="2047"/>
    </row>
    <row r="5285" spans="1:5">
      <c r="A5285" s="608">
        <v>3</v>
      </c>
      <c r="B5285" s="162" t="s">
        <v>10081</v>
      </c>
      <c r="C5285" s="2093" t="s">
        <v>4322</v>
      </c>
      <c r="D5285" s="105" t="s">
        <v>4604</v>
      </c>
      <c r="E5285" s="2047"/>
    </row>
    <row r="5286" spans="1:5">
      <c r="A5286" s="608">
        <v>3</v>
      </c>
      <c r="B5286" s="162" t="s">
        <v>10082</v>
      </c>
      <c r="C5286" s="2093" t="s">
        <v>4322</v>
      </c>
      <c r="D5286" s="105" t="s">
        <v>4604</v>
      </c>
      <c r="E5286" s="2047"/>
    </row>
    <row r="5287" spans="1:5">
      <c r="A5287" s="608">
        <v>3</v>
      </c>
      <c r="B5287" s="162" t="s">
        <v>10083</v>
      </c>
      <c r="C5287" s="2093" t="s">
        <v>4322</v>
      </c>
      <c r="D5287" s="105" t="s">
        <v>4666</v>
      </c>
      <c r="E5287" s="2047"/>
    </row>
    <row r="5288" spans="1:5">
      <c r="A5288" s="2090" t="s">
        <v>10084</v>
      </c>
      <c r="B5288" s="2091"/>
      <c r="C5288" s="2091"/>
      <c r="D5288" s="2092"/>
      <c r="E5288" s="2047"/>
    </row>
    <row r="5289" spans="1:5" ht="22.5">
      <c r="A5289" s="608">
        <v>1</v>
      </c>
      <c r="B5289" s="162" t="s">
        <v>10085</v>
      </c>
      <c r="C5289" s="2093" t="s">
        <v>4255</v>
      </c>
      <c r="D5289" s="105" t="s">
        <v>10086</v>
      </c>
      <c r="E5289" s="2047"/>
    </row>
    <row r="5290" spans="1:5" ht="22.5">
      <c r="A5290" s="608">
        <v>2</v>
      </c>
      <c r="B5290" s="162" t="s">
        <v>10087</v>
      </c>
      <c r="C5290" s="2093"/>
      <c r="D5290" s="105"/>
      <c r="E5290" s="2047"/>
    </row>
    <row r="5291" spans="1:5" ht="22.5">
      <c r="A5291" s="608">
        <v>3</v>
      </c>
      <c r="B5291" s="162" t="s">
        <v>10088</v>
      </c>
      <c r="C5291" s="2093" t="s">
        <v>4383</v>
      </c>
      <c r="D5291" s="105" t="s">
        <v>10086</v>
      </c>
      <c r="E5291" s="2047"/>
    </row>
    <row r="5292" spans="1:5">
      <c r="A5292" s="608">
        <v>4</v>
      </c>
      <c r="B5292" s="162" t="s">
        <v>4695</v>
      </c>
      <c r="C5292" s="2093" t="s">
        <v>4385</v>
      </c>
      <c r="D5292" s="105" t="s">
        <v>4694</v>
      </c>
      <c r="E5292" s="2047"/>
    </row>
    <row r="5293" spans="1:5">
      <c r="A5293" s="608">
        <v>5</v>
      </c>
      <c r="B5293" s="162" t="s">
        <v>4696</v>
      </c>
      <c r="C5293" s="2093" t="s">
        <v>4387</v>
      </c>
      <c r="D5293" s="105" t="s">
        <v>4694</v>
      </c>
      <c r="E5293" s="2047"/>
    </row>
    <row r="5294" spans="1:5">
      <c r="A5294" s="608">
        <v>6</v>
      </c>
      <c r="B5294" s="162" t="s">
        <v>4697</v>
      </c>
      <c r="C5294" s="2093" t="s">
        <v>4698</v>
      </c>
      <c r="D5294" s="105" t="s">
        <v>4694</v>
      </c>
      <c r="E5294" s="2047"/>
    </row>
    <row r="5295" spans="1:5">
      <c r="A5295" s="608">
        <v>7</v>
      </c>
      <c r="B5295" s="162" t="s">
        <v>4699</v>
      </c>
      <c r="C5295" s="2093" t="s">
        <v>4698</v>
      </c>
      <c r="D5295" s="105" t="s">
        <v>4694</v>
      </c>
      <c r="E5295" s="2047"/>
    </row>
    <row r="5296" spans="1:5">
      <c r="A5296" s="608">
        <v>7</v>
      </c>
      <c r="B5296" s="162" t="s">
        <v>4700</v>
      </c>
      <c r="C5296" s="2093" t="s">
        <v>4698</v>
      </c>
      <c r="D5296" s="105" t="s">
        <v>4694</v>
      </c>
      <c r="E5296" s="2047"/>
    </row>
    <row r="5297" spans="1:5">
      <c r="A5297" s="608">
        <v>7</v>
      </c>
      <c r="B5297" s="162" t="s">
        <v>4701</v>
      </c>
      <c r="C5297" s="2093" t="s">
        <v>4698</v>
      </c>
      <c r="D5297" s="105" t="s">
        <v>4694</v>
      </c>
      <c r="E5297" s="2047"/>
    </row>
    <row r="5298" spans="1:5">
      <c r="A5298" s="608">
        <v>7</v>
      </c>
      <c r="B5298" s="162" t="s">
        <v>4702</v>
      </c>
      <c r="C5298" s="2093" t="s">
        <v>4698</v>
      </c>
      <c r="D5298" s="105" t="s">
        <v>4694</v>
      </c>
      <c r="E5298" s="2047"/>
    </row>
    <row r="5299" spans="1:5">
      <c r="A5299" s="608">
        <v>7</v>
      </c>
      <c r="B5299" s="162" t="s">
        <v>4703</v>
      </c>
      <c r="C5299" s="2093" t="s">
        <v>4698</v>
      </c>
      <c r="D5299" s="105" t="s">
        <v>4704</v>
      </c>
      <c r="E5299" s="2047"/>
    </row>
    <row r="5300" spans="1:5" ht="22.5">
      <c r="A5300" s="608">
        <v>8</v>
      </c>
      <c r="B5300" s="162" t="s">
        <v>4705</v>
      </c>
      <c r="C5300" s="2093" t="s">
        <v>4698</v>
      </c>
      <c r="D5300" s="105" t="s">
        <v>4706</v>
      </c>
      <c r="E5300" s="2047"/>
    </row>
    <row r="5301" spans="1:5">
      <c r="A5301" s="608">
        <v>8</v>
      </c>
      <c r="B5301" s="162" t="s">
        <v>4707</v>
      </c>
      <c r="C5301" s="2093" t="s">
        <v>4698</v>
      </c>
      <c r="D5301" s="105" t="s">
        <v>4708</v>
      </c>
      <c r="E5301" s="2047"/>
    </row>
    <row r="5302" spans="1:5" ht="22.5">
      <c r="A5302" s="608">
        <v>8</v>
      </c>
      <c r="B5302" s="162" t="s">
        <v>4709</v>
      </c>
      <c r="C5302" s="2093" t="s">
        <v>4698</v>
      </c>
      <c r="D5302" s="105" t="s">
        <v>4710</v>
      </c>
      <c r="E5302" s="2047"/>
    </row>
    <row r="5303" spans="1:5" ht="22.5">
      <c r="A5303" s="608">
        <v>8</v>
      </c>
      <c r="B5303" s="162" t="s">
        <v>4711</v>
      </c>
      <c r="C5303" s="2093" t="s">
        <v>4698</v>
      </c>
      <c r="D5303" s="105" t="s">
        <v>4712</v>
      </c>
      <c r="E5303" s="2047"/>
    </row>
    <row r="5304" spans="1:5" ht="22.5">
      <c r="A5304" s="608">
        <v>8</v>
      </c>
      <c r="B5304" s="162" t="s">
        <v>4713</v>
      </c>
      <c r="C5304" s="2093" t="s">
        <v>4698</v>
      </c>
      <c r="D5304" s="105" t="s">
        <v>4714</v>
      </c>
      <c r="E5304" s="2047"/>
    </row>
    <row r="5305" spans="1:5" ht="22.5">
      <c r="A5305" s="608">
        <v>8</v>
      </c>
      <c r="B5305" s="162" t="s">
        <v>4715</v>
      </c>
      <c r="C5305" s="2093" t="s">
        <v>4698</v>
      </c>
      <c r="D5305" s="105" t="s">
        <v>4716</v>
      </c>
      <c r="E5305" s="2047"/>
    </row>
    <row r="5306" spans="1:5" ht="22.5">
      <c r="A5306" s="608">
        <v>8</v>
      </c>
      <c r="B5306" s="162" t="s">
        <v>4717</v>
      </c>
      <c r="C5306" s="2093" t="s">
        <v>4698</v>
      </c>
      <c r="D5306" s="105" t="s">
        <v>4716</v>
      </c>
      <c r="E5306" s="2047"/>
    </row>
    <row r="5307" spans="1:5" ht="22.5">
      <c r="A5307" s="608">
        <v>8</v>
      </c>
      <c r="B5307" s="162" t="s">
        <v>4718</v>
      </c>
      <c r="C5307" s="2093" t="s">
        <v>4698</v>
      </c>
      <c r="D5307" s="105" t="s">
        <v>4712</v>
      </c>
      <c r="E5307" s="2047"/>
    </row>
    <row r="5308" spans="1:5" ht="22.5">
      <c r="A5308" s="608">
        <v>8</v>
      </c>
      <c r="B5308" s="162" t="s">
        <v>4719</v>
      </c>
      <c r="C5308" s="2093" t="s">
        <v>4698</v>
      </c>
      <c r="D5308" s="105" t="s">
        <v>4720</v>
      </c>
      <c r="E5308" s="2047"/>
    </row>
    <row r="5309" spans="1:5">
      <c r="A5309" s="608">
        <v>8</v>
      </c>
      <c r="B5309" s="162" t="s">
        <v>4721</v>
      </c>
      <c r="C5309" s="2093" t="s">
        <v>4698</v>
      </c>
      <c r="D5309" s="105" t="s">
        <v>4722</v>
      </c>
      <c r="E5309" s="2047"/>
    </row>
    <row r="5310" spans="1:5">
      <c r="A5310" s="608">
        <v>8</v>
      </c>
      <c r="B5310" s="162" t="s">
        <v>4723</v>
      </c>
      <c r="C5310" s="2093" t="s">
        <v>4698</v>
      </c>
      <c r="D5310" s="105" t="s">
        <v>4722</v>
      </c>
      <c r="E5310" s="2047"/>
    </row>
    <row r="5311" spans="1:5" ht="33.75">
      <c r="A5311" s="608">
        <v>8</v>
      </c>
      <c r="B5311" s="162" t="s">
        <v>4724</v>
      </c>
      <c r="C5311" s="2093" t="s">
        <v>4698</v>
      </c>
      <c r="D5311" s="105" t="s">
        <v>4725</v>
      </c>
      <c r="E5311" s="2047"/>
    </row>
    <row r="5312" spans="1:5" ht="22.5">
      <c r="A5312" s="608">
        <v>8</v>
      </c>
      <c r="B5312" s="162" t="s">
        <v>4726</v>
      </c>
      <c r="C5312" s="2093" t="s">
        <v>4698</v>
      </c>
      <c r="D5312" s="105" t="s">
        <v>4712</v>
      </c>
      <c r="E5312" s="2047"/>
    </row>
    <row r="5313" spans="1:5" ht="22.5">
      <c r="A5313" s="608">
        <v>8</v>
      </c>
      <c r="B5313" s="162" t="s">
        <v>4727</v>
      </c>
      <c r="C5313" s="2093" t="s">
        <v>4698</v>
      </c>
      <c r="D5313" s="105" t="s">
        <v>4712</v>
      </c>
      <c r="E5313" s="2047"/>
    </row>
    <row r="5314" spans="1:5">
      <c r="A5314" s="608">
        <v>8</v>
      </c>
      <c r="B5314" s="162" t="s">
        <v>4728</v>
      </c>
      <c r="C5314" s="2093" t="s">
        <v>4698</v>
      </c>
      <c r="D5314" s="105" t="s">
        <v>4729</v>
      </c>
      <c r="E5314" s="2047"/>
    </row>
    <row r="5315" spans="1:5">
      <c r="A5315" s="608">
        <v>8</v>
      </c>
      <c r="B5315" s="162" t="s">
        <v>4730</v>
      </c>
      <c r="C5315" s="2093" t="s">
        <v>4698</v>
      </c>
      <c r="D5315" s="105" t="s">
        <v>4729</v>
      </c>
      <c r="E5315" s="2047"/>
    </row>
    <row r="5316" spans="1:5">
      <c r="A5316" s="608">
        <v>8</v>
      </c>
      <c r="B5316" s="162" t="s">
        <v>4731</v>
      </c>
      <c r="C5316" s="2093" t="s">
        <v>4698</v>
      </c>
      <c r="D5316" s="105" t="s">
        <v>4732</v>
      </c>
      <c r="E5316" s="2047"/>
    </row>
    <row r="5317" spans="1:5">
      <c r="A5317" s="608">
        <v>7</v>
      </c>
      <c r="B5317" s="162" t="s">
        <v>4733</v>
      </c>
      <c r="C5317" s="2093" t="s">
        <v>4698</v>
      </c>
      <c r="D5317" s="105" t="s">
        <v>4734</v>
      </c>
      <c r="E5317" s="2047"/>
    </row>
    <row r="5318" spans="1:5">
      <c r="A5318" s="608">
        <v>6</v>
      </c>
      <c r="B5318" s="162" t="s">
        <v>4735</v>
      </c>
      <c r="C5318" s="2093" t="s">
        <v>4698</v>
      </c>
      <c r="D5318" s="105" t="s">
        <v>4694</v>
      </c>
      <c r="E5318" s="2047"/>
    </row>
    <row r="5319" spans="1:5" ht="22.5">
      <c r="A5319" s="608">
        <v>4</v>
      </c>
      <c r="B5319" s="162" t="s">
        <v>7222</v>
      </c>
      <c r="C5319" s="2093" t="s">
        <v>4385</v>
      </c>
      <c r="D5319" s="105" t="s">
        <v>7223</v>
      </c>
      <c r="E5319" s="2047"/>
    </row>
    <row r="5320" spans="1:5" ht="22.5">
      <c r="A5320" s="608">
        <v>5</v>
      </c>
      <c r="B5320" s="162" t="s">
        <v>7224</v>
      </c>
      <c r="C5320" s="2093" t="s">
        <v>4387</v>
      </c>
      <c r="D5320" s="105" t="s">
        <v>7223</v>
      </c>
      <c r="E5320" s="2047"/>
    </row>
    <row r="5321" spans="1:5">
      <c r="A5321" s="608">
        <v>6</v>
      </c>
      <c r="B5321" s="162" t="s">
        <v>7225</v>
      </c>
      <c r="C5321" s="2093" t="s">
        <v>4698</v>
      </c>
      <c r="D5321" s="105" t="s">
        <v>7226</v>
      </c>
      <c r="E5321" s="2047"/>
    </row>
    <row r="5322" spans="1:5">
      <c r="A5322" s="608">
        <v>6</v>
      </c>
      <c r="B5322" s="162" t="s">
        <v>7227</v>
      </c>
      <c r="C5322" s="2093" t="s">
        <v>4698</v>
      </c>
      <c r="D5322" s="105" t="s">
        <v>7226</v>
      </c>
      <c r="E5322" s="2047"/>
    </row>
    <row r="5323" spans="1:5">
      <c r="A5323" s="608">
        <v>6</v>
      </c>
      <c r="B5323" s="162" t="s">
        <v>7228</v>
      </c>
      <c r="C5323" s="2093" t="s">
        <v>4698</v>
      </c>
      <c r="D5323" s="105" t="s">
        <v>7226</v>
      </c>
      <c r="E5323" s="2047"/>
    </row>
    <row r="5324" spans="1:5">
      <c r="A5324" s="608">
        <v>7</v>
      </c>
      <c r="B5324" s="162" t="s">
        <v>7229</v>
      </c>
      <c r="C5324" s="2093" t="s">
        <v>4698</v>
      </c>
      <c r="D5324" s="105" t="s">
        <v>7230</v>
      </c>
      <c r="E5324" s="2047"/>
    </row>
    <row r="5325" spans="1:5">
      <c r="A5325" s="608">
        <v>7</v>
      </c>
      <c r="B5325" s="162" t="s">
        <v>7231</v>
      </c>
      <c r="C5325" s="2093" t="s">
        <v>4698</v>
      </c>
      <c r="D5325" s="105" t="s">
        <v>7230</v>
      </c>
      <c r="E5325" s="2047"/>
    </row>
    <row r="5326" spans="1:5">
      <c r="A5326" s="608">
        <v>7</v>
      </c>
      <c r="B5326" s="162" t="s">
        <v>7232</v>
      </c>
      <c r="C5326" s="2093" t="s">
        <v>4698</v>
      </c>
      <c r="D5326" s="105" t="s">
        <v>7230</v>
      </c>
      <c r="E5326" s="2047"/>
    </row>
    <row r="5327" spans="1:5">
      <c r="A5327" s="608">
        <v>8</v>
      </c>
      <c r="B5327" s="162" t="s">
        <v>7233</v>
      </c>
      <c r="C5327" s="2093" t="s">
        <v>4698</v>
      </c>
      <c r="D5327" s="105" t="s">
        <v>7226</v>
      </c>
      <c r="E5327" s="2047"/>
    </row>
    <row r="5328" spans="1:5">
      <c r="A5328" s="608">
        <v>8</v>
      </c>
      <c r="B5328" s="162" t="s">
        <v>7234</v>
      </c>
      <c r="C5328" s="2093" t="s">
        <v>4698</v>
      </c>
      <c r="D5328" s="105" t="s">
        <v>7226</v>
      </c>
      <c r="E5328" s="2047"/>
    </row>
    <row r="5329" spans="1:5">
      <c r="A5329" s="608">
        <v>8</v>
      </c>
      <c r="B5329" s="162" t="s">
        <v>7235</v>
      </c>
      <c r="C5329" s="2093" t="s">
        <v>4698</v>
      </c>
      <c r="D5329" s="105" t="s">
        <v>7226</v>
      </c>
      <c r="E5329" s="2047"/>
    </row>
    <row r="5330" spans="1:5">
      <c r="A5330" s="608">
        <v>8</v>
      </c>
      <c r="B5330" s="162" t="s">
        <v>7236</v>
      </c>
      <c r="C5330" s="2093" t="s">
        <v>4698</v>
      </c>
      <c r="D5330" s="105" t="s">
        <v>7226</v>
      </c>
      <c r="E5330" s="2047"/>
    </row>
    <row r="5331" spans="1:5" ht="22.5">
      <c r="A5331" s="608">
        <v>3</v>
      </c>
      <c r="B5331" s="162" t="s">
        <v>10089</v>
      </c>
      <c r="C5331" s="2093" t="s">
        <v>4390</v>
      </c>
      <c r="D5331" s="105"/>
      <c r="E5331" s="2047"/>
    </row>
    <row r="5332" spans="1:5" ht="22.5">
      <c r="A5332" s="608">
        <v>4</v>
      </c>
      <c r="B5332" s="162" t="s">
        <v>10090</v>
      </c>
      <c r="C5332" s="2093" t="s">
        <v>4436</v>
      </c>
      <c r="D5332" s="105" t="s">
        <v>4422</v>
      </c>
      <c r="E5332" s="2047"/>
    </row>
    <row r="5333" spans="1:5" ht="22.5">
      <c r="A5333" s="608">
        <v>4</v>
      </c>
      <c r="B5333" s="162" t="s">
        <v>4442</v>
      </c>
      <c r="C5333" s="2093" t="s">
        <v>4436</v>
      </c>
      <c r="D5333" s="105" t="s">
        <v>10091</v>
      </c>
      <c r="E5333" s="2047"/>
    </row>
    <row r="5334" spans="1:5">
      <c r="A5334" s="608">
        <v>4</v>
      </c>
      <c r="B5334" s="162" t="s">
        <v>4451</v>
      </c>
      <c r="C5334" s="2093" t="s">
        <v>4436</v>
      </c>
      <c r="D5334" s="105" t="s">
        <v>4422</v>
      </c>
      <c r="E5334" s="2047"/>
    </row>
    <row r="5335" spans="1:5" ht="45">
      <c r="A5335" s="608">
        <v>5</v>
      </c>
      <c r="B5335" s="162" t="s">
        <v>4445</v>
      </c>
      <c r="C5335" s="2093" t="s">
        <v>4436</v>
      </c>
      <c r="D5335" s="105" t="s">
        <v>7350</v>
      </c>
      <c r="E5335" s="2047"/>
    </row>
    <row r="5336" spans="1:5" ht="45">
      <c r="A5336" s="608">
        <v>5</v>
      </c>
      <c r="B5336" s="162" t="s">
        <v>4447</v>
      </c>
      <c r="C5336" s="2093" t="s">
        <v>4574</v>
      </c>
      <c r="D5336" s="105" t="s">
        <v>7352</v>
      </c>
      <c r="E5336" s="2047"/>
    </row>
    <row r="5337" spans="1:5" ht="33.75">
      <c r="A5337" s="608">
        <v>6</v>
      </c>
      <c r="B5337" s="162" t="s">
        <v>7353</v>
      </c>
      <c r="C5337" s="2093" t="s">
        <v>4574</v>
      </c>
      <c r="D5337" s="105" t="s">
        <v>7354</v>
      </c>
      <c r="E5337" s="2047"/>
    </row>
    <row r="5338" spans="1:5" ht="22.5">
      <c r="A5338" s="608">
        <v>6</v>
      </c>
      <c r="B5338" s="162" t="s">
        <v>7355</v>
      </c>
      <c r="C5338" s="2093" t="s">
        <v>4574</v>
      </c>
      <c r="D5338" s="105" t="s">
        <v>7354</v>
      </c>
      <c r="E5338" s="2047"/>
    </row>
    <row r="5339" spans="1:5" ht="22.5">
      <c r="A5339" s="608">
        <v>4</v>
      </c>
      <c r="B5339" s="162" t="s">
        <v>4457</v>
      </c>
      <c r="C5339" s="2093" t="s">
        <v>4436</v>
      </c>
      <c r="D5339" s="105" t="s">
        <v>10092</v>
      </c>
      <c r="E5339" s="2047"/>
    </row>
    <row r="5340" spans="1:5" ht="45">
      <c r="A5340" s="608">
        <v>5</v>
      </c>
      <c r="B5340" s="162" t="s">
        <v>4453</v>
      </c>
      <c r="C5340" s="2093" t="s">
        <v>4436</v>
      </c>
      <c r="D5340" s="105" t="s">
        <v>7351</v>
      </c>
      <c r="E5340" s="2047"/>
    </row>
    <row r="5341" spans="1:5" ht="45">
      <c r="A5341" s="608">
        <v>5</v>
      </c>
      <c r="B5341" s="162" t="s">
        <v>4455</v>
      </c>
      <c r="C5341" s="2093" t="s">
        <v>4436</v>
      </c>
      <c r="D5341" s="105" t="s">
        <v>7356</v>
      </c>
      <c r="E5341" s="2047"/>
    </row>
    <row r="5342" spans="1:5" ht="22.5">
      <c r="A5342" s="608">
        <v>4</v>
      </c>
      <c r="B5342" s="162" t="s">
        <v>4425</v>
      </c>
      <c r="C5342" s="2093" t="s">
        <v>4436</v>
      </c>
      <c r="D5342" s="105" t="s">
        <v>10093</v>
      </c>
      <c r="E5342" s="2047"/>
    </row>
    <row r="5343" spans="1:5" ht="22.5">
      <c r="A5343" s="608">
        <v>4</v>
      </c>
      <c r="B5343" s="162" t="s">
        <v>4464</v>
      </c>
      <c r="C5343" s="2093" t="s">
        <v>4436</v>
      </c>
      <c r="D5343" s="105" t="s">
        <v>10093</v>
      </c>
      <c r="E5343" s="2047"/>
    </row>
    <row r="5344" spans="1:5" ht="22.5">
      <c r="A5344" s="608">
        <v>5</v>
      </c>
      <c r="B5344" s="162" t="s">
        <v>10094</v>
      </c>
      <c r="C5344" s="2093" t="s">
        <v>4436</v>
      </c>
      <c r="D5344" s="105" t="s">
        <v>10095</v>
      </c>
      <c r="E5344" s="2047"/>
    </row>
    <row r="5345" spans="1:5" ht="22.5">
      <c r="A5345" s="608">
        <v>5</v>
      </c>
      <c r="B5345" s="162" t="s">
        <v>10096</v>
      </c>
      <c r="C5345" s="2093" t="s">
        <v>4436</v>
      </c>
      <c r="D5345" s="105" t="s">
        <v>10095</v>
      </c>
      <c r="E5345" s="2047"/>
    </row>
    <row r="5346" spans="1:5" ht="22.5">
      <c r="A5346" s="608">
        <v>4</v>
      </c>
      <c r="B5346" s="162" t="s">
        <v>4468</v>
      </c>
      <c r="C5346" s="2093" t="s">
        <v>4436</v>
      </c>
      <c r="D5346" s="105" t="s">
        <v>10093</v>
      </c>
      <c r="E5346" s="2047"/>
    </row>
    <row r="5347" spans="1:5" ht="33.75">
      <c r="A5347" s="608">
        <v>5</v>
      </c>
      <c r="B5347" s="162" t="s">
        <v>10097</v>
      </c>
      <c r="C5347" s="2093" t="s">
        <v>4436</v>
      </c>
      <c r="D5347" s="105" t="s">
        <v>10098</v>
      </c>
      <c r="E5347" s="2047"/>
    </row>
    <row r="5348" spans="1:5" ht="33.75">
      <c r="A5348" s="608">
        <v>5</v>
      </c>
      <c r="B5348" s="162" t="s">
        <v>10099</v>
      </c>
      <c r="C5348" s="2093" t="s">
        <v>4436</v>
      </c>
      <c r="D5348" s="105" t="s">
        <v>10098</v>
      </c>
      <c r="E5348" s="2047"/>
    </row>
    <row r="5349" spans="1:5" ht="22.5">
      <c r="A5349" s="608">
        <v>4</v>
      </c>
      <c r="B5349" s="162" t="s">
        <v>4472</v>
      </c>
      <c r="C5349" s="2093" t="s">
        <v>4436</v>
      </c>
      <c r="D5349" s="105" t="s">
        <v>10093</v>
      </c>
      <c r="E5349" s="2047"/>
    </row>
    <row r="5350" spans="1:5" ht="33.75">
      <c r="A5350" s="608">
        <v>5</v>
      </c>
      <c r="B5350" s="162" t="s">
        <v>10100</v>
      </c>
      <c r="C5350" s="2093" t="s">
        <v>4436</v>
      </c>
      <c r="D5350" s="105" t="s">
        <v>10098</v>
      </c>
      <c r="E5350" s="2047"/>
    </row>
    <row r="5351" spans="1:5" ht="33.75">
      <c r="A5351" s="608">
        <v>5</v>
      </c>
      <c r="B5351" s="162" t="s">
        <v>10101</v>
      </c>
      <c r="C5351" s="2093" t="s">
        <v>4436</v>
      </c>
      <c r="D5351" s="105" t="s">
        <v>10098</v>
      </c>
      <c r="E5351" s="2047"/>
    </row>
    <row r="5352" spans="1:5" ht="22.5">
      <c r="A5352" s="608">
        <v>4</v>
      </c>
      <c r="B5352" s="162" t="s">
        <v>4478</v>
      </c>
      <c r="C5352" s="2093" t="s">
        <v>4436</v>
      </c>
      <c r="D5352" s="105" t="s">
        <v>10093</v>
      </c>
      <c r="E5352" s="2047"/>
    </row>
    <row r="5353" spans="1:5" ht="22.5">
      <c r="A5353" s="608">
        <v>4</v>
      </c>
      <c r="B5353" s="162" t="s">
        <v>4419</v>
      </c>
      <c r="C5353" s="2093" t="s">
        <v>4436</v>
      </c>
      <c r="D5353" s="105" t="s">
        <v>10093</v>
      </c>
      <c r="E5353" s="2047"/>
    </row>
    <row r="5354" spans="1:5" ht="22.5">
      <c r="A5354" s="608">
        <v>4</v>
      </c>
      <c r="B5354" s="162" t="s">
        <v>4421</v>
      </c>
      <c r="C5354" s="2093" t="s">
        <v>4436</v>
      </c>
      <c r="D5354" s="105" t="s">
        <v>4422</v>
      </c>
      <c r="E5354" s="2047"/>
    </row>
    <row r="5355" spans="1:5" ht="22.5">
      <c r="A5355" s="608">
        <v>4</v>
      </c>
      <c r="B5355" s="162" t="s">
        <v>4423</v>
      </c>
      <c r="C5355" s="2093" t="s">
        <v>4436</v>
      </c>
      <c r="D5355" s="105" t="s">
        <v>4422</v>
      </c>
      <c r="E5355" s="2047"/>
    </row>
    <row r="5356" spans="1:5" ht="22.5">
      <c r="A5356" s="608">
        <v>4</v>
      </c>
      <c r="B5356" s="162" t="s">
        <v>4424</v>
      </c>
      <c r="C5356" s="2093" t="s">
        <v>4436</v>
      </c>
      <c r="D5356" s="105" t="s">
        <v>10093</v>
      </c>
      <c r="E5356" s="2047"/>
    </row>
    <row r="5357" spans="1:5" ht="22.5">
      <c r="A5357" s="608">
        <v>4</v>
      </c>
      <c r="B5357" s="162" t="s">
        <v>8677</v>
      </c>
      <c r="C5357" s="2093" t="s">
        <v>4436</v>
      </c>
      <c r="D5357" s="105" t="s">
        <v>5564</v>
      </c>
      <c r="E5357" s="2047"/>
    </row>
    <row r="5358" spans="1:5">
      <c r="A5358" s="2090" t="s">
        <v>10102</v>
      </c>
      <c r="B5358" s="2091"/>
      <c r="C5358" s="2091"/>
      <c r="D5358" s="2092"/>
      <c r="E5358" s="2047"/>
    </row>
    <row r="5359" spans="1:5" ht="22.5">
      <c r="A5359" s="608">
        <v>1</v>
      </c>
      <c r="B5359" s="162" t="s">
        <v>5855</v>
      </c>
      <c r="C5359" s="2093" t="s">
        <v>4255</v>
      </c>
      <c r="D5359" s="105" t="s">
        <v>5856</v>
      </c>
      <c r="E5359" s="2047"/>
    </row>
    <row r="5360" spans="1:5">
      <c r="A5360" s="608">
        <v>2</v>
      </c>
      <c r="B5360" s="162" t="s">
        <v>10103</v>
      </c>
      <c r="C5360" s="2093" t="s">
        <v>4255</v>
      </c>
      <c r="D5360" s="105" t="s">
        <v>10104</v>
      </c>
      <c r="E5360" s="2047"/>
    </row>
    <row r="5361" spans="1:5">
      <c r="A5361" s="608">
        <v>3</v>
      </c>
      <c r="B5361" s="162" t="s">
        <v>10105</v>
      </c>
      <c r="C5361" s="2093"/>
      <c r="D5361" s="105"/>
      <c r="E5361" s="2047"/>
    </row>
    <row r="5362" spans="1:5">
      <c r="A5362" s="608">
        <v>4</v>
      </c>
      <c r="B5362" s="162" t="s">
        <v>10106</v>
      </c>
      <c r="C5362" s="2093" t="s">
        <v>4383</v>
      </c>
      <c r="D5362" s="105" t="s">
        <v>10104</v>
      </c>
      <c r="E5362" s="2047"/>
    </row>
    <row r="5363" spans="1:5">
      <c r="A5363" s="608">
        <v>5</v>
      </c>
      <c r="B5363" s="162" t="s">
        <v>10107</v>
      </c>
      <c r="C5363" s="2093" t="s">
        <v>4385</v>
      </c>
      <c r="D5363" s="105" t="s">
        <v>10104</v>
      </c>
      <c r="E5363" s="2047"/>
    </row>
    <row r="5364" spans="1:5">
      <c r="A5364" s="608">
        <v>6</v>
      </c>
      <c r="B5364" s="162" t="s">
        <v>10108</v>
      </c>
      <c r="C5364" s="2093" t="s">
        <v>4387</v>
      </c>
      <c r="D5364" s="105" t="s">
        <v>10104</v>
      </c>
      <c r="E5364" s="2047"/>
    </row>
    <row r="5365" spans="1:5">
      <c r="A5365" s="608">
        <v>7</v>
      </c>
      <c r="B5365" s="162" t="s">
        <v>4386</v>
      </c>
      <c r="C5365" s="2093" t="s">
        <v>4698</v>
      </c>
      <c r="D5365" s="105" t="s">
        <v>4388</v>
      </c>
      <c r="E5365" s="2047"/>
    </row>
    <row r="5366" spans="1:5">
      <c r="A5366" s="608">
        <v>7</v>
      </c>
      <c r="B5366" s="162" t="s">
        <v>10109</v>
      </c>
      <c r="C5366" s="2093" t="s">
        <v>4698</v>
      </c>
      <c r="D5366" s="105" t="s">
        <v>10110</v>
      </c>
      <c r="E5366" s="2047"/>
    </row>
    <row r="5367" spans="1:5">
      <c r="A5367" s="608">
        <v>4</v>
      </c>
      <c r="B5367" s="162" t="s">
        <v>10111</v>
      </c>
      <c r="C5367" s="2093" t="s">
        <v>4390</v>
      </c>
      <c r="D5367" s="105"/>
      <c r="E5367" s="2047"/>
    </row>
    <row r="5368" spans="1:5">
      <c r="A5368" s="608">
        <v>5</v>
      </c>
      <c r="B5368" s="162" t="s">
        <v>10112</v>
      </c>
      <c r="C5368" s="2093" t="s">
        <v>10012</v>
      </c>
      <c r="D5368" s="105" t="s">
        <v>10113</v>
      </c>
      <c r="E5368" s="2047"/>
    </row>
    <row r="5369" spans="1:5">
      <c r="A5369" s="608">
        <v>5</v>
      </c>
      <c r="B5369" s="162" t="s">
        <v>10114</v>
      </c>
      <c r="C5369" s="2093"/>
      <c r="D5369" s="105"/>
      <c r="E5369" s="2047"/>
    </row>
    <row r="5370" spans="1:5">
      <c r="A5370" s="608">
        <v>6</v>
      </c>
      <c r="B5370" s="162" t="s">
        <v>10115</v>
      </c>
      <c r="C5370" s="2093" t="s">
        <v>10012</v>
      </c>
      <c r="D5370" s="105" t="s">
        <v>10116</v>
      </c>
      <c r="E5370" s="2047"/>
    </row>
    <row r="5371" spans="1:5">
      <c r="A5371" s="608">
        <v>6</v>
      </c>
      <c r="B5371" s="162" t="s">
        <v>10117</v>
      </c>
      <c r="C5371" s="2093" t="s">
        <v>10012</v>
      </c>
      <c r="D5371" s="105" t="s">
        <v>10116</v>
      </c>
      <c r="E5371" s="2047"/>
    </row>
    <row r="5372" spans="1:5">
      <c r="A5372" s="608">
        <v>6</v>
      </c>
      <c r="B5372" s="162" t="s">
        <v>10118</v>
      </c>
      <c r="C5372" s="2093" t="s">
        <v>10012</v>
      </c>
      <c r="D5372" s="105" t="s">
        <v>5675</v>
      </c>
      <c r="E5372" s="2047"/>
    </row>
    <row r="5373" spans="1:5">
      <c r="A5373" s="608">
        <v>5</v>
      </c>
      <c r="B5373" s="162" t="s">
        <v>10119</v>
      </c>
      <c r="C5373" s="2093" t="s">
        <v>6237</v>
      </c>
      <c r="D5373" s="105" t="s">
        <v>10120</v>
      </c>
      <c r="E5373" s="2047"/>
    </row>
    <row r="5374" spans="1:5">
      <c r="A5374" s="608">
        <v>5</v>
      </c>
      <c r="B5374" s="162" t="s">
        <v>10121</v>
      </c>
      <c r="C5374" s="2093" t="s">
        <v>4256</v>
      </c>
      <c r="D5374" s="105" t="s">
        <v>10120</v>
      </c>
      <c r="E5374" s="2047"/>
    </row>
    <row r="5375" spans="1:5">
      <c r="A5375" s="608">
        <v>5</v>
      </c>
      <c r="B5375" s="162" t="s">
        <v>10122</v>
      </c>
      <c r="C5375" s="2093"/>
      <c r="D5375" s="105"/>
      <c r="E5375" s="2047"/>
    </row>
    <row r="5376" spans="1:5">
      <c r="A5376" s="608">
        <v>6</v>
      </c>
      <c r="B5376" s="162" t="s">
        <v>10123</v>
      </c>
      <c r="C5376" s="2093" t="s">
        <v>10012</v>
      </c>
      <c r="D5376" s="105" t="s">
        <v>10124</v>
      </c>
      <c r="E5376" s="2047"/>
    </row>
    <row r="5377" spans="1:5">
      <c r="A5377" s="608">
        <v>6</v>
      </c>
      <c r="B5377" s="162" t="s">
        <v>10125</v>
      </c>
      <c r="C5377" s="2093"/>
      <c r="D5377" s="105"/>
      <c r="E5377" s="2047"/>
    </row>
    <row r="5378" spans="1:5">
      <c r="A5378" s="608">
        <v>7</v>
      </c>
      <c r="B5378" s="162" t="s">
        <v>10126</v>
      </c>
      <c r="C5378" s="2093" t="s">
        <v>10012</v>
      </c>
      <c r="D5378" s="105" t="s">
        <v>10124</v>
      </c>
      <c r="E5378" s="2047"/>
    </row>
    <row r="5379" spans="1:5">
      <c r="A5379" s="608">
        <v>6</v>
      </c>
      <c r="B5379" s="162" t="s">
        <v>10127</v>
      </c>
      <c r="C5379" s="2093" t="s">
        <v>10012</v>
      </c>
      <c r="D5379" s="105" t="s">
        <v>10124</v>
      </c>
      <c r="E5379" s="2047"/>
    </row>
    <row r="5380" spans="1:5" ht="22.5">
      <c r="A5380" s="608">
        <v>5</v>
      </c>
      <c r="B5380" s="162" t="s">
        <v>10128</v>
      </c>
      <c r="C5380" s="2093" t="s">
        <v>4256</v>
      </c>
      <c r="D5380" s="105" t="s">
        <v>10129</v>
      </c>
      <c r="E5380" s="2047"/>
    </row>
    <row r="5381" spans="1:5" ht="22.5">
      <c r="A5381" s="608">
        <v>5</v>
      </c>
      <c r="B5381" s="162" t="s">
        <v>10130</v>
      </c>
      <c r="C5381" s="2093" t="s">
        <v>10012</v>
      </c>
      <c r="D5381" s="105" t="s">
        <v>10131</v>
      </c>
      <c r="E5381" s="2047"/>
    </row>
    <row r="5382" spans="1:5" ht="22.5">
      <c r="A5382" s="608">
        <v>5</v>
      </c>
      <c r="B5382" s="162" t="s">
        <v>10132</v>
      </c>
      <c r="C5382" s="2093" t="s">
        <v>10012</v>
      </c>
      <c r="D5382" s="105" t="s">
        <v>10133</v>
      </c>
      <c r="E5382" s="2047"/>
    </row>
    <row r="5383" spans="1:5" ht="22.5">
      <c r="A5383" s="608">
        <v>5</v>
      </c>
      <c r="B5383" s="162" t="s">
        <v>10134</v>
      </c>
      <c r="C5383" s="2093" t="s">
        <v>4256</v>
      </c>
      <c r="D5383" s="105" t="s">
        <v>10133</v>
      </c>
      <c r="E5383" s="2047"/>
    </row>
    <row r="5384" spans="1:5">
      <c r="A5384" s="608">
        <v>2</v>
      </c>
      <c r="B5384" s="162" t="s">
        <v>5848</v>
      </c>
      <c r="C5384" s="2093" t="s">
        <v>4255</v>
      </c>
      <c r="D5384" s="105" t="s">
        <v>5849</v>
      </c>
      <c r="E5384" s="2047"/>
    </row>
    <row r="5385" spans="1:5">
      <c r="A5385" s="608">
        <v>3</v>
      </c>
      <c r="B5385" s="162" t="s">
        <v>10135</v>
      </c>
      <c r="C5385" s="2093"/>
      <c r="D5385" s="105"/>
      <c r="E5385" s="2047"/>
    </row>
    <row r="5386" spans="1:5">
      <c r="A5386" s="608">
        <v>4</v>
      </c>
      <c r="B5386" s="162" t="s">
        <v>10136</v>
      </c>
      <c r="C5386" s="2093" t="s">
        <v>4383</v>
      </c>
      <c r="D5386" s="105" t="s">
        <v>5849</v>
      </c>
      <c r="E5386" s="2047"/>
    </row>
    <row r="5387" spans="1:5">
      <c r="A5387" s="608">
        <v>5</v>
      </c>
      <c r="B5387" s="162" t="s">
        <v>10137</v>
      </c>
      <c r="C5387" s="2093" t="s">
        <v>4385</v>
      </c>
      <c r="D5387" s="105" t="s">
        <v>5849</v>
      </c>
      <c r="E5387" s="2047"/>
    </row>
    <row r="5388" spans="1:5">
      <c r="A5388" s="608">
        <v>6</v>
      </c>
      <c r="B5388" s="162" t="s">
        <v>4703</v>
      </c>
      <c r="C5388" s="2093" t="s">
        <v>4698</v>
      </c>
      <c r="D5388" s="105" t="s">
        <v>4704</v>
      </c>
      <c r="E5388" s="2047"/>
    </row>
    <row r="5389" spans="1:5" ht="22.5">
      <c r="A5389" s="608">
        <v>7</v>
      </c>
      <c r="B5389" s="162" t="s">
        <v>4705</v>
      </c>
      <c r="C5389" s="2093" t="s">
        <v>4698</v>
      </c>
      <c r="D5389" s="105" t="s">
        <v>4706</v>
      </c>
      <c r="E5389" s="2047"/>
    </row>
    <row r="5390" spans="1:5">
      <c r="A5390" s="608">
        <v>7</v>
      </c>
      <c r="B5390" s="162" t="s">
        <v>4707</v>
      </c>
      <c r="C5390" s="2093" t="s">
        <v>4698</v>
      </c>
      <c r="D5390" s="105" t="s">
        <v>4708</v>
      </c>
      <c r="E5390" s="2047"/>
    </row>
    <row r="5391" spans="1:5" ht="22.5">
      <c r="A5391" s="608">
        <v>7</v>
      </c>
      <c r="B5391" s="162" t="s">
        <v>4709</v>
      </c>
      <c r="C5391" s="2093" t="s">
        <v>4698</v>
      </c>
      <c r="D5391" s="105" t="s">
        <v>4710</v>
      </c>
      <c r="E5391" s="2047"/>
    </row>
    <row r="5392" spans="1:5" ht="22.5">
      <c r="A5392" s="608">
        <v>7</v>
      </c>
      <c r="B5392" s="162" t="s">
        <v>4711</v>
      </c>
      <c r="C5392" s="2093" t="s">
        <v>4698</v>
      </c>
      <c r="D5392" s="105" t="s">
        <v>4712</v>
      </c>
      <c r="E5392" s="2047"/>
    </row>
    <row r="5393" spans="1:5" ht="22.5">
      <c r="A5393" s="608">
        <v>7</v>
      </c>
      <c r="B5393" s="162" t="s">
        <v>4713</v>
      </c>
      <c r="C5393" s="2093" t="s">
        <v>4698</v>
      </c>
      <c r="D5393" s="105" t="s">
        <v>4714</v>
      </c>
      <c r="E5393" s="2047"/>
    </row>
    <row r="5394" spans="1:5" ht="22.5">
      <c r="A5394" s="608">
        <v>7</v>
      </c>
      <c r="B5394" s="162" t="s">
        <v>4715</v>
      </c>
      <c r="C5394" s="2093" t="s">
        <v>4698</v>
      </c>
      <c r="D5394" s="105" t="s">
        <v>4716</v>
      </c>
      <c r="E5394" s="2047"/>
    </row>
    <row r="5395" spans="1:5" ht="22.5">
      <c r="A5395" s="608">
        <v>7</v>
      </c>
      <c r="B5395" s="162" t="s">
        <v>4717</v>
      </c>
      <c r="C5395" s="2093" t="s">
        <v>4698</v>
      </c>
      <c r="D5395" s="105" t="s">
        <v>4716</v>
      </c>
      <c r="E5395" s="2047"/>
    </row>
    <row r="5396" spans="1:5" ht="22.5">
      <c r="A5396" s="608">
        <v>7</v>
      </c>
      <c r="B5396" s="162" t="s">
        <v>4718</v>
      </c>
      <c r="C5396" s="2093" t="s">
        <v>4698</v>
      </c>
      <c r="D5396" s="105" t="s">
        <v>4712</v>
      </c>
      <c r="E5396" s="2047"/>
    </row>
    <row r="5397" spans="1:5" ht="22.5">
      <c r="A5397" s="608">
        <v>7</v>
      </c>
      <c r="B5397" s="162" t="s">
        <v>4719</v>
      </c>
      <c r="C5397" s="2093" t="s">
        <v>4698</v>
      </c>
      <c r="D5397" s="105" t="s">
        <v>4720</v>
      </c>
      <c r="E5397" s="2047"/>
    </row>
    <row r="5398" spans="1:5">
      <c r="A5398" s="608">
        <v>7</v>
      </c>
      <c r="B5398" s="162" t="s">
        <v>4721</v>
      </c>
      <c r="C5398" s="2093" t="s">
        <v>4698</v>
      </c>
      <c r="D5398" s="105" t="s">
        <v>4722</v>
      </c>
      <c r="E5398" s="2047"/>
    </row>
    <row r="5399" spans="1:5">
      <c r="A5399" s="608">
        <v>7</v>
      </c>
      <c r="B5399" s="162" t="s">
        <v>4723</v>
      </c>
      <c r="C5399" s="2093" t="s">
        <v>4698</v>
      </c>
      <c r="D5399" s="105" t="s">
        <v>4722</v>
      </c>
      <c r="E5399" s="2047"/>
    </row>
    <row r="5400" spans="1:5" ht="33.75">
      <c r="A5400" s="608">
        <v>7</v>
      </c>
      <c r="B5400" s="162" t="s">
        <v>4724</v>
      </c>
      <c r="C5400" s="2093" t="s">
        <v>4698</v>
      </c>
      <c r="D5400" s="105" t="s">
        <v>4725</v>
      </c>
      <c r="E5400" s="2047"/>
    </row>
    <row r="5401" spans="1:5" ht="22.5">
      <c r="A5401" s="608">
        <v>7</v>
      </c>
      <c r="B5401" s="162" t="s">
        <v>4726</v>
      </c>
      <c r="C5401" s="2093" t="s">
        <v>4698</v>
      </c>
      <c r="D5401" s="105" t="s">
        <v>4712</v>
      </c>
      <c r="E5401" s="2047"/>
    </row>
    <row r="5402" spans="1:5" ht="22.5">
      <c r="A5402" s="608">
        <v>7</v>
      </c>
      <c r="B5402" s="162" t="s">
        <v>4727</v>
      </c>
      <c r="C5402" s="2093" t="s">
        <v>4698</v>
      </c>
      <c r="D5402" s="105" t="s">
        <v>4712</v>
      </c>
      <c r="E5402" s="2047"/>
    </row>
    <row r="5403" spans="1:5">
      <c r="A5403" s="608">
        <v>7</v>
      </c>
      <c r="B5403" s="162" t="s">
        <v>4728</v>
      </c>
      <c r="C5403" s="2093" t="s">
        <v>4698</v>
      </c>
      <c r="D5403" s="105" t="s">
        <v>4729</v>
      </c>
      <c r="E5403" s="2047"/>
    </row>
    <row r="5404" spans="1:5">
      <c r="A5404" s="608">
        <v>7</v>
      </c>
      <c r="B5404" s="162" t="s">
        <v>4730</v>
      </c>
      <c r="C5404" s="2093" t="s">
        <v>4698</v>
      </c>
      <c r="D5404" s="105" t="s">
        <v>4729</v>
      </c>
      <c r="E5404" s="2047"/>
    </row>
    <row r="5405" spans="1:5">
      <c r="A5405" s="608">
        <v>7</v>
      </c>
      <c r="B5405" s="162" t="s">
        <v>4731</v>
      </c>
      <c r="C5405" s="2093" t="s">
        <v>4698</v>
      </c>
      <c r="D5405" s="105" t="s">
        <v>4732</v>
      </c>
      <c r="E5405" s="2047"/>
    </row>
    <row r="5406" spans="1:5">
      <c r="A5406" s="608">
        <v>4</v>
      </c>
      <c r="B5406" s="162" t="s">
        <v>10138</v>
      </c>
      <c r="C5406" s="2093" t="s">
        <v>4390</v>
      </c>
      <c r="D5406" s="105"/>
      <c r="E5406" s="2047"/>
    </row>
    <row r="5407" spans="1:5">
      <c r="A5407" s="608">
        <v>5</v>
      </c>
      <c r="B5407" s="162" t="s">
        <v>10139</v>
      </c>
      <c r="C5407" s="2093" t="s">
        <v>4256</v>
      </c>
      <c r="D5407" s="105" t="s">
        <v>5849</v>
      </c>
      <c r="E5407" s="2047"/>
    </row>
    <row r="5408" spans="1:5" ht="22.5">
      <c r="A5408" s="608">
        <v>2</v>
      </c>
      <c r="B5408" s="162" t="s">
        <v>10140</v>
      </c>
      <c r="C5408" s="2093" t="s">
        <v>4256</v>
      </c>
      <c r="D5408" s="105" t="s">
        <v>10141</v>
      </c>
      <c r="E5408" s="2047"/>
    </row>
    <row r="5409" spans="1:5" ht="22.5">
      <c r="A5409" s="608">
        <v>2</v>
      </c>
      <c r="B5409" s="162" t="s">
        <v>10142</v>
      </c>
      <c r="C5409" s="2093" t="s">
        <v>4256</v>
      </c>
      <c r="D5409" s="105" t="s">
        <v>10143</v>
      </c>
      <c r="E5409" s="2047"/>
    </row>
    <row r="5410" spans="1:5" ht="33.75">
      <c r="A5410" s="608">
        <v>2</v>
      </c>
      <c r="B5410" s="162" t="s">
        <v>10144</v>
      </c>
      <c r="C5410" s="2093" t="s">
        <v>4256</v>
      </c>
      <c r="D5410" s="105" t="s">
        <v>10145</v>
      </c>
      <c r="E5410" s="2047"/>
    </row>
    <row r="5411" spans="1:5" ht="22.5">
      <c r="A5411" s="608">
        <v>2</v>
      </c>
      <c r="B5411" s="162" t="s">
        <v>10146</v>
      </c>
      <c r="C5411" s="2093" t="s">
        <v>4322</v>
      </c>
      <c r="D5411" s="105" t="s">
        <v>10147</v>
      </c>
      <c r="E5411" s="2047"/>
    </row>
    <row r="5412" spans="1:5" ht="22.5">
      <c r="A5412" s="608">
        <v>2</v>
      </c>
      <c r="B5412" s="162" t="s">
        <v>10148</v>
      </c>
      <c r="C5412" s="2093" t="s">
        <v>4256</v>
      </c>
      <c r="D5412" s="105" t="s">
        <v>10149</v>
      </c>
      <c r="E5412" s="2047"/>
    </row>
    <row r="5413" spans="1:5">
      <c r="A5413" s="2090" t="s">
        <v>10150</v>
      </c>
      <c r="B5413" s="2091"/>
      <c r="C5413" s="2091"/>
      <c r="D5413" s="2092"/>
      <c r="E5413" s="2047"/>
    </row>
    <row r="5414" spans="1:5">
      <c r="A5414" s="608">
        <v>1</v>
      </c>
      <c r="B5414" s="162" t="s">
        <v>10151</v>
      </c>
      <c r="C5414" s="2093" t="s">
        <v>4255</v>
      </c>
      <c r="D5414" s="105" t="s">
        <v>10152</v>
      </c>
      <c r="E5414" s="2047"/>
    </row>
    <row r="5415" spans="1:5">
      <c r="A5415" s="608">
        <v>2</v>
      </c>
      <c r="B5415" s="162" t="s">
        <v>10153</v>
      </c>
      <c r="C5415" s="2093" t="s">
        <v>4256</v>
      </c>
      <c r="D5415" s="105" t="s">
        <v>10154</v>
      </c>
      <c r="E5415" s="2047"/>
    </row>
    <row r="5416" spans="1:5">
      <c r="A5416" s="608">
        <v>2</v>
      </c>
      <c r="B5416" s="162" t="s">
        <v>10155</v>
      </c>
      <c r="C5416" s="2093" t="s">
        <v>4256</v>
      </c>
      <c r="D5416" s="105" t="s">
        <v>10154</v>
      </c>
      <c r="E5416" s="2047"/>
    </row>
    <row r="5417" spans="1:5">
      <c r="A5417" s="2090" t="s">
        <v>10156</v>
      </c>
      <c r="B5417" s="2091"/>
      <c r="C5417" s="2091"/>
      <c r="D5417" s="2092"/>
      <c r="E5417" s="2047"/>
    </row>
    <row r="5418" spans="1:5" ht="22.5">
      <c r="A5418" s="608">
        <v>1</v>
      </c>
      <c r="B5418" s="162" t="s">
        <v>10157</v>
      </c>
      <c r="C5418" s="2093" t="s">
        <v>4255</v>
      </c>
      <c r="D5418" s="105" t="s">
        <v>10158</v>
      </c>
      <c r="E5418" s="2047"/>
    </row>
    <row r="5419" spans="1:5" ht="22.5">
      <c r="A5419" s="608">
        <v>2</v>
      </c>
      <c r="B5419" s="162" t="s">
        <v>10159</v>
      </c>
      <c r="C5419" s="2093" t="s">
        <v>4596</v>
      </c>
      <c r="D5419" s="105" t="s">
        <v>10160</v>
      </c>
      <c r="E5419" s="2047"/>
    </row>
    <row r="5420" spans="1:5" ht="22.5">
      <c r="A5420" s="608">
        <v>2</v>
      </c>
      <c r="B5420" s="162" t="s">
        <v>10161</v>
      </c>
      <c r="C5420" s="2093" t="s">
        <v>4256</v>
      </c>
      <c r="D5420" s="105" t="s">
        <v>10160</v>
      </c>
      <c r="E5420" s="2047"/>
    </row>
    <row r="5421" spans="1:5">
      <c r="A5421" s="2090" t="s">
        <v>10162</v>
      </c>
      <c r="B5421" s="2091"/>
      <c r="C5421" s="2091"/>
      <c r="D5421" s="2092"/>
      <c r="E5421" s="2047"/>
    </row>
    <row r="5422" spans="1:5">
      <c r="A5422" s="608">
        <v>1</v>
      </c>
      <c r="B5422" s="162" t="s">
        <v>5757</v>
      </c>
      <c r="C5422" s="2093" t="s">
        <v>4255</v>
      </c>
      <c r="D5422" s="105" t="s">
        <v>5758</v>
      </c>
      <c r="E5422" s="2047"/>
    </row>
    <row r="5423" spans="1:5">
      <c r="A5423" s="608">
        <v>2</v>
      </c>
      <c r="B5423" s="162" t="s">
        <v>10163</v>
      </c>
      <c r="C5423" s="2093" t="s">
        <v>4256</v>
      </c>
      <c r="D5423" s="105" t="s">
        <v>10164</v>
      </c>
      <c r="E5423" s="2047"/>
    </row>
    <row r="5424" spans="1:5" ht="22.5">
      <c r="A5424" s="608">
        <v>2</v>
      </c>
      <c r="B5424" s="162" t="s">
        <v>10165</v>
      </c>
      <c r="C5424" s="2093" t="s">
        <v>4256</v>
      </c>
      <c r="D5424" s="105" t="s">
        <v>10164</v>
      </c>
      <c r="E5424" s="2047"/>
    </row>
    <row r="5425" spans="1:5" ht="22.5">
      <c r="A5425" s="608">
        <v>2</v>
      </c>
      <c r="B5425" s="162" t="s">
        <v>10166</v>
      </c>
      <c r="C5425" s="2093" t="s">
        <v>4256</v>
      </c>
      <c r="D5425" s="105" t="s">
        <v>10167</v>
      </c>
      <c r="E5425" s="2047"/>
    </row>
    <row r="5426" spans="1:5">
      <c r="A5426" s="608">
        <v>2</v>
      </c>
      <c r="B5426" s="162" t="s">
        <v>10168</v>
      </c>
      <c r="C5426" s="2093" t="s">
        <v>4256</v>
      </c>
      <c r="D5426" s="105" t="s">
        <v>10169</v>
      </c>
      <c r="E5426" s="2047"/>
    </row>
    <row r="5427" spans="1:5" ht="22.5">
      <c r="A5427" s="608">
        <v>2</v>
      </c>
      <c r="B5427" s="162" t="s">
        <v>10170</v>
      </c>
      <c r="C5427" s="2093" t="s">
        <v>4256</v>
      </c>
      <c r="D5427" s="105" t="s">
        <v>10171</v>
      </c>
      <c r="E5427" s="2047"/>
    </row>
    <row r="5428" spans="1:5" ht="33.75">
      <c r="A5428" s="608">
        <v>2</v>
      </c>
      <c r="B5428" s="162" t="s">
        <v>10172</v>
      </c>
      <c r="C5428" s="2093" t="s">
        <v>4256</v>
      </c>
      <c r="D5428" s="105" t="s">
        <v>10173</v>
      </c>
      <c r="E5428" s="2047"/>
    </row>
    <row r="5429" spans="1:5" ht="22.5">
      <c r="A5429" s="608">
        <v>2</v>
      </c>
      <c r="B5429" s="162" t="s">
        <v>10174</v>
      </c>
      <c r="C5429" s="2093" t="s">
        <v>4256</v>
      </c>
      <c r="D5429" s="105" t="s">
        <v>10175</v>
      </c>
      <c r="E5429" s="2047"/>
    </row>
    <row r="5430" spans="1:5" ht="22.5">
      <c r="A5430" s="608">
        <v>2</v>
      </c>
      <c r="B5430" s="162" t="s">
        <v>10176</v>
      </c>
      <c r="C5430" s="2093" t="s">
        <v>4256</v>
      </c>
      <c r="D5430" s="105" t="s">
        <v>10177</v>
      </c>
      <c r="E5430" s="2047"/>
    </row>
    <row r="5431" spans="1:5" ht="45">
      <c r="A5431" s="608">
        <v>2</v>
      </c>
      <c r="B5431" s="162" t="s">
        <v>10178</v>
      </c>
      <c r="C5431" s="2093" t="s">
        <v>4256</v>
      </c>
      <c r="D5431" s="105" t="s">
        <v>10179</v>
      </c>
      <c r="E5431" s="2047"/>
    </row>
    <row r="5432" spans="1:5" ht="22.5">
      <c r="A5432" s="608">
        <v>2</v>
      </c>
      <c r="B5432" s="162" t="s">
        <v>10180</v>
      </c>
      <c r="C5432" s="2093" t="s">
        <v>4256</v>
      </c>
      <c r="D5432" s="105" t="s">
        <v>10181</v>
      </c>
      <c r="E5432" s="2047"/>
    </row>
    <row r="5433" spans="1:5">
      <c r="A5433" s="608">
        <v>2</v>
      </c>
      <c r="B5433" s="162" t="s">
        <v>10182</v>
      </c>
      <c r="C5433" s="2093" t="s">
        <v>4255</v>
      </c>
      <c r="D5433" s="105" t="s">
        <v>10183</v>
      </c>
      <c r="E5433" s="2047"/>
    </row>
    <row r="5434" spans="1:5">
      <c r="A5434" s="608">
        <v>3</v>
      </c>
      <c r="B5434" s="162" t="s">
        <v>10184</v>
      </c>
      <c r="C5434" s="2093"/>
      <c r="D5434" s="105"/>
      <c r="E5434" s="2047"/>
    </row>
    <row r="5435" spans="1:5">
      <c r="A5435" s="608">
        <v>4</v>
      </c>
      <c r="B5435" s="162" t="s">
        <v>10185</v>
      </c>
      <c r="C5435" s="2093" t="s">
        <v>4383</v>
      </c>
      <c r="D5435" s="105" t="s">
        <v>10183</v>
      </c>
      <c r="E5435" s="2047"/>
    </row>
    <row r="5436" spans="1:5">
      <c r="A5436" s="608">
        <v>5</v>
      </c>
      <c r="B5436" s="162" t="s">
        <v>10186</v>
      </c>
      <c r="C5436" s="2093" t="s">
        <v>4385</v>
      </c>
      <c r="D5436" s="105" t="s">
        <v>10183</v>
      </c>
      <c r="E5436" s="2047"/>
    </row>
    <row r="5437" spans="1:5">
      <c r="A5437" s="608">
        <v>6</v>
      </c>
      <c r="B5437" s="162" t="s">
        <v>10187</v>
      </c>
      <c r="C5437" s="2093" t="s">
        <v>4387</v>
      </c>
      <c r="D5437" s="105" t="s">
        <v>10188</v>
      </c>
      <c r="E5437" s="2047"/>
    </row>
    <row r="5438" spans="1:5">
      <c r="A5438" s="608">
        <v>7</v>
      </c>
      <c r="B5438" s="162" t="s">
        <v>10189</v>
      </c>
      <c r="C5438" s="2093" t="s">
        <v>4698</v>
      </c>
      <c r="D5438" s="105" t="s">
        <v>10188</v>
      </c>
      <c r="E5438" s="2047"/>
    </row>
    <row r="5439" spans="1:5">
      <c r="A5439" s="608">
        <v>7</v>
      </c>
      <c r="B5439" s="162" t="s">
        <v>10190</v>
      </c>
      <c r="C5439" s="2093" t="s">
        <v>4698</v>
      </c>
      <c r="D5439" s="105" t="s">
        <v>10188</v>
      </c>
      <c r="E5439" s="2047"/>
    </row>
    <row r="5440" spans="1:5">
      <c r="A5440" s="608">
        <v>8</v>
      </c>
      <c r="B5440" s="162" t="s">
        <v>10191</v>
      </c>
      <c r="C5440" s="2093" t="s">
        <v>4698</v>
      </c>
      <c r="D5440" s="105" t="s">
        <v>10192</v>
      </c>
      <c r="E5440" s="2047"/>
    </row>
    <row r="5441" spans="1:5">
      <c r="A5441" s="608">
        <v>8</v>
      </c>
      <c r="B5441" s="162" t="s">
        <v>10193</v>
      </c>
      <c r="C5441" s="2093" t="s">
        <v>4698</v>
      </c>
      <c r="D5441" s="105" t="s">
        <v>10192</v>
      </c>
      <c r="E5441" s="2047"/>
    </row>
    <row r="5442" spans="1:5" ht="33.75">
      <c r="A5442" s="608">
        <v>5</v>
      </c>
      <c r="B5442" s="162" t="s">
        <v>9020</v>
      </c>
      <c r="C5442" s="2093" t="s">
        <v>4385</v>
      </c>
      <c r="D5442" s="105" t="s">
        <v>9021</v>
      </c>
      <c r="E5442" s="2047"/>
    </row>
    <row r="5443" spans="1:5" ht="33.75">
      <c r="A5443" s="608">
        <v>6</v>
      </c>
      <c r="B5443" s="162" t="s">
        <v>9022</v>
      </c>
      <c r="C5443" s="2093" t="s">
        <v>4387</v>
      </c>
      <c r="D5443" s="105" t="s">
        <v>9021</v>
      </c>
      <c r="E5443" s="2047"/>
    </row>
    <row r="5444" spans="1:5" ht="22.5">
      <c r="A5444" s="608">
        <v>7</v>
      </c>
      <c r="B5444" s="162" t="s">
        <v>9023</v>
      </c>
      <c r="C5444" s="2093" t="s">
        <v>4698</v>
      </c>
      <c r="D5444" s="105" t="s">
        <v>9024</v>
      </c>
      <c r="E5444" s="2047"/>
    </row>
    <row r="5445" spans="1:5" ht="22.5">
      <c r="A5445" s="608">
        <v>7</v>
      </c>
      <c r="B5445" s="162" t="s">
        <v>9025</v>
      </c>
      <c r="C5445" s="2093" t="s">
        <v>4698</v>
      </c>
      <c r="D5445" s="105" t="s">
        <v>9026</v>
      </c>
      <c r="E5445" s="2047"/>
    </row>
    <row r="5446" spans="1:5">
      <c r="A5446" s="608">
        <v>4</v>
      </c>
      <c r="B5446" s="162" t="s">
        <v>10194</v>
      </c>
      <c r="C5446" s="2093" t="s">
        <v>4390</v>
      </c>
      <c r="D5446" s="105"/>
      <c r="E5446" s="2047"/>
    </row>
    <row r="5447" spans="1:5" ht="90">
      <c r="A5447" s="608">
        <v>5</v>
      </c>
      <c r="B5447" s="162" t="s">
        <v>4321</v>
      </c>
      <c r="C5447" s="2093" t="s">
        <v>4322</v>
      </c>
      <c r="D5447" s="105" t="s">
        <v>10195</v>
      </c>
      <c r="E5447" s="2047"/>
    </row>
    <row r="5448" spans="1:5" ht="45">
      <c r="A5448" s="608">
        <v>5</v>
      </c>
      <c r="B5448" s="162" t="s">
        <v>5347</v>
      </c>
      <c r="C5448" s="2093" t="s">
        <v>4322</v>
      </c>
      <c r="D5448" s="105" t="s">
        <v>5348</v>
      </c>
      <c r="E5448" s="2047"/>
    </row>
    <row r="5449" spans="1:5" ht="22.5">
      <c r="A5449" s="608">
        <v>5</v>
      </c>
      <c r="B5449" s="162" t="s">
        <v>5446</v>
      </c>
      <c r="C5449" s="2093" t="s">
        <v>4574</v>
      </c>
      <c r="D5449" s="105" t="s">
        <v>5447</v>
      </c>
      <c r="E5449" s="2047"/>
    </row>
    <row r="5450" spans="1:5">
      <c r="A5450" s="608">
        <v>5</v>
      </c>
      <c r="B5450" s="162" t="s">
        <v>10196</v>
      </c>
      <c r="C5450" s="2093" t="s">
        <v>4322</v>
      </c>
      <c r="D5450" s="105" t="s">
        <v>10197</v>
      </c>
      <c r="E5450" s="2047"/>
    </row>
    <row r="5451" spans="1:5" ht="33.75">
      <c r="A5451" s="608">
        <v>5</v>
      </c>
      <c r="B5451" s="162" t="s">
        <v>4409</v>
      </c>
      <c r="C5451" s="2093" t="s">
        <v>4574</v>
      </c>
      <c r="D5451" s="105" t="s">
        <v>5545</v>
      </c>
      <c r="E5451" s="2047"/>
    </row>
    <row r="5452" spans="1:5" ht="22.5">
      <c r="A5452" s="608">
        <v>5</v>
      </c>
      <c r="B5452" s="162" t="s">
        <v>4355</v>
      </c>
      <c r="C5452" s="2093" t="s">
        <v>4322</v>
      </c>
      <c r="D5452" s="105" t="s">
        <v>10198</v>
      </c>
      <c r="E5452" s="2047"/>
    </row>
    <row r="5453" spans="1:5" ht="45">
      <c r="A5453" s="608">
        <v>5</v>
      </c>
      <c r="B5453" s="162" t="s">
        <v>8719</v>
      </c>
      <c r="C5453" s="2093" t="s">
        <v>4574</v>
      </c>
      <c r="D5453" s="105" t="s">
        <v>4803</v>
      </c>
      <c r="E5453" s="2047"/>
    </row>
    <row r="5454" spans="1:5">
      <c r="A5454" s="608">
        <v>5</v>
      </c>
      <c r="B5454" s="162" t="s">
        <v>10199</v>
      </c>
      <c r="C5454" s="2093" t="s">
        <v>4574</v>
      </c>
      <c r="D5454" s="105" t="s">
        <v>10197</v>
      </c>
      <c r="E5454" s="2047"/>
    </row>
    <row r="5455" spans="1:5" ht="22.5">
      <c r="A5455" s="608">
        <v>5</v>
      </c>
      <c r="B5455" s="162" t="s">
        <v>4364</v>
      </c>
      <c r="C5455" s="2093" t="s">
        <v>4322</v>
      </c>
      <c r="D5455" s="105" t="s">
        <v>10200</v>
      </c>
      <c r="E5455" s="2047"/>
    </row>
    <row r="5456" spans="1:5" ht="22.5">
      <c r="A5456" s="608">
        <v>5</v>
      </c>
      <c r="B5456" s="162" t="s">
        <v>4368</v>
      </c>
      <c r="C5456" s="2093" t="s">
        <v>4322</v>
      </c>
      <c r="D5456" s="105" t="s">
        <v>8669</v>
      </c>
      <c r="E5456" s="2047"/>
    </row>
    <row r="5457" spans="1:5" ht="45">
      <c r="A5457" s="608">
        <v>5</v>
      </c>
      <c r="B5457" s="162" t="s">
        <v>4372</v>
      </c>
      <c r="C5457" s="2093" t="s">
        <v>4322</v>
      </c>
      <c r="D5457" s="105" t="s">
        <v>4490</v>
      </c>
      <c r="E5457" s="2047"/>
    </row>
    <row r="5458" spans="1:5" ht="56.25">
      <c r="A5458" s="608">
        <v>5</v>
      </c>
      <c r="B5458" s="162" t="s">
        <v>5300</v>
      </c>
      <c r="C5458" s="2093" t="s">
        <v>4260</v>
      </c>
      <c r="D5458" s="105" t="s">
        <v>10201</v>
      </c>
      <c r="E5458" s="2047"/>
    </row>
    <row r="5459" spans="1:5" ht="22.5">
      <c r="A5459" s="608">
        <v>5</v>
      </c>
      <c r="B5459" s="162" t="s">
        <v>4194</v>
      </c>
      <c r="C5459" s="2093" t="s">
        <v>4260</v>
      </c>
      <c r="D5459" s="105" t="s">
        <v>8672</v>
      </c>
      <c r="E5459" s="2047"/>
    </row>
    <row r="5460" spans="1:5" ht="33.75">
      <c r="A5460" s="608">
        <v>5</v>
      </c>
      <c r="B5460" s="162" t="s">
        <v>10202</v>
      </c>
      <c r="C5460" s="2093" t="s">
        <v>4574</v>
      </c>
      <c r="D5460" s="105" t="s">
        <v>10203</v>
      </c>
      <c r="E5460" s="2047"/>
    </row>
    <row r="5461" spans="1:5" ht="33.75">
      <c r="A5461" s="608">
        <v>5</v>
      </c>
      <c r="B5461" s="162" t="s">
        <v>5302</v>
      </c>
      <c r="C5461" s="2093" t="s">
        <v>4322</v>
      </c>
      <c r="D5461" s="105" t="s">
        <v>4249</v>
      </c>
      <c r="E5461" s="2047"/>
    </row>
    <row r="5462" spans="1:5">
      <c r="A5462" s="608">
        <v>5</v>
      </c>
      <c r="B5462" s="162" t="s">
        <v>9176</v>
      </c>
      <c r="C5462" s="2093" t="s">
        <v>4574</v>
      </c>
      <c r="D5462" s="105" t="s">
        <v>9177</v>
      </c>
      <c r="E5462" s="2047"/>
    </row>
    <row r="5463" spans="1:5">
      <c r="A5463" s="608">
        <v>5</v>
      </c>
      <c r="B5463" s="162" t="s">
        <v>9180</v>
      </c>
      <c r="C5463" s="2093" t="s">
        <v>4322</v>
      </c>
      <c r="D5463" s="105" t="s">
        <v>9181</v>
      </c>
      <c r="E5463" s="2047"/>
    </row>
    <row r="5464" spans="1:5">
      <c r="A5464" s="608">
        <v>5</v>
      </c>
      <c r="B5464" s="162" t="s">
        <v>9184</v>
      </c>
      <c r="C5464" s="2093" t="s">
        <v>4574</v>
      </c>
      <c r="D5464" s="105" t="s">
        <v>9185</v>
      </c>
      <c r="E5464" s="2047"/>
    </row>
    <row r="5465" spans="1:5" ht="22.5">
      <c r="A5465" s="608">
        <v>5</v>
      </c>
      <c r="B5465" s="162" t="s">
        <v>9186</v>
      </c>
      <c r="C5465" s="2093" t="s">
        <v>4322</v>
      </c>
      <c r="D5465" s="105" t="s">
        <v>9187</v>
      </c>
      <c r="E5465" s="2047"/>
    </row>
    <row r="5466" spans="1:5">
      <c r="A5466" s="608">
        <v>5</v>
      </c>
      <c r="B5466" s="162" t="s">
        <v>4607</v>
      </c>
      <c r="C5466" s="2093" t="s">
        <v>4596</v>
      </c>
      <c r="D5466" s="105" t="s">
        <v>4608</v>
      </c>
      <c r="E5466" s="2047"/>
    </row>
    <row r="5467" spans="1:5">
      <c r="A5467" s="608">
        <v>5</v>
      </c>
      <c r="B5467" s="162" t="s">
        <v>4638</v>
      </c>
      <c r="C5467" s="2093" t="s">
        <v>4574</v>
      </c>
      <c r="D5467" s="105" t="s">
        <v>4608</v>
      </c>
      <c r="E5467" s="2047"/>
    </row>
    <row r="5468" spans="1:5">
      <c r="A5468" s="608">
        <v>5</v>
      </c>
      <c r="B5468" s="162" t="s">
        <v>4656</v>
      </c>
      <c r="C5468" s="2093" t="s">
        <v>4574</v>
      </c>
      <c r="D5468" s="105" t="s">
        <v>4608</v>
      </c>
      <c r="E5468" s="2047"/>
    </row>
    <row r="5469" spans="1:5">
      <c r="A5469" s="608">
        <v>5</v>
      </c>
      <c r="B5469" s="162" t="s">
        <v>10204</v>
      </c>
      <c r="C5469" s="2093" t="s">
        <v>4256</v>
      </c>
      <c r="D5469" s="105" t="s">
        <v>10188</v>
      </c>
      <c r="E5469" s="2047"/>
    </row>
    <row r="5470" spans="1:5">
      <c r="A5470" s="608">
        <v>2</v>
      </c>
      <c r="B5470" s="162" t="s">
        <v>10205</v>
      </c>
      <c r="C5470" s="2093" t="s">
        <v>4255</v>
      </c>
      <c r="D5470" s="105" t="s">
        <v>10206</v>
      </c>
      <c r="E5470" s="2047"/>
    </row>
    <row r="5471" spans="1:5">
      <c r="A5471" s="608">
        <v>3</v>
      </c>
      <c r="B5471" s="162" t="s">
        <v>10207</v>
      </c>
      <c r="C5471" s="2093"/>
      <c r="D5471" s="105"/>
      <c r="E5471" s="2047"/>
    </row>
    <row r="5472" spans="1:5">
      <c r="A5472" s="608">
        <v>4</v>
      </c>
      <c r="B5472" s="162" t="s">
        <v>10208</v>
      </c>
      <c r="C5472" s="2093" t="s">
        <v>4383</v>
      </c>
      <c r="D5472" s="105" t="s">
        <v>10206</v>
      </c>
      <c r="E5472" s="2047"/>
    </row>
    <row r="5473" spans="1:5" ht="22.5">
      <c r="A5473" s="608">
        <v>5</v>
      </c>
      <c r="B5473" s="162" t="s">
        <v>8987</v>
      </c>
      <c r="C5473" s="2093" t="s">
        <v>4385</v>
      </c>
      <c r="D5473" s="105" t="s">
        <v>8988</v>
      </c>
      <c r="E5473" s="2047"/>
    </row>
    <row r="5474" spans="1:5" ht="22.5">
      <c r="A5474" s="608">
        <v>6</v>
      </c>
      <c r="B5474" s="162" t="s">
        <v>8989</v>
      </c>
      <c r="C5474" s="2093" t="s">
        <v>4387</v>
      </c>
      <c r="D5474" s="105" t="s">
        <v>8988</v>
      </c>
      <c r="E5474" s="2047"/>
    </row>
    <row r="5475" spans="1:5">
      <c r="A5475" s="608">
        <v>4</v>
      </c>
      <c r="B5475" s="162" t="s">
        <v>10209</v>
      </c>
      <c r="C5475" s="2093" t="s">
        <v>4390</v>
      </c>
      <c r="D5475" s="105"/>
      <c r="E5475" s="2047"/>
    </row>
    <row r="5476" spans="1:5" ht="78.75">
      <c r="A5476" s="608">
        <v>5</v>
      </c>
      <c r="B5476" s="162" t="s">
        <v>4321</v>
      </c>
      <c r="C5476" s="2093" t="s">
        <v>4322</v>
      </c>
      <c r="D5476" s="105" t="s">
        <v>5367</v>
      </c>
      <c r="E5476" s="2047"/>
    </row>
    <row r="5477" spans="1:5">
      <c r="A5477" s="608">
        <v>2</v>
      </c>
      <c r="B5477" s="162" t="s">
        <v>10210</v>
      </c>
      <c r="C5477" s="2093" t="s">
        <v>4255</v>
      </c>
      <c r="D5477" s="105" t="s">
        <v>10211</v>
      </c>
      <c r="E5477" s="2047"/>
    </row>
    <row r="5478" spans="1:5">
      <c r="A5478" s="608">
        <v>3</v>
      </c>
      <c r="B5478" s="162" t="s">
        <v>10212</v>
      </c>
      <c r="C5478" s="2093"/>
      <c r="D5478" s="105"/>
      <c r="E5478" s="2047"/>
    </row>
    <row r="5479" spans="1:5">
      <c r="A5479" s="608">
        <v>4</v>
      </c>
      <c r="B5479" s="162" t="s">
        <v>10213</v>
      </c>
      <c r="C5479" s="2093" t="s">
        <v>4383</v>
      </c>
      <c r="D5479" s="105" t="s">
        <v>10211</v>
      </c>
      <c r="E5479" s="2047"/>
    </row>
    <row r="5480" spans="1:5" ht="22.5">
      <c r="A5480" s="608">
        <v>5</v>
      </c>
      <c r="B5480" s="162" t="s">
        <v>8990</v>
      </c>
      <c r="C5480" s="2093" t="s">
        <v>4385</v>
      </c>
      <c r="D5480" s="105" t="s">
        <v>8991</v>
      </c>
      <c r="E5480" s="2047"/>
    </row>
    <row r="5481" spans="1:5" ht="22.5">
      <c r="A5481" s="608">
        <v>6</v>
      </c>
      <c r="B5481" s="162" t="s">
        <v>8992</v>
      </c>
      <c r="C5481" s="2093" t="s">
        <v>4387</v>
      </c>
      <c r="D5481" s="105" t="s">
        <v>8991</v>
      </c>
      <c r="E5481" s="2047"/>
    </row>
    <row r="5482" spans="1:5">
      <c r="A5482" s="608">
        <v>7</v>
      </c>
      <c r="B5482" s="162" t="s">
        <v>10214</v>
      </c>
      <c r="C5482" s="2093" t="s">
        <v>4698</v>
      </c>
      <c r="D5482" s="105" t="s">
        <v>10215</v>
      </c>
      <c r="E5482" s="2047"/>
    </row>
    <row r="5483" spans="1:5">
      <c r="A5483" s="608">
        <v>7</v>
      </c>
      <c r="B5483" s="162" t="s">
        <v>10216</v>
      </c>
      <c r="C5483" s="2093" t="s">
        <v>4698</v>
      </c>
      <c r="D5483" s="105" t="s">
        <v>10215</v>
      </c>
      <c r="E5483" s="2047"/>
    </row>
    <row r="5484" spans="1:5">
      <c r="A5484" s="608">
        <v>4</v>
      </c>
      <c r="B5484" s="162" t="s">
        <v>10217</v>
      </c>
      <c r="C5484" s="2093" t="s">
        <v>4390</v>
      </c>
      <c r="D5484" s="105"/>
      <c r="E5484" s="2047"/>
    </row>
    <row r="5485" spans="1:5" ht="78.75">
      <c r="A5485" s="608">
        <v>5</v>
      </c>
      <c r="B5485" s="162" t="s">
        <v>4321</v>
      </c>
      <c r="C5485" s="2093" t="s">
        <v>4322</v>
      </c>
      <c r="D5485" s="105" t="s">
        <v>5367</v>
      </c>
      <c r="E5485" s="2047"/>
    </row>
    <row r="5486" spans="1:5" ht="33.75">
      <c r="A5486" s="608">
        <v>5</v>
      </c>
      <c r="B5486" s="162" t="s">
        <v>10218</v>
      </c>
      <c r="C5486" s="2093" t="s">
        <v>4260</v>
      </c>
      <c r="D5486" s="105" t="s">
        <v>10219</v>
      </c>
      <c r="E5486" s="2047"/>
    </row>
    <row r="5487" spans="1:5">
      <c r="A5487" s="608">
        <v>2</v>
      </c>
      <c r="B5487" s="162" t="s">
        <v>10220</v>
      </c>
      <c r="C5487" s="2093" t="s">
        <v>4255</v>
      </c>
      <c r="D5487" s="105" t="s">
        <v>10221</v>
      </c>
      <c r="E5487" s="2047"/>
    </row>
    <row r="5488" spans="1:5">
      <c r="A5488" s="608">
        <v>3</v>
      </c>
      <c r="B5488" s="162" t="s">
        <v>10222</v>
      </c>
      <c r="C5488" s="2093"/>
      <c r="D5488" s="105"/>
      <c r="E5488" s="2047"/>
    </row>
    <row r="5489" spans="1:5">
      <c r="A5489" s="608">
        <v>4</v>
      </c>
      <c r="B5489" s="162" t="s">
        <v>10223</v>
      </c>
      <c r="C5489" s="2093" t="s">
        <v>4383</v>
      </c>
      <c r="D5489" s="105" t="s">
        <v>10221</v>
      </c>
      <c r="E5489" s="2047"/>
    </row>
    <row r="5490" spans="1:5">
      <c r="A5490" s="608">
        <v>5</v>
      </c>
      <c r="B5490" s="162" t="s">
        <v>10224</v>
      </c>
      <c r="C5490" s="2093" t="s">
        <v>4385</v>
      </c>
      <c r="D5490" s="105" t="s">
        <v>10221</v>
      </c>
      <c r="E5490" s="2047"/>
    </row>
    <row r="5491" spans="1:5">
      <c r="A5491" s="608">
        <v>6</v>
      </c>
      <c r="B5491" s="162" t="s">
        <v>10225</v>
      </c>
      <c r="C5491" s="2093" t="s">
        <v>4387</v>
      </c>
      <c r="D5491" s="105" t="s">
        <v>10221</v>
      </c>
      <c r="E5491" s="2047"/>
    </row>
    <row r="5492" spans="1:5">
      <c r="A5492" s="608">
        <v>7</v>
      </c>
      <c r="B5492" s="162" t="s">
        <v>10226</v>
      </c>
      <c r="C5492" s="2093" t="s">
        <v>4698</v>
      </c>
      <c r="D5492" s="105" t="s">
        <v>10221</v>
      </c>
      <c r="E5492" s="2047"/>
    </row>
    <row r="5493" spans="1:5">
      <c r="A5493" s="608">
        <v>4</v>
      </c>
      <c r="B5493" s="162" t="s">
        <v>10227</v>
      </c>
      <c r="C5493" s="2093" t="s">
        <v>4390</v>
      </c>
      <c r="D5493" s="105"/>
      <c r="E5493" s="2047"/>
    </row>
    <row r="5494" spans="1:5" ht="78.75">
      <c r="A5494" s="608">
        <v>5</v>
      </c>
      <c r="B5494" s="162" t="s">
        <v>4321</v>
      </c>
      <c r="C5494" s="2093" t="s">
        <v>4322</v>
      </c>
      <c r="D5494" s="105" t="s">
        <v>5367</v>
      </c>
      <c r="E5494" s="2047"/>
    </row>
    <row r="5495" spans="1:5">
      <c r="A5495" s="608">
        <v>5</v>
      </c>
      <c r="B5495" s="162" t="s">
        <v>10228</v>
      </c>
      <c r="C5495" s="2093" t="s">
        <v>4393</v>
      </c>
      <c r="D5495" s="105" t="s">
        <v>10229</v>
      </c>
      <c r="E5495" s="2047"/>
    </row>
    <row r="5496" spans="1:5">
      <c r="A5496" s="608">
        <v>3</v>
      </c>
      <c r="B5496" s="162" t="s">
        <v>10230</v>
      </c>
      <c r="C5496" s="2093" t="s">
        <v>4256</v>
      </c>
      <c r="D5496" s="105" t="s">
        <v>10221</v>
      </c>
      <c r="E5496" s="2047"/>
    </row>
    <row r="5497" spans="1:5" ht="22.5">
      <c r="A5497" s="608">
        <v>2</v>
      </c>
      <c r="B5497" s="162" t="s">
        <v>10231</v>
      </c>
      <c r="C5497" s="2093" t="s">
        <v>4256</v>
      </c>
      <c r="D5497" s="105" t="s">
        <v>10232</v>
      </c>
      <c r="E5497" s="2047"/>
    </row>
    <row r="5498" spans="1:5">
      <c r="A5498" s="608">
        <v>2</v>
      </c>
      <c r="B5498" s="162" t="s">
        <v>10233</v>
      </c>
      <c r="C5498" s="2093" t="s">
        <v>4256</v>
      </c>
      <c r="D5498" s="105" t="s">
        <v>10183</v>
      </c>
      <c r="E5498" s="2047"/>
    </row>
    <row r="5499" spans="1:5" ht="33.75">
      <c r="A5499" s="608">
        <v>2</v>
      </c>
      <c r="B5499" s="162" t="s">
        <v>10234</v>
      </c>
      <c r="C5499" s="2093" t="s">
        <v>4256</v>
      </c>
      <c r="D5499" s="105" t="s">
        <v>10235</v>
      </c>
      <c r="E5499" s="2047"/>
    </row>
    <row r="5500" spans="1:5">
      <c r="A5500" s="2090" t="s">
        <v>10236</v>
      </c>
      <c r="B5500" s="2091"/>
      <c r="C5500" s="2091"/>
      <c r="D5500" s="2092"/>
      <c r="E5500" s="2047"/>
    </row>
    <row r="5501" spans="1:5">
      <c r="A5501" s="608">
        <v>1</v>
      </c>
      <c r="B5501" s="162" t="s">
        <v>10237</v>
      </c>
      <c r="C5501" s="2093" t="s">
        <v>4255</v>
      </c>
      <c r="D5501" s="105" t="s">
        <v>10238</v>
      </c>
      <c r="E5501" s="2047"/>
    </row>
    <row r="5502" spans="1:5">
      <c r="A5502" s="608">
        <v>2</v>
      </c>
      <c r="B5502" s="162" t="s">
        <v>10239</v>
      </c>
      <c r="C5502" s="2093"/>
      <c r="D5502" s="105"/>
      <c r="E5502" s="2047"/>
    </row>
    <row r="5503" spans="1:5">
      <c r="A5503" s="608">
        <v>3</v>
      </c>
      <c r="B5503" s="162" t="s">
        <v>10240</v>
      </c>
      <c r="C5503" s="2093" t="s">
        <v>4288</v>
      </c>
      <c r="D5503" s="105" t="s">
        <v>4892</v>
      </c>
      <c r="E5503" s="2047"/>
    </row>
    <row r="5504" spans="1:5">
      <c r="A5504" s="608">
        <v>3</v>
      </c>
      <c r="B5504" s="162" t="s">
        <v>10241</v>
      </c>
      <c r="C5504" s="2093" t="s">
        <v>4288</v>
      </c>
      <c r="D5504" s="105" t="s">
        <v>4892</v>
      </c>
      <c r="E5504" s="2047"/>
    </row>
    <row r="5505" spans="1:5">
      <c r="A5505" s="608">
        <v>3</v>
      </c>
      <c r="B5505" s="162" t="s">
        <v>10242</v>
      </c>
      <c r="C5505" s="2093" t="s">
        <v>4288</v>
      </c>
      <c r="D5505" s="105" t="s">
        <v>4892</v>
      </c>
      <c r="E5505" s="2047"/>
    </row>
    <row r="5506" spans="1:5">
      <c r="A5506" s="608">
        <v>2</v>
      </c>
      <c r="B5506" s="162" t="s">
        <v>10243</v>
      </c>
      <c r="C5506" s="2093"/>
      <c r="D5506" s="105"/>
      <c r="E5506" s="2047"/>
    </row>
    <row r="5507" spans="1:5">
      <c r="A5507" s="608">
        <v>3</v>
      </c>
      <c r="B5507" s="162" t="s">
        <v>10244</v>
      </c>
      <c r="C5507" s="2093" t="s">
        <v>4574</v>
      </c>
      <c r="D5507" s="105" t="s">
        <v>4892</v>
      </c>
      <c r="E5507" s="2047"/>
    </row>
    <row r="5508" spans="1:5">
      <c r="A5508" s="608">
        <v>3</v>
      </c>
      <c r="B5508" s="162" t="s">
        <v>10245</v>
      </c>
      <c r="C5508" s="2093" t="s">
        <v>4574</v>
      </c>
      <c r="D5508" s="105" t="s">
        <v>4892</v>
      </c>
      <c r="E5508" s="2047"/>
    </row>
    <row r="5509" spans="1:5">
      <c r="A5509" s="608">
        <v>3</v>
      </c>
      <c r="B5509" s="162" t="s">
        <v>10246</v>
      </c>
      <c r="C5509" s="2093" t="s">
        <v>4574</v>
      </c>
      <c r="D5509" s="105" t="s">
        <v>4892</v>
      </c>
      <c r="E5509" s="2047"/>
    </row>
    <row r="5510" spans="1:5">
      <c r="A5510" s="608">
        <v>3</v>
      </c>
      <c r="B5510" s="162" t="s">
        <v>10247</v>
      </c>
      <c r="C5510" s="2093" t="s">
        <v>4574</v>
      </c>
      <c r="D5510" s="105" t="s">
        <v>4892</v>
      </c>
      <c r="E5510" s="2047"/>
    </row>
    <row r="5511" spans="1:5">
      <c r="A5511" s="608">
        <v>2</v>
      </c>
      <c r="B5511" s="162" t="s">
        <v>10248</v>
      </c>
      <c r="C5511" s="2093"/>
      <c r="D5511" s="105"/>
      <c r="E5511" s="2047"/>
    </row>
    <row r="5512" spans="1:5">
      <c r="A5512" s="608">
        <v>3</v>
      </c>
      <c r="B5512" s="162" t="s">
        <v>10249</v>
      </c>
      <c r="C5512" s="2093" t="s">
        <v>6237</v>
      </c>
      <c r="D5512" s="105" t="s">
        <v>4892</v>
      </c>
      <c r="E5512" s="2047"/>
    </row>
    <row r="5513" spans="1:5">
      <c r="A5513" s="608">
        <v>3</v>
      </c>
      <c r="B5513" s="162" t="s">
        <v>10250</v>
      </c>
      <c r="C5513" s="2093" t="s">
        <v>4393</v>
      </c>
      <c r="D5513" s="105" t="s">
        <v>4892</v>
      </c>
      <c r="E5513" s="2047"/>
    </row>
    <row r="5514" spans="1:5">
      <c r="A5514" s="608">
        <v>2</v>
      </c>
      <c r="B5514" s="162" t="s">
        <v>10251</v>
      </c>
      <c r="C5514" s="2093"/>
      <c r="D5514" s="105"/>
      <c r="E5514" s="2047"/>
    </row>
    <row r="5515" spans="1:5">
      <c r="A5515" s="608">
        <v>3</v>
      </c>
      <c r="B5515" s="162" t="s">
        <v>10252</v>
      </c>
      <c r="C5515" s="2093" t="s">
        <v>4698</v>
      </c>
      <c r="D5515" s="105" t="s">
        <v>4892</v>
      </c>
      <c r="E5515" s="2047"/>
    </row>
    <row r="5516" spans="1:5" ht="33.75">
      <c r="A5516" s="608">
        <v>3</v>
      </c>
      <c r="B5516" s="162" t="s">
        <v>7548</v>
      </c>
      <c r="C5516" s="2093" t="s">
        <v>4698</v>
      </c>
      <c r="D5516" s="105" t="s">
        <v>7549</v>
      </c>
      <c r="E5516" s="2047"/>
    </row>
    <row r="5517" spans="1:5" ht="33.75">
      <c r="A5517" s="608">
        <v>3</v>
      </c>
      <c r="B5517" s="162" t="s">
        <v>7550</v>
      </c>
      <c r="C5517" s="2093" t="s">
        <v>4698</v>
      </c>
      <c r="D5517" s="105" t="s">
        <v>7549</v>
      </c>
      <c r="E5517" s="2047"/>
    </row>
    <row r="5518" spans="1:5">
      <c r="A5518" s="608">
        <v>3</v>
      </c>
      <c r="B5518" s="162" t="s">
        <v>10253</v>
      </c>
      <c r="C5518" s="2093" t="s">
        <v>4698</v>
      </c>
      <c r="D5518" s="105" t="s">
        <v>4892</v>
      </c>
      <c r="E5518" s="2047"/>
    </row>
    <row r="5519" spans="1:5">
      <c r="A5519" s="608">
        <v>3</v>
      </c>
      <c r="B5519" s="162" t="s">
        <v>10254</v>
      </c>
      <c r="C5519" s="2093" t="s">
        <v>4698</v>
      </c>
      <c r="D5519" s="105" t="s">
        <v>4892</v>
      </c>
      <c r="E5519" s="2047"/>
    </row>
    <row r="5520" spans="1:5">
      <c r="A5520" s="608">
        <v>3</v>
      </c>
      <c r="B5520" s="162" t="s">
        <v>10255</v>
      </c>
      <c r="C5520" s="2093" t="s">
        <v>4698</v>
      </c>
      <c r="D5520" s="105" t="s">
        <v>4892</v>
      </c>
      <c r="E5520" s="2047"/>
    </row>
    <row r="5521" spans="1:5">
      <c r="A5521" s="608">
        <v>3</v>
      </c>
      <c r="B5521" s="162" t="s">
        <v>10256</v>
      </c>
      <c r="C5521" s="2093" t="s">
        <v>4698</v>
      </c>
      <c r="D5521" s="105" t="s">
        <v>4892</v>
      </c>
      <c r="E5521" s="2047"/>
    </row>
    <row r="5522" spans="1:5">
      <c r="A5522" s="608">
        <v>3</v>
      </c>
      <c r="B5522" s="162" t="s">
        <v>10257</v>
      </c>
      <c r="C5522" s="2093" t="s">
        <v>4698</v>
      </c>
      <c r="D5522" s="105" t="s">
        <v>4892</v>
      </c>
      <c r="E5522" s="2047"/>
    </row>
    <row r="5523" spans="1:5">
      <c r="A5523" s="608">
        <v>3</v>
      </c>
      <c r="B5523" s="162" t="s">
        <v>10258</v>
      </c>
      <c r="C5523" s="2093" t="s">
        <v>4698</v>
      </c>
      <c r="D5523" s="105" t="s">
        <v>4892</v>
      </c>
      <c r="E5523" s="2047"/>
    </row>
    <row r="5524" spans="1:5">
      <c r="A5524" s="608">
        <v>3</v>
      </c>
      <c r="B5524" s="162" t="s">
        <v>10259</v>
      </c>
      <c r="C5524" s="2093" t="s">
        <v>4698</v>
      </c>
      <c r="D5524" s="105" t="s">
        <v>4892</v>
      </c>
      <c r="E5524" s="2047"/>
    </row>
    <row r="5525" spans="1:5">
      <c r="A5525" s="608">
        <v>3</v>
      </c>
      <c r="B5525" s="162" t="s">
        <v>10260</v>
      </c>
      <c r="C5525" s="2093" t="s">
        <v>4698</v>
      </c>
      <c r="D5525" s="105" t="s">
        <v>4892</v>
      </c>
      <c r="E5525" s="2047"/>
    </row>
    <row r="5526" spans="1:5">
      <c r="A5526" s="608">
        <v>3</v>
      </c>
      <c r="B5526" s="162" t="s">
        <v>10261</v>
      </c>
      <c r="C5526" s="2093" t="s">
        <v>4698</v>
      </c>
      <c r="D5526" s="105" t="s">
        <v>4892</v>
      </c>
      <c r="E5526" s="2047"/>
    </row>
    <row r="5527" spans="1:5">
      <c r="A5527" s="608">
        <v>3</v>
      </c>
      <c r="B5527" s="162" t="s">
        <v>10262</v>
      </c>
      <c r="C5527" s="2093" t="s">
        <v>4698</v>
      </c>
      <c r="D5527" s="105" t="s">
        <v>4892</v>
      </c>
      <c r="E5527" s="2047"/>
    </row>
    <row r="5528" spans="1:5">
      <c r="A5528" s="2090" t="s">
        <v>10263</v>
      </c>
      <c r="B5528" s="2091"/>
      <c r="C5528" s="2091"/>
      <c r="D5528" s="2092"/>
      <c r="E5528" s="2047"/>
    </row>
    <row r="5529" spans="1:5" ht="22.5">
      <c r="A5529" s="608">
        <v>1</v>
      </c>
      <c r="B5529" s="162" t="s">
        <v>4736</v>
      </c>
      <c r="C5529" s="2093" t="s">
        <v>4385</v>
      </c>
      <c r="D5529" s="105" t="s">
        <v>4737</v>
      </c>
      <c r="E5529" s="2047"/>
    </row>
    <row r="5530" spans="1:5" ht="33.75">
      <c r="A5530" s="608">
        <v>2</v>
      </c>
      <c r="B5530" s="162" t="s">
        <v>4738</v>
      </c>
      <c r="C5530" s="2093" t="s">
        <v>4387</v>
      </c>
      <c r="D5530" s="105" t="s">
        <v>4739</v>
      </c>
      <c r="E5530" s="2047"/>
    </row>
    <row r="5531" spans="1:5" ht="22.5">
      <c r="A5531" s="608">
        <v>3</v>
      </c>
      <c r="B5531" s="162" t="s">
        <v>4740</v>
      </c>
      <c r="C5531" s="2093" t="s">
        <v>4698</v>
      </c>
      <c r="D5531" s="105" t="s">
        <v>4737</v>
      </c>
      <c r="E5531" s="2047"/>
    </row>
    <row r="5532" spans="1:5" ht="22.5">
      <c r="A5532" s="608">
        <v>3</v>
      </c>
      <c r="B5532" s="162" t="s">
        <v>4741</v>
      </c>
      <c r="C5532" s="2093" t="s">
        <v>4698</v>
      </c>
      <c r="D5532" s="105" t="s">
        <v>4737</v>
      </c>
      <c r="E5532" s="2047"/>
    </row>
    <row r="5533" spans="1:5" ht="22.5">
      <c r="A5533" s="608">
        <v>4</v>
      </c>
      <c r="B5533" s="162" t="s">
        <v>4742</v>
      </c>
      <c r="C5533" s="2093" t="s">
        <v>4698</v>
      </c>
      <c r="D5533" s="105" t="s">
        <v>4743</v>
      </c>
      <c r="E5533" s="2047"/>
    </row>
    <row r="5534" spans="1:5" ht="22.5">
      <c r="A5534" s="608">
        <v>5</v>
      </c>
      <c r="B5534" s="162" t="s">
        <v>4744</v>
      </c>
      <c r="C5534" s="2093" t="s">
        <v>4698</v>
      </c>
      <c r="D5534" s="105" t="s">
        <v>4745</v>
      </c>
      <c r="E5534" s="2047"/>
    </row>
    <row r="5535" spans="1:5">
      <c r="A5535" s="608">
        <v>6</v>
      </c>
      <c r="B5535" s="162" t="s">
        <v>10264</v>
      </c>
      <c r="C5535" s="2093" t="s">
        <v>4698</v>
      </c>
      <c r="D5535" s="105" t="s">
        <v>10265</v>
      </c>
      <c r="E5535" s="2047"/>
    </row>
    <row r="5536" spans="1:5" ht="22.5">
      <c r="A5536" s="608">
        <v>5</v>
      </c>
      <c r="B5536" s="162" t="s">
        <v>4746</v>
      </c>
      <c r="C5536" s="2093" t="s">
        <v>4698</v>
      </c>
      <c r="D5536" s="105" t="s">
        <v>4747</v>
      </c>
      <c r="E5536" s="2047"/>
    </row>
    <row r="5537" spans="1:5" ht="22.5">
      <c r="A5537" s="608">
        <v>4</v>
      </c>
      <c r="B5537" s="162" t="s">
        <v>4748</v>
      </c>
      <c r="C5537" s="2093" t="s">
        <v>4698</v>
      </c>
      <c r="D5537" s="105" t="s">
        <v>4749</v>
      </c>
      <c r="E5537" s="2047"/>
    </row>
    <row r="5538" spans="1:5">
      <c r="A5538" s="2090" t="s">
        <v>10266</v>
      </c>
      <c r="B5538" s="2091"/>
      <c r="C5538" s="2091"/>
      <c r="D5538" s="2092"/>
      <c r="E5538" s="2047"/>
    </row>
    <row r="5539" spans="1:5">
      <c r="A5539" s="608">
        <v>1</v>
      </c>
      <c r="B5539" s="162" t="s">
        <v>10267</v>
      </c>
      <c r="C5539" s="2093" t="s">
        <v>4385</v>
      </c>
      <c r="D5539" s="105" t="s">
        <v>5989</v>
      </c>
      <c r="E5539" s="2047"/>
    </row>
    <row r="5540" spans="1:5" ht="33.75">
      <c r="A5540" s="608">
        <v>2</v>
      </c>
      <c r="B5540" s="162" t="s">
        <v>4738</v>
      </c>
      <c r="C5540" s="2093" t="s">
        <v>4387</v>
      </c>
      <c r="D5540" s="105" t="s">
        <v>4739</v>
      </c>
      <c r="E5540" s="2047"/>
    </row>
    <row r="5541" spans="1:5">
      <c r="A5541" s="608">
        <v>3</v>
      </c>
      <c r="B5541" s="162" t="s">
        <v>10268</v>
      </c>
      <c r="C5541" s="2093" t="s">
        <v>4698</v>
      </c>
      <c r="D5541" s="105" t="s">
        <v>10269</v>
      </c>
      <c r="E5541" s="2047"/>
    </row>
    <row r="5542" spans="1:5" ht="22.5">
      <c r="A5542" s="608">
        <v>3</v>
      </c>
      <c r="B5542" s="162" t="s">
        <v>10270</v>
      </c>
      <c r="C5542" s="2093" t="s">
        <v>4698</v>
      </c>
      <c r="D5542" s="105" t="s">
        <v>5989</v>
      </c>
      <c r="E5542" s="2047"/>
    </row>
    <row r="5543" spans="1:5">
      <c r="A5543" s="2090" t="s">
        <v>10271</v>
      </c>
      <c r="B5543" s="2091"/>
      <c r="C5543" s="2091"/>
      <c r="D5543" s="2092"/>
      <c r="E5543" s="2047"/>
    </row>
    <row r="5544" spans="1:5" ht="22.5">
      <c r="A5544" s="608">
        <v>1</v>
      </c>
      <c r="B5544" s="162" t="s">
        <v>10272</v>
      </c>
      <c r="C5544" s="2093" t="s">
        <v>4385</v>
      </c>
      <c r="D5544" s="105" t="s">
        <v>10273</v>
      </c>
      <c r="E5544" s="2047"/>
    </row>
    <row r="5545" spans="1:5" ht="22.5">
      <c r="A5545" s="608">
        <v>2</v>
      </c>
      <c r="B5545" s="162" t="s">
        <v>10274</v>
      </c>
      <c r="C5545" s="2093" t="s">
        <v>4387</v>
      </c>
      <c r="D5545" s="105" t="s">
        <v>10273</v>
      </c>
      <c r="E5545" s="2047"/>
    </row>
    <row r="5546" spans="1:5">
      <c r="A5546" s="2090" t="s">
        <v>10275</v>
      </c>
      <c r="B5546" s="2091"/>
      <c r="C5546" s="2091"/>
      <c r="D5546" s="2092"/>
      <c r="E5546" s="2047"/>
    </row>
    <row r="5547" spans="1:5">
      <c r="A5547" s="608">
        <v>1</v>
      </c>
      <c r="B5547" s="162" t="s">
        <v>10276</v>
      </c>
      <c r="C5547" s="2093" t="s">
        <v>4385</v>
      </c>
      <c r="D5547" s="105" t="s">
        <v>5822</v>
      </c>
      <c r="E5547" s="2047"/>
    </row>
    <row r="5548" spans="1:5">
      <c r="A5548" s="608">
        <v>2</v>
      </c>
      <c r="B5548" s="162" t="s">
        <v>10277</v>
      </c>
      <c r="C5548" s="2093" t="s">
        <v>4387</v>
      </c>
      <c r="D5548" s="105" t="s">
        <v>5822</v>
      </c>
      <c r="E5548" s="2047"/>
    </row>
    <row r="5549" spans="1:5">
      <c r="A5549" s="608">
        <v>3</v>
      </c>
      <c r="B5549" s="162" t="s">
        <v>10278</v>
      </c>
      <c r="C5549" s="2093" t="s">
        <v>4698</v>
      </c>
      <c r="D5549" s="105" t="s">
        <v>5822</v>
      </c>
      <c r="E5549" s="2047"/>
    </row>
    <row r="5550" spans="1:5">
      <c r="A5550" s="608">
        <v>3</v>
      </c>
      <c r="B5550" s="162" t="s">
        <v>10279</v>
      </c>
      <c r="C5550" s="2093" t="s">
        <v>4698</v>
      </c>
      <c r="D5550" s="105" t="s">
        <v>5822</v>
      </c>
      <c r="E5550" s="2047"/>
    </row>
    <row r="5551" spans="1:5" ht="22.5">
      <c r="A5551" s="608">
        <v>4</v>
      </c>
      <c r="B5551" s="162" t="s">
        <v>10280</v>
      </c>
      <c r="C5551" s="2093" t="s">
        <v>4698</v>
      </c>
      <c r="D5551" s="105" t="s">
        <v>10281</v>
      </c>
      <c r="E5551" s="2047"/>
    </row>
    <row r="5552" spans="1:5">
      <c r="A5552" s="2090" t="s">
        <v>10282</v>
      </c>
      <c r="B5552" s="2091"/>
      <c r="C5552" s="2091"/>
      <c r="D5552" s="2092"/>
      <c r="E5552" s="2047"/>
    </row>
    <row r="5553" spans="1:5">
      <c r="A5553" s="608">
        <v>1</v>
      </c>
      <c r="B5553" s="162" t="s">
        <v>10283</v>
      </c>
      <c r="C5553" s="2093" t="s">
        <v>4385</v>
      </c>
      <c r="D5553" s="105" t="s">
        <v>5046</v>
      </c>
      <c r="E5553" s="2047"/>
    </row>
    <row r="5554" spans="1:5">
      <c r="A5554" s="608">
        <v>2</v>
      </c>
      <c r="B5554" s="162" t="s">
        <v>10284</v>
      </c>
      <c r="C5554" s="2093" t="s">
        <v>4387</v>
      </c>
      <c r="D5554" s="105" t="s">
        <v>5046</v>
      </c>
      <c r="E5554" s="2047"/>
    </row>
    <row r="5555" spans="1:5">
      <c r="A5555" s="608">
        <v>3</v>
      </c>
      <c r="B5555" s="162" t="s">
        <v>10285</v>
      </c>
      <c r="C5555" s="2093" t="s">
        <v>4698</v>
      </c>
      <c r="D5555" s="105" t="s">
        <v>5046</v>
      </c>
      <c r="E5555" s="2047"/>
    </row>
    <row r="5556" spans="1:5">
      <c r="A5556" s="608">
        <v>4</v>
      </c>
      <c r="B5556" s="162" t="s">
        <v>7775</v>
      </c>
      <c r="C5556" s="2093" t="s">
        <v>4698</v>
      </c>
      <c r="D5556" s="105" t="s">
        <v>7776</v>
      </c>
      <c r="E5556" s="2047"/>
    </row>
    <row r="5557" spans="1:5" ht="22.5">
      <c r="A5557" s="608">
        <v>4</v>
      </c>
      <c r="B5557" s="162" t="s">
        <v>10280</v>
      </c>
      <c r="C5557" s="2093" t="s">
        <v>4698</v>
      </c>
      <c r="D5557" s="105" t="s">
        <v>10281</v>
      </c>
      <c r="E5557" s="2047"/>
    </row>
    <row r="5558" spans="1:5">
      <c r="A5558" s="2090" t="s">
        <v>10286</v>
      </c>
      <c r="B5558" s="2091"/>
      <c r="C5558" s="2091"/>
      <c r="D5558" s="2092"/>
      <c r="E5558" s="2047"/>
    </row>
    <row r="5559" spans="1:5">
      <c r="A5559" s="608">
        <v>1</v>
      </c>
      <c r="B5559" s="162" t="s">
        <v>10287</v>
      </c>
      <c r="C5559" s="2093" t="s">
        <v>4385</v>
      </c>
      <c r="D5559" s="105" t="s">
        <v>10288</v>
      </c>
      <c r="E5559" s="2047"/>
    </row>
    <row r="5560" spans="1:5">
      <c r="A5560" s="608">
        <v>2</v>
      </c>
      <c r="B5560" s="162" t="s">
        <v>10289</v>
      </c>
      <c r="C5560" s="2093" t="s">
        <v>4387</v>
      </c>
      <c r="D5560" s="105" t="s">
        <v>10288</v>
      </c>
      <c r="E5560" s="2047"/>
    </row>
    <row r="5561" spans="1:5" ht="15.75" thickBot="1">
      <c r="A5561" s="2094">
        <v>3</v>
      </c>
      <c r="B5561" s="2095" t="s">
        <v>10290</v>
      </c>
      <c r="C5561" s="2096" t="s">
        <v>4698</v>
      </c>
      <c r="D5561" s="2097" t="s">
        <v>10288</v>
      </c>
      <c r="E5561" s="2047"/>
    </row>
  </sheetData>
  <autoFilter ref="A2:E5561"/>
  <mergeCells count="66">
    <mergeCell ref="A273:D273"/>
    <mergeCell ref="A347:D347"/>
    <mergeCell ref="A418:D418"/>
    <mergeCell ref="A3:D3"/>
    <mergeCell ref="A12:D12"/>
    <mergeCell ref="A81:D81"/>
    <mergeCell ref="A125:D125"/>
    <mergeCell ref="A171:D171"/>
    <mergeCell ref="A219:D219"/>
    <mergeCell ref="A496:D496"/>
    <mergeCell ref="A555:D555"/>
    <mergeCell ref="A589:D589"/>
    <mergeCell ref="A1033:D1033"/>
    <mergeCell ref="A1270:D1270"/>
    <mergeCell ref="A1369:D1369"/>
    <mergeCell ref="A1402:D1402"/>
    <mergeCell ref="A1527:D1527"/>
    <mergeCell ref="A1618:D1618"/>
    <mergeCell ref="A1702:D1702"/>
    <mergeCell ref="A1748:D1748"/>
    <mergeCell ref="A1765:D1765"/>
    <mergeCell ref="A1794:D1794"/>
    <mergeCell ref="A1802:D1802"/>
    <mergeCell ref="A1981:D1981"/>
    <mergeCell ref="A2052:D2052"/>
    <mergeCell ref="A2106:D2106"/>
    <mergeCell ref="A2192:D2192"/>
    <mergeCell ref="A2201:D2201"/>
    <mergeCell ref="A3187:D3187"/>
    <mergeCell ref="A3527:D3527"/>
    <mergeCell ref="A3684:D3684"/>
    <mergeCell ref="A3752:D3752"/>
    <mergeCell ref="A3888:D3888"/>
    <mergeCell ref="A3957:D3957"/>
    <mergeCell ref="A4010:D4010"/>
    <mergeCell ref="A4251:D4251"/>
    <mergeCell ref="A4285:D4285"/>
    <mergeCell ref="A4295:D4295"/>
    <mergeCell ref="A4368:D4368"/>
    <mergeCell ref="A4371:D4371"/>
    <mergeCell ref="A4499:D4499"/>
    <mergeCell ref="A4506:D4506"/>
    <mergeCell ref="A4517:D4517"/>
    <mergeCell ref="A4616:D4616"/>
    <mergeCell ref="A4683:D4683"/>
    <mergeCell ref="A4698:D4698"/>
    <mergeCell ref="A4720:D4720"/>
    <mergeCell ref="A4823:D4823"/>
    <mergeCell ref="A4995:D4995"/>
    <mergeCell ref="A5104:D5104"/>
    <mergeCell ref="A5115:D5115"/>
    <mergeCell ref="A5215:D5215"/>
    <mergeCell ref="A5244:D5244"/>
    <mergeCell ref="A5259:D5259"/>
    <mergeCell ref="A5288:D5288"/>
    <mergeCell ref="A5358:D5358"/>
    <mergeCell ref="A5413:D5413"/>
    <mergeCell ref="A5417:D5417"/>
    <mergeCell ref="A5421:D5421"/>
    <mergeCell ref="A5552:D5552"/>
    <mergeCell ref="A5558:D5558"/>
    <mergeCell ref="A5500:D5500"/>
    <mergeCell ref="A5528:D5528"/>
    <mergeCell ref="A5538:D5538"/>
    <mergeCell ref="A5543:D5543"/>
    <mergeCell ref="A5546:D5546"/>
  </mergeCells>
  <conditionalFormatting sqref="C472:C473">
    <cfRule type="uniqueValues" dxfId="1" priority="2" stopIfTrue="1"/>
  </conditionalFormatting>
  <conditionalFormatting sqref="C477:C478">
    <cfRule type="uniqueValues" dxfId="0" priority="1" stopIfTrue="1"/>
  </conditionalFormatting>
  <pageMargins left="0.7" right="0.7" top="0.75" bottom="0.75" header="0.3" footer="0.3"/>
  <pageSetup paperSize="9" orientation="portrait"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6">
    <tabColor rgb="FF00B050"/>
  </sheetPr>
  <dimension ref="A1:L1864"/>
  <sheetViews>
    <sheetView workbookViewId="0">
      <pane ySplit="3" topLeftCell="A4" activePane="bottomLeft" state="frozen"/>
      <selection activeCell="G21" sqref="G21"/>
      <selection pane="bottomLeft" activeCell="A4" sqref="A4"/>
    </sheetView>
  </sheetViews>
  <sheetFormatPr defaultRowHeight="11.25"/>
  <cols>
    <col min="1" max="1" width="9.33203125" style="2047"/>
    <col min="2" max="2" width="23.33203125" style="2047" customWidth="1"/>
    <col min="3" max="3" width="122.5" style="2047" customWidth="1"/>
    <col min="4" max="5" width="9.33203125" style="2047"/>
    <col min="6" max="6" width="26.83203125" style="2047" bestFit="1" customWidth="1"/>
    <col min="7" max="9" width="9.33203125" style="2047"/>
    <col min="10" max="10" width="9" style="2047" bestFit="1" customWidth="1"/>
    <col min="11" max="11" width="12" style="2047" bestFit="1" customWidth="1"/>
    <col min="12" max="12" width="48" style="2047" bestFit="1" customWidth="1"/>
    <col min="13" max="16384" width="9.33203125" style="2047"/>
  </cols>
  <sheetData>
    <row r="1" spans="1:12" ht="12" thickBot="1">
      <c r="A1" s="2046" t="s">
        <v>1776</v>
      </c>
      <c r="J1" s="566" t="s">
        <v>11946</v>
      </c>
      <c r="K1" s="567" t="s">
        <v>18271</v>
      </c>
      <c r="L1" s="568" t="s">
        <v>18272</v>
      </c>
    </row>
    <row r="2" spans="1:12" ht="12" thickBot="1">
      <c r="A2" s="2048" t="s">
        <v>1777</v>
      </c>
      <c r="B2" s="2049"/>
      <c r="C2" s="2050" t="s">
        <v>1778</v>
      </c>
      <c r="D2" s="2050" t="s">
        <v>1779</v>
      </c>
      <c r="E2" s="2051"/>
      <c r="F2" s="2052" t="s">
        <v>27310</v>
      </c>
      <c r="J2" s="536"/>
      <c r="K2" s="537" t="s">
        <v>18270</v>
      </c>
      <c r="L2" s="560" t="s">
        <v>18273</v>
      </c>
    </row>
    <row r="3" spans="1:12" ht="23.25" thickBot="1">
      <c r="A3" s="2053" t="s">
        <v>1780</v>
      </c>
      <c r="B3" s="2054" t="s">
        <v>1781</v>
      </c>
      <c r="C3" s="2055"/>
      <c r="D3" s="2055"/>
      <c r="E3" s="2051"/>
      <c r="F3" s="2056"/>
      <c r="J3" s="536"/>
      <c r="K3" s="561" t="s">
        <v>18274</v>
      </c>
      <c r="L3" s="560" t="s">
        <v>18275</v>
      </c>
    </row>
    <row r="4" spans="1:12">
      <c r="A4" s="2057" t="s">
        <v>1782</v>
      </c>
      <c r="B4" s="2058"/>
      <c r="C4" s="2058"/>
      <c r="D4" s="2059"/>
      <c r="E4" s="2058"/>
      <c r="F4" s="2060"/>
      <c r="J4" s="536"/>
      <c r="K4" s="562" t="s">
        <v>18276</v>
      </c>
      <c r="L4" s="560" t="s">
        <v>18277</v>
      </c>
    </row>
    <row r="5" spans="1:12" ht="12" thickBot="1">
      <c r="A5" s="2051">
        <v>102</v>
      </c>
      <c r="B5" s="2061"/>
      <c r="C5" s="2061" t="s">
        <v>1783</v>
      </c>
      <c r="D5" s="2062"/>
      <c r="E5" s="2061"/>
      <c r="F5" s="2060"/>
      <c r="J5" s="563"/>
      <c r="K5" s="564" t="s">
        <v>18278</v>
      </c>
      <c r="L5" s="565" t="s">
        <v>13554</v>
      </c>
    </row>
    <row r="6" spans="1:12">
      <c r="A6" s="2051"/>
      <c r="B6" s="2063">
        <v>10207</v>
      </c>
      <c r="C6" s="2061" t="s">
        <v>1784</v>
      </c>
      <c r="D6" s="2064" t="s">
        <v>1785</v>
      </c>
      <c r="E6" s="2063"/>
      <c r="F6" s="2065" t="str">
        <f>VLOOKUP(B6,'Элементы таксономии'!N:P,3,0)</f>
        <v>ЕПС_10207</v>
      </c>
    </row>
    <row r="7" spans="1:12">
      <c r="A7" s="2051"/>
      <c r="B7" s="2063">
        <v>10208</v>
      </c>
      <c r="C7" s="2061" t="s">
        <v>1786</v>
      </c>
      <c r="D7" s="2064" t="s">
        <v>1785</v>
      </c>
      <c r="E7" s="2063"/>
      <c r="F7" s="2065" t="str">
        <f>VLOOKUP(B7,'Элементы таксономии'!N:P,3,0)</f>
        <v>ЕПС_10208</v>
      </c>
    </row>
    <row r="8" spans="1:12">
      <c r="A8" s="2051"/>
      <c r="B8" s="2063">
        <v>10209</v>
      </c>
      <c r="C8" s="2061" t="s">
        <v>1787</v>
      </c>
      <c r="D8" s="2064" t="s">
        <v>1785</v>
      </c>
      <c r="E8" s="2063"/>
      <c r="F8" s="2065" t="str">
        <f>VLOOKUP(B8,'Элементы таксономии'!N:P,3,0)</f>
        <v>ЕПС_10209</v>
      </c>
    </row>
    <row r="9" spans="1:12">
      <c r="A9" s="2051"/>
      <c r="B9" s="2063">
        <v>10211</v>
      </c>
      <c r="C9" s="2061" t="s">
        <v>1788</v>
      </c>
      <c r="D9" s="2064" t="s">
        <v>1785</v>
      </c>
      <c r="E9" s="2063"/>
      <c r="F9" s="2065" t="str">
        <f>VLOOKUP(B9,'Элементы таксономии'!N:P,3,0)</f>
        <v>ЕПС_10211</v>
      </c>
    </row>
    <row r="10" spans="1:12">
      <c r="A10" s="2051"/>
      <c r="B10" s="2063">
        <v>10212</v>
      </c>
      <c r="C10" s="2061" t="s">
        <v>1789</v>
      </c>
      <c r="D10" s="2064" t="s">
        <v>1785</v>
      </c>
      <c r="E10" s="2063"/>
      <c r="F10" s="2065" t="str">
        <f>VLOOKUP(B10,'Элементы таксономии'!N:P,3,0)</f>
        <v>ЕПС_10212</v>
      </c>
    </row>
    <row r="11" spans="1:12">
      <c r="A11" s="2051">
        <v>105</v>
      </c>
      <c r="B11" s="2063"/>
      <c r="C11" s="2061" t="s">
        <v>1790</v>
      </c>
      <c r="D11" s="2062"/>
      <c r="E11" s="2061"/>
      <c r="F11" s="2065"/>
    </row>
    <row r="12" spans="1:12">
      <c r="A12" s="2051"/>
      <c r="B12" s="2063">
        <v>10501</v>
      </c>
      <c r="C12" s="2061" t="s">
        <v>51</v>
      </c>
      <c r="D12" s="2064" t="s">
        <v>1791</v>
      </c>
      <c r="E12" s="2063"/>
      <c r="F12" s="2065" t="str">
        <f>VLOOKUP(B12,'Элементы таксономии'!N:P,3,0)</f>
        <v>ЕПС_10501</v>
      </c>
    </row>
    <row r="13" spans="1:12" ht="22.5">
      <c r="A13" s="2051"/>
      <c r="B13" s="2063">
        <v>10502</v>
      </c>
      <c r="C13" s="2061" t="s">
        <v>1792</v>
      </c>
      <c r="D13" s="2064" t="s">
        <v>1791</v>
      </c>
      <c r="E13" s="2063"/>
      <c r="F13" s="2065" t="str">
        <f>VLOOKUP(B13,'Элементы таксономии'!N:P,3,0)</f>
        <v>ЕПС_10502</v>
      </c>
    </row>
    <row r="14" spans="1:12">
      <c r="A14" s="2051">
        <v>106</v>
      </c>
      <c r="B14" s="2063"/>
      <c r="C14" s="2061" t="s">
        <v>49</v>
      </c>
      <c r="D14" s="2062"/>
      <c r="E14" s="2061"/>
      <c r="F14" s="2065"/>
    </row>
    <row r="15" spans="1:12">
      <c r="A15" s="2051"/>
      <c r="B15" s="2063">
        <v>10601</v>
      </c>
      <c r="C15" s="2061" t="s">
        <v>1793</v>
      </c>
      <c r="D15" s="2064" t="s">
        <v>1785</v>
      </c>
      <c r="E15" s="2063"/>
      <c r="F15" s="2065" t="str">
        <f>VLOOKUP(B15,'Элементы таксономии'!N:P,3,0)</f>
        <v>ЕПС_10601</v>
      </c>
    </row>
    <row r="16" spans="1:12">
      <c r="A16" s="2051"/>
      <c r="B16" s="2063">
        <v>10602</v>
      </c>
      <c r="C16" s="2061" t="s">
        <v>1794</v>
      </c>
      <c r="D16" s="2064" t="s">
        <v>1785</v>
      </c>
      <c r="E16" s="2063"/>
      <c r="F16" s="2065" t="str">
        <f>VLOOKUP(B16,'Элементы таксономии'!N:P,3,0)</f>
        <v>ЕПС_10602</v>
      </c>
    </row>
    <row r="17" spans="1:6">
      <c r="A17" s="2051"/>
      <c r="B17" s="2063">
        <v>10603</v>
      </c>
      <c r="C17" s="2061" t="s">
        <v>1795</v>
      </c>
      <c r="D17" s="2064" t="s">
        <v>1785</v>
      </c>
      <c r="E17" s="2063"/>
      <c r="F17" s="2065" t="str">
        <f>VLOOKUP(B17,'Элементы таксономии'!N:P,3,0)</f>
        <v>ЕПС_10603</v>
      </c>
    </row>
    <row r="18" spans="1:6">
      <c r="A18" s="2051"/>
      <c r="B18" s="2063">
        <v>10605</v>
      </c>
      <c r="C18" s="2061" t="s">
        <v>1796</v>
      </c>
      <c r="D18" s="2064" t="s">
        <v>1791</v>
      </c>
      <c r="E18" s="2063"/>
      <c r="F18" s="2065" t="str">
        <f>VLOOKUP(B18,'Элементы таксономии'!N:P,3,0)</f>
        <v>ЕПС_10605</v>
      </c>
    </row>
    <row r="19" spans="1:6">
      <c r="A19" s="2051"/>
      <c r="B19" s="2063">
        <v>10609</v>
      </c>
      <c r="C19" s="2061" t="s">
        <v>1797</v>
      </c>
      <c r="D19" s="2064" t="s">
        <v>1785</v>
      </c>
      <c r="E19" s="2063"/>
      <c r="F19" s="2065" t="str">
        <f>VLOOKUP(B19,'Элементы таксономии'!N:P,3,0)</f>
        <v>ЕПС_10609</v>
      </c>
    </row>
    <row r="20" spans="1:6">
      <c r="A20" s="2051"/>
      <c r="B20" s="2063">
        <v>10610</v>
      </c>
      <c r="C20" s="2061" t="s">
        <v>1798</v>
      </c>
      <c r="D20" s="2064" t="s">
        <v>1791</v>
      </c>
      <c r="E20" s="2063"/>
      <c r="F20" s="2065" t="str">
        <f>VLOOKUP(B20,'Элементы таксономии'!N:P,3,0)</f>
        <v>ЕПС_10610</v>
      </c>
    </row>
    <row r="21" spans="1:6">
      <c r="A21" s="2051"/>
      <c r="B21" s="2063">
        <v>10611</v>
      </c>
      <c r="C21" s="2061" t="s">
        <v>1799</v>
      </c>
      <c r="D21" s="2064" t="s">
        <v>1785</v>
      </c>
      <c r="E21" s="2063"/>
      <c r="F21" s="2065" t="str">
        <f>VLOOKUP(B21,'Элементы таксономии'!N:P,3,0)</f>
        <v>ЕПС_10611</v>
      </c>
    </row>
    <row r="22" spans="1:6" ht="22.5">
      <c r="A22" s="2051"/>
      <c r="B22" s="2063">
        <v>10612</v>
      </c>
      <c r="C22" s="2061" t="s">
        <v>1800</v>
      </c>
      <c r="D22" s="2064" t="s">
        <v>1785</v>
      </c>
      <c r="E22" s="2063"/>
      <c r="F22" s="2065" t="str">
        <f>VLOOKUP(B22,'Элементы таксономии'!N:P,3,0)</f>
        <v>ЕПС_10612</v>
      </c>
    </row>
    <row r="23" spans="1:6" ht="22.5">
      <c r="A23" s="2051"/>
      <c r="B23" s="2063">
        <v>10613</v>
      </c>
      <c r="C23" s="2061" t="s">
        <v>1801</v>
      </c>
      <c r="D23" s="2064" t="s">
        <v>1791</v>
      </c>
      <c r="E23" s="2063"/>
      <c r="F23" s="2065" t="str">
        <f>VLOOKUP(B23,'Элементы таксономии'!N:P,3,0)</f>
        <v>ЕПС_10613</v>
      </c>
    </row>
    <row r="24" spans="1:6">
      <c r="A24" s="2051"/>
      <c r="B24" s="2063">
        <v>10614</v>
      </c>
      <c r="C24" s="2061" t="s">
        <v>1802</v>
      </c>
      <c r="D24" s="2064" t="s">
        <v>1785</v>
      </c>
      <c r="E24" s="2063"/>
      <c r="F24" s="2065" t="str">
        <f>VLOOKUP(B24,'Элементы таксономии'!N:P,3,0)</f>
        <v>ЕПС_10614</v>
      </c>
    </row>
    <row r="25" spans="1:6">
      <c r="A25" s="2051"/>
      <c r="B25" s="2063">
        <v>10619</v>
      </c>
      <c r="C25" s="2061" t="s">
        <v>1803</v>
      </c>
      <c r="D25" s="2064" t="s">
        <v>1785</v>
      </c>
      <c r="E25" s="2063"/>
      <c r="F25" s="2065" t="str">
        <f>VLOOKUP(B25,'Элементы таксономии'!N:P,3,0)</f>
        <v>ЕПС_10619</v>
      </c>
    </row>
    <row r="26" spans="1:6">
      <c r="A26" s="2051"/>
      <c r="B26" s="2063">
        <v>10620</v>
      </c>
      <c r="C26" s="2061" t="s">
        <v>1804</v>
      </c>
      <c r="D26" s="2064" t="s">
        <v>1791</v>
      </c>
      <c r="E26" s="2063"/>
      <c r="F26" s="2065" t="str">
        <f>VLOOKUP(B26,'Элементы таксономии'!N:P,3,0)</f>
        <v>ЕПС_10620</v>
      </c>
    </row>
    <row r="27" spans="1:6">
      <c r="A27" s="2051"/>
      <c r="B27" s="2063">
        <v>10621</v>
      </c>
      <c r="C27" s="2061" t="s">
        <v>1805</v>
      </c>
      <c r="D27" s="2064" t="s">
        <v>1785</v>
      </c>
      <c r="E27" s="2063"/>
      <c r="F27" s="2065" t="str">
        <f>VLOOKUP(B27,'Элементы таксономии'!N:P,3,0)</f>
        <v>ЕПС_10621</v>
      </c>
    </row>
    <row r="28" spans="1:6">
      <c r="A28" s="2051"/>
      <c r="B28" s="2063">
        <v>10622</v>
      </c>
      <c r="C28" s="2061" t="s">
        <v>1806</v>
      </c>
      <c r="D28" s="2064" t="s">
        <v>1785</v>
      </c>
      <c r="E28" s="2063"/>
      <c r="F28" s="2065" t="str">
        <f>VLOOKUP(B28,'Элементы таксономии'!N:P,3,0)</f>
        <v>ЕПС_10622</v>
      </c>
    </row>
    <row r="29" spans="1:6">
      <c r="A29" s="2051"/>
      <c r="B29" s="2063">
        <v>10623</v>
      </c>
      <c r="C29" s="2061" t="s">
        <v>1807</v>
      </c>
      <c r="D29" s="2064" t="s">
        <v>1791</v>
      </c>
      <c r="E29" s="2063"/>
      <c r="F29" s="2065" t="str">
        <f>VLOOKUP(B29,'Элементы таксономии'!N:P,3,0)</f>
        <v>ЕПС_10623</v>
      </c>
    </row>
    <row r="30" spans="1:6">
      <c r="A30" s="2051"/>
      <c r="B30" s="2063">
        <v>10624</v>
      </c>
      <c r="C30" s="2061" t="s">
        <v>1808</v>
      </c>
      <c r="D30" s="2064" t="s">
        <v>1785</v>
      </c>
      <c r="E30" s="2063"/>
      <c r="F30" s="2065" t="str">
        <f>VLOOKUP(B30,'Элементы таксономии'!N:P,3,0)</f>
        <v>ЕПС_10624</v>
      </c>
    </row>
    <row r="31" spans="1:6">
      <c r="A31" s="2051"/>
      <c r="B31" s="2063">
        <v>10625</v>
      </c>
      <c r="C31" s="2061" t="s">
        <v>1809</v>
      </c>
      <c r="D31" s="2064" t="s">
        <v>1791</v>
      </c>
      <c r="E31" s="2063"/>
      <c r="F31" s="2065" t="str">
        <f>VLOOKUP(B31,'Элементы таксономии'!N:P,3,0)</f>
        <v>ЕПС_10625</v>
      </c>
    </row>
    <row r="32" spans="1:6">
      <c r="A32" s="2051">
        <v>107</v>
      </c>
      <c r="B32" s="2063"/>
      <c r="C32" s="2061" t="s">
        <v>1810</v>
      </c>
      <c r="D32" s="2062"/>
      <c r="E32" s="2061"/>
      <c r="F32" s="2065"/>
    </row>
    <row r="33" spans="1:6">
      <c r="A33" s="2051"/>
      <c r="B33" s="2063">
        <v>10701</v>
      </c>
      <c r="C33" s="2061" t="s">
        <v>1811</v>
      </c>
      <c r="D33" s="2064" t="s">
        <v>1785</v>
      </c>
      <c r="E33" s="2063"/>
      <c r="F33" s="2065" t="str">
        <f>VLOOKUP(B33,'Элементы таксономии'!N:P,3,0)</f>
        <v>ЕПС_10701</v>
      </c>
    </row>
    <row r="34" spans="1:6">
      <c r="A34" s="2051"/>
      <c r="B34" s="2063">
        <v>10703</v>
      </c>
      <c r="C34" s="2061" t="s">
        <v>1812</v>
      </c>
      <c r="D34" s="2064" t="s">
        <v>1785</v>
      </c>
      <c r="E34" s="2063"/>
      <c r="F34" s="2065" t="str">
        <f>VLOOKUP(B34,'Элементы таксономии'!N:P,3,0)</f>
        <v>ЕПС_10703</v>
      </c>
    </row>
    <row r="35" spans="1:6">
      <c r="A35" s="2051">
        <v>108</v>
      </c>
      <c r="B35" s="2063"/>
      <c r="C35" s="2061" t="s">
        <v>1813</v>
      </c>
      <c r="D35" s="2062"/>
      <c r="E35" s="2061"/>
      <c r="F35" s="2065"/>
    </row>
    <row r="36" spans="1:6">
      <c r="A36" s="2051"/>
      <c r="B36" s="2063">
        <v>10801</v>
      </c>
      <c r="C36" s="2061" t="s">
        <v>1813</v>
      </c>
      <c r="D36" s="2064" t="s">
        <v>1785</v>
      </c>
      <c r="E36" s="2063"/>
      <c r="F36" s="2065" t="str">
        <f>VLOOKUP(B36,'Элементы таксономии'!N:P,3,0)</f>
        <v>ЕПС_10801</v>
      </c>
    </row>
    <row r="37" spans="1:6">
      <c r="A37" s="2051">
        <v>109</v>
      </c>
      <c r="B37" s="2063"/>
      <c r="C37" s="2061" t="s">
        <v>1814</v>
      </c>
      <c r="D37" s="2062"/>
      <c r="E37" s="2061"/>
      <c r="F37" s="2065"/>
    </row>
    <row r="38" spans="1:6">
      <c r="A38" s="2051"/>
      <c r="B38" s="2063">
        <v>10901</v>
      </c>
      <c r="C38" s="2061" t="s">
        <v>1814</v>
      </c>
      <c r="D38" s="2064" t="s">
        <v>1791</v>
      </c>
      <c r="E38" s="2063"/>
      <c r="F38" s="2065" t="str">
        <f>VLOOKUP(B38,'Элементы таксономии'!N:P,3,0)</f>
        <v>ЕПС_10901</v>
      </c>
    </row>
    <row r="39" spans="1:6">
      <c r="A39" s="2051">
        <v>110</v>
      </c>
      <c r="B39" s="2063"/>
      <c r="C39" s="2061" t="s">
        <v>1815</v>
      </c>
      <c r="D39" s="2062"/>
      <c r="E39" s="2061"/>
      <c r="F39" s="2065"/>
    </row>
    <row r="40" spans="1:6">
      <c r="A40" s="2051"/>
      <c r="B40" s="2063">
        <v>11001</v>
      </c>
      <c r="C40" s="2061" t="s">
        <v>1815</v>
      </c>
      <c r="D40" s="2064" t="s">
        <v>1785</v>
      </c>
      <c r="E40" s="2063"/>
      <c r="F40" s="2065" t="str">
        <f>VLOOKUP(B40,'Элементы таксономии'!N:P,3,0)</f>
        <v>ЕПС_11001</v>
      </c>
    </row>
    <row r="41" spans="1:6">
      <c r="A41" s="2051">
        <v>111</v>
      </c>
      <c r="B41" s="2063"/>
      <c r="C41" s="2061" t="s">
        <v>1816</v>
      </c>
      <c r="D41" s="2062"/>
      <c r="E41" s="2061"/>
      <c r="F41" s="2065"/>
    </row>
    <row r="42" spans="1:6">
      <c r="A42" s="2051"/>
      <c r="B42" s="2063">
        <v>11101</v>
      </c>
      <c r="C42" s="2061" t="s">
        <v>1816</v>
      </c>
      <c r="D42" s="2064" t="s">
        <v>1791</v>
      </c>
      <c r="E42" s="2063"/>
      <c r="F42" s="2065" t="str">
        <f>VLOOKUP(B42,'Элементы таксономии'!N:P,3,0)</f>
        <v>ЕПС_11101</v>
      </c>
    </row>
    <row r="43" spans="1:6">
      <c r="A43" s="2066" t="s">
        <v>1817</v>
      </c>
      <c r="B43" s="2067"/>
      <c r="C43" s="2058"/>
      <c r="D43" s="2059"/>
      <c r="E43" s="2058"/>
      <c r="F43" s="2065"/>
    </row>
    <row r="44" spans="1:6">
      <c r="A44" s="2066" t="s">
        <v>1818</v>
      </c>
      <c r="B44" s="2063"/>
      <c r="C44" s="2061"/>
      <c r="D44" s="2062"/>
      <c r="E44" s="2061"/>
      <c r="F44" s="2065"/>
    </row>
    <row r="45" spans="1:6">
      <c r="A45" s="2051">
        <v>202</v>
      </c>
      <c r="B45" s="2063"/>
      <c r="C45" s="2061" t="s">
        <v>1819</v>
      </c>
      <c r="D45" s="2062"/>
      <c r="E45" s="2061"/>
      <c r="F45" s="2065"/>
    </row>
    <row r="46" spans="1:6">
      <c r="A46" s="2051"/>
      <c r="B46" s="2067">
        <v>20202</v>
      </c>
      <c r="C46" s="2061" t="s">
        <v>1820</v>
      </c>
      <c r="D46" s="2064" t="s">
        <v>1791</v>
      </c>
      <c r="E46" s="2063"/>
      <c r="F46" s="2065" t="str">
        <f>VLOOKUP(B46,'Элементы таксономии'!N:P,3,0)</f>
        <v>ЕПС_20202</v>
      </c>
    </row>
    <row r="47" spans="1:6">
      <c r="A47" s="2051"/>
      <c r="B47" s="2067">
        <v>20203</v>
      </c>
      <c r="C47" s="2061" t="s">
        <v>1821</v>
      </c>
      <c r="D47" s="2064" t="s">
        <v>1791</v>
      </c>
      <c r="E47" s="2063"/>
      <c r="F47" s="2065" t="str">
        <f>VLOOKUP(B47,'Элементы таксономии'!N:P,3,0)</f>
        <v>ЕПС_20203</v>
      </c>
    </row>
    <row r="48" spans="1:6">
      <c r="A48" s="2051"/>
      <c r="B48" s="2067">
        <v>20209</v>
      </c>
      <c r="C48" s="2061" t="s">
        <v>262</v>
      </c>
      <c r="D48" s="2064" t="s">
        <v>1791</v>
      </c>
      <c r="E48" s="2063"/>
      <c r="F48" s="2065" t="str">
        <f>VLOOKUP(B48,'Элементы таксономии'!N:P,3,0)</f>
        <v>ЕПС_20209</v>
      </c>
    </row>
    <row r="49" spans="1:6">
      <c r="A49" s="2066" t="s">
        <v>1822</v>
      </c>
      <c r="B49" s="2063"/>
      <c r="C49" s="2061"/>
      <c r="D49" s="2062"/>
      <c r="E49" s="2061"/>
      <c r="F49" s="2065"/>
    </row>
    <row r="50" spans="1:6">
      <c r="A50" s="2051">
        <v>203</v>
      </c>
      <c r="B50" s="2063"/>
      <c r="C50" s="2061" t="s">
        <v>1823</v>
      </c>
      <c r="D50" s="2062"/>
      <c r="E50" s="2061"/>
      <c r="F50" s="2065"/>
    </row>
    <row r="51" spans="1:6">
      <c r="A51" s="2051"/>
      <c r="B51" s="2067">
        <v>20302</v>
      </c>
      <c r="C51" s="2061" t="s">
        <v>1824</v>
      </c>
      <c r="D51" s="2064" t="s">
        <v>1791</v>
      </c>
      <c r="E51" s="2063"/>
      <c r="F51" s="2065" t="str">
        <f>VLOOKUP(B51,'Элементы таксономии'!N:P,3,0)</f>
        <v>ЕПС_20302</v>
      </c>
    </row>
    <row r="52" spans="1:6">
      <c r="A52" s="2051"/>
      <c r="B52" s="2067">
        <v>20303</v>
      </c>
      <c r="C52" s="2061" t="s">
        <v>1825</v>
      </c>
      <c r="D52" s="2064" t="s">
        <v>1791</v>
      </c>
      <c r="E52" s="2063"/>
      <c r="F52" s="2065" t="str">
        <f>VLOOKUP(B52,'Элементы таксономии'!N:P,3,0)</f>
        <v>ЕПС_20303</v>
      </c>
    </row>
    <row r="53" spans="1:6">
      <c r="A53" s="2051"/>
      <c r="B53" s="2067">
        <v>20305</v>
      </c>
      <c r="C53" s="2061" t="s">
        <v>1826</v>
      </c>
      <c r="D53" s="2064" t="s">
        <v>1791</v>
      </c>
      <c r="E53" s="2063"/>
      <c r="F53" s="2065" t="str">
        <f>VLOOKUP(B53,'Элементы таксономии'!N:P,3,0)</f>
        <v>ЕПС_20305</v>
      </c>
    </row>
    <row r="54" spans="1:6">
      <c r="A54" s="2051"/>
      <c r="B54" s="2067">
        <v>20308</v>
      </c>
      <c r="C54" s="2061" t="s">
        <v>1827</v>
      </c>
      <c r="D54" s="2064" t="s">
        <v>1791</v>
      </c>
      <c r="E54" s="2063"/>
      <c r="F54" s="2065" t="str">
        <f>VLOOKUP(B54,'Элементы таксономии'!N:P,3,0)</f>
        <v>ЕПС_20308</v>
      </c>
    </row>
    <row r="55" spans="1:6">
      <c r="A55" s="2051"/>
      <c r="B55" s="2067">
        <v>20315</v>
      </c>
      <c r="C55" s="2061" t="s">
        <v>1828</v>
      </c>
      <c r="D55" s="2064" t="s">
        <v>1791</v>
      </c>
      <c r="E55" s="2063"/>
      <c r="F55" s="2065" t="str">
        <f>VLOOKUP(B55,'Элементы таксономии'!N:P,3,0)</f>
        <v>ЕПС_20315</v>
      </c>
    </row>
    <row r="56" spans="1:6">
      <c r="A56" s="2051"/>
      <c r="B56" s="2067">
        <v>20316</v>
      </c>
      <c r="C56" s="2061" t="s">
        <v>1829</v>
      </c>
      <c r="D56" s="2064" t="s">
        <v>1791</v>
      </c>
      <c r="E56" s="2063"/>
      <c r="F56" s="2065" t="str">
        <f>VLOOKUP(B56,'Элементы таксономии'!N:P,3,0)</f>
        <v>ЕПС_20316</v>
      </c>
    </row>
    <row r="57" spans="1:6">
      <c r="A57" s="2051"/>
      <c r="B57" s="2067">
        <v>20321</v>
      </c>
      <c r="C57" s="2061" t="s">
        <v>1830</v>
      </c>
      <c r="D57" s="2064" t="s">
        <v>1785</v>
      </c>
      <c r="E57" s="2063"/>
      <c r="F57" s="2065" t="str">
        <f>VLOOKUP(B57,'Элементы таксономии'!N:P,3,0)</f>
        <v>ЕПС_20321</v>
      </c>
    </row>
    <row r="58" spans="1:6">
      <c r="A58" s="2051"/>
      <c r="B58" s="2067">
        <v>20322</v>
      </c>
      <c r="C58" s="2061" t="s">
        <v>1831</v>
      </c>
      <c r="D58" s="2064" t="s">
        <v>1791</v>
      </c>
      <c r="E58" s="2063"/>
      <c r="F58" s="2065" t="str">
        <f>VLOOKUP(B58,'Элементы таксономии'!N:P,3,0)</f>
        <v>ЕПС_20322</v>
      </c>
    </row>
    <row r="59" spans="1:6">
      <c r="A59" s="2051"/>
      <c r="B59" s="2067">
        <v>20323</v>
      </c>
      <c r="C59" s="2061" t="s">
        <v>1832</v>
      </c>
      <c r="D59" s="2064" t="s">
        <v>1791</v>
      </c>
      <c r="E59" s="2063"/>
      <c r="F59" s="2065" t="str">
        <f>VLOOKUP(B59,'Элементы таксономии'!N:P,3,0)</f>
        <v>ЕПС_20323</v>
      </c>
    </row>
    <row r="60" spans="1:6" ht="22.5">
      <c r="A60" s="2051"/>
      <c r="B60" s="2067">
        <v>20324</v>
      </c>
      <c r="C60" s="2061" t="s">
        <v>1833</v>
      </c>
      <c r="D60" s="2064" t="s">
        <v>1791</v>
      </c>
      <c r="E60" s="2063"/>
      <c r="F60" s="2065" t="str">
        <f>VLOOKUP(B60,'Элементы таксономии'!N:P,3,0)</f>
        <v>ЕПС_20324</v>
      </c>
    </row>
    <row r="61" spans="1:6" ht="22.5">
      <c r="A61" s="2051"/>
      <c r="B61" s="2067">
        <v>20325</v>
      </c>
      <c r="C61" s="2061" t="s">
        <v>1834</v>
      </c>
      <c r="D61" s="2064" t="s">
        <v>1785</v>
      </c>
      <c r="E61" s="2063"/>
      <c r="F61" s="2065" t="str">
        <f>VLOOKUP(B61,'Элементы таксономии'!N:P,3,0)</f>
        <v>ЕПС_20325</v>
      </c>
    </row>
    <row r="62" spans="1:6" ht="22.5">
      <c r="A62" s="2051"/>
      <c r="B62" s="2067">
        <v>20326</v>
      </c>
      <c r="C62" s="2061" t="s">
        <v>1835</v>
      </c>
      <c r="D62" s="2064" t="s">
        <v>1791</v>
      </c>
      <c r="E62" s="2063"/>
      <c r="F62" s="2065" t="str">
        <f>VLOOKUP(B62,'Элементы таксономии'!N:P,3,0)</f>
        <v>ЕПС_20326</v>
      </c>
    </row>
    <row r="63" spans="1:6" ht="22.5">
      <c r="A63" s="2051"/>
      <c r="B63" s="2067">
        <v>20327</v>
      </c>
      <c r="C63" s="2061" t="s">
        <v>1836</v>
      </c>
      <c r="D63" s="2064" t="s">
        <v>1785</v>
      </c>
      <c r="E63" s="2063"/>
      <c r="F63" s="2065" t="str">
        <f>VLOOKUP(B63,'Элементы таксономии'!N:P,3,0)</f>
        <v>ЕПС_20327</v>
      </c>
    </row>
    <row r="64" spans="1:6">
      <c r="A64" s="2051">
        <v>204</v>
      </c>
      <c r="B64" s="2063"/>
      <c r="C64" s="2061" t="s">
        <v>1837</v>
      </c>
      <c r="D64" s="2062"/>
      <c r="E64" s="2061"/>
      <c r="F64" s="2065"/>
    </row>
    <row r="65" spans="1:6">
      <c r="A65" s="2051"/>
      <c r="B65" s="2067">
        <v>20401</v>
      </c>
      <c r="C65" s="2061" t="s">
        <v>1837</v>
      </c>
      <c r="D65" s="2064" t="s">
        <v>1791</v>
      </c>
      <c r="E65" s="2063"/>
      <c r="F65" s="2065" t="str">
        <f>VLOOKUP(B65,'Элементы таксономии'!N:P,3,0)</f>
        <v>ЕПС_20401</v>
      </c>
    </row>
    <row r="66" spans="1:6">
      <c r="A66" s="2051"/>
      <c r="B66" s="2067">
        <v>20403</v>
      </c>
      <c r="C66" s="2061" t="s">
        <v>1838</v>
      </c>
      <c r="D66" s="2064" t="s">
        <v>1791</v>
      </c>
      <c r="E66" s="2063"/>
      <c r="F66" s="2065" t="str">
        <f>VLOOKUP(B66,'Элементы таксономии'!N:P,3,0)</f>
        <v>ЕПС_20403</v>
      </c>
    </row>
    <row r="67" spans="1:6">
      <c r="A67" s="2066" t="s">
        <v>1839</v>
      </c>
      <c r="B67" s="2063"/>
      <c r="C67" s="2061"/>
      <c r="D67" s="2062"/>
      <c r="E67" s="2061"/>
      <c r="F67" s="2065"/>
    </row>
    <row r="68" spans="1:6">
      <c r="A68" s="2051">
        <v>205</v>
      </c>
      <c r="B68" s="2063"/>
      <c r="C68" s="2061" t="s">
        <v>1839</v>
      </c>
      <c r="D68" s="2062"/>
      <c r="E68" s="2061"/>
      <c r="F68" s="2065"/>
    </row>
    <row r="69" spans="1:6">
      <c r="A69" s="2051"/>
      <c r="B69" s="2067">
        <v>20501</v>
      </c>
      <c r="C69" s="2061" t="s">
        <v>1840</v>
      </c>
      <c r="D69" s="2064" t="s">
        <v>1791</v>
      </c>
      <c r="E69" s="2063"/>
      <c r="F69" s="2065" t="str">
        <f>VLOOKUP(B69,'Элементы таксономии'!N:P,3,0)</f>
        <v>ЕПС_20501</v>
      </c>
    </row>
    <row r="70" spans="1:6">
      <c r="A70" s="2051"/>
      <c r="B70" s="2067">
        <v>20502</v>
      </c>
      <c r="C70" s="2061" t="s">
        <v>1841</v>
      </c>
      <c r="D70" s="2064" t="s">
        <v>1791</v>
      </c>
      <c r="E70" s="2063"/>
      <c r="F70" s="2065" t="str">
        <f>VLOOKUP(B70,'Элементы таксономии'!N:P,3,0)</f>
        <v>ЕПС_20502</v>
      </c>
    </row>
    <row r="71" spans="1:6">
      <c r="A71" s="2051"/>
      <c r="B71" s="2067">
        <v>20503</v>
      </c>
      <c r="C71" s="2061" t="s">
        <v>1842</v>
      </c>
      <c r="D71" s="2064" t="s">
        <v>1785</v>
      </c>
      <c r="E71" s="2063"/>
      <c r="F71" s="2065" t="str">
        <f>VLOOKUP(B71,'Элементы таксономии'!N:P,3,0)</f>
        <v>ЕПС_20503</v>
      </c>
    </row>
    <row r="72" spans="1:6">
      <c r="A72" s="2051"/>
      <c r="B72" s="2067">
        <v>20504</v>
      </c>
      <c r="C72" s="2061" t="s">
        <v>1843</v>
      </c>
      <c r="D72" s="2064" t="s">
        <v>1785</v>
      </c>
      <c r="E72" s="2063"/>
      <c r="F72" s="2065" t="str">
        <f>VLOOKUP(B72,'Элементы таксономии'!N:P,3,0)</f>
        <v>ЕПС_20504</v>
      </c>
    </row>
    <row r="73" spans="1:6">
      <c r="A73" s="2051"/>
      <c r="B73" s="2067">
        <v>20505</v>
      </c>
      <c r="C73" s="2061" t="s">
        <v>1844</v>
      </c>
      <c r="D73" s="2064" t="s">
        <v>1785</v>
      </c>
      <c r="E73" s="2063"/>
      <c r="F73" s="2065" t="str">
        <f>VLOOKUP(B73,'Элементы таксономии'!N:P,3,0)</f>
        <v>ЕПС_20505</v>
      </c>
    </row>
    <row r="74" spans="1:6">
      <c r="A74" s="2051"/>
      <c r="B74" s="2067">
        <v>20506</v>
      </c>
      <c r="C74" s="2061" t="s">
        <v>1845</v>
      </c>
      <c r="D74" s="2064" t="s">
        <v>1785</v>
      </c>
      <c r="E74" s="2063"/>
      <c r="F74" s="2065" t="str">
        <f>VLOOKUP(B74,'Элементы таксономии'!N:P,3,0)</f>
        <v>ЕПС_20506</v>
      </c>
    </row>
    <row r="75" spans="1:6">
      <c r="A75" s="2066" t="s">
        <v>1846</v>
      </c>
      <c r="B75" s="2063"/>
      <c r="C75" s="2061"/>
      <c r="D75" s="2062"/>
      <c r="E75" s="2061"/>
      <c r="F75" s="2065"/>
    </row>
    <row r="76" spans="1:6">
      <c r="A76" s="2051">
        <v>206</v>
      </c>
      <c r="B76" s="2063"/>
      <c r="C76" s="2061" t="s">
        <v>1846</v>
      </c>
      <c r="D76" s="2062"/>
      <c r="E76" s="2061"/>
      <c r="F76" s="2065"/>
    </row>
    <row r="77" spans="1:6">
      <c r="A77" s="2051"/>
      <c r="B77" s="2063">
        <v>20601</v>
      </c>
      <c r="C77" s="2061" t="s">
        <v>1847</v>
      </c>
      <c r="D77" s="2064" t="s">
        <v>1791</v>
      </c>
      <c r="E77" s="2063"/>
      <c r="F77" s="2065" t="str">
        <f>VLOOKUP(B77,'Элементы таксономии'!N:P,3,0)</f>
        <v>ЕПС_20601</v>
      </c>
    </row>
    <row r="78" spans="1:6">
      <c r="A78" s="2051"/>
      <c r="B78" s="2063">
        <v>20602</v>
      </c>
      <c r="C78" s="2061" t="s">
        <v>1848</v>
      </c>
      <c r="D78" s="2064" t="s">
        <v>1791</v>
      </c>
      <c r="E78" s="2063"/>
      <c r="F78" s="2065" t="str">
        <f>VLOOKUP(B78,'Элементы таксономии'!N:P,3,0)</f>
        <v>ЕПС_20602</v>
      </c>
    </row>
    <row r="79" spans="1:6">
      <c r="A79" s="2051"/>
      <c r="B79" s="2063">
        <v>20603</v>
      </c>
      <c r="C79" s="2061" t="s">
        <v>1849</v>
      </c>
      <c r="D79" s="2064" t="s">
        <v>1791</v>
      </c>
      <c r="E79" s="2063"/>
      <c r="F79" s="2065" t="str">
        <f>VLOOKUP(B79,'Элементы таксономии'!N:P,3,0)</f>
        <v>ЕПС_20603</v>
      </c>
    </row>
    <row r="80" spans="1:6">
      <c r="A80" s="2051"/>
      <c r="B80" s="2063">
        <v>20604</v>
      </c>
      <c r="C80" s="2061" t="s">
        <v>1850</v>
      </c>
      <c r="D80" s="2064" t="s">
        <v>1791</v>
      </c>
      <c r="E80" s="2063"/>
      <c r="F80" s="2065" t="str">
        <f>VLOOKUP(B80,'Элементы таксономии'!N:P,3,0)</f>
        <v>ЕПС_20604</v>
      </c>
    </row>
    <row r="81" spans="1:6">
      <c r="A81" s="2051"/>
      <c r="B81" s="2063">
        <v>20605</v>
      </c>
      <c r="C81" s="2061" t="s">
        <v>1851</v>
      </c>
      <c r="D81" s="2064" t="s">
        <v>1785</v>
      </c>
      <c r="E81" s="2063"/>
      <c r="F81" s="2065" t="str">
        <f>VLOOKUP(B81,'Элементы таксономии'!N:P,3,0)</f>
        <v>ЕПС_20605</v>
      </c>
    </row>
    <row r="82" spans="1:6">
      <c r="A82" s="2051"/>
      <c r="B82" s="2063">
        <v>20606</v>
      </c>
      <c r="C82" s="2061" t="s">
        <v>1852</v>
      </c>
      <c r="D82" s="2064" t="s">
        <v>1785</v>
      </c>
      <c r="E82" s="2063"/>
      <c r="F82" s="2065" t="str">
        <f>VLOOKUP(B82,'Элементы таксономии'!N:P,3,0)</f>
        <v>ЕПС_20606</v>
      </c>
    </row>
    <row r="83" spans="1:6">
      <c r="A83" s="2051"/>
      <c r="B83" s="2063">
        <v>20607</v>
      </c>
      <c r="C83" s="2061" t="s">
        <v>1853</v>
      </c>
      <c r="D83" s="2064" t="s">
        <v>1791</v>
      </c>
      <c r="E83" s="2063"/>
      <c r="F83" s="2065" t="str">
        <f>VLOOKUP(B83,'Элементы таксономии'!N:P,3,0)</f>
        <v>ЕПС_20607</v>
      </c>
    </row>
    <row r="84" spans="1:6">
      <c r="A84" s="2051"/>
      <c r="B84" s="2063">
        <v>20608</v>
      </c>
      <c r="C84" s="2061" t="s">
        <v>1854</v>
      </c>
      <c r="D84" s="2064" t="s">
        <v>1791</v>
      </c>
      <c r="E84" s="2063"/>
      <c r="F84" s="2065" t="str">
        <f>VLOOKUP(B84,'Элементы таксономии'!N:P,3,0)</f>
        <v>ЕПС_20608</v>
      </c>
    </row>
    <row r="85" spans="1:6">
      <c r="A85" s="2051"/>
      <c r="B85" s="2063">
        <v>20609</v>
      </c>
      <c r="C85" s="2061" t="s">
        <v>1855</v>
      </c>
      <c r="D85" s="2064" t="s">
        <v>1791</v>
      </c>
      <c r="E85" s="2063"/>
      <c r="F85" s="2065" t="str">
        <f>VLOOKUP(B85,'Элементы таксономии'!N:P,3,0)</f>
        <v>ЕПС_20609</v>
      </c>
    </row>
    <row r="86" spans="1:6">
      <c r="A86" s="2051"/>
      <c r="B86" s="2063">
        <v>20610</v>
      </c>
      <c r="C86" s="2061" t="s">
        <v>1856</v>
      </c>
      <c r="D86" s="2064" t="s">
        <v>1791</v>
      </c>
      <c r="E86" s="2063"/>
      <c r="F86" s="2065" t="str">
        <f>VLOOKUP(B86,'Элементы таксономии'!N:P,3,0)</f>
        <v>ЕПС_20610</v>
      </c>
    </row>
    <row r="87" spans="1:6">
      <c r="A87" s="2051"/>
      <c r="B87" s="2063">
        <v>20611</v>
      </c>
      <c r="C87" s="2061" t="s">
        <v>1857</v>
      </c>
      <c r="D87" s="2064" t="s">
        <v>1785</v>
      </c>
      <c r="E87" s="2063"/>
      <c r="F87" s="2065" t="str">
        <f>VLOOKUP(B87,'Элементы таксономии'!N:P,3,0)</f>
        <v>ЕПС_20611</v>
      </c>
    </row>
    <row r="88" spans="1:6">
      <c r="A88" s="2051"/>
      <c r="B88" s="2063">
        <v>20612</v>
      </c>
      <c r="C88" s="2061" t="s">
        <v>1858</v>
      </c>
      <c r="D88" s="2064" t="s">
        <v>1785</v>
      </c>
      <c r="E88" s="2063"/>
      <c r="F88" s="2065" t="str">
        <f>VLOOKUP(B88,'Элементы таксономии'!N:P,3,0)</f>
        <v>ЕПС_20612</v>
      </c>
    </row>
    <row r="89" spans="1:6">
      <c r="A89" s="2051"/>
      <c r="B89" s="2063">
        <v>20613</v>
      </c>
      <c r="C89" s="2061" t="s">
        <v>1859</v>
      </c>
      <c r="D89" s="2064" t="s">
        <v>1785</v>
      </c>
      <c r="E89" s="2063"/>
      <c r="F89" s="2065" t="str">
        <f>VLOOKUP(B89,'Элементы таксономии'!N:P,3,0)</f>
        <v>ЕПС_20613</v>
      </c>
    </row>
    <row r="90" spans="1:6">
      <c r="A90" s="2051"/>
      <c r="B90" s="2063">
        <v>20614</v>
      </c>
      <c r="C90" s="2061" t="s">
        <v>1860</v>
      </c>
      <c r="D90" s="2064" t="s">
        <v>1785</v>
      </c>
      <c r="E90" s="2063"/>
      <c r="F90" s="2065" t="str">
        <f>VLOOKUP(B90,'Элементы таксономии'!N:P,3,0)</f>
        <v>ЕПС_20614</v>
      </c>
    </row>
    <row r="91" spans="1:6">
      <c r="A91" s="2051"/>
      <c r="B91" s="2063">
        <v>20615</v>
      </c>
      <c r="C91" s="2061" t="s">
        <v>1861</v>
      </c>
      <c r="D91" s="2064" t="s">
        <v>1785</v>
      </c>
      <c r="E91" s="2063"/>
      <c r="F91" s="2065" t="str">
        <f>VLOOKUP(B91,'Элементы таксономии'!N:P,3,0)</f>
        <v>ЕПС_20615</v>
      </c>
    </row>
    <row r="92" spans="1:6">
      <c r="A92" s="2051"/>
      <c r="B92" s="2063">
        <v>20616</v>
      </c>
      <c r="C92" s="2061" t="s">
        <v>1862</v>
      </c>
      <c r="D92" s="2064" t="s">
        <v>1785</v>
      </c>
      <c r="E92" s="2063"/>
      <c r="F92" s="2065" t="str">
        <f>VLOOKUP(B92,'Элементы таксономии'!N:P,3,0)</f>
        <v>ЕПС_20616</v>
      </c>
    </row>
    <row r="93" spans="1:6">
      <c r="A93" s="2051">
        <v>208</v>
      </c>
      <c r="B93" s="2063"/>
      <c r="C93" s="2061" t="s">
        <v>1863</v>
      </c>
      <c r="D93" s="2062"/>
      <c r="E93" s="2061"/>
      <c r="F93" s="2065"/>
    </row>
    <row r="94" spans="1:6">
      <c r="A94" s="2051"/>
      <c r="B94" s="2067">
        <v>20801</v>
      </c>
      <c r="C94" s="2061" t="s">
        <v>1864</v>
      </c>
      <c r="D94" s="2064" t="s">
        <v>1791</v>
      </c>
      <c r="E94" s="2063"/>
      <c r="F94" s="2065" t="str">
        <f>VLOOKUP(B94,'Элементы таксономии'!N:P,3,0)</f>
        <v>ЕПС_20801</v>
      </c>
    </row>
    <row r="95" spans="1:6">
      <c r="A95" s="2051"/>
      <c r="B95" s="2067">
        <v>20802</v>
      </c>
      <c r="C95" s="2061" t="s">
        <v>1865</v>
      </c>
      <c r="D95" s="2064" t="s">
        <v>1791</v>
      </c>
      <c r="E95" s="2063"/>
      <c r="F95" s="2065" t="str">
        <f>VLOOKUP(B95,'Элементы таксономии'!N:P,3,0)</f>
        <v>ЕПС_20802</v>
      </c>
    </row>
    <row r="96" spans="1:6">
      <c r="A96" s="2051"/>
      <c r="B96" s="2067">
        <v>20803</v>
      </c>
      <c r="C96" s="2061" t="s">
        <v>1866</v>
      </c>
      <c r="D96" s="2064" t="s">
        <v>1791</v>
      </c>
      <c r="E96" s="2063"/>
      <c r="F96" s="2065" t="str">
        <f>VLOOKUP(B96,'Элементы таксономии'!N:P,3,0)</f>
        <v>ЕПС_20803</v>
      </c>
    </row>
    <row r="97" spans="1:6">
      <c r="A97" s="2051"/>
      <c r="B97" s="2067">
        <v>20804</v>
      </c>
      <c r="C97" s="2061" t="s">
        <v>1867</v>
      </c>
      <c r="D97" s="2064" t="s">
        <v>1791</v>
      </c>
      <c r="E97" s="2063"/>
      <c r="F97" s="2065" t="str">
        <f>VLOOKUP(B97,'Элементы таксономии'!N:P,3,0)</f>
        <v>ЕПС_20804</v>
      </c>
    </row>
    <row r="98" spans="1:6">
      <c r="A98" s="2051"/>
      <c r="B98" s="2067">
        <v>20805</v>
      </c>
      <c r="C98" s="2061" t="s">
        <v>1830</v>
      </c>
      <c r="D98" s="2064" t="s">
        <v>1785</v>
      </c>
      <c r="E98" s="2063"/>
      <c r="F98" s="2065" t="str">
        <f>VLOOKUP(B98,'Элементы таксономии'!N:P,3,0)</f>
        <v>ЕПС_20805</v>
      </c>
    </row>
    <row r="99" spans="1:6">
      <c r="A99" s="2066" t="s">
        <v>1868</v>
      </c>
      <c r="B99" s="2067"/>
      <c r="C99" s="2058"/>
      <c r="D99" s="2059"/>
      <c r="E99" s="2058"/>
      <c r="F99" s="2065"/>
    </row>
    <row r="100" spans="1:6">
      <c r="A100" s="2051">
        <v>303</v>
      </c>
      <c r="B100" s="2063"/>
      <c r="C100" s="2061" t="s">
        <v>1869</v>
      </c>
      <c r="D100" s="2062"/>
      <c r="E100" s="2061"/>
      <c r="F100" s="2065"/>
    </row>
    <row r="101" spans="1:6">
      <c r="A101" s="2051"/>
      <c r="B101" s="2063">
        <v>30305</v>
      </c>
      <c r="C101" s="2061" t="s">
        <v>1870</v>
      </c>
      <c r="D101" s="2064" t="s">
        <v>1785</v>
      </c>
      <c r="E101" s="2063"/>
      <c r="F101" s="2065" t="str">
        <f>VLOOKUP(B101,'Элементы таксономии'!N:P,3,0)</f>
        <v>ЕПС_30305</v>
      </c>
    </row>
    <row r="102" spans="1:6">
      <c r="A102" s="2051"/>
      <c r="B102" s="2063">
        <v>30306</v>
      </c>
      <c r="C102" s="2061" t="s">
        <v>1870</v>
      </c>
      <c r="D102" s="2064" t="s">
        <v>1791</v>
      </c>
      <c r="E102" s="2063"/>
      <c r="F102" s="2065" t="str">
        <f>VLOOKUP(B102,'Элементы таксономии'!N:P,3,0)</f>
        <v>ЕПС_30306</v>
      </c>
    </row>
    <row r="103" spans="1:6">
      <c r="A103" s="2051">
        <v>304</v>
      </c>
      <c r="B103" s="2063"/>
      <c r="C103" s="2061" t="s">
        <v>1871</v>
      </c>
      <c r="D103" s="2062"/>
      <c r="E103" s="2061"/>
      <c r="F103" s="2065"/>
    </row>
    <row r="104" spans="1:6">
      <c r="A104" s="2051"/>
      <c r="B104" s="2067">
        <v>30416</v>
      </c>
      <c r="C104" s="2061" t="s">
        <v>1872</v>
      </c>
      <c r="D104" s="2064" t="s">
        <v>1791</v>
      </c>
      <c r="E104" s="2063"/>
      <c r="F104" s="2065" t="str">
        <f>VLOOKUP(B104,'Элементы таксономии'!N:P,3,0)</f>
        <v>ЕПС_30416</v>
      </c>
    </row>
    <row r="105" spans="1:6">
      <c r="A105" s="2051"/>
      <c r="B105" s="2067">
        <v>30418</v>
      </c>
      <c r="C105" s="2061" t="s">
        <v>1873</v>
      </c>
      <c r="D105" s="2064" t="s">
        <v>1791</v>
      </c>
      <c r="E105" s="2063"/>
      <c r="F105" s="2065" t="str">
        <f>VLOOKUP(B105,'Элементы таксономии'!N:P,3,0)</f>
        <v>ЕПС_30418</v>
      </c>
    </row>
    <row r="106" spans="1:6">
      <c r="A106" s="2051"/>
      <c r="B106" s="2067">
        <v>30420</v>
      </c>
      <c r="C106" s="2061" t="s">
        <v>1874</v>
      </c>
      <c r="D106" s="2064" t="s">
        <v>1785</v>
      </c>
      <c r="E106" s="2063"/>
      <c r="F106" s="2065" t="str">
        <f>VLOOKUP(B106,'Элементы таксономии'!N:P,3,0)</f>
        <v>ЕПС_30420</v>
      </c>
    </row>
    <row r="107" spans="1:6">
      <c r="A107" s="2051"/>
      <c r="B107" s="2067">
        <v>30421</v>
      </c>
      <c r="C107" s="2061" t="s">
        <v>1875</v>
      </c>
      <c r="D107" s="2064" t="s">
        <v>1785</v>
      </c>
      <c r="E107" s="2063"/>
      <c r="F107" s="2065" t="str">
        <f>VLOOKUP(B107,'Элементы таксономии'!N:P,3,0)</f>
        <v>ЕПС_30421</v>
      </c>
    </row>
    <row r="108" spans="1:6">
      <c r="A108" s="2051"/>
      <c r="B108" s="2067">
        <v>30422</v>
      </c>
      <c r="C108" s="2061" t="s">
        <v>1876</v>
      </c>
      <c r="D108" s="2064" t="s">
        <v>1785</v>
      </c>
      <c r="E108" s="2063"/>
      <c r="F108" s="2065" t="str">
        <f>VLOOKUP(B108,'Элементы таксономии'!N:P,3,0)</f>
        <v>ЕПС_30422</v>
      </c>
    </row>
    <row r="109" spans="1:6">
      <c r="A109" s="2051"/>
      <c r="B109" s="2067">
        <v>30423</v>
      </c>
      <c r="C109" s="2061" t="s">
        <v>1877</v>
      </c>
      <c r="D109" s="2064" t="s">
        <v>1785</v>
      </c>
      <c r="E109" s="2063"/>
      <c r="F109" s="2065" t="str">
        <f>VLOOKUP(B109,'Элементы таксономии'!N:P,3,0)</f>
        <v>ЕПС_30423</v>
      </c>
    </row>
    <row r="110" spans="1:6" ht="22.5">
      <c r="A110" s="2051"/>
      <c r="B110" s="2067">
        <v>30424</v>
      </c>
      <c r="C110" s="2061" t="s">
        <v>1878</v>
      </c>
      <c r="D110" s="2064" t="s">
        <v>1791</v>
      </c>
      <c r="E110" s="2063"/>
      <c r="F110" s="2065" t="str">
        <f>VLOOKUP(B110,'Элементы таксономии'!N:P,3,0)</f>
        <v>ЕПС_30424</v>
      </c>
    </row>
    <row r="111" spans="1:6">
      <c r="A111" s="2051"/>
      <c r="B111" s="2067">
        <v>30425</v>
      </c>
      <c r="C111" s="2061" t="s">
        <v>1879</v>
      </c>
      <c r="D111" s="2064" t="s">
        <v>1791</v>
      </c>
      <c r="E111" s="2063"/>
      <c r="F111" s="2065" t="str">
        <f>VLOOKUP(B111,'Элементы таксономии'!N:P,3,0)</f>
        <v>ЕПС_30425</v>
      </c>
    </row>
    <row r="112" spans="1:6">
      <c r="A112" s="2051"/>
      <c r="B112" s="2067">
        <v>30426</v>
      </c>
      <c r="C112" s="2061" t="s">
        <v>1880</v>
      </c>
      <c r="D112" s="2064" t="s">
        <v>253</v>
      </c>
      <c r="E112" s="2063"/>
      <c r="F112" s="2065" t="str">
        <f>VLOOKUP(B112,'Элементы таксономии'!N:P,3,0)</f>
        <v>ЕПС_30426</v>
      </c>
    </row>
    <row r="113" spans="1:6">
      <c r="A113" s="2051"/>
      <c r="B113" s="2067">
        <v>30427</v>
      </c>
      <c r="C113" s="2061" t="s">
        <v>1881</v>
      </c>
      <c r="D113" s="2064" t="s">
        <v>1791</v>
      </c>
      <c r="E113" s="2063"/>
      <c r="F113" s="2065" t="str">
        <f>VLOOKUP(B113,'Элементы таксономии'!N:P,3,0)</f>
        <v>ЕПС_30427</v>
      </c>
    </row>
    <row r="114" spans="1:6">
      <c r="A114" s="2051">
        <v>306</v>
      </c>
      <c r="B114" s="2063"/>
      <c r="C114" s="2061" t="s">
        <v>1882</v>
      </c>
      <c r="D114" s="2062"/>
      <c r="E114" s="2061"/>
      <c r="F114" s="2065"/>
    </row>
    <row r="115" spans="1:6">
      <c r="A115" s="2051"/>
      <c r="B115" s="2067">
        <v>30601</v>
      </c>
      <c r="C115" s="2061" t="s">
        <v>1883</v>
      </c>
      <c r="D115" s="2064" t="s">
        <v>1785</v>
      </c>
      <c r="E115" s="2063"/>
      <c r="F115" s="2065" t="str">
        <f>VLOOKUP(B115,'Элементы таксономии'!N:P,3,0)</f>
        <v>ЕПС_30601</v>
      </c>
    </row>
    <row r="116" spans="1:6" ht="22.5">
      <c r="A116" s="2051"/>
      <c r="B116" s="2067">
        <v>30602</v>
      </c>
      <c r="C116" s="2061" t="s">
        <v>1884</v>
      </c>
      <c r="D116" s="2064" t="s">
        <v>1791</v>
      </c>
      <c r="E116" s="2063"/>
      <c r="F116" s="2065" t="str">
        <f>VLOOKUP(B116,'Элементы таксономии'!N:P,3,0)</f>
        <v>ЕПС_30602</v>
      </c>
    </row>
    <row r="117" spans="1:6">
      <c r="A117" s="2051"/>
      <c r="B117" s="2067">
        <v>30606</v>
      </c>
      <c r="C117" s="2061" t="s">
        <v>1885</v>
      </c>
      <c r="D117" s="2064" t="s">
        <v>1785</v>
      </c>
      <c r="E117" s="2063"/>
      <c r="F117" s="2065" t="str">
        <f>VLOOKUP(B117,'Элементы таксономии'!N:P,3,0)</f>
        <v>ЕПС_30606</v>
      </c>
    </row>
    <row r="118" spans="1:6">
      <c r="A118" s="2051"/>
      <c r="B118" s="2063">
        <v>30607</v>
      </c>
      <c r="C118" s="2061" t="s">
        <v>1830</v>
      </c>
      <c r="D118" s="2064" t="s">
        <v>1785</v>
      </c>
      <c r="E118" s="2063"/>
      <c r="F118" s="2065" t="str">
        <f>VLOOKUP(B118,'Элементы таксономии'!N:P,3,0)</f>
        <v>ЕПС_30607</v>
      </c>
    </row>
    <row r="119" spans="1:6">
      <c r="A119" s="2051">
        <v>310</v>
      </c>
      <c r="B119" s="2063"/>
      <c r="C119" s="2061" t="s">
        <v>1886</v>
      </c>
      <c r="D119" s="2062"/>
      <c r="E119" s="2061"/>
      <c r="F119" s="2065"/>
    </row>
    <row r="120" spans="1:6">
      <c r="A120" s="2051"/>
      <c r="B120" s="2067">
        <v>31001</v>
      </c>
      <c r="C120" s="2061" t="s">
        <v>1886</v>
      </c>
      <c r="D120" s="2064" t="s">
        <v>1791</v>
      </c>
      <c r="E120" s="2063"/>
      <c r="F120" s="2065" t="str">
        <f>VLOOKUP(B120,'Элементы таксономии'!N:P,3,0)</f>
        <v>ЕПС_31001</v>
      </c>
    </row>
    <row r="121" spans="1:6">
      <c r="A121" s="2051"/>
      <c r="B121" s="2067">
        <v>31002</v>
      </c>
      <c r="C121" s="2061" t="s">
        <v>1886</v>
      </c>
      <c r="D121" s="2064" t="s">
        <v>1785</v>
      </c>
      <c r="E121" s="2063"/>
      <c r="F121" s="2065" t="str">
        <f>VLOOKUP(B121,'Элементы таксономии'!N:P,3,0)</f>
        <v>ЕПС_31002</v>
      </c>
    </row>
    <row r="122" spans="1:6">
      <c r="A122" s="2066" t="s">
        <v>1887</v>
      </c>
      <c r="B122" s="2063"/>
      <c r="C122" s="2061"/>
      <c r="D122" s="2062"/>
      <c r="E122" s="2061"/>
      <c r="F122" s="2065"/>
    </row>
    <row r="123" spans="1:6" ht="22.5">
      <c r="A123" s="2051">
        <v>330</v>
      </c>
      <c r="B123" s="2063"/>
      <c r="C123" s="2061" t="s">
        <v>1888</v>
      </c>
      <c r="D123" s="2062"/>
      <c r="E123" s="2061"/>
      <c r="F123" s="2065"/>
    </row>
    <row r="124" spans="1:6" ht="22.5">
      <c r="A124" s="2051"/>
      <c r="B124" s="2067">
        <v>33001</v>
      </c>
      <c r="C124" s="2061" t="s">
        <v>1888</v>
      </c>
      <c r="D124" s="2064" t="s">
        <v>1785</v>
      </c>
      <c r="E124" s="2063"/>
      <c r="F124" s="2065" t="str">
        <f>VLOOKUP(B124,'Элементы таксономии'!N:P,3,0)</f>
        <v>ЕПС_33001</v>
      </c>
    </row>
    <row r="125" spans="1:6">
      <c r="A125" s="2051">
        <v>331</v>
      </c>
      <c r="B125" s="2063"/>
      <c r="C125" s="2061" t="s">
        <v>1889</v>
      </c>
      <c r="D125" s="2062"/>
      <c r="E125" s="2061"/>
      <c r="F125" s="2065"/>
    </row>
    <row r="126" spans="1:6">
      <c r="A126" s="2051"/>
      <c r="B126" s="2063">
        <v>33101</v>
      </c>
      <c r="C126" s="2061" t="s">
        <v>1890</v>
      </c>
      <c r="D126" s="2064" t="s">
        <v>1785</v>
      </c>
      <c r="E126" s="2063"/>
      <c r="F126" s="2065" t="str">
        <f>VLOOKUP(B126,'Элементы таксономии'!N:P,3,0)</f>
        <v>ЕПС_33101</v>
      </c>
    </row>
    <row r="127" spans="1:6">
      <c r="A127" s="2051"/>
      <c r="B127" s="2063">
        <v>33102</v>
      </c>
      <c r="C127" s="2061" t="s">
        <v>1891</v>
      </c>
      <c r="D127" s="2064" t="s">
        <v>1785</v>
      </c>
      <c r="E127" s="2063"/>
      <c r="F127" s="2065" t="str">
        <f>VLOOKUP(B127,'Элементы таксономии'!N:P,3,0)</f>
        <v>ЕПС_33102</v>
      </c>
    </row>
    <row r="128" spans="1:6">
      <c r="A128" s="2051"/>
      <c r="B128" s="2063">
        <v>33103</v>
      </c>
      <c r="C128" s="2061" t="s">
        <v>1891</v>
      </c>
      <c r="D128" s="2064" t="s">
        <v>1791</v>
      </c>
      <c r="E128" s="2063"/>
      <c r="F128" s="2065" t="str">
        <f>VLOOKUP(B128,'Элементы таксономии'!N:P,3,0)</f>
        <v>ЕПС_33103</v>
      </c>
    </row>
    <row r="129" spans="1:6">
      <c r="A129" s="2051"/>
      <c r="B129" s="2063">
        <v>33104</v>
      </c>
      <c r="C129" s="2061" t="s">
        <v>1892</v>
      </c>
      <c r="D129" s="2064" t="s">
        <v>1785</v>
      </c>
      <c r="E129" s="2063"/>
      <c r="F129" s="2065" t="str">
        <f>VLOOKUP(B129,'Элементы таксономии'!N:P,3,0)</f>
        <v>ЕПС_33104</v>
      </c>
    </row>
    <row r="130" spans="1:6">
      <c r="A130" s="2051"/>
      <c r="B130" s="2063">
        <v>33105</v>
      </c>
      <c r="C130" s="2061" t="s">
        <v>1893</v>
      </c>
      <c r="D130" s="2064" t="s">
        <v>1785</v>
      </c>
      <c r="E130" s="2063"/>
      <c r="F130" s="2065" t="str">
        <f>VLOOKUP(B130,'Элементы таксономии'!N:P,3,0)</f>
        <v>ЕПС_33105</v>
      </c>
    </row>
    <row r="131" spans="1:6">
      <c r="A131" s="2051"/>
      <c r="B131" s="2063">
        <v>33106</v>
      </c>
      <c r="C131" s="2061" t="s">
        <v>1893</v>
      </c>
      <c r="D131" s="2064" t="s">
        <v>1791</v>
      </c>
      <c r="E131" s="2063"/>
      <c r="F131" s="2065" t="str">
        <f>VLOOKUP(B131,'Элементы таксономии'!N:P,3,0)</f>
        <v>ЕПС_33106</v>
      </c>
    </row>
    <row r="132" spans="1:6">
      <c r="A132" s="2051">
        <v>332</v>
      </c>
      <c r="B132" s="2063"/>
      <c r="C132" s="2061" t="s">
        <v>1894</v>
      </c>
      <c r="D132" s="2062"/>
      <c r="E132" s="2061"/>
      <c r="F132" s="2065"/>
    </row>
    <row r="133" spans="1:6">
      <c r="A133" s="2051"/>
      <c r="B133" s="2063">
        <v>33201</v>
      </c>
      <c r="C133" s="2061" t="s">
        <v>1895</v>
      </c>
      <c r="D133" s="2064" t="s">
        <v>1785</v>
      </c>
      <c r="E133" s="2063"/>
      <c r="F133" s="2065" t="str">
        <f>VLOOKUP(B133,'Элементы таксономии'!N:P,3,0)</f>
        <v>ЕПС_33201</v>
      </c>
    </row>
    <row r="134" spans="1:6">
      <c r="A134" s="2051"/>
      <c r="B134" s="2063">
        <v>33202</v>
      </c>
      <c r="C134" s="2061" t="s">
        <v>1896</v>
      </c>
      <c r="D134" s="2064" t="s">
        <v>1785</v>
      </c>
      <c r="E134" s="2063"/>
      <c r="F134" s="2065" t="str">
        <f>VLOOKUP(B134,'Элементы таксономии'!N:P,3,0)</f>
        <v>ЕПС_33202</v>
      </c>
    </row>
    <row r="135" spans="1:6">
      <c r="A135" s="2051"/>
      <c r="B135" s="2063">
        <v>33203</v>
      </c>
      <c r="C135" s="2061" t="s">
        <v>1896</v>
      </c>
      <c r="D135" s="2064" t="s">
        <v>1791</v>
      </c>
      <c r="E135" s="2063"/>
      <c r="F135" s="2065" t="str">
        <f>VLOOKUP(B135,'Элементы таксономии'!N:P,3,0)</f>
        <v>ЕПС_33203</v>
      </c>
    </row>
    <row r="136" spans="1:6">
      <c r="A136" s="2051">
        <v>333</v>
      </c>
      <c r="B136" s="2063"/>
      <c r="C136" s="2061" t="s">
        <v>1897</v>
      </c>
      <c r="D136" s="2062"/>
      <c r="E136" s="2061"/>
      <c r="F136" s="2065"/>
    </row>
    <row r="137" spans="1:6">
      <c r="A137" s="2051"/>
      <c r="B137" s="2063">
        <v>33301</v>
      </c>
      <c r="C137" s="2061" t="s">
        <v>1898</v>
      </c>
      <c r="D137" s="2064" t="s">
        <v>1785</v>
      </c>
      <c r="E137" s="2063"/>
      <c r="F137" s="2065" t="str">
        <f>VLOOKUP(B137,'Элементы таксономии'!N:P,3,0)</f>
        <v>ЕПС_33301</v>
      </c>
    </row>
    <row r="138" spans="1:6">
      <c r="A138" s="2051"/>
      <c r="B138" s="2063">
        <v>33302</v>
      </c>
      <c r="C138" s="2061" t="s">
        <v>1899</v>
      </c>
      <c r="D138" s="2064" t="s">
        <v>1785</v>
      </c>
      <c r="E138" s="2063"/>
      <c r="F138" s="2065" t="str">
        <f>VLOOKUP(B138,'Элементы таксономии'!N:P,3,0)</f>
        <v>ЕПС_33302</v>
      </c>
    </row>
    <row r="139" spans="1:6">
      <c r="A139" s="2051"/>
      <c r="B139" s="2063">
        <v>33303</v>
      </c>
      <c r="C139" s="2061" t="s">
        <v>1899</v>
      </c>
      <c r="D139" s="2064" t="s">
        <v>1791</v>
      </c>
      <c r="E139" s="2063"/>
      <c r="F139" s="2065" t="str">
        <f>VLOOKUP(B139,'Элементы таксономии'!N:P,3,0)</f>
        <v>ЕПС_33303</v>
      </c>
    </row>
    <row r="140" spans="1:6">
      <c r="A140" s="2051">
        <v>334</v>
      </c>
      <c r="B140" s="2063"/>
      <c r="C140" s="2061" t="s">
        <v>1900</v>
      </c>
      <c r="D140" s="2062"/>
      <c r="E140" s="2061"/>
      <c r="F140" s="2065"/>
    </row>
    <row r="141" spans="1:6">
      <c r="A141" s="2051"/>
      <c r="B141" s="2063">
        <v>33401</v>
      </c>
      <c r="C141" s="2061" t="s">
        <v>1901</v>
      </c>
      <c r="D141" s="2064" t="s">
        <v>1785</v>
      </c>
      <c r="E141" s="2063"/>
      <c r="F141" s="2065" t="str">
        <f>VLOOKUP(B141,'Элементы таксономии'!N:P,3,0)</f>
        <v>ЕПС_33401</v>
      </c>
    </row>
    <row r="142" spans="1:6">
      <c r="A142" s="2051"/>
      <c r="B142" s="2063">
        <v>33402</v>
      </c>
      <c r="C142" s="2061" t="s">
        <v>1902</v>
      </c>
      <c r="D142" s="2064" t="s">
        <v>1785</v>
      </c>
      <c r="E142" s="2063"/>
      <c r="F142" s="2065" t="str">
        <f>VLOOKUP(B142,'Элементы таксономии'!N:P,3,0)</f>
        <v>ЕПС_33402</v>
      </c>
    </row>
    <row r="143" spans="1:6">
      <c r="A143" s="2051">
        <v>335</v>
      </c>
      <c r="B143" s="2063"/>
      <c r="C143" s="2061" t="s">
        <v>1903</v>
      </c>
      <c r="D143" s="2062"/>
      <c r="E143" s="2061"/>
      <c r="F143" s="2065"/>
    </row>
    <row r="144" spans="1:6">
      <c r="A144" s="2051"/>
      <c r="B144" s="2063">
        <v>33501</v>
      </c>
      <c r="C144" s="2061" t="s">
        <v>1904</v>
      </c>
      <c r="D144" s="2064" t="s">
        <v>1785</v>
      </c>
      <c r="E144" s="2063"/>
      <c r="F144" s="2065" t="str">
        <f>VLOOKUP(B144,'Элементы таксономии'!N:P,3,0)</f>
        <v>ЕПС_33501</v>
      </c>
    </row>
    <row r="145" spans="1:6">
      <c r="A145" s="2051">
        <v>336</v>
      </c>
      <c r="B145" s="2063"/>
      <c r="C145" s="2061" t="s">
        <v>1905</v>
      </c>
      <c r="D145" s="2062"/>
      <c r="E145" s="2061"/>
      <c r="F145" s="2065"/>
    </row>
    <row r="146" spans="1:6">
      <c r="A146" s="2051"/>
      <c r="B146" s="2063">
        <v>33601</v>
      </c>
      <c r="C146" s="2061" t="s">
        <v>1906</v>
      </c>
      <c r="D146" s="2064" t="s">
        <v>1785</v>
      </c>
      <c r="E146" s="2063"/>
      <c r="F146" s="2065" t="str">
        <f>VLOOKUP(B146,'Элементы таксономии'!N:P,3,0)</f>
        <v>ЕПС_33601</v>
      </c>
    </row>
    <row r="147" spans="1:6">
      <c r="A147" s="2051"/>
      <c r="B147" s="2063">
        <v>33602</v>
      </c>
      <c r="C147" s="2061" t="s">
        <v>1907</v>
      </c>
      <c r="D147" s="2064" t="s">
        <v>1785</v>
      </c>
      <c r="E147" s="2063"/>
      <c r="F147" s="2065" t="str">
        <f>VLOOKUP(B147,'Элементы таксономии'!N:P,3,0)</f>
        <v>ЕПС_33602</v>
      </c>
    </row>
    <row r="148" spans="1:6">
      <c r="A148" s="2051"/>
      <c r="B148" s="2063">
        <v>33603</v>
      </c>
      <c r="C148" s="2061" t="s">
        <v>1907</v>
      </c>
      <c r="D148" s="2064" t="s">
        <v>1791</v>
      </c>
      <c r="E148" s="2063"/>
      <c r="F148" s="2065" t="str">
        <f>VLOOKUP(B148,'Элементы таксономии'!N:P,3,0)</f>
        <v>ЕПС_33603</v>
      </c>
    </row>
    <row r="149" spans="1:6">
      <c r="A149" s="2051"/>
      <c r="B149" s="2063">
        <v>33604</v>
      </c>
      <c r="C149" s="2061" t="s">
        <v>1908</v>
      </c>
      <c r="D149" s="2064" t="s">
        <v>1785</v>
      </c>
      <c r="E149" s="2063"/>
      <c r="F149" s="2065" t="str">
        <f>VLOOKUP(B149,'Элементы таксономии'!N:P,3,0)</f>
        <v>ЕПС_33604</v>
      </c>
    </row>
    <row r="150" spans="1:6">
      <c r="A150" s="2051"/>
      <c r="B150" s="2063">
        <v>33605</v>
      </c>
      <c r="C150" s="2061" t="s">
        <v>1909</v>
      </c>
      <c r="D150" s="2064" t="s">
        <v>1785</v>
      </c>
      <c r="E150" s="2063"/>
      <c r="F150" s="2065" t="str">
        <f>VLOOKUP(B150,'Элементы таксономии'!N:P,3,0)</f>
        <v>ЕПС_33605</v>
      </c>
    </row>
    <row r="151" spans="1:6">
      <c r="A151" s="2051"/>
      <c r="B151" s="2063">
        <v>33606</v>
      </c>
      <c r="C151" s="2061" t="s">
        <v>1909</v>
      </c>
      <c r="D151" s="2064" t="s">
        <v>1791</v>
      </c>
      <c r="E151" s="2063"/>
      <c r="F151" s="2065" t="str">
        <f>VLOOKUP(B151,'Элементы таксономии'!N:P,3,0)</f>
        <v>ЕПС_33606</v>
      </c>
    </row>
    <row r="152" spans="1:6">
      <c r="A152" s="2051"/>
      <c r="B152" s="2063">
        <v>33607</v>
      </c>
      <c r="C152" s="2061" t="s">
        <v>1910</v>
      </c>
      <c r="D152" s="2064" t="s">
        <v>1785</v>
      </c>
      <c r="E152" s="2063"/>
      <c r="F152" s="2065" t="str">
        <f>VLOOKUP(B152,'Элементы таксономии'!N:P,3,0)</f>
        <v>ЕПС_33607</v>
      </c>
    </row>
    <row r="153" spans="1:6">
      <c r="A153" s="2051"/>
      <c r="B153" s="2063">
        <v>33608</v>
      </c>
      <c r="C153" s="2061" t="s">
        <v>1911</v>
      </c>
      <c r="D153" s="2064" t="s">
        <v>1785</v>
      </c>
      <c r="E153" s="2063"/>
      <c r="F153" s="2065" t="str">
        <f>VLOOKUP(B153,'Элементы таксономии'!N:P,3,0)</f>
        <v>ЕПС_33608</v>
      </c>
    </row>
    <row r="154" spans="1:6">
      <c r="A154" s="2051"/>
      <c r="B154" s="2063">
        <v>33609</v>
      </c>
      <c r="C154" s="2061" t="s">
        <v>1911</v>
      </c>
      <c r="D154" s="2064" t="s">
        <v>1791</v>
      </c>
      <c r="E154" s="2063"/>
      <c r="F154" s="2065" t="str">
        <f>VLOOKUP(B154,'Элементы таксономии'!N:P,3,0)</f>
        <v>ЕПС_33609</v>
      </c>
    </row>
    <row r="155" spans="1:6">
      <c r="A155" s="2051"/>
      <c r="B155" s="2063">
        <v>33610</v>
      </c>
      <c r="C155" s="2061" t="s">
        <v>1912</v>
      </c>
      <c r="D155" s="2064" t="s">
        <v>1785</v>
      </c>
      <c r="E155" s="2063"/>
      <c r="F155" s="2065" t="str">
        <f>VLOOKUP(B155,'Элементы таксономии'!N:P,3,0)</f>
        <v>ЕПС_33610</v>
      </c>
    </row>
    <row r="156" spans="1:6">
      <c r="A156" s="2051"/>
      <c r="B156" s="2063">
        <v>33611</v>
      </c>
      <c r="C156" s="2061" t="s">
        <v>1913</v>
      </c>
      <c r="D156" s="2064" t="s">
        <v>1785</v>
      </c>
      <c r="E156" s="2063"/>
      <c r="F156" s="2065" t="str">
        <f>VLOOKUP(B156,'Элементы таксономии'!N:P,3,0)</f>
        <v>ЕПС_33611</v>
      </c>
    </row>
    <row r="157" spans="1:6">
      <c r="A157" s="2051"/>
      <c r="B157" s="2063">
        <v>33612</v>
      </c>
      <c r="C157" s="2061" t="s">
        <v>1913</v>
      </c>
      <c r="D157" s="2064" t="s">
        <v>1791</v>
      </c>
      <c r="E157" s="2063"/>
      <c r="F157" s="2065" t="str">
        <f>VLOOKUP(B157,'Элементы таксономии'!N:P,3,0)</f>
        <v>ЕПС_33612</v>
      </c>
    </row>
    <row r="158" spans="1:6">
      <c r="A158" s="2051"/>
      <c r="B158" s="2063">
        <v>33613</v>
      </c>
      <c r="C158" s="2061" t="s">
        <v>1914</v>
      </c>
      <c r="D158" s="2064" t="s">
        <v>1785</v>
      </c>
      <c r="E158" s="2063"/>
      <c r="F158" s="2065" t="str">
        <f>VLOOKUP(B158,'Элементы таксономии'!N:P,3,0)</f>
        <v>ЕПС_33613</v>
      </c>
    </row>
    <row r="159" spans="1:6">
      <c r="A159" s="2051"/>
      <c r="B159" s="2063">
        <v>33614</v>
      </c>
      <c r="C159" s="2061" t="s">
        <v>1915</v>
      </c>
      <c r="D159" s="2064" t="s">
        <v>1785</v>
      </c>
      <c r="E159" s="2063"/>
      <c r="F159" s="2065" t="str">
        <f>VLOOKUP(B159,'Элементы таксономии'!N:P,3,0)</f>
        <v>ЕПС_33614</v>
      </c>
    </row>
    <row r="160" spans="1:6">
      <c r="A160" s="2051"/>
      <c r="B160" s="2063">
        <v>33615</v>
      </c>
      <c r="C160" s="2061" t="s">
        <v>1915</v>
      </c>
      <c r="D160" s="2064" t="s">
        <v>1791</v>
      </c>
      <c r="E160" s="2063"/>
      <c r="F160" s="2065" t="str">
        <f>VLOOKUP(B160,'Элементы таксономии'!N:P,3,0)</f>
        <v>ЕПС_33615</v>
      </c>
    </row>
    <row r="161" spans="1:6">
      <c r="A161" s="2051"/>
      <c r="B161" s="2063">
        <v>33616</v>
      </c>
      <c r="C161" s="2061" t="s">
        <v>1916</v>
      </c>
      <c r="D161" s="2064" t="s">
        <v>1785</v>
      </c>
      <c r="E161" s="2063"/>
      <c r="F161" s="2065" t="str">
        <f>VLOOKUP(B161,'Элементы таксономии'!N:P,3,0)</f>
        <v>ЕПС_33616</v>
      </c>
    </row>
    <row r="162" spans="1:6">
      <c r="A162" s="2051"/>
      <c r="B162" s="2063">
        <v>33617</v>
      </c>
      <c r="C162" s="2061" t="s">
        <v>1917</v>
      </c>
      <c r="D162" s="2064" t="s">
        <v>1791</v>
      </c>
      <c r="E162" s="2063"/>
      <c r="F162" s="2065" t="str">
        <f>VLOOKUP(B162,'Элементы таксономии'!N:P,3,0)</f>
        <v>ЕПС_33617</v>
      </c>
    </row>
    <row r="163" spans="1:6">
      <c r="A163" s="2051"/>
      <c r="B163" s="2063">
        <v>33618</v>
      </c>
      <c r="C163" s="2061" t="s">
        <v>1918</v>
      </c>
      <c r="D163" s="2064" t="s">
        <v>1785</v>
      </c>
      <c r="E163" s="2063"/>
      <c r="F163" s="2065" t="str">
        <f>VLOOKUP(B163,'Элементы таксономии'!N:P,3,0)</f>
        <v>ЕПС_33618</v>
      </c>
    </row>
    <row r="164" spans="1:6">
      <c r="A164" s="2051"/>
      <c r="B164" s="2063">
        <v>33619</v>
      </c>
      <c r="C164" s="2061" t="s">
        <v>1919</v>
      </c>
      <c r="D164" s="2064" t="s">
        <v>1785</v>
      </c>
      <c r="E164" s="2063"/>
      <c r="F164" s="2065" t="str">
        <f>VLOOKUP(B164,'Элементы таксономии'!N:P,3,0)</f>
        <v>ЕПС_33619</v>
      </c>
    </row>
    <row r="165" spans="1:6">
      <c r="A165" s="2051">
        <v>337</v>
      </c>
      <c r="B165" s="2063"/>
      <c r="C165" s="2061" t="s">
        <v>1920</v>
      </c>
      <c r="D165" s="2062"/>
      <c r="E165" s="2061"/>
      <c r="F165" s="2065"/>
    </row>
    <row r="166" spans="1:6">
      <c r="A166" s="2051"/>
      <c r="B166" s="2067">
        <v>33701</v>
      </c>
      <c r="C166" s="2061" t="s">
        <v>1921</v>
      </c>
      <c r="D166" s="2064" t="s">
        <v>1791</v>
      </c>
      <c r="E166" s="2063"/>
      <c r="F166" s="2065" t="str">
        <f>VLOOKUP(B166,'Элементы таксономии'!N:P,3,0)</f>
        <v>ЕПС_33701</v>
      </c>
    </row>
    <row r="167" spans="1:6">
      <c r="A167" s="2051"/>
      <c r="B167" s="2067">
        <v>33702</v>
      </c>
      <c r="C167" s="2061" t="s">
        <v>1922</v>
      </c>
      <c r="D167" s="2064" t="s">
        <v>1791</v>
      </c>
      <c r="E167" s="2063"/>
      <c r="F167" s="2065" t="str">
        <f>VLOOKUP(B167,'Элементы таксономии'!N:P,3,0)</f>
        <v>ЕПС_33702</v>
      </c>
    </row>
    <row r="168" spans="1:6">
      <c r="A168" s="2051">
        <v>338</v>
      </c>
      <c r="B168" s="2063"/>
      <c r="C168" s="2061" t="s">
        <v>1923</v>
      </c>
      <c r="D168" s="2062"/>
      <c r="E168" s="2061"/>
      <c r="F168" s="2065"/>
    </row>
    <row r="169" spans="1:6">
      <c r="A169" s="2051"/>
      <c r="B169" s="2063">
        <v>33801</v>
      </c>
      <c r="C169" s="2061" t="s">
        <v>1924</v>
      </c>
      <c r="D169" s="2064" t="s">
        <v>1785</v>
      </c>
      <c r="E169" s="2063"/>
      <c r="F169" s="2065" t="str">
        <f>VLOOKUP(B169,'Элементы таксономии'!N:P,3,0)</f>
        <v>ЕПС_33801</v>
      </c>
    </row>
    <row r="170" spans="1:6">
      <c r="A170" s="2051"/>
      <c r="B170" s="2063">
        <v>33803</v>
      </c>
      <c r="C170" s="2061" t="s">
        <v>1925</v>
      </c>
      <c r="D170" s="2064" t="s">
        <v>1785</v>
      </c>
      <c r="E170" s="2063"/>
      <c r="F170" s="2065" t="str">
        <f>VLOOKUP(B170,'Элементы таксономии'!N:P,3,0)</f>
        <v>ЕПС_33803</v>
      </c>
    </row>
    <row r="171" spans="1:6" ht="22.5">
      <c r="A171" s="2051"/>
      <c r="B171" s="2063">
        <v>33805</v>
      </c>
      <c r="C171" s="2061" t="s">
        <v>1926</v>
      </c>
      <c r="D171" s="2064" t="s">
        <v>1791</v>
      </c>
      <c r="E171" s="2063"/>
      <c r="F171" s="2065" t="str">
        <f>VLOOKUP(B171,'Элементы таксономии'!N:P,3,0)</f>
        <v>ЕПС_33805</v>
      </c>
    </row>
    <row r="172" spans="1:6">
      <c r="A172" s="2066" t="s">
        <v>1927</v>
      </c>
      <c r="B172" s="2063"/>
      <c r="C172" s="2061"/>
      <c r="D172" s="2062"/>
      <c r="E172" s="2061"/>
      <c r="F172" s="2065"/>
    </row>
    <row r="173" spans="1:6" ht="22.5">
      <c r="A173" s="2051">
        <v>339</v>
      </c>
      <c r="B173" s="2063"/>
      <c r="C173" s="2061" t="s">
        <v>1928</v>
      </c>
      <c r="D173" s="2062"/>
      <c r="E173" s="2061"/>
      <c r="F173" s="2065"/>
    </row>
    <row r="174" spans="1:6" ht="22.5">
      <c r="A174" s="2051"/>
      <c r="B174" s="2063">
        <v>33901</v>
      </c>
      <c r="C174" s="2061" t="s">
        <v>1928</v>
      </c>
      <c r="D174" s="2064" t="s">
        <v>1791</v>
      </c>
      <c r="E174" s="2063"/>
      <c r="F174" s="2065" t="str">
        <f>VLOOKUP(B174,'Элементы таксономии'!N:P,3,0)</f>
        <v>ЕПС_33901</v>
      </c>
    </row>
    <row r="175" spans="1:6">
      <c r="A175" s="2051">
        <v>340</v>
      </c>
      <c r="B175" s="2063"/>
      <c r="C175" s="2061" t="s">
        <v>1929</v>
      </c>
      <c r="D175" s="2062"/>
      <c r="E175" s="2061"/>
      <c r="F175" s="2065"/>
    </row>
    <row r="176" spans="1:6">
      <c r="A176" s="2051"/>
      <c r="B176" s="2063">
        <v>34001</v>
      </c>
      <c r="C176" s="2061" t="s">
        <v>1930</v>
      </c>
      <c r="D176" s="2064" t="s">
        <v>1791</v>
      </c>
      <c r="E176" s="2063"/>
      <c r="F176" s="2065" t="str">
        <f>VLOOKUP(B176,'Элементы таксономии'!N:P,3,0)</f>
        <v>ЕПС_34001</v>
      </c>
    </row>
    <row r="177" spans="1:6" ht="22.5">
      <c r="A177" s="2051"/>
      <c r="B177" s="2063">
        <v>34002</v>
      </c>
      <c r="C177" s="2061" t="s">
        <v>1931</v>
      </c>
      <c r="D177" s="2064" t="s">
        <v>1785</v>
      </c>
      <c r="E177" s="2063"/>
      <c r="F177" s="2065" t="str">
        <f>VLOOKUP(B177,'Элементы таксономии'!N:P,3,0)</f>
        <v>ЕПС_34002</v>
      </c>
    </row>
    <row r="178" spans="1:6" ht="22.5">
      <c r="A178" s="2051"/>
      <c r="B178" s="2063">
        <v>34003</v>
      </c>
      <c r="C178" s="2061" t="s">
        <v>1931</v>
      </c>
      <c r="D178" s="2064" t="s">
        <v>1791</v>
      </c>
      <c r="E178" s="2063"/>
      <c r="F178" s="2065" t="str">
        <f>VLOOKUP(B178,'Элементы таксономии'!N:P,3,0)</f>
        <v>ЕПС_34003</v>
      </c>
    </row>
    <row r="179" spans="1:6">
      <c r="A179" s="2051"/>
      <c r="B179" s="2063">
        <v>34004</v>
      </c>
      <c r="C179" s="2061" t="s">
        <v>1932</v>
      </c>
      <c r="D179" s="2064" t="s">
        <v>1791</v>
      </c>
      <c r="E179" s="2063"/>
      <c r="F179" s="2065" t="str">
        <f>VLOOKUP(B179,'Элементы таксономии'!N:P,3,0)</f>
        <v>ЕПС_34004</v>
      </c>
    </row>
    <row r="180" spans="1:6">
      <c r="A180" s="2051"/>
      <c r="B180" s="2063">
        <v>34005</v>
      </c>
      <c r="C180" s="2061" t="s">
        <v>1933</v>
      </c>
      <c r="D180" s="2064" t="s">
        <v>1785</v>
      </c>
      <c r="E180" s="2063"/>
      <c r="F180" s="2065" t="str">
        <f>VLOOKUP(B180,'Элементы таксономии'!N:P,3,0)</f>
        <v>ЕПС_34005</v>
      </c>
    </row>
    <row r="181" spans="1:6">
      <c r="A181" s="2051"/>
      <c r="B181" s="2063">
        <v>34006</v>
      </c>
      <c r="C181" s="2061" t="s">
        <v>1933</v>
      </c>
      <c r="D181" s="2064" t="s">
        <v>1791</v>
      </c>
      <c r="E181" s="2063"/>
      <c r="F181" s="2065" t="str">
        <f>VLOOKUP(B181,'Элементы таксономии'!N:P,3,0)</f>
        <v>ЕПС_34006</v>
      </c>
    </row>
    <row r="182" spans="1:6">
      <c r="A182" s="2051">
        <v>341</v>
      </c>
      <c r="B182" s="2063"/>
      <c r="C182" s="2061" t="s">
        <v>1934</v>
      </c>
      <c r="D182" s="2062"/>
      <c r="E182" s="2061"/>
      <c r="F182" s="2065"/>
    </row>
    <row r="183" spans="1:6">
      <c r="A183" s="2051"/>
      <c r="B183" s="2063">
        <v>34101</v>
      </c>
      <c r="C183" s="2061" t="s">
        <v>1935</v>
      </c>
      <c r="D183" s="2064" t="s">
        <v>1791</v>
      </c>
      <c r="E183" s="2063"/>
      <c r="F183" s="2065" t="str">
        <f>VLOOKUP(B183,'Элементы таксономии'!N:P,3,0)</f>
        <v>ЕПС_34101</v>
      </c>
    </row>
    <row r="184" spans="1:6">
      <c r="A184" s="2051"/>
      <c r="B184" s="2063">
        <v>34102</v>
      </c>
      <c r="C184" s="2061" t="s">
        <v>1936</v>
      </c>
      <c r="D184" s="2064" t="s">
        <v>1785</v>
      </c>
      <c r="E184" s="2063"/>
      <c r="F184" s="2065" t="str">
        <f>VLOOKUP(B184,'Элементы таксономии'!N:P,3,0)</f>
        <v>ЕПС_34102</v>
      </c>
    </row>
    <row r="185" spans="1:6">
      <c r="A185" s="2051"/>
      <c r="B185" s="2063">
        <v>34103</v>
      </c>
      <c r="C185" s="2061" t="s">
        <v>1936</v>
      </c>
      <c r="D185" s="2064" t="s">
        <v>1791</v>
      </c>
      <c r="E185" s="2063"/>
      <c r="F185" s="2065" t="str">
        <f>VLOOKUP(B185,'Элементы таксономии'!N:P,3,0)</f>
        <v>ЕПС_34103</v>
      </c>
    </row>
    <row r="186" spans="1:6">
      <c r="A186" s="2051">
        <v>342</v>
      </c>
      <c r="B186" s="2063"/>
      <c r="C186" s="2061" t="s">
        <v>1937</v>
      </c>
      <c r="D186" s="2062"/>
      <c r="E186" s="2061"/>
      <c r="F186" s="2065"/>
    </row>
    <row r="187" spans="1:6">
      <c r="A187" s="2051"/>
      <c r="B187" s="2063">
        <v>34201</v>
      </c>
      <c r="C187" s="2061" t="s">
        <v>1938</v>
      </c>
      <c r="D187" s="2064" t="s">
        <v>1791</v>
      </c>
      <c r="E187" s="2063"/>
      <c r="F187" s="2065" t="str">
        <f>VLOOKUP(B187,'Элементы таксономии'!N:P,3,0)</f>
        <v>ЕПС_34201</v>
      </c>
    </row>
    <row r="188" spans="1:6">
      <c r="A188" s="2051"/>
      <c r="B188" s="2063">
        <v>34202</v>
      </c>
      <c r="C188" s="2061" t="s">
        <v>1939</v>
      </c>
      <c r="D188" s="2064" t="s">
        <v>1785</v>
      </c>
      <c r="E188" s="2063"/>
      <c r="F188" s="2065" t="str">
        <f>VLOOKUP(B188,'Элементы таксономии'!N:P,3,0)</f>
        <v>ЕПС_34202</v>
      </c>
    </row>
    <row r="189" spans="1:6">
      <c r="A189" s="2051"/>
      <c r="B189" s="2063">
        <v>34203</v>
      </c>
      <c r="C189" s="2061" t="s">
        <v>1939</v>
      </c>
      <c r="D189" s="2064" t="s">
        <v>1791</v>
      </c>
      <c r="E189" s="2063"/>
      <c r="F189" s="2065" t="str">
        <f>VLOOKUP(B189,'Элементы таксономии'!N:P,3,0)</f>
        <v>ЕПС_34203</v>
      </c>
    </row>
    <row r="190" spans="1:6">
      <c r="A190" s="2051">
        <v>343</v>
      </c>
      <c r="B190" s="2063"/>
      <c r="C190" s="2061" t="s">
        <v>1940</v>
      </c>
      <c r="D190" s="2062"/>
      <c r="E190" s="2061"/>
      <c r="F190" s="2065"/>
    </row>
    <row r="191" spans="1:6">
      <c r="A191" s="2051"/>
      <c r="B191" s="2063">
        <v>34301</v>
      </c>
      <c r="C191" s="2061" t="s">
        <v>1941</v>
      </c>
      <c r="D191" s="2064" t="s">
        <v>1791</v>
      </c>
      <c r="E191" s="2063"/>
      <c r="F191" s="2065" t="str">
        <f>VLOOKUP(B191,'Элементы таксономии'!N:P,3,0)</f>
        <v>ЕПС_34301</v>
      </c>
    </row>
    <row r="192" spans="1:6">
      <c r="A192" s="2051">
        <v>344</v>
      </c>
      <c r="B192" s="2063"/>
      <c r="C192" s="2061" t="s">
        <v>1942</v>
      </c>
      <c r="D192" s="2062"/>
      <c r="E192" s="2061"/>
      <c r="F192" s="2065"/>
    </row>
    <row r="193" spans="1:6">
      <c r="A193" s="2051"/>
      <c r="B193" s="2063">
        <v>34401</v>
      </c>
      <c r="C193" s="2061" t="s">
        <v>1943</v>
      </c>
      <c r="D193" s="2064" t="s">
        <v>1791</v>
      </c>
      <c r="E193" s="2063"/>
      <c r="F193" s="2065" t="str">
        <f>VLOOKUP(B193,'Элементы таксономии'!N:P,3,0)</f>
        <v>ЕПС_34401</v>
      </c>
    </row>
    <row r="194" spans="1:6">
      <c r="A194" s="2051">
        <v>345</v>
      </c>
      <c r="B194" s="2063"/>
      <c r="C194" s="2061" t="s">
        <v>1944</v>
      </c>
      <c r="D194" s="2062"/>
      <c r="E194" s="2061"/>
      <c r="F194" s="2065"/>
    </row>
    <row r="195" spans="1:6">
      <c r="A195" s="2051"/>
      <c r="B195" s="2063">
        <v>34501</v>
      </c>
      <c r="C195" s="2061" t="s">
        <v>1945</v>
      </c>
      <c r="D195" s="2064" t="s">
        <v>1791</v>
      </c>
      <c r="E195" s="2063"/>
      <c r="F195" s="2065" t="str">
        <f>VLOOKUP(B195,'Элементы таксономии'!N:P,3,0)</f>
        <v>ЕПС_34501</v>
      </c>
    </row>
    <row r="196" spans="1:6">
      <c r="A196" s="2051"/>
      <c r="B196" s="2063">
        <v>34502</v>
      </c>
      <c r="C196" s="2061" t="s">
        <v>1946</v>
      </c>
      <c r="D196" s="2064" t="s">
        <v>1785</v>
      </c>
      <c r="E196" s="2063"/>
      <c r="F196" s="2065" t="str">
        <f>VLOOKUP(B196,'Элементы таксономии'!N:P,3,0)</f>
        <v>ЕПС_34502</v>
      </c>
    </row>
    <row r="197" spans="1:6">
      <c r="A197" s="2051"/>
      <c r="B197" s="2063">
        <v>34503</v>
      </c>
      <c r="C197" s="2061" t="s">
        <v>1946</v>
      </c>
      <c r="D197" s="2064" t="s">
        <v>1791</v>
      </c>
      <c r="E197" s="2063"/>
      <c r="F197" s="2065" t="str">
        <f>VLOOKUP(B197,'Элементы таксономии'!N:P,3,0)</f>
        <v>ЕПС_34503</v>
      </c>
    </row>
    <row r="198" spans="1:6">
      <c r="A198" s="2051"/>
      <c r="B198" s="2063">
        <v>34504</v>
      </c>
      <c r="C198" s="2061" t="s">
        <v>1947</v>
      </c>
      <c r="D198" s="2064" t="s">
        <v>1791</v>
      </c>
      <c r="E198" s="2063"/>
      <c r="F198" s="2065" t="str">
        <f>VLOOKUP(B198,'Элементы таксономии'!N:P,3,0)</f>
        <v>ЕПС_34504</v>
      </c>
    </row>
    <row r="199" spans="1:6">
      <c r="A199" s="2051"/>
      <c r="B199" s="2063">
        <v>34505</v>
      </c>
      <c r="C199" s="2061" t="s">
        <v>1948</v>
      </c>
      <c r="D199" s="2064" t="s">
        <v>1785</v>
      </c>
      <c r="E199" s="2063"/>
      <c r="F199" s="2065" t="str">
        <f>VLOOKUP(B199,'Элементы таксономии'!N:P,3,0)</f>
        <v>ЕПС_34505</v>
      </c>
    </row>
    <row r="200" spans="1:6">
      <c r="A200" s="2051"/>
      <c r="B200" s="2063">
        <v>34506</v>
      </c>
      <c r="C200" s="2061" t="s">
        <v>1948</v>
      </c>
      <c r="D200" s="2064" t="s">
        <v>1791</v>
      </c>
      <c r="E200" s="2063"/>
      <c r="F200" s="2065" t="str">
        <f>VLOOKUP(B200,'Элементы таксономии'!N:P,3,0)</f>
        <v>ЕПС_34506</v>
      </c>
    </row>
    <row r="201" spans="1:6">
      <c r="A201" s="2051"/>
      <c r="B201" s="2063">
        <v>34507</v>
      </c>
      <c r="C201" s="2061" t="s">
        <v>1949</v>
      </c>
      <c r="D201" s="2064" t="s">
        <v>1791</v>
      </c>
      <c r="E201" s="2063"/>
      <c r="F201" s="2065" t="str">
        <f>VLOOKUP(B201,'Элементы таксономии'!N:P,3,0)</f>
        <v>ЕПС_34507</v>
      </c>
    </row>
    <row r="202" spans="1:6" ht="22.5">
      <c r="A202" s="2051"/>
      <c r="B202" s="2063">
        <v>34508</v>
      </c>
      <c r="C202" s="2061" t="s">
        <v>1950</v>
      </c>
      <c r="D202" s="2064" t="s">
        <v>1785</v>
      </c>
      <c r="E202" s="2063"/>
      <c r="F202" s="2065" t="str">
        <f>VLOOKUP(B202,'Элементы таксономии'!N:P,3,0)</f>
        <v>ЕПС_34508</v>
      </c>
    </row>
    <row r="203" spans="1:6" ht="22.5">
      <c r="A203" s="2051"/>
      <c r="B203" s="2063">
        <v>34509</v>
      </c>
      <c r="C203" s="2061" t="s">
        <v>1950</v>
      </c>
      <c r="D203" s="2064" t="s">
        <v>1791</v>
      </c>
      <c r="E203" s="2063"/>
      <c r="F203" s="2065" t="str">
        <f>VLOOKUP(B203,'Элементы таксономии'!N:P,3,0)</f>
        <v>ЕПС_34509</v>
      </c>
    </row>
    <row r="204" spans="1:6">
      <c r="A204" s="2051"/>
      <c r="B204" s="2063">
        <v>34510</v>
      </c>
      <c r="C204" s="2061" t="s">
        <v>1951</v>
      </c>
      <c r="D204" s="2064" t="s">
        <v>1791</v>
      </c>
      <c r="E204" s="2063"/>
      <c r="F204" s="2065" t="str">
        <f>VLOOKUP(B204,'Элементы таксономии'!N:P,3,0)</f>
        <v>ЕПС_34510</v>
      </c>
    </row>
    <row r="205" spans="1:6" ht="22.5">
      <c r="A205" s="2051"/>
      <c r="B205" s="2063">
        <v>34511</v>
      </c>
      <c r="C205" s="2061" t="s">
        <v>1952</v>
      </c>
      <c r="D205" s="2064" t="s">
        <v>1785</v>
      </c>
      <c r="E205" s="2063"/>
      <c r="F205" s="2065" t="str">
        <f>VLOOKUP(B205,'Элементы таксономии'!N:P,3,0)</f>
        <v>ЕПС_34511</v>
      </c>
    </row>
    <row r="206" spans="1:6" ht="22.5">
      <c r="A206" s="2051"/>
      <c r="B206" s="2063">
        <v>34512</v>
      </c>
      <c r="C206" s="2061" t="s">
        <v>1952</v>
      </c>
      <c r="D206" s="2064" t="s">
        <v>1791</v>
      </c>
      <c r="E206" s="2063"/>
      <c r="F206" s="2065" t="str">
        <f>VLOOKUP(B206,'Элементы таксономии'!N:P,3,0)</f>
        <v>ЕПС_34512</v>
      </c>
    </row>
    <row r="207" spans="1:6">
      <c r="A207" s="2051"/>
      <c r="B207" s="2063">
        <v>34513</v>
      </c>
      <c r="C207" s="2061" t="s">
        <v>1953</v>
      </c>
      <c r="D207" s="2064" t="s">
        <v>1791</v>
      </c>
      <c r="E207" s="2063"/>
      <c r="F207" s="2065" t="str">
        <f>VLOOKUP(B207,'Элементы таксономии'!N:P,3,0)</f>
        <v>ЕПС_34513</v>
      </c>
    </row>
    <row r="208" spans="1:6">
      <c r="A208" s="2051"/>
      <c r="B208" s="2063">
        <v>34514</v>
      </c>
      <c r="C208" s="2061" t="s">
        <v>1954</v>
      </c>
      <c r="D208" s="2064" t="s">
        <v>1785</v>
      </c>
      <c r="E208" s="2063"/>
      <c r="F208" s="2065" t="str">
        <f>VLOOKUP(B208,'Элементы таксономии'!N:P,3,0)</f>
        <v>ЕПС_34514</v>
      </c>
    </row>
    <row r="209" spans="1:6" ht="22.5">
      <c r="A209" s="2051"/>
      <c r="B209" s="2063">
        <v>34515</v>
      </c>
      <c r="C209" s="2061" t="s">
        <v>1955</v>
      </c>
      <c r="D209" s="2064" t="s">
        <v>1791</v>
      </c>
      <c r="E209" s="2063"/>
      <c r="F209" s="2065" t="str">
        <f>VLOOKUP(B209,'Элементы таксономии'!N:P,3,0)</f>
        <v>ЕПС_34515</v>
      </c>
    </row>
    <row r="210" spans="1:6">
      <c r="A210" s="2051">
        <v>346</v>
      </c>
      <c r="B210" s="2063"/>
      <c r="C210" s="2061" t="s">
        <v>1956</v>
      </c>
      <c r="D210" s="2062"/>
      <c r="E210" s="2061"/>
      <c r="F210" s="2065"/>
    </row>
    <row r="211" spans="1:6">
      <c r="A211" s="2051"/>
      <c r="B211" s="2063">
        <v>34601</v>
      </c>
      <c r="C211" s="2061" t="s">
        <v>1957</v>
      </c>
      <c r="D211" s="2064" t="s">
        <v>1785</v>
      </c>
      <c r="E211" s="2063"/>
      <c r="F211" s="2065" t="str">
        <f>VLOOKUP(B211,'Элементы таксономии'!N:P,3,0)</f>
        <v>ЕПС_34601</v>
      </c>
    </row>
    <row r="212" spans="1:6">
      <c r="A212" s="2051"/>
      <c r="B212" s="2063">
        <v>34602</v>
      </c>
      <c r="C212" s="2061" t="s">
        <v>1958</v>
      </c>
      <c r="D212" s="2064" t="s">
        <v>1785</v>
      </c>
      <c r="E212" s="2063"/>
      <c r="F212" s="2065" t="str">
        <f>VLOOKUP(B212,'Элементы таксономии'!N:P,3,0)</f>
        <v>ЕПС_34602</v>
      </c>
    </row>
    <row r="213" spans="1:6">
      <c r="A213" s="2066" t="s">
        <v>1959</v>
      </c>
      <c r="B213" s="2063"/>
      <c r="C213" s="2068"/>
      <c r="D213" s="2062"/>
      <c r="E213" s="2061"/>
      <c r="F213" s="2065"/>
    </row>
    <row r="214" spans="1:6">
      <c r="A214" s="2051">
        <v>347</v>
      </c>
      <c r="B214" s="2063"/>
      <c r="C214" s="2061" t="s">
        <v>1960</v>
      </c>
      <c r="D214" s="2062"/>
      <c r="E214" s="2061"/>
      <c r="F214" s="2065"/>
    </row>
    <row r="215" spans="1:6">
      <c r="A215" s="2051"/>
      <c r="B215" s="2063">
        <v>34701</v>
      </c>
      <c r="C215" s="2061" t="s">
        <v>1961</v>
      </c>
      <c r="D215" s="2064" t="s">
        <v>1785</v>
      </c>
      <c r="E215" s="2063"/>
      <c r="F215" s="2065" t="str">
        <f>VLOOKUP(B215,'Элементы таксономии'!N:P,3,0)</f>
        <v>ЕПС_34701</v>
      </c>
    </row>
    <row r="216" spans="1:6" ht="22.5">
      <c r="A216" s="2051"/>
      <c r="B216" s="2063">
        <v>34702</v>
      </c>
      <c r="C216" s="2061" t="s">
        <v>1962</v>
      </c>
      <c r="D216" s="2064" t="s">
        <v>1791</v>
      </c>
      <c r="E216" s="2063"/>
      <c r="F216" s="2065" t="str">
        <f>VLOOKUP(B216,'Элементы таксономии'!N:P,3,0)</f>
        <v>ЕПС_34702</v>
      </c>
    </row>
    <row r="217" spans="1:6" ht="22.5">
      <c r="A217" s="2051"/>
      <c r="B217" s="2063">
        <v>34703</v>
      </c>
      <c r="C217" s="2061" t="s">
        <v>1962</v>
      </c>
      <c r="D217" s="2064" t="s">
        <v>1785</v>
      </c>
      <c r="E217" s="2063"/>
      <c r="F217" s="2065" t="str">
        <f>VLOOKUP(B217,'Элементы таксономии'!N:P,3,0)</f>
        <v>ЕПС_34703</v>
      </c>
    </row>
    <row r="218" spans="1:6">
      <c r="A218" s="2051"/>
      <c r="B218" s="2063">
        <v>34704</v>
      </c>
      <c r="C218" s="2061" t="s">
        <v>1963</v>
      </c>
      <c r="D218" s="2064" t="s">
        <v>1785</v>
      </c>
      <c r="E218" s="2063"/>
      <c r="F218" s="2065" t="str">
        <f>VLOOKUP(B218,'Элементы таксономии'!N:P,3,0)</f>
        <v>ЕПС_34704</v>
      </c>
    </row>
    <row r="219" spans="1:6">
      <c r="A219" s="2051"/>
      <c r="B219" s="2063">
        <v>34705</v>
      </c>
      <c r="C219" s="2061" t="s">
        <v>1964</v>
      </c>
      <c r="D219" s="2064" t="s">
        <v>1791</v>
      </c>
      <c r="E219" s="2063"/>
      <c r="F219" s="2065" t="str">
        <f>VLOOKUP(B219,'Элементы таксономии'!N:P,3,0)</f>
        <v>ЕПС_34705</v>
      </c>
    </row>
    <row r="220" spans="1:6">
      <c r="A220" s="2051"/>
      <c r="B220" s="2063">
        <v>34706</v>
      </c>
      <c r="C220" s="2061" t="s">
        <v>1964</v>
      </c>
      <c r="D220" s="2064" t="s">
        <v>1785</v>
      </c>
      <c r="E220" s="2063"/>
      <c r="F220" s="2065" t="str">
        <f>VLOOKUP(B220,'Элементы таксономии'!N:P,3,0)</f>
        <v>ЕПС_34706</v>
      </c>
    </row>
    <row r="221" spans="1:6">
      <c r="A221" s="2051"/>
      <c r="B221" s="2063">
        <v>34707</v>
      </c>
      <c r="C221" s="2061" t="s">
        <v>1965</v>
      </c>
      <c r="D221" s="2064" t="s">
        <v>1785</v>
      </c>
      <c r="E221" s="2063"/>
      <c r="F221" s="2065" t="str">
        <f>VLOOKUP(B221,'Элементы таксономии'!N:P,3,0)</f>
        <v>ЕПС_34707</v>
      </c>
    </row>
    <row r="222" spans="1:6" ht="22.5">
      <c r="A222" s="2051"/>
      <c r="B222" s="2063">
        <v>34708</v>
      </c>
      <c r="C222" s="2061" t="s">
        <v>1966</v>
      </c>
      <c r="D222" s="2064" t="s">
        <v>1791</v>
      </c>
      <c r="E222" s="2063"/>
      <c r="F222" s="2065" t="str">
        <f>VLOOKUP(B222,'Элементы таксономии'!N:P,3,0)</f>
        <v>ЕПС_34708</v>
      </c>
    </row>
    <row r="223" spans="1:6" ht="22.5">
      <c r="A223" s="2051"/>
      <c r="B223" s="2063">
        <v>34709</v>
      </c>
      <c r="C223" s="2061" t="s">
        <v>1966</v>
      </c>
      <c r="D223" s="2064" t="s">
        <v>1785</v>
      </c>
      <c r="E223" s="2063"/>
      <c r="F223" s="2065" t="str">
        <f>VLOOKUP(B223,'Элементы таксономии'!N:P,3,0)</f>
        <v>ЕПС_34709</v>
      </c>
    </row>
    <row r="224" spans="1:6">
      <c r="A224" s="2051"/>
      <c r="B224" s="2063">
        <v>34710</v>
      </c>
      <c r="C224" s="2061" t="s">
        <v>1967</v>
      </c>
      <c r="D224" s="2064" t="s">
        <v>1785</v>
      </c>
      <c r="E224" s="2063"/>
      <c r="F224" s="2065" t="str">
        <f>VLOOKUP(B224,'Элементы таксономии'!N:P,3,0)</f>
        <v>ЕПС_34710</v>
      </c>
    </row>
    <row r="225" spans="1:6" ht="22.5">
      <c r="A225" s="2051"/>
      <c r="B225" s="2063">
        <v>34711</v>
      </c>
      <c r="C225" s="2061" t="s">
        <v>1968</v>
      </c>
      <c r="D225" s="2064" t="s">
        <v>1791</v>
      </c>
      <c r="E225" s="2063"/>
      <c r="F225" s="2065" t="str">
        <f>VLOOKUP(B225,'Элементы таксономии'!N:P,3,0)</f>
        <v>ЕПС_34711</v>
      </c>
    </row>
    <row r="226" spans="1:6" ht="22.5">
      <c r="A226" s="2051"/>
      <c r="B226" s="2063">
        <v>34712</v>
      </c>
      <c r="C226" s="2061" t="s">
        <v>1968</v>
      </c>
      <c r="D226" s="2064" t="s">
        <v>1785</v>
      </c>
      <c r="E226" s="2063"/>
      <c r="F226" s="2065" t="str">
        <f>VLOOKUP(B226,'Элементы таксономии'!N:P,3,0)</f>
        <v>ЕПС_34712</v>
      </c>
    </row>
    <row r="227" spans="1:6">
      <c r="A227" s="2051"/>
      <c r="B227" s="2063">
        <v>34713</v>
      </c>
      <c r="C227" s="2061" t="s">
        <v>1969</v>
      </c>
      <c r="D227" s="2064" t="s">
        <v>1785</v>
      </c>
      <c r="E227" s="2063"/>
      <c r="F227" s="2065" t="str">
        <f>VLOOKUP(B227,'Элементы таксономии'!N:P,3,0)</f>
        <v>ЕПС_34713</v>
      </c>
    </row>
    <row r="228" spans="1:6" ht="22.5">
      <c r="A228" s="2051"/>
      <c r="B228" s="2063">
        <v>34714</v>
      </c>
      <c r="C228" s="2061" t="s">
        <v>1970</v>
      </c>
      <c r="D228" s="2064" t="s">
        <v>1791</v>
      </c>
      <c r="E228" s="2063"/>
      <c r="F228" s="2065" t="str">
        <f>VLOOKUP(B228,'Элементы таксономии'!N:P,3,0)</f>
        <v>ЕПС_34714</v>
      </c>
    </row>
    <row r="229" spans="1:6" ht="22.5">
      <c r="A229" s="2051"/>
      <c r="B229" s="2063">
        <v>34715</v>
      </c>
      <c r="C229" s="2061" t="s">
        <v>1970</v>
      </c>
      <c r="D229" s="2064" t="s">
        <v>1785</v>
      </c>
      <c r="E229" s="2063"/>
      <c r="F229" s="2065" t="str">
        <f>VLOOKUP(B229,'Элементы таксономии'!N:P,3,0)</f>
        <v>ЕПС_34715</v>
      </c>
    </row>
    <row r="230" spans="1:6">
      <c r="A230" s="2051"/>
      <c r="B230" s="2063">
        <v>34716</v>
      </c>
      <c r="C230" s="2061" t="s">
        <v>1971</v>
      </c>
      <c r="D230" s="2064" t="s">
        <v>1785</v>
      </c>
      <c r="E230" s="2063"/>
      <c r="F230" s="2065" t="str">
        <f>VLOOKUP(B230,'Элементы таксономии'!N:P,3,0)</f>
        <v>ЕПС_34716</v>
      </c>
    </row>
    <row r="231" spans="1:6">
      <c r="A231" s="2051"/>
      <c r="B231" s="2063">
        <v>34717</v>
      </c>
      <c r="C231" s="2061" t="s">
        <v>1971</v>
      </c>
      <c r="D231" s="2064" t="s">
        <v>1791</v>
      </c>
      <c r="E231" s="2063"/>
      <c r="F231" s="2065" t="str">
        <f>VLOOKUP(B231,'Элементы таксономии'!N:P,3,0)</f>
        <v>ЕПС_34717</v>
      </c>
    </row>
    <row r="232" spans="1:6">
      <c r="A232" s="2051">
        <v>348</v>
      </c>
      <c r="B232" s="2063"/>
      <c r="C232" s="2061" t="s">
        <v>67</v>
      </c>
      <c r="D232" s="2062"/>
      <c r="E232" s="2061"/>
      <c r="F232" s="2065"/>
    </row>
    <row r="233" spans="1:6" ht="22.5">
      <c r="A233" s="2051"/>
      <c r="B233" s="2063">
        <v>34801</v>
      </c>
      <c r="C233" s="2061" t="s">
        <v>1972</v>
      </c>
      <c r="D233" s="2064" t="s">
        <v>1785</v>
      </c>
      <c r="E233" s="2063"/>
      <c r="F233" s="2065" t="str">
        <f>VLOOKUP(B233,'Элементы таксономии'!N:P,3,0)</f>
        <v>ЕПС_34801</v>
      </c>
    </row>
    <row r="234" spans="1:6" ht="22.5">
      <c r="A234" s="2051"/>
      <c r="B234" s="2063">
        <v>34802</v>
      </c>
      <c r="C234" s="2061" t="s">
        <v>1973</v>
      </c>
      <c r="D234" s="2064" t="s">
        <v>1791</v>
      </c>
      <c r="E234" s="2063"/>
      <c r="F234" s="2065" t="str">
        <f>VLOOKUP(B234,'Элементы таксономии'!N:P,3,0)</f>
        <v>ЕПС_34802</v>
      </c>
    </row>
    <row r="235" spans="1:6" ht="22.5">
      <c r="A235" s="2051"/>
      <c r="B235" s="2063">
        <v>34803</v>
      </c>
      <c r="C235" s="2061" t="s">
        <v>1973</v>
      </c>
      <c r="D235" s="2064" t="s">
        <v>1785</v>
      </c>
      <c r="E235" s="2063"/>
      <c r="F235" s="2065" t="str">
        <f>VLOOKUP(B235,'Элементы таксономии'!N:P,3,0)</f>
        <v>ЕПС_34803</v>
      </c>
    </row>
    <row r="236" spans="1:6">
      <c r="A236" s="2051"/>
      <c r="B236" s="2063">
        <v>34804</v>
      </c>
      <c r="C236" s="2061" t="s">
        <v>1974</v>
      </c>
      <c r="D236" s="2064" t="s">
        <v>1785</v>
      </c>
      <c r="E236" s="2063"/>
      <c r="F236" s="2065" t="str">
        <f>VLOOKUP(B236,'Элементы таксономии'!N:P,3,0)</f>
        <v>ЕПС_34804</v>
      </c>
    </row>
    <row r="237" spans="1:6" ht="22.5">
      <c r="A237" s="2051"/>
      <c r="B237" s="2063">
        <v>34805</v>
      </c>
      <c r="C237" s="2061" t="s">
        <v>1975</v>
      </c>
      <c r="D237" s="2064" t="s">
        <v>1785</v>
      </c>
      <c r="E237" s="2063"/>
      <c r="F237" s="2065" t="str">
        <f>VLOOKUP(B237,'Элементы таксономии'!N:P,3,0)</f>
        <v>ЕПС_34805</v>
      </c>
    </row>
    <row r="238" spans="1:6" ht="22.5">
      <c r="A238" s="2051"/>
      <c r="B238" s="2063">
        <v>34806</v>
      </c>
      <c r="C238" s="2061" t="s">
        <v>1975</v>
      </c>
      <c r="D238" s="2064" t="s">
        <v>1791</v>
      </c>
      <c r="E238" s="2063"/>
      <c r="F238" s="2065" t="str">
        <f>VLOOKUP(B238,'Элементы таксономии'!N:P,3,0)</f>
        <v>ЕПС_34806</v>
      </c>
    </row>
    <row r="239" spans="1:6" ht="22.5">
      <c r="A239" s="2051">
        <v>349</v>
      </c>
      <c r="B239" s="2063"/>
      <c r="C239" s="2061" t="s">
        <v>1976</v>
      </c>
      <c r="D239" s="2062"/>
      <c r="E239" s="2061"/>
      <c r="F239" s="2065"/>
    </row>
    <row r="240" spans="1:6" ht="22.5">
      <c r="A240" s="2051"/>
      <c r="B240" s="2063">
        <v>34901</v>
      </c>
      <c r="C240" s="2061" t="s">
        <v>1977</v>
      </c>
      <c r="D240" s="2064" t="s">
        <v>1785</v>
      </c>
      <c r="E240" s="2063"/>
      <c r="F240" s="2065" t="str">
        <f>VLOOKUP(B240,'Элементы таксономии'!N:P,3,0)</f>
        <v>ЕПС_34901</v>
      </c>
    </row>
    <row r="241" spans="1:6" ht="22.5">
      <c r="A241" s="2051"/>
      <c r="B241" s="2063">
        <v>34902</v>
      </c>
      <c r="C241" s="2061" t="s">
        <v>1978</v>
      </c>
      <c r="D241" s="2064" t="s">
        <v>1791</v>
      </c>
      <c r="E241" s="2063"/>
      <c r="F241" s="2065" t="str">
        <f>VLOOKUP(B241,'Элементы таксономии'!N:P,3,0)</f>
        <v>ЕПС_34902</v>
      </c>
    </row>
    <row r="242" spans="1:6" ht="22.5">
      <c r="A242" s="2051"/>
      <c r="B242" s="2063">
        <v>34903</v>
      </c>
      <c r="C242" s="2061" t="s">
        <v>1978</v>
      </c>
      <c r="D242" s="2064" t="s">
        <v>1785</v>
      </c>
      <c r="E242" s="2063"/>
      <c r="F242" s="2065" t="str">
        <f>VLOOKUP(B242,'Элементы таксономии'!N:P,3,0)</f>
        <v>ЕПС_34903</v>
      </c>
    </row>
    <row r="243" spans="1:6" ht="22.5">
      <c r="A243" s="2051"/>
      <c r="B243" s="2063">
        <v>34904</v>
      </c>
      <c r="C243" s="2061" t="s">
        <v>1979</v>
      </c>
      <c r="D243" s="2064" t="s">
        <v>1785</v>
      </c>
      <c r="E243" s="2063"/>
      <c r="F243" s="2065" t="str">
        <f>VLOOKUP(B243,'Элементы таксономии'!N:P,3,0)</f>
        <v>ЕПС_34904</v>
      </c>
    </row>
    <row r="244" spans="1:6" ht="22.5">
      <c r="A244" s="2051"/>
      <c r="B244" s="2063">
        <v>34905</v>
      </c>
      <c r="C244" s="2069" t="s">
        <v>1979</v>
      </c>
      <c r="D244" s="2064" t="s">
        <v>1791</v>
      </c>
      <c r="E244" s="2063"/>
      <c r="F244" s="2065" t="str">
        <f>VLOOKUP(B244,'Элементы таксономии'!N:P,3,0)</f>
        <v>ЕПС_34905</v>
      </c>
    </row>
    <row r="245" spans="1:6">
      <c r="A245" s="2051">
        <v>350</v>
      </c>
      <c r="B245" s="2063"/>
      <c r="C245" s="2061" t="s">
        <v>1980</v>
      </c>
      <c r="D245" s="2062"/>
      <c r="E245" s="2061"/>
      <c r="F245" s="2065"/>
    </row>
    <row r="246" spans="1:6">
      <c r="A246" s="2051"/>
      <c r="B246" s="2063">
        <v>35001</v>
      </c>
      <c r="C246" s="2061" t="s">
        <v>1981</v>
      </c>
      <c r="D246" s="2064" t="s">
        <v>1785</v>
      </c>
      <c r="E246" s="2063"/>
      <c r="F246" s="2065" t="str">
        <f>VLOOKUP(B246,'Элементы таксономии'!N:P,3,0)</f>
        <v>ЕПС_35001</v>
      </c>
    </row>
    <row r="247" spans="1:6">
      <c r="A247" s="2051"/>
      <c r="B247" s="2063">
        <v>35002</v>
      </c>
      <c r="C247" s="2061" t="s">
        <v>1982</v>
      </c>
      <c r="D247" s="2064" t="s">
        <v>1785</v>
      </c>
      <c r="E247" s="2063"/>
      <c r="F247" s="2065" t="str">
        <f>VLOOKUP(B247,'Элементы таксономии'!N:P,3,0)</f>
        <v>ЕПС_35002</v>
      </c>
    </row>
    <row r="248" spans="1:6">
      <c r="A248" s="2066" t="s">
        <v>1983</v>
      </c>
      <c r="B248" s="2063"/>
      <c r="C248" s="2061"/>
      <c r="D248" s="2062"/>
      <c r="E248" s="2061"/>
      <c r="F248" s="2065"/>
    </row>
    <row r="249" spans="1:6" ht="22.5">
      <c r="A249" s="2051">
        <v>351</v>
      </c>
      <c r="B249" s="2063"/>
      <c r="C249" s="2061" t="s">
        <v>1983</v>
      </c>
      <c r="D249" s="2062"/>
      <c r="E249" s="2061"/>
      <c r="F249" s="2065"/>
    </row>
    <row r="250" spans="1:6">
      <c r="A250" s="2051"/>
      <c r="B250" s="2067">
        <v>35101</v>
      </c>
      <c r="C250" s="2061" t="s">
        <v>1984</v>
      </c>
      <c r="D250" s="2064" t="s">
        <v>1785</v>
      </c>
      <c r="E250" s="2063"/>
      <c r="F250" s="2065" t="str">
        <f>VLOOKUP(B250,'Элементы таксономии'!N:P,3,0)</f>
        <v>ЕПС_35101</v>
      </c>
    </row>
    <row r="251" spans="1:6">
      <c r="A251" s="2051"/>
      <c r="B251" s="2067">
        <v>35102</v>
      </c>
      <c r="C251" s="2061" t="s">
        <v>1985</v>
      </c>
      <c r="D251" s="2064" t="s">
        <v>1785</v>
      </c>
      <c r="E251" s="2063"/>
      <c r="F251" s="2065" t="str">
        <f>VLOOKUP(B251,'Элементы таксономии'!N:P,3,0)</f>
        <v>ЕПС_35102</v>
      </c>
    </row>
    <row r="252" spans="1:6" ht="22.5">
      <c r="A252" s="2051"/>
      <c r="B252" s="2067">
        <v>35103</v>
      </c>
      <c r="C252" s="2061" t="s">
        <v>1983</v>
      </c>
      <c r="D252" s="2064" t="s">
        <v>1785</v>
      </c>
      <c r="E252" s="2063"/>
      <c r="F252" s="2065" t="str">
        <f>VLOOKUP(B252,'Элементы таксономии'!N:P,3,0)</f>
        <v>ЕПС_35103</v>
      </c>
    </row>
    <row r="253" spans="1:6" ht="22.5">
      <c r="A253" s="2051">
        <v>352</v>
      </c>
      <c r="B253" s="2063"/>
      <c r="C253" s="2061" t="s">
        <v>1986</v>
      </c>
      <c r="D253" s="2062"/>
      <c r="E253" s="2061"/>
      <c r="F253" s="2065"/>
    </row>
    <row r="254" spans="1:6" ht="22.5">
      <c r="A254" s="2051"/>
      <c r="B254" s="2067">
        <v>35201</v>
      </c>
      <c r="C254" s="2061" t="s">
        <v>1986</v>
      </c>
      <c r="D254" s="2064" t="s">
        <v>1791</v>
      </c>
      <c r="E254" s="2063"/>
      <c r="F254" s="2065" t="str">
        <f>VLOOKUP(B254,'Элементы таксономии'!N:P,3,0)</f>
        <v>ЕПС_35201</v>
      </c>
    </row>
    <row r="255" spans="1:6">
      <c r="A255" s="2066" t="s">
        <v>1987</v>
      </c>
      <c r="B255" s="2063"/>
      <c r="C255" s="2061"/>
      <c r="D255" s="2062"/>
      <c r="E255" s="2061"/>
      <c r="F255" s="2065"/>
    </row>
    <row r="256" spans="1:6">
      <c r="A256" s="2051">
        <v>353</v>
      </c>
      <c r="B256" s="2063"/>
      <c r="C256" s="2069" t="s">
        <v>1988</v>
      </c>
      <c r="D256" s="2062"/>
      <c r="E256" s="2061"/>
      <c r="F256" s="2065"/>
    </row>
    <row r="257" spans="1:6">
      <c r="A257" s="2051"/>
      <c r="B257" s="2063">
        <v>35301</v>
      </c>
      <c r="C257" s="2061" t="s">
        <v>1989</v>
      </c>
      <c r="D257" s="2064" t="s">
        <v>1791</v>
      </c>
      <c r="E257" s="2063"/>
      <c r="F257" s="2065" t="str">
        <f>VLOOKUP(B257,'Элементы таксономии'!N:P,3,0)</f>
        <v>ЕПС_35301</v>
      </c>
    </row>
    <row r="258" spans="1:6">
      <c r="A258" s="2051"/>
      <c r="B258" s="2063">
        <v>35302</v>
      </c>
      <c r="C258" s="2061" t="s">
        <v>1990</v>
      </c>
      <c r="D258" s="2064" t="s">
        <v>1791</v>
      </c>
      <c r="E258" s="2063"/>
      <c r="F258" s="2065" t="str">
        <f>VLOOKUP(B258,'Элементы таксономии'!N:P,3,0)</f>
        <v>ЕПС_35302</v>
      </c>
    </row>
    <row r="259" spans="1:6">
      <c r="A259" s="2051"/>
      <c r="B259" s="2063">
        <v>35304</v>
      </c>
      <c r="C259" s="2061" t="s">
        <v>1991</v>
      </c>
      <c r="D259" s="2064" t="s">
        <v>1785</v>
      </c>
      <c r="E259" s="2063"/>
      <c r="F259" s="2065" t="str">
        <f>VLOOKUP(B259,'Элементы таксономии'!N:P,3,0)</f>
        <v>ЕПС_35304</v>
      </c>
    </row>
    <row r="260" spans="1:6">
      <c r="A260" s="2051"/>
      <c r="B260" s="2063">
        <v>35306</v>
      </c>
      <c r="C260" s="2061" t="s">
        <v>1992</v>
      </c>
      <c r="D260" s="2064" t="s">
        <v>1785</v>
      </c>
      <c r="E260" s="2063"/>
      <c r="F260" s="2065" t="str">
        <f>VLOOKUP(B260,'Элементы таксономии'!N:P,3,0)</f>
        <v>ЕПС_35306</v>
      </c>
    </row>
    <row r="261" spans="1:6">
      <c r="A261" s="2051">
        <v>354</v>
      </c>
      <c r="B261" s="2063"/>
      <c r="C261" s="2061" t="s">
        <v>354</v>
      </c>
      <c r="D261" s="2062"/>
      <c r="E261" s="2061"/>
      <c r="F261" s="2065"/>
    </row>
    <row r="262" spans="1:6">
      <c r="A262" s="2051"/>
      <c r="B262" s="2063">
        <v>35401</v>
      </c>
      <c r="C262" s="2061" t="s">
        <v>354</v>
      </c>
      <c r="D262" s="2064" t="s">
        <v>1791</v>
      </c>
      <c r="E262" s="2063"/>
      <c r="F262" s="2065" t="str">
        <f>VLOOKUP(B262,'Элементы таксономии'!N:P,3,0)</f>
        <v>ЕПС_35401</v>
      </c>
    </row>
    <row r="263" spans="1:6">
      <c r="A263" s="2051">
        <v>355</v>
      </c>
      <c r="B263" s="2063"/>
      <c r="C263" s="2061" t="s">
        <v>1993</v>
      </c>
      <c r="D263" s="2062"/>
      <c r="E263" s="2061"/>
      <c r="F263" s="2065"/>
    </row>
    <row r="264" spans="1:6">
      <c r="A264" s="2051"/>
      <c r="B264" s="2063">
        <v>35501</v>
      </c>
      <c r="C264" s="2061" t="s">
        <v>1993</v>
      </c>
      <c r="D264" s="2064" t="s">
        <v>1791</v>
      </c>
      <c r="E264" s="2063"/>
      <c r="F264" s="2065" t="str">
        <f>VLOOKUP(B264,'Элементы таксономии'!N:P,3,0)</f>
        <v>ЕПС_35501</v>
      </c>
    </row>
    <row r="265" spans="1:6">
      <c r="A265" s="2066" t="s">
        <v>1994</v>
      </c>
      <c r="B265" s="2067"/>
      <c r="C265" s="2058"/>
      <c r="D265" s="2059"/>
      <c r="E265" s="2058"/>
      <c r="F265" s="2065"/>
    </row>
    <row r="266" spans="1:6">
      <c r="A266" s="2066" t="s">
        <v>1995</v>
      </c>
      <c r="B266" s="2063"/>
      <c r="C266" s="2061"/>
      <c r="D266" s="2062"/>
      <c r="E266" s="2061"/>
      <c r="F266" s="2065"/>
    </row>
    <row r="267" spans="1:6">
      <c r="A267" s="2051">
        <v>423</v>
      </c>
      <c r="B267" s="2063"/>
      <c r="C267" s="2061" t="s">
        <v>1996</v>
      </c>
      <c r="D267" s="2062"/>
      <c r="E267" s="2061"/>
      <c r="F267" s="2065"/>
    </row>
    <row r="268" spans="1:6">
      <c r="A268" s="2051"/>
      <c r="B268" s="2063">
        <v>42316</v>
      </c>
      <c r="C268" s="2061" t="s">
        <v>1996</v>
      </c>
      <c r="D268" s="2064" t="s">
        <v>1785</v>
      </c>
      <c r="E268" s="2063"/>
      <c r="F268" s="2065" t="str">
        <f>VLOOKUP(B268,'Элементы таксономии'!N:P,3,0)</f>
        <v>ЕПС_42316</v>
      </c>
    </row>
    <row r="269" spans="1:6">
      <c r="A269" s="2051"/>
      <c r="B269" s="2063">
        <v>42317</v>
      </c>
      <c r="C269" s="2061" t="s">
        <v>1997</v>
      </c>
      <c r="D269" s="2064" t="s">
        <v>1785</v>
      </c>
      <c r="E269" s="2063"/>
      <c r="F269" s="2065" t="str">
        <f>VLOOKUP(B269,'Элементы таксономии'!N:P,3,0)</f>
        <v>ЕПС_42317</v>
      </c>
    </row>
    <row r="270" spans="1:6">
      <c r="A270" s="2051"/>
      <c r="B270" s="2063">
        <v>42318</v>
      </c>
      <c r="C270" s="2061" t="s">
        <v>1998</v>
      </c>
      <c r="D270" s="2064" t="s">
        <v>1785</v>
      </c>
      <c r="E270" s="2063"/>
      <c r="F270" s="2065" t="str">
        <f>VLOOKUP(B270,'Элементы таксономии'!N:P,3,0)</f>
        <v>ЕПС_42318</v>
      </c>
    </row>
    <row r="271" spans="1:6">
      <c r="A271" s="2051"/>
      <c r="B271" s="2063">
        <v>42319</v>
      </c>
      <c r="C271" s="2061" t="s">
        <v>1999</v>
      </c>
      <c r="D271" s="2064" t="s">
        <v>1791</v>
      </c>
      <c r="E271" s="2063"/>
      <c r="F271" s="2065" t="str">
        <f>VLOOKUP(B271,'Элементы таксономии'!N:P,3,0)</f>
        <v>ЕПС_42319</v>
      </c>
    </row>
    <row r="272" spans="1:6">
      <c r="A272" s="2051"/>
      <c r="B272" s="2063">
        <v>42320</v>
      </c>
      <c r="C272" s="2061" t="s">
        <v>2000</v>
      </c>
      <c r="D272" s="2064" t="s">
        <v>1785</v>
      </c>
      <c r="E272" s="2063"/>
      <c r="F272" s="2065" t="str">
        <f>VLOOKUP(B272,'Элементы таксономии'!N:P,3,0)</f>
        <v>ЕПС_42320</v>
      </c>
    </row>
    <row r="273" spans="1:6">
      <c r="A273" s="2051"/>
      <c r="B273" s="2063">
        <v>42321</v>
      </c>
      <c r="C273" s="2061" t="s">
        <v>2001</v>
      </c>
      <c r="D273" s="2064" t="s">
        <v>1791</v>
      </c>
      <c r="E273" s="2063"/>
      <c r="F273" s="2065" t="str">
        <f>VLOOKUP(B273,'Элементы таксономии'!N:P,3,0)</f>
        <v>ЕПС_42321</v>
      </c>
    </row>
    <row r="274" spans="1:6">
      <c r="A274" s="2051"/>
      <c r="B274" s="2063">
        <v>42322</v>
      </c>
      <c r="C274" s="2061" t="s">
        <v>2002</v>
      </c>
      <c r="D274" s="2064" t="s">
        <v>1791</v>
      </c>
      <c r="E274" s="2063"/>
      <c r="F274" s="2065" t="str">
        <f>VLOOKUP(B274,'Элементы таксономии'!N:P,3,0)</f>
        <v>ЕПС_42322</v>
      </c>
    </row>
    <row r="275" spans="1:6">
      <c r="A275" s="2051">
        <v>426</v>
      </c>
      <c r="B275" s="2063"/>
      <c r="C275" s="2061" t="s">
        <v>2003</v>
      </c>
      <c r="D275" s="2062"/>
      <c r="E275" s="2061"/>
      <c r="F275" s="2065"/>
    </row>
    <row r="276" spans="1:6">
      <c r="A276" s="2051"/>
      <c r="B276" s="2063">
        <v>42616</v>
      </c>
      <c r="C276" s="2061" t="s">
        <v>2003</v>
      </c>
      <c r="D276" s="2064" t="s">
        <v>1785</v>
      </c>
      <c r="E276" s="2063"/>
      <c r="F276" s="2065" t="str">
        <f>VLOOKUP(B276,'Элементы таксономии'!N:P,3,0)</f>
        <v>ЕПС_42616</v>
      </c>
    </row>
    <row r="277" spans="1:6">
      <c r="A277" s="2051"/>
      <c r="B277" s="2063">
        <v>42617</v>
      </c>
      <c r="C277" s="2061" t="s">
        <v>2004</v>
      </c>
      <c r="D277" s="2064" t="s">
        <v>1785</v>
      </c>
      <c r="E277" s="2063"/>
      <c r="F277" s="2065" t="str">
        <f>VLOOKUP(B277,'Элементы таксономии'!N:P,3,0)</f>
        <v>ЕПС_42617</v>
      </c>
    </row>
    <row r="278" spans="1:6">
      <c r="A278" s="2051"/>
      <c r="B278" s="2063">
        <v>42618</v>
      </c>
      <c r="C278" s="2061" t="s">
        <v>2005</v>
      </c>
      <c r="D278" s="2064" t="s">
        <v>1785</v>
      </c>
      <c r="E278" s="2063"/>
      <c r="F278" s="2065" t="str">
        <f>VLOOKUP(B278,'Элементы таксономии'!N:P,3,0)</f>
        <v>ЕПС_42618</v>
      </c>
    </row>
    <row r="279" spans="1:6">
      <c r="A279" s="2051"/>
      <c r="B279" s="2063">
        <v>42619</v>
      </c>
      <c r="C279" s="2061" t="s">
        <v>2006</v>
      </c>
      <c r="D279" s="2064" t="s">
        <v>1791</v>
      </c>
      <c r="E279" s="2063"/>
      <c r="F279" s="2065" t="str">
        <f>VLOOKUP(B279,'Элементы таксономии'!N:P,3,0)</f>
        <v>ЕПС_42619</v>
      </c>
    </row>
    <row r="280" spans="1:6">
      <c r="A280" s="2051"/>
      <c r="B280" s="2063">
        <v>42620</v>
      </c>
      <c r="C280" s="2061" t="s">
        <v>2007</v>
      </c>
      <c r="D280" s="2064" t="s">
        <v>1785</v>
      </c>
      <c r="E280" s="2063"/>
      <c r="F280" s="2065" t="str">
        <f>VLOOKUP(B280,'Элементы таксономии'!N:P,3,0)</f>
        <v>ЕПС_42620</v>
      </c>
    </row>
    <row r="281" spans="1:6">
      <c r="A281" s="2051"/>
      <c r="B281" s="2063">
        <v>42621</v>
      </c>
      <c r="C281" s="2061" t="s">
        <v>2008</v>
      </c>
      <c r="D281" s="2064" t="s">
        <v>1791</v>
      </c>
      <c r="E281" s="2063"/>
      <c r="F281" s="2065" t="str">
        <f>VLOOKUP(B281,'Элементы таксономии'!N:P,3,0)</f>
        <v>ЕПС_42621</v>
      </c>
    </row>
    <row r="282" spans="1:6">
      <c r="A282" s="2051"/>
      <c r="B282" s="2063">
        <v>42622</v>
      </c>
      <c r="C282" s="2061" t="s">
        <v>2009</v>
      </c>
      <c r="D282" s="2064" t="s">
        <v>1791</v>
      </c>
      <c r="E282" s="2063"/>
      <c r="F282" s="2065" t="str">
        <f>VLOOKUP(B282,'Элементы таксономии'!N:P,3,0)</f>
        <v>ЕПС_42622</v>
      </c>
    </row>
    <row r="283" spans="1:6">
      <c r="A283" s="2051">
        <v>427</v>
      </c>
      <c r="B283" s="2063"/>
      <c r="C283" s="2061" t="s">
        <v>2010</v>
      </c>
      <c r="D283" s="2062"/>
      <c r="E283" s="2061"/>
      <c r="F283" s="2065"/>
    </row>
    <row r="284" spans="1:6">
      <c r="A284" s="2051"/>
      <c r="B284" s="2063">
        <v>42708</v>
      </c>
      <c r="C284" s="2061" t="s">
        <v>2010</v>
      </c>
      <c r="D284" s="2064" t="s">
        <v>1785</v>
      </c>
      <c r="E284" s="2063"/>
      <c r="F284" s="2065" t="str">
        <f>VLOOKUP(B284,'Элементы таксономии'!N:P,3,0)</f>
        <v>ЕПС_42708</v>
      </c>
    </row>
    <row r="285" spans="1:6">
      <c r="A285" s="2051"/>
      <c r="B285" s="2063">
        <v>42709</v>
      </c>
      <c r="C285" s="2061" t="s">
        <v>2011</v>
      </c>
      <c r="D285" s="2064" t="s">
        <v>1785</v>
      </c>
      <c r="E285" s="2063"/>
      <c r="F285" s="2065" t="str">
        <f>VLOOKUP(B285,'Элементы таксономии'!N:P,3,0)</f>
        <v>ЕПС_42709</v>
      </c>
    </row>
    <row r="286" spans="1:6">
      <c r="A286" s="2051"/>
      <c r="B286" s="2063">
        <v>42718</v>
      </c>
      <c r="C286" s="2061" t="s">
        <v>2012</v>
      </c>
      <c r="D286" s="2064" t="s">
        <v>1785</v>
      </c>
      <c r="E286" s="2063"/>
      <c r="F286" s="2065" t="str">
        <f>VLOOKUP(B286,'Элементы таксономии'!N:P,3,0)</f>
        <v>ЕПС_42718</v>
      </c>
    </row>
    <row r="287" spans="1:6">
      <c r="A287" s="2051"/>
      <c r="B287" s="2063">
        <v>42719</v>
      </c>
      <c r="C287" s="2061" t="s">
        <v>2013</v>
      </c>
      <c r="D287" s="2064" t="s">
        <v>1791</v>
      </c>
      <c r="E287" s="2063"/>
      <c r="F287" s="2065" t="str">
        <f>VLOOKUP(B287,'Элементы таксономии'!N:P,3,0)</f>
        <v>ЕПС_42719</v>
      </c>
    </row>
    <row r="288" spans="1:6">
      <c r="A288" s="2051"/>
      <c r="B288" s="2063">
        <v>42720</v>
      </c>
      <c r="C288" s="2061" t="s">
        <v>2014</v>
      </c>
      <c r="D288" s="2064" t="s">
        <v>1785</v>
      </c>
      <c r="E288" s="2063"/>
      <c r="F288" s="2065" t="str">
        <f>VLOOKUP(B288,'Элементы таксономии'!N:P,3,0)</f>
        <v>ЕПС_42720</v>
      </c>
    </row>
    <row r="289" spans="1:6">
      <c r="A289" s="2051"/>
      <c r="B289" s="2063">
        <v>42721</v>
      </c>
      <c r="C289" s="2061" t="s">
        <v>2015</v>
      </c>
      <c r="D289" s="2064" t="s">
        <v>1791</v>
      </c>
      <c r="E289" s="2063"/>
      <c r="F289" s="2065" t="str">
        <f>VLOOKUP(B289,'Элементы таксономии'!N:P,3,0)</f>
        <v>ЕПС_42721</v>
      </c>
    </row>
    <row r="290" spans="1:6">
      <c r="A290" s="2051"/>
      <c r="B290" s="2063">
        <v>42722</v>
      </c>
      <c r="C290" s="2061" t="s">
        <v>2016</v>
      </c>
      <c r="D290" s="2064" t="s">
        <v>1791</v>
      </c>
      <c r="E290" s="2063"/>
      <c r="F290" s="2065" t="str">
        <f>VLOOKUP(B290,'Элементы таксономии'!N:P,3,0)</f>
        <v>ЕПС_42722</v>
      </c>
    </row>
    <row r="291" spans="1:6">
      <c r="A291" s="2051">
        <v>428</v>
      </c>
      <c r="B291" s="2063"/>
      <c r="C291" s="2061" t="s">
        <v>2017</v>
      </c>
      <c r="D291" s="2062"/>
      <c r="E291" s="2061"/>
      <c r="F291" s="2065"/>
    </row>
    <row r="292" spans="1:6">
      <c r="A292" s="2051"/>
      <c r="B292" s="2063">
        <v>42808</v>
      </c>
      <c r="C292" s="2061" t="s">
        <v>2017</v>
      </c>
      <c r="D292" s="2064" t="s">
        <v>1785</v>
      </c>
      <c r="E292" s="2063"/>
      <c r="F292" s="2065" t="str">
        <f>VLOOKUP(B292,'Элементы таксономии'!N:P,3,0)</f>
        <v>ЕПС_42808</v>
      </c>
    </row>
    <row r="293" spans="1:6" ht="22.5">
      <c r="A293" s="2051"/>
      <c r="B293" s="2063">
        <v>42809</v>
      </c>
      <c r="C293" s="2061" t="s">
        <v>2018</v>
      </c>
      <c r="D293" s="2064" t="s">
        <v>1785</v>
      </c>
      <c r="E293" s="2063"/>
      <c r="F293" s="2065" t="str">
        <f>VLOOKUP(B293,'Элементы таксономии'!N:P,3,0)</f>
        <v>ЕПС_42809</v>
      </c>
    </row>
    <row r="294" spans="1:6" ht="22.5">
      <c r="A294" s="2051"/>
      <c r="B294" s="2063">
        <v>42818</v>
      </c>
      <c r="C294" s="2061" t="s">
        <v>2019</v>
      </c>
      <c r="D294" s="2064" t="s">
        <v>1785</v>
      </c>
      <c r="E294" s="2063"/>
      <c r="F294" s="2065" t="str">
        <f>VLOOKUP(B294,'Элементы таксономии'!N:P,3,0)</f>
        <v>ЕПС_42818</v>
      </c>
    </row>
    <row r="295" spans="1:6" ht="22.5">
      <c r="A295" s="2051"/>
      <c r="B295" s="2063">
        <v>42819</v>
      </c>
      <c r="C295" s="2061" t="s">
        <v>2020</v>
      </c>
      <c r="D295" s="2064" t="s">
        <v>1791</v>
      </c>
      <c r="E295" s="2063"/>
      <c r="F295" s="2065" t="str">
        <f>VLOOKUP(B295,'Элементы таксономии'!N:P,3,0)</f>
        <v>ЕПС_42819</v>
      </c>
    </row>
    <row r="296" spans="1:6" ht="22.5">
      <c r="A296" s="2051"/>
      <c r="B296" s="2063">
        <v>42820</v>
      </c>
      <c r="C296" s="2061" t="s">
        <v>2021</v>
      </c>
      <c r="D296" s="2064" t="s">
        <v>1785</v>
      </c>
      <c r="E296" s="2063"/>
      <c r="F296" s="2065" t="str">
        <f>VLOOKUP(B296,'Элементы таксономии'!N:P,3,0)</f>
        <v>ЕПС_42820</v>
      </c>
    </row>
    <row r="297" spans="1:6" ht="22.5">
      <c r="A297" s="2051"/>
      <c r="B297" s="2063">
        <v>42821</v>
      </c>
      <c r="C297" s="2061" t="s">
        <v>2022</v>
      </c>
      <c r="D297" s="2064" t="s">
        <v>1791</v>
      </c>
      <c r="E297" s="2063"/>
      <c r="F297" s="2065" t="str">
        <f>VLOOKUP(B297,'Элементы таксономии'!N:P,3,0)</f>
        <v>ЕПС_42821</v>
      </c>
    </row>
    <row r="298" spans="1:6" ht="22.5">
      <c r="A298" s="2051"/>
      <c r="B298" s="2063">
        <v>42822</v>
      </c>
      <c r="C298" s="2061" t="s">
        <v>2023</v>
      </c>
      <c r="D298" s="2064" t="s">
        <v>1791</v>
      </c>
      <c r="E298" s="2063"/>
      <c r="F298" s="2065" t="str">
        <f>VLOOKUP(B298,'Элементы таксономии'!N:P,3,0)</f>
        <v>ЕПС_42822</v>
      </c>
    </row>
    <row r="299" spans="1:6">
      <c r="A299" s="2051">
        <v>429</v>
      </c>
      <c r="B299" s="2063"/>
      <c r="C299" s="2061" t="s">
        <v>2024</v>
      </c>
      <c r="D299" s="2062"/>
      <c r="E299" s="2061"/>
      <c r="F299" s="2065"/>
    </row>
    <row r="300" spans="1:6">
      <c r="A300" s="2051"/>
      <c r="B300" s="2063">
        <v>42908</v>
      </c>
      <c r="C300" s="2061" t="s">
        <v>2024</v>
      </c>
      <c r="D300" s="2064" t="s">
        <v>1785</v>
      </c>
      <c r="E300" s="2063"/>
      <c r="F300" s="2065" t="str">
        <f>VLOOKUP(B300,'Элементы таксономии'!N:P,3,0)</f>
        <v>ЕПС_42908</v>
      </c>
    </row>
    <row r="301" spans="1:6">
      <c r="A301" s="2051"/>
      <c r="B301" s="2063">
        <v>42909</v>
      </c>
      <c r="C301" s="2061" t="s">
        <v>2025</v>
      </c>
      <c r="D301" s="2064" t="s">
        <v>1785</v>
      </c>
      <c r="E301" s="2063"/>
      <c r="F301" s="2065" t="str">
        <f>VLOOKUP(B301,'Элементы таксономии'!N:P,3,0)</f>
        <v>ЕПС_42909</v>
      </c>
    </row>
    <row r="302" spans="1:6">
      <c r="A302" s="2051"/>
      <c r="B302" s="2063">
        <v>42918</v>
      </c>
      <c r="C302" s="2061" t="s">
        <v>2026</v>
      </c>
      <c r="D302" s="2064" t="s">
        <v>1785</v>
      </c>
      <c r="E302" s="2063"/>
      <c r="F302" s="2065" t="str">
        <f>VLOOKUP(B302,'Элементы таксономии'!N:P,3,0)</f>
        <v>ЕПС_42918</v>
      </c>
    </row>
    <row r="303" spans="1:6">
      <c r="A303" s="2051"/>
      <c r="B303" s="2063">
        <v>42919</v>
      </c>
      <c r="C303" s="2069" t="s">
        <v>2027</v>
      </c>
      <c r="D303" s="2064" t="s">
        <v>1791</v>
      </c>
      <c r="E303" s="2063"/>
      <c r="F303" s="2065" t="str">
        <f>VLOOKUP(B303,'Элементы таксономии'!N:P,3,0)</f>
        <v>ЕПС_42919</v>
      </c>
    </row>
    <row r="304" spans="1:6">
      <c r="A304" s="2051"/>
      <c r="B304" s="2063">
        <v>42920</v>
      </c>
      <c r="C304" s="2061" t="s">
        <v>2028</v>
      </c>
      <c r="D304" s="2064" t="s">
        <v>1785</v>
      </c>
      <c r="E304" s="2063"/>
      <c r="F304" s="2065" t="str">
        <f>VLOOKUP(B304,'Элементы таксономии'!N:P,3,0)</f>
        <v>ЕПС_42920</v>
      </c>
    </row>
    <row r="305" spans="1:6">
      <c r="A305" s="2051"/>
      <c r="B305" s="2063">
        <v>42921</v>
      </c>
      <c r="C305" s="2061" t="s">
        <v>2029</v>
      </c>
      <c r="D305" s="2064" t="s">
        <v>1791</v>
      </c>
      <c r="E305" s="2063"/>
      <c r="F305" s="2065" t="str">
        <f>VLOOKUP(B305,'Элементы таксономии'!N:P,3,0)</f>
        <v>ЕПС_42921</v>
      </c>
    </row>
    <row r="306" spans="1:6">
      <c r="A306" s="2051"/>
      <c r="B306" s="2063">
        <v>42922</v>
      </c>
      <c r="C306" s="2061" t="s">
        <v>2030</v>
      </c>
      <c r="D306" s="2064" t="s">
        <v>1791</v>
      </c>
      <c r="E306" s="2063"/>
      <c r="F306" s="2065" t="str">
        <f>VLOOKUP(B306,'Элементы таксономии'!N:P,3,0)</f>
        <v>ЕПС_42922</v>
      </c>
    </row>
    <row r="307" spans="1:6">
      <c r="A307" s="2051">
        <v>430</v>
      </c>
      <c r="B307" s="2063"/>
      <c r="C307" s="2061" t="s">
        <v>2031</v>
      </c>
      <c r="D307" s="2062"/>
      <c r="E307" s="2061"/>
      <c r="F307" s="2065"/>
    </row>
    <row r="308" spans="1:6">
      <c r="A308" s="2051"/>
      <c r="B308" s="2063">
        <v>43008</v>
      </c>
      <c r="C308" s="2061" t="s">
        <v>2031</v>
      </c>
      <c r="D308" s="2064" t="s">
        <v>1785</v>
      </c>
      <c r="E308" s="2063"/>
      <c r="F308" s="2065" t="str">
        <f>VLOOKUP(B308,'Элементы таксономии'!N:P,3,0)</f>
        <v>ЕПС_43008</v>
      </c>
    </row>
    <row r="309" spans="1:6" ht="22.5">
      <c r="A309" s="2051"/>
      <c r="B309" s="2063">
        <v>43009</v>
      </c>
      <c r="C309" s="2061" t="s">
        <v>2032</v>
      </c>
      <c r="D309" s="2064" t="s">
        <v>1785</v>
      </c>
      <c r="E309" s="2063"/>
      <c r="F309" s="2065" t="str">
        <f>VLOOKUP(B309,'Элементы таксономии'!N:P,3,0)</f>
        <v>ЕПС_43009</v>
      </c>
    </row>
    <row r="310" spans="1:6" ht="22.5">
      <c r="A310" s="2051"/>
      <c r="B310" s="2063">
        <v>43018</v>
      </c>
      <c r="C310" s="2061" t="s">
        <v>2033</v>
      </c>
      <c r="D310" s="2064" t="s">
        <v>1785</v>
      </c>
      <c r="E310" s="2063"/>
      <c r="F310" s="2065" t="str">
        <f>VLOOKUP(B310,'Элементы таксономии'!N:P,3,0)</f>
        <v>ЕПС_43018</v>
      </c>
    </row>
    <row r="311" spans="1:6" ht="22.5">
      <c r="A311" s="2051"/>
      <c r="B311" s="2063">
        <v>43019</v>
      </c>
      <c r="C311" s="2061" t="s">
        <v>2034</v>
      </c>
      <c r="D311" s="2064" t="s">
        <v>1791</v>
      </c>
      <c r="E311" s="2063"/>
      <c r="F311" s="2065" t="str">
        <f>VLOOKUP(B311,'Элементы таксономии'!N:P,3,0)</f>
        <v>ЕПС_43019</v>
      </c>
    </row>
    <row r="312" spans="1:6" ht="22.5">
      <c r="A312" s="2051"/>
      <c r="B312" s="2063">
        <v>43020</v>
      </c>
      <c r="C312" s="2061" t="s">
        <v>2035</v>
      </c>
      <c r="D312" s="2064" t="s">
        <v>1785</v>
      </c>
      <c r="E312" s="2063"/>
      <c r="F312" s="2065" t="str">
        <f>VLOOKUP(B312,'Элементы таксономии'!N:P,3,0)</f>
        <v>ЕПС_43020</v>
      </c>
    </row>
    <row r="313" spans="1:6" ht="22.5">
      <c r="A313" s="2051"/>
      <c r="B313" s="2063">
        <v>43021</v>
      </c>
      <c r="C313" s="2061" t="s">
        <v>2036</v>
      </c>
      <c r="D313" s="2064" t="s">
        <v>1791</v>
      </c>
      <c r="E313" s="2063"/>
      <c r="F313" s="2065" t="str">
        <f>VLOOKUP(B313,'Элементы таксономии'!N:P,3,0)</f>
        <v>ЕПС_43021</v>
      </c>
    </row>
    <row r="314" spans="1:6" ht="22.5">
      <c r="A314" s="2051"/>
      <c r="B314" s="2063">
        <v>43022</v>
      </c>
      <c r="C314" s="2061" t="s">
        <v>2037</v>
      </c>
      <c r="D314" s="2064" t="s">
        <v>1791</v>
      </c>
      <c r="E314" s="2063"/>
      <c r="F314" s="2065" t="str">
        <f>VLOOKUP(B314,'Элементы таксономии'!N:P,3,0)</f>
        <v>ЕПС_43022</v>
      </c>
    </row>
    <row r="315" spans="1:6">
      <c r="A315" s="2051">
        <v>431</v>
      </c>
      <c r="B315" s="2063"/>
      <c r="C315" s="2061" t="s">
        <v>2038</v>
      </c>
      <c r="D315" s="2062"/>
      <c r="E315" s="2061"/>
      <c r="F315" s="2065"/>
    </row>
    <row r="316" spans="1:6">
      <c r="A316" s="2051"/>
      <c r="B316" s="2063">
        <v>43108</v>
      </c>
      <c r="C316" s="2069" t="s">
        <v>2038</v>
      </c>
      <c r="D316" s="2064" t="s">
        <v>1785</v>
      </c>
      <c r="E316" s="2063"/>
      <c r="F316" s="2065" t="str">
        <f>VLOOKUP(B316,'Элементы таксономии'!N:P,3,0)</f>
        <v>ЕПС_43108</v>
      </c>
    </row>
    <row r="317" spans="1:6" ht="22.5">
      <c r="A317" s="2051"/>
      <c r="B317" s="2063">
        <v>43109</v>
      </c>
      <c r="C317" s="2069" t="s">
        <v>2039</v>
      </c>
      <c r="D317" s="2064" t="s">
        <v>1785</v>
      </c>
      <c r="E317" s="2063"/>
      <c r="F317" s="2065" t="str">
        <f>VLOOKUP(B317,'Элементы таксономии'!N:P,3,0)</f>
        <v>ЕПС_43109</v>
      </c>
    </row>
    <row r="318" spans="1:6">
      <c r="A318" s="2051"/>
      <c r="B318" s="2063">
        <v>43118</v>
      </c>
      <c r="C318" s="2069" t="s">
        <v>2040</v>
      </c>
      <c r="D318" s="2064" t="s">
        <v>1785</v>
      </c>
      <c r="E318" s="2063"/>
      <c r="F318" s="2065" t="str">
        <f>VLOOKUP(B318,'Элементы таксономии'!N:P,3,0)</f>
        <v>ЕПС_43118</v>
      </c>
    </row>
    <row r="319" spans="1:6">
      <c r="A319" s="2051"/>
      <c r="B319" s="2063">
        <v>43119</v>
      </c>
      <c r="C319" s="2069" t="s">
        <v>2041</v>
      </c>
      <c r="D319" s="2064" t="s">
        <v>1791</v>
      </c>
      <c r="E319" s="2063"/>
      <c r="F319" s="2065" t="str">
        <f>VLOOKUP(B319,'Элементы таксономии'!N:P,3,0)</f>
        <v>ЕПС_43119</v>
      </c>
    </row>
    <row r="320" spans="1:6" ht="22.5">
      <c r="A320" s="2051"/>
      <c r="B320" s="2063">
        <v>43120</v>
      </c>
      <c r="C320" s="2061" t="s">
        <v>2042</v>
      </c>
      <c r="D320" s="2064" t="s">
        <v>1785</v>
      </c>
      <c r="E320" s="2063"/>
      <c r="F320" s="2065" t="str">
        <f>VLOOKUP(B320,'Элементы таксономии'!N:P,3,0)</f>
        <v>ЕПС_43120</v>
      </c>
    </row>
    <row r="321" spans="1:6" ht="22.5">
      <c r="A321" s="2051"/>
      <c r="B321" s="2063">
        <v>43121</v>
      </c>
      <c r="C321" s="2061" t="s">
        <v>2043</v>
      </c>
      <c r="D321" s="2064" t="s">
        <v>1791</v>
      </c>
      <c r="E321" s="2063"/>
      <c r="F321" s="2065" t="str">
        <f>VLOOKUP(B321,'Элементы таксономии'!N:P,3,0)</f>
        <v>ЕПС_43121</v>
      </c>
    </row>
    <row r="322" spans="1:6" ht="22.5">
      <c r="A322" s="2051"/>
      <c r="B322" s="2063">
        <v>43122</v>
      </c>
      <c r="C322" s="2061" t="s">
        <v>2044</v>
      </c>
      <c r="D322" s="2064" t="s">
        <v>1791</v>
      </c>
      <c r="E322" s="2063"/>
      <c r="F322" s="2065" t="str">
        <f>VLOOKUP(B322,'Элементы таксономии'!N:P,3,0)</f>
        <v>ЕПС_43122</v>
      </c>
    </row>
    <row r="323" spans="1:6">
      <c r="A323" s="2051">
        <v>432</v>
      </c>
      <c r="B323" s="2063"/>
      <c r="C323" s="2061" t="s">
        <v>2045</v>
      </c>
      <c r="D323" s="2062"/>
      <c r="E323" s="2061"/>
      <c r="F323" s="2065"/>
    </row>
    <row r="324" spans="1:6">
      <c r="A324" s="2051"/>
      <c r="B324" s="2063">
        <v>43208</v>
      </c>
      <c r="C324" s="2061" t="s">
        <v>2045</v>
      </c>
      <c r="D324" s="2064" t="s">
        <v>1785</v>
      </c>
      <c r="E324" s="2063"/>
      <c r="F324" s="2065" t="str">
        <f>VLOOKUP(B324,'Элементы таксономии'!N:P,3,0)</f>
        <v>ЕПС_43208</v>
      </c>
    </row>
    <row r="325" spans="1:6" ht="22.5">
      <c r="A325" s="2051"/>
      <c r="B325" s="2063">
        <v>43209</v>
      </c>
      <c r="C325" s="2069" t="s">
        <v>2046</v>
      </c>
      <c r="D325" s="2064" t="s">
        <v>1785</v>
      </c>
      <c r="E325" s="2063"/>
      <c r="F325" s="2065" t="str">
        <f>VLOOKUP(B325,'Элементы таксономии'!N:P,3,0)</f>
        <v>ЕПС_43209</v>
      </c>
    </row>
    <row r="326" spans="1:6">
      <c r="A326" s="2051"/>
      <c r="B326" s="2063">
        <v>43218</v>
      </c>
      <c r="C326" s="2069" t="s">
        <v>2047</v>
      </c>
      <c r="D326" s="2064" t="s">
        <v>1785</v>
      </c>
      <c r="E326" s="2063"/>
      <c r="F326" s="2065" t="str">
        <f>VLOOKUP(B326,'Элементы таксономии'!N:P,3,0)</f>
        <v>ЕПС_43218</v>
      </c>
    </row>
    <row r="327" spans="1:6">
      <c r="A327" s="2051"/>
      <c r="B327" s="2063">
        <v>43219</v>
      </c>
      <c r="C327" s="2069" t="s">
        <v>2048</v>
      </c>
      <c r="D327" s="2064" t="s">
        <v>1791</v>
      </c>
      <c r="E327" s="2063"/>
      <c r="F327" s="2065" t="str">
        <f>VLOOKUP(B327,'Элементы таксономии'!N:P,3,0)</f>
        <v>ЕПС_43219</v>
      </c>
    </row>
    <row r="328" spans="1:6" ht="22.5">
      <c r="A328" s="2051"/>
      <c r="B328" s="2063">
        <v>43220</v>
      </c>
      <c r="C328" s="2061" t="s">
        <v>2049</v>
      </c>
      <c r="D328" s="2064" t="s">
        <v>1785</v>
      </c>
      <c r="E328" s="2063"/>
      <c r="F328" s="2065" t="str">
        <f>VLOOKUP(B328,'Элементы таксономии'!N:P,3,0)</f>
        <v>ЕПС_43220</v>
      </c>
    </row>
    <row r="329" spans="1:6" ht="22.5">
      <c r="A329" s="2051"/>
      <c r="B329" s="2063">
        <v>43221</v>
      </c>
      <c r="C329" s="2061" t="s">
        <v>2050</v>
      </c>
      <c r="D329" s="2064" t="s">
        <v>1791</v>
      </c>
      <c r="E329" s="2063"/>
      <c r="F329" s="2065" t="str">
        <f>VLOOKUP(B329,'Элементы таксономии'!N:P,3,0)</f>
        <v>ЕПС_43221</v>
      </c>
    </row>
    <row r="330" spans="1:6" ht="22.5">
      <c r="A330" s="2051"/>
      <c r="B330" s="2063">
        <v>43222</v>
      </c>
      <c r="C330" s="2061" t="s">
        <v>2051</v>
      </c>
      <c r="D330" s="2064" t="s">
        <v>1791</v>
      </c>
      <c r="E330" s="2063"/>
      <c r="F330" s="2065" t="str">
        <f>VLOOKUP(B330,'Элементы таксономии'!N:P,3,0)</f>
        <v>ЕПС_43222</v>
      </c>
    </row>
    <row r="331" spans="1:6">
      <c r="A331" s="2051">
        <v>433</v>
      </c>
      <c r="B331" s="2063"/>
      <c r="C331" s="2069" t="s">
        <v>2052</v>
      </c>
      <c r="D331" s="2062"/>
      <c r="E331" s="2061"/>
      <c r="F331" s="2065"/>
    </row>
    <row r="332" spans="1:6">
      <c r="A332" s="2051"/>
      <c r="B332" s="2063">
        <v>43308</v>
      </c>
      <c r="C332" s="2061" t="s">
        <v>2052</v>
      </c>
      <c r="D332" s="2064" t="s">
        <v>1785</v>
      </c>
      <c r="E332" s="2063"/>
      <c r="F332" s="2065" t="str">
        <f>VLOOKUP(B332,'Элементы таксономии'!N:P,3,0)</f>
        <v>ЕПС_43308</v>
      </c>
    </row>
    <row r="333" spans="1:6" ht="22.5">
      <c r="A333" s="2051"/>
      <c r="B333" s="2063">
        <v>43309</v>
      </c>
      <c r="C333" s="2061" t="s">
        <v>2053</v>
      </c>
      <c r="D333" s="2064" t="s">
        <v>1785</v>
      </c>
      <c r="E333" s="2063"/>
      <c r="F333" s="2065" t="str">
        <f>VLOOKUP(B333,'Элементы таксономии'!N:P,3,0)</f>
        <v>ЕПС_43309</v>
      </c>
    </row>
    <row r="334" spans="1:6" ht="22.5">
      <c r="A334" s="2051"/>
      <c r="B334" s="2063">
        <v>43318</v>
      </c>
      <c r="C334" s="2061" t="s">
        <v>2054</v>
      </c>
      <c r="D334" s="2064" t="s">
        <v>1785</v>
      </c>
      <c r="E334" s="2063"/>
      <c r="F334" s="2065" t="str">
        <f>VLOOKUP(B334,'Элементы таксономии'!N:P,3,0)</f>
        <v>ЕПС_43318</v>
      </c>
    </row>
    <row r="335" spans="1:6">
      <c r="A335" s="2051"/>
      <c r="B335" s="2063">
        <v>43319</v>
      </c>
      <c r="C335" s="2061" t="s">
        <v>2055</v>
      </c>
      <c r="D335" s="2064" t="s">
        <v>1791</v>
      </c>
      <c r="E335" s="2063"/>
      <c r="F335" s="2065" t="str">
        <f>VLOOKUP(B335,'Элементы таксономии'!N:P,3,0)</f>
        <v>ЕПС_43319</v>
      </c>
    </row>
    <row r="336" spans="1:6" ht="22.5">
      <c r="A336" s="2051"/>
      <c r="B336" s="2063">
        <v>43320</v>
      </c>
      <c r="C336" s="2061" t="s">
        <v>2056</v>
      </c>
      <c r="D336" s="2064" t="s">
        <v>1785</v>
      </c>
      <c r="E336" s="2063"/>
      <c r="F336" s="2065" t="str">
        <f>VLOOKUP(B336,'Элементы таксономии'!N:P,3,0)</f>
        <v>ЕПС_43320</v>
      </c>
    </row>
    <row r="337" spans="1:6" ht="22.5">
      <c r="A337" s="2051"/>
      <c r="B337" s="2063">
        <v>43321</v>
      </c>
      <c r="C337" s="2061" t="s">
        <v>2057</v>
      </c>
      <c r="D337" s="2064" t="s">
        <v>1791</v>
      </c>
      <c r="E337" s="2063"/>
      <c r="F337" s="2065" t="str">
        <f>VLOOKUP(B337,'Элементы таксономии'!N:P,3,0)</f>
        <v>ЕПС_43321</v>
      </c>
    </row>
    <row r="338" spans="1:6" ht="22.5">
      <c r="A338" s="2051"/>
      <c r="B338" s="2063">
        <v>43322</v>
      </c>
      <c r="C338" s="2069" t="s">
        <v>2058</v>
      </c>
      <c r="D338" s="2064" t="s">
        <v>1791</v>
      </c>
      <c r="E338" s="2063"/>
      <c r="F338" s="2065" t="str">
        <f>VLOOKUP(B338,'Элементы таксономии'!N:P,3,0)</f>
        <v>ЕПС_43322</v>
      </c>
    </row>
    <row r="339" spans="1:6">
      <c r="A339" s="2051">
        <v>434</v>
      </c>
      <c r="B339" s="2063"/>
      <c r="C339" s="2061" t="s">
        <v>2059</v>
      </c>
      <c r="D339" s="2062"/>
      <c r="E339" s="2061"/>
      <c r="F339" s="2065"/>
    </row>
    <row r="340" spans="1:6">
      <c r="A340" s="2051"/>
      <c r="B340" s="2063">
        <v>43408</v>
      </c>
      <c r="C340" s="2061" t="s">
        <v>2059</v>
      </c>
      <c r="D340" s="2064" t="s">
        <v>1785</v>
      </c>
      <c r="E340" s="2063"/>
      <c r="F340" s="2065" t="str">
        <f>VLOOKUP(B340,'Элементы таксономии'!N:P,3,0)</f>
        <v>ЕПС_43408</v>
      </c>
    </row>
    <row r="341" spans="1:6" ht="22.5">
      <c r="A341" s="2051"/>
      <c r="B341" s="2063">
        <v>43409</v>
      </c>
      <c r="C341" s="2069" t="s">
        <v>2060</v>
      </c>
      <c r="D341" s="2064" t="s">
        <v>1785</v>
      </c>
      <c r="E341" s="2063"/>
      <c r="F341" s="2065" t="str">
        <f>VLOOKUP(B341,'Элементы таксономии'!N:P,3,0)</f>
        <v>ЕПС_43409</v>
      </c>
    </row>
    <row r="342" spans="1:6" ht="22.5">
      <c r="A342" s="2051"/>
      <c r="B342" s="2063">
        <v>43418</v>
      </c>
      <c r="C342" s="2069" t="s">
        <v>2061</v>
      </c>
      <c r="D342" s="2064" t="s">
        <v>1785</v>
      </c>
      <c r="E342" s="2063"/>
      <c r="F342" s="2065" t="str">
        <f>VLOOKUP(B342,'Элементы таксономии'!N:P,3,0)</f>
        <v>ЕПС_43418</v>
      </c>
    </row>
    <row r="343" spans="1:6" ht="22.5">
      <c r="A343" s="2051"/>
      <c r="B343" s="2063">
        <v>43419</v>
      </c>
      <c r="C343" s="2069" t="s">
        <v>2062</v>
      </c>
      <c r="D343" s="2064" t="s">
        <v>1791</v>
      </c>
      <c r="E343" s="2063"/>
      <c r="F343" s="2065" t="str">
        <f>VLOOKUP(B343,'Элементы таксономии'!N:P,3,0)</f>
        <v>ЕПС_43419</v>
      </c>
    </row>
    <row r="344" spans="1:6" ht="22.5">
      <c r="A344" s="2051"/>
      <c r="B344" s="2063">
        <v>43420</v>
      </c>
      <c r="C344" s="2061" t="s">
        <v>2063</v>
      </c>
      <c r="D344" s="2064" t="s">
        <v>1785</v>
      </c>
      <c r="E344" s="2063"/>
      <c r="F344" s="2065" t="str">
        <f>VLOOKUP(B344,'Элементы таксономии'!N:P,3,0)</f>
        <v>ЕПС_43420</v>
      </c>
    </row>
    <row r="345" spans="1:6" ht="22.5">
      <c r="A345" s="2051"/>
      <c r="B345" s="2063">
        <v>43421</v>
      </c>
      <c r="C345" s="2061" t="s">
        <v>2064</v>
      </c>
      <c r="D345" s="2064" t="s">
        <v>1791</v>
      </c>
      <c r="E345" s="2063"/>
      <c r="F345" s="2065" t="str">
        <f>VLOOKUP(B345,'Элементы таксономии'!N:P,3,0)</f>
        <v>ЕПС_43421</v>
      </c>
    </row>
    <row r="346" spans="1:6" ht="22.5">
      <c r="A346" s="2051"/>
      <c r="B346" s="2063">
        <v>43422</v>
      </c>
      <c r="C346" s="2061" t="s">
        <v>2065</v>
      </c>
      <c r="D346" s="2064" t="s">
        <v>1791</v>
      </c>
      <c r="E346" s="2063"/>
      <c r="F346" s="2065" t="str">
        <f>VLOOKUP(B346,'Элементы таксономии'!N:P,3,0)</f>
        <v>ЕПС_43422</v>
      </c>
    </row>
    <row r="347" spans="1:6">
      <c r="A347" s="2051">
        <v>435</v>
      </c>
      <c r="B347" s="2063"/>
      <c r="C347" s="2069" t="s">
        <v>2066</v>
      </c>
      <c r="D347" s="2062"/>
      <c r="E347" s="2061"/>
      <c r="F347" s="2065"/>
    </row>
    <row r="348" spans="1:6">
      <c r="A348" s="2051"/>
      <c r="B348" s="2063">
        <v>43508</v>
      </c>
      <c r="C348" s="2069" t="s">
        <v>2066</v>
      </c>
      <c r="D348" s="2064" t="s">
        <v>1785</v>
      </c>
      <c r="E348" s="2063"/>
      <c r="F348" s="2065" t="str">
        <f>VLOOKUP(B348,'Элементы таксономии'!N:P,3,0)</f>
        <v>ЕПС_43508</v>
      </c>
    </row>
    <row r="349" spans="1:6" ht="22.5">
      <c r="A349" s="2051"/>
      <c r="B349" s="2063">
        <v>43509</v>
      </c>
      <c r="C349" s="2069" t="s">
        <v>2067</v>
      </c>
      <c r="D349" s="2064" t="s">
        <v>1785</v>
      </c>
      <c r="E349" s="2063"/>
      <c r="F349" s="2065" t="str">
        <f>VLOOKUP(B349,'Элементы таксономии'!N:P,3,0)</f>
        <v>ЕПС_43509</v>
      </c>
    </row>
    <row r="350" spans="1:6" ht="22.5">
      <c r="A350" s="2051"/>
      <c r="B350" s="2063">
        <v>43518</v>
      </c>
      <c r="C350" s="2061" t="s">
        <v>2068</v>
      </c>
      <c r="D350" s="2064" t="s">
        <v>1785</v>
      </c>
      <c r="E350" s="2063"/>
      <c r="F350" s="2065" t="str">
        <f>VLOOKUP(B350,'Элементы таксономии'!N:P,3,0)</f>
        <v>ЕПС_43518</v>
      </c>
    </row>
    <row r="351" spans="1:6" ht="22.5">
      <c r="A351" s="2051"/>
      <c r="B351" s="2063">
        <v>43519</v>
      </c>
      <c r="C351" s="2061" t="s">
        <v>2069</v>
      </c>
      <c r="D351" s="2064" t="s">
        <v>1791</v>
      </c>
      <c r="E351" s="2063"/>
      <c r="F351" s="2065" t="str">
        <f>VLOOKUP(B351,'Элементы таксономии'!N:P,3,0)</f>
        <v>ЕПС_43519</v>
      </c>
    </row>
    <row r="352" spans="1:6" ht="22.5">
      <c r="A352" s="2051"/>
      <c r="B352" s="2063">
        <v>43520</v>
      </c>
      <c r="C352" s="2061" t="s">
        <v>2070</v>
      </c>
      <c r="D352" s="2064" t="s">
        <v>1785</v>
      </c>
      <c r="E352" s="2063"/>
      <c r="F352" s="2065" t="str">
        <f>VLOOKUP(B352,'Элементы таксономии'!N:P,3,0)</f>
        <v>ЕПС_43520</v>
      </c>
    </row>
    <row r="353" spans="1:6" ht="22.5">
      <c r="A353" s="2051"/>
      <c r="B353" s="2063">
        <v>43521</v>
      </c>
      <c r="C353" s="2061" t="s">
        <v>2071</v>
      </c>
      <c r="D353" s="2064" t="s">
        <v>1791</v>
      </c>
      <c r="E353" s="2063"/>
      <c r="F353" s="2065" t="str">
        <f>VLOOKUP(B353,'Элементы таксономии'!N:P,3,0)</f>
        <v>ЕПС_43521</v>
      </c>
    </row>
    <row r="354" spans="1:6" ht="22.5">
      <c r="A354" s="2051"/>
      <c r="B354" s="2063">
        <v>43522</v>
      </c>
      <c r="C354" s="2061" t="s">
        <v>2072</v>
      </c>
      <c r="D354" s="2064" t="s">
        <v>1791</v>
      </c>
      <c r="E354" s="2063"/>
      <c r="F354" s="2065" t="str">
        <f>VLOOKUP(B354,'Элементы таксономии'!N:P,3,0)</f>
        <v>ЕПС_43522</v>
      </c>
    </row>
    <row r="355" spans="1:6">
      <c r="A355" s="2051">
        <v>436</v>
      </c>
      <c r="B355" s="2063"/>
      <c r="C355" s="2061" t="s">
        <v>2073</v>
      </c>
      <c r="D355" s="2062"/>
      <c r="E355" s="2061"/>
      <c r="F355" s="2065"/>
    </row>
    <row r="356" spans="1:6">
      <c r="A356" s="2051"/>
      <c r="B356" s="2063">
        <v>43608</v>
      </c>
      <c r="C356" s="2069" t="s">
        <v>2073</v>
      </c>
      <c r="D356" s="2064" t="s">
        <v>1785</v>
      </c>
      <c r="E356" s="2063"/>
      <c r="F356" s="2065" t="str">
        <f>VLOOKUP(B356,'Элементы таксономии'!N:P,3,0)</f>
        <v>ЕПС_43608</v>
      </c>
    </row>
    <row r="357" spans="1:6" ht="22.5">
      <c r="A357" s="2051"/>
      <c r="B357" s="2063">
        <v>43609</v>
      </c>
      <c r="C357" s="2061" t="s">
        <v>2074</v>
      </c>
      <c r="D357" s="2064" t="s">
        <v>1785</v>
      </c>
      <c r="E357" s="2063"/>
      <c r="F357" s="2065" t="str">
        <f>VLOOKUP(B357,'Элементы таксономии'!N:P,3,0)</f>
        <v>ЕПС_43609</v>
      </c>
    </row>
    <row r="358" spans="1:6" ht="22.5">
      <c r="A358" s="2051"/>
      <c r="B358" s="2063">
        <v>43618</v>
      </c>
      <c r="C358" s="2061" t="s">
        <v>2075</v>
      </c>
      <c r="D358" s="2064" t="s">
        <v>1785</v>
      </c>
      <c r="E358" s="2063"/>
      <c r="F358" s="2065" t="str">
        <f>VLOOKUP(B358,'Элементы таксономии'!N:P,3,0)</f>
        <v>ЕПС_43618</v>
      </c>
    </row>
    <row r="359" spans="1:6" ht="22.5">
      <c r="A359" s="2051"/>
      <c r="B359" s="2063">
        <v>43619</v>
      </c>
      <c r="C359" s="2061" t="s">
        <v>2076</v>
      </c>
      <c r="D359" s="2064" t="s">
        <v>1791</v>
      </c>
      <c r="E359" s="2063"/>
      <c r="F359" s="2065" t="str">
        <f>VLOOKUP(B359,'Элементы таксономии'!N:P,3,0)</f>
        <v>ЕПС_43619</v>
      </c>
    </row>
    <row r="360" spans="1:6" ht="22.5">
      <c r="A360" s="2051"/>
      <c r="B360" s="2063">
        <v>43620</v>
      </c>
      <c r="C360" s="2061" t="s">
        <v>2077</v>
      </c>
      <c r="D360" s="2064" t="s">
        <v>1785</v>
      </c>
      <c r="E360" s="2063"/>
      <c r="F360" s="2065" t="str">
        <f>VLOOKUP(B360,'Элементы таксономии'!N:P,3,0)</f>
        <v>ЕПС_43620</v>
      </c>
    </row>
    <row r="361" spans="1:6" ht="22.5">
      <c r="A361" s="2051"/>
      <c r="B361" s="2063">
        <v>43621</v>
      </c>
      <c r="C361" s="2061" t="s">
        <v>2078</v>
      </c>
      <c r="D361" s="2064" t="s">
        <v>1791</v>
      </c>
      <c r="E361" s="2063"/>
      <c r="F361" s="2065" t="str">
        <f>VLOOKUP(B361,'Элементы таксономии'!N:P,3,0)</f>
        <v>ЕПС_43621</v>
      </c>
    </row>
    <row r="362" spans="1:6" ht="22.5">
      <c r="A362" s="2051"/>
      <c r="B362" s="2063">
        <v>43622</v>
      </c>
      <c r="C362" s="2069" t="s">
        <v>2079</v>
      </c>
      <c r="D362" s="2064" t="s">
        <v>1791</v>
      </c>
      <c r="E362" s="2063"/>
      <c r="F362" s="2065" t="str">
        <f>VLOOKUP(B362,'Элементы таксономии'!N:P,3,0)</f>
        <v>ЕПС_43622</v>
      </c>
    </row>
    <row r="363" spans="1:6">
      <c r="A363" s="2051">
        <v>437</v>
      </c>
      <c r="B363" s="2063"/>
      <c r="C363" s="2061" t="s">
        <v>2080</v>
      </c>
      <c r="D363" s="2062"/>
      <c r="E363" s="2061"/>
      <c r="F363" s="2065"/>
    </row>
    <row r="364" spans="1:6">
      <c r="A364" s="2051"/>
      <c r="B364" s="2063">
        <v>43708</v>
      </c>
      <c r="C364" s="2061" t="s">
        <v>2080</v>
      </c>
      <c r="D364" s="2064" t="s">
        <v>1785</v>
      </c>
      <c r="E364" s="2063"/>
      <c r="F364" s="2065" t="str">
        <f>VLOOKUP(B364,'Элементы таксономии'!N:P,3,0)</f>
        <v>ЕПС_43708</v>
      </c>
    </row>
    <row r="365" spans="1:6">
      <c r="A365" s="2051"/>
      <c r="B365" s="2063">
        <v>43709</v>
      </c>
      <c r="C365" s="2061" t="s">
        <v>2081</v>
      </c>
      <c r="D365" s="2064" t="s">
        <v>1785</v>
      </c>
      <c r="E365" s="2063"/>
      <c r="F365" s="2065" t="str">
        <f>VLOOKUP(B365,'Элементы таксономии'!N:P,3,0)</f>
        <v>ЕПС_43709</v>
      </c>
    </row>
    <row r="366" spans="1:6">
      <c r="A366" s="2051"/>
      <c r="B366" s="2063">
        <v>43718</v>
      </c>
      <c r="C366" s="2061" t="s">
        <v>2082</v>
      </c>
      <c r="D366" s="2064" t="s">
        <v>1785</v>
      </c>
      <c r="E366" s="2063"/>
      <c r="F366" s="2065" t="str">
        <f>VLOOKUP(B366,'Элементы таксономии'!N:P,3,0)</f>
        <v>ЕПС_43718</v>
      </c>
    </row>
    <row r="367" spans="1:6">
      <c r="A367" s="2051"/>
      <c r="B367" s="2063">
        <v>43719</v>
      </c>
      <c r="C367" s="2061" t="s">
        <v>2083</v>
      </c>
      <c r="D367" s="2064" t="s">
        <v>1791</v>
      </c>
      <c r="E367" s="2063"/>
      <c r="F367" s="2065" t="str">
        <f>VLOOKUP(B367,'Элементы таксономии'!N:P,3,0)</f>
        <v>ЕПС_43719</v>
      </c>
    </row>
    <row r="368" spans="1:6">
      <c r="A368" s="2051"/>
      <c r="B368" s="2063">
        <v>43720</v>
      </c>
      <c r="C368" s="2061" t="s">
        <v>2084</v>
      </c>
      <c r="D368" s="2064" t="s">
        <v>1785</v>
      </c>
      <c r="E368" s="2063"/>
      <c r="F368" s="2065" t="str">
        <f>VLOOKUP(B368,'Элементы таксономии'!N:P,3,0)</f>
        <v>ЕПС_43720</v>
      </c>
    </row>
    <row r="369" spans="1:6">
      <c r="A369" s="2051"/>
      <c r="B369" s="2063">
        <v>43721</v>
      </c>
      <c r="C369" s="2061" t="s">
        <v>2085</v>
      </c>
      <c r="D369" s="2064" t="s">
        <v>1791</v>
      </c>
      <c r="E369" s="2063"/>
      <c r="F369" s="2065" t="str">
        <f>VLOOKUP(B369,'Элементы таксономии'!N:P,3,0)</f>
        <v>ЕПС_43721</v>
      </c>
    </row>
    <row r="370" spans="1:6">
      <c r="A370" s="2051"/>
      <c r="B370" s="2063">
        <v>43722</v>
      </c>
      <c r="C370" s="2061" t="s">
        <v>2086</v>
      </c>
      <c r="D370" s="2064" t="s">
        <v>1791</v>
      </c>
      <c r="E370" s="2063"/>
      <c r="F370" s="2065" t="str">
        <f>VLOOKUP(B370,'Элементы таксономии'!N:P,3,0)</f>
        <v>ЕПС_43722</v>
      </c>
    </row>
    <row r="371" spans="1:6">
      <c r="A371" s="2051">
        <v>438</v>
      </c>
      <c r="B371" s="2063"/>
      <c r="C371" s="2061" t="s">
        <v>2087</v>
      </c>
      <c r="D371" s="2062"/>
      <c r="E371" s="2061"/>
      <c r="F371" s="2065"/>
    </row>
    <row r="372" spans="1:6">
      <c r="A372" s="2051"/>
      <c r="B372" s="2063">
        <v>43808</v>
      </c>
      <c r="C372" s="2061" t="s">
        <v>2087</v>
      </c>
      <c r="D372" s="2064" t="s">
        <v>1785</v>
      </c>
      <c r="E372" s="2063"/>
      <c r="F372" s="2065" t="str">
        <f>VLOOKUP(B372,'Элементы таксономии'!N:P,3,0)</f>
        <v>ЕПС_43808</v>
      </c>
    </row>
    <row r="373" spans="1:6">
      <c r="A373" s="2051"/>
      <c r="B373" s="2063">
        <v>43809</v>
      </c>
      <c r="C373" s="2061" t="s">
        <v>2088</v>
      </c>
      <c r="D373" s="2064" t="s">
        <v>1785</v>
      </c>
      <c r="E373" s="2063"/>
      <c r="F373" s="2065" t="str">
        <f>VLOOKUP(B373,'Элементы таксономии'!N:P,3,0)</f>
        <v>ЕПС_43809</v>
      </c>
    </row>
    <row r="374" spans="1:6">
      <c r="A374" s="2051"/>
      <c r="B374" s="2063">
        <v>43818</v>
      </c>
      <c r="C374" s="2061" t="s">
        <v>2089</v>
      </c>
      <c r="D374" s="2064" t="s">
        <v>1785</v>
      </c>
      <c r="E374" s="2063"/>
      <c r="F374" s="2065" t="str">
        <f>VLOOKUP(B374,'Элементы таксономии'!N:P,3,0)</f>
        <v>ЕПС_43818</v>
      </c>
    </row>
    <row r="375" spans="1:6">
      <c r="A375" s="2051"/>
      <c r="B375" s="2063">
        <v>43819</v>
      </c>
      <c r="C375" s="2061" t="s">
        <v>2090</v>
      </c>
      <c r="D375" s="2064" t="s">
        <v>1791</v>
      </c>
      <c r="E375" s="2063"/>
      <c r="F375" s="2065" t="str">
        <f>VLOOKUP(B375,'Элементы таксономии'!N:P,3,0)</f>
        <v>ЕПС_43819</v>
      </c>
    </row>
    <row r="376" spans="1:6">
      <c r="A376" s="2051"/>
      <c r="B376" s="2063">
        <v>43820</v>
      </c>
      <c r="C376" s="2069" t="s">
        <v>2091</v>
      </c>
      <c r="D376" s="2064" t="s">
        <v>1785</v>
      </c>
      <c r="E376" s="2063"/>
      <c r="F376" s="2065" t="str">
        <f>VLOOKUP(B376,'Элементы таксономии'!N:P,3,0)</f>
        <v>ЕПС_43820</v>
      </c>
    </row>
    <row r="377" spans="1:6">
      <c r="A377" s="2051"/>
      <c r="B377" s="2063">
        <v>43821</v>
      </c>
      <c r="C377" s="2061" t="s">
        <v>2092</v>
      </c>
      <c r="D377" s="2064" t="s">
        <v>1791</v>
      </c>
      <c r="E377" s="2063"/>
      <c r="F377" s="2065" t="str">
        <f>VLOOKUP(B377,'Элементы таксономии'!N:P,3,0)</f>
        <v>ЕПС_43821</v>
      </c>
    </row>
    <row r="378" spans="1:6">
      <c r="A378" s="2051"/>
      <c r="B378" s="2063">
        <v>43822</v>
      </c>
      <c r="C378" s="2061" t="s">
        <v>2093</v>
      </c>
      <c r="D378" s="2064" t="s">
        <v>1791</v>
      </c>
      <c r="E378" s="2063"/>
      <c r="F378" s="2065" t="str">
        <f>VLOOKUP(B378,'Элементы таксономии'!N:P,3,0)</f>
        <v>ЕПС_43822</v>
      </c>
    </row>
    <row r="379" spans="1:6">
      <c r="A379" s="2051">
        <v>439</v>
      </c>
      <c r="B379" s="2063"/>
      <c r="C379" s="2061" t="s">
        <v>2094</v>
      </c>
      <c r="D379" s="2062"/>
      <c r="E379" s="2061"/>
      <c r="F379" s="2065"/>
    </row>
    <row r="380" spans="1:6">
      <c r="A380" s="2051"/>
      <c r="B380" s="2063">
        <v>43908</v>
      </c>
      <c r="C380" s="2069" t="s">
        <v>2094</v>
      </c>
      <c r="D380" s="2064" t="s">
        <v>1785</v>
      </c>
      <c r="E380" s="2063"/>
      <c r="F380" s="2065" t="str">
        <f>VLOOKUP(B380,'Элементы таксономии'!N:P,3,0)</f>
        <v>ЕПС_43908</v>
      </c>
    </row>
    <row r="381" spans="1:6">
      <c r="A381" s="2051"/>
      <c r="B381" s="2063">
        <v>43909</v>
      </c>
      <c r="C381" s="2061" t="s">
        <v>2095</v>
      </c>
      <c r="D381" s="2064" t="s">
        <v>1785</v>
      </c>
      <c r="E381" s="2063"/>
      <c r="F381" s="2065" t="str">
        <f>VLOOKUP(B381,'Элементы таксономии'!N:P,3,0)</f>
        <v>ЕПС_43909</v>
      </c>
    </row>
    <row r="382" spans="1:6">
      <c r="A382" s="2051"/>
      <c r="B382" s="2063">
        <v>43918</v>
      </c>
      <c r="C382" s="2061" t="s">
        <v>2096</v>
      </c>
      <c r="D382" s="2064" t="s">
        <v>1785</v>
      </c>
      <c r="E382" s="2063"/>
      <c r="F382" s="2065" t="str">
        <f>VLOOKUP(B382,'Элементы таксономии'!N:P,3,0)</f>
        <v>ЕПС_43918</v>
      </c>
    </row>
    <row r="383" spans="1:6">
      <c r="A383" s="2051"/>
      <c r="B383" s="2063">
        <v>43919</v>
      </c>
      <c r="C383" s="2061" t="s">
        <v>2097</v>
      </c>
      <c r="D383" s="2064" t="s">
        <v>1791</v>
      </c>
      <c r="E383" s="2063"/>
      <c r="F383" s="2065" t="str">
        <f>VLOOKUP(B383,'Элементы таксономии'!N:P,3,0)</f>
        <v>ЕПС_43919</v>
      </c>
    </row>
    <row r="384" spans="1:6">
      <c r="A384" s="2051"/>
      <c r="B384" s="2063">
        <v>43920</v>
      </c>
      <c r="C384" s="2069" t="s">
        <v>2098</v>
      </c>
      <c r="D384" s="2064" t="s">
        <v>1785</v>
      </c>
      <c r="E384" s="2063"/>
      <c r="F384" s="2065" t="str">
        <f>VLOOKUP(B384,'Элементы таксономии'!N:P,3,0)</f>
        <v>ЕПС_43920</v>
      </c>
    </row>
    <row r="385" spans="1:6">
      <c r="A385" s="2051"/>
      <c r="B385" s="2063">
        <v>43921</v>
      </c>
      <c r="C385" s="2061" t="s">
        <v>2099</v>
      </c>
      <c r="D385" s="2064" t="s">
        <v>1791</v>
      </c>
      <c r="E385" s="2063"/>
      <c r="F385" s="2065" t="str">
        <f>VLOOKUP(B385,'Элементы таксономии'!N:P,3,0)</f>
        <v>ЕПС_43921</v>
      </c>
    </row>
    <row r="386" spans="1:6">
      <c r="A386" s="2051"/>
      <c r="B386" s="2063">
        <v>43922</v>
      </c>
      <c r="C386" s="2061" t="s">
        <v>2100</v>
      </c>
      <c r="D386" s="2064" t="s">
        <v>1791</v>
      </c>
      <c r="E386" s="2063"/>
      <c r="F386" s="2065" t="str">
        <f>VLOOKUP(B386,'Элементы таксономии'!N:P,3,0)</f>
        <v>ЕПС_43922</v>
      </c>
    </row>
    <row r="387" spans="1:6">
      <c r="A387" s="2051">
        <v>440</v>
      </c>
      <c r="B387" s="2063"/>
      <c r="C387" s="2061" t="s">
        <v>2101</v>
      </c>
      <c r="D387" s="2062"/>
      <c r="E387" s="2061"/>
      <c r="F387" s="2065"/>
    </row>
    <row r="388" spans="1:6">
      <c r="A388" s="2051"/>
      <c r="B388" s="2063">
        <v>44008</v>
      </c>
      <c r="C388" s="2069" t="s">
        <v>2101</v>
      </c>
      <c r="D388" s="2064" t="s">
        <v>1785</v>
      </c>
      <c r="E388" s="2063"/>
      <c r="F388" s="2065" t="str">
        <f>VLOOKUP(B388,'Элементы таксономии'!N:P,3,0)</f>
        <v>ЕПС_44008</v>
      </c>
    </row>
    <row r="389" spans="1:6">
      <c r="A389" s="2051"/>
      <c r="B389" s="2063">
        <v>44009</v>
      </c>
      <c r="C389" s="2061" t="s">
        <v>2102</v>
      </c>
      <c r="D389" s="2064" t="s">
        <v>1785</v>
      </c>
      <c r="E389" s="2063"/>
      <c r="F389" s="2065" t="str">
        <f>VLOOKUP(B389,'Элементы таксономии'!N:P,3,0)</f>
        <v>ЕПС_44009</v>
      </c>
    </row>
    <row r="390" spans="1:6">
      <c r="A390" s="2051"/>
      <c r="B390" s="2063">
        <v>44018</v>
      </c>
      <c r="C390" s="2061" t="s">
        <v>2103</v>
      </c>
      <c r="D390" s="2064" t="s">
        <v>1785</v>
      </c>
      <c r="E390" s="2063"/>
      <c r="F390" s="2065" t="str">
        <f>VLOOKUP(B390,'Элементы таксономии'!N:P,3,0)</f>
        <v>ЕПС_44018</v>
      </c>
    </row>
    <row r="391" spans="1:6">
      <c r="A391" s="2051"/>
      <c r="B391" s="2063">
        <v>44019</v>
      </c>
      <c r="C391" s="2061" t="s">
        <v>2104</v>
      </c>
      <c r="D391" s="2064" t="s">
        <v>1791</v>
      </c>
      <c r="E391" s="2063"/>
      <c r="F391" s="2065" t="str">
        <f>VLOOKUP(B391,'Элементы таксономии'!N:P,3,0)</f>
        <v>ЕПС_44019</v>
      </c>
    </row>
    <row r="392" spans="1:6">
      <c r="A392" s="2051"/>
      <c r="B392" s="2063">
        <v>44020</v>
      </c>
      <c r="C392" s="2061" t="s">
        <v>2105</v>
      </c>
      <c r="D392" s="2064" t="s">
        <v>1785</v>
      </c>
      <c r="E392" s="2063"/>
      <c r="F392" s="2065" t="str">
        <f>VLOOKUP(B392,'Элементы таксономии'!N:P,3,0)</f>
        <v>ЕПС_44020</v>
      </c>
    </row>
    <row r="393" spans="1:6">
      <c r="A393" s="2051"/>
      <c r="B393" s="2063">
        <v>44021</v>
      </c>
      <c r="C393" s="2061" t="s">
        <v>2106</v>
      </c>
      <c r="D393" s="2064" t="s">
        <v>1791</v>
      </c>
      <c r="E393" s="2063"/>
      <c r="F393" s="2065" t="str">
        <f>VLOOKUP(B393,'Элементы таксономии'!N:P,3,0)</f>
        <v>ЕПС_44021</v>
      </c>
    </row>
    <row r="394" spans="1:6">
      <c r="A394" s="2051"/>
      <c r="B394" s="2063">
        <v>44022</v>
      </c>
      <c r="C394" s="2061" t="s">
        <v>2107</v>
      </c>
      <c r="D394" s="2064" t="s">
        <v>1791</v>
      </c>
      <c r="E394" s="2063"/>
      <c r="F394" s="2065" t="str">
        <f>VLOOKUP(B394,'Элементы таксономии'!N:P,3,0)</f>
        <v>ЕПС_44022</v>
      </c>
    </row>
    <row r="395" spans="1:6">
      <c r="A395" s="2066" t="s">
        <v>2108</v>
      </c>
      <c r="B395" s="2063"/>
      <c r="C395" s="2061"/>
      <c r="D395" s="2062"/>
      <c r="E395" s="2061"/>
      <c r="F395" s="2065"/>
    </row>
    <row r="396" spans="1:6">
      <c r="A396" s="2051">
        <v>455</v>
      </c>
      <c r="B396" s="2063"/>
      <c r="C396" s="2061" t="s">
        <v>2109</v>
      </c>
      <c r="D396" s="2062"/>
      <c r="E396" s="2061"/>
      <c r="F396" s="2065"/>
    </row>
    <row r="397" spans="1:6">
      <c r="A397" s="2051"/>
      <c r="B397" s="2063">
        <v>45510</v>
      </c>
      <c r="C397" s="2061" t="s">
        <v>2109</v>
      </c>
      <c r="D397" s="2064" t="s">
        <v>1791</v>
      </c>
      <c r="E397" s="2063"/>
      <c r="F397" s="2065" t="str">
        <f>VLOOKUP(B397,'Элементы таксономии'!N:P,3,0)</f>
        <v>ЕПС_45510</v>
      </c>
    </row>
    <row r="398" spans="1:6">
      <c r="A398" s="2051"/>
      <c r="B398" s="2063">
        <v>45511</v>
      </c>
      <c r="C398" s="2061" t="s">
        <v>2110</v>
      </c>
      <c r="D398" s="2064" t="s">
        <v>1791</v>
      </c>
      <c r="E398" s="2063"/>
      <c r="F398" s="2065" t="str">
        <f>VLOOKUP(B398,'Элементы таксономии'!N:P,3,0)</f>
        <v>ЕПС_45511</v>
      </c>
    </row>
    <row r="399" spans="1:6">
      <c r="A399" s="2051"/>
      <c r="B399" s="2063">
        <v>45517</v>
      </c>
      <c r="C399" s="2061" t="s">
        <v>2111</v>
      </c>
      <c r="D399" s="2064" t="s">
        <v>1785</v>
      </c>
      <c r="E399" s="2063"/>
      <c r="F399" s="2065" t="str">
        <f>VLOOKUP(B399,'Элементы таксономии'!N:P,3,0)</f>
        <v>ЕПС_45517</v>
      </c>
    </row>
    <row r="400" spans="1:6">
      <c r="A400" s="2051"/>
      <c r="B400" s="2063">
        <v>45518</v>
      </c>
      <c r="C400" s="2061" t="s">
        <v>2112</v>
      </c>
      <c r="D400" s="2064" t="s">
        <v>1785</v>
      </c>
      <c r="E400" s="2063"/>
      <c r="F400" s="2065" t="str">
        <f>VLOOKUP(B400,'Элементы таксономии'!N:P,3,0)</f>
        <v>ЕПС_45518</v>
      </c>
    </row>
    <row r="401" spans="1:6">
      <c r="A401" s="2051"/>
      <c r="B401" s="2063">
        <v>45519</v>
      </c>
      <c r="C401" s="2061" t="s">
        <v>2113</v>
      </c>
      <c r="D401" s="2064" t="s">
        <v>1791</v>
      </c>
      <c r="E401" s="2063"/>
      <c r="F401" s="2065" t="str">
        <f>VLOOKUP(B401,'Элементы таксономии'!N:P,3,0)</f>
        <v>ЕПС_45519</v>
      </c>
    </row>
    <row r="402" spans="1:6">
      <c r="A402" s="2051"/>
      <c r="B402" s="2063">
        <v>45520</v>
      </c>
      <c r="C402" s="2061" t="s">
        <v>2114</v>
      </c>
      <c r="D402" s="2064" t="s">
        <v>1791</v>
      </c>
      <c r="E402" s="2063"/>
      <c r="F402" s="2065" t="str">
        <f>VLOOKUP(B402,'Элементы таксономии'!N:P,3,0)</f>
        <v>ЕПС_45520</v>
      </c>
    </row>
    <row r="403" spans="1:6">
      <c r="A403" s="2051"/>
      <c r="B403" s="2063">
        <v>45521</v>
      </c>
      <c r="C403" s="2061" t="s">
        <v>2115</v>
      </c>
      <c r="D403" s="2064" t="s">
        <v>1785</v>
      </c>
      <c r="E403" s="2063"/>
      <c r="F403" s="2065" t="str">
        <f>VLOOKUP(B403,'Элементы таксономии'!N:P,3,0)</f>
        <v>ЕПС_45521</v>
      </c>
    </row>
    <row r="404" spans="1:6">
      <c r="A404" s="2051"/>
      <c r="B404" s="2063">
        <v>45522</v>
      </c>
      <c r="C404" s="2061" t="s">
        <v>2116</v>
      </c>
      <c r="D404" s="2064" t="s">
        <v>1785</v>
      </c>
      <c r="E404" s="2063"/>
      <c r="F404" s="2065" t="str">
        <f>VLOOKUP(B404,'Элементы таксономии'!N:P,3,0)</f>
        <v>ЕПС_45522</v>
      </c>
    </row>
    <row r="405" spans="1:6">
      <c r="A405" s="2051">
        <v>457</v>
      </c>
      <c r="B405" s="2063"/>
      <c r="C405" s="2061" t="s">
        <v>2117</v>
      </c>
      <c r="D405" s="2062"/>
      <c r="E405" s="2061"/>
      <c r="F405" s="2065"/>
    </row>
    <row r="406" spans="1:6">
      <c r="A406" s="2051"/>
      <c r="B406" s="2063">
        <v>45709</v>
      </c>
      <c r="C406" s="2061" t="s">
        <v>2117</v>
      </c>
      <c r="D406" s="2064" t="s">
        <v>1791</v>
      </c>
      <c r="E406" s="2063"/>
      <c r="F406" s="2065" t="str">
        <f>VLOOKUP(B406,'Элементы таксономии'!N:P,3,0)</f>
        <v>ЕПС_45709</v>
      </c>
    </row>
    <row r="407" spans="1:6">
      <c r="A407" s="2051"/>
      <c r="B407" s="2063">
        <v>45711</v>
      </c>
      <c r="C407" s="2061" t="s">
        <v>2118</v>
      </c>
      <c r="D407" s="2064" t="s">
        <v>1791</v>
      </c>
      <c r="E407" s="2063"/>
      <c r="F407" s="2065" t="str">
        <f>VLOOKUP(B407,'Элементы таксономии'!N:P,3,0)</f>
        <v>ЕПС_45711</v>
      </c>
    </row>
    <row r="408" spans="1:6">
      <c r="A408" s="2051"/>
      <c r="B408" s="2063">
        <v>45717</v>
      </c>
      <c r="C408" s="2061" t="s">
        <v>2119</v>
      </c>
      <c r="D408" s="2064" t="s">
        <v>1785</v>
      </c>
      <c r="E408" s="2063"/>
      <c r="F408" s="2065" t="str">
        <f>VLOOKUP(B408,'Элементы таксономии'!N:P,3,0)</f>
        <v>ЕПС_45717</v>
      </c>
    </row>
    <row r="409" spans="1:6">
      <c r="A409" s="2051"/>
      <c r="B409" s="2063">
        <v>45718</v>
      </c>
      <c r="C409" s="2061" t="s">
        <v>2120</v>
      </c>
      <c r="D409" s="2064" t="s">
        <v>1785</v>
      </c>
      <c r="E409" s="2063"/>
      <c r="F409" s="2065" t="str">
        <f>VLOOKUP(B409,'Элементы таксономии'!N:P,3,0)</f>
        <v>ЕПС_45718</v>
      </c>
    </row>
    <row r="410" spans="1:6">
      <c r="A410" s="2051"/>
      <c r="B410" s="2063">
        <v>45719</v>
      </c>
      <c r="C410" s="2061" t="s">
        <v>2121</v>
      </c>
      <c r="D410" s="2064" t="s">
        <v>1791</v>
      </c>
      <c r="E410" s="2063"/>
      <c r="F410" s="2065" t="str">
        <f>VLOOKUP(B410,'Элементы таксономии'!N:P,3,0)</f>
        <v>ЕПС_45719</v>
      </c>
    </row>
    <row r="411" spans="1:6">
      <c r="A411" s="2051"/>
      <c r="B411" s="2063">
        <v>45720</v>
      </c>
      <c r="C411" s="2061" t="s">
        <v>2122</v>
      </c>
      <c r="D411" s="2064" t="s">
        <v>1791</v>
      </c>
      <c r="E411" s="2063"/>
      <c r="F411" s="2065" t="str">
        <f>VLOOKUP(B411,'Элементы таксономии'!N:P,3,0)</f>
        <v>ЕПС_45720</v>
      </c>
    </row>
    <row r="412" spans="1:6">
      <c r="A412" s="2051"/>
      <c r="B412" s="2063">
        <v>45721</v>
      </c>
      <c r="C412" s="2061" t="s">
        <v>2123</v>
      </c>
      <c r="D412" s="2064" t="s">
        <v>1785</v>
      </c>
      <c r="E412" s="2063"/>
      <c r="F412" s="2065" t="str">
        <f>VLOOKUP(B412,'Элементы таксономии'!N:P,3,0)</f>
        <v>ЕПС_45721</v>
      </c>
    </row>
    <row r="413" spans="1:6">
      <c r="A413" s="2051"/>
      <c r="B413" s="2063">
        <v>45722</v>
      </c>
      <c r="C413" s="2061" t="s">
        <v>2124</v>
      </c>
      <c r="D413" s="2064" t="s">
        <v>1785</v>
      </c>
      <c r="E413" s="2063"/>
      <c r="F413" s="2065" t="str">
        <f>VLOOKUP(B413,'Элементы таксономии'!N:P,3,0)</f>
        <v>ЕПС_45722</v>
      </c>
    </row>
    <row r="414" spans="1:6">
      <c r="A414" s="2051"/>
      <c r="B414" s="2067">
        <v>460</v>
      </c>
      <c r="C414" s="2061" t="s">
        <v>2125</v>
      </c>
      <c r="D414" s="2062"/>
      <c r="E414" s="2061"/>
      <c r="F414" s="2065"/>
    </row>
    <row r="415" spans="1:6">
      <c r="A415" s="2051"/>
      <c r="B415" s="2063">
        <v>46010</v>
      </c>
      <c r="C415" s="2061" t="s">
        <v>2125</v>
      </c>
      <c r="D415" s="2064" t="s">
        <v>1791</v>
      </c>
      <c r="E415" s="2063"/>
      <c r="F415" s="2065" t="str">
        <f>VLOOKUP(B415,'Элементы таксономии'!N:P,3,0)</f>
        <v>ЕПС_46010</v>
      </c>
    </row>
    <row r="416" spans="1:6">
      <c r="A416" s="2051"/>
      <c r="B416" s="2063">
        <v>46011</v>
      </c>
      <c r="C416" s="2061" t="s">
        <v>2126</v>
      </c>
      <c r="D416" s="2064" t="s">
        <v>1791</v>
      </c>
      <c r="E416" s="2063"/>
      <c r="F416" s="2065" t="str">
        <f>VLOOKUP(B416,'Элементы таксономии'!N:P,3,0)</f>
        <v>ЕПС_46011</v>
      </c>
    </row>
    <row r="417" spans="1:6">
      <c r="A417" s="2051"/>
      <c r="B417" s="2063">
        <v>46017</v>
      </c>
      <c r="C417" s="2061" t="s">
        <v>2127</v>
      </c>
      <c r="D417" s="2064" t="s">
        <v>1785</v>
      </c>
      <c r="E417" s="2063"/>
      <c r="F417" s="2065" t="str">
        <f>VLOOKUP(B417,'Элементы таксономии'!N:P,3,0)</f>
        <v>ЕПС_46017</v>
      </c>
    </row>
    <row r="418" spans="1:6">
      <c r="A418" s="2051"/>
      <c r="B418" s="2063">
        <v>46018</v>
      </c>
      <c r="C418" s="2061" t="s">
        <v>2128</v>
      </c>
      <c r="D418" s="2064" t="s">
        <v>1785</v>
      </c>
      <c r="E418" s="2063"/>
      <c r="F418" s="2065" t="str">
        <f>VLOOKUP(B418,'Элементы таксономии'!N:P,3,0)</f>
        <v>ЕПС_46018</v>
      </c>
    </row>
    <row r="419" spans="1:6">
      <c r="A419" s="2051"/>
      <c r="B419" s="2063">
        <v>46019</v>
      </c>
      <c r="C419" s="2061" t="s">
        <v>2129</v>
      </c>
      <c r="D419" s="2064" t="s">
        <v>1791</v>
      </c>
      <c r="E419" s="2063"/>
      <c r="F419" s="2065" t="str">
        <f>VLOOKUP(B419,'Элементы таксономии'!N:P,3,0)</f>
        <v>ЕПС_46019</v>
      </c>
    </row>
    <row r="420" spans="1:6">
      <c r="A420" s="2051"/>
      <c r="B420" s="2063">
        <v>46020</v>
      </c>
      <c r="C420" s="2061" t="s">
        <v>2130</v>
      </c>
      <c r="D420" s="2064" t="s">
        <v>1791</v>
      </c>
      <c r="E420" s="2063"/>
      <c r="F420" s="2065" t="str">
        <f>VLOOKUP(B420,'Элементы таксономии'!N:P,3,0)</f>
        <v>ЕПС_46020</v>
      </c>
    </row>
    <row r="421" spans="1:6">
      <c r="A421" s="2051"/>
      <c r="B421" s="2063">
        <v>46021</v>
      </c>
      <c r="C421" s="2061" t="s">
        <v>2131</v>
      </c>
      <c r="D421" s="2064" t="s">
        <v>1785</v>
      </c>
      <c r="E421" s="2063"/>
      <c r="F421" s="2065" t="str">
        <f>VLOOKUP(B421,'Элементы таксономии'!N:P,3,0)</f>
        <v>ЕПС_46021</v>
      </c>
    </row>
    <row r="422" spans="1:6">
      <c r="A422" s="2051"/>
      <c r="B422" s="2063">
        <v>46022</v>
      </c>
      <c r="C422" s="2061" t="s">
        <v>2132</v>
      </c>
      <c r="D422" s="2064" t="s">
        <v>1785</v>
      </c>
      <c r="E422" s="2063"/>
      <c r="F422" s="2065" t="str">
        <f>VLOOKUP(B422,'Элементы таксономии'!N:P,3,0)</f>
        <v>ЕПС_46022</v>
      </c>
    </row>
    <row r="423" spans="1:6">
      <c r="A423" s="2051">
        <v>461</v>
      </c>
      <c r="B423" s="2063"/>
      <c r="C423" s="2061" t="s">
        <v>2133</v>
      </c>
      <c r="D423" s="2062"/>
      <c r="E423" s="2061"/>
      <c r="F423" s="2065"/>
    </row>
    <row r="424" spans="1:6">
      <c r="A424" s="2051"/>
      <c r="B424" s="2063">
        <v>46110</v>
      </c>
      <c r="C424" s="2061" t="s">
        <v>2133</v>
      </c>
      <c r="D424" s="2064" t="s">
        <v>1791</v>
      </c>
      <c r="E424" s="2063"/>
      <c r="F424" s="2065" t="str">
        <f>VLOOKUP(B424,'Элементы таксономии'!N:P,3,0)</f>
        <v>ЕПС_46110</v>
      </c>
    </row>
    <row r="425" spans="1:6" ht="22.5">
      <c r="A425" s="2051"/>
      <c r="B425" s="2063">
        <v>46111</v>
      </c>
      <c r="C425" s="2061" t="s">
        <v>2134</v>
      </c>
      <c r="D425" s="2064" t="s">
        <v>1791</v>
      </c>
      <c r="E425" s="2063"/>
      <c r="F425" s="2065" t="str">
        <f>VLOOKUP(B425,'Элементы таксономии'!N:P,3,0)</f>
        <v>ЕПС_46111</v>
      </c>
    </row>
    <row r="426" spans="1:6" ht="22.5">
      <c r="A426" s="2051"/>
      <c r="B426" s="2063">
        <v>46117</v>
      </c>
      <c r="C426" s="2061" t="s">
        <v>2135</v>
      </c>
      <c r="D426" s="2064" t="s">
        <v>1785</v>
      </c>
      <c r="E426" s="2063"/>
      <c r="F426" s="2065" t="str">
        <f>VLOOKUP(B426,'Элементы таксономии'!N:P,3,0)</f>
        <v>ЕПС_46117</v>
      </c>
    </row>
    <row r="427" spans="1:6" ht="22.5">
      <c r="A427" s="2051"/>
      <c r="B427" s="2063">
        <v>46118</v>
      </c>
      <c r="C427" s="2061" t="s">
        <v>2136</v>
      </c>
      <c r="D427" s="2064" t="s">
        <v>1785</v>
      </c>
      <c r="E427" s="2063"/>
      <c r="F427" s="2065" t="str">
        <f>VLOOKUP(B427,'Элементы таксономии'!N:P,3,0)</f>
        <v>ЕПС_46118</v>
      </c>
    </row>
    <row r="428" spans="1:6" ht="22.5">
      <c r="A428" s="2051"/>
      <c r="B428" s="2063">
        <v>46119</v>
      </c>
      <c r="C428" s="2061" t="s">
        <v>2137</v>
      </c>
      <c r="D428" s="2064" t="s">
        <v>1791</v>
      </c>
      <c r="E428" s="2063"/>
      <c r="F428" s="2065" t="str">
        <f>VLOOKUP(B428,'Элементы таксономии'!N:P,3,0)</f>
        <v>ЕПС_46119</v>
      </c>
    </row>
    <row r="429" spans="1:6" ht="22.5">
      <c r="A429" s="2051"/>
      <c r="B429" s="2063">
        <v>46120</v>
      </c>
      <c r="C429" s="2061" t="s">
        <v>2138</v>
      </c>
      <c r="D429" s="2064" t="s">
        <v>1791</v>
      </c>
      <c r="E429" s="2063"/>
      <c r="F429" s="2065" t="str">
        <f>VLOOKUP(B429,'Элементы таксономии'!N:P,3,0)</f>
        <v>ЕПС_46120</v>
      </c>
    </row>
    <row r="430" spans="1:6" ht="22.5">
      <c r="A430" s="2051"/>
      <c r="B430" s="2063">
        <v>46121</v>
      </c>
      <c r="C430" s="2061" t="s">
        <v>2139</v>
      </c>
      <c r="D430" s="2064" t="s">
        <v>1785</v>
      </c>
      <c r="E430" s="2063"/>
      <c r="F430" s="2065" t="str">
        <f>VLOOKUP(B430,'Элементы таксономии'!N:P,3,0)</f>
        <v>ЕПС_46121</v>
      </c>
    </row>
    <row r="431" spans="1:6" ht="22.5">
      <c r="A431" s="2051"/>
      <c r="B431" s="2063">
        <v>46122</v>
      </c>
      <c r="C431" s="2061" t="s">
        <v>2140</v>
      </c>
      <c r="D431" s="2064" t="s">
        <v>1785</v>
      </c>
      <c r="E431" s="2063"/>
      <c r="F431" s="2065" t="str">
        <f>VLOOKUP(B431,'Элементы таксономии'!N:P,3,0)</f>
        <v>ЕПС_46122</v>
      </c>
    </row>
    <row r="432" spans="1:6">
      <c r="A432" s="2051">
        <v>462</v>
      </c>
      <c r="B432" s="2063"/>
      <c r="C432" s="2061" t="s">
        <v>2141</v>
      </c>
      <c r="D432" s="2062"/>
      <c r="E432" s="2061"/>
      <c r="F432" s="2065"/>
    </row>
    <row r="433" spans="1:6">
      <c r="A433" s="2051"/>
      <c r="B433" s="2063">
        <v>46210</v>
      </c>
      <c r="C433" s="2061" t="s">
        <v>2141</v>
      </c>
      <c r="D433" s="2064" t="s">
        <v>1791</v>
      </c>
      <c r="E433" s="2063"/>
      <c r="F433" s="2065" t="str">
        <f>VLOOKUP(B433,'Элементы таксономии'!N:P,3,0)</f>
        <v>ЕПС_46210</v>
      </c>
    </row>
    <row r="434" spans="1:6" ht="22.5">
      <c r="A434" s="2051"/>
      <c r="B434" s="2063">
        <v>46211</v>
      </c>
      <c r="C434" s="2061" t="s">
        <v>2142</v>
      </c>
      <c r="D434" s="2064" t="s">
        <v>1791</v>
      </c>
      <c r="E434" s="2063"/>
      <c r="F434" s="2065" t="str">
        <f>VLOOKUP(B434,'Элементы таксономии'!N:P,3,0)</f>
        <v>ЕПС_46211</v>
      </c>
    </row>
    <row r="435" spans="1:6">
      <c r="A435" s="2051"/>
      <c r="B435" s="2063">
        <v>46217</v>
      </c>
      <c r="C435" s="2061" t="s">
        <v>2143</v>
      </c>
      <c r="D435" s="2064" t="s">
        <v>1785</v>
      </c>
      <c r="E435" s="2063"/>
      <c r="F435" s="2065" t="str">
        <f>VLOOKUP(B435,'Элементы таксономии'!N:P,3,0)</f>
        <v>ЕПС_46217</v>
      </c>
    </row>
    <row r="436" spans="1:6" ht="22.5">
      <c r="A436" s="2051"/>
      <c r="B436" s="2063">
        <v>46218</v>
      </c>
      <c r="C436" s="2061" t="s">
        <v>2144</v>
      </c>
      <c r="D436" s="2064" t="s">
        <v>1785</v>
      </c>
      <c r="E436" s="2063"/>
      <c r="F436" s="2065" t="str">
        <f>VLOOKUP(B436,'Элементы таксономии'!N:P,3,0)</f>
        <v>ЕПС_46218</v>
      </c>
    </row>
    <row r="437" spans="1:6" ht="22.5">
      <c r="A437" s="2051"/>
      <c r="B437" s="2063">
        <v>46219</v>
      </c>
      <c r="C437" s="2061" t="s">
        <v>2145</v>
      </c>
      <c r="D437" s="2064" t="s">
        <v>1791</v>
      </c>
      <c r="E437" s="2063"/>
      <c r="F437" s="2065" t="str">
        <f>VLOOKUP(B437,'Элементы таксономии'!N:P,3,0)</f>
        <v>ЕПС_46219</v>
      </c>
    </row>
    <row r="438" spans="1:6" ht="22.5">
      <c r="A438" s="2051"/>
      <c r="B438" s="2063">
        <v>46220</v>
      </c>
      <c r="C438" s="2061" t="s">
        <v>2146</v>
      </c>
      <c r="D438" s="2064" t="s">
        <v>1791</v>
      </c>
      <c r="E438" s="2063"/>
      <c r="F438" s="2065" t="str">
        <f>VLOOKUP(B438,'Элементы таксономии'!N:P,3,0)</f>
        <v>ЕПС_46220</v>
      </c>
    </row>
    <row r="439" spans="1:6" ht="22.5">
      <c r="A439" s="2051"/>
      <c r="B439" s="2063">
        <v>46221</v>
      </c>
      <c r="C439" s="2061" t="s">
        <v>2147</v>
      </c>
      <c r="D439" s="2064" t="s">
        <v>1785</v>
      </c>
      <c r="E439" s="2063"/>
      <c r="F439" s="2065" t="str">
        <f>VLOOKUP(B439,'Элементы таксономии'!N:P,3,0)</f>
        <v>ЕПС_46221</v>
      </c>
    </row>
    <row r="440" spans="1:6" ht="22.5">
      <c r="A440" s="2051"/>
      <c r="B440" s="2063">
        <v>46222</v>
      </c>
      <c r="C440" s="2061" t="s">
        <v>2148</v>
      </c>
      <c r="D440" s="2064" t="s">
        <v>1785</v>
      </c>
      <c r="E440" s="2063"/>
      <c r="F440" s="2065" t="str">
        <f>VLOOKUP(B440,'Элементы таксономии'!N:P,3,0)</f>
        <v>ЕПС_46222</v>
      </c>
    </row>
    <row r="441" spans="1:6">
      <c r="A441" s="2051">
        <v>463</v>
      </c>
      <c r="B441" s="2063"/>
      <c r="C441" s="2061" t="s">
        <v>2149</v>
      </c>
      <c r="D441" s="2062"/>
      <c r="E441" s="2061"/>
      <c r="F441" s="2065"/>
    </row>
    <row r="442" spans="1:6">
      <c r="A442" s="2051"/>
      <c r="B442" s="2063">
        <v>46310</v>
      </c>
      <c r="C442" s="2061" t="s">
        <v>2149</v>
      </c>
      <c r="D442" s="2064" t="s">
        <v>1791</v>
      </c>
      <c r="E442" s="2063"/>
      <c r="F442" s="2065" t="str">
        <f>VLOOKUP(B442,'Элементы таксономии'!N:P,3,0)</f>
        <v>ЕПС_46310</v>
      </c>
    </row>
    <row r="443" spans="1:6" ht="22.5">
      <c r="A443" s="2051"/>
      <c r="B443" s="2063">
        <v>46311</v>
      </c>
      <c r="C443" s="2061" t="s">
        <v>2150</v>
      </c>
      <c r="D443" s="2064" t="s">
        <v>1791</v>
      </c>
      <c r="E443" s="2063"/>
      <c r="F443" s="2065" t="str">
        <f>VLOOKUP(B443,'Элементы таксономии'!N:P,3,0)</f>
        <v>ЕПС_46311</v>
      </c>
    </row>
    <row r="444" spans="1:6" ht="22.5">
      <c r="A444" s="2051"/>
      <c r="B444" s="2063">
        <v>46317</v>
      </c>
      <c r="C444" s="2061" t="s">
        <v>2151</v>
      </c>
      <c r="D444" s="2064" t="s">
        <v>1785</v>
      </c>
      <c r="E444" s="2063"/>
      <c r="F444" s="2065" t="str">
        <f>VLOOKUP(B444,'Элементы таксономии'!N:P,3,0)</f>
        <v>ЕПС_46317</v>
      </c>
    </row>
    <row r="445" spans="1:6" ht="22.5">
      <c r="A445" s="2051"/>
      <c r="B445" s="2063">
        <v>46318</v>
      </c>
      <c r="C445" s="2061" t="s">
        <v>2152</v>
      </c>
      <c r="D445" s="2064" t="s">
        <v>1785</v>
      </c>
      <c r="E445" s="2063"/>
      <c r="F445" s="2065" t="str">
        <f>VLOOKUP(B445,'Элементы таксономии'!N:P,3,0)</f>
        <v>ЕПС_46318</v>
      </c>
    </row>
    <row r="446" spans="1:6" ht="22.5">
      <c r="A446" s="2051"/>
      <c r="B446" s="2063">
        <v>46319</v>
      </c>
      <c r="C446" s="2061" t="s">
        <v>2153</v>
      </c>
      <c r="D446" s="2064" t="s">
        <v>1791</v>
      </c>
      <c r="E446" s="2063"/>
      <c r="F446" s="2065" t="str">
        <f>VLOOKUP(B446,'Элементы таксономии'!N:P,3,0)</f>
        <v>ЕПС_46319</v>
      </c>
    </row>
    <row r="447" spans="1:6" ht="22.5">
      <c r="A447" s="2051"/>
      <c r="B447" s="2063">
        <v>46320</v>
      </c>
      <c r="C447" s="2061" t="s">
        <v>2154</v>
      </c>
      <c r="D447" s="2064" t="s">
        <v>1791</v>
      </c>
      <c r="E447" s="2063"/>
      <c r="F447" s="2065" t="str">
        <f>VLOOKUP(B447,'Элементы таксономии'!N:P,3,0)</f>
        <v>ЕПС_46320</v>
      </c>
    </row>
    <row r="448" spans="1:6" ht="22.5">
      <c r="A448" s="2051"/>
      <c r="B448" s="2063">
        <v>46321</v>
      </c>
      <c r="C448" s="2061" t="s">
        <v>2155</v>
      </c>
      <c r="D448" s="2064" t="s">
        <v>1785</v>
      </c>
      <c r="E448" s="2063"/>
      <c r="F448" s="2065" t="str">
        <f>VLOOKUP(B448,'Элементы таксономии'!N:P,3,0)</f>
        <v>ЕПС_46321</v>
      </c>
    </row>
    <row r="449" spans="1:6" ht="22.5">
      <c r="A449" s="2051"/>
      <c r="B449" s="2063">
        <v>46322</v>
      </c>
      <c r="C449" s="2061" t="s">
        <v>2156</v>
      </c>
      <c r="D449" s="2064" t="s">
        <v>1785</v>
      </c>
      <c r="E449" s="2063"/>
      <c r="F449" s="2065" t="str">
        <f>VLOOKUP(B449,'Элементы таксономии'!N:P,3,0)</f>
        <v>ЕПС_46322</v>
      </c>
    </row>
    <row r="450" spans="1:6">
      <c r="A450" s="2051">
        <v>464</v>
      </c>
      <c r="B450" s="2063"/>
      <c r="C450" s="2061" t="s">
        <v>2157</v>
      </c>
      <c r="D450" s="2062"/>
      <c r="E450" s="2061"/>
      <c r="F450" s="2065"/>
    </row>
    <row r="451" spans="1:6">
      <c r="A451" s="2051"/>
      <c r="B451" s="2063">
        <v>46410</v>
      </c>
      <c r="C451" s="2061" t="s">
        <v>2157</v>
      </c>
      <c r="D451" s="2064" t="s">
        <v>1791</v>
      </c>
      <c r="E451" s="2063"/>
      <c r="F451" s="2065" t="str">
        <f>VLOOKUP(B451,'Элементы таксономии'!N:P,3,0)</f>
        <v>ЕПС_46410</v>
      </c>
    </row>
    <row r="452" spans="1:6" ht="22.5">
      <c r="A452" s="2051"/>
      <c r="B452" s="2063">
        <v>46411</v>
      </c>
      <c r="C452" s="2061" t="s">
        <v>2158</v>
      </c>
      <c r="D452" s="2064" t="s">
        <v>1791</v>
      </c>
      <c r="E452" s="2063"/>
      <c r="F452" s="2065" t="str">
        <f>VLOOKUP(B452,'Элементы таксономии'!N:P,3,0)</f>
        <v>ЕПС_46411</v>
      </c>
    </row>
    <row r="453" spans="1:6" ht="22.5">
      <c r="A453" s="2051"/>
      <c r="B453" s="2063">
        <v>46417</v>
      </c>
      <c r="C453" s="2061" t="s">
        <v>2159</v>
      </c>
      <c r="D453" s="2064" t="s">
        <v>1785</v>
      </c>
      <c r="E453" s="2063"/>
      <c r="F453" s="2065" t="str">
        <f>VLOOKUP(B453,'Элементы таксономии'!N:P,3,0)</f>
        <v>ЕПС_46417</v>
      </c>
    </row>
    <row r="454" spans="1:6" ht="22.5">
      <c r="A454" s="2051"/>
      <c r="B454" s="2063">
        <v>46418</v>
      </c>
      <c r="C454" s="2061" t="s">
        <v>2160</v>
      </c>
      <c r="D454" s="2064" t="s">
        <v>1785</v>
      </c>
      <c r="E454" s="2063"/>
      <c r="F454" s="2065" t="str">
        <f>VLOOKUP(B454,'Элементы таксономии'!N:P,3,0)</f>
        <v>ЕПС_46418</v>
      </c>
    </row>
    <row r="455" spans="1:6" ht="22.5">
      <c r="A455" s="2051"/>
      <c r="B455" s="2063">
        <v>46419</v>
      </c>
      <c r="C455" s="2061" t="s">
        <v>2161</v>
      </c>
      <c r="D455" s="2064" t="s">
        <v>1791</v>
      </c>
      <c r="E455" s="2063"/>
      <c r="F455" s="2065" t="str">
        <f>VLOOKUP(B455,'Элементы таксономии'!N:P,3,0)</f>
        <v>ЕПС_46419</v>
      </c>
    </row>
    <row r="456" spans="1:6" ht="22.5">
      <c r="A456" s="2051"/>
      <c r="B456" s="2063">
        <v>46420</v>
      </c>
      <c r="C456" s="2061" t="s">
        <v>2162</v>
      </c>
      <c r="D456" s="2064" t="s">
        <v>1791</v>
      </c>
      <c r="E456" s="2063"/>
      <c r="F456" s="2065" t="str">
        <f>VLOOKUP(B456,'Элементы таксономии'!N:P,3,0)</f>
        <v>ЕПС_46420</v>
      </c>
    </row>
    <row r="457" spans="1:6" ht="22.5">
      <c r="A457" s="2051"/>
      <c r="B457" s="2063">
        <v>46421</v>
      </c>
      <c r="C457" s="2061" t="s">
        <v>2163</v>
      </c>
      <c r="D457" s="2064" t="s">
        <v>1785</v>
      </c>
      <c r="E457" s="2063"/>
      <c r="F457" s="2065" t="str">
        <f>VLOOKUP(B457,'Элементы таксономии'!N:P,3,0)</f>
        <v>ЕПС_46421</v>
      </c>
    </row>
    <row r="458" spans="1:6" ht="22.5">
      <c r="A458" s="2051"/>
      <c r="B458" s="2063">
        <v>46422</v>
      </c>
      <c r="C458" s="2061" t="s">
        <v>2164</v>
      </c>
      <c r="D458" s="2064" t="s">
        <v>1785</v>
      </c>
      <c r="E458" s="2063"/>
      <c r="F458" s="2065" t="str">
        <f>VLOOKUP(B458,'Элементы таксономии'!N:P,3,0)</f>
        <v>ЕПС_46422</v>
      </c>
    </row>
    <row r="459" spans="1:6">
      <c r="A459" s="2051">
        <v>465</v>
      </c>
      <c r="B459" s="2063"/>
      <c r="C459" s="2061" t="s">
        <v>2165</v>
      </c>
      <c r="D459" s="2062"/>
      <c r="E459" s="2061"/>
      <c r="F459" s="2065"/>
    </row>
    <row r="460" spans="1:6">
      <c r="A460" s="2051"/>
      <c r="B460" s="2063">
        <v>46510</v>
      </c>
      <c r="C460" s="2061" t="s">
        <v>2165</v>
      </c>
      <c r="D460" s="2064" t="s">
        <v>1791</v>
      </c>
      <c r="E460" s="2063"/>
      <c r="F460" s="2065" t="str">
        <f>VLOOKUP(B460,'Элементы таксономии'!N:P,3,0)</f>
        <v>ЕПС_46510</v>
      </c>
    </row>
    <row r="461" spans="1:6" ht="22.5">
      <c r="A461" s="2051"/>
      <c r="B461" s="2063">
        <v>46511</v>
      </c>
      <c r="C461" s="2061" t="s">
        <v>2166</v>
      </c>
      <c r="D461" s="2064" t="s">
        <v>1791</v>
      </c>
      <c r="E461" s="2063"/>
      <c r="F461" s="2065" t="str">
        <f>VLOOKUP(B461,'Элементы таксономии'!N:P,3,0)</f>
        <v>ЕПС_46511</v>
      </c>
    </row>
    <row r="462" spans="1:6" ht="22.5">
      <c r="A462" s="2051"/>
      <c r="B462" s="2063">
        <v>46517</v>
      </c>
      <c r="C462" s="2061" t="s">
        <v>2167</v>
      </c>
      <c r="D462" s="2064" t="s">
        <v>1785</v>
      </c>
      <c r="E462" s="2063"/>
      <c r="F462" s="2065" t="str">
        <f>VLOOKUP(B462,'Элементы таксономии'!N:P,3,0)</f>
        <v>ЕПС_46517</v>
      </c>
    </row>
    <row r="463" spans="1:6" ht="22.5">
      <c r="A463" s="2051"/>
      <c r="B463" s="2063">
        <v>46518</v>
      </c>
      <c r="C463" s="2061" t="s">
        <v>2168</v>
      </c>
      <c r="D463" s="2064" t="s">
        <v>1785</v>
      </c>
      <c r="E463" s="2063"/>
      <c r="F463" s="2065" t="str">
        <f>VLOOKUP(B463,'Элементы таксономии'!N:P,3,0)</f>
        <v>ЕПС_46518</v>
      </c>
    </row>
    <row r="464" spans="1:6" ht="22.5">
      <c r="A464" s="2051"/>
      <c r="B464" s="2063">
        <v>46519</v>
      </c>
      <c r="C464" s="2061" t="s">
        <v>2169</v>
      </c>
      <c r="D464" s="2064" t="s">
        <v>1791</v>
      </c>
      <c r="E464" s="2063"/>
      <c r="F464" s="2065" t="str">
        <f>VLOOKUP(B464,'Элементы таксономии'!N:P,3,0)</f>
        <v>ЕПС_46519</v>
      </c>
    </row>
    <row r="465" spans="1:6" ht="22.5">
      <c r="A465" s="2051"/>
      <c r="B465" s="2063">
        <v>46520</v>
      </c>
      <c r="C465" s="2061" t="s">
        <v>2170</v>
      </c>
      <c r="D465" s="2064" t="s">
        <v>1791</v>
      </c>
      <c r="E465" s="2063"/>
      <c r="F465" s="2065" t="str">
        <f>VLOOKUP(B465,'Элементы таксономии'!N:P,3,0)</f>
        <v>ЕПС_46520</v>
      </c>
    </row>
    <row r="466" spans="1:6" ht="22.5">
      <c r="A466" s="2051"/>
      <c r="B466" s="2063">
        <v>46521</v>
      </c>
      <c r="C466" s="2061" t="s">
        <v>2171</v>
      </c>
      <c r="D466" s="2064" t="s">
        <v>1785</v>
      </c>
      <c r="E466" s="2063"/>
      <c r="F466" s="2065" t="str">
        <f>VLOOKUP(B466,'Элементы таксономии'!N:P,3,0)</f>
        <v>ЕПС_46521</v>
      </c>
    </row>
    <row r="467" spans="1:6" ht="22.5">
      <c r="A467" s="2051"/>
      <c r="B467" s="2063">
        <v>46522</v>
      </c>
      <c r="C467" s="2061" t="s">
        <v>2172</v>
      </c>
      <c r="D467" s="2064" t="s">
        <v>1785</v>
      </c>
      <c r="E467" s="2063"/>
      <c r="F467" s="2065" t="str">
        <f>VLOOKUP(B467,'Элементы таксономии'!N:P,3,0)</f>
        <v>ЕПС_46522</v>
      </c>
    </row>
    <row r="468" spans="1:6">
      <c r="A468" s="2051">
        <v>466</v>
      </c>
      <c r="B468" s="2063"/>
      <c r="C468" s="2061" t="s">
        <v>2173</v>
      </c>
      <c r="D468" s="2062"/>
      <c r="E468" s="2061"/>
      <c r="F468" s="2065"/>
    </row>
    <row r="469" spans="1:6">
      <c r="A469" s="2051"/>
      <c r="B469" s="2063">
        <v>46610</v>
      </c>
      <c r="C469" s="2061" t="s">
        <v>2173</v>
      </c>
      <c r="D469" s="2064" t="s">
        <v>1791</v>
      </c>
      <c r="E469" s="2063"/>
      <c r="F469" s="2065" t="str">
        <f>VLOOKUP(B469,'Элементы таксономии'!N:P,3,0)</f>
        <v>ЕПС_46610</v>
      </c>
    </row>
    <row r="470" spans="1:6" ht="22.5">
      <c r="A470" s="2051"/>
      <c r="B470" s="2063">
        <v>46611</v>
      </c>
      <c r="C470" s="2061" t="s">
        <v>2174</v>
      </c>
      <c r="D470" s="2064" t="s">
        <v>1791</v>
      </c>
      <c r="E470" s="2063"/>
      <c r="F470" s="2065" t="str">
        <f>VLOOKUP(B470,'Элементы таксономии'!N:P,3,0)</f>
        <v>ЕПС_46611</v>
      </c>
    </row>
    <row r="471" spans="1:6" ht="22.5">
      <c r="A471" s="2051"/>
      <c r="B471" s="2063">
        <v>46617</v>
      </c>
      <c r="C471" s="2061" t="s">
        <v>2175</v>
      </c>
      <c r="D471" s="2064" t="s">
        <v>1785</v>
      </c>
      <c r="E471" s="2063"/>
      <c r="F471" s="2065" t="str">
        <f>VLOOKUP(B471,'Элементы таксономии'!N:P,3,0)</f>
        <v>ЕПС_46617</v>
      </c>
    </row>
    <row r="472" spans="1:6" ht="22.5">
      <c r="A472" s="2051"/>
      <c r="B472" s="2063">
        <v>46618</v>
      </c>
      <c r="C472" s="2061" t="s">
        <v>2176</v>
      </c>
      <c r="D472" s="2064" t="s">
        <v>1785</v>
      </c>
      <c r="E472" s="2063"/>
      <c r="F472" s="2065" t="str">
        <f>VLOOKUP(B472,'Элементы таксономии'!N:P,3,0)</f>
        <v>ЕПС_46618</v>
      </c>
    </row>
    <row r="473" spans="1:6" ht="22.5">
      <c r="A473" s="2051"/>
      <c r="B473" s="2063">
        <v>46619</v>
      </c>
      <c r="C473" s="2061" t="s">
        <v>2177</v>
      </c>
      <c r="D473" s="2064" t="s">
        <v>1791</v>
      </c>
      <c r="E473" s="2063"/>
      <c r="F473" s="2065" t="str">
        <f>VLOOKUP(B473,'Элементы таксономии'!N:P,3,0)</f>
        <v>ЕПС_46619</v>
      </c>
    </row>
    <row r="474" spans="1:6" ht="22.5">
      <c r="A474" s="2051"/>
      <c r="B474" s="2063">
        <v>46620</v>
      </c>
      <c r="C474" s="2061" t="s">
        <v>2178</v>
      </c>
      <c r="D474" s="2064" t="s">
        <v>1791</v>
      </c>
      <c r="E474" s="2063"/>
      <c r="F474" s="2065" t="str">
        <f>VLOOKUP(B474,'Элементы таксономии'!N:P,3,0)</f>
        <v>ЕПС_46620</v>
      </c>
    </row>
    <row r="475" spans="1:6" ht="22.5">
      <c r="A475" s="2051"/>
      <c r="B475" s="2063">
        <v>46621</v>
      </c>
      <c r="C475" s="2061" t="s">
        <v>2179</v>
      </c>
      <c r="D475" s="2064" t="s">
        <v>1785</v>
      </c>
      <c r="E475" s="2063"/>
      <c r="F475" s="2065" t="str">
        <f>VLOOKUP(B475,'Элементы таксономии'!N:P,3,0)</f>
        <v>ЕПС_46621</v>
      </c>
    </row>
    <row r="476" spans="1:6" ht="22.5">
      <c r="A476" s="2051"/>
      <c r="B476" s="2063">
        <v>46622</v>
      </c>
      <c r="C476" s="2061" t="s">
        <v>2180</v>
      </c>
      <c r="D476" s="2064" t="s">
        <v>1785</v>
      </c>
      <c r="E476" s="2063"/>
      <c r="F476" s="2065" t="str">
        <f>VLOOKUP(B476,'Элементы таксономии'!N:P,3,0)</f>
        <v>ЕПС_46622</v>
      </c>
    </row>
    <row r="477" spans="1:6" ht="22.5">
      <c r="A477" s="2051">
        <v>467</v>
      </c>
      <c r="B477" s="2063"/>
      <c r="C477" s="2061" t="s">
        <v>2181</v>
      </c>
      <c r="D477" s="2062"/>
      <c r="E477" s="2061"/>
      <c r="F477" s="2065"/>
    </row>
    <row r="478" spans="1:6" ht="22.5">
      <c r="A478" s="2051"/>
      <c r="B478" s="2063">
        <v>46710</v>
      </c>
      <c r="C478" s="2061" t="s">
        <v>2181</v>
      </c>
      <c r="D478" s="2064" t="s">
        <v>1791</v>
      </c>
      <c r="E478" s="2063"/>
      <c r="F478" s="2065" t="str">
        <f>VLOOKUP(B478,'Элементы таксономии'!N:P,3,0)</f>
        <v>ЕПС_46710</v>
      </c>
    </row>
    <row r="479" spans="1:6" ht="22.5">
      <c r="A479" s="2051"/>
      <c r="B479" s="2063">
        <v>46711</v>
      </c>
      <c r="C479" s="2061" t="s">
        <v>2182</v>
      </c>
      <c r="D479" s="2064" t="s">
        <v>1791</v>
      </c>
      <c r="E479" s="2063"/>
      <c r="F479" s="2065" t="str">
        <f>VLOOKUP(B479,'Элементы таксономии'!N:P,3,0)</f>
        <v>ЕПС_46711</v>
      </c>
    </row>
    <row r="480" spans="1:6" ht="22.5">
      <c r="A480" s="2051"/>
      <c r="B480" s="2063">
        <v>46717</v>
      </c>
      <c r="C480" s="2061" t="s">
        <v>2183</v>
      </c>
      <c r="D480" s="2064" t="s">
        <v>1785</v>
      </c>
      <c r="E480" s="2063"/>
      <c r="F480" s="2065" t="str">
        <f>VLOOKUP(B480,'Элементы таксономии'!N:P,3,0)</f>
        <v>ЕПС_46717</v>
      </c>
    </row>
    <row r="481" spans="1:6" ht="22.5">
      <c r="A481" s="2051"/>
      <c r="B481" s="2063">
        <v>46718</v>
      </c>
      <c r="C481" s="2061" t="s">
        <v>2184</v>
      </c>
      <c r="D481" s="2064" t="s">
        <v>1785</v>
      </c>
      <c r="E481" s="2063"/>
      <c r="F481" s="2065" t="str">
        <f>VLOOKUP(B481,'Элементы таксономии'!N:P,3,0)</f>
        <v>ЕПС_46718</v>
      </c>
    </row>
    <row r="482" spans="1:6" ht="22.5">
      <c r="A482" s="2051"/>
      <c r="B482" s="2063">
        <v>46719</v>
      </c>
      <c r="C482" s="2061" t="s">
        <v>2185</v>
      </c>
      <c r="D482" s="2064" t="s">
        <v>1791</v>
      </c>
      <c r="E482" s="2063"/>
      <c r="F482" s="2065" t="str">
        <f>VLOOKUP(B482,'Элементы таксономии'!N:P,3,0)</f>
        <v>ЕПС_46719</v>
      </c>
    </row>
    <row r="483" spans="1:6" ht="22.5">
      <c r="A483" s="2051"/>
      <c r="B483" s="2063">
        <v>46720</v>
      </c>
      <c r="C483" s="2061" t="s">
        <v>2186</v>
      </c>
      <c r="D483" s="2064" t="s">
        <v>1791</v>
      </c>
      <c r="E483" s="2063"/>
      <c r="F483" s="2065" t="str">
        <f>VLOOKUP(B483,'Элементы таксономии'!N:P,3,0)</f>
        <v>ЕПС_46720</v>
      </c>
    </row>
    <row r="484" spans="1:6" ht="22.5">
      <c r="A484" s="2051"/>
      <c r="B484" s="2063">
        <v>46721</v>
      </c>
      <c r="C484" s="2061" t="s">
        <v>2187</v>
      </c>
      <c r="D484" s="2064" t="s">
        <v>1785</v>
      </c>
      <c r="E484" s="2063"/>
      <c r="F484" s="2065" t="str">
        <f>VLOOKUP(B484,'Элементы таксономии'!N:P,3,0)</f>
        <v>ЕПС_46721</v>
      </c>
    </row>
    <row r="485" spans="1:6" ht="22.5">
      <c r="A485" s="2051"/>
      <c r="B485" s="2063">
        <v>46722</v>
      </c>
      <c r="C485" s="2061" t="s">
        <v>2188</v>
      </c>
      <c r="D485" s="2064" t="s">
        <v>1785</v>
      </c>
      <c r="E485" s="2063"/>
      <c r="F485" s="2065" t="str">
        <f>VLOOKUP(B485,'Элементы таксономии'!N:P,3,0)</f>
        <v>ЕПС_46722</v>
      </c>
    </row>
    <row r="486" spans="1:6" ht="22.5">
      <c r="A486" s="2051">
        <v>468</v>
      </c>
      <c r="B486" s="2063"/>
      <c r="C486" s="2061" t="s">
        <v>2189</v>
      </c>
      <c r="D486" s="2062"/>
      <c r="E486" s="2061"/>
      <c r="F486" s="2065"/>
    </row>
    <row r="487" spans="1:6" ht="22.5">
      <c r="A487" s="2051"/>
      <c r="B487" s="2063">
        <v>46810</v>
      </c>
      <c r="C487" s="2061" t="s">
        <v>2189</v>
      </c>
      <c r="D487" s="2064" t="s">
        <v>1791</v>
      </c>
      <c r="E487" s="2063"/>
      <c r="F487" s="2065" t="str">
        <f>VLOOKUP(B487,'Элементы таксономии'!N:P,3,0)</f>
        <v>ЕПС_46810</v>
      </c>
    </row>
    <row r="488" spans="1:6" ht="22.5">
      <c r="A488" s="2051"/>
      <c r="B488" s="2063">
        <v>46811</v>
      </c>
      <c r="C488" s="2061" t="s">
        <v>2190</v>
      </c>
      <c r="D488" s="2064" t="s">
        <v>1791</v>
      </c>
      <c r="E488" s="2063"/>
      <c r="F488" s="2065" t="str">
        <f>VLOOKUP(B488,'Элементы таксономии'!N:P,3,0)</f>
        <v>ЕПС_46811</v>
      </c>
    </row>
    <row r="489" spans="1:6" ht="22.5">
      <c r="A489" s="2051"/>
      <c r="B489" s="2063">
        <v>46817</v>
      </c>
      <c r="C489" s="2061" t="s">
        <v>2191</v>
      </c>
      <c r="D489" s="2064" t="s">
        <v>1785</v>
      </c>
      <c r="E489" s="2063"/>
      <c r="F489" s="2065" t="str">
        <f>VLOOKUP(B489,'Элементы таксономии'!N:P,3,0)</f>
        <v>ЕПС_46817</v>
      </c>
    </row>
    <row r="490" spans="1:6" ht="22.5">
      <c r="A490" s="2051"/>
      <c r="B490" s="2063">
        <v>46818</v>
      </c>
      <c r="C490" s="2061" t="s">
        <v>2192</v>
      </c>
      <c r="D490" s="2064" t="s">
        <v>1785</v>
      </c>
      <c r="E490" s="2063"/>
      <c r="F490" s="2065" t="str">
        <f>VLOOKUP(B490,'Элементы таксономии'!N:P,3,0)</f>
        <v>ЕПС_46818</v>
      </c>
    </row>
    <row r="491" spans="1:6" ht="22.5">
      <c r="A491" s="2051"/>
      <c r="B491" s="2063">
        <v>46819</v>
      </c>
      <c r="C491" s="2061" t="s">
        <v>2193</v>
      </c>
      <c r="D491" s="2064" t="s">
        <v>1791</v>
      </c>
      <c r="E491" s="2063"/>
      <c r="F491" s="2065" t="str">
        <f>VLOOKUP(B491,'Элементы таксономии'!N:P,3,0)</f>
        <v>ЕПС_46819</v>
      </c>
    </row>
    <row r="492" spans="1:6" ht="22.5">
      <c r="A492" s="2051"/>
      <c r="B492" s="2063">
        <v>46820</v>
      </c>
      <c r="C492" s="2061" t="s">
        <v>2194</v>
      </c>
      <c r="D492" s="2064" t="s">
        <v>1791</v>
      </c>
      <c r="E492" s="2063"/>
      <c r="F492" s="2065" t="str">
        <f>VLOOKUP(B492,'Элементы таксономии'!N:P,3,0)</f>
        <v>ЕПС_46820</v>
      </c>
    </row>
    <row r="493" spans="1:6" ht="22.5">
      <c r="A493" s="2051"/>
      <c r="B493" s="2063">
        <v>46821</v>
      </c>
      <c r="C493" s="2061" t="s">
        <v>2195</v>
      </c>
      <c r="D493" s="2064" t="s">
        <v>1785</v>
      </c>
      <c r="E493" s="2063"/>
      <c r="F493" s="2065" t="str">
        <f>VLOOKUP(B493,'Элементы таксономии'!N:P,3,0)</f>
        <v>ЕПС_46821</v>
      </c>
    </row>
    <row r="494" spans="1:6" ht="22.5">
      <c r="A494" s="2051"/>
      <c r="B494" s="2063">
        <v>46822</v>
      </c>
      <c r="C494" s="2061" t="s">
        <v>2196</v>
      </c>
      <c r="D494" s="2064" t="s">
        <v>1785</v>
      </c>
      <c r="E494" s="2063"/>
      <c r="F494" s="2065" t="str">
        <f>VLOOKUP(B494,'Элементы таксономии'!N:P,3,0)</f>
        <v>ЕПС_46822</v>
      </c>
    </row>
    <row r="495" spans="1:6" ht="22.5">
      <c r="A495" s="2051">
        <v>469</v>
      </c>
      <c r="B495" s="2063"/>
      <c r="C495" s="2061" t="s">
        <v>2197</v>
      </c>
      <c r="D495" s="2062"/>
      <c r="E495" s="2061"/>
      <c r="F495" s="2065"/>
    </row>
    <row r="496" spans="1:6" ht="22.5">
      <c r="A496" s="2051"/>
      <c r="B496" s="2063">
        <v>46910</v>
      </c>
      <c r="C496" s="2061" t="s">
        <v>2197</v>
      </c>
      <c r="D496" s="2064" t="s">
        <v>1791</v>
      </c>
      <c r="E496" s="2063"/>
      <c r="F496" s="2065" t="str">
        <f>VLOOKUP(B496,'Элементы таксономии'!N:P,3,0)</f>
        <v>ЕПС_46910</v>
      </c>
    </row>
    <row r="497" spans="1:6" ht="22.5">
      <c r="A497" s="2051"/>
      <c r="B497" s="2063">
        <v>46911</v>
      </c>
      <c r="C497" s="2061" t="s">
        <v>2198</v>
      </c>
      <c r="D497" s="2064" t="s">
        <v>1791</v>
      </c>
      <c r="E497" s="2063"/>
      <c r="F497" s="2065" t="str">
        <f>VLOOKUP(B497,'Элементы таксономии'!N:P,3,0)</f>
        <v>ЕПС_46911</v>
      </c>
    </row>
    <row r="498" spans="1:6" ht="22.5">
      <c r="A498" s="2051"/>
      <c r="B498" s="2063">
        <v>46917</v>
      </c>
      <c r="C498" s="2061" t="s">
        <v>2199</v>
      </c>
      <c r="D498" s="2064" t="s">
        <v>1785</v>
      </c>
      <c r="E498" s="2063"/>
      <c r="F498" s="2065" t="str">
        <f>VLOOKUP(B498,'Элементы таксономии'!N:P,3,0)</f>
        <v>ЕПС_46917</v>
      </c>
    </row>
    <row r="499" spans="1:6" ht="22.5">
      <c r="A499" s="2051"/>
      <c r="B499" s="2063">
        <v>46918</v>
      </c>
      <c r="C499" s="2061" t="s">
        <v>2200</v>
      </c>
      <c r="D499" s="2064" t="s">
        <v>1785</v>
      </c>
      <c r="E499" s="2063"/>
      <c r="F499" s="2065" t="str">
        <f>VLOOKUP(B499,'Элементы таксономии'!N:P,3,0)</f>
        <v>ЕПС_46918</v>
      </c>
    </row>
    <row r="500" spans="1:6" ht="22.5">
      <c r="A500" s="2051"/>
      <c r="B500" s="2063">
        <v>46919</v>
      </c>
      <c r="C500" s="2061" t="s">
        <v>2201</v>
      </c>
      <c r="D500" s="2064" t="s">
        <v>1791</v>
      </c>
      <c r="E500" s="2063"/>
      <c r="F500" s="2065" t="str">
        <f>VLOOKUP(B500,'Элементы таксономии'!N:P,3,0)</f>
        <v>ЕПС_46919</v>
      </c>
    </row>
    <row r="501" spans="1:6" ht="22.5">
      <c r="A501" s="2051"/>
      <c r="B501" s="2063">
        <v>46920</v>
      </c>
      <c r="C501" s="2061" t="s">
        <v>2202</v>
      </c>
      <c r="D501" s="2064" t="s">
        <v>1791</v>
      </c>
      <c r="E501" s="2063"/>
      <c r="F501" s="2065" t="str">
        <f>VLOOKUP(B501,'Элементы таксономии'!N:P,3,0)</f>
        <v>ЕПС_46920</v>
      </c>
    </row>
    <row r="502" spans="1:6" ht="22.5">
      <c r="A502" s="2051"/>
      <c r="B502" s="2063">
        <v>46921</v>
      </c>
      <c r="C502" s="2061" t="s">
        <v>2203</v>
      </c>
      <c r="D502" s="2064" t="s">
        <v>1785</v>
      </c>
      <c r="E502" s="2063"/>
      <c r="F502" s="2065" t="str">
        <f>VLOOKUP(B502,'Элементы таксономии'!N:P,3,0)</f>
        <v>ЕПС_46921</v>
      </c>
    </row>
    <row r="503" spans="1:6" ht="22.5">
      <c r="A503" s="2051"/>
      <c r="B503" s="2063">
        <v>46922</v>
      </c>
      <c r="C503" s="2061" t="s">
        <v>2204</v>
      </c>
      <c r="D503" s="2064" t="s">
        <v>1785</v>
      </c>
      <c r="E503" s="2063"/>
      <c r="F503" s="2065" t="str">
        <f>VLOOKUP(B503,'Элементы таксономии'!N:P,3,0)</f>
        <v>ЕПС_46922</v>
      </c>
    </row>
    <row r="504" spans="1:6">
      <c r="A504" s="2051">
        <v>470</v>
      </c>
      <c r="B504" s="2063"/>
      <c r="C504" s="2061" t="s">
        <v>2205</v>
      </c>
      <c r="D504" s="2062"/>
      <c r="E504" s="2061"/>
      <c r="F504" s="2065"/>
    </row>
    <row r="505" spans="1:6">
      <c r="A505" s="2051"/>
      <c r="B505" s="2063">
        <v>47010</v>
      </c>
      <c r="C505" s="2061" t="s">
        <v>2205</v>
      </c>
      <c r="D505" s="2064" t="s">
        <v>1791</v>
      </c>
      <c r="E505" s="2063"/>
      <c r="F505" s="2065" t="str">
        <f>VLOOKUP(B505,'Элементы таксономии'!N:P,3,0)</f>
        <v>ЕПС_47010</v>
      </c>
    </row>
    <row r="506" spans="1:6">
      <c r="A506" s="2051"/>
      <c r="B506" s="2063">
        <v>47011</v>
      </c>
      <c r="C506" s="2061" t="s">
        <v>2206</v>
      </c>
      <c r="D506" s="2064" t="s">
        <v>1791</v>
      </c>
      <c r="E506" s="2063"/>
      <c r="F506" s="2065" t="str">
        <f>VLOOKUP(B506,'Элементы таксономии'!N:P,3,0)</f>
        <v>ЕПС_47011</v>
      </c>
    </row>
    <row r="507" spans="1:6">
      <c r="A507" s="2051"/>
      <c r="B507" s="2063">
        <v>47017</v>
      </c>
      <c r="C507" s="2061" t="s">
        <v>2207</v>
      </c>
      <c r="D507" s="2064" t="s">
        <v>1785</v>
      </c>
      <c r="E507" s="2063"/>
      <c r="F507" s="2065" t="str">
        <f>VLOOKUP(B507,'Элементы таксономии'!N:P,3,0)</f>
        <v>ЕПС_47017</v>
      </c>
    </row>
    <row r="508" spans="1:6">
      <c r="A508" s="2051"/>
      <c r="B508" s="2063">
        <v>47018</v>
      </c>
      <c r="C508" s="2061" t="s">
        <v>2208</v>
      </c>
      <c r="D508" s="2064" t="s">
        <v>1785</v>
      </c>
      <c r="E508" s="2063"/>
      <c r="F508" s="2065" t="str">
        <f>VLOOKUP(B508,'Элементы таксономии'!N:P,3,0)</f>
        <v>ЕПС_47018</v>
      </c>
    </row>
    <row r="509" spans="1:6">
      <c r="A509" s="2051"/>
      <c r="B509" s="2063">
        <v>47019</v>
      </c>
      <c r="C509" s="2061" t="s">
        <v>2209</v>
      </c>
      <c r="D509" s="2064" t="s">
        <v>1791</v>
      </c>
      <c r="E509" s="2063"/>
      <c r="F509" s="2065" t="str">
        <f>VLOOKUP(B509,'Элементы таксономии'!N:P,3,0)</f>
        <v>ЕПС_47019</v>
      </c>
    </row>
    <row r="510" spans="1:6">
      <c r="A510" s="2051"/>
      <c r="B510" s="2063">
        <v>47020</v>
      </c>
      <c r="C510" s="2061" t="s">
        <v>2210</v>
      </c>
      <c r="D510" s="2064" t="s">
        <v>1791</v>
      </c>
      <c r="E510" s="2063"/>
      <c r="F510" s="2065" t="str">
        <f>VLOOKUP(B510,'Элементы таксономии'!N:P,3,0)</f>
        <v>ЕПС_47020</v>
      </c>
    </row>
    <row r="511" spans="1:6">
      <c r="A511" s="2051"/>
      <c r="B511" s="2063">
        <v>47021</v>
      </c>
      <c r="C511" s="2061" t="s">
        <v>2211</v>
      </c>
      <c r="D511" s="2064" t="s">
        <v>1785</v>
      </c>
      <c r="E511" s="2063"/>
      <c r="F511" s="2065" t="str">
        <f>VLOOKUP(B511,'Элементы таксономии'!N:P,3,0)</f>
        <v>ЕПС_47021</v>
      </c>
    </row>
    <row r="512" spans="1:6">
      <c r="A512" s="2051"/>
      <c r="B512" s="2063">
        <v>47022</v>
      </c>
      <c r="C512" s="2061" t="s">
        <v>2212</v>
      </c>
      <c r="D512" s="2064" t="s">
        <v>1785</v>
      </c>
      <c r="E512" s="2063"/>
      <c r="F512" s="2065" t="str">
        <f>VLOOKUP(B512,'Элементы таксономии'!N:P,3,0)</f>
        <v>ЕПС_47022</v>
      </c>
    </row>
    <row r="513" spans="1:6">
      <c r="A513" s="2051">
        <v>471</v>
      </c>
      <c r="B513" s="2063"/>
      <c r="C513" s="2061" t="s">
        <v>2213</v>
      </c>
      <c r="D513" s="2062"/>
      <c r="E513" s="2061"/>
      <c r="F513" s="2065"/>
    </row>
    <row r="514" spans="1:6">
      <c r="A514" s="2051"/>
      <c r="B514" s="2063">
        <v>47110</v>
      </c>
      <c r="C514" s="2061" t="s">
        <v>2213</v>
      </c>
      <c r="D514" s="2064" t="s">
        <v>1791</v>
      </c>
      <c r="E514" s="2063"/>
      <c r="F514" s="2065" t="str">
        <f>VLOOKUP(B514,'Элементы таксономии'!N:P,3,0)</f>
        <v>ЕПС_47110</v>
      </c>
    </row>
    <row r="515" spans="1:6">
      <c r="A515" s="2051"/>
      <c r="B515" s="2063">
        <v>47111</v>
      </c>
      <c r="C515" s="2061" t="s">
        <v>2214</v>
      </c>
      <c r="D515" s="2064" t="s">
        <v>1791</v>
      </c>
      <c r="E515" s="2063"/>
      <c r="F515" s="2065" t="str">
        <f>VLOOKUP(B515,'Элементы таксономии'!N:P,3,0)</f>
        <v>ЕПС_47111</v>
      </c>
    </row>
    <row r="516" spans="1:6">
      <c r="A516" s="2051"/>
      <c r="B516" s="2063">
        <v>47117</v>
      </c>
      <c r="C516" s="2061" t="s">
        <v>2215</v>
      </c>
      <c r="D516" s="2064" t="s">
        <v>1785</v>
      </c>
      <c r="E516" s="2063"/>
      <c r="F516" s="2065" t="str">
        <f>VLOOKUP(B516,'Элементы таксономии'!N:P,3,0)</f>
        <v>ЕПС_47117</v>
      </c>
    </row>
    <row r="517" spans="1:6">
      <c r="A517" s="2051"/>
      <c r="B517" s="2063">
        <v>47118</v>
      </c>
      <c r="C517" s="2061" t="s">
        <v>2216</v>
      </c>
      <c r="D517" s="2064" t="s">
        <v>1785</v>
      </c>
      <c r="E517" s="2063"/>
      <c r="F517" s="2065" t="str">
        <f>VLOOKUP(B517,'Элементы таксономии'!N:P,3,0)</f>
        <v>ЕПС_47118</v>
      </c>
    </row>
    <row r="518" spans="1:6">
      <c r="A518" s="2051"/>
      <c r="B518" s="2063">
        <v>47119</v>
      </c>
      <c r="C518" s="2061" t="s">
        <v>2217</v>
      </c>
      <c r="D518" s="2064" t="s">
        <v>1791</v>
      </c>
      <c r="E518" s="2063"/>
      <c r="F518" s="2065" t="str">
        <f>VLOOKUP(B518,'Элементы таксономии'!N:P,3,0)</f>
        <v>ЕПС_47119</v>
      </c>
    </row>
    <row r="519" spans="1:6">
      <c r="A519" s="2051"/>
      <c r="B519" s="2063">
        <v>47120</v>
      </c>
      <c r="C519" s="2061" t="s">
        <v>2218</v>
      </c>
      <c r="D519" s="2064" t="s">
        <v>1791</v>
      </c>
      <c r="E519" s="2063"/>
      <c r="F519" s="2065" t="str">
        <f>VLOOKUP(B519,'Элементы таксономии'!N:P,3,0)</f>
        <v>ЕПС_47120</v>
      </c>
    </row>
    <row r="520" spans="1:6">
      <c r="A520" s="2051"/>
      <c r="B520" s="2063">
        <v>47121</v>
      </c>
      <c r="C520" s="2061" t="s">
        <v>2219</v>
      </c>
      <c r="D520" s="2064" t="s">
        <v>1785</v>
      </c>
      <c r="E520" s="2063"/>
      <c r="F520" s="2065" t="str">
        <f>VLOOKUP(B520,'Элементы таксономии'!N:P,3,0)</f>
        <v>ЕПС_47121</v>
      </c>
    </row>
    <row r="521" spans="1:6">
      <c r="A521" s="2051"/>
      <c r="B521" s="2063">
        <v>47122</v>
      </c>
      <c r="C521" s="2061" t="s">
        <v>2220</v>
      </c>
      <c r="D521" s="2064" t="s">
        <v>1785</v>
      </c>
      <c r="E521" s="2063"/>
      <c r="F521" s="2065" t="str">
        <f>VLOOKUP(B521,'Элементы таксономии'!N:P,3,0)</f>
        <v>ЕПС_47122</v>
      </c>
    </row>
    <row r="522" spans="1:6">
      <c r="A522" s="2051">
        <v>472</v>
      </c>
      <c r="B522" s="2063"/>
      <c r="C522" s="2061" t="s">
        <v>2221</v>
      </c>
      <c r="D522" s="2062"/>
      <c r="E522" s="2061"/>
      <c r="F522" s="2065"/>
    </row>
    <row r="523" spans="1:6">
      <c r="A523" s="2051"/>
      <c r="B523" s="2063">
        <v>47210</v>
      </c>
      <c r="C523" s="2061" t="s">
        <v>2221</v>
      </c>
      <c r="D523" s="2064" t="s">
        <v>1791</v>
      </c>
      <c r="E523" s="2063"/>
      <c r="F523" s="2065" t="str">
        <f>VLOOKUP(B523,'Элементы таксономии'!N:P,3,0)</f>
        <v>ЕПС_47210</v>
      </c>
    </row>
    <row r="524" spans="1:6">
      <c r="A524" s="2051"/>
      <c r="B524" s="2063">
        <v>47211</v>
      </c>
      <c r="C524" s="2061" t="s">
        <v>2222</v>
      </c>
      <c r="D524" s="2064" t="s">
        <v>1791</v>
      </c>
      <c r="E524" s="2063"/>
      <c r="F524" s="2065" t="str">
        <f>VLOOKUP(B524,'Элементы таксономии'!N:P,3,0)</f>
        <v>ЕПС_47211</v>
      </c>
    </row>
    <row r="525" spans="1:6">
      <c r="A525" s="2051"/>
      <c r="B525" s="2063">
        <v>47217</v>
      </c>
      <c r="C525" s="2061" t="s">
        <v>2223</v>
      </c>
      <c r="D525" s="2064" t="s">
        <v>1785</v>
      </c>
      <c r="E525" s="2063"/>
      <c r="F525" s="2065" t="str">
        <f>VLOOKUP(B525,'Элементы таксономии'!N:P,3,0)</f>
        <v>ЕПС_47217</v>
      </c>
    </row>
    <row r="526" spans="1:6">
      <c r="A526" s="2051"/>
      <c r="B526" s="2063">
        <v>47218</v>
      </c>
      <c r="C526" s="2061" t="s">
        <v>2224</v>
      </c>
      <c r="D526" s="2064" t="s">
        <v>1785</v>
      </c>
      <c r="E526" s="2063"/>
      <c r="F526" s="2065" t="str">
        <f>VLOOKUP(B526,'Элементы таксономии'!N:P,3,0)</f>
        <v>ЕПС_47218</v>
      </c>
    </row>
    <row r="527" spans="1:6">
      <c r="A527" s="2051"/>
      <c r="B527" s="2063">
        <v>47219</v>
      </c>
      <c r="C527" s="2061" t="s">
        <v>2225</v>
      </c>
      <c r="D527" s="2064" t="s">
        <v>1791</v>
      </c>
      <c r="E527" s="2063"/>
      <c r="F527" s="2065" t="str">
        <f>VLOOKUP(B527,'Элементы таксономии'!N:P,3,0)</f>
        <v>ЕПС_47219</v>
      </c>
    </row>
    <row r="528" spans="1:6">
      <c r="A528" s="2051"/>
      <c r="B528" s="2063">
        <v>47220</v>
      </c>
      <c r="C528" s="2061" t="s">
        <v>2226</v>
      </c>
      <c r="D528" s="2064" t="s">
        <v>1791</v>
      </c>
      <c r="E528" s="2063"/>
      <c r="F528" s="2065" t="str">
        <f>VLOOKUP(B528,'Элементы таксономии'!N:P,3,0)</f>
        <v>ЕПС_47220</v>
      </c>
    </row>
    <row r="529" spans="1:6">
      <c r="A529" s="2051"/>
      <c r="B529" s="2063">
        <v>47221</v>
      </c>
      <c r="C529" s="2061" t="s">
        <v>2227</v>
      </c>
      <c r="D529" s="2064" t="s">
        <v>1785</v>
      </c>
      <c r="E529" s="2063"/>
      <c r="F529" s="2065" t="str">
        <f>VLOOKUP(B529,'Элементы таксономии'!N:P,3,0)</f>
        <v>ЕПС_47221</v>
      </c>
    </row>
    <row r="530" spans="1:6">
      <c r="A530" s="2051"/>
      <c r="B530" s="2063">
        <v>47222</v>
      </c>
      <c r="C530" s="2061" t="s">
        <v>2228</v>
      </c>
      <c r="D530" s="2064" t="s">
        <v>1785</v>
      </c>
      <c r="E530" s="2063"/>
      <c r="F530" s="2065" t="str">
        <f>VLOOKUP(B530,'Элементы таксономии'!N:P,3,0)</f>
        <v>ЕПС_47222</v>
      </c>
    </row>
    <row r="531" spans="1:6">
      <c r="A531" s="2051">
        <v>473</v>
      </c>
      <c r="B531" s="2063"/>
      <c r="C531" s="2061" t="s">
        <v>2229</v>
      </c>
      <c r="D531" s="2062"/>
      <c r="E531" s="2061"/>
      <c r="F531" s="2065"/>
    </row>
    <row r="532" spans="1:6">
      <c r="A532" s="2051"/>
      <c r="B532" s="2063">
        <v>47310</v>
      </c>
      <c r="C532" s="2061" t="s">
        <v>2229</v>
      </c>
      <c r="D532" s="2064" t="s">
        <v>1791</v>
      </c>
      <c r="E532" s="2063"/>
      <c r="F532" s="2065" t="str">
        <f>VLOOKUP(B532,'Элементы таксономии'!N:P,3,0)</f>
        <v>ЕПС_47310</v>
      </c>
    </row>
    <row r="533" spans="1:6">
      <c r="A533" s="2051"/>
      <c r="B533" s="2063">
        <v>47311</v>
      </c>
      <c r="C533" s="2061" t="s">
        <v>2230</v>
      </c>
      <c r="D533" s="2064" t="s">
        <v>1791</v>
      </c>
      <c r="E533" s="2063"/>
      <c r="F533" s="2065" t="str">
        <f>VLOOKUP(B533,'Элементы таксономии'!N:P,3,0)</f>
        <v>ЕПС_47311</v>
      </c>
    </row>
    <row r="534" spans="1:6">
      <c r="A534" s="2051"/>
      <c r="B534" s="2063">
        <v>47317</v>
      </c>
      <c r="C534" s="2061" t="s">
        <v>2231</v>
      </c>
      <c r="D534" s="2064" t="s">
        <v>1785</v>
      </c>
      <c r="E534" s="2063"/>
      <c r="F534" s="2065" t="str">
        <f>VLOOKUP(B534,'Элементы таксономии'!N:P,3,0)</f>
        <v>ЕПС_47317</v>
      </c>
    </row>
    <row r="535" spans="1:6">
      <c r="A535" s="2051"/>
      <c r="B535" s="2063">
        <v>47318</v>
      </c>
      <c r="C535" s="2061" t="s">
        <v>2232</v>
      </c>
      <c r="D535" s="2064" t="s">
        <v>1785</v>
      </c>
      <c r="E535" s="2063"/>
      <c r="F535" s="2065" t="str">
        <f>VLOOKUP(B535,'Элементы таксономии'!N:P,3,0)</f>
        <v>ЕПС_47318</v>
      </c>
    </row>
    <row r="536" spans="1:6">
      <c r="A536" s="2051"/>
      <c r="B536" s="2063">
        <v>47319</v>
      </c>
      <c r="C536" s="2061" t="s">
        <v>2233</v>
      </c>
      <c r="D536" s="2064" t="s">
        <v>1791</v>
      </c>
      <c r="E536" s="2063"/>
      <c r="F536" s="2065" t="str">
        <f>VLOOKUP(B536,'Элементы таксономии'!N:P,3,0)</f>
        <v>ЕПС_47319</v>
      </c>
    </row>
    <row r="537" spans="1:6">
      <c r="A537" s="2051"/>
      <c r="B537" s="2063">
        <v>47320</v>
      </c>
      <c r="C537" s="2061" t="s">
        <v>2234</v>
      </c>
      <c r="D537" s="2064" t="s">
        <v>1791</v>
      </c>
      <c r="E537" s="2063"/>
      <c r="F537" s="2065" t="str">
        <f>VLOOKUP(B537,'Элементы таксономии'!N:P,3,0)</f>
        <v>ЕПС_47320</v>
      </c>
    </row>
    <row r="538" spans="1:6">
      <c r="A538" s="2051"/>
      <c r="B538" s="2063">
        <v>47321</v>
      </c>
      <c r="C538" s="2061" t="s">
        <v>2235</v>
      </c>
      <c r="D538" s="2064" t="s">
        <v>1785</v>
      </c>
      <c r="E538" s="2063"/>
      <c r="F538" s="2065" t="str">
        <f>VLOOKUP(B538,'Элементы таксономии'!N:P,3,0)</f>
        <v>ЕПС_47321</v>
      </c>
    </row>
    <row r="539" spans="1:6">
      <c r="A539" s="2051"/>
      <c r="B539" s="2063">
        <v>47322</v>
      </c>
      <c r="C539" s="2061" t="s">
        <v>2236</v>
      </c>
      <c r="D539" s="2064" t="s">
        <v>1785</v>
      </c>
      <c r="E539" s="2063"/>
      <c r="F539" s="2065" t="str">
        <f>VLOOKUP(B539,'Элементы таксономии'!N:P,3,0)</f>
        <v>ЕПС_47322</v>
      </c>
    </row>
    <row r="540" spans="1:6">
      <c r="A540" s="2066" t="s">
        <v>2237</v>
      </c>
      <c r="B540" s="2063"/>
      <c r="C540" s="2068"/>
      <c r="D540" s="2062"/>
      <c r="E540" s="2061"/>
      <c r="F540" s="2065"/>
    </row>
    <row r="541" spans="1:6">
      <c r="A541" s="2051">
        <v>474</v>
      </c>
      <c r="B541" s="2063"/>
      <c r="C541" s="2061" t="s">
        <v>2238</v>
      </c>
      <c r="D541" s="2062"/>
      <c r="E541" s="2061"/>
      <c r="F541" s="2065"/>
    </row>
    <row r="542" spans="1:6">
      <c r="A542" s="2051"/>
      <c r="B542" s="2067">
        <v>47403</v>
      </c>
      <c r="C542" s="2061" t="s">
        <v>2239</v>
      </c>
      <c r="D542" s="2064" t="s">
        <v>1785</v>
      </c>
      <c r="E542" s="2063"/>
      <c r="F542" s="2065" t="str">
        <f>VLOOKUP(B542,'Элементы таксономии'!N:P,3,0)</f>
        <v>ЕПС_47403</v>
      </c>
    </row>
    <row r="543" spans="1:6">
      <c r="A543" s="2051"/>
      <c r="B543" s="2067">
        <v>47404</v>
      </c>
      <c r="C543" s="2061" t="s">
        <v>2239</v>
      </c>
      <c r="D543" s="2064" t="s">
        <v>1791</v>
      </c>
      <c r="E543" s="2063"/>
      <c r="F543" s="2065" t="str">
        <f>VLOOKUP(B543,'Элементы таксономии'!N:P,3,0)</f>
        <v>ЕПС_47404</v>
      </c>
    </row>
    <row r="544" spans="1:6">
      <c r="A544" s="2051"/>
      <c r="B544" s="2067">
        <v>47405</v>
      </c>
      <c r="C544" s="2061" t="s">
        <v>2240</v>
      </c>
      <c r="D544" s="2064" t="s">
        <v>1785</v>
      </c>
      <c r="E544" s="2063"/>
      <c r="F544" s="2065" t="str">
        <f>VLOOKUP(B544,'Элементы таксономии'!N:P,3,0)</f>
        <v>ЕПС_47405</v>
      </c>
    </row>
    <row r="545" spans="1:6">
      <c r="A545" s="2051"/>
      <c r="B545" s="2067">
        <v>47406</v>
      </c>
      <c r="C545" s="2061" t="s">
        <v>2240</v>
      </c>
      <c r="D545" s="2064" t="s">
        <v>1791</v>
      </c>
      <c r="E545" s="2063"/>
      <c r="F545" s="2065" t="str">
        <f>VLOOKUP(B545,'Элементы таксономии'!N:P,3,0)</f>
        <v>ЕПС_47406</v>
      </c>
    </row>
    <row r="546" spans="1:6" ht="22.5">
      <c r="A546" s="2051"/>
      <c r="B546" s="2067">
        <v>47407</v>
      </c>
      <c r="C546" s="2061" t="s">
        <v>2241</v>
      </c>
      <c r="D546" s="2064" t="s">
        <v>1785</v>
      </c>
      <c r="E546" s="2063"/>
      <c r="F546" s="2065" t="str">
        <f>VLOOKUP(B546,'Элементы таксономии'!N:P,3,0)</f>
        <v>ЕПС_47407</v>
      </c>
    </row>
    <row r="547" spans="1:6" ht="22.5">
      <c r="A547" s="2051"/>
      <c r="B547" s="2067">
        <v>47408</v>
      </c>
      <c r="C547" s="2061" t="s">
        <v>2241</v>
      </c>
      <c r="D547" s="2064" t="s">
        <v>1791</v>
      </c>
      <c r="E547" s="2063"/>
      <c r="F547" s="2065" t="str">
        <f>VLOOKUP(B547,'Элементы таксономии'!N:P,3,0)</f>
        <v>ЕПС_47408</v>
      </c>
    </row>
    <row r="548" spans="1:6">
      <c r="A548" s="2051"/>
      <c r="B548" s="2067">
        <v>47416</v>
      </c>
      <c r="C548" s="2061" t="s">
        <v>2242</v>
      </c>
      <c r="D548" s="2064" t="s">
        <v>1785</v>
      </c>
      <c r="E548" s="2063"/>
      <c r="F548" s="2065" t="str">
        <f>VLOOKUP(B548,'Элементы таксономии'!N:P,3,0)</f>
        <v>ЕПС_47416</v>
      </c>
    </row>
    <row r="549" spans="1:6">
      <c r="A549" s="2051"/>
      <c r="B549" s="2067">
        <v>47417</v>
      </c>
      <c r="C549" s="2061" t="s">
        <v>2243</v>
      </c>
      <c r="D549" s="2064" t="s">
        <v>1791</v>
      </c>
      <c r="E549" s="2063"/>
      <c r="F549" s="2065" t="str">
        <f>VLOOKUP(B549,'Элементы таксономии'!N:P,3,0)</f>
        <v>ЕПС_47417</v>
      </c>
    </row>
    <row r="550" spans="1:6">
      <c r="A550" s="2051"/>
      <c r="B550" s="2067">
        <v>47422</v>
      </c>
      <c r="C550" s="2061" t="s">
        <v>2244</v>
      </c>
      <c r="D550" s="2064" t="s">
        <v>1785</v>
      </c>
      <c r="E550" s="2063"/>
      <c r="F550" s="2065" t="str">
        <f>VLOOKUP(B550,'Элементы таксономии'!N:P,3,0)</f>
        <v>ЕПС_47422</v>
      </c>
    </row>
    <row r="551" spans="1:6">
      <c r="A551" s="2051"/>
      <c r="B551" s="2067">
        <v>47423</v>
      </c>
      <c r="C551" s="2061" t="s">
        <v>2245</v>
      </c>
      <c r="D551" s="2064" t="s">
        <v>1791</v>
      </c>
      <c r="E551" s="2063"/>
      <c r="F551" s="2065" t="str">
        <f>VLOOKUP(B551,'Элементы таксономии'!N:P,3,0)</f>
        <v>ЕПС_47423</v>
      </c>
    </row>
    <row r="552" spans="1:6">
      <c r="A552" s="2051"/>
      <c r="B552" s="2067">
        <v>47425</v>
      </c>
      <c r="C552" s="2061" t="s">
        <v>1830</v>
      </c>
      <c r="D552" s="2064" t="s">
        <v>1785</v>
      </c>
      <c r="E552" s="2063"/>
      <c r="F552" s="2065" t="str">
        <f>VLOOKUP(B552,'Элементы таксономии'!N:P,3,0)</f>
        <v>ЕПС_47425</v>
      </c>
    </row>
    <row r="553" spans="1:6">
      <c r="A553" s="2051"/>
      <c r="B553" s="2067">
        <v>47432</v>
      </c>
      <c r="C553" s="2061" t="s">
        <v>2246</v>
      </c>
      <c r="D553" s="2064" t="s">
        <v>1791</v>
      </c>
      <c r="E553" s="2063"/>
      <c r="F553" s="2065" t="str">
        <f>VLOOKUP(B553,'Элементы таксономии'!N:P,3,0)</f>
        <v>ЕПС_47432</v>
      </c>
    </row>
    <row r="554" spans="1:6">
      <c r="A554" s="2051"/>
      <c r="B554" s="2067">
        <v>47433</v>
      </c>
      <c r="C554" s="2061" t="s">
        <v>2246</v>
      </c>
      <c r="D554" s="2064" t="s">
        <v>1785</v>
      </c>
      <c r="E554" s="2063"/>
      <c r="F554" s="2065" t="str">
        <f>VLOOKUP(B554,'Элементы таксономии'!N:P,3,0)</f>
        <v>ЕПС_47433</v>
      </c>
    </row>
    <row r="555" spans="1:6">
      <c r="A555" s="2051"/>
      <c r="B555" s="2067">
        <v>47434</v>
      </c>
      <c r="C555" s="2061" t="s">
        <v>2247</v>
      </c>
      <c r="D555" s="2064" t="s">
        <v>1791</v>
      </c>
      <c r="E555" s="2063"/>
      <c r="F555" s="2065" t="str">
        <f>VLOOKUP(B555,'Элементы таксономии'!N:P,3,0)</f>
        <v>ЕПС_47434</v>
      </c>
    </row>
    <row r="556" spans="1:6">
      <c r="A556" s="2051"/>
      <c r="B556" s="2067">
        <v>47435</v>
      </c>
      <c r="C556" s="2061" t="s">
        <v>2247</v>
      </c>
      <c r="D556" s="2064" t="s">
        <v>1785</v>
      </c>
      <c r="E556" s="2063"/>
      <c r="F556" s="2065" t="str">
        <f>VLOOKUP(B556,'Элементы таксономии'!N:P,3,0)</f>
        <v>ЕПС_47435</v>
      </c>
    </row>
    <row r="557" spans="1:6">
      <c r="A557" s="2051"/>
      <c r="B557" s="2067">
        <v>47436</v>
      </c>
      <c r="C557" s="2061" t="s">
        <v>2248</v>
      </c>
      <c r="D557" s="2064" t="s">
        <v>1791</v>
      </c>
      <c r="E557" s="2063"/>
      <c r="F557" s="2065" t="str">
        <f>VLOOKUP(B557,'Элементы таксономии'!N:P,3,0)</f>
        <v>ЕПС_47436</v>
      </c>
    </row>
    <row r="558" spans="1:6">
      <c r="A558" s="2051"/>
      <c r="B558" s="2067">
        <v>47437</v>
      </c>
      <c r="C558" s="2061" t="s">
        <v>2248</v>
      </c>
      <c r="D558" s="2064" t="s">
        <v>1785</v>
      </c>
      <c r="E558" s="2063"/>
      <c r="F558" s="2065" t="str">
        <f>VLOOKUP(B558,'Элементы таксономии'!N:P,3,0)</f>
        <v>ЕПС_47437</v>
      </c>
    </row>
    <row r="559" spans="1:6">
      <c r="A559" s="2051">
        <v>477</v>
      </c>
      <c r="B559" s="2063"/>
      <c r="C559" s="2061" t="s">
        <v>2249</v>
      </c>
      <c r="D559" s="2062"/>
      <c r="E559" s="2061"/>
      <c r="F559" s="2065"/>
    </row>
    <row r="560" spans="1:6">
      <c r="A560" s="2051"/>
      <c r="B560" s="2063">
        <v>47701</v>
      </c>
      <c r="C560" s="2061" t="s">
        <v>2250</v>
      </c>
      <c r="D560" s="2064" t="s">
        <v>1791</v>
      </c>
      <c r="E560" s="2063"/>
      <c r="F560" s="2065" t="str">
        <f>VLOOKUP(B560,'Элементы таксономии'!N:P,3,0)</f>
        <v>ЕПС_47701</v>
      </c>
    </row>
    <row r="561" spans="1:6">
      <c r="A561" s="2051"/>
      <c r="B561" s="2063">
        <v>47702</v>
      </c>
      <c r="C561" s="2061" t="s">
        <v>1830</v>
      </c>
      <c r="D561" s="2064" t="s">
        <v>1785</v>
      </c>
      <c r="E561" s="2063"/>
      <c r="F561" s="2065" t="str">
        <f>VLOOKUP(B561,'Элементы таксономии'!N:P,3,0)</f>
        <v>ЕПС_47702</v>
      </c>
    </row>
    <row r="562" spans="1:6">
      <c r="A562" s="2051">
        <v>479</v>
      </c>
      <c r="B562" s="2063"/>
      <c r="C562" s="2061" t="s">
        <v>2251</v>
      </c>
      <c r="D562" s="2062"/>
      <c r="E562" s="2061"/>
      <c r="F562" s="2065"/>
    </row>
    <row r="563" spans="1:6">
      <c r="A563" s="2051"/>
      <c r="B563" s="2067">
        <v>47901</v>
      </c>
      <c r="C563" s="2061" t="s">
        <v>265</v>
      </c>
      <c r="D563" s="2064" t="s">
        <v>1791</v>
      </c>
      <c r="E563" s="2063"/>
      <c r="F563" s="2065" t="str">
        <f>VLOOKUP(B563,'Элементы таксономии'!N:P,3,0)</f>
        <v>ЕПС_47901</v>
      </c>
    </row>
    <row r="564" spans="1:6">
      <c r="A564" s="2051"/>
      <c r="B564" s="2067">
        <v>47902</v>
      </c>
      <c r="C564" s="2061" t="s">
        <v>2252</v>
      </c>
      <c r="D564" s="2064" t="s">
        <v>1791</v>
      </c>
      <c r="E564" s="2063"/>
      <c r="F564" s="2065" t="str">
        <f>VLOOKUP(B564,'Элементы таксономии'!N:P,3,0)</f>
        <v>ЕПС_47902</v>
      </c>
    </row>
    <row r="565" spans="1:6">
      <c r="A565" s="2051"/>
      <c r="B565" s="2067">
        <v>47903</v>
      </c>
      <c r="C565" s="2061" t="s">
        <v>2253</v>
      </c>
      <c r="D565" s="2064" t="s">
        <v>1785</v>
      </c>
      <c r="E565" s="2063"/>
      <c r="F565" s="2065" t="str">
        <f>VLOOKUP(B565,'Элементы таксономии'!N:P,3,0)</f>
        <v>ЕПС_47903</v>
      </c>
    </row>
    <row r="566" spans="1:6">
      <c r="A566" s="2051"/>
      <c r="B566" s="2067">
        <v>47904</v>
      </c>
      <c r="C566" s="2061" t="s">
        <v>2254</v>
      </c>
      <c r="D566" s="2064" t="s">
        <v>1785</v>
      </c>
      <c r="E566" s="2063"/>
      <c r="F566" s="2065" t="str">
        <f>VLOOKUP(B566,'Элементы таксономии'!N:P,3,0)</f>
        <v>ЕПС_47904</v>
      </c>
    </row>
    <row r="567" spans="1:6">
      <c r="A567" s="2051"/>
      <c r="B567" s="2067">
        <v>47905</v>
      </c>
      <c r="C567" s="2061" t="s">
        <v>2255</v>
      </c>
      <c r="D567" s="2064" t="s">
        <v>1785</v>
      </c>
      <c r="E567" s="2063"/>
      <c r="F567" s="2065" t="str">
        <f>VLOOKUP(B567,'Элементы таксономии'!N:P,3,0)</f>
        <v>ЕПС_47905</v>
      </c>
    </row>
    <row r="568" spans="1:6">
      <c r="A568" s="2066" t="s">
        <v>2256</v>
      </c>
      <c r="B568" s="2063"/>
      <c r="C568" s="2068"/>
      <c r="D568" s="2062"/>
      <c r="E568" s="2061"/>
      <c r="F568" s="2065"/>
    </row>
    <row r="569" spans="1:6">
      <c r="A569" s="2051">
        <v>480</v>
      </c>
      <c r="B569" s="2063"/>
      <c r="C569" s="2061" t="s">
        <v>2256</v>
      </c>
      <c r="D569" s="2062"/>
      <c r="E569" s="2061"/>
      <c r="F569" s="2065"/>
    </row>
    <row r="570" spans="1:6">
      <c r="A570" s="2051"/>
      <c r="B570" s="2067">
        <v>48001</v>
      </c>
      <c r="C570" s="2061" t="s">
        <v>2257</v>
      </c>
      <c r="D570" s="2064" t="s">
        <v>1791</v>
      </c>
      <c r="E570" s="2063"/>
      <c r="F570" s="2065" t="str">
        <f>VLOOKUP(B570,'Элементы таксономии'!N:P,3,0)</f>
        <v>ЕПС_48001</v>
      </c>
    </row>
    <row r="571" spans="1:6">
      <c r="A571" s="2051"/>
      <c r="B571" s="2067">
        <v>48002</v>
      </c>
      <c r="C571" s="2061" t="s">
        <v>2257</v>
      </c>
      <c r="D571" s="2064" t="s">
        <v>1785</v>
      </c>
      <c r="E571" s="2063"/>
      <c r="F571" s="2065" t="str">
        <f>VLOOKUP(B571,'Элементы таксономии'!N:P,3,0)</f>
        <v>ЕПС_48002</v>
      </c>
    </row>
    <row r="572" spans="1:6">
      <c r="A572" s="2051"/>
      <c r="B572" s="2067">
        <v>48003</v>
      </c>
      <c r="C572" s="2061" t="s">
        <v>2258</v>
      </c>
      <c r="D572" s="2064" t="s">
        <v>1791</v>
      </c>
      <c r="E572" s="2063"/>
      <c r="F572" s="2065" t="str">
        <f>VLOOKUP(B572,'Элементы таксономии'!N:P,3,0)</f>
        <v>ЕПС_48003</v>
      </c>
    </row>
    <row r="573" spans="1:6">
      <c r="A573" s="2051"/>
      <c r="B573" s="2067">
        <v>48004</v>
      </c>
      <c r="C573" s="2061" t="s">
        <v>2258</v>
      </c>
      <c r="D573" s="2064" t="s">
        <v>1785</v>
      </c>
      <c r="E573" s="2063"/>
      <c r="F573" s="2065" t="str">
        <f>VLOOKUP(B573,'Элементы таксономии'!N:P,3,0)</f>
        <v>ЕПС_48004</v>
      </c>
    </row>
    <row r="574" spans="1:6">
      <c r="A574" s="2051"/>
      <c r="B574" s="2067">
        <v>48005</v>
      </c>
      <c r="C574" s="2061" t="s">
        <v>2259</v>
      </c>
      <c r="D574" s="2064" t="s">
        <v>1791</v>
      </c>
      <c r="E574" s="2063"/>
      <c r="F574" s="2065" t="str">
        <f>VLOOKUP(B574,'Элементы таксономии'!N:P,3,0)</f>
        <v>ЕПС_48005</v>
      </c>
    </row>
    <row r="575" spans="1:6">
      <c r="A575" s="2051"/>
      <c r="B575" s="2067">
        <v>48006</v>
      </c>
      <c r="C575" s="2061" t="s">
        <v>2259</v>
      </c>
      <c r="D575" s="2064" t="s">
        <v>1785</v>
      </c>
      <c r="E575" s="2063"/>
      <c r="F575" s="2065" t="str">
        <f>VLOOKUP(B575,'Элементы таксономии'!N:P,3,0)</f>
        <v>ЕПС_48006</v>
      </c>
    </row>
    <row r="576" spans="1:6">
      <c r="A576" s="2051"/>
      <c r="B576" s="2067">
        <v>48007</v>
      </c>
      <c r="C576" s="2061" t="s">
        <v>2260</v>
      </c>
      <c r="D576" s="2064" t="s">
        <v>1791</v>
      </c>
      <c r="E576" s="2063"/>
      <c r="F576" s="2065" t="str">
        <f>VLOOKUP(B576,'Элементы таксономии'!N:P,3,0)</f>
        <v>ЕПС_48007</v>
      </c>
    </row>
    <row r="577" spans="1:6">
      <c r="A577" s="2051"/>
      <c r="B577" s="2067">
        <v>48008</v>
      </c>
      <c r="C577" s="2061" t="s">
        <v>2260</v>
      </c>
      <c r="D577" s="2064" t="s">
        <v>1785</v>
      </c>
      <c r="E577" s="2063"/>
      <c r="F577" s="2065" t="str">
        <f>VLOOKUP(B577,'Элементы таксономии'!N:P,3,0)</f>
        <v>ЕПС_48008</v>
      </c>
    </row>
    <row r="578" spans="1:6">
      <c r="A578" s="2051"/>
      <c r="B578" s="2067">
        <v>48009</v>
      </c>
      <c r="C578" s="2061" t="s">
        <v>2261</v>
      </c>
      <c r="D578" s="2064" t="s">
        <v>1791</v>
      </c>
      <c r="E578" s="2063"/>
      <c r="F578" s="2065" t="str">
        <f>VLOOKUP(B578,'Элементы таксономии'!N:P,3,0)</f>
        <v>ЕПС_48009</v>
      </c>
    </row>
    <row r="579" spans="1:6">
      <c r="A579" s="2051"/>
      <c r="B579" s="2067">
        <v>48010</v>
      </c>
      <c r="C579" s="2061" t="s">
        <v>2261</v>
      </c>
      <c r="D579" s="2064" t="s">
        <v>1785</v>
      </c>
      <c r="E579" s="2063"/>
      <c r="F579" s="2065" t="str">
        <f>VLOOKUP(B579,'Элементы таксономии'!N:P,3,0)</f>
        <v>ЕПС_48010</v>
      </c>
    </row>
    <row r="580" spans="1:6">
      <c r="A580" s="2051"/>
      <c r="B580" s="2067">
        <v>48011</v>
      </c>
      <c r="C580" s="2061" t="s">
        <v>2262</v>
      </c>
      <c r="D580" s="2064" t="s">
        <v>1791</v>
      </c>
      <c r="E580" s="2063"/>
      <c r="F580" s="2065" t="str">
        <f>VLOOKUP(B580,'Элементы таксономии'!N:P,3,0)</f>
        <v>ЕПС_48011</v>
      </c>
    </row>
    <row r="581" spans="1:6">
      <c r="A581" s="2051"/>
      <c r="B581" s="2067">
        <v>48012</v>
      </c>
      <c r="C581" s="2061" t="s">
        <v>2262</v>
      </c>
      <c r="D581" s="2064" t="s">
        <v>1785</v>
      </c>
      <c r="E581" s="2063"/>
      <c r="F581" s="2065" t="str">
        <f>VLOOKUP(B581,'Элементы таксономии'!N:P,3,0)</f>
        <v>ЕПС_48012</v>
      </c>
    </row>
    <row r="582" spans="1:6">
      <c r="A582" s="2051"/>
      <c r="B582" s="2067">
        <v>48013</v>
      </c>
      <c r="C582" s="2061" t="s">
        <v>2263</v>
      </c>
      <c r="D582" s="2064" t="s">
        <v>1791</v>
      </c>
      <c r="E582" s="2063"/>
      <c r="F582" s="2065" t="str">
        <f>VLOOKUP(B582,'Элементы таксономии'!N:P,3,0)</f>
        <v>ЕПС_48013</v>
      </c>
    </row>
    <row r="583" spans="1:6">
      <c r="A583" s="2051"/>
      <c r="B583" s="2067">
        <v>48014</v>
      </c>
      <c r="C583" s="2061" t="s">
        <v>2263</v>
      </c>
      <c r="D583" s="2064" t="s">
        <v>1785</v>
      </c>
      <c r="E583" s="2063"/>
      <c r="F583" s="2065" t="str">
        <f>VLOOKUP(B583,'Элементы таксономии'!N:P,3,0)</f>
        <v>ЕПС_48014</v>
      </c>
    </row>
    <row r="584" spans="1:6">
      <c r="A584" s="2051"/>
      <c r="B584" s="2067">
        <v>48015</v>
      </c>
      <c r="C584" s="2061" t="s">
        <v>2264</v>
      </c>
      <c r="D584" s="2064" t="s">
        <v>1791</v>
      </c>
      <c r="E584" s="2063"/>
      <c r="F584" s="2065" t="str">
        <f>VLOOKUP(B584,'Элементы таксономии'!N:P,3,0)</f>
        <v>ЕПС_48015</v>
      </c>
    </row>
    <row r="585" spans="1:6">
      <c r="A585" s="2051"/>
      <c r="B585" s="2067">
        <v>48016</v>
      </c>
      <c r="C585" s="2061" t="s">
        <v>2264</v>
      </c>
      <c r="D585" s="2064" t="s">
        <v>1785</v>
      </c>
      <c r="E585" s="2063"/>
      <c r="F585" s="2065" t="str">
        <f>VLOOKUP(B585,'Элементы таксономии'!N:P,3,0)</f>
        <v>ЕПС_48016</v>
      </c>
    </row>
    <row r="586" spans="1:6">
      <c r="A586" s="2051"/>
      <c r="B586" s="2067">
        <v>48017</v>
      </c>
      <c r="C586" s="2061" t="s">
        <v>2265</v>
      </c>
      <c r="D586" s="2064" t="s">
        <v>1791</v>
      </c>
      <c r="E586" s="2063"/>
      <c r="F586" s="2065" t="str">
        <f>VLOOKUP(B586,'Элементы таксономии'!N:P,3,0)</f>
        <v>ЕПС_48017</v>
      </c>
    </row>
    <row r="587" spans="1:6">
      <c r="A587" s="2051"/>
      <c r="B587" s="2067">
        <v>48018</v>
      </c>
      <c r="C587" s="2061" t="s">
        <v>2265</v>
      </c>
      <c r="D587" s="2064" t="s">
        <v>1785</v>
      </c>
      <c r="E587" s="2063"/>
      <c r="F587" s="2065" t="str">
        <f>VLOOKUP(B587,'Элементы таксономии'!N:P,3,0)</f>
        <v>ЕПС_48018</v>
      </c>
    </row>
    <row r="588" spans="1:6">
      <c r="A588" s="2051"/>
      <c r="B588" s="2067">
        <v>48019</v>
      </c>
      <c r="C588" s="2061" t="s">
        <v>2266</v>
      </c>
      <c r="D588" s="2064" t="s">
        <v>1791</v>
      </c>
      <c r="E588" s="2063"/>
      <c r="F588" s="2065" t="str">
        <f>VLOOKUP(B588,'Элементы таксономии'!N:P,3,0)</f>
        <v>ЕПС_48019</v>
      </c>
    </row>
    <row r="589" spans="1:6">
      <c r="A589" s="2051"/>
      <c r="B589" s="2067">
        <v>48020</v>
      </c>
      <c r="C589" s="2061" t="s">
        <v>2266</v>
      </c>
      <c r="D589" s="2064" t="s">
        <v>1785</v>
      </c>
      <c r="E589" s="2063"/>
      <c r="F589" s="2065" t="str">
        <f>VLOOKUP(B589,'Элементы таксономии'!N:P,3,0)</f>
        <v>ЕПС_48020</v>
      </c>
    </row>
    <row r="590" spans="1:6">
      <c r="A590" s="2051"/>
      <c r="B590" s="2067">
        <v>48021</v>
      </c>
      <c r="C590" s="2061" t="s">
        <v>2267</v>
      </c>
      <c r="D590" s="2064" t="s">
        <v>1791</v>
      </c>
      <c r="E590" s="2063"/>
      <c r="F590" s="2065" t="str">
        <f>VLOOKUP(B590,'Элементы таксономии'!N:P,3,0)</f>
        <v>ЕПС_48021</v>
      </c>
    </row>
    <row r="591" spans="1:6">
      <c r="A591" s="2051"/>
      <c r="B591" s="2067">
        <v>48022</v>
      </c>
      <c r="C591" s="2061" t="s">
        <v>2267</v>
      </c>
      <c r="D591" s="2064" t="s">
        <v>1785</v>
      </c>
      <c r="E591" s="2063"/>
      <c r="F591" s="2065" t="str">
        <f>VLOOKUP(B591,'Элементы таксономии'!N:P,3,0)</f>
        <v>ЕПС_48022</v>
      </c>
    </row>
    <row r="592" spans="1:6">
      <c r="A592" s="2051"/>
      <c r="B592" s="2067">
        <v>48023</v>
      </c>
      <c r="C592" s="2061" t="s">
        <v>2268</v>
      </c>
      <c r="D592" s="2064" t="s">
        <v>1791</v>
      </c>
      <c r="E592" s="2063"/>
      <c r="F592" s="2065" t="str">
        <f>VLOOKUP(B592,'Элементы таксономии'!N:P,3,0)</f>
        <v>ЕПС_48023</v>
      </c>
    </row>
    <row r="593" spans="1:6">
      <c r="A593" s="2051"/>
      <c r="B593" s="2067">
        <v>48024</v>
      </c>
      <c r="C593" s="2061" t="s">
        <v>2268</v>
      </c>
      <c r="D593" s="2064" t="s">
        <v>1785</v>
      </c>
      <c r="E593" s="2063"/>
      <c r="F593" s="2065" t="str">
        <f>VLOOKUP(B593,'Элементы таксономии'!N:P,3,0)</f>
        <v>ЕПС_48024</v>
      </c>
    </row>
    <row r="594" spans="1:6">
      <c r="A594" s="2051"/>
      <c r="B594" s="2067">
        <v>48025</v>
      </c>
      <c r="C594" s="2061" t="s">
        <v>2269</v>
      </c>
      <c r="D594" s="2064" t="s">
        <v>1791</v>
      </c>
      <c r="E594" s="2063"/>
      <c r="F594" s="2065" t="str">
        <f>VLOOKUP(B594,'Элементы таксономии'!N:P,3,0)</f>
        <v>ЕПС_48025</v>
      </c>
    </row>
    <row r="595" spans="1:6">
      <c r="A595" s="2051"/>
      <c r="B595" s="2067">
        <v>48027</v>
      </c>
      <c r="C595" s="2061" t="s">
        <v>2270</v>
      </c>
      <c r="D595" s="2064" t="s">
        <v>1785</v>
      </c>
      <c r="E595" s="2063"/>
      <c r="F595" s="2065" t="str">
        <f>VLOOKUP(B595,'Элементы таксономии'!N:P,3,0)</f>
        <v>ЕПС_48027</v>
      </c>
    </row>
    <row r="596" spans="1:6">
      <c r="A596" s="2051"/>
      <c r="B596" s="2067">
        <v>48028</v>
      </c>
      <c r="C596" s="2061" t="s">
        <v>2271</v>
      </c>
      <c r="D596" s="2064" t="s">
        <v>1791</v>
      </c>
      <c r="E596" s="2063"/>
      <c r="F596" s="2065" t="str">
        <f>VLOOKUP(B596,'Элементы таксономии'!N:P,3,0)</f>
        <v>ЕПС_48028</v>
      </c>
    </row>
    <row r="597" spans="1:6">
      <c r="A597" s="2051"/>
      <c r="B597" s="2067">
        <v>48029</v>
      </c>
      <c r="C597" s="2061" t="s">
        <v>2271</v>
      </c>
      <c r="D597" s="2064" t="s">
        <v>1785</v>
      </c>
      <c r="E597" s="2063"/>
      <c r="F597" s="2065" t="str">
        <f>VLOOKUP(B597,'Элементы таксономии'!N:P,3,0)</f>
        <v>ЕПС_48029</v>
      </c>
    </row>
    <row r="598" spans="1:6">
      <c r="A598" s="2051"/>
      <c r="B598" s="2067">
        <v>48030</v>
      </c>
      <c r="C598" s="2061" t="s">
        <v>2272</v>
      </c>
      <c r="D598" s="2064" t="s">
        <v>1785</v>
      </c>
      <c r="E598" s="2063"/>
      <c r="F598" s="2065" t="str">
        <f>VLOOKUP(B598,'Элементы таксономии'!N:P,3,0)</f>
        <v>ЕПС_48030</v>
      </c>
    </row>
    <row r="599" spans="1:6">
      <c r="A599" s="2051"/>
      <c r="B599" s="2067">
        <v>48031</v>
      </c>
      <c r="C599" s="2061" t="s">
        <v>2273</v>
      </c>
      <c r="D599" s="2064" t="s">
        <v>1785</v>
      </c>
      <c r="E599" s="2063"/>
      <c r="F599" s="2065" t="str">
        <f>VLOOKUP(B599,'Элементы таксономии'!N:P,3,0)</f>
        <v>ЕПС_48031</v>
      </c>
    </row>
    <row r="600" spans="1:6" ht="22.5">
      <c r="A600" s="2051"/>
      <c r="B600" s="2067">
        <v>48032</v>
      </c>
      <c r="C600" s="2061" t="s">
        <v>2274</v>
      </c>
      <c r="D600" s="2064" t="s">
        <v>1791</v>
      </c>
      <c r="E600" s="2063"/>
      <c r="F600" s="2065" t="str">
        <f>VLOOKUP(B600,'Элементы таксономии'!N:P,3,0)</f>
        <v>ЕПС_48032</v>
      </c>
    </row>
    <row r="601" spans="1:6" ht="22.5">
      <c r="A601" s="2051"/>
      <c r="B601" s="2067">
        <v>48033</v>
      </c>
      <c r="C601" s="2061" t="s">
        <v>2274</v>
      </c>
      <c r="D601" s="2064" t="s">
        <v>1785</v>
      </c>
      <c r="E601" s="2063"/>
      <c r="F601" s="2065" t="str">
        <f>VLOOKUP(B601,'Элементы таксономии'!N:P,3,0)</f>
        <v>ЕПС_48033</v>
      </c>
    </row>
    <row r="602" spans="1:6" ht="22.5">
      <c r="A602" s="2051"/>
      <c r="B602" s="2067">
        <v>48034</v>
      </c>
      <c r="C602" s="2061" t="s">
        <v>2275</v>
      </c>
      <c r="D602" s="2064" t="s">
        <v>1791</v>
      </c>
      <c r="E602" s="2063"/>
      <c r="F602" s="2065" t="str">
        <f>VLOOKUP(B602,'Элементы таксономии'!N:P,3,0)</f>
        <v>ЕПС_48034</v>
      </c>
    </row>
    <row r="603" spans="1:6" ht="22.5">
      <c r="A603" s="2051"/>
      <c r="B603" s="2067">
        <v>48035</v>
      </c>
      <c r="C603" s="2061" t="s">
        <v>2275</v>
      </c>
      <c r="D603" s="2064" t="s">
        <v>1785</v>
      </c>
      <c r="E603" s="2063"/>
      <c r="F603" s="2065" t="str">
        <f>VLOOKUP(B603,'Элементы таксономии'!N:P,3,0)</f>
        <v>ЕПС_48035</v>
      </c>
    </row>
    <row r="604" spans="1:6" ht="22.5">
      <c r="A604" s="2051"/>
      <c r="B604" s="2067">
        <v>48036</v>
      </c>
      <c r="C604" s="2061" t="s">
        <v>2276</v>
      </c>
      <c r="D604" s="2064" t="s">
        <v>1791</v>
      </c>
      <c r="E604" s="2063"/>
      <c r="F604" s="2065" t="str">
        <f>VLOOKUP(B604,'Элементы таксономии'!N:P,3,0)</f>
        <v>ЕПС_48036</v>
      </c>
    </row>
    <row r="605" spans="1:6" ht="22.5">
      <c r="A605" s="2051"/>
      <c r="B605" s="2067">
        <v>48037</v>
      </c>
      <c r="C605" s="2061" t="s">
        <v>2276</v>
      </c>
      <c r="D605" s="2064" t="s">
        <v>1785</v>
      </c>
      <c r="E605" s="2063"/>
      <c r="F605" s="2065" t="str">
        <f>VLOOKUP(B605,'Элементы таксономии'!N:P,3,0)</f>
        <v>ЕПС_48037</v>
      </c>
    </row>
    <row r="606" spans="1:6">
      <c r="A606" s="2051">
        <v>481</v>
      </c>
      <c r="B606" s="2063"/>
      <c r="C606" s="2061" t="s">
        <v>2277</v>
      </c>
      <c r="D606" s="2062"/>
      <c r="E606" s="2061"/>
      <c r="F606" s="2065"/>
    </row>
    <row r="607" spans="1:6">
      <c r="A607" s="2051"/>
      <c r="B607" s="2067">
        <v>48101</v>
      </c>
      <c r="C607" s="2061" t="s">
        <v>2278</v>
      </c>
      <c r="D607" s="2064" t="s">
        <v>1791</v>
      </c>
      <c r="E607" s="2063"/>
      <c r="F607" s="2065" t="str">
        <f>VLOOKUP(B607,'Элементы таксономии'!N:P,3,0)</f>
        <v>ЕПС_48101</v>
      </c>
    </row>
    <row r="608" spans="1:6">
      <c r="A608" s="2051"/>
      <c r="B608" s="2067">
        <v>48102</v>
      </c>
      <c r="C608" s="2061" t="s">
        <v>2278</v>
      </c>
      <c r="D608" s="2064" t="s">
        <v>1785</v>
      </c>
      <c r="E608" s="2063"/>
      <c r="F608" s="2065" t="str">
        <f>VLOOKUP(B608,'Элементы таксономии'!N:P,3,0)</f>
        <v>ЕПС_48102</v>
      </c>
    </row>
    <row r="609" spans="1:6">
      <c r="A609" s="2051"/>
      <c r="B609" s="2067">
        <v>48103</v>
      </c>
      <c r="C609" s="2061" t="s">
        <v>2279</v>
      </c>
      <c r="D609" s="2064" t="s">
        <v>1791</v>
      </c>
      <c r="E609" s="2063"/>
      <c r="F609" s="2065" t="str">
        <f>VLOOKUP(B609,'Элементы таксономии'!N:P,3,0)</f>
        <v>ЕПС_48103</v>
      </c>
    </row>
    <row r="610" spans="1:6">
      <c r="A610" s="2051"/>
      <c r="B610" s="2067">
        <v>48104</v>
      </c>
      <c r="C610" s="2061" t="s">
        <v>2279</v>
      </c>
      <c r="D610" s="2064" t="s">
        <v>1785</v>
      </c>
      <c r="E610" s="2063"/>
      <c r="F610" s="2065" t="str">
        <f>VLOOKUP(B610,'Элементы таксономии'!N:P,3,0)</f>
        <v>ЕПС_48104</v>
      </c>
    </row>
    <row r="611" spans="1:6">
      <c r="A611" s="2051"/>
      <c r="B611" s="2067">
        <v>48105</v>
      </c>
      <c r="C611" s="2061" t="s">
        <v>2280</v>
      </c>
      <c r="D611" s="2064" t="s">
        <v>1791</v>
      </c>
      <c r="E611" s="2063"/>
      <c r="F611" s="2065" t="str">
        <f>VLOOKUP(B611,'Элементы таксономии'!N:P,3,0)</f>
        <v>ЕПС_48105</v>
      </c>
    </row>
    <row r="612" spans="1:6">
      <c r="A612" s="2051"/>
      <c r="B612" s="2067">
        <v>48106</v>
      </c>
      <c r="C612" s="2061" t="s">
        <v>2280</v>
      </c>
      <c r="D612" s="2064" t="s">
        <v>1785</v>
      </c>
      <c r="E612" s="2063"/>
      <c r="F612" s="2065" t="str">
        <f>VLOOKUP(B612,'Элементы таксономии'!N:P,3,0)</f>
        <v>ЕПС_48106</v>
      </c>
    </row>
    <row r="613" spans="1:6">
      <c r="A613" s="2051"/>
      <c r="B613" s="2067">
        <v>48107</v>
      </c>
      <c r="C613" s="2061" t="s">
        <v>1830</v>
      </c>
      <c r="D613" s="2064" t="s">
        <v>1785</v>
      </c>
      <c r="E613" s="2063"/>
      <c r="F613" s="2065" t="str">
        <f>VLOOKUP(B613,'Элементы таксономии'!N:P,3,0)</f>
        <v>ЕПС_48107</v>
      </c>
    </row>
    <row r="614" spans="1:6">
      <c r="A614" s="2051">
        <v>482</v>
      </c>
      <c r="B614" s="2063"/>
      <c r="C614" s="2061" t="s">
        <v>2281</v>
      </c>
      <c r="D614" s="2062"/>
      <c r="E614" s="2061"/>
      <c r="F614" s="2065"/>
    </row>
    <row r="615" spans="1:6">
      <c r="A615" s="2051"/>
      <c r="B615" s="2067">
        <v>48201</v>
      </c>
      <c r="C615" s="2061" t="s">
        <v>2282</v>
      </c>
      <c r="D615" s="2064" t="s">
        <v>1791</v>
      </c>
      <c r="E615" s="2063"/>
      <c r="F615" s="2065" t="str">
        <f>VLOOKUP(B615,'Элементы таксономии'!N:P,3,0)</f>
        <v>ЕПС_48201</v>
      </c>
    </row>
    <row r="616" spans="1:6">
      <c r="A616" s="2051"/>
      <c r="B616" s="2067">
        <v>48202</v>
      </c>
      <c r="C616" s="2061" t="s">
        <v>2282</v>
      </c>
      <c r="D616" s="2064" t="s">
        <v>1785</v>
      </c>
      <c r="E616" s="2063"/>
      <c r="F616" s="2065" t="str">
        <f>VLOOKUP(B616,'Элементы таксономии'!N:P,3,0)</f>
        <v>ЕПС_48202</v>
      </c>
    </row>
    <row r="617" spans="1:6">
      <c r="A617" s="2051"/>
      <c r="B617" s="2067">
        <v>48203</v>
      </c>
      <c r="C617" s="2061" t="s">
        <v>2283</v>
      </c>
      <c r="D617" s="2064" t="s">
        <v>1785</v>
      </c>
      <c r="E617" s="2063"/>
      <c r="F617" s="2065" t="str">
        <f>VLOOKUP(B617,'Элементы таксономии'!N:P,3,0)</f>
        <v>ЕПС_48203</v>
      </c>
    </row>
    <row r="618" spans="1:6">
      <c r="A618" s="2051"/>
      <c r="B618" s="2067">
        <v>48204</v>
      </c>
      <c r="C618" s="2061" t="s">
        <v>2284</v>
      </c>
      <c r="D618" s="2064" t="s">
        <v>1791</v>
      </c>
      <c r="E618" s="2063"/>
      <c r="F618" s="2065" t="str">
        <f>VLOOKUP(B618,'Элементы таксономии'!N:P,3,0)</f>
        <v>ЕПС_48204</v>
      </c>
    </row>
    <row r="619" spans="1:6">
      <c r="A619" s="2051"/>
      <c r="B619" s="2067">
        <v>48205</v>
      </c>
      <c r="C619" s="2061" t="s">
        <v>2284</v>
      </c>
      <c r="D619" s="2064" t="s">
        <v>1785</v>
      </c>
      <c r="E619" s="2063"/>
      <c r="F619" s="2065" t="str">
        <f>VLOOKUP(B619,'Элементы таксономии'!N:P,3,0)</f>
        <v>ЕПС_48205</v>
      </c>
    </row>
    <row r="620" spans="1:6">
      <c r="A620" s="2051"/>
      <c r="B620" s="2067">
        <v>48206</v>
      </c>
      <c r="C620" s="2061" t="s">
        <v>2285</v>
      </c>
      <c r="D620" s="2064" t="s">
        <v>1791</v>
      </c>
      <c r="E620" s="2063"/>
      <c r="F620" s="2065" t="str">
        <f>VLOOKUP(B620,'Элементы таксономии'!N:P,3,0)</f>
        <v>ЕПС_48206</v>
      </c>
    </row>
    <row r="621" spans="1:6">
      <c r="A621" s="2051"/>
      <c r="B621" s="2067">
        <v>48207</v>
      </c>
      <c r="C621" s="2061" t="s">
        <v>1830</v>
      </c>
      <c r="D621" s="2064" t="s">
        <v>1785</v>
      </c>
      <c r="E621" s="2063"/>
      <c r="F621" s="2065" t="str">
        <f>VLOOKUP(B621,'Элементы таксономии'!N:P,3,0)</f>
        <v>ЕПС_48207</v>
      </c>
    </row>
    <row r="622" spans="1:6">
      <c r="A622" s="2066" t="s">
        <v>2286</v>
      </c>
      <c r="B622" s="2063"/>
      <c r="C622" s="2068"/>
      <c r="D622" s="2062"/>
      <c r="E622" s="2061"/>
      <c r="F622" s="2065"/>
    </row>
    <row r="623" spans="1:6">
      <c r="A623" s="2051">
        <v>483</v>
      </c>
      <c r="B623" s="2063"/>
      <c r="C623" s="2061" t="s">
        <v>2287</v>
      </c>
      <c r="D623" s="2062"/>
      <c r="E623" s="2061"/>
      <c r="F623" s="2065"/>
    </row>
    <row r="624" spans="1:6">
      <c r="A624" s="2051"/>
      <c r="B624" s="2067">
        <v>48301</v>
      </c>
      <c r="C624" s="2061" t="s">
        <v>2288</v>
      </c>
      <c r="D624" s="2064" t="s">
        <v>1791</v>
      </c>
      <c r="E624" s="2063"/>
      <c r="F624" s="2065" t="str">
        <f>VLOOKUP(B624,'Элементы таксономии'!N:P,3,0)</f>
        <v>ЕПС_48301</v>
      </c>
    </row>
    <row r="625" spans="1:6">
      <c r="A625" s="2051"/>
      <c r="B625" s="2067">
        <v>48302</v>
      </c>
      <c r="C625" s="2061" t="s">
        <v>2288</v>
      </c>
      <c r="D625" s="2064" t="s">
        <v>1785</v>
      </c>
      <c r="E625" s="2063"/>
      <c r="F625" s="2065" t="str">
        <f>VLOOKUP(B625,'Элементы таксономии'!N:P,3,0)</f>
        <v>ЕПС_48302</v>
      </c>
    </row>
    <row r="626" spans="1:6">
      <c r="A626" s="2051"/>
      <c r="B626" s="2067">
        <v>48303</v>
      </c>
      <c r="C626" s="2061" t="s">
        <v>2289</v>
      </c>
      <c r="D626" s="2064" t="s">
        <v>1791</v>
      </c>
      <c r="E626" s="2063"/>
      <c r="F626" s="2065" t="str">
        <f>VLOOKUP(B626,'Элементы таксономии'!N:P,3,0)</f>
        <v>ЕПС_48303</v>
      </c>
    </row>
    <row r="627" spans="1:6">
      <c r="A627" s="2051"/>
      <c r="B627" s="2067">
        <v>48304</v>
      </c>
      <c r="C627" s="2061" t="s">
        <v>2289</v>
      </c>
      <c r="D627" s="2064" t="s">
        <v>1785</v>
      </c>
      <c r="E627" s="2063"/>
      <c r="F627" s="2065" t="str">
        <f>VLOOKUP(B627,'Элементы таксономии'!N:P,3,0)</f>
        <v>ЕПС_48304</v>
      </c>
    </row>
    <row r="628" spans="1:6">
      <c r="A628" s="2051"/>
      <c r="B628" s="2067">
        <v>48305</v>
      </c>
      <c r="C628" s="2061" t="s">
        <v>2290</v>
      </c>
      <c r="D628" s="2064" t="s">
        <v>1785</v>
      </c>
      <c r="E628" s="2063"/>
      <c r="F628" s="2065" t="str">
        <f>VLOOKUP(B628,'Элементы таксономии'!N:P,3,0)</f>
        <v>ЕПС_48305</v>
      </c>
    </row>
    <row r="629" spans="1:6">
      <c r="A629" s="2051"/>
      <c r="B629" s="2067">
        <v>48306</v>
      </c>
      <c r="C629" s="2061" t="s">
        <v>2291</v>
      </c>
      <c r="D629" s="2064" t="s">
        <v>1791</v>
      </c>
      <c r="E629" s="2063"/>
      <c r="F629" s="2065" t="str">
        <f>VLOOKUP(B629,'Элементы таксономии'!N:P,3,0)</f>
        <v>ЕПС_48306</v>
      </c>
    </row>
    <row r="630" spans="1:6">
      <c r="A630" s="2051"/>
      <c r="B630" s="2067">
        <v>48307</v>
      </c>
      <c r="C630" s="2061" t="s">
        <v>2292</v>
      </c>
      <c r="D630" s="2064" t="s">
        <v>1791</v>
      </c>
      <c r="E630" s="2063"/>
      <c r="F630" s="2065" t="str">
        <f>VLOOKUP(B630,'Элементы таксономии'!N:P,3,0)</f>
        <v>ЕПС_48307</v>
      </c>
    </row>
    <row r="631" spans="1:6">
      <c r="A631" s="2051"/>
      <c r="B631" s="2067">
        <v>48308</v>
      </c>
      <c r="C631" s="2061" t="s">
        <v>2292</v>
      </c>
      <c r="D631" s="2064" t="s">
        <v>1785</v>
      </c>
      <c r="E631" s="2063"/>
      <c r="F631" s="2065" t="str">
        <f>VLOOKUP(B631,'Элементы таксономии'!N:P,3,0)</f>
        <v>ЕПС_48308</v>
      </c>
    </row>
    <row r="632" spans="1:6">
      <c r="A632" s="2051"/>
      <c r="B632" s="2067">
        <v>48309</v>
      </c>
      <c r="C632" s="2061" t="s">
        <v>2293</v>
      </c>
      <c r="D632" s="2064" t="s">
        <v>1791</v>
      </c>
      <c r="E632" s="2063"/>
      <c r="F632" s="2065" t="str">
        <f>VLOOKUP(B632,'Элементы таксономии'!N:P,3,0)</f>
        <v>ЕПС_48309</v>
      </c>
    </row>
    <row r="633" spans="1:6">
      <c r="A633" s="2051"/>
      <c r="B633" s="2067">
        <v>48310</v>
      </c>
      <c r="C633" s="2061" t="s">
        <v>2293</v>
      </c>
      <c r="D633" s="2064" t="s">
        <v>1785</v>
      </c>
      <c r="E633" s="2063"/>
      <c r="F633" s="2065" t="str">
        <f>VLOOKUP(B633,'Элементы таксономии'!N:P,3,0)</f>
        <v>ЕПС_48310</v>
      </c>
    </row>
    <row r="634" spans="1:6">
      <c r="A634" s="2051"/>
      <c r="B634" s="2067">
        <v>48311</v>
      </c>
      <c r="C634" s="2061" t="s">
        <v>1830</v>
      </c>
      <c r="D634" s="2064" t="s">
        <v>1785</v>
      </c>
      <c r="E634" s="2063"/>
      <c r="F634" s="2065" t="str">
        <f>VLOOKUP(B634,'Элементы таксономии'!N:P,3,0)</f>
        <v>ЕПС_48311</v>
      </c>
    </row>
    <row r="635" spans="1:6">
      <c r="A635" s="2051">
        <v>484</v>
      </c>
      <c r="B635" s="2063"/>
      <c r="C635" s="2061" t="s">
        <v>2294</v>
      </c>
      <c r="D635" s="2062"/>
      <c r="E635" s="2061"/>
      <c r="F635" s="2065"/>
    </row>
    <row r="636" spans="1:6">
      <c r="A636" s="2051"/>
      <c r="B636" s="2067">
        <v>48401</v>
      </c>
      <c r="C636" s="2061" t="s">
        <v>2295</v>
      </c>
      <c r="D636" s="2064" t="s">
        <v>1785</v>
      </c>
      <c r="E636" s="2063"/>
      <c r="F636" s="2065" t="str">
        <f>VLOOKUP(B636,'Элементы таксономии'!N:P,3,0)</f>
        <v>ЕПС_48401</v>
      </c>
    </row>
    <row r="637" spans="1:6">
      <c r="A637" s="2051"/>
      <c r="B637" s="2067">
        <v>48402</v>
      </c>
      <c r="C637" s="2061" t="s">
        <v>2296</v>
      </c>
      <c r="D637" s="2064" t="s">
        <v>1791</v>
      </c>
      <c r="E637" s="2063"/>
      <c r="F637" s="2065" t="str">
        <f>VLOOKUP(B637,'Элементы таксономии'!N:P,3,0)</f>
        <v>ЕПС_48402</v>
      </c>
    </row>
    <row r="638" spans="1:6">
      <c r="A638" s="2051"/>
      <c r="B638" s="2067">
        <v>48403</v>
      </c>
      <c r="C638" s="2061" t="s">
        <v>2296</v>
      </c>
      <c r="D638" s="2064" t="s">
        <v>1785</v>
      </c>
      <c r="E638" s="2063"/>
      <c r="F638" s="2065" t="str">
        <f>VLOOKUP(B638,'Элементы таксономии'!N:P,3,0)</f>
        <v>ЕПС_48403</v>
      </c>
    </row>
    <row r="639" spans="1:6">
      <c r="A639" s="2051"/>
      <c r="B639" s="2067">
        <v>48404</v>
      </c>
      <c r="C639" s="2061" t="s">
        <v>2290</v>
      </c>
      <c r="D639" s="2064" t="s">
        <v>1785</v>
      </c>
      <c r="E639" s="2063"/>
      <c r="F639" s="2065" t="str">
        <f>VLOOKUP(B639,'Элементы таксономии'!N:P,3,0)</f>
        <v>ЕПС_48404</v>
      </c>
    </row>
    <row r="640" spans="1:6">
      <c r="A640" s="2051"/>
      <c r="B640" s="2067">
        <v>48405</v>
      </c>
      <c r="C640" s="2061" t="s">
        <v>2291</v>
      </c>
      <c r="D640" s="2064" t="s">
        <v>1791</v>
      </c>
      <c r="E640" s="2063"/>
      <c r="F640" s="2065" t="str">
        <f>VLOOKUP(B640,'Элементы таксономии'!N:P,3,0)</f>
        <v>ЕПС_48405</v>
      </c>
    </row>
    <row r="641" spans="1:6">
      <c r="A641" s="2051"/>
      <c r="B641" s="2067">
        <v>48406</v>
      </c>
      <c r="C641" s="2061" t="s">
        <v>2292</v>
      </c>
      <c r="D641" s="2064" t="s">
        <v>1791</v>
      </c>
      <c r="E641" s="2063"/>
      <c r="F641" s="2065" t="str">
        <f>VLOOKUP(B641,'Элементы таксономии'!N:P,3,0)</f>
        <v>ЕПС_48406</v>
      </c>
    </row>
    <row r="642" spans="1:6">
      <c r="A642" s="2051"/>
      <c r="B642" s="2067">
        <v>48407</v>
      </c>
      <c r="C642" s="2061" t="s">
        <v>2292</v>
      </c>
      <c r="D642" s="2064" t="s">
        <v>1785</v>
      </c>
      <c r="E642" s="2063"/>
      <c r="F642" s="2065" t="str">
        <f>VLOOKUP(B642,'Элементы таксономии'!N:P,3,0)</f>
        <v>ЕПС_48407</v>
      </c>
    </row>
    <row r="643" spans="1:6">
      <c r="A643" s="2051"/>
      <c r="B643" s="2067">
        <v>48408</v>
      </c>
      <c r="C643" s="2061" t="s">
        <v>2293</v>
      </c>
      <c r="D643" s="2064" t="s">
        <v>1791</v>
      </c>
      <c r="E643" s="2063"/>
      <c r="F643" s="2065" t="str">
        <f>VLOOKUP(B643,'Элементы таксономии'!N:P,3,0)</f>
        <v>ЕПС_48408</v>
      </c>
    </row>
    <row r="644" spans="1:6">
      <c r="A644" s="2051"/>
      <c r="B644" s="2067">
        <v>48409</v>
      </c>
      <c r="C644" s="2061" t="s">
        <v>2293</v>
      </c>
      <c r="D644" s="2064" t="s">
        <v>1785</v>
      </c>
      <c r="E644" s="2063"/>
      <c r="F644" s="2065" t="str">
        <f>VLOOKUP(B644,'Элементы таксономии'!N:P,3,0)</f>
        <v>ЕПС_48409</v>
      </c>
    </row>
    <row r="645" spans="1:6">
      <c r="A645" s="2051"/>
      <c r="B645" s="2067">
        <v>48410</v>
      </c>
      <c r="C645" s="2061" t="s">
        <v>1830</v>
      </c>
      <c r="D645" s="2064" t="s">
        <v>1785</v>
      </c>
      <c r="E645" s="2063"/>
      <c r="F645" s="2065" t="str">
        <f>VLOOKUP(B645,'Элементы таксономии'!N:P,3,0)</f>
        <v>ЕПС_48410</v>
      </c>
    </row>
    <row r="646" spans="1:6">
      <c r="A646" s="2066" t="s">
        <v>310</v>
      </c>
      <c r="B646" s="2063"/>
      <c r="C646" s="2068"/>
      <c r="D646" s="2062"/>
      <c r="E646" s="2061"/>
      <c r="F646" s="2065"/>
    </row>
    <row r="647" spans="1:6">
      <c r="A647" s="2051">
        <v>485</v>
      </c>
      <c r="B647" s="2063"/>
      <c r="C647" s="2061" t="s">
        <v>2297</v>
      </c>
      <c r="D647" s="2062"/>
      <c r="E647" s="2061"/>
      <c r="F647" s="2065"/>
    </row>
    <row r="648" spans="1:6">
      <c r="A648" s="2051"/>
      <c r="B648" s="2063">
        <v>48501</v>
      </c>
      <c r="C648" s="2061" t="s">
        <v>2297</v>
      </c>
      <c r="D648" s="2064" t="s">
        <v>1791</v>
      </c>
      <c r="E648" s="2063"/>
      <c r="F648" s="2065" t="str">
        <f>VLOOKUP(B648,'Элементы таксономии'!N:P,3,0)</f>
        <v>ЕПС_48501</v>
      </c>
    </row>
    <row r="649" spans="1:6">
      <c r="A649" s="2051"/>
      <c r="B649" s="2063">
        <v>48502</v>
      </c>
      <c r="C649" s="2061" t="s">
        <v>2298</v>
      </c>
      <c r="D649" s="2064" t="s">
        <v>1791</v>
      </c>
      <c r="E649" s="2063"/>
      <c r="F649" s="2065" t="str">
        <f>VLOOKUP(B649,'Элементы таксономии'!N:P,3,0)</f>
        <v>ЕПС_48502</v>
      </c>
    </row>
    <row r="650" spans="1:6">
      <c r="A650" s="2051"/>
      <c r="B650" s="2063">
        <v>48503</v>
      </c>
      <c r="C650" s="2061" t="s">
        <v>2299</v>
      </c>
      <c r="D650" s="2064" t="s">
        <v>1791</v>
      </c>
      <c r="E650" s="2063"/>
      <c r="F650" s="2065" t="str">
        <f>VLOOKUP(B650,'Элементы таксономии'!N:P,3,0)</f>
        <v>ЕПС_48503</v>
      </c>
    </row>
    <row r="651" spans="1:6">
      <c r="A651" s="2051"/>
      <c r="B651" s="2063">
        <v>48504</v>
      </c>
      <c r="C651" s="2061" t="s">
        <v>2300</v>
      </c>
      <c r="D651" s="2064" t="s">
        <v>1785</v>
      </c>
      <c r="E651" s="2063"/>
      <c r="F651" s="2065" t="str">
        <f>VLOOKUP(B651,'Элементы таксономии'!N:P,3,0)</f>
        <v>ЕПС_48504</v>
      </c>
    </row>
    <row r="652" spans="1:6">
      <c r="A652" s="2051"/>
      <c r="B652" s="2063">
        <v>48505</v>
      </c>
      <c r="C652" s="2061" t="s">
        <v>2301</v>
      </c>
      <c r="D652" s="2064" t="s">
        <v>1785</v>
      </c>
      <c r="E652" s="2063"/>
      <c r="F652" s="2065" t="str">
        <f>VLOOKUP(B652,'Элементы таксономии'!N:P,3,0)</f>
        <v>ЕПС_48505</v>
      </c>
    </row>
    <row r="653" spans="1:6">
      <c r="A653" s="2051"/>
      <c r="B653" s="2063">
        <v>48506</v>
      </c>
      <c r="C653" s="2061" t="s">
        <v>2302</v>
      </c>
      <c r="D653" s="2064" t="s">
        <v>1791</v>
      </c>
      <c r="E653" s="2063"/>
      <c r="F653" s="2065" t="str">
        <f>VLOOKUP(B653,'Элементы таксономии'!N:P,3,0)</f>
        <v>ЕПС_48506</v>
      </c>
    </row>
    <row r="654" spans="1:6">
      <c r="A654" s="2051"/>
      <c r="B654" s="2063">
        <v>48507</v>
      </c>
      <c r="C654" s="2061" t="s">
        <v>2303</v>
      </c>
      <c r="D654" s="2064" t="s">
        <v>1791</v>
      </c>
      <c r="E654" s="2063"/>
      <c r="F654" s="2065" t="str">
        <f>VLOOKUP(B654,'Элементы таксономии'!N:P,3,0)</f>
        <v>ЕПС_48507</v>
      </c>
    </row>
    <row r="655" spans="1:6">
      <c r="A655" s="2051"/>
      <c r="B655" s="2063">
        <v>48508</v>
      </c>
      <c r="C655" s="2061" t="s">
        <v>2304</v>
      </c>
      <c r="D655" s="2064" t="s">
        <v>1785</v>
      </c>
      <c r="E655" s="2063"/>
      <c r="F655" s="2065" t="str">
        <f>VLOOKUP(B655,'Элементы таксономии'!N:P,3,0)</f>
        <v>ЕПС_48508</v>
      </c>
    </row>
    <row r="656" spans="1:6">
      <c r="A656" s="2051"/>
      <c r="B656" s="2063">
        <v>48509</v>
      </c>
      <c r="C656" s="2061" t="s">
        <v>2305</v>
      </c>
      <c r="D656" s="2064" t="s">
        <v>1785</v>
      </c>
      <c r="E656" s="2063"/>
      <c r="F656" s="2065" t="str">
        <f>VLOOKUP(B656,'Элементы таксономии'!N:P,3,0)</f>
        <v>ЕПС_48509</v>
      </c>
    </row>
    <row r="657" spans="1:6">
      <c r="A657" s="2051"/>
      <c r="B657" s="2063">
        <v>48510</v>
      </c>
      <c r="C657" s="2061" t="s">
        <v>2306</v>
      </c>
      <c r="D657" s="2064" t="s">
        <v>1785</v>
      </c>
      <c r="E657" s="2063"/>
      <c r="F657" s="2065" t="str">
        <f>VLOOKUP(B657,'Элементы таксономии'!N:P,3,0)</f>
        <v>ЕПС_48510</v>
      </c>
    </row>
    <row r="658" spans="1:6">
      <c r="A658" s="2051">
        <v>486</v>
      </c>
      <c r="B658" s="2063"/>
      <c r="C658" s="2061" t="s">
        <v>2307</v>
      </c>
      <c r="D658" s="2062"/>
      <c r="E658" s="2061"/>
      <c r="F658" s="2065"/>
    </row>
    <row r="659" spans="1:6">
      <c r="A659" s="2051"/>
      <c r="B659" s="2063">
        <v>48601</v>
      </c>
      <c r="C659" s="2061" t="s">
        <v>2307</v>
      </c>
      <c r="D659" s="2064" t="s">
        <v>1791</v>
      </c>
      <c r="E659" s="2063"/>
      <c r="F659" s="2065" t="str">
        <f>VLOOKUP(B659,'Элементы таксономии'!N:P,3,0)</f>
        <v>ЕПС_48601</v>
      </c>
    </row>
    <row r="660" spans="1:6">
      <c r="A660" s="2051"/>
      <c r="B660" s="2063">
        <v>48602</v>
      </c>
      <c r="C660" s="2061" t="s">
        <v>2308</v>
      </c>
      <c r="D660" s="2064" t="s">
        <v>1791</v>
      </c>
      <c r="E660" s="2063"/>
      <c r="F660" s="2065" t="str">
        <f>VLOOKUP(B660,'Элементы таксономии'!N:P,3,0)</f>
        <v>ЕПС_48602</v>
      </c>
    </row>
    <row r="661" spans="1:6">
      <c r="A661" s="2051"/>
      <c r="B661" s="2063">
        <v>48603</v>
      </c>
      <c r="C661" s="2061" t="s">
        <v>2309</v>
      </c>
      <c r="D661" s="2064" t="s">
        <v>1791</v>
      </c>
      <c r="E661" s="2063"/>
      <c r="F661" s="2065" t="str">
        <f>VLOOKUP(B661,'Элементы таксономии'!N:P,3,0)</f>
        <v>ЕПС_48603</v>
      </c>
    </row>
    <row r="662" spans="1:6">
      <c r="A662" s="2051"/>
      <c r="B662" s="2063">
        <v>48604</v>
      </c>
      <c r="C662" s="2061" t="s">
        <v>2310</v>
      </c>
      <c r="D662" s="2064" t="s">
        <v>1785</v>
      </c>
      <c r="E662" s="2063"/>
      <c r="F662" s="2065" t="str">
        <f>VLOOKUP(B662,'Элементы таксономии'!N:P,3,0)</f>
        <v>ЕПС_48604</v>
      </c>
    </row>
    <row r="663" spans="1:6">
      <c r="A663" s="2051"/>
      <c r="B663" s="2063">
        <v>48605</v>
      </c>
      <c r="C663" s="2061" t="s">
        <v>2311</v>
      </c>
      <c r="D663" s="2064" t="s">
        <v>1785</v>
      </c>
      <c r="E663" s="2063"/>
      <c r="F663" s="2065" t="str">
        <f>VLOOKUP(B663,'Элементы таксономии'!N:P,3,0)</f>
        <v>ЕПС_48605</v>
      </c>
    </row>
    <row r="664" spans="1:6">
      <c r="A664" s="2051"/>
      <c r="B664" s="2063">
        <v>48606</v>
      </c>
      <c r="C664" s="2061" t="s">
        <v>2312</v>
      </c>
      <c r="D664" s="2064" t="s">
        <v>1791</v>
      </c>
      <c r="E664" s="2063"/>
      <c r="F664" s="2065" t="str">
        <f>VLOOKUP(B664,'Элементы таксономии'!N:P,3,0)</f>
        <v>ЕПС_48606</v>
      </c>
    </row>
    <row r="665" spans="1:6">
      <c r="A665" s="2051"/>
      <c r="B665" s="2063">
        <v>48607</v>
      </c>
      <c r="C665" s="2061" t="s">
        <v>2313</v>
      </c>
      <c r="D665" s="2064" t="s">
        <v>1791</v>
      </c>
      <c r="E665" s="2063"/>
      <c r="F665" s="2065" t="str">
        <f>VLOOKUP(B665,'Элементы таксономии'!N:P,3,0)</f>
        <v>ЕПС_48607</v>
      </c>
    </row>
    <row r="666" spans="1:6">
      <c r="A666" s="2051"/>
      <c r="B666" s="2063">
        <v>48608</v>
      </c>
      <c r="C666" s="2061" t="s">
        <v>2314</v>
      </c>
      <c r="D666" s="2064" t="s">
        <v>1785</v>
      </c>
      <c r="E666" s="2063"/>
      <c r="F666" s="2065" t="str">
        <f>VLOOKUP(B666,'Элементы таксономии'!N:P,3,0)</f>
        <v>ЕПС_48608</v>
      </c>
    </row>
    <row r="667" spans="1:6">
      <c r="A667" s="2051"/>
      <c r="B667" s="2063">
        <v>48609</v>
      </c>
      <c r="C667" s="2061" t="s">
        <v>2315</v>
      </c>
      <c r="D667" s="2064" t="s">
        <v>1785</v>
      </c>
      <c r="E667" s="2063"/>
      <c r="F667" s="2065" t="str">
        <f>VLOOKUP(B667,'Элементы таксономии'!N:P,3,0)</f>
        <v>ЕПС_48609</v>
      </c>
    </row>
    <row r="668" spans="1:6">
      <c r="A668" s="2051"/>
      <c r="B668" s="2063">
        <v>48610</v>
      </c>
      <c r="C668" s="2061" t="s">
        <v>2316</v>
      </c>
      <c r="D668" s="2064" t="s">
        <v>1785</v>
      </c>
      <c r="E668" s="2063"/>
      <c r="F668" s="2065" t="str">
        <f>VLOOKUP(B668,'Элементы таксономии'!N:P,3,0)</f>
        <v>ЕПС_48610</v>
      </c>
    </row>
    <row r="669" spans="1:6">
      <c r="A669" s="2051">
        <v>487</v>
      </c>
      <c r="B669" s="2063"/>
      <c r="C669" s="2061" t="s">
        <v>2317</v>
      </c>
      <c r="D669" s="2062"/>
      <c r="E669" s="2061"/>
      <c r="F669" s="2065"/>
    </row>
    <row r="670" spans="1:6">
      <c r="A670" s="2051"/>
      <c r="B670" s="2063">
        <v>48701</v>
      </c>
      <c r="C670" s="2061" t="s">
        <v>2317</v>
      </c>
      <c r="D670" s="2064" t="s">
        <v>1791</v>
      </c>
      <c r="E670" s="2063"/>
      <c r="F670" s="2065" t="str">
        <f>VLOOKUP(B670,'Элементы таксономии'!N:P,3,0)</f>
        <v>ЕПС_48701</v>
      </c>
    </row>
    <row r="671" spans="1:6">
      <c r="A671" s="2051"/>
      <c r="B671" s="2063">
        <v>48702</v>
      </c>
      <c r="C671" s="2061" t="s">
        <v>2318</v>
      </c>
      <c r="D671" s="2064" t="s">
        <v>1791</v>
      </c>
      <c r="E671" s="2063"/>
      <c r="F671" s="2065" t="str">
        <f>VLOOKUP(B671,'Элементы таксономии'!N:P,3,0)</f>
        <v>ЕПС_48702</v>
      </c>
    </row>
    <row r="672" spans="1:6">
      <c r="A672" s="2051"/>
      <c r="B672" s="2063">
        <v>48703</v>
      </c>
      <c r="C672" s="2061" t="s">
        <v>2319</v>
      </c>
      <c r="D672" s="2064" t="s">
        <v>1791</v>
      </c>
      <c r="E672" s="2063"/>
      <c r="F672" s="2065" t="str">
        <f>VLOOKUP(B672,'Элементы таксономии'!N:P,3,0)</f>
        <v>ЕПС_48703</v>
      </c>
    </row>
    <row r="673" spans="1:6">
      <c r="A673" s="2051"/>
      <c r="B673" s="2063">
        <v>48704</v>
      </c>
      <c r="C673" s="2061" t="s">
        <v>2320</v>
      </c>
      <c r="D673" s="2064" t="s">
        <v>1785</v>
      </c>
      <c r="E673" s="2063"/>
      <c r="F673" s="2065" t="str">
        <f>VLOOKUP(B673,'Элементы таксономии'!N:P,3,0)</f>
        <v>ЕПС_48704</v>
      </c>
    </row>
    <row r="674" spans="1:6">
      <c r="A674" s="2051"/>
      <c r="B674" s="2063">
        <v>48705</v>
      </c>
      <c r="C674" s="2061" t="s">
        <v>2321</v>
      </c>
      <c r="D674" s="2064" t="s">
        <v>1785</v>
      </c>
      <c r="E674" s="2063"/>
      <c r="F674" s="2065" t="str">
        <f>VLOOKUP(B674,'Элементы таксономии'!N:P,3,0)</f>
        <v>ЕПС_48705</v>
      </c>
    </row>
    <row r="675" spans="1:6">
      <c r="A675" s="2051"/>
      <c r="B675" s="2063">
        <v>48706</v>
      </c>
      <c r="C675" s="2061" t="s">
        <v>2322</v>
      </c>
      <c r="D675" s="2064" t="s">
        <v>1791</v>
      </c>
      <c r="E675" s="2063"/>
      <c r="F675" s="2065" t="str">
        <f>VLOOKUP(B675,'Элементы таксономии'!N:P,3,0)</f>
        <v>ЕПС_48706</v>
      </c>
    </row>
    <row r="676" spans="1:6" ht="22.5">
      <c r="A676" s="2051"/>
      <c r="B676" s="2063">
        <v>48707</v>
      </c>
      <c r="C676" s="2061" t="s">
        <v>2323</v>
      </c>
      <c r="D676" s="2064" t="s">
        <v>1791</v>
      </c>
      <c r="E676" s="2063"/>
      <c r="F676" s="2065" t="str">
        <f>VLOOKUP(B676,'Элементы таксономии'!N:P,3,0)</f>
        <v>ЕПС_48707</v>
      </c>
    </row>
    <row r="677" spans="1:6" ht="22.5">
      <c r="A677" s="2051"/>
      <c r="B677" s="2063">
        <v>48708</v>
      </c>
      <c r="C677" s="2061" t="s">
        <v>2324</v>
      </c>
      <c r="D677" s="2064" t="s">
        <v>1785</v>
      </c>
      <c r="E677" s="2063"/>
      <c r="F677" s="2065" t="str">
        <f>VLOOKUP(B677,'Элементы таксономии'!N:P,3,0)</f>
        <v>ЕПС_48708</v>
      </c>
    </row>
    <row r="678" spans="1:6">
      <c r="A678" s="2051"/>
      <c r="B678" s="2063">
        <v>48709</v>
      </c>
      <c r="C678" s="2061" t="s">
        <v>2325</v>
      </c>
      <c r="D678" s="2064" t="s">
        <v>1785</v>
      </c>
      <c r="E678" s="2063"/>
      <c r="F678" s="2065" t="str">
        <f>VLOOKUP(B678,'Элементы таксономии'!N:P,3,0)</f>
        <v>ЕПС_48709</v>
      </c>
    </row>
    <row r="679" spans="1:6">
      <c r="A679" s="2051"/>
      <c r="B679" s="2063">
        <v>48710</v>
      </c>
      <c r="C679" s="2061" t="s">
        <v>2326</v>
      </c>
      <c r="D679" s="2064" t="s">
        <v>1785</v>
      </c>
      <c r="E679" s="2063"/>
      <c r="F679" s="2065" t="str">
        <f>VLOOKUP(B679,'Элементы таксономии'!N:P,3,0)</f>
        <v>ЕПС_48710</v>
      </c>
    </row>
    <row r="680" spans="1:6">
      <c r="A680" s="2051">
        <v>488</v>
      </c>
      <c r="B680" s="2063"/>
      <c r="C680" s="2061" t="s">
        <v>2327</v>
      </c>
      <c r="D680" s="2062"/>
      <c r="E680" s="2061"/>
      <c r="F680" s="2065"/>
    </row>
    <row r="681" spans="1:6">
      <c r="A681" s="2051"/>
      <c r="B681" s="2063">
        <v>48801</v>
      </c>
      <c r="C681" s="2061" t="s">
        <v>2327</v>
      </c>
      <c r="D681" s="2064" t="s">
        <v>1791</v>
      </c>
      <c r="E681" s="2063"/>
      <c r="F681" s="2065" t="str">
        <f>VLOOKUP(B681,'Элементы таксономии'!N:P,3,0)</f>
        <v>ЕПС_48801</v>
      </c>
    </row>
    <row r="682" spans="1:6">
      <c r="A682" s="2051"/>
      <c r="B682" s="2063">
        <v>48802</v>
      </c>
      <c r="C682" s="2061" t="s">
        <v>2328</v>
      </c>
      <c r="D682" s="2064" t="s">
        <v>1791</v>
      </c>
      <c r="E682" s="2063"/>
      <c r="F682" s="2065" t="str">
        <f>VLOOKUP(B682,'Элементы таксономии'!N:P,3,0)</f>
        <v>ЕПС_48802</v>
      </c>
    </row>
    <row r="683" spans="1:6">
      <c r="A683" s="2051"/>
      <c r="B683" s="2063">
        <v>48803</v>
      </c>
      <c r="C683" s="2061" t="s">
        <v>2329</v>
      </c>
      <c r="D683" s="2064" t="s">
        <v>1791</v>
      </c>
      <c r="E683" s="2063"/>
      <c r="F683" s="2065" t="str">
        <f>VLOOKUP(B683,'Элементы таксономии'!N:P,3,0)</f>
        <v>ЕПС_48803</v>
      </c>
    </row>
    <row r="684" spans="1:6">
      <c r="A684" s="2051"/>
      <c r="B684" s="2063">
        <v>48804</v>
      </c>
      <c r="C684" s="2061" t="s">
        <v>2330</v>
      </c>
      <c r="D684" s="2064" t="s">
        <v>1785</v>
      </c>
      <c r="E684" s="2063"/>
      <c r="F684" s="2065" t="str">
        <f>VLOOKUP(B684,'Элементы таксономии'!N:P,3,0)</f>
        <v>ЕПС_48804</v>
      </c>
    </row>
    <row r="685" spans="1:6">
      <c r="A685" s="2051"/>
      <c r="B685" s="2063">
        <v>48805</v>
      </c>
      <c r="C685" s="2061" t="s">
        <v>2331</v>
      </c>
      <c r="D685" s="2064" t="s">
        <v>1785</v>
      </c>
      <c r="E685" s="2063"/>
      <c r="F685" s="2065" t="str">
        <f>VLOOKUP(B685,'Элементы таксономии'!N:P,3,0)</f>
        <v>ЕПС_48805</v>
      </c>
    </row>
    <row r="686" spans="1:6">
      <c r="A686" s="2051"/>
      <c r="B686" s="2063">
        <v>48806</v>
      </c>
      <c r="C686" s="2061" t="s">
        <v>2332</v>
      </c>
      <c r="D686" s="2064" t="s">
        <v>1791</v>
      </c>
      <c r="E686" s="2063"/>
      <c r="F686" s="2065" t="str">
        <f>VLOOKUP(B686,'Элементы таксономии'!N:P,3,0)</f>
        <v>ЕПС_48806</v>
      </c>
    </row>
    <row r="687" spans="1:6" ht="22.5">
      <c r="A687" s="2051"/>
      <c r="B687" s="2063">
        <v>48807</v>
      </c>
      <c r="C687" s="2061" t="s">
        <v>2333</v>
      </c>
      <c r="D687" s="2064" t="s">
        <v>1791</v>
      </c>
      <c r="E687" s="2063"/>
      <c r="F687" s="2065" t="str">
        <f>VLOOKUP(B687,'Элементы таксономии'!N:P,3,0)</f>
        <v>ЕПС_48807</v>
      </c>
    </row>
    <row r="688" spans="1:6" ht="22.5">
      <c r="A688" s="2051"/>
      <c r="B688" s="2063">
        <v>48808</v>
      </c>
      <c r="C688" s="2061" t="s">
        <v>2334</v>
      </c>
      <c r="D688" s="2064" t="s">
        <v>1785</v>
      </c>
      <c r="E688" s="2063"/>
      <c r="F688" s="2065" t="str">
        <f>VLOOKUP(B688,'Элементы таксономии'!N:P,3,0)</f>
        <v>ЕПС_48808</v>
      </c>
    </row>
    <row r="689" spans="1:6">
      <c r="A689" s="2051"/>
      <c r="B689" s="2063">
        <v>48809</v>
      </c>
      <c r="C689" s="2061" t="s">
        <v>2335</v>
      </c>
      <c r="D689" s="2064" t="s">
        <v>1785</v>
      </c>
      <c r="E689" s="2063"/>
      <c r="F689" s="2065" t="str">
        <f>VLOOKUP(B689,'Элементы таксономии'!N:P,3,0)</f>
        <v>ЕПС_48809</v>
      </c>
    </row>
    <row r="690" spans="1:6">
      <c r="A690" s="2051"/>
      <c r="B690" s="2063">
        <v>48810</v>
      </c>
      <c r="C690" s="2061" t="s">
        <v>2336</v>
      </c>
      <c r="D690" s="2064" t="s">
        <v>1785</v>
      </c>
      <c r="E690" s="2063"/>
      <c r="F690" s="2065" t="str">
        <f>VLOOKUP(B690,'Элементы таксономии'!N:P,3,0)</f>
        <v>ЕПС_48810</v>
      </c>
    </row>
    <row r="691" spans="1:6">
      <c r="A691" s="2051">
        <v>489</v>
      </c>
      <c r="B691" s="2063"/>
      <c r="C691" s="2061" t="s">
        <v>2337</v>
      </c>
      <c r="D691" s="2062"/>
      <c r="E691" s="2061"/>
      <c r="F691" s="2065"/>
    </row>
    <row r="692" spans="1:6">
      <c r="A692" s="2051"/>
      <c r="B692" s="2063">
        <v>48901</v>
      </c>
      <c r="C692" s="2061" t="s">
        <v>2337</v>
      </c>
      <c r="D692" s="2064" t="s">
        <v>1791</v>
      </c>
      <c r="E692" s="2063"/>
      <c r="F692" s="2065" t="str">
        <f>VLOOKUP(B692,'Элементы таксономии'!N:P,3,0)</f>
        <v>ЕПС_48901</v>
      </c>
    </row>
    <row r="693" spans="1:6">
      <c r="A693" s="2051"/>
      <c r="B693" s="2063">
        <v>48902</v>
      </c>
      <c r="C693" s="2061" t="s">
        <v>2338</v>
      </c>
      <c r="D693" s="2064" t="s">
        <v>1791</v>
      </c>
      <c r="E693" s="2063"/>
      <c r="F693" s="2065" t="str">
        <f>VLOOKUP(B693,'Элементы таксономии'!N:P,3,0)</f>
        <v>ЕПС_48902</v>
      </c>
    </row>
    <row r="694" spans="1:6">
      <c r="A694" s="2051"/>
      <c r="B694" s="2063">
        <v>48903</v>
      </c>
      <c r="C694" s="2061" t="s">
        <v>2339</v>
      </c>
      <c r="D694" s="2064" t="s">
        <v>1791</v>
      </c>
      <c r="E694" s="2063"/>
      <c r="F694" s="2065" t="str">
        <f>VLOOKUP(B694,'Элементы таксономии'!N:P,3,0)</f>
        <v>ЕПС_48903</v>
      </c>
    </row>
    <row r="695" spans="1:6">
      <c r="A695" s="2051"/>
      <c r="B695" s="2063">
        <v>48904</v>
      </c>
      <c r="C695" s="2061" t="s">
        <v>2340</v>
      </c>
      <c r="D695" s="2064" t="s">
        <v>1785</v>
      </c>
      <c r="E695" s="2063"/>
      <c r="F695" s="2065" t="str">
        <f>VLOOKUP(B695,'Элементы таксономии'!N:P,3,0)</f>
        <v>ЕПС_48904</v>
      </c>
    </row>
    <row r="696" spans="1:6">
      <c r="A696" s="2051"/>
      <c r="B696" s="2063">
        <v>48905</v>
      </c>
      <c r="C696" s="2061" t="s">
        <v>2341</v>
      </c>
      <c r="D696" s="2064" t="s">
        <v>1785</v>
      </c>
      <c r="E696" s="2063"/>
      <c r="F696" s="2065" t="str">
        <f>VLOOKUP(B696,'Элементы таксономии'!N:P,3,0)</f>
        <v>ЕПС_48905</v>
      </c>
    </row>
    <row r="697" spans="1:6">
      <c r="A697" s="2051"/>
      <c r="B697" s="2063">
        <v>48906</v>
      </c>
      <c r="C697" s="2061" t="s">
        <v>2342</v>
      </c>
      <c r="D697" s="2064" t="s">
        <v>1791</v>
      </c>
      <c r="E697" s="2063"/>
      <c r="F697" s="2065" t="str">
        <f>VLOOKUP(B697,'Элементы таксономии'!N:P,3,0)</f>
        <v>ЕПС_48906</v>
      </c>
    </row>
    <row r="698" spans="1:6">
      <c r="A698" s="2051"/>
      <c r="B698" s="2063">
        <v>48907</v>
      </c>
      <c r="C698" s="2061" t="s">
        <v>2343</v>
      </c>
      <c r="D698" s="2064" t="s">
        <v>1791</v>
      </c>
      <c r="E698" s="2063"/>
      <c r="F698" s="2065" t="str">
        <f>VLOOKUP(B698,'Элементы таксономии'!N:P,3,0)</f>
        <v>ЕПС_48907</v>
      </c>
    </row>
    <row r="699" spans="1:6">
      <c r="A699" s="2051"/>
      <c r="B699" s="2063">
        <v>48908</v>
      </c>
      <c r="C699" s="2061" t="s">
        <v>2344</v>
      </c>
      <c r="D699" s="2064" t="s">
        <v>1785</v>
      </c>
      <c r="E699" s="2063"/>
      <c r="F699" s="2065" t="str">
        <f>VLOOKUP(B699,'Элементы таксономии'!N:P,3,0)</f>
        <v>ЕПС_48908</v>
      </c>
    </row>
    <row r="700" spans="1:6">
      <c r="A700" s="2051"/>
      <c r="B700" s="2063">
        <v>48909</v>
      </c>
      <c r="C700" s="2061" t="s">
        <v>2345</v>
      </c>
      <c r="D700" s="2064" t="s">
        <v>1785</v>
      </c>
      <c r="E700" s="2063"/>
      <c r="F700" s="2065" t="str">
        <f>VLOOKUP(B700,'Элементы таксономии'!N:P,3,0)</f>
        <v>ЕПС_48909</v>
      </c>
    </row>
    <row r="701" spans="1:6">
      <c r="A701" s="2051"/>
      <c r="B701" s="2063">
        <v>48910</v>
      </c>
      <c r="C701" s="2061" t="s">
        <v>2346</v>
      </c>
      <c r="D701" s="2064" t="s">
        <v>1785</v>
      </c>
      <c r="E701" s="2063"/>
      <c r="F701" s="2065" t="str">
        <f>VLOOKUP(B701,'Элементы таксономии'!N:P,3,0)</f>
        <v>ЕПС_48910</v>
      </c>
    </row>
    <row r="702" spans="1:6">
      <c r="A702" s="2051">
        <v>490</v>
      </c>
      <c r="B702" s="2063"/>
      <c r="C702" s="2061" t="s">
        <v>2347</v>
      </c>
      <c r="D702" s="2062"/>
      <c r="E702" s="2061"/>
      <c r="F702" s="2065"/>
    </row>
    <row r="703" spans="1:6">
      <c r="A703" s="2051"/>
      <c r="B703" s="2063">
        <v>49001</v>
      </c>
      <c r="C703" s="2061" t="s">
        <v>2347</v>
      </c>
      <c r="D703" s="2064" t="s">
        <v>1791</v>
      </c>
      <c r="E703" s="2063"/>
      <c r="F703" s="2065" t="str">
        <f>VLOOKUP(B703,'Элементы таксономии'!N:P,3,0)</f>
        <v>ЕПС_49001</v>
      </c>
    </row>
    <row r="704" spans="1:6">
      <c r="A704" s="2051"/>
      <c r="B704" s="2063">
        <v>49002</v>
      </c>
      <c r="C704" s="2061" t="s">
        <v>2348</v>
      </c>
      <c r="D704" s="2064" t="s">
        <v>1791</v>
      </c>
      <c r="E704" s="2063"/>
      <c r="F704" s="2065" t="str">
        <f>VLOOKUP(B704,'Элементы таксономии'!N:P,3,0)</f>
        <v>ЕПС_49002</v>
      </c>
    </row>
    <row r="705" spans="1:6">
      <c r="A705" s="2051"/>
      <c r="B705" s="2063">
        <v>49003</v>
      </c>
      <c r="C705" s="2061" t="s">
        <v>2349</v>
      </c>
      <c r="D705" s="2064" t="s">
        <v>1791</v>
      </c>
      <c r="E705" s="2063"/>
      <c r="F705" s="2065" t="str">
        <f>VLOOKUP(B705,'Элементы таксономии'!N:P,3,0)</f>
        <v>ЕПС_49003</v>
      </c>
    </row>
    <row r="706" spans="1:6">
      <c r="A706" s="2051"/>
      <c r="B706" s="2063">
        <v>49004</v>
      </c>
      <c r="C706" s="2061" t="s">
        <v>2350</v>
      </c>
      <c r="D706" s="2064" t="s">
        <v>1785</v>
      </c>
      <c r="E706" s="2063"/>
      <c r="F706" s="2065" t="str">
        <f>VLOOKUP(B706,'Элементы таксономии'!N:P,3,0)</f>
        <v>ЕПС_49004</v>
      </c>
    </row>
    <row r="707" spans="1:6">
      <c r="A707" s="2051"/>
      <c r="B707" s="2063">
        <v>49005</v>
      </c>
      <c r="C707" s="2061" t="s">
        <v>2351</v>
      </c>
      <c r="D707" s="2064" t="s">
        <v>1785</v>
      </c>
      <c r="E707" s="2063"/>
      <c r="F707" s="2065" t="str">
        <f>VLOOKUP(B707,'Элементы таксономии'!N:P,3,0)</f>
        <v>ЕПС_49005</v>
      </c>
    </row>
    <row r="708" spans="1:6">
      <c r="A708" s="2051"/>
      <c r="B708" s="2063">
        <v>49006</v>
      </c>
      <c r="C708" s="2061" t="s">
        <v>2352</v>
      </c>
      <c r="D708" s="2064" t="s">
        <v>1791</v>
      </c>
      <c r="E708" s="2063"/>
      <c r="F708" s="2065" t="str">
        <f>VLOOKUP(B708,'Элементы таксономии'!N:P,3,0)</f>
        <v>ЕПС_49006</v>
      </c>
    </row>
    <row r="709" spans="1:6">
      <c r="A709" s="2051"/>
      <c r="B709" s="2063">
        <v>49007</v>
      </c>
      <c r="C709" s="2061" t="s">
        <v>2353</v>
      </c>
      <c r="D709" s="2064" t="s">
        <v>1791</v>
      </c>
      <c r="E709" s="2063"/>
      <c r="F709" s="2065" t="str">
        <f>VLOOKUP(B709,'Элементы таксономии'!N:P,3,0)</f>
        <v>ЕПС_49007</v>
      </c>
    </row>
    <row r="710" spans="1:6">
      <c r="A710" s="2051"/>
      <c r="B710" s="2063">
        <v>49008</v>
      </c>
      <c r="C710" s="2061" t="s">
        <v>2354</v>
      </c>
      <c r="D710" s="2064" t="s">
        <v>1785</v>
      </c>
      <c r="E710" s="2063"/>
      <c r="F710" s="2065" t="str">
        <f>VLOOKUP(B710,'Элементы таксономии'!N:P,3,0)</f>
        <v>ЕПС_49008</v>
      </c>
    </row>
    <row r="711" spans="1:6">
      <c r="A711" s="2051"/>
      <c r="B711" s="2063">
        <v>49009</v>
      </c>
      <c r="C711" s="2061" t="s">
        <v>2355</v>
      </c>
      <c r="D711" s="2064" t="s">
        <v>1785</v>
      </c>
      <c r="E711" s="2063"/>
      <c r="F711" s="2065" t="str">
        <f>VLOOKUP(B711,'Элементы таксономии'!N:P,3,0)</f>
        <v>ЕПС_49009</v>
      </c>
    </row>
    <row r="712" spans="1:6">
      <c r="A712" s="2051"/>
      <c r="B712" s="2063">
        <v>49010</v>
      </c>
      <c r="C712" s="2061" t="s">
        <v>2356</v>
      </c>
      <c r="D712" s="2064" t="s">
        <v>1785</v>
      </c>
      <c r="E712" s="2063"/>
      <c r="F712" s="2065" t="str">
        <f>VLOOKUP(B712,'Элементы таксономии'!N:P,3,0)</f>
        <v>ЕПС_49010</v>
      </c>
    </row>
    <row r="713" spans="1:6">
      <c r="A713" s="2051">
        <v>491</v>
      </c>
      <c r="B713" s="2063"/>
      <c r="C713" s="2061" t="s">
        <v>2357</v>
      </c>
      <c r="D713" s="2062"/>
      <c r="E713" s="2061"/>
      <c r="F713" s="2065"/>
    </row>
    <row r="714" spans="1:6">
      <c r="A714" s="2051"/>
      <c r="B714" s="2063">
        <v>49101</v>
      </c>
      <c r="C714" s="2061" t="s">
        <v>2357</v>
      </c>
      <c r="D714" s="2064" t="s">
        <v>1791</v>
      </c>
      <c r="E714" s="2063"/>
      <c r="F714" s="2065" t="str">
        <f>VLOOKUP(B714,'Элементы таксономии'!N:P,3,0)</f>
        <v>ЕПС_49101</v>
      </c>
    </row>
    <row r="715" spans="1:6">
      <c r="A715" s="2051"/>
      <c r="B715" s="2063">
        <v>49102</v>
      </c>
      <c r="C715" s="2061" t="s">
        <v>2358</v>
      </c>
      <c r="D715" s="2064" t="s">
        <v>1791</v>
      </c>
      <c r="E715" s="2063"/>
      <c r="F715" s="2065" t="str">
        <f>VLOOKUP(B715,'Элементы таксономии'!N:P,3,0)</f>
        <v>ЕПС_49102</v>
      </c>
    </row>
    <row r="716" spans="1:6">
      <c r="A716" s="2051"/>
      <c r="B716" s="2063">
        <v>49103</v>
      </c>
      <c r="C716" s="2061" t="s">
        <v>2359</v>
      </c>
      <c r="D716" s="2064" t="s">
        <v>1791</v>
      </c>
      <c r="E716" s="2063"/>
      <c r="F716" s="2065" t="str">
        <f>VLOOKUP(B716,'Элементы таксономии'!N:P,3,0)</f>
        <v>ЕПС_49103</v>
      </c>
    </row>
    <row r="717" spans="1:6">
      <c r="A717" s="2051"/>
      <c r="B717" s="2063">
        <v>49104</v>
      </c>
      <c r="C717" s="2061" t="s">
        <v>2360</v>
      </c>
      <c r="D717" s="2064" t="s">
        <v>1785</v>
      </c>
      <c r="E717" s="2063"/>
      <c r="F717" s="2065" t="str">
        <f>VLOOKUP(B717,'Элементы таксономии'!N:P,3,0)</f>
        <v>ЕПС_49104</v>
      </c>
    </row>
    <row r="718" spans="1:6">
      <c r="A718" s="2051"/>
      <c r="B718" s="2063">
        <v>49105</v>
      </c>
      <c r="C718" s="2061" t="s">
        <v>2361</v>
      </c>
      <c r="D718" s="2064" t="s">
        <v>1785</v>
      </c>
      <c r="E718" s="2063"/>
      <c r="F718" s="2065" t="str">
        <f>VLOOKUP(B718,'Элементы таксономии'!N:P,3,0)</f>
        <v>ЕПС_49105</v>
      </c>
    </row>
    <row r="719" spans="1:6">
      <c r="A719" s="2051"/>
      <c r="B719" s="2063">
        <v>49106</v>
      </c>
      <c r="C719" s="2061" t="s">
        <v>2362</v>
      </c>
      <c r="D719" s="2064" t="s">
        <v>1791</v>
      </c>
      <c r="E719" s="2063"/>
      <c r="F719" s="2065" t="str">
        <f>VLOOKUP(B719,'Элементы таксономии'!N:P,3,0)</f>
        <v>ЕПС_49106</v>
      </c>
    </row>
    <row r="720" spans="1:6" ht="22.5">
      <c r="A720" s="2051"/>
      <c r="B720" s="2063">
        <v>49107</v>
      </c>
      <c r="C720" s="2061" t="s">
        <v>2363</v>
      </c>
      <c r="D720" s="2064" t="s">
        <v>1791</v>
      </c>
      <c r="E720" s="2063"/>
      <c r="F720" s="2065" t="str">
        <f>VLOOKUP(B720,'Элементы таксономии'!N:P,3,0)</f>
        <v>ЕПС_49107</v>
      </c>
    </row>
    <row r="721" spans="1:6" ht="22.5">
      <c r="A721" s="2051"/>
      <c r="B721" s="2063">
        <v>49108</v>
      </c>
      <c r="C721" s="2061" t="s">
        <v>2364</v>
      </c>
      <c r="D721" s="2064" t="s">
        <v>1785</v>
      </c>
      <c r="E721" s="2063"/>
      <c r="F721" s="2065" t="str">
        <f>VLOOKUP(B721,'Элементы таксономии'!N:P,3,0)</f>
        <v>ЕПС_49108</v>
      </c>
    </row>
    <row r="722" spans="1:6">
      <c r="A722" s="2051"/>
      <c r="B722" s="2063">
        <v>49109</v>
      </c>
      <c r="C722" s="2061" t="s">
        <v>2365</v>
      </c>
      <c r="D722" s="2064" t="s">
        <v>1785</v>
      </c>
      <c r="E722" s="2063"/>
      <c r="F722" s="2065" t="str">
        <f>VLOOKUP(B722,'Элементы таксономии'!N:P,3,0)</f>
        <v>ЕПС_49109</v>
      </c>
    </row>
    <row r="723" spans="1:6">
      <c r="A723" s="2051"/>
      <c r="B723" s="2063">
        <v>49110</v>
      </c>
      <c r="C723" s="2061" t="s">
        <v>2366</v>
      </c>
      <c r="D723" s="2064" t="s">
        <v>1785</v>
      </c>
      <c r="E723" s="2063"/>
      <c r="F723" s="2065" t="str">
        <f>VLOOKUP(B723,'Элементы таксономии'!N:P,3,0)</f>
        <v>ЕПС_49110</v>
      </c>
    </row>
    <row r="724" spans="1:6">
      <c r="A724" s="2051">
        <v>492</v>
      </c>
      <c r="B724" s="2063"/>
      <c r="C724" s="2061" t="s">
        <v>2367</v>
      </c>
      <c r="D724" s="2062"/>
      <c r="E724" s="2061"/>
      <c r="F724" s="2065"/>
    </row>
    <row r="725" spans="1:6">
      <c r="A725" s="2051"/>
      <c r="B725" s="2063">
        <v>49201</v>
      </c>
      <c r="C725" s="2061" t="s">
        <v>2367</v>
      </c>
      <c r="D725" s="2064" t="s">
        <v>1791</v>
      </c>
      <c r="E725" s="2063"/>
      <c r="F725" s="2065" t="str">
        <f>VLOOKUP(B725,'Элементы таксономии'!N:P,3,0)</f>
        <v>ЕПС_49201</v>
      </c>
    </row>
    <row r="726" spans="1:6">
      <c r="A726" s="2051"/>
      <c r="B726" s="2063">
        <v>49202</v>
      </c>
      <c r="C726" s="2061" t="s">
        <v>2368</v>
      </c>
      <c r="D726" s="2064" t="s">
        <v>1791</v>
      </c>
      <c r="E726" s="2063"/>
      <c r="F726" s="2065" t="str">
        <f>VLOOKUP(B726,'Элементы таксономии'!N:P,3,0)</f>
        <v>ЕПС_49202</v>
      </c>
    </row>
    <row r="727" spans="1:6">
      <c r="A727" s="2051"/>
      <c r="B727" s="2063">
        <v>49203</v>
      </c>
      <c r="C727" s="2061" t="s">
        <v>2369</v>
      </c>
      <c r="D727" s="2064" t="s">
        <v>1791</v>
      </c>
      <c r="E727" s="2063"/>
      <c r="F727" s="2065" t="str">
        <f>VLOOKUP(B727,'Элементы таксономии'!N:P,3,0)</f>
        <v>ЕПС_49203</v>
      </c>
    </row>
    <row r="728" spans="1:6">
      <c r="A728" s="2051"/>
      <c r="B728" s="2063">
        <v>49204</v>
      </c>
      <c r="C728" s="2061" t="s">
        <v>2370</v>
      </c>
      <c r="D728" s="2064" t="s">
        <v>1785</v>
      </c>
      <c r="E728" s="2063"/>
      <c r="F728" s="2065" t="str">
        <f>VLOOKUP(B728,'Элементы таксономии'!N:P,3,0)</f>
        <v>ЕПС_49204</v>
      </c>
    </row>
    <row r="729" spans="1:6">
      <c r="A729" s="2051"/>
      <c r="B729" s="2063">
        <v>49205</v>
      </c>
      <c r="C729" s="2061" t="s">
        <v>2371</v>
      </c>
      <c r="D729" s="2064" t="s">
        <v>1785</v>
      </c>
      <c r="E729" s="2063"/>
      <c r="F729" s="2065" t="str">
        <f>VLOOKUP(B729,'Элементы таксономии'!N:P,3,0)</f>
        <v>ЕПС_49205</v>
      </c>
    </row>
    <row r="730" spans="1:6">
      <c r="A730" s="2051"/>
      <c r="B730" s="2063">
        <v>49206</v>
      </c>
      <c r="C730" s="2061" t="s">
        <v>2372</v>
      </c>
      <c r="D730" s="2064" t="s">
        <v>1791</v>
      </c>
      <c r="E730" s="2063"/>
      <c r="F730" s="2065" t="str">
        <f>VLOOKUP(B730,'Элементы таксономии'!N:P,3,0)</f>
        <v>ЕПС_49206</v>
      </c>
    </row>
    <row r="731" spans="1:6" ht="22.5">
      <c r="A731" s="2051"/>
      <c r="B731" s="2063">
        <v>49207</v>
      </c>
      <c r="C731" s="2061" t="s">
        <v>2373</v>
      </c>
      <c r="D731" s="2064" t="s">
        <v>1791</v>
      </c>
      <c r="E731" s="2063"/>
      <c r="F731" s="2065" t="str">
        <f>VLOOKUP(B731,'Элементы таксономии'!N:P,3,0)</f>
        <v>ЕПС_49207</v>
      </c>
    </row>
    <row r="732" spans="1:6" ht="22.5">
      <c r="A732" s="2051"/>
      <c r="B732" s="2063">
        <v>49208</v>
      </c>
      <c r="C732" s="2061" t="s">
        <v>2374</v>
      </c>
      <c r="D732" s="2064" t="s">
        <v>1785</v>
      </c>
      <c r="E732" s="2063"/>
      <c r="F732" s="2065" t="str">
        <f>VLOOKUP(B732,'Элементы таксономии'!N:P,3,0)</f>
        <v>ЕПС_49208</v>
      </c>
    </row>
    <row r="733" spans="1:6">
      <c r="A733" s="2051"/>
      <c r="B733" s="2063">
        <v>49209</v>
      </c>
      <c r="C733" s="2061" t="s">
        <v>2375</v>
      </c>
      <c r="D733" s="2064" t="s">
        <v>1785</v>
      </c>
      <c r="E733" s="2063"/>
      <c r="F733" s="2065" t="str">
        <f>VLOOKUP(B733,'Элементы таксономии'!N:P,3,0)</f>
        <v>ЕПС_49209</v>
      </c>
    </row>
    <row r="734" spans="1:6">
      <c r="A734" s="2051"/>
      <c r="B734" s="2063">
        <v>49210</v>
      </c>
      <c r="C734" s="2061" t="s">
        <v>2376</v>
      </c>
      <c r="D734" s="2064" t="s">
        <v>1785</v>
      </c>
      <c r="E734" s="2063"/>
      <c r="F734" s="2065" t="str">
        <f>VLOOKUP(B734,'Элементы таксономии'!N:P,3,0)</f>
        <v>ЕПС_49210</v>
      </c>
    </row>
    <row r="735" spans="1:6">
      <c r="A735" s="2051">
        <v>493</v>
      </c>
      <c r="B735" s="2063"/>
      <c r="C735" s="2061" t="s">
        <v>2377</v>
      </c>
      <c r="D735" s="2062"/>
      <c r="E735" s="2061"/>
      <c r="F735" s="2065"/>
    </row>
    <row r="736" spans="1:6">
      <c r="A736" s="2051"/>
      <c r="B736" s="2063">
        <v>49301</v>
      </c>
      <c r="C736" s="2061" t="s">
        <v>2377</v>
      </c>
      <c r="D736" s="2064" t="s">
        <v>1791</v>
      </c>
      <c r="E736" s="2063"/>
      <c r="F736" s="2065" t="str">
        <f>VLOOKUP(B736,'Элементы таксономии'!N:P,3,0)</f>
        <v>ЕПС_49301</v>
      </c>
    </row>
    <row r="737" spans="1:6">
      <c r="A737" s="2051"/>
      <c r="B737" s="2063">
        <v>49302</v>
      </c>
      <c r="C737" s="2061" t="s">
        <v>2378</v>
      </c>
      <c r="D737" s="2064" t="s">
        <v>1791</v>
      </c>
      <c r="E737" s="2063"/>
      <c r="F737" s="2065" t="str">
        <f>VLOOKUP(B737,'Элементы таксономии'!N:P,3,0)</f>
        <v>ЕПС_49302</v>
      </c>
    </row>
    <row r="738" spans="1:6">
      <c r="A738" s="2051"/>
      <c r="B738" s="2063">
        <v>49303</v>
      </c>
      <c r="C738" s="2061" t="s">
        <v>2379</v>
      </c>
      <c r="D738" s="2064" t="s">
        <v>1791</v>
      </c>
      <c r="E738" s="2063"/>
      <c r="F738" s="2065" t="str">
        <f>VLOOKUP(B738,'Элементы таксономии'!N:P,3,0)</f>
        <v>ЕПС_49303</v>
      </c>
    </row>
    <row r="739" spans="1:6">
      <c r="A739" s="2051"/>
      <c r="B739" s="2063">
        <v>49304</v>
      </c>
      <c r="C739" s="2061" t="s">
        <v>2380</v>
      </c>
      <c r="D739" s="2064" t="s">
        <v>1785</v>
      </c>
      <c r="E739" s="2063"/>
      <c r="F739" s="2065" t="str">
        <f>VLOOKUP(B739,'Элементы таксономии'!N:P,3,0)</f>
        <v>ЕПС_49304</v>
      </c>
    </row>
    <row r="740" spans="1:6">
      <c r="A740" s="2051"/>
      <c r="B740" s="2063">
        <v>49305</v>
      </c>
      <c r="C740" s="2061" t="s">
        <v>2381</v>
      </c>
      <c r="D740" s="2064" t="s">
        <v>1785</v>
      </c>
      <c r="E740" s="2063"/>
      <c r="F740" s="2065" t="str">
        <f>VLOOKUP(B740,'Элементы таксономии'!N:P,3,0)</f>
        <v>ЕПС_49305</v>
      </c>
    </row>
    <row r="741" spans="1:6">
      <c r="A741" s="2051"/>
      <c r="B741" s="2063">
        <v>49306</v>
      </c>
      <c r="C741" s="2061" t="s">
        <v>2382</v>
      </c>
      <c r="D741" s="2064" t="s">
        <v>1791</v>
      </c>
      <c r="E741" s="2063"/>
      <c r="F741" s="2065" t="str">
        <f>VLOOKUP(B741,'Элементы таксономии'!N:P,3,0)</f>
        <v>ЕПС_49306</v>
      </c>
    </row>
    <row r="742" spans="1:6">
      <c r="A742" s="2051"/>
      <c r="B742" s="2063">
        <v>49307</v>
      </c>
      <c r="C742" s="2061" t="s">
        <v>2383</v>
      </c>
      <c r="D742" s="2064" t="s">
        <v>1791</v>
      </c>
      <c r="E742" s="2063"/>
      <c r="F742" s="2065" t="str">
        <f>VLOOKUP(B742,'Элементы таксономии'!N:P,3,0)</f>
        <v>ЕПС_49307</v>
      </c>
    </row>
    <row r="743" spans="1:6">
      <c r="A743" s="2051"/>
      <c r="B743" s="2063">
        <v>49308</v>
      </c>
      <c r="C743" s="2061" t="s">
        <v>2384</v>
      </c>
      <c r="D743" s="2064" t="s">
        <v>1785</v>
      </c>
      <c r="E743" s="2063"/>
      <c r="F743" s="2065" t="str">
        <f>VLOOKUP(B743,'Элементы таксономии'!N:P,3,0)</f>
        <v>ЕПС_49308</v>
      </c>
    </row>
    <row r="744" spans="1:6">
      <c r="A744" s="2051"/>
      <c r="B744" s="2063">
        <v>49309</v>
      </c>
      <c r="C744" s="2061" t="s">
        <v>2385</v>
      </c>
      <c r="D744" s="2064" t="s">
        <v>1785</v>
      </c>
      <c r="E744" s="2063"/>
      <c r="F744" s="2065" t="str">
        <f>VLOOKUP(B744,'Элементы таксономии'!N:P,3,0)</f>
        <v>ЕПС_49309</v>
      </c>
    </row>
    <row r="745" spans="1:6">
      <c r="A745" s="2051"/>
      <c r="B745" s="2063">
        <v>49310</v>
      </c>
      <c r="C745" s="2061" t="s">
        <v>2386</v>
      </c>
      <c r="D745" s="2064" t="s">
        <v>1785</v>
      </c>
      <c r="E745" s="2063"/>
      <c r="F745" s="2065" t="str">
        <f>VLOOKUP(B745,'Элементы таксономии'!N:P,3,0)</f>
        <v>ЕПС_49310</v>
      </c>
    </row>
    <row r="746" spans="1:6">
      <c r="A746" s="2051">
        <v>494</v>
      </c>
      <c r="B746" s="2063"/>
      <c r="C746" s="2061" t="s">
        <v>2387</v>
      </c>
      <c r="D746" s="2062"/>
      <c r="E746" s="2061"/>
      <c r="F746" s="2065"/>
    </row>
    <row r="747" spans="1:6">
      <c r="A747" s="2051"/>
      <c r="B747" s="2063">
        <v>49401</v>
      </c>
      <c r="C747" s="2061" t="s">
        <v>2387</v>
      </c>
      <c r="D747" s="2064" t="s">
        <v>1791</v>
      </c>
      <c r="E747" s="2063"/>
      <c r="F747" s="2065" t="str">
        <f>VLOOKUP(B747,'Элементы таксономии'!N:P,3,0)</f>
        <v>ЕПС_49401</v>
      </c>
    </row>
    <row r="748" spans="1:6">
      <c r="A748" s="2051"/>
      <c r="B748" s="2063">
        <v>49402</v>
      </c>
      <c r="C748" s="2061" t="s">
        <v>2388</v>
      </c>
      <c r="D748" s="2064" t="s">
        <v>1791</v>
      </c>
      <c r="E748" s="2063"/>
      <c r="F748" s="2065" t="str">
        <f>VLOOKUP(B748,'Элементы таксономии'!N:P,3,0)</f>
        <v>ЕПС_49402</v>
      </c>
    </row>
    <row r="749" spans="1:6" ht="22.5">
      <c r="A749" s="2051"/>
      <c r="B749" s="2063">
        <v>49403</v>
      </c>
      <c r="C749" s="2061" t="s">
        <v>2389</v>
      </c>
      <c r="D749" s="2064" t="s">
        <v>1791</v>
      </c>
      <c r="E749" s="2063"/>
      <c r="F749" s="2065" t="str">
        <f>VLOOKUP(B749,'Элементы таксономии'!N:P,3,0)</f>
        <v>ЕПС_49403</v>
      </c>
    </row>
    <row r="750" spans="1:6" ht="22.5">
      <c r="A750" s="2051"/>
      <c r="B750" s="2063">
        <v>49404</v>
      </c>
      <c r="C750" s="2061" t="s">
        <v>2390</v>
      </c>
      <c r="D750" s="2064" t="s">
        <v>1785</v>
      </c>
      <c r="E750" s="2063"/>
      <c r="F750" s="2065" t="str">
        <f>VLOOKUP(B750,'Элементы таксономии'!N:P,3,0)</f>
        <v>ЕПС_49404</v>
      </c>
    </row>
    <row r="751" spans="1:6">
      <c r="A751" s="2051"/>
      <c r="B751" s="2063">
        <v>49405</v>
      </c>
      <c r="C751" s="2061" t="s">
        <v>2391</v>
      </c>
      <c r="D751" s="2064" t="s">
        <v>1785</v>
      </c>
      <c r="E751" s="2063"/>
      <c r="F751" s="2065" t="str">
        <f>VLOOKUP(B751,'Элементы таксономии'!N:P,3,0)</f>
        <v>ЕПС_49405</v>
      </c>
    </row>
    <row r="752" spans="1:6">
      <c r="A752" s="2051"/>
      <c r="B752" s="2063">
        <v>49406</v>
      </c>
      <c r="C752" s="2061" t="s">
        <v>2392</v>
      </c>
      <c r="D752" s="2064" t="s">
        <v>1791</v>
      </c>
      <c r="E752" s="2063"/>
      <c r="F752" s="2065" t="str">
        <f>VLOOKUP(B752,'Элементы таксономии'!N:P,3,0)</f>
        <v>ЕПС_49406</v>
      </c>
    </row>
    <row r="753" spans="1:6" ht="22.5">
      <c r="A753" s="2051"/>
      <c r="B753" s="2063">
        <v>49407</v>
      </c>
      <c r="C753" s="2061" t="s">
        <v>2393</v>
      </c>
      <c r="D753" s="2064" t="s">
        <v>1791</v>
      </c>
      <c r="E753" s="2063"/>
      <c r="F753" s="2065" t="str">
        <f>VLOOKUP(B753,'Элементы таксономии'!N:P,3,0)</f>
        <v>ЕПС_49407</v>
      </c>
    </row>
    <row r="754" spans="1:6" ht="22.5">
      <c r="A754" s="2051"/>
      <c r="B754" s="2063">
        <v>49408</v>
      </c>
      <c r="C754" s="2061" t="s">
        <v>2394</v>
      </c>
      <c r="D754" s="2064" t="s">
        <v>1785</v>
      </c>
      <c r="E754" s="2063"/>
      <c r="F754" s="2065" t="str">
        <f>VLOOKUP(B754,'Элементы таксономии'!N:P,3,0)</f>
        <v>ЕПС_49408</v>
      </c>
    </row>
    <row r="755" spans="1:6">
      <c r="A755" s="2051"/>
      <c r="B755" s="2063">
        <v>49409</v>
      </c>
      <c r="C755" s="2061" t="s">
        <v>2395</v>
      </c>
      <c r="D755" s="2064" t="s">
        <v>1785</v>
      </c>
      <c r="E755" s="2063"/>
      <c r="F755" s="2065" t="str">
        <f>VLOOKUP(B755,'Элементы таксономии'!N:P,3,0)</f>
        <v>ЕПС_49409</v>
      </c>
    </row>
    <row r="756" spans="1:6">
      <c r="A756" s="2051"/>
      <c r="B756" s="2063">
        <v>49410</v>
      </c>
      <c r="C756" s="2061" t="s">
        <v>2396</v>
      </c>
      <c r="D756" s="2064" t="s">
        <v>1785</v>
      </c>
      <c r="E756" s="2063"/>
      <c r="F756" s="2065" t="str">
        <f>VLOOKUP(B756,'Элементы таксономии'!N:P,3,0)</f>
        <v>ЕПС_49410</v>
      </c>
    </row>
    <row r="757" spans="1:6">
      <c r="A757" s="2051">
        <v>495</v>
      </c>
      <c r="B757" s="2063"/>
      <c r="C757" s="2061" t="s">
        <v>2397</v>
      </c>
      <c r="D757" s="2062"/>
      <c r="E757" s="2061"/>
      <c r="F757" s="2065"/>
    </row>
    <row r="758" spans="1:6">
      <c r="A758" s="2051"/>
      <c r="B758" s="2063">
        <v>49501</v>
      </c>
      <c r="C758" s="2061" t="s">
        <v>2397</v>
      </c>
      <c r="D758" s="2064" t="s">
        <v>1791</v>
      </c>
      <c r="E758" s="2063"/>
      <c r="F758" s="2065" t="str">
        <f>VLOOKUP(B758,'Элементы таксономии'!N:P,3,0)</f>
        <v>ЕПС_49501</v>
      </c>
    </row>
    <row r="759" spans="1:6">
      <c r="A759" s="2051"/>
      <c r="B759" s="2063">
        <v>49502</v>
      </c>
      <c r="C759" s="2061" t="s">
        <v>2398</v>
      </c>
      <c r="D759" s="2064" t="s">
        <v>1791</v>
      </c>
      <c r="E759" s="2063"/>
      <c r="F759" s="2065" t="str">
        <f>VLOOKUP(B759,'Элементы таксономии'!N:P,3,0)</f>
        <v>ЕПС_49502</v>
      </c>
    </row>
    <row r="760" spans="1:6">
      <c r="A760" s="2051"/>
      <c r="B760" s="2063">
        <v>49503</v>
      </c>
      <c r="C760" s="2061" t="s">
        <v>2399</v>
      </c>
      <c r="D760" s="2064" t="s">
        <v>1791</v>
      </c>
      <c r="E760" s="2063"/>
      <c r="F760" s="2065" t="str">
        <f>VLOOKUP(B760,'Элементы таксономии'!N:P,3,0)</f>
        <v>ЕПС_49503</v>
      </c>
    </row>
    <row r="761" spans="1:6">
      <c r="A761" s="2051"/>
      <c r="B761" s="2063">
        <v>49504</v>
      </c>
      <c r="C761" s="2061" t="s">
        <v>2400</v>
      </c>
      <c r="D761" s="2064" t="s">
        <v>1785</v>
      </c>
      <c r="E761" s="2063"/>
      <c r="F761" s="2065" t="str">
        <f>VLOOKUP(B761,'Элементы таксономии'!N:P,3,0)</f>
        <v>ЕПС_49504</v>
      </c>
    </row>
    <row r="762" spans="1:6">
      <c r="A762" s="2051"/>
      <c r="B762" s="2063">
        <v>49505</v>
      </c>
      <c r="C762" s="2061" t="s">
        <v>2401</v>
      </c>
      <c r="D762" s="2064" t="s">
        <v>1785</v>
      </c>
      <c r="E762" s="2063"/>
      <c r="F762" s="2065" t="str">
        <f>VLOOKUP(B762,'Элементы таксономии'!N:P,3,0)</f>
        <v>ЕПС_49505</v>
      </c>
    </row>
    <row r="763" spans="1:6">
      <c r="A763" s="2051"/>
      <c r="B763" s="2063">
        <v>49506</v>
      </c>
      <c r="C763" s="2061" t="s">
        <v>2402</v>
      </c>
      <c r="D763" s="2064" t="s">
        <v>1791</v>
      </c>
      <c r="E763" s="2063"/>
      <c r="F763" s="2065" t="str">
        <f>VLOOKUP(B763,'Элементы таксономии'!N:P,3,0)</f>
        <v>ЕПС_49506</v>
      </c>
    </row>
    <row r="764" spans="1:6" ht="22.5">
      <c r="A764" s="2051"/>
      <c r="B764" s="2063">
        <v>49507</v>
      </c>
      <c r="C764" s="2061" t="s">
        <v>2403</v>
      </c>
      <c r="D764" s="2064" t="s">
        <v>1791</v>
      </c>
      <c r="E764" s="2063"/>
      <c r="F764" s="2065" t="str">
        <f>VLOOKUP(B764,'Элементы таксономии'!N:P,3,0)</f>
        <v>ЕПС_49507</v>
      </c>
    </row>
    <row r="765" spans="1:6" ht="22.5">
      <c r="A765" s="2051"/>
      <c r="B765" s="2063">
        <v>49508</v>
      </c>
      <c r="C765" s="2061" t="s">
        <v>2404</v>
      </c>
      <c r="D765" s="2064" t="s">
        <v>1785</v>
      </c>
      <c r="E765" s="2063"/>
      <c r="F765" s="2065" t="str">
        <f>VLOOKUP(B765,'Элементы таксономии'!N:P,3,0)</f>
        <v>ЕПС_49508</v>
      </c>
    </row>
    <row r="766" spans="1:6">
      <c r="A766" s="2051"/>
      <c r="B766" s="2063">
        <v>49509</v>
      </c>
      <c r="C766" s="2061" t="s">
        <v>2405</v>
      </c>
      <c r="D766" s="2064" t="s">
        <v>1785</v>
      </c>
      <c r="E766" s="2063"/>
      <c r="F766" s="2065" t="str">
        <f>VLOOKUP(B766,'Элементы таксономии'!N:P,3,0)</f>
        <v>ЕПС_49509</v>
      </c>
    </row>
    <row r="767" spans="1:6">
      <c r="A767" s="2051"/>
      <c r="B767" s="2063">
        <v>49510</v>
      </c>
      <c r="C767" s="2061" t="s">
        <v>2406</v>
      </c>
      <c r="D767" s="2064" t="s">
        <v>1785</v>
      </c>
      <c r="E767" s="2063"/>
      <c r="F767" s="2065" t="str">
        <f>VLOOKUP(B767,'Элементы таксономии'!N:P,3,0)</f>
        <v>ЕПС_49510</v>
      </c>
    </row>
    <row r="768" spans="1:6">
      <c r="A768" s="2070" t="s">
        <v>2407</v>
      </c>
      <c r="B768" s="2063"/>
      <c r="C768" s="2068"/>
      <c r="D768" s="2062"/>
      <c r="E768" s="2061"/>
      <c r="F768" s="2065"/>
    </row>
    <row r="769" spans="1:6">
      <c r="A769" s="2066" t="s">
        <v>2408</v>
      </c>
      <c r="B769" s="2063"/>
      <c r="C769" s="2068"/>
      <c r="D769" s="2062"/>
      <c r="E769" s="2061"/>
      <c r="F769" s="2065"/>
    </row>
    <row r="770" spans="1:6">
      <c r="A770" s="2051">
        <v>501</v>
      </c>
      <c r="B770" s="2063"/>
      <c r="C770" s="2061" t="s">
        <v>2409</v>
      </c>
      <c r="D770" s="2062"/>
      <c r="E770" s="2061"/>
      <c r="F770" s="2065"/>
    </row>
    <row r="771" spans="1:6">
      <c r="A771" s="2051"/>
      <c r="B771" s="2063">
        <v>50104</v>
      </c>
      <c r="C771" s="2061" t="s">
        <v>2410</v>
      </c>
      <c r="D771" s="2064" t="s">
        <v>1791</v>
      </c>
      <c r="E771" s="2063"/>
      <c r="F771" s="2065" t="str">
        <f>VLOOKUP(B771,'Элементы таксономии'!N:P,3,0)</f>
        <v>ЕПС_50104</v>
      </c>
    </row>
    <row r="772" spans="1:6">
      <c r="A772" s="2051"/>
      <c r="B772" s="2063">
        <v>50105</v>
      </c>
      <c r="C772" s="2061" t="s">
        <v>306</v>
      </c>
      <c r="D772" s="2064" t="s">
        <v>1791</v>
      </c>
      <c r="E772" s="2063"/>
      <c r="F772" s="2065" t="str">
        <f>VLOOKUP(B772,'Элементы таксономии'!N:P,3,0)</f>
        <v>ЕПС_50105</v>
      </c>
    </row>
    <row r="773" spans="1:6">
      <c r="A773" s="2051"/>
      <c r="B773" s="2063">
        <v>50106</v>
      </c>
      <c r="C773" s="2061" t="s">
        <v>2411</v>
      </c>
      <c r="D773" s="2064" t="s">
        <v>1791</v>
      </c>
      <c r="E773" s="2063"/>
      <c r="F773" s="2065" t="str">
        <f>VLOOKUP(B773,'Элементы таксономии'!N:P,3,0)</f>
        <v>ЕПС_50106</v>
      </c>
    </row>
    <row r="774" spans="1:6">
      <c r="A774" s="2051"/>
      <c r="B774" s="2063">
        <v>50107</v>
      </c>
      <c r="C774" s="2061" t="s">
        <v>2412</v>
      </c>
      <c r="D774" s="2064" t="s">
        <v>1791</v>
      </c>
      <c r="E774" s="2063"/>
      <c r="F774" s="2065" t="str">
        <f>VLOOKUP(B774,'Элементы таксономии'!N:P,3,0)</f>
        <v>ЕПС_50107</v>
      </c>
    </row>
    <row r="775" spans="1:6">
      <c r="A775" s="2051"/>
      <c r="B775" s="2063">
        <v>50108</v>
      </c>
      <c r="C775" s="2061" t="s">
        <v>301</v>
      </c>
      <c r="D775" s="2064" t="s">
        <v>1791</v>
      </c>
      <c r="E775" s="2063"/>
      <c r="F775" s="2065" t="str">
        <f>VLOOKUP(B775,'Элементы таксономии'!N:P,3,0)</f>
        <v>ЕПС_50108</v>
      </c>
    </row>
    <row r="776" spans="1:6">
      <c r="A776" s="2051"/>
      <c r="B776" s="2063">
        <v>50109</v>
      </c>
      <c r="C776" s="2061" t="s">
        <v>2413</v>
      </c>
      <c r="D776" s="2064" t="s">
        <v>1791</v>
      </c>
      <c r="E776" s="2063"/>
      <c r="F776" s="2065" t="str">
        <f>VLOOKUP(B776,'Элементы таксономии'!N:P,3,0)</f>
        <v>ЕПС_50109</v>
      </c>
    </row>
    <row r="777" spans="1:6">
      <c r="A777" s="2051"/>
      <c r="B777" s="2063">
        <v>50110</v>
      </c>
      <c r="C777" s="2061" t="s">
        <v>2414</v>
      </c>
      <c r="D777" s="2064" t="s">
        <v>1791</v>
      </c>
      <c r="E777" s="2063"/>
      <c r="F777" s="2065" t="str">
        <f>VLOOKUP(B777,'Элементы таксономии'!N:P,3,0)</f>
        <v>ЕПС_50110</v>
      </c>
    </row>
    <row r="778" spans="1:6">
      <c r="A778" s="2051"/>
      <c r="B778" s="2063">
        <v>50118</v>
      </c>
      <c r="C778" s="2061" t="s">
        <v>2415</v>
      </c>
      <c r="D778" s="2064" t="s">
        <v>1791</v>
      </c>
      <c r="E778" s="2063"/>
      <c r="F778" s="2065" t="str">
        <f>VLOOKUP(B778,'Элементы таксономии'!N:P,3,0)</f>
        <v>ЕПС_50118</v>
      </c>
    </row>
    <row r="779" spans="1:6">
      <c r="A779" s="2051"/>
      <c r="B779" s="2067">
        <v>50122</v>
      </c>
      <c r="C779" s="2061" t="s">
        <v>2416</v>
      </c>
      <c r="D779" s="2064" t="s">
        <v>1785</v>
      </c>
      <c r="E779" s="2063"/>
      <c r="F779" s="2065" t="str">
        <f>VLOOKUP(B779,'Элементы таксономии'!N:P,3,0)</f>
        <v>ЕПС_50122</v>
      </c>
    </row>
    <row r="780" spans="1:6">
      <c r="A780" s="2051"/>
      <c r="B780" s="2067">
        <v>50123</v>
      </c>
      <c r="C780" s="2061" t="s">
        <v>2417</v>
      </c>
      <c r="D780" s="2064" t="s">
        <v>1785</v>
      </c>
      <c r="E780" s="2063"/>
      <c r="F780" s="2065" t="str">
        <f>VLOOKUP(B780,'Элементы таксономии'!N:P,3,0)</f>
        <v>ЕПС_50123</v>
      </c>
    </row>
    <row r="781" spans="1:6">
      <c r="A781" s="2051"/>
      <c r="B781" s="2067">
        <v>50124</v>
      </c>
      <c r="C781" s="2061" t="s">
        <v>2418</v>
      </c>
      <c r="D781" s="2064" t="s">
        <v>1785</v>
      </c>
      <c r="E781" s="2063"/>
      <c r="F781" s="2065" t="str">
        <f>VLOOKUP(B781,'Элементы таксономии'!N:P,3,0)</f>
        <v>ЕПС_50124</v>
      </c>
    </row>
    <row r="782" spans="1:6">
      <c r="A782" s="2051"/>
      <c r="B782" s="2067">
        <v>50125</v>
      </c>
      <c r="C782" s="2061" t="s">
        <v>2419</v>
      </c>
      <c r="D782" s="2064" t="s">
        <v>1785</v>
      </c>
      <c r="E782" s="2063"/>
      <c r="F782" s="2065" t="str">
        <f>VLOOKUP(B782,'Элементы таксономии'!N:P,3,0)</f>
        <v>ЕПС_50125</v>
      </c>
    </row>
    <row r="783" spans="1:6">
      <c r="A783" s="2051"/>
      <c r="B783" s="2067">
        <v>50126</v>
      </c>
      <c r="C783" s="2061" t="s">
        <v>2420</v>
      </c>
      <c r="D783" s="2064" t="s">
        <v>1785</v>
      </c>
      <c r="E783" s="2063"/>
      <c r="F783" s="2065" t="str">
        <f>VLOOKUP(B783,'Элементы таксономии'!N:P,3,0)</f>
        <v>ЕПС_50126</v>
      </c>
    </row>
    <row r="784" spans="1:6">
      <c r="A784" s="2051"/>
      <c r="B784" s="2067">
        <v>50127</v>
      </c>
      <c r="C784" s="2061" t="s">
        <v>2421</v>
      </c>
      <c r="D784" s="2064" t="s">
        <v>1785</v>
      </c>
      <c r="E784" s="2063"/>
      <c r="F784" s="2065" t="str">
        <f>VLOOKUP(B784,'Элементы таксономии'!N:P,3,0)</f>
        <v>ЕПС_50127</v>
      </c>
    </row>
    <row r="785" spans="1:6">
      <c r="A785" s="2051"/>
      <c r="B785" s="2067">
        <v>50128</v>
      </c>
      <c r="C785" s="2061" t="s">
        <v>2422</v>
      </c>
      <c r="D785" s="2064" t="s">
        <v>1785</v>
      </c>
      <c r="E785" s="2063"/>
      <c r="F785" s="2065" t="str">
        <f>VLOOKUP(B785,'Элементы таксономии'!N:P,3,0)</f>
        <v>ЕПС_50128</v>
      </c>
    </row>
    <row r="786" spans="1:6">
      <c r="A786" s="2051"/>
      <c r="B786" s="2067">
        <v>50130</v>
      </c>
      <c r="C786" s="2061" t="s">
        <v>2423</v>
      </c>
      <c r="D786" s="2064" t="s">
        <v>1785</v>
      </c>
      <c r="E786" s="2063"/>
      <c r="F786" s="2065" t="str">
        <f>VLOOKUP(B786,'Элементы таксономии'!N:P,3,0)</f>
        <v>ЕПС_50130</v>
      </c>
    </row>
    <row r="787" spans="1:6">
      <c r="A787" s="2051"/>
      <c r="B787" s="2067">
        <v>50131</v>
      </c>
      <c r="C787" s="2061" t="s">
        <v>2424</v>
      </c>
      <c r="D787" s="2064" t="s">
        <v>1791</v>
      </c>
      <c r="E787" s="2063"/>
      <c r="F787" s="2065" t="str">
        <f>VLOOKUP(B787,'Элементы таксономии'!N:P,3,0)</f>
        <v>ЕПС_50131</v>
      </c>
    </row>
    <row r="788" spans="1:6">
      <c r="A788" s="2051"/>
      <c r="B788" s="2067">
        <v>50132</v>
      </c>
      <c r="C788" s="2061" t="s">
        <v>2425</v>
      </c>
      <c r="D788" s="2064" t="s">
        <v>1791</v>
      </c>
      <c r="E788" s="2063"/>
      <c r="F788" s="2065" t="str">
        <f>VLOOKUP(B788,'Элементы таксономии'!N:P,3,0)</f>
        <v>ЕПС_50132</v>
      </c>
    </row>
    <row r="789" spans="1:6">
      <c r="A789" s="2051"/>
      <c r="B789" s="2067">
        <v>50133</v>
      </c>
      <c r="C789" s="2061" t="s">
        <v>2426</v>
      </c>
      <c r="D789" s="2064" t="s">
        <v>1791</v>
      </c>
      <c r="E789" s="2063"/>
      <c r="F789" s="2065" t="str">
        <f>VLOOKUP(B789,'Элементы таксономии'!N:P,3,0)</f>
        <v>ЕПС_50133</v>
      </c>
    </row>
    <row r="790" spans="1:6">
      <c r="A790" s="2051"/>
      <c r="B790" s="2067">
        <v>50134</v>
      </c>
      <c r="C790" s="2061" t="s">
        <v>2427</v>
      </c>
      <c r="D790" s="2064" t="s">
        <v>1791</v>
      </c>
      <c r="E790" s="2063"/>
      <c r="F790" s="2065" t="str">
        <f>VLOOKUP(B790,'Элементы таксономии'!N:P,3,0)</f>
        <v>ЕПС_50134</v>
      </c>
    </row>
    <row r="791" spans="1:6">
      <c r="A791" s="2051"/>
      <c r="B791" s="2067">
        <v>50135</v>
      </c>
      <c r="C791" s="2061" t="s">
        <v>2428</v>
      </c>
      <c r="D791" s="2064" t="s">
        <v>1791</v>
      </c>
      <c r="E791" s="2063"/>
      <c r="F791" s="2065" t="str">
        <f>VLOOKUP(B791,'Элементы таксономии'!N:P,3,0)</f>
        <v>ЕПС_50135</v>
      </c>
    </row>
    <row r="792" spans="1:6">
      <c r="A792" s="2051"/>
      <c r="B792" s="2067">
        <v>50136</v>
      </c>
      <c r="C792" s="2061" t="s">
        <v>2429</v>
      </c>
      <c r="D792" s="2064" t="s">
        <v>1791</v>
      </c>
      <c r="E792" s="2063"/>
      <c r="F792" s="2065" t="str">
        <f>VLOOKUP(B792,'Элементы таксономии'!N:P,3,0)</f>
        <v>ЕПС_50136</v>
      </c>
    </row>
    <row r="793" spans="1:6">
      <c r="A793" s="2051"/>
      <c r="B793" s="2067">
        <v>50137</v>
      </c>
      <c r="C793" s="2061" t="s">
        <v>2430</v>
      </c>
      <c r="D793" s="2064" t="s">
        <v>1791</v>
      </c>
      <c r="E793" s="2063"/>
      <c r="F793" s="2065" t="str">
        <f>VLOOKUP(B793,'Элементы таксономии'!N:P,3,0)</f>
        <v>ЕПС_50137</v>
      </c>
    </row>
    <row r="794" spans="1:6">
      <c r="A794" s="2051"/>
      <c r="B794" s="2067">
        <v>50139</v>
      </c>
      <c r="C794" s="2061" t="s">
        <v>2431</v>
      </c>
      <c r="D794" s="2064" t="s">
        <v>1791</v>
      </c>
      <c r="E794" s="2063"/>
      <c r="F794" s="2065" t="str">
        <f>VLOOKUP(B794,'Элементы таксономии'!N:P,3,0)</f>
        <v>ЕПС_50139</v>
      </c>
    </row>
    <row r="795" spans="1:6">
      <c r="A795" s="2051"/>
      <c r="B795" s="2067">
        <v>50150</v>
      </c>
      <c r="C795" s="2061" t="s">
        <v>2432</v>
      </c>
      <c r="D795" s="2064" t="s">
        <v>1791</v>
      </c>
      <c r="E795" s="2063"/>
      <c r="F795" s="2065" t="str">
        <f>VLOOKUP(B795,'Элементы таксономии'!N:P,3,0)</f>
        <v>ЕПС_50150</v>
      </c>
    </row>
    <row r="796" spans="1:6">
      <c r="A796" s="2051"/>
      <c r="B796" s="2067">
        <v>50151</v>
      </c>
      <c r="C796" s="2061" t="s">
        <v>2433</v>
      </c>
      <c r="D796" s="2064" t="s">
        <v>1785</v>
      </c>
      <c r="E796" s="2063"/>
      <c r="F796" s="2065" t="str">
        <f>VLOOKUP(B796,'Элементы таксономии'!N:P,3,0)</f>
        <v>ЕПС_50151</v>
      </c>
    </row>
    <row r="797" spans="1:6" ht="22.5">
      <c r="A797" s="2051"/>
      <c r="B797" s="2067">
        <v>50152</v>
      </c>
      <c r="C797" s="2061" t="s">
        <v>2434</v>
      </c>
      <c r="D797" s="2064" t="s">
        <v>1791</v>
      </c>
      <c r="E797" s="2063"/>
      <c r="F797" s="2065" t="str">
        <f>VLOOKUP(B797,'Элементы таксономии'!N:P,3,0)</f>
        <v>ЕПС_50152</v>
      </c>
    </row>
    <row r="798" spans="1:6" ht="22.5">
      <c r="A798" s="2051"/>
      <c r="B798" s="2067">
        <v>50153</v>
      </c>
      <c r="C798" s="2061" t="s">
        <v>2435</v>
      </c>
      <c r="D798" s="2064" t="s">
        <v>1785</v>
      </c>
      <c r="E798" s="2063"/>
      <c r="F798" s="2065" t="str">
        <f>VLOOKUP(B798,'Элементы таксономии'!N:P,3,0)</f>
        <v>ЕПС_50153</v>
      </c>
    </row>
    <row r="799" spans="1:6">
      <c r="A799" s="2051"/>
      <c r="B799" s="2067">
        <v>50154</v>
      </c>
      <c r="C799" s="2061" t="s">
        <v>2436</v>
      </c>
      <c r="D799" s="2064" t="s">
        <v>1791</v>
      </c>
      <c r="E799" s="2063"/>
      <c r="F799" s="2065" t="str">
        <f>VLOOKUP(B799,'Элементы таксономии'!N:P,3,0)</f>
        <v>ЕПС_50154</v>
      </c>
    </row>
    <row r="800" spans="1:6">
      <c r="A800" s="2051"/>
      <c r="B800" s="2067">
        <v>50155</v>
      </c>
      <c r="C800" s="2061" t="s">
        <v>2437</v>
      </c>
      <c r="D800" s="2064" t="s">
        <v>1785</v>
      </c>
      <c r="E800" s="2063"/>
      <c r="F800" s="2065" t="str">
        <f>VLOOKUP(B800,'Элементы таксономии'!N:P,3,0)</f>
        <v>ЕПС_50155</v>
      </c>
    </row>
    <row r="801" spans="1:6">
      <c r="A801" s="2051"/>
      <c r="B801" s="2067">
        <v>50156</v>
      </c>
      <c r="C801" s="2061" t="s">
        <v>2438</v>
      </c>
      <c r="D801" s="2064" t="s">
        <v>1791</v>
      </c>
      <c r="E801" s="2063"/>
      <c r="F801" s="2065" t="str">
        <f>VLOOKUP(B801,'Элементы таксономии'!N:P,3,0)</f>
        <v>ЕПС_50156</v>
      </c>
    </row>
    <row r="802" spans="1:6">
      <c r="A802" s="2051"/>
      <c r="B802" s="2067">
        <v>50157</v>
      </c>
      <c r="C802" s="2061" t="s">
        <v>2439</v>
      </c>
      <c r="D802" s="2064" t="s">
        <v>1785</v>
      </c>
      <c r="E802" s="2063"/>
      <c r="F802" s="2065" t="str">
        <f>VLOOKUP(B802,'Элементы таксономии'!N:P,3,0)</f>
        <v>ЕПС_50157</v>
      </c>
    </row>
    <row r="803" spans="1:6">
      <c r="A803" s="2051"/>
      <c r="B803" s="2067">
        <v>50158</v>
      </c>
      <c r="C803" s="2061" t="s">
        <v>2440</v>
      </c>
      <c r="D803" s="2064" t="s">
        <v>1791</v>
      </c>
      <c r="E803" s="2063"/>
      <c r="F803" s="2065" t="str">
        <f>VLOOKUP(B803,'Элементы таксономии'!N:P,3,0)</f>
        <v>ЕПС_50158</v>
      </c>
    </row>
    <row r="804" spans="1:6">
      <c r="A804" s="2051"/>
      <c r="B804" s="2067">
        <v>50159</v>
      </c>
      <c r="C804" s="2061" t="s">
        <v>2441</v>
      </c>
      <c r="D804" s="2064" t="s">
        <v>1785</v>
      </c>
      <c r="E804" s="2063"/>
      <c r="F804" s="2065" t="str">
        <f>VLOOKUP(B804,'Элементы таксономии'!N:P,3,0)</f>
        <v>ЕПС_50159</v>
      </c>
    </row>
    <row r="805" spans="1:6">
      <c r="A805" s="2051"/>
      <c r="B805" s="2067">
        <v>50160</v>
      </c>
      <c r="C805" s="2061" t="s">
        <v>2442</v>
      </c>
      <c r="D805" s="2064" t="s">
        <v>1791</v>
      </c>
      <c r="E805" s="2063"/>
      <c r="F805" s="2065" t="str">
        <f>VLOOKUP(B805,'Элементы таксономии'!N:P,3,0)</f>
        <v>ЕПС_50160</v>
      </c>
    </row>
    <row r="806" spans="1:6">
      <c r="A806" s="2051"/>
      <c r="B806" s="2067">
        <v>50161</v>
      </c>
      <c r="C806" s="2061" t="s">
        <v>2443</v>
      </c>
      <c r="D806" s="2064" t="s">
        <v>1785</v>
      </c>
      <c r="E806" s="2063"/>
      <c r="F806" s="2065" t="str">
        <f>VLOOKUP(B806,'Элементы таксономии'!N:P,3,0)</f>
        <v>ЕПС_50161</v>
      </c>
    </row>
    <row r="807" spans="1:6">
      <c r="A807" s="2051"/>
      <c r="B807" s="2067">
        <v>50162</v>
      </c>
      <c r="C807" s="2061" t="s">
        <v>2444</v>
      </c>
      <c r="D807" s="2064" t="s">
        <v>1791</v>
      </c>
      <c r="E807" s="2063"/>
      <c r="F807" s="2065" t="str">
        <f>VLOOKUP(B807,'Элементы таксономии'!N:P,3,0)</f>
        <v>ЕПС_50162</v>
      </c>
    </row>
    <row r="808" spans="1:6">
      <c r="A808" s="2051"/>
      <c r="B808" s="2067">
        <v>50163</v>
      </c>
      <c r="C808" s="2061" t="s">
        <v>2445</v>
      </c>
      <c r="D808" s="2064" t="s">
        <v>1785</v>
      </c>
      <c r="E808" s="2063"/>
      <c r="F808" s="2065" t="str">
        <f>VLOOKUP(B808,'Элементы таксономии'!N:P,3,0)</f>
        <v>ЕПС_50163</v>
      </c>
    </row>
    <row r="809" spans="1:6">
      <c r="A809" s="2051"/>
      <c r="B809" s="2067">
        <v>50166</v>
      </c>
      <c r="C809" s="2061" t="s">
        <v>2446</v>
      </c>
      <c r="D809" s="2064" t="s">
        <v>1791</v>
      </c>
      <c r="E809" s="2063"/>
      <c r="F809" s="2065" t="str">
        <f>VLOOKUP(B809,'Элементы таксономии'!N:P,3,0)</f>
        <v>ЕПС_50166</v>
      </c>
    </row>
    <row r="810" spans="1:6">
      <c r="A810" s="2051"/>
      <c r="B810" s="2067">
        <v>50167</v>
      </c>
      <c r="C810" s="2061" t="s">
        <v>2447</v>
      </c>
      <c r="D810" s="2064" t="s">
        <v>1785</v>
      </c>
      <c r="E810" s="2063"/>
      <c r="F810" s="2065" t="str">
        <f>VLOOKUP(B810,'Элементы таксономии'!N:P,3,0)</f>
        <v>ЕПС_50167</v>
      </c>
    </row>
    <row r="811" spans="1:6">
      <c r="A811" s="2051">
        <v>502</v>
      </c>
      <c r="B811" s="2063"/>
      <c r="C811" s="2061" t="s">
        <v>2448</v>
      </c>
      <c r="D811" s="2062"/>
      <c r="E811" s="2061"/>
      <c r="F811" s="2065"/>
    </row>
    <row r="812" spans="1:6">
      <c r="A812" s="2051"/>
      <c r="B812" s="2063">
        <v>50205</v>
      </c>
      <c r="C812" s="2061" t="s">
        <v>2410</v>
      </c>
      <c r="D812" s="2064" t="s">
        <v>1791</v>
      </c>
      <c r="E812" s="2063"/>
      <c r="F812" s="2065" t="str">
        <f>VLOOKUP(B812,'Элементы таксономии'!N:P,3,0)</f>
        <v>ЕПС_50205</v>
      </c>
    </row>
    <row r="813" spans="1:6">
      <c r="A813" s="2051"/>
      <c r="B813" s="2063">
        <v>50206</v>
      </c>
      <c r="C813" s="2061" t="s">
        <v>306</v>
      </c>
      <c r="D813" s="2064" t="s">
        <v>1791</v>
      </c>
      <c r="E813" s="2063"/>
      <c r="F813" s="2065" t="str">
        <f>VLOOKUP(B813,'Элементы таксономии'!N:P,3,0)</f>
        <v>ЕПС_50206</v>
      </c>
    </row>
    <row r="814" spans="1:6">
      <c r="A814" s="2051"/>
      <c r="B814" s="2063">
        <v>50207</v>
      </c>
      <c r="C814" s="2061" t="s">
        <v>2411</v>
      </c>
      <c r="D814" s="2064" t="s">
        <v>1791</v>
      </c>
      <c r="E814" s="2063"/>
      <c r="F814" s="2065" t="str">
        <f>VLOOKUP(B814,'Элементы таксономии'!N:P,3,0)</f>
        <v>ЕПС_50207</v>
      </c>
    </row>
    <row r="815" spans="1:6">
      <c r="A815" s="2051"/>
      <c r="B815" s="2063">
        <v>50208</v>
      </c>
      <c r="C815" s="2061" t="s">
        <v>2412</v>
      </c>
      <c r="D815" s="2064" t="s">
        <v>1791</v>
      </c>
      <c r="E815" s="2063"/>
      <c r="F815" s="2065" t="str">
        <f>VLOOKUP(B815,'Элементы таксономии'!N:P,3,0)</f>
        <v>ЕПС_50208</v>
      </c>
    </row>
    <row r="816" spans="1:6">
      <c r="A816" s="2051"/>
      <c r="B816" s="2063">
        <v>50209</v>
      </c>
      <c r="C816" s="2061" t="s">
        <v>301</v>
      </c>
      <c r="D816" s="2064" t="s">
        <v>1791</v>
      </c>
      <c r="E816" s="2063"/>
      <c r="F816" s="2065" t="str">
        <f>VLOOKUP(B816,'Элементы таксономии'!N:P,3,0)</f>
        <v>ЕПС_50209</v>
      </c>
    </row>
    <row r="817" spans="1:6">
      <c r="A817" s="2051"/>
      <c r="B817" s="2063">
        <v>50210</v>
      </c>
      <c r="C817" s="2061" t="s">
        <v>2413</v>
      </c>
      <c r="D817" s="2064" t="s">
        <v>1791</v>
      </c>
      <c r="E817" s="2063"/>
      <c r="F817" s="2065" t="str">
        <f>VLOOKUP(B817,'Элементы таксономии'!N:P,3,0)</f>
        <v>ЕПС_50210</v>
      </c>
    </row>
    <row r="818" spans="1:6">
      <c r="A818" s="2051"/>
      <c r="B818" s="2063">
        <v>50211</v>
      </c>
      <c r="C818" s="2061" t="s">
        <v>2414</v>
      </c>
      <c r="D818" s="2064" t="s">
        <v>1791</v>
      </c>
      <c r="E818" s="2063"/>
      <c r="F818" s="2065" t="str">
        <f>VLOOKUP(B818,'Элементы таксономии'!N:P,3,0)</f>
        <v>ЕПС_50211</v>
      </c>
    </row>
    <row r="819" spans="1:6">
      <c r="A819" s="2051"/>
      <c r="B819" s="2063">
        <v>50218</v>
      </c>
      <c r="C819" s="2061" t="s">
        <v>2415</v>
      </c>
      <c r="D819" s="2064" t="s">
        <v>1791</v>
      </c>
      <c r="E819" s="2063"/>
      <c r="F819" s="2065" t="str">
        <f>VLOOKUP(B819,'Элементы таксономии'!N:P,3,0)</f>
        <v>ЕПС_50218</v>
      </c>
    </row>
    <row r="820" spans="1:6">
      <c r="A820" s="2051"/>
      <c r="B820" s="2067">
        <v>50222</v>
      </c>
      <c r="C820" s="2061" t="s">
        <v>2416</v>
      </c>
      <c r="D820" s="2064" t="s">
        <v>1785</v>
      </c>
      <c r="E820" s="2063"/>
      <c r="F820" s="2065" t="str">
        <f>VLOOKUP(B820,'Элементы таксономии'!N:P,3,0)</f>
        <v>ЕПС_50222</v>
      </c>
    </row>
    <row r="821" spans="1:6">
      <c r="A821" s="2051"/>
      <c r="B821" s="2067">
        <v>50223</v>
      </c>
      <c r="C821" s="2061" t="s">
        <v>2417</v>
      </c>
      <c r="D821" s="2064" t="s">
        <v>1785</v>
      </c>
      <c r="E821" s="2063"/>
      <c r="F821" s="2065" t="str">
        <f>VLOOKUP(B821,'Элементы таксономии'!N:P,3,0)</f>
        <v>ЕПС_50223</v>
      </c>
    </row>
    <row r="822" spans="1:6">
      <c r="A822" s="2051"/>
      <c r="B822" s="2067">
        <v>50224</v>
      </c>
      <c r="C822" s="2061" t="s">
        <v>2418</v>
      </c>
      <c r="D822" s="2064" t="s">
        <v>1785</v>
      </c>
      <c r="E822" s="2063"/>
      <c r="F822" s="2065" t="str">
        <f>VLOOKUP(B822,'Элементы таксономии'!N:P,3,0)</f>
        <v>ЕПС_50224</v>
      </c>
    </row>
    <row r="823" spans="1:6">
      <c r="A823" s="2051"/>
      <c r="B823" s="2067">
        <v>50225</v>
      </c>
      <c r="C823" s="2061" t="s">
        <v>2419</v>
      </c>
      <c r="D823" s="2064" t="s">
        <v>1785</v>
      </c>
      <c r="E823" s="2063"/>
      <c r="F823" s="2065" t="str">
        <f>VLOOKUP(B823,'Элементы таксономии'!N:P,3,0)</f>
        <v>ЕПС_50225</v>
      </c>
    </row>
    <row r="824" spans="1:6">
      <c r="A824" s="2051"/>
      <c r="B824" s="2067">
        <v>50226</v>
      </c>
      <c r="C824" s="2061" t="s">
        <v>2420</v>
      </c>
      <c r="D824" s="2064" t="s">
        <v>1785</v>
      </c>
      <c r="E824" s="2063"/>
      <c r="F824" s="2065" t="str">
        <f>VLOOKUP(B824,'Элементы таксономии'!N:P,3,0)</f>
        <v>ЕПС_50226</v>
      </c>
    </row>
    <row r="825" spans="1:6">
      <c r="A825" s="2051"/>
      <c r="B825" s="2067">
        <v>50227</v>
      </c>
      <c r="C825" s="2061" t="s">
        <v>2421</v>
      </c>
      <c r="D825" s="2064" t="s">
        <v>1785</v>
      </c>
      <c r="E825" s="2063"/>
      <c r="F825" s="2065" t="str">
        <f>VLOOKUP(B825,'Элементы таксономии'!N:P,3,0)</f>
        <v>ЕПС_50227</v>
      </c>
    </row>
    <row r="826" spans="1:6">
      <c r="A826" s="2051"/>
      <c r="B826" s="2067">
        <v>50228</v>
      </c>
      <c r="C826" s="2061" t="s">
        <v>2422</v>
      </c>
      <c r="D826" s="2064" t="s">
        <v>1785</v>
      </c>
      <c r="E826" s="2063"/>
      <c r="F826" s="2065" t="str">
        <f>VLOOKUP(B826,'Элементы таксономии'!N:P,3,0)</f>
        <v>ЕПС_50228</v>
      </c>
    </row>
    <row r="827" spans="1:6">
      <c r="A827" s="2051"/>
      <c r="B827" s="2067">
        <v>50230</v>
      </c>
      <c r="C827" s="2061" t="s">
        <v>2423</v>
      </c>
      <c r="D827" s="2064" t="s">
        <v>1785</v>
      </c>
      <c r="E827" s="2063"/>
      <c r="F827" s="2065" t="str">
        <f>VLOOKUP(B827,'Элементы таксономии'!N:P,3,0)</f>
        <v>ЕПС_50230</v>
      </c>
    </row>
    <row r="828" spans="1:6">
      <c r="A828" s="2051"/>
      <c r="B828" s="2067">
        <v>50231</v>
      </c>
      <c r="C828" s="2061" t="s">
        <v>2424</v>
      </c>
      <c r="D828" s="2064" t="s">
        <v>1791</v>
      </c>
      <c r="E828" s="2063"/>
      <c r="F828" s="2065" t="str">
        <f>VLOOKUP(B828,'Элементы таксономии'!N:P,3,0)</f>
        <v>ЕПС_50231</v>
      </c>
    </row>
    <row r="829" spans="1:6">
      <c r="A829" s="2051"/>
      <c r="B829" s="2067">
        <v>50232</v>
      </c>
      <c r="C829" s="2061" t="s">
        <v>2425</v>
      </c>
      <c r="D829" s="2064" t="s">
        <v>1791</v>
      </c>
      <c r="E829" s="2063"/>
      <c r="F829" s="2065" t="str">
        <f>VLOOKUP(B829,'Элементы таксономии'!N:P,3,0)</f>
        <v>ЕПС_50232</v>
      </c>
    </row>
    <row r="830" spans="1:6">
      <c r="A830" s="2051"/>
      <c r="B830" s="2067">
        <v>50233</v>
      </c>
      <c r="C830" s="2061" t="s">
        <v>2426</v>
      </c>
      <c r="D830" s="2064" t="s">
        <v>1791</v>
      </c>
      <c r="E830" s="2063"/>
      <c r="F830" s="2065" t="str">
        <f>VLOOKUP(B830,'Элементы таксономии'!N:P,3,0)</f>
        <v>ЕПС_50233</v>
      </c>
    </row>
    <row r="831" spans="1:6">
      <c r="A831" s="2051"/>
      <c r="B831" s="2067">
        <v>50234</v>
      </c>
      <c r="C831" s="2061" t="s">
        <v>2427</v>
      </c>
      <c r="D831" s="2064" t="s">
        <v>1791</v>
      </c>
      <c r="E831" s="2063"/>
      <c r="F831" s="2065" t="str">
        <f>VLOOKUP(B831,'Элементы таксономии'!N:P,3,0)</f>
        <v>ЕПС_50234</v>
      </c>
    </row>
    <row r="832" spans="1:6">
      <c r="A832" s="2051"/>
      <c r="B832" s="2067">
        <v>50235</v>
      </c>
      <c r="C832" s="2061" t="s">
        <v>2428</v>
      </c>
      <c r="D832" s="2064" t="s">
        <v>1791</v>
      </c>
      <c r="E832" s="2063"/>
      <c r="F832" s="2065" t="str">
        <f>VLOOKUP(B832,'Элементы таксономии'!N:P,3,0)</f>
        <v>ЕПС_50235</v>
      </c>
    </row>
    <row r="833" spans="1:6">
      <c r="A833" s="2051"/>
      <c r="B833" s="2067">
        <v>50236</v>
      </c>
      <c r="C833" s="2061" t="s">
        <v>2429</v>
      </c>
      <c r="D833" s="2064" t="s">
        <v>1791</v>
      </c>
      <c r="E833" s="2063"/>
      <c r="F833" s="2065" t="str">
        <f>VLOOKUP(B833,'Элементы таксономии'!N:P,3,0)</f>
        <v>ЕПС_50236</v>
      </c>
    </row>
    <row r="834" spans="1:6">
      <c r="A834" s="2051"/>
      <c r="B834" s="2067">
        <v>50237</v>
      </c>
      <c r="C834" s="2061" t="s">
        <v>2430</v>
      </c>
      <c r="D834" s="2064" t="s">
        <v>1791</v>
      </c>
      <c r="E834" s="2063"/>
      <c r="F834" s="2065" t="str">
        <f>VLOOKUP(B834,'Элементы таксономии'!N:P,3,0)</f>
        <v>ЕПС_50237</v>
      </c>
    </row>
    <row r="835" spans="1:6">
      <c r="A835" s="2051"/>
      <c r="B835" s="2067">
        <v>50239</v>
      </c>
      <c r="C835" s="2061" t="s">
        <v>2431</v>
      </c>
      <c r="D835" s="2064" t="s">
        <v>1791</v>
      </c>
      <c r="E835" s="2063"/>
      <c r="F835" s="2065" t="str">
        <f>VLOOKUP(B835,'Элементы таксономии'!N:P,3,0)</f>
        <v>ЕПС_50239</v>
      </c>
    </row>
    <row r="836" spans="1:6">
      <c r="A836" s="2051"/>
      <c r="B836" s="2067">
        <v>50240</v>
      </c>
      <c r="C836" s="2061" t="s">
        <v>2449</v>
      </c>
      <c r="D836" s="2064" t="s">
        <v>1785</v>
      </c>
      <c r="E836" s="2063"/>
      <c r="F836" s="2065" t="str">
        <f>VLOOKUP(B836,'Элементы таксономии'!N:P,3,0)</f>
        <v>ЕПС_50240</v>
      </c>
    </row>
    <row r="837" spans="1:6">
      <c r="A837" s="2051"/>
      <c r="B837" s="2067">
        <v>50241</v>
      </c>
      <c r="C837" s="2061" t="s">
        <v>2450</v>
      </c>
      <c r="D837" s="2064" t="s">
        <v>1785</v>
      </c>
      <c r="E837" s="2063"/>
      <c r="F837" s="2065" t="str">
        <f>VLOOKUP(B837,'Элементы таксономии'!N:P,3,0)</f>
        <v>ЕПС_50241</v>
      </c>
    </row>
    <row r="838" spans="1:6">
      <c r="A838" s="2051"/>
      <c r="B838" s="2067">
        <v>50242</v>
      </c>
      <c r="C838" s="2061" t="s">
        <v>2451</v>
      </c>
      <c r="D838" s="2064" t="s">
        <v>1785</v>
      </c>
      <c r="E838" s="2063"/>
      <c r="F838" s="2065" t="str">
        <f>VLOOKUP(B838,'Элементы таксономии'!N:P,3,0)</f>
        <v>ЕПС_50242</v>
      </c>
    </row>
    <row r="839" spans="1:6">
      <c r="A839" s="2051"/>
      <c r="B839" s="2067">
        <v>50243</v>
      </c>
      <c r="C839" s="2061" t="s">
        <v>2452</v>
      </c>
      <c r="D839" s="2064" t="s">
        <v>1785</v>
      </c>
      <c r="E839" s="2063"/>
      <c r="F839" s="2065" t="str">
        <f>VLOOKUP(B839,'Элементы таксономии'!N:P,3,0)</f>
        <v>ЕПС_50243</v>
      </c>
    </row>
    <row r="840" spans="1:6">
      <c r="A840" s="2051"/>
      <c r="B840" s="2067">
        <v>50244</v>
      </c>
      <c r="C840" s="2061" t="s">
        <v>2453</v>
      </c>
      <c r="D840" s="2064" t="s">
        <v>1785</v>
      </c>
      <c r="E840" s="2063"/>
      <c r="F840" s="2065" t="str">
        <f>VLOOKUP(B840,'Элементы таксономии'!N:P,3,0)</f>
        <v>ЕПС_50244</v>
      </c>
    </row>
    <row r="841" spans="1:6">
      <c r="A841" s="2051"/>
      <c r="B841" s="2067">
        <v>50245</v>
      </c>
      <c r="C841" s="2061" t="s">
        <v>2454</v>
      </c>
      <c r="D841" s="2064" t="s">
        <v>1785</v>
      </c>
      <c r="E841" s="2063"/>
      <c r="F841" s="2065" t="str">
        <f>VLOOKUP(B841,'Элементы таксономии'!N:P,3,0)</f>
        <v>ЕПС_50245</v>
      </c>
    </row>
    <row r="842" spans="1:6">
      <c r="A842" s="2051"/>
      <c r="B842" s="2067">
        <v>50246</v>
      </c>
      <c r="C842" s="2061" t="s">
        <v>2455</v>
      </c>
      <c r="D842" s="2064" t="s">
        <v>1785</v>
      </c>
      <c r="E842" s="2063"/>
      <c r="F842" s="2065" t="str">
        <f>VLOOKUP(B842,'Элементы таксономии'!N:P,3,0)</f>
        <v>ЕПС_50246</v>
      </c>
    </row>
    <row r="843" spans="1:6">
      <c r="A843" s="2051"/>
      <c r="B843" s="2067">
        <v>50248</v>
      </c>
      <c r="C843" s="2061" t="s">
        <v>2456</v>
      </c>
      <c r="D843" s="2064" t="s">
        <v>1785</v>
      </c>
      <c r="E843" s="2063"/>
      <c r="F843" s="2065" t="str">
        <f>VLOOKUP(B843,'Элементы таксономии'!N:P,3,0)</f>
        <v>ЕПС_50248</v>
      </c>
    </row>
    <row r="844" spans="1:6">
      <c r="A844" s="2051"/>
      <c r="B844" s="2067">
        <v>50250</v>
      </c>
      <c r="C844" s="2061" t="s">
        <v>2432</v>
      </c>
      <c r="D844" s="2064" t="s">
        <v>1791</v>
      </c>
      <c r="E844" s="2063"/>
      <c r="F844" s="2065" t="str">
        <f>VLOOKUP(B844,'Элементы таксономии'!N:P,3,0)</f>
        <v>ЕПС_50250</v>
      </c>
    </row>
    <row r="845" spans="1:6">
      <c r="A845" s="2051"/>
      <c r="B845" s="2067">
        <v>50251</v>
      </c>
      <c r="C845" s="2061" t="s">
        <v>2433</v>
      </c>
      <c r="D845" s="2064" t="s">
        <v>1785</v>
      </c>
      <c r="E845" s="2063"/>
      <c r="F845" s="2065" t="str">
        <f>VLOOKUP(B845,'Элементы таксономии'!N:P,3,0)</f>
        <v>ЕПС_50251</v>
      </c>
    </row>
    <row r="846" spans="1:6" ht="22.5">
      <c r="A846" s="2051"/>
      <c r="B846" s="2067">
        <v>50252</v>
      </c>
      <c r="C846" s="2061" t="s">
        <v>2434</v>
      </c>
      <c r="D846" s="2064" t="s">
        <v>1791</v>
      </c>
      <c r="E846" s="2063"/>
      <c r="F846" s="2065" t="str">
        <f>VLOOKUP(B846,'Элементы таксономии'!N:P,3,0)</f>
        <v>ЕПС_50252</v>
      </c>
    </row>
    <row r="847" spans="1:6" ht="22.5">
      <c r="A847" s="2051"/>
      <c r="B847" s="2067">
        <v>50253</v>
      </c>
      <c r="C847" s="2061" t="s">
        <v>2435</v>
      </c>
      <c r="D847" s="2064" t="s">
        <v>1785</v>
      </c>
      <c r="E847" s="2063"/>
      <c r="F847" s="2065" t="str">
        <f>VLOOKUP(B847,'Элементы таксономии'!N:P,3,0)</f>
        <v>ЕПС_50253</v>
      </c>
    </row>
    <row r="848" spans="1:6">
      <c r="A848" s="2051"/>
      <c r="B848" s="2067">
        <v>50254</v>
      </c>
      <c r="C848" s="2061" t="s">
        <v>2436</v>
      </c>
      <c r="D848" s="2064" t="s">
        <v>1791</v>
      </c>
      <c r="E848" s="2063"/>
      <c r="F848" s="2065" t="str">
        <f>VLOOKUP(B848,'Элементы таксономии'!N:P,3,0)</f>
        <v>ЕПС_50254</v>
      </c>
    </row>
    <row r="849" spans="1:6">
      <c r="A849" s="2051"/>
      <c r="B849" s="2067">
        <v>50255</v>
      </c>
      <c r="C849" s="2061" t="s">
        <v>2437</v>
      </c>
      <c r="D849" s="2064" t="s">
        <v>1785</v>
      </c>
      <c r="E849" s="2063"/>
      <c r="F849" s="2065" t="str">
        <f>VLOOKUP(B849,'Элементы таксономии'!N:P,3,0)</f>
        <v>ЕПС_50255</v>
      </c>
    </row>
    <row r="850" spans="1:6">
      <c r="A850" s="2051"/>
      <c r="B850" s="2067">
        <v>50256</v>
      </c>
      <c r="C850" s="2061" t="s">
        <v>2438</v>
      </c>
      <c r="D850" s="2064" t="s">
        <v>1791</v>
      </c>
      <c r="E850" s="2063"/>
      <c r="F850" s="2065" t="str">
        <f>VLOOKUP(B850,'Элементы таксономии'!N:P,3,0)</f>
        <v>ЕПС_50256</v>
      </c>
    </row>
    <row r="851" spans="1:6">
      <c r="A851" s="2051"/>
      <c r="B851" s="2067">
        <v>50257</v>
      </c>
      <c r="C851" s="2061" t="s">
        <v>2439</v>
      </c>
      <c r="D851" s="2064" t="s">
        <v>1785</v>
      </c>
      <c r="E851" s="2063"/>
      <c r="F851" s="2065" t="str">
        <f>VLOOKUP(B851,'Элементы таксономии'!N:P,3,0)</f>
        <v>ЕПС_50257</v>
      </c>
    </row>
    <row r="852" spans="1:6">
      <c r="A852" s="2051"/>
      <c r="B852" s="2067">
        <v>50258</v>
      </c>
      <c r="C852" s="2061" t="s">
        <v>2440</v>
      </c>
      <c r="D852" s="2064" t="s">
        <v>1791</v>
      </c>
      <c r="E852" s="2063"/>
      <c r="F852" s="2065" t="str">
        <f>VLOOKUP(B852,'Элементы таксономии'!N:P,3,0)</f>
        <v>ЕПС_50258</v>
      </c>
    </row>
    <row r="853" spans="1:6">
      <c r="A853" s="2051"/>
      <c r="B853" s="2067">
        <v>50259</v>
      </c>
      <c r="C853" s="2061" t="s">
        <v>2441</v>
      </c>
      <c r="D853" s="2064" t="s">
        <v>1785</v>
      </c>
      <c r="E853" s="2063"/>
      <c r="F853" s="2065" t="str">
        <f>VLOOKUP(B853,'Элементы таксономии'!N:P,3,0)</f>
        <v>ЕПС_50259</v>
      </c>
    </row>
    <row r="854" spans="1:6">
      <c r="A854" s="2051"/>
      <c r="B854" s="2067">
        <v>50260</v>
      </c>
      <c r="C854" s="2061" t="s">
        <v>2442</v>
      </c>
      <c r="D854" s="2064" t="s">
        <v>1791</v>
      </c>
      <c r="E854" s="2063"/>
      <c r="F854" s="2065" t="str">
        <f>VLOOKUP(B854,'Элементы таксономии'!N:P,3,0)</f>
        <v>ЕПС_50260</v>
      </c>
    </row>
    <row r="855" spans="1:6">
      <c r="A855" s="2051"/>
      <c r="B855" s="2067">
        <v>50261</v>
      </c>
      <c r="C855" s="2061" t="s">
        <v>2443</v>
      </c>
      <c r="D855" s="2064" t="s">
        <v>1785</v>
      </c>
      <c r="E855" s="2063"/>
      <c r="F855" s="2065" t="str">
        <f>VLOOKUP(B855,'Элементы таксономии'!N:P,3,0)</f>
        <v>ЕПС_50261</v>
      </c>
    </row>
    <row r="856" spans="1:6">
      <c r="A856" s="2051"/>
      <c r="B856" s="2067">
        <v>50262</v>
      </c>
      <c r="C856" s="2061" t="s">
        <v>2444</v>
      </c>
      <c r="D856" s="2064" t="s">
        <v>1791</v>
      </c>
      <c r="E856" s="2063"/>
      <c r="F856" s="2065" t="str">
        <f>VLOOKUP(B856,'Элементы таксономии'!N:P,3,0)</f>
        <v>ЕПС_50262</v>
      </c>
    </row>
    <row r="857" spans="1:6">
      <c r="A857" s="2051"/>
      <c r="B857" s="2067">
        <v>50263</v>
      </c>
      <c r="C857" s="2061" t="s">
        <v>2445</v>
      </c>
      <c r="D857" s="2064" t="s">
        <v>1785</v>
      </c>
      <c r="E857" s="2063"/>
      <c r="F857" s="2065" t="str">
        <f>VLOOKUP(B857,'Элементы таксономии'!N:P,3,0)</f>
        <v>ЕПС_50263</v>
      </c>
    </row>
    <row r="858" spans="1:6">
      <c r="A858" s="2051"/>
      <c r="B858" s="2067">
        <v>50266</v>
      </c>
      <c r="C858" s="2061" t="s">
        <v>2446</v>
      </c>
      <c r="D858" s="2064" t="s">
        <v>1791</v>
      </c>
      <c r="E858" s="2063"/>
      <c r="F858" s="2065" t="str">
        <f>VLOOKUP(B858,'Элементы таксономии'!N:P,3,0)</f>
        <v>ЕПС_50266</v>
      </c>
    </row>
    <row r="859" spans="1:6">
      <c r="A859" s="2051"/>
      <c r="B859" s="2067">
        <v>50267</v>
      </c>
      <c r="C859" s="2061" t="s">
        <v>2447</v>
      </c>
      <c r="D859" s="2064" t="s">
        <v>1785</v>
      </c>
      <c r="E859" s="2063"/>
      <c r="F859" s="2065" t="str">
        <f>VLOOKUP(B859,'Элементы таксономии'!N:P,3,0)</f>
        <v>ЕПС_50267</v>
      </c>
    </row>
    <row r="860" spans="1:6">
      <c r="A860" s="2051">
        <v>503</v>
      </c>
      <c r="B860" s="2063"/>
      <c r="C860" s="2061" t="s">
        <v>2457</v>
      </c>
      <c r="D860" s="2062"/>
      <c r="E860" s="2061"/>
      <c r="F860" s="2065"/>
    </row>
    <row r="861" spans="1:6">
      <c r="A861" s="2051"/>
      <c r="B861" s="2063">
        <v>50305</v>
      </c>
      <c r="C861" s="2061" t="s">
        <v>2410</v>
      </c>
      <c r="D861" s="2064" t="s">
        <v>1791</v>
      </c>
      <c r="E861" s="2063"/>
      <c r="F861" s="2065" t="str">
        <f>VLOOKUP(B861,'Элементы таксономии'!N:P,3,0)</f>
        <v>ЕПС_50305</v>
      </c>
    </row>
    <row r="862" spans="1:6">
      <c r="A862" s="2051"/>
      <c r="B862" s="2063">
        <v>50306</v>
      </c>
      <c r="C862" s="2061" t="s">
        <v>306</v>
      </c>
      <c r="D862" s="2064" t="s">
        <v>1791</v>
      </c>
      <c r="E862" s="2063"/>
      <c r="F862" s="2065" t="str">
        <f>VLOOKUP(B862,'Элементы таксономии'!N:P,3,0)</f>
        <v>ЕПС_50306</v>
      </c>
    </row>
    <row r="863" spans="1:6">
      <c r="A863" s="2051"/>
      <c r="B863" s="2063">
        <v>50307</v>
      </c>
      <c r="C863" s="2061" t="s">
        <v>2411</v>
      </c>
      <c r="D863" s="2064" t="s">
        <v>1791</v>
      </c>
      <c r="E863" s="2063"/>
      <c r="F863" s="2065" t="str">
        <f>VLOOKUP(B863,'Элементы таксономии'!N:P,3,0)</f>
        <v>ЕПС_50307</v>
      </c>
    </row>
    <row r="864" spans="1:6">
      <c r="A864" s="2051"/>
      <c r="B864" s="2063">
        <v>50308</v>
      </c>
      <c r="C864" s="2061" t="s">
        <v>2412</v>
      </c>
      <c r="D864" s="2064" t="s">
        <v>1791</v>
      </c>
      <c r="E864" s="2063"/>
      <c r="F864" s="2065" t="str">
        <f>VLOOKUP(B864,'Элементы таксономии'!N:P,3,0)</f>
        <v>ЕПС_50308</v>
      </c>
    </row>
    <row r="865" spans="1:6">
      <c r="A865" s="2051"/>
      <c r="B865" s="2063">
        <v>50309</v>
      </c>
      <c r="C865" s="2061" t="s">
        <v>301</v>
      </c>
      <c r="D865" s="2064" t="s">
        <v>1791</v>
      </c>
      <c r="E865" s="2063"/>
      <c r="F865" s="2065" t="str">
        <f>VLOOKUP(B865,'Элементы таксономии'!N:P,3,0)</f>
        <v>ЕПС_50309</v>
      </c>
    </row>
    <row r="866" spans="1:6">
      <c r="A866" s="2051"/>
      <c r="B866" s="2063">
        <v>50310</v>
      </c>
      <c r="C866" s="2061" t="s">
        <v>2413</v>
      </c>
      <c r="D866" s="2064" t="s">
        <v>1791</v>
      </c>
      <c r="E866" s="2063"/>
      <c r="F866" s="2065" t="str">
        <f>VLOOKUP(B866,'Элементы таксономии'!N:P,3,0)</f>
        <v>ЕПС_50310</v>
      </c>
    </row>
    <row r="867" spans="1:6">
      <c r="A867" s="2051"/>
      <c r="B867" s="2063">
        <v>50311</v>
      </c>
      <c r="C867" s="2061" t="s">
        <v>2414</v>
      </c>
      <c r="D867" s="2064" t="s">
        <v>1791</v>
      </c>
      <c r="E867" s="2063"/>
      <c r="F867" s="2065" t="str">
        <f>VLOOKUP(B867,'Элементы таксономии'!N:P,3,0)</f>
        <v>ЕПС_50311</v>
      </c>
    </row>
    <row r="868" spans="1:6">
      <c r="A868" s="2051"/>
      <c r="B868" s="2063">
        <v>50318</v>
      </c>
      <c r="C868" s="2061" t="s">
        <v>2415</v>
      </c>
      <c r="D868" s="2064" t="s">
        <v>1791</v>
      </c>
      <c r="E868" s="2063"/>
      <c r="F868" s="2065" t="str">
        <f>VLOOKUP(B868,'Элементы таксономии'!N:P,3,0)</f>
        <v>ЕПС_50318</v>
      </c>
    </row>
    <row r="869" spans="1:6">
      <c r="A869" s="2051"/>
      <c r="B869" s="2067">
        <v>50320</v>
      </c>
      <c r="C869" s="2061" t="s">
        <v>2449</v>
      </c>
      <c r="D869" s="2064" t="s">
        <v>1785</v>
      </c>
      <c r="E869" s="2063"/>
      <c r="F869" s="2065" t="str">
        <f>VLOOKUP(B869,'Элементы таксономии'!N:P,3,0)</f>
        <v>ЕПС_50320</v>
      </c>
    </row>
    <row r="870" spans="1:6">
      <c r="A870" s="2051"/>
      <c r="B870" s="2067">
        <v>50321</v>
      </c>
      <c r="C870" s="2061" t="s">
        <v>2450</v>
      </c>
      <c r="D870" s="2064" t="s">
        <v>1785</v>
      </c>
      <c r="E870" s="2063"/>
      <c r="F870" s="2065" t="str">
        <f>VLOOKUP(B870,'Элементы таксономии'!N:P,3,0)</f>
        <v>ЕПС_50321</v>
      </c>
    </row>
    <row r="871" spans="1:6">
      <c r="A871" s="2051"/>
      <c r="B871" s="2067">
        <v>50322</v>
      </c>
      <c r="C871" s="2061" t="s">
        <v>2451</v>
      </c>
      <c r="D871" s="2064" t="s">
        <v>1785</v>
      </c>
      <c r="E871" s="2063"/>
      <c r="F871" s="2065" t="str">
        <f>VLOOKUP(B871,'Элементы таксономии'!N:P,3,0)</f>
        <v>ЕПС_50322</v>
      </c>
    </row>
    <row r="872" spans="1:6">
      <c r="A872" s="2051"/>
      <c r="B872" s="2067">
        <v>50323</v>
      </c>
      <c r="C872" s="2061" t="s">
        <v>2452</v>
      </c>
      <c r="D872" s="2064" t="s">
        <v>1785</v>
      </c>
      <c r="E872" s="2063"/>
      <c r="F872" s="2065" t="str">
        <f>VLOOKUP(B872,'Элементы таксономии'!N:P,3,0)</f>
        <v>ЕПС_50323</v>
      </c>
    </row>
    <row r="873" spans="1:6">
      <c r="A873" s="2051"/>
      <c r="B873" s="2067">
        <v>50324</v>
      </c>
      <c r="C873" s="2061" t="s">
        <v>2453</v>
      </c>
      <c r="D873" s="2064" t="s">
        <v>1785</v>
      </c>
      <c r="E873" s="2063"/>
      <c r="F873" s="2065" t="str">
        <f>VLOOKUP(B873,'Элементы таксономии'!N:P,3,0)</f>
        <v>ЕПС_50324</v>
      </c>
    </row>
    <row r="874" spans="1:6">
      <c r="A874" s="2051"/>
      <c r="B874" s="2067">
        <v>50325</v>
      </c>
      <c r="C874" s="2061" t="s">
        <v>2454</v>
      </c>
      <c r="D874" s="2064" t="s">
        <v>1785</v>
      </c>
      <c r="E874" s="2063"/>
      <c r="F874" s="2065" t="str">
        <f>VLOOKUP(B874,'Элементы таксономии'!N:P,3,0)</f>
        <v>ЕПС_50325</v>
      </c>
    </row>
    <row r="875" spans="1:6">
      <c r="A875" s="2051"/>
      <c r="B875" s="2067">
        <v>50326</v>
      </c>
      <c r="C875" s="2061" t="s">
        <v>2455</v>
      </c>
      <c r="D875" s="2064" t="s">
        <v>1785</v>
      </c>
      <c r="E875" s="2063"/>
      <c r="F875" s="2065" t="str">
        <f>VLOOKUP(B875,'Элементы таксономии'!N:P,3,0)</f>
        <v>ЕПС_50326</v>
      </c>
    </row>
    <row r="876" spans="1:6">
      <c r="A876" s="2051"/>
      <c r="B876" s="2067">
        <v>50328</v>
      </c>
      <c r="C876" s="2061" t="s">
        <v>2456</v>
      </c>
      <c r="D876" s="2064" t="s">
        <v>1785</v>
      </c>
      <c r="E876" s="2063"/>
      <c r="F876" s="2065" t="str">
        <f>VLOOKUP(B876,'Элементы таксономии'!N:P,3,0)</f>
        <v>ЕПС_50328</v>
      </c>
    </row>
    <row r="877" spans="1:6">
      <c r="A877" s="2051"/>
      <c r="B877" s="2067">
        <v>50350</v>
      </c>
      <c r="C877" s="2061" t="s">
        <v>2432</v>
      </c>
      <c r="D877" s="2064" t="s">
        <v>1791</v>
      </c>
      <c r="E877" s="2063"/>
      <c r="F877" s="2065" t="str">
        <f>VLOOKUP(B877,'Элементы таксономии'!N:P,3,0)</f>
        <v>ЕПС_50350</v>
      </c>
    </row>
    <row r="878" spans="1:6">
      <c r="A878" s="2051"/>
      <c r="B878" s="2067">
        <v>50351</v>
      </c>
      <c r="C878" s="2061" t="s">
        <v>2433</v>
      </c>
      <c r="D878" s="2064" t="s">
        <v>1785</v>
      </c>
      <c r="E878" s="2063"/>
      <c r="F878" s="2065" t="str">
        <f>VLOOKUP(B878,'Элементы таксономии'!N:P,3,0)</f>
        <v>ЕПС_50351</v>
      </c>
    </row>
    <row r="879" spans="1:6" ht="22.5">
      <c r="A879" s="2051"/>
      <c r="B879" s="2067">
        <v>50352</v>
      </c>
      <c r="C879" s="2061" t="s">
        <v>2434</v>
      </c>
      <c r="D879" s="2064" t="s">
        <v>1791</v>
      </c>
      <c r="E879" s="2063"/>
      <c r="F879" s="2065" t="str">
        <f>VLOOKUP(B879,'Элементы таксономии'!N:P,3,0)</f>
        <v>ЕПС_50352</v>
      </c>
    </row>
    <row r="880" spans="1:6" ht="22.5">
      <c r="A880" s="2051"/>
      <c r="B880" s="2067">
        <v>50353</v>
      </c>
      <c r="C880" s="2061" t="s">
        <v>2435</v>
      </c>
      <c r="D880" s="2064" t="s">
        <v>1785</v>
      </c>
      <c r="E880" s="2063"/>
      <c r="F880" s="2065" t="str">
        <f>VLOOKUP(B880,'Элементы таксономии'!N:P,3,0)</f>
        <v>ЕПС_50353</v>
      </c>
    </row>
    <row r="881" spans="1:6">
      <c r="A881" s="2051"/>
      <c r="B881" s="2067">
        <v>50354</v>
      </c>
      <c r="C881" s="2061" t="s">
        <v>2436</v>
      </c>
      <c r="D881" s="2064" t="s">
        <v>1791</v>
      </c>
      <c r="E881" s="2063"/>
      <c r="F881" s="2065" t="str">
        <f>VLOOKUP(B881,'Элементы таксономии'!N:P,3,0)</f>
        <v>ЕПС_50354</v>
      </c>
    </row>
    <row r="882" spans="1:6">
      <c r="A882" s="2051"/>
      <c r="B882" s="2067">
        <v>50355</v>
      </c>
      <c r="C882" s="2061" t="s">
        <v>2437</v>
      </c>
      <c r="D882" s="2064" t="s">
        <v>1785</v>
      </c>
      <c r="E882" s="2063"/>
      <c r="F882" s="2065" t="str">
        <f>VLOOKUP(B882,'Элементы таксономии'!N:P,3,0)</f>
        <v>ЕПС_50355</v>
      </c>
    </row>
    <row r="883" spans="1:6">
      <c r="A883" s="2051"/>
      <c r="B883" s="2067">
        <v>50356</v>
      </c>
      <c r="C883" s="2061" t="s">
        <v>2438</v>
      </c>
      <c r="D883" s="2064" t="s">
        <v>1791</v>
      </c>
      <c r="E883" s="2063"/>
      <c r="F883" s="2065" t="str">
        <f>VLOOKUP(B883,'Элементы таксономии'!N:P,3,0)</f>
        <v>ЕПС_50356</v>
      </c>
    </row>
    <row r="884" spans="1:6">
      <c r="A884" s="2051"/>
      <c r="B884" s="2067">
        <v>50357</v>
      </c>
      <c r="C884" s="2061" t="s">
        <v>2439</v>
      </c>
      <c r="D884" s="2064" t="s">
        <v>1785</v>
      </c>
      <c r="E884" s="2063"/>
      <c r="F884" s="2065" t="str">
        <f>VLOOKUP(B884,'Элементы таксономии'!N:P,3,0)</f>
        <v>ЕПС_50357</v>
      </c>
    </row>
    <row r="885" spans="1:6">
      <c r="A885" s="2051"/>
      <c r="B885" s="2067">
        <v>50358</v>
      </c>
      <c r="C885" s="2061" t="s">
        <v>2440</v>
      </c>
      <c r="D885" s="2064" t="s">
        <v>1791</v>
      </c>
      <c r="E885" s="2063"/>
      <c r="F885" s="2065" t="str">
        <f>VLOOKUP(B885,'Элементы таксономии'!N:P,3,0)</f>
        <v>ЕПС_50358</v>
      </c>
    </row>
    <row r="886" spans="1:6">
      <c r="A886" s="2051"/>
      <c r="B886" s="2067">
        <v>50359</v>
      </c>
      <c r="C886" s="2061" t="s">
        <v>2441</v>
      </c>
      <c r="D886" s="2064" t="s">
        <v>1785</v>
      </c>
      <c r="E886" s="2063"/>
      <c r="F886" s="2065" t="str">
        <f>VLOOKUP(B886,'Элементы таксономии'!N:P,3,0)</f>
        <v>ЕПС_50359</v>
      </c>
    </row>
    <row r="887" spans="1:6">
      <c r="A887" s="2051"/>
      <c r="B887" s="2067">
        <v>50360</v>
      </c>
      <c r="C887" s="2061" t="s">
        <v>2442</v>
      </c>
      <c r="D887" s="2064" t="s">
        <v>1791</v>
      </c>
      <c r="E887" s="2063"/>
      <c r="F887" s="2065" t="str">
        <f>VLOOKUP(B887,'Элементы таксономии'!N:P,3,0)</f>
        <v>ЕПС_50360</v>
      </c>
    </row>
    <row r="888" spans="1:6">
      <c r="A888" s="2051"/>
      <c r="B888" s="2067">
        <v>50361</v>
      </c>
      <c r="C888" s="2061" t="s">
        <v>2443</v>
      </c>
      <c r="D888" s="2064" t="s">
        <v>1785</v>
      </c>
      <c r="E888" s="2063"/>
      <c r="F888" s="2065" t="str">
        <f>VLOOKUP(B888,'Элементы таксономии'!N:P,3,0)</f>
        <v>ЕПС_50361</v>
      </c>
    </row>
    <row r="889" spans="1:6">
      <c r="A889" s="2051"/>
      <c r="B889" s="2067">
        <v>50362</v>
      </c>
      <c r="C889" s="2061" t="s">
        <v>2444</v>
      </c>
      <c r="D889" s="2064" t="s">
        <v>1791</v>
      </c>
      <c r="E889" s="2063"/>
      <c r="F889" s="2065" t="str">
        <f>VLOOKUP(B889,'Элементы таксономии'!N:P,3,0)</f>
        <v>ЕПС_50362</v>
      </c>
    </row>
    <row r="890" spans="1:6">
      <c r="A890" s="2051"/>
      <c r="B890" s="2067">
        <v>50363</v>
      </c>
      <c r="C890" s="2061" t="s">
        <v>2445</v>
      </c>
      <c r="D890" s="2064" t="s">
        <v>1785</v>
      </c>
      <c r="E890" s="2063"/>
      <c r="F890" s="2065" t="str">
        <f>VLOOKUP(B890,'Элементы таксономии'!N:P,3,0)</f>
        <v>ЕПС_50363</v>
      </c>
    </row>
    <row r="891" spans="1:6">
      <c r="A891" s="2051"/>
      <c r="B891" s="2067">
        <v>50366</v>
      </c>
      <c r="C891" s="2061" t="s">
        <v>2446</v>
      </c>
      <c r="D891" s="2064" t="s">
        <v>1791</v>
      </c>
      <c r="E891" s="2063"/>
      <c r="F891" s="2065" t="str">
        <f>VLOOKUP(B891,'Элементы таксономии'!N:P,3,0)</f>
        <v>ЕПС_50366</v>
      </c>
    </row>
    <row r="892" spans="1:6">
      <c r="A892" s="2051"/>
      <c r="B892" s="2067">
        <v>50367</v>
      </c>
      <c r="C892" s="2061" t="s">
        <v>2447</v>
      </c>
      <c r="D892" s="2064" t="s">
        <v>1785</v>
      </c>
      <c r="E892" s="2063"/>
      <c r="F892" s="2065" t="str">
        <f>VLOOKUP(B892,'Элементы таксономии'!N:P,3,0)</f>
        <v>ЕПС_50367</v>
      </c>
    </row>
    <row r="893" spans="1:6" ht="22.5">
      <c r="A893" s="2051">
        <v>504</v>
      </c>
      <c r="B893" s="2063"/>
      <c r="C893" s="2061" t="s">
        <v>2458</v>
      </c>
      <c r="D893" s="2062"/>
      <c r="E893" s="2061"/>
      <c r="F893" s="2065"/>
    </row>
    <row r="894" spans="1:6">
      <c r="A894" s="2051"/>
      <c r="B894" s="2063">
        <v>50411</v>
      </c>
      <c r="C894" s="2061" t="s">
        <v>2459</v>
      </c>
      <c r="D894" s="2064" t="s">
        <v>1791</v>
      </c>
      <c r="E894" s="2063"/>
      <c r="F894" s="2065" t="str">
        <f>VLOOKUP(B894,'Элементы таксономии'!N:P,3,0)</f>
        <v>ЕПС_50411</v>
      </c>
    </row>
    <row r="895" spans="1:6">
      <c r="A895" s="2051"/>
      <c r="B895" s="2063">
        <v>50412</v>
      </c>
      <c r="C895" s="2061" t="s">
        <v>2460</v>
      </c>
      <c r="D895" s="2064" t="s">
        <v>1791</v>
      </c>
      <c r="E895" s="2063"/>
      <c r="F895" s="2065" t="str">
        <f>VLOOKUP(B895,'Элементы таксономии'!N:P,3,0)</f>
        <v>ЕПС_50412</v>
      </c>
    </row>
    <row r="896" spans="1:6">
      <c r="A896" s="2051"/>
      <c r="B896" s="2063">
        <v>50413</v>
      </c>
      <c r="C896" s="2061" t="s">
        <v>2461</v>
      </c>
      <c r="D896" s="2064" t="s">
        <v>1791</v>
      </c>
      <c r="E896" s="2063"/>
      <c r="F896" s="2065" t="str">
        <f>VLOOKUP(B896,'Элементы таксономии'!N:P,3,0)</f>
        <v>ЕПС_50413</v>
      </c>
    </row>
    <row r="897" spans="1:6">
      <c r="A897" s="2051"/>
      <c r="B897" s="2063">
        <v>50414</v>
      </c>
      <c r="C897" s="2061" t="s">
        <v>2462</v>
      </c>
      <c r="D897" s="2064" t="s">
        <v>1791</v>
      </c>
      <c r="E897" s="2063"/>
      <c r="F897" s="2065" t="str">
        <f>VLOOKUP(B897,'Элементы таксономии'!N:P,3,0)</f>
        <v>ЕПС_50414</v>
      </c>
    </row>
    <row r="898" spans="1:6">
      <c r="A898" s="2051"/>
      <c r="B898" s="2063">
        <v>50415</v>
      </c>
      <c r="C898" s="2061" t="s">
        <v>2463</v>
      </c>
      <c r="D898" s="2064" t="s">
        <v>1791</v>
      </c>
      <c r="E898" s="2063"/>
      <c r="F898" s="2065" t="str">
        <f>VLOOKUP(B898,'Элементы таксономии'!N:P,3,0)</f>
        <v>ЕПС_50415</v>
      </c>
    </row>
    <row r="899" spans="1:6">
      <c r="A899" s="2051"/>
      <c r="B899" s="2063">
        <v>50416</v>
      </c>
      <c r="C899" s="2061" t="s">
        <v>2464</v>
      </c>
      <c r="D899" s="2064" t="s">
        <v>1791</v>
      </c>
      <c r="E899" s="2063"/>
      <c r="F899" s="2065" t="str">
        <f>VLOOKUP(B899,'Элементы таксономии'!N:P,3,0)</f>
        <v>ЕПС_50416</v>
      </c>
    </row>
    <row r="900" spans="1:6">
      <c r="A900" s="2051"/>
      <c r="B900" s="2063">
        <v>50417</v>
      </c>
      <c r="C900" s="2061" t="s">
        <v>2465</v>
      </c>
      <c r="D900" s="2064" t="s">
        <v>1791</v>
      </c>
      <c r="E900" s="2063"/>
      <c r="F900" s="2065" t="str">
        <f>VLOOKUP(B900,'Элементы таксономии'!N:P,3,0)</f>
        <v>ЕПС_50417</v>
      </c>
    </row>
    <row r="901" spans="1:6">
      <c r="A901" s="2051"/>
      <c r="B901" s="2063">
        <v>50418</v>
      </c>
      <c r="C901" s="2061" t="s">
        <v>2466</v>
      </c>
      <c r="D901" s="2064" t="s">
        <v>1791</v>
      </c>
      <c r="E901" s="2063"/>
      <c r="F901" s="2065" t="str">
        <f>VLOOKUP(B901,'Элементы таксономии'!N:P,3,0)</f>
        <v>ЕПС_50418</v>
      </c>
    </row>
    <row r="902" spans="1:6">
      <c r="A902" s="2051"/>
      <c r="B902" s="2067">
        <v>50419</v>
      </c>
      <c r="C902" s="2061" t="s">
        <v>2467</v>
      </c>
      <c r="D902" s="2064" t="s">
        <v>1785</v>
      </c>
      <c r="E902" s="2063"/>
      <c r="F902" s="2065" t="str">
        <f>VLOOKUP(B902,'Элементы таксономии'!N:P,3,0)</f>
        <v>ЕПС_50419</v>
      </c>
    </row>
    <row r="903" spans="1:6" ht="22.5">
      <c r="A903" s="2051"/>
      <c r="B903" s="2067">
        <v>50420</v>
      </c>
      <c r="C903" s="2061" t="s">
        <v>2468</v>
      </c>
      <c r="D903" s="2064" t="s">
        <v>1785</v>
      </c>
      <c r="E903" s="2063"/>
      <c r="F903" s="2065" t="str">
        <f>VLOOKUP(B903,'Элементы таксономии'!N:P,3,0)</f>
        <v>ЕПС_50420</v>
      </c>
    </row>
    <row r="904" spans="1:6">
      <c r="A904" s="2051"/>
      <c r="B904" s="2067">
        <v>50421</v>
      </c>
      <c r="C904" s="2061" t="s">
        <v>2469</v>
      </c>
      <c r="D904" s="2064" t="s">
        <v>1785</v>
      </c>
      <c r="E904" s="2063"/>
      <c r="F904" s="2065" t="str">
        <f>VLOOKUP(B904,'Элементы таксономии'!N:P,3,0)</f>
        <v>ЕПС_50421</v>
      </c>
    </row>
    <row r="905" spans="1:6">
      <c r="A905" s="2051"/>
      <c r="B905" s="2067">
        <v>50422</v>
      </c>
      <c r="C905" s="2061" t="s">
        <v>2470</v>
      </c>
      <c r="D905" s="2064" t="s">
        <v>1785</v>
      </c>
      <c r="E905" s="2063"/>
      <c r="F905" s="2065" t="str">
        <f>VLOOKUP(B905,'Элементы таксономии'!N:P,3,0)</f>
        <v>ЕПС_50422</v>
      </c>
    </row>
    <row r="906" spans="1:6">
      <c r="A906" s="2051"/>
      <c r="B906" s="2067">
        <v>50423</v>
      </c>
      <c r="C906" s="2061" t="s">
        <v>2471</v>
      </c>
      <c r="D906" s="2064" t="s">
        <v>1785</v>
      </c>
      <c r="E906" s="2063"/>
      <c r="F906" s="2065" t="str">
        <f>VLOOKUP(B906,'Элементы таксономии'!N:P,3,0)</f>
        <v>ЕПС_50423</v>
      </c>
    </row>
    <row r="907" spans="1:6">
      <c r="A907" s="2051"/>
      <c r="B907" s="2067">
        <v>50424</v>
      </c>
      <c r="C907" s="2061" t="s">
        <v>2472</v>
      </c>
      <c r="D907" s="2064" t="s">
        <v>1785</v>
      </c>
      <c r="E907" s="2063"/>
      <c r="F907" s="2065" t="str">
        <f>VLOOKUP(B907,'Элементы таксономии'!N:P,3,0)</f>
        <v>ЕПС_50424</v>
      </c>
    </row>
    <row r="908" spans="1:6">
      <c r="A908" s="2051"/>
      <c r="B908" s="2067">
        <v>50425</v>
      </c>
      <c r="C908" s="2061" t="s">
        <v>2473</v>
      </c>
      <c r="D908" s="2064" t="s">
        <v>1785</v>
      </c>
      <c r="E908" s="2063"/>
      <c r="F908" s="2065" t="str">
        <f>VLOOKUP(B908,'Элементы таксономии'!N:P,3,0)</f>
        <v>ЕПС_50425</v>
      </c>
    </row>
    <row r="909" spans="1:6">
      <c r="A909" s="2051"/>
      <c r="B909" s="2067">
        <v>50426</v>
      </c>
      <c r="C909" s="2061" t="s">
        <v>2474</v>
      </c>
      <c r="D909" s="2064" t="s">
        <v>1785</v>
      </c>
      <c r="E909" s="2063"/>
      <c r="F909" s="2065" t="str">
        <f>VLOOKUP(B909,'Элементы таксономии'!N:P,3,0)</f>
        <v>ЕПС_50426</v>
      </c>
    </row>
    <row r="910" spans="1:6">
      <c r="A910" s="2051"/>
      <c r="B910" s="2067">
        <v>50450</v>
      </c>
      <c r="C910" s="2061" t="s">
        <v>2475</v>
      </c>
      <c r="D910" s="2064" t="s">
        <v>1791</v>
      </c>
      <c r="E910" s="2063"/>
      <c r="F910" s="2065" t="str">
        <f>VLOOKUP(B910,'Элементы таксономии'!N:P,3,0)</f>
        <v>ЕПС_50450</v>
      </c>
    </row>
    <row r="911" spans="1:6">
      <c r="A911" s="2051"/>
      <c r="B911" s="2067">
        <v>50451</v>
      </c>
      <c r="C911" s="2061" t="s">
        <v>2476</v>
      </c>
      <c r="D911" s="2064" t="s">
        <v>1785</v>
      </c>
      <c r="E911" s="2063"/>
      <c r="F911" s="2065" t="str">
        <f>VLOOKUP(B911,'Элементы таксономии'!N:P,3,0)</f>
        <v>ЕПС_50451</v>
      </c>
    </row>
    <row r="912" spans="1:6" ht="22.5">
      <c r="A912" s="2051"/>
      <c r="B912" s="2067">
        <v>50452</v>
      </c>
      <c r="C912" s="2061" t="s">
        <v>2477</v>
      </c>
      <c r="D912" s="2064" t="s">
        <v>1791</v>
      </c>
      <c r="E912" s="2063"/>
      <c r="F912" s="2065" t="str">
        <f>VLOOKUP(B912,'Элементы таксономии'!N:P,3,0)</f>
        <v>ЕПС_50452</v>
      </c>
    </row>
    <row r="913" spans="1:6" ht="22.5">
      <c r="A913" s="2051"/>
      <c r="B913" s="2067">
        <v>50453</v>
      </c>
      <c r="C913" s="2061" t="s">
        <v>2478</v>
      </c>
      <c r="D913" s="2064" t="s">
        <v>1785</v>
      </c>
      <c r="E913" s="2063"/>
      <c r="F913" s="2065" t="str">
        <f>VLOOKUP(B913,'Элементы таксономии'!N:P,3,0)</f>
        <v>ЕПС_50453</v>
      </c>
    </row>
    <row r="914" spans="1:6">
      <c r="A914" s="2051"/>
      <c r="B914" s="2067">
        <v>50454</v>
      </c>
      <c r="C914" s="2061" t="s">
        <v>2479</v>
      </c>
      <c r="D914" s="2064" t="s">
        <v>1791</v>
      </c>
      <c r="E914" s="2063"/>
      <c r="F914" s="2065" t="str">
        <f>VLOOKUP(B914,'Элементы таксономии'!N:P,3,0)</f>
        <v>ЕПС_50454</v>
      </c>
    </row>
    <row r="915" spans="1:6">
      <c r="A915" s="2051"/>
      <c r="B915" s="2067">
        <v>50455</v>
      </c>
      <c r="C915" s="2061" t="s">
        <v>2480</v>
      </c>
      <c r="D915" s="2064" t="s">
        <v>1785</v>
      </c>
      <c r="E915" s="2063"/>
      <c r="F915" s="2065" t="str">
        <f>VLOOKUP(B915,'Элементы таксономии'!N:P,3,0)</f>
        <v>ЕПС_50455</v>
      </c>
    </row>
    <row r="916" spans="1:6">
      <c r="A916" s="2051"/>
      <c r="B916" s="2067">
        <v>50456</v>
      </c>
      <c r="C916" s="2061" t="s">
        <v>2481</v>
      </c>
      <c r="D916" s="2064" t="s">
        <v>1791</v>
      </c>
      <c r="E916" s="2063"/>
      <c r="F916" s="2065" t="str">
        <f>VLOOKUP(B916,'Элементы таксономии'!N:P,3,0)</f>
        <v>ЕПС_50456</v>
      </c>
    </row>
    <row r="917" spans="1:6">
      <c r="A917" s="2051"/>
      <c r="B917" s="2067">
        <v>50457</v>
      </c>
      <c r="C917" s="2061" t="s">
        <v>2482</v>
      </c>
      <c r="D917" s="2064" t="s">
        <v>1785</v>
      </c>
      <c r="E917" s="2063"/>
      <c r="F917" s="2065" t="str">
        <f>VLOOKUP(B917,'Элементы таксономии'!N:P,3,0)</f>
        <v>ЕПС_50457</v>
      </c>
    </row>
    <row r="918" spans="1:6">
      <c r="A918" s="2051"/>
      <c r="B918" s="2067">
        <v>50458</v>
      </c>
      <c r="C918" s="2061" t="s">
        <v>2483</v>
      </c>
      <c r="D918" s="2064" t="s">
        <v>1791</v>
      </c>
      <c r="E918" s="2063"/>
      <c r="F918" s="2065" t="str">
        <f>VLOOKUP(B918,'Элементы таксономии'!N:P,3,0)</f>
        <v>ЕПС_50458</v>
      </c>
    </row>
    <row r="919" spans="1:6">
      <c r="A919" s="2051"/>
      <c r="B919" s="2067">
        <v>50459</v>
      </c>
      <c r="C919" s="2061" t="s">
        <v>2484</v>
      </c>
      <c r="D919" s="2064" t="s">
        <v>1785</v>
      </c>
      <c r="E919" s="2063"/>
      <c r="F919" s="2065" t="str">
        <f>VLOOKUP(B919,'Элементы таксономии'!N:P,3,0)</f>
        <v>ЕПС_50459</v>
      </c>
    </row>
    <row r="920" spans="1:6">
      <c r="A920" s="2051"/>
      <c r="B920" s="2067">
        <v>50460</v>
      </c>
      <c r="C920" s="2061" t="s">
        <v>2485</v>
      </c>
      <c r="D920" s="2064" t="s">
        <v>1791</v>
      </c>
      <c r="E920" s="2063"/>
      <c r="F920" s="2065" t="str">
        <f>VLOOKUP(B920,'Элементы таксономии'!N:P,3,0)</f>
        <v>ЕПС_50460</v>
      </c>
    </row>
    <row r="921" spans="1:6">
      <c r="A921" s="2051"/>
      <c r="B921" s="2067">
        <v>50461</v>
      </c>
      <c r="C921" s="2061" t="s">
        <v>2486</v>
      </c>
      <c r="D921" s="2064" t="s">
        <v>1785</v>
      </c>
      <c r="E921" s="2063"/>
      <c r="F921" s="2065" t="str">
        <f>VLOOKUP(B921,'Элементы таксономии'!N:P,3,0)</f>
        <v>ЕПС_50461</v>
      </c>
    </row>
    <row r="922" spans="1:6">
      <c r="A922" s="2051"/>
      <c r="B922" s="2067">
        <v>50462</v>
      </c>
      <c r="C922" s="2061" t="s">
        <v>2487</v>
      </c>
      <c r="D922" s="2064" t="s">
        <v>1791</v>
      </c>
      <c r="E922" s="2063"/>
      <c r="F922" s="2065" t="str">
        <f>VLOOKUP(B922,'Элементы таксономии'!N:P,3,0)</f>
        <v>ЕПС_50462</v>
      </c>
    </row>
    <row r="923" spans="1:6">
      <c r="A923" s="2051"/>
      <c r="B923" s="2067">
        <v>50463</v>
      </c>
      <c r="C923" s="2061" t="s">
        <v>2488</v>
      </c>
      <c r="D923" s="2064" t="s">
        <v>1785</v>
      </c>
      <c r="E923" s="2063"/>
      <c r="F923" s="2065" t="str">
        <f>VLOOKUP(B923,'Элементы таксономии'!N:P,3,0)</f>
        <v>ЕПС_50463</v>
      </c>
    </row>
    <row r="924" spans="1:6">
      <c r="A924" s="2051"/>
      <c r="B924" s="2067">
        <v>50464</v>
      </c>
      <c r="C924" s="2061" t="s">
        <v>2489</v>
      </c>
      <c r="D924" s="2064" t="s">
        <v>1791</v>
      </c>
      <c r="E924" s="2063"/>
      <c r="F924" s="2065" t="str">
        <f>VLOOKUP(B924,'Элементы таксономии'!N:P,3,0)</f>
        <v>ЕПС_50464</v>
      </c>
    </row>
    <row r="925" spans="1:6">
      <c r="A925" s="2051"/>
      <c r="B925" s="2067">
        <v>50465</v>
      </c>
      <c r="C925" s="2061" t="s">
        <v>2490</v>
      </c>
      <c r="D925" s="2064" t="s">
        <v>1785</v>
      </c>
      <c r="E925" s="2063"/>
      <c r="F925" s="2065" t="str">
        <f>VLOOKUP(B925,'Элементы таксономии'!N:P,3,0)</f>
        <v>ЕПС_50465</v>
      </c>
    </row>
    <row r="926" spans="1:6">
      <c r="A926" s="2066" t="s">
        <v>2491</v>
      </c>
      <c r="B926" s="2063"/>
      <c r="C926" s="2068"/>
      <c r="D926" s="2062"/>
      <c r="E926" s="2061"/>
      <c r="F926" s="2065"/>
    </row>
    <row r="927" spans="1:6">
      <c r="A927" s="2051">
        <v>506</v>
      </c>
      <c r="B927" s="2063"/>
      <c r="C927" s="2061" t="s">
        <v>2492</v>
      </c>
      <c r="D927" s="2062"/>
      <c r="E927" s="2061"/>
      <c r="F927" s="2065"/>
    </row>
    <row r="928" spans="1:6">
      <c r="A928" s="2051"/>
      <c r="B928" s="2063">
        <v>50605</v>
      </c>
      <c r="C928" s="2061" t="s">
        <v>2493</v>
      </c>
      <c r="D928" s="2064" t="s">
        <v>1791</v>
      </c>
      <c r="E928" s="2063"/>
      <c r="F928" s="2065" t="str">
        <f>VLOOKUP(B928,'Элементы таксономии'!N:P,3,0)</f>
        <v>ЕПС_50605</v>
      </c>
    </row>
    <row r="929" spans="1:6">
      <c r="A929" s="2051"/>
      <c r="B929" s="2063">
        <v>50606</v>
      </c>
      <c r="C929" s="2061" t="s">
        <v>2494</v>
      </c>
      <c r="D929" s="2064" t="s">
        <v>1791</v>
      </c>
      <c r="E929" s="2063"/>
      <c r="F929" s="2065" t="str">
        <f>VLOOKUP(B929,'Элементы таксономии'!N:P,3,0)</f>
        <v>ЕПС_50606</v>
      </c>
    </row>
    <row r="930" spans="1:6">
      <c r="A930" s="2051"/>
      <c r="B930" s="2063">
        <v>50607</v>
      </c>
      <c r="C930" s="2061" t="s">
        <v>2495</v>
      </c>
      <c r="D930" s="2064" t="s">
        <v>1791</v>
      </c>
      <c r="E930" s="2063"/>
      <c r="F930" s="2065" t="str">
        <f>VLOOKUP(B930,'Элементы таксономии'!N:P,3,0)</f>
        <v>ЕПС_50607</v>
      </c>
    </row>
    <row r="931" spans="1:6">
      <c r="A931" s="2051"/>
      <c r="B931" s="2063">
        <v>50608</v>
      </c>
      <c r="C931" s="2061" t="s">
        <v>2496</v>
      </c>
      <c r="D931" s="2064" t="s">
        <v>1791</v>
      </c>
      <c r="E931" s="2063"/>
      <c r="F931" s="2065" t="str">
        <f>VLOOKUP(B931,'Элементы таксономии'!N:P,3,0)</f>
        <v>ЕПС_50608</v>
      </c>
    </row>
    <row r="932" spans="1:6">
      <c r="A932" s="2051"/>
      <c r="B932" s="2063">
        <v>50618</v>
      </c>
      <c r="C932" s="2061" t="s">
        <v>2497</v>
      </c>
      <c r="D932" s="2064" t="s">
        <v>1791</v>
      </c>
      <c r="E932" s="2063"/>
      <c r="F932" s="2065" t="str">
        <f>VLOOKUP(B932,'Элементы таксономии'!N:P,3,0)</f>
        <v>ЕПС_50618</v>
      </c>
    </row>
    <row r="933" spans="1:6">
      <c r="A933" s="2051"/>
      <c r="B933" s="2067">
        <v>50622</v>
      </c>
      <c r="C933" s="2061" t="s">
        <v>2498</v>
      </c>
      <c r="D933" s="2064" t="s">
        <v>1785</v>
      </c>
      <c r="E933" s="2063"/>
      <c r="F933" s="2065" t="str">
        <f>VLOOKUP(B933,'Элементы таксономии'!N:P,3,0)</f>
        <v>ЕПС_50622</v>
      </c>
    </row>
    <row r="934" spans="1:6">
      <c r="A934" s="2051"/>
      <c r="B934" s="2067">
        <v>50623</v>
      </c>
      <c r="C934" s="2061" t="s">
        <v>2499</v>
      </c>
      <c r="D934" s="2064" t="s">
        <v>1785</v>
      </c>
      <c r="E934" s="2063"/>
      <c r="F934" s="2065" t="str">
        <f>VLOOKUP(B934,'Элементы таксономии'!N:P,3,0)</f>
        <v>ЕПС_50623</v>
      </c>
    </row>
    <row r="935" spans="1:6">
      <c r="A935" s="2051"/>
      <c r="B935" s="2067">
        <v>50624</v>
      </c>
      <c r="C935" s="2061" t="s">
        <v>2500</v>
      </c>
      <c r="D935" s="2064" t="s">
        <v>1785</v>
      </c>
      <c r="E935" s="2063"/>
      <c r="F935" s="2065" t="str">
        <f>VLOOKUP(B935,'Элементы таксономии'!N:P,3,0)</f>
        <v>ЕПС_50624</v>
      </c>
    </row>
    <row r="936" spans="1:6">
      <c r="A936" s="2051"/>
      <c r="B936" s="2067">
        <v>50625</v>
      </c>
      <c r="C936" s="2061" t="s">
        <v>2501</v>
      </c>
      <c r="D936" s="2064" t="s">
        <v>1785</v>
      </c>
      <c r="E936" s="2063"/>
      <c r="F936" s="2065" t="str">
        <f>VLOOKUP(B936,'Элементы таксономии'!N:P,3,0)</f>
        <v>ЕПС_50625</v>
      </c>
    </row>
    <row r="937" spans="1:6">
      <c r="A937" s="2051"/>
      <c r="B937" s="2067">
        <v>50626</v>
      </c>
      <c r="C937" s="2061" t="s">
        <v>2502</v>
      </c>
      <c r="D937" s="2064" t="s">
        <v>1785</v>
      </c>
      <c r="E937" s="2063"/>
      <c r="F937" s="2065" t="str">
        <f>VLOOKUP(B937,'Элементы таксономии'!N:P,3,0)</f>
        <v>ЕПС_50626</v>
      </c>
    </row>
    <row r="938" spans="1:6">
      <c r="A938" s="2051"/>
      <c r="B938" s="2067">
        <v>50627</v>
      </c>
      <c r="C938" s="2061" t="s">
        <v>2503</v>
      </c>
      <c r="D938" s="2064" t="s">
        <v>1791</v>
      </c>
      <c r="E938" s="2063"/>
      <c r="F938" s="2065" t="str">
        <f>VLOOKUP(B938,'Элементы таксономии'!N:P,3,0)</f>
        <v>ЕПС_50627</v>
      </c>
    </row>
    <row r="939" spans="1:6">
      <c r="A939" s="2051"/>
      <c r="B939" s="2067">
        <v>50628</v>
      </c>
      <c r="C939" s="2061" t="s">
        <v>2504</v>
      </c>
      <c r="D939" s="2064" t="s">
        <v>1791</v>
      </c>
      <c r="E939" s="2063"/>
      <c r="F939" s="2065" t="str">
        <f>VLOOKUP(B939,'Элементы таксономии'!N:P,3,0)</f>
        <v>ЕПС_50628</v>
      </c>
    </row>
    <row r="940" spans="1:6">
      <c r="A940" s="2051"/>
      <c r="B940" s="2067">
        <v>50629</v>
      </c>
      <c r="C940" s="2061" t="s">
        <v>2505</v>
      </c>
      <c r="D940" s="2064" t="s">
        <v>1791</v>
      </c>
      <c r="E940" s="2063"/>
      <c r="F940" s="2065" t="str">
        <f>VLOOKUP(B940,'Элементы таксономии'!N:P,3,0)</f>
        <v>ЕПС_50629</v>
      </c>
    </row>
    <row r="941" spans="1:6">
      <c r="A941" s="2051"/>
      <c r="B941" s="2067">
        <v>50630</v>
      </c>
      <c r="C941" s="2061" t="s">
        <v>2506</v>
      </c>
      <c r="D941" s="2064" t="s">
        <v>1791</v>
      </c>
      <c r="E941" s="2063"/>
      <c r="F941" s="2065" t="str">
        <f>VLOOKUP(B941,'Элементы таксономии'!N:P,3,0)</f>
        <v>ЕПС_50630</v>
      </c>
    </row>
    <row r="942" spans="1:6">
      <c r="A942" s="2051"/>
      <c r="B942" s="2067">
        <v>50631</v>
      </c>
      <c r="C942" s="2061" t="s">
        <v>2507</v>
      </c>
      <c r="D942" s="2064" t="s">
        <v>1791</v>
      </c>
      <c r="E942" s="2063"/>
      <c r="F942" s="2065" t="str">
        <f>VLOOKUP(B942,'Элементы таксономии'!N:P,3,0)</f>
        <v>ЕПС_50631</v>
      </c>
    </row>
    <row r="943" spans="1:6">
      <c r="A943" s="2051"/>
      <c r="B943" s="2063">
        <v>50640</v>
      </c>
      <c r="C943" s="2061" t="s">
        <v>2508</v>
      </c>
      <c r="D943" s="2064" t="s">
        <v>1791</v>
      </c>
      <c r="E943" s="2063"/>
      <c r="F943" s="2065" t="str">
        <f>VLOOKUP(B943,'Элементы таксономии'!N:P,3,0)</f>
        <v>ЕПС_50640</v>
      </c>
    </row>
    <row r="944" spans="1:6">
      <c r="A944" s="2051"/>
      <c r="B944" s="2063">
        <v>50641</v>
      </c>
      <c r="C944" s="2061" t="s">
        <v>2509</v>
      </c>
      <c r="D944" s="2064" t="s">
        <v>1791</v>
      </c>
      <c r="E944" s="2063"/>
      <c r="F944" s="2065" t="str">
        <f>VLOOKUP(B944,'Элементы таксономии'!N:P,3,0)</f>
        <v>ЕПС_50641</v>
      </c>
    </row>
    <row r="945" spans="1:6">
      <c r="A945" s="2051"/>
      <c r="B945" s="2063">
        <v>50642</v>
      </c>
      <c r="C945" s="2061" t="s">
        <v>2510</v>
      </c>
      <c r="D945" s="2064" t="s">
        <v>1791</v>
      </c>
      <c r="E945" s="2063"/>
      <c r="F945" s="2065" t="str">
        <f>VLOOKUP(B945,'Элементы таксономии'!N:P,3,0)</f>
        <v>ЕПС_50642</v>
      </c>
    </row>
    <row r="946" spans="1:6">
      <c r="A946" s="2051"/>
      <c r="B946" s="2063">
        <v>50643</v>
      </c>
      <c r="C946" s="2061" t="s">
        <v>2511</v>
      </c>
      <c r="D946" s="2064" t="s">
        <v>1791</v>
      </c>
      <c r="E946" s="2063"/>
      <c r="F946" s="2065" t="str">
        <f>VLOOKUP(B946,'Элементы таксономии'!N:P,3,0)</f>
        <v>ЕПС_50643</v>
      </c>
    </row>
    <row r="947" spans="1:6">
      <c r="A947" s="2051"/>
      <c r="B947" s="2063">
        <v>50670</v>
      </c>
      <c r="C947" s="2061" t="s">
        <v>2512</v>
      </c>
      <c r="D947" s="2064" t="s">
        <v>1791</v>
      </c>
      <c r="E947" s="2063"/>
      <c r="F947" s="2065" t="str">
        <f>VLOOKUP(B947,'Элементы таксономии'!N:P,3,0)</f>
        <v>ЕПС_50670</v>
      </c>
    </row>
    <row r="948" spans="1:6">
      <c r="A948" s="2051"/>
      <c r="B948" s="2063">
        <v>50671</v>
      </c>
      <c r="C948" s="2061" t="s">
        <v>2513</v>
      </c>
      <c r="D948" s="2064" t="s">
        <v>1785</v>
      </c>
      <c r="E948" s="2063"/>
      <c r="F948" s="2065" t="str">
        <f>VLOOKUP(B948,'Элементы таксономии'!N:P,3,0)</f>
        <v>ЕПС_50671</v>
      </c>
    </row>
    <row r="949" spans="1:6">
      <c r="A949" s="2051">
        <v>507</v>
      </c>
      <c r="B949" s="2063"/>
      <c r="C949" s="2061" t="s">
        <v>2514</v>
      </c>
      <c r="D949" s="2062"/>
      <c r="E949" s="2061"/>
      <c r="F949" s="2065"/>
    </row>
    <row r="950" spans="1:6">
      <c r="A950" s="2051"/>
      <c r="B950" s="2063">
        <v>50705</v>
      </c>
      <c r="C950" s="2061" t="s">
        <v>2493</v>
      </c>
      <c r="D950" s="2064" t="s">
        <v>1791</v>
      </c>
      <c r="E950" s="2063"/>
      <c r="F950" s="2065" t="str">
        <f>VLOOKUP(B950,'Элементы таксономии'!N:P,3,0)</f>
        <v>ЕПС_50705</v>
      </c>
    </row>
    <row r="951" spans="1:6">
      <c r="A951" s="2051"/>
      <c r="B951" s="2063">
        <v>50706</v>
      </c>
      <c r="C951" s="2061" t="s">
        <v>2494</v>
      </c>
      <c r="D951" s="2064" t="s">
        <v>1791</v>
      </c>
      <c r="E951" s="2063"/>
      <c r="F951" s="2065" t="str">
        <f>VLOOKUP(B951,'Элементы таксономии'!N:P,3,0)</f>
        <v>ЕПС_50706</v>
      </c>
    </row>
    <row r="952" spans="1:6">
      <c r="A952" s="2051"/>
      <c r="B952" s="2063">
        <v>50707</v>
      </c>
      <c r="C952" s="2061" t="s">
        <v>2495</v>
      </c>
      <c r="D952" s="2064" t="s">
        <v>1791</v>
      </c>
      <c r="E952" s="2063"/>
      <c r="F952" s="2065" t="str">
        <f>VLOOKUP(B952,'Элементы таксономии'!N:P,3,0)</f>
        <v>ЕПС_50707</v>
      </c>
    </row>
    <row r="953" spans="1:6">
      <c r="A953" s="2051"/>
      <c r="B953" s="2063">
        <v>50708</v>
      </c>
      <c r="C953" s="2061" t="s">
        <v>2496</v>
      </c>
      <c r="D953" s="2064" t="s">
        <v>1791</v>
      </c>
      <c r="E953" s="2063"/>
      <c r="F953" s="2065" t="str">
        <f>VLOOKUP(B953,'Элементы таксономии'!N:P,3,0)</f>
        <v>ЕПС_50708</v>
      </c>
    </row>
    <row r="954" spans="1:6">
      <c r="A954" s="2051"/>
      <c r="B954" s="2063">
        <v>50709</v>
      </c>
      <c r="C954" s="2061" t="s">
        <v>2515</v>
      </c>
      <c r="D954" s="2064" t="s">
        <v>1791</v>
      </c>
      <c r="E954" s="2063"/>
      <c r="F954" s="2065" t="str">
        <f>VLOOKUP(B954,'Элементы таксономии'!N:P,3,0)</f>
        <v>ЕПС_50709</v>
      </c>
    </row>
    <row r="955" spans="1:6">
      <c r="A955" s="2051"/>
      <c r="B955" s="2063">
        <v>50718</v>
      </c>
      <c r="C955" s="2061" t="s">
        <v>2497</v>
      </c>
      <c r="D955" s="2064" t="s">
        <v>1791</v>
      </c>
      <c r="E955" s="2063"/>
      <c r="F955" s="2065" t="str">
        <f>VLOOKUP(B955,'Элементы таксономии'!N:P,3,0)</f>
        <v>ЕПС_50718</v>
      </c>
    </row>
    <row r="956" spans="1:6">
      <c r="A956" s="2051"/>
      <c r="B956" s="2067">
        <v>50722</v>
      </c>
      <c r="C956" s="2061" t="s">
        <v>2498</v>
      </c>
      <c r="D956" s="2064" t="s">
        <v>1785</v>
      </c>
      <c r="E956" s="2063"/>
      <c r="F956" s="2065" t="str">
        <f>VLOOKUP(B956,'Элементы таксономии'!N:P,3,0)</f>
        <v>ЕПС_50722</v>
      </c>
    </row>
    <row r="957" spans="1:6">
      <c r="A957" s="2051"/>
      <c r="B957" s="2067">
        <v>50723</v>
      </c>
      <c r="C957" s="2061" t="s">
        <v>2499</v>
      </c>
      <c r="D957" s="2064" t="s">
        <v>1785</v>
      </c>
      <c r="E957" s="2063"/>
      <c r="F957" s="2065" t="str">
        <f>VLOOKUP(B957,'Элементы таксономии'!N:P,3,0)</f>
        <v>ЕПС_50723</v>
      </c>
    </row>
    <row r="958" spans="1:6">
      <c r="A958" s="2051"/>
      <c r="B958" s="2067">
        <v>50724</v>
      </c>
      <c r="C958" s="2061" t="s">
        <v>2500</v>
      </c>
      <c r="D958" s="2064" t="s">
        <v>1785</v>
      </c>
      <c r="E958" s="2063"/>
      <c r="F958" s="2065" t="str">
        <f>VLOOKUP(B958,'Элементы таксономии'!N:P,3,0)</f>
        <v>ЕПС_50724</v>
      </c>
    </row>
    <row r="959" spans="1:6">
      <c r="A959" s="2051"/>
      <c r="B959" s="2067">
        <v>50725</v>
      </c>
      <c r="C959" s="2061" t="s">
        <v>2501</v>
      </c>
      <c r="D959" s="2064" t="s">
        <v>1785</v>
      </c>
      <c r="E959" s="2063"/>
      <c r="F959" s="2065" t="str">
        <f>VLOOKUP(B959,'Элементы таксономии'!N:P,3,0)</f>
        <v>ЕПС_50725</v>
      </c>
    </row>
    <row r="960" spans="1:6">
      <c r="A960" s="2051"/>
      <c r="B960" s="2067">
        <v>50726</v>
      </c>
      <c r="C960" s="2061" t="s">
        <v>2502</v>
      </c>
      <c r="D960" s="2064" t="s">
        <v>1785</v>
      </c>
      <c r="E960" s="2063"/>
      <c r="F960" s="2065" t="str">
        <f>VLOOKUP(B960,'Элементы таксономии'!N:P,3,0)</f>
        <v>ЕПС_50726</v>
      </c>
    </row>
    <row r="961" spans="1:6">
      <c r="A961" s="2051"/>
      <c r="B961" s="2067">
        <v>50727</v>
      </c>
      <c r="C961" s="2061" t="s">
        <v>2503</v>
      </c>
      <c r="D961" s="2064" t="s">
        <v>1791</v>
      </c>
      <c r="E961" s="2063"/>
      <c r="F961" s="2065" t="str">
        <f>VLOOKUP(B961,'Элементы таксономии'!N:P,3,0)</f>
        <v>ЕПС_50727</v>
      </c>
    </row>
    <row r="962" spans="1:6">
      <c r="A962" s="2051"/>
      <c r="B962" s="2067">
        <v>50728</v>
      </c>
      <c r="C962" s="2061" t="s">
        <v>2504</v>
      </c>
      <c r="D962" s="2064" t="s">
        <v>1791</v>
      </c>
      <c r="E962" s="2063"/>
      <c r="F962" s="2065" t="str">
        <f>VLOOKUP(B962,'Элементы таксономии'!N:P,3,0)</f>
        <v>ЕПС_50728</v>
      </c>
    </row>
    <row r="963" spans="1:6">
      <c r="A963" s="2051"/>
      <c r="B963" s="2067">
        <v>50729</v>
      </c>
      <c r="C963" s="2061" t="s">
        <v>2505</v>
      </c>
      <c r="D963" s="2064" t="s">
        <v>1791</v>
      </c>
      <c r="E963" s="2063"/>
      <c r="F963" s="2065" t="str">
        <f>VLOOKUP(B963,'Элементы таксономии'!N:P,3,0)</f>
        <v>ЕПС_50729</v>
      </c>
    </row>
    <row r="964" spans="1:6">
      <c r="A964" s="2051"/>
      <c r="B964" s="2067">
        <v>50730</v>
      </c>
      <c r="C964" s="2061" t="s">
        <v>2506</v>
      </c>
      <c r="D964" s="2064" t="s">
        <v>1791</v>
      </c>
      <c r="E964" s="2063"/>
      <c r="F964" s="2065" t="str">
        <f>VLOOKUP(B964,'Элементы таксономии'!N:P,3,0)</f>
        <v>ЕПС_50730</v>
      </c>
    </row>
    <row r="965" spans="1:6">
      <c r="A965" s="2051"/>
      <c r="B965" s="2067">
        <v>50731</v>
      </c>
      <c r="C965" s="2061" t="s">
        <v>2507</v>
      </c>
      <c r="D965" s="2064" t="s">
        <v>1791</v>
      </c>
      <c r="E965" s="2063"/>
      <c r="F965" s="2065" t="str">
        <f>VLOOKUP(B965,'Элементы таксономии'!N:P,3,0)</f>
        <v>ЕПС_50731</v>
      </c>
    </row>
    <row r="966" spans="1:6">
      <c r="A966" s="2051"/>
      <c r="B966" s="2067">
        <v>50732</v>
      </c>
      <c r="C966" s="2061" t="s">
        <v>2516</v>
      </c>
      <c r="D966" s="2064" t="s">
        <v>1785</v>
      </c>
      <c r="E966" s="2063"/>
      <c r="F966" s="2065" t="str">
        <f>VLOOKUP(B966,'Элементы таксономии'!N:P,3,0)</f>
        <v>ЕПС_50732</v>
      </c>
    </row>
    <row r="967" spans="1:6">
      <c r="A967" s="2051"/>
      <c r="B967" s="2067">
        <v>50733</v>
      </c>
      <c r="C967" s="2061" t="s">
        <v>2517</v>
      </c>
      <c r="D967" s="2064" t="s">
        <v>1785</v>
      </c>
      <c r="E967" s="2063"/>
      <c r="F967" s="2065" t="str">
        <f>VLOOKUP(B967,'Элементы таксономии'!N:P,3,0)</f>
        <v>ЕПС_50733</v>
      </c>
    </row>
    <row r="968" spans="1:6">
      <c r="A968" s="2051"/>
      <c r="B968" s="2067">
        <v>50734</v>
      </c>
      <c r="C968" s="2061" t="s">
        <v>2518</v>
      </c>
      <c r="D968" s="2064" t="s">
        <v>1785</v>
      </c>
      <c r="E968" s="2063"/>
      <c r="F968" s="2065" t="str">
        <f>VLOOKUP(B968,'Элементы таксономии'!N:P,3,0)</f>
        <v>ЕПС_50734</v>
      </c>
    </row>
    <row r="969" spans="1:6">
      <c r="A969" s="2051"/>
      <c r="B969" s="2067">
        <v>50735</v>
      </c>
      <c r="C969" s="2061" t="s">
        <v>2519</v>
      </c>
      <c r="D969" s="2064" t="s">
        <v>1785</v>
      </c>
      <c r="E969" s="2063"/>
      <c r="F969" s="2065" t="str">
        <f>VLOOKUP(B969,'Элементы таксономии'!N:P,3,0)</f>
        <v>ЕПС_50735</v>
      </c>
    </row>
    <row r="970" spans="1:6">
      <c r="A970" s="2051"/>
      <c r="B970" s="2067">
        <v>50736</v>
      </c>
      <c r="C970" s="2061" t="s">
        <v>2520</v>
      </c>
      <c r="D970" s="2064" t="s">
        <v>1785</v>
      </c>
      <c r="E970" s="2063"/>
      <c r="F970" s="2065" t="str">
        <f>VLOOKUP(B970,'Элементы таксономии'!N:P,3,0)</f>
        <v>ЕПС_50736</v>
      </c>
    </row>
    <row r="971" spans="1:6">
      <c r="A971" s="2051"/>
      <c r="B971" s="2067">
        <v>50737</v>
      </c>
      <c r="C971" s="2061" t="s">
        <v>2521</v>
      </c>
      <c r="D971" s="2064" t="s">
        <v>1785</v>
      </c>
      <c r="E971" s="2063"/>
      <c r="F971" s="2065" t="str">
        <f>VLOOKUP(B971,'Элементы таксономии'!N:P,3,0)</f>
        <v>ЕПС_50737</v>
      </c>
    </row>
    <row r="972" spans="1:6">
      <c r="A972" s="2051"/>
      <c r="B972" s="2063">
        <v>50740</v>
      </c>
      <c r="C972" s="2061" t="s">
        <v>2508</v>
      </c>
      <c r="D972" s="2064" t="s">
        <v>1791</v>
      </c>
      <c r="E972" s="2063"/>
      <c r="F972" s="2065" t="str">
        <f>VLOOKUP(B972,'Элементы таксономии'!N:P,3,0)</f>
        <v>ЕПС_50740</v>
      </c>
    </row>
    <row r="973" spans="1:6">
      <c r="A973" s="2051"/>
      <c r="B973" s="2063">
        <v>50741</v>
      </c>
      <c r="C973" s="2061" t="s">
        <v>2509</v>
      </c>
      <c r="D973" s="2064" t="s">
        <v>1791</v>
      </c>
      <c r="E973" s="2063"/>
      <c r="F973" s="2065" t="str">
        <f>VLOOKUP(B973,'Элементы таксономии'!N:P,3,0)</f>
        <v>ЕПС_50741</v>
      </c>
    </row>
    <row r="974" spans="1:6">
      <c r="A974" s="2051"/>
      <c r="B974" s="2063">
        <v>50742</v>
      </c>
      <c r="C974" s="2061" t="s">
        <v>2522</v>
      </c>
      <c r="D974" s="2064" t="s">
        <v>1791</v>
      </c>
      <c r="E974" s="2063"/>
      <c r="F974" s="2065" t="str">
        <f>VLOOKUP(B974,'Элементы таксономии'!N:P,3,0)</f>
        <v>ЕПС_50742</v>
      </c>
    </row>
    <row r="975" spans="1:6">
      <c r="A975" s="2051"/>
      <c r="B975" s="2063">
        <v>50743</v>
      </c>
      <c r="C975" s="2061" t="s">
        <v>2511</v>
      </c>
      <c r="D975" s="2064" t="s">
        <v>1791</v>
      </c>
      <c r="E975" s="2063"/>
      <c r="F975" s="2065" t="str">
        <f>VLOOKUP(B975,'Элементы таксономии'!N:P,3,0)</f>
        <v>ЕПС_50743</v>
      </c>
    </row>
    <row r="976" spans="1:6">
      <c r="A976" s="2051"/>
      <c r="B976" s="2063">
        <v>50770</v>
      </c>
      <c r="C976" s="2061" t="s">
        <v>2512</v>
      </c>
      <c r="D976" s="2064" t="s">
        <v>1791</v>
      </c>
      <c r="E976" s="2063"/>
      <c r="F976" s="2065" t="str">
        <f>VLOOKUP(B976,'Элементы таксономии'!N:P,3,0)</f>
        <v>ЕПС_50770</v>
      </c>
    </row>
    <row r="977" spans="1:6">
      <c r="A977" s="2051"/>
      <c r="B977" s="2063">
        <v>50771</v>
      </c>
      <c r="C977" s="2061" t="s">
        <v>2513</v>
      </c>
      <c r="D977" s="2064" t="s">
        <v>1785</v>
      </c>
      <c r="E977" s="2063"/>
      <c r="F977" s="2065" t="str">
        <f>VLOOKUP(B977,'Элементы таксономии'!N:P,3,0)</f>
        <v>ЕПС_50771</v>
      </c>
    </row>
    <row r="978" spans="1:6">
      <c r="A978" s="2051">
        <v>509</v>
      </c>
      <c r="B978" s="2063"/>
      <c r="C978" s="2061" t="s">
        <v>2523</v>
      </c>
      <c r="D978" s="2062"/>
      <c r="E978" s="2061"/>
      <c r="F978" s="2065"/>
    </row>
    <row r="979" spans="1:6">
      <c r="A979" s="2051"/>
      <c r="B979" s="2063">
        <v>50905</v>
      </c>
      <c r="C979" s="2061" t="s">
        <v>2524</v>
      </c>
      <c r="D979" s="2064" t="s">
        <v>1791</v>
      </c>
      <c r="E979" s="2063"/>
      <c r="F979" s="2065" t="str">
        <f>VLOOKUP(B979,'Элементы таксономии'!N:P,3,0)</f>
        <v>ЕПС_50905</v>
      </c>
    </row>
    <row r="980" spans="1:6">
      <c r="A980" s="2051"/>
      <c r="B980" s="2063">
        <v>50906</v>
      </c>
      <c r="C980" s="2061" t="s">
        <v>2525</v>
      </c>
      <c r="D980" s="2064" t="s">
        <v>1791</v>
      </c>
      <c r="E980" s="2063"/>
      <c r="F980" s="2065" t="str">
        <f>VLOOKUP(B980,'Элементы таксономии'!N:P,3,0)</f>
        <v>ЕПС_50906</v>
      </c>
    </row>
    <row r="981" spans="1:6">
      <c r="A981" s="2051"/>
      <c r="B981" s="2063">
        <v>50907</v>
      </c>
      <c r="C981" s="2061" t="s">
        <v>2526</v>
      </c>
      <c r="D981" s="2064" t="s">
        <v>1785</v>
      </c>
      <c r="E981" s="2063"/>
      <c r="F981" s="2065" t="str">
        <f>VLOOKUP(B981,'Элементы таксономии'!N:P,3,0)</f>
        <v>ЕПС_50907</v>
      </c>
    </row>
    <row r="982" spans="1:6">
      <c r="A982" s="2051"/>
      <c r="B982" s="2063">
        <v>50908</v>
      </c>
      <c r="C982" s="2061" t="s">
        <v>1830</v>
      </c>
      <c r="D982" s="2064" t="s">
        <v>1785</v>
      </c>
      <c r="E982" s="2063"/>
      <c r="F982" s="2065" t="str">
        <f>VLOOKUP(B982,'Элементы таксономии'!N:P,3,0)</f>
        <v>ЕПС_50908</v>
      </c>
    </row>
    <row r="983" spans="1:6">
      <c r="A983" s="2066" t="s">
        <v>2527</v>
      </c>
      <c r="B983" s="2063"/>
      <c r="C983" s="2068"/>
      <c r="D983" s="2062"/>
      <c r="E983" s="2061"/>
      <c r="F983" s="2065"/>
    </row>
    <row r="984" spans="1:6">
      <c r="A984" s="2051">
        <v>512</v>
      </c>
      <c r="B984" s="2063"/>
      <c r="C984" s="2061" t="s">
        <v>2528</v>
      </c>
      <c r="D984" s="2062"/>
      <c r="E984" s="2061"/>
      <c r="F984" s="2065"/>
    </row>
    <row r="985" spans="1:6">
      <c r="A985" s="2051"/>
      <c r="B985" s="2063">
        <v>51211</v>
      </c>
      <c r="C985" s="2061" t="s">
        <v>2529</v>
      </c>
      <c r="D985" s="2064" t="s">
        <v>1791</v>
      </c>
      <c r="E985" s="2063"/>
      <c r="F985" s="2065" t="str">
        <f>VLOOKUP(B985,'Элементы таксономии'!N:P,3,0)</f>
        <v>ЕПС_51211</v>
      </c>
    </row>
    <row r="986" spans="1:6">
      <c r="A986" s="2051"/>
      <c r="B986" s="2063">
        <v>51212</v>
      </c>
      <c r="C986" s="2061" t="s">
        <v>2530</v>
      </c>
      <c r="D986" s="2064" t="s">
        <v>1791</v>
      </c>
      <c r="E986" s="2063"/>
      <c r="F986" s="2065" t="str">
        <f>VLOOKUP(B986,'Элементы таксономии'!N:P,3,0)</f>
        <v>ЕПС_51212</v>
      </c>
    </row>
    <row r="987" spans="1:6">
      <c r="A987" s="2051"/>
      <c r="B987" s="2063">
        <v>51213</v>
      </c>
      <c r="C987" s="2061" t="s">
        <v>2531</v>
      </c>
      <c r="D987" s="2064" t="s">
        <v>1791</v>
      </c>
      <c r="E987" s="2063"/>
      <c r="F987" s="2065" t="str">
        <f>VLOOKUP(B987,'Элементы таксономии'!N:P,3,0)</f>
        <v>ЕПС_51213</v>
      </c>
    </row>
    <row r="988" spans="1:6">
      <c r="A988" s="2051"/>
      <c r="B988" s="2063">
        <v>51214</v>
      </c>
      <c r="C988" s="2061" t="s">
        <v>2532</v>
      </c>
      <c r="D988" s="2064" t="s">
        <v>1791</v>
      </c>
      <c r="E988" s="2063"/>
      <c r="F988" s="2065" t="str">
        <f>VLOOKUP(B988,'Элементы таксономии'!N:P,3,0)</f>
        <v>ЕПС_51214</v>
      </c>
    </row>
    <row r="989" spans="1:6">
      <c r="A989" s="2051"/>
      <c r="B989" s="2063">
        <v>51215</v>
      </c>
      <c r="C989" s="2061" t="s">
        <v>2533</v>
      </c>
      <c r="D989" s="2064" t="s">
        <v>1791</v>
      </c>
      <c r="E989" s="2063"/>
      <c r="F989" s="2065" t="str">
        <f>VLOOKUP(B989,'Элементы таксономии'!N:P,3,0)</f>
        <v>ЕПС_51215</v>
      </c>
    </row>
    <row r="990" spans="1:6">
      <c r="A990" s="2051"/>
      <c r="B990" s="2063">
        <v>51216</v>
      </c>
      <c r="C990" s="2061" t="s">
        <v>2534</v>
      </c>
      <c r="D990" s="2064" t="s">
        <v>1791</v>
      </c>
      <c r="E990" s="2063"/>
      <c r="F990" s="2065" t="str">
        <f>VLOOKUP(B990,'Элементы таксономии'!N:P,3,0)</f>
        <v>ЕПС_51216</v>
      </c>
    </row>
    <row r="991" spans="1:6">
      <c r="A991" s="2051"/>
      <c r="B991" s="2063">
        <v>51217</v>
      </c>
      <c r="C991" s="2061" t="s">
        <v>2535</v>
      </c>
      <c r="D991" s="2064" t="s">
        <v>1791</v>
      </c>
      <c r="E991" s="2063"/>
      <c r="F991" s="2065" t="str">
        <f>VLOOKUP(B991,'Элементы таксономии'!N:P,3,0)</f>
        <v>ЕПС_51217</v>
      </c>
    </row>
    <row r="992" spans="1:6">
      <c r="A992" s="2051"/>
      <c r="B992" s="2067">
        <v>51218</v>
      </c>
      <c r="C992" s="2061" t="s">
        <v>2536</v>
      </c>
      <c r="D992" s="2064" t="s">
        <v>1785</v>
      </c>
      <c r="E992" s="2063"/>
      <c r="F992" s="2065" t="str">
        <f>VLOOKUP(B992,'Элементы таксономии'!N:P,3,0)</f>
        <v>ЕПС_51218</v>
      </c>
    </row>
    <row r="993" spans="1:6" ht="22.5">
      <c r="A993" s="2051"/>
      <c r="B993" s="2067">
        <v>51219</v>
      </c>
      <c r="C993" s="2061" t="s">
        <v>2537</v>
      </c>
      <c r="D993" s="2064" t="s">
        <v>1785</v>
      </c>
      <c r="E993" s="2063"/>
      <c r="F993" s="2065" t="str">
        <f>VLOOKUP(B993,'Элементы таксономии'!N:P,3,0)</f>
        <v>ЕПС_51219</v>
      </c>
    </row>
    <row r="994" spans="1:6">
      <c r="A994" s="2051"/>
      <c r="B994" s="2067">
        <v>51220</v>
      </c>
      <c r="C994" s="2061" t="s">
        <v>2538</v>
      </c>
      <c r="D994" s="2064" t="s">
        <v>1785</v>
      </c>
      <c r="E994" s="2063"/>
      <c r="F994" s="2065" t="str">
        <f>VLOOKUP(B994,'Элементы таксономии'!N:P,3,0)</f>
        <v>ЕПС_51220</v>
      </c>
    </row>
    <row r="995" spans="1:6">
      <c r="A995" s="2051"/>
      <c r="B995" s="2067">
        <v>51221</v>
      </c>
      <c r="C995" s="2061" t="s">
        <v>2539</v>
      </c>
      <c r="D995" s="2064" t="s">
        <v>1785</v>
      </c>
      <c r="E995" s="2063"/>
      <c r="F995" s="2065" t="str">
        <f>VLOOKUP(B995,'Элементы таксономии'!N:P,3,0)</f>
        <v>ЕПС_51221</v>
      </c>
    </row>
    <row r="996" spans="1:6">
      <c r="A996" s="2051"/>
      <c r="B996" s="2067">
        <v>51222</v>
      </c>
      <c r="C996" s="2061" t="s">
        <v>2540</v>
      </c>
      <c r="D996" s="2064" t="s">
        <v>1785</v>
      </c>
      <c r="E996" s="2063"/>
      <c r="F996" s="2065" t="str">
        <f>VLOOKUP(B996,'Элементы таксономии'!N:P,3,0)</f>
        <v>ЕПС_51222</v>
      </c>
    </row>
    <row r="997" spans="1:6">
      <c r="A997" s="2051"/>
      <c r="B997" s="2067">
        <v>51223</v>
      </c>
      <c r="C997" s="2061" t="s">
        <v>2541</v>
      </c>
      <c r="D997" s="2064" t="s">
        <v>1785</v>
      </c>
      <c r="E997" s="2063"/>
      <c r="F997" s="2065" t="str">
        <f>VLOOKUP(B997,'Элементы таксономии'!N:P,3,0)</f>
        <v>ЕПС_51223</v>
      </c>
    </row>
    <row r="998" spans="1:6">
      <c r="A998" s="2051"/>
      <c r="B998" s="2067">
        <v>51224</v>
      </c>
      <c r="C998" s="2061" t="s">
        <v>2542</v>
      </c>
      <c r="D998" s="2064" t="s">
        <v>1785</v>
      </c>
      <c r="E998" s="2063"/>
      <c r="F998" s="2065" t="str">
        <f>VLOOKUP(B998,'Элементы таксономии'!N:P,3,0)</f>
        <v>ЕПС_51224</v>
      </c>
    </row>
    <row r="999" spans="1:6">
      <c r="A999" s="2051"/>
      <c r="B999" s="2067">
        <v>51225</v>
      </c>
      <c r="C999" s="2061" t="s">
        <v>2543</v>
      </c>
      <c r="D999" s="2064" t="s">
        <v>1791</v>
      </c>
      <c r="E999" s="2063"/>
      <c r="F999" s="2065" t="str">
        <f>VLOOKUP(B999,'Элементы таксономии'!N:P,3,0)</f>
        <v>ЕПС_51225</v>
      </c>
    </row>
    <row r="1000" spans="1:6" ht="22.5">
      <c r="A1000" s="2051"/>
      <c r="B1000" s="2067">
        <v>51226</v>
      </c>
      <c r="C1000" s="2061" t="s">
        <v>2544</v>
      </c>
      <c r="D1000" s="2064" t="s">
        <v>1791</v>
      </c>
      <c r="E1000" s="2063"/>
      <c r="F1000" s="2065" t="str">
        <f>VLOOKUP(B1000,'Элементы таксономии'!N:P,3,0)</f>
        <v>ЕПС_51226</v>
      </c>
    </row>
    <row r="1001" spans="1:6">
      <c r="A1001" s="2051"/>
      <c r="B1001" s="2067">
        <v>51227</v>
      </c>
      <c r="C1001" s="2061" t="s">
        <v>2545</v>
      </c>
      <c r="D1001" s="2064" t="s">
        <v>1791</v>
      </c>
      <c r="E1001" s="2063"/>
      <c r="F1001" s="2065" t="str">
        <f>VLOOKUP(B1001,'Элементы таксономии'!N:P,3,0)</f>
        <v>ЕПС_51227</v>
      </c>
    </row>
    <row r="1002" spans="1:6">
      <c r="A1002" s="2051"/>
      <c r="B1002" s="2067">
        <v>51228</v>
      </c>
      <c r="C1002" s="2061" t="s">
        <v>2546</v>
      </c>
      <c r="D1002" s="2064" t="s">
        <v>1791</v>
      </c>
      <c r="E1002" s="2063"/>
      <c r="F1002" s="2065" t="str">
        <f>VLOOKUP(B1002,'Элементы таксономии'!N:P,3,0)</f>
        <v>ЕПС_51228</v>
      </c>
    </row>
    <row r="1003" spans="1:6">
      <c r="A1003" s="2051"/>
      <c r="B1003" s="2067">
        <v>51229</v>
      </c>
      <c r="C1003" s="2061" t="s">
        <v>2547</v>
      </c>
      <c r="D1003" s="2064" t="s">
        <v>1791</v>
      </c>
      <c r="E1003" s="2063"/>
      <c r="F1003" s="2065" t="str">
        <f>VLOOKUP(B1003,'Элементы таксономии'!N:P,3,0)</f>
        <v>ЕПС_51229</v>
      </c>
    </row>
    <row r="1004" spans="1:6">
      <c r="A1004" s="2051"/>
      <c r="B1004" s="2067">
        <v>51230</v>
      </c>
      <c r="C1004" s="2061" t="s">
        <v>2548</v>
      </c>
      <c r="D1004" s="2064" t="s">
        <v>1791</v>
      </c>
      <c r="E1004" s="2063"/>
      <c r="F1004" s="2065" t="str">
        <f>VLOOKUP(B1004,'Элементы таксономии'!N:P,3,0)</f>
        <v>ЕПС_51230</v>
      </c>
    </row>
    <row r="1005" spans="1:6">
      <c r="A1005" s="2051"/>
      <c r="B1005" s="2067">
        <v>51231</v>
      </c>
      <c r="C1005" s="2061" t="s">
        <v>2549</v>
      </c>
      <c r="D1005" s="2064" t="s">
        <v>1791</v>
      </c>
      <c r="E1005" s="2063"/>
      <c r="F1005" s="2065" t="str">
        <f>VLOOKUP(B1005,'Элементы таксономии'!N:P,3,0)</f>
        <v>ЕПС_51231</v>
      </c>
    </row>
    <row r="1006" spans="1:6">
      <c r="A1006" s="2051"/>
      <c r="B1006" s="2067">
        <v>51250</v>
      </c>
      <c r="C1006" s="2061" t="s">
        <v>2550</v>
      </c>
      <c r="D1006" s="2064" t="s">
        <v>1791</v>
      </c>
      <c r="E1006" s="2063"/>
      <c r="F1006" s="2065" t="str">
        <f>VLOOKUP(B1006,'Элементы таксономии'!N:P,3,0)</f>
        <v>ЕПС_51250</v>
      </c>
    </row>
    <row r="1007" spans="1:6">
      <c r="A1007" s="2051"/>
      <c r="B1007" s="2067">
        <v>51251</v>
      </c>
      <c r="C1007" s="2061" t="s">
        <v>2551</v>
      </c>
      <c r="D1007" s="2064" t="s">
        <v>1785</v>
      </c>
      <c r="E1007" s="2063"/>
      <c r="F1007" s="2065" t="str">
        <f>VLOOKUP(B1007,'Элементы таксономии'!N:P,3,0)</f>
        <v>ЕПС_51251</v>
      </c>
    </row>
    <row r="1008" spans="1:6" ht="22.5">
      <c r="A1008" s="2051"/>
      <c r="B1008" s="2067">
        <v>51252</v>
      </c>
      <c r="C1008" s="2061" t="s">
        <v>2552</v>
      </c>
      <c r="D1008" s="2064" t="s">
        <v>1791</v>
      </c>
      <c r="E1008" s="2063"/>
      <c r="F1008" s="2065" t="str">
        <f>VLOOKUP(B1008,'Элементы таксономии'!N:P,3,0)</f>
        <v>ЕПС_51252</v>
      </c>
    </row>
    <row r="1009" spans="1:6" ht="22.5">
      <c r="A1009" s="2051"/>
      <c r="B1009" s="2067">
        <v>51253</v>
      </c>
      <c r="C1009" s="2061" t="s">
        <v>2553</v>
      </c>
      <c r="D1009" s="2064" t="s">
        <v>1785</v>
      </c>
      <c r="E1009" s="2063"/>
      <c r="F1009" s="2065" t="str">
        <f>VLOOKUP(B1009,'Элементы таксономии'!N:P,3,0)</f>
        <v>ЕПС_51253</v>
      </c>
    </row>
    <row r="1010" spans="1:6">
      <c r="A1010" s="2051"/>
      <c r="B1010" s="2067">
        <v>51254</v>
      </c>
      <c r="C1010" s="2061" t="s">
        <v>2554</v>
      </c>
      <c r="D1010" s="2064" t="s">
        <v>1791</v>
      </c>
      <c r="E1010" s="2063"/>
      <c r="F1010" s="2065" t="str">
        <f>VLOOKUP(B1010,'Элементы таксономии'!N:P,3,0)</f>
        <v>ЕПС_51254</v>
      </c>
    </row>
    <row r="1011" spans="1:6">
      <c r="A1011" s="2051"/>
      <c r="B1011" s="2067">
        <v>51255</v>
      </c>
      <c r="C1011" s="2061" t="s">
        <v>2555</v>
      </c>
      <c r="D1011" s="2064" t="s">
        <v>1785</v>
      </c>
      <c r="E1011" s="2063"/>
      <c r="F1011" s="2065" t="str">
        <f>VLOOKUP(B1011,'Элементы таксономии'!N:P,3,0)</f>
        <v>ЕПС_51255</v>
      </c>
    </row>
    <row r="1012" spans="1:6">
      <c r="A1012" s="2051"/>
      <c r="B1012" s="2067">
        <v>51256</v>
      </c>
      <c r="C1012" s="2061" t="s">
        <v>2556</v>
      </c>
      <c r="D1012" s="2064" t="s">
        <v>1791</v>
      </c>
      <c r="E1012" s="2063"/>
      <c r="F1012" s="2065" t="str">
        <f>VLOOKUP(B1012,'Элементы таксономии'!N:P,3,0)</f>
        <v>ЕПС_51256</v>
      </c>
    </row>
    <row r="1013" spans="1:6">
      <c r="A1013" s="2051"/>
      <c r="B1013" s="2067">
        <v>51257</v>
      </c>
      <c r="C1013" s="2061" t="s">
        <v>2557</v>
      </c>
      <c r="D1013" s="2064" t="s">
        <v>1785</v>
      </c>
      <c r="E1013" s="2063"/>
      <c r="F1013" s="2065" t="str">
        <f>VLOOKUP(B1013,'Элементы таксономии'!N:P,3,0)</f>
        <v>ЕПС_51257</v>
      </c>
    </row>
    <row r="1014" spans="1:6">
      <c r="A1014" s="2051"/>
      <c r="B1014" s="2067">
        <v>51258</v>
      </c>
      <c r="C1014" s="2061" t="s">
        <v>2558</v>
      </c>
      <c r="D1014" s="2064" t="s">
        <v>1791</v>
      </c>
      <c r="E1014" s="2063"/>
      <c r="F1014" s="2065" t="str">
        <f>VLOOKUP(B1014,'Элементы таксономии'!N:P,3,0)</f>
        <v>ЕПС_51258</v>
      </c>
    </row>
    <row r="1015" spans="1:6">
      <c r="A1015" s="2051"/>
      <c r="B1015" s="2067">
        <v>51259</v>
      </c>
      <c r="C1015" s="2061" t="s">
        <v>2559</v>
      </c>
      <c r="D1015" s="2064" t="s">
        <v>1785</v>
      </c>
      <c r="E1015" s="2063"/>
      <c r="F1015" s="2065" t="str">
        <f>VLOOKUP(B1015,'Элементы таксономии'!N:P,3,0)</f>
        <v>ЕПС_51259</v>
      </c>
    </row>
    <row r="1016" spans="1:6">
      <c r="A1016" s="2051"/>
      <c r="B1016" s="2067">
        <v>51260</v>
      </c>
      <c r="C1016" s="2061" t="s">
        <v>2560</v>
      </c>
      <c r="D1016" s="2064" t="s">
        <v>1791</v>
      </c>
      <c r="E1016" s="2063"/>
      <c r="F1016" s="2065" t="str">
        <f>VLOOKUP(B1016,'Элементы таксономии'!N:P,3,0)</f>
        <v>ЕПС_51260</v>
      </c>
    </row>
    <row r="1017" spans="1:6">
      <c r="A1017" s="2051"/>
      <c r="B1017" s="2067">
        <v>51261</v>
      </c>
      <c r="C1017" s="2061" t="s">
        <v>2561</v>
      </c>
      <c r="D1017" s="2064" t="s">
        <v>1785</v>
      </c>
      <c r="E1017" s="2063"/>
      <c r="F1017" s="2065" t="str">
        <f>VLOOKUP(B1017,'Элементы таксономии'!N:P,3,0)</f>
        <v>ЕПС_51261</v>
      </c>
    </row>
    <row r="1018" spans="1:6">
      <c r="A1018" s="2051"/>
      <c r="B1018" s="2067">
        <v>51262</v>
      </c>
      <c r="C1018" s="2061" t="s">
        <v>2562</v>
      </c>
      <c r="D1018" s="2064" t="s">
        <v>1791</v>
      </c>
      <c r="E1018" s="2063"/>
      <c r="F1018" s="2065" t="str">
        <f>VLOOKUP(B1018,'Элементы таксономии'!N:P,3,0)</f>
        <v>ЕПС_51262</v>
      </c>
    </row>
    <row r="1019" spans="1:6">
      <c r="A1019" s="2051"/>
      <c r="B1019" s="2067">
        <v>51263</v>
      </c>
      <c r="C1019" s="2061" t="s">
        <v>2563</v>
      </c>
      <c r="D1019" s="2064" t="s">
        <v>1785</v>
      </c>
      <c r="E1019" s="2063"/>
      <c r="F1019" s="2065" t="str">
        <f>VLOOKUP(B1019,'Элементы таксономии'!N:P,3,0)</f>
        <v>ЕПС_51263</v>
      </c>
    </row>
    <row r="1020" spans="1:6">
      <c r="A1020" s="2051">
        <v>513</v>
      </c>
      <c r="B1020" s="2063"/>
      <c r="C1020" s="2061" t="s">
        <v>2564</v>
      </c>
      <c r="D1020" s="2062"/>
      <c r="E1020" s="2061"/>
      <c r="F1020" s="2065"/>
    </row>
    <row r="1021" spans="1:6">
      <c r="A1021" s="2051"/>
      <c r="B1021" s="2063">
        <v>51311</v>
      </c>
      <c r="C1021" s="2061" t="s">
        <v>2529</v>
      </c>
      <c r="D1021" s="2064" t="s">
        <v>1791</v>
      </c>
      <c r="E1021" s="2063"/>
      <c r="F1021" s="2065" t="str">
        <f>VLOOKUP(B1021,'Элементы таксономии'!N:P,3,0)</f>
        <v>ЕПС_51311</v>
      </c>
    </row>
    <row r="1022" spans="1:6">
      <c r="A1022" s="2051"/>
      <c r="B1022" s="2063">
        <v>51312</v>
      </c>
      <c r="C1022" s="2061" t="s">
        <v>2530</v>
      </c>
      <c r="D1022" s="2064" t="s">
        <v>1791</v>
      </c>
      <c r="E1022" s="2063"/>
      <c r="F1022" s="2065" t="str">
        <f>VLOOKUP(B1022,'Элементы таксономии'!N:P,3,0)</f>
        <v>ЕПС_51312</v>
      </c>
    </row>
    <row r="1023" spans="1:6">
      <c r="A1023" s="2051"/>
      <c r="B1023" s="2063">
        <v>51313</v>
      </c>
      <c r="C1023" s="2061" t="s">
        <v>2531</v>
      </c>
      <c r="D1023" s="2064" t="s">
        <v>1791</v>
      </c>
      <c r="E1023" s="2063"/>
      <c r="F1023" s="2065" t="str">
        <f>VLOOKUP(B1023,'Элементы таксономии'!N:P,3,0)</f>
        <v>ЕПС_51313</v>
      </c>
    </row>
    <row r="1024" spans="1:6">
      <c r="A1024" s="2051"/>
      <c r="B1024" s="2063">
        <v>51314</v>
      </c>
      <c r="C1024" s="2061" t="s">
        <v>2532</v>
      </c>
      <c r="D1024" s="2064" t="s">
        <v>1791</v>
      </c>
      <c r="E1024" s="2063"/>
      <c r="F1024" s="2065" t="str">
        <f>VLOOKUP(B1024,'Элементы таксономии'!N:P,3,0)</f>
        <v>ЕПС_51314</v>
      </c>
    </row>
    <row r="1025" spans="1:6">
      <c r="A1025" s="2051"/>
      <c r="B1025" s="2063">
        <v>51315</v>
      </c>
      <c r="C1025" s="2061" t="s">
        <v>2533</v>
      </c>
      <c r="D1025" s="2064" t="s">
        <v>1791</v>
      </c>
      <c r="E1025" s="2063"/>
      <c r="F1025" s="2065" t="str">
        <f>VLOOKUP(B1025,'Элементы таксономии'!N:P,3,0)</f>
        <v>ЕПС_51315</v>
      </c>
    </row>
    <row r="1026" spans="1:6">
      <c r="A1026" s="2051"/>
      <c r="B1026" s="2063">
        <v>51316</v>
      </c>
      <c r="C1026" s="2061" t="s">
        <v>2534</v>
      </c>
      <c r="D1026" s="2064" t="s">
        <v>1791</v>
      </c>
      <c r="E1026" s="2063"/>
      <c r="F1026" s="2065" t="str">
        <f>VLOOKUP(B1026,'Элементы таксономии'!N:P,3,0)</f>
        <v>ЕПС_51316</v>
      </c>
    </row>
    <row r="1027" spans="1:6">
      <c r="A1027" s="2051"/>
      <c r="B1027" s="2063">
        <v>51317</v>
      </c>
      <c r="C1027" s="2061" t="s">
        <v>2535</v>
      </c>
      <c r="D1027" s="2064" t="s">
        <v>1791</v>
      </c>
      <c r="E1027" s="2063"/>
      <c r="F1027" s="2065" t="str">
        <f>VLOOKUP(B1027,'Элементы таксономии'!N:P,3,0)</f>
        <v>ЕПС_51317</v>
      </c>
    </row>
    <row r="1028" spans="1:6">
      <c r="A1028" s="2051"/>
      <c r="B1028" s="2067">
        <v>51318</v>
      </c>
      <c r="C1028" s="2061" t="s">
        <v>2536</v>
      </c>
      <c r="D1028" s="2064" t="s">
        <v>1785</v>
      </c>
      <c r="E1028" s="2063"/>
      <c r="F1028" s="2065" t="str">
        <f>VLOOKUP(B1028,'Элементы таксономии'!N:P,3,0)</f>
        <v>ЕПС_51318</v>
      </c>
    </row>
    <row r="1029" spans="1:6" ht="22.5">
      <c r="A1029" s="2051"/>
      <c r="B1029" s="2067">
        <v>51319</v>
      </c>
      <c r="C1029" s="2061" t="s">
        <v>2537</v>
      </c>
      <c r="D1029" s="2064" t="s">
        <v>1785</v>
      </c>
      <c r="E1029" s="2063"/>
      <c r="F1029" s="2065" t="str">
        <f>VLOOKUP(B1029,'Элементы таксономии'!N:P,3,0)</f>
        <v>ЕПС_51319</v>
      </c>
    </row>
    <row r="1030" spans="1:6">
      <c r="A1030" s="2051"/>
      <c r="B1030" s="2067">
        <v>51320</v>
      </c>
      <c r="C1030" s="2061" t="s">
        <v>2538</v>
      </c>
      <c r="D1030" s="2064" t="s">
        <v>1785</v>
      </c>
      <c r="E1030" s="2063"/>
      <c r="F1030" s="2065" t="str">
        <f>VLOOKUP(B1030,'Элементы таксономии'!N:P,3,0)</f>
        <v>ЕПС_51320</v>
      </c>
    </row>
    <row r="1031" spans="1:6">
      <c r="A1031" s="2051"/>
      <c r="B1031" s="2067">
        <v>51321</v>
      </c>
      <c r="C1031" s="2061" t="s">
        <v>2539</v>
      </c>
      <c r="D1031" s="2064" t="s">
        <v>1785</v>
      </c>
      <c r="E1031" s="2063"/>
      <c r="F1031" s="2065" t="str">
        <f>VLOOKUP(B1031,'Элементы таксономии'!N:P,3,0)</f>
        <v>ЕПС_51321</v>
      </c>
    </row>
    <row r="1032" spans="1:6">
      <c r="A1032" s="2051"/>
      <c r="B1032" s="2067">
        <v>51322</v>
      </c>
      <c r="C1032" s="2061" t="s">
        <v>2540</v>
      </c>
      <c r="D1032" s="2064" t="s">
        <v>1785</v>
      </c>
      <c r="E1032" s="2063"/>
      <c r="F1032" s="2065" t="str">
        <f>VLOOKUP(B1032,'Элементы таксономии'!N:P,3,0)</f>
        <v>ЕПС_51322</v>
      </c>
    </row>
    <row r="1033" spans="1:6">
      <c r="A1033" s="2051"/>
      <c r="B1033" s="2067">
        <v>51323</v>
      </c>
      <c r="C1033" s="2061" t="s">
        <v>2541</v>
      </c>
      <c r="D1033" s="2064" t="s">
        <v>1785</v>
      </c>
      <c r="E1033" s="2063"/>
      <c r="F1033" s="2065" t="str">
        <f>VLOOKUP(B1033,'Элементы таксономии'!N:P,3,0)</f>
        <v>ЕПС_51323</v>
      </c>
    </row>
    <row r="1034" spans="1:6">
      <c r="A1034" s="2051"/>
      <c r="B1034" s="2067">
        <v>51324</v>
      </c>
      <c r="C1034" s="2061" t="s">
        <v>2542</v>
      </c>
      <c r="D1034" s="2064" t="s">
        <v>1785</v>
      </c>
      <c r="E1034" s="2063"/>
      <c r="F1034" s="2065" t="str">
        <f>VLOOKUP(B1034,'Элементы таксономии'!N:P,3,0)</f>
        <v>ЕПС_51324</v>
      </c>
    </row>
    <row r="1035" spans="1:6">
      <c r="A1035" s="2051"/>
      <c r="B1035" s="2067">
        <v>51325</v>
      </c>
      <c r="C1035" s="2061" t="s">
        <v>2543</v>
      </c>
      <c r="D1035" s="2064" t="s">
        <v>1791</v>
      </c>
      <c r="E1035" s="2063"/>
      <c r="F1035" s="2065" t="str">
        <f>VLOOKUP(B1035,'Элементы таксономии'!N:P,3,0)</f>
        <v>ЕПС_51325</v>
      </c>
    </row>
    <row r="1036" spans="1:6" ht="22.5">
      <c r="A1036" s="2051"/>
      <c r="B1036" s="2067">
        <v>51326</v>
      </c>
      <c r="C1036" s="2061" t="s">
        <v>2544</v>
      </c>
      <c r="D1036" s="2064" t="s">
        <v>1791</v>
      </c>
      <c r="E1036" s="2063"/>
      <c r="F1036" s="2065" t="str">
        <f>VLOOKUP(B1036,'Элементы таксономии'!N:P,3,0)</f>
        <v>ЕПС_51326</v>
      </c>
    </row>
    <row r="1037" spans="1:6">
      <c r="A1037" s="2051"/>
      <c r="B1037" s="2067">
        <v>51327</v>
      </c>
      <c r="C1037" s="2061" t="s">
        <v>2545</v>
      </c>
      <c r="D1037" s="2064" t="s">
        <v>1791</v>
      </c>
      <c r="E1037" s="2063"/>
      <c r="F1037" s="2065" t="str">
        <f>VLOOKUP(B1037,'Элементы таксономии'!N:P,3,0)</f>
        <v>ЕПС_51327</v>
      </c>
    </row>
    <row r="1038" spans="1:6">
      <c r="A1038" s="2051"/>
      <c r="B1038" s="2067">
        <v>51328</v>
      </c>
      <c r="C1038" s="2061" t="s">
        <v>2546</v>
      </c>
      <c r="D1038" s="2064" t="s">
        <v>1791</v>
      </c>
      <c r="E1038" s="2063"/>
      <c r="F1038" s="2065" t="str">
        <f>VLOOKUP(B1038,'Элементы таксономии'!N:P,3,0)</f>
        <v>ЕПС_51328</v>
      </c>
    </row>
    <row r="1039" spans="1:6">
      <c r="A1039" s="2051"/>
      <c r="B1039" s="2067">
        <v>51329</v>
      </c>
      <c r="C1039" s="2061" t="s">
        <v>2547</v>
      </c>
      <c r="D1039" s="2064" t="s">
        <v>1791</v>
      </c>
      <c r="E1039" s="2063"/>
      <c r="F1039" s="2065" t="str">
        <f>VLOOKUP(B1039,'Элементы таксономии'!N:P,3,0)</f>
        <v>ЕПС_51329</v>
      </c>
    </row>
    <row r="1040" spans="1:6">
      <c r="A1040" s="2051"/>
      <c r="B1040" s="2067">
        <v>51330</v>
      </c>
      <c r="C1040" s="2061" t="s">
        <v>2548</v>
      </c>
      <c r="D1040" s="2064" t="s">
        <v>1791</v>
      </c>
      <c r="E1040" s="2063"/>
      <c r="F1040" s="2065" t="str">
        <f>VLOOKUP(B1040,'Элементы таксономии'!N:P,3,0)</f>
        <v>ЕПС_51330</v>
      </c>
    </row>
    <row r="1041" spans="1:6">
      <c r="A1041" s="2051"/>
      <c r="B1041" s="2067">
        <v>51331</v>
      </c>
      <c r="C1041" s="2061" t="s">
        <v>2549</v>
      </c>
      <c r="D1041" s="2064" t="s">
        <v>1791</v>
      </c>
      <c r="E1041" s="2063"/>
      <c r="F1041" s="2065" t="str">
        <f>VLOOKUP(B1041,'Элементы таксономии'!N:P,3,0)</f>
        <v>ЕПС_51331</v>
      </c>
    </row>
    <row r="1042" spans="1:6">
      <c r="A1042" s="2051"/>
      <c r="B1042" s="2063">
        <v>51332</v>
      </c>
      <c r="C1042" s="2061" t="s">
        <v>2565</v>
      </c>
      <c r="D1042" s="2064" t="s">
        <v>1785</v>
      </c>
      <c r="E1042" s="2063"/>
      <c r="F1042" s="2065" t="str">
        <f>VLOOKUP(B1042,'Элементы таксономии'!N:P,3,0)</f>
        <v>ЕПС_51332</v>
      </c>
    </row>
    <row r="1043" spans="1:6" ht="22.5">
      <c r="A1043" s="2051"/>
      <c r="B1043" s="2063">
        <v>51333</v>
      </c>
      <c r="C1043" s="2061" t="s">
        <v>2566</v>
      </c>
      <c r="D1043" s="2064" t="s">
        <v>1785</v>
      </c>
      <c r="E1043" s="2063"/>
      <c r="F1043" s="2065" t="str">
        <f>VLOOKUP(B1043,'Элементы таксономии'!N:P,3,0)</f>
        <v>ЕПС_51333</v>
      </c>
    </row>
    <row r="1044" spans="1:6">
      <c r="A1044" s="2051"/>
      <c r="B1044" s="2063">
        <v>51334</v>
      </c>
      <c r="C1044" s="2061" t="s">
        <v>2567</v>
      </c>
      <c r="D1044" s="2064" t="s">
        <v>1785</v>
      </c>
      <c r="E1044" s="2063"/>
      <c r="F1044" s="2065" t="str">
        <f>VLOOKUP(B1044,'Элементы таксономии'!N:P,3,0)</f>
        <v>ЕПС_51334</v>
      </c>
    </row>
    <row r="1045" spans="1:6">
      <c r="A1045" s="2051"/>
      <c r="B1045" s="2063">
        <v>51335</v>
      </c>
      <c r="C1045" s="2061" t="s">
        <v>2568</v>
      </c>
      <c r="D1045" s="2064" t="s">
        <v>1785</v>
      </c>
      <c r="E1045" s="2063"/>
      <c r="F1045" s="2065" t="str">
        <f>VLOOKUP(B1045,'Элементы таксономии'!N:P,3,0)</f>
        <v>ЕПС_51335</v>
      </c>
    </row>
    <row r="1046" spans="1:6">
      <c r="A1046" s="2051"/>
      <c r="B1046" s="2063">
        <v>51336</v>
      </c>
      <c r="C1046" s="2061" t="s">
        <v>2569</v>
      </c>
      <c r="D1046" s="2064" t="s">
        <v>1785</v>
      </c>
      <c r="E1046" s="2063"/>
      <c r="F1046" s="2065" t="str">
        <f>VLOOKUP(B1046,'Элементы таксономии'!N:P,3,0)</f>
        <v>ЕПС_51336</v>
      </c>
    </row>
    <row r="1047" spans="1:6">
      <c r="A1047" s="2051"/>
      <c r="B1047" s="2063">
        <v>51337</v>
      </c>
      <c r="C1047" s="2061" t="s">
        <v>2570</v>
      </c>
      <c r="D1047" s="2064" t="s">
        <v>1785</v>
      </c>
      <c r="E1047" s="2063"/>
      <c r="F1047" s="2065" t="str">
        <f>VLOOKUP(B1047,'Элементы таксономии'!N:P,3,0)</f>
        <v>ЕПС_51337</v>
      </c>
    </row>
    <row r="1048" spans="1:6">
      <c r="A1048" s="2051"/>
      <c r="B1048" s="2063">
        <v>51338</v>
      </c>
      <c r="C1048" s="2061" t="s">
        <v>2571</v>
      </c>
      <c r="D1048" s="2064" t="s">
        <v>1785</v>
      </c>
      <c r="E1048" s="2063"/>
      <c r="F1048" s="2065" t="str">
        <f>VLOOKUP(B1048,'Элементы таксономии'!N:P,3,0)</f>
        <v>ЕПС_51338</v>
      </c>
    </row>
    <row r="1049" spans="1:6">
      <c r="A1049" s="2051"/>
      <c r="B1049" s="2067">
        <v>51350</v>
      </c>
      <c r="C1049" s="2061" t="s">
        <v>2550</v>
      </c>
      <c r="D1049" s="2064" t="s">
        <v>1791</v>
      </c>
      <c r="E1049" s="2063"/>
      <c r="F1049" s="2065" t="str">
        <f>VLOOKUP(B1049,'Элементы таксономии'!N:P,3,0)</f>
        <v>ЕПС_51350</v>
      </c>
    </row>
    <row r="1050" spans="1:6">
      <c r="A1050" s="2051"/>
      <c r="B1050" s="2067">
        <v>51351</v>
      </c>
      <c r="C1050" s="2061" t="s">
        <v>2551</v>
      </c>
      <c r="D1050" s="2064" t="s">
        <v>1785</v>
      </c>
      <c r="E1050" s="2063"/>
      <c r="F1050" s="2065" t="str">
        <f>VLOOKUP(B1050,'Элементы таксономии'!N:P,3,0)</f>
        <v>ЕПС_51351</v>
      </c>
    </row>
    <row r="1051" spans="1:6" ht="22.5">
      <c r="A1051" s="2051"/>
      <c r="B1051" s="2067">
        <v>51352</v>
      </c>
      <c r="C1051" s="2061" t="s">
        <v>2552</v>
      </c>
      <c r="D1051" s="2064" t="s">
        <v>1791</v>
      </c>
      <c r="E1051" s="2063"/>
      <c r="F1051" s="2065" t="str">
        <f>VLOOKUP(B1051,'Элементы таксономии'!N:P,3,0)</f>
        <v>ЕПС_51352</v>
      </c>
    </row>
    <row r="1052" spans="1:6" ht="22.5">
      <c r="A1052" s="2051"/>
      <c r="B1052" s="2067">
        <v>51353</v>
      </c>
      <c r="C1052" s="2061" t="s">
        <v>2553</v>
      </c>
      <c r="D1052" s="2064" t="s">
        <v>1785</v>
      </c>
      <c r="E1052" s="2063"/>
      <c r="F1052" s="2065" t="str">
        <f>VLOOKUP(B1052,'Элементы таксономии'!N:P,3,0)</f>
        <v>ЕПС_51353</v>
      </c>
    </row>
    <row r="1053" spans="1:6">
      <c r="A1053" s="2051"/>
      <c r="B1053" s="2067">
        <v>51354</v>
      </c>
      <c r="C1053" s="2061" t="s">
        <v>2554</v>
      </c>
      <c r="D1053" s="2064" t="s">
        <v>1791</v>
      </c>
      <c r="E1053" s="2063"/>
      <c r="F1053" s="2065" t="str">
        <f>VLOOKUP(B1053,'Элементы таксономии'!N:P,3,0)</f>
        <v>ЕПС_51354</v>
      </c>
    </row>
    <row r="1054" spans="1:6">
      <c r="A1054" s="2051"/>
      <c r="B1054" s="2067">
        <v>51355</v>
      </c>
      <c r="C1054" s="2061" t="s">
        <v>2555</v>
      </c>
      <c r="D1054" s="2064" t="s">
        <v>1785</v>
      </c>
      <c r="E1054" s="2063"/>
      <c r="F1054" s="2065" t="str">
        <f>VLOOKUP(B1054,'Элементы таксономии'!N:P,3,0)</f>
        <v>ЕПС_51355</v>
      </c>
    </row>
    <row r="1055" spans="1:6">
      <c r="A1055" s="2051"/>
      <c r="B1055" s="2067">
        <v>51356</v>
      </c>
      <c r="C1055" s="2061" t="s">
        <v>2556</v>
      </c>
      <c r="D1055" s="2064" t="s">
        <v>1791</v>
      </c>
      <c r="E1055" s="2063"/>
      <c r="F1055" s="2065" t="str">
        <f>VLOOKUP(B1055,'Элементы таксономии'!N:P,3,0)</f>
        <v>ЕПС_51356</v>
      </c>
    </row>
    <row r="1056" spans="1:6">
      <c r="A1056" s="2051"/>
      <c r="B1056" s="2067">
        <v>51357</v>
      </c>
      <c r="C1056" s="2061" t="s">
        <v>2557</v>
      </c>
      <c r="D1056" s="2064" t="s">
        <v>1785</v>
      </c>
      <c r="E1056" s="2063"/>
      <c r="F1056" s="2065" t="str">
        <f>VLOOKUP(B1056,'Элементы таксономии'!N:P,3,0)</f>
        <v>ЕПС_51357</v>
      </c>
    </row>
    <row r="1057" spans="1:6">
      <c r="A1057" s="2051"/>
      <c r="B1057" s="2067">
        <v>51358</v>
      </c>
      <c r="C1057" s="2061" t="s">
        <v>2558</v>
      </c>
      <c r="D1057" s="2064" t="s">
        <v>1791</v>
      </c>
      <c r="E1057" s="2063"/>
      <c r="F1057" s="2065" t="str">
        <f>VLOOKUP(B1057,'Элементы таксономии'!N:P,3,0)</f>
        <v>ЕПС_51358</v>
      </c>
    </row>
    <row r="1058" spans="1:6">
      <c r="A1058" s="2051"/>
      <c r="B1058" s="2067">
        <v>51359</v>
      </c>
      <c r="C1058" s="2061" t="s">
        <v>2559</v>
      </c>
      <c r="D1058" s="2064" t="s">
        <v>1785</v>
      </c>
      <c r="E1058" s="2063"/>
      <c r="F1058" s="2065" t="str">
        <f>VLOOKUP(B1058,'Элементы таксономии'!N:P,3,0)</f>
        <v>ЕПС_51359</v>
      </c>
    </row>
    <row r="1059" spans="1:6">
      <c r="A1059" s="2051"/>
      <c r="B1059" s="2067">
        <v>51360</v>
      </c>
      <c r="C1059" s="2061" t="s">
        <v>2560</v>
      </c>
      <c r="D1059" s="2064" t="s">
        <v>1791</v>
      </c>
      <c r="E1059" s="2063"/>
      <c r="F1059" s="2065" t="str">
        <f>VLOOKUP(B1059,'Элементы таксономии'!N:P,3,0)</f>
        <v>ЕПС_51360</v>
      </c>
    </row>
    <row r="1060" spans="1:6">
      <c r="A1060" s="2051"/>
      <c r="B1060" s="2067">
        <v>51361</v>
      </c>
      <c r="C1060" s="2061" t="s">
        <v>2561</v>
      </c>
      <c r="D1060" s="2064" t="s">
        <v>1785</v>
      </c>
      <c r="E1060" s="2063"/>
      <c r="F1060" s="2065" t="str">
        <f>VLOOKUP(B1060,'Элементы таксономии'!N:P,3,0)</f>
        <v>ЕПС_51361</v>
      </c>
    </row>
    <row r="1061" spans="1:6">
      <c r="A1061" s="2051"/>
      <c r="B1061" s="2067">
        <v>51362</v>
      </c>
      <c r="C1061" s="2061" t="s">
        <v>2562</v>
      </c>
      <c r="D1061" s="2064" t="s">
        <v>1791</v>
      </c>
      <c r="E1061" s="2063"/>
      <c r="F1061" s="2065" t="str">
        <f>VLOOKUP(B1061,'Элементы таксономии'!N:P,3,0)</f>
        <v>ЕПС_51362</v>
      </c>
    </row>
    <row r="1062" spans="1:6">
      <c r="A1062" s="2051"/>
      <c r="B1062" s="2067">
        <v>51363</v>
      </c>
      <c r="C1062" s="2061" t="s">
        <v>2563</v>
      </c>
      <c r="D1062" s="2064" t="s">
        <v>1785</v>
      </c>
      <c r="E1062" s="2063"/>
      <c r="F1062" s="2065" t="str">
        <f>VLOOKUP(B1062,'Элементы таксономии'!N:P,3,0)</f>
        <v>ЕПС_51363</v>
      </c>
    </row>
    <row r="1063" spans="1:6">
      <c r="A1063" s="2051">
        <v>514</v>
      </c>
      <c r="B1063" s="2063"/>
      <c r="C1063" s="2061" t="s">
        <v>2572</v>
      </c>
      <c r="D1063" s="2062"/>
      <c r="E1063" s="2061"/>
      <c r="F1063" s="2065"/>
    </row>
    <row r="1064" spans="1:6">
      <c r="A1064" s="2051"/>
      <c r="B1064" s="2063">
        <v>51411</v>
      </c>
      <c r="C1064" s="2061" t="s">
        <v>2529</v>
      </c>
      <c r="D1064" s="2064" t="s">
        <v>1791</v>
      </c>
      <c r="E1064" s="2063"/>
      <c r="F1064" s="2065" t="str">
        <f>VLOOKUP(B1064,'Элементы таксономии'!N:P,3,0)</f>
        <v>ЕПС_51411</v>
      </c>
    </row>
    <row r="1065" spans="1:6">
      <c r="A1065" s="2051"/>
      <c r="B1065" s="2063">
        <v>51412</v>
      </c>
      <c r="C1065" s="2061" t="s">
        <v>2530</v>
      </c>
      <c r="D1065" s="2064" t="s">
        <v>1791</v>
      </c>
      <c r="E1065" s="2063"/>
      <c r="F1065" s="2065" t="str">
        <f>VLOOKUP(B1065,'Элементы таксономии'!N:P,3,0)</f>
        <v>ЕПС_51412</v>
      </c>
    </row>
    <row r="1066" spans="1:6">
      <c r="A1066" s="2051"/>
      <c r="B1066" s="2063">
        <v>51413</v>
      </c>
      <c r="C1066" s="2061" t="s">
        <v>2531</v>
      </c>
      <c r="D1066" s="2064" t="s">
        <v>1791</v>
      </c>
      <c r="E1066" s="2063"/>
      <c r="F1066" s="2065" t="str">
        <f>VLOOKUP(B1066,'Элементы таксономии'!N:P,3,0)</f>
        <v>ЕПС_51413</v>
      </c>
    </row>
    <row r="1067" spans="1:6">
      <c r="A1067" s="2051"/>
      <c r="B1067" s="2063">
        <v>51414</v>
      </c>
      <c r="C1067" s="2061" t="s">
        <v>2532</v>
      </c>
      <c r="D1067" s="2064" t="s">
        <v>1791</v>
      </c>
      <c r="E1067" s="2063"/>
      <c r="F1067" s="2065" t="str">
        <f>VLOOKUP(B1067,'Элементы таксономии'!N:P,3,0)</f>
        <v>ЕПС_51414</v>
      </c>
    </row>
    <row r="1068" spans="1:6">
      <c r="A1068" s="2051"/>
      <c r="B1068" s="2063">
        <v>51415</v>
      </c>
      <c r="C1068" s="2061" t="s">
        <v>2533</v>
      </c>
      <c r="D1068" s="2064" t="s">
        <v>1791</v>
      </c>
      <c r="E1068" s="2063"/>
      <c r="F1068" s="2065" t="str">
        <f>VLOOKUP(B1068,'Элементы таксономии'!N:P,3,0)</f>
        <v>ЕПС_51415</v>
      </c>
    </row>
    <row r="1069" spans="1:6">
      <c r="A1069" s="2051"/>
      <c r="B1069" s="2063">
        <v>51416</v>
      </c>
      <c r="C1069" s="2061" t="s">
        <v>2534</v>
      </c>
      <c r="D1069" s="2064" t="s">
        <v>1791</v>
      </c>
      <c r="E1069" s="2063"/>
      <c r="F1069" s="2065" t="str">
        <f>VLOOKUP(B1069,'Элементы таксономии'!N:P,3,0)</f>
        <v>ЕПС_51416</v>
      </c>
    </row>
    <row r="1070" spans="1:6">
      <c r="A1070" s="2051"/>
      <c r="B1070" s="2063">
        <v>51417</v>
      </c>
      <c r="C1070" s="2061" t="s">
        <v>2535</v>
      </c>
      <c r="D1070" s="2064" t="s">
        <v>1791</v>
      </c>
      <c r="E1070" s="2063"/>
      <c r="F1070" s="2065" t="str">
        <f>VLOOKUP(B1070,'Элементы таксономии'!N:P,3,0)</f>
        <v>ЕПС_51417</v>
      </c>
    </row>
    <row r="1071" spans="1:6">
      <c r="A1071" s="2051"/>
      <c r="B1071" s="2063">
        <v>51418</v>
      </c>
      <c r="C1071" s="2061" t="s">
        <v>2565</v>
      </c>
      <c r="D1071" s="2064" t="s">
        <v>1785</v>
      </c>
      <c r="E1071" s="2063"/>
      <c r="F1071" s="2065" t="str">
        <f>VLOOKUP(B1071,'Элементы таксономии'!N:P,3,0)</f>
        <v>ЕПС_51418</v>
      </c>
    </row>
    <row r="1072" spans="1:6" ht="22.5">
      <c r="A1072" s="2051"/>
      <c r="B1072" s="2063">
        <v>51419</v>
      </c>
      <c r="C1072" s="2061" t="s">
        <v>2566</v>
      </c>
      <c r="D1072" s="2064" t="s">
        <v>1785</v>
      </c>
      <c r="E1072" s="2063"/>
      <c r="F1072" s="2065" t="str">
        <f>VLOOKUP(B1072,'Элементы таксономии'!N:P,3,0)</f>
        <v>ЕПС_51419</v>
      </c>
    </row>
    <row r="1073" spans="1:6">
      <c r="A1073" s="2051"/>
      <c r="B1073" s="2063">
        <v>51420</v>
      </c>
      <c r="C1073" s="2061" t="s">
        <v>2567</v>
      </c>
      <c r="D1073" s="2064" t="s">
        <v>1785</v>
      </c>
      <c r="E1073" s="2063"/>
      <c r="F1073" s="2065" t="str">
        <f>VLOOKUP(B1073,'Элементы таксономии'!N:P,3,0)</f>
        <v>ЕПС_51420</v>
      </c>
    </row>
    <row r="1074" spans="1:6">
      <c r="A1074" s="2051"/>
      <c r="B1074" s="2063">
        <v>51421</v>
      </c>
      <c r="C1074" s="2061" t="s">
        <v>2573</v>
      </c>
      <c r="D1074" s="2064" t="s">
        <v>1785</v>
      </c>
      <c r="E1074" s="2063"/>
      <c r="F1074" s="2065" t="str">
        <f>VLOOKUP(B1074,'Элементы таксономии'!N:P,3,0)</f>
        <v>ЕПС_51421</v>
      </c>
    </row>
    <row r="1075" spans="1:6">
      <c r="A1075" s="2051"/>
      <c r="B1075" s="2063">
        <v>51422</v>
      </c>
      <c r="C1075" s="2061" t="s">
        <v>2569</v>
      </c>
      <c r="D1075" s="2064" t="s">
        <v>1785</v>
      </c>
      <c r="E1075" s="2063"/>
      <c r="F1075" s="2065" t="str">
        <f>VLOOKUP(B1075,'Элементы таксономии'!N:P,3,0)</f>
        <v>ЕПС_51422</v>
      </c>
    </row>
    <row r="1076" spans="1:6">
      <c r="A1076" s="2051"/>
      <c r="B1076" s="2063">
        <v>51423</v>
      </c>
      <c r="C1076" s="2061" t="s">
        <v>2570</v>
      </c>
      <c r="D1076" s="2064" t="s">
        <v>1785</v>
      </c>
      <c r="E1076" s="2063"/>
      <c r="F1076" s="2065" t="str">
        <f>VLOOKUP(B1076,'Элементы таксономии'!N:P,3,0)</f>
        <v>ЕПС_51423</v>
      </c>
    </row>
    <row r="1077" spans="1:6">
      <c r="A1077" s="2051"/>
      <c r="B1077" s="2063">
        <v>51424</v>
      </c>
      <c r="C1077" s="2061" t="s">
        <v>2574</v>
      </c>
      <c r="D1077" s="2064" t="s">
        <v>1785</v>
      </c>
      <c r="E1077" s="2063"/>
      <c r="F1077" s="2065" t="str">
        <f>VLOOKUP(B1077,'Элементы таксономии'!N:P,3,0)</f>
        <v>ЕПС_51424</v>
      </c>
    </row>
    <row r="1078" spans="1:6">
      <c r="A1078" s="2051"/>
      <c r="B1078" s="2067">
        <v>51450</v>
      </c>
      <c r="C1078" s="2061" t="s">
        <v>2550</v>
      </c>
      <c r="D1078" s="2064" t="s">
        <v>1791</v>
      </c>
      <c r="E1078" s="2063"/>
      <c r="F1078" s="2065" t="str">
        <f>VLOOKUP(B1078,'Элементы таксономии'!N:P,3,0)</f>
        <v>ЕПС_51450</v>
      </c>
    </row>
    <row r="1079" spans="1:6">
      <c r="A1079" s="2051"/>
      <c r="B1079" s="2067">
        <v>51451</v>
      </c>
      <c r="C1079" s="2061" t="s">
        <v>2551</v>
      </c>
      <c r="D1079" s="2064" t="s">
        <v>1785</v>
      </c>
      <c r="E1079" s="2063"/>
      <c r="F1079" s="2065" t="str">
        <f>VLOOKUP(B1079,'Элементы таксономии'!N:P,3,0)</f>
        <v>ЕПС_51451</v>
      </c>
    </row>
    <row r="1080" spans="1:6" ht="22.5">
      <c r="A1080" s="2051"/>
      <c r="B1080" s="2067">
        <v>51452</v>
      </c>
      <c r="C1080" s="2061" t="s">
        <v>2552</v>
      </c>
      <c r="D1080" s="2064" t="s">
        <v>1791</v>
      </c>
      <c r="E1080" s="2063"/>
      <c r="F1080" s="2065" t="str">
        <f>VLOOKUP(B1080,'Элементы таксономии'!N:P,3,0)</f>
        <v>ЕПС_51452</v>
      </c>
    </row>
    <row r="1081" spans="1:6" ht="22.5">
      <c r="A1081" s="2051"/>
      <c r="B1081" s="2067">
        <v>51453</v>
      </c>
      <c r="C1081" s="2061" t="s">
        <v>2553</v>
      </c>
      <c r="D1081" s="2064" t="s">
        <v>1785</v>
      </c>
      <c r="E1081" s="2063"/>
      <c r="F1081" s="2065" t="str">
        <f>VLOOKUP(B1081,'Элементы таксономии'!N:P,3,0)</f>
        <v>ЕПС_51453</v>
      </c>
    </row>
    <row r="1082" spans="1:6">
      <c r="A1082" s="2051"/>
      <c r="B1082" s="2067">
        <v>51454</v>
      </c>
      <c r="C1082" s="2061" t="s">
        <v>2554</v>
      </c>
      <c r="D1082" s="2064" t="s">
        <v>1791</v>
      </c>
      <c r="E1082" s="2063"/>
      <c r="F1082" s="2065" t="str">
        <f>VLOOKUP(B1082,'Элементы таксономии'!N:P,3,0)</f>
        <v>ЕПС_51454</v>
      </c>
    </row>
    <row r="1083" spans="1:6">
      <c r="A1083" s="2051"/>
      <c r="B1083" s="2067">
        <v>51455</v>
      </c>
      <c r="C1083" s="2061" t="s">
        <v>2555</v>
      </c>
      <c r="D1083" s="2064" t="s">
        <v>1785</v>
      </c>
      <c r="E1083" s="2063"/>
      <c r="F1083" s="2065" t="str">
        <f>VLOOKUP(B1083,'Элементы таксономии'!N:P,3,0)</f>
        <v>ЕПС_51455</v>
      </c>
    </row>
    <row r="1084" spans="1:6">
      <c r="A1084" s="2051"/>
      <c r="B1084" s="2067">
        <v>51456</v>
      </c>
      <c r="C1084" s="2061" t="s">
        <v>2556</v>
      </c>
      <c r="D1084" s="2064" t="s">
        <v>1791</v>
      </c>
      <c r="E1084" s="2063"/>
      <c r="F1084" s="2065" t="str">
        <f>VLOOKUP(B1084,'Элементы таксономии'!N:P,3,0)</f>
        <v>ЕПС_51456</v>
      </c>
    </row>
    <row r="1085" spans="1:6">
      <c r="A1085" s="2051"/>
      <c r="B1085" s="2067">
        <v>51457</v>
      </c>
      <c r="C1085" s="2061" t="s">
        <v>2557</v>
      </c>
      <c r="D1085" s="2064" t="s">
        <v>1785</v>
      </c>
      <c r="E1085" s="2063"/>
      <c r="F1085" s="2065" t="str">
        <f>VLOOKUP(B1085,'Элементы таксономии'!N:P,3,0)</f>
        <v>ЕПС_51457</v>
      </c>
    </row>
    <row r="1086" spans="1:6">
      <c r="A1086" s="2051"/>
      <c r="B1086" s="2067">
        <v>51458</v>
      </c>
      <c r="C1086" s="2061" t="s">
        <v>2558</v>
      </c>
      <c r="D1086" s="2064" t="s">
        <v>1791</v>
      </c>
      <c r="E1086" s="2063"/>
      <c r="F1086" s="2065" t="str">
        <f>VLOOKUP(B1086,'Элементы таксономии'!N:P,3,0)</f>
        <v>ЕПС_51458</v>
      </c>
    </row>
    <row r="1087" spans="1:6">
      <c r="A1087" s="2051"/>
      <c r="B1087" s="2067">
        <v>51459</v>
      </c>
      <c r="C1087" s="2061" t="s">
        <v>2559</v>
      </c>
      <c r="D1087" s="2064" t="s">
        <v>1785</v>
      </c>
      <c r="E1087" s="2063"/>
      <c r="F1087" s="2065" t="str">
        <f>VLOOKUP(B1087,'Элементы таксономии'!N:P,3,0)</f>
        <v>ЕПС_51459</v>
      </c>
    </row>
    <row r="1088" spans="1:6">
      <c r="A1088" s="2051"/>
      <c r="B1088" s="2067">
        <v>51460</v>
      </c>
      <c r="C1088" s="2061" t="s">
        <v>2560</v>
      </c>
      <c r="D1088" s="2064" t="s">
        <v>1791</v>
      </c>
      <c r="E1088" s="2063"/>
      <c r="F1088" s="2065" t="str">
        <f>VLOOKUP(B1088,'Элементы таксономии'!N:P,3,0)</f>
        <v>ЕПС_51460</v>
      </c>
    </row>
    <row r="1089" spans="1:6">
      <c r="A1089" s="2051"/>
      <c r="B1089" s="2067">
        <v>51461</v>
      </c>
      <c r="C1089" s="2061" t="s">
        <v>2561</v>
      </c>
      <c r="D1089" s="2064" t="s">
        <v>1785</v>
      </c>
      <c r="E1089" s="2063"/>
      <c r="F1089" s="2065" t="str">
        <f>VLOOKUP(B1089,'Элементы таксономии'!N:P,3,0)</f>
        <v>ЕПС_51461</v>
      </c>
    </row>
    <row r="1090" spans="1:6">
      <c r="A1090" s="2051"/>
      <c r="B1090" s="2067">
        <v>51462</v>
      </c>
      <c r="C1090" s="2061" t="s">
        <v>2562</v>
      </c>
      <c r="D1090" s="2064" t="s">
        <v>1791</v>
      </c>
      <c r="E1090" s="2063"/>
      <c r="F1090" s="2065" t="str">
        <f>VLOOKUP(B1090,'Элементы таксономии'!N:P,3,0)</f>
        <v>ЕПС_51462</v>
      </c>
    </row>
    <row r="1091" spans="1:6">
      <c r="A1091" s="2051"/>
      <c r="B1091" s="2067">
        <v>51463</v>
      </c>
      <c r="C1091" s="2061" t="s">
        <v>2563</v>
      </c>
      <c r="D1091" s="2064" t="s">
        <v>1785</v>
      </c>
      <c r="E1091" s="2063"/>
      <c r="F1091" s="2065" t="str">
        <f>VLOOKUP(B1091,'Элементы таксономии'!N:P,3,0)</f>
        <v>ЕПС_51463</v>
      </c>
    </row>
    <row r="1092" spans="1:6" ht="22.5">
      <c r="A1092" s="2051">
        <v>515</v>
      </c>
      <c r="B1092" s="2063"/>
      <c r="C1092" s="2061" t="s">
        <v>2575</v>
      </c>
      <c r="D1092" s="2062"/>
      <c r="E1092" s="2061"/>
      <c r="F1092" s="2065"/>
    </row>
    <row r="1093" spans="1:6">
      <c r="A1093" s="2051"/>
      <c r="B1093" s="2063">
        <v>51511</v>
      </c>
      <c r="C1093" s="2061" t="s">
        <v>2529</v>
      </c>
      <c r="D1093" s="2064" t="s">
        <v>1791</v>
      </c>
      <c r="E1093" s="2063"/>
      <c r="F1093" s="2065" t="str">
        <f>VLOOKUP(B1093,'Элементы таксономии'!N:P,3,0)</f>
        <v>ЕПС_51511</v>
      </c>
    </row>
    <row r="1094" spans="1:6">
      <c r="A1094" s="2051"/>
      <c r="B1094" s="2063">
        <v>51512</v>
      </c>
      <c r="C1094" s="2061" t="s">
        <v>2530</v>
      </c>
      <c r="D1094" s="2064" t="s">
        <v>1791</v>
      </c>
      <c r="E1094" s="2063"/>
      <c r="F1094" s="2065" t="str">
        <f>VLOOKUP(B1094,'Элементы таксономии'!N:P,3,0)</f>
        <v>ЕПС_51512</v>
      </c>
    </row>
    <row r="1095" spans="1:6">
      <c r="A1095" s="2051"/>
      <c r="B1095" s="2063">
        <v>51513</v>
      </c>
      <c r="C1095" s="2061" t="s">
        <v>2531</v>
      </c>
      <c r="D1095" s="2064" t="s">
        <v>1791</v>
      </c>
      <c r="E1095" s="2063"/>
      <c r="F1095" s="2065" t="str">
        <f>VLOOKUP(B1095,'Элементы таксономии'!N:P,3,0)</f>
        <v>ЕПС_51513</v>
      </c>
    </row>
    <row r="1096" spans="1:6">
      <c r="A1096" s="2051"/>
      <c r="B1096" s="2063">
        <v>51514</v>
      </c>
      <c r="C1096" s="2061" t="s">
        <v>2532</v>
      </c>
      <c r="D1096" s="2064" t="s">
        <v>1791</v>
      </c>
      <c r="E1096" s="2063"/>
      <c r="F1096" s="2065" t="str">
        <f>VLOOKUP(B1096,'Элементы таксономии'!N:P,3,0)</f>
        <v>ЕПС_51514</v>
      </c>
    </row>
    <row r="1097" spans="1:6">
      <c r="A1097" s="2051"/>
      <c r="B1097" s="2063">
        <v>51515</v>
      </c>
      <c r="C1097" s="2061" t="s">
        <v>2533</v>
      </c>
      <c r="D1097" s="2064" t="s">
        <v>1791</v>
      </c>
      <c r="E1097" s="2063"/>
      <c r="F1097" s="2065" t="str">
        <f>VLOOKUP(B1097,'Элементы таксономии'!N:P,3,0)</f>
        <v>ЕПС_51515</v>
      </c>
    </row>
    <row r="1098" spans="1:6">
      <c r="A1098" s="2051"/>
      <c r="B1098" s="2063">
        <v>51516</v>
      </c>
      <c r="C1098" s="2061" t="s">
        <v>2534</v>
      </c>
      <c r="D1098" s="2064" t="s">
        <v>1791</v>
      </c>
      <c r="E1098" s="2063"/>
      <c r="F1098" s="2065" t="str">
        <f>VLOOKUP(B1098,'Элементы таксономии'!N:P,3,0)</f>
        <v>ЕПС_51516</v>
      </c>
    </row>
    <row r="1099" spans="1:6">
      <c r="A1099" s="2051"/>
      <c r="B1099" s="2063">
        <v>51517</v>
      </c>
      <c r="C1099" s="2061" t="s">
        <v>2535</v>
      </c>
      <c r="D1099" s="2064" t="s">
        <v>1791</v>
      </c>
      <c r="E1099" s="2063"/>
      <c r="F1099" s="2065" t="str">
        <f>VLOOKUP(B1099,'Элементы таксономии'!N:P,3,0)</f>
        <v>ЕПС_51517</v>
      </c>
    </row>
    <row r="1100" spans="1:6">
      <c r="A1100" s="2051"/>
      <c r="B1100" s="2063">
        <v>51518</v>
      </c>
      <c r="C1100" s="2061" t="s">
        <v>2565</v>
      </c>
      <c r="D1100" s="2064" t="s">
        <v>1785</v>
      </c>
      <c r="E1100" s="2063"/>
      <c r="F1100" s="2065" t="str">
        <f>VLOOKUP(B1100,'Элементы таксономии'!N:P,3,0)</f>
        <v>ЕПС_51518</v>
      </c>
    </row>
    <row r="1101" spans="1:6" ht="22.5">
      <c r="A1101" s="2051"/>
      <c r="B1101" s="2063">
        <v>51519</v>
      </c>
      <c r="C1101" s="2061" t="s">
        <v>2566</v>
      </c>
      <c r="D1101" s="2064" t="s">
        <v>1785</v>
      </c>
      <c r="E1101" s="2063"/>
      <c r="F1101" s="2065" t="str">
        <f>VLOOKUP(B1101,'Элементы таксономии'!N:P,3,0)</f>
        <v>ЕПС_51519</v>
      </c>
    </row>
    <row r="1102" spans="1:6">
      <c r="A1102" s="2051"/>
      <c r="B1102" s="2063">
        <v>51520</v>
      </c>
      <c r="C1102" s="2061" t="s">
        <v>2567</v>
      </c>
      <c r="D1102" s="2064" t="s">
        <v>1785</v>
      </c>
      <c r="E1102" s="2063"/>
      <c r="F1102" s="2065" t="str">
        <f>VLOOKUP(B1102,'Элементы таксономии'!N:P,3,0)</f>
        <v>ЕПС_51520</v>
      </c>
    </row>
    <row r="1103" spans="1:6">
      <c r="A1103" s="2051"/>
      <c r="B1103" s="2063">
        <v>51521</v>
      </c>
      <c r="C1103" s="2061" t="s">
        <v>2573</v>
      </c>
      <c r="D1103" s="2064" t="s">
        <v>1785</v>
      </c>
      <c r="E1103" s="2063"/>
      <c r="F1103" s="2065" t="str">
        <f>VLOOKUP(B1103,'Элементы таксономии'!N:P,3,0)</f>
        <v>ЕПС_51521</v>
      </c>
    </row>
    <row r="1104" spans="1:6">
      <c r="A1104" s="2051"/>
      <c r="B1104" s="2063">
        <v>51522</v>
      </c>
      <c r="C1104" s="2061" t="s">
        <v>2569</v>
      </c>
      <c r="D1104" s="2064" t="s">
        <v>1785</v>
      </c>
      <c r="E1104" s="2063"/>
      <c r="F1104" s="2065" t="str">
        <f>VLOOKUP(B1104,'Элементы таксономии'!N:P,3,0)</f>
        <v>ЕПС_51522</v>
      </c>
    </row>
    <row r="1105" spans="1:6">
      <c r="A1105" s="2051"/>
      <c r="B1105" s="2063">
        <v>51523</v>
      </c>
      <c r="C1105" s="2061" t="s">
        <v>2570</v>
      </c>
      <c r="D1105" s="2064" t="s">
        <v>1785</v>
      </c>
      <c r="E1105" s="2063"/>
      <c r="F1105" s="2065" t="str">
        <f>VLOOKUP(B1105,'Элементы таксономии'!N:P,3,0)</f>
        <v>ЕПС_51523</v>
      </c>
    </row>
    <row r="1106" spans="1:6">
      <c r="A1106" s="2051"/>
      <c r="B1106" s="2063">
        <v>51524</v>
      </c>
      <c r="C1106" s="2061" t="s">
        <v>2574</v>
      </c>
      <c r="D1106" s="2064" t="s">
        <v>1785</v>
      </c>
      <c r="E1106" s="2063"/>
      <c r="F1106" s="2065" t="str">
        <f>VLOOKUP(B1106,'Элементы таксономии'!N:P,3,0)</f>
        <v>ЕПС_51524</v>
      </c>
    </row>
    <row r="1107" spans="1:6">
      <c r="A1107" s="2051"/>
      <c r="B1107" s="2067">
        <v>51550</v>
      </c>
      <c r="C1107" s="2061" t="s">
        <v>2550</v>
      </c>
      <c r="D1107" s="2064" t="s">
        <v>1791</v>
      </c>
      <c r="E1107" s="2063"/>
      <c r="F1107" s="2065" t="str">
        <f>VLOOKUP(B1107,'Элементы таксономии'!N:P,3,0)</f>
        <v>ЕПС_51550</v>
      </c>
    </row>
    <row r="1108" spans="1:6">
      <c r="A1108" s="2051"/>
      <c r="B1108" s="2067">
        <v>51551</v>
      </c>
      <c r="C1108" s="2061" t="s">
        <v>2551</v>
      </c>
      <c r="D1108" s="2064" t="s">
        <v>1785</v>
      </c>
      <c r="E1108" s="2063"/>
      <c r="F1108" s="2065" t="str">
        <f>VLOOKUP(B1108,'Элементы таксономии'!N:P,3,0)</f>
        <v>ЕПС_51551</v>
      </c>
    </row>
    <row r="1109" spans="1:6" ht="22.5">
      <c r="A1109" s="2051"/>
      <c r="B1109" s="2067">
        <v>51552</v>
      </c>
      <c r="C1109" s="2061" t="s">
        <v>2552</v>
      </c>
      <c r="D1109" s="2064" t="s">
        <v>1791</v>
      </c>
      <c r="E1109" s="2063"/>
      <c r="F1109" s="2065" t="str">
        <f>VLOOKUP(B1109,'Элементы таксономии'!N:P,3,0)</f>
        <v>ЕПС_51552</v>
      </c>
    </row>
    <row r="1110" spans="1:6" ht="22.5">
      <c r="A1110" s="2051"/>
      <c r="B1110" s="2067">
        <v>51553</v>
      </c>
      <c r="C1110" s="2061" t="s">
        <v>2553</v>
      </c>
      <c r="D1110" s="2064" t="s">
        <v>1785</v>
      </c>
      <c r="E1110" s="2063"/>
      <c r="F1110" s="2065" t="str">
        <f>VLOOKUP(B1110,'Элементы таксономии'!N:P,3,0)</f>
        <v>ЕПС_51553</v>
      </c>
    </row>
    <row r="1111" spans="1:6">
      <c r="A1111" s="2051"/>
      <c r="B1111" s="2067">
        <v>51554</v>
      </c>
      <c r="C1111" s="2061" t="s">
        <v>2554</v>
      </c>
      <c r="D1111" s="2064" t="s">
        <v>1791</v>
      </c>
      <c r="E1111" s="2063"/>
      <c r="F1111" s="2065" t="str">
        <f>VLOOKUP(B1111,'Элементы таксономии'!N:P,3,0)</f>
        <v>ЕПС_51554</v>
      </c>
    </row>
    <row r="1112" spans="1:6">
      <c r="A1112" s="2051"/>
      <c r="B1112" s="2067">
        <v>51555</v>
      </c>
      <c r="C1112" s="2061" t="s">
        <v>2555</v>
      </c>
      <c r="D1112" s="2064" t="s">
        <v>1785</v>
      </c>
      <c r="E1112" s="2063"/>
      <c r="F1112" s="2065" t="str">
        <f>VLOOKUP(B1112,'Элементы таксономии'!N:P,3,0)</f>
        <v>ЕПС_51555</v>
      </c>
    </row>
    <row r="1113" spans="1:6">
      <c r="A1113" s="2051"/>
      <c r="B1113" s="2067">
        <v>51556</v>
      </c>
      <c r="C1113" s="2061" t="s">
        <v>2556</v>
      </c>
      <c r="D1113" s="2064" t="s">
        <v>1791</v>
      </c>
      <c r="E1113" s="2063"/>
      <c r="F1113" s="2065" t="str">
        <f>VLOOKUP(B1113,'Элементы таксономии'!N:P,3,0)</f>
        <v>ЕПС_51556</v>
      </c>
    </row>
    <row r="1114" spans="1:6">
      <c r="A1114" s="2051"/>
      <c r="B1114" s="2067">
        <v>51557</v>
      </c>
      <c r="C1114" s="2061" t="s">
        <v>2557</v>
      </c>
      <c r="D1114" s="2064" t="s">
        <v>1785</v>
      </c>
      <c r="E1114" s="2063"/>
      <c r="F1114" s="2065" t="str">
        <f>VLOOKUP(B1114,'Элементы таксономии'!N:P,3,0)</f>
        <v>ЕПС_51557</v>
      </c>
    </row>
    <row r="1115" spans="1:6">
      <c r="A1115" s="2051"/>
      <c r="B1115" s="2067">
        <v>51558</v>
      </c>
      <c r="C1115" s="2061" t="s">
        <v>2558</v>
      </c>
      <c r="D1115" s="2064" t="s">
        <v>1791</v>
      </c>
      <c r="E1115" s="2063"/>
      <c r="F1115" s="2065" t="str">
        <f>VLOOKUP(B1115,'Элементы таксономии'!N:P,3,0)</f>
        <v>ЕПС_51558</v>
      </c>
    </row>
    <row r="1116" spans="1:6">
      <c r="A1116" s="2051"/>
      <c r="B1116" s="2067">
        <v>51559</v>
      </c>
      <c r="C1116" s="2061" t="s">
        <v>2559</v>
      </c>
      <c r="D1116" s="2064" t="s">
        <v>1785</v>
      </c>
      <c r="E1116" s="2063"/>
      <c r="F1116" s="2065" t="str">
        <f>VLOOKUP(B1116,'Элементы таксономии'!N:P,3,0)</f>
        <v>ЕПС_51559</v>
      </c>
    </row>
    <row r="1117" spans="1:6">
      <c r="A1117" s="2051"/>
      <c r="B1117" s="2067">
        <v>51560</v>
      </c>
      <c r="C1117" s="2061" t="s">
        <v>2560</v>
      </c>
      <c r="D1117" s="2064" t="s">
        <v>1791</v>
      </c>
      <c r="E1117" s="2063"/>
      <c r="F1117" s="2065" t="str">
        <f>VLOOKUP(B1117,'Элементы таксономии'!N:P,3,0)</f>
        <v>ЕПС_51560</v>
      </c>
    </row>
    <row r="1118" spans="1:6">
      <c r="A1118" s="2051"/>
      <c r="B1118" s="2067">
        <v>51561</v>
      </c>
      <c r="C1118" s="2061" t="s">
        <v>2561</v>
      </c>
      <c r="D1118" s="2064" t="s">
        <v>1785</v>
      </c>
      <c r="E1118" s="2063"/>
      <c r="F1118" s="2065" t="str">
        <f>VLOOKUP(B1118,'Элементы таксономии'!N:P,3,0)</f>
        <v>ЕПС_51561</v>
      </c>
    </row>
    <row r="1119" spans="1:6">
      <c r="A1119" s="2051"/>
      <c r="B1119" s="2067">
        <v>51562</v>
      </c>
      <c r="C1119" s="2061" t="s">
        <v>2562</v>
      </c>
      <c r="D1119" s="2064" t="s">
        <v>1791</v>
      </c>
      <c r="E1119" s="2063"/>
      <c r="F1119" s="2065" t="str">
        <f>VLOOKUP(B1119,'Элементы таксономии'!N:P,3,0)</f>
        <v>ЕПС_51562</v>
      </c>
    </row>
    <row r="1120" spans="1:6">
      <c r="A1120" s="2051"/>
      <c r="B1120" s="2067">
        <v>51563</v>
      </c>
      <c r="C1120" s="2061" t="s">
        <v>2563</v>
      </c>
      <c r="D1120" s="2064" t="s">
        <v>1785</v>
      </c>
      <c r="E1120" s="2063"/>
      <c r="F1120" s="2065" t="str">
        <f>VLOOKUP(B1120,'Элементы таксономии'!N:P,3,0)</f>
        <v>ЕПС_51563</v>
      </c>
    </row>
    <row r="1121" spans="1:6">
      <c r="A1121" s="2066" t="s">
        <v>2576</v>
      </c>
      <c r="B1121" s="2063"/>
      <c r="C1121" s="2068"/>
      <c r="D1121" s="2062"/>
      <c r="E1121" s="2061"/>
      <c r="F1121" s="2065"/>
    </row>
    <row r="1122" spans="1:6">
      <c r="A1122" s="2051">
        <v>520</v>
      </c>
      <c r="B1122" s="2063"/>
      <c r="C1122" s="2061" t="s">
        <v>2577</v>
      </c>
      <c r="D1122" s="2062"/>
      <c r="E1122" s="2061"/>
      <c r="F1122" s="2065"/>
    </row>
    <row r="1123" spans="1:6">
      <c r="A1123" s="2051"/>
      <c r="B1123" s="2067">
        <v>52008</v>
      </c>
      <c r="C1123" s="2061" t="s">
        <v>2577</v>
      </c>
      <c r="D1123" s="2064" t="s">
        <v>1785</v>
      </c>
      <c r="E1123" s="2063"/>
      <c r="F1123" s="2065" t="str">
        <f>VLOOKUP(B1123,'Элементы таксономии'!N:P,3,0)</f>
        <v>ЕПС_52008</v>
      </c>
    </row>
    <row r="1124" spans="1:6">
      <c r="A1124" s="2051"/>
      <c r="B1124" s="2067">
        <v>52018</v>
      </c>
      <c r="C1124" s="2061" t="s">
        <v>2578</v>
      </c>
      <c r="D1124" s="2064" t="s">
        <v>1785</v>
      </c>
      <c r="E1124" s="2063"/>
      <c r="F1124" s="2065" t="str">
        <f>VLOOKUP(B1124,'Элементы таксономии'!N:P,3,0)</f>
        <v>ЕПС_52018</v>
      </c>
    </row>
    <row r="1125" spans="1:6">
      <c r="A1125" s="2051"/>
      <c r="B1125" s="2067">
        <v>52019</v>
      </c>
      <c r="C1125" s="2061" t="s">
        <v>2579</v>
      </c>
      <c r="D1125" s="2064" t="s">
        <v>1791</v>
      </c>
      <c r="E1125" s="2063"/>
      <c r="F1125" s="2065" t="str">
        <f>VLOOKUP(B1125,'Элементы таксономии'!N:P,3,0)</f>
        <v>ЕПС_52019</v>
      </c>
    </row>
    <row r="1126" spans="1:6">
      <c r="A1126" s="2051"/>
      <c r="B1126" s="2067">
        <v>52020</v>
      </c>
      <c r="C1126" s="2061" t="s">
        <v>2580</v>
      </c>
      <c r="D1126" s="2064" t="s">
        <v>1785</v>
      </c>
      <c r="E1126" s="2063"/>
      <c r="F1126" s="2065" t="str">
        <f>VLOOKUP(B1126,'Элементы таксономии'!N:P,3,0)</f>
        <v>ЕПС_52020</v>
      </c>
    </row>
    <row r="1127" spans="1:6">
      <c r="A1127" s="2051"/>
      <c r="B1127" s="2067">
        <v>52021</v>
      </c>
      <c r="C1127" s="2061" t="s">
        <v>2581</v>
      </c>
      <c r="D1127" s="2064" t="s">
        <v>1791</v>
      </c>
      <c r="E1127" s="2063"/>
      <c r="F1127" s="2065" t="str">
        <f>VLOOKUP(B1127,'Элементы таксономии'!N:P,3,0)</f>
        <v>ЕПС_52021</v>
      </c>
    </row>
    <row r="1128" spans="1:6">
      <c r="A1128" s="2051">
        <v>523</v>
      </c>
      <c r="B1128" s="2063"/>
      <c r="C1128" s="2061" t="s">
        <v>2582</v>
      </c>
      <c r="D1128" s="2062"/>
      <c r="E1128" s="2061"/>
      <c r="F1128" s="2065"/>
    </row>
    <row r="1129" spans="1:6">
      <c r="A1129" s="2051"/>
      <c r="B1129" s="2067">
        <v>52308</v>
      </c>
      <c r="C1129" s="2061" t="s">
        <v>2582</v>
      </c>
      <c r="D1129" s="2064" t="s">
        <v>1785</v>
      </c>
      <c r="E1129" s="2063"/>
      <c r="F1129" s="2065" t="str">
        <f>VLOOKUP(B1129,'Элементы таксономии'!N:P,3,0)</f>
        <v>ЕПС_52308</v>
      </c>
    </row>
    <row r="1130" spans="1:6">
      <c r="A1130" s="2051"/>
      <c r="B1130" s="2067">
        <v>52318</v>
      </c>
      <c r="C1130" s="2061" t="s">
        <v>2583</v>
      </c>
      <c r="D1130" s="2064" t="s">
        <v>1785</v>
      </c>
      <c r="E1130" s="2063"/>
      <c r="F1130" s="2065" t="str">
        <f>VLOOKUP(B1130,'Элементы таксономии'!N:P,3,0)</f>
        <v>ЕПС_52318</v>
      </c>
    </row>
    <row r="1131" spans="1:6">
      <c r="A1131" s="2051"/>
      <c r="B1131" s="2067">
        <v>52319</v>
      </c>
      <c r="C1131" s="2061" t="s">
        <v>2584</v>
      </c>
      <c r="D1131" s="2064" t="s">
        <v>1791</v>
      </c>
      <c r="E1131" s="2063"/>
      <c r="F1131" s="2065" t="str">
        <f>VLOOKUP(B1131,'Элементы таксономии'!N:P,3,0)</f>
        <v>ЕПС_52319</v>
      </c>
    </row>
    <row r="1132" spans="1:6">
      <c r="A1132" s="2051"/>
      <c r="B1132" s="2067">
        <v>52320</v>
      </c>
      <c r="C1132" s="2061" t="s">
        <v>2585</v>
      </c>
      <c r="D1132" s="2064" t="s">
        <v>1785</v>
      </c>
      <c r="E1132" s="2063"/>
      <c r="F1132" s="2065" t="str">
        <f>VLOOKUP(B1132,'Элементы таксономии'!N:P,3,0)</f>
        <v>ЕПС_52320</v>
      </c>
    </row>
    <row r="1133" spans="1:6">
      <c r="A1133" s="2051"/>
      <c r="B1133" s="2067">
        <v>52321</v>
      </c>
      <c r="C1133" s="2061" t="s">
        <v>2586</v>
      </c>
      <c r="D1133" s="2064" t="s">
        <v>1791</v>
      </c>
      <c r="E1133" s="2063"/>
      <c r="F1133" s="2065" t="str">
        <f>VLOOKUP(B1133,'Элементы таксономии'!N:P,3,0)</f>
        <v>ЕПС_52321</v>
      </c>
    </row>
    <row r="1134" spans="1:6">
      <c r="A1134" s="2066" t="s">
        <v>279</v>
      </c>
      <c r="B1134" s="2063"/>
      <c r="C1134" s="2068"/>
      <c r="D1134" s="2062"/>
      <c r="E1134" s="2061"/>
      <c r="F1134" s="2065"/>
    </row>
    <row r="1135" spans="1:6">
      <c r="A1135" s="2051">
        <v>526</v>
      </c>
      <c r="B1135" s="2063"/>
      <c r="C1135" s="2061" t="s">
        <v>279</v>
      </c>
      <c r="D1135" s="2062"/>
      <c r="E1135" s="2061"/>
      <c r="F1135" s="2065"/>
    </row>
    <row r="1136" spans="1:6">
      <c r="A1136" s="2051"/>
      <c r="B1136" s="2067">
        <v>52601</v>
      </c>
      <c r="C1136" s="2061" t="s">
        <v>2587</v>
      </c>
      <c r="D1136" s="2064" t="s">
        <v>1791</v>
      </c>
      <c r="E1136" s="2063"/>
      <c r="F1136" s="2065" t="str">
        <f>VLOOKUP(B1136,'Элементы таксономии'!N:P,3,0)</f>
        <v>ЕПС_52601</v>
      </c>
    </row>
    <row r="1137" spans="1:6">
      <c r="A1137" s="2051"/>
      <c r="B1137" s="2067">
        <v>52602</v>
      </c>
      <c r="C1137" s="2061" t="s">
        <v>2588</v>
      </c>
      <c r="D1137" s="2064" t="s">
        <v>1785</v>
      </c>
      <c r="E1137" s="2063"/>
      <c r="F1137" s="2065" t="str">
        <f>VLOOKUP(B1137,'Элементы таксономии'!N:P,3,0)</f>
        <v>ЕПС_52602</v>
      </c>
    </row>
    <row r="1138" spans="1:6">
      <c r="A1138" s="2051"/>
      <c r="B1138" s="2067">
        <v>52603</v>
      </c>
      <c r="C1138" s="2061" t="s">
        <v>2589</v>
      </c>
      <c r="D1138" s="2064" t="s">
        <v>1791</v>
      </c>
      <c r="E1138" s="2063"/>
      <c r="F1138" s="2065" t="str">
        <f>VLOOKUP(B1138,'Элементы таксономии'!N:P,3,0)</f>
        <v>ЕПС_52603</v>
      </c>
    </row>
    <row r="1139" spans="1:6">
      <c r="A1139" s="2051"/>
      <c r="B1139" s="2067">
        <v>52604</v>
      </c>
      <c r="C1139" s="2061" t="s">
        <v>2589</v>
      </c>
      <c r="D1139" s="2064" t="s">
        <v>1785</v>
      </c>
      <c r="E1139" s="2063"/>
      <c r="F1139" s="2065" t="str">
        <f>VLOOKUP(B1139,'Элементы таксономии'!N:P,3,0)</f>
        <v>ЕПС_52604</v>
      </c>
    </row>
    <row r="1140" spans="1:6">
      <c r="A1140" s="2051">
        <v>527</v>
      </c>
      <c r="B1140" s="2063"/>
      <c r="C1140" s="2061" t="s">
        <v>2590</v>
      </c>
      <c r="D1140" s="2062"/>
      <c r="E1140" s="2061"/>
      <c r="F1140" s="2065"/>
    </row>
    <row r="1141" spans="1:6">
      <c r="A1141" s="2051"/>
      <c r="B1141" s="2063">
        <v>52701</v>
      </c>
      <c r="C1141" s="2061" t="s">
        <v>2591</v>
      </c>
      <c r="D1141" s="2064" t="s">
        <v>1791</v>
      </c>
      <c r="E1141" s="2063"/>
      <c r="F1141" s="2065" t="str">
        <f>VLOOKUP(B1141,'Элементы таксономии'!N:P,3,0)</f>
        <v>ЕПС_52701</v>
      </c>
    </row>
    <row r="1142" spans="1:6">
      <c r="A1142" s="2051"/>
      <c r="B1142" s="2063">
        <v>52702</v>
      </c>
      <c r="C1142" s="2061" t="s">
        <v>2592</v>
      </c>
      <c r="D1142" s="2064" t="s">
        <v>1785</v>
      </c>
      <c r="E1142" s="2063"/>
      <c r="F1142" s="2065" t="str">
        <f>VLOOKUP(B1142,'Элементы таксономии'!N:P,3,0)</f>
        <v>ЕПС_52702</v>
      </c>
    </row>
    <row r="1143" spans="1:6">
      <c r="A1143" s="2051">
        <v>528</v>
      </c>
      <c r="B1143" s="2063"/>
      <c r="C1143" s="2061" t="s">
        <v>2593</v>
      </c>
      <c r="D1143" s="2062"/>
      <c r="E1143" s="2061"/>
      <c r="F1143" s="2065"/>
    </row>
    <row r="1144" spans="1:6" ht="22.5">
      <c r="A1144" s="2051"/>
      <c r="B1144" s="2063">
        <v>52801</v>
      </c>
      <c r="C1144" s="2061" t="s">
        <v>2594</v>
      </c>
      <c r="D1144" s="2064" t="s">
        <v>1785</v>
      </c>
      <c r="E1144" s="2063"/>
      <c r="F1144" s="2065" t="str">
        <f>VLOOKUP(B1144,'Элементы таксономии'!N:P,3,0)</f>
        <v>ЕПС_52801</v>
      </c>
    </row>
    <row r="1145" spans="1:6" ht="22.5">
      <c r="A1145" s="2051"/>
      <c r="B1145" s="2063">
        <v>52802</v>
      </c>
      <c r="C1145" s="2061" t="s">
        <v>2594</v>
      </c>
      <c r="D1145" s="2064" t="s">
        <v>1791</v>
      </c>
      <c r="E1145" s="2063"/>
      <c r="F1145" s="2065" t="str">
        <f>VLOOKUP(B1145,'Элементы таксономии'!N:P,3,0)</f>
        <v>ЕПС_52802</v>
      </c>
    </row>
    <row r="1146" spans="1:6" ht="22.5">
      <c r="A1146" s="2051"/>
      <c r="B1146" s="2063">
        <v>52803</v>
      </c>
      <c r="C1146" s="2061" t="s">
        <v>2595</v>
      </c>
      <c r="D1146" s="2064" t="s">
        <v>1785</v>
      </c>
      <c r="E1146" s="2063"/>
      <c r="F1146" s="2065" t="str">
        <f>VLOOKUP(B1146,'Элементы таксономии'!N:P,3,0)</f>
        <v>ЕПС_52803</v>
      </c>
    </row>
    <row r="1147" spans="1:6" ht="22.5">
      <c r="A1147" s="2051"/>
      <c r="B1147" s="2063">
        <v>52804</v>
      </c>
      <c r="C1147" s="2061" t="s">
        <v>2595</v>
      </c>
      <c r="D1147" s="2064" t="s">
        <v>1791</v>
      </c>
      <c r="E1147" s="2063"/>
      <c r="F1147" s="2065" t="str">
        <f>VLOOKUP(B1147,'Элементы таксономии'!N:P,3,0)</f>
        <v>ЕПС_52804</v>
      </c>
    </row>
    <row r="1148" spans="1:6">
      <c r="A1148" s="2071" t="s">
        <v>2596</v>
      </c>
      <c r="B1148" s="2063"/>
      <c r="C1148" s="2068"/>
      <c r="D1148" s="2062"/>
      <c r="E1148" s="2061"/>
      <c r="F1148" s="2065"/>
    </row>
    <row r="1149" spans="1:6">
      <c r="A1149" s="2066" t="s">
        <v>2597</v>
      </c>
      <c r="B1149" s="2063"/>
      <c r="C1149" s="2068"/>
      <c r="D1149" s="2062"/>
      <c r="E1149" s="2061"/>
      <c r="F1149" s="2065"/>
    </row>
    <row r="1150" spans="1:6">
      <c r="A1150" s="2051">
        <v>601</v>
      </c>
      <c r="B1150" s="2063"/>
      <c r="C1150" s="2061" t="s">
        <v>2598</v>
      </c>
      <c r="D1150" s="2062"/>
      <c r="E1150" s="2061"/>
      <c r="F1150" s="2065"/>
    </row>
    <row r="1151" spans="1:6">
      <c r="A1151" s="2051"/>
      <c r="B1151" s="2063">
        <v>60101</v>
      </c>
      <c r="C1151" s="2061" t="s">
        <v>2599</v>
      </c>
      <c r="D1151" s="2064" t="s">
        <v>1791</v>
      </c>
      <c r="E1151" s="2063"/>
      <c r="F1151" s="2065" t="str">
        <f>VLOOKUP(B1151,'Элементы таксономии'!N:P,3,0)</f>
        <v>ЕПС_60101</v>
      </c>
    </row>
    <row r="1152" spans="1:6">
      <c r="A1152" s="2051"/>
      <c r="B1152" s="2063">
        <v>60102</v>
      </c>
      <c r="C1152" s="2061" t="s">
        <v>2600</v>
      </c>
      <c r="D1152" s="2064" t="s">
        <v>1791</v>
      </c>
      <c r="E1152" s="2063"/>
      <c r="F1152" s="2065" t="str">
        <f>VLOOKUP(B1152,'Элементы таксономии'!N:P,3,0)</f>
        <v>ЕПС_60102</v>
      </c>
    </row>
    <row r="1153" spans="1:6">
      <c r="A1153" s="2051"/>
      <c r="B1153" s="2063">
        <v>60103</v>
      </c>
      <c r="C1153" s="2061" t="s">
        <v>2601</v>
      </c>
      <c r="D1153" s="2064" t="s">
        <v>1791</v>
      </c>
      <c r="E1153" s="2063"/>
      <c r="F1153" s="2065" t="str">
        <f>VLOOKUP(B1153,'Элементы таксономии'!N:P,3,0)</f>
        <v>ЕПС_60103</v>
      </c>
    </row>
    <row r="1154" spans="1:6">
      <c r="A1154" s="2051"/>
      <c r="B1154" s="2063">
        <v>60104</v>
      </c>
      <c r="C1154" s="2061" t="s">
        <v>2602</v>
      </c>
      <c r="D1154" s="2064" t="s">
        <v>1791</v>
      </c>
      <c r="E1154" s="2063"/>
      <c r="F1154" s="2065" t="str">
        <f>VLOOKUP(B1154,'Элементы таксономии'!N:P,3,0)</f>
        <v>ЕПС_60104</v>
      </c>
    </row>
    <row r="1155" spans="1:6">
      <c r="A1155" s="2051"/>
      <c r="B1155" s="2063">
        <v>60106</v>
      </c>
      <c r="C1155" s="2061" t="s">
        <v>2603</v>
      </c>
      <c r="D1155" s="2064" t="s">
        <v>1791</v>
      </c>
      <c r="E1155" s="2063"/>
      <c r="F1155" s="2065" t="str">
        <f>VLOOKUP(B1155,'Элементы таксономии'!N:P,3,0)</f>
        <v>ЕПС_60106</v>
      </c>
    </row>
    <row r="1156" spans="1:6">
      <c r="A1156" s="2051"/>
      <c r="B1156" s="2063">
        <v>60111</v>
      </c>
      <c r="C1156" s="2061" t="s">
        <v>2604</v>
      </c>
      <c r="D1156" s="2064" t="s">
        <v>1785</v>
      </c>
      <c r="E1156" s="2063"/>
      <c r="F1156" s="2065" t="str">
        <f>VLOOKUP(B1156,'Элементы таксономии'!N:P,3,0)</f>
        <v>ЕПС_60111</v>
      </c>
    </row>
    <row r="1157" spans="1:6">
      <c r="A1157" s="2051"/>
      <c r="B1157" s="2063">
        <v>60112</v>
      </c>
      <c r="C1157" s="2061" t="s">
        <v>2605</v>
      </c>
      <c r="D1157" s="2064" t="s">
        <v>1785</v>
      </c>
      <c r="E1157" s="2063"/>
      <c r="F1157" s="2065" t="str">
        <f>VLOOKUP(B1157,'Элементы таксономии'!N:P,3,0)</f>
        <v>ЕПС_60112</v>
      </c>
    </row>
    <row r="1158" spans="1:6">
      <c r="A1158" s="2051"/>
      <c r="B1158" s="2063">
        <v>60113</v>
      </c>
      <c r="C1158" s="2061" t="s">
        <v>2606</v>
      </c>
      <c r="D1158" s="2064" t="s">
        <v>1785</v>
      </c>
      <c r="E1158" s="2063"/>
      <c r="F1158" s="2065" t="str">
        <f>VLOOKUP(B1158,'Элементы таксономии'!N:P,3,0)</f>
        <v>ЕПС_60113</v>
      </c>
    </row>
    <row r="1159" spans="1:6">
      <c r="A1159" s="2051"/>
      <c r="B1159" s="2063">
        <v>60114</v>
      </c>
      <c r="C1159" s="2061" t="s">
        <v>2607</v>
      </c>
      <c r="D1159" s="2064" t="s">
        <v>1785</v>
      </c>
      <c r="E1159" s="2063"/>
      <c r="F1159" s="2065" t="str">
        <f>VLOOKUP(B1159,'Элементы таксономии'!N:P,3,0)</f>
        <v>ЕПС_60114</v>
      </c>
    </row>
    <row r="1160" spans="1:6">
      <c r="A1160" s="2051"/>
      <c r="B1160" s="2063">
        <v>60115</v>
      </c>
      <c r="C1160" s="2061" t="s">
        <v>2608</v>
      </c>
      <c r="D1160" s="2064" t="s">
        <v>1785</v>
      </c>
      <c r="E1160" s="2063"/>
      <c r="F1160" s="2065" t="str">
        <f>VLOOKUP(B1160,'Элементы таксономии'!N:P,3,0)</f>
        <v>ЕПС_60115</v>
      </c>
    </row>
    <row r="1161" spans="1:6">
      <c r="A1161" s="2051"/>
      <c r="B1161" s="2063">
        <v>60118</v>
      </c>
      <c r="C1161" s="2061" t="s">
        <v>2609</v>
      </c>
      <c r="D1161" s="2064" t="s">
        <v>1791</v>
      </c>
      <c r="E1161" s="2063"/>
      <c r="F1161" s="2065" t="str">
        <f>VLOOKUP(B1161,'Элементы таксономии'!N:P,3,0)</f>
        <v>ЕПС_60118</v>
      </c>
    </row>
    <row r="1162" spans="1:6">
      <c r="A1162" s="2051">
        <v>602</v>
      </c>
      <c r="B1162" s="2063"/>
      <c r="C1162" s="2061" t="s">
        <v>2610</v>
      </c>
      <c r="D1162" s="2062"/>
      <c r="E1162" s="2061"/>
      <c r="F1162" s="2065"/>
    </row>
    <row r="1163" spans="1:6">
      <c r="A1163" s="2051"/>
      <c r="B1163" s="2063">
        <v>60201</v>
      </c>
      <c r="C1163" s="2061" t="s">
        <v>2611</v>
      </c>
      <c r="D1163" s="2064" t="s">
        <v>1791</v>
      </c>
      <c r="E1163" s="2063"/>
      <c r="F1163" s="2065" t="str">
        <f>VLOOKUP(B1163,'Элементы таксономии'!N:P,3,0)</f>
        <v>ЕПС_60201</v>
      </c>
    </row>
    <row r="1164" spans="1:6">
      <c r="A1164" s="2051"/>
      <c r="B1164" s="2063">
        <v>60202</v>
      </c>
      <c r="C1164" s="2061" t="s">
        <v>2612</v>
      </c>
      <c r="D1164" s="2064" t="s">
        <v>1791</v>
      </c>
      <c r="E1164" s="2063"/>
      <c r="F1164" s="2065" t="str">
        <f>VLOOKUP(B1164,'Элементы таксономии'!N:P,3,0)</f>
        <v>ЕПС_60202</v>
      </c>
    </row>
    <row r="1165" spans="1:6">
      <c r="A1165" s="2051"/>
      <c r="B1165" s="2063">
        <v>60203</v>
      </c>
      <c r="C1165" s="2061" t="s">
        <v>2613</v>
      </c>
      <c r="D1165" s="2064" t="s">
        <v>1791</v>
      </c>
      <c r="E1165" s="2063"/>
      <c r="F1165" s="2065" t="str">
        <f>VLOOKUP(B1165,'Элементы таксономии'!N:P,3,0)</f>
        <v>ЕПС_60203</v>
      </c>
    </row>
    <row r="1166" spans="1:6">
      <c r="A1166" s="2051"/>
      <c r="B1166" s="2063">
        <v>60204</v>
      </c>
      <c r="C1166" s="2061" t="s">
        <v>2614</v>
      </c>
      <c r="D1166" s="2064" t="s">
        <v>1791</v>
      </c>
      <c r="E1166" s="2063"/>
      <c r="F1166" s="2065" t="str">
        <f>VLOOKUP(B1166,'Элементы таксономии'!N:P,3,0)</f>
        <v>ЕПС_60204</v>
      </c>
    </row>
    <row r="1167" spans="1:6">
      <c r="A1167" s="2051"/>
      <c r="B1167" s="2063">
        <v>60205</v>
      </c>
      <c r="C1167" s="2061" t="s">
        <v>2615</v>
      </c>
      <c r="D1167" s="2064" t="s">
        <v>1791</v>
      </c>
      <c r="E1167" s="2063"/>
      <c r="F1167" s="2065" t="str">
        <f>VLOOKUP(B1167,'Элементы таксономии'!N:P,3,0)</f>
        <v>ЕПС_60205</v>
      </c>
    </row>
    <row r="1168" spans="1:6">
      <c r="A1168" s="2051"/>
      <c r="B1168" s="2063">
        <v>60206</v>
      </c>
      <c r="C1168" s="2061" t="s">
        <v>1830</v>
      </c>
      <c r="D1168" s="2064" t="s">
        <v>1785</v>
      </c>
      <c r="E1168" s="2063"/>
      <c r="F1168" s="2065" t="str">
        <f>VLOOKUP(B1168,'Элементы таксономии'!N:P,3,0)</f>
        <v>ЕПС_60206</v>
      </c>
    </row>
    <row r="1169" spans="1:6">
      <c r="A1169" s="2051"/>
      <c r="B1169" s="2063">
        <v>60210</v>
      </c>
      <c r="C1169" s="2061" t="s">
        <v>2616</v>
      </c>
      <c r="D1169" s="2064" t="s">
        <v>1791</v>
      </c>
      <c r="E1169" s="2063"/>
      <c r="F1169" s="2065" t="str">
        <f>VLOOKUP(B1169,'Элементы таксономии'!N:P,3,0)</f>
        <v>ЕПС_60210</v>
      </c>
    </row>
    <row r="1170" spans="1:6">
      <c r="A1170" s="2051"/>
      <c r="B1170" s="2063">
        <v>60211</v>
      </c>
      <c r="C1170" s="2061" t="s">
        <v>2617</v>
      </c>
      <c r="D1170" s="2064" t="s">
        <v>1791</v>
      </c>
      <c r="E1170" s="2063"/>
      <c r="F1170" s="2065" t="str">
        <f>VLOOKUP(B1170,'Элементы таксономии'!N:P,3,0)</f>
        <v>ЕПС_60211</v>
      </c>
    </row>
    <row r="1171" spans="1:6">
      <c r="A1171" s="2066" t="s">
        <v>2618</v>
      </c>
      <c r="B1171" s="2063"/>
      <c r="C1171" s="2068"/>
      <c r="D1171" s="2062"/>
      <c r="E1171" s="2061"/>
      <c r="F1171" s="2065"/>
    </row>
    <row r="1172" spans="1:6">
      <c r="A1172" s="2051">
        <v>603</v>
      </c>
      <c r="B1172" s="2063"/>
      <c r="C1172" s="2061" t="s">
        <v>2618</v>
      </c>
      <c r="D1172" s="2062"/>
      <c r="E1172" s="2061"/>
      <c r="F1172" s="2065"/>
    </row>
    <row r="1173" spans="1:6">
      <c r="A1173" s="2051"/>
      <c r="B1173" s="2067">
        <v>60301</v>
      </c>
      <c r="C1173" s="2061" t="s">
        <v>361</v>
      </c>
      <c r="D1173" s="2064" t="s">
        <v>1785</v>
      </c>
      <c r="E1173" s="2063"/>
      <c r="F1173" s="2065" t="str">
        <f>VLOOKUP(B1173,'Элементы таксономии'!N:P,3,0)</f>
        <v>ЕПС_60301</v>
      </c>
    </row>
    <row r="1174" spans="1:6">
      <c r="A1174" s="2051"/>
      <c r="B1174" s="2067">
        <v>60302</v>
      </c>
      <c r="C1174" s="2061" t="s">
        <v>361</v>
      </c>
      <c r="D1174" s="2064" t="s">
        <v>1791</v>
      </c>
      <c r="E1174" s="2063"/>
      <c r="F1174" s="2065" t="str">
        <f>VLOOKUP(B1174,'Элементы таксономии'!N:P,3,0)</f>
        <v>ЕПС_60302</v>
      </c>
    </row>
    <row r="1175" spans="1:6">
      <c r="A1175" s="2051"/>
      <c r="B1175" s="2067">
        <v>60303</v>
      </c>
      <c r="C1175" s="2061" t="s">
        <v>2619</v>
      </c>
      <c r="D1175" s="2064" t="s">
        <v>1785</v>
      </c>
      <c r="E1175" s="2063"/>
      <c r="F1175" s="2065" t="str">
        <f>VLOOKUP(B1175,'Элементы таксономии'!N:P,3,0)</f>
        <v>ЕПС_60303</v>
      </c>
    </row>
    <row r="1176" spans="1:6">
      <c r="A1176" s="2051"/>
      <c r="B1176" s="2067">
        <v>60305</v>
      </c>
      <c r="C1176" s="2061" t="s">
        <v>2620</v>
      </c>
      <c r="D1176" s="2064" t="s">
        <v>1785</v>
      </c>
      <c r="E1176" s="2063"/>
      <c r="F1176" s="2065" t="str">
        <f>VLOOKUP(B1176,'Элементы таксономии'!N:P,3,0)</f>
        <v>ЕПС_60305</v>
      </c>
    </row>
    <row r="1177" spans="1:6">
      <c r="A1177" s="2051"/>
      <c r="B1177" s="2067">
        <v>60306</v>
      </c>
      <c r="C1177" s="2061" t="s">
        <v>2621</v>
      </c>
      <c r="D1177" s="2064" t="s">
        <v>1791</v>
      </c>
      <c r="E1177" s="2063"/>
      <c r="F1177" s="2065" t="str">
        <f>VLOOKUP(B1177,'Элементы таксономии'!N:P,3,0)</f>
        <v>ЕПС_60306</v>
      </c>
    </row>
    <row r="1178" spans="1:6">
      <c r="A1178" s="2051"/>
      <c r="B1178" s="2067">
        <v>60307</v>
      </c>
      <c r="C1178" s="2061" t="s">
        <v>2622</v>
      </c>
      <c r="D1178" s="2064" t="s">
        <v>1785</v>
      </c>
      <c r="E1178" s="2063"/>
      <c r="F1178" s="2065" t="str">
        <f>VLOOKUP(B1178,'Элементы таксономии'!N:P,3,0)</f>
        <v>ЕПС_60307</v>
      </c>
    </row>
    <row r="1179" spans="1:6">
      <c r="A1179" s="2051"/>
      <c r="B1179" s="2067">
        <v>60308</v>
      </c>
      <c r="C1179" s="2061" t="s">
        <v>2622</v>
      </c>
      <c r="D1179" s="2064" t="s">
        <v>1791</v>
      </c>
      <c r="E1179" s="2063"/>
      <c r="F1179" s="2065" t="str">
        <f>VLOOKUP(B1179,'Элементы таксономии'!N:P,3,0)</f>
        <v>ЕПС_60308</v>
      </c>
    </row>
    <row r="1180" spans="1:6">
      <c r="A1180" s="2051"/>
      <c r="B1180" s="2067">
        <v>60309</v>
      </c>
      <c r="C1180" s="2061" t="s">
        <v>409</v>
      </c>
      <c r="D1180" s="2064" t="s">
        <v>1785</v>
      </c>
      <c r="E1180" s="2063"/>
      <c r="F1180" s="2065" t="str">
        <f>VLOOKUP(B1180,'Элементы таксономии'!N:P,3,0)</f>
        <v>ЕПС_60309</v>
      </c>
    </row>
    <row r="1181" spans="1:6">
      <c r="A1181" s="2051"/>
      <c r="B1181" s="2067">
        <v>60310</v>
      </c>
      <c r="C1181" s="2061" t="s">
        <v>369</v>
      </c>
      <c r="D1181" s="2064" t="s">
        <v>1791</v>
      </c>
      <c r="E1181" s="2063"/>
      <c r="F1181" s="2065" t="str">
        <f>VLOOKUP(B1181,'Элементы таксономии'!N:P,3,0)</f>
        <v>ЕПС_60310</v>
      </c>
    </row>
    <row r="1182" spans="1:6">
      <c r="A1182" s="2051"/>
      <c r="B1182" s="2067">
        <v>60311</v>
      </c>
      <c r="C1182" s="2061" t="s">
        <v>364</v>
      </c>
      <c r="D1182" s="2064" t="s">
        <v>1785</v>
      </c>
      <c r="E1182" s="2063"/>
      <c r="F1182" s="2065" t="str">
        <f>VLOOKUP(B1182,'Элементы таксономии'!N:P,3,0)</f>
        <v>ЕПС_60311</v>
      </c>
    </row>
    <row r="1183" spans="1:6">
      <c r="A1183" s="2051"/>
      <c r="B1183" s="2067">
        <v>60312</v>
      </c>
      <c r="C1183" s="2061" t="s">
        <v>364</v>
      </c>
      <c r="D1183" s="2064" t="s">
        <v>1791</v>
      </c>
      <c r="E1183" s="2063"/>
      <c r="F1183" s="2065" t="str">
        <f>VLOOKUP(B1183,'Элементы таксономии'!N:P,3,0)</f>
        <v>ЕПС_60312</v>
      </c>
    </row>
    <row r="1184" spans="1:6">
      <c r="A1184" s="2051"/>
      <c r="B1184" s="2067">
        <v>60313</v>
      </c>
      <c r="C1184" s="2061" t="s">
        <v>2623</v>
      </c>
      <c r="D1184" s="2064" t="s">
        <v>1785</v>
      </c>
      <c r="E1184" s="2063"/>
      <c r="F1184" s="2065" t="str">
        <f>VLOOKUP(B1184,'Элементы таксономии'!N:P,3,0)</f>
        <v>ЕПС_60313</v>
      </c>
    </row>
    <row r="1185" spans="1:6">
      <c r="A1185" s="2051"/>
      <c r="B1185" s="2067">
        <v>60314</v>
      </c>
      <c r="C1185" s="2061" t="s">
        <v>2623</v>
      </c>
      <c r="D1185" s="2064" t="s">
        <v>1791</v>
      </c>
      <c r="E1185" s="2063"/>
      <c r="F1185" s="2065" t="str">
        <f>VLOOKUP(B1185,'Элементы таксономии'!N:P,3,0)</f>
        <v>ЕПС_60314</v>
      </c>
    </row>
    <row r="1186" spans="1:6">
      <c r="A1186" s="2051"/>
      <c r="B1186" s="2067">
        <v>60315</v>
      </c>
      <c r="C1186" s="2061" t="s">
        <v>2624</v>
      </c>
      <c r="D1186" s="2064" t="s">
        <v>1791</v>
      </c>
      <c r="E1186" s="2063"/>
      <c r="F1186" s="2065" t="str">
        <f>VLOOKUP(B1186,'Элементы таксономии'!N:P,3,0)</f>
        <v>ЕПС_60315</v>
      </c>
    </row>
    <row r="1187" spans="1:6">
      <c r="A1187" s="2051"/>
      <c r="B1187" s="2067">
        <v>60320</v>
      </c>
      <c r="C1187" s="2061" t="s">
        <v>2625</v>
      </c>
      <c r="D1187" s="2064" t="s">
        <v>1785</v>
      </c>
      <c r="E1187" s="2063"/>
      <c r="F1187" s="2065" t="str">
        <f>VLOOKUP(B1187,'Элементы таксономии'!N:P,3,0)</f>
        <v>ЕПС_60320</v>
      </c>
    </row>
    <row r="1188" spans="1:6">
      <c r="A1188" s="2051"/>
      <c r="B1188" s="2067">
        <v>60322</v>
      </c>
      <c r="C1188" s="2061" t="s">
        <v>411</v>
      </c>
      <c r="D1188" s="2064" t="s">
        <v>1785</v>
      </c>
      <c r="E1188" s="2063"/>
      <c r="F1188" s="2065" t="str">
        <f>VLOOKUP(B1188,'Элементы таксономии'!N:P,3,0)</f>
        <v>ЕПС_60322</v>
      </c>
    </row>
    <row r="1189" spans="1:6">
      <c r="A1189" s="2051"/>
      <c r="B1189" s="2067">
        <v>60323</v>
      </c>
      <c r="C1189" s="2061" t="s">
        <v>2626</v>
      </c>
      <c r="D1189" s="2064" t="s">
        <v>1791</v>
      </c>
      <c r="E1189" s="2063"/>
      <c r="F1189" s="2065" t="str">
        <f>VLOOKUP(B1189,'Элементы таксономии'!N:P,3,0)</f>
        <v>ЕПС_60323</v>
      </c>
    </row>
    <row r="1190" spans="1:6">
      <c r="A1190" s="2051"/>
      <c r="B1190" s="2067">
        <v>60324</v>
      </c>
      <c r="C1190" s="2061" t="s">
        <v>1830</v>
      </c>
      <c r="D1190" s="2064" t="s">
        <v>1785</v>
      </c>
      <c r="E1190" s="2063"/>
      <c r="F1190" s="2065" t="str">
        <f>VLOOKUP(B1190,'Элементы таксономии'!N:P,3,0)</f>
        <v>ЕПС_60324</v>
      </c>
    </row>
    <row r="1191" spans="1:6">
      <c r="A1191" s="2051"/>
      <c r="B1191" s="2067">
        <v>60328</v>
      </c>
      <c r="C1191" s="2061" t="s">
        <v>2627</v>
      </c>
      <c r="D1191" s="2064" t="s">
        <v>1785</v>
      </c>
      <c r="E1191" s="2063"/>
      <c r="F1191" s="2065" t="str">
        <f>VLOOKUP(B1191,'Элементы таксономии'!N:P,3,0)</f>
        <v>ЕПС_60328</v>
      </c>
    </row>
    <row r="1192" spans="1:6">
      <c r="A1192" s="2051"/>
      <c r="B1192" s="2067">
        <v>60329</v>
      </c>
      <c r="C1192" s="2061" t="s">
        <v>2627</v>
      </c>
      <c r="D1192" s="2064" t="s">
        <v>1791</v>
      </c>
      <c r="E1192" s="2063"/>
      <c r="F1192" s="2065" t="str">
        <f>VLOOKUP(B1192,'Элементы таксономии'!N:P,3,0)</f>
        <v>ЕПС_60329</v>
      </c>
    </row>
    <row r="1193" spans="1:6">
      <c r="A1193" s="2051"/>
      <c r="B1193" s="2067">
        <v>60330</v>
      </c>
      <c r="C1193" s="2061" t="s">
        <v>2625</v>
      </c>
      <c r="D1193" s="2064" t="s">
        <v>1791</v>
      </c>
      <c r="E1193" s="2063"/>
      <c r="F1193" s="2065" t="str">
        <f>VLOOKUP(B1193,'Элементы таксономии'!N:P,3,0)</f>
        <v>ЕПС_60330</v>
      </c>
    </row>
    <row r="1194" spans="1:6">
      <c r="A1194" s="2051"/>
      <c r="B1194" s="2067">
        <v>60331</v>
      </c>
      <c r="C1194" s="2061" t="s">
        <v>2628</v>
      </c>
      <c r="D1194" s="2064" t="s">
        <v>1785</v>
      </c>
      <c r="E1194" s="2063"/>
      <c r="F1194" s="2065" t="str">
        <f>VLOOKUP(B1194,'Элементы таксономии'!N:P,3,0)</f>
        <v>ЕПС_60331</v>
      </c>
    </row>
    <row r="1195" spans="1:6">
      <c r="A1195" s="2051"/>
      <c r="B1195" s="2067">
        <v>60332</v>
      </c>
      <c r="C1195" s="2061" t="s">
        <v>2628</v>
      </c>
      <c r="D1195" s="2064" t="s">
        <v>1791</v>
      </c>
      <c r="E1195" s="2063"/>
      <c r="F1195" s="2065" t="str">
        <f>VLOOKUP(B1195,'Элементы таксономии'!N:P,3,0)</f>
        <v>ЕПС_60332</v>
      </c>
    </row>
    <row r="1196" spans="1:6" ht="22.5">
      <c r="A1196" s="2051"/>
      <c r="B1196" s="2067">
        <v>60333</v>
      </c>
      <c r="C1196" s="2061" t="s">
        <v>368</v>
      </c>
      <c r="D1196" s="2064" t="s">
        <v>1785</v>
      </c>
      <c r="E1196" s="2063"/>
      <c r="F1196" s="2065" t="str">
        <f>VLOOKUP(B1196,'Элементы таксономии'!N:P,3,0)</f>
        <v>ЕПС_60333</v>
      </c>
    </row>
    <row r="1197" spans="1:6" ht="22.5">
      <c r="A1197" s="2051"/>
      <c r="B1197" s="2067">
        <v>60334</v>
      </c>
      <c r="C1197" s="2061" t="s">
        <v>368</v>
      </c>
      <c r="D1197" s="2064" t="s">
        <v>1791</v>
      </c>
      <c r="E1197" s="2063"/>
      <c r="F1197" s="2065" t="str">
        <f>VLOOKUP(B1197,'Элементы таксономии'!N:P,3,0)</f>
        <v>ЕПС_60334</v>
      </c>
    </row>
    <row r="1198" spans="1:6">
      <c r="A1198" s="2051"/>
      <c r="B1198" s="2067">
        <v>60335</v>
      </c>
      <c r="C1198" s="2061" t="s">
        <v>2629</v>
      </c>
      <c r="D1198" s="2064" t="s">
        <v>1785</v>
      </c>
      <c r="E1198" s="2063"/>
      <c r="F1198" s="2065" t="str">
        <f>VLOOKUP(B1198,'Элементы таксономии'!N:P,3,0)</f>
        <v>ЕПС_60335</v>
      </c>
    </row>
    <row r="1199" spans="1:6">
      <c r="A1199" s="2051"/>
      <c r="B1199" s="2067">
        <v>60336</v>
      </c>
      <c r="C1199" s="2061" t="s">
        <v>2629</v>
      </c>
      <c r="D1199" s="2064" t="s">
        <v>1791</v>
      </c>
      <c r="E1199" s="2063"/>
      <c r="F1199" s="2065" t="str">
        <f>VLOOKUP(B1199,'Элементы таксономии'!N:P,3,0)</f>
        <v>ЕПС_60336</v>
      </c>
    </row>
    <row r="1200" spans="1:6">
      <c r="A1200" s="2051"/>
      <c r="B1200" s="2067">
        <v>60347</v>
      </c>
      <c r="C1200" s="2061" t="s">
        <v>316</v>
      </c>
      <c r="D1200" s="2064" t="s">
        <v>1791</v>
      </c>
      <c r="E1200" s="2063"/>
      <c r="F1200" s="2065" t="str">
        <f>VLOOKUP(B1200,'Элементы таксономии'!N:P,3,0)</f>
        <v>ЕПС_60347</v>
      </c>
    </row>
    <row r="1201" spans="1:6">
      <c r="A1201" s="2051"/>
      <c r="B1201" s="2067">
        <v>60349</v>
      </c>
      <c r="C1201" s="2061" t="s">
        <v>2630</v>
      </c>
      <c r="D1201" s="2064" t="s">
        <v>1785</v>
      </c>
      <c r="E1201" s="2063"/>
      <c r="F1201" s="2065" t="str">
        <f>VLOOKUP(B1201,'Элементы таксономии'!N:P,3,0)</f>
        <v>ЕПС_60349</v>
      </c>
    </row>
    <row r="1202" spans="1:6">
      <c r="A1202" s="2051"/>
      <c r="B1202" s="2067">
        <v>60350</v>
      </c>
      <c r="C1202" s="2061" t="s">
        <v>2631</v>
      </c>
      <c r="D1202" s="2064" t="s">
        <v>1791</v>
      </c>
      <c r="E1202" s="2063"/>
      <c r="F1202" s="2065" t="str">
        <f>VLOOKUP(B1202,'Элементы таксономии'!N:P,3,0)</f>
        <v>ЕПС_60350</v>
      </c>
    </row>
    <row r="1203" spans="1:6">
      <c r="A1203" s="2066" t="s">
        <v>31</v>
      </c>
      <c r="B1203" s="2063"/>
      <c r="C1203" s="2068"/>
      <c r="D1203" s="2062"/>
      <c r="E1203" s="2061"/>
      <c r="F1203" s="2065"/>
    </row>
    <row r="1204" spans="1:6">
      <c r="A1204" s="2051">
        <v>604</v>
      </c>
      <c r="B1204" s="2063"/>
      <c r="C1204" s="2061" t="s">
        <v>31</v>
      </c>
      <c r="D1204" s="2062"/>
      <c r="E1204" s="2061"/>
      <c r="F1204" s="2065"/>
    </row>
    <row r="1205" spans="1:6">
      <c r="A1205" s="2051"/>
      <c r="B1205" s="2063">
        <v>60401</v>
      </c>
      <c r="C1205" s="2061" t="s">
        <v>2632</v>
      </c>
      <c r="D1205" s="2064" t="s">
        <v>1791</v>
      </c>
      <c r="E1205" s="2063"/>
      <c r="F1205" s="2065" t="str">
        <f>VLOOKUP(B1205,'Элементы таксономии'!N:P,3,0)</f>
        <v>ЕПС_60401</v>
      </c>
    </row>
    <row r="1206" spans="1:6">
      <c r="A1206" s="2051"/>
      <c r="B1206" s="2063">
        <v>60404</v>
      </c>
      <c r="C1206" s="2061" t="s">
        <v>2633</v>
      </c>
      <c r="D1206" s="2064" t="s">
        <v>1791</v>
      </c>
      <c r="E1206" s="2063"/>
      <c r="F1206" s="2065" t="str">
        <f>VLOOKUP(B1206,'Элементы таксономии'!N:P,3,0)</f>
        <v>ЕПС_60404</v>
      </c>
    </row>
    <row r="1207" spans="1:6">
      <c r="A1207" s="2051"/>
      <c r="B1207" s="2063">
        <v>60414</v>
      </c>
      <c r="C1207" s="2061" t="s">
        <v>2634</v>
      </c>
      <c r="D1207" s="2064" t="s">
        <v>1785</v>
      </c>
      <c r="E1207" s="2063"/>
      <c r="F1207" s="2065" t="str">
        <f>VLOOKUP(B1207,'Элементы таксономии'!N:P,3,0)</f>
        <v>ЕПС_60414</v>
      </c>
    </row>
    <row r="1208" spans="1:6">
      <c r="A1208" s="2051"/>
      <c r="B1208" s="2063">
        <v>60415</v>
      </c>
      <c r="C1208" s="2061" t="s">
        <v>2635</v>
      </c>
      <c r="D1208" s="2064" t="s">
        <v>1791</v>
      </c>
      <c r="E1208" s="2063"/>
      <c r="F1208" s="2065" t="str">
        <f>VLOOKUP(B1208,'Элементы таксономии'!N:P,3,0)</f>
        <v>ЕПС_60415</v>
      </c>
    </row>
    <row r="1209" spans="1:6">
      <c r="A1209" s="2066" t="s">
        <v>311</v>
      </c>
      <c r="B1209" s="2063"/>
      <c r="C1209" s="2068"/>
      <c r="D1209" s="2062"/>
      <c r="E1209" s="2061"/>
      <c r="F1209" s="2065"/>
    </row>
    <row r="1210" spans="1:6">
      <c r="A1210" s="2051">
        <v>608</v>
      </c>
      <c r="B1210" s="2063"/>
      <c r="C1210" s="2061" t="s">
        <v>311</v>
      </c>
      <c r="D1210" s="2062"/>
      <c r="E1210" s="2061"/>
      <c r="F1210" s="2065"/>
    </row>
    <row r="1211" spans="1:6">
      <c r="A1211" s="2051"/>
      <c r="B1211" s="2063">
        <v>60804</v>
      </c>
      <c r="C1211" s="2061" t="s">
        <v>2636</v>
      </c>
      <c r="D1211" s="2064" t="s">
        <v>1791</v>
      </c>
      <c r="E1211" s="2063"/>
      <c r="F1211" s="2065" t="str">
        <f>VLOOKUP(B1211,'Элементы таксономии'!N:P,3,0)</f>
        <v>ЕПС_60804</v>
      </c>
    </row>
    <row r="1212" spans="1:6">
      <c r="A1212" s="2051"/>
      <c r="B1212" s="2063">
        <v>60805</v>
      </c>
      <c r="C1212" s="2061" t="s">
        <v>2637</v>
      </c>
      <c r="D1212" s="2064" t="s">
        <v>1785</v>
      </c>
      <c r="E1212" s="2063"/>
      <c r="F1212" s="2065" t="str">
        <f>VLOOKUP(B1212,'Элементы таксономии'!N:P,3,0)</f>
        <v>ЕПС_60805</v>
      </c>
    </row>
    <row r="1213" spans="1:6">
      <c r="A1213" s="2051"/>
      <c r="B1213" s="2063">
        <v>60806</v>
      </c>
      <c r="C1213" s="2061" t="s">
        <v>2638</v>
      </c>
      <c r="D1213" s="2064" t="s">
        <v>1785</v>
      </c>
      <c r="E1213" s="2063"/>
      <c r="F1213" s="2065" t="str">
        <f>VLOOKUP(B1213,'Элементы таксономии'!N:P,3,0)</f>
        <v>ЕПС_60806</v>
      </c>
    </row>
    <row r="1214" spans="1:6">
      <c r="A1214" s="2066" t="s">
        <v>30</v>
      </c>
      <c r="B1214" s="2068"/>
      <c r="C1214" s="2068"/>
      <c r="D1214" s="2062"/>
      <c r="E1214" s="2061"/>
      <c r="F1214" s="2065"/>
    </row>
    <row r="1215" spans="1:6">
      <c r="A1215" s="2051">
        <v>609</v>
      </c>
      <c r="B1215" s="2063"/>
      <c r="C1215" s="2061" t="s">
        <v>30</v>
      </c>
      <c r="D1215" s="2062"/>
      <c r="E1215" s="2061"/>
      <c r="F1215" s="2065"/>
    </row>
    <row r="1216" spans="1:6">
      <c r="A1216" s="2051"/>
      <c r="B1216" s="2063">
        <v>60901</v>
      </c>
      <c r="C1216" s="2061" t="s">
        <v>30</v>
      </c>
      <c r="D1216" s="2064" t="s">
        <v>1791</v>
      </c>
      <c r="E1216" s="2063"/>
      <c r="F1216" s="2065" t="str">
        <f>VLOOKUP(B1216,'Элементы таксономии'!N:P,3,0)</f>
        <v>ЕПС_60901</v>
      </c>
    </row>
    <row r="1217" spans="1:6">
      <c r="A1217" s="2051"/>
      <c r="B1217" s="2063">
        <v>60903</v>
      </c>
      <c r="C1217" s="2061" t="s">
        <v>2639</v>
      </c>
      <c r="D1217" s="2064" t="s">
        <v>1785</v>
      </c>
      <c r="E1217" s="2063"/>
      <c r="F1217" s="2065" t="str">
        <f>VLOOKUP(B1217,'Элементы таксономии'!N:P,3,0)</f>
        <v>ЕПС_60903</v>
      </c>
    </row>
    <row r="1218" spans="1:6">
      <c r="A1218" s="2051"/>
      <c r="B1218" s="2063">
        <v>60905</v>
      </c>
      <c r="C1218" s="2061" t="s">
        <v>2640</v>
      </c>
      <c r="D1218" s="2064" t="s">
        <v>1791</v>
      </c>
      <c r="E1218" s="2063"/>
      <c r="F1218" s="2065" t="str">
        <f>VLOOKUP(B1218,'Элементы таксономии'!N:P,3,0)</f>
        <v>ЕПС_60905</v>
      </c>
    </row>
    <row r="1219" spans="1:6">
      <c r="A1219" s="2051"/>
      <c r="B1219" s="2063">
        <v>60906</v>
      </c>
      <c r="C1219" s="2061" t="s">
        <v>2641</v>
      </c>
      <c r="D1219" s="2064" t="s">
        <v>1791</v>
      </c>
      <c r="E1219" s="2063"/>
      <c r="F1219" s="2065" t="str">
        <f>VLOOKUP(B1219,'Элементы таксономии'!N:P,3,0)</f>
        <v>ЕПС_60906</v>
      </c>
    </row>
    <row r="1220" spans="1:6">
      <c r="A1220" s="2066" t="s">
        <v>365</v>
      </c>
      <c r="B1220" s="2063"/>
      <c r="C1220" s="2068"/>
      <c r="D1220" s="2062"/>
      <c r="E1220" s="2061"/>
      <c r="F1220" s="2065"/>
    </row>
    <row r="1221" spans="1:6">
      <c r="A1221" s="2051">
        <v>610</v>
      </c>
      <c r="B1221" s="2063"/>
      <c r="C1221" s="2061" t="s">
        <v>365</v>
      </c>
      <c r="D1221" s="2062"/>
      <c r="E1221" s="2061"/>
      <c r="F1221" s="2065"/>
    </row>
    <row r="1222" spans="1:6">
      <c r="A1222" s="2051"/>
      <c r="B1222" s="2063">
        <v>61002</v>
      </c>
      <c r="C1222" s="2061" t="s">
        <v>2642</v>
      </c>
      <c r="D1222" s="2064" t="s">
        <v>1791</v>
      </c>
      <c r="E1222" s="2063"/>
      <c r="F1222" s="2065" t="str">
        <f>VLOOKUP(B1222,'Элементы таксономии'!N:P,3,0)</f>
        <v>ЕПС_61002</v>
      </c>
    </row>
    <row r="1223" spans="1:6">
      <c r="A1223" s="2051"/>
      <c r="B1223" s="2063">
        <v>61003</v>
      </c>
      <c r="C1223" s="2061" t="s">
        <v>2643</v>
      </c>
      <c r="D1223" s="2064" t="s">
        <v>1791</v>
      </c>
      <c r="E1223" s="2063"/>
      <c r="F1223" s="2065" t="str">
        <f>VLOOKUP(B1223,'Элементы таксономии'!N:P,3,0)</f>
        <v>ЕПС_61003</v>
      </c>
    </row>
    <row r="1224" spans="1:6">
      <c r="A1224" s="2051"/>
      <c r="B1224" s="2063">
        <v>61008</v>
      </c>
      <c r="C1224" s="2061" t="s">
        <v>2644</v>
      </c>
      <c r="D1224" s="2064" t="s">
        <v>1791</v>
      </c>
      <c r="E1224" s="2063"/>
      <c r="F1224" s="2065" t="str">
        <f>VLOOKUP(B1224,'Элементы таксономии'!N:P,3,0)</f>
        <v>ЕПС_61008</v>
      </c>
    </row>
    <row r="1225" spans="1:6">
      <c r="A1225" s="2051"/>
      <c r="B1225" s="2063">
        <v>61009</v>
      </c>
      <c r="C1225" s="2061" t="s">
        <v>2645</v>
      </c>
      <c r="D1225" s="2064" t="s">
        <v>1791</v>
      </c>
      <c r="E1225" s="2063"/>
      <c r="F1225" s="2065" t="str">
        <f>VLOOKUP(B1225,'Элементы таксономии'!N:P,3,0)</f>
        <v>ЕПС_61009</v>
      </c>
    </row>
    <row r="1226" spans="1:6">
      <c r="A1226" s="2051"/>
      <c r="B1226" s="2063">
        <v>61010</v>
      </c>
      <c r="C1226" s="2061" t="s">
        <v>2646</v>
      </c>
      <c r="D1226" s="2064" t="s">
        <v>1791</v>
      </c>
      <c r="E1226" s="2063"/>
      <c r="F1226" s="2065" t="str">
        <f>VLOOKUP(B1226,'Элементы таксономии'!N:P,3,0)</f>
        <v>ЕПС_61010</v>
      </c>
    </row>
    <row r="1227" spans="1:6">
      <c r="A1227" s="2051"/>
      <c r="B1227" s="2063">
        <v>61013</v>
      </c>
      <c r="C1227" s="2061" t="s">
        <v>2647</v>
      </c>
      <c r="D1227" s="2064" t="s">
        <v>1791</v>
      </c>
      <c r="E1227" s="2063"/>
      <c r="F1227" s="2065" t="str">
        <f>VLOOKUP(B1227,'Элементы таксономии'!N:P,3,0)</f>
        <v>ЕПС_61013</v>
      </c>
    </row>
    <row r="1228" spans="1:6">
      <c r="A1228" s="2051"/>
      <c r="B1228" s="2063">
        <v>61014</v>
      </c>
      <c r="C1228" s="2061" t="s">
        <v>2648</v>
      </c>
      <c r="D1228" s="2064" t="s">
        <v>1791</v>
      </c>
      <c r="E1228" s="2063"/>
      <c r="F1228" s="2065" t="str">
        <f>VLOOKUP(B1228,'Элементы таксономии'!N:P,3,0)</f>
        <v>ЕПС_61014</v>
      </c>
    </row>
    <row r="1229" spans="1:6">
      <c r="A1229" s="2051"/>
      <c r="B1229" s="2063">
        <v>61015</v>
      </c>
      <c r="C1229" s="2061" t="s">
        <v>2649</v>
      </c>
      <c r="D1229" s="2064" t="s">
        <v>1791</v>
      </c>
      <c r="E1229" s="2063"/>
      <c r="F1229" s="2065" t="str">
        <f>VLOOKUP(B1229,'Элементы таксономии'!N:P,3,0)</f>
        <v>ЕПС_61015</v>
      </c>
    </row>
    <row r="1230" spans="1:6">
      <c r="A1230" s="2051">
        <v>611</v>
      </c>
      <c r="B1230" s="2063"/>
      <c r="C1230" s="2061" t="s">
        <v>2650</v>
      </c>
      <c r="D1230" s="2062"/>
      <c r="E1230" s="2061"/>
      <c r="F1230" s="2065"/>
    </row>
    <row r="1231" spans="1:6" ht="22.5">
      <c r="A1231" s="2051"/>
      <c r="B1231" s="2067">
        <v>61101</v>
      </c>
      <c r="C1231" s="2061" t="s">
        <v>2651</v>
      </c>
      <c r="D1231" s="2064" t="s">
        <v>1791</v>
      </c>
      <c r="E1231" s="2063"/>
      <c r="F1231" s="2065" t="str">
        <f>VLOOKUP(B1231,'Элементы таксономии'!N:P,3,0)</f>
        <v>ЕПС_61101</v>
      </c>
    </row>
    <row r="1232" spans="1:6">
      <c r="A1232" s="2066" t="s">
        <v>2652</v>
      </c>
      <c r="B1232" s="2063"/>
      <c r="C1232" s="2068"/>
      <c r="D1232" s="2062"/>
      <c r="E1232" s="2061"/>
      <c r="F1232" s="2065"/>
    </row>
    <row r="1233" spans="1:6">
      <c r="A1233" s="2051">
        <v>612</v>
      </c>
      <c r="B1233" s="2063"/>
      <c r="C1233" s="2061" t="s">
        <v>2652</v>
      </c>
      <c r="D1233" s="2062"/>
      <c r="E1233" s="2061"/>
      <c r="F1233" s="2065"/>
    </row>
    <row r="1234" spans="1:6">
      <c r="A1234" s="2051"/>
      <c r="B1234" s="2063">
        <v>61209</v>
      </c>
      <c r="C1234" s="2061" t="s">
        <v>2653</v>
      </c>
      <c r="D1234" s="2064" t="s">
        <v>253</v>
      </c>
      <c r="E1234" s="2063"/>
      <c r="F1234" s="2065" t="str">
        <f>VLOOKUP(B1234,'Элементы таксономии'!N:P,3,0)</f>
        <v>ЕПС_61209</v>
      </c>
    </row>
    <row r="1235" spans="1:6">
      <c r="A1235" s="2051"/>
      <c r="B1235" s="2063">
        <v>61210</v>
      </c>
      <c r="C1235" s="2061" t="s">
        <v>2654</v>
      </c>
      <c r="D1235" s="2064" t="s">
        <v>253</v>
      </c>
      <c r="E1235" s="2063"/>
      <c r="F1235" s="2065" t="str">
        <f>VLOOKUP(B1235,'Элементы таксономии'!N:P,3,0)</f>
        <v>ЕПС_61210</v>
      </c>
    </row>
    <row r="1236" spans="1:6">
      <c r="A1236" s="2051"/>
      <c r="B1236" s="2063">
        <v>61211</v>
      </c>
      <c r="C1236" s="2061" t="s">
        <v>2655</v>
      </c>
      <c r="D1236" s="2064" t="s">
        <v>253</v>
      </c>
      <c r="E1236" s="2063"/>
      <c r="F1236" s="2065" t="str">
        <f>VLOOKUP(B1236,'Элементы таксономии'!N:P,3,0)</f>
        <v>ЕПС_61211</v>
      </c>
    </row>
    <row r="1237" spans="1:6">
      <c r="A1237" s="2051"/>
      <c r="B1237" s="2063">
        <v>61212</v>
      </c>
      <c r="C1237" s="2061" t="s">
        <v>2656</v>
      </c>
      <c r="D1237" s="2064" t="s">
        <v>253</v>
      </c>
      <c r="E1237" s="2063"/>
      <c r="F1237" s="2065" t="str">
        <f>VLOOKUP(B1237,'Элементы таксономии'!N:P,3,0)</f>
        <v>ЕПС_61212</v>
      </c>
    </row>
    <row r="1238" spans="1:6">
      <c r="A1238" s="2051"/>
      <c r="B1238" s="2063">
        <v>61213</v>
      </c>
      <c r="C1238" s="2061" t="s">
        <v>2657</v>
      </c>
      <c r="D1238" s="2064" t="s">
        <v>253</v>
      </c>
      <c r="E1238" s="2063"/>
      <c r="F1238" s="2065" t="str">
        <f>VLOOKUP(B1238,'Элементы таксономии'!N:P,3,0)</f>
        <v>ЕПС_61213</v>
      </c>
    </row>
    <row r="1239" spans="1:6">
      <c r="A1239" s="2051"/>
      <c r="B1239" s="2063">
        <v>61215</v>
      </c>
      <c r="C1239" s="2061" t="s">
        <v>2658</v>
      </c>
      <c r="D1239" s="2064" t="s">
        <v>253</v>
      </c>
      <c r="E1239" s="2063"/>
      <c r="F1239" s="2065" t="str">
        <f>VLOOKUP(B1239,'Элементы таксономии'!N:P,3,0)</f>
        <v>ЕПС_61215</v>
      </c>
    </row>
    <row r="1240" spans="1:6">
      <c r="A1240" s="2051"/>
      <c r="B1240" s="2063">
        <v>61216</v>
      </c>
      <c r="C1240" s="2061" t="s">
        <v>2659</v>
      </c>
      <c r="D1240" s="2064" t="s">
        <v>253</v>
      </c>
      <c r="E1240" s="2063"/>
      <c r="F1240" s="2065" t="str">
        <f>VLOOKUP(B1240,'Элементы таксономии'!N:P,3,0)</f>
        <v>ЕПС_61216</v>
      </c>
    </row>
    <row r="1241" spans="1:6">
      <c r="A1241" s="2066" t="s">
        <v>2660</v>
      </c>
      <c r="B1241" s="2063"/>
      <c r="C1241" s="2068"/>
      <c r="D1241" s="2062"/>
      <c r="E1241" s="2061"/>
      <c r="F1241" s="2065"/>
    </row>
    <row r="1242" spans="1:6">
      <c r="A1242" s="2051">
        <v>613</v>
      </c>
      <c r="B1242" s="2063"/>
      <c r="C1242" s="2061" t="s">
        <v>410</v>
      </c>
      <c r="D1242" s="2062"/>
      <c r="E1242" s="2061"/>
      <c r="F1242" s="2065"/>
    </row>
    <row r="1243" spans="1:6">
      <c r="A1243" s="2051"/>
      <c r="B1243" s="2063">
        <v>61301</v>
      </c>
      <c r="C1243" s="2061" t="s">
        <v>2661</v>
      </c>
      <c r="D1243" s="2064" t="s">
        <v>1785</v>
      </c>
      <c r="E1243" s="2063"/>
      <c r="F1243" s="2065" t="str">
        <f>VLOOKUP(B1243,'Элементы таксономии'!N:P,3,0)</f>
        <v>ЕПС_61301</v>
      </c>
    </row>
    <row r="1244" spans="1:6">
      <c r="A1244" s="2051"/>
      <c r="B1244" s="2063">
        <v>61304</v>
      </c>
      <c r="C1244" s="2061" t="s">
        <v>2662</v>
      </c>
      <c r="D1244" s="2064" t="s">
        <v>1785</v>
      </c>
      <c r="E1244" s="2063"/>
      <c r="F1244" s="2065" t="str">
        <f>VLOOKUP(B1244,'Элементы таксономии'!N:P,3,0)</f>
        <v>ЕПС_61304</v>
      </c>
    </row>
    <row r="1245" spans="1:6">
      <c r="A1245" s="2051">
        <v>614</v>
      </c>
      <c r="B1245" s="2063"/>
      <c r="C1245" s="2061" t="s">
        <v>2663</v>
      </c>
      <c r="D1245" s="2062"/>
      <c r="E1245" s="2061"/>
      <c r="F1245" s="2065"/>
    </row>
    <row r="1246" spans="1:6">
      <c r="A1246" s="2051"/>
      <c r="B1246" s="2063">
        <v>61401</v>
      </c>
      <c r="C1246" s="2061" t="s">
        <v>2664</v>
      </c>
      <c r="D1246" s="2064" t="s">
        <v>1791</v>
      </c>
      <c r="E1246" s="2063"/>
      <c r="F1246" s="2065" t="str">
        <f>VLOOKUP(B1246,'Элементы таксономии'!N:P,3,0)</f>
        <v>ЕПС_61401</v>
      </c>
    </row>
    <row r="1247" spans="1:6">
      <c r="A1247" s="2051"/>
      <c r="B1247" s="2063">
        <v>61403</v>
      </c>
      <c r="C1247" s="2061" t="s">
        <v>2665</v>
      </c>
      <c r="D1247" s="2064" t="s">
        <v>1791</v>
      </c>
      <c r="E1247" s="2063"/>
      <c r="F1247" s="2065" t="str">
        <f>VLOOKUP(B1247,'Элементы таксономии'!N:P,3,0)</f>
        <v>ЕПС_61403</v>
      </c>
    </row>
    <row r="1248" spans="1:6">
      <c r="A1248" s="2066" t="s">
        <v>2666</v>
      </c>
      <c r="B1248" s="2063"/>
      <c r="C1248" s="2068"/>
      <c r="D1248" s="2062"/>
      <c r="E1248" s="2061"/>
      <c r="F1248" s="2065"/>
    </row>
    <row r="1249" spans="1:6">
      <c r="A1249" s="2051">
        <v>615</v>
      </c>
      <c r="B1249" s="2063"/>
      <c r="C1249" s="2061" t="s">
        <v>2666</v>
      </c>
      <c r="D1249" s="2062"/>
      <c r="E1249" s="2061"/>
      <c r="F1249" s="2065"/>
    </row>
    <row r="1250" spans="1:6">
      <c r="A1250" s="2051"/>
      <c r="B1250" s="2067">
        <v>61501</v>
      </c>
      <c r="C1250" s="2061" t="s">
        <v>2666</v>
      </c>
      <c r="D1250" s="2064" t="s">
        <v>1785</v>
      </c>
      <c r="E1250" s="2063"/>
      <c r="F1250" s="2065" t="str">
        <f>VLOOKUP(B1250,'Элементы таксономии'!N:P,3,0)</f>
        <v>ЕПС_61501</v>
      </c>
    </row>
    <row r="1251" spans="1:6">
      <c r="A1251" s="2051"/>
      <c r="B1251" s="2067">
        <v>61502</v>
      </c>
      <c r="C1251" s="2061" t="s">
        <v>2667</v>
      </c>
      <c r="D1251" s="2064" t="s">
        <v>1785</v>
      </c>
      <c r="E1251" s="2063"/>
      <c r="F1251" s="2065" t="str">
        <f>VLOOKUP(B1251,'Элементы таксономии'!N:P,3,0)</f>
        <v>ЕПС_61502</v>
      </c>
    </row>
    <row r="1252" spans="1:6">
      <c r="A1252" s="2051"/>
      <c r="B1252" s="2067">
        <v>61503</v>
      </c>
      <c r="C1252" s="2061" t="s">
        <v>2668</v>
      </c>
      <c r="D1252" s="2064" t="s">
        <v>1785</v>
      </c>
      <c r="E1252" s="2063"/>
      <c r="F1252" s="2065" t="str">
        <f>VLOOKUP(B1252,'Элементы таксономии'!N:P,3,0)</f>
        <v>ЕПС_61503</v>
      </c>
    </row>
    <row r="1253" spans="1:6">
      <c r="A1253" s="2051"/>
      <c r="B1253" s="2067">
        <v>61504</v>
      </c>
      <c r="C1253" s="2061" t="s">
        <v>2669</v>
      </c>
      <c r="D1253" s="2064" t="s">
        <v>1785</v>
      </c>
      <c r="E1253" s="2063"/>
      <c r="F1253" s="2065" t="str">
        <f>VLOOKUP(B1253,'Элементы таксономии'!N:P,3,0)</f>
        <v>ЕПС_61504</v>
      </c>
    </row>
    <row r="1254" spans="1:6">
      <c r="A1254" s="2066" t="s">
        <v>2670</v>
      </c>
      <c r="B1254" s="2063"/>
      <c r="C1254" s="2068"/>
      <c r="D1254" s="2062"/>
      <c r="E1254" s="2061"/>
      <c r="F1254" s="2065"/>
    </row>
    <row r="1255" spans="1:6">
      <c r="A1255" s="2051">
        <v>616</v>
      </c>
      <c r="B1255" s="2063"/>
      <c r="C1255" s="2061" t="s">
        <v>2670</v>
      </c>
      <c r="D1255" s="2062"/>
      <c r="E1255" s="2061"/>
      <c r="F1255" s="2065"/>
    </row>
    <row r="1256" spans="1:6">
      <c r="A1256" s="2051"/>
      <c r="B1256" s="2067">
        <v>61601</v>
      </c>
      <c r="C1256" s="2061" t="s">
        <v>2671</v>
      </c>
      <c r="D1256" s="2064" t="s">
        <v>253</v>
      </c>
      <c r="E1256" s="2063"/>
      <c r="F1256" s="2065" t="str">
        <f>VLOOKUP(B1256,'Элементы таксономии'!N:P,3,0)</f>
        <v>ЕПС_61601</v>
      </c>
    </row>
    <row r="1257" spans="1:6">
      <c r="A1257" s="2066" t="s">
        <v>2672</v>
      </c>
      <c r="B1257" s="2063"/>
      <c r="C1257" s="2068"/>
      <c r="D1257" s="2062"/>
      <c r="E1257" s="2061"/>
      <c r="F1257" s="2065"/>
    </row>
    <row r="1258" spans="1:6">
      <c r="A1258" s="2051">
        <v>617</v>
      </c>
      <c r="B1258" s="2063"/>
      <c r="C1258" s="2061" t="s">
        <v>2672</v>
      </c>
      <c r="D1258" s="2062"/>
      <c r="E1258" s="2061"/>
      <c r="F1258" s="2065"/>
    </row>
    <row r="1259" spans="1:6">
      <c r="A1259" s="2051"/>
      <c r="B1259" s="2067">
        <v>61701</v>
      </c>
      <c r="C1259" s="2061" t="s">
        <v>2673</v>
      </c>
      <c r="D1259" s="2064" t="s">
        <v>1785</v>
      </c>
      <c r="E1259" s="2063"/>
      <c r="F1259" s="2065" t="str">
        <f>VLOOKUP(B1259,'Элементы таксономии'!N:P,3,0)</f>
        <v>ЕПС_61701</v>
      </c>
    </row>
    <row r="1260" spans="1:6">
      <c r="A1260" s="2051"/>
      <c r="B1260" s="2067">
        <v>61702</v>
      </c>
      <c r="C1260" s="2061" t="s">
        <v>2674</v>
      </c>
      <c r="D1260" s="2064" t="s">
        <v>1791</v>
      </c>
      <c r="E1260" s="2063"/>
      <c r="F1260" s="2065" t="str">
        <f>VLOOKUP(B1260,'Элементы таксономии'!N:P,3,0)</f>
        <v>ЕПС_61702</v>
      </c>
    </row>
    <row r="1261" spans="1:6">
      <c r="A1261" s="2051"/>
      <c r="B1261" s="2067">
        <v>61703</v>
      </c>
      <c r="C1261" s="2061" t="s">
        <v>2675</v>
      </c>
      <c r="D1261" s="2064" t="s">
        <v>1791</v>
      </c>
      <c r="E1261" s="2063"/>
      <c r="F1261" s="2065" t="str">
        <f>VLOOKUP(B1261,'Элементы таксономии'!N:P,3,0)</f>
        <v>ЕПС_61703</v>
      </c>
    </row>
    <row r="1262" spans="1:6">
      <c r="A1262" s="2066" t="s">
        <v>29</v>
      </c>
      <c r="B1262" s="2063"/>
      <c r="C1262" s="2068"/>
      <c r="D1262" s="2062"/>
      <c r="E1262" s="2061"/>
      <c r="F1262" s="2065"/>
    </row>
    <row r="1263" spans="1:6">
      <c r="A1263" s="2051">
        <v>619</v>
      </c>
      <c r="B1263" s="2063"/>
      <c r="C1263" s="2061" t="s">
        <v>29</v>
      </c>
      <c r="D1263" s="2062"/>
      <c r="E1263" s="2061"/>
      <c r="F1263" s="2065"/>
    </row>
    <row r="1264" spans="1:6">
      <c r="A1264" s="2051"/>
      <c r="B1264" s="2063">
        <v>61901</v>
      </c>
      <c r="C1264" s="2061" t="s">
        <v>2676</v>
      </c>
      <c r="D1264" s="2064" t="s">
        <v>1791</v>
      </c>
      <c r="E1264" s="2063"/>
      <c r="F1264" s="2065" t="str">
        <f>VLOOKUP(B1264,'Элементы таксономии'!N:P,3,0)</f>
        <v>ЕПС_61901</v>
      </c>
    </row>
    <row r="1265" spans="1:6">
      <c r="A1265" s="2051"/>
      <c r="B1265" s="2063">
        <v>61902</v>
      </c>
      <c r="C1265" s="2061" t="s">
        <v>2677</v>
      </c>
      <c r="D1265" s="2064" t="s">
        <v>1791</v>
      </c>
      <c r="E1265" s="2063"/>
      <c r="F1265" s="2065" t="str">
        <f>VLOOKUP(B1265,'Элементы таксономии'!N:P,3,0)</f>
        <v>ЕПС_61902</v>
      </c>
    </row>
    <row r="1266" spans="1:6">
      <c r="A1266" s="2051"/>
      <c r="B1266" s="2063">
        <v>61903</v>
      </c>
      <c r="C1266" s="2061" t="s">
        <v>2678</v>
      </c>
      <c r="D1266" s="2064" t="s">
        <v>1791</v>
      </c>
      <c r="E1266" s="2063"/>
      <c r="F1266" s="2065" t="str">
        <f>VLOOKUP(B1266,'Элементы таксономии'!N:P,3,0)</f>
        <v>ЕПС_61903</v>
      </c>
    </row>
    <row r="1267" spans="1:6">
      <c r="A1267" s="2051"/>
      <c r="B1267" s="2063">
        <v>61904</v>
      </c>
      <c r="C1267" s="2061" t="s">
        <v>2679</v>
      </c>
      <c r="D1267" s="2064" t="s">
        <v>1791</v>
      </c>
      <c r="E1267" s="2063"/>
      <c r="F1267" s="2065" t="str">
        <f>VLOOKUP(B1267,'Элементы таксономии'!N:P,3,0)</f>
        <v>ЕПС_61904</v>
      </c>
    </row>
    <row r="1268" spans="1:6">
      <c r="A1268" s="2051"/>
      <c r="B1268" s="2063">
        <v>61905</v>
      </c>
      <c r="C1268" s="2061" t="s">
        <v>2680</v>
      </c>
      <c r="D1268" s="2064" t="s">
        <v>1791</v>
      </c>
      <c r="E1268" s="2063"/>
      <c r="F1268" s="2065" t="str">
        <f>VLOOKUP(B1268,'Элементы таксономии'!N:P,3,0)</f>
        <v>ЕПС_61905</v>
      </c>
    </row>
    <row r="1269" spans="1:6">
      <c r="A1269" s="2051"/>
      <c r="B1269" s="2063">
        <v>61906</v>
      </c>
      <c r="C1269" s="2061" t="s">
        <v>2681</v>
      </c>
      <c r="D1269" s="2064" t="s">
        <v>1791</v>
      </c>
      <c r="E1269" s="2063"/>
      <c r="F1269" s="2065" t="str">
        <f>VLOOKUP(B1269,'Элементы таксономии'!N:P,3,0)</f>
        <v>ЕПС_61906</v>
      </c>
    </row>
    <row r="1270" spans="1:6">
      <c r="A1270" s="2051"/>
      <c r="B1270" s="2063">
        <v>61907</v>
      </c>
      <c r="C1270" s="2061" t="s">
        <v>2682</v>
      </c>
      <c r="D1270" s="2064" t="s">
        <v>1791</v>
      </c>
      <c r="E1270" s="2063"/>
      <c r="F1270" s="2065" t="str">
        <f>VLOOKUP(B1270,'Элементы таксономии'!N:P,3,0)</f>
        <v>ЕПС_61907</v>
      </c>
    </row>
    <row r="1271" spans="1:6">
      <c r="A1271" s="2051"/>
      <c r="B1271" s="2063">
        <v>61908</v>
      </c>
      <c r="C1271" s="2061" t="s">
        <v>2683</v>
      </c>
      <c r="D1271" s="2064" t="s">
        <v>1791</v>
      </c>
      <c r="E1271" s="2063"/>
      <c r="F1271" s="2065" t="str">
        <f>VLOOKUP(B1271,'Элементы таксономии'!N:P,3,0)</f>
        <v>ЕПС_61908</v>
      </c>
    </row>
    <row r="1272" spans="1:6">
      <c r="A1272" s="2051"/>
      <c r="B1272" s="2063">
        <v>61909</v>
      </c>
      <c r="C1272" s="2061" t="s">
        <v>2684</v>
      </c>
      <c r="D1272" s="2064" t="s">
        <v>1785</v>
      </c>
      <c r="E1272" s="2063"/>
      <c r="F1272" s="2065" t="str">
        <f>VLOOKUP(B1272,'Элементы таксономии'!N:P,3,0)</f>
        <v>ЕПС_61909</v>
      </c>
    </row>
    <row r="1273" spans="1:6">
      <c r="A1273" s="2051"/>
      <c r="B1273" s="2063">
        <v>61910</v>
      </c>
      <c r="C1273" s="2061" t="s">
        <v>2685</v>
      </c>
      <c r="D1273" s="2064" t="s">
        <v>1785</v>
      </c>
      <c r="E1273" s="2063"/>
      <c r="F1273" s="2065" t="str">
        <f>VLOOKUP(B1273,'Элементы таксономии'!N:P,3,0)</f>
        <v>ЕПС_61910</v>
      </c>
    </row>
    <row r="1274" spans="1:6">
      <c r="A1274" s="2051"/>
      <c r="B1274" s="2063">
        <v>61911</v>
      </c>
      <c r="C1274" s="2061" t="s">
        <v>2686</v>
      </c>
      <c r="D1274" s="2064" t="s">
        <v>1791</v>
      </c>
      <c r="E1274" s="2063"/>
      <c r="F1274" s="2065" t="str">
        <f>VLOOKUP(B1274,'Элементы таксономии'!N:P,3,0)</f>
        <v>ЕПС_61911</v>
      </c>
    </row>
    <row r="1275" spans="1:6">
      <c r="A1275" s="2066" t="s">
        <v>2687</v>
      </c>
      <c r="B1275" s="2063"/>
      <c r="C1275" s="2068"/>
      <c r="D1275" s="2062"/>
      <c r="E1275" s="2061"/>
      <c r="F1275" s="2065"/>
    </row>
    <row r="1276" spans="1:6">
      <c r="A1276" s="2051">
        <v>620</v>
      </c>
      <c r="B1276" s="2063"/>
      <c r="C1276" s="2061" t="s">
        <v>2687</v>
      </c>
      <c r="D1276" s="2062"/>
      <c r="E1276" s="2061"/>
      <c r="F1276" s="2065"/>
    </row>
    <row r="1277" spans="1:6">
      <c r="A1277" s="2051"/>
      <c r="B1277" s="2063">
        <v>62001</v>
      </c>
      <c r="C1277" s="2061" t="s">
        <v>2687</v>
      </c>
      <c r="D1277" s="2064" t="s">
        <v>1791</v>
      </c>
      <c r="E1277" s="2063"/>
      <c r="F1277" s="2065" t="str">
        <f>VLOOKUP(B1277,'Элементы таксономии'!N:P,3,0)</f>
        <v>ЕПС_62001</v>
      </c>
    </row>
    <row r="1278" spans="1:6" ht="22.5">
      <c r="A1278" s="2051"/>
      <c r="B1278" s="2063">
        <v>62003</v>
      </c>
      <c r="C1278" s="2061" t="s">
        <v>2688</v>
      </c>
      <c r="D1278" s="2064" t="s">
        <v>1791</v>
      </c>
      <c r="E1278" s="2063"/>
      <c r="F1278" s="2065" t="str">
        <f>VLOOKUP(B1278,'Элементы таксономии'!N:P,3,0)</f>
        <v>ЕПС_62003</v>
      </c>
    </row>
    <row r="1279" spans="1:6">
      <c r="A1279" s="2066" t="s">
        <v>2689</v>
      </c>
      <c r="B1279" s="2063"/>
      <c r="C1279" s="2068"/>
      <c r="D1279" s="2062"/>
      <c r="E1279" s="2061"/>
      <c r="F1279" s="2065"/>
    </row>
    <row r="1280" spans="1:6">
      <c r="A1280" s="2051">
        <v>621</v>
      </c>
      <c r="B1280" s="2063"/>
      <c r="C1280" s="2061" t="s">
        <v>2689</v>
      </c>
      <c r="D1280" s="2062"/>
      <c r="E1280" s="2061"/>
      <c r="F1280" s="2065"/>
    </row>
    <row r="1281" spans="1:6">
      <c r="A1281" s="2051"/>
      <c r="B1281" s="2063">
        <v>62101</v>
      </c>
      <c r="C1281" s="2061" t="s">
        <v>2690</v>
      </c>
      <c r="D1281" s="2064" t="s">
        <v>1791</v>
      </c>
      <c r="E1281" s="2063"/>
      <c r="F1281" s="2065" t="str">
        <f>VLOOKUP(B1281,'Элементы таксономии'!N:P,3,0)</f>
        <v>ЕПС_62101</v>
      </c>
    </row>
    <row r="1282" spans="1:6">
      <c r="A1282" s="2051"/>
      <c r="B1282" s="2063">
        <v>62102</v>
      </c>
      <c r="C1282" s="2061" t="s">
        <v>2691</v>
      </c>
      <c r="D1282" s="2064" t="s">
        <v>1791</v>
      </c>
      <c r="E1282" s="2063"/>
      <c r="F1282" s="2065" t="str">
        <f>VLOOKUP(B1282,'Элементы таксономии'!N:P,3,0)</f>
        <v>ЕПС_62102</v>
      </c>
    </row>
    <row r="1283" spans="1:6">
      <c r="A1283" s="2066" t="s">
        <v>2692</v>
      </c>
      <c r="B1283" s="2063"/>
      <c r="C1283" s="2068"/>
      <c r="D1283" s="2062"/>
      <c r="E1283" s="2061"/>
      <c r="F1283" s="2065"/>
    </row>
    <row r="1284" spans="1:6">
      <c r="A1284" s="2051">
        <v>622</v>
      </c>
      <c r="B1284" s="2063"/>
      <c r="C1284" s="2061" t="s">
        <v>2692</v>
      </c>
      <c r="D1284" s="2062"/>
      <c r="E1284" s="2061"/>
      <c r="F1284" s="2065"/>
    </row>
    <row r="1285" spans="1:6">
      <c r="A1285" s="2051"/>
      <c r="B1285" s="2067">
        <v>62201</v>
      </c>
      <c r="C1285" s="2061" t="s">
        <v>2693</v>
      </c>
      <c r="D1285" s="2064" t="s">
        <v>1785</v>
      </c>
      <c r="E1285" s="2063"/>
      <c r="F1285" s="2065" t="str">
        <f>VLOOKUP(B1285,'Элементы таксономии'!N:P,3,0)</f>
        <v>ЕПС_62201</v>
      </c>
    </row>
    <row r="1286" spans="1:6">
      <c r="A1286" s="2051"/>
      <c r="B1286" s="2067">
        <v>62202</v>
      </c>
      <c r="C1286" s="2061" t="s">
        <v>2694</v>
      </c>
      <c r="D1286" s="2064" t="s">
        <v>1785</v>
      </c>
      <c r="E1286" s="2063"/>
      <c r="F1286" s="2065" t="str">
        <f>VLOOKUP(B1286,'Элементы таксономии'!N:P,3,0)</f>
        <v>ЕПС_62202</v>
      </c>
    </row>
    <row r="1287" spans="1:6">
      <c r="A1287" s="2051"/>
      <c r="B1287" s="2067">
        <v>62203</v>
      </c>
      <c r="C1287" s="2061" t="s">
        <v>2695</v>
      </c>
      <c r="D1287" s="2064" t="s">
        <v>1785</v>
      </c>
      <c r="E1287" s="2063"/>
      <c r="F1287" s="2065" t="str">
        <f>VLOOKUP(B1287,'Элементы таксономии'!N:P,3,0)</f>
        <v>ЕПС_62203</v>
      </c>
    </row>
    <row r="1288" spans="1:6">
      <c r="A1288" s="2051"/>
      <c r="B1288" s="2067">
        <v>62204</v>
      </c>
      <c r="C1288" s="2061" t="s">
        <v>2696</v>
      </c>
      <c r="D1288" s="2064" t="s">
        <v>1785</v>
      </c>
      <c r="E1288" s="2063"/>
      <c r="F1288" s="2065" t="str">
        <f>VLOOKUP(B1288,'Элементы таксономии'!N:P,3,0)</f>
        <v>ЕПС_62204</v>
      </c>
    </row>
    <row r="1289" spans="1:6">
      <c r="A1289" s="2071" t="s">
        <v>2697</v>
      </c>
      <c r="B1289" s="2063"/>
      <c r="C1289" s="2068"/>
      <c r="D1289" s="2062"/>
      <c r="E1289" s="2061"/>
      <c r="F1289" s="2065"/>
    </row>
    <row r="1290" spans="1:6">
      <c r="A1290" s="2051">
        <v>708</v>
      </c>
      <c r="B1290" s="2063"/>
      <c r="C1290" s="2061" t="s">
        <v>2698</v>
      </c>
      <c r="D1290" s="2062"/>
      <c r="E1290" s="2061"/>
      <c r="F1290" s="2065"/>
    </row>
    <row r="1291" spans="1:6">
      <c r="A1291" s="2051"/>
      <c r="B1291" s="2067">
        <v>70801</v>
      </c>
      <c r="C1291" s="2061" t="s">
        <v>2699</v>
      </c>
      <c r="D1291" s="2064" t="s">
        <v>1785</v>
      </c>
      <c r="E1291" s="2063"/>
      <c r="F1291" s="2065" t="str">
        <f>VLOOKUP(B1291,'Элементы таксономии'!N:P,3,0)</f>
        <v>ЕПС_70801</v>
      </c>
    </row>
    <row r="1292" spans="1:6">
      <c r="A1292" s="2051"/>
      <c r="B1292" s="2067">
        <v>70802</v>
      </c>
      <c r="C1292" s="2061" t="s">
        <v>2700</v>
      </c>
      <c r="D1292" s="2064" t="s">
        <v>1791</v>
      </c>
      <c r="E1292" s="2063"/>
      <c r="F1292" s="2065" t="str">
        <f>VLOOKUP(B1292,'Элементы таксономии'!N:P,3,0)</f>
        <v>ЕПС_70802</v>
      </c>
    </row>
    <row r="1293" spans="1:6">
      <c r="A1293" s="2051">
        <v>710</v>
      </c>
      <c r="B1293" s="2063"/>
      <c r="C1293" s="2061" t="s">
        <v>101</v>
      </c>
      <c r="D1293" s="2062"/>
      <c r="E1293" s="2061"/>
      <c r="F1293" s="2065"/>
    </row>
    <row r="1294" spans="1:6">
      <c r="A1294" s="2051"/>
      <c r="B1294" s="2067">
        <v>71001</v>
      </c>
      <c r="C1294" s="2061" t="s">
        <v>101</v>
      </c>
      <c r="D1294" s="2064" t="s">
        <v>1785</v>
      </c>
      <c r="E1294" s="2063"/>
      <c r="F1294" s="2065" t="str">
        <f>VLOOKUP(B1294,'Элементы таксономии'!N:P,3,0)</f>
        <v>ЕПС_71001</v>
      </c>
    </row>
    <row r="1295" spans="1:6">
      <c r="A1295" s="2051"/>
      <c r="B1295" s="2067">
        <v>71002</v>
      </c>
      <c r="C1295" s="2061" t="s">
        <v>1034</v>
      </c>
      <c r="D1295" s="2064" t="s">
        <v>1785</v>
      </c>
      <c r="E1295" s="2063"/>
      <c r="F1295" s="2065" t="str">
        <f>VLOOKUP(B1295,'Элементы таксономии'!N:P,3,0)</f>
        <v>ЕПС_71002</v>
      </c>
    </row>
    <row r="1296" spans="1:6">
      <c r="A1296" s="2051"/>
      <c r="B1296" s="2067">
        <v>71003</v>
      </c>
      <c r="C1296" s="2061" t="s">
        <v>1726</v>
      </c>
      <c r="D1296" s="2064" t="s">
        <v>1791</v>
      </c>
      <c r="E1296" s="2063"/>
      <c r="F1296" s="2065" t="str">
        <f>VLOOKUP(B1296,'Элементы таксономии'!N:P,3,0)</f>
        <v>ЕПС_71003</v>
      </c>
    </row>
    <row r="1297" spans="1:6">
      <c r="A1297" s="2051"/>
      <c r="B1297" s="2067">
        <v>71004</v>
      </c>
      <c r="C1297" s="2061" t="s">
        <v>1727</v>
      </c>
      <c r="D1297" s="2064" t="s">
        <v>1791</v>
      </c>
      <c r="E1297" s="2063"/>
      <c r="F1297" s="2065" t="str">
        <f>VLOOKUP(B1297,'Элементы таксономии'!N:P,3,0)</f>
        <v>ЕПС_71004</v>
      </c>
    </row>
    <row r="1298" spans="1:6" ht="22.5">
      <c r="A1298" s="2051"/>
      <c r="B1298" s="2067">
        <v>71005</v>
      </c>
      <c r="C1298" s="2061" t="s">
        <v>1728</v>
      </c>
      <c r="D1298" s="2064" t="s">
        <v>1785</v>
      </c>
      <c r="E1298" s="2063"/>
      <c r="F1298" s="2065" t="str">
        <f>VLOOKUP(B1298,'Элементы таксономии'!N:P,3,0)</f>
        <v>ЕПС_71005</v>
      </c>
    </row>
    <row r="1299" spans="1:6" ht="22.5">
      <c r="A1299" s="2051"/>
      <c r="B1299" s="2067">
        <v>71006</v>
      </c>
      <c r="C1299" s="2061" t="s">
        <v>1729</v>
      </c>
      <c r="D1299" s="2064" t="s">
        <v>1791</v>
      </c>
      <c r="E1299" s="2063"/>
      <c r="F1299" s="2065" t="str">
        <f>VLOOKUP(B1299,'Элементы таксономии'!N:P,3,0)</f>
        <v>ЕПС_71006</v>
      </c>
    </row>
    <row r="1300" spans="1:6">
      <c r="A1300" s="2051">
        <v>711</v>
      </c>
      <c r="B1300" s="2063"/>
      <c r="C1300" s="2061" t="s">
        <v>111</v>
      </c>
      <c r="D1300" s="2062"/>
      <c r="E1300" s="2061"/>
      <c r="F1300" s="2065"/>
    </row>
    <row r="1301" spans="1:6">
      <c r="A1301" s="2051"/>
      <c r="B1301" s="2067">
        <v>71101</v>
      </c>
      <c r="C1301" s="2061" t="s">
        <v>111</v>
      </c>
      <c r="D1301" s="2064" t="s">
        <v>1791</v>
      </c>
      <c r="E1301" s="2063"/>
      <c r="F1301" s="2065" t="str">
        <f>VLOOKUP(B1301,'Элементы таксономии'!N:P,3,0)</f>
        <v>ЕПС_71101</v>
      </c>
    </row>
    <row r="1302" spans="1:6">
      <c r="A1302" s="2051"/>
      <c r="B1302" s="2067">
        <v>71102</v>
      </c>
      <c r="C1302" s="2061" t="s">
        <v>1731</v>
      </c>
      <c r="D1302" s="2064" t="s">
        <v>1791</v>
      </c>
      <c r="E1302" s="2063"/>
      <c r="F1302" s="2065" t="str">
        <f>VLOOKUP(B1302,'Элементы таксономии'!N:P,3,0)</f>
        <v>ЕПС_71102</v>
      </c>
    </row>
    <row r="1303" spans="1:6" ht="33.75">
      <c r="A1303" s="2051"/>
      <c r="B1303" s="2067">
        <v>71103</v>
      </c>
      <c r="C1303" s="2061" t="s">
        <v>2701</v>
      </c>
      <c r="D1303" s="2064" t="s">
        <v>1791</v>
      </c>
      <c r="E1303" s="2063"/>
      <c r="F1303" s="2065" t="str">
        <f>VLOOKUP(B1303,'Элементы таксономии'!N:P,3,0)</f>
        <v>ЕПС_71103</v>
      </c>
    </row>
    <row r="1304" spans="1:6" ht="22.5">
      <c r="A1304" s="2051"/>
      <c r="B1304" s="2067">
        <v>71104</v>
      </c>
      <c r="C1304" s="2061" t="s">
        <v>2702</v>
      </c>
      <c r="D1304" s="2064" t="s">
        <v>1785</v>
      </c>
      <c r="E1304" s="2063"/>
      <c r="F1304" s="2065" t="str">
        <f>VLOOKUP(B1304,'Элементы таксономии'!N:P,3,0)</f>
        <v>ЕПС_71104</v>
      </c>
    </row>
    <row r="1305" spans="1:6" ht="22.5">
      <c r="A1305" s="2051">
        <v>712</v>
      </c>
      <c r="B1305" s="2063"/>
      <c r="C1305" s="2061" t="s">
        <v>1732</v>
      </c>
      <c r="D1305" s="2062"/>
      <c r="E1305" s="2061"/>
      <c r="F1305" s="2065"/>
    </row>
    <row r="1306" spans="1:6">
      <c r="A1306" s="2051"/>
      <c r="B1306" s="2067">
        <v>71201</v>
      </c>
      <c r="C1306" s="2061" t="s">
        <v>1734</v>
      </c>
      <c r="D1306" s="2064" t="s">
        <v>1785</v>
      </c>
      <c r="E1306" s="2063"/>
      <c r="F1306" s="2065" t="str">
        <f>VLOOKUP(B1306,'Элементы таксономии'!N:P,3,0)</f>
        <v>ЕПС_71201</v>
      </c>
    </row>
    <row r="1307" spans="1:6">
      <c r="A1307" s="2051"/>
      <c r="B1307" s="2067">
        <v>71202</v>
      </c>
      <c r="C1307" s="2061" t="s">
        <v>1735</v>
      </c>
      <c r="D1307" s="2064" t="s">
        <v>1791</v>
      </c>
      <c r="E1307" s="2063"/>
      <c r="F1307" s="2065" t="str">
        <f>VLOOKUP(B1307,'Элементы таксономии'!N:P,3,0)</f>
        <v>ЕПС_71202</v>
      </c>
    </row>
    <row r="1308" spans="1:6">
      <c r="A1308" s="2051">
        <v>713</v>
      </c>
      <c r="B1308" s="2063"/>
      <c r="C1308" s="2061" t="s">
        <v>1736</v>
      </c>
      <c r="D1308" s="2062"/>
      <c r="E1308" s="2061"/>
      <c r="F1308" s="2065"/>
    </row>
    <row r="1309" spans="1:6">
      <c r="A1309" s="2051"/>
      <c r="B1309" s="2063">
        <v>71301</v>
      </c>
      <c r="C1309" s="2061" t="s">
        <v>1251</v>
      </c>
      <c r="D1309" s="2064" t="s">
        <v>1785</v>
      </c>
      <c r="E1309" s="2063"/>
      <c r="F1309" s="2065" t="str">
        <f>VLOOKUP(B1309,'Элементы таксономии'!N:P,3,0)</f>
        <v>ЕПС_71301</v>
      </c>
    </row>
    <row r="1310" spans="1:6">
      <c r="A1310" s="2051"/>
      <c r="B1310" s="2063">
        <v>71302</v>
      </c>
      <c r="C1310" s="2061" t="s">
        <v>1738</v>
      </c>
      <c r="D1310" s="2064" t="s">
        <v>1791</v>
      </c>
      <c r="E1310" s="2063"/>
      <c r="F1310" s="2065" t="str">
        <f>VLOOKUP(B1310,'Элементы таксономии'!N:P,3,0)</f>
        <v>ЕПС_71302</v>
      </c>
    </row>
    <row r="1311" spans="1:6">
      <c r="A1311" s="2051"/>
      <c r="B1311" s="2063">
        <v>71303</v>
      </c>
      <c r="C1311" s="2061" t="s">
        <v>1739</v>
      </c>
      <c r="D1311" s="2064" t="s">
        <v>1791</v>
      </c>
      <c r="E1311" s="2063"/>
      <c r="F1311" s="2065" t="str">
        <f>VLOOKUP(B1311,'Элементы таксономии'!N:P,3,0)</f>
        <v>ЕПС_71303</v>
      </c>
    </row>
    <row r="1312" spans="1:6">
      <c r="A1312" s="2051"/>
      <c r="B1312" s="2063">
        <v>71304</v>
      </c>
      <c r="C1312" s="2061" t="s">
        <v>1740</v>
      </c>
      <c r="D1312" s="2064" t="s">
        <v>1785</v>
      </c>
      <c r="E1312" s="2063"/>
      <c r="F1312" s="2065" t="str">
        <f>VLOOKUP(B1312,'Элементы таксономии'!N:P,3,0)</f>
        <v>ЕПС_71304</v>
      </c>
    </row>
    <row r="1313" spans="1:6">
      <c r="A1313" s="2051"/>
      <c r="B1313" s="2063">
        <v>71305</v>
      </c>
      <c r="C1313" s="2061" t="s">
        <v>1741</v>
      </c>
      <c r="D1313" s="2064" t="s">
        <v>1785</v>
      </c>
      <c r="E1313" s="2063"/>
      <c r="F1313" s="2065" t="str">
        <f>VLOOKUP(B1313,'Элементы таксономии'!N:P,3,0)</f>
        <v>ЕПС_71305</v>
      </c>
    </row>
    <row r="1314" spans="1:6">
      <c r="A1314" s="2051"/>
      <c r="B1314" s="2063">
        <v>71306</v>
      </c>
      <c r="C1314" s="2061" t="s">
        <v>1742</v>
      </c>
      <c r="D1314" s="2064" t="s">
        <v>1791</v>
      </c>
      <c r="E1314" s="2063"/>
      <c r="F1314" s="2065" t="str">
        <f>VLOOKUP(B1314,'Элементы таксономии'!N:P,3,0)</f>
        <v>ЕПС_71306</v>
      </c>
    </row>
    <row r="1315" spans="1:6">
      <c r="A1315" s="2051"/>
      <c r="B1315" s="2063">
        <v>71307</v>
      </c>
      <c r="C1315" s="2061" t="s">
        <v>1743</v>
      </c>
      <c r="D1315" s="2064" t="s">
        <v>1785</v>
      </c>
      <c r="E1315" s="2063"/>
      <c r="F1315" s="2065" t="str">
        <f>VLOOKUP(B1315,'Элементы таксономии'!N:P,3,0)</f>
        <v>ЕПС_71307</v>
      </c>
    </row>
    <row r="1316" spans="1:6">
      <c r="A1316" s="2051"/>
      <c r="B1316" s="2063">
        <v>71308</v>
      </c>
      <c r="C1316" s="2061" t="s">
        <v>1744</v>
      </c>
      <c r="D1316" s="2064" t="s">
        <v>1791</v>
      </c>
      <c r="E1316" s="2063"/>
      <c r="F1316" s="2065" t="str">
        <f>VLOOKUP(B1316,'Элементы таксономии'!N:P,3,0)</f>
        <v>ЕПС_71308</v>
      </c>
    </row>
    <row r="1317" spans="1:6">
      <c r="A1317" s="2051">
        <v>714</v>
      </c>
      <c r="B1317" s="2063"/>
      <c r="C1317" s="2061" t="s">
        <v>2703</v>
      </c>
      <c r="D1317" s="2062"/>
      <c r="E1317" s="2061"/>
      <c r="F1317" s="2065"/>
    </row>
    <row r="1318" spans="1:6">
      <c r="A1318" s="2051"/>
      <c r="B1318" s="2067">
        <v>71401</v>
      </c>
      <c r="C1318" s="2061" t="s">
        <v>2704</v>
      </c>
      <c r="D1318" s="2064" t="s">
        <v>1785</v>
      </c>
      <c r="E1318" s="2063"/>
      <c r="F1318" s="2065" t="str">
        <f>VLOOKUP(B1318,'Элементы таксономии'!N:P,3,0)</f>
        <v>ЕПС_71401</v>
      </c>
    </row>
    <row r="1319" spans="1:6">
      <c r="A1319" s="2051"/>
      <c r="B1319" s="2067">
        <v>71402</v>
      </c>
      <c r="C1319" s="2061" t="s">
        <v>2704</v>
      </c>
      <c r="D1319" s="2064" t="s">
        <v>1791</v>
      </c>
      <c r="E1319" s="2063"/>
      <c r="F1319" s="2065" t="str">
        <f>VLOOKUP(B1319,'Элементы таксономии'!N:P,3,0)</f>
        <v>ЕПС_71402</v>
      </c>
    </row>
    <row r="1320" spans="1:6">
      <c r="A1320" s="2051"/>
      <c r="B1320" s="2067">
        <v>71403</v>
      </c>
      <c r="C1320" s="2061" t="s">
        <v>2705</v>
      </c>
      <c r="D1320" s="2064" t="s">
        <v>1785</v>
      </c>
      <c r="E1320" s="2063"/>
      <c r="F1320" s="2065" t="str">
        <f>VLOOKUP(B1320,'Элементы таксономии'!N:P,3,0)</f>
        <v>ЕПС_71403</v>
      </c>
    </row>
    <row r="1321" spans="1:6">
      <c r="A1321" s="2051"/>
      <c r="B1321" s="2067">
        <v>71404</v>
      </c>
      <c r="C1321" s="2061" t="s">
        <v>2705</v>
      </c>
      <c r="D1321" s="2064" t="s">
        <v>1791</v>
      </c>
      <c r="E1321" s="2063"/>
      <c r="F1321" s="2065" t="str">
        <f>VLOOKUP(B1321,'Элементы таксономии'!N:P,3,0)</f>
        <v>ЕПС_71404</v>
      </c>
    </row>
    <row r="1322" spans="1:6">
      <c r="A1322" s="2051"/>
      <c r="B1322" s="2067">
        <v>71405</v>
      </c>
      <c r="C1322" s="2061" t="s">
        <v>2706</v>
      </c>
      <c r="D1322" s="2064" t="s">
        <v>1785</v>
      </c>
      <c r="E1322" s="2063"/>
      <c r="F1322" s="2065" t="str">
        <f>VLOOKUP(B1322,'Элементы таксономии'!N:P,3,0)</f>
        <v>ЕПС_71405</v>
      </c>
    </row>
    <row r="1323" spans="1:6">
      <c r="A1323" s="2051"/>
      <c r="B1323" s="2067">
        <v>71406</v>
      </c>
      <c r="C1323" s="2061" t="s">
        <v>2707</v>
      </c>
      <c r="D1323" s="2064" t="s">
        <v>1791</v>
      </c>
      <c r="E1323" s="2063"/>
      <c r="F1323" s="2065" t="str">
        <f>VLOOKUP(B1323,'Элементы таксономии'!N:P,3,0)</f>
        <v>ЕПС_71406</v>
      </c>
    </row>
    <row r="1324" spans="1:6">
      <c r="A1324" s="2051"/>
      <c r="B1324" s="2067">
        <v>71407</v>
      </c>
      <c r="C1324" s="2061" t="s">
        <v>2708</v>
      </c>
      <c r="D1324" s="2064" t="s">
        <v>1785</v>
      </c>
      <c r="E1324" s="2063"/>
      <c r="F1324" s="2065" t="str">
        <f>VLOOKUP(B1324,'Элементы таксономии'!N:P,3,0)</f>
        <v>ЕПС_71407</v>
      </c>
    </row>
    <row r="1325" spans="1:6">
      <c r="A1325" s="2051"/>
      <c r="B1325" s="2067">
        <v>71408</v>
      </c>
      <c r="C1325" s="2061" t="s">
        <v>2708</v>
      </c>
      <c r="D1325" s="2064" t="s">
        <v>1791</v>
      </c>
      <c r="E1325" s="2063"/>
      <c r="F1325" s="2065" t="str">
        <f>VLOOKUP(B1325,'Элементы таксономии'!N:P,3,0)</f>
        <v>ЕПС_71408</v>
      </c>
    </row>
    <row r="1326" spans="1:6">
      <c r="A1326" s="2051"/>
      <c r="B1326" s="2067">
        <v>71409</v>
      </c>
      <c r="C1326" s="2061" t="s">
        <v>2709</v>
      </c>
      <c r="D1326" s="2064" t="s">
        <v>1785</v>
      </c>
      <c r="E1326" s="2063"/>
      <c r="F1326" s="2065" t="str">
        <f>VLOOKUP(B1326,'Элементы таксономии'!N:P,3,0)</f>
        <v>ЕПС_71409</v>
      </c>
    </row>
    <row r="1327" spans="1:6">
      <c r="A1327" s="2051"/>
      <c r="B1327" s="2067">
        <v>71410</v>
      </c>
      <c r="C1327" s="2061" t="s">
        <v>2709</v>
      </c>
      <c r="D1327" s="2064" t="s">
        <v>1791</v>
      </c>
      <c r="E1327" s="2063"/>
      <c r="F1327" s="2065" t="str">
        <f>VLOOKUP(B1327,'Элементы таксономии'!N:P,3,0)</f>
        <v>ЕПС_71410</v>
      </c>
    </row>
    <row r="1328" spans="1:6">
      <c r="A1328" s="2051"/>
      <c r="B1328" s="2067">
        <v>71411</v>
      </c>
      <c r="C1328" s="2061" t="s">
        <v>2710</v>
      </c>
      <c r="D1328" s="2064" t="s">
        <v>1785</v>
      </c>
      <c r="E1328" s="2063"/>
      <c r="F1328" s="2065" t="str">
        <f>VLOOKUP(B1328,'Элементы таксономии'!N:P,3,0)</f>
        <v>ЕПС_71411</v>
      </c>
    </row>
    <row r="1329" spans="1:6">
      <c r="A1329" s="2051"/>
      <c r="B1329" s="2067">
        <v>71412</v>
      </c>
      <c r="C1329" s="2061" t="s">
        <v>2711</v>
      </c>
      <c r="D1329" s="2064" t="s">
        <v>1791</v>
      </c>
      <c r="E1329" s="2063"/>
      <c r="F1329" s="2065" t="str">
        <f>VLOOKUP(B1329,'Элементы таксономии'!N:P,3,0)</f>
        <v>ЕПС_71412</v>
      </c>
    </row>
    <row r="1330" spans="1:6">
      <c r="A1330" s="2051"/>
      <c r="B1330" s="2067">
        <v>71413</v>
      </c>
      <c r="C1330" s="2061" t="s">
        <v>2712</v>
      </c>
      <c r="D1330" s="2064" t="s">
        <v>1785</v>
      </c>
      <c r="E1330" s="2063"/>
      <c r="F1330" s="2065" t="str">
        <f>VLOOKUP(B1330,'Элементы таксономии'!N:P,3,0)</f>
        <v>ЕПС_71413</v>
      </c>
    </row>
    <row r="1331" spans="1:6">
      <c r="A1331" s="2051"/>
      <c r="B1331" s="2067">
        <v>71414</v>
      </c>
      <c r="C1331" s="2061" t="s">
        <v>2713</v>
      </c>
      <c r="D1331" s="2064" t="s">
        <v>1791</v>
      </c>
      <c r="E1331" s="2063"/>
      <c r="F1331" s="2065" t="str">
        <f>VLOOKUP(B1331,'Элементы таксономии'!N:P,3,0)</f>
        <v>ЕПС_71414</v>
      </c>
    </row>
    <row r="1332" spans="1:6">
      <c r="A1332" s="2051"/>
      <c r="B1332" s="2067">
        <v>71415</v>
      </c>
      <c r="C1332" s="2061" t="s">
        <v>2714</v>
      </c>
      <c r="D1332" s="2064" t="s">
        <v>1785</v>
      </c>
      <c r="E1332" s="2063"/>
      <c r="F1332" s="2065" t="str">
        <f>VLOOKUP(B1332,'Элементы таксономии'!N:P,3,0)</f>
        <v>ЕПС_71415</v>
      </c>
    </row>
    <row r="1333" spans="1:6">
      <c r="A1333" s="2051"/>
      <c r="B1333" s="2067">
        <v>71416</v>
      </c>
      <c r="C1333" s="2061" t="s">
        <v>2715</v>
      </c>
      <c r="D1333" s="2064" t="s">
        <v>1791</v>
      </c>
      <c r="E1333" s="2063"/>
      <c r="F1333" s="2065" t="str">
        <f>VLOOKUP(B1333,'Элементы таксономии'!N:P,3,0)</f>
        <v>ЕПС_71416</v>
      </c>
    </row>
    <row r="1334" spans="1:6">
      <c r="A1334" s="2051"/>
      <c r="B1334" s="2067">
        <v>71417</v>
      </c>
      <c r="C1334" s="2061" t="s">
        <v>2716</v>
      </c>
      <c r="D1334" s="2064" t="s">
        <v>1785</v>
      </c>
      <c r="E1334" s="2063"/>
      <c r="F1334" s="2065" t="str">
        <f>VLOOKUP(B1334,'Элементы таксономии'!N:P,3,0)</f>
        <v>ЕПС_71417</v>
      </c>
    </row>
    <row r="1335" spans="1:6">
      <c r="A1335" s="2051"/>
      <c r="B1335" s="2067">
        <v>71418</v>
      </c>
      <c r="C1335" s="2061" t="s">
        <v>2717</v>
      </c>
      <c r="D1335" s="2064" t="s">
        <v>1791</v>
      </c>
      <c r="E1335" s="2063"/>
      <c r="F1335" s="2065" t="str">
        <f>VLOOKUP(B1335,'Элементы таксономии'!N:P,3,0)</f>
        <v>ЕПС_71418</v>
      </c>
    </row>
    <row r="1336" spans="1:6">
      <c r="A1336" s="2051">
        <v>715</v>
      </c>
      <c r="B1336" s="2063"/>
      <c r="C1336" s="2061" t="s">
        <v>1745</v>
      </c>
      <c r="D1336" s="2062"/>
      <c r="E1336" s="2061"/>
      <c r="F1336" s="2065"/>
    </row>
    <row r="1337" spans="1:6" ht="22.5">
      <c r="A1337" s="2051"/>
      <c r="B1337" s="2067">
        <v>71501</v>
      </c>
      <c r="C1337" s="2061" t="s">
        <v>2718</v>
      </c>
      <c r="D1337" s="2064" t="s">
        <v>1785</v>
      </c>
      <c r="E1337" s="2063"/>
      <c r="F1337" s="2065" t="str">
        <f>VLOOKUP(B1337,'Элементы таксономии'!N:P,3,0)</f>
        <v>ЕПС_71501</v>
      </c>
    </row>
    <row r="1338" spans="1:6">
      <c r="A1338" s="2051"/>
      <c r="B1338" s="2067">
        <v>71502</v>
      </c>
      <c r="C1338" s="2061" t="s">
        <v>2719</v>
      </c>
      <c r="D1338" s="2064" t="s">
        <v>1791</v>
      </c>
      <c r="E1338" s="2063"/>
      <c r="F1338" s="2065" t="str">
        <f>VLOOKUP(B1338,'Элементы таксономии'!N:P,3,0)</f>
        <v>ЕПС_71502</v>
      </c>
    </row>
    <row r="1339" spans="1:6">
      <c r="A1339" s="2051"/>
      <c r="B1339" s="2067">
        <v>71503</v>
      </c>
      <c r="C1339" s="2061" t="s">
        <v>1747</v>
      </c>
      <c r="D1339" s="2064" t="s">
        <v>1785</v>
      </c>
      <c r="E1339" s="2063"/>
      <c r="F1339" s="2065" t="str">
        <f>VLOOKUP(B1339,'Элементы таксономии'!N:P,3,0)</f>
        <v>ЕПС_71503</v>
      </c>
    </row>
    <row r="1340" spans="1:6">
      <c r="A1340" s="2051"/>
      <c r="B1340" s="2067">
        <v>71504</v>
      </c>
      <c r="C1340" s="2061" t="s">
        <v>1748</v>
      </c>
      <c r="D1340" s="2064" t="s">
        <v>1791</v>
      </c>
      <c r="E1340" s="2063"/>
      <c r="F1340" s="2065" t="str">
        <f>VLOOKUP(B1340,'Элементы таксономии'!N:P,3,0)</f>
        <v>ЕПС_71504</v>
      </c>
    </row>
    <row r="1341" spans="1:6">
      <c r="A1341" s="2051"/>
      <c r="B1341" s="2067">
        <v>71505</v>
      </c>
      <c r="C1341" s="2061" t="s">
        <v>1749</v>
      </c>
      <c r="D1341" s="2064" t="s">
        <v>1785</v>
      </c>
      <c r="E1341" s="2063"/>
      <c r="F1341" s="2065" t="str">
        <f>VLOOKUP(B1341,'Элементы таксономии'!N:P,3,0)</f>
        <v>ЕПС_71505</v>
      </c>
    </row>
    <row r="1342" spans="1:6">
      <c r="A1342" s="2051"/>
      <c r="B1342" s="2067">
        <v>71506</v>
      </c>
      <c r="C1342" s="2061" t="s">
        <v>1750</v>
      </c>
      <c r="D1342" s="2064" t="s">
        <v>1791</v>
      </c>
      <c r="E1342" s="2063"/>
      <c r="F1342" s="2065" t="str">
        <f>VLOOKUP(B1342,'Элементы таксономии'!N:P,3,0)</f>
        <v>ЕПС_71506</v>
      </c>
    </row>
    <row r="1343" spans="1:6">
      <c r="A1343" s="2051"/>
      <c r="B1343" s="2067">
        <v>71507</v>
      </c>
      <c r="C1343" s="2061" t="s">
        <v>2720</v>
      </c>
      <c r="D1343" s="2064" t="s">
        <v>1785</v>
      </c>
      <c r="E1343" s="2063"/>
      <c r="F1343" s="2065" t="str">
        <f>VLOOKUP(B1343,'Элементы таксономии'!N:P,3,0)</f>
        <v>ЕПС_71507</v>
      </c>
    </row>
    <row r="1344" spans="1:6">
      <c r="A1344" s="2051"/>
      <c r="B1344" s="2067">
        <v>71508</v>
      </c>
      <c r="C1344" s="2061" t="s">
        <v>2721</v>
      </c>
      <c r="D1344" s="2064" t="s">
        <v>1791</v>
      </c>
      <c r="E1344" s="2063"/>
      <c r="F1344" s="2065" t="str">
        <f>VLOOKUP(B1344,'Элементы таксономии'!N:P,3,0)</f>
        <v>ЕПС_71508</v>
      </c>
    </row>
    <row r="1345" spans="1:6" ht="22.5">
      <c r="A1345" s="2051"/>
      <c r="B1345" s="2067">
        <v>71509</v>
      </c>
      <c r="C1345" s="2061" t="s">
        <v>1751</v>
      </c>
      <c r="D1345" s="2064" t="s">
        <v>1785</v>
      </c>
      <c r="E1345" s="2063"/>
      <c r="F1345" s="2065" t="str">
        <f>VLOOKUP(B1345,'Элементы таксономии'!N:P,3,0)</f>
        <v>ЕПС_71509</v>
      </c>
    </row>
    <row r="1346" spans="1:6" ht="22.5">
      <c r="A1346" s="2051"/>
      <c r="B1346" s="2067">
        <v>71510</v>
      </c>
      <c r="C1346" s="2061" t="s">
        <v>1752</v>
      </c>
      <c r="D1346" s="2064" t="s">
        <v>1791</v>
      </c>
      <c r="E1346" s="2063"/>
      <c r="F1346" s="2065" t="str">
        <f>VLOOKUP(B1346,'Элементы таксономии'!N:P,3,0)</f>
        <v>ЕПС_71510</v>
      </c>
    </row>
    <row r="1347" spans="1:6">
      <c r="A1347" s="2051"/>
      <c r="B1347" s="2067">
        <v>71511</v>
      </c>
      <c r="C1347" s="2061" t="s">
        <v>1753</v>
      </c>
      <c r="D1347" s="2064" t="s">
        <v>1785</v>
      </c>
      <c r="E1347" s="2063"/>
      <c r="F1347" s="2065" t="str">
        <f>VLOOKUP(B1347,'Элементы таксономии'!N:P,3,0)</f>
        <v>ЕПС_71511</v>
      </c>
    </row>
    <row r="1348" spans="1:6">
      <c r="A1348" s="2051"/>
      <c r="B1348" s="2067">
        <v>71512</v>
      </c>
      <c r="C1348" s="2061" t="s">
        <v>1754</v>
      </c>
      <c r="D1348" s="2064" t="s">
        <v>1791</v>
      </c>
      <c r="E1348" s="2063"/>
      <c r="F1348" s="2065" t="str">
        <f>VLOOKUP(B1348,'Элементы таксономии'!N:P,3,0)</f>
        <v>ЕПС_71512</v>
      </c>
    </row>
    <row r="1349" spans="1:6">
      <c r="A1349" s="2051"/>
      <c r="B1349" s="2067">
        <v>71513</v>
      </c>
      <c r="C1349" s="2061" t="s">
        <v>1755</v>
      </c>
      <c r="D1349" s="2064" t="s">
        <v>1785</v>
      </c>
      <c r="E1349" s="2063"/>
      <c r="F1349" s="2065" t="str">
        <f>VLOOKUP(B1349,'Элементы таксономии'!N:P,3,0)</f>
        <v>ЕПС_71513</v>
      </c>
    </row>
    <row r="1350" spans="1:6">
      <c r="A1350" s="2051"/>
      <c r="B1350" s="2067">
        <v>71514</v>
      </c>
      <c r="C1350" s="2061" t="s">
        <v>1756</v>
      </c>
      <c r="D1350" s="2064" t="s">
        <v>1791</v>
      </c>
      <c r="E1350" s="2063"/>
      <c r="F1350" s="2065" t="str">
        <f>VLOOKUP(B1350,'Элементы таксономии'!N:P,3,0)</f>
        <v>ЕПС_71514</v>
      </c>
    </row>
    <row r="1351" spans="1:6">
      <c r="A1351" s="2051">
        <v>716</v>
      </c>
      <c r="B1351" s="2063"/>
      <c r="C1351" s="2061" t="s">
        <v>1757</v>
      </c>
      <c r="D1351" s="2062"/>
      <c r="E1351" s="2061"/>
      <c r="F1351" s="2065"/>
    </row>
    <row r="1352" spans="1:6">
      <c r="A1352" s="2051"/>
      <c r="B1352" s="2067">
        <v>71601</v>
      </c>
      <c r="C1352" s="2061" t="s">
        <v>1759</v>
      </c>
      <c r="D1352" s="2064" t="s">
        <v>1785</v>
      </c>
      <c r="E1352" s="2063"/>
      <c r="F1352" s="2065" t="str">
        <f>VLOOKUP(B1352,'Элементы таксономии'!N:P,3,0)</f>
        <v>ЕПС_71601</v>
      </c>
    </row>
    <row r="1353" spans="1:6">
      <c r="A1353" s="2051"/>
      <c r="B1353" s="2067">
        <v>71602</v>
      </c>
      <c r="C1353" s="2061" t="s">
        <v>1760</v>
      </c>
      <c r="D1353" s="2064" t="s">
        <v>1785</v>
      </c>
      <c r="E1353" s="2063"/>
      <c r="F1353" s="2065" t="str">
        <f>VLOOKUP(B1353,'Элементы таксономии'!N:P,3,0)</f>
        <v>ЕПС_71602</v>
      </c>
    </row>
    <row r="1354" spans="1:6">
      <c r="A1354" s="2051">
        <v>717</v>
      </c>
      <c r="B1354" s="2063"/>
      <c r="C1354" s="2061" t="s">
        <v>1761</v>
      </c>
      <c r="D1354" s="2062"/>
      <c r="E1354" s="2061"/>
      <c r="F1354" s="2065"/>
    </row>
    <row r="1355" spans="1:6">
      <c r="A1355" s="2051"/>
      <c r="B1355" s="2067">
        <v>71701</v>
      </c>
      <c r="C1355" s="2061" t="s">
        <v>1763</v>
      </c>
      <c r="D1355" s="2064" t="s">
        <v>1785</v>
      </c>
      <c r="E1355" s="2063"/>
      <c r="F1355" s="2065" t="str">
        <f>VLOOKUP(B1355,'Элементы таксономии'!N:P,3,0)</f>
        <v>ЕПС_71701</v>
      </c>
    </row>
    <row r="1356" spans="1:6">
      <c r="A1356" s="2051"/>
      <c r="B1356" s="2067">
        <v>71702</v>
      </c>
      <c r="C1356" s="2061" t="s">
        <v>1764</v>
      </c>
      <c r="D1356" s="2064" t="s">
        <v>1791</v>
      </c>
      <c r="E1356" s="2063"/>
      <c r="F1356" s="2065" t="str">
        <f>VLOOKUP(B1356,'Элементы таксономии'!N:P,3,0)</f>
        <v>ЕПС_71702</v>
      </c>
    </row>
    <row r="1357" spans="1:6">
      <c r="A1357" s="2051">
        <v>718</v>
      </c>
      <c r="B1357" s="2063"/>
      <c r="C1357" s="2061" t="s">
        <v>1765</v>
      </c>
      <c r="D1357" s="2062"/>
      <c r="E1357" s="2061"/>
      <c r="F1357" s="2065"/>
    </row>
    <row r="1358" spans="1:6">
      <c r="A1358" s="2051"/>
      <c r="B1358" s="2067">
        <v>71801</v>
      </c>
      <c r="C1358" s="2061" t="s">
        <v>1767</v>
      </c>
      <c r="D1358" s="2064" t="s">
        <v>1785</v>
      </c>
      <c r="E1358" s="2063"/>
      <c r="F1358" s="2065" t="str">
        <f>VLOOKUP(B1358,'Элементы таксономии'!N:P,3,0)</f>
        <v>ЕПС_71801</v>
      </c>
    </row>
    <row r="1359" spans="1:6">
      <c r="A1359" s="2051"/>
      <c r="B1359" s="2067">
        <v>71802</v>
      </c>
      <c r="C1359" s="2061" t="s">
        <v>1768</v>
      </c>
      <c r="D1359" s="2064" t="s">
        <v>1791</v>
      </c>
      <c r="E1359" s="2063"/>
      <c r="F1359" s="2065" t="str">
        <f>VLOOKUP(B1359,'Элементы таксономии'!N:P,3,0)</f>
        <v>ЕПС_71802</v>
      </c>
    </row>
    <row r="1360" spans="1:6">
      <c r="A1360" s="2051">
        <v>719</v>
      </c>
      <c r="B1360" s="2063"/>
      <c r="C1360" s="2061" t="s">
        <v>1769</v>
      </c>
      <c r="D1360" s="2062"/>
      <c r="E1360" s="2061"/>
      <c r="F1360" s="2065"/>
    </row>
    <row r="1361" spans="1:6">
      <c r="A1361" s="2051"/>
      <c r="B1361" s="2067">
        <v>71901</v>
      </c>
      <c r="C1361" s="2061" t="s">
        <v>1771</v>
      </c>
      <c r="D1361" s="2064" t="s">
        <v>1791</v>
      </c>
      <c r="E1361" s="2063"/>
      <c r="F1361" s="2065" t="str">
        <f>VLOOKUP(B1361,'Элементы таксономии'!N:P,3,0)</f>
        <v>ЕПС_71901</v>
      </c>
    </row>
    <row r="1362" spans="1:6">
      <c r="A1362" s="2051"/>
      <c r="B1362" s="2067">
        <v>71902</v>
      </c>
      <c r="C1362" s="2061" t="s">
        <v>1772</v>
      </c>
      <c r="D1362" s="2064" t="s">
        <v>1791</v>
      </c>
      <c r="E1362" s="2063"/>
      <c r="F1362" s="2065" t="str">
        <f>VLOOKUP(B1362,'Элементы таксономии'!N:P,3,0)</f>
        <v>ЕПС_71902</v>
      </c>
    </row>
    <row r="1363" spans="1:6">
      <c r="A1363" s="2051"/>
      <c r="B1363" s="2067">
        <v>71903</v>
      </c>
      <c r="C1363" s="2061" t="s">
        <v>1773</v>
      </c>
      <c r="D1363" s="2064" t="s">
        <v>1785</v>
      </c>
      <c r="E1363" s="2063"/>
      <c r="F1363" s="2065" t="str">
        <f>VLOOKUP(B1363,'Элементы таксономии'!N:P,3,0)</f>
        <v>ЕПС_71903</v>
      </c>
    </row>
    <row r="1364" spans="1:6">
      <c r="A1364" s="2051">
        <v>720</v>
      </c>
      <c r="B1364" s="2063"/>
      <c r="C1364" s="2061" t="s">
        <v>1725</v>
      </c>
      <c r="D1364" s="2062"/>
      <c r="E1364" s="2061"/>
      <c r="F1364" s="2065"/>
    </row>
    <row r="1365" spans="1:6">
      <c r="A1365" s="2051"/>
      <c r="B1365" s="2063">
        <v>72001</v>
      </c>
      <c r="C1365" s="2061" t="s">
        <v>101</v>
      </c>
      <c r="D1365" s="2064" t="s">
        <v>1785</v>
      </c>
      <c r="E1365" s="2063"/>
      <c r="F1365" s="2065" t="str">
        <f>VLOOKUP(B1365,'Элементы таксономии'!N:P,3,0)</f>
        <v>ЕПС_72001</v>
      </c>
    </row>
    <row r="1366" spans="1:6">
      <c r="A1366" s="2051"/>
      <c r="B1366" s="2063">
        <v>72002</v>
      </c>
      <c r="C1366" s="2061" t="s">
        <v>1034</v>
      </c>
      <c r="D1366" s="2064" t="s">
        <v>1785</v>
      </c>
      <c r="E1366" s="2063"/>
      <c r="F1366" s="2065" t="str">
        <f>VLOOKUP(B1366,'Элементы таксономии'!N:P,3,0)</f>
        <v>ЕПС_72002</v>
      </c>
    </row>
    <row r="1367" spans="1:6">
      <c r="A1367" s="2051"/>
      <c r="B1367" s="2063">
        <v>72003</v>
      </c>
      <c r="C1367" s="2061" t="s">
        <v>1726</v>
      </c>
      <c r="D1367" s="2064" t="s">
        <v>1791</v>
      </c>
      <c r="E1367" s="2063"/>
      <c r="F1367" s="2065" t="str">
        <f>VLOOKUP(B1367,'Элементы таксономии'!N:P,3,0)</f>
        <v>ЕПС_72003</v>
      </c>
    </row>
    <row r="1368" spans="1:6">
      <c r="A1368" s="2051"/>
      <c r="B1368" s="2063">
        <v>72004</v>
      </c>
      <c r="C1368" s="2061" t="s">
        <v>1727</v>
      </c>
      <c r="D1368" s="2064" t="s">
        <v>1791</v>
      </c>
      <c r="E1368" s="2063"/>
      <c r="F1368" s="2065" t="str">
        <f>VLOOKUP(B1368,'Элементы таксономии'!N:P,3,0)</f>
        <v>ЕПС_72004</v>
      </c>
    </row>
    <row r="1369" spans="1:6" ht="22.5">
      <c r="A1369" s="2051"/>
      <c r="B1369" s="2063">
        <v>72005</v>
      </c>
      <c r="C1369" s="2061" t="s">
        <v>1728</v>
      </c>
      <c r="D1369" s="2064" t="s">
        <v>1785</v>
      </c>
      <c r="E1369" s="2063"/>
      <c r="F1369" s="2065" t="str">
        <f>VLOOKUP(B1369,'Элементы таксономии'!N:P,3,0)</f>
        <v>ЕПС_72005</v>
      </c>
    </row>
    <row r="1370" spans="1:6" ht="22.5">
      <c r="A1370" s="2051"/>
      <c r="B1370" s="2063">
        <v>72006</v>
      </c>
      <c r="C1370" s="2061" t="s">
        <v>1729</v>
      </c>
      <c r="D1370" s="2064" t="s">
        <v>1791</v>
      </c>
      <c r="E1370" s="2063"/>
      <c r="F1370" s="2065" t="str">
        <f>VLOOKUP(B1370,'Элементы таксономии'!N:P,3,0)</f>
        <v>ЕПС_72006</v>
      </c>
    </row>
    <row r="1371" spans="1:6">
      <c r="A1371" s="2051">
        <v>721</v>
      </c>
      <c r="B1371" s="2063"/>
      <c r="C1371" s="2061" t="s">
        <v>1730</v>
      </c>
      <c r="D1371" s="2062"/>
      <c r="E1371" s="2061"/>
      <c r="F1371" s="2065"/>
    </row>
    <row r="1372" spans="1:6">
      <c r="A1372" s="2051"/>
      <c r="B1372" s="2063">
        <v>72101</v>
      </c>
      <c r="C1372" s="2061" t="s">
        <v>111</v>
      </c>
      <c r="D1372" s="2064" t="s">
        <v>1791</v>
      </c>
      <c r="E1372" s="2063"/>
      <c r="F1372" s="2065" t="str">
        <f>VLOOKUP(B1372,'Элементы таксономии'!N:P,3,0)</f>
        <v>ЕПС_72101</v>
      </c>
    </row>
    <row r="1373" spans="1:6">
      <c r="A1373" s="2051"/>
      <c r="B1373" s="2063">
        <v>72102</v>
      </c>
      <c r="C1373" s="2061" t="s">
        <v>1731</v>
      </c>
      <c r="D1373" s="2064" t="s">
        <v>1791</v>
      </c>
      <c r="E1373" s="2063"/>
      <c r="F1373" s="2065" t="str">
        <f>VLOOKUP(B1373,'Элементы таксономии'!N:P,3,0)</f>
        <v>ЕПС_72102</v>
      </c>
    </row>
    <row r="1374" spans="1:6" ht="33.75">
      <c r="A1374" s="2051"/>
      <c r="B1374" s="2063">
        <v>72103</v>
      </c>
      <c r="C1374" s="2061" t="s">
        <v>2701</v>
      </c>
      <c r="D1374" s="2064" t="s">
        <v>1791</v>
      </c>
      <c r="E1374" s="2063"/>
      <c r="F1374" s="2065" t="str">
        <f>VLOOKUP(B1374,'Элементы таксономии'!N:P,3,0)</f>
        <v>ЕПС_72103</v>
      </c>
    </row>
    <row r="1375" spans="1:6" ht="22.5">
      <c r="A1375" s="2051"/>
      <c r="B1375" s="2063">
        <v>72104</v>
      </c>
      <c r="C1375" s="2061" t="s">
        <v>2702</v>
      </c>
      <c r="D1375" s="2064" t="s">
        <v>1785</v>
      </c>
      <c r="E1375" s="2063"/>
      <c r="F1375" s="2065" t="str">
        <f>VLOOKUP(B1375,'Элементы таксономии'!N:P,3,0)</f>
        <v>ЕПС_72104</v>
      </c>
    </row>
    <row r="1376" spans="1:6" ht="22.5">
      <c r="A1376" s="2051">
        <v>722</v>
      </c>
      <c r="B1376" s="2063"/>
      <c r="C1376" s="2061" t="s">
        <v>1733</v>
      </c>
      <c r="D1376" s="2062"/>
      <c r="E1376" s="2061"/>
      <c r="F1376" s="2065"/>
    </row>
    <row r="1377" spans="1:6">
      <c r="A1377" s="2051"/>
      <c r="B1377" s="2063">
        <v>72201</v>
      </c>
      <c r="C1377" s="2061" t="s">
        <v>1734</v>
      </c>
      <c r="D1377" s="2064" t="s">
        <v>1785</v>
      </c>
      <c r="E1377" s="2063"/>
      <c r="F1377" s="2065" t="str">
        <f>VLOOKUP(B1377,'Элементы таксономии'!N:P,3,0)</f>
        <v>ЕПС_72201</v>
      </c>
    </row>
    <row r="1378" spans="1:6">
      <c r="A1378" s="2051"/>
      <c r="B1378" s="2063">
        <v>72202</v>
      </c>
      <c r="C1378" s="2061" t="s">
        <v>1735</v>
      </c>
      <c r="D1378" s="2064" t="s">
        <v>1791</v>
      </c>
      <c r="E1378" s="2063"/>
      <c r="F1378" s="2065" t="str">
        <f>VLOOKUP(B1378,'Элементы таксономии'!N:P,3,0)</f>
        <v>ЕПС_72202</v>
      </c>
    </row>
    <row r="1379" spans="1:6">
      <c r="A1379" s="2051">
        <v>723</v>
      </c>
      <c r="B1379" s="2063"/>
      <c r="C1379" s="2061" t="s">
        <v>1737</v>
      </c>
      <c r="D1379" s="2062"/>
      <c r="E1379" s="2061"/>
      <c r="F1379" s="2065"/>
    </row>
    <row r="1380" spans="1:6">
      <c r="A1380" s="2051"/>
      <c r="B1380" s="2063">
        <v>72301</v>
      </c>
      <c r="C1380" s="2061" t="s">
        <v>1251</v>
      </c>
      <c r="D1380" s="2064" t="s">
        <v>1785</v>
      </c>
      <c r="E1380" s="2063"/>
      <c r="F1380" s="2065" t="str">
        <f>VLOOKUP(B1380,'Элементы таксономии'!N:P,3,0)</f>
        <v>ЕПС_72301</v>
      </c>
    </row>
    <row r="1381" spans="1:6">
      <c r="A1381" s="2051"/>
      <c r="B1381" s="2063">
        <v>72302</v>
      </c>
      <c r="C1381" s="2061" t="s">
        <v>1738</v>
      </c>
      <c r="D1381" s="2064" t="s">
        <v>1791</v>
      </c>
      <c r="E1381" s="2063"/>
      <c r="F1381" s="2065" t="str">
        <f>VLOOKUP(B1381,'Элементы таксономии'!N:P,3,0)</f>
        <v>ЕПС_72302</v>
      </c>
    </row>
    <row r="1382" spans="1:6">
      <c r="A1382" s="2051"/>
      <c r="B1382" s="2063">
        <v>72303</v>
      </c>
      <c r="C1382" s="2061" t="s">
        <v>1739</v>
      </c>
      <c r="D1382" s="2064" t="s">
        <v>1791</v>
      </c>
      <c r="E1382" s="2063"/>
      <c r="F1382" s="2065" t="str">
        <f>VLOOKUP(B1382,'Элементы таксономии'!N:P,3,0)</f>
        <v>ЕПС_72303</v>
      </c>
    </row>
    <row r="1383" spans="1:6">
      <c r="A1383" s="2051"/>
      <c r="B1383" s="2063">
        <v>72304</v>
      </c>
      <c r="C1383" s="2061" t="s">
        <v>1740</v>
      </c>
      <c r="D1383" s="2064" t="s">
        <v>1791</v>
      </c>
      <c r="E1383" s="2063"/>
      <c r="F1383" s="2065" t="str">
        <f>VLOOKUP(B1383,'Элементы таксономии'!N:P,3,0)</f>
        <v>ЕПС_72304</v>
      </c>
    </row>
    <row r="1384" spans="1:6">
      <c r="A1384" s="2051"/>
      <c r="B1384" s="2063">
        <v>72305</v>
      </c>
      <c r="C1384" s="2061" t="s">
        <v>1741</v>
      </c>
      <c r="D1384" s="2064" t="s">
        <v>1785</v>
      </c>
      <c r="E1384" s="2063"/>
      <c r="F1384" s="2065" t="str">
        <f>VLOOKUP(B1384,'Элементы таксономии'!N:P,3,0)</f>
        <v>ЕПС_72305</v>
      </c>
    </row>
    <row r="1385" spans="1:6">
      <c r="A1385" s="2051"/>
      <c r="B1385" s="2063">
        <v>72306</v>
      </c>
      <c r="C1385" s="2061" t="s">
        <v>1742</v>
      </c>
      <c r="D1385" s="2064" t="s">
        <v>1791</v>
      </c>
      <c r="E1385" s="2063"/>
      <c r="F1385" s="2065" t="str">
        <f>VLOOKUP(B1385,'Элементы таксономии'!N:P,3,0)</f>
        <v>ЕПС_72306</v>
      </c>
    </row>
    <row r="1386" spans="1:6">
      <c r="A1386" s="2051"/>
      <c r="B1386" s="2063">
        <v>72307</v>
      </c>
      <c r="C1386" s="2061" t="s">
        <v>1743</v>
      </c>
      <c r="D1386" s="2064" t="s">
        <v>1785</v>
      </c>
      <c r="E1386" s="2063"/>
      <c r="F1386" s="2065" t="str">
        <f>VLOOKUP(B1386,'Элементы таксономии'!N:P,3,0)</f>
        <v>ЕПС_72307</v>
      </c>
    </row>
    <row r="1387" spans="1:6">
      <c r="A1387" s="2051"/>
      <c r="B1387" s="2063">
        <v>72308</v>
      </c>
      <c r="C1387" s="2061" t="s">
        <v>1744</v>
      </c>
      <c r="D1387" s="2064" t="s">
        <v>1791</v>
      </c>
      <c r="E1387" s="2063"/>
      <c r="F1387" s="2065" t="str">
        <f>VLOOKUP(B1387,'Элементы таксономии'!N:P,3,0)</f>
        <v>ЕПС_72308</v>
      </c>
    </row>
    <row r="1388" spans="1:6">
      <c r="A1388" s="2051">
        <v>724</v>
      </c>
      <c r="B1388" s="2063"/>
      <c r="C1388" s="2061" t="s">
        <v>2722</v>
      </c>
      <c r="D1388" s="2062"/>
      <c r="E1388" s="2061"/>
      <c r="F1388" s="2065"/>
    </row>
    <row r="1389" spans="1:6">
      <c r="A1389" s="2051"/>
      <c r="B1389" s="2063">
        <v>72401</v>
      </c>
      <c r="C1389" s="2061" t="s">
        <v>2704</v>
      </c>
      <c r="D1389" s="2064" t="s">
        <v>1785</v>
      </c>
      <c r="E1389" s="2063"/>
      <c r="F1389" s="2065" t="str">
        <f>VLOOKUP(B1389,'Элементы таксономии'!N:P,3,0)</f>
        <v>ЕПС_72401</v>
      </c>
    </row>
    <row r="1390" spans="1:6">
      <c r="A1390" s="2051"/>
      <c r="B1390" s="2063">
        <v>72402</v>
      </c>
      <c r="C1390" s="2061" t="s">
        <v>2704</v>
      </c>
      <c r="D1390" s="2064" t="s">
        <v>1791</v>
      </c>
      <c r="E1390" s="2063"/>
      <c r="F1390" s="2065" t="str">
        <f>VLOOKUP(B1390,'Элементы таксономии'!N:P,3,0)</f>
        <v>ЕПС_72402</v>
      </c>
    </row>
    <row r="1391" spans="1:6">
      <c r="A1391" s="2051"/>
      <c r="B1391" s="2063">
        <v>72403</v>
      </c>
      <c r="C1391" s="2061" t="s">
        <v>2705</v>
      </c>
      <c r="D1391" s="2064" t="s">
        <v>1785</v>
      </c>
      <c r="E1391" s="2063"/>
      <c r="F1391" s="2065" t="str">
        <f>VLOOKUP(B1391,'Элементы таксономии'!N:P,3,0)</f>
        <v>ЕПС_72403</v>
      </c>
    </row>
    <row r="1392" spans="1:6">
      <c r="A1392" s="2051"/>
      <c r="B1392" s="2063">
        <v>72404</v>
      </c>
      <c r="C1392" s="2061" t="s">
        <v>2705</v>
      </c>
      <c r="D1392" s="2064" t="s">
        <v>1791</v>
      </c>
      <c r="E1392" s="2063"/>
      <c r="F1392" s="2065" t="str">
        <f>VLOOKUP(B1392,'Элементы таксономии'!N:P,3,0)</f>
        <v>ЕПС_72404</v>
      </c>
    </row>
    <row r="1393" spans="1:6">
      <c r="A1393" s="2051"/>
      <c r="B1393" s="2063">
        <v>72405</v>
      </c>
      <c r="C1393" s="2061" t="s">
        <v>2706</v>
      </c>
      <c r="D1393" s="2064" t="s">
        <v>1785</v>
      </c>
      <c r="E1393" s="2063"/>
      <c r="F1393" s="2065" t="str">
        <f>VLOOKUP(B1393,'Элементы таксономии'!N:P,3,0)</f>
        <v>ЕПС_72405</v>
      </c>
    </row>
    <row r="1394" spans="1:6">
      <c r="A1394" s="2051"/>
      <c r="B1394" s="2063">
        <v>72406</v>
      </c>
      <c r="C1394" s="2061" t="s">
        <v>2707</v>
      </c>
      <c r="D1394" s="2064" t="s">
        <v>1791</v>
      </c>
      <c r="E1394" s="2063"/>
      <c r="F1394" s="2065" t="str">
        <f>VLOOKUP(B1394,'Элементы таксономии'!N:P,3,0)</f>
        <v>ЕПС_72406</v>
      </c>
    </row>
    <row r="1395" spans="1:6">
      <c r="A1395" s="2051"/>
      <c r="B1395" s="2063">
        <v>72407</v>
      </c>
      <c r="C1395" s="2061" t="s">
        <v>2708</v>
      </c>
      <c r="D1395" s="2064" t="s">
        <v>1785</v>
      </c>
      <c r="E1395" s="2063"/>
      <c r="F1395" s="2065" t="str">
        <f>VLOOKUP(B1395,'Элементы таксономии'!N:P,3,0)</f>
        <v>ЕПС_72407</v>
      </c>
    </row>
    <row r="1396" spans="1:6">
      <c r="A1396" s="2051"/>
      <c r="B1396" s="2063">
        <v>72408</v>
      </c>
      <c r="C1396" s="2061" t="s">
        <v>2708</v>
      </c>
      <c r="D1396" s="2064" t="s">
        <v>1791</v>
      </c>
      <c r="E1396" s="2063"/>
      <c r="F1396" s="2065" t="str">
        <f>VLOOKUP(B1396,'Элементы таксономии'!N:P,3,0)</f>
        <v>ЕПС_72408</v>
      </c>
    </row>
    <row r="1397" spans="1:6">
      <c r="A1397" s="2051"/>
      <c r="B1397" s="2063">
        <v>72409</v>
      </c>
      <c r="C1397" s="2061" t="s">
        <v>2709</v>
      </c>
      <c r="D1397" s="2064" t="s">
        <v>1785</v>
      </c>
      <c r="E1397" s="2063"/>
      <c r="F1397" s="2065" t="str">
        <f>VLOOKUP(B1397,'Элементы таксономии'!N:P,3,0)</f>
        <v>ЕПС_72409</v>
      </c>
    </row>
    <row r="1398" spans="1:6">
      <c r="A1398" s="2051"/>
      <c r="B1398" s="2063">
        <v>72410</v>
      </c>
      <c r="C1398" s="2061" t="s">
        <v>2709</v>
      </c>
      <c r="D1398" s="2064" t="s">
        <v>1791</v>
      </c>
      <c r="E1398" s="2063"/>
      <c r="F1398" s="2065" t="str">
        <f>VLOOKUP(B1398,'Элементы таксономии'!N:P,3,0)</f>
        <v>ЕПС_72410</v>
      </c>
    </row>
    <row r="1399" spans="1:6">
      <c r="A1399" s="2051"/>
      <c r="B1399" s="2063">
        <v>72411</v>
      </c>
      <c r="C1399" s="2061" t="s">
        <v>2710</v>
      </c>
      <c r="D1399" s="2064" t="s">
        <v>1785</v>
      </c>
      <c r="E1399" s="2063"/>
      <c r="F1399" s="2065" t="str">
        <f>VLOOKUP(B1399,'Элементы таксономии'!N:P,3,0)</f>
        <v>ЕПС_72411</v>
      </c>
    </row>
    <row r="1400" spans="1:6">
      <c r="A1400" s="2051"/>
      <c r="B1400" s="2063">
        <v>72412</v>
      </c>
      <c r="C1400" s="2061" t="s">
        <v>2711</v>
      </c>
      <c r="D1400" s="2064" t="s">
        <v>1791</v>
      </c>
      <c r="E1400" s="2063"/>
      <c r="F1400" s="2065" t="str">
        <f>VLOOKUP(B1400,'Элементы таксономии'!N:P,3,0)</f>
        <v>ЕПС_72412</v>
      </c>
    </row>
    <row r="1401" spans="1:6">
      <c r="A1401" s="2051"/>
      <c r="B1401" s="2063">
        <v>72413</v>
      </c>
      <c r="C1401" s="2061" t="s">
        <v>2712</v>
      </c>
      <c r="D1401" s="2064" t="s">
        <v>1785</v>
      </c>
      <c r="E1401" s="2063"/>
      <c r="F1401" s="2065" t="str">
        <f>VLOOKUP(B1401,'Элементы таксономии'!N:P,3,0)</f>
        <v>ЕПС_72413</v>
      </c>
    </row>
    <row r="1402" spans="1:6">
      <c r="A1402" s="2051"/>
      <c r="B1402" s="2063">
        <v>72414</v>
      </c>
      <c r="C1402" s="2061" t="s">
        <v>2713</v>
      </c>
      <c r="D1402" s="2064" t="s">
        <v>1791</v>
      </c>
      <c r="E1402" s="2063"/>
      <c r="F1402" s="2065" t="str">
        <f>VLOOKUP(B1402,'Элементы таксономии'!N:P,3,0)</f>
        <v>ЕПС_72414</v>
      </c>
    </row>
    <row r="1403" spans="1:6">
      <c r="A1403" s="2051"/>
      <c r="B1403" s="2063">
        <v>72415</v>
      </c>
      <c r="C1403" s="2061" t="s">
        <v>2714</v>
      </c>
      <c r="D1403" s="2064" t="s">
        <v>1785</v>
      </c>
      <c r="E1403" s="2063"/>
      <c r="F1403" s="2065" t="str">
        <f>VLOOKUP(B1403,'Элементы таксономии'!N:P,3,0)</f>
        <v>ЕПС_72415</v>
      </c>
    </row>
    <row r="1404" spans="1:6">
      <c r="A1404" s="2051"/>
      <c r="B1404" s="2063">
        <v>72416</v>
      </c>
      <c r="C1404" s="2061" t="s">
        <v>2715</v>
      </c>
      <c r="D1404" s="2064" t="s">
        <v>1791</v>
      </c>
      <c r="E1404" s="2063"/>
      <c r="F1404" s="2065" t="str">
        <f>VLOOKUP(B1404,'Элементы таксономии'!N:P,3,0)</f>
        <v>ЕПС_72416</v>
      </c>
    </row>
    <row r="1405" spans="1:6">
      <c r="A1405" s="2051"/>
      <c r="B1405" s="2063">
        <v>72417</v>
      </c>
      <c r="C1405" s="2061" t="s">
        <v>2716</v>
      </c>
      <c r="D1405" s="2064" t="s">
        <v>1785</v>
      </c>
      <c r="E1405" s="2063"/>
      <c r="F1405" s="2065" t="str">
        <f>VLOOKUP(B1405,'Элементы таксономии'!N:P,3,0)</f>
        <v>ЕПС_72417</v>
      </c>
    </row>
    <row r="1406" spans="1:6">
      <c r="A1406" s="2051"/>
      <c r="B1406" s="2063">
        <v>72418</v>
      </c>
      <c r="C1406" s="2061" t="s">
        <v>2717</v>
      </c>
      <c r="D1406" s="2064" t="s">
        <v>1791</v>
      </c>
      <c r="E1406" s="2063"/>
      <c r="F1406" s="2065" t="str">
        <f>VLOOKUP(B1406,'Элементы таксономии'!N:P,3,0)</f>
        <v>ЕПС_72418</v>
      </c>
    </row>
    <row r="1407" spans="1:6">
      <c r="A1407" s="2051">
        <v>725</v>
      </c>
      <c r="B1407" s="2063"/>
      <c r="C1407" s="2061" t="s">
        <v>1746</v>
      </c>
      <c r="D1407" s="2062"/>
      <c r="E1407" s="2061"/>
      <c r="F1407" s="2065"/>
    </row>
    <row r="1408" spans="1:6" ht="22.5">
      <c r="A1408" s="2051"/>
      <c r="B1408" s="2063">
        <v>72501</v>
      </c>
      <c r="C1408" s="2061" t="s">
        <v>2718</v>
      </c>
      <c r="D1408" s="2064" t="s">
        <v>1785</v>
      </c>
      <c r="E1408" s="2063"/>
      <c r="F1408" s="2065" t="str">
        <f>VLOOKUP(B1408,'Элементы таксономии'!N:P,3,0)</f>
        <v>ЕПС_72501</v>
      </c>
    </row>
    <row r="1409" spans="1:6">
      <c r="A1409" s="2051"/>
      <c r="B1409" s="2063">
        <v>72502</v>
      </c>
      <c r="C1409" s="2061" t="s">
        <v>2719</v>
      </c>
      <c r="D1409" s="2064" t="s">
        <v>1791</v>
      </c>
      <c r="E1409" s="2063"/>
      <c r="F1409" s="2065" t="str">
        <f>VLOOKUP(B1409,'Элементы таксономии'!N:P,3,0)</f>
        <v>ЕПС_72502</v>
      </c>
    </row>
    <row r="1410" spans="1:6">
      <c r="A1410" s="2051"/>
      <c r="B1410" s="2063">
        <v>72503</v>
      </c>
      <c r="C1410" s="2061" t="s">
        <v>1747</v>
      </c>
      <c r="D1410" s="2064" t="s">
        <v>1785</v>
      </c>
      <c r="E1410" s="2063"/>
      <c r="F1410" s="2065" t="str">
        <f>VLOOKUP(B1410,'Элементы таксономии'!N:P,3,0)</f>
        <v>ЕПС_72503</v>
      </c>
    </row>
    <row r="1411" spans="1:6">
      <c r="A1411" s="2051"/>
      <c r="B1411" s="2063">
        <v>72504</v>
      </c>
      <c r="C1411" s="2061" t="s">
        <v>1748</v>
      </c>
      <c r="D1411" s="2064" t="s">
        <v>1791</v>
      </c>
      <c r="E1411" s="2063"/>
      <c r="F1411" s="2065" t="str">
        <f>VLOOKUP(B1411,'Элементы таксономии'!N:P,3,0)</f>
        <v>ЕПС_72504</v>
      </c>
    </row>
    <row r="1412" spans="1:6">
      <c r="A1412" s="2051"/>
      <c r="B1412" s="2063">
        <v>72505</v>
      </c>
      <c r="C1412" s="2061" t="s">
        <v>1749</v>
      </c>
      <c r="D1412" s="2064" t="s">
        <v>1785</v>
      </c>
      <c r="E1412" s="2063"/>
      <c r="F1412" s="2065" t="str">
        <f>VLOOKUP(B1412,'Элементы таксономии'!N:P,3,0)</f>
        <v>ЕПС_72505</v>
      </c>
    </row>
    <row r="1413" spans="1:6">
      <c r="A1413" s="2051"/>
      <c r="B1413" s="2063">
        <v>72506</v>
      </c>
      <c r="C1413" s="2061" t="s">
        <v>1750</v>
      </c>
      <c r="D1413" s="2064" t="s">
        <v>1791</v>
      </c>
      <c r="E1413" s="2063"/>
      <c r="F1413" s="2065" t="str">
        <f>VLOOKUP(B1413,'Элементы таксономии'!N:P,3,0)</f>
        <v>ЕПС_72506</v>
      </c>
    </row>
    <row r="1414" spans="1:6">
      <c r="A1414" s="2051"/>
      <c r="B1414" s="2063">
        <v>72507</v>
      </c>
      <c r="C1414" s="2061" t="s">
        <v>2720</v>
      </c>
      <c r="D1414" s="2064" t="s">
        <v>1785</v>
      </c>
      <c r="E1414" s="2063"/>
      <c r="F1414" s="2065" t="str">
        <f>VLOOKUP(B1414,'Элементы таксономии'!N:P,3,0)</f>
        <v>ЕПС_72507</v>
      </c>
    </row>
    <row r="1415" spans="1:6">
      <c r="A1415" s="2051"/>
      <c r="B1415" s="2063">
        <v>72508</v>
      </c>
      <c r="C1415" s="2061" t="s">
        <v>2721</v>
      </c>
      <c r="D1415" s="2064" t="s">
        <v>1791</v>
      </c>
      <c r="E1415" s="2063"/>
      <c r="F1415" s="2065" t="str">
        <f>VLOOKUP(B1415,'Элементы таксономии'!N:P,3,0)</f>
        <v>ЕПС_72508</v>
      </c>
    </row>
    <row r="1416" spans="1:6" ht="22.5">
      <c r="A1416" s="2051"/>
      <c r="B1416" s="2063">
        <v>72509</v>
      </c>
      <c r="C1416" s="2061" t="s">
        <v>1751</v>
      </c>
      <c r="D1416" s="2064" t="s">
        <v>1785</v>
      </c>
      <c r="E1416" s="2063"/>
      <c r="F1416" s="2065" t="str">
        <f>VLOOKUP(B1416,'Элементы таксономии'!N:P,3,0)</f>
        <v>ЕПС_72509</v>
      </c>
    </row>
    <row r="1417" spans="1:6" ht="22.5">
      <c r="A1417" s="2051"/>
      <c r="B1417" s="2063">
        <v>72510</v>
      </c>
      <c r="C1417" s="2061" t="s">
        <v>1752</v>
      </c>
      <c r="D1417" s="2064" t="s">
        <v>1791</v>
      </c>
      <c r="E1417" s="2063"/>
      <c r="F1417" s="2065" t="str">
        <f>VLOOKUP(B1417,'Элементы таксономии'!N:P,3,0)</f>
        <v>ЕПС_72510</v>
      </c>
    </row>
    <row r="1418" spans="1:6">
      <c r="A1418" s="2051"/>
      <c r="B1418" s="2063">
        <v>72511</v>
      </c>
      <c r="C1418" s="2061" t="s">
        <v>1753</v>
      </c>
      <c r="D1418" s="2064" t="s">
        <v>1785</v>
      </c>
      <c r="E1418" s="2063"/>
      <c r="F1418" s="2065" t="str">
        <f>VLOOKUP(B1418,'Элементы таксономии'!N:P,3,0)</f>
        <v>ЕПС_72511</v>
      </c>
    </row>
    <row r="1419" spans="1:6">
      <c r="A1419" s="2051"/>
      <c r="B1419" s="2063">
        <v>72512</v>
      </c>
      <c r="C1419" s="2061" t="s">
        <v>1754</v>
      </c>
      <c r="D1419" s="2064" t="s">
        <v>1791</v>
      </c>
      <c r="E1419" s="2063"/>
      <c r="F1419" s="2065" t="str">
        <f>VLOOKUP(B1419,'Элементы таксономии'!N:P,3,0)</f>
        <v>ЕПС_72512</v>
      </c>
    </row>
    <row r="1420" spans="1:6">
      <c r="A1420" s="2051"/>
      <c r="B1420" s="2063">
        <v>72513</v>
      </c>
      <c r="C1420" s="2061" t="s">
        <v>1755</v>
      </c>
      <c r="D1420" s="2064" t="s">
        <v>1785</v>
      </c>
      <c r="E1420" s="2063"/>
      <c r="F1420" s="2065" t="str">
        <f>VLOOKUP(B1420,'Элементы таксономии'!N:P,3,0)</f>
        <v>ЕПС_72513</v>
      </c>
    </row>
    <row r="1421" spans="1:6">
      <c r="A1421" s="2051"/>
      <c r="B1421" s="2063">
        <v>72514</v>
      </c>
      <c r="C1421" s="2061" t="s">
        <v>1756</v>
      </c>
      <c r="D1421" s="2064" t="s">
        <v>1791</v>
      </c>
      <c r="E1421" s="2063"/>
      <c r="F1421" s="2065" t="str">
        <f>VLOOKUP(B1421,'Элементы таксономии'!N:P,3,0)</f>
        <v>ЕПС_72514</v>
      </c>
    </row>
    <row r="1422" spans="1:6">
      <c r="A1422" s="2051">
        <v>726</v>
      </c>
      <c r="B1422" s="2063"/>
      <c r="C1422" s="2061" t="s">
        <v>1758</v>
      </c>
      <c r="D1422" s="2062"/>
      <c r="E1422" s="2061"/>
      <c r="F1422" s="2065"/>
    </row>
    <row r="1423" spans="1:6">
      <c r="A1423" s="2051"/>
      <c r="B1423" s="2063">
        <v>72601</v>
      </c>
      <c r="C1423" s="2061" t="s">
        <v>1759</v>
      </c>
      <c r="D1423" s="2064" t="s">
        <v>1785</v>
      </c>
      <c r="E1423" s="2063"/>
      <c r="F1423" s="2065" t="str">
        <f>VLOOKUP(B1423,'Элементы таксономии'!N:P,3,0)</f>
        <v>ЕПС_72601</v>
      </c>
    </row>
    <row r="1424" spans="1:6">
      <c r="A1424" s="2051"/>
      <c r="B1424" s="2063">
        <v>72602</v>
      </c>
      <c r="C1424" s="2061" t="s">
        <v>1760</v>
      </c>
      <c r="D1424" s="2064" t="s">
        <v>1785</v>
      </c>
      <c r="E1424" s="2063"/>
      <c r="F1424" s="2065" t="str">
        <f>VLOOKUP(B1424,'Элементы таксономии'!N:P,3,0)</f>
        <v>ЕПС_72602</v>
      </c>
    </row>
    <row r="1425" spans="1:6">
      <c r="A1425" s="2051">
        <v>727</v>
      </c>
      <c r="B1425" s="2063"/>
      <c r="C1425" s="2061" t="s">
        <v>1762</v>
      </c>
      <c r="D1425" s="2062"/>
      <c r="E1425" s="2061"/>
      <c r="F1425" s="2065"/>
    </row>
    <row r="1426" spans="1:6">
      <c r="A1426" s="2051"/>
      <c r="B1426" s="2063">
        <v>72701</v>
      </c>
      <c r="C1426" s="2061" t="s">
        <v>1763</v>
      </c>
      <c r="D1426" s="2064" t="s">
        <v>1785</v>
      </c>
      <c r="E1426" s="2063"/>
      <c r="F1426" s="2065" t="str">
        <f>VLOOKUP(B1426,'Элементы таксономии'!N:P,3,0)</f>
        <v>ЕПС_72701</v>
      </c>
    </row>
    <row r="1427" spans="1:6">
      <c r="A1427" s="2051"/>
      <c r="B1427" s="2063">
        <v>72702</v>
      </c>
      <c r="C1427" s="2061" t="s">
        <v>1764</v>
      </c>
      <c r="D1427" s="2064" t="s">
        <v>1791</v>
      </c>
      <c r="E1427" s="2063"/>
      <c r="F1427" s="2065" t="str">
        <f>VLOOKUP(B1427,'Элементы таксономии'!N:P,3,0)</f>
        <v>ЕПС_72702</v>
      </c>
    </row>
    <row r="1428" spans="1:6">
      <c r="A1428" s="2051">
        <v>728</v>
      </c>
      <c r="B1428" s="2063"/>
      <c r="C1428" s="2061" t="s">
        <v>1766</v>
      </c>
      <c r="D1428" s="2062"/>
      <c r="E1428" s="2061"/>
      <c r="F1428" s="2065"/>
    </row>
    <row r="1429" spans="1:6">
      <c r="A1429" s="2051"/>
      <c r="B1429" s="2063">
        <v>72801</v>
      </c>
      <c r="C1429" s="2061" t="s">
        <v>1767</v>
      </c>
      <c r="D1429" s="2064" t="s">
        <v>1785</v>
      </c>
      <c r="E1429" s="2063"/>
      <c r="F1429" s="2065" t="str">
        <f>VLOOKUP(B1429,'Элементы таксономии'!N:P,3,0)</f>
        <v>ЕПС_72801</v>
      </c>
    </row>
    <row r="1430" spans="1:6">
      <c r="A1430" s="2051"/>
      <c r="B1430" s="2063">
        <v>72802</v>
      </c>
      <c r="C1430" s="2061" t="s">
        <v>1768</v>
      </c>
      <c r="D1430" s="2064" t="s">
        <v>1791</v>
      </c>
      <c r="E1430" s="2063"/>
      <c r="F1430" s="2065" t="str">
        <f>VLOOKUP(B1430,'Элементы таксономии'!N:P,3,0)</f>
        <v>ЕПС_72802</v>
      </c>
    </row>
    <row r="1431" spans="1:6">
      <c r="A1431" s="2051">
        <v>729</v>
      </c>
      <c r="B1431" s="2063"/>
      <c r="C1431" s="2061" t="s">
        <v>1770</v>
      </c>
      <c r="D1431" s="2062"/>
      <c r="E1431" s="2061"/>
      <c r="F1431" s="2065"/>
    </row>
    <row r="1432" spans="1:6">
      <c r="A1432" s="2072"/>
      <c r="B1432" s="2063">
        <v>72901</v>
      </c>
      <c r="C1432" s="2061" t="s">
        <v>1771</v>
      </c>
      <c r="D1432" s="2064" t="s">
        <v>1791</v>
      </c>
      <c r="E1432" s="2063"/>
      <c r="F1432" s="2065" t="str">
        <f>VLOOKUP(B1432,'Элементы таксономии'!N:P,3,0)</f>
        <v>ЕПС_72901</v>
      </c>
    </row>
    <row r="1433" spans="1:6">
      <c r="A1433" s="2072"/>
      <c r="B1433" s="2063">
        <v>72902</v>
      </c>
      <c r="C1433" s="2061" t="s">
        <v>1772</v>
      </c>
      <c r="D1433" s="2064" t="s">
        <v>1791</v>
      </c>
      <c r="E1433" s="2063"/>
      <c r="F1433" s="2065" t="str">
        <f>VLOOKUP(B1433,'Элементы таксономии'!N:P,3,0)</f>
        <v>ЕПС_72902</v>
      </c>
    </row>
    <row r="1434" spans="1:6" ht="12" thickBot="1">
      <c r="A1434" s="2073"/>
      <c r="B1434" s="2074">
        <v>72903</v>
      </c>
      <c r="C1434" s="2075" t="s">
        <v>1773</v>
      </c>
      <c r="D1434" s="2054" t="s">
        <v>1785</v>
      </c>
      <c r="E1434" s="2063"/>
      <c r="F1434" s="2076" t="str">
        <f>VLOOKUP(B1434,'Элементы таксономии'!N:P,3,0)</f>
        <v>ЕПС_72903</v>
      </c>
    </row>
    <row r="1435" spans="1:6">
      <c r="B1435" s="2077"/>
    </row>
    <row r="1436" spans="1:6">
      <c r="B1436" s="2077"/>
    </row>
    <row r="1437" spans="1:6">
      <c r="B1437" s="2077"/>
    </row>
    <row r="1438" spans="1:6">
      <c r="B1438" s="2077"/>
    </row>
    <row r="1439" spans="1:6">
      <c r="B1439" s="2077"/>
    </row>
    <row r="1440" spans="1:6">
      <c r="B1440" s="2077"/>
    </row>
    <row r="1441" spans="2:2">
      <c r="B1441" s="2077"/>
    </row>
    <row r="1442" spans="2:2">
      <c r="B1442" s="2077"/>
    </row>
    <row r="1443" spans="2:2">
      <c r="B1443" s="2077"/>
    </row>
    <row r="1444" spans="2:2">
      <c r="B1444" s="2077"/>
    </row>
    <row r="1445" spans="2:2">
      <c r="B1445" s="2077"/>
    </row>
    <row r="1446" spans="2:2">
      <c r="B1446" s="2077"/>
    </row>
    <row r="1447" spans="2:2">
      <c r="B1447" s="2077"/>
    </row>
    <row r="1448" spans="2:2">
      <c r="B1448" s="2077"/>
    </row>
    <row r="1449" spans="2:2">
      <c r="B1449" s="2077"/>
    </row>
    <row r="1450" spans="2:2">
      <c r="B1450" s="2077"/>
    </row>
    <row r="1451" spans="2:2">
      <c r="B1451" s="2077"/>
    </row>
    <row r="1452" spans="2:2">
      <c r="B1452" s="2077"/>
    </row>
    <row r="1453" spans="2:2">
      <c r="B1453" s="2077"/>
    </row>
    <row r="1454" spans="2:2">
      <c r="B1454" s="2077"/>
    </row>
    <row r="1455" spans="2:2">
      <c r="B1455" s="2077"/>
    </row>
    <row r="1456" spans="2:2">
      <c r="B1456" s="2077"/>
    </row>
    <row r="1457" spans="2:2">
      <c r="B1457" s="2077"/>
    </row>
    <row r="1458" spans="2:2">
      <c r="B1458" s="2077"/>
    </row>
    <row r="1459" spans="2:2">
      <c r="B1459" s="2077"/>
    </row>
    <row r="1460" spans="2:2">
      <c r="B1460" s="2077"/>
    </row>
    <row r="1461" spans="2:2">
      <c r="B1461" s="2077"/>
    </row>
    <row r="1462" spans="2:2">
      <c r="B1462" s="2077"/>
    </row>
    <row r="1463" spans="2:2">
      <c r="B1463" s="2077"/>
    </row>
    <row r="1464" spans="2:2">
      <c r="B1464" s="2077"/>
    </row>
    <row r="1465" spans="2:2">
      <c r="B1465" s="2077"/>
    </row>
    <row r="1466" spans="2:2">
      <c r="B1466" s="2077"/>
    </row>
    <row r="1467" spans="2:2">
      <c r="B1467" s="2077"/>
    </row>
    <row r="1468" spans="2:2">
      <c r="B1468" s="2077"/>
    </row>
    <row r="1469" spans="2:2">
      <c r="B1469" s="2077"/>
    </row>
    <row r="1470" spans="2:2">
      <c r="B1470" s="2077"/>
    </row>
    <row r="1471" spans="2:2">
      <c r="B1471" s="2077"/>
    </row>
    <row r="1472" spans="2:2">
      <c r="B1472" s="2077"/>
    </row>
    <row r="1473" spans="2:2">
      <c r="B1473" s="2077"/>
    </row>
    <row r="1474" spans="2:2">
      <c r="B1474" s="2077"/>
    </row>
    <row r="1475" spans="2:2">
      <c r="B1475" s="2077"/>
    </row>
    <row r="1476" spans="2:2">
      <c r="B1476" s="2077"/>
    </row>
    <row r="1477" spans="2:2">
      <c r="B1477" s="2077"/>
    </row>
    <row r="1478" spans="2:2">
      <c r="B1478" s="2077"/>
    </row>
    <row r="1479" spans="2:2">
      <c r="B1479" s="2077"/>
    </row>
    <row r="1480" spans="2:2">
      <c r="B1480" s="2077"/>
    </row>
    <row r="1481" spans="2:2">
      <c r="B1481" s="2077"/>
    </row>
    <row r="1482" spans="2:2">
      <c r="B1482" s="2077"/>
    </row>
    <row r="1483" spans="2:2">
      <c r="B1483" s="2077"/>
    </row>
    <row r="1484" spans="2:2">
      <c r="B1484" s="2077"/>
    </row>
    <row r="1485" spans="2:2">
      <c r="B1485" s="2077"/>
    </row>
    <row r="1486" spans="2:2">
      <c r="B1486" s="2077"/>
    </row>
    <row r="1487" spans="2:2">
      <c r="B1487" s="2077"/>
    </row>
    <row r="1488" spans="2:2">
      <c r="B1488" s="2077"/>
    </row>
    <row r="1489" spans="2:2">
      <c r="B1489" s="2077"/>
    </row>
    <row r="1490" spans="2:2">
      <c r="B1490" s="2077"/>
    </row>
    <row r="1491" spans="2:2">
      <c r="B1491" s="2077"/>
    </row>
    <row r="1492" spans="2:2">
      <c r="B1492" s="2077"/>
    </row>
    <row r="1493" spans="2:2">
      <c r="B1493" s="2077"/>
    </row>
    <row r="1494" spans="2:2">
      <c r="B1494" s="2077"/>
    </row>
    <row r="1495" spans="2:2">
      <c r="B1495" s="2077"/>
    </row>
    <row r="1496" spans="2:2">
      <c r="B1496" s="2077"/>
    </row>
    <row r="1497" spans="2:2">
      <c r="B1497" s="2077"/>
    </row>
    <row r="1498" spans="2:2">
      <c r="B1498" s="2077"/>
    </row>
    <row r="1499" spans="2:2">
      <c r="B1499" s="2077"/>
    </row>
    <row r="1500" spans="2:2">
      <c r="B1500" s="2077"/>
    </row>
    <row r="1501" spans="2:2">
      <c r="B1501" s="2077"/>
    </row>
    <row r="1502" spans="2:2">
      <c r="B1502" s="2077"/>
    </row>
    <row r="1503" spans="2:2">
      <c r="B1503" s="2077"/>
    </row>
    <row r="1504" spans="2:2">
      <c r="B1504" s="2077"/>
    </row>
    <row r="1505" spans="2:2">
      <c r="B1505" s="2077"/>
    </row>
    <row r="1506" spans="2:2">
      <c r="B1506" s="2077"/>
    </row>
    <row r="1507" spans="2:2">
      <c r="B1507" s="2077"/>
    </row>
    <row r="1508" spans="2:2">
      <c r="B1508" s="2077"/>
    </row>
    <row r="1509" spans="2:2">
      <c r="B1509" s="2077"/>
    </row>
    <row r="1510" spans="2:2">
      <c r="B1510" s="2077"/>
    </row>
    <row r="1511" spans="2:2">
      <c r="B1511" s="2077"/>
    </row>
    <row r="1512" spans="2:2">
      <c r="B1512" s="2077"/>
    </row>
    <row r="1513" spans="2:2">
      <c r="B1513" s="2077"/>
    </row>
    <row r="1514" spans="2:2">
      <c r="B1514" s="2077"/>
    </row>
    <row r="1515" spans="2:2">
      <c r="B1515" s="2077"/>
    </row>
    <row r="1516" spans="2:2">
      <c r="B1516" s="2077"/>
    </row>
    <row r="1517" spans="2:2">
      <c r="B1517" s="2077"/>
    </row>
    <row r="1518" spans="2:2">
      <c r="B1518" s="2077"/>
    </row>
    <row r="1519" spans="2:2">
      <c r="B1519" s="2077"/>
    </row>
    <row r="1520" spans="2:2">
      <c r="B1520" s="2077"/>
    </row>
    <row r="1521" spans="2:2">
      <c r="B1521" s="2077"/>
    </row>
    <row r="1522" spans="2:2">
      <c r="B1522" s="2077"/>
    </row>
    <row r="1523" spans="2:2">
      <c r="B1523" s="2077"/>
    </row>
    <row r="1524" spans="2:2">
      <c r="B1524" s="2077"/>
    </row>
    <row r="1525" spans="2:2">
      <c r="B1525" s="2077"/>
    </row>
    <row r="1526" spans="2:2">
      <c r="B1526" s="2077"/>
    </row>
    <row r="1527" spans="2:2">
      <c r="B1527" s="2077"/>
    </row>
    <row r="1528" spans="2:2">
      <c r="B1528" s="2077"/>
    </row>
    <row r="1529" spans="2:2">
      <c r="B1529" s="2077"/>
    </row>
    <row r="1530" spans="2:2">
      <c r="B1530" s="2077"/>
    </row>
    <row r="1531" spans="2:2">
      <c r="B1531" s="2077"/>
    </row>
    <row r="1532" spans="2:2">
      <c r="B1532" s="2077"/>
    </row>
    <row r="1533" spans="2:2">
      <c r="B1533" s="2077"/>
    </row>
    <row r="1534" spans="2:2">
      <c r="B1534" s="2077"/>
    </row>
    <row r="1535" spans="2:2">
      <c r="B1535" s="2077"/>
    </row>
    <row r="1536" spans="2:2">
      <c r="B1536" s="2077"/>
    </row>
    <row r="1537" spans="2:2">
      <c r="B1537" s="2077"/>
    </row>
    <row r="1538" spans="2:2">
      <c r="B1538" s="2077"/>
    </row>
    <row r="1539" spans="2:2">
      <c r="B1539" s="2077"/>
    </row>
    <row r="1540" spans="2:2">
      <c r="B1540" s="2077"/>
    </row>
    <row r="1541" spans="2:2">
      <c r="B1541" s="2077"/>
    </row>
    <row r="1542" spans="2:2">
      <c r="B1542" s="2077"/>
    </row>
    <row r="1543" spans="2:2">
      <c r="B1543" s="2077"/>
    </row>
    <row r="1544" spans="2:2">
      <c r="B1544" s="2077"/>
    </row>
    <row r="1545" spans="2:2">
      <c r="B1545" s="2077"/>
    </row>
    <row r="1546" spans="2:2">
      <c r="B1546" s="2077"/>
    </row>
    <row r="1547" spans="2:2">
      <c r="B1547" s="2077"/>
    </row>
    <row r="1548" spans="2:2">
      <c r="B1548" s="2077"/>
    </row>
    <row r="1549" spans="2:2">
      <c r="B1549" s="2077"/>
    </row>
    <row r="1550" spans="2:2">
      <c r="B1550" s="2077"/>
    </row>
    <row r="1551" spans="2:2">
      <c r="B1551" s="2077"/>
    </row>
    <row r="1552" spans="2:2">
      <c r="B1552" s="2077"/>
    </row>
    <row r="1553" spans="2:2">
      <c r="B1553" s="2077"/>
    </row>
    <row r="1554" spans="2:2">
      <c r="B1554" s="2077"/>
    </row>
    <row r="1555" spans="2:2">
      <c r="B1555" s="2077"/>
    </row>
    <row r="1556" spans="2:2">
      <c r="B1556" s="2077"/>
    </row>
    <row r="1557" spans="2:2">
      <c r="B1557" s="2077"/>
    </row>
    <row r="1558" spans="2:2">
      <c r="B1558" s="2077"/>
    </row>
    <row r="1559" spans="2:2">
      <c r="B1559" s="2077"/>
    </row>
    <row r="1560" spans="2:2">
      <c r="B1560" s="2077"/>
    </row>
    <row r="1561" spans="2:2">
      <c r="B1561" s="2077"/>
    </row>
    <row r="1562" spans="2:2">
      <c r="B1562" s="2077"/>
    </row>
    <row r="1563" spans="2:2">
      <c r="B1563" s="2077"/>
    </row>
    <row r="1564" spans="2:2">
      <c r="B1564" s="2077"/>
    </row>
    <row r="1565" spans="2:2">
      <c r="B1565" s="2077"/>
    </row>
    <row r="1566" spans="2:2">
      <c r="B1566" s="2077"/>
    </row>
    <row r="1567" spans="2:2">
      <c r="B1567" s="2077"/>
    </row>
    <row r="1568" spans="2:2">
      <c r="B1568" s="2077"/>
    </row>
    <row r="1569" spans="2:2">
      <c r="B1569" s="2077"/>
    </row>
    <row r="1570" spans="2:2">
      <c r="B1570" s="2077"/>
    </row>
    <row r="1571" spans="2:2">
      <c r="B1571" s="2077"/>
    </row>
    <row r="1572" spans="2:2">
      <c r="B1572" s="2077"/>
    </row>
    <row r="1573" spans="2:2">
      <c r="B1573" s="2077"/>
    </row>
    <row r="1574" spans="2:2">
      <c r="B1574" s="2077"/>
    </row>
    <row r="1575" spans="2:2">
      <c r="B1575" s="2077"/>
    </row>
    <row r="1576" spans="2:2">
      <c r="B1576" s="2077"/>
    </row>
    <row r="1577" spans="2:2">
      <c r="B1577" s="2077"/>
    </row>
    <row r="1578" spans="2:2">
      <c r="B1578" s="2077"/>
    </row>
    <row r="1579" spans="2:2">
      <c r="B1579" s="2077"/>
    </row>
    <row r="1580" spans="2:2">
      <c r="B1580" s="2077"/>
    </row>
    <row r="1581" spans="2:2">
      <c r="B1581" s="2077"/>
    </row>
    <row r="1582" spans="2:2">
      <c r="B1582" s="2077"/>
    </row>
    <row r="1583" spans="2:2">
      <c r="B1583" s="2077"/>
    </row>
    <row r="1584" spans="2:2">
      <c r="B1584" s="2077"/>
    </row>
    <row r="1585" spans="2:2">
      <c r="B1585" s="2077"/>
    </row>
    <row r="1586" spans="2:2">
      <c r="B1586" s="2077"/>
    </row>
    <row r="1587" spans="2:2">
      <c r="B1587" s="2077"/>
    </row>
    <row r="1588" spans="2:2">
      <c r="B1588" s="2077"/>
    </row>
    <row r="1589" spans="2:2">
      <c r="B1589" s="2077"/>
    </row>
    <row r="1590" spans="2:2">
      <c r="B1590" s="2077"/>
    </row>
    <row r="1591" spans="2:2">
      <c r="B1591" s="2077"/>
    </row>
    <row r="1592" spans="2:2">
      <c r="B1592" s="2077"/>
    </row>
    <row r="1593" spans="2:2">
      <c r="B1593" s="2077"/>
    </row>
    <row r="1594" spans="2:2">
      <c r="B1594" s="2077"/>
    </row>
    <row r="1595" spans="2:2">
      <c r="B1595" s="2077"/>
    </row>
    <row r="1596" spans="2:2">
      <c r="B1596" s="2077"/>
    </row>
    <row r="1597" spans="2:2">
      <c r="B1597" s="2077"/>
    </row>
    <row r="1598" spans="2:2">
      <c r="B1598" s="2077"/>
    </row>
    <row r="1599" spans="2:2">
      <c r="B1599" s="2077"/>
    </row>
    <row r="1600" spans="2:2">
      <c r="B1600" s="2077"/>
    </row>
    <row r="1601" spans="2:2">
      <c r="B1601" s="2077"/>
    </row>
    <row r="1602" spans="2:2">
      <c r="B1602" s="2077"/>
    </row>
    <row r="1603" spans="2:2">
      <c r="B1603" s="2077"/>
    </row>
    <row r="1604" spans="2:2">
      <c r="B1604" s="2077"/>
    </row>
    <row r="1605" spans="2:2">
      <c r="B1605" s="2077"/>
    </row>
    <row r="1606" spans="2:2">
      <c r="B1606" s="2077"/>
    </row>
    <row r="1607" spans="2:2">
      <c r="B1607" s="2077"/>
    </row>
    <row r="1608" spans="2:2">
      <c r="B1608" s="2077"/>
    </row>
    <row r="1609" spans="2:2">
      <c r="B1609" s="2077"/>
    </row>
    <row r="1610" spans="2:2">
      <c r="B1610" s="2077"/>
    </row>
    <row r="1611" spans="2:2">
      <c r="B1611" s="2077"/>
    </row>
    <row r="1612" spans="2:2">
      <c r="B1612" s="2077"/>
    </row>
    <row r="1613" spans="2:2">
      <c r="B1613" s="2077"/>
    </row>
    <row r="1614" spans="2:2">
      <c r="B1614" s="2077"/>
    </row>
    <row r="1615" spans="2:2">
      <c r="B1615" s="2077"/>
    </row>
    <row r="1616" spans="2:2">
      <c r="B1616" s="2077"/>
    </row>
    <row r="1617" spans="2:2">
      <c r="B1617" s="2077"/>
    </row>
    <row r="1618" spans="2:2">
      <c r="B1618" s="2077"/>
    </row>
    <row r="1619" spans="2:2">
      <c r="B1619" s="2077"/>
    </row>
    <row r="1620" spans="2:2">
      <c r="B1620" s="2077"/>
    </row>
    <row r="1621" spans="2:2">
      <c r="B1621" s="2077"/>
    </row>
    <row r="1622" spans="2:2">
      <c r="B1622" s="2077"/>
    </row>
    <row r="1623" spans="2:2">
      <c r="B1623" s="2077"/>
    </row>
    <row r="1624" spans="2:2">
      <c r="B1624" s="2077"/>
    </row>
    <row r="1625" spans="2:2">
      <c r="B1625" s="2077"/>
    </row>
    <row r="1626" spans="2:2">
      <c r="B1626" s="2077"/>
    </row>
    <row r="1627" spans="2:2">
      <c r="B1627" s="2077"/>
    </row>
    <row r="1628" spans="2:2">
      <c r="B1628" s="2077"/>
    </row>
    <row r="1629" spans="2:2">
      <c r="B1629" s="2077"/>
    </row>
    <row r="1630" spans="2:2">
      <c r="B1630" s="2077"/>
    </row>
    <row r="1631" spans="2:2">
      <c r="B1631" s="2077"/>
    </row>
    <row r="1632" spans="2:2">
      <c r="B1632" s="2077"/>
    </row>
    <row r="1633" spans="2:2">
      <c r="B1633" s="2077"/>
    </row>
    <row r="1634" spans="2:2">
      <c r="B1634" s="2077"/>
    </row>
    <row r="1635" spans="2:2">
      <c r="B1635" s="2077"/>
    </row>
    <row r="1636" spans="2:2">
      <c r="B1636" s="2077"/>
    </row>
    <row r="1637" spans="2:2">
      <c r="B1637" s="2077"/>
    </row>
    <row r="1638" spans="2:2">
      <c r="B1638" s="2077"/>
    </row>
    <row r="1639" spans="2:2">
      <c r="B1639" s="2077"/>
    </row>
    <row r="1640" spans="2:2">
      <c r="B1640" s="2077"/>
    </row>
    <row r="1641" spans="2:2">
      <c r="B1641" s="2077"/>
    </row>
    <row r="1642" spans="2:2">
      <c r="B1642" s="2077"/>
    </row>
    <row r="1643" spans="2:2">
      <c r="B1643" s="2077"/>
    </row>
    <row r="1644" spans="2:2">
      <c r="B1644" s="2077"/>
    </row>
    <row r="1645" spans="2:2">
      <c r="B1645" s="2077"/>
    </row>
    <row r="1646" spans="2:2">
      <c r="B1646" s="2077"/>
    </row>
    <row r="1647" spans="2:2">
      <c r="B1647" s="2077"/>
    </row>
    <row r="1648" spans="2:2">
      <c r="B1648" s="2077"/>
    </row>
    <row r="1649" spans="2:2">
      <c r="B1649" s="2077"/>
    </row>
    <row r="1650" spans="2:2">
      <c r="B1650" s="2077"/>
    </row>
    <row r="1651" spans="2:2">
      <c r="B1651" s="2077"/>
    </row>
    <row r="1652" spans="2:2">
      <c r="B1652" s="2077"/>
    </row>
    <row r="1653" spans="2:2">
      <c r="B1653" s="2077"/>
    </row>
    <row r="1654" spans="2:2">
      <c r="B1654" s="2077"/>
    </row>
    <row r="1655" spans="2:2">
      <c r="B1655" s="2077"/>
    </row>
    <row r="1656" spans="2:2">
      <c r="B1656" s="2077"/>
    </row>
    <row r="1657" spans="2:2">
      <c r="B1657" s="2077"/>
    </row>
    <row r="1658" spans="2:2">
      <c r="B1658" s="2077"/>
    </row>
    <row r="1659" spans="2:2">
      <c r="B1659" s="2077"/>
    </row>
    <row r="1660" spans="2:2">
      <c r="B1660" s="2077"/>
    </row>
    <row r="1661" spans="2:2">
      <c r="B1661" s="2077"/>
    </row>
    <row r="1662" spans="2:2">
      <c r="B1662" s="2077"/>
    </row>
    <row r="1663" spans="2:2">
      <c r="B1663" s="2077"/>
    </row>
    <row r="1664" spans="2:2">
      <c r="B1664" s="2077"/>
    </row>
    <row r="1665" spans="2:2">
      <c r="B1665" s="2077"/>
    </row>
    <row r="1666" spans="2:2">
      <c r="B1666" s="2077"/>
    </row>
    <row r="1667" spans="2:2">
      <c r="B1667" s="2077"/>
    </row>
    <row r="1668" spans="2:2">
      <c r="B1668" s="2077"/>
    </row>
    <row r="1669" spans="2:2">
      <c r="B1669" s="2077"/>
    </row>
    <row r="1670" spans="2:2">
      <c r="B1670" s="2077"/>
    </row>
    <row r="1671" spans="2:2">
      <c r="B1671" s="2077"/>
    </row>
    <row r="1672" spans="2:2">
      <c r="B1672" s="2077"/>
    </row>
    <row r="1673" spans="2:2">
      <c r="B1673" s="2077"/>
    </row>
    <row r="1674" spans="2:2">
      <c r="B1674" s="2077"/>
    </row>
    <row r="1675" spans="2:2">
      <c r="B1675" s="2077"/>
    </row>
    <row r="1676" spans="2:2">
      <c r="B1676" s="2077"/>
    </row>
    <row r="1677" spans="2:2">
      <c r="B1677" s="2077"/>
    </row>
    <row r="1678" spans="2:2">
      <c r="B1678" s="2077"/>
    </row>
    <row r="1679" spans="2:2">
      <c r="B1679" s="2077"/>
    </row>
    <row r="1680" spans="2:2">
      <c r="B1680" s="2077"/>
    </row>
    <row r="1681" spans="2:2">
      <c r="B1681" s="2077"/>
    </row>
    <row r="1682" spans="2:2">
      <c r="B1682" s="2077"/>
    </row>
    <row r="1683" spans="2:2">
      <c r="B1683" s="2077"/>
    </row>
    <row r="1684" spans="2:2">
      <c r="B1684" s="2077"/>
    </row>
    <row r="1685" spans="2:2">
      <c r="B1685" s="2077"/>
    </row>
    <row r="1686" spans="2:2">
      <c r="B1686" s="2077"/>
    </row>
    <row r="1687" spans="2:2">
      <c r="B1687" s="2077"/>
    </row>
    <row r="1688" spans="2:2">
      <c r="B1688" s="2077"/>
    </row>
    <row r="1689" spans="2:2">
      <c r="B1689" s="2077"/>
    </row>
    <row r="1690" spans="2:2">
      <c r="B1690" s="2077"/>
    </row>
    <row r="1691" spans="2:2">
      <c r="B1691" s="2077"/>
    </row>
    <row r="1692" spans="2:2">
      <c r="B1692" s="2077"/>
    </row>
    <row r="1693" spans="2:2">
      <c r="B1693" s="2077"/>
    </row>
    <row r="1694" spans="2:2">
      <c r="B1694" s="2077"/>
    </row>
    <row r="1695" spans="2:2">
      <c r="B1695" s="2077"/>
    </row>
    <row r="1696" spans="2:2">
      <c r="B1696" s="2077"/>
    </row>
    <row r="1697" spans="2:2">
      <c r="B1697" s="2077"/>
    </row>
    <row r="1698" spans="2:2">
      <c r="B1698" s="2077"/>
    </row>
    <row r="1699" spans="2:2">
      <c r="B1699" s="2077"/>
    </row>
    <row r="1700" spans="2:2">
      <c r="B1700" s="2077"/>
    </row>
    <row r="1701" spans="2:2">
      <c r="B1701" s="2077"/>
    </row>
    <row r="1702" spans="2:2">
      <c r="B1702" s="2077"/>
    </row>
    <row r="1703" spans="2:2">
      <c r="B1703" s="2077"/>
    </row>
    <row r="1704" spans="2:2">
      <c r="B1704" s="2077"/>
    </row>
    <row r="1705" spans="2:2">
      <c r="B1705" s="2077"/>
    </row>
    <row r="1706" spans="2:2">
      <c r="B1706" s="2077"/>
    </row>
    <row r="1707" spans="2:2">
      <c r="B1707" s="2077"/>
    </row>
    <row r="1708" spans="2:2">
      <c r="B1708" s="2077"/>
    </row>
    <row r="1709" spans="2:2">
      <c r="B1709" s="2077"/>
    </row>
    <row r="1710" spans="2:2">
      <c r="B1710" s="2077"/>
    </row>
    <row r="1711" spans="2:2">
      <c r="B1711" s="2077"/>
    </row>
    <row r="1712" spans="2:2">
      <c r="B1712" s="2077"/>
    </row>
    <row r="1713" spans="2:2">
      <c r="B1713" s="2077"/>
    </row>
    <row r="1714" spans="2:2">
      <c r="B1714" s="2077"/>
    </row>
    <row r="1715" spans="2:2">
      <c r="B1715" s="2077"/>
    </row>
    <row r="1716" spans="2:2">
      <c r="B1716" s="2077"/>
    </row>
    <row r="1717" spans="2:2">
      <c r="B1717" s="2077"/>
    </row>
    <row r="1718" spans="2:2">
      <c r="B1718" s="2077"/>
    </row>
    <row r="1719" spans="2:2">
      <c r="B1719" s="2077"/>
    </row>
    <row r="1720" spans="2:2">
      <c r="B1720" s="2077"/>
    </row>
    <row r="1721" spans="2:2">
      <c r="B1721" s="2077"/>
    </row>
    <row r="1722" spans="2:2">
      <c r="B1722" s="2077"/>
    </row>
    <row r="1723" spans="2:2">
      <c r="B1723" s="2077"/>
    </row>
    <row r="1724" spans="2:2">
      <c r="B1724" s="2077"/>
    </row>
    <row r="1725" spans="2:2">
      <c r="B1725" s="2077"/>
    </row>
    <row r="1726" spans="2:2">
      <c r="B1726" s="2077"/>
    </row>
    <row r="1727" spans="2:2">
      <c r="B1727" s="2077"/>
    </row>
    <row r="1728" spans="2:2">
      <c r="B1728" s="2077"/>
    </row>
    <row r="1729" spans="2:2">
      <c r="B1729" s="2077"/>
    </row>
    <row r="1730" spans="2:2">
      <c r="B1730" s="2077"/>
    </row>
    <row r="1731" spans="2:2">
      <c r="B1731" s="2077"/>
    </row>
    <row r="1732" spans="2:2">
      <c r="B1732" s="2077"/>
    </row>
    <row r="1733" spans="2:2">
      <c r="B1733" s="2077"/>
    </row>
    <row r="1734" spans="2:2">
      <c r="B1734" s="2077"/>
    </row>
    <row r="1735" spans="2:2">
      <c r="B1735" s="2077"/>
    </row>
    <row r="1736" spans="2:2">
      <c r="B1736" s="2077"/>
    </row>
    <row r="1737" spans="2:2">
      <c r="B1737" s="2077"/>
    </row>
    <row r="1738" spans="2:2">
      <c r="B1738" s="2077"/>
    </row>
    <row r="1739" spans="2:2">
      <c r="B1739" s="2077"/>
    </row>
    <row r="1740" spans="2:2">
      <c r="B1740" s="2077"/>
    </row>
    <row r="1741" spans="2:2">
      <c r="B1741" s="2077"/>
    </row>
    <row r="1742" spans="2:2">
      <c r="B1742" s="2077"/>
    </row>
    <row r="1743" spans="2:2">
      <c r="B1743" s="2077"/>
    </row>
    <row r="1744" spans="2:2">
      <c r="B1744" s="2077"/>
    </row>
    <row r="1745" spans="2:2">
      <c r="B1745" s="2077"/>
    </row>
    <row r="1746" spans="2:2">
      <c r="B1746" s="2077"/>
    </row>
    <row r="1747" spans="2:2">
      <c r="B1747" s="2077"/>
    </row>
    <row r="1748" spans="2:2">
      <c r="B1748" s="2077"/>
    </row>
    <row r="1749" spans="2:2">
      <c r="B1749" s="2077"/>
    </row>
    <row r="1750" spans="2:2">
      <c r="B1750" s="2077"/>
    </row>
    <row r="1751" spans="2:2">
      <c r="B1751" s="2077"/>
    </row>
    <row r="1752" spans="2:2">
      <c r="B1752" s="2077"/>
    </row>
    <row r="1753" spans="2:2">
      <c r="B1753" s="2077"/>
    </row>
    <row r="1754" spans="2:2">
      <c r="B1754" s="2077"/>
    </row>
    <row r="1755" spans="2:2">
      <c r="B1755" s="2077"/>
    </row>
    <row r="1756" spans="2:2">
      <c r="B1756" s="2077"/>
    </row>
    <row r="1757" spans="2:2">
      <c r="B1757" s="2077"/>
    </row>
    <row r="1758" spans="2:2">
      <c r="B1758" s="2077"/>
    </row>
    <row r="1759" spans="2:2">
      <c r="B1759" s="2077"/>
    </row>
    <row r="1760" spans="2:2">
      <c r="B1760" s="2077"/>
    </row>
    <row r="1761" spans="2:2">
      <c r="B1761" s="2077"/>
    </row>
    <row r="1762" spans="2:2">
      <c r="B1762" s="2077"/>
    </row>
    <row r="1763" spans="2:2">
      <c r="B1763" s="2077"/>
    </row>
    <row r="1764" spans="2:2">
      <c r="B1764" s="2077"/>
    </row>
    <row r="1765" spans="2:2">
      <c r="B1765" s="2077"/>
    </row>
    <row r="1766" spans="2:2">
      <c r="B1766" s="2077"/>
    </row>
    <row r="1767" spans="2:2">
      <c r="B1767" s="2077"/>
    </row>
    <row r="1768" spans="2:2">
      <c r="B1768" s="2077"/>
    </row>
    <row r="1769" spans="2:2">
      <c r="B1769" s="2077"/>
    </row>
    <row r="1770" spans="2:2">
      <c r="B1770" s="2077"/>
    </row>
    <row r="1771" spans="2:2">
      <c r="B1771" s="2077"/>
    </row>
    <row r="1772" spans="2:2">
      <c r="B1772" s="2077"/>
    </row>
    <row r="1773" spans="2:2">
      <c r="B1773" s="2077"/>
    </row>
    <row r="1774" spans="2:2">
      <c r="B1774" s="2077"/>
    </row>
    <row r="1775" spans="2:2">
      <c r="B1775" s="2077"/>
    </row>
    <row r="1776" spans="2:2">
      <c r="B1776" s="2077"/>
    </row>
    <row r="1777" spans="2:2">
      <c r="B1777" s="2077"/>
    </row>
    <row r="1778" spans="2:2">
      <c r="B1778" s="2077"/>
    </row>
    <row r="1779" spans="2:2">
      <c r="B1779" s="2077"/>
    </row>
    <row r="1780" spans="2:2">
      <c r="B1780" s="2077"/>
    </row>
    <row r="1781" spans="2:2">
      <c r="B1781" s="2077"/>
    </row>
    <row r="1782" spans="2:2">
      <c r="B1782" s="2077"/>
    </row>
    <row r="1783" spans="2:2">
      <c r="B1783" s="2077"/>
    </row>
    <row r="1784" spans="2:2">
      <c r="B1784" s="2077"/>
    </row>
    <row r="1785" spans="2:2">
      <c r="B1785" s="2077"/>
    </row>
    <row r="1786" spans="2:2">
      <c r="B1786" s="2077"/>
    </row>
    <row r="1787" spans="2:2">
      <c r="B1787" s="2077"/>
    </row>
    <row r="1788" spans="2:2">
      <c r="B1788" s="2077"/>
    </row>
    <row r="1789" spans="2:2">
      <c r="B1789" s="2077"/>
    </row>
    <row r="1790" spans="2:2">
      <c r="B1790" s="2077"/>
    </row>
    <row r="1791" spans="2:2">
      <c r="B1791" s="2077"/>
    </row>
    <row r="1792" spans="2:2">
      <c r="B1792" s="2077"/>
    </row>
    <row r="1793" spans="2:2">
      <c r="B1793" s="2077"/>
    </row>
    <row r="1794" spans="2:2">
      <c r="B1794" s="2077"/>
    </row>
    <row r="1795" spans="2:2">
      <c r="B1795" s="2077"/>
    </row>
    <row r="1796" spans="2:2">
      <c r="B1796" s="2077"/>
    </row>
    <row r="1797" spans="2:2">
      <c r="B1797" s="2077"/>
    </row>
    <row r="1798" spans="2:2">
      <c r="B1798" s="2077"/>
    </row>
    <row r="1799" spans="2:2">
      <c r="B1799" s="2077"/>
    </row>
    <row r="1800" spans="2:2">
      <c r="B1800" s="2077"/>
    </row>
    <row r="1801" spans="2:2">
      <c r="B1801" s="2077"/>
    </row>
    <row r="1802" spans="2:2">
      <c r="B1802" s="2077"/>
    </row>
    <row r="1803" spans="2:2">
      <c r="B1803" s="2077"/>
    </row>
    <row r="1804" spans="2:2">
      <c r="B1804" s="2077"/>
    </row>
    <row r="1805" spans="2:2">
      <c r="B1805" s="2077"/>
    </row>
    <row r="1806" spans="2:2">
      <c r="B1806" s="2077"/>
    </row>
    <row r="1807" spans="2:2">
      <c r="B1807" s="2077"/>
    </row>
    <row r="1808" spans="2:2">
      <c r="B1808" s="2077"/>
    </row>
    <row r="1809" spans="2:2">
      <c r="B1809" s="2077"/>
    </row>
    <row r="1810" spans="2:2">
      <c r="B1810" s="2077"/>
    </row>
    <row r="1811" spans="2:2">
      <c r="B1811" s="2077"/>
    </row>
    <row r="1812" spans="2:2">
      <c r="B1812" s="2077"/>
    </row>
    <row r="1813" spans="2:2">
      <c r="B1813" s="2077"/>
    </row>
    <row r="1814" spans="2:2">
      <c r="B1814" s="2077"/>
    </row>
    <row r="1815" spans="2:2">
      <c r="B1815" s="2077"/>
    </row>
    <row r="1816" spans="2:2">
      <c r="B1816" s="2077"/>
    </row>
    <row r="1817" spans="2:2">
      <c r="B1817" s="2077"/>
    </row>
    <row r="1818" spans="2:2">
      <c r="B1818" s="2077"/>
    </row>
    <row r="1819" spans="2:2">
      <c r="B1819" s="2077"/>
    </row>
    <row r="1820" spans="2:2">
      <c r="B1820" s="2077"/>
    </row>
    <row r="1821" spans="2:2">
      <c r="B1821" s="2077"/>
    </row>
    <row r="1822" spans="2:2">
      <c r="B1822" s="2077"/>
    </row>
    <row r="1823" spans="2:2">
      <c r="B1823" s="2077"/>
    </row>
    <row r="1824" spans="2:2">
      <c r="B1824" s="2077"/>
    </row>
    <row r="1825" spans="2:2">
      <c r="B1825" s="2077"/>
    </row>
    <row r="1826" spans="2:2">
      <c r="B1826" s="2077"/>
    </row>
    <row r="1827" spans="2:2">
      <c r="B1827" s="2077"/>
    </row>
    <row r="1828" spans="2:2">
      <c r="B1828" s="2077"/>
    </row>
    <row r="1829" spans="2:2">
      <c r="B1829" s="2077"/>
    </row>
    <row r="1830" spans="2:2">
      <c r="B1830" s="2077"/>
    </row>
    <row r="1831" spans="2:2">
      <c r="B1831" s="2077"/>
    </row>
    <row r="1832" spans="2:2">
      <c r="B1832" s="2077"/>
    </row>
    <row r="1833" spans="2:2">
      <c r="B1833" s="2077"/>
    </row>
    <row r="1834" spans="2:2">
      <c r="B1834" s="2077"/>
    </row>
    <row r="1835" spans="2:2">
      <c r="B1835" s="2077"/>
    </row>
    <row r="1836" spans="2:2">
      <c r="B1836" s="2077"/>
    </row>
    <row r="1837" spans="2:2">
      <c r="B1837" s="2077"/>
    </row>
    <row r="1838" spans="2:2">
      <c r="B1838" s="2077"/>
    </row>
    <row r="1839" spans="2:2">
      <c r="B1839" s="2077"/>
    </row>
    <row r="1840" spans="2:2">
      <c r="B1840" s="2077"/>
    </row>
    <row r="1841" spans="2:2">
      <c r="B1841" s="2077"/>
    </row>
    <row r="1842" spans="2:2">
      <c r="B1842" s="2077"/>
    </row>
    <row r="1843" spans="2:2">
      <c r="B1843" s="2077"/>
    </row>
    <row r="1844" spans="2:2">
      <c r="B1844" s="2077"/>
    </row>
    <row r="1845" spans="2:2">
      <c r="B1845" s="2077"/>
    </row>
    <row r="1846" spans="2:2">
      <c r="B1846" s="2077"/>
    </row>
    <row r="1847" spans="2:2">
      <c r="B1847" s="2077"/>
    </row>
    <row r="1848" spans="2:2">
      <c r="B1848" s="2077"/>
    </row>
    <row r="1849" spans="2:2">
      <c r="B1849" s="2077"/>
    </row>
    <row r="1850" spans="2:2">
      <c r="B1850" s="2077"/>
    </row>
    <row r="1851" spans="2:2">
      <c r="B1851" s="2077"/>
    </row>
    <row r="1852" spans="2:2">
      <c r="B1852" s="2077"/>
    </row>
    <row r="1853" spans="2:2">
      <c r="B1853" s="2077"/>
    </row>
    <row r="1854" spans="2:2">
      <c r="B1854" s="2077"/>
    </row>
    <row r="1855" spans="2:2">
      <c r="B1855" s="2077"/>
    </row>
    <row r="1856" spans="2:2">
      <c r="B1856" s="2077"/>
    </row>
    <row r="1857" spans="2:2">
      <c r="B1857" s="2077"/>
    </row>
    <row r="1858" spans="2:2">
      <c r="B1858" s="2077"/>
    </row>
    <row r="1859" spans="2:2">
      <c r="B1859" s="2077"/>
    </row>
    <row r="1860" spans="2:2">
      <c r="B1860" s="2077"/>
    </row>
    <row r="1861" spans="2:2">
      <c r="B1861" s="2077"/>
    </row>
    <row r="1862" spans="2:2">
      <c r="B1862" s="2077"/>
    </row>
    <row r="1863" spans="2:2">
      <c r="B1863" s="2077"/>
    </row>
    <row r="1864" spans="2:2">
      <c r="B1864" s="2077"/>
    </row>
  </sheetData>
  <autoFilter ref="A4:F1864"/>
  <mergeCells count="4">
    <mergeCell ref="A2:B2"/>
    <mergeCell ref="C2:C3"/>
    <mergeCell ref="D2:D3"/>
    <mergeCell ref="F2:F3"/>
  </mergeCells>
  <hyperlinks>
    <hyperlink ref="A1" location="Содержание!A1" display="На главную"/>
  </hyperlinks>
  <pageMargins left="0.7" right="0.7" top="0.75" bottom="0.75" header="0.3" footer="0.3"/>
  <pageSetup paperSize="9" orientation="portrait"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00B050"/>
  </sheetPr>
  <dimension ref="A1:P6717"/>
  <sheetViews>
    <sheetView topLeftCell="A6678" workbookViewId="0">
      <selection sqref="A1:XFD1048576"/>
    </sheetView>
  </sheetViews>
  <sheetFormatPr defaultRowHeight="11.25"/>
  <cols>
    <col min="14" max="14" width="9.1640625" bestFit="1" customWidth="1"/>
    <col min="15" max="15" width="12.1640625" bestFit="1" customWidth="1"/>
    <col min="16" max="16" width="22.1640625" bestFit="1" customWidth="1"/>
  </cols>
  <sheetData>
    <row r="1" spans="1:16">
      <c r="A1" s="104" t="s">
        <v>11962</v>
      </c>
      <c r="B1" s="104" t="s">
        <v>11963</v>
      </c>
      <c r="C1" s="104" t="s">
        <v>11964</v>
      </c>
      <c r="D1" s="104" t="s">
        <v>11965</v>
      </c>
      <c r="E1" s="104" t="s">
        <v>11966</v>
      </c>
      <c r="F1" s="104" t="s">
        <v>11967</v>
      </c>
      <c r="G1" s="104" t="s">
        <v>11968</v>
      </c>
      <c r="H1" s="104" t="s">
        <v>11969</v>
      </c>
      <c r="I1" s="104" t="s">
        <v>11970</v>
      </c>
      <c r="J1" s="104" t="s">
        <v>11971</v>
      </c>
      <c r="K1" s="104" t="s">
        <v>11972</v>
      </c>
      <c r="L1" s="104" t="s">
        <v>11973</v>
      </c>
      <c r="M1" s="104" t="s">
        <v>11974</v>
      </c>
      <c r="N1" s="2042" t="s">
        <v>25568</v>
      </c>
      <c r="O1" s="24" t="s">
        <v>25569</v>
      </c>
      <c r="P1" s="24" t="s">
        <v>18432</v>
      </c>
    </row>
    <row r="2" spans="1:16">
      <c r="A2" s="104" t="s">
        <v>15345</v>
      </c>
      <c r="B2" s="104" t="s">
        <v>18433</v>
      </c>
      <c r="C2" s="104" t="s">
        <v>11976</v>
      </c>
      <c r="D2" s="104" t="s">
        <v>11977</v>
      </c>
      <c r="E2" s="104" t="s">
        <v>11976</v>
      </c>
      <c r="F2" s="104" t="s">
        <v>11978</v>
      </c>
      <c r="G2" s="104" t="s">
        <v>11979</v>
      </c>
      <c r="H2" s="104" t="b">
        <v>1</v>
      </c>
      <c r="I2" s="104" t="b">
        <v>1</v>
      </c>
      <c r="J2" s="104"/>
      <c r="K2" s="104" t="s">
        <v>11980</v>
      </c>
      <c r="L2" s="104"/>
      <c r="M2" s="104"/>
      <c r="N2" s="2043"/>
      <c r="O2" s="104"/>
      <c r="P2" s="104"/>
    </row>
    <row r="3" spans="1:16">
      <c r="A3" s="104" t="s">
        <v>15346</v>
      </c>
      <c r="B3" s="104" t="s">
        <v>18434</v>
      </c>
      <c r="C3" s="104" t="s">
        <v>11976</v>
      </c>
      <c r="D3" s="104" t="s">
        <v>11977</v>
      </c>
      <c r="E3" s="104" t="s">
        <v>12015</v>
      </c>
      <c r="F3" s="104" t="s">
        <v>18435</v>
      </c>
      <c r="G3" s="104" t="s">
        <v>11979</v>
      </c>
      <c r="H3" s="104" t="b">
        <v>0</v>
      </c>
      <c r="I3" s="104" t="b">
        <v>1</v>
      </c>
      <c r="J3" s="104"/>
      <c r="K3" s="104" t="s">
        <v>11984</v>
      </c>
      <c r="L3" s="104"/>
      <c r="M3" s="104"/>
      <c r="N3" s="2043"/>
      <c r="O3" s="104"/>
      <c r="P3" s="104"/>
    </row>
    <row r="4" spans="1:16">
      <c r="A4" s="104" t="s">
        <v>15348</v>
      </c>
      <c r="B4" s="104" t="s">
        <v>18436</v>
      </c>
      <c r="C4" s="104" t="s">
        <v>11976</v>
      </c>
      <c r="D4" s="104" t="s">
        <v>11977</v>
      </c>
      <c r="E4" s="104" t="s">
        <v>12015</v>
      </c>
      <c r="F4" s="104" t="s">
        <v>18435</v>
      </c>
      <c r="G4" s="104" t="s">
        <v>11979</v>
      </c>
      <c r="H4" s="104" t="b">
        <v>0</v>
      </c>
      <c r="I4" s="104" t="b">
        <v>1</v>
      </c>
      <c r="J4" s="104"/>
      <c r="K4" s="104" t="s">
        <v>11984</v>
      </c>
      <c r="L4" s="104"/>
      <c r="M4" s="104"/>
      <c r="N4" s="2043"/>
      <c r="O4" s="104"/>
      <c r="P4" s="104"/>
    </row>
    <row r="5" spans="1:16">
      <c r="A5" s="104" t="s">
        <v>15349</v>
      </c>
      <c r="B5" s="104" t="s">
        <v>18437</v>
      </c>
      <c r="C5" s="104" t="s">
        <v>11976</v>
      </c>
      <c r="D5" s="104" t="s">
        <v>11977</v>
      </c>
      <c r="E5" s="104" t="s">
        <v>11976</v>
      </c>
      <c r="F5" s="104" t="s">
        <v>12595</v>
      </c>
      <c r="G5" s="104" t="s">
        <v>11979</v>
      </c>
      <c r="H5" s="104" t="b">
        <v>0</v>
      </c>
      <c r="I5" s="104" t="b">
        <v>1</v>
      </c>
      <c r="J5" s="104"/>
      <c r="K5" s="104" t="s">
        <v>11984</v>
      </c>
      <c r="L5" s="104"/>
      <c r="M5" s="104"/>
      <c r="N5" s="2043"/>
      <c r="O5" s="104"/>
      <c r="P5" s="104"/>
    </row>
    <row r="6" spans="1:16">
      <c r="A6" s="104" t="s">
        <v>15350</v>
      </c>
      <c r="B6" s="104" t="s">
        <v>18438</v>
      </c>
      <c r="C6" s="104" t="s">
        <v>11976</v>
      </c>
      <c r="D6" s="104" t="s">
        <v>11977</v>
      </c>
      <c r="E6" s="104" t="s">
        <v>11976</v>
      </c>
      <c r="F6" s="104" t="s">
        <v>12595</v>
      </c>
      <c r="G6" s="104" t="s">
        <v>11979</v>
      </c>
      <c r="H6" s="104" t="b">
        <v>0</v>
      </c>
      <c r="I6" s="104" t="b">
        <v>1</v>
      </c>
      <c r="J6" s="104"/>
      <c r="K6" s="104" t="s">
        <v>11984</v>
      </c>
      <c r="L6" s="104"/>
      <c r="M6" s="104"/>
      <c r="N6" s="2043"/>
      <c r="O6" s="104"/>
      <c r="P6" s="104"/>
    </row>
    <row r="7" spans="1:16">
      <c r="A7" s="104" t="s">
        <v>15351</v>
      </c>
      <c r="B7" s="104" t="s">
        <v>18439</v>
      </c>
      <c r="C7" s="104" t="s">
        <v>11976</v>
      </c>
      <c r="D7" s="104" t="s">
        <v>11977</v>
      </c>
      <c r="E7" s="104" t="s">
        <v>11976</v>
      </c>
      <c r="F7" s="104" t="s">
        <v>12595</v>
      </c>
      <c r="G7" s="104" t="s">
        <v>11979</v>
      </c>
      <c r="H7" s="104" t="b">
        <v>0</v>
      </c>
      <c r="I7" s="104" t="b">
        <v>1</v>
      </c>
      <c r="J7" s="104"/>
      <c r="K7" s="104" t="s">
        <v>11984</v>
      </c>
      <c r="L7" s="104"/>
      <c r="M7" s="104"/>
      <c r="N7" s="2043"/>
      <c r="O7" s="104"/>
      <c r="P7" s="104"/>
    </row>
    <row r="8" spans="1:16">
      <c r="A8" s="104" t="s">
        <v>15352</v>
      </c>
      <c r="B8" s="104" t="s">
        <v>18440</v>
      </c>
      <c r="C8" s="104" t="s">
        <v>11976</v>
      </c>
      <c r="D8" s="104" t="s">
        <v>11977</v>
      </c>
      <c r="E8" s="104" t="s">
        <v>12015</v>
      </c>
      <c r="F8" s="104" t="s">
        <v>18435</v>
      </c>
      <c r="G8" s="104" t="s">
        <v>11979</v>
      </c>
      <c r="H8" s="104" t="b">
        <v>0</v>
      </c>
      <c r="I8" s="104" t="b">
        <v>1</v>
      </c>
      <c r="J8" s="104"/>
      <c r="K8" s="104" t="s">
        <v>11984</v>
      </c>
      <c r="L8" s="104"/>
      <c r="M8" s="104"/>
      <c r="N8" s="2043"/>
      <c r="O8" s="104"/>
      <c r="P8" s="104"/>
    </row>
    <row r="9" spans="1:16">
      <c r="A9" s="104" t="s">
        <v>11992</v>
      </c>
      <c r="B9" s="104" t="s">
        <v>18441</v>
      </c>
      <c r="C9" s="104" t="s">
        <v>11976</v>
      </c>
      <c r="D9" s="104" t="s">
        <v>11977</v>
      </c>
      <c r="E9" s="104" t="s">
        <v>11976</v>
      </c>
      <c r="F9" s="104" t="s">
        <v>11978</v>
      </c>
      <c r="G9" s="104" t="s">
        <v>11979</v>
      </c>
      <c r="H9" s="104" t="b">
        <v>1</v>
      </c>
      <c r="I9" s="104" t="b">
        <v>1</v>
      </c>
      <c r="J9" s="104"/>
      <c r="K9" s="104" t="s">
        <v>11980</v>
      </c>
      <c r="L9" s="104"/>
      <c r="M9" s="104"/>
      <c r="N9" s="2043"/>
      <c r="O9" s="104"/>
      <c r="P9" s="104"/>
    </row>
    <row r="10" spans="1:16">
      <c r="A10" s="104" t="s">
        <v>15386</v>
      </c>
      <c r="B10" s="104" t="s">
        <v>18442</v>
      </c>
      <c r="C10" s="104" t="s">
        <v>11976</v>
      </c>
      <c r="D10" s="104" t="s">
        <v>11977</v>
      </c>
      <c r="E10" s="104" t="s">
        <v>11976</v>
      </c>
      <c r="F10" s="104" t="s">
        <v>11978</v>
      </c>
      <c r="G10" s="104" t="s">
        <v>11979</v>
      </c>
      <c r="H10" s="104" t="b">
        <v>1</v>
      </c>
      <c r="I10" s="104" t="b">
        <v>1</v>
      </c>
      <c r="J10" s="104"/>
      <c r="K10" s="104" t="s">
        <v>11980</v>
      </c>
      <c r="L10" s="104"/>
      <c r="M10" s="104"/>
      <c r="N10" s="2043"/>
      <c r="O10" s="104"/>
      <c r="P10" s="104"/>
    </row>
    <row r="11" spans="1:16">
      <c r="A11" s="104" t="s">
        <v>15388</v>
      </c>
      <c r="B11" s="104" t="s">
        <v>18283</v>
      </c>
      <c r="C11" s="104" t="s">
        <v>11976</v>
      </c>
      <c r="D11" s="104" t="s">
        <v>11977</v>
      </c>
      <c r="E11" s="104" t="s">
        <v>11976</v>
      </c>
      <c r="F11" s="104" t="s">
        <v>11978</v>
      </c>
      <c r="G11" s="104" t="s">
        <v>11979</v>
      </c>
      <c r="H11" s="104" t="b">
        <v>1</v>
      </c>
      <c r="I11" s="104" t="b">
        <v>1</v>
      </c>
      <c r="J11" s="104"/>
      <c r="K11" s="104" t="s">
        <v>11980</v>
      </c>
      <c r="L11" s="104"/>
      <c r="M11" s="104"/>
      <c r="N11" s="2043"/>
      <c r="O11" s="104"/>
      <c r="P11" s="104"/>
    </row>
    <row r="12" spans="1:16">
      <c r="A12" s="104" t="s">
        <v>15389</v>
      </c>
      <c r="B12" s="104" t="s">
        <v>18284</v>
      </c>
      <c r="C12" s="104" t="s">
        <v>11976</v>
      </c>
      <c r="D12" s="104" t="s">
        <v>11977</v>
      </c>
      <c r="E12" s="104" t="s">
        <v>11976</v>
      </c>
      <c r="F12" s="104" t="s">
        <v>11982</v>
      </c>
      <c r="G12" s="104" t="s">
        <v>11979</v>
      </c>
      <c r="H12" s="104" t="b">
        <v>0</v>
      </c>
      <c r="I12" s="104" t="b">
        <v>1</v>
      </c>
      <c r="J12" s="104" t="s">
        <v>12034</v>
      </c>
      <c r="K12" s="104" t="s">
        <v>11984</v>
      </c>
      <c r="L12" s="104"/>
      <c r="M12" s="104"/>
      <c r="N12" s="2043"/>
      <c r="O12" s="104"/>
      <c r="P12" s="104"/>
    </row>
    <row r="13" spans="1:16">
      <c r="A13" s="104" t="s">
        <v>15385</v>
      </c>
      <c r="B13" s="104" t="s">
        <v>18347</v>
      </c>
      <c r="C13" s="104" t="s">
        <v>11976</v>
      </c>
      <c r="D13" s="104" t="s">
        <v>11977</v>
      </c>
      <c r="E13" s="104" t="s">
        <v>11976</v>
      </c>
      <c r="F13" s="104" t="s">
        <v>11982</v>
      </c>
      <c r="G13" s="104" t="s">
        <v>11979</v>
      </c>
      <c r="H13" s="104" t="b">
        <v>0</v>
      </c>
      <c r="I13" s="104" t="b">
        <v>1</v>
      </c>
      <c r="J13" s="104" t="s">
        <v>12034</v>
      </c>
      <c r="K13" s="104" t="s">
        <v>11984</v>
      </c>
      <c r="L13" s="104"/>
      <c r="M13" s="104"/>
      <c r="N13" s="2043"/>
      <c r="O13" s="104"/>
      <c r="P13" s="104"/>
    </row>
    <row r="14" spans="1:16">
      <c r="A14" s="104" t="s">
        <v>15391</v>
      </c>
      <c r="B14" s="104" t="s">
        <v>18285</v>
      </c>
      <c r="C14" s="104" t="s">
        <v>11976</v>
      </c>
      <c r="D14" s="104" t="s">
        <v>11977</v>
      </c>
      <c r="E14" s="104" t="s">
        <v>11976</v>
      </c>
      <c r="F14" s="104" t="s">
        <v>11982</v>
      </c>
      <c r="G14" s="104" t="s">
        <v>11979</v>
      </c>
      <c r="H14" s="104" t="b">
        <v>0</v>
      </c>
      <c r="I14" s="104" t="b">
        <v>1</v>
      </c>
      <c r="J14" s="104" t="s">
        <v>12034</v>
      </c>
      <c r="K14" s="104" t="s">
        <v>11984</v>
      </c>
      <c r="L14" s="104"/>
      <c r="M14" s="104"/>
      <c r="N14" s="2043"/>
      <c r="O14" s="104"/>
      <c r="P14" s="104"/>
    </row>
    <row r="15" spans="1:16">
      <c r="A15" s="104" t="s">
        <v>15392</v>
      </c>
      <c r="B15" s="104" t="s">
        <v>18288</v>
      </c>
      <c r="C15" s="104" t="s">
        <v>11976</v>
      </c>
      <c r="D15" s="104" t="s">
        <v>11977</v>
      </c>
      <c r="E15" s="104" t="s">
        <v>11976</v>
      </c>
      <c r="F15" s="104" t="s">
        <v>11982</v>
      </c>
      <c r="G15" s="104" t="s">
        <v>11979</v>
      </c>
      <c r="H15" s="104" t="b">
        <v>0</v>
      </c>
      <c r="I15" s="104" t="b">
        <v>1</v>
      </c>
      <c r="J15" s="104" t="s">
        <v>12034</v>
      </c>
      <c r="K15" s="104" t="s">
        <v>11984</v>
      </c>
      <c r="L15" s="104"/>
      <c r="M15" s="104"/>
      <c r="N15" s="2043"/>
      <c r="O15" s="104"/>
      <c r="P15" s="104"/>
    </row>
    <row r="16" spans="1:16">
      <c r="A16" s="104" t="s">
        <v>15393</v>
      </c>
      <c r="B16" s="104" t="s">
        <v>18289</v>
      </c>
      <c r="C16" s="104" t="s">
        <v>11976</v>
      </c>
      <c r="D16" s="104" t="s">
        <v>11977</v>
      </c>
      <c r="E16" s="104" t="s">
        <v>11976</v>
      </c>
      <c r="F16" s="104" t="s">
        <v>11982</v>
      </c>
      <c r="G16" s="104" t="s">
        <v>11979</v>
      </c>
      <c r="H16" s="104" t="b">
        <v>0</v>
      </c>
      <c r="I16" s="104" t="b">
        <v>1</v>
      </c>
      <c r="J16" s="104" t="s">
        <v>12034</v>
      </c>
      <c r="K16" s="104" t="s">
        <v>11984</v>
      </c>
      <c r="L16" s="104"/>
      <c r="M16" s="104"/>
      <c r="N16" s="2043"/>
      <c r="O16" s="104"/>
      <c r="P16" s="104"/>
    </row>
    <row r="17" spans="1:16">
      <c r="A17" s="104" t="s">
        <v>11993</v>
      </c>
      <c r="B17" s="104" t="s">
        <v>18443</v>
      </c>
      <c r="C17" s="104" t="s">
        <v>11976</v>
      </c>
      <c r="D17" s="104" t="s">
        <v>11977</v>
      </c>
      <c r="E17" s="104" t="s">
        <v>11976</v>
      </c>
      <c r="F17" s="104" t="s">
        <v>11982</v>
      </c>
      <c r="G17" s="104" t="s">
        <v>11979</v>
      </c>
      <c r="H17" s="104" t="b">
        <v>0</v>
      </c>
      <c r="I17" s="104" t="b">
        <v>1</v>
      </c>
      <c r="J17" s="104" t="s">
        <v>11983</v>
      </c>
      <c r="K17" s="104" t="s">
        <v>11980</v>
      </c>
      <c r="L17" s="104"/>
      <c r="M17" s="104"/>
      <c r="N17" s="2043"/>
      <c r="O17" s="104"/>
      <c r="P17" s="104"/>
    </row>
    <row r="18" spans="1:16">
      <c r="A18" s="104" t="s">
        <v>11994</v>
      </c>
      <c r="B18" s="104" t="s">
        <v>18444</v>
      </c>
      <c r="C18" s="104" t="s">
        <v>11976</v>
      </c>
      <c r="D18" s="104" t="s">
        <v>11977</v>
      </c>
      <c r="E18" s="104" t="s">
        <v>11976</v>
      </c>
      <c r="F18" s="104" t="s">
        <v>11982</v>
      </c>
      <c r="G18" s="104" t="s">
        <v>11979</v>
      </c>
      <c r="H18" s="104" t="b">
        <v>0</v>
      </c>
      <c r="I18" s="104" t="b">
        <v>1</v>
      </c>
      <c r="J18" s="104" t="s">
        <v>11983</v>
      </c>
      <c r="K18" s="104" t="s">
        <v>11980</v>
      </c>
      <c r="L18" s="104"/>
      <c r="M18" s="104"/>
      <c r="N18" s="2043"/>
      <c r="O18" s="104"/>
      <c r="P18" s="104"/>
    </row>
    <row r="19" spans="1:16">
      <c r="A19" s="104" t="s">
        <v>11995</v>
      </c>
      <c r="B19" s="104" t="s">
        <v>18445</v>
      </c>
      <c r="C19" s="104" t="s">
        <v>11976</v>
      </c>
      <c r="D19" s="104" t="s">
        <v>11977</v>
      </c>
      <c r="E19" s="104" t="s">
        <v>11976</v>
      </c>
      <c r="F19" s="104" t="s">
        <v>11982</v>
      </c>
      <c r="G19" s="104" t="s">
        <v>11979</v>
      </c>
      <c r="H19" s="104" t="b">
        <v>0</v>
      </c>
      <c r="I19" s="104" t="b">
        <v>1</v>
      </c>
      <c r="J19" s="104" t="s">
        <v>11983</v>
      </c>
      <c r="K19" s="104" t="s">
        <v>11980</v>
      </c>
      <c r="L19" s="104"/>
      <c r="M19" s="104"/>
      <c r="N19" s="2043"/>
      <c r="O19" s="104"/>
      <c r="P19" s="104"/>
    </row>
    <row r="20" spans="1:16">
      <c r="A20" s="104" t="s">
        <v>11996</v>
      </c>
      <c r="B20" s="104" t="s">
        <v>18446</v>
      </c>
      <c r="C20" s="104" t="s">
        <v>11976</v>
      </c>
      <c r="D20" s="104" t="s">
        <v>11977</v>
      </c>
      <c r="E20" s="104" t="s">
        <v>11976</v>
      </c>
      <c r="F20" s="104" t="s">
        <v>11982</v>
      </c>
      <c r="G20" s="104" t="s">
        <v>11979</v>
      </c>
      <c r="H20" s="104" t="b">
        <v>0</v>
      </c>
      <c r="I20" s="104" t="b">
        <v>1</v>
      </c>
      <c r="J20" s="104" t="s">
        <v>11983</v>
      </c>
      <c r="K20" s="104" t="s">
        <v>11980</v>
      </c>
      <c r="L20" s="104"/>
      <c r="M20" s="104"/>
      <c r="N20" s="2043"/>
      <c r="O20" s="104"/>
      <c r="P20" s="104"/>
    </row>
    <row r="21" spans="1:16">
      <c r="A21" s="104" t="s">
        <v>11997</v>
      </c>
      <c r="B21" s="104" t="s">
        <v>18447</v>
      </c>
      <c r="C21" s="104" t="s">
        <v>11976</v>
      </c>
      <c r="D21" s="104" t="s">
        <v>11977</v>
      </c>
      <c r="E21" s="104" t="s">
        <v>11976</v>
      </c>
      <c r="F21" s="104" t="s">
        <v>11982</v>
      </c>
      <c r="G21" s="104" t="s">
        <v>11979</v>
      </c>
      <c r="H21" s="104" t="b">
        <v>0</v>
      </c>
      <c r="I21" s="104" t="b">
        <v>1</v>
      </c>
      <c r="J21" s="104" t="s">
        <v>11983</v>
      </c>
      <c r="K21" s="104" t="s">
        <v>11980</v>
      </c>
      <c r="L21" s="104"/>
      <c r="M21" s="104"/>
      <c r="N21" s="2043"/>
      <c r="O21" s="104"/>
      <c r="P21" s="104"/>
    </row>
    <row r="22" spans="1:16">
      <c r="A22" s="104" t="s">
        <v>11998</v>
      </c>
      <c r="B22" s="104" t="s">
        <v>18448</v>
      </c>
      <c r="C22" s="104" t="s">
        <v>11976</v>
      </c>
      <c r="D22" s="104" t="s">
        <v>11977</v>
      </c>
      <c r="E22" s="104" t="s">
        <v>11976</v>
      </c>
      <c r="F22" s="104" t="s">
        <v>11982</v>
      </c>
      <c r="G22" s="104" t="s">
        <v>11979</v>
      </c>
      <c r="H22" s="104" t="b">
        <v>0</v>
      </c>
      <c r="I22" s="104" t="b">
        <v>1</v>
      </c>
      <c r="J22" s="104" t="s">
        <v>11983</v>
      </c>
      <c r="K22" s="104" t="s">
        <v>11980</v>
      </c>
      <c r="L22" s="104"/>
      <c r="M22" s="104"/>
      <c r="N22" s="2043"/>
      <c r="O22" s="104"/>
      <c r="P22" s="104"/>
    </row>
    <row r="23" spans="1:16">
      <c r="A23" s="104" t="s">
        <v>11999</v>
      </c>
      <c r="B23" s="104" t="s">
        <v>18449</v>
      </c>
      <c r="C23" s="104" t="s">
        <v>11976</v>
      </c>
      <c r="D23" s="104" t="s">
        <v>11977</v>
      </c>
      <c r="E23" s="104" t="s">
        <v>11976</v>
      </c>
      <c r="F23" s="104" t="s">
        <v>11982</v>
      </c>
      <c r="G23" s="104" t="s">
        <v>11979</v>
      </c>
      <c r="H23" s="104" t="b">
        <v>0</v>
      </c>
      <c r="I23" s="104" t="b">
        <v>1</v>
      </c>
      <c r="J23" s="104" t="s">
        <v>11983</v>
      </c>
      <c r="K23" s="104" t="s">
        <v>11980</v>
      </c>
      <c r="L23" s="104"/>
      <c r="M23" s="104"/>
      <c r="N23" s="2043"/>
      <c r="O23" s="104"/>
      <c r="P23" s="104"/>
    </row>
    <row r="24" spans="1:16">
      <c r="A24" s="104" t="s">
        <v>12000</v>
      </c>
      <c r="B24" s="104" t="s">
        <v>18450</v>
      </c>
      <c r="C24" s="104" t="s">
        <v>11976</v>
      </c>
      <c r="D24" s="104" t="s">
        <v>11977</v>
      </c>
      <c r="E24" s="104" t="s">
        <v>11976</v>
      </c>
      <c r="F24" s="104" t="s">
        <v>11982</v>
      </c>
      <c r="G24" s="104" t="s">
        <v>11979</v>
      </c>
      <c r="H24" s="104" t="b">
        <v>0</v>
      </c>
      <c r="I24" s="104" t="b">
        <v>1</v>
      </c>
      <c r="J24" s="104" t="s">
        <v>11983</v>
      </c>
      <c r="K24" s="104" t="s">
        <v>11980</v>
      </c>
      <c r="L24" s="104"/>
      <c r="M24" s="104"/>
      <c r="N24" s="2043"/>
      <c r="O24" s="104"/>
      <c r="P24" s="104"/>
    </row>
    <row r="25" spans="1:16">
      <c r="A25" s="104" t="s">
        <v>12001</v>
      </c>
      <c r="B25" s="104" t="s">
        <v>18451</v>
      </c>
      <c r="C25" s="104" t="s">
        <v>11976</v>
      </c>
      <c r="D25" s="104" t="s">
        <v>11977</v>
      </c>
      <c r="E25" s="104" t="s">
        <v>11976</v>
      </c>
      <c r="F25" s="104" t="s">
        <v>11982</v>
      </c>
      <c r="G25" s="104" t="s">
        <v>11979</v>
      </c>
      <c r="H25" s="104" t="b">
        <v>0</v>
      </c>
      <c r="I25" s="104" t="b">
        <v>1</v>
      </c>
      <c r="J25" s="104" t="s">
        <v>11983</v>
      </c>
      <c r="K25" s="104" t="s">
        <v>11980</v>
      </c>
      <c r="L25" s="104"/>
      <c r="M25" s="104"/>
      <c r="N25" s="2043"/>
      <c r="O25" s="104"/>
      <c r="P25" s="104"/>
    </row>
    <row r="26" spans="1:16">
      <c r="A26" s="104" t="s">
        <v>12002</v>
      </c>
      <c r="B26" s="104" t="s">
        <v>18452</v>
      </c>
      <c r="C26" s="104" t="s">
        <v>11976</v>
      </c>
      <c r="D26" s="104" t="s">
        <v>11977</v>
      </c>
      <c r="E26" s="104" t="s">
        <v>11976</v>
      </c>
      <c r="F26" s="104" t="s">
        <v>11982</v>
      </c>
      <c r="G26" s="104" t="s">
        <v>11979</v>
      </c>
      <c r="H26" s="104" t="b">
        <v>0</v>
      </c>
      <c r="I26" s="104" t="b">
        <v>1</v>
      </c>
      <c r="J26" s="104" t="s">
        <v>11983</v>
      </c>
      <c r="K26" s="104" t="s">
        <v>11980</v>
      </c>
      <c r="L26" s="104"/>
      <c r="M26" s="104"/>
      <c r="N26" s="2043"/>
      <c r="O26" s="104"/>
      <c r="P26" s="104"/>
    </row>
    <row r="27" spans="1:16">
      <c r="A27" s="104" t="s">
        <v>12003</v>
      </c>
      <c r="B27" s="104" t="s">
        <v>18453</v>
      </c>
      <c r="C27" s="104" t="s">
        <v>11976</v>
      </c>
      <c r="D27" s="104" t="s">
        <v>11977</v>
      </c>
      <c r="E27" s="104" t="s">
        <v>11976</v>
      </c>
      <c r="F27" s="104" t="s">
        <v>11982</v>
      </c>
      <c r="G27" s="104" t="s">
        <v>11979</v>
      </c>
      <c r="H27" s="104" t="b">
        <v>0</v>
      </c>
      <c r="I27" s="104" t="b">
        <v>1</v>
      </c>
      <c r="J27" s="104" t="s">
        <v>11983</v>
      </c>
      <c r="K27" s="104" t="s">
        <v>11980</v>
      </c>
      <c r="L27" s="104"/>
      <c r="M27" s="104"/>
      <c r="N27" s="2043"/>
      <c r="O27" s="104"/>
      <c r="P27" s="104"/>
    </row>
    <row r="28" spans="1:16">
      <c r="A28" s="104" t="s">
        <v>12004</v>
      </c>
      <c r="B28" s="104" t="s">
        <v>18454</v>
      </c>
      <c r="C28" s="104" t="s">
        <v>11976</v>
      </c>
      <c r="D28" s="104" t="s">
        <v>11977</v>
      </c>
      <c r="E28" s="104" t="s">
        <v>11976</v>
      </c>
      <c r="F28" s="104" t="s">
        <v>11982</v>
      </c>
      <c r="G28" s="104" t="s">
        <v>11979</v>
      </c>
      <c r="H28" s="104" t="b">
        <v>0</v>
      </c>
      <c r="I28" s="104" t="b">
        <v>1</v>
      </c>
      <c r="J28" s="104" t="s">
        <v>11983</v>
      </c>
      <c r="K28" s="104" t="s">
        <v>11980</v>
      </c>
      <c r="L28" s="104"/>
      <c r="M28" s="104"/>
      <c r="N28" s="2043"/>
      <c r="O28" s="104"/>
      <c r="P28" s="104"/>
    </row>
    <row r="29" spans="1:16">
      <c r="A29" s="104" t="s">
        <v>12005</v>
      </c>
      <c r="B29" s="104" t="s">
        <v>18455</v>
      </c>
      <c r="C29" s="104" t="s">
        <v>11976</v>
      </c>
      <c r="D29" s="104" t="s">
        <v>11977</v>
      </c>
      <c r="E29" s="104" t="s">
        <v>11976</v>
      </c>
      <c r="F29" s="104" t="s">
        <v>11982</v>
      </c>
      <c r="G29" s="104" t="s">
        <v>11979</v>
      </c>
      <c r="H29" s="104" t="b">
        <v>0</v>
      </c>
      <c r="I29" s="104" t="b">
        <v>1</v>
      </c>
      <c r="J29" s="104" t="s">
        <v>11983</v>
      </c>
      <c r="K29" s="104" t="s">
        <v>11980</v>
      </c>
      <c r="L29" s="104"/>
      <c r="M29" s="104"/>
      <c r="N29" s="2043"/>
      <c r="O29" s="104"/>
      <c r="P29" s="104"/>
    </row>
    <row r="30" spans="1:16">
      <c r="A30" s="104" t="s">
        <v>12006</v>
      </c>
      <c r="B30" s="104" t="s">
        <v>18456</v>
      </c>
      <c r="C30" s="104" t="s">
        <v>11976</v>
      </c>
      <c r="D30" s="104" t="s">
        <v>11977</v>
      </c>
      <c r="E30" s="104" t="s">
        <v>11976</v>
      </c>
      <c r="F30" s="104" t="s">
        <v>11982</v>
      </c>
      <c r="G30" s="104" t="s">
        <v>11979</v>
      </c>
      <c r="H30" s="104" t="b">
        <v>0</v>
      </c>
      <c r="I30" s="104" t="b">
        <v>1</v>
      </c>
      <c r="J30" s="104" t="s">
        <v>11983</v>
      </c>
      <c r="K30" s="104" t="s">
        <v>11980</v>
      </c>
      <c r="L30" s="104"/>
      <c r="M30" s="104"/>
      <c r="N30" s="2043"/>
      <c r="O30" s="104"/>
      <c r="P30" s="104"/>
    </row>
    <row r="31" spans="1:16">
      <c r="A31" s="104" t="s">
        <v>12007</v>
      </c>
      <c r="B31" s="104" t="s">
        <v>18457</v>
      </c>
      <c r="C31" s="104" t="s">
        <v>11976</v>
      </c>
      <c r="D31" s="104" t="s">
        <v>11977</v>
      </c>
      <c r="E31" s="104" t="s">
        <v>11976</v>
      </c>
      <c r="F31" s="104" t="s">
        <v>11982</v>
      </c>
      <c r="G31" s="104" t="s">
        <v>11979</v>
      </c>
      <c r="H31" s="104" t="b">
        <v>0</v>
      </c>
      <c r="I31" s="104" t="b">
        <v>1</v>
      </c>
      <c r="J31" s="104" t="s">
        <v>11983</v>
      </c>
      <c r="K31" s="104" t="s">
        <v>11980</v>
      </c>
      <c r="L31" s="104"/>
      <c r="M31" s="104"/>
      <c r="N31" s="2043"/>
      <c r="O31" s="104"/>
      <c r="P31" s="104"/>
    </row>
    <row r="32" spans="1:16">
      <c r="A32" s="104" t="s">
        <v>12008</v>
      </c>
      <c r="B32" s="104" t="s">
        <v>18458</v>
      </c>
      <c r="C32" s="104" t="s">
        <v>11976</v>
      </c>
      <c r="D32" s="104" t="s">
        <v>11977</v>
      </c>
      <c r="E32" s="104" t="s">
        <v>11976</v>
      </c>
      <c r="F32" s="104" t="s">
        <v>11982</v>
      </c>
      <c r="G32" s="104" t="s">
        <v>11979</v>
      </c>
      <c r="H32" s="104" t="b">
        <v>0</v>
      </c>
      <c r="I32" s="104" t="b">
        <v>1</v>
      </c>
      <c r="J32" s="104" t="s">
        <v>11983</v>
      </c>
      <c r="K32" s="104" t="s">
        <v>11980</v>
      </c>
      <c r="L32" s="104"/>
      <c r="M32" s="104"/>
      <c r="N32" s="2043"/>
      <c r="O32" s="104"/>
      <c r="P32" s="104"/>
    </row>
    <row r="33" spans="1:16">
      <c r="A33" s="104" t="s">
        <v>12009</v>
      </c>
      <c r="B33" s="104" t="s">
        <v>18459</v>
      </c>
      <c r="C33" s="104" t="s">
        <v>11976</v>
      </c>
      <c r="D33" s="104" t="s">
        <v>11977</v>
      </c>
      <c r="E33" s="104" t="s">
        <v>11976</v>
      </c>
      <c r="F33" s="104" t="s">
        <v>11982</v>
      </c>
      <c r="G33" s="104" t="s">
        <v>11979</v>
      </c>
      <c r="H33" s="104" t="b">
        <v>0</v>
      </c>
      <c r="I33" s="104" t="b">
        <v>1</v>
      </c>
      <c r="J33" s="104" t="s">
        <v>11983</v>
      </c>
      <c r="K33" s="104" t="s">
        <v>11980</v>
      </c>
      <c r="L33" s="104"/>
      <c r="M33" s="104"/>
      <c r="N33" s="2043"/>
      <c r="O33" s="104"/>
      <c r="P33" s="104"/>
    </row>
    <row r="34" spans="1:16">
      <c r="A34" s="104" t="s">
        <v>12010</v>
      </c>
      <c r="B34" s="104" t="s">
        <v>18460</v>
      </c>
      <c r="C34" s="104" t="s">
        <v>11976</v>
      </c>
      <c r="D34" s="104" t="s">
        <v>11977</v>
      </c>
      <c r="E34" s="104" t="s">
        <v>11976</v>
      </c>
      <c r="F34" s="104" t="s">
        <v>11982</v>
      </c>
      <c r="G34" s="104" t="s">
        <v>11979</v>
      </c>
      <c r="H34" s="104" t="b">
        <v>0</v>
      </c>
      <c r="I34" s="104" t="b">
        <v>1</v>
      </c>
      <c r="J34" s="104" t="s">
        <v>11983</v>
      </c>
      <c r="K34" s="104" t="s">
        <v>11980</v>
      </c>
      <c r="L34" s="104"/>
      <c r="M34" s="104"/>
      <c r="N34" s="2043"/>
      <c r="O34" s="104"/>
      <c r="P34" s="104"/>
    </row>
    <row r="35" spans="1:16">
      <c r="A35" s="104" t="s">
        <v>15721</v>
      </c>
      <c r="B35" s="104" t="s">
        <v>18461</v>
      </c>
      <c r="C35" s="104" t="s">
        <v>11976</v>
      </c>
      <c r="D35" s="104" t="s">
        <v>11977</v>
      </c>
      <c r="E35" s="104" t="s">
        <v>11976</v>
      </c>
      <c r="F35" s="104" t="s">
        <v>11982</v>
      </c>
      <c r="G35" s="104" t="s">
        <v>11979</v>
      </c>
      <c r="H35" s="104" t="b">
        <v>0</v>
      </c>
      <c r="I35" s="104" t="b">
        <v>1</v>
      </c>
      <c r="J35" s="104" t="s">
        <v>11983</v>
      </c>
      <c r="K35" s="104" t="s">
        <v>11980</v>
      </c>
      <c r="L35" s="104"/>
      <c r="M35" s="104"/>
      <c r="N35" s="2043"/>
      <c r="O35" s="104"/>
      <c r="P35" s="104"/>
    </row>
    <row r="36" spans="1:16">
      <c r="A36" s="104" t="s">
        <v>12011</v>
      </c>
      <c r="B36" s="104" t="s">
        <v>18462</v>
      </c>
      <c r="C36" s="104" t="s">
        <v>11976</v>
      </c>
      <c r="D36" s="104" t="s">
        <v>11977</v>
      </c>
      <c r="E36" s="104" t="s">
        <v>11976</v>
      </c>
      <c r="F36" s="104" t="s">
        <v>11982</v>
      </c>
      <c r="G36" s="104" t="s">
        <v>11979</v>
      </c>
      <c r="H36" s="104" t="b">
        <v>0</v>
      </c>
      <c r="I36" s="104" t="b">
        <v>1</v>
      </c>
      <c r="J36" s="104" t="s">
        <v>11983</v>
      </c>
      <c r="K36" s="104" t="s">
        <v>11980</v>
      </c>
      <c r="L36" s="104"/>
      <c r="M36" s="104"/>
      <c r="N36" s="2043"/>
      <c r="O36" s="104"/>
      <c r="P36" s="104"/>
    </row>
    <row r="37" spans="1:16">
      <c r="A37" s="104" t="s">
        <v>13445</v>
      </c>
      <c r="B37" s="104" t="s">
        <v>18463</v>
      </c>
      <c r="C37" s="104" t="s">
        <v>11976</v>
      </c>
      <c r="D37" s="104" t="s">
        <v>11977</v>
      </c>
      <c r="E37" s="104" t="s">
        <v>11976</v>
      </c>
      <c r="F37" s="104" t="s">
        <v>11982</v>
      </c>
      <c r="G37" s="104" t="s">
        <v>11979</v>
      </c>
      <c r="H37" s="104" t="b">
        <v>0</v>
      </c>
      <c r="I37" s="104" t="b">
        <v>1</v>
      </c>
      <c r="J37" s="104" t="s">
        <v>11983</v>
      </c>
      <c r="K37" s="104" t="s">
        <v>11980</v>
      </c>
      <c r="L37" s="104"/>
      <c r="M37" s="104"/>
      <c r="N37" s="2043"/>
      <c r="O37" s="104"/>
      <c r="P37" s="104"/>
    </row>
    <row r="38" spans="1:16">
      <c r="A38" s="104" t="s">
        <v>13446</v>
      </c>
      <c r="B38" s="104" t="s">
        <v>18464</v>
      </c>
      <c r="C38" s="104" t="s">
        <v>11976</v>
      </c>
      <c r="D38" s="104" t="s">
        <v>11977</v>
      </c>
      <c r="E38" s="104" t="s">
        <v>11976</v>
      </c>
      <c r="F38" s="104" t="s">
        <v>11982</v>
      </c>
      <c r="G38" s="104" t="s">
        <v>11979</v>
      </c>
      <c r="H38" s="104" t="b">
        <v>0</v>
      </c>
      <c r="I38" s="104" t="b">
        <v>1</v>
      </c>
      <c r="J38" s="104" t="s">
        <v>11983</v>
      </c>
      <c r="K38" s="104" t="s">
        <v>11980</v>
      </c>
      <c r="L38" s="104"/>
      <c r="M38" s="104"/>
      <c r="N38" s="2043"/>
      <c r="O38" s="104"/>
      <c r="P38" s="104"/>
    </row>
    <row r="39" spans="1:16">
      <c r="A39" s="104" t="s">
        <v>12012</v>
      </c>
      <c r="B39" s="104" t="s">
        <v>18465</v>
      </c>
      <c r="C39" s="104" t="s">
        <v>11976</v>
      </c>
      <c r="D39" s="104" t="s">
        <v>11977</v>
      </c>
      <c r="E39" s="104" t="s">
        <v>11976</v>
      </c>
      <c r="F39" s="104" t="s">
        <v>11982</v>
      </c>
      <c r="G39" s="104" t="s">
        <v>11979</v>
      </c>
      <c r="H39" s="104" t="b">
        <v>0</v>
      </c>
      <c r="I39" s="104" t="b">
        <v>1</v>
      </c>
      <c r="J39" s="104" t="s">
        <v>11983</v>
      </c>
      <c r="K39" s="104" t="s">
        <v>11980</v>
      </c>
      <c r="L39" s="104"/>
      <c r="M39" s="104"/>
      <c r="N39" s="2043"/>
      <c r="O39" s="104"/>
      <c r="P39" s="104"/>
    </row>
    <row r="40" spans="1:16">
      <c r="A40" s="104" t="s">
        <v>12013</v>
      </c>
      <c r="B40" s="104" t="s">
        <v>18466</v>
      </c>
      <c r="C40" s="104" t="s">
        <v>11976</v>
      </c>
      <c r="D40" s="104" t="s">
        <v>11977</v>
      </c>
      <c r="E40" s="104" t="s">
        <v>11976</v>
      </c>
      <c r="F40" s="104" t="s">
        <v>11978</v>
      </c>
      <c r="G40" s="104" t="s">
        <v>11979</v>
      </c>
      <c r="H40" s="104" t="b">
        <v>1</v>
      </c>
      <c r="I40" s="104" t="b">
        <v>1</v>
      </c>
      <c r="J40" s="104"/>
      <c r="K40" s="104" t="s">
        <v>11980</v>
      </c>
      <c r="L40" s="104"/>
      <c r="M40" s="104"/>
      <c r="N40" s="2043"/>
      <c r="O40" s="104"/>
      <c r="P40" s="104"/>
    </row>
    <row r="41" spans="1:16">
      <c r="A41" s="104" t="s">
        <v>12014</v>
      </c>
      <c r="B41" s="104" t="s">
        <v>18467</v>
      </c>
      <c r="C41" s="104" t="s">
        <v>11976</v>
      </c>
      <c r="D41" s="104" t="s">
        <v>11977</v>
      </c>
      <c r="E41" s="104" t="s">
        <v>12015</v>
      </c>
      <c r="F41" s="104" t="s">
        <v>13597</v>
      </c>
      <c r="G41" s="104" t="s">
        <v>11979</v>
      </c>
      <c r="H41" s="104" t="b">
        <v>0</v>
      </c>
      <c r="I41" s="104" t="b">
        <v>1</v>
      </c>
      <c r="J41" s="104"/>
      <c r="K41" s="104" t="s">
        <v>11980</v>
      </c>
      <c r="L41" s="104"/>
      <c r="M41" s="104"/>
      <c r="N41" s="2043"/>
      <c r="O41" s="104"/>
      <c r="P41" s="104"/>
    </row>
    <row r="42" spans="1:16">
      <c r="A42" s="104" t="s">
        <v>11975</v>
      </c>
      <c r="B42" s="104" t="s">
        <v>18468</v>
      </c>
      <c r="C42" s="104" t="s">
        <v>11976</v>
      </c>
      <c r="D42" s="104" t="s">
        <v>11977</v>
      </c>
      <c r="E42" s="104" t="s">
        <v>11976</v>
      </c>
      <c r="F42" s="104" t="s">
        <v>11978</v>
      </c>
      <c r="G42" s="104" t="s">
        <v>11979</v>
      </c>
      <c r="H42" s="104" t="b">
        <v>1</v>
      </c>
      <c r="I42" s="104" t="b">
        <v>1</v>
      </c>
      <c r="J42" s="104"/>
      <c r="K42" s="104" t="s">
        <v>11980</v>
      </c>
      <c r="L42" s="104"/>
      <c r="M42" s="104"/>
      <c r="N42" s="2043"/>
      <c r="O42" s="104"/>
      <c r="P42" s="104"/>
    </row>
    <row r="43" spans="1:16">
      <c r="A43" s="104" t="s">
        <v>11981</v>
      </c>
      <c r="B43" s="104" t="s">
        <v>18469</v>
      </c>
      <c r="C43" s="104" t="s">
        <v>11976</v>
      </c>
      <c r="D43" s="104" t="s">
        <v>11977</v>
      </c>
      <c r="E43" s="104" t="s">
        <v>11976</v>
      </c>
      <c r="F43" s="104" t="s">
        <v>11982</v>
      </c>
      <c r="G43" s="104" t="s">
        <v>11979</v>
      </c>
      <c r="H43" s="104" t="b">
        <v>0</v>
      </c>
      <c r="I43" s="104" t="b">
        <v>1</v>
      </c>
      <c r="J43" s="104" t="s">
        <v>11983</v>
      </c>
      <c r="K43" s="104" t="s">
        <v>11984</v>
      </c>
      <c r="L43" s="104"/>
      <c r="M43" s="104"/>
      <c r="N43" s="2043"/>
      <c r="O43" s="104"/>
      <c r="P43" s="104"/>
    </row>
    <row r="44" spans="1:16">
      <c r="A44" s="104" t="s">
        <v>11985</v>
      </c>
      <c r="B44" s="104" t="s">
        <v>18470</v>
      </c>
      <c r="C44" s="104" t="s">
        <v>11976</v>
      </c>
      <c r="D44" s="104" t="s">
        <v>11977</v>
      </c>
      <c r="E44" s="104" t="s">
        <v>11976</v>
      </c>
      <c r="F44" s="104" t="s">
        <v>11982</v>
      </c>
      <c r="G44" s="104" t="s">
        <v>11979</v>
      </c>
      <c r="H44" s="104" t="b">
        <v>0</v>
      </c>
      <c r="I44" s="104" t="b">
        <v>1</v>
      </c>
      <c r="J44" s="104" t="s">
        <v>11983</v>
      </c>
      <c r="K44" s="104" t="s">
        <v>11984</v>
      </c>
      <c r="L44" s="104"/>
      <c r="M44" s="104"/>
      <c r="N44" s="2043"/>
      <c r="O44" s="104"/>
      <c r="P44" s="104"/>
    </row>
    <row r="45" spans="1:16">
      <c r="A45" s="104" t="s">
        <v>11986</v>
      </c>
      <c r="B45" s="104" t="s">
        <v>18471</v>
      </c>
      <c r="C45" s="104" t="s">
        <v>11976</v>
      </c>
      <c r="D45" s="104" t="s">
        <v>11977</v>
      </c>
      <c r="E45" s="104" t="s">
        <v>11976</v>
      </c>
      <c r="F45" s="104" t="s">
        <v>11982</v>
      </c>
      <c r="G45" s="104" t="s">
        <v>11979</v>
      </c>
      <c r="H45" s="104" t="b">
        <v>0</v>
      </c>
      <c r="I45" s="104" t="b">
        <v>1</v>
      </c>
      <c r="J45" s="104" t="s">
        <v>11983</v>
      </c>
      <c r="K45" s="104" t="s">
        <v>11984</v>
      </c>
      <c r="L45" s="104"/>
      <c r="M45" s="104"/>
      <c r="N45" s="2043"/>
      <c r="O45" s="104"/>
      <c r="P45" s="104"/>
    </row>
    <row r="46" spans="1:16">
      <c r="A46" s="104" t="s">
        <v>12075</v>
      </c>
      <c r="B46" s="104" t="s">
        <v>18472</v>
      </c>
      <c r="C46" s="104" t="s">
        <v>11976</v>
      </c>
      <c r="D46" s="104" t="s">
        <v>11977</v>
      </c>
      <c r="E46" s="104" t="s">
        <v>11976</v>
      </c>
      <c r="F46" s="104" t="s">
        <v>11982</v>
      </c>
      <c r="G46" s="104" t="s">
        <v>11979</v>
      </c>
      <c r="H46" s="104" t="b">
        <v>0</v>
      </c>
      <c r="I46" s="104" t="b">
        <v>1</v>
      </c>
      <c r="J46" s="104" t="s">
        <v>11983</v>
      </c>
      <c r="K46" s="104" t="s">
        <v>11984</v>
      </c>
      <c r="L46" s="104"/>
      <c r="M46" s="104"/>
      <c r="N46" s="2043"/>
      <c r="O46" s="104"/>
      <c r="P46" s="104"/>
    </row>
    <row r="47" spans="1:16">
      <c r="A47" s="104" t="s">
        <v>11987</v>
      </c>
      <c r="B47" s="104" t="s">
        <v>18473</v>
      </c>
      <c r="C47" s="104" t="s">
        <v>11976</v>
      </c>
      <c r="D47" s="104" t="s">
        <v>11977</v>
      </c>
      <c r="E47" s="104" t="s">
        <v>11976</v>
      </c>
      <c r="F47" s="104" t="s">
        <v>11982</v>
      </c>
      <c r="G47" s="104" t="s">
        <v>11979</v>
      </c>
      <c r="H47" s="104" t="b">
        <v>0</v>
      </c>
      <c r="I47" s="104" t="b">
        <v>1</v>
      </c>
      <c r="J47" s="104" t="s">
        <v>11983</v>
      </c>
      <c r="K47" s="104" t="s">
        <v>11984</v>
      </c>
      <c r="L47" s="104"/>
      <c r="M47" s="104"/>
      <c r="N47" s="2043"/>
      <c r="O47" s="104"/>
      <c r="P47" s="104"/>
    </row>
    <row r="48" spans="1:16">
      <c r="A48" s="104" t="s">
        <v>12074</v>
      </c>
      <c r="B48" s="104" t="s">
        <v>18474</v>
      </c>
      <c r="C48" s="104" t="s">
        <v>11976</v>
      </c>
      <c r="D48" s="104" t="s">
        <v>11977</v>
      </c>
      <c r="E48" s="104" t="s">
        <v>11976</v>
      </c>
      <c r="F48" s="104" t="s">
        <v>11982</v>
      </c>
      <c r="G48" s="104" t="s">
        <v>11979</v>
      </c>
      <c r="H48" s="104" t="b">
        <v>0</v>
      </c>
      <c r="I48" s="104" t="b">
        <v>1</v>
      </c>
      <c r="J48" s="104" t="s">
        <v>11983</v>
      </c>
      <c r="K48" s="104" t="s">
        <v>11984</v>
      </c>
      <c r="L48" s="104"/>
      <c r="M48" s="104"/>
      <c r="N48" s="2043"/>
      <c r="O48" s="104"/>
      <c r="P48" s="104"/>
    </row>
    <row r="49" spans="1:16">
      <c r="A49" s="104" t="s">
        <v>11988</v>
      </c>
      <c r="B49" s="104" t="s">
        <v>18475</v>
      </c>
      <c r="C49" s="104" t="s">
        <v>11976</v>
      </c>
      <c r="D49" s="104" t="s">
        <v>11977</v>
      </c>
      <c r="E49" s="104" t="s">
        <v>11976</v>
      </c>
      <c r="F49" s="104" t="s">
        <v>11982</v>
      </c>
      <c r="G49" s="104" t="s">
        <v>11979</v>
      </c>
      <c r="H49" s="104" t="b">
        <v>0</v>
      </c>
      <c r="I49" s="104" t="b">
        <v>1</v>
      </c>
      <c r="J49" s="104" t="s">
        <v>11983</v>
      </c>
      <c r="K49" s="104" t="s">
        <v>11984</v>
      </c>
      <c r="L49" s="104"/>
      <c r="M49" s="104"/>
      <c r="N49" s="2043"/>
      <c r="O49" s="104"/>
      <c r="P49" s="104"/>
    </row>
    <row r="50" spans="1:16">
      <c r="A50" s="104" t="s">
        <v>12076</v>
      </c>
      <c r="B50" s="104" t="s">
        <v>18476</v>
      </c>
      <c r="C50" s="104" t="s">
        <v>11976</v>
      </c>
      <c r="D50" s="104" t="s">
        <v>11977</v>
      </c>
      <c r="E50" s="104" t="s">
        <v>11976</v>
      </c>
      <c r="F50" s="104" t="s">
        <v>11982</v>
      </c>
      <c r="G50" s="104" t="s">
        <v>11979</v>
      </c>
      <c r="H50" s="104" t="b">
        <v>0</v>
      </c>
      <c r="I50" s="104" t="b">
        <v>1</v>
      </c>
      <c r="J50" s="104" t="s">
        <v>11983</v>
      </c>
      <c r="K50" s="104" t="s">
        <v>11984</v>
      </c>
      <c r="L50" s="104"/>
      <c r="M50" s="104"/>
      <c r="N50" s="2043"/>
      <c r="O50" s="104"/>
      <c r="P50" s="104"/>
    </row>
    <row r="51" spans="1:16">
      <c r="A51" s="104" t="s">
        <v>11989</v>
      </c>
      <c r="B51" s="104" t="s">
        <v>18477</v>
      </c>
      <c r="C51" s="104" t="s">
        <v>11976</v>
      </c>
      <c r="D51" s="104" t="s">
        <v>11977</v>
      </c>
      <c r="E51" s="104" t="s">
        <v>11976</v>
      </c>
      <c r="F51" s="104" t="s">
        <v>11982</v>
      </c>
      <c r="G51" s="104" t="s">
        <v>11979</v>
      </c>
      <c r="H51" s="104" t="b">
        <v>0</v>
      </c>
      <c r="I51" s="104" t="b">
        <v>1</v>
      </c>
      <c r="J51" s="104" t="s">
        <v>11983</v>
      </c>
      <c r="K51" s="104" t="s">
        <v>11984</v>
      </c>
      <c r="L51" s="104"/>
      <c r="M51" s="104"/>
      <c r="N51" s="2043"/>
      <c r="O51" s="104"/>
      <c r="P51" s="104"/>
    </row>
    <row r="52" spans="1:16">
      <c r="A52" s="104" t="s">
        <v>15231</v>
      </c>
      <c r="B52" s="104" t="s">
        <v>18478</v>
      </c>
      <c r="C52" s="104" t="s">
        <v>11976</v>
      </c>
      <c r="D52" s="104" t="s">
        <v>11977</v>
      </c>
      <c r="E52" s="104" t="s">
        <v>11976</v>
      </c>
      <c r="F52" s="104" t="s">
        <v>11978</v>
      </c>
      <c r="G52" s="104" t="s">
        <v>11979</v>
      </c>
      <c r="H52" s="104" t="b">
        <v>1</v>
      </c>
      <c r="I52" s="104" t="b">
        <v>1</v>
      </c>
      <c r="J52" s="104"/>
      <c r="K52" s="104" t="s">
        <v>11980</v>
      </c>
      <c r="L52" s="104"/>
      <c r="M52" s="104"/>
      <c r="N52" s="2043"/>
      <c r="O52" s="104"/>
      <c r="P52" s="104"/>
    </row>
    <row r="53" spans="1:16">
      <c r="A53" s="104" t="s">
        <v>11990</v>
      </c>
      <c r="B53" s="104" t="s">
        <v>18479</v>
      </c>
      <c r="C53" s="104" t="s">
        <v>11976</v>
      </c>
      <c r="D53" s="104" t="s">
        <v>11977</v>
      </c>
      <c r="E53" s="104" t="s">
        <v>11976</v>
      </c>
      <c r="F53" s="104" t="s">
        <v>11978</v>
      </c>
      <c r="G53" s="104" t="s">
        <v>11979</v>
      </c>
      <c r="H53" s="104" t="b">
        <v>1</v>
      </c>
      <c r="I53" s="104" t="b">
        <v>1</v>
      </c>
      <c r="J53" s="104"/>
      <c r="K53" s="104" t="s">
        <v>11980</v>
      </c>
      <c r="L53" s="104"/>
      <c r="M53" s="104"/>
      <c r="N53" s="2043"/>
      <c r="O53" s="104"/>
      <c r="P53" s="104"/>
    </row>
    <row r="54" spans="1:16">
      <c r="A54" s="104" t="s">
        <v>15213</v>
      </c>
      <c r="B54" s="104" t="s">
        <v>18480</v>
      </c>
      <c r="C54" s="104" t="s">
        <v>11976</v>
      </c>
      <c r="D54" s="104" t="s">
        <v>11977</v>
      </c>
      <c r="E54" s="104" t="s">
        <v>11976</v>
      </c>
      <c r="F54" s="104" t="s">
        <v>11978</v>
      </c>
      <c r="G54" s="104" t="s">
        <v>11979</v>
      </c>
      <c r="H54" s="104" t="b">
        <v>1</v>
      </c>
      <c r="I54" s="104" t="b">
        <v>1</v>
      </c>
      <c r="J54" s="104"/>
      <c r="K54" s="104" t="s">
        <v>11980</v>
      </c>
      <c r="L54" s="104"/>
      <c r="M54" s="104"/>
      <c r="N54" s="2043"/>
      <c r="O54" s="104"/>
      <c r="P54" s="104"/>
    </row>
    <row r="55" spans="1:16">
      <c r="A55" s="104" t="s">
        <v>11991</v>
      </c>
      <c r="B55" s="104" t="s">
        <v>18481</v>
      </c>
      <c r="C55" s="104" t="s">
        <v>11976</v>
      </c>
      <c r="D55" s="104" t="s">
        <v>11977</v>
      </c>
      <c r="E55" s="104" t="s">
        <v>12015</v>
      </c>
      <c r="F55" s="104" t="s">
        <v>13597</v>
      </c>
      <c r="G55" s="104" t="s">
        <v>11979</v>
      </c>
      <c r="H55" s="104" t="b">
        <v>0</v>
      </c>
      <c r="I55" s="104" t="b">
        <v>1</v>
      </c>
      <c r="J55" s="104"/>
      <c r="K55" s="104" t="s">
        <v>11984</v>
      </c>
      <c r="L55" s="104"/>
      <c r="M55" s="104"/>
      <c r="N55" s="2043"/>
      <c r="O55" s="104"/>
      <c r="P55" s="104"/>
    </row>
    <row r="56" spans="1:16">
      <c r="A56" s="104" t="s">
        <v>15214</v>
      </c>
      <c r="B56" s="104" t="s">
        <v>18482</v>
      </c>
      <c r="C56" s="104" t="s">
        <v>11976</v>
      </c>
      <c r="D56" s="104" t="s">
        <v>11977</v>
      </c>
      <c r="E56" s="104" t="s">
        <v>12015</v>
      </c>
      <c r="F56" s="104" t="s">
        <v>13597</v>
      </c>
      <c r="G56" s="104" t="s">
        <v>11979</v>
      </c>
      <c r="H56" s="104" t="b">
        <v>0</v>
      </c>
      <c r="I56" s="104" t="b">
        <v>1</v>
      </c>
      <c r="J56" s="104"/>
      <c r="K56" s="104" t="s">
        <v>11984</v>
      </c>
      <c r="L56" s="104"/>
      <c r="M56" s="104"/>
      <c r="N56" s="2043"/>
      <c r="O56" s="104"/>
      <c r="P56" s="104"/>
    </row>
    <row r="57" spans="1:16">
      <c r="A57" s="104" t="s">
        <v>1774</v>
      </c>
      <c r="B57" s="104" t="s">
        <v>18483</v>
      </c>
      <c r="C57" s="104" t="s">
        <v>11976</v>
      </c>
      <c r="D57" s="104" t="s">
        <v>11977</v>
      </c>
      <c r="E57" s="104" t="s">
        <v>11976</v>
      </c>
      <c r="F57" s="104" t="s">
        <v>11978</v>
      </c>
      <c r="G57" s="104" t="s">
        <v>11979</v>
      </c>
      <c r="H57" s="104" t="b">
        <v>1</v>
      </c>
      <c r="I57" s="104" t="b">
        <v>1</v>
      </c>
      <c r="J57" s="104"/>
      <c r="K57" s="104" t="s">
        <v>11980</v>
      </c>
      <c r="L57" s="104"/>
      <c r="M57" s="104"/>
      <c r="N57" s="2044"/>
      <c r="O57" s="104"/>
      <c r="P57" s="104"/>
    </row>
    <row r="58" spans="1:16">
      <c r="A58" s="104" t="s">
        <v>16500</v>
      </c>
      <c r="B58" s="104" t="s">
        <v>18484</v>
      </c>
      <c r="C58" s="104" t="s">
        <v>11976</v>
      </c>
      <c r="D58" s="104" t="s">
        <v>11977</v>
      </c>
      <c r="E58" s="104" t="s">
        <v>11976</v>
      </c>
      <c r="F58" s="104" t="s">
        <v>11982</v>
      </c>
      <c r="G58" s="104" t="s">
        <v>11979</v>
      </c>
      <c r="H58" s="104" t="b">
        <v>0</v>
      </c>
      <c r="I58" s="104" t="b">
        <v>1</v>
      </c>
      <c r="J58" s="104" t="s">
        <v>12034</v>
      </c>
      <c r="K58" s="104" t="s">
        <v>11984</v>
      </c>
      <c r="L58" s="104"/>
      <c r="M58" s="104"/>
      <c r="N58" s="104">
        <f>(MID(A58,5,6))*1</f>
        <v>10207</v>
      </c>
      <c r="O58" s="104"/>
      <c r="P58" s="104" t="str">
        <f>A58</f>
        <v>ЕПС_10207</v>
      </c>
    </row>
    <row r="59" spans="1:16">
      <c r="A59" s="104" t="s">
        <v>16501</v>
      </c>
      <c r="B59" s="104" t="s">
        <v>18485</v>
      </c>
      <c r="C59" s="104" t="s">
        <v>11976</v>
      </c>
      <c r="D59" s="104" t="s">
        <v>11977</v>
      </c>
      <c r="E59" s="104" t="s">
        <v>11976</v>
      </c>
      <c r="F59" s="104" t="s">
        <v>11982</v>
      </c>
      <c r="G59" s="104" t="s">
        <v>11979</v>
      </c>
      <c r="H59" s="104" t="b">
        <v>0</v>
      </c>
      <c r="I59" s="104" t="b">
        <v>1</v>
      </c>
      <c r="J59" s="104" t="s">
        <v>12034</v>
      </c>
      <c r="K59" s="104" t="s">
        <v>11984</v>
      </c>
      <c r="L59" s="104"/>
      <c r="M59" s="104"/>
      <c r="N59" s="104">
        <f>(MID(A59,5,6))*1</f>
        <v>10208</v>
      </c>
      <c r="O59" s="104"/>
      <c r="P59" s="104" t="str">
        <f t="shared" ref="P59:P122" si="0">A59</f>
        <v>ЕПС_10208</v>
      </c>
    </row>
    <row r="60" spans="1:16">
      <c r="A60" s="104" t="s">
        <v>16502</v>
      </c>
      <c r="B60" s="104" t="s">
        <v>18486</v>
      </c>
      <c r="C60" s="104" t="s">
        <v>11976</v>
      </c>
      <c r="D60" s="104" t="s">
        <v>11977</v>
      </c>
      <c r="E60" s="104" t="s">
        <v>11976</v>
      </c>
      <c r="F60" s="104" t="s">
        <v>11982</v>
      </c>
      <c r="G60" s="104" t="s">
        <v>11979</v>
      </c>
      <c r="H60" s="104" t="b">
        <v>0</v>
      </c>
      <c r="I60" s="104" t="b">
        <v>1</v>
      </c>
      <c r="J60" s="104" t="s">
        <v>12034</v>
      </c>
      <c r="K60" s="104" t="s">
        <v>11984</v>
      </c>
      <c r="L60" s="104"/>
      <c r="M60" s="104"/>
      <c r="N60" s="104">
        <f>(MID(A60,5,6))*1</f>
        <v>10209</v>
      </c>
      <c r="O60" s="104"/>
      <c r="P60" s="104" t="str">
        <f t="shared" si="0"/>
        <v>ЕПС_10209</v>
      </c>
    </row>
    <row r="61" spans="1:16">
      <c r="A61" s="104" t="s">
        <v>16503</v>
      </c>
      <c r="B61" s="104" t="s">
        <v>18487</v>
      </c>
      <c r="C61" s="104" t="s">
        <v>11976</v>
      </c>
      <c r="D61" s="104" t="s">
        <v>11977</v>
      </c>
      <c r="E61" s="104" t="s">
        <v>11976</v>
      </c>
      <c r="F61" s="104" t="s">
        <v>11982</v>
      </c>
      <c r="G61" s="104" t="s">
        <v>11979</v>
      </c>
      <c r="H61" s="104" t="b">
        <v>0</v>
      </c>
      <c r="I61" s="104" t="b">
        <v>1</v>
      </c>
      <c r="J61" s="104" t="s">
        <v>12034</v>
      </c>
      <c r="K61" s="104" t="s">
        <v>11984</v>
      </c>
      <c r="L61" s="104"/>
      <c r="M61" s="104"/>
      <c r="N61" s="104">
        <f>(MID(A61,5,6))*1</f>
        <v>10211</v>
      </c>
      <c r="O61" s="104"/>
      <c r="P61" s="104" t="str">
        <f t="shared" si="0"/>
        <v>ЕПС_10211</v>
      </c>
    </row>
    <row r="62" spans="1:16">
      <c r="A62" s="104" t="s">
        <v>16504</v>
      </c>
      <c r="B62" s="104" t="s">
        <v>18488</v>
      </c>
      <c r="C62" s="104" t="s">
        <v>11976</v>
      </c>
      <c r="D62" s="104" t="s">
        <v>11977</v>
      </c>
      <c r="E62" s="104" t="s">
        <v>11976</v>
      </c>
      <c r="F62" s="104" t="s">
        <v>11982</v>
      </c>
      <c r="G62" s="104" t="s">
        <v>11979</v>
      </c>
      <c r="H62" s="104" t="b">
        <v>0</v>
      </c>
      <c r="I62" s="104" t="b">
        <v>1</v>
      </c>
      <c r="J62" s="104" t="s">
        <v>12034</v>
      </c>
      <c r="K62" s="104" t="s">
        <v>11984</v>
      </c>
      <c r="L62" s="104"/>
      <c r="M62" s="104"/>
      <c r="N62" s="104">
        <f>(MID(A62,5,6))*1</f>
        <v>10212</v>
      </c>
      <c r="O62" s="104"/>
      <c r="P62" s="104" t="str">
        <f t="shared" si="0"/>
        <v>ЕПС_10212</v>
      </c>
    </row>
    <row r="63" spans="1:16">
      <c r="A63" s="104" t="s">
        <v>16505</v>
      </c>
      <c r="B63" s="104" t="s">
        <v>18489</v>
      </c>
      <c r="C63" s="104" t="s">
        <v>11976</v>
      </c>
      <c r="D63" s="104" t="s">
        <v>11977</v>
      </c>
      <c r="E63" s="104" t="s">
        <v>11976</v>
      </c>
      <c r="F63" s="104" t="s">
        <v>11982</v>
      </c>
      <c r="G63" s="104" t="s">
        <v>11979</v>
      </c>
      <c r="H63" s="104" t="b">
        <v>0</v>
      </c>
      <c r="I63" s="104" t="b">
        <v>1</v>
      </c>
      <c r="J63" s="104" t="s">
        <v>11983</v>
      </c>
      <c r="K63" s="104" t="s">
        <v>11984</v>
      </c>
      <c r="L63" s="104"/>
      <c r="M63" s="104"/>
      <c r="N63" s="104">
        <f>(MID(A63,5,6))*1</f>
        <v>10501</v>
      </c>
      <c r="O63" s="104"/>
      <c r="P63" s="104" t="str">
        <f t="shared" si="0"/>
        <v>ЕПС_10501</v>
      </c>
    </row>
    <row r="64" spans="1:16">
      <c r="A64" s="104" t="s">
        <v>16506</v>
      </c>
      <c r="B64" s="104" t="s">
        <v>18490</v>
      </c>
      <c r="C64" s="104" t="s">
        <v>11976</v>
      </c>
      <c r="D64" s="104" t="s">
        <v>11977</v>
      </c>
      <c r="E64" s="104" t="s">
        <v>11976</v>
      </c>
      <c r="F64" s="104" t="s">
        <v>11982</v>
      </c>
      <c r="G64" s="104" t="s">
        <v>11979</v>
      </c>
      <c r="H64" s="104" t="b">
        <v>0</v>
      </c>
      <c r="I64" s="104" t="b">
        <v>1</v>
      </c>
      <c r="J64" s="104" t="s">
        <v>11983</v>
      </c>
      <c r="K64" s="104" t="s">
        <v>11984</v>
      </c>
      <c r="L64" s="104"/>
      <c r="M64" s="104"/>
      <c r="N64" s="104">
        <f>(MID(A64,5,6))*1</f>
        <v>10502</v>
      </c>
      <c r="O64" s="104"/>
      <c r="P64" s="104" t="str">
        <f t="shared" si="0"/>
        <v>ЕПС_10502</v>
      </c>
    </row>
    <row r="65" spans="1:16">
      <c r="A65" s="104" t="s">
        <v>16507</v>
      </c>
      <c r="B65" s="104" t="s">
        <v>18491</v>
      </c>
      <c r="C65" s="104" t="s">
        <v>11976</v>
      </c>
      <c r="D65" s="104" t="s">
        <v>11977</v>
      </c>
      <c r="E65" s="104" t="s">
        <v>11976</v>
      </c>
      <c r="F65" s="104" t="s">
        <v>11982</v>
      </c>
      <c r="G65" s="104" t="s">
        <v>11979</v>
      </c>
      <c r="H65" s="104" t="b">
        <v>0</v>
      </c>
      <c r="I65" s="104" t="b">
        <v>1</v>
      </c>
      <c r="J65" s="104" t="s">
        <v>12034</v>
      </c>
      <c r="K65" s="104" t="s">
        <v>11984</v>
      </c>
      <c r="L65" s="104"/>
      <c r="M65" s="104"/>
      <c r="N65" s="104">
        <f>(MID(A65,5,6))*1</f>
        <v>10601</v>
      </c>
      <c r="O65" s="104"/>
      <c r="P65" s="104" t="str">
        <f t="shared" si="0"/>
        <v>ЕПС_10601</v>
      </c>
    </row>
    <row r="66" spans="1:16">
      <c r="A66" s="104" t="s">
        <v>16508</v>
      </c>
      <c r="B66" s="104" t="s">
        <v>18492</v>
      </c>
      <c r="C66" s="104" t="s">
        <v>11976</v>
      </c>
      <c r="D66" s="104" t="s">
        <v>11977</v>
      </c>
      <c r="E66" s="104" t="s">
        <v>11976</v>
      </c>
      <c r="F66" s="104" t="s">
        <v>11982</v>
      </c>
      <c r="G66" s="104" t="s">
        <v>11979</v>
      </c>
      <c r="H66" s="104" t="b">
        <v>0</v>
      </c>
      <c r="I66" s="104" t="b">
        <v>1</v>
      </c>
      <c r="J66" s="104" t="s">
        <v>12034</v>
      </c>
      <c r="K66" s="104" t="s">
        <v>11984</v>
      </c>
      <c r="L66" s="104"/>
      <c r="M66" s="104"/>
      <c r="N66" s="104">
        <f>(MID(A66,5,6))*1</f>
        <v>10602</v>
      </c>
      <c r="O66" s="104"/>
      <c r="P66" s="104" t="str">
        <f t="shared" si="0"/>
        <v>ЕПС_10602</v>
      </c>
    </row>
    <row r="67" spans="1:16">
      <c r="A67" s="104" t="s">
        <v>16509</v>
      </c>
      <c r="B67" s="104" t="s">
        <v>18493</v>
      </c>
      <c r="C67" s="104" t="s">
        <v>11976</v>
      </c>
      <c r="D67" s="104" t="s">
        <v>11977</v>
      </c>
      <c r="E67" s="104" t="s">
        <v>11976</v>
      </c>
      <c r="F67" s="104" t="s">
        <v>11982</v>
      </c>
      <c r="G67" s="104" t="s">
        <v>11979</v>
      </c>
      <c r="H67" s="104" t="b">
        <v>0</v>
      </c>
      <c r="I67" s="104" t="b">
        <v>1</v>
      </c>
      <c r="J67" s="104" t="s">
        <v>12034</v>
      </c>
      <c r="K67" s="104" t="s">
        <v>11984</v>
      </c>
      <c r="L67" s="104"/>
      <c r="M67" s="104"/>
      <c r="N67" s="104">
        <f>(MID(A67,5,6))*1</f>
        <v>10603</v>
      </c>
      <c r="O67" s="104"/>
      <c r="P67" s="104" t="str">
        <f t="shared" si="0"/>
        <v>ЕПС_10603</v>
      </c>
    </row>
    <row r="68" spans="1:16">
      <c r="A68" s="104" t="s">
        <v>16510</v>
      </c>
      <c r="B68" s="104" t="s">
        <v>18494</v>
      </c>
      <c r="C68" s="104" t="s">
        <v>11976</v>
      </c>
      <c r="D68" s="104" t="s">
        <v>11977</v>
      </c>
      <c r="E68" s="104" t="s">
        <v>11976</v>
      </c>
      <c r="F68" s="104" t="s">
        <v>11982</v>
      </c>
      <c r="G68" s="104" t="s">
        <v>11979</v>
      </c>
      <c r="H68" s="104" t="b">
        <v>0</v>
      </c>
      <c r="I68" s="104" t="b">
        <v>1</v>
      </c>
      <c r="J68" s="104" t="s">
        <v>11983</v>
      </c>
      <c r="K68" s="104" t="s">
        <v>11984</v>
      </c>
      <c r="L68" s="104"/>
      <c r="M68" s="104"/>
      <c r="N68" s="104">
        <f>(MID(A68,5,6))*1</f>
        <v>10605</v>
      </c>
      <c r="O68" s="104"/>
      <c r="P68" s="104" t="str">
        <f t="shared" si="0"/>
        <v>ЕПС_10605</v>
      </c>
    </row>
    <row r="69" spans="1:16">
      <c r="A69" s="104" t="s">
        <v>16511</v>
      </c>
      <c r="B69" s="104" t="s">
        <v>18495</v>
      </c>
      <c r="C69" s="104" t="s">
        <v>11976</v>
      </c>
      <c r="D69" s="104" t="s">
        <v>11977</v>
      </c>
      <c r="E69" s="104" t="s">
        <v>11976</v>
      </c>
      <c r="F69" s="104" t="s">
        <v>11982</v>
      </c>
      <c r="G69" s="104" t="s">
        <v>11979</v>
      </c>
      <c r="H69" s="104" t="b">
        <v>0</v>
      </c>
      <c r="I69" s="104" t="b">
        <v>1</v>
      </c>
      <c r="J69" s="104" t="s">
        <v>12034</v>
      </c>
      <c r="K69" s="104" t="s">
        <v>11984</v>
      </c>
      <c r="L69" s="104"/>
      <c r="M69" s="104"/>
      <c r="N69" s="104">
        <f>(MID(A69,5,6))*1</f>
        <v>10609</v>
      </c>
      <c r="O69" s="104"/>
      <c r="P69" s="104" t="str">
        <f t="shared" si="0"/>
        <v>ЕПС_10609</v>
      </c>
    </row>
    <row r="70" spans="1:16">
      <c r="A70" s="104" t="s">
        <v>16512</v>
      </c>
      <c r="B70" s="104" t="s">
        <v>18496</v>
      </c>
      <c r="C70" s="104" t="s">
        <v>11976</v>
      </c>
      <c r="D70" s="104" t="s">
        <v>11977</v>
      </c>
      <c r="E70" s="104" t="s">
        <v>11976</v>
      </c>
      <c r="F70" s="104" t="s">
        <v>11982</v>
      </c>
      <c r="G70" s="104" t="s">
        <v>11979</v>
      </c>
      <c r="H70" s="104" t="b">
        <v>0</v>
      </c>
      <c r="I70" s="104" t="b">
        <v>1</v>
      </c>
      <c r="J70" s="104" t="s">
        <v>11983</v>
      </c>
      <c r="K70" s="104" t="s">
        <v>11984</v>
      </c>
      <c r="L70" s="104"/>
      <c r="M70" s="104"/>
      <c r="N70" s="104">
        <f>(MID(A70,5,6))*1</f>
        <v>10610</v>
      </c>
      <c r="O70" s="104"/>
      <c r="P70" s="104" t="str">
        <f t="shared" si="0"/>
        <v>ЕПС_10610</v>
      </c>
    </row>
    <row r="71" spans="1:16">
      <c r="A71" s="104" t="s">
        <v>16513</v>
      </c>
      <c r="B71" s="104" t="s">
        <v>18497</v>
      </c>
      <c r="C71" s="104" t="s">
        <v>11976</v>
      </c>
      <c r="D71" s="104" t="s">
        <v>11977</v>
      </c>
      <c r="E71" s="104" t="s">
        <v>11976</v>
      </c>
      <c r="F71" s="104" t="s">
        <v>11982</v>
      </c>
      <c r="G71" s="104" t="s">
        <v>11979</v>
      </c>
      <c r="H71" s="104" t="b">
        <v>0</v>
      </c>
      <c r="I71" s="104" t="b">
        <v>1</v>
      </c>
      <c r="J71" s="104" t="s">
        <v>12034</v>
      </c>
      <c r="K71" s="104" t="s">
        <v>11984</v>
      </c>
      <c r="L71" s="104"/>
      <c r="M71" s="104"/>
      <c r="N71" s="104">
        <f>(MID(A71,5,6))*1</f>
        <v>10611</v>
      </c>
      <c r="O71" s="104"/>
      <c r="P71" s="104" t="str">
        <f t="shared" si="0"/>
        <v>ЕПС_10611</v>
      </c>
    </row>
    <row r="72" spans="1:16">
      <c r="A72" s="104" t="s">
        <v>16514</v>
      </c>
      <c r="B72" s="104" t="s">
        <v>18498</v>
      </c>
      <c r="C72" s="104" t="s">
        <v>11976</v>
      </c>
      <c r="D72" s="104" t="s">
        <v>11977</v>
      </c>
      <c r="E72" s="104" t="s">
        <v>11976</v>
      </c>
      <c r="F72" s="104" t="s">
        <v>11982</v>
      </c>
      <c r="G72" s="104" t="s">
        <v>11979</v>
      </c>
      <c r="H72" s="104" t="b">
        <v>0</v>
      </c>
      <c r="I72" s="104" t="b">
        <v>1</v>
      </c>
      <c r="J72" s="104" t="s">
        <v>12034</v>
      </c>
      <c r="K72" s="104" t="s">
        <v>11984</v>
      </c>
      <c r="L72" s="104"/>
      <c r="M72" s="104"/>
      <c r="N72" s="104">
        <f>(MID(A72,5,6))*1</f>
        <v>10612</v>
      </c>
      <c r="O72" s="104"/>
      <c r="P72" s="104" t="str">
        <f t="shared" si="0"/>
        <v>ЕПС_10612</v>
      </c>
    </row>
    <row r="73" spans="1:16">
      <c r="A73" s="104" t="s">
        <v>16515</v>
      </c>
      <c r="B73" s="104" t="s">
        <v>18499</v>
      </c>
      <c r="C73" s="104" t="s">
        <v>11976</v>
      </c>
      <c r="D73" s="104" t="s">
        <v>11977</v>
      </c>
      <c r="E73" s="104" t="s">
        <v>11976</v>
      </c>
      <c r="F73" s="104" t="s">
        <v>11982</v>
      </c>
      <c r="G73" s="104" t="s">
        <v>11979</v>
      </c>
      <c r="H73" s="104" t="b">
        <v>0</v>
      </c>
      <c r="I73" s="104" t="b">
        <v>1</v>
      </c>
      <c r="J73" s="104" t="s">
        <v>11983</v>
      </c>
      <c r="K73" s="104" t="s">
        <v>11984</v>
      </c>
      <c r="L73" s="104"/>
      <c r="M73" s="104"/>
      <c r="N73" s="104">
        <f>(MID(A73,5,6))*1</f>
        <v>10613</v>
      </c>
      <c r="O73" s="104"/>
      <c r="P73" s="104" t="str">
        <f t="shared" si="0"/>
        <v>ЕПС_10613</v>
      </c>
    </row>
    <row r="74" spans="1:16">
      <c r="A74" s="104" t="s">
        <v>16516</v>
      </c>
      <c r="B74" s="104" t="s">
        <v>18500</v>
      </c>
      <c r="C74" s="104" t="s">
        <v>11976</v>
      </c>
      <c r="D74" s="104" t="s">
        <v>11977</v>
      </c>
      <c r="E74" s="104" t="s">
        <v>11976</v>
      </c>
      <c r="F74" s="104" t="s">
        <v>11982</v>
      </c>
      <c r="G74" s="104" t="s">
        <v>11979</v>
      </c>
      <c r="H74" s="104" t="b">
        <v>0</v>
      </c>
      <c r="I74" s="104" t="b">
        <v>1</v>
      </c>
      <c r="J74" s="104" t="s">
        <v>12034</v>
      </c>
      <c r="K74" s="104" t="s">
        <v>11984</v>
      </c>
      <c r="L74" s="104"/>
      <c r="M74" s="104"/>
      <c r="N74" s="104">
        <f>(MID(A74,5,6))*1</f>
        <v>10614</v>
      </c>
      <c r="O74" s="104"/>
      <c r="P74" s="104" t="str">
        <f t="shared" si="0"/>
        <v>ЕПС_10614</v>
      </c>
    </row>
    <row r="75" spans="1:16">
      <c r="A75" s="104" t="s">
        <v>16517</v>
      </c>
      <c r="B75" s="104" t="s">
        <v>18501</v>
      </c>
      <c r="C75" s="104" t="s">
        <v>11976</v>
      </c>
      <c r="D75" s="104" t="s">
        <v>11977</v>
      </c>
      <c r="E75" s="104" t="s">
        <v>11976</v>
      </c>
      <c r="F75" s="104" t="s">
        <v>11982</v>
      </c>
      <c r="G75" s="104" t="s">
        <v>11979</v>
      </c>
      <c r="H75" s="104" t="b">
        <v>0</v>
      </c>
      <c r="I75" s="104" t="b">
        <v>1</v>
      </c>
      <c r="J75" s="104" t="s">
        <v>12034</v>
      </c>
      <c r="K75" s="104" t="s">
        <v>11984</v>
      </c>
      <c r="L75" s="104"/>
      <c r="M75" s="104"/>
      <c r="N75" s="104">
        <f>(MID(A75,5,6))*1</f>
        <v>10619</v>
      </c>
      <c r="O75" s="104"/>
      <c r="P75" s="104" t="str">
        <f t="shared" si="0"/>
        <v>ЕПС_10619</v>
      </c>
    </row>
    <row r="76" spans="1:16">
      <c r="A76" s="104" t="s">
        <v>16518</v>
      </c>
      <c r="B76" s="104" t="s">
        <v>18502</v>
      </c>
      <c r="C76" s="104" t="s">
        <v>11976</v>
      </c>
      <c r="D76" s="104" t="s">
        <v>11977</v>
      </c>
      <c r="E76" s="104" t="s">
        <v>11976</v>
      </c>
      <c r="F76" s="104" t="s">
        <v>11982</v>
      </c>
      <c r="G76" s="104" t="s">
        <v>11979</v>
      </c>
      <c r="H76" s="104" t="b">
        <v>0</v>
      </c>
      <c r="I76" s="104" t="b">
        <v>1</v>
      </c>
      <c r="J76" s="104" t="s">
        <v>11983</v>
      </c>
      <c r="K76" s="104" t="s">
        <v>11984</v>
      </c>
      <c r="L76" s="104"/>
      <c r="M76" s="104"/>
      <c r="N76" s="104">
        <f>(MID(A76,5,6))*1</f>
        <v>10620</v>
      </c>
      <c r="O76" s="104"/>
      <c r="P76" s="104" t="str">
        <f t="shared" si="0"/>
        <v>ЕПС_10620</v>
      </c>
    </row>
    <row r="77" spans="1:16">
      <c r="A77" s="104" t="s">
        <v>16519</v>
      </c>
      <c r="B77" s="104" t="s">
        <v>18503</v>
      </c>
      <c r="C77" s="104" t="s">
        <v>11976</v>
      </c>
      <c r="D77" s="104" t="s">
        <v>11977</v>
      </c>
      <c r="E77" s="104" t="s">
        <v>11976</v>
      </c>
      <c r="F77" s="104" t="s">
        <v>11982</v>
      </c>
      <c r="G77" s="104" t="s">
        <v>11979</v>
      </c>
      <c r="H77" s="104" t="b">
        <v>0</v>
      </c>
      <c r="I77" s="104" t="b">
        <v>1</v>
      </c>
      <c r="J77" s="104" t="s">
        <v>12034</v>
      </c>
      <c r="K77" s="104" t="s">
        <v>11984</v>
      </c>
      <c r="L77" s="104"/>
      <c r="M77" s="104"/>
      <c r="N77" s="104">
        <f>(MID(A77,5,6))*1</f>
        <v>10621</v>
      </c>
      <c r="O77" s="104"/>
      <c r="P77" s="104" t="str">
        <f t="shared" si="0"/>
        <v>ЕПС_10621</v>
      </c>
    </row>
    <row r="78" spans="1:16">
      <c r="A78" s="104" t="s">
        <v>18504</v>
      </c>
      <c r="B78" s="104" t="s">
        <v>18505</v>
      </c>
      <c r="C78" s="104" t="s">
        <v>11976</v>
      </c>
      <c r="D78" s="104" t="s">
        <v>11977</v>
      </c>
      <c r="E78" s="104" t="s">
        <v>11976</v>
      </c>
      <c r="F78" s="104" t="s">
        <v>11982</v>
      </c>
      <c r="G78" s="104" t="s">
        <v>11979</v>
      </c>
      <c r="H78" s="104" t="b">
        <v>0</v>
      </c>
      <c r="I78" s="104" t="b">
        <v>1</v>
      </c>
      <c r="J78" s="104" t="s">
        <v>12034</v>
      </c>
      <c r="K78" s="104" t="s">
        <v>11984</v>
      </c>
      <c r="L78" s="104"/>
      <c r="M78" s="104"/>
      <c r="N78">
        <v>0</v>
      </c>
      <c r="O78" s="104"/>
      <c r="P78" s="104"/>
    </row>
    <row r="79" spans="1:16">
      <c r="A79" s="104" t="s">
        <v>18506</v>
      </c>
      <c r="B79" s="104" t="s">
        <v>18507</v>
      </c>
      <c r="C79" s="104" t="s">
        <v>11976</v>
      </c>
      <c r="D79" s="104" t="s">
        <v>11977</v>
      </c>
      <c r="E79" s="104" t="s">
        <v>11976</v>
      </c>
      <c r="F79" s="104" t="s">
        <v>11982</v>
      </c>
      <c r="G79" s="104" t="s">
        <v>11979</v>
      </c>
      <c r="H79" s="104" t="b">
        <v>0</v>
      </c>
      <c r="I79" s="104" t="b">
        <v>1</v>
      </c>
      <c r="J79" s="104" t="s">
        <v>12034</v>
      </c>
      <c r="K79" s="104" t="s">
        <v>11984</v>
      </c>
      <c r="L79" s="104"/>
      <c r="M79" s="104"/>
      <c r="N79">
        <v>0</v>
      </c>
      <c r="O79" s="104"/>
      <c r="P79" s="104"/>
    </row>
    <row r="80" spans="1:16">
      <c r="A80" s="104" t="s">
        <v>16520</v>
      </c>
      <c r="B80" s="104" t="s">
        <v>18508</v>
      </c>
      <c r="C80" s="104" t="s">
        <v>11976</v>
      </c>
      <c r="D80" s="104" t="s">
        <v>11977</v>
      </c>
      <c r="E80" s="104" t="s">
        <v>11976</v>
      </c>
      <c r="F80" s="104" t="s">
        <v>11982</v>
      </c>
      <c r="G80" s="104" t="s">
        <v>11979</v>
      </c>
      <c r="H80" s="104" t="b">
        <v>0</v>
      </c>
      <c r="I80" s="104" t="b">
        <v>1</v>
      </c>
      <c r="J80" s="104" t="s">
        <v>12034</v>
      </c>
      <c r="K80" s="104" t="s">
        <v>11984</v>
      </c>
      <c r="L80" s="104"/>
      <c r="M80" s="104"/>
      <c r="N80" s="104">
        <f>(MID(A80,5,6))*1</f>
        <v>10622</v>
      </c>
      <c r="O80" s="104"/>
      <c r="P80" s="104" t="str">
        <f t="shared" si="0"/>
        <v>ЕПС_10622</v>
      </c>
    </row>
    <row r="81" spans="1:16">
      <c r="A81" s="104" t="s">
        <v>16521</v>
      </c>
      <c r="B81" s="104" t="s">
        <v>18509</v>
      </c>
      <c r="C81" s="104" t="s">
        <v>11976</v>
      </c>
      <c r="D81" s="104" t="s">
        <v>11977</v>
      </c>
      <c r="E81" s="104" t="s">
        <v>11976</v>
      </c>
      <c r="F81" s="104" t="s">
        <v>11982</v>
      </c>
      <c r="G81" s="104" t="s">
        <v>11979</v>
      </c>
      <c r="H81" s="104" t="b">
        <v>0</v>
      </c>
      <c r="I81" s="104" t="b">
        <v>1</v>
      </c>
      <c r="J81" s="104" t="s">
        <v>11983</v>
      </c>
      <c r="K81" s="104" t="s">
        <v>11984</v>
      </c>
      <c r="L81" s="104"/>
      <c r="M81" s="104"/>
      <c r="N81" s="104">
        <f>(MID(A81,5,6))*1</f>
        <v>10623</v>
      </c>
      <c r="O81" s="104"/>
      <c r="P81" s="104" t="str">
        <f t="shared" si="0"/>
        <v>ЕПС_10623</v>
      </c>
    </row>
    <row r="82" spans="1:16">
      <c r="A82" s="104" t="s">
        <v>16522</v>
      </c>
      <c r="B82" s="104" t="s">
        <v>18510</v>
      </c>
      <c r="C82" s="104" t="s">
        <v>11976</v>
      </c>
      <c r="D82" s="104" t="s">
        <v>11977</v>
      </c>
      <c r="E82" s="104" t="s">
        <v>11976</v>
      </c>
      <c r="F82" s="104" t="s">
        <v>11982</v>
      </c>
      <c r="G82" s="104" t="s">
        <v>11979</v>
      </c>
      <c r="H82" s="104" t="b">
        <v>0</v>
      </c>
      <c r="I82" s="104" t="b">
        <v>1</v>
      </c>
      <c r="J82" s="104" t="s">
        <v>12034</v>
      </c>
      <c r="K82" s="104" t="s">
        <v>11984</v>
      </c>
      <c r="L82" s="104"/>
      <c r="M82" s="104"/>
      <c r="N82" s="104">
        <f>(MID(A82,5,6))*1</f>
        <v>10624</v>
      </c>
      <c r="O82" s="104"/>
      <c r="P82" s="104" t="str">
        <f t="shared" si="0"/>
        <v>ЕПС_10624</v>
      </c>
    </row>
    <row r="83" spans="1:16">
      <c r="A83" s="104" t="s">
        <v>16523</v>
      </c>
      <c r="B83" s="104" t="s">
        <v>18511</v>
      </c>
      <c r="C83" s="104" t="s">
        <v>11976</v>
      </c>
      <c r="D83" s="104" t="s">
        <v>11977</v>
      </c>
      <c r="E83" s="104" t="s">
        <v>11976</v>
      </c>
      <c r="F83" s="104" t="s">
        <v>11982</v>
      </c>
      <c r="G83" s="104" t="s">
        <v>11979</v>
      </c>
      <c r="H83" s="104" t="b">
        <v>0</v>
      </c>
      <c r="I83" s="104" t="b">
        <v>1</v>
      </c>
      <c r="J83" s="104" t="s">
        <v>11983</v>
      </c>
      <c r="K83" s="104" t="s">
        <v>11984</v>
      </c>
      <c r="L83" s="104"/>
      <c r="M83" s="104"/>
      <c r="N83" s="104">
        <f>(MID(A83,5,6))*1</f>
        <v>10625</v>
      </c>
      <c r="O83" s="104"/>
      <c r="P83" s="104" t="str">
        <f t="shared" si="0"/>
        <v>ЕПС_10625</v>
      </c>
    </row>
    <row r="84" spans="1:16">
      <c r="A84" s="104" t="s">
        <v>16524</v>
      </c>
      <c r="B84" s="104" t="s">
        <v>18512</v>
      </c>
      <c r="C84" s="104" t="s">
        <v>11976</v>
      </c>
      <c r="D84" s="104" t="s">
        <v>11977</v>
      </c>
      <c r="E84" s="104" t="s">
        <v>11976</v>
      </c>
      <c r="F84" s="104" t="s">
        <v>11982</v>
      </c>
      <c r="G84" s="104" t="s">
        <v>11979</v>
      </c>
      <c r="H84" s="104" t="b">
        <v>0</v>
      </c>
      <c r="I84" s="104" t="b">
        <v>1</v>
      </c>
      <c r="J84" s="104" t="s">
        <v>12034</v>
      </c>
      <c r="K84" s="104" t="s">
        <v>11984</v>
      </c>
      <c r="L84" s="104"/>
      <c r="M84" s="104"/>
      <c r="N84" s="104">
        <f>(MID(A84,5,6))*1</f>
        <v>10701</v>
      </c>
      <c r="O84" s="104"/>
      <c r="P84" s="104" t="str">
        <f t="shared" si="0"/>
        <v>ЕПС_10701</v>
      </c>
    </row>
    <row r="85" spans="1:16">
      <c r="A85" s="104" t="s">
        <v>16525</v>
      </c>
      <c r="B85" s="104" t="s">
        <v>18513</v>
      </c>
      <c r="C85" s="104" t="s">
        <v>11976</v>
      </c>
      <c r="D85" s="104" t="s">
        <v>11977</v>
      </c>
      <c r="E85" s="104" t="s">
        <v>11976</v>
      </c>
      <c r="F85" s="104" t="s">
        <v>11982</v>
      </c>
      <c r="G85" s="104" t="s">
        <v>11979</v>
      </c>
      <c r="H85" s="104" t="b">
        <v>0</v>
      </c>
      <c r="I85" s="104" t="b">
        <v>1</v>
      </c>
      <c r="J85" s="104" t="s">
        <v>12034</v>
      </c>
      <c r="K85" s="104" t="s">
        <v>11984</v>
      </c>
      <c r="L85" s="104"/>
      <c r="M85" s="104"/>
      <c r="N85" s="104">
        <f>(MID(A85,5,6))*1</f>
        <v>10703</v>
      </c>
      <c r="O85" s="104"/>
      <c r="P85" s="104" t="str">
        <f t="shared" si="0"/>
        <v>ЕПС_10703</v>
      </c>
    </row>
    <row r="86" spans="1:16">
      <c r="A86" s="104" t="s">
        <v>16526</v>
      </c>
      <c r="B86" s="104" t="s">
        <v>18514</v>
      </c>
      <c r="C86" s="104" t="s">
        <v>11976</v>
      </c>
      <c r="D86" s="104" t="s">
        <v>11977</v>
      </c>
      <c r="E86" s="104" t="s">
        <v>11976</v>
      </c>
      <c r="F86" s="104" t="s">
        <v>11982</v>
      </c>
      <c r="G86" s="104" t="s">
        <v>11979</v>
      </c>
      <c r="H86" s="104" t="b">
        <v>0</v>
      </c>
      <c r="I86" s="104" t="b">
        <v>1</v>
      </c>
      <c r="J86" s="104" t="s">
        <v>12034</v>
      </c>
      <c r="K86" s="104" t="s">
        <v>11984</v>
      </c>
      <c r="L86" s="104"/>
      <c r="M86" s="104"/>
      <c r="N86" s="104">
        <f>(MID(A86,5,6))*1</f>
        <v>10801</v>
      </c>
      <c r="O86" s="104"/>
      <c r="P86" s="104" t="str">
        <f t="shared" si="0"/>
        <v>ЕПС_10801</v>
      </c>
    </row>
    <row r="87" spans="1:16">
      <c r="A87" s="104" t="s">
        <v>16527</v>
      </c>
      <c r="B87" s="104" t="s">
        <v>18515</v>
      </c>
      <c r="C87" s="104" t="s">
        <v>11976</v>
      </c>
      <c r="D87" s="104" t="s">
        <v>11977</v>
      </c>
      <c r="E87" s="104" t="s">
        <v>11976</v>
      </c>
      <c r="F87" s="104" t="s">
        <v>11982</v>
      </c>
      <c r="G87" s="104" t="s">
        <v>11979</v>
      </c>
      <c r="H87" s="104" t="b">
        <v>0</v>
      </c>
      <c r="I87" s="104" t="b">
        <v>1</v>
      </c>
      <c r="J87" s="104" t="s">
        <v>11983</v>
      </c>
      <c r="K87" s="104" t="s">
        <v>11984</v>
      </c>
      <c r="L87" s="104"/>
      <c r="M87" s="104"/>
      <c r="N87" s="104">
        <f>(MID(A87,5,6))*1</f>
        <v>10901</v>
      </c>
      <c r="O87" s="104"/>
      <c r="P87" s="104" t="str">
        <f t="shared" si="0"/>
        <v>ЕПС_10901</v>
      </c>
    </row>
    <row r="88" spans="1:16">
      <c r="A88" s="104" t="s">
        <v>16528</v>
      </c>
      <c r="B88" s="104" t="s">
        <v>18516</v>
      </c>
      <c r="C88" s="104" t="s">
        <v>11976</v>
      </c>
      <c r="D88" s="104" t="s">
        <v>11977</v>
      </c>
      <c r="E88" s="104" t="s">
        <v>11976</v>
      </c>
      <c r="F88" s="104" t="s">
        <v>11982</v>
      </c>
      <c r="G88" s="104" t="s">
        <v>11979</v>
      </c>
      <c r="H88" s="104" t="b">
        <v>0</v>
      </c>
      <c r="I88" s="104" t="b">
        <v>1</v>
      </c>
      <c r="J88" s="104" t="s">
        <v>12034</v>
      </c>
      <c r="K88" s="104" t="s">
        <v>11984</v>
      </c>
      <c r="L88" s="104"/>
      <c r="M88" s="104"/>
      <c r="N88" s="104">
        <f>(MID(A88,5,6))*1</f>
        <v>11001</v>
      </c>
      <c r="O88" s="104"/>
      <c r="P88" s="104" t="str">
        <f t="shared" si="0"/>
        <v>ЕПС_11001</v>
      </c>
    </row>
    <row r="89" spans="1:16">
      <c r="A89" s="104" t="s">
        <v>16529</v>
      </c>
      <c r="B89" s="104" t="s">
        <v>18517</v>
      </c>
      <c r="C89" s="104" t="s">
        <v>11976</v>
      </c>
      <c r="D89" s="104" t="s">
        <v>11977</v>
      </c>
      <c r="E89" s="104" t="s">
        <v>11976</v>
      </c>
      <c r="F89" s="104" t="s">
        <v>11982</v>
      </c>
      <c r="G89" s="104" t="s">
        <v>11979</v>
      </c>
      <c r="H89" s="104" t="b">
        <v>0</v>
      </c>
      <c r="I89" s="104" t="b">
        <v>1</v>
      </c>
      <c r="J89" s="104" t="s">
        <v>11983</v>
      </c>
      <c r="K89" s="104" t="s">
        <v>11984</v>
      </c>
      <c r="L89" s="104"/>
      <c r="M89" s="104"/>
      <c r="N89" s="104">
        <f>(MID(A89,5,6))*1</f>
        <v>11101</v>
      </c>
      <c r="O89" s="104"/>
      <c r="P89" s="104" t="str">
        <f t="shared" si="0"/>
        <v>ЕПС_11101</v>
      </c>
    </row>
    <row r="90" spans="1:16">
      <c r="A90" s="104" t="s">
        <v>16530</v>
      </c>
      <c r="B90" s="104" t="s">
        <v>18518</v>
      </c>
      <c r="C90" s="104" t="s">
        <v>11976</v>
      </c>
      <c r="D90" s="104" t="s">
        <v>11977</v>
      </c>
      <c r="E90" s="104" t="s">
        <v>11976</v>
      </c>
      <c r="F90" s="104" t="s">
        <v>11982</v>
      </c>
      <c r="G90" s="104" t="s">
        <v>11979</v>
      </c>
      <c r="H90" s="104" t="b">
        <v>0</v>
      </c>
      <c r="I90" s="104" t="b">
        <v>1</v>
      </c>
      <c r="J90" s="104" t="s">
        <v>11983</v>
      </c>
      <c r="K90" s="104" t="s">
        <v>11984</v>
      </c>
      <c r="L90" s="104"/>
      <c r="M90" s="104"/>
      <c r="N90" s="104">
        <f>(MID(A90,5,6))*1</f>
        <v>20202</v>
      </c>
      <c r="O90" s="104"/>
      <c r="P90" s="104" t="str">
        <f t="shared" si="0"/>
        <v>ЕПС_20202</v>
      </c>
    </row>
    <row r="91" spans="1:16">
      <c r="A91" s="104" t="s">
        <v>16531</v>
      </c>
      <c r="B91" s="104" t="s">
        <v>18519</v>
      </c>
      <c r="C91" s="104" t="s">
        <v>11976</v>
      </c>
      <c r="D91" s="104" t="s">
        <v>11977</v>
      </c>
      <c r="E91" s="104" t="s">
        <v>11976</v>
      </c>
      <c r="F91" s="104" t="s">
        <v>11982</v>
      </c>
      <c r="G91" s="104" t="s">
        <v>11979</v>
      </c>
      <c r="H91" s="104" t="b">
        <v>0</v>
      </c>
      <c r="I91" s="104" t="b">
        <v>1</v>
      </c>
      <c r="J91" s="104" t="s">
        <v>11983</v>
      </c>
      <c r="K91" s="104" t="s">
        <v>11984</v>
      </c>
      <c r="L91" s="104"/>
      <c r="M91" s="104"/>
      <c r="N91" s="104">
        <f>(MID(A91,5,6))*1</f>
        <v>20203</v>
      </c>
      <c r="O91" s="104"/>
      <c r="P91" s="104" t="str">
        <f t="shared" si="0"/>
        <v>ЕПС_20203</v>
      </c>
    </row>
    <row r="92" spans="1:16">
      <c r="A92" s="104" t="s">
        <v>16532</v>
      </c>
      <c r="B92" s="104" t="s">
        <v>18520</v>
      </c>
      <c r="C92" s="104" t="s">
        <v>11976</v>
      </c>
      <c r="D92" s="104" t="s">
        <v>11977</v>
      </c>
      <c r="E92" s="104" t="s">
        <v>11976</v>
      </c>
      <c r="F92" s="104" t="s">
        <v>11982</v>
      </c>
      <c r="G92" s="104" t="s">
        <v>11979</v>
      </c>
      <c r="H92" s="104" t="b">
        <v>0</v>
      </c>
      <c r="I92" s="104" t="b">
        <v>1</v>
      </c>
      <c r="J92" s="104" t="s">
        <v>11983</v>
      </c>
      <c r="K92" s="104" t="s">
        <v>11984</v>
      </c>
      <c r="L92" s="104"/>
      <c r="M92" s="104"/>
      <c r="N92" s="104">
        <f>(MID(A92,5,6))*1</f>
        <v>20209</v>
      </c>
      <c r="O92" s="104"/>
      <c r="P92" s="104" t="str">
        <f t="shared" si="0"/>
        <v>ЕПС_20209</v>
      </c>
    </row>
    <row r="93" spans="1:16">
      <c r="A93" s="104" t="s">
        <v>16533</v>
      </c>
      <c r="B93" s="104" t="s">
        <v>18521</v>
      </c>
      <c r="C93" s="104" t="s">
        <v>11976</v>
      </c>
      <c r="D93" s="104" t="s">
        <v>11977</v>
      </c>
      <c r="E93" s="104" t="s">
        <v>11976</v>
      </c>
      <c r="F93" s="104" t="s">
        <v>11982</v>
      </c>
      <c r="G93" s="104" t="s">
        <v>11979</v>
      </c>
      <c r="H93" s="104" t="b">
        <v>0</v>
      </c>
      <c r="I93" s="104" t="b">
        <v>1</v>
      </c>
      <c r="J93" s="104" t="s">
        <v>11983</v>
      </c>
      <c r="K93" s="104" t="s">
        <v>11984</v>
      </c>
      <c r="L93" s="104"/>
      <c r="M93" s="104"/>
      <c r="N93" s="104">
        <f>(MID(A93,5,6))*1</f>
        <v>20302</v>
      </c>
      <c r="O93" s="104"/>
      <c r="P93" s="104" t="str">
        <f t="shared" si="0"/>
        <v>ЕПС_20302</v>
      </c>
    </row>
    <row r="94" spans="1:16">
      <c r="A94" s="104" t="s">
        <v>16534</v>
      </c>
      <c r="B94" s="104" t="s">
        <v>18522</v>
      </c>
      <c r="C94" s="104" t="s">
        <v>11976</v>
      </c>
      <c r="D94" s="104" t="s">
        <v>11977</v>
      </c>
      <c r="E94" s="104" t="s">
        <v>11976</v>
      </c>
      <c r="F94" s="104" t="s">
        <v>11982</v>
      </c>
      <c r="G94" s="104" t="s">
        <v>11979</v>
      </c>
      <c r="H94" s="104" t="b">
        <v>0</v>
      </c>
      <c r="I94" s="104" t="b">
        <v>1</v>
      </c>
      <c r="J94" s="104" t="s">
        <v>11983</v>
      </c>
      <c r="K94" s="104" t="s">
        <v>11984</v>
      </c>
      <c r="L94" s="104"/>
      <c r="M94" s="104"/>
      <c r="N94" s="104">
        <f>(MID(A94,5,6))*1</f>
        <v>20303</v>
      </c>
      <c r="O94" s="104"/>
      <c r="P94" s="104" t="str">
        <f t="shared" si="0"/>
        <v>ЕПС_20303</v>
      </c>
    </row>
    <row r="95" spans="1:16">
      <c r="A95" s="104" t="s">
        <v>16535</v>
      </c>
      <c r="B95" s="104" t="s">
        <v>18523</v>
      </c>
      <c r="C95" s="104" t="s">
        <v>11976</v>
      </c>
      <c r="D95" s="104" t="s">
        <v>11977</v>
      </c>
      <c r="E95" s="104" t="s">
        <v>11976</v>
      </c>
      <c r="F95" s="104" t="s">
        <v>11982</v>
      </c>
      <c r="G95" s="104" t="s">
        <v>11979</v>
      </c>
      <c r="H95" s="104" t="b">
        <v>0</v>
      </c>
      <c r="I95" s="104" t="b">
        <v>1</v>
      </c>
      <c r="J95" s="104" t="s">
        <v>11983</v>
      </c>
      <c r="K95" s="104" t="s">
        <v>11984</v>
      </c>
      <c r="L95" s="104"/>
      <c r="M95" s="104"/>
      <c r="N95" s="104">
        <f>(MID(A95,5,6))*1</f>
        <v>20305</v>
      </c>
      <c r="O95" s="104"/>
      <c r="P95" s="104" t="str">
        <f t="shared" si="0"/>
        <v>ЕПС_20305</v>
      </c>
    </row>
    <row r="96" spans="1:16">
      <c r="A96" s="104" t="s">
        <v>16536</v>
      </c>
      <c r="B96" s="104" t="s">
        <v>18524</v>
      </c>
      <c r="C96" s="104" t="s">
        <v>11976</v>
      </c>
      <c r="D96" s="104" t="s">
        <v>11977</v>
      </c>
      <c r="E96" s="104" t="s">
        <v>11976</v>
      </c>
      <c r="F96" s="104" t="s">
        <v>11982</v>
      </c>
      <c r="G96" s="104" t="s">
        <v>11979</v>
      </c>
      <c r="H96" s="104" t="b">
        <v>0</v>
      </c>
      <c r="I96" s="104" t="b">
        <v>1</v>
      </c>
      <c r="J96" s="104" t="s">
        <v>11983</v>
      </c>
      <c r="K96" s="104" t="s">
        <v>11984</v>
      </c>
      <c r="L96" s="104"/>
      <c r="M96" s="104"/>
      <c r="N96" s="104">
        <f>(MID(A96,5,6))*1</f>
        <v>20308</v>
      </c>
      <c r="O96" s="104"/>
      <c r="P96" s="104" t="str">
        <f t="shared" si="0"/>
        <v>ЕПС_20308</v>
      </c>
    </row>
    <row r="97" spans="1:16">
      <c r="A97" s="104" t="s">
        <v>16537</v>
      </c>
      <c r="B97" s="104" t="s">
        <v>18525</v>
      </c>
      <c r="C97" s="104" t="s">
        <v>11976</v>
      </c>
      <c r="D97" s="104" t="s">
        <v>11977</v>
      </c>
      <c r="E97" s="104" t="s">
        <v>11976</v>
      </c>
      <c r="F97" s="104" t="s">
        <v>11982</v>
      </c>
      <c r="G97" s="104" t="s">
        <v>11979</v>
      </c>
      <c r="H97" s="104" t="b">
        <v>0</v>
      </c>
      <c r="I97" s="104" t="b">
        <v>1</v>
      </c>
      <c r="J97" s="104" t="s">
        <v>11983</v>
      </c>
      <c r="K97" s="104" t="s">
        <v>11984</v>
      </c>
      <c r="L97" s="104"/>
      <c r="M97" s="104"/>
      <c r="N97" s="104">
        <f>(MID(A97,5,6))*1</f>
        <v>20315</v>
      </c>
      <c r="O97" s="104"/>
      <c r="P97" s="104" t="str">
        <f t="shared" si="0"/>
        <v>ЕПС_20315</v>
      </c>
    </row>
    <row r="98" spans="1:16">
      <c r="A98" s="104" t="s">
        <v>16538</v>
      </c>
      <c r="B98" s="104" t="s">
        <v>18526</v>
      </c>
      <c r="C98" s="104" t="s">
        <v>11976</v>
      </c>
      <c r="D98" s="104" t="s">
        <v>11977</v>
      </c>
      <c r="E98" s="104" t="s">
        <v>11976</v>
      </c>
      <c r="F98" s="104" t="s">
        <v>11982</v>
      </c>
      <c r="G98" s="104" t="s">
        <v>11979</v>
      </c>
      <c r="H98" s="104" t="b">
        <v>0</v>
      </c>
      <c r="I98" s="104" t="b">
        <v>1</v>
      </c>
      <c r="J98" s="104" t="s">
        <v>11983</v>
      </c>
      <c r="K98" s="104" t="s">
        <v>11984</v>
      </c>
      <c r="L98" s="104"/>
      <c r="M98" s="104"/>
      <c r="N98" s="104">
        <f>(MID(A98,5,6))*1</f>
        <v>20316</v>
      </c>
      <c r="O98" s="104"/>
      <c r="P98" s="104" t="str">
        <f t="shared" si="0"/>
        <v>ЕПС_20316</v>
      </c>
    </row>
    <row r="99" spans="1:16">
      <c r="A99" s="104" t="s">
        <v>16539</v>
      </c>
      <c r="B99" s="104" t="s">
        <v>18527</v>
      </c>
      <c r="C99" s="104" t="s">
        <v>11976</v>
      </c>
      <c r="D99" s="104" t="s">
        <v>11977</v>
      </c>
      <c r="E99" s="104" t="s">
        <v>11976</v>
      </c>
      <c r="F99" s="104" t="s">
        <v>11982</v>
      </c>
      <c r="G99" s="104" t="s">
        <v>11979</v>
      </c>
      <c r="H99" s="104" t="b">
        <v>0</v>
      </c>
      <c r="I99" s="104" t="b">
        <v>1</v>
      </c>
      <c r="J99" s="104" t="s">
        <v>12034</v>
      </c>
      <c r="K99" s="104" t="s">
        <v>11984</v>
      </c>
      <c r="L99" s="104"/>
      <c r="M99" s="104"/>
      <c r="N99" s="104">
        <f>(MID(A99,5,6))*1</f>
        <v>20321</v>
      </c>
      <c r="O99" s="104"/>
      <c r="P99" s="104" t="str">
        <f t="shared" si="0"/>
        <v>ЕПС_20321</v>
      </c>
    </row>
    <row r="100" spans="1:16">
      <c r="A100" s="104" t="s">
        <v>16540</v>
      </c>
      <c r="B100" s="104" t="s">
        <v>18528</v>
      </c>
      <c r="C100" s="104" t="s">
        <v>11976</v>
      </c>
      <c r="D100" s="104" t="s">
        <v>11977</v>
      </c>
      <c r="E100" s="104" t="s">
        <v>11976</v>
      </c>
      <c r="F100" s="104" t="s">
        <v>11982</v>
      </c>
      <c r="G100" s="104" t="s">
        <v>11979</v>
      </c>
      <c r="H100" s="104" t="b">
        <v>0</v>
      </c>
      <c r="I100" s="104" t="b">
        <v>1</v>
      </c>
      <c r="J100" s="104" t="s">
        <v>11983</v>
      </c>
      <c r="K100" s="104" t="s">
        <v>11984</v>
      </c>
      <c r="L100" s="104"/>
      <c r="M100" s="104"/>
      <c r="N100" s="104">
        <f>(MID(A100,5,6))*1</f>
        <v>20322</v>
      </c>
      <c r="O100" s="104"/>
      <c r="P100" s="104" t="str">
        <f t="shared" si="0"/>
        <v>ЕПС_20322</v>
      </c>
    </row>
    <row r="101" spans="1:16">
      <c r="A101" s="104" t="s">
        <v>16541</v>
      </c>
      <c r="B101" s="104" t="s">
        <v>18529</v>
      </c>
      <c r="C101" s="104" t="s">
        <v>11976</v>
      </c>
      <c r="D101" s="104" t="s">
        <v>11977</v>
      </c>
      <c r="E101" s="104" t="s">
        <v>11976</v>
      </c>
      <c r="F101" s="104" t="s">
        <v>11982</v>
      </c>
      <c r="G101" s="104" t="s">
        <v>11979</v>
      </c>
      <c r="H101" s="104" t="b">
        <v>0</v>
      </c>
      <c r="I101" s="104" t="b">
        <v>1</v>
      </c>
      <c r="J101" s="104" t="s">
        <v>11983</v>
      </c>
      <c r="K101" s="104" t="s">
        <v>11984</v>
      </c>
      <c r="L101" s="104"/>
      <c r="M101" s="104"/>
      <c r="N101" s="104">
        <f>(MID(A101,5,6))*1</f>
        <v>20323</v>
      </c>
      <c r="O101" s="104"/>
      <c r="P101" s="104" t="str">
        <f t="shared" si="0"/>
        <v>ЕПС_20323</v>
      </c>
    </row>
    <row r="102" spans="1:16">
      <c r="A102" s="104" t="s">
        <v>16542</v>
      </c>
      <c r="B102" s="104" t="s">
        <v>18530</v>
      </c>
      <c r="C102" s="104" t="s">
        <v>11976</v>
      </c>
      <c r="D102" s="104" t="s">
        <v>11977</v>
      </c>
      <c r="E102" s="104" t="s">
        <v>11976</v>
      </c>
      <c r="F102" s="104" t="s">
        <v>11982</v>
      </c>
      <c r="G102" s="104" t="s">
        <v>11979</v>
      </c>
      <c r="H102" s="104" t="b">
        <v>0</v>
      </c>
      <c r="I102" s="104" t="b">
        <v>1</v>
      </c>
      <c r="J102" s="104" t="s">
        <v>11983</v>
      </c>
      <c r="K102" s="104" t="s">
        <v>11984</v>
      </c>
      <c r="L102" s="104"/>
      <c r="M102" s="104"/>
      <c r="N102" s="104">
        <f>(MID(A102,5,6))*1</f>
        <v>20324</v>
      </c>
      <c r="O102" s="104"/>
      <c r="P102" s="104" t="str">
        <f t="shared" si="0"/>
        <v>ЕПС_20324</v>
      </c>
    </row>
    <row r="103" spans="1:16">
      <c r="A103" s="104" t="s">
        <v>16543</v>
      </c>
      <c r="B103" s="104" t="s">
        <v>18531</v>
      </c>
      <c r="C103" s="104" t="s">
        <v>11976</v>
      </c>
      <c r="D103" s="104" t="s">
        <v>11977</v>
      </c>
      <c r="E103" s="104" t="s">
        <v>11976</v>
      </c>
      <c r="F103" s="104" t="s">
        <v>11982</v>
      </c>
      <c r="G103" s="104" t="s">
        <v>11979</v>
      </c>
      <c r="H103" s="104" t="b">
        <v>0</v>
      </c>
      <c r="I103" s="104" t="b">
        <v>1</v>
      </c>
      <c r="J103" s="104" t="s">
        <v>12034</v>
      </c>
      <c r="K103" s="104" t="s">
        <v>11984</v>
      </c>
      <c r="L103" s="104"/>
      <c r="M103" s="104"/>
      <c r="N103" s="104">
        <f>(MID(A103,5,6))*1</f>
        <v>20325</v>
      </c>
      <c r="O103" s="104"/>
      <c r="P103" s="104" t="str">
        <f t="shared" si="0"/>
        <v>ЕПС_20325</v>
      </c>
    </row>
    <row r="104" spans="1:16">
      <c r="A104" s="104" t="s">
        <v>16544</v>
      </c>
      <c r="B104" s="104" t="s">
        <v>18532</v>
      </c>
      <c r="C104" s="104" t="s">
        <v>11976</v>
      </c>
      <c r="D104" s="104" t="s">
        <v>11977</v>
      </c>
      <c r="E104" s="104" t="s">
        <v>11976</v>
      </c>
      <c r="F104" s="104" t="s">
        <v>11982</v>
      </c>
      <c r="G104" s="104" t="s">
        <v>11979</v>
      </c>
      <c r="H104" s="104" t="b">
        <v>0</v>
      </c>
      <c r="I104" s="104" t="b">
        <v>1</v>
      </c>
      <c r="J104" s="104" t="s">
        <v>11983</v>
      </c>
      <c r="K104" s="104" t="s">
        <v>11984</v>
      </c>
      <c r="L104" s="104"/>
      <c r="M104" s="104"/>
      <c r="N104" s="104">
        <f>(MID(A104,5,6))*1</f>
        <v>20326</v>
      </c>
      <c r="O104" s="104"/>
      <c r="P104" s="104" t="str">
        <f t="shared" si="0"/>
        <v>ЕПС_20326</v>
      </c>
    </row>
    <row r="105" spans="1:16">
      <c r="A105" s="104" t="s">
        <v>16545</v>
      </c>
      <c r="B105" s="104" t="s">
        <v>18533</v>
      </c>
      <c r="C105" s="104" t="s">
        <v>11976</v>
      </c>
      <c r="D105" s="104" t="s">
        <v>11977</v>
      </c>
      <c r="E105" s="104" t="s">
        <v>11976</v>
      </c>
      <c r="F105" s="104" t="s">
        <v>11982</v>
      </c>
      <c r="G105" s="104" t="s">
        <v>11979</v>
      </c>
      <c r="H105" s="104" t="b">
        <v>0</v>
      </c>
      <c r="I105" s="104" t="b">
        <v>1</v>
      </c>
      <c r="J105" s="104" t="s">
        <v>12034</v>
      </c>
      <c r="K105" s="104" t="s">
        <v>11984</v>
      </c>
      <c r="L105" s="104"/>
      <c r="M105" s="104"/>
      <c r="N105" s="104">
        <f>(MID(A105,5,6))*1</f>
        <v>20327</v>
      </c>
      <c r="O105" s="104"/>
      <c r="P105" s="104" t="str">
        <f t="shared" si="0"/>
        <v>ЕПС_20327</v>
      </c>
    </row>
    <row r="106" spans="1:16">
      <c r="A106" s="104" t="s">
        <v>16546</v>
      </c>
      <c r="B106" s="104" t="s">
        <v>18534</v>
      </c>
      <c r="C106" s="104" t="s">
        <v>11976</v>
      </c>
      <c r="D106" s="104" t="s">
        <v>11977</v>
      </c>
      <c r="E106" s="104" t="s">
        <v>11976</v>
      </c>
      <c r="F106" s="104" t="s">
        <v>11982</v>
      </c>
      <c r="G106" s="104" t="s">
        <v>11979</v>
      </c>
      <c r="H106" s="104" t="b">
        <v>0</v>
      </c>
      <c r="I106" s="104" t="b">
        <v>1</v>
      </c>
      <c r="J106" s="104" t="s">
        <v>11983</v>
      </c>
      <c r="K106" s="104" t="s">
        <v>11984</v>
      </c>
      <c r="L106" s="104"/>
      <c r="M106" s="104"/>
      <c r="N106" s="104">
        <f>(MID(A106,5,6))*1</f>
        <v>20401</v>
      </c>
      <c r="O106" s="104"/>
      <c r="P106" s="104" t="str">
        <f t="shared" si="0"/>
        <v>ЕПС_20401</v>
      </c>
    </row>
    <row r="107" spans="1:16">
      <c r="A107" s="104" t="s">
        <v>16547</v>
      </c>
      <c r="B107" s="104" t="s">
        <v>18535</v>
      </c>
      <c r="C107" s="104" t="s">
        <v>11976</v>
      </c>
      <c r="D107" s="104" t="s">
        <v>11977</v>
      </c>
      <c r="E107" s="104" t="s">
        <v>11976</v>
      </c>
      <c r="F107" s="104" t="s">
        <v>11982</v>
      </c>
      <c r="G107" s="104" t="s">
        <v>11979</v>
      </c>
      <c r="H107" s="104" t="b">
        <v>0</v>
      </c>
      <c r="I107" s="104" t="b">
        <v>1</v>
      </c>
      <c r="J107" s="104" t="s">
        <v>11983</v>
      </c>
      <c r="K107" s="104" t="s">
        <v>11984</v>
      </c>
      <c r="L107" s="104"/>
      <c r="M107" s="104"/>
      <c r="N107" s="104">
        <f>(MID(A107,5,6))*1</f>
        <v>20403</v>
      </c>
      <c r="O107" s="104"/>
      <c r="P107" s="104" t="str">
        <f t="shared" si="0"/>
        <v>ЕПС_20403</v>
      </c>
    </row>
    <row r="108" spans="1:16">
      <c r="A108" s="104" t="s">
        <v>16548</v>
      </c>
      <c r="B108" s="104" t="s">
        <v>18536</v>
      </c>
      <c r="C108" s="104" t="s">
        <v>11976</v>
      </c>
      <c r="D108" s="104" t="s">
        <v>11977</v>
      </c>
      <c r="E108" s="104" t="s">
        <v>11976</v>
      </c>
      <c r="F108" s="104" t="s">
        <v>11982</v>
      </c>
      <c r="G108" s="104" t="s">
        <v>11979</v>
      </c>
      <c r="H108" s="104" t="b">
        <v>0</v>
      </c>
      <c r="I108" s="104" t="b">
        <v>1</v>
      </c>
      <c r="J108" s="104" t="s">
        <v>11983</v>
      </c>
      <c r="K108" s="104" t="s">
        <v>11984</v>
      </c>
      <c r="L108" s="104"/>
      <c r="M108" s="104"/>
      <c r="N108" s="104">
        <f>(MID(A108,5,6))*1</f>
        <v>20501</v>
      </c>
      <c r="O108" s="104"/>
      <c r="P108" s="104" t="str">
        <f t="shared" si="0"/>
        <v>ЕПС_20501</v>
      </c>
    </row>
    <row r="109" spans="1:16">
      <c r="A109" s="104" t="s">
        <v>16549</v>
      </c>
      <c r="B109" s="104" t="s">
        <v>18537</v>
      </c>
      <c r="C109" s="104" t="s">
        <v>11976</v>
      </c>
      <c r="D109" s="104" t="s">
        <v>11977</v>
      </c>
      <c r="E109" s="104" t="s">
        <v>11976</v>
      </c>
      <c r="F109" s="104" t="s">
        <v>11982</v>
      </c>
      <c r="G109" s="104" t="s">
        <v>11979</v>
      </c>
      <c r="H109" s="104" t="b">
        <v>0</v>
      </c>
      <c r="I109" s="104" t="b">
        <v>1</v>
      </c>
      <c r="J109" s="104" t="s">
        <v>11983</v>
      </c>
      <c r="K109" s="104" t="s">
        <v>11984</v>
      </c>
      <c r="L109" s="104"/>
      <c r="M109" s="104"/>
      <c r="N109" s="104">
        <f>(MID(A109,5,6))*1</f>
        <v>20502</v>
      </c>
      <c r="O109" s="104"/>
      <c r="P109" s="104" t="str">
        <f t="shared" si="0"/>
        <v>ЕПС_20502</v>
      </c>
    </row>
    <row r="110" spans="1:16">
      <c r="A110" s="104" t="s">
        <v>16550</v>
      </c>
      <c r="B110" s="104" t="s">
        <v>18538</v>
      </c>
      <c r="C110" s="104" t="s">
        <v>11976</v>
      </c>
      <c r="D110" s="104" t="s">
        <v>11977</v>
      </c>
      <c r="E110" s="104" t="s">
        <v>11976</v>
      </c>
      <c r="F110" s="104" t="s">
        <v>11982</v>
      </c>
      <c r="G110" s="104" t="s">
        <v>11979</v>
      </c>
      <c r="H110" s="104" t="b">
        <v>0</v>
      </c>
      <c r="I110" s="104" t="b">
        <v>1</v>
      </c>
      <c r="J110" s="104" t="s">
        <v>12034</v>
      </c>
      <c r="K110" s="104" t="s">
        <v>11984</v>
      </c>
      <c r="L110" s="104"/>
      <c r="M110" s="104"/>
      <c r="N110" s="104">
        <f>(MID(A110,5,6))*1</f>
        <v>20503</v>
      </c>
      <c r="O110" s="104"/>
      <c r="P110" s="104" t="str">
        <f t="shared" si="0"/>
        <v>ЕПС_20503</v>
      </c>
    </row>
    <row r="111" spans="1:16">
      <c r="A111" s="104" t="s">
        <v>16551</v>
      </c>
      <c r="B111" s="104" t="s">
        <v>18539</v>
      </c>
      <c r="C111" s="104" t="s">
        <v>11976</v>
      </c>
      <c r="D111" s="104" t="s">
        <v>11977</v>
      </c>
      <c r="E111" s="104" t="s">
        <v>11976</v>
      </c>
      <c r="F111" s="104" t="s">
        <v>11982</v>
      </c>
      <c r="G111" s="104" t="s">
        <v>11979</v>
      </c>
      <c r="H111" s="104" t="b">
        <v>0</v>
      </c>
      <c r="I111" s="104" t="b">
        <v>1</v>
      </c>
      <c r="J111" s="104" t="s">
        <v>12034</v>
      </c>
      <c r="K111" s="104" t="s">
        <v>11984</v>
      </c>
      <c r="L111" s="104"/>
      <c r="M111" s="104"/>
      <c r="N111" s="104">
        <f>(MID(A111,5,6))*1</f>
        <v>20504</v>
      </c>
      <c r="O111" s="104"/>
      <c r="P111" s="104" t="str">
        <f t="shared" si="0"/>
        <v>ЕПС_20504</v>
      </c>
    </row>
    <row r="112" spans="1:16">
      <c r="A112" s="104" t="s">
        <v>16552</v>
      </c>
      <c r="B112" s="104" t="s">
        <v>18540</v>
      </c>
      <c r="C112" s="104" t="s">
        <v>11976</v>
      </c>
      <c r="D112" s="104" t="s">
        <v>11977</v>
      </c>
      <c r="E112" s="104" t="s">
        <v>11976</v>
      </c>
      <c r="F112" s="104" t="s">
        <v>11982</v>
      </c>
      <c r="G112" s="104" t="s">
        <v>11979</v>
      </c>
      <c r="H112" s="104" t="b">
        <v>0</v>
      </c>
      <c r="I112" s="104" t="b">
        <v>1</v>
      </c>
      <c r="J112" s="104" t="s">
        <v>12034</v>
      </c>
      <c r="K112" s="104" t="s">
        <v>11984</v>
      </c>
      <c r="L112" s="104"/>
      <c r="M112" s="104"/>
      <c r="N112" s="104">
        <f>(MID(A112,5,6))*1</f>
        <v>20505</v>
      </c>
      <c r="O112" s="104"/>
      <c r="P112" s="104" t="str">
        <f t="shared" si="0"/>
        <v>ЕПС_20505</v>
      </c>
    </row>
    <row r="113" spans="1:16">
      <c r="A113" s="104" t="s">
        <v>16553</v>
      </c>
      <c r="B113" s="104" t="s">
        <v>18541</v>
      </c>
      <c r="C113" s="104" t="s">
        <v>11976</v>
      </c>
      <c r="D113" s="104" t="s">
        <v>11977</v>
      </c>
      <c r="E113" s="104" t="s">
        <v>11976</v>
      </c>
      <c r="F113" s="104" t="s">
        <v>11982</v>
      </c>
      <c r="G113" s="104" t="s">
        <v>11979</v>
      </c>
      <c r="H113" s="104" t="b">
        <v>0</v>
      </c>
      <c r="I113" s="104" t="b">
        <v>1</v>
      </c>
      <c r="J113" s="104" t="s">
        <v>12034</v>
      </c>
      <c r="K113" s="104" t="s">
        <v>11984</v>
      </c>
      <c r="L113" s="104"/>
      <c r="M113" s="104"/>
      <c r="N113" s="104">
        <f>(MID(A113,5,6))*1</f>
        <v>20506</v>
      </c>
      <c r="O113" s="104"/>
      <c r="P113" s="104" t="str">
        <f t="shared" si="0"/>
        <v>ЕПС_20506</v>
      </c>
    </row>
    <row r="114" spans="1:16">
      <c r="A114" s="104" t="s">
        <v>16554</v>
      </c>
      <c r="B114" s="104" t="s">
        <v>18542</v>
      </c>
      <c r="C114" s="104" t="s">
        <v>11976</v>
      </c>
      <c r="D114" s="104" t="s">
        <v>11977</v>
      </c>
      <c r="E114" s="104" t="s">
        <v>11976</v>
      </c>
      <c r="F114" s="104" t="s">
        <v>11982</v>
      </c>
      <c r="G114" s="104" t="s">
        <v>11979</v>
      </c>
      <c r="H114" s="104" t="b">
        <v>0</v>
      </c>
      <c r="I114" s="104" t="b">
        <v>1</v>
      </c>
      <c r="J114" s="104" t="s">
        <v>11983</v>
      </c>
      <c r="K114" s="104" t="s">
        <v>11984</v>
      </c>
      <c r="L114" s="104"/>
      <c r="M114" s="104"/>
      <c r="N114" s="104">
        <f>(MID(A114,5,6))*1</f>
        <v>20601</v>
      </c>
      <c r="O114" s="104"/>
      <c r="P114" s="104" t="str">
        <f t="shared" si="0"/>
        <v>ЕПС_20601</v>
      </c>
    </row>
    <row r="115" spans="1:16">
      <c r="A115" s="104" t="s">
        <v>16555</v>
      </c>
      <c r="B115" s="104" t="s">
        <v>18543</v>
      </c>
      <c r="C115" s="104" t="s">
        <v>11976</v>
      </c>
      <c r="D115" s="104" t="s">
        <v>11977</v>
      </c>
      <c r="E115" s="104" t="s">
        <v>11976</v>
      </c>
      <c r="F115" s="104" t="s">
        <v>11982</v>
      </c>
      <c r="G115" s="104" t="s">
        <v>11979</v>
      </c>
      <c r="H115" s="104" t="b">
        <v>0</v>
      </c>
      <c r="I115" s="104" t="b">
        <v>1</v>
      </c>
      <c r="J115" s="104" t="s">
        <v>11983</v>
      </c>
      <c r="K115" s="104" t="s">
        <v>11984</v>
      </c>
      <c r="L115" s="104"/>
      <c r="M115" s="104"/>
      <c r="N115" s="104">
        <f>(MID(A115,5,6))*1</f>
        <v>20602</v>
      </c>
      <c r="O115" s="104"/>
      <c r="P115" s="104" t="str">
        <f t="shared" si="0"/>
        <v>ЕПС_20602</v>
      </c>
    </row>
    <row r="116" spans="1:16">
      <c r="A116" s="104" t="s">
        <v>16556</v>
      </c>
      <c r="B116" s="104" t="s">
        <v>18544</v>
      </c>
      <c r="C116" s="104" t="s">
        <v>11976</v>
      </c>
      <c r="D116" s="104" t="s">
        <v>11977</v>
      </c>
      <c r="E116" s="104" t="s">
        <v>11976</v>
      </c>
      <c r="F116" s="104" t="s">
        <v>11982</v>
      </c>
      <c r="G116" s="104" t="s">
        <v>11979</v>
      </c>
      <c r="H116" s="104" t="b">
        <v>0</v>
      </c>
      <c r="I116" s="104" t="b">
        <v>1</v>
      </c>
      <c r="J116" s="104" t="s">
        <v>11983</v>
      </c>
      <c r="K116" s="104" t="s">
        <v>11984</v>
      </c>
      <c r="L116" s="104"/>
      <c r="M116" s="104"/>
      <c r="N116" s="104">
        <f>(MID(A116,5,6))*1</f>
        <v>20603</v>
      </c>
      <c r="O116" s="104"/>
      <c r="P116" s="104" t="str">
        <f t="shared" si="0"/>
        <v>ЕПС_20603</v>
      </c>
    </row>
    <row r="117" spans="1:16">
      <c r="A117" s="104" t="s">
        <v>16557</v>
      </c>
      <c r="B117" s="104" t="s">
        <v>18545</v>
      </c>
      <c r="C117" s="104" t="s">
        <v>11976</v>
      </c>
      <c r="D117" s="104" t="s">
        <v>11977</v>
      </c>
      <c r="E117" s="104" t="s">
        <v>11976</v>
      </c>
      <c r="F117" s="104" t="s">
        <v>11982</v>
      </c>
      <c r="G117" s="104" t="s">
        <v>11979</v>
      </c>
      <c r="H117" s="104" t="b">
        <v>0</v>
      </c>
      <c r="I117" s="104" t="b">
        <v>1</v>
      </c>
      <c r="J117" s="104" t="s">
        <v>11983</v>
      </c>
      <c r="K117" s="104" t="s">
        <v>11984</v>
      </c>
      <c r="L117" s="104"/>
      <c r="M117" s="104"/>
      <c r="N117" s="104">
        <f>(MID(A117,5,6))*1</f>
        <v>20604</v>
      </c>
      <c r="O117" s="104"/>
      <c r="P117" s="104" t="str">
        <f t="shared" si="0"/>
        <v>ЕПС_20604</v>
      </c>
    </row>
    <row r="118" spans="1:16">
      <c r="A118" s="104" t="s">
        <v>16558</v>
      </c>
      <c r="B118" s="104" t="s">
        <v>18546</v>
      </c>
      <c r="C118" s="104" t="s">
        <v>11976</v>
      </c>
      <c r="D118" s="104" t="s">
        <v>11977</v>
      </c>
      <c r="E118" s="104" t="s">
        <v>11976</v>
      </c>
      <c r="F118" s="104" t="s">
        <v>11982</v>
      </c>
      <c r="G118" s="104" t="s">
        <v>11979</v>
      </c>
      <c r="H118" s="104" t="b">
        <v>0</v>
      </c>
      <c r="I118" s="104" t="b">
        <v>1</v>
      </c>
      <c r="J118" s="104" t="s">
        <v>12034</v>
      </c>
      <c r="K118" s="104" t="s">
        <v>11984</v>
      </c>
      <c r="L118" s="104"/>
      <c r="M118" s="104"/>
      <c r="N118" s="104">
        <f>(MID(A118,5,6))*1</f>
        <v>20605</v>
      </c>
      <c r="O118" s="104"/>
      <c r="P118" s="104" t="str">
        <f t="shared" si="0"/>
        <v>ЕПС_20605</v>
      </c>
    </row>
    <row r="119" spans="1:16">
      <c r="A119" s="104" t="s">
        <v>16559</v>
      </c>
      <c r="B119" s="104" t="s">
        <v>18547</v>
      </c>
      <c r="C119" s="104" t="s">
        <v>11976</v>
      </c>
      <c r="D119" s="104" t="s">
        <v>11977</v>
      </c>
      <c r="E119" s="104" t="s">
        <v>11976</v>
      </c>
      <c r="F119" s="104" t="s">
        <v>11982</v>
      </c>
      <c r="G119" s="104" t="s">
        <v>11979</v>
      </c>
      <c r="H119" s="104" t="b">
        <v>0</v>
      </c>
      <c r="I119" s="104" t="b">
        <v>1</v>
      </c>
      <c r="J119" s="104" t="s">
        <v>12034</v>
      </c>
      <c r="K119" s="104" t="s">
        <v>11984</v>
      </c>
      <c r="L119" s="104"/>
      <c r="M119" s="104"/>
      <c r="N119" s="104">
        <f>(MID(A119,5,6))*1</f>
        <v>20606</v>
      </c>
      <c r="O119" s="104"/>
      <c r="P119" s="104" t="str">
        <f t="shared" si="0"/>
        <v>ЕПС_20606</v>
      </c>
    </row>
    <row r="120" spans="1:16">
      <c r="A120" s="104" t="s">
        <v>16560</v>
      </c>
      <c r="B120" s="104" t="s">
        <v>18548</v>
      </c>
      <c r="C120" s="104" t="s">
        <v>11976</v>
      </c>
      <c r="D120" s="104" t="s">
        <v>11977</v>
      </c>
      <c r="E120" s="104" t="s">
        <v>11976</v>
      </c>
      <c r="F120" s="104" t="s">
        <v>11982</v>
      </c>
      <c r="G120" s="104" t="s">
        <v>11979</v>
      </c>
      <c r="H120" s="104" t="b">
        <v>0</v>
      </c>
      <c r="I120" s="104" t="b">
        <v>1</v>
      </c>
      <c r="J120" s="104" t="s">
        <v>11983</v>
      </c>
      <c r="K120" s="104" t="s">
        <v>11984</v>
      </c>
      <c r="L120" s="104"/>
      <c r="M120" s="104"/>
      <c r="N120" s="104">
        <f>(MID(A120,5,6))*1</f>
        <v>20607</v>
      </c>
      <c r="O120" s="104"/>
      <c r="P120" s="104" t="str">
        <f t="shared" si="0"/>
        <v>ЕПС_20607</v>
      </c>
    </row>
    <row r="121" spans="1:16">
      <c r="A121" s="104" t="s">
        <v>16561</v>
      </c>
      <c r="B121" s="104" t="s">
        <v>18549</v>
      </c>
      <c r="C121" s="104" t="s">
        <v>11976</v>
      </c>
      <c r="D121" s="104" t="s">
        <v>11977</v>
      </c>
      <c r="E121" s="104" t="s">
        <v>11976</v>
      </c>
      <c r="F121" s="104" t="s">
        <v>11982</v>
      </c>
      <c r="G121" s="104" t="s">
        <v>11979</v>
      </c>
      <c r="H121" s="104" t="b">
        <v>0</v>
      </c>
      <c r="I121" s="104" t="b">
        <v>1</v>
      </c>
      <c r="J121" s="104" t="s">
        <v>11983</v>
      </c>
      <c r="K121" s="104" t="s">
        <v>11984</v>
      </c>
      <c r="L121" s="104"/>
      <c r="M121" s="104"/>
      <c r="N121" s="104">
        <f>(MID(A121,5,6))*1</f>
        <v>20608</v>
      </c>
      <c r="O121" s="104"/>
      <c r="P121" s="104" t="str">
        <f t="shared" si="0"/>
        <v>ЕПС_20608</v>
      </c>
    </row>
    <row r="122" spans="1:16">
      <c r="A122" s="104" t="s">
        <v>16562</v>
      </c>
      <c r="B122" s="104" t="s">
        <v>18550</v>
      </c>
      <c r="C122" s="104" t="s">
        <v>11976</v>
      </c>
      <c r="D122" s="104" t="s">
        <v>11977</v>
      </c>
      <c r="E122" s="104" t="s">
        <v>11976</v>
      </c>
      <c r="F122" s="104" t="s">
        <v>11982</v>
      </c>
      <c r="G122" s="104" t="s">
        <v>11979</v>
      </c>
      <c r="H122" s="104" t="b">
        <v>0</v>
      </c>
      <c r="I122" s="104" t="b">
        <v>1</v>
      </c>
      <c r="J122" s="104" t="s">
        <v>11983</v>
      </c>
      <c r="K122" s="104" t="s">
        <v>11984</v>
      </c>
      <c r="L122" s="104"/>
      <c r="M122" s="104"/>
      <c r="N122" s="104">
        <f>(MID(A122,5,6))*1</f>
        <v>20609</v>
      </c>
      <c r="O122" s="104"/>
      <c r="P122" s="104" t="str">
        <f t="shared" si="0"/>
        <v>ЕПС_20609</v>
      </c>
    </row>
    <row r="123" spans="1:16">
      <c r="A123" s="104" t="s">
        <v>16563</v>
      </c>
      <c r="B123" s="104" t="s">
        <v>18551</v>
      </c>
      <c r="C123" s="104" t="s">
        <v>11976</v>
      </c>
      <c r="D123" s="104" t="s">
        <v>11977</v>
      </c>
      <c r="E123" s="104" t="s">
        <v>11976</v>
      </c>
      <c r="F123" s="104" t="s">
        <v>11982</v>
      </c>
      <c r="G123" s="104" t="s">
        <v>11979</v>
      </c>
      <c r="H123" s="104" t="b">
        <v>0</v>
      </c>
      <c r="I123" s="104" t="b">
        <v>1</v>
      </c>
      <c r="J123" s="104" t="s">
        <v>11983</v>
      </c>
      <c r="K123" s="104" t="s">
        <v>11984</v>
      </c>
      <c r="L123" s="104"/>
      <c r="M123" s="104"/>
      <c r="N123" s="104">
        <f>(MID(A123,5,6))*1</f>
        <v>20610</v>
      </c>
      <c r="O123" s="104"/>
      <c r="P123" s="104" t="str">
        <f t="shared" ref="P123:P186" si="1">A123</f>
        <v>ЕПС_20610</v>
      </c>
    </row>
    <row r="124" spans="1:16">
      <c r="A124" s="104" t="s">
        <v>16564</v>
      </c>
      <c r="B124" s="104" t="s">
        <v>18552</v>
      </c>
      <c r="C124" s="104" t="s">
        <v>11976</v>
      </c>
      <c r="D124" s="104" t="s">
        <v>11977</v>
      </c>
      <c r="E124" s="104" t="s">
        <v>11976</v>
      </c>
      <c r="F124" s="104" t="s">
        <v>11982</v>
      </c>
      <c r="G124" s="104" t="s">
        <v>11979</v>
      </c>
      <c r="H124" s="104" t="b">
        <v>0</v>
      </c>
      <c r="I124" s="104" t="b">
        <v>1</v>
      </c>
      <c r="J124" s="104" t="s">
        <v>12034</v>
      </c>
      <c r="K124" s="104" t="s">
        <v>11984</v>
      </c>
      <c r="L124" s="104"/>
      <c r="M124" s="104"/>
      <c r="N124" s="104">
        <f>(MID(A124,5,6))*1</f>
        <v>20611</v>
      </c>
      <c r="O124" s="104"/>
      <c r="P124" s="104" t="str">
        <f t="shared" si="1"/>
        <v>ЕПС_20611</v>
      </c>
    </row>
    <row r="125" spans="1:16">
      <c r="A125" s="104" t="s">
        <v>16565</v>
      </c>
      <c r="B125" s="104" t="s">
        <v>18553</v>
      </c>
      <c r="C125" s="104" t="s">
        <v>11976</v>
      </c>
      <c r="D125" s="104" t="s">
        <v>11977</v>
      </c>
      <c r="E125" s="104" t="s">
        <v>11976</v>
      </c>
      <c r="F125" s="104" t="s">
        <v>11982</v>
      </c>
      <c r="G125" s="104" t="s">
        <v>11979</v>
      </c>
      <c r="H125" s="104" t="b">
        <v>0</v>
      </c>
      <c r="I125" s="104" t="b">
        <v>1</v>
      </c>
      <c r="J125" s="104" t="s">
        <v>12034</v>
      </c>
      <c r="K125" s="104" t="s">
        <v>11984</v>
      </c>
      <c r="L125" s="104"/>
      <c r="M125" s="104"/>
      <c r="N125" s="104">
        <f>(MID(A125,5,6))*1</f>
        <v>20612</v>
      </c>
      <c r="O125" s="104"/>
      <c r="P125" s="104" t="str">
        <f t="shared" si="1"/>
        <v>ЕПС_20612</v>
      </c>
    </row>
    <row r="126" spans="1:16">
      <c r="A126" s="104" t="s">
        <v>16566</v>
      </c>
      <c r="B126" s="104" t="s">
        <v>18554</v>
      </c>
      <c r="C126" s="104" t="s">
        <v>11976</v>
      </c>
      <c r="D126" s="104" t="s">
        <v>11977</v>
      </c>
      <c r="E126" s="104" t="s">
        <v>11976</v>
      </c>
      <c r="F126" s="104" t="s">
        <v>11982</v>
      </c>
      <c r="G126" s="104" t="s">
        <v>11979</v>
      </c>
      <c r="H126" s="104" t="b">
        <v>0</v>
      </c>
      <c r="I126" s="104" t="b">
        <v>1</v>
      </c>
      <c r="J126" s="104" t="s">
        <v>12034</v>
      </c>
      <c r="K126" s="104" t="s">
        <v>11984</v>
      </c>
      <c r="L126" s="104"/>
      <c r="M126" s="104"/>
      <c r="N126" s="104">
        <f>(MID(A126,5,6))*1</f>
        <v>20613</v>
      </c>
      <c r="O126" s="104"/>
      <c r="P126" s="104" t="str">
        <f t="shared" si="1"/>
        <v>ЕПС_20613</v>
      </c>
    </row>
    <row r="127" spans="1:16">
      <c r="A127" s="104" t="s">
        <v>16567</v>
      </c>
      <c r="B127" s="104" t="s">
        <v>18555</v>
      </c>
      <c r="C127" s="104" t="s">
        <v>11976</v>
      </c>
      <c r="D127" s="104" t="s">
        <v>11977</v>
      </c>
      <c r="E127" s="104" t="s">
        <v>11976</v>
      </c>
      <c r="F127" s="104" t="s">
        <v>11982</v>
      </c>
      <c r="G127" s="104" t="s">
        <v>11979</v>
      </c>
      <c r="H127" s="104" t="b">
        <v>0</v>
      </c>
      <c r="I127" s="104" t="b">
        <v>1</v>
      </c>
      <c r="J127" s="104" t="s">
        <v>12034</v>
      </c>
      <c r="K127" s="104" t="s">
        <v>11984</v>
      </c>
      <c r="L127" s="104"/>
      <c r="M127" s="104"/>
      <c r="N127" s="104">
        <f>(MID(A127,5,6))*1</f>
        <v>20614</v>
      </c>
      <c r="O127" s="104"/>
      <c r="P127" s="104" t="str">
        <f t="shared" si="1"/>
        <v>ЕПС_20614</v>
      </c>
    </row>
    <row r="128" spans="1:16">
      <c r="A128" s="104" t="s">
        <v>16568</v>
      </c>
      <c r="B128" s="104" t="s">
        <v>18556</v>
      </c>
      <c r="C128" s="104" t="s">
        <v>11976</v>
      </c>
      <c r="D128" s="104" t="s">
        <v>11977</v>
      </c>
      <c r="E128" s="104" t="s">
        <v>11976</v>
      </c>
      <c r="F128" s="104" t="s">
        <v>11982</v>
      </c>
      <c r="G128" s="104" t="s">
        <v>11979</v>
      </c>
      <c r="H128" s="104" t="b">
        <v>0</v>
      </c>
      <c r="I128" s="104" t="b">
        <v>1</v>
      </c>
      <c r="J128" s="104" t="s">
        <v>12034</v>
      </c>
      <c r="K128" s="104" t="s">
        <v>11984</v>
      </c>
      <c r="L128" s="104"/>
      <c r="M128" s="104"/>
      <c r="N128" s="104">
        <f>(MID(A128,5,6))*1</f>
        <v>20615</v>
      </c>
      <c r="O128" s="104"/>
      <c r="P128" s="104" t="str">
        <f t="shared" si="1"/>
        <v>ЕПС_20615</v>
      </c>
    </row>
    <row r="129" spans="1:16">
      <c r="A129" s="104" t="s">
        <v>16569</v>
      </c>
      <c r="B129" s="104" t="s">
        <v>18557</v>
      </c>
      <c r="C129" s="104" t="s">
        <v>11976</v>
      </c>
      <c r="D129" s="104" t="s">
        <v>11977</v>
      </c>
      <c r="E129" s="104" t="s">
        <v>11976</v>
      </c>
      <c r="F129" s="104" t="s">
        <v>11982</v>
      </c>
      <c r="G129" s="104" t="s">
        <v>11979</v>
      </c>
      <c r="H129" s="104" t="b">
        <v>0</v>
      </c>
      <c r="I129" s="104" t="b">
        <v>1</v>
      </c>
      <c r="J129" s="104" t="s">
        <v>12034</v>
      </c>
      <c r="K129" s="104" t="s">
        <v>11984</v>
      </c>
      <c r="L129" s="104"/>
      <c r="M129" s="104"/>
      <c r="N129" s="104">
        <f>(MID(A129,5,6))*1</f>
        <v>20616</v>
      </c>
      <c r="O129" s="104"/>
      <c r="P129" s="104" t="str">
        <f t="shared" si="1"/>
        <v>ЕПС_20616</v>
      </c>
    </row>
    <row r="130" spans="1:16">
      <c r="A130" s="104" t="s">
        <v>16570</v>
      </c>
      <c r="B130" s="104" t="s">
        <v>18558</v>
      </c>
      <c r="C130" s="104" t="s">
        <v>11976</v>
      </c>
      <c r="D130" s="104" t="s">
        <v>11977</v>
      </c>
      <c r="E130" s="104" t="s">
        <v>11976</v>
      </c>
      <c r="F130" s="104" t="s">
        <v>11982</v>
      </c>
      <c r="G130" s="104" t="s">
        <v>11979</v>
      </c>
      <c r="H130" s="104" t="b">
        <v>0</v>
      </c>
      <c r="I130" s="104" t="b">
        <v>1</v>
      </c>
      <c r="J130" s="104" t="s">
        <v>11983</v>
      </c>
      <c r="K130" s="104" t="s">
        <v>11984</v>
      </c>
      <c r="L130" s="104"/>
      <c r="M130" s="104"/>
      <c r="N130" s="104">
        <f>(MID(A130,5,6))*1</f>
        <v>20801</v>
      </c>
      <c r="O130" s="104"/>
      <c r="P130" s="104" t="str">
        <f t="shared" si="1"/>
        <v>ЕПС_20801</v>
      </c>
    </row>
    <row r="131" spans="1:16">
      <c r="A131" s="104" t="s">
        <v>16571</v>
      </c>
      <c r="B131" s="104" t="s">
        <v>18559</v>
      </c>
      <c r="C131" s="104" t="s">
        <v>11976</v>
      </c>
      <c r="D131" s="104" t="s">
        <v>11977</v>
      </c>
      <c r="E131" s="104" t="s">
        <v>11976</v>
      </c>
      <c r="F131" s="104" t="s">
        <v>11982</v>
      </c>
      <c r="G131" s="104" t="s">
        <v>11979</v>
      </c>
      <c r="H131" s="104" t="b">
        <v>0</v>
      </c>
      <c r="I131" s="104" t="b">
        <v>1</v>
      </c>
      <c r="J131" s="104" t="s">
        <v>11983</v>
      </c>
      <c r="K131" s="104" t="s">
        <v>11984</v>
      </c>
      <c r="L131" s="104"/>
      <c r="M131" s="104"/>
      <c r="N131" s="104">
        <f>(MID(A131,5,6))*1</f>
        <v>20802</v>
      </c>
      <c r="O131" s="104"/>
      <c r="P131" s="104" t="str">
        <f t="shared" si="1"/>
        <v>ЕПС_20802</v>
      </c>
    </row>
    <row r="132" spans="1:16">
      <c r="A132" s="104" t="s">
        <v>16572</v>
      </c>
      <c r="B132" s="104" t="s">
        <v>18560</v>
      </c>
      <c r="C132" s="104" t="s">
        <v>11976</v>
      </c>
      <c r="D132" s="104" t="s">
        <v>11977</v>
      </c>
      <c r="E132" s="104" t="s">
        <v>11976</v>
      </c>
      <c r="F132" s="104" t="s">
        <v>11982</v>
      </c>
      <c r="G132" s="104" t="s">
        <v>11979</v>
      </c>
      <c r="H132" s="104" t="b">
        <v>0</v>
      </c>
      <c r="I132" s="104" t="b">
        <v>1</v>
      </c>
      <c r="J132" s="104" t="s">
        <v>11983</v>
      </c>
      <c r="K132" s="104" t="s">
        <v>11984</v>
      </c>
      <c r="L132" s="104"/>
      <c r="M132" s="104"/>
      <c r="N132" s="104">
        <f>(MID(A132,5,6))*1</f>
        <v>20803</v>
      </c>
      <c r="O132" s="104"/>
      <c r="P132" s="104" t="str">
        <f t="shared" si="1"/>
        <v>ЕПС_20803</v>
      </c>
    </row>
    <row r="133" spans="1:16">
      <c r="A133" s="104" t="s">
        <v>16573</v>
      </c>
      <c r="B133" s="104" t="s">
        <v>18561</v>
      </c>
      <c r="C133" s="104" t="s">
        <v>11976</v>
      </c>
      <c r="D133" s="104" t="s">
        <v>11977</v>
      </c>
      <c r="E133" s="104" t="s">
        <v>11976</v>
      </c>
      <c r="F133" s="104" t="s">
        <v>11982</v>
      </c>
      <c r="G133" s="104" t="s">
        <v>11979</v>
      </c>
      <c r="H133" s="104" t="b">
        <v>0</v>
      </c>
      <c r="I133" s="104" t="b">
        <v>1</v>
      </c>
      <c r="J133" s="104" t="s">
        <v>11983</v>
      </c>
      <c r="K133" s="104" t="s">
        <v>11984</v>
      </c>
      <c r="L133" s="104"/>
      <c r="M133" s="104"/>
      <c r="N133" s="104">
        <f>(MID(A133,5,6))*1</f>
        <v>20804</v>
      </c>
      <c r="O133" s="104"/>
      <c r="P133" s="104" t="str">
        <f t="shared" si="1"/>
        <v>ЕПС_20804</v>
      </c>
    </row>
    <row r="134" spans="1:16">
      <c r="A134" s="104" t="s">
        <v>16574</v>
      </c>
      <c r="B134" s="104" t="s">
        <v>18562</v>
      </c>
      <c r="C134" s="104" t="s">
        <v>11976</v>
      </c>
      <c r="D134" s="104" t="s">
        <v>11977</v>
      </c>
      <c r="E134" s="104" t="s">
        <v>11976</v>
      </c>
      <c r="F134" s="104" t="s">
        <v>11982</v>
      </c>
      <c r="G134" s="104" t="s">
        <v>11979</v>
      </c>
      <c r="H134" s="104" t="b">
        <v>0</v>
      </c>
      <c r="I134" s="104" t="b">
        <v>1</v>
      </c>
      <c r="J134" s="104" t="s">
        <v>12034</v>
      </c>
      <c r="K134" s="104" t="s">
        <v>11984</v>
      </c>
      <c r="L134" s="104"/>
      <c r="M134" s="104"/>
      <c r="N134" s="104">
        <f>(MID(A134,5,6))*1</f>
        <v>20805</v>
      </c>
      <c r="O134" s="104"/>
      <c r="P134" s="104" t="str">
        <f t="shared" si="1"/>
        <v>ЕПС_20805</v>
      </c>
    </row>
    <row r="135" spans="1:16">
      <c r="A135" s="104" t="s">
        <v>16575</v>
      </c>
      <c r="B135" s="104" t="s">
        <v>18563</v>
      </c>
      <c r="C135" s="104" t="s">
        <v>11976</v>
      </c>
      <c r="D135" s="104" t="s">
        <v>11977</v>
      </c>
      <c r="E135" s="104" t="s">
        <v>11976</v>
      </c>
      <c r="F135" s="104" t="s">
        <v>11982</v>
      </c>
      <c r="G135" s="104" t="s">
        <v>11979</v>
      </c>
      <c r="H135" s="104" t="b">
        <v>0</v>
      </c>
      <c r="I135" s="104" t="b">
        <v>1</v>
      </c>
      <c r="J135" s="104" t="s">
        <v>12034</v>
      </c>
      <c r="K135" s="104" t="s">
        <v>11984</v>
      </c>
      <c r="L135" s="104"/>
      <c r="M135" s="104"/>
      <c r="N135" s="104">
        <f>(MID(A135,5,6))*1</f>
        <v>30305</v>
      </c>
      <c r="O135" s="104"/>
      <c r="P135" s="104" t="str">
        <f t="shared" si="1"/>
        <v>ЕПС_30305</v>
      </c>
    </row>
    <row r="136" spans="1:16">
      <c r="A136" s="104" t="s">
        <v>16576</v>
      </c>
      <c r="B136" s="104" t="s">
        <v>18564</v>
      </c>
      <c r="C136" s="104" t="s">
        <v>11976</v>
      </c>
      <c r="D136" s="104" t="s">
        <v>11977</v>
      </c>
      <c r="E136" s="104" t="s">
        <v>11976</v>
      </c>
      <c r="F136" s="104" t="s">
        <v>11982</v>
      </c>
      <c r="G136" s="104" t="s">
        <v>11979</v>
      </c>
      <c r="H136" s="104" t="b">
        <v>0</v>
      </c>
      <c r="I136" s="104" t="b">
        <v>1</v>
      </c>
      <c r="J136" s="104" t="s">
        <v>11983</v>
      </c>
      <c r="K136" s="104" t="s">
        <v>11984</v>
      </c>
      <c r="L136" s="104"/>
      <c r="M136" s="104"/>
      <c r="N136" s="104">
        <f>(MID(A136,5,6))*1</f>
        <v>30306</v>
      </c>
      <c r="O136" s="104"/>
      <c r="P136" s="104" t="str">
        <f t="shared" si="1"/>
        <v>ЕПС_30306</v>
      </c>
    </row>
    <row r="137" spans="1:16">
      <c r="A137" s="104" t="s">
        <v>16577</v>
      </c>
      <c r="B137" s="104" t="s">
        <v>18565</v>
      </c>
      <c r="C137" s="104" t="s">
        <v>11976</v>
      </c>
      <c r="D137" s="104" t="s">
        <v>11977</v>
      </c>
      <c r="E137" s="104" t="s">
        <v>11976</v>
      </c>
      <c r="F137" s="104" t="s">
        <v>11982</v>
      </c>
      <c r="G137" s="104" t="s">
        <v>11979</v>
      </c>
      <c r="H137" s="104" t="b">
        <v>0</v>
      </c>
      <c r="I137" s="104" t="b">
        <v>1</v>
      </c>
      <c r="J137" s="104" t="s">
        <v>11983</v>
      </c>
      <c r="K137" s="104" t="s">
        <v>11984</v>
      </c>
      <c r="L137" s="104"/>
      <c r="M137" s="104"/>
      <c r="N137" s="104">
        <f>(MID(A137,5,6))*1</f>
        <v>30416</v>
      </c>
      <c r="O137" s="104"/>
      <c r="P137" s="104" t="str">
        <f t="shared" si="1"/>
        <v>ЕПС_30416</v>
      </c>
    </row>
    <row r="138" spans="1:16">
      <c r="A138" s="104" t="s">
        <v>16578</v>
      </c>
      <c r="B138" s="104" t="s">
        <v>18566</v>
      </c>
      <c r="C138" s="104" t="s">
        <v>11976</v>
      </c>
      <c r="D138" s="104" t="s">
        <v>11977</v>
      </c>
      <c r="E138" s="104" t="s">
        <v>11976</v>
      </c>
      <c r="F138" s="104" t="s">
        <v>11982</v>
      </c>
      <c r="G138" s="104" t="s">
        <v>11979</v>
      </c>
      <c r="H138" s="104" t="b">
        <v>0</v>
      </c>
      <c r="I138" s="104" t="b">
        <v>1</v>
      </c>
      <c r="J138" s="104" t="s">
        <v>11983</v>
      </c>
      <c r="K138" s="104" t="s">
        <v>11984</v>
      </c>
      <c r="L138" s="104"/>
      <c r="M138" s="104"/>
      <c r="N138" s="104">
        <f>(MID(A138,5,6))*1</f>
        <v>30418</v>
      </c>
      <c r="O138" s="104"/>
      <c r="P138" s="104" t="str">
        <f t="shared" si="1"/>
        <v>ЕПС_30418</v>
      </c>
    </row>
    <row r="139" spans="1:16">
      <c r="A139" s="104" t="s">
        <v>16579</v>
      </c>
      <c r="B139" s="104" t="s">
        <v>18567</v>
      </c>
      <c r="C139" s="104" t="s">
        <v>11976</v>
      </c>
      <c r="D139" s="104" t="s">
        <v>11977</v>
      </c>
      <c r="E139" s="104" t="s">
        <v>11976</v>
      </c>
      <c r="F139" s="104" t="s">
        <v>11982</v>
      </c>
      <c r="G139" s="104" t="s">
        <v>11979</v>
      </c>
      <c r="H139" s="104" t="b">
        <v>0</v>
      </c>
      <c r="I139" s="104" t="b">
        <v>1</v>
      </c>
      <c r="J139" s="104" t="s">
        <v>12034</v>
      </c>
      <c r="K139" s="104" t="s">
        <v>11984</v>
      </c>
      <c r="L139" s="104"/>
      <c r="M139" s="104"/>
      <c r="N139" s="104">
        <f>(MID(A139,5,6))*1</f>
        <v>30420</v>
      </c>
      <c r="O139" s="104"/>
      <c r="P139" s="104" t="str">
        <f t="shared" si="1"/>
        <v>ЕПС_30420</v>
      </c>
    </row>
    <row r="140" spans="1:16">
      <c r="A140" s="104" t="s">
        <v>16580</v>
      </c>
      <c r="B140" s="104" t="s">
        <v>18568</v>
      </c>
      <c r="C140" s="104" t="s">
        <v>11976</v>
      </c>
      <c r="D140" s="104" t="s">
        <v>11977</v>
      </c>
      <c r="E140" s="104" t="s">
        <v>11976</v>
      </c>
      <c r="F140" s="104" t="s">
        <v>11982</v>
      </c>
      <c r="G140" s="104" t="s">
        <v>11979</v>
      </c>
      <c r="H140" s="104" t="b">
        <v>0</v>
      </c>
      <c r="I140" s="104" t="b">
        <v>1</v>
      </c>
      <c r="J140" s="104" t="s">
        <v>12034</v>
      </c>
      <c r="K140" s="104" t="s">
        <v>11984</v>
      </c>
      <c r="L140" s="104"/>
      <c r="M140" s="104"/>
      <c r="N140" s="104">
        <f>(MID(A140,5,6))*1</f>
        <v>30421</v>
      </c>
      <c r="O140" s="104"/>
      <c r="P140" s="104" t="str">
        <f t="shared" si="1"/>
        <v>ЕПС_30421</v>
      </c>
    </row>
    <row r="141" spans="1:16">
      <c r="A141" s="104" t="s">
        <v>16581</v>
      </c>
      <c r="B141" s="104" t="s">
        <v>18569</v>
      </c>
      <c r="C141" s="104" t="s">
        <v>11976</v>
      </c>
      <c r="D141" s="104" t="s">
        <v>11977</v>
      </c>
      <c r="E141" s="104" t="s">
        <v>11976</v>
      </c>
      <c r="F141" s="104" t="s">
        <v>11982</v>
      </c>
      <c r="G141" s="104" t="s">
        <v>11979</v>
      </c>
      <c r="H141" s="104" t="b">
        <v>0</v>
      </c>
      <c r="I141" s="104" t="b">
        <v>1</v>
      </c>
      <c r="J141" s="104" t="s">
        <v>12034</v>
      </c>
      <c r="K141" s="104" t="s">
        <v>11984</v>
      </c>
      <c r="L141" s="104"/>
      <c r="M141" s="104"/>
      <c r="N141" s="104">
        <f>(MID(A141,5,6))*1</f>
        <v>30422</v>
      </c>
      <c r="O141" s="104"/>
      <c r="P141" s="104" t="str">
        <f t="shared" si="1"/>
        <v>ЕПС_30422</v>
      </c>
    </row>
    <row r="142" spans="1:16">
      <c r="A142" s="104" t="s">
        <v>16582</v>
      </c>
      <c r="B142" s="104" t="s">
        <v>18570</v>
      </c>
      <c r="C142" s="104" t="s">
        <v>11976</v>
      </c>
      <c r="D142" s="104" t="s">
        <v>11977</v>
      </c>
      <c r="E142" s="104" t="s">
        <v>11976</v>
      </c>
      <c r="F142" s="104" t="s">
        <v>11982</v>
      </c>
      <c r="G142" s="104" t="s">
        <v>11979</v>
      </c>
      <c r="H142" s="104" t="b">
        <v>0</v>
      </c>
      <c r="I142" s="104" t="b">
        <v>1</v>
      </c>
      <c r="J142" s="104" t="s">
        <v>12034</v>
      </c>
      <c r="K142" s="104" t="s">
        <v>11984</v>
      </c>
      <c r="L142" s="104"/>
      <c r="M142" s="104"/>
      <c r="N142" s="104">
        <f>(MID(A142,5,6))*1</f>
        <v>30423</v>
      </c>
      <c r="O142" s="104"/>
      <c r="P142" s="104" t="str">
        <f t="shared" si="1"/>
        <v>ЕПС_30423</v>
      </c>
    </row>
    <row r="143" spans="1:16">
      <c r="A143" s="104" t="s">
        <v>16583</v>
      </c>
      <c r="B143" s="104" t="s">
        <v>18571</v>
      </c>
      <c r="C143" s="104" t="s">
        <v>11976</v>
      </c>
      <c r="D143" s="104" t="s">
        <v>11977</v>
      </c>
      <c r="E143" s="104" t="s">
        <v>11976</v>
      </c>
      <c r="F143" s="104" t="s">
        <v>11982</v>
      </c>
      <c r="G143" s="104" t="s">
        <v>11979</v>
      </c>
      <c r="H143" s="104" t="b">
        <v>0</v>
      </c>
      <c r="I143" s="104" t="b">
        <v>1</v>
      </c>
      <c r="J143" s="104" t="s">
        <v>11983</v>
      </c>
      <c r="K143" s="104" t="s">
        <v>11984</v>
      </c>
      <c r="L143" s="104"/>
      <c r="M143" s="104"/>
      <c r="N143" s="104">
        <f>(MID(A143,5,6))*1</f>
        <v>30424</v>
      </c>
      <c r="O143" s="104"/>
      <c r="P143" s="104" t="str">
        <f t="shared" si="1"/>
        <v>ЕПС_30424</v>
      </c>
    </row>
    <row r="144" spans="1:16">
      <c r="A144" s="104" t="s">
        <v>16584</v>
      </c>
      <c r="B144" s="104" t="s">
        <v>18572</v>
      </c>
      <c r="C144" s="104" t="s">
        <v>11976</v>
      </c>
      <c r="D144" s="104" t="s">
        <v>11977</v>
      </c>
      <c r="E144" s="104" t="s">
        <v>11976</v>
      </c>
      <c r="F144" s="104" t="s">
        <v>11982</v>
      </c>
      <c r="G144" s="104" t="s">
        <v>11979</v>
      </c>
      <c r="H144" s="104" t="b">
        <v>0</v>
      </c>
      <c r="I144" s="104" t="b">
        <v>1</v>
      </c>
      <c r="J144" s="104" t="s">
        <v>11983</v>
      </c>
      <c r="K144" s="104" t="s">
        <v>11984</v>
      </c>
      <c r="L144" s="104"/>
      <c r="M144" s="104"/>
      <c r="N144" s="104">
        <f>(MID(A144,5,6))*1</f>
        <v>30425</v>
      </c>
      <c r="O144" s="104"/>
      <c r="P144" s="104" t="str">
        <f t="shared" si="1"/>
        <v>ЕПС_30425</v>
      </c>
    </row>
    <row r="145" spans="1:16">
      <c r="A145" s="104" t="s">
        <v>16585</v>
      </c>
      <c r="B145" s="104" t="s">
        <v>18573</v>
      </c>
      <c r="C145" s="104" t="s">
        <v>11976</v>
      </c>
      <c r="D145" s="104" t="s">
        <v>11977</v>
      </c>
      <c r="E145" s="104" t="s">
        <v>11976</v>
      </c>
      <c r="F145" s="104" t="s">
        <v>11982</v>
      </c>
      <c r="G145" s="104" t="s">
        <v>11979</v>
      </c>
      <c r="H145" s="104" t="b">
        <v>0</v>
      </c>
      <c r="I145" s="104" t="b">
        <v>1</v>
      </c>
      <c r="J145" s="104" t="s">
        <v>11983</v>
      </c>
      <c r="K145" s="104" t="s">
        <v>11984</v>
      </c>
      <c r="L145" s="104"/>
      <c r="M145" s="104"/>
      <c r="N145" s="104">
        <f>(MID(A145,5,6))*1</f>
        <v>30426</v>
      </c>
      <c r="O145" s="104"/>
      <c r="P145" s="104" t="str">
        <f t="shared" si="1"/>
        <v>ЕПС_30426</v>
      </c>
    </row>
    <row r="146" spans="1:16">
      <c r="A146" s="104" t="s">
        <v>16586</v>
      </c>
      <c r="B146" s="104" t="s">
        <v>18574</v>
      </c>
      <c r="C146" s="104" t="s">
        <v>11976</v>
      </c>
      <c r="D146" s="104" t="s">
        <v>11977</v>
      </c>
      <c r="E146" s="104" t="s">
        <v>11976</v>
      </c>
      <c r="F146" s="104" t="s">
        <v>11982</v>
      </c>
      <c r="G146" s="104" t="s">
        <v>11979</v>
      </c>
      <c r="H146" s="104" t="b">
        <v>0</v>
      </c>
      <c r="I146" s="104" t="b">
        <v>1</v>
      </c>
      <c r="J146" s="104" t="s">
        <v>11983</v>
      </c>
      <c r="K146" s="104" t="s">
        <v>11984</v>
      </c>
      <c r="L146" s="104"/>
      <c r="M146" s="104"/>
      <c r="N146" s="104">
        <f>(MID(A146,5,6))*1</f>
        <v>30427</v>
      </c>
      <c r="O146" s="104"/>
      <c r="P146" s="104" t="str">
        <f t="shared" si="1"/>
        <v>ЕПС_30427</v>
      </c>
    </row>
    <row r="147" spans="1:16">
      <c r="A147" s="104" t="s">
        <v>16587</v>
      </c>
      <c r="B147" s="104" t="s">
        <v>18575</v>
      </c>
      <c r="C147" s="104" t="s">
        <v>11976</v>
      </c>
      <c r="D147" s="104" t="s">
        <v>11977</v>
      </c>
      <c r="E147" s="104" t="s">
        <v>11976</v>
      </c>
      <c r="F147" s="104" t="s">
        <v>11982</v>
      </c>
      <c r="G147" s="104" t="s">
        <v>11979</v>
      </c>
      <c r="H147" s="104" t="b">
        <v>0</v>
      </c>
      <c r="I147" s="104" t="b">
        <v>1</v>
      </c>
      <c r="J147" s="104" t="s">
        <v>12034</v>
      </c>
      <c r="K147" s="104" t="s">
        <v>11984</v>
      </c>
      <c r="L147" s="104"/>
      <c r="M147" s="104"/>
      <c r="N147" s="104">
        <f>(MID(A147,5,6))*1</f>
        <v>30601</v>
      </c>
      <c r="O147" s="104"/>
      <c r="P147" s="104" t="str">
        <f t="shared" si="1"/>
        <v>ЕПС_30601</v>
      </c>
    </row>
    <row r="148" spans="1:16">
      <c r="A148" s="104" t="s">
        <v>16588</v>
      </c>
      <c r="B148" s="104" t="s">
        <v>18576</v>
      </c>
      <c r="C148" s="104" t="s">
        <v>11976</v>
      </c>
      <c r="D148" s="104" t="s">
        <v>11977</v>
      </c>
      <c r="E148" s="104" t="s">
        <v>11976</v>
      </c>
      <c r="F148" s="104" t="s">
        <v>11982</v>
      </c>
      <c r="G148" s="104" t="s">
        <v>11979</v>
      </c>
      <c r="H148" s="104" t="b">
        <v>0</v>
      </c>
      <c r="I148" s="104" t="b">
        <v>1</v>
      </c>
      <c r="J148" s="104" t="s">
        <v>11983</v>
      </c>
      <c r="K148" s="104" t="s">
        <v>11984</v>
      </c>
      <c r="L148" s="104"/>
      <c r="M148" s="104"/>
      <c r="N148" s="104">
        <f>(MID(A148,5,6))*1</f>
        <v>30602</v>
      </c>
      <c r="O148" s="104"/>
      <c r="P148" s="104" t="str">
        <f t="shared" si="1"/>
        <v>ЕПС_30602</v>
      </c>
    </row>
    <row r="149" spans="1:16">
      <c r="A149" s="104" t="s">
        <v>16589</v>
      </c>
      <c r="B149" s="104" t="s">
        <v>18577</v>
      </c>
      <c r="C149" s="104" t="s">
        <v>11976</v>
      </c>
      <c r="D149" s="104" t="s">
        <v>11977</v>
      </c>
      <c r="E149" s="104" t="s">
        <v>11976</v>
      </c>
      <c r="F149" s="104" t="s">
        <v>11982</v>
      </c>
      <c r="G149" s="104" t="s">
        <v>11979</v>
      </c>
      <c r="H149" s="104" t="b">
        <v>0</v>
      </c>
      <c r="I149" s="104" t="b">
        <v>1</v>
      </c>
      <c r="J149" s="104" t="s">
        <v>12034</v>
      </c>
      <c r="K149" s="104" t="s">
        <v>11984</v>
      </c>
      <c r="L149" s="104"/>
      <c r="M149" s="104"/>
      <c r="N149" s="104">
        <f>(MID(A149,5,6))*1</f>
        <v>30606</v>
      </c>
      <c r="O149" s="104"/>
      <c r="P149" s="104" t="str">
        <f t="shared" si="1"/>
        <v>ЕПС_30606</v>
      </c>
    </row>
    <row r="150" spans="1:16">
      <c r="A150" s="104" t="s">
        <v>16590</v>
      </c>
      <c r="B150" s="104" t="s">
        <v>18578</v>
      </c>
      <c r="C150" s="104" t="s">
        <v>11976</v>
      </c>
      <c r="D150" s="104" t="s">
        <v>11977</v>
      </c>
      <c r="E150" s="104" t="s">
        <v>11976</v>
      </c>
      <c r="F150" s="104" t="s">
        <v>11982</v>
      </c>
      <c r="G150" s="104" t="s">
        <v>11979</v>
      </c>
      <c r="H150" s="104" t="b">
        <v>0</v>
      </c>
      <c r="I150" s="104" t="b">
        <v>1</v>
      </c>
      <c r="J150" s="104" t="s">
        <v>12034</v>
      </c>
      <c r="K150" s="104" t="s">
        <v>11984</v>
      </c>
      <c r="L150" s="104"/>
      <c r="M150" s="104"/>
      <c r="N150" s="104">
        <f>(MID(A150,5,6))*1</f>
        <v>30607</v>
      </c>
      <c r="O150" s="104"/>
      <c r="P150" s="104" t="str">
        <f t="shared" si="1"/>
        <v>ЕПС_30607</v>
      </c>
    </row>
    <row r="151" spans="1:16">
      <c r="A151" s="104" t="s">
        <v>16591</v>
      </c>
      <c r="B151" s="104" t="s">
        <v>18579</v>
      </c>
      <c r="C151" s="104" t="s">
        <v>11976</v>
      </c>
      <c r="D151" s="104" t="s">
        <v>11977</v>
      </c>
      <c r="E151" s="104" t="s">
        <v>11976</v>
      </c>
      <c r="F151" s="104" t="s">
        <v>11982</v>
      </c>
      <c r="G151" s="104" t="s">
        <v>11979</v>
      </c>
      <c r="H151" s="104" t="b">
        <v>0</v>
      </c>
      <c r="I151" s="104" t="b">
        <v>1</v>
      </c>
      <c r="J151" s="104" t="s">
        <v>11983</v>
      </c>
      <c r="K151" s="104" t="s">
        <v>11984</v>
      </c>
      <c r="L151" s="104"/>
      <c r="M151" s="104"/>
      <c r="N151" s="104">
        <f>(MID(A151,5,6))*1</f>
        <v>31001</v>
      </c>
      <c r="O151" s="104"/>
      <c r="P151" s="104" t="str">
        <f t="shared" si="1"/>
        <v>ЕПС_31001</v>
      </c>
    </row>
    <row r="152" spans="1:16">
      <c r="A152" s="104" t="s">
        <v>16592</v>
      </c>
      <c r="B152" s="104" t="s">
        <v>18580</v>
      </c>
      <c r="C152" s="104" t="s">
        <v>11976</v>
      </c>
      <c r="D152" s="104" t="s">
        <v>11977</v>
      </c>
      <c r="E152" s="104" t="s">
        <v>11976</v>
      </c>
      <c r="F152" s="104" t="s">
        <v>11982</v>
      </c>
      <c r="G152" s="104" t="s">
        <v>11979</v>
      </c>
      <c r="H152" s="104" t="b">
        <v>0</v>
      </c>
      <c r="I152" s="104" t="b">
        <v>1</v>
      </c>
      <c r="J152" s="104" t="s">
        <v>12034</v>
      </c>
      <c r="K152" s="104" t="s">
        <v>11984</v>
      </c>
      <c r="L152" s="104"/>
      <c r="M152" s="104"/>
      <c r="N152" s="104">
        <f>(MID(A152,5,6))*1</f>
        <v>31002</v>
      </c>
      <c r="O152" s="104"/>
      <c r="P152" s="104" t="str">
        <f t="shared" si="1"/>
        <v>ЕПС_31002</v>
      </c>
    </row>
    <row r="153" spans="1:16">
      <c r="A153" s="104" t="s">
        <v>16593</v>
      </c>
      <c r="B153" s="104" t="s">
        <v>18581</v>
      </c>
      <c r="C153" s="104" t="s">
        <v>11976</v>
      </c>
      <c r="D153" s="104" t="s">
        <v>11977</v>
      </c>
      <c r="E153" s="104" t="s">
        <v>11976</v>
      </c>
      <c r="F153" s="104" t="s">
        <v>11982</v>
      </c>
      <c r="G153" s="104" t="s">
        <v>11979</v>
      </c>
      <c r="H153" s="104" t="b">
        <v>0</v>
      </c>
      <c r="I153" s="104" t="b">
        <v>1</v>
      </c>
      <c r="J153" s="104" t="s">
        <v>12034</v>
      </c>
      <c r="K153" s="104" t="s">
        <v>11984</v>
      </c>
      <c r="L153" s="104"/>
      <c r="M153" s="104"/>
      <c r="N153" s="104">
        <f>(MID(A153,5,6))*1</f>
        <v>33001</v>
      </c>
      <c r="O153" s="104"/>
      <c r="P153" s="104" t="str">
        <f t="shared" si="1"/>
        <v>ЕПС_33001</v>
      </c>
    </row>
    <row r="154" spans="1:16">
      <c r="A154" s="104" t="s">
        <v>16594</v>
      </c>
      <c r="B154" s="104" t="s">
        <v>18582</v>
      </c>
      <c r="C154" s="104" t="s">
        <v>11976</v>
      </c>
      <c r="D154" s="104" t="s">
        <v>11977</v>
      </c>
      <c r="E154" s="104" t="s">
        <v>11976</v>
      </c>
      <c r="F154" s="104" t="s">
        <v>11982</v>
      </c>
      <c r="G154" s="104" t="s">
        <v>11979</v>
      </c>
      <c r="H154" s="104" t="b">
        <v>0</v>
      </c>
      <c r="I154" s="104" t="b">
        <v>1</v>
      </c>
      <c r="J154" s="104" t="s">
        <v>12034</v>
      </c>
      <c r="K154" s="104" t="s">
        <v>11984</v>
      </c>
      <c r="L154" s="104"/>
      <c r="M154" s="104"/>
      <c r="N154" s="104">
        <f>(MID(A154,5,6))*1</f>
        <v>33101</v>
      </c>
      <c r="O154" s="104"/>
      <c r="P154" s="104" t="str">
        <f t="shared" si="1"/>
        <v>ЕПС_33101</v>
      </c>
    </row>
    <row r="155" spans="1:16">
      <c r="A155" s="104" t="s">
        <v>16595</v>
      </c>
      <c r="B155" s="104" t="s">
        <v>18583</v>
      </c>
      <c r="C155" s="104" t="s">
        <v>11976</v>
      </c>
      <c r="D155" s="104" t="s">
        <v>11977</v>
      </c>
      <c r="E155" s="104" t="s">
        <v>11976</v>
      </c>
      <c r="F155" s="104" t="s">
        <v>11982</v>
      </c>
      <c r="G155" s="104" t="s">
        <v>11979</v>
      </c>
      <c r="H155" s="104" t="b">
        <v>0</v>
      </c>
      <c r="I155" s="104" t="b">
        <v>1</v>
      </c>
      <c r="J155" s="104" t="s">
        <v>12034</v>
      </c>
      <c r="K155" s="104" t="s">
        <v>11984</v>
      </c>
      <c r="L155" s="104"/>
      <c r="M155" s="104"/>
      <c r="N155" s="104">
        <f>(MID(A155,5,6))*1</f>
        <v>33102</v>
      </c>
      <c r="O155" s="104"/>
      <c r="P155" s="104" t="str">
        <f t="shared" si="1"/>
        <v>ЕПС_33102</v>
      </c>
    </row>
    <row r="156" spans="1:16">
      <c r="A156" s="104" t="s">
        <v>16596</v>
      </c>
      <c r="B156" s="104" t="s">
        <v>18584</v>
      </c>
      <c r="C156" s="104" t="s">
        <v>11976</v>
      </c>
      <c r="D156" s="104" t="s">
        <v>11977</v>
      </c>
      <c r="E156" s="104" t="s">
        <v>11976</v>
      </c>
      <c r="F156" s="104" t="s">
        <v>11982</v>
      </c>
      <c r="G156" s="104" t="s">
        <v>11979</v>
      </c>
      <c r="H156" s="104" t="b">
        <v>0</v>
      </c>
      <c r="I156" s="104" t="b">
        <v>1</v>
      </c>
      <c r="J156" s="104" t="s">
        <v>11983</v>
      </c>
      <c r="K156" s="104" t="s">
        <v>11984</v>
      </c>
      <c r="L156" s="104"/>
      <c r="M156" s="104"/>
      <c r="N156" s="104">
        <f>(MID(A156,5,6))*1</f>
        <v>33103</v>
      </c>
      <c r="O156" s="104"/>
      <c r="P156" s="104" t="str">
        <f t="shared" si="1"/>
        <v>ЕПС_33103</v>
      </c>
    </row>
    <row r="157" spans="1:16">
      <c r="A157" s="104" t="s">
        <v>16597</v>
      </c>
      <c r="B157" s="104" t="s">
        <v>18585</v>
      </c>
      <c r="C157" s="104" t="s">
        <v>11976</v>
      </c>
      <c r="D157" s="104" t="s">
        <v>11977</v>
      </c>
      <c r="E157" s="104" t="s">
        <v>11976</v>
      </c>
      <c r="F157" s="104" t="s">
        <v>11982</v>
      </c>
      <c r="G157" s="104" t="s">
        <v>11979</v>
      </c>
      <c r="H157" s="104" t="b">
        <v>0</v>
      </c>
      <c r="I157" s="104" t="b">
        <v>1</v>
      </c>
      <c r="J157" s="104" t="s">
        <v>12034</v>
      </c>
      <c r="K157" s="104" t="s">
        <v>11984</v>
      </c>
      <c r="L157" s="104"/>
      <c r="M157" s="104"/>
      <c r="N157" s="104">
        <f>(MID(A157,5,6))*1</f>
        <v>33104</v>
      </c>
      <c r="O157" s="104"/>
      <c r="P157" s="104" t="str">
        <f t="shared" si="1"/>
        <v>ЕПС_33104</v>
      </c>
    </row>
    <row r="158" spans="1:16">
      <c r="A158" s="104" t="s">
        <v>16598</v>
      </c>
      <c r="B158" s="104" t="s">
        <v>18586</v>
      </c>
      <c r="C158" s="104" t="s">
        <v>11976</v>
      </c>
      <c r="D158" s="104" t="s">
        <v>11977</v>
      </c>
      <c r="E158" s="104" t="s">
        <v>11976</v>
      </c>
      <c r="F158" s="104" t="s">
        <v>11982</v>
      </c>
      <c r="G158" s="104" t="s">
        <v>11979</v>
      </c>
      <c r="H158" s="104" t="b">
        <v>0</v>
      </c>
      <c r="I158" s="104" t="b">
        <v>1</v>
      </c>
      <c r="J158" s="104" t="s">
        <v>12034</v>
      </c>
      <c r="K158" s="104" t="s">
        <v>11984</v>
      </c>
      <c r="L158" s="104"/>
      <c r="M158" s="104"/>
      <c r="N158" s="104">
        <f>(MID(A158,5,6))*1</f>
        <v>33105</v>
      </c>
      <c r="O158" s="104"/>
      <c r="P158" s="104" t="str">
        <f t="shared" si="1"/>
        <v>ЕПС_33105</v>
      </c>
    </row>
    <row r="159" spans="1:16">
      <c r="A159" s="104" t="s">
        <v>16599</v>
      </c>
      <c r="B159" s="104" t="s">
        <v>18587</v>
      </c>
      <c r="C159" s="104" t="s">
        <v>11976</v>
      </c>
      <c r="D159" s="104" t="s">
        <v>11977</v>
      </c>
      <c r="E159" s="104" t="s">
        <v>11976</v>
      </c>
      <c r="F159" s="104" t="s">
        <v>11982</v>
      </c>
      <c r="G159" s="104" t="s">
        <v>11979</v>
      </c>
      <c r="H159" s="104" t="b">
        <v>0</v>
      </c>
      <c r="I159" s="104" t="b">
        <v>1</v>
      </c>
      <c r="J159" s="104" t="s">
        <v>11983</v>
      </c>
      <c r="K159" s="104" t="s">
        <v>11984</v>
      </c>
      <c r="L159" s="104"/>
      <c r="M159" s="104"/>
      <c r="N159" s="104">
        <f>(MID(A159,5,6))*1</f>
        <v>33106</v>
      </c>
      <c r="O159" s="104"/>
      <c r="P159" s="104" t="str">
        <f t="shared" si="1"/>
        <v>ЕПС_33106</v>
      </c>
    </row>
    <row r="160" spans="1:16">
      <c r="A160" s="104" t="s">
        <v>16600</v>
      </c>
      <c r="B160" s="104" t="s">
        <v>18588</v>
      </c>
      <c r="C160" s="104" t="s">
        <v>11976</v>
      </c>
      <c r="D160" s="104" t="s">
        <v>11977</v>
      </c>
      <c r="E160" s="104" t="s">
        <v>11976</v>
      </c>
      <c r="F160" s="104" t="s">
        <v>11982</v>
      </c>
      <c r="G160" s="104" t="s">
        <v>11979</v>
      </c>
      <c r="H160" s="104" t="b">
        <v>0</v>
      </c>
      <c r="I160" s="104" t="b">
        <v>1</v>
      </c>
      <c r="J160" s="104" t="s">
        <v>12034</v>
      </c>
      <c r="K160" s="104" t="s">
        <v>11984</v>
      </c>
      <c r="L160" s="104"/>
      <c r="M160" s="104"/>
      <c r="N160" s="104">
        <f>(MID(A160,5,6))*1</f>
        <v>33201</v>
      </c>
      <c r="O160" s="104"/>
      <c r="P160" s="104" t="str">
        <f t="shared" si="1"/>
        <v>ЕПС_33201</v>
      </c>
    </row>
    <row r="161" spans="1:16">
      <c r="A161" s="104" t="s">
        <v>16601</v>
      </c>
      <c r="B161" s="104" t="s">
        <v>18589</v>
      </c>
      <c r="C161" s="104" t="s">
        <v>11976</v>
      </c>
      <c r="D161" s="104" t="s">
        <v>11977</v>
      </c>
      <c r="E161" s="104" t="s">
        <v>11976</v>
      </c>
      <c r="F161" s="104" t="s">
        <v>11982</v>
      </c>
      <c r="G161" s="104" t="s">
        <v>11979</v>
      </c>
      <c r="H161" s="104" t="b">
        <v>0</v>
      </c>
      <c r="I161" s="104" t="b">
        <v>1</v>
      </c>
      <c r="J161" s="104" t="s">
        <v>12034</v>
      </c>
      <c r="K161" s="104" t="s">
        <v>11984</v>
      </c>
      <c r="L161" s="104"/>
      <c r="M161" s="104"/>
      <c r="N161" s="104">
        <f>(MID(A161,5,6))*1</f>
        <v>33202</v>
      </c>
      <c r="O161" s="104"/>
      <c r="P161" s="104" t="str">
        <f t="shared" si="1"/>
        <v>ЕПС_33202</v>
      </c>
    </row>
    <row r="162" spans="1:16">
      <c r="A162" s="104" t="s">
        <v>16602</v>
      </c>
      <c r="B162" s="104" t="s">
        <v>18590</v>
      </c>
      <c r="C162" s="104" t="s">
        <v>11976</v>
      </c>
      <c r="D162" s="104" t="s">
        <v>11977</v>
      </c>
      <c r="E162" s="104" t="s">
        <v>11976</v>
      </c>
      <c r="F162" s="104" t="s">
        <v>11982</v>
      </c>
      <c r="G162" s="104" t="s">
        <v>11979</v>
      </c>
      <c r="H162" s="104" t="b">
        <v>0</v>
      </c>
      <c r="I162" s="104" t="b">
        <v>1</v>
      </c>
      <c r="J162" s="104" t="s">
        <v>11983</v>
      </c>
      <c r="K162" s="104" t="s">
        <v>11984</v>
      </c>
      <c r="L162" s="104"/>
      <c r="M162" s="104"/>
      <c r="N162" s="104">
        <f>(MID(A162,5,6))*1</f>
        <v>33203</v>
      </c>
      <c r="O162" s="104"/>
      <c r="P162" s="104" t="str">
        <f t="shared" si="1"/>
        <v>ЕПС_33203</v>
      </c>
    </row>
    <row r="163" spans="1:16">
      <c r="A163" s="104" t="s">
        <v>16603</v>
      </c>
      <c r="B163" s="104" t="s">
        <v>18591</v>
      </c>
      <c r="C163" s="104" t="s">
        <v>11976</v>
      </c>
      <c r="D163" s="104" t="s">
        <v>11977</v>
      </c>
      <c r="E163" s="104" t="s">
        <v>11976</v>
      </c>
      <c r="F163" s="104" t="s">
        <v>11982</v>
      </c>
      <c r="G163" s="104" t="s">
        <v>11979</v>
      </c>
      <c r="H163" s="104" t="b">
        <v>0</v>
      </c>
      <c r="I163" s="104" t="b">
        <v>1</v>
      </c>
      <c r="J163" s="104" t="s">
        <v>12034</v>
      </c>
      <c r="K163" s="104" t="s">
        <v>11984</v>
      </c>
      <c r="L163" s="104"/>
      <c r="M163" s="104"/>
      <c r="N163" s="104">
        <f>(MID(A163,5,6))*1</f>
        <v>33301</v>
      </c>
      <c r="O163" s="104"/>
      <c r="P163" s="104" t="str">
        <f t="shared" si="1"/>
        <v>ЕПС_33301</v>
      </c>
    </row>
    <row r="164" spans="1:16">
      <c r="A164" s="104" t="s">
        <v>16604</v>
      </c>
      <c r="B164" s="104" t="s">
        <v>18592</v>
      </c>
      <c r="C164" s="104" t="s">
        <v>11976</v>
      </c>
      <c r="D164" s="104" t="s">
        <v>11977</v>
      </c>
      <c r="E164" s="104" t="s">
        <v>11976</v>
      </c>
      <c r="F164" s="104" t="s">
        <v>11982</v>
      </c>
      <c r="G164" s="104" t="s">
        <v>11979</v>
      </c>
      <c r="H164" s="104" t="b">
        <v>0</v>
      </c>
      <c r="I164" s="104" t="b">
        <v>1</v>
      </c>
      <c r="J164" s="104" t="s">
        <v>12034</v>
      </c>
      <c r="K164" s="104" t="s">
        <v>11984</v>
      </c>
      <c r="L164" s="104"/>
      <c r="M164" s="104"/>
      <c r="N164" s="104">
        <f>(MID(A164,5,6))*1</f>
        <v>33302</v>
      </c>
      <c r="O164" s="104"/>
      <c r="P164" s="104" t="str">
        <f t="shared" si="1"/>
        <v>ЕПС_33302</v>
      </c>
    </row>
    <row r="165" spans="1:16">
      <c r="A165" s="104" t="s">
        <v>16605</v>
      </c>
      <c r="B165" s="104" t="s">
        <v>18593</v>
      </c>
      <c r="C165" s="104" t="s">
        <v>11976</v>
      </c>
      <c r="D165" s="104" t="s">
        <v>11977</v>
      </c>
      <c r="E165" s="104" t="s">
        <v>11976</v>
      </c>
      <c r="F165" s="104" t="s">
        <v>11982</v>
      </c>
      <c r="G165" s="104" t="s">
        <v>11979</v>
      </c>
      <c r="H165" s="104" t="b">
        <v>0</v>
      </c>
      <c r="I165" s="104" t="b">
        <v>1</v>
      </c>
      <c r="J165" s="104" t="s">
        <v>11983</v>
      </c>
      <c r="K165" s="104" t="s">
        <v>11984</v>
      </c>
      <c r="L165" s="104"/>
      <c r="M165" s="104"/>
      <c r="N165" s="104">
        <f>(MID(A165,5,6))*1</f>
        <v>33303</v>
      </c>
      <c r="O165" s="104"/>
      <c r="P165" s="104" t="str">
        <f t="shared" si="1"/>
        <v>ЕПС_33303</v>
      </c>
    </row>
    <row r="166" spans="1:16">
      <c r="A166" s="104" t="s">
        <v>16606</v>
      </c>
      <c r="B166" s="104" t="s">
        <v>18594</v>
      </c>
      <c r="C166" s="104" t="s">
        <v>11976</v>
      </c>
      <c r="D166" s="104" t="s">
        <v>11977</v>
      </c>
      <c r="E166" s="104" t="s">
        <v>11976</v>
      </c>
      <c r="F166" s="104" t="s">
        <v>11982</v>
      </c>
      <c r="G166" s="104" t="s">
        <v>11979</v>
      </c>
      <c r="H166" s="104" t="b">
        <v>0</v>
      </c>
      <c r="I166" s="104" t="b">
        <v>1</v>
      </c>
      <c r="J166" s="104" t="s">
        <v>12034</v>
      </c>
      <c r="K166" s="104" t="s">
        <v>11984</v>
      </c>
      <c r="L166" s="104"/>
      <c r="M166" s="104"/>
      <c r="N166" s="104">
        <f>(MID(A166,5,6))*1</f>
        <v>33401</v>
      </c>
      <c r="O166" s="104"/>
      <c r="P166" s="104" t="str">
        <f t="shared" si="1"/>
        <v>ЕПС_33401</v>
      </c>
    </row>
    <row r="167" spans="1:16">
      <c r="A167" s="104" t="s">
        <v>16607</v>
      </c>
      <c r="B167" s="104" t="s">
        <v>18595</v>
      </c>
      <c r="C167" s="104" t="s">
        <v>11976</v>
      </c>
      <c r="D167" s="104" t="s">
        <v>11977</v>
      </c>
      <c r="E167" s="104" t="s">
        <v>11976</v>
      </c>
      <c r="F167" s="104" t="s">
        <v>11982</v>
      </c>
      <c r="G167" s="104" t="s">
        <v>11979</v>
      </c>
      <c r="H167" s="104" t="b">
        <v>0</v>
      </c>
      <c r="I167" s="104" t="b">
        <v>1</v>
      </c>
      <c r="J167" s="104" t="s">
        <v>12034</v>
      </c>
      <c r="K167" s="104" t="s">
        <v>11984</v>
      </c>
      <c r="L167" s="104"/>
      <c r="M167" s="104"/>
      <c r="N167" s="104">
        <f>(MID(A167,5,6))*1</f>
        <v>33402</v>
      </c>
      <c r="O167" s="104"/>
      <c r="P167" s="104" t="str">
        <f t="shared" si="1"/>
        <v>ЕПС_33402</v>
      </c>
    </row>
    <row r="168" spans="1:16">
      <c r="A168" s="104" t="s">
        <v>16608</v>
      </c>
      <c r="B168" s="104" t="s">
        <v>18596</v>
      </c>
      <c r="C168" s="104" t="s">
        <v>11976</v>
      </c>
      <c r="D168" s="104" t="s">
        <v>11977</v>
      </c>
      <c r="E168" s="104" t="s">
        <v>11976</v>
      </c>
      <c r="F168" s="104" t="s">
        <v>11982</v>
      </c>
      <c r="G168" s="104" t="s">
        <v>11979</v>
      </c>
      <c r="H168" s="104" t="b">
        <v>0</v>
      </c>
      <c r="I168" s="104" t="b">
        <v>1</v>
      </c>
      <c r="J168" s="104" t="s">
        <v>12034</v>
      </c>
      <c r="K168" s="104" t="s">
        <v>11984</v>
      </c>
      <c r="L168" s="104"/>
      <c r="M168" s="104"/>
      <c r="N168" s="104">
        <f>(MID(A168,5,6))*1</f>
        <v>33501</v>
      </c>
      <c r="O168" s="104"/>
      <c r="P168" s="104" t="str">
        <f t="shared" si="1"/>
        <v>ЕПС_33501</v>
      </c>
    </row>
    <row r="169" spans="1:16">
      <c r="A169" s="104" t="s">
        <v>16609</v>
      </c>
      <c r="B169" s="104" t="s">
        <v>18597</v>
      </c>
      <c r="C169" s="104" t="s">
        <v>11976</v>
      </c>
      <c r="D169" s="104" t="s">
        <v>11977</v>
      </c>
      <c r="E169" s="104" t="s">
        <v>11976</v>
      </c>
      <c r="F169" s="104" t="s">
        <v>11982</v>
      </c>
      <c r="G169" s="104" t="s">
        <v>11979</v>
      </c>
      <c r="H169" s="104" t="b">
        <v>0</v>
      </c>
      <c r="I169" s="104" t="b">
        <v>1</v>
      </c>
      <c r="J169" s="104" t="s">
        <v>12034</v>
      </c>
      <c r="K169" s="104" t="s">
        <v>11984</v>
      </c>
      <c r="L169" s="104"/>
      <c r="M169" s="104"/>
      <c r="N169" s="104">
        <f>(MID(A169,5,6))*1</f>
        <v>33601</v>
      </c>
      <c r="O169" s="104"/>
      <c r="P169" s="104" t="str">
        <f t="shared" si="1"/>
        <v>ЕПС_33601</v>
      </c>
    </row>
    <row r="170" spans="1:16">
      <c r="A170" s="104" t="s">
        <v>16610</v>
      </c>
      <c r="B170" s="104" t="s">
        <v>18598</v>
      </c>
      <c r="C170" s="104" t="s">
        <v>11976</v>
      </c>
      <c r="D170" s="104" t="s">
        <v>11977</v>
      </c>
      <c r="E170" s="104" t="s">
        <v>11976</v>
      </c>
      <c r="F170" s="104" t="s">
        <v>11982</v>
      </c>
      <c r="G170" s="104" t="s">
        <v>11979</v>
      </c>
      <c r="H170" s="104" t="b">
        <v>0</v>
      </c>
      <c r="I170" s="104" t="b">
        <v>1</v>
      </c>
      <c r="J170" s="104" t="s">
        <v>12034</v>
      </c>
      <c r="K170" s="104" t="s">
        <v>11984</v>
      </c>
      <c r="L170" s="104"/>
      <c r="M170" s="104"/>
      <c r="N170" s="104">
        <f>(MID(A170,5,6))*1</f>
        <v>33602</v>
      </c>
      <c r="O170" s="104"/>
      <c r="P170" s="104" t="str">
        <f t="shared" si="1"/>
        <v>ЕПС_33602</v>
      </c>
    </row>
    <row r="171" spans="1:16">
      <c r="A171" s="104" t="s">
        <v>16611</v>
      </c>
      <c r="B171" s="104" t="s">
        <v>18599</v>
      </c>
      <c r="C171" s="104" t="s">
        <v>11976</v>
      </c>
      <c r="D171" s="104" t="s">
        <v>11977</v>
      </c>
      <c r="E171" s="104" t="s">
        <v>11976</v>
      </c>
      <c r="F171" s="104" t="s">
        <v>11982</v>
      </c>
      <c r="G171" s="104" t="s">
        <v>11979</v>
      </c>
      <c r="H171" s="104" t="b">
        <v>0</v>
      </c>
      <c r="I171" s="104" t="b">
        <v>1</v>
      </c>
      <c r="J171" s="104" t="s">
        <v>11983</v>
      </c>
      <c r="K171" s="104" t="s">
        <v>11984</v>
      </c>
      <c r="L171" s="104"/>
      <c r="M171" s="104"/>
      <c r="N171" s="104">
        <f>(MID(A171,5,6))*1</f>
        <v>33603</v>
      </c>
      <c r="O171" s="104"/>
      <c r="P171" s="104" t="str">
        <f t="shared" si="1"/>
        <v>ЕПС_33603</v>
      </c>
    </row>
    <row r="172" spans="1:16">
      <c r="A172" s="104" t="s">
        <v>16612</v>
      </c>
      <c r="B172" s="104" t="s">
        <v>18600</v>
      </c>
      <c r="C172" s="104" t="s">
        <v>11976</v>
      </c>
      <c r="D172" s="104" t="s">
        <v>11977</v>
      </c>
      <c r="E172" s="104" t="s">
        <v>11976</v>
      </c>
      <c r="F172" s="104" t="s">
        <v>11982</v>
      </c>
      <c r="G172" s="104" t="s">
        <v>11979</v>
      </c>
      <c r="H172" s="104" t="b">
        <v>0</v>
      </c>
      <c r="I172" s="104" t="b">
        <v>1</v>
      </c>
      <c r="J172" s="104" t="s">
        <v>12034</v>
      </c>
      <c r="K172" s="104" t="s">
        <v>11984</v>
      </c>
      <c r="L172" s="104"/>
      <c r="M172" s="104"/>
      <c r="N172" s="104">
        <f>(MID(A172,5,6))*1</f>
        <v>33604</v>
      </c>
      <c r="O172" s="104"/>
      <c r="P172" s="104" t="str">
        <f t="shared" si="1"/>
        <v>ЕПС_33604</v>
      </c>
    </row>
    <row r="173" spans="1:16">
      <c r="A173" s="104" t="s">
        <v>16613</v>
      </c>
      <c r="B173" s="104" t="s">
        <v>18601</v>
      </c>
      <c r="C173" s="104" t="s">
        <v>11976</v>
      </c>
      <c r="D173" s="104" t="s">
        <v>11977</v>
      </c>
      <c r="E173" s="104" t="s">
        <v>11976</v>
      </c>
      <c r="F173" s="104" t="s">
        <v>11982</v>
      </c>
      <c r="G173" s="104" t="s">
        <v>11979</v>
      </c>
      <c r="H173" s="104" t="b">
        <v>0</v>
      </c>
      <c r="I173" s="104" t="b">
        <v>1</v>
      </c>
      <c r="J173" s="104" t="s">
        <v>12034</v>
      </c>
      <c r="K173" s="104" t="s">
        <v>11984</v>
      </c>
      <c r="L173" s="104"/>
      <c r="M173" s="104"/>
      <c r="N173" s="104">
        <f>(MID(A173,5,6))*1</f>
        <v>33605</v>
      </c>
      <c r="O173" s="104"/>
      <c r="P173" s="104" t="str">
        <f t="shared" si="1"/>
        <v>ЕПС_33605</v>
      </c>
    </row>
    <row r="174" spans="1:16">
      <c r="A174" s="104" t="s">
        <v>16614</v>
      </c>
      <c r="B174" s="104" t="s">
        <v>18602</v>
      </c>
      <c r="C174" s="104" t="s">
        <v>11976</v>
      </c>
      <c r="D174" s="104" t="s">
        <v>11977</v>
      </c>
      <c r="E174" s="104" t="s">
        <v>11976</v>
      </c>
      <c r="F174" s="104" t="s">
        <v>11982</v>
      </c>
      <c r="G174" s="104" t="s">
        <v>11979</v>
      </c>
      <c r="H174" s="104" t="b">
        <v>0</v>
      </c>
      <c r="I174" s="104" t="b">
        <v>1</v>
      </c>
      <c r="J174" s="104" t="s">
        <v>11983</v>
      </c>
      <c r="K174" s="104" t="s">
        <v>11984</v>
      </c>
      <c r="L174" s="104"/>
      <c r="M174" s="104"/>
      <c r="N174" s="104">
        <f>(MID(A174,5,6))*1</f>
        <v>33606</v>
      </c>
      <c r="O174" s="104"/>
      <c r="P174" s="104" t="str">
        <f t="shared" si="1"/>
        <v>ЕПС_33606</v>
      </c>
    </row>
    <row r="175" spans="1:16">
      <c r="A175" s="104" t="s">
        <v>16615</v>
      </c>
      <c r="B175" s="104" t="s">
        <v>18603</v>
      </c>
      <c r="C175" s="104" t="s">
        <v>11976</v>
      </c>
      <c r="D175" s="104" t="s">
        <v>11977</v>
      </c>
      <c r="E175" s="104" t="s">
        <v>11976</v>
      </c>
      <c r="F175" s="104" t="s">
        <v>11982</v>
      </c>
      <c r="G175" s="104" t="s">
        <v>11979</v>
      </c>
      <c r="H175" s="104" t="b">
        <v>0</v>
      </c>
      <c r="I175" s="104" t="b">
        <v>1</v>
      </c>
      <c r="J175" s="104" t="s">
        <v>12034</v>
      </c>
      <c r="K175" s="104" t="s">
        <v>11984</v>
      </c>
      <c r="L175" s="104"/>
      <c r="M175" s="104"/>
      <c r="N175" s="104">
        <f>(MID(A175,5,6))*1</f>
        <v>33607</v>
      </c>
      <c r="O175" s="104"/>
      <c r="P175" s="104" t="str">
        <f t="shared" si="1"/>
        <v>ЕПС_33607</v>
      </c>
    </row>
    <row r="176" spans="1:16">
      <c r="A176" s="104" t="s">
        <v>16616</v>
      </c>
      <c r="B176" s="104" t="s">
        <v>18604</v>
      </c>
      <c r="C176" s="104" t="s">
        <v>11976</v>
      </c>
      <c r="D176" s="104" t="s">
        <v>11977</v>
      </c>
      <c r="E176" s="104" t="s">
        <v>11976</v>
      </c>
      <c r="F176" s="104" t="s">
        <v>11982</v>
      </c>
      <c r="G176" s="104" t="s">
        <v>11979</v>
      </c>
      <c r="H176" s="104" t="b">
        <v>0</v>
      </c>
      <c r="I176" s="104" t="b">
        <v>1</v>
      </c>
      <c r="J176" s="104" t="s">
        <v>12034</v>
      </c>
      <c r="K176" s="104" t="s">
        <v>11984</v>
      </c>
      <c r="L176" s="104"/>
      <c r="M176" s="104"/>
      <c r="N176" s="104">
        <f>(MID(A176,5,6))*1</f>
        <v>33608</v>
      </c>
      <c r="O176" s="104"/>
      <c r="P176" s="104" t="str">
        <f t="shared" si="1"/>
        <v>ЕПС_33608</v>
      </c>
    </row>
    <row r="177" spans="1:16">
      <c r="A177" s="104" t="s">
        <v>16617</v>
      </c>
      <c r="B177" s="104" t="s">
        <v>18605</v>
      </c>
      <c r="C177" s="104" t="s">
        <v>11976</v>
      </c>
      <c r="D177" s="104" t="s">
        <v>11977</v>
      </c>
      <c r="E177" s="104" t="s">
        <v>11976</v>
      </c>
      <c r="F177" s="104" t="s">
        <v>11982</v>
      </c>
      <c r="G177" s="104" t="s">
        <v>11979</v>
      </c>
      <c r="H177" s="104" t="b">
        <v>0</v>
      </c>
      <c r="I177" s="104" t="b">
        <v>1</v>
      </c>
      <c r="J177" s="104" t="s">
        <v>11983</v>
      </c>
      <c r="K177" s="104" t="s">
        <v>11984</v>
      </c>
      <c r="L177" s="104"/>
      <c r="M177" s="104"/>
      <c r="N177" s="104">
        <f>(MID(A177,5,6))*1</f>
        <v>33609</v>
      </c>
      <c r="O177" s="104"/>
      <c r="P177" s="104" t="str">
        <f t="shared" si="1"/>
        <v>ЕПС_33609</v>
      </c>
    </row>
    <row r="178" spans="1:16">
      <c r="A178" s="104" t="s">
        <v>16618</v>
      </c>
      <c r="B178" s="104" t="s">
        <v>18606</v>
      </c>
      <c r="C178" s="104" t="s">
        <v>11976</v>
      </c>
      <c r="D178" s="104" t="s">
        <v>11977</v>
      </c>
      <c r="E178" s="104" t="s">
        <v>11976</v>
      </c>
      <c r="F178" s="104" t="s">
        <v>11982</v>
      </c>
      <c r="G178" s="104" t="s">
        <v>11979</v>
      </c>
      <c r="H178" s="104" t="b">
        <v>0</v>
      </c>
      <c r="I178" s="104" t="b">
        <v>1</v>
      </c>
      <c r="J178" s="104" t="s">
        <v>12034</v>
      </c>
      <c r="K178" s="104" t="s">
        <v>11984</v>
      </c>
      <c r="L178" s="104"/>
      <c r="M178" s="104"/>
      <c r="N178" s="104">
        <f>(MID(A178,5,6))*1</f>
        <v>33610</v>
      </c>
      <c r="O178" s="104"/>
      <c r="P178" s="104" t="str">
        <f t="shared" si="1"/>
        <v>ЕПС_33610</v>
      </c>
    </row>
    <row r="179" spans="1:16">
      <c r="A179" s="104" t="s">
        <v>16619</v>
      </c>
      <c r="B179" s="104" t="s">
        <v>18607</v>
      </c>
      <c r="C179" s="104" t="s">
        <v>11976</v>
      </c>
      <c r="D179" s="104" t="s">
        <v>11977</v>
      </c>
      <c r="E179" s="104" t="s">
        <v>11976</v>
      </c>
      <c r="F179" s="104" t="s">
        <v>11982</v>
      </c>
      <c r="G179" s="104" t="s">
        <v>11979</v>
      </c>
      <c r="H179" s="104" t="b">
        <v>0</v>
      </c>
      <c r="I179" s="104" t="b">
        <v>1</v>
      </c>
      <c r="J179" s="104" t="s">
        <v>12034</v>
      </c>
      <c r="K179" s="104" t="s">
        <v>11984</v>
      </c>
      <c r="L179" s="104"/>
      <c r="M179" s="104"/>
      <c r="N179" s="104">
        <f>(MID(A179,5,6))*1</f>
        <v>33611</v>
      </c>
      <c r="O179" s="104"/>
      <c r="P179" s="104" t="str">
        <f t="shared" si="1"/>
        <v>ЕПС_33611</v>
      </c>
    </row>
    <row r="180" spans="1:16">
      <c r="A180" s="104" t="s">
        <v>16620</v>
      </c>
      <c r="B180" s="104" t="s">
        <v>18608</v>
      </c>
      <c r="C180" s="104" t="s">
        <v>11976</v>
      </c>
      <c r="D180" s="104" t="s">
        <v>11977</v>
      </c>
      <c r="E180" s="104" t="s">
        <v>11976</v>
      </c>
      <c r="F180" s="104" t="s">
        <v>11982</v>
      </c>
      <c r="G180" s="104" t="s">
        <v>11979</v>
      </c>
      <c r="H180" s="104" t="b">
        <v>0</v>
      </c>
      <c r="I180" s="104" t="b">
        <v>1</v>
      </c>
      <c r="J180" s="104" t="s">
        <v>11983</v>
      </c>
      <c r="K180" s="104" t="s">
        <v>11984</v>
      </c>
      <c r="L180" s="104"/>
      <c r="M180" s="104"/>
      <c r="N180" s="104">
        <f>(MID(A180,5,6))*1</f>
        <v>33612</v>
      </c>
      <c r="O180" s="104"/>
      <c r="P180" s="104" t="str">
        <f t="shared" si="1"/>
        <v>ЕПС_33612</v>
      </c>
    </row>
    <row r="181" spans="1:16">
      <c r="A181" s="104" t="s">
        <v>16621</v>
      </c>
      <c r="B181" s="104" t="s">
        <v>18609</v>
      </c>
      <c r="C181" s="104" t="s">
        <v>11976</v>
      </c>
      <c r="D181" s="104" t="s">
        <v>11977</v>
      </c>
      <c r="E181" s="104" t="s">
        <v>11976</v>
      </c>
      <c r="F181" s="104" t="s">
        <v>11982</v>
      </c>
      <c r="G181" s="104" t="s">
        <v>11979</v>
      </c>
      <c r="H181" s="104" t="b">
        <v>0</v>
      </c>
      <c r="I181" s="104" t="b">
        <v>1</v>
      </c>
      <c r="J181" s="104" t="s">
        <v>12034</v>
      </c>
      <c r="K181" s="104" t="s">
        <v>11984</v>
      </c>
      <c r="L181" s="104"/>
      <c r="M181" s="104"/>
      <c r="N181" s="104">
        <f>(MID(A181,5,6))*1</f>
        <v>33613</v>
      </c>
      <c r="O181" s="104"/>
      <c r="P181" s="104" t="str">
        <f t="shared" si="1"/>
        <v>ЕПС_33613</v>
      </c>
    </row>
    <row r="182" spans="1:16">
      <c r="A182" s="104" t="s">
        <v>16622</v>
      </c>
      <c r="B182" s="104" t="s">
        <v>18610</v>
      </c>
      <c r="C182" s="104" t="s">
        <v>11976</v>
      </c>
      <c r="D182" s="104" t="s">
        <v>11977</v>
      </c>
      <c r="E182" s="104" t="s">
        <v>11976</v>
      </c>
      <c r="F182" s="104" t="s">
        <v>11982</v>
      </c>
      <c r="G182" s="104" t="s">
        <v>11979</v>
      </c>
      <c r="H182" s="104" t="b">
        <v>0</v>
      </c>
      <c r="I182" s="104" t="b">
        <v>1</v>
      </c>
      <c r="J182" s="104" t="s">
        <v>12034</v>
      </c>
      <c r="K182" s="104" t="s">
        <v>11984</v>
      </c>
      <c r="L182" s="104"/>
      <c r="M182" s="104"/>
      <c r="N182" s="104">
        <f>(MID(A182,5,6))*1</f>
        <v>33614</v>
      </c>
      <c r="O182" s="104"/>
      <c r="P182" s="104" t="str">
        <f t="shared" si="1"/>
        <v>ЕПС_33614</v>
      </c>
    </row>
    <row r="183" spans="1:16">
      <c r="A183" s="104" t="s">
        <v>16623</v>
      </c>
      <c r="B183" s="104" t="s">
        <v>18611</v>
      </c>
      <c r="C183" s="104" t="s">
        <v>11976</v>
      </c>
      <c r="D183" s="104" t="s">
        <v>11977</v>
      </c>
      <c r="E183" s="104" t="s">
        <v>11976</v>
      </c>
      <c r="F183" s="104" t="s">
        <v>11982</v>
      </c>
      <c r="G183" s="104" t="s">
        <v>11979</v>
      </c>
      <c r="H183" s="104" t="b">
        <v>0</v>
      </c>
      <c r="I183" s="104" t="b">
        <v>1</v>
      </c>
      <c r="J183" s="104" t="s">
        <v>11983</v>
      </c>
      <c r="K183" s="104" t="s">
        <v>11984</v>
      </c>
      <c r="L183" s="104"/>
      <c r="M183" s="104"/>
      <c r="N183" s="104">
        <f>(MID(A183,5,6))*1</f>
        <v>33615</v>
      </c>
      <c r="O183" s="104"/>
      <c r="P183" s="104" t="str">
        <f t="shared" si="1"/>
        <v>ЕПС_33615</v>
      </c>
    </row>
    <row r="184" spans="1:16">
      <c r="A184" s="104" t="s">
        <v>16624</v>
      </c>
      <c r="B184" s="104" t="s">
        <v>18612</v>
      </c>
      <c r="C184" s="104" t="s">
        <v>11976</v>
      </c>
      <c r="D184" s="104" t="s">
        <v>11977</v>
      </c>
      <c r="E184" s="104" t="s">
        <v>11976</v>
      </c>
      <c r="F184" s="104" t="s">
        <v>11982</v>
      </c>
      <c r="G184" s="104" t="s">
        <v>11979</v>
      </c>
      <c r="H184" s="104" t="b">
        <v>0</v>
      </c>
      <c r="I184" s="104" t="b">
        <v>1</v>
      </c>
      <c r="J184" s="104" t="s">
        <v>12034</v>
      </c>
      <c r="K184" s="104" t="s">
        <v>11984</v>
      </c>
      <c r="L184" s="104"/>
      <c r="M184" s="104"/>
      <c r="N184" s="104">
        <f>(MID(A184,5,6))*1</f>
        <v>33616</v>
      </c>
      <c r="O184" s="104"/>
      <c r="P184" s="104" t="str">
        <f t="shared" si="1"/>
        <v>ЕПС_33616</v>
      </c>
    </row>
    <row r="185" spans="1:16">
      <c r="A185" s="104" t="s">
        <v>16625</v>
      </c>
      <c r="B185" s="104" t="s">
        <v>18613</v>
      </c>
      <c r="C185" s="104" t="s">
        <v>11976</v>
      </c>
      <c r="D185" s="104" t="s">
        <v>11977</v>
      </c>
      <c r="E185" s="104" t="s">
        <v>11976</v>
      </c>
      <c r="F185" s="104" t="s">
        <v>11982</v>
      </c>
      <c r="G185" s="104" t="s">
        <v>11979</v>
      </c>
      <c r="H185" s="104" t="b">
        <v>0</v>
      </c>
      <c r="I185" s="104" t="b">
        <v>1</v>
      </c>
      <c r="J185" s="104" t="s">
        <v>11983</v>
      </c>
      <c r="K185" s="104" t="s">
        <v>11984</v>
      </c>
      <c r="L185" s="104"/>
      <c r="M185" s="104"/>
      <c r="N185" s="104">
        <f>(MID(A185,5,6))*1</f>
        <v>33617</v>
      </c>
      <c r="O185" s="104"/>
      <c r="P185" s="104" t="str">
        <f t="shared" si="1"/>
        <v>ЕПС_33617</v>
      </c>
    </row>
    <row r="186" spans="1:16">
      <c r="A186" s="104" t="s">
        <v>16626</v>
      </c>
      <c r="B186" s="104" t="s">
        <v>18614</v>
      </c>
      <c r="C186" s="104" t="s">
        <v>11976</v>
      </c>
      <c r="D186" s="104" t="s">
        <v>11977</v>
      </c>
      <c r="E186" s="104" t="s">
        <v>11976</v>
      </c>
      <c r="F186" s="104" t="s">
        <v>11982</v>
      </c>
      <c r="G186" s="104" t="s">
        <v>11979</v>
      </c>
      <c r="H186" s="104" t="b">
        <v>0</v>
      </c>
      <c r="I186" s="104" t="b">
        <v>1</v>
      </c>
      <c r="J186" s="104" t="s">
        <v>12034</v>
      </c>
      <c r="K186" s="104" t="s">
        <v>11984</v>
      </c>
      <c r="L186" s="104"/>
      <c r="M186" s="104"/>
      <c r="N186" s="104">
        <f>(MID(A186,5,6))*1</f>
        <v>33618</v>
      </c>
      <c r="O186" s="104"/>
      <c r="P186" s="104" t="str">
        <f t="shared" si="1"/>
        <v>ЕПС_33618</v>
      </c>
    </row>
    <row r="187" spans="1:16">
      <c r="A187" s="104" t="s">
        <v>16627</v>
      </c>
      <c r="B187" s="104" t="s">
        <v>18615</v>
      </c>
      <c r="C187" s="104" t="s">
        <v>11976</v>
      </c>
      <c r="D187" s="104" t="s">
        <v>11977</v>
      </c>
      <c r="E187" s="104" t="s">
        <v>11976</v>
      </c>
      <c r="F187" s="104" t="s">
        <v>11982</v>
      </c>
      <c r="G187" s="104" t="s">
        <v>11979</v>
      </c>
      <c r="H187" s="104" t="b">
        <v>0</v>
      </c>
      <c r="I187" s="104" t="b">
        <v>1</v>
      </c>
      <c r="J187" s="104" t="s">
        <v>12034</v>
      </c>
      <c r="K187" s="104" t="s">
        <v>11984</v>
      </c>
      <c r="L187" s="104"/>
      <c r="M187" s="104"/>
      <c r="N187" s="104">
        <f>(MID(A187,5,6))*1</f>
        <v>33619</v>
      </c>
      <c r="O187" s="104"/>
      <c r="P187" s="104" t="str">
        <f t="shared" ref="P187:P250" si="2">A187</f>
        <v>ЕПС_33619</v>
      </c>
    </row>
    <row r="188" spans="1:16">
      <c r="A188" s="104" t="s">
        <v>16628</v>
      </c>
      <c r="B188" s="104" t="s">
        <v>18616</v>
      </c>
      <c r="C188" s="104" t="s">
        <v>11976</v>
      </c>
      <c r="D188" s="104" t="s">
        <v>11977</v>
      </c>
      <c r="E188" s="104" t="s">
        <v>11976</v>
      </c>
      <c r="F188" s="104" t="s">
        <v>11982</v>
      </c>
      <c r="G188" s="104" t="s">
        <v>11979</v>
      </c>
      <c r="H188" s="104" t="b">
        <v>0</v>
      </c>
      <c r="I188" s="104" t="b">
        <v>1</v>
      </c>
      <c r="J188" s="104" t="s">
        <v>11983</v>
      </c>
      <c r="K188" s="104" t="s">
        <v>11984</v>
      </c>
      <c r="L188" s="104"/>
      <c r="M188" s="104"/>
      <c r="N188" s="104">
        <f>(MID(A188,5,6))*1</f>
        <v>33701</v>
      </c>
      <c r="O188" s="104"/>
      <c r="P188" s="104" t="str">
        <f t="shared" si="2"/>
        <v>ЕПС_33701</v>
      </c>
    </row>
    <row r="189" spans="1:16">
      <c r="A189" s="104" t="s">
        <v>16629</v>
      </c>
      <c r="B189" s="104" t="s">
        <v>18617</v>
      </c>
      <c r="C189" s="104" t="s">
        <v>11976</v>
      </c>
      <c r="D189" s="104" t="s">
        <v>11977</v>
      </c>
      <c r="E189" s="104" t="s">
        <v>11976</v>
      </c>
      <c r="F189" s="104" t="s">
        <v>11982</v>
      </c>
      <c r="G189" s="104" t="s">
        <v>11979</v>
      </c>
      <c r="H189" s="104" t="b">
        <v>0</v>
      </c>
      <c r="I189" s="104" t="b">
        <v>1</v>
      </c>
      <c r="J189" s="104" t="s">
        <v>11983</v>
      </c>
      <c r="K189" s="104" t="s">
        <v>11984</v>
      </c>
      <c r="L189" s="104"/>
      <c r="M189" s="104"/>
      <c r="N189" s="104">
        <f>(MID(A189,5,6))*1</f>
        <v>33702</v>
      </c>
      <c r="O189" s="104"/>
      <c r="P189" s="104" t="str">
        <f t="shared" si="2"/>
        <v>ЕПС_33702</v>
      </c>
    </row>
    <row r="190" spans="1:16">
      <c r="A190" s="104" t="s">
        <v>16630</v>
      </c>
      <c r="B190" s="104" t="s">
        <v>18618</v>
      </c>
      <c r="C190" s="104" t="s">
        <v>11976</v>
      </c>
      <c r="D190" s="104" t="s">
        <v>11977</v>
      </c>
      <c r="E190" s="104" t="s">
        <v>11976</v>
      </c>
      <c r="F190" s="104" t="s">
        <v>11982</v>
      </c>
      <c r="G190" s="104" t="s">
        <v>11979</v>
      </c>
      <c r="H190" s="104" t="b">
        <v>0</v>
      </c>
      <c r="I190" s="104" t="b">
        <v>1</v>
      </c>
      <c r="J190" s="104" t="s">
        <v>12034</v>
      </c>
      <c r="K190" s="104" t="s">
        <v>11984</v>
      </c>
      <c r="L190" s="104"/>
      <c r="M190" s="104"/>
      <c r="N190" s="104">
        <f>(MID(A190,5,6))*1</f>
        <v>33801</v>
      </c>
      <c r="O190" s="104"/>
      <c r="P190" s="104" t="str">
        <f t="shared" si="2"/>
        <v>ЕПС_33801</v>
      </c>
    </row>
    <row r="191" spans="1:16">
      <c r="A191" s="104" t="s">
        <v>16631</v>
      </c>
      <c r="B191" s="104" t="s">
        <v>18619</v>
      </c>
      <c r="C191" s="104" t="s">
        <v>11976</v>
      </c>
      <c r="D191" s="104" t="s">
        <v>11977</v>
      </c>
      <c r="E191" s="104" t="s">
        <v>11976</v>
      </c>
      <c r="F191" s="104" t="s">
        <v>11982</v>
      </c>
      <c r="G191" s="104" t="s">
        <v>11979</v>
      </c>
      <c r="H191" s="104" t="b">
        <v>0</v>
      </c>
      <c r="I191" s="104" t="b">
        <v>1</v>
      </c>
      <c r="J191" s="104" t="s">
        <v>12034</v>
      </c>
      <c r="K191" s="104" t="s">
        <v>11984</v>
      </c>
      <c r="L191" s="104"/>
      <c r="M191" s="104"/>
      <c r="N191" s="104">
        <f>(MID(A191,5,6))*1</f>
        <v>33803</v>
      </c>
      <c r="O191" s="104"/>
      <c r="P191" s="104" t="str">
        <f t="shared" si="2"/>
        <v>ЕПС_33803</v>
      </c>
    </row>
    <row r="192" spans="1:16">
      <c r="A192" s="104" t="s">
        <v>16632</v>
      </c>
      <c r="B192" s="104" t="s">
        <v>18620</v>
      </c>
      <c r="C192" s="104" t="s">
        <v>11976</v>
      </c>
      <c r="D192" s="104" t="s">
        <v>11977</v>
      </c>
      <c r="E192" s="104" t="s">
        <v>11976</v>
      </c>
      <c r="F192" s="104" t="s">
        <v>11982</v>
      </c>
      <c r="G192" s="104" t="s">
        <v>11979</v>
      </c>
      <c r="H192" s="104" t="b">
        <v>0</v>
      </c>
      <c r="I192" s="104" t="b">
        <v>1</v>
      </c>
      <c r="J192" s="104" t="s">
        <v>11983</v>
      </c>
      <c r="K192" s="104" t="s">
        <v>11984</v>
      </c>
      <c r="L192" s="104"/>
      <c r="M192" s="104"/>
      <c r="N192" s="104">
        <f>(MID(A192,5,6))*1</f>
        <v>33805</v>
      </c>
      <c r="O192" s="104"/>
      <c r="P192" s="104" t="str">
        <f t="shared" si="2"/>
        <v>ЕПС_33805</v>
      </c>
    </row>
    <row r="193" spans="1:16">
      <c r="A193" s="104" t="s">
        <v>16633</v>
      </c>
      <c r="B193" s="104" t="s">
        <v>18621</v>
      </c>
      <c r="C193" s="104" t="s">
        <v>11976</v>
      </c>
      <c r="D193" s="104" t="s">
        <v>11977</v>
      </c>
      <c r="E193" s="104" t="s">
        <v>11976</v>
      </c>
      <c r="F193" s="104" t="s">
        <v>11982</v>
      </c>
      <c r="G193" s="104" t="s">
        <v>11979</v>
      </c>
      <c r="H193" s="104" t="b">
        <v>0</v>
      </c>
      <c r="I193" s="104" t="b">
        <v>1</v>
      </c>
      <c r="J193" s="104" t="s">
        <v>11983</v>
      </c>
      <c r="K193" s="104" t="s">
        <v>11984</v>
      </c>
      <c r="L193" s="104"/>
      <c r="M193" s="104"/>
      <c r="N193" s="104">
        <f>(MID(A193,5,6))*1</f>
        <v>33901</v>
      </c>
      <c r="O193" s="104"/>
      <c r="P193" s="104" t="str">
        <f t="shared" si="2"/>
        <v>ЕПС_33901</v>
      </c>
    </row>
    <row r="194" spans="1:16">
      <c r="A194" s="104" t="s">
        <v>16634</v>
      </c>
      <c r="B194" s="104" t="s">
        <v>18622</v>
      </c>
      <c r="C194" s="104" t="s">
        <v>11976</v>
      </c>
      <c r="D194" s="104" t="s">
        <v>11977</v>
      </c>
      <c r="E194" s="104" t="s">
        <v>11976</v>
      </c>
      <c r="F194" s="104" t="s">
        <v>11982</v>
      </c>
      <c r="G194" s="104" t="s">
        <v>11979</v>
      </c>
      <c r="H194" s="104" t="b">
        <v>0</v>
      </c>
      <c r="I194" s="104" t="b">
        <v>1</v>
      </c>
      <c r="J194" s="104" t="s">
        <v>11983</v>
      </c>
      <c r="K194" s="104" t="s">
        <v>11984</v>
      </c>
      <c r="L194" s="104"/>
      <c r="M194" s="104"/>
      <c r="N194" s="104">
        <f>(MID(A194,5,6))*1</f>
        <v>34001</v>
      </c>
      <c r="O194" s="104"/>
      <c r="P194" s="104" t="str">
        <f t="shared" si="2"/>
        <v>ЕПС_34001</v>
      </c>
    </row>
    <row r="195" spans="1:16">
      <c r="A195" s="104" t="s">
        <v>16635</v>
      </c>
      <c r="B195" s="104" t="s">
        <v>18623</v>
      </c>
      <c r="C195" s="104" t="s">
        <v>11976</v>
      </c>
      <c r="D195" s="104" t="s">
        <v>11977</v>
      </c>
      <c r="E195" s="104" t="s">
        <v>11976</v>
      </c>
      <c r="F195" s="104" t="s">
        <v>11982</v>
      </c>
      <c r="G195" s="104" t="s">
        <v>11979</v>
      </c>
      <c r="H195" s="104" t="b">
        <v>0</v>
      </c>
      <c r="I195" s="104" t="b">
        <v>1</v>
      </c>
      <c r="J195" s="104" t="s">
        <v>12034</v>
      </c>
      <c r="K195" s="104" t="s">
        <v>11984</v>
      </c>
      <c r="L195" s="104"/>
      <c r="M195" s="104"/>
      <c r="N195" s="104">
        <f>(MID(A195,5,6))*1</f>
        <v>34002</v>
      </c>
      <c r="O195" s="104"/>
      <c r="P195" s="104" t="str">
        <f t="shared" si="2"/>
        <v>ЕПС_34002</v>
      </c>
    </row>
    <row r="196" spans="1:16">
      <c r="A196" s="104" t="s">
        <v>16636</v>
      </c>
      <c r="B196" s="104" t="s">
        <v>18624</v>
      </c>
      <c r="C196" s="104" t="s">
        <v>11976</v>
      </c>
      <c r="D196" s="104" t="s">
        <v>11977</v>
      </c>
      <c r="E196" s="104" t="s">
        <v>11976</v>
      </c>
      <c r="F196" s="104" t="s">
        <v>11982</v>
      </c>
      <c r="G196" s="104" t="s">
        <v>11979</v>
      </c>
      <c r="H196" s="104" t="b">
        <v>0</v>
      </c>
      <c r="I196" s="104" t="b">
        <v>1</v>
      </c>
      <c r="J196" s="104" t="s">
        <v>11983</v>
      </c>
      <c r="K196" s="104" t="s">
        <v>11984</v>
      </c>
      <c r="L196" s="104"/>
      <c r="M196" s="104"/>
      <c r="N196" s="104">
        <f>(MID(A196,5,6))*1</f>
        <v>34003</v>
      </c>
      <c r="O196" s="104"/>
      <c r="P196" s="104" t="str">
        <f t="shared" si="2"/>
        <v>ЕПС_34003</v>
      </c>
    </row>
    <row r="197" spans="1:16">
      <c r="A197" s="104" t="s">
        <v>16637</v>
      </c>
      <c r="B197" s="104" t="s">
        <v>18625</v>
      </c>
      <c r="C197" s="104" t="s">
        <v>11976</v>
      </c>
      <c r="D197" s="104" t="s">
        <v>11977</v>
      </c>
      <c r="E197" s="104" t="s">
        <v>11976</v>
      </c>
      <c r="F197" s="104" t="s">
        <v>11982</v>
      </c>
      <c r="G197" s="104" t="s">
        <v>11979</v>
      </c>
      <c r="H197" s="104" t="b">
        <v>0</v>
      </c>
      <c r="I197" s="104" t="b">
        <v>1</v>
      </c>
      <c r="J197" s="104" t="s">
        <v>11983</v>
      </c>
      <c r="K197" s="104" t="s">
        <v>11984</v>
      </c>
      <c r="L197" s="104"/>
      <c r="M197" s="104"/>
      <c r="N197" s="104">
        <f>(MID(A197,5,6))*1</f>
        <v>34004</v>
      </c>
      <c r="O197" s="104"/>
      <c r="P197" s="104" t="str">
        <f t="shared" si="2"/>
        <v>ЕПС_34004</v>
      </c>
    </row>
    <row r="198" spans="1:16">
      <c r="A198" s="104" t="s">
        <v>16638</v>
      </c>
      <c r="B198" s="104" t="s">
        <v>18626</v>
      </c>
      <c r="C198" s="104" t="s">
        <v>11976</v>
      </c>
      <c r="D198" s="104" t="s">
        <v>11977</v>
      </c>
      <c r="E198" s="104" t="s">
        <v>11976</v>
      </c>
      <c r="F198" s="104" t="s">
        <v>11982</v>
      </c>
      <c r="G198" s="104" t="s">
        <v>11979</v>
      </c>
      <c r="H198" s="104" t="b">
        <v>0</v>
      </c>
      <c r="I198" s="104" t="b">
        <v>1</v>
      </c>
      <c r="J198" s="104" t="s">
        <v>12034</v>
      </c>
      <c r="K198" s="104" t="s">
        <v>11984</v>
      </c>
      <c r="L198" s="104"/>
      <c r="M198" s="104"/>
      <c r="N198" s="104">
        <f>(MID(A198,5,6))*1</f>
        <v>34005</v>
      </c>
      <c r="O198" s="104"/>
      <c r="P198" s="104" t="str">
        <f t="shared" si="2"/>
        <v>ЕПС_34005</v>
      </c>
    </row>
    <row r="199" spans="1:16">
      <c r="A199" s="104" t="s">
        <v>16639</v>
      </c>
      <c r="B199" s="104" t="s">
        <v>18627</v>
      </c>
      <c r="C199" s="104" t="s">
        <v>11976</v>
      </c>
      <c r="D199" s="104" t="s">
        <v>11977</v>
      </c>
      <c r="E199" s="104" t="s">
        <v>11976</v>
      </c>
      <c r="F199" s="104" t="s">
        <v>11982</v>
      </c>
      <c r="G199" s="104" t="s">
        <v>11979</v>
      </c>
      <c r="H199" s="104" t="b">
        <v>0</v>
      </c>
      <c r="I199" s="104" t="b">
        <v>1</v>
      </c>
      <c r="J199" s="104" t="s">
        <v>11983</v>
      </c>
      <c r="K199" s="104" t="s">
        <v>11984</v>
      </c>
      <c r="L199" s="104"/>
      <c r="M199" s="104"/>
      <c r="N199" s="104">
        <f>(MID(A199,5,6))*1</f>
        <v>34006</v>
      </c>
      <c r="O199" s="104"/>
      <c r="P199" s="104" t="str">
        <f t="shared" si="2"/>
        <v>ЕПС_34006</v>
      </c>
    </row>
    <row r="200" spans="1:16">
      <c r="A200" s="104" t="s">
        <v>16640</v>
      </c>
      <c r="B200" s="104" t="s">
        <v>18628</v>
      </c>
      <c r="C200" s="104" t="s">
        <v>11976</v>
      </c>
      <c r="D200" s="104" t="s">
        <v>11977</v>
      </c>
      <c r="E200" s="104" t="s">
        <v>11976</v>
      </c>
      <c r="F200" s="104" t="s">
        <v>11982</v>
      </c>
      <c r="G200" s="104" t="s">
        <v>11979</v>
      </c>
      <c r="H200" s="104" t="b">
        <v>0</v>
      </c>
      <c r="I200" s="104" t="b">
        <v>1</v>
      </c>
      <c r="J200" s="104" t="s">
        <v>11983</v>
      </c>
      <c r="K200" s="104" t="s">
        <v>11984</v>
      </c>
      <c r="L200" s="104"/>
      <c r="M200" s="104"/>
      <c r="N200" s="104">
        <f>(MID(A200,5,6))*1</f>
        <v>34101</v>
      </c>
      <c r="O200" s="104"/>
      <c r="P200" s="104" t="str">
        <f t="shared" si="2"/>
        <v>ЕПС_34101</v>
      </c>
    </row>
    <row r="201" spans="1:16">
      <c r="A201" s="104" t="s">
        <v>16641</v>
      </c>
      <c r="B201" s="104" t="s">
        <v>18629</v>
      </c>
      <c r="C201" s="104" t="s">
        <v>11976</v>
      </c>
      <c r="D201" s="104" t="s">
        <v>11977</v>
      </c>
      <c r="E201" s="104" t="s">
        <v>11976</v>
      </c>
      <c r="F201" s="104" t="s">
        <v>11982</v>
      </c>
      <c r="G201" s="104" t="s">
        <v>11979</v>
      </c>
      <c r="H201" s="104" t="b">
        <v>0</v>
      </c>
      <c r="I201" s="104" t="b">
        <v>1</v>
      </c>
      <c r="J201" s="104" t="s">
        <v>12034</v>
      </c>
      <c r="K201" s="104" t="s">
        <v>11984</v>
      </c>
      <c r="L201" s="104"/>
      <c r="M201" s="104"/>
      <c r="N201" s="104">
        <f>(MID(A201,5,6))*1</f>
        <v>34102</v>
      </c>
      <c r="O201" s="104"/>
      <c r="P201" s="104" t="str">
        <f t="shared" si="2"/>
        <v>ЕПС_34102</v>
      </c>
    </row>
    <row r="202" spans="1:16">
      <c r="A202" s="104" t="s">
        <v>16642</v>
      </c>
      <c r="B202" s="104" t="s">
        <v>18630</v>
      </c>
      <c r="C202" s="104" t="s">
        <v>11976</v>
      </c>
      <c r="D202" s="104" t="s">
        <v>11977</v>
      </c>
      <c r="E202" s="104" t="s">
        <v>11976</v>
      </c>
      <c r="F202" s="104" t="s">
        <v>11982</v>
      </c>
      <c r="G202" s="104" t="s">
        <v>11979</v>
      </c>
      <c r="H202" s="104" t="b">
        <v>0</v>
      </c>
      <c r="I202" s="104" t="b">
        <v>1</v>
      </c>
      <c r="J202" s="104" t="s">
        <v>11983</v>
      </c>
      <c r="K202" s="104" t="s">
        <v>11984</v>
      </c>
      <c r="L202" s="104"/>
      <c r="M202" s="104"/>
      <c r="N202" s="104">
        <f>(MID(A202,5,6))*1</f>
        <v>34103</v>
      </c>
      <c r="O202" s="104"/>
      <c r="P202" s="104" t="str">
        <f t="shared" si="2"/>
        <v>ЕПС_34103</v>
      </c>
    </row>
    <row r="203" spans="1:16">
      <c r="A203" s="104" t="s">
        <v>16643</v>
      </c>
      <c r="B203" s="104" t="s">
        <v>18631</v>
      </c>
      <c r="C203" s="104" t="s">
        <v>11976</v>
      </c>
      <c r="D203" s="104" t="s">
        <v>11977</v>
      </c>
      <c r="E203" s="104" t="s">
        <v>11976</v>
      </c>
      <c r="F203" s="104" t="s">
        <v>11982</v>
      </c>
      <c r="G203" s="104" t="s">
        <v>11979</v>
      </c>
      <c r="H203" s="104" t="b">
        <v>0</v>
      </c>
      <c r="I203" s="104" t="b">
        <v>1</v>
      </c>
      <c r="J203" s="104" t="s">
        <v>11983</v>
      </c>
      <c r="K203" s="104" t="s">
        <v>11984</v>
      </c>
      <c r="L203" s="104"/>
      <c r="M203" s="104"/>
      <c r="N203" s="104">
        <f>(MID(A203,5,6))*1</f>
        <v>34201</v>
      </c>
      <c r="O203" s="104"/>
      <c r="P203" s="104" t="str">
        <f t="shared" si="2"/>
        <v>ЕПС_34201</v>
      </c>
    </row>
    <row r="204" spans="1:16">
      <c r="A204" s="104" t="s">
        <v>16644</v>
      </c>
      <c r="B204" s="104" t="s">
        <v>18632</v>
      </c>
      <c r="C204" s="104" t="s">
        <v>11976</v>
      </c>
      <c r="D204" s="104" t="s">
        <v>11977</v>
      </c>
      <c r="E204" s="104" t="s">
        <v>11976</v>
      </c>
      <c r="F204" s="104" t="s">
        <v>11982</v>
      </c>
      <c r="G204" s="104" t="s">
        <v>11979</v>
      </c>
      <c r="H204" s="104" t="b">
        <v>0</v>
      </c>
      <c r="I204" s="104" t="b">
        <v>1</v>
      </c>
      <c r="J204" s="104" t="s">
        <v>12034</v>
      </c>
      <c r="K204" s="104" t="s">
        <v>11984</v>
      </c>
      <c r="L204" s="104"/>
      <c r="M204" s="104"/>
      <c r="N204" s="104">
        <f>(MID(A204,5,6))*1</f>
        <v>34202</v>
      </c>
      <c r="O204" s="104"/>
      <c r="P204" s="104" t="str">
        <f t="shared" si="2"/>
        <v>ЕПС_34202</v>
      </c>
    </row>
    <row r="205" spans="1:16">
      <c r="A205" s="104" t="s">
        <v>16645</v>
      </c>
      <c r="B205" s="104" t="s">
        <v>18633</v>
      </c>
      <c r="C205" s="104" t="s">
        <v>11976</v>
      </c>
      <c r="D205" s="104" t="s">
        <v>11977</v>
      </c>
      <c r="E205" s="104" t="s">
        <v>11976</v>
      </c>
      <c r="F205" s="104" t="s">
        <v>11982</v>
      </c>
      <c r="G205" s="104" t="s">
        <v>11979</v>
      </c>
      <c r="H205" s="104" t="b">
        <v>0</v>
      </c>
      <c r="I205" s="104" t="b">
        <v>1</v>
      </c>
      <c r="J205" s="104" t="s">
        <v>11983</v>
      </c>
      <c r="K205" s="104" t="s">
        <v>11984</v>
      </c>
      <c r="L205" s="104"/>
      <c r="M205" s="104"/>
      <c r="N205" s="104">
        <f>(MID(A205,5,6))*1</f>
        <v>34203</v>
      </c>
      <c r="O205" s="104"/>
      <c r="P205" s="104" t="str">
        <f t="shared" si="2"/>
        <v>ЕПС_34203</v>
      </c>
    </row>
    <row r="206" spans="1:16">
      <c r="A206" s="104" t="s">
        <v>16646</v>
      </c>
      <c r="B206" s="104" t="s">
        <v>18634</v>
      </c>
      <c r="C206" s="104" t="s">
        <v>11976</v>
      </c>
      <c r="D206" s="104" t="s">
        <v>11977</v>
      </c>
      <c r="E206" s="104" t="s">
        <v>11976</v>
      </c>
      <c r="F206" s="104" t="s">
        <v>11982</v>
      </c>
      <c r="G206" s="104" t="s">
        <v>11979</v>
      </c>
      <c r="H206" s="104" t="b">
        <v>0</v>
      </c>
      <c r="I206" s="104" t="b">
        <v>1</v>
      </c>
      <c r="J206" s="104" t="s">
        <v>11983</v>
      </c>
      <c r="K206" s="104" t="s">
        <v>11984</v>
      </c>
      <c r="L206" s="104"/>
      <c r="M206" s="104"/>
      <c r="N206" s="104">
        <f>(MID(A206,5,6))*1</f>
        <v>34301</v>
      </c>
      <c r="O206" s="104"/>
      <c r="P206" s="104" t="str">
        <f t="shared" si="2"/>
        <v>ЕПС_34301</v>
      </c>
    </row>
    <row r="207" spans="1:16">
      <c r="A207" s="104" t="s">
        <v>16647</v>
      </c>
      <c r="B207" s="104" t="s">
        <v>18635</v>
      </c>
      <c r="C207" s="104" t="s">
        <v>11976</v>
      </c>
      <c r="D207" s="104" t="s">
        <v>11977</v>
      </c>
      <c r="E207" s="104" t="s">
        <v>11976</v>
      </c>
      <c r="F207" s="104" t="s">
        <v>11982</v>
      </c>
      <c r="G207" s="104" t="s">
        <v>11979</v>
      </c>
      <c r="H207" s="104" t="b">
        <v>0</v>
      </c>
      <c r="I207" s="104" t="b">
        <v>1</v>
      </c>
      <c r="J207" s="104" t="s">
        <v>11983</v>
      </c>
      <c r="K207" s="104" t="s">
        <v>11984</v>
      </c>
      <c r="L207" s="104"/>
      <c r="M207" s="104"/>
      <c r="N207" s="104">
        <f>(MID(A207,5,6))*1</f>
        <v>34401</v>
      </c>
      <c r="O207" s="104"/>
      <c r="P207" s="104" t="str">
        <f t="shared" si="2"/>
        <v>ЕПС_34401</v>
      </c>
    </row>
    <row r="208" spans="1:16">
      <c r="A208" s="104" t="s">
        <v>16648</v>
      </c>
      <c r="B208" s="104" t="s">
        <v>18636</v>
      </c>
      <c r="C208" s="104" t="s">
        <v>11976</v>
      </c>
      <c r="D208" s="104" t="s">
        <v>11977</v>
      </c>
      <c r="E208" s="104" t="s">
        <v>11976</v>
      </c>
      <c r="F208" s="104" t="s">
        <v>11982</v>
      </c>
      <c r="G208" s="104" t="s">
        <v>11979</v>
      </c>
      <c r="H208" s="104" t="b">
        <v>0</v>
      </c>
      <c r="I208" s="104" t="b">
        <v>1</v>
      </c>
      <c r="J208" s="104" t="s">
        <v>11983</v>
      </c>
      <c r="K208" s="104" t="s">
        <v>11984</v>
      </c>
      <c r="L208" s="104"/>
      <c r="M208" s="104"/>
      <c r="N208" s="104">
        <f>(MID(A208,5,6))*1</f>
        <v>34501</v>
      </c>
      <c r="O208" s="104"/>
      <c r="P208" s="104" t="str">
        <f t="shared" si="2"/>
        <v>ЕПС_34501</v>
      </c>
    </row>
    <row r="209" spans="1:16">
      <c r="A209" s="104" t="s">
        <v>16649</v>
      </c>
      <c r="B209" s="104" t="s">
        <v>18637</v>
      </c>
      <c r="C209" s="104" t="s">
        <v>11976</v>
      </c>
      <c r="D209" s="104" t="s">
        <v>11977</v>
      </c>
      <c r="E209" s="104" t="s">
        <v>11976</v>
      </c>
      <c r="F209" s="104" t="s">
        <v>11982</v>
      </c>
      <c r="G209" s="104" t="s">
        <v>11979</v>
      </c>
      <c r="H209" s="104" t="b">
        <v>0</v>
      </c>
      <c r="I209" s="104" t="b">
        <v>1</v>
      </c>
      <c r="J209" s="104" t="s">
        <v>12034</v>
      </c>
      <c r="K209" s="104" t="s">
        <v>11984</v>
      </c>
      <c r="L209" s="104"/>
      <c r="M209" s="104"/>
      <c r="N209" s="104">
        <f>(MID(A209,5,6))*1</f>
        <v>34502</v>
      </c>
      <c r="O209" s="104"/>
      <c r="P209" s="104" t="str">
        <f t="shared" si="2"/>
        <v>ЕПС_34502</v>
      </c>
    </row>
    <row r="210" spans="1:16">
      <c r="A210" s="104" t="s">
        <v>16650</v>
      </c>
      <c r="B210" s="104" t="s">
        <v>18638</v>
      </c>
      <c r="C210" s="104" t="s">
        <v>11976</v>
      </c>
      <c r="D210" s="104" t="s">
        <v>11977</v>
      </c>
      <c r="E210" s="104" t="s">
        <v>11976</v>
      </c>
      <c r="F210" s="104" t="s">
        <v>11982</v>
      </c>
      <c r="G210" s="104" t="s">
        <v>11979</v>
      </c>
      <c r="H210" s="104" t="b">
        <v>0</v>
      </c>
      <c r="I210" s="104" t="b">
        <v>1</v>
      </c>
      <c r="J210" s="104" t="s">
        <v>11983</v>
      </c>
      <c r="K210" s="104" t="s">
        <v>11984</v>
      </c>
      <c r="L210" s="104"/>
      <c r="M210" s="104"/>
      <c r="N210" s="104">
        <f>(MID(A210,5,6))*1</f>
        <v>34503</v>
      </c>
      <c r="O210" s="104"/>
      <c r="P210" s="104" t="str">
        <f t="shared" si="2"/>
        <v>ЕПС_34503</v>
      </c>
    </row>
    <row r="211" spans="1:16">
      <c r="A211" s="104" t="s">
        <v>16651</v>
      </c>
      <c r="B211" s="104" t="s">
        <v>18639</v>
      </c>
      <c r="C211" s="104" t="s">
        <v>11976</v>
      </c>
      <c r="D211" s="104" t="s">
        <v>11977</v>
      </c>
      <c r="E211" s="104" t="s">
        <v>11976</v>
      </c>
      <c r="F211" s="104" t="s">
        <v>11982</v>
      </c>
      <c r="G211" s="104" t="s">
        <v>11979</v>
      </c>
      <c r="H211" s="104" t="b">
        <v>0</v>
      </c>
      <c r="I211" s="104" t="b">
        <v>1</v>
      </c>
      <c r="J211" s="104" t="s">
        <v>11983</v>
      </c>
      <c r="K211" s="104" t="s">
        <v>11984</v>
      </c>
      <c r="L211" s="104"/>
      <c r="M211" s="104"/>
      <c r="N211" s="104">
        <f>(MID(A211,5,6))*1</f>
        <v>34504</v>
      </c>
      <c r="O211" s="104"/>
      <c r="P211" s="104" t="str">
        <f t="shared" si="2"/>
        <v>ЕПС_34504</v>
      </c>
    </row>
    <row r="212" spans="1:16">
      <c r="A212" s="104" t="s">
        <v>16652</v>
      </c>
      <c r="B212" s="104" t="s">
        <v>18640</v>
      </c>
      <c r="C212" s="104" t="s">
        <v>11976</v>
      </c>
      <c r="D212" s="104" t="s">
        <v>11977</v>
      </c>
      <c r="E212" s="104" t="s">
        <v>11976</v>
      </c>
      <c r="F212" s="104" t="s">
        <v>11982</v>
      </c>
      <c r="G212" s="104" t="s">
        <v>11979</v>
      </c>
      <c r="H212" s="104" t="b">
        <v>0</v>
      </c>
      <c r="I212" s="104" t="b">
        <v>1</v>
      </c>
      <c r="J212" s="104" t="s">
        <v>12034</v>
      </c>
      <c r="K212" s="104" t="s">
        <v>11984</v>
      </c>
      <c r="L212" s="104"/>
      <c r="M212" s="104"/>
      <c r="N212" s="104">
        <f>(MID(A212,5,6))*1</f>
        <v>34505</v>
      </c>
      <c r="O212" s="104"/>
      <c r="P212" s="104" t="str">
        <f t="shared" si="2"/>
        <v>ЕПС_34505</v>
      </c>
    </row>
    <row r="213" spans="1:16">
      <c r="A213" s="104" t="s">
        <v>16653</v>
      </c>
      <c r="B213" s="104" t="s">
        <v>18641</v>
      </c>
      <c r="C213" s="104" t="s">
        <v>11976</v>
      </c>
      <c r="D213" s="104" t="s">
        <v>11977</v>
      </c>
      <c r="E213" s="104" t="s">
        <v>11976</v>
      </c>
      <c r="F213" s="104" t="s">
        <v>11982</v>
      </c>
      <c r="G213" s="104" t="s">
        <v>11979</v>
      </c>
      <c r="H213" s="104" t="b">
        <v>0</v>
      </c>
      <c r="I213" s="104" t="b">
        <v>1</v>
      </c>
      <c r="J213" s="104" t="s">
        <v>11983</v>
      </c>
      <c r="K213" s="104" t="s">
        <v>11984</v>
      </c>
      <c r="L213" s="104"/>
      <c r="M213" s="104"/>
      <c r="N213" s="104">
        <f>(MID(A213,5,6))*1</f>
        <v>34506</v>
      </c>
      <c r="O213" s="104"/>
      <c r="P213" s="104" t="str">
        <f t="shared" si="2"/>
        <v>ЕПС_34506</v>
      </c>
    </row>
    <row r="214" spans="1:16">
      <c r="A214" s="104" t="s">
        <v>16654</v>
      </c>
      <c r="B214" s="104" t="s">
        <v>18642</v>
      </c>
      <c r="C214" s="104" t="s">
        <v>11976</v>
      </c>
      <c r="D214" s="104" t="s">
        <v>11977</v>
      </c>
      <c r="E214" s="104" t="s">
        <v>11976</v>
      </c>
      <c r="F214" s="104" t="s">
        <v>11982</v>
      </c>
      <c r="G214" s="104" t="s">
        <v>11979</v>
      </c>
      <c r="H214" s="104" t="b">
        <v>0</v>
      </c>
      <c r="I214" s="104" t="b">
        <v>1</v>
      </c>
      <c r="J214" s="104" t="s">
        <v>11983</v>
      </c>
      <c r="K214" s="104" t="s">
        <v>11984</v>
      </c>
      <c r="L214" s="104"/>
      <c r="M214" s="104"/>
      <c r="N214" s="104">
        <f>(MID(A214,5,6))*1</f>
        <v>34507</v>
      </c>
      <c r="O214" s="104"/>
      <c r="P214" s="104" t="str">
        <f t="shared" si="2"/>
        <v>ЕПС_34507</v>
      </c>
    </row>
    <row r="215" spans="1:16">
      <c r="A215" s="104" t="s">
        <v>16655</v>
      </c>
      <c r="B215" s="104" t="s">
        <v>18643</v>
      </c>
      <c r="C215" s="104" t="s">
        <v>11976</v>
      </c>
      <c r="D215" s="104" t="s">
        <v>11977</v>
      </c>
      <c r="E215" s="104" t="s">
        <v>11976</v>
      </c>
      <c r="F215" s="104" t="s">
        <v>11982</v>
      </c>
      <c r="G215" s="104" t="s">
        <v>11979</v>
      </c>
      <c r="H215" s="104" t="b">
        <v>0</v>
      </c>
      <c r="I215" s="104" t="b">
        <v>1</v>
      </c>
      <c r="J215" s="104" t="s">
        <v>12034</v>
      </c>
      <c r="K215" s="104" t="s">
        <v>11984</v>
      </c>
      <c r="L215" s="104"/>
      <c r="M215" s="104"/>
      <c r="N215" s="104">
        <f>(MID(A215,5,6))*1</f>
        <v>34508</v>
      </c>
      <c r="O215" s="104"/>
      <c r="P215" s="104" t="str">
        <f t="shared" si="2"/>
        <v>ЕПС_34508</v>
      </c>
    </row>
    <row r="216" spans="1:16">
      <c r="A216" s="104" t="s">
        <v>16656</v>
      </c>
      <c r="B216" s="104" t="s">
        <v>18644</v>
      </c>
      <c r="C216" s="104" t="s">
        <v>11976</v>
      </c>
      <c r="D216" s="104" t="s">
        <v>11977</v>
      </c>
      <c r="E216" s="104" t="s">
        <v>11976</v>
      </c>
      <c r="F216" s="104" t="s">
        <v>11982</v>
      </c>
      <c r="G216" s="104" t="s">
        <v>11979</v>
      </c>
      <c r="H216" s="104" t="b">
        <v>0</v>
      </c>
      <c r="I216" s="104" t="b">
        <v>1</v>
      </c>
      <c r="J216" s="104" t="s">
        <v>11983</v>
      </c>
      <c r="K216" s="104" t="s">
        <v>11984</v>
      </c>
      <c r="L216" s="104"/>
      <c r="M216" s="104"/>
      <c r="N216" s="104">
        <f>(MID(A216,5,6))*1</f>
        <v>34509</v>
      </c>
      <c r="O216" s="104"/>
      <c r="P216" s="104" t="str">
        <f t="shared" si="2"/>
        <v>ЕПС_34509</v>
      </c>
    </row>
    <row r="217" spans="1:16">
      <c r="A217" s="104" t="s">
        <v>16657</v>
      </c>
      <c r="B217" s="104" t="s">
        <v>18645</v>
      </c>
      <c r="C217" s="104" t="s">
        <v>11976</v>
      </c>
      <c r="D217" s="104" t="s">
        <v>11977</v>
      </c>
      <c r="E217" s="104" t="s">
        <v>11976</v>
      </c>
      <c r="F217" s="104" t="s">
        <v>11982</v>
      </c>
      <c r="G217" s="104" t="s">
        <v>11979</v>
      </c>
      <c r="H217" s="104" t="b">
        <v>0</v>
      </c>
      <c r="I217" s="104" t="b">
        <v>1</v>
      </c>
      <c r="J217" s="104" t="s">
        <v>11983</v>
      </c>
      <c r="K217" s="104" t="s">
        <v>11984</v>
      </c>
      <c r="L217" s="104"/>
      <c r="M217" s="104"/>
      <c r="N217" s="104">
        <f>(MID(A217,5,6))*1</f>
        <v>34510</v>
      </c>
      <c r="O217" s="104"/>
      <c r="P217" s="104" t="str">
        <f t="shared" si="2"/>
        <v>ЕПС_34510</v>
      </c>
    </row>
    <row r="218" spans="1:16">
      <c r="A218" s="104" t="s">
        <v>16658</v>
      </c>
      <c r="B218" s="104" t="s">
        <v>18646</v>
      </c>
      <c r="C218" s="104" t="s">
        <v>11976</v>
      </c>
      <c r="D218" s="104" t="s">
        <v>11977</v>
      </c>
      <c r="E218" s="104" t="s">
        <v>11976</v>
      </c>
      <c r="F218" s="104" t="s">
        <v>11982</v>
      </c>
      <c r="G218" s="104" t="s">
        <v>11979</v>
      </c>
      <c r="H218" s="104" t="b">
        <v>0</v>
      </c>
      <c r="I218" s="104" t="b">
        <v>1</v>
      </c>
      <c r="J218" s="104" t="s">
        <v>12034</v>
      </c>
      <c r="K218" s="104" t="s">
        <v>11984</v>
      </c>
      <c r="L218" s="104"/>
      <c r="M218" s="104"/>
      <c r="N218" s="104">
        <f>(MID(A218,5,6))*1</f>
        <v>34511</v>
      </c>
      <c r="O218" s="104"/>
      <c r="P218" s="104" t="str">
        <f t="shared" si="2"/>
        <v>ЕПС_34511</v>
      </c>
    </row>
    <row r="219" spans="1:16">
      <c r="A219" s="104" t="s">
        <v>16659</v>
      </c>
      <c r="B219" s="104" t="s">
        <v>18647</v>
      </c>
      <c r="C219" s="104" t="s">
        <v>11976</v>
      </c>
      <c r="D219" s="104" t="s">
        <v>11977</v>
      </c>
      <c r="E219" s="104" t="s">
        <v>11976</v>
      </c>
      <c r="F219" s="104" t="s">
        <v>11982</v>
      </c>
      <c r="G219" s="104" t="s">
        <v>11979</v>
      </c>
      <c r="H219" s="104" t="b">
        <v>0</v>
      </c>
      <c r="I219" s="104" t="b">
        <v>1</v>
      </c>
      <c r="J219" s="104" t="s">
        <v>11983</v>
      </c>
      <c r="K219" s="104" t="s">
        <v>11984</v>
      </c>
      <c r="L219" s="104"/>
      <c r="M219" s="104"/>
      <c r="N219" s="104">
        <f>(MID(A219,5,6))*1</f>
        <v>34512</v>
      </c>
      <c r="O219" s="104"/>
      <c r="P219" s="104" t="str">
        <f t="shared" si="2"/>
        <v>ЕПС_34512</v>
      </c>
    </row>
    <row r="220" spans="1:16">
      <c r="A220" s="104" t="s">
        <v>16660</v>
      </c>
      <c r="B220" s="104" t="s">
        <v>18648</v>
      </c>
      <c r="C220" s="104" t="s">
        <v>11976</v>
      </c>
      <c r="D220" s="104" t="s">
        <v>11977</v>
      </c>
      <c r="E220" s="104" t="s">
        <v>11976</v>
      </c>
      <c r="F220" s="104" t="s">
        <v>11982</v>
      </c>
      <c r="G220" s="104" t="s">
        <v>11979</v>
      </c>
      <c r="H220" s="104" t="b">
        <v>0</v>
      </c>
      <c r="I220" s="104" t="b">
        <v>1</v>
      </c>
      <c r="J220" s="104" t="s">
        <v>11983</v>
      </c>
      <c r="K220" s="104" t="s">
        <v>11984</v>
      </c>
      <c r="L220" s="104"/>
      <c r="M220" s="104"/>
      <c r="N220" s="104">
        <f>(MID(A220,5,6))*1</f>
        <v>34513</v>
      </c>
      <c r="O220" s="104"/>
      <c r="P220" s="104" t="str">
        <f t="shared" si="2"/>
        <v>ЕПС_34513</v>
      </c>
    </row>
    <row r="221" spans="1:16">
      <c r="A221" s="104" t="s">
        <v>16661</v>
      </c>
      <c r="B221" s="104" t="s">
        <v>18649</v>
      </c>
      <c r="C221" s="104" t="s">
        <v>11976</v>
      </c>
      <c r="D221" s="104" t="s">
        <v>11977</v>
      </c>
      <c r="E221" s="104" t="s">
        <v>11976</v>
      </c>
      <c r="F221" s="104" t="s">
        <v>11982</v>
      </c>
      <c r="G221" s="104" t="s">
        <v>11979</v>
      </c>
      <c r="H221" s="104" t="b">
        <v>0</v>
      </c>
      <c r="I221" s="104" t="b">
        <v>1</v>
      </c>
      <c r="J221" s="104" t="s">
        <v>12034</v>
      </c>
      <c r="K221" s="104" t="s">
        <v>11984</v>
      </c>
      <c r="L221" s="104"/>
      <c r="M221" s="104"/>
      <c r="N221" s="104">
        <f>(MID(A221,5,6))*1</f>
        <v>34514</v>
      </c>
      <c r="O221" s="104"/>
      <c r="P221" s="104" t="str">
        <f t="shared" si="2"/>
        <v>ЕПС_34514</v>
      </c>
    </row>
    <row r="222" spans="1:16">
      <c r="A222" s="104" t="s">
        <v>16662</v>
      </c>
      <c r="B222" s="104" t="s">
        <v>18650</v>
      </c>
      <c r="C222" s="104" t="s">
        <v>11976</v>
      </c>
      <c r="D222" s="104" t="s">
        <v>11977</v>
      </c>
      <c r="E222" s="104" t="s">
        <v>11976</v>
      </c>
      <c r="F222" s="104" t="s">
        <v>11982</v>
      </c>
      <c r="G222" s="104" t="s">
        <v>11979</v>
      </c>
      <c r="H222" s="104" t="b">
        <v>0</v>
      </c>
      <c r="I222" s="104" t="b">
        <v>1</v>
      </c>
      <c r="J222" s="104" t="s">
        <v>11983</v>
      </c>
      <c r="K222" s="104" t="s">
        <v>11984</v>
      </c>
      <c r="L222" s="104"/>
      <c r="M222" s="104"/>
      <c r="N222" s="104">
        <f>(MID(A222,5,6))*1</f>
        <v>34515</v>
      </c>
      <c r="O222" s="104"/>
      <c r="P222" s="104" t="str">
        <f t="shared" si="2"/>
        <v>ЕПС_34515</v>
      </c>
    </row>
    <row r="223" spans="1:16">
      <c r="A223" s="104" t="s">
        <v>16663</v>
      </c>
      <c r="B223" s="104" t="s">
        <v>18651</v>
      </c>
      <c r="C223" s="104" t="s">
        <v>11976</v>
      </c>
      <c r="D223" s="104" t="s">
        <v>11977</v>
      </c>
      <c r="E223" s="104" t="s">
        <v>11976</v>
      </c>
      <c r="F223" s="104" t="s">
        <v>11982</v>
      </c>
      <c r="G223" s="104" t="s">
        <v>11979</v>
      </c>
      <c r="H223" s="104" t="b">
        <v>0</v>
      </c>
      <c r="I223" s="104" t="b">
        <v>1</v>
      </c>
      <c r="J223" s="104" t="s">
        <v>12034</v>
      </c>
      <c r="K223" s="104" t="s">
        <v>11984</v>
      </c>
      <c r="L223" s="104"/>
      <c r="M223" s="104"/>
      <c r="N223" s="104">
        <f>(MID(A223,5,6))*1</f>
        <v>34601</v>
      </c>
      <c r="O223" s="104"/>
      <c r="P223" s="104" t="str">
        <f t="shared" si="2"/>
        <v>ЕПС_34601</v>
      </c>
    </row>
    <row r="224" spans="1:16">
      <c r="A224" s="104" t="s">
        <v>16664</v>
      </c>
      <c r="B224" s="104" t="s">
        <v>18652</v>
      </c>
      <c r="C224" s="104" t="s">
        <v>11976</v>
      </c>
      <c r="D224" s="104" t="s">
        <v>11977</v>
      </c>
      <c r="E224" s="104" t="s">
        <v>11976</v>
      </c>
      <c r="F224" s="104" t="s">
        <v>11982</v>
      </c>
      <c r="G224" s="104" t="s">
        <v>11979</v>
      </c>
      <c r="H224" s="104" t="b">
        <v>0</v>
      </c>
      <c r="I224" s="104" t="b">
        <v>1</v>
      </c>
      <c r="J224" s="104" t="s">
        <v>12034</v>
      </c>
      <c r="K224" s="104" t="s">
        <v>11984</v>
      </c>
      <c r="L224" s="104"/>
      <c r="M224" s="104"/>
      <c r="N224" s="104">
        <f>(MID(A224,5,6))*1</f>
        <v>34602</v>
      </c>
      <c r="O224" s="104"/>
      <c r="P224" s="104" t="str">
        <f t="shared" si="2"/>
        <v>ЕПС_34602</v>
      </c>
    </row>
    <row r="225" spans="1:16">
      <c r="A225" s="104" t="s">
        <v>16665</v>
      </c>
      <c r="B225" s="104" t="s">
        <v>18653</v>
      </c>
      <c r="C225" s="104" t="s">
        <v>11976</v>
      </c>
      <c r="D225" s="104" t="s">
        <v>11977</v>
      </c>
      <c r="E225" s="104" t="s">
        <v>11976</v>
      </c>
      <c r="F225" s="104" t="s">
        <v>11982</v>
      </c>
      <c r="G225" s="104" t="s">
        <v>11979</v>
      </c>
      <c r="H225" s="104" t="b">
        <v>0</v>
      </c>
      <c r="I225" s="104" t="b">
        <v>1</v>
      </c>
      <c r="J225" s="104" t="s">
        <v>12034</v>
      </c>
      <c r="K225" s="104" t="s">
        <v>11984</v>
      </c>
      <c r="L225" s="104"/>
      <c r="M225" s="104"/>
      <c r="N225" s="104">
        <f>(MID(A225,5,6))*1</f>
        <v>34701</v>
      </c>
      <c r="O225" s="104"/>
      <c r="P225" s="104" t="str">
        <f t="shared" si="2"/>
        <v>ЕПС_34701</v>
      </c>
    </row>
    <row r="226" spans="1:16">
      <c r="A226" s="104" t="s">
        <v>16666</v>
      </c>
      <c r="B226" s="104" t="s">
        <v>18654</v>
      </c>
      <c r="C226" s="104" t="s">
        <v>11976</v>
      </c>
      <c r="D226" s="104" t="s">
        <v>11977</v>
      </c>
      <c r="E226" s="104" t="s">
        <v>11976</v>
      </c>
      <c r="F226" s="104" t="s">
        <v>11982</v>
      </c>
      <c r="G226" s="104" t="s">
        <v>11979</v>
      </c>
      <c r="H226" s="104" t="b">
        <v>0</v>
      </c>
      <c r="I226" s="104" t="b">
        <v>1</v>
      </c>
      <c r="J226" s="104" t="s">
        <v>11983</v>
      </c>
      <c r="K226" s="104" t="s">
        <v>11984</v>
      </c>
      <c r="L226" s="104"/>
      <c r="M226" s="104"/>
      <c r="N226" s="104">
        <f>(MID(A226,5,6))*1</f>
        <v>34702</v>
      </c>
      <c r="O226" s="104"/>
      <c r="P226" s="104" t="str">
        <f t="shared" si="2"/>
        <v>ЕПС_34702</v>
      </c>
    </row>
    <row r="227" spans="1:16">
      <c r="A227" s="104" t="s">
        <v>16667</v>
      </c>
      <c r="B227" s="104" t="s">
        <v>18655</v>
      </c>
      <c r="C227" s="104" t="s">
        <v>11976</v>
      </c>
      <c r="D227" s="104" t="s">
        <v>11977</v>
      </c>
      <c r="E227" s="104" t="s">
        <v>11976</v>
      </c>
      <c r="F227" s="104" t="s">
        <v>11982</v>
      </c>
      <c r="G227" s="104" t="s">
        <v>11979</v>
      </c>
      <c r="H227" s="104" t="b">
        <v>0</v>
      </c>
      <c r="I227" s="104" t="b">
        <v>1</v>
      </c>
      <c r="J227" s="104" t="s">
        <v>12034</v>
      </c>
      <c r="K227" s="104" t="s">
        <v>11984</v>
      </c>
      <c r="L227" s="104"/>
      <c r="M227" s="104"/>
      <c r="N227" s="104">
        <f>(MID(A227,5,6))*1</f>
        <v>34703</v>
      </c>
      <c r="O227" s="104"/>
      <c r="P227" s="104" t="str">
        <f t="shared" si="2"/>
        <v>ЕПС_34703</v>
      </c>
    </row>
    <row r="228" spans="1:16">
      <c r="A228" s="104" t="s">
        <v>16668</v>
      </c>
      <c r="B228" s="104" t="s">
        <v>18656</v>
      </c>
      <c r="C228" s="104" t="s">
        <v>11976</v>
      </c>
      <c r="D228" s="104" t="s">
        <v>11977</v>
      </c>
      <c r="E228" s="104" t="s">
        <v>11976</v>
      </c>
      <c r="F228" s="104" t="s">
        <v>11982</v>
      </c>
      <c r="G228" s="104" t="s">
        <v>11979</v>
      </c>
      <c r="H228" s="104" t="b">
        <v>0</v>
      </c>
      <c r="I228" s="104" t="b">
        <v>1</v>
      </c>
      <c r="J228" s="104" t="s">
        <v>12034</v>
      </c>
      <c r="K228" s="104" t="s">
        <v>11984</v>
      </c>
      <c r="L228" s="104"/>
      <c r="M228" s="104"/>
      <c r="N228" s="104">
        <f>(MID(A228,5,6))*1</f>
        <v>34704</v>
      </c>
      <c r="O228" s="104"/>
      <c r="P228" s="104" t="str">
        <f t="shared" si="2"/>
        <v>ЕПС_34704</v>
      </c>
    </row>
    <row r="229" spans="1:16">
      <c r="A229" s="104" t="s">
        <v>16669</v>
      </c>
      <c r="B229" s="104" t="s">
        <v>18657</v>
      </c>
      <c r="C229" s="104" t="s">
        <v>11976</v>
      </c>
      <c r="D229" s="104" t="s">
        <v>11977</v>
      </c>
      <c r="E229" s="104" t="s">
        <v>11976</v>
      </c>
      <c r="F229" s="104" t="s">
        <v>11982</v>
      </c>
      <c r="G229" s="104" t="s">
        <v>11979</v>
      </c>
      <c r="H229" s="104" t="b">
        <v>0</v>
      </c>
      <c r="I229" s="104" t="b">
        <v>1</v>
      </c>
      <c r="J229" s="104" t="s">
        <v>11983</v>
      </c>
      <c r="K229" s="104" t="s">
        <v>11984</v>
      </c>
      <c r="L229" s="104"/>
      <c r="M229" s="104"/>
      <c r="N229" s="104">
        <f>(MID(A229,5,6))*1</f>
        <v>34705</v>
      </c>
      <c r="O229" s="104"/>
      <c r="P229" s="104" t="str">
        <f t="shared" si="2"/>
        <v>ЕПС_34705</v>
      </c>
    </row>
    <row r="230" spans="1:16">
      <c r="A230" s="104" t="s">
        <v>16670</v>
      </c>
      <c r="B230" s="104" t="s">
        <v>18658</v>
      </c>
      <c r="C230" s="104" t="s">
        <v>11976</v>
      </c>
      <c r="D230" s="104" t="s">
        <v>11977</v>
      </c>
      <c r="E230" s="104" t="s">
        <v>11976</v>
      </c>
      <c r="F230" s="104" t="s">
        <v>11982</v>
      </c>
      <c r="G230" s="104" t="s">
        <v>11979</v>
      </c>
      <c r="H230" s="104" t="b">
        <v>0</v>
      </c>
      <c r="I230" s="104" t="b">
        <v>1</v>
      </c>
      <c r="J230" s="104" t="s">
        <v>12034</v>
      </c>
      <c r="K230" s="104" t="s">
        <v>11984</v>
      </c>
      <c r="L230" s="104"/>
      <c r="M230" s="104"/>
      <c r="N230" s="104">
        <f>(MID(A230,5,6))*1</f>
        <v>34706</v>
      </c>
      <c r="O230" s="104"/>
      <c r="P230" s="104" t="str">
        <f t="shared" si="2"/>
        <v>ЕПС_34706</v>
      </c>
    </row>
    <row r="231" spans="1:16">
      <c r="A231" s="104" t="s">
        <v>16671</v>
      </c>
      <c r="B231" s="104" t="s">
        <v>18659</v>
      </c>
      <c r="C231" s="104" t="s">
        <v>11976</v>
      </c>
      <c r="D231" s="104" t="s">
        <v>11977</v>
      </c>
      <c r="E231" s="104" t="s">
        <v>11976</v>
      </c>
      <c r="F231" s="104" t="s">
        <v>11982</v>
      </c>
      <c r="G231" s="104" t="s">
        <v>11979</v>
      </c>
      <c r="H231" s="104" t="b">
        <v>0</v>
      </c>
      <c r="I231" s="104" t="b">
        <v>1</v>
      </c>
      <c r="J231" s="104" t="s">
        <v>12034</v>
      </c>
      <c r="K231" s="104" t="s">
        <v>11984</v>
      </c>
      <c r="L231" s="104"/>
      <c r="M231" s="104"/>
      <c r="N231" s="104">
        <f>(MID(A231,5,6))*1</f>
        <v>34707</v>
      </c>
      <c r="O231" s="104"/>
      <c r="P231" s="104" t="str">
        <f t="shared" si="2"/>
        <v>ЕПС_34707</v>
      </c>
    </row>
    <row r="232" spans="1:16">
      <c r="A232" s="104" t="s">
        <v>16672</v>
      </c>
      <c r="B232" s="104" t="s">
        <v>18660</v>
      </c>
      <c r="C232" s="104" t="s">
        <v>11976</v>
      </c>
      <c r="D232" s="104" t="s">
        <v>11977</v>
      </c>
      <c r="E232" s="104" t="s">
        <v>11976</v>
      </c>
      <c r="F232" s="104" t="s">
        <v>11982</v>
      </c>
      <c r="G232" s="104" t="s">
        <v>11979</v>
      </c>
      <c r="H232" s="104" t="b">
        <v>0</v>
      </c>
      <c r="I232" s="104" t="b">
        <v>1</v>
      </c>
      <c r="J232" s="104" t="s">
        <v>11983</v>
      </c>
      <c r="K232" s="104" t="s">
        <v>11984</v>
      </c>
      <c r="L232" s="104"/>
      <c r="M232" s="104"/>
      <c r="N232" s="104">
        <f>(MID(A232,5,6))*1</f>
        <v>34708</v>
      </c>
      <c r="O232" s="104"/>
      <c r="P232" s="104" t="str">
        <f t="shared" si="2"/>
        <v>ЕПС_34708</v>
      </c>
    </row>
    <row r="233" spans="1:16">
      <c r="A233" s="104" t="s">
        <v>16673</v>
      </c>
      <c r="B233" s="104" t="s">
        <v>18661</v>
      </c>
      <c r="C233" s="104" t="s">
        <v>11976</v>
      </c>
      <c r="D233" s="104" t="s">
        <v>11977</v>
      </c>
      <c r="E233" s="104" t="s">
        <v>11976</v>
      </c>
      <c r="F233" s="104" t="s">
        <v>11982</v>
      </c>
      <c r="G233" s="104" t="s">
        <v>11979</v>
      </c>
      <c r="H233" s="104" t="b">
        <v>0</v>
      </c>
      <c r="I233" s="104" t="b">
        <v>1</v>
      </c>
      <c r="J233" s="104" t="s">
        <v>12034</v>
      </c>
      <c r="K233" s="104" t="s">
        <v>11984</v>
      </c>
      <c r="L233" s="104"/>
      <c r="M233" s="104"/>
      <c r="N233" s="104">
        <f>(MID(A233,5,6))*1</f>
        <v>34709</v>
      </c>
      <c r="O233" s="104"/>
      <c r="P233" s="104" t="str">
        <f t="shared" si="2"/>
        <v>ЕПС_34709</v>
      </c>
    </row>
    <row r="234" spans="1:16">
      <c r="A234" s="104" t="s">
        <v>16674</v>
      </c>
      <c r="B234" s="104" t="s">
        <v>18662</v>
      </c>
      <c r="C234" s="104" t="s">
        <v>11976</v>
      </c>
      <c r="D234" s="104" t="s">
        <v>11977</v>
      </c>
      <c r="E234" s="104" t="s">
        <v>11976</v>
      </c>
      <c r="F234" s="104" t="s">
        <v>11982</v>
      </c>
      <c r="G234" s="104" t="s">
        <v>11979</v>
      </c>
      <c r="H234" s="104" t="b">
        <v>0</v>
      </c>
      <c r="I234" s="104" t="b">
        <v>1</v>
      </c>
      <c r="J234" s="104" t="s">
        <v>12034</v>
      </c>
      <c r="K234" s="104" t="s">
        <v>11984</v>
      </c>
      <c r="L234" s="104"/>
      <c r="M234" s="104"/>
      <c r="N234" s="104">
        <f>(MID(A234,5,6))*1</f>
        <v>34710</v>
      </c>
      <c r="O234" s="104"/>
      <c r="P234" s="104" t="str">
        <f t="shared" si="2"/>
        <v>ЕПС_34710</v>
      </c>
    </row>
    <row r="235" spans="1:16">
      <c r="A235" s="104" t="s">
        <v>16675</v>
      </c>
      <c r="B235" s="104" t="s">
        <v>18663</v>
      </c>
      <c r="C235" s="104" t="s">
        <v>11976</v>
      </c>
      <c r="D235" s="104" t="s">
        <v>11977</v>
      </c>
      <c r="E235" s="104" t="s">
        <v>11976</v>
      </c>
      <c r="F235" s="104" t="s">
        <v>11982</v>
      </c>
      <c r="G235" s="104" t="s">
        <v>11979</v>
      </c>
      <c r="H235" s="104" t="b">
        <v>0</v>
      </c>
      <c r="I235" s="104" t="b">
        <v>1</v>
      </c>
      <c r="J235" s="104" t="s">
        <v>11983</v>
      </c>
      <c r="K235" s="104" t="s">
        <v>11984</v>
      </c>
      <c r="L235" s="104"/>
      <c r="M235" s="104"/>
      <c r="N235" s="104">
        <f>(MID(A235,5,6))*1</f>
        <v>34711</v>
      </c>
      <c r="O235" s="104"/>
      <c r="P235" s="104" t="str">
        <f t="shared" si="2"/>
        <v>ЕПС_34711</v>
      </c>
    </row>
    <row r="236" spans="1:16">
      <c r="A236" s="104" t="s">
        <v>16676</v>
      </c>
      <c r="B236" s="104" t="s">
        <v>18664</v>
      </c>
      <c r="C236" s="104" t="s">
        <v>11976</v>
      </c>
      <c r="D236" s="104" t="s">
        <v>11977</v>
      </c>
      <c r="E236" s="104" t="s">
        <v>11976</v>
      </c>
      <c r="F236" s="104" t="s">
        <v>11982</v>
      </c>
      <c r="G236" s="104" t="s">
        <v>11979</v>
      </c>
      <c r="H236" s="104" t="b">
        <v>0</v>
      </c>
      <c r="I236" s="104" t="b">
        <v>1</v>
      </c>
      <c r="J236" s="104" t="s">
        <v>12034</v>
      </c>
      <c r="K236" s="104" t="s">
        <v>11984</v>
      </c>
      <c r="L236" s="104"/>
      <c r="M236" s="104"/>
      <c r="N236" s="104">
        <f>(MID(A236,5,6))*1</f>
        <v>34712</v>
      </c>
      <c r="O236" s="104"/>
      <c r="P236" s="104" t="str">
        <f t="shared" si="2"/>
        <v>ЕПС_34712</v>
      </c>
    </row>
    <row r="237" spans="1:16">
      <c r="A237" s="104" t="s">
        <v>16677</v>
      </c>
      <c r="B237" s="104" t="s">
        <v>18665</v>
      </c>
      <c r="C237" s="104" t="s">
        <v>11976</v>
      </c>
      <c r="D237" s="104" t="s">
        <v>11977</v>
      </c>
      <c r="E237" s="104" t="s">
        <v>11976</v>
      </c>
      <c r="F237" s="104" t="s">
        <v>11982</v>
      </c>
      <c r="G237" s="104" t="s">
        <v>11979</v>
      </c>
      <c r="H237" s="104" t="b">
        <v>0</v>
      </c>
      <c r="I237" s="104" t="b">
        <v>1</v>
      </c>
      <c r="J237" s="104" t="s">
        <v>12034</v>
      </c>
      <c r="K237" s="104" t="s">
        <v>11984</v>
      </c>
      <c r="L237" s="104"/>
      <c r="M237" s="104"/>
      <c r="N237" s="104">
        <f>(MID(A237,5,6))*1</f>
        <v>34713</v>
      </c>
      <c r="O237" s="104"/>
      <c r="P237" s="104" t="str">
        <f t="shared" si="2"/>
        <v>ЕПС_34713</v>
      </c>
    </row>
    <row r="238" spans="1:16">
      <c r="A238" s="104" t="s">
        <v>16678</v>
      </c>
      <c r="B238" s="104" t="s">
        <v>18666</v>
      </c>
      <c r="C238" s="104" t="s">
        <v>11976</v>
      </c>
      <c r="D238" s="104" t="s">
        <v>11977</v>
      </c>
      <c r="E238" s="104" t="s">
        <v>11976</v>
      </c>
      <c r="F238" s="104" t="s">
        <v>11982</v>
      </c>
      <c r="G238" s="104" t="s">
        <v>11979</v>
      </c>
      <c r="H238" s="104" t="b">
        <v>0</v>
      </c>
      <c r="I238" s="104" t="b">
        <v>1</v>
      </c>
      <c r="J238" s="104" t="s">
        <v>11983</v>
      </c>
      <c r="K238" s="104" t="s">
        <v>11984</v>
      </c>
      <c r="L238" s="104"/>
      <c r="M238" s="104"/>
      <c r="N238" s="104">
        <f>(MID(A238,5,6))*1</f>
        <v>34714</v>
      </c>
      <c r="O238" s="104"/>
      <c r="P238" s="104" t="str">
        <f t="shared" si="2"/>
        <v>ЕПС_34714</v>
      </c>
    </row>
    <row r="239" spans="1:16">
      <c r="A239" s="104" t="s">
        <v>16679</v>
      </c>
      <c r="B239" s="104" t="s">
        <v>18667</v>
      </c>
      <c r="C239" s="104" t="s">
        <v>11976</v>
      </c>
      <c r="D239" s="104" t="s">
        <v>11977</v>
      </c>
      <c r="E239" s="104" t="s">
        <v>11976</v>
      </c>
      <c r="F239" s="104" t="s">
        <v>11982</v>
      </c>
      <c r="G239" s="104" t="s">
        <v>11979</v>
      </c>
      <c r="H239" s="104" t="b">
        <v>0</v>
      </c>
      <c r="I239" s="104" t="b">
        <v>1</v>
      </c>
      <c r="J239" s="104" t="s">
        <v>12034</v>
      </c>
      <c r="K239" s="104" t="s">
        <v>11984</v>
      </c>
      <c r="L239" s="104"/>
      <c r="M239" s="104"/>
      <c r="N239" s="104">
        <f>(MID(A239,5,6))*1</f>
        <v>34715</v>
      </c>
      <c r="O239" s="104"/>
      <c r="P239" s="104" t="str">
        <f t="shared" si="2"/>
        <v>ЕПС_34715</v>
      </c>
    </row>
    <row r="240" spans="1:16">
      <c r="A240" s="104" t="s">
        <v>16680</v>
      </c>
      <c r="B240" s="104" t="s">
        <v>18668</v>
      </c>
      <c r="C240" s="104" t="s">
        <v>11976</v>
      </c>
      <c r="D240" s="104" t="s">
        <v>11977</v>
      </c>
      <c r="E240" s="104" t="s">
        <v>11976</v>
      </c>
      <c r="F240" s="104" t="s">
        <v>11982</v>
      </c>
      <c r="G240" s="104" t="s">
        <v>11979</v>
      </c>
      <c r="H240" s="104" t="b">
        <v>0</v>
      </c>
      <c r="I240" s="104" t="b">
        <v>1</v>
      </c>
      <c r="J240" s="104" t="s">
        <v>12034</v>
      </c>
      <c r="K240" s="104" t="s">
        <v>11984</v>
      </c>
      <c r="L240" s="104"/>
      <c r="M240" s="104"/>
      <c r="N240" s="104">
        <f>(MID(A240,5,6))*1</f>
        <v>34716</v>
      </c>
      <c r="O240" s="104"/>
      <c r="P240" s="104" t="str">
        <f t="shared" si="2"/>
        <v>ЕПС_34716</v>
      </c>
    </row>
    <row r="241" spans="1:16">
      <c r="A241" s="104" t="s">
        <v>16681</v>
      </c>
      <c r="B241" s="104" t="s">
        <v>18669</v>
      </c>
      <c r="C241" s="104" t="s">
        <v>11976</v>
      </c>
      <c r="D241" s="104" t="s">
        <v>11977</v>
      </c>
      <c r="E241" s="104" t="s">
        <v>11976</v>
      </c>
      <c r="F241" s="104" t="s">
        <v>11982</v>
      </c>
      <c r="G241" s="104" t="s">
        <v>11979</v>
      </c>
      <c r="H241" s="104" t="b">
        <v>0</v>
      </c>
      <c r="I241" s="104" t="b">
        <v>1</v>
      </c>
      <c r="J241" s="104" t="s">
        <v>11983</v>
      </c>
      <c r="K241" s="104" t="s">
        <v>11984</v>
      </c>
      <c r="L241" s="104"/>
      <c r="M241" s="104"/>
      <c r="N241" s="104">
        <f>(MID(A241,5,6))*1</f>
        <v>34717</v>
      </c>
      <c r="O241" s="104"/>
      <c r="P241" s="104" t="str">
        <f t="shared" si="2"/>
        <v>ЕПС_34717</v>
      </c>
    </row>
    <row r="242" spans="1:16">
      <c r="A242" s="104" t="s">
        <v>16682</v>
      </c>
      <c r="B242" s="104" t="s">
        <v>18670</v>
      </c>
      <c r="C242" s="104" t="s">
        <v>11976</v>
      </c>
      <c r="D242" s="104" t="s">
        <v>11977</v>
      </c>
      <c r="E242" s="104" t="s">
        <v>11976</v>
      </c>
      <c r="F242" s="104" t="s">
        <v>11982</v>
      </c>
      <c r="G242" s="104" t="s">
        <v>11979</v>
      </c>
      <c r="H242" s="104" t="b">
        <v>0</v>
      </c>
      <c r="I242" s="104" t="b">
        <v>1</v>
      </c>
      <c r="J242" s="104" t="s">
        <v>12034</v>
      </c>
      <c r="K242" s="104" t="s">
        <v>11984</v>
      </c>
      <c r="L242" s="104"/>
      <c r="M242" s="104"/>
      <c r="N242" s="104">
        <f>(MID(A242,5,6))*1</f>
        <v>34801</v>
      </c>
      <c r="O242" s="104"/>
      <c r="P242" s="104" t="str">
        <f t="shared" si="2"/>
        <v>ЕПС_34801</v>
      </c>
    </row>
    <row r="243" spans="1:16">
      <c r="A243" s="104" t="s">
        <v>16683</v>
      </c>
      <c r="B243" s="104" t="s">
        <v>18671</v>
      </c>
      <c r="C243" s="104" t="s">
        <v>11976</v>
      </c>
      <c r="D243" s="104" t="s">
        <v>11977</v>
      </c>
      <c r="E243" s="104" t="s">
        <v>11976</v>
      </c>
      <c r="F243" s="104" t="s">
        <v>11982</v>
      </c>
      <c r="G243" s="104" t="s">
        <v>11979</v>
      </c>
      <c r="H243" s="104" t="b">
        <v>0</v>
      </c>
      <c r="I243" s="104" t="b">
        <v>1</v>
      </c>
      <c r="J243" s="104" t="s">
        <v>11983</v>
      </c>
      <c r="K243" s="104" t="s">
        <v>11984</v>
      </c>
      <c r="L243" s="104"/>
      <c r="M243" s="104"/>
      <c r="N243" s="104">
        <f>(MID(A243,5,6))*1</f>
        <v>34802</v>
      </c>
      <c r="O243" s="104"/>
      <c r="P243" s="104" t="str">
        <f t="shared" si="2"/>
        <v>ЕПС_34802</v>
      </c>
    </row>
    <row r="244" spans="1:16">
      <c r="A244" s="104" t="s">
        <v>16684</v>
      </c>
      <c r="B244" s="104" t="s">
        <v>18672</v>
      </c>
      <c r="C244" s="104" t="s">
        <v>11976</v>
      </c>
      <c r="D244" s="104" t="s">
        <v>11977</v>
      </c>
      <c r="E244" s="104" t="s">
        <v>11976</v>
      </c>
      <c r="F244" s="104" t="s">
        <v>11982</v>
      </c>
      <c r="G244" s="104" t="s">
        <v>11979</v>
      </c>
      <c r="H244" s="104" t="b">
        <v>0</v>
      </c>
      <c r="I244" s="104" t="b">
        <v>1</v>
      </c>
      <c r="J244" s="104" t="s">
        <v>12034</v>
      </c>
      <c r="K244" s="104" t="s">
        <v>11984</v>
      </c>
      <c r="L244" s="104"/>
      <c r="M244" s="104"/>
      <c r="N244" s="104">
        <f>(MID(A244,5,6))*1</f>
        <v>34803</v>
      </c>
      <c r="O244" s="104"/>
      <c r="P244" s="104" t="str">
        <f t="shared" si="2"/>
        <v>ЕПС_34803</v>
      </c>
    </row>
    <row r="245" spans="1:16">
      <c r="A245" s="104" t="s">
        <v>16685</v>
      </c>
      <c r="B245" s="104" t="s">
        <v>18673</v>
      </c>
      <c r="C245" s="104" t="s">
        <v>11976</v>
      </c>
      <c r="D245" s="104" t="s">
        <v>11977</v>
      </c>
      <c r="E245" s="104" t="s">
        <v>11976</v>
      </c>
      <c r="F245" s="104" t="s">
        <v>11982</v>
      </c>
      <c r="G245" s="104" t="s">
        <v>11979</v>
      </c>
      <c r="H245" s="104" t="b">
        <v>0</v>
      </c>
      <c r="I245" s="104" t="b">
        <v>1</v>
      </c>
      <c r="J245" s="104" t="s">
        <v>12034</v>
      </c>
      <c r="K245" s="104" t="s">
        <v>11984</v>
      </c>
      <c r="L245" s="104"/>
      <c r="M245" s="104"/>
      <c r="N245" s="104">
        <f>(MID(A245,5,6))*1</f>
        <v>34804</v>
      </c>
      <c r="O245" s="104"/>
      <c r="P245" s="104" t="str">
        <f t="shared" si="2"/>
        <v>ЕПС_34804</v>
      </c>
    </row>
    <row r="246" spans="1:16">
      <c r="A246" s="104" t="s">
        <v>16686</v>
      </c>
      <c r="B246" s="104" t="s">
        <v>18674</v>
      </c>
      <c r="C246" s="104" t="s">
        <v>11976</v>
      </c>
      <c r="D246" s="104" t="s">
        <v>11977</v>
      </c>
      <c r="E246" s="104" t="s">
        <v>11976</v>
      </c>
      <c r="F246" s="104" t="s">
        <v>11982</v>
      </c>
      <c r="G246" s="104" t="s">
        <v>11979</v>
      </c>
      <c r="H246" s="104" t="b">
        <v>0</v>
      </c>
      <c r="I246" s="104" t="b">
        <v>1</v>
      </c>
      <c r="J246" s="104" t="s">
        <v>12034</v>
      </c>
      <c r="K246" s="104" t="s">
        <v>11984</v>
      </c>
      <c r="L246" s="104"/>
      <c r="M246" s="104"/>
      <c r="N246" s="104">
        <f>(MID(A246,5,6))*1</f>
        <v>34805</v>
      </c>
      <c r="O246" s="104"/>
      <c r="P246" s="104" t="str">
        <f t="shared" si="2"/>
        <v>ЕПС_34805</v>
      </c>
    </row>
    <row r="247" spans="1:16">
      <c r="A247" s="104" t="s">
        <v>16687</v>
      </c>
      <c r="B247" s="104" t="s">
        <v>18675</v>
      </c>
      <c r="C247" s="104" t="s">
        <v>11976</v>
      </c>
      <c r="D247" s="104" t="s">
        <v>11977</v>
      </c>
      <c r="E247" s="104" t="s">
        <v>11976</v>
      </c>
      <c r="F247" s="104" t="s">
        <v>11982</v>
      </c>
      <c r="G247" s="104" t="s">
        <v>11979</v>
      </c>
      <c r="H247" s="104" t="b">
        <v>0</v>
      </c>
      <c r="I247" s="104" t="b">
        <v>1</v>
      </c>
      <c r="J247" s="104" t="s">
        <v>11983</v>
      </c>
      <c r="K247" s="104" t="s">
        <v>11984</v>
      </c>
      <c r="L247" s="104"/>
      <c r="M247" s="104"/>
      <c r="N247" s="104">
        <f>(MID(A247,5,6))*1</f>
        <v>34806</v>
      </c>
      <c r="O247" s="104"/>
      <c r="P247" s="104" t="str">
        <f t="shared" si="2"/>
        <v>ЕПС_34806</v>
      </c>
    </row>
    <row r="248" spans="1:16">
      <c r="A248" s="104" t="s">
        <v>16688</v>
      </c>
      <c r="B248" s="104" t="s">
        <v>18676</v>
      </c>
      <c r="C248" s="104" t="s">
        <v>11976</v>
      </c>
      <c r="D248" s="104" t="s">
        <v>11977</v>
      </c>
      <c r="E248" s="104" t="s">
        <v>11976</v>
      </c>
      <c r="F248" s="104" t="s">
        <v>11982</v>
      </c>
      <c r="G248" s="104" t="s">
        <v>11979</v>
      </c>
      <c r="H248" s="104" t="b">
        <v>0</v>
      </c>
      <c r="I248" s="104" t="b">
        <v>1</v>
      </c>
      <c r="J248" s="104" t="s">
        <v>12034</v>
      </c>
      <c r="K248" s="104" t="s">
        <v>11984</v>
      </c>
      <c r="L248" s="104"/>
      <c r="M248" s="104"/>
      <c r="N248" s="104">
        <f>(MID(A248,5,6))*1</f>
        <v>34901</v>
      </c>
      <c r="O248" s="104"/>
      <c r="P248" s="104" t="str">
        <f t="shared" si="2"/>
        <v>ЕПС_34901</v>
      </c>
    </row>
    <row r="249" spans="1:16">
      <c r="A249" s="104" t="s">
        <v>16689</v>
      </c>
      <c r="B249" s="104" t="s">
        <v>18677</v>
      </c>
      <c r="C249" s="104" t="s">
        <v>11976</v>
      </c>
      <c r="D249" s="104" t="s">
        <v>11977</v>
      </c>
      <c r="E249" s="104" t="s">
        <v>11976</v>
      </c>
      <c r="F249" s="104" t="s">
        <v>11982</v>
      </c>
      <c r="G249" s="104" t="s">
        <v>11979</v>
      </c>
      <c r="H249" s="104" t="b">
        <v>0</v>
      </c>
      <c r="I249" s="104" t="b">
        <v>1</v>
      </c>
      <c r="J249" s="104" t="s">
        <v>11983</v>
      </c>
      <c r="K249" s="104" t="s">
        <v>11984</v>
      </c>
      <c r="L249" s="104"/>
      <c r="M249" s="104"/>
      <c r="N249" s="104">
        <f>(MID(A249,5,6))*1</f>
        <v>34902</v>
      </c>
      <c r="O249" s="104"/>
      <c r="P249" s="104" t="str">
        <f t="shared" si="2"/>
        <v>ЕПС_34902</v>
      </c>
    </row>
    <row r="250" spans="1:16">
      <c r="A250" s="104" t="s">
        <v>16690</v>
      </c>
      <c r="B250" s="104" t="s">
        <v>18678</v>
      </c>
      <c r="C250" s="104" t="s">
        <v>11976</v>
      </c>
      <c r="D250" s="104" t="s">
        <v>11977</v>
      </c>
      <c r="E250" s="104" t="s">
        <v>11976</v>
      </c>
      <c r="F250" s="104" t="s">
        <v>11982</v>
      </c>
      <c r="G250" s="104" t="s">
        <v>11979</v>
      </c>
      <c r="H250" s="104" t="b">
        <v>0</v>
      </c>
      <c r="I250" s="104" t="b">
        <v>1</v>
      </c>
      <c r="J250" s="104" t="s">
        <v>12034</v>
      </c>
      <c r="K250" s="104" t="s">
        <v>11984</v>
      </c>
      <c r="L250" s="104"/>
      <c r="M250" s="104"/>
      <c r="N250" s="104">
        <f>(MID(A250,5,6))*1</f>
        <v>34903</v>
      </c>
      <c r="O250" s="104"/>
      <c r="P250" s="104" t="str">
        <f t="shared" si="2"/>
        <v>ЕПС_34903</v>
      </c>
    </row>
    <row r="251" spans="1:16">
      <c r="A251" s="104" t="s">
        <v>16691</v>
      </c>
      <c r="B251" s="104" t="s">
        <v>18679</v>
      </c>
      <c r="C251" s="104" t="s">
        <v>11976</v>
      </c>
      <c r="D251" s="104" t="s">
        <v>11977</v>
      </c>
      <c r="E251" s="104" t="s">
        <v>11976</v>
      </c>
      <c r="F251" s="104" t="s">
        <v>11982</v>
      </c>
      <c r="G251" s="104" t="s">
        <v>11979</v>
      </c>
      <c r="H251" s="104" t="b">
        <v>0</v>
      </c>
      <c r="I251" s="104" t="b">
        <v>1</v>
      </c>
      <c r="J251" s="104" t="s">
        <v>12034</v>
      </c>
      <c r="K251" s="104" t="s">
        <v>11984</v>
      </c>
      <c r="L251" s="104"/>
      <c r="M251" s="104"/>
      <c r="N251" s="104">
        <f>(MID(A251,5,6))*1</f>
        <v>34904</v>
      </c>
      <c r="O251" s="104"/>
      <c r="P251" s="104" t="str">
        <f t="shared" ref="P251:P314" si="3">A251</f>
        <v>ЕПС_34904</v>
      </c>
    </row>
    <row r="252" spans="1:16">
      <c r="A252" s="104" t="s">
        <v>16692</v>
      </c>
      <c r="B252" s="104" t="s">
        <v>18680</v>
      </c>
      <c r="C252" s="104" t="s">
        <v>11976</v>
      </c>
      <c r="D252" s="104" t="s">
        <v>11977</v>
      </c>
      <c r="E252" s="104" t="s">
        <v>11976</v>
      </c>
      <c r="F252" s="104" t="s">
        <v>11982</v>
      </c>
      <c r="G252" s="104" t="s">
        <v>11979</v>
      </c>
      <c r="H252" s="104" t="b">
        <v>0</v>
      </c>
      <c r="I252" s="104" t="b">
        <v>1</v>
      </c>
      <c r="J252" s="104" t="s">
        <v>11983</v>
      </c>
      <c r="K252" s="104" t="s">
        <v>11984</v>
      </c>
      <c r="L252" s="104"/>
      <c r="M252" s="104"/>
      <c r="N252" s="104">
        <f>(MID(A252,5,6))*1</f>
        <v>34905</v>
      </c>
      <c r="O252" s="104"/>
      <c r="P252" s="104" t="str">
        <f t="shared" si="3"/>
        <v>ЕПС_34905</v>
      </c>
    </row>
    <row r="253" spans="1:16">
      <c r="A253" s="104" t="s">
        <v>16693</v>
      </c>
      <c r="B253" s="104" t="s">
        <v>18681</v>
      </c>
      <c r="C253" s="104" t="s">
        <v>11976</v>
      </c>
      <c r="D253" s="104" t="s">
        <v>11977</v>
      </c>
      <c r="E253" s="104" t="s">
        <v>11976</v>
      </c>
      <c r="F253" s="104" t="s">
        <v>11982</v>
      </c>
      <c r="G253" s="104" t="s">
        <v>11979</v>
      </c>
      <c r="H253" s="104" t="b">
        <v>0</v>
      </c>
      <c r="I253" s="104" t="b">
        <v>1</v>
      </c>
      <c r="J253" s="104" t="s">
        <v>12034</v>
      </c>
      <c r="K253" s="104" t="s">
        <v>11984</v>
      </c>
      <c r="L253" s="104"/>
      <c r="M253" s="104"/>
      <c r="N253" s="104">
        <f>(MID(A253,5,6))*1</f>
        <v>35001</v>
      </c>
      <c r="O253" s="104"/>
      <c r="P253" s="104" t="str">
        <f t="shared" si="3"/>
        <v>ЕПС_35001</v>
      </c>
    </row>
    <row r="254" spans="1:16">
      <c r="A254" s="104" t="s">
        <v>16694</v>
      </c>
      <c r="B254" s="104" t="s">
        <v>18682</v>
      </c>
      <c r="C254" s="104" t="s">
        <v>11976</v>
      </c>
      <c r="D254" s="104" t="s">
        <v>11977</v>
      </c>
      <c r="E254" s="104" t="s">
        <v>11976</v>
      </c>
      <c r="F254" s="104" t="s">
        <v>11982</v>
      </c>
      <c r="G254" s="104" t="s">
        <v>11979</v>
      </c>
      <c r="H254" s="104" t="b">
        <v>0</v>
      </c>
      <c r="I254" s="104" t="b">
        <v>1</v>
      </c>
      <c r="J254" s="104" t="s">
        <v>12034</v>
      </c>
      <c r="K254" s="104" t="s">
        <v>11984</v>
      </c>
      <c r="L254" s="104"/>
      <c r="M254" s="104"/>
      <c r="N254" s="104">
        <f>(MID(A254,5,6))*1</f>
        <v>35002</v>
      </c>
      <c r="O254" s="104"/>
      <c r="P254" s="104" t="str">
        <f t="shared" si="3"/>
        <v>ЕПС_35002</v>
      </c>
    </row>
    <row r="255" spans="1:16">
      <c r="A255" s="104" t="s">
        <v>16695</v>
      </c>
      <c r="B255" s="104" t="s">
        <v>18683</v>
      </c>
      <c r="C255" s="104" t="s">
        <v>11976</v>
      </c>
      <c r="D255" s="104" t="s">
        <v>11977</v>
      </c>
      <c r="E255" s="104" t="s">
        <v>11976</v>
      </c>
      <c r="F255" s="104" t="s">
        <v>11982</v>
      </c>
      <c r="G255" s="104" t="s">
        <v>11979</v>
      </c>
      <c r="H255" s="104" t="b">
        <v>0</v>
      </c>
      <c r="I255" s="104" t="b">
        <v>1</v>
      </c>
      <c r="J255" s="104" t="s">
        <v>12034</v>
      </c>
      <c r="K255" s="104" t="s">
        <v>11984</v>
      </c>
      <c r="L255" s="104"/>
      <c r="M255" s="104"/>
      <c r="N255" s="104">
        <f>(MID(A255,5,6))*1</f>
        <v>35101</v>
      </c>
      <c r="O255" s="104"/>
      <c r="P255" s="104" t="str">
        <f t="shared" si="3"/>
        <v>ЕПС_35101</v>
      </c>
    </row>
    <row r="256" spans="1:16">
      <c r="A256" s="104" t="s">
        <v>16696</v>
      </c>
      <c r="B256" s="104" t="s">
        <v>18684</v>
      </c>
      <c r="C256" s="104" t="s">
        <v>11976</v>
      </c>
      <c r="D256" s="104" t="s">
        <v>11977</v>
      </c>
      <c r="E256" s="104" t="s">
        <v>11976</v>
      </c>
      <c r="F256" s="104" t="s">
        <v>11982</v>
      </c>
      <c r="G256" s="104" t="s">
        <v>11979</v>
      </c>
      <c r="H256" s="104" t="b">
        <v>0</v>
      </c>
      <c r="I256" s="104" t="b">
        <v>1</v>
      </c>
      <c r="J256" s="104" t="s">
        <v>12034</v>
      </c>
      <c r="K256" s="104" t="s">
        <v>11984</v>
      </c>
      <c r="L256" s="104"/>
      <c r="M256" s="104"/>
      <c r="N256" s="104">
        <f>(MID(A256,5,6))*1</f>
        <v>35102</v>
      </c>
      <c r="O256" s="104"/>
      <c r="P256" s="104" t="str">
        <f t="shared" si="3"/>
        <v>ЕПС_35102</v>
      </c>
    </row>
    <row r="257" spans="1:16">
      <c r="A257" s="104" t="s">
        <v>16697</v>
      </c>
      <c r="B257" s="104" t="s">
        <v>18685</v>
      </c>
      <c r="C257" s="104" t="s">
        <v>11976</v>
      </c>
      <c r="D257" s="104" t="s">
        <v>11977</v>
      </c>
      <c r="E257" s="104" t="s">
        <v>11976</v>
      </c>
      <c r="F257" s="104" t="s">
        <v>11982</v>
      </c>
      <c r="G257" s="104" t="s">
        <v>11979</v>
      </c>
      <c r="H257" s="104" t="b">
        <v>0</v>
      </c>
      <c r="I257" s="104" t="b">
        <v>1</v>
      </c>
      <c r="J257" s="104" t="s">
        <v>12034</v>
      </c>
      <c r="K257" s="104" t="s">
        <v>11984</v>
      </c>
      <c r="L257" s="104"/>
      <c r="M257" s="104"/>
      <c r="N257" s="104">
        <f>(MID(A257,5,6))*1</f>
        <v>35103</v>
      </c>
      <c r="O257" s="104"/>
      <c r="P257" s="104" t="str">
        <f t="shared" si="3"/>
        <v>ЕПС_35103</v>
      </c>
    </row>
    <row r="258" spans="1:16">
      <c r="A258" s="104" t="s">
        <v>16698</v>
      </c>
      <c r="B258" s="104" t="s">
        <v>18686</v>
      </c>
      <c r="C258" s="104" t="s">
        <v>11976</v>
      </c>
      <c r="D258" s="104" t="s">
        <v>11977</v>
      </c>
      <c r="E258" s="104" t="s">
        <v>11976</v>
      </c>
      <c r="F258" s="104" t="s">
        <v>11982</v>
      </c>
      <c r="G258" s="104" t="s">
        <v>11979</v>
      </c>
      <c r="H258" s="104" t="b">
        <v>0</v>
      </c>
      <c r="I258" s="104" t="b">
        <v>1</v>
      </c>
      <c r="J258" s="104" t="s">
        <v>11983</v>
      </c>
      <c r="K258" s="104" t="s">
        <v>11984</v>
      </c>
      <c r="L258" s="104"/>
      <c r="M258" s="104"/>
      <c r="N258" s="104">
        <f>(MID(A258,5,6))*1</f>
        <v>35201</v>
      </c>
      <c r="O258" s="104"/>
      <c r="P258" s="104" t="str">
        <f t="shared" si="3"/>
        <v>ЕПС_35201</v>
      </c>
    </row>
    <row r="259" spans="1:16">
      <c r="A259" s="104" t="s">
        <v>16699</v>
      </c>
      <c r="B259" s="104" t="s">
        <v>18687</v>
      </c>
      <c r="C259" s="104" t="s">
        <v>11976</v>
      </c>
      <c r="D259" s="104" t="s">
        <v>11977</v>
      </c>
      <c r="E259" s="104" t="s">
        <v>11976</v>
      </c>
      <c r="F259" s="104" t="s">
        <v>11982</v>
      </c>
      <c r="G259" s="104" t="s">
        <v>11979</v>
      </c>
      <c r="H259" s="104" t="b">
        <v>0</v>
      </c>
      <c r="I259" s="104" t="b">
        <v>1</v>
      </c>
      <c r="J259" s="104" t="s">
        <v>11983</v>
      </c>
      <c r="K259" s="104" t="s">
        <v>11984</v>
      </c>
      <c r="L259" s="104"/>
      <c r="M259" s="104"/>
      <c r="N259" s="104">
        <f>(MID(A259,5,6))*1</f>
        <v>35301</v>
      </c>
      <c r="O259" s="104"/>
      <c r="P259" s="104" t="str">
        <f t="shared" si="3"/>
        <v>ЕПС_35301</v>
      </c>
    </row>
    <row r="260" spans="1:16">
      <c r="A260" s="104" t="s">
        <v>16700</v>
      </c>
      <c r="B260" s="104" t="s">
        <v>18688</v>
      </c>
      <c r="C260" s="104" t="s">
        <v>11976</v>
      </c>
      <c r="D260" s="104" t="s">
        <v>11977</v>
      </c>
      <c r="E260" s="104" t="s">
        <v>11976</v>
      </c>
      <c r="F260" s="104" t="s">
        <v>11982</v>
      </c>
      <c r="G260" s="104" t="s">
        <v>11979</v>
      </c>
      <c r="H260" s="104" t="b">
        <v>0</v>
      </c>
      <c r="I260" s="104" t="b">
        <v>1</v>
      </c>
      <c r="J260" s="104" t="s">
        <v>11983</v>
      </c>
      <c r="K260" s="104" t="s">
        <v>11984</v>
      </c>
      <c r="L260" s="104"/>
      <c r="M260" s="104"/>
      <c r="N260" s="104">
        <f>(MID(A260,5,6))*1</f>
        <v>35302</v>
      </c>
      <c r="O260" s="104"/>
      <c r="P260" s="104" t="str">
        <f t="shared" si="3"/>
        <v>ЕПС_35302</v>
      </c>
    </row>
    <row r="261" spans="1:16">
      <c r="A261" s="104" t="s">
        <v>16701</v>
      </c>
      <c r="B261" s="104" t="s">
        <v>18689</v>
      </c>
      <c r="C261" s="104" t="s">
        <v>11976</v>
      </c>
      <c r="D261" s="104" t="s">
        <v>11977</v>
      </c>
      <c r="E261" s="104" t="s">
        <v>11976</v>
      </c>
      <c r="F261" s="104" t="s">
        <v>11982</v>
      </c>
      <c r="G261" s="104" t="s">
        <v>11979</v>
      </c>
      <c r="H261" s="104" t="b">
        <v>0</v>
      </c>
      <c r="I261" s="104" t="b">
        <v>1</v>
      </c>
      <c r="J261" s="104" t="s">
        <v>12034</v>
      </c>
      <c r="K261" s="104" t="s">
        <v>11984</v>
      </c>
      <c r="L261" s="104"/>
      <c r="M261" s="104"/>
      <c r="N261" s="104">
        <f>(MID(A261,5,6))*1</f>
        <v>35304</v>
      </c>
      <c r="O261" s="104"/>
      <c r="P261" s="104" t="str">
        <f t="shared" si="3"/>
        <v>ЕПС_35304</v>
      </c>
    </row>
    <row r="262" spans="1:16">
      <c r="A262" s="104" t="s">
        <v>16702</v>
      </c>
      <c r="B262" s="104" t="s">
        <v>18690</v>
      </c>
      <c r="C262" s="104" t="s">
        <v>11976</v>
      </c>
      <c r="D262" s="104" t="s">
        <v>11977</v>
      </c>
      <c r="E262" s="104" t="s">
        <v>11976</v>
      </c>
      <c r="F262" s="104" t="s">
        <v>11982</v>
      </c>
      <c r="G262" s="104" t="s">
        <v>11979</v>
      </c>
      <c r="H262" s="104" t="b">
        <v>0</v>
      </c>
      <c r="I262" s="104" t="b">
        <v>1</v>
      </c>
      <c r="J262" s="104" t="s">
        <v>12034</v>
      </c>
      <c r="K262" s="104" t="s">
        <v>11984</v>
      </c>
      <c r="L262" s="104"/>
      <c r="M262" s="104"/>
      <c r="N262" s="104">
        <f>(MID(A262,5,6))*1</f>
        <v>35306</v>
      </c>
      <c r="O262" s="104"/>
      <c r="P262" s="104" t="str">
        <f t="shared" si="3"/>
        <v>ЕПС_35306</v>
      </c>
    </row>
    <row r="263" spans="1:16">
      <c r="A263" s="104" t="s">
        <v>16703</v>
      </c>
      <c r="B263" s="104" t="s">
        <v>18691</v>
      </c>
      <c r="C263" s="104" t="s">
        <v>11976</v>
      </c>
      <c r="D263" s="104" t="s">
        <v>11977</v>
      </c>
      <c r="E263" s="104" t="s">
        <v>11976</v>
      </c>
      <c r="F263" s="104" t="s">
        <v>11982</v>
      </c>
      <c r="G263" s="104" t="s">
        <v>11979</v>
      </c>
      <c r="H263" s="104" t="b">
        <v>0</v>
      </c>
      <c r="I263" s="104" t="b">
        <v>1</v>
      </c>
      <c r="J263" s="104" t="s">
        <v>11983</v>
      </c>
      <c r="K263" s="104" t="s">
        <v>11984</v>
      </c>
      <c r="L263" s="104"/>
      <c r="M263" s="104"/>
      <c r="N263" s="104">
        <f>(MID(A263,5,6))*1</f>
        <v>35401</v>
      </c>
      <c r="O263" s="104"/>
      <c r="P263" s="104" t="str">
        <f t="shared" si="3"/>
        <v>ЕПС_35401</v>
      </c>
    </row>
    <row r="264" spans="1:16">
      <c r="A264" s="104" t="s">
        <v>16704</v>
      </c>
      <c r="B264" s="104" t="s">
        <v>18692</v>
      </c>
      <c r="C264" s="104" t="s">
        <v>11976</v>
      </c>
      <c r="D264" s="104" t="s">
        <v>11977</v>
      </c>
      <c r="E264" s="104" t="s">
        <v>11976</v>
      </c>
      <c r="F264" s="104" t="s">
        <v>11982</v>
      </c>
      <c r="G264" s="104" t="s">
        <v>11979</v>
      </c>
      <c r="H264" s="104" t="b">
        <v>0</v>
      </c>
      <c r="I264" s="104" t="b">
        <v>1</v>
      </c>
      <c r="J264" s="104" t="s">
        <v>11983</v>
      </c>
      <c r="K264" s="104" t="s">
        <v>11984</v>
      </c>
      <c r="L264" s="104"/>
      <c r="M264" s="104"/>
      <c r="N264" s="104">
        <f>(MID(A264,5,6))*1</f>
        <v>35501</v>
      </c>
      <c r="O264" s="104"/>
      <c r="P264" s="104" t="str">
        <f t="shared" si="3"/>
        <v>ЕПС_35501</v>
      </c>
    </row>
    <row r="265" spans="1:16">
      <c r="A265" s="104" t="s">
        <v>16705</v>
      </c>
      <c r="B265" s="104" t="s">
        <v>18693</v>
      </c>
      <c r="C265" s="104" t="s">
        <v>11976</v>
      </c>
      <c r="D265" s="104" t="s">
        <v>11977</v>
      </c>
      <c r="E265" s="104" t="s">
        <v>11976</v>
      </c>
      <c r="F265" s="104" t="s">
        <v>11982</v>
      </c>
      <c r="G265" s="104" t="s">
        <v>11979</v>
      </c>
      <c r="H265" s="104" t="b">
        <v>0</v>
      </c>
      <c r="I265" s="104" t="b">
        <v>1</v>
      </c>
      <c r="J265" s="104" t="s">
        <v>12034</v>
      </c>
      <c r="K265" s="104" t="s">
        <v>11984</v>
      </c>
      <c r="L265" s="104"/>
      <c r="M265" s="104"/>
      <c r="N265" s="104">
        <f>(MID(A265,5,6))*1</f>
        <v>42316</v>
      </c>
      <c r="O265" s="104"/>
      <c r="P265" s="104" t="str">
        <f t="shared" si="3"/>
        <v>ЕПС_42316</v>
      </c>
    </row>
    <row r="266" spans="1:16">
      <c r="A266" s="104" t="s">
        <v>16706</v>
      </c>
      <c r="B266" s="104" t="s">
        <v>18694</v>
      </c>
      <c r="C266" s="104" t="s">
        <v>11976</v>
      </c>
      <c r="D266" s="104" t="s">
        <v>11977</v>
      </c>
      <c r="E266" s="104" t="s">
        <v>11976</v>
      </c>
      <c r="F266" s="104" t="s">
        <v>11982</v>
      </c>
      <c r="G266" s="104" t="s">
        <v>11979</v>
      </c>
      <c r="H266" s="104" t="b">
        <v>0</v>
      </c>
      <c r="I266" s="104" t="b">
        <v>1</v>
      </c>
      <c r="J266" s="104" t="s">
        <v>12034</v>
      </c>
      <c r="K266" s="104" t="s">
        <v>11984</v>
      </c>
      <c r="L266" s="104"/>
      <c r="M266" s="104"/>
      <c r="N266" s="104">
        <f>(MID(A266,5,6))*1</f>
        <v>42317</v>
      </c>
      <c r="O266" s="104"/>
      <c r="P266" s="104" t="str">
        <f t="shared" si="3"/>
        <v>ЕПС_42317</v>
      </c>
    </row>
    <row r="267" spans="1:16">
      <c r="A267" s="104" t="s">
        <v>16707</v>
      </c>
      <c r="B267" s="104" t="s">
        <v>18695</v>
      </c>
      <c r="C267" s="104" t="s">
        <v>11976</v>
      </c>
      <c r="D267" s="104" t="s">
        <v>11977</v>
      </c>
      <c r="E267" s="104" t="s">
        <v>11976</v>
      </c>
      <c r="F267" s="104" t="s">
        <v>11982</v>
      </c>
      <c r="G267" s="104" t="s">
        <v>11979</v>
      </c>
      <c r="H267" s="104" t="b">
        <v>0</v>
      </c>
      <c r="I267" s="104" t="b">
        <v>1</v>
      </c>
      <c r="J267" s="104" t="s">
        <v>12034</v>
      </c>
      <c r="K267" s="104" t="s">
        <v>11984</v>
      </c>
      <c r="L267" s="104"/>
      <c r="M267" s="104"/>
      <c r="N267" s="104">
        <f>(MID(A267,5,6))*1</f>
        <v>42318</v>
      </c>
      <c r="O267" s="104"/>
      <c r="P267" s="104" t="str">
        <f t="shared" si="3"/>
        <v>ЕПС_42318</v>
      </c>
    </row>
    <row r="268" spans="1:16">
      <c r="A268" s="104" t="s">
        <v>16708</v>
      </c>
      <c r="B268" s="104" t="s">
        <v>18696</v>
      </c>
      <c r="C268" s="104" t="s">
        <v>11976</v>
      </c>
      <c r="D268" s="104" t="s">
        <v>11977</v>
      </c>
      <c r="E268" s="104" t="s">
        <v>11976</v>
      </c>
      <c r="F268" s="104" t="s">
        <v>11982</v>
      </c>
      <c r="G268" s="104" t="s">
        <v>11979</v>
      </c>
      <c r="H268" s="104" t="b">
        <v>0</v>
      </c>
      <c r="I268" s="104" t="b">
        <v>1</v>
      </c>
      <c r="J268" s="104" t="s">
        <v>11983</v>
      </c>
      <c r="K268" s="104" t="s">
        <v>11984</v>
      </c>
      <c r="L268" s="104"/>
      <c r="M268" s="104"/>
      <c r="N268" s="104">
        <f>(MID(A268,5,6))*1</f>
        <v>42319</v>
      </c>
      <c r="O268" s="104"/>
      <c r="P268" s="104" t="str">
        <f t="shared" si="3"/>
        <v>ЕПС_42319</v>
      </c>
    </row>
    <row r="269" spans="1:16">
      <c r="A269" s="104" t="s">
        <v>16709</v>
      </c>
      <c r="B269" s="104" t="s">
        <v>18697</v>
      </c>
      <c r="C269" s="104" t="s">
        <v>11976</v>
      </c>
      <c r="D269" s="104" t="s">
        <v>11977</v>
      </c>
      <c r="E269" s="104" t="s">
        <v>11976</v>
      </c>
      <c r="F269" s="104" t="s">
        <v>11982</v>
      </c>
      <c r="G269" s="104" t="s">
        <v>11979</v>
      </c>
      <c r="H269" s="104" t="b">
        <v>0</v>
      </c>
      <c r="I269" s="104" t="b">
        <v>1</v>
      </c>
      <c r="J269" s="104" t="s">
        <v>12034</v>
      </c>
      <c r="K269" s="104" t="s">
        <v>11984</v>
      </c>
      <c r="L269" s="104"/>
      <c r="M269" s="104"/>
      <c r="N269" s="104">
        <f>(MID(A269,5,6))*1</f>
        <v>42320</v>
      </c>
      <c r="O269" s="104"/>
      <c r="P269" s="104" t="str">
        <f t="shared" si="3"/>
        <v>ЕПС_42320</v>
      </c>
    </row>
    <row r="270" spans="1:16">
      <c r="A270" s="104" t="s">
        <v>16710</v>
      </c>
      <c r="B270" s="104" t="s">
        <v>18698</v>
      </c>
      <c r="C270" s="104" t="s">
        <v>11976</v>
      </c>
      <c r="D270" s="104" t="s">
        <v>11977</v>
      </c>
      <c r="E270" s="104" t="s">
        <v>11976</v>
      </c>
      <c r="F270" s="104" t="s">
        <v>11982</v>
      </c>
      <c r="G270" s="104" t="s">
        <v>11979</v>
      </c>
      <c r="H270" s="104" t="b">
        <v>0</v>
      </c>
      <c r="I270" s="104" t="b">
        <v>1</v>
      </c>
      <c r="J270" s="104" t="s">
        <v>11983</v>
      </c>
      <c r="K270" s="104" t="s">
        <v>11984</v>
      </c>
      <c r="L270" s="104"/>
      <c r="M270" s="104"/>
      <c r="N270" s="104">
        <f>(MID(A270,5,6))*1</f>
        <v>42321</v>
      </c>
      <c r="O270" s="104"/>
      <c r="P270" s="104" t="str">
        <f t="shared" si="3"/>
        <v>ЕПС_42321</v>
      </c>
    </row>
    <row r="271" spans="1:16">
      <c r="A271" s="104" t="s">
        <v>16711</v>
      </c>
      <c r="B271" s="104" t="s">
        <v>18699</v>
      </c>
      <c r="C271" s="104" t="s">
        <v>11976</v>
      </c>
      <c r="D271" s="104" t="s">
        <v>11977</v>
      </c>
      <c r="E271" s="104" t="s">
        <v>11976</v>
      </c>
      <c r="F271" s="104" t="s">
        <v>11982</v>
      </c>
      <c r="G271" s="104" t="s">
        <v>11979</v>
      </c>
      <c r="H271" s="104" t="b">
        <v>0</v>
      </c>
      <c r="I271" s="104" t="b">
        <v>1</v>
      </c>
      <c r="J271" s="104" t="s">
        <v>11983</v>
      </c>
      <c r="K271" s="104" t="s">
        <v>11984</v>
      </c>
      <c r="L271" s="104"/>
      <c r="M271" s="104"/>
      <c r="N271" s="104">
        <f>(MID(A271,5,6))*1</f>
        <v>42322</v>
      </c>
      <c r="O271" s="104"/>
      <c r="P271" s="104" t="str">
        <f t="shared" si="3"/>
        <v>ЕПС_42322</v>
      </c>
    </row>
    <row r="272" spans="1:16">
      <c r="A272" s="104" t="s">
        <v>16712</v>
      </c>
      <c r="B272" s="104" t="s">
        <v>18700</v>
      </c>
      <c r="C272" s="104" t="s">
        <v>11976</v>
      </c>
      <c r="D272" s="104" t="s">
        <v>11977</v>
      </c>
      <c r="E272" s="104" t="s">
        <v>11976</v>
      </c>
      <c r="F272" s="104" t="s">
        <v>11982</v>
      </c>
      <c r="G272" s="104" t="s">
        <v>11979</v>
      </c>
      <c r="H272" s="104" t="b">
        <v>0</v>
      </c>
      <c r="I272" s="104" t="b">
        <v>1</v>
      </c>
      <c r="J272" s="104" t="s">
        <v>12034</v>
      </c>
      <c r="K272" s="104" t="s">
        <v>11984</v>
      </c>
      <c r="L272" s="104"/>
      <c r="M272" s="104"/>
      <c r="N272" s="104">
        <f>(MID(A272,5,6))*1</f>
        <v>42616</v>
      </c>
      <c r="O272" s="104"/>
      <c r="P272" s="104" t="str">
        <f t="shared" si="3"/>
        <v>ЕПС_42616</v>
      </c>
    </row>
    <row r="273" spans="1:16">
      <c r="A273" s="104" t="s">
        <v>16713</v>
      </c>
      <c r="B273" s="104" t="s">
        <v>18701</v>
      </c>
      <c r="C273" s="104" t="s">
        <v>11976</v>
      </c>
      <c r="D273" s="104" t="s">
        <v>11977</v>
      </c>
      <c r="E273" s="104" t="s">
        <v>11976</v>
      </c>
      <c r="F273" s="104" t="s">
        <v>11982</v>
      </c>
      <c r="G273" s="104" t="s">
        <v>11979</v>
      </c>
      <c r="H273" s="104" t="b">
        <v>0</v>
      </c>
      <c r="I273" s="104" t="b">
        <v>1</v>
      </c>
      <c r="J273" s="104" t="s">
        <v>12034</v>
      </c>
      <c r="K273" s="104" t="s">
        <v>11984</v>
      </c>
      <c r="L273" s="104"/>
      <c r="M273" s="104"/>
      <c r="N273" s="104">
        <f>(MID(A273,5,6))*1</f>
        <v>42617</v>
      </c>
      <c r="O273" s="104"/>
      <c r="P273" s="104" t="str">
        <f t="shared" si="3"/>
        <v>ЕПС_42617</v>
      </c>
    </row>
    <row r="274" spans="1:16">
      <c r="A274" s="104" t="s">
        <v>16714</v>
      </c>
      <c r="B274" s="104" t="s">
        <v>18702</v>
      </c>
      <c r="C274" s="104" t="s">
        <v>11976</v>
      </c>
      <c r="D274" s="104" t="s">
        <v>11977</v>
      </c>
      <c r="E274" s="104" t="s">
        <v>11976</v>
      </c>
      <c r="F274" s="104" t="s">
        <v>11982</v>
      </c>
      <c r="G274" s="104" t="s">
        <v>11979</v>
      </c>
      <c r="H274" s="104" t="b">
        <v>0</v>
      </c>
      <c r="I274" s="104" t="b">
        <v>1</v>
      </c>
      <c r="J274" s="104" t="s">
        <v>12034</v>
      </c>
      <c r="K274" s="104" t="s">
        <v>11984</v>
      </c>
      <c r="L274" s="104"/>
      <c r="M274" s="104"/>
      <c r="N274" s="104">
        <f>(MID(A274,5,6))*1</f>
        <v>42618</v>
      </c>
      <c r="O274" s="104"/>
      <c r="P274" s="104" t="str">
        <f t="shared" si="3"/>
        <v>ЕПС_42618</v>
      </c>
    </row>
    <row r="275" spans="1:16">
      <c r="A275" s="104" t="s">
        <v>16715</v>
      </c>
      <c r="B275" s="104" t="s">
        <v>18703</v>
      </c>
      <c r="C275" s="104" t="s">
        <v>11976</v>
      </c>
      <c r="D275" s="104" t="s">
        <v>11977</v>
      </c>
      <c r="E275" s="104" t="s">
        <v>11976</v>
      </c>
      <c r="F275" s="104" t="s">
        <v>11982</v>
      </c>
      <c r="G275" s="104" t="s">
        <v>11979</v>
      </c>
      <c r="H275" s="104" t="b">
        <v>0</v>
      </c>
      <c r="I275" s="104" t="b">
        <v>1</v>
      </c>
      <c r="J275" s="104" t="s">
        <v>11983</v>
      </c>
      <c r="K275" s="104" t="s">
        <v>11984</v>
      </c>
      <c r="L275" s="104"/>
      <c r="M275" s="104"/>
      <c r="N275" s="104">
        <f>(MID(A275,5,6))*1</f>
        <v>42619</v>
      </c>
      <c r="O275" s="104"/>
      <c r="P275" s="104" t="str">
        <f t="shared" si="3"/>
        <v>ЕПС_42619</v>
      </c>
    </row>
    <row r="276" spans="1:16">
      <c r="A276" s="104" t="s">
        <v>16716</v>
      </c>
      <c r="B276" s="104" t="s">
        <v>18704</v>
      </c>
      <c r="C276" s="104" t="s">
        <v>11976</v>
      </c>
      <c r="D276" s="104" t="s">
        <v>11977</v>
      </c>
      <c r="E276" s="104" t="s">
        <v>11976</v>
      </c>
      <c r="F276" s="104" t="s">
        <v>11982</v>
      </c>
      <c r="G276" s="104" t="s">
        <v>11979</v>
      </c>
      <c r="H276" s="104" t="b">
        <v>0</v>
      </c>
      <c r="I276" s="104" t="b">
        <v>1</v>
      </c>
      <c r="J276" s="104" t="s">
        <v>12034</v>
      </c>
      <c r="K276" s="104" t="s">
        <v>11984</v>
      </c>
      <c r="L276" s="104"/>
      <c r="M276" s="104"/>
      <c r="N276" s="104">
        <f>(MID(A276,5,6))*1</f>
        <v>42620</v>
      </c>
      <c r="O276" s="104"/>
      <c r="P276" s="104" t="str">
        <f t="shared" si="3"/>
        <v>ЕПС_42620</v>
      </c>
    </row>
    <row r="277" spans="1:16">
      <c r="A277" s="104" t="s">
        <v>16717</v>
      </c>
      <c r="B277" s="104" t="s">
        <v>18705</v>
      </c>
      <c r="C277" s="104" t="s">
        <v>11976</v>
      </c>
      <c r="D277" s="104" t="s">
        <v>11977</v>
      </c>
      <c r="E277" s="104" t="s">
        <v>11976</v>
      </c>
      <c r="F277" s="104" t="s">
        <v>11982</v>
      </c>
      <c r="G277" s="104" t="s">
        <v>11979</v>
      </c>
      <c r="H277" s="104" t="b">
        <v>0</v>
      </c>
      <c r="I277" s="104" t="b">
        <v>1</v>
      </c>
      <c r="J277" s="104" t="s">
        <v>11983</v>
      </c>
      <c r="K277" s="104" t="s">
        <v>11984</v>
      </c>
      <c r="L277" s="104"/>
      <c r="M277" s="104"/>
      <c r="N277" s="104">
        <f>(MID(A277,5,6))*1</f>
        <v>42621</v>
      </c>
      <c r="O277" s="104"/>
      <c r="P277" s="104" t="str">
        <f t="shared" si="3"/>
        <v>ЕПС_42621</v>
      </c>
    </row>
    <row r="278" spans="1:16">
      <c r="A278" s="104" t="s">
        <v>16718</v>
      </c>
      <c r="B278" s="104" t="s">
        <v>18706</v>
      </c>
      <c r="C278" s="104" t="s">
        <v>11976</v>
      </c>
      <c r="D278" s="104" t="s">
        <v>11977</v>
      </c>
      <c r="E278" s="104" t="s">
        <v>11976</v>
      </c>
      <c r="F278" s="104" t="s">
        <v>11982</v>
      </c>
      <c r="G278" s="104" t="s">
        <v>11979</v>
      </c>
      <c r="H278" s="104" t="b">
        <v>0</v>
      </c>
      <c r="I278" s="104" t="b">
        <v>1</v>
      </c>
      <c r="J278" s="104" t="s">
        <v>11983</v>
      </c>
      <c r="K278" s="104" t="s">
        <v>11984</v>
      </c>
      <c r="L278" s="104"/>
      <c r="M278" s="104"/>
      <c r="N278" s="104">
        <f>(MID(A278,5,6))*1</f>
        <v>42622</v>
      </c>
      <c r="O278" s="104"/>
      <c r="P278" s="104" t="str">
        <f t="shared" si="3"/>
        <v>ЕПС_42622</v>
      </c>
    </row>
    <row r="279" spans="1:16">
      <c r="A279" s="104" t="s">
        <v>16719</v>
      </c>
      <c r="B279" s="104" t="s">
        <v>18707</v>
      </c>
      <c r="C279" s="104" t="s">
        <v>11976</v>
      </c>
      <c r="D279" s="104" t="s">
        <v>11977</v>
      </c>
      <c r="E279" s="104" t="s">
        <v>11976</v>
      </c>
      <c r="F279" s="104" t="s">
        <v>11982</v>
      </c>
      <c r="G279" s="104" t="s">
        <v>11979</v>
      </c>
      <c r="H279" s="104" t="b">
        <v>0</v>
      </c>
      <c r="I279" s="104" t="b">
        <v>1</v>
      </c>
      <c r="J279" s="104" t="s">
        <v>12034</v>
      </c>
      <c r="K279" s="104" t="s">
        <v>11984</v>
      </c>
      <c r="L279" s="104"/>
      <c r="M279" s="104"/>
      <c r="N279" s="104">
        <f>(MID(A279,5,6))*1</f>
        <v>42708</v>
      </c>
      <c r="O279" s="104"/>
      <c r="P279" s="104" t="str">
        <f t="shared" si="3"/>
        <v>ЕПС_42708</v>
      </c>
    </row>
    <row r="280" spans="1:16">
      <c r="A280" s="104" t="s">
        <v>16720</v>
      </c>
      <c r="B280" s="104" t="s">
        <v>18708</v>
      </c>
      <c r="C280" s="104" t="s">
        <v>11976</v>
      </c>
      <c r="D280" s="104" t="s">
        <v>11977</v>
      </c>
      <c r="E280" s="104" t="s">
        <v>11976</v>
      </c>
      <c r="F280" s="104" t="s">
        <v>11982</v>
      </c>
      <c r="G280" s="104" t="s">
        <v>11979</v>
      </c>
      <c r="H280" s="104" t="b">
        <v>0</v>
      </c>
      <c r="I280" s="104" t="b">
        <v>1</v>
      </c>
      <c r="J280" s="104" t="s">
        <v>12034</v>
      </c>
      <c r="K280" s="104" t="s">
        <v>11984</v>
      </c>
      <c r="L280" s="104"/>
      <c r="M280" s="104"/>
      <c r="N280" s="104">
        <f>(MID(A280,5,6))*1</f>
        <v>42709</v>
      </c>
      <c r="O280" s="104"/>
      <c r="P280" s="104" t="str">
        <f t="shared" si="3"/>
        <v>ЕПС_42709</v>
      </c>
    </row>
    <row r="281" spans="1:16">
      <c r="A281" s="104" t="s">
        <v>16721</v>
      </c>
      <c r="B281" s="104" t="s">
        <v>18709</v>
      </c>
      <c r="C281" s="104" t="s">
        <v>11976</v>
      </c>
      <c r="D281" s="104" t="s">
        <v>11977</v>
      </c>
      <c r="E281" s="104" t="s">
        <v>11976</v>
      </c>
      <c r="F281" s="104" t="s">
        <v>11982</v>
      </c>
      <c r="G281" s="104" t="s">
        <v>11979</v>
      </c>
      <c r="H281" s="104" t="b">
        <v>0</v>
      </c>
      <c r="I281" s="104" t="b">
        <v>1</v>
      </c>
      <c r="J281" s="104" t="s">
        <v>12034</v>
      </c>
      <c r="K281" s="104" t="s">
        <v>11984</v>
      </c>
      <c r="L281" s="104"/>
      <c r="M281" s="104"/>
      <c r="N281" s="104">
        <f>(MID(A281,5,6))*1</f>
        <v>42718</v>
      </c>
      <c r="O281" s="104"/>
      <c r="P281" s="104" t="str">
        <f t="shared" si="3"/>
        <v>ЕПС_42718</v>
      </c>
    </row>
    <row r="282" spans="1:16">
      <c r="A282" s="104" t="s">
        <v>16722</v>
      </c>
      <c r="B282" s="104" t="s">
        <v>18710</v>
      </c>
      <c r="C282" s="104" t="s">
        <v>11976</v>
      </c>
      <c r="D282" s="104" t="s">
        <v>11977</v>
      </c>
      <c r="E282" s="104" t="s">
        <v>11976</v>
      </c>
      <c r="F282" s="104" t="s">
        <v>11982</v>
      </c>
      <c r="G282" s="104" t="s">
        <v>11979</v>
      </c>
      <c r="H282" s="104" t="b">
        <v>0</v>
      </c>
      <c r="I282" s="104" t="b">
        <v>1</v>
      </c>
      <c r="J282" s="104" t="s">
        <v>11983</v>
      </c>
      <c r="K282" s="104" t="s">
        <v>11984</v>
      </c>
      <c r="L282" s="104"/>
      <c r="M282" s="104"/>
      <c r="N282" s="104">
        <f>(MID(A282,5,6))*1</f>
        <v>42719</v>
      </c>
      <c r="O282" s="104"/>
      <c r="P282" s="104" t="str">
        <f t="shared" si="3"/>
        <v>ЕПС_42719</v>
      </c>
    </row>
    <row r="283" spans="1:16">
      <c r="A283" s="104" t="s">
        <v>16723</v>
      </c>
      <c r="B283" s="104" t="s">
        <v>18711</v>
      </c>
      <c r="C283" s="104" t="s">
        <v>11976</v>
      </c>
      <c r="D283" s="104" t="s">
        <v>11977</v>
      </c>
      <c r="E283" s="104" t="s">
        <v>11976</v>
      </c>
      <c r="F283" s="104" t="s">
        <v>11982</v>
      </c>
      <c r="G283" s="104" t="s">
        <v>11979</v>
      </c>
      <c r="H283" s="104" t="b">
        <v>0</v>
      </c>
      <c r="I283" s="104" t="b">
        <v>1</v>
      </c>
      <c r="J283" s="104" t="s">
        <v>12034</v>
      </c>
      <c r="K283" s="104" t="s">
        <v>11984</v>
      </c>
      <c r="L283" s="104"/>
      <c r="M283" s="104"/>
      <c r="N283" s="104">
        <f>(MID(A283,5,6))*1</f>
        <v>42720</v>
      </c>
      <c r="O283" s="104"/>
      <c r="P283" s="104" t="str">
        <f t="shared" si="3"/>
        <v>ЕПС_42720</v>
      </c>
    </row>
    <row r="284" spans="1:16">
      <c r="A284" s="104" t="s">
        <v>16724</v>
      </c>
      <c r="B284" s="104" t="s">
        <v>18712</v>
      </c>
      <c r="C284" s="104" t="s">
        <v>11976</v>
      </c>
      <c r="D284" s="104" t="s">
        <v>11977</v>
      </c>
      <c r="E284" s="104" t="s">
        <v>11976</v>
      </c>
      <c r="F284" s="104" t="s">
        <v>11982</v>
      </c>
      <c r="G284" s="104" t="s">
        <v>11979</v>
      </c>
      <c r="H284" s="104" t="b">
        <v>0</v>
      </c>
      <c r="I284" s="104" t="b">
        <v>1</v>
      </c>
      <c r="J284" s="104" t="s">
        <v>11983</v>
      </c>
      <c r="K284" s="104" t="s">
        <v>11984</v>
      </c>
      <c r="L284" s="104"/>
      <c r="M284" s="104"/>
      <c r="N284" s="104">
        <f>(MID(A284,5,6))*1</f>
        <v>42721</v>
      </c>
      <c r="O284" s="104"/>
      <c r="P284" s="104" t="str">
        <f t="shared" si="3"/>
        <v>ЕПС_42721</v>
      </c>
    </row>
    <row r="285" spans="1:16">
      <c r="A285" s="104" t="s">
        <v>16725</v>
      </c>
      <c r="B285" s="104" t="s">
        <v>18713</v>
      </c>
      <c r="C285" s="104" t="s">
        <v>11976</v>
      </c>
      <c r="D285" s="104" t="s">
        <v>11977</v>
      </c>
      <c r="E285" s="104" t="s">
        <v>11976</v>
      </c>
      <c r="F285" s="104" t="s">
        <v>11982</v>
      </c>
      <c r="G285" s="104" t="s">
        <v>11979</v>
      </c>
      <c r="H285" s="104" t="b">
        <v>0</v>
      </c>
      <c r="I285" s="104" t="b">
        <v>1</v>
      </c>
      <c r="J285" s="104" t="s">
        <v>11983</v>
      </c>
      <c r="K285" s="104" t="s">
        <v>11984</v>
      </c>
      <c r="L285" s="104"/>
      <c r="M285" s="104"/>
      <c r="N285" s="104">
        <f>(MID(A285,5,6))*1</f>
        <v>42722</v>
      </c>
      <c r="O285" s="104"/>
      <c r="P285" s="104" t="str">
        <f t="shared" si="3"/>
        <v>ЕПС_42722</v>
      </c>
    </row>
    <row r="286" spans="1:16">
      <c r="A286" s="104" t="s">
        <v>16726</v>
      </c>
      <c r="B286" s="104" t="s">
        <v>18714</v>
      </c>
      <c r="C286" s="104" t="s">
        <v>11976</v>
      </c>
      <c r="D286" s="104" t="s">
        <v>11977</v>
      </c>
      <c r="E286" s="104" t="s">
        <v>11976</v>
      </c>
      <c r="F286" s="104" t="s">
        <v>11982</v>
      </c>
      <c r="G286" s="104" t="s">
        <v>11979</v>
      </c>
      <c r="H286" s="104" t="b">
        <v>0</v>
      </c>
      <c r="I286" s="104" t="b">
        <v>1</v>
      </c>
      <c r="J286" s="104" t="s">
        <v>12034</v>
      </c>
      <c r="K286" s="104" t="s">
        <v>11984</v>
      </c>
      <c r="L286" s="104"/>
      <c r="M286" s="104"/>
      <c r="N286" s="104">
        <f>(MID(A286,5,6))*1</f>
        <v>42808</v>
      </c>
      <c r="O286" s="104"/>
      <c r="P286" s="104" t="str">
        <f t="shared" si="3"/>
        <v>ЕПС_42808</v>
      </c>
    </row>
    <row r="287" spans="1:16">
      <c r="A287" s="104" t="s">
        <v>16727</v>
      </c>
      <c r="B287" s="104" t="s">
        <v>18715</v>
      </c>
      <c r="C287" s="104" t="s">
        <v>11976</v>
      </c>
      <c r="D287" s="104" t="s">
        <v>11977</v>
      </c>
      <c r="E287" s="104" t="s">
        <v>11976</v>
      </c>
      <c r="F287" s="104" t="s">
        <v>11982</v>
      </c>
      <c r="G287" s="104" t="s">
        <v>11979</v>
      </c>
      <c r="H287" s="104" t="b">
        <v>0</v>
      </c>
      <c r="I287" s="104" t="b">
        <v>1</v>
      </c>
      <c r="J287" s="104" t="s">
        <v>12034</v>
      </c>
      <c r="K287" s="104" t="s">
        <v>11984</v>
      </c>
      <c r="L287" s="104"/>
      <c r="M287" s="104"/>
      <c r="N287" s="104">
        <f>(MID(A287,5,6))*1</f>
        <v>42809</v>
      </c>
      <c r="O287" s="104"/>
      <c r="P287" s="104" t="str">
        <f t="shared" si="3"/>
        <v>ЕПС_42809</v>
      </c>
    </row>
    <row r="288" spans="1:16">
      <c r="A288" s="104" t="s">
        <v>16728</v>
      </c>
      <c r="B288" s="104" t="s">
        <v>18716</v>
      </c>
      <c r="C288" s="104" t="s">
        <v>11976</v>
      </c>
      <c r="D288" s="104" t="s">
        <v>11977</v>
      </c>
      <c r="E288" s="104" t="s">
        <v>11976</v>
      </c>
      <c r="F288" s="104" t="s">
        <v>11982</v>
      </c>
      <c r="G288" s="104" t="s">
        <v>11979</v>
      </c>
      <c r="H288" s="104" t="b">
        <v>0</v>
      </c>
      <c r="I288" s="104" t="b">
        <v>1</v>
      </c>
      <c r="J288" s="104" t="s">
        <v>12034</v>
      </c>
      <c r="K288" s="104" t="s">
        <v>11984</v>
      </c>
      <c r="L288" s="104"/>
      <c r="M288" s="104"/>
      <c r="N288" s="104">
        <f>(MID(A288,5,6))*1</f>
        <v>42818</v>
      </c>
      <c r="O288" s="104"/>
      <c r="P288" s="104" t="str">
        <f t="shared" si="3"/>
        <v>ЕПС_42818</v>
      </c>
    </row>
    <row r="289" spans="1:16">
      <c r="A289" s="104" t="s">
        <v>16729</v>
      </c>
      <c r="B289" s="104" t="s">
        <v>18717</v>
      </c>
      <c r="C289" s="104" t="s">
        <v>11976</v>
      </c>
      <c r="D289" s="104" t="s">
        <v>11977</v>
      </c>
      <c r="E289" s="104" t="s">
        <v>11976</v>
      </c>
      <c r="F289" s="104" t="s">
        <v>11982</v>
      </c>
      <c r="G289" s="104" t="s">
        <v>11979</v>
      </c>
      <c r="H289" s="104" t="b">
        <v>0</v>
      </c>
      <c r="I289" s="104" t="b">
        <v>1</v>
      </c>
      <c r="J289" s="104" t="s">
        <v>11983</v>
      </c>
      <c r="K289" s="104" t="s">
        <v>11984</v>
      </c>
      <c r="L289" s="104"/>
      <c r="M289" s="104"/>
      <c r="N289" s="104">
        <f>(MID(A289,5,6))*1</f>
        <v>42819</v>
      </c>
      <c r="O289" s="104"/>
      <c r="P289" s="104" t="str">
        <f t="shared" si="3"/>
        <v>ЕПС_42819</v>
      </c>
    </row>
    <row r="290" spans="1:16">
      <c r="A290" s="104" t="s">
        <v>16730</v>
      </c>
      <c r="B290" s="104" t="s">
        <v>18718</v>
      </c>
      <c r="C290" s="104" t="s">
        <v>11976</v>
      </c>
      <c r="D290" s="104" t="s">
        <v>11977</v>
      </c>
      <c r="E290" s="104" t="s">
        <v>11976</v>
      </c>
      <c r="F290" s="104" t="s">
        <v>11982</v>
      </c>
      <c r="G290" s="104" t="s">
        <v>11979</v>
      </c>
      <c r="H290" s="104" t="b">
        <v>0</v>
      </c>
      <c r="I290" s="104" t="b">
        <v>1</v>
      </c>
      <c r="J290" s="104" t="s">
        <v>12034</v>
      </c>
      <c r="K290" s="104" t="s">
        <v>11984</v>
      </c>
      <c r="L290" s="104"/>
      <c r="M290" s="104"/>
      <c r="N290" s="104">
        <f>(MID(A290,5,6))*1</f>
        <v>42820</v>
      </c>
      <c r="O290" s="104"/>
      <c r="P290" s="104" t="str">
        <f t="shared" si="3"/>
        <v>ЕПС_42820</v>
      </c>
    </row>
    <row r="291" spans="1:16">
      <c r="A291" s="104" t="s">
        <v>16731</v>
      </c>
      <c r="B291" s="104" t="s">
        <v>18719</v>
      </c>
      <c r="C291" s="104" t="s">
        <v>11976</v>
      </c>
      <c r="D291" s="104" t="s">
        <v>11977</v>
      </c>
      <c r="E291" s="104" t="s">
        <v>11976</v>
      </c>
      <c r="F291" s="104" t="s">
        <v>11982</v>
      </c>
      <c r="G291" s="104" t="s">
        <v>11979</v>
      </c>
      <c r="H291" s="104" t="b">
        <v>0</v>
      </c>
      <c r="I291" s="104" t="b">
        <v>1</v>
      </c>
      <c r="J291" s="104" t="s">
        <v>11983</v>
      </c>
      <c r="K291" s="104" t="s">
        <v>11984</v>
      </c>
      <c r="L291" s="104"/>
      <c r="M291" s="104"/>
      <c r="N291" s="104">
        <f>(MID(A291,5,6))*1</f>
        <v>42821</v>
      </c>
      <c r="O291" s="104"/>
      <c r="P291" s="104" t="str">
        <f t="shared" si="3"/>
        <v>ЕПС_42821</v>
      </c>
    </row>
    <row r="292" spans="1:16">
      <c r="A292" s="104" t="s">
        <v>16732</v>
      </c>
      <c r="B292" s="104" t="s">
        <v>18720</v>
      </c>
      <c r="C292" s="104" t="s">
        <v>11976</v>
      </c>
      <c r="D292" s="104" t="s">
        <v>11977</v>
      </c>
      <c r="E292" s="104" t="s">
        <v>11976</v>
      </c>
      <c r="F292" s="104" t="s">
        <v>11982</v>
      </c>
      <c r="G292" s="104" t="s">
        <v>11979</v>
      </c>
      <c r="H292" s="104" t="b">
        <v>0</v>
      </c>
      <c r="I292" s="104" t="b">
        <v>1</v>
      </c>
      <c r="J292" s="104" t="s">
        <v>11983</v>
      </c>
      <c r="K292" s="104" t="s">
        <v>11984</v>
      </c>
      <c r="L292" s="104"/>
      <c r="M292" s="104"/>
      <c r="N292" s="104">
        <f>(MID(A292,5,6))*1</f>
        <v>42822</v>
      </c>
      <c r="O292" s="104"/>
      <c r="P292" s="104" t="str">
        <f t="shared" si="3"/>
        <v>ЕПС_42822</v>
      </c>
    </row>
    <row r="293" spans="1:16">
      <c r="A293" s="104" t="s">
        <v>16733</v>
      </c>
      <c r="B293" s="104" t="s">
        <v>18721</v>
      </c>
      <c r="C293" s="104" t="s">
        <v>11976</v>
      </c>
      <c r="D293" s="104" t="s">
        <v>11977</v>
      </c>
      <c r="E293" s="104" t="s">
        <v>11976</v>
      </c>
      <c r="F293" s="104" t="s">
        <v>11982</v>
      </c>
      <c r="G293" s="104" t="s">
        <v>11979</v>
      </c>
      <c r="H293" s="104" t="b">
        <v>0</v>
      </c>
      <c r="I293" s="104" t="b">
        <v>1</v>
      </c>
      <c r="J293" s="104" t="s">
        <v>12034</v>
      </c>
      <c r="K293" s="104" t="s">
        <v>11984</v>
      </c>
      <c r="L293" s="104"/>
      <c r="M293" s="104"/>
      <c r="N293" s="104">
        <f>(MID(A293,5,6))*1</f>
        <v>42908</v>
      </c>
      <c r="O293" s="104"/>
      <c r="P293" s="104" t="str">
        <f t="shared" si="3"/>
        <v>ЕПС_42908</v>
      </c>
    </row>
    <row r="294" spans="1:16">
      <c r="A294" s="104" t="s">
        <v>16734</v>
      </c>
      <c r="B294" s="104" t="s">
        <v>18722</v>
      </c>
      <c r="C294" s="104" t="s">
        <v>11976</v>
      </c>
      <c r="D294" s="104" t="s">
        <v>11977</v>
      </c>
      <c r="E294" s="104" t="s">
        <v>11976</v>
      </c>
      <c r="F294" s="104" t="s">
        <v>11982</v>
      </c>
      <c r="G294" s="104" t="s">
        <v>11979</v>
      </c>
      <c r="H294" s="104" t="b">
        <v>0</v>
      </c>
      <c r="I294" s="104" t="b">
        <v>1</v>
      </c>
      <c r="J294" s="104" t="s">
        <v>12034</v>
      </c>
      <c r="K294" s="104" t="s">
        <v>11984</v>
      </c>
      <c r="L294" s="104"/>
      <c r="M294" s="104"/>
      <c r="N294" s="104">
        <f>(MID(A294,5,6))*1</f>
        <v>42909</v>
      </c>
      <c r="O294" s="104"/>
      <c r="P294" s="104" t="str">
        <f t="shared" si="3"/>
        <v>ЕПС_42909</v>
      </c>
    </row>
    <row r="295" spans="1:16">
      <c r="A295" s="104" t="s">
        <v>16735</v>
      </c>
      <c r="B295" s="104" t="s">
        <v>18723</v>
      </c>
      <c r="C295" s="104" t="s">
        <v>11976</v>
      </c>
      <c r="D295" s="104" t="s">
        <v>11977</v>
      </c>
      <c r="E295" s="104" t="s">
        <v>11976</v>
      </c>
      <c r="F295" s="104" t="s">
        <v>11982</v>
      </c>
      <c r="G295" s="104" t="s">
        <v>11979</v>
      </c>
      <c r="H295" s="104" t="b">
        <v>0</v>
      </c>
      <c r="I295" s="104" t="b">
        <v>1</v>
      </c>
      <c r="J295" s="104" t="s">
        <v>12034</v>
      </c>
      <c r="K295" s="104" t="s">
        <v>11984</v>
      </c>
      <c r="L295" s="104"/>
      <c r="M295" s="104"/>
      <c r="N295" s="104">
        <f>(MID(A295,5,6))*1</f>
        <v>42918</v>
      </c>
      <c r="O295" s="104"/>
      <c r="P295" s="104" t="str">
        <f t="shared" si="3"/>
        <v>ЕПС_42918</v>
      </c>
    </row>
    <row r="296" spans="1:16">
      <c r="A296" s="104" t="s">
        <v>16736</v>
      </c>
      <c r="B296" s="104" t="s">
        <v>18724</v>
      </c>
      <c r="C296" s="104" t="s">
        <v>11976</v>
      </c>
      <c r="D296" s="104" t="s">
        <v>11977</v>
      </c>
      <c r="E296" s="104" t="s">
        <v>11976</v>
      </c>
      <c r="F296" s="104" t="s">
        <v>11982</v>
      </c>
      <c r="G296" s="104" t="s">
        <v>11979</v>
      </c>
      <c r="H296" s="104" t="b">
        <v>0</v>
      </c>
      <c r="I296" s="104" t="b">
        <v>1</v>
      </c>
      <c r="J296" s="104" t="s">
        <v>11983</v>
      </c>
      <c r="K296" s="104" t="s">
        <v>11984</v>
      </c>
      <c r="L296" s="104"/>
      <c r="M296" s="104"/>
      <c r="N296" s="104">
        <f>(MID(A296,5,6))*1</f>
        <v>42919</v>
      </c>
      <c r="O296" s="104"/>
      <c r="P296" s="104" t="str">
        <f t="shared" si="3"/>
        <v>ЕПС_42919</v>
      </c>
    </row>
    <row r="297" spans="1:16">
      <c r="A297" s="104" t="s">
        <v>16737</v>
      </c>
      <c r="B297" s="104" t="s">
        <v>18725</v>
      </c>
      <c r="C297" s="104" t="s">
        <v>11976</v>
      </c>
      <c r="D297" s="104" t="s">
        <v>11977</v>
      </c>
      <c r="E297" s="104" t="s">
        <v>11976</v>
      </c>
      <c r="F297" s="104" t="s">
        <v>11982</v>
      </c>
      <c r="G297" s="104" t="s">
        <v>11979</v>
      </c>
      <c r="H297" s="104" t="b">
        <v>0</v>
      </c>
      <c r="I297" s="104" t="b">
        <v>1</v>
      </c>
      <c r="J297" s="104" t="s">
        <v>12034</v>
      </c>
      <c r="K297" s="104" t="s">
        <v>11984</v>
      </c>
      <c r="L297" s="104"/>
      <c r="M297" s="104"/>
      <c r="N297" s="104">
        <f>(MID(A297,5,6))*1</f>
        <v>42920</v>
      </c>
      <c r="O297" s="104"/>
      <c r="P297" s="104" t="str">
        <f t="shared" si="3"/>
        <v>ЕПС_42920</v>
      </c>
    </row>
    <row r="298" spans="1:16">
      <c r="A298" s="104" t="s">
        <v>16738</v>
      </c>
      <c r="B298" s="104" t="s">
        <v>18726</v>
      </c>
      <c r="C298" s="104" t="s">
        <v>11976</v>
      </c>
      <c r="D298" s="104" t="s">
        <v>11977</v>
      </c>
      <c r="E298" s="104" t="s">
        <v>11976</v>
      </c>
      <c r="F298" s="104" t="s">
        <v>11982</v>
      </c>
      <c r="G298" s="104" t="s">
        <v>11979</v>
      </c>
      <c r="H298" s="104" t="b">
        <v>0</v>
      </c>
      <c r="I298" s="104" t="b">
        <v>1</v>
      </c>
      <c r="J298" s="104" t="s">
        <v>11983</v>
      </c>
      <c r="K298" s="104" t="s">
        <v>11984</v>
      </c>
      <c r="L298" s="104"/>
      <c r="M298" s="104"/>
      <c r="N298" s="104">
        <f>(MID(A298,5,6))*1</f>
        <v>42921</v>
      </c>
      <c r="O298" s="104"/>
      <c r="P298" s="104" t="str">
        <f t="shared" si="3"/>
        <v>ЕПС_42921</v>
      </c>
    </row>
    <row r="299" spans="1:16">
      <c r="A299" s="104" t="s">
        <v>16739</v>
      </c>
      <c r="B299" s="104" t="s">
        <v>18727</v>
      </c>
      <c r="C299" s="104" t="s">
        <v>11976</v>
      </c>
      <c r="D299" s="104" t="s">
        <v>11977</v>
      </c>
      <c r="E299" s="104" t="s">
        <v>11976</v>
      </c>
      <c r="F299" s="104" t="s">
        <v>11982</v>
      </c>
      <c r="G299" s="104" t="s">
        <v>11979</v>
      </c>
      <c r="H299" s="104" t="b">
        <v>0</v>
      </c>
      <c r="I299" s="104" t="b">
        <v>1</v>
      </c>
      <c r="J299" s="104" t="s">
        <v>11983</v>
      </c>
      <c r="K299" s="104" t="s">
        <v>11984</v>
      </c>
      <c r="L299" s="104"/>
      <c r="M299" s="104"/>
      <c r="N299" s="104">
        <f>(MID(A299,5,6))*1</f>
        <v>42922</v>
      </c>
      <c r="O299" s="104"/>
      <c r="P299" s="104" t="str">
        <f t="shared" si="3"/>
        <v>ЕПС_42922</v>
      </c>
    </row>
    <row r="300" spans="1:16">
      <c r="A300" s="104" t="s">
        <v>16740</v>
      </c>
      <c r="B300" s="104" t="s">
        <v>18728</v>
      </c>
      <c r="C300" s="104" t="s">
        <v>11976</v>
      </c>
      <c r="D300" s="104" t="s">
        <v>11977</v>
      </c>
      <c r="E300" s="104" t="s">
        <v>11976</v>
      </c>
      <c r="F300" s="104" t="s">
        <v>11982</v>
      </c>
      <c r="G300" s="104" t="s">
        <v>11979</v>
      </c>
      <c r="H300" s="104" t="b">
        <v>0</v>
      </c>
      <c r="I300" s="104" t="b">
        <v>1</v>
      </c>
      <c r="J300" s="104" t="s">
        <v>12034</v>
      </c>
      <c r="K300" s="104" t="s">
        <v>11984</v>
      </c>
      <c r="L300" s="104"/>
      <c r="M300" s="104"/>
      <c r="N300" s="104">
        <f>(MID(A300,5,6))*1</f>
        <v>43008</v>
      </c>
      <c r="O300" s="104"/>
      <c r="P300" s="104" t="str">
        <f t="shared" si="3"/>
        <v>ЕПС_43008</v>
      </c>
    </row>
    <row r="301" spans="1:16">
      <c r="A301" s="104" t="s">
        <v>16741</v>
      </c>
      <c r="B301" s="104" t="s">
        <v>18729</v>
      </c>
      <c r="C301" s="104" t="s">
        <v>11976</v>
      </c>
      <c r="D301" s="104" t="s">
        <v>11977</v>
      </c>
      <c r="E301" s="104" t="s">
        <v>11976</v>
      </c>
      <c r="F301" s="104" t="s">
        <v>11982</v>
      </c>
      <c r="G301" s="104" t="s">
        <v>11979</v>
      </c>
      <c r="H301" s="104" t="b">
        <v>0</v>
      </c>
      <c r="I301" s="104" t="b">
        <v>1</v>
      </c>
      <c r="J301" s="104" t="s">
        <v>12034</v>
      </c>
      <c r="K301" s="104" t="s">
        <v>11984</v>
      </c>
      <c r="L301" s="104"/>
      <c r="M301" s="104"/>
      <c r="N301" s="104">
        <f>(MID(A301,5,6))*1</f>
        <v>43009</v>
      </c>
      <c r="O301" s="104"/>
      <c r="P301" s="104" t="str">
        <f t="shared" si="3"/>
        <v>ЕПС_43009</v>
      </c>
    </row>
    <row r="302" spans="1:16">
      <c r="A302" s="104" t="s">
        <v>16742</v>
      </c>
      <c r="B302" s="104" t="s">
        <v>18730</v>
      </c>
      <c r="C302" s="104" t="s">
        <v>11976</v>
      </c>
      <c r="D302" s="104" t="s">
        <v>11977</v>
      </c>
      <c r="E302" s="104" t="s">
        <v>11976</v>
      </c>
      <c r="F302" s="104" t="s">
        <v>11982</v>
      </c>
      <c r="G302" s="104" t="s">
        <v>11979</v>
      </c>
      <c r="H302" s="104" t="b">
        <v>0</v>
      </c>
      <c r="I302" s="104" t="b">
        <v>1</v>
      </c>
      <c r="J302" s="104" t="s">
        <v>12034</v>
      </c>
      <c r="K302" s="104" t="s">
        <v>11984</v>
      </c>
      <c r="L302" s="104"/>
      <c r="M302" s="104"/>
      <c r="N302" s="104">
        <f>(MID(A302,5,6))*1</f>
        <v>43018</v>
      </c>
      <c r="O302" s="104"/>
      <c r="P302" s="104" t="str">
        <f t="shared" si="3"/>
        <v>ЕПС_43018</v>
      </c>
    </row>
    <row r="303" spans="1:16">
      <c r="A303" s="104" t="s">
        <v>16743</v>
      </c>
      <c r="B303" s="104" t="s">
        <v>18731</v>
      </c>
      <c r="C303" s="104" t="s">
        <v>11976</v>
      </c>
      <c r="D303" s="104" t="s">
        <v>11977</v>
      </c>
      <c r="E303" s="104" t="s">
        <v>11976</v>
      </c>
      <c r="F303" s="104" t="s">
        <v>11982</v>
      </c>
      <c r="G303" s="104" t="s">
        <v>11979</v>
      </c>
      <c r="H303" s="104" t="b">
        <v>0</v>
      </c>
      <c r="I303" s="104" t="b">
        <v>1</v>
      </c>
      <c r="J303" s="104" t="s">
        <v>11983</v>
      </c>
      <c r="K303" s="104" t="s">
        <v>11984</v>
      </c>
      <c r="L303" s="104"/>
      <c r="M303" s="104"/>
      <c r="N303" s="104">
        <f>(MID(A303,5,6))*1</f>
        <v>43019</v>
      </c>
      <c r="O303" s="104"/>
      <c r="P303" s="104" t="str">
        <f t="shared" si="3"/>
        <v>ЕПС_43019</v>
      </c>
    </row>
    <row r="304" spans="1:16">
      <c r="A304" s="104" t="s">
        <v>16744</v>
      </c>
      <c r="B304" s="104" t="s">
        <v>18732</v>
      </c>
      <c r="C304" s="104" t="s">
        <v>11976</v>
      </c>
      <c r="D304" s="104" t="s">
        <v>11977</v>
      </c>
      <c r="E304" s="104" t="s">
        <v>11976</v>
      </c>
      <c r="F304" s="104" t="s">
        <v>11982</v>
      </c>
      <c r="G304" s="104" t="s">
        <v>11979</v>
      </c>
      <c r="H304" s="104" t="b">
        <v>0</v>
      </c>
      <c r="I304" s="104" t="b">
        <v>1</v>
      </c>
      <c r="J304" s="104" t="s">
        <v>12034</v>
      </c>
      <c r="K304" s="104" t="s">
        <v>11984</v>
      </c>
      <c r="L304" s="104"/>
      <c r="M304" s="104"/>
      <c r="N304" s="104">
        <f>(MID(A304,5,6))*1</f>
        <v>43020</v>
      </c>
      <c r="O304" s="104"/>
      <c r="P304" s="104" t="str">
        <f t="shared" si="3"/>
        <v>ЕПС_43020</v>
      </c>
    </row>
    <row r="305" spans="1:16">
      <c r="A305" s="104" t="s">
        <v>16745</v>
      </c>
      <c r="B305" s="104" t="s">
        <v>18733</v>
      </c>
      <c r="C305" s="104" t="s">
        <v>11976</v>
      </c>
      <c r="D305" s="104" t="s">
        <v>11977</v>
      </c>
      <c r="E305" s="104" t="s">
        <v>11976</v>
      </c>
      <c r="F305" s="104" t="s">
        <v>11982</v>
      </c>
      <c r="G305" s="104" t="s">
        <v>11979</v>
      </c>
      <c r="H305" s="104" t="b">
        <v>0</v>
      </c>
      <c r="I305" s="104" t="b">
        <v>1</v>
      </c>
      <c r="J305" s="104" t="s">
        <v>11983</v>
      </c>
      <c r="K305" s="104" t="s">
        <v>11984</v>
      </c>
      <c r="L305" s="104"/>
      <c r="M305" s="104"/>
      <c r="N305" s="104">
        <f>(MID(A305,5,6))*1</f>
        <v>43021</v>
      </c>
      <c r="O305" s="104"/>
      <c r="P305" s="104" t="str">
        <f t="shared" si="3"/>
        <v>ЕПС_43021</v>
      </c>
    </row>
    <row r="306" spans="1:16">
      <c r="A306" s="104" t="s">
        <v>16746</v>
      </c>
      <c r="B306" s="104" t="s">
        <v>18734</v>
      </c>
      <c r="C306" s="104" t="s">
        <v>11976</v>
      </c>
      <c r="D306" s="104" t="s">
        <v>11977</v>
      </c>
      <c r="E306" s="104" t="s">
        <v>11976</v>
      </c>
      <c r="F306" s="104" t="s">
        <v>11982</v>
      </c>
      <c r="G306" s="104" t="s">
        <v>11979</v>
      </c>
      <c r="H306" s="104" t="b">
        <v>0</v>
      </c>
      <c r="I306" s="104" t="b">
        <v>1</v>
      </c>
      <c r="J306" s="104" t="s">
        <v>11983</v>
      </c>
      <c r="K306" s="104" t="s">
        <v>11984</v>
      </c>
      <c r="L306" s="104"/>
      <c r="M306" s="104"/>
      <c r="N306" s="104">
        <f>(MID(A306,5,6))*1</f>
        <v>43022</v>
      </c>
      <c r="O306" s="104"/>
      <c r="P306" s="104" t="str">
        <f t="shared" si="3"/>
        <v>ЕПС_43022</v>
      </c>
    </row>
    <row r="307" spans="1:16">
      <c r="A307" s="104" t="s">
        <v>16747</v>
      </c>
      <c r="B307" s="104" t="s">
        <v>18735</v>
      </c>
      <c r="C307" s="104" t="s">
        <v>11976</v>
      </c>
      <c r="D307" s="104" t="s">
        <v>11977</v>
      </c>
      <c r="E307" s="104" t="s">
        <v>11976</v>
      </c>
      <c r="F307" s="104" t="s">
        <v>11982</v>
      </c>
      <c r="G307" s="104" t="s">
        <v>11979</v>
      </c>
      <c r="H307" s="104" t="b">
        <v>0</v>
      </c>
      <c r="I307" s="104" t="b">
        <v>1</v>
      </c>
      <c r="J307" s="104" t="s">
        <v>12034</v>
      </c>
      <c r="K307" s="104" t="s">
        <v>11984</v>
      </c>
      <c r="L307" s="104"/>
      <c r="M307" s="104"/>
      <c r="N307" s="104">
        <f>(MID(A307,5,6))*1</f>
        <v>43108</v>
      </c>
      <c r="O307" s="104"/>
      <c r="P307" s="104" t="str">
        <f t="shared" si="3"/>
        <v>ЕПС_43108</v>
      </c>
    </row>
    <row r="308" spans="1:16">
      <c r="A308" s="104" t="s">
        <v>16748</v>
      </c>
      <c r="B308" s="104" t="s">
        <v>18736</v>
      </c>
      <c r="C308" s="104" t="s">
        <v>11976</v>
      </c>
      <c r="D308" s="104" t="s">
        <v>11977</v>
      </c>
      <c r="E308" s="104" t="s">
        <v>11976</v>
      </c>
      <c r="F308" s="104" t="s">
        <v>11982</v>
      </c>
      <c r="G308" s="104" t="s">
        <v>11979</v>
      </c>
      <c r="H308" s="104" t="b">
        <v>0</v>
      </c>
      <c r="I308" s="104" t="b">
        <v>1</v>
      </c>
      <c r="J308" s="104" t="s">
        <v>12034</v>
      </c>
      <c r="K308" s="104" t="s">
        <v>11984</v>
      </c>
      <c r="L308" s="104"/>
      <c r="M308" s="104"/>
      <c r="N308" s="104">
        <f>(MID(A308,5,6))*1</f>
        <v>43109</v>
      </c>
      <c r="O308" s="104"/>
      <c r="P308" s="104" t="str">
        <f t="shared" si="3"/>
        <v>ЕПС_43109</v>
      </c>
    </row>
    <row r="309" spans="1:16">
      <c r="A309" s="104" t="s">
        <v>16749</v>
      </c>
      <c r="B309" s="104" t="s">
        <v>18737</v>
      </c>
      <c r="C309" s="104" t="s">
        <v>11976</v>
      </c>
      <c r="D309" s="104" t="s">
        <v>11977</v>
      </c>
      <c r="E309" s="104" t="s">
        <v>11976</v>
      </c>
      <c r="F309" s="104" t="s">
        <v>11982</v>
      </c>
      <c r="G309" s="104" t="s">
        <v>11979</v>
      </c>
      <c r="H309" s="104" t="b">
        <v>0</v>
      </c>
      <c r="I309" s="104" t="b">
        <v>1</v>
      </c>
      <c r="J309" s="104" t="s">
        <v>12034</v>
      </c>
      <c r="K309" s="104" t="s">
        <v>11984</v>
      </c>
      <c r="L309" s="104"/>
      <c r="M309" s="104"/>
      <c r="N309" s="104">
        <f>(MID(A309,5,6))*1</f>
        <v>43118</v>
      </c>
      <c r="O309" s="104"/>
      <c r="P309" s="104" t="str">
        <f t="shared" si="3"/>
        <v>ЕПС_43118</v>
      </c>
    </row>
    <row r="310" spans="1:16">
      <c r="A310" s="104" t="s">
        <v>16750</v>
      </c>
      <c r="B310" s="104" t="s">
        <v>18738</v>
      </c>
      <c r="C310" s="104" t="s">
        <v>11976</v>
      </c>
      <c r="D310" s="104" t="s">
        <v>11977</v>
      </c>
      <c r="E310" s="104" t="s">
        <v>11976</v>
      </c>
      <c r="F310" s="104" t="s">
        <v>11982</v>
      </c>
      <c r="G310" s="104" t="s">
        <v>11979</v>
      </c>
      <c r="H310" s="104" t="b">
        <v>0</v>
      </c>
      <c r="I310" s="104" t="b">
        <v>1</v>
      </c>
      <c r="J310" s="104" t="s">
        <v>11983</v>
      </c>
      <c r="K310" s="104" t="s">
        <v>11984</v>
      </c>
      <c r="L310" s="104"/>
      <c r="M310" s="104"/>
      <c r="N310" s="104">
        <f>(MID(A310,5,6))*1</f>
        <v>43119</v>
      </c>
      <c r="O310" s="104"/>
      <c r="P310" s="104" t="str">
        <f t="shared" si="3"/>
        <v>ЕПС_43119</v>
      </c>
    </row>
    <row r="311" spans="1:16">
      <c r="A311" s="104" t="s">
        <v>16751</v>
      </c>
      <c r="B311" s="104" t="s">
        <v>18739</v>
      </c>
      <c r="C311" s="104" t="s">
        <v>11976</v>
      </c>
      <c r="D311" s="104" t="s">
        <v>11977</v>
      </c>
      <c r="E311" s="104" t="s">
        <v>11976</v>
      </c>
      <c r="F311" s="104" t="s">
        <v>11982</v>
      </c>
      <c r="G311" s="104" t="s">
        <v>11979</v>
      </c>
      <c r="H311" s="104" t="b">
        <v>0</v>
      </c>
      <c r="I311" s="104" t="b">
        <v>1</v>
      </c>
      <c r="J311" s="104" t="s">
        <v>12034</v>
      </c>
      <c r="K311" s="104" t="s">
        <v>11984</v>
      </c>
      <c r="L311" s="104"/>
      <c r="M311" s="104"/>
      <c r="N311" s="104">
        <f>(MID(A311,5,6))*1</f>
        <v>43120</v>
      </c>
      <c r="O311" s="104"/>
      <c r="P311" s="104" t="str">
        <f t="shared" si="3"/>
        <v>ЕПС_43120</v>
      </c>
    </row>
    <row r="312" spans="1:16">
      <c r="A312" s="104" t="s">
        <v>16752</v>
      </c>
      <c r="B312" s="104" t="s">
        <v>18740</v>
      </c>
      <c r="C312" s="104" t="s">
        <v>11976</v>
      </c>
      <c r="D312" s="104" t="s">
        <v>11977</v>
      </c>
      <c r="E312" s="104" t="s">
        <v>11976</v>
      </c>
      <c r="F312" s="104" t="s">
        <v>11982</v>
      </c>
      <c r="G312" s="104" t="s">
        <v>11979</v>
      </c>
      <c r="H312" s="104" t="b">
        <v>0</v>
      </c>
      <c r="I312" s="104" t="b">
        <v>1</v>
      </c>
      <c r="J312" s="104" t="s">
        <v>11983</v>
      </c>
      <c r="K312" s="104" t="s">
        <v>11984</v>
      </c>
      <c r="L312" s="104"/>
      <c r="M312" s="104"/>
      <c r="N312" s="104">
        <f>(MID(A312,5,6))*1</f>
        <v>43121</v>
      </c>
      <c r="O312" s="104"/>
      <c r="P312" s="104" t="str">
        <f t="shared" si="3"/>
        <v>ЕПС_43121</v>
      </c>
    </row>
    <row r="313" spans="1:16">
      <c r="A313" s="104" t="s">
        <v>16753</v>
      </c>
      <c r="B313" s="104" t="s">
        <v>18741</v>
      </c>
      <c r="C313" s="104" t="s">
        <v>11976</v>
      </c>
      <c r="D313" s="104" t="s">
        <v>11977</v>
      </c>
      <c r="E313" s="104" t="s">
        <v>11976</v>
      </c>
      <c r="F313" s="104" t="s">
        <v>11982</v>
      </c>
      <c r="G313" s="104" t="s">
        <v>11979</v>
      </c>
      <c r="H313" s="104" t="b">
        <v>0</v>
      </c>
      <c r="I313" s="104" t="b">
        <v>1</v>
      </c>
      <c r="J313" s="104" t="s">
        <v>11983</v>
      </c>
      <c r="K313" s="104" t="s">
        <v>11984</v>
      </c>
      <c r="L313" s="104"/>
      <c r="M313" s="104"/>
      <c r="N313" s="104">
        <f>(MID(A313,5,6))*1</f>
        <v>43122</v>
      </c>
      <c r="O313" s="104"/>
      <c r="P313" s="104" t="str">
        <f t="shared" si="3"/>
        <v>ЕПС_43122</v>
      </c>
    </row>
    <row r="314" spans="1:16">
      <c r="A314" s="104" t="s">
        <v>16754</v>
      </c>
      <c r="B314" s="104" t="s">
        <v>18742</v>
      </c>
      <c r="C314" s="104" t="s">
        <v>11976</v>
      </c>
      <c r="D314" s="104" t="s">
        <v>11977</v>
      </c>
      <c r="E314" s="104" t="s">
        <v>11976</v>
      </c>
      <c r="F314" s="104" t="s">
        <v>11982</v>
      </c>
      <c r="G314" s="104" t="s">
        <v>11979</v>
      </c>
      <c r="H314" s="104" t="b">
        <v>0</v>
      </c>
      <c r="I314" s="104" t="b">
        <v>1</v>
      </c>
      <c r="J314" s="104" t="s">
        <v>12034</v>
      </c>
      <c r="K314" s="104" t="s">
        <v>11984</v>
      </c>
      <c r="L314" s="104"/>
      <c r="M314" s="104"/>
      <c r="N314" s="104">
        <f>(MID(A314,5,6))*1</f>
        <v>43208</v>
      </c>
      <c r="O314" s="104"/>
      <c r="P314" s="104" t="str">
        <f t="shared" si="3"/>
        <v>ЕПС_43208</v>
      </c>
    </row>
    <row r="315" spans="1:16">
      <c r="A315" s="104" t="s">
        <v>16755</v>
      </c>
      <c r="B315" s="104" t="s">
        <v>18743</v>
      </c>
      <c r="C315" s="104" t="s">
        <v>11976</v>
      </c>
      <c r="D315" s="104" t="s">
        <v>11977</v>
      </c>
      <c r="E315" s="104" t="s">
        <v>11976</v>
      </c>
      <c r="F315" s="104" t="s">
        <v>11982</v>
      </c>
      <c r="G315" s="104" t="s">
        <v>11979</v>
      </c>
      <c r="H315" s="104" t="b">
        <v>0</v>
      </c>
      <c r="I315" s="104" t="b">
        <v>1</v>
      </c>
      <c r="J315" s="104" t="s">
        <v>12034</v>
      </c>
      <c r="K315" s="104" t="s">
        <v>11984</v>
      </c>
      <c r="L315" s="104"/>
      <c r="M315" s="104"/>
      <c r="N315" s="104">
        <f>(MID(A315,5,6))*1</f>
        <v>43209</v>
      </c>
      <c r="O315" s="104"/>
      <c r="P315" s="104" t="str">
        <f t="shared" ref="P315:P378" si="4">A315</f>
        <v>ЕПС_43209</v>
      </c>
    </row>
    <row r="316" spans="1:16">
      <c r="A316" s="104" t="s">
        <v>16756</v>
      </c>
      <c r="B316" s="104" t="s">
        <v>18744</v>
      </c>
      <c r="C316" s="104" t="s">
        <v>11976</v>
      </c>
      <c r="D316" s="104" t="s">
        <v>11977</v>
      </c>
      <c r="E316" s="104" t="s">
        <v>11976</v>
      </c>
      <c r="F316" s="104" t="s">
        <v>11982</v>
      </c>
      <c r="G316" s="104" t="s">
        <v>11979</v>
      </c>
      <c r="H316" s="104" t="b">
        <v>0</v>
      </c>
      <c r="I316" s="104" t="b">
        <v>1</v>
      </c>
      <c r="J316" s="104" t="s">
        <v>12034</v>
      </c>
      <c r="K316" s="104" t="s">
        <v>11984</v>
      </c>
      <c r="L316" s="104"/>
      <c r="M316" s="104"/>
      <c r="N316" s="104">
        <f>(MID(A316,5,6))*1</f>
        <v>43218</v>
      </c>
      <c r="O316" s="104"/>
      <c r="P316" s="104" t="str">
        <f t="shared" si="4"/>
        <v>ЕПС_43218</v>
      </c>
    </row>
    <row r="317" spans="1:16">
      <c r="A317" s="104" t="s">
        <v>16757</v>
      </c>
      <c r="B317" s="104" t="s">
        <v>18745</v>
      </c>
      <c r="C317" s="104" t="s">
        <v>11976</v>
      </c>
      <c r="D317" s="104" t="s">
        <v>11977</v>
      </c>
      <c r="E317" s="104" t="s">
        <v>11976</v>
      </c>
      <c r="F317" s="104" t="s">
        <v>11982</v>
      </c>
      <c r="G317" s="104" t="s">
        <v>11979</v>
      </c>
      <c r="H317" s="104" t="b">
        <v>0</v>
      </c>
      <c r="I317" s="104" t="b">
        <v>1</v>
      </c>
      <c r="J317" s="104" t="s">
        <v>11983</v>
      </c>
      <c r="K317" s="104" t="s">
        <v>11984</v>
      </c>
      <c r="L317" s="104"/>
      <c r="M317" s="104"/>
      <c r="N317" s="104">
        <f>(MID(A317,5,6))*1</f>
        <v>43219</v>
      </c>
      <c r="O317" s="104"/>
      <c r="P317" s="104" t="str">
        <f t="shared" si="4"/>
        <v>ЕПС_43219</v>
      </c>
    </row>
    <row r="318" spans="1:16">
      <c r="A318" s="104" t="s">
        <v>16758</v>
      </c>
      <c r="B318" s="104" t="s">
        <v>18746</v>
      </c>
      <c r="C318" s="104" t="s">
        <v>11976</v>
      </c>
      <c r="D318" s="104" t="s">
        <v>11977</v>
      </c>
      <c r="E318" s="104" t="s">
        <v>11976</v>
      </c>
      <c r="F318" s="104" t="s">
        <v>11982</v>
      </c>
      <c r="G318" s="104" t="s">
        <v>11979</v>
      </c>
      <c r="H318" s="104" t="b">
        <v>0</v>
      </c>
      <c r="I318" s="104" t="b">
        <v>1</v>
      </c>
      <c r="J318" s="104" t="s">
        <v>12034</v>
      </c>
      <c r="K318" s="104" t="s">
        <v>11984</v>
      </c>
      <c r="L318" s="104"/>
      <c r="M318" s="104"/>
      <c r="N318" s="104">
        <f>(MID(A318,5,6))*1</f>
        <v>43220</v>
      </c>
      <c r="O318" s="104"/>
      <c r="P318" s="104" t="str">
        <f t="shared" si="4"/>
        <v>ЕПС_43220</v>
      </c>
    </row>
    <row r="319" spans="1:16">
      <c r="A319" s="104" t="s">
        <v>16759</v>
      </c>
      <c r="B319" s="104" t="s">
        <v>18747</v>
      </c>
      <c r="C319" s="104" t="s">
        <v>11976</v>
      </c>
      <c r="D319" s="104" t="s">
        <v>11977</v>
      </c>
      <c r="E319" s="104" t="s">
        <v>11976</v>
      </c>
      <c r="F319" s="104" t="s">
        <v>11982</v>
      </c>
      <c r="G319" s="104" t="s">
        <v>11979</v>
      </c>
      <c r="H319" s="104" t="b">
        <v>0</v>
      </c>
      <c r="I319" s="104" t="b">
        <v>1</v>
      </c>
      <c r="J319" s="104" t="s">
        <v>11983</v>
      </c>
      <c r="K319" s="104" t="s">
        <v>11984</v>
      </c>
      <c r="L319" s="104"/>
      <c r="M319" s="104"/>
      <c r="N319" s="104">
        <f>(MID(A319,5,6))*1</f>
        <v>43221</v>
      </c>
      <c r="O319" s="104"/>
      <c r="P319" s="104" t="str">
        <f t="shared" si="4"/>
        <v>ЕПС_43221</v>
      </c>
    </row>
    <row r="320" spans="1:16">
      <c r="A320" s="104" t="s">
        <v>16760</v>
      </c>
      <c r="B320" s="104" t="s">
        <v>18748</v>
      </c>
      <c r="C320" s="104" t="s">
        <v>11976</v>
      </c>
      <c r="D320" s="104" t="s">
        <v>11977</v>
      </c>
      <c r="E320" s="104" t="s">
        <v>11976</v>
      </c>
      <c r="F320" s="104" t="s">
        <v>11982</v>
      </c>
      <c r="G320" s="104" t="s">
        <v>11979</v>
      </c>
      <c r="H320" s="104" t="b">
        <v>0</v>
      </c>
      <c r="I320" s="104" t="b">
        <v>1</v>
      </c>
      <c r="J320" s="104" t="s">
        <v>11983</v>
      </c>
      <c r="K320" s="104" t="s">
        <v>11984</v>
      </c>
      <c r="L320" s="104"/>
      <c r="M320" s="104"/>
      <c r="N320" s="104">
        <f>(MID(A320,5,6))*1</f>
        <v>43222</v>
      </c>
      <c r="O320" s="104"/>
      <c r="P320" s="104" t="str">
        <f t="shared" si="4"/>
        <v>ЕПС_43222</v>
      </c>
    </row>
    <row r="321" spans="1:16">
      <c r="A321" s="104" t="s">
        <v>16761</v>
      </c>
      <c r="B321" s="104" t="s">
        <v>18749</v>
      </c>
      <c r="C321" s="104" t="s">
        <v>11976</v>
      </c>
      <c r="D321" s="104" t="s">
        <v>11977</v>
      </c>
      <c r="E321" s="104" t="s">
        <v>11976</v>
      </c>
      <c r="F321" s="104" t="s">
        <v>11982</v>
      </c>
      <c r="G321" s="104" t="s">
        <v>11979</v>
      </c>
      <c r="H321" s="104" t="b">
        <v>0</v>
      </c>
      <c r="I321" s="104" t="b">
        <v>1</v>
      </c>
      <c r="J321" s="104" t="s">
        <v>12034</v>
      </c>
      <c r="K321" s="104" t="s">
        <v>11984</v>
      </c>
      <c r="L321" s="104"/>
      <c r="M321" s="104"/>
      <c r="N321" s="104">
        <f>(MID(A321,5,6))*1</f>
        <v>43308</v>
      </c>
      <c r="O321" s="104"/>
      <c r="P321" s="104" t="str">
        <f t="shared" si="4"/>
        <v>ЕПС_43308</v>
      </c>
    </row>
    <row r="322" spans="1:16">
      <c r="A322" s="104" t="s">
        <v>16762</v>
      </c>
      <c r="B322" s="104" t="s">
        <v>18750</v>
      </c>
      <c r="C322" s="104" t="s">
        <v>11976</v>
      </c>
      <c r="D322" s="104" t="s">
        <v>11977</v>
      </c>
      <c r="E322" s="104" t="s">
        <v>11976</v>
      </c>
      <c r="F322" s="104" t="s">
        <v>11982</v>
      </c>
      <c r="G322" s="104" t="s">
        <v>11979</v>
      </c>
      <c r="H322" s="104" t="b">
        <v>0</v>
      </c>
      <c r="I322" s="104" t="b">
        <v>1</v>
      </c>
      <c r="J322" s="104" t="s">
        <v>12034</v>
      </c>
      <c r="K322" s="104" t="s">
        <v>11984</v>
      </c>
      <c r="L322" s="104"/>
      <c r="M322" s="104"/>
      <c r="N322" s="104">
        <f>(MID(A322,5,6))*1</f>
        <v>43309</v>
      </c>
      <c r="O322" s="104"/>
      <c r="P322" s="104" t="str">
        <f t="shared" si="4"/>
        <v>ЕПС_43309</v>
      </c>
    </row>
    <row r="323" spans="1:16">
      <c r="A323" s="104" t="s">
        <v>16763</v>
      </c>
      <c r="B323" s="104" t="s">
        <v>18751</v>
      </c>
      <c r="C323" s="104" t="s">
        <v>11976</v>
      </c>
      <c r="D323" s="104" t="s">
        <v>11977</v>
      </c>
      <c r="E323" s="104" t="s">
        <v>11976</v>
      </c>
      <c r="F323" s="104" t="s">
        <v>11982</v>
      </c>
      <c r="G323" s="104" t="s">
        <v>11979</v>
      </c>
      <c r="H323" s="104" t="b">
        <v>0</v>
      </c>
      <c r="I323" s="104" t="b">
        <v>1</v>
      </c>
      <c r="J323" s="104" t="s">
        <v>12034</v>
      </c>
      <c r="K323" s="104" t="s">
        <v>11984</v>
      </c>
      <c r="L323" s="104"/>
      <c r="M323" s="104"/>
      <c r="N323" s="104">
        <f>(MID(A323,5,6))*1</f>
        <v>43318</v>
      </c>
      <c r="O323" s="104"/>
      <c r="P323" s="104" t="str">
        <f t="shared" si="4"/>
        <v>ЕПС_43318</v>
      </c>
    </row>
    <row r="324" spans="1:16">
      <c r="A324" s="104" t="s">
        <v>16764</v>
      </c>
      <c r="B324" s="104" t="s">
        <v>18752</v>
      </c>
      <c r="C324" s="104" t="s">
        <v>11976</v>
      </c>
      <c r="D324" s="104" t="s">
        <v>11977</v>
      </c>
      <c r="E324" s="104" t="s">
        <v>11976</v>
      </c>
      <c r="F324" s="104" t="s">
        <v>11982</v>
      </c>
      <c r="G324" s="104" t="s">
        <v>11979</v>
      </c>
      <c r="H324" s="104" t="b">
        <v>0</v>
      </c>
      <c r="I324" s="104" t="b">
        <v>1</v>
      </c>
      <c r="J324" s="104" t="s">
        <v>11983</v>
      </c>
      <c r="K324" s="104" t="s">
        <v>11984</v>
      </c>
      <c r="L324" s="104"/>
      <c r="M324" s="104"/>
      <c r="N324" s="104">
        <f>(MID(A324,5,6))*1</f>
        <v>43319</v>
      </c>
      <c r="O324" s="104"/>
      <c r="P324" s="104" t="str">
        <f t="shared" si="4"/>
        <v>ЕПС_43319</v>
      </c>
    </row>
    <row r="325" spans="1:16">
      <c r="A325" s="104" t="s">
        <v>16765</v>
      </c>
      <c r="B325" s="104" t="s">
        <v>18753</v>
      </c>
      <c r="C325" s="104" t="s">
        <v>11976</v>
      </c>
      <c r="D325" s="104" t="s">
        <v>11977</v>
      </c>
      <c r="E325" s="104" t="s">
        <v>11976</v>
      </c>
      <c r="F325" s="104" t="s">
        <v>11982</v>
      </c>
      <c r="G325" s="104" t="s">
        <v>11979</v>
      </c>
      <c r="H325" s="104" t="b">
        <v>0</v>
      </c>
      <c r="I325" s="104" t="b">
        <v>1</v>
      </c>
      <c r="J325" s="104" t="s">
        <v>12034</v>
      </c>
      <c r="K325" s="104" t="s">
        <v>11984</v>
      </c>
      <c r="L325" s="104"/>
      <c r="M325" s="104"/>
      <c r="N325" s="104">
        <f>(MID(A325,5,6))*1</f>
        <v>43320</v>
      </c>
      <c r="O325" s="104"/>
      <c r="P325" s="104" t="str">
        <f t="shared" si="4"/>
        <v>ЕПС_43320</v>
      </c>
    </row>
    <row r="326" spans="1:16">
      <c r="A326" s="104" t="s">
        <v>16766</v>
      </c>
      <c r="B326" s="104" t="s">
        <v>18754</v>
      </c>
      <c r="C326" s="104" t="s">
        <v>11976</v>
      </c>
      <c r="D326" s="104" t="s">
        <v>11977</v>
      </c>
      <c r="E326" s="104" t="s">
        <v>11976</v>
      </c>
      <c r="F326" s="104" t="s">
        <v>11982</v>
      </c>
      <c r="G326" s="104" t="s">
        <v>11979</v>
      </c>
      <c r="H326" s="104" t="b">
        <v>0</v>
      </c>
      <c r="I326" s="104" t="b">
        <v>1</v>
      </c>
      <c r="J326" s="104" t="s">
        <v>11983</v>
      </c>
      <c r="K326" s="104" t="s">
        <v>11984</v>
      </c>
      <c r="L326" s="104"/>
      <c r="M326" s="104"/>
      <c r="N326" s="104">
        <f>(MID(A326,5,6))*1</f>
        <v>43321</v>
      </c>
      <c r="O326" s="104"/>
      <c r="P326" s="104" t="str">
        <f t="shared" si="4"/>
        <v>ЕПС_43321</v>
      </c>
    </row>
    <row r="327" spans="1:16">
      <c r="A327" s="104" t="s">
        <v>16767</v>
      </c>
      <c r="B327" s="104" t="s">
        <v>18755</v>
      </c>
      <c r="C327" s="104" t="s">
        <v>11976</v>
      </c>
      <c r="D327" s="104" t="s">
        <v>11977</v>
      </c>
      <c r="E327" s="104" t="s">
        <v>11976</v>
      </c>
      <c r="F327" s="104" t="s">
        <v>11982</v>
      </c>
      <c r="G327" s="104" t="s">
        <v>11979</v>
      </c>
      <c r="H327" s="104" t="b">
        <v>0</v>
      </c>
      <c r="I327" s="104" t="b">
        <v>1</v>
      </c>
      <c r="J327" s="104" t="s">
        <v>11983</v>
      </c>
      <c r="K327" s="104" t="s">
        <v>11984</v>
      </c>
      <c r="L327" s="104"/>
      <c r="M327" s="104"/>
      <c r="N327" s="104">
        <f>(MID(A327,5,6))*1</f>
        <v>43322</v>
      </c>
      <c r="O327" s="104"/>
      <c r="P327" s="104" t="str">
        <f t="shared" si="4"/>
        <v>ЕПС_43322</v>
      </c>
    </row>
    <row r="328" spans="1:16">
      <c r="A328" s="104" t="s">
        <v>16768</v>
      </c>
      <c r="B328" s="104" t="s">
        <v>18756</v>
      </c>
      <c r="C328" s="104" t="s">
        <v>11976</v>
      </c>
      <c r="D328" s="104" t="s">
        <v>11977</v>
      </c>
      <c r="E328" s="104" t="s">
        <v>11976</v>
      </c>
      <c r="F328" s="104" t="s">
        <v>11982</v>
      </c>
      <c r="G328" s="104" t="s">
        <v>11979</v>
      </c>
      <c r="H328" s="104" t="b">
        <v>0</v>
      </c>
      <c r="I328" s="104" t="b">
        <v>1</v>
      </c>
      <c r="J328" s="104" t="s">
        <v>12034</v>
      </c>
      <c r="K328" s="104" t="s">
        <v>11984</v>
      </c>
      <c r="L328" s="104"/>
      <c r="M328" s="104"/>
      <c r="N328" s="104">
        <f>(MID(A328,5,6))*1</f>
        <v>43408</v>
      </c>
      <c r="O328" s="104"/>
      <c r="P328" s="104" t="str">
        <f t="shared" si="4"/>
        <v>ЕПС_43408</v>
      </c>
    </row>
    <row r="329" spans="1:16">
      <c r="A329" s="104" t="s">
        <v>16769</v>
      </c>
      <c r="B329" s="104" t="s">
        <v>18757</v>
      </c>
      <c r="C329" s="104" t="s">
        <v>11976</v>
      </c>
      <c r="D329" s="104" t="s">
        <v>11977</v>
      </c>
      <c r="E329" s="104" t="s">
        <v>11976</v>
      </c>
      <c r="F329" s="104" t="s">
        <v>11982</v>
      </c>
      <c r="G329" s="104" t="s">
        <v>11979</v>
      </c>
      <c r="H329" s="104" t="b">
        <v>0</v>
      </c>
      <c r="I329" s="104" t="b">
        <v>1</v>
      </c>
      <c r="J329" s="104" t="s">
        <v>12034</v>
      </c>
      <c r="K329" s="104" t="s">
        <v>11984</v>
      </c>
      <c r="L329" s="104"/>
      <c r="M329" s="104"/>
      <c r="N329" s="104">
        <f>(MID(A329,5,6))*1</f>
        <v>43409</v>
      </c>
      <c r="O329" s="104"/>
      <c r="P329" s="104" t="str">
        <f t="shared" si="4"/>
        <v>ЕПС_43409</v>
      </c>
    </row>
    <row r="330" spans="1:16">
      <c r="A330" s="104" t="s">
        <v>16770</v>
      </c>
      <c r="B330" s="104" t="s">
        <v>18758</v>
      </c>
      <c r="C330" s="104" t="s">
        <v>11976</v>
      </c>
      <c r="D330" s="104" t="s">
        <v>11977</v>
      </c>
      <c r="E330" s="104" t="s">
        <v>11976</v>
      </c>
      <c r="F330" s="104" t="s">
        <v>11982</v>
      </c>
      <c r="G330" s="104" t="s">
        <v>11979</v>
      </c>
      <c r="H330" s="104" t="b">
        <v>0</v>
      </c>
      <c r="I330" s="104" t="b">
        <v>1</v>
      </c>
      <c r="J330" s="104" t="s">
        <v>12034</v>
      </c>
      <c r="K330" s="104" t="s">
        <v>11984</v>
      </c>
      <c r="L330" s="104"/>
      <c r="M330" s="104"/>
      <c r="N330" s="104">
        <f>(MID(A330,5,6))*1</f>
        <v>43418</v>
      </c>
      <c r="O330" s="104"/>
      <c r="P330" s="104" t="str">
        <f t="shared" si="4"/>
        <v>ЕПС_43418</v>
      </c>
    </row>
    <row r="331" spans="1:16">
      <c r="A331" s="104" t="s">
        <v>16771</v>
      </c>
      <c r="B331" s="104" t="s">
        <v>18759</v>
      </c>
      <c r="C331" s="104" t="s">
        <v>11976</v>
      </c>
      <c r="D331" s="104" t="s">
        <v>11977</v>
      </c>
      <c r="E331" s="104" t="s">
        <v>11976</v>
      </c>
      <c r="F331" s="104" t="s">
        <v>11982</v>
      </c>
      <c r="G331" s="104" t="s">
        <v>11979</v>
      </c>
      <c r="H331" s="104" t="b">
        <v>0</v>
      </c>
      <c r="I331" s="104" t="b">
        <v>1</v>
      </c>
      <c r="J331" s="104" t="s">
        <v>11983</v>
      </c>
      <c r="K331" s="104" t="s">
        <v>11984</v>
      </c>
      <c r="L331" s="104"/>
      <c r="M331" s="104"/>
      <c r="N331" s="104">
        <f>(MID(A331,5,6))*1</f>
        <v>43419</v>
      </c>
      <c r="O331" s="104"/>
      <c r="P331" s="104" t="str">
        <f t="shared" si="4"/>
        <v>ЕПС_43419</v>
      </c>
    </row>
    <row r="332" spans="1:16">
      <c r="A332" s="104" t="s">
        <v>16772</v>
      </c>
      <c r="B332" s="104" t="s">
        <v>18760</v>
      </c>
      <c r="C332" s="104" t="s">
        <v>11976</v>
      </c>
      <c r="D332" s="104" t="s">
        <v>11977</v>
      </c>
      <c r="E332" s="104" t="s">
        <v>11976</v>
      </c>
      <c r="F332" s="104" t="s">
        <v>11982</v>
      </c>
      <c r="G332" s="104" t="s">
        <v>11979</v>
      </c>
      <c r="H332" s="104" t="b">
        <v>0</v>
      </c>
      <c r="I332" s="104" t="b">
        <v>1</v>
      </c>
      <c r="J332" s="104" t="s">
        <v>12034</v>
      </c>
      <c r="K332" s="104" t="s">
        <v>11984</v>
      </c>
      <c r="L332" s="104"/>
      <c r="M332" s="104"/>
      <c r="N332" s="104">
        <f>(MID(A332,5,6))*1</f>
        <v>43420</v>
      </c>
      <c r="O332" s="104"/>
      <c r="P332" s="104" t="str">
        <f t="shared" si="4"/>
        <v>ЕПС_43420</v>
      </c>
    </row>
    <row r="333" spans="1:16">
      <c r="A333" s="104" t="s">
        <v>16773</v>
      </c>
      <c r="B333" s="104" t="s">
        <v>18761</v>
      </c>
      <c r="C333" s="104" t="s">
        <v>11976</v>
      </c>
      <c r="D333" s="104" t="s">
        <v>11977</v>
      </c>
      <c r="E333" s="104" t="s">
        <v>11976</v>
      </c>
      <c r="F333" s="104" t="s">
        <v>11982</v>
      </c>
      <c r="G333" s="104" t="s">
        <v>11979</v>
      </c>
      <c r="H333" s="104" t="b">
        <v>0</v>
      </c>
      <c r="I333" s="104" t="b">
        <v>1</v>
      </c>
      <c r="J333" s="104" t="s">
        <v>11983</v>
      </c>
      <c r="K333" s="104" t="s">
        <v>11984</v>
      </c>
      <c r="L333" s="104"/>
      <c r="M333" s="104"/>
      <c r="N333" s="104">
        <f>(MID(A333,5,6))*1</f>
        <v>43421</v>
      </c>
      <c r="O333" s="104"/>
      <c r="P333" s="104" t="str">
        <f t="shared" si="4"/>
        <v>ЕПС_43421</v>
      </c>
    </row>
    <row r="334" spans="1:16">
      <c r="A334" s="104" t="s">
        <v>16774</v>
      </c>
      <c r="B334" s="104" t="s">
        <v>18762</v>
      </c>
      <c r="C334" s="104" t="s">
        <v>11976</v>
      </c>
      <c r="D334" s="104" t="s">
        <v>11977</v>
      </c>
      <c r="E334" s="104" t="s">
        <v>11976</v>
      </c>
      <c r="F334" s="104" t="s">
        <v>11982</v>
      </c>
      <c r="G334" s="104" t="s">
        <v>11979</v>
      </c>
      <c r="H334" s="104" t="b">
        <v>0</v>
      </c>
      <c r="I334" s="104" t="b">
        <v>1</v>
      </c>
      <c r="J334" s="104" t="s">
        <v>11983</v>
      </c>
      <c r="K334" s="104" t="s">
        <v>11984</v>
      </c>
      <c r="L334" s="104"/>
      <c r="M334" s="104"/>
      <c r="N334" s="104">
        <f>(MID(A334,5,6))*1</f>
        <v>43422</v>
      </c>
      <c r="O334" s="104"/>
      <c r="P334" s="104" t="str">
        <f t="shared" si="4"/>
        <v>ЕПС_43422</v>
      </c>
    </row>
    <row r="335" spans="1:16">
      <c r="A335" s="104" t="s">
        <v>16775</v>
      </c>
      <c r="B335" s="104" t="s">
        <v>18763</v>
      </c>
      <c r="C335" s="104" t="s">
        <v>11976</v>
      </c>
      <c r="D335" s="104" t="s">
        <v>11977</v>
      </c>
      <c r="E335" s="104" t="s">
        <v>11976</v>
      </c>
      <c r="F335" s="104" t="s">
        <v>11982</v>
      </c>
      <c r="G335" s="104" t="s">
        <v>11979</v>
      </c>
      <c r="H335" s="104" t="b">
        <v>0</v>
      </c>
      <c r="I335" s="104" t="b">
        <v>1</v>
      </c>
      <c r="J335" s="104" t="s">
        <v>12034</v>
      </c>
      <c r="K335" s="104" t="s">
        <v>11984</v>
      </c>
      <c r="L335" s="104"/>
      <c r="M335" s="104"/>
      <c r="N335" s="104">
        <f>(MID(A335,5,6))*1</f>
        <v>43508</v>
      </c>
      <c r="O335" s="104"/>
      <c r="P335" s="104" t="str">
        <f t="shared" si="4"/>
        <v>ЕПС_43508</v>
      </c>
    </row>
    <row r="336" spans="1:16">
      <c r="A336" s="104" t="s">
        <v>16776</v>
      </c>
      <c r="B336" s="104" t="s">
        <v>18764</v>
      </c>
      <c r="C336" s="104" t="s">
        <v>11976</v>
      </c>
      <c r="D336" s="104" t="s">
        <v>11977</v>
      </c>
      <c r="E336" s="104" t="s">
        <v>11976</v>
      </c>
      <c r="F336" s="104" t="s">
        <v>11982</v>
      </c>
      <c r="G336" s="104" t="s">
        <v>11979</v>
      </c>
      <c r="H336" s="104" t="b">
        <v>0</v>
      </c>
      <c r="I336" s="104" t="b">
        <v>1</v>
      </c>
      <c r="J336" s="104" t="s">
        <v>12034</v>
      </c>
      <c r="K336" s="104" t="s">
        <v>11984</v>
      </c>
      <c r="L336" s="104"/>
      <c r="M336" s="104"/>
      <c r="N336" s="104">
        <f>(MID(A336,5,6))*1</f>
        <v>43509</v>
      </c>
      <c r="O336" s="104"/>
      <c r="P336" s="104" t="str">
        <f t="shared" si="4"/>
        <v>ЕПС_43509</v>
      </c>
    </row>
    <row r="337" spans="1:16">
      <c r="A337" s="104" t="s">
        <v>16777</v>
      </c>
      <c r="B337" s="104" t="s">
        <v>18765</v>
      </c>
      <c r="C337" s="104" t="s">
        <v>11976</v>
      </c>
      <c r="D337" s="104" t="s">
        <v>11977</v>
      </c>
      <c r="E337" s="104" t="s">
        <v>11976</v>
      </c>
      <c r="F337" s="104" t="s">
        <v>11982</v>
      </c>
      <c r="G337" s="104" t="s">
        <v>11979</v>
      </c>
      <c r="H337" s="104" t="b">
        <v>0</v>
      </c>
      <c r="I337" s="104" t="b">
        <v>1</v>
      </c>
      <c r="J337" s="104" t="s">
        <v>12034</v>
      </c>
      <c r="K337" s="104" t="s">
        <v>11984</v>
      </c>
      <c r="L337" s="104"/>
      <c r="M337" s="104"/>
      <c r="N337" s="104">
        <f>(MID(A337,5,6))*1</f>
        <v>43518</v>
      </c>
      <c r="O337" s="104"/>
      <c r="P337" s="104" t="str">
        <f t="shared" si="4"/>
        <v>ЕПС_43518</v>
      </c>
    </row>
    <row r="338" spans="1:16">
      <c r="A338" s="104" t="s">
        <v>16778</v>
      </c>
      <c r="B338" s="104" t="s">
        <v>18766</v>
      </c>
      <c r="C338" s="104" t="s">
        <v>11976</v>
      </c>
      <c r="D338" s="104" t="s">
        <v>11977</v>
      </c>
      <c r="E338" s="104" t="s">
        <v>11976</v>
      </c>
      <c r="F338" s="104" t="s">
        <v>11982</v>
      </c>
      <c r="G338" s="104" t="s">
        <v>11979</v>
      </c>
      <c r="H338" s="104" t="b">
        <v>0</v>
      </c>
      <c r="I338" s="104" t="b">
        <v>1</v>
      </c>
      <c r="J338" s="104" t="s">
        <v>11983</v>
      </c>
      <c r="K338" s="104" t="s">
        <v>11984</v>
      </c>
      <c r="L338" s="104"/>
      <c r="M338" s="104"/>
      <c r="N338" s="104">
        <f>(MID(A338,5,6))*1</f>
        <v>43519</v>
      </c>
      <c r="O338" s="104"/>
      <c r="P338" s="104" t="str">
        <f t="shared" si="4"/>
        <v>ЕПС_43519</v>
      </c>
    </row>
    <row r="339" spans="1:16">
      <c r="A339" s="104" t="s">
        <v>16779</v>
      </c>
      <c r="B339" s="104" t="s">
        <v>18767</v>
      </c>
      <c r="C339" s="104" t="s">
        <v>11976</v>
      </c>
      <c r="D339" s="104" t="s">
        <v>11977</v>
      </c>
      <c r="E339" s="104" t="s">
        <v>11976</v>
      </c>
      <c r="F339" s="104" t="s">
        <v>11982</v>
      </c>
      <c r="G339" s="104" t="s">
        <v>11979</v>
      </c>
      <c r="H339" s="104" t="b">
        <v>0</v>
      </c>
      <c r="I339" s="104" t="b">
        <v>1</v>
      </c>
      <c r="J339" s="104" t="s">
        <v>12034</v>
      </c>
      <c r="K339" s="104" t="s">
        <v>11984</v>
      </c>
      <c r="L339" s="104"/>
      <c r="M339" s="104"/>
      <c r="N339" s="104">
        <f>(MID(A339,5,6))*1</f>
        <v>43520</v>
      </c>
      <c r="O339" s="104"/>
      <c r="P339" s="104" t="str">
        <f t="shared" si="4"/>
        <v>ЕПС_43520</v>
      </c>
    </row>
    <row r="340" spans="1:16">
      <c r="A340" s="104" t="s">
        <v>16780</v>
      </c>
      <c r="B340" s="104" t="s">
        <v>18768</v>
      </c>
      <c r="C340" s="104" t="s">
        <v>11976</v>
      </c>
      <c r="D340" s="104" t="s">
        <v>11977</v>
      </c>
      <c r="E340" s="104" t="s">
        <v>11976</v>
      </c>
      <c r="F340" s="104" t="s">
        <v>11982</v>
      </c>
      <c r="G340" s="104" t="s">
        <v>11979</v>
      </c>
      <c r="H340" s="104" t="b">
        <v>0</v>
      </c>
      <c r="I340" s="104" t="b">
        <v>1</v>
      </c>
      <c r="J340" s="104" t="s">
        <v>11983</v>
      </c>
      <c r="K340" s="104" t="s">
        <v>11984</v>
      </c>
      <c r="L340" s="104"/>
      <c r="M340" s="104"/>
      <c r="N340" s="104">
        <f>(MID(A340,5,6))*1</f>
        <v>43521</v>
      </c>
      <c r="O340" s="104"/>
      <c r="P340" s="104" t="str">
        <f t="shared" si="4"/>
        <v>ЕПС_43521</v>
      </c>
    </row>
    <row r="341" spans="1:16">
      <c r="A341" s="104" t="s">
        <v>16781</v>
      </c>
      <c r="B341" s="104" t="s">
        <v>18769</v>
      </c>
      <c r="C341" s="104" t="s">
        <v>11976</v>
      </c>
      <c r="D341" s="104" t="s">
        <v>11977</v>
      </c>
      <c r="E341" s="104" t="s">
        <v>11976</v>
      </c>
      <c r="F341" s="104" t="s">
        <v>11982</v>
      </c>
      <c r="G341" s="104" t="s">
        <v>11979</v>
      </c>
      <c r="H341" s="104" t="b">
        <v>0</v>
      </c>
      <c r="I341" s="104" t="b">
        <v>1</v>
      </c>
      <c r="J341" s="104" t="s">
        <v>11983</v>
      </c>
      <c r="K341" s="104" t="s">
        <v>11984</v>
      </c>
      <c r="L341" s="104"/>
      <c r="M341" s="104"/>
      <c r="N341" s="104">
        <f>(MID(A341,5,6))*1</f>
        <v>43522</v>
      </c>
      <c r="O341" s="104"/>
      <c r="P341" s="104" t="str">
        <f t="shared" si="4"/>
        <v>ЕПС_43522</v>
      </c>
    </row>
    <row r="342" spans="1:16">
      <c r="A342" s="104" t="s">
        <v>16782</v>
      </c>
      <c r="B342" s="104" t="s">
        <v>18770</v>
      </c>
      <c r="C342" s="104" t="s">
        <v>11976</v>
      </c>
      <c r="D342" s="104" t="s">
        <v>11977</v>
      </c>
      <c r="E342" s="104" t="s">
        <v>11976</v>
      </c>
      <c r="F342" s="104" t="s">
        <v>11982</v>
      </c>
      <c r="G342" s="104" t="s">
        <v>11979</v>
      </c>
      <c r="H342" s="104" t="b">
        <v>0</v>
      </c>
      <c r="I342" s="104" t="b">
        <v>1</v>
      </c>
      <c r="J342" s="104" t="s">
        <v>12034</v>
      </c>
      <c r="K342" s="104" t="s">
        <v>11984</v>
      </c>
      <c r="L342" s="104"/>
      <c r="M342" s="104"/>
      <c r="N342" s="104">
        <f>(MID(A342,5,6))*1</f>
        <v>43608</v>
      </c>
      <c r="O342" s="104"/>
      <c r="P342" s="104" t="str">
        <f t="shared" si="4"/>
        <v>ЕПС_43608</v>
      </c>
    </row>
    <row r="343" spans="1:16">
      <c r="A343" s="104" t="s">
        <v>16783</v>
      </c>
      <c r="B343" s="104" t="s">
        <v>18771</v>
      </c>
      <c r="C343" s="104" t="s">
        <v>11976</v>
      </c>
      <c r="D343" s="104" t="s">
        <v>11977</v>
      </c>
      <c r="E343" s="104" t="s">
        <v>11976</v>
      </c>
      <c r="F343" s="104" t="s">
        <v>11982</v>
      </c>
      <c r="G343" s="104" t="s">
        <v>11979</v>
      </c>
      <c r="H343" s="104" t="b">
        <v>0</v>
      </c>
      <c r="I343" s="104" t="b">
        <v>1</v>
      </c>
      <c r="J343" s="104" t="s">
        <v>12034</v>
      </c>
      <c r="K343" s="104" t="s">
        <v>11984</v>
      </c>
      <c r="L343" s="104"/>
      <c r="M343" s="104"/>
      <c r="N343" s="104">
        <f>(MID(A343,5,6))*1</f>
        <v>43609</v>
      </c>
      <c r="O343" s="104"/>
      <c r="P343" s="104" t="str">
        <f t="shared" si="4"/>
        <v>ЕПС_43609</v>
      </c>
    </row>
    <row r="344" spans="1:16">
      <c r="A344" s="104" t="s">
        <v>16784</v>
      </c>
      <c r="B344" s="104" t="s">
        <v>18772</v>
      </c>
      <c r="C344" s="104" t="s">
        <v>11976</v>
      </c>
      <c r="D344" s="104" t="s">
        <v>11977</v>
      </c>
      <c r="E344" s="104" t="s">
        <v>11976</v>
      </c>
      <c r="F344" s="104" t="s">
        <v>11982</v>
      </c>
      <c r="G344" s="104" t="s">
        <v>11979</v>
      </c>
      <c r="H344" s="104" t="b">
        <v>0</v>
      </c>
      <c r="I344" s="104" t="b">
        <v>1</v>
      </c>
      <c r="J344" s="104" t="s">
        <v>12034</v>
      </c>
      <c r="K344" s="104" t="s">
        <v>11984</v>
      </c>
      <c r="L344" s="104"/>
      <c r="M344" s="104"/>
      <c r="N344" s="104">
        <f>(MID(A344,5,6))*1</f>
        <v>43618</v>
      </c>
      <c r="O344" s="104"/>
      <c r="P344" s="104" t="str">
        <f t="shared" si="4"/>
        <v>ЕПС_43618</v>
      </c>
    </row>
    <row r="345" spans="1:16">
      <c r="A345" s="104" t="s">
        <v>16785</v>
      </c>
      <c r="B345" s="104" t="s">
        <v>18773</v>
      </c>
      <c r="C345" s="104" t="s">
        <v>11976</v>
      </c>
      <c r="D345" s="104" t="s">
        <v>11977</v>
      </c>
      <c r="E345" s="104" t="s">
        <v>11976</v>
      </c>
      <c r="F345" s="104" t="s">
        <v>11982</v>
      </c>
      <c r="G345" s="104" t="s">
        <v>11979</v>
      </c>
      <c r="H345" s="104" t="b">
        <v>0</v>
      </c>
      <c r="I345" s="104" t="b">
        <v>1</v>
      </c>
      <c r="J345" s="104" t="s">
        <v>11983</v>
      </c>
      <c r="K345" s="104" t="s">
        <v>11984</v>
      </c>
      <c r="L345" s="104"/>
      <c r="M345" s="104"/>
      <c r="N345" s="104">
        <f>(MID(A345,5,6))*1</f>
        <v>43619</v>
      </c>
      <c r="O345" s="104"/>
      <c r="P345" s="104" t="str">
        <f t="shared" si="4"/>
        <v>ЕПС_43619</v>
      </c>
    </row>
    <row r="346" spans="1:16">
      <c r="A346" s="104" t="s">
        <v>16786</v>
      </c>
      <c r="B346" s="104" t="s">
        <v>18774</v>
      </c>
      <c r="C346" s="104" t="s">
        <v>11976</v>
      </c>
      <c r="D346" s="104" t="s">
        <v>11977</v>
      </c>
      <c r="E346" s="104" t="s">
        <v>11976</v>
      </c>
      <c r="F346" s="104" t="s">
        <v>11982</v>
      </c>
      <c r="G346" s="104" t="s">
        <v>11979</v>
      </c>
      <c r="H346" s="104" t="b">
        <v>0</v>
      </c>
      <c r="I346" s="104" t="b">
        <v>1</v>
      </c>
      <c r="J346" s="104" t="s">
        <v>12034</v>
      </c>
      <c r="K346" s="104" t="s">
        <v>11984</v>
      </c>
      <c r="L346" s="104"/>
      <c r="M346" s="104"/>
      <c r="N346" s="104">
        <f>(MID(A346,5,6))*1</f>
        <v>43620</v>
      </c>
      <c r="O346" s="104"/>
      <c r="P346" s="104" t="str">
        <f t="shared" si="4"/>
        <v>ЕПС_43620</v>
      </c>
    </row>
    <row r="347" spans="1:16">
      <c r="A347" s="104" t="s">
        <v>16787</v>
      </c>
      <c r="B347" s="104" t="s">
        <v>18775</v>
      </c>
      <c r="C347" s="104" t="s">
        <v>11976</v>
      </c>
      <c r="D347" s="104" t="s">
        <v>11977</v>
      </c>
      <c r="E347" s="104" t="s">
        <v>11976</v>
      </c>
      <c r="F347" s="104" t="s">
        <v>11982</v>
      </c>
      <c r="G347" s="104" t="s">
        <v>11979</v>
      </c>
      <c r="H347" s="104" t="b">
        <v>0</v>
      </c>
      <c r="I347" s="104" t="b">
        <v>1</v>
      </c>
      <c r="J347" s="104" t="s">
        <v>11983</v>
      </c>
      <c r="K347" s="104" t="s">
        <v>11984</v>
      </c>
      <c r="L347" s="104"/>
      <c r="M347" s="104"/>
      <c r="N347" s="104">
        <f>(MID(A347,5,6))*1</f>
        <v>43621</v>
      </c>
      <c r="O347" s="104"/>
      <c r="P347" s="104" t="str">
        <f t="shared" si="4"/>
        <v>ЕПС_43621</v>
      </c>
    </row>
    <row r="348" spans="1:16">
      <c r="A348" s="104" t="s">
        <v>16788</v>
      </c>
      <c r="B348" s="104" t="s">
        <v>18776</v>
      </c>
      <c r="C348" s="104" t="s">
        <v>11976</v>
      </c>
      <c r="D348" s="104" t="s">
        <v>11977</v>
      </c>
      <c r="E348" s="104" t="s">
        <v>11976</v>
      </c>
      <c r="F348" s="104" t="s">
        <v>11982</v>
      </c>
      <c r="G348" s="104" t="s">
        <v>11979</v>
      </c>
      <c r="H348" s="104" t="b">
        <v>0</v>
      </c>
      <c r="I348" s="104" t="b">
        <v>1</v>
      </c>
      <c r="J348" s="104" t="s">
        <v>11983</v>
      </c>
      <c r="K348" s="104" t="s">
        <v>11984</v>
      </c>
      <c r="L348" s="104"/>
      <c r="M348" s="104"/>
      <c r="N348" s="104">
        <f>(MID(A348,5,6))*1</f>
        <v>43622</v>
      </c>
      <c r="O348" s="104"/>
      <c r="P348" s="104" t="str">
        <f t="shared" si="4"/>
        <v>ЕПС_43622</v>
      </c>
    </row>
    <row r="349" spans="1:16">
      <c r="A349" s="104" t="s">
        <v>16789</v>
      </c>
      <c r="B349" s="104" t="s">
        <v>18777</v>
      </c>
      <c r="C349" s="104" t="s">
        <v>11976</v>
      </c>
      <c r="D349" s="104" t="s">
        <v>11977</v>
      </c>
      <c r="E349" s="104" t="s">
        <v>11976</v>
      </c>
      <c r="F349" s="104" t="s">
        <v>11982</v>
      </c>
      <c r="G349" s="104" t="s">
        <v>11979</v>
      </c>
      <c r="H349" s="104" t="b">
        <v>0</v>
      </c>
      <c r="I349" s="104" t="b">
        <v>1</v>
      </c>
      <c r="J349" s="104" t="s">
        <v>12034</v>
      </c>
      <c r="K349" s="104" t="s">
        <v>11984</v>
      </c>
      <c r="L349" s="104"/>
      <c r="M349" s="104"/>
      <c r="N349" s="104">
        <f>(MID(A349,5,6))*1</f>
        <v>43708</v>
      </c>
      <c r="O349" s="104"/>
      <c r="P349" s="104" t="str">
        <f t="shared" si="4"/>
        <v>ЕПС_43708</v>
      </c>
    </row>
    <row r="350" spans="1:16">
      <c r="A350" s="104" t="s">
        <v>16790</v>
      </c>
      <c r="B350" s="104" t="s">
        <v>18778</v>
      </c>
      <c r="C350" s="104" t="s">
        <v>11976</v>
      </c>
      <c r="D350" s="104" t="s">
        <v>11977</v>
      </c>
      <c r="E350" s="104" t="s">
        <v>11976</v>
      </c>
      <c r="F350" s="104" t="s">
        <v>11982</v>
      </c>
      <c r="G350" s="104" t="s">
        <v>11979</v>
      </c>
      <c r="H350" s="104" t="b">
        <v>0</v>
      </c>
      <c r="I350" s="104" t="b">
        <v>1</v>
      </c>
      <c r="J350" s="104" t="s">
        <v>12034</v>
      </c>
      <c r="K350" s="104" t="s">
        <v>11984</v>
      </c>
      <c r="L350" s="104"/>
      <c r="M350" s="104"/>
      <c r="N350" s="104">
        <f>(MID(A350,5,6))*1</f>
        <v>43709</v>
      </c>
      <c r="O350" s="104"/>
      <c r="P350" s="104" t="str">
        <f t="shared" si="4"/>
        <v>ЕПС_43709</v>
      </c>
    </row>
    <row r="351" spans="1:16">
      <c r="A351" s="104" t="s">
        <v>16791</v>
      </c>
      <c r="B351" s="104" t="s">
        <v>18779</v>
      </c>
      <c r="C351" s="104" t="s">
        <v>11976</v>
      </c>
      <c r="D351" s="104" t="s">
        <v>11977</v>
      </c>
      <c r="E351" s="104" t="s">
        <v>11976</v>
      </c>
      <c r="F351" s="104" t="s">
        <v>11982</v>
      </c>
      <c r="G351" s="104" t="s">
        <v>11979</v>
      </c>
      <c r="H351" s="104" t="b">
        <v>0</v>
      </c>
      <c r="I351" s="104" t="b">
        <v>1</v>
      </c>
      <c r="J351" s="104" t="s">
        <v>12034</v>
      </c>
      <c r="K351" s="104" t="s">
        <v>11984</v>
      </c>
      <c r="L351" s="104"/>
      <c r="M351" s="104"/>
      <c r="N351" s="104">
        <f>(MID(A351,5,6))*1</f>
        <v>43718</v>
      </c>
      <c r="O351" s="104"/>
      <c r="P351" s="104" t="str">
        <f t="shared" si="4"/>
        <v>ЕПС_43718</v>
      </c>
    </row>
    <row r="352" spans="1:16">
      <c r="A352" s="104" t="s">
        <v>16792</v>
      </c>
      <c r="B352" s="104" t="s">
        <v>18780</v>
      </c>
      <c r="C352" s="104" t="s">
        <v>11976</v>
      </c>
      <c r="D352" s="104" t="s">
        <v>11977</v>
      </c>
      <c r="E352" s="104" t="s">
        <v>11976</v>
      </c>
      <c r="F352" s="104" t="s">
        <v>11982</v>
      </c>
      <c r="G352" s="104" t="s">
        <v>11979</v>
      </c>
      <c r="H352" s="104" t="b">
        <v>0</v>
      </c>
      <c r="I352" s="104" t="b">
        <v>1</v>
      </c>
      <c r="J352" s="104" t="s">
        <v>11983</v>
      </c>
      <c r="K352" s="104" t="s">
        <v>11984</v>
      </c>
      <c r="L352" s="104"/>
      <c r="M352" s="104"/>
      <c r="N352" s="104">
        <f>(MID(A352,5,6))*1</f>
        <v>43719</v>
      </c>
      <c r="O352" s="104"/>
      <c r="P352" s="104" t="str">
        <f t="shared" si="4"/>
        <v>ЕПС_43719</v>
      </c>
    </row>
    <row r="353" spans="1:16">
      <c r="A353" s="104" t="s">
        <v>16793</v>
      </c>
      <c r="B353" s="104" t="s">
        <v>18781</v>
      </c>
      <c r="C353" s="104" t="s">
        <v>11976</v>
      </c>
      <c r="D353" s="104" t="s">
        <v>11977</v>
      </c>
      <c r="E353" s="104" t="s">
        <v>11976</v>
      </c>
      <c r="F353" s="104" t="s">
        <v>11982</v>
      </c>
      <c r="G353" s="104" t="s">
        <v>11979</v>
      </c>
      <c r="H353" s="104" t="b">
        <v>0</v>
      </c>
      <c r="I353" s="104" t="b">
        <v>1</v>
      </c>
      <c r="J353" s="104" t="s">
        <v>12034</v>
      </c>
      <c r="K353" s="104" t="s">
        <v>11984</v>
      </c>
      <c r="L353" s="104"/>
      <c r="M353" s="104"/>
      <c r="N353" s="104">
        <f>(MID(A353,5,6))*1</f>
        <v>43720</v>
      </c>
      <c r="O353" s="104"/>
      <c r="P353" s="104" t="str">
        <f t="shared" si="4"/>
        <v>ЕПС_43720</v>
      </c>
    </row>
    <row r="354" spans="1:16">
      <c r="A354" s="104" t="s">
        <v>16794</v>
      </c>
      <c r="B354" s="104" t="s">
        <v>18782</v>
      </c>
      <c r="C354" s="104" t="s">
        <v>11976</v>
      </c>
      <c r="D354" s="104" t="s">
        <v>11977</v>
      </c>
      <c r="E354" s="104" t="s">
        <v>11976</v>
      </c>
      <c r="F354" s="104" t="s">
        <v>11982</v>
      </c>
      <c r="G354" s="104" t="s">
        <v>11979</v>
      </c>
      <c r="H354" s="104" t="b">
        <v>0</v>
      </c>
      <c r="I354" s="104" t="b">
        <v>1</v>
      </c>
      <c r="J354" s="104" t="s">
        <v>11983</v>
      </c>
      <c r="K354" s="104" t="s">
        <v>11984</v>
      </c>
      <c r="L354" s="104"/>
      <c r="M354" s="104"/>
      <c r="N354" s="104">
        <f>(MID(A354,5,6))*1</f>
        <v>43721</v>
      </c>
      <c r="O354" s="104"/>
      <c r="P354" s="104" t="str">
        <f t="shared" si="4"/>
        <v>ЕПС_43721</v>
      </c>
    </row>
    <row r="355" spans="1:16">
      <c r="A355" s="104" t="s">
        <v>16795</v>
      </c>
      <c r="B355" s="104" t="s">
        <v>18783</v>
      </c>
      <c r="C355" s="104" t="s">
        <v>11976</v>
      </c>
      <c r="D355" s="104" t="s">
        <v>11977</v>
      </c>
      <c r="E355" s="104" t="s">
        <v>11976</v>
      </c>
      <c r="F355" s="104" t="s">
        <v>11982</v>
      </c>
      <c r="G355" s="104" t="s">
        <v>11979</v>
      </c>
      <c r="H355" s="104" t="b">
        <v>0</v>
      </c>
      <c r="I355" s="104" t="b">
        <v>1</v>
      </c>
      <c r="J355" s="104" t="s">
        <v>11983</v>
      </c>
      <c r="K355" s="104" t="s">
        <v>11984</v>
      </c>
      <c r="L355" s="104"/>
      <c r="M355" s="104"/>
      <c r="N355" s="104">
        <f>(MID(A355,5,6))*1</f>
        <v>43722</v>
      </c>
      <c r="O355" s="104"/>
      <c r="P355" s="104" t="str">
        <f t="shared" si="4"/>
        <v>ЕПС_43722</v>
      </c>
    </row>
    <row r="356" spans="1:16">
      <c r="A356" s="104" t="s">
        <v>16796</v>
      </c>
      <c r="B356" s="104" t="s">
        <v>18784</v>
      </c>
      <c r="C356" s="104" t="s">
        <v>11976</v>
      </c>
      <c r="D356" s="104" t="s">
        <v>11977</v>
      </c>
      <c r="E356" s="104" t="s">
        <v>11976</v>
      </c>
      <c r="F356" s="104" t="s">
        <v>11982</v>
      </c>
      <c r="G356" s="104" t="s">
        <v>11979</v>
      </c>
      <c r="H356" s="104" t="b">
        <v>0</v>
      </c>
      <c r="I356" s="104" t="b">
        <v>1</v>
      </c>
      <c r="J356" s="104" t="s">
        <v>12034</v>
      </c>
      <c r="K356" s="104" t="s">
        <v>11984</v>
      </c>
      <c r="L356" s="104"/>
      <c r="M356" s="104"/>
      <c r="N356" s="104">
        <f>(MID(A356,5,6))*1</f>
        <v>43808</v>
      </c>
      <c r="O356" s="104"/>
      <c r="P356" s="104" t="str">
        <f t="shared" si="4"/>
        <v>ЕПС_43808</v>
      </c>
    </row>
    <row r="357" spans="1:16">
      <c r="A357" s="104" t="s">
        <v>16797</v>
      </c>
      <c r="B357" s="104" t="s">
        <v>18785</v>
      </c>
      <c r="C357" s="104" t="s">
        <v>11976</v>
      </c>
      <c r="D357" s="104" t="s">
        <v>11977</v>
      </c>
      <c r="E357" s="104" t="s">
        <v>11976</v>
      </c>
      <c r="F357" s="104" t="s">
        <v>11982</v>
      </c>
      <c r="G357" s="104" t="s">
        <v>11979</v>
      </c>
      <c r="H357" s="104" t="b">
        <v>0</v>
      </c>
      <c r="I357" s="104" t="b">
        <v>1</v>
      </c>
      <c r="J357" s="104" t="s">
        <v>12034</v>
      </c>
      <c r="K357" s="104" t="s">
        <v>11984</v>
      </c>
      <c r="L357" s="104"/>
      <c r="M357" s="104"/>
      <c r="N357" s="104">
        <f>(MID(A357,5,6))*1</f>
        <v>43809</v>
      </c>
      <c r="O357" s="104"/>
      <c r="P357" s="104" t="str">
        <f t="shared" si="4"/>
        <v>ЕПС_43809</v>
      </c>
    </row>
    <row r="358" spans="1:16">
      <c r="A358" s="104" t="s">
        <v>16798</v>
      </c>
      <c r="B358" s="104" t="s">
        <v>18786</v>
      </c>
      <c r="C358" s="104" t="s">
        <v>11976</v>
      </c>
      <c r="D358" s="104" t="s">
        <v>11977</v>
      </c>
      <c r="E358" s="104" t="s">
        <v>11976</v>
      </c>
      <c r="F358" s="104" t="s">
        <v>11982</v>
      </c>
      <c r="G358" s="104" t="s">
        <v>11979</v>
      </c>
      <c r="H358" s="104" t="b">
        <v>0</v>
      </c>
      <c r="I358" s="104" t="b">
        <v>1</v>
      </c>
      <c r="J358" s="104" t="s">
        <v>12034</v>
      </c>
      <c r="K358" s="104" t="s">
        <v>11984</v>
      </c>
      <c r="L358" s="104"/>
      <c r="M358" s="104"/>
      <c r="N358" s="104">
        <f>(MID(A358,5,6))*1</f>
        <v>43818</v>
      </c>
      <c r="O358" s="104"/>
      <c r="P358" s="104" t="str">
        <f t="shared" si="4"/>
        <v>ЕПС_43818</v>
      </c>
    </row>
    <row r="359" spans="1:16">
      <c r="A359" s="104" t="s">
        <v>16799</v>
      </c>
      <c r="B359" s="104" t="s">
        <v>18787</v>
      </c>
      <c r="C359" s="104" t="s">
        <v>11976</v>
      </c>
      <c r="D359" s="104" t="s">
        <v>11977</v>
      </c>
      <c r="E359" s="104" t="s">
        <v>11976</v>
      </c>
      <c r="F359" s="104" t="s">
        <v>11982</v>
      </c>
      <c r="G359" s="104" t="s">
        <v>11979</v>
      </c>
      <c r="H359" s="104" t="b">
        <v>0</v>
      </c>
      <c r="I359" s="104" t="b">
        <v>1</v>
      </c>
      <c r="J359" s="104" t="s">
        <v>11983</v>
      </c>
      <c r="K359" s="104" t="s">
        <v>11984</v>
      </c>
      <c r="L359" s="104"/>
      <c r="M359" s="104"/>
      <c r="N359" s="104">
        <f>(MID(A359,5,6))*1</f>
        <v>43819</v>
      </c>
      <c r="O359" s="104"/>
      <c r="P359" s="104" t="str">
        <f t="shared" si="4"/>
        <v>ЕПС_43819</v>
      </c>
    </row>
    <row r="360" spans="1:16">
      <c r="A360" s="104" t="s">
        <v>16800</v>
      </c>
      <c r="B360" s="104" t="s">
        <v>18788</v>
      </c>
      <c r="C360" s="104" t="s">
        <v>11976</v>
      </c>
      <c r="D360" s="104" t="s">
        <v>11977</v>
      </c>
      <c r="E360" s="104" t="s">
        <v>11976</v>
      </c>
      <c r="F360" s="104" t="s">
        <v>11982</v>
      </c>
      <c r="G360" s="104" t="s">
        <v>11979</v>
      </c>
      <c r="H360" s="104" t="b">
        <v>0</v>
      </c>
      <c r="I360" s="104" t="b">
        <v>1</v>
      </c>
      <c r="J360" s="104" t="s">
        <v>12034</v>
      </c>
      <c r="K360" s="104" t="s">
        <v>11984</v>
      </c>
      <c r="L360" s="104"/>
      <c r="M360" s="104"/>
      <c r="N360" s="104">
        <f>(MID(A360,5,6))*1</f>
        <v>43820</v>
      </c>
      <c r="O360" s="104"/>
      <c r="P360" s="104" t="str">
        <f t="shared" si="4"/>
        <v>ЕПС_43820</v>
      </c>
    </row>
    <row r="361" spans="1:16">
      <c r="A361" s="104" t="s">
        <v>16801</v>
      </c>
      <c r="B361" s="104" t="s">
        <v>18789</v>
      </c>
      <c r="C361" s="104" t="s">
        <v>11976</v>
      </c>
      <c r="D361" s="104" t="s">
        <v>11977</v>
      </c>
      <c r="E361" s="104" t="s">
        <v>11976</v>
      </c>
      <c r="F361" s="104" t="s">
        <v>11982</v>
      </c>
      <c r="G361" s="104" t="s">
        <v>11979</v>
      </c>
      <c r="H361" s="104" t="b">
        <v>0</v>
      </c>
      <c r="I361" s="104" t="b">
        <v>1</v>
      </c>
      <c r="J361" s="104" t="s">
        <v>11983</v>
      </c>
      <c r="K361" s="104" t="s">
        <v>11984</v>
      </c>
      <c r="L361" s="104"/>
      <c r="M361" s="104"/>
      <c r="N361" s="104">
        <f>(MID(A361,5,6))*1</f>
        <v>43821</v>
      </c>
      <c r="O361" s="104"/>
      <c r="P361" s="104" t="str">
        <f t="shared" si="4"/>
        <v>ЕПС_43821</v>
      </c>
    </row>
    <row r="362" spans="1:16">
      <c r="A362" s="104" t="s">
        <v>16802</v>
      </c>
      <c r="B362" s="104" t="s">
        <v>18790</v>
      </c>
      <c r="C362" s="104" t="s">
        <v>11976</v>
      </c>
      <c r="D362" s="104" t="s">
        <v>11977</v>
      </c>
      <c r="E362" s="104" t="s">
        <v>11976</v>
      </c>
      <c r="F362" s="104" t="s">
        <v>11982</v>
      </c>
      <c r="G362" s="104" t="s">
        <v>11979</v>
      </c>
      <c r="H362" s="104" t="b">
        <v>0</v>
      </c>
      <c r="I362" s="104" t="b">
        <v>1</v>
      </c>
      <c r="J362" s="104" t="s">
        <v>11983</v>
      </c>
      <c r="K362" s="104" t="s">
        <v>11984</v>
      </c>
      <c r="L362" s="104"/>
      <c r="M362" s="104"/>
      <c r="N362" s="104">
        <f>(MID(A362,5,6))*1</f>
        <v>43822</v>
      </c>
      <c r="O362" s="104"/>
      <c r="P362" s="104" t="str">
        <f t="shared" si="4"/>
        <v>ЕПС_43822</v>
      </c>
    </row>
    <row r="363" spans="1:16">
      <c r="A363" s="104" t="s">
        <v>16803</v>
      </c>
      <c r="B363" s="104" t="s">
        <v>18791</v>
      </c>
      <c r="C363" s="104" t="s">
        <v>11976</v>
      </c>
      <c r="D363" s="104" t="s">
        <v>11977</v>
      </c>
      <c r="E363" s="104" t="s">
        <v>11976</v>
      </c>
      <c r="F363" s="104" t="s">
        <v>11982</v>
      </c>
      <c r="G363" s="104" t="s">
        <v>11979</v>
      </c>
      <c r="H363" s="104" t="b">
        <v>0</v>
      </c>
      <c r="I363" s="104" t="b">
        <v>1</v>
      </c>
      <c r="J363" s="104" t="s">
        <v>12034</v>
      </c>
      <c r="K363" s="104" t="s">
        <v>11984</v>
      </c>
      <c r="L363" s="104"/>
      <c r="M363" s="104"/>
      <c r="N363" s="104">
        <f>(MID(A363,5,6))*1</f>
        <v>43908</v>
      </c>
      <c r="O363" s="104"/>
      <c r="P363" s="104" t="str">
        <f t="shared" si="4"/>
        <v>ЕПС_43908</v>
      </c>
    </row>
    <row r="364" spans="1:16">
      <c r="A364" s="104" t="s">
        <v>16804</v>
      </c>
      <c r="B364" s="104" t="s">
        <v>18792</v>
      </c>
      <c r="C364" s="104" t="s">
        <v>11976</v>
      </c>
      <c r="D364" s="104" t="s">
        <v>11977</v>
      </c>
      <c r="E364" s="104" t="s">
        <v>11976</v>
      </c>
      <c r="F364" s="104" t="s">
        <v>11982</v>
      </c>
      <c r="G364" s="104" t="s">
        <v>11979</v>
      </c>
      <c r="H364" s="104" t="b">
        <v>0</v>
      </c>
      <c r="I364" s="104" t="b">
        <v>1</v>
      </c>
      <c r="J364" s="104" t="s">
        <v>12034</v>
      </c>
      <c r="K364" s="104" t="s">
        <v>11984</v>
      </c>
      <c r="L364" s="104"/>
      <c r="M364" s="104"/>
      <c r="N364" s="104">
        <f>(MID(A364,5,6))*1</f>
        <v>43909</v>
      </c>
      <c r="O364" s="104"/>
      <c r="P364" s="104" t="str">
        <f t="shared" si="4"/>
        <v>ЕПС_43909</v>
      </c>
    </row>
    <row r="365" spans="1:16">
      <c r="A365" s="104" t="s">
        <v>16805</v>
      </c>
      <c r="B365" s="104" t="s">
        <v>18793</v>
      </c>
      <c r="C365" s="104" t="s">
        <v>11976</v>
      </c>
      <c r="D365" s="104" t="s">
        <v>11977</v>
      </c>
      <c r="E365" s="104" t="s">
        <v>11976</v>
      </c>
      <c r="F365" s="104" t="s">
        <v>11982</v>
      </c>
      <c r="G365" s="104" t="s">
        <v>11979</v>
      </c>
      <c r="H365" s="104" t="b">
        <v>0</v>
      </c>
      <c r="I365" s="104" t="b">
        <v>1</v>
      </c>
      <c r="J365" s="104" t="s">
        <v>12034</v>
      </c>
      <c r="K365" s="104" t="s">
        <v>11984</v>
      </c>
      <c r="L365" s="104"/>
      <c r="M365" s="104"/>
      <c r="N365" s="104">
        <f>(MID(A365,5,6))*1</f>
        <v>43918</v>
      </c>
      <c r="O365" s="104"/>
      <c r="P365" s="104" t="str">
        <f t="shared" si="4"/>
        <v>ЕПС_43918</v>
      </c>
    </row>
    <row r="366" spans="1:16">
      <c r="A366" s="104" t="s">
        <v>16806</v>
      </c>
      <c r="B366" s="104" t="s">
        <v>18794</v>
      </c>
      <c r="C366" s="104" t="s">
        <v>11976</v>
      </c>
      <c r="D366" s="104" t="s">
        <v>11977</v>
      </c>
      <c r="E366" s="104" t="s">
        <v>11976</v>
      </c>
      <c r="F366" s="104" t="s">
        <v>11982</v>
      </c>
      <c r="G366" s="104" t="s">
        <v>11979</v>
      </c>
      <c r="H366" s="104" t="b">
        <v>0</v>
      </c>
      <c r="I366" s="104" t="b">
        <v>1</v>
      </c>
      <c r="J366" s="104" t="s">
        <v>11983</v>
      </c>
      <c r="K366" s="104" t="s">
        <v>11984</v>
      </c>
      <c r="L366" s="104"/>
      <c r="M366" s="104"/>
      <c r="N366" s="104">
        <f>(MID(A366,5,6))*1</f>
        <v>43919</v>
      </c>
      <c r="O366" s="104"/>
      <c r="P366" s="104" t="str">
        <f t="shared" si="4"/>
        <v>ЕПС_43919</v>
      </c>
    </row>
    <row r="367" spans="1:16">
      <c r="A367" s="104" t="s">
        <v>16807</v>
      </c>
      <c r="B367" s="104" t="s">
        <v>18795</v>
      </c>
      <c r="C367" s="104" t="s">
        <v>11976</v>
      </c>
      <c r="D367" s="104" t="s">
        <v>11977</v>
      </c>
      <c r="E367" s="104" t="s">
        <v>11976</v>
      </c>
      <c r="F367" s="104" t="s">
        <v>11982</v>
      </c>
      <c r="G367" s="104" t="s">
        <v>11979</v>
      </c>
      <c r="H367" s="104" t="b">
        <v>0</v>
      </c>
      <c r="I367" s="104" t="b">
        <v>1</v>
      </c>
      <c r="J367" s="104" t="s">
        <v>12034</v>
      </c>
      <c r="K367" s="104" t="s">
        <v>11984</v>
      </c>
      <c r="L367" s="104"/>
      <c r="M367" s="104"/>
      <c r="N367" s="104">
        <f>(MID(A367,5,6))*1</f>
        <v>43920</v>
      </c>
      <c r="O367" s="104"/>
      <c r="P367" s="104" t="str">
        <f t="shared" si="4"/>
        <v>ЕПС_43920</v>
      </c>
    </row>
    <row r="368" spans="1:16">
      <c r="A368" s="104" t="s">
        <v>16808</v>
      </c>
      <c r="B368" s="104" t="s">
        <v>18796</v>
      </c>
      <c r="C368" s="104" t="s">
        <v>11976</v>
      </c>
      <c r="D368" s="104" t="s">
        <v>11977</v>
      </c>
      <c r="E368" s="104" t="s">
        <v>11976</v>
      </c>
      <c r="F368" s="104" t="s">
        <v>11982</v>
      </c>
      <c r="G368" s="104" t="s">
        <v>11979</v>
      </c>
      <c r="H368" s="104" t="b">
        <v>0</v>
      </c>
      <c r="I368" s="104" t="b">
        <v>1</v>
      </c>
      <c r="J368" s="104" t="s">
        <v>11983</v>
      </c>
      <c r="K368" s="104" t="s">
        <v>11984</v>
      </c>
      <c r="L368" s="104"/>
      <c r="M368" s="104"/>
      <c r="N368" s="104">
        <f>(MID(A368,5,6))*1</f>
        <v>43921</v>
      </c>
      <c r="O368" s="104"/>
      <c r="P368" s="104" t="str">
        <f t="shared" si="4"/>
        <v>ЕПС_43921</v>
      </c>
    </row>
    <row r="369" spans="1:16">
      <c r="A369" s="104" t="s">
        <v>16809</v>
      </c>
      <c r="B369" s="104" t="s">
        <v>18797</v>
      </c>
      <c r="C369" s="104" t="s">
        <v>11976</v>
      </c>
      <c r="D369" s="104" t="s">
        <v>11977</v>
      </c>
      <c r="E369" s="104" t="s">
        <v>11976</v>
      </c>
      <c r="F369" s="104" t="s">
        <v>11982</v>
      </c>
      <c r="G369" s="104" t="s">
        <v>11979</v>
      </c>
      <c r="H369" s="104" t="b">
        <v>0</v>
      </c>
      <c r="I369" s="104" t="b">
        <v>1</v>
      </c>
      <c r="J369" s="104" t="s">
        <v>11983</v>
      </c>
      <c r="K369" s="104" t="s">
        <v>11984</v>
      </c>
      <c r="L369" s="104"/>
      <c r="M369" s="104"/>
      <c r="N369" s="104">
        <f>(MID(A369,5,6))*1</f>
        <v>43922</v>
      </c>
      <c r="O369" s="104"/>
      <c r="P369" s="104" t="str">
        <f t="shared" si="4"/>
        <v>ЕПС_43922</v>
      </c>
    </row>
    <row r="370" spans="1:16">
      <c r="A370" s="104" t="s">
        <v>16810</v>
      </c>
      <c r="B370" s="104" t="s">
        <v>18798</v>
      </c>
      <c r="C370" s="104" t="s">
        <v>11976</v>
      </c>
      <c r="D370" s="104" t="s">
        <v>11977</v>
      </c>
      <c r="E370" s="104" t="s">
        <v>11976</v>
      </c>
      <c r="F370" s="104" t="s">
        <v>11982</v>
      </c>
      <c r="G370" s="104" t="s">
        <v>11979</v>
      </c>
      <c r="H370" s="104" t="b">
        <v>0</v>
      </c>
      <c r="I370" s="104" t="b">
        <v>1</v>
      </c>
      <c r="J370" s="104" t="s">
        <v>12034</v>
      </c>
      <c r="K370" s="104" t="s">
        <v>11984</v>
      </c>
      <c r="L370" s="104"/>
      <c r="M370" s="104"/>
      <c r="N370" s="104">
        <f>(MID(A370,5,6))*1</f>
        <v>44008</v>
      </c>
      <c r="O370" s="104"/>
      <c r="P370" s="104" t="str">
        <f t="shared" si="4"/>
        <v>ЕПС_44008</v>
      </c>
    </row>
    <row r="371" spans="1:16">
      <c r="A371" s="104" t="s">
        <v>16811</v>
      </c>
      <c r="B371" s="104" t="s">
        <v>18799</v>
      </c>
      <c r="C371" s="104" t="s">
        <v>11976</v>
      </c>
      <c r="D371" s="104" t="s">
        <v>11977</v>
      </c>
      <c r="E371" s="104" t="s">
        <v>11976</v>
      </c>
      <c r="F371" s="104" t="s">
        <v>11982</v>
      </c>
      <c r="G371" s="104" t="s">
        <v>11979</v>
      </c>
      <c r="H371" s="104" t="b">
        <v>0</v>
      </c>
      <c r="I371" s="104" t="b">
        <v>1</v>
      </c>
      <c r="J371" s="104" t="s">
        <v>12034</v>
      </c>
      <c r="K371" s="104" t="s">
        <v>11984</v>
      </c>
      <c r="L371" s="104"/>
      <c r="M371" s="104"/>
      <c r="N371" s="104">
        <f>(MID(A371,5,6))*1</f>
        <v>44009</v>
      </c>
      <c r="O371" s="104"/>
      <c r="P371" s="104" t="str">
        <f t="shared" si="4"/>
        <v>ЕПС_44009</v>
      </c>
    </row>
    <row r="372" spans="1:16">
      <c r="A372" s="104" t="s">
        <v>16812</v>
      </c>
      <c r="B372" s="104" t="s">
        <v>18800</v>
      </c>
      <c r="C372" s="104" t="s">
        <v>11976</v>
      </c>
      <c r="D372" s="104" t="s">
        <v>11977</v>
      </c>
      <c r="E372" s="104" t="s">
        <v>11976</v>
      </c>
      <c r="F372" s="104" t="s">
        <v>11982</v>
      </c>
      <c r="G372" s="104" t="s">
        <v>11979</v>
      </c>
      <c r="H372" s="104" t="b">
        <v>0</v>
      </c>
      <c r="I372" s="104" t="b">
        <v>1</v>
      </c>
      <c r="J372" s="104" t="s">
        <v>12034</v>
      </c>
      <c r="K372" s="104" t="s">
        <v>11984</v>
      </c>
      <c r="L372" s="104"/>
      <c r="M372" s="104"/>
      <c r="N372" s="104">
        <f>(MID(A372,5,6))*1</f>
        <v>44018</v>
      </c>
      <c r="O372" s="104"/>
      <c r="P372" s="104" t="str">
        <f t="shared" si="4"/>
        <v>ЕПС_44018</v>
      </c>
    </row>
    <row r="373" spans="1:16">
      <c r="A373" s="104" t="s">
        <v>16813</v>
      </c>
      <c r="B373" s="104" t="s">
        <v>18801</v>
      </c>
      <c r="C373" s="104" t="s">
        <v>11976</v>
      </c>
      <c r="D373" s="104" t="s">
        <v>11977</v>
      </c>
      <c r="E373" s="104" t="s">
        <v>11976</v>
      </c>
      <c r="F373" s="104" t="s">
        <v>11982</v>
      </c>
      <c r="G373" s="104" t="s">
        <v>11979</v>
      </c>
      <c r="H373" s="104" t="b">
        <v>0</v>
      </c>
      <c r="I373" s="104" t="b">
        <v>1</v>
      </c>
      <c r="J373" s="104" t="s">
        <v>11983</v>
      </c>
      <c r="K373" s="104" t="s">
        <v>11984</v>
      </c>
      <c r="L373" s="104"/>
      <c r="M373" s="104"/>
      <c r="N373" s="104">
        <f>(MID(A373,5,6))*1</f>
        <v>44019</v>
      </c>
      <c r="O373" s="104"/>
      <c r="P373" s="104" t="str">
        <f t="shared" si="4"/>
        <v>ЕПС_44019</v>
      </c>
    </row>
    <row r="374" spans="1:16">
      <c r="A374" s="104" t="s">
        <v>16814</v>
      </c>
      <c r="B374" s="104" t="s">
        <v>18802</v>
      </c>
      <c r="C374" s="104" t="s">
        <v>11976</v>
      </c>
      <c r="D374" s="104" t="s">
        <v>11977</v>
      </c>
      <c r="E374" s="104" t="s">
        <v>11976</v>
      </c>
      <c r="F374" s="104" t="s">
        <v>11982</v>
      </c>
      <c r="G374" s="104" t="s">
        <v>11979</v>
      </c>
      <c r="H374" s="104" t="b">
        <v>0</v>
      </c>
      <c r="I374" s="104" t="b">
        <v>1</v>
      </c>
      <c r="J374" s="104" t="s">
        <v>12034</v>
      </c>
      <c r="K374" s="104" t="s">
        <v>11984</v>
      </c>
      <c r="L374" s="104"/>
      <c r="M374" s="104"/>
      <c r="N374" s="104">
        <f>(MID(A374,5,6))*1</f>
        <v>44020</v>
      </c>
      <c r="O374" s="104"/>
      <c r="P374" s="104" t="str">
        <f t="shared" si="4"/>
        <v>ЕПС_44020</v>
      </c>
    </row>
    <row r="375" spans="1:16">
      <c r="A375" s="104" t="s">
        <v>16815</v>
      </c>
      <c r="B375" s="104" t="s">
        <v>18803</v>
      </c>
      <c r="C375" s="104" t="s">
        <v>11976</v>
      </c>
      <c r="D375" s="104" t="s">
        <v>11977</v>
      </c>
      <c r="E375" s="104" t="s">
        <v>11976</v>
      </c>
      <c r="F375" s="104" t="s">
        <v>11982</v>
      </c>
      <c r="G375" s="104" t="s">
        <v>11979</v>
      </c>
      <c r="H375" s="104" t="b">
        <v>0</v>
      </c>
      <c r="I375" s="104" t="b">
        <v>1</v>
      </c>
      <c r="J375" s="104" t="s">
        <v>11983</v>
      </c>
      <c r="K375" s="104" t="s">
        <v>11984</v>
      </c>
      <c r="L375" s="104"/>
      <c r="M375" s="104"/>
      <c r="N375" s="104">
        <f>(MID(A375,5,6))*1</f>
        <v>44021</v>
      </c>
      <c r="O375" s="104"/>
      <c r="P375" s="104" t="str">
        <f t="shared" si="4"/>
        <v>ЕПС_44021</v>
      </c>
    </row>
    <row r="376" spans="1:16">
      <c r="A376" s="104" t="s">
        <v>16816</v>
      </c>
      <c r="B376" s="104" t="s">
        <v>18804</v>
      </c>
      <c r="C376" s="104" t="s">
        <v>11976</v>
      </c>
      <c r="D376" s="104" t="s">
        <v>11977</v>
      </c>
      <c r="E376" s="104" t="s">
        <v>11976</v>
      </c>
      <c r="F376" s="104" t="s">
        <v>11982</v>
      </c>
      <c r="G376" s="104" t="s">
        <v>11979</v>
      </c>
      <c r="H376" s="104" t="b">
        <v>0</v>
      </c>
      <c r="I376" s="104" t="b">
        <v>1</v>
      </c>
      <c r="J376" s="104" t="s">
        <v>11983</v>
      </c>
      <c r="K376" s="104" t="s">
        <v>11984</v>
      </c>
      <c r="L376" s="104"/>
      <c r="M376" s="104"/>
      <c r="N376" s="104">
        <f>(MID(A376,5,6))*1</f>
        <v>44022</v>
      </c>
      <c r="O376" s="104"/>
      <c r="P376" s="104" t="str">
        <f t="shared" si="4"/>
        <v>ЕПС_44022</v>
      </c>
    </row>
    <row r="377" spans="1:16">
      <c r="A377" s="104" t="s">
        <v>16817</v>
      </c>
      <c r="B377" s="104" t="s">
        <v>18805</v>
      </c>
      <c r="C377" s="104" t="s">
        <v>11976</v>
      </c>
      <c r="D377" s="104" t="s">
        <v>11977</v>
      </c>
      <c r="E377" s="104" t="s">
        <v>11976</v>
      </c>
      <c r="F377" s="104" t="s">
        <v>11982</v>
      </c>
      <c r="G377" s="104" t="s">
        <v>11979</v>
      </c>
      <c r="H377" s="104" t="b">
        <v>0</v>
      </c>
      <c r="I377" s="104" t="b">
        <v>1</v>
      </c>
      <c r="J377" s="104" t="s">
        <v>11983</v>
      </c>
      <c r="K377" s="104" t="s">
        <v>11984</v>
      </c>
      <c r="L377" s="104"/>
      <c r="M377" s="104"/>
      <c r="N377" s="104">
        <f>(MID(A377,5,6))*1</f>
        <v>45510</v>
      </c>
      <c r="O377" s="104"/>
      <c r="P377" s="104" t="str">
        <f t="shared" si="4"/>
        <v>ЕПС_45510</v>
      </c>
    </row>
    <row r="378" spans="1:16">
      <c r="A378" s="104" t="s">
        <v>16818</v>
      </c>
      <c r="B378" s="104" t="s">
        <v>18806</v>
      </c>
      <c r="C378" s="104" t="s">
        <v>11976</v>
      </c>
      <c r="D378" s="104" t="s">
        <v>11977</v>
      </c>
      <c r="E378" s="104" t="s">
        <v>11976</v>
      </c>
      <c r="F378" s="104" t="s">
        <v>11982</v>
      </c>
      <c r="G378" s="104" t="s">
        <v>11979</v>
      </c>
      <c r="H378" s="104" t="b">
        <v>0</v>
      </c>
      <c r="I378" s="104" t="b">
        <v>1</v>
      </c>
      <c r="J378" s="104" t="s">
        <v>11983</v>
      </c>
      <c r="K378" s="104" t="s">
        <v>11984</v>
      </c>
      <c r="L378" s="104"/>
      <c r="M378" s="104"/>
      <c r="N378" s="104">
        <f>(MID(A378,5,6))*1</f>
        <v>45511</v>
      </c>
      <c r="O378" s="104"/>
      <c r="P378" s="104" t="str">
        <f t="shared" si="4"/>
        <v>ЕПС_45511</v>
      </c>
    </row>
    <row r="379" spans="1:16">
      <c r="A379" s="104" t="s">
        <v>16819</v>
      </c>
      <c r="B379" s="104" t="s">
        <v>18807</v>
      </c>
      <c r="C379" s="104" t="s">
        <v>11976</v>
      </c>
      <c r="D379" s="104" t="s">
        <v>11977</v>
      </c>
      <c r="E379" s="104" t="s">
        <v>11976</v>
      </c>
      <c r="F379" s="104" t="s">
        <v>11982</v>
      </c>
      <c r="G379" s="104" t="s">
        <v>11979</v>
      </c>
      <c r="H379" s="104" t="b">
        <v>0</v>
      </c>
      <c r="I379" s="104" t="b">
        <v>1</v>
      </c>
      <c r="J379" s="104" t="s">
        <v>12034</v>
      </c>
      <c r="K379" s="104" t="s">
        <v>11984</v>
      </c>
      <c r="L379" s="104"/>
      <c r="M379" s="104"/>
      <c r="N379" s="104">
        <f>(MID(A379,5,6))*1</f>
        <v>45517</v>
      </c>
      <c r="O379" s="104"/>
      <c r="P379" s="104" t="str">
        <f t="shared" ref="P379:P442" si="5">A379</f>
        <v>ЕПС_45517</v>
      </c>
    </row>
    <row r="380" spans="1:16">
      <c r="A380" s="104" t="s">
        <v>16820</v>
      </c>
      <c r="B380" s="104" t="s">
        <v>18808</v>
      </c>
      <c r="C380" s="104" t="s">
        <v>11976</v>
      </c>
      <c r="D380" s="104" t="s">
        <v>11977</v>
      </c>
      <c r="E380" s="104" t="s">
        <v>11976</v>
      </c>
      <c r="F380" s="104" t="s">
        <v>11982</v>
      </c>
      <c r="G380" s="104" t="s">
        <v>11979</v>
      </c>
      <c r="H380" s="104" t="b">
        <v>0</v>
      </c>
      <c r="I380" s="104" t="b">
        <v>1</v>
      </c>
      <c r="J380" s="104" t="s">
        <v>12034</v>
      </c>
      <c r="K380" s="104" t="s">
        <v>11984</v>
      </c>
      <c r="L380" s="104"/>
      <c r="M380" s="104"/>
      <c r="N380" s="104">
        <f>(MID(A380,5,6))*1</f>
        <v>45518</v>
      </c>
      <c r="O380" s="104"/>
      <c r="P380" s="104" t="str">
        <f t="shared" si="5"/>
        <v>ЕПС_45518</v>
      </c>
    </row>
    <row r="381" spans="1:16">
      <c r="A381" s="104" t="s">
        <v>16821</v>
      </c>
      <c r="B381" s="104" t="s">
        <v>18809</v>
      </c>
      <c r="C381" s="104" t="s">
        <v>11976</v>
      </c>
      <c r="D381" s="104" t="s">
        <v>11977</v>
      </c>
      <c r="E381" s="104" t="s">
        <v>11976</v>
      </c>
      <c r="F381" s="104" t="s">
        <v>11982</v>
      </c>
      <c r="G381" s="104" t="s">
        <v>11979</v>
      </c>
      <c r="H381" s="104" t="b">
        <v>0</v>
      </c>
      <c r="I381" s="104" t="b">
        <v>1</v>
      </c>
      <c r="J381" s="104" t="s">
        <v>11983</v>
      </c>
      <c r="K381" s="104" t="s">
        <v>11984</v>
      </c>
      <c r="L381" s="104"/>
      <c r="M381" s="104"/>
      <c r="N381" s="104">
        <f>(MID(A381,5,6))*1</f>
        <v>45519</v>
      </c>
      <c r="O381" s="104"/>
      <c r="P381" s="104" t="str">
        <f t="shared" si="5"/>
        <v>ЕПС_45519</v>
      </c>
    </row>
    <row r="382" spans="1:16">
      <c r="A382" s="104" t="s">
        <v>16822</v>
      </c>
      <c r="B382" s="104" t="s">
        <v>18810</v>
      </c>
      <c r="C382" s="104" t="s">
        <v>11976</v>
      </c>
      <c r="D382" s="104" t="s">
        <v>11977</v>
      </c>
      <c r="E382" s="104" t="s">
        <v>11976</v>
      </c>
      <c r="F382" s="104" t="s">
        <v>11982</v>
      </c>
      <c r="G382" s="104" t="s">
        <v>11979</v>
      </c>
      <c r="H382" s="104" t="b">
        <v>0</v>
      </c>
      <c r="I382" s="104" t="b">
        <v>1</v>
      </c>
      <c r="J382" s="104" t="s">
        <v>11983</v>
      </c>
      <c r="K382" s="104" t="s">
        <v>11984</v>
      </c>
      <c r="L382" s="104"/>
      <c r="M382" s="104"/>
      <c r="N382" s="104">
        <f>(MID(A382,5,6))*1</f>
        <v>45520</v>
      </c>
      <c r="O382" s="104"/>
      <c r="P382" s="104" t="str">
        <f t="shared" si="5"/>
        <v>ЕПС_45520</v>
      </c>
    </row>
    <row r="383" spans="1:16">
      <c r="A383" s="104" t="s">
        <v>16823</v>
      </c>
      <c r="B383" s="104" t="s">
        <v>18811</v>
      </c>
      <c r="C383" s="104" t="s">
        <v>11976</v>
      </c>
      <c r="D383" s="104" t="s">
        <v>11977</v>
      </c>
      <c r="E383" s="104" t="s">
        <v>11976</v>
      </c>
      <c r="F383" s="104" t="s">
        <v>11982</v>
      </c>
      <c r="G383" s="104" t="s">
        <v>11979</v>
      </c>
      <c r="H383" s="104" t="b">
        <v>0</v>
      </c>
      <c r="I383" s="104" t="b">
        <v>1</v>
      </c>
      <c r="J383" s="104" t="s">
        <v>12034</v>
      </c>
      <c r="K383" s="104" t="s">
        <v>11984</v>
      </c>
      <c r="L383" s="104"/>
      <c r="M383" s="104"/>
      <c r="N383" s="104">
        <f>(MID(A383,5,6))*1</f>
        <v>45521</v>
      </c>
      <c r="O383" s="104"/>
      <c r="P383" s="104" t="str">
        <f t="shared" si="5"/>
        <v>ЕПС_45521</v>
      </c>
    </row>
    <row r="384" spans="1:16">
      <c r="A384" s="104" t="s">
        <v>16824</v>
      </c>
      <c r="B384" s="104" t="s">
        <v>18812</v>
      </c>
      <c r="C384" s="104" t="s">
        <v>11976</v>
      </c>
      <c r="D384" s="104" t="s">
        <v>11977</v>
      </c>
      <c r="E384" s="104" t="s">
        <v>11976</v>
      </c>
      <c r="F384" s="104" t="s">
        <v>11982</v>
      </c>
      <c r="G384" s="104" t="s">
        <v>11979</v>
      </c>
      <c r="H384" s="104" t="b">
        <v>0</v>
      </c>
      <c r="I384" s="104" t="b">
        <v>1</v>
      </c>
      <c r="J384" s="104" t="s">
        <v>12034</v>
      </c>
      <c r="K384" s="104" t="s">
        <v>11984</v>
      </c>
      <c r="L384" s="104"/>
      <c r="M384" s="104"/>
      <c r="N384" s="104">
        <f>(MID(A384,5,6))*1</f>
        <v>45522</v>
      </c>
      <c r="O384" s="104"/>
      <c r="P384" s="104" t="str">
        <f t="shared" si="5"/>
        <v>ЕПС_45522</v>
      </c>
    </row>
    <row r="385" spans="1:16">
      <c r="A385" s="104" t="s">
        <v>16825</v>
      </c>
      <c r="B385" s="104" t="s">
        <v>18813</v>
      </c>
      <c r="C385" s="104" t="s">
        <v>11976</v>
      </c>
      <c r="D385" s="104" t="s">
        <v>11977</v>
      </c>
      <c r="E385" s="104" t="s">
        <v>11976</v>
      </c>
      <c r="F385" s="104" t="s">
        <v>11982</v>
      </c>
      <c r="G385" s="104" t="s">
        <v>11979</v>
      </c>
      <c r="H385" s="104" t="b">
        <v>0</v>
      </c>
      <c r="I385" s="104" t="b">
        <v>1</v>
      </c>
      <c r="J385" s="104" t="s">
        <v>11983</v>
      </c>
      <c r="K385" s="104" t="s">
        <v>11984</v>
      </c>
      <c r="L385" s="104"/>
      <c r="M385" s="104"/>
      <c r="N385" s="104">
        <f>(MID(A385,5,6))*1</f>
        <v>45709</v>
      </c>
      <c r="O385" s="104"/>
      <c r="P385" s="104" t="str">
        <f t="shared" si="5"/>
        <v>ЕПС_45709</v>
      </c>
    </row>
    <row r="386" spans="1:16">
      <c r="A386" s="104" t="s">
        <v>16826</v>
      </c>
      <c r="B386" s="104" t="s">
        <v>18814</v>
      </c>
      <c r="C386" s="104" t="s">
        <v>11976</v>
      </c>
      <c r="D386" s="104" t="s">
        <v>11977</v>
      </c>
      <c r="E386" s="104" t="s">
        <v>11976</v>
      </c>
      <c r="F386" s="104" t="s">
        <v>11982</v>
      </c>
      <c r="G386" s="104" t="s">
        <v>11979</v>
      </c>
      <c r="H386" s="104" t="b">
        <v>0</v>
      </c>
      <c r="I386" s="104" t="b">
        <v>1</v>
      </c>
      <c r="J386" s="104" t="s">
        <v>11983</v>
      </c>
      <c r="K386" s="104" t="s">
        <v>11984</v>
      </c>
      <c r="L386" s="104"/>
      <c r="M386" s="104"/>
      <c r="N386" s="104">
        <f>(MID(A386,5,6))*1</f>
        <v>45711</v>
      </c>
      <c r="O386" s="104"/>
      <c r="P386" s="104" t="str">
        <f t="shared" si="5"/>
        <v>ЕПС_45711</v>
      </c>
    </row>
    <row r="387" spans="1:16">
      <c r="A387" s="104" t="s">
        <v>16827</v>
      </c>
      <c r="B387" s="104" t="s">
        <v>18815</v>
      </c>
      <c r="C387" s="104" t="s">
        <v>11976</v>
      </c>
      <c r="D387" s="104" t="s">
        <v>11977</v>
      </c>
      <c r="E387" s="104" t="s">
        <v>11976</v>
      </c>
      <c r="F387" s="104" t="s">
        <v>11982</v>
      </c>
      <c r="G387" s="104" t="s">
        <v>11979</v>
      </c>
      <c r="H387" s="104" t="b">
        <v>0</v>
      </c>
      <c r="I387" s="104" t="b">
        <v>1</v>
      </c>
      <c r="J387" s="104" t="s">
        <v>12034</v>
      </c>
      <c r="K387" s="104" t="s">
        <v>11984</v>
      </c>
      <c r="L387" s="104"/>
      <c r="M387" s="104"/>
      <c r="N387" s="104">
        <f>(MID(A387,5,6))*1</f>
        <v>45717</v>
      </c>
      <c r="O387" s="104"/>
      <c r="P387" s="104" t="str">
        <f t="shared" si="5"/>
        <v>ЕПС_45717</v>
      </c>
    </row>
    <row r="388" spans="1:16">
      <c r="A388" s="104" t="s">
        <v>16828</v>
      </c>
      <c r="B388" s="104" t="s">
        <v>18816</v>
      </c>
      <c r="C388" s="104" t="s">
        <v>11976</v>
      </c>
      <c r="D388" s="104" t="s">
        <v>11977</v>
      </c>
      <c r="E388" s="104" t="s">
        <v>11976</v>
      </c>
      <c r="F388" s="104" t="s">
        <v>11982</v>
      </c>
      <c r="G388" s="104" t="s">
        <v>11979</v>
      </c>
      <c r="H388" s="104" t="b">
        <v>0</v>
      </c>
      <c r="I388" s="104" t="b">
        <v>1</v>
      </c>
      <c r="J388" s="104" t="s">
        <v>12034</v>
      </c>
      <c r="K388" s="104" t="s">
        <v>11984</v>
      </c>
      <c r="L388" s="104"/>
      <c r="M388" s="104"/>
      <c r="N388" s="104">
        <f>(MID(A388,5,6))*1</f>
        <v>45718</v>
      </c>
      <c r="O388" s="104"/>
      <c r="P388" s="104" t="str">
        <f t="shared" si="5"/>
        <v>ЕПС_45718</v>
      </c>
    </row>
    <row r="389" spans="1:16">
      <c r="A389" s="104" t="s">
        <v>16829</v>
      </c>
      <c r="B389" s="104" t="s">
        <v>18817</v>
      </c>
      <c r="C389" s="104" t="s">
        <v>11976</v>
      </c>
      <c r="D389" s="104" t="s">
        <v>11977</v>
      </c>
      <c r="E389" s="104" t="s">
        <v>11976</v>
      </c>
      <c r="F389" s="104" t="s">
        <v>11982</v>
      </c>
      <c r="G389" s="104" t="s">
        <v>11979</v>
      </c>
      <c r="H389" s="104" t="b">
        <v>0</v>
      </c>
      <c r="I389" s="104" t="b">
        <v>1</v>
      </c>
      <c r="J389" s="104" t="s">
        <v>11983</v>
      </c>
      <c r="K389" s="104" t="s">
        <v>11984</v>
      </c>
      <c r="L389" s="104"/>
      <c r="M389" s="104"/>
      <c r="N389" s="104">
        <f>(MID(A389,5,6))*1</f>
        <v>45719</v>
      </c>
      <c r="O389" s="104"/>
      <c r="P389" s="104" t="str">
        <f t="shared" si="5"/>
        <v>ЕПС_45719</v>
      </c>
    </row>
    <row r="390" spans="1:16">
      <c r="A390" s="104" t="s">
        <v>16830</v>
      </c>
      <c r="B390" s="104" t="s">
        <v>18818</v>
      </c>
      <c r="C390" s="104" t="s">
        <v>11976</v>
      </c>
      <c r="D390" s="104" t="s">
        <v>11977</v>
      </c>
      <c r="E390" s="104" t="s">
        <v>11976</v>
      </c>
      <c r="F390" s="104" t="s">
        <v>11982</v>
      </c>
      <c r="G390" s="104" t="s">
        <v>11979</v>
      </c>
      <c r="H390" s="104" t="b">
        <v>0</v>
      </c>
      <c r="I390" s="104" t="b">
        <v>1</v>
      </c>
      <c r="J390" s="104" t="s">
        <v>11983</v>
      </c>
      <c r="K390" s="104" t="s">
        <v>11984</v>
      </c>
      <c r="L390" s="104"/>
      <c r="M390" s="104"/>
      <c r="N390" s="104">
        <f>(MID(A390,5,6))*1</f>
        <v>45720</v>
      </c>
      <c r="O390" s="104"/>
      <c r="P390" s="104" t="str">
        <f t="shared" si="5"/>
        <v>ЕПС_45720</v>
      </c>
    </row>
    <row r="391" spans="1:16">
      <c r="A391" s="104" t="s">
        <v>16831</v>
      </c>
      <c r="B391" s="104" t="s">
        <v>18819</v>
      </c>
      <c r="C391" s="104" t="s">
        <v>11976</v>
      </c>
      <c r="D391" s="104" t="s">
        <v>11977</v>
      </c>
      <c r="E391" s="104" t="s">
        <v>11976</v>
      </c>
      <c r="F391" s="104" t="s">
        <v>11982</v>
      </c>
      <c r="G391" s="104" t="s">
        <v>11979</v>
      </c>
      <c r="H391" s="104" t="b">
        <v>0</v>
      </c>
      <c r="I391" s="104" t="b">
        <v>1</v>
      </c>
      <c r="J391" s="104" t="s">
        <v>12034</v>
      </c>
      <c r="K391" s="104" t="s">
        <v>11984</v>
      </c>
      <c r="L391" s="104"/>
      <c r="M391" s="104"/>
      <c r="N391" s="104">
        <f>(MID(A391,5,6))*1</f>
        <v>45721</v>
      </c>
      <c r="O391" s="104"/>
      <c r="P391" s="104" t="str">
        <f t="shared" si="5"/>
        <v>ЕПС_45721</v>
      </c>
    </row>
    <row r="392" spans="1:16">
      <c r="A392" s="104" t="s">
        <v>16832</v>
      </c>
      <c r="B392" s="104" t="s">
        <v>18820</v>
      </c>
      <c r="C392" s="104" t="s">
        <v>11976</v>
      </c>
      <c r="D392" s="104" t="s">
        <v>11977</v>
      </c>
      <c r="E392" s="104" t="s">
        <v>11976</v>
      </c>
      <c r="F392" s="104" t="s">
        <v>11982</v>
      </c>
      <c r="G392" s="104" t="s">
        <v>11979</v>
      </c>
      <c r="H392" s="104" t="b">
        <v>0</v>
      </c>
      <c r="I392" s="104" t="b">
        <v>1</v>
      </c>
      <c r="J392" s="104" t="s">
        <v>12034</v>
      </c>
      <c r="K392" s="104" t="s">
        <v>11984</v>
      </c>
      <c r="L392" s="104"/>
      <c r="M392" s="104"/>
      <c r="N392" s="104">
        <f>(MID(A392,5,6))*1</f>
        <v>45722</v>
      </c>
      <c r="O392" s="104"/>
      <c r="P392" s="104" t="str">
        <f t="shared" si="5"/>
        <v>ЕПС_45722</v>
      </c>
    </row>
    <row r="393" spans="1:16">
      <c r="A393" s="104" t="s">
        <v>16833</v>
      </c>
      <c r="B393" s="104" t="s">
        <v>18821</v>
      </c>
      <c r="C393" s="104" t="s">
        <v>11976</v>
      </c>
      <c r="D393" s="104" t="s">
        <v>11977</v>
      </c>
      <c r="E393" s="104" t="s">
        <v>11976</v>
      </c>
      <c r="F393" s="104" t="s">
        <v>11982</v>
      </c>
      <c r="G393" s="104" t="s">
        <v>11979</v>
      </c>
      <c r="H393" s="104" t="b">
        <v>0</v>
      </c>
      <c r="I393" s="104" t="b">
        <v>1</v>
      </c>
      <c r="J393" s="104" t="s">
        <v>11983</v>
      </c>
      <c r="K393" s="104" t="s">
        <v>11984</v>
      </c>
      <c r="L393" s="104"/>
      <c r="M393" s="104"/>
      <c r="N393" s="104">
        <f>(MID(A393,5,6))*1</f>
        <v>46010</v>
      </c>
      <c r="O393" s="104"/>
      <c r="P393" s="104" t="str">
        <f t="shared" si="5"/>
        <v>ЕПС_46010</v>
      </c>
    </row>
    <row r="394" spans="1:16">
      <c r="A394" s="104" t="s">
        <v>16834</v>
      </c>
      <c r="B394" s="104" t="s">
        <v>18822</v>
      </c>
      <c r="C394" s="104" t="s">
        <v>11976</v>
      </c>
      <c r="D394" s="104" t="s">
        <v>11977</v>
      </c>
      <c r="E394" s="104" t="s">
        <v>11976</v>
      </c>
      <c r="F394" s="104" t="s">
        <v>11982</v>
      </c>
      <c r="G394" s="104" t="s">
        <v>11979</v>
      </c>
      <c r="H394" s="104" t="b">
        <v>0</v>
      </c>
      <c r="I394" s="104" t="b">
        <v>1</v>
      </c>
      <c r="J394" s="104" t="s">
        <v>11983</v>
      </c>
      <c r="K394" s="104" t="s">
        <v>11984</v>
      </c>
      <c r="L394" s="104"/>
      <c r="M394" s="104"/>
      <c r="N394" s="104">
        <f>(MID(A394,5,6))*1</f>
        <v>46011</v>
      </c>
      <c r="O394" s="104"/>
      <c r="P394" s="104" t="str">
        <f t="shared" si="5"/>
        <v>ЕПС_46011</v>
      </c>
    </row>
    <row r="395" spans="1:16">
      <c r="A395" s="104" t="s">
        <v>16835</v>
      </c>
      <c r="B395" s="104" t="s">
        <v>18823</v>
      </c>
      <c r="C395" s="104" t="s">
        <v>11976</v>
      </c>
      <c r="D395" s="104" t="s">
        <v>11977</v>
      </c>
      <c r="E395" s="104" t="s">
        <v>11976</v>
      </c>
      <c r="F395" s="104" t="s">
        <v>11982</v>
      </c>
      <c r="G395" s="104" t="s">
        <v>11979</v>
      </c>
      <c r="H395" s="104" t="b">
        <v>0</v>
      </c>
      <c r="I395" s="104" t="b">
        <v>1</v>
      </c>
      <c r="J395" s="104" t="s">
        <v>12034</v>
      </c>
      <c r="K395" s="104" t="s">
        <v>11984</v>
      </c>
      <c r="L395" s="104"/>
      <c r="M395" s="104"/>
      <c r="N395" s="104">
        <f>(MID(A395,5,6))*1</f>
        <v>46017</v>
      </c>
      <c r="O395" s="104"/>
      <c r="P395" s="104" t="str">
        <f t="shared" si="5"/>
        <v>ЕПС_46017</v>
      </c>
    </row>
    <row r="396" spans="1:16">
      <c r="A396" s="104" t="s">
        <v>16836</v>
      </c>
      <c r="B396" s="104" t="s">
        <v>18824</v>
      </c>
      <c r="C396" s="104" t="s">
        <v>11976</v>
      </c>
      <c r="D396" s="104" t="s">
        <v>11977</v>
      </c>
      <c r="E396" s="104" t="s">
        <v>11976</v>
      </c>
      <c r="F396" s="104" t="s">
        <v>11982</v>
      </c>
      <c r="G396" s="104" t="s">
        <v>11979</v>
      </c>
      <c r="H396" s="104" t="b">
        <v>0</v>
      </c>
      <c r="I396" s="104" t="b">
        <v>1</v>
      </c>
      <c r="J396" s="104" t="s">
        <v>12034</v>
      </c>
      <c r="K396" s="104" t="s">
        <v>11984</v>
      </c>
      <c r="L396" s="104"/>
      <c r="M396" s="104"/>
      <c r="N396" s="104">
        <f>(MID(A396,5,6))*1</f>
        <v>46018</v>
      </c>
      <c r="O396" s="104"/>
      <c r="P396" s="104" t="str">
        <f t="shared" si="5"/>
        <v>ЕПС_46018</v>
      </c>
    </row>
    <row r="397" spans="1:16">
      <c r="A397" s="104" t="s">
        <v>16837</v>
      </c>
      <c r="B397" s="104" t="s">
        <v>18825</v>
      </c>
      <c r="C397" s="104" t="s">
        <v>11976</v>
      </c>
      <c r="D397" s="104" t="s">
        <v>11977</v>
      </c>
      <c r="E397" s="104" t="s">
        <v>11976</v>
      </c>
      <c r="F397" s="104" t="s">
        <v>11982</v>
      </c>
      <c r="G397" s="104" t="s">
        <v>11979</v>
      </c>
      <c r="H397" s="104" t="b">
        <v>0</v>
      </c>
      <c r="I397" s="104" t="b">
        <v>1</v>
      </c>
      <c r="J397" s="104" t="s">
        <v>11983</v>
      </c>
      <c r="K397" s="104" t="s">
        <v>11984</v>
      </c>
      <c r="L397" s="104"/>
      <c r="M397" s="104"/>
      <c r="N397" s="104">
        <f>(MID(A397,5,6))*1</f>
        <v>46019</v>
      </c>
      <c r="O397" s="104"/>
      <c r="P397" s="104" t="str">
        <f t="shared" si="5"/>
        <v>ЕПС_46019</v>
      </c>
    </row>
    <row r="398" spans="1:16">
      <c r="A398" s="104" t="s">
        <v>16838</v>
      </c>
      <c r="B398" s="104" t="s">
        <v>18826</v>
      </c>
      <c r="C398" s="104" t="s">
        <v>11976</v>
      </c>
      <c r="D398" s="104" t="s">
        <v>11977</v>
      </c>
      <c r="E398" s="104" t="s">
        <v>11976</v>
      </c>
      <c r="F398" s="104" t="s">
        <v>11982</v>
      </c>
      <c r="G398" s="104" t="s">
        <v>11979</v>
      </c>
      <c r="H398" s="104" t="b">
        <v>0</v>
      </c>
      <c r="I398" s="104" t="b">
        <v>1</v>
      </c>
      <c r="J398" s="104" t="s">
        <v>11983</v>
      </c>
      <c r="K398" s="104" t="s">
        <v>11984</v>
      </c>
      <c r="L398" s="104"/>
      <c r="M398" s="104"/>
      <c r="N398" s="104">
        <f>(MID(A398,5,6))*1</f>
        <v>46020</v>
      </c>
      <c r="O398" s="104"/>
      <c r="P398" s="104" t="str">
        <f t="shared" si="5"/>
        <v>ЕПС_46020</v>
      </c>
    </row>
    <row r="399" spans="1:16">
      <c r="A399" s="104" t="s">
        <v>16839</v>
      </c>
      <c r="B399" s="104" t="s">
        <v>18827</v>
      </c>
      <c r="C399" s="104" t="s">
        <v>11976</v>
      </c>
      <c r="D399" s="104" t="s">
        <v>11977</v>
      </c>
      <c r="E399" s="104" t="s">
        <v>11976</v>
      </c>
      <c r="F399" s="104" t="s">
        <v>11982</v>
      </c>
      <c r="G399" s="104" t="s">
        <v>11979</v>
      </c>
      <c r="H399" s="104" t="b">
        <v>0</v>
      </c>
      <c r="I399" s="104" t="b">
        <v>1</v>
      </c>
      <c r="J399" s="104" t="s">
        <v>12034</v>
      </c>
      <c r="K399" s="104" t="s">
        <v>11984</v>
      </c>
      <c r="L399" s="104"/>
      <c r="M399" s="104"/>
      <c r="N399" s="104">
        <f>(MID(A399,5,6))*1</f>
        <v>46021</v>
      </c>
      <c r="O399" s="104"/>
      <c r="P399" s="104" t="str">
        <f t="shared" si="5"/>
        <v>ЕПС_46021</v>
      </c>
    </row>
    <row r="400" spans="1:16">
      <c r="A400" s="104" t="s">
        <v>16840</v>
      </c>
      <c r="B400" s="104" t="s">
        <v>18828</v>
      </c>
      <c r="C400" s="104" t="s">
        <v>11976</v>
      </c>
      <c r="D400" s="104" t="s">
        <v>11977</v>
      </c>
      <c r="E400" s="104" t="s">
        <v>11976</v>
      </c>
      <c r="F400" s="104" t="s">
        <v>11982</v>
      </c>
      <c r="G400" s="104" t="s">
        <v>11979</v>
      </c>
      <c r="H400" s="104" t="b">
        <v>0</v>
      </c>
      <c r="I400" s="104" t="b">
        <v>1</v>
      </c>
      <c r="J400" s="104" t="s">
        <v>12034</v>
      </c>
      <c r="K400" s="104" t="s">
        <v>11984</v>
      </c>
      <c r="L400" s="104"/>
      <c r="M400" s="104"/>
      <c r="N400" s="104">
        <f>(MID(A400,5,6))*1</f>
        <v>46022</v>
      </c>
      <c r="O400" s="104"/>
      <c r="P400" s="104" t="str">
        <f t="shared" si="5"/>
        <v>ЕПС_46022</v>
      </c>
    </row>
    <row r="401" spans="1:16">
      <c r="A401" s="104" t="s">
        <v>16841</v>
      </c>
      <c r="B401" s="104" t="s">
        <v>18829</v>
      </c>
      <c r="C401" s="104" t="s">
        <v>11976</v>
      </c>
      <c r="D401" s="104" t="s">
        <v>11977</v>
      </c>
      <c r="E401" s="104" t="s">
        <v>11976</v>
      </c>
      <c r="F401" s="104" t="s">
        <v>11982</v>
      </c>
      <c r="G401" s="104" t="s">
        <v>11979</v>
      </c>
      <c r="H401" s="104" t="b">
        <v>0</v>
      </c>
      <c r="I401" s="104" t="b">
        <v>1</v>
      </c>
      <c r="J401" s="104" t="s">
        <v>11983</v>
      </c>
      <c r="K401" s="104" t="s">
        <v>11984</v>
      </c>
      <c r="L401" s="104"/>
      <c r="M401" s="104"/>
      <c r="N401" s="104">
        <f>(MID(A401,5,6))*1</f>
        <v>46110</v>
      </c>
      <c r="O401" s="104"/>
      <c r="P401" s="104" t="str">
        <f t="shared" si="5"/>
        <v>ЕПС_46110</v>
      </c>
    </row>
    <row r="402" spans="1:16">
      <c r="A402" s="104" t="s">
        <v>16842</v>
      </c>
      <c r="B402" s="104" t="s">
        <v>18830</v>
      </c>
      <c r="C402" s="104" t="s">
        <v>11976</v>
      </c>
      <c r="D402" s="104" t="s">
        <v>11977</v>
      </c>
      <c r="E402" s="104" t="s">
        <v>11976</v>
      </c>
      <c r="F402" s="104" t="s">
        <v>11982</v>
      </c>
      <c r="G402" s="104" t="s">
        <v>11979</v>
      </c>
      <c r="H402" s="104" t="b">
        <v>0</v>
      </c>
      <c r="I402" s="104" t="b">
        <v>1</v>
      </c>
      <c r="J402" s="104" t="s">
        <v>11983</v>
      </c>
      <c r="K402" s="104" t="s">
        <v>11984</v>
      </c>
      <c r="L402" s="104"/>
      <c r="M402" s="104"/>
      <c r="N402" s="104">
        <f>(MID(A402,5,6))*1</f>
        <v>46111</v>
      </c>
      <c r="O402" s="104"/>
      <c r="P402" s="104" t="str">
        <f t="shared" si="5"/>
        <v>ЕПС_46111</v>
      </c>
    </row>
    <row r="403" spans="1:16">
      <c r="A403" s="104" t="s">
        <v>16843</v>
      </c>
      <c r="B403" s="104" t="s">
        <v>18831</v>
      </c>
      <c r="C403" s="104" t="s">
        <v>11976</v>
      </c>
      <c r="D403" s="104" t="s">
        <v>11977</v>
      </c>
      <c r="E403" s="104" t="s">
        <v>11976</v>
      </c>
      <c r="F403" s="104" t="s">
        <v>11982</v>
      </c>
      <c r="G403" s="104" t="s">
        <v>11979</v>
      </c>
      <c r="H403" s="104" t="b">
        <v>0</v>
      </c>
      <c r="I403" s="104" t="b">
        <v>1</v>
      </c>
      <c r="J403" s="104" t="s">
        <v>12034</v>
      </c>
      <c r="K403" s="104" t="s">
        <v>11984</v>
      </c>
      <c r="L403" s="104"/>
      <c r="M403" s="104"/>
      <c r="N403" s="104">
        <f>(MID(A403,5,6))*1</f>
        <v>46117</v>
      </c>
      <c r="O403" s="104"/>
      <c r="P403" s="104" t="str">
        <f t="shared" si="5"/>
        <v>ЕПС_46117</v>
      </c>
    </row>
    <row r="404" spans="1:16">
      <c r="A404" s="104" t="s">
        <v>16844</v>
      </c>
      <c r="B404" s="104" t="s">
        <v>18832</v>
      </c>
      <c r="C404" s="104" t="s">
        <v>11976</v>
      </c>
      <c r="D404" s="104" t="s">
        <v>11977</v>
      </c>
      <c r="E404" s="104" t="s">
        <v>11976</v>
      </c>
      <c r="F404" s="104" t="s">
        <v>11982</v>
      </c>
      <c r="G404" s="104" t="s">
        <v>11979</v>
      </c>
      <c r="H404" s="104" t="b">
        <v>0</v>
      </c>
      <c r="I404" s="104" t="b">
        <v>1</v>
      </c>
      <c r="J404" s="104" t="s">
        <v>12034</v>
      </c>
      <c r="K404" s="104" t="s">
        <v>11984</v>
      </c>
      <c r="L404" s="104"/>
      <c r="M404" s="104"/>
      <c r="N404" s="104">
        <f>(MID(A404,5,6))*1</f>
        <v>46118</v>
      </c>
      <c r="O404" s="104"/>
      <c r="P404" s="104" t="str">
        <f t="shared" si="5"/>
        <v>ЕПС_46118</v>
      </c>
    </row>
    <row r="405" spans="1:16">
      <c r="A405" s="104" t="s">
        <v>16845</v>
      </c>
      <c r="B405" s="104" t="s">
        <v>18833</v>
      </c>
      <c r="C405" s="104" t="s">
        <v>11976</v>
      </c>
      <c r="D405" s="104" t="s">
        <v>11977</v>
      </c>
      <c r="E405" s="104" t="s">
        <v>11976</v>
      </c>
      <c r="F405" s="104" t="s">
        <v>11982</v>
      </c>
      <c r="G405" s="104" t="s">
        <v>11979</v>
      </c>
      <c r="H405" s="104" t="b">
        <v>0</v>
      </c>
      <c r="I405" s="104" t="b">
        <v>1</v>
      </c>
      <c r="J405" s="104" t="s">
        <v>11983</v>
      </c>
      <c r="K405" s="104" t="s">
        <v>11984</v>
      </c>
      <c r="L405" s="104"/>
      <c r="M405" s="104"/>
      <c r="N405" s="104">
        <f>(MID(A405,5,6))*1</f>
        <v>46119</v>
      </c>
      <c r="O405" s="104"/>
      <c r="P405" s="104" t="str">
        <f t="shared" si="5"/>
        <v>ЕПС_46119</v>
      </c>
    </row>
    <row r="406" spans="1:16">
      <c r="A406" s="104" t="s">
        <v>16846</v>
      </c>
      <c r="B406" s="104" t="s">
        <v>18834</v>
      </c>
      <c r="C406" s="104" t="s">
        <v>11976</v>
      </c>
      <c r="D406" s="104" t="s">
        <v>11977</v>
      </c>
      <c r="E406" s="104" t="s">
        <v>11976</v>
      </c>
      <c r="F406" s="104" t="s">
        <v>11982</v>
      </c>
      <c r="G406" s="104" t="s">
        <v>11979</v>
      </c>
      <c r="H406" s="104" t="b">
        <v>0</v>
      </c>
      <c r="I406" s="104" t="b">
        <v>1</v>
      </c>
      <c r="J406" s="104" t="s">
        <v>11983</v>
      </c>
      <c r="K406" s="104" t="s">
        <v>11984</v>
      </c>
      <c r="L406" s="104"/>
      <c r="M406" s="104"/>
      <c r="N406" s="104">
        <f>(MID(A406,5,6))*1</f>
        <v>46120</v>
      </c>
      <c r="O406" s="104"/>
      <c r="P406" s="104" t="str">
        <f t="shared" si="5"/>
        <v>ЕПС_46120</v>
      </c>
    </row>
    <row r="407" spans="1:16">
      <c r="A407" s="104" t="s">
        <v>16847</v>
      </c>
      <c r="B407" s="104" t="s">
        <v>18835</v>
      </c>
      <c r="C407" s="104" t="s">
        <v>11976</v>
      </c>
      <c r="D407" s="104" t="s">
        <v>11977</v>
      </c>
      <c r="E407" s="104" t="s">
        <v>11976</v>
      </c>
      <c r="F407" s="104" t="s">
        <v>11982</v>
      </c>
      <c r="G407" s="104" t="s">
        <v>11979</v>
      </c>
      <c r="H407" s="104" t="b">
        <v>0</v>
      </c>
      <c r="I407" s="104" t="b">
        <v>1</v>
      </c>
      <c r="J407" s="104" t="s">
        <v>12034</v>
      </c>
      <c r="K407" s="104" t="s">
        <v>11984</v>
      </c>
      <c r="L407" s="104"/>
      <c r="M407" s="104"/>
      <c r="N407" s="104">
        <f>(MID(A407,5,6))*1</f>
        <v>46121</v>
      </c>
      <c r="O407" s="104"/>
      <c r="P407" s="104" t="str">
        <f t="shared" si="5"/>
        <v>ЕПС_46121</v>
      </c>
    </row>
    <row r="408" spans="1:16">
      <c r="A408" s="104" t="s">
        <v>16848</v>
      </c>
      <c r="B408" s="104" t="s">
        <v>18836</v>
      </c>
      <c r="C408" s="104" t="s">
        <v>11976</v>
      </c>
      <c r="D408" s="104" t="s">
        <v>11977</v>
      </c>
      <c r="E408" s="104" t="s">
        <v>11976</v>
      </c>
      <c r="F408" s="104" t="s">
        <v>11982</v>
      </c>
      <c r="G408" s="104" t="s">
        <v>11979</v>
      </c>
      <c r="H408" s="104" t="b">
        <v>0</v>
      </c>
      <c r="I408" s="104" t="b">
        <v>1</v>
      </c>
      <c r="J408" s="104" t="s">
        <v>12034</v>
      </c>
      <c r="K408" s="104" t="s">
        <v>11984</v>
      </c>
      <c r="L408" s="104"/>
      <c r="M408" s="104"/>
      <c r="N408" s="104">
        <f>(MID(A408,5,6))*1</f>
        <v>46122</v>
      </c>
      <c r="O408" s="104"/>
      <c r="P408" s="104" t="str">
        <f t="shared" si="5"/>
        <v>ЕПС_46122</v>
      </c>
    </row>
    <row r="409" spans="1:16">
      <c r="A409" s="104" t="s">
        <v>16849</v>
      </c>
      <c r="B409" s="104" t="s">
        <v>18837</v>
      </c>
      <c r="C409" s="104" t="s">
        <v>11976</v>
      </c>
      <c r="D409" s="104" t="s">
        <v>11977</v>
      </c>
      <c r="E409" s="104" t="s">
        <v>11976</v>
      </c>
      <c r="F409" s="104" t="s">
        <v>11982</v>
      </c>
      <c r="G409" s="104" t="s">
        <v>11979</v>
      </c>
      <c r="H409" s="104" t="b">
        <v>0</v>
      </c>
      <c r="I409" s="104" t="b">
        <v>1</v>
      </c>
      <c r="J409" s="104" t="s">
        <v>11983</v>
      </c>
      <c r="K409" s="104" t="s">
        <v>11984</v>
      </c>
      <c r="L409" s="104"/>
      <c r="M409" s="104"/>
      <c r="N409" s="104">
        <f>(MID(A409,5,6))*1</f>
        <v>46210</v>
      </c>
      <c r="O409" s="104"/>
      <c r="P409" s="104" t="str">
        <f t="shared" si="5"/>
        <v>ЕПС_46210</v>
      </c>
    </row>
    <row r="410" spans="1:16">
      <c r="A410" s="104" t="s">
        <v>16850</v>
      </c>
      <c r="B410" s="104" t="s">
        <v>18838</v>
      </c>
      <c r="C410" s="104" t="s">
        <v>11976</v>
      </c>
      <c r="D410" s="104" t="s">
        <v>11977</v>
      </c>
      <c r="E410" s="104" t="s">
        <v>11976</v>
      </c>
      <c r="F410" s="104" t="s">
        <v>11982</v>
      </c>
      <c r="G410" s="104" t="s">
        <v>11979</v>
      </c>
      <c r="H410" s="104" t="b">
        <v>0</v>
      </c>
      <c r="I410" s="104" t="b">
        <v>1</v>
      </c>
      <c r="J410" s="104" t="s">
        <v>11983</v>
      </c>
      <c r="K410" s="104" t="s">
        <v>11984</v>
      </c>
      <c r="L410" s="104"/>
      <c r="M410" s="104"/>
      <c r="N410" s="104">
        <f>(MID(A410,5,6))*1</f>
        <v>46211</v>
      </c>
      <c r="O410" s="104"/>
      <c r="P410" s="104" t="str">
        <f t="shared" si="5"/>
        <v>ЕПС_46211</v>
      </c>
    </row>
    <row r="411" spans="1:16">
      <c r="A411" s="104" t="s">
        <v>16851</v>
      </c>
      <c r="B411" s="104" t="s">
        <v>18839</v>
      </c>
      <c r="C411" s="104" t="s">
        <v>11976</v>
      </c>
      <c r="D411" s="104" t="s">
        <v>11977</v>
      </c>
      <c r="E411" s="104" t="s">
        <v>11976</v>
      </c>
      <c r="F411" s="104" t="s">
        <v>11982</v>
      </c>
      <c r="G411" s="104" t="s">
        <v>11979</v>
      </c>
      <c r="H411" s="104" t="b">
        <v>0</v>
      </c>
      <c r="I411" s="104" t="b">
        <v>1</v>
      </c>
      <c r="J411" s="104" t="s">
        <v>12034</v>
      </c>
      <c r="K411" s="104" t="s">
        <v>11984</v>
      </c>
      <c r="L411" s="104"/>
      <c r="M411" s="104"/>
      <c r="N411" s="104">
        <f>(MID(A411,5,6))*1</f>
        <v>46217</v>
      </c>
      <c r="O411" s="104"/>
      <c r="P411" s="104" t="str">
        <f t="shared" si="5"/>
        <v>ЕПС_46217</v>
      </c>
    </row>
    <row r="412" spans="1:16">
      <c r="A412" s="104" t="s">
        <v>16852</v>
      </c>
      <c r="B412" s="104" t="s">
        <v>18840</v>
      </c>
      <c r="C412" s="104" t="s">
        <v>11976</v>
      </c>
      <c r="D412" s="104" t="s">
        <v>11977</v>
      </c>
      <c r="E412" s="104" t="s">
        <v>11976</v>
      </c>
      <c r="F412" s="104" t="s">
        <v>11982</v>
      </c>
      <c r="G412" s="104" t="s">
        <v>11979</v>
      </c>
      <c r="H412" s="104" t="b">
        <v>0</v>
      </c>
      <c r="I412" s="104" t="b">
        <v>1</v>
      </c>
      <c r="J412" s="104" t="s">
        <v>12034</v>
      </c>
      <c r="K412" s="104" t="s">
        <v>11984</v>
      </c>
      <c r="L412" s="104"/>
      <c r="M412" s="104"/>
      <c r="N412" s="104">
        <f>(MID(A412,5,6))*1</f>
        <v>46218</v>
      </c>
      <c r="O412" s="104"/>
      <c r="P412" s="104" t="str">
        <f t="shared" si="5"/>
        <v>ЕПС_46218</v>
      </c>
    </row>
    <row r="413" spans="1:16">
      <c r="A413" s="104" t="s">
        <v>16853</v>
      </c>
      <c r="B413" s="104" t="s">
        <v>18841</v>
      </c>
      <c r="C413" s="104" t="s">
        <v>11976</v>
      </c>
      <c r="D413" s="104" t="s">
        <v>11977</v>
      </c>
      <c r="E413" s="104" t="s">
        <v>11976</v>
      </c>
      <c r="F413" s="104" t="s">
        <v>11982</v>
      </c>
      <c r="G413" s="104" t="s">
        <v>11979</v>
      </c>
      <c r="H413" s="104" t="b">
        <v>0</v>
      </c>
      <c r="I413" s="104" t="b">
        <v>1</v>
      </c>
      <c r="J413" s="104" t="s">
        <v>11983</v>
      </c>
      <c r="K413" s="104" t="s">
        <v>11984</v>
      </c>
      <c r="L413" s="104"/>
      <c r="M413" s="104"/>
      <c r="N413" s="104">
        <f>(MID(A413,5,6))*1</f>
        <v>46219</v>
      </c>
      <c r="O413" s="104"/>
      <c r="P413" s="104" t="str">
        <f t="shared" si="5"/>
        <v>ЕПС_46219</v>
      </c>
    </row>
    <row r="414" spans="1:16">
      <c r="A414" s="104" t="s">
        <v>16854</v>
      </c>
      <c r="B414" s="104" t="s">
        <v>18842</v>
      </c>
      <c r="C414" s="104" t="s">
        <v>11976</v>
      </c>
      <c r="D414" s="104" t="s">
        <v>11977</v>
      </c>
      <c r="E414" s="104" t="s">
        <v>11976</v>
      </c>
      <c r="F414" s="104" t="s">
        <v>11982</v>
      </c>
      <c r="G414" s="104" t="s">
        <v>11979</v>
      </c>
      <c r="H414" s="104" t="b">
        <v>0</v>
      </c>
      <c r="I414" s="104" t="b">
        <v>1</v>
      </c>
      <c r="J414" s="104" t="s">
        <v>11983</v>
      </c>
      <c r="K414" s="104" t="s">
        <v>11984</v>
      </c>
      <c r="L414" s="104"/>
      <c r="M414" s="104"/>
      <c r="N414" s="104">
        <f>(MID(A414,5,6))*1</f>
        <v>46220</v>
      </c>
      <c r="O414" s="104"/>
      <c r="P414" s="104" t="str">
        <f t="shared" si="5"/>
        <v>ЕПС_46220</v>
      </c>
    </row>
    <row r="415" spans="1:16">
      <c r="A415" s="104" t="s">
        <v>16855</v>
      </c>
      <c r="B415" s="104" t="s">
        <v>18843</v>
      </c>
      <c r="C415" s="104" t="s">
        <v>11976</v>
      </c>
      <c r="D415" s="104" t="s">
        <v>11977</v>
      </c>
      <c r="E415" s="104" t="s">
        <v>11976</v>
      </c>
      <c r="F415" s="104" t="s">
        <v>11982</v>
      </c>
      <c r="G415" s="104" t="s">
        <v>11979</v>
      </c>
      <c r="H415" s="104" t="b">
        <v>0</v>
      </c>
      <c r="I415" s="104" t="b">
        <v>1</v>
      </c>
      <c r="J415" s="104" t="s">
        <v>12034</v>
      </c>
      <c r="K415" s="104" t="s">
        <v>11984</v>
      </c>
      <c r="L415" s="104"/>
      <c r="M415" s="104"/>
      <c r="N415" s="104">
        <f>(MID(A415,5,6))*1</f>
        <v>46221</v>
      </c>
      <c r="O415" s="104"/>
      <c r="P415" s="104" t="str">
        <f t="shared" si="5"/>
        <v>ЕПС_46221</v>
      </c>
    </row>
    <row r="416" spans="1:16">
      <c r="A416" s="104" t="s">
        <v>16856</v>
      </c>
      <c r="B416" s="104" t="s">
        <v>18844</v>
      </c>
      <c r="C416" s="104" t="s">
        <v>11976</v>
      </c>
      <c r="D416" s="104" t="s">
        <v>11977</v>
      </c>
      <c r="E416" s="104" t="s">
        <v>11976</v>
      </c>
      <c r="F416" s="104" t="s">
        <v>11982</v>
      </c>
      <c r="G416" s="104" t="s">
        <v>11979</v>
      </c>
      <c r="H416" s="104" t="b">
        <v>0</v>
      </c>
      <c r="I416" s="104" t="b">
        <v>1</v>
      </c>
      <c r="J416" s="104" t="s">
        <v>12034</v>
      </c>
      <c r="K416" s="104" t="s">
        <v>11984</v>
      </c>
      <c r="L416" s="104"/>
      <c r="M416" s="104"/>
      <c r="N416" s="104">
        <f>(MID(A416,5,6))*1</f>
        <v>46222</v>
      </c>
      <c r="O416" s="104"/>
      <c r="P416" s="104" t="str">
        <f t="shared" si="5"/>
        <v>ЕПС_46222</v>
      </c>
    </row>
    <row r="417" spans="1:16">
      <c r="A417" s="104" t="s">
        <v>16857</v>
      </c>
      <c r="B417" s="104" t="s">
        <v>18845</v>
      </c>
      <c r="C417" s="104" t="s">
        <v>11976</v>
      </c>
      <c r="D417" s="104" t="s">
        <v>11977</v>
      </c>
      <c r="E417" s="104" t="s">
        <v>11976</v>
      </c>
      <c r="F417" s="104" t="s">
        <v>11982</v>
      </c>
      <c r="G417" s="104" t="s">
        <v>11979</v>
      </c>
      <c r="H417" s="104" t="b">
        <v>0</v>
      </c>
      <c r="I417" s="104" t="b">
        <v>1</v>
      </c>
      <c r="J417" s="104" t="s">
        <v>11983</v>
      </c>
      <c r="K417" s="104" t="s">
        <v>11984</v>
      </c>
      <c r="L417" s="104"/>
      <c r="M417" s="104"/>
      <c r="N417" s="104">
        <f>(MID(A417,5,6))*1</f>
        <v>46310</v>
      </c>
      <c r="O417" s="104"/>
      <c r="P417" s="104" t="str">
        <f t="shared" si="5"/>
        <v>ЕПС_46310</v>
      </c>
    </row>
    <row r="418" spans="1:16">
      <c r="A418" s="104" t="s">
        <v>16858</v>
      </c>
      <c r="B418" s="104" t="s">
        <v>18846</v>
      </c>
      <c r="C418" s="104" t="s">
        <v>11976</v>
      </c>
      <c r="D418" s="104" t="s">
        <v>11977</v>
      </c>
      <c r="E418" s="104" t="s">
        <v>11976</v>
      </c>
      <c r="F418" s="104" t="s">
        <v>11982</v>
      </c>
      <c r="G418" s="104" t="s">
        <v>11979</v>
      </c>
      <c r="H418" s="104" t="b">
        <v>0</v>
      </c>
      <c r="I418" s="104" t="b">
        <v>1</v>
      </c>
      <c r="J418" s="104" t="s">
        <v>11983</v>
      </c>
      <c r="K418" s="104" t="s">
        <v>11984</v>
      </c>
      <c r="L418" s="104"/>
      <c r="M418" s="104"/>
      <c r="N418" s="104">
        <f>(MID(A418,5,6))*1</f>
        <v>46311</v>
      </c>
      <c r="O418" s="104"/>
      <c r="P418" s="104" t="str">
        <f t="shared" si="5"/>
        <v>ЕПС_46311</v>
      </c>
    </row>
    <row r="419" spans="1:16">
      <c r="A419" s="104" t="s">
        <v>16859</v>
      </c>
      <c r="B419" s="104" t="s">
        <v>18847</v>
      </c>
      <c r="C419" s="104" t="s">
        <v>11976</v>
      </c>
      <c r="D419" s="104" t="s">
        <v>11977</v>
      </c>
      <c r="E419" s="104" t="s">
        <v>11976</v>
      </c>
      <c r="F419" s="104" t="s">
        <v>11982</v>
      </c>
      <c r="G419" s="104" t="s">
        <v>11979</v>
      </c>
      <c r="H419" s="104" t="b">
        <v>0</v>
      </c>
      <c r="I419" s="104" t="b">
        <v>1</v>
      </c>
      <c r="J419" s="104" t="s">
        <v>12034</v>
      </c>
      <c r="K419" s="104" t="s">
        <v>11984</v>
      </c>
      <c r="L419" s="104"/>
      <c r="M419" s="104"/>
      <c r="N419" s="104">
        <f>(MID(A419,5,6))*1</f>
        <v>46317</v>
      </c>
      <c r="O419" s="104"/>
      <c r="P419" s="104" t="str">
        <f t="shared" si="5"/>
        <v>ЕПС_46317</v>
      </c>
    </row>
    <row r="420" spans="1:16">
      <c r="A420" s="104" t="s">
        <v>16860</v>
      </c>
      <c r="B420" s="104" t="s">
        <v>18848</v>
      </c>
      <c r="C420" s="104" t="s">
        <v>11976</v>
      </c>
      <c r="D420" s="104" t="s">
        <v>11977</v>
      </c>
      <c r="E420" s="104" t="s">
        <v>11976</v>
      </c>
      <c r="F420" s="104" t="s">
        <v>11982</v>
      </c>
      <c r="G420" s="104" t="s">
        <v>11979</v>
      </c>
      <c r="H420" s="104" t="b">
        <v>0</v>
      </c>
      <c r="I420" s="104" t="b">
        <v>1</v>
      </c>
      <c r="J420" s="104" t="s">
        <v>12034</v>
      </c>
      <c r="K420" s="104" t="s">
        <v>11984</v>
      </c>
      <c r="L420" s="104"/>
      <c r="M420" s="104"/>
      <c r="N420" s="104">
        <f>(MID(A420,5,6))*1</f>
        <v>46318</v>
      </c>
      <c r="O420" s="104"/>
      <c r="P420" s="104" t="str">
        <f t="shared" si="5"/>
        <v>ЕПС_46318</v>
      </c>
    </row>
    <row r="421" spans="1:16">
      <c r="A421" s="104" t="s">
        <v>16861</v>
      </c>
      <c r="B421" s="104" t="s">
        <v>18849</v>
      </c>
      <c r="C421" s="104" t="s">
        <v>11976</v>
      </c>
      <c r="D421" s="104" t="s">
        <v>11977</v>
      </c>
      <c r="E421" s="104" t="s">
        <v>11976</v>
      </c>
      <c r="F421" s="104" t="s">
        <v>11982</v>
      </c>
      <c r="G421" s="104" t="s">
        <v>11979</v>
      </c>
      <c r="H421" s="104" t="b">
        <v>0</v>
      </c>
      <c r="I421" s="104" t="b">
        <v>1</v>
      </c>
      <c r="J421" s="104" t="s">
        <v>11983</v>
      </c>
      <c r="K421" s="104" t="s">
        <v>11984</v>
      </c>
      <c r="L421" s="104"/>
      <c r="M421" s="104"/>
      <c r="N421" s="104">
        <f>(MID(A421,5,6))*1</f>
        <v>46319</v>
      </c>
      <c r="O421" s="104"/>
      <c r="P421" s="104" t="str">
        <f t="shared" si="5"/>
        <v>ЕПС_46319</v>
      </c>
    </row>
    <row r="422" spans="1:16">
      <c r="A422" s="104" t="s">
        <v>16862</v>
      </c>
      <c r="B422" s="104" t="s">
        <v>18850</v>
      </c>
      <c r="C422" s="104" t="s">
        <v>11976</v>
      </c>
      <c r="D422" s="104" t="s">
        <v>11977</v>
      </c>
      <c r="E422" s="104" t="s">
        <v>11976</v>
      </c>
      <c r="F422" s="104" t="s">
        <v>11982</v>
      </c>
      <c r="G422" s="104" t="s">
        <v>11979</v>
      </c>
      <c r="H422" s="104" t="b">
        <v>0</v>
      </c>
      <c r="I422" s="104" t="b">
        <v>1</v>
      </c>
      <c r="J422" s="104" t="s">
        <v>11983</v>
      </c>
      <c r="K422" s="104" t="s">
        <v>11984</v>
      </c>
      <c r="L422" s="104"/>
      <c r="M422" s="104"/>
      <c r="N422" s="104">
        <f>(MID(A422,5,6))*1</f>
        <v>46320</v>
      </c>
      <c r="O422" s="104"/>
      <c r="P422" s="104" t="str">
        <f t="shared" si="5"/>
        <v>ЕПС_46320</v>
      </c>
    </row>
    <row r="423" spans="1:16">
      <c r="A423" s="104" t="s">
        <v>16863</v>
      </c>
      <c r="B423" s="104" t="s">
        <v>18851</v>
      </c>
      <c r="C423" s="104" t="s">
        <v>11976</v>
      </c>
      <c r="D423" s="104" t="s">
        <v>11977</v>
      </c>
      <c r="E423" s="104" t="s">
        <v>11976</v>
      </c>
      <c r="F423" s="104" t="s">
        <v>11982</v>
      </c>
      <c r="G423" s="104" t="s">
        <v>11979</v>
      </c>
      <c r="H423" s="104" t="b">
        <v>0</v>
      </c>
      <c r="I423" s="104" t="b">
        <v>1</v>
      </c>
      <c r="J423" s="104" t="s">
        <v>12034</v>
      </c>
      <c r="K423" s="104" t="s">
        <v>11984</v>
      </c>
      <c r="L423" s="104"/>
      <c r="M423" s="104"/>
      <c r="N423" s="104">
        <f>(MID(A423,5,6))*1</f>
        <v>46321</v>
      </c>
      <c r="O423" s="104"/>
      <c r="P423" s="104" t="str">
        <f t="shared" si="5"/>
        <v>ЕПС_46321</v>
      </c>
    </row>
    <row r="424" spans="1:16">
      <c r="A424" s="104" t="s">
        <v>16864</v>
      </c>
      <c r="B424" s="104" t="s">
        <v>18852</v>
      </c>
      <c r="C424" s="104" t="s">
        <v>11976</v>
      </c>
      <c r="D424" s="104" t="s">
        <v>11977</v>
      </c>
      <c r="E424" s="104" t="s">
        <v>11976</v>
      </c>
      <c r="F424" s="104" t="s">
        <v>11982</v>
      </c>
      <c r="G424" s="104" t="s">
        <v>11979</v>
      </c>
      <c r="H424" s="104" t="b">
        <v>0</v>
      </c>
      <c r="I424" s="104" t="b">
        <v>1</v>
      </c>
      <c r="J424" s="104" t="s">
        <v>12034</v>
      </c>
      <c r="K424" s="104" t="s">
        <v>11984</v>
      </c>
      <c r="L424" s="104"/>
      <c r="M424" s="104"/>
      <c r="N424" s="104">
        <f>(MID(A424,5,6))*1</f>
        <v>46322</v>
      </c>
      <c r="O424" s="104"/>
      <c r="P424" s="104" t="str">
        <f t="shared" si="5"/>
        <v>ЕПС_46322</v>
      </c>
    </row>
    <row r="425" spans="1:16">
      <c r="A425" s="104" t="s">
        <v>16865</v>
      </c>
      <c r="B425" s="104" t="s">
        <v>18853</v>
      </c>
      <c r="C425" s="104" t="s">
        <v>11976</v>
      </c>
      <c r="D425" s="104" t="s">
        <v>11977</v>
      </c>
      <c r="E425" s="104" t="s">
        <v>11976</v>
      </c>
      <c r="F425" s="104" t="s">
        <v>11982</v>
      </c>
      <c r="G425" s="104" t="s">
        <v>11979</v>
      </c>
      <c r="H425" s="104" t="b">
        <v>0</v>
      </c>
      <c r="I425" s="104" t="b">
        <v>1</v>
      </c>
      <c r="J425" s="104" t="s">
        <v>11983</v>
      </c>
      <c r="K425" s="104" t="s">
        <v>11984</v>
      </c>
      <c r="L425" s="104"/>
      <c r="M425" s="104"/>
      <c r="N425" s="104">
        <f>(MID(A425,5,6))*1</f>
        <v>46410</v>
      </c>
      <c r="O425" s="104"/>
      <c r="P425" s="104" t="str">
        <f t="shared" si="5"/>
        <v>ЕПС_46410</v>
      </c>
    </row>
    <row r="426" spans="1:16">
      <c r="A426" s="104" t="s">
        <v>16866</v>
      </c>
      <c r="B426" s="104" t="s">
        <v>18854</v>
      </c>
      <c r="C426" s="104" t="s">
        <v>11976</v>
      </c>
      <c r="D426" s="104" t="s">
        <v>11977</v>
      </c>
      <c r="E426" s="104" t="s">
        <v>11976</v>
      </c>
      <c r="F426" s="104" t="s">
        <v>11982</v>
      </c>
      <c r="G426" s="104" t="s">
        <v>11979</v>
      </c>
      <c r="H426" s="104" t="b">
        <v>0</v>
      </c>
      <c r="I426" s="104" t="b">
        <v>1</v>
      </c>
      <c r="J426" s="104" t="s">
        <v>11983</v>
      </c>
      <c r="K426" s="104" t="s">
        <v>11984</v>
      </c>
      <c r="L426" s="104"/>
      <c r="M426" s="104"/>
      <c r="N426" s="104">
        <f>(MID(A426,5,6))*1</f>
        <v>46411</v>
      </c>
      <c r="O426" s="104"/>
      <c r="P426" s="104" t="str">
        <f t="shared" si="5"/>
        <v>ЕПС_46411</v>
      </c>
    </row>
    <row r="427" spans="1:16">
      <c r="A427" s="104" t="s">
        <v>16867</v>
      </c>
      <c r="B427" s="104" t="s">
        <v>18855</v>
      </c>
      <c r="C427" s="104" t="s">
        <v>11976</v>
      </c>
      <c r="D427" s="104" t="s">
        <v>11977</v>
      </c>
      <c r="E427" s="104" t="s">
        <v>11976</v>
      </c>
      <c r="F427" s="104" t="s">
        <v>11982</v>
      </c>
      <c r="G427" s="104" t="s">
        <v>11979</v>
      </c>
      <c r="H427" s="104" t="b">
        <v>0</v>
      </c>
      <c r="I427" s="104" t="b">
        <v>1</v>
      </c>
      <c r="J427" s="104" t="s">
        <v>12034</v>
      </c>
      <c r="K427" s="104" t="s">
        <v>11984</v>
      </c>
      <c r="L427" s="104"/>
      <c r="M427" s="104"/>
      <c r="N427" s="104">
        <f>(MID(A427,5,6))*1</f>
        <v>46417</v>
      </c>
      <c r="O427" s="104"/>
      <c r="P427" s="104" t="str">
        <f t="shared" si="5"/>
        <v>ЕПС_46417</v>
      </c>
    </row>
    <row r="428" spans="1:16">
      <c r="A428" s="104" t="s">
        <v>16868</v>
      </c>
      <c r="B428" s="104" t="s">
        <v>18856</v>
      </c>
      <c r="C428" s="104" t="s">
        <v>11976</v>
      </c>
      <c r="D428" s="104" t="s">
        <v>11977</v>
      </c>
      <c r="E428" s="104" t="s">
        <v>11976</v>
      </c>
      <c r="F428" s="104" t="s">
        <v>11982</v>
      </c>
      <c r="G428" s="104" t="s">
        <v>11979</v>
      </c>
      <c r="H428" s="104" t="b">
        <v>0</v>
      </c>
      <c r="I428" s="104" t="b">
        <v>1</v>
      </c>
      <c r="J428" s="104" t="s">
        <v>12034</v>
      </c>
      <c r="K428" s="104" t="s">
        <v>11984</v>
      </c>
      <c r="L428" s="104"/>
      <c r="M428" s="104"/>
      <c r="N428" s="104">
        <f>(MID(A428,5,6))*1</f>
        <v>46418</v>
      </c>
      <c r="O428" s="104"/>
      <c r="P428" s="104" t="str">
        <f t="shared" si="5"/>
        <v>ЕПС_46418</v>
      </c>
    </row>
    <row r="429" spans="1:16">
      <c r="A429" s="104" t="s">
        <v>16869</v>
      </c>
      <c r="B429" s="104" t="s">
        <v>18857</v>
      </c>
      <c r="C429" s="104" t="s">
        <v>11976</v>
      </c>
      <c r="D429" s="104" t="s">
        <v>11977</v>
      </c>
      <c r="E429" s="104" t="s">
        <v>11976</v>
      </c>
      <c r="F429" s="104" t="s">
        <v>11982</v>
      </c>
      <c r="G429" s="104" t="s">
        <v>11979</v>
      </c>
      <c r="H429" s="104" t="b">
        <v>0</v>
      </c>
      <c r="I429" s="104" t="b">
        <v>1</v>
      </c>
      <c r="J429" s="104" t="s">
        <v>11983</v>
      </c>
      <c r="K429" s="104" t="s">
        <v>11984</v>
      </c>
      <c r="L429" s="104"/>
      <c r="M429" s="104"/>
      <c r="N429" s="104">
        <f>(MID(A429,5,6))*1</f>
        <v>46419</v>
      </c>
      <c r="O429" s="104"/>
      <c r="P429" s="104" t="str">
        <f t="shared" si="5"/>
        <v>ЕПС_46419</v>
      </c>
    </row>
    <row r="430" spans="1:16">
      <c r="A430" s="104" t="s">
        <v>16870</v>
      </c>
      <c r="B430" s="104" t="s">
        <v>18858</v>
      </c>
      <c r="C430" s="104" t="s">
        <v>11976</v>
      </c>
      <c r="D430" s="104" t="s">
        <v>11977</v>
      </c>
      <c r="E430" s="104" t="s">
        <v>11976</v>
      </c>
      <c r="F430" s="104" t="s">
        <v>11982</v>
      </c>
      <c r="G430" s="104" t="s">
        <v>11979</v>
      </c>
      <c r="H430" s="104" t="b">
        <v>0</v>
      </c>
      <c r="I430" s="104" t="b">
        <v>1</v>
      </c>
      <c r="J430" s="104" t="s">
        <v>11983</v>
      </c>
      <c r="K430" s="104" t="s">
        <v>11984</v>
      </c>
      <c r="L430" s="104"/>
      <c r="M430" s="104"/>
      <c r="N430" s="104">
        <f>(MID(A430,5,6))*1</f>
        <v>46420</v>
      </c>
      <c r="O430" s="104"/>
      <c r="P430" s="104" t="str">
        <f t="shared" si="5"/>
        <v>ЕПС_46420</v>
      </c>
    </row>
    <row r="431" spans="1:16">
      <c r="A431" s="104" t="s">
        <v>16871</v>
      </c>
      <c r="B431" s="104" t="s">
        <v>18859</v>
      </c>
      <c r="C431" s="104" t="s">
        <v>11976</v>
      </c>
      <c r="D431" s="104" t="s">
        <v>11977</v>
      </c>
      <c r="E431" s="104" t="s">
        <v>11976</v>
      </c>
      <c r="F431" s="104" t="s">
        <v>11982</v>
      </c>
      <c r="G431" s="104" t="s">
        <v>11979</v>
      </c>
      <c r="H431" s="104" t="b">
        <v>0</v>
      </c>
      <c r="I431" s="104" t="b">
        <v>1</v>
      </c>
      <c r="J431" s="104" t="s">
        <v>12034</v>
      </c>
      <c r="K431" s="104" t="s">
        <v>11984</v>
      </c>
      <c r="L431" s="104"/>
      <c r="M431" s="104"/>
      <c r="N431" s="104">
        <f>(MID(A431,5,6))*1</f>
        <v>46421</v>
      </c>
      <c r="O431" s="104"/>
      <c r="P431" s="104" t="str">
        <f t="shared" si="5"/>
        <v>ЕПС_46421</v>
      </c>
    </row>
    <row r="432" spans="1:16">
      <c r="A432" s="104" t="s">
        <v>16872</v>
      </c>
      <c r="B432" s="104" t="s">
        <v>18860</v>
      </c>
      <c r="C432" s="104" t="s">
        <v>11976</v>
      </c>
      <c r="D432" s="104" t="s">
        <v>11977</v>
      </c>
      <c r="E432" s="104" t="s">
        <v>11976</v>
      </c>
      <c r="F432" s="104" t="s">
        <v>11982</v>
      </c>
      <c r="G432" s="104" t="s">
        <v>11979</v>
      </c>
      <c r="H432" s="104" t="b">
        <v>0</v>
      </c>
      <c r="I432" s="104" t="b">
        <v>1</v>
      </c>
      <c r="J432" s="104" t="s">
        <v>12034</v>
      </c>
      <c r="K432" s="104" t="s">
        <v>11984</v>
      </c>
      <c r="L432" s="104"/>
      <c r="M432" s="104"/>
      <c r="N432" s="104">
        <f>(MID(A432,5,6))*1</f>
        <v>46422</v>
      </c>
      <c r="O432" s="104"/>
      <c r="P432" s="104" t="str">
        <f t="shared" si="5"/>
        <v>ЕПС_46422</v>
      </c>
    </row>
    <row r="433" spans="1:16">
      <c r="A433" s="104" t="s">
        <v>16873</v>
      </c>
      <c r="B433" s="104" t="s">
        <v>18861</v>
      </c>
      <c r="C433" s="104" t="s">
        <v>11976</v>
      </c>
      <c r="D433" s="104" t="s">
        <v>11977</v>
      </c>
      <c r="E433" s="104" t="s">
        <v>11976</v>
      </c>
      <c r="F433" s="104" t="s">
        <v>11982</v>
      </c>
      <c r="G433" s="104" t="s">
        <v>11979</v>
      </c>
      <c r="H433" s="104" t="b">
        <v>0</v>
      </c>
      <c r="I433" s="104" t="b">
        <v>1</v>
      </c>
      <c r="J433" s="104" t="s">
        <v>11983</v>
      </c>
      <c r="K433" s="104" t="s">
        <v>11984</v>
      </c>
      <c r="L433" s="104"/>
      <c r="M433" s="104"/>
      <c r="N433" s="104">
        <f>(MID(A433,5,6))*1</f>
        <v>46510</v>
      </c>
      <c r="O433" s="104"/>
      <c r="P433" s="104" t="str">
        <f t="shared" si="5"/>
        <v>ЕПС_46510</v>
      </c>
    </row>
    <row r="434" spans="1:16">
      <c r="A434" s="104" t="s">
        <v>16874</v>
      </c>
      <c r="B434" s="104" t="s">
        <v>18862</v>
      </c>
      <c r="C434" s="104" t="s">
        <v>11976</v>
      </c>
      <c r="D434" s="104" t="s">
        <v>11977</v>
      </c>
      <c r="E434" s="104" t="s">
        <v>11976</v>
      </c>
      <c r="F434" s="104" t="s">
        <v>11982</v>
      </c>
      <c r="G434" s="104" t="s">
        <v>11979</v>
      </c>
      <c r="H434" s="104" t="b">
        <v>0</v>
      </c>
      <c r="I434" s="104" t="b">
        <v>1</v>
      </c>
      <c r="J434" s="104" t="s">
        <v>11983</v>
      </c>
      <c r="K434" s="104" t="s">
        <v>11984</v>
      </c>
      <c r="L434" s="104"/>
      <c r="M434" s="104"/>
      <c r="N434" s="104">
        <f>(MID(A434,5,6))*1</f>
        <v>46511</v>
      </c>
      <c r="O434" s="104"/>
      <c r="P434" s="104" t="str">
        <f t="shared" si="5"/>
        <v>ЕПС_46511</v>
      </c>
    </row>
    <row r="435" spans="1:16">
      <c r="A435" s="104" t="s">
        <v>16875</v>
      </c>
      <c r="B435" s="104" t="s">
        <v>18863</v>
      </c>
      <c r="C435" s="104" t="s">
        <v>11976</v>
      </c>
      <c r="D435" s="104" t="s">
        <v>11977</v>
      </c>
      <c r="E435" s="104" t="s">
        <v>11976</v>
      </c>
      <c r="F435" s="104" t="s">
        <v>11982</v>
      </c>
      <c r="G435" s="104" t="s">
        <v>11979</v>
      </c>
      <c r="H435" s="104" t="b">
        <v>0</v>
      </c>
      <c r="I435" s="104" t="b">
        <v>1</v>
      </c>
      <c r="J435" s="104" t="s">
        <v>12034</v>
      </c>
      <c r="K435" s="104" t="s">
        <v>11984</v>
      </c>
      <c r="L435" s="104"/>
      <c r="M435" s="104"/>
      <c r="N435" s="104">
        <f>(MID(A435,5,6))*1</f>
        <v>46517</v>
      </c>
      <c r="O435" s="104"/>
      <c r="P435" s="104" t="str">
        <f t="shared" si="5"/>
        <v>ЕПС_46517</v>
      </c>
    </row>
    <row r="436" spans="1:16">
      <c r="A436" s="104" t="s">
        <v>16876</v>
      </c>
      <c r="B436" s="104" t="s">
        <v>18864</v>
      </c>
      <c r="C436" s="104" t="s">
        <v>11976</v>
      </c>
      <c r="D436" s="104" t="s">
        <v>11977</v>
      </c>
      <c r="E436" s="104" t="s">
        <v>11976</v>
      </c>
      <c r="F436" s="104" t="s">
        <v>11982</v>
      </c>
      <c r="G436" s="104" t="s">
        <v>11979</v>
      </c>
      <c r="H436" s="104" t="b">
        <v>0</v>
      </c>
      <c r="I436" s="104" t="b">
        <v>1</v>
      </c>
      <c r="J436" s="104" t="s">
        <v>12034</v>
      </c>
      <c r="K436" s="104" t="s">
        <v>11984</v>
      </c>
      <c r="L436" s="104"/>
      <c r="M436" s="104"/>
      <c r="N436" s="104">
        <f>(MID(A436,5,6))*1</f>
        <v>46518</v>
      </c>
      <c r="O436" s="104"/>
      <c r="P436" s="104" t="str">
        <f t="shared" si="5"/>
        <v>ЕПС_46518</v>
      </c>
    </row>
    <row r="437" spans="1:16">
      <c r="A437" s="104" t="s">
        <v>16877</v>
      </c>
      <c r="B437" s="104" t="s">
        <v>18865</v>
      </c>
      <c r="C437" s="104" t="s">
        <v>11976</v>
      </c>
      <c r="D437" s="104" t="s">
        <v>11977</v>
      </c>
      <c r="E437" s="104" t="s">
        <v>11976</v>
      </c>
      <c r="F437" s="104" t="s">
        <v>11982</v>
      </c>
      <c r="G437" s="104" t="s">
        <v>11979</v>
      </c>
      <c r="H437" s="104" t="b">
        <v>0</v>
      </c>
      <c r="I437" s="104" t="b">
        <v>1</v>
      </c>
      <c r="J437" s="104" t="s">
        <v>11983</v>
      </c>
      <c r="K437" s="104" t="s">
        <v>11984</v>
      </c>
      <c r="L437" s="104"/>
      <c r="M437" s="104"/>
      <c r="N437" s="104">
        <f>(MID(A437,5,6))*1</f>
        <v>46519</v>
      </c>
      <c r="O437" s="104"/>
      <c r="P437" s="104" t="str">
        <f t="shared" si="5"/>
        <v>ЕПС_46519</v>
      </c>
    </row>
    <row r="438" spans="1:16">
      <c r="A438" s="104" t="s">
        <v>16878</v>
      </c>
      <c r="B438" s="104" t="s">
        <v>18866</v>
      </c>
      <c r="C438" s="104" t="s">
        <v>11976</v>
      </c>
      <c r="D438" s="104" t="s">
        <v>11977</v>
      </c>
      <c r="E438" s="104" t="s">
        <v>11976</v>
      </c>
      <c r="F438" s="104" t="s">
        <v>11982</v>
      </c>
      <c r="G438" s="104" t="s">
        <v>11979</v>
      </c>
      <c r="H438" s="104" t="b">
        <v>0</v>
      </c>
      <c r="I438" s="104" t="b">
        <v>1</v>
      </c>
      <c r="J438" s="104" t="s">
        <v>11983</v>
      </c>
      <c r="K438" s="104" t="s">
        <v>11984</v>
      </c>
      <c r="L438" s="104"/>
      <c r="M438" s="104"/>
      <c r="N438" s="104">
        <f>(MID(A438,5,6))*1</f>
        <v>46520</v>
      </c>
      <c r="O438" s="104"/>
      <c r="P438" s="104" t="str">
        <f t="shared" si="5"/>
        <v>ЕПС_46520</v>
      </c>
    </row>
    <row r="439" spans="1:16">
      <c r="A439" s="104" t="s">
        <v>16879</v>
      </c>
      <c r="B439" s="104" t="s">
        <v>18867</v>
      </c>
      <c r="C439" s="104" t="s">
        <v>11976</v>
      </c>
      <c r="D439" s="104" t="s">
        <v>11977</v>
      </c>
      <c r="E439" s="104" t="s">
        <v>11976</v>
      </c>
      <c r="F439" s="104" t="s">
        <v>11982</v>
      </c>
      <c r="G439" s="104" t="s">
        <v>11979</v>
      </c>
      <c r="H439" s="104" t="b">
        <v>0</v>
      </c>
      <c r="I439" s="104" t="b">
        <v>1</v>
      </c>
      <c r="J439" s="104" t="s">
        <v>12034</v>
      </c>
      <c r="K439" s="104" t="s">
        <v>11984</v>
      </c>
      <c r="L439" s="104"/>
      <c r="M439" s="104"/>
      <c r="N439" s="104">
        <f>(MID(A439,5,6))*1</f>
        <v>46521</v>
      </c>
      <c r="O439" s="104"/>
      <c r="P439" s="104" t="str">
        <f t="shared" si="5"/>
        <v>ЕПС_46521</v>
      </c>
    </row>
    <row r="440" spans="1:16">
      <c r="A440" s="104" t="s">
        <v>16880</v>
      </c>
      <c r="B440" s="104" t="s">
        <v>18868</v>
      </c>
      <c r="C440" s="104" t="s">
        <v>11976</v>
      </c>
      <c r="D440" s="104" t="s">
        <v>11977</v>
      </c>
      <c r="E440" s="104" t="s">
        <v>11976</v>
      </c>
      <c r="F440" s="104" t="s">
        <v>11982</v>
      </c>
      <c r="G440" s="104" t="s">
        <v>11979</v>
      </c>
      <c r="H440" s="104" t="b">
        <v>0</v>
      </c>
      <c r="I440" s="104" t="b">
        <v>1</v>
      </c>
      <c r="J440" s="104" t="s">
        <v>12034</v>
      </c>
      <c r="K440" s="104" t="s">
        <v>11984</v>
      </c>
      <c r="L440" s="104"/>
      <c r="M440" s="104"/>
      <c r="N440" s="104">
        <f>(MID(A440,5,6))*1</f>
        <v>46522</v>
      </c>
      <c r="O440" s="104"/>
      <c r="P440" s="104" t="str">
        <f t="shared" si="5"/>
        <v>ЕПС_46522</v>
      </c>
    </row>
    <row r="441" spans="1:16">
      <c r="A441" s="104" t="s">
        <v>16881</v>
      </c>
      <c r="B441" s="104" t="s">
        <v>18869</v>
      </c>
      <c r="C441" s="104" t="s">
        <v>11976</v>
      </c>
      <c r="D441" s="104" t="s">
        <v>11977</v>
      </c>
      <c r="E441" s="104" t="s">
        <v>11976</v>
      </c>
      <c r="F441" s="104" t="s">
        <v>11982</v>
      </c>
      <c r="G441" s="104" t="s">
        <v>11979</v>
      </c>
      <c r="H441" s="104" t="b">
        <v>0</v>
      </c>
      <c r="I441" s="104" t="b">
        <v>1</v>
      </c>
      <c r="J441" s="104" t="s">
        <v>11983</v>
      </c>
      <c r="K441" s="104" t="s">
        <v>11984</v>
      </c>
      <c r="L441" s="104"/>
      <c r="M441" s="104"/>
      <c r="N441" s="104">
        <f>(MID(A441,5,6))*1</f>
        <v>46610</v>
      </c>
      <c r="O441" s="104"/>
      <c r="P441" s="104" t="str">
        <f t="shared" si="5"/>
        <v>ЕПС_46610</v>
      </c>
    </row>
    <row r="442" spans="1:16">
      <c r="A442" s="104" t="s">
        <v>16882</v>
      </c>
      <c r="B442" s="104" t="s">
        <v>18870</v>
      </c>
      <c r="C442" s="104" t="s">
        <v>11976</v>
      </c>
      <c r="D442" s="104" t="s">
        <v>11977</v>
      </c>
      <c r="E442" s="104" t="s">
        <v>11976</v>
      </c>
      <c r="F442" s="104" t="s">
        <v>11982</v>
      </c>
      <c r="G442" s="104" t="s">
        <v>11979</v>
      </c>
      <c r="H442" s="104" t="b">
        <v>0</v>
      </c>
      <c r="I442" s="104" t="b">
        <v>1</v>
      </c>
      <c r="J442" s="104" t="s">
        <v>11983</v>
      </c>
      <c r="K442" s="104" t="s">
        <v>11984</v>
      </c>
      <c r="L442" s="104"/>
      <c r="M442" s="104"/>
      <c r="N442" s="104">
        <f>(MID(A442,5,6))*1</f>
        <v>46611</v>
      </c>
      <c r="O442" s="104"/>
      <c r="P442" s="104" t="str">
        <f t="shared" si="5"/>
        <v>ЕПС_46611</v>
      </c>
    </row>
    <row r="443" spans="1:16">
      <c r="A443" s="104" t="s">
        <v>16883</v>
      </c>
      <c r="B443" s="104" t="s">
        <v>18871</v>
      </c>
      <c r="C443" s="104" t="s">
        <v>11976</v>
      </c>
      <c r="D443" s="104" t="s">
        <v>11977</v>
      </c>
      <c r="E443" s="104" t="s">
        <v>11976</v>
      </c>
      <c r="F443" s="104" t="s">
        <v>11982</v>
      </c>
      <c r="G443" s="104" t="s">
        <v>11979</v>
      </c>
      <c r="H443" s="104" t="b">
        <v>0</v>
      </c>
      <c r="I443" s="104" t="b">
        <v>1</v>
      </c>
      <c r="J443" s="104" t="s">
        <v>12034</v>
      </c>
      <c r="K443" s="104" t="s">
        <v>11984</v>
      </c>
      <c r="L443" s="104"/>
      <c r="M443" s="104"/>
      <c r="N443" s="104">
        <f>(MID(A443,5,6))*1</f>
        <v>46617</v>
      </c>
      <c r="O443" s="104"/>
      <c r="P443" s="104" t="str">
        <f t="shared" ref="P443:P506" si="6">A443</f>
        <v>ЕПС_46617</v>
      </c>
    </row>
    <row r="444" spans="1:16">
      <c r="A444" s="104" t="s">
        <v>16884</v>
      </c>
      <c r="B444" s="104" t="s">
        <v>18872</v>
      </c>
      <c r="C444" s="104" t="s">
        <v>11976</v>
      </c>
      <c r="D444" s="104" t="s">
        <v>11977</v>
      </c>
      <c r="E444" s="104" t="s">
        <v>11976</v>
      </c>
      <c r="F444" s="104" t="s">
        <v>11982</v>
      </c>
      <c r="G444" s="104" t="s">
        <v>11979</v>
      </c>
      <c r="H444" s="104" t="b">
        <v>0</v>
      </c>
      <c r="I444" s="104" t="b">
        <v>1</v>
      </c>
      <c r="J444" s="104" t="s">
        <v>12034</v>
      </c>
      <c r="K444" s="104" t="s">
        <v>11984</v>
      </c>
      <c r="L444" s="104"/>
      <c r="M444" s="104"/>
      <c r="N444" s="104">
        <f>(MID(A444,5,6))*1</f>
        <v>46618</v>
      </c>
      <c r="O444" s="104"/>
      <c r="P444" s="104" t="str">
        <f t="shared" si="6"/>
        <v>ЕПС_46618</v>
      </c>
    </row>
    <row r="445" spans="1:16">
      <c r="A445" s="104" t="s">
        <v>16885</v>
      </c>
      <c r="B445" s="104" t="s">
        <v>18873</v>
      </c>
      <c r="C445" s="104" t="s">
        <v>11976</v>
      </c>
      <c r="D445" s="104" t="s">
        <v>11977</v>
      </c>
      <c r="E445" s="104" t="s">
        <v>11976</v>
      </c>
      <c r="F445" s="104" t="s">
        <v>11982</v>
      </c>
      <c r="G445" s="104" t="s">
        <v>11979</v>
      </c>
      <c r="H445" s="104" t="b">
        <v>0</v>
      </c>
      <c r="I445" s="104" t="b">
        <v>1</v>
      </c>
      <c r="J445" s="104" t="s">
        <v>11983</v>
      </c>
      <c r="K445" s="104" t="s">
        <v>11984</v>
      </c>
      <c r="L445" s="104"/>
      <c r="M445" s="104"/>
      <c r="N445" s="104">
        <f>(MID(A445,5,6))*1</f>
        <v>46619</v>
      </c>
      <c r="O445" s="104"/>
      <c r="P445" s="104" t="str">
        <f t="shared" si="6"/>
        <v>ЕПС_46619</v>
      </c>
    </row>
    <row r="446" spans="1:16">
      <c r="A446" s="104" t="s">
        <v>16886</v>
      </c>
      <c r="B446" s="104" t="s">
        <v>18874</v>
      </c>
      <c r="C446" s="104" t="s">
        <v>11976</v>
      </c>
      <c r="D446" s="104" t="s">
        <v>11977</v>
      </c>
      <c r="E446" s="104" t="s">
        <v>11976</v>
      </c>
      <c r="F446" s="104" t="s">
        <v>11982</v>
      </c>
      <c r="G446" s="104" t="s">
        <v>11979</v>
      </c>
      <c r="H446" s="104" t="b">
        <v>0</v>
      </c>
      <c r="I446" s="104" t="b">
        <v>1</v>
      </c>
      <c r="J446" s="104" t="s">
        <v>11983</v>
      </c>
      <c r="K446" s="104" t="s">
        <v>11984</v>
      </c>
      <c r="L446" s="104"/>
      <c r="M446" s="104"/>
      <c r="N446" s="104">
        <f>(MID(A446,5,6))*1</f>
        <v>46620</v>
      </c>
      <c r="O446" s="104"/>
      <c r="P446" s="104" t="str">
        <f t="shared" si="6"/>
        <v>ЕПС_46620</v>
      </c>
    </row>
    <row r="447" spans="1:16">
      <c r="A447" s="104" t="s">
        <v>16887</v>
      </c>
      <c r="B447" s="104" t="s">
        <v>18875</v>
      </c>
      <c r="C447" s="104" t="s">
        <v>11976</v>
      </c>
      <c r="D447" s="104" t="s">
        <v>11977</v>
      </c>
      <c r="E447" s="104" t="s">
        <v>11976</v>
      </c>
      <c r="F447" s="104" t="s">
        <v>11982</v>
      </c>
      <c r="G447" s="104" t="s">
        <v>11979</v>
      </c>
      <c r="H447" s="104" t="b">
        <v>0</v>
      </c>
      <c r="I447" s="104" t="b">
        <v>1</v>
      </c>
      <c r="J447" s="104" t="s">
        <v>12034</v>
      </c>
      <c r="K447" s="104" t="s">
        <v>11984</v>
      </c>
      <c r="L447" s="104"/>
      <c r="M447" s="104"/>
      <c r="N447" s="104">
        <f>(MID(A447,5,6))*1</f>
        <v>46621</v>
      </c>
      <c r="O447" s="104"/>
      <c r="P447" s="104" t="str">
        <f t="shared" si="6"/>
        <v>ЕПС_46621</v>
      </c>
    </row>
    <row r="448" spans="1:16">
      <c r="A448" s="104" t="s">
        <v>16888</v>
      </c>
      <c r="B448" s="104" t="s">
        <v>18876</v>
      </c>
      <c r="C448" s="104" t="s">
        <v>11976</v>
      </c>
      <c r="D448" s="104" t="s">
        <v>11977</v>
      </c>
      <c r="E448" s="104" t="s">
        <v>11976</v>
      </c>
      <c r="F448" s="104" t="s">
        <v>11982</v>
      </c>
      <c r="G448" s="104" t="s">
        <v>11979</v>
      </c>
      <c r="H448" s="104" t="b">
        <v>0</v>
      </c>
      <c r="I448" s="104" t="b">
        <v>1</v>
      </c>
      <c r="J448" s="104" t="s">
        <v>12034</v>
      </c>
      <c r="K448" s="104" t="s">
        <v>11984</v>
      </c>
      <c r="L448" s="104"/>
      <c r="M448" s="104"/>
      <c r="N448" s="104">
        <f>(MID(A448,5,6))*1</f>
        <v>46622</v>
      </c>
      <c r="O448" s="104"/>
      <c r="P448" s="104" t="str">
        <f t="shared" si="6"/>
        <v>ЕПС_46622</v>
      </c>
    </row>
    <row r="449" spans="1:16">
      <c r="A449" s="104" t="s">
        <v>16889</v>
      </c>
      <c r="B449" s="104" t="s">
        <v>18877</v>
      </c>
      <c r="C449" s="104" t="s">
        <v>11976</v>
      </c>
      <c r="D449" s="104" t="s">
        <v>11977</v>
      </c>
      <c r="E449" s="104" t="s">
        <v>11976</v>
      </c>
      <c r="F449" s="104" t="s">
        <v>11982</v>
      </c>
      <c r="G449" s="104" t="s">
        <v>11979</v>
      </c>
      <c r="H449" s="104" t="b">
        <v>0</v>
      </c>
      <c r="I449" s="104" t="b">
        <v>1</v>
      </c>
      <c r="J449" s="104" t="s">
        <v>11983</v>
      </c>
      <c r="K449" s="104" t="s">
        <v>11984</v>
      </c>
      <c r="L449" s="104"/>
      <c r="M449" s="104"/>
      <c r="N449" s="104">
        <f>(MID(A449,5,6))*1</f>
        <v>46710</v>
      </c>
      <c r="O449" s="104"/>
      <c r="P449" s="104" t="str">
        <f t="shared" si="6"/>
        <v>ЕПС_46710</v>
      </c>
    </row>
    <row r="450" spans="1:16">
      <c r="A450" s="104" t="s">
        <v>16890</v>
      </c>
      <c r="B450" s="104" t="s">
        <v>18878</v>
      </c>
      <c r="C450" s="104" t="s">
        <v>11976</v>
      </c>
      <c r="D450" s="104" t="s">
        <v>11977</v>
      </c>
      <c r="E450" s="104" t="s">
        <v>11976</v>
      </c>
      <c r="F450" s="104" t="s">
        <v>11982</v>
      </c>
      <c r="G450" s="104" t="s">
        <v>11979</v>
      </c>
      <c r="H450" s="104" t="b">
        <v>0</v>
      </c>
      <c r="I450" s="104" t="b">
        <v>1</v>
      </c>
      <c r="J450" s="104" t="s">
        <v>11983</v>
      </c>
      <c r="K450" s="104" t="s">
        <v>11984</v>
      </c>
      <c r="L450" s="104"/>
      <c r="M450" s="104"/>
      <c r="N450" s="104">
        <f>(MID(A450,5,6))*1</f>
        <v>46711</v>
      </c>
      <c r="O450" s="104"/>
      <c r="P450" s="104" t="str">
        <f t="shared" si="6"/>
        <v>ЕПС_46711</v>
      </c>
    </row>
    <row r="451" spans="1:16">
      <c r="A451" s="104" t="s">
        <v>16891</v>
      </c>
      <c r="B451" s="104" t="s">
        <v>18879</v>
      </c>
      <c r="C451" s="104" t="s">
        <v>11976</v>
      </c>
      <c r="D451" s="104" t="s">
        <v>11977</v>
      </c>
      <c r="E451" s="104" t="s">
        <v>11976</v>
      </c>
      <c r="F451" s="104" t="s">
        <v>11982</v>
      </c>
      <c r="G451" s="104" t="s">
        <v>11979</v>
      </c>
      <c r="H451" s="104" t="b">
        <v>0</v>
      </c>
      <c r="I451" s="104" t="b">
        <v>1</v>
      </c>
      <c r="J451" s="104" t="s">
        <v>12034</v>
      </c>
      <c r="K451" s="104" t="s">
        <v>11984</v>
      </c>
      <c r="L451" s="104"/>
      <c r="M451" s="104"/>
      <c r="N451" s="104">
        <f>(MID(A451,5,6))*1</f>
        <v>46717</v>
      </c>
      <c r="O451" s="104"/>
      <c r="P451" s="104" t="str">
        <f t="shared" si="6"/>
        <v>ЕПС_46717</v>
      </c>
    </row>
    <row r="452" spans="1:16">
      <c r="A452" s="104" t="s">
        <v>16892</v>
      </c>
      <c r="B452" s="104" t="s">
        <v>18880</v>
      </c>
      <c r="C452" s="104" t="s">
        <v>11976</v>
      </c>
      <c r="D452" s="104" t="s">
        <v>11977</v>
      </c>
      <c r="E452" s="104" t="s">
        <v>11976</v>
      </c>
      <c r="F452" s="104" t="s">
        <v>11982</v>
      </c>
      <c r="G452" s="104" t="s">
        <v>11979</v>
      </c>
      <c r="H452" s="104" t="b">
        <v>0</v>
      </c>
      <c r="I452" s="104" t="b">
        <v>1</v>
      </c>
      <c r="J452" s="104" t="s">
        <v>12034</v>
      </c>
      <c r="K452" s="104" t="s">
        <v>11984</v>
      </c>
      <c r="L452" s="104"/>
      <c r="M452" s="104"/>
      <c r="N452" s="104">
        <f>(MID(A452,5,6))*1</f>
        <v>46718</v>
      </c>
      <c r="O452" s="104"/>
      <c r="P452" s="104" t="str">
        <f t="shared" si="6"/>
        <v>ЕПС_46718</v>
      </c>
    </row>
    <row r="453" spans="1:16">
      <c r="A453" s="104" t="s">
        <v>16893</v>
      </c>
      <c r="B453" s="104" t="s">
        <v>18881</v>
      </c>
      <c r="C453" s="104" t="s">
        <v>11976</v>
      </c>
      <c r="D453" s="104" t="s">
        <v>11977</v>
      </c>
      <c r="E453" s="104" t="s">
        <v>11976</v>
      </c>
      <c r="F453" s="104" t="s">
        <v>11982</v>
      </c>
      <c r="G453" s="104" t="s">
        <v>11979</v>
      </c>
      <c r="H453" s="104" t="b">
        <v>0</v>
      </c>
      <c r="I453" s="104" t="b">
        <v>1</v>
      </c>
      <c r="J453" s="104" t="s">
        <v>11983</v>
      </c>
      <c r="K453" s="104" t="s">
        <v>11984</v>
      </c>
      <c r="L453" s="104"/>
      <c r="M453" s="104"/>
      <c r="N453" s="104">
        <f>(MID(A453,5,6))*1</f>
        <v>46719</v>
      </c>
      <c r="O453" s="104"/>
      <c r="P453" s="104" t="str">
        <f t="shared" si="6"/>
        <v>ЕПС_46719</v>
      </c>
    </row>
    <row r="454" spans="1:16">
      <c r="A454" s="104" t="s">
        <v>16894</v>
      </c>
      <c r="B454" s="104" t="s">
        <v>18882</v>
      </c>
      <c r="C454" s="104" t="s">
        <v>11976</v>
      </c>
      <c r="D454" s="104" t="s">
        <v>11977</v>
      </c>
      <c r="E454" s="104" t="s">
        <v>11976</v>
      </c>
      <c r="F454" s="104" t="s">
        <v>11982</v>
      </c>
      <c r="G454" s="104" t="s">
        <v>11979</v>
      </c>
      <c r="H454" s="104" t="b">
        <v>0</v>
      </c>
      <c r="I454" s="104" t="b">
        <v>1</v>
      </c>
      <c r="J454" s="104" t="s">
        <v>11983</v>
      </c>
      <c r="K454" s="104" t="s">
        <v>11984</v>
      </c>
      <c r="L454" s="104"/>
      <c r="M454" s="104"/>
      <c r="N454" s="104">
        <f>(MID(A454,5,6))*1</f>
        <v>46720</v>
      </c>
      <c r="O454" s="104"/>
      <c r="P454" s="104" t="str">
        <f t="shared" si="6"/>
        <v>ЕПС_46720</v>
      </c>
    </row>
    <row r="455" spans="1:16">
      <c r="A455" s="104" t="s">
        <v>16895</v>
      </c>
      <c r="B455" s="104" t="s">
        <v>18883</v>
      </c>
      <c r="C455" s="104" t="s">
        <v>11976</v>
      </c>
      <c r="D455" s="104" t="s">
        <v>11977</v>
      </c>
      <c r="E455" s="104" t="s">
        <v>11976</v>
      </c>
      <c r="F455" s="104" t="s">
        <v>11982</v>
      </c>
      <c r="G455" s="104" t="s">
        <v>11979</v>
      </c>
      <c r="H455" s="104" t="b">
        <v>0</v>
      </c>
      <c r="I455" s="104" t="b">
        <v>1</v>
      </c>
      <c r="J455" s="104" t="s">
        <v>12034</v>
      </c>
      <c r="K455" s="104" t="s">
        <v>11984</v>
      </c>
      <c r="L455" s="104"/>
      <c r="M455" s="104"/>
      <c r="N455" s="104">
        <f>(MID(A455,5,6))*1</f>
        <v>46721</v>
      </c>
      <c r="O455" s="104"/>
      <c r="P455" s="104" t="str">
        <f t="shared" si="6"/>
        <v>ЕПС_46721</v>
      </c>
    </row>
    <row r="456" spans="1:16">
      <c r="A456" s="104" t="s">
        <v>16896</v>
      </c>
      <c r="B456" s="104" t="s">
        <v>18884</v>
      </c>
      <c r="C456" s="104" t="s">
        <v>11976</v>
      </c>
      <c r="D456" s="104" t="s">
        <v>11977</v>
      </c>
      <c r="E456" s="104" t="s">
        <v>11976</v>
      </c>
      <c r="F456" s="104" t="s">
        <v>11982</v>
      </c>
      <c r="G456" s="104" t="s">
        <v>11979</v>
      </c>
      <c r="H456" s="104" t="b">
        <v>0</v>
      </c>
      <c r="I456" s="104" t="b">
        <v>1</v>
      </c>
      <c r="J456" s="104" t="s">
        <v>12034</v>
      </c>
      <c r="K456" s="104" t="s">
        <v>11984</v>
      </c>
      <c r="L456" s="104"/>
      <c r="M456" s="104"/>
      <c r="N456" s="104">
        <f>(MID(A456,5,6))*1</f>
        <v>46722</v>
      </c>
      <c r="O456" s="104"/>
      <c r="P456" s="104" t="str">
        <f t="shared" si="6"/>
        <v>ЕПС_46722</v>
      </c>
    </row>
    <row r="457" spans="1:16">
      <c r="A457" s="104" t="s">
        <v>16897</v>
      </c>
      <c r="B457" s="104" t="s">
        <v>18885</v>
      </c>
      <c r="C457" s="104" t="s">
        <v>11976</v>
      </c>
      <c r="D457" s="104" t="s">
        <v>11977</v>
      </c>
      <c r="E457" s="104" t="s">
        <v>11976</v>
      </c>
      <c r="F457" s="104" t="s">
        <v>11982</v>
      </c>
      <c r="G457" s="104" t="s">
        <v>11979</v>
      </c>
      <c r="H457" s="104" t="b">
        <v>0</v>
      </c>
      <c r="I457" s="104" t="b">
        <v>1</v>
      </c>
      <c r="J457" s="104" t="s">
        <v>11983</v>
      </c>
      <c r="K457" s="104" t="s">
        <v>11984</v>
      </c>
      <c r="L457" s="104"/>
      <c r="M457" s="104"/>
      <c r="N457" s="104">
        <f>(MID(A457,5,6))*1</f>
        <v>46810</v>
      </c>
      <c r="O457" s="104"/>
      <c r="P457" s="104" t="str">
        <f t="shared" si="6"/>
        <v>ЕПС_46810</v>
      </c>
    </row>
    <row r="458" spans="1:16">
      <c r="A458" s="104" t="s">
        <v>16898</v>
      </c>
      <c r="B458" s="104" t="s">
        <v>18886</v>
      </c>
      <c r="C458" s="104" t="s">
        <v>11976</v>
      </c>
      <c r="D458" s="104" t="s">
        <v>11977</v>
      </c>
      <c r="E458" s="104" t="s">
        <v>11976</v>
      </c>
      <c r="F458" s="104" t="s">
        <v>11982</v>
      </c>
      <c r="G458" s="104" t="s">
        <v>11979</v>
      </c>
      <c r="H458" s="104" t="b">
        <v>0</v>
      </c>
      <c r="I458" s="104" t="b">
        <v>1</v>
      </c>
      <c r="J458" s="104" t="s">
        <v>11983</v>
      </c>
      <c r="K458" s="104" t="s">
        <v>11984</v>
      </c>
      <c r="L458" s="104"/>
      <c r="M458" s="104"/>
      <c r="N458" s="104">
        <f>(MID(A458,5,6))*1</f>
        <v>46811</v>
      </c>
      <c r="O458" s="104"/>
      <c r="P458" s="104" t="str">
        <f t="shared" si="6"/>
        <v>ЕПС_46811</v>
      </c>
    </row>
    <row r="459" spans="1:16">
      <c r="A459" s="104" t="s">
        <v>16899</v>
      </c>
      <c r="B459" s="104" t="s">
        <v>18887</v>
      </c>
      <c r="C459" s="104" t="s">
        <v>11976</v>
      </c>
      <c r="D459" s="104" t="s">
        <v>11977</v>
      </c>
      <c r="E459" s="104" t="s">
        <v>11976</v>
      </c>
      <c r="F459" s="104" t="s">
        <v>11982</v>
      </c>
      <c r="G459" s="104" t="s">
        <v>11979</v>
      </c>
      <c r="H459" s="104" t="b">
        <v>0</v>
      </c>
      <c r="I459" s="104" t="b">
        <v>1</v>
      </c>
      <c r="J459" s="104" t="s">
        <v>12034</v>
      </c>
      <c r="K459" s="104" t="s">
        <v>11984</v>
      </c>
      <c r="L459" s="104"/>
      <c r="M459" s="104"/>
      <c r="N459" s="104">
        <f>(MID(A459,5,6))*1</f>
        <v>46817</v>
      </c>
      <c r="O459" s="104"/>
      <c r="P459" s="104" t="str">
        <f t="shared" si="6"/>
        <v>ЕПС_46817</v>
      </c>
    </row>
    <row r="460" spans="1:16">
      <c r="A460" s="104" t="s">
        <v>16900</v>
      </c>
      <c r="B460" s="104" t="s">
        <v>18888</v>
      </c>
      <c r="C460" s="104" t="s">
        <v>11976</v>
      </c>
      <c r="D460" s="104" t="s">
        <v>11977</v>
      </c>
      <c r="E460" s="104" t="s">
        <v>11976</v>
      </c>
      <c r="F460" s="104" t="s">
        <v>11982</v>
      </c>
      <c r="G460" s="104" t="s">
        <v>11979</v>
      </c>
      <c r="H460" s="104" t="b">
        <v>0</v>
      </c>
      <c r="I460" s="104" t="b">
        <v>1</v>
      </c>
      <c r="J460" s="104" t="s">
        <v>12034</v>
      </c>
      <c r="K460" s="104" t="s">
        <v>11984</v>
      </c>
      <c r="L460" s="104"/>
      <c r="M460" s="104"/>
      <c r="N460" s="104">
        <f>(MID(A460,5,6))*1</f>
        <v>46818</v>
      </c>
      <c r="O460" s="104"/>
      <c r="P460" s="104" t="str">
        <f t="shared" si="6"/>
        <v>ЕПС_46818</v>
      </c>
    </row>
    <row r="461" spans="1:16">
      <c r="A461" s="104" t="s">
        <v>16901</v>
      </c>
      <c r="B461" s="104" t="s">
        <v>18889</v>
      </c>
      <c r="C461" s="104" t="s">
        <v>11976</v>
      </c>
      <c r="D461" s="104" t="s">
        <v>11977</v>
      </c>
      <c r="E461" s="104" t="s">
        <v>11976</v>
      </c>
      <c r="F461" s="104" t="s">
        <v>11982</v>
      </c>
      <c r="G461" s="104" t="s">
        <v>11979</v>
      </c>
      <c r="H461" s="104" t="b">
        <v>0</v>
      </c>
      <c r="I461" s="104" t="b">
        <v>1</v>
      </c>
      <c r="J461" s="104" t="s">
        <v>11983</v>
      </c>
      <c r="K461" s="104" t="s">
        <v>11984</v>
      </c>
      <c r="L461" s="104"/>
      <c r="M461" s="104"/>
      <c r="N461" s="104">
        <f>(MID(A461,5,6))*1</f>
        <v>46819</v>
      </c>
      <c r="O461" s="104"/>
      <c r="P461" s="104" t="str">
        <f t="shared" si="6"/>
        <v>ЕПС_46819</v>
      </c>
    </row>
    <row r="462" spans="1:16">
      <c r="A462" s="104" t="s">
        <v>16902</v>
      </c>
      <c r="B462" s="104" t="s">
        <v>18890</v>
      </c>
      <c r="C462" s="104" t="s">
        <v>11976</v>
      </c>
      <c r="D462" s="104" t="s">
        <v>11977</v>
      </c>
      <c r="E462" s="104" t="s">
        <v>11976</v>
      </c>
      <c r="F462" s="104" t="s">
        <v>11982</v>
      </c>
      <c r="G462" s="104" t="s">
        <v>11979</v>
      </c>
      <c r="H462" s="104" t="b">
        <v>0</v>
      </c>
      <c r="I462" s="104" t="b">
        <v>1</v>
      </c>
      <c r="J462" s="104" t="s">
        <v>11983</v>
      </c>
      <c r="K462" s="104" t="s">
        <v>11984</v>
      </c>
      <c r="L462" s="104"/>
      <c r="M462" s="104"/>
      <c r="N462" s="104">
        <f>(MID(A462,5,6))*1</f>
        <v>46820</v>
      </c>
      <c r="O462" s="104"/>
      <c r="P462" s="104" t="str">
        <f t="shared" si="6"/>
        <v>ЕПС_46820</v>
      </c>
    </row>
    <row r="463" spans="1:16">
      <c r="A463" s="104" t="s">
        <v>16903</v>
      </c>
      <c r="B463" s="104" t="s">
        <v>18891</v>
      </c>
      <c r="C463" s="104" t="s">
        <v>11976</v>
      </c>
      <c r="D463" s="104" t="s">
        <v>11977</v>
      </c>
      <c r="E463" s="104" t="s">
        <v>11976</v>
      </c>
      <c r="F463" s="104" t="s">
        <v>11982</v>
      </c>
      <c r="G463" s="104" t="s">
        <v>11979</v>
      </c>
      <c r="H463" s="104" t="b">
        <v>0</v>
      </c>
      <c r="I463" s="104" t="b">
        <v>1</v>
      </c>
      <c r="J463" s="104" t="s">
        <v>12034</v>
      </c>
      <c r="K463" s="104" t="s">
        <v>11984</v>
      </c>
      <c r="L463" s="104"/>
      <c r="M463" s="104"/>
      <c r="N463" s="104">
        <f>(MID(A463,5,6))*1</f>
        <v>46821</v>
      </c>
      <c r="O463" s="104"/>
      <c r="P463" s="104" t="str">
        <f t="shared" si="6"/>
        <v>ЕПС_46821</v>
      </c>
    </row>
    <row r="464" spans="1:16">
      <c r="A464" s="104" t="s">
        <v>16904</v>
      </c>
      <c r="B464" s="104" t="s">
        <v>18892</v>
      </c>
      <c r="C464" s="104" t="s">
        <v>11976</v>
      </c>
      <c r="D464" s="104" t="s">
        <v>11977</v>
      </c>
      <c r="E464" s="104" t="s">
        <v>11976</v>
      </c>
      <c r="F464" s="104" t="s">
        <v>11982</v>
      </c>
      <c r="G464" s="104" t="s">
        <v>11979</v>
      </c>
      <c r="H464" s="104" t="b">
        <v>0</v>
      </c>
      <c r="I464" s="104" t="b">
        <v>1</v>
      </c>
      <c r="J464" s="104" t="s">
        <v>12034</v>
      </c>
      <c r="K464" s="104" t="s">
        <v>11984</v>
      </c>
      <c r="L464" s="104"/>
      <c r="M464" s="104"/>
      <c r="N464" s="104">
        <f>(MID(A464,5,6))*1</f>
        <v>46822</v>
      </c>
      <c r="O464" s="104"/>
      <c r="P464" s="104" t="str">
        <f t="shared" si="6"/>
        <v>ЕПС_46822</v>
      </c>
    </row>
    <row r="465" spans="1:16">
      <c r="A465" s="104" t="s">
        <v>16905</v>
      </c>
      <c r="B465" s="104" t="s">
        <v>18893</v>
      </c>
      <c r="C465" s="104" t="s">
        <v>11976</v>
      </c>
      <c r="D465" s="104" t="s">
        <v>11977</v>
      </c>
      <c r="E465" s="104" t="s">
        <v>11976</v>
      </c>
      <c r="F465" s="104" t="s">
        <v>11982</v>
      </c>
      <c r="G465" s="104" t="s">
        <v>11979</v>
      </c>
      <c r="H465" s="104" t="b">
        <v>0</v>
      </c>
      <c r="I465" s="104" t="b">
        <v>1</v>
      </c>
      <c r="J465" s="104" t="s">
        <v>11983</v>
      </c>
      <c r="K465" s="104" t="s">
        <v>11984</v>
      </c>
      <c r="L465" s="104"/>
      <c r="M465" s="104"/>
      <c r="N465" s="104">
        <f>(MID(A465,5,6))*1</f>
        <v>46910</v>
      </c>
      <c r="O465" s="104"/>
      <c r="P465" s="104" t="str">
        <f t="shared" si="6"/>
        <v>ЕПС_46910</v>
      </c>
    </row>
    <row r="466" spans="1:16">
      <c r="A466" s="104" t="s">
        <v>16906</v>
      </c>
      <c r="B466" s="104" t="s">
        <v>18894</v>
      </c>
      <c r="C466" s="104" t="s">
        <v>11976</v>
      </c>
      <c r="D466" s="104" t="s">
        <v>11977</v>
      </c>
      <c r="E466" s="104" t="s">
        <v>11976</v>
      </c>
      <c r="F466" s="104" t="s">
        <v>11982</v>
      </c>
      <c r="G466" s="104" t="s">
        <v>11979</v>
      </c>
      <c r="H466" s="104" t="b">
        <v>0</v>
      </c>
      <c r="I466" s="104" t="b">
        <v>1</v>
      </c>
      <c r="J466" s="104" t="s">
        <v>11983</v>
      </c>
      <c r="K466" s="104" t="s">
        <v>11984</v>
      </c>
      <c r="L466" s="104"/>
      <c r="M466" s="104"/>
      <c r="N466" s="104">
        <f>(MID(A466,5,6))*1</f>
        <v>46911</v>
      </c>
      <c r="O466" s="104"/>
      <c r="P466" s="104" t="str">
        <f t="shared" si="6"/>
        <v>ЕПС_46911</v>
      </c>
    </row>
    <row r="467" spans="1:16">
      <c r="A467" s="104" t="s">
        <v>16907</v>
      </c>
      <c r="B467" s="104" t="s">
        <v>18895</v>
      </c>
      <c r="C467" s="104" t="s">
        <v>11976</v>
      </c>
      <c r="D467" s="104" t="s">
        <v>11977</v>
      </c>
      <c r="E467" s="104" t="s">
        <v>11976</v>
      </c>
      <c r="F467" s="104" t="s">
        <v>11982</v>
      </c>
      <c r="G467" s="104" t="s">
        <v>11979</v>
      </c>
      <c r="H467" s="104" t="b">
        <v>0</v>
      </c>
      <c r="I467" s="104" t="b">
        <v>1</v>
      </c>
      <c r="J467" s="104" t="s">
        <v>12034</v>
      </c>
      <c r="K467" s="104" t="s">
        <v>11984</v>
      </c>
      <c r="L467" s="104"/>
      <c r="M467" s="104"/>
      <c r="N467" s="104">
        <f>(MID(A467,5,6))*1</f>
        <v>46917</v>
      </c>
      <c r="O467" s="104"/>
      <c r="P467" s="104" t="str">
        <f t="shared" si="6"/>
        <v>ЕПС_46917</v>
      </c>
    </row>
    <row r="468" spans="1:16">
      <c r="A468" s="104" t="s">
        <v>16908</v>
      </c>
      <c r="B468" s="104" t="s">
        <v>18896</v>
      </c>
      <c r="C468" s="104" t="s">
        <v>11976</v>
      </c>
      <c r="D468" s="104" t="s">
        <v>11977</v>
      </c>
      <c r="E468" s="104" t="s">
        <v>11976</v>
      </c>
      <c r="F468" s="104" t="s">
        <v>11982</v>
      </c>
      <c r="G468" s="104" t="s">
        <v>11979</v>
      </c>
      <c r="H468" s="104" t="b">
        <v>0</v>
      </c>
      <c r="I468" s="104" t="b">
        <v>1</v>
      </c>
      <c r="J468" s="104" t="s">
        <v>12034</v>
      </c>
      <c r="K468" s="104" t="s">
        <v>11984</v>
      </c>
      <c r="L468" s="104"/>
      <c r="M468" s="104"/>
      <c r="N468" s="104">
        <f>(MID(A468,5,6))*1</f>
        <v>46918</v>
      </c>
      <c r="O468" s="104"/>
      <c r="P468" s="104" t="str">
        <f t="shared" si="6"/>
        <v>ЕПС_46918</v>
      </c>
    </row>
    <row r="469" spans="1:16">
      <c r="A469" s="104" t="s">
        <v>16909</v>
      </c>
      <c r="B469" s="104" t="s">
        <v>18897</v>
      </c>
      <c r="C469" s="104" t="s">
        <v>11976</v>
      </c>
      <c r="D469" s="104" t="s">
        <v>11977</v>
      </c>
      <c r="E469" s="104" t="s">
        <v>11976</v>
      </c>
      <c r="F469" s="104" t="s">
        <v>11982</v>
      </c>
      <c r="G469" s="104" t="s">
        <v>11979</v>
      </c>
      <c r="H469" s="104" t="b">
        <v>0</v>
      </c>
      <c r="I469" s="104" t="b">
        <v>1</v>
      </c>
      <c r="J469" s="104" t="s">
        <v>11983</v>
      </c>
      <c r="K469" s="104" t="s">
        <v>11984</v>
      </c>
      <c r="L469" s="104"/>
      <c r="M469" s="104"/>
      <c r="N469" s="104">
        <f>(MID(A469,5,6))*1</f>
        <v>46919</v>
      </c>
      <c r="O469" s="104"/>
      <c r="P469" s="104" t="str">
        <f t="shared" si="6"/>
        <v>ЕПС_46919</v>
      </c>
    </row>
    <row r="470" spans="1:16">
      <c r="A470" s="104" t="s">
        <v>16910</v>
      </c>
      <c r="B470" s="104" t="s">
        <v>18898</v>
      </c>
      <c r="C470" s="104" t="s">
        <v>11976</v>
      </c>
      <c r="D470" s="104" t="s">
        <v>11977</v>
      </c>
      <c r="E470" s="104" t="s">
        <v>11976</v>
      </c>
      <c r="F470" s="104" t="s">
        <v>11982</v>
      </c>
      <c r="G470" s="104" t="s">
        <v>11979</v>
      </c>
      <c r="H470" s="104" t="b">
        <v>0</v>
      </c>
      <c r="I470" s="104" t="b">
        <v>1</v>
      </c>
      <c r="J470" s="104" t="s">
        <v>11983</v>
      </c>
      <c r="K470" s="104" t="s">
        <v>11984</v>
      </c>
      <c r="L470" s="104"/>
      <c r="M470" s="104"/>
      <c r="N470" s="104">
        <f>(MID(A470,5,6))*1</f>
        <v>46920</v>
      </c>
      <c r="O470" s="104"/>
      <c r="P470" s="104" t="str">
        <f t="shared" si="6"/>
        <v>ЕПС_46920</v>
      </c>
    </row>
    <row r="471" spans="1:16">
      <c r="A471" s="104" t="s">
        <v>16911</v>
      </c>
      <c r="B471" s="104" t="s">
        <v>18899</v>
      </c>
      <c r="C471" s="104" t="s">
        <v>11976</v>
      </c>
      <c r="D471" s="104" t="s">
        <v>11977</v>
      </c>
      <c r="E471" s="104" t="s">
        <v>11976</v>
      </c>
      <c r="F471" s="104" t="s">
        <v>11982</v>
      </c>
      <c r="G471" s="104" t="s">
        <v>11979</v>
      </c>
      <c r="H471" s="104" t="b">
        <v>0</v>
      </c>
      <c r="I471" s="104" t="b">
        <v>1</v>
      </c>
      <c r="J471" s="104" t="s">
        <v>12034</v>
      </c>
      <c r="K471" s="104" t="s">
        <v>11984</v>
      </c>
      <c r="L471" s="104"/>
      <c r="M471" s="104"/>
      <c r="N471" s="104">
        <f>(MID(A471,5,6))*1</f>
        <v>46921</v>
      </c>
      <c r="O471" s="104"/>
      <c r="P471" s="104" t="str">
        <f t="shared" si="6"/>
        <v>ЕПС_46921</v>
      </c>
    </row>
    <row r="472" spans="1:16">
      <c r="A472" s="104" t="s">
        <v>16912</v>
      </c>
      <c r="B472" s="104" t="s">
        <v>18900</v>
      </c>
      <c r="C472" s="104" t="s">
        <v>11976</v>
      </c>
      <c r="D472" s="104" t="s">
        <v>11977</v>
      </c>
      <c r="E472" s="104" t="s">
        <v>11976</v>
      </c>
      <c r="F472" s="104" t="s">
        <v>11982</v>
      </c>
      <c r="G472" s="104" t="s">
        <v>11979</v>
      </c>
      <c r="H472" s="104" t="b">
        <v>0</v>
      </c>
      <c r="I472" s="104" t="b">
        <v>1</v>
      </c>
      <c r="J472" s="104" t="s">
        <v>12034</v>
      </c>
      <c r="K472" s="104" t="s">
        <v>11984</v>
      </c>
      <c r="L472" s="104"/>
      <c r="M472" s="104"/>
      <c r="N472" s="104">
        <f>(MID(A472,5,6))*1</f>
        <v>46922</v>
      </c>
      <c r="O472" s="104"/>
      <c r="P472" s="104" t="str">
        <f t="shared" si="6"/>
        <v>ЕПС_46922</v>
      </c>
    </row>
    <row r="473" spans="1:16">
      <c r="A473" s="104" t="s">
        <v>16913</v>
      </c>
      <c r="B473" s="104" t="s">
        <v>18901</v>
      </c>
      <c r="C473" s="104" t="s">
        <v>11976</v>
      </c>
      <c r="D473" s="104" t="s">
        <v>11977</v>
      </c>
      <c r="E473" s="104" t="s">
        <v>11976</v>
      </c>
      <c r="F473" s="104" t="s">
        <v>11982</v>
      </c>
      <c r="G473" s="104" t="s">
        <v>11979</v>
      </c>
      <c r="H473" s="104" t="b">
        <v>0</v>
      </c>
      <c r="I473" s="104" t="b">
        <v>1</v>
      </c>
      <c r="J473" s="104" t="s">
        <v>11983</v>
      </c>
      <c r="K473" s="104" t="s">
        <v>11984</v>
      </c>
      <c r="L473" s="104"/>
      <c r="M473" s="104"/>
      <c r="N473" s="104">
        <f>(MID(A473,5,6))*1</f>
        <v>47010</v>
      </c>
      <c r="O473" s="104"/>
      <c r="P473" s="104" t="str">
        <f t="shared" si="6"/>
        <v>ЕПС_47010</v>
      </c>
    </row>
    <row r="474" spans="1:16">
      <c r="A474" s="104" t="s">
        <v>16914</v>
      </c>
      <c r="B474" s="104" t="s">
        <v>18902</v>
      </c>
      <c r="C474" s="104" t="s">
        <v>11976</v>
      </c>
      <c r="D474" s="104" t="s">
        <v>11977</v>
      </c>
      <c r="E474" s="104" t="s">
        <v>11976</v>
      </c>
      <c r="F474" s="104" t="s">
        <v>11982</v>
      </c>
      <c r="G474" s="104" t="s">
        <v>11979</v>
      </c>
      <c r="H474" s="104" t="b">
        <v>0</v>
      </c>
      <c r="I474" s="104" t="b">
        <v>1</v>
      </c>
      <c r="J474" s="104" t="s">
        <v>11983</v>
      </c>
      <c r="K474" s="104" t="s">
        <v>11984</v>
      </c>
      <c r="L474" s="104"/>
      <c r="M474" s="104"/>
      <c r="N474" s="104">
        <f>(MID(A474,5,6))*1</f>
        <v>47011</v>
      </c>
      <c r="O474" s="104"/>
      <c r="P474" s="104" t="str">
        <f t="shared" si="6"/>
        <v>ЕПС_47011</v>
      </c>
    </row>
    <row r="475" spans="1:16">
      <c r="A475" s="104" t="s">
        <v>16915</v>
      </c>
      <c r="B475" s="104" t="s">
        <v>18903</v>
      </c>
      <c r="C475" s="104" t="s">
        <v>11976</v>
      </c>
      <c r="D475" s="104" t="s">
        <v>11977</v>
      </c>
      <c r="E475" s="104" t="s">
        <v>11976</v>
      </c>
      <c r="F475" s="104" t="s">
        <v>11982</v>
      </c>
      <c r="G475" s="104" t="s">
        <v>11979</v>
      </c>
      <c r="H475" s="104" t="b">
        <v>0</v>
      </c>
      <c r="I475" s="104" t="b">
        <v>1</v>
      </c>
      <c r="J475" s="104" t="s">
        <v>12034</v>
      </c>
      <c r="K475" s="104" t="s">
        <v>11984</v>
      </c>
      <c r="L475" s="104"/>
      <c r="M475" s="104"/>
      <c r="N475" s="104">
        <f>(MID(A475,5,6))*1</f>
        <v>47017</v>
      </c>
      <c r="O475" s="104"/>
      <c r="P475" s="104" t="str">
        <f t="shared" si="6"/>
        <v>ЕПС_47017</v>
      </c>
    </row>
    <row r="476" spans="1:16">
      <c r="A476" s="104" t="s">
        <v>16916</v>
      </c>
      <c r="B476" s="104" t="s">
        <v>18904</v>
      </c>
      <c r="C476" s="104" t="s">
        <v>11976</v>
      </c>
      <c r="D476" s="104" t="s">
        <v>11977</v>
      </c>
      <c r="E476" s="104" t="s">
        <v>11976</v>
      </c>
      <c r="F476" s="104" t="s">
        <v>11982</v>
      </c>
      <c r="G476" s="104" t="s">
        <v>11979</v>
      </c>
      <c r="H476" s="104" t="b">
        <v>0</v>
      </c>
      <c r="I476" s="104" t="b">
        <v>1</v>
      </c>
      <c r="J476" s="104" t="s">
        <v>12034</v>
      </c>
      <c r="K476" s="104" t="s">
        <v>11984</v>
      </c>
      <c r="L476" s="104"/>
      <c r="M476" s="104"/>
      <c r="N476" s="104">
        <f>(MID(A476,5,6))*1</f>
        <v>47018</v>
      </c>
      <c r="O476" s="104"/>
      <c r="P476" s="104" t="str">
        <f t="shared" si="6"/>
        <v>ЕПС_47018</v>
      </c>
    </row>
    <row r="477" spans="1:16">
      <c r="A477" s="104" t="s">
        <v>16917</v>
      </c>
      <c r="B477" s="104" t="s">
        <v>18905</v>
      </c>
      <c r="C477" s="104" t="s">
        <v>11976</v>
      </c>
      <c r="D477" s="104" t="s">
        <v>11977</v>
      </c>
      <c r="E477" s="104" t="s">
        <v>11976</v>
      </c>
      <c r="F477" s="104" t="s">
        <v>11982</v>
      </c>
      <c r="G477" s="104" t="s">
        <v>11979</v>
      </c>
      <c r="H477" s="104" t="b">
        <v>0</v>
      </c>
      <c r="I477" s="104" t="b">
        <v>1</v>
      </c>
      <c r="J477" s="104" t="s">
        <v>11983</v>
      </c>
      <c r="K477" s="104" t="s">
        <v>11984</v>
      </c>
      <c r="L477" s="104"/>
      <c r="M477" s="104"/>
      <c r="N477" s="104">
        <f>(MID(A477,5,6))*1</f>
        <v>47019</v>
      </c>
      <c r="O477" s="104"/>
      <c r="P477" s="104" t="str">
        <f t="shared" si="6"/>
        <v>ЕПС_47019</v>
      </c>
    </row>
    <row r="478" spans="1:16">
      <c r="A478" s="104" t="s">
        <v>16918</v>
      </c>
      <c r="B478" s="104" t="s">
        <v>18906</v>
      </c>
      <c r="C478" s="104" t="s">
        <v>11976</v>
      </c>
      <c r="D478" s="104" t="s">
        <v>11977</v>
      </c>
      <c r="E478" s="104" t="s">
        <v>11976</v>
      </c>
      <c r="F478" s="104" t="s">
        <v>11982</v>
      </c>
      <c r="G478" s="104" t="s">
        <v>11979</v>
      </c>
      <c r="H478" s="104" t="b">
        <v>0</v>
      </c>
      <c r="I478" s="104" t="b">
        <v>1</v>
      </c>
      <c r="J478" s="104" t="s">
        <v>11983</v>
      </c>
      <c r="K478" s="104" t="s">
        <v>11984</v>
      </c>
      <c r="L478" s="104"/>
      <c r="M478" s="104"/>
      <c r="N478" s="104">
        <f>(MID(A478,5,6))*1</f>
        <v>47020</v>
      </c>
      <c r="O478" s="104"/>
      <c r="P478" s="104" t="str">
        <f t="shared" si="6"/>
        <v>ЕПС_47020</v>
      </c>
    </row>
    <row r="479" spans="1:16">
      <c r="A479" s="104" t="s">
        <v>16919</v>
      </c>
      <c r="B479" s="104" t="s">
        <v>18907</v>
      </c>
      <c r="C479" s="104" t="s">
        <v>11976</v>
      </c>
      <c r="D479" s="104" t="s">
        <v>11977</v>
      </c>
      <c r="E479" s="104" t="s">
        <v>11976</v>
      </c>
      <c r="F479" s="104" t="s">
        <v>11982</v>
      </c>
      <c r="G479" s="104" t="s">
        <v>11979</v>
      </c>
      <c r="H479" s="104" t="b">
        <v>0</v>
      </c>
      <c r="I479" s="104" t="b">
        <v>1</v>
      </c>
      <c r="J479" s="104" t="s">
        <v>12034</v>
      </c>
      <c r="K479" s="104" t="s">
        <v>11984</v>
      </c>
      <c r="L479" s="104"/>
      <c r="M479" s="104"/>
      <c r="N479" s="104">
        <f>(MID(A479,5,6))*1</f>
        <v>47021</v>
      </c>
      <c r="O479" s="104"/>
      <c r="P479" s="104" t="str">
        <f t="shared" si="6"/>
        <v>ЕПС_47021</v>
      </c>
    </row>
    <row r="480" spans="1:16">
      <c r="A480" s="104" t="s">
        <v>16920</v>
      </c>
      <c r="B480" s="104" t="s">
        <v>18908</v>
      </c>
      <c r="C480" s="104" t="s">
        <v>11976</v>
      </c>
      <c r="D480" s="104" t="s">
        <v>11977</v>
      </c>
      <c r="E480" s="104" t="s">
        <v>11976</v>
      </c>
      <c r="F480" s="104" t="s">
        <v>11982</v>
      </c>
      <c r="G480" s="104" t="s">
        <v>11979</v>
      </c>
      <c r="H480" s="104" t="b">
        <v>0</v>
      </c>
      <c r="I480" s="104" t="b">
        <v>1</v>
      </c>
      <c r="J480" s="104" t="s">
        <v>12034</v>
      </c>
      <c r="K480" s="104" t="s">
        <v>11984</v>
      </c>
      <c r="L480" s="104"/>
      <c r="M480" s="104"/>
      <c r="N480" s="104">
        <f>(MID(A480,5,6))*1</f>
        <v>47022</v>
      </c>
      <c r="O480" s="104"/>
      <c r="P480" s="104" t="str">
        <f t="shared" si="6"/>
        <v>ЕПС_47022</v>
      </c>
    </row>
    <row r="481" spans="1:16">
      <c r="A481" s="104" t="s">
        <v>16921</v>
      </c>
      <c r="B481" s="104" t="s">
        <v>18909</v>
      </c>
      <c r="C481" s="104" t="s">
        <v>11976</v>
      </c>
      <c r="D481" s="104" t="s">
        <v>11977</v>
      </c>
      <c r="E481" s="104" t="s">
        <v>11976</v>
      </c>
      <c r="F481" s="104" t="s">
        <v>11982</v>
      </c>
      <c r="G481" s="104" t="s">
        <v>11979</v>
      </c>
      <c r="H481" s="104" t="b">
        <v>0</v>
      </c>
      <c r="I481" s="104" t="b">
        <v>1</v>
      </c>
      <c r="J481" s="104" t="s">
        <v>11983</v>
      </c>
      <c r="K481" s="104" t="s">
        <v>11984</v>
      </c>
      <c r="L481" s="104"/>
      <c r="M481" s="104"/>
      <c r="N481" s="104">
        <f>(MID(A481,5,6))*1</f>
        <v>47110</v>
      </c>
      <c r="O481" s="104"/>
      <c r="P481" s="104" t="str">
        <f t="shared" si="6"/>
        <v>ЕПС_47110</v>
      </c>
    </row>
    <row r="482" spans="1:16">
      <c r="A482" s="104" t="s">
        <v>16922</v>
      </c>
      <c r="B482" s="104" t="s">
        <v>18910</v>
      </c>
      <c r="C482" s="104" t="s">
        <v>11976</v>
      </c>
      <c r="D482" s="104" t="s">
        <v>11977</v>
      </c>
      <c r="E482" s="104" t="s">
        <v>11976</v>
      </c>
      <c r="F482" s="104" t="s">
        <v>11982</v>
      </c>
      <c r="G482" s="104" t="s">
        <v>11979</v>
      </c>
      <c r="H482" s="104" t="b">
        <v>0</v>
      </c>
      <c r="I482" s="104" t="b">
        <v>1</v>
      </c>
      <c r="J482" s="104" t="s">
        <v>11983</v>
      </c>
      <c r="K482" s="104" t="s">
        <v>11984</v>
      </c>
      <c r="L482" s="104"/>
      <c r="M482" s="104"/>
      <c r="N482" s="104">
        <f>(MID(A482,5,6))*1</f>
        <v>47111</v>
      </c>
      <c r="O482" s="104"/>
      <c r="P482" s="104" t="str">
        <f t="shared" si="6"/>
        <v>ЕПС_47111</v>
      </c>
    </row>
    <row r="483" spans="1:16">
      <c r="A483" s="104" t="s">
        <v>16923</v>
      </c>
      <c r="B483" s="104" t="s">
        <v>18911</v>
      </c>
      <c r="C483" s="104" t="s">
        <v>11976</v>
      </c>
      <c r="D483" s="104" t="s">
        <v>11977</v>
      </c>
      <c r="E483" s="104" t="s">
        <v>11976</v>
      </c>
      <c r="F483" s="104" t="s">
        <v>11982</v>
      </c>
      <c r="G483" s="104" t="s">
        <v>11979</v>
      </c>
      <c r="H483" s="104" t="b">
        <v>0</v>
      </c>
      <c r="I483" s="104" t="b">
        <v>1</v>
      </c>
      <c r="J483" s="104" t="s">
        <v>12034</v>
      </c>
      <c r="K483" s="104" t="s">
        <v>11984</v>
      </c>
      <c r="L483" s="104"/>
      <c r="M483" s="104"/>
      <c r="N483" s="104">
        <f>(MID(A483,5,6))*1</f>
        <v>47117</v>
      </c>
      <c r="O483" s="104"/>
      <c r="P483" s="104" t="str">
        <f t="shared" si="6"/>
        <v>ЕПС_47117</v>
      </c>
    </row>
    <row r="484" spans="1:16">
      <c r="A484" s="104" t="s">
        <v>16924</v>
      </c>
      <c r="B484" s="104" t="s">
        <v>18912</v>
      </c>
      <c r="C484" s="104" t="s">
        <v>11976</v>
      </c>
      <c r="D484" s="104" t="s">
        <v>11977</v>
      </c>
      <c r="E484" s="104" t="s">
        <v>11976</v>
      </c>
      <c r="F484" s="104" t="s">
        <v>11982</v>
      </c>
      <c r="G484" s="104" t="s">
        <v>11979</v>
      </c>
      <c r="H484" s="104" t="b">
        <v>0</v>
      </c>
      <c r="I484" s="104" t="b">
        <v>1</v>
      </c>
      <c r="J484" s="104" t="s">
        <v>12034</v>
      </c>
      <c r="K484" s="104" t="s">
        <v>11984</v>
      </c>
      <c r="L484" s="104"/>
      <c r="M484" s="104"/>
      <c r="N484" s="104">
        <f>(MID(A484,5,6))*1</f>
        <v>47118</v>
      </c>
      <c r="O484" s="104"/>
      <c r="P484" s="104" t="str">
        <f t="shared" si="6"/>
        <v>ЕПС_47118</v>
      </c>
    </row>
    <row r="485" spans="1:16">
      <c r="A485" s="104" t="s">
        <v>16925</v>
      </c>
      <c r="B485" s="104" t="s">
        <v>18913</v>
      </c>
      <c r="C485" s="104" t="s">
        <v>11976</v>
      </c>
      <c r="D485" s="104" t="s">
        <v>11977</v>
      </c>
      <c r="E485" s="104" t="s">
        <v>11976</v>
      </c>
      <c r="F485" s="104" t="s">
        <v>11982</v>
      </c>
      <c r="G485" s="104" t="s">
        <v>11979</v>
      </c>
      <c r="H485" s="104" t="b">
        <v>0</v>
      </c>
      <c r="I485" s="104" t="b">
        <v>1</v>
      </c>
      <c r="J485" s="104" t="s">
        <v>11983</v>
      </c>
      <c r="K485" s="104" t="s">
        <v>11984</v>
      </c>
      <c r="L485" s="104"/>
      <c r="M485" s="104"/>
      <c r="N485" s="104">
        <f>(MID(A485,5,6))*1</f>
        <v>47119</v>
      </c>
      <c r="O485" s="104"/>
      <c r="P485" s="104" t="str">
        <f t="shared" si="6"/>
        <v>ЕПС_47119</v>
      </c>
    </row>
    <row r="486" spans="1:16">
      <c r="A486" s="104" t="s">
        <v>16926</v>
      </c>
      <c r="B486" s="104" t="s">
        <v>18914</v>
      </c>
      <c r="C486" s="104" t="s">
        <v>11976</v>
      </c>
      <c r="D486" s="104" t="s">
        <v>11977</v>
      </c>
      <c r="E486" s="104" t="s">
        <v>11976</v>
      </c>
      <c r="F486" s="104" t="s">
        <v>11982</v>
      </c>
      <c r="G486" s="104" t="s">
        <v>11979</v>
      </c>
      <c r="H486" s="104" t="b">
        <v>0</v>
      </c>
      <c r="I486" s="104" t="b">
        <v>1</v>
      </c>
      <c r="J486" s="104" t="s">
        <v>11983</v>
      </c>
      <c r="K486" s="104" t="s">
        <v>11984</v>
      </c>
      <c r="L486" s="104"/>
      <c r="M486" s="104"/>
      <c r="N486" s="104">
        <f>(MID(A486,5,6))*1</f>
        <v>47120</v>
      </c>
      <c r="O486" s="104"/>
      <c r="P486" s="104" t="str">
        <f t="shared" si="6"/>
        <v>ЕПС_47120</v>
      </c>
    </row>
    <row r="487" spans="1:16">
      <c r="A487" s="104" t="s">
        <v>16927</v>
      </c>
      <c r="B487" s="104" t="s">
        <v>18915</v>
      </c>
      <c r="C487" s="104" t="s">
        <v>11976</v>
      </c>
      <c r="D487" s="104" t="s">
        <v>11977</v>
      </c>
      <c r="E487" s="104" t="s">
        <v>11976</v>
      </c>
      <c r="F487" s="104" t="s">
        <v>11982</v>
      </c>
      <c r="G487" s="104" t="s">
        <v>11979</v>
      </c>
      <c r="H487" s="104" t="b">
        <v>0</v>
      </c>
      <c r="I487" s="104" t="b">
        <v>1</v>
      </c>
      <c r="J487" s="104" t="s">
        <v>12034</v>
      </c>
      <c r="K487" s="104" t="s">
        <v>11984</v>
      </c>
      <c r="L487" s="104"/>
      <c r="M487" s="104"/>
      <c r="N487" s="104">
        <f>(MID(A487,5,6))*1</f>
        <v>47121</v>
      </c>
      <c r="O487" s="104"/>
      <c r="P487" s="104" t="str">
        <f t="shared" si="6"/>
        <v>ЕПС_47121</v>
      </c>
    </row>
    <row r="488" spans="1:16">
      <c r="A488" s="104" t="s">
        <v>16928</v>
      </c>
      <c r="B488" s="104" t="s">
        <v>18916</v>
      </c>
      <c r="C488" s="104" t="s">
        <v>11976</v>
      </c>
      <c r="D488" s="104" t="s">
        <v>11977</v>
      </c>
      <c r="E488" s="104" t="s">
        <v>11976</v>
      </c>
      <c r="F488" s="104" t="s">
        <v>11982</v>
      </c>
      <c r="G488" s="104" t="s">
        <v>11979</v>
      </c>
      <c r="H488" s="104" t="b">
        <v>0</v>
      </c>
      <c r="I488" s="104" t="b">
        <v>1</v>
      </c>
      <c r="J488" s="104" t="s">
        <v>12034</v>
      </c>
      <c r="K488" s="104" t="s">
        <v>11984</v>
      </c>
      <c r="L488" s="104"/>
      <c r="M488" s="104"/>
      <c r="N488" s="104">
        <f>(MID(A488,5,6))*1</f>
        <v>47122</v>
      </c>
      <c r="O488" s="104"/>
      <c r="P488" s="104" t="str">
        <f t="shared" si="6"/>
        <v>ЕПС_47122</v>
      </c>
    </row>
    <row r="489" spans="1:16">
      <c r="A489" s="104" t="s">
        <v>16929</v>
      </c>
      <c r="B489" s="104" t="s">
        <v>18917</v>
      </c>
      <c r="C489" s="104" t="s">
        <v>11976</v>
      </c>
      <c r="D489" s="104" t="s">
        <v>11977</v>
      </c>
      <c r="E489" s="104" t="s">
        <v>11976</v>
      </c>
      <c r="F489" s="104" t="s">
        <v>11982</v>
      </c>
      <c r="G489" s="104" t="s">
        <v>11979</v>
      </c>
      <c r="H489" s="104" t="b">
        <v>0</v>
      </c>
      <c r="I489" s="104" t="b">
        <v>1</v>
      </c>
      <c r="J489" s="104" t="s">
        <v>11983</v>
      </c>
      <c r="K489" s="104" t="s">
        <v>11984</v>
      </c>
      <c r="L489" s="104"/>
      <c r="M489" s="104"/>
      <c r="N489" s="104">
        <f>(MID(A489,5,6))*1</f>
        <v>47210</v>
      </c>
      <c r="O489" s="104"/>
      <c r="P489" s="104" t="str">
        <f t="shared" si="6"/>
        <v>ЕПС_47210</v>
      </c>
    </row>
    <row r="490" spans="1:16">
      <c r="A490" s="104" t="s">
        <v>16930</v>
      </c>
      <c r="B490" s="104" t="s">
        <v>18918</v>
      </c>
      <c r="C490" s="104" t="s">
        <v>11976</v>
      </c>
      <c r="D490" s="104" t="s">
        <v>11977</v>
      </c>
      <c r="E490" s="104" t="s">
        <v>11976</v>
      </c>
      <c r="F490" s="104" t="s">
        <v>11982</v>
      </c>
      <c r="G490" s="104" t="s">
        <v>11979</v>
      </c>
      <c r="H490" s="104" t="b">
        <v>0</v>
      </c>
      <c r="I490" s="104" t="b">
        <v>1</v>
      </c>
      <c r="J490" s="104" t="s">
        <v>11983</v>
      </c>
      <c r="K490" s="104" t="s">
        <v>11984</v>
      </c>
      <c r="L490" s="104"/>
      <c r="M490" s="104"/>
      <c r="N490" s="104">
        <f>(MID(A490,5,6))*1</f>
        <v>47211</v>
      </c>
      <c r="O490" s="104"/>
      <c r="P490" s="104" t="str">
        <f t="shared" si="6"/>
        <v>ЕПС_47211</v>
      </c>
    </row>
    <row r="491" spans="1:16">
      <c r="A491" s="104" t="s">
        <v>16931</v>
      </c>
      <c r="B491" s="104" t="s">
        <v>18919</v>
      </c>
      <c r="C491" s="104" t="s">
        <v>11976</v>
      </c>
      <c r="D491" s="104" t="s">
        <v>11977</v>
      </c>
      <c r="E491" s="104" t="s">
        <v>11976</v>
      </c>
      <c r="F491" s="104" t="s">
        <v>11982</v>
      </c>
      <c r="G491" s="104" t="s">
        <v>11979</v>
      </c>
      <c r="H491" s="104" t="b">
        <v>0</v>
      </c>
      <c r="I491" s="104" t="b">
        <v>1</v>
      </c>
      <c r="J491" s="104" t="s">
        <v>12034</v>
      </c>
      <c r="K491" s="104" t="s">
        <v>11984</v>
      </c>
      <c r="L491" s="104"/>
      <c r="M491" s="104"/>
      <c r="N491" s="104">
        <f>(MID(A491,5,6))*1</f>
        <v>47217</v>
      </c>
      <c r="O491" s="104"/>
      <c r="P491" s="104" t="str">
        <f t="shared" si="6"/>
        <v>ЕПС_47217</v>
      </c>
    </row>
    <row r="492" spans="1:16">
      <c r="A492" s="104" t="s">
        <v>16932</v>
      </c>
      <c r="B492" s="104" t="s">
        <v>18920</v>
      </c>
      <c r="C492" s="104" t="s">
        <v>11976</v>
      </c>
      <c r="D492" s="104" t="s">
        <v>11977</v>
      </c>
      <c r="E492" s="104" t="s">
        <v>11976</v>
      </c>
      <c r="F492" s="104" t="s">
        <v>11982</v>
      </c>
      <c r="G492" s="104" t="s">
        <v>11979</v>
      </c>
      <c r="H492" s="104" t="b">
        <v>0</v>
      </c>
      <c r="I492" s="104" t="b">
        <v>1</v>
      </c>
      <c r="J492" s="104" t="s">
        <v>12034</v>
      </c>
      <c r="K492" s="104" t="s">
        <v>11984</v>
      </c>
      <c r="L492" s="104"/>
      <c r="M492" s="104"/>
      <c r="N492" s="104">
        <f>(MID(A492,5,6))*1</f>
        <v>47218</v>
      </c>
      <c r="O492" s="104"/>
      <c r="P492" s="104" t="str">
        <f t="shared" si="6"/>
        <v>ЕПС_47218</v>
      </c>
    </row>
    <row r="493" spans="1:16">
      <c r="A493" s="104" t="s">
        <v>16933</v>
      </c>
      <c r="B493" s="104" t="s">
        <v>18921</v>
      </c>
      <c r="C493" s="104" t="s">
        <v>11976</v>
      </c>
      <c r="D493" s="104" t="s">
        <v>11977</v>
      </c>
      <c r="E493" s="104" t="s">
        <v>11976</v>
      </c>
      <c r="F493" s="104" t="s">
        <v>11982</v>
      </c>
      <c r="G493" s="104" t="s">
        <v>11979</v>
      </c>
      <c r="H493" s="104" t="b">
        <v>0</v>
      </c>
      <c r="I493" s="104" t="b">
        <v>1</v>
      </c>
      <c r="J493" s="104" t="s">
        <v>11983</v>
      </c>
      <c r="K493" s="104" t="s">
        <v>11984</v>
      </c>
      <c r="L493" s="104"/>
      <c r="M493" s="104"/>
      <c r="N493" s="104">
        <f>(MID(A493,5,6))*1</f>
        <v>47219</v>
      </c>
      <c r="O493" s="104"/>
      <c r="P493" s="104" t="str">
        <f t="shared" si="6"/>
        <v>ЕПС_47219</v>
      </c>
    </row>
    <row r="494" spans="1:16">
      <c r="A494" s="104" t="s">
        <v>16934</v>
      </c>
      <c r="B494" s="104" t="s">
        <v>18922</v>
      </c>
      <c r="C494" s="104" t="s">
        <v>11976</v>
      </c>
      <c r="D494" s="104" t="s">
        <v>11977</v>
      </c>
      <c r="E494" s="104" t="s">
        <v>11976</v>
      </c>
      <c r="F494" s="104" t="s">
        <v>11982</v>
      </c>
      <c r="G494" s="104" t="s">
        <v>11979</v>
      </c>
      <c r="H494" s="104" t="b">
        <v>0</v>
      </c>
      <c r="I494" s="104" t="b">
        <v>1</v>
      </c>
      <c r="J494" s="104" t="s">
        <v>11983</v>
      </c>
      <c r="K494" s="104" t="s">
        <v>11984</v>
      </c>
      <c r="L494" s="104"/>
      <c r="M494" s="104"/>
      <c r="N494" s="104">
        <f>(MID(A494,5,6))*1</f>
        <v>47220</v>
      </c>
      <c r="O494" s="104"/>
      <c r="P494" s="104" t="str">
        <f t="shared" si="6"/>
        <v>ЕПС_47220</v>
      </c>
    </row>
    <row r="495" spans="1:16">
      <c r="A495" s="104" t="s">
        <v>16935</v>
      </c>
      <c r="B495" s="104" t="s">
        <v>18923</v>
      </c>
      <c r="C495" s="104" t="s">
        <v>11976</v>
      </c>
      <c r="D495" s="104" t="s">
        <v>11977</v>
      </c>
      <c r="E495" s="104" t="s">
        <v>11976</v>
      </c>
      <c r="F495" s="104" t="s">
        <v>11982</v>
      </c>
      <c r="G495" s="104" t="s">
        <v>11979</v>
      </c>
      <c r="H495" s="104" t="b">
        <v>0</v>
      </c>
      <c r="I495" s="104" t="b">
        <v>1</v>
      </c>
      <c r="J495" s="104" t="s">
        <v>12034</v>
      </c>
      <c r="K495" s="104" t="s">
        <v>11984</v>
      </c>
      <c r="L495" s="104"/>
      <c r="M495" s="104"/>
      <c r="N495" s="104">
        <f>(MID(A495,5,6))*1</f>
        <v>47221</v>
      </c>
      <c r="O495" s="104"/>
      <c r="P495" s="104" t="str">
        <f t="shared" si="6"/>
        <v>ЕПС_47221</v>
      </c>
    </row>
    <row r="496" spans="1:16">
      <c r="A496" s="104" t="s">
        <v>16936</v>
      </c>
      <c r="B496" s="104" t="s">
        <v>18924</v>
      </c>
      <c r="C496" s="104" t="s">
        <v>11976</v>
      </c>
      <c r="D496" s="104" t="s">
        <v>11977</v>
      </c>
      <c r="E496" s="104" t="s">
        <v>11976</v>
      </c>
      <c r="F496" s="104" t="s">
        <v>11982</v>
      </c>
      <c r="G496" s="104" t="s">
        <v>11979</v>
      </c>
      <c r="H496" s="104" t="b">
        <v>0</v>
      </c>
      <c r="I496" s="104" t="b">
        <v>1</v>
      </c>
      <c r="J496" s="104" t="s">
        <v>12034</v>
      </c>
      <c r="K496" s="104" t="s">
        <v>11984</v>
      </c>
      <c r="L496" s="104"/>
      <c r="M496" s="104"/>
      <c r="N496" s="104">
        <f>(MID(A496,5,6))*1</f>
        <v>47222</v>
      </c>
      <c r="O496" s="104"/>
      <c r="P496" s="104" t="str">
        <f t="shared" si="6"/>
        <v>ЕПС_47222</v>
      </c>
    </row>
    <row r="497" spans="1:16">
      <c r="A497" s="104" t="s">
        <v>16937</v>
      </c>
      <c r="B497" s="104" t="s">
        <v>18925</v>
      </c>
      <c r="C497" s="104" t="s">
        <v>11976</v>
      </c>
      <c r="D497" s="104" t="s">
        <v>11977</v>
      </c>
      <c r="E497" s="104" t="s">
        <v>11976</v>
      </c>
      <c r="F497" s="104" t="s">
        <v>11982</v>
      </c>
      <c r="G497" s="104" t="s">
        <v>11979</v>
      </c>
      <c r="H497" s="104" t="b">
        <v>0</v>
      </c>
      <c r="I497" s="104" t="b">
        <v>1</v>
      </c>
      <c r="J497" s="104" t="s">
        <v>11983</v>
      </c>
      <c r="K497" s="104" t="s">
        <v>11984</v>
      </c>
      <c r="L497" s="104"/>
      <c r="M497" s="104"/>
      <c r="N497" s="104">
        <f>(MID(A497,5,6))*1</f>
        <v>47310</v>
      </c>
      <c r="O497" s="104"/>
      <c r="P497" s="104" t="str">
        <f t="shared" si="6"/>
        <v>ЕПС_47310</v>
      </c>
    </row>
    <row r="498" spans="1:16">
      <c r="A498" s="104" t="s">
        <v>16938</v>
      </c>
      <c r="B498" s="104" t="s">
        <v>18926</v>
      </c>
      <c r="C498" s="104" t="s">
        <v>11976</v>
      </c>
      <c r="D498" s="104" t="s">
        <v>11977</v>
      </c>
      <c r="E498" s="104" t="s">
        <v>11976</v>
      </c>
      <c r="F498" s="104" t="s">
        <v>11982</v>
      </c>
      <c r="G498" s="104" t="s">
        <v>11979</v>
      </c>
      <c r="H498" s="104" t="b">
        <v>0</v>
      </c>
      <c r="I498" s="104" t="b">
        <v>1</v>
      </c>
      <c r="J498" s="104" t="s">
        <v>11983</v>
      </c>
      <c r="K498" s="104" t="s">
        <v>11984</v>
      </c>
      <c r="L498" s="104"/>
      <c r="M498" s="104"/>
      <c r="N498" s="104">
        <f>(MID(A498,5,6))*1</f>
        <v>47311</v>
      </c>
      <c r="O498" s="104"/>
      <c r="P498" s="104" t="str">
        <f t="shared" si="6"/>
        <v>ЕПС_47311</v>
      </c>
    </row>
    <row r="499" spans="1:16">
      <c r="A499" s="104" t="s">
        <v>16939</v>
      </c>
      <c r="B499" s="104" t="s">
        <v>18927</v>
      </c>
      <c r="C499" s="104" t="s">
        <v>11976</v>
      </c>
      <c r="D499" s="104" t="s">
        <v>11977</v>
      </c>
      <c r="E499" s="104" t="s">
        <v>11976</v>
      </c>
      <c r="F499" s="104" t="s">
        <v>11982</v>
      </c>
      <c r="G499" s="104" t="s">
        <v>11979</v>
      </c>
      <c r="H499" s="104" t="b">
        <v>0</v>
      </c>
      <c r="I499" s="104" t="b">
        <v>1</v>
      </c>
      <c r="J499" s="104" t="s">
        <v>12034</v>
      </c>
      <c r="K499" s="104" t="s">
        <v>11984</v>
      </c>
      <c r="L499" s="104"/>
      <c r="M499" s="104"/>
      <c r="N499" s="104">
        <f>(MID(A499,5,6))*1</f>
        <v>47317</v>
      </c>
      <c r="O499" s="104"/>
      <c r="P499" s="104" t="str">
        <f t="shared" si="6"/>
        <v>ЕПС_47317</v>
      </c>
    </row>
    <row r="500" spans="1:16">
      <c r="A500" s="104" t="s">
        <v>16940</v>
      </c>
      <c r="B500" s="104" t="s">
        <v>18928</v>
      </c>
      <c r="C500" s="104" t="s">
        <v>11976</v>
      </c>
      <c r="D500" s="104" t="s">
        <v>11977</v>
      </c>
      <c r="E500" s="104" t="s">
        <v>11976</v>
      </c>
      <c r="F500" s="104" t="s">
        <v>11982</v>
      </c>
      <c r="G500" s="104" t="s">
        <v>11979</v>
      </c>
      <c r="H500" s="104" t="b">
        <v>0</v>
      </c>
      <c r="I500" s="104" t="b">
        <v>1</v>
      </c>
      <c r="J500" s="104" t="s">
        <v>12034</v>
      </c>
      <c r="K500" s="104" t="s">
        <v>11984</v>
      </c>
      <c r="L500" s="104"/>
      <c r="M500" s="104"/>
      <c r="N500" s="104">
        <f>(MID(A500,5,6))*1</f>
        <v>47318</v>
      </c>
      <c r="O500" s="104"/>
      <c r="P500" s="104" t="str">
        <f t="shared" si="6"/>
        <v>ЕПС_47318</v>
      </c>
    </row>
    <row r="501" spans="1:16">
      <c r="A501" s="104" t="s">
        <v>16941</v>
      </c>
      <c r="B501" s="104" t="s">
        <v>18929</v>
      </c>
      <c r="C501" s="104" t="s">
        <v>11976</v>
      </c>
      <c r="D501" s="104" t="s">
        <v>11977</v>
      </c>
      <c r="E501" s="104" t="s">
        <v>11976</v>
      </c>
      <c r="F501" s="104" t="s">
        <v>11982</v>
      </c>
      <c r="G501" s="104" t="s">
        <v>11979</v>
      </c>
      <c r="H501" s="104" t="b">
        <v>0</v>
      </c>
      <c r="I501" s="104" t="b">
        <v>1</v>
      </c>
      <c r="J501" s="104" t="s">
        <v>11983</v>
      </c>
      <c r="K501" s="104" t="s">
        <v>11984</v>
      </c>
      <c r="L501" s="104"/>
      <c r="M501" s="104"/>
      <c r="N501" s="104">
        <f>(MID(A501,5,6))*1</f>
        <v>47319</v>
      </c>
      <c r="O501" s="104"/>
      <c r="P501" s="104" t="str">
        <f t="shared" si="6"/>
        <v>ЕПС_47319</v>
      </c>
    </row>
    <row r="502" spans="1:16">
      <c r="A502" s="104" t="s">
        <v>16942</v>
      </c>
      <c r="B502" s="104" t="s">
        <v>18930</v>
      </c>
      <c r="C502" s="104" t="s">
        <v>11976</v>
      </c>
      <c r="D502" s="104" t="s">
        <v>11977</v>
      </c>
      <c r="E502" s="104" t="s">
        <v>11976</v>
      </c>
      <c r="F502" s="104" t="s">
        <v>11982</v>
      </c>
      <c r="G502" s="104" t="s">
        <v>11979</v>
      </c>
      <c r="H502" s="104" t="b">
        <v>0</v>
      </c>
      <c r="I502" s="104" t="b">
        <v>1</v>
      </c>
      <c r="J502" s="104" t="s">
        <v>11983</v>
      </c>
      <c r="K502" s="104" t="s">
        <v>11984</v>
      </c>
      <c r="L502" s="104"/>
      <c r="M502" s="104"/>
      <c r="N502" s="104">
        <f>(MID(A502,5,6))*1</f>
        <v>47320</v>
      </c>
      <c r="O502" s="104"/>
      <c r="P502" s="104" t="str">
        <f t="shared" si="6"/>
        <v>ЕПС_47320</v>
      </c>
    </row>
    <row r="503" spans="1:16">
      <c r="A503" s="104" t="s">
        <v>16943</v>
      </c>
      <c r="B503" s="104" t="s">
        <v>18931</v>
      </c>
      <c r="C503" s="104" t="s">
        <v>11976</v>
      </c>
      <c r="D503" s="104" t="s">
        <v>11977</v>
      </c>
      <c r="E503" s="104" t="s">
        <v>11976</v>
      </c>
      <c r="F503" s="104" t="s">
        <v>11982</v>
      </c>
      <c r="G503" s="104" t="s">
        <v>11979</v>
      </c>
      <c r="H503" s="104" t="b">
        <v>0</v>
      </c>
      <c r="I503" s="104" t="b">
        <v>1</v>
      </c>
      <c r="J503" s="104" t="s">
        <v>12034</v>
      </c>
      <c r="K503" s="104" t="s">
        <v>11984</v>
      </c>
      <c r="L503" s="104"/>
      <c r="M503" s="104"/>
      <c r="N503" s="104">
        <f>(MID(A503,5,6))*1</f>
        <v>47321</v>
      </c>
      <c r="O503" s="104"/>
      <c r="P503" s="104" t="str">
        <f t="shared" si="6"/>
        <v>ЕПС_47321</v>
      </c>
    </row>
    <row r="504" spans="1:16">
      <c r="A504" s="104" t="s">
        <v>16944</v>
      </c>
      <c r="B504" s="104" t="s">
        <v>18932</v>
      </c>
      <c r="C504" s="104" t="s">
        <v>11976</v>
      </c>
      <c r="D504" s="104" t="s">
        <v>11977</v>
      </c>
      <c r="E504" s="104" t="s">
        <v>11976</v>
      </c>
      <c r="F504" s="104" t="s">
        <v>11982</v>
      </c>
      <c r="G504" s="104" t="s">
        <v>11979</v>
      </c>
      <c r="H504" s="104" t="b">
        <v>0</v>
      </c>
      <c r="I504" s="104" t="b">
        <v>1</v>
      </c>
      <c r="J504" s="104" t="s">
        <v>12034</v>
      </c>
      <c r="K504" s="104" t="s">
        <v>11984</v>
      </c>
      <c r="L504" s="104"/>
      <c r="M504" s="104"/>
      <c r="N504" s="104">
        <f>(MID(A504,5,6))*1</f>
        <v>47322</v>
      </c>
      <c r="O504" s="104"/>
      <c r="P504" s="104" t="str">
        <f t="shared" si="6"/>
        <v>ЕПС_47322</v>
      </c>
    </row>
    <row r="505" spans="1:16">
      <c r="A505" s="104" t="s">
        <v>16945</v>
      </c>
      <c r="B505" s="104" t="s">
        <v>18933</v>
      </c>
      <c r="C505" s="104" t="s">
        <v>11976</v>
      </c>
      <c r="D505" s="104" t="s">
        <v>11977</v>
      </c>
      <c r="E505" s="104" t="s">
        <v>11976</v>
      </c>
      <c r="F505" s="104" t="s">
        <v>11982</v>
      </c>
      <c r="G505" s="104" t="s">
        <v>11979</v>
      </c>
      <c r="H505" s="104" t="b">
        <v>0</v>
      </c>
      <c r="I505" s="104" t="b">
        <v>1</v>
      </c>
      <c r="J505" s="104" t="s">
        <v>12034</v>
      </c>
      <c r="K505" s="104" t="s">
        <v>11984</v>
      </c>
      <c r="L505" s="104"/>
      <c r="M505" s="104"/>
      <c r="N505" s="104">
        <f>(MID(A505,5,6))*1</f>
        <v>47403</v>
      </c>
      <c r="O505" s="104"/>
      <c r="P505" s="104" t="str">
        <f t="shared" si="6"/>
        <v>ЕПС_47403</v>
      </c>
    </row>
    <row r="506" spans="1:16">
      <c r="A506" s="104" t="s">
        <v>16946</v>
      </c>
      <c r="B506" s="104" t="s">
        <v>18934</v>
      </c>
      <c r="C506" s="104" t="s">
        <v>11976</v>
      </c>
      <c r="D506" s="104" t="s">
        <v>11977</v>
      </c>
      <c r="E506" s="104" t="s">
        <v>11976</v>
      </c>
      <c r="F506" s="104" t="s">
        <v>11982</v>
      </c>
      <c r="G506" s="104" t="s">
        <v>11979</v>
      </c>
      <c r="H506" s="104" t="b">
        <v>0</v>
      </c>
      <c r="I506" s="104" t="b">
        <v>1</v>
      </c>
      <c r="J506" s="104" t="s">
        <v>11983</v>
      </c>
      <c r="K506" s="104" t="s">
        <v>11984</v>
      </c>
      <c r="L506" s="104"/>
      <c r="M506" s="104"/>
      <c r="N506" s="104">
        <f>(MID(A506,5,6))*1</f>
        <v>47404</v>
      </c>
      <c r="O506" s="104"/>
      <c r="P506" s="104" t="str">
        <f t="shared" si="6"/>
        <v>ЕПС_47404</v>
      </c>
    </row>
    <row r="507" spans="1:16">
      <c r="A507" s="104" t="s">
        <v>16947</v>
      </c>
      <c r="B507" s="104" t="s">
        <v>18935</v>
      </c>
      <c r="C507" s="104" t="s">
        <v>11976</v>
      </c>
      <c r="D507" s="104" t="s">
        <v>11977</v>
      </c>
      <c r="E507" s="104" t="s">
        <v>11976</v>
      </c>
      <c r="F507" s="104" t="s">
        <v>11982</v>
      </c>
      <c r="G507" s="104" t="s">
        <v>11979</v>
      </c>
      <c r="H507" s="104" t="b">
        <v>0</v>
      </c>
      <c r="I507" s="104" t="b">
        <v>1</v>
      </c>
      <c r="J507" s="104" t="s">
        <v>12034</v>
      </c>
      <c r="K507" s="104" t="s">
        <v>11984</v>
      </c>
      <c r="L507" s="104"/>
      <c r="M507" s="104"/>
      <c r="N507" s="104">
        <f>(MID(A507,5,6))*1</f>
        <v>47405</v>
      </c>
      <c r="O507" s="104"/>
      <c r="P507" s="104" t="str">
        <f t="shared" ref="P507:P570" si="7">A507</f>
        <v>ЕПС_47405</v>
      </c>
    </row>
    <row r="508" spans="1:16">
      <c r="A508" s="104" t="s">
        <v>16948</v>
      </c>
      <c r="B508" s="104" t="s">
        <v>18936</v>
      </c>
      <c r="C508" s="104" t="s">
        <v>11976</v>
      </c>
      <c r="D508" s="104" t="s">
        <v>11977</v>
      </c>
      <c r="E508" s="104" t="s">
        <v>11976</v>
      </c>
      <c r="F508" s="104" t="s">
        <v>11982</v>
      </c>
      <c r="G508" s="104" t="s">
        <v>11979</v>
      </c>
      <c r="H508" s="104" t="b">
        <v>0</v>
      </c>
      <c r="I508" s="104" t="b">
        <v>1</v>
      </c>
      <c r="J508" s="104" t="s">
        <v>11983</v>
      </c>
      <c r="K508" s="104" t="s">
        <v>11984</v>
      </c>
      <c r="L508" s="104"/>
      <c r="M508" s="104"/>
      <c r="N508" s="104">
        <f>(MID(A508,5,6))*1</f>
        <v>47406</v>
      </c>
      <c r="O508" s="104"/>
      <c r="P508" s="104" t="str">
        <f t="shared" si="7"/>
        <v>ЕПС_47406</v>
      </c>
    </row>
    <row r="509" spans="1:16">
      <c r="A509" s="104" t="s">
        <v>16949</v>
      </c>
      <c r="B509" s="104" t="s">
        <v>18937</v>
      </c>
      <c r="C509" s="104" t="s">
        <v>11976</v>
      </c>
      <c r="D509" s="104" t="s">
        <v>11977</v>
      </c>
      <c r="E509" s="104" t="s">
        <v>11976</v>
      </c>
      <c r="F509" s="104" t="s">
        <v>11982</v>
      </c>
      <c r="G509" s="104" t="s">
        <v>11979</v>
      </c>
      <c r="H509" s="104" t="b">
        <v>0</v>
      </c>
      <c r="I509" s="104" t="b">
        <v>1</v>
      </c>
      <c r="J509" s="104" t="s">
        <v>12034</v>
      </c>
      <c r="K509" s="104" t="s">
        <v>11984</v>
      </c>
      <c r="L509" s="104"/>
      <c r="M509" s="104"/>
      <c r="N509" s="104">
        <f>(MID(A509,5,6))*1</f>
        <v>47407</v>
      </c>
      <c r="O509" s="104"/>
      <c r="P509" s="104" t="str">
        <f t="shared" si="7"/>
        <v>ЕПС_47407</v>
      </c>
    </row>
    <row r="510" spans="1:16">
      <c r="A510" s="104" t="s">
        <v>16950</v>
      </c>
      <c r="B510" s="104" t="s">
        <v>18938</v>
      </c>
      <c r="C510" s="104" t="s">
        <v>11976</v>
      </c>
      <c r="D510" s="104" t="s">
        <v>11977</v>
      </c>
      <c r="E510" s="104" t="s">
        <v>11976</v>
      </c>
      <c r="F510" s="104" t="s">
        <v>11982</v>
      </c>
      <c r="G510" s="104" t="s">
        <v>11979</v>
      </c>
      <c r="H510" s="104" t="b">
        <v>0</v>
      </c>
      <c r="I510" s="104" t="b">
        <v>1</v>
      </c>
      <c r="J510" s="104" t="s">
        <v>11983</v>
      </c>
      <c r="K510" s="104" t="s">
        <v>11984</v>
      </c>
      <c r="L510" s="104"/>
      <c r="M510" s="104"/>
      <c r="N510" s="104">
        <f>(MID(A510,5,6))*1</f>
        <v>47408</v>
      </c>
      <c r="O510" s="104"/>
      <c r="P510" s="104" t="str">
        <f t="shared" si="7"/>
        <v>ЕПС_47408</v>
      </c>
    </row>
    <row r="511" spans="1:16">
      <c r="A511" s="104" t="s">
        <v>16951</v>
      </c>
      <c r="B511" s="104" t="s">
        <v>18939</v>
      </c>
      <c r="C511" s="104" t="s">
        <v>11976</v>
      </c>
      <c r="D511" s="104" t="s">
        <v>11977</v>
      </c>
      <c r="E511" s="104" t="s">
        <v>11976</v>
      </c>
      <c r="F511" s="104" t="s">
        <v>11982</v>
      </c>
      <c r="G511" s="104" t="s">
        <v>11979</v>
      </c>
      <c r="H511" s="104" t="b">
        <v>0</v>
      </c>
      <c r="I511" s="104" t="b">
        <v>1</v>
      </c>
      <c r="J511" s="104" t="s">
        <v>12034</v>
      </c>
      <c r="K511" s="104" t="s">
        <v>11984</v>
      </c>
      <c r="L511" s="104"/>
      <c r="M511" s="104"/>
      <c r="N511" s="104">
        <f>(MID(A511,5,6))*1</f>
        <v>47416</v>
      </c>
      <c r="O511" s="104"/>
      <c r="P511" s="104" t="str">
        <f t="shared" si="7"/>
        <v>ЕПС_47416</v>
      </c>
    </row>
    <row r="512" spans="1:16">
      <c r="A512" s="104" t="s">
        <v>16952</v>
      </c>
      <c r="B512" s="104" t="s">
        <v>18940</v>
      </c>
      <c r="C512" s="104" t="s">
        <v>11976</v>
      </c>
      <c r="D512" s="104" t="s">
        <v>11977</v>
      </c>
      <c r="E512" s="104" t="s">
        <v>11976</v>
      </c>
      <c r="F512" s="104" t="s">
        <v>11982</v>
      </c>
      <c r="G512" s="104" t="s">
        <v>11979</v>
      </c>
      <c r="H512" s="104" t="b">
        <v>0</v>
      </c>
      <c r="I512" s="104" t="b">
        <v>1</v>
      </c>
      <c r="J512" s="104" t="s">
        <v>11983</v>
      </c>
      <c r="K512" s="104" t="s">
        <v>11984</v>
      </c>
      <c r="L512" s="104"/>
      <c r="M512" s="104"/>
      <c r="N512" s="104">
        <f>(MID(A512,5,6))*1</f>
        <v>47417</v>
      </c>
      <c r="O512" s="104"/>
      <c r="P512" s="104" t="str">
        <f t="shared" si="7"/>
        <v>ЕПС_47417</v>
      </c>
    </row>
    <row r="513" spans="1:16">
      <c r="A513" s="104" t="s">
        <v>16953</v>
      </c>
      <c r="B513" s="104" t="s">
        <v>18941</v>
      </c>
      <c r="C513" s="104" t="s">
        <v>11976</v>
      </c>
      <c r="D513" s="104" t="s">
        <v>11977</v>
      </c>
      <c r="E513" s="104" t="s">
        <v>11976</v>
      </c>
      <c r="F513" s="104" t="s">
        <v>11982</v>
      </c>
      <c r="G513" s="104" t="s">
        <v>11979</v>
      </c>
      <c r="H513" s="104" t="b">
        <v>0</v>
      </c>
      <c r="I513" s="104" t="b">
        <v>1</v>
      </c>
      <c r="J513" s="104" t="s">
        <v>12034</v>
      </c>
      <c r="K513" s="104" t="s">
        <v>11984</v>
      </c>
      <c r="L513" s="104"/>
      <c r="M513" s="104"/>
      <c r="N513" s="104">
        <f>(MID(A513,5,6))*1</f>
        <v>47422</v>
      </c>
      <c r="O513" s="104"/>
      <c r="P513" s="104" t="str">
        <f t="shared" si="7"/>
        <v>ЕПС_47422</v>
      </c>
    </row>
    <row r="514" spans="1:16">
      <c r="A514" s="104" t="s">
        <v>16954</v>
      </c>
      <c r="B514" s="104" t="s">
        <v>18942</v>
      </c>
      <c r="C514" s="104" t="s">
        <v>11976</v>
      </c>
      <c r="D514" s="104" t="s">
        <v>11977</v>
      </c>
      <c r="E514" s="104" t="s">
        <v>11976</v>
      </c>
      <c r="F514" s="104" t="s">
        <v>11982</v>
      </c>
      <c r="G514" s="104" t="s">
        <v>11979</v>
      </c>
      <c r="H514" s="104" t="b">
        <v>0</v>
      </c>
      <c r="I514" s="104" t="b">
        <v>1</v>
      </c>
      <c r="J514" s="104" t="s">
        <v>11983</v>
      </c>
      <c r="K514" s="104" t="s">
        <v>11984</v>
      </c>
      <c r="L514" s="104"/>
      <c r="M514" s="104"/>
      <c r="N514" s="104">
        <f>(MID(A514,5,6))*1</f>
        <v>47423</v>
      </c>
      <c r="O514" s="104"/>
      <c r="P514" s="104" t="str">
        <f t="shared" si="7"/>
        <v>ЕПС_47423</v>
      </c>
    </row>
    <row r="515" spans="1:16">
      <c r="A515" s="104" t="s">
        <v>16955</v>
      </c>
      <c r="B515" s="104" t="s">
        <v>18943</v>
      </c>
      <c r="C515" s="104" t="s">
        <v>11976</v>
      </c>
      <c r="D515" s="104" t="s">
        <v>11977</v>
      </c>
      <c r="E515" s="104" t="s">
        <v>11976</v>
      </c>
      <c r="F515" s="104" t="s">
        <v>11982</v>
      </c>
      <c r="G515" s="104" t="s">
        <v>11979</v>
      </c>
      <c r="H515" s="104" t="b">
        <v>0</v>
      </c>
      <c r="I515" s="104" t="b">
        <v>1</v>
      </c>
      <c r="J515" s="104" t="s">
        <v>12034</v>
      </c>
      <c r="K515" s="104" t="s">
        <v>11984</v>
      </c>
      <c r="L515" s="104"/>
      <c r="M515" s="104"/>
      <c r="N515" s="104">
        <f>(MID(A515,5,6))*1</f>
        <v>47425</v>
      </c>
      <c r="O515" s="104"/>
      <c r="P515" s="104" t="str">
        <f t="shared" si="7"/>
        <v>ЕПС_47425</v>
      </c>
    </row>
    <row r="516" spans="1:16">
      <c r="A516" s="104" t="s">
        <v>16956</v>
      </c>
      <c r="B516" s="104" t="s">
        <v>18944</v>
      </c>
      <c r="C516" s="104" t="s">
        <v>11976</v>
      </c>
      <c r="D516" s="104" t="s">
        <v>11977</v>
      </c>
      <c r="E516" s="104" t="s">
        <v>11976</v>
      </c>
      <c r="F516" s="104" t="s">
        <v>11982</v>
      </c>
      <c r="G516" s="104" t="s">
        <v>11979</v>
      </c>
      <c r="H516" s="104" t="b">
        <v>0</v>
      </c>
      <c r="I516" s="104" t="b">
        <v>1</v>
      </c>
      <c r="J516" s="104" t="s">
        <v>11983</v>
      </c>
      <c r="K516" s="104" t="s">
        <v>11984</v>
      </c>
      <c r="L516" s="104"/>
      <c r="M516" s="104"/>
      <c r="N516" s="104">
        <f>(MID(A516,5,6))*1</f>
        <v>47432</v>
      </c>
      <c r="O516" s="104"/>
      <c r="P516" s="104" t="str">
        <f t="shared" si="7"/>
        <v>ЕПС_47432</v>
      </c>
    </row>
    <row r="517" spans="1:16">
      <c r="A517" s="104" t="s">
        <v>16957</v>
      </c>
      <c r="B517" s="104" t="s">
        <v>18945</v>
      </c>
      <c r="C517" s="104" t="s">
        <v>11976</v>
      </c>
      <c r="D517" s="104" t="s">
        <v>11977</v>
      </c>
      <c r="E517" s="104" t="s">
        <v>11976</v>
      </c>
      <c r="F517" s="104" t="s">
        <v>11982</v>
      </c>
      <c r="G517" s="104" t="s">
        <v>11979</v>
      </c>
      <c r="H517" s="104" t="b">
        <v>0</v>
      </c>
      <c r="I517" s="104" t="b">
        <v>1</v>
      </c>
      <c r="J517" s="104" t="s">
        <v>12034</v>
      </c>
      <c r="K517" s="104" t="s">
        <v>11984</v>
      </c>
      <c r="L517" s="104"/>
      <c r="M517" s="104"/>
      <c r="N517" s="104">
        <f>(MID(A517,5,6))*1</f>
        <v>47433</v>
      </c>
      <c r="O517" s="104"/>
      <c r="P517" s="104" t="str">
        <f t="shared" si="7"/>
        <v>ЕПС_47433</v>
      </c>
    </row>
    <row r="518" spans="1:16">
      <c r="A518" s="104" t="s">
        <v>16958</v>
      </c>
      <c r="B518" s="104" t="s">
        <v>18946</v>
      </c>
      <c r="C518" s="104" t="s">
        <v>11976</v>
      </c>
      <c r="D518" s="104" t="s">
        <v>11977</v>
      </c>
      <c r="E518" s="104" t="s">
        <v>11976</v>
      </c>
      <c r="F518" s="104" t="s">
        <v>11982</v>
      </c>
      <c r="G518" s="104" t="s">
        <v>11979</v>
      </c>
      <c r="H518" s="104" t="b">
        <v>0</v>
      </c>
      <c r="I518" s="104" t="b">
        <v>1</v>
      </c>
      <c r="J518" s="104" t="s">
        <v>11983</v>
      </c>
      <c r="K518" s="104" t="s">
        <v>11984</v>
      </c>
      <c r="L518" s="104"/>
      <c r="M518" s="104"/>
      <c r="N518" s="104">
        <f>(MID(A518,5,6))*1</f>
        <v>47434</v>
      </c>
      <c r="O518" s="104"/>
      <c r="P518" s="104" t="str">
        <f t="shared" si="7"/>
        <v>ЕПС_47434</v>
      </c>
    </row>
    <row r="519" spans="1:16">
      <c r="A519" s="104" t="s">
        <v>16959</v>
      </c>
      <c r="B519" s="104" t="s">
        <v>18947</v>
      </c>
      <c r="C519" s="104" t="s">
        <v>11976</v>
      </c>
      <c r="D519" s="104" t="s">
        <v>11977</v>
      </c>
      <c r="E519" s="104" t="s">
        <v>11976</v>
      </c>
      <c r="F519" s="104" t="s">
        <v>11982</v>
      </c>
      <c r="G519" s="104" t="s">
        <v>11979</v>
      </c>
      <c r="H519" s="104" t="b">
        <v>0</v>
      </c>
      <c r="I519" s="104" t="b">
        <v>1</v>
      </c>
      <c r="J519" s="104" t="s">
        <v>12034</v>
      </c>
      <c r="K519" s="104" t="s">
        <v>11984</v>
      </c>
      <c r="L519" s="104"/>
      <c r="M519" s="104"/>
      <c r="N519" s="104">
        <f>(MID(A519,5,6))*1</f>
        <v>47435</v>
      </c>
      <c r="O519" s="104"/>
      <c r="P519" s="104" t="str">
        <f t="shared" si="7"/>
        <v>ЕПС_47435</v>
      </c>
    </row>
    <row r="520" spans="1:16">
      <c r="A520" s="104" t="s">
        <v>16960</v>
      </c>
      <c r="B520" s="104" t="s">
        <v>18948</v>
      </c>
      <c r="C520" s="104" t="s">
        <v>11976</v>
      </c>
      <c r="D520" s="104" t="s">
        <v>11977</v>
      </c>
      <c r="E520" s="104" t="s">
        <v>11976</v>
      </c>
      <c r="F520" s="104" t="s">
        <v>11982</v>
      </c>
      <c r="G520" s="104" t="s">
        <v>11979</v>
      </c>
      <c r="H520" s="104" t="b">
        <v>0</v>
      </c>
      <c r="I520" s="104" t="b">
        <v>1</v>
      </c>
      <c r="J520" s="104" t="s">
        <v>11983</v>
      </c>
      <c r="K520" s="104" t="s">
        <v>11984</v>
      </c>
      <c r="L520" s="104"/>
      <c r="M520" s="104"/>
      <c r="N520" s="104">
        <f>(MID(A520,5,6))*1</f>
        <v>47436</v>
      </c>
      <c r="O520" s="104"/>
      <c r="P520" s="104" t="str">
        <f t="shared" si="7"/>
        <v>ЕПС_47436</v>
      </c>
    </row>
    <row r="521" spans="1:16">
      <c r="A521" s="104" t="s">
        <v>16961</v>
      </c>
      <c r="B521" s="104" t="s">
        <v>18949</v>
      </c>
      <c r="C521" s="104" t="s">
        <v>11976</v>
      </c>
      <c r="D521" s="104" t="s">
        <v>11977</v>
      </c>
      <c r="E521" s="104" t="s">
        <v>11976</v>
      </c>
      <c r="F521" s="104" t="s">
        <v>11982</v>
      </c>
      <c r="G521" s="104" t="s">
        <v>11979</v>
      </c>
      <c r="H521" s="104" t="b">
        <v>0</v>
      </c>
      <c r="I521" s="104" t="b">
        <v>1</v>
      </c>
      <c r="J521" s="104" t="s">
        <v>12034</v>
      </c>
      <c r="K521" s="104" t="s">
        <v>11984</v>
      </c>
      <c r="L521" s="104"/>
      <c r="M521" s="104"/>
      <c r="N521" s="104">
        <f>(MID(A521,5,6))*1</f>
        <v>47437</v>
      </c>
      <c r="O521" s="104"/>
      <c r="P521" s="104" t="str">
        <f t="shared" si="7"/>
        <v>ЕПС_47437</v>
      </c>
    </row>
    <row r="522" spans="1:16">
      <c r="A522" s="104" t="s">
        <v>16962</v>
      </c>
      <c r="B522" s="104" t="s">
        <v>18950</v>
      </c>
      <c r="C522" s="104" t="s">
        <v>11976</v>
      </c>
      <c r="D522" s="104" t="s">
        <v>11977</v>
      </c>
      <c r="E522" s="104" t="s">
        <v>11976</v>
      </c>
      <c r="F522" s="104" t="s">
        <v>11982</v>
      </c>
      <c r="G522" s="104" t="s">
        <v>11979</v>
      </c>
      <c r="H522" s="104" t="b">
        <v>0</v>
      </c>
      <c r="I522" s="104" t="b">
        <v>1</v>
      </c>
      <c r="J522" s="104" t="s">
        <v>11983</v>
      </c>
      <c r="K522" s="104" t="s">
        <v>11984</v>
      </c>
      <c r="L522" s="104"/>
      <c r="M522" s="104"/>
      <c r="N522" s="104">
        <f>(MID(A522,5,6))*1</f>
        <v>47701</v>
      </c>
      <c r="O522" s="104"/>
      <c r="P522" s="104" t="str">
        <f t="shared" si="7"/>
        <v>ЕПС_47701</v>
      </c>
    </row>
    <row r="523" spans="1:16">
      <c r="A523" s="104" t="s">
        <v>16963</v>
      </c>
      <c r="B523" s="104" t="s">
        <v>18951</v>
      </c>
      <c r="C523" s="104" t="s">
        <v>11976</v>
      </c>
      <c r="D523" s="104" t="s">
        <v>11977</v>
      </c>
      <c r="E523" s="104" t="s">
        <v>11976</v>
      </c>
      <c r="F523" s="104" t="s">
        <v>11982</v>
      </c>
      <c r="G523" s="104" t="s">
        <v>11979</v>
      </c>
      <c r="H523" s="104" t="b">
        <v>0</v>
      </c>
      <c r="I523" s="104" t="b">
        <v>1</v>
      </c>
      <c r="J523" s="104" t="s">
        <v>12034</v>
      </c>
      <c r="K523" s="104" t="s">
        <v>11984</v>
      </c>
      <c r="L523" s="104"/>
      <c r="M523" s="104"/>
      <c r="N523" s="104">
        <f>(MID(A523,5,6))*1</f>
        <v>47702</v>
      </c>
      <c r="O523" s="104"/>
      <c r="P523" s="104" t="str">
        <f t="shared" si="7"/>
        <v>ЕПС_47702</v>
      </c>
    </row>
    <row r="524" spans="1:16">
      <c r="A524" s="104" t="s">
        <v>16964</v>
      </c>
      <c r="B524" s="104" t="s">
        <v>18952</v>
      </c>
      <c r="C524" s="104" t="s">
        <v>11976</v>
      </c>
      <c r="D524" s="104" t="s">
        <v>11977</v>
      </c>
      <c r="E524" s="104" t="s">
        <v>11976</v>
      </c>
      <c r="F524" s="104" t="s">
        <v>11982</v>
      </c>
      <c r="G524" s="104" t="s">
        <v>11979</v>
      </c>
      <c r="H524" s="104" t="b">
        <v>0</v>
      </c>
      <c r="I524" s="104" t="b">
        <v>1</v>
      </c>
      <c r="J524" s="104" t="s">
        <v>11983</v>
      </c>
      <c r="K524" s="104" t="s">
        <v>11984</v>
      </c>
      <c r="L524" s="104"/>
      <c r="M524" s="104"/>
      <c r="N524" s="104">
        <f>(MID(A524,5,6))*1</f>
        <v>47901</v>
      </c>
      <c r="O524" s="104"/>
      <c r="P524" s="104" t="str">
        <f t="shared" si="7"/>
        <v>ЕПС_47901</v>
      </c>
    </row>
    <row r="525" spans="1:16">
      <c r="A525" s="104" t="s">
        <v>16965</v>
      </c>
      <c r="B525" s="104" t="s">
        <v>18953</v>
      </c>
      <c r="C525" s="104" t="s">
        <v>11976</v>
      </c>
      <c r="D525" s="104" t="s">
        <v>11977</v>
      </c>
      <c r="E525" s="104" t="s">
        <v>11976</v>
      </c>
      <c r="F525" s="104" t="s">
        <v>11982</v>
      </c>
      <c r="G525" s="104" t="s">
        <v>11979</v>
      </c>
      <c r="H525" s="104" t="b">
        <v>0</v>
      </c>
      <c r="I525" s="104" t="b">
        <v>1</v>
      </c>
      <c r="J525" s="104" t="s">
        <v>11983</v>
      </c>
      <c r="K525" s="104" t="s">
        <v>11984</v>
      </c>
      <c r="L525" s="104"/>
      <c r="M525" s="104"/>
      <c r="N525" s="104">
        <f>(MID(A525,5,6))*1</f>
        <v>47902</v>
      </c>
      <c r="O525" s="104"/>
      <c r="P525" s="104" t="str">
        <f t="shared" si="7"/>
        <v>ЕПС_47902</v>
      </c>
    </row>
    <row r="526" spans="1:16">
      <c r="A526" s="104" t="s">
        <v>16966</v>
      </c>
      <c r="B526" s="104" t="s">
        <v>18954</v>
      </c>
      <c r="C526" s="104" t="s">
        <v>11976</v>
      </c>
      <c r="D526" s="104" t="s">
        <v>11977</v>
      </c>
      <c r="E526" s="104" t="s">
        <v>11976</v>
      </c>
      <c r="F526" s="104" t="s">
        <v>11982</v>
      </c>
      <c r="G526" s="104" t="s">
        <v>11979</v>
      </c>
      <c r="H526" s="104" t="b">
        <v>0</v>
      </c>
      <c r="I526" s="104" t="b">
        <v>1</v>
      </c>
      <c r="J526" s="104" t="s">
        <v>12034</v>
      </c>
      <c r="K526" s="104" t="s">
        <v>11984</v>
      </c>
      <c r="L526" s="104"/>
      <c r="M526" s="104"/>
      <c r="N526" s="104">
        <f>(MID(A526,5,6))*1</f>
        <v>47903</v>
      </c>
      <c r="O526" s="104"/>
      <c r="P526" s="104" t="str">
        <f t="shared" si="7"/>
        <v>ЕПС_47903</v>
      </c>
    </row>
    <row r="527" spans="1:16">
      <c r="A527" s="104" t="s">
        <v>16967</v>
      </c>
      <c r="B527" s="104" t="s">
        <v>18955</v>
      </c>
      <c r="C527" s="104" t="s">
        <v>11976</v>
      </c>
      <c r="D527" s="104" t="s">
        <v>11977</v>
      </c>
      <c r="E527" s="104" t="s">
        <v>11976</v>
      </c>
      <c r="F527" s="104" t="s">
        <v>11982</v>
      </c>
      <c r="G527" s="104" t="s">
        <v>11979</v>
      </c>
      <c r="H527" s="104" t="b">
        <v>0</v>
      </c>
      <c r="I527" s="104" t="b">
        <v>1</v>
      </c>
      <c r="J527" s="104" t="s">
        <v>12034</v>
      </c>
      <c r="K527" s="104" t="s">
        <v>11984</v>
      </c>
      <c r="L527" s="104"/>
      <c r="M527" s="104"/>
      <c r="N527" s="104">
        <f>(MID(A527,5,6))*1</f>
        <v>47904</v>
      </c>
      <c r="O527" s="104"/>
      <c r="P527" s="104" t="str">
        <f t="shared" si="7"/>
        <v>ЕПС_47904</v>
      </c>
    </row>
    <row r="528" spans="1:16">
      <c r="A528" s="104" t="s">
        <v>16968</v>
      </c>
      <c r="B528" s="104" t="s">
        <v>18956</v>
      </c>
      <c r="C528" s="104" t="s">
        <v>11976</v>
      </c>
      <c r="D528" s="104" t="s">
        <v>11977</v>
      </c>
      <c r="E528" s="104" t="s">
        <v>11976</v>
      </c>
      <c r="F528" s="104" t="s">
        <v>11982</v>
      </c>
      <c r="G528" s="104" t="s">
        <v>11979</v>
      </c>
      <c r="H528" s="104" t="b">
        <v>0</v>
      </c>
      <c r="I528" s="104" t="b">
        <v>1</v>
      </c>
      <c r="J528" s="104" t="s">
        <v>12034</v>
      </c>
      <c r="K528" s="104" t="s">
        <v>11984</v>
      </c>
      <c r="L528" s="104"/>
      <c r="M528" s="104"/>
      <c r="N528" s="104">
        <f>(MID(A528,5,6))*1</f>
        <v>47905</v>
      </c>
      <c r="O528" s="104"/>
      <c r="P528" s="104" t="str">
        <f t="shared" si="7"/>
        <v>ЕПС_47905</v>
      </c>
    </row>
    <row r="529" spans="1:16">
      <c r="A529" s="104" t="s">
        <v>16969</v>
      </c>
      <c r="B529" s="104" t="s">
        <v>18957</v>
      </c>
      <c r="C529" s="104" t="s">
        <v>11976</v>
      </c>
      <c r="D529" s="104" t="s">
        <v>11977</v>
      </c>
      <c r="E529" s="104" t="s">
        <v>11976</v>
      </c>
      <c r="F529" s="104" t="s">
        <v>11982</v>
      </c>
      <c r="G529" s="104" t="s">
        <v>11979</v>
      </c>
      <c r="H529" s="104" t="b">
        <v>0</v>
      </c>
      <c r="I529" s="104" t="b">
        <v>1</v>
      </c>
      <c r="J529" s="104" t="s">
        <v>11983</v>
      </c>
      <c r="K529" s="104" t="s">
        <v>11984</v>
      </c>
      <c r="L529" s="104"/>
      <c r="M529" s="104"/>
      <c r="N529" s="104">
        <f>(MID(A529,5,6))*1</f>
        <v>48001</v>
      </c>
      <c r="O529" s="104"/>
      <c r="P529" s="104" t="str">
        <f t="shared" si="7"/>
        <v>ЕПС_48001</v>
      </c>
    </row>
    <row r="530" spans="1:16">
      <c r="A530" s="104" t="s">
        <v>16970</v>
      </c>
      <c r="B530" s="104" t="s">
        <v>18958</v>
      </c>
      <c r="C530" s="104" t="s">
        <v>11976</v>
      </c>
      <c r="D530" s="104" t="s">
        <v>11977</v>
      </c>
      <c r="E530" s="104" t="s">
        <v>11976</v>
      </c>
      <c r="F530" s="104" t="s">
        <v>11982</v>
      </c>
      <c r="G530" s="104" t="s">
        <v>11979</v>
      </c>
      <c r="H530" s="104" t="b">
        <v>0</v>
      </c>
      <c r="I530" s="104" t="b">
        <v>1</v>
      </c>
      <c r="J530" s="104" t="s">
        <v>12034</v>
      </c>
      <c r="K530" s="104" t="s">
        <v>11984</v>
      </c>
      <c r="L530" s="104"/>
      <c r="M530" s="104"/>
      <c r="N530" s="104">
        <f>(MID(A530,5,6))*1</f>
        <v>48002</v>
      </c>
      <c r="O530" s="104"/>
      <c r="P530" s="104" t="str">
        <f t="shared" si="7"/>
        <v>ЕПС_48002</v>
      </c>
    </row>
    <row r="531" spans="1:16">
      <c r="A531" s="104" t="s">
        <v>16971</v>
      </c>
      <c r="B531" s="104" t="s">
        <v>18959</v>
      </c>
      <c r="C531" s="104" t="s">
        <v>11976</v>
      </c>
      <c r="D531" s="104" t="s">
        <v>11977</v>
      </c>
      <c r="E531" s="104" t="s">
        <v>11976</v>
      </c>
      <c r="F531" s="104" t="s">
        <v>11982</v>
      </c>
      <c r="G531" s="104" t="s">
        <v>11979</v>
      </c>
      <c r="H531" s="104" t="b">
        <v>0</v>
      </c>
      <c r="I531" s="104" t="b">
        <v>1</v>
      </c>
      <c r="J531" s="104" t="s">
        <v>11983</v>
      </c>
      <c r="K531" s="104" t="s">
        <v>11984</v>
      </c>
      <c r="L531" s="104"/>
      <c r="M531" s="104"/>
      <c r="N531" s="104">
        <f>(MID(A531,5,6))*1</f>
        <v>48003</v>
      </c>
      <c r="O531" s="104"/>
      <c r="P531" s="104" t="str">
        <f t="shared" si="7"/>
        <v>ЕПС_48003</v>
      </c>
    </row>
    <row r="532" spans="1:16">
      <c r="A532" s="104" t="s">
        <v>16972</v>
      </c>
      <c r="B532" s="104" t="s">
        <v>18960</v>
      </c>
      <c r="C532" s="104" t="s">
        <v>11976</v>
      </c>
      <c r="D532" s="104" t="s">
        <v>11977</v>
      </c>
      <c r="E532" s="104" t="s">
        <v>11976</v>
      </c>
      <c r="F532" s="104" t="s">
        <v>11982</v>
      </c>
      <c r="G532" s="104" t="s">
        <v>11979</v>
      </c>
      <c r="H532" s="104" t="b">
        <v>0</v>
      </c>
      <c r="I532" s="104" t="b">
        <v>1</v>
      </c>
      <c r="J532" s="104" t="s">
        <v>12034</v>
      </c>
      <c r="K532" s="104" t="s">
        <v>11984</v>
      </c>
      <c r="L532" s="104"/>
      <c r="M532" s="104"/>
      <c r="N532" s="104">
        <f>(MID(A532,5,6))*1</f>
        <v>48004</v>
      </c>
      <c r="O532" s="104"/>
      <c r="P532" s="104" t="str">
        <f t="shared" si="7"/>
        <v>ЕПС_48004</v>
      </c>
    </row>
    <row r="533" spans="1:16">
      <c r="A533" s="104" t="s">
        <v>16973</v>
      </c>
      <c r="B533" s="104" t="s">
        <v>18961</v>
      </c>
      <c r="C533" s="104" t="s">
        <v>11976</v>
      </c>
      <c r="D533" s="104" t="s">
        <v>11977</v>
      </c>
      <c r="E533" s="104" t="s">
        <v>11976</v>
      </c>
      <c r="F533" s="104" t="s">
        <v>11982</v>
      </c>
      <c r="G533" s="104" t="s">
        <v>11979</v>
      </c>
      <c r="H533" s="104" t="b">
        <v>0</v>
      </c>
      <c r="I533" s="104" t="b">
        <v>1</v>
      </c>
      <c r="J533" s="104" t="s">
        <v>11983</v>
      </c>
      <c r="K533" s="104" t="s">
        <v>11984</v>
      </c>
      <c r="L533" s="104"/>
      <c r="M533" s="104"/>
      <c r="N533" s="104">
        <f>(MID(A533,5,6))*1</f>
        <v>48005</v>
      </c>
      <c r="O533" s="104"/>
      <c r="P533" s="104" t="str">
        <f t="shared" si="7"/>
        <v>ЕПС_48005</v>
      </c>
    </row>
    <row r="534" spans="1:16">
      <c r="A534" s="104" t="s">
        <v>16974</v>
      </c>
      <c r="B534" s="104" t="s">
        <v>18962</v>
      </c>
      <c r="C534" s="104" t="s">
        <v>11976</v>
      </c>
      <c r="D534" s="104" t="s">
        <v>11977</v>
      </c>
      <c r="E534" s="104" t="s">
        <v>11976</v>
      </c>
      <c r="F534" s="104" t="s">
        <v>11982</v>
      </c>
      <c r="G534" s="104" t="s">
        <v>11979</v>
      </c>
      <c r="H534" s="104" t="b">
        <v>0</v>
      </c>
      <c r="I534" s="104" t="b">
        <v>1</v>
      </c>
      <c r="J534" s="104" t="s">
        <v>12034</v>
      </c>
      <c r="K534" s="104" t="s">
        <v>11984</v>
      </c>
      <c r="L534" s="104"/>
      <c r="M534" s="104"/>
      <c r="N534" s="104">
        <f>(MID(A534,5,6))*1</f>
        <v>48006</v>
      </c>
      <c r="O534" s="104"/>
      <c r="P534" s="104" t="str">
        <f t="shared" si="7"/>
        <v>ЕПС_48006</v>
      </c>
    </row>
    <row r="535" spans="1:16">
      <c r="A535" s="104" t="s">
        <v>16975</v>
      </c>
      <c r="B535" s="104" t="s">
        <v>18963</v>
      </c>
      <c r="C535" s="104" t="s">
        <v>11976</v>
      </c>
      <c r="D535" s="104" t="s">
        <v>11977</v>
      </c>
      <c r="E535" s="104" t="s">
        <v>11976</v>
      </c>
      <c r="F535" s="104" t="s">
        <v>11982</v>
      </c>
      <c r="G535" s="104" t="s">
        <v>11979</v>
      </c>
      <c r="H535" s="104" t="b">
        <v>0</v>
      </c>
      <c r="I535" s="104" t="b">
        <v>1</v>
      </c>
      <c r="J535" s="104" t="s">
        <v>11983</v>
      </c>
      <c r="K535" s="104" t="s">
        <v>11984</v>
      </c>
      <c r="L535" s="104"/>
      <c r="M535" s="104"/>
      <c r="N535" s="104">
        <f>(MID(A535,5,6))*1</f>
        <v>48007</v>
      </c>
      <c r="O535" s="104"/>
      <c r="P535" s="104" t="str">
        <f t="shared" si="7"/>
        <v>ЕПС_48007</v>
      </c>
    </row>
    <row r="536" spans="1:16">
      <c r="A536" s="104" t="s">
        <v>16976</v>
      </c>
      <c r="B536" s="104" t="s">
        <v>18964</v>
      </c>
      <c r="C536" s="104" t="s">
        <v>11976</v>
      </c>
      <c r="D536" s="104" t="s">
        <v>11977</v>
      </c>
      <c r="E536" s="104" t="s">
        <v>11976</v>
      </c>
      <c r="F536" s="104" t="s">
        <v>11982</v>
      </c>
      <c r="G536" s="104" t="s">
        <v>11979</v>
      </c>
      <c r="H536" s="104" t="b">
        <v>0</v>
      </c>
      <c r="I536" s="104" t="b">
        <v>1</v>
      </c>
      <c r="J536" s="104" t="s">
        <v>12034</v>
      </c>
      <c r="K536" s="104" t="s">
        <v>11984</v>
      </c>
      <c r="L536" s="104"/>
      <c r="M536" s="104"/>
      <c r="N536" s="104">
        <f>(MID(A536,5,6))*1</f>
        <v>48008</v>
      </c>
      <c r="O536" s="104"/>
      <c r="P536" s="104" t="str">
        <f t="shared" si="7"/>
        <v>ЕПС_48008</v>
      </c>
    </row>
    <row r="537" spans="1:16">
      <c r="A537" s="104" t="s">
        <v>16977</v>
      </c>
      <c r="B537" s="104" t="s">
        <v>18965</v>
      </c>
      <c r="C537" s="104" t="s">
        <v>11976</v>
      </c>
      <c r="D537" s="104" t="s">
        <v>11977</v>
      </c>
      <c r="E537" s="104" t="s">
        <v>11976</v>
      </c>
      <c r="F537" s="104" t="s">
        <v>11982</v>
      </c>
      <c r="G537" s="104" t="s">
        <v>11979</v>
      </c>
      <c r="H537" s="104" t="b">
        <v>0</v>
      </c>
      <c r="I537" s="104" t="b">
        <v>1</v>
      </c>
      <c r="J537" s="104" t="s">
        <v>11983</v>
      </c>
      <c r="K537" s="104" t="s">
        <v>11984</v>
      </c>
      <c r="L537" s="104"/>
      <c r="M537" s="104"/>
      <c r="N537" s="104">
        <f>(MID(A537,5,6))*1</f>
        <v>48009</v>
      </c>
      <c r="O537" s="104"/>
      <c r="P537" s="104" t="str">
        <f t="shared" si="7"/>
        <v>ЕПС_48009</v>
      </c>
    </row>
    <row r="538" spans="1:16">
      <c r="A538" s="104" t="s">
        <v>16978</v>
      </c>
      <c r="B538" s="104" t="s">
        <v>18966</v>
      </c>
      <c r="C538" s="104" t="s">
        <v>11976</v>
      </c>
      <c r="D538" s="104" t="s">
        <v>11977</v>
      </c>
      <c r="E538" s="104" t="s">
        <v>11976</v>
      </c>
      <c r="F538" s="104" t="s">
        <v>11982</v>
      </c>
      <c r="G538" s="104" t="s">
        <v>11979</v>
      </c>
      <c r="H538" s="104" t="b">
        <v>0</v>
      </c>
      <c r="I538" s="104" t="b">
        <v>1</v>
      </c>
      <c r="J538" s="104" t="s">
        <v>12034</v>
      </c>
      <c r="K538" s="104" t="s">
        <v>11984</v>
      </c>
      <c r="L538" s="104"/>
      <c r="M538" s="104"/>
      <c r="N538" s="104">
        <f>(MID(A538,5,6))*1</f>
        <v>48010</v>
      </c>
      <c r="O538" s="104"/>
      <c r="P538" s="104" t="str">
        <f t="shared" si="7"/>
        <v>ЕПС_48010</v>
      </c>
    </row>
    <row r="539" spans="1:16">
      <c r="A539" s="104" t="s">
        <v>16979</v>
      </c>
      <c r="B539" s="104" t="s">
        <v>18967</v>
      </c>
      <c r="C539" s="104" t="s">
        <v>11976</v>
      </c>
      <c r="D539" s="104" t="s">
        <v>11977</v>
      </c>
      <c r="E539" s="104" t="s">
        <v>11976</v>
      </c>
      <c r="F539" s="104" t="s">
        <v>11982</v>
      </c>
      <c r="G539" s="104" t="s">
        <v>11979</v>
      </c>
      <c r="H539" s="104" t="b">
        <v>0</v>
      </c>
      <c r="I539" s="104" t="b">
        <v>1</v>
      </c>
      <c r="J539" s="104" t="s">
        <v>11983</v>
      </c>
      <c r="K539" s="104" t="s">
        <v>11984</v>
      </c>
      <c r="L539" s="104"/>
      <c r="M539" s="104"/>
      <c r="N539" s="104">
        <f>(MID(A539,5,6))*1</f>
        <v>48011</v>
      </c>
      <c r="O539" s="104"/>
      <c r="P539" s="104" t="str">
        <f t="shared" si="7"/>
        <v>ЕПС_48011</v>
      </c>
    </row>
    <row r="540" spans="1:16">
      <c r="A540" s="104" t="s">
        <v>16980</v>
      </c>
      <c r="B540" s="104" t="s">
        <v>18968</v>
      </c>
      <c r="C540" s="104" t="s">
        <v>11976</v>
      </c>
      <c r="D540" s="104" t="s">
        <v>11977</v>
      </c>
      <c r="E540" s="104" t="s">
        <v>11976</v>
      </c>
      <c r="F540" s="104" t="s">
        <v>11982</v>
      </c>
      <c r="G540" s="104" t="s">
        <v>11979</v>
      </c>
      <c r="H540" s="104" t="b">
        <v>0</v>
      </c>
      <c r="I540" s="104" t="b">
        <v>1</v>
      </c>
      <c r="J540" s="104" t="s">
        <v>12034</v>
      </c>
      <c r="K540" s="104" t="s">
        <v>11984</v>
      </c>
      <c r="L540" s="104"/>
      <c r="M540" s="104"/>
      <c r="N540" s="104">
        <f>(MID(A540,5,6))*1</f>
        <v>48012</v>
      </c>
      <c r="O540" s="104"/>
      <c r="P540" s="104" t="str">
        <f t="shared" si="7"/>
        <v>ЕПС_48012</v>
      </c>
    </row>
    <row r="541" spans="1:16">
      <c r="A541" s="104" t="s">
        <v>16981</v>
      </c>
      <c r="B541" s="104" t="s">
        <v>18969</v>
      </c>
      <c r="C541" s="104" t="s">
        <v>11976</v>
      </c>
      <c r="D541" s="104" t="s">
        <v>11977</v>
      </c>
      <c r="E541" s="104" t="s">
        <v>11976</v>
      </c>
      <c r="F541" s="104" t="s">
        <v>11982</v>
      </c>
      <c r="G541" s="104" t="s">
        <v>11979</v>
      </c>
      <c r="H541" s="104" t="b">
        <v>0</v>
      </c>
      <c r="I541" s="104" t="b">
        <v>1</v>
      </c>
      <c r="J541" s="104" t="s">
        <v>11983</v>
      </c>
      <c r="K541" s="104" t="s">
        <v>11984</v>
      </c>
      <c r="L541" s="104"/>
      <c r="M541" s="104"/>
      <c r="N541" s="104">
        <f>(MID(A541,5,6))*1</f>
        <v>48013</v>
      </c>
      <c r="O541" s="104"/>
      <c r="P541" s="104" t="str">
        <f t="shared" si="7"/>
        <v>ЕПС_48013</v>
      </c>
    </row>
    <row r="542" spans="1:16">
      <c r="A542" s="104" t="s">
        <v>16982</v>
      </c>
      <c r="B542" s="104" t="s">
        <v>18970</v>
      </c>
      <c r="C542" s="104" t="s">
        <v>11976</v>
      </c>
      <c r="D542" s="104" t="s">
        <v>11977</v>
      </c>
      <c r="E542" s="104" t="s">
        <v>11976</v>
      </c>
      <c r="F542" s="104" t="s">
        <v>11982</v>
      </c>
      <c r="G542" s="104" t="s">
        <v>11979</v>
      </c>
      <c r="H542" s="104" t="b">
        <v>0</v>
      </c>
      <c r="I542" s="104" t="b">
        <v>1</v>
      </c>
      <c r="J542" s="104" t="s">
        <v>12034</v>
      </c>
      <c r="K542" s="104" t="s">
        <v>11984</v>
      </c>
      <c r="L542" s="104"/>
      <c r="M542" s="104"/>
      <c r="N542" s="104">
        <f>(MID(A542,5,6))*1</f>
        <v>48014</v>
      </c>
      <c r="O542" s="104"/>
      <c r="P542" s="104" t="str">
        <f t="shared" si="7"/>
        <v>ЕПС_48014</v>
      </c>
    </row>
    <row r="543" spans="1:16">
      <c r="A543" s="104" t="s">
        <v>16983</v>
      </c>
      <c r="B543" s="104" t="s">
        <v>18971</v>
      </c>
      <c r="C543" s="104" t="s">
        <v>11976</v>
      </c>
      <c r="D543" s="104" t="s">
        <v>11977</v>
      </c>
      <c r="E543" s="104" t="s">
        <v>11976</v>
      </c>
      <c r="F543" s="104" t="s">
        <v>11982</v>
      </c>
      <c r="G543" s="104" t="s">
        <v>11979</v>
      </c>
      <c r="H543" s="104" t="b">
        <v>0</v>
      </c>
      <c r="I543" s="104" t="b">
        <v>1</v>
      </c>
      <c r="J543" s="104" t="s">
        <v>11983</v>
      </c>
      <c r="K543" s="104" t="s">
        <v>11984</v>
      </c>
      <c r="L543" s="104"/>
      <c r="M543" s="104"/>
      <c r="N543" s="104">
        <f>(MID(A543,5,6))*1</f>
        <v>48015</v>
      </c>
      <c r="O543" s="104"/>
      <c r="P543" s="104" t="str">
        <f t="shared" si="7"/>
        <v>ЕПС_48015</v>
      </c>
    </row>
    <row r="544" spans="1:16">
      <c r="A544" s="104" t="s">
        <v>16984</v>
      </c>
      <c r="B544" s="104" t="s">
        <v>18972</v>
      </c>
      <c r="C544" s="104" t="s">
        <v>11976</v>
      </c>
      <c r="D544" s="104" t="s">
        <v>11977</v>
      </c>
      <c r="E544" s="104" t="s">
        <v>11976</v>
      </c>
      <c r="F544" s="104" t="s">
        <v>11982</v>
      </c>
      <c r="G544" s="104" t="s">
        <v>11979</v>
      </c>
      <c r="H544" s="104" t="b">
        <v>0</v>
      </c>
      <c r="I544" s="104" t="b">
        <v>1</v>
      </c>
      <c r="J544" s="104" t="s">
        <v>12034</v>
      </c>
      <c r="K544" s="104" t="s">
        <v>11984</v>
      </c>
      <c r="L544" s="104"/>
      <c r="M544" s="104"/>
      <c r="N544" s="104">
        <f>(MID(A544,5,6))*1</f>
        <v>48016</v>
      </c>
      <c r="O544" s="104"/>
      <c r="P544" s="104" t="str">
        <f t="shared" si="7"/>
        <v>ЕПС_48016</v>
      </c>
    </row>
    <row r="545" spans="1:16">
      <c r="A545" s="104" t="s">
        <v>16985</v>
      </c>
      <c r="B545" s="104" t="s">
        <v>18973</v>
      </c>
      <c r="C545" s="104" t="s">
        <v>11976</v>
      </c>
      <c r="D545" s="104" t="s">
        <v>11977</v>
      </c>
      <c r="E545" s="104" t="s">
        <v>11976</v>
      </c>
      <c r="F545" s="104" t="s">
        <v>11982</v>
      </c>
      <c r="G545" s="104" t="s">
        <v>11979</v>
      </c>
      <c r="H545" s="104" t="b">
        <v>0</v>
      </c>
      <c r="I545" s="104" t="b">
        <v>1</v>
      </c>
      <c r="J545" s="104" t="s">
        <v>11983</v>
      </c>
      <c r="K545" s="104" t="s">
        <v>11984</v>
      </c>
      <c r="L545" s="104"/>
      <c r="M545" s="104"/>
      <c r="N545" s="104">
        <f>(MID(A545,5,6))*1</f>
        <v>48017</v>
      </c>
      <c r="O545" s="104"/>
      <c r="P545" s="104" t="str">
        <f t="shared" si="7"/>
        <v>ЕПС_48017</v>
      </c>
    </row>
    <row r="546" spans="1:16">
      <c r="A546" s="104" t="s">
        <v>16986</v>
      </c>
      <c r="B546" s="104" t="s">
        <v>18974</v>
      </c>
      <c r="C546" s="104" t="s">
        <v>11976</v>
      </c>
      <c r="D546" s="104" t="s">
        <v>11977</v>
      </c>
      <c r="E546" s="104" t="s">
        <v>11976</v>
      </c>
      <c r="F546" s="104" t="s">
        <v>11982</v>
      </c>
      <c r="G546" s="104" t="s">
        <v>11979</v>
      </c>
      <c r="H546" s="104" t="b">
        <v>0</v>
      </c>
      <c r="I546" s="104" t="b">
        <v>1</v>
      </c>
      <c r="J546" s="104" t="s">
        <v>12034</v>
      </c>
      <c r="K546" s="104" t="s">
        <v>11984</v>
      </c>
      <c r="L546" s="104"/>
      <c r="M546" s="104"/>
      <c r="N546" s="104">
        <f>(MID(A546,5,6))*1</f>
        <v>48018</v>
      </c>
      <c r="O546" s="104"/>
      <c r="P546" s="104" t="str">
        <f t="shared" si="7"/>
        <v>ЕПС_48018</v>
      </c>
    </row>
    <row r="547" spans="1:16">
      <c r="A547" s="104" t="s">
        <v>16987</v>
      </c>
      <c r="B547" s="104" t="s">
        <v>18975</v>
      </c>
      <c r="C547" s="104" t="s">
        <v>11976</v>
      </c>
      <c r="D547" s="104" t="s">
        <v>11977</v>
      </c>
      <c r="E547" s="104" t="s">
        <v>11976</v>
      </c>
      <c r="F547" s="104" t="s">
        <v>11982</v>
      </c>
      <c r="G547" s="104" t="s">
        <v>11979</v>
      </c>
      <c r="H547" s="104" t="b">
        <v>0</v>
      </c>
      <c r="I547" s="104" t="b">
        <v>1</v>
      </c>
      <c r="J547" s="104" t="s">
        <v>11983</v>
      </c>
      <c r="K547" s="104" t="s">
        <v>11984</v>
      </c>
      <c r="L547" s="104"/>
      <c r="M547" s="104"/>
      <c r="N547" s="104">
        <f>(MID(A547,5,6))*1</f>
        <v>48019</v>
      </c>
      <c r="O547" s="104"/>
      <c r="P547" s="104" t="str">
        <f t="shared" si="7"/>
        <v>ЕПС_48019</v>
      </c>
    </row>
    <row r="548" spans="1:16">
      <c r="A548" s="104" t="s">
        <v>16988</v>
      </c>
      <c r="B548" s="104" t="s">
        <v>18976</v>
      </c>
      <c r="C548" s="104" t="s">
        <v>11976</v>
      </c>
      <c r="D548" s="104" t="s">
        <v>11977</v>
      </c>
      <c r="E548" s="104" t="s">
        <v>11976</v>
      </c>
      <c r="F548" s="104" t="s">
        <v>11982</v>
      </c>
      <c r="G548" s="104" t="s">
        <v>11979</v>
      </c>
      <c r="H548" s="104" t="b">
        <v>0</v>
      </c>
      <c r="I548" s="104" t="b">
        <v>1</v>
      </c>
      <c r="J548" s="104" t="s">
        <v>12034</v>
      </c>
      <c r="K548" s="104" t="s">
        <v>11984</v>
      </c>
      <c r="L548" s="104"/>
      <c r="M548" s="104"/>
      <c r="N548" s="104">
        <f>(MID(A548,5,6))*1</f>
        <v>48020</v>
      </c>
      <c r="O548" s="104"/>
      <c r="P548" s="104" t="str">
        <f t="shared" si="7"/>
        <v>ЕПС_48020</v>
      </c>
    </row>
    <row r="549" spans="1:16">
      <c r="A549" s="104" t="s">
        <v>16989</v>
      </c>
      <c r="B549" s="104" t="s">
        <v>18977</v>
      </c>
      <c r="C549" s="104" t="s">
        <v>11976</v>
      </c>
      <c r="D549" s="104" t="s">
        <v>11977</v>
      </c>
      <c r="E549" s="104" t="s">
        <v>11976</v>
      </c>
      <c r="F549" s="104" t="s">
        <v>11982</v>
      </c>
      <c r="G549" s="104" t="s">
        <v>11979</v>
      </c>
      <c r="H549" s="104" t="b">
        <v>0</v>
      </c>
      <c r="I549" s="104" t="b">
        <v>1</v>
      </c>
      <c r="J549" s="104" t="s">
        <v>11983</v>
      </c>
      <c r="K549" s="104" t="s">
        <v>11984</v>
      </c>
      <c r="L549" s="104"/>
      <c r="M549" s="104"/>
      <c r="N549" s="104">
        <f>(MID(A549,5,6))*1</f>
        <v>48021</v>
      </c>
      <c r="O549" s="104"/>
      <c r="P549" s="104" t="str">
        <f t="shared" si="7"/>
        <v>ЕПС_48021</v>
      </c>
    </row>
    <row r="550" spans="1:16">
      <c r="A550" s="104" t="s">
        <v>16990</v>
      </c>
      <c r="B550" s="104" t="s">
        <v>18978</v>
      </c>
      <c r="C550" s="104" t="s">
        <v>11976</v>
      </c>
      <c r="D550" s="104" t="s">
        <v>11977</v>
      </c>
      <c r="E550" s="104" t="s">
        <v>11976</v>
      </c>
      <c r="F550" s="104" t="s">
        <v>11982</v>
      </c>
      <c r="G550" s="104" t="s">
        <v>11979</v>
      </c>
      <c r="H550" s="104" t="b">
        <v>0</v>
      </c>
      <c r="I550" s="104" t="b">
        <v>1</v>
      </c>
      <c r="J550" s="104" t="s">
        <v>12034</v>
      </c>
      <c r="K550" s="104" t="s">
        <v>11984</v>
      </c>
      <c r="L550" s="104"/>
      <c r="M550" s="104"/>
      <c r="N550" s="104">
        <f>(MID(A550,5,6))*1</f>
        <v>48022</v>
      </c>
      <c r="O550" s="104"/>
      <c r="P550" s="104" t="str">
        <f t="shared" si="7"/>
        <v>ЕПС_48022</v>
      </c>
    </row>
    <row r="551" spans="1:16">
      <c r="A551" s="104" t="s">
        <v>16991</v>
      </c>
      <c r="B551" s="104" t="s">
        <v>18979</v>
      </c>
      <c r="C551" s="104" t="s">
        <v>11976</v>
      </c>
      <c r="D551" s="104" t="s">
        <v>11977</v>
      </c>
      <c r="E551" s="104" t="s">
        <v>11976</v>
      </c>
      <c r="F551" s="104" t="s">
        <v>11982</v>
      </c>
      <c r="G551" s="104" t="s">
        <v>11979</v>
      </c>
      <c r="H551" s="104" t="b">
        <v>0</v>
      </c>
      <c r="I551" s="104" t="b">
        <v>1</v>
      </c>
      <c r="J551" s="104" t="s">
        <v>11983</v>
      </c>
      <c r="K551" s="104" t="s">
        <v>11984</v>
      </c>
      <c r="L551" s="104"/>
      <c r="M551" s="104"/>
      <c r="N551" s="104">
        <f>(MID(A551,5,6))*1</f>
        <v>48023</v>
      </c>
      <c r="O551" s="104"/>
      <c r="P551" s="104" t="str">
        <f t="shared" si="7"/>
        <v>ЕПС_48023</v>
      </c>
    </row>
    <row r="552" spans="1:16">
      <c r="A552" s="104" t="s">
        <v>16992</v>
      </c>
      <c r="B552" s="104" t="s">
        <v>18980</v>
      </c>
      <c r="C552" s="104" t="s">
        <v>11976</v>
      </c>
      <c r="D552" s="104" t="s">
        <v>11977</v>
      </c>
      <c r="E552" s="104" t="s">
        <v>11976</v>
      </c>
      <c r="F552" s="104" t="s">
        <v>11982</v>
      </c>
      <c r="G552" s="104" t="s">
        <v>11979</v>
      </c>
      <c r="H552" s="104" t="b">
        <v>0</v>
      </c>
      <c r="I552" s="104" t="b">
        <v>1</v>
      </c>
      <c r="J552" s="104" t="s">
        <v>12034</v>
      </c>
      <c r="K552" s="104" t="s">
        <v>11984</v>
      </c>
      <c r="L552" s="104"/>
      <c r="M552" s="104"/>
      <c r="N552" s="104">
        <f>(MID(A552,5,6))*1</f>
        <v>48024</v>
      </c>
      <c r="O552" s="104"/>
      <c r="P552" s="104" t="str">
        <f t="shared" si="7"/>
        <v>ЕПС_48024</v>
      </c>
    </row>
    <row r="553" spans="1:16">
      <c r="A553" s="104" t="s">
        <v>16993</v>
      </c>
      <c r="B553" s="104" t="s">
        <v>18981</v>
      </c>
      <c r="C553" s="104" t="s">
        <v>11976</v>
      </c>
      <c r="D553" s="104" t="s">
        <v>11977</v>
      </c>
      <c r="E553" s="104" t="s">
        <v>11976</v>
      </c>
      <c r="F553" s="104" t="s">
        <v>11982</v>
      </c>
      <c r="G553" s="104" t="s">
        <v>11979</v>
      </c>
      <c r="H553" s="104" t="b">
        <v>0</v>
      </c>
      <c r="I553" s="104" t="b">
        <v>1</v>
      </c>
      <c r="J553" s="104" t="s">
        <v>11983</v>
      </c>
      <c r="K553" s="104" t="s">
        <v>11984</v>
      </c>
      <c r="L553" s="104"/>
      <c r="M553" s="104"/>
      <c r="N553" s="104">
        <f>(MID(A553,5,6))*1</f>
        <v>48025</v>
      </c>
      <c r="O553" s="104"/>
      <c r="P553" s="104" t="str">
        <f t="shared" si="7"/>
        <v>ЕПС_48025</v>
      </c>
    </row>
    <row r="554" spans="1:16">
      <c r="A554" s="104" t="s">
        <v>16994</v>
      </c>
      <c r="B554" s="104" t="s">
        <v>18982</v>
      </c>
      <c r="C554" s="104" t="s">
        <v>11976</v>
      </c>
      <c r="D554" s="104" t="s">
        <v>11977</v>
      </c>
      <c r="E554" s="104" t="s">
        <v>11976</v>
      </c>
      <c r="F554" s="104" t="s">
        <v>11982</v>
      </c>
      <c r="G554" s="104" t="s">
        <v>11979</v>
      </c>
      <c r="H554" s="104" t="b">
        <v>0</v>
      </c>
      <c r="I554" s="104" t="b">
        <v>1</v>
      </c>
      <c r="J554" s="104" t="s">
        <v>12034</v>
      </c>
      <c r="K554" s="104" t="s">
        <v>11984</v>
      </c>
      <c r="L554" s="104"/>
      <c r="M554" s="104"/>
      <c r="N554" s="104">
        <f>(MID(A554,5,6))*1</f>
        <v>48027</v>
      </c>
      <c r="O554" s="104"/>
      <c r="P554" s="104" t="str">
        <f t="shared" si="7"/>
        <v>ЕПС_48027</v>
      </c>
    </row>
    <row r="555" spans="1:16">
      <c r="A555" s="104" t="s">
        <v>16995</v>
      </c>
      <c r="B555" s="104" t="s">
        <v>18983</v>
      </c>
      <c r="C555" s="104" t="s">
        <v>11976</v>
      </c>
      <c r="D555" s="104" t="s">
        <v>11977</v>
      </c>
      <c r="E555" s="104" t="s">
        <v>11976</v>
      </c>
      <c r="F555" s="104" t="s">
        <v>11982</v>
      </c>
      <c r="G555" s="104" t="s">
        <v>11979</v>
      </c>
      <c r="H555" s="104" t="b">
        <v>0</v>
      </c>
      <c r="I555" s="104" t="b">
        <v>1</v>
      </c>
      <c r="J555" s="104" t="s">
        <v>11983</v>
      </c>
      <c r="K555" s="104" t="s">
        <v>11984</v>
      </c>
      <c r="L555" s="104"/>
      <c r="M555" s="104"/>
      <c r="N555" s="104">
        <f>(MID(A555,5,6))*1</f>
        <v>48028</v>
      </c>
      <c r="O555" s="104"/>
      <c r="P555" s="104" t="str">
        <f t="shared" si="7"/>
        <v>ЕПС_48028</v>
      </c>
    </row>
    <row r="556" spans="1:16">
      <c r="A556" s="104" t="s">
        <v>16996</v>
      </c>
      <c r="B556" s="104" t="s">
        <v>18984</v>
      </c>
      <c r="C556" s="104" t="s">
        <v>11976</v>
      </c>
      <c r="D556" s="104" t="s">
        <v>11977</v>
      </c>
      <c r="E556" s="104" t="s">
        <v>11976</v>
      </c>
      <c r="F556" s="104" t="s">
        <v>11982</v>
      </c>
      <c r="G556" s="104" t="s">
        <v>11979</v>
      </c>
      <c r="H556" s="104" t="b">
        <v>0</v>
      </c>
      <c r="I556" s="104" t="b">
        <v>1</v>
      </c>
      <c r="J556" s="104" t="s">
        <v>12034</v>
      </c>
      <c r="K556" s="104" t="s">
        <v>11984</v>
      </c>
      <c r="L556" s="104"/>
      <c r="M556" s="104"/>
      <c r="N556" s="104">
        <f>(MID(A556,5,6))*1</f>
        <v>48029</v>
      </c>
      <c r="O556" s="104"/>
      <c r="P556" s="104" t="str">
        <f t="shared" si="7"/>
        <v>ЕПС_48029</v>
      </c>
    </row>
    <row r="557" spans="1:16">
      <c r="A557" s="104" t="s">
        <v>16997</v>
      </c>
      <c r="B557" s="104" t="s">
        <v>18985</v>
      </c>
      <c r="C557" s="104" t="s">
        <v>11976</v>
      </c>
      <c r="D557" s="104" t="s">
        <v>11977</v>
      </c>
      <c r="E557" s="104" t="s">
        <v>11976</v>
      </c>
      <c r="F557" s="104" t="s">
        <v>11982</v>
      </c>
      <c r="G557" s="104" t="s">
        <v>11979</v>
      </c>
      <c r="H557" s="104" t="b">
        <v>0</v>
      </c>
      <c r="I557" s="104" t="b">
        <v>1</v>
      </c>
      <c r="J557" s="104" t="s">
        <v>12034</v>
      </c>
      <c r="K557" s="104" t="s">
        <v>11984</v>
      </c>
      <c r="L557" s="104"/>
      <c r="M557" s="104"/>
      <c r="N557" s="104">
        <f>(MID(A557,5,6))*1</f>
        <v>48030</v>
      </c>
      <c r="O557" s="104"/>
      <c r="P557" s="104" t="str">
        <f t="shared" si="7"/>
        <v>ЕПС_48030</v>
      </c>
    </row>
    <row r="558" spans="1:16">
      <c r="A558" s="104" t="s">
        <v>16998</v>
      </c>
      <c r="B558" s="104" t="s">
        <v>18986</v>
      </c>
      <c r="C558" s="104" t="s">
        <v>11976</v>
      </c>
      <c r="D558" s="104" t="s">
        <v>11977</v>
      </c>
      <c r="E558" s="104" t="s">
        <v>11976</v>
      </c>
      <c r="F558" s="104" t="s">
        <v>11982</v>
      </c>
      <c r="G558" s="104" t="s">
        <v>11979</v>
      </c>
      <c r="H558" s="104" t="b">
        <v>0</v>
      </c>
      <c r="I558" s="104" t="b">
        <v>1</v>
      </c>
      <c r="J558" s="104" t="s">
        <v>12034</v>
      </c>
      <c r="K558" s="104" t="s">
        <v>11984</v>
      </c>
      <c r="L558" s="104"/>
      <c r="M558" s="104"/>
      <c r="N558" s="104">
        <f>(MID(A558,5,6))*1</f>
        <v>48031</v>
      </c>
      <c r="O558" s="104"/>
      <c r="P558" s="104" t="str">
        <f t="shared" si="7"/>
        <v>ЕПС_48031</v>
      </c>
    </row>
    <row r="559" spans="1:16">
      <c r="A559" s="104" t="s">
        <v>16999</v>
      </c>
      <c r="B559" s="104" t="s">
        <v>18987</v>
      </c>
      <c r="C559" s="104" t="s">
        <v>11976</v>
      </c>
      <c r="D559" s="104" t="s">
        <v>11977</v>
      </c>
      <c r="E559" s="104" t="s">
        <v>11976</v>
      </c>
      <c r="F559" s="104" t="s">
        <v>11982</v>
      </c>
      <c r="G559" s="104" t="s">
        <v>11979</v>
      </c>
      <c r="H559" s="104" t="b">
        <v>0</v>
      </c>
      <c r="I559" s="104" t="b">
        <v>1</v>
      </c>
      <c r="J559" s="104" t="s">
        <v>11983</v>
      </c>
      <c r="K559" s="104" t="s">
        <v>11984</v>
      </c>
      <c r="L559" s="104"/>
      <c r="M559" s="104"/>
      <c r="N559" s="104">
        <f>(MID(A559,5,6))*1</f>
        <v>48032</v>
      </c>
      <c r="O559" s="104"/>
      <c r="P559" s="104" t="str">
        <f t="shared" si="7"/>
        <v>ЕПС_48032</v>
      </c>
    </row>
    <row r="560" spans="1:16">
      <c r="A560" s="104" t="s">
        <v>17000</v>
      </c>
      <c r="B560" s="104" t="s">
        <v>18988</v>
      </c>
      <c r="C560" s="104" t="s">
        <v>11976</v>
      </c>
      <c r="D560" s="104" t="s">
        <v>11977</v>
      </c>
      <c r="E560" s="104" t="s">
        <v>11976</v>
      </c>
      <c r="F560" s="104" t="s">
        <v>11982</v>
      </c>
      <c r="G560" s="104" t="s">
        <v>11979</v>
      </c>
      <c r="H560" s="104" t="b">
        <v>0</v>
      </c>
      <c r="I560" s="104" t="b">
        <v>1</v>
      </c>
      <c r="J560" s="104" t="s">
        <v>12034</v>
      </c>
      <c r="K560" s="104" t="s">
        <v>11984</v>
      </c>
      <c r="L560" s="104"/>
      <c r="M560" s="104"/>
      <c r="N560" s="104">
        <f>(MID(A560,5,6))*1</f>
        <v>48033</v>
      </c>
      <c r="O560" s="104"/>
      <c r="P560" s="104" t="str">
        <f t="shared" si="7"/>
        <v>ЕПС_48033</v>
      </c>
    </row>
    <row r="561" spans="1:16">
      <c r="A561" s="104" t="s">
        <v>17001</v>
      </c>
      <c r="B561" s="104" t="s">
        <v>18989</v>
      </c>
      <c r="C561" s="104" t="s">
        <v>11976</v>
      </c>
      <c r="D561" s="104" t="s">
        <v>11977</v>
      </c>
      <c r="E561" s="104" t="s">
        <v>11976</v>
      </c>
      <c r="F561" s="104" t="s">
        <v>11982</v>
      </c>
      <c r="G561" s="104" t="s">
        <v>11979</v>
      </c>
      <c r="H561" s="104" t="b">
        <v>0</v>
      </c>
      <c r="I561" s="104" t="b">
        <v>1</v>
      </c>
      <c r="J561" s="104" t="s">
        <v>11983</v>
      </c>
      <c r="K561" s="104" t="s">
        <v>11984</v>
      </c>
      <c r="L561" s="104"/>
      <c r="M561" s="104"/>
      <c r="N561" s="104">
        <f>(MID(A561,5,6))*1</f>
        <v>48034</v>
      </c>
      <c r="O561" s="104"/>
      <c r="P561" s="104" t="str">
        <f t="shared" si="7"/>
        <v>ЕПС_48034</v>
      </c>
    </row>
    <row r="562" spans="1:16">
      <c r="A562" s="104" t="s">
        <v>17002</v>
      </c>
      <c r="B562" s="104" t="s">
        <v>18990</v>
      </c>
      <c r="C562" s="104" t="s">
        <v>11976</v>
      </c>
      <c r="D562" s="104" t="s">
        <v>11977</v>
      </c>
      <c r="E562" s="104" t="s">
        <v>11976</v>
      </c>
      <c r="F562" s="104" t="s">
        <v>11982</v>
      </c>
      <c r="G562" s="104" t="s">
        <v>11979</v>
      </c>
      <c r="H562" s="104" t="b">
        <v>0</v>
      </c>
      <c r="I562" s="104" t="b">
        <v>1</v>
      </c>
      <c r="J562" s="104" t="s">
        <v>12034</v>
      </c>
      <c r="K562" s="104" t="s">
        <v>11984</v>
      </c>
      <c r="L562" s="104"/>
      <c r="M562" s="104"/>
      <c r="N562" s="104">
        <f>(MID(A562,5,6))*1</f>
        <v>48035</v>
      </c>
      <c r="O562" s="104"/>
      <c r="P562" s="104" t="str">
        <f t="shared" si="7"/>
        <v>ЕПС_48035</v>
      </c>
    </row>
    <row r="563" spans="1:16">
      <c r="A563" s="104" t="s">
        <v>17003</v>
      </c>
      <c r="B563" s="104" t="s">
        <v>18991</v>
      </c>
      <c r="C563" s="104" t="s">
        <v>11976</v>
      </c>
      <c r="D563" s="104" t="s">
        <v>11977</v>
      </c>
      <c r="E563" s="104" t="s">
        <v>11976</v>
      </c>
      <c r="F563" s="104" t="s">
        <v>11982</v>
      </c>
      <c r="G563" s="104" t="s">
        <v>11979</v>
      </c>
      <c r="H563" s="104" t="b">
        <v>0</v>
      </c>
      <c r="I563" s="104" t="b">
        <v>1</v>
      </c>
      <c r="J563" s="104" t="s">
        <v>11983</v>
      </c>
      <c r="K563" s="104" t="s">
        <v>11984</v>
      </c>
      <c r="L563" s="104"/>
      <c r="M563" s="104"/>
      <c r="N563" s="104">
        <f>(MID(A563,5,6))*1</f>
        <v>48036</v>
      </c>
      <c r="O563" s="104"/>
      <c r="P563" s="104" t="str">
        <f t="shared" si="7"/>
        <v>ЕПС_48036</v>
      </c>
    </row>
    <row r="564" spans="1:16">
      <c r="A564" s="104" t="s">
        <v>17004</v>
      </c>
      <c r="B564" s="104" t="s">
        <v>18992</v>
      </c>
      <c r="C564" s="104" t="s">
        <v>11976</v>
      </c>
      <c r="D564" s="104" t="s">
        <v>11977</v>
      </c>
      <c r="E564" s="104" t="s">
        <v>11976</v>
      </c>
      <c r="F564" s="104" t="s">
        <v>11982</v>
      </c>
      <c r="G564" s="104" t="s">
        <v>11979</v>
      </c>
      <c r="H564" s="104" t="b">
        <v>0</v>
      </c>
      <c r="I564" s="104" t="b">
        <v>1</v>
      </c>
      <c r="J564" s="104" t="s">
        <v>12034</v>
      </c>
      <c r="K564" s="104" t="s">
        <v>11984</v>
      </c>
      <c r="L564" s="104"/>
      <c r="M564" s="104"/>
      <c r="N564" s="104">
        <f>(MID(A564,5,6))*1</f>
        <v>48037</v>
      </c>
      <c r="O564" s="104"/>
      <c r="P564" s="104" t="str">
        <f t="shared" si="7"/>
        <v>ЕПС_48037</v>
      </c>
    </row>
    <row r="565" spans="1:16">
      <c r="A565" s="104" t="s">
        <v>17005</v>
      </c>
      <c r="B565" s="104" t="s">
        <v>18993</v>
      </c>
      <c r="C565" s="104" t="s">
        <v>11976</v>
      </c>
      <c r="D565" s="104" t="s">
        <v>11977</v>
      </c>
      <c r="E565" s="104" t="s">
        <v>11976</v>
      </c>
      <c r="F565" s="104" t="s">
        <v>11982</v>
      </c>
      <c r="G565" s="104" t="s">
        <v>11979</v>
      </c>
      <c r="H565" s="104" t="b">
        <v>0</v>
      </c>
      <c r="I565" s="104" t="b">
        <v>1</v>
      </c>
      <c r="J565" s="104" t="s">
        <v>11983</v>
      </c>
      <c r="K565" s="104" t="s">
        <v>11984</v>
      </c>
      <c r="L565" s="104"/>
      <c r="M565" s="104"/>
      <c r="N565" s="104">
        <f>(MID(A565,5,6))*1</f>
        <v>48101</v>
      </c>
      <c r="O565" s="104"/>
      <c r="P565" s="104" t="str">
        <f t="shared" si="7"/>
        <v>ЕПС_48101</v>
      </c>
    </row>
    <row r="566" spans="1:16">
      <c r="A566" s="104" t="s">
        <v>17006</v>
      </c>
      <c r="B566" s="104" t="s">
        <v>18994</v>
      </c>
      <c r="C566" s="104" t="s">
        <v>11976</v>
      </c>
      <c r="D566" s="104" t="s">
        <v>11977</v>
      </c>
      <c r="E566" s="104" t="s">
        <v>11976</v>
      </c>
      <c r="F566" s="104" t="s">
        <v>11982</v>
      </c>
      <c r="G566" s="104" t="s">
        <v>11979</v>
      </c>
      <c r="H566" s="104" t="b">
        <v>0</v>
      </c>
      <c r="I566" s="104" t="b">
        <v>1</v>
      </c>
      <c r="J566" s="104" t="s">
        <v>12034</v>
      </c>
      <c r="K566" s="104" t="s">
        <v>11984</v>
      </c>
      <c r="L566" s="104"/>
      <c r="M566" s="104"/>
      <c r="N566" s="104">
        <f>(MID(A566,5,6))*1</f>
        <v>48102</v>
      </c>
      <c r="O566" s="104"/>
      <c r="P566" s="104" t="str">
        <f t="shared" si="7"/>
        <v>ЕПС_48102</v>
      </c>
    </row>
    <row r="567" spans="1:16">
      <c r="A567" s="104" t="s">
        <v>17007</v>
      </c>
      <c r="B567" s="104" t="s">
        <v>18995</v>
      </c>
      <c r="C567" s="104" t="s">
        <v>11976</v>
      </c>
      <c r="D567" s="104" t="s">
        <v>11977</v>
      </c>
      <c r="E567" s="104" t="s">
        <v>11976</v>
      </c>
      <c r="F567" s="104" t="s">
        <v>11982</v>
      </c>
      <c r="G567" s="104" t="s">
        <v>11979</v>
      </c>
      <c r="H567" s="104" t="b">
        <v>0</v>
      </c>
      <c r="I567" s="104" t="b">
        <v>1</v>
      </c>
      <c r="J567" s="104" t="s">
        <v>11983</v>
      </c>
      <c r="K567" s="104" t="s">
        <v>11984</v>
      </c>
      <c r="L567" s="104"/>
      <c r="M567" s="104"/>
      <c r="N567" s="104">
        <f>(MID(A567,5,6))*1</f>
        <v>48103</v>
      </c>
      <c r="O567" s="104"/>
      <c r="P567" s="104" t="str">
        <f t="shared" si="7"/>
        <v>ЕПС_48103</v>
      </c>
    </row>
    <row r="568" spans="1:16">
      <c r="A568" s="104" t="s">
        <v>17008</v>
      </c>
      <c r="B568" s="104" t="s">
        <v>18996</v>
      </c>
      <c r="C568" s="104" t="s">
        <v>11976</v>
      </c>
      <c r="D568" s="104" t="s">
        <v>11977</v>
      </c>
      <c r="E568" s="104" t="s">
        <v>11976</v>
      </c>
      <c r="F568" s="104" t="s">
        <v>11982</v>
      </c>
      <c r="G568" s="104" t="s">
        <v>11979</v>
      </c>
      <c r="H568" s="104" t="b">
        <v>0</v>
      </c>
      <c r="I568" s="104" t="b">
        <v>1</v>
      </c>
      <c r="J568" s="104" t="s">
        <v>12034</v>
      </c>
      <c r="K568" s="104" t="s">
        <v>11984</v>
      </c>
      <c r="L568" s="104"/>
      <c r="M568" s="104"/>
      <c r="N568" s="104">
        <f>(MID(A568,5,6))*1</f>
        <v>48104</v>
      </c>
      <c r="O568" s="104"/>
      <c r="P568" s="104" t="str">
        <f t="shared" si="7"/>
        <v>ЕПС_48104</v>
      </c>
    </row>
    <row r="569" spans="1:16">
      <c r="A569" s="104" t="s">
        <v>17009</v>
      </c>
      <c r="B569" s="104" t="s">
        <v>18997</v>
      </c>
      <c r="C569" s="104" t="s">
        <v>11976</v>
      </c>
      <c r="D569" s="104" t="s">
        <v>11977</v>
      </c>
      <c r="E569" s="104" t="s">
        <v>11976</v>
      </c>
      <c r="F569" s="104" t="s">
        <v>11982</v>
      </c>
      <c r="G569" s="104" t="s">
        <v>11979</v>
      </c>
      <c r="H569" s="104" t="b">
        <v>0</v>
      </c>
      <c r="I569" s="104" t="b">
        <v>1</v>
      </c>
      <c r="J569" s="104" t="s">
        <v>11983</v>
      </c>
      <c r="K569" s="104" t="s">
        <v>11984</v>
      </c>
      <c r="L569" s="104"/>
      <c r="M569" s="104"/>
      <c r="N569" s="104">
        <f>(MID(A569,5,6))*1</f>
        <v>48105</v>
      </c>
      <c r="O569" s="104"/>
      <c r="P569" s="104" t="str">
        <f t="shared" si="7"/>
        <v>ЕПС_48105</v>
      </c>
    </row>
    <row r="570" spans="1:16">
      <c r="A570" s="104" t="s">
        <v>17010</v>
      </c>
      <c r="B570" s="104" t="s">
        <v>18998</v>
      </c>
      <c r="C570" s="104" t="s">
        <v>11976</v>
      </c>
      <c r="D570" s="104" t="s">
        <v>11977</v>
      </c>
      <c r="E570" s="104" t="s">
        <v>11976</v>
      </c>
      <c r="F570" s="104" t="s">
        <v>11982</v>
      </c>
      <c r="G570" s="104" t="s">
        <v>11979</v>
      </c>
      <c r="H570" s="104" t="b">
        <v>0</v>
      </c>
      <c r="I570" s="104" t="b">
        <v>1</v>
      </c>
      <c r="J570" s="104" t="s">
        <v>12034</v>
      </c>
      <c r="K570" s="104" t="s">
        <v>11984</v>
      </c>
      <c r="L570" s="104"/>
      <c r="M570" s="104"/>
      <c r="N570" s="104">
        <f>(MID(A570,5,6))*1</f>
        <v>48106</v>
      </c>
      <c r="O570" s="104"/>
      <c r="P570" s="104" t="str">
        <f t="shared" si="7"/>
        <v>ЕПС_48106</v>
      </c>
    </row>
    <row r="571" spans="1:16">
      <c r="A571" s="104" t="s">
        <v>17011</v>
      </c>
      <c r="B571" s="104" t="s">
        <v>18999</v>
      </c>
      <c r="C571" s="104" t="s">
        <v>11976</v>
      </c>
      <c r="D571" s="104" t="s">
        <v>11977</v>
      </c>
      <c r="E571" s="104" t="s">
        <v>11976</v>
      </c>
      <c r="F571" s="104" t="s">
        <v>11982</v>
      </c>
      <c r="G571" s="104" t="s">
        <v>11979</v>
      </c>
      <c r="H571" s="104" t="b">
        <v>0</v>
      </c>
      <c r="I571" s="104" t="b">
        <v>1</v>
      </c>
      <c r="J571" s="104" t="s">
        <v>12034</v>
      </c>
      <c r="K571" s="104" t="s">
        <v>11984</v>
      </c>
      <c r="L571" s="104"/>
      <c r="M571" s="104"/>
      <c r="N571" s="104">
        <f>(MID(A571,5,6))*1</f>
        <v>48107</v>
      </c>
      <c r="O571" s="104"/>
      <c r="P571" s="104" t="str">
        <f t="shared" ref="P571:P634" si="8">A571</f>
        <v>ЕПС_48107</v>
      </c>
    </row>
    <row r="572" spans="1:16">
      <c r="A572" s="104" t="s">
        <v>19000</v>
      </c>
      <c r="B572" s="104" t="s">
        <v>19001</v>
      </c>
      <c r="C572" s="104" t="s">
        <v>11976</v>
      </c>
      <c r="D572" s="104" t="s">
        <v>11977</v>
      </c>
      <c r="E572" s="104" t="s">
        <v>11976</v>
      </c>
      <c r="F572" s="104" t="s">
        <v>11982</v>
      </c>
      <c r="G572" s="104" t="s">
        <v>11979</v>
      </c>
      <c r="H572" s="104" t="b">
        <v>0</v>
      </c>
      <c r="I572" s="104" t="b">
        <v>1</v>
      </c>
      <c r="J572" s="104" t="s">
        <v>12034</v>
      </c>
      <c r="K572" s="104" t="s">
        <v>11984</v>
      </c>
      <c r="L572" s="104"/>
      <c r="M572" s="104"/>
      <c r="N572">
        <v>0</v>
      </c>
      <c r="O572" s="104"/>
      <c r="P572" s="104"/>
    </row>
    <row r="573" spans="1:16">
      <c r="A573" s="104" t="s">
        <v>19002</v>
      </c>
      <c r="B573" s="104" t="s">
        <v>19003</v>
      </c>
      <c r="C573" s="104" t="s">
        <v>11976</v>
      </c>
      <c r="D573" s="104" t="s">
        <v>11977</v>
      </c>
      <c r="E573" s="104" t="s">
        <v>11976</v>
      </c>
      <c r="F573" s="104" t="s">
        <v>11982</v>
      </c>
      <c r="G573" s="104" t="s">
        <v>11979</v>
      </c>
      <c r="H573" s="104" t="b">
        <v>0</v>
      </c>
      <c r="I573" s="104" t="b">
        <v>1</v>
      </c>
      <c r="J573" s="104" t="s">
        <v>12034</v>
      </c>
      <c r="K573" s="104" t="s">
        <v>11984</v>
      </c>
      <c r="L573" s="104"/>
      <c r="M573" s="104"/>
      <c r="N573">
        <v>0</v>
      </c>
      <c r="O573" s="104"/>
      <c r="P573" s="104"/>
    </row>
    <row r="574" spans="1:16">
      <c r="A574" s="104" t="s">
        <v>17012</v>
      </c>
      <c r="B574" s="104" t="s">
        <v>19004</v>
      </c>
      <c r="C574" s="104" t="s">
        <v>11976</v>
      </c>
      <c r="D574" s="104" t="s">
        <v>11977</v>
      </c>
      <c r="E574" s="104" t="s">
        <v>11976</v>
      </c>
      <c r="F574" s="104" t="s">
        <v>11982</v>
      </c>
      <c r="G574" s="104" t="s">
        <v>11979</v>
      </c>
      <c r="H574" s="104" t="b">
        <v>0</v>
      </c>
      <c r="I574" s="104" t="b">
        <v>1</v>
      </c>
      <c r="J574" s="104" t="s">
        <v>11983</v>
      </c>
      <c r="K574" s="104" t="s">
        <v>11984</v>
      </c>
      <c r="L574" s="104"/>
      <c r="M574" s="104"/>
      <c r="N574" s="104">
        <f>(MID(A574,5,6))*1</f>
        <v>48201</v>
      </c>
      <c r="O574" s="104"/>
      <c r="P574" s="104" t="str">
        <f t="shared" si="8"/>
        <v>ЕПС_48201</v>
      </c>
    </row>
    <row r="575" spans="1:16">
      <c r="A575" s="104" t="s">
        <v>17013</v>
      </c>
      <c r="B575" s="104" t="s">
        <v>19005</v>
      </c>
      <c r="C575" s="104" t="s">
        <v>11976</v>
      </c>
      <c r="D575" s="104" t="s">
        <v>11977</v>
      </c>
      <c r="E575" s="104" t="s">
        <v>11976</v>
      </c>
      <c r="F575" s="104" t="s">
        <v>11982</v>
      </c>
      <c r="G575" s="104" t="s">
        <v>11979</v>
      </c>
      <c r="H575" s="104" t="b">
        <v>0</v>
      </c>
      <c r="I575" s="104" t="b">
        <v>1</v>
      </c>
      <c r="J575" s="104" t="s">
        <v>12034</v>
      </c>
      <c r="K575" s="104" t="s">
        <v>11984</v>
      </c>
      <c r="L575" s="104"/>
      <c r="M575" s="104"/>
      <c r="N575" s="104">
        <f>(MID(A575,5,6))*1</f>
        <v>48202</v>
      </c>
      <c r="O575" s="104"/>
      <c r="P575" s="104" t="str">
        <f t="shared" si="8"/>
        <v>ЕПС_48202</v>
      </c>
    </row>
    <row r="576" spans="1:16">
      <c r="A576" s="104" t="s">
        <v>17014</v>
      </c>
      <c r="B576" s="104" t="s">
        <v>19006</v>
      </c>
      <c r="C576" s="104" t="s">
        <v>11976</v>
      </c>
      <c r="D576" s="104" t="s">
        <v>11977</v>
      </c>
      <c r="E576" s="104" t="s">
        <v>11976</v>
      </c>
      <c r="F576" s="104" t="s">
        <v>11982</v>
      </c>
      <c r="G576" s="104" t="s">
        <v>11979</v>
      </c>
      <c r="H576" s="104" t="b">
        <v>0</v>
      </c>
      <c r="I576" s="104" t="b">
        <v>1</v>
      </c>
      <c r="J576" s="104" t="s">
        <v>12034</v>
      </c>
      <c r="K576" s="104" t="s">
        <v>11984</v>
      </c>
      <c r="L576" s="104"/>
      <c r="M576" s="104"/>
      <c r="N576" s="104">
        <f>(MID(A576,5,6))*1</f>
        <v>48203</v>
      </c>
      <c r="O576" s="104"/>
      <c r="P576" s="104" t="str">
        <f t="shared" si="8"/>
        <v>ЕПС_48203</v>
      </c>
    </row>
    <row r="577" spans="1:16">
      <c r="A577" s="104" t="s">
        <v>17015</v>
      </c>
      <c r="B577" s="104" t="s">
        <v>19007</v>
      </c>
      <c r="C577" s="104" t="s">
        <v>11976</v>
      </c>
      <c r="D577" s="104" t="s">
        <v>11977</v>
      </c>
      <c r="E577" s="104" t="s">
        <v>11976</v>
      </c>
      <c r="F577" s="104" t="s">
        <v>11982</v>
      </c>
      <c r="G577" s="104" t="s">
        <v>11979</v>
      </c>
      <c r="H577" s="104" t="b">
        <v>0</v>
      </c>
      <c r="I577" s="104" t="b">
        <v>1</v>
      </c>
      <c r="J577" s="104" t="s">
        <v>11983</v>
      </c>
      <c r="K577" s="104" t="s">
        <v>11984</v>
      </c>
      <c r="L577" s="104"/>
      <c r="M577" s="104"/>
      <c r="N577" s="104">
        <f>(MID(A577,5,6))*1</f>
        <v>48204</v>
      </c>
      <c r="O577" s="104"/>
      <c r="P577" s="104" t="str">
        <f t="shared" si="8"/>
        <v>ЕПС_48204</v>
      </c>
    </row>
    <row r="578" spans="1:16">
      <c r="A578" s="104" t="s">
        <v>17016</v>
      </c>
      <c r="B578" s="104" t="s">
        <v>19008</v>
      </c>
      <c r="C578" s="104" t="s">
        <v>11976</v>
      </c>
      <c r="D578" s="104" t="s">
        <v>11977</v>
      </c>
      <c r="E578" s="104" t="s">
        <v>11976</v>
      </c>
      <c r="F578" s="104" t="s">
        <v>11982</v>
      </c>
      <c r="G578" s="104" t="s">
        <v>11979</v>
      </c>
      <c r="H578" s="104" t="b">
        <v>0</v>
      </c>
      <c r="I578" s="104" t="b">
        <v>1</v>
      </c>
      <c r="J578" s="104" t="s">
        <v>12034</v>
      </c>
      <c r="K578" s="104" t="s">
        <v>11984</v>
      </c>
      <c r="L578" s="104"/>
      <c r="M578" s="104"/>
      <c r="N578" s="104">
        <f>(MID(A578,5,6))*1</f>
        <v>48205</v>
      </c>
      <c r="O578" s="104"/>
      <c r="P578" s="104" t="str">
        <f t="shared" si="8"/>
        <v>ЕПС_48205</v>
      </c>
    </row>
    <row r="579" spans="1:16">
      <c r="A579" s="104" t="s">
        <v>17017</v>
      </c>
      <c r="B579" s="104" t="s">
        <v>19009</v>
      </c>
      <c r="C579" s="104" t="s">
        <v>11976</v>
      </c>
      <c r="D579" s="104" t="s">
        <v>11977</v>
      </c>
      <c r="E579" s="104" t="s">
        <v>11976</v>
      </c>
      <c r="F579" s="104" t="s">
        <v>11982</v>
      </c>
      <c r="G579" s="104" t="s">
        <v>11979</v>
      </c>
      <c r="H579" s="104" t="b">
        <v>0</v>
      </c>
      <c r="I579" s="104" t="b">
        <v>1</v>
      </c>
      <c r="J579" s="104" t="s">
        <v>11983</v>
      </c>
      <c r="K579" s="104" t="s">
        <v>11984</v>
      </c>
      <c r="L579" s="104"/>
      <c r="M579" s="104"/>
      <c r="N579" s="104">
        <f>(MID(A579,5,6))*1</f>
        <v>48206</v>
      </c>
      <c r="O579" s="104"/>
      <c r="P579" s="104" t="str">
        <f t="shared" si="8"/>
        <v>ЕПС_48206</v>
      </c>
    </row>
    <row r="580" spans="1:16">
      <c r="A580" s="104" t="s">
        <v>17018</v>
      </c>
      <c r="B580" s="104" t="s">
        <v>19010</v>
      </c>
      <c r="C580" s="104" t="s">
        <v>11976</v>
      </c>
      <c r="D580" s="104" t="s">
        <v>11977</v>
      </c>
      <c r="E580" s="104" t="s">
        <v>11976</v>
      </c>
      <c r="F580" s="104" t="s">
        <v>11982</v>
      </c>
      <c r="G580" s="104" t="s">
        <v>11979</v>
      </c>
      <c r="H580" s="104" t="b">
        <v>0</v>
      </c>
      <c r="I580" s="104" t="b">
        <v>1</v>
      </c>
      <c r="J580" s="104" t="s">
        <v>12034</v>
      </c>
      <c r="K580" s="104" t="s">
        <v>11984</v>
      </c>
      <c r="L580" s="104"/>
      <c r="M580" s="104"/>
      <c r="N580" s="104">
        <f>(MID(A580,5,6))*1</f>
        <v>48207</v>
      </c>
      <c r="O580" s="104"/>
      <c r="P580" s="104" t="str">
        <f t="shared" si="8"/>
        <v>ЕПС_48207</v>
      </c>
    </row>
    <row r="581" spans="1:16">
      <c r="A581" s="104" t="s">
        <v>17019</v>
      </c>
      <c r="B581" s="104" t="s">
        <v>19011</v>
      </c>
      <c r="C581" s="104" t="s">
        <v>11976</v>
      </c>
      <c r="D581" s="104" t="s">
        <v>11977</v>
      </c>
      <c r="E581" s="104" t="s">
        <v>11976</v>
      </c>
      <c r="F581" s="104" t="s">
        <v>11982</v>
      </c>
      <c r="G581" s="104" t="s">
        <v>11979</v>
      </c>
      <c r="H581" s="104" t="b">
        <v>0</v>
      </c>
      <c r="I581" s="104" t="b">
        <v>1</v>
      </c>
      <c r="J581" s="104" t="s">
        <v>11983</v>
      </c>
      <c r="K581" s="104" t="s">
        <v>11984</v>
      </c>
      <c r="L581" s="104"/>
      <c r="M581" s="104"/>
      <c r="N581" s="104">
        <f>(MID(A581,5,6))*1</f>
        <v>48301</v>
      </c>
      <c r="O581" s="104"/>
      <c r="P581" s="104" t="str">
        <f t="shared" si="8"/>
        <v>ЕПС_48301</v>
      </c>
    </row>
    <row r="582" spans="1:16">
      <c r="A582" s="104" t="s">
        <v>17020</v>
      </c>
      <c r="B582" s="104" t="s">
        <v>19012</v>
      </c>
      <c r="C582" s="104" t="s">
        <v>11976</v>
      </c>
      <c r="D582" s="104" t="s">
        <v>11977</v>
      </c>
      <c r="E582" s="104" t="s">
        <v>11976</v>
      </c>
      <c r="F582" s="104" t="s">
        <v>11982</v>
      </c>
      <c r="G582" s="104" t="s">
        <v>11979</v>
      </c>
      <c r="H582" s="104" t="b">
        <v>0</v>
      </c>
      <c r="I582" s="104" t="b">
        <v>1</v>
      </c>
      <c r="J582" s="104" t="s">
        <v>12034</v>
      </c>
      <c r="K582" s="104" t="s">
        <v>11984</v>
      </c>
      <c r="L582" s="104"/>
      <c r="M582" s="104"/>
      <c r="N582" s="104">
        <f>(MID(A582,5,6))*1</f>
        <v>48302</v>
      </c>
      <c r="O582" s="104"/>
      <c r="P582" s="104" t="str">
        <f t="shared" si="8"/>
        <v>ЕПС_48302</v>
      </c>
    </row>
    <row r="583" spans="1:16">
      <c r="A583" s="104" t="s">
        <v>17021</v>
      </c>
      <c r="B583" s="104" t="s">
        <v>19013</v>
      </c>
      <c r="C583" s="104" t="s">
        <v>11976</v>
      </c>
      <c r="D583" s="104" t="s">
        <v>11977</v>
      </c>
      <c r="E583" s="104" t="s">
        <v>11976</v>
      </c>
      <c r="F583" s="104" t="s">
        <v>11982</v>
      </c>
      <c r="G583" s="104" t="s">
        <v>11979</v>
      </c>
      <c r="H583" s="104" t="b">
        <v>0</v>
      </c>
      <c r="I583" s="104" t="b">
        <v>1</v>
      </c>
      <c r="J583" s="104" t="s">
        <v>11983</v>
      </c>
      <c r="K583" s="104" t="s">
        <v>11984</v>
      </c>
      <c r="L583" s="104"/>
      <c r="M583" s="104"/>
      <c r="N583" s="104">
        <f>(MID(A583,5,6))*1</f>
        <v>48303</v>
      </c>
      <c r="O583" s="104"/>
      <c r="P583" s="104" t="str">
        <f t="shared" si="8"/>
        <v>ЕПС_48303</v>
      </c>
    </row>
    <row r="584" spans="1:16">
      <c r="A584" s="104" t="s">
        <v>17022</v>
      </c>
      <c r="B584" s="104" t="s">
        <v>19014</v>
      </c>
      <c r="C584" s="104" t="s">
        <v>11976</v>
      </c>
      <c r="D584" s="104" t="s">
        <v>11977</v>
      </c>
      <c r="E584" s="104" t="s">
        <v>11976</v>
      </c>
      <c r="F584" s="104" t="s">
        <v>11982</v>
      </c>
      <c r="G584" s="104" t="s">
        <v>11979</v>
      </c>
      <c r="H584" s="104" t="b">
        <v>0</v>
      </c>
      <c r="I584" s="104" t="b">
        <v>1</v>
      </c>
      <c r="J584" s="104" t="s">
        <v>12034</v>
      </c>
      <c r="K584" s="104" t="s">
        <v>11984</v>
      </c>
      <c r="L584" s="104"/>
      <c r="M584" s="104"/>
      <c r="N584" s="104">
        <f>(MID(A584,5,6))*1</f>
        <v>48304</v>
      </c>
      <c r="O584" s="104"/>
      <c r="P584" s="104" t="str">
        <f t="shared" si="8"/>
        <v>ЕПС_48304</v>
      </c>
    </row>
    <row r="585" spans="1:16">
      <c r="A585" s="104" t="s">
        <v>17023</v>
      </c>
      <c r="B585" s="104" t="s">
        <v>19015</v>
      </c>
      <c r="C585" s="104" t="s">
        <v>11976</v>
      </c>
      <c r="D585" s="104" t="s">
        <v>11977</v>
      </c>
      <c r="E585" s="104" t="s">
        <v>11976</v>
      </c>
      <c r="F585" s="104" t="s">
        <v>11982</v>
      </c>
      <c r="G585" s="104" t="s">
        <v>11979</v>
      </c>
      <c r="H585" s="104" t="b">
        <v>0</v>
      </c>
      <c r="I585" s="104" t="b">
        <v>1</v>
      </c>
      <c r="J585" s="104" t="s">
        <v>12034</v>
      </c>
      <c r="K585" s="104" t="s">
        <v>11984</v>
      </c>
      <c r="L585" s="104"/>
      <c r="M585" s="104"/>
      <c r="N585" s="104">
        <f>(MID(A585,5,6))*1</f>
        <v>48305</v>
      </c>
      <c r="O585" s="104"/>
      <c r="P585" s="104" t="str">
        <f t="shared" si="8"/>
        <v>ЕПС_48305</v>
      </c>
    </row>
    <row r="586" spans="1:16">
      <c r="A586" s="104" t="s">
        <v>17024</v>
      </c>
      <c r="B586" s="104" t="s">
        <v>19016</v>
      </c>
      <c r="C586" s="104" t="s">
        <v>11976</v>
      </c>
      <c r="D586" s="104" t="s">
        <v>11977</v>
      </c>
      <c r="E586" s="104" t="s">
        <v>11976</v>
      </c>
      <c r="F586" s="104" t="s">
        <v>11982</v>
      </c>
      <c r="G586" s="104" t="s">
        <v>11979</v>
      </c>
      <c r="H586" s="104" t="b">
        <v>0</v>
      </c>
      <c r="I586" s="104" t="b">
        <v>1</v>
      </c>
      <c r="J586" s="104" t="s">
        <v>11983</v>
      </c>
      <c r="K586" s="104" t="s">
        <v>11984</v>
      </c>
      <c r="L586" s="104"/>
      <c r="M586" s="104"/>
      <c r="N586" s="104">
        <f>(MID(A586,5,6))*1</f>
        <v>48306</v>
      </c>
      <c r="O586" s="104"/>
      <c r="P586" s="104" t="str">
        <f t="shared" si="8"/>
        <v>ЕПС_48306</v>
      </c>
    </row>
    <row r="587" spans="1:16">
      <c r="A587" s="104" t="s">
        <v>17025</v>
      </c>
      <c r="B587" s="104" t="s">
        <v>19017</v>
      </c>
      <c r="C587" s="104" t="s">
        <v>11976</v>
      </c>
      <c r="D587" s="104" t="s">
        <v>11977</v>
      </c>
      <c r="E587" s="104" t="s">
        <v>11976</v>
      </c>
      <c r="F587" s="104" t="s">
        <v>11982</v>
      </c>
      <c r="G587" s="104" t="s">
        <v>11979</v>
      </c>
      <c r="H587" s="104" t="b">
        <v>0</v>
      </c>
      <c r="I587" s="104" t="b">
        <v>1</v>
      </c>
      <c r="J587" s="104" t="s">
        <v>11983</v>
      </c>
      <c r="K587" s="104" t="s">
        <v>11984</v>
      </c>
      <c r="L587" s="104"/>
      <c r="M587" s="104"/>
      <c r="N587" s="104">
        <f>(MID(A587,5,6))*1</f>
        <v>48307</v>
      </c>
      <c r="O587" s="104"/>
      <c r="P587" s="104" t="str">
        <f t="shared" si="8"/>
        <v>ЕПС_48307</v>
      </c>
    </row>
    <row r="588" spans="1:16">
      <c r="A588" s="104" t="s">
        <v>17026</v>
      </c>
      <c r="B588" s="104" t="s">
        <v>19018</v>
      </c>
      <c r="C588" s="104" t="s">
        <v>11976</v>
      </c>
      <c r="D588" s="104" t="s">
        <v>11977</v>
      </c>
      <c r="E588" s="104" t="s">
        <v>11976</v>
      </c>
      <c r="F588" s="104" t="s">
        <v>11982</v>
      </c>
      <c r="G588" s="104" t="s">
        <v>11979</v>
      </c>
      <c r="H588" s="104" t="b">
        <v>0</v>
      </c>
      <c r="I588" s="104" t="b">
        <v>1</v>
      </c>
      <c r="J588" s="104" t="s">
        <v>12034</v>
      </c>
      <c r="K588" s="104" t="s">
        <v>11984</v>
      </c>
      <c r="L588" s="104"/>
      <c r="M588" s="104"/>
      <c r="N588" s="104">
        <f>(MID(A588,5,6))*1</f>
        <v>48308</v>
      </c>
      <c r="O588" s="104"/>
      <c r="P588" s="104" t="str">
        <f t="shared" si="8"/>
        <v>ЕПС_48308</v>
      </c>
    </row>
    <row r="589" spans="1:16">
      <c r="A589" s="104" t="s">
        <v>17027</v>
      </c>
      <c r="B589" s="104" t="s">
        <v>19019</v>
      </c>
      <c r="C589" s="104" t="s">
        <v>11976</v>
      </c>
      <c r="D589" s="104" t="s">
        <v>11977</v>
      </c>
      <c r="E589" s="104" t="s">
        <v>11976</v>
      </c>
      <c r="F589" s="104" t="s">
        <v>11982</v>
      </c>
      <c r="G589" s="104" t="s">
        <v>11979</v>
      </c>
      <c r="H589" s="104" t="b">
        <v>0</v>
      </c>
      <c r="I589" s="104" t="b">
        <v>1</v>
      </c>
      <c r="J589" s="104" t="s">
        <v>11983</v>
      </c>
      <c r="K589" s="104" t="s">
        <v>11984</v>
      </c>
      <c r="L589" s="104"/>
      <c r="M589" s="104"/>
      <c r="N589" s="104">
        <f>(MID(A589,5,6))*1</f>
        <v>48309</v>
      </c>
      <c r="O589" s="104"/>
      <c r="P589" s="104" t="str">
        <f t="shared" si="8"/>
        <v>ЕПС_48309</v>
      </c>
    </row>
    <row r="590" spans="1:16">
      <c r="A590" s="104" t="s">
        <v>17028</v>
      </c>
      <c r="B590" s="104" t="s">
        <v>19020</v>
      </c>
      <c r="C590" s="104" t="s">
        <v>11976</v>
      </c>
      <c r="D590" s="104" t="s">
        <v>11977</v>
      </c>
      <c r="E590" s="104" t="s">
        <v>11976</v>
      </c>
      <c r="F590" s="104" t="s">
        <v>11982</v>
      </c>
      <c r="G590" s="104" t="s">
        <v>11979</v>
      </c>
      <c r="H590" s="104" t="b">
        <v>0</v>
      </c>
      <c r="I590" s="104" t="b">
        <v>1</v>
      </c>
      <c r="J590" s="104" t="s">
        <v>12034</v>
      </c>
      <c r="K590" s="104" t="s">
        <v>11984</v>
      </c>
      <c r="L590" s="104"/>
      <c r="M590" s="104"/>
      <c r="N590" s="104">
        <f>(MID(A590,5,6))*1</f>
        <v>48310</v>
      </c>
      <c r="O590" s="104"/>
      <c r="P590" s="104" t="str">
        <f t="shared" si="8"/>
        <v>ЕПС_48310</v>
      </c>
    </row>
    <row r="591" spans="1:16">
      <c r="A591" s="104" t="s">
        <v>17029</v>
      </c>
      <c r="B591" s="104" t="s">
        <v>19021</v>
      </c>
      <c r="C591" s="104" t="s">
        <v>11976</v>
      </c>
      <c r="D591" s="104" t="s">
        <v>11977</v>
      </c>
      <c r="E591" s="104" t="s">
        <v>11976</v>
      </c>
      <c r="F591" s="104" t="s">
        <v>11982</v>
      </c>
      <c r="G591" s="104" t="s">
        <v>11979</v>
      </c>
      <c r="H591" s="104" t="b">
        <v>0</v>
      </c>
      <c r="I591" s="104" t="b">
        <v>1</v>
      </c>
      <c r="J591" s="104" t="s">
        <v>12034</v>
      </c>
      <c r="K591" s="104" t="s">
        <v>11984</v>
      </c>
      <c r="L591" s="104"/>
      <c r="M591" s="104"/>
      <c r="N591" s="104">
        <f>(MID(A591,5,6))*1</f>
        <v>48311</v>
      </c>
      <c r="O591" s="104"/>
      <c r="P591" s="104" t="str">
        <f t="shared" si="8"/>
        <v>ЕПС_48311</v>
      </c>
    </row>
    <row r="592" spans="1:16">
      <c r="A592" s="104" t="s">
        <v>17030</v>
      </c>
      <c r="B592" s="104" t="s">
        <v>19022</v>
      </c>
      <c r="C592" s="104" t="s">
        <v>11976</v>
      </c>
      <c r="D592" s="104" t="s">
        <v>11977</v>
      </c>
      <c r="E592" s="104" t="s">
        <v>11976</v>
      </c>
      <c r="F592" s="104" t="s">
        <v>11982</v>
      </c>
      <c r="G592" s="104" t="s">
        <v>11979</v>
      </c>
      <c r="H592" s="104" t="b">
        <v>0</v>
      </c>
      <c r="I592" s="104" t="b">
        <v>1</v>
      </c>
      <c r="J592" s="104" t="s">
        <v>12034</v>
      </c>
      <c r="K592" s="104" t="s">
        <v>11984</v>
      </c>
      <c r="L592" s="104"/>
      <c r="M592" s="104"/>
      <c r="N592" s="104">
        <f>(MID(A592,5,6))*1</f>
        <v>48401</v>
      </c>
      <c r="O592" s="104"/>
      <c r="P592" s="104" t="str">
        <f t="shared" si="8"/>
        <v>ЕПС_48401</v>
      </c>
    </row>
    <row r="593" spans="1:16">
      <c r="A593" s="104" t="s">
        <v>17031</v>
      </c>
      <c r="B593" s="104" t="s">
        <v>19023</v>
      </c>
      <c r="C593" s="104" t="s">
        <v>11976</v>
      </c>
      <c r="D593" s="104" t="s">
        <v>11977</v>
      </c>
      <c r="E593" s="104" t="s">
        <v>11976</v>
      </c>
      <c r="F593" s="104" t="s">
        <v>11982</v>
      </c>
      <c r="G593" s="104" t="s">
        <v>11979</v>
      </c>
      <c r="H593" s="104" t="b">
        <v>0</v>
      </c>
      <c r="I593" s="104" t="b">
        <v>1</v>
      </c>
      <c r="J593" s="104" t="s">
        <v>11983</v>
      </c>
      <c r="K593" s="104" t="s">
        <v>11984</v>
      </c>
      <c r="L593" s="104"/>
      <c r="M593" s="104"/>
      <c r="N593" s="104">
        <f>(MID(A593,5,6))*1</f>
        <v>48402</v>
      </c>
      <c r="O593" s="104"/>
      <c r="P593" s="104" t="str">
        <f t="shared" si="8"/>
        <v>ЕПС_48402</v>
      </c>
    </row>
    <row r="594" spans="1:16">
      <c r="A594" s="104" t="s">
        <v>17032</v>
      </c>
      <c r="B594" s="104" t="s">
        <v>19024</v>
      </c>
      <c r="C594" s="104" t="s">
        <v>11976</v>
      </c>
      <c r="D594" s="104" t="s">
        <v>11977</v>
      </c>
      <c r="E594" s="104" t="s">
        <v>11976</v>
      </c>
      <c r="F594" s="104" t="s">
        <v>11982</v>
      </c>
      <c r="G594" s="104" t="s">
        <v>11979</v>
      </c>
      <c r="H594" s="104" t="b">
        <v>0</v>
      </c>
      <c r="I594" s="104" t="b">
        <v>1</v>
      </c>
      <c r="J594" s="104" t="s">
        <v>12034</v>
      </c>
      <c r="K594" s="104" t="s">
        <v>11984</v>
      </c>
      <c r="L594" s="104"/>
      <c r="M594" s="104"/>
      <c r="N594" s="104">
        <f>(MID(A594,5,6))*1</f>
        <v>48403</v>
      </c>
      <c r="O594" s="104"/>
      <c r="P594" s="104" t="str">
        <f t="shared" si="8"/>
        <v>ЕПС_48403</v>
      </c>
    </row>
    <row r="595" spans="1:16">
      <c r="A595" s="104" t="s">
        <v>17033</v>
      </c>
      <c r="B595" s="104" t="s">
        <v>19025</v>
      </c>
      <c r="C595" s="104" t="s">
        <v>11976</v>
      </c>
      <c r="D595" s="104" t="s">
        <v>11977</v>
      </c>
      <c r="E595" s="104" t="s">
        <v>11976</v>
      </c>
      <c r="F595" s="104" t="s">
        <v>11982</v>
      </c>
      <c r="G595" s="104" t="s">
        <v>11979</v>
      </c>
      <c r="H595" s="104" t="b">
        <v>0</v>
      </c>
      <c r="I595" s="104" t="b">
        <v>1</v>
      </c>
      <c r="J595" s="104" t="s">
        <v>12034</v>
      </c>
      <c r="K595" s="104" t="s">
        <v>11984</v>
      </c>
      <c r="L595" s="104"/>
      <c r="M595" s="104"/>
      <c r="N595" s="104">
        <f>(MID(A595,5,6))*1</f>
        <v>48404</v>
      </c>
      <c r="O595" s="104"/>
      <c r="P595" s="104" t="str">
        <f t="shared" si="8"/>
        <v>ЕПС_48404</v>
      </c>
    </row>
    <row r="596" spans="1:16">
      <c r="A596" s="104" t="s">
        <v>17034</v>
      </c>
      <c r="B596" s="104" t="s">
        <v>19026</v>
      </c>
      <c r="C596" s="104" t="s">
        <v>11976</v>
      </c>
      <c r="D596" s="104" t="s">
        <v>11977</v>
      </c>
      <c r="E596" s="104" t="s">
        <v>11976</v>
      </c>
      <c r="F596" s="104" t="s">
        <v>11982</v>
      </c>
      <c r="G596" s="104" t="s">
        <v>11979</v>
      </c>
      <c r="H596" s="104" t="b">
        <v>0</v>
      </c>
      <c r="I596" s="104" t="b">
        <v>1</v>
      </c>
      <c r="J596" s="104" t="s">
        <v>11983</v>
      </c>
      <c r="K596" s="104" t="s">
        <v>11984</v>
      </c>
      <c r="L596" s="104"/>
      <c r="M596" s="104"/>
      <c r="N596" s="104">
        <f>(MID(A596,5,6))*1</f>
        <v>48405</v>
      </c>
      <c r="O596" s="104"/>
      <c r="P596" s="104" t="str">
        <f t="shared" si="8"/>
        <v>ЕПС_48405</v>
      </c>
    </row>
    <row r="597" spans="1:16">
      <c r="A597" s="104" t="s">
        <v>17035</v>
      </c>
      <c r="B597" s="104" t="s">
        <v>19027</v>
      </c>
      <c r="C597" s="104" t="s">
        <v>11976</v>
      </c>
      <c r="D597" s="104" t="s">
        <v>11977</v>
      </c>
      <c r="E597" s="104" t="s">
        <v>11976</v>
      </c>
      <c r="F597" s="104" t="s">
        <v>11982</v>
      </c>
      <c r="G597" s="104" t="s">
        <v>11979</v>
      </c>
      <c r="H597" s="104" t="b">
        <v>0</v>
      </c>
      <c r="I597" s="104" t="b">
        <v>1</v>
      </c>
      <c r="J597" s="104" t="s">
        <v>11983</v>
      </c>
      <c r="K597" s="104" t="s">
        <v>11984</v>
      </c>
      <c r="L597" s="104"/>
      <c r="M597" s="104"/>
      <c r="N597" s="104">
        <f>(MID(A597,5,6))*1</f>
        <v>48406</v>
      </c>
      <c r="O597" s="104"/>
      <c r="P597" s="104" t="str">
        <f t="shared" si="8"/>
        <v>ЕПС_48406</v>
      </c>
    </row>
    <row r="598" spans="1:16">
      <c r="A598" s="104" t="s">
        <v>17036</v>
      </c>
      <c r="B598" s="104" t="s">
        <v>19028</v>
      </c>
      <c r="C598" s="104" t="s">
        <v>11976</v>
      </c>
      <c r="D598" s="104" t="s">
        <v>11977</v>
      </c>
      <c r="E598" s="104" t="s">
        <v>11976</v>
      </c>
      <c r="F598" s="104" t="s">
        <v>11982</v>
      </c>
      <c r="G598" s="104" t="s">
        <v>11979</v>
      </c>
      <c r="H598" s="104" t="b">
        <v>0</v>
      </c>
      <c r="I598" s="104" t="b">
        <v>1</v>
      </c>
      <c r="J598" s="104" t="s">
        <v>12034</v>
      </c>
      <c r="K598" s="104" t="s">
        <v>11984</v>
      </c>
      <c r="L598" s="104"/>
      <c r="M598" s="104"/>
      <c r="N598" s="104">
        <f>(MID(A598,5,6))*1</f>
        <v>48407</v>
      </c>
      <c r="O598" s="104"/>
      <c r="P598" s="104" t="str">
        <f t="shared" si="8"/>
        <v>ЕПС_48407</v>
      </c>
    </row>
    <row r="599" spans="1:16">
      <c r="A599" s="104" t="s">
        <v>17037</v>
      </c>
      <c r="B599" s="104" t="s">
        <v>19029</v>
      </c>
      <c r="C599" s="104" t="s">
        <v>11976</v>
      </c>
      <c r="D599" s="104" t="s">
        <v>11977</v>
      </c>
      <c r="E599" s="104" t="s">
        <v>11976</v>
      </c>
      <c r="F599" s="104" t="s">
        <v>11982</v>
      </c>
      <c r="G599" s="104" t="s">
        <v>11979</v>
      </c>
      <c r="H599" s="104" t="b">
        <v>0</v>
      </c>
      <c r="I599" s="104" t="b">
        <v>1</v>
      </c>
      <c r="J599" s="104" t="s">
        <v>11983</v>
      </c>
      <c r="K599" s="104" t="s">
        <v>11984</v>
      </c>
      <c r="L599" s="104"/>
      <c r="M599" s="104"/>
      <c r="N599" s="104">
        <f>(MID(A599,5,6))*1</f>
        <v>48408</v>
      </c>
      <c r="O599" s="104"/>
      <c r="P599" s="104" t="str">
        <f t="shared" si="8"/>
        <v>ЕПС_48408</v>
      </c>
    </row>
    <row r="600" spans="1:16">
      <c r="A600" s="104" t="s">
        <v>17038</v>
      </c>
      <c r="B600" s="104" t="s">
        <v>19030</v>
      </c>
      <c r="C600" s="104" t="s">
        <v>11976</v>
      </c>
      <c r="D600" s="104" t="s">
        <v>11977</v>
      </c>
      <c r="E600" s="104" t="s">
        <v>11976</v>
      </c>
      <c r="F600" s="104" t="s">
        <v>11982</v>
      </c>
      <c r="G600" s="104" t="s">
        <v>11979</v>
      </c>
      <c r="H600" s="104" t="b">
        <v>0</v>
      </c>
      <c r="I600" s="104" t="b">
        <v>1</v>
      </c>
      <c r="J600" s="104" t="s">
        <v>12034</v>
      </c>
      <c r="K600" s="104" t="s">
        <v>11984</v>
      </c>
      <c r="L600" s="104"/>
      <c r="M600" s="104"/>
      <c r="N600" s="104">
        <f>(MID(A600,5,6))*1</f>
        <v>48409</v>
      </c>
      <c r="O600" s="104"/>
      <c r="P600" s="104" t="str">
        <f t="shared" si="8"/>
        <v>ЕПС_48409</v>
      </c>
    </row>
    <row r="601" spans="1:16">
      <c r="A601" s="104" t="s">
        <v>17039</v>
      </c>
      <c r="B601" s="104" t="s">
        <v>19031</v>
      </c>
      <c r="C601" s="104" t="s">
        <v>11976</v>
      </c>
      <c r="D601" s="104" t="s">
        <v>11977</v>
      </c>
      <c r="E601" s="104" t="s">
        <v>11976</v>
      </c>
      <c r="F601" s="104" t="s">
        <v>11982</v>
      </c>
      <c r="G601" s="104" t="s">
        <v>11979</v>
      </c>
      <c r="H601" s="104" t="b">
        <v>0</v>
      </c>
      <c r="I601" s="104" t="b">
        <v>1</v>
      </c>
      <c r="J601" s="104" t="s">
        <v>12034</v>
      </c>
      <c r="K601" s="104" t="s">
        <v>11984</v>
      </c>
      <c r="L601" s="104"/>
      <c r="M601" s="104"/>
      <c r="N601" s="104">
        <f>(MID(A601,5,6))*1</f>
        <v>48410</v>
      </c>
      <c r="O601" s="104"/>
      <c r="P601" s="104" t="str">
        <f t="shared" si="8"/>
        <v>ЕПС_48410</v>
      </c>
    </row>
    <row r="602" spans="1:16">
      <c r="A602" s="104" t="s">
        <v>17040</v>
      </c>
      <c r="B602" s="104" t="s">
        <v>19032</v>
      </c>
      <c r="C602" s="104" t="s">
        <v>11976</v>
      </c>
      <c r="D602" s="104" t="s">
        <v>11977</v>
      </c>
      <c r="E602" s="104" t="s">
        <v>11976</v>
      </c>
      <c r="F602" s="104" t="s">
        <v>11982</v>
      </c>
      <c r="G602" s="104" t="s">
        <v>11979</v>
      </c>
      <c r="H602" s="104" t="b">
        <v>0</v>
      </c>
      <c r="I602" s="104" t="b">
        <v>1</v>
      </c>
      <c r="J602" s="104" t="s">
        <v>11983</v>
      </c>
      <c r="K602" s="104" t="s">
        <v>11984</v>
      </c>
      <c r="L602" s="104"/>
      <c r="M602" s="104"/>
      <c r="N602" s="104">
        <f>(MID(A602,5,6))*1</f>
        <v>48501</v>
      </c>
      <c r="O602" s="104"/>
      <c r="P602" s="104" t="str">
        <f t="shared" si="8"/>
        <v>ЕПС_48501</v>
      </c>
    </row>
    <row r="603" spans="1:16">
      <c r="A603" s="104" t="s">
        <v>17041</v>
      </c>
      <c r="B603" s="104" t="s">
        <v>19033</v>
      </c>
      <c r="C603" s="104" t="s">
        <v>11976</v>
      </c>
      <c r="D603" s="104" t="s">
        <v>11977</v>
      </c>
      <c r="E603" s="104" t="s">
        <v>11976</v>
      </c>
      <c r="F603" s="104" t="s">
        <v>11982</v>
      </c>
      <c r="G603" s="104" t="s">
        <v>11979</v>
      </c>
      <c r="H603" s="104" t="b">
        <v>0</v>
      </c>
      <c r="I603" s="104" t="b">
        <v>1</v>
      </c>
      <c r="J603" s="104" t="s">
        <v>11983</v>
      </c>
      <c r="K603" s="104" t="s">
        <v>11984</v>
      </c>
      <c r="L603" s="104"/>
      <c r="M603" s="104"/>
      <c r="N603" s="104">
        <f>(MID(A603,5,6))*1</f>
        <v>48502</v>
      </c>
      <c r="O603" s="104"/>
      <c r="P603" s="104" t="str">
        <f t="shared" si="8"/>
        <v>ЕПС_48502</v>
      </c>
    </row>
    <row r="604" spans="1:16">
      <c r="A604" s="104" t="s">
        <v>17042</v>
      </c>
      <c r="B604" s="104" t="s">
        <v>19034</v>
      </c>
      <c r="C604" s="104" t="s">
        <v>11976</v>
      </c>
      <c r="D604" s="104" t="s">
        <v>11977</v>
      </c>
      <c r="E604" s="104" t="s">
        <v>11976</v>
      </c>
      <c r="F604" s="104" t="s">
        <v>11982</v>
      </c>
      <c r="G604" s="104" t="s">
        <v>11979</v>
      </c>
      <c r="H604" s="104" t="b">
        <v>0</v>
      </c>
      <c r="I604" s="104" t="b">
        <v>1</v>
      </c>
      <c r="J604" s="104" t="s">
        <v>11983</v>
      </c>
      <c r="K604" s="104" t="s">
        <v>11984</v>
      </c>
      <c r="L604" s="104"/>
      <c r="M604" s="104"/>
      <c r="N604" s="104">
        <f>(MID(A604,5,6))*1</f>
        <v>48503</v>
      </c>
      <c r="O604" s="104"/>
      <c r="P604" s="104" t="str">
        <f t="shared" si="8"/>
        <v>ЕПС_48503</v>
      </c>
    </row>
    <row r="605" spans="1:16">
      <c r="A605" s="104" t="s">
        <v>17043</v>
      </c>
      <c r="B605" s="104" t="s">
        <v>19035</v>
      </c>
      <c r="C605" s="104" t="s">
        <v>11976</v>
      </c>
      <c r="D605" s="104" t="s">
        <v>11977</v>
      </c>
      <c r="E605" s="104" t="s">
        <v>11976</v>
      </c>
      <c r="F605" s="104" t="s">
        <v>11982</v>
      </c>
      <c r="G605" s="104" t="s">
        <v>11979</v>
      </c>
      <c r="H605" s="104" t="b">
        <v>0</v>
      </c>
      <c r="I605" s="104" t="b">
        <v>1</v>
      </c>
      <c r="J605" s="104" t="s">
        <v>12034</v>
      </c>
      <c r="K605" s="104" t="s">
        <v>11984</v>
      </c>
      <c r="L605" s="104"/>
      <c r="M605" s="104"/>
      <c r="N605" s="104">
        <f>(MID(A605,5,6))*1</f>
        <v>48504</v>
      </c>
      <c r="O605" s="104"/>
      <c r="P605" s="104" t="str">
        <f t="shared" si="8"/>
        <v>ЕПС_48504</v>
      </c>
    </row>
    <row r="606" spans="1:16">
      <c r="A606" s="104" t="s">
        <v>17044</v>
      </c>
      <c r="B606" s="104" t="s">
        <v>19036</v>
      </c>
      <c r="C606" s="104" t="s">
        <v>11976</v>
      </c>
      <c r="D606" s="104" t="s">
        <v>11977</v>
      </c>
      <c r="E606" s="104" t="s">
        <v>11976</v>
      </c>
      <c r="F606" s="104" t="s">
        <v>11982</v>
      </c>
      <c r="G606" s="104" t="s">
        <v>11979</v>
      </c>
      <c r="H606" s="104" t="b">
        <v>0</v>
      </c>
      <c r="I606" s="104" t="b">
        <v>1</v>
      </c>
      <c r="J606" s="104" t="s">
        <v>12034</v>
      </c>
      <c r="K606" s="104" t="s">
        <v>11984</v>
      </c>
      <c r="L606" s="104"/>
      <c r="M606" s="104"/>
      <c r="N606" s="104">
        <f>(MID(A606,5,6))*1</f>
        <v>48505</v>
      </c>
      <c r="O606" s="104"/>
      <c r="P606" s="104" t="str">
        <f t="shared" si="8"/>
        <v>ЕПС_48505</v>
      </c>
    </row>
    <row r="607" spans="1:16">
      <c r="A607" s="104" t="s">
        <v>17045</v>
      </c>
      <c r="B607" s="104" t="s">
        <v>19037</v>
      </c>
      <c r="C607" s="104" t="s">
        <v>11976</v>
      </c>
      <c r="D607" s="104" t="s">
        <v>11977</v>
      </c>
      <c r="E607" s="104" t="s">
        <v>11976</v>
      </c>
      <c r="F607" s="104" t="s">
        <v>11982</v>
      </c>
      <c r="G607" s="104" t="s">
        <v>11979</v>
      </c>
      <c r="H607" s="104" t="b">
        <v>0</v>
      </c>
      <c r="I607" s="104" t="b">
        <v>1</v>
      </c>
      <c r="J607" s="104" t="s">
        <v>11983</v>
      </c>
      <c r="K607" s="104" t="s">
        <v>11984</v>
      </c>
      <c r="L607" s="104"/>
      <c r="M607" s="104"/>
      <c r="N607" s="104">
        <f>(MID(A607,5,6))*1</f>
        <v>48506</v>
      </c>
      <c r="O607" s="104"/>
      <c r="P607" s="104" t="str">
        <f t="shared" si="8"/>
        <v>ЕПС_48506</v>
      </c>
    </row>
    <row r="608" spans="1:16">
      <c r="A608" s="104" t="s">
        <v>17046</v>
      </c>
      <c r="B608" s="104" t="s">
        <v>19038</v>
      </c>
      <c r="C608" s="104" t="s">
        <v>11976</v>
      </c>
      <c r="D608" s="104" t="s">
        <v>11977</v>
      </c>
      <c r="E608" s="104" t="s">
        <v>11976</v>
      </c>
      <c r="F608" s="104" t="s">
        <v>11982</v>
      </c>
      <c r="G608" s="104" t="s">
        <v>11979</v>
      </c>
      <c r="H608" s="104" t="b">
        <v>0</v>
      </c>
      <c r="I608" s="104" t="b">
        <v>1</v>
      </c>
      <c r="J608" s="104" t="s">
        <v>11983</v>
      </c>
      <c r="K608" s="104" t="s">
        <v>11984</v>
      </c>
      <c r="L608" s="104"/>
      <c r="M608" s="104"/>
      <c r="N608" s="104">
        <f>(MID(A608,5,6))*1</f>
        <v>48507</v>
      </c>
      <c r="O608" s="104"/>
      <c r="P608" s="104" t="str">
        <f t="shared" si="8"/>
        <v>ЕПС_48507</v>
      </c>
    </row>
    <row r="609" spans="1:16">
      <c r="A609" s="104" t="s">
        <v>17047</v>
      </c>
      <c r="B609" s="104" t="s">
        <v>19039</v>
      </c>
      <c r="C609" s="104" t="s">
        <v>11976</v>
      </c>
      <c r="D609" s="104" t="s">
        <v>11977</v>
      </c>
      <c r="E609" s="104" t="s">
        <v>11976</v>
      </c>
      <c r="F609" s="104" t="s">
        <v>11982</v>
      </c>
      <c r="G609" s="104" t="s">
        <v>11979</v>
      </c>
      <c r="H609" s="104" t="b">
        <v>0</v>
      </c>
      <c r="I609" s="104" t="b">
        <v>1</v>
      </c>
      <c r="J609" s="104" t="s">
        <v>12034</v>
      </c>
      <c r="K609" s="104" t="s">
        <v>11984</v>
      </c>
      <c r="L609" s="104"/>
      <c r="M609" s="104"/>
      <c r="N609" s="104">
        <f>(MID(A609,5,6))*1</f>
        <v>48508</v>
      </c>
      <c r="O609" s="104"/>
      <c r="P609" s="104" t="str">
        <f t="shared" si="8"/>
        <v>ЕПС_48508</v>
      </c>
    </row>
    <row r="610" spans="1:16">
      <c r="A610" s="104" t="s">
        <v>17048</v>
      </c>
      <c r="B610" s="104" t="s">
        <v>19040</v>
      </c>
      <c r="C610" s="104" t="s">
        <v>11976</v>
      </c>
      <c r="D610" s="104" t="s">
        <v>11977</v>
      </c>
      <c r="E610" s="104" t="s">
        <v>11976</v>
      </c>
      <c r="F610" s="104" t="s">
        <v>11982</v>
      </c>
      <c r="G610" s="104" t="s">
        <v>11979</v>
      </c>
      <c r="H610" s="104" t="b">
        <v>0</v>
      </c>
      <c r="I610" s="104" t="b">
        <v>1</v>
      </c>
      <c r="J610" s="104" t="s">
        <v>12034</v>
      </c>
      <c r="K610" s="104" t="s">
        <v>11984</v>
      </c>
      <c r="L610" s="104"/>
      <c r="M610" s="104"/>
      <c r="N610" s="104">
        <f>(MID(A610,5,6))*1</f>
        <v>48509</v>
      </c>
      <c r="O610" s="104"/>
      <c r="P610" s="104" t="str">
        <f t="shared" si="8"/>
        <v>ЕПС_48509</v>
      </c>
    </row>
    <row r="611" spans="1:16">
      <c r="A611" s="104" t="s">
        <v>17049</v>
      </c>
      <c r="B611" s="104" t="s">
        <v>19041</v>
      </c>
      <c r="C611" s="104" t="s">
        <v>11976</v>
      </c>
      <c r="D611" s="104" t="s">
        <v>11977</v>
      </c>
      <c r="E611" s="104" t="s">
        <v>11976</v>
      </c>
      <c r="F611" s="104" t="s">
        <v>11982</v>
      </c>
      <c r="G611" s="104" t="s">
        <v>11979</v>
      </c>
      <c r="H611" s="104" t="b">
        <v>0</v>
      </c>
      <c r="I611" s="104" t="b">
        <v>1</v>
      </c>
      <c r="J611" s="104" t="s">
        <v>12034</v>
      </c>
      <c r="K611" s="104" t="s">
        <v>11984</v>
      </c>
      <c r="L611" s="104"/>
      <c r="M611" s="104"/>
      <c r="N611" s="104">
        <f>(MID(A611,5,6))*1</f>
        <v>48510</v>
      </c>
      <c r="O611" s="104"/>
      <c r="P611" s="104" t="str">
        <f t="shared" si="8"/>
        <v>ЕПС_48510</v>
      </c>
    </row>
    <row r="612" spans="1:16">
      <c r="A612" s="104" t="s">
        <v>17050</v>
      </c>
      <c r="B612" s="104" t="s">
        <v>19042</v>
      </c>
      <c r="C612" s="104" t="s">
        <v>11976</v>
      </c>
      <c r="D612" s="104" t="s">
        <v>11977</v>
      </c>
      <c r="E612" s="104" t="s">
        <v>11976</v>
      </c>
      <c r="F612" s="104" t="s">
        <v>11982</v>
      </c>
      <c r="G612" s="104" t="s">
        <v>11979</v>
      </c>
      <c r="H612" s="104" t="b">
        <v>0</v>
      </c>
      <c r="I612" s="104" t="b">
        <v>1</v>
      </c>
      <c r="J612" s="104" t="s">
        <v>11983</v>
      </c>
      <c r="K612" s="104" t="s">
        <v>11984</v>
      </c>
      <c r="L612" s="104"/>
      <c r="M612" s="104"/>
      <c r="N612" s="104">
        <f>(MID(A612,5,6))*1</f>
        <v>48601</v>
      </c>
      <c r="O612" s="104"/>
      <c r="P612" s="104" t="str">
        <f t="shared" si="8"/>
        <v>ЕПС_48601</v>
      </c>
    </row>
    <row r="613" spans="1:16">
      <c r="A613" s="104" t="s">
        <v>17051</v>
      </c>
      <c r="B613" s="104" t="s">
        <v>19043</v>
      </c>
      <c r="C613" s="104" t="s">
        <v>11976</v>
      </c>
      <c r="D613" s="104" t="s">
        <v>11977</v>
      </c>
      <c r="E613" s="104" t="s">
        <v>11976</v>
      </c>
      <c r="F613" s="104" t="s">
        <v>11982</v>
      </c>
      <c r="G613" s="104" t="s">
        <v>11979</v>
      </c>
      <c r="H613" s="104" t="b">
        <v>0</v>
      </c>
      <c r="I613" s="104" t="b">
        <v>1</v>
      </c>
      <c r="J613" s="104" t="s">
        <v>11983</v>
      </c>
      <c r="K613" s="104" t="s">
        <v>11984</v>
      </c>
      <c r="L613" s="104"/>
      <c r="M613" s="104"/>
      <c r="N613" s="104">
        <f>(MID(A613,5,6))*1</f>
        <v>48602</v>
      </c>
      <c r="O613" s="104"/>
      <c r="P613" s="104" t="str">
        <f t="shared" si="8"/>
        <v>ЕПС_48602</v>
      </c>
    </row>
    <row r="614" spans="1:16">
      <c r="A614" s="104" t="s">
        <v>17052</v>
      </c>
      <c r="B614" s="104" t="s">
        <v>19044</v>
      </c>
      <c r="C614" s="104" t="s">
        <v>11976</v>
      </c>
      <c r="D614" s="104" t="s">
        <v>11977</v>
      </c>
      <c r="E614" s="104" t="s">
        <v>11976</v>
      </c>
      <c r="F614" s="104" t="s">
        <v>11982</v>
      </c>
      <c r="G614" s="104" t="s">
        <v>11979</v>
      </c>
      <c r="H614" s="104" t="b">
        <v>0</v>
      </c>
      <c r="I614" s="104" t="b">
        <v>1</v>
      </c>
      <c r="J614" s="104" t="s">
        <v>11983</v>
      </c>
      <c r="K614" s="104" t="s">
        <v>11984</v>
      </c>
      <c r="L614" s="104"/>
      <c r="M614" s="104"/>
      <c r="N614" s="104">
        <f>(MID(A614,5,6))*1</f>
        <v>48603</v>
      </c>
      <c r="O614" s="104"/>
      <c r="P614" s="104" t="str">
        <f t="shared" si="8"/>
        <v>ЕПС_48603</v>
      </c>
    </row>
    <row r="615" spans="1:16">
      <c r="A615" s="104" t="s">
        <v>17053</v>
      </c>
      <c r="B615" s="104" t="s">
        <v>19045</v>
      </c>
      <c r="C615" s="104" t="s">
        <v>11976</v>
      </c>
      <c r="D615" s="104" t="s">
        <v>11977</v>
      </c>
      <c r="E615" s="104" t="s">
        <v>11976</v>
      </c>
      <c r="F615" s="104" t="s">
        <v>11982</v>
      </c>
      <c r="G615" s="104" t="s">
        <v>11979</v>
      </c>
      <c r="H615" s="104" t="b">
        <v>0</v>
      </c>
      <c r="I615" s="104" t="b">
        <v>1</v>
      </c>
      <c r="J615" s="104" t="s">
        <v>12034</v>
      </c>
      <c r="K615" s="104" t="s">
        <v>11984</v>
      </c>
      <c r="L615" s="104"/>
      <c r="M615" s="104"/>
      <c r="N615" s="104">
        <f>(MID(A615,5,6))*1</f>
        <v>48604</v>
      </c>
      <c r="O615" s="104"/>
      <c r="P615" s="104" t="str">
        <f t="shared" si="8"/>
        <v>ЕПС_48604</v>
      </c>
    </row>
    <row r="616" spans="1:16">
      <c r="A616" s="104" t="s">
        <v>17054</v>
      </c>
      <c r="B616" s="104" t="s">
        <v>19046</v>
      </c>
      <c r="C616" s="104" t="s">
        <v>11976</v>
      </c>
      <c r="D616" s="104" t="s">
        <v>11977</v>
      </c>
      <c r="E616" s="104" t="s">
        <v>11976</v>
      </c>
      <c r="F616" s="104" t="s">
        <v>11982</v>
      </c>
      <c r="G616" s="104" t="s">
        <v>11979</v>
      </c>
      <c r="H616" s="104" t="b">
        <v>0</v>
      </c>
      <c r="I616" s="104" t="b">
        <v>1</v>
      </c>
      <c r="J616" s="104" t="s">
        <v>12034</v>
      </c>
      <c r="K616" s="104" t="s">
        <v>11984</v>
      </c>
      <c r="L616" s="104"/>
      <c r="M616" s="104"/>
      <c r="N616" s="104">
        <f>(MID(A616,5,6))*1</f>
        <v>48605</v>
      </c>
      <c r="O616" s="104"/>
      <c r="P616" s="104" t="str">
        <f t="shared" si="8"/>
        <v>ЕПС_48605</v>
      </c>
    </row>
    <row r="617" spans="1:16">
      <c r="A617" s="104" t="s">
        <v>17055</v>
      </c>
      <c r="B617" s="104" t="s">
        <v>19047</v>
      </c>
      <c r="C617" s="104" t="s">
        <v>11976</v>
      </c>
      <c r="D617" s="104" t="s">
        <v>11977</v>
      </c>
      <c r="E617" s="104" t="s">
        <v>11976</v>
      </c>
      <c r="F617" s="104" t="s">
        <v>11982</v>
      </c>
      <c r="G617" s="104" t="s">
        <v>11979</v>
      </c>
      <c r="H617" s="104" t="b">
        <v>0</v>
      </c>
      <c r="I617" s="104" t="b">
        <v>1</v>
      </c>
      <c r="J617" s="104" t="s">
        <v>11983</v>
      </c>
      <c r="K617" s="104" t="s">
        <v>11984</v>
      </c>
      <c r="L617" s="104"/>
      <c r="M617" s="104"/>
      <c r="N617" s="104">
        <f>(MID(A617,5,6))*1</f>
        <v>48606</v>
      </c>
      <c r="O617" s="104"/>
      <c r="P617" s="104" t="str">
        <f t="shared" si="8"/>
        <v>ЕПС_48606</v>
      </c>
    </row>
    <row r="618" spans="1:16">
      <c r="A618" s="104" t="s">
        <v>17056</v>
      </c>
      <c r="B618" s="104" t="s">
        <v>19048</v>
      </c>
      <c r="C618" s="104" t="s">
        <v>11976</v>
      </c>
      <c r="D618" s="104" t="s">
        <v>11977</v>
      </c>
      <c r="E618" s="104" t="s">
        <v>11976</v>
      </c>
      <c r="F618" s="104" t="s">
        <v>11982</v>
      </c>
      <c r="G618" s="104" t="s">
        <v>11979</v>
      </c>
      <c r="H618" s="104" t="b">
        <v>0</v>
      </c>
      <c r="I618" s="104" t="b">
        <v>1</v>
      </c>
      <c r="J618" s="104" t="s">
        <v>11983</v>
      </c>
      <c r="K618" s="104" t="s">
        <v>11984</v>
      </c>
      <c r="L618" s="104"/>
      <c r="M618" s="104"/>
      <c r="N618" s="104">
        <f>(MID(A618,5,6))*1</f>
        <v>48607</v>
      </c>
      <c r="O618" s="104"/>
      <c r="P618" s="104" t="str">
        <f t="shared" si="8"/>
        <v>ЕПС_48607</v>
      </c>
    </row>
    <row r="619" spans="1:16">
      <c r="A619" s="104" t="s">
        <v>17057</v>
      </c>
      <c r="B619" s="104" t="s">
        <v>19049</v>
      </c>
      <c r="C619" s="104" t="s">
        <v>11976</v>
      </c>
      <c r="D619" s="104" t="s">
        <v>11977</v>
      </c>
      <c r="E619" s="104" t="s">
        <v>11976</v>
      </c>
      <c r="F619" s="104" t="s">
        <v>11982</v>
      </c>
      <c r="G619" s="104" t="s">
        <v>11979</v>
      </c>
      <c r="H619" s="104" t="b">
        <v>0</v>
      </c>
      <c r="I619" s="104" t="b">
        <v>1</v>
      </c>
      <c r="J619" s="104" t="s">
        <v>12034</v>
      </c>
      <c r="K619" s="104" t="s">
        <v>11984</v>
      </c>
      <c r="L619" s="104"/>
      <c r="M619" s="104"/>
      <c r="N619" s="104">
        <f>(MID(A619,5,6))*1</f>
        <v>48608</v>
      </c>
      <c r="O619" s="104"/>
      <c r="P619" s="104" t="str">
        <f t="shared" si="8"/>
        <v>ЕПС_48608</v>
      </c>
    </row>
    <row r="620" spans="1:16">
      <c r="A620" s="104" t="s">
        <v>17058</v>
      </c>
      <c r="B620" s="104" t="s">
        <v>19050</v>
      </c>
      <c r="C620" s="104" t="s">
        <v>11976</v>
      </c>
      <c r="D620" s="104" t="s">
        <v>11977</v>
      </c>
      <c r="E620" s="104" t="s">
        <v>11976</v>
      </c>
      <c r="F620" s="104" t="s">
        <v>11982</v>
      </c>
      <c r="G620" s="104" t="s">
        <v>11979</v>
      </c>
      <c r="H620" s="104" t="b">
        <v>0</v>
      </c>
      <c r="I620" s="104" t="b">
        <v>1</v>
      </c>
      <c r="J620" s="104" t="s">
        <v>12034</v>
      </c>
      <c r="K620" s="104" t="s">
        <v>11984</v>
      </c>
      <c r="L620" s="104"/>
      <c r="M620" s="104"/>
      <c r="N620" s="104">
        <f>(MID(A620,5,6))*1</f>
        <v>48609</v>
      </c>
      <c r="O620" s="104"/>
      <c r="P620" s="104" t="str">
        <f t="shared" si="8"/>
        <v>ЕПС_48609</v>
      </c>
    </row>
    <row r="621" spans="1:16">
      <c r="A621" s="104" t="s">
        <v>17059</v>
      </c>
      <c r="B621" s="104" t="s">
        <v>19051</v>
      </c>
      <c r="C621" s="104" t="s">
        <v>11976</v>
      </c>
      <c r="D621" s="104" t="s">
        <v>11977</v>
      </c>
      <c r="E621" s="104" t="s">
        <v>11976</v>
      </c>
      <c r="F621" s="104" t="s">
        <v>11982</v>
      </c>
      <c r="G621" s="104" t="s">
        <v>11979</v>
      </c>
      <c r="H621" s="104" t="b">
        <v>0</v>
      </c>
      <c r="I621" s="104" t="b">
        <v>1</v>
      </c>
      <c r="J621" s="104" t="s">
        <v>12034</v>
      </c>
      <c r="K621" s="104" t="s">
        <v>11984</v>
      </c>
      <c r="L621" s="104"/>
      <c r="M621" s="104"/>
      <c r="N621" s="104">
        <f>(MID(A621,5,6))*1</f>
        <v>48610</v>
      </c>
      <c r="O621" s="104"/>
      <c r="P621" s="104" t="str">
        <f t="shared" si="8"/>
        <v>ЕПС_48610</v>
      </c>
    </row>
    <row r="622" spans="1:16">
      <c r="A622" s="104" t="s">
        <v>17060</v>
      </c>
      <c r="B622" s="104" t="s">
        <v>19052</v>
      </c>
      <c r="C622" s="104" t="s">
        <v>11976</v>
      </c>
      <c r="D622" s="104" t="s">
        <v>11977</v>
      </c>
      <c r="E622" s="104" t="s">
        <v>11976</v>
      </c>
      <c r="F622" s="104" t="s">
        <v>11982</v>
      </c>
      <c r="G622" s="104" t="s">
        <v>11979</v>
      </c>
      <c r="H622" s="104" t="b">
        <v>0</v>
      </c>
      <c r="I622" s="104" t="b">
        <v>1</v>
      </c>
      <c r="J622" s="104" t="s">
        <v>11983</v>
      </c>
      <c r="K622" s="104" t="s">
        <v>11984</v>
      </c>
      <c r="L622" s="104"/>
      <c r="M622" s="104"/>
      <c r="N622" s="104">
        <f>(MID(A622,5,6))*1</f>
        <v>48701</v>
      </c>
      <c r="O622" s="104"/>
      <c r="P622" s="104" t="str">
        <f t="shared" si="8"/>
        <v>ЕПС_48701</v>
      </c>
    </row>
    <row r="623" spans="1:16">
      <c r="A623" s="104" t="s">
        <v>17061</v>
      </c>
      <c r="B623" s="104" t="s">
        <v>19053</v>
      </c>
      <c r="C623" s="104" t="s">
        <v>11976</v>
      </c>
      <c r="D623" s="104" t="s">
        <v>11977</v>
      </c>
      <c r="E623" s="104" t="s">
        <v>11976</v>
      </c>
      <c r="F623" s="104" t="s">
        <v>11982</v>
      </c>
      <c r="G623" s="104" t="s">
        <v>11979</v>
      </c>
      <c r="H623" s="104" t="b">
        <v>0</v>
      </c>
      <c r="I623" s="104" t="b">
        <v>1</v>
      </c>
      <c r="J623" s="104" t="s">
        <v>11983</v>
      </c>
      <c r="K623" s="104" t="s">
        <v>11984</v>
      </c>
      <c r="L623" s="104"/>
      <c r="M623" s="104"/>
      <c r="N623" s="104">
        <f>(MID(A623,5,6))*1</f>
        <v>48702</v>
      </c>
      <c r="O623" s="104"/>
      <c r="P623" s="104" t="str">
        <f t="shared" si="8"/>
        <v>ЕПС_48702</v>
      </c>
    </row>
    <row r="624" spans="1:16">
      <c r="A624" s="104" t="s">
        <v>17062</v>
      </c>
      <c r="B624" s="104" t="s">
        <v>19054</v>
      </c>
      <c r="C624" s="104" t="s">
        <v>11976</v>
      </c>
      <c r="D624" s="104" t="s">
        <v>11977</v>
      </c>
      <c r="E624" s="104" t="s">
        <v>11976</v>
      </c>
      <c r="F624" s="104" t="s">
        <v>11982</v>
      </c>
      <c r="G624" s="104" t="s">
        <v>11979</v>
      </c>
      <c r="H624" s="104" t="b">
        <v>0</v>
      </c>
      <c r="I624" s="104" t="b">
        <v>1</v>
      </c>
      <c r="J624" s="104" t="s">
        <v>11983</v>
      </c>
      <c r="K624" s="104" t="s">
        <v>11984</v>
      </c>
      <c r="L624" s="104"/>
      <c r="M624" s="104"/>
      <c r="N624" s="104">
        <f>(MID(A624,5,6))*1</f>
        <v>48703</v>
      </c>
      <c r="O624" s="104"/>
      <c r="P624" s="104" t="str">
        <f t="shared" si="8"/>
        <v>ЕПС_48703</v>
      </c>
    </row>
    <row r="625" spans="1:16">
      <c r="A625" s="104" t="s">
        <v>17063</v>
      </c>
      <c r="B625" s="104" t="s">
        <v>19055</v>
      </c>
      <c r="C625" s="104" t="s">
        <v>11976</v>
      </c>
      <c r="D625" s="104" t="s">
        <v>11977</v>
      </c>
      <c r="E625" s="104" t="s">
        <v>11976</v>
      </c>
      <c r="F625" s="104" t="s">
        <v>11982</v>
      </c>
      <c r="G625" s="104" t="s">
        <v>11979</v>
      </c>
      <c r="H625" s="104" t="b">
        <v>0</v>
      </c>
      <c r="I625" s="104" t="b">
        <v>1</v>
      </c>
      <c r="J625" s="104" t="s">
        <v>12034</v>
      </c>
      <c r="K625" s="104" t="s">
        <v>11984</v>
      </c>
      <c r="L625" s="104"/>
      <c r="M625" s="104"/>
      <c r="N625" s="104">
        <f>(MID(A625,5,6))*1</f>
        <v>48704</v>
      </c>
      <c r="O625" s="104"/>
      <c r="P625" s="104" t="str">
        <f t="shared" si="8"/>
        <v>ЕПС_48704</v>
      </c>
    </row>
    <row r="626" spans="1:16">
      <c r="A626" s="104" t="s">
        <v>17064</v>
      </c>
      <c r="B626" s="104" t="s">
        <v>19056</v>
      </c>
      <c r="C626" s="104" t="s">
        <v>11976</v>
      </c>
      <c r="D626" s="104" t="s">
        <v>11977</v>
      </c>
      <c r="E626" s="104" t="s">
        <v>11976</v>
      </c>
      <c r="F626" s="104" t="s">
        <v>11982</v>
      </c>
      <c r="G626" s="104" t="s">
        <v>11979</v>
      </c>
      <c r="H626" s="104" t="b">
        <v>0</v>
      </c>
      <c r="I626" s="104" t="b">
        <v>1</v>
      </c>
      <c r="J626" s="104" t="s">
        <v>12034</v>
      </c>
      <c r="K626" s="104" t="s">
        <v>11984</v>
      </c>
      <c r="L626" s="104"/>
      <c r="M626" s="104"/>
      <c r="N626" s="104">
        <f>(MID(A626,5,6))*1</f>
        <v>48705</v>
      </c>
      <c r="O626" s="104"/>
      <c r="P626" s="104" t="str">
        <f t="shared" si="8"/>
        <v>ЕПС_48705</v>
      </c>
    </row>
    <row r="627" spans="1:16">
      <c r="A627" s="104" t="s">
        <v>17065</v>
      </c>
      <c r="B627" s="104" t="s">
        <v>19057</v>
      </c>
      <c r="C627" s="104" t="s">
        <v>11976</v>
      </c>
      <c r="D627" s="104" t="s">
        <v>11977</v>
      </c>
      <c r="E627" s="104" t="s">
        <v>11976</v>
      </c>
      <c r="F627" s="104" t="s">
        <v>11982</v>
      </c>
      <c r="G627" s="104" t="s">
        <v>11979</v>
      </c>
      <c r="H627" s="104" t="b">
        <v>0</v>
      </c>
      <c r="I627" s="104" t="b">
        <v>1</v>
      </c>
      <c r="J627" s="104" t="s">
        <v>11983</v>
      </c>
      <c r="K627" s="104" t="s">
        <v>11984</v>
      </c>
      <c r="L627" s="104"/>
      <c r="M627" s="104"/>
      <c r="N627" s="104">
        <f>(MID(A627,5,6))*1</f>
        <v>48706</v>
      </c>
      <c r="O627" s="104"/>
      <c r="P627" s="104" t="str">
        <f t="shared" si="8"/>
        <v>ЕПС_48706</v>
      </c>
    </row>
    <row r="628" spans="1:16">
      <c r="A628" s="104" t="s">
        <v>17066</v>
      </c>
      <c r="B628" s="104" t="s">
        <v>19058</v>
      </c>
      <c r="C628" s="104" t="s">
        <v>11976</v>
      </c>
      <c r="D628" s="104" t="s">
        <v>11977</v>
      </c>
      <c r="E628" s="104" t="s">
        <v>11976</v>
      </c>
      <c r="F628" s="104" t="s">
        <v>11982</v>
      </c>
      <c r="G628" s="104" t="s">
        <v>11979</v>
      </c>
      <c r="H628" s="104" t="b">
        <v>0</v>
      </c>
      <c r="I628" s="104" t="b">
        <v>1</v>
      </c>
      <c r="J628" s="104" t="s">
        <v>11983</v>
      </c>
      <c r="K628" s="104" t="s">
        <v>11984</v>
      </c>
      <c r="L628" s="104"/>
      <c r="M628" s="104"/>
      <c r="N628" s="104">
        <f>(MID(A628,5,6))*1</f>
        <v>48707</v>
      </c>
      <c r="O628" s="104"/>
      <c r="P628" s="104" t="str">
        <f t="shared" si="8"/>
        <v>ЕПС_48707</v>
      </c>
    </row>
    <row r="629" spans="1:16">
      <c r="A629" s="104" t="s">
        <v>17067</v>
      </c>
      <c r="B629" s="104" t="s">
        <v>19059</v>
      </c>
      <c r="C629" s="104" t="s">
        <v>11976</v>
      </c>
      <c r="D629" s="104" t="s">
        <v>11977</v>
      </c>
      <c r="E629" s="104" t="s">
        <v>11976</v>
      </c>
      <c r="F629" s="104" t="s">
        <v>11982</v>
      </c>
      <c r="G629" s="104" t="s">
        <v>11979</v>
      </c>
      <c r="H629" s="104" t="b">
        <v>0</v>
      </c>
      <c r="I629" s="104" t="b">
        <v>1</v>
      </c>
      <c r="J629" s="104" t="s">
        <v>12034</v>
      </c>
      <c r="K629" s="104" t="s">
        <v>11984</v>
      </c>
      <c r="L629" s="104"/>
      <c r="M629" s="104"/>
      <c r="N629" s="104">
        <f>(MID(A629,5,6))*1</f>
        <v>48708</v>
      </c>
      <c r="O629" s="104"/>
      <c r="P629" s="104" t="str">
        <f t="shared" si="8"/>
        <v>ЕПС_48708</v>
      </c>
    </row>
    <row r="630" spans="1:16">
      <c r="A630" s="104" t="s">
        <v>17068</v>
      </c>
      <c r="B630" s="104" t="s">
        <v>19060</v>
      </c>
      <c r="C630" s="104" t="s">
        <v>11976</v>
      </c>
      <c r="D630" s="104" t="s">
        <v>11977</v>
      </c>
      <c r="E630" s="104" t="s">
        <v>11976</v>
      </c>
      <c r="F630" s="104" t="s">
        <v>11982</v>
      </c>
      <c r="G630" s="104" t="s">
        <v>11979</v>
      </c>
      <c r="H630" s="104" t="b">
        <v>0</v>
      </c>
      <c r="I630" s="104" t="b">
        <v>1</v>
      </c>
      <c r="J630" s="104" t="s">
        <v>12034</v>
      </c>
      <c r="K630" s="104" t="s">
        <v>11984</v>
      </c>
      <c r="L630" s="104"/>
      <c r="M630" s="104"/>
      <c r="N630" s="104">
        <f>(MID(A630,5,6))*1</f>
        <v>48709</v>
      </c>
      <c r="O630" s="104"/>
      <c r="P630" s="104" t="str">
        <f t="shared" si="8"/>
        <v>ЕПС_48709</v>
      </c>
    </row>
    <row r="631" spans="1:16">
      <c r="A631" s="104" t="s">
        <v>17069</v>
      </c>
      <c r="B631" s="104" t="s">
        <v>19061</v>
      </c>
      <c r="C631" s="104" t="s">
        <v>11976</v>
      </c>
      <c r="D631" s="104" t="s">
        <v>11977</v>
      </c>
      <c r="E631" s="104" t="s">
        <v>11976</v>
      </c>
      <c r="F631" s="104" t="s">
        <v>11982</v>
      </c>
      <c r="G631" s="104" t="s">
        <v>11979</v>
      </c>
      <c r="H631" s="104" t="b">
        <v>0</v>
      </c>
      <c r="I631" s="104" t="b">
        <v>1</v>
      </c>
      <c r="J631" s="104" t="s">
        <v>12034</v>
      </c>
      <c r="K631" s="104" t="s">
        <v>11984</v>
      </c>
      <c r="L631" s="104"/>
      <c r="M631" s="104"/>
      <c r="N631" s="104">
        <f>(MID(A631,5,6))*1</f>
        <v>48710</v>
      </c>
      <c r="O631" s="104"/>
      <c r="P631" s="104" t="str">
        <f t="shared" si="8"/>
        <v>ЕПС_48710</v>
      </c>
    </row>
    <row r="632" spans="1:16">
      <c r="A632" s="104" t="s">
        <v>17070</v>
      </c>
      <c r="B632" s="104" t="s">
        <v>19062</v>
      </c>
      <c r="C632" s="104" t="s">
        <v>11976</v>
      </c>
      <c r="D632" s="104" t="s">
        <v>11977</v>
      </c>
      <c r="E632" s="104" t="s">
        <v>11976</v>
      </c>
      <c r="F632" s="104" t="s">
        <v>11982</v>
      </c>
      <c r="G632" s="104" t="s">
        <v>11979</v>
      </c>
      <c r="H632" s="104" t="b">
        <v>0</v>
      </c>
      <c r="I632" s="104" t="b">
        <v>1</v>
      </c>
      <c r="J632" s="104" t="s">
        <v>11983</v>
      </c>
      <c r="K632" s="104" t="s">
        <v>11984</v>
      </c>
      <c r="L632" s="104"/>
      <c r="M632" s="104"/>
      <c r="N632" s="104">
        <f>(MID(A632,5,6))*1</f>
        <v>48801</v>
      </c>
      <c r="O632" s="104"/>
      <c r="P632" s="104" t="str">
        <f t="shared" si="8"/>
        <v>ЕПС_48801</v>
      </c>
    </row>
    <row r="633" spans="1:16">
      <c r="A633" s="104" t="s">
        <v>17071</v>
      </c>
      <c r="B633" s="104" t="s">
        <v>19063</v>
      </c>
      <c r="C633" s="104" t="s">
        <v>11976</v>
      </c>
      <c r="D633" s="104" t="s">
        <v>11977</v>
      </c>
      <c r="E633" s="104" t="s">
        <v>11976</v>
      </c>
      <c r="F633" s="104" t="s">
        <v>11982</v>
      </c>
      <c r="G633" s="104" t="s">
        <v>11979</v>
      </c>
      <c r="H633" s="104" t="b">
        <v>0</v>
      </c>
      <c r="I633" s="104" t="b">
        <v>1</v>
      </c>
      <c r="J633" s="104" t="s">
        <v>11983</v>
      </c>
      <c r="K633" s="104" t="s">
        <v>11984</v>
      </c>
      <c r="L633" s="104"/>
      <c r="M633" s="104"/>
      <c r="N633" s="104">
        <f>(MID(A633,5,6))*1</f>
        <v>48802</v>
      </c>
      <c r="O633" s="104"/>
      <c r="P633" s="104" t="str">
        <f t="shared" si="8"/>
        <v>ЕПС_48802</v>
      </c>
    </row>
    <row r="634" spans="1:16">
      <c r="A634" s="104" t="s">
        <v>17072</v>
      </c>
      <c r="B634" s="104" t="s">
        <v>19064</v>
      </c>
      <c r="C634" s="104" t="s">
        <v>11976</v>
      </c>
      <c r="D634" s="104" t="s">
        <v>11977</v>
      </c>
      <c r="E634" s="104" t="s">
        <v>11976</v>
      </c>
      <c r="F634" s="104" t="s">
        <v>11982</v>
      </c>
      <c r="G634" s="104" t="s">
        <v>11979</v>
      </c>
      <c r="H634" s="104" t="b">
        <v>0</v>
      </c>
      <c r="I634" s="104" t="b">
        <v>1</v>
      </c>
      <c r="J634" s="104" t="s">
        <v>11983</v>
      </c>
      <c r="K634" s="104" t="s">
        <v>11984</v>
      </c>
      <c r="L634" s="104"/>
      <c r="M634" s="104"/>
      <c r="N634" s="104">
        <f>(MID(A634,5,6))*1</f>
        <v>48803</v>
      </c>
      <c r="O634" s="104"/>
      <c r="P634" s="104" t="str">
        <f t="shared" si="8"/>
        <v>ЕПС_48803</v>
      </c>
    </row>
    <row r="635" spans="1:16">
      <c r="A635" s="104" t="s">
        <v>17073</v>
      </c>
      <c r="B635" s="104" t="s">
        <v>19065</v>
      </c>
      <c r="C635" s="104" t="s">
        <v>11976</v>
      </c>
      <c r="D635" s="104" t="s">
        <v>11977</v>
      </c>
      <c r="E635" s="104" t="s">
        <v>11976</v>
      </c>
      <c r="F635" s="104" t="s">
        <v>11982</v>
      </c>
      <c r="G635" s="104" t="s">
        <v>11979</v>
      </c>
      <c r="H635" s="104" t="b">
        <v>0</v>
      </c>
      <c r="I635" s="104" t="b">
        <v>1</v>
      </c>
      <c r="J635" s="104" t="s">
        <v>12034</v>
      </c>
      <c r="K635" s="104" t="s">
        <v>11984</v>
      </c>
      <c r="L635" s="104"/>
      <c r="M635" s="104"/>
      <c r="N635" s="104">
        <f>(MID(A635,5,6))*1</f>
        <v>48804</v>
      </c>
      <c r="O635" s="104"/>
      <c r="P635" s="104" t="str">
        <f t="shared" ref="P635:P698" si="9">A635</f>
        <v>ЕПС_48804</v>
      </c>
    </row>
    <row r="636" spans="1:16">
      <c r="A636" s="104" t="s">
        <v>17074</v>
      </c>
      <c r="B636" s="104" t="s">
        <v>19066</v>
      </c>
      <c r="C636" s="104" t="s">
        <v>11976</v>
      </c>
      <c r="D636" s="104" t="s">
        <v>11977</v>
      </c>
      <c r="E636" s="104" t="s">
        <v>11976</v>
      </c>
      <c r="F636" s="104" t="s">
        <v>11982</v>
      </c>
      <c r="G636" s="104" t="s">
        <v>11979</v>
      </c>
      <c r="H636" s="104" t="b">
        <v>0</v>
      </c>
      <c r="I636" s="104" t="b">
        <v>1</v>
      </c>
      <c r="J636" s="104" t="s">
        <v>12034</v>
      </c>
      <c r="K636" s="104" t="s">
        <v>11984</v>
      </c>
      <c r="L636" s="104"/>
      <c r="M636" s="104"/>
      <c r="N636" s="104">
        <f>(MID(A636,5,6))*1</f>
        <v>48805</v>
      </c>
      <c r="O636" s="104"/>
      <c r="P636" s="104" t="str">
        <f t="shared" si="9"/>
        <v>ЕПС_48805</v>
      </c>
    </row>
    <row r="637" spans="1:16">
      <c r="A637" s="104" t="s">
        <v>17075</v>
      </c>
      <c r="B637" s="104" t="s">
        <v>19067</v>
      </c>
      <c r="C637" s="104" t="s">
        <v>11976</v>
      </c>
      <c r="D637" s="104" t="s">
        <v>11977</v>
      </c>
      <c r="E637" s="104" t="s">
        <v>11976</v>
      </c>
      <c r="F637" s="104" t="s">
        <v>11982</v>
      </c>
      <c r="G637" s="104" t="s">
        <v>11979</v>
      </c>
      <c r="H637" s="104" t="b">
        <v>0</v>
      </c>
      <c r="I637" s="104" t="b">
        <v>1</v>
      </c>
      <c r="J637" s="104" t="s">
        <v>11983</v>
      </c>
      <c r="K637" s="104" t="s">
        <v>11984</v>
      </c>
      <c r="L637" s="104"/>
      <c r="M637" s="104"/>
      <c r="N637" s="104">
        <f>(MID(A637,5,6))*1</f>
        <v>48806</v>
      </c>
      <c r="O637" s="104"/>
      <c r="P637" s="104" t="str">
        <f t="shared" si="9"/>
        <v>ЕПС_48806</v>
      </c>
    </row>
    <row r="638" spans="1:16">
      <c r="A638" s="104" t="s">
        <v>17076</v>
      </c>
      <c r="B638" s="104" t="s">
        <v>19068</v>
      </c>
      <c r="C638" s="104" t="s">
        <v>11976</v>
      </c>
      <c r="D638" s="104" t="s">
        <v>11977</v>
      </c>
      <c r="E638" s="104" t="s">
        <v>11976</v>
      </c>
      <c r="F638" s="104" t="s">
        <v>11982</v>
      </c>
      <c r="G638" s="104" t="s">
        <v>11979</v>
      </c>
      <c r="H638" s="104" t="b">
        <v>0</v>
      </c>
      <c r="I638" s="104" t="b">
        <v>1</v>
      </c>
      <c r="J638" s="104" t="s">
        <v>11983</v>
      </c>
      <c r="K638" s="104" t="s">
        <v>11984</v>
      </c>
      <c r="L638" s="104"/>
      <c r="M638" s="104"/>
      <c r="N638" s="104">
        <f>(MID(A638,5,6))*1</f>
        <v>48807</v>
      </c>
      <c r="O638" s="104"/>
      <c r="P638" s="104" t="str">
        <f t="shared" si="9"/>
        <v>ЕПС_48807</v>
      </c>
    </row>
    <row r="639" spans="1:16">
      <c r="A639" s="104" t="s">
        <v>17077</v>
      </c>
      <c r="B639" s="104" t="s">
        <v>19069</v>
      </c>
      <c r="C639" s="104" t="s">
        <v>11976</v>
      </c>
      <c r="D639" s="104" t="s">
        <v>11977</v>
      </c>
      <c r="E639" s="104" t="s">
        <v>11976</v>
      </c>
      <c r="F639" s="104" t="s">
        <v>11982</v>
      </c>
      <c r="G639" s="104" t="s">
        <v>11979</v>
      </c>
      <c r="H639" s="104" t="b">
        <v>0</v>
      </c>
      <c r="I639" s="104" t="b">
        <v>1</v>
      </c>
      <c r="J639" s="104" t="s">
        <v>12034</v>
      </c>
      <c r="K639" s="104" t="s">
        <v>11984</v>
      </c>
      <c r="L639" s="104"/>
      <c r="M639" s="104"/>
      <c r="N639" s="104">
        <f>(MID(A639,5,6))*1</f>
        <v>48808</v>
      </c>
      <c r="O639" s="104"/>
      <c r="P639" s="104" t="str">
        <f t="shared" si="9"/>
        <v>ЕПС_48808</v>
      </c>
    </row>
    <row r="640" spans="1:16">
      <c r="A640" s="104" t="s">
        <v>17078</v>
      </c>
      <c r="B640" s="104" t="s">
        <v>19070</v>
      </c>
      <c r="C640" s="104" t="s">
        <v>11976</v>
      </c>
      <c r="D640" s="104" t="s">
        <v>11977</v>
      </c>
      <c r="E640" s="104" t="s">
        <v>11976</v>
      </c>
      <c r="F640" s="104" t="s">
        <v>11982</v>
      </c>
      <c r="G640" s="104" t="s">
        <v>11979</v>
      </c>
      <c r="H640" s="104" t="b">
        <v>0</v>
      </c>
      <c r="I640" s="104" t="b">
        <v>1</v>
      </c>
      <c r="J640" s="104" t="s">
        <v>12034</v>
      </c>
      <c r="K640" s="104" t="s">
        <v>11984</v>
      </c>
      <c r="L640" s="104"/>
      <c r="M640" s="104"/>
      <c r="N640" s="104">
        <f>(MID(A640,5,6))*1</f>
        <v>48809</v>
      </c>
      <c r="O640" s="104"/>
      <c r="P640" s="104" t="str">
        <f t="shared" si="9"/>
        <v>ЕПС_48809</v>
      </c>
    </row>
    <row r="641" spans="1:16">
      <c r="A641" s="104" t="s">
        <v>17079</v>
      </c>
      <c r="B641" s="104" t="s">
        <v>19071</v>
      </c>
      <c r="C641" s="104" t="s">
        <v>11976</v>
      </c>
      <c r="D641" s="104" t="s">
        <v>11977</v>
      </c>
      <c r="E641" s="104" t="s">
        <v>11976</v>
      </c>
      <c r="F641" s="104" t="s">
        <v>11982</v>
      </c>
      <c r="G641" s="104" t="s">
        <v>11979</v>
      </c>
      <c r="H641" s="104" t="b">
        <v>0</v>
      </c>
      <c r="I641" s="104" t="b">
        <v>1</v>
      </c>
      <c r="J641" s="104" t="s">
        <v>12034</v>
      </c>
      <c r="K641" s="104" t="s">
        <v>11984</v>
      </c>
      <c r="L641" s="104"/>
      <c r="M641" s="104"/>
      <c r="N641" s="104">
        <f>(MID(A641,5,6))*1</f>
        <v>48810</v>
      </c>
      <c r="O641" s="104"/>
      <c r="P641" s="104" t="str">
        <f t="shared" si="9"/>
        <v>ЕПС_48810</v>
      </c>
    </row>
    <row r="642" spans="1:16">
      <c r="A642" s="104" t="s">
        <v>17080</v>
      </c>
      <c r="B642" s="104" t="s">
        <v>19072</v>
      </c>
      <c r="C642" s="104" t="s">
        <v>11976</v>
      </c>
      <c r="D642" s="104" t="s">
        <v>11977</v>
      </c>
      <c r="E642" s="104" t="s">
        <v>11976</v>
      </c>
      <c r="F642" s="104" t="s">
        <v>11982</v>
      </c>
      <c r="G642" s="104" t="s">
        <v>11979</v>
      </c>
      <c r="H642" s="104" t="b">
        <v>0</v>
      </c>
      <c r="I642" s="104" t="b">
        <v>1</v>
      </c>
      <c r="J642" s="104" t="s">
        <v>11983</v>
      </c>
      <c r="K642" s="104" t="s">
        <v>11984</v>
      </c>
      <c r="L642" s="104"/>
      <c r="M642" s="104"/>
      <c r="N642" s="104">
        <f>(MID(A642,5,6))*1</f>
        <v>48901</v>
      </c>
      <c r="O642" s="104"/>
      <c r="P642" s="104" t="str">
        <f t="shared" si="9"/>
        <v>ЕПС_48901</v>
      </c>
    </row>
    <row r="643" spans="1:16">
      <c r="A643" s="104" t="s">
        <v>17081</v>
      </c>
      <c r="B643" s="104" t="s">
        <v>19073</v>
      </c>
      <c r="C643" s="104" t="s">
        <v>11976</v>
      </c>
      <c r="D643" s="104" t="s">
        <v>11977</v>
      </c>
      <c r="E643" s="104" t="s">
        <v>11976</v>
      </c>
      <c r="F643" s="104" t="s">
        <v>11982</v>
      </c>
      <c r="G643" s="104" t="s">
        <v>11979</v>
      </c>
      <c r="H643" s="104" t="b">
        <v>0</v>
      </c>
      <c r="I643" s="104" t="b">
        <v>1</v>
      </c>
      <c r="J643" s="104" t="s">
        <v>11983</v>
      </c>
      <c r="K643" s="104" t="s">
        <v>11984</v>
      </c>
      <c r="L643" s="104"/>
      <c r="M643" s="104"/>
      <c r="N643" s="104">
        <f>(MID(A643,5,6))*1</f>
        <v>48902</v>
      </c>
      <c r="O643" s="104"/>
      <c r="P643" s="104" t="str">
        <f t="shared" si="9"/>
        <v>ЕПС_48902</v>
      </c>
    </row>
    <row r="644" spans="1:16">
      <c r="A644" s="104" t="s">
        <v>17082</v>
      </c>
      <c r="B644" s="104" t="s">
        <v>19074</v>
      </c>
      <c r="C644" s="104" t="s">
        <v>11976</v>
      </c>
      <c r="D644" s="104" t="s">
        <v>11977</v>
      </c>
      <c r="E644" s="104" t="s">
        <v>11976</v>
      </c>
      <c r="F644" s="104" t="s">
        <v>11982</v>
      </c>
      <c r="G644" s="104" t="s">
        <v>11979</v>
      </c>
      <c r="H644" s="104" t="b">
        <v>0</v>
      </c>
      <c r="I644" s="104" t="b">
        <v>1</v>
      </c>
      <c r="J644" s="104" t="s">
        <v>11983</v>
      </c>
      <c r="K644" s="104" t="s">
        <v>11984</v>
      </c>
      <c r="L644" s="104"/>
      <c r="M644" s="104"/>
      <c r="N644" s="104">
        <f>(MID(A644,5,6))*1</f>
        <v>48903</v>
      </c>
      <c r="O644" s="104"/>
      <c r="P644" s="104" t="str">
        <f t="shared" si="9"/>
        <v>ЕПС_48903</v>
      </c>
    </row>
    <row r="645" spans="1:16">
      <c r="A645" s="104" t="s">
        <v>17083</v>
      </c>
      <c r="B645" s="104" t="s">
        <v>19075</v>
      </c>
      <c r="C645" s="104" t="s">
        <v>11976</v>
      </c>
      <c r="D645" s="104" t="s">
        <v>11977</v>
      </c>
      <c r="E645" s="104" t="s">
        <v>11976</v>
      </c>
      <c r="F645" s="104" t="s">
        <v>11982</v>
      </c>
      <c r="G645" s="104" t="s">
        <v>11979</v>
      </c>
      <c r="H645" s="104" t="b">
        <v>0</v>
      </c>
      <c r="I645" s="104" t="b">
        <v>1</v>
      </c>
      <c r="J645" s="104" t="s">
        <v>12034</v>
      </c>
      <c r="K645" s="104" t="s">
        <v>11984</v>
      </c>
      <c r="L645" s="104"/>
      <c r="M645" s="104"/>
      <c r="N645" s="104">
        <f>(MID(A645,5,6))*1</f>
        <v>48904</v>
      </c>
      <c r="O645" s="104"/>
      <c r="P645" s="104" t="str">
        <f t="shared" si="9"/>
        <v>ЕПС_48904</v>
      </c>
    </row>
    <row r="646" spans="1:16">
      <c r="A646" s="104" t="s">
        <v>17084</v>
      </c>
      <c r="B646" s="104" t="s">
        <v>19076</v>
      </c>
      <c r="C646" s="104" t="s">
        <v>11976</v>
      </c>
      <c r="D646" s="104" t="s">
        <v>11977</v>
      </c>
      <c r="E646" s="104" t="s">
        <v>11976</v>
      </c>
      <c r="F646" s="104" t="s">
        <v>11982</v>
      </c>
      <c r="G646" s="104" t="s">
        <v>11979</v>
      </c>
      <c r="H646" s="104" t="b">
        <v>0</v>
      </c>
      <c r="I646" s="104" t="b">
        <v>1</v>
      </c>
      <c r="J646" s="104" t="s">
        <v>12034</v>
      </c>
      <c r="K646" s="104" t="s">
        <v>11984</v>
      </c>
      <c r="L646" s="104"/>
      <c r="M646" s="104"/>
      <c r="N646" s="104">
        <f>(MID(A646,5,6))*1</f>
        <v>48905</v>
      </c>
      <c r="O646" s="104"/>
      <c r="P646" s="104" t="str">
        <f t="shared" si="9"/>
        <v>ЕПС_48905</v>
      </c>
    </row>
    <row r="647" spans="1:16">
      <c r="A647" s="104" t="s">
        <v>17085</v>
      </c>
      <c r="B647" s="104" t="s">
        <v>19077</v>
      </c>
      <c r="C647" s="104" t="s">
        <v>11976</v>
      </c>
      <c r="D647" s="104" t="s">
        <v>11977</v>
      </c>
      <c r="E647" s="104" t="s">
        <v>11976</v>
      </c>
      <c r="F647" s="104" t="s">
        <v>11982</v>
      </c>
      <c r="G647" s="104" t="s">
        <v>11979</v>
      </c>
      <c r="H647" s="104" t="b">
        <v>0</v>
      </c>
      <c r="I647" s="104" t="b">
        <v>1</v>
      </c>
      <c r="J647" s="104" t="s">
        <v>11983</v>
      </c>
      <c r="K647" s="104" t="s">
        <v>11984</v>
      </c>
      <c r="L647" s="104"/>
      <c r="M647" s="104"/>
      <c r="N647" s="104">
        <f>(MID(A647,5,6))*1</f>
        <v>48906</v>
      </c>
      <c r="O647" s="104"/>
      <c r="P647" s="104" t="str">
        <f t="shared" si="9"/>
        <v>ЕПС_48906</v>
      </c>
    </row>
    <row r="648" spans="1:16">
      <c r="A648" s="104" t="s">
        <v>17086</v>
      </c>
      <c r="B648" s="104" t="s">
        <v>19078</v>
      </c>
      <c r="C648" s="104" t="s">
        <v>11976</v>
      </c>
      <c r="D648" s="104" t="s">
        <v>11977</v>
      </c>
      <c r="E648" s="104" t="s">
        <v>11976</v>
      </c>
      <c r="F648" s="104" t="s">
        <v>11982</v>
      </c>
      <c r="G648" s="104" t="s">
        <v>11979</v>
      </c>
      <c r="H648" s="104" t="b">
        <v>0</v>
      </c>
      <c r="I648" s="104" t="b">
        <v>1</v>
      </c>
      <c r="J648" s="104" t="s">
        <v>11983</v>
      </c>
      <c r="K648" s="104" t="s">
        <v>11984</v>
      </c>
      <c r="L648" s="104"/>
      <c r="M648" s="104"/>
      <c r="N648" s="104">
        <f>(MID(A648,5,6))*1</f>
        <v>48907</v>
      </c>
      <c r="O648" s="104"/>
      <c r="P648" s="104" t="str">
        <f t="shared" si="9"/>
        <v>ЕПС_48907</v>
      </c>
    </row>
    <row r="649" spans="1:16">
      <c r="A649" s="104" t="s">
        <v>17087</v>
      </c>
      <c r="B649" s="104" t="s">
        <v>19079</v>
      </c>
      <c r="C649" s="104" t="s">
        <v>11976</v>
      </c>
      <c r="D649" s="104" t="s">
        <v>11977</v>
      </c>
      <c r="E649" s="104" t="s">
        <v>11976</v>
      </c>
      <c r="F649" s="104" t="s">
        <v>11982</v>
      </c>
      <c r="G649" s="104" t="s">
        <v>11979</v>
      </c>
      <c r="H649" s="104" t="b">
        <v>0</v>
      </c>
      <c r="I649" s="104" t="b">
        <v>1</v>
      </c>
      <c r="J649" s="104" t="s">
        <v>12034</v>
      </c>
      <c r="K649" s="104" t="s">
        <v>11984</v>
      </c>
      <c r="L649" s="104"/>
      <c r="M649" s="104"/>
      <c r="N649" s="104">
        <f>(MID(A649,5,6))*1</f>
        <v>48908</v>
      </c>
      <c r="O649" s="104"/>
      <c r="P649" s="104" t="str">
        <f t="shared" si="9"/>
        <v>ЕПС_48908</v>
      </c>
    </row>
    <row r="650" spans="1:16">
      <c r="A650" s="104" t="s">
        <v>17088</v>
      </c>
      <c r="B650" s="104" t="s">
        <v>19080</v>
      </c>
      <c r="C650" s="104" t="s">
        <v>11976</v>
      </c>
      <c r="D650" s="104" t="s">
        <v>11977</v>
      </c>
      <c r="E650" s="104" t="s">
        <v>11976</v>
      </c>
      <c r="F650" s="104" t="s">
        <v>11982</v>
      </c>
      <c r="G650" s="104" t="s">
        <v>11979</v>
      </c>
      <c r="H650" s="104" t="b">
        <v>0</v>
      </c>
      <c r="I650" s="104" t="b">
        <v>1</v>
      </c>
      <c r="J650" s="104" t="s">
        <v>12034</v>
      </c>
      <c r="K650" s="104" t="s">
        <v>11984</v>
      </c>
      <c r="L650" s="104"/>
      <c r="M650" s="104"/>
      <c r="N650" s="104">
        <f>(MID(A650,5,6))*1</f>
        <v>48909</v>
      </c>
      <c r="O650" s="104"/>
      <c r="P650" s="104" t="str">
        <f t="shared" si="9"/>
        <v>ЕПС_48909</v>
      </c>
    </row>
    <row r="651" spans="1:16">
      <c r="A651" s="104" t="s">
        <v>17089</v>
      </c>
      <c r="B651" s="104" t="s">
        <v>19081</v>
      </c>
      <c r="C651" s="104" t="s">
        <v>11976</v>
      </c>
      <c r="D651" s="104" t="s">
        <v>11977</v>
      </c>
      <c r="E651" s="104" t="s">
        <v>11976</v>
      </c>
      <c r="F651" s="104" t="s">
        <v>11982</v>
      </c>
      <c r="G651" s="104" t="s">
        <v>11979</v>
      </c>
      <c r="H651" s="104" t="b">
        <v>0</v>
      </c>
      <c r="I651" s="104" t="b">
        <v>1</v>
      </c>
      <c r="J651" s="104" t="s">
        <v>12034</v>
      </c>
      <c r="K651" s="104" t="s">
        <v>11984</v>
      </c>
      <c r="L651" s="104"/>
      <c r="M651" s="104"/>
      <c r="N651" s="104">
        <f>(MID(A651,5,6))*1</f>
        <v>48910</v>
      </c>
      <c r="O651" s="104"/>
      <c r="P651" s="104" t="str">
        <f t="shared" si="9"/>
        <v>ЕПС_48910</v>
      </c>
    </row>
    <row r="652" spans="1:16">
      <c r="A652" s="104" t="s">
        <v>17090</v>
      </c>
      <c r="B652" s="104" t="s">
        <v>19082</v>
      </c>
      <c r="C652" s="104" t="s">
        <v>11976</v>
      </c>
      <c r="D652" s="104" t="s">
        <v>11977</v>
      </c>
      <c r="E652" s="104" t="s">
        <v>11976</v>
      </c>
      <c r="F652" s="104" t="s">
        <v>11982</v>
      </c>
      <c r="G652" s="104" t="s">
        <v>11979</v>
      </c>
      <c r="H652" s="104" t="b">
        <v>0</v>
      </c>
      <c r="I652" s="104" t="b">
        <v>1</v>
      </c>
      <c r="J652" s="104" t="s">
        <v>11983</v>
      </c>
      <c r="K652" s="104" t="s">
        <v>11984</v>
      </c>
      <c r="L652" s="104"/>
      <c r="M652" s="104"/>
      <c r="N652" s="104">
        <f>(MID(A652,5,6))*1</f>
        <v>49001</v>
      </c>
      <c r="O652" s="104"/>
      <c r="P652" s="104" t="str">
        <f t="shared" si="9"/>
        <v>ЕПС_49001</v>
      </c>
    </row>
    <row r="653" spans="1:16">
      <c r="A653" s="104" t="s">
        <v>17091</v>
      </c>
      <c r="B653" s="104" t="s">
        <v>19083</v>
      </c>
      <c r="C653" s="104" t="s">
        <v>11976</v>
      </c>
      <c r="D653" s="104" t="s">
        <v>11977</v>
      </c>
      <c r="E653" s="104" t="s">
        <v>11976</v>
      </c>
      <c r="F653" s="104" t="s">
        <v>11982</v>
      </c>
      <c r="G653" s="104" t="s">
        <v>11979</v>
      </c>
      <c r="H653" s="104" t="b">
        <v>0</v>
      </c>
      <c r="I653" s="104" t="b">
        <v>1</v>
      </c>
      <c r="J653" s="104" t="s">
        <v>11983</v>
      </c>
      <c r="K653" s="104" t="s">
        <v>11984</v>
      </c>
      <c r="L653" s="104"/>
      <c r="M653" s="104"/>
      <c r="N653" s="104">
        <f>(MID(A653,5,6))*1</f>
        <v>49002</v>
      </c>
      <c r="O653" s="104"/>
      <c r="P653" s="104" t="str">
        <f t="shared" si="9"/>
        <v>ЕПС_49002</v>
      </c>
    </row>
    <row r="654" spans="1:16">
      <c r="A654" s="104" t="s">
        <v>17092</v>
      </c>
      <c r="B654" s="104" t="s">
        <v>19084</v>
      </c>
      <c r="C654" s="104" t="s">
        <v>11976</v>
      </c>
      <c r="D654" s="104" t="s">
        <v>11977</v>
      </c>
      <c r="E654" s="104" t="s">
        <v>11976</v>
      </c>
      <c r="F654" s="104" t="s">
        <v>11982</v>
      </c>
      <c r="G654" s="104" t="s">
        <v>11979</v>
      </c>
      <c r="H654" s="104" t="b">
        <v>0</v>
      </c>
      <c r="I654" s="104" t="b">
        <v>1</v>
      </c>
      <c r="J654" s="104" t="s">
        <v>11983</v>
      </c>
      <c r="K654" s="104" t="s">
        <v>11984</v>
      </c>
      <c r="L654" s="104"/>
      <c r="M654" s="104"/>
      <c r="N654" s="104">
        <f>(MID(A654,5,6))*1</f>
        <v>49003</v>
      </c>
      <c r="O654" s="104"/>
      <c r="P654" s="104" t="str">
        <f t="shared" si="9"/>
        <v>ЕПС_49003</v>
      </c>
    </row>
    <row r="655" spans="1:16">
      <c r="A655" s="104" t="s">
        <v>17093</v>
      </c>
      <c r="B655" s="104" t="s">
        <v>19085</v>
      </c>
      <c r="C655" s="104" t="s">
        <v>11976</v>
      </c>
      <c r="D655" s="104" t="s">
        <v>11977</v>
      </c>
      <c r="E655" s="104" t="s">
        <v>11976</v>
      </c>
      <c r="F655" s="104" t="s">
        <v>11982</v>
      </c>
      <c r="G655" s="104" t="s">
        <v>11979</v>
      </c>
      <c r="H655" s="104" t="b">
        <v>0</v>
      </c>
      <c r="I655" s="104" t="b">
        <v>1</v>
      </c>
      <c r="J655" s="104" t="s">
        <v>12034</v>
      </c>
      <c r="K655" s="104" t="s">
        <v>11984</v>
      </c>
      <c r="L655" s="104"/>
      <c r="M655" s="104"/>
      <c r="N655" s="104">
        <f>(MID(A655,5,6))*1</f>
        <v>49004</v>
      </c>
      <c r="O655" s="104"/>
      <c r="P655" s="104" t="str">
        <f t="shared" si="9"/>
        <v>ЕПС_49004</v>
      </c>
    </row>
    <row r="656" spans="1:16">
      <c r="A656" s="104" t="s">
        <v>17094</v>
      </c>
      <c r="B656" s="104" t="s">
        <v>19086</v>
      </c>
      <c r="C656" s="104" t="s">
        <v>11976</v>
      </c>
      <c r="D656" s="104" t="s">
        <v>11977</v>
      </c>
      <c r="E656" s="104" t="s">
        <v>11976</v>
      </c>
      <c r="F656" s="104" t="s">
        <v>11982</v>
      </c>
      <c r="G656" s="104" t="s">
        <v>11979</v>
      </c>
      <c r="H656" s="104" t="b">
        <v>0</v>
      </c>
      <c r="I656" s="104" t="b">
        <v>1</v>
      </c>
      <c r="J656" s="104" t="s">
        <v>12034</v>
      </c>
      <c r="K656" s="104" t="s">
        <v>11984</v>
      </c>
      <c r="L656" s="104"/>
      <c r="M656" s="104"/>
      <c r="N656" s="104">
        <f>(MID(A656,5,6))*1</f>
        <v>49005</v>
      </c>
      <c r="O656" s="104"/>
      <c r="P656" s="104" t="str">
        <f t="shared" si="9"/>
        <v>ЕПС_49005</v>
      </c>
    </row>
    <row r="657" spans="1:16">
      <c r="A657" s="104" t="s">
        <v>17095</v>
      </c>
      <c r="B657" s="104" t="s">
        <v>19087</v>
      </c>
      <c r="C657" s="104" t="s">
        <v>11976</v>
      </c>
      <c r="D657" s="104" t="s">
        <v>11977</v>
      </c>
      <c r="E657" s="104" t="s">
        <v>11976</v>
      </c>
      <c r="F657" s="104" t="s">
        <v>11982</v>
      </c>
      <c r="G657" s="104" t="s">
        <v>11979</v>
      </c>
      <c r="H657" s="104" t="b">
        <v>0</v>
      </c>
      <c r="I657" s="104" t="b">
        <v>1</v>
      </c>
      <c r="J657" s="104" t="s">
        <v>11983</v>
      </c>
      <c r="K657" s="104" t="s">
        <v>11984</v>
      </c>
      <c r="L657" s="104"/>
      <c r="M657" s="104"/>
      <c r="N657" s="104">
        <f>(MID(A657,5,6))*1</f>
        <v>49006</v>
      </c>
      <c r="O657" s="104"/>
      <c r="P657" s="104" t="str">
        <f t="shared" si="9"/>
        <v>ЕПС_49006</v>
      </c>
    </row>
    <row r="658" spans="1:16">
      <c r="A658" s="104" t="s">
        <v>17096</v>
      </c>
      <c r="B658" s="104" t="s">
        <v>19088</v>
      </c>
      <c r="C658" s="104" t="s">
        <v>11976</v>
      </c>
      <c r="D658" s="104" t="s">
        <v>11977</v>
      </c>
      <c r="E658" s="104" t="s">
        <v>11976</v>
      </c>
      <c r="F658" s="104" t="s">
        <v>11982</v>
      </c>
      <c r="G658" s="104" t="s">
        <v>11979</v>
      </c>
      <c r="H658" s="104" t="b">
        <v>0</v>
      </c>
      <c r="I658" s="104" t="b">
        <v>1</v>
      </c>
      <c r="J658" s="104" t="s">
        <v>11983</v>
      </c>
      <c r="K658" s="104" t="s">
        <v>11984</v>
      </c>
      <c r="L658" s="104"/>
      <c r="M658" s="104"/>
      <c r="N658" s="104">
        <f>(MID(A658,5,6))*1</f>
        <v>49007</v>
      </c>
      <c r="O658" s="104"/>
      <c r="P658" s="104" t="str">
        <f t="shared" si="9"/>
        <v>ЕПС_49007</v>
      </c>
    </row>
    <row r="659" spans="1:16">
      <c r="A659" s="104" t="s">
        <v>17097</v>
      </c>
      <c r="B659" s="104" t="s">
        <v>19089</v>
      </c>
      <c r="C659" s="104" t="s">
        <v>11976</v>
      </c>
      <c r="D659" s="104" t="s">
        <v>11977</v>
      </c>
      <c r="E659" s="104" t="s">
        <v>11976</v>
      </c>
      <c r="F659" s="104" t="s">
        <v>11982</v>
      </c>
      <c r="G659" s="104" t="s">
        <v>11979</v>
      </c>
      <c r="H659" s="104" t="b">
        <v>0</v>
      </c>
      <c r="I659" s="104" t="b">
        <v>1</v>
      </c>
      <c r="J659" s="104" t="s">
        <v>12034</v>
      </c>
      <c r="K659" s="104" t="s">
        <v>11984</v>
      </c>
      <c r="L659" s="104"/>
      <c r="M659" s="104"/>
      <c r="N659" s="104">
        <f>(MID(A659,5,6))*1</f>
        <v>49008</v>
      </c>
      <c r="O659" s="104"/>
      <c r="P659" s="104" t="str">
        <f t="shared" si="9"/>
        <v>ЕПС_49008</v>
      </c>
    </row>
    <row r="660" spans="1:16">
      <c r="A660" s="104" t="s">
        <v>17098</v>
      </c>
      <c r="B660" s="104" t="s">
        <v>19090</v>
      </c>
      <c r="C660" s="104" t="s">
        <v>11976</v>
      </c>
      <c r="D660" s="104" t="s">
        <v>11977</v>
      </c>
      <c r="E660" s="104" t="s">
        <v>11976</v>
      </c>
      <c r="F660" s="104" t="s">
        <v>11982</v>
      </c>
      <c r="G660" s="104" t="s">
        <v>11979</v>
      </c>
      <c r="H660" s="104" t="b">
        <v>0</v>
      </c>
      <c r="I660" s="104" t="b">
        <v>1</v>
      </c>
      <c r="J660" s="104" t="s">
        <v>12034</v>
      </c>
      <c r="K660" s="104" t="s">
        <v>11984</v>
      </c>
      <c r="L660" s="104"/>
      <c r="M660" s="104"/>
      <c r="N660" s="104">
        <f>(MID(A660,5,6))*1</f>
        <v>49009</v>
      </c>
      <c r="O660" s="104"/>
      <c r="P660" s="104" t="str">
        <f t="shared" si="9"/>
        <v>ЕПС_49009</v>
      </c>
    </row>
    <row r="661" spans="1:16">
      <c r="A661" s="104" t="s">
        <v>17099</v>
      </c>
      <c r="B661" s="104" t="s">
        <v>19091</v>
      </c>
      <c r="C661" s="104" t="s">
        <v>11976</v>
      </c>
      <c r="D661" s="104" t="s">
        <v>11977</v>
      </c>
      <c r="E661" s="104" t="s">
        <v>11976</v>
      </c>
      <c r="F661" s="104" t="s">
        <v>11982</v>
      </c>
      <c r="G661" s="104" t="s">
        <v>11979</v>
      </c>
      <c r="H661" s="104" t="b">
        <v>0</v>
      </c>
      <c r="I661" s="104" t="b">
        <v>1</v>
      </c>
      <c r="J661" s="104" t="s">
        <v>12034</v>
      </c>
      <c r="K661" s="104" t="s">
        <v>11984</v>
      </c>
      <c r="L661" s="104"/>
      <c r="M661" s="104"/>
      <c r="N661" s="104">
        <f>(MID(A661,5,6))*1</f>
        <v>49010</v>
      </c>
      <c r="O661" s="104"/>
      <c r="P661" s="104" t="str">
        <f t="shared" si="9"/>
        <v>ЕПС_49010</v>
      </c>
    </row>
    <row r="662" spans="1:16">
      <c r="A662" s="104" t="s">
        <v>17100</v>
      </c>
      <c r="B662" s="104" t="s">
        <v>19092</v>
      </c>
      <c r="C662" s="104" t="s">
        <v>11976</v>
      </c>
      <c r="D662" s="104" t="s">
        <v>11977</v>
      </c>
      <c r="E662" s="104" t="s">
        <v>11976</v>
      </c>
      <c r="F662" s="104" t="s">
        <v>11982</v>
      </c>
      <c r="G662" s="104" t="s">
        <v>11979</v>
      </c>
      <c r="H662" s="104" t="b">
        <v>0</v>
      </c>
      <c r="I662" s="104" t="b">
        <v>1</v>
      </c>
      <c r="J662" s="104" t="s">
        <v>11983</v>
      </c>
      <c r="K662" s="104" t="s">
        <v>11984</v>
      </c>
      <c r="L662" s="104"/>
      <c r="M662" s="104"/>
      <c r="N662" s="104">
        <f>(MID(A662,5,6))*1</f>
        <v>49101</v>
      </c>
      <c r="O662" s="104"/>
      <c r="P662" s="104" t="str">
        <f t="shared" si="9"/>
        <v>ЕПС_49101</v>
      </c>
    </row>
    <row r="663" spans="1:16">
      <c r="A663" s="104" t="s">
        <v>17101</v>
      </c>
      <c r="B663" s="104" t="s">
        <v>19093</v>
      </c>
      <c r="C663" s="104" t="s">
        <v>11976</v>
      </c>
      <c r="D663" s="104" t="s">
        <v>11977</v>
      </c>
      <c r="E663" s="104" t="s">
        <v>11976</v>
      </c>
      <c r="F663" s="104" t="s">
        <v>11982</v>
      </c>
      <c r="G663" s="104" t="s">
        <v>11979</v>
      </c>
      <c r="H663" s="104" t="b">
        <v>0</v>
      </c>
      <c r="I663" s="104" t="b">
        <v>1</v>
      </c>
      <c r="J663" s="104" t="s">
        <v>11983</v>
      </c>
      <c r="K663" s="104" t="s">
        <v>11984</v>
      </c>
      <c r="L663" s="104"/>
      <c r="M663" s="104"/>
      <c r="N663" s="104">
        <f>(MID(A663,5,6))*1</f>
        <v>49102</v>
      </c>
      <c r="O663" s="104"/>
      <c r="P663" s="104" t="str">
        <f t="shared" si="9"/>
        <v>ЕПС_49102</v>
      </c>
    </row>
    <row r="664" spans="1:16">
      <c r="A664" s="104" t="s">
        <v>17102</v>
      </c>
      <c r="B664" s="104" t="s">
        <v>19094</v>
      </c>
      <c r="C664" s="104" t="s">
        <v>11976</v>
      </c>
      <c r="D664" s="104" t="s">
        <v>11977</v>
      </c>
      <c r="E664" s="104" t="s">
        <v>11976</v>
      </c>
      <c r="F664" s="104" t="s">
        <v>11982</v>
      </c>
      <c r="G664" s="104" t="s">
        <v>11979</v>
      </c>
      <c r="H664" s="104" t="b">
        <v>0</v>
      </c>
      <c r="I664" s="104" t="b">
        <v>1</v>
      </c>
      <c r="J664" s="104" t="s">
        <v>11983</v>
      </c>
      <c r="K664" s="104" t="s">
        <v>11984</v>
      </c>
      <c r="L664" s="104"/>
      <c r="M664" s="104"/>
      <c r="N664" s="104">
        <f>(MID(A664,5,6))*1</f>
        <v>49103</v>
      </c>
      <c r="O664" s="104"/>
      <c r="P664" s="104" t="str">
        <f t="shared" si="9"/>
        <v>ЕПС_49103</v>
      </c>
    </row>
    <row r="665" spans="1:16">
      <c r="A665" s="104" t="s">
        <v>17103</v>
      </c>
      <c r="B665" s="104" t="s">
        <v>19095</v>
      </c>
      <c r="C665" s="104" t="s">
        <v>11976</v>
      </c>
      <c r="D665" s="104" t="s">
        <v>11977</v>
      </c>
      <c r="E665" s="104" t="s">
        <v>11976</v>
      </c>
      <c r="F665" s="104" t="s">
        <v>11982</v>
      </c>
      <c r="G665" s="104" t="s">
        <v>11979</v>
      </c>
      <c r="H665" s="104" t="b">
        <v>0</v>
      </c>
      <c r="I665" s="104" t="b">
        <v>1</v>
      </c>
      <c r="J665" s="104" t="s">
        <v>12034</v>
      </c>
      <c r="K665" s="104" t="s">
        <v>11984</v>
      </c>
      <c r="L665" s="104"/>
      <c r="M665" s="104"/>
      <c r="N665" s="104">
        <f>(MID(A665,5,6))*1</f>
        <v>49104</v>
      </c>
      <c r="O665" s="104"/>
      <c r="P665" s="104" t="str">
        <f t="shared" si="9"/>
        <v>ЕПС_49104</v>
      </c>
    </row>
    <row r="666" spans="1:16">
      <c r="A666" s="104" t="s">
        <v>17104</v>
      </c>
      <c r="B666" s="104" t="s">
        <v>19096</v>
      </c>
      <c r="C666" s="104" t="s">
        <v>11976</v>
      </c>
      <c r="D666" s="104" t="s">
        <v>11977</v>
      </c>
      <c r="E666" s="104" t="s">
        <v>11976</v>
      </c>
      <c r="F666" s="104" t="s">
        <v>11982</v>
      </c>
      <c r="G666" s="104" t="s">
        <v>11979</v>
      </c>
      <c r="H666" s="104" t="b">
        <v>0</v>
      </c>
      <c r="I666" s="104" t="b">
        <v>1</v>
      </c>
      <c r="J666" s="104" t="s">
        <v>12034</v>
      </c>
      <c r="K666" s="104" t="s">
        <v>11984</v>
      </c>
      <c r="L666" s="104"/>
      <c r="M666" s="104"/>
      <c r="N666" s="104">
        <f>(MID(A666,5,6))*1</f>
        <v>49105</v>
      </c>
      <c r="O666" s="104"/>
      <c r="P666" s="104" t="str">
        <f t="shared" si="9"/>
        <v>ЕПС_49105</v>
      </c>
    </row>
    <row r="667" spans="1:16">
      <c r="A667" s="104" t="s">
        <v>17105</v>
      </c>
      <c r="B667" s="104" t="s">
        <v>19097</v>
      </c>
      <c r="C667" s="104" t="s">
        <v>11976</v>
      </c>
      <c r="D667" s="104" t="s">
        <v>11977</v>
      </c>
      <c r="E667" s="104" t="s">
        <v>11976</v>
      </c>
      <c r="F667" s="104" t="s">
        <v>11982</v>
      </c>
      <c r="G667" s="104" t="s">
        <v>11979</v>
      </c>
      <c r="H667" s="104" t="b">
        <v>0</v>
      </c>
      <c r="I667" s="104" t="b">
        <v>1</v>
      </c>
      <c r="J667" s="104" t="s">
        <v>11983</v>
      </c>
      <c r="K667" s="104" t="s">
        <v>11984</v>
      </c>
      <c r="L667" s="104"/>
      <c r="M667" s="104"/>
      <c r="N667" s="104">
        <f>(MID(A667,5,6))*1</f>
        <v>49106</v>
      </c>
      <c r="O667" s="104"/>
      <c r="P667" s="104" t="str">
        <f t="shared" si="9"/>
        <v>ЕПС_49106</v>
      </c>
    </row>
    <row r="668" spans="1:16">
      <c r="A668" s="104" t="s">
        <v>17106</v>
      </c>
      <c r="B668" s="104" t="s">
        <v>19098</v>
      </c>
      <c r="C668" s="104" t="s">
        <v>11976</v>
      </c>
      <c r="D668" s="104" t="s">
        <v>11977</v>
      </c>
      <c r="E668" s="104" t="s">
        <v>11976</v>
      </c>
      <c r="F668" s="104" t="s">
        <v>11982</v>
      </c>
      <c r="G668" s="104" t="s">
        <v>11979</v>
      </c>
      <c r="H668" s="104" t="b">
        <v>0</v>
      </c>
      <c r="I668" s="104" t="b">
        <v>1</v>
      </c>
      <c r="J668" s="104" t="s">
        <v>11983</v>
      </c>
      <c r="K668" s="104" t="s">
        <v>11984</v>
      </c>
      <c r="L668" s="104"/>
      <c r="M668" s="104"/>
      <c r="N668" s="104">
        <f>(MID(A668,5,6))*1</f>
        <v>49107</v>
      </c>
      <c r="O668" s="104"/>
      <c r="P668" s="104" t="str">
        <f t="shared" si="9"/>
        <v>ЕПС_49107</v>
      </c>
    </row>
    <row r="669" spans="1:16">
      <c r="A669" s="104" t="s">
        <v>17107</v>
      </c>
      <c r="B669" s="104" t="s">
        <v>19099</v>
      </c>
      <c r="C669" s="104" t="s">
        <v>11976</v>
      </c>
      <c r="D669" s="104" t="s">
        <v>11977</v>
      </c>
      <c r="E669" s="104" t="s">
        <v>11976</v>
      </c>
      <c r="F669" s="104" t="s">
        <v>11982</v>
      </c>
      <c r="G669" s="104" t="s">
        <v>11979</v>
      </c>
      <c r="H669" s="104" t="b">
        <v>0</v>
      </c>
      <c r="I669" s="104" t="b">
        <v>1</v>
      </c>
      <c r="J669" s="104" t="s">
        <v>12034</v>
      </c>
      <c r="K669" s="104" t="s">
        <v>11984</v>
      </c>
      <c r="L669" s="104"/>
      <c r="M669" s="104"/>
      <c r="N669" s="104">
        <f>(MID(A669,5,6))*1</f>
        <v>49108</v>
      </c>
      <c r="O669" s="104"/>
      <c r="P669" s="104" t="str">
        <f t="shared" si="9"/>
        <v>ЕПС_49108</v>
      </c>
    </row>
    <row r="670" spans="1:16">
      <c r="A670" s="104" t="s">
        <v>17108</v>
      </c>
      <c r="B670" s="104" t="s">
        <v>19100</v>
      </c>
      <c r="C670" s="104" t="s">
        <v>11976</v>
      </c>
      <c r="D670" s="104" t="s">
        <v>11977</v>
      </c>
      <c r="E670" s="104" t="s">
        <v>11976</v>
      </c>
      <c r="F670" s="104" t="s">
        <v>11982</v>
      </c>
      <c r="G670" s="104" t="s">
        <v>11979</v>
      </c>
      <c r="H670" s="104" t="b">
        <v>0</v>
      </c>
      <c r="I670" s="104" t="b">
        <v>1</v>
      </c>
      <c r="J670" s="104" t="s">
        <v>12034</v>
      </c>
      <c r="K670" s="104" t="s">
        <v>11984</v>
      </c>
      <c r="L670" s="104"/>
      <c r="M670" s="104"/>
      <c r="N670" s="104">
        <f>(MID(A670,5,6))*1</f>
        <v>49109</v>
      </c>
      <c r="O670" s="104"/>
      <c r="P670" s="104" t="str">
        <f t="shared" si="9"/>
        <v>ЕПС_49109</v>
      </c>
    </row>
    <row r="671" spans="1:16">
      <c r="A671" s="104" t="s">
        <v>17109</v>
      </c>
      <c r="B671" s="104" t="s">
        <v>19101</v>
      </c>
      <c r="C671" s="104" t="s">
        <v>11976</v>
      </c>
      <c r="D671" s="104" t="s">
        <v>11977</v>
      </c>
      <c r="E671" s="104" t="s">
        <v>11976</v>
      </c>
      <c r="F671" s="104" t="s">
        <v>11982</v>
      </c>
      <c r="G671" s="104" t="s">
        <v>11979</v>
      </c>
      <c r="H671" s="104" t="b">
        <v>0</v>
      </c>
      <c r="I671" s="104" t="b">
        <v>1</v>
      </c>
      <c r="J671" s="104" t="s">
        <v>12034</v>
      </c>
      <c r="K671" s="104" t="s">
        <v>11984</v>
      </c>
      <c r="L671" s="104"/>
      <c r="M671" s="104"/>
      <c r="N671" s="104">
        <f>(MID(A671,5,6))*1</f>
        <v>49110</v>
      </c>
      <c r="O671" s="104"/>
      <c r="P671" s="104" t="str">
        <f t="shared" si="9"/>
        <v>ЕПС_49110</v>
      </c>
    </row>
    <row r="672" spans="1:16">
      <c r="A672" s="104" t="s">
        <v>17110</v>
      </c>
      <c r="B672" s="104" t="s">
        <v>19102</v>
      </c>
      <c r="C672" s="104" t="s">
        <v>11976</v>
      </c>
      <c r="D672" s="104" t="s">
        <v>11977</v>
      </c>
      <c r="E672" s="104" t="s">
        <v>11976</v>
      </c>
      <c r="F672" s="104" t="s">
        <v>11982</v>
      </c>
      <c r="G672" s="104" t="s">
        <v>11979</v>
      </c>
      <c r="H672" s="104" t="b">
        <v>0</v>
      </c>
      <c r="I672" s="104" t="b">
        <v>1</v>
      </c>
      <c r="J672" s="104" t="s">
        <v>11983</v>
      </c>
      <c r="K672" s="104" t="s">
        <v>11984</v>
      </c>
      <c r="L672" s="104"/>
      <c r="M672" s="104"/>
      <c r="N672" s="104">
        <f>(MID(A672,5,6))*1</f>
        <v>49201</v>
      </c>
      <c r="O672" s="104"/>
      <c r="P672" s="104" t="str">
        <f t="shared" si="9"/>
        <v>ЕПС_49201</v>
      </c>
    </row>
    <row r="673" spans="1:16">
      <c r="A673" s="104" t="s">
        <v>17111</v>
      </c>
      <c r="B673" s="104" t="s">
        <v>19103</v>
      </c>
      <c r="C673" s="104" t="s">
        <v>11976</v>
      </c>
      <c r="D673" s="104" t="s">
        <v>11977</v>
      </c>
      <c r="E673" s="104" t="s">
        <v>11976</v>
      </c>
      <c r="F673" s="104" t="s">
        <v>11982</v>
      </c>
      <c r="G673" s="104" t="s">
        <v>11979</v>
      </c>
      <c r="H673" s="104" t="b">
        <v>0</v>
      </c>
      <c r="I673" s="104" t="b">
        <v>1</v>
      </c>
      <c r="J673" s="104" t="s">
        <v>11983</v>
      </c>
      <c r="K673" s="104" t="s">
        <v>11984</v>
      </c>
      <c r="L673" s="104"/>
      <c r="M673" s="104"/>
      <c r="N673" s="104">
        <f>(MID(A673,5,6))*1</f>
        <v>49202</v>
      </c>
      <c r="O673" s="104"/>
      <c r="P673" s="104" t="str">
        <f t="shared" si="9"/>
        <v>ЕПС_49202</v>
      </c>
    </row>
    <row r="674" spans="1:16">
      <c r="A674" s="104" t="s">
        <v>17112</v>
      </c>
      <c r="B674" s="104" t="s">
        <v>19104</v>
      </c>
      <c r="C674" s="104" t="s">
        <v>11976</v>
      </c>
      <c r="D674" s="104" t="s">
        <v>11977</v>
      </c>
      <c r="E674" s="104" t="s">
        <v>11976</v>
      </c>
      <c r="F674" s="104" t="s">
        <v>11982</v>
      </c>
      <c r="G674" s="104" t="s">
        <v>11979</v>
      </c>
      <c r="H674" s="104" t="b">
        <v>0</v>
      </c>
      <c r="I674" s="104" t="b">
        <v>1</v>
      </c>
      <c r="J674" s="104" t="s">
        <v>11983</v>
      </c>
      <c r="K674" s="104" t="s">
        <v>11984</v>
      </c>
      <c r="L674" s="104"/>
      <c r="M674" s="104"/>
      <c r="N674" s="104">
        <f>(MID(A674,5,6))*1</f>
        <v>49203</v>
      </c>
      <c r="O674" s="104"/>
      <c r="P674" s="104" t="str">
        <f t="shared" si="9"/>
        <v>ЕПС_49203</v>
      </c>
    </row>
    <row r="675" spans="1:16">
      <c r="A675" s="104" t="s">
        <v>17113</v>
      </c>
      <c r="B675" s="104" t="s">
        <v>19105</v>
      </c>
      <c r="C675" s="104" t="s">
        <v>11976</v>
      </c>
      <c r="D675" s="104" t="s">
        <v>11977</v>
      </c>
      <c r="E675" s="104" t="s">
        <v>11976</v>
      </c>
      <c r="F675" s="104" t="s">
        <v>11982</v>
      </c>
      <c r="G675" s="104" t="s">
        <v>11979</v>
      </c>
      <c r="H675" s="104" t="b">
        <v>0</v>
      </c>
      <c r="I675" s="104" t="b">
        <v>1</v>
      </c>
      <c r="J675" s="104" t="s">
        <v>12034</v>
      </c>
      <c r="K675" s="104" t="s">
        <v>11984</v>
      </c>
      <c r="L675" s="104"/>
      <c r="M675" s="104"/>
      <c r="N675" s="104">
        <f>(MID(A675,5,6))*1</f>
        <v>49204</v>
      </c>
      <c r="O675" s="104"/>
      <c r="P675" s="104" t="str">
        <f t="shared" si="9"/>
        <v>ЕПС_49204</v>
      </c>
    </row>
    <row r="676" spans="1:16">
      <c r="A676" s="104" t="s">
        <v>17114</v>
      </c>
      <c r="B676" s="104" t="s">
        <v>19106</v>
      </c>
      <c r="C676" s="104" t="s">
        <v>11976</v>
      </c>
      <c r="D676" s="104" t="s">
        <v>11977</v>
      </c>
      <c r="E676" s="104" t="s">
        <v>11976</v>
      </c>
      <c r="F676" s="104" t="s">
        <v>11982</v>
      </c>
      <c r="G676" s="104" t="s">
        <v>11979</v>
      </c>
      <c r="H676" s="104" t="b">
        <v>0</v>
      </c>
      <c r="I676" s="104" t="b">
        <v>1</v>
      </c>
      <c r="J676" s="104" t="s">
        <v>12034</v>
      </c>
      <c r="K676" s="104" t="s">
        <v>11984</v>
      </c>
      <c r="L676" s="104"/>
      <c r="M676" s="104"/>
      <c r="N676" s="104">
        <f>(MID(A676,5,6))*1</f>
        <v>49205</v>
      </c>
      <c r="O676" s="104"/>
      <c r="P676" s="104" t="str">
        <f t="shared" si="9"/>
        <v>ЕПС_49205</v>
      </c>
    </row>
    <row r="677" spans="1:16">
      <c r="A677" s="104" t="s">
        <v>17115</v>
      </c>
      <c r="B677" s="104" t="s">
        <v>19107</v>
      </c>
      <c r="C677" s="104" t="s">
        <v>11976</v>
      </c>
      <c r="D677" s="104" t="s">
        <v>11977</v>
      </c>
      <c r="E677" s="104" t="s">
        <v>11976</v>
      </c>
      <c r="F677" s="104" t="s">
        <v>11982</v>
      </c>
      <c r="G677" s="104" t="s">
        <v>11979</v>
      </c>
      <c r="H677" s="104" t="b">
        <v>0</v>
      </c>
      <c r="I677" s="104" t="b">
        <v>1</v>
      </c>
      <c r="J677" s="104" t="s">
        <v>11983</v>
      </c>
      <c r="K677" s="104" t="s">
        <v>11984</v>
      </c>
      <c r="L677" s="104"/>
      <c r="M677" s="104"/>
      <c r="N677" s="104">
        <f>(MID(A677,5,6))*1</f>
        <v>49206</v>
      </c>
      <c r="O677" s="104"/>
      <c r="P677" s="104" t="str">
        <f t="shared" si="9"/>
        <v>ЕПС_49206</v>
      </c>
    </row>
    <row r="678" spans="1:16">
      <c r="A678" s="104" t="s">
        <v>17116</v>
      </c>
      <c r="B678" s="104" t="s">
        <v>19108</v>
      </c>
      <c r="C678" s="104" t="s">
        <v>11976</v>
      </c>
      <c r="D678" s="104" t="s">
        <v>11977</v>
      </c>
      <c r="E678" s="104" t="s">
        <v>11976</v>
      </c>
      <c r="F678" s="104" t="s">
        <v>11982</v>
      </c>
      <c r="G678" s="104" t="s">
        <v>11979</v>
      </c>
      <c r="H678" s="104" t="b">
        <v>0</v>
      </c>
      <c r="I678" s="104" t="b">
        <v>1</v>
      </c>
      <c r="J678" s="104" t="s">
        <v>11983</v>
      </c>
      <c r="K678" s="104" t="s">
        <v>11984</v>
      </c>
      <c r="L678" s="104"/>
      <c r="M678" s="104"/>
      <c r="N678" s="104">
        <f>(MID(A678,5,6))*1</f>
        <v>49207</v>
      </c>
      <c r="O678" s="104"/>
      <c r="P678" s="104" t="str">
        <f t="shared" si="9"/>
        <v>ЕПС_49207</v>
      </c>
    </row>
    <row r="679" spans="1:16">
      <c r="A679" s="104" t="s">
        <v>17117</v>
      </c>
      <c r="B679" s="104" t="s">
        <v>19109</v>
      </c>
      <c r="C679" s="104" t="s">
        <v>11976</v>
      </c>
      <c r="D679" s="104" t="s">
        <v>11977</v>
      </c>
      <c r="E679" s="104" t="s">
        <v>11976</v>
      </c>
      <c r="F679" s="104" t="s">
        <v>11982</v>
      </c>
      <c r="G679" s="104" t="s">
        <v>11979</v>
      </c>
      <c r="H679" s="104" t="b">
        <v>0</v>
      </c>
      <c r="I679" s="104" t="b">
        <v>1</v>
      </c>
      <c r="J679" s="104" t="s">
        <v>12034</v>
      </c>
      <c r="K679" s="104" t="s">
        <v>11984</v>
      </c>
      <c r="L679" s="104"/>
      <c r="M679" s="104"/>
      <c r="N679" s="104">
        <f>(MID(A679,5,6))*1</f>
        <v>49208</v>
      </c>
      <c r="O679" s="104"/>
      <c r="P679" s="104" t="str">
        <f t="shared" si="9"/>
        <v>ЕПС_49208</v>
      </c>
    </row>
    <row r="680" spans="1:16">
      <c r="A680" s="104" t="s">
        <v>17118</v>
      </c>
      <c r="B680" s="104" t="s">
        <v>19110</v>
      </c>
      <c r="C680" s="104" t="s">
        <v>11976</v>
      </c>
      <c r="D680" s="104" t="s">
        <v>11977</v>
      </c>
      <c r="E680" s="104" t="s">
        <v>11976</v>
      </c>
      <c r="F680" s="104" t="s">
        <v>11982</v>
      </c>
      <c r="G680" s="104" t="s">
        <v>11979</v>
      </c>
      <c r="H680" s="104" t="b">
        <v>0</v>
      </c>
      <c r="I680" s="104" t="b">
        <v>1</v>
      </c>
      <c r="J680" s="104" t="s">
        <v>12034</v>
      </c>
      <c r="K680" s="104" t="s">
        <v>11984</v>
      </c>
      <c r="L680" s="104"/>
      <c r="M680" s="104"/>
      <c r="N680" s="104">
        <f>(MID(A680,5,6))*1</f>
        <v>49209</v>
      </c>
      <c r="O680" s="104"/>
      <c r="P680" s="104" t="str">
        <f t="shared" si="9"/>
        <v>ЕПС_49209</v>
      </c>
    </row>
    <row r="681" spans="1:16">
      <c r="A681" s="104" t="s">
        <v>17119</v>
      </c>
      <c r="B681" s="104" t="s">
        <v>19111</v>
      </c>
      <c r="C681" s="104" t="s">
        <v>11976</v>
      </c>
      <c r="D681" s="104" t="s">
        <v>11977</v>
      </c>
      <c r="E681" s="104" t="s">
        <v>11976</v>
      </c>
      <c r="F681" s="104" t="s">
        <v>11982</v>
      </c>
      <c r="G681" s="104" t="s">
        <v>11979</v>
      </c>
      <c r="H681" s="104" t="b">
        <v>0</v>
      </c>
      <c r="I681" s="104" t="b">
        <v>1</v>
      </c>
      <c r="J681" s="104" t="s">
        <v>12034</v>
      </c>
      <c r="K681" s="104" t="s">
        <v>11984</v>
      </c>
      <c r="L681" s="104"/>
      <c r="M681" s="104"/>
      <c r="N681" s="104">
        <f>(MID(A681,5,6))*1</f>
        <v>49210</v>
      </c>
      <c r="O681" s="104"/>
      <c r="P681" s="104" t="str">
        <f t="shared" si="9"/>
        <v>ЕПС_49210</v>
      </c>
    </row>
    <row r="682" spans="1:16">
      <c r="A682" s="104" t="s">
        <v>17120</v>
      </c>
      <c r="B682" s="104" t="s">
        <v>19112</v>
      </c>
      <c r="C682" s="104" t="s">
        <v>11976</v>
      </c>
      <c r="D682" s="104" t="s">
        <v>11977</v>
      </c>
      <c r="E682" s="104" t="s">
        <v>11976</v>
      </c>
      <c r="F682" s="104" t="s">
        <v>11982</v>
      </c>
      <c r="G682" s="104" t="s">
        <v>11979</v>
      </c>
      <c r="H682" s="104" t="b">
        <v>0</v>
      </c>
      <c r="I682" s="104" t="b">
        <v>1</v>
      </c>
      <c r="J682" s="104" t="s">
        <v>11983</v>
      </c>
      <c r="K682" s="104" t="s">
        <v>11984</v>
      </c>
      <c r="L682" s="104"/>
      <c r="M682" s="104"/>
      <c r="N682" s="104">
        <f>(MID(A682,5,6))*1</f>
        <v>49301</v>
      </c>
      <c r="O682" s="104"/>
      <c r="P682" s="104" t="str">
        <f t="shared" si="9"/>
        <v>ЕПС_49301</v>
      </c>
    </row>
    <row r="683" spans="1:16">
      <c r="A683" s="104" t="s">
        <v>17121</v>
      </c>
      <c r="B683" s="104" t="s">
        <v>19113</v>
      </c>
      <c r="C683" s="104" t="s">
        <v>11976</v>
      </c>
      <c r="D683" s="104" t="s">
        <v>11977</v>
      </c>
      <c r="E683" s="104" t="s">
        <v>11976</v>
      </c>
      <c r="F683" s="104" t="s">
        <v>11982</v>
      </c>
      <c r="G683" s="104" t="s">
        <v>11979</v>
      </c>
      <c r="H683" s="104" t="b">
        <v>0</v>
      </c>
      <c r="I683" s="104" t="b">
        <v>1</v>
      </c>
      <c r="J683" s="104" t="s">
        <v>11983</v>
      </c>
      <c r="K683" s="104" t="s">
        <v>11984</v>
      </c>
      <c r="L683" s="104"/>
      <c r="M683" s="104"/>
      <c r="N683" s="104">
        <f>(MID(A683,5,6))*1</f>
        <v>49302</v>
      </c>
      <c r="O683" s="104"/>
      <c r="P683" s="104" t="str">
        <f t="shared" si="9"/>
        <v>ЕПС_49302</v>
      </c>
    </row>
    <row r="684" spans="1:16">
      <c r="A684" s="104" t="s">
        <v>17122</v>
      </c>
      <c r="B684" s="104" t="s">
        <v>19114</v>
      </c>
      <c r="C684" s="104" t="s">
        <v>11976</v>
      </c>
      <c r="D684" s="104" t="s">
        <v>11977</v>
      </c>
      <c r="E684" s="104" t="s">
        <v>11976</v>
      </c>
      <c r="F684" s="104" t="s">
        <v>11982</v>
      </c>
      <c r="G684" s="104" t="s">
        <v>11979</v>
      </c>
      <c r="H684" s="104" t="b">
        <v>0</v>
      </c>
      <c r="I684" s="104" t="b">
        <v>1</v>
      </c>
      <c r="J684" s="104" t="s">
        <v>11983</v>
      </c>
      <c r="K684" s="104" t="s">
        <v>11984</v>
      </c>
      <c r="L684" s="104"/>
      <c r="M684" s="104"/>
      <c r="N684" s="104">
        <f>(MID(A684,5,6))*1</f>
        <v>49303</v>
      </c>
      <c r="O684" s="104"/>
      <c r="P684" s="104" t="str">
        <f t="shared" si="9"/>
        <v>ЕПС_49303</v>
      </c>
    </row>
    <row r="685" spans="1:16">
      <c r="A685" s="104" t="s">
        <v>17123</v>
      </c>
      <c r="B685" s="104" t="s">
        <v>19115</v>
      </c>
      <c r="C685" s="104" t="s">
        <v>11976</v>
      </c>
      <c r="D685" s="104" t="s">
        <v>11977</v>
      </c>
      <c r="E685" s="104" t="s">
        <v>11976</v>
      </c>
      <c r="F685" s="104" t="s">
        <v>11982</v>
      </c>
      <c r="G685" s="104" t="s">
        <v>11979</v>
      </c>
      <c r="H685" s="104" t="b">
        <v>0</v>
      </c>
      <c r="I685" s="104" t="b">
        <v>1</v>
      </c>
      <c r="J685" s="104" t="s">
        <v>12034</v>
      </c>
      <c r="K685" s="104" t="s">
        <v>11984</v>
      </c>
      <c r="L685" s="104"/>
      <c r="M685" s="104"/>
      <c r="N685" s="104">
        <f>(MID(A685,5,6))*1</f>
        <v>49304</v>
      </c>
      <c r="O685" s="104"/>
      <c r="P685" s="104" t="str">
        <f t="shared" si="9"/>
        <v>ЕПС_49304</v>
      </c>
    </row>
    <row r="686" spans="1:16">
      <c r="A686" s="104" t="s">
        <v>17124</v>
      </c>
      <c r="B686" s="104" t="s">
        <v>19116</v>
      </c>
      <c r="C686" s="104" t="s">
        <v>11976</v>
      </c>
      <c r="D686" s="104" t="s">
        <v>11977</v>
      </c>
      <c r="E686" s="104" t="s">
        <v>11976</v>
      </c>
      <c r="F686" s="104" t="s">
        <v>11982</v>
      </c>
      <c r="G686" s="104" t="s">
        <v>11979</v>
      </c>
      <c r="H686" s="104" t="b">
        <v>0</v>
      </c>
      <c r="I686" s="104" t="b">
        <v>1</v>
      </c>
      <c r="J686" s="104" t="s">
        <v>12034</v>
      </c>
      <c r="K686" s="104" t="s">
        <v>11984</v>
      </c>
      <c r="L686" s="104"/>
      <c r="M686" s="104"/>
      <c r="N686" s="104">
        <f>(MID(A686,5,6))*1</f>
        <v>49305</v>
      </c>
      <c r="O686" s="104"/>
      <c r="P686" s="104" t="str">
        <f t="shared" si="9"/>
        <v>ЕПС_49305</v>
      </c>
    </row>
    <row r="687" spans="1:16">
      <c r="A687" s="104" t="s">
        <v>17125</v>
      </c>
      <c r="B687" s="104" t="s">
        <v>19117</v>
      </c>
      <c r="C687" s="104" t="s">
        <v>11976</v>
      </c>
      <c r="D687" s="104" t="s">
        <v>11977</v>
      </c>
      <c r="E687" s="104" t="s">
        <v>11976</v>
      </c>
      <c r="F687" s="104" t="s">
        <v>11982</v>
      </c>
      <c r="G687" s="104" t="s">
        <v>11979</v>
      </c>
      <c r="H687" s="104" t="b">
        <v>0</v>
      </c>
      <c r="I687" s="104" t="b">
        <v>1</v>
      </c>
      <c r="J687" s="104" t="s">
        <v>11983</v>
      </c>
      <c r="K687" s="104" t="s">
        <v>11984</v>
      </c>
      <c r="L687" s="104"/>
      <c r="M687" s="104"/>
      <c r="N687" s="104">
        <f>(MID(A687,5,6))*1</f>
        <v>49306</v>
      </c>
      <c r="O687" s="104"/>
      <c r="P687" s="104" t="str">
        <f t="shared" si="9"/>
        <v>ЕПС_49306</v>
      </c>
    </row>
    <row r="688" spans="1:16">
      <c r="A688" s="104" t="s">
        <v>17126</v>
      </c>
      <c r="B688" s="104" t="s">
        <v>19118</v>
      </c>
      <c r="C688" s="104" t="s">
        <v>11976</v>
      </c>
      <c r="D688" s="104" t="s">
        <v>11977</v>
      </c>
      <c r="E688" s="104" t="s">
        <v>11976</v>
      </c>
      <c r="F688" s="104" t="s">
        <v>11982</v>
      </c>
      <c r="G688" s="104" t="s">
        <v>11979</v>
      </c>
      <c r="H688" s="104" t="b">
        <v>0</v>
      </c>
      <c r="I688" s="104" t="b">
        <v>1</v>
      </c>
      <c r="J688" s="104" t="s">
        <v>11983</v>
      </c>
      <c r="K688" s="104" t="s">
        <v>11984</v>
      </c>
      <c r="L688" s="104"/>
      <c r="M688" s="104"/>
      <c r="N688" s="104">
        <f>(MID(A688,5,6))*1</f>
        <v>49307</v>
      </c>
      <c r="O688" s="104"/>
      <c r="P688" s="104" t="str">
        <f t="shared" si="9"/>
        <v>ЕПС_49307</v>
      </c>
    </row>
    <row r="689" spans="1:16">
      <c r="A689" s="104" t="s">
        <v>17127</v>
      </c>
      <c r="B689" s="104" t="s">
        <v>19119</v>
      </c>
      <c r="C689" s="104" t="s">
        <v>11976</v>
      </c>
      <c r="D689" s="104" t="s">
        <v>11977</v>
      </c>
      <c r="E689" s="104" t="s">
        <v>11976</v>
      </c>
      <c r="F689" s="104" t="s">
        <v>11982</v>
      </c>
      <c r="G689" s="104" t="s">
        <v>11979</v>
      </c>
      <c r="H689" s="104" t="b">
        <v>0</v>
      </c>
      <c r="I689" s="104" t="b">
        <v>1</v>
      </c>
      <c r="J689" s="104" t="s">
        <v>12034</v>
      </c>
      <c r="K689" s="104" t="s">
        <v>11984</v>
      </c>
      <c r="L689" s="104"/>
      <c r="M689" s="104"/>
      <c r="N689" s="104">
        <f>(MID(A689,5,6))*1</f>
        <v>49308</v>
      </c>
      <c r="O689" s="104"/>
      <c r="P689" s="104" t="str">
        <f t="shared" si="9"/>
        <v>ЕПС_49308</v>
      </c>
    </row>
    <row r="690" spans="1:16">
      <c r="A690" s="104" t="s">
        <v>17128</v>
      </c>
      <c r="B690" s="104" t="s">
        <v>19120</v>
      </c>
      <c r="C690" s="104" t="s">
        <v>11976</v>
      </c>
      <c r="D690" s="104" t="s">
        <v>11977</v>
      </c>
      <c r="E690" s="104" t="s">
        <v>11976</v>
      </c>
      <c r="F690" s="104" t="s">
        <v>11982</v>
      </c>
      <c r="G690" s="104" t="s">
        <v>11979</v>
      </c>
      <c r="H690" s="104" t="b">
        <v>0</v>
      </c>
      <c r="I690" s="104" t="b">
        <v>1</v>
      </c>
      <c r="J690" s="104" t="s">
        <v>12034</v>
      </c>
      <c r="K690" s="104" t="s">
        <v>11984</v>
      </c>
      <c r="L690" s="104"/>
      <c r="M690" s="104"/>
      <c r="N690" s="104">
        <f>(MID(A690,5,6))*1</f>
        <v>49309</v>
      </c>
      <c r="O690" s="104"/>
      <c r="P690" s="104" t="str">
        <f t="shared" si="9"/>
        <v>ЕПС_49309</v>
      </c>
    </row>
    <row r="691" spans="1:16">
      <c r="A691" s="104" t="s">
        <v>17129</v>
      </c>
      <c r="B691" s="104" t="s">
        <v>19121</v>
      </c>
      <c r="C691" s="104" t="s">
        <v>11976</v>
      </c>
      <c r="D691" s="104" t="s">
        <v>11977</v>
      </c>
      <c r="E691" s="104" t="s">
        <v>11976</v>
      </c>
      <c r="F691" s="104" t="s">
        <v>11982</v>
      </c>
      <c r="G691" s="104" t="s">
        <v>11979</v>
      </c>
      <c r="H691" s="104" t="b">
        <v>0</v>
      </c>
      <c r="I691" s="104" t="b">
        <v>1</v>
      </c>
      <c r="J691" s="104" t="s">
        <v>12034</v>
      </c>
      <c r="K691" s="104" t="s">
        <v>11984</v>
      </c>
      <c r="L691" s="104"/>
      <c r="M691" s="104"/>
      <c r="N691" s="104">
        <f>(MID(A691,5,6))*1</f>
        <v>49310</v>
      </c>
      <c r="O691" s="104"/>
      <c r="P691" s="104" t="str">
        <f t="shared" si="9"/>
        <v>ЕПС_49310</v>
      </c>
    </row>
    <row r="692" spans="1:16">
      <c r="A692" s="104" t="s">
        <v>17130</v>
      </c>
      <c r="B692" s="104" t="s">
        <v>19122</v>
      </c>
      <c r="C692" s="104" t="s">
        <v>11976</v>
      </c>
      <c r="D692" s="104" t="s">
        <v>11977</v>
      </c>
      <c r="E692" s="104" t="s">
        <v>11976</v>
      </c>
      <c r="F692" s="104" t="s">
        <v>11982</v>
      </c>
      <c r="G692" s="104" t="s">
        <v>11979</v>
      </c>
      <c r="H692" s="104" t="b">
        <v>0</v>
      </c>
      <c r="I692" s="104" t="b">
        <v>1</v>
      </c>
      <c r="J692" s="104" t="s">
        <v>11983</v>
      </c>
      <c r="K692" s="104" t="s">
        <v>11984</v>
      </c>
      <c r="L692" s="104"/>
      <c r="M692" s="104"/>
      <c r="N692" s="104">
        <f>(MID(A692,5,6))*1</f>
        <v>49401</v>
      </c>
      <c r="O692" s="104"/>
      <c r="P692" s="104" t="str">
        <f t="shared" si="9"/>
        <v>ЕПС_49401</v>
      </c>
    </row>
    <row r="693" spans="1:16">
      <c r="A693" s="104" t="s">
        <v>17131</v>
      </c>
      <c r="B693" s="104" t="s">
        <v>19123</v>
      </c>
      <c r="C693" s="104" t="s">
        <v>11976</v>
      </c>
      <c r="D693" s="104" t="s">
        <v>11977</v>
      </c>
      <c r="E693" s="104" t="s">
        <v>11976</v>
      </c>
      <c r="F693" s="104" t="s">
        <v>11982</v>
      </c>
      <c r="G693" s="104" t="s">
        <v>11979</v>
      </c>
      <c r="H693" s="104" t="b">
        <v>0</v>
      </c>
      <c r="I693" s="104" t="b">
        <v>1</v>
      </c>
      <c r="J693" s="104" t="s">
        <v>11983</v>
      </c>
      <c r="K693" s="104" t="s">
        <v>11984</v>
      </c>
      <c r="L693" s="104"/>
      <c r="M693" s="104"/>
      <c r="N693" s="104">
        <f>(MID(A693,5,6))*1</f>
        <v>49402</v>
      </c>
      <c r="O693" s="104"/>
      <c r="P693" s="104" t="str">
        <f t="shared" si="9"/>
        <v>ЕПС_49402</v>
      </c>
    </row>
    <row r="694" spans="1:16">
      <c r="A694" s="104" t="s">
        <v>17132</v>
      </c>
      <c r="B694" s="104" t="s">
        <v>19124</v>
      </c>
      <c r="C694" s="104" t="s">
        <v>11976</v>
      </c>
      <c r="D694" s="104" t="s">
        <v>11977</v>
      </c>
      <c r="E694" s="104" t="s">
        <v>11976</v>
      </c>
      <c r="F694" s="104" t="s">
        <v>11982</v>
      </c>
      <c r="G694" s="104" t="s">
        <v>11979</v>
      </c>
      <c r="H694" s="104" t="b">
        <v>0</v>
      </c>
      <c r="I694" s="104" t="b">
        <v>1</v>
      </c>
      <c r="J694" s="104" t="s">
        <v>11983</v>
      </c>
      <c r="K694" s="104" t="s">
        <v>11984</v>
      </c>
      <c r="L694" s="104"/>
      <c r="M694" s="104"/>
      <c r="N694" s="104">
        <f>(MID(A694,5,6))*1</f>
        <v>49403</v>
      </c>
      <c r="O694" s="104"/>
      <c r="P694" s="104" t="str">
        <f t="shared" si="9"/>
        <v>ЕПС_49403</v>
      </c>
    </row>
    <row r="695" spans="1:16">
      <c r="A695" s="104" t="s">
        <v>17133</v>
      </c>
      <c r="B695" s="104" t="s">
        <v>19125</v>
      </c>
      <c r="C695" s="104" t="s">
        <v>11976</v>
      </c>
      <c r="D695" s="104" t="s">
        <v>11977</v>
      </c>
      <c r="E695" s="104" t="s">
        <v>11976</v>
      </c>
      <c r="F695" s="104" t="s">
        <v>11982</v>
      </c>
      <c r="G695" s="104" t="s">
        <v>11979</v>
      </c>
      <c r="H695" s="104" t="b">
        <v>0</v>
      </c>
      <c r="I695" s="104" t="b">
        <v>1</v>
      </c>
      <c r="J695" s="104" t="s">
        <v>12034</v>
      </c>
      <c r="K695" s="104" t="s">
        <v>11984</v>
      </c>
      <c r="L695" s="104"/>
      <c r="M695" s="104"/>
      <c r="N695" s="104">
        <f>(MID(A695,5,6))*1</f>
        <v>49404</v>
      </c>
      <c r="O695" s="104"/>
      <c r="P695" s="104" t="str">
        <f t="shared" si="9"/>
        <v>ЕПС_49404</v>
      </c>
    </row>
    <row r="696" spans="1:16">
      <c r="A696" s="104" t="s">
        <v>17134</v>
      </c>
      <c r="B696" s="104" t="s">
        <v>19126</v>
      </c>
      <c r="C696" s="104" t="s">
        <v>11976</v>
      </c>
      <c r="D696" s="104" t="s">
        <v>11977</v>
      </c>
      <c r="E696" s="104" t="s">
        <v>11976</v>
      </c>
      <c r="F696" s="104" t="s">
        <v>11982</v>
      </c>
      <c r="G696" s="104" t="s">
        <v>11979</v>
      </c>
      <c r="H696" s="104" t="b">
        <v>0</v>
      </c>
      <c r="I696" s="104" t="b">
        <v>1</v>
      </c>
      <c r="J696" s="104" t="s">
        <v>12034</v>
      </c>
      <c r="K696" s="104" t="s">
        <v>11984</v>
      </c>
      <c r="L696" s="104"/>
      <c r="M696" s="104"/>
      <c r="N696" s="104">
        <f>(MID(A696,5,6))*1</f>
        <v>49405</v>
      </c>
      <c r="O696" s="104"/>
      <c r="P696" s="104" t="str">
        <f t="shared" si="9"/>
        <v>ЕПС_49405</v>
      </c>
    </row>
    <row r="697" spans="1:16">
      <c r="A697" s="104" t="s">
        <v>17135</v>
      </c>
      <c r="B697" s="104" t="s">
        <v>19127</v>
      </c>
      <c r="C697" s="104" t="s">
        <v>11976</v>
      </c>
      <c r="D697" s="104" t="s">
        <v>11977</v>
      </c>
      <c r="E697" s="104" t="s">
        <v>11976</v>
      </c>
      <c r="F697" s="104" t="s">
        <v>11982</v>
      </c>
      <c r="G697" s="104" t="s">
        <v>11979</v>
      </c>
      <c r="H697" s="104" t="b">
        <v>0</v>
      </c>
      <c r="I697" s="104" t="b">
        <v>1</v>
      </c>
      <c r="J697" s="104" t="s">
        <v>11983</v>
      </c>
      <c r="K697" s="104" t="s">
        <v>11984</v>
      </c>
      <c r="L697" s="104"/>
      <c r="M697" s="104"/>
      <c r="N697" s="104">
        <f>(MID(A697,5,6))*1</f>
        <v>49406</v>
      </c>
      <c r="O697" s="104"/>
      <c r="P697" s="104" t="str">
        <f t="shared" si="9"/>
        <v>ЕПС_49406</v>
      </c>
    </row>
    <row r="698" spans="1:16">
      <c r="A698" s="104" t="s">
        <v>17136</v>
      </c>
      <c r="B698" s="104" t="s">
        <v>19128</v>
      </c>
      <c r="C698" s="104" t="s">
        <v>11976</v>
      </c>
      <c r="D698" s="104" t="s">
        <v>11977</v>
      </c>
      <c r="E698" s="104" t="s">
        <v>11976</v>
      </c>
      <c r="F698" s="104" t="s">
        <v>11982</v>
      </c>
      <c r="G698" s="104" t="s">
        <v>11979</v>
      </c>
      <c r="H698" s="104" t="b">
        <v>0</v>
      </c>
      <c r="I698" s="104" t="b">
        <v>1</v>
      </c>
      <c r="J698" s="104" t="s">
        <v>11983</v>
      </c>
      <c r="K698" s="104" t="s">
        <v>11984</v>
      </c>
      <c r="L698" s="104"/>
      <c r="M698" s="104"/>
      <c r="N698" s="104">
        <f>(MID(A698,5,6))*1</f>
        <v>49407</v>
      </c>
      <c r="O698" s="104"/>
      <c r="P698" s="104" t="str">
        <f t="shared" si="9"/>
        <v>ЕПС_49407</v>
      </c>
    </row>
    <row r="699" spans="1:16">
      <c r="A699" s="104" t="s">
        <v>17137</v>
      </c>
      <c r="B699" s="104" t="s">
        <v>19129</v>
      </c>
      <c r="C699" s="104" t="s">
        <v>11976</v>
      </c>
      <c r="D699" s="104" t="s">
        <v>11977</v>
      </c>
      <c r="E699" s="104" t="s">
        <v>11976</v>
      </c>
      <c r="F699" s="104" t="s">
        <v>11982</v>
      </c>
      <c r="G699" s="104" t="s">
        <v>11979</v>
      </c>
      <c r="H699" s="104" t="b">
        <v>0</v>
      </c>
      <c r="I699" s="104" t="b">
        <v>1</v>
      </c>
      <c r="J699" s="104" t="s">
        <v>12034</v>
      </c>
      <c r="K699" s="104" t="s">
        <v>11984</v>
      </c>
      <c r="L699" s="104"/>
      <c r="M699" s="104"/>
      <c r="N699" s="104">
        <f>(MID(A699,5,6))*1</f>
        <v>49408</v>
      </c>
      <c r="O699" s="104"/>
      <c r="P699" s="104" t="str">
        <f t="shared" ref="P699:P762" si="10">A699</f>
        <v>ЕПС_49408</v>
      </c>
    </row>
    <row r="700" spans="1:16">
      <c r="A700" s="104" t="s">
        <v>17138</v>
      </c>
      <c r="B700" s="104" t="s">
        <v>19130</v>
      </c>
      <c r="C700" s="104" t="s">
        <v>11976</v>
      </c>
      <c r="D700" s="104" t="s">
        <v>11977</v>
      </c>
      <c r="E700" s="104" t="s">
        <v>11976</v>
      </c>
      <c r="F700" s="104" t="s">
        <v>11982</v>
      </c>
      <c r="G700" s="104" t="s">
        <v>11979</v>
      </c>
      <c r="H700" s="104" t="b">
        <v>0</v>
      </c>
      <c r="I700" s="104" t="b">
        <v>1</v>
      </c>
      <c r="J700" s="104" t="s">
        <v>12034</v>
      </c>
      <c r="K700" s="104" t="s">
        <v>11984</v>
      </c>
      <c r="L700" s="104"/>
      <c r="M700" s="104"/>
      <c r="N700" s="104">
        <f>(MID(A700,5,6))*1</f>
        <v>49409</v>
      </c>
      <c r="O700" s="104"/>
      <c r="P700" s="104" t="str">
        <f t="shared" si="10"/>
        <v>ЕПС_49409</v>
      </c>
    </row>
    <row r="701" spans="1:16">
      <c r="A701" s="104" t="s">
        <v>17139</v>
      </c>
      <c r="B701" s="104" t="s">
        <v>19131</v>
      </c>
      <c r="C701" s="104" t="s">
        <v>11976</v>
      </c>
      <c r="D701" s="104" t="s">
        <v>11977</v>
      </c>
      <c r="E701" s="104" t="s">
        <v>11976</v>
      </c>
      <c r="F701" s="104" t="s">
        <v>11982</v>
      </c>
      <c r="G701" s="104" t="s">
        <v>11979</v>
      </c>
      <c r="H701" s="104" t="b">
        <v>0</v>
      </c>
      <c r="I701" s="104" t="b">
        <v>1</v>
      </c>
      <c r="J701" s="104" t="s">
        <v>12034</v>
      </c>
      <c r="K701" s="104" t="s">
        <v>11984</v>
      </c>
      <c r="L701" s="104"/>
      <c r="M701" s="104"/>
      <c r="N701" s="104">
        <f>(MID(A701,5,6))*1</f>
        <v>49410</v>
      </c>
      <c r="O701" s="104"/>
      <c r="P701" s="104" t="str">
        <f t="shared" si="10"/>
        <v>ЕПС_49410</v>
      </c>
    </row>
    <row r="702" spans="1:16">
      <c r="A702" s="104" t="s">
        <v>17140</v>
      </c>
      <c r="B702" s="104" t="s">
        <v>19132</v>
      </c>
      <c r="C702" s="104" t="s">
        <v>11976</v>
      </c>
      <c r="D702" s="104" t="s">
        <v>11977</v>
      </c>
      <c r="E702" s="104" t="s">
        <v>11976</v>
      </c>
      <c r="F702" s="104" t="s">
        <v>11982</v>
      </c>
      <c r="G702" s="104" t="s">
        <v>11979</v>
      </c>
      <c r="H702" s="104" t="b">
        <v>0</v>
      </c>
      <c r="I702" s="104" t="b">
        <v>1</v>
      </c>
      <c r="J702" s="104" t="s">
        <v>11983</v>
      </c>
      <c r="K702" s="104" t="s">
        <v>11984</v>
      </c>
      <c r="L702" s="104"/>
      <c r="M702" s="104"/>
      <c r="N702" s="104">
        <f>(MID(A702,5,6))*1</f>
        <v>49501</v>
      </c>
      <c r="O702" s="104"/>
      <c r="P702" s="104" t="str">
        <f t="shared" si="10"/>
        <v>ЕПС_49501</v>
      </c>
    </row>
    <row r="703" spans="1:16">
      <c r="A703" s="104" t="s">
        <v>17141</v>
      </c>
      <c r="B703" s="104" t="s">
        <v>19133</v>
      </c>
      <c r="C703" s="104" t="s">
        <v>11976</v>
      </c>
      <c r="D703" s="104" t="s">
        <v>11977</v>
      </c>
      <c r="E703" s="104" t="s">
        <v>11976</v>
      </c>
      <c r="F703" s="104" t="s">
        <v>11982</v>
      </c>
      <c r="G703" s="104" t="s">
        <v>11979</v>
      </c>
      <c r="H703" s="104" t="b">
        <v>0</v>
      </c>
      <c r="I703" s="104" t="b">
        <v>1</v>
      </c>
      <c r="J703" s="104" t="s">
        <v>11983</v>
      </c>
      <c r="K703" s="104" t="s">
        <v>11984</v>
      </c>
      <c r="L703" s="104"/>
      <c r="M703" s="104"/>
      <c r="N703" s="104">
        <f>(MID(A703,5,6))*1</f>
        <v>49502</v>
      </c>
      <c r="O703" s="104"/>
      <c r="P703" s="104" t="str">
        <f t="shared" si="10"/>
        <v>ЕПС_49502</v>
      </c>
    </row>
    <row r="704" spans="1:16">
      <c r="A704" s="104" t="s">
        <v>17142</v>
      </c>
      <c r="B704" s="104" t="s">
        <v>19134</v>
      </c>
      <c r="C704" s="104" t="s">
        <v>11976</v>
      </c>
      <c r="D704" s="104" t="s">
        <v>11977</v>
      </c>
      <c r="E704" s="104" t="s">
        <v>11976</v>
      </c>
      <c r="F704" s="104" t="s">
        <v>11982</v>
      </c>
      <c r="G704" s="104" t="s">
        <v>11979</v>
      </c>
      <c r="H704" s="104" t="b">
        <v>0</v>
      </c>
      <c r="I704" s="104" t="b">
        <v>1</v>
      </c>
      <c r="J704" s="104" t="s">
        <v>11983</v>
      </c>
      <c r="K704" s="104" t="s">
        <v>11984</v>
      </c>
      <c r="L704" s="104"/>
      <c r="M704" s="104"/>
      <c r="N704" s="104">
        <f>(MID(A704,5,6))*1</f>
        <v>49503</v>
      </c>
      <c r="O704" s="104"/>
      <c r="P704" s="104" t="str">
        <f t="shared" si="10"/>
        <v>ЕПС_49503</v>
      </c>
    </row>
    <row r="705" spans="1:16">
      <c r="A705" s="104" t="s">
        <v>17143</v>
      </c>
      <c r="B705" s="104" t="s">
        <v>19135</v>
      </c>
      <c r="C705" s="104" t="s">
        <v>11976</v>
      </c>
      <c r="D705" s="104" t="s">
        <v>11977</v>
      </c>
      <c r="E705" s="104" t="s">
        <v>11976</v>
      </c>
      <c r="F705" s="104" t="s">
        <v>11982</v>
      </c>
      <c r="G705" s="104" t="s">
        <v>11979</v>
      </c>
      <c r="H705" s="104" t="b">
        <v>0</v>
      </c>
      <c r="I705" s="104" t="b">
        <v>1</v>
      </c>
      <c r="J705" s="104" t="s">
        <v>12034</v>
      </c>
      <c r="K705" s="104" t="s">
        <v>11984</v>
      </c>
      <c r="L705" s="104"/>
      <c r="M705" s="104"/>
      <c r="N705" s="104">
        <f>(MID(A705,5,6))*1</f>
        <v>49504</v>
      </c>
      <c r="O705" s="104"/>
      <c r="P705" s="104" t="str">
        <f t="shared" si="10"/>
        <v>ЕПС_49504</v>
      </c>
    </row>
    <row r="706" spans="1:16">
      <c r="A706" s="104" t="s">
        <v>17144</v>
      </c>
      <c r="B706" s="104" t="s">
        <v>19136</v>
      </c>
      <c r="C706" s="104" t="s">
        <v>11976</v>
      </c>
      <c r="D706" s="104" t="s">
        <v>11977</v>
      </c>
      <c r="E706" s="104" t="s">
        <v>11976</v>
      </c>
      <c r="F706" s="104" t="s">
        <v>11982</v>
      </c>
      <c r="G706" s="104" t="s">
        <v>11979</v>
      </c>
      <c r="H706" s="104" t="b">
        <v>0</v>
      </c>
      <c r="I706" s="104" t="b">
        <v>1</v>
      </c>
      <c r="J706" s="104" t="s">
        <v>12034</v>
      </c>
      <c r="K706" s="104" t="s">
        <v>11984</v>
      </c>
      <c r="L706" s="104"/>
      <c r="M706" s="104"/>
      <c r="N706" s="104">
        <f>(MID(A706,5,6))*1</f>
        <v>49505</v>
      </c>
      <c r="O706" s="104"/>
      <c r="P706" s="104" t="str">
        <f t="shared" si="10"/>
        <v>ЕПС_49505</v>
      </c>
    </row>
    <row r="707" spans="1:16">
      <c r="A707" s="104" t="s">
        <v>17145</v>
      </c>
      <c r="B707" s="104" t="s">
        <v>19137</v>
      </c>
      <c r="C707" s="104" t="s">
        <v>11976</v>
      </c>
      <c r="D707" s="104" t="s">
        <v>11977</v>
      </c>
      <c r="E707" s="104" t="s">
        <v>11976</v>
      </c>
      <c r="F707" s="104" t="s">
        <v>11982</v>
      </c>
      <c r="G707" s="104" t="s">
        <v>11979</v>
      </c>
      <c r="H707" s="104" t="b">
        <v>0</v>
      </c>
      <c r="I707" s="104" t="b">
        <v>1</v>
      </c>
      <c r="J707" s="104" t="s">
        <v>11983</v>
      </c>
      <c r="K707" s="104" t="s">
        <v>11984</v>
      </c>
      <c r="L707" s="104"/>
      <c r="M707" s="104"/>
      <c r="N707" s="104">
        <f>(MID(A707,5,6))*1</f>
        <v>49506</v>
      </c>
      <c r="O707" s="104"/>
      <c r="P707" s="104" t="str">
        <f t="shared" si="10"/>
        <v>ЕПС_49506</v>
      </c>
    </row>
    <row r="708" spans="1:16">
      <c r="A708" s="104" t="s">
        <v>17146</v>
      </c>
      <c r="B708" s="104" t="s">
        <v>19138</v>
      </c>
      <c r="C708" s="104" t="s">
        <v>11976</v>
      </c>
      <c r="D708" s="104" t="s">
        <v>11977</v>
      </c>
      <c r="E708" s="104" t="s">
        <v>11976</v>
      </c>
      <c r="F708" s="104" t="s">
        <v>11982</v>
      </c>
      <c r="G708" s="104" t="s">
        <v>11979</v>
      </c>
      <c r="H708" s="104" t="b">
        <v>0</v>
      </c>
      <c r="I708" s="104" t="b">
        <v>1</v>
      </c>
      <c r="J708" s="104" t="s">
        <v>11983</v>
      </c>
      <c r="K708" s="104" t="s">
        <v>11984</v>
      </c>
      <c r="L708" s="104"/>
      <c r="M708" s="104"/>
      <c r="N708" s="104">
        <f>(MID(A708,5,6))*1</f>
        <v>49507</v>
      </c>
      <c r="O708" s="104"/>
      <c r="P708" s="104" t="str">
        <f t="shared" si="10"/>
        <v>ЕПС_49507</v>
      </c>
    </row>
    <row r="709" spans="1:16">
      <c r="A709" s="104" t="s">
        <v>17147</v>
      </c>
      <c r="B709" s="104" t="s">
        <v>19139</v>
      </c>
      <c r="C709" s="104" t="s">
        <v>11976</v>
      </c>
      <c r="D709" s="104" t="s">
        <v>11977</v>
      </c>
      <c r="E709" s="104" t="s">
        <v>11976</v>
      </c>
      <c r="F709" s="104" t="s">
        <v>11982</v>
      </c>
      <c r="G709" s="104" t="s">
        <v>11979</v>
      </c>
      <c r="H709" s="104" t="b">
        <v>0</v>
      </c>
      <c r="I709" s="104" t="b">
        <v>1</v>
      </c>
      <c r="J709" s="104" t="s">
        <v>12034</v>
      </c>
      <c r="K709" s="104" t="s">
        <v>11984</v>
      </c>
      <c r="L709" s="104"/>
      <c r="M709" s="104"/>
      <c r="N709" s="104">
        <f>(MID(A709,5,6))*1</f>
        <v>49508</v>
      </c>
      <c r="O709" s="104"/>
      <c r="P709" s="104" t="str">
        <f t="shared" si="10"/>
        <v>ЕПС_49508</v>
      </c>
    </row>
    <row r="710" spans="1:16">
      <c r="A710" s="104" t="s">
        <v>17148</v>
      </c>
      <c r="B710" s="104" t="s">
        <v>19140</v>
      </c>
      <c r="C710" s="104" t="s">
        <v>11976</v>
      </c>
      <c r="D710" s="104" t="s">
        <v>11977</v>
      </c>
      <c r="E710" s="104" t="s">
        <v>11976</v>
      </c>
      <c r="F710" s="104" t="s">
        <v>11982</v>
      </c>
      <c r="G710" s="104" t="s">
        <v>11979</v>
      </c>
      <c r="H710" s="104" t="b">
        <v>0</v>
      </c>
      <c r="I710" s="104" t="b">
        <v>1</v>
      </c>
      <c r="J710" s="104" t="s">
        <v>12034</v>
      </c>
      <c r="K710" s="104" t="s">
        <v>11984</v>
      </c>
      <c r="L710" s="104"/>
      <c r="M710" s="104"/>
      <c r="N710" s="104">
        <f>(MID(A710,5,6))*1</f>
        <v>49509</v>
      </c>
      <c r="O710" s="104"/>
      <c r="P710" s="104" t="str">
        <f t="shared" si="10"/>
        <v>ЕПС_49509</v>
      </c>
    </row>
    <row r="711" spans="1:16">
      <c r="A711" s="104" t="s">
        <v>17149</v>
      </c>
      <c r="B711" s="104" t="s">
        <v>19141</v>
      </c>
      <c r="C711" s="104" t="s">
        <v>11976</v>
      </c>
      <c r="D711" s="104" t="s">
        <v>11977</v>
      </c>
      <c r="E711" s="104" t="s">
        <v>11976</v>
      </c>
      <c r="F711" s="104" t="s">
        <v>11982</v>
      </c>
      <c r="G711" s="104" t="s">
        <v>11979</v>
      </c>
      <c r="H711" s="104" t="b">
        <v>0</v>
      </c>
      <c r="I711" s="104" t="b">
        <v>1</v>
      </c>
      <c r="J711" s="104" t="s">
        <v>12034</v>
      </c>
      <c r="K711" s="104" t="s">
        <v>11984</v>
      </c>
      <c r="L711" s="104"/>
      <c r="M711" s="104"/>
      <c r="N711" s="104">
        <f>(MID(A711,5,6))*1</f>
        <v>49510</v>
      </c>
      <c r="O711" s="104"/>
      <c r="P711" s="104" t="str">
        <f t="shared" si="10"/>
        <v>ЕПС_49510</v>
      </c>
    </row>
    <row r="712" spans="1:16">
      <c r="A712" s="104" t="s">
        <v>17150</v>
      </c>
      <c r="B712" s="104" t="s">
        <v>19142</v>
      </c>
      <c r="C712" s="104" t="s">
        <v>11976</v>
      </c>
      <c r="D712" s="104" t="s">
        <v>11977</v>
      </c>
      <c r="E712" s="104" t="s">
        <v>11976</v>
      </c>
      <c r="F712" s="104" t="s">
        <v>11982</v>
      </c>
      <c r="G712" s="104" t="s">
        <v>11979</v>
      </c>
      <c r="H712" s="104" t="b">
        <v>0</v>
      </c>
      <c r="I712" s="104" t="b">
        <v>1</v>
      </c>
      <c r="J712" s="104" t="s">
        <v>11983</v>
      </c>
      <c r="K712" s="104" t="s">
        <v>11984</v>
      </c>
      <c r="L712" s="104"/>
      <c r="M712" s="104"/>
      <c r="N712" s="104">
        <f>(MID(A712,5,6))*1</f>
        <v>50104</v>
      </c>
      <c r="O712" s="104"/>
      <c r="P712" s="104" t="str">
        <f t="shared" si="10"/>
        <v>ЕПС_50104</v>
      </c>
    </row>
    <row r="713" spans="1:16">
      <c r="A713" s="104" t="s">
        <v>17151</v>
      </c>
      <c r="B713" s="104" t="s">
        <v>19143</v>
      </c>
      <c r="C713" s="104" t="s">
        <v>11976</v>
      </c>
      <c r="D713" s="104" t="s">
        <v>11977</v>
      </c>
      <c r="E713" s="104" t="s">
        <v>11976</v>
      </c>
      <c r="F713" s="104" t="s">
        <v>11982</v>
      </c>
      <c r="G713" s="104" t="s">
        <v>11979</v>
      </c>
      <c r="H713" s="104" t="b">
        <v>0</v>
      </c>
      <c r="I713" s="104" t="b">
        <v>1</v>
      </c>
      <c r="J713" s="104" t="s">
        <v>11983</v>
      </c>
      <c r="K713" s="104" t="s">
        <v>11984</v>
      </c>
      <c r="L713" s="104"/>
      <c r="M713" s="104"/>
      <c r="N713" s="104">
        <f>(MID(A713,5,6))*1</f>
        <v>50105</v>
      </c>
      <c r="O713" s="104"/>
      <c r="P713" s="104" t="str">
        <f t="shared" si="10"/>
        <v>ЕПС_50105</v>
      </c>
    </row>
    <row r="714" spans="1:16">
      <c r="A714" s="104" t="s">
        <v>17152</v>
      </c>
      <c r="B714" s="104" t="s">
        <v>19144</v>
      </c>
      <c r="C714" s="104" t="s">
        <v>11976</v>
      </c>
      <c r="D714" s="104" t="s">
        <v>11977</v>
      </c>
      <c r="E714" s="104" t="s">
        <v>11976</v>
      </c>
      <c r="F714" s="104" t="s">
        <v>11982</v>
      </c>
      <c r="G714" s="104" t="s">
        <v>11979</v>
      </c>
      <c r="H714" s="104" t="b">
        <v>0</v>
      </c>
      <c r="I714" s="104" t="b">
        <v>1</v>
      </c>
      <c r="J714" s="104" t="s">
        <v>11983</v>
      </c>
      <c r="K714" s="104" t="s">
        <v>11984</v>
      </c>
      <c r="L714" s="104"/>
      <c r="M714" s="104"/>
      <c r="N714" s="104">
        <f>(MID(A714,5,6))*1</f>
        <v>50106</v>
      </c>
      <c r="O714" s="104"/>
      <c r="P714" s="104" t="str">
        <f t="shared" si="10"/>
        <v>ЕПС_50106</v>
      </c>
    </row>
    <row r="715" spans="1:16">
      <c r="A715" s="104" t="s">
        <v>17153</v>
      </c>
      <c r="B715" s="104" t="s">
        <v>19145</v>
      </c>
      <c r="C715" s="104" t="s">
        <v>11976</v>
      </c>
      <c r="D715" s="104" t="s">
        <v>11977</v>
      </c>
      <c r="E715" s="104" t="s">
        <v>11976</v>
      </c>
      <c r="F715" s="104" t="s">
        <v>11982</v>
      </c>
      <c r="G715" s="104" t="s">
        <v>11979</v>
      </c>
      <c r="H715" s="104" t="b">
        <v>0</v>
      </c>
      <c r="I715" s="104" t="b">
        <v>1</v>
      </c>
      <c r="J715" s="104" t="s">
        <v>11983</v>
      </c>
      <c r="K715" s="104" t="s">
        <v>11984</v>
      </c>
      <c r="L715" s="104"/>
      <c r="M715" s="104"/>
      <c r="N715" s="104">
        <f>(MID(A715,5,6))*1</f>
        <v>50107</v>
      </c>
      <c r="O715" s="104"/>
      <c r="P715" s="104" t="str">
        <f t="shared" si="10"/>
        <v>ЕПС_50107</v>
      </c>
    </row>
    <row r="716" spans="1:16">
      <c r="A716" s="104" t="s">
        <v>17154</v>
      </c>
      <c r="B716" s="104" t="s">
        <v>19146</v>
      </c>
      <c r="C716" s="104" t="s">
        <v>11976</v>
      </c>
      <c r="D716" s="104" t="s">
        <v>11977</v>
      </c>
      <c r="E716" s="104" t="s">
        <v>11976</v>
      </c>
      <c r="F716" s="104" t="s">
        <v>11982</v>
      </c>
      <c r="G716" s="104" t="s">
        <v>11979</v>
      </c>
      <c r="H716" s="104" t="b">
        <v>0</v>
      </c>
      <c r="I716" s="104" t="b">
        <v>1</v>
      </c>
      <c r="J716" s="104" t="s">
        <v>11983</v>
      </c>
      <c r="K716" s="104" t="s">
        <v>11984</v>
      </c>
      <c r="L716" s="104"/>
      <c r="M716" s="104"/>
      <c r="N716" s="104">
        <f>(MID(A716,5,6))*1</f>
        <v>50108</v>
      </c>
      <c r="O716" s="104"/>
      <c r="P716" s="104" t="str">
        <f t="shared" si="10"/>
        <v>ЕПС_50108</v>
      </c>
    </row>
    <row r="717" spans="1:16">
      <c r="A717" s="104" t="s">
        <v>17155</v>
      </c>
      <c r="B717" s="104" t="s">
        <v>19147</v>
      </c>
      <c r="C717" s="104" t="s">
        <v>11976</v>
      </c>
      <c r="D717" s="104" t="s">
        <v>11977</v>
      </c>
      <c r="E717" s="104" t="s">
        <v>11976</v>
      </c>
      <c r="F717" s="104" t="s">
        <v>11982</v>
      </c>
      <c r="G717" s="104" t="s">
        <v>11979</v>
      </c>
      <c r="H717" s="104" t="b">
        <v>0</v>
      </c>
      <c r="I717" s="104" t="b">
        <v>1</v>
      </c>
      <c r="J717" s="104" t="s">
        <v>11983</v>
      </c>
      <c r="K717" s="104" t="s">
        <v>11984</v>
      </c>
      <c r="L717" s="104"/>
      <c r="M717" s="104"/>
      <c r="N717" s="104">
        <f>(MID(A717,5,6))*1</f>
        <v>50109</v>
      </c>
      <c r="O717" s="104"/>
      <c r="P717" s="104" t="str">
        <f t="shared" si="10"/>
        <v>ЕПС_50109</v>
      </c>
    </row>
    <row r="718" spans="1:16">
      <c r="A718" s="104" t="s">
        <v>17156</v>
      </c>
      <c r="B718" s="104" t="s">
        <v>19148</v>
      </c>
      <c r="C718" s="104" t="s">
        <v>11976</v>
      </c>
      <c r="D718" s="104" t="s">
        <v>11977</v>
      </c>
      <c r="E718" s="104" t="s">
        <v>11976</v>
      </c>
      <c r="F718" s="104" t="s">
        <v>11982</v>
      </c>
      <c r="G718" s="104" t="s">
        <v>11979</v>
      </c>
      <c r="H718" s="104" t="b">
        <v>0</v>
      </c>
      <c r="I718" s="104" t="b">
        <v>1</v>
      </c>
      <c r="J718" s="104" t="s">
        <v>11983</v>
      </c>
      <c r="K718" s="104" t="s">
        <v>11984</v>
      </c>
      <c r="L718" s="104"/>
      <c r="M718" s="104"/>
      <c r="N718" s="104">
        <f>(MID(A718,5,6))*1</f>
        <v>50110</v>
      </c>
      <c r="O718" s="104"/>
      <c r="P718" s="104" t="str">
        <f t="shared" si="10"/>
        <v>ЕПС_50110</v>
      </c>
    </row>
    <row r="719" spans="1:16">
      <c r="A719" s="104" t="s">
        <v>17157</v>
      </c>
      <c r="B719" s="104" t="s">
        <v>19149</v>
      </c>
      <c r="C719" s="104" t="s">
        <v>11976</v>
      </c>
      <c r="D719" s="104" t="s">
        <v>11977</v>
      </c>
      <c r="E719" s="104" t="s">
        <v>11976</v>
      </c>
      <c r="F719" s="104" t="s">
        <v>11982</v>
      </c>
      <c r="G719" s="104" t="s">
        <v>11979</v>
      </c>
      <c r="H719" s="104" t="b">
        <v>0</v>
      </c>
      <c r="I719" s="104" t="b">
        <v>1</v>
      </c>
      <c r="J719" s="104" t="s">
        <v>11983</v>
      </c>
      <c r="K719" s="104" t="s">
        <v>11984</v>
      </c>
      <c r="L719" s="104"/>
      <c r="M719" s="104"/>
      <c r="N719" s="104">
        <f>(MID(A719,5,6))*1</f>
        <v>50118</v>
      </c>
      <c r="O719" s="104"/>
      <c r="P719" s="104" t="str">
        <f t="shared" si="10"/>
        <v>ЕПС_50118</v>
      </c>
    </row>
    <row r="720" spans="1:16">
      <c r="A720" s="104" t="s">
        <v>17158</v>
      </c>
      <c r="B720" s="104" t="s">
        <v>19150</v>
      </c>
      <c r="C720" s="104" t="s">
        <v>11976</v>
      </c>
      <c r="D720" s="104" t="s">
        <v>11977</v>
      </c>
      <c r="E720" s="104" t="s">
        <v>11976</v>
      </c>
      <c r="F720" s="104" t="s">
        <v>11982</v>
      </c>
      <c r="G720" s="104" t="s">
        <v>11979</v>
      </c>
      <c r="H720" s="104" t="b">
        <v>0</v>
      </c>
      <c r="I720" s="104" t="b">
        <v>1</v>
      </c>
      <c r="J720" s="104" t="s">
        <v>12034</v>
      </c>
      <c r="K720" s="104" t="s">
        <v>11984</v>
      </c>
      <c r="L720" s="104"/>
      <c r="M720" s="104"/>
      <c r="N720" s="104">
        <f>(MID(A720,5,6))*1</f>
        <v>50122</v>
      </c>
      <c r="O720" s="104"/>
      <c r="P720" s="104" t="str">
        <f t="shared" si="10"/>
        <v>ЕПС_50122</v>
      </c>
    </row>
    <row r="721" spans="1:16">
      <c r="A721" s="104" t="s">
        <v>17159</v>
      </c>
      <c r="B721" s="104" t="s">
        <v>19151</v>
      </c>
      <c r="C721" s="104" t="s">
        <v>11976</v>
      </c>
      <c r="D721" s="104" t="s">
        <v>11977</v>
      </c>
      <c r="E721" s="104" t="s">
        <v>11976</v>
      </c>
      <c r="F721" s="104" t="s">
        <v>11982</v>
      </c>
      <c r="G721" s="104" t="s">
        <v>11979</v>
      </c>
      <c r="H721" s="104" t="b">
        <v>0</v>
      </c>
      <c r="I721" s="104" t="b">
        <v>1</v>
      </c>
      <c r="J721" s="104" t="s">
        <v>12034</v>
      </c>
      <c r="K721" s="104" t="s">
        <v>11984</v>
      </c>
      <c r="L721" s="104"/>
      <c r="M721" s="104"/>
      <c r="N721" s="104">
        <f>(MID(A721,5,6))*1</f>
        <v>50123</v>
      </c>
      <c r="O721" s="104"/>
      <c r="P721" s="104" t="str">
        <f t="shared" si="10"/>
        <v>ЕПС_50123</v>
      </c>
    </row>
    <row r="722" spans="1:16">
      <c r="A722" s="104" t="s">
        <v>17160</v>
      </c>
      <c r="B722" s="104" t="s">
        <v>19152</v>
      </c>
      <c r="C722" s="104" t="s">
        <v>11976</v>
      </c>
      <c r="D722" s="104" t="s">
        <v>11977</v>
      </c>
      <c r="E722" s="104" t="s">
        <v>11976</v>
      </c>
      <c r="F722" s="104" t="s">
        <v>11982</v>
      </c>
      <c r="G722" s="104" t="s">
        <v>11979</v>
      </c>
      <c r="H722" s="104" t="b">
        <v>0</v>
      </c>
      <c r="I722" s="104" t="b">
        <v>1</v>
      </c>
      <c r="J722" s="104" t="s">
        <v>12034</v>
      </c>
      <c r="K722" s="104" t="s">
        <v>11984</v>
      </c>
      <c r="L722" s="104"/>
      <c r="M722" s="104"/>
      <c r="N722" s="104">
        <f>(MID(A722,5,6))*1</f>
        <v>50124</v>
      </c>
      <c r="O722" s="104"/>
      <c r="P722" s="104" t="str">
        <f t="shared" si="10"/>
        <v>ЕПС_50124</v>
      </c>
    </row>
    <row r="723" spans="1:16">
      <c r="A723" s="104" t="s">
        <v>17161</v>
      </c>
      <c r="B723" s="104" t="s">
        <v>19153</v>
      </c>
      <c r="C723" s="104" t="s">
        <v>11976</v>
      </c>
      <c r="D723" s="104" t="s">
        <v>11977</v>
      </c>
      <c r="E723" s="104" t="s">
        <v>11976</v>
      </c>
      <c r="F723" s="104" t="s">
        <v>11982</v>
      </c>
      <c r="G723" s="104" t="s">
        <v>11979</v>
      </c>
      <c r="H723" s="104" t="b">
        <v>0</v>
      </c>
      <c r="I723" s="104" t="b">
        <v>1</v>
      </c>
      <c r="J723" s="104" t="s">
        <v>12034</v>
      </c>
      <c r="K723" s="104" t="s">
        <v>11984</v>
      </c>
      <c r="L723" s="104"/>
      <c r="M723" s="104"/>
      <c r="N723" s="104">
        <f>(MID(A723,5,6))*1</f>
        <v>50125</v>
      </c>
      <c r="O723" s="104"/>
      <c r="P723" s="104" t="str">
        <f t="shared" si="10"/>
        <v>ЕПС_50125</v>
      </c>
    </row>
    <row r="724" spans="1:16">
      <c r="A724" s="104" t="s">
        <v>17162</v>
      </c>
      <c r="B724" s="104" t="s">
        <v>19154</v>
      </c>
      <c r="C724" s="104" t="s">
        <v>11976</v>
      </c>
      <c r="D724" s="104" t="s">
        <v>11977</v>
      </c>
      <c r="E724" s="104" t="s">
        <v>11976</v>
      </c>
      <c r="F724" s="104" t="s">
        <v>11982</v>
      </c>
      <c r="G724" s="104" t="s">
        <v>11979</v>
      </c>
      <c r="H724" s="104" t="b">
        <v>0</v>
      </c>
      <c r="I724" s="104" t="b">
        <v>1</v>
      </c>
      <c r="J724" s="104" t="s">
        <v>12034</v>
      </c>
      <c r="K724" s="104" t="s">
        <v>11984</v>
      </c>
      <c r="L724" s="104"/>
      <c r="M724" s="104"/>
      <c r="N724" s="104">
        <f>(MID(A724,5,6))*1</f>
        <v>50126</v>
      </c>
      <c r="O724" s="104"/>
      <c r="P724" s="104" t="str">
        <f t="shared" si="10"/>
        <v>ЕПС_50126</v>
      </c>
    </row>
    <row r="725" spans="1:16">
      <c r="A725" s="104" t="s">
        <v>17163</v>
      </c>
      <c r="B725" s="104" t="s">
        <v>19155</v>
      </c>
      <c r="C725" s="104" t="s">
        <v>11976</v>
      </c>
      <c r="D725" s="104" t="s">
        <v>11977</v>
      </c>
      <c r="E725" s="104" t="s">
        <v>11976</v>
      </c>
      <c r="F725" s="104" t="s">
        <v>11982</v>
      </c>
      <c r="G725" s="104" t="s">
        <v>11979</v>
      </c>
      <c r="H725" s="104" t="b">
        <v>0</v>
      </c>
      <c r="I725" s="104" t="b">
        <v>1</v>
      </c>
      <c r="J725" s="104" t="s">
        <v>12034</v>
      </c>
      <c r="K725" s="104" t="s">
        <v>11984</v>
      </c>
      <c r="L725" s="104"/>
      <c r="M725" s="104"/>
      <c r="N725" s="104">
        <f>(MID(A725,5,6))*1</f>
        <v>50127</v>
      </c>
      <c r="O725" s="104"/>
      <c r="P725" s="104" t="str">
        <f t="shared" si="10"/>
        <v>ЕПС_50127</v>
      </c>
    </row>
    <row r="726" spans="1:16">
      <c r="A726" s="104" t="s">
        <v>17164</v>
      </c>
      <c r="B726" s="104" t="s">
        <v>19156</v>
      </c>
      <c r="C726" s="104" t="s">
        <v>11976</v>
      </c>
      <c r="D726" s="104" t="s">
        <v>11977</v>
      </c>
      <c r="E726" s="104" t="s">
        <v>11976</v>
      </c>
      <c r="F726" s="104" t="s">
        <v>11982</v>
      </c>
      <c r="G726" s="104" t="s">
        <v>11979</v>
      </c>
      <c r="H726" s="104" t="b">
        <v>0</v>
      </c>
      <c r="I726" s="104" t="b">
        <v>1</v>
      </c>
      <c r="J726" s="104" t="s">
        <v>12034</v>
      </c>
      <c r="K726" s="104" t="s">
        <v>11984</v>
      </c>
      <c r="L726" s="104"/>
      <c r="M726" s="104"/>
      <c r="N726" s="104">
        <f>(MID(A726,5,6))*1</f>
        <v>50128</v>
      </c>
      <c r="O726" s="104"/>
      <c r="P726" s="104" t="str">
        <f t="shared" si="10"/>
        <v>ЕПС_50128</v>
      </c>
    </row>
    <row r="727" spans="1:16">
      <c r="A727" s="104" t="s">
        <v>17165</v>
      </c>
      <c r="B727" s="104" t="s">
        <v>19157</v>
      </c>
      <c r="C727" s="104" t="s">
        <v>11976</v>
      </c>
      <c r="D727" s="104" t="s">
        <v>11977</v>
      </c>
      <c r="E727" s="104" t="s">
        <v>11976</v>
      </c>
      <c r="F727" s="104" t="s">
        <v>11982</v>
      </c>
      <c r="G727" s="104" t="s">
        <v>11979</v>
      </c>
      <c r="H727" s="104" t="b">
        <v>0</v>
      </c>
      <c r="I727" s="104" t="b">
        <v>1</v>
      </c>
      <c r="J727" s="104" t="s">
        <v>12034</v>
      </c>
      <c r="K727" s="104" t="s">
        <v>11984</v>
      </c>
      <c r="L727" s="104"/>
      <c r="M727" s="104"/>
      <c r="N727" s="104">
        <f>(MID(A727,5,6))*1</f>
        <v>50130</v>
      </c>
      <c r="O727" s="104"/>
      <c r="P727" s="104" t="str">
        <f t="shared" si="10"/>
        <v>ЕПС_50130</v>
      </c>
    </row>
    <row r="728" spans="1:16">
      <c r="A728" s="104" t="s">
        <v>17166</v>
      </c>
      <c r="B728" s="104" t="s">
        <v>19158</v>
      </c>
      <c r="C728" s="104" t="s">
        <v>11976</v>
      </c>
      <c r="D728" s="104" t="s">
        <v>11977</v>
      </c>
      <c r="E728" s="104" t="s">
        <v>11976</v>
      </c>
      <c r="F728" s="104" t="s">
        <v>11982</v>
      </c>
      <c r="G728" s="104" t="s">
        <v>11979</v>
      </c>
      <c r="H728" s="104" t="b">
        <v>0</v>
      </c>
      <c r="I728" s="104" t="b">
        <v>1</v>
      </c>
      <c r="J728" s="104" t="s">
        <v>11983</v>
      </c>
      <c r="K728" s="104" t="s">
        <v>11984</v>
      </c>
      <c r="L728" s="104"/>
      <c r="M728" s="104"/>
      <c r="N728" s="104">
        <f>(MID(A728,5,6))*1</f>
        <v>50131</v>
      </c>
      <c r="O728" s="104"/>
      <c r="P728" s="104" t="str">
        <f t="shared" si="10"/>
        <v>ЕПС_50131</v>
      </c>
    </row>
    <row r="729" spans="1:16">
      <c r="A729" s="104" t="s">
        <v>17167</v>
      </c>
      <c r="B729" s="104" t="s">
        <v>19159</v>
      </c>
      <c r="C729" s="104" t="s">
        <v>11976</v>
      </c>
      <c r="D729" s="104" t="s">
        <v>11977</v>
      </c>
      <c r="E729" s="104" t="s">
        <v>11976</v>
      </c>
      <c r="F729" s="104" t="s">
        <v>11982</v>
      </c>
      <c r="G729" s="104" t="s">
        <v>11979</v>
      </c>
      <c r="H729" s="104" t="b">
        <v>0</v>
      </c>
      <c r="I729" s="104" t="b">
        <v>1</v>
      </c>
      <c r="J729" s="104" t="s">
        <v>11983</v>
      </c>
      <c r="K729" s="104" t="s">
        <v>11984</v>
      </c>
      <c r="L729" s="104"/>
      <c r="M729" s="104"/>
      <c r="N729" s="104">
        <f>(MID(A729,5,6))*1</f>
        <v>50132</v>
      </c>
      <c r="O729" s="104"/>
      <c r="P729" s="104" t="str">
        <f t="shared" si="10"/>
        <v>ЕПС_50132</v>
      </c>
    </row>
    <row r="730" spans="1:16">
      <c r="A730" s="104" t="s">
        <v>17168</v>
      </c>
      <c r="B730" s="104" t="s">
        <v>19160</v>
      </c>
      <c r="C730" s="104" t="s">
        <v>11976</v>
      </c>
      <c r="D730" s="104" t="s">
        <v>11977</v>
      </c>
      <c r="E730" s="104" t="s">
        <v>11976</v>
      </c>
      <c r="F730" s="104" t="s">
        <v>11982</v>
      </c>
      <c r="G730" s="104" t="s">
        <v>11979</v>
      </c>
      <c r="H730" s="104" t="b">
        <v>0</v>
      </c>
      <c r="I730" s="104" t="b">
        <v>1</v>
      </c>
      <c r="J730" s="104" t="s">
        <v>11983</v>
      </c>
      <c r="K730" s="104" t="s">
        <v>11984</v>
      </c>
      <c r="L730" s="104"/>
      <c r="M730" s="104"/>
      <c r="N730" s="104">
        <f>(MID(A730,5,6))*1</f>
        <v>50133</v>
      </c>
      <c r="O730" s="104"/>
      <c r="P730" s="104" t="str">
        <f t="shared" si="10"/>
        <v>ЕПС_50133</v>
      </c>
    </row>
    <row r="731" spans="1:16">
      <c r="A731" s="104" t="s">
        <v>17169</v>
      </c>
      <c r="B731" s="104" t="s">
        <v>19161</v>
      </c>
      <c r="C731" s="104" t="s">
        <v>11976</v>
      </c>
      <c r="D731" s="104" t="s">
        <v>11977</v>
      </c>
      <c r="E731" s="104" t="s">
        <v>11976</v>
      </c>
      <c r="F731" s="104" t="s">
        <v>11982</v>
      </c>
      <c r="G731" s="104" t="s">
        <v>11979</v>
      </c>
      <c r="H731" s="104" t="b">
        <v>0</v>
      </c>
      <c r="I731" s="104" t="b">
        <v>1</v>
      </c>
      <c r="J731" s="104" t="s">
        <v>11983</v>
      </c>
      <c r="K731" s="104" t="s">
        <v>11984</v>
      </c>
      <c r="L731" s="104"/>
      <c r="M731" s="104"/>
      <c r="N731" s="104">
        <f>(MID(A731,5,6))*1</f>
        <v>50134</v>
      </c>
      <c r="O731" s="104"/>
      <c r="P731" s="104" t="str">
        <f t="shared" si="10"/>
        <v>ЕПС_50134</v>
      </c>
    </row>
    <row r="732" spans="1:16">
      <c r="A732" s="104" t="s">
        <v>17170</v>
      </c>
      <c r="B732" s="104" t="s">
        <v>19162</v>
      </c>
      <c r="C732" s="104" t="s">
        <v>11976</v>
      </c>
      <c r="D732" s="104" t="s">
        <v>11977</v>
      </c>
      <c r="E732" s="104" t="s">
        <v>11976</v>
      </c>
      <c r="F732" s="104" t="s">
        <v>11982</v>
      </c>
      <c r="G732" s="104" t="s">
        <v>11979</v>
      </c>
      <c r="H732" s="104" t="b">
        <v>0</v>
      </c>
      <c r="I732" s="104" t="b">
        <v>1</v>
      </c>
      <c r="J732" s="104" t="s">
        <v>11983</v>
      </c>
      <c r="K732" s="104" t="s">
        <v>11984</v>
      </c>
      <c r="L732" s="104"/>
      <c r="M732" s="104"/>
      <c r="N732" s="104">
        <f>(MID(A732,5,6))*1</f>
        <v>50135</v>
      </c>
      <c r="O732" s="104"/>
      <c r="P732" s="104" t="str">
        <f t="shared" si="10"/>
        <v>ЕПС_50135</v>
      </c>
    </row>
    <row r="733" spans="1:16">
      <c r="A733" s="104" t="s">
        <v>17171</v>
      </c>
      <c r="B733" s="104" t="s">
        <v>19163</v>
      </c>
      <c r="C733" s="104" t="s">
        <v>11976</v>
      </c>
      <c r="D733" s="104" t="s">
        <v>11977</v>
      </c>
      <c r="E733" s="104" t="s">
        <v>11976</v>
      </c>
      <c r="F733" s="104" t="s">
        <v>11982</v>
      </c>
      <c r="G733" s="104" t="s">
        <v>11979</v>
      </c>
      <c r="H733" s="104" t="b">
        <v>0</v>
      </c>
      <c r="I733" s="104" t="b">
        <v>1</v>
      </c>
      <c r="J733" s="104" t="s">
        <v>11983</v>
      </c>
      <c r="K733" s="104" t="s">
        <v>11984</v>
      </c>
      <c r="L733" s="104"/>
      <c r="M733" s="104"/>
      <c r="N733" s="104">
        <f>(MID(A733,5,6))*1</f>
        <v>50136</v>
      </c>
      <c r="O733" s="104"/>
      <c r="P733" s="104" t="str">
        <f t="shared" si="10"/>
        <v>ЕПС_50136</v>
      </c>
    </row>
    <row r="734" spans="1:16">
      <c r="A734" s="104" t="s">
        <v>17172</v>
      </c>
      <c r="B734" s="104" t="s">
        <v>19164</v>
      </c>
      <c r="C734" s="104" t="s">
        <v>11976</v>
      </c>
      <c r="D734" s="104" t="s">
        <v>11977</v>
      </c>
      <c r="E734" s="104" t="s">
        <v>11976</v>
      </c>
      <c r="F734" s="104" t="s">
        <v>11982</v>
      </c>
      <c r="G734" s="104" t="s">
        <v>11979</v>
      </c>
      <c r="H734" s="104" t="b">
        <v>0</v>
      </c>
      <c r="I734" s="104" t="b">
        <v>1</v>
      </c>
      <c r="J734" s="104" t="s">
        <v>11983</v>
      </c>
      <c r="K734" s="104" t="s">
        <v>11984</v>
      </c>
      <c r="L734" s="104"/>
      <c r="M734" s="104"/>
      <c r="N734" s="104">
        <f>(MID(A734,5,6))*1</f>
        <v>50137</v>
      </c>
      <c r="O734" s="104"/>
      <c r="P734" s="104" t="str">
        <f t="shared" si="10"/>
        <v>ЕПС_50137</v>
      </c>
    </row>
    <row r="735" spans="1:16">
      <c r="A735" s="104" t="s">
        <v>17173</v>
      </c>
      <c r="B735" s="104" t="s">
        <v>19165</v>
      </c>
      <c r="C735" s="104" t="s">
        <v>11976</v>
      </c>
      <c r="D735" s="104" t="s">
        <v>11977</v>
      </c>
      <c r="E735" s="104" t="s">
        <v>11976</v>
      </c>
      <c r="F735" s="104" t="s">
        <v>11982</v>
      </c>
      <c r="G735" s="104" t="s">
        <v>11979</v>
      </c>
      <c r="H735" s="104" t="b">
        <v>0</v>
      </c>
      <c r="I735" s="104" t="b">
        <v>1</v>
      </c>
      <c r="J735" s="104" t="s">
        <v>11983</v>
      </c>
      <c r="K735" s="104" t="s">
        <v>11984</v>
      </c>
      <c r="L735" s="104"/>
      <c r="M735" s="104"/>
      <c r="N735" s="104">
        <f>(MID(A735,5,6))*1</f>
        <v>50139</v>
      </c>
      <c r="O735" s="104"/>
      <c r="P735" s="104" t="str">
        <f t="shared" si="10"/>
        <v>ЕПС_50139</v>
      </c>
    </row>
    <row r="736" spans="1:16">
      <c r="A736" s="104" t="s">
        <v>17174</v>
      </c>
      <c r="B736" s="104" t="s">
        <v>19166</v>
      </c>
      <c r="C736" s="104" t="s">
        <v>11976</v>
      </c>
      <c r="D736" s="104" t="s">
        <v>11977</v>
      </c>
      <c r="E736" s="104" t="s">
        <v>11976</v>
      </c>
      <c r="F736" s="104" t="s">
        <v>11982</v>
      </c>
      <c r="G736" s="104" t="s">
        <v>11979</v>
      </c>
      <c r="H736" s="104" t="b">
        <v>0</v>
      </c>
      <c r="I736" s="104" t="b">
        <v>1</v>
      </c>
      <c r="J736" s="104" t="s">
        <v>11983</v>
      </c>
      <c r="K736" s="104" t="s">
        <v>11984</v>
      </c>
      <c r="L736" s="104"/>
      <c r="M736" s="104"/>
      <c r="N736" s="104">
        <f>(MID(A736,5,6))*1</f>
        <v>50150</v>
      </c>
      <c r="O736" s="104"/>
      <c r="P736" s="104" t="str">
        <f t="shared" si="10"/>
        <v>ЕПС_50150</v>
      </c>
    </row>
    <row r="737" spans="1:16">
      <c r="A737" s="104" t="s">
        <v>17175</v>
      </c>
      <c r="B737" s="104" t="s">
        <v>19167</v>
      </c>
      <c r="C737" s="104" t="s">
        <v>11976</v>
      </c>
      <c r="D737" s="104" t="s">
        <v>11977</v>
      </c>
      <c r="E737" s="104" t="s">
        <v>11976</v>
      </c>
      <c r="F737" s="104" t="s">
        <v>11982</v>
      </c>
      <c r="G737" s="104" t="s">
        <v>11979</v>
      </c>
      <c r="H737" s="104" t="b">
        <v>0</v>
      </c>
      <c r="I737" s="104" t="b">
        <v>1</v>
      </c>
      <c r="J737" s="104" t="s">
        <v>12034</v>
      </c>
      <c r="K737" s="104" t="s">
        <v>11984</v>
      </c>
      <c r="L737" s="104"/>
      <c r="M737" s="104"/>
      <c r="N737" s="104">
        <f>(MID(A737,5,6))*1</f>
        <v>50151</v>
      </c>
      <c r="O737" s="104"/>
      <c r="P737" s="104" t="str">
        <f t="shared" si="10"/>
        <v>ЕПС_50151</v>
      </c>
    </row>
    <row r="738" spans="1:16">
      <c r="A738" s="104" t="s">
        <v>17176</v>
      </c>
      <c r="B738" s="104" t="s">
        <v>19168</v>
      </c>
      <c r="C738" s="104" t="s">
        <v>11976</v>
      </c>
      <c r="D738" s="104" t="s">
        <v>11977</v>
      </c>
      <c r="E738" s="104" t="s">
        <v>11976</v>
      </c>
      <c r="F738" s="104" t="s">
        <v>11982</v>
      </c>
      <c r="G738" s="104" t="s">
        <v>11979</v>
      </c>
      <c r="H738" s="104" t="b">
        <v>0</v>
      </c>
      <c r="I738" s="104" t="b">
        <v>1</v>
      </c>
      <c r="J738" s="104" t="s">
        <v>11983</v>
      </c>
      <c r="K738" s="104" t="s">
        <v>11984</v>
      </c>
      <c r="L738" s="104"/>
      <c r="M738" s="104"/>
      <c r="N738" s="104">
        <f>(MID(A738,5,6))*1</f>
        <v>50152</v>
      </c>
      <c r="O738" s="104"/>
      <c r="P738" s="104" t="str">
        <f t="shared" si="10"/>
        <v>ЕПС_50152</v>
      </c>
    </row>
    <row r="739" spans="1:16">
      <c r="A739" s="104" t="s">
        <v>17177</v>
      </c>
      <c r="B739" s="104" t="s">
        <v>19169</v>
      </c>
      <c r="C739" s="104" t="s">
        <v>11976</v>
      </c>
      <c r="D739" s="104" t="s">
        <v>11977</v>
      </c>
      <c r="E739" s="104" t="s">
        <v>11976</v>
      </c>
      <c r="F739" s="104" t="s">
        <v>11982</v>
      </c>
      <c r="G739" s="104" t="s">
        <v>11979</v>
      </c>
      <c r="H739" s="104" t="b">
        <v>0</v>
      </c>
      <c r="I739" s="104" t="b">
        <v>1</v>
      </c>
      <c r="J739" s="104" t="s">
        <v>12034</v>
      </c>
      <c r="K739" s="104" t="s">
        <v>11984</v>
      </c>
      <c r="L739" s="104"/>
      <c r="M739" s="104"/>
      <c r="N739" s="104">
        <f>(MID(A739,5,6))*1</f>
        <v>50153</v>
      </c>
      <c r="O739" s="104"/>
      <c r="P739" s="104" t="str">
        <f t="shared" si="10"/>
        <v>ЕПС_50153</v>
      </c>
    </row>
    <row r="740" spans="1:16">
      <c r="A740" s="104" t="s">
        <v>17178</v>
      </c>
      <c r="B740" s="104" t="s">
        <v>19170</v>
      </c>
      <c r="C740" s="104" t="s">
        <v>11976</v>
      </c>
      <c r="D740" s="104" t="s">
        <v>11977</v>
      </c>
      <c r="E740" s="104" t="s">
        <v>11976</v>
      </c>
      <c r="F740" s="104" t="s">
        <v>11982</v>
      </c>
      <c r="G740" s="104" t="s">
        <v>11979</v>
      </c>
      <c r="H740" s="104" t="b">
        <v>0</v>
      </c>
      <c r="I740" s="104" t="b">
        <v>1</v>
      </c>
      <c r="J740" s="104" t="s">
        <v>11983</v>
      </c>
      <c r="K740" s="104" t="s">
        <v>11984</v>
      </c>
      <c r="L740" s="104"/>
      <c r="M740" s="104"/>
      <c r="N740" s="104">
        <f>(MID(A740,5,6))*1</f>
        <v>50154</v>
      </c>
      <c r="O740" s="104"/>
      <c r="P740" s="104" t="str">
        <f t="shared" si="10"/>
        <v>ЕПС_50154</v>
      </c>
    </row>
    <row r="741" spans="1:16">
      <c r="A741" s="104" t="s">
        <v>17179</v>
      </c>
      <c r="B741" s="104" t="s">
        <v>19171</v>
      </c>
      <c r="C741" s="104" t="s">
        <v>11976</v>
      </c>
      <c r="D741" s="104" t="s">
        <v>11977</v>
      </c>
      <c r="E741" s="104" t="s">
        <v>11976</v>
      </c>
      <c r="F741" s="104" t="s">
        <v>11982</v>
      </c>
      <c r="G741" s="104" t="s">
        <v>11979</v>
      </c>
      <c r="H741" s="104" t="b">
        <v>0</v>
      </c>
      <c r="I741" s="104" t="b">
        <v>1</v>
      </c>
      <c r="J741" s="104" t="s">
        <v>12034</v>
      </c>
      <c r="K741" s="104" t="s">
        <v>11984</v>
      </c>
      <c r="L741" s="104"/>
      <c r="M741" s="104"/>
      <c r="N741" s="104">
        <f>(MID(A741,5,6))*1</f>
        <v>50155</v>
      </c>
      <c r="O741" s="104"/>
      <c r="P741" s="104" t="str">
        <f t="shared" si="10"/>
        <v>ЕПС_50155</v>
      </c>
    </row>
    <row r="742" spans="1:16">
      <c r="A742" s="104" t="s">
        <v>17180</v>
      </c>
      <c r="B742" s="104" t="s">
        <v>19172</v>
      </c>
      <c r="C742" s="104" t="s">
        <v>11976</v>
      </c>
      <c r="D742" s="104" t="s">
        <v>11977</v>
      </c>
      <c r="E742" s="104" t="s">
        <v>11976</v>
      </c>
      <c r="F742" s="104" t="s">
        <v>11982</v>
      </c>
      <c r="G742" s="104" t="s">
        <v>11979</v>
      </c>
      <c r="H742" s="104" t="b">
        <v>0</v>
      </c>
      <c r="I742" s="104" t="b">
        <v>1</v>
      </c>
      <c r="J742" s="104" t="s">
        <v>11983</v>
      </c>
      <c r="K742" s="104" t="s">
        <v>11984</v>
      </c>
      <c r="L742" s="104"/>
      <c r="M742" s="104"/>
      <c r="N742" s="104">
        <f>(MID(A742,5,6))*1</f>
        <v>50156</v>
      </c>
      <c r="O742" s="104"/>
      <c r="P742" s="104" t="str">
        <f t="shared" si="10"/>
        <v>ЕПС_50156</v>
      </c>
    </row>
    <row r="743" spans="1:16">
      <c r="A743" s="104" t="s">
        <v>17181</v>
      </c>
      <c r="B743" s="104" t="s">
        <v>19173</v>
      </c>
      <c r="C743" s="104" t="s">
        <v>11976</v>
      </c>
      <c r="D743" s="104" t="s">
        <v>11977</v>
      </c>
      <c r="E743" s="104" t="s">
        <v>11976</v>
      </c>
      <c r="F743" s="104" t="s">
        <v>11982</v>
      </c>
      <c r="G743" s="104" t="s">
        <v>11979</v>
      </c>
      <c r="H743" s="104" t="b">
        <v>0</v>
      </c>
      <c r="I743" s="104" t="b">
        <v>1</v>
      </c>
      <c r="J743" s="104" t="s">
        <v>12034</v>
      </c>
      <c r="K743" s="104" t="s">
        <v>11984</v>
      </c>
      <c r="L743" s="104"/>
      <c r="M743" s="104"/>
      <c r="N743" s="104">
        <f>(MID(A743,5,6))*1</f>
        <v>50157</v>
      </c>
      <c r="O743" s="104"/>
      <c r="P743" s="104" t="str">
        <f t="shared" si="10"/>
        <v>ЕПС_50157</v>
      </c>
    </row>
    <row r="744" spans="1:16">
      <c r="A744" s="104" t="s">
        <v>17182</v>
      </c>
      <c r="B744" s="104" t="s">
        <v>19174</v>
      </c>
      <c r="C744" s="104" t="s">
        <v>11976</v>
      </c>
      <c r="D744" s="104" t="s">
        <v>11977</v>
      </c>
      <c r="E744" s="104" t="s">
        <v>11976</v>
      </c>
      <c r="F744" s="104" t="s">
        <v>11982</v>
      </c>
      <c r="G744" s="104" t="s">
        <v>11979</v>
      </c>
      <c r="H744" s="104" t="b">
        <v>0</v>
      </c>
      <c r="I744" s="104" t="b">
        <v>1</v>
      </c>
      <c r="J744" s="104" t="s">
        <v>11983</v>
      </c>
      <c r="K744" s="104" t="s">
        <v>11984</v>
      </c>
      <c r="L744" s="104"/>
      <c r="M744" s="104"/>
      <c r="N744" s="104">
        <f>(MID(A744,5,6))*1</f>
        <v>50158</v>
      </c>
      <c r="O744" s="104"/>
      <c r="P744" s="104" t="str">
        <f t="shared" si="10"/>
        <v>ЕПС_50158</v>
      </c>
    </row>
    <row r="745" spans="1:16">
      <c r="A745" s="104" t="s">
        <v>17183</v>
      </c>
      <c r="B745" s="104" t="s">
        <v>19175</v>
      </c>
      <c r="C745" s="104" t="s">
        <v>11976</v>
      </c>
      <c r="D745" s="104" t="s">
        <v>11977</v>
      </c>
      <c r="E745" s="104" t="s">
        <v>11976</v>
      </c>
      <c r="F745" s="104" t="s">
        <v>11982</v>
      </c>
      <c r="G745" s="104" t="s">
        <v>11979</v>
      </c>
      <c r="H745" s="104" t="b">
        <v>0</v>
      </c>
      <c r="I745" s="104" t="b">
        <v>1</v>
      </c>
      <c r="J745" s="104" t="s">
        <v>12034</v>
      </c>
      <c r="K745" s="104" t="s">
        <v>11984</v>
      </c>
      <c r="L745" s="104"/>
      <c r="M745" s="104"/>
      <c r="N745" s="104">
        <f>(MID(A745,5,6))*1</f>
        <v>50159</v>
      </c>
      <c r="O745" s="104"/>
      <c r="P745" s="104" t="str">
        <f t="shared" si="10"/>
        <v>ЕПС_50159</v>
      </c>
    </row>
    <row r="746" spans="1:16">
      <c r="A746" s="104" t="s">
        <v>17184</v>
      </c>
      <c r="B746" s="104" t="s">
        <v>19176</v>
      </c>
      <c r="C746" s="104" t="s">
        <v>11976</v>
      </c>
      <c r="D746" s="104" t="s">
        <v>11977</v>
      </c>
      <c r="E746" s="104" t="s">
        <v>11976</v>
      </c>
      <c r="F746" s="104" t="s">
        <v>11982</v>
      </c>
      <c r="G746" s="104" t="s">
        <v>11979</v>
      </c>
      <c r="H746" s="104" t="b">
        <v>0</v>
      </c>
      <c r="I746" s="104" t="b">
        <v>1</v>
      </c>
      <c r="J746" s="104" t="s">
        <v>11983</v>
      </c>
      <c r="K746" s="104" t="s">
        <v>11984</v>
      </c>
      <c r="L746" s="104"/>
      <c r="M746" s="104"/>
      <c r="N746" s="104">
        <f>(MID(A746,5,6))*1</f>
        <v>50160</v>
      </c>
      <c r="O746" s="104"/>
      <c r="P746" s="104" t="str">
        <f t="shared" si="10"/>
        <v>ЕПС_50160</v>
      </c>
    </row>
    <row r="747" spans="1:16">
      <c r="A747" s="104" t="s">
        <v>17185</v>
      </c>
      <c r="B747" s="104" t="s">
        <v>19177</v>
      </c>
      <c r="C747" s="104" t="s">
        <v>11976</v>
      </c>
      <c r="D747" s="104" t="s">
        <v>11977</v>
      </c>
      <c r="E747" s="104" t="s">
        <v>11976</v>
      </c>
      <c r="F747" s="104" t="s">
        <v>11982</v>
      </c>
      <c r="G747" s="104" t="s">
        <v>11979</v>
      </c>
      <c r="H747" s="104" t="b">
        <v>0</v>
      </c>
      <c r="I747" s="104" t="b">
        <v>1</v>
      </c>
      <c r="J747" s="104" t="s">
        <v>12034</v>
      </c>
      <c r="K747" s="104" t="s">
        <v>11984</v>
      </c>
      <c r="L747" s="104"/>
      <c r="M747" s="104"/>
      <c r="N747" s="104">
        <f>(MID(A747,5,6))*1</f>
        <v>50161</v>
      </c>
      <c r="O747" s="104"/>
      <c r="P747" s="104" t="str">
        <f t="shared" si="10"/>
        <v>ЕПС_50161</v>
      </c>
    </row>
    <row r="748" spans="1:16">
      <c r="A748" s="104" t="s">
        <v>17186</v>
      </c>
      <c r="B748" s="104" t="s">
        <v>19178</v>
      </c>
      <c r="C748" s="104" t="s">
        <v>11976</v>
      </c>
      <c r="D748" s="104" t="s">
        <v>11977</v>
      </c>
      <c r="E748" s="104" t="s">
        <v>11976</v>
      </c>
      <c r="F748" s="104" t="s">
        <v>11982</v>
      </c>
      <c r="G748" s="104" t="s">
        <v>11979</v>
      </c>
      <c r="H748" s="104" t="b">
        <v>0</v>
      </c>
      <c r="I748" s="104" t="b">
        <v>1</v>
      </c>
      <c r="J748" s="104" t="s">
        <v>11983</v>
      </c>
      <c r="K748" s="104" t="s">
        <v>11984</v>
      </c>
      <c r="L748" s="104"/>
      <c r="M748" s="104"/>
      <c r="N748" s="104">
        <f>(MID(A748,5,6))*1</f>
        <v>50162</v>
      </c>
      <c r="O748" s="104"/>
      <c r="P748" s="104" t="str">
        <f t="shared" si="10"/>
        <v>ЕПС_50162</v>
      </c>
    </row>
    <row r="749" spans="1:16">
      <c r="A749" s="104" t="s">
        <v>17187</v>
      </c>
      <c r="B749" s="104" t="s">
        <v>19179</v>
      </c>
      <c r="C749" s="104" t="s">
        <v>11976</v>
      </c>
      <c r="D749" s="104" t="s">
        <v>11977</v>
      </c>
      <c r="E749" s="104" t="s">
        <v>11976</v>
      </c>
      <c r="F749" s="104" t="s">
        <v>11982</v>
      </c>
      <c r="G749" s="104" t="s">
        <v>11979</v>
      </c>
      <c r="H749" s="104" t="b">
        <v>0</v>
      </c>
      <c r="I749" s="104" t="b">
        <v>1</v>
      </c>
      <c r="J749" s="104" t="s">
        <v>12034</v>
      </c>
      <c r="K749" s="104" t="s">
        <v>11984</v>
      </c>
      <c r="L749" s="104"/>
      <c r="M749" s="104"/>
      <c r="N749" s="104">
        <f>(MID(A749,5,6))*1</f>
        <v>50163</v>
      </c>
      <c r="O749" s="104"/>
      <c r="P749" s="104" t="str">
        <f t="shared" si="10"/>
        <v>ЕПС_50163</v>
      </c>
    </row>
    <row r="750" spans="1:16">
      <c r="A750" s="104" t="s">
        <v>17188</v>
      </c>
      <c r="B750" s="104" t="s">
        <v>19180</v>
      </c>
      <c r="C750" s="104" t="s">
        <v>11976</v>
      </c>
      <c r="D750" s="104" t="s">
        <v>11977</v>
      </c>
      <c r="E750" s="104" t="s">
        <v>11976</v>
      </c>
      <c r="F750" s="104" t="s">
        <v>11982</v>
      </c>
      <c r="G750" s="104" t="s">
        <v>11979</v>
      </c>
      <c r="H750" s="104" t="b">
        <v>0</v>
      </c>
      <c r="I750" s="104" t="b">
        <v>1</v>
      </c>
      <c r="J750" s="104" t="s">
        <v>11983</v>
      </c>
      <c r="K750" s="104" t="s">
        <v>11984</v>
      </c>
      <c r="L750" s="104"/>
      <c r="M750" s="104"/>
      <c r="N750" s="104">
        <f>(MID(A750,5,6))*1</f>
        <v>50166</v>
      </c>
      <c r="O750" s="104"/>
      <c r="P750" s="104" t="str">
        <f t="shared" si="10"/>
        <v>ЕПС_50166</v>
      </c>
    </row>
    <row r="751" spans="1:16">
      <c r="A751" s="104" t="s">
        <v>17189</v>
      </c>
      <c r="B751" s="104" t="s">
        <v>19181</v>
      </c>
      <c r="C751" s="104" t="s">
        <v>11976</v>
      </c>
      <c r="D751" s="104" t="s">
        <v>11977</v>
      </c>
      <c r="E751" s="104" t="s">
        <v>11976</v>
      </c>
      <c r="F751" s="104" t="s">
        <v>11982</v>
      </c>
      <c r="G751" s="104" t="s">
        <v>11979</v>
      </c>
      <c r="H751" s="104" t="b">
        <v>0</v>
      </c>
      <c r="I751" s="104" t="b">
        <v>1</v>
      </c>
      <c r="J751" s="104" t="s">
        <v>12034</v>
      </c>
      <c r="K751" s="104" t="s">
        <v>11984</v>
      </c>
      <c r="L751" s="104"/>
      <c r="M751" s="104"/>
      <c r="N751" s="104">
        <f>(MID(A751,5,6))*1</f>
        <v>50167</v>
      </c>
      <c r="O751" s="104"/>
      <c r="P751" s="104" t="str">
        <f t="shared" si="10"/>
        <v>ЕПС_50167</v>
      </c>
    </row>
    <row r="752" spans="1:16">
      <c r="A752" s="104" t="s">
        <v>17190</v>
      </c>
      <c r="B752" s="104" t="s">
        <v>19182</v>
      </c>
      <c r="C752" s="104" t="s">
        <v>11976</v>
      </c>
      <c r="D752" s="104" t="s">
        <v>11977</v>
      </c>
      <c r="E752" s="104" t="s">
        <v>11976</v>
      </c>
      <c r="F752" s="104" t="s">
        <v>11982</v>
      </c>
      <c r="G752" s="104" t="s">
        <v>11979</v>
      </c>
      <c r="H752" s="104" t="b">
        <v>0</v>
      </c>
      <c r="I752" s="104" t="b">
        <v>1</v>
      </c>
      <c r="J752" s="104" t="s">
        <v>11983</v>
      </c>
      <c r="K752" s="104" t="s">
        <v>11984</v>
      </c>
      <c r="L752" s="104"/>
      <c r="M752" s="104"/>
      <c r="N752" s="104">
        <f>(MID(A752,5,6))*1</f>
        <v>50205</v>
      </c>
      <c r="O752" s="104"/>
      <c r="P752" s="104" t="str">
        <f t="shared" si="10"/>
        <v>ЕПС_50205</v>
      </c>
    </row>
    <row r="753" spans="1:16">
      <c r="A753" s="104" t="s">
        <v>17191</v>
      </c>
      <c r="B753" s="104" t="s">
        <v>19183</v>
      </c>
      <c r="C753" s="104" t="s">
        <v>11976</v>
      </c>
      <c r="D753" s="104" t="s">
        <v>11977</v>
      </c>
      <c r="E753" s="104" t="s">
        <v>11976</v>
      </c>
      <c r="F753" s="104" t="s">
        <v>11982</v>
      </c>
      <c r="G753" s="104" t="s">
        <v>11979</v>
      </c>
      <c r="H753" s="104" t="b">
        <v>0</v>
      </c>
      <c r="I753" s="104" t="b">
        <v>1</v>
      </c>
      <c r="J753" s="104" t="s">
        <v>11983</v>
      </c>
      <c r="K753" s="104" t="s">
        <v>11984</v>
      </c>
      <c r="L753" s="104"/>
      <c r="M753" s="104"/>
      <c r="N753" s="104">
        <f>(MID(A753,5,6))*1</f>
        <v>50206</v>
      </c>
      <c r="O753" s="104"/>
      <c r="P753" s="104" t="str">
        <f t="shared" si="10"/>
        <v>ЕПС_50206</v>
      </c>
    </row>
    <row r="754" spans="1:16">
      <c r="A754" s="104" t="s">
        <v>17192</v>
      </c>
      <c r="B754" s="104" t="s">
        <v>19184</v>
      </c>
      <c r="C754" s="104" t="s">
        <v>11976</v>
      </c>
      <c r="D754" s="104" t="s">
        <v>11977</v>
      </c>
      <c r="E754" s="104" t="s">
        <v>11976</v>
      </c>
      <c r="F754" s="104" t="s">
        <v>11982</v>
      </c>
      <c r="G754" s="104" t="s">
        <v>11979</v>
      </c>
      <c r="H754" s="104" t="b">
        <v>0</v>
      </c>
      <c r="I754" s="104" t="b">
        <v>1</v>
      </c>
      <c r="J754" s="104" t="s">
        <v>11983</v>
      </c>
      <c r="K754" s="104" t="s">
        <v>11984</v>
      </c>
      <c r="L754" s="104"/>
      <c r="M754" s="104"/>
      <c r="N754" s="104">
        <f>(MID(A754,5,6))*1</f>
        <v>50207</v>
      </c>
      <c r="O754" s="104"/>
      <c r="P754" s="104" t="str">
        <f t="shared" si="10"/>
        <v>ЕПС_50207</v>
      </c>
    </row>
    <row r="755" spans="1:16">
      <c r="A755" s="104" t="s">
        <v>17193</v>
      </c>
      <c r="B755" s="104" t="s">
        <v>19185</v>
      </c>
      <c r="C755" s="104" t="s">
        <v>11976</v>
      </c>
      <c r="D755" s="104" t="s">
        <v>11977</v>
      </c>
      <c r="E755" s="104" t="s">
        <v>11976</v>
      </c>
      <c r="F755" s="104" t="s">
        <v>11982</v>
      </c>
      <c r="G755" s="104" t="s">
        <v>11979</v>
      </c>
      <c r="H755" s="104" t="b">
        <v>0</v>
      </c>
      <c r="I755" s="104" t="b">
        <v>1</v>
      </c>
      <c r="J755" s="104" t="s">
        <v>11983</v>
      </c>
      <c r="K755" s="104" t="s">
        <v>11984</v>
      </c>
      <c r="L755" s="104"/>
      <c r="M755" s="104"/>
      <c r="N755" s="104">
        <f>(MID(A755,5,6))*1</f>
        <v>50208</v>
      </c>
      <c r="O755" s="104"/>
      <c r="P755" s="104" t="str">
        <f t="shared" si="10"/>
        <v>ЕПС_50208</v>
      </c>
    </row>
    <row r="756" spans="1:16">
      <c r="A756" s="104" t="s">
        <v>17194</v>
      </c>
      <c r="B756" s="104" t="s">
        <v>19186</v>
      </c>
      <c r="C756" s="104" t="s">
        <v>11976</v>
      </c>
      <c r="D756" s="104" t="s">
        <v>11977</v>
      </c>
      <c r="E756" s="104" t="s">
        <v>11976</v>
      </c>
      <c r="F756" s="104" t="s">
        <v>11982</v>
      </c>
      <c r="G756" s="104" t="s">
        <v>11979</v>
      </c>
      <c r="H756" s="104" t="b">
        <v>0</v>
      </c>
      <c r="I756" s="104" t="b">
        <v>1</v>
      </c>
      <c r="J756" s="104" t="s">
        <v>11983</v>
      </c>
      <c r="K756" s="104" t="s">
        <v>11984</v>
      </c>
      <c r="L756" s="104"/>
      <c r="M756" s="104"/>
      <c r="N756" s="104">
        <f>(MID(A756,5,6))*1</f>
        <v>50209</v>
      </c>
      <c r="O756" s="104"/>
      <c r="P756" s="104" t="str">
        <f t="shared" si="10"/>
        <v>ЕПС_50209</v>
      </c>
    </row>
    <row r="757" spans="1:16">
      <c r="A757" s="104" t="s">
        <v>17195</v>
      </c>
      <c r="B757" s="104" t="s">
        <v>19187</v>
      </c>
      <c r="C757" s="104" t="s">
        <v>11976</v>
      </c>
      <c r="D757" s="104" t="s">
        <v>11977</v>
      </c>
      <c r="E757" s="104" t="s">
        <v>11976</v>
      </c>
      <c r="F757" s="104" t="s">
        <v>11982</v>
      </c>
      <c r="G757" s="104" t="s">
        <v>11979</v>
      </c>
      <c r="H757" s="104" t="b">
        <v>0</v>
      </c>
      <c r="I757" s="104" t="b">
        <v>1</v>
      </c>
      <c r="J757" s="104" t="s">
        <v>11983</v>
      </c>
      <c r="K757" s="104" t="s">
        <v>11984</v>
      </c>
      <c r="L757" s="104"/>
      <c r="M757" s="104"/>
      <c r="N757" s="104">
        <f>(MID(A757,5,6))*1</f>
        <v>50210</v>
      </c>
      <c r="O757" s="104"/>
      <c r="P757" s="104" t="str">
        <f t="shared" si="10"/>
        <v>ЕПС_50210</v>
      </c>
    </row>
    <row r="758" spans="1:16">
      <c r="A758" s="104" t="s">
        <v>17196</v>
      </c>
      <c r="B758" s="104" t="s">
        <v>19188</v>
      </c>
      <c r="C758" s="104" t="s">
        <v>11976</v>
      </c>
      <c r="D758" s="104" t="s">
        <v>11977</v>
      </c>
      <c r="E758" s="104" t="s">
        <v>11976</v>
      </c>
      <c r="F758" s="104" t="s">
        <v>11982</v>
      </c>
      <c r="G758" s="104" t="s">
        <v>11979</v>
      </c>
      <c r="H758" s="104" t="b">
        <v>0</v>
      </c>
      <c r="I758" s="104" t="b">
        <v>1</v>
      </c>
      <c r="J758" s="104" t="s">
        <v>11983</v>
      </c>
      <c r="K758" s="104" t="s">
        <v>11984</v>
      </c>
      <c r="L758" s="104"/>
      <c r="M758" s="104"/>
      <c r="N758" s="104">
        <f>(MID(A758,5,6))*1</f>
        <v>50211</v>
      </c>
      <c r="O758" s="104"/>
      <c r="P758" s="104" t="str">
        <f t="shared" si="10"/>
        <v>ЕПС_50211</v>
      </c>
    </row>
    <row r="759" spans="1:16">
      <c r="A759" s="104" t="s">
        <v>17197</v>
      </c>
      <c r="B759" s="104" t="s">
        <v>19189</v>
      </c>
      <c r="C759" s="104" t="s">
        <v>11976</v>
      </c>
      <c r="D759" s="104" t="s">
        <v>11977</v>
      </c>
      <c r="E759" s="104" t="s">
        <v>11976</v>
      </c>
      <c r="F759" s="104" t="s">
        <v>11982</v>
      </c>
      <c r="G759" s="104" t="s">
        <v>11979</v>
      </c>
      <c r="H759" s="104" t="b">
        <v>0</v>
      </c>
      <c r="I759" s="104" t="b">
        <v>1</v>
      </c>
      <c r="J759" s="104" t="s">
        <v>11983</v>
      </c>
      <c r="K759" s="104" t="s">
        <v>11984</v>
      </c>
      <c r="L759" s="104"/>
      <c r="M759" s="104"/>
      <c r="N759" s="104">
        <f>(MID(A759,5,6))*1</f>
        <v>50218</v>
      </c>
      <c r="O759" s="104"/>
      <c r="P759" s="104" t="str">
        <f t="shared" si="10"/>
        <v>ЕПС_50218</v>
      </c>
    </row>
    <row r="760" spans="1:16">
      <c r="A760" s="104" t="s">
        <v>17198</v>
      </c>
      <c r="B760" s="104" t="s">
        <v>19190</v>
      </c>
      <c r="C760" s="104" t="s">
        <v>11976</v>
      </c>
      <c r="D760" s="104" t="s">
        <v>11977</v>
      </c>
      <c r="E760" s="104" t="s">
        <v>11976</v>
      </c>
      <c r="F760" s="104" t="s">
        <v>11982</v>
      </c>
      <c r="G760" s="104" t="s">
        <v>11979</v>
      </c>
      <c r="H760" s="104" t="b">
        <v>0</v>
      </c>
      <c r="I760" s="104" t="b">
        <v>1</v>
      </c>
      <c r="J760" s="104" t="s">
        <v>12034</v>
      </c>
      <c r="K760" s="104" t="s">
        <v>11984</v>
      </c>
      <c r="L760" s="104"/>
      <c r="M760" s="104"/>
      <c r="N760" s="104">
        <f>(MID(A760,5,6))*1</f>
        <v>50222</v>
      </c>
      <c r="O760" s="104"/>
      <c r="P760" s="104" t="str">
        <f t="shared" si="10"/>
        <v>ЕПС_50222</v>
      </c>
    </row>
    <row r="761" spans="1:16">
      <c r="A761" s="104" t="s">
        <v>17199</v>
      </c>
      <c r="B761" s="104" t="s">
        <v>19191</v>
      </c>
      <c r="C761" s="104" t="s">
        <v>11976</v>
      </c>
      <c r="D761" s="104" t="s">
        <v>11977</v>
      </c>
      <c r="E761" s="104" t="s">
        <v>11976</v>
      </c>
      <c r="F761" s="104" t="s">
        <v>11982</v>
      </c>
      <c r="G761" s="104" t="s">
        <v>11979</v>
      </c>
      <c r="H761" s="104" t="b">
        <v>0</v>
      </c>
      <c r="I761" s="104" t="b">
        <v>1</v>
      </c>
      <c r="J761" s="104" t="s">
        <v>12034</v>
      </c>
      <c r="K761" s="104" t="s">
        <v>11984</v>
      </c>
      <c r="L761" s="104"/>
      <c r="M761" s="104"/>
      <c r="N761" s="104">
        <f>(MID(A761,5,6))*1</f>
        <v>50223</v>
      </c>
      <c r="O761" s="104"/>
      <c r="P761" s="104" t="str">
        <f t="shared" si="10"/>
        <v>ЕПС_50223</v>
      </c>
    </row>
    <row r="762" spans="1:16">
      <c r="A762" s="104" t="s">
        <v>17200</v>
      </c>
      <c r="B762" s="104" t="s">
        <v>19192</v>
      </c>
      <c r="C762" s="104" t="s">
        <v>11976</v>
      </c>
      <c r="D762" s="104" t="s">
        <v>11977</v>
      </c>
      <c r="E762" s="104" t="s">
        <v>11976</v>
      </c>
      <c r="F762" s="104" t="s">
        <v>11982</v>
      </c>
      <c r="G762" s="104" t="s">
        <v>11979</v>
      </c>
      <c r="H762" s="104" t="b">
        <v>0</v>
      </c>
      <c r="I762" s="104" t="b">
        <v>1</v>
      </c>
      <c r="J762" s="104" t="s">
        <v>12034</v>
      </c>
      <c r="K762" s="104" t="s">
        <v>11984</v>
      </c>
      <c r="L762" s="104"/>
      <c r="M762" s="104"/>
      <c r="N762" s="104">
        <f>(MID(A762,5,6))*1</f>
        <v>50224</v>
      </c>
      <c r="O762" s="104"/>
      <c r="P762" s="104" t="str">
        <f t="shared" si="10"/>
        <v>ЕПС_50224</v>
      </c>
    </row>
    <row r="763" spans="1:16">
      <c r="A763" s="104" t="s">
        <v>17201</v>
      </c>
      <c r="B763" s="104" t="s">
        <v>19193</v>
      </c>
      <c r="C763" s="104" t="s">
        <v>11976</v>
      </c>
      <c r="D763" s="104" t="s">
        <v>11977</v>
      </c>
      <c r="E763" s="104" t="s">
        <v>11976</v>
      </c>
      <c r="F763" s="104" t="s">
        <v>11982</v>
      </c>
      <c r="G763" s="104" t="s">
        <v>11979</v>
      </c>
      <c r="H763" s="104" t="b">
        <v>0</v>
      </c>
      <c r="I763" s="104" t="b">
        <v>1</v>
      </c>
      <c r="J763" s="104" t="s">
        <v>12034</v>
      </c>
      <c r="K763" s="104" t="s">
        <v>11984</v>
      </c>
      <c r="L763" s="104"/>
      <c r="M763" s="104"/>
      <c r="N763" s="104">
        <f>(MID(A763,5,6))*1</f>
        <v>50225</v>
      </c>
      <c r="O763" s="104"/>
      <c r="P763" s="104" t="str">
        <f t="shared" ref="P763:P826" si="11">A763</f>
        <v>ЕПС_50225</v>
      </c>
    </row>
    <row r="764" spans="1:16">
      <c r="A764" s="104" t="s">
        <v>17202</v>
      </c>
      <c r="B764" s="104" t="s">
        <v>19194</v>
      </c>
      <c r="C764" s="104" t="s">
        <v>11976</v>
      </c>
      <c r="D764" s="104" t="s">
        <v>11977</v>
      </c>
      <c r="E764" s="104" t="s">
        <v>11976</v>
      </c>
      <c r="F764" s="104" t="s">
        <v>11982</v>
      </c>
      <c r="G764" s="104" t="s">
        <v>11979</v>
      </c>
      <c r="H764" s="104" t="b">
        <v>0</v>
      </c>
      <c r="I764" s="104" t="b">
        <v>1</v>
      </c>
      <c r="J764" s="104" t="s">
        <v>12034</v>
      </c>
      <c r="K764" s="104" t="s">
        <v>11984</v>
      </c>
      <c r="L764" s="104"/>
      <c r="M764" s="104"/>
      <c r="N764" s="104">
        <f>(MID(A764,5,6))*1</f>
        <v>50226</v>
      </c>
      <c r="O764" s="104"/>
      <c r="P764" s="104" t="str">
        <f t="shared" si="11"/>
        <v>ЕПС_50226</v>
      </c>
    </row>
    <row r="765" spans="1:16">
      <c r="A765" s="104" t="s">
        <v>17203</v>
      </c>
      <c r="B765" s="104" t="s">
        <v>19195</v>
      </c>
      <c r="C765" s="104" t="s">
        <v>11976</v>
      </c>
      <c r="D765" s="104" t="s">
        <v>11977</v>
      </c>
      <c r="E765" s="104" t="s">
        <v>11976</v>
      </c>
      <c r="F765" s="104" t="s">
        <v>11982</v>
      </c>
      <c r="G765" s="104" t="s">
        <v>11979</v>
      </c>
      <c r="H765" s="104" t="b">
        <v>0</v>
      </c>
      <c r="I765" s="104" t="b">
        <v>1</v>
      </c>
      <c r="J765" s="104" t="s">
        <v>12034</v>
      </c>
      <c r="K765" s="104" t="s">
        <v>11984</v>
      </c>
      <c r="L765" s="104"/>
      <c r="M765" s="104"/>
      <c r="N765" s="104">
        <f>(MID(A765,5,6))*1</f>
        <v>50227</v>
      </c>
      <c r="O765" s="104"/>
      <c r="P765" s="104" t="str">
        <f t="shared" si="11"/>
        <v>ЕПС_50227</v>
      </c>
    </row>
    <row r="766" spans="1:16">
      <c r="A766" s="104" t="s">
        <v>17204</v>
      </c>
      <c r="B766" s="104" t="s">
        <v>19196</v>
      </c>
      <c r="C766" s="104" t="s">
        <v>11976</v>
      </c>
      <c r="D766" s="104" t="s">
        <v>11977</v>
      </c>
      <c r="E766" s="104" t="s">
        <v>11976</v>
      </c>
      <c r="F766" s="104" t="s">
        <v>11982</v>
      </c>
      <c r="G766" s="104" t="s">
        <v>11979</v>
      </c>
      <c r="H766" s="104" t="b">
        <v>0</v>
      </c>
      <c r="I766" s="104" t="b">
        <v>1</v>
      </c>
      <c r="J766" s="104" t="s">
        <v>12034</v>
      </c>
      <c r="K766" s="104" t="s">
        <v>11984</v>
      </c>
      <c r="L766" s="104"/>
      <c r="M766" s="104"/>
      <c r="N766" s="104">
        <f>(MID(A766,5,6))*1</f>
        <v>50228</v>
      </c>
      <c r="O766" s="104"/>
      <c r="P766" s="104" t="str">
        <f t="shared" si="11"/>
        <v>ЕПС_50228</v>
      </c>
    </row>
    <row r="767" spans="1:16">
      <c r="A767" s="104" t="s">
        <v>17205</v>
      </c>
      <c r="B767" s="104" t="s">
        <v>19197</v>
      </c>
      <c r="C767" s="104" t="s">
        <v>11976</v>
      </c>
      <c r="D767" s="104" t="s">
        <v>11977</v>
      </c>
      <c r="E767" s="104" t="s">
        <v>11976</v>
      </c>
      <c r="F767" s="104" t="s">
        <v>11982</v>
      </c>
      <c r="G767" s="104" t="s">
        <v>11979</v>
      </c>
      <c r="H767" s="104" t="b">
        <v>0</v>
      </c>
      <c r="I767" s="104" t="b">
        <v>1</v>
      </c>
      <c r="J767" s="104" t="s">
        <v>12034</v>
      </c>
      <c r="K767" s="104" t="s">
        <v>11984</v>
      </c>
      <c r="L767" s="104"/>
      <c r="M767" s="104"/>
      <c r="N767" s="104">
        <f>(MID(A767,5,6))*1</f>
        <v>50230</v>
      </c>
      <c r="O767" s="104"/>
      <c r="P767" s="104" t="str">
        <f t="shared" si="11"/>
        <v>ЕПС_50230</v>
      </c>
    </row>
    <row r="768" spans="1:16">
      <c r="A768" s="104" t="s">
        <v>17206</v>
      </c>
      <c r="B768" s="104" t="s">
        <v>19198</v>
      </c>
      <c r="C768" s="104" t="s">
        <v>11976</v>
      </c>
      <c r="D768" s="104" t="s">
        <v>11977</v>
      </c>
      <c r="E768" s="104" t="s">
        <v>11976</v>
      </c>
      <c r="F768" s="104" t="s">
        <v>11982</v>
      </c>
      <c r="G768" s="104" t="s">
        <v>11979</v>
      </c>
      <c r="H768" s="104" t="b">
        <v>0</v>
      </c>
      <c r="I768" s="104" t="b">
        <v>1</v>
      </c>
      <c r="J768" s="104" t="s">
        <v>11983</v>
      </c>
      <c r="K768" s="104" t="s">
        <v>11984</v>
      </c>
      <c r="L768" s="104"/>
      <c r="M768" s="104"/>
      <c r="N768" s="104">
        <f>(MID(A768,5,6))*1</f>
        <v>50231</v>
      </c>
      <c r="O768" s="104"/>
      <c r="P768" s="104" t="str">
        <f t="shared" si="11"/>
        <v>ЕПС_50231</v>
      </c>
    </row>
    <row r="769" spans="1:16">
      <c r="A769" s="104" t="s">
        <v>17207</v>
      </c>
      <c r="B769" s="104" t="s">
        <v>19199</v>
      </c>
      <c r="C769" s="104" t="s">
        <v>11976</v>
      </c>
      <c r="D769" s="104" t="s">
        <v>11977</v>
      </c>
      <c r="E769" s="104" t="s">
        <v>11976</v>
      </c>
      <c r="F769" s="104" t="s">
        <v>11982</v>
      </c>
      <c r="G769" s="104" t="s">
        <v>11979</v>
      </c>
      <c r="H769" s="104" t="b">
        <v>0</v>
      </c>
      <c r="I769" s="104" t="b">
        <v>1</v>
      </c>
      <c r="J769" s="104" t="s">
        <v>11983</v>
      </c>
      <c r="K769" s="104" t="s">
        <v>11984</v>
      </c>
      <c r="L769" s="104"/>
      <c r="M769" s="104"/>
      <c r="N769" s="104">
        <f>(MID(A769,5,6))*1</f>
        <v>50232</v>
      </c>
      <c r="O769" s="104"/>
      <c r="P769" s="104" t="str">
        <f t="shared" si="11"/>
        <v>ЕПС_50232</v>
      </c>
    </row>
    <row r="770" spans="1:16">
      <c r="A770" s="104" t="s">
        <v>17208</v>
      </c>
      <c r="B770" s="104" t="s">
        <v>19200</v>
      </c>
      <c r="C770" s="104" t="s">
        <v>11976</v>
      </c>
      <c r="D770" s="104" t="s">
        <v>11977</v>
      </c>
      <c r="E770" s="104" t="s">
        <v>11976</v>
      </c>
      <c r="F770" s="104" t="s">
        <v>11982</v>
      </c>
      <c r="G770" s="104" t="s">
        <v>11979</v>
      </c>
      <c r="H770" s="104" t="b">
        <v>0</v>
      </c>
      <c r="I770" s="104" t="b">
        <v>1</v>
      </c>
      <c r="J770" s="104" t="s">
        <v>11983</v>
      </c>
      <c r="K770" s="104" t="s">
        <v>11984</v>
      </c>
      <c r="L770" s="104"/>
      <c r="M770" s="104"/>
      <c r="N770" s="104">
        <f>(MID(A770,5,6))*1</f>
        <v>50233</v>
      </c>
      <c r="O770" s="104"/>
      <c r="P770" s="104" t="str">
        <f t="shared" si="11"/>
        <v>ЕПС_50233</v>
      </c>
    </row>
    <row r="771" spans="1:16">
      <c r="A771" s="104" t="s">
        <v>17209</v>
      </c>
      <c r="B771" s="104" t="s">
        <v>19201</v>
      </c>
      <c r="C771" s="104" t="s">
        <v>11976</v>
      </c>
      <c r="D771" s="104" t="s">
        <v>11977</v>
      </c>
      <c r="E771" s="104" t="s">
        <v>11976</v>
      </c>
      <c r="F771" s="104" t="s">
        <v>11982</v>
      </c>
      <c r="G771" s="104" t="s">
        <v>11979</v>
      </c>
      <c r="H771" s="104" t="b">
        <v>0</v>
      </c>
      <c r="I771" s="104" t="b">
        <v>1</v>
      </c>
      <c r="J771" s="104" t="s">
        <v>11983</v>
      </c>
      <c r="K771" s="104" t="s">
        <v>11984</v>
      </c>
      <c r="L771" s="104"/>
      <c r="M771" s="104"/>
      <c r="N771" s="104">
        <f>(MID(A771,5,6))*1</f>
        <v>50234</v>
      </c>
      <c r="O771" s="104"/>
      <c r="P771" s="104" t="str">
        <f t="shared" si="11"/>
        <v>ЕПС_50234</v>
      </c>
    </row>
    <row r="772" spans="1:16">
      <c r="A772" s="104" t="s">
        <v>17210</v>
      </c>
      <c r="B772" s="104" t="s">
        <v>19202</v>
      </c>
      <c r="C772" s="104" t="s">
        <v>11976</v>
      </c>
      <c r="D772" s="104" t="s">
        <v>11977</v>
      </c>
      <c r="E772" s="104" t="s">
        <v>11976</v>
      </c>
      <c r="F772" s="104" t="s">
        <v>11982</v>
      </c>
      <c r="G772" s="104" t="s">
        <v>11979</v>
      </c>
      <c r="H772" s="104" t="b">
        <v>0</v>
      </c>
      <c r="I772" s="104" t="b">
        <v>1</v>
      </c>
      <c r="J772" s="104" t="s">
        <v>11983</v>
      </c>
      <c r="K772" s="104" t="s">
        <v>11984</v>
      </c>
      <c r="L772" s="104"/>
      <c r="M772" s="104"/>
      <c r="N772" s="104">
        <f>(MID(A772,5,6))*1</f>
        <v>50235</v>
      </c>
      <c r="O772" s="104"/>
      <c r="P772" s="104" t="str">
        <f t="shared" si="11"/>
        <v>ЕПС_50235</v>
      </c>
    </row>
    <row r="773" spans="1:16">
      <c r="A773" s="104" t="s">
        <v>17211</v>
      </c>
      <c r="B773" s="104" t="s">
        <v>19203</v>
      </c>
      <c r="C773" s="104" t="s">
        <v>11976</v>
      </c>
      <c r="D773" s="104" t="s">
        <v>11977</v>
      </c>
      <c r="E773" s="104" t="s">
        <v>11976</v>
      </c>
      <c r="F773" s="104" t="s">
        <v>11982</v>
      </c>
      <c r="G773" s="104" t="s">
        <v>11979</v>
      </c>
      <c r="H773" s="104" t="b">
        <v>0</v>
      </c>
      <c r="I773" s="104" t="b">
        <v>1</v>
      </c>
      <c r="J773" s="104" t="s">
        <v>11983</v>
      </c>
      <c r="K773" s="104" t="s">
        <v>11984</v>
      </c>
      <c r="L773" s="104"/>
      <c r="M773" s="104"/>
      <c r="N773" s="104">
        <f>(MID(A773,5,6))*1</f>
        <v>50236</v>
      </c>
      <c r="O773" s="104"/>
      <c r="P773" s="104" t="str">
        <f t="shared" si="11"/>
        <v>ЕПС_50236</v>
      </c>
    </row>
    <row r="774" spans="1:16">
      <c r="A774" s="104" t="s">
        <v>17212</v>
      </c>
      <c r="B774" s="104" t="s">
        <v>19204</v>
      </c>
      <c r="C774" s="104" t="s">
        <v>11976</v>
      </c>
      <c r="D774" s="104" t="s">
        <v>11977</v>
      </c>
      <c r="E774" s="104" t="s">
        <v>11976</v>
      </c>
      <c r="F774" s="104" t="s">
        <v>11982</v>
      </c>
      <c r="G774" s="104" t="s">
        <v>11979</v>
      </c>
      <c r="H774" s="104" t="b">
        <v>0</v>
      </c>
      <c r="I774" s="104" t="b">
        <v>1</v>
      </c>
      <c r="J774" s="104" t="s">
        <v>11983</v>
      </c>
      <c r="K774" s="104" t="s">
        <v>11984</v>
      </c>
      <c r="L774" s="104"/>
      <c r="M774" s="104"/>
      <c r="N774" s="104">
        <f>(MID(A774,5,6))*1</f>
        <v>50237</v>
      </c>
      <c r="O774" s="104"/>
      <c r="P774" s="104" t="str">
        <f t="shared" si="11"/>
        <v>ЕПС_50237</v>
      </c>
    </row>
    <row r="775" spans="1:16">
      <c r="A775" s="104" t="s">
        <v>17213</v>
      </c>
      <c r="B775" s="104" t="s">
        <v>19205</v>
      </c>
      <c r="C775" s="104" t="s">
        <v>11976</v>
      </c>
      <c r="D775" s="104" t="s">
        <v>11977</v>
      </c>
      <c r="E775" s="104" t="s">
        <v>11976</v>
      </c>
      <c r="F775" s="104" t="s">
        <v>11982</v>
      </c>
      <c r="G775" s="104" t="s">
        <v>11979</v>
      </c>
      <c r="H775" s="104" t="b">
        <v>0</v>
      </c>
      <c r="I775" s="104" t="b">
        <v>1</v>
      </c>
      <c r="J775" s="104" t="s">
        <v>11983</v>
      </c>
      <c r="K775" s="104" t="s">
        <v>11984</v>
      </c>
      <c r="L775" s="104"/>
      <c r="M775" s="104"/>
      <c r="N775" s="104">
        <f>(MID(A775,5,6))*1</f>
        <v>50239</v>
      </c>
      <c r="O775" s="104"/>
      <c r="P775" s="104" t="str">
        <f t="shared" si="11"/>
        <v>ЕПС_50239</v>
      </c>
    </row>
    <row r="776" spans="1:16">
      <c r="A776" s="104" t="s">
        <v>17214</v>
      </c>
      <c r="B776" s="104" t="s">
        <v>19206</v>
      </c>
      <c r="C776" s="104" t="s">
        <v>11976</v>
      </c>
      <c r="D776" s="104" t="s">
        <v>11977</v>
      </c>
      <c r="E776" s="104" t="s">
        <v>11976</v>
      </c>
      <c r="F776" s="104" t="s">
        <v>11982</v>
      </c>
      <c r="G776" s="104" t="s">
        <v>11979</v>
      </c>
      <c r="H776" s="104" t="b">
        <v>0</v>
      </c>
      <c r="I776" s="104" t="b">
        <v>1</v>
      </c>
      <c r="J776" s="104" t="s">
        <v>12034</v>
      </c>
      <c r="K776" s="104" t="s">
        <v>11984</v>
      </c>
      <c r="L776" s="104"/>
      <c r="M776" s="104"/>
      <c r="N776" s="104">
        <f>(MID(A776,5,6))*1</f>
        <v>50240</v>
      </c>
      <c r="O776" s="104"/>
      <c r="P776" s="104" t="str">
        <f t="shared" si="11"/>
        <v>ЕПС_50240</v>
      </c>
    </row>
    <row r="777" spans="1:16">
      <c r="A777" s="104" t="s">
        <v>17215</v>
      </c>
      <c r="B777" s="104" t="s">
        <v>19207</v>
      </c>
      <c r="C777" s="104" t="s">
        <v>11976</v>
      </c>
      <c r="D777" s="104" t="s">
        <v>11977</v>
      </c>
      <c r="E777" s="104" t="s">
        <v>11976</v>
      </c>
      <c r="F777" s="104" t="s">
        <v>11982</v>
      </c>
      <c r="G777" s="104" t="s">
        <v>11979</v>
      </c>
      <c r="H777" s="104" t="b">
        <v>0</v>
      </c>
      <c r="I777" s="104" t="b">
        <v>1</v>
      </c>
      <c r="J777" s="104" t="s">
        <v>12034</v>
      </c>
      <c r="K777" s="104" t="s">
        <v>11984</v>
      </c>
      <c r="L777" s="104"/>
      <c r="M777" s="104"/>
      <c r="N777" s="104">
        <f>(MID(A777,5,6))*1</f>
        <v>50241</v>
      </c>
      <c r="O777" s="104"/>
      <c r="P777" s="104" t="str">
        <f t="shared" si="11"/>
        <v>ЕПС_50241</v>
      </c>
    </row>
    <row r="778" spans="1:16">
      <c r="A778" s="104" t="s">
        <v>17216</v>
      </c>
      <c r="B778" s="104" t="s">
        <v>19208</v>
      </c>
      <c r="C778" s="104" t="s">
        <v>11976</v>
      </c>
      <c r="D778" s="104" t="s">
        <v>11977</v>
      </c>
      <c r="E778" s="104" t="s">
        <v>11976</v>
      </c>
      <c r="F778" s="104" t="s">
        <v>11982</v>
      </c>
      <c r="G778" s="104" t="s">
        <v>11979</v>
      </c>
      <c r="H778" s="104" t="b">
        <v>0</v>
      </c>
      <c r="I778" s="104" t="b">
        <v>1</v>
      </c>
      <c r="J778" s="104" t="s">
        <v>12034</v>
      </c>
      <c r="K778" s="104" t="s">
        <v>11984</v>
      </c>
      <c r="L778" s="104"/>
      <c r="M778" s="104"/>
      <c r="N778" s="104">
        <f>(MID(A778,5,6))*1</f>
        <v>50242</v>
      </c>
      <c r="O778" s="104"/>
      <c r="P778" s="104" t="str">
        <f t="shared" si="11"/>
        <v>ЕПС_50242</v>
      </c>
    </row>
    <row r="779" spans="1:16">
      <c r="A779" s="104" t="s">
        <v>17217</v>
      </c>
      <c r="B779" s="104" t="s">
        <v>19209</v>
      </c>
      <c r="C779" s="104" t="s">
        <v>11976</v>
      </c>
      <c r="D779" s="104" t="s">
        <v>11977</v>
      </c>
      <c r="E779" s="104" t="s">
        <v>11976</v>
      </c>
      <c r="F779" s="104" t="s">
        <v>11982</v>
      </c>
      <c r="G779" s="104" t="s">
        <v>11979</v>
      </c>
      <c r="H779" s="104" t="b">
        <v>0</v>
      </c>
      <c r="I779" s="104" t="b">
        <v>1</v>
      </c>
      <c r="J779" s="104" t="s">
        <v>12034</v>
      </c>
      <c r="K779" s="104" t="s">
        <v>11984</v>
      </c>
      <c r="L779" s="104"/>
      <c r="M779" s="104"/>
      <c r="N779" s="104">
        <f>(MID(A779,5,6))*1</f>
        <v>50243</v>
      </c>
      <c r="O779" s="104"/>
      <c r="P779" s="104" t="str">
        <f t="shared" si="11"/>
        <v>ЕПС_50243</v>
      </c>
    </row>
    <row r="780" spans="1:16">
      <c r="A780" s="104" t="s">
        <v>17218</v>
      </c>
      <c r="B780" s="104" t="s">
        <v>19210</v>
      </c>
      <c r="C780" s="104" t="s">
        <v>11976</v>
      </c>
      <c r="D780" s="104" t="s">
        <v>11977</v>
      </c>
      <c r="E780" s="104" t="s">
        <v>11976</v>
      </c>
      <c r="F780" s="104" t="s">
        <v>11982</v>
      </c>
      <c r="G780" s="104" t="s">
        <v>11979</v>
      </c>
      <c r="H780" s="104" t="b">
        <v>0</v>
      </c>
      <c r="I780" s="104" t="b">
        <v>1</v>
      </c>
      <c r="J780" s="104" t="s">
        <v>12034</v>
      </c>
      <c r="K780" s="104" t="s">
        <v>11984</v>
      </c>
      <c r="L780" s="104"/>
      <c r="M780" s="104"/>
      <c r="N780" s="104">
        <f>(MID(A780,5,6))*1</f>
        <v>50244</v>
      </c>
      <c r="O780" s="104"/>
      <c r="P780" s="104" t="str">
        <f t="shared" si="11"/>
        <v>ЕПС_50244</v>
      </c>
    </row>
    <row r="781" spans="1:16">
      <c r="A781" s="104" t="s">
        <v>17219</v>
      </c>
      <c r="B781" s="104" t="s">
        <v>19211</v>
      </c>
      <c r="C781" s="104" t="s">
        <v>11976</v>
      </c>
      <c r="D781" s="104" t="s">
        <v>11977</v>
      </c>
      <c r="E781" s="104" t="s">
        <v>11976</v>
      </c>
      <c r="F781" s="104" t="s">
        <v>11982</v>
      </c>
      <c r="G781" s="104" t="s">
        <v>11979</v>
      </c>
      <c r="H781" s="104" t="b">
        <v>0</v>
      </c>
      <c r="I781" s="104" t="b">
        <v>1</v>
      </c>
      <c r="J781" s="104" t="s">
        <v>12034</v>
      </c>
      <c r="K781" s="104" t="s">
        <v>11984</v>
      </c>
      <c r="L781" s="104"/>
      <c r="M781" s="104"/>
      <c r="N781" s="104">
        <f>(MID(A781,5,6))*1</f>
        <v>50245</v>
      </c>
      <c r="O781" s="104"/>
      <c r="P781" s="104" t="str">
        <f t="shared" si="11"/>
        <v>ЕПС_50245</v>
      </c>
    </row>
    <row r="782" spans="1:16">
      <c r="A782" s="104" t="s">
        <v>17220</v>
      </c>
      <c r="B782" s="104" t="s">
        <v>19212</v>
      </c>
      <c r="C782" s="104" t="s">
        <v>11976</v>
      </c>
      <c r="D782" s="104" t="s">
        <v>11977</v>
      </c>
      <c r="E782" s="104" t="s">
        <v>11976</v>
      </c>
      <c r="F782" s="104" t="s">
        <v>11982</v>
      </c>
      <c r="G782" s="104" t="s">
        <v>11979</v>
      </c>
      <c r="H782" s="104" t="b">
        <v>0</v>
      </c>
      <c r="I782" s="104" t="b">
        <v>1</v>
      </c>
      <c r="J782" s="104" t="s">
        <v>12034</v>
      </c>
      <c r="K782" s="104" t="s">
        <v>11984</v>
      </c>
      <c r="L782" s="104"/>
      <c r="M782" s="104"/>
      <c r="N782" s="104">
        <f>(MID(A782,5,6))*1</f>
        <v>50246</v>
      </c>
      <c r="O782" s="104"/>
      <c r="P782" s="104" t="str">
        <f t="shared" si="11"/>
        <v>ЕПС_50246</v>
      </c>
    </row>
    <row r="783" spans="1:16">
      <c r="A783" s="104" t="s">
        <v>17221</v>
      </c>
      <c r="B783" s="104" t="s">
        <v>19213</v>
      </c>
      <c r="C783" s="104" t="s">
        <v>11976</v>
      </c>
      <c r="D783" s="104" t="s">
        <v>11977</v>
      </c>
      <c r="E783" s="104" t="s">
        <v>11976</v>
      </c>
      <c r="F783" s="104" t="s">
        <v>11982</v>
      </c>
      <c r="G783" s="104" t="s">
        <v>11979</v>
      </c>
      <c r="H783" s="104" t="b">
        <v>0</v>
      </c>
      <c r="I783" s="104" t="b">
        <v>1</v>
      </c>
      <c r="J783" s="104" t="s">
        <v>12034</v>
      </c>
      <c r="K783" s="104" t="s">
        <v>11984</v>
      </c>
      <c r="L783" s="104"/>
      <c r="M783" s="104"/>
      <c r="N783" s="104">
        <f>(MID(A783,5,6))*1</f>
        <v>50248</v>
      </c>
      <c r="O783" s="104"/>
      <c r="P783" s="104" t="str">
        <f t="shared" si="11"/>
        <v>ЕПС_50248</v>
      </c>
    </row>
    <row r="784" spans="1:16">
      <c r="A784" s="104" t="s">
        <v>17222</v>
      </c>
      <c r="B784" s="104" t="s">
        <v>19214</v>
      </c>
      <c r="C784" s="104" t="s">
        <v>11976</v>
      </c>
      <c r="D784" s="104" t="s">
        <v>11977</v>
      </c>
      <c r="E784" s="104" t="s">
        <v>11976</v>
      </c>
      <c r="F784" s="104" t="s">
        <v>11982</v>
      </c>
      <c r="G784" s="104" t="s">
        <v>11979</v>
      </c>
      <c r="H784" s="104" t="b">
        <v>0</v>
      </c>
      <c r="I784" s="104" t="b">
        <v>1</v>
      </c>
      <c r="J784" s="104" t="s">
        <v>11983</v>
      </c>
      <c r="K784" s="104" t="s">
        <v>11984</v>
      </c>
      <c r="L784" s="104"/>
      <c r="M784" s="104"/>
      <c r="N784" s="104">
        <f>(MID(A784,5,6))*1</f>
        <v>50250</v>
      </c>
      <c r="O784" s="104"/>
      <c r="P784" s="104" t="str">
        <f t="shared" si="11"/>
        <v>ЕПС_50250</v>
      </c>
    </row>
    <row r="785" spans="1:16">
      <c r="A785" s="104" t="s">
        <v>17223</v>
      </c>
      <c r="B785" s="104" t="s">
        <v>19215</v>
      </c>
      <c r="C785" s="104" t="s">
        <v>11976</v>
      </c>
      <c r="D785" s="104" t="s">
        <v>11977</v>
      </c>
      <c r="E785" s="104" t="s">
        <v>11976</v>
      </c>
      <c r="F785" s="104" t="s">
        <v>11982</v>
      </c>
      <c r="G785" s="104" t="s">
        <v>11979</v>
      </c>
      <c r="H785" s="104" t="b">
        <v>0</v>
      </c>
      <c r="I785" s="104" t="b">
        <v>1</v>
      </c>
      <c r="J785" s="104" t="s">
        <v>12034</v>
      </c>
      <c r="K785" s="104" t="s">
        <v>11984</v>
      </c>
      <c r="L785" s="104"/>
      <c r="M785" s="104"/>
      <c r="N785" s="104">
        <f>(MID(A785,5,6))*1</f>
        <v>50251</v>
      </c>
      <c r="O785" s="104"/>
      <c r="P785" s="104" t="str">
        <f t="shared" si="11"/>
        <v>ЕПС_50251</v>
      </c>
    </row>
    <row r="786" spans="1:16">
      <c r="A786" s="104" t="s">
        <v>17224</v>
      </c>
      <c r="B786" s="104" t="s">
        <v>19216</v>
      </c>
      <c r="C786" s="104" t="s">
        <v>11976</v>
      </c>
      <c r="D786" s="104" t="s">
        <v>11977</v>
      </c>
      <c r="E786" s="104" t="s">
        <v>11976</v>
      </c>
      <c r="F786" s="104" t="s">
        <v>11982</v>
      </c>
      <c r="G786" s="104" t="s">
        <v>11979</v>
      </c>
      <c r="H786" s="104" t="b">
        <v>0</v>
      </c>
      <c r="I786" s="104" t="b">
        <v>1</v>
      </c>
      <c r="J786" s="104" t="s">
        <v>11983</v>
      </c>
      <c r="K786" s="104" t="s">
        <v>11984</v>
      </c>
      <c r="L786" s="104"/>
      <c r="M786" s="104"/>
      <c r="N786" s="104">
        <f>(MID(A786,5,6))*1</f>
        <v>50252</v>
      </c>
      <c r="O786" s="104"/>
      <c r="P786" s="104" t="str">
        <f t="shared" si="11"/>
        <v>ЕПС_50252</v>
      </c>
    </row>
    <row r="787" spans="1:16">
      <c r="A787" s="104" t="s">
        <v>17225</v>
      </c>
      <c r="B787" s="104" t="s">
        <v>19217</v>
      </c>
      <c r="C787" s="104" t="s">
        <v>11976</v>
      </c>
      <c r="D787" s="104" t="s">
        <v>11977</v>
      </c>
      <c r="E787" s="104" t="s">
        <v>11976</v>
      </c>
      <c r="F787" s="104" t="s">
        <v>11982</v>
      </c>
      <c r="G787" s="104" t="s">
        <v>11979</v>
      </c>
      <c r="H787" s="104" t="b">
        <v>0</v>
      </c>
      <c r="I787" s="104" t="b">
        <v>1</v>
      </c>
      <c r="J787" s="104" t="s">
        <v>12034</v>
      </c>
      <c r="K787" s="104" t="s">
        <v>11984</v>
      </c>
      <c r="L787" s="104"/>
      <c r="M787" s="104"/>
      <c r="N787" s="104">
        <f>(MID(A787,5,6))*1</f>
        <v>50253</v>
      </c>
      <c r="O787" s="104"/>
      <c r="P787" s="104" t="str">
        <f t="shared" si="11"/>
        <v>ЕПС_50253</v>
      </c>
    </row>
    <row r="788" spans="1:16">
      <c r="A788" s="104" t="s">
        <v>17226</v>
      </c>
      <c r="B788" s="104" t="s">
        <v>19218</v>
      </c>
      <c r="C788" s="104" t="s">
        <v>11976</v>
      </c>
      <c r="D788" s="104" t="s">
        <v>11977</v>
      </c>
      <c r="E788" s="104" t="s">
        <v>11976</v>
      </c>
      <c r="F788" s="104" t="s">
        <v>11982</v>
      </c>
      <c r="G788" s="104" t="s">
        <v>11979</v>
      </c>
      <c r="H788" s="104" t="b">
        <v>0</v>
      </c>
      <c r="I788" s="104" t="b">
        <v>1</v>
      </c>
      <c r="J788" s="104" t="s">
        <v>11983</v>
      </c>
      <c r="K788" s="104" t="s">
        <v>11984</v>
      </c>
      <c r="L788" s="104"/>
      <c r="M788" s="104"/>
      <c r="N788" s="104">
        <f>(MID(A788,5,6))*1</f>
        <v>50254</v>
      </c>
      <c r="O788" s="104"/>
      <c r="P788" s="104" t="str">
        <f t="shared" si="11"/>
        <v>ЕПС_50254</v>
      </c>
    </row>
    <row r="789" spans="1:16">
      <c r="A789" s="104" t="s">
        <v>17227</v>
      </c>
      <c r="B789" s="104" t="s">
        <v>19219</v>
      </c>
      <c r="C789" s="104" t="s">
        <v>11976</v>
      </c>
      <c r="D789" s="104" t="s">
        <v>11977</v>
      </c>
      <c r="E789" s="104" t="s">
        <v>11976</v>
      </c>
      <c r="F789" s="104" t="s">
        <v>11982</v>
      </c>
      <c r="G789" s="104" t="s">
        <v>11979</v>
      </c>
      <c r="H789" s="104" t="b">
        <v>0</v>
      </c>
      <c r="I789" s="104" t="b">
        <v>1</v>
      </c>
      <c r="J789" s="104" t="s">
        <v>12034</v>
      </c>
      <c r="K789" s="104" t="s">
        <v>11984</v>
      </c>
      <c r="L789" s="104"/>
      <c r="M789" s="104"/>
      <c r="N789" s="104">
        <f>(MID(A789,5,6))*1</f>
        <v>50255</v>
      </c>
      <c r="O789" s="104"/>
      <c r="P789" s="104" t="str">
        <f t="shared" si="11"/>
        <v>ЕПС_50255</v>
      </c>
    </row>
    <row r="790" spans="1:16">
      <c r="A790" s="104" t="s">
        <v>17228</v>
      </c>
      <c r="B790" s="104" t="s">
        <v>19220</v>
      </c>
      <c r="C790" s="104" t="s">
        <v>11976</v>
      </c>
      <c r="D790" s="104" t="s">
        <v>11977</v>
      </c>
      <c r="E790" s="104" t="s">
        <v>11976</v>
      </c>
      <c r="F790" s="104" t="s">
        <v>11982</v>
      </c>
      <c r="G790" s="104" t="s">
        <v>11979</v>
      </c>
      <c r="H790" s="104" t="b">
        <v>0</v>
      </c>
      <c r="I790" s="104" t="b">
        <v>1</v>
      </c>
      <c r="J790" s="104" t="s">
        <v>11983</v>
      </c>
      <c r="K790" s="104" t="s">
        <v>11984</v>
      </c>
      <c r="L790" s="104"/>
      <c r="M790" s="104"/>
      <c r="N790" s="104">
        <f>(MID(A790,5,6))*1</f>
        <v>50256</v>
      </c>
      <c r="O790" s="104"/>
      <c r="P790" s="104" t="str">
        <f t="shared" si="11"/>
        <v>ЕПС_50256</v>
      </c>
    </row>
    <row r="791" spans="1:16">
      <c r="A791" s="104" t="s">
        <v>17229</v>
      </c>
      <c r="B791" s="104" t="s">
        <v>19221</v>
      </c>
      <c r="C791" s="104" t="s">
        <v>11976</v>
      </c>
      <c r="D791" s="104" t="s">
        <v>11977</v>
      </c>
      <c r="E791" s="104" t="s">
        <v>11976</v>
      </c>
      <c r="F791" s="104" t="s">
        <v>11982</v>
      </c>
      <c r="G791" s="104" t="s">
        <v>11979</v>
      </c>
      <c r="H791" s="104" t="b">
        <v>0</v>
      </c>
      <c r="I791" s="104" t="b">
        <v>1</v>
      </c>
      <c r="J791" s="104" t="s">
        <v>12034</v>
      </c>
      <c r="K791" s="104" t="s">
        <v>11984</v>
      </c>
      <c r="L791" s="104"/>
      <c r="M791" s="104"/>
      <c r="N791" s="104">
        <f>(MID(A791,5,6))*1</f>
        <v>50257</v>
      </c>
      <c r="O791" s="104"/>
      <c r="P791" s="104" t="str">
        <f t="shared" si="11"/>
        <v>ЕПС_50257</v>
      </c>
    </row>
    <row r="792" spans="1:16">
      <c r="A792" s="104" t="s">
        <v>17230</v>
      </c>
      <c r="B792" s="104" t="s">
        <v>19222</v>
      </c>
      <c r="C792" s="104" t="s">
        <v>11976</v>
      </c>
      <c r="D792" s="104" t="s">
        <v>11977</v>
      </c>
      <c r="E792" s="104" t="s">
        <v>11976</v>
      </c>
      <c r="F792" s="104" t="s">
        <v>11982</v>
      </c>
      <c r="G792" s="104" t="s">
        <v>11979</v>
      </c>
      <c r="H792" s="104" t="b">
        <v>0</v>
      </c>
      <c r="I792" s="104" t="b">
        <v>1</v>
      </c>
      <c r="J792" s="104" t="s">
        <v>11983</v>
      </c>
      <c r="K792" s="104" t="s">
        <v>11984</v>
      </c>
      <c r="L792" s="104"/>
      <c r="M792" s="104"/>
      <c r="N792" s="104">
        <f>(MID(A792,5,6))*1</f>
        <v>50258</v>
      </c>
      <c r="O792" s="104"/>
      <c r="P792" s="104" t="str">
        <f t="shared" si="11"/>
        <v>ЕПС_50258</v>
      </c>
    </row>
    <row r="793" spans="1:16">
      <c r="A793" s="104" t="s">
        <v>17231</v>
      </c>
      <c r="B793" s="104" t="s">
        <v>19223</v>
      </c>
      <c r="C793" s="104" t="s">
        <v>11976</v>
      </c>
      <c r="D793" s="104" t="s">
        <v>11977</v>
      </c>
      <c r="E793" s="104" t="s">
        <v>11976</v>
      </c>
      <c r="F793" s="104" t="s">
        <v>11982</v>
      </c>
      <c r="G793" s="104" t="s">
        <v>11979</v>
      </c>
      <c r="H793" s="104" t="b">
        <v>0</v>
      </c>
      <c r="I793" s="104" t="b">
        <v>1</v>
      </c>
      <c r="J793" s="104" t="s">
        <v>12034</v>
      </c>
      <c r="K793" s="104" t="s">
        <v>11984</v>
      </c>
      <c r="L793" s="104"/>
      <c r="M793" s="104"/>
      <c r="N793" s="104">
        <f>(MID(A793,5,6))*1</f>
        <v>50259</v>
      </c>
      <c r="O793" s="104"/>
      <c r="P793" s="104" t="str">
        <f t="shared" si="11"/>
        <v>ЕПС_50259</v>
      </c>
    </row>
    <row r="794" spans="1:16">
      <c r="A794" s="104" t="s">
        <v>17232</v>
      </c>
      <c r="B794" s="104" t="s">
        <v>19224</v>
      </c>
      <c r="C794" s="104" t="s">
        <v>11976</v>
      </c>
      <c r="D794" s="104" t="s">
        <v>11977</v>
      </c>
      <c r="E794" s="104" t="s">
        <v>11976</v>
      </c>
      <c r="F794" s="104" t="s">
        <v>11982</v>
      </c>
      <c r="G794" s="104" t="s">
        <v>11979</v>
      </c>
      <c r="H794" s="104" t="b">
        <v>0</v>
      </c>
      <c r="I794" s="104" t="b">
        <v>1</v>
      </c>
      <c r="J794" s="104" t="s">
        <v>11983</v>
      </c>
      <c r="K794" s="104" t="s">
        <v>11984</v>
      </c>
      <c r="L794" s="104"/>
      <c r="M794" s="104"/>
      <c r="N794" s="104">
        <f>(MID(A794,5,6))*1</f>
        <v>50260</v>
      </c>
      <c r="O794" s="104"/>
      <c r="P794" s="104" t="str">
        <f t="shared" si="11"/>
        <v>ЕПС_50260</v>
      </c>
    </row>
    <row r="795" spans="1:16">
      <c r="A795" s="104" t="s">
        <v>17233</v>
      </c>
      <c r="B795" s="104" t="s">
        <v>19225</v>
      </c>
      <c r="C795" s="104" t="s">
        <v>11976</v>
      </c>
      <c r="D795" s="104" t="s">
        <v>11977</v>
      </c>
      <c r="E795" s="104" t="s">
        <v>11976</v>
      </c>
      <c r="F795" s="104" t="s">
        <v>11982</v>
      </c>
      <c r="G795" s="104" t="s">
        <v>11979</v>
      </c>
      <c r="H795" s="104" t="b">
        <v>0</v>
      </c>
      <c r="I795" s="104" t="b">
        <v>1</v>
      </c>
      <c r="J795" s="104" t="s">
        <v>12034</v>
      </c>
      <c r="K795" s="104" t="s">
        <v>11984</v>
      </c>
      <c r="L795" s="104"/>
      <c r="M795" s="104"/>
      <c r="N795" s="104">
        <f>(MID(A795,5,6))*1</f>
        <v>50261</v>
      </c>
      <c r="O795" s="104"/>
      <c r="P795" s="104" t="str">
        <f t="shared" si="11"/>
        <v>ЕПС_50261</v>
      </c>
    </row>
    <row r="796" spans="1:16">
      <c r="A796" s="104" t="s">
        <v>17234</v>
      </c>
      <c r="B796" s="104" t="s">
        <v>19226</v>
      </c>
      <c r="C796" s="104" t="s">
        <v>11976</v>
      </c>
      <c r="D796" s="104" t="s">
        <v>11977</v>
      </c>
      <c r="E796" s="104" t="s">
        <v>11976</v>
      </c>
      <c r="F796" s="104" t="s">
        <v>11982</v>
      </c>
      <c r="G796" s="104" t="s">
        <v>11979</v>
      </c>
      <c r="H796" s="104" t="b">
        <v>0</v>
      </c>
      <c r="I796" s="104" t="b">
        <v>1</v>
      </c>
      <c r="J796" s="104" t="s">
        <v>11983</v>
      </c>
      <c r="K796" s="104" t="s">
        <v>11984</v>
      </c>
      <c r="L796" s="104"/>
      <c r="M796" s="104"/>
      <c r="N796" s="104">
        <f>(MID(A796,5,6))*1</f>
        <v>50262</v>
      </c>
      <c r="O796" s="104"/>
      <c r="P796" s="104" t="str">
        <f t="shared" si="11"/>
        <v>ЕПС_50262</v>
      </c>
    </row>
    <row r="797" spans="1:16">
      <c r="A797" s="104" t="s">
        <v>17235</v>
      </c>
      <c r="B797" s="104" t="s">
        <v>19227</v>
      </c>
      <c r="C797" s="104" t="s">
        <v>11976</v>
      </c>
      <c r="D797" s="104" t="s">
        <v>11977</v>
      </c>
      <c r="E797" s="104" t="s">
        <v>11976</v>
      </c>
      <c r="F797" s="104" t="s">
        <v>11982</v>
      </c>
      <c r="G797" s="104" t="s">
        <v>11979</v>
      </c>
      <c r="H797" s="104" t="b">
        <v>0</v>
      </c>
      <c r="I797" s="104" t="b">
        <v>1</v>
      </c>
      <c r="J797" s="104" t="s">
        <v>12034</v>
      </c>
      <c r="K797" s="104" t="s">
        <v>11984</v>
      </c>
      <c r="L797" s="104"/>
      <c r="M797" s="104"/>
      <c r="N797" s="104">
        <f>(MID(A797,5,6))*1</f>
        <v>50263</v>
      </c>
      <c r="O797" s="104"/>
      <c r="P797" s="104" t="str">
        <f t="shared" si="11"/>
        <v>ЕПС_50263</v>
      </c>
    </row>
    <row r="798" spans="1:16">
      <c r="A798" s="104" t="s">
        <v>17236</v>
      </c>
      <c r="B798" s="104" t="s">
        <v>19228</v>
      </c>
      <c r="C798" s="104" t="s">
        <v>11976</v>
      </c>
      <c r="D798" s="104" t="s">
        <v>11977</v>
      </c>
      <c r="E798" s="104" t="s">
        <v>11976</v>
      </c>
      <c r="F798" s="104" t="s">
        <v>11982</v>
      </c>
      <c r="G798" s="104" t="s">
        <v>11979</v>
      </c>
      <c r="H798" s="104" t="b">
        <v>0</v>
      </c>
      <c r="I798" s="104" t="b">
        <v>1</v>
      </c>
      <c r="J798" s="104" t="s">
        <v>11983</v>
      </c>
      <c r="K798" s="104" t="s">
        <v>11984</v>
      </c>
      <c r="L798" s="104"/>
      <c r="M798" s="104"/>
      <c r="N798" s="104">
        <f>(MID(A798,5,6))*1</f>
        <v>50266</v>
      </c>
      <c r="O798" s="104"/>
      <c r="P798" s="104" t="str">
        <f t="shared" si="11"/>
        <v>ЕПС_50266</v>
      </c>
    </row>
    <row r="799" spans="1:16">
      <c r="A799" s="104" t="s">
        <v>17237</v>
      </c>
      <c r="B799" s="104" t="s">
        <v>19229</v>
      </c>
      <c r="C799" s="104" t="s">
        <v>11976</v>
      </c>
      <c r="D799" s="104" t="s">
        <v>11977</v>
      </c>
      <c r="E799" s="104" t="s">
        <v>11976</v>
      </c>
      <c r="F799" s="104" t="s">
        <v>11982</v>
      </c>
      <c r="G799" s="104" t="s">
        <v>11979</v>
      </c>
      <c r="H799" s="104" t="b">
        <v>0</v>
      </c>
      <c r="I799" s="104" t="b">
        <v>1</v>
      </c>
      <c r="J799" s="104" t="s">
        <v>12034</v>
      </c>
      <c r="K799" s="104" t="s">
        <v>11984</v>
      </c>
      <c r="L799" s="104"/>
      <c r="M799" s="104"/>
      <c r="N799" s="104">
        <f>(MID(A799,5,6))*1</f>
        <v>50267</v>
      </c>
      <c r="O799" s="104"/>
      <c r="P799" s="104" t="str">
        <f t="shared" si="11"/>
        <v>ЕПС_50267</v>
      </c>
    </row>
    <row r="800" spans="1:16">
      <c r="A800" s="104" t="s">
        <v>17238</v>
      </c>
      <c r="B800" s="104" t="s">
        <v>19230</v>
      </c>
      <c r="C800" s="104" t="s">
        <v>11976</v>
      </c>
      <c r="D800" s="104" t="s">
        <v>11977</v>
      </c>
      <c r="E800" s="104" t="s">
        <v>11976</v>
      </c>
      <c r="F800" s="104" t="s">
        <v>11982</v>
      </c>
      <c r="G800" s="104" t="s">
        <v>11979</v>
      </c>
      <c r="H800" s="104" t="b">
        <v>0</v>
      </c>
      <c r="I800" s="104" t="b">
        <v>1</v>
      </c>
      <c r="J800" s="104" t="s">
        <v>11983</v>
      </c>
      <c r="K800" s="104" t="s">
        <v>11984</v>
      </c>
      <c r="L800" s="104"/>
      <c r="M800" s="104"/>
      <c r="N800" s="104">
        <f>(MID(A800,5,6))*1</f>
        <v>50305</v>
      </c>
      <c r="O800" s="104"/>
      <c r="P800" s="104" t="str">
        <f t="shared" si="11"/>
        <v>ЕПС_50305</v>
      </c>
    </row>
    <row r="801" spans="1:16">
      <c r="A801" s="104" t="s">
        <v>17239</v>
      </c>
      <c r="B801" s="104" t="s">
        <v>19231</v>
      </c>
      <c r="C801" s="104" t="s">
        <v>11976</v>
      </c>
      <c r="D801" s="104" t="s">
        <v>11977</v>
      </c>
      <c r="E801" s="104" t="s">
        <v>11976</v>
      </c>
      <c r="F801" s="104" t="s">
        <v>11982</v>
      </c>
      <c r="G801" s="104" t="s">
        <v>11979</v>
      </c>
      <c r="H801" s="104" t="b">
        <v>0</v>
      </c>
      <c r="I801" s="104" t="b">
        <v>1</v>
      </c>
      <c r="J801" s="104" t="s">
        <v>11983</v>
      </c>
      <c r="K801" s="104" t="s">
        <v>11984</v>
      </c>
      <c r="L801" s="104"/>
      <c r="M801" s="104"/>
      <c r="N801" s="104">
        <f>(MID(A801,5,6))*1</f>
        <v>50306</v>
      </c>
      <c r="O801" s="104"/>
      <c r="P801" s="104" t="str">
        <f t="shared" si="11"/>
        <v>ЕПС_50306</v>
      </c>
    </row>
    <row r="802" spans="1:16">
      <c r="A802" s="104" t="s">
        <v>17240</v>
      </c>
      <c r="B802" s="104" t="s">
        <v>19232</v>
      </c>
      <c r="C802" s="104" t="s">
        <v>11976</v>
      </c>
      <c r="D802" s="104" t="s">
        <v>11977</v>
      </c>
      <c r="E802" s="104" t="s">
        <v>11976</v>
      </c>
      <c r="F802" s="104" t="s">
        <v>11982</v>
      </c>
      <c r="G802" s="104" t="s">
        <v>11979</v>
      </c>
      <c r="H802" s="104" t="b">
        <v>0</v>
      </c>
      <c r="I802" s="104" t="b">
        <v>1</v>
      </c>
      <c r="J802" s="104" t="s">
        <v>11983</v>
      </c>
      <c r="K802" s="104" t="s">
        <v>11984</v>
      </c>
      <c r="L802" s="104"/>
      <c r="M802" s="104"/>
      <c r="N802" s="104">
        <f>(MID(A802,5,6))*1</f>
        <v>50307</v>
      </c>
      <c r="O802" s="104"/>
      <c r="P802" s="104" t="str">
        <f t="shared" si="11"/>
        <v>ЕПС_50307</v>
      </c>
    </row>
    <row r="803" spans="1:16">
      <c r="A803" s="104" t="s">
        <v>17241</v>
      </c>
      <c r="B803" s="104" t="s">
        <v>19233</v>
      </c>
      <c r="C803" s="104" t="s">
        <v>11976</v>
      </c>
      <c r="D803" s="104" t="s">
        <v>11977</v>
      </c>
      <c r="E803" s="104" t="s">
        <v>11976</v>
      </c>
      <c r="F803" s="104" t="s">
        <v>11982</v>
      </c>
      <c r="G803" s="104" t="s">
        <v>11979</v>
      </c>
      <c r="H803" s="104" t="b">
        <v>0</v>
      </c>
      <c r="I803" s="104" t="b">
        <v>1</v>
      </c>
      <c r="J803" s="104" t="s">
        <v>11983</v>
      </c>
      <c r="K803" s="104" t="s">
        <v>11984</v>
      </c>
      <c r="L803" s="104"/>
      <c r="M803" s="104"/>
      <c r="N803" s="104">
        <f>(MID(A803,5,6))*1</f>
        <v>50308</v>
      </c>
      <c r="O803" s="104"/>
      <c r="P803" s="104" t="str">
        <f t="shared" si="11"/>
        <v>ЕПС_50308</v>
      </c>
    </row>
    <row r="804" spans="1:16">
      <c r="A804" s="104" t="s">
        <v>17242</v>
      </c>
      <c r="B804" s="104" t="s">
        <v>19234</v>
      </c>
      <c r="C804" s="104" t="s">
        <v>11976</v>
      </c>
      <c r="D804" s="104" t="s">
        <v>11977</v>
      </c>
      <c r="E804" s="104" t="s">
        <v>11976</v>
      </c>
      <c r="F804" s="104" t="s">
        <v>11982</v>
      </c>
      <c r="G804" s="104" t="s">
        <v>11979</v>
      </c>
      <c r="H804" s="104" t="b">
        <v>0</v>
      </c>
      <c r="I804" s="104" t="b">
        <v>1</v>
      </c>
      <c r="J804" s="104" t="s">
        <v>11983</v>
      </c>
      <c r="K804" s="104" t="s">
        <v>11984</v>
      </c>
      <c r="L804" s="104"/>
      <c r="M804" s="104"/>
      <c r="N804" s="104">
        <f>(MID(A804,5,6))*1</f>
        <v>50309</v>
      </c>
      <c r="O804" s="104"/>
      <c r="P804" s="104" t="str">
        <f t="shared" si="11"/>
        <v>ЕПС_50309</v>
      </c>
    </row>
    <row r="805" spans="1:16">
      <c r="A805" s="104" t="s">
        <v>17243</v>
      </c>
      <c r="B805" s="104" t="s">
        <v>19235</v>
      </c>
      <c r="C805" s="104" t="s">
        <v>11976</v>
      </c>
      <c r="D805" s="104" t="s">
        <v>11977</v>
      </c>
      <c r="E805" s="104" t="s">
        <v>11976</v>
      </c>
      <c r="F805" s="104" t="s">
        <v>11982</v>
      </c>
      <c r="G805" s="104" t="s">
        <v>11979</v>
      </c>
      <c r="H805" s="104" t="b">
        <v>0</v>
      </c>
      <c r="I805" s="104" t="b">
        <v>1</v>
      </c>
      <c r="J805" s="104" t="s">
        <v>11983</v>
      </c>
      <c r="K805" s="104" t="s">
        <v>11984</v>
      </c>
      <c r="L805" s="104"/>
      <c r="M805" s="104"/>
      <c r="N805" s="104">
        <f>(MID(A805,5,6))*1</f>
        <v>50310</v>
      </c>
      <c r="O805" s="104"/>
      <c r="P805" s="104" t="str">
        <f t="shared" si="11"/>
        <v>ЕПС_50310</v>
      </c>
    </row>
    <row r="806" spans="1:16">
      <c r="A806" s="104" t="s">
        <v>17244</v>
      </c>
      <c r="B806" s="104" t="s">
        <v>19236</v>
      </c>
      <c r="C806" s="104" t="s">
        <v>11976</v>
      </c>
      <c r="D806" s="104" t="s">
        <v>11977</v>
      </c>
      <c r="E806" s="104" t="s">
        <v>11976</v>
      </c>
      <c r="F806" s="104" t="s">
        <v>11982</v>
      </c>
      <c r="G806" s="104" t="s">
        <v>11979</v>
      </c>
      <c r="H806" s="104" t="b">
        <v>0</v>
      </c>
      <c r="I806" s="104" t="b">
        <v>1</v>
      </c>
      <c r="J806" s="104" t="s">
        <v>11983</v>
      </c>
      <c r="K806" s="104" t="s">
        <v>11984</v>
      </c>
      <c r="L806" s="104"/>
      <c r="M806" s="104"/>
      <c r="N806" s="104">
        <f>(MID(A806,5,6))*1</f>
        <v>50311</v>
      </c>
      <c r="O806" s="104"/>
      <c r="P806" s="104" t="str">
        <f t="shared" si="11"/>
        <v>ЕПС_50311</v>
      </c>
    </row>
    <row r="807" spans="1:16">
      <c r="A807" s="104" t="s">
        <v>17245</v>
      </c>
      <c r="B807" s="104" t="s">
        <v>19237</v>
      </c>
      <c r="C807" s="104" t="s">
        <v>11976</v>
      </c>
      <c r="D807" s="104" t="s">
        <v>11977</v>
      </c>
      <c r="E807" s="104" t="s">
        <v>11976</v>
      </c>
      <c r="F807" s="104" t="s">
        <v>11982</v>
      </c>
      <c r="G807" s="104" t="s">
        <v>11979</v>
      </c>
      <c r="H807" s="104" t="b">
        <v>0</v>
      </c>
      <c r="I807" s="104" t="b">
        <v>1</v>
      </c>
      <c r="J807" s="104" t="s">
        <v>11983</v>
      </c>
      <c r="K807" s="104" t="s">
        <v>11984</v>
      </c>
      <c r="L807" s="104"/>
      <c r="M807" s="104"/>
      <c r="N807" s="104">
        <f>(MID(A807,5,6))*1</f>
        <v>50318</v>
      </c>
      <c r="O807" s="104"/>
      <c r="P807" s="104" t="str">
        <f t="shared" si="11"/>
        <v>ЕПС_50318</v>
      </c>
    </row>
    <row r="808" spans="1:16">
      <c r="A808" s="104" t="s">
        <v>17246</v>
      </c>
      <c r="B808" s="104" t="s">
        <v>19238</v>
      </c>
      <c r="C808" s="104" t="s">
        <v>11976</v>
      </c>
      <c r="D808" s="104" t="s">
        <v>11977</v>
      </c>
      <c r="E808" s="104" t="s">
        <v>11976</v>
      </c>
      <c r="F808" s="104" t="s">
        <v>11982</v>
      </c>
      <c r="G808" s="104" t="s">
        <v>11979</v>
      </c>
      <c r="H808" s="104" t="b">
        <v>0</v>
      </c>
      <c r="I808" s="104" t="b">
        <v>1</v>
      </c>
      <c r="J808" s="104" t="s">
        <v>12034</v>
      </c>
      <c r="K808" s="104" t="s">
        <v>11984</v>
      </c>
      <c r="L808" s="104"/>
      <c r="M808" s="104"/>
      <c r="N808" s="104">
        <f>(MID(A808,5,6))*1</f>
        <v>50320</v>
      </c>
      <c r="O808" s="104"/>
      <c r="P808" s="104" t="str">
        <f t="shared" si="11"/>
        <v>ЕПС_50320</v>
      </c>
    </row>
    <row r="809" spans="1:16">
      <c r="A809" s="104" t="s">
        <v>17247</v>
      </c>
      <c r="B809" s="104" t="s">
        <v>19239</v>
      </c>
      <c r="C809" s="104" t="s">
        <v>11976</v>
      </c>
      <c r="D809" s="104" t="s">
        <v>11977</v>
      </c>
      <c r="E809" s="104" t="s">
        <v>11976</v>
      </c>
      <c r="F809" s="104" t="s">
        <v>11982</v>
      </c>
      <c r="G809" s="104" t="s">
        <v>11979</v>
      </c>
      <c r="H809" s="104" t="b">
        <v>0</v>
      </c>
      <c r="I809" s="104" t="b">
        <v>1</v>
      </c>
      <c r="J809" s="104" t="s">
        <v>12034</v>
      </c>
      <c r="K809" s="104" t="s">
        <v>11984</v>
      </c>
      <c r="L809" s="104"/>
      <c r="M809" s="104"/>
      <c r="N809" s="104">
        <f>(MID(A809,5,6))*1</f>
        <v>50321</v>
      </c>
      <c r="O809" s="104"/>
      <c r="P809" s="104" t="str">
        <f t="shared" si="11"/>
        <v>ЕПС_50321</v>
      </c>
    </row>
    <row r="810" spans="1:16">
      <c r="A810" s="104" t="s">
        <v>17248</v>
      </c>
      <c r="B810" s="104" t="s">
        <v>19240</v>
      </c>
      <c r="C810" s="104" t="s">
        <v>11976</v>
      </c>
      <c r="D810" s="104" t="s">
        <v>11977</v>
      </c>
      <c r="E810" s="104" t="s">
        <v>11976</v>
      </c>
      <c r="F810" s="104" t="s">
        <v>11982</v>
      </c>
      <c r="G810" s="104" t="s">
        <v>11979</v>
      </c>
      <c r="H810" s="104" t="b">
        <v>0</v>
      </c>
      <c r="I810" s="104" t="b">
        <v>1</v>
      </c>
      <c r="J810" s="104" t="s">
        <v>12034</v>
      </c>
      <c r="K810" s="104" t="s">
        <v>11984</v>
      </c>
      <c r="L810" s="104"/>
      <c r="M810" s="104"/>
      <c r="N810" s="104">
        <f>(MID(A810,5,6))*1</f>
        <v>50322</v>
      </c>
      <c r="O810" s="104"/>
      <c r="P810" s="104" t="str">
        <f t="shared" si="11"/>
        <v>ЕПС_50322</v>
      </c>
    </row>
    <row r="811" spans="1:16">
      <c r="A811" s="104" t="s">
        <v>17249</v>
      </c>
      <c r="B811" s="104" t="s">
        <v>19241</v>
      </c>
      <c r="C811" s="104" t="s">
        <v>11976</v>
      </c>
      <c r="D811" s="104" t="s">
        <v>11977</v>
      </c>
      <c r="E811" s="104" t="s">
        <v>11976</v>
      </c>
      <c r="F811" s="104" t="s">
        <v>11982</v>
      </c>
      <c r="G811" s="104" t="s">
        <v>11979</v>
      </c>
      <c r="H811" s="104" t="b">
        <v>0</v>
      </c>
      <c r="I811" s="104" t="b">
        <v>1</v>
      </c>
      <c r="J811" s="104" t="s">
        <v>12034</v>
      </c>
      <c r="K811" s="104" t="s">
        <v>11984</v>
      </c>
      <c r="L811" s="104"/>
      <c r="M811" s="104"/>
      <c r="N811" s="104">
        <f>(MID(A811,5,6))*1</f>
        <v>50323</v>
      </c>
      <c r="O811" s="104"/>
      <c r="P811" s="104" t="str">
        <f t="shared" si="11"/>
        <v>ЕПС_50323</v>
      </c>
    </row>
    <row r="812" spans="1:16">
      <c r="A812" s="104" t="s">
        <v>17250</v>
      </c>
      <c r="B812" s="104" t="s">
        <v>19242</v>
      </c>
      <c r="C812" s="104" t="s">
        <v>11976</v>
      </c>
      <c r="D812" s="104" t="s">
        <v>11977</v>
      </c>
      <c r="E812" s="104" t="s">
        <v>11976</v>
      </c>
      <c r="F812" s="104" t="s">
        <v>11982</v>
      </c>
      <c r="G812" s="104" t="s">
        <v>11979</v>
      </c>
      <c r="H812" s="104" t="b">
        <v>0</v>
      </c>
      <c r="I812" s="104" t="b">
        <v>1</v>
      </c>
      <c r="J812" s="104" t="s">
        <v>12034</v>
      </c>
      <c r="K812" s="104" t="s">
        <v>11984</v>
      </c>
      <c r="L812" s="104"/>
      <c r="M812" s="104"/>
      <c r="N812" s="104">
        <f>(MID(A812,5,6))*1</f>
        <v>50324</v>
      </c>
      <c r="O812" s="104"/>
      <c r="P812" s="104" t="str">
        <f t="shared" si="11"/>
        <v>ЕПС_50324</v>
      </c>
    </row>
    <row r="813" spans="1:16">
      <c r="A813" s="104" t="s">
        <v>17251</v>
      </c>
      <c r="B813" s="104" t="s">
        <v>19243</v>
      </c>
      <c r="C813" s="104" t="s">
        <v>11976</v>
      </c>
      <c r="D813" s="104" t="s">
        <v>11977</v>
      </c>
      <c r="E813" s="104" t="s">
        <v>11976</v>
      </c>
      <c r="F813" s="104" t="s">
        <v>11982</v>
      </c>
      <c r="G813" s="104" t="s">
        <v>11979</v>
      </c>
      <c r="H813" s="104" t="b">
        <v>0</v>
      </c>
      <c r="I813" s="104" t="b">
        <v>1</v>
      </c>
      <c r="J813" s="104" t="s">
        <v>12034</v>
      </c>
      <c r="K813" s="104" t="s">
        <v>11984</v>
      </c>
      <c r="L813" s="104"/>
      <c r="M813" s="104"/>
      <c r="N813" s="104">
        <f>(MID(A813,5,6))*1</f>
        <v>50325</v>
      </c>
      <c r="O813" s="104"/>
      <c r="P813" s="104" t="str">
        <f t="shared" si="11"/>
        <v>ЕПС_50325</v>
      </c>
    </row>
    <row r="814" spans="1:16">
      <c r="A814" s="104" t="s">
        <v>17252</v>
      </c>
      <c r="B814" s="104" t="s">
        <v>19244</v>
      </c>
      <c r="C814" s="104" t="s">
        <v>11976</v>
      </c>
      <c r="D814" s="104" t="s">
        <v>11977</v>
      </c>
      <c r="E814" s="104" t="s">
        <v>11976</v>
      </c>
      <c r="F814" s="104" t="s">
        <v>11982</v>
      </c>
      <c r="G814" s="104" t="s">
        <v>11979</v>
      </c>
      <c r="H814" s="104" t="b">
        <v>0</v>
      </c>
      <c r="I814" s="104" t="b">
        <v>1</v>
      </c>
      <c r="J814" s="104" t="s">
        <v>12034</v>
      </c>
      <c r="K814" s="104" t="s">
        <v>11984</v>
      </c>
      <c r="L814" s="104"/>
      <c r="M814" s="104"/>
      <c r="N814" s="104">
        <f>(MID(A814,5,6))*1</f>
        <v>50326</v>
      </c>
      <c r="O814" s="104"/>
      <c r="P814" s="104" t="str">
        <f t="shared" si="11"/>
        <v>ЕПС_50326</v>
      </c>
    </row>
    <row r="815" spans="1:16">
      <c r="A815" s="104" t="s">
        <v>17253</v>
      </c>
      <c r="B815" s="104" t="s">
        <v>19245</v>
      </c>
      <c r="C815" s="104" t="s">
        <v>11976</v>
      </c>
      <c r="D815" s="104" t="s">
        <v>11977</v>
      </c>
      <c r="E815" s="104" t="s">
        <v>11976</v>
      </c>
      <c r="F815" s="104" t="s">
        <v>11982</v>
      </c>
      <c r="G815" s="104" t="s">
        <v>11979</v>
      </c>
      <c r="H815" s="104" t="b">
        <v>0</v>
      </c>
      <c r="I815" s="104" t="b">
        <v>1</v>
      </c>
      <c r="J815" s="104" t="s">
        <v>12034</v>
      </c>
      <c r="K815" s="104" t="s">
        <v>11984</v>
      </c>
      <c r="L815" s="104"/>
      <c r="M815" s="104"/>
      <c r="N815" s="104">
        <f>(MID(A815,5,6))*1</f>
        <v>50328</v>
      </c>
      <c r="O815" s="104"/>
      <c r="P815" s="104" t="str">
        <f t="shared" si="11"/>
        <v>ЕПС_50328</v>
      </c>
    </row>
    <row r="816" spans="1:16">
      <c r="A816" s="104" t="s">
        <v>17254</v>
      </c>
      <c r="B816" s="104" t="s">
        <v>19246</v>
      </c>
      <c r="C816" s="104" t="s">
        <v>11976</v>
      </c>
      <c r="D816" s="104" t="s">
        <v>11977</v>
      </c>
      <c r="E816" s="104" t="s">
        <v>11976</v>
      </c>
      <c r="F816" s="104" t="s">
        <v>11982</v>
      </c>
      <c r="G816" s="104" t="s">
        <v>11979</v>
      </c>
      <c r="H816" s="104" t="b">
        <v>0</v>
      </c>
      <c r="I816" s="104" t="b">
        <v>1</v>
      </c>
      <c r="J816" s="104" t="s">
        <v>11983</v>
      </c>
      <c r="K816" s="104" t="s">
        <v>11984</v>
      </c>
      <c r="L816" s="104"/>
      <c r="M816" s="104"/>
      <c r="N816" s="104">
        <f>(MID(A816,5,6))*1</f>
        <v>50350</v>
      </c>
      <c r="O816" s="104"/>
      <c r="P816" s="104" t="str">
        <f t="shared" si="11"/>
        <v>ЕПС_50350</v>
      </c>
    </row>
    <row r="817" spans="1:16">
      <c r="A817" s="104" t="s">
        <v>17255</v>
      </c>
      <c r="B817" s="104" t="s">
        <v>19247</v>
      </c>
      <c r="C817" s="104" t="s">
        <v>11976</v>
      </c>
      <c r="D817" s="104" t="s">
        <v>11977</v>
      </c>
      <c r="E817" s="104" t="s">
        <v>11976</v>
      </c>
      <c r="F817" s="104" t="s">
        <v>11982</v>
      </c>
      <c r="G817" s="104" t="s">
        <v>11979</v>
      </c>
      <c r="H817" s="104" t="b">
        <v>0</v>
      </c>
      <c r="I817" s="104" t="b">
        <v>1</v>
      </c>
      <c r="J817" s="104" t="s">
        <v>12034</v>
      </c>
      <c r="K817" s="104" t="s">
        <v>11984</v>
      </c>
      <c r="L817" s="104"/>
      <c r="M817" s="104"/>
      <c r="N817" s="104">
        <f>(MID(A817,5,6))*1</f>
        <v>50351</v>
      </c>
      <c r="O817" s="104"/>
      <c r="P817" s="104" t="str">
        <f t="shared" si="11"/>
        <v>ЕПС_50351</v>
      </c>
    </row>
    <row r="818" spans="1:16">
      <c r="A818" s="104" t="s">
        <v>17256</v>
      </c>
      <c r="B818" s="104" t="s">
        <v>19248</v>
      </c>
      <c r="C818" s="104" t="s">
        <v>11976</v>
      </c>
      <c r="D818" s="104" t="s">
        <v>11977</v>
      </c>
      <c r="E818" s="104" t="s">
        <v>11976</v>
      </c>
      <c r="F818" s="104" t="s">
        <v>11982</v>
      </c>
      <c r="G818" s="104" t="s">
        <v>11979</v>
      </c>
      <c r="H818" s="104" t="b">
        <v>0</v>
      </c>
      <c r="I818" s="104" t="b">
        <v>1</v>
      </c>
      <c r="J818" s="104" t="s">
        <v>11983</v>
      </c>
      <c r="K818" s="104" t="s">
        <v>11984</v>
      </c>
      <c r="L818" s="104"/>
      <c r="M818" s="104"/>
      <c r="N818" s="104">
        <f>(MID(A818,5,6))*1</f>
        <v>50352</v>
      </c>
      <c r="O818" s="104"/>
      <c r="P818" s="104" t="str">
        <f t="shared" si="11"/>
        <v>ЕПС_50352</v>
      </c>
    </row>
    <row r="819" spans="1:16">
      <c r="A819" s="104" t="s">
        <v>17257</v>
      </c>
      <c r="B819" s="104" t="s">
        <v>19249</v>
      </c>
      <c r="C819" s="104" t="s">
        <v>11976</v>
      </c>
      <c r="D819" s="104" t="s">
        <v>11977</v>
      </c>
      <c r="E819" s="104" t="s">
        <v>11976</v>
      </c>
      <c r="F819" s="104" t="s">
        <v>11982</v>
      </c>
      <c r="G819" s="104" t="s">
        <v>11979</v>
      </c>
      <c r="H819" s="104" t="b">
        <v>0</v>
      </c>
      <c r="I819" s="104" t="b">
        <v>1</v>
      </c>
      <c r="J819" s="104" t="s">
        <v>12034</v>
      </c>
      <c r="K819" s="104" t="s">
        <v>11984</v>
      </c>
      <c r="L819" s="104"/>
      <c r="M819" s="104"/>
      <c r="N819" s="104">
        <f>(MID(A819,5,6))*1</f>
        <v>50353</v>
      </c>
      <c r="O819" s="104"/>
      <c r="P819" s="104" t="str">
        <f t="shared" si="11"/>
        <v>ЕПС_50353</v>
      </c>
    </row>
    <row r="820" spans="1:16">
      <c r="A820" s="104" t="s">
        <v>17258</v>
      </c>
      <c r="B820" s="104" t="s">
        <v>19250</v>
      </c>
      <c r="C820" s="104" t="s">
        <v>11976</v>
      </c>
      <c r="D820" s="104" t="s">
        <v>11977</v>
      </c>
      <c r="E820" s="104" t="s">
        <v>11976</v>
      </c>
      <c r="F820" s="104" t="s">
        <v>11982</v>
      </c>
      <c r="G820" s="104" t="s">
        <v>11979</v>
      </c>
      <c r="H820" s="104" t="b">
        <v>0</v>
      </c>
      <c r="I820" s="104" t="b">
        <v>1</v>
      </c>
      <c r="J820" s="104" t="s">
        <v>11983</v>
      </c>
      <c r="K820" s="104" t="s">
        <v>11984</v>
      </c>
      <c r="L820" s="104"/>
      <c r="M820" s="104"/>
      <c r="N820" s="104">
        <f>(MID(A820,5,6))*1</f>
        <v>50354</v>
      </c>
      <c r="O820" s="104"/>
      <c r="P820" s="104" t="str">
        <f t="shared" si="11"/>
        <v>ЕПС_50354</v>
      </c>
    </row>
    <row r="821" spans="1:16">
      <c r="A821" s="104" t="s">
        <v>17259</v>
      </c>
      <c r="B821" s="104" t="s">
        <v>19251</v>
      </c>
      <c r="C821" s="104" t="s">
        <v>11976</v>
      </c>
      <c r="D821" s="104" t="s">
        <v>11977</v>
      </c>
      <c r="E821" s="104" t="s">
        <v>11976</v>
      </c>
      <c r="F821" s="104" t="s">
        <v>11982</v>
      </c>
      <c r="G821" s="104" t="s">
        <v>11979</v>
      </c>
      <c r="H821" s="104" t="b">
        <v>0</v>
      </c>
      <c r="I821" s="104" t="b">
        <v>1</v>
      </c>
      <c r="J821" s="104" t="s">
        <v>12034</v>
      </c>
      <c r="K821" s="104" t="s">
        <v>11984</v>
      </c>
      <c r="L821" s="104"/>
      <c r="M821" s="104"/>
      <c r="N821" s="104">
        <f>(MID(A821,5,6))*1</f>
        <v>50355</v>
      </c>
      <c r="O821" s="104"/>
      <c r="P821" s="104" t="str">
        <f t="shared" si="11"/>
        <v>ЕПС_50355</v>
      </c>
    </row>
    <row r="822" spans="1:16">
      <c r="A822" s="104" t="s">
        <v>17260</v>
      </c>
      <c r="B822" s="104" t="s">
        <v>19252</v>
      </c>
      <c r="C822" s="104" t="s">
        <v>11976</v>
      </c>
      <c r="D822" s="104" t="s">
        <v>11977</v>
      </c>
      <c r="E822" s="104" t="s">
        <v>11976</v>
      </c>
      <c r="F822" s="104" t="s">
        <v>11982</v>
      </c>
      <c r="G822" s="104" t="s">
        <v>11979</v>
      </c>
      <c r="H822" s="104" t="b">
        <v>0</v>
      </c>
      <c r="I822" s="104" t="b">
        <v>1</v>
      </c>
      <c r="J822" s="104" t="s">
        <v>11983</v>
      </c>
      <c r="K822" s="104" t="s">
        <v>11984</v>
      </c>
      <c r="L822" s="104"/>
      <c r="M822" s="104"/>
      <c r="N822" s="104">
        <f>(MID(A822,5,6))*1</f>
        <v>50356</v>
      </c>
      <c r="O822" s="104"/>
      <c r="P822" s="104" t="str">
        <f t="shared" si="11"/>
        <v>ЕПС_50356</v>
      </c>
    </row>
    <row r="823" spans="1:16">
      <c r="A823" s="104" t="s">
        <v>17261</v>
      </c>
      <c r="B823" s="104" t="s">
        <v>19253</v>
      </c>
      <c r="C823" s="104" t="s">
        <v>11976</v>
      </c>
      <c r="D823" s="104" t="s">
        <v>11977</v>
      </c>
      <c r="E823" s="104" t="s">
        <v>11976</v>
      </c>
      <c r="F823" s="104" t="s">
        <v>11982</v>
      </c>
      <c r="G823" s="104" t="s">
        <v>11979</v>
      </c>
      <c r="H823" s="104" t="b">
        <v>0</v>
      </c>
      <c r="I823" s="104" t="b">
        <v>1</v>
      </c>
      <c r="J823" s="104" t="s">
        <v>12034</v>
      </c>
      <c r="K823" s="104" t="s">
        <v>11984</v>
      </c>
      <c r="L823" s="104"/>
      <c r="M823" s="104"/>
      <c r="N823" s="104">
        <f>(MID(A823,5,6))*1</f>
        <v>50357</v>
      </c>
      <c r="O823" s="104"/>
      <c r="P823" s="104" t="str">
        <f t="shared" si="11"/>
        <v>ЕПС_50357</v>
      </c>
    </row>
    <row r="824" spans="1:16">
      <c r="A824" s="104" t="s">
        <v>17262</v>
      </c>
      <c r="B824" s="104" t="s">
        <v>19254</v>
      </c>
      <c r="C824" s="104" t="s">
        <v>11976</v>
      </c>
      <c r="D824" s="104" t="s">
        <v>11977</v>
      </c>
      <c r="E824" s="104" t="s">
        <v>11976</v>
      </c>
      <c r="F824" s="104" t="s">
        <v>11982</v>
      </c>
      <c r="G824" s="104" t="s">
        <v>11979</v>
      </c>
      <c r="H824" s="104" t="b">
        <v>0</v>
      </c>
      <c r="I824" s="104" t="b">
        <v>1</v>
      </c>
      <c r="J824" s="104" t="s">
        <v>11983</v>
      </c>
      <c r="K824" s="104" t="s">
        <v>11984</v>
      </c>
      <c r="L824" s="104"/>
      <c r="M824" s="104"/>
      <c r="N824" s="104">
        <f>(MID(A824,5,6))*1</f>
        <v>50358</v>
      </c>
      <c r="O824" s="104"/>
      <c r="P824" s="104" t="str">
        <f t="shared" si="11"/>
        <v>ЕПС_50358</v>
      </c>
    </row>
    <row r="825" spans="1:16">
      <c r="A825" s="104" t="s">
        <v>17263</v>
      </c>
      <c r="B825" s="104" t="s">
        <v>19255</v>
      </c>
      <c r="C825" s="104" t="s">
        <v>11976</v>
      </c>
      <c r="D825" s="104" t="s">
        <v>11977</v>
      </c>
      <c r="E825" s="104" t="s">
        <v>11976</v>
      </c>
      <c r="F825" s="104" t="s">
        <v>11982</v>
      </c>
      <c r="G825" s="104" t="s">
        <v>11979</v>
      </c>
      <c r="H825" s="104" t="b">
        <v>0</v>
      </c>
      <c r="I825" s="104" t="b">
        <v>1</v>
      </c>
      <c r="J825" s="104" t="s">
        <v>12034</v>
      </c>
      <c r="K825" s="104" t="s">
        <v>11984</v>
      </c>
      <c r="L825" s="104"/>
      <c r="M825" s="104"/>
      <c r="N825" s="104">
        <f>(MID(A825,5,6))*1</f>
        <v>50359</v>
      </c>
      <c r="O825" s="104"/>
      <c r="P825" s="104" t="str">
        <f t="shared" si="11"/>
        <v>ЕПС_50359</v>
      </c>
    </row>
    <row r="826" spans="1:16">
      <c r="A826" s="104" t="s">
        <v>17264</v>
      </c>
      <c r="B826" s="104" t="s">
        <v>19256</v>
      </c>
      <c r="C826" s="104" t="s">
        <v>11976</v>
      </c>
      <c r="D826" s="104" t="s">
        <v>11977</v>
      </c>
      <c r="E826" s="104" t="s">
        <v>11976</v>
      </c>
      <c r="F826" s="104" t="s">
        <v>11982</v>
      </c>
      <c r="G826" s="104" t="s">
        <v>11979</v>
      </c>
      <c r="H826" s="104" t="b">
        <v>0</v>
      </c>
      <c r="I826" s="104" t="b">
        <v>1</v>
      </c>
      <c r="J826" s="104" t="s">
        <v>11983</v>
      </c>
      <c r="K826" s="104" t="s">
        <v>11984</v>
      </c>
      <c r="L826" s="104"/>
      <c r="M826" s="104"/>
      <c r="N826" s="104">
        <f>(MID(A826,5,6))*1</f>
        <v>50360</v>
      </c>
      <c r="O826" s="104"/>
      <c r="P826" s="104" t="str">
        <f t="shared" si="11"/>
        <v>ЕПС_50360</v>
      </c>
    </row>
    <row r="827" spans="1:16">
      <c r="A827" s="104" t="s">
        <v>17265</v>
      </c>
      <c r="B827" s="104" t="s">
        <v>19257</v>
      </c>
      <c r="C827" s="104" t="s">
        <v>11976</v>
      </c>
      <c r="D827" s="104" t="s">
        <v>11977</v>
      </c>
      <c r="E827" s="104" t="s">
        <v>11976</v>
      </c>
      <c r="F827" s="104" t="s">
        <v>11982</v>
      </c>
      <c r="G827" s="104" t="s">
        <v>11979</v>
      </c>
      <c r="H827" s="104" t="b">
        <v>0</v>
      </c>
      <c r="I827" s="104" t="b">
        <v>1</v>
      </c>
      <c r="J827" s="104" t="s">
        <v>12034</v>
      </c>
      <c r="K827" s="104" t="s">
        <v>11984</v>
      </c>
      <c r="L827" s="104"/>
      <c r="M827" s="104"/>
      <c r="N827" s="104">
        <f>(MID(A827,5,6))*1</f>
        <v>50361</v>
      </c>
      <c r="O827" s="104"/>
      <c r="P827" s="104" t="str">
        <f t="shared" ref="P827:P890" si="12">A827</f>
        <v>ЕПС_50361</v>
      </c>
    </row>
    <row r="828" spans="1:16">
      <c r="A828" s="104" t="s">
        <v>17266</v>
      </c>
      <c r="B828" s="104" t="s">
        <v>19258</v>
      </c>
      <c r="C828" s="104" t="s">
        <v>11976</v>
      </c>
      <c r="D828" s="104" t="s">
        <v>11977</v>
      </c>
      <c r="E828" s="104" t="s">
        <v>11976</v>
      </c>
      <c r="F828" s="104" t="s">
        <v>11982</v>
      </c>
      <c r="G828" s="104" t="s">
        <v>11979</v>
      </c>
      <c r="H828" s="104" t="b">
        <v>0</v>
      </c>
      <c r="I828" s="104" t="b">
        <v>1</v>
      </c>
      <c r="J828" s="104" t="s">
        <v>11983</v>
      </c>
      <c r="K828" s="104" t="s">
        <v>11984</v>
      </c>
      <c r="L828" s="104"/>
      <c r="M828" s="104"/>
      <c r="N828" s="104">
        <f>(MID(A828,5,6))*1</f>
        <v>50362</v>
      </c>
      <c r="O828" s="104"/>
      <c r="P828" s="104" t="str">
        <f t="shared" si="12"/>
        <v>ЕПС_50362</v>
      </c>
    </row>
    <row r="829" spans="1:16">
      <c r="A829" s="104" t="s">
        <v>17267</v>
      </c>
      <c r="B829" s="104" t="s">
        <v>19259</v>
      </c>
      <c r="C829" s="104" t="s">
        <v>11976</v>
      </c>
      <c r="D829" s="104" t="s">
        <v>11977</v>
      </c>
      <c r="E829" s="104" t="s">
        <v>11976</v>
      </c>
      <c r="F829" s="104" t="s">
        <v>11982</v>
      </c>
      <c r="G829" s="104" t="s">
        <v>11979</v>
      </c>
      <c r="H829" s="104" t="b">
        <v>0</v>
      </c>
      <c r="I829" s="104" t="b">
        <v>1</v>
      </c>
      <c r="J829" s="104" t="s">
        <v>12034</v>
      </c>
      <c r="K829" s="104" t="s">
        <v>11984</v>
      </c>
      <c r="L829" s="104"/>
      <c r="M829" s="104"/>
      <c r="N829" s="104">
        <f>(MID(A829,5,6))*1</f>
        <v>50363</v>
      </c>
      <c r="O829" s="104"/>
      <c r="P829" s="104" t="str">
        <f t="shared" si="12"/>
        <v>ЕПС_50363</v>
      </c>
    </row>
    <row r="830" spans="1:16">
      <c r="A830" s="104" t="s">
        <v>17268</v>
      </c>
      <c r="B830" s="104" t="s">
        <v>19260</v>
      </c>
      <c r="C830" s="104" t="s">
        <v>11976</v>
      </c>
      <c r="D830" s="104" t="s">
        <v>11977</v>
      </c>
      <c r="E830" s="104" t="s">
        <v>11976</v>
      </c>
      <c r="F830" s="104" t="s">
        <v>11982</v>
      </c>
      <c r="G830" s="104" t="s">
        <v>11979</v>
      </c>
      <c r="H830" s="104" t="b">
        <v>0</v>
      </c>
      <c r="I830" s="104" t="b">
        <v>1</v>
      </c>
      <c r="J830" s="104" t="s">
        <v>11983</v>
      </c>
      <c r="K830" s="104" t="s">
        <v>11984</v>
      </c>
      <c r="L830" s="104"/>
      <c r="M830" s="104"/>
      <c r="N830" s="104">
        <f>(MID(A830,5,6))*1</f>
        <v>50366</v>
      </c>
      <c r="O830" s="104"/>
      <c r="P830" s="104" t="str">
        <f t="shared" si="12"/>
        <v>ЕПС_50366</v>
      </c>
    </row>
    <row r="831" spans="1:16">
      <c r="A831" s="104" t="s">
        <v>17269</v>
      </c>
      <c r="B831" s="104" t="s">
        <v>19261</v>
      </c>
      <c r="C831" s="104" t="s">
        <v>11976</v>
      </c>
      <c r="D831" s="104" t="s">
        <v>11977</v>
      </c>
      <c r="E831" s="104" t="s">
        <v>11976</v>
      </c>
      <c r="F831" s="104" t="s">
        <v>11982</v>
      </c>
      <c r="G831" s="104" t="s">
        <v>11979</v>
      </c>
      <c r="H831" s="104" t="b">
        <v>0</v>
      </c>
      <c r="I831" s="104" t="b">
        <v>1</v>
      </c>
      <c r="J831" s="104" t="s">
        <v>12034</v>
      </c>
      <c r="K831" s="104" t="s">
        <v>11984</v>
      </c>
      <c r="L831" s="104"/>
      <c r="M831" s="104"/>
      <c r="N831" s="104">
        <f>(MID(A831,5,6))*1</f>
        <v>50367</v>
      </c>
      <c r="O831" s="104"/>
      <c r="P831" s="104" t="str">
        <f t="shared" si="12"/>
        <v>ЕПС_50367</v>
      </c>
    </row>
    <row r="832" spans="1:16">
      <c r="A832" s="104" t="s">
        <v>17270</v>
      </c>
      <c r="B832" s="104" t="s">
        <v>19262</v>
      </c>
      <c r="C832" s="104" t="s">
        <v>11976</v>
      </c>
      <c r="D832" s="104" t="s">
        <v>11977</v>
      </c>
      <c r="E832" s="104" t="s">
        <v>11976</v>
      </c>
      <c r="F832" s="104" t="s">
        <v>11982</v>
      </c>
      <c r="G832" s="104" t="s">
        <v>11979</v>
      </c>
      <c r="H832" s="104" t="b">
        <v>0</v>
      </c>
      <c r="I832" s="104" t="b">
        <v>1</v>
      </c>
      <c r="J832" s="104" t="s">
        <v>11983</v>
      </c>
      <c r="K832" s="104" t="s">
        <v>11984</v>
      </c>
      <c r="L832" s="104"/>
      <c r="M832" s="104"/>
      <c r="N832" s="104">
        <f>(MID(A832,5,6))*1</f>
        <v>50411</v>
      </c>
      <c r="O832" s="104"/>
      <c r="P832" s="104" t="str">
        <f t="shared" si="12"/>
        <v>ЕПС_50411</v>
      </c>
    </row>
    <row r="833" spans="1:16">
      <c r="A833" s="104" t="s">
        <v>17271</v>
      </c>
      <c r="B833" s="104" t="s">
        <v>19263</v>
      </c>
      <c r="C833" s="104" t="s">
        <v>11976</v>
      </c>
      <c r="D833" s="104" t="s">
        <v>11977</v>
      </c>
      <c r="E833" s="104" t="s">
        <v>11976</v>
      </c>
      <c r="F833" s="104" t="s">
        <v>11982</v>
      </c>
      <c r="G833" s="104" t="s">
        <v>11979</v>
      </c>
      <c r="H833" s="104" t="b">
        <v>0</v>
      </c>
      <c r="I833" s="104" t="b">
        <v>1</v>
      </c>
      <c r="J833" s="104" t="s">
        <v>11983</v>
      </c>
      <c r="K833" s="104" t="s">
        <v>11984</v>
      </c>
      <c r="L833" s="104"/>
      <c r="M833" s="104"/>
      <c r="N833" s="104">
        <f>(MID(A833,5,6))*1</f>
        <v>50412</v>
      </c>
      <c r="O833" s="104"/>
      <c r="P833" s="104" t="str">
        <f t="shared" si="12"/>
        <v>ЕПС_50412</v>
      </c>
    </row>
    <row r="834" spans="1:16">
      <c r="A834" s="104" t="s">
        <v>17272</v>
      </c>
      <c r="B834" s="104" t="s">
        <v>19264</v>
      </c>
      <c r="C834" s="104" t="s">
        <v>11976</v>
      </c>
      <c r="D834" s="104" t="s">
        <v>11977</v>
      </c>
      <c r="E834" s="104" t="s">
        <v>11976</v>
      </c>
      <c r="F834" s="104" t="s">
        <v>11982</v>
      </c>
      <c r="G834" s="104" t="s">
        <v>11979</v>
      </c>
      <c r="H834" s="104" t="b">
        <v>0</v>
      </c>
      <c r="I834" s="104" t="b">
        <v>1</v>
      </c>
      <c r="J834" s="104" t="s">
        <v>11983</v>
      </c>
      <c r="K834" s="104" t="s">
        <v>11984</v>
      </c>
      <c r="L834" s="104"/>
      <c r="M834" s="104"/>
      <c r="N834" s="104">
        <f>(MID(A834,5,6))*1</f>
        <v>50413</v>
      </c>
      <c r="O834" s="104"/>
      <c r="P834" s="104" t="str">
        <f t="shared" si="12"/>
        <v>ЕПС_50413</v>
      </c>
    </row>
    <row r="835" spans="1:16">
      <c r="A835" s="104" t="s">
        <v>17273</v>
      </c>
      <c r="B835" s="104" t="s">
        <v>19265</v>
      </c>
      <c r="C835" s="104" t="s">
        <v>11976</v>
      </c>
      <c r="D835" s="104" t="s">
        <v>11977</v>
      </c>
      <c r="E835" s="104" t="s">
        <v>11976</v>
      </c>
      <c r="F835" s="104" t="s">
        <v>11982</v>
      </c>
      <c r="G835" s="104" t="s">
        <v>11979</v>
      </c>
      <c r="H835" s="104" t="b">
        <v>0</v>
      </c>
      <c r="I835" s="104" t="b">
        <v>1</v>
      </c>
      <c r="J835" s="104" t="s">
        <v>11983</v>
      </c>
      <c r="K835" s="104" t="s">
        <v>11984</v>
      </c>
      <c r="L835" s="104"/>
      <c r="M835" s="104"/>
      <c r="N835" s="104">
        <f>(MID(A835,5,6))*1</f>
        <v>50414</v>
      </c>
      <c r="O835" s="104"/>
      <c r="P835" s="104" t="str">
        <f t="shared" si="12"/>
        <v>ЕПС_50414</v>
      </c>
    </row>
    <row r="836" spans="1:16">
      <c r="A836" s="104" t="s">
        <v>17274</v>
      </c>
      <c r="B836" s="104" t="s">
        <v>19266</v>
      </c>
      <c r="C836" s="104" t="s">
        <v>11976</v>
      </c>
      <c r="D836" s="104" t="s">
        <v>11977</v>
      </c>
      <c r="E836" s="104" t="s">
        <v>11976</v>
      </c>
      <c r="F836" s="104" t="s">
        <v>11982</v>
      </c>
      <c r="G836" s="104" t="s">
        <v>11979</v>
      </c>
      <c r="H836" s="104" t="b">
        <v>0</v>
      </c>
      <c r="I836" s="104" t="b">
        <v>1</v>
      </c>
      <c r="J836" s="104" t="s">
        <v>11983</v>
      </c>
      <c r="K836" s="104" t="s">
        <v>11984</v>
      </c>
      <c r="L836" s="104"/>
      <c r="M836" s="104"/>
      <c r="N836" s="104">
        <f>(MID(A836,5,6))*1</f>
        <v>50415</v>
      </c>
      <c r="O836" s="104"/>
      <c r="P836" s="104" t="str">
        <f t="shared" si="12"/>
        <v>ЕПС_50415</v>
      </c>
    </row>
    <row r="837" spans="1:16">
      <c r="A837" s="104" t="s">
        <v>17275</v>
      </c>
      <c r="B837" s="104" t="s">
        <v>19267</v>
      </c>
      <c r="C837" s="104" t="s">
        <v>11976</v>
      </c>
      <c r="D837" s="104" t="s">
        <v>11977</v>
      </c>
      <c r="E837" s="104" t="s">
        <v>11976</v>
      </c>
      <c r="F837" s="104" t="s">
        <v>11982</v>
      </c>
      <c r="G837" s="104" t="s">
        <v>11979</v>
      </c>
      <c r="H837" s="104" t="b">
        <v>0</v>
      </c>
      <c r="I837" s="104" t="b">
        <v>1</v>
      </c>
      <c r="J837" s="104" t="s">
        <v>11983</v>
      </c>
      <c r="K837" s="104" t="s">
        <v>11984</v>
      </c>
      <c r="L837" s="104"/>
      <c r="M837" s="104"/>
      <c r="N837" s="104">
        <f>(MID(A837,5,6))*1</f>
        <v>50416</v>
      </c>
      <c r="O837" s="104"/>
      <c r="P837" s="104" t="str">
        <f t="shared" si="12"/>
        <v>ЕПС_50416</v>
      </c>
    </row>
    <row r="838" spans="1:16">
      <c r="A838" s="104" t="s">
        <v>17276</v>
      </c>
      <c r="B838" s="104" t="s">
        <v>19268</v>
      </c>
      <c r="C838" s="104" t="s">
        <v>11976</v>
      </c>
      <c r="D838" s="104" t="s">
        <v>11977</v>
      </c>
      <c r="E838" s="104" t="s">
        <v>11976</v>
      </c>
      <c r="F838" s="104" t="s">
        <v>11982</v>
      </c>
      <c r="G838" s="104" t="s">
        <v>11979</v>
      </c>
      <c r="H838" s="104" t="b">
        <v>0</v>
      </c>
      <c r="I838" s="104" t="b">
        <v>1</v>
      </c>
      <c r="J838" s="104" t="s">
        <v>11983</v>
      </c>
      <c r="K838" s="104" t="s">
        <v>11984</v>
      </c>
      <c r="L838" s="104"/>
      <c r="M838" s="104"/>
      <c r="N838" s="104">
        <f>(MID(A838,5,6))*1</f>
        <v>50417</v>
      </c>
      <c r="O838" s="104"/>
      <c r="P838" s="104" t="str">
        <f t="shared" si="12"/>
        <v>ЕПС_50417</v>
      </c>
    </row>
    <row r="839" spans="1:16">
      <c r="A839" s="104" t="s">
        <v>17277</v>
      </c>
      <c r="B839" s="104" t="s">
        <v>19269</v>
      </c>
      <c r="C839" s="104" t="s">
        <v>11976</v>
      </c>
      <c r="D839" s="104" t="s">
        <v>11977</v>
      </c>
      <c r="E839" s="104" t="s">
        <v>11976</v>
      </c>
      <c r="F839" s="104" t="s">
        <v>11982</v>
      </c>
      <c r="G839" s="104" t="s">
        <v>11979</v>
      </c>
      <c r="H839" s="104" t="b">
        <v>0</v>
      </c>
      <c r="I839" s="104" t="b">
        <v>1</v>
      </c>
      <c r="J839" s="104" t="s">
        <v>11983</v>
      </c>
      <c r="K839" s="104" t="s">
        <v>11984</v>
      </c>
      <c r="L839" s="104"/>
      <c r="M839" s="104"/>
      <c r="N839" s="104">
        <f>(MID(A839,5,6))*1</f>
        <v>50418</v>
      </c>
      <c r="O839" s="104"/>
      <c r="P839" s="104" t="str">
        <f t="shared" si="12"/>
        <v>ЕПС_50418</v>
      </c>
    </row>
    <row r="840" spans="1:16">
      <c r="A840" s="104" t="s">
        <v>17278</v>
      </c>
      <c r="B840" s="104" t="s">
        <v>19270</v>
      </c>
      <c r="C840" s="104" t="s">
        <v>11976</v>
      </c>
      <c r="D840" s="104" t="s">
        <v>11977</v>
      </c>
      <c r="E840" s="104" t="s">
        <v>11976</v>
      </c>
      <c r="F840" s="104" t="s">
        <v>11982</v>
      </c>
      <c r="G840" s="104" t="s">
        <v>11979</v>
      </c>
      <c r="H840" s="104" t="b">
        <v>0</v>
      </c>
      <c r="I840" s="104" t="b">
        <v>1</v>
      </c>
      <c r="J840" s="104" t="s">
        <v>12034</v>
      </c>
      <c r="K840" s="104" t="s">
        <v>11984</v>
      </c>
      <c r="L840" s="104"/>
      <c r="M840" s="104"/>
      <c r="N840" s="104">
        <f>(MID(A840,5,6))*1</f>
        <v>50419</v>
      </c>
      <c r="O840" s="104"/>
      <c r="P840" s="104" t="str">
        <f t="shared" si="12"/>
        <v>ЕПС_50419</v>
      </c>
    </row>
    <row r="841" spans="1:16">
      <c r="A841" s="104" t="s">
        <v>17279</v>
      </c>
      <c r="B841" s="104" t="s">
        <v>19271</v>
      </c>
      <c r="C841" s="104" t="s">
        <v>11976</v>
      </c>
      <c r="D841" s="104" t="s">
        <v>11977</v>
      </c>
      <c r="E841" s="104" t="s">
        <v>11976</v>
      </c>
      <c r="F841" s="104" t="s">
        <v>11982</v>
      </c>
      <c r="G841" s="104" t="s">
        <v>11979</v>
      </c>
      <c r="H841" s="104" t="b">
        <v>0</v>
      </c>
      <c r="I841" s="104" t="b">
        <v>1</v>
      </c>
      <c r="J841" s="104" t="s">
        <v>12034</v>
      </c>
      <c r="K841" s="104" t="s">
        <v>11984</v>
      </c>
      <c r="L841" s="104"/>
      <c r="M841" s="104"/>
      <c r="N841" s="104">
        <f>(MID(A841,5,6))*1</f>
        <v>50420</v>
      </c>
      <c r="O841" s="104"/>
      <c r="P841" s="104" t="str">
        <f t="shared" si="12"/>
        <v>ЕПС_50420</v>
      </c>
    </row>
    <row r="842" spans="1:16">
      <c r="A842" s="104" t="s">
        <v>17280</v>
      </c>
      <c r="B842" s="104" t="s">
        <v>19272</v>
      </c>
      <c r="C842" s="104" t="s">
        <v>11976</v>
      </c>
      <c r="D842" s="104" t="s">
        <v>11977</v>
      </c>
      <c r="E842" s="104" t="s">
        <v>11976</v>
      </c>
      <c r="F842" s="104" t="s">
        <v>11982</v>
      </c>
      <c r="G842" s="104" t="s">
        <v>11979</v>
      </c>
      <c r="H842" s="104" t="b">
        <v>0</v>
      </c>
      <c r="I842" s="104" t="b">
        <v>1</v>
      </c>
      <c r="J842" s="104" t="s">
        <v>12034</v>
      </c>
      <c r="K842" s="104" t="s">
        <v>11984</v>
      </c>
      <c r="L842" s="104"/>
      <c r="M842" s="104"/>
      <c r="N842" s="104">
        <f>(MID(A842,5,6))*1</f>
        <v>50421</v>
      </c>
      <c r="O842" s="104"/>
      <c r="P842" s="104" t="str">
        <f t="shared" si="12"/>
        <v>ЕПС_50421</v>
      </c>
    </row>
    <row r="843" spans="1:16">
      <c r="A843" s="104" t="s">
        <v>17281</v>
      </c>
      <c r="B843" s="104" t="s">
        <v>19273</v>
      </c>
      <c r="C843" s="104" t="s">
        <v>11976</v>
      </c>
      <c r="D843" s="104" t="s">
        <v>11977</v>
      </c>
      <c r="E843" s="104" t="s">
        <v>11976</v>
      </c>
      <c r="F843" s="104" t="s">
        <v>11982</v>
      </c>
      <c r="G843" s="104" t="s">
        <v>11979</v>
      </c>
      <c r="H843" s="104" t="b">
        <v>0</v>
      </c>
      <c r="I843" s="104" t="b">
        <v>1</v>
      </c>
      <c r="J843" s="104" t="s">
        <v>12034</v>
      </c>
      <c r="K843" s="104" t="s">
        <v>11984</v>
      </c>
      <c r="L843" s="104"/>
      <c r="M843" s="104"/>
      <c r="N843" s="104">
        <f>(MID(A843,5,6))*1</f>
        <v>50422</v>
      </c>
      <c r="O843" s="104"/>
      <c r="P843" s="104" t="str">
        <f t="shared" si="12"/>
        <v>ЕПС_50422</v>
      </c>
    </row>
    <row r="844" spans="1:16">
      <c r="A844" s="104" t="s">
        <v>17282</v>
      </c>
      <c r="B844" s="104" t="s">
        <v>19274</v>
      </c>
      <c r="C844" s="104" t="s">
        <v>11976</v>
      </c>
      <c r="D844" s="104" t="s">
        <v>11977</v>
      </c>
      <c r="E844" s="104" t="s">
        <v>11976</v>
      </c>
      <c r="F844" s="104" t="s">
        <v>11982</v>
      </c>
      <c r="G844" s="104" t="s">
        <v>11979</v>
      </c>
      <c r="H844" s="104" t="b">
        <v>0</v>
      </c>
      <c r="I844" s="104" t="b">
        <v>1</v>
      </c>
      <c r="J844" s="104" t="s">
        <v>12034</v>
      </c>
      <c r="K844" s="104" t="s">
        <v>11984</v>
      </c>
      <c r="L844" s="104"/>
      <c r="M844" s="104"/>
      <c r="N844" s="104">
        <f>(MID(A844,5,6))*1</f>
        <v>50423</v>
      </c>
      <c r="O844" s="104"/>
      <c r="P844" s="104" t="str">
        <f t="shared" si="12"/>
        <v>ЕПС_50423</v>
      </c>
    </row>
    <row r="845" spans="1:16">
      <c r="A845" s="104" t="s">
        <v>17283</v>
      </c>
      <c r="B845" s="104" t="s">
        <v>19275</v>
      </c>
      <c r="C845" s="104" t="s">
        <v>11976</v>
      </c>
      <c r="D845" s="104" t="s">
        <v>11977</v>
      </c>
      <c r="E845" s="104" t="s">
        <v>11976</v>
      </c>
      <c r="F845" s="104" t="s">
        <v>11982</v>
      </c>
      <c r="G845" s="104" t="s">
        <v>11979</v>
      </c>
      <c r="H845" s="104" t="b">
        <v>0</v>
      </c>
      <c r="I845" s="104" t="b">
        <v>1</v>
      </c>
      <c r="J845" s="104" t="s">
        <v>12034</v>
      </c>
      <c r="K845" s="104" t="s">
        <v>11984</v>
      </c>
      <c r="L845" s="104"/>
      <c r="M845" s="104"/>
      <c r="N845" s="104">
        <f>(MID(A845,5,6))*1</f>
        <v>50424</v>
      </c>
      <c r="O845" s="104"/>
      <c r="P845" s="104" t="str">
        <f t="shared" si="12"/>
        <v>ЕПС_50424</v>
      </c>
    </row>
    <row r="846" spans="1:16">
      <c r="A846" s="104" t="s">
        <v>17284</v>
      </c>
      <c r="B846" s="104" t="s">
        <v>19276</v>
      </c>
      <c r="C846" s="104" t="s">
        <v>11976</v>
      </c>
      <c r="D846" s="104" t="s">
        <v>11977</v>
      </c>
      <c r="E846" s="104" t="s">
        <v>11976</v>
      </c>
      <c r="F846" s="104" t="s">
        <v>11982</v>
      </c>
      <c r="G846" s="104" t="s">
        <v>11979</v>
      </c>
      <c r="H846" s="104" t="b">
        <v>0</v>
      </c>
      <c r="I846" s="104" t="b">
        <v>1</v>
      </c>
      <c r="J846" s="104" t="s">
        <v>12034</v>
      </c>
      <c r="K846" s="104" t="s">
        <v>11984</v>
      </c>
      <c r="L846" s="104"/>
      <c r="M846" s="104"/>
      <c r="N846" s="104">
        <f>(MID(A846,5,6))*1</f>
        <v>50425</v>
      </c>
      <c r="O846" s="104"/>
      <c r="P846" s="104" t="str">
        <f t="shared" si="12"/>
        <v>ЕПС_50425</v>
      </c>
    </row>
    <row r="847" spans="1:16">
      <c r="A847" s="104" t="s">
        <v>17285</v>
      </c>
      <c r="B847" s="104" t="s">
        <v>19277</v>
      </c>
      <c r="C847" s="104" t="s">
        <v>11976</v>
      </c>
      <c r="D847" s="104" t="s">
        <v>11977</v>
      </c>
      <c r="E847" s="104" t="s">
        <v>11976</v>
      </c>
      <c r="F847" s="104" t="s">
        <v>11982</v>
      </c>
      <c r="G847" s="104" t="s">
        <v>11979</v>
      </c>
      <c r="H847" s="104" t="b">
        <v>0</v>
      </c>
      <c r="I847" s="104" t="b">
        <v>1</v>
      </c>
      <c r="J847" s="104" t="s">
        <v>12034</v>
      </c>
      <c r="K847" s="104" t="s">
        <v>11984</v>
      </c>
      <c r="L847" s="104"/>
      <c r="M847" s="104"/>
      <c r="N847" s="104">
        <f>(MID(A847,5,6))*1</f>
        <v>50426</v>
      </c>
      <c r="O847" s="104"/>
      <c r="P847" s="104" t="str">
        <f t="shared" si="12"/>
        <v>ЕПС_50426</v>
      </c>
    </row>
    <row r="848" spans="1:16">
      <c r="A848" s="104" t="s">
        <v>17286</v>
      </c>
      <c r="B848" s="104" t="s">
        <v>19278</v>
      </c>
      <c r="C848" s="104" t="s">
        <v>11976</v>
      </c>
      <c r="D848" s="104" t="s">
        <v>11977</v>
      </c>
      <c r="E848" s="104" t="s">
        <v>11976</v>
      </c>
      <c r="F848" s="104" t="s">
        <v>11982</v>
      </c>
      <c r="G848" s="104" t="s">
        <v>11979</v>
      </c>
      <c r="H848" s="104" t="b">
        <v>0</v>
      </c>
      <c r="I848" s="104" t="b">
        <v>1</v>
      </c>
      <c r="J848" s="104" t="s">
        <v>11983</v>
      </c>
      <c r="K848" s="104" t="s">
        <v>11984</v>
      </c>
      <c r="L848" s="104"/>
      <c r="M848" s="104"/>
      <c r="N848" s="104">
        <f>(MID(A848,5,6))*1</f>
        <v>50450</v>
      </c>
      <c r="O848" s="104"/>
      <c r="P848" s="104" t="str">
        <f t="shared" si="12"/>
        <v>ЕПС_50450</v>
      </c>
    </row>
    <row r="849" spans="1:16">
      <c r="A849" s="104" t="s">
        <v>17287</v>
      </c>
      <c r="B849" s="104" t="s">
        <v>19279</v>
      </c>
      <c r="C849" s="104" t="s">
        <v>11976</v>
      </c>
      <c r="D849" s="104" t="s">
        <v>11977</v>
      </c>
      <c r="E849" s="104" t="s">
        <v>11976</v>
      </c>
      <c r="F849" s="104" t="s">
        <v>11982</v>
      </c>
      <c r="G849" s="104" t="s">
        <v>11979</v>
      </c>
      <c r="H849" s="104" t="b">
        <v>0</v>
      </c>
      <c r="I849" s="104" t="b">
        <v>1</v>
      </c>
      <c r="J849" s="104" t="s">
        <v>12034</v>
      </c>
      <c r="K849" s="104" t="s">
        <v>11984</v>
      </c>
      <c r="L849" s="104"/>
      <c r="M849" s="104"/>
      <c r="N849" s="104">
        <f>(MID(A849,5,6))*1</f>
        <v>50451</v>
      </c>
      <c r="O849" s="104"/>
      <c r="P849" s="104" t="str">
        <f t="shared" si="12"/>
        <v>ЕПС_50451</v>
      </c>
    </row>
    <row r="850" spans="1:16">
      <c r="A850" s="104" t="s">
        <v>17288</v>
      </c>
      <c r="B850" s="104" t="s">
        <v>19280</v>
      </c>
      <c r="C850" s="104" t="s">
        <v>11976</v>
      </c>
      <c r="D850" s="104" t="s">
        <v>11977</v>
      </c>
      <c r="E850" s="104" t="s">
        <v>11976</v>
      </c>
      <c r="F850" s="104" t="s">
        <v>11982</v>
      </c>
      <c r="G850" s="104" t="s">
        <v>11979</v>
      </c>
      <c r="H850" s="104" t="b">
        <v>0</v>
      </c>
      <c r="I850" s="104" t="b">
        <v>1</v>
      </c>
      <c r="J850" s="104" t="s">
        <v>11983</v>
      </c>
      <c r="K850" s="104" t="s">
        <v>11984</v>
      </c>
      <c r="L850" s="104"/>
      <c r="M850" s="104"/>
      <c r="N850" s="104">
        <f>(MID(A850,5,6))*1</f>
        <v>50452</v>
      </c>
      <c r="O850" s="104"/>
      <c r="P850" s="104" t="str">
        <f t="shared" si="12"/>
        <v>ЕПС_50452</v>
      </c>
    </row>
    <row r="851" spans="1:16">
      <c r="A851" s="104" t="s">
        <v>17289</v>
      </c>
      <c r="B851" s="104" t="s">
        <v>19281</v>
      </c>
      <c r="C851" s="104" t="s">
        <v>11976</v>
      </c>
      <c r="D851" s="104" t="s">
        <v>11977</v>
      </c>
      <c r="E851" s="104" t="s">
        <v>11976</v>
      </c>
      <c r="F851" s="104" t="s">
        <v>11982</v>
      </c>
      <c r="G851" s="104" t="s">
        <v>11979</v>
      </c>
      <c r="H851" s="104" t="b">
        <v>0</v>
      </c>
      <c r="I851" s="104" t="b">
        <v>1</v>
      </c>
      <c r="J851" s="104" t="s">
        <v>12034</v>
      </c>
      <c r="K851" s="104" t="s">
        <v>11984</v>
      </c>
      <c r="L851" s="104"/>
      <c r="M851" s="104"/>
      <c r="N851" s="104">
        <f>(MID(A851,5,6))*1</f>
        <v>50453</v>
      </c>
      <c r="O851" s="104"/>
      <c r="P851" s="104" t="str">
        <f t="shared" si="12"/>
        <v>ЕПС_50453</v>
      </c>
    </row>
    <row r="852" spans="1:16">
      <c r="A852" s="104" t="s">
        <v>17290</v>
      </c>
      <c r="B852" s="104" t="s">
        <v>19282</v>
      </c>
      <c r="C852" s="104" t="s">
        <v>11976</v>
      </c>
      <c r="D852" s="104" t="s">
        <v>11977</v>
      </c>
      <c r="E852" s="104" t="s">
        <v>11976</v>
      </c>
      <c r="F852" s="104" t="s">
        <v>11982</v>
      </c>
      <c r="G852" s="104" t="s">
        <v>11979</v>
      </c>
      <c r="H852" s="104" t="b">
        <v>0</v>
      </c>
      <c r="I852" s="104" t="b">
        <v>1</v>
      </c>
      <c r="J852" s="104" t="s">
        <v>11983</v>
      </c>
      <c r="K852" s="104" t="s">
        <v>11984</v>
      </c>
      <c r="L852" s="104"/>
      <c r="M852" s="104"/>
      <c r="N852" s="104">
        <f>(MID(A852,5,6))*1</f>
        <v>50454</v>
      </c>
      <c r="O852" s="104"/>
      <c r="P852" s="104" t="str">
        <f t="shared" si="12"/>
        <v>ЕПС_50454</v>
      </c>
    </row>
    <row r="853" spans="1:16">
      <c r="A853" s="104" t="s">
        <v>17291</v>
      </c>
      <c r="B853" s="104" t="s">
        <v>19283</v>
      </c>
      <c r="C853" s="104" t="s">
        <v>11976</v>
      </c>
      <c r="D853" s="104" t="s">
        <v>11977</v>
      </c>
      <c r="E853" s="104" t="s">
        <v>11976</v>
      </c>
      <c r="F853" s="104" t="s">
        <v>11982</v>
      </c>
      <c r="G853" s="104" t="s">
        <v>11979</v>
      </c>
      <c r="H853" s="104" t="b">
        <v>0</v>
      </c>
      <c r="I853" s="104" t="b">
        <v>1</v>
      </c>
      <c r="J853" s="104" t="s">
        <v>12034</v>
      </c>
      <c r="K853" s="104" t="s">
        <v>11984</v>
      </c>
      <c r="L853" s="104"/>
      <c r="M853" s="104"/>
      <c r="N853" s="104">
        <f>(MID(A853,5,6))*1</f>
        <v>50455</v>
      </c>
      <c r="O853" s="104"/>
      <c r="P853" s="104" t="str">
        <f t="shared" si="12"/>
        <v>ЕПС_50455</v>
      </c>
    </row>
    <row r="854" spans="1:16">
      <c r="A854" s="104" t="s">
        <v>17292</v>
      </c>
      <c r="B854" s="104" t="s">
        <v>19284</v>
      </c>
      <c r="C854" s="104" t="s">
        <v>11976</v>
      </c>
      <c r="D854" s="104" t="s">
        <v>11977</v>
      </c>
      <c r="E854" s="104" t="s">
        <v>11976</v>
      </c>
      <c r="F854" s="104" t="s">
        <v>11982</v>
      </c>
      <c r="G854" s="104" t="s">
        <v>11979</v>
      </c>
      <c r="H854" s="104" t="b">
        <v>0</v>
      </c>
      <c r="I854" s="104" t="b">
        <v>1</v>
      </c>
      <c r="J854" s="104" t="s">
        <v>11983</v>
      </c>
      <c r="K854" s="104" t="s">
        <v>11984</v>
      </c>
      <c r="L854" s="104"/>
      <c r="M854" s="104"/>
      <c r="N854" s="104">
        <f>(MID(A854,5,6))*1</f>
        <v>50456</v>
      </c>
      <c r="O854" s="104"/>
      <c r="P854" s="104" t="str">
        <f t="shared" si="12"/>
        <v>ЕПС_50456</v>
      </c>
    </row>
    <row r="855" spans="1:16">
      <c r="A855" s="104" t="s">
        <v>17293</v>
      </c>
      <c r="B855" s="104" t="s">
        <v>19285</v>
      </c>
      <c r="C855" s="104" t="s">
        <v>11976</v>
      </c>
      <c r="D855" s="104" t="s">
        <v>11977</v>
      </c>
      <c r="E855" s="104" t="s">
        <v>11976</v>
      </c>
      <c r="F855" s="104" t="s">
        <v>11982</v>
      </c>
      <c r="G855" s="104" t="s">
        <v>11979</v>
      </c>
      <c r="H855" s="104" t="b">
        <v>0</v>
      </c>
      <c r="I855" s="104" t="b">
        <v>1</v>
      </c>
      <c r="J855" s="104" t="s">
        <v>12034</v>
      </c>
      <c r="K855" s="104" t="s">
        <v>11984</v>
      </c>
      <c r="L855" s="104"/>
      <c r="M855" s="104"/>
      <c r="N855" s="104">
        <f>(MID(A855,5,6))*1</f>
        <v>50457</v>
      </c>
      <c r="O855" s="104"/>
      <c r="P855" s="104" t="str">
        <f t="shared" si="12"/>
        <v>ЕПС_50457</v>
      </c>
    </row>
    <row r="856" spans="1:16">
      <c r="A856" s="104" t="s">
        <v>17294</v>
      </c>
      <c r="B856" s="104" t="s">
        <v>19286</v>
      </c>
      <c r="C856" s="104" t="s">
        <v>11976</v>
      </c>
      <c r="D856" s="104" t="s">
        <v>11977</v>
      </c>
      <c r="E856" s="104" t="s">
        <v>11976</v>
      </c>
      <c r="F856" s="104" t="s">
        <v>11982</v>
      </c>
      <c r="G856" s="104" t="s">
        <v>11979</v>
      </c>
      <c r="H856" s="104" t="b">
        <v>0</v>
      </c>
      <c r="I856" s="104" t="b">
        <v>1</v>
      </c>
      <c r="J856" s="104" t="s">
        <v>11983</v>
      </c>
      <c r="K856" s="104" t="s">
        <v>11984</v>
      </c>
      <c r="L856" s="104"/>
      <c r="M856" s="104"/>
      <c r="N856" s="104">
        <f>(MID(A856,5,6))*1</f>
        <v>50458</v>
      </c>
      <c r="O856" s="104"/>
      <c r="P856" s="104" t="str">
        <f t="shared" si="12"/>
        <v>ЕПС_50458</v>
      </c>
    </row>
    <row r="857" spans="1:16">
      <c r="A857" s="104" t="s">
        <v>17295</v>
      </c>
      <c r="B857" s="104" t="s">
        <v>19287</v>
      </c>
      <c r="C857" s="104" t="s">
        <v>11976</v>
      </c>
      <c r="D857" s="104" t="s">
        <v>11977</v>
      </c>
      <c r="E857" s="104" t="s">
        <v>11976</v>
      </c>
      <c r="F857" s="104" t="s">
        <v>11982</v>
      </c>
      <c r="G857" s="104" t="s">
        <v>11979</v>
      </c>
      <c r="H857" s="104" t="b">
        <v>0</v>
      </c>
      <c r="I857" s="104" t="b">
        <v>1</v>
      </c>
      <c r="J857" s="104" t="s">
        <v>12034</v>
      </c>
      <c r="K857" s="104" t="s">
        <v>11984</v>
      </c>
      <c r="L857" s="104"/>
      <c r="M857" s="104"/>
      <c r="N857" s="104">
        <f>(MID(A857,5,6))*1</f>
        <v>50459</v>
      </c>
      <c r="O857" s="104"/>
      <c r="P857" s="104" t="str">
        <f t="shared" si="12"/>
        <v>ЕПС_50459</v>
      </c>
    </row>
    <row r="858" spans="1:16">
      <c r="A858" s="104" t="s">
        <v>17296</v>
      </c>
      <c r="B858" s="104" t="s">
        <v>19288</v>
      </c>
      <c r="C858" s="104" t="s">
        <v>11976</v>
      </c>
      <c r="D858" s="104" t="s">
        <v>11977</v>
      </c>
      <c r="E858" s="104" t="s">
        <v>11976</v>
      </c>
      <c r="F858" s="104" t="s">
        <v>11982</v>
      </c>
      <c r="G858" s="104" t="s">
        <v>11979</v>
      </c>
      <c r="H858" s="104" t="b">
        <v>0</v>
      </c>
      <c r="I858" s="104" t="b">
        <v>1</v>
      </c>
      <c r="J858" s="104" t="s">
        <v>11983</v>
      </c>
      <c r="K858" s="104" t="s">
        <v>11984</v>
      </c>
      <c r="L858" s="104"/>
      <c r="M858" s="104"/>
      <c r="N858" s="104">
        <f>(MID(A858,5,6))*1</f>
        <v>50460</v>
      </c>
      <c r="O858" s="104"/>
      <c r="P858" s="104" t="str">
        <f t="shared" si="12"/>
        <v>ЕПС_50460</v>
      </c>
    </row>
    <row r="859" spans="1:16">
      <c r="A859" s="104" t="s">
        <v>17297</v>
      </c>
      <c r="B859" s="104" t="s">
        <v>19289</v>
      </c>
      <c r="C859" s="104" t="s">
        <v>11976</v>
      </c>
      <c r="D859" s="104" t="s">
        <v>11977</v>
      </c>
      <c r="E859" s="104" t="s">
        <v>11976</v>
      </c>
      <c r="F859" s="104" t="s">
        <v>11982</v>
      </c>
      <c r="G859" s="104" t="s">
        <v>11979</v>
      </c>
      <c r="H859" s="104" t="b">
        <v>0</v>
      </c>
      <c r="I859" s="104" t="b">
        <v>1</v>
      </c>
      <c r="J859" s="104" t="s">
        <v>12034</v>
      </c>
      <c r="K859" s="104" t="s">
        <v>11984</v>
      </c>
      <c r="L859" s="104"/>
      <c r="M859" s="104"/>
      <c r="N859" s="104">
        <f>(MID(A859,5,6))*1</f>
        <v>50461</v>
      </c>
      <c r="O859" s="104"/>
      <c r="P859" s="104" t="str">
        <f t="shared" si="12"/>
        <v>ЕПС_50461</v>
      </c>
    </row>
    <row r="860" spans="1:16">
      <c r="A860" s="104" t="s">
        <v>17298</v>
      </c>
      <c r="B860" s="104" t="s">
        <v>19290</v>
      </c>
      <c r="C860" s="104" t="s">
        <v>11976</v>
      </c>
      <c r="D860" s="104" t="s">
        <v>11977</v>
      </c>
      <c r="E860" s="104" t="s">
        <v>11976</v>
      </c>
      <c r="F860" s="104" t="s">
        <v>11982</v>
      </c>
      <c r="G860" s="104" t="s">
        <v>11979</v>
      </c>
      <c r="H860" s="104" t="b">
        <v>0</v>
      </c>
      <c r="I860" s="104" t="b">
        <v>1</v>
      </c>
      <c r="J860" s="104" t="s">
        <v>11983</v>
      </c>
      <c r="K860" s="104" t="s">
        <v>11984</v>
      </c>
      <c r="L860" s="104"/>
      <c r="M860" s="104"/>
      <c r="N860" s="104">
        <f>(MID(A860,5,6))*1</f>
        <v>50462</v>
      </c>
      <c r="O860" s="104"/>
      <c r="P860" s="104" t="str">
        <f t="shared" si="12"/>
        <v>ЕПС_50462</v>
      </c>
    </row>
    <row r="861" spans="1:16">
      <c r="A861" s="104" t="s">
        <v>17299</v>
      </c>
      <c r="B861" s="104" t="s">
        <v>19291</v>
      </c>
      <c r="C861" s="104" t="s">
        <v>11976</v>
      </c>
      <c r="D861" s="104" t="s">
        <v>11977</v>
      </c>
      <c r="E861" s="104" t="s">
        <v>11976</v>
      </c>
      <c r="F861" s="104" t="s">
        <v>11982</v>
      </c>
      <c r="G861" s="104" t="s">
        <v>11979</v>
      </c>
      <c r="H861" s="104" t="b">
        <v>0</v>
      </c>
      <c r="I861" s="104" t="b">
        <v>1</v>
      </c>
      <c r="J861" s="104" t="s">
        <v>12034</v>
      </c>
      <c r="K861" s="104" t="s">
        <v>11984</v>
      </c>
      <c r="L861" s="104"/>
      <c r="M861" s="104"/>
      <c r="N861" s="104">
        <f>(MID(A861,5,6))*1</f>
        <v>50463</v>
      </c>
      <c r="O861" s="104"/>
      <c r="P861" s="104" t="str">
        <f t="shared" si="12"/>
        <v>ЕПС_50463</v>
      </c>
    </row>
    <row r="862" spans="1:16">
      <c r="A862" s="104" t="s">
        <v>17300</v>
      </c>
      <c r="B862" s="104" t="s">
        <v>19292</v>
      </c>
      <c r="C862" s="104" t="s">
        <v>11976</v>
      </c>
      <c r="D862" s="104" t="s">
        <v>11977</v>
      </c>
      <c r="E862" s="104" t="s">
        <v>11976</v>
      </c>
      <c r="F862" s="104" t="s">
        <v>11982</v>
      </c>
      <c r="G862" s="104" t="s">
        <v>11979</v>
      </c>
      <c r="H862" s="104" t="b">
        <v>0</v>
      </c>
      <c r="I862" s="104" t="b">
        <v>1</v>
      </c>
      <c r="J862" s="104" t="s">
        <v>11983</v>
      </c>
      <c r="K862" s="104" t="s">
        <v>11984</v>
      </c>
      <c r="L862" s="104"/>
      <c r="M862" s="104"/>
      <c r="N862" s="104">
        <f>(MID(A862,5,6))*1</f>
        <v>50464</v>
      </c>
      <c r="O862" s="104"/>
      <c r="P862" s="104" t="str">
        <f t="shared" si="12"/>
        <v>ЕПС_50464</v>
      </c>
    </row>
    <row r="863" spans="1:16">
      <c r="A863" s="104" t="s">
        <v>17301</v>
      </c>
      <c r="B863" s="104" t="s">
        <v>19293</v>
      </c>
      <c r="C863" s="104" t="s">
        <v>11976</v>
      </c>
      <c r="D863" s="104" t="s">
        <v>11977</v>
      </c>
      <c r="E863" s="104" t="s">
        <v>11976</v>
      </c>
      <c r="F863" s="104" t="s">
        <v>11982</v>
      </c>
      <c r="G863" s="104" t="s">
        <v>11979</v>
      </c>
      <c r="H863" s="104" t="b">
        <v>0</v>
      </c>
      <c r="I863" s="104" t="b">
        <v>1</v>
      </c>
      <c r="J863" s="104" t="s">
        <v>12034</v>
      </c>
      <c r="K863" s="104" t="s">
        <v>11984</v>
      </c>
      <c r="L863" s="104"/>
      <c r="M863" s="104"/>
      <c r="N863" s="104">
        <f>(MID(A863,5,6))*1</f>
        <v>50465</v>
      </c>
      <c r="O863" s="104"/>
      <c r="P863" s="104" t="str">
        <f t="shared" si="12"/>
        <v>ЕПС_50465</v>
      </c>
    </row>
    <row r="864" spans="1:16">
      <c r="A864" s="104" t="s">
        <v>17302</v>
      </c>
      <c r="B864" s="104" t="s">
        <v>19294</v>
      </c>
      <c r="C864" s="104" t="s">
        <v>11976</v>
      </c>
      <c r="D864" s="104" t="s">
        <v>11977</v>
      </c>
      <c r="E864" s="104" t="s">
        <v>11976</v>
      </c>
      <c r="F864" s="104" t="s">
        <v>11982</v>
      </c>
      <c r="G864" s="104" t="s">
        <v>11979</v>
      </c>
      <c r="H864" s="104" t="b">
        <v>0</v>
      </c>
      <c r="I864" s="104" t="b">
        <v>1</v>
      </c>
      <c r="J864" s="104" t="s">
        <v>11983</v>
      </c>
      <c r="K864" s="104" t="s">
        <v>11984</v>
      </c>
      <c r="L864" s="104"/>
      <c r="M864" s="104"/>
      <c r="N864" s="104">
        <f>(MID(A864,5,6))*1</f>
        <v>50605</v>
      </c>
      <c r="O864" s="104"/>
      <c r="P864" s="104" t="str">
        <f t="shared" si="12"/>
        <v>ЕПС_50605</v>
      </c>
    </row>
    <row r="865" spans="1:16">
      <c r="A865" s="104" t="s">
        <v>17303</v>
      </c>
      <c r="B865" s="104" t="s">
        <v>19295</v>
      </c>
      <c r="C865" s="104" t="s">
        <v>11976</v>
      </c>
      <c r="D865" s="104" t="s">
        <v>11977</v>
      </c>
      <c r="E865" s="104" t="s">
        <v>11976</v>
      </c>
      <c r="F865" s="104" t="s">
        <v>11982</v>
      </c>
      <c r="G865" s="104" t="s">
        <v>11979</v>
      </c>
      <c r="H865" s="104" t="b">
        <v>0</v>
      </c>
      <c r="I865" s="104" t="b">
        <v>1</v>
      </c>
      <c r="J865" s="104" t="s">
        <v>11983</v>
      </c>
      <c r="K865" s="104" t="s">
        <v>11984</v>
      </c>
      <c r="L865" s="104"/>
      <c r="M865" s="104"/>
      <c r="N865" s="104">
        <f>(MID(A865,5,6))*1</f>
        <v>50606</v>
      </c>
      <c r="O865" s="104"/>
      <c r="P865" s="104" t="str">
        <f t="shared" si="12"/>
        <v>ЕПС_50606</v>
      </c>
    </row>
    <row r="866" spans="1:16">
      <c r="A866" s="104" t="s">
        <v>17304</v>
      </c>
      <c r="B866" s="104" t="s">
        <v>19296</v>
      </c>
      <c r="C866" s="104" t="s">
        <v>11976</v>
      </c>
      <c r="D866" s="104" t="s">
        <v>11977</v>
      </c>
      <c r="E866" s="104" t="s">
        <v>11976</v>
      </c>
      <c r="F866" s="104" t="s">
        <v>11982</v>
      </c>
      <c r="G866" s="104" t="s">
        <v>11979</v>
      </c>
      <c r="H866" s="104" t="b">
        <v>0</v>
      </c>
      <c r="I866" s="104" t="b">
        <v>1</v>
      </c>
      <c r="J866" s="104" t="s">
        <v>11983</v>
      </c>
      <c r="K866" s="104" t="s">
        <v>11984</v>
      </c>
      <c r="L866" s="104"/>
      <c r="M866" s="104"/>
      <c r="N866" s="104">
        <f>(MID(A866,5,6))*1</f>
        <v>50607</v>
      </c>
      <c r="O866" s="104"/>
      <c r="P866" s="104" t="str">
        <f t="shared" si="12"/>
        <v>ЕПС_50607</v>
      </c>
    </row>
    <row r="867" spans="1:16">
      <c r="A867" s="104" t="s">
        <v>17305</v>
      </c>
      <c r="B867" s="104" t="s">
        <v>19297</v>
      </c>
      <c r="C867" s="104" t="s">
        <v>11976</v>
      </c>
      <c r="D867" s="104" t="s">
        <v>11977</v>
      </c>
      <c r="E867" s="104" t="s">
        <v>11976</v>
      </c>
      <c r="F867" s="104" t="s">
        <v>11982</v>
      </c>
      <c r="G867" s="104" t="s">
        <v>11979</v>
      </c>
      <c r="H867" s="104" t="b">
        <v>0</v>
      </c>
      <c r="I867" s="104" t="b">
        <v>1</v>
      </c>
      <c r="J867" s="104" t="s">
        <v>11983</v>
      </c>
      <c r="K867" s="104" t="s">
        <v>11984</v>
      </c>
      <c r="L867" s="104"/>
      <c r="M867" s="104"/>
      <c r="N867" s="104">
        <f>(MID(A867,5,6))*1</f>
        <v>50608</v>
      </c>
      <c r="O867" s="104"/>
      <c r="P867" s="104" t="str">
        <f t="shared" si="12"/>
        <v>ЕПС_50608</v>
      </c>
    </row>
    <row r="868" spans="1:16">
      <c r="A868" s="104" t="s">
        <v>17306</v>
      </c>
      <c r="B868" s="104" t="s">
        <v>19298</v>
      </c>
      <c r="C868" s="104" t="s">
        <v>11976</v>
      </c>
      <c r="D868" s="104" t="s">
        <v>11977</v>
      </c>
      <c r="E868" s="104" t="s">
        <v>11976</v>
      </c>
      <c r="F868" s="104" t="s">
        <v>11982</v>
      </c>
      <c r="G868" s="104" t="s">
        <v>11979</v>
      </c>
      <c r="H868" s="104" t="b">
        <v>0</v>
      </c>
      <c r="I868" s="104" t="b">
        <v>1</v>
      </c>
      <c r="J868" s="104" t="s">
        <v>11983</v>
      </c>
      <c r="K868" s="104" t="s">
        <v>11984</v>
      </c>
      <c r="L868" s="104"/>
      <c r="M868" s="104"/>
      <c r="N868" s="104">
        <f>(MID(A868,5,6))*1</f>
        <v>50618</v>
      </c>
      <c r="O868" s="104"/>
      <c r="P868" s="104" t="str">
        <f t="shared" si="12"/>
        <v>ЕПС_50618</v>
      </c>
    </row>
    <row r="869" spans="1:16">
      <c r="A869" s="104" t="s">
        <v>17307</v>
      </c>
      <c r="B869" s="104" t="s">
        <v>19299</v>
      </c>
      <c r="C869" s="104" t="s">
        <v>11976</v>
      </c>
      <c r="D869" s="104" t="s">
        <v>11977</v>
      </c>
      <c r="E869" s="104" t="s">
        <v>11976</v>
      </c>
      <c r="F869" s="104" t="s">
        <v>11982</v>
      </c>
      <c r="G869" s="104" t="s">
        <v>11979</v>
      </c>
      <c r="H869" s="104" t="b">
        <v>0</v>
      </c>
      <c r="I869" s="104" t="b">
        <v>1</v>
      </c>
      <c r="J869" s="104" t="s">
        <v>12034</v>
      </c>
      <c r="K869" s="104" t="s">
        <v>11984</v>
      </c>
      <c r="L869" s="104"/>
      <c r="M869" s="104"/>
      <c r="N869" s="104">
        <f>(MID(A869,5,6))*1</f>
        <v>50622</v>
      </c>
      <c r="O869" s="104"/>
      <c r="P869" s="104" t="str">
        <f t="shared" si="12"/>
        <v>ЕПС_50622</v>
      </c>
    </row>
    <row r="870" spans="1:16">
      <c r="A870" s="104" t="s">
        <v>17308</v>
      </c>
      <c r="B870" s="104" t="s">
        <v>19300</v>
      </c>
      <c r="C870" s="104" t="s">
        <v>11976</v>
      </c>
      <c r="D870" s="104" t="s">
        <v>11977</v>
      </c>
      <c r="E870" s="104" t="s">
        <v>11976</v>
      </c>
      <c r="F870" s="104" t="s">
        <v>11982</v>
      </c>
      <c r="G870" s="104" t="s">
        <v>11979</v>
      </c>
      <c r="H870" s="104" t="b">
        <v>0</v>
      </c>
      <c r="I870" s="104" t="b">
        <v>1</v>
      </c>
      <c r="J870" s="104" t="s">
        <v>12034</v>
      </c>
      <c r="K870" s="104" t="s">
        <v>11984</v>
      </c>
      <c r="L870" s="104"/>
      <c r="M870" s="104"/>
      <c r="N870" s="104">
        <f>(MID(A870,5,6))*1</f>
        <v>50623</v>
      </c>
      <c r="O870" s="104"/>
      <c r="P870" s="104" t="str">
        <f t="shared" si="12"/>
        <v>ЕПС_50623</v>
      </c>
    </row>
    <row r="871" spans="1:16">
      <c r="A871" s="104" t="s">
        <v>17309</v>
      </c>
      <c r="B871" s="104" t="s">
        <v>19301</v>
      </c>
      <c r="C871" s="104" t="s">
        <v>11976</v>
      </c>
      <c r="D871" s="104" t="s">
        <v>11977</v>
      </c>
      <c r="E871" s="104" t="s">
        <v>11976</v>
      </c>
      <c r="F871" s="104" t="s">
        <v>11982</v>
      </c>
      <c r="G871" s="104" t="s">
        <v>11979</v>
      </c>
      <c r="H871" s="104" t="b">
        <v>0</v>
      </c>
      <c r="I871" s="104" t="b">
        <v>1</v>
      </c>
      <c r="J871" s="104" t="s">
        <v>12034</v>
      </c>
      <c r="K871" s="104" t="s">
        <v>11984</v>
      </c>
      <c r="L871" s="104"/>
      <c r="M871" s="104"/>
      <c r="N871" s="104">
        <f>(MID(A871,5,6))*1</f>
        <v>50624</v>
      </c>
      <c r="O871" s="104"/>
      <c r="P871" s="104" t="str">
        <f t="shared" si="12"/>
        <v>ЕПС_50624</v>
      </c>
    </row>
    <row r="872" spans="1:16">
      <c r="A872" s="104" t="s">
        <v>17310</v>
      </c>
      <c r="B872" s="104" t="s">
        <v>19302</v>
      </c>
      <c r="C872" s="104" t="s">
        <v>11976</v>
      </c>
      <c r="D872" s="104" t="s">
        <v>11977</v>
      </c>
      <c r="E872" s="104" t="s">
        <v>11976</v>
      </c>
      <c r="F872" s="104" t="s">
        <v>11982</v>
      </c>
      <c r="G872" s="104" t="s">
        <v>11979</v>
      </c>
      <c r="H872" s="104" t="b">
        <v>0</v>
      </c>
      <c r="I872" s="104" t="b">
        <v>1</v>
      </c>
      <c r="J872" s="104" t="s">
        <v>12034</v>
      </c>
      <c r="K872" s="104" t="s">
        <v>11984</v>
      </c>
      <c r="L872" s="104"/>
      <c r="M872" s="104"/>
      <c r="N872" s="104">
        <f>(MID(A872,5,6))*1</f>
        <v>50625</v>
      </c>
      <c r="O872" s="104"/>
      <c r="P872" s="104" t="str">
        <f t="shared" si="12"/>
        <v>ЕПС_50625</v>
      </c>
    </row>
    <row r="873" spans="1:16">
      <c r="A873" s="104" t="s">
        <v>17311</v>
      </c>
      <c r="B873" s="104" t="s">
        <v>19303</v>
      </c>
      <c r="C873" s="104" t="s">
        <v>11976</v>
      </c>
      <c r="D873" s="104" t="s">
        <v>11977</v>
      </c>
      <c r="E873" s="104" t="s">
        <v>11976</v>
      </c>
      <c r="F873" s="104" t="s">
        <v>11982</v>
      </c>
      <c r="G873" s="104" t="s">
        <v>11979</v>
      </c>
      <c r="H873" s="104" t="b">
        <v>0</v>
      </c>
      <c r="I873" s="104" t="b">
        <v>1</v>
      </c>
      <c r="J873" s="104" t="s">
        <v>12034</v>
      </c>
      <c r="K873" s="104" t="s">
        <v>11984</v>
      </c>
      <c r="L873" s="104"/>
      <c r="M873" s="104"/>
      <c r="N873" s="104">
        <f>(MID(A873,5,6))*1</f>
        <v>50626</v>
      </c>
      <c r="O873" s="104"/>
      <c r="P873" s="104" t="str">
        <f t="shared" si="12"/>
        <v>ЕПС_50626</v>
      </c>
    </row>
    <row r="874" spans="1:16">
      <c r="A874" s="104" t="s">
        <v>17312</v>
      </c>
      <c r="B874" s="104" t="s">
        <v>19304</v>
      </c>
      <c r="C874" s="104" t="s">
        <v>11976</v>
      </c>
      <c r="D874" s="104" t="s">
        <v>11977</v>
      </c>
      <c r="E874" s="104" t="s">
        <v>11976</v>
      </c>
      <c r="F874" s="104" t="s">
        <v>11982</v>
      </c>
      <c r="G874" s="104" t="s">
        <v>11979</v>
      </c>
      <c r="H874" s="104" t="b">
        <v>0</v>
      </c>
      <c r="I874" s="104" t="b">
        <v>1</v>
      </c>
      <c r="J874" s="104" t="s">
        <v>11983</v>
      </c>
      <c r="K874" s="104" t="s">
        <v>11984</v>
      </c>
      <c r="L874" s="104"/>
      <c r="M874" s="104"/>
      <c r="N874" s="104">
        <f>(MID(A874,5,6))*1</f>
        <v>50627</v>
      </c>
      <c r="O874" s="104"/>
      <c r="P874" s="104" t="str">
        <f t="shared" si="12"/>
        <v>ЕПС_50627</v>
      </c>
    </row>
    <row r="875" spans="1:16">
      <c r="A875" s="104" t="s">
        <v>17313</v>
      </c>
      <c r="B875" s="104" t="s">
        <v>19305</v>
      </c>
      <c r="C875" s="104" t="s">
        <v>11976</v>
      </c>
      <c r="D875" s="104" t="s">
        <v>11977</v>
      </c>
      <c r="E875" s="104" t="s">
        <v>11976</v>
      </c>
      <c r="F875" s="104" t="s">
        <v>11982</v>
      </c>
      <c r="G875" s="104" t="s">
        <v>11979</v>
      </c>
      <c r="H875" s="104" t="b">
        <v>0</v>
      </c>
      <c r="I875" s="104" t="b">
        <v>1</v>
      </c>
      <c r="J875" s="104" t="s">
        <v>11983</v>
      </c>
      <c r="K875" s="104" t="s">
        <v>11984</v>
      </c>
      <c r="L875" s="104"/>
      <c r="M875" s="104"/>
      <c r="N875" s="104">
        <f>(MID(A875,5,6))*1</f>
        <v>50628</v>
      </c>
      <c r="O875" s="104"/>
      <c r="P875" s="104" t="str">
        <f t="shared" si="12"/>
        <v>ЕПС_50628</v>
      </c>
    </row>
    <row r="876" spans="1:16">
      <c r="A876" s="104" t="s">
        <v>17314</v>
      </c>
      <c r="B876" s="104" t="s">
        <v>19306</v>
      </c>
      <c r="C876" s="104" t="s">
        <v>11976</v>
      </c>
      <c r="D876" s="104" t="s">
        <v>11977</v>
      </c>
      <c r="E876" s="104" t="s">
        <v>11976</v>
      </c>
      <c r="F876" s="104" t="s">
        <v>11982</v>
      </c>
      <c r="G876" s="104" t="s">
        <v>11979</v>
      </c>
      <c r="H876" s="104" t="b">
        <v>0</v>
      </c>
      <c r="I876" s="104" t="b">
        <v>1</v>
      </c>
      <c r="J876" s="104" t="s">
        <v>11983</v>
      </c>
      <c r="K876" s="104" t="s">
        <v>11984</v>
      </c>
      <c r="L876" s="104"/>
      <c r="M876" s="104"/>
      <c r="N876" s="104">
        <f>(MID(A876,5,6))*1</f>
        <v>50629</v>
      </c>
      <c r="O876" s="104"/>
      <c r="P876" s="104" t="str">
        <f t="shared" si="12"/>
        <v>ЕПС_50629</v>
      </c>
    </row>
    <row r="877" spans="1:16">
      <c r="A877" s="104" t="s">
        <v>17315</v>
      </c>
      <c r="B877" s="104" t="s">
        <v>19307</v>
      </c>
      <c r="C877" s="104" t="s">
        <v>11976</v>
      </c>
      <c r="D877" s="104" t="s">
        <v>11977</v>
      </c>
      <c r="E877" s="104" t="s">
        <v>11976</v>
      </c>
      <c r="F877" s="104" t="s">
        <v>11982</v>
      </c>
      <c r="G877" s="104" t="s">
        <v>11979</v>
      </c>
      <c r="H877" s="104" t="b">
        <v>0</v>
      </c>
      <c r="I877" s="104" t="b">
        <v>1</v>
      </c>
      <c r="J877" s="104" t="s">
        <v>11983</v>
      </c>
      <c r="K877" s="104" t="s">
        <v>11984</v>
      </c>
      <c r="L877" s="104"/>
      <c r="M877" s="104"/>
      <c r="N877" s="104">
        <f>(MID(A877,5,6))*1</f>
        <v>50630</v>
      </c>
      <c r="O877" s="104"/>
      <c r="P877" s="104" t="str">
        <f t="shared" si="12"/>
        <v>ЕПС_50630</v>
      </c>
    </row>
    <row r="878" spans="1:16">
      <c r="A878" s="104" t="s">
        <v>17316</v>
      </c>
      <c r="B878" s="104" t="s">
        <v>19308</v>
      </c>
      <c r="C878" s="104" t="s">
        <v>11976</v>
      </c>
      <c r="D878" s="104" t="s">
        <v>11977</v>
      </c>
      <c r="E878" s="104" t="s">
        <v>11976</v>
      </c>
      <c r="F878" s="104" t="s">
        <v>11982</v>
      </c>
      <c r="G878" s="104" t="s">
        <v>11979</v>
      </c>
      <c r="H878" s="104" t="b">
        <v>0</v>
      </c>
      <c r="I878" s="104" t="b">
        <v>1</v>
      </c>
      <c r="J878" s="104" t="s">
        <v>11983</v>
      </c>
      <c r="K878" s="104" t="s">
        <v>11984</v>
      </c>
      <c r="L878" s="104"/>
      <c r="M878" s="104"/>
      <c r="N878" s="104">
        <f>(MID(A878,5,6))*1</f>
        <v>50631</v>
      </c>
      <c r="O878" s="104"/>
      <c r="P878" s="104" t="str">
        <f t="shared" si="12"/>
        <v>ЕПС_50631</v>
      </c>
    </row>
    <row r="879" spans="1:16">
      <c r="A879" s="104" t="s">
        <v>17317</v>
      </c>
      <c r="B879" s="104" t="s">
        <v>19309</v>
      </c>
      <c r="C879" s="104" t="s">
        <v>11976</v>
      </c>
      <c r="D879" s="104" t="s">
        <v>11977</v>
      </c>
      <c r="E879" s="104" t="s">
        <v>11976</v>
      </c>
      <c r="F879" s="104" t="s">
        <v>11982</v>
      </c>
      <c r="G879" s="104" t="s">
        <v>11979</v>
      </c>
      <c r="H879" s="104" t="b">
        <v>0</v>
      </c>
      <c r="I879" s="104" t="b">
        <v>1</v>
      </c>
      <c r="J879" s="104" t="s">
        <v>11983</v>
      </c>
      <c r="K879" s="104" t="s">
        <v>11984</v>
      </c>
      <c r="L879" s="104"/>
      <c r="M879" s="104"/>
      <c r="N879" s="104">
        <f>(MID(A879,5,6))*1</f>
        <v>50640</v>
      </c>
      <c r="O879" s="104"/>
      <c r="P879" s="104" t="str">
        <f t="shared" si="12"/>
        <v>ЕПС_50640</v>
      </c>
    </row>
    <row r="880" spans="1:16">
      <c r="A880" s="104" t="s">
        <v>17318</v>
      </c>
      <c r="B880" s="104" t="s">
        <v>19310</v>
      </c>
      <c r="C880" s="104" t="s">
        <v>11976</v>
      </c>
      <c r="D880" s="104" t="s">
        <v>11977</v>
      </c>
      <c r="E880" s="104" t="s">
        <v>11976</v>
      </c>
      <c r="F880" s="104" t="s">
        <v>11982</v>
      </c>
      <c r="G880" s="104" t="s">
        <v>11979</v>
      </c>
      <c r="H880" s="104" t="b">
        <v>0</v>
      </c>
      <c r="I880" s="104" t="b">
        <v>1</v>
      </c>
      <c r="J880" s="104" t="s">
        <v>11983</v>
      </c>
      <c r="K880" s="104" t="s">
        <v>11984</v>
      </c>
      <c r="L880" s="104"/>
      <c r="M880" s="104"/>
      <c r="N880" s="104">
        <f>(MID(A880,5,6))*1</f>
        <v>50641</v>
      </c>
      <c r="O880" s="104"/>
      <c r="P880" s="104" t="str">
        <f t="shared" si="12"/>
        <v>ЕПС_50641</v>
      </c>
    </row>
    <row r="881" spans="1:16">
      <c r="A881" s="104" t="s">
        <v>17319</v>
      </c>
      <c r="B881" s="104" t="s">
        <v>19311</v>
      </c>
      <c r="C881" s="104" t="s">
        <v>11976</v>
      </c>
      <c r="D881" s="104" t="s">
        <v>11977</v>
      </c>
      <c r="E881" s="104" t="s">
        <v>11976</v>
      </c>
      <c r="F881" s="104" t="s">
        <v>11982</v>
      </c>
      <c r="G881" s="104" t="s">
        <v>11979</v>
      </c>
      <c r="H881" s="104" t="b">
        <v>0</v>
      </c>
      <c r="I881" s="104" t="b">
        <v>1</v>
      </c>
      <c r="J881" s="104" t="s">
        <v>11983</v>
      </c>
      <c r="K881" s="104" t="s">
        <v>11984</v>
      </c>
      <c r="L881" s="104"/>
      <c r="M881" s="104"/>
      <c r="N881" s="104">
        <f>(MID(A881,5,6))*1</f>
        <v>50642</v>
      </c>
      <c r="O881" s="104"/>
      <c r="P881" s="104" t="str">
        <f t="shared" si="12"/>
        <v>ЕПС_50642</v>
      </c>
    </row>
    <row r="882" spans="1:16">
      <c r="A882" s="104" t="s">
        <v>17320</v>
      </c>
      <c r="B882" s="104" t="s">
        <v>19312</v>
      </c>
      <c r="C882" s="104" t="s">
        <v>11976</v>
      </c>
      <c r="D882" s="104" t="s">
        <v>11977</v>
      </c>
      <c r="E882" s="104" t="s">
        <v>11976</v>
      </c>
      <c r="F882" s="104" t="s">
        <v>11982</v>
      </c>
      <c r="G882" s="104" t="s">
        <v>11979</v>
      </c>
      <c r="H882" s="104" t="b">
        <v>0</v>
      </c>
      <c r="I882" s="104" t="b">
        <v>1</v>
      </c>
      <c r="J882" s="104" t="s">
        <v>11983</v>
      </c>
      <c r="K882" s="104" t="s">
        <v>11984</v>
      </c>
      <c r="L882" s="104"/>
      <c r="M882" s="104"/>
      <c r="N882" s="104">
        <f>(MID(A882,5,6))*1</f>
        <v>50643</v>
      </c>
      <c r="O882" s="104"/>
      <c r="P882" s="104" t="str">
        <f t="shared" si="12"/>
        <v>ЕПС_50643</v>
      </c>
    </row>
    <row r="883" spans="1:16">
      <c r="A883" s="104" t="s">
        <v>17321</v>
      </c>
      <c r="B883" s="104" t="s">
        <v>19313</v>
      </c>
      <c r="C883" s="104" t="s">
        <v>11976</v>
      </c>
      <c r="D883" s="104" t="s">
        <v>11977</v>
      </c>
      <c r="E883" s="104" t="s">
        <v>11976</v>
      </c>
      <c r="F883" s="104" t="s">
        <v>11982</v>
      </c>
      <c r="G883" s="104" t="s">
        <v>11979</v>
      </c>
      <c r="H883" s="104" t="b">
        <v>0</v>
      </c>
      <c r="I883" s="104" t="b">
        <v>1</v>
      </c>
      <c r="J883" s="104" t="s">
        <v>11983</v>
      </c>
      <c r="K883" s="104" t="s">
        <v>11984</v>
      </c>
      <c r="L883" s="104"/>
      <c r="M883" s="104"/>
      <c r="N883" s="104">
        <f>(MID(A883,5,6))*1</f>
        <v>50670</v>
      </c>
      <c r="O883" s="104"/>
      <c r="P883" s="104" t="str">
        <f t="shared" si="12"/>
        <v>ЕПС_50670</v>
      </c>
    </row>
    <row r="884" spans="1:16">
      <c r="A884" s="104" t="s">
        <v>17322</v>
      </c>
      <c r="B884" s="104" t="s">
        <v>19314</v>
      </c>
      <c r="C884" s="104" t="s">
        <v>11976</v>
      </c>
      <c r="D884" s="104" t="s">
        <v>11977</v>
      </c>
      <c r="E884" s="104" t="s">
        <v>11976</v>
      </c>
      <c r="F884" s="104" t="s">
        <v>11982</v>
      </c>
      <c r="G884" s="104" t="s">
        <v>11979</v>
      </c>
      <c r="H884" s="104" t="b">
        <v>0</v>
      </c>
      <c r="I884" s="104" t="b">
        <v>1</v>
      </c>
      <c r="J884" s="104" t="s">
        <v>12034</v>
      </c>
      <c r="K884" s="104" t="s">
        <v>11984</v>
      </c>
      <c r="L884" s="104"/>
      <c r="M884" s="104"/>
      <c r="N884" s="104">
        <f>(MID(A884,5,6))*1</f>
        <v>50671</v>
      </c>
      <c r="O884" s="104"/>
      <c r="P884" s="104" t="str">
        <f t="shared" si="12"/>
        <v>ЕПС_50671</v>
      </c>
    </row>
    <row r="885" spans="1:16">
      <c r="A885" s="104" t="s">
        <v>17323</v>
      </c>
      <c r="B885" s="104" t="s">
        <v>19315</v>
      </c>
      <c r="C885" s="104" t="s">
        <v>11976</v>
      </c>
      <c r="D885" s="104" t="s">
        <v>11977</v>
      </c>
      <c r="E885" s="104" t="s">
        <v>11976</v>
      </c>
      <c r="F885" s="104" t="s">
        <v>11982</v>
      </c>
      <c r="G885" s="104" t="s">
        <v>11979</v>
      </c>
      <c r="H885" s="104" t="b">
        <v>0</v>
      </c>
      <c r="I885" s="104" t="b">
        <v>1</v>
      </c>
      <c r="J885" s="104" t="s">
        <v>11983</v>
      </c>
      <c r="K885" s="104" t="s">
        <v>11984</v>
      </c>
      <c r="L885" s="104"/>
      <c r="M885" s="104"/>
      <c r="N885" s="104">
        <f>(MID(A885,5,6))*1</f>
        <v>50705</v>
      </c>
      <c r="O885" s="104"/>
      <c r="P885" s="104" t="str">
        <f t="shared" si="12"/>
        <v>ЕПС_50705</v>
      </c>
    </row>
    <row r="886" spans="1:16">
      <c r="A886" s="104" t="s">
        <v>17324</v>
      </c>
      <c r="B886" s="104" t="s">
        <v>19316</v>
      </c>
      <c r="C886" s="104" t="s">
        <v>11976</v>
      </c>
      <c r="D886" s="104" t="s">
        <v>11977</v>
      </c>
      <c r="E886" s="104" t="s">
        <v>11976</v>
      </c>
      <c r="F886" s="104" t="s">
        <v>11982</v>
      </c>
      <c r="G886" s="104" t="s">
        <v>11979</v>
      </c>
      <c r="H886" s="104" t="b">
        <v>0</v>
      </c>
      <c r="I886" s="104" t="b">
        <v>1</v>
      </c>
      <c r="J886" s="104" t="s">
        <v>11983</v>
      </c>
      <c r="K886" s="104" t="s">
        <v>11984</v>
      </c>
      <c r="L886" s="104"/>
      <c r="M886" s="104"/>
      <c r="N886" s="104">
        <f>(MID(A886,5,6))*1</f>
        <v>50706</v>
      </c>
      <c r="O886" s="104"/>
      <c r="P886" s="104" t="str">
        <f t="shared" si="12"/>
        <v>ЕПС_50706</v>
      </c>
    </row>
    <row r="887" spans="1:16">
      <c r="A887" s="104" t="s">
        <v>17325</v>
      </c>
      <c r="B887" s="104" t="s">
        <v>19317</v>
      </c>
      <c r="C887" s="104" t="s">
        <v>11976</v>
      </c>
      <c r="D887" s="104" t="s">
        <v>11977</v>
      </c>
      <c r="E887" s="104" t="s">
        <v>11976</v>
      </c>
      <c r="F887" s="104" t="s">
        <v>11982</v>
      </c>
      <c r="G887" s="104" t="s">
        <v>11979</v>
      </c>
      <c r="H887" s="104" t="b">
        <v>0</v>
      </c>
      <c r="I887" s="104" t="b">
        <v>1</v>
      </c>
      <c r="J887" s="104" t="s">
        <v>11983</v>
      </c>
      <c r="K887" s="104" t="s">
        <v>11984</v>
      </c>
      <c r="L887" s="104"/>
      <c r="M887" s="104"/>
      <c r="N887" s="104">
        <f>(MID(A887,5,6))*1</f>
        <v>50707</v>
      </c>
      <c r="O887" s="104"/>
      <c r="P887" s="104" t="str">
        <f t="shared" si="12"/>
        <v>ЕПС_50707</v>
      </c>
    </row>
    <row r="888" spans="1:16">
      <c r="A888" s="104" t="s">
        <v>17326</v>
      </c>
      <c r="B888" s="104" t="s">
        <v>19318</v>
      </c>
      <c r="C888" s="104" t="s">
        <v>11976</v>
      </c>
      <c r="D888" s="104" t="s">
        <v>11977</v>
      </c>
      <c r="E888" s="104" t="s">
        <v>11976</v>
      </c>
      <c r="F888" s="104" t="s">
        <v>11982</v>
      </c>
      <c r="G888" s="104" t="s">
        <v>11979</v>
      </c>
      <c r="H888" s="104" t="b">
        <v>0</v>
      </c>
      <c r="I888" s="104" t="b">
        <v>1</v>
      </c>
      <c r="J888" s="104" t="s">
        <v>11983</v>
      </c>
      <c r="K888" s="104" t="s">
        <v>11984</v>
      </c>
      <c r="L888" s="104"/>
      <c r="M888" s="104"/>
      <c r="N888" s="104">
        <f>(MID(A888,5,6))*1</f>
        <v>50708</v>
      </c>
      <c r="O888" s="104"/>
      <c r="P888" s="104" t="str">
        <f t="shared" si="12"/>
        <v>ЕПС_50708</v>
      </c>
    </row>
    <row r="889" spans="1:16">
      <c r="A889" s="104" t="s">
        <v>17327</v>
      </c>
      <c r="B889" s="104" t="s">
        <v>19319</v>
      </c>
      <c r="C889" s="104" t="s">
        <v>11976</v>
      </c>
      <c r="D889" s="104" t="s">
        <v>11977</v>
      </c>
      <c r="E889" s="104" t="s">
        <v>11976</v>
      </c>
      <c r="F889" s="104" t="s">
        <v>11982</v>
      </c>
      <c r="G889" s="104" t="s">
        <v>11979</v>
      </c>
      <c r="H889" s="104" t="b">
        <v>0</v>
      </c>
      <c r="I889" s="104" t="b">
        <v>1</v>
      </c>
      <c r="J889" s="104" t="s">
        <v>11983</v>
      </c>
      <c r="K889" s="104" t="s">
        <v>11984</v>
      </c>
      <c r="L889" s="104"/>
      <c r="M889" s="104"/>
      <c r="N889" s="104">
        <f>(MID(A889,5,6))*1</f>
        <v>50709</v>
      </c>
      <c r="O889" s="104"/>
      <c r="P889" s="104" t="str">
        <f t="shared" si="12"/>
        <v>ЕПС_50709</v>
      </c>
    </row>
    <row r="890" spans="1:16">
      <c r="A890" s="104" t="s">
        <v>17328</v>
      </c>
      <c r="B890" s="104" t="s">
        <v>19320</v>
      </c>
      <c r="C890" s="104" t="s">
        <v>11976</v>
      </c>
      <c r="D890" s="104" t="s">
        <v>11977</v>
      </c>
      <c r="E890" s="104" t="s">
        <v>11976</v>
      </c>
      <c r="F890" s="104" t="s">
        <v>11982</v>
      </c>
      <c r="G890" s="104" t="s">
        <v>11979</v>
      </c>
      <c r="H890" s="104" t="b">
        <v>0</v>
      </c>
      <c r="I890" s="104" t="b">
        <v>1</v>
      </c>
      <c r="J890" s="104" t="s">
        <v>11983</v>
      </c>
      <c r="K890" s="104" t="s">
        <v>11984</v>
      </c>
      <c r="L890" s="104"/>
      <c r="M890" s="104"/>
      <c r="N890" s="104">
        <f>(MID(A890,5,6))*1</f>
        <v>50718</v>
      </c>
      <c r="O890" s="104"/>
      <c r="P890" s="104" t="str">
        <f t="shared" si="12"/>
        <v>ЕПС_50718</v>
      </c>
    </row>
    <row r="891" spans="1:16">
      <c r="A891" s="104" t="s">
        <v>17329</v>
      </c>
      <c r="B891" s="104" t="s">
        <v>19321</v>
      </c>
      <c r="C891" s="104" t="s">
        <v>11976</v>
      </c>
      <c r="D891" s="104" t="s">
        <v>11977</v>
      </c>
      <c r="E891" s="104" t="s">
        <v>11976</v>
      </c>
      <c r="F891" s="104" t="s">
        <v>11982</v>
      </c>
      <c r="G891" s="104" t="s">
        <v>11979</v>
      </c>
      <c r="H891" s="104" t="b">
        <v>0</v>
      </c>
      <c r="I891" s="104" t="b">
        <v>1</v>
      </c>
      <c r="J891" s="104" t="s">
        <v>12034</v>
      </c>
      <c r="K891" s="104" t="s">
        <v>11984</v>
      </c>
      <c r="L891" s="104"/>
      <c r="M891" s="104"/>
      <c r="N891" s="104">
        <f>(MID(A891,5,6))*1</f>
        <v>50722</v>
      </c>
      <c r="O891" s="104"/>
      <c r="P891" s="104" t="str">
        <f t="shared" ref="P891:P954" si="13">A891</f>
        <v>ЕПС_50722</v>
      </c>
    </row>
    <row r="892" spans="1:16">
      <c r="A892" s="104" t="s">
        <v>17330</v>
      </c>
      <c r="B892" s="104" t="s">
        <v>19322</v>
      </c>
      <c r="C892" s="104" t="s">
        <v>11976</v>
      </c>
      <c r="D892" s="104" t="s">
        <v>11977</v>
      </c>
      <c r="E892" s="104" t="s">
        <v>11976</v>
      </c>
      <c r="F892" s="104" t="s">
        <v>11982</v>
      </c>
      <c r="G892" s="104" t="s">
        <v>11979</v>
      </c>
      <c r="H892" s="104" t="b">
        <v>0</v>
      </c>
      <c r="I892" s="104" t="b">
        <v>1</v>
      </c>
      <c r="J892" s="104" t="s">
        <v>12034</v>
      </c>
      <c r="K892" s="104" t="s">
        <v>11984</v>
      </c>
      <c r="L892" s="104"/>
      <c r="M892" s="104"/>
      <c r="N892" s="104">
        <f>(MID(A892,5,6))*1</f>
        <v>50723</v>
      </c>
      <c r="O892" s="104"/>
      <c r="P892" s="104" t="str">
        <f t="shared" si="13"/>
        <v>ЕПС_50723</v>
      </c>
    </row>
    <row r="893" spans="1:16">
      <c r="A893" s="104" t="s">
        <v>17331</v>
      </c>
      <c r="B893" s="104" t="s">
        <v>19323</v>
      </c>
      <c r="C893" s="104" t="s">
        <v>11976</v>
      </c>
      <c r="D893" s="104" t="s">
        <v>11977</v>
      </c>
      <c r="E893" s="104" t="s">
        <v>11976</v>
      </c>
      <c r="F893" s="104" t="s">
        <v>11982</v>
      </c>
      <c r="G893" s="104" t="s">
        <v>11979</v>
      </c>
      <c r="H893" s="104" t="b">
        <v>0</v>
      </c>
      <c r="I893" s="104" t="b">
        <v>1</v>
      </c>
      <c r="J893" s="104" t="s">
        <v>12034</v>
      </c>
      <c r="K893" s="104" t="s">
        <v>11984</v>
      </c>
      <c r="L893" s="104"/>
      <c r="M893" s="104"/>
      <c r="N893" s="104">
        <f>(MID(A893,5,6))*1</f>
        <v>50724</v>
      </c>
      <c r="O893" s="104"/>
      <c r="P893" s="104" t="str">
        <f t="shared" si="13"/>
        <v>ЕПС_50724</v>
      </c>
    </row>
    <row r="894" spans="1:16">
      <c r="A894" s="104" t="s">
        <v>17332</v>
      </c>
      <c r="B894" s="104" t="s">
        <v>19324</v>
      </c>
      <c r="C894" s="104" t="s">
        <v>11976</v>
      </c>
      <c r="D894" s="104" t="s">
        <v>11977</v>
      </c>
      <c r="E894" s="104" t="s">
        <v>11976</v>
      </c>
      <c r="F894" s="104" t="s">
        <v>11982</v>
      </c>
      <c r="G894" s="104" t="s">
        <v>11979</v>
      </c>
      <c r="H894" s="104" t="b">
        <v>0</v>
      </c>
      <c r="I894" s="104" t="b">
        <v>1</v>
      </c>
      <c r="J894" s="104" t="s">
        <v>12034</v>
      </c>
      <c r="K894" s="104" t="s">
        <v>11984</v>
      </c>
      <c r="L894" s="104"/>
      <c r="M894" s="104"/>
      <c r="N894" s="104">
        <f>(MID(A894,5,6))*1</f>
        <v>50725</v>
      </c>
      <c r="O894" s="104"/>
      <c r="P894" s="104" t="str">
        <f t="shared" si="13"/>
        <v>ЕПС_50725</v>
      </c>
    </row>
    <row r="895" spans="1:16">
      <c r="A895" s="104" t="s">
        <v>17333</v>
      </c>
      <c r="B895" s="104" t="s">
        <v>19325</v>
      </c>
      <c r="C895" s="104" t="s">
        <v>11976</v>
      </c>
      <c r="D895" s="104" t="s">
        <v>11977</v>
      </c>
      <c r="E895" s="104" t="s">
        <v>11976</v>
      </c>
      <c r="F895" s="104" t="s">
        <v>11982</v>
      </c>
      <c r="G895" s="104" t="s">
        <v>11979</v>
      </c>
      <c r="H895" s="104" t="b">
        <v>0</v>
      </c>
      <c r="I895" s="104" t="b">
        <v>1</v>
      </c>
      <c r="J895" s="104" t="s">
        <v>12034</v>
      </c>
      <c r="K895" s="104" t="s">
        <v>11984</v>
      </c>
      <c r="L895" s="104"/>
      <c r="M895" s="104"/>
      <c r="N895" s="104">
        <f>(MID(A895,5,6))*1</f>
        <v>50726</v>
      </c>
      <c r="O895" s="104"/>
      <c r="P895" s="104" t="str">
        <f t="shared" si="13"/>
        <v>ЕПС_50726</v>
      </c>
    </row>
    <row r="896" spans="1:16">
      <c r="A896" s="104" t="s">
        <v>17334</v>
      </c>
      <c r="B896" s="104" t="s">
        <v>19326</v>
      </c>
      <c r="C896" s="104" t="s">
        <v>11976</v>
      </c>
      <c r="D896" s="104" t="s">
        <v>11977</v>
      </c>
      <c r="E896" s="104" t="s">
        <v>11976</v>
      </c>
      <c r="F896" s="104" t="s">
        <v>11982</v>
      </c>
      <c r="G896" s="104" t="s">
        <v>11979</v>
      </c>
      <c r="H896" s="104" t="b">
        <v>0</v>
      </c>
      <c r="I896" s="104" t="b">
        <v>1</v>
      </c>
      <c r="J896" s="104" t="s">
        <v>11983</v>
      </c>
      <c r="K896" s="104" t="s">
        <v>11984</v>
      </c>
      <c r="L896" s="104"/>
      <c r="M896" s="104"/>
      <c r="N896" s="104">
        <f>(MID(A896,5,6))*1</f>
        <v>50727</v>
      </c>
      <c r="O896" s="104"/>
      <c r="P896" s="104" t="str">
        <f t="shared" si="13"/>
        <v>ЕПС_50727</v>
      </c>
    </row>
    <row r="897" spans="1:16">
      <c r="A897" s="104" t="s">
        <v>17335</v>
      </c>
      <c r="B897" s="104" t="s">
        <v>19327</v>
      </c>
      <c r="C897" s="104" t="s">
        <v>11976</v>
      </c>
      <c r="D897" s="104" t="s">
        <v>11977</v>
      </c>
      <c r="E897" s="104" t="s">
        <v>11976</v>
      </c>
      <c r="F897" s="104" t="s">
        <v>11982</v>
      </c>
      <c r="G897" s="104" t="s">
        <v>11979</v>
      </c>
      <c r="H897" s="104" t="b">
        <v>0</v>
      </c>
      <c r="I897" s="104" t="b">
        <v>1</v>
      </c>
      <c r="J897" s="104" t="s">
        <v>11983</v>
      </c>
      <c r="K897" s="104" t="s">
        <v>11984</v>
      </c>
      <c r="L897" s="104"/>
      <c r="M897" s="104"/>
      <c r="N897" s="104">
        <f>(MID(A897,5,6))*1</f>
        <v>50728</v>
      </c>
      <c r="O897" s="104"/>
      <c r="P897" s="104" t="str">
        <f t="shared" si="13"/>
        <v>ЕПС_50728</v>
      </c>
    </row>
    <row r="898" spans="1:16">
      <c r="A898" s="104" t="s">
        <v>17336</v>
      </c>
      <c r="B898" s="104" t="s">
        <v>19328</v>
      </c>
      <c r="C898" s="104" t="s">
        <v>11976</v>
      </c>
      <c r="D898" s="104" t="s">
        <v>11977</v>
      </c>
      <c r="E898" s="104" t="s">
        <v>11976</v>
      </c>
      <c r="F898" s="104" t="s">
        <v>11982</v>
      </c>
      <c r="G898" s="104" t="s">
        <v>11979</v>
      </c>
      <c r="H898" s="104" t="b">
        <v>0</v>
      </c>
      <c r="I898" s="104" t="b">
        <v>1</v>
      </c>
      <c r="J898" s="104" t="s">
        <v>11983</v>
      </c>
      <c r="K898" s="104" t="s">
        <v>11984</v>
      </c>
      <c r="L898" s="104"/>
      <c r="M898" s="104"/>
      <c r="N898" s="104">
        <f>(MID(A898,5,6))*1</f>
        <v>50729</v>
      </c>
      <c r="O898" s="104"/>
      <c r="P898" s="104" t="str">
        <f t="shared" si="13"/>
        <v>ЕПС_50729</v>
      </c>
    </row>
    <row r="899" spans="1:16">
      <c r="A899" s="104" t="s">
        <v>17337</v>
      </c>
      <c r="B899" s="104" t="s">
        <v>19329</v>
      </c>
      <c r="C899" s="104" t="s">
        <v>11976</v>
      </c>
      <c r="D899" s="104" t="s">
        <v>11977</v>
      </c>
      <c r="E899" s="104" t="s">
        <v>11976</v>
      </c>
      <c r="F899" s="104" t="s">
        <v>11982</v>
      </c>
      <c r="G899" s="104" t="s">
        <v>11979</v>
      </c>
      <c r="H899" s="104" t="b">
        <v>0</v>
      </c>
      <c r="I899" s="104" t="b">
        <v>1</v>
      </c>
      <c r="J899" s="104" t="s">
        <v>11983</v>
      </c>
      <c r="K899" s="104" t="s">
        <v>11984</v>
      </c>
      <c r="L899" s="104"/>
      <c r="M899" s="104"/>
      <c r="N899" s="104">
        <f>(MID(A899,5,6))*1</f>
        <v>50730</v>
      </c>
      <c r="O899" s="104"/>
      <c r="P899" s="104" t="str">
        <f t="shared" si="13"/>
        <v>ЕПС_50730</v>
      </c>
    </row>
    <row r="900" spans="1:16">
      <c r="A900" s="104" t="s">
        <v>17338</v>
      </c>
      <c r="B900" s="104" t="s">
        <v>19330</v>
      </c>
      <c r="C900" s="104" t="s">
        <v>11976</v>
      </c>
      <c r="D900" s="104" t="s">
        <v>11977</v>
      </c>
      <c r="E900" s="104" t="s">
        <v>11976</v>
      </c>
      <c r="F900" s="104" t="s">
        <v>11982</v>
      </c>
      <c r="G900" s="104" t="s">
        <v>11979</v>
      </c>
      <c r="H900" s="104" t="b">
        <v>0</v>
      </c>
      <c r="I900" s="104" t="b">
        <v>1</v>
      </c>
      <c r="J900" s="104" t="s">
        <v>11983</v>
      </c>
      <c r="K900" s="104" t="s">
        <v>11984</v>
      </c>
      <c r="L900" s="104"/>
      <c r="M900" s="104"/>
      <c r="N900" s="104">
        <f>(MID(A900,5,6))*1</f>
        <v>50731</v>
      </c>
      <c r="O900" s="104"/>
      <c r="P900" s="104" t="str">
        <f t="shared" si="13"/>
        <v>ЕПС_50731</v>
      </c>
    </row>
    <row r="901" spans="1:16">
      <c r="A901" s="104" t="s">
        <v>17339</v>
      </c>
      <c r="B901" s="104" t="s">
        <v>19331</v>
      </c>
      <c r="C901" s="104" t="s">
        <v>11976</v>
      </c>
      <c r="D901" s="104" t="s">
        <v>11977</v>
      </c>
      <c r="E901" s="104" t="s">
        <v>11976</v>
      </c>
      <c r="F901" s="104" t="s">
        <v>11982</v>
      </c>
      <c r="G901" s="104" t="s">
        <v>11979</v>
      </c>
      <c r="H901" s="104" t="b">
        <v>0</v>
      </c>
      <c r="I901" s="104" t="b">
        <v>1</v>
      </c>
      <c r="J901" s="104" t="s">
        <v>12034</v>
      </c>
      <c r="K901" s="104" t="s">
        <v>11984</v>
      </c>
      <c r="L901" s="104"/>
      <c r="M901" s="104"/>
      <c r="N901" s="104">
        <f>(MID(A901,5,6))*1</f>
        <v>50732</v>
      </c>
      <c r="O901" s="104"/>
      <c r="P901" s="104" t="str">
        <f t="shared" si="13"/>
        <v>ЕПС_50732</v>
      </c>
    </row>
    <row r="902" spans="1:16">
      <c r="A902" s="104" t="s">
        <v>17340</v>
      </c>
      <c r="B902" s="104" t="s">
        <v>19332</v>
      </c>
      <c r="C902" s="104" t="s">
        <v>11976</v>
      </c>
      <c r="D902" s="104" t="s">
        <v>11977</v>
      </c>
      <c r="E902" s="104" t="s">
        <v>11976</v>
      </c>
      <c r="F902" s="104" t="s">
        <v>11982</v>
      </c>
      <c r="G902" s="104" t="s">
        <v>11979</v>
      </c>
      <c r="H902" s="104" t="b">
        <v>0</v>
      </c>
      <c r="I902" s="104" t="b">
        <v>1</v>
      </c>
      <c r="J902" s="104" t="s">
        <v>12034</v>
      </c>
      <c r="K902" s="104" t="s">
        <v>11984</v>
      </c>
      <c r="L902" s="104"/>
      <c r="M902" s="104"/>
      <c r="N902" s="104">
        <f>(MID(A902,5,6))*1</f>
        <v>50733</v>
      </c>
      <c r="O902" s="104"/>
      <c r="P902" s="104" t="str">
        <f t="shared" si="13"/>
        <v>ЕПС_50733</v>
      </c>
    </row>
    <row r="903" spans="1:16">
      <c r="A903" s="104" t="s">
        <v>17341</v>
      </c>
      <c r="B903" s="104" t="s">
        <v>19333</v>
      </c>
      <c r="C903" s="104" t="s">
        <v>11976</v>
      </c>
      <c r="D903" s="104" t="s">
        <v>11977</v>
      </c>
      <c r="E903" s="104" t="s">
        <v>11976</v>
      </c>
      <c r="F903" s="104" t="s">
        <v>11982</v>
      </c>
      <c r="G903" s="104" t="s">
        <v>11979</v>
      </c>
      <c r="H903" s="104" t="b">
        <v>0</v>
      </c>
      <c r="I903" s="104" t="b">
        <v>1</v>
      </c>
      <c r="J903" s="104" t="s">
        <v>12034</v>
      </c>
      <c r="K903" s="104" t="s">
        <v>11984</v>
      </c>
      <c r="L903" s="104"/>
      <c r="M903" s="104"/>
      <c r="N903" s="104">
        <f>(MID(A903,5,6))*1</f>
        <v>50734</v>
      </c>
      <c r="O903" s="104"/>
      <c r="P903" s="104" t="str">
        <f t="shared" si="13"/>
        <v>ЕПС_50734</v>
      </c>
    </row>
    <row r="904" spans="1:16">
      <c r="A904" s="104" t="s">
        <v>17342</v>
      </c>
      <c r="B904" s="104" t="s">
        <v>19334</v>
      </c>
      <c r="C904" s="104" t="s">
        <v>11976</v>
      </c>
      <c r="D904" s="104" t="s">
        <v>11977</v>
      </c>
      <c r="E904" s="104" t="s">
        <v>11976</v>
      </c>
      <c r="F904" s="104" t="s">
        <v>11982</v>
      </c>
      <c r="G904" s="104" t="s">
        <v>11979</v>
      </c>
      <c r="H904" s="104" t="b">
        <v>0</v>
      </c>
      <c r="I904" s="104" t="b">
        <v>1</v>
      </c>
      <c r="J904" s="104" t="s">
        <v>12034</v>
      </c>
      <c r="K904" s="104" t="s">
        <v>11984</v>
      </c>
      <c r="L904" s="104"/>
      <c r="M904" s="104"/>
      <c r="N904" s="104">
        <f>(MID(A904,5,6))*1</f>
        <v>50735</v>
      </c>
      <c r="O904" s="104"/>
      <c r="P904" s="104" t="str">
        <f t="shared" si="13"/>
        <v>ЕПС_50735</v>
      </c>
    </row>
    <row r="905" spans="1:16">
      <c r="A905" s="104" t="s">
        <v>17343</v>
      </c>
      <c r="B905" s="104" t="s">
        <v>19335</v>
      </c>
      <c r="C905" s="104" t="s">
        <v>11976</v>
      </c>
      <c r="D905" s="104" t="s">
        <v>11977</v>
      </c>
      <c r="E905" s="104" t="s">
        <v>11976</v>
      </c>
      <c r="F905" s="104" t="s">
        <v>11982</v>
      </c>
      <c r="G905" s="104" t="s">
        <v>11979</v>
      </c>
      <c r="H905" s="104" t="b">
        <v>0</v>
      </c>
      <c r="I905" s="104" t="b">
        <v>1</v>
      </c>
      <c r="J905" s="104" t="s">
        <v>12034</v>
      </c>
      <c r="K905" s="104" t="s">
        <v>11984</v>
      </c>
      <c r="L905" s="104"/>
      <c r="M905" s="104"/>
      <c r="N905" s="104">
        <f>(MID(A905,5,6))*1</f>
        <v>50736</v>
      </c>
      <c r="O905" s="104"/>
      <c r="P905" s="104" t="str">
        <f t="shared" si="13"/>
        <v>ЕПС_50736</v>
      </c>
    </row>
    <row r="906" spans="1:16">
      <c r="A906" s="104" t="s">
        <v>17344</v>
      </c>
      <c r="B906" s="104" t="s">
        <v>19336</v>
      </c>
      <c r="C906" s="104" t="s">
        <v>11976</v>
      </c>
      <c r="D906" s="104" t="s">
        <v>11977</v>
      </c>
      <c r="E906" s="104" t="s">
        <v>11976</v>
      </c>
      <c r="F906" s="104" t="s">
        <v>11982</v>
      </c>
      <c r="G906" s="104" t="s">
        <v>11979</v>
      </c>
      <c r="H906" s="104" t="b">
        <v>0</v>
      </c>
      <c r="I906" s="104" t="b">
        <v>1</v>
      </c>
      <c r="J906" s="104" t="s">
        <v>12034</v>
      </c>
      <c r="K906" s="104" t="s">
        <v>11984</v>
      </c>
      <c r="L906" s="104"/>
      <c r="M906" s="104"/>
      <c r="N906" s="104">
        <f>(MID(A906,5,6))*1</f>
        <v>50737</v>
      </c>
      <c r="O906" s="104"/>
      <c r="P906" s="104" t="str">
        <f t="shared" si="13"/>
        <v>ЕПС_50737</v>
      </c>
    </row>
    <row r="907" spans="1:16">
      <c r="A907" s="104" t="s">
        <v>17345</v>
      </c>
      <c r="B907" s="104" t="s">
        <v>19337</v>
      </c>
      <c r="C907" s="104" t="s">
        <v>11976</v>
      </c>
      <c r="D907" s="104" t="s">
        <v>11977</v>
      </c>
      <c r="E907" s="104" t="s">
        <v>11976</v>
      </c>
      <c r="F907" s="104" t="s">
        <v>11982</v>
      </c>
      <c r="G907" s="104" t="s">
        <v>11979</v>
      </c>
      <c r="H907" s="104" t="b">
        <v>0</v>
      </c>
      <c r="I907" s="104" t="b">
        <v>1</v>
      </c>
      <c r="J907" s="104" t="s">
        <v>11983</v>
      </c>
      <c r="K907" s="104" t="s">
        <v>11984</v>
      </c>
      <c r="L907" s="104"/>
      <c r="M907" s="104"/>
      <c r="N907" s="104">
        <f>(MID(A907,5,6))*1</f>
        <v>50740</v>
      </c>
      <c r="O907" s="104"/>
      <c r="P907" s="104" t="str">
        <f t="shared" si="13"/>
        <v>ЕПС_50740</v>
      </c>
    </row>
    <row r="908" spans="1:16">
      <c r="A908" s="104" t="s">
        <v>17346</v>
      </c>
      <c r="B908" s="104" t="s">
        <v>19338</v>
      </c>
      <c r="C908" s="104" t="s">
        <v>11976</v>
      </c>
      <c r="D908" s="104" t="s">
        <v>11977</v>
      </c>
      <c r="E908" s="104" t="s">
        <v>11976</v>
      </c>
      <c r="F908" s="104" t="s">
        <v>11982</v>
      </c>
      <c r="G908" s="104" t="s">
        <v>11979</v>
      </c>
      <c r="H908" s="104" t="b">
        <v>0</v>
      </c>
      <c r="I908" s="104" t="b">
        <v>1</v>
      </c>
      <c r="J908" s="104" t="s">
        <v>11983</v>
      </c>
      <c r="K908" s="104" t="s">
        <v>11984</v>
      </c>
      <c r="L908" s="104"/>
      <c r="M908" s="104"/>
      <c r="N908" s="104">
        <f>(MID(A908,5,6))*1</f>
        <v>50741</v>
      </c>
      <c r="O908" s="104"/>
      <c r="P908" s="104" t="str">
        <f t="shared" si="13"/>
        <v>ЕПС_50741</v>
      </c>
    </row>
    <row r="909" spans="1:16">
      <c r="A909" s="104" t="s">
        <v>17347</v>
      </c>
      <c r="B909" s="104" t="s">
        <v>19339</v>
      </c>
      <c r="C909" s="104" t="s">
        <v>11976</v>
      </c>
      <c r="D909" s="104" t="s">
        <v>11977</v>
      </c>
      <c r="E909" s="104" t="s">
        <v>11976</v>
      </c>
      <c r="F909" s="104" t="s">
        <v>11982</v>
      </c>
      <c r="G909" s="104" t="s">
        <v>11979</v>
      </c>
      <c r="H909" s="104" t="b">
        <v>0</v>
      </c>
      <c r="I909" s="104" t="b">
        <v>1</v>
      </c>
      <c r="J909" s="104" t="s">
        <v>11983</v>
      </c>
      <c r="K909" s="104" t="s">
        <v>11984</v>
      </c>
      <c r="L909" s="104"/>
      <c r="M909" s="104"/>
      <c r="N909" s="104">
        <f>(MID(A909,5,6))*1</f>
        <v>50742</v>
      </c>
      <c r="O909" s="104"/>
      <c r="P909" s="104" t="str">
        <f t="shared" si="13"/>
        <v>ЕПС_50742</v>
      </c>
    </row>
    <row r="910" spans="1:16">
      <c r="A910" s="104" t="s">
        <v>17348</v>
      </c>
      <c r="B910" s="104" t="s">
        <v>19340</v>
      </c>
      <c r="C910" s="104" t="s">
        <v>11976</v>
      </c>
      <c r="D910" s="104" t="s">
        <v>11977</v>
      </c>
      <c r="E910" s="104" t="s">
        <v>11976</v>
      </c>
      <c r="F910" s="104" t="s">
        <v>11982</v>
      </c>
      <c r="G910" s="104" t="s">
        <v>11979</v>
      </c>
      <c r="H910" s="104" t="b">
        <v>0</v>
      </c>
      <c r="I910" s="104" t="b">
        <v>1</v>
      </c>
      <c r="J910" s="104" t="s">
        <v>11983</v>
      </c>
      <c r="K910" s="104" t="s">
        <v>11984</v>
      </c>
      <c r="L910" s="104"/>
      <c r="M910" s="104"/>
      <c r="N910" s="104">
        <f>(MID(A910,5,6))*1</f>
        <v>50743</v>
      </c>
      <c r="O910" s="104"/>
      <c r="P910" s="104" t="str">
        <f t="shared" si="13"/>
        <v>ЕПС_50743</v>
      </c>
    </row>
    <row r="911" spans="1:16">
      <c r="A911" s="104" t="s">
        <v>17349</v>
      </c>
      <c r="B911" s="104" t="s">
        <v>19341</v>
      </c>
      <c r="C911" s="104" t="s">
        <v>11976</v>
      </c>
      <c r="D911" s="104" t="s">
        <v>11977</v>
      </c>
      <c r="E911" s="104" t="s">
        <v>11976</v>
      </c>
      <c r="F911" s="104" t="s">
        <v>11982</v>
      </c>
      <c r="G911" s="104" t="s">
        <v>11979</v>
      </c>
      <c r="H911" s="104" t="b">
        <v>0</v>
      </c>
      <c r="I911" s="104" t="b">
        <v>1</v>
      </c>
      <c r="J911" s="104" t="s">
        <v>11983</v>
      </c>
      <c r="K911" s="104" t="s">
        <v>11984</v>
      </c>
      <c r="L911" s="104"/>
      <c r="M911" s="104"/>
      <c r="N911" s="104">
        <f>(MID(A911,5,6))*1</f>
        <v>50770</v>
      </c>
      <c r="O911" s="104"/>
      <c r="P911" s="104" t="str">
        <f t="shared" si="13"/>
        <v>ЕПС_50770</v>
      </c>
    </row>
    <row r="912" spans="1:16">
      <c r="A912" s="104" t="s">
        <v>17350</v>
      </c>
      <c r="B912" s="104" t="s">
        <v>19342</v>
      </c>
      <c r="C912" s="104" t="s">
        <v>11976</v>
      </c>
      <c r="D912" s="104" t="s">
        <v>11977</v>
      </c>
      <c r="E912" s="104" t="s">
        <v>11976</v>
      </c>
      <c r="F912" s="104" t="s">
        <v>11982</v>
      </c>
      <c r="G912" s="104" t="s">
        <v>11979</v>
      </c>
      <c r="H912" s="104" t="b">
        <v>0</v>
      </c>
      <c r="I912" s="104" t="b">
        <v>1</v>
      </c>
      <c r="J912" s="104" t="s">
        <v>12034</v>
      </c>
      <c r="K912" s="104" t="s">
        <v>11984</v>
      </c>
      <c r="L912" s="104"/>
      <c r="M912" s="104"/>
      <c r="N912" s="104">
        <f>(MID(A912,5,6))*1</f>
        <v>50771</v>
      </c>
      <c r="O912" s="104"/>
      <c r="P912" s="104" t="str">
        <f t="shared" si="13"/>
        <v>ЕПС_50771</v>
      </c>
    </row>
    <row r="913" spans="1:16">
      <c r="A913" s="104" t="s">
        <v>17351</v>
      </c>
      <c r="B913" s="104" t="s">
        <v>19343</v>
      </c>
      <c r="C913" s="104" t="s">
        <v>11976</v>
      </c>
      <c r="D913" s="104" t="s">
        <v>11977</v>
      </c>
      <c r="E913" s="104" t="s">
        <v>11976</v>
      </c>
      <c r="F913" s="104" t="s">
        <v>11982</v>
      </c>
      <c r="G913" s="104" t="s">
        <v>11979</v>
      </c>
      <c r="H913" s="104" t="b">
        <v>0</v>
      </c>
      <c r="I913" s="104" t="b">
        <v>1</v>
      </c>
      <c r="J913" s="104" t="s">
        <v>11983</v>
      </c>
      <c r="K913" s="104" t="s">
        <v>11984</v>
      </c>
      <c r="L913" s="104"/>
      <c r="M913" s="104"/>
      <c r="N913" s="104">
        <f>(MID(A913,5,6))*1</f>
        <v>50905</v>
      </c>
      <c r="O913" s="104"/>
      <c r="P913" s="104" t="str">
        <f t="shared" si="13"/>
        <v>ЕПС_50905</v>
      </c>
    </row>
    <row r="914" spans="1:16">
      <c r="A914" s="104" t="s">
        <v>17352</v>
      </c>
      <c r="B914" s="104" t="s">
        <v>19344</v>
      </c>
      <c r="C914" s="104" t="s">
        <v>11976</v>
      </c>
      <c r="D914" s="104" t="s">
        <v>11977</v>
      </c>
      <c r="E914" s="104" t="s">
        <v>11976</v>
      </c>
      <c r="F914" s="104" t="s">
        <v>11982</v>
      </c>
      <c r="G914" s="104" t="s">
        <v>11979</v>
      </c>
      <c r="H914" s="104" t="b">
        <v>0</v>
      </c>
      <c r="I914" s="104" t="b">
        <v>1</v>
      </c>
      <c r="J914" s="104" t="s">
        <v>11983</v>
      </c>
      <c r="K914" s="104" t="s">
        <v>11984</v>
      </c>
      <c r="L914" s="104"/>
      <c r="M914" s="104"/>
      <c r="N914" s="104">
        <f>(MID(A914,5,6))*1</f>
        <v>50906</v>
      </c>
      <c r="O914" s="104"/>
      <c r="P914" s="104" t="str">
        <f t="shared" si="13"/>
        <v>ЕПС_50906</v>
      </c>
    </row>
    <row r="915" spans="1:16">
      <c r="A915" s="104" t="s">
        <v>17353</v>
      </c>
      <c r="B915" s="104" t="s">
        <v>19345</v>
      </c>
      <c r="C915" s="104" t="s">
        <v>11976</v>
      </c>
      <c r="D915" s="104" t="s">
        <v>11977</v>
      </c>
      <c r="E915" s="104" t="s">
        <v>11976</v>
      </c>
      <c r="F915" s="104" t="s">
        <v>11982</v>
      </c>
      <c r="G915" s="104" t="s">
        <v>11979</v>
      </c>
      <c r="H915" s="104" t="b">
        <v>0</v>
      </c>
      <c r="I915" s="104" t="b">
        <v>1</v>
      </c>
      <c r="J915" s="104" t="s">
        <v>12034</v>
      </c>
      <c r="K915" s="104" t="s">
        <v>11984</v>
      </c>
      <c r="L915" s="104"/>
      <c r="M915" s="104"/>
      <c r="N915" s="104">
        <f>(MID(A915,5,6))*1</f>
        <v>50907</v>
      </c>
      <c r="O915" s="104"/>
      <c r="P915" s="104" t="str">
        <f t="shared" si="13"/>
        <v>ЕПС_50907</v>
      </c>
    </row>
    <row r="916" spans="1:16">
      <c r="A916" s="104" t="s">
        <v>17354</v>
      </c>
      <c r="B916" s="104" t="s">
        <v>19346</v>
      </c>
      <c r="C916" s="104" t="s">
        <v>11976</v>
      </c>
      <c r="D916" s="104" t="s">
        <v>11977</v>
      </c>
      <c r="E916" s="104" t="s">
        <v>11976</v>
      </c>
      <c r="F916" s="104" t="s">
        <v>11982</v>
      </c>
      <c r="G916" s="104" t="s">
        <v>11979</v>
      </c>
      <c r="H916" s="104" t="b">
        <v>0</v>
      </c>
      <c r="I916" s="104" t="b">
        <v>1</v>
      </c>
      <c r="J916" s="104" t="s">
        <v>12034</v>
      </c>
      <c r="K916" s="104" t="s">
        <v>11984</v>
      </c>
      <c r="L916" s="104"/>
      <c r="M916" s="104"/>
      <c r="N916" s="104">
        <f>(MID(A916,5,6))*1</f>
        <v>50908</v>
      </c>
      <c r="O916" s="104"/>
      <c r="P916" s="104" t="str">
        <f t="shared" si="13"/>
        <v>ЕПС_50908</v>
      </c>
    </row>
    <row r="917" spans="1:16">
      <c r="A917" s="104" t="s">
        <v>17355</v>
      </c>
      <c r="B917" s="104" t="s">
        <v>19347</v>
      </c>
      <c r="C917" s="104" t="s">
        <v>11976</v>
      </c>
      <c r="D917" s="104" t="s">
        <v>11977</v>
      </c>
      <c r="E917" s="104" t="s">
        <v>11976</v>
      </c>
      <c r="F917" s="104" t="s">
        <v>11982</v>
      </c>
      <c r="G917" s="104" t="s">
        <v>11979</v>
      </c>
      <c r="H917" s="104" t="b">
        <v>0</v>
      </c>
      <c r="I917" s="104" t="b">
        <v>1</v>
      </c>
      <c r="J917" s="104" t="s">
        <v>11983</v>
      </c>
      <c r="K917" s="104" t="s">
        <v>11984</v>
      </c>
      <c r="L917" s="104"/>
      <c r="M917" s="104"/>
      <c r="N917" s="104">
        <f>(MID(A917,5,6))*1</f>
        <v>51211</v>
      </c>
      <c r="O917" s="104"/>
      <c r="P917" s="104" t="str">
        <f t="shared" si="13"/>
        <v>ЕПС_51211</v>
      </c>
    </row>
    <row r="918" spans="1:16">
      <c r="A918" s="104" t="s">
        <v>17356</v>
      </c>
      <c r="B918" s="104" t="s">
        <v>19348</v>
      </c>
      <c r="C918" s="104" t="s">
        <v>11976</v>
      </c>
      <c r="D918" s="104" t="s">
        <v>11977</v>
      </c>
      <c r="E918" s="104" t="s">
        <v>11976</v>
      </c>
      <c r="F918" s="104" t="s">
        <v>11982</v>
      </c>
      <c r="G918" s="104" t="s">
        <v>11979</v>
      </c>
      <c r="H918" s="104" t="b">
        <v>0</v>
      </c>
      <c r="I918" s="104" t="b">
        <v>1</v>
      </c>
      <c r="J918" s="104" t="s">
        <v>11983</v>
      </c>
      <c r="K918" s="104" t="s">
        <v>11984</v>
      </c>
      <c r="L918" s="104"/>
      <c r="M918" s="104"/>
      <c r="N918" s="104">
        <f>(MID(A918,5,6))*1</f>
        <v>51212</v>
      </c>
      <c r="O918" s="104"/>
      <c r="P918" s="104" t="str">
        <f t="shared" si="13"/>
        <v>ЕПС_51212</v>
      </c>
    </row>
    <row r="919" spans="1:16">
      <c r="A919" s="104" t="s">
        <v>17357</v>
      </c>
      <c r="B919" s="104" t="s">
        <v>19349</v>
      </c>
      <c r="C919" s="104" t="s">
        <v>11976</v>
      </c>
      <c r="D919" s="104" t="s">
        <v>11977</v>
      </c>
      <c r="E919" s="104" t="s">
        <v>11976</v>
      </c>
      <c r="F919" s="104" t="s">
        <v>11982</v>
      </c>
      <c r="G919" s="104" t="s">
        <v>11979</v>
      </c>
      <c r="H919" s="104" t="b">
        <v>0</v>
      </c>
      <c r="I919" s="104" t="b">
        <v>1</v>
      </c>
      <c r="J919" s="104" t="s">
        <v>11983</v>
      </c>
      <c r="K919" s="104" t="s">
        <v>11984</v>
      </c>
      <c r="L919" s="104"/>
      <c r="M919" s="104"/>
      <c r="N919" s="104">
        <f>(MID(A919,5,6))*1</f>
        <v>51213</v>
      </c>
      <c r="O919" s="104"/>
      <c r="P919" s="104" t="str">
        <f t="shared" si="13"/>
        <v>ЕПС_51213</v>
      </c>
    </row>
    <row r="920" spans="1:16">
      <c r="A920" s="104" t="s">
        <v>17358</v>
      </c>
      <c r="B920" s="104" t="s">
        <v>19350</v>
      </c>
      <c r="C920" s="104" t="s">
        <v>11976</v>
      </c>
      <c r="D920" s="104" t="s">
        <v>11977</v>
      </c>
      <c r="E920" s="104" t="s">
        <v>11976</v>
      </c>
      <c r="F920" s="104" t="s">
        <v>11982</v>
      </c>
      <c r="G920" s="104" t="s">
        <v>11979</v>
      </c>
      <c r="H920" s="104" t="b">
        <v>0</v>
      </c>
      <c r="I920" s="104" t="b">
        <v>1</v>
      </c>
      <c r="J920" s="104" t="s">
        <v>11983</v>
      </c>
      <c r="K920" s="104" t="s">
        <v>11984</v>
      </c>
      <c r="L920" s="104"/>
      <c r="M920" s="104"/>
      <c r="N920" s="104">
        <f>(MID(A920,5,6))*1</f>
        <v>51214</v>
      </c>
      <c r="O920" s="104"/>
      <c r="P920" s="104" t="str">
        <f t="shared" si="13"/>
        <v>ЕПС_51214</v>
      </c>
    </row>
    <row r="921" spans="1:16">
      <c r="A921" s="104" t="s">
        <v>17359</v>
      </c>
      <c r="B921" s="104" t="s">
        <v>19351</v>
      </c>
      <c r="C921" s="104" t="s">
        <v>11976</v>
      </c>
      <c r="D921" s="104" t="s">
        <v>11977</v>
      </c>
      <c r="E921" s="104" t="s">
        <v>11976</v>
      </c>
      <c r="F921" s="104" t="s">
        <v>11982</v>
      </c>
      <c r="G921" s="104" t="s">
        <v>11979</v>
      </c>
      <c r="H921" s="104" t="b">
        <v>0</v>
      </c>
      <c r="I921" s="104" t="b">
        <v>1</v>
      </c>
      <c r="J921" s="104" t="s">
        <v>11983</v>
      </c>
      <c r="K921" s="104" t="s">
        <v>11984</v>
      </c>
      <c r="L921" s="104"/>
      <c r="M921" s="104"/>
      <c r="N921" s="104">
        <f>(MID(A921,5,6))*1</f>
        <v>51215</v>
      </c>
      <c r="O921" s="104"/>
      <c r="P921" s="104" t="str">
        <f t="shared" si="13"/>
        <v>ЕПС_51215</v>
      </c>
    </row>
    <row r="922" spans="1:16">
      <c r="A922" s="104" t="s">
        <v>17360</v>
      </c>
      <c r="B922" s="104" t="s">
        <v>19352</v>
      </c>
      <c r="C922" s="104" t="s">
        <v>11976</v>
      </c>
      <c r="D922" s="104" t="s">
        <v>11977</v>
      </c>
      <c r="E922" s="104" t="s">
        <v>11976</v>
      </c>
      <c r="F922" s="104" t="s">
        <v>11982</v>
      </c>
      <c r="G922" s="104" t="s">
        <v>11979</v>
      </c>
      <c r="H922" s="104" t="b">
        <v>0</v>
      </c>
      <c r="I922" s="104" t="b">
        <v>1</v>
      </c>
      <c r="J922" s="104" t="s">
        <v>11983</v>
      </c>
      <c r="K922" s="104" t="s">
        <v>11984</v>
      </c>
      <c r="L922" s="104"/>
      <c r="M922" s="104"/>
      <c r="N922" s="104">
        <f>(MID(A922,5,6))*1</f>
        <v>51216</v>
      </c>
      <c r="O922" s="104"/>
      <c r="P922" s="104" t="str">
        <f t="shared" si="13"/>
        <v>ЕПС_51216</v>
      </c>
    </row>
    <row r="923" spans="1:16">
      <c r="A923" s="104" t="s">
        <v>17361</v>
      </c>
      <c r="B923" s="104" t="s">
        <v>19353</v>
      </c>
      <c r="C923" s="104" t="s">
        <v>11976</v>
      </c>
      <c r="D923" s="104" t="s">
        <v>11977</v>
      </c>
      <c r="E923" s="104" t="s">
        <v>11976</v>
      </c>
      <c r="F923" s="104" t="s">
        <v>11982</v>
      </c>
      <c r="G923" s="104" t="s">
        <v>11979</v>
      </c>
      <c r="H923" s="104" t="b">
        <v>0</v>
      </c>
      <c r="I923" s="104" t="b">
        <v>1</v>
      </c>
      <c r="J923" s="104" t="s">
        <v>11983</v>
      </c>
      <c r="K923" s="104" t="s">
        <v>11984</v>
      </c>
      <c r="L923" s="104"/>
      <c r="M923" s="104"/>
      <c r="N923" s="104">
        <f>(MID(A923,5,6))*1</f>
        <v>51217</v>
      </c>
      <c r="O923" s="104"/>
      <c r="P923" s="104" t="str">
        <f t="shared" si="13"/>
        <v>ЕПС_51217</v>
      </c>
    </row>
    <row r="924" spans="1:16">
      <c r="A924" s="104" t="s">
        <v>17362</v>
      </c>
      <c r="B924" s="104" t="s">
        <v>19354</v>
      </c>
      <c r="C924" s="104" t="s">
        <v>11976</v>
      </c>
      <c r="D924" s="104" t="s">
        <v>11977</v>
      </c>
      <c r="E924" s="104" t="s">
        <v>11976</v>
      </c>
      <c r="F924" s="104" t="s">
        <v>11982</v>
      </c>
      <c r="G924" s="104" t="s">
        <v>11979</v>
      </c>
      <c r="H924" s="104" t="b">
        <v>0</v>
      </c>
      <c r="I924" s="104" t="b">
        <v>1</v>
      </c>
      <c r="J924" s="104" t="s">
        <v>12034</v>
      </c>
      <c r="K924" s="104" t="s">
        <v>11984</v>
      </c>
      <c r="L924" s="104"/>
      <c r="M924" s="104"/>
      <c r="N924" s="104">
        <f>(MID(A924,5,6))*1</f>
        <v>51218</v>
      </c>
      <c r="O924" s="104"/>
      <c r="P924" s="104" t="str">
        <f t="shared" si="13"/>
        <v>ЕПС_51218</v>
      </c>
    </row>
    <row r="925" spans="1:16">
      <c r="A925" s="104" t="s">
        <v>17363</v>
      </c>
      <c r="B925" s="104" t="s">
        <v>19355</v>
      </c>
      <c r="C925" s="104" t="s">
        <v>11976</v>
      </c>
      <c r="D925" s="104" t="s">
        <v>11977</v>
      </c>
      <c r="E925" s="104" t="s">
        <v>11976</v>
      </c>
      <c r="F925" s="104" t="s">
        <v>11982</v>
      </c>
      <c r="G925" s="104" t="s">
        <v>11979</v>
      </c>
      <c r="H925" s="104" t="b">
        <v>0</v>
      </c>
      <c r="I925" s="104" t="b">
        <v>1</v>
      </c>
      <c r="J925" s="104" t="s">
        <v>12034</v>
      </c>
      <c r="K925" s="104" t="s">
        <v>11984</v>
      </c>
      <c r="L925" s="104"/>
      <c r="M925" s="104"/>
      <c r="N925" s="104">
        <f>(MID(A925,5,6))*1</f>
        <v>51219</v>
      </c>
      <c r="O925" s="104"/>
      <c r="P925" s="104" t="str">
        <f t="shared" si="13"/>
        <v>ЕПС_51219</v>
      </c>
    </row>
    <row r="926" spans="1:16">
      <c r="A926" s="104" t="s">
        <v>17364</v>
      </c>
      <c r="B926" s="104" t="s">
        <v>19356</v>
      </c>
      <c r="C926" s="104" t="s">
        <v>11976</v>
      </c>
      <c r="D926" s="104" t="s">
        <v>11977</v>
      </c>
      <c r="E926" s="104" t="s">
        <v>11976</v>
      </c>
      <c r="F926" s="104" t="s">
        <v>11982</v>
      </c>
      <c r="G926" s="104" t="s">
        <v>11979</v>
      </c>
      <c r="H926" s="104" t="b">
        <v>0</v>
      </c>
      <c r="I926" s="104" t="b">
        <v>1</v>
      </c>
      <c r="J926" s="104" t="s">
        <v>12034</v>
      </c>
      <c r="K926" s="104" t="s">
        <v>11984</v>
      </c>
      <c r="L926" s="104"/>
      <c r="M926" s="104"/>
      <c r="N926" s="104">
        <f>(MID(A926,5,6))*1</f>
        <v>51220</v>
      </c>
      <c r="O926" s="104"/>
      <c r="P926" s="104" t="str">
        <f t="shared" si="13"/>
        <v>ЕПС_51220</v>
      </c>
    </row>
    <row r="927" spans="1:16">
      <c r="A927" s="104" t="s">
        <v>17365</v>
      </c>
      <c r="B927" s="104" t="s">
        <v>19357</v>
      </c>
      <c r="C927" s="104" t="s">
        <v>11976</v>
      </c>
      <c r="D927" s="104" t="s">
        <v>11977</v>
      </c>
      <c r="E927" s="104" t="s">
        <v>11976</v>
      </c>
      <c r="F927" s="104" t="s">
        <v>11982</v>
      </c>
      <c r="G927" s="104" t="s">
        <v>11979</v>
      </c>
      <c r="H927" s="104" t="b">
        <v>0</v>
      </c>
      <c r="I927" s="104" t="b">
        <v>1</v>
      </c>
      <c r="J927" s="104" t="s">
        <v>12034</v>
      </c>
      <c r="K927" s="104" t="s">
        <v>11984</v>
      </c>
      <c r="L927" s="104"/>
      <c r="M927" s="104"/>
      <c r="N927" s="104">
        <f>(MID(A927,5,6))*1</f>
        <v>51221</v>
      </c>
      <c r="O927" s="104"/>
      <c r="P927" s="104" t="str">
        <f t="shared" si="13"/>
        <v>ЕПС_51221</v>
      </c>
    </row>
    <row r="928" spans="1:16">
      <c r="A928" s="104" t="s">
        <v>17366</v>
      </c>
      <c r="B928" s="104" t="s">
        <v>19358</v>
      </c>
      <c r="C928" s="104" t="s">
        <v>11976</v>
      </c>
      <c r="D928" s="104" t="s">
        <v>11977</v>
      </c>
      <c r="E928" s="104" t="s">
        <v>11976</v>
      </c>
      <c r="F928" s="104" t="s">
        <v>11982</v>
      </c>
      <c r="G928" s="104" t="s">
        <v>11979</v>
      </c>
      <c r="H928" s="104" t="b">
        <v>0</v>
      </c>
      <c r="I928" s="104" t="b">
        <v>1</v>
      </c>
      <c r="J928" s="104" t="s">
        <v>12034</v>
      </c>
      <c r="K928" s="104" t="s">
        <v>11984</v>
      </c>
      <c r="L928" s="104"/>
      <c r="M928" s="104"/>
      <c r="N928" s="104">
        <f>(MID(A928,5,6))*1</f>
        <v>51222</v>
      </c>
      <c r="O928" s="104"/>
      <c r="P928" s="104" t="str">
        <f t="shared" si="13"/>
        <v>ЕПС_51222</v>
      </c>
    </row>
    <row r="929" spans="1:16">
      <c r="A929" s="104" t="s">
        <v>17367</v>
      </c>
      <c r="B929" s="104" t="s">
        <v>19359</v>
      </c>
      <c r="C929" s="104" t="s">
        <v>11976</v>
      </c>
      <c r="D929" s="104" t="s">
        <v>11977</v>
      </c>
      <c r="E929" s="104" t="s">
        <v>11976</v>
      </c>
      <c r="F929" s="104" t="s">
        <v>11982</v>
      </c>
      <c r="G929" s="104" t="s">
        <v>11979</v>
      </c>
      <c r="H929" s="104" t="b">
        <v>0</v>
      </c>
      <c r="I929" s="104" t="b">
        <v>1</v>
      </c>
      <c r="J929" s="104" t="s">
        <v>12034</v>
      </c>
      <c r="K929" s="104" t="s">
        <v>11984</v>
      </c>
      <c r="L929" s="104"/>
      <c r="M929" s="104"/>
      <c r="N929" s="104">
        <f>(MID(A929,5,6))*1</f>
        <v>51223</v>
      </c>
      <c r="O929" s="104"/>
      <c r="P929" s="104" t="str">
        <f t="shared" si="13"/>
        <v>ЕПС_51223</v>
      </c>
    </row>
    <row r="930" spans="1:16">
      <c r="A930" s="104" t="s">
        <v>17368</v>
      </c>
      <c r="B930" s="104" t="s">
        <v>19360</v>
      </c>
      <c r="C930" s="104" t="s">
        <v>11976</v>
      </c>
      <c r="D930" s="104" t="s">
        <v>11977</v>
      </c>
      <c r="E930" s="104" t="s">
        <v>11976</v>
      </c>
      <c r="F930" s="104" t="s">
        <v>11982</v>
      </c>
      <c r="G930" s="104" t="s">
        <v>11979</v>
      </c>
      <c r="H930" s="104" t="b">
        <v>0</v>
      </c>
      <c r="I930" s="104" t="b">
        <v>1</v>
      </c>
      <c r="J930" s="104" t="s">
        <v>12034</v>
      </c>
      <c r="K930" s="104" t="s">
        <v>11984</v>
      </c>
      <c r="L930" s="104"/>
      <c r="M930" s="104"/>
      <c r="N930" s="104">
        <f>(MID(A930,5,6))*1</f>
        <v>51224</v>
      </c>
      <c r="O930" s="104"/>
      <c r="P930" s="104" t="str">
        <f t="shared" si="13"/>
        <v>ЕПС_51224</v>
      </c>
    </row>
    <row r="931" spans="1:16">
      <c r="A931" s="104" t="s">
        <v>17369</v>
      </c>
      <c r="B931" s="104" t="s">
        <v>19361</v>
      </c>
      <c r="C931" s="104" t="s">
        <v>11976</v>
      </c>
      <c r="D931" s="104" t="s">
        <v>11977</v>
      </c>
      <c r="E931" s="104" t="s">
        <v>11976</v>
      </c>
      <c r="F931" s="104" t="s">
        <v>11982</v>
      </c>
      <c r="G931" s="104" t="s">
        <v>11979</v>
      </c>
      <c r="H931" s="104" t="b">
        <v>0</v>
      </c>
      <c r="I931" s="104" t="b">
        <v>1</v>
      </c>
      <c r="J931" s="104" t="s">
        <v>11983</v>
      </c>
      <c r="K931" s="104" t="s">
        <v>11984</v>
      </c>
      <c r="L931" s="104"/>
      <c r="M931" s="104"/>
      <c r="N931" s="104">
        <f>(MID(A931,5,6))*1</f>
        <v>51225</v>
      </c>
      <c r="O931" s="104"/>
      <c r="P931" s="104" t="str">
        <f t="shared" si="13"/>
        <v>ЕПС_51225</v>
      </c>
    </row>
    <row r="932" spans="1:16">
      <c r="A932" s="104" t="s">
        <v>17370</v>
      </c>
      <c r="B932" s="104" t="s">
        <v>19362</v>
      </c>
      <c r="C932" s="104" t="s">
        <v>11976</v>
      </c>
      <c r="D932" s="104" t="s">
        <v>11977</v>
      </c>
      <c r="E932" s="104" t="s">
        <v>11976</v>
      </c>
      <c r="F932" s="104" t="s">
        <v>11982</v>
      </c>
      <c r="G932" s="104" t="s">
        <v>11979</v>
      </c>
      <c r="H932" s="104" t="b">
        <v>0</v>
      </c>
      <c r="I932" s="104" t="b">
        <v>1</v>
      </c>
      <c r="J932" s="104" t="s">
        <v>11983</v>
      </c>
      <c r="K932" s="104" t="s">
        <v>11984</v>
      </c>
      <c r="L932" s="104"/>
      <c r="M932" s="104"/>
      <c r="N932" s="104">
        <f>(MID(A932,5,6))*1</f>
        <v>51226</v>
      </c>
      <c r="O932" s="104"/>
      <c r="P932" s="104" t="str">
        <f t="shared" si="13"/>
        <v>ЕПС_51226</v>
      </c>
    </row>
    <row r="933" spans="1:16">
      <c r="A933" s="104" t="s">
        <v>17371</v>
      </c>
      <c r="B933" s="104" t="s">
        <v>19363</v>
      </c>
      <c r="C933" s="104" t="s">
        <v>11976</v>
      </c>
      <c r="D933" s="104" t="s">
        <v>11977</v>
      </c>
      <c r="E933" s="104" t="s">
        <v>11976</v>
      </c>
      <c r="F933" s="104" t="s">
        <v>11982</v>
      </c>
      <c r="G933" s="104" t="s">
        <v>11979</v>
      </c>
      <c r="H933" s="104" t="b">
        <v>0</v>
      </c>
      <c r="I933" s="104" t="b">
        <v>1</v>
      </c>
      <c r="J933" s="104" t="s">
        <v>11983</v>
      </c>
      <c r="K933" s="104" t="s">
        <v>11984</v>
      </c>
      <c r="L933" s="104"/>
      <c r="M933" s="104"/>
      <c r="N933" s="104">
        <f>(MID(A933,5,6))*1</f>
        <v>51227</v>
      </c>
      <c r="O933" s="104"/>
      <c r="P933" s="104" t="str">
        <f t="shared" si="13"/>
        <v>ЕПС_51227</v>
      </c>
    </row>
    <row r="934" spans="1:16">
      <c r="A934" s="104" t="s">
        <v>17372</v>
      </c>
      <c r="B934" s="104" t="s">
        <v>19364</v>
      </c>
      <c r="C934" s="104" t="s">
        <v>11976</v>
      </c>
      <c r="D934" s="104" t="s">
        <v>11977</v>
      </c>
      <c r="E934" s="104" t="s">
        <v>11976</v>
      </c>
      <c r="F934" s="104" t="s">
        <v>11982</v>
      </c>
      <c r="G934" s="104" t="s">
        <v>11979</v>
      </c>
      <c r="H934" s="104" t="b">
        <v>0</v>
      </c>
      <c r="I934" s="104" t="b">
        <v>1</v>
      </c>
      <c r="J934" s="104" t="s">
        <v>11983</v>
      </c>
      <c r="K934" s="104" t="s">
        <v>11984</v>
      </c>
      <c r="L934" s="104"/>
      <c r="M934" s="104"/>
      <c r="N934" s="104">
        <f>(MID(A934,5,6))*1</f>
        <v>51228</v>
      </c>
      <c r="O934" s="104"/>
      <c r="P934" s="104" t="str">
        <f t="shared" si="13"/>
        <v>ЕПС_51228</v>
      </c>
    </row>
    <row r="935" spans="1:16">
      <c r="A935" s="104" t="s">
        <v>17373</v>
      </c>
      <c r="B935" s="104" t="s">
        <v>19365</v>
      </c>
      <c r="C935" s="104" t="s">
        <v>11976</v>
      </c>
      <c r="D935" s="104" t="s">
        <v>11977</v>
      </c>
      <c r="E935" s="104" t="s">
        <v>11976</v>
      </c>
      <c r="F935" s="104" t="s">
        <v>11982</v>
      </c>
      <c r="G935" s="104" t="s">
        <v>11979</v>
      </c>
      <c r="H935" s="104" t="b">
        <v>0</v>
      </c>
      <c r="I935" s="104" t="b">
        <v>1</v>
      </c>
      <c r="J935" s="104" t="s">
        <v>11983</v>
      </c>
      <c r="K935" s="104" t="s">
        <v>11984</v>
      </c>
      <c r="L935" s="104"/>
      <c r="M935" s="104"/>
      <c r="N935" s="104">
        <f>(MID(A935,5,6))*1</f>
        <v>51229</v>
      </c>
      <c r="O935" s="104"/>
      <c r="P935" s="104" t="str">
        <f t="shared" si="13"/>
        <v>ЕПС_51229</v>
      </c>
    </row>
    <row r="936" spans="1:16">
      <c r="A936" s="104" t="s">
        <v>17374</v>
      </c>
      <c r="B936" s="104" t="s">
        <v>19366</v>
      </c>
      <c r="C936" s="104" t="s">
        <v>11976</v>
      </c>
      <c r="D936" s="104" t="s">
        <v>11977</v>
      </c>
      <c r="E936" s="104" t="s">
        <v>11976</v>
      </c>
      <c r="F936" s="104" t="s">
        <v>11982</v>
      </c>
      <c r="G936" s="104" t="s">
        <v>11979</v>
      </c>
      <c r="H936" s="104" t="b">
        <v>0</v>
      </c>
      <c r="I936" s="104" t="b">
        <v>1</v>
      </c>
      <c r="J936" s="104" t="s">
        <v>11983</v>
      </c>
      <c r="K936" s="104" t="s">
        <v>11984</v>
      </c>
      <c r="L936" s="104"/>
      <c r="M936" s="104"/>
      <c r="N936" s="104">
        <f>(MID(A936,5,6))*1</f>
        <v>51230</v>
      </c>
      <c r="O936" s="104"/>
      <c r="P936" s="104" t="str">
        <f t="shared" si="13"/>
        <v>ЕПС_51230</v>
      </c>
    </row>
    <row r="937" spans="1:16">
      <c r="A937" s="104" t="s">
        <v>17375</v>
      </c>
      <c r="B937" s="104" t="s">
        <v>19367</v>
      </c>
      <c r="C937" s="104" t="s">
        <v>11976</v>
      </c>
      <c r="D937" s="104" t="s">
        <v>11977</v>
      </c>
      <c r="E937" s="104" t="s">
        <v>11976</v>
      </c>
      <c r="F937" s="104" t="s">
        <v>11982</v>
      </c>
      <c r="G937" s="104" t="s">
        <v>11979</v>
      </c>
      <c r="H937" s="104" t="b">
        <v>0</v>
      </c>
      <c r="I937" s="104" t="b">
        <v>1</v>
      </c>
      <c r="J937" s="104" t="s">
        <v>11983</v>
      </c>
      <c r="K937" s="104" t="s">
        <v>11984</v>
      </c>
      <c r="L937" s="104"/>
      <c r="M937" s="104"/>
      <c r="N937" s="104">
        <f>(MID(A937,5,6))*1</f>
        <v>51231</v>
      </c>
      <c r="O937" s="104"/>
      <c r="P937" s="104" t="str">
        <f t="shared" si="13"/>
        <v>ЕПС_51231</v>
      </c>
    </row>
    <row r="938" spans="1:16">
      <c r="A938" s="104" t="s">
        <v>17376</v>
      </c>
      <c r="B938" s="104" t="s">
        <v>19368</v>
      </c>
      <c r="C938" s="104" t="s">
        <v>11976</v>
      </c>
      <c r="D938" s="104" t="s">
        <v>11977</v>
      </c>
      <c r="E938" s="104" t="s">
        <v>11976</v>
      </c>
      <c r="F938" s="104" t="s">
        <v>11982</v>
      </c>
      <c r="G938" s="104" t="s">
        <v>11979</v>
      </c>
      <c r="H938" s="104" t="b">
        <v>0</v>
      </c>
      <c r="I938" s="104" t="b">
        <v>1</v>
      </c>
      <c r="J938" s="104" t="s">
        <v>11983</v>
      </c>
      <c r="K938" s="104" t="s">
        <v>11984</v>
      </c>
      <c r="L938" s="104"/>
      <c r="M938" s="104"/>
      <c r="N938" s="104">
        <f>(MID(A938,5,6))*1</f>
        <v>51250</v>
      </c>
      <c r="O938" s="104"/>
      <c r="P938" s="104" t="str">
        <f t="shared" si="13"/>
        <v>ЕПС_51250</v>
      </c>
    </row>
    <row r="939" spans="1:16">
      <c r="A939" s="104" t="s">
        <v>17377</v>
      </c>
      <c r="B939" s="104" t="s">
        <v>19369</v>
      </c>
      <c r="C939" s="104" t="s">
        <v>11976</v>
      </c>
      <c r="D939" s="104" t="s">
        <v>11977</v>
      </c>
      <c r="E939" s="104" t="s">
        <v>11976</v>
      </c>
      <c r="F939" s="104" t="s">
        <v>11982</v>
      </c>
      <c r="G939" s="104" t="s">
        <v>11979</v>
      </c>
      <c r="H939" s="104" t="b">
        <v>0</v>
      </c>
      <c r="I939" s="104" t="b">
        <v>1</v>
      </c>
      <c r="J939" s="104" t="s">
        <v>12034</v>
      </c>
      <c r="K939" s="104" t="s">
        <v>11984</v>
      </c>
      <c r="L939" s="104"/>
      <c r="M939" s="104"/>
      <c r="N939" s="104">
        <f>(MID(A939,5,6))*1</f>
        <v>51251</v>
      </c>
      <c r="O939" s="104"/>
      <c r="P939" s="104" t="str">
        <f t="shared" si="13"/>
        <v>ЕПС_51251</v>
      </c>
    </row>
    <row r="940" spans="1:16">
      <c r="A940" s="104" t="s">
        <v>17378</v>
      </c>
      <c r="B940" s="104" t="s">
        <v>19370</v>
      </c>
      <c r="C940" s="104" t="s">
        <v>11976</v>
      </c>
      <c r="D940" s="104" t="s">
        <v>11977</v>
      </c>
      <c r="E940" s="104" t="s">
        <v>11976</v>
      </c>
      <c r="F940" s="104" t="s">
        <v>11982</v>
      </c>
      <c r="G940" s="104" t="s">
        <v>11979</v>
      </c>
      <c r="H940" s="104" t="b">
        <v>0</v>
      </c>
      <c r="I940" s="104" t="b">
        <v>1</v>
      </c>
      <c r="J940" s="104" t="s">
        <v>11983</v>
      </c>
      <c r="K940" s="104" t="s">
        <v>11984</v>
      </c>
      <c r="L940" s="104"/>
      <c r="M940" s="104"/>
      <c r="N940" s="104">
        <f>(MID(A940,5,6))*1</f>
        <v>51252</v>
      </c>
      <c r="O940" s="104"/>
      <c r="P940" s="104" t="str">
        <f t="shared" si="13"/>
        <v>ЕПС_51252</v>
      </c>
    </row>
    <row r="941" spans="1:16">
      <c r="A941" s="104" t="s">
        <v>17379</v>
      </c>
      <c r="B941" s="104" t="s">
        <v>19371</v>
      </c>
      <c r="C941" s="104" t="s">
        <v>11976</v>
      </c>
      <c r="D941" s="104" t="s">
        <v>11977</v>
      </c>
      <c r="E941" s="104" t="s">
        <v>11976</v>
      </c>
      <c r="F941" s="104" t="s">
        <v>11982</v>
      </c>
      <c r="G941" s="104" t="s">
        <v>11979</v>
      </c>
      <c r="H941" s="104" t="b">
        <v>0</v>
      </c>
      <c r="I941" s="104" t="b">
        <v>1</v>
      </c>
      <c r="J941" s="104" t="s">
        <v>12034</v>
      </c>
      <c r="K941" s="104" t="s">
        <v>11984</v>
      </c>
      <c r="L941" s="104"/>
      <c r="M941" s="104"/>
      <c r="N941" s="104">
        <f>(MID(A941,5,6))*1</f>
        <v>51253</v>
      </c>
      <c r="O941" s="104"/>
      <c r="P941" s="104" t="str">
        <f t="shared" si="13"/>
        <v>ЕПС_51253</v>
      </c>
    </row>
    <row r="942" spans="1:16">
      <c r="A942" s="104" t="s">
        <v>17380</v>
      </c>
      <c r="B942" s="104" t="s">
        <v>19372</v>
      </c>
      <c r="C942" s="104" t="s">
        <v>11976</v>
      </c>
      <c r="D942" s="104" t="s">
        <v>11977</v>
      </c>
      <c r="E942" s="104" t="s">
        <v>11976</v>
      </c>
      <c r="F942" s="104" t="s">
        <v>11982</v>
      </c>
      <c r="G942" s="104" t="s">
        <v>11979</v>
      </c>
      <c r="H942" s="104" t="b">
        <v>0</v>
      </c>
      <c r="I942" s="104" t="b">
        <v>1</v>
      </c>
      <c r="J942" s="104" t="s">
        <v>11983</v>
      </c>
      <c r="K942" s="104" t="s">
        <v>11984</v>
      </c>
      <c r="L942" s="104"/>
      <c r="M942" s="104"/>
      <c r="N942" s="104">
        <f>(MID(A942,5,6))*1</f>
        <v>51254</v>
      </c>
      <c r="O942" s="104"/>
      <c r="P942" s="104" t="str">
        <f t="shared" si="13"/>
        <v>ЕПС_51254</v>
      </c>
    </row>
    <row r="943" spans="1:16">
      <c r="A943" s="104" t="s">
        <v>17381</v>
      </c>
      <c r="B943" s="104" t="s">
        <v>19373</v>
      </c>
      <c r="C943" s="104" t="s">
        <v>11976</v>
      </c>
      <c r="D943" s="104" t="s">
        <v>11977</v>
      </c>
      <c r="E943" s="104" t="s">
        <v>11976</v>
      </c>
      <c r="F943" s="104" t="s">
        <v>11982</v>
      </c>
      <c r="G943" s="104" t="s">
        <v>11979</v>
      </c>
      <c r="H943" s="104" t="b">
        <v>0</v>
      </c>
      <c r="I943" s="104" t="b">
        <v>1</v>
      </c>
      <c r="J943" s="104" t="s">
        <v>12034</v>
      </c>
      <c r="K943" s="104" t="s">
        <v>11984</v>
      </c>
      <c r="L943" s="104"/>
      <c r="M943" s="104"/>
      <c r="N943" s="104">
        <f>(MID(A943,5,6))*1</f>
        <v>51255</v>
      </c>
      <c r="O943" s="104"/>
      <c r="P943" s="104" t="str">
        <f t="shared" si="13"/>
        <v>ЕПС_51255</v>
      </c>
    </row>
    <row r="944" spans="1:16">
      <c r="A944" s="104" t="s">
        <v>17382</v>
      </c>
      <c r="B944" s="104" t="s">
        <v>19374</v>
      </c>
      <c r="C944" s="104" t="s">
        <v>11976</v>
      </c>
      <c r="D944" s="104" t="s">
        <v>11977</v>
      </c>
      <c r="E944" s="104" t="s">
        <v>11976</v>
      </c>
      <c r="F944" s="104" t="s">
        <v>11982</v>
      </c>
      <c r="G944" s="104" t="s">
        <v>11979</v>
      </c>
      <c r="H944" s="104" t="b">
        <v>0</v>
      </c>
      <c r="I944" s="104" t="b">
        <v>1</v>
      </c>
      <c r="J944" s="104" t="s">
        <v>11983</v>
      </c>
      <c r="K944" s="104" t="s">
        <v>11984</v>
      </c>
      <c r="L944" s="104"/>
      <c r="M944" s="104"/>
      <c r="N944" s="104">
        <f>(MID(A944,5,6))*1</f>
        <v>51256</v>
      </c>
      <c r="O944" s="104"/>
      <c r="P944" s="104" t="str">
        <f t="shared" si="13"/>
        <v>ЕПС_51256</v>
      </c>
    </row>
    <row r="945" spans="1:16">
      <c r="A945" s="104" t="s">
        <v>17383</v>
      </c>
      <c r="B945" s="104" t="s">
        <v>19375</v>
      </c>
      <c r="C945" s="104" t="s">
        <v>11976</v>
      </c>
      <c r="D945" s="104" t="s">
        <v>11977</v>
      </c>
      <c r="E945" s="104" t="s">
        <v>11976</v>
      </c>
      <c r="F945" s="104" t="s">
        <v>11982</v>
      </c>
      <c r="G945" s="104" t="s">
        <v>11979</v>
      </c>
      <c r="H945" s="104" t="b">
        <v>0</v>
      </c>
      <c r="I945" s="104" t="b">
        <v>1</v>
      </c>
      <c r="J945" s="104" t="s">
        <v>12034</v>
      </c>
      <c r="K945" s="104" t="s">
        <v>11984</v>
      </c>
      <c r="L945" s="104"/>
      <c r="M945" s="104"/>
      <c r="N945" s="104">
        <f>(MID(A945,5,6))*1</f>
        <v>51257</v>
      </c>
      <c r="O945" s="104"/>
      <c r="P945" s="104" t="str">
        <f t="shared" si="13"/>
        <v>ЕПС_51257</v>
      </c>
    </row>
    <row r="946" spans="1:16">
      <c r="A946" s="104" t="s">
        <v>17384</v>
      </c>
      <c r="B946" s="104" t="s">
        <v>19376</v>
      </c>
      <c r="C946" s="104" t="s">
        <v>11976</v>
      </c>
      <c r="D946" s="104" t="s">
        <v>11977</v>
      </c>
      <c r="E946" s="104" t="s">
        <v>11976</v>
      </c>
      <c r="F946" s="104" t="s">
        <v>11982</v>
      </c>
      <c r="G946" s="104" t="s">
        <v>11979</v>
      </c>
      <c r="H946" s="104" t="b">
        <v>0</v>
      </c>
      <c r="I946" s="104" t="b">
        <v>1</v>
      </c>
      <c r="J946" s="104" t="s">
        <v>11983</v>
      </c>
      <c r="K946" s="104" t="s">
        <v>11984</v>
      </c>
      <c r="L946" s="104"/>
      <c r="M946" s="104"/>
      <c r="N946" s="104">
        <f>(MID(A946,5,6))*1</f>
        <v>51258</v>
      </c>
      <c r="O946" s="104"/>
      <c r="P946" s="104" t="str">
        <f t="shared" si="13"/>
        <v>ЕПС_51258</v>
      </c>
    </row>
    <row r="947" spans="1:16">
      <c r="A947" s="104" t="s">
        <v>17385</v>
      </c>
      <c r="B947" s="104" t="s">
        <v>19377</v>
      </c>
      <c r="C947" s="104" t="s">
        <v>11976</v>
      </c>
      <c r="D947" s="104" t="s">
        <v>11977</v>
      </c>
      <c r="E947" s="104" t="s">
        <v>11976</v>
      </c>
      <c r="F947" s="104" t="s">
        <v>11982</v>
      </c>
      <c r="G947" s="104" t="s">
        <v>11979</v>
      </c>
      <c r="H947" s="104" t="b">
        <v>0</v>
      </c>
      <c r="I947" s="104" t="b">
        <v>1</v>
      </c>
      <c r="J947" s="104" t="s">
        <v>12034</v>
      </c>
      <c r="K947" s="104" t="s">
        <v>11984</v>
      </c>
      <c r="L947" s="104"/>
      <c r="M947" s="104"/>
      <c r="N947" s="104">
        <f>(MID(A947,5,6))*1</f>
        <v>51259</v>
      </c>
      <c r="O947" s="104"/>
      <c r="P947" s="104" t="str">
        <f t="shared" si="13"/>
        <v>ЕПС_51259</v>
      </c>
    </row>
    <row r="948" spans="1:16">
      <c r="A948" s="104" t="s">
        <v>17386</v>
      </c>
      <c r="B948" s="104" t="s">
        <v>19378</v>
      </c>
      <c r="C948" s="104" t="s">
        <v>11976</v>
      </c>
      <c r="D948" s="104" t="s">
        <v>11977</v>
      </c>
      <c r="E948" s="104" t="s">
        <v>11976</v>
      </c>
      <c r="F948" s="104" t="s">
        <v>11982</v>
      </c>
      <c r="G948" s="104" t="s">
        <v>11979</v>
      </c>
      <c r="H948" s="104" t="b">
        <v>0</v>
      </c>
      <c r="I948" s="104" t="b">
        <v>1</v>
      </c>
      <c r="J948" s="104" t="s">
        <v>11983</v>
      </c>
      <c r="K948" s="104" t="s">
        <v>11984</v>
      </c>
      <c r="L948" s="104"/>
      <c r="M948" s="104"/>
      <c r="N948" s="104">
        <f>(MID(A948,5,6))*1</f>
        <v>51260</v>
      </c>
      <c r="O948" s="104"/>
      <c r="P948" s="104" t="str">
        <f t="shared" si="13"/>
        <v>ЕПС_51260</v>
      </c>
    </row>
    <row r="949" spans="1:16">
      <c r="A949" s="104" t="s">
        <v>17387</v>
      </c>
      <c r="B949" s="104" t="s">
        <v>19379</v>
      </c>
      <c r="C949" s="104" t="s">
        <v>11976</v>
      </c>
      <c r="D949" s="104" t="s">
        <v>11977</v>
      </c>
      <c r="E949" s="104" t="s">
        <v>11976</v>
      </c>
      <c r="F949" s="104" t="s">
        <v>11982</v>
      </c>
      <c r="G949" s="104" t="s">
        <v>11979</v>
      </c>
      <c r="H949" s="104" t="b">
        <v>0</v>
      </c>
      <c r="I949" s="104" t="b">
        <v>1</v>
      </c>
      <c r="J949" s="104" t="s">
        <v>12034</v>
      </c>
      <c r="K949" s="104" t="s">
        <v>11984</v>
      </c>
      <c r="L949" s="104"/>
      <c r="M949" s="104"/>
      <c r="N949" s="104">
        <f>(MID(A949,5,6))*1</f>
        <v>51261</v>
      </c>
      <c r="O949" s="104"/>
      <c r="P949" s="104" t="str">
        <f t="shared" si="13"/>
        <v>ЕПС_51261</v>
      </c>
    </row>
    <row r="950" spans="1:16">
      <c r="A950" s="104" t="s">
        <v>17388</v>
      </c>
      <c r="B950" s="104" t="s">
        <v>19380</v>
      </c>
      <c r="C950" s="104" t="s">
        <v>11976</v>
      </c>
      <c r="D950" s="104" t="s">
        <v>11977</v>
      </c>
      <c r="E950" s="104" t="s">
        <v>11976</v>
      </c>
      <c r="F950" s="104" t="s">
        <v>11982</v>
      </c>
      <c r="G950" s="104" t="s">
        <v>11979</v>
      </c>
      <c r="H950" s="104" t="b">
        <v>0</v>
      </c>
      <c r="I950" s="104" t="b">
        <v>1</v>
      </c>
      <c r="J950" s="104" t="s">
        <v>11983</v>
      </c>
      <c r="K950" s="104" t="s">
        <v>11984</v>
      </c>
      <c r="L950" s="104"/>
      <c r="M950" s="104"/>
      <c r="N950" s="104">
        <f>(MID(A950,5,6))*1</f>
        <v>51262</v>
      </c>
      <c r="O950" s="104"/>
      <c r="P950" s="104" t="str">
        <f t="shared" si="13"/>
        <v>ЕПС_51262</v>
      </c>
    </row>
    <row r="951" spans="1:16">
      <c r="A951" s="104" t="s">
        <v>17389</v>
      </c>
      <c r="B951" s="104" t="s">
        <v>19381</v>
      </c>
      <c r="C951" s="104" t="s">
        <v>11976</v>
      </c>
      <c r="D951" s="104" t="s">
        <v>11977</v>
      </c>
      <c r="E951" s="104" t="s">
        <v>11976</v>
      </c>
      <c r="F951" s="104" t="s">
        <v>11982</v>
      </c>
      <c r="G951" s="104" t="s">
        <v>11979</v>
      </c>
      <c r="H951" s="104" t="b">
        <v>0</v>
      </c>
      <c r="I951" s="104" t="b">
        <v>1</v>
      </c>
      <c r="J951" s="104" t="s">
        <v>12034</v>
      </c>
      <c r="K951" s="104" t="s">
        <v>11984</v>
      </c>
      <c r="L951" s="104"/>
      <c r="M951" s="104"/>
      <c r="N951" s="104">
        <f>(MID(A951,5,6))*1</f>
        <v>51263</v>
      </c>
      <c r="O951" s="104"/>
      <c r="P951" s="104" t="str">
        <f t="shared" si="13"/>
        <v>ЕПС_51263</v>
      </c>
    </row>
    <row r="952" spans="1:16">
      <c r="A952" s="104" t="s">
        <v>17390</v>
      </c>
      <c r="B952" s="104" t="s">
        <v>19382</v>
      </c>
      <c r="C952" s="104" t="s">
        <v>11976</v>
      </c>
      <c r="D952" s="104" t="s">
        <v>11977</v>
      </c>
      <c r="E952" s="104" t="s">
        <v>11976</v>
      </c>
      <c r="F952" s="104" t="s">
        <v>11982</v>
      </c>
      <c r="G952" s="104" t="s">
        <v>11979</v>
      </c>
      <c r="H952" s="104" t="b">
        <v>0</v>
      </c>
      <c r="I952" s="104" t="b">
        <v>1</v>
      </c>
      <c r="J952" s="104" t="s">
        <v>11983</v>
      </c>
      <c r="K952" s="104" t="s">
        <v>11984</v>
      </c>
      <c r="L952" s="104"/>
      <c r="M952" s="104"/>
      <c r="N952" s="104">
        <f>(MID(A952,5,6))*1</f>
        <v>51311</v>
      </c>
      <c r="O952" s="104"/>
      <c r="P952" s="104" t="str">
        <f t="shared" si="13"/>
        <v>ЕПС_51311</v>
      </c>
    </row>
    <row r="953" spans="1:16">
      <c r="A953" s="104" t="s">
        <v>17391</v>
      </c>
      <c r="B953" s="104" t="s">
        <v>19383</v>
      </c>
      <c r="C953" s="104" t="s">
        <v>11976</v>
      </c>
      <c r="D953" s="104" t="s">
        <v>11977</v>
      </c>
      <c r="E953" s="104" t="s">
        <v>11976</v>
      </c>
      <c r="F953" s="104" t="s">
        <v>11982</v>
      </c>
      <c r="G953" s="104" t="s">
        <v>11979</v>
      </c>
      <c r="H953" s="104" t="b">
        <v>0</v>
      </c>
      <c r="I953" s="104" t="b">
        <v>1</v>
      </c>
      <c r="J953" s="104" t="s">
        <v>11983</v>
      </c>
      <c r="K953" s="104" t="s">
        <v>11984</v>
      </c>
      <c r="L953" s="104"/>
      <c r="M953" s="104"/>
      <c r="N953" s="104">
        <f>(MID(A953,5,6))*1</f>
        <v>51312</v>
      </c>
      <c r="O953" s="104"/>
      <c r="P953" s="104" t="str">
        <f t="shared" si="13"/>
        <v>ЕПС_51312</v>
      </c>
    </row>
    <row r="954" spans="1:16">
      <c r="A954" s="104" t="s">
        <v>17392</v>
      </c>
      <c r="B954" s="104" t="s">
        <v>19384</v>
      </c>
      <c r="C954" s="104" t="s">
        <v>11976</v>
      </c>
      <c r="D954" s="104" t="s">
        <v>11977</v>
      </c>
      <c r="E954" s="104" t="s">
        <v>11976</v>
      </c>
      <c r="F954" s="104" t="s">
        <v>11982</v>
      </c>
      <c r="G954" s="104" t="s">
        <v>11979</v>
      </c>
      <c r="H954" s="104" t="b">
        <v>0</v>
      </c>
      <c r="I954" s="104" t="b">
        <v>1</v>
      </c>
      <c r="J954" s="104" t="s">
        <v>11983</v>
      </c>
      <c r="K954" s="104" t="s">
        <v>11984</v>
      </c>
      <c r="L954" s="104"/>
      <c r="M954" s="104"/>
      <c r="N954" s="104">
        <f>(MID(A954,5,6))*1</f>
        <v>51313</v>
      </c>
      <c r="O954" s="104"/>
      <c r="P954" s="104" t="str">
        <f t="shared" si="13"/>
        <v>ЕПС_51313</v>
      </c>
    </row>
    <row r="955" spans="1:16">
      <c r="A955" s="104" t="s">
        <v>17393</v>
      </c>
      <c r="B955" s="104" t="s">
        <v>19385</v>
      </c>
      <c r="C955" s="104" t="s">
        <v>11976</v>
      </c>
      <c r="D955" s="104" t="s">
        <v>11977</v>
      </c>
      <c r="E955" s="104" t="s">
        <v>11976</v>
      </c>
      <c r="F955" s="104" t="s">
        <v>11982</v>
      </c>
      <c r="G955" s="104" t="s">
        <v>11979</v>
      </c>
      <c r="H955" s="104" t="b">
        <v>0</v>
      </c>
      <c r="I955" s="104" t="b">
        <v>1</v>
      </c>
      <c r="J955" s="104" t="s">
        <v>11983</v>
      </c>
      <c r="K955" s="104" t="s">
        <v>11984</v>
      </c>
      <c r="L955" s="104"/>
      <c r="M955" s="104"/>
      <c r="N955" s="104">
        <f>(MID(A955,5,6))*1</f>
        <v>51314</v>
      </c>
      <c r="O955" s="104"/>
      <c r="P955" s="104" t="str">
        <f t="shared" ref="P955:P1018" si="14">A955</f>
        <v>ЕПС_51314</v>
      </c>
    </row>
    <row r="956" spans="1:16">
      <c r="A956" s="104" t="s">
        <v>17394</v>
      </c>
      <c r="B956" s="104" t="s">
        <v>19386</v>
      </c>
      <c r="C956" s="104" t="s">
        <v>11976</v>
      </c>
      <c r="D956" s="104" t="s">
        <v>11977</v>
      </c>
      <c r="E956" s="104" t="s">
        <v>11976</v>
      </c>
      <c r="F956" s="104" t="s">
        <v>11982</v>
      </c>
      <c r="G956" s="104" t="s">
        <v>11979</v>
      </c>
      <c r="H956" s="104" t="b">
        <v>0</v>
      </c>
      <c r="I956" s="104" t="b">
        <v>1</v>
      </c>
      <c r="J956" s="104" t="s">
        <v>11983</v>
      </c>
      <c r="K956" s="104" t="s">
        <v>11984</v>
      </c>
      <c r="L956" s="104"/>
      <c r="M956" s="104"/>
      <c r="N956" s="104">
        <f>(MID(A956,5,6))*1</f>
        <v>51315</v>
      </c>
      <c r="O956" s="104"/>
      <c r="P956" s="104" t="str">
        <f t="shared" si="14"/>
        <v>ЕПС_51315</v>
      </c>
    </row>
    <row r="957" spans="1:16">
      <c r="A957" s="104" t="s">
        <v>17395</v>
      </c>
      <c r="B957" s="104" t="s">
        <v>19387</v>
      </c>
      <c r="C957" s="104" t="s">
        <v>11976</v>
      </c>
      <c r="D957" s="104" t="s">
        <v>11977</v>
      </c>
      <c r="E957" s="104" t="s">
        <v>11976</v>
      </c>
      <c r="F957" s="104" t="s">
        <v>11982</v>
      </c>
      <c r="G957" s="104" t="s">
        <v>11979</v>
      </c>
      <c r="H957" s="104" t="b">
        <v>0</v>
      </c>
      <c r="I957" s="104" t="b">
        <v>1</v>
      </c>
      <c r="J957" s="104" t="s">
        <v>11983</v>
      </c>
      <c r="K957" s="104" t="s">
        <v>11984</v>
      </c>
      <c r="L957" s="104"/>
      <c r="M957" s="104"/>
      <c r="N957" s="104">
        <f>(MID(A957,5,6))*1</f>
        <v>51316</v>
      </c>
      <c r="O957" s="104"/>
      <c r="P957" s="104" t="str">
        <f t="shared" si="14"/>
        <v>ЕПС_51316</v>
      </c>
    </row>
    <row r="958" spans="1:16">
      <c r="A958" s="104" t="s">
        <v>17396</v>
      </c>
      <c r="B958" s="104" t="s">
        <v>19388</v>
      </c>
      <c r="C958" s="104" t="s">
        <v>11976</v>
      </c>
      <c r="D958" s="104" t="s">
        <v>11977</v>
      </c>
      <c r="E958" s="104" t="s">
        <v>11976</v>
      </c>
      <c r="F958" s="104" t="s">
        <v>11982</v>
      </c>
      <c r="G958" s="104" t="s">
        <v>11979</v>
      </c>
      <c r="H958" s="104" t="b">
        <v>0</v>
      </c>
      <c r="I958" s="104" t="b">
        <v>1</v>
      </c>
      <c r="J958" s="104" t="s">
        <v>11983</v>
      </c>
      <c r="K958" s="104" t="s">
        <v>11984</v>
      </c>
      <c r="L958" s="104"/>
      <c r="M958" s="104"/>
      <c r="N958" s="104">
        <f>(MID(A958,5,6))*1</f>
        <v>51317</v>
      </c>
      <c r="O958" s="104"/>
      <c r="P958" s="104" t="str">
        <f t="shared" si="14"/>
        <v>ЕПС_51317</v>
      </c>
    </row>
    <row r="959" spans="1:16">
      <c r="A959" s="104" t="s">
        <v>17397</v>
      </c>
      <c r="B959" s="104" t="s">
        <v>19389</v>
      </c>
      <c r="C959" s="104" t="s">
        <v>11976</v>
      </c>
      <c r="D959" s="104" t="s">
        <v>11977</v>
      </c>
      <c r="E959" s="104" t="s">
        <v>11976</v>
      </c>
      <c r="F959" s="104" t="s">
        <v>11982</v>
      </c>
      <c r="G959" s="104" t="s">
        <v>11979</v>
      </c>
      <c r="H959" s="104" t="b">
        <v>0</v>
      </c>
      <c r="I959" s="104" t="b">
        <v>1</v>
      </c>
      <c r="J959" s="104" t="s">
        <v>12034</v>
      </c>
      <c r="K959" s="104" t="s">
        <v>11984</v>
      </c>
      <c r="L959" s="104"/>
      <c r="M959" s="104"/>
      <c r="N959" s="104">
        <f>(MID(A959,5,6))*1</f>
        <v>51318</v>
      </c>
      <c r="O959" s="104"/>
      <c r="P959" s="104" t="str">
        <f t="shared" si="14"/>
        <v>ЕПС_51318</v>
      </c>
    </row>
    <row r="960" spans="1:16">
      <c r="A960" s="104" t="s">
        <v>17398</v>
      </c>
      <c r="B960" s="104" t="s">
        <v>19390</v>
      </c>
      <c r="C960" s="104" t="s">
        <v>11976</v>
      </c>
      <c r="D960" s="104" t="s">
        <v>11977</v>
      </c>
      <c r="E960" s="104" t="s">
        <v>11976</v>
      </c>
      <c r="F960" s="104" t="s">
        <v>11982</v>
      </c>
      <c r="G960" s="104" t="s">
        <v>11979</v>
      </c>
      <c r="H960" s="104" t="b">
        <v>0</v>
      </c>
      <c r="I960" s="104" t="b">
        <v>1</v>
      </c>
      <c r="J960" s="104" t="s">
        <v>12034</v>
      </c>
      <c r="K960" s="104" t="s">
        <v>11984</v>
      </c>
      <c r="L960" s="104"/>
      <c r="M960" s="104"/>
      <c r="N960" s="104">
        <f>(MID(A960,5,6))*1</f>
        <v>51319</v>
      </c>
      <c r="O960" s="104"/>
      <c r="P960" s="104" t="str">
        <f t="shared" si="14"/>
        <v>ЕПС_51319</v>
      </c>
    </row>
    <row r="961" spans="1:16">
      <c r="A961" s="104" t="s">
        <v>17399</v>
      </c>
      <c r="B961" s="104" t="s">
        <v>19391</v>
      </c>
      <c r="C961" s="104" t="s">
        <v>11976</v>
      </c>
      <c r="D961" s="104" t="s">
        <v>11977</v>
      </c>
      <c r="E961" s="104" t="s">
        <v>11976</v>
      </c>
      <c r="F961" s="104" t="s">
        <v>11982</v>
      </c>
      <c r="G961" s="104" t="s">
        <v>11979</v>
      </c>
      <c r="H961" s="104" t="b">
        <v>0</v>
      </c>
      <c r="I961" s="104" t="b">
        <v>1</v>
      </c>
      <c r="J961" s="104" t="s">
        <v>12034</v>
      </c>
      <c r="K961" s="104" t="s">
        <v>11984</v>
      </c>
      <c r="L961" s="104"/>
      <c r="M961" s="104"/>
      <c r="N961" s="104">
        <f>(MID(A961,5,6))*1</f>
        <v>51320</v>
      </c>
      <c r="O961" s="104"/>
      <c r="P961" s="104" t="str">
        <f t="shared" si="14"/>
        <v>ЕПС_51320</v>
      </c>
    </row>
    <row r="962" spans="1:16">
      <c r="A962" s="104" t="s">
        <v>17400</v>
      </c>
      <c r="B962" s="104" t="s">
        <v>19392</v>
      </c>
      <c r="C962" s="104" t="s">
        <v>11976</v>
      </c>
      <c r="D962" s="104" t="s">
        <v>11977</v>
      </c>
      <c r="E962" s="104" t="s">
        <v>11976</v>
      </c>
      <c r="F962" s="104" t="s">
        <v>11982</v>
      </c>
      <c r="G962" s="104" t="s">
        <v>11979</v>
      </c>
      <c r="H962" s="104" t="b">
        <v>0</v>
      </c>
      <c r="I962" s="104" t="b">
        <v>1</v>
      </c>
      <c r="J962" s="104" t="s">
        <v>12034</v>
      </c>
      <c r="K962" s="104" t="s">
        <v>11984</v>
      </c>
      <c r="L962" s="104"/>
      <c r="M962" s="104"/>
      <c r="N962" s="104">
        <f>(MID(A962,5,6))*1</f>
        <v>51321</v>
      </c>
      <c r="O962" s="104"/>
      <c r="P962" s="104" t="str">
        <f t="shared" si="14"/>
        <v>ЕПС_51321</v>
      </c>
    </row>
    <row r="963" spans="1:16">
      <c r="A963" s="104" t="s">
        <v>17401</v>
      </c>
      <c r="B963" s="104" t="s">
        <v>19393</v>
      </c>
      <c r="C963" s="104" t="s">
        <v>11976</v>
      </c>
      <c r="D963" s="104" t="s">
        <v>11977</v>
      </c>
      <c r="E963" s="104" t="s">
        <v>11976</v>
      </c>
      <c r="F963" s="104" t="s">
        <v>11982</v>
      </c>
      <c r="G963" s="104" t="s">
        <v>11979</v>
      </c>
      <c r="H963" s="104" t="b">
        <v>0</v>
      </c>
      <c r="I963" s="104" t="b">
        <v>1</v>
      </c>
      <c r="J963" s="104" t="s">
        <v>12034</v>
      </c>
      <c r="K963" s="104" t="s">
        <v>11984</v>
      </c>
      <c r="L963" s="104"/>
      <c r="M963" s="104"/>
      <c r="N963" s="104">
        <f>(MID(A963,5,6))*1</f>
        <v>51322</v>
      </c>
      <c r="O963" s="104"/>
      <c r="P963" s="104" t="str">
        <f t="shared" si="14"/>
        <v>ЕПС_51322</v>
      </c>
    </row>
    <row r="964" spans="1:16">
      <c r="A964" s="104" t="s">
        <v>17402</v>
      </c>
      <c r="B964" s="104" t="s">
        <v>19394</v>
      </c>
      <c r="C964" s="104" t="s">
        <v>11976</v>
      </c>
      <c r="D964" s="104" t="s">
        <v>11977</v>
      </c>
      <c r="E964" s="104" t="s">
        <v>11976</v>
      </c>
      <c r="F964" s="104" t="s">
        <v>11982</v>
      </c>
      <c r="G964" s="104" t="s">
        <v>11979</v>
      </c>
      <c r="H964" s="104" t="b">
        <v>0</v>
      </c>
      <c r="I964" s="104" t="b">
        <v>1</v>
      </c>
      <c r="J964" s="104" t="s">
        <v>12034</v>
      </c>
      <c r="K964" s="104" t="s">
        <v>11984</v>
      </c>
      <c r="L964" s="104"/>
      <c r="M964" s="104"/>
      <c r="N964" s="104">
        <f>(MID(A964,5,6))*1</f>
        <v>51323</v>
      </c>
      <c r="O964" s="104"/>
      <c r="P964" s="104" t="str">
        <f t="shared" si="14"/>
        <v>ЕПС_51323</v>
      </c>
    </row>
    <row r="965" spans="1:16">
      <c r="A965" s="104" t="s">
        <v>17403</v>
      </c>
      <c r="B965" s="104" t="s">
        <v>19395</v>
      </c>
      <c r="C965" s="104" t="s">
        <v>11976</v>
      </c>
      <c r="D965" s="104" t="s">
        <v>11977</v>
      </c>
      <c r="E965" s="104" t="s">
        <v>11976</v>
      </c>
      <c r="F965" s="104" t="s">
        <v>11982</v>
      </c>
      <c r="G965" s="104" t="s">
        <v>11979</v>
      </c>
      <c r="H965" s="104" t="b">
        <v>0</v>
      </c>
      <c r="I965" s="104" t="b">
        <v>1</v>
      </c>
      <c r="J965" s="104" t="s">
        <v>12034</v>
      </c>
      <c r="K965" s="104" t="s">
        <v>11984</v>
      </c>
      <c r="L965" s="104"/>
      <c r="M965" s="104"/>
      <c r="N965" s="104">
        <f>(MID(A965,5,6))*1</f>
        <v>51324</v>
      </c>
      <c r="O965" s="104"/>
      <c r="P965" s="104" t="str">
        <f t="shared" si="14"/>
        <v>ЕПС_51324</v>
      </c>
    </row>
    <row r="966" spans="1:16">
      <c r="A966" s="104" t="s">
        <v>17404</v>
      </c>
      <c r="B966" s="104" t="s">
        <v>19396</v>
      </c>
      <c r="C966" s="104" t="s">
        <v>11976</v>
      </c>
      <c r="D966" s="104" t="s">
        <v>11977</v>
      </c>
      <c r="E966" s="104" t="s">
        <v>11976</v>
      </c>
      <c r="F966" s="104" t="s">
        <v>11982</v>
      </c>
      <c r="G966" s="104" t="s">
        <v>11979</v>
      </c>
      <c r="H966" s="104" t="b">
        <v>0</v>
      </c>
      <c r="I966" s="104" t="b">
        <v>1</v>
      </c>
      <c r="J966" s="104" t="s">
        <v>11983</v>
      </c>
      <c r="K966" s="104" t="s">
        <v>11984</v>
      </c>
      <c r="L966" s="104"/>
      <c r="M966" s="104"/>
      <c r="N966" s="104">
        <f>(MID(A966,5,6))*1</f>
        <v>51325</v>
      </c>
      <c r="O966" s="104"/>
      <c r="P966" s="104" t="str">
        <f t="shared" si="14"/>
        <v>ЕПС_51325</v>
      </c>
    </row>
    <row r="967" spans="1:16">
      <c r="A967" s="104" t="s">
        <v>17405</v>
      </c>
      <c r="B967" s="104" t="s">
        <v>19397</v>
      </c>
      <c r="C967" s="104" t="s">
        <v>11976</v>
      </c>
      <c r="D967" s="104" t="s">
        <v>11977</v>
      </c>
      <c r="E967" s="104" t="s">
        <v>11976</v>
      </c>
      <c r="F967" s="104" t="s">
        <v>11982</v>
      </c>
      <c r="G967" s="104" t="s">
        <v>11979</v>
      </c>
      <c r="H967" s="104" t="b">
        <v>0</v>
      </c>
      <c r="I967" s="104" t="b">
        <v>1</v>
      </c>
      <c r="J967" s="104" t="s">
        <v>11983</v>
      </c>
      <c r="K967" s="104" t="s">
        <v>11984</v>
      </c>
      <c r="L967" s="104"/>
      <c r="M967" s="104"/>
      <c r="N967" s="104">
        <f>(MID(A967,5,6))*1</f>
        <v>51326</v>
      </c>
      <c r="O967" s="104"/>
      <c r="P967" s="104" t="str">
        <f t="shared" si="14"/>
        <v>ЕПС_51326</v>
      </c>
    </row>
    <row r="968" spans="1:16">
      <c r="A968" s="104" t="s">
        <v>17406</v>
      </c>
      <c r="B968" s="104" t="s">
        <v>19398</v>
      </c>
      <c r="C968" s="104" t="s">
        <v>11976</v>
      </c>
      <c r="D968" s="104" t="s">
        <v>11977</v>
      </c>
      <c r="E968" s="104" t="s">
        <v>11976</v>
      </c>
      <c r="F968" s="104" t="s">
        <v>11982</v>
      </c>
      <c r="G968" s="104" t="s">
        <v>11979</v>
      </c>
      <c r="H968" s="104" t="b">
        <v>0</v>
      </c>
      <c r="I968" s="104" t="b">
        <v>1</v>
      </c>
      <c r="J968" s="104" t="s">
        <v>11983</v>
      </c>
      <c r="K968" s="104" t="s">
        <v>11984</v>
      </c>
      <c r="L968" s="104"/>
      <c r="M968" s="104"/>
      <c r="N968" s="104">
        <f>(MID(A968,5,6))*1</f>
        <v>51327</v>
      </c>
      <c r="O968" s="104"/>
      <c r="P968" s="104" t="str">
        <f t="shared" si="14"/>
        <v>ЕПС_51327</v>
      </c>
    </row>
    <row r="969" spans="1:16">
      <c r="A969" s="104" t="s">
        <v>17407</v>
      </c>
      <c r="B969" s="104" t="s">
        <v>19399</v>
      </c>
      <c r="C969" s="104" t="s">
        <v>11976</v>
      </c>
      <c r="D969" s="104" t="s">
        <v>11977</v>
      </c>
      <c r="E969" s="104" t="s">
        <v>11976</v>
      </c>
      <c r="F969" s="104" t="s">
        <v>11982</v>
      </c>
      <c r="G969" s="104" t="s">
        <v>11979</v>
      </c>
      <c r="H969" s="104" t="b">
        <v>0</v>
      </c>
      <c r="I969" s="104" t="b">
        <v>1</v>
      </c>
      <c r="J969" s="104" t="s">
        <v>11983</v>
      </c>
      <c r="K969" s="104" t="s">
        <v>11984</v>
      </c>
      <c r="L969" s="104"/>
      <c r="M969" s="104"/>
      <c r="N969" s="104">
        <f>(MID(A969,5,6))*1</f>
        <v>51328</v>
      </c>
      <c r="O969" s="104"/>
      <c r="P969" s="104" t="str">
        <f t="shared" si="14"/>
        <v>ЕПС_51328</v>
      </c>
    </row>
    <row r="970" spans="1:16">
      <c r="A970" s="104" t="s">
        <v>17408</v>
      </c>
      <c r="B970" s="104" t="s">
        <v>19400</v>
      </c>
      <c r="C970" s="104" t="s">
        <v>11976</v>
      </c>
      <c r="D970" s="104" t="s">
        <v>11977</v>
      </c>
      <c r="E970" s="104" t="s">
        <v>11976</v>
      </c>
      <c r="F970" s="104" t="s">
        <v>11982</v>
      </c>
      <c r="G970" s="104" t="s">
        <v>11979</v>
      </c>
      <c r="H970" s="104" t="b">
        <v>0</v>
      </c>
      <c r="I970" s="104" t="b">
        <v>1</v>
      </c>
      <c r="J970" s="104" t="s">
        <v>11983</v>
      </c>
      <c r="K970" s="104" t="s">
        <v>11984</v>
      </c>
      <c r="L970" s="104"/>
      <c r="M970" s="104"/>
      <c r="N970" s="104">
        <f>(MID(A970,5,6))*1</f>
        <v>51329</v>
      </c>
      <c r="O970" s="104"/>
      <c r="P970" s="104" t="str">
        <f t="shared" si="14"/>
        <v>ЕПС_51329</v>
      </c>
    </row>
    <row r="971" spans="1:16">
      <c r="A971" s="104" t="s">
        <v>17409</v>
      </c>
      <c r="B971" s="104" t="s">
        <v>19401</v>
      </c>
      <c r="C971" s="104" t="s">
        <v>11976</v>
      </c>
      <c r="D971" s="104" t="s">
        <v>11977</v>
      </c>
      <c r="E971" s="104" t="s">
        <v>11976</v>
      </c>
      <c r="F971" s="104" t="s">
        <v>11982</v>
      </c>
      <c r="G971" s="104" t="s">
        <v>11979</v>
      </c>
      <c r="H971" s="104" t="b">
        <v>0</v>
      </c>
      <c r="I971" s="104" t="b">
        <v>1</v>
      </c>
      <c r="J971" s="104" t="s">
        <v>11983</v>
      </c>
      <c r="K971" s="104" t="s">
        <v>11984</v>
      </c>
      <c r="L971" s="104"/>
      <c r="M971" s="104"/>
      <c r="N971" s="104">
        <f>(MID(A971,5,6))*1</f>
        <v>51330</v>
      </c>
      <c r="O971" s="104"/>
      <c r="P971" s="104" t="str">
        <f t="shared" si="14"/>
        <v>ЕПС_51330</v>
      </c>
    </row>
    <row r="972" spans="1:16">
      <c r="A972" s="104" t="s">
        <v>17410</v>
      </c>
      <c r="B972" s="104" t="s">
        <v>19402</v>
      </c>
      <c r="C972" s="104" t="s">
        <v>11976</v>
      </c>
      <c r="D972" s="104" t="s">
        <v>11977</v>
      </c>
      <c r="E972" s="104" t="s">
        <v>11976</v>
      </c>
      <c r="F972" s="104" t="s">
        <v>11982</v>
      </c>
      <c r="G972" s="104" t="s">
        <v>11979</v>
      </c>
      <c r="H972" s="104" t="b">
        <v>0</v>
      </c>
      <c r="I972" s="104" t="b">
        <v>1</v>
      </c>
      <c r="J972" s="104" t="s">
        <v>11983</v>
      </c>
      <c r="K972" s="104" t="s">
        <v>11984</v>
      </c>
      <c r="L972" s="104"/>
      <c r="M972" s="104"/>
      <c r="N972" s="104">
        <f>(MID(A972,5,6))*1</f>
        <v>51331</v>
      </c>
      <c r="O972" s="104"/>
      <c r="P972" s="104" t="str">
        <f t="shared" si="14"/>
        <v>ЕПС_51331</v>
      </c>
    </row>
    <row r="973" spans="1:16">
      <c r="A973" s="104" t="s">
        <v>17411</v>
      </c>
      <c r="B973" s="104" t="s">
        <v>19403</v>
      </c>
      <c r="C973" s="104" t="s">
        <v>11976</v>
      </c>
      <c r="D973" s="104" t="s">
        <v>11977</v>
      </c>
      <c r="E973" s="104" t="s">
        <v>11976</v>
      </c>
      <c r="F973" s="104" t="s">
        <v>11982</v>
      </c>
      <c r="G973" s="104" t="s">
        <v>11979</v>
      </c>
      <c r="H973" s="104" t="b">
        <v>0</v>
      </c>
      <c r="I973" s="104" t="b">
        <v>1</v>
      </c>
      <c r="J973" s="104" t="s">
        <v>12034</v>
      </c>
      <c r="K973" s="104" t="s">
        <v>11984</v>
      </c>
      <c r="L973" s="104"/>
      <c r="M973" s="104"/>
      <c r="N973" s="104">
        <f>(MID(A973,5,6))*1</f>
        <v>51332</v>
      </c>
      <c r="O973" s="104"/>
      <c r="P973" s="104" t="str">
        <f t="shared" si="14"/>
        <v>ЕПС_51332</v>
      </c>
    </row>
    <row r="974" spans="1:16">
      <c r="A974" s="104" t="s">
        <v>17412</v>
      </c>
      <c r="B974" s="104" t="s">
        <v>19404</v>
      </c>
      <c r="C974" s="104" t="s">
        <v>11976</v>
      </c>
      <c r="D974" s="104" t="s">
        <v>11977</v>
      </c>
      <c r="E974" s="104" t="s">
        <v>11976</v>
      </c>
      <c r="F974" s="104" t="s">
        <v>11982</v>
      </c>
      <c r="G974" s="104" t="s">
        <v>11979</v>
      </c>
      <c r="H974" s="104" t="b">
        <v>0</v>
      </c>
      <c r="I974" s="104" t="b">
        <v>1</v>
      </c>
      <c r="J974" s="104" t="s">
        <v>12034</v>
      </c>
      <c r="K974" s="104" t="s">
        <v>11984</v>
      </c>
      <c r="L974" s="104"/>
      <c r="M974" s="104"/>
      <c r="N974" s="104">
        <f>(MID(A974,5,6))*1</f>
        <v>51333</v>
      </c>
      <c r="O974" s="104"/>
      <c r="P974" s="104" t="str">
        <f t="shared" si="14"/>
        <v>ЕПС_51333</v>
      </c>
    </row>
    <row r="975" spans="1:16">
      <c r="A975" s="104" t="s">
        <v>17413</v>
      </c>
      <c r="B975" s="104" t="s">
        <v>19405</v>
      </c>
      <c r="C975" s="104" t="s">
        <v>11976</v>
      </c>
      <c r="D975" s="104" t="s">
        <v>11977</v>
      </c>
      <c r="E975" s="104" t="s">
        <v>11976</v>
      </c>
      <c r="F975" s="104" t="s">
        <v>11982</v>
      </c>
      <c r="G975" s="104" t="s">
        <v>11979</v>
      </c>
      <c r="H975" s="104" t="b">
        <v>0</v>
      </c>
      <c r="I975" s="104" t="b">
        <v>1</v>
      </c>
      <c r="J975" s="104" t="s">
        <v>12034</v>
      </c>
      <c r="K975" s="104" t="s">
        <v>11984</v>
      </c>
      <c r="L975" s="104"/>
      <c r="M975" s="104"/>
      <c r="N975" s="104">
        <f>(MID(A975,5,6))*1</f>
        <v>51334</v>
      </c>
      <c r="O975" s="104"/>
      <c r="P975" s="104" t="str">
        <f t="shared" si="14"/>
        <v>ЕПС_51334</v>
      </c>
    </row>
    <row r="976" spans="1:16">
      <c r="A976" s="104" t="s">
        <v>17414</v>
      </c>
      <c r="B976" s="104" t="s">
        <v>19406</v>
      </c>
      <c r="C976" s="104" t="s">
        <v>11976</v>
      </c>
      <c r="D976" s="104" t="s">
        <v>11977</v>
      </c>
      <c r="E976" s="104" t="s">
        <v>11976</v>
      </c>
      <c r="F976" s="104" t="s">
        <v>11982</v>
      </c>
      <c r="G976" s="104" t="s">
        <v>11979</v>
      </c>
      <c r="H976" s="104" t="b">
        <v>0</v>
      </c>
      <c r="I976" s="104" t="b">
        <v>1</v>
      </c>
      <c r="J976" s="104" t="s">
        <v>12034</v>
      </c>
      <c r="K976" s="104" t="s">
        <v>11984</v>
      </c>
      <c r="L976" s="104"/>
      <c r="M976" s="104"/>
      <c r="N976" s="104">
        <f>(MID(A976,5,6))*1</f>
        <v>51335</v>
      </c>
      <c r="O976" s="104"/>
      <c r="P976" s="104" t="str">
        <f t="shared" si="14"/>
        <v>ЕПС_51335</v>
      </c>
    </row>
    <row r="977" spans="1:16">
      <c r="A977" s="104" t="s">
        <v>17415</v>
      </c>
      <c r="B977" s="104" t="s">
        <v>19407</v>
      </c>
      <c r="C977" s="104" t="s">
        <v>11976</v>
      </c>
      <c r="D977" s="104" t="s">
        <v>11977</v>
      </c>
      <c r="E977" s="104" t="s">
        <v>11976</v>
      </c>
      <c r="F977" s="104" t="s">
        <v>11982</v>
      </c>
      <c r="G977" s="104" t="s">
        <v>11979</v>
      </c>
      <c r="H977" s="104" t="b">
        <v>0</v>
      </c>
      <c r="I977" s="104" t="b">
        <v>1</v>
      </c>
      <c r="J977" s="104" t="s">
        <v>12034</v>
      </c>
      <c r="K977" s="104" t="s">
        <v>11984</v>
      </c>
      <c r="L977" s="104"/>
      <c r="M977" s="104"/>
      <c r="N977" s="104">
        <f>(MID(A977,5,6))*1</f>
        <v>51336</v>
      </c>
      <c r="O977" s="104"/>
      <c r="P977" s="104" t="str">
        <f t="shared" si="14"/>
        <v>ЕПС_51336</v>
      </c>
    </row>
    <row r="978" spans="1:16">
      <c r="A978" s="104" t="s">
        <v>17416</v>
      </c>
      <c r="B978" s="104" t="s">
        <v>19408</v>
      </c>
      <c r="C978" s="104" t="s">
        <v>11976</v>
      </c>
      <c r="D978" s="104" t="s">
        <v>11977</v>
      </c>
      <c r="E978" s="104" t="s">
        <v>11976</v>
      </c>
      <c r="F978" s="104" t="s">
        <v>11982</v>
      </c>
      <c r="G978" s="104" t="s">
        <v>11979</v>
      </c>
      <c r="H978" s="104" t="b">
        <v>0</v>
      </c>
      <c r="I978" s="104" t="b">
        <v>1</v>
      </c>
      <c r="J978" s="104" t="s">
        <v>12034</v>
      </c>
      <c r="K978" s="104" t="s">
        <v>11984</v>
      </c>
      <c r="L978" s="104"/>
      <c r="M978" s="104"/>
      <c r="N978" s="104">
        <f>(MID(A978,5,6))*1</f>
        <v>51337</v>
      </c>
      <c r="O978" s="104"/>
      <c r="P978" s="104" t="str">
        <f t="shared" si="14"/>
        <v>ЕПС_51337</v>
      </c>
    </row>
    <row r="979" spans="1:16">
      <c r="A979" s="104" t="s">
        <v>17417</v>
      </c>
      <c r="B979" s="104" t="s">
        <v>19409</v>
      </c>
      <c r="C979" s="104" t="s">
        <v>11976</v>
      </c>
      <c r="D979" s="104" t="s">
        <v>11977</v>
      </c>
      <c r="E979" s="104" t="s">
        <v>11976</v>
      </c>
      <c r="F979" s="104" t="s">
        <v>11982</v>
      </c>
      <c r="G979" s="104" t="s">
        <v>11979</v>
      </c>
      <c r="H979" s="104" t="b">
        <v>0</v>
      </c>
      <c r="I979" s="104" t="b">
        <v>1</v>
      </c>
      <c r="J979" s="104" t="s">
        <v>12034</v>
      </c>
      <c r="K979" s="104" t="s">
        <v>11984</v>
      </c>
      <c r="L979" s="104"/>
      <c r="M979" s="104"/>
      <c r="N979" s="104">
        <f>(MID(A979,5,6))*1</f>
        <v>51338</v>
      </c>
      <c r="O979" s="104"/>
      <c r="P979" s="104" t="str">
        <f t="shared" si="14"/>
        <v>ЕПС_51338</v>
      </c>
    </row>
    <row r="980" spans="1:16">
      <c r="A980" s="104" t="s">
        <v>17418</v>
      </c>
      <c r="B980" s="104" t="s">
        <v>19410</v>
      </c>
      <c r="C980" s="104" t="s">
        <v>11976</v>
      </c>
      <c r="D980" s="104" t="s">
        <v>11977</v>
      </c>
      <c r="E980" s="104" t="s">
        <v>11976</v>
      </c>
      <c r="F980" s="104" t="s">
        <v>11982</v>
      </c>
      <c r="G980" s="104" t="s">
        <v>11979</v>
      </c>
      <c r="H980" s="104" t="b">
        <v>0</v>
      </c>
      <c r="I980" s="104" t="b">
        <v>1</v>
      </c>
      <c r="J980" s="104" t="s">
        <v>11983</v>
      </c>
      <c r="K980" s="104" t="s">
        <v>11984</v>
      </c>
      <c r="L980" s="104"/>
      <c r="M980" s="104"/>
      <c r="N980" s="104">
        <f>(MID(A980,5,6))*1</f>
        <v>51350</v>
      </c>
      <c r="O980" s="104"/>
      <c r="P980" s="104" t="str">
        <f t="shared" si="14"/>
        <v>ЕПС_51350</v>
      </c>
    </row>
    <row r="981" spans="1:16">
      <c r="A981" s="104" t="s">
        <v>17419</v>
      </c>
      <c r="B981" s="104" t="s">
        <v>19411</v>
      </c>
      <c r="C981" s="104" t="s">
        <v>11976</v>
      </c>
      <c r="D981" s="104" t="s">
        <v>11977</v>
      </c>
      <c r="E981" s="104" t="s">
        <v>11976</v>
      </c>
      <c r="F981" s="104" t="s">
        <v>11982</v>
      </c>
      <c r="G981" s="104" t="s">
        <v>11979</v>
      </c>
      <c r="H981" s="104" t="b">
        <v>0</v>
      </c>
      <c r="I981" s="104" t="b">
        <v>1</v>
      </c>
      <c r="J981" s="104" t="s">
        <v>12034</v>
      </c>
      <c r="K981" s="104" t="s">
        <v>11984</v>
      </c>
      <c r="L981" s="104"/>
      <c r="M981" s="104"/>
      <c r="N981" s="104">
        <f>(MID(A981,5,6))*1</f>
        <v>51351</v>
      </c>
      <c r="O981" s="104"/>
      <c r="P981" s="104" t="str">
        <f t="shared" si="14"/>
        <v>ЕПС_51351</v>
      </c>
    </row>
    <row r="982" spans="1:16">
      <c r="A982" s="104" t="s">
        <v>17420</v>
      </c>
      <c r="B982" s="104" t="s">
        <v>19412</v>
      </c>
      <c r="C982" s="104" t="s">
        <v>11976</v>
      </c>
      <c r="D982" s="104" t="s">
        <v>11977</v>
      </c>
      <c r="E982" s="104" t="s">
        <v>11976</v>
      </c>
      <c r="F982" s="104" t="s">
        <v>11982</v>
      </c>
      <c r="G982" s="104" t="s">
        <v>11979</v>
      </c>
      <c r="H982" s="104" t="b">
        <v>0</v>
      </c>
      <c r="I982" s="104" t="b">
        <v>1</v>
      </c>
      <c r="J982" s="104" t="s">
        <v>11983</v>
      </c>
      <c r="K982" s="104" t="s">
        <v>11984</v>
      </c>
      <c r="L982" s="104"/>
      <c r="M982" s="104"/>
      <c r="N982" s="104">
        <f>(MID(A982,5,6))*1</f>
        <v>51352</v>
      </c>
      <c r="O982" s="104"/>
      <c r="P982" s="104" t="str">
        <f t="shared" si="14"/>
        <v>ЕПС_51352</v>
      </c>
    </row>
    <row r="983" spans="1:16">
      <c r="A983" s="104" t="s">
        <v>17421</v>
      </c>
      <c r="B983" s="104" t="s">
        <v>19413</v>
      </c>
      <c r="C983" s="104" t="s">
        <v>11976</v>
      </c>
      <c r="D983" s="104" t="s">
        <v>11977</v>
      </c>
      <c r="E983" s="104" t="s">
        <v>11976</v>
      </c>
      <c r="F983" s="104" t="s">
        <v>11982</v>
      </c>
      <c r="G983" s="104" t="s">
        <v>11979</v>
      </c>
      <c r="H983" s="104" t="b">
        <v>0</v>
      </c>
      <c r="I983" s="104" t="b">
        <v>1</v>
      </c>
      <c r="J983" s="104" t="s">
        <v>12034</v>
      </c>
      <c r="K983" s="104" t="s">
        <v>11984</v>
      </c>
      <c r="L983" s="104"/>
      <c r="M983" s="104"/>
      <c r="N983" s="104">
        <f>(MID(A983,5,6))*1</f>
        <v>51353</v>
      </c>
      <c r="O983" s="104"/>
      <c r="P983" s="104" t="str">
        <f t="shared" si="14"/>
        <v>ЕПС_51353</v>
      </c>
    </row>
    <row r="984" spans="1:16">
      <c r="A984" s="104" t="s">
        <v>17422</v>
      </c>
      <c r="B984" s="104" t="s">
        <v>19414</v>
      </c>
      <c r="C984" s="104" t="s">
        <v>11976</v>
      </c>
      <c r="D984" s="104" t="s">
        <v>11977</v>
      </c>
      <c r="E984" s="104" t="s">
        <v>11976</v>
      </c>
      <c r="F984" s="104" t="s">
        <v>11982</v>
      </c>
      <c r="G984" s="104" t="s">
        <v>11979</v>
      </c>
      <c r="H984" s="104" t="b">
        <v>0</v>
      </c>
      <c r="I984" s="104" t="b">
        <v>1</v>
      </c>
      <c r="J984" s="104" t="s">
        <v>11983</v>
      </c>
      <c r="K984" s="104" t="s">
        <v>11984</v>
      </c>
      <c r="L984" s="104"/>
      <c r="M984" s="104"/>
      <c r="N984" s="104">
        <f>(MID(A984,5,6))*1</f>
        <v>51354</v>
      </c>
      <c r="O984" s="104"/>
      <c r="P984" s="104" t="str">
        <f t="shared" si="14"/>
        <v>ЕПС_51354</v>
      </c>
    </row>
    <row r="985" spans="1:16">
      <c r="A985" s="104" t="s">
        <v>17423</v>
      </c>
      <c r="B985" s="104" t="s">
        <v>19415</v>
      </c>
      <c r="C985" s="104" t="s">
        <v>11976</v>
      </c>
      <c r="D985" s="104" t="s">
        <v>11977</v>
      </c>
      <c r="E985" s="104" t="s">
        <v>11976</v>
      </c>
      <c r="F985" s="104" t="s">
        <v>11982</v>
      </c>
      <c r="G985" s="104" t="s">
        <v>11979</v>
      </c>
      <c r="H985" s="104" t="b">
        <v>0</v>
      </c>
      <c r="I985" s="104" t="b">
        <v>1</v>
      </c>
      <c r="J985" s="104" t="s">
        <v>12034</v>
      </c>
      <c r="K985" s="104" t="s">
        <v>11984</v>
      </c>
      <c r="L985" s="104"/>
      <c r="M985" s="104"/>
      <c r="N985" s="104">
        <f>(MID(A985,5,6))*1</f>
        <v>51355</v>
      </c>
      <c r="O985" s="104"/>
      <c r="P985" s="104" t="str">
        <f t="shared" si="14"/>
        <v>ЕПС_51355</v>
      </c>
    </row>
    <row r="986" spans="1:16">
      <c r="A986" s="104" t="s">
        <v>17424</v>
      </c>
      <c r="B986" s="104" t="s">
        <v>19416</v>
      </c>
      <c r="C986" s="104" t="s">
        <v>11976</v>
      </c>
      <c r="D986" s="104" t="s">
        <v>11977</v>
      </c>
      <c r="E986" s="104" t="s">
        <v>11976</v>
      </c>
      <c r="F986" s="104" t="s">
        <v>11982</v>
      </c>
      <c r="G986" s="104" t="s">
        <v>11979</v>
      </c>
      <c r="H986" s="104" t="b">
        <v>0</v>
      </c>
      <c r="I986" s="104" t="b">
        <v>1</v>
      </c>
      <c r="J986" s="104" t="s">
        <v>11983</v>
      </c>
      <c r="K986" s="104" t="s">
        <v>11984</v>
      </c>
      <c r="L986" s="104"/>
      <c r="M986" s="104"/>
      <c r="N986" s="104">
        <f>(MID(A986,5,6))*1</f>
        <v>51356</v>
      </c>
      <c r="O986" s="104"/>
      <c r="P986" s="104" t="str">
        <f t="shared" si="14"/>
        <v>ЕПС_51356</v>
      </c>
    </row>
    <row r="987" spans="1:16">
      <c r="A987" s="104" t="s">
        <v>17425</v>
      </c>
      <c r="B987" s="104" t="s">
        <v>19417</v>
      </c>
      <c r="C987" s="104" t="s">
        <v>11976</v>
      </c>
      <c r="D987" s="104" t="s">
        <v>11977</v>
      </c>
      <c r="E987" s="104" t="s">
        <v>11976</v>
      </c>
      <c r="F987" s="104" t="s">
        <v>11982</v>
      </c>
      <c r="G987" s="104" t="s">
        <v>11979</v>
      </c>
      <c r="H987" s="104" t="b">
        <v>0</v>
      </c>
      <c r="I987" s="104" t="b">
        <v>1</v>
      </c>
      <c r="J987" s="104" t="s">
        <v>12034</v>
      </c>
      <c r="K987" s="104" t="s">
        <v>11984</v>
      </c>
      <c r="L987" s="104"/>
      <c r="M987" s="104"/>
      <c r="N987" s="104">
        <f>(MID(A987,5,6))*1</f>
        <v>51357</v>
      </c>
      <c r="O987" s="104"/>
      <c r="P987" s="104" t="str">
        <f t="shared" si="14"/>
        <v>ЕПС_51357</v>
      </c>
    </row>
    <row r="988" spans="1:16">
      <c r="A988" s="104" t="s">
        <v>17426</v>
      </c>
      <c r="B988" s="104" t="s">
        <v>19418</v>
      </c>
      <c r="C988" s="104" t="s">
        <v>11976</v>
      </c>
      <c r="D988" s="104" t="s">
        <v>11977</v>
      </c>
      <c r="E988" s="104" t="s">
        <v>11976</v>
      </c>
      <c r="F988" s="104" t="s">
        <v>11982</v>
      </c>
      <c r="G988" s="104" t="s">
        <v>11979</v>
      </c>
      <c r="H988" s="104" t="b">
        <v>0</v>
      </c>
      <c r="I988" s="104" t="b">
        <v>1</v>
      </c>
      <c r="J988" s="104" t="s">
        <v>11983</v>
      </c>
      <c r="K988" s="104" t="s">
        <v>11984</v>
      </c>
      <c r="L988" s="104"/>
      <c r="M988" s="104"/>
      <c r="N988" s="104">
        <f>(MID(A988,5,6))*1</f>
        <v>51358</v>
      </c>
      <c r="O988" s="104"/>
      <c r="P988" s="104" t="str">
        <f t="shared" si="14"/>
        <v>ЕПС_51358</v>
      </c>
    </row>
    <row r="989" spans="1:16">
      <c r="A989" s="104" t="s">
        <v>17427</v>
      </c>
      <c r="B989" s="104" t="s">
        <v>19419</v>
      </c>
      <c r="C989" s="104" t="s">
        <v>11976</v>
      </c>
      <c r="D989" s="104" t="s">
        <v>11977</v>
      </c>
      <c r="E989" s="104" t="s">
        <v>11976</v>
      </c>
      <c r="F989" s="104" t="s">
        <v>11982</v>
      </c>
      <c r="G989" s="104" t="s">
        <v>11979</v>
      </c>
      <c r="H989" s="104" t="b">
        <v>0</v>
      </c>
      <c r="I989" s="104" t="b">
        <v>1</v>
      </c>
      <c r="J989" s="104" t="s">
        <v>12034</v>
      </c>
      <c r="K989" s="104" t="s">
        <v>11984</v>
      </c>
      <c r="L989" s="104"/>
      <c r="M989" s="104"/>
      <c r="N989" s="104">
        <f>(MID(A989,5,6))*1</f>
        <v>51359</v>
      </c>
      <c r="O989" s="104"/>
      <c r="P989" s="104" t="str">
        <f t="shared" si="14"/>
        <v>ЕПС_51359</v>
      </c>
    </row>
    <row r="990" spans="1:16">
      <c r="A990" s="104" t="s">
        <v>17428</v>
      </c>
      <c r="B990" s="104" t="s">
        <v>19420</v>
      </c>
      <c r="C990" s="104" t="s">
        <v>11976</v>
      </c>
      <c r="D990" s="104" t="s">
        <v>11977</v>
      </c>
      <c r="E990" s="104" t="s">
        <v>11976</v>
      </c>
      <c r="F990" s="104" t="s">
        <v>11982</v>
      </c>
      <c r="G990" s="104" t="s">
        <v>11979</v>
      </c>
      <c r="H990" s="104" t="b">
        <v>0</v>
      </c>
      <c r="I990" s="104" t="b">
        <v>1</v>
      </c>
      <c r="J990" s="104" t="s">
        <v>11983</v>
      </c>
      <c r="K990" s="104" t="s">
        <v>11984</v>
      </c>
      <c r="L990" s="104"/>
      <c r="M990" s="104"/>
      <c r="N990" s="104">
        <f>(MID(A990,5,6))*1</f>
        <v>51360</v>
      </c>
      <c r="O990" s="104"/>
      <c r="P990" s="104" t="str">
        <f t="shared" si="14"/>
        <v>ЕПС_51360</v>
      </c>
    </row>
    <row r="991" spans="1:16">
      <c r="A991" s="104" t="s">
        <v>17429</v>
      </c>
      <c r="B991" s="104" t="s">
        <v>19421</v>
      </c>
      <c r="C991" s="104" t="s">
        <v>11976</v>
      </c>
      <c r="D991" s="104" t="s">
        <v>11977</v>
      </c>
      <c r="E991" s="104" t="s">
        <v>11976</v>
      </c>
      <c r="F991" s="104" t="s">
        <v>11982</v>
      </c>
      <c r="G991" s="104" t="s">
        <v>11979</v>
      </c>
      <c r="H991" s="104" t="b">
        <v>0</v>
      </c>
      <c r="I991" s="104" t="b">
        <v>1</v>
      </c>
      <c r="J991" s="104" t="s">
        <v>12034</v>
      </c>
      <c r="K991" s="104" t="s">
        <v>11984</v>
      </c>
      <c r="L991" s="104"/>
      <c r="M991" s="104"/>
      <c r="N991" s="104">
        <f>(MID(A991,5,6))*1</f>
        <v>51361</v>
      </c>
      <c r="O991" s="104"/>
      <c r="P991" s="104" t="str">
        <f t="shared" si="14"/>
        <v>ЕПС_51361</v>
      </c>
    </row>
    <row r="992" spans="1:16">
      <c r="A992" s="104" t="s">
        <v>17430</v>
      </c>
      <c r="B992" s="104" t="s">
        <v>19422</v>
      </c>
      <c r="C992" s="104" t="s">
        <v>11976</v>
      </c>
      <c r="D992" s="104" t="s">
        <v>11977</v>
      </c>
      <c r="E992" s="104" t="s">
        <v>11976</v>
      </c>
      <c r="F992" s="104" t="s">
        <v>11982</v>
      </c>
      <c r="G992" s="104" t="s">
        <v>11979</v>
      </c>
      <c r="H992" s="104" t="b">
        <v>0</v>
      </c>
      <c r="I992" s="104" t="b">
        <v>1</v>
      </c>
      <c r="J992" s="104" t="s">
        <v>11983</v>
      </c>
      <c r="K992" s="104" t="s">
        <v>11984</v>
      </c>
      <c r="L992" s="104"/>
      <c r="M992" s="104"/>
      <c r="N992" s="104">
        <f>(MID(A992,5,6))*1</f>
        <v>51362</v>
      </c>
      <c r="O992" s="104"/>
      <c r="P992" s="104" t="str">
        <f t="shared" si="14"/>
        <v>ЕПС_51362</v>
      </c>
    </row>
    <row r="993" spans="1:16">
      <c r="A993" s="104" t="s">
        <v>17431</v>
      </c>
      <c r="B993" s="104" t="s">
        <v>19423</v>
      </c>
      <c r="C993" s="104" t="s">
        <v>11976</v>
      </c>
      <c r="D993" s="104" t="s">
        <v>11977</v>
      </c>
      <c r="E993" s="104" t="s">
        <v>11976</v>
      </c>
      <c r="F993" s="104" t="s">
        <v>11982</v>
      </c>
      <c r="G993" s="104" t="s">
        <v>11979</v>
      </c>
      <c r="H993" s="104" t="b">
        <v>0</v>
      </c>
      <c r="I993" s="104" t="b">
        <v>1</v>
      </c>
      <c r="J993" s="104" t="s">
        <v>12034</v>
      </c>
      <c r="K993" s="104" t="s">
        <v>11984</v>
      </c>
      <c r="L993" s="104"/>
      <c r="M993" s="104"/>
      <c r="N993" s="104">
        <f>(MID(A993,5,6))*1</f>
        <v>51363</v>
      </c>
      <c r="O993" s="104"/>
      <c r="P993" s="104" t="str">
        <f t="shared" si="14"/>
        <v>ЕПС_51363</v>
      </c>
    </row>
    <row r="994" spans="1:16">
      <c r="A994" s="104" t="s">
        <v>17432</v>
      </c>
      <c r="B994" s="104" t="s">
        <v>19424</v>
      </c>
      <c r="C994" s="104" t="s">
        <v>11976</v>
      </c>
      <c r="D994" s="104" t="s">
        <v>11977</v>
      </c>
      <c r="E994" s="104" t="s">
        <v>11976</v>
      </c>
      <c r="F994" s="104" t="s">
        <v>11982</v>
      </c>
      <c r="G994" s="104" t="s">
        <v>11979</v>
      </c>
      <c r="H994" s="104" t="b">
        <v>0</v>
      </c>
      <c r="I994" s="104" t="b">
        <v>1</v>
      </c>
      <c r="J994" s="104" t="s">
        <v>11983</v>
      </c>
      <c r="K994" s="104" t="s">
        <v>11984</v>
      </c>
      <c r="L994" s="104"/>
      <c r="M994" s="104"/>
      <c r="N994" s="104">
        <f>(MID(A994,5,6))*1</f>
        <v>51411</v>
      </c>
      <c r="O994" s="104"/>
      <c r="P994" s="104" t="str">
        <f t="shared" si="14"/>
        <v>ЕПС_51411</v>
      </c>
    </row>
    <row r="995" spans="1:16">
      <c r="A995" s="104" t="s">
        <v>17433</v>
      </c>
      <c r="B995" s="104" t="s">
        <v>19425</v>
      </c>
      <c r="C995" s="104" t="s">
        <v>11976</v>
      </c>
      <c r="D995" s="104" t="s">
        <v>11977</v>
      </c>
      <c r="E995" s="104" t="s">
        <v>11976</v>
      </c>
      <c r="F995" s="104" t="s">
        <v>11982</v>
      </c>
      <c r="G995" s="104" t="s">
        <v>11979</v>
      </c>
      <c r="H995" s="104" t="b">
        <v>0</v>
      </c>
      <c r="I995" s="104" t="b">
        <v>1</v>
      </c>
      <c r="J995" s="104" t="s">
        <v>11983</v>
      </c>
      <c r="K995" s="104" t="s">
        <v>11984</v>
      </c>
      <c r="L995" s="104"/>
      <c r="M995" s="104"/>
      <c r="N995" s="104">
        <f>(MID(A995,5,6))*1</f>
        <v>51412</v>
      </c>
      <c r="O995" s="104"/>
      <c r="P995" s="104" t="str">
        <f t="shared" si="14"/>
        <v>ЕПС_51412</v>
      </c>
    </row>
    <row r="996" spans="1:16">
      <c r="A996" s="104" t="s">
        <v>17434</v>
      </c>
      <c r="B996" s="104" t="s">
        <v>19426</v>
      </c>
      <c r="C996" s="104" t="s">
        <v>11976</v>
      </c>
      <c r="D996" s="104" t="s">
        <v>11977</v>
      </c>
      <c r="E996" s="104" t="s">
        <v>11976</v>
      </c>
      <c r="F996" s="104" t="s">
        <v>11982</v>
      </c>
      <c r="G996" s="104" t="s">
        <v>11979</v>
      </c>
      <c r="H996" s="104" t="b">
        <v>0</v>
      </c>
      <c r="I996" s="104" t="b">
        <v>1</v>
      </c>
      <c r="J996" s="104" t="s">
        <v>11983</v>
      </c>
      <c r="K996" s="104" t="s">
        <v>11984</v>
      </c>
      <c r="L996" s="104"/>
      <c r="M996" s="104"/>
      <c r="N996" s="104">
        <f>(MID(A996,5,6))*1</f>
        <v>51413</v>
      </c>
      <c r="O996" s="104"/>
      <c r="P996" s="104" t="str">
        <f t="shared" si="14"/>
        <v>ЕПС_51413</v>
      </c>
    </row>
    <row r="997" spans="1:16">
      <c r="A997" s="104" t="s">
        <v>17435</v>
      </c>
      <c r="B997" s="104" t="s">
        <v>19427</v>
      </c>
      <c r="C997" s="104" t="s">
        <v>11976</v>
      </c>
      <c r="D997" s="104" t="s">
        <v>11977</v>
      </c>
      <c r="E997" s="104" t="s">
        <v>11976</v>
      </c>
      <c r="F997" s="104" t="s">
        <v>11982</v>
      </c>
      <c r="G997" s="104" t="s">
        <v>11979</v>
      </c>
      <c r="H997" s="104" t="b">
        <v>0</v>
      </c>
      <c r="I997" s="104" t="b">
        <v>1</v>
      </c>
      <c r="J997" s="104" t="s">
        <v>11983</v>
      </c>
      <c r="K997" s="104" t="s">
        <v>11984</v>
      </c>
      <c r="L997" s="104"/>
      <c r="M997" s="104"/>
      <c r="N997" s="104">
        <f>(MID(A997,5,6))*1</f>
        <v>51414</v>
      </c>
      <c r="O997" s="104"/>
      <c r="P997" s="104" t="str">
        <f t="shared" si="14"/>
        <v>ЕПС_51414</v>
      </c>
    </row>
    <row r="998" spans="1:16">
      <c r="A998" s="104" t="s">
        <v>17436</v>
      </c>
      <c r="B998" s="104" t="s">
        <v>19428</v>
      </c>
      <c r="C998" s="104" t="s">
        <v>11976</v>
      </c>
      <c r="D998" s="104" t="s">
        <v>11977</v>
      </c>
      <c r="E998" s="104" t="s">
        <v>11976</v>
      </c>
      <c r="F998" s="104" t="s">
        <v>11982</v>
      </c>
      <c r="G998" s="104" t="s">
        <v>11979</v>
      </c>
      <c r="H998" s="104" t="b">
        <v>0</v>
      </c>
      <c r="I998" s="104" t="b">
        <v>1</v>
      </c>
      <c r="J998" s="104" t="s">
        <v>11983</v>
      </c>
      <c r="K998" s="104" t="s">
        <v>11984</v>
      </c>
      <c r="L998" s="104"/>
      <c r="M998" s="104"/>
      <c r="N998" s="104">
        <f>(MID(A998,5,6))*1</f>
        <v>51415</v>
      </c>
      <c r="O998" s="104"/>
      <c r="P998" s="104" t="str">
        <f t="shared" si="14"/>
        <v>ЕПС_51415</v>
      </c>
    </row>
    <row r="999" spans="1:16">
      <c r="A999" s="104" t="s">
        <v>17437</v>
      </c>
      <c r="B999" s="104" t="s">
        <v>19429</v>
      </c>
      <c r="C999" s="104" t="s">
        <v>11976</v>
      </c>
      <c r="D999" s="104" t="s">
        <v>11977</v>
      </c>
      <c r="E999" s="104" t="s">
        <v>11976</v>
      </c>
      <c r="F999" s="104" t="s">
        <v>11982</v>
      </c>
      <c r="G999" s="104" t="s">
        <v>11979</v>
      </c>
      <c r="H999" s="104" t="b">
        <v>0</v>
      </c>
      <c r="I999" s="104" t="b">
        <v>1</v>
      </c>
      <c r="J999" s="104" t="s">
        <v>11983</v>
      </c>
      <c r="K999" s="104" t="s">
        <v>11984</v>
      </c>
      <c r="L999" s="104"/>
      <c r="M999" s="104"/>
      <c r="N999" s="104">
        <f>(MID(A999,5,6))*1</f>
        <v>51416</v>
      </c>
      <c r="O999" s="104"/>
      <c r="P999" s="104" t="str">
        <f t="shared" si="14"/>
        <v>ЕПС_51416</v>
      </c>
    </row>
    <row r="1000" spans="1:16">
      <c r="A1000" s="104" t="s">
        <v>17438</v>
      </c>
      <c r="B1000" s="104" t="s">
        <v>19430</v>
      </c>
      <c r="C1000" s="104" t="s">
        <v>11976</v>
      </c>
      <c r="D1000" s="104" t="s">
        <v>11977</v>
      </c>
      <c r="E1000" s="104" t="s">
        <v>11976</v>
      </c>
      <c r="F1000" s="104" t="s">
        <v>11982</v>
      </c>
      <c r="G1000" s="104" t="s">
        <v>11979</v>
      </c>
      <c r="H1000" s="104" t="b">
        <v>0</v>
      </c>
      <c r="I1000" s="104" t="b">
        <v>1</v>
      </c>
      <c r="J1000" s="104" t="s">
        <v>11983</v>
      </c>
      <c r="K1000" s="104" t="s">
        <v>11984</v>
      </c>
      <c r="L1000" s="104"/>
      <c r="M1000" s="104"/>
      <c r="N1000" s="104">
        <f>(MID(A1000,5,6))*1</f>
        <v>51417</v>
      </c>
      <c r="O1000" s="104"/>
      <c r="P1000" s="104" t="str">
        <f t="shared" si="14"/>
        <v>ЕПС_51417</v>
      </c>
    </row>
    <row r="1001" spans="1:16">
      <c r="A1001" s="104" t="s">
        <v>17439</v>
      </c>
      <c r="B1001" s="104" t="s">
        <v>19431</v>
      </c>
      <c r="C1001" s="104" t="s">
        <v>11976</v>
      </c>
      <c r="D1001" s="104" t="s">
        <v>11977</v>
      </c>
      <c r="E1001" s="104" t="s">
        <v>11976</v>
      </c>
      <c r="F1001" s="104" t="s">
        <v>11982</v>
      </c>
      <c r="G1001" s="104" t="s">
        <v>11979</v>
      </c>
      <c r="H1001" s="104" t="b">
        <v>0</v>
      </c>
      <c r="I1001" s="104" t="b">
        <v>1</v>
      </c>
      <c r="J1001" s="104" t="s">
        <v>12034</v>
      </c>
      <c r="K1001" s="104" t="s">
        <v>11984</v>
      </c>
      <c r="L1001" s="104"/>
      <c r="M1001" s="104"/>
      <c r="N1001" s="104">
        <f>(MID(A1001,5,6))*1</f>
        <v>51418</v>
      </c>
      <c r="O1001" s="104"/>
      <c r="P1001" s="104" t="str">
        <f t="shared" si="14"/>
        <v>ЕПС_51418</v>
      </c>
    </row>
    <row r="1002" spans="1:16">
      <c r="A1002" s="104" t="s">
        <v>17440</v>
      </c>
      <c r="B1002" s="104" t="s">
        <v>19432</v>
      </c>
      <c r="C1002" s="104" t="s">
        <v>11976</v>
      </c>
      <c r="D1002" s="104" t="s">
        <v>11977</v>
      </c>
      <c r="E1002" s="104" t="s">
        <v>11976</v>
      </c>
      <c r="F1002" s="104" t="s">
        <v>11982</v>
      </c>
      <c r="G1002" s="104" t="s">
        <v>11979</v>
      </c>
      <c r="H1002" s="104" t="b">
        <v>0</v>
      </c>
      <c r="I1002" s="104" t="b">
        <v>1</v>
      </c>
      <c r="J1002" s="104" t="s">
        <v>12034</v>
      </c>
      <c r="K1002" s="104" t="s">
        <v>11984</v>
      </c>
      <c r="L1002" s="104"/>
      <c r="M1002" s="104"/>
      <c r="N1002" s="104">
        <f>(MID(A1002,5,6))*1</f>
        <v>51419</v>
      </c>
      <c r="O1002" s="104"/>
      <c r="P1002" s="104" t="str">
        <f t="shared" si="14"/>
        <v>ЕПС_51419</v>
      </c>
    </row>
    <row r="1003" spans="1:16">
      <c r="A1003" s="104" t="s">
        <v>17441</v>
      </c>
      <c r="B1003" s="104" t="s">
        <v>19433</v>
      </c>
      <c r="C1003" s="104" t="s">
        <v>11976</v>
      </c>
      <c r="D1003" s="104" t="s">
        <v>11977</v>
      </c>
      <c r="E1003" s="104" t="s">
        <v>11976</v>
      </c>
      <c r="F1003" s="104" t="s">
        <v>11982</v>
      </c>
      <c r="G1003" s="104" t="s">
        <v>11979</v>
      </c>
      <c r="H1003" s="104" t="b">
        <v>0</v>
      </c>
      <c r="I1003" s="104" t="b">
        <v>1</v>
      </c>
      <c r="J1003" s="104" t="s">
        <v>12034</v>
      </c>
      <c r="K1003" s="104" t="s">
        <v>11984</v>
      </c>
      <c r="L1003" s="104"/>
      <c r="M1003" s="104"/>
      <c r="N1003" s="104">
        <f>(MID(A1003,5,6))*1</f>
        <v>51420</v>
      </c>
      <c r="O1003" s="104"/>
      <c r="P1003" s="104" t="str">
        <f t="shared" si="14"/>
        <v>ЕПС_51420</v>
      </c>
    </row>
    <row r="1004" spans="1:16">
      <c r="A1004" s="104" t="s">
        <v>17442</v>
      </c>
      <c r="B1004" s="104" t="s">
        <v>19434</v>
      </c>
      <c r="C1004" s="104" t="s">
        <v>11976</v>
      </c>
      <c r="D1004" s="104" t="s">
        <v>11977</v>
      </c>
      <c r="E1004" s="104" t="s">
        <v>11976</v>
      </c>
      <c r="F1004" s="104" t="s">
        <v>11982</v>
      </c>
      <c r="G1004" s="104" t="s">
        <v>11979</v>
      </c>
      <c r="H1004" s="104" t="b">
        <v>0</v>
      </c>
      <c r="I1004" s="104" t="b">
        <v>1</v>
      </c>
      <c r="J1004" s="104" t="s">
        <v>12034</v>
      </c>
      <c r="K1004" s="104" t="s">
        <v>11984</v>
      </c>
      <c r="L1004" s="104"/>
      <c r="M1004" s="104"/>
      <c r="N1004" s="104">
        <f>(MID(A1004,5,6))*1</f>
        <v>51421</v>
      </c>
      <c r="O1004" s="104"/>
      <c r="P1004" s="104" t="str">
        <f t="shared" si="14"/>
        <v>ЕПС_51421</v>
      </c>
    </row>
    <row r="1005" spans="1:16">
      <c r="A1005" s="104" t="s">
        <v>17443</v>
      </c>
      <c r="B1005" s="104" t="s">
        <v>19435</v>
      </c>
      <c r="C1005" s="104" t="s">
        <v>11976</v>
      </c>
      <c r="D1005" s="104" t="s">
        <v>11977</v>
      </c>
      <c r="E1005" s="104" t="s">
        <v>11976</v>
      </c>
      <c r="F1005" s="104" t="s">
        <v>11982</v>
      </c>
      <c r="G1005" s="104" t="s">
        <v>11979</v>
      </c>
      <c r="H1005" s="104" t="b">
        <v>0</v>
      </c>
      <c r="I1005" s="104" t="b">
        <v>1</v>
      </c>
      <c r="J1005" s="104" t="s">
        <v>12034</v>
      </c>
      <c r="K1005" s="104" t="s">
        <v>11984</v>
      </c>
      <c r="L1005" s="104"/>
      <c r="M1005" s="104"/>
      <c r="N1005" s="104">
        <f>(MID(A1005,5,6))*1</f>
        <v>51422</v>
      </c>
      <c r="O1005" s="104"/>
      <c r="P1005" s="104" t="str">
        <f t="shared" si="14"/>
        <v>ЕПС_51422</v>
      </c>
    </row>
    <row r="1006" spans="1:16">
      <c r="A1006" s="104" t="s">
        <v>17444</v>
      </c>
      <c r="B1006" s="104" t="s">
        <v>19436</v>
      </c>
      <c r="C1006" s="104" t="s">
        <v>11976</v>
      </c>
      <c r="D1006" s="104" t="s">
        <v>11977</v>
      </c>
      <c r="E1006" s="104" t="s">
        <v>11976</v>
      </c>
      <c r="F1006" s="104" t="s">
        <v>11982</v>
      </c>
      <c r="G1006" s="104" t="s">
        <v>11979</v>
      </c>
      <c r="H1006" s="104" t="b">
        <v>0</v>
      </c>
      <c r="I1006" s="104" t="b">
        <v>1</v>
      </c>
      <c r="J1006" s="104" t="s">
        <v>12034</v>
      </c>
      <c r="K1006" s="104" t="s">
        <v>11984</v>
      </c>
      <c r="L1006" s="104"/>
      <c r="M1006" s="104"/>
      <c r="N1006" s="104">
        <f>(MID(A1006,5,6))*1</f>
        <v>51423</v>
      </c>
      <c r="O1006" s="104"/>
      <c r="P1006" s="104" t="str">
        <f t="shared" si="14"/>
        <v>ЕПС_51423</v>
      </c>
    </row>
    <row r="1007" spans="1:16">
      <c r="A1007" s="104" t="s">
        <v>17445</v>
      </c>
      <c r="B1007" s="104" t="s">
        <v>19437</v>
      </c>
      <c r="C1007" s="104" t="s">
        <v>11976</v>
      </c>
      <c r="D1007" s="104" t="s">
        <v>11977</v>
      </c>
      <c r="E1007" s="104" t="s">
        <v>11976</v>
      </c>
      <c r="F1007" s="104" t="s">
        <v>11982</v>
      </c>
      <c r="G1007" s="104" t="s">
        <v>11979</v>
      </c>
      <c r="H1007" s="104" t="b">
        <v>0</v>
      </c>
      <c r="I1007" s="104" t="b">
        <v>1</v>
      </c>
      <c r="J1007" s="104" t="s">
        <v>12034</v>
      </c>
      <c r="K1007" s="104" t="s">
        <v>11984</v>
      </c>
      <c r="L1007" s="104"/>
      <c r="M1007" s="104"/>
      <c r="N1007" s="104">
        <f>(MID(A1007,5,6))*1</f>
        <v>51424</v>
      </c>
      <c r="O1007" s="104"/>
      <c r="P1007" s="104" t="str">
        <f t="shared" si="14"/>
        <v>ЕПС_51424</v>
      </c>
    </row>
    <row r="1008" spans="1:16">
      <c r="A1008" s="104" t="s">
        <v>17446</v>
      </c>
      <c r="B1008" s="104" t="s">
        <v>19438</v>
      </c>
      <c r="C1008" s="104" t="s">
        <v>11976</v>
      </c>
      <c r="D1008" s="104" t="s">
        <v>11977</v>
      </c>
      <c r="E1008" s="104" t="s">
        <v>11976</v>
      </c>
      <c r="F1008" s="104" t="s">
        <v>11982</v>
      </c>
      <c r="G1008" s="104" t="s">
        <v>11979</v>
      </c>
      <c r="H1008" s="104" t="b">
        <v>0</v>
      </c>
      <c r="I1008" s="104" t="b">
        <v>1</v>
      </c>
      <c r="J1008" s="104" t="s">
        <v>11983</v>
      </c>
      <c r="K1008" s="104" t="s">
        <v>11984</v>
      </c>
      <c r="L1008" s="104"/>
      <c r="M1008" s="104"/>
      <c r="N1008" s="104">
        <f>(MID(A1008,5,6))*1</f>
        <v>51450</v>
      </c>
      <c r="O1008" s="104"/>
      <c r="P1008" s="104" t="str">
        <f t="shared" si="14"/>
        <v>ЕПС_51450</v>
      </c>
    </row>
    <row r="1009" spans="1:16">
      <c r="A1009" s="104" t="s">
        <v>17447</v>
      </c>
      <c r="B1009" s="104" t="s">
        <v>19439</v>
      </c>
      <c r="C1009" s="104" t="s">
        <v>11976</v>
      </c>
      <c r="D1009" s="104" t="s">
        <v>11977</v>
      </c>
      <c r="E1009" s="104" t="s">
        <v>11976</v>
      </c>
      <c r="F1009" s="104" t="s">
        <v>11982</v>
      </c>
      <c r="G1009" s="104" t="s">
        <v>11979</v>
      </c>
      <c r="H1009" s="104" t="b">
        <v>0</v>
      </c>
      <c r="I1009" s="104" t="b">
        <v>1</v>
      </c>
      <c r="J1009" s="104" t="s">
        <v>12034</v>
      </c>
      <c r="K1009" s="104" t="s">
        <v>11984</v>
      </c>
      <c r="L1009" s="104"/>
      <c r="M1009" s="104"/>
      <c r="N1009" s="104">
        <f>(MID(A1009,5,6))*1</f>
        <v>51451</v>
      </c>
      <c r="O1009" s="104"/>
      <c r="P1009" s="104" t="str">
        <f t="shared" si="14"/>
        <v>ЕПС_51451</v>
      </c>
    </row>
    <row r="1010" spans="1:16">
      <c r="A1010" s="104" t="s">
        <v>17448</v>
      </c>
      <c r="B1010" s="104" t="s">
        <v>19440</v>
      </c>
      <c r="C1010" s="104" t="s">
        <v>11976</v>
      </c>
      <c r="D1010" s="104" t="s">
        <v>11977</v>
      </c>
      <c r="E1010" s="104" t="s">
        <v>11976</v>
      </c>
      <c r="F1010" s="104" t="s">
        <v>11982</v>
      </c>
      <c r="G1010" s="104" t="s">
        <v>11979</v>
      </c>
      <c r="H1010" s="104" t="b">
        <v>0</v>
      </c>
      <c r="I1010" s="104" t="b">
        <v>1</v>
      </c>
      <c r="J1010" s="104" t="s">
        <v>11983</v>
      </c>
      <c r="K1010" s="104" t="s">
        <v>11984</v>
      </c>
      <c r="L1010" s="104"/>
      <c r="M1010" s="104"/>
      <c r="N1010" s="104">
        <f>(MID(A1010,5,6))*1</f>
        <v>51452</v>
      </c>
      <c r="O1010" s="104"/>
      <c r="P1010" s="104" t="str">
        <f t="shared" si="14"/>
        <v>ЕПС_51452</v>
      </c>
    </row>
    <row r="1011" spans="1:16">
      <c r="A1011" s="104" t="s">
        <v>17449</v>
      </c>
      <c r="B1011" s="104" t="s">
        <v>19441</v>
      </c>
      <c r="C1011" s="104" t="s">
        <v>11976</v>
      </c>
      <c r="D1011" s="104" t="s">
        <v>11977</v>
      </c>
      <c r="E1011" s="104" t="s">
        <v>11976</v>
      </c>
      <c r="F1011" s="104" t="s">
        <v>11982</v>
      </c>
      <c r="G1011" s="104" t="s">
        <v>11979</v>
      </c>
      <c r="H1011" s="104" t="b">
        <v>0</v>
      </c>
      <c r="I1011" s="104" t="b">
        <v>1</v>
      </c>
      <c r="J1011" s="104" t="s">
        <v>12034</v>
      </c>
      <c r="K1011" s="104" t="s">
        <v>11984</v>
      </c>
      <c r="L1011" s="104"/>
      <c r="M1011" s="104"/>
      <c r="N1011" s="104">
        <f>(MID(A1011,5,6))*1</f>
        <v>51453</v>
      </c>
      <c r="O1011" s="104"/>
      <c r="P1011" s="104" t="str">
        <f t="shared" si="14"/>
        <v>ЕПС_51453</v>
      </c>
    </row>
    <row r="1012" spans="1:16">
      <c r="A1012" s="104" t="s">
        <v>17450</v>
      </c>
      <c r="B1012" s="104" t="s">
        <v>19442</v>
      </c>
      <c r="C1012" s="104" t="s">
        <v>11976</v>
      </c>
      <c r="D1012" s="104" t="s">
        <v>11977</v>
      </c>
      <c r="E1012" s="104" t="s">
        <v>11976</v>
      </c>
      <c r="F1012" s="104" t="s">
        <v>11982</v>
      </c>
      <c r="G1012" s="104" t="s">
        <v>11979</v>
      </c>
      <c r="H1012" s="104" t="b">
        <v>0</v>
      </c>
      <c r="I1012" s="104" t="b">
        <v>1</v>
      </c>
      <c r="J1012" s="104" t="s">
        <v>11983</v>
      </c>
      <c r="K1012" s="104" t="s">
        <v>11984</v>
      </c>
      <c r="L1012" s="104"/>
      <c r="M1012" s="104"/>
      <c r="N1012" s="104">
        <f>(MID(A1012,5,6))*1</f>
        <v>51454</v>
      </c>
      <c r="O1012" s="104"/>
      <c r="P1012" s="104" t="str">
        <f t="shared" si="14"/>
        <v>ЕПС_51454</v>
      </c>
    </row>
    <row r="1013" spans="1:16">
      <c r="A1013" s="104" t="s">
        <v>17451</v>
      </c>
      <c r="B1013" s="104" t="s">
        <v>19443</v>
      </c>
      <c r="C1013" s="104" t="s">
        <v>11976</v>
      </c>
      <c r="D1013" s="104" t="s">
        <v>11977</v>
      </c>
      <c r="E1013" s="104" t="s">
        <v>11976</v>
      </c>
      <c r="F1013" s="104" t="s">
        <v>11982</v>
      </c>
      <c r="G1013" s="104" t="s">
        <v>11979</v>
      </c>
      <c r="H1013" s="104" t="b">
        <v>0</v>
      </c>
      <c r="I1013" s="104" t="b">
        <v>1</v>
      </c>
      <c r="J1013" s="104" t="s">
        <v>12034</v>
      </c>
      <c r="K1013" s="104" t="s">
        <v>11984</v>
      </c>
      <c r="L1013" s="104"/>
      <c r="M1013" s="104"/>
      <c r="N1013" s="104">
        <f>(MID(A1013,5,6))*1</f>
        <v>51455</v>
      </c>
      <c r="O1013" s="104"/>
      <c r="P1013" s="104" t="str">
        <f t="shared" si="14"/>
        <v>ЕПС_51455</v>
      </c>
    </row>
    <row r="1014" spans="1:16">
      <c r="A1014" s="104" t="s">
        <v>17452</v>
      </c>
      <c r="B1014" s="104" t="s">
        <v>19444</v>
      </c>
      <c r="C1014" s="104" t="s">
        <v>11976</v>
      </c>
      <c r="D1014" s="104" t="s">
        <v>11977</v>
      </c>
      <c r="E1014" s="104" t="s">
        <v>11976</v>
      </c>
      <c r="F1014" s="104" t="s">
        <v>11982</v>
      </c>
      <c r="G1014" s="104" t="s">
        <v>11979</v>
      </c>
      <c r="H1014" s="104" t="b">
        <v>0</v>
      </c>
      <c r="I1014" s="104" t="b">
        <v>1</v>
      </c>
      <c r="J1014" s="104" t="s">
        <v>11983</v>
      </c>
      <c r="K1014" s="104" t="s">
        <v>11984</v>
      </c>
      <c r="L1014" s="104"/>
      <c r="M1014" s="104"/>
      <c r="N1014" s="104">
        <f>(MID(A1014,5,6))*1</f>
        <v>51456</v>
      </c>
      <c r="O1014" s="104"/>
      <c r="P1014" s="104" t="str">
        <f t="shared" si="14"/>
        <v>ЕПС_51456</v>
      </c>
    </row>
    <row r="1015" spans="1:16">
      <c r="A1015" s="104" t="s">
        <v>17453</v>
      </c>
      <c r="B1015" s="104" t="s">
        <v>19445</v>
      </c>
      <c r="C1015" s="104" t="s">
        <v>11976</v>
      </c>
      <c r="D1015" s="104" t="s">
        <v>11977</v>
      </c>
      <c r="E1015" s="104" t="s">
        <v>11976</v>
      </c>
      <c r="F1015" s="104" t="s">
        <v>11982</v>
      </c>
      <c r="G1015" s="104" t="s">
        <v>11979</v>
      </c>
      <c r="H1015" s="104" t="b">
        <v>0</v>
      </c>
      <c r="I1015" s="104" t="b">
        <v>1</v>
      </c>
      <c r="J1015" s="104" t="s">
        <v>12034</v>
      </c>
      <c r="K1015" s="104" t="s">
        <v>11984</v>
      </c>
      <c r="L1015" s="104"/>
      <c r="M1015" s="104"/>
      <c r="N1015" s="104">
        <f>(MID(A1015,5,6))*1</f>
        <v>51457</v>
      </c>
      <c r="O1015" s="104"/>
      <c r="P1015" s="104" t="str">
        <f t="shared" si="14"/>
        <v>ЕПС_51457</v>
      </c>
    </row>
    <row r="1016" spans="1:16">
      <c r="A1016" s="104" t="s">
        <v>17454</v>
      </c>
      <c r="B1016" s="104" t="s">
        <v>19446</v>
      </c>
      <c r="C1016" s="104" t="s">
        <v>11976</v>
      </c>
      <c r="D1016" s="104" t="s">
        <v>11977</v>
      </c>
      <c r="E1016" s="104" t="s">
        <v>11976</v>
      </c>
      <c r="F1016" s="104" t="s">
        <v>11982</v>
      </c>
      <c r="G1016" s="104" t="s">
        <v>11979</v>
      </c>
      <c r="H1016" s="104" t="b">
        <v>0</v>
      </c>
      <c r="I1016" s="104" t="b">
        <v>1</v>
      </c>
      <c r="J1016" s="104" t="s">
        <v>11983</v>
      </c>
      <c r="K1016" s="104" t="s">
        <v>11984</v>
      </c>
      <c r="L1016" s="104"/>
      <c r="M1016" s="104"/>
      <c r="N1016" s="104">
        <f>(MID(A1016,5,6))*1</f>
        <v>51458</v>
      </c>
      <c r="O1016" s="104"/>
      <c r="P1016" s="104" t="str">
        <f t="shared" si="14"/>
        <v>ЕПС_51458</v>
      </c>
    </row>
    <row r="1017" spans="1:16">
      <c r="A1017" s="104" t="s">
        <v>17455</v>
      </c>
      <c r="B1017" s="104" t="s">
        <v>19447</v>
      </c>
      <c r="C1017" s="104" t="s">
        <v>11976</v>
      </c>
      <c r="D1017" s="104" t="s">
        <v>11977</v>
      </c>
      <c r="E1017" s="104" t="s">
        <v>11976</v>
      </c>
      <c r="F1017" s="104" t="s">
        <v>11982</v>
      </c>
      <c r="G1017" s="104" t="s">
        <v>11979</v>
      </c>
      <c r="H1017" s="104" t="b">
        <v>0</v>
      </c>
      <c r="I1017" s="104" t="b">
        <v>1</v>
      </c>
      <c r="J1017" s="104" t="s">
        <v>12034</v>
      </c>
      <c r="K1017" s="104" t="s">
        <v>11984</v>
      </c>
      <c r="L1017" s="104"/>
      <c r="M1017" s="104"/>
      <c r="N1017" s="104">
        <f>(MID(A1017,5,6))*1</f>
        <v>51459</v>
      </c>
      <c r="O1017" s="104"/>
      <c r="P1017" s="104" t="str">
        <f t="shared" si="14"/>
        <v>ЕПС_51459</v>
      </c>
    </row>
    <row r="1018" spans="1:16">
      <c r="A1018" s="104" t="s">
        <v>17456</v>
      </c>
      <c r="B1018" s="104" t="s">
        <v>19448</v>
      </c>
      <c r="C1018" s="104" t="s">
        <v>11976</v>
      </c>
      <c r="D1018" s="104" t="s">
        <v>11977</v>
      </c>
      <c r="E1018" s="104" t="s">
        <v>11976</v>
      </c>
      <c r="F1018" s="104" t="s">
        <v>11982</v>
      </c>
      <c r="G1018" s="104" t="s">
        <v>11979</v>
      </c>
      <c r="H1018" s="104" t="b">
        <v>0</v>
      </c>
      <c r="I1018" s="104" t="b">
        <v>1</v>
      </c>
      <c r="J1018" s="104" t="s">
        <v>11983</v>
      </c>
      <c r="K1018" s="104" t="s">
        <v>11984</v>
      </c>
      <c r="L1018" s="104"/>
      <c r="M1018" s="104"/>
      <c r="N1018" s="104">
        <f>(MID(A1018,5,6))*1</f>
        <v>51460</v>
      </c>
      <c r="O1018" s="104"/>
      <c r="P1018" s="104" t="str">
        <f t="shared" si="14"/>
        <v>ЕПС_51460</v>
      </c>
    </row>
    <row r="1019" spans="1:16">
      <c r="A1019" s="104" t="s">
        <v>17457</v>
      </c>
      <c r="B1019" s="104" t="s">
        <v>19449</v>
      </c>
      <c r="C1019" s="104" t="s">
        <v>11976</v>
      </c>
      <c r="D1019" s="104" t="s">
        <v>11977</v>
      </c>
      <c r="E1019" s="104" t="s">
        <v>11976</v>
      </c>
      <c r="F1019" s="104" t="s">
        <v>11982</v>
      </c>
      <c r="G1019" s="104" t="s">
        <v>11979</v>
      </c>
      <c r="H1019" s="104" t="b">
        <v>0</v>
      </c>
      <c r="I1019" s="104" t="b">
        <v>1</v>
      </c>
      <c r="J1019" s="104" t="s">
        <v>12034</v>
      </c>
      <c r="K1019" s="104" t="s">
        <v>11984</v>
      </c>
      <c r="L1019" s="104"/>
      <c r="M1019" s="104"/>
      <c r="N1019" s="104">
        <f>(MID(A1019,5,6))*1</f>
        <v>51461</v>
      </c>
      <c r="O1019" s="104"/>
      <c r="P1019" s="104" t="str">
        <f t="shared" ref="P1019:P1082" si="15">A1019</f>
        <v>ЕПС_51461</v>
      </c>
    </row>
    <row r="1020" spans="1:16">
      <c r="A1020" s="104" t="s">
        <v>17458</v>
      </c>
      <c r="B1020" s="104" t="s">
        <v>19450</v>
      </c>
      <c r="C1020" s="104" t="s">
        <v>11976</v>
      </c>
      <c r="D1020" s="104" t="s">
        <v>11977</v>
      </c>
      <c r="E1020" s="104" t="s">
        <v>11976</v>
      </c>
      <c r="F1020" s="104" t="s">
        <v>11982</v>
      </c>
      <c r="G1020" s="104" t="s">
        <v>11979</v>
      </c>
      <c r="H1020" s="104" t="b">
        <v>0</v>
      </c>
      <c r="I1020" s="104" t="b">
        <v>1</v>
      </c>
      <c r="J1020" s="104" t="s">
        <v>11983</v>
      </c>
      <c r="K1020" s="104" t="s">
        <v>11984</v>
      </c>
      <c r="L1020" s="104"/>
      <c r="M1020" s="104"/>
      <c r="N1020" s="104">
        <f>(MID(A1020,5,6))*1</f>
        <v>51462</v>
      </c>
      <c r="O1020" s="104"/>
      <c r="P1020" s="104" t="str">
        <f t="shared" si="15"/>
        <v>ЕПС_51462</v>
      </c>
    </row>
    <row r="1021" spans="1:16">
      <c r="A1021" s="104" t="s">
        <v>17459</v>
      </c>
      <c r="B1021" s="104" t="s">
        <v>19451</v>
      </c>
      <c r="C1021" s="104" t="s">
        <v>11976</v>
      </c>
      <c r="D1021" s="104" t="s">
        <v>11977</v>
      </c>
      <c r="E1021" s="104" t="s">
        <v>11976</v>
      </c>
      <c r="F1021" s="104" t="s">
        <v>11982</v>
      </c>
      <c r="G1021" s="104" t="s">
        <v>11979</v>
      </c>
      <c r="H1021" s="104" t="b">
        <v>0</v>
      </c>
      <c r="I1021" s="104" t="b">
        <v>1</v>
      </c>
      <c r="J1021" s="104" t="s">
        <v>12034</v>
      </c>
      <c r="K1021" s="104" t="s">
        <v>11984</v>
      </c>
      <c r="L1021" s="104"/>
      <c r="M1021" s="104"/>
      <c r="N1021" s="104">
        <f>(MID(A1021,5,6))*1</f>
        <v>51463</v>
      </c>
      <c r="O1021" s="104"/>
      <c r="P1021" s="104" t="str">
        <f t="shared" si="15"/>
        <v>ЕПС_51463</v>
      </c>
    </row>
    <row r="1022" spans="1:16">
      <c r="A1022" s="104" t="s">
        <v>17460</v>
      </c>
      <c r="B1022" s="104" t="s">
        <v>19452</v>
      </c>
      <c r="C1022" s="104" t="s">
        <v>11976</v>
      </c>
      <c r="D1022" s="104" t="s">
        <v>11977</v>
      </c>
      <c r="E1022" s="104" t="s">
        <v>11976</v>
      </c>
      <c r="F1022" s="104" t="s">
        <v>11982</v>
      </c>
      <c r="G1022" s="104" t="s">
        <v>11979</v>
      </c>
      <c r="H1022" s="104" t="b">
        <v>0</v>
      </c>
      <c r="I1022" s="104" t="b">
        <v>1</v>
      </c>
      <c r="J1022" s="104" t="s">
        <v>11983</v>
      </c>
      <c r="K1022" s="104" t="s">
        <v>11984</v>
      </c>
      <c r="L1022" s="104"/>
      <c r="M1022" s="104"/>
      <c r="N1022" s="104">
        <f>(MID(A1022,5,6))*1</f>
        <v>51511</v>
      </c>
      <c r="O1022" s="104"/>
      <c r="P1022" s="104" t="str">
        <f t="shared" si="15"/>
        <v>ЕПС_51511</v>
      </c>
    </row>
    <row r="1023" spans="1:16">
      <c r="A1023" s="104" t="s">
        <v>17461</v>
      </c>
      <c r="B1023" s="104" t="s">
        <v>19453</v>
      </c>
      <c r="C1023" s="104" t="s">
        <v>11976</v>
      </c>
      <c r="D1023" s="104" t="s">
        <v>11977</v>
      </c>
      <c r="E1023" s="104" t="s">
        <v>11976</v>
      </c>
      <c r="F1023" s="104" t="s">
        <v>11982</v>
      </c>
      <c r="G1023" s="104" t="s">
        <v>11979</v>
      </c>
      <c r="H1023" s="104" t="b">
        <v>0</v>
      </c>
      <c r="I1023" s="104" t="b">
        <v>1</v>
      </c>
      <c r="J1023" s="104" t="s">
        <v>11983</v>
      </c>
      <c r="K1023" s="104" t="s">
        <v>11984</v>
      </c>
      <c r="L1023" s="104"/>
      <c r="M1023" s="104"/>
      <c r="N1023" s="104">
        <f>(MID(A1023,5,6))*1</f>
        <v>51512</v>
      </c>
      <c r="O1023" s="104"/>
      <c r="P1023" s="104" t="str">
        <f t="shared" si="15"/>
        <v>ЕПС_51512</v>
      </c>
    </row>
    <row r="1024" spans="1:16">
      <c r="A1024" s="104" t="s">
        <v>17462</v>
      </c>
      <c r="B1024" s="104" t="s">
        <v>19454</v>
      </c>
      <c r="C1024" s="104" t="s">
        <v>11976</v>
      </c>
      <c r="D1024" s="104" t="s">
        <v>11977</v>
      </c>
      <c r="E1024" s="104" t="s">
        <v>11976</v>
      </c>
      <c r="F1024" s="104" t="s">
        <v>11982</v>
      </c>
      <c r="G1024" s="104" t="s">
        <v>11979</v>
      </c>
      <c r="H1024" s="104" t="b">
        <v>0</v>
      </c>
      <c r="I1024" s="104" t="b">
        <v>1</v>
      </c>
      <c r="J1024" s="104" t="s">
        <v>11983</v>
      </c>
      <c r="K1024" s="104" t="s">
        <v>11984</v>
      </c>
      <c r="L1024" s="104"/>
      <c r="M1024" s="104"/>
      <c r="N1024" s="104">
        <f>(MID(A1024,5,6))*1</f>
        <v>51513</v>
      </c>
      <c r="O1024" s="104"/>
      <c r="P1024" s="104" t="str">
        <f t="shared" si="15"/>
        <v>ЕПС_51513</v>
      </c>
    </row>
    <row r="1025" spans="1:16">
      <c r="A1025" s="104" t="s">
        <v>17463</v>
      </c>
      <c r="B1025" s="104" t="s">
        <v>19455</v>
      </c>
      <c r="C1025" s="104" t="s">
        <v>11976</v>
      </c>
      <c r="D1025" s="104" t="s">
        <v>11977</v>
      </c>
      <c r="E1025" s="104" t="s">
        <v>11976</v>
      </c>
      <c r="F1025" s="104" t="s">
        <v>11982</v>
      </c>
      <c r="G1025" s="104" t="s">
        <v>11979</v>
      </c>
      <c r="H1025" s="104" t="b">
        <v>0</v>
      </c>
      <c r="I1025" s="104" t="b">
        <v>1</v>
      </c>
      <c r="J1025" s="104" t="s">
        <v>11983</v>
      </c>
      <c r="K1025" s="104" t="s">
        <v>11984</v>
      </c>
      <c r="L1025" s="104"/>
      <c r="M1025" s="104"/>
      <c r="N1025" s="104">
        <f>(MID(A1025,5,6))*1</f>
        <v>51514</v>
      </c>
      <c r="O1025" s="104"/>
      <c r="P1025" s="104" t="str">
        <f t="shared" si="15"/>
        <v>ЕПС_51514</v>
      </c>
    </row>
    <row r="1026" spans="1:16">
      <c r="A1026" s="104" t="s">
        <v>17464</v>
      </c>
      <c r="B1026" s="104" t="s">
        <v>19456</v>
      </c>
      <c r="C1026" s="104" t="s">
        <v>11976</v>
      </c>
      <c r="D1026" s="104" t="s">
        <v>11977</v>
      </c>
      <c r="E1026" s="104" t="s">
        <v>11976</v>
      </c>
      <c r="F1026" s="104" t="s">
        <v>11982</v>
      </c>
      <c r="G1026" s="104" t="s">
        <v>11979</v>
      </c>
      <c r="H1026" s="104" t="b">
        <v>0</v>
      </c>
      <c r="I1026" s="104" t="b">
        <v>1</v>
      </c>
      <c r="J1026" s="104" t="s">
        <v>11983</v>
      </c>
      <c r="K1026" s="104" t="s">
        <v>11984</v>
      </c>
      <c r="L1026" s="104"/>
      <c r="M1026" s="104"/>
      <c r="N1026" s="104">
        <f>(MID(A1026,5,6))*1</f>
        <v>51515</v>
      </c>
      <c r="O1026" s="104"/>
      <c r="P1026" s="104" t="str">
        <f t="shared" si="15"/>
        <v>ЕПС_51515</v>
      </c>
    </row>
    <row r="1027" spans="1:16">
      <c r="A1027" s="104" t="s">
        <v>17465</v>
      </c>
      <c r="B1027" s="104" t="s">
        <v>19457</v>
      </c>
      <c r="C1027" s="104" t="s">
        <v>11976</v>
      </c>
      <c r="D1027" s="104" t="s">
        <v>11977</v>
      </c>
      <c r="E1027" s="104" t="s">
        <v>11976</v>
      </c>
      <c r="F1027" s="104" t="s">
        <v>11982</v>
      </c>
      <c r="G1027" s="104" t="s">
        <v>11979</v>
      </c>
      <c r="H1027" s="104" t="b">
        <v>0</v>
      </c>
      <c r="I1027" s="104" t="b">
        <v>1</v>
      </c>
      <c r="J1027" s="104" t="s">
        <v>11983</v>
      </c>
      <c r="K1027" s="104" t="s">
        <v>11984</v>
      </c>
      <c r="L1027" s="104"/>
      <c r="M1027" s="104"/>
      <c r="N1027" s="104">
        <f>(MID(A1027,5,6))*1</f>
        <v>51516</v>
      </c>
      <c r="O1027" s="104"/>
      <c r="P1027" s="104" t="str">
        <f t="shared" si="15"/>
        <v>ЕПС_51516</v>
      </c>
    </row>
    <row r="1028" spans="1:16">
      <c r="A1028" s="104" t="s">
        <v>17466</v>
      </c>
      <c r="B1028" s="104" t="s">
        <v>19458</v>
      </c>
      <c r="C1028" s="104" t="s">
        <v>11976</v>
      </c>
      <c r="D1028" s="104" t="s">
        <v>11977</v>
      </c>
      <c r="E1028" s="104" t="s">
        <v>11976</v>
      </c>
      <c r="F1028" s="104" t="s">
        <v>11982</v>
      </c>
      <c r="G1028" s="104" t="s">
        <v>11979</v>
      </c>
      <c r="H1028" s="104" t="b">
        <v>0</v>
      </c>
      <c r="I1028" s="104" t="b">
        <v>1</v>
      </c>
      <c r="J1028" s="104" t="s">
        <v>11983</v>
      </c>
      <c r="K1028" s="104" t="s">
        <v>11984</v>
      </c>
      <c r="L1028" s="104"/>
      <c r="M1028" s="104"/>
      <c r="N1028" s="104">
        <f>(MID(A1028,5,6))*1</f>
        <v>51517</v>
      </c>
      <c r="O1028" s="104"/>
      <c r="P1028" s="104" t="str">
        <f t="shared" si="15"/>
        <v>ЕПС_51517</v>
      </c>
    </row>
    <row r="1029" spans="1:16">
      <c r="A1029" s="104" t="s">
        <v>17467</v>
      </c>
      <c r="B1029" s="104" t="s">
        <v>19459</v>
      </c>
      <c r="C1029" s="104" t="s">
        <v>11976</v>
      </c>
      <c r="D1029" s="104" t="s">
        <v>11977</v>
      </c>
      <c r="E1029" s="104" t="s">
        <v>11976</v>
      </c>
      <c r="F1029" s="104" t="s">
        <v>11982</v>
      </c>
      <c r="G1029" s="104" t="s">
        <v>11979</v>
      </c>
      <c r="H1029" s="104" t="b">
        <v>0</v>
      </c>
      <c r="I1029" s="104" t="b">
        <v>1</v>
      </c>
      <c r="J1029" s="104" t="s">
        <v>12034</v>
      </c>
      <c r="K1029" s="104" t="s">
        <v>11984</v>
      </c>
      <c r="L1029" s="104"/>
      <c r="M1029" s="104"/>
      <c r="N1029" s="104">
        <f>(MID(A1029,5,6))*1</f>
        <v>51518</v>
      </c>
      <c r="O1029" s="104"/>
      <c r="P1029" s="104" t="str">
        <f t="shared" si="15"/>
        <v>ЕПС_51518</v>
      </c>
    </row>
    <row r="1030" spans="1:16">
      <c r="A1030" s="104" t="s">
        <v>17468</v>
      </c>
      <c r="B1030" s="104" t="s">
        <v>19460</v>
      </c>
      <c r="C1030" s="104" t="s">
        <v>11976</v>
      </c>
      <c r="D1030" s="104" t="s">
        <v>11977</v>
      </c>
      <c r="E1030" s="104" t="s">
        <v>11976</v>
      </c>
      <c r="F1030" s="104" t="s">
        <v>11982</v>
      </c>
      <c r="G1030" s="104" t="s">
        <v>11979</v>
      </c>
      <c r="H1030" s="104" t="b">
        <v>0</v>
      </c>
      <c r="I1030" s="104" t="b">
        <v>1</v>
      </c>
      <c r="J1030" s="104" t="s">
        <v>12034</v>
      </c>
      <c r="K1030" s="104" t="s">
        <v>11984</v>
      </c>
      <c r="L1030" s="104"/>
      <c r="M1030" s="104"/>
      <c r="N1030" s="104">
        <f>(MID(A1030,5,6))*1</f>
        <v>51519</v>
      </c>
      <c r="O1030" s="104"/>
      <c r="P1030" s="104" t="str">
        <f t="shared" si="15"/>
        <v>ЕПС_51519</v>
      </c>
    </row>
    <row r="1031" spans="1:16">
      <c r="A1031" s="104" t="s">
        <v>17469</v>
      </c>
      <c r="B1031" s="104" t="s">
        <v>19461</v>
      </c>
      <c r="C1031" s="104" t="s">
        <v>11976</v>
      </c>
      <c r="D1031" s="104" t="s">
        <v>11977</v>
      </c>
      <c r="E1031" s="104" t="s">
        <v>11976</v>
      </c>
      <c r="F1031" s="104" t="s">
        <v>11982</v>
      </c>
      <c r="G1031" s="104" t="s">
        <v>11979</v>
      </c>
      <c r="H1031" s="104" t="b">
        <v>0</v>
      </c>
      <c r="I1031" s="104" t="b">
        <v>1</v>
      </c>
      <c r="J1031" s="104" t="s">
        <v>12034</v>
      </c>
      <c r="K1031" s="104" t="s">
        <v>11984</v>
      </c>
      <c r="L1031" s="104"/>
      <c r="M1031" s="104"/>
      <c r="N1031" s="104">
        <f>(MID(A1031,5,6))*1</f>
        <v>51520</v>
      </c>
      <c r="O1031" s="104"/>
      <c r="P1031" s="104" t="str">
        <f t="shared" si="15"/>
        <v>ЕПС_51520</v>
      </c>
    </row>
    <row r="1032" spans="1:16">
      <c r="A1032" s="104" t="s">
        <v>17470</v>
      </c>
      <c r="B1032" s="104" t="s">
        <v>19462</v>
      </c>
      <c r="C1032" s="104" t="s">
        <v>11976</v>
      </c>
      <c r="D1032" s="104" t="s">
        <v>11977</v>
      </c>
      <c r="E1032" s="104" t="s">
        <v>11976</v>
      </c>
      <c r="F1032" s="104" t="s">
        <v>11982</v>
      </c>
      <c r="G1032" s="104" t="s">
        <v>11979</v>
      </c>
      <c r="H1032" s="104" t="b">
        <v>0</v>
      </c>
      <c r="I1032" s="104" t="b">
        <v>1</v>
      </c>
      <c r="J1032" s="104" t="s">
        <v>12034</v>
      </c>
      <c r="K1032" s="104" t="s">
        <v>11984</v>
      </c>
      <c r="L1032" s="104"/>
      <c r="M1032" s="104"/>
      <c r="N1032" s="104">
        <f>(MID(A1032,5,6))*1</f>
        <v>51521</v>
      </c>
      <c r="O1032" s="104"/>
      <c r="P1032" s="104" t="str">
        <f t="shared" si="15"/>
        <v>ЕПС_51521</v>
      </c>
    </row>
    <row r="1033" spans="1:16">
      <c r="A1033" s="104" t="s">
        <v>17471</v>
      </c>
      <c r="B1033" s="104" t="s">
        <v>19463</v>
      </c>
      <c r="C1033" s="104" t="s">
        <v>11976</v>
      </c>
      <c r="D1033" s="104" t="s">
        <v>11977</v>
      </c>
      <c r="E1033" s="104" t="s">
        <v>11976</v>
      </c>
      <c r="F1033" s="104" t="s">
        <v>11982</v>
      </c>
      <c r="G1033" s="104" t="s">
        <v>11979</v>
      </c>
      <c r="H1033" s="104" t="b">
        <v>0</v>
      </c>
      <c r="I1033" s="104" t="b">
        <v>1</v>
      </c>
      <c r="J1033" s="104" t="s">
        <v>12034</v>
      </c>
      <c r="K1033" s="104" t="s">
        <v>11984</v>
      </c>
      <c r="L1033" s="104"/>
      <c r="M1033" s="104"/>
      <c r="N1033" s="104">
        <f>(MID(A1033,5,6))*1</f>
        <v>51522</v>
      </c>
      <c r="O1033" s="104"/>
      <c r="P1033" s="104" t="str">
        <f t="shared" si="15"/>
        <v>ЕПС_51522</v>
      </c>
    </row>
    <row r="1034" spans="1:16">
      <c r="A1034" s="104" t="s">
        <v>17472</v>
      </c>
      <c r="B1034" s="104" t="s">
        <v>19464</v>
      </c>
      <c r="C1034" s="104" t="s">
        <v>11976</v>
      </c>
      <c r="D1034" s="104" t="s">
        <v>11977</v>
      </c>
      <c r="E1034" s="104" t="s">
        <v>11976</v>
      </c>
      <c r="F1034" s="104" t="s">
        <v>11982</v>
      </c>
      <c r="G1034" s="104" t="s">
        <v>11979</v>
      </c>
      <c r="H1034" s="104" t="b">
        <v>0</v>
      </c>
      <c r="I1034" s="104" t="b">
        <v>1</v>
      </c>
      <c r="J1034" s="104" t="s">
        <v>12034</v>
      </c>
      <c r="K1034" s="104" t="s">
        <v>11984</v>
      </c>
      <c r="L1034" s="104"/>
      <c r="M1034" s="104"/>
      <c r="N1034" s="104">
        <f>(MID(A1034,5,6))*1</f>
        <v>51523</v>
      </c>
      <c r="O1034" s="104"/>
      <c r="P1034" s="104" t="str">
        <f t="shared" si="15"/>
        <v>ЕПС_51523</v>
      </c>
    </row>
    <row r="1035" spans="1:16">
      <c r="A1035" s="104" t="s">
        <v>17473</v>
      </c>
      <c r="B1035" s="104" t="s">
        <v>19465</v>
      </c>
      <c r="C1035" s="104" t="s">
        <v>11976</v>
      </c>
      <c r="D1035" s="104" t="s">
        <v>11977</v>
      </c>
      <c r="E1035" s="104" t="s">
        <v>11976</v>
      </c>
      <c r="F1035" s="104" t="s">
        <v>11982</v>
      </c>
      <c r="G1035" s="104" t="s">
        <v>11979</v>
      </c>
      <c r="H1035" s="104" t="b">
        <v>0</v>
      </c>
      <c r="I1035" s="104" t="b">
        <v>1</v>
      </c>
      <c r="J1035" s="104" t="s">
        <v>12034</v>
      </c>
      <c r="K1035" s="104" t="s">
        <v>11984</v>
      </c>
      <c r="L1035" s="104"/>
      <c r="M1035" s="104"/>
      <c r="N1035" s="104">
        <f>(MID(A1035,5,6))*1</f>
        <v>51524</v>
      </c>
      <c r="O1035" s="104"/>
      <c r="P1035" s="104" t="str">
        <f t="shared" si="15"/>
        <v>ЕПС_51524</v>
      </c>
    </row>
    <row r="1036" spans="1:16">
      <c r="A1036" s="104" t="s">
        <v>17474</v>
      </c>
      <c r="B1036" s="104" t="s">
        <v>19466</v>
      </c>
      <c r="C1036" s="104" t="s">
        <v>11976</v>
      </c>
      <c r="D1036" s="104" t="s">
        <v>11977</v>
      </c>
      <c r="E1036" s="104" t="s">
        <v>11976</v>
      </c>
      <c r="F1036" s="104" t="s">
        <v>11982</v>
      </c>
      <c r="G1036" s="104" t="s">
        <v>11979</v>
      </c>
      <c r="H1036" s="104" t="b">
        <v>0</v>
      </c>
      <c r="I1036" s="104" t="b">
        <v>1</v>
      </c>
      <c r="J1036" s="104" t="s">
        <v>11983</v>
      </c>
      <c r="K1036" s="104" t="s">
        <v>11984</v>
      </c>
      <c r="L1036" s="104"/>
      <c r="M1036" s="104"/>
      <c r="N1036" s="104">
        <f>(MID(A1036,5,6))*1</f>
        <v>51550</v>
      </c>
      <c r="O1036" s="104"/>
      <c r="P1036" s="104" t="str">
        <f t="shared" si="15"/>
        <v>ЕПС_51550</v>
      </c>
    </row>
    <row r="1037" spans="1:16">
      <c r="A1037" s="104" t="s">
        <v>17475</v>
      </c>
      <c r="B1037" s="104" t="s">
        <v>19467</v>
      </c>
      <c r="C1037" s="104" t="s">
        <v>11976</v>
      </c>
      <c r="D1037" s="104" t="s">
        <v>11977</v>
      </c>
      <c r="E1037" s="104" t="s">
        <v>11976</v>
      </c>
      <c r="F1037" s="104" t="s">
        <v>11982</v>
      </c>
      <c r="G1037" s="104" t="s">
        <v>11979</v>
      </c>
      <c r="H1037" s="104" t="b">
        <v>0</v>
      </c>
      <c r="I1037" s="104" t="b">
        <v>1</v>
      </c>
      <c r="J1037" s="104" t="s">
        <v>12034</v>
      </c>
      <c r="K1037" s="104" t="s">
        <v>11984</v>
      </c>
      <c r="L1037" s="104"/>
      <c r="M1037" s="104"/>
      <c r="N1037" s="104">
        <f>(MID(A1037,5,6))*1</f>
        <v>51551</v>
      </c>
      <c r="O1037" s="104"/>
      <c r="P1037" s="104" t="str">
        <f t="shared" si="15"/>
        <v>ЕПС_51551</v>
      </c>
    </row>
    <row r="1038" spans="1:16">
      <c r="A1038" s="104" t="s">
        <v>17476</v>
      </c>
      <c r="B1038" s="104" t="s">
        <v>19468</v>
      </c>
      <c r="C1038" s="104" t="s">
        <v>11976</v>
      </c>
      <c r="D1038" s="104" t="s">
        <v>11977</v>
      </c>
      <c r="E1038" s="104" t="s">
        <v>11976</v>
      </c>
      <c r="F1038" s="104" t="s">
        <v>11982</v>
      </c>
      <c r="G1038" s="104" t="s">
        <v>11979</v>
      </c>
      <c r="H1038" s="104" t="b">
        <v>0</v>
      </c>
      <c r="I1038" s="104" t="b">
        <v>1</v>
      </c>
      <c r="J1038" s="104" t="s">
        <v>11983</v>
      </c>
      <c r="K1038" s="104" t="s">
        <v>11984</v>
      </c>
      <c r="L1038" s="104"/>
      <c r="M1038" s="104"/>
      <c r="N1038" s="104">
        <f>(MID(A1038,5,6))*1</f>
        <v>51552</v>
      </c>
      <c r="O1038" s="104"/>
      <c r="P1038" s="104" t="str">
        <f t="shared" si="15"/>
        <v>ЕПС_51552</v>
      </c>
    </row>
    <row r="1039" spans="1:16">
      <c r="A1039" s="104" t="s">
        <v>17477</v>
      </c>
      <c r="B1039" s="104" t="s">
        <v>19469</v>
      </c>
      <c r="C1039" s="104" t="s">
        <v>11976</v>
      </c>
      <c r="D1039" s="104" t="s">
        <v>11977</v>
      </c>
      <c r="E1039" s="104" t="s">
        <v>11976</v>
      </c>
      <c r="F1039" s="104" t="s">
        <v>11982</v>
      </c>
      <c r="G1039" s="104" t="s">
        <v>11979</v>
      </c>
      <c r="H1039" s="104" t="b">
        <v>0</v>
      </c>
      <c r="I1039" s="104" t="b">
        <v>1</v>
      </c>
      <c r="J1039" s="104" t="s">
        <v>12034</v>
      </c>
      <c r="K1039" s="104" t="s">
        <v>11984</v>
      </c>
      <c r="L1039" s="104"/>
      <c r="M1039" s="104"/>
      <c r="N1039" s="104">
        <f>(MID(A1039,5,6))*1</f>
        <v>51553</v>
      </c>
      <c r="O1039" s="104"/>
      <c r="P1039" s="104" t="str">
        <f t="shared" si="15"/>
        <v>ЕПС_51553</v>
      </c>
    </row>
    <row r="1040" spans="1:16">
      <c r="A1040" s="104" t="s">
        <v>17478</v>
      </c>
      <c r="B1040" s="104" t="s">
        <v>19470</v>
      </c>
      <c r="C1040" s="104" t="s">
        <v>11976</v>
      </c>
      <c r="D1040" s="104" t="s">
        <v>11977</v>
      </c>
      <c r="E1040" s="104" t="s">
        <v>11976</v>
      </c>
      <c r="F1040" s="104" t="s">
        <v>11982</v>
      </c>
      <c r="G1040" s="104" t="s">
        <v>11979</v>
      </c>
      <c r="H1040" s="104" t="b">
        <v>0</v>
      </c>
      <c r="I1040" s="104" t="b">
        <v>1</v>
      </c>
      <c r="J1040" s="104" t="s">
        <v>11983</v>
      </c>
      <c r="K1040" s="104" t="s">
        <v>11984</v>
      </c>
      <c r="L1040" s="104"/>
      <c r="M1040" s="104"/>
      <c r="N1040" s="104">
        <f>(MID(A1040,5,6))*1</f>
        <v>51554</v>
      </c>
      <c r="O1040" s="104"/>
      <c r="P1040" s="104" t="str">
        <f t="shared" si="15"/>
        <v>ЕПС_51554</v>
      </c>
    </row>
    <row r="1041" spans="1:16">
      <c r="A1041" s="104" t="s">
        <v>17479</v>
      </c>
      <c r="B1041" s="104" t="s">
        <v>19471</v>
      </c>
      <c r="C1041" s="104" t="s">
        <v>11976</v>
      </c>
      <c r="D1041" s="104" t="s">
        <v>11977</v>
      </c>
      <c r="E1041" s="104" t="s">
        <v>11976</v>
      </c>
      <c r="F1041" s="104" t="s">
        <v>11982</v>
      </c>
      <c r="G1041" s="104" t="s">
        <v>11979</v>
      </c>
      <c r="H1041" s="104" t="b">
        <v>0</v>
      </c>
      <c r="I1041" s="104" t="b">
        <v>1</v>
      </c>
      <c r="J1041" s="104" t="s">
        <v>12034</v>
      </c>
      <c r="K1041" s="104" t="s">
        <v>11984</v>
      </c>
      <c r="L1041" s="104"/>
      <c r="M1041" s="104"/>
      <c r="N1041" s="104">
        <f>(MID(A1041,5,6))*1</f>
        <v>51555</v>
      </c>
      <c r="O1041" s="104"/>
      <c r="P1041" s="104" t="str">
        <f t="shared" si="15"/>
        <v>ЕПС_51555</v>
      </c>
    </row>
    <row r="1042" spans="1:16">
      <c r="A1042" s="104" t="s">
        <v>17480</v>
      </c>
      <c r="B1042" s="104" t="s">
        <v>19472</v>
      </c>
      <c r="C1042" s="104" t="s">
        <v>11976</v>
      </c>
      <c r="D1042" s="104" t="s">
        <v>11977</v>
      </c>
      <c r="E1042" s="104" t="s">
        <v>11976</v>
      </c>
      <c r="F1042" s="104" t="s">
        <v>11982</v>
      </c>
      <c r="G1042" s="104" t="s">
        <v>11979</v>
      </c>
      <c r="H1042" s="104" t="b">
        <v>0</v>
      </c>
      <c r="I1042" s="104" t="b">
        <v>1</v>
      </c>
      <c r="J1042" s="104" t="s">
        <v>11983</v>
      </c>
      <c r="K1042" s="104" t="s">
        <v>11984</v>
      </c>
      <c r="L1042" s="104"/>
      <c r="M1042" s="104"/>
      <c r="N1042" s="104">
        <f>(MID(A1042,5,6))*1</f>
        <v>51556</v>
      </c>
      <c r="O1042" s="104"/>
      <c r="P1042" s="104" t="str">
        <f t="shared" si="15"/>
        <v>ЕПС_51556</v>
      </c>
    </row>
    <row r="1043" spans="1:16">
      <c r="A1043" s="104" t="s">
        <v>17481</v>
      </c>
      <c r="B1043" s="104" t="s">
        <v>19473</v>
      </c>
      <c r="C1043" s="104" t="s">
        <v>11976</v>
      </c>
      <c r="D1043" s="104" t="s">
        <v>11977</v>
      </c>
      <c r="E1043" s="104" t="s">
        <v>11976</v>
      </c>
      <c r="F1043" s="104" t="s">
        <v>11982</v>
      </c>
      <c r="G1043" s="104" t="s">
        <v>11979</v>
      </c>
      <c r="H1043" s="104" t="b">
        <v>0</v>
      </c>
      <c r="I1043" s="104" t="b">
        <v>1</v>
      </c>
      <c r="J1043" s="104" t="s">
        <v>12034</v>
      </c>
      <c r="K1043" s="104" t="s">
        <v>11984</v>
      </c>
      <c r="L1043" s="104"/>
      <c r="M1043" s="104"/>
      <c r="N1043" s="104">
        <f>(MID(A1043,5,6))*1</f>
        <v>51557</v>
      </c>
      <c r="O1043" s="104"/>
      <c r="P1043" s="104" t="str">
        <f t="shared" si="15"/>
        <v>ЕПС_51557</v>
      </c>
    </row>
    <row r="1044" spans="1:16">
      <c r="A1044" s="104" t="s">
        <v>17482</v>
      </c>
      <c r="B1044" s="104" t="s">
        <v>19474</v>
      </c>
      <c r="C1044" s="104" t="s">
        <v>11976</v>
      </c>
      <c r="D1044" s="104" t="s">
        <v>11977</v>
      </c>
      <c r="E1044" s="104" t="s">
        <v>11976</v>
      </c>
      <c r="F1044" s="104" t="s">
        <v>11982</v>
      </c>
      <c r="G1044" s="104" t="s">
        <v>11979</v>
      </c>
      <c r="H1044" s="104" t="b">
        <v>0</v>
      </c>
      <c r="I1044" s="104" t="b">
        <v>1</v>
      </c>
      <c r="J1044" s="104" t="s">
        <v>11983</v>
      </c>
      <c r="K1044" s="104" t="s">
        <v>11984</v>
      </c>
      <c r="L1044" s="104"/>
      <c r="M1044" s="104"/>
      <c r="N1044" s="104">
        <f>(MID(A1044,5,6))*1</f>
        <v>51558</v>
      </c>
      <c r="O1044" s="104"/>
      <c r="P1044" s="104" t="str">
        <f t="shared" si="15"/>
        <v>ЕПС_51558</v>
      </c>
    </row>
    <row r="1045" spans="1:16">
      <c r="A1045" s="104" t="s">
        <v>17483</v>
      </c>
      <c r="B1045" s="104" t="s">
        <v>19475</v>
      </c>
      <c r="C1045" s="104" t="s">
        <v>11976</v>
      </c>
      <c r="D1045" s="104" t="s">
        <v>11977</v>
      </c>
      <c r="E1045" s="104" t="s">
        <v>11976</v>
      </c>
      <c r="F1045" s="104" t="s">
        <v>11982</v>
      </c>
      <c r="G1045" s="104" t="s">
        <v>11979</v>
      </c>
      <c r="H1045" s="104" t="b">
        <v>0</v>
      </c>
      <c r="I1045" s="104" t="b">
        <v>1</v>
      </c>
      <c r="J1045" s="104" t="s">
        <v>12034</v>
      </c>
      <c r="K1045" s="104" t="s">
        <v>11984</v>
      </c>
      <c r="L1045" s="104"/>
      <c r="M1045" s="104"/>
      <c r="N1045" s="104">
        <f>(MID(A1045,5,6))*1</f>
        <v>51559</v>
      </c>
      <c r="O1045" s="104"/>
      <c r="P1045" s="104" t="str">
        <f t="shared" si="15"/>
        <v>ЕПС_51559</v>
      </c>
    </row>
    <row r="1046" spans="1:16">
      <c r="A1046" s="104" t="s">
        <v>17484</v>
      </c>
      <c r="B1046" s="104" t="s">
        <v>19476</v>
      </c>
      <c r="C1046" s="104" t="s">
        <v>11976</v>
      </c>
      <c r="D1046" s="104" t="s">
        <v>11977</v>
      </c>
      <c r="E1046" s="104" t="s">
        <v>11976</v>
      </c>
      <c r="F1046" s="104" t="s">
        <v>11982</v>
      </c>
      <c r="G1046" s="104" t="s">
        <v>11979</v>
      </c>
      <c r="H1046" s="104" t="b">
        <v>0</v>
      </c>
      <c r="I1046" s="104" t="b">
        <v>1</v>
      </c>
      <c r="J1046" s="104" t="s">
        <v>11983</v>
      </c>
      <c r="K1046" s="104" t="s">
        <v>11984</v>
      </c>
      <c r="L1046" s="104"/>
      <c r="M1046" s="104"/>
      <c r="N1046" s="104">
        <f>(MID(A1046,5,6))*1</f>
        <v>51560</v>
      </c>
      <c r="O1046" s="104"/>
      <c r="P1046" s="104" t="str">
        <f t="shared" si="15"/>
        <v>ЕПС_51560</v>
      </c>
    </row>
    <row r="1047" spans="1:16">
      <c r="A1047" s="104" t="s">
        <v>17485</v>
      </c>
      <c r="B1047" s="104" t="s">
        <v>19477</v>
      </c>
      <c r="C1047" s="104" t="s">
        <v>11976</v>
      </c>
      <c r="D1047" s="104" t="s">
        <v>11977</v>
      </c>
      <c r="E1047" s="104" t="s">
        <v>11976</v>
      </c>
      <c r="F1047" s="104" t="s">
        <v>11982</v>
      </c>
      <c r="G1047" s="104" t="s">
        <v>11979</v>
      </c>
      <c r="H1047" s="104" t="b">
        <v>0</v>
      </c>
      <c r="I1047" s="104" t="b">
        <v>1</v>
      </c>
      <c r="J1047" s="104" t="s">
        <v>12034</v>
      </c>
      <c r="K1047" s="104" t="s">
        <v>11984</v>
      </c>
      <c r="L1047" s="104"/>
      <c r="M1047" s="104"/>
      <c r="N1047" s="104">
        <f>(MID(A1047,5,6))*1</f>
        <v>51561</v>
      </c>
      <c r="O1047" s="104"/>
      <c r="P1047" s="104" t="str">
        <f t="shared" si="15"/>
        <v>ЕПС_51561</v>
      </c>
    </row>
    <row r="1048" spans="1:16">
      <c r="A1048" s="104" t="s">
        <v>17486</v>
      </c>
      <c r="B1048" s="104" t="s">
        <v>19478</v>
      </c>
      <c r="C1048" s="104" t="s">
        <v>11976</v>
      </c>
      <c r="D1048" s="104" t="s">
        <v>11977</v>
      </c>
      <c r="E1048" s="104" t="s">
        <v>11976</v>
      </c>
      <c r="F1048" s="104" t="s">
        <v>11982</v>
      </c>
      <c r="G1048" s="104" t="s">
        <v>11979</v>
      </c>
      <c r="H1048" s="104" t="b">
        <v>0</v>
      </c>
      <c r="I1048" s="104" t="b">
        <v>1</v>
      </c>
      <c r="J1048" s="104" t="s">
        <v>11983</v>
      </c>
      <c r="K1048" s="104" t="s">
        <v>11984</v>
      </c>
      <c r="L1048" s="104"/>
      <c r="M1048" s="104"/>
      <c r="N1048" s="104">
        <f>(MID(A1048,5,6))*1</f>
        <v>51562</v>
      </c>
      <c r="O1048" s="104"/>
      <c r="P1048" s="104" t="str">
        <f t="shared" si="15"/>
        <v>ЕПС_51562</v>
      </c>
    </row>
    <row r="1049" spans="1:16">
      <c r="A1049" s="104" t="s">
        <v>17487</v>
      </c>
      <c r="B1049" s="104" t="s">
        <v>19479</v>
      </c>
      <c r="C1049" s="104" t="s">
        <v>11976</v>
      </c>
      <c r="D1049" s="104" t="s">
        <v>11977</v>
      </c>
      <c r="E1049" s="104" t="s">
        <v>11976</v>
      </c>
      <c r="F1049" s="104" t="s">
        <v>11982</v>
      </c>
      <c r="G1049" s="104" t="s">
        <v>11979</v>
      </c>
      <c r="H1049" s="104" t="b">
        <v>0</v>
      </c>
      <c r="I1049" s="104" t="b">
        <v>1</v>
      </c>
      <c r="J1049" s="104" t="s">
        <v>12034</v>
      </c>
      <c r="K1049" s="104" t="s">
        <v>11984</v>
      </c>
      <c r="L1049" s="104"/>
      <c r="M1049" s="104"/>
      <c r="N1049" s="104">
        <f>(MID(A1049,5,6))*1</f>
        <v>51563</v>
      </c>
      <c r="O1049" s="104"/>
      <c r="P1049" s="104" t="str">
        <f t="shared" si="15"/>
        <v>ЕПС_51563</v>
      </c>
    </row>
    <row r="1050" spans="1:16">
      <c r="A1050" s="104" t="s">
        <v>17488</v>
      </c>
      <c r="B1050" s="104" t="s">
        <v>19480</v>
      </c>
      <c r="C1050" s="104" t="s">
        <v>11976</v>
      </c>
      <c r="D1050" s="104" t="s">
        <v>11977</v>
      </c>
      <c r="E1050" s="104" t="s">
        <v>11976</v>
      </c>
      <c r="F1050" s="104" t="s">
        <v>11982</v>
      </c>
      <c r="G1050" s="104" t="s">
        <v>11979</v>
      </c>
      <c r="H1050" s="104" t="b">
        <v>0</v>
      </c>
      <c r="I1050" s="104" t="b">
        <v>1</v>
      </c>
      <c r="J1050" s="104" t="s">
        <v>12034</v>
      </c>
      <c r="K1050" s="104" t="s">
        <v>11984</v>
      </c>
      <c r="L1050" s="104"/>
      <c r="M1050" s="104"/>
      <c r="N1050" s="104">
        <f>(MID(A1050,5,6))*1</f>
        <v>52008</v>
      </c>
      <c r="O1050" s="104"/>
      <c r="P1050" s="104" t="str">
        <f t="shared" si="15"/>
        <v>ЕПС_52008</v>
      </c>
    </row>
    <row r="1051" spans="1:16">
      <c r="A1051" s="104" t="s">
        <v>17489</v>
      </c>
      <c r="B1051" s="104" t="s">
        <v>19481</v>
      </c>
      <c r="C1051" s="104" t="s">
        <v>11976</v>
      </c>
      <c r="D1051" s="104" t="s">
        <v>11977</v>
      </c>
      <c r="E1051" s="104" t="s">
        <v>11976</v>
      </c>
      <c r="F1051" s="104" t="s">
        <v>11982</v>
      </c>
      <c r="G1051" s="104" t="s">
        <v>11979</v>
      </c>
      <c r="H1051" s="104" t="b">
        <v>0</v>
      </c>
      <c r="I1051" s="104" t="b">
        <v>1</v>
      </c>
      <c r="J1051" s="104" t="s">
        <v>12034</v>
      </c>
      <c r="K1051" s="104" t="s">
        <v>11984</v>
      </c>
      <c r="L1051" s="104"/>
      <c r="M1051" s="104"/>
      <c r="N1051" s="104">
        <f>(MID(A1051,5,6))*1</f>
        <v>52018</v>
      </c>
      <c r="O1051" s="104"/>
      <c r="P1051" s="104" t="str">
        <f t="shared" si="15"/>
        <v>ЕПС_52018</v>
      </c>
    </row>
    <row r="1052" spans="1:16">
      <c r="A1052" s="104" t="s">
        <v>17490</v>
      </c>
      <c r="B1052" s="104" t="s">
        <v>19482</v>
      </c>
      <c r="C1052" s="104" t="s">
        <v>11976</v>
      </c>
      <c r="D1052" s="104" t="s">
        <v>11977</v>
      </c>
      <c r="E1052" s="104" t="s">
        <v>11976</v>
      </c>
      <c r="F1052" s="104" t="s">
        <v>11982</v>
      </c>
      <c r="G1052" s="104" t="s">
        <v>11979</v>
      </c>
      <c r="H1052" s="104" t="b">
        <v>0</v>
      </c>
      <c r="I1052" s="104" t="b">
        <v>1</v>
      </c>
      <c r="J1052" s="104" t="s">
        <v>11983</v>
      </c>
      <c r="K1052" s="104" t="s">
        <v>11984</v>
      </c>
      <c r="L1052" s="104"/>
      <c r="M1052" s="104"/>
      <c r="N1052" s="104">
        <f>(MID(A1052,5,6))*1</f>
        <v>52019</v>
      </c>
      <c r="O1052" s="104"/>
      <c r="P1052" s="104" t="str">
        <f t="shared" si="15"/>
        <v>ЕПС_52019</v>
      </c>
    </row>
    <row r="1053" spans="1:16">
      <c r="A1053" s="104" t="s">
        <v>17491</v>
      </c>
      <c r="B1053" s="104" t="s">
        <v>19483</v>
      </c>
      <c r="C1053" s="104" t="s">
        <v>11976</v>
      </c>
      <c r="D1053" s="104" t="s">
        <v>11977</v>
      </c>
      <c r="E1053" s="104" t="s">
        <v>11976</v>
      </c>
      <c r="F1053" s="104" t="s">
        <v>11982</v>
      </c>
      <c r="G1053" s="104" t="s">
        <v>11979</v>
      </c>
      <c r="H1053" s="104" t="b">
        <v>0</v>
      </c>
      <c r="I1053" s="104" t="b">
        <v>1</v>
      </c>
      <c r="J1053" s="104" t="s">
        <v>12034</v>
      </c>
      <c r="K1053" s="104" t="s">
        <v>11984</v>
      </c>
      <c r="L1053" s="104"/>
      <c r="M1053" s="104"/>
      <c r="N1053" s="104">
        <f>(MID(A1053,5,6))*1</f>
        <v>52020</v>
      </c>
      <c r="O1053" s="104"/>
      <c r="P1053" s="104" t="str">
        <f t="shared" si="15"/>
        <v>ЕПС_52020</v>
      </c>
    </row>
    <row r="1054" spans="1:16">
      <c r="A1054" s="104" t="s">
        <v>17492</v>
      </c>
      <c r="B1054" s="104" t="s">
        <v>19484</v>
      </c>
      <c r="C1054" s="104" t="s">
        <v>11976</v>
      </c>
      <c r="D1054" s="104" t="s">
        <v>11977</v>
      </c>
      <c r="E1054" s="104" t="s">
        <v>11976</v>
      </c>
      <c r="F1054" s="104" t="s">
        <v>11982</v>
      </c>
      <c r="G1054" s="104" t="s">
        <v>11979</v>
      </c>
      <c r="H1054" s="104" t="b">
        <v>0</v>
      </c>
      <c r="I1054" s="104" t="b">
        <v>1</v>
      </c>
      <c r="J1054" s="104" t="s">
        <v>11983</v>
      </c>
      <c r="K1054" s="104" t="s">
        <v>11984</v>
      </c>
      <c r="L1054" s="104"/>
      <c r="M1054" s="104"/>
      <c r="N1054" s="104">
        <f>(MID(A1054,5,6))*1</f>
        <v>52021</v>
      </c>
      <c r="O1054" s="104"/>
      <c r="P1054" s="104" t="str">
        <f t="shared" si="15"/>
        <v>ЕПС_52021</v>
      </c>
    </row>
    <row r="1055" spans="1:16">
      <c r="A1055" s="104" t="s">
        <v>17493</v>
      </c>
      <c r="B1055" s="104" t="s">
        <v>19485</v>
      </c>
      <c r="C1055" s="104" t="s">
        <v>11976</v>
      </c>
      <c r="D1055" s="104" t="s">
        <v>11977</v>
      </c>
      <c r="E1055" s="104" t="s">
        <v>11976</v>
      </c>
      <c r="F1055" s="104" t="s">
        <v>11982</v>
      </c>
      <c r="G1055" s="104" t="s">
        <v>11979</v>
      </c>
      <c r="H1055" s="104" t="b">
        <v>0</v>
      </c>
      <c r="I1055" s="104" t="b">
        <v>1</v>
      </c>
      <c r="J1055" s="104" t="s">
        <v>12034</v>
      </c>
      <c r="K1055" s="104" t="s">
        <v>11984</v>
      </c>
      <c r="L1055" s="104"/>
      <c r="M1055" s="104"/>
      <c r="N1055" s="104">
        <f>(MID(A1055,5,6))*1</f>
        <v>52308</v>
      </c>
      <c r="O1055" s="104"/>
      <c r="P1055" s="104" t="str">
        <f t="shared" si="15"/>
        <v>ЕПС_52308</v>
      </c>
    </row>
    <row r="1056" spans="1:16">
      <c r="A1056" s="104" t="s">
        <v>17494</v>
      </c>
      <c r="B1056" s="104" t="s">
        <v>19486</v>
      </c>
      <c r="C1056" s="104" t="s">
        <v>11976</v>
      </c>
      <c r="D1056" s="104" t="s">
        <v>11977</v>
      </c>
      <c r="E1056" s="104" t="s">
        <v>11976</v>
      </c>
      <c r="F1056" s="104" t="s">
        <v>11982</v>
      </c>
      <c r="G1056" s="104" t="s">
        <v>11979</v>
      </c>
      <c r="H1056" s="104" t="b">
        <v>0</v>
      </c>
      <c r="I1056" s="104" t="b">
        <v>1</v>
      </c>
      <c r="J1056" s="104" t="s">
        <v>12034</v>
      </c>
      <c r="K1056" s="104" t="s">
        <v>11984</v>
      </c>
      <c r="L1056" s="104"/>
      <c r="M1056" s="104"/>
      <c r="N1056" s="104">
        <f>(MID(A1056,5,6))*1</f>
        <v>52318</v>
      </c>
      <c r="O1056" s="104"/>
      <c r="P1056" s="104" t="str">
        <f t="shared" si="15"/>
        <v>ЕПС_52318</v>
      </c>
    </row>
    <row r="1057" spans="1:16">
      <c r="A1057" s="104" t="s">
        <v>17495</v>
      </c>
      <c r="B1057" s="104" t="s">
        <v>19487</v>
      </c>
      <c r="C1057" s="104" t="s">
        <v>11976</v>
      </c>
      <c r="D1057" s="104" t="s">
        <v>11977</v>
      </c>
      <c r="E1057" s="104" t="s">
        <v>11976</v>
      </c>
      <c r="F1057" s="104" t="s">
        <v>11982</v>
      </c>
      <c r="G1057" s="104" t="s">
        <v>11979</v>
      </c>
      <c r="H1057" s="104" t="b">
        <v>0</v>
      </c>
      <c r="I1057" s="104" t="b">
        <v>1</v>
      </c>
      <c r="J1057" s="104" t="s">
        <v>11983</v>
      </c>
      <c r="K1057" s="104" t="s">
        <v>11984</v>
      </c>
      <c r="L1057" s="104"/>
      <c r="M1057" s="104"/>
      <c r="N1057" s="104">
        <f>(MID(A1057,5,6))*1</f>
        <v>52319</v>
      </c>
      <c r="O1057" s="104"/>
      <c r="P1057" s="104" t="str">
        <f t="shared" si="15"/>
        <v>ЕПС_52319</v>
      </c>
    </row>
    <row r="1058" spans="1:16">
      <c r="A1058" s="104" t="s">
        <v>17496</v>
      </c>
      <c r="B1058" s="104" t="s">
        <v>19488</v>
      </c>
      <c r="C1058" s="104" t="s">
        <v>11976</v>
      </c>
      <c r="D1058" s="104" t="s">
        <v>11977</v>
      </c>
      <c r="E1058" s="104" t="s">
        <v>11976</v>
      </c>
      <c r="F1058" s="104" t="s">
        <v>11982</v>
      </c>
      <c r="G1058" s="104" t="s">
        <v>11979</v>
      </c>
      <c r="H1058" s="104" t="b">
        <v>0</v>
      </c>
      <c r="I1058" s="104" t="b">
        <v>1</v>
      </c>
      <c r="J1058" s="104" t="s">
        <v>12034</v>
      </c>
      <c r="K1058" s="104" t="s">
        <v>11984</v>
      </c>
      <c r="L1058" s="104"/>
      <c r="M1058" s="104"/>
      <c r="N1058" s="104">
        <f>(MID(A1058,5,6))*1</f>
        <v>52320</v>
      </c>
      <c r="O1058" s="104"/>
      <c r="P1058" s="104" t="str">
        <f t="shared" si="15"/>
        <v>ЕПС_52320</v>
      </c>
    </row>
    <row r="1059" spans="1:16">
      <c r="A1059" s="104" t="s">
        <v>17497</v>
      </c>
      <c r="B1059" s="104" t="s">
        <v>19489</v>
      </c>
      <c r="C1059" s="104" t="s">
        <v>11976</v>
      </c>
      <c r="D1059" s="104" t="s">
        <v>11977</v>
      </c>
      <c r="E1059" s="104" t="s">
        <v>11976</v>
      </c>
      <c r="F1059" s="104" t="s">
        <v>11982</v>
      </c>
      <c r="G1059" s="104" t="s">
        <v>11979</v>
      </c>
      <c r="H1059" s="104" t="b">
        <v>0</v>
      </c>
      <c r="I1059" s="104" t="b">
        <v>1</v>
      </c>
      <c r="J1059" s="104" t="s">
        <v>11983</v>
      </c>
      <c r="K1059" s="104" t="s">
        <v>11984</v>
      </c>
      <c r="L1059" s="104"/>
      <c r="M1059" s="104"/>
      <c r="N1059" s="104">
        <f>(MID(A1059,5,6))*1</f>
        <v>52321</v>
      </c>
      <c r="O1059" s="104"/>
      <c r="P1059" s="104" t="str">
        <f t="shared" si="15"/>
        <v>ЕПС_52321</v>
      </c>
    </row>
    <row r="1060" spans="1:16">
      <c r="A1060" s="104" t="s">
        <v>17498</v>
      </c>
      <c r="B1060" s="104" t="s">
        <v>19490</v>
      </c>
      <c r="C1060" s="104" t="s">
        <v>11976</v>
      </c>
      <c r="D1060" s="104" t="s">
        <v>11977</v>
      </c>
      <c r="E1060" s="104" t="s">
        <v>11976</v>
      </c>
      <c r="F1060" s="104" t="s">
        <v>11982</v>
      </c>
      <c r="G1060" s="104" t="s">
        <v>11979</v>
      </c>
      <c r="H1060" s="104" t="b">
        <v>0</v>
      </c>
      <c r="I1060" s="104" t="b">
        <v>1</v>
      </c>
      <c r="J1060" s="104" t="s">
        <v>11983</v>
      </c>
      <c r="K1060" s="104" t="s">
        <v>11984</v>
      </c>
      <c r="L1060" s="104"/>
      <c r="M1060" s="104"/>
      <c r="N1060" s="104">
        <f>(MID(A1060,5,6))*1</f>
        <v>52601</v>
      </c>
      <c r="O1060" s="104"/>
      <c r="P1060" s="104" t="str">
        <f t="shared" si="15"/>
        <v>ЕПС_52601</v>
      </c>
    </row>
    <row r="1061" spans="1:16">
      <c r="A1061" s="104" t="s">
        <v>19491</v>
      </c>
      <c r="B1061" s="104" t="s">
        <v>19492</v>
      </c>
      <c r="C1061" s="104" t="s">
        <v>11976</v>
      </c>
      <c r="D1061" s="104" t="s">
        <v>11977</v>
      </c>
      <c r="E1061" s="104" t="s">
        <v>11976</v>
      </c>
      <c r="F1061" s="104" t="s">
        <v>11982</v>
      </c>
      <c r="G1061" s="104" t="s">
        <v>11979</v>
      </c>
      <c r="H1061" s="104" t="b">
        <v>0</v>
      </c>
      <c r="I1061" s="104" t="b">
        <v>1</v>
      </c>
      <c r="J1061" s="104" t="s">
        <v>11983</v>
      </c>
      <c r="K1061" s="104" t="s">
        <v>11984</v>
      </c>
      <c r="L1061" s="104"/>
      <c r="M1061" s="104"/>
      <c r="N1061">
        <v>0</v>
      </c>
      <c r="O1061" s="104"/>
      <c r="P1061" s="104"/>
    </row>
    <row r="1062" spans="1:16">
      <c r="A1062" s="104" t="s">
        <v>19493</v>
      </c>
      <c r="B1062" s="104" t="s">
        <v>19494</v>
      </c>
      <c r="C1062" s="104" t="s">
        <v>11976</v>
      </c>
      <c r="D1062" s="104" t="s">
        <v>11977</v>
      </c>
      <c r="E1062" s="104" t="s">
        <v>11976</v>
      </c>
      <c r="F1062" s="104" t="s">
        <v>11982</v>
      </c>
      <c r="G1062" s="104" t="s">
        <v>11979</v>
      </c>
      <c r="H1062" s="104" t="b">
        <v>0</v>
      </c>
      <c r="I1062" s="104" t="b">
        <v>1</v>
      </c>
      <c r="J1062" s="104" t="s">
        <v>11983</v>
      </c>
      <c r="K1062" s="104" t="s">
        <v>11984</v>
      </c>
      <c r="L1062" s="104"/>
      <c r="M1062" s="104"/>
      <c r="N1062">
        <v>0</v>
      </c>
      <c r="O1062" s="104"/>
      <c r="P1062" s="104"/>
    </row>
    <row r="1063" spans="1:16">
      <c r="A1063" s="104" t="s">
        <v>17499</v>
      </c>
      <c r="B1063" s="104" t="s">
        <v>19495</v>
      </c>
      <c r="C1063" s="104" t="s">
        <v>11976</v>
      </c>
      <c r="D1063" s="104" t="s">
        <v>11977</v>
      </c>
      <c r="E1063" s="104" t="s">
        <v>11976</v>
      </c>
      <c r="F1063" s="104" t="s">
        <v>11982</v>
      </c>
      <c r="G1063" s="104" t="s">
        <v>11979</v>
      </c>
      <c r="H1063" s="104" t="b">
        <v>0</v>
      </c>
      <c r="I1063" s="104" t="b">
        <v>1</v>
      </c>
      <c r="J1063" s="104" t="s">
        <v>12034</v>
      </c>
      <c r="K1063" s="104" t="s">
        <v>11984</v>
      </c>
      <c r="L1063" s="104"/>
      <c r="M1063" s="104"/>
      <c r="N1063" s="104">
        <f>(MID(A1063,5,6))*1</f>
        <v>52602</v>
      </c>
      <c r="O1063" s="104"/>
      <c r="P1063" s="104" t="str">
        <f t="shared" si="15"/>
        <v>ЕПС_52602</v>
      </c>
    </row>
    <row r="1064" spans="1:16">
      <c r="A1064" s="104" t="s">
        <v>19496</v>
      </c>
      <c r="B1064" s="104" t="s">
        <v>19497</v>
      </c>
      <c r="C1064" s="104" t="s">
        <v>11976</v>
      </c>
      <c r="D1064" s="104" t="s">
        <v>11977</v>
      </c>
      <c r="E1064" s="104" t="s">
        <v>11976</v>
      </c>
      <c r="F1064" s="104" t="s">
        <v>11982</v>
      </c>
      <c r="G1064" s="104" t="s">
        <v>11979</v>
      </c>
      <c r="H1064" s="104" t="b">
        <v>0</v>
      </c>
      <c r="I1064" s="104" t="b">
        <v>1</v>
      </c>
      <c r="J1064" s="104" t="s">
        <v>12034</v>
      </c>
      <c r="K1064" s="104" t="s">
        <v>11984</v>
      </c>
      <c r="L1064" s="104"/>
      <c r="M1064" s="104"/>
      <c r="N1064">
        <v>0</v>
      </c>
      <c r="O1064" s="104"/>
      <c r="P1064" s="104"/>
    </row>
    <row r="1065" spans="1:16">
      <c r="A1065" s="104" t="s">
        <v>19498</v>
      </c>
      <c r="B1065" s="104" t="s">
        <v>19499</v>
      </c>
      <c r="C1065" s="104" t="s">
        <v>11976</v>
      </c>
      <c r="D1065" s="104" t="s">
        <v>11977</v>
      </c>
      <c r="E1065" s="104" t="s">
        <v>11976</v>
      </c>
      <c r="F1065" s="104" t="s">
        <v>11982</v>
      </c>
      <c r="G1065" s="104" t="s">
        <v>11979</v>
      </c>
      <c r="H1065" s="104" t="b">
        <v>0</v>
      </c>
      <c r="I1065" s="104" t="b">
        <v>1</v>
      </c>
      <c r="J1065" s="104" t="s">
        <v>12034</v>
      </c>
      <c r="K1065" s="104" t="s">
        <v>11984</v>
      </c>
      <c r="L1065" s="104"/>
      <c r="M1065" s="104"/>
      <c r="N1065">
        <v>0</v>
      </c>
      <c r="O1065" s="104"/>
      <c r="P1065" s="104"/>
    </row>
    <row r="1066" spans="1:16">
      <c r="A1066" s="104" t="s">
        <v>17500</v>
      </c>
      <c r="B1066" s="104" t="s">
        <v>19500</v>
      </c>
      <c r="C1066" s="104" t="s">
        <v>11976</v>
      </c>
      <c r="D1066" s="104" t="s">
        <v>11977</v>
      </c>
      <c r="E1066" s="104" t="s">
        <v>11976</v>
      </c>
      <c r="F1066" s="104" t="s">
        <v>11982</v>
      </c>
      <c r="G1066" s="104" t="s">
        <v>11979</v>
      </c>
      <c r="H1066" s="104" t="b">
        <v>0</v>
      </c>
      <c r="I1066" s="104" t="b">
        <v>1</v>
      </c>
      <c r="J1066" s="104" t="s">
        <v>11983</v>
      </c>
      <c r="K1066" s="104" t="s">
        <v>11984</v>
      </c>
      <c r="L1066" s="104"/>
      <c r="M1066" s="104"/>
      <c r="N1066" s="104">
        <f>(MID(A1066,5,6))*1</f>
        <v>52603</v>
      </c>
      <c r="O1066" s="104"/>
      <c r="P1066" s="104" t="str">
        <f t="shared" si="15"/>
        <v>ЕПС_52603</v>
      </c>
    </row>
    <row r="1067" spans="1:16">
      <c r="A1067" s="104" t="s">
        <v>19501</v>
      </c>
      <c r="B1067" s="104" t="s">
        <v>19502</v>
      </c>
      <c r="C1067" s="104" t="s">
        <v>11976</v>
      </c>
      <c r="D1067" s="104" t="s">
        <v>11977</v>
      </c>
      <c r="E1067" s="104" t="s">
        <v>11976</v>
      </c>
      <c r="F1067" s="104" t="s">
        <v>11982</v>
      </c>
      <c r="G1067" s="104" t="s">
        <v>11979</v>
      </c>
      <c r="H1067" s="104" t="b">
        <v>0</v>
      </c>
      <c r="I1067" s="104" t="b">
        <v>1</v>
      </c>
      <c r="J1067" s="104" t="s">
        <v>11983</v>
      </c>
      <c r="K1067" s="104" t="s">
        <v>11984</v>
      </c>
      <c r="L1067" s="104"/>
      <c r="M1067" s="104"/>
      <c r="N1067">
        <v>0</v>
      </c>
      <c r="O1067" s="104"/>
      <c r="P1067" s="104"/>
    </row>
    <row r="1068" spans="1:16">
      <c r="A1068" s="104" t="s">
        <v>19503</v>
      </c>
      <c r="B1068" s="104" t="s">
        <v>19504</v>
      </c>
      <c r="C1068" s="104" t="s">
        <v>11976</v>
      </c>
      <c r="D1068" s="104" t="s">
        <v>11977</v>
      </c>
      <c r="E1068" s="104" t="s">
        <v>11976</v>
      </c>
      <c r="F1068" s="104" t="s">
        <v>11982</v>
      </c>
      <c r="G1068" s="104" t="s">
        <v>11979</v>
      </c>
      <c r="H1068" s="104" t="b">
        <v>0</v>
      </c>
      <c r="I1068" s="104" t="b">
        <v>1</v>
      </c>
      <c r="J1068" s="104" t="s">
        <v>11983</v>
      </c>
      <c r="K1068" s="104" t="s">
        <v>11984</v>
      </c>
      <c r="L1068" s="104"/>
      <c r="M1068" s="104"/>
      <c r="N1068">
        <v>0</v>
      </c>
      <c r="O1068" s="104"/>
      <c r="P1068" s="104"/>
    </row>
    <row r="1069" spans="1:16">
      <c r="A1069" s="104" t="s">
        <v>17501</v>
      </c>
      <c r="B1069" s="104" t="s">
        <v>19505</v>
      </c>
      <c r="C1069" s="104" t="s">
        <v>11976</v>
      </c>
      <c r="D1069" s="104" t="s">
        <v>11977</v>
      </c>
      <c r="E1069" s="104" t="s">
        <v>11976</v>
      </c>
      <c r="F1069" s="104" t="s">
        <v>11982</v>
      </c>
      <c r="G1069" s="104" t="s">
        <v>11979</v>
      </c>
      <c r="H1069" s="104" t="b">
        <v>0</v>
      </c>
      <c r="I1069" s="104" t="b">
        <v>1</v>
      </c>
      <c r="J1069" s="104" t="s">
        <v>12034</v>
      </c>
      <c r="K1069" s="104" t="s">
        <v>11984</v>
      </c>
      <c r="L1069" s="104"/>
      <c r="M1069" s="104"/>
      <c r="N1069" s="104">
        <f>(MID(A1069,5,6))*1</f>
        <v>52604</v>
      </c>
      <c r="O1069" s="104"/>
      <c r="P1069" s="104" t="str">
        <f t="shared" si="15"/>
        <v>ЕПС_52604</v>
      </c>
    </row>
    <row r="1070" spans="1:16">
      <c r="A1070" s="104" t="s">
        <v>19506</v>
      </c>
      <c r="B1070" s="104" t="s">
        <v>19507</v>
      </c>
      <c r="C1070" s="104" t="s">
        <v>11976</v>
      </c>
      <c r="D1070" s="104" t="s">
        <v>11977</v>
      </c>
      <c r="E1070" s="104" t="s">
        <v>11976</v>
      </c>
      <c r="F1070" s="104" t="s">
        <v>11982</v>
      </c>
      <c r="G1070" s="104" t="s">
        <v>11979</v>
      </c>
      <c r="H1070" s="104" t="b">
        <v>0</v>
      </c>
      <c r="I1070" s="104" t="b">
        <v>1</v>
      </c>
      <c r="J1070" s="104" t="s">
        <v>12034</v>
      </c>
      <c r="K1070" s="104" t="s">
        <v>11984</v>
      </c>
      <c r="L1070" s="104"/>
      <c r="M1070" s="104"/>
      <c r="N1070">
        <v>0</v>
      </c>
      <c r="O1070" s="104"/>
      <c r="P1070" s="104"/>
    </row>
    <row r="1071" spans="1:16">
      <c r="A1071" s="104" t="s">
        <v>19508</v>
      </c>
      <c r="B1071" s="104" t="s">
        <v>19509</v>
      </c>
      <c r="C1071" s="104" t="s">
        <v>11976</v>
      </c>
      <c r="D1071" s="104" t="s">
        <v>11977</v>
      </c>
      <c r="E1071" s="104" t="s">
        <v>11976</v>
      </c>
      <c r="F1071" s="104" t="s">
        <v>11982</v>
      </c>
      <c r="G1071" s="104" t="s">
        <v>11979</v>
      </c>
      <c r="H1071" s="104" t="b">
        <v>0</v>
      </c>
      <c r="I1071" s="104" t="b">
        <v>1</v>
      </c>
      <c r="J1071" s="104" t="s">
        <v>12034</v>
      </c>
      <c r="K1071" s="104" t="s">
        <v>11984</v>
      </c>
      <c r="L1071" s="104"/>
      <c r="M1071" s="104"/>
      <c r="N1071">
        <v>0</v>
      </c>
      <c r="O1071" s="104"/>
      <c r="P1071" s="104"/>
    </row>
    <row r="1072" spans="1:16">
      <c r="A1072" s="104" t="s">
        <v>17502</v>
      </c>
      <c r="B1072" s="104" t="s">
        <v>19510</v>
      </c>
      <c r="C1072" s="104" t="s">
        <v>11976</v>
      </c>
      <c r="D1072" s="104" t="s">
        <v>11977</v>
      </c>
      <c r="E1072" s="104" t="s">
        <v>11976</v>
      </c>
      <c r="F1072" s="104" t="s">
        <v>11982</v>
      </c>
      <c r="G1072" s="104" t="s">
        <v>11979</v>
      </c>
      <c r="H1072" s="104" t="b">
        <v>0</v>
      </c>
      <c r="I1072" s="104" t="b">
        <v>1</v>
      </c>
      <c r="J1072" s="104" t="s">
        <v>11983</v>
      </c>
      <c r="K1072" s="104" t="s">
        <v>11984</v>
      </c>
      <c r="L1072" s="104"/>
      <c r="M1072" s="104"/>
      <c r="N1072" s="104">
        <f>(MID(A1072,5,6))*1</f>
        <v>52701</v>
      </c>
      <c r="O1072" s="104"/>
      <c r="P1072" s="104" t="str">
        <f t="shared" si="15"/>
        <v>ЕПС_52701</v>
      </c>
    </row>
    <row r="1073" spans="1:16">
      <c r="A1073" s="104" t="s">
        <v>17503</v>
      </c>
      <c r="B1073" s="104" t="s">
        <v>19511</v>
      </c>
      <c r="C1073" s="104" t="s">
        <v>11976</v>
      </c>
      <c r="D1073" s="104" t="s">
        <v>11977</v>
      </c>
      <c r="E1073" s="104" t="s">
        <v>11976</v>
      </c>
      <c r="F1073" s="104" t="s">
        <v>11982</v>
      </c>
      <c r="G1073" s="104" t="s">
        <v>11979</v>
      </c>
      <c r="H1073" s="104" t="b">
        <v>0</v>
      </c>
      <c r="I1073" s="104" t="b">
        <v>1</v>
      </c>
      <c r="J1073" s="104" t="s">
        <v>12034</v>
      </c>
      <c r="K1073" s="104" t="s">
        <v>11984</v>
      </c>
      <c r="L1073" s="104"/>
      <c r="M1073" s="104"/>
      <c r="N1073" s="104">
        <f>(MID(A1073,5,6))*1</f>
        <v>52702</v>
      </c>
      <c r="O1073" s="104"/>
      <c r="P1073" s="104" t="str">
        <f t="shared" si="15"/>
        <v>ЕПС_52702</v>
      </c>
    </row>
    <row r="1074" spans="1:16">
      <c r="A1074" s="104" t="s">
        <v>17504</v>
      </c>
      <c r="B1074" s="104" t="s">
        <v>19512</v>
      </c>
      <c r="C1074" s="104" t="s">
        <v>11976</v>
      </c>
      <c r="D1074" s="104" t="s">
        <v>11977</v>
      </c>
      <c r="E1074" s="104" t="s">
        <v>11976</v>
      </c>
      <c r="F1074" s="104" t="s">
        <v>11982</v>
      </c>
      <c r="G1074" s="104" t="s">
        <v>11979</v>
      </c>
      <c r="H1074" s="104" t="b">
        <v>0</v>
      </c>
      <c r="I1074" s="104" t="b">
        <v>1</v>
      </c>
      <c r="J1074" s="104" t="s">
        <v>12034</v>
      </c>
      <c r="K1074" s="104" t="s">
        <v>11984</v>
      </c>
      <c r="L1074" s="104"/>
      <c r="M1074" s="104"/>
      <c r="N1074" s="104">
        <f>(MID(A1074,5,6))*1</f>
        <v>52801</v>
      </c>
      <c r="O1074" s="104"/>
      <c r="P1074" s="104" t="str">
        <f t="shared" si="15"/>
        <v>ЕПС_52801</v>
      </c>
    </row>
    <row r="1075" spans="1:16">
      <c r="A1075" s="104" t="s">
        <v>17505</v>
      </c>
      <c r="B1075" s="104" t="s">
        <v>19513</v>
      </c>
      <c r="C1075" s="104" t="s">
        <v>11976</v>
      </c>
      <c r="D1075" s="104" t="s">
        <v>11977</v>
      </c>
      <c r="E1075" s="104" t="s">
        <v>11976</v>
      </c>
      <c r="F1075" s="104" t="s">
        <v>11982</v>
      </c>
      <c r="G1075" s="104" t="s">
        <v>11979</v>
      </c>
      <c r="H1075" s="104" t="b">
        <v>0</v>
      </c>
      <c r="I1075" s="104" t="b">
        <v>1</v>
      </c>
      <c r="J1075" s="104" t="s">
        <v>11983</v>
      </c>
      <c r="K1075" s="104" t="s">
        <v>11984</v>
      </c>
      <c r="L1075" s="104"/>
      <c r="M1075" s="104"/>
      <c r="N1075" s="104">
        <f>(MID(A1075,5,6))*1</f>
        <v>52802</v>
      </c>
      <c r="O1075" s="104"/>
      <c r="P1075" s="104" t="str">
        <f t="shared" si="15"/>
        <v>ЕПС_52802</v>
      </c>
    </row>
    <row r="1076" spans="1:16">
      <c r="A1076" s="104" t="s">
        <v>17506</v>
      </c>
      <c r="B1076" s="104" t="s">
        <v>19514</v>
      </c>
      <c r="C1076" s="104" t="s">
        <v>11976</v>
      </c>
      <c r="D1076" s="104" t="s">
        <v>11977</v>
      </c>
      <c r="E1076" s="104" t="s">
        <v>11976</v>
      </c>
      <c r="F1076" s="104" t="s">
        <v>11982</v>
      </c>
      <c r="G1076" s="104" t="s">
        <v>11979</v>
      </c>
      <c r="H1076" s="104" t="b">
        <v>0</v>
      </c>
      <c r="I1076" s="104" t="b">
        <v>1</v>
      </c>
      <c r="J1076" s="104" t="s">
        <v>12034</v>
      </c>
      <c r="K1076" s="104" t="s">
        <v>11984</v>
      </c>
      <c r="L1076" s="104"/>
      <c r="M1076" s="104"/>
      <c r="N1076" s="104">
        <f>(MID(A1076,5,6))*1</f>
        <v>52803</v>
      </c>
      <c r="O1076" s="104"/>
      <c r="P1076" s="104" t="str">
        <f t="shared" si="15"/>
        <v>ЕПС_52803</v>
      </c>
    </row>
    <row r="1077" spans="1:16">
      <c r="A1077" s="104" t="s">
        <v>17507</v>
      </c>
      <c r="B1077" s="104" t="s">
        <v>19515</v>
      </c>
      <c r="C1077" s="104" t="s">
        <v>11976</v>
      </c>
      <c r="D1077" s="104" t="s">
        <v>11977</v>
      </c>
      <c r="E1077" s="104" t="s">
        <v>11976</v>
      </c>
      <c r="F1077" s="104" t="s">
        <v>11982</v>
      </c>
      <c r="G1077" s="104" t="s">
        <v>11979</v>
      </c>
      <c r="H1077" s="104" t="b">
        <v>0</v>
      </c>
      <c r="I1077" s="104" t="b">
        <v>1</v>
      </c>
      <c r="J1077" s="104" t="s">
        <v>11983</v>
      </c>
      <c r="K1077" s="104" t="s">
        <v>11984</v>
      </c>
      <c r="L1077" s="104"/>
      <c r="M1077" s="104"/>
      <c r="N1077" s="104">
        <f>(MID(A1077,5,6))*1</f>
        <v>52804</v>
      </c>
      <c r="O1077" s="104"/>
      <c r="P1077" s="104" t="str">
        <f t="shared" si="15"/>
        <v>ЕПС_52804</v>
      </c>
    </row>
    <row r="1078" spans="1:16">
      <c r="A1078" s="104" t="s">
        <v>17508</v>
      </c>
      <c r="B1078" s="104" t="s">
        <v>19516</v>
      </c>
      <c r="C1078" s="104" t="s">
        <v>11976</v>
      </c>
      <c r="D1078" s="104" t="s">
        <v>11977</v>
      </c>
      <c r="E1078" s="104" t="s">
        <v>11976</v>
      </c>
      <c r="F1078" s="104" t="s">
        <v>11982</v>
      </c>
      <c r="G1078" s="104" t="s">
        <v>11979</v>
      </c>
      <c r="H1078" s="104" t="b">
        <v>0</v>
      </c>
      <c r="I1078" s="104" t="b">
        <v>1</v>
      </c>
      <c r="J1078" s="104" t="s">
        <v>11983</v>
      </c>
      <c r="K1078" s="104" t="s">
        <v>11984</v>
      </c>
      <c r="L1078" s="104"/>
      <c r="M1078" s="104"/>
      <c r="N1078" s="104">
        <f>(MID(A1078,5,6))*1</f>
        <v>60101</v>
      </c>
      <c r="O1078" s="104"/>
      <c r="P1078" s="104" t="str">
        <f t="shared" si="15"/>
        <v>ЕПС_60101</v>
      </c>
    </row>
    <row r="1079" spans="1:16">
      <c r="A1079" s="104" t="s">
        <v>17509</v>
      </c>
      <c r="B1079" s="104" t="s">
        <v>19517</v>
      </c>
      <c r="C1079" s="104" t="s">
        <v>11976</v>
      </c>
      <c r="D1079" s="104" t="s">
        <v>11977</v>
      </c>
      <c r="E1079" s="104" t="s">
        <v>11976</v>
      </c>
      <c r="F1079" s="104" t="s">
        <v>11982</v>
      </c>
      <c r="G1079" s="104" t="s">
        <v>11979</v>
      </c>
      <c r="H1079" s="104" t="b">
        <v>0</v>
      </c>
      <c r="I1079" s="104" t="b">
        <v>1</v>
      </c>
      <c r="J1079" s="104" t="s">
        <v>11983</v>
      </c>
      <c r="K1079" s="104" t="s">
        <v>11984</v>
      </c>
      <c r="L1079" s="104"/>
      <c r="M1079" s="104"/>
      <c r="N1079" s="104">
        <f>(MID(A1079,5,6))*1</f>
        <v>60102</v>
      </c>
      <c r="O1079" s="104"/>
      <c r="P1079" s="104" t="str">
        <f t="shared" si="15"/>
        <v>ЕПС_60102</v>
      </c>
    </row>
    <row r="1080" spans="1:16">
      <c r="A1080" s="104" t="s">
        <v>17510</v>
      </c>
      <c r="B1080" s="104" t="s">
        <v>19518</v>
      </c>
      <c r="C1080" s="104" t="s">
        <v>11976</v>
      </c>
      <c r="D1080" s="104" t="s">
        <v>11977</v>
      </c>
      <c r="E1080" s="104" t="s">
        <v>11976</v>
      </c>
      <c r="F1080" s="104" t="s">
        <v>11982</v>
      </c>
      <c r="G1080" s="104" t="s">
        <v>11979</v>
      </c>
      <c r="H1080" s="104" t="b">
        <v>0</v>
      </c>
      <c r="I1080" s="104" t="b">
        <v>1</v>
      </c>
      <c r="J1080" s="104" t="s">
        <v>11983</v>
      </c>
      <c r="K1080" s="104" t="s">
        <v>11984</v>
      </c>
      <c r="L1080" s="104"/>
      <c r="M1080" s="104"/>
      <c r="N1080" s="104">
        <f>(MID(A1080,5,6))*1</f>
        <v>60103</v>
      </c>
      <c r="O1080" s="104"/>
      <c r="P1080" s="104" t="str">
        <f t="shared" si="15"/>
        <v>ЕПС_60103</v>
      </c>
    </row>
    <row r="1081" spans="1:16">
      <c r="A1081" s="104" t="s">
        <v>17511</v>
      </c>
      <c r="B1081" s="104" t="s">
        <v>19519</v>
      </c>
      <c r="C1081" s="104" t="s">
        <v>11976</v>
      </c>
      <c r="D1081" s="104" t="s">
        <v>11977</v>
      </c>
      <c r="E1081" s="104" t="s">
        <v>11976</v>
      </c>
      <c r="F1081" s="104" t="s">
        <v>11982</v>
      </c>
      <c r="G1081" s="104" t="s">
        <v>11979</v>
      </c>
      <c r="H1081" s="104" t="b">
        <v>0</v>
      </c>
      <c r="I1081" s="104" t="b">
        <v>1</v>
      </c>
      <c r="J1081" s="104" t="s">
        <v>11983</v>
      </c>
      <c r="K1081" s="104" t="s">
        <v>11984</v>
      </c>
      <c r="L1081" s="104"/>
      <c r="M1081" s="104"/>
      <c r="N1081" s="104">
        <f>(MID(A1081,5,6))*1</f>
        <v>60104</v>
      </c>
      <c r="O1081" s="104"/>
      <c r="P1081" s="104" t="str">
        <f t="shared" si="15"/>
        <v>ЕПС_60104</v>
      </c>
    </row>
    <row r="1082" spans="1:16">
      <c r="A1082" s="104" t="s">
        <v>17512</v>
      </c>
      <c r="B1082" s="104" t="s">
        <v>19520</v>
      </c>
      <c r="C1082" s="104" t="s">
        <v>11976</v>
      </c>
      <c r="D1082" s="104" t="s">
        <v>11977</v>
      </c>
      <c r="E1082" s="104" t="s">
        <v>11976</v>
      </c>
      <c r="F1082" s="104" t="s">
        <v>11982</v>
      </c>
      <c r="G1082" s="104" t="s">
        <v>11979</v>
      </c>
      <c r="H1082" s="104" t="b">
        <v>0</v>
      </c>
      <c r="I1082" s="104" t="b">
        <v>1</v>
      </c>
      <c r="J1082" s="104" t="s">
        <v>11983</v>
      </c>
      <c r="K1082" s="104" t="s">
        <v>11984</v>
      </c>
      <c r="L1082" s="104"/>
      <c r="M1082" s="104"/>
      <c r="N1082" s="104">
        <f>(MID(A1082,5,6))*1</f>
        <v>60106</v>
      </c>
      <c r="O1082" s="104"/>
      <c r="P1082" s="104" t="str">
        <f t="shared" si="15"/>
        <v>ЕПС_60106</v>
      </c>
    </row>
    <row r="1083" spans="1:16">
      <c r="A1083" s="104" t="s">
        <v>17513</v>
      </c>
      <c r="B1083" s="104" t="s">
        <v>19521</v>
      </c>
      <c r="C1083" s="104" t="s">
        <v>11976</v>
      </c>
      <c r="D1083" s="104" t="s">
        <v>11977</v>
      </c>
      <c r="E1083" s="104" t="s">
        <v>11976</v>
      </c>
      <c r="F1083" s="104" t="s">
        <v>11982</v>
      </c>
      <c r="G1083" s="104" t="s">
        <v>11979</v>
      </c>
      <c r="H1083" s="104" t="b">
        <v>0</v>
      </c>
      <c r="I1083" s="104" t="b">
        <v>1</v>
      </c>
      <c r="J1083" s="104" t="s">
        <v>12034</v>
      </c>
      <c r="K1083" s="104" t="s">
        <v>11984</v>
      </c>
      <c r="L1083" s="104"/>
      <c r="M1083" s="104"/>
      <c r="N1083" s="104">
        <f>(MID(A1083,5,6))*1</f>
        <v>60111</v>
      </c>
      <c r="O1083" s="104"/>
      <c r="P1083" s="104" t="str">
        <f t="shared" ref="P1083:P1146" si="16">A1083</f>
        <v>ЕПС_60111</v>
      </c>
    </row>
    <row r="1084" spans="1:16">
      <c r="A1084" s="104" t="s">
        <v>17514</v>
      </c>
      <c r="B1084" s="104" t="s">
        <v>19522</v>
      </c>
      <c r="C1084" s="104" t="s">
        <v>11976</v>
      </c>
      <c r="D1084" s="104" t="s">
        <v>11977</v>
      </c>
      <c r="E1084" s="104" t="s">
        <v>11976</v>
      </c>
      <c r="F1084" s="104" t="s">
        <v>11982</v>
      </c>
      <c r="G1084" s="104" t="s">
        <v>11979</v>
      </c>
      <c r="H1084" s="104" t="b">
        <v>0</v>
      </c>
      <c r="I1084" s="104" t="b">
        <v>1</v>
      </c>
      <c r="J1084" s="104" t="s">
        <v>12034</v>
      </c>
      <c r="K1084" s="104" t="s">
        <v>11984</v>
      </c>
      <c r="L1084" s="104"/>
      <c r="M1084" s="104"/>
      <c r="N1084" s="104">
        <f>(MID(A1084,5,6))*1</f>
        <v>60112</v>
      </c>
      <c r="O1084" s="104"/>
      <c r="P1084" s="104" t="str">
        <f t="shared" si="16"/>
        <v>ЕПС_60112</v>
      </c>
    </row>
    <row r="1085" spans="1:16">
      <c r="A1085" s="104" t="s">
        <v>17515</v>
      </c>
      <c r="B1085" s="104" t="s">
        <v>19523</v>
      </c>
      <c r="C1085" s="104" t="s">
        <v>11976</v>
      </c>
      <c r="D1085" s="104" t="s">
        <v>11977</v>
      </c>
      <c r="E1085" s="104" t="s">
        <v>11976</v>
      </c>
      <c r="F1085" s="104" t="s">
        <v>11982</v>
      </c>
      <c r="G1085" s="104" t="s">
        <v>11979</v>
      </c>
      <c r="H1085" s="104" t="b">
        <v>0</v>
      </c>
      <c r="I1085" s="104" t="b">
        <v>1</v>
      </c>
      <c r="J1085" s="104" t="s">
        <v>12034</v>
      </c>
      <c r="K1085" s="104" t="s">
        <v>11984</v>
      </c>
      <c r="L1085" s="104"/>
      <c r="M1085" s="104"/>
      <c r="N1085" s="104">
        <f>(MID(A1085,5,6))*1</f>
        <v>60113</v>
      </c>
      <c r="O1085" s="104"/>
      <c r="P1085" s="104" t="str">
        <f t="shared" si="16"/>
        <v>ЕПС_60113</v>
      </c>
    </row>
    <row r="1086" spans="1:16">
      <c r="A1086" s="104" t="s">
        <v>17516</v>
      </c>
      <c r="B1086" s="104" t="s">
        <v>19524</v>
      </c>
      <c r="C1086" s="104" t="s">
        <v>11976</v>
      </c>
      <c r="D1086" s="104" t="s">
        <v>11977</v>
      </c>
      <c r="E1086" s="104" t="s">
        <v>11976</v>
      </c>
      <c r="F1086" s="104" t="s">
        <v>11982</v>
      </c>
      <c r="G1086" s="104" t="s">
        <v>11979</v>
      </c>
      <c r="H1086" s="104" t="b">
        <v>0</v>
      </c>
      <c r="I1086" s="104" t="b">
        <v>1</v>
      </c>
      <c r="J1086" s="104" t="s">
        <v>12034</v>
      </c>
      <c r="K1086" s="104" t="s">
        <v>11984</v>
      </c>
      <c r="L1086" s="104"/>
      <c r="M1086" s="104"/>
      <c r="N1086" s="104">
        <f>(MID(A1086,5,6))*1</f>
        <v>60114</v>
      </c>
      <c r="O1086" s="104"/>
      <c r="P1086" s="104" t="str">
        <f t="shared" si="16"/>
        <v>ЕПС_60114</v>
      </c>
    </row>
    <row r="1087" spans="1:16">
      <c r="A1087" s="104" t="s">
        <v>17517</v>
      </c>
      <c r="B1087" s="104" t="s">
        <v>19525</v>
      </c>
      <c r="C1087" s="104" t="s">
        <v>11976</v>
      </c>
      <c r="D1087" s="104" t="s">
        <v>11977</v>
      </c>
      <c r="E1087" s="104" t="s">
        <v>11976</v>
      </c>
      <c r="F1087" s="104" t="s">
        <v>11982</v>
      </c>
      <c r="G1087" s="104" t="s">
        <v>11979</v>
      </c>
      <c r="H1087" s="104" t="b">
        <v>0</v>
      </c>
      <c r="I1087" s="104" t="b">
        <v>1</v>
      </c>
      <c r="J1087" s="104" t="s">
        <v>12034</v>
      </c>
      <c r="K1087" s="104" t="s">
        <v>11984</v>
      </c>
      <c r="L1087" s="104"/>
      <c r="M1087" s="104"/>
      <c r="N1087" s="104">
        <f>(MID(A1087,5,6))*1</f>
        <v>60115</v>
      </c>
      <c r="O1087" s="104"/>
      <c r="P1087" s="104" t="str">
        <f t="shared" si="16"/>
        <v>ЕПС_60115</v>
      </c>
    </row>
    <row r="1088" spans="1:16">
      <c r="A1088" s="104" t="s">
        <v>17518</v>
      </c>
      <c r="B1088" s="104" t="s">
        <v>19526</v>
      </c>
      <c r="C1088" s="104" t="s">
        <v>11976</v>
      </c>
      <c r="D1088" s="104" t="s">
        <v>11977</v>
      </c>
      <c r="E1088" s="104" t="s">
        <v>11976</v>
      </c>
      <c r="F1088" s="104" t="s">
        <v>11982</v>
      </c>
      <c r="G1088" s="104" t="s">
        <v>11979</v>
      </c>
      <c r="H1088" s="104" t="b">
        <v>0</v>
      </c>
      <c r="I1088" s="104" t="b">
        <v>1</v>
      </c>
      <c r="J1088" s="104" t="s">
        <v>11983</v>
      </c>
      <c r="K1088" s="104" t="s">
        <v>11984</v>
      </c>
      <c r="L1088" s="104"/>
      <c r="M1088" s="104"/>
      <c r="N1088" s="104">
        <f>(MID(A1088,5,6))*1</f>
        <v>60118</v>
      </c>
      <c r="O1088" s="104"/>
      <c r="P1088" s="104" t="str">
        <f t="shared" si="16"/>
        <v>ЕПС_60118</v>
      </c>
    </row>
    <row r="1089" spans="1:16">
      <c r="A1089" s="104" t="s">
        <v>17519</v>
      </c>
      <c r="B1089" s="104" t="s">
        <v>19527</v>
      </c>
      <c r="C1089" s="104" t="s">
        <v>11976</v>
      </c>
      <c r="D1089" s="104" t="s">
        <v>11977</v>
      </c>
      <c r="E1089" s="104" t="s">
        <v>11976</v>
      </c>
      <c r="F1089" s="104" t="s">
        <v>11982</v>
      </c>
      <c r="G1089" s="104" t="s">
        <v>11979</v>
      </c>
      <c r="H1089" s="104" t="b">
        <v>0</v>
      </c>
      <c r="I1089" s="104" t="b">
        <v>1</v>
      </c>
      <c r="J1089" s="104" t="s">
        <v>11983</v>
      </c>
      <c r="K1089" s="104" t="s">
        <v>11984</v>
      </c>
      <c r="L1089" s="104"/>
      <c r="M1089" s="104"/>
      <c r="N1089" s="104">
        <f>(MID(A1089,5,6))*1</f>
        <v>60201</v>
      </c>
      <c r="O1089" s="104"/>
      <c r="P1089" s="104" t="str">
        <f t="shared" si="16"/>
        <v>ЕПС_60201</v>
      </c>
    </row>
    <row r="1090" spans="1:16">
      <c r="A1090" s="104" t="s">
        <v>17520</v>
      </c>
      <c r="B1090" s="104" t="s">
        <v>19528</v>
      </c>
      <c r="C1090" s="104" t="s">
        <v>11976</v>
      </c>
      <c r="D1090" s="104" t="s">
        <v>11977</v>
      </c>
      <c r="E1090" s="104" t="s">
        <v>11976</v>
      </c>
      <c r="F1090" s="104" t="s">
        <v>11982</v>
      </c>
      <c r="G1090" s="104" t="s">
        <v>11979</v>
      </c>
      <c r="H1090" s="104" t="b">
        <v>0</v>
      </c>
      <c r="I1090" s="104" t="b">
        <v>1</v>
      </c>
      <c r="J1090" s="104" t="s">
        <v>11983</v>
      </c>
      <c r="K1090" s="104" t="s">
        <v>11984</v>
      </c>
      <c r="L1090" s="104"/>
      <c r="M1090" s="104"/>
      <c r="N1090" s="104">
        <f>(MID(A1090,5,6))*1</f>
        <v>60202</v>
      </c>
      <c r="O1090" s="104"/>
      <c r="P1090" s="104" t="str">
        <f t="shared" si="16"/>
        <v>ЕПС_60202</v>
      </c>
    </row>
    <row r="1091" spans="1:16">
      <c r="A1091" s="104" t="s">
        <v>17521</v>
      </c>
      <c r="B1091" s="104" t="s">
        <v>19529</v>
      </c>
      <c r="C1091" s="104" t="s">
        <v>11976</v>
      </c>
      <c r="D1091" s="104" t="s">
        <v>11977</v>
      </c>
      <c r="E1091" s="104" t="s">
        <v>11976</v>
      </c>
      <c r="F1091" s="104" t="s">
        <v>11982</v>
      </c>
      <c r="G1091" s="104" t="s">
        <v>11979</v>
      </c>
      <c r="H1091" s="104" t="b">
        <v>0</v>
      </c>
      <c r="I1091" s="104" t="b">
        <v>1</v>
      </c>
      <c r="J1091" s="104" t="s">
        <v>11983</v>
      </c>
      <c r="K1091" s="104" t="s">
        <v>11984</v>
      </c>
      <c r="L1091" s="104"/>
      <c r="M1091" s="104"/>
      <c r="N1091" s="104">
        <f>(MID(A1091,5,6))*1</f>
        <v>60203</v>
      </c>
      <c r="O1091" s="104"/>
      <c r="P1091" s="104" t="str">
        <f t="shared" si="16"/>
        <v>ЕПС_60203</v>
      </c>
    </row>
    <row r="1092" spans="1:16">
      <c r="A1092" s="104" t="s">
        <v>17522</v>
      </c>
      <c r="B1092" s="104" t="s">
        <v>19530</v>
      </c>
      <c r="C1092" s="104" t="s">
        <v>11976</v>
      </c>
      <c r="D1092" s="104" t="s">
        <v>11977</v>
      </c>
      <c r="E1092" s="104" t="s">
        <v>11976</v>
      </c>
      <c r="F1092" s="104" t="s">
        <v>11982</v>
      </c>
      <c r="G1092" s="104" t="s">
        <v>11979</v>
      </c>
      <c r="H1092" s="104" t="b">
        <v>0</v>
      </c>
      <c r="I1092" s="104" t="b">
        <v>1</v>
      </c>
      <c r="J1092" s="104" t="s">
        <v>11983</v>
      </c>
      <c r="K1092" s="104" t="s">
        <v>11984</v>
      </c>
      <c r="L1092" s="104"/>
      <c r="M1092" s="104"/>
      <c r="N1092" s="104">
        <f>(MID(A1092,5,6))*1</f>
        <v>60204</v>
      </c>
      <c r="O1092" s="104"/>
      <c r="P1092" s="104" t="str">
        <f t="shared" si="16"/>
        <v>ЕПС_60204</v>
      </c>
    </row>
    <row r="1093" spans="1:16">
      <c r="A1093" s="104" t="s">
        <v>17523</v>
      </c>
      <c r="B1093" s="104" t="s">
        <v>19531</v>
      </c>
      <c r="C1093" s="104" t="s">
        <v>11976</v>
      </c>
      <c r="D1093" s="104" t="s">
        <v>11977</v>
      </c>
      <c r="E1093" s="104" t="s">
        <v>11976</v>
      </c>
      <c r="F1093" s="104" t="s">
        <v>11982</v>
      </c>
      <c r="G1093" s="104" t="s">
        <v>11979</v>
      </c>
      <c r="H1093" s="104" t="b">
        <v>0</v>
      </c>
      <c r="I1093" s="104" t="b">
        <v>1</v>
      </c>
      <c r="J1093" s="104" t="s">
        <v>11983</v>
      </c>
      <c r="K1093" s="104" t="s">
        <v>11984</v>
      </c>
      <c r="L1093" s="104"/>
      <c r="M1093" s="104"/>
      <c r="N1093" s="104">
        <f>(MID(A1093,5,6))*1</f>
        <v>60205</v>
      </c>
      <c r="O1093" s="104"/>
      <c r="P1093" s="104" t="str">
        <f t="shared" si="16"/>
        <v>ЕПС_60205</v>
      </c>
    </row>
    <row r="1094" spans="1:16">
      <c r="A1094" s="104" t="s">
        <v>17524</v>
      </c>
      <c r="B1094" s="104" t="s">
        <v>19532</v>
      </c>
      <c r="C1094" s="104" t="s">
        <v>11976</v>
      </c>
      <c r="D1094" s="104" t="s">
        <v>11977</v>
      </c>
      <c r="E1094" s="104" t="s">
        <v>11976</v>
      </c>
      <c r="F1094" s="104" t="s">
        <v>11982</v>
      </c>
      <c r="G1094" s="104" t="s">
        <v>11979</v>
      </c>
      <c r="H1094" s="104" t="b">
        <v>0</v>
      </c>
      <c r="I1094" s="104" t="b">
        <v>1</v>
      </c>
      <c r="J1094" s="104" t="s">
        <v>12034</v>
      </c>
      <c r="K1094" s="104" t="s">
        <v>11984</v>
      </c>
      <c r="L1094" s="104"/>
      <c r="M1094" s="104"/>
      <c r="N1094" s="104">
        <f>(MID(A1094,5,6))*1</f>
        <v>60206</v>
      </c>
      <c r="O1094" s="104"/>
      <c r="P1094" s="104" t="str">
        <f t="shared" si="16"/>
        <v>ЕПС_60206</v>
      </c>
    </row>
    <row r="1095" spans="1:16">
      <c r="A1095" s="104" t="s">
        <v>17525</v>
      </c>
      <c r="B1095" s="104" t="s">
        <v>19533</v>
      </c>
      <c r="C1095" s="104" t="s">
        <v>11976</v>
      </c>
      <c r="D1095" s="104" t="s">
        <v>11977</v>
      </c>
      <c r="E1095" s="104" t="s">
        <v>11976</v>
      </c>
      <c r="F1095" s="104" t="s">
        <v>11982</v>
      </c>
      <c r="G1095" s="104" t="s">
        <v>11979</v>
      </c>
      <c r="H1095" s="104" t="b">
        <v>0</v>
      </c>
      <c r="I1095" s="104" t="b">
        <v>1</v>
      </c>
      <c r="J1095" s="104" t="s">
        <v>11983</v>
      </c>
      <c r="K1095" s="104" t="s">
        <v>11984</v>
      </c>
      <c r="L1095" s="104"/>
      <c r="M1095" s="104"/>
      <c r="N1095" s="104">
        <f>(MID(A1095,5,6))*1</f>
        <v>60210</v>
      </c>
      <c r="O1095" s="104"/>
      <c r="P1095" s="104" t="str">
        <f t="shared" si="16"/>
        <v>ЕПС_60210</v>
      </c>
    </row>
    <row r="1096" spans="1:16">
      <c r="A1096" s="104" t="s">
        <v>17526</v>
      </c>
      <c r="B1096" s="104" t="s">
        <v>19534</v>
      </c>
      <c r="C1096" s="104" t="s">
        <v>11976</v>
      </c>
      <c r="D1096" s="104" t="s">
        <v>11977</v>
      </c>
      <c r="E1096" s="104" t="s">
        <v>11976</v>
      </c>
      <c r="F1096" s="104" t="s">
        <v>11982</v>
      </c>
      <c r="G1096" s="104" t="s">
        <v>11979</v>
      </c>
      <c r="H1096" s="104" t="b">
        <v>0</v>
      </c>
      <c r="I1096" s="104" t="b">
        <v>1</v>
      </c>
      <c r="J1096" s="104" t="s">
        <v>11983</v>
      </c>
      <c r="K1096" s="104" t="s">
        <v>11984</v>
      </c>
      <c r="L1096" s="104"/>
      <c r="M1096" s="104"/>
      <c r="N1096" s="104">
        <f>(MID(A1096,5,6))*1</f>
        <v>60211</v>
      </c>
      <c r="O1096" s="104"/>
      <c r="P1096" s="104" t="str">
        <f t="shared" si="16"/>
        <v>ЕПС_60211</v>
      </c>
    </row>
    <row r="1097" spans="1:16">
      <c r="A1097" s="104" t="s">
        <v>17527</v>
      </c>
      <c r="B1097" s="104" t="s">
        <v>19535</v>
      </c>
      <c r="C1097" s="104" t="s">
        <v>11976</v>
      </c>
      <c r="D1097" s="104" t="s">
        <v>11977</v>
      </c>
      <c r="E1097" s="104" t="s">
        <v>11976</v>
      </c>
      <c r="F1097" s="104" t="s">
        <v>11982</v>
      </c>
      <c r="G1097" s="104" t="s">
        <v>11979</v>
      </c>
      <c r="H1097" s="104" t="b">
        <v>0</v>
      </c>
      <c r="I1097" s="104" t="b">
        <v>1</v>
      </c>
      <c r="J1097" s="104" t="s">
        <v>12034</v>
      </c>
      <c r="K1097" s="104" t="s">
        <v>11984</v>
      </c>
      <c r="L1097" s="104"/>
      <c r="M1097" s="104"/>
      <c r="N1097" s="104">
        <f>(MID(A1097,5,6))*1</f>
        <v>60301</v>
      </c>
      <c r="O1097" s="104"/>
      <c r="P1097" s="104" t="str">
        <f t="shared" si="16"/>
        <v>ЕПС_60301</v>
      </c>
    </row>
    <row r="1098" spans="1:16">
      <c r="A1098" s="104" t="s">
        <v>17528</v>
      </c>
      <c r="B1098" s="104" t="s">
        <v>19536</v>
      </c>
      <c r="C1098" s="104" t="s">
        <v>11976</v>
      </c>
      <c r="D1098" s="104" t="s">
        <v>11977</v>
      </c>
      <c r="E1098" s="104" t="s">
        <v>11976</v>
      </c>
      <c r="F1098" s="104" t="s">
        <v>11982</v>
      </c>
      <c r="G1098" s="104" t="s">
        <v>11979</v>
      </c>
      <c r="H1098" s="104" t="b">
        <v>0</v>
      </c>
      <c r="I1098" s="104" t="b">
        <v>1</v>
      </c>
      <c r="J1098" s="104" t="s">
        <v>11983</v>
      </c>
      <c r="K1098" s="104" t="s">
        <v>11984</v>
      </c>
      <c r="L1098" s="104"/>
      <c r="M1098" s="104"/>
      <c r="N1098" s="104">
        <f>(MID(A1098,5,6))*1</f>
        <v>60302</v>
      </c>
      <c r="O1098" s="104"/>
      <c r="P1098" s="104" t="str">
        <f t="shared" si="16"/>
        <v>ЕПС_60302</v>
      </c>
    </row>
    <row r="1099" spans="1:16">
      <c r="A1099" s="104" t="s">
        <v>17529</v>
      </c>
      <c r="B1099" s="104" t="s">
        <v>19537</v>
      </c>
      <c r="C1099" s="104" t="s">
        <v>11976</v>
      </c>
      <c r="D1099" s="104" t="s">
        <v>11977</v>
      </c>
      <c r="E1099" s="104" t="s">
        <v>11976</v>
      </c>
      <c r="F1099" s="104" t="s">
        <v>11982</v>
      </c>
      <c r="G1099" s="104" t="s">
        <v>11979</v>
      </c>
      <c r="H1099" s="104" t="b">
        <v>0</v>
      </c>
      <c r="I1099" s="104" t="b">
        <v>1</v>
      </c>
      <c r="J1099" s="104" t="s">
        <v>12034</v>
      </c>
      <c r="K1099" s="104" t="s">
        <v>11984</v>
      </c>
      <c r="L1099" s="104"/>
      <c r="M1099" s="104"/>
      <c r="N1099" s="104">
        <f>(MID(A1099,5,6))*1</f>
        <v>60303</v>
      </c>
      <c r="O1099" s="104"/>
      <c r="P1099" s="104" t="str">
        <f t="shared" si="16"/>
        <v>ЕПС_60303</v>
      </c>
    </row>
    <row r="1100" spans="1:16">
      <c r="A1100" s="104" t="s">
        <v>17530</v>
      </c>
      <c r="B1100" s="104" t="s">
        <v>19538</v>
      </c>
      <c r="C1100" s="104" t="s">
        <v>11976</v>
      </c>
      <c r="D1100" s="104" t="s">
        <v>11977</v>
      </c>
      <c r="E1100" s="104" t="s">
        <v>11976</v>
      </c>
      <c r="F1100" s="104" t="s">
        <v>11982</v>
      </c>
      <c r="G1100" s="104" t="s">
        <v>11979</v>
      </c>
      <c r="H1100" s="104" t="b">
        <v>0</v>
      </c>
      <c r="I1100" s="104" t="b">
        <v>1</v>
      </c>
      <c r="J1100" s="104" t="s">
        <v>12034</v>
      </c>
      <c r="K1100" s="104" t="s">
        <v>11984</v>
      </c>
      <c r="L1100" s="104"/>
      <c r="M1100" s="104"/>
      <c r="N1100" s="104">
        <f>(MID(A1100,5,6))*1</f>
        <v>60305</v>
      </c>
      <c r="O1100" s="104"/>
      <c r="P1100" s="104" t="str">
        <f t="shared" si="16"/>
        <v>ЕПС_60305</v>
      </c>
    </row>
    <row r="1101" spans="1:16">
      <c r="A1101" s="104" t="s">
        <v>17531</v>
      </c>
      <c r="B1101" s="104" t="s">
        <v>19539</v>
      </c>
      <c r="C1101" s="104" t="s">
        <v>11976</v>
      </c>
      <c r="D1101" s="104" t="s">
        <v>11977</v>
      </c>
      <c r="E1101" s="104" t="s">
        <v>11976</v>
      </c>
      <c r="F1101" s="104" t="s">
        <v>11982</v>
      </c>
      <c r="G1101" s="104" t="s">
        <v>11979</v>
      </c>
      <c r="H1101" s="104" t="b">
        <v>0</v>
      </c>
      <c r="I1101" s="104" t="b">
        <v>1</v>
      </c>
      <c r="J1101" s="104" t="s">
        <v>11983</v>
      </c>
      <c r="K1101" s="104" t="s">
        <v>11984</v>
      </c>
      <c r="L1101" s="104"/>
      <c r="M1101" s="104"/>
      <c r="N1101" s="104">
        <f>(MID(A1101,5,6))*1</f>
        <v>60306</v>
      </c>
      <c r="O1101" s="104"/>
      <c r="P1101" s="104" t="str">
        <f t="shared" si="16"/>
        <v>ЕПС_60306</v>
      </c>
    </row>
    <row r="1102" spans="1:16">
      <c r="A1102" s="104" t="s">
        <v>17532</v>
      </c>
      <c r="B1102" s="104" t="s">
        <v>19540</v>
      </c>
      <c r="C1102" s="104" t="s">
        <v>11976</v>
      </c>
      <c r="D1102" s="104" t="s">
        <v>11977</v>
      </c>
      <c r="E1102" s="104" t="s">
        <v>11976</v>
      </c>
      <c r="F1102" s="104" t="s">
        <v>11982</v>
      </c>
      <c r="G1102" s="104" t="s">
        <v>11979</v>
      </c>
      <c r="H1102" s="104" t="b">
        <v>0</v>
      </c>
      <c r="I1102" s="104" t="b">
        <v>1</v>
      </c>
      <c r="J1102" s="104" t="s">
        <v>12034</v>
      </c>
      <c r="K1102" s="104" t="s">
        <v>11984</v>
      </c>
      <c r="L1102" s="104"/>
      <c r="M1102" s="104"/>
      <c r="N1102" s="104">
        <f>(MID(A1102,5,6))*1</f>
        <v>60307</v>
      </c>
      <c r="O1102" s="104"/>
      <c r="P1102" s="104" t="str">
        <f t="shared" si="16"/>
        <v>ЕПС_60307</v>
      </c>
    </row>
    <row r="1103" spans="1:16">
      <c r="A1103" s="104" t="s">
        <v>17533</v>
      </c>
      <c r="B1103" s="104" t="s">
        <v>19541</v>
      </c>
      <c r="C1103" s="104" t="s">
        <v>11976</v>
      </c>
      <c r="D1103" s="104" t="s">
        <v>11977</v>
      </c>
      <c r="E1103" s="104" t="s">
        <v>11976</v>
      </c>
      <c r="F1103" s="104" t="s">
        <v>11982</v>
      </c>
      <c r="G1103" s="104" t="s">
        <v>11979</v>
      </c>
      <c r="H1103" s="104" t="b">
        <v>0</v>
      </c>
      <c r="I1103" s="104" t="b">
        <v>1</v>
      </c>
      <c r="J1103" s="104" t="s">
        <v>11983</v>
      </c>
      <c r="K1103" s="104" t="s">
        <v>11984</v>
      </c>
      <c r="L1103" s="104"/>
      <c r="M1103" s="104"/>
      <c r="N1103" s="104">
        <f>(MID(A1103,5,6))*1</f>
        <v>60308</v>
      </c>
      <c r="O1103" s="104"/>
      <c r="P1103" s="104" t="str">
        <f t="shared" si="16"/>
        <v>ЕПС_60308</v>
      </c>
    </row>
    <row r="1104" spans="1:16">
      <c r="A1104" s="104" t="s">
        <v>17534</v>
      </c>
      <c r="B1104" s="104" t="s">
        <v>19542</v>
      </c>
      <c r="C1104" s="104" t="s">
        <v>11976</v>
      </c>
      <c r="D1104" s="104" t="s">
        <v>11977</v>
      </c>
      <c r="E1104" s="104" t="s">
        <v>11976</v>
      </c>
      <c r="F1104" s="104" t="s">
        <v>11982</v>
      </c>
      <c r="G1104" s="104" t="s">
        <v>11979</v>
      </c>
      <c r="H1104" s="104" t="b">
        <v>0</v>
      </c>
      <c r="I1104" s="104" t="b">
        <v>1</v>
      </c>
      <c r="J1104" s="104" t="s">
        <v>12034</v>
      </c>
      <c r="K1104" s="104" t="s">
        <v>11984</v>
      </c>
      <c r="L1104" s="104"/>
      <c r="M1104" s="104"/>
      <c r="N1104" s="104">
        <f>(MID(A1104,5,6))*1</f>
        <v>60309</v>
      </c>
      <c r="O1104" s="104"/>
      <c r="P1104" s="104" t="str">
        <f t="shared" si="16"/>
        <v>ЕПС_60309</v>
      </c>
    </row>
    <row r="1105" spans="1:16">
      <c r="A1105" s="104" t="s">
        <v>17535</v>
      </c>
      <c r="B1105" s="104" t="s">
        <v>19543</v>
      </c>
      <c r="C1105" s="104" t="s">
        <v>11976</v>
      </c>
      <c r="D1105" s="104" t="s">
        <v>11977</v>
      </c>
      <c r="E1105" s="104" t="s">
        <v>11976</v>
      </c>
      <c r="F1105" s="104" t="s">
        <v>11982</v>
      </c>
      <c r="G1105" s="104" t="s">
        <v>11979</v>
      </c>
      <c r="H1105" s="104" t="b">
        <v>0</v>
      </c>
      <c r="I1105" s="104" t="b">
        <v>1</v>
      </c>
      <c r="J1105" s="104" t="s">
        <v>11983</v>
      </c>
      <c r="K1105" s="104" t="s">
        <v>11984</v>
      </c>
      <c r="L1105" s="104"/>
      <c r="M1105" s="104"/>
      <c r="N1105" s="104">
        <f>(MID(A1105,5,6))*1</f>
        <v>60310</v>
      </c>
      <c r="O1105" s="104"/>
      <c r="P1105" s="104" t="str">
        <f t="shared" si="16"/>
        <v>ЕПС_60310</v>
      </c>
    </row>
    <row r="1106" spans="1:16">
      <c r="A1106" s="104" t="s">
        <v>17536</v>
      </c>
      <c r="B1106" s="104" t="s">
        <v>19544</v>
      </c>
      <c r="C1106" s="104" t="s">
        <v>11976</v>
      </c>
      <c r="D1106" s="104" t="s">
        <v>11977</v>
      </c>
      <c r="E1106" s="104" t="s">
        <v>11976</v>
      </c>
      <c r="F1106" s="104" t="s">
        <v>11982</v>
      </c>
      <c r="G1106" s="104" t="s">
        <v>11979</v>
      </c>
      <c r="H1106" s="104" t="b">
        <v>0</v>
      </c>
      <c r="I1106" s="104" t="b">
        <v>1</v>
      </c>
      <c r="J1106" s="104" t="s">
        <v>12034</v>
      </c>
      <c r="K1106" s="104" t="s">
        <v>11984</v>
      </c>
      <c r="L1106" s="104"/>
      <c r="M1106" s="104"/>
      <c r="N1106" s="104">
        <f>(MID(A1106,5,6))*1</f>
        <v>60311</v>
      </c>
      <c r="O1106" s="104"/>
      <c r="P1106" s="104" t="str">
        <f t="shared" si="16"/>
        <v>ЕПС_60311</v>
      </c>
    </row>
    <row r="1107" spans="1:16">
      <c r="A1107" s="104" t="s">
        <v>17537</v>
      </c>
      <c r="B1107" s="104" t="s">
        <v>19545</v>
      </c>
      <c r="C1107" s="104" t="s">
        <v>11976</v>
      </c>
      <c r="D1107" s="104" t="s">
        <v>11977</v>
      </c>
      <c r="E1107" s="104" t="s">
        <v>11976</v>
      </c>
      <c r="F1107" s="104" t="s">
        <v>11982</v>
      </c>
      <c r="G1107" s="104" t="s">
        <v>11979</v>
      </c>
      <c r="H1107" s="104" t="b">
        <v>0</v>
      </c>
      <c r="I1107" s="104" t="b">
        <v>1</v>
      </c>
      <c r="J1107" s="104" t="s">
        <v>11983</v>
      </c>
      <c r="K1107" s="104" t="s">
        <v>11984</v>
      </c>
      <c r="L1107" s="104"/>
      <c r="M1107" s="104"/>
      <c r="N1107" s="104">
        <f>(MID(A1107,5,6))*1</f>
        <v>60312</v>
      </c>
      <c r="O1107" s="104"/>
      <c r="P1107" s="104" t="str">
        <f t="shared" si="16"/>
        <v>ЕПС_60312</v>
      </c>
    </row>
    <row r="1108" spans="1:16">
      <c r="A1108" s="104" t="s">
        <v>17538</v>
      </c>
      <c r="B1108" s="104" t="s">
        <v>19546</v>
      </c>
      <c r="C1108" s="104" t="s">
        <v>11976</v>
      </c>
      <c r="D1108" s="104" t="s">
        <v>11977</v>
      </c>
      <c r="E1108" s="104" t="s">
        <v>11976</v>
      </c>
      <c r="F1108" s="104" t="s">
        <v>11982</v>
      </c>
      <c r="G1108" s="104" t="s">
        <v>11979</v>
      </c>
      <c r="H1108" s="104" t="b">
        <v>0</v>
      </c>
      <c r="I1108" s="104" t="b">
        <v>1</v>
      </c>
      <c r="J1108" s="104" t="s">
        <v>12034</v>
      </c>
      <c r="K1108" s="104" t="s">
        <v>11984</v>
      </c>
      <c r="L1108" s="104"/>
      <c r="M1108" s="104"/>
      <c r="N1108" s="104">
        <f>(MID(A1108,5,6))*1</f>
        <v>60313</v>
      </c>
      <c r="O1108" s="104"/>
      <c r="P1108" s="104" t="str">
        <f t="shared" si="16"/>
        <v>ЕПС_60313</v>
      </c>
    </row>
    <row r="1109" spans="1:16">
      <c r="A1109" s="104" t="s">
        <v>17539</v>
      </c>
      <c r="B1109" s="104" t="s">
        <v>19547</v>
      </c>
      <c r="C1109" s="104" t="s">
        <v>11976</v>
      </c>
      <c r="D1109" s="104" t="s">
        <v>11977</v>
      </c>
      <c r="E1109" s="104" t="s">
        <v>11976</v>
      </c>
      <c r="F1109" s="104" t="s">
        <v>11982</v>
      </c>
      <c r="G1109" s="104" t="s">
        <v>11979</v>
      </c>
      <c r="H1109" s="104" t="b">
        <v>0</v>
      </c>
      <c r="I1109" s="104" t="b">
        <v>1</v>
      </c>
      <c r="J1109" s="104" t="s">
        <v>11983</v>
      </c>
      <c r="K1109" s="104" t="s">
        <v>11984</v>
      </c>
      <c r="L1109" s="104"/>
      <c r="M1109" s="104"/>
      <c r="N1109" s="104">
        <f>(MID(A1109,5,6))*1</f>
        <v>60314</v>
      </c>
      <c r="O1109" s="104"/>
      <c r="P1109" s="104" t="str">
        <f t="shared" si="16"/>
        <v>ЕПС_60314</v>
      </c>
    </row>
    <row r="1110" spans="1:16">
      <c r="A1110" s="104" t="s">
        <v>17540</v>
      </c>
      <c r="B1110" s="104" t="s">
        <v>19548</v>
      </c>
      <c r="C1110" s="104" t="s">
        <v>11976</v>
      </c>
      <c r="D1110" s="104" t="s">
        <v>11977</v>
      </c>
      <c r="E1110" s="104" t="s">
        <v>11976</v>
      </c>
      <c r="F1110" s="104" t="s">
        <v>11982</v>
      </c>
      <c r="G1110" s="104" t="s">
        <v>11979</v>
      </c>
      <c r="H1110" s="104" t="b">
        <v>0</v>
      </c>
      <c r="I1110" s="104" t="b">
        <v>1</v>
      </c>
      <c r="J1110" s="104" t="s">
        <v>11983</v>
      </c>
      <c r="K1110" s="104" t="s">
        <v>11984</v>
      </c>
      <c r="L1110" s="104"/>
      <c r="M1110" s="104"/>
      <c r="N1110" s="104">
        <f>(MID(A1110,5,6))*1</f>
        <v>60315</v>
      </c>
      <c r="O1110" s="104"/>
      <c r="P1110" s="104" t="str">
        <f t="shared" si="16"/>
        <v>ЕПС_60315</v>
      </c>
    </row>
    <row r="1111" spans="1:16">
      <c r="A1111" s="104" t="s">
        <v>17541</v>
      </c>
      <c r="B1111" s="104" t="s">
        <v>19549</v>
      </c>
      <c r="C1111" s="104" t="s">
        <v>11976</v>
      </c>
      <c r="D1111" s="104" t="s">
        <v>11977</v>
      </c>
      <c r="E1111" s="104" t="s">
        <v>11976</v>
      </c>
      <c r="F1111" s="104" t="s">
        <v>11982</v>
      </c>
      <c r="G1111" s="104" t="s">
        <v>11979</v>
      </c>
      <c r="H1111" s="104" t="b">
        <v>0</v>
      </c>
      <c r="I1111" s="104" t="b">
        <v>1</v>
      </c>
      <c r="J1111" s="104" t="s">
        <v>12034</v>
      </c>
      <c r="K1111" s="104" t="s">
        <v>11984</v>
      </c>
      <c r="L1111" s="104"/>
      <c r="M1111" s="104"/>
      <c r="N1111" s="104">
        <f>(MID(A1111,5,6))*1</f>
        <v>60320</v>
      </c>
      <c r="O1111" s="104"/>
      <c r="P1111" s="104" t="str">
        <f t="shared" si="16"/>
        <v>ЕПС_60320</v>
      </c>
    </row>
    <row r="1112" spans="1:16">
      <c r="A1112" s="104" t="s">
        <v>17542</v>
      </c>
      <c r="B1112" s="104" t="s">
        <v>19550</v>
      </c>
      <c r="C1112" s="104" t="s">
        <v>11976</v>
      </c>
      <c r="D1112" s="104" t="s">
        <v>11977</v>
      </c>
      <c r="E1112" s="104" t="s">
        <v>11976</v>
      </c>
      <c r="F1112" s="104" t="s">
        <v>11982</v>
      </c>
      <c r="G1112" s="104" t="s">
        <v>11979</v>
      </c>
      <c r="H1112" s="104" t="b">
        <v>0</v>
      </c>
      <c r="I1112" s="104" t="b">
        <v>1</v>
      </c>
      <c r="J1112" s="104" t="s">
        <v>12034</v>
      </c>
      <c r="K1112" s="104" t="s">
        <v>11984</v>
      </c>
      <c r="L1112" s="104"/>
      <c r="M1112" s="104"/>
      <c r="N1112" s="104">
        <f>(MID(A1112,5,6))*1</f>
        <v>60322</v>
      </c>
      <c r="O1112" s="104"/>
      <c r="P1112" s="104" t="str">
        <f t="shared" si="16"/>
        <v>ЕПС_60322</v>
      </c>
    </row>
    <row r="1113" spans="1:16">
      <c r="A1113" s="104" t="s">
        <v>17543</v>
      </c>
      <c r="B1113" s="104" t="s">
        <v>19551</v>
      </c>
      <c r="C1113" s="104" t="s">
        <v>11976</v>
      </c>
      <c r="D1113" s="104" t="s">
        <v>11977</v>
      </c>
      <c r="E1113" s="104" t="s">
        <v>11976</v>
      </c>
      <c r="F1113" s="104" t="s">
        <v>11982</v>
      </c>
      <c r="G1113" s="104" t="s">
        <v>11979</v>
      </c>
      <c r="H1113" s="104" t="b">
        <v>0</v>
      </c>
      <c r="I1113" s="104" t="b">
        <v>1</v>
      </c>
      <c r="J1113" s="104" t="s">
        <v>11983</v>
      </c>
      <c r="K1113" s="104" t="s">
        <v>11984</v>
      </c>
      <c r="L1113" s="104"/>
      <c r="M1113" s="104"/>
      <c r="N1113" s="104">
        <f>(MID(A1113,5,6))*1</f>
        <v>60323</v>
      </c>
      <c r="O1113" s="104"/>
      <c r="P1113" s="104" t="str">
        <f t="shared" si="16"/>
        <v>ЕПС_60323</v>
      </c>
    </row>
    <row r="1114" spans="1:16">
      <c r="A1114" s="104" t="s">
        <v>17544</v>
      </c>
      <c r="B1114" s="104" t="s">
        <v>19552</v>
      </c>
      <c r="C1114" s="104" t="s">
        <v>11976</v>
      </c>
      <c r="D1114" s="104" t="s">
        <v>11977</v>
      </c>
      <c r="E1114" s="104" t="s">
        <v>11976</v>
      </c>
      <c r="F1114" s="104" t="s">
        <v>11982</v>
      </c>
      <c r="G1114" s="104" t="s">
        <v>11979</v>
      </c>
      <c r="H1114" s="104" t="b">
        <v>0</v>
      </c>
      <c r="I1114" s="104" t="b">
        <v>1</v>
      </c>
      <c r="J1114" s="104" t="s">
        <v>12034</v>
      </c>
      <c r="K1114" s="104" t="s">
        <v>11984</v>
      </c>
      <c r="L1114" s="104"/>
      <c r="M1114" s="104"/>
      <c r="N1114" s="104">
        <f>(MID(A1114,5,6))*1</f>
        <v>60324</v>
      </c>
      <c r="O1114" s="104"/>
      <c r="P1114" s="104" t="str">
        <f t="shared" si="16"/>
        <v>ЕПС_60324</v>
      </c>
    </row>
    <row r="1115" spans="1:16">
      <c r="A1115" s="104" t="s">
        <v>17545</v>
      </c>
      <c r="B1115" s="104" t="s">
        <v>19553</v>
      </c>
      <c r="C1115" s="104" t="s">
        <v>11976</v>
      </c>
      <c r="D1115" s="104" t="s">
        <v>11977</v>
      </c>
      <c r="E1115" s="104" t="s">
        <v>11976</v>
      </c>
      <c r="F1115" s="104" t="s">
        <v>11982</v>
      </c>
      <c r="G1115" s="104" t="s">
        <v>11979</v>
      </c>
      <c r="H1115" s="104" t="b">
        <v>0</v>
      </c>
      <c r="I1115" s="104" t="b">
        <v>1</v>
      </c>
      <c r="J1115" s="104" t="s">
        <v>12034</v>
      </c>
      <c r="K1115" s="104" t="s">
        <v>11984</v>
      </c>
      <c r="L1115" s="104"/>
      <c r="M1115" s="104"/>
      <c r="N1115" s="104">
        <f>(MID(A1115,5,6))*1</f>
        <v>60328</v>
      </c>
      <c r="O1115" s="104"/>
      <c r="P1115" s="104" t="str">
        <f t="shared" si="16"/>
        <v>ЕПС_60328</v>
      </c>
    </row>
    <row r="1116" spans="1:16">
      <c r="A1116" s="104" t="s">
        <v>17546</v>
      </c>
      <c r="B1116" s="104" t="s">
        <v>19554</v>
      </c>
      <c r="C1116" s="104" t="s">
        <v>11976</v>
      </c>
      <c r="D1116" s="104" t="s">
        <v>11977</v>
      </c>
      <c r="E1116" s="104" t="s">
        <v>11976</v>
      </c>
      <c r="F1116" s="104" t="s">
        <v>11982</v>
      </c>
      <c r="G1116" s="104" t="s">
        <v>11979</v>
      </c>
      <c r="H1116" s="104" t="b">
        <v>0</v>
      </c>
      <c r="I1116" s="104" t="b">
        <v>1</v>
      </c>
      <c r="J1116" s="104" t="s">
        <v>11983</v>
      </c>
      <c r="K1116" s="104" t="s">
        <v>11984</v>
      </c>
      <c r="L1116" s="104"/>
      <c r="M1116" s="104"/>
      <c r="N1116" s="104">
        <f>(MID(A1116,5,6))*1</f>
        <v>60329</v>
      </c>
      <c r="O1116" s="104"/>
      <c r="P1116" s="104" t="str">
        <f t="shared" si="16"/>
        <v>ЕПС_60329</v>
      </c>
    </row>
    <row r="1117" spans="1:16">
      <c r="A1117" s="104" t="s">
        <v>17547</v>
      </c>
      <c r="B1117" s="104" t="s">
        <v>19555</v>
      </c>
      <c r="C1117" s="104" t="s">
        <v>11976</v>
      </c>
      <c r="D1117" s="104" t="s">
        <v>11977</v>
      </c>
      <c r="E1117" s="104" t="s">
        <v>11976</v>
      </c>
      <c r="F1117" s="104" t="s">
        <v>11982</v>
      </c>
      <c r="G1117" s="104" t="s">
        <v>11979</v>
      </c>
      <c r="H1117" s="104" t="b">
        <v>0</v>
      </c>
      <c r="I1117" s="104" t="b">
        <v>1</v>
      </c>
      <c r="J1117" s="104" t="s">
        <v>11983</v>
      </c>
      <c r="K1117" s="104" t="s">
        <v>11984</v>
      </c>
      <c r="L1117" s="104"/>
      <c r="M1117" s="104"/>
      <c r="N1117" s="104">
        <f>(MID(A1117,5,6))*1</f>
        <v>60330</v>
      </c>
      <c r="O1117" s="104"/>
      <c r="P1117" s="104" t="str">
        <f t="shared" si="16"/>
        <v>ЕПС_60330</v>
      </c>
    </row>
    <row r="1118" spans="1:16">
      <c r="A1118" s="104" t="s">
        <v>17548</v>
      </c>
      <c r="B1118" s="104" t="s">
        <v>19556</v>
      </c>
      <c r="C1118" s="104" t="s">
        <v>11976</v>
      </c>
      <c r="D1118" s="104" t="s">
        <v>11977</v>
      </c>
      <c r="E1118" s="104" t="s">
        <v>11976</v>
      </c>
      <c r="F1118" s="104" t="s">
        <v>11982</v>
      </c>
      <c r="G1118" s="104" t="s">
        <v>11979</v>
      </c>
      <c r="H1118" s="104" t="b">
        <v>0</v>
      </c>
      <c r="I1118" s="104" t="b">
        <v>1</v>
      </c>
      <c r="J1118" s="104" t="s">
        <v>12034</v>
      </c>
      <c r="K1118" s="104" t="s">
        <v>11984</v>
      </c>
      <c r="L1118" s="104"/>
      <c r="M1118" s="104"/>
      <c r="N1118" s="104">
        <f>(MID(A1118,5,6))*1</f>
        <v>60331</v>
      </c>
      <c r="O1118" s="104"/>
      <c r="P1118" s="104" t="str">
        <f t="shared" si="16"/>
        <v>ЕПС_60331</v>
      </c>
    </row>
    <row r="1119" spans="1:16">
      <c r="A1119" s="104" t="s">
        <v>17549</v>
      </c>
      <c r="B1119" s="104" t="s">
        <v>19557</v>
      </c>
      <c r="C1119" s="104" t="s">
        <v>11976</v>
      </c>
      <c r="D1119" s="104" t="s">
        <v>11977</v>
      </c>
      <c r="E1119" s="104" t="s">
        <v>11976</v>
      </c>
      <c r="F1119" s="104" t="s">
        <v>11982</v>
      </c>
      <c r="G1119" s="104" t="s">
        <v>11979</v>
      </c>
      <c r="H1119" s="104" t="b">
        <v>0</v>
      </c>
      <c r="I1119" s="104" t="b">
        <v>1</v>
      </c>
      <c r="J1119" s="104" t="s">
        <v>11983</v>
      </c>
      <c r="K1119" s="104" t="s">
        <v>11984</v>
      </c>
      <c r="L1119" s="104"/>
      <c r="M1119" s="104"/>
      <c r="N1119" s="104">
        <f>(MID(A1119,5,6))*1</f>
        <v>60332</v>
      </c>
      <c r="O1119" s="104"/>
      <c r="P1119" s="104" t="str">
        <f t="shared" si="16"/>
        <v>ЕПС_60332</v>
      </c>
    </row>
    <row r="1120" spans="1:16">
      <c r="A1120" s="104" t="s">
        <v>17550</v>
      </c>
      <c r="B1120" s="104" t="s">
        <v>19558</v>
      </c>
      <c r="C1120" s="104" t="s">
        <v>11976</v>
      </c>
      <c r="D1120" s="104" t="s">
        <v>11977</v>
      </c>
      <c r="E1120" s="104" t="s">
        <v>11976</v>
      </c>
      <c r="F1120" s="104" t="s">
        <v>11982</v>
      </c>
      <c r="G1120" s="104" t="s">
        <v>11979</v>
      </c>
      <c r="H1120" s="104" t="b">
        <v>0</v>
      </c>
      <c r="I1120" s="104" t="b">
        <v>1</v>
      </c>
      <c r="J1120" s="104" t="s">
        <v>12034</v>
      </c>
      <c r="K1120" s="104" t="s">
        <v>11984</v>
      </c>
      <c r="L1120" s="104"/>
      <c r="M1120" s="104"/>
      <c r="N1120" s="104">
        <f>(MID(A1120,5,6))*1</f>
        <v>60333</v>
      </c>
      <c r="O1120" s="104"/>
      <c r="P1120" s="104" t="str">
        <f t="shared" si="16"/>
        <v>ЕПС_60333</v>
      </c>
    </row>
    <row r="1121" spans="1:16">
      <c r="A1121" s="104" t="s">
        <v>17551</v>
      </c>
      <c r="B1121" s="104" t="s">
        <v>19559</v>
      </c>
      <c r="C1121" s="104" t="s">
        <v>11976</v>
      </c>
      <c r="D1121" s="104" t="s">
        <v>11977</v>
      </c>
      <c r="E1121" s="104" t="s">
        <v>11976</v>
      </c>
      <c r="F1121" s="104" t="s">
        <v>11982</v>
      </c>
      <c r="G1121" s="104" t="s">
        <v>11979</v>
      </c>
      <c r="H1121" s="104" t="b">
        <v>0</v>
      </c>
      <c r="I1121" s="104" t="b">
        <v>1</v>
      </c>
      <c r="J1121" s="104" t="s">
        <v>11983</v>
      </c>
      <c r="K1121" s="104" t="s">
        <v>11984</v>
      </c>
      <c r="L1121" s="104"/>
      <c r="M1121" s="104"/>
      <c r="N1121" s="104">
        <f>(MID(A1121,5,6))*1</f>
        <v>60334</v>
      </c>
      <c r="O1121" s="104"/>
      <c r="P1121" s="104" t="str">
        <f t="shared" si="16"/>
        <v>ЕПС_60334</v>
      </c>
    </row>
    <row r="1122" spans="1:16">
      <c r="A1122" s="104" t="s">
        <v>17552</v>
      </c>
      <c r="B1122" s="104" t="s">
        <v>19560</v>
      </c>
      <c r="C1122" s="104" t="s">
        <v>11976</v>
      </c>
      <c r="D1122" s="104" t="s">
        <v>11977</v>
      </c>
      <c r="E1122" s="104" t="s">
        <v>11976</v>
      </c>
      <c r="F1122" s="104" t="s">
        <v>11982</v>
      </c>
      <c r="G1122" s="104" t="s">
        <v>11979</v>
      </c>
      <c r="H1122" s="104" t="b">
        <v>0</v>
      </c>
      <c r="I1122" s="104" t="b">
        <v>1</v>
      </c>
      <c r="J1122" s="104" t="s">
        <v>12034</v>
      </c>
      <c r="K1122" s="104" t="s">
        <v>11984</v>
      </c>
      <c r="L1122" s="104"/>
      <c r="M1122" s="104"/>
      <c r="N1122" s="104">
        <f>(MID(A1122,5,6))*1</f>
        <v>60335</v>
      </c>
      <c r="O1122" s="104"/>
      <c r="P1122" s="104" t="str">
        <f t="shared" si="16"/>
        <v>ЕПС_60335</v>
      </c>
    </row>
    <row r="1123" spans="1:16">
      <c r="A1123" s="104" t="s">
        <v>17553</v>
      </c>
      <c r="B1123" s="104" t="s">
        <v>19561</v>
      </c>
      <c r="C1123" s="104" t="s">
        <v>11976</v>
      </c>
      <c r="D1123" s="104" t="s">
        <v>11977</v>
      </c>
      <c r="E1123" s="104" t="s">
        <v>11976</v>
      </c>
      <c r="F1123" s="104" t="s">
        <v>11982</v>
      </c>
      <c r="G1123" s="104" t="s">
        <v>11979</v>
      </c>
      <c r="H1123" s="104" t="b">
        <v>0</v>
      </c>
      <c r="I1123" s="104" t="b">
        <v>1</v>
      </c>
      <c r="J1123" s="104" t="s">
        <v>11983</v>
      </c>
      <c r="K1123" s="104" t="s">
        <v>11984</v>
      </c>
      <c r="L1123" s="104"/>
      <c r="M1123" s="104"/>
      <c r="N1123" s="104">
        <f>(MID(A1123,5,6))*1</f>
        <v>60336</v>
      </c>
      <c r="O1123" s="104"/>
      <c r="P1123" s="104" t="str">
        <f t="shared" si="16"/>
        <v>ЕПС_60336</v>
      </c>
    </row>
    <row r="1124" spans="1:16">
      <c r="A1124" s="104" t="s">
        <v>17554</v>
      </c>
      <c r="B1124" s="104" t="s">
        <v>19562</v>
      </c>
      <c r="C1124" s="104" t="s">
        <v>11976</v>
      </c>
      <c r="D1124" s="104" t="s">
        <v>11977</v>
      </c>
      <c r="E1124" s="104" t="s">
        <v>11976</v>
      </c>
      <c r="F1124" s="104" t="s">
        <v>11982</v>
      </c>
      <c r="G1124" s="104" t="s">
        <v>11979</v>
      </c>
      <c r="H1124" s="104" t="b">
        <v>0</v>
      </c>
      <c r="I1124" s="104" t="b">
        <v>1</v>
      </c>
      <c r="J1124" s="104" t="s">
        <v>11983</v>
      </c>
      <c r="K1124" s="104" t="s">
        <v>11984</v>
      </c>
      <c r="L1124" s="104"/>
      <c r="M1124" s="104"/>
      <c r="N1124" s="104">
        <f>(MID(A1124,5,6))*1</f>
        <v>60347</v>
      </c>
      <c r="O1124" s="104"/>
      <c r="P1124" s="104" t="str">
        <f t="shared" si="16"/>
        <v>ЕПС_60347</v>
      </c>
    </row>
    <row r="1125" spans="1:16">
      <c r="A1125" s="104" t="s">
        <v>17555</v>
      </c>
      <c r="B1125" s="104" t="s">
        <v>19563</v>
      </c>
      <c r="C1125" s="104" t="s">
        <v>11976</v>
      </c>
      <c r="D1125" s="104" t="s">
        <v>11977</v>
      </c>
      <c r="E1125" s="104" t="s">
        <v>11976</v>
      </c>
      <c r="F1125" s="104" t="s">
        <v>11982</v>
      </c>
      <c r="G1125" s="104" t="s">
        <v>11979</v>
      </c>
      <c r="H1125" s="104" t="b">
        <v>0</v>
      </c>
      <c r="I1125" s="104" t="b">
        <v>1</v>
      </c>
      <c r="J1125" s="104" t="s">
        <v>12034</v>
      </c>
      <c r="K1125" s="104" t="s">
        <v>11984</v>
      </c>
      <c r="L1125" s="104"/>
      <c r="M1125" s="104"/>
      <c r="N1125" s="104">
        <f>(MID(A1125,5,6))*1</f>
        <v>60349</v>
      </c>
      <c r="O1125" s="104"/>
      <c r="P1125" s="104" t="str">
        <f t="shared" si="16"/>
        <v>ЕПС_60349</v>
      </c>
    </row>
    <row r="1126" spans="1:16">
      <c r="A1126" s="104" t="s">
        <v>17556</v>
      </c>
      <c r="B1126" s="104" t="s">
        <v>19564</v>
      </c>
      <c r="C1126" s="104" t="s">
        <v>11976</v>
      </c>
      <c r="D1126" s="104" t="s">
        <v>11977</v>
      </c>
      <c r="E1126" s="104" t="s">
        <v>11976</v>
      </c>
      <c r="F1126" s="104" t="s">
        <v>11982</v>
      </c>
      <c r="G1126" s="104" t="s">
        <v>11979</v>
      </c>
      <c r="H1126" s="104" t="b">
        <v>0</v>
      </c>
      <c r="I1126" s="104" t="b">
        <v>1</v>
      </c>
      <c r="J1126" s="104" t="s">
        <v>11983</v>
      </c>
      <c r="K1126" s="104" t="s">
        <v>11984</v>
      </c>
      <c r="L1126" s="104"/>
      <c r="M1126" s="104"/>
      <c r="N1126" s="104">
        <f>(MID(A1126,5,6))*1</f>
        <v>60350</v>
      </c>
      <c r="O1126" s="104"/>
      <c r="P1126" s="104" t="str">
        <f t="shared" si="16"/>
        <v>ЕПС_60350</v>
      </c>
    </row>
    <row r="1127" spans="1:16">
      <c r="A1127" s="104" t="s">
        <v>17557</v>
      </c>
      <c r="B1127" s="104" t="s">
        <v>19565</v>
      </c>
      <c r="C1127" s="104" t="s">
        <v>11976</v>
      </c>
      <c r="D1127" s="104" t="s">
        <v>11977</v>
      </c>
      <c r="E1127" s="104" t="s">
        <v>11976</v>
      </c>
      <c r="F1127" s="104" t="s">
        <v>11982</v>
      </c>
      <c r="G1127" s="104" t="s">
        <v>11979</v>
      </c>
      <c r="H1127" s="104" t="b">
        <v>0</v>
      </c>
      <c r="I1127" s="104" t="b">
        <v>1</v>
      </c>
      <c r="J1127" s="104" t="s">
        <v>11983</v>
      </c>
      <c r="K1127" s="104" t="s">
        <v>11984</v>
      </c>
      <c r="L1127" s="104"/>
      <c r="M1127" s="104"/>
      <c r="N1127" s="104">
        <f>(MID(A1127,5,6))*1</f>
        <v>60401</v>
      </c>
      <c r="O1127" s="104"/>
      <c r="P1127" s="104" t="str">
        <f t="shared" si="16"/>
        <v>ЕПС_60401</v>
      </c>
    </row>
    <row r="1128" spans="1:16">
      <c r="A1128" s="104" t="s">
        <v>17558</v>
      </c>
      <c r="B1128" s="104" t="s">
        <v>19566</v>
      </c>
      <c r="C1128" s="104" t="s">
        <v>11976</v>
      </c>
      <c r="D1128" s="104" t="s">
        <v>11977</v>
      </c>
      <c r="E1128" s="104" t="s">
        <v>11976</v>
      </c>
      <c r="F1128" s="104" t="s">
        <v>11982</v>
      </c>
      <c r="G1128" s="104" t="s">
        <v>11979</v>
      </c>
      <c r="H1128" s="104" t="b">
        <v>0</v>
      </c>
      <c r="I1128" s="104" t="b">
        <v>1</v>
      </c>
      <c r="J1128" s="104" t="s">
        <v>11983</v>
      </c>
      <c r="K1128" s="104" t="s">
        <v>11984</v>
      </c>
      <c r="L1128" s="104"/>
      <c r="M1128" s="104"/>
      <c r="N1128" s="104">
        <f>(MID(A1128,5,6))*1</f>
        <v>60404</v>
      </c>
      <c r="O1128" s="104"/>
      <c r="P1128" s="104" t="str">
        <f t="shared" si="16"/>
        <v>ЕПС_60404</v>
      </c>
    </row>
    <row r="1129" spans="1:16">
      <c r="A1129" s="104" t="s">
        <v>17559</v>
      </c>
      <c r="B1129" s="104" t="s">
        <v>19567</v>
      </c>
      <c r="C1129" s="104" t="s">
        <v>11976</v>
      </c>
      <c r="D1129" s="104" t="s">
        <v>11977</v>
      </c>
      <c r="E1129" s="104" t="s">
        <v>11976</v>
      </c>
      <c r="F1129" s="104" t="s">
        <v>11982</v>
      </c>
      <c r="G1129" s="104" t="s">
        <v>11979</v>
      </c>
      <c r="H1129" s="104" t="b">
        <v>0</v>
      </c>
      <c r="I1129" s="104" t="b">
        <v>1</v>
      </c>
      <c r="J1129" s="104" t="s">
        <v>12034</v>
      </c>
      <c r="K1129" s="104" t="s">
        <v>11984</v>
      </c>
      <c r="L1129" s="104"/>
      <c r="M1129" s="104"/>
      <c r="N1129" s="104">
        <f>(MID(A1129,5,6))*1</f>
        <v>60414</v>
      </c>
      <c r="O1129" s="104"/>
      <c r="P1129" s="104" t="str">
        <f t="shared" si="16"/>
        <v>ЕПС_60414</v>
      </c>
    </row>
    <row r="1130" spans="1:16">
      <c r="A1130" s="104" t="s">
        <v>17560</v>
      </c>
      <c r="B1130" s="104" t="s">
        <v>19568</v>
      </c>
      <c r="C1130" s="104" t="s">
        <v>11976</v>
      </c>
      <c r="D1130" s="104" t="s">
        <v>11977</v>
      </c>
      <c r="E1130" s="104" t="s">
        <v>11976</v>
      </c>
      <c r="F1130" s="104" t="s">
        <v>11982</v>
      </c>
      <c r="G1130" s="104" t="s">
        <v>11979</v>
      </c>
      <c r="H1130" s="104" t="b">
        <v>0</v>
      </c>
      <c r="I1130" s="104" t="b">
        <v>1</v>
      </c>
      <c r="J1130" s="104" t="s">
        <v>11983</v>
      </c>
      <c r="K1130" s="104" t="s">
        <v>11984</v>
      </c>
      <c r="L1130" s="104"/>
      <c r="M1130" s="104"/>
      <c r="N1130" s="104">
        <f>(MID(A1130,5,6))*1</f>
        <v>60415</v>
      </c>
      <c r="O1130" s="104"/>
      <c r="P1130" s="104" t="str">
        <f t="shared" si="16"/>
        <v>ЕПС_60415</v>
      </c>
    </row>
    <row r="1131" spans="1:16">
      <c r="A1131" s="104" t="s">
        <v>17561</v>
      </c>
      <c r="B1131" s="104" t="s">
        <v>19569</v>
      </c>
      <c r="C1131" s="104" t="s">
        <v>11976</v>
      </c>
      <c r="D1131" s="104" t="s">
        <v>11977</v>
      </c>
      <c r="E1131" s="104" t="s">
        <v>11976</v>
      </c>
      <c r="F1131" s="104" t="s">
        <v>11982</v>
      </c>
      <c r="G1131" s="104" t="s">
        <v>11979</v>
      </c>
      <c r="H1131" s="104" t="b">
        <v>0</v>
      </c>
      <c r="I1131" s="104" t="b">
        <v>1</v>
      </c>
      <c r="J1131" s="104" t="s">
        <v>11983</v>
      </c>
      <c r="K1131" s="104" t="s">
        <v>11984</v>
      </c>
      <c r="L1131" s="104"/>
      <c r="M1131" s="104"/>
      <c r="N1131" s="104">
        <f>(MID(A1131,5,6))*1</f>
        <v>60804</v>
      </c>
      <c r="O1131" s="104"/>
      <c r="P1131" s="104" t="str">
        <f t="shared" si="16"/>
        <v>ЕПС_60804</v>
      </c>
    </row>
    <row r="1132" spans="1:16">
      <c r="A1132" s="104" t="s">
        <v>17562</v>
      </c>
      <c r="B1132" s="104" t="s">
        <v>19570</v>
      </c>
      <c r="C1132" s="104" t="s">
        <v>11976</v>
      </c>
      <c r="D1132" s="104" t="s">
        <v>11977</v>
      </c>
      <c r="E1132" s="104" t="s">
        <v>11976</v>
      </c>
      <c r="F1132" s="104" t="s">
        <v>11982</v>
      </c>
      <c r="G1132" s="104" t="s">
        <v>11979</v>
      </c>
      <c r="H1132" s="104" t="b">
        <v>0</v>
      </c>
      <c r="I1132" s="104" t="b">
        <v>1</v>
      </c>
      <c r="J1132" s="104" t="s">
        <v>12034</v>
      </c>
      <c r="K1132" s="104" t="s">
        <v>11984</v>
      </c>
      <c r="L1132" s="104"/>
      <c r="M1132" s="104"/>
      <c r="N1132" s="104">
        <f>(MID(A1132,5,6))*1</f>
        <v>60805</v>
      </c>
      <c r="O1132" s="104"/>
      <c r="P1132" s="104" t="str">
        <f t="shared" si="16"/>
        <v>ЕПС_60805</v>
      </c>
    </row>
    <row r="1133" spans="1:16">
      <c r="A1133" s="104" t="s">
        <v>17563</v>
      </c>
      <c r="B1133" s="104" t="s">
        <v>19571</v>
      </c>
      <c r="C1133" s="104" t="s">
        <v>11976</v>
      </c>
      <c r="D1133" s="104" t="s">
        <v>11977</v>
      </c>
      <c r="E1133" s="104" t="s">
        <v>11976</v>
      </c>
      <c r="F1133" s="104" t="s">
        <v>11982</v>
      </c>
      <c r="G1133" s="104" t="s">
        <v>11979</v>
      </c>
      <c r="H1133" s="104" t="b">
        <v>0</v>
      </c>
      <c r="I1133" s="104" t="b">
        <v>1</v>
      </c>
      <c r="J1133" s="104" t="s">
        <v>12034</v>
      </c>
      <c r="K1133" s="104" t="s">
        <v>11984</v>
      </c>
      <c r="L1133" s="104"/>
      <c r="M1133" s="104"/>
      <c r="N1133" s="104">
        <f>(MID(A1133,5,6))*1</f>
        <v>60806</v>
      </c>
      <c r="O1133" s="104"/>
      <c r="P1133" s="104" t="str">
        <f t="shared" si="16"/>
        <v>ЕПС_60806</v>
      </c>
    </row>
    <row r="1134" spans="1:16">
      <c r="A1134" s="104" t="s">
        <v>17564</v>
      </c>
      <c r="B1134" s="104" t="s">
        <v>19572</v>
      </c>
      <c r="C1134" s="104" t="s">
        <v>11976</v>
      </c>
      <c r="D1134" s="104" t="s">
        <v>11977</v>
      </c>
      <c r="E1134" s="104" t="s">
        <v>11976</v>
      </c>
      <c r="F1134" s="104" t="s">
        <v>11982</v>
      </c>
      <c r="G1134" s="104" t="s">
        <v>11979</v>
      </c>
      <c r="H1134" s="104" t="b">
        <v>0</v>
      </c>
      <c r="I1134" s="104" t="b">
        <v>1</v>
      </c>
      <c r="J1134" s="104" t="s">
        <v>11983</v>
      </c>
      <c r="K1134" s="104" t="s">
        <v>11984</v>
      </c>
      <c r="L1134" s="104"/>
      <c r="M1134" s="104"/>
      <c r="N1134" s="104">
        <f>(MID(A1134,5,6))*1</f>
        <v>60901</v>
      </c>
      <c r="O1134" s="104"/>
      <c r="P1134" s="104" t="str">
        <f t="shared" si="16"/>
        <v>ЕПС_60901</v>
      </c>
    </row>
    <row r="1135" spans="1:16">
      <c r="A1135" s="104" t="s">
        <v>17565</v>
      </c>
      <c r="B1135" s="104" t="s">
        <v>19573</v>
      </c>
      <c r="C1135" s="104" t="s">
        <v>11976</v>
      </c>
      <c r="D1135" s="104" t="s">
        <v>11977</v>
      </c>
      <c r="E1135" s="104" t="s">
        <v>11976</v>
      </c>
      <c r="F1135" s="104" t="s">
        <v>11982</v>
      </c>
      <c r="G1135" s="104" t="s">
        <v>11979</v>
      </c>
      <c r="H1135" s="104" t="b">
        <v>0</v>
      </c>
      <c r="I1135" s="104" t="b">
        <v>1</v>
      </c>
      <c r="J1135" s="104" t="s">
        <v>12034</v>
      </c>
      <c r="K1135" s="104" t="s">
        <v>11984</v>
      </c>
      <c r="L1135" s="104"/>
      <c r="M1135" s="104"/>
      <c r="N1135" s="104">
        <f>(MID(A1135,5,6))*1</f>
        <v>60903</v>
      </c>
      <c r="O1135" s="104"/>
      <c r="P1135" s="104" t="str">
        <f t="shared" si="16"/>
        <v>ЕПС_60903</v>
      </c>
    </row>
    <row r="1136" spans="1:16">
      <c r="A1136" s="104" t="s">
        <v>17566</v>
      </c>
      <c r="B1136" s="104" t="s">
        <v>19574</v>
      </c>
      <c r="C1136" s="104" t="s">
        <v>11976</v>
      </c>
      <c r="D1136" s="104" t="s">
        <v>11977</v>
      </c>
      <c r="E1136" s="104" t="s">
        <v>11976</v>
      </c>
      <c r="F1136" s="104" t="s">
        <v>11982</v>
      </c>
      <c r="G1136" s="104" t="s">
        <v>11979</v>
      </c>
      <c r="H1136" s="104" t="b">
        <v>0</v>
      </c>
      <c r="I1136" s="104" t="b">
        <v>1</v>
      </c>
      <c r="J1136" s="104" t="s">
        <v>11983</v>
      </c>
      <c r="K1136" s="104" t="s">
        <v>11984</v>
      </c>
      <c r="L1136" s="104"/>
      <c r="M1136" s="104"/>
      <c r="N1136" s="104">
        <f>(MID(A1136,5,6))*1</f>
        <v>60905</v>
      </c>
      <c r="O1136" s="104"/>
      <c r="P1136" s="104" t="str">
        <f t="shared" si="16"/>
        <v>ЕПС_60905</v>
      </c>
    </row>
    <row r="1137" spans="1:16">
      <c r="A1137" s="104" t="s">
        <v>17567</v>
      </c>
      <c r="B1137" s="104" t="s">
        <v>19575</v>
      </c>
      <c r="C1137" s="104" t="s">
        <v>11976</v>
      </c>
      <c r="D1137" s="104" t="s">
        <v>11977</v>
      </c>
      <c r="E1137" s="104" t="s">
        <v>11976</v>
      </c>
      <c r="F1137" s="104" t="s">
        <v>11982</v>
      </c>
      <c r="G1137" s="104" t="s">
        <v>11979</v>
      </c>
      <c r="H1137" s="104" t="b">
        <v>0</v>
      </c>
      <c r="I1137" s="104" t="b">
        <v>1</v>
      </c>
      <c r="J1137" s="104" t="s">
        <v>11983</v>
      </c>
      <c r="K1137" s="104" t="s">
        <v>11984</v>
      </c>
      <c r="L1137" s="104"/>
      <c r="M1137" s="104"/>
      <c r="N1137" s="104">
        <f>(MID(A1137,5,6))*1</f>
        <v>60906</v>
      </c>
      <c r="O1137" s="104"/>
      <c r="P1137" s="104" t="str">
        <f t="shared" si="16"/>
        <v>ЕПС_60906</v>
      </c>
    </row>
    <row r="1138" spans="1:16">
      <c r="A1138" s="104" t="s">
        <v>17568</v>
      </c>
      <c r="B1138" s="104" t="s">
        <v>19576</v>
      </c>
      <c r="C1138" s="104" t="s">
        <v>11976</v>
      </c>
      <c r="D1138" s="104" t="s">
        <v>11977</v>
      </c>
      <c r="E1138" s="104" t="s">
        <v>11976</v>
      </c>
      <c r="F1138" s="104" t="s">
        <v>11982</v>
      </c>
      <c r="G1138" s="104" t="s">
        <v>11979</v>
      </c>
      <c r="H1138" s="104" t="b">
        <v>0</v>
      </c>
      <c r="I1138" s="104" t="b">
        <v>1</v>
      </c>
      <c r="J1138" s="104" t="s">
        <v>11983</v>
      </c>
      <c r="K1138" s="104" t="s">
        <v>11984</v>
      </c>
      <c r="L1138" s="104"/>
      <c r="M1138" s="104"/>
      <c r="N1138" s="104">
        <f>(MID(A1138,5,6))*1</f>
        <v>61002</v>
      </c>
      <c r="O1138" s="104"/>
      <c r="P1138" s="104" t="str">
        <f t="shared" si="16"/>
        <v>ЕПС_61002</v>
      </c>
    </row>
    <row r="1139" spans="1:16">
      <c r="A1139" s="104" t="s">
        <v>17569</v>
      </c>
      <c r="B1139" s="104" t="s">
        <v>19577</v>
      </c>
      <c r="C1139" s="104" t="s">
        <v>11976</v>
      </c>
      <c r="D1139" s="104" t="s">
        <v>11977</v>
      </c>
      <c r="E1139" s="104" t="s">
        <v>11976</v>
      </c>
      <c r="F1139" s="104" t="s">
        <v>11982</v>
      </c>
      <c r="G1139" s="104" t="s">
        <v>11979</v>
      </c>
      <c r="H1139" s="104" t="b">
        <v>0</v>
      </c>
      <c r="I1139" s="104" t="b">
        <v>1</v>
      </c>
      <c r="J1139" s="104" t="s">
        <v>11983</v>
      </c>
      <c r="K1139" s="104" t="s">
        <v>11984</v>
      </c>
      <c r="L1139" s="104"/>
      <c r="M1139" s="104"/>
      <c r="N1139" s="104">
        <f>(MID(A1139,5,6))*1</f>
        <v>61003</v>
      </c>
      <c r="O1139" s="104"/>
      <c r="P1139" s="104" t="str">
        <f t="shared" si="16"/>
        <v>ЕПС_61003</v>
      </c>
    </row>
    <row r="1140" spans="1:16">
      <c r="A1140" s="104" t="s">
        <v>17570</v>
      </c>
      <c r="B1140" s="104" t="s">
        <v>19578</v>
      </c>
      <c r="C1140" s="104" t="s">
        <v>11976</v>
      </c>
      <c r="D1140" s="104" t="s">
        <v>11977</v>
      </c>
      <c r="E1140" s="104" t="s">
        <v>11976</v>
      </c>
      <c r="F1140" s="104" t="s">
        <v>11982</v>
      </c>
      <c r="G1140" s="104" t="s">
        <v>11979</v>
      </c>
      <c r="H1140" s="104" t="b">
        <v>0</v>
      </c>
      <c r="I1140" s="104" t="b">
        <v>1</v>
      </c>
      <c r="J1140" s="104" t="s">
        <v>11983</v>
      </c>
      <c r="K1140" s="104" t="s">
        <v>11984</v>
      </c>
      <c r="L1140" s="104"/>
      <c r="M1140" s="104"/>
      <c r="N1140" s="104">
        <f>(MID(A1140,5,6))*1</f>
        <v>61008</v>
      </c>
      <c r="O1140" s="104"/>
      <c r="P1140" s="104" t="str">
        <f t="shared" si="16"/>
        <v>ЕПС_61008</v>
      </c>
    </row>
    <row r="1141" spans="1:16">
      <c r="A1141" s="104" t="s">
        <v>17571</v>
      </c>
      <c r="B1141" s="104" t="s">
        <v>19579</v>
      </c>
      <c r="C1141" s="104" t="s">
        <v>11976</v>
      </c>
      <c r="D1141" s="104" t="s">
        <v>11977</v>
      </c>
      <c r="E1141" s="104" t="s">
        <v>11976</v>
      </c>
      <c r="F1141" s="104" t="s">
        <v>11982</v>
      </c>
      <c r="G1141" s="104" t="s">
        <v>11979</v>
      </c>
      <c r="H1141" s="104" t="b">
        <v>0</v>
      </c>
      <c r="I1141" s="104" t="b">
        <v>1</v>
      </c>
      <c r="J1141" s="104" t="s">
        <v>11983</v>
      </c>
      <c r="K1141" s="104" t="s">
        <v>11984</v>
      </c>
      <c r="L1141" s="104"/>
      <c r="M1141" s="104"/>
      <c r="N1141" s="104">
        <f>(MID(A1141,5,6))*1</f>
        <v>61009</v>
      </c>
      <c r="O1141" s="104"/>
      <c r="P1141" s="104" t="str">
        <f t="shared" si="16"/>
        <v>ЕПС_61009</v>
      </c>
    </row>
    <row r="1142" spans="1:16">
      <c r="A1142" s="104" t="s">
        <v>17572</v>
      </c>
      <c r="B1142" s="104" t="s">
        <v>19580</v>
      </c>
      <c r="C1142" s="104" t="s">
        <v>11976</v>
      </c>
      <c r="D1142" s="104" t="s">
        <v>11977</v>
      </c>
      <c r="E1142" s="104" t="s">
        <v>11976</v>
      </c>
      <c r="F1142" s="104" t="s">
        <v>11982</v>
      </c>
      <c r="G1142" s="104" t="s">
        <v>11979</v>
      </c>
      <c r="H1142" s="104" t="b">
        <v>0</v>
      </c>
      <c r="I1142" s="104" t="b">
        <v>1</v>
      </c>
      <c r="J1142" s="104" t="s">
        <v>11983</v>
      </c>
      <c r="K1142" s="104" t="s">
        <v>11984</v>
      </c>
      <c r="L1142" s="104"/>
      <c r="M1142" s="104"/>
      <c r="N1142" s="104">
        <f>(MID(A1142,5,6))*1</f>
        <v>61010</v>
      </c>
      <c r="O1142" s="104"/>
      <c r="P1142" s="104" t="str">
        <f t="shared" si="16"/>
        <v>ЕПС_61010</v>
      </c>
    </row>
    <row r="1143" spans="1:16">
      <c r="A1143" s="104" t="s">
        <v>17573</v>
      </c>
      <c r="B1143" s="104" t="s">
        <v>19581</v>
      </c>
      <c r="C1143" s="104" t="s">
        <v>11976</v>
      </c>
      <c r="D1143" s="104" t="s">
        <v>11977</v>
      </c>
      <c r="E1143" s="104" t="s">
        <v>11976</v>
      </c>
      <c r="F1143" s="104" t="s">
        <v>11982</v>
      </c>
      <c r="G1143" s="104" t="s">
        <v>11979</v>
      </c>
      <c r="H1143" s="104" t="b">
        <v>0</v>
      </c>
      <c r="I1143" s="104" t="b">
        <v>1</v>
      </c>
      <c r="J1143" s="104" t="s">
        <v>11983</v>
      </c>
      <c r="K1143" s="104" t="s">
        <v>11984</v>
      </c>
      <c r="L1143" s="104"/>
      <c r="M1143" s="104"/>
      <c r="N1143" s="104">
        <f>(MID(A1143,5,6))*1</f>
        <v>61013</v>
      </c>
      <c r="O1143" s="104"/>
      <c r="P1143" s="104" t="str">
        <f t="shared" si="16"/>
        <v>ЕПС_61013</v>
      </c>
    </row>
    <row r="1144" spans="1:16">
      <c r="A1144" s="104" t="s">
        <v>17574</v>
      </c>
      <c r="B1144" s="104" t="s">
        <v>19582</v>
      </c>
      <c r="C1144" s="104" t="s">
        <v>11976</v>
      </c>
      <c r="D1144" s="104" t="s">
        <v>11977</v>
      </c>
      <c r="E1144" s="104" t="s">
        <v>11976</v>
      </c>
      <c r="F1144" s="104" t="s">
        <v>11982</v>
      </c>
      <c r="G1144" s="104" t="s">
        <v>11979</v>
      </c>
      <c r="H1144" s="104" t="b">
        <v>0</v>
      </c>
      <c r="I1144" s="104" t="b">
        <v>1</v>
      </c>
      <c r="J1144" s="104" t="s">
        <v>11983</v>
      </c>
      <c r="K1144" s="104" t="s">
        <v>11984</v>
      </c>
      <c r="L1144" s="104"/>
      <c r="M1144" s="104"/>
      <c r="N1144" s="104">
        <f>(MID(A1144,5,6))*1</f>
        <v>61014</v>
      </c>
      <c r="O1144" s="104"/>
      <c r="P1144" s="104" t="str">
        <f t="shared" si="16"/>
        <v>ЕПС_61014</v>
      </c>
    </row>
    <row r="1145" spans="1:16">
      <c r="A1145" s="104" t="s">
        <v>17575</v>
      </c>
      <c r="B1145" s="104" t="s">
        <v>19583</v>
      </c>
      <c r="C1145" s="104" t="s">
        <v>11976</v>
      </c>
      <c r="D1145" s="104" t="s">
        <v>11977</v>
      </c>
      <c r="E1145" s="104" t="s">
        <v>11976</v>
      </c>
      <c r="F1145" s="104" t="s">
        <v>11982</v>
      </c>
      <c r="G1145" s="104" t="s">
        <v>11979</v>
      </c>
      <c r="H1145" s="104" t="b">
        <v>0</v>
      </c>
      <c r="I1145" s="104" t="b">
        <v>1</v>
      </c>
      <c r="J1145" s="104" t="s">
        <v>11983</v>
      </c>
      <c r="K1145" s="104" t="s">
        <v>11984</v>
      </c>
      <c r="L1145" s="104"/>
      <c r="M1145" s="104"/>
      <c r="N1145" s="104">
        <f>(MID(A1145,5,6))*1</f>
        <v>61015</v>
      </c>
      <c r="O1145" s="104"/>
      <c r="P1145" s="104" t="str">
        <f t="shared" si="16"/>
        <v>ЕПС_61015</v>
      </c>
    </row>
    <row r="1146" spans="1:16">
      <c r="A1146" s="104" t="s">
        <v>17576</v>
      </c>
      <c r="B1146" s="104" t="s">
        <v>19584</v>
      </c>
      <c r="C1146" s="104" t="s">
        <v>11976</v>
      </c>
      <c r="D1146" s="104" t="s">
        <v>11977</v>
      </c>
      <c r="E1146" s="104" t="s">
        <v>11976</v>
      </c>
      <c r="F1146" s="104" t="s">
        <v>11982</v>
      </c>
      <c r="G1146" s="104" t="s">
        <v>11979</v>
      </c>
      <c r="H1146" s="104" t="b">
        <v>0</v>
      </c>
      <c r="I1146" s="104" t="b">
        <v>1</v>
      </c>
      <c r="J1146" s="104" t="s">
        <v>11983</v>
      </c>
      <c r="K1146" s="104" t="s">
        <v>11984</v>
      </c>
      <c r="L1146" s="104"/>
      <c r="M1146" s="104"/>
      <c r="N1146" s="104">
        <f>(MID(A1146,5,6))*1</f>
        <v>61101</v>
      </c>
      <c r="O1146" s="104"/>
      <c r="P1146" s="104" t="str">
        <f t="shared" si="16"/>
        <v>ЕПС_61101</v>
      </c>
    </row>
    <row r="1147" spans="1:16">
      <c r="A1147" s="104" t="s">
        <v>17577</v>
      </c>
      <c r="B1147" s="104" t="s">
        <v>19585</v>
      </c>
      <c r="C1147" s="104" t="s">
        <v>11976</v>
      </c>
      <c r="D1147" s="104" t="s">
        <v>11977</v>
      </c>
      <c r="E1147" s="104" t="s">
        <v>11976</v>
      </c>
      <c r="F1147" s="104" t="s">
        <v>11982</v>
      </c>
      <c r="G1147" s="104" t="s">
        <v>11979</v>
      </c>
      <c r="H1147" s="104" t="b">
        <v>0</v>
      </c>
      <c r="I1147" s="104" t="b">
        <v>1</v>
      </c>
      <c r="J1147" s="104" t="s">
        <v>11983</v>
      </c>
      <c r="K1147" s="104" t="s">
        <v>11984</v>
      </c>
      <c r="L1147" s="104"/>
      <c r="M1147" s="104"/>
      <c r="N1147" s="104">
        <f>(MID(A1147,5,6))*1</f>
        <v>61209</v>
      </c>
      <c r="O1147" s="104"/>
      <c r="P1147" s="104" t="str">
        <f t="shared" ref="P1147:P1210" si="17">A1147</f>
        <v>ЕПС_61209</v>
      </c>
    </row>
    <row r="1148" spans="1:16">
      <c r="A1148" s="104" t="s">
        <v>17578</v>
      </c>
      <c r="B1148" s="104" t="s">
        <v>19586</v>
      </c>
      <c r="C1148" s="104" t="s">
        <v>11976</v>
      </c>
      <c r="D1148" s="104" t="s">
        <v>11977</v>
      </c>
      <c r="E1148" s="104" t="s">
        <v>11976</v>
      </c>
      <c r="F1148" s="104" t="s">
        <v>11982</v>
      </c>
      <c r="G1148" s="104" t="s">
        <v>11979</v>
      </c>
      <c r="H1148" s="104" t="b">
        <v>0</v>
      </c>
      <c r="I1148" s="104" t="b">
        <v>1</v>
      </c>
      <c r="J1148" s="104" t="s">
        <v>11983</v>
      </c>
      <c r="K1148" s="104" t="s">
        <v>11984</v>
      </c>
      <c r="L1148" s="104"/>
      <c r="M1148" s="104"/>
      <c r="N1148" s="104">
        <f>(MID(A1148,5,6))*1</f>
        <v>61210</v>
      </c>
      <c r="O1148" s="104"/>
      <c r="P1148" s="104" t="str">
        <f t="shared" si="17"/>
        <v>ЕПС_61210</v>
      </c>
    </row>
    <row r="1149" spans="1:16">
      <c r="A1149" s="104" t="s">
        <v>17579</v>
      </c>
      <c r="B1149" s="104" t="s">
        <v>19587</v>
      </c>
      <c r="C1149" s="104" t="s">
        <v>11976</v>
      </c>
      <c r="D1149" s="104" t="s">
        <v>11977</v>
      </c>
      <c r="E1149" s="104" t="s">
        <v>11976</v>
      </c>
      <c r="F1149" s="104" t="s">
        <v>11982</v>
      </c>
      <c r="G1149" s="104" t="s">
        <v>11979</v>
      </c>
      <c r="H1149" s="104" t="b">
        <v>0</v>
      </c>
      <c r="I1149" s="104" t="b">
        <v>1</v>
      </c>
      <c r="J1149" s="104" t="s">
        <v>11983</v>
      </c>
      <c r="K1149" s="104" t="s">
        <v>11984</v>
      </c>
      <c r="L1149" s="104"/>
      <c r="M1149" s="104"/>
      <c r="N1149" s="104">
        <f>(MID(A1149,5,6))*1</f>
        <v>61211</v>
      </c>
      <c r="O1149" s="104"/>
      <c r="P1149" s="104" t="str">
        <f t="shared" si="17"/>
        <v>ЕПС_61211</v>
      </c>
    </row>
    <row r="1150" spans="1:16">
      <c r="A1150" s="104" t="s">
        <v>17580</v>
      </c>
      <c r="B1150" s="104" t="s">
        <v>19588</v>
      </c>
      <c r="C1150" s="104" t="s">
        <v>11976</v>
      </c>
      <c r="D1150" s="104" t="s">
        <v>11977</v>
      </c>
      <c r="E1150" s="104" t="s">
        <v>11976</v>
      </c>
      <c r="F1150" s="104" t="s">
        <v>11982</v>
      </c>
      <c r="G1150" s="104" t="s">
        <v>11979</v>
      </c>
      <c r="H1150" s="104" t="b">
        <v>0</v>
      </c>
      <c r="I1150" s="104" t="b">
        <v>1</v>
      </c>
      <c r="J1150" s="104" t="s">
        <v>11983</v>
      </c>
      <c r="K1150" s="104" t="s">
        <v>11984</v>
      </c>
      <c r="L1150" s="104"/>
      <c r="M1150" s="104"/>
      <c r="N1150" s="104">
        <f>(MID(A1150,5,6))*1</f>
        <v>61212</v>
      </c>
      <c r="O1150" s="104"/>
      <c r="P1150" s="104" t="str">
        <f t="shared" si="17"/>
        <v>ЕПС_61212</v>
      </c>
    </row>
    <row r="1151" spans="1:16">
      <c r="A1151" s="104" t="s">
        <v>17581</v>
      </c>
      <c r="B1151" s="104" t="s">
        <v>19589</v>
      </c>
      <c r="C1151" s="104" t="s">
        <v>11976</v>
      </c>
      <c r="D1151" s="104" t="s">
        <v>11977</v>
      </c>
      <c r="E1151" s="104" t="s">
        <v>11976</v>
      </c>
      <c r="F1151" s="104" t="s">
        <v>11982</v>
      </c>
      <c r="G1151" s="104" t="s">
        <v>11979</v>
      </c>
      <c r="H1151" s="104" t="b">
        <v>0</v>
      </c>
      <c r="I1151" s="104" t="b">
        <v>1</v>
      </c>
      <c r="J1151" s="104" t="s">
        <v>11983</v>
      </c>
      <c r="K1151" s="104" t="s">
        <v>11984</v>
      </c>
      <c r="L1151" s="104"/>
      <c r="M1151" s="104"/>
      <c r="N1151" s="104">
        <f>(MID(A1151,5,6))*1</f>
        <v>61213</v>
      </c>
      <c r="O1151" s="104"/>
      <c r="P1151" s="104" t="str">
        <f t="shared" si="17"/>
        <v>ЕПС_61213</v>
      </c>
    </row>
    <row r="1152" spans="1:16">
      <c r="A1152" s="104" t="s">
        <v>17582</v>
      </c>
      <c r="B1152" s="104" t="s">
        <v>19590</v>
      </c>
      <c r="C1152" s="104" t="s">
        <v>11976</v>
      </c>
      <c r="D1152" s="104" t="s">
        <v>11977</v>
      </c>
      <c r="E1152" s="104" t="s">
        <v>11976</v>
      </c>
      <c r="F1152" s="104" t="s">
        <v>11982</v>
      </c>
      <c r="G1152" s="104" t="s">
        <v>11979</v>
      </c>
      <c r="H1152" s="104" t="b">
        <v>0</v>
      </c>
      <c r="I1152" s="104" t="b">
        <v>1</v>
      </c>
      <c r="J1152" s="104" t="s">
        <v>11983</v>
      </c>
      <c r="K1152" s="104" t="s">
        <v>11984</v>
      </c>
      <c r="L1152" s="104"/>
      <c r="M1152" s="104"/>
      <c r="N1152" s="104">
        <f>(MID(A1152,5,6))*1</f>
        <v>61215</v>
      </c>
      <c r="O1152" s="104"/>
      <c r="P1152" s="104" t="str">
        <f t="shared" si="17"/>
        <v>ЕПС_61215</v>
      </c>
    </row>
    <row r="1153" spans="1:16">
      <c r="A1153" s="104" t="s">
        <v>17583</v>
      </c>
      <c r="B1153" s="104" t="s">
        <v>19591</v>
      </c>
      <c r="C1153" s="104" t="s">
        <v>11976</v>
      </c>
      <c r="D1153" s="104" t="s">
        <v>11977</v>
      </c>
      <c r="E1153" s="104" t="s">
        <v>11976</v>
      </c>
      <c r="F1153" s="104" t="s">
        <v>11982</v>
      </c>
      <c r="G1153" s="104" t="s">
        <v>11979</v>
      </c>
      <c r="H1153" s="104" t="b">
        <v>0</v>
      </c>
      <c r="I1153" s="104" t="b">
        <v>1</v>
      </c>
      <c r="J1153" s="104" t="s">
        <v>11983</v>
      </c>
      <c r="K1153" s="104" t="s">
        <v>11984</v>
      </c>
      <c r="L1153" s="104"/>
      <c r="M1153" s="104"/>
      <c r="N1153" s="104">
        <f>(MID(A1153,5,6))*1</f>
        <v>61216</v>
      </c>
      <c r="O1153" s="104"/>
      <c r="P1153" s="104" t="str">
        <f t="shared" si="17"/>
        <v>ЕПС_61216</v>
      </c>
    </row>
    <row r="1154" spans="1:16">
      <c r="A1154" s="104" t="s">
        <v>17584</v>
      </c>
      <c r="B1154" s="104" t="s">
        <v>19592</v>
      </c>
      <c r="C1154" s="104" t="s">
        <v>11976</v>
      </c>
      <c r="D1154" s="104" t="s">
        <v>11977</v>
      </c>
      <c r="E1154" s="104" t="s">
        <v>11976</v>
      </c>
      <c r="F1154" s="104" t="s">
        <v>11982</v>
      </c>
      <c r="G1154" s="104" t="s">
        <v>11979</v>
      </c>
      <c r="H1154" s="104" t="b">
        <v>0</v>
      </c>
      <c r="I1154" s="104" t="b">
        <v>1</v>
      </c>
      <c r="J1154" s="104" t="s">
        <v>12034</v>
      </c>
      <c r="K1154" s="104" t="s">
        <v>11984</v>
      </c>
      <c r="L1154" s="104"/>
      <c r="M1154" s="104"/>
      <c r="N1154" s="104">
        <f>(MID(A1154,5,6))*1</f>
        <v>61301</v>
      </c>
      <c r="O1154" s="104"/>
      <c r="P1154" s="104" t="str">
        <f t="shared" si="17"/>
        <v>ЕПС_61301</v>
      </c>
    </row>
    <row r="1155" spans="1:16">
      <c r="A1155" s="104" t="s">
        <v>17585</v>
      </c>
      <c r="B1155" s="104" t="s">
        <v>19593</v>
      </c>
      <c r="C1155" s="104" t="s">
        <v>11976</v>
      </c>
      <c r="D1155" s="104" t="s">
        <v>11977</v>
      </c>
      <c r="E1155" s="104" t="s">
        <v>11976</v>
      </c>
      <c r="F1155" s="104" t="s">
        <v>11982</v>
      </c>
      <c r="G1155" s="104" t="s">
        <v>11979</v>
      </c>
      <c r="H1155" s="104" t="b">
        <v>0</v>
      </c>
      <c r="I1155" s="104" t="b">
        <v>1</v>
      </c>
      <c r="J1155" s="104" t="s">
        <v>12034</v>
      </c>
      <c r="K1155" s="104" t="s">
        <v>11984</v>
      </c>
      <c r="L1155" s="104"/>
      <c r="M1155" s="104"/>
      <c r="N1155" s="104">
        <f>(MID(A1155,5,6))*1</f>
        <v>61304</v>
      </c>
      <c r="O1155" s="104"/>
      <c r="P1155" s="104" t="str">
        <f t="shared" si="17"/>
        <v>ЕПС_61304</v>
      </c>
    </row>
    <row r="1156" spans="1:16">
      <c r="A1156" s="104" t="s">
        <v>17586</v>
      </c>
      <c r="B1156" s="104" t="s">
        <v>19594</v>
      </c>
      <c r="C1156" s="104" t="s">
        <v>11976</v>
      </c>
      <c r="D1156" s="104" t="s">
        <v>11977</v>
      </c>
      <c r="E1156" s="104" t="s">
        <v>11976</v>
      </c>
      <c r="F1156" s="104" t="s">
        <v>11982</v>
      </c>
      <c r="G1156" s="104" t="s">
        <v>11979</v>
      </c>
      <c r="H1156" s="104" t="b">
        <v>0</v>
      </c>
      <c r="I1156" s="104" t="b">
        <v>1</v>
      </c>
      <c r="J1156" s="104" t="s">
        <v>11983</v>
      </c>
      <c r="K1156" s="104" t="s">
        <v>11984</v>
      </c>
      <c r="L1156" s="104"/>
      <c r="M1156" s="104"/>
      <c r="N1156" s="104">
        <f>(MID(A1156,5,6))*1</f>
        <v>61401</v>
      </c>
      <c r="O1156" s="104"/>
      <c r="P1156" s="104" t="str">
        <f t="shared" si="17"/>
        <v>ЕПС_61401</v>
      </c>
    </row>
    <row r="1157" spans="1:16">
      <c r="A1157" s="104" t="s">
        <v>17587</v>
      </c>
      <c r="B1157" s="104" t="s">
        <v>19595</v>
      </c>
      <c r="C1157" s="104" t="s">
        <v>11976</v>
      </c>
      <c r="D1157" s="104" t="s">
        <v>11977</v>
      </c>
      <c r="E1157" s="104" t="s">
        <v>11976</v>
      </c>
      <c r="F1157" s="104" t="s">
        <v>11982</v>
      </c>
      <c r="G1157" s="104" t="s">
        <v>11979</v>
      </c>
      <c r="H1157" s="104" t="b">
        <v>0</v>
      </c>
      <c r="I1157" s="104" t="b">
        <v>1</v>
      </c>
      <c r="J1157" s="104" t="s">
        <v>11983</v>
      </c>
      <c r="K1157" s="104" t="s">
        <v>11984</v>
      </c>
      <c r="L1157" s="104"/>
      <c r="M1157" s="104"/>
      <c r="N1157" s="104">
        <f>(MID(A1157,5,6))*1</f>
        <v>61403</v>
      </c>
      <c r="O1157" s="104"/>
      <c r="P1157" s="104" t="str">
        <f t="shared" si="17"/>
        <v>ЕПС_61403</v>
      </c>
    </row>
    <row r="1158" spans="1:16">
      <c r="A1158" s="104" t="s">
        <v>17588</v>
      </c>
      <c r="B1158" s="104" t="s">
        <v>19596</v>
      </c>
      <c r="C1158" s="104" t="s">
        <v>11976</v>
      </c>
      <c r="D1158" s="104" t="s">
        <v>11977</v>
      </c>
      <c r="E1158" s="104" t="s">
        <v>11976</v>
      </c>
      <c r="F1158" s="104" t="s">
        <v>11982</v>
      </c>
      <c r="G1158" s="104" t="s">
        <v>11979</v>
      </c>
      <c r="H1158" s="104" t="b">
        <v>0</v>
      </c>
      <c r="I1158" s="104" t="b">
        <v>1</v>
      </c>
      <c r="J1158" s="104" t="s">
        <v>12034</v>
      </c>
      <c r="K1158" s="104" t="s">
        <v>11984</v>
      </c>
      <c r="L1158" s="104"/>
      <c r="M1158" s="104"/>
      <c r="N1158" s="104">
        <f>(MID(A1158,5,6))*1</f>
        <v>61501</v>
      </c>
      <c r="O1158" s="104"/>
      <c r="P1158" s="104" t="str">
        <f t="shared" si="17"/>
        <v>ЕПС_61501</v>
      </c>
    </row>
    <row r="1159" spans="1:16">
      <c r="A1159" s="104" t="s">
        <v>17589</v>
      </c>
      <c r="B1159" s="104" t="s">
        <v>19597</v>
      </c>
      <c r="C1159" s="104" t="s">
        <v>11976</v>
      </c>
      <c r="D1159" s="104" t="s">
        <v>11977</v>
      </c>
      <c r="E1159" s="104" t="s">
        <v>11976</v>
      </c>
      <c r="F1159" s="104" t="s">
        <v>11982</v>
      </c>
      <c r="G1159" s="104" t="s">
        <v>11979</v>
      </c>
      <c r="H1159" s="104" t="b">
        <v>0</v>
      </c>
      <c r="I1159" s="104" t="b">
        <v>1</v>
      </c>
      <c r="J1159" s="104" t="s">
        <v>12034</v>
      </c>
      <c r="K1159" s="104" t="s">
        <v>11984</v>
      </c>
      <c r="L1159" s="104"/>
      <c r="M1159" s="104"/>
      <c r="N1159" s="104">
        <f>(MID(A1159,5,6))*1</f>
        <v>61502</v>
      </c>
      <c r="O1159" s="104"/>
      <c r="P1159" s="104" t="str">
        <f t="shared" si="17"/>
        <v>ЕПС_61502</v>
      </c>
    </row>
    <row r="1160" spans="1:16">
      <c r="A1160" s="104" t="s">
        <v>17590</v>
      </c>
      <c r="B1160" s="104" t="s">
        <v>19598</v>
      </c>
      <c r="C1160" s="104" t="s">
        <v>11976</v>
      </c>
      <c r="D1160" s="104" t="s">
        <v>11977</v>
      </c>
      <c r="E1160" s="104" t="s">
        <v>11976</v>
      </c>
      <c r="F1160" s="104" t="s">
        <v>11982</v>
      </c>
      <c r="G1160" s="104" t="s">
        <v>11979</v>
      </c>
      <c r="H1160" s="104" t="b">
        <v>0</v>
      </c>
      <c r="I1160" s="104" t="b">
        <v>1</v>
      </c>
      <c r="J1160" s="104" t="s">
        <v>12034</v>
      </c>
      <c r="K1160" s="104" t="s">
        <v>11984</v>
      </c>
      <c r="L1160" s="104"/>
      <c r="M1160" s="104"/>
      <c r="N1160" s="104">
        <f>(MID(A1160,5,6))*1</f>
        <v>61503</v>
      </c>
      <c r="O1160" s="104"/>
      <c r="P1160" s="104" t="str">
        <f t="shared" si="17"/>
        <v>ЕПС_61503</v>
      </c>
    </row>
    <row r="1161" spans="1:16">
      <c r="A1161" s="104" t="s">
        <v>17591</v>
      </c>
      <c r="B1161" s="104" t="s">
        <v>19599</v>
      </c>
      <c r="C1161" s="104" t="s">
        <v>11976</v>
      </c>
      <c r="D1161" s="104" t="s">
        <v>11977</v>
      </c>
      <c r="E1161" s="104" t="s">
        <v>11976</v>
      </c>
      <c r="F1161" s="104" t="s">
        <v>11982</v>
      </c>
      <c r="G1161" s="104" t="s">
        <v>11979</v>
      </c>
      <c r="H1161" s="104" t="b">
        <v>0</v>
      </c>
      <c r="I1161" s="104" t="b">
        <v>1</v>
      </c>
      <c r="J1161" s="104" t="s">
        <v>12034</v>
      </c>
      <c r="K1161" s="104" t="s">
        <v>11984</v>
      </c>
      <c r="L1161" s="104"/>
      <c r="M1161" s="104"/>
      <c r="N1161" s="104">
        <f>(MID(A1161,5,6))*1</f>
        <v>61504</v>
      </c>
      <c r="O1161" s="104"/>
      <c r="P1161" s="104" t="str">
        <f t="shared" si="17"/>
        <v>ЕПС_61504</v>
      </c>
    </row>
    <row r="1162" spans="1:16">
      <c r="A1162" s="104" t="s">
        <v>17592</v>
      </c>
      <c r="B1162" s="104" t="s">
        <v>19600</v>
      </c>
      <c r="C1162" s="104" t="s">
        <v>11976</v>
      </c>
      <c r="D1162" s="104" t="s">
        <v>11977</v>
      </c>
      <c r="E1162" s="104" t="s">
        <v>11976</v>
      </c>
      <c r="F1162" s="104" t="s">
        <v>11982</v>
      </c>
      <c r="G1162" s="104" t="s">
        <v>11979</v>
      </c>
      <c r="H1162" s="104" t="b">
        <v>0</v>
      </c>
      <c r="I1162" s="104" t="b">
        <v>1</v>
      </c>
      <c r="J1162" s="104" t="s">
        <v>11983</v>
      </c>
      <c r="K1162" s="104" t="s">
        <v>11984</v>
      </c>
      <c r="L1162" s="104"/>
      <c r="M1162" s="104"/>
      <c r="N1162" s="104">
        <f>(MID(A1162,5,6))*1</f>
        <v>61601</v>
      </c>
      <c r="O1162" s="104"/>
      <c r="P1162" s="104" t="str">
        <f t="shared" si="17"/>
        <v>ЕПС_61601</v>
      </c>
    </row>
    <row r="1163" spans="1:16">
      <c r="A1163" s="104" t="s">
        <v>17593</v>
      </c>
      <c r="B1163" s="104" t="s">
        <v>19601</v>
      </c>
      <c r="C1163" s="104" t="s">
        <v>11976</v>
      </c>
      <c r="D1163" s="104" t="s">
        <v>11977</v>
      </c>
      <c r="E1163" s="104" t="s">
        <v>11976</v>
      </c>
      <c r="F1163" s="104" t="s">
        <v>11982</v>
      </c>
      <c r="G1163" s="104" t="s">
        <v>11979</v>
      </c>
      <c r="H1163" s="104" t="b">
        <v>0</v>
      </c>
      <c r="I1163" s="104" t="b">
        <v>1</v>
      </c>
      <c r="J1163" s="104" t="s">
        <v>12034</v>
      </c>
      <c r="K1163" s="104" t="s">
        <v>11984</v>
      </c>
      <c r="L1163" s="104"/>
      <c r="M1163" s="104"/>
      <c r="N1163" s="104">
        <f>(MID(A1163,5,6))*1</f>
        <v>61701</v>
      </c>
      <c r="O1163" s="104"/>
      <c r="P1163" s="104" t="str">
        <f t="shared" si="17"/>
        <v>ЕПС_61701</v>
      </c>
    </row>
    <row r="1164" spans="1:16">
      <c r="A1164" s="104" t="s">
        <v>17594</v>
      </c>
      <c r="B1164" s="104" t="s">
        <v>19602</v>
      </c>
      <c r="C1164" s="104" t="s">
        <v>11976</v>
      </c>
      <c r="D1164" s="104" t="s">
        <v>11977</v>
      </c>
      <c r="E1164" s="104" t="s">
        <v>11976</v>
      </c>
      <c r="F1164" s="104" t="s">
        <v>11982</v>
      </c>
      <c r="G1164" s="104" t="s">
        <v>11979</v>
      </c>
      <c r="H1164" s="104" t="b">
        <v>0</v>
      </c>
      <c r="I1164" s="104" t="b">
        <v>1</v>
      </c>
      <c r="J1164" s="104" t="s">
        <v>11983</v>
      </c>
      <c r="K1164" s="104" t="s">
        <v>11984</v>
      </c>
      <c r="L1164" s="104"/>
      <c r="M1164" s="104"/>
      <c r="N1164" s="104">
        <f>(MID(A1164,5,6))*1</f>
        <v>61702</v>
      </c>
      <c r="O1164" s="104"/>
      <c r="P1164" s="104" t="str">
        <f t="shared" si="17"/>
        <v>ЕПС_61702</v>
      </c>
    </row>
    <row r="1165" spans="1:16">
      <c r="A1165" s="104" t="s">
        <v>17595</v>
      </c>
      <c r="B1165" s="104" t="s">
        <v>19603</v>
      </c>
      <c r="C1165" s="104" t="s">
        <v>11976</v>
      </c>
      <c r="D1165" s="104" t="s">
        <v>11977</v>
      </c>
      <c r="E1165" s="104" t="s">
        <v>11976</v>
      </c>
      <c r="F1165" s="104" t="s">
        <v>11982</v>
      </c>
      <c r="G1165" s="104" t="s">
        <v>11979</v>
      </c>
      <c r="H1165" s="104" t="b">
        <v>0</v>
      </c>
      <c r="I1165" s="104" t="b">
        <v>1</v>
      </c>
      <c r="J1165" s="104" t="s">
        <v>11983</v>
      </c>
      <c r="K1165" s="104" t="s">
        <v>11984</v>
      </c>
      <c r="L1165" s="104"/>
      <c r="M1165" s="104"/>
      <c r="N1165" s="104">
        <f>(MID(A1165,5,6))*1</f>
        <v>61703</v>
      </c>
      <c r="O1165" s="104"/>
      <c r="P1165" s="104" t="str">
        <f t="shared" si="17"/>
        <v>ЕПС_61703</v>
      </c>
    </row>
    <row r="1166" spans="1:16">
      <c r="A1166" s="104" t="s">
        <v>17596</v>
      </c>
      <c r="B1166" s="104" t="s">
        <v>19604</v>
      </c>
      <c r="C1166" s="104" t="s">
        <v>11976</v>
      </c>
      <c r="D1166" s="104" t="s">
        <v>11977</v>
      </c>
      <c r="E1166" s="104" t="s">
        <v>11976</v>
      </c>
      <c r="F1166" s="104" t="s">
        <v>11982</v>
      </c>
      <c r="G1166" s="104" t="s">
        <v>11979</v>
      </c>
      <c r="H1166" s="104" t="b">
        <v>0</v>
      </c>
      <c r="I1166" s="104" t="b">
        <v>1</v>
      </c>
      <c r="J1166" s="104" t="s">
        <v>11983</v>
      </c>
      <c r="K1166" s="104" t="s">
        <v>11984</v>
      </c>
      <c r="L1166" s="104"/>
      <c r="M1166" s="104"/>
      <c r="N1166" s="104">
        <f>(MID(A1166,5,6))*1</f>
        <v>61901</v>
      </c>
      <c r="O1166" s="104"/>
      <c r="P1166" s="104" t="str">
        <f t="shared" si="17"/>
        <v>ЕПС_61901</v>
      </c>
    </row>
    <row r="1167" spans="1:16">
      <c r="A1167" s="104" t="s">
        <v>17597</v>
      </c>
      <c r="B1167" s="104" t="s">
        <v>19605</v>
      </c>
      <c r="C1167" s="104" t="s">
        <v>11976</v>
      </c>
      <c r="D1167" s="104" t="s">
        <v>11977</v>
      </c>
      <c r="E1167" s="104" t="s">
        <v>11976</v>
      </c>
      <c r="F1167" s="104" t="s">
        <v>11982</v>
      </c>
      <c r="G1167" s="104" t="s">
        <v>11979</v>
      </c>
      <c r="H1167" s="104" t="b">
        <v>0</v>
      </c>
      <c r="I1167" s="104" t="b">
        <v>1</v>
      </c>
      <c r="J1167" s="104" t="s">
        <v>11983</v>
      </c>
      <c r="K1167" s="104" t="s">
        <v>11984</v>
      </c>
      <c r="L1167" s="104"/>
      <c r="M1167" s="104"/>
      <c r="N1167" s="104">
        <f>(MID(A1167,5,6))*1</f>
        <v>61902</v>
      </c>
      <c r="O1167" s="104"/>
      <c r="P1167" s="104" t="str">
        <f t="shared" si="17"/>
        <v>ЕПС_61902</v>
      </c>
    </row>
    <row r="1168" spans="1:16">
      <c r="A1168" s="104" t="s">
        <v>17598</v>
      </c>
      <c r="B1168" s="104" t="s">
        <v>19606</v>
      </c>
      <c r="C1168" s="104" t="s">
        <v>11976</v>
      </c>
      <c r="D1168" s="104" t="s">
        <v>11977</v>
      </c>
      <c r="E1168" s="104" t="s">
        <v>11976</v>
      </c>
      <c r="F1168" s="104" t="s">
        <v>11982</v>
      </c>
      <c r="G1168" s="104" t="s">
        <v>11979</v>
      </c>
      <c r="H1168" s="104" t="b">
        <v>0</v>
      </c>
      <c r="I1168" s="104" t="b">
        <v>1</v>
      </c>
      <c r="J1168" s="104" t="s">
        <v>11983</v>
      </c>
      <c r="K1168" s="104" t="s">
        <v>11984</v>
      </c>
      <c r="L1168" s="104"/>
      <c r="M1168" s="104"/>
      <c r="N1168" s="104">
        <f>(MID(A1168,5,6))*1</f>
        <v>61903</v>
      </c>
      <c r="O1168" s="104"/>
      <c r="P1168" s="104" t="str">
        <f t="shared" si="17"/>
        <v>ЕПС_61903</v>
      </c>
    </row>
    <row r="1169" spans="1:16">
      <c r="A1169" s="104" t="s">
        <v>17599</v>
      </c>
      <c r="B1169" s="104" t="s">
        <v>19607</v>
      </c>
      <c r="C1169" s="104" t="s">
        <v>11976</v>
      </c>
      <c r="D1169" s="104" t="s">
        <v>11977</v>
      </c>
      <c r="E1169" s="104" t="s">
        <v>11976</v>
      </c>
      <c r="F1169" s="104" t="s">
        <v>11982</v>
      </c>
      <c r="G1169" s="104" t="s">
        <v>11979</v>
      </c>
      <c r="H1169" s="104" t="b">
        <v>0</v>
      </c>
      <c r="I1169" s="104" t="b">
        <v>1</v>
      </c>
      <c r="J1169" s="104" t="s">
        <v>11983</v>
      </c>
      <c r="K1169" s="104" t="s">
        <v>11984</v>
      </c>
      <c r="L1169" s="104"/>
      <c r="M1169" s="104"/>
      <c r="N1169" s="104">
        <f>(MID(A1169,5,6))*1</f>
        <v>61904</v>
      </c>
      <c r="O1169" s="104"/>
      <c r="P1169" s="104" t="str">
        <f t="shared" si="17"/>
        <v>ЕПС_61904</v>
      </c>
    </row>
    <row r="1170" spans="1:16">
      <c r="A1170" s="104" t="s">
        <v>17600</v>
      </c>
      <c r="B1170" s="104" t="s">
        <v>19608</v>
      </c>
      <c r="C1170" s="104" t="s">
        <v>11976</v>
      </c>
      <c r="D1170" s="104" t="s">
        <v>11977</v>
      </c>
      <c r="E1170" s="104" t="s">
        <v>11976</v>
      </c>
      <c r="F1170" s="104" t="s">
        <v>11982</v>
      </c>
      <c r="G1170" s="104" t="s">
        <v>11979</v>
      </c>
      <c r="H1170" s="104" t="b">
        <v>0</v>
      </c>
      <c r="I1170" s="104" t="b">
        <v>1</v>
      </c>
      <c r="J1170" s="104" t="s">
        <v>11983</v>
      </c>
      <c r="K1170" s="104" t="s">
        <v>11984</v>
      </c>
      <c r="L1170" s="104"/>
      <c r="M1170" s="104"/>
      <c r="N1170" s="104">
        <f>(MID(A1170,5,6))*1</f>
        <v>61905</v>
      </c>
      <c r="O1170" s="104"/>
      <c r="P1170" s="104" t="str">
        <f t="shared" si="17"/>
        <v>ЕПС_61905</v>
      </c>
    </row>
    <row r="1171" spans="1:16">
      <c r="A1171" s="104" t="s">
        <v>17601</v>
      </c>
      <c r="B1171" s="104" t="s">
        <v>19609</v>
      </c>
      <c r="C1171" s="104" t="s">
        <v>11976</v>
      </c>
      <c r="D1171" s="104" t="s">
        <v>11977</v>
      </c>
      <c r="E1171" s="104" t="s">
        <v>11976</v>
      </c>
      <c r="F1171" s="104" t="s">
        <v>11982</v>
      </c>
      <c r="G1171" s="104" t="s">
        <v>11979</v>
      </c>
      <c r="H1171" s="104" t="b">
        <v>0</v>
      </c>
      <c r="I1171" s="104" t="b">
        <v>1</v>
      </c>
      <c r="J1171" s="104" t="s">
        <v>11983</v>
      </c>
      <c r="K1171" s="104" t="s">
        <v>11984</v>
      </c>
      <c r="L1171" s="104"/>
      <c r="M1171" s="104"/>
      <c r="N1171" s="104">
        <f>(MID(A1171,5,6))*1</f>
        <v>61906</v>
      </c>
      <c r="O1171" s="104"/>
      <c r="P1171" s="104" t="str">
        <f t="shared" si="17"/>
        <v>ЕПС_61906</v>
      </c>
    </row>
    <row r="1172" spans="1:16">
      <c r="A1172" s="104" t="s">
        <v>17602</v>
      </c>
      <c r="B1172" s="104" t="s">
        <v>19610</v>
      </c>
      <c r="C1172" s="104" t="s">
        <v>11976</v>
      </c>
      <c r="D1172" s="104" t="s">
        <v>11977</v>
      </c>
      <c r="E1172" s="104" t="s">
        <v>11976</v>
      </c>
      <c r="F1172" s="104" t="s">
        <v>11982</v>
      </c>
      <c r="G1172" s="104" t="s">
        <v>11979</v>
      </c>
      <c r="H1172" s="104" t="b">
        <v>0</v>
      </c>
      <c r="I1172" s="104" t="b">
        <v>1</v>
      </c>
      <c r="J1172" s="104" t="s">
        <v>11983</v>
      </c>
      <c r="K1172" s="104" t="s">
        <v>11984</v>
      </c>
      <c r="L1172" s="104"/>
      <c r="M1172" s="104"/>
      <c r="N1172" s="104">
        <f>(MID(A1172,5,6))*1</f>
        <v>61907</v>
      </c>
      <c r="O1172" s="104"/>
      <c r="P1172" s="104" t="str">
        <f t="shared" si="17"/>
        <v>ЕПС_61907</v>
      </c>
    </row>
    <row r="1173" spans="1:16">
      <c r="A1173" s="104" t="s">
        <v>17603</v>
      </c>
      <c r="B1173" s="104" t="s">
        <v>19611</v>
      </c>
      <c r="C1173" s="104" t="s">
        <v>11976</v>
      </c>
      <c r="D1173" s="104" t="s">
        <v>11977</v>
      </c>
      <c r="E1173" s="104" t="s">
        <v>11976</v>
      </c>
      <c r="F1173" s="104" t="s">
        <v>11982</v>
      </c>
      <c r="G1173" s="104" t="s">
        <v>11979</v>
      </c>
      <c r="H1173" s="104" t="b">
        <v>0</v>
      </c>
      <c r="I1173" s="104" t="b">
        <v>1</v>
      </c>
      <c r="J1173" s="104" t="s">
        <v>11983</v>
      </c>
      <c r="K1173" s="104" t="s">
        <v>11984</v>
      </c>
      <c r="L1173" s="104"/>
      <c r="M1173" s="104"/>
      <c r="N1173" s="104">
        <f>(MID(A1173,5,6))*1</f>
        <v>61908</v>
      </c>
      <c r="O1173" s="104"/>
      <c r="P1173" s="104" t="str">
        <f t="shared" si="17"/>
        <v>ЕПС_61908</v>
      </c>
    </row>
    <row r="1174" spans="1:16">
      <c r="A1174" s="104" t="s">
        <v>17604</v>
      </c>
      <c r="B1174" s="104" t="s">
        <v>19612</v>
      </c>
      <c r="C1174" s="104" t="s">
        <v>11976</v>
      </c>
      <c r="D1174" s="104" t="s">
        <v>11977</v>
      </c>
      <c r="E1174" s="104" t="s">
        <v>11976</v>
      </c>
      <c r="F1174" s="104" t="s">
        <v>11982</v>
      </c>
      <c r="G1174" s="104" t="s">
        <v>11979</v>
      </c>
      <c r="H1174" s="104" t="b">
        <v>0</v>
      </c>
      <c r="I1174" s="104" t="b">
        <v>1</v>
      </c>
      <c r="J1174" s="104" t="s">
        <v>12034</v>
      </c>
      <c r="K1174" s="104" t="s">
        <v>11984</v>
      </c>
      <c r="L1174" s="104"/>
      <c r="M1174" s="104"/>
      <c r="N1174" s="104">
        <f>(MID(A1174,5,6))*1</f>
        <v>61909</v>
      </c>
      <c r="O1174" s="104"/>
      <c r="P1174" s="104" t="str">
        <f t="shared" si="17"/>
        <v>ЕПС_61909</v>
      </c>
    </row>
    <row r="1175" spans="1:16">
      <c r="A1175" s="104" t="s">
        <v>17605</v>
      </c>
      <c r="B1175" s="104" t="s">
        <v>19613</v>
      </c>
      <c r="C1175" s="104" t="s">
        <v>11976</v>
      </c>
      <c r="D1175" s="104" t="s">
        <v>11977</v>
      </c>
      <c r="E1175" s="104" t="s">
        <v>11976</v>
      </c>
      <c r="F1175" s="104" t="s">
        <v>11982</v>
      </c>
      <c r="G1175" s="104" t="s">
        <v>11979</v>
      </c>
      <c r="H1175" s="104" t="b">
        <v>0</v>
      </c>
      <c r="I1175" s="104" t="b">
        <v>1</v>
      </c>
      <c r="J1175" s="104" t="s">
        <v>12034</v>
      </c>
      <c r="K1175" s="104" t="s">
        <v>11984</v>
      </c>
      <c r="L1175" s="104"/>
      <c r="M1175" s="104"/>
      <c r="N1175" s="104">
        <f>(MID(A1175,5,6))*1</f>
        <v>61910</v>
      </c>
      <c r="O1175" s="104"/>
      <c r="P1175" s="104" t="str">
        <f t="shared" si="17"/>
        <v>ЕПС_61910</v>
      </c>
    </row>
    <row r="1176" spans="1:16">
      <c r="A1176" s="104" t="s">
        <v>17606</v>
      </c>
      <c r="B1176" s="104" t="s">
        <v>19614</v>
      </c>
      <c r="C1176" s="104" t="s">
        <v>11976</v>
      </c>
      <c r="D1176" s="104" t="s">
        <v>11977</v>
      </c>
      <c r="E1176" s="104" t="s">
        <v>11976</v>
      </c>
      <c r="F1176" s="104" t="s">
        <v>11982</v>
      </c>
      <c r="G1176" s="104" t="s">
        <v>11979</v>
      </c>
      <c r="H1176" s="104" t="b">
        <v>0</v>
      </c>
      <c r="I1176" s="104" t="b">
        <v>1</v>
      </c>
      <c r="J1176" s="104" t="s">
        <v>11983</v>
      </c>
      <c r="K1176" s="104" t="s">
        <v>11984</v>
      </c>
      <c r="L1176" s="104"/>
      <c r="M1176" s="104"/>
      <c r="N1176" s="104">
        <f>(MID(A1176,5,6))*1</f>
        <v>61911</v>
      </c>
      <c r="O1176" s="104"/>
      <c r="P1176" s="104" t="str">
        <f t="shared" si="17"/>
        <v>ЕПС_61911</v>
      </c>
    </row>
    <row r="1177" spans="1:16">
      <c r="A1177" s="104" t="s">
        <v>17607</v>
      </c>
      <c r="B1177" s="104" t="s">
        <v>19615</v>
      </c>
      <c r="C1177" s="104" t="s">
        <v>11976</v>
      </c>
      <c r="D1177" s="104" t="s">
        <v>11977</v>
      </c>
      <c r="E1177" s="104" t="s">
        <v>11976</v>
      </c>
      <c r="F1177" s="104" t="s">
        <v>11982</v>
      </c>
      <c r="G1177" s="104" t="s">
        <v>11979</v>
      </c>
      <c r="H1177" s="104" t="b">
        <v>0</v>
      </c>
      <c r="I1177" s="104" t="b">
        <v>1</v>
      </c>
      <c r="J1177" s="104" t="s">
        <v>11983</v>
      </c>
      <c r="K1177" s="104" t="s">
        <v>11984</v>
      </c>
      <c r="L1177" s="104"/>
      <c r="M1177" s="104"/>
      <c r="N1177" s="104">
        <f>(MID(A1177,5,6))*1</f>
        <v>62001</v>
      </c>
      <c r="O1177" s="104"/>
      <c r="P1177" s="104" t="str">
        <f t="shared" si="17"/>
        <v>ЕПС_62001</v>
      </c>
    </row>
    <row r="1178" spans="1:16">
      <c r="A1178" s="104" t="s">
        <v>17608</v>
      </c>
      <c r="B1178" s="104" t="s">
        <v>19616</v>
      </c>
      <c r="C1178" s="104" t="s">
        <v>11976</v>
      </c>
      <c r="D1178" s="104" t="s">
        <v>11977</v>
      </c>
      <c r="E1178" s="104" t="s">
        <v>11976</v>
      </c>
      <c r="F1178" s="104" t="s">
        <v>11982</v>
      </c>
      <c r="G1178" s="104" t="s">
        <v>11979</v>
      </c>
      <c r="H1178" s="104" t="b">
        <v>0</v>
      </c>
      <c r="I1178" s="104" t="b">
        <v>1</v>
      </c>
      <c r="J1178" s="104" t="s">
        <v>11983</v>
      </c>
      <c r="K1178" s="104" t="s">
        <v>11984</v>
      </c>
      <c r="L1178" s="104"/>
      <c r="M1178" s="104"/>
      <c r="N1178" s="104">
        <f>(MID(A1178,5,6))*1</f>
        <v>62003</v>
      </c>
      <c r="O1178" s="104"/>
      <c r="P1178" s="104" t="str">
        <f t="shared" si="17"/>
        <v>ЕПС_62003</v>
      </c>
    </row>
    <row r="1179" spans="1:16">
      <c r="A1179" s="104" t="s">
        <v>17609</v>
      </c>
      <c r="B1179" s="104" t="s">
        <v>19617</v>
      </c>
      <c r="C1179" s="104" t="s">
        <v>11976</v>
      </c>
      <c r="D1179" s="104" t="s">
        <v>11977</v>
      </c>
      <c r="E1179" s="104" t="s">
        <v>11976</v>
      </c>
      <c r="F1179" s="104" t="s">
        <v>11982</v>
      </c>
      <c r="G1179" s="104" t="s">
        <v>11979</v>
      </c>
      <c r="H1179" s="104" t="b">
        <v>0</v>
      </c>
      <c r="I1179" s="104" t="b">
        <v>1</v>
      </c>
      <c r="J1179" s="104" t="s">
        <v>11983</v>
      </c>
      <c r="K1179" s="104" t="s">
        <v>11984</v>
      </c>
      <c r="L1179" s="104"/>
      <c r="M1179" s="104"/>
      <c r="N1179" s="104">
        <f>(MID(A1179,5,6))*1</f>
        <v>62101</v>
      </c>
      <c r="O1179" s="104"/>
      <c r="P1179" s="104" t="str">
        <f t="shared" si="17"/>
        <v>ЕПС_62101</v>
      </c>
    </row>
    <row r="1180" spans="1:16">
      <c r="A1180" s="104" t="s">
        <v>17610</v>
      </c>
      <c r="B1180" s="104" t="s">
        <v>19618</v>
      </c>
      <c r="C1180" s="104" t="s">
        <v>11976</v>
      </c>
      <c r="D1180" s="104" t="s">
        <v>11977</v>
      </c>
      <c r="E1180" s="104" t="s">
        <v>11976</v>
      </c>
      <c r="F1180" s="104" t="s">
        <v>11982</v>
      </c>
      <c r="G1180" s="104" t="s">
        <v>11979</v>
      </c>
      <c r="H1180" s="104" t="b">
        <v>0</v>
      </c>
      <c r="I1180" s="104" t="b">
        <v>1</v>
      </c>
      <c r="J1180" s="104" t="s">
        <v>11983</v>
      </c>
      <c r="K1180" s="104" t="s">
        <v>11984</v>
      </c>
      <c r="L1180" s="104"/>
      <c r="M1180" s="104"/>
      <c r="N1180" s="104">
        <f>(MID(A1180,5,6))*1</f>
        <v>62102</v>
      </c>
      <c r="O1180" s="104"/>
      <c r="P1180" s="104" t="str">
        <f t="shared" si="17"/>
        <v>ЕПС_62102</v>
      </c>
    </row>
    <row r="1181" spans="1:16">
      <c r="A1181" s="104" t="s">
        <v>17611</v>
      </c>
      <c r="B1181" s="104" t="s">
        <v>19619</v>
      </c>
      <c r="C1181" s="104" t="s">
        <v>11976</v>
      </c>
      <c r="D1181" s="104" t="s">
        <v>11977</v>
      </c>
      <c r="E1181" s="104" t="s">
        <v>11976</v>
      </c>
      <c r="F1181" s="104" t="s">
        <v>11982</v>
      </c>
      <c r="G1181" s="104" t="s">
        <v>11979</v>
      </c>
      <c r="H1181" s="104" t="b">
        <v>0</v>
      </c>
      <c r="I1181" s="104" t="b">
        <v>1</v>
      </c>
      <c r="J1181" s="104" t="s">
        <v>12034</v>
      </c>
      <c r="K1181" s="104" t="s">
        <v>11984</v>
      </c>
      <c r="L1181" s="104"/>
      <c r="M1181" s="104"/>
      <c r="N1181" s="104">
        <f>(MID(A1181,5,6))*1</f>
        <v>62201</v>
      </c>
      <c r="O1181" s="104"/>
      <c r="P1181" s="104" t="str">
        <f t="shared" si="17"/>
        <v>ЕПС_62201</v>
      </c>
    </row>
    <row r="1182" spans="1:16">
      <c r="A1182" s="104" t="s">
        <v>17612</v>
      </c>
      <c r="B1182" s="104" t="s">
        <v>19620</v>
      </c>
      <c r="C1182" s="104" t="s">
        <v>11976</v>
      </c>
      <c r="D1182" s="104" t="s">
        <v>11977</v>
      </c>
      <c r="E1182" s="104" t="s">
        <v>11976</v>
      </c>
      <c r="F1182" s="104" t="s">
        <v>11982</v>
      </c>
      <c r="G1182" s="104" t="s">
        <v>11979</v>
      </c>
      <c r="H1182" s="104" t="b">
        <v>0</v>
      </c>
      <c r="I1182" s="104" t="b">
        <v>1</v>
      </c>
      <c r="J1182" s="104" t="s">
        <v>12034</v>
      </c>
      <c r="K1182" s="104" t="s">
        <v>11984</v>
      </c>
      <c r="L1182" s="104"/>
      <c r="M1182" s="104"/>
      <c r="N1182" s="104">
        <f>(MID(A1182,5,6))*1</f>
        <v>62202</v>
      </c>
      <c r="O1182" s="104"/>
      <c r="P1182" s="104" t="str">
        <f t="shared" si="17"/>
        <v>ЕПС_62202</v>
      </c>
    </row>
    <row r="1183" spans="1:16">
      <c r="A1183" s="104" t="s">
        <v>17613</v>
      </c>
      <c r="B1183" s="104" t="s">
        <v>19621</v>
      </c>
      <c r="C1183" s="104" t="s">
        <v>11976</v>
      </c>
      <c r="D1183" s="104" t="s">
        <v>11977</v>
      </c>
      <c r="E1183" s="104" t="s">
        <v>11976</v>
      </c>
      <c r="F1183" s="104" t="s">
        <v>11982</v>
      </c>
      <c r="G1183" s="104" t="s">
        <v>11979</v>
      </c>
      <c r="H1183" s="104" t="b">
        <v>0</v>
      </c>
      <c r="I1183" s="104" t="b">
        <v>1</v>
      </c>
      <c r="J1183" s="104" t="s">
        <v>12034</v>
      </c>
      <c r="K1183" s="104" t="s">
        <v>11984</v>
      </c>
      <c r="L1183" s="104"/>
      <c r="M1183" s="104"/>
      <c r="N1183" s="104">
        <f>(MID(A1183,5,6))*1</f>
        <v>62203</v>
      </c>
      <c r="O1183" s="104"/>
      <c r="P1183" s="104" t="str">
        <f t="shared" si="17"/>
        <v>ЕПС_62203</v>
      </c>
    </row>
    <row r="1184" spans="1:16">
      <c r="A1184" s="104" t="s">
        <v>17614</v>
      </c>
      <c r="B1184" s="104" t="s">
        <v>19622</v>
      </c>
      <c r="C1184" s="104" t="s">
        <v>11976</v>
      </c>
      <c r="D1184" s="104" t="s">
        <v>11977</v>
      </c>
      <c r="E1184" s="104" t="s">
        <v>11976</v>
      </c>
      <c r="F1184" s="104" t="s">
        <v>11982</v>
      </c>
      <c r="G1184" s="104" t="s">
        <v>11979</v>
      </c>
      <c r="H1184" s="104" t="b">
        <v>0</v>
      </c>
      <c r="I1184" s="104" t="b">
        <v>1</v>
      </c>
      <c r="J1184" s="104" t="s">
        <v>12034</v>
      </c>
      <c r="K1184" s="104" t="s">
        <v>11984</v>
      </c>
      <c r="L1184" s="104"/>
      <c r="M1184" s="104"/>
      <c r="N1184" s="104">
        <f>(MID(A1184,5,6))*1</f>
        <v>62204</v>
      </c>
      <c r="O1184" s="104"/>
      <c r="P1184" s="104" t="str">
        <f t="shared" si="17"/>
        <v>ЕПС_62204</v>
      </c>
    </row>
    <row r="1185" spans="1:16">
      <c r="A1185" s="104" t="s">
        <v>17615</v>
      </c>
      <c r="B1185" s="104" t="s">
        <v>19623</v>
      </c>
      <c r="C1185" s="104" t="s">
        <v>11976</v>
      </c>
      <c r="D1185" s="104" t="s">
        <v>11977</v>
      </c>
      <c r="E1185" s="104" t="s">
        <v>11976</v>
      </c>
      <c r="F1185" s="104" t="s">
        <v>11982</v>
      </c>
      <c r="G1185" s="104" t="s">
        <v>11979</v>
      </c>
      <c r="H1185" s="104" t="b">
        <v>0</v>
      </c>
      <c r="I1185" s="104" t="b">
        <v>1</v>
      </c>
      <c r="J1185" s="104" t="s">
        <v>12034</v>
      </c>
      <c r="K1185" s="104" t="s">
        <v>11984</v>
      </c>
      <c r="L1185" s="104"/>
      <c r="M1185" s="104"/>
      <c r="N1185" s="104">
        <f>(MID(A1185,5,6))*1</f>
        <v>70801</v>
      </c>
      <c r="O1185" s="104"/>
      <c r="P1185" s="104" t="str">
        <f t="shared" si="17"/>
        <v>ЕПС_70801</v>
      </c>
    </row>
    <row r="1186" spans="1:16">
      <c r="A1186" s="104" t="s">
        <v>17616</v>
      </c>
      <c r="B1186" s="104" t="s">
        <v>19624</v>
      </c>
      <c r="C1186" s="104" t="s">
        <v>11976</v>
      </c>
      <c r="D1186" s="104" t="s">
        <v>11977</v>
      </c>
      <c r="E1186" s="104" t="s">
        <v>11976</v>
      </c>
      <c r="F1186" s="104" t="s">
        <v>11982</v>
      </c>
      <c r="G1186" s="104" t="s">
        <v>11979</v>
      </c>
      <c r="H1186" s="104" t="b">
        <v>0</v>
      </c>
      <c r="I1186" s="104" t="b">
        <v>1</v>
      </c>
      <c r="J1186" s="104" t="s">
        <v>11983</v>
      </c>
      <c r="K1186" s="104" t="s">
        <v>11984</v>
      </c>
      <c r="L1186" s="104"/>
      <c r="M1186" s="104"/>
      <c r="N1186" s="104">
        <f>(MID(A1186,5,6))*1</f>
        <v>70802</v>
      </c>
      <c r="O1186" s="104"/>
      <c r="P1186" s="104" t="str">
        <f t="shared" si="17"/>
        <v>ЕПС_70802</v>
      </c>
    </row>
    <row r="1187" spans="1:16">
      <c r="A1187" s="104" t="s">
        <v>17617</v>
      </c>
      <c r="B1187" s="104" t="s">
        <v>19625</v>
      </c>
      <c r="C1187" s="104" t="s">
        <v>11976</v>
      </c>
      <c r="D1187" s="104" t="s">
        <v>11977</v>
      </c>
      <c r="E1187" s="104" t="s">
        <v>11976</v>
      </c>
      <c r="F1187" s="104" t="s">
        <v>11982</v>
      </c>
      <c r="G1187" s="104" t="s">
        <v>11979</v>
      </c>
      <c r="H1187" s="104" t="b">
        <v>0</v>
      </c>
      <c r="I1187" s="104" t="b">
        <v>1</v>
      </c>
      <c r="J1187" s="104" t="s">
        <v>12034</v>
      </c>
      <c r="K1187" s="104" t="s">
        <v>11984</v>
      </c>
      <c r="L1187" s="104"/>
      <c r="M1187" s="104"/>
      <c r="N1187" s="104">
        <f>(MID(A1187,5,6))*1</f>
        <v>71001</v>
      </c>
      <c r="O1187" s="104"/>
      <c r="P1187" s="104" t="str">
        <f t="shared" si="17"/>
        <v>ЕПС_71001</v>
      </c>
    </row>
    <row r="1188" spans="1:16">
      <c r="A1188" s="104" t="s">
        <v>17618</v>
      </c>
      <c r="B1188" s="104" t="s">
        <v>19626</v>
      </c>
      <c r="C1188" s="104" t="s">
        <v>11976</v>
      </c>
      <c r="D1188" s="104" t="s">
        <v>11977</v>
      </c>
      <c r="E1188" s="104" t="s">
        <v>11976</v>
      </c>
      <c r="F1188" s="104" t="s">
        <v>11982</v>
      </c>
      <c r="G1188" s="104" t="s">
        <v>11979</v>
      </c>
      <c r="H1188" s="104" t="b">
        <v>0</v>
      </c>
      <c r="I1188" s="104" t="b">
        <v>1</v>
      </c>
      <c r="J1188" s="104" t="s">
        <v>12034</v>
      </c>
      <c r="K1188" s="104" t="s">
        <v>11984</v>
      </c>
      <c r="L1188" s="104"/>
      <c r="M1188" s="104"/>
      <c r="N1188" s="104">
        <f>(MID(A1188,5,6))*1</f>
        <v>71002</v>
      </c>
      <c r="O1188" s="104"/>
      <c r="P1188" s="104" t="str">
        <f t="shared" si="17"/>
        <v>ЕПС_71002</v>
      </c>
    </row>
    <row r="1189" spans="1:16">
      <c r="A1189" s="104" t="s">
        <v>17619</v>
      </c>
      <c r="B1189" s="104" t="s">
        <v>19627</v>
      </c>
      <c r="C1189" s="104" t="s">
        <v>11976</v>
      </c>
      <c r="D1189" s="104" t="s">
        <v>11977</v>
      </c>
      <c r="E1189" s="104" t="s">
        <v>11976</v>
      </c>
      <c r="F1189" s="104" t="s">
        <v>11982</v>
      </c>
      <c r="G1189" s="104" t="s">
        <v>11979</v>
      </c>
      <c r="H1189" s="104" t="b">
        <v>0</v>
      </c>
      <c r="I1189" s="104" t="b">
        <v>1</v>
      </c>
      <c r="J1189" s="104" t="s">
        <v>11983</v>
      </c>
      <c r="K1189" s="104" t="s">
        <v>11984</v>
      </c>
      <c r="L1189" s="104"/>
      <c r="M1189" s="104"/>
      <c r="N1189" s="104">
        <f>(MID(A1189,5,6))*1</f>
        <v>71003</v>
      </c>
      <c r="O1189" s="104"/>
      <c r="P1189" s="104" t="str">
        <f t="shared" si="17"/>
        <v>ЕПС_71003</v>
      </c>
    </row>
    <row r="1190" spans="1:16">
      <c r="A1190" s="104" t="s">
        <v>17620</v>
      </c>
      <c r="B1190" s="104" t="s">
        <v>19628</v>
      </c>
      <c r="C1190" s="104" t="s">
        <v>11976</v>
      </c>
      <c r="D1190" s="104" t="s">
        <v>11977</v>
      </c>
      <c r="E1190" s="104" t="s">
        <v>11976</v>
      </c>
      <c r="F1190" s="104" t="s">
        <v>11982</v>
      </c>
      <c r="G1190" s="104" t="s">
        <v>11979</v>
      </c>
      <c r="H1190" s="104" t="b">
        <v>0</v>
      </c>
      <c r="I1190" s="104" t="b">
        <v>1</v>
      </c>
      <c r="J1190" s="104" t="s">
        <v>11983</v>
      </c>
      <c r="K1190" s="104" t="s">
        <v>11984</v>
      </c>
      <c r="L1190" s="104"/>
      <c r="M1190" s="104"/>
      <c r="N1190" s="104">
        <f>(MID(A1190,5,6))*1</f>
        <v>71004</v>
      </c>
      <c r="O1190" s="104"/>
      <c r="P1190" s="104" t="str">
        <f t="shared" si="17"/>
        <v>ЕПС_71004</v>
      </c>
    </row>
    <row r="1191" spans="1:16">
      <c r="A1191" s="104" t="s">
        <v>17621</v>
      </c>
      <c r="B1191" s="104" t="s">
        <v>19629</v>
      </c>
      <c r="C1191" s="104" t="s">
        <v>11976</v>
      </c>
      <c r="D1191" s="104" t="s">
        <v>11977</v>
      </c>
      <c r="E1191" s="104" t="s">
        <v>11976</v>
      </c>
      <c r="F1191" s="104" t="s">
        <v>11982</v>
      </c>
      <c r="G1191" s="104" t="s">
        <v>11979</v>
      </c>
      <c r="H1191" s="104" t="b">
        <v>0</v>
      </c>
      <c r="I1191" s="104" t="b">
        <v>1</v>
      </c>
      <c r="J1191" s="104" t="s">
        <v>12034</v>
      </c>
      <c r="K1191" s="104" t="s">
        <v>11984</v>
      </c>
      <c r="L1191" s="104"/>
      <c r="M1191" s="104"/>
      <c r="N1191" s="104">
        <f>(MID(A1191,5,6))*1</f>
        <v>71005</v>
      </c>
      <c r="O1191" s="104"/>
      <c r="P1191" s="104" t="str">
        <f t="shared" si="17"/>
        <v>ЕПС_71005</v>
      </c>
    </row>
    <row r="1192" spans="1:16">
      <c r="A1192" s="104" t="s">
        <v>17622</v>
      </c>
      <c r="B1192" s="104" t="s">
        <v>19630</v>
      </c>
      <c r="C1192" s="104" t="s">
        <v>11976</v>
      </c>
      <c r="D1192" s="104" t="s">
        <v>11977</v>
      </c>
      <c r="E1192" s="104" t="s">
        <v>11976</v>
      </c>
      <c r="F1192" s="104" t="s">
        <v>11982</v>
      </c>
      <c r="G1192" s="104" t="s">
        <v>11979</v>
      </c>
      <c r="H1192" s="104" t="b">
        <v>0</v>
      </c>
      <c r="I1192" s="104" t="b">
        <v>1</v>
      </c>
      <c r="J1192" s="104" t="s">
        <v>11983</v>
      </c>
      <c r="K1192" s="104" t="s">
        <v>11984</v>
      </c>
      <c r="L1192" s="104"/>
      <c r="M1192" s="104"/>
      <c r="N1192" s="104">
        <f>(MID(A1192,5,6))*1</f>
        <v>71006</v>
      </c>
      <c r="O1192" s="104"/>
      <c r="P1192" s="104" t="str">
        <f t="shared" si="17"/>
        <v>ЕПС_71006</v>
      </c>
    </row>
    <row r="1193" spans="1:16">
      <c r="A1193" s="104" t="s">
        <v>17623</v>
      </c>
      <c r="B1193" s="104" t="s">
        <v>19631</v>
      </c>
      <c r="C1193" s="104" t="s">
        <v>11976</v>
      </c>
      <c r="D1193" s="104" t="s">
        <v>11977</v>
      </c>
      <c r="E1193" s="104" t="s">
        <v>11976</v>
      </c>
      <c r="F1193" s="104" t="s">
        <v>11982</v>
      </c>
      <c r="G1193" s="104" t="s">
        <v>11979</v>
      </c>
      <c r="H1193" s="104" t="b">
        <v>0</v>
      </c>
      <c r="I1193" s="104" t="b">
        <v>1</v>
      </c>
      <c r="J1193" s="104" t="s">
        <v>11983</v>
      </c>
      <c r="K1193" s="104" t="s">
        <v>11984</v>
      </c>
      <c r="L1193" s="104"/>
      <c r="M1193" s="104"/>
      <c r="N1193" s="104">
        <f>(MID(A1193,5,6))*1</f>
        <v>71101</v>
      </c>
      <c r="O1193" s="104"/>
      <c r="P1193" s="104" t="str">
        <f t="shared" si="17"/>
        <v>ЕПС_71101</v>
      </c>
    </row>
    <row r="1194" spans="1:16">
      <c r="A1194" s="104" t="s">
        <v>17624</v>
      </c>
      <c r="B1194" s="104" t="s">
        <v>19632</v>
      </c>
      <c r="C1194" s="104" t="s">
        <v>11976</v>
      </c>
      <c r="D1194" s="104" t="s">
        <v>11977</v>
      </c>
      <c r="E1194" s="104" t="s">
        <v>11976</v>
      </c>
      <c r="F1194" s="104" t="s">
        <v>11982</v>
      </c>
      <c r="G1194" s="104" t="s">
        <v>11979</v>
      </c>
      <c r="H1194" s="104" t="b">
        <v>0</v>
      </c>
      <c r="I1194" s="104" t="b">
        <v>1</v>
      </c>
      <c r="J1194" s="104" t="s">
        <v>11983</v>
      </c>
      <c r="K1194" s="104" t="s">
        <v>11984</v>
      </c>
      <c r="L1194" s="104"/>
      <c r="M1194" s="104"/>
      <c r="N1194" s="104">
        <f>(MID(A1194,5,6))*1</f>
        <v>71102</v>
      </c>
      <c r="O1194" s="104"/>
      <c r="P1194" s="104" t="str">
        <f t="shared" si="17"/>
        <v>ЕПС_71102</v>
      </c>
    </row>
    <row r="1195" spans="1:16">
      <c r="A1195" s="104" t="s">
        <v>17625</v>
      </c>
      <c r="B1195" s="104" t="s">
        <v>19633</v>
      </c>
      <c r="C1195" s="104" t="s">
        <v>11976</v>
      </c>
      <c r="D1195" s="104" t="s">
        <v>11977</v>
      </c>
      <c r="E1195" s="104" t="s">
        <v>11976</v>
      </c>
      <c r="F1195" s="104" t="s">
        <v>11982</v>
      </c>
      <c r="G1195" s="104" t="s">
        <v>11979</v>
      </c>
      <c r="H1195" s="104" t="b">
        <v>0</v>
      </c>
      <c r="I1195" s="104" t="b">
        <v>1</v>
      </c>
      <c r="J1195" s="104" t="s">
        <v>11983</v>
      </c>
      <c r="K1195" s="104" t="s">
        <v>11984</v>
      </c>
      <c r="L1195" s="104"/>
      <c r="M1195" s="104"/>
      <c r="N1195" s="104">
        <f>(MID(A1195,5,6))*1</f>
        <v>71103</v>
      </c>
      <c r="O1195" s="104"/>
      <c r="P1195" s="104" t="str">
        <f t="shared" si="17"/>
        <v>ЕПС_71103</v>
      </c>
    </row>
    <row r="1196" spans="1:16">
      <c r="A1196" s="104" t="s">
        <v>17626</v>
      </c>
      <c r="B1196" s="104" t="s">
        <v>19634</v>
      </c>
      <c r="C1196" s="104" t="s">
        <v>11976</v>
      </c>
      <c r="D1196" s="104" t="s">
        <v>11977</v>
      </c>
      <c r="E1196" s="104" t="s">
        <v>11976</v>
      </c>
      <c r="F1196" s="104" t="s">
        <v>11982</v>
      </c>
      <c r="G1196" s="104" t="s">
        <v>11979</v>
      </c>
      <c r="H1196" s="104" t="b">
        <v>0</v>
      </c>
      <c r="I1196" s="104" t="b">
        <v>1</v>
      </c>
      <c r="J1196" s="104" t="s">
        <v>12034</v>
      </c>
      <c r="K1196" s="104" t="s">
        <v>11984</v>
      </c>
      <c r="L1196" s="104"/>
      <c r="M1196" s="104"/>
      <c r="N1196" s="104">
        <f>(MID(A1196,5,6))*1</f>
        <v>71104</v>
      </c>
      <c r="O1196" s="104"/>
      <c r="P1196" s="104" t="str">
        <f t="shared" si="17"/>
        <v>ЕПС_71104</v>
      </c>
    </row>
    <row r="1197" spans="1:16">
      <c r="A1197" s="104" t="s">
        <v>17627</v>
      </c>
      <c r="B1197" s="104" t="s">
        <v>19635</v>
      </c>
      <c r="C1197" s="104" t="s">
        <v>11976</v>
      </c>
      <c r="D1197" s="104" t="s">
        <v>11977</v>
      </c>
      <c r="E1197" s="104" t="s">
        <v>11976</v>
      </c>
      <c r="F1197" s="104" t="s">
        <v>11982</v>
      </c>
      <c r="G1197" s="104" t="s">
        <v>11979</v>
      </c>
      <c r="H1197" s="104" t="b">
        <v>0</v>
      </c>
      <c r="I1197" s="104" t="b">
        <v>1</v>
      </c>
      <c r="J1197" s="104" t="s">
        <v>12034</v>
      </c>
      <c r="K1197" s="104" t="s">
        <v>11984</v>
      </c>
      <c r="L1197" s="104"/>
      <c r="M1197" s="104"/>
      <c r="N1197" s="104">
        <f>(MID(A1197,5,6))*1</f>
        <v>71201</v>
      </c>
      <c r="O1197" s="104"/>
      <c r="P1197" s="104" t="str">
        <f t="shared" si="17"/>
        <v>ЕПС_71201</v>
      </c>
    </row>
    <row r="1198" spans="1:16">
      <c r="A1198" s="104" t="s">
        <v>17628</v>
      </c>
      <c r="B1198" s="104" t="s">
        <v>19636</v>
      </c>
      <c r="C1198" s="104" t="s">
        <v>11976</v>
      </c>
      <c r="D1198" s="104" t="s">
        <v>11977</v>
      </c>
      <c r="E1198" s="104" t="s">
        <v>11976</v>
      </c>
      <c r="F1198" s="104" t="s">
        <v>11982</v>
      </c>
      <c r="G1198" s="104" t="s">
        <v>11979</v>
      </c>
      <c r="H1198" s="104" t="b">
        <v>0</v>
      </c>
      <c r="I1198" s="104" t="b">
        <v>1</v>
      </c>
      <c r="J1198" s="104" t="s">
        <v>11983</v>
      </c>
      <c r="K1198" s="104" t="s">
        <v>11984</v>
      </c>
      <c r="L1198" s="104"/>
      <c r="M1198" s="104"/>
      <c r="N1198" s="104">
        <f>(MID(A1198,5,6))*1</f>
        <v>71202</v>
      </c>
      <c r="O1198" s="104"/>
      <c r="P1198" s="104" t="str">
        <f t="shared" si="17"/>
        <v>ЕПС_71202</v>
      </c>
    </row>
    <row r="1199" spans="1:16">
      <c r="A1199" s="104" t="s">
        <v>17629</v>
      </c>
      <c r="B1199" s="104" t="s">
        <v>19637</v>
      </c>
      <c r="C1199" s="104" t="s">
        <v>11976</v>
      </c>
      <c r="D1199" s="104" t="s">
        <v>11977</v>
      </c>
      <c r="E1199" s="104" t="s">
        <v>11976</v>
      </c>
      <c r="F1199" s="104" t="s">
        <v>11982</v>
      </c>
      <c r="G1199" s="104" t="s">
        <v>11979</v>
      </c>
      <c r="H1199" s="104" t="b">
        <v>0</v>
      </c>
      <c r="I1199" s="104" t="b">
        <v>1</v>
      </c>
      <c r="J1199" s="104" t="s">
        <v>12034</v>
      </c>
      <c r="K1199" s="104" t="s">
        <v>11984</v>
      </c>
      <c r="L1199" s="104"/>
      <c r="M1199" s="104"/>
      <c r="N1199" s="104">
        <f>(MID(A1199,5,6))*1</f>
        <v>71301</v>
      </c>
      <c r="O1199" s="104"/>
      <c r="P1199" s="104" t="str">
        <f t="shared" si="17"/>
        <v>ЕПС_71301</v>
      </c>
    </row>
    <row r="1200" spans="1:16">
      <c r="A1200" s="104" t="s">
        <v>17630</v>
      </c>
      <c r="B1200" s="104" t="s">
        <v>19638</v>
      </c>
      <c r="C1200" s="104" t="s">
        <v>11976</v>
      </c>
      <c r="D1200" s="104" t="s">
        <v>11977</v>
      </c>
      <c r="E1200" s="104" t="s">
        <v>11976</v>
      </c>
      <c r="F1200" s="104" t="s">
        <v>11982</v>
      </c>
      <c r="G1200" s="104" t="s">
        <v>11979</v>
      </c>
      <c r="H1200" s="104" t="b">
        <v>0</v>
      </c>
      <c r="I1200" s="104" t="b">
        <v>1</v>
      </c>
      <c r="J1200" s="104" t="s">
        <v>11983</v>
      </c>
      <c r="K1200" s="104" t="s">
        <v>11984</v>
      </c>
      <c r="L1200" s="104"/>
      <c r="M1200" s="104"/>
      <c r="N1200" s="104">
        <f>(MID(A1200,5,6))*1</f>
        <v>71302</v>
      </c>
      <c r="O1200" s="104"/>
      <c r="P1200" s="104" t="str">
        <f t="shared" si="17"/>
        <v>ЕПС_71302</v>
      </c>
    </row>
    <row r="1201" spans="1:16">
      <c r="A1201" s="104" t="s">
        <v>17631</v>
      </c>
      <c r="B1201" s="104" t="s">
        <v>19639</v>
      </c>
      <c r="C1201" s="104" t="s">
        <v>11976</v>
      </c>
      <c r="D1201" s="104" t="s">
        <v>11977</v>
      </c>
      <c r="E1201" s="104" t="s">
        <v>11976</v>
      </c>
      <c r="F1201" s="104" t="s">
        <v>11982</v>
      </c>
      <c r="G1201" s="104" t="s">
        <v>11979</v>
      </c>
      <c r="H1201" s="104" t="b">
        <v>0</v>
      </c>
      <c r="I1201" s="104" t="b">
        <v>1</v>
      </c>
      <c r="J1201" s="104" t="s">
        <v>11983</v>
      </c>
      <c r="K1201" s="104" t="s">
        <v>11984</v>
      </c>
      <c r="L1201" s="104"/>
      <c r="M1201" s="104"/>
      <c r="N1201" s="104">
        <f>(MID(A1201,5,6))*1</f>
        <v>71303</v>
      </c>
      <c r="O1201" s="104"/>
      <c r="P1201" s="104" t="str">
        <f t="shared" si="17"/>
        <v>ЕПС_71303</v>
      </c>
    </row>
    <row r="1202" spans="1:16">
      <c r="A1202" s="104" t="s">
        <v>17632</v>
      </c>
      <c r="B1202" s="104" t="s">
        <v>19640</v>
      </c>
      <c r="C1202" s="104" t="s">
        <v>11976</v>
      </c>
      <c r="D1202" s="104" t="s">
        <v>11977</v>
      </c>
      <c r="E1202" s="104" t="s">
        <v>11976</v>
      </c>
      <c r="F1202" s="104" t="s">
        <v>11982</v>
      </c>
      <c r="G1202" s="104" t="s">
        <v>11979</v>
      </c>
      <c r="H1202" s="104" t="b">
        <v>0</v>
      </c>
      <c r="I1202" s="104" t="b">
        <v>1</v>
      </c>
      <c r="J1202" s="104" t="s">
        <v>12034</v>
      </c>
      <c r="K1202" s="104" t="s">
        <v>11984</v>
      </c>
      <c r="L1202" s="104"/>
      <c r="M1202" s="104"/>
      <c r="N1202" s="104">
        <f>(MID(A1202,5,6))*1</f>
        <v>71304</v>
      </c>
      <c r="O1202" s="104"/>
      <c r="P1202" s="104" t="str">
        <f t="shared" si="17"/>
        <v>ЕПС_71304</v>
      </c>
    </row>
    <row r="1203" spans="1:16">
      <c r="A1203" s="104" t="s">
        <v>17633</v>
      </c>
      <c r="B1203" s="104" t="s">
        <v>19641</v>
      </c>
      <c r="C1203" s="104" t="s">
        <v>11976</v>
      </c>
      <c r="D1203" s="104" t="s">
        <v>11977</v>
      </c>
      <c r="E1203" s="104" t="s">
        <v>11976</v>
      </c>
      <c r="F1203" s="104" t="s">
        <v>11982</v>
      </c>
      <c r="G1203" s="104" t="s">
        <v>11979</v>
      </c>
      <c r="H1203" s="104" t="b">
        <v>0</v>
      </c>
      <c r="I1203" s="104" t="b">
        <v>1</v>
      </c>
      <c r="J1203" s="104" t="s">
        <v>12034</v>
      </c>
      <c r="K1203" s="104" t="s">
        <v>11984</v>
      </c>
      <c r="L1203" s="104"/>
      <c r="M1203" s="104"/>
      <c r="N1203" s="104">
        <f>(MID(A1203,5,6))*1</f>
        <v>71305</v>
      </c>
      <c r="O1203" s="104"/>
      <c r="P1203" s="104" t="str">
        <f t="shared" si="17"/>
        <v>ЕПС_71305</v>
      </c>
    </row>
    <row r="1204" spans="1:16">
      <c r="A1204" s="104" t="s">
        <v>17634</v>
      </c>
      <c r="B1204" s="104" t="s">
        <v>19642</v>
      </c>
      <c r="C1204" s="104" t="s">
        <v>11976</v>
      </c>
      <c r="D1204" s="104" t="s">
        <v>11977</v>
      </c>
      <c r="E1204" s="104" t="s">
        <v>11976</v>
      </c>
      <c r="F1204" s="104" t="s">
        <v>11982</v>
      </c>
      <c r="G1204" s="104" t="s">
        <v>11979</v>
      </c>
      <c r="H1204" s="104" t="b">
        <v>0</v>
      </c>
      <c r="I1204" s="104" t="b">
        <v>1</v>
      </c>
      <c r="J1204" s="104" t="s">
        <v>11983</v>
      </c>
      <c r="K1204" s="104" t="s">
        <v>11984</v>
      </c>
      <c r="L1204" s="104"/>
      <c r="M1204" s="104"/>
      <c r="N1204" s="104">
        <f>(MID(A1204,5,6))*1</f>
        <v>71306</v>
      </c>
      <c r="O1204" s="104"/>
      <c r="P1204" s="104" t="str">
        <f t="shared" si="17"/>
        <v>ЕПС_71306</v>
      </c>
    </row>
    <row r="1205" spans="1:16">
      <c r="A1205" s="104" t="s">
        <v>17635</v>
      </c>
      <c r="B1205" s="104" t="s">
        <v>19643</v>
      </c>
      <c r="C1205" s="104" t="s">
        <v>11976</v>
      </c>
      <c r="D1205" s="104" t="s">
        <v>11977</v>
      </c>
      <c r="E1205" s="104" t="s">
        <v>11976</v>
      </c>
      <c r="F1205" s="104" t="s">
        <v>11982</v>
      </c>
      <c r="G1205" s="104" t="s">
        <v>11979</v>
      </c>
      <c r="H1205" s="104" t="b">
        <v>0</v>
      </c>
      <c r="I1205" s="104" t="b">
        <v>1</v>
      </c>
      <c r="J1205" s="104" t="s">
        <v>12034</v>
      </c>
      <c r="K1205" s="104" t="s">
        <v>11984</v>
      </c>
      <c r="L1205" s="104"/>
      <c r="M1205" s="104"/>
      <c r="N1205" s="104">
        <f>(MID(A1205,5,6))*1</f>
        <v>71307</v>
      </c>
      <c r="O1205" s="104"/>
      <c r="P1205" s="104" t="str">
        <f t="shared" si="17"/>
        <v>ЕПС_71307</v>
      </c>
    </row>
    <row r="1206" spans="1:16">
      <c r="A1206" s="104" t="s">
        <v>17636</v>
      </c>
      <c r="B1206" s="104" t="s">
        <v>19644</v>
      </c>
      <c r="C1206" s="104" t="s">
        <v>11976</v>
      </c>
      <c r="D1206" s="104" t="s">
        <v>11977</v>
      </c>
      <c r="E1206" s="104" t="s">
        <v>11976</v>
      </c>
      <c r="F1206" s="104" t="s">
        <v>11982</v>
      </c>
      <c r="G1206" s="104" t="s">
        <v>11979</v>
      </c>
      <c r="H1206" s="104" t="b">
        <v>0</v>
      </c>
      <c r="I1206" s="104" t="b">
        <v>1</v>
      </c>
      <c r="J1206" s="104" t="s">
        <v>11983</v>
      </c>
      <c r="K1206" s="104" t="s">
        <v>11984</v>
      </c>
      <c r="L1206" s="104"/>
      <c r="M1206" s="104"/>
      <c r="N1206" s="104">
        <f>(MID(A1206,5,6))*1</f>
        <v>71308</v>
      </c>
      <c r="O1206" s="104"/>
      <c r="P1206" s="104" t="str">
        <f t="shared" si="17"/>
        <v>ЕПС_71308</v>
      </c>
    </row>
    <row r="1207" spans="1:16">
      <c r="A1207" s="104" t="s">
        <v>17637</v>
      </c>
      <c r="B1207" s="104" t="s">
        <v>19645</v>
      </c>
      <c r="C1207" s="104" t="s">
        <v>11976</v>
      </c>
      <c r="D1207" s="104" t="s">
        <v>11977</v>
      </c>
      <c r="E1207" s="104" t="s">
        <v>11976</v>
      </c>
      <c r="F1207" s="104" t="s">
        <v>11982</v>
      </c>
      <c r="G1207" s="104" t="s">
        <v>11979</v>
      </c>
      <c r="H1207" s="104" t="b">
        <v>0</v>
      </c>
      <c r="I1207" s="104" t="b">
        <v>1</v>
      </c>
      <c r="J1207" s="104" t="s">
        <v>12034</v>
      </c>
      <c r="K1207" s="104" t="s">
        <v>11984</v>
      </c>
      <c r="L1207" s="104"/>
      <c r="M1207" s="104"/>
      <c r="N1207" s="104">
        <f>(MID(A1207,5,6))*1</f>
        <v>71401</v>
      </c>
      <c r="O1207" s="104"/>
      <c r="P1207" s="104" t="str">
        <f t="shared" si="17"/>
        <v>ЕПС_71401</v>
      </c>
    </row>
    <row r="1208" spans="1:16">
      <c r="A1208" s="104" t="s">
        <v>17638</v>
      </c>
      <c r="B1208" s="104" t="s">
        <v>19646</v>
      </c>
      <c r="C1208" s="104" t="s">
        <v>11976</v>
      </c>
      <c r="D1208" s="104" t="s">
        <v>11977</v>
      </c>
      <c r="E1208" s="104" t="s">
        <v>11976</v>
      </c>
      <c r="F1208" s="104" t="s">
        <v>11982</v>
      </c>
      <c r="G1208" s="104" t="s">
        <v>11979</v>
      </c>
      <c r="H1208" s="104" t="b">
        <v>0</v>
      </c>
      <c r="I1208" s="104" t="b">
        <v>1</v>
      </c>
      <c r="J1208" s="104" t="s">
        <v>11983</v>
      </c>
      <c r="K1208" s="104" t="s">
        <v>11984</v>
      </c>
      <c r="L1208" s="104"/>
      <c r="M1208" s="104"/>
      <c r="N1208" s="104">
        <f>(MID(A1208,5,6))*1</f>
        <v>71402</v>
      </c>
      <c r="O1208" s="104"/>
      <c r="P1208" s="104" t="str">
        <f t="shared" si="17"/>
        <v>ЕПС_71402</v>
      </c>
    </row>
    <row r="1209" spans="1:16">
      <c r="A1209" s="104" t="s">
        <v>17639</v>
      </c>
      <c r="B1209" s="104" t="s">
        <v>19647</v>
      </c>
      <c r="C1209" s="104" t="s">
        <v>11976</v>
      </c>
      <c r="D1209" s="104" t="s">
        <v>11977</v>
      </c>
      <c r="E1209" s="104" t="s">
        <v>11976</v>
      </c>
      <c r="F1209" s="104" t="s">
        <v>11982</v>
      </c>
      <c r="G1209" s="104" t="s">
        <v>11979</v>
      </c>
      <c r="H1209" s="104" t="b">
        <v>0</v>
      </c>
      <c r="I1209" s="104" t="b">
        <v>1</v>
      </c>
      <c r="J1209" s="104" t="s">
        <v>12034</v>
      </c>
      <c r="K1209" s="104" t="s">
        <v>11984</v>
      </c>
      <c r="L1209" s="104"/>
      <c r="M1209" s="104"/>
      <c r="N1209" s="104">
        <f>(MID(A1209,5,6))*1</f>
        <v>71403</v>
      </c>
      <c r="O1209" s="104"/>
      <c r="P1209" s="104" t="str">
        <f t="shared" si="17"/>
        <v>ЕПС_71403</v>
      </c>
    </row>
    <row r="1210" spans="1:16">
      <c r="A1210" s="104" t="s">
        <v>17640</v>
      </c>
      <c r="B1210" s="104" t="s">
        <v>19648</v>
      </c>
      <c r="C1210" s="104" t="s">
        <v>11976</v>
      </c>
      <c r="D1210" s="104" t="s">
        <v>11977</v>
      </c>
      <c r="E1210" s="104" t="s">
        <v>11976</v>
      </c>
      <c r="F1210" s="104" t="s">
        <v>11982</v>
      </c>
      <c r="G1210" s="104" t="s">
        <v>11979</v>
      </c>
      <c r="H1210" s="104" t="b">
        <v>0</v>
      </c>
      <c r="I1210" s="104" t="b">
        <v>1</v>
      </c>
      <c r="J1210" s="104" t="s">
        <v>11983</v>
      </c>
      <c r="K1210" s="104" t="s">
        <v>11984</v>
      </c>
      <c r="L1210" s="104"/>
      <c r="M1210" s="104"/>
      <c r="N1210" s="104">
        <f>(MID(A1210,5,6))*1</f>
        <v>71404</v>
      </c>
      <c r="O1210" s="104"/>
      <c r="P1210" s="104" t="str">
        <f t="shared" si="17"/>
        <v>ЕПС_71404</v>
      </c>
    </row>
    <row r="1211" spans="1:16">
      <c r="A1211" s="104" t="s">
        <v>17641</v>
      </c>
      <c r="B1211" s="104" t="s">
        <v>19649</v>
      </c>
      <c r="C1211" s="104" t="s">
        <v>11976</v>
      </c>
      <c r="D1211" s="104" t="s">
        <v>11977</v>
      </c>
      <c r="E1211" s="104" t="s">
        <v>11976</v>
      </c>
      <c r="F1211" s="104" t="s">
        <v>11982</v>
      </c>
      <c r="G1211" s="104" t="s">
        <v>11979</v>
      </c>
      <c r="H1211" s="104" t="b">
        <v>0</v>
      </c>
      <c r="I1211" s="104" t="b">
        <v>1</v>
      </c>
      <c r="J1211" s="104" t="s">
        <v>12034</v>
      </c>
      <c r="K1211" s="104" t="s">
        <v>11984</v>
      </c>
      <c r="L1211" s="104"/>
      <c r="M1211" s="104"/>
      <c r="N1211" s="104">
        <f>(MID(A1211,5,6))*1</f>
        <v>71405</v>
      </c>
      <c r="O1211" s="104"/>
      <c r="P1211" s="104" t="str">
        <f t="shared" ref="P1211:P1274" si="18">A1211</f>
        <v>ЕПС_71405</v>
      </c>
    </row>
    <row r="1212" spans="1:16">
      <c r="A1212" s="104" t="s">
        <v>17642</v>
      </c>
      <c r="B1212" s="104" t="s">
        <v>19650</v>
      </c>
      <c r="C1212" s="104" t="s">
        <v>11976</v>
      </c>
      <c r="D1212" s="104" t="s">
        <v>11977</v>
      </c>
      <c r="E1212" s="104" t="s">
        <v>11976</v>
      </c>
      <c r="F1212" s="104" t="s">
        <v>11982</v>
      </c>
      <c r="G1212" s="104" t="s">
        <v>11979</v>
      </c>
      <c r="H1212" s="104" t="b">
        <v>0</v>
      </c>
      <c r="I1212" s="104" t="b">
        <v>1</v>
      </c>
      <c r="J1212" s="104" t="s">
        <v>11983</v>
      </c>
      <c r="K1212" s="104" t="s">
        <v>11984</v>
      </c>
      <c r="L1212" s="104"/>
      <c r="M1212" s="104"/>
      <c r="N1212" s="104">
        <f>(MID(A1212,5,6))*1</f>
        <v>71406</v>
      </c>
      <c r="O1212" s="104"/>
      <c r="P1212" s="104" t="str">
        <f t="shared" si="18"/>
        <v>ЕПС_71406</v>
      </c>
    </row>
    <row r="1213" spans="1:16">
      <c r="A1213" s="104" t="s">
        <v>17643</v>
      </c>
      <c r="B1213" s="104" t="s">
        <v>19651</v>
      </c>
      <c r="C1213" s="104" t="s">
        <v>11976</v>
      </c>
      <c r="D1213" s="104" t="s">
        <v>11977</v>
      </c>
      <c r="E1213" s="104" t="s">
        <v>11976</v>
      </c>
      <c r="F1213" s="104" t="s">
        <v>11982</v>
      </c>
      <c r="G1213" s="104" t="s">
        <v>11979</v>
      </c>
      <c r="H1213" s="104" t="b">
        <v>0</v>
      </c>
      <c r="I1213" s="104" t="b">
        <v>1</v>
      </c>
      <c r="J1213" s="104" t="s">
        <v>12034</v>
      </c>
      <c r="K1213" s="104" t="s">
        <v>11984</v>
      </c>
      <c r="L1213" s="104"/>
      <c r="M1213" s="104"/>
      <c r="N1213" s="104">
        <f>(MID(A1213,5,6))*1</f>
        <v>71407</v>
      </c>
      <c r="O1213" s="104"/>
      <c r="P1213" s="104" t="str">
        <f t="shared" si="18"/>
        <v>ЕПС_71407</v>
      </c>
    </row>
    <row r="1214" spans="1:16">
      <c r="A1214" s="104" t="s">
        <v>17644</v>
      </c>
      <c r="B1214" s="104" t="s">
        <v>19652</v>
      </c>
      <c r="C1214" s="104" t="s">
        <v>11976</v>
      </c>
      <c r="D1214" s="104" t="s">
        <v>11977</v>
      </c>
      <c r="E1214" s="104" t="s">
        <v>11976</v>
      </c>
      <c r="F1214" s="104" t="s">
        <v>11982</v>
      </c>
      <c r="G1214" s="104" t="s">
        <v>11979</v>
      </c>
      <c r="H1214" s="104" t="b">
        <v>0</v>
      </c>
      <c r="I1214" s="104" t="b">
        <v>1</v>
      </c>
      <c r="J1214" s="104" t="s">
        <v>11983</v>
      </c>
      <c r="K1214" s="104" t="s">
        <v>11984</v>
      </c>
      <c r="L1214" s="104"/>
      <c r="M1214" s="104"/>
      <c r="N1214" s="104">
        <f>(MID(A1214,5,6))*1</f>
        <v>71408</v>
      </c>
      <c r="O1214" s="104"/>
      <c r="P1214" s="104" t="str">
        <f t="shared" si="18"/>
        <v>ЕПС_71408</v>
      </c>
    </row>
    <row r="1215" spans="1:16">
      <c r="A1215" s="104" t="s">
        <v>17645</v>
      </c>
      <c r="B1215" s="104" t="s">
        <v>19653</v>
      </c>
      <c r="C1215" s="104" t="s">
        <v>11976</v>
      </c>
      <c r="D1215" s="104" t="s">
        <v>11977</v>
      </c>
      <c r="E1215" s="104" t="s">
        <v>11976</v>
      </c>
      <c r="F1215" s="104" t="s">
        <v>11982</v>
      </c>
      <c r="G1215" s="104" t="s">
        <v>11979</v>
      </c>
      <c r="H1215" s="104" t="b">
        <v>0</v>
      </c>
      <c r="I1215" s="104" t="b">
        <v>1</v>
      </c>
      <c r="J1215" s="104" t="s">
        <v>12034</v>
      </c>
      <c r="K1215" s="104" t="s">
        <v>11984</v>
      </c>
      <c r="L1215" s="104"/>
      <c r="M1215" s="104"/>
      <c r="N1215" s="104">
        <f>(MID(A1215,5,6))*1</f>
        <v>71409</v>
      </c>
      <c r="O1215" s="104"/>
      <c r="P1215" s="104" t="str">
        <f t="shared" si="18"/>
        <v>ЕПС_71409</v>
      </c>
    </row>
    <row r="1216" spans="1:16">
      <c r="A1216" s="104" t="s">
        <v>17646</v>
      </c>
      <c r="B1216" s="104" t="s">
        <v>19654</v>
      </c>
      <c r="C1216" s="104" t="s">
        <v>11976</v>
      </c>
      <c r="D1216" s="104" t="s">
        <v>11977</v>
      </c>
      <c r="E1216" s="104" t="s">
        <v>11976</v>
      </c>
      <c r="F1216" s="104" t="s">
        <v>11982</v>
      </c>
      <c r="G1216" s="104" t="s">
        <v>11979</v>
      </c>
      <c r="H1216" s="104" t="b">
        <v>0</v>
      </c>
      <c r="I1216" s="104" t="b">
        <v>1</v>
      </c>
      <c r="J1216" s="104" t="s">
        <v>11983</v>
      </c>
      <c r="K1216" s="104" t="s">
        <v>11984</v>
      </c>
      <c r="L1216" s="104"/>
      <c r="M1216" s="104"/>
      <c r="N1216" s="104">
        <f>(MID(A1216,5,6))*1</f>
        <v>71410</v>
      </c>
      <c r="O1216" s="104"/>
      <c r="P1216" s="104" t="str">
        <f t="shared" si="18"/>
        <v>ЕПС_71410</v>
      </c>
    </row>
    <row r="1217" spans="1:16">
      <c r="A1217" s="104" t="s">
        <v>17647</v>
      </c>
      <c r="B1217" s="104" t="s">
        <v>19655</v>
      </c>
      <c r="C1217" s="104" t="s">
        <v>11976</v>
      </c>
      <c r="D1217" s="104" t="s">
        <v>11977</v>
      </c>
      <c r="E1217" s="104" t="s">
        <v>11976</v>
      </c>
      <c r="F1217" s="104" t="s">
        <v>11982</v>
      </c>
      <c r="G1217" s="104" t="s">
        <v>11979</v>
      </c>
      <c r="H1217" s="104" t="b">
        <v>0</v>
      </c>
      <c r="I1217" s="104" t="b">
        <v>1</v>
      </c>
      <c r="J1217" s="104" t="s">
        <v>12034</v>
      </c>
      <c r="K1217" s="104" t="s">
        <v>11984</v>
      </c>
      <c r="L1217" s="104"/>
      <c r="M1217" s="104"/>
      <c r="N1217" s="104">
        <f>(MID(A1217,5,6))*1</f>
        <v>71411</v>
      </c>
      <c r="O1217" s="104"/>
      <c r="P1217" s="104" t="str">
        <f t="shared" si="18"/>
        <v>ЕПС_71411</v>
      </c>
    </row>
    <row r="1218" spans="1:16">
      <c r="A1218" s="104" t="s">
        <v>17648</v>
      </c>
      <c r="B1218" s="104" t="s">
        <v>19656</v>
      </c>
      <c r="C1218" s="104" t="s">
        <v>11976</v>
      </c>
      <c r="D1218" s="104" t="s">
        <v>11977</v>
      </c>
      <c r="E1218" s="104" t="s">
        <v>11976</v>
      </c>
      <c r="F1218" s="104" t="s">
        <v>11982</v>
      </c>
      <c r="G1218" s="104" t="s">
        <v>11979</v>
      </c>
      <c r="H1218" s="104" t="b">
        <v>0</v>
      </c>
      <c r="I1218" s="104" t="b">
        <v>1</v>
      </c>
      <c r="J1218" s="104" t="s">
        <v>11983</v>
      </c>
      <c r="K1218" s="104" t="s">
        <v>11984</v>
      </c>
      <c r="L1218" s="104"/>
      <c r="M1218" s="104"/>
      <c r="N1218" s="104">
        <f>(MID(A1218,5,6))*1</f>
        <v>71412</v>
      </c>
      <c r="O1218" s="104"/>
      <c r="P1218" s="104" t="str">
        <f t="shared" si="18"/>
        <v>ЕПС_71412</v>
      </c>
    </row>
    <row r="1219" spans="1:16">
      <c r="A1219" s="104" t="s">
        <v>17649</v>
      </c>
      <c r="B1219" s="104" t="s">
        <v>19657</v>
      </c>
      <c r="C1219" s="104" t="s">
        <v>11976</v>
      </c>
      <c r="D1219" s="104" t="s">
        <v>11977</v>
      </c>
      <c r="E1219" s="104" t="s">
        <v>11976</v>
      </c>
      <c r="F1219" s="104" t="s">
        <v>11982</v>
      </c>
      <c r="G1219" s="104" t="s">
        <v>11979</v>
      </c>
      <c r="H1219" s="104" t="b">
        <v>0</v>
      </c>
      <c r="I1219" s="104" t="b">
        <v>1</v>
      </c>
      <c r="J1219" s="104" t="s">
        <v>12034</v>
      </c>
      <c r="K1219" s="104" t="s">
        <v>11984</v>
      </c>
      <c r="L1219" s="104"/>
      <c r="M1219" s="104"/>
      <c r="N1219" s="104">
        <f>(MID(A1219,5,6))*1</f>
        <v>71413</v>
      </c>
      <c r="O1219" s="104"/>
      <c r="P1219" s="104" t="str">
        <f t="shared" si="18"/>
        <v>ЕПС_71413</v>
      </c>
    </row>
    <row r="1220" spans="1:16">
      <c r="A1220" s="104" t="s">
        <v>17650</v>
      </c>
      <c r="B1220" s="104" t="s">
        <v>19658</v>
      </c>
      <c r="C1220" s="104" t="s">
        <v>11976</v>
      </c>
      <c r="D1220" s="104" t="s">
        <v>11977</v>
      </c>
      <c r="E1220" s="104" t="s">
        <v>11976</v>
      </c>
      <c r="F1220" s="104" t="s">
        <v>11982</v>
      </c>
      <c r="G1220" s="104" t="s">
        <v>11979</v>
      </c>
      <c r="H1220" s="104" t="b">
        <v>0</v>
      </c>
      <c r="I1220" s="104" t="b">
        <v>1</v>
      </c>
      <c r="J1220" s="104" t="s">
        <v>11983</v>
      </c>
      <c r="K1220" s="104" t="s">
        <v>11984</v>
      </c>
      <c r="L1220" s="104"/>
      <c r="M1220" s="104"/>
      <c r="N1220" s="104">
        <f>(MID(A1220,5,6))*1</f>
        <v>71414</v>
      </c>
      <c r="O1220" s="104"/>
      <c r="P1220" s="104" t="str">
        <f t="shared" si="18"/>
        <v>ЕПС_71414</v>
      </c>
    </row>
    <row r="1221" spans="1:16">
      <c r="A1221" s="104" t="s">
        <v>17651</v>
      </c>
      <c r="B1221" s="104" t="s">
        <v>19659</v>
      </c>
      <c r="C1221" s="104" t="s">
        <v>11976</v>
      </c>
      <c r="D1221" s="104" t="s">
        <v>11977</v>
      </c>
      <c r="E1221" s="104" t="s">
        <v>11976</v>
      </c>
      <c r="F1221" s="104" t="s">
        <v>11982</v>
      </c>
      <c r="G1221" s="104" t="s">
        <v>11979</v>
      </c>
      <c r="H1221" s="104" t="b">
        <v>0</v>
      </c>
      <c r="I1221" s="104" t="b">
        <v>1</v>
      </c>
      <c r="J1221" s="104" t="s">
        <v>12034</v>
      </c>
      <c r="K1221" s="104" t="s">
        <v>11984</v>
      </c>
      <c r="L1221" s="104"/>
      <c r="M1221" s="104"/>
      <c r="N1221" s="104">
        <f>(MID(A1221,5,6))*1</f>
        <v>71415</v>
      </c>
      <c r="O1221" s="104"/>
      <c r="P1221" s="104" t="str">
        <f t="shared" si="18"/>
        <v>ЕПС_71415</v>
      </c>
    </row>
    <row r="1222" spans="1:16">
      <c r="A1222" s="104" t="s">
        <v>17652</v>
      </c>
      <c r="B1222" s="104" t="s">
        <v>19660</v>
      </c>
      <c r="C1222" s="104" t="s">
        <v>11976</v>
      </c>
      <c r="D1222" s="104" t="s">
        <v>11977</v>
      </c>
      <c r="E1222" s="104" t="s">
        <v>11976</v>
      </c>
      <c r="F1222" s="104" t="s">
        <v>11982</v>
      </c>
      <c r="G1222" s="104" t="s">
        <v>11979</v>
      </c>
      <c r="H1222" s="104" t="b">
        <v>0</v>
      </c>
      <c r="I1222" s="104" t="b">
        <v>1</v>
      </c>
      <c r="J1222" s="104" t="s">
        <v>11983</v>
      </c>
      <c r="K1222" s="104" t="s">
        <v>11984</v>
      </c>
      <c r="L1222" s="104"/>
      <c r="M1222" s="104"/>
      <c r="N1222" s="104">
        <f>(MID(A1222,5,6))*1</f>
        <v>71416</v>
      </c>
      <c r="O1222" s="104"/>
      <c r="P1222" s="104" t="str">
        <f t="shared" si="18"/>
        <v>ЕПС_71416</v>
      </c>
    </row>
    <row r="1223" spans="1:16">
      <c r="A1223" s="104" t="s">
        <v>17653</v>
      </c>
      <c r="B1223" s="104" t="s">
        <v>19661</v>
      </c>
      <c r="C1223" s="104" t="s">
        <v>11976</v>
      </c>
      <c r="D1223" s="104" t="s">
        <v>11977</v>
      </c>
      <c r="E1223" s="104" t="s">
        <v>11976</v>
      </c>
      <c r="F1223" s="104" t="s">
        <v>11982</v>
      </c>
      <c r="G1223" s="104" t="s">
        <v>11979</v>
      </c>
      <c r="H1223" s="104" t="b">
        <v>0</v>
      </c>
      <c r="I1223" s="104" t="b">
        <v>1</v>
      </c>
      <c r="J1223" s="104" t="s">
        <v>12034</v>
      </c>
      <c r="K1223" s="104" t="s">
        <v>11984</v>
      </c>
      <c r="L1223" s="104"/>
      <c r="M1223" s="104"/>
      <c r="N1223" s="104">
        <f>(MID(A1223,5,6))*1</f>
        <v>71417</v>
      </c>
      <c r="O1223" s="104"/>
      <c r="P1223" s="104" t="str">
        <f t="shared" si="18"/>
        <v>ЕПС_71417</v>
      </c>
    </row>
    <row r="1224" spans="1:16">
      <c r="A1224" s="104" t="s">
        <v>17654</v>
      </c>
      <c r="B1224" s="104" t="s">
        <v>19662</v>
      </c>
      <c r="C1224" s="104" t="s">
        <v>11976</v>
      </c>
      <c r="D1224" s="104" t="s">
        <v>11977</v>
      </c>
      <c r="E1224" s="104" t="s">
        <v>11976</v>
      </c>
      <c r="F1224" s="104" t="s">
        <v>11982</v>
      </c>
      <c r="G1224" s="104" t="s">
        <v>11979</v>
      </c>
      <c r="H1224" s="104" t="b">
        <v>0</v>
      </c>
      <c r="I1224" s="104" t="b">
        <v>1</v>
      </c>
      <c r="J1224" s="104" t="s">
        <v>11983</v>
      </c>
      <c r="K1224" s="104" t="s">
        <v>11984</v>
      </c>
      <c r="L1224" s="104"/>
      <c r="M1224" s="104"/>
      <c r="N1224" s="104">
        <f>(MID(A1224,5,6))*1</f>
        <v>71418</v>
      </c>
      <c r="O1224" s="104"/>
      <c r="P1224" s="104" t="str">
        <f t="shared" si="18"/>
        <v>ЕПС_71418</v>
      </c>
    </row>
    <row r="1225" spans="1:16">
      <c r="A1225" s="104" t="s">
        <v>17655</v>
      </c>
      <c r="B1225" s="104" t="s">
        <v>19663</v>
      </c>
      <c r="C1225" s="104" t="s">
        <v>11976</v>
      </c>
      <c r="D1225" s="104" t="s">
        <v>11977</v>
      </c>
      <c r="E1225" s="104" t="s">
        <v>11976</v>
      </c>
      <c r="F1225" s="104" t="s">
        <v>11982</v>
      </c>
      <c r="G1225" s="104" t="s">
        <v>11979</v>
      </c>
      <c r="H1225" s="104" t="b">
        <v>0</v>
      </c>
      <c r="I1225" s="104" t="b">
        <v>1</v>
      </c>
      <c r="J1225" s="104" t="s">
        <v>12034</v>
      </c>
      <c r="K1225" s="104" t="s">
        <v>11984</v>
      </c>
      <c r="L1225" s="104"/>
      <c r="M1225" s="104"/>
      <c r="N1225" s="104">
        <f>(MID(A1225,5,6))*1</f>
        <v>71501</v>
      </c>
      <c r="O1225" s="104"/>
      <c r="P1225" s="104" t="str">
        <f t="shared" si="18"/>
        <v>ЕПС_71501</v>
      </c>
    </row>
    <row r="1226" spans="1:16">
      <c r="A1226" s="104" t="s">
        <v>17656</v>
      </c>
      <c r="B1226" s="104" t="s">
        <v>19664</v>
      </c>
      <c r="C1226" s="104" t="s">
        <v>11976</v>
      </c>
      <c r="D1226" s="104" t="s">
        <v>11977</v>
      </c>
      <c r="E1226" s="104" t="s">
        <v>11976</v>
      </c>
      <c r="F1226" s="104" t="s">
        <v>11982</v>
      </c>
      <c r="G1226" s="104" t="s">
        <v>11979</v>
      </c>
      <c r="H1226" s="104" t="b">
        <v>0</v>
      </c>
      <c r="I1226" s="104" t="b">
        <v>1</v>
      </c>
      <c r="J1226" s="104" t="s">
        <v>11983</v>
      </c>
      <c r="K1226" s="104" t="s">
        <v>11984</v>
      </c>
      <c r="L1226" s="104"/>
      <c r="M1226" s="104"/>
      <c r="N1226" s="104">
        <f>(MID(A1226,5,6))*1</f>
        <v>71502</v>
      </c>
      <c r="O1226" s="104"/>
      <c r="P1226" s="104" t="str">
        <f t="shared" si="18"/>
        <v>ЕПС_71502</v>
      </c>
    </row>
    <row r="1227" spans="1:16">
      <c r="A1227" s="104" t="s">
        <v>17657</v>
      </c>
      <c r="B1227" s="104" t="s">
        <v>19665</v>
      </c>
      <c r="C1227" s="104" t="s">
        <v>11976</v>
      </c>
      <c r="D1227" s="104" t="s">
        <v>11977</v>
      </c>
      <c r="E1227" s="104" t="s">
        <v>11976</v>
      </c>
      <c r="F1227" s="104" t="s">
        <v>11982</v>
      </c>
      <c r="G1227" s="104" t="s">
        <v>11979</v>
      </c>
      <c r="H1227" s="104" t="b">
        <v>0</v>
      </c>
      <c r="I1227" s="104" t="b">
        <v>1</v>
      </c>
      <c r="J1227" s="104" t="s">
        <v>12034</v>
      </c>
      <c r="K1227" s="104" t="s">
        <v>11984</v>
      </c>
      <c r="L1227" s="104"/>
      <c r="M1227" s="104"/>
      <c r="N1227" s="104">
        <f>(MID(A1227,5,6))*1</f>
        <v>71503</v>
      </c>
      <c r="O1227" s="104"/>
      <c r="P1227" s="104" t="str">
        <f t="shared" si="18"/>
        <v>ЕПС_71503</v>
      </c>
    </row>
    <row r="1228" spans="1:16">
      <c r="A1228" s="104" t="s">
        <v>17658</v>
      </c>
      <c r="B1228" s="104" t="s">
        <v>19666</v>
      </c>
      <c r="C1228" s="104" t="s">
        <v>11976</v>
      </c>
      <c r="D1228" s="104" t="s">
        <v>11977</v>
      </c>
      <c r="E1228" s="104" t="s">
        <v>11976</v>
      </c>
      <c r="F1228" s="104" t="s">
        <v>11982</v>
      </c>
      <c r="G1228" s="104" t="s">
        <v>11979</v>
      </c>
      <c r="H1228" s="104" t="b">
        <v>0</v>
      </c>
      <c r="I1228" s="104" t="b">
        <v>1</v>
      </c>
      <c r="J1228" s="104" t="s">
        <v>11983</v>
      </c>
      <c r="K1228" s="104" t="s">
        <v>11984</v>
      </c>
      <c r="L1228" s="104"/>
      <c r="M1228" s="104"/>
      <c r="N1228" s="104">
        <f>(MID(A1228,5,6))*1</f>
        <v>71504</v>
      </c>
      <c r="O1228" s="104"/>
      <c r="P1228" s="104" t="str">
        <f t="shared" si="18"/>
        <v>ЕПС_71504</v>
      </c>
    </row>
    <row r="1229" spans="1:16">
      <c r="A1229" s="104" t="s">
        <v>17659</v>
      </c>
      <c r="B1229" s="104" t="s">
        <v>19667</v>
      </c>
      <c r="C1229" s="104" t="s">
        <v>11976</v>
      </c>
      <c r="D1229" s="104" t="s">
        <v>11977</v>
      </c>
      <c r="E1229" s="104" t="s">
        <v>11976</v>
      </c>
      <c r="F1229" s="104" t="s">
        <v>11982</v>
      </c>
      <c r="G1229" s="104" t="s">
        <v>11979</v>
      </c>
      <c r="H1229" s="104" t="b">
        <v>0</v>
      </c>
      <c r="I1229" s="104" t="b">
        <v>1</v>
      </c>
      <c r="J1229" s="104" t="s">
        <v>12034</v>
      </c>
      <c r="K1229" s="104" t="s">
        <v>11984</v>
      </c>
      <c r="L1229" s="104"/>
      <c r="M1229" s="104"/>
      <c r="N1229" s="104">
        <f>(MID(A1229,5,6))*1</f>
        <v>71505</v>
      </c>
      <c r="O1229" s="104"/>
      <c r="P1229" s="104" t="str">
        <f t="shared" si="18"/>
        <v>ЕПС_71505</v>
      </c>
    </row>
    <row r="1230" spans="1:16">
      <c r="A1230" s="104" t="s">
        <v>17660</v>
      </c>
      <c r="B1230" s="104" t="s">
        <v>19668</v>
      </c>
      <c r="C1230" s="104" t="s">
        <v>11976</v>
      </c>
      <c r="D1230" s="104" t="s">
        <v>11977</v>
      </c>
      <c r="E1230" s="104" t="s">
        <v>11976</v>
      </c>
      <c r="F1230" s="104" t="s">
        <v>11982</v>
      </c>
      <c r="G1230" s="104" t="s">
        <v>11979</v>
      </c>
      <c r="H1230" s="104" t="b">
        <v>0</v>
      </c>
      <c r="I1230" s="104" t="b">
        <v>1</v>
      </c>
      <c r="J1230" s="104" t="s">
        <v>11983</v>
      </c>
      <c r="K1230" s="104" t="s">
        <v>11984</v>
      </c>
      <c r="L1230" s="104"/>
      <c r="M1230" s="104"/>
      <c r="N1230" s="104">
        <f>(MID(A1230,5,6))*1</f>
        <v>71506</v>
      </c>
      <c r="O1230" s="104"/>
      <c r="P1230" s="104" t="str">
        <f t="shared" si="18"/>
        <v>ЕПС_71506</v>
      </c>
    </row>
    <row r="1231" spans="1:16">
      <c r="A1231" s="104" t="s">
        <v>17661</v>
      </c>
      <c r="B1231" s="104" t="s">
        <v>19669</v>
      </c>
      <c r="C1231" s="104" t="s">
        <v>11976</v>
      </c>
      <c r="D1231" s="104" t="s">
        <v>11977</v>
      </c>
      <c r="E1231" s="104" t="s">
        <v>11976</v>
      </c>
      <c r="F1231" s="104" t="s">
        <v>11982</v>
      </c>
      <c r="G1231" s="104" t="s">
        <v>11979</v>
      </c>
      <c r="H1231" s="104" t="b">
        <v>0</v>
      </c>
      <c r="I1231" s="104" t="b">
        <v>1</v>
      </c>
      <c r="J1231" s="104" t="s">
        <v>12034</v>
      </c>
      <c r="K1231" s="104" t="s">
        <v>11984</v>
      </c>
      <c r="L1231" s="104"/>
      <c r="M1231" s="104"/>
      <c r="N1231" s="104">
        <f>(MID(A1231,5,6))*1</f>
        <v>71507</v>
      </c>
      <c r="O1231" s="104"/>
      <c r="P1231" s="104" t="str">
        <f t="shared" si="18"/>
        <v>ЕПС_71507</v>
      </c>
    </row>
    <row r="1232" spans="1:16">
      <c r="A1232" s="104" t="s">
        <v>17662</v>
      </c>
      <c r="B1232" s="104" t="s">
        <v>19670</v>
      </c>
      <c r="C1232" s="104" t="s">
        <v>11976</v>
      </c>
      <c r="D1232" s="104" t="s">
        <v>11977</v>
      </c>
      <c r="E1232" s="104" t="s">
        <v>11976</v>
      </c>
      <c r="F1232" s="104" t="s">
        <v>11982</v>
      </c>
      <c r="G1232" s="104" t="s">
        <v>11979</v>
      </c>
      <c r="H1232" s="104" t="b">
        <v>0</v>
      </c>
      <c r="I1232" s="104" t="b">
        <v>1</v>
      </c>
      <c r="J1232" s="104" t="s">
        <v>11983</v>
      </c>
      <c r="K1232" s="104" t="s">
        <v>11984</v>
      </c>
      <c r="L1232" s="104"/>
      <c r="M1232" s="104"/>
      <c r="N1232" s="104">
        <f>(MID(A1232,5,6))*1</f>
        <v>71508</v>
      </c>
      <c r="O1232" s="104"/>
      <c r="P1232" s="104" t="str">
        <f t="shared" si="18"/>
        <v>ЕПС_71508</v>
      </c>
    </row>
    <row r="1233" spans="1:16">
      <c r="A1233" s="104" t="s">
        <v>17663</v>
      </c>
      <c r="B1233" s="104" t="s">
        <v>19671</v>
      </c>
      <c r="C1233" s="104" t="s">
        <v>11976</v>
      </c>
      <c r="D1233" s="104" t="s">
        <v>11977</v>
      </c>
      <c r="E1233" s="104" t="s">
        <v>11976</v>
      </c>
      <c r="F1233" s="104" t="s">
        <v>11982</v>
      </c>
      <c r="G1233" s="104" t="s">
        <v>11979</v>
      </c>
      <c r="H1233" s="104" t="b">
        <v>0</v>
      </c>
      <c r="I1233" s="104" t="b">
        <v>1</v>
      </c>
      <c r="J1233" s="104" t="s">
        <v>12034</v>
      </c>
      <c r="K1233" s="104" t="s">
        <v>11984</v>
      </c>
      <c r="L1233" s="104"/>
      <c r="M1233" s="104"/>
      <c r="N1233" s="104">
        <f>(MID(A1233,5,6))*1</f>
        <v>71509</v>
      </c>
      <c r="O1233" s="104"/>
      <c r="P1233" s="104" t="str">
        <f t="shared" si="18"/>
        <v>ЕПС_71509</v>
      </c>
    </row>
    <row r="1234" spans="1:16">
      <c r="A1234" s="104" t="s">
        <v>17664</v>
      </c>
      <c r="B1234" s="104" t="s">
        <v>19672</v>
      </c>
      <c r="C1234" s="104" t="s">
        <v>11976</v>
      </c>
      <c r="D1234" s="104" t="s">
        <v>11977</v>
      </c>
      <c r="E1234" s="104" t="s">
        <v>11976</v>
      </c>
      <c r="F1234" s="104" t="s">
        <v>11982</v>
      </c>
      <c r="G1234" s="104" t="s">
        <v>11979</v>
      </c>
      <c r="H1234" s="104" t="b">
        <v>0</v>
      </c>
      <c r="I1234" s="104" t="b">
        <v>1</v>
      </c>
      <c r="J1234" s="104" t="s">
        <v>11983</v>
      </c>
      <c r="K1234" s="104" t="s">
        <v>11984</v>
      </c>
      <c r="L1234" s="104"/>
      <c r="M1234" s="104"/>
      <c r="N1234" s="104">
        <f>(MID(A1234,5,6))*1</f>
        <v>71510</v>
      </c>
      <c r="O1234" s="104"/>
      <c r="P1234" s="104" t="str">
        <f t="shared" si="18"/>
        <v>ЕПС_71510</v>
      </c>
    </row>
    <row r="1235" spans="1:16">
      <c r="A1235" s="104" t="s">
        <v>17665</v>
      </c>
      <c r="B1235" s="104" t="s">
        <v>19673</v>
      </c>
      <c r="C1235" s="104" t="s">
        <v>11976</v>
      </c>
      <c r="D1235" s="104" t="s">
        <v>11977</v>
      </c>
      <c r="E1235" s="104" t="s">
        <v>11976</v>
      </c>
      <c r="F1235" s="104" t="s">
        <v>11982</v>
      </c>
      <c r="G1235" s="104" t="s">
        <v>11979</v>
      </c>
      <c r="H1235" s="104" t="b">
        <v>0</v>
      </c>
      <c r="I1235" s="104" t="b">
        <v>1</v>
      </c>
      <c r="J1235" s="104" t="s">
        <v>12034</v>
      </c>
      <c r="K1235" s="104" t="s">
        <v>11984</v>
      </c>
      <c r="L1235" s="104"/>
      <c r="M1235" s="104"/>
      <c r="N1235" s="104">
        <f>(MID(A1235,5,6))*1</f>
        <v>71511</v>
      </c>
      <c r="O1235" s="104"/>
      <c r="P1235" s="104" t="str">
        <f t="shared" si="18"/>
        <v>ЕПС_71511</v>
      </c>
    </row>
    <row r="1236" spans="1:16">
      <c r="A1236" s="104" t="s">
        <v>17666</v>
      </c>
      <c r="B1236" s="104" t="s">
        <v>19674</v>
      </c>
      <c r="C1236" s="104" t="s">
        <v>11976</v>
      </c>
      <c r="D1236" s="104" t="s">
        <v>11977</v>
      </c>
      <c r="E1236" s="104" t="s">
        <v>11976</v>
      </c>
      <c r="F1236" s="104" t="s">
        <v>11982</v>
      </c>
      <c r="G1236" s="104" t="s">
        <v>11979</v>
      </c>
      <c r="H1236" s="104" t="b">
        <v>0</v>
      </c>
      <c r="I1236" s="104" t="b">
        <v>1</v>
      </c>
      <c r="J1236" s="104" t="s">
        <v>11983</v>
      </c>
      <c r="K1236" s="104" t="s">
        <v>11984</v>
      </c>
      <c r="L1236" s="104"/>
      <c r="M1236" s="104"/>
      <c r="N1236" s="104">
        <f>(MID(A1236,5,6))*1</f>
        <v>71512</v>
      </c>
      <c r="O1236" s="104"/>
      <c r="P1236" s="104" t="str">
        <f t="shared" si="18"/>
        <v>ЕПС_71512</v>
      </c>
    </row>
    <row r="1237" spans="1:16">
      <c r="A1237" s="104" t="s">
        <v>17667</v>
      </c>
      <c r="B1237" s="104" t="s">
        <v>19675</v>
      </c>
      <c r="C1237" s="104" t="s">
        <v>11976</v>
      </c>
      <c r="D1237" s="104" t="s">
        <v>11977</v>
      </c>
      <c r="E1237" s="104" t="s">
        <v>11976</v>
      </c>
      <c r="F1237" s="104" t="s">
        <v>11982</v>
      </c>
      <c r="G1237" s="104" t="s">
        <v>11979</v>
      </c>
      <c r="H1237" s="104" t="b">
        <v>0</v>
      </c>
      <c r="I1237" s="104" t="b">
        <v>1</v>
      </c>
      <c r="J1237" s="104" t="s">
        <v>12034</v>
      </c>
      <c r="K1237" s="104" t="s">
        <v>11984</v>
      </c>
      <c r="L1237" s="104"/>
      <c r="M1237" s="104"/>
      <c r="N1237" s="104">
        <f>(MID(A1237,5,6))*1</f>
        <v>71513</v>
      </c>
      <c r="O1237" s="104"/>
      <c r="P1237" s="104" t="str">
        <f t="shared" si="18"/>
        <v>ЕПС_71513</v>
      </c>
    </row>
    <row r="1238" spans="1:16">
      <c r="A1238" s="104" t="s">
        <v>17668</v>
      </c>
      <c r="B1238" s="104" t="s">
        <v>19676</v>
      </c>
      <c r="C1238" s="104" t="s">
        <v>11976</v>
      </c>
      <c r="D1238" s="104" t="s">
        <v>11977</v>
      </c>
      <c r="E1238" s="104" t="s">
        <v>11976</v>
      </c>
      <c r="F1238" s="104" t="s">
        <v>11982</v>
      </c>
      <c r="G1238" s="104" t="s">
        <v>11979</v>
      </c>
      <c r="H1238" s="104" t="b">
        <v>0</v>
      </c>
      <c r="I1238" s="104" t="b">
        <v>1</v>
      </c>
      <c r="J1238" s="104" t="s">
        <v>11983</v>
      </c>
      <c r="K1238" s="104" t="s">
        <v>11984</v>
      </c>
      <c r="L1238" s="104"/>
      <c r="M1238" s="104"/>
      <c r="N1238" s="104">
        <f>(MID(A1238,5,6))*1</f>
        <v>71514</v>
      </c>
      <c r="O1238" s="104"/>
      <c r="P1238" s="104" t="str">
        <f t="shared" si="18"/>
        <v>ЕПС_71514</v>
      </c>
    </row>
    <row r="1239" spans="1:16">
      <c r="A1239" s="104" t="s">
        <v>17669</v>
      </c>
      <c r="B1239" s="104" t="s">
        <v>19677</v>
      </c>
      <c r="C1239" s="104" t="s">
        <v>11976</v>
      </c>
      <c r="D1239" s="104" t="s">
        <v>11977</v>
      </c>
      <c r="E1239" s="104" t="s">
        <v>11976</v>
      </c>
      <c r="F1239" s="104" t="s">
        <v>11982</v>
      </c>
      <c r="G1239" s="104" t="s">
        <v>11979</v>
      </c>
      <c r="H1239" s="104" t="b">
        <v>0</v>
      </c>
      <c r="I1239" s="104" t="b">
        <v>1</v>
      </c>
      <c r="J1239" s="104" t="s">
        <v>12034</v>
      </c>
      <c r="K1239" s="104" t="s">
        <v>11984</v>
      </c>
      <c r="L1239" s="104"/>
      <c r="M1239" s="104"/>
      <c r="N1239" s="104">
        <f>(MID(A1239,5,6))*1</f>
        <v>71601</v>
      </c>
      <c r="O1239" s="104"/>
      <c r="P1239" s="104" t="str">
        <f t="shared" si="18"/>
        <v>ЕПС_71601</v>
      </c>
    </row>
    <row r="1240" spans="1:16">
      <c r="A1240" s="104" t="s">
        <v>17670</v>
      </c>
      <c r="B1240" s="104" t="s">
        <v>19678</v>
      </c>
      <c r="C1240" s="104" t="s">
        <v>11976</v>
      </c>
      <c r="D1240" s="104" t="s">
        <v>11977</v>
      </c>
      <c r="E1240" s="104" t="s">
        <v>11976</v>
      </c>
      <c r="F1240" s="104" t="s">
        <v>11982</v>
      </c>
      <c r="G1240" s="104" t="s">
        <v>11979</v>
      </c>
      <c r="H1240" s="104" t="b">
        <v>0</v>
      </c>
      <c r="I1240" s="104" t="b">
        <v>1</v>
      </c>
      <c r="J1240" s="104" t="s">
        <v>12034</v>
      </c>
      <c r="K1240" s="104" t="s">
        <v>11984</v>
      </c>
      <c r="L1240" s="104"/>
      <c r="M1240" s="104"/>
      <c r="N1240" s="104">
        <f>(MID(A1240,5,6))*1</f>
        <v>71602</v>
      </c>
      <c r="O1240" s="104"/>
      <c r="P1240" s="104" t="str">
        <f t="shared" si="18"/>
        <v>ЕПС_71602</v>
      </c>
    </row>
    <row r="1241" spans="1:16">
      <c r="A1241" s="104" t="s">
        <v>17671</v>
      </c>
      <c r="B1241" s="104" t="s">
        <v>19679</v>
      </c>
      <c r="C1241" s="104" t="s">
        <v>11976</v>
      </c>
      <c r="D1241" s="104" t="s">
        <v>11977</v>
      </c>
      <c r="E1241" s="104" t="s">
        <v>11976</v>
      </c>
      <c r="F1241" s="104" t="s">
        <v>11982</v>
      </c>
      <c r="G1241" s="104" t="s">
        <v>11979</v>
      </c>
      <c r="H1241" s="104" t="b">
        <v>0</v>
      </c>
      <c r="I1241" s="104" t="b">
        <v>1</v>
      </c>
      <c r="J1241" s="104" t="s">
        <v>12034</v>
      </c>
      <c r="K1241" s="104" t="s">
        <v>11984</v>
      </c>
      <c r="L1241" s="104"/>
      <c r="M1241" s="104"/>
      <c r="N1241" s="104">
        <f>(MID(A1241,5,6))*1</f>
        <v>71701</v>
      </c>
      <c r="O1241" s="104"/>
      <c r="P1241" s="104" t="str">
        <f t="shared" si="18"/>
        <v>ЕПС_71701</v>
      </c>
    </row>
    <row r="1242" spans="1:16">
      <c r="A1242" s="104" t="s">
        <v>17672</v>
      </c>
      <c r="B1242" s="104" t="s">
        <v>19680</v>
      </c>
      <c r="C1242" s="104" t="s">
        <v>11976</v>
      </c>
      <c r="D1242" s="104" t="s">
        <v>11977</v>
      </c>
      <c r="E1242" s="104" t="s">
        <v>11976</v>
      </c>
      <c r="F1242" s="104" t="s">
        <v>11982</v>
      </c>
      <c r="G1242" s="104" t="s">
        <v>11979</v>
      </c>
      <c r="H1242" s="104" t="b">
        <v>0</v>
      </c>
      <c r="I1242" s="104" t="b">
        <v>1</v>
      </c>
      <c r="J1242" s="104" t="s">
        <v>11983</v>
      </c>
      <c r="K1242" s="104" t="s">
        <v>11984</v>
      </c>
      <c r="L1242" s="104"/>
      <c r="M1242" s="104"/>
      <c r="N1242" s="104">
        <f>(MID(A1242,5,6))*1</f>
        <v>71702</v>
      </c>
      <c r="O1242" s="104"/>
      <c r="P1242" s="104" t="str">
        <f t="shared" si="18"/>
        <v>ЕПС_71702</v>
      </c>
    </row>
    <row r="1243" spans="1:16">
      <c r="A1243" s="104" t="s">
        <v>17673</v>
      </c>
      <c r="B1243" s="104" t="s">
        <v>19681</v>
      </c>
      <c r="C1243" s="104" t="s">
        <v>11976</v>
      </c>
      <c r="D1243" s="104" t="s">
        <v>11977</v>
      </c>
      <c r="E1243" s="104" t="s">
        <v>11976</v>
      </c>
      <c r="F1243" s="104" t="s">
        <v>11982</v>
      </c>
      <c r="G1243" s="104" t="s">
        <v>11979</v>
      </c>
      <c r="H1243" s="104" t="b">
        <v>0</v>
      </c>
      <c r="I1243" s="104" t="b">
        <v>1</v>
      </c>
      <c r="J1243" s="104" t="s">
        <v>12034</v>
      </c>
      <c r="K1243" s="104" t="s">
        <v>11984</v>
      </c>
      <c r="L1243" s="104"/>
      <c r="M1243" s="104"/>
      <c r="N1243" s="104">
        <f>(MID(A1243,5,6))*1</f>
        <v>71801</v>
      </c>
      <c r="O1243" s="104"/>
      <c r="P1243" s="104" t="str">
        <f t="shared" si="18"/>
        <v>ЕПС_71801</v>
      </c>
    </row>
    <row r="1244" spans="1:16">
      <c r="A1244" s="104" t="s">
        <v>17674</v>
      </c>
      <c r="B1244" s="104" t="s">
        <v>19682</v>
      </c>
      <c r="C1244" s="104" t="s">
        <v>11976</v>
      </c>
      <c r="D1244" s="104" t="s">
        <v>11977</v>
      </c>
      <c r="E1244" s="104" t="s">
        <v>11976</v>
      </c>
      <c r="F1244" s="104" t="s">
        <v>11982</v>
      </c>
      <c r="G1244" s="104" t="s">
        <v>11979</v>
      </c>
      <c r="H1244" s="104" t="b">
        <v>0</v>
      </c>
      <c r="I1244" s="104" t="b">
        <v>1</v>
      </c>
      <c r="J1244" s="104" t="s">
        <v>11983</v>
      </c>
      <c r="K1244" s="104" t="s">
        <v>11984</v>
      </c>
      <c r="L1244" s="104"/>
      <c r="M1244" s="104"/>
      <c r="N1244" s="104">
        <f>(MID(A1244,5,6))*1</f>
        <v>71802</v>
      </c>
      <c r="O1244" s="104"/>
      <c r="P1244" s="104" t="str">
        <f t="shared" si="18"/>
        <v>ЕПС_71802</v>
      </c>
    </row>
    <row r="1245" spans="1:16">
      <c r="A1245" s="104" t="s">
        <v>17675</v>
      </c>
      <c r="B1245" s="104" t="s">
        <v>19683</v>
      </c>
      <c r="C1245" s="104" t="s">
        <v>11976</v>
      </c>
      <c r="D1245" s="104" t="s">
        <v>11977</v>
      </c>
      <c r="E1245" s="104" t="s">
        <v>11976</v>
      </c>
      <c r="F1245" s="104" t="s">
        <v>11982</v>
      </c>
      <c r="G1245" s="104" t="s">
        <v>11979</v>
      </c>
      <c r="H1245" s="104" t="b">
        <v>0</v>
      </c>
      <c r="I1245" s="104" t="b">
        <v>1</v>
      </c>
      <c r="J1245" s="104" t="s">
        <v>11983</v>
      </c>
      <c r="K1245" s="104" t="s">
        <v>11984</v>
      </c>
      <c r="L1245" s="104"/>
      <c r="M1245" s="104"/>
      <c r="N1245" s="104">
        <f>(MID(A1245,5,6))*1</f>
        <v>71901</v>
      </c>
      <c r="O1245" s="104"/>
      <c r="P1245" s="104" t="str">
        <f t="shared" si="18"/>
        <v>ЕПС_71901</v>
      </c>
    </row>
    <row r="1246" spans="1:16">
      <c r="A1246" s="104" t="s">
        <v>17676</v>
      </c>
      <c r="B1246" s="104" t="s">
        <v>19684</v>
      </c>
      <c r="C1246" s="104" t="s">
        <v>11976</v>
      </c>
      <c r="D1246" s="104" t="s">
        <v>11977</v>
      </c>
      <c r="E1246" s="104" t="s">
        <v>11976</v>
      </c>
      <c r="F1246" s="104" t="s">
        <v>11982</v>
      </c>
      <c r="G1246" s="104" t="s">
        <v>11979</v>
      </c>
      <c r="H1246" s="104" t="b">
        <v>0</v>
      </c>
      <c r="I1246" s="104" t="b">
        <v>1</v>
      </c>
      <c r="J1246" s="104" t="s">
        <v>11983</v>
      </c>
      <c r="K1246" s="104" t="s">
        <v>11984</v>
      </c>
      <c r="L1246" s="104"/>
      <c r="M1246" s="104"/>
      <c r="N1246" s="104">
        <f>(MID(A1246,5,6))*1</f>
        <v>71902</v>
      </c>
      <c r="O1246" s="104"/>
      <c r="P1246" s="104" t="str">
        <f t="shared" si="18"/>
        <v>ЕПС_71902</v>
      </c>
    </row>
    <row r="1247" spans="1:16">
      <c r="A1247" s="104" t="s">
        <v>17677</v>
      </c>
      <c r="B1247" s="104" t="s">
        <v>19685</v>
      </c>
      <c r="C1247" s="104" t="s">
        <v>11976</v>
      </c>
      <c r="D1247" s="104" t="s">
        <v>11977</v>
      </c>
      <c r="E1247" s="104" t="s">
        <v>11976</v>
      </c>
      <c r="F1247" s="104" t="s">
        <v>11982</v>
      </c>
      <c r="G1247" s="104" t="s">
        <v>11979</v>
      </c>
      <c r="H1247" s="104" t="b">
        <v>0</v>
      </c>
      <c r="I1247" s="104" t="b">
        <v>1</v>
      </c>
      <c r="J1247" s="104" t="s">
        <v>12034</v>
      </c>
      <c r="K1247" s="104" t="s">
        <v>11984</v>
      </c>
      <c r="L1247" s="104"/>
      <c r="M1247" s="104"/>
      <c r="N1247" s="104">
        <f>(MID(A1247,5,6))*1</f>
        <v>71903</v>
      </c>
      <c r="O1247" s="104"/>
      <c r="P1247" s="104" t="str">
        <f t="shared" si="18"/>
        <v>ЕПС_71903</v>
      </c>
    </row>
    <row r="1248" spans="1:16">
      <c r="A1248" s="104" t="s">
        <v>17678</v>
      </c>
      <c r="B1248" s="104" t="s">
        <v>19686</v>
      </c>
      <c r="C1248" s="104" t="s">
        <v>11976</v>
      </c>
      <c r="D1248" s="104" t="s">
        <v>11977</v>
      </c>
      <c r="E1248" s="104" t="s">
        <v>11976</v>
      </c>
      <c r="F1248" s="104" t="s">
        <v>11982</v>
      </c>
      <c r="G1248" s="104" t="s">
        <v>11979</v>
      </c>
      <c r="H1248" s="104" t="b">
        <v>0</v>
      </c>
      <c r="I1248" s="104" t="b">
        <v>1</v>
      </c>
      <c r="J1248" s="104" t="s">
        <v>12034</v>
      </c>
      <c r="K1248" s="104" t="s">
        <v>11984</v>
      </c>
      <c r="L1248" s="104"/>
      <c r="M1248" s="104"/>
      <c r="N1248" s="104">
        <f>(MID(A1248,5,6))*1</f>
        <v>72001</v>
      </c>
      <c r="O1248" s="104"/>
      <c r="P1248" s="104" t="str">
        <f t="shared" si="18"/>
        <v>ЕПС_72001</v>
      </c>
    </row>
    <row r="1249" spans="1:16">
      <c r="A1249" s="104" t="s">
        <v>17679</v>
      </c>
      <c r="B1249" s="104" t="s">
        <v>19687</v>
      </c>
      <c r="C1249" s="104" t="s">
        <v>11976</v>
      </c>
      <c r="D1249" s="104" t="s">
        <v>11977</v>
      </c>
      <c r="E1249" s="104" t="s">
        <v>11976</v>
      </c>
      <c r="F1249" s="104" t="s">
        <v>11982</v>
      </c>
      <c r="G1249" s="104" t="s">
        <v>11979</v>
      </c>
      <c r="H1249" s="104" t="b">
        <v>0</v>
      </c>
      <c r="I1249" s="104" t="b">
        <v>1</v>
      </c>
      <c r="J1249" s="104" t="s">
        <v>12034</v>
      </c>
      <c r="K1249" s="104" t="s">
        <v>11984</v>
      </c>
      <c r="L1249" s="104"/>
      <c r="M1249" s="104"/>
      <c r="N1249" s="104">
        <f>(MID(A1249,5,6))*1</f>
        <v>72002</v>
      </c>
      <c r="O1249" s="104"/>
      <c r="P1249" s="104" t="str">
        <f t="shared" si="18"/>
        <v>ЕПС_72002</v>
      </c>
    </row>
    <row r="1250" spans="1:16">
      <c r="A1250" s="104" t="s">
        <v>17680</v>
      </c>
      <c r="B1250" s="104" t="s">
        <v>19688</v>
      </c>
      <c r="C1250" s="104" t="s">
        <v>11976</v>
      </c>
      <c r="D1250" s="104" t="s">
        <v>11977</v>
      </c>
      <c r="E1250" s="104" t="s">
        <v>11976</v>
      </c>
      <c r="F1250" s="104" t="s">
        <v>11982</v>
      </c>
      <c r="G1250" s="104" t="s">
        <v>11979</v>
      </c>
      <c r="H1250" s="104" t="b">
        <v>0</v>
      </c>
      <c r="I1250" s="104" t="b">
        <v>1</v>
      </c>
      <c r="J1250" s="104" t="s">
        <v>11983</v>
      </c>
      <c r="K1250" s="104" t="s">
        <v>11984</v>
      </c>
      <c r="L1250" s="104"/>
      <c r="M1250" s="104"/>
      <c r="N1250" s="104">
        <f>(MID(A1250,5,6))*1</f>
        <v>72003</v>
      </c>
      <c r="O1250" s="104"/>
      <c r="P1250" s="104" t="str">
        <f t="shared" si="18"/>
        <v>ЕПС_72003</v>
      </c>
    </row>
    <row r="1251" spans="1:16">
      <c r="A1251" s="104" t="s">
        <v>17681</v>
      </c>
      <c r="B1251" s="104" t="s">
        <v>19689</v>
      </c>
      <c r="C1251" s="104" t="s">
        <v>11976</v>
      </c>
      <c r="D1251" s="104" t="s">
        <v>11977</v>
      </c>
      <c r="E1251" s="104" t="s">
        <v>11976</v>
      </c>
      <c r="F1251" s="104" t="s">
        <v>11982</v>
      </c>
      <c r="G1251" s="104" t="s">
        <v>11979</v>
      </c>
      <c r="H1251" s="104" t="b">
        <v>0</v>
      </c>
      <c r="I1251" s="104" t="b">
        <v>1</v>
      </c>
      <c r="J1251" s="104" t="s">
        <v>11983</v>
      </c>
      <c r="K1251" s="104" t="s">
        <v>11984</v>
      </c>
      <c r="L1251" s="104"/>
      <c r="M1251" s="104"/>
      <c r="N1251" s="104">
        <f>(MID(A1251,5,6))*1</f>
        <v>72004</v>
      </c>
      <c r="O1251" s="104"/>
      <c r="P1251" s="104" t="str">
        <f t="shared" si="18"/>
        <v>ЕПС_72004</v>
      </c>
    </row>
    <row r="1252" spans="1:16">
      <c r="A1252" s="104" t="s">
        <v>17682</v>
      </c>
      <c r="B1252" s="104" t="s">
        <v>19690</v>
      </c>
      <c r="C1252" s="104" t="s">
        <v>11976</v>
      </c>
      <c r="D1252" s="104" t="s">
        <v>11977</v>
      </c>
      <c r="E1252" s="104" t="s">
        <v>11976</v>
      </c>
      <c r="F1252" s="104" t="s">
        <v>11982</v>
      </c>
      <c r="G1252" s="104" t="s">
        <v>11979</v>
      </c>
      <c r="H1252" s="104" t="b">
        <v>0</v>
      </c>
      <c r="I1252" s="104" t="b">
        <v>1</v>
      </c>
      <c r="J1252" s="104" t="s">
        <v>12034</v>
      </c>
      <c r="K1252" s="104" t="s">
        <v>11984</v>
      </c>
      <c r="L1252" s="104"/>
      <c r="M1252" s="104"/>
      <c r="N1252" s="104">
        <f>(MID(A1252,5,6))*1</f>
        <v>72005</v>
      </c>
      <c r="O1252" s="104"/>
      <c r="P1252" s="104" t="str">
        <f t="shared" si="18"/>
        <v>ЕПС_72005</v>
      </c>
    </row>
    <row r="1253" spans="1:16">
      <c r="A1253" s="104" t="s">
        <v>17683</v>
      </c>
      <c r="B1253" s="104" t="s">
        <v>19691</v>
      </c>
      <c r="C1253" s="104" t="s">
        <v>11976</v>
      </c>
      <c r="D1253" s="104" t="s">
        <v>11977</v>
      </c>
      <c r="E1253" s="104" t="s">
        <v>11976</v>
      </c>
      <c r="F1253" s="104" t="s">
        <v>11982</v>
      </c>
      <c r="G1253" s="104" t="s">
        <v>11979</v>
      </c>
      <c r="H1253" s="104" t="b">
        <v>0</v>
      </c>
      <c r="I1253" s="104" t="b">
        <v>1</v>
      </c>
      <c r="J1253" s="104" t="s">
        <v>11983</v>
      </c>
      <c r="K1253" s="104" t="s">
        <v>11984</v>
      </c>
      <c r="L1253" s="104"/>
      <c r="M1253" s="104"/>
      <c r="N1253" s="104">
        <f>(MID(A1253,5,6))*1</f>
        <v>72006</v>
      </c>
      <c r="O1253" s="104"/>
      <c r="P1253" s="104" t="str">
        <f t="shared" si="18"/>
        <v>ЕПС_72006</v>
      </c>
    </row>
    <row r="1254" spans="1:16">
      <c r="A1254" s="104" t="s">
        <v>17684</v>
      </c>
      <c r="B1254" s="104" t="s">
        <v>19692</v>
      </c>
      <c r="C1254" s="104" t="s">
        <v>11976</v>
      </c>
      <c r="D1254" s="104" t="s">
        <v>11977</v>
      </c>
      <c r="E1254" s="104" t="s">
        <v>11976</v>
      </c>
      <c r="F1254" s="104" t="s">
        <v>11982</v>
      </c>
      <c r="G1254" s="104" t="s">
        <v>11979</v>
      </c>
      <c r="H1254" s="104" t="b">
        <v>0</v>
      </c>
      <c r="I1254" s="104" t="b">
        <v>1</v>
      </c>
      <c r="J1254" s="104" t="s">
        <v>11983</v>
      </c>
      <c r="K1254" s="104" t="s">
        <v>11984</v>
      </c>
      <c r="L1254" s="104"/>
      <c r="M1254" s="104"/>
      <c r="N1254" s="104">
        <f>(MID(A1254,5,6))*1</f>
        <v>72101</v>
      </c>
      <c r="O1254" s="104"/>
      <c r="P1254" s="104" t="str">
        <f t="shared" si="18"/>
        <v>ЕПС_72101</v>
      </c>
    </row>
    <row r="1255" spans="1:16">
      <c r="A1255" s="104" t="s">
        <v>17685</v>
      </c>
      <c r="B1255" s="104" t="s">
        <v>19693</v>
      </c>
      <c r="C1255" s="104" t="s">
        <v>11976</v>
      </c>
      <c r="D1255" s="104" t="s">
        <v>11977</v>
      </c>
      <c r="E1255" s="104" t="s">
        <v>11976</v>
      </c>
      <c r="F1255" s="104" t="s">
        <v>11982</v>
      </c>
      <c r="G1255" s="104" t="s">
        <v>11979</v>
      </c>
      <c r="H1255" s="104" t="b">
        <v>0</v>
      </c>
      <c r="I1255" s="104" t="b">
        <v>1</v>
      </c>
      <c r="J1255" s="104" t="s">
        <v>11983</v>
      </c>
      <c r="K1255" s="104" t="s">
        <v>11984</v>
      </c>
      <c r="L1255" s="104"/>
      <c r="M1255" s="104"/>
      <c r="N1255" s="104">
        <f>(MID(A1255,5,6))*1</f>
        <v>72102</v>
      </c>
      <c r="O1255" s="104"/>
      <c r="P1255" s="104" t="str">
        <f t="shared" si="18"/>
        <v>ЕПС_72102</v>
      </c>
    </row>
    <row r="1256" spans="1:16">
      <c r="A1256" s="104" t="s">
        <v>17686</v>
      </c>
      <c r="B1256" s="104" t="s">
        <v>19694</v>
      </c>
      <c r="C1256" s="104" t="s">
        <v>11976</v>
      </c>
      <c r="D1256" s="104" t="s">
        <v>11977</v>
      </c>
      <c r="E1256" s="104" t="s">
        <v>11976</v>
      </c>
      <c r="F1256" s="104" t="s">
        <v>11982</v>
      </c>
      <c r="G1256" s="104" t="s">
        <v>11979</v>
      </c>
      <c r="H1256" s="104" t="b">
        <v>0</v>
      </c>
      <c r="I1256" s="104" t="b">
        <v>1</v>
      </c>
      <c r="J1256" s="104" t="s">
        <v>11983</v>
      </c>
      <c r="K1256" s="104" t="s">
        <v>11984</v>
      </c>
      <c r="L1256" s="104"/>
      <c r="M1256" s="104"/>
      <c r="N1256" s="104">
        <f>(MID(A1256,5,6))*1</f>
        <v>72103</v>
      </c>
      <c r="O1256" s="104"/>
      <c r="P1256" s="104" t="str">
        <f t="shared" si="18"/>
        <v>ЕПС_72103</v>
      </c>
    </row>
    <row r="1257" spans="1:16">
      <c r="A1257" s="104" t="s">
        <v>17687</v>
      </c>
      <c r="B1257" s="104" t="s">
        <v>19695</v>
      </c>
      <c r="C1257" s="104" t="s">
        <v>11976</v>
      </c>
      <c r="D1257" s="104" t="s">
        <v>11977</v>
      </c>
      <c r="E1257" s="104" t="s">
        <v>11976</v>
      </c>
      <c r="F1257" s="104" t="s">
        <v>11982</v>
      </c>
      <c r="G1257" s="104" t="s">
        <v>11979</v>
      </c>
      <c r="H1257" s="104" t="b">
        <v>0</v>
      </c>
      <c r="I1257" s="104" t="b">
        <v>1</v>
      </c>
      <c r="J1257" s="104" t="s">
        <v>12034</v>
      </c>
      <c r="K1257" s="104" t="s">
        <v>11984</v>
      </c>
      <c r="L1257" s="104"/>
      <c r="M1257" s="104"/>
      <c r="N1257" s="104">
        <f>(MID(A1257,5,6))*1</f>
        <v>72104</v>
      </c>
      <c r="O1257" s="104"/>
      <c r="P1257" s="104" t="str">
        <f t="shared" si="18"/>
        <v>ЕПС_72104</v>
      </c>
    </row>
    <row r="1258" spans="1:16">
      <c r="A1258" s="104" t="s">
        <v>17688</v>
      </c>
      <c r="B1258" s="104" t="s">
        <v>19696</v>
      </c>
      <c r="C1258" s="104" t="s">
        <v>11976</v>
      </c>
      <c r="D1258" s="104" t="s">
        <v>11977</v>
      </c>
      <c r="E1258" s="104" t="s">
        <v>11976</v>
      </c>
      <c r="F1258" s="104" t="s">
        <v>11982</v>
      </c>
      <c r="G1258" s="104" t="s">
        <v>11979</v>
      </c>
      <c r="H1258" s="104" t="b">
        <v>0</v>
      </c>
      <c r="I1258" s="104" t="b">
        <v>1</v>
      </c>
      <c r="J1258" s="104" t="s">
        <v>12034</v>
      </c>
      <c r="K1258" s="104" t="s">
        <v>11984</v>
      </c>
      <c r="L1258" s="104"/>
      <c r="M1258" s="104"/>
      <c r="N1258" s="104">
        <f>(MID(A1258,5,6))*1</f>
        <v>72201</v>
      </c>
      <c r="O1258" s="104"/>
      <c r="P1258" s="104" t="str">
        <f t="shared" si="18"/>
        <v>ЕПС_72201</v>
      </c>
    </row>
    <row r="1259" spans="1:16">
      <c r="A1259" s="104" t="s">
        <v>17689</v>
      </c>
      <c r="B1259" s="104" t="s">
        <v>19697</v>
      </c>
      <c r="C1259" s="104" t="s">
        <v>11976</v>
      </c>
      <c r="D1259" s="104" t="s">
        <v>11977</v>
      </c>
      <c r="E1259" s="104" t="s">
        <v>11976</v>
      </c>
      <c r="F1259" s="104" t="s">
        <v>11982</v>
      </c>
      <c r="G1259" s="104" t="s">
        <v>11979</v>
      </c>
      <c r="H1259" s="104" t="b">
        <v>0</v>
      </c>
      <c r="I1259" s="104" t="b">
        <v>1</v>
      </c>
      <c r="J1259" s="104" t="s">
        <v>11983</v>
      </c>
      <c r="K1259" s="104" t="s">
        <v>11984</v>
      </c>
      <c r="L1259" s="104"/>
      <c r="M1259" s="104"/>
      <c r="N1259" s="104">
        <f>(MID(A1259,5,6))*1</f>
        <v>72202</v>
      </c>
      <c r="O1259" s="104"/>
      <c r="P1259" s="104" t="str">
        <f t="shared" si="18"/>
        <v>ЕПС_72202</v>
      </c>
    </row>
    <row r="1260" spans="1:16">
      <c r="A1260" s="104" t="s">
        <v>17690</v>
      </c>
      <c r="B1260" s="104" t="s">
        <v>19698</v>
      </c>
      <c r="C1260" s="104" t="s">
        <v>11976</v>
      </c>
      <c r="D1260" s="104" t="s">
        <v>11977</v>
      </c>
      <c r="E1260" s="104" t="s">
        <v>11976</v>
      </c>
      <c r="F1260" s="104" t="s">
        <v>11982</v>
      </c>
      <c r="G1260" s="104" t="s">
        <v>11979</v>
      </c>
      <c r="H1260" s="104" t="b">
        <v>0</v>
      </c>
      <c r="I1260" s="104" t="b">
        <v>1</v>
      </c>
      <c r="J1260" s="104" t="s">
        <v>12034</v>
      </c>
      <c r="K1260" s="104" t="s">
        <v>11984</v>
      </c>
      <c r="L1260" s="104"/>
      <c r="M1260" s="104"/>
      <c r="N1260" s="104">
        <f>(MID(A1260,5,6))*1</f>
        <v>72301</v>
      </c>
      <c r="O1260" s="104"/>
      <c r="P1260" s="104" t="str">
        <f t="shared" si="18"/>
        <v>ЕПС_72301</v>
      </c>
    </row>
    <row r="1261" spans="1:16">
      <c r="A1261" s="104" t="s">
        <v>17691</v>
      </c>
      <c r="B1261" s="104" t="s">
        <v>19699</v>
      </c>
      <c r="C1261" s="104" t="s">
        <v>11976</v>
      </c>
      <c r="D1261" s="104" t="s">
        <v>11977</v>
      </c>
      <c r="E1261" s="104" t="s">
        <v>11976</v>
      </c>
      <c r="F1261" s="104" t="s">
        <v>11982</v>
      </c>
      <c r="G1261" s="104" t="s">
        <v>11979</v>
      </c>
      <c r="H1261" s="104" t="b">
        <v>0</v>
      </c>
      <c r="I1261" s="104" t="b">
        <v>1</v>
      </c>
      <c r="J1261" s="104" t="s">
        <v>11983</v>
      </c>
      <c r="K1261" s="104" t="s">
        <v>11984</v>
      </c>
      <c r="L1261" s="104"/>
      <c r="M1261" s="104"/>
      <c r="N1261" s="104">
        <f>(MID(A1261,5,6))*1</f>
        <v>72302</v>
      </c>
      <c r="O1261" s="104"/>
      <c r="P1261" s="104" t="str">
        <f t="shared" si="18"/>
        <v>ЕПС_72302</v>
      </c>
    </row>
    <row r="1262" spans="1:16">
      <c r="A1262" s="104" t="s">
        <v>17692</v>
      </c>
      <c r="B1262" s="104" t="s">
        <v>19700</v>
      </c>
      <c r="C1262" s="104" t="s">
        <v>11976</v>
      </c>
      <c r="D1262" s="104" t="s">
        <v>11977</v>
      </c>
      <c r="E1262" s="104" t="s">
        <v>11976</v>
      </c>
      <c r="F1262" s="104" t="s">
        <v>11982</v>
      </c>
      <c r="G1262" s="104" t="s">
        <v>11979</v>
      </c>
      <c r="H1262" s="104" t="b">
        <v>0</v>
      </c>
      <c r="I1262" s="104" t="b">
        <v>1</v>
      </c>
      <c r="J1262" s="104" t="s">
        <v>11983</v>
      </c>
      <c r="K1262" s="104" t="s">
        <v>11984</v>
      </c>
      <c r="L1262" s="104"/>
      <c r="M1262" s="104"/>
      <c r="N1262" s="104">
        <f>(MID(A1262,5,6))*1</f>
        <v>72303</v>
      </c>
      <c r="O1262" s="104"/>
      <c r="P1262" s="104" t="str">
        <f t="shared" si="18"/>
        <v>ЕПС_72303</v>
      </c>
    </row>
    <row r="1263" spans="1:16">
      <c r="A1263" s="104" t="s">
        <v>17693</v>
      </c>
      <c r="B1263" s="104" t="s">
        <v>19701</v>
      </c>
      <c r="C1263" s="104" t="s">
        <v>11976</v>
      </c>
      <c r="D1263" s="104" t="s">
        <v>11977</v>
      </c>
      <c r="E1263" s="104" t="s">
        <v>11976</v>
      </c>
      <c r="F1263" s="104" t="s">
        <v>11982</v>
      </c>
      <c r="G1263" s="104" t="s">
        <v>11979</v>
      </c>
      <c r="H1263" s="104" t="b">
        <v>0</v>
      </c>
      <c r="I1263" s="104" t="b">
        <v>1</v>
      </c>
      <c r="J1263" s="104" t="s">
        <v>11983</v>
      </c>
      <c r="K1263" s="104" t="s">
        <v>11984</v>
      </c>
      <c r="L1263" s="104"/>
      <c r="M1263" s="104"/>
      <c r="N1263" s="104">
        <f>(MID(A1263,5,6))*1</f>
        <v>72304</v>
      </c>
      <c r="O1263" s="104"/>
      <c r="P1263" s="104" t="str">
        <f t="shared" si="18"/>
        <v>ЕПС_72304</v>
      </c>
    </row>
    <row r="1264" spans="1:16">
      <c r="A1264" s="104" t="s">
        <v>17694</v>
      </c>
      <c r="B1264" s="104" t="s">
        <v>19702</v>
      </c>
      <c r="C1264" s="104" t="s">
        <v>11976</v>
      </c>
      <c r="D1264" s="104" t="s">
        <v>11977</v>
      </c>
      <c r="E1264" s="104" t="s">
        <v>11976</v>
      </c>
      <c r="F1264" s="104" t="s">
        <v>11982</v>
      </c>
      <c r="G1264" s="104" t="s">
        <v>11979</v>
      </c>
      <c r="H1264" s="104" t="b">
        <v>0</v>
      </c>
      <c r="I1264" s="104" t="b">
        <v>1</v>
      </c>
      <c r="J1264" s="104" t="s">
        <v>12034</v>
      </c>
      <c r="K1264" s="104" t="s">
        <v>11984</v>
      </c>
      <c r="L1264" s="104"/>
      <c r="M1264" s="104"/>
      <c r="N1264" s="104">
        <f>(MID(A1264,5,6))*1</f>
        <v>72305</v>
      </c>
      <c r="O1264" s="104"/>
      <c r="P1264" s="104" t="str">
        <f t="shared" si="18"/>
        <v>ЕПС_72305</v>
      </c>
    </row>
    <row r="1265" spans="1:16">
      <c r="A1265" s="104" t="s">
        <v>17695</v>
      </c>
      <c r="B1265" s="104" t="s">
        <v>19703</v>
      </c>
      <c r="C1265" s="104" t="s">
        <v>11976</v>
      </c>
      <c r="D1265" s="104" t="s">
        <v>11977</v>
      </c>
      <c r="E1265" s="104" t="s">
        <v>11976</v>
      </c>
      <c r="F1265" s="104" t="s">
        <v>11982</v>
      </c>
      <c r="G1265" s="104" t="s">
        <v>11979</v>
      </c>
      <c r="H1265" s="104" t="b">
        <v>0</v>
      </c>
      <c r="I1265" s="104" t="b">
        <v>1</v>
      </c>
      <c r="J1265" s="104" t="s">
        <v>11983</v>
      </c>
      <c r="K1265" s="104" t="s">
        <v>11984</v>
      </c>
      <c r="L1265" s="104"/>
      <c r="M1265" s="104"/>
      <c r="N1265" s="104">
        <f>(MID(A1265,5,6))*1</f>
        <v>72306</v>
      </c>
      <c r="O1265" s="104"/>
      <c r="P1265" s="104" t="str">
        <f t="shared" si="18"/>
        <v>ЕПС_72306</v>
      </c>
    </row>
    <row r="1266" spans="1:16">
      <c r="A1266" s="104" t="s">
        <v>17696</v>
      </c>
      <c r="B1266" s="104" t="s">
        <v>19704</v>
      </c>
      <c r="C1266" s="104" t="s">
        <v>11976</v>
      </c>
      <c r="D1266" s="104" t="s">
        <v>11977</v>
      </c>
      <c r="E1266" s="104" t="s">
        <v>11976</v>
      </c>
      <c r="F1266" s="104" t="s">
        <v>11982</v>
      </c>
      <c r="G1266" s="104" t="s">
        <v>11979</v>
      </c>
      <c r="H1266" s="104" t="b">
        <v>0</v>
      </c>
      <c r="I1266" s="104" t="b">
        <v>1</v>
      </c>
      <c r="J1266" s="104" t="s">
        <v>12034</v>
      </c>
      <c r="K1266" s="104" t="s">
        <v>11984</v>
      </c>
      <c r="L1266" s="104"/>
      <c r="M1266" s="104"/>
      <c r="N1266" s="104">
        <f>(MID(A1266,5,6))*1</f>
        <v>72307</v>
      </c>
      <c r="O1266" s="104"/>
      <c r="P1266" s="104" t="str">
        <f t="shared" si="18"/>
        <v>ЕПС_72307</v>
      </c>
    </row>
    <row r="1267" spans="1:16">
      <c r="A1267" s="104" t="s">
        <v>17697</v>
      </c>
      <c r="B1267" s="104" t="s">
        <v>19705</v>
      </c>
      <c r="C1267" s="104" t="s">
        <v>11976</v>
      </c>
      <c r="D1267" s="104" t="s">
        <v>11977</v>
      </c>
      <c r="E1267" s="104" t="s">
        <v>11976</v>
      </c>
      <c r="F1267" s="104" t="s">
        <v>11982</v>
      </c>
      <c r="G1267" s="104" t="s">
        <v>11979</v>
      </c>
      <c r="H1267" s="104" t="b">
        <v>0</v>
      </c>
      <c r="I1267" s="104" t="b">
        <v>1</v>
      </c>
      <c r="J1267" s="104" t="s">
        <v>11983</v>
      </c>
      <c r="K1267" s="104" t="s">
        <v>11984</v>
      </c>
      <c r="L1267" s="104"/>
      <c r="M1267" s="104"/>
      <c r="N1267" s="104">
        <f>(MID(A1267,5,6))*1</f>
        <v>72308</v>
      </c>
      <c r="O1267" s="104"/>
      <c r="P1267" s="104" t="str">
        <f t="shared" si="18"/>
        <v>ЕПС_72308</v>
      </c>
    </row>
    <row r="1268" spans="1:16">
      <c r="A1268" s="104" t="s">
        <v>17698</v>
      </c>
      <c r="B1268" s="104" t="s">
        <v>19706</v>
      </c>
      <c r="C1268" s="104" t="s">
        <v>11976</v>
      </c>
      <c r="D1268" s="104" t="s">
        <v>11977</v>
      </c>
      <c r="E1268" s="104" t="s">
        <v>11976</v>
      </c>
      <c r="F1268" s="104" t="s">
        <v>11982</v>
      </c>
      <c r="G1268" s="104" t="s">
        <v>11979</v>
      </c>
      <c r="H1268" s="104" t="b">
        <v>0</v>
      </c>
      <c r="I1268" s="104" t="b">
        <v>1</v>
      </c>
      <c r="J1268" s="104" t="s">
        <v>12034</v>
      </c>
      <c r="K1268" s="104" t="s">
        <v>11984</v>
      </c>
      <c r="L1268" s="104"/>
      <c r="M1268" s="104"/>
      <c r="N1268" s="104">
        <f>(MID(A1268,5,6))*1</f>
        <v>72401</v>
      </c>
      <c r="O1268" s="104"/>
      <c r="P1268" s="104" t="str">
        <f t="shared" si="18"/>
        <v>ЕПС_72401</v>
      </c>
    </row>
    <row r="1269" spans="1:16">
      <c r="A1269" s="104" t="s">
        <v>17699</v>
      </c>
      <c r="B1269" s="104" t="s">
        <v>19707</v>
      </c>
      <c r="C1269" s="104" t="s">
        <v>11976</v>
      </c>
      <c r="D1269" s="104" t="s">
        <v>11977</v>
      </c>
      <c r="E1269" s="104" t="s">
        <v>11976</v>
      </c>
      <c r="F1269" s="104" t="s">
        <v>11982</v>
      </c>
      <c r="G1269" s="104" t="s">
        <v>11979</v>
      </c>
      <c r="H1269" s="104" t="b">
        <v>0</v>
      </c>
      <c r="I1269" s="104" t="b">
        <v>1</v>
      </c>
      <c r="J1269" s="104" t="s">
        <v>11983</v>
      </c>
      <c r="K1269" s="104" t="s">
        <v>11984</v>
      </c>
      <c r="L1269" s="104"/>
      <c r="M1269" s="104"/>
      <c r="N1269" s="104">
        <f>(MID(A1269,5,6))*1</f>
        <v>72402</v>
      </c>
      <c r="O1269" s="104"/>
      <c r="P1269" s="104" t="str">
        <f t="shared" si="18"/>
        <v>ЕПС_72402</v>
      </c>
    </row>
    <row r="1270" spans="1:16">
      <c r="A1270" s="104" t="s">
        <v>17700</v>
      </c>
      <c r="B1270" s="104" t="s">
        <v>19708</v>
      </c>
      <c r="C1270" s="104" t="s">
        <v>11976</v>
      </c>
      <c r="D1270" s="104" t="s">
        <v>11977</v>
      </c>
      <c r="E1270" s="104" t="s">
        <v>11976</v>
      </c>
      <c r="F1270" s="104" t="s">
        <v>11982</v>
      </c>
      <c r="G1270" s="104" t="s">
        <v>11979</v>
      </c>
      <c r="H1270" s="104" t="b">
        <v>0</v>
      </c>
      <c r="I1270" s="104" t="b">
        <v>1</v>
      </c>
      <c r="J1270" s="104" t="s">
        <v>12034</v>
      </c>
      <c r="K1270" s="104" t="s">
        <v>11984</v>
      </c>
      <c r="L1270" s="104"/>
      <c r="M1270" s="104"/>
      <c r="N1270" s="104">
        <f>(MID(A1270,5,6))*1</f>
        <v>72403</v>
      </c>
      <c r="O1270" s="104"/>
      <c r="P1270" s="104" t="str">
        <f t="shared" si="18"/>
        <v>ЕПС_72403</v>
      </c>
    </row>
    <row r="1271" spans="1:16">
      <c r="A1271" s="104" t="s">
        <v>17701</v>
      </c>
      <c r="B1271" s="104" t="s">
        <v>19709</v>
      </c>
      <c r="C1271" s="104" t="s">
        <v>11976</v>
      </c>
      <c r="D1271" s="104" t="s">
        <v>11977</v>
      </c>
      <c r="E1271" s="104" t="s">
        <v>11976</v>
      </c>
      <c r="F1271" s="104" t="s">
        <v>11982</v>
      </c>
      <c r="G1271" s="104" t="s">
        <v>11979</v>
      </c>
      <c r="H1271" s="104" t="b">
        <v>0</v>
      </c>
      <c r="I1271" s="104" t="b">
        <v>1</v>
      </c>
      <c r="J1271" s="104" t="s">
        <v>11983</v>
      </c>
      <c r="K1271" s="104" t="s">
        <v>11984</v>
      </c>
      <c r="L1271" s="104"/>
      <c r="M1271" s="104"/>
      <c r="N1271" s="104">
        <f>(MID(A1271,5,6))*1</f>
        <v>72404</v>
      </c>
      <c r="O1271" s="104"/>
      <c r="P1271" s="104" t="str">
        <f t="shared" si="18"/>
        <v>ЕПС_72404</v>
      </c>
    </row>
    <row r="1272" spans="1:16">
      <c r="A1272" s="104" t="s">
        <v>17702</v>
      </c>
      <c r="B1272" s="104" t="s">
        <v>19710</v>
      </c>
      <c r="C1272" s="104" t="s">
        <v>11976</v>
      </c>
      <c r="D1272" s="104" t="s">
        <v>11977</v>
      </c>
      <c r="E1272" s="104" t="s">
        <v>11976</v>
      </c>
      <c r="F1272" s="104" t="s">
        <v>11982</v>
      </c>
      <c r="G1272" s="104" t="s">
        <v>11979</v>
      </c>
      <c r="H1272" s="104" t="b">
        <v>0</v>
      </c>
      <c r="I1272" s="104" t="b">
        <v>1</v>
      </c>
      <c r="J1272" s="104" t="s">
        <v>12034</v>
      </c>
      <c r="K1272" s="104" t="s">
        <v>11984</v>
      </c>
      <c r="L1272" s="104"/>
      <c r="M1272" s="104"/>
      <c r="N1272" s="104">
        <f>(MID(A1272,5,6))*1</f>
        <v>72405</v>
      </c>
      <c r="O1272" s="104"/>
      <c r="P1272" s="104" t="str">
        <f t="shared" si="18"/>
        <v>ЕПС_72405</v>
      </c>
    </row>
    <row r="1273" spans="1:16">
      <c r="A1273" s="104" t="s">
        <v>17703</v>
      </c>
      <c r="B1273" s="104" t="s">
        <v>19711</v>
      </c>
      <c r="C1273" s="104" t="s">
        <v>11976</v>
      </c>
      <c r="D1273" s="104" t="s">
        <v>11977</v>
      </c>
      <c r="E1273" s="104" t="s">
        <v>11976</v>
      </c>
      <c r="F1273" s="104" t="s">
        <v>11982</v>
      </c>
      <c r="G1273" s="104" t="s">
        <v>11979</v>
      </c>
      <c r="H1273" s="104" t="b">
        <v>0</v>
      </c>
      <c r="I1273" s="104" t="b">
        <v>1</v>
      </c>
      <c r="J1273" s="104" t="s">
        <v>11983</v>
      </c>
      <c r="K1273" s="104" t="s">
        <v>11984</v>
      </c>
      <c r="L1273" s="104"/>
      <c r="M1273" s="104"/>
      <c r="N1273" s="104">
        <f>(MID(A1273,5,6))*1</f>
        <v>72406</v>
      </c>
      <c r="O1273" s="104"/>
      <c r="P1273" s="104" t="str">
        <f t="shared" si="18"/>
        <v>ЕПС_72406</v>
      </c>
    </row>
    <row r="1274" spans="1:16">
      <c r="A1274" s="104" t="s">
        <v>17704</v>
      </c>
      <c r="B1274" s="104" t="s">
        <v>19712</v>
      </c>
      <c r="C1274" s="104" t="s">
        <v>11976</v>
      </c>
      <c r="D1274" s="104" t="s">
        <v>11977</v>
      </c>
      <c r="E1274" s="104" t="s">
        <v>11976</v>
      </c>
      <c r="F1274" s="104" t="s">
        <v>11982</v>
      </c>
      <c r="G1274" s="104" t="s">
        <v>11979</v>
      </c>
      <c r="H1274" s="104" t="b">
        <v>0</v>
      </c>
      <c r="I1274" s="104" t="b">
        <v>1</v>
      </c>
      <c r="J1274" s="104" t="s">
        <v>12034</v>
      </c>
      <c r="K1274" s="104" t="s">
        <v>11984</v>
      </c>
      <c r="L1274" s="104"/>
      <c r="M1274" s="104"/>
      <c r="N1274" s="104">
        <f>(MID(A1274,5,6))*1</f>
        <v>72407</v>
      </c>
      <c r="O1274" s="104"/>
      <c r="P1274" s="104" t="str">
        <f t="shared" si="18"/>
        <v>ЕПС_72407</v>
      </c>
    </row>
    <row r="1275" spans="1:16">
      <c r="A1275" s="104" t="s">
        <v>17705</v>
      </c>
      <c r="B1275" s="104" t="s">
        <v>19713</v>
      </c>
      <c r="C1275" s="104" t="s">
        <v>11976</v>
      </c>
      <c r="D1275" s="104" t="s">
        <v>11977</v>
      </c>
      <c r="E1275" s="104" t="s">
        <v>11976</v>
      </c>
      <c r="F1275" s="104" t="s">
        <v>11982</v>
      </c>
      <c r="G1275" s="104" t="s">
        <v>11979</v>
      </c>
      <c r="H1275" s="104" t="b">
        <v>0</v>
      </c>
      <c r="I1275" s="104" t="b">
        <v>1</v>
      </c>
      <c r="J1275" s="104" t="s">
        <v>11983</v>
      </c>
      <c r="K1275" s="104" t="s">
        <v>11984</v>
      </c>
      <c r="L1275" s="104"/>
      <c r="M1275" s="104"/>
      <c r="N1275" s="104">
        <f>(MID(A1275,5,6))*1</f>
        <v>72408</v>
      </c>
      <c r="O1275" s="104"/>
      <c r="P1275" s="104" t="str">
        <f t="shared" ref="P1275:P1308" si="19">A1275</f>
        <v>ЕПС_72408</v>
      </c>
    </row>
    <row r="1276" spans="1:16">
      <c r="A1276" s="104" t="s">
        <v>17706</v>
      </c>
      <c r="B1276" s="104" t="s">
        <v>19714</v>
      </c>
      <c r="C1276" s="104" t="s">
        <v>11976</v>
      </c>
      <c r="D1276" s="104" t="s">
        <v>11977</v>
      </c>
      <c r="E1276" s="104" t="s">
        <v>11976</v>
      </c>
      <c r="F1276" s="104" t="s">
        <v>11982</v>
      </c>
      <c r="G1276" s="104" t="s">
        <v>11979</v>
      </c>
      <c r="H1276" s="104" t="b">
        <v>0</v>
      </c>
      <c r="I1276" s="104" t="b">
        <v>1</v>
      </c>
      <c r="J1276" s="104" t="s">
        <v>12034</v>
      </c>
      <c r="K1276" s="104" t="s">
        <v>11984</v>
      </c>
      <c r="L1276" s="104"/>
      <c r="M1276" s="104"/>
      <c r="N1276" s="104">
        <f>(MID(A1276,5,6))*1</f>
        <v>72409</v>
      </c>
      <c r="O1276" s="104"/>
      <c r="P1276" s="104" t="str">
        <f t="shared" si="19"/>
        <v>ЕПС_72409</v>
      </c>
    </row>
    <row r="1277" spans="1:16">
      <c r="A1277" s="104" t="s">
        <v>17707</v>
      </c>
      <c r="B1277" s="104" t="s">
        <v>19715</v>
      </c>
      <c r="C1277" s="104" t="s">
        <v>11976</v>
      </c>
      <c r="D1277" s="104" t="s">
        <v>11977</v>
      </c>
      <c r="E1277" s="104" t="s">
        <v>11976</v>
      </c>
      <c r="F1277" s="104" t="s">
        <v>11982</v>
      </c>
      <c r="G1277" s="104" t="s">
        <v>11979</v>
      </c>
      <c r="H1277" s="104" t="b">
        <v>0</v>
      </c>
      <c r="I1277" s="104" t="b">
        <v>1</v>
      </c>
      <c r="J1277" s="104" t="s">
        <v>11983</v>
      </c>
      <c r="K1277" s="104" t="s">
        <v>11984</v>
      </c>
      <c r="L1277" s="104"/>
      <c r="M1277" s="104"/>
      <c r="N1277" s="104">
        <f>(MID(A1277,5,6))*1</f>
        <v>72410</v>
      </c>
      <c r="O1277" s="104"/>
      <c r="P1277" s="104" t="str">
        <f t="shared" si="19"/>
        <v>ЕПС_72410</v>
      </c>
    </row>
    <row r="1278" spans="1:16">
      <c r="A1278" s="104" t="s">
        <v>17708</v>
      </c>
      <c r="B1278" s="104" t="s">
        <v>19716</v>
      </c>
      <c r="C1278" s="104" t="s">
        <v>11976</v>
      </c>
      <c r="D1278" s="104" t="s">
        <v>11977</v>
      </c>
      <c r="E1278" s="104" t="s">
        <v>11976</v>
      </c>
      <c r="F1278" s="104" t="s">
        <v>11982</v>
      </c>
      <c r="G1278" s="104" t="s">
        <v>11979</v>
      </c>
      <c r="H1278" s="104" t="b">
        <v>0</v>
      </c>
      <c r="I1278" s="104" t="b">
        <v>1</v>
      </c>
      <c r="J1278" s="104" t="s">
        <v>12034</v>
      </c>
      <c r="K1278" s="104" t="s">
        <v>11984</v>
      </c>
      <c r="L1278" s="104"/>
      <c r="M1278" s="104"/>
      <c r="N1278" s="104">
        <f>(MID(A1278,5,6))*1</f>
        <v>72411</v>
      </c>
      <c r="O1278" s="104"/>
      <c r="P1278" s="104" t="str">
        <f t="shared" si="19"/>
        <v>ЕПС_72411</v>
      </c>
    </row>
    <row r="1279" spans="1:16">
      <c r="A1279" s="104" t="s">
        <v>17709</v>
      </c>
      <c r="B1279" s="104" t="s">
        <v>19717</v>
      </c>
      <c r="C1279" s="104" t="s">
        <v>11976</v>
      </c>
      <c r="D1279" s="104" t="s">
        <v>11977</v>
      </c>
      <c r="E1279" s="104" t="s">
        <v>11976</v>
      </c>
      <c r="F1279" s="104" t="s">
        <v>11982</v>
      </c>
      <c r="G1279" s="104" t="s">
        <v>11979</v>
      </c>
      <c r="H1279" s="104" t="b">
        <v>0</v>
      </c>
      <c r="I1279" s="104" t="b">
        <v>1</v>
      </c>
      <c r="J1279" s="104" t="s">
        <v>11983</v>
      </c>
      <c r="K1279" s="104" t="s">
        <v>11984</v>
      </c>
      <c r="L1279" s="104"/>
      <c r="M1279" s="104"/>
      <c r="N1279" s="104">
        <f>(MID(A1279,5,6))*1</f>
        <v>72412</v>
      </c>
      <c r="O1279" s="104"/>
      <c r="P1279" s="104" t="str">
        <f t="shared" si="19"/>
        <v>ЕПС_72412</v>
      </c>
    </row>
    <row r="1280" spans="1:16">
      <c r="A1280" s="104" t="s">
        <v>17710</v>
      </c>
      <c r="B1280" s="104" t="s">
        <v>19718</v>
      </c>
      <c r="C1280" s="104" t="s">
        <v>11976</v>
      </c>
      <c r="D1280" s="104" t="s">
        <v>11977</v>
      </c>
      <c r="E1280" s="104" t="s">
        <v>11976</v>
      </c>
      <c r="F1280" s="104" t="s">
        <v>11982</v>
      </c>
      <c r="G1280" s="104" t="s">
        <v>11979</v>
      </c>
      <c r="H1280" s="104" t="b">
        <v>0</v>
      </c>
      <c r="I1280" s="104" t="b">
        <v>1</v>
      </c>
      <c r="J1280" s="104" t="s">
        <v>12034</v>
      </c>
      <c r="K1280" s="104" t="s">
        <v>11984</v>
      </c>
      <c r="L1280" s="104"/>
      <c r="M1280" s="104"/>
      <c r="N1280" s="104">
        <f>(MID(A1280,5,6))*1</f>
        <v>72413</v>
      </c>
      <c r="O1280" s="104"/>
      <c r="P1280" s="104" t="str">
        <f t="shared" si="19"/>
        <v>ЕПС_72413</v>
      </c>
    </row>
    <row r="1281" spans="1:16">
      <c r="A1281" s="104" t="s">
        <v>17711</v>
      </c>
      <c r="B1281" s="104" t="s">
        <v>19719</v>
      </c>
      <c r="C1281" s="104" t="s">
        <v>11976</v>
      </c>
      <c r="D1281" s="104" t="s">
        <v>11977</v>
      </c>
      <c r="E1281" s="104" t="s">
        <v>11976</v>
      </c>
      <c r="F1281" s="104" t="s">
        <v>11982</v>
      </c>
      <c r="G1281" s="104" t="s">
        <v>11979</v>
      </c>
      <c r="H1281" s="104" t="b">
        <v>0</v>
      </c>
      <c r="I1281" s="104" t="b">
        <v>1</v>
      </c>
      <c r="J1281" s="104" t="s">
        <v>11983</v>
      </c>
      <c r="K1281" s="104" t="s">
        <v>11984</v>
      </c>
      <c r="L1281" s="104"/>
      <c r="M1281" s="104"/>
      <c r="N1281" s="104">
        <f>(MID(A1281,5,6))*1</f>
        <v>72414</v>
      </c>
      <c r="O1281" s="104"/>
      <c r="P1281" s="104" t="str">
        <f t="shared" si="19"/>
        <v>ЕПС_72414</v>
      </c>
    </row>
    <row r="1282" spans="1:16">
      <c r="A1282" s="104" t="s">
        <v>17712</v>
      </c>
      <c r="B1282" s="104" t="s">
        <v>19720</v>
      </c>
      <c r="C1282" s="104" t="s">
        <v>11976</v>
      </c>
      <c r="D1282" s="104" t="s">
        <v>11977</v>
      </c>
      <c r="E1282" s="104" t="s">
        <v>11976</v>
      </c>
      <c r="F1282" s="104" t="s">
        <v>11982</v>
      </c>
      <c r="G1282" s="104" t="s">
        <v>11979</v>
      </c>
      <c r="H1282" s="104" t="b">
        <v>0</v>
      </c>
      <c r="I1282" s="104" t="b">
        <v>1</v>
      </c>
      <c r="J1282" s="104" t="s">
        <v>12034</v>
      </c>
      <c r="K1282" s="104" t="s">
        <v>11984</v>
      </c>
      <c r="L1282" s="104"/>
      <c r="M1282" s="104"/>
      <c r="N1282" s="104">
        <f>(MID(A1282,5,6))*1</f>
        <v>72415</v>
      </c>
      <c r="O1282" s="104"/>
      <c r="P1282" s="104" t="str">
        <f t="shared" si="19"/>
        <v>ЕПС_72415</v>
      </c>
    </row>
    <row r="1283" spans="1:16">
      <c r="A1283" s="104" t="s">
        <v>17713</v>
      </c>
      <c r="B1283" s="104" t="s">
        <v>19721</v>
      </c>
      <c r="C1283" s="104" t="s">
        <v>11976</v>
      </c>
      <c r="D1283" s="104" t="s">
        <v>11977</v>
      </c>
      <c r="E1283" s="104" t="s">
        <v>11976</v>
      </c>
      <c r="F1283" s="104" t="s">
        <v>11982</v>
      </c>
      <c r="G1283" s="104" t="s">
        <v>11979</v>
      </c>
      <c r="H1283" s="104" t="b">
        <v>0</v>
      </c>
      <c r="I1283" s="104" t="b">
        <v>1</v>
      </c>
      <c r="J1283" s="104" t="s">
        <v>11983</v>
      </c>
      <c r="K1283" s="104" t="s">
        <v>11984</v>
      </c>
      <c r="L1283" s="104"/>
      <c r="M1283" s="104"/>
      <c r="N1283" s="104">
        <f>(MID(A1283,5,6))*1</f>
        <v>72416</v>
      </c>
      <c r="O1283" s="104"/>
      <c r="P1283" s="104" t="str">
        <f t="shared" si="19"/>
        <v>ЕПС_72416</v>
      </c>
    </row>
    <row r="1284" spans="1:16">
      <c r="A1284" s="104" t="s">
        <v>17714</v>
      </c>
      <c r="B1284" s="104" t="s">
        <v>19722</v>
      </c>
      <c r="C1284" s="104" t="s">
        <v>11976</v>
      </c>
      <c r="D1284" s="104" t="s">
        <v>11977</v>
      </c>
      <c r="E1284" s="104" t="s">
        <v>11976</v>
      </c>
      <c r="F1284" s="104" t="s">
        <v>11982</v>
      </c>
      <c r="G1284" s="104" t="s">
        <v>11979</v>
      </c>
      <c r="H1284" s="104" t="b">
        <v>0</v>
      </c>
      <c r="I1284" s="104" t="b">
        <v>1</v>
      </c>
      <c r="J1284" s="104" t="s">
        <v>12034</v>
      </c>
      <c r="K1284" s="104" t="s">
        <v>11984</v>
      </c>
      <c r="L1284" s="104"/>
      <c r="M1284" s="104"/>
      <c r="N1284" s="104">
        <f>(MID(A1284,5,6))*1</f>
        <v>72417</v>
      </c>
      <c r="O1284" s="104"/>
      <c r="P1284" s="104" t="str">
        <f t="shared" si="19"/>
        <v>ЕПС_72417</v>
      </c>
    </row>
    <row r="1285" spans="1:16">
      <c r="A1285" s="104" t="s">
        <v>17715</v>
      </c>
      <c r="B1285" s="104" t="s">
        <v>19723</v>
      </c>
      <c r="C1285" s="104" t="s">
        <v>11976</v>
      </c>
      <c r="D1285" s="104" t="s">
        <v>11977</v>
      </c>
      <c r="E1285" s="104" t="s">
        <v>11976</v>
      </c>
      <c r="F1285" s="104" t="s">
        <v>11982</v>
      </c>
      <c r="G1285" s="104" t="s">
        <v>11979</v>
      </c>
      <c r="H1285" s="104" t="b">
        <v>0</v>
      </c>
      <c r="I1285" s="104" t="b">
        <v>1</v>
      </c>
      <c r="J1285" s="104" t="s">
        <v>11983</v>
      </c>
      <c r="K1285" s="104" t="s">
        <v>11984</v>
      </c>
      <c r="L1285" s="104"/>
      <c r="M1285" s="104"/>
      <c r="N1285" s="104">
        <f>(MID(A1285,5,6))*1</f>
        <v>72418</v>
      </c>
      <c r="O1285" s="104"/>
      <c r="P1285" s="104" t="str">
        <f t="shared" si="19"/>
        <v>ЕПС_72418</v>
      </c>
    </row>
    <row r="1286" spans="1:16">
      <c r="A1286" s="104" t="s">
        <v>17716</v>
      </c>
      <c r="B1286" s="104" t="s">
        <v>19724</v>
      </c>
      <c r="C1286" s="104" t="s">
        <v>11976</v>
      </c>
      <c r="D1286" s="104" t="s">
        <v>11977</v>
      </c>
      <c r="E1286" s="104" t="s">
        <v>11976</v>
      </c>
      <c r="F1286" s="104" t="s">
        <v>11982</v>
      </c>
      <c r="G1286" s="104" t="s">
        <v>11979</v>
      </c>
      <c r="H1286" s="104" t="b">
        <v>0</v>
      </c>
      <c r="I1286" s="104" t="b">
        <v>1</v>
      </c>
      <c r="J1286" s="104" t="s">
        <v>12034</v>
      </c>
      <c r="K1286" s="104" t="s">
        <v>11984</v>
      </c>
      <c r="L1286" s="104"/>
      <c r="M1286" s="104"/>
      <c r="N1286" s="104">
        <f>(MID(A1286,5,6))*1</f>
        <v>72501</v>
      </c>
      <c r="O1286" s="104"/>
      <c r="P1286" s="104" t="str">
        <f t="shared" si="19"/>
        <v>ЕПС_72501</v>
      </c>
    </row>
    <row r="1287" spans="1:16">
      <c r="A1287" s="104" t="s">
        <v>17717</v>
      </c>
      <c r="B1287" s="104" t="s">
        <v>19725</v>
      </c>
      <c r="C1287" s="104" t="s">
        <v>11976</v>
      </c>
      <c r="D1287" s="104" t="s">
        <v>11977</v>
      </c>
      <c r="E1287" s="104" t="s">
        <v>11976</v>
      </c>
      <c r="F1287" s="104" t="s">
        <v>11982</v>
      </c>
      <c r="G1287" s="104" t="s">
        <v>11979</v>
      </c>
      <c r="H1287" s="104" t="b">
        <v>0</v>
      </c>
      <c r="I1287" s="104" t="b">
        <v>1</v>
      </c>
      <c r="J1287" s="104" t="s">
        <v>11983</v>
      </c>
      <c r="K1287" s="104" t="s">
        <v>11984</v>
      </c>
      <c r="L1287" s="104"/>
      <c r="M1287" s="104"/>
      <c r="N1287" s="104">
        <f>(MID(A1287,5,6))*1</f>
        <v>72502</v>
      </c>
      <c r="O1287" s="104"/>
      <c r="P1287" s="104" t="str">
        <f t="shared" si="19"/>
        <v>ЕПС_72502</v>
      </c>
    </row>
    <row r="1288" spans="1:16">
      <c r="A1288" s="104" t="s">
        <v>17718</v>
      </c>
      <c r="B1288" s="104" t="s">
        <v>19726</v>
      </c>
      <c r="C1288" s="104" t="s">
        <v>11976</v>
      </c>
      <c r="D1288" s="104" t="s">
        <v>11977</v>
      </c>
      <c r="E1288" s="104" t="s">
        <v>11976</v>
      </c>
      <c r="F1288" s="104" t="s">
        <v>11982</v>
      </c>
      <c r="G1288" s="104" t="s">
        <v>11979</v>
      </c>
      <c r="H1288" s="104" t="b">
        <v>0</v>
      </c>
      <c r="I1288" s="104" t="b">
        <v>1</v>
      </c>
      <c r="J1288" s="104" t="s">
        <v>12034</v>
      </c>
      <c r="K1288" s="104" t="s">
        <v>11984</v>
      </c>
      <c r="L1288" s="104"/>
      <c r="M1288" s="104"/>
      <c r="N1288" s="104">
        <f>(MID(A1288,5,6))*1</f>
        <v>72503</v>
      </c>
      <c r="O1288" s="104"/>
      <c r="P1288" s="104" t="str">
        <f t="shared" si="19"/>
        <v>ЕПС_72503</v>
      </c>
    </row>
    <row r="1289" spans="1:16">
      <c r="A1289" s="104" t="s">
        <v>17719</v>
      </c>
      <c r="B1289" s="104" t="s">
        <v>19727</v>
      </c>
      <c r="C1289" s="104" t="s">
        <v>11976</v>
      </c>
      <c r="D1289" s="104" t="s">
        <v>11977</v>
      </c>
      <c r="E1289" s="104" t="s">
        <v>11976</v>
      </c>
      <c r="F1289" s="104" t="s">
        <v>11982</v>
      </c>
      <c r="G1289" s="104" t="s">
        <v>11979</v>
      </c>
      <c r="H1289" s="104" t="b">
        <v>0</v>
      </c>
      <c r="I1289" s="104" t="b">
        <v>1</v>
      </c>
      <c r="J1289" s="104" t="s">
        <v>11983</v>
      </c>
      <c r="K1289" s="104" t="s">
        <v>11984</v>
      </c>
      <c r="L1289" s="104"/>
      <c r="M1289" s="104"/>
      <c r="N1289" s="104">
        <f>(MID(A1289,5,6))*1</f>
        <v>72504</v>
      </c>
      <c r="O1289" s="104"/>
      <c r="P1289" s="104" t="str">
        <f t="shared" si="19"/>
        <v>ЕПС_72504</v>
      </c>
    </row>
    <row r="1290" spans="1:16">
      <c r="A1290" s="104" t="s">
        <v>17720</v>
      </c>
      <c r="B1290" s="104" t="s">
        <v>19728</v>
      </c>
      <c r="C1290" s="104" t="s">
        <v>11976</v>
      </c>
      <c r="D1290" s="104" t="s">
        <v>11977</v>
      </c>
      <c r="E1290" s="104" t="s">
        <v>11976</v>
      </c>
      <c r="F1290" s="104" t="s">
        <v>11982</v>
      </c>
      <c r="G1290" s="104" t="s">
        <v>11979</v>
      </c>
      <c r="H1290" s="104" t="b">
        <v>0</v>
      </c>
      <c r="I1290" s="104" t="b">
        <v>1</v>
      </c>
      <c r="J1290" s="104" t="s">
        <v>12034</v>
      </c>
      <c r="K1290" s="104" t="s">
        <v>11984</v>
      </c>
      <c r="L1290" s="104"/>
      <c r="M1290" s="104"/>
      <c r="N1290" s="104">
        <f>(MID(A1290,5,6))*1</f>
        <v>72505</v>
      </c>
      <c r="O1290" s="104"/>
      <c r="P1290" s="104" t="str">
        <f t="shared" si="19"/>
        <v>ЕПС_72505</v>
      </c>
    </row>
    <row r="1291" spans="1:16">
      <c r="A1291" s="104" t="s">
        <v>17721</v>
      </c>
      <c r="B1291" s="104" t="s">
        <v>19729</v>
      </c>
      <c r="C1291" s="104" t="s">
        <v>11976</v>
      </c>
      <c r="D1291" s="104" t="s">
        <v>11977</v>
      </c>
      <c r="E1291" s="104" t="s">
        <v>11976</v>
      </c>
      <c r="F1291" s="104" t="s">
        <v>11982</v>
      </c>
      <c r="G1291" s="104" t="s">
        <v>11979</v>
      </c>
      <c r="H1291" s="104" t="b">
        <v>0</v>
      </c>
      <c r="I1291" s="104" t="b">
        <v>1</v>
      </c>
      <c r="J1291" s="104" t="s">
        <v>11983</v>
      </c>
      <c r="K1291" s="104" t="s">
        <v>11984</v>
      </c>
      <c r="L1291" s="104"/>
      <c r="M1291" s="104"/>
      <c r="N1291" s="104">
        <f>(MID(A1291,5,6))*1</f>
        <v>72506</v>
      </c>
      <c r="O1291" s="104"/>
      <c r="P1291" s="104" t="str">
        <f t="shared" si="19"/>
        <v>ЕПС_72506</v>
      </c>
    </row>
    <row r="1292" spans="1:16">
      <c r="A1292" s="104" t="s">
        <v>17722</v>
      </c>
      <c r="B1292" s="104" t="s">
        <v>19730</v>
      </c>
      <c r="C1292" s="104" t="s">
        <v>11976</v>
      </c>
      <c r="D1292" s="104" t="s">
        <v>11977</v>
      </c>
      <c r="E1292" s="104" t="s">
        <v>11976</v>
      </c>
      <c r="F1292" s="104" t="s">
        <v>11982</v>
      </c>
      <c r="G1292" s="104" t="s">
        <v>11979</v>
      </c>
      <c r="H1292" s="104" t="b">
        <v>0</v>
      </c>
      <c r="I1292" s="104" t="b">
        <v>1</v>
      </c>
      <c r="J1292" s="104" t="s">
        <v>12034</v>
      </c>
      <c r="K1292" s="104" t="s">
        <v>11984</v>
      </c>
      <c r="L1292" s="104"/>
      <c r="M1292" s="104"/>
      <c r="N1292" s="104">
        <f>(MID(A1292,5,6))*1</f>
        <v>72507</v>
      </c>
      <c r="O1292" s="104"/>
      <c r="P1292" s="104" t="str">
        <f t="shared" si="19"/>
        <v>ЕПС_72507</v>
      </c>
    </row>
    <row r="1293" spans="1:16">
      <c r="A1293" s="104" t="s">
        <v>17723</v>
      </c>
      <c r="B1293" s="104" t="s">
        <v>19731</v>
      </c>
      <c r="C1293" s="104" t="s">
        <v>11976</v>
      </c>
      <c r="D1293" s="104" t="s">
        <v>11977</v>
      </c>
      <c r="E1293" s="104" t="s">
        <v>11976</v>
      </c>
      <c r="F1293" s="104" t="s">
        <v>11982</v>
      </c>
      <c r="G1293" s="104" t="s">
        <v>11979</v>
      </c>
      <c r="H1293" s="104" t="b">
        <v>0</v>
      </c>
      <c r="I1293" s="104" t="b">
        <v>1</v>
      </c>
      <c r="J1293" s="104" t="s">
        <v>11983</v>
      </c>
      <c r="K1293" s="104" t="s">
        <v>11984</v>
      </c>
      <c r="L1293" s="104"/>
      <c r="M1293" s="104"/>
      <c r="N1293" s="104">
        <f>(MID(A1293,5,6))*1</f>
        <v>72508</v>
      </c>
      <c r="O1293" s="104"/>
      <c r="P1293" s="104" t="str">
        <f t="shared" si="19"/>
        <v>ЕПС_72508</v>
      </c>
    </row>
    <row r="1294" spans="1:16">
      <c r="A1294" s="104" t="s">
        <v>17724</v>
      </c>
      <c r="B1294" s="104" t="s">
        <v>19732</v>
      </c>
      <c r="C1294" s="104" t="s">
        <v>11976</v>
      </c>
      <c r="D1294" s="104" t="s">
        <v>11977</v>
      </c>
      <c r="E1294" s="104" t="s">
        <v>11976</v>
      </c>
      <c r="F1294" s="104" t="s">
        <v>11982</v>
      </c>
      <c r="G1294" s="104" t="s">
        <v>11979</v>
      </c>
      <c r="H1294" s="104" t="b">
        <v>0</v>
      </c>
      <c r="I1294" s="104" t="b">
        <v>1</v>
      </c>
      <c r="J1294" s="104" t="s">
        <v>12034</v>
      </c>
      <c r="K1294" s="104" t="s">
        <v>11984</v>
      </c>
      <c r="L1294" s="104"/>
      <c r="M1294" s="104"/>
      <c r="N1294" s="104">
        <f>(MID(A1294,5,6))*1</f>
        <v>72509</v>
      </c>
      <c r="O1294" s="104"/>
      <c r="P1294" s="104" t="str">
        <f t="shared" si="19"/>
        <v>ЕПС_72509</v>
      </c>
    </row>
    <row r="1295" spans="1:16">
      <c r="A1295" s="104" t="s">
        <v>17725</v>
      </c>
      <c r="B1295" s="104" t="s">
        <v>19733</v>
      </c>
      <c r="C1295" s="104" t="s">
        <v>11976</v>
      </c>
      <c r="D1295" s="104" t="s">
        <v>11977</v>
      </c>
      <c r="E1295" s="104" t="s">
        <v>11976</v>
      </c>
      <c r="F1295" s="104" t="s">
        <v>11982</v>
      </c>
      <c r="G1295" s="104" t="s">
        <v>11979</v>
      </c>
      <c r="H1295" s="104" t="b">
        <v>0</v>
      </c>
      <c r="I1295" s="104" t="b">
        <v>1</v>
      </c>
      <c r="J1295" s="104" t="s">
        <v>11983</v>
      </c>
      <c r="K1295" s="104" t="s">
        <v>11984</v>
      </c>
      <c r="L1295" s="104"/>
      <c r="M1295" s="104"/>
      <c r="N1295" s="104">
        <f>(MID(A1295,5,6))*1</f>
        <v>72510</v>
      </c>
      <c r="O1295" s="104"/>
      <c r="P1295" s="104" t="str">
        <f t="shared" si="19"/>
        <v>ЕПС_72510</v>
      </c>
    </row>
    <row r="1296" spans="1:16">
      <c r="A1296" s="104" t="s">
        <v>17726</v>
      </c>
      <c r="B1296" s="104" t="s">
        <v>19734</v>
      </c>
      <c r="C1296" s="104" t="s">
        <v>11976</v>
      </c>
      <c r="D1296" s="104" t="s">
        <v>11977</v>
      </c>
      <c r="E1296" s="104" t="s">
        <v>11976</v>
      </c>
      <c r="F1296" s="104" t="s">
        <v>11982</v>
      </c>
      <c r="G1296" s="104" t="s">
        <v>11979</v>
      </c>
      <c r="H1296" s="104" t="b">
        <v>0</v>
      </c>
      <c r="I1296" s="104" t="b">
        <v>1</v>
      </c>
      <c r="J1296" s="104" t="s">
        <v>12034</v>
      </c>
      <c r="K1296" s="104" t="s">
        <v>11984</v>
      </c>
      <c r="L1296" s="104"/>
      <c r="M1296" s="104"/>
      <c r="N1296" s="104">
        <f>(MID(A1296,5,6))*1</f>
        <v>72511</v>
      </c>
      <c r="O1296" s="104"/>
      <c r="P1296" s="104" t="str">
        <f t="shared" si="19"/>
        <v>ЕПС_72511</v>
      </c>
    </row>
    <row r="1297" spans="1:16">
      <c r="A1297" s="104" t="s">
        <v>17727</v>
      </c>
      <c r="B1297" s="104" t="s">
        <v>19735</v>
      </c>
      <c r="C1297" s="104" t="s">
        <v>11976</v>
      </c>
      <c r="D1297" s="104" t="s">
        <v>11977</v>
      </c>
      <c r="E1297" s="104" t="s">
        <v>11976</v>
      </c>
      <c r="F1297" s="104" t="s">
        <v>11982</v>
      </c>
      <c r="G1297" s="104" t="s">
        <v>11979</v>
      </c>
      <c r="H1297" s="104" t="b">
        <v>0</v>
      </c>
      <c r="I1297" s="104" t="b">
        <v>1</v>
      </c>
      <c r="J1297" s="104" t="s">
        <v>11983</v>
      </c>
      <c r="K1297" s="104" t="s">
        <v>11984</v>
      </c>
      <c r="L1297" s="104"/>
      <c r="M1297" s="104"/>
      <c r="N1297" s="104">
        <f>(MID(A1297,5,6))*1</f>
        <v>72512</v>
      </c>
      <c r="O1297" s="104"/>
      <c r="P1297" s="104" t="str">
        <f t="shared" si="19"/>
        <v>ЕПС_72512</v>
      </c>
    </row>
    <row r="1298" spans="1:16">
      <c r="A1298" s="104" t="s">
        <v>17728</v>
      </c>
      <c r="B1298" s="104" t="s">
        <v>19736</v>
      </c>
      <c r="C1298" s="104" t="s">
        <v>11976</v>
      </c>
      <c r="D1298" s="104" t="s">
        <v>11977</v>
      </c>
      <c r="E1298" s="104" t="s">
        <v>11976</v>
      </c>
      <c r="F1298" s="104" t="s">
        <v>11982</v>
      </c>
      <c r="G1298" s="104" t="s">
        <v>11979</v>
      </c>
      <c r="H1298" s="104" t="b">
        <v>0</v>
      </c>
      <c r="I1298" s="104" t="b">
        <v>1</v>
      </c>
      <c r="J1298" s="104" t="s">
        <v>12034</v>
      </c>
      <c r="K1298" s="104" t="s">
        <v>11984</v>
      </c>
      <c r="L1298" s="104"/>
      <c r="M1298" s="104"/>
      <c r="N1298" s="104">
        <f>(MID(A1298,5,6))*1</f>
        <v>72513</v>
      </c>
      <c r="O1298" s="104"/>
      <c r="P1298" s="104" t="str">
        <f t="shared" si="19"/>
        <v>ЕПС_72513</v>
      </c>
    </row>
    <row r="1299" spans="1:16">
      <c r="A1299" s="104" t="s">
        <v>17729</v>
      </c>
      <c r="B1299" s="104" t="s">
        <v>19737</v>
      </c>
      <c r="C1299" s="104" t="s">
        <v>11976</v>
      </c>
      <c r="D1299" s="104" t="s">
        <v>11977</v>
      </c>
      <c r="E1299" s="104" t="s">
        <v>11976</v>
      </c>
      <c r="F1299" s="104" t="s">
        <v>11982</v>
      </c>
      <c r="G1299" s="104" t="s">
        <v>11979</v>
      </c>
      <c r="H1299" s="104" t="b">
        <v>0</v>
      </c>
      <c r="I1299" s="104" t="b">
        <v>1</v>
      </c>
      <c r="J1299" s="104" t="s">
        <v>11983</v>
      </c>
      <c r="K1299" s="104" t="s">
        <v>11984</v>
      </c>
      <c r="L1299" s="104"/>
      <c r="M1299" s="104"/>
      <c r="N1299" s="104">
        <f>(MID(A1299,5,6))*1</f>
        <v>72514</v>
      </c>
      <c r="O1299" s="104"/>
      <c r="P1299" s="104" t="str">
        <f t="shared" si="19"/>
        <v>ЕПС_72514</v>
      </c>
    </row>
    <row r="1300" spans="1:16">
      <c r="A1300" s="104" t="s">
        <v>17730</v>
      </c>
      <c r="B1300" s="104" t="s">
        <v>19738</v>
      </c>
      <c r="C1300" s="104" t="s">
        <v>11976</v>
      </c>
      <c r="D1300" s="104" t="s">
        <v>11977</v>
      </c>
      <c r="E1300" s="104" t="s">
        <v>11976</v>
      </c>
      <c r="F1300" s="104" t="s">
        <v>11982</v>
      </c>
      <c r="G1300" s="104" t="s">
        <v>11979</v>
      </c>
      <c r="H1300" s="104" t="b">
        <v>0</v>
      </c>
      <c r="I1300" s="104" t="b">
        <v>1</v>
      </c>
      <c r="J1300" s="104" t="s">
        <v>12034</v>
      </c>
      <c r="K1300" s="104" t="s">
        <v>11984</v>
      </c>
      <c r="L1300" s="104"/>
      <c r="M1300" s="104"/>
      <c r="N1300" s="104">
        <f>(MID(A1300,5,6))*1</f>
        <v>72601</v>
      </c>
      <c r="O1300" s="104"/>
      <c r="P1300" s="104" t="str">
        <f t="shared" si="19"/>
        <v>ЕПС_72601</v>
      </c>
    </row>
    <row r="1301" spans="1:16">
      <c r="A1301" s="104" t="s">
        <v>17731</v>
      </c>
      <c r="B1301" s="104" t="s">
        <v>19739</v>
      </c>
      <c r="C1301" s="104" t="s">
        <v>11976</v>
      </c>
      <c r="D1301" s="104" t="s">
        <v>11977</v>
      </c>
      <c r="E1301" s="104" t="s">
        <v>11976</v>
      </c>
      <c r="F1301" s="104" t="s">
        <v>11982</v>
      </c>
      <c r="G1301" s="104" t="s">
        <v>11979</v>
      </c>
      <c r="H1301" s="104" t="b">
        <v>0</v>
      </c>
      <c r="I1301" s="104" t="b">
        <v>1</v>
      </c>
      <c r="J1301" s="104" t="s">
        <v>12034</v>
      </c>
      <c r="K1301" s="104" t="s">
        <v>11984</v>
      </c>
      <c r="L1301" s="104"/>
      <c r="M1301" s="104"/>
      <c r="N1301" s="104">
        <f>(MID(A1301,5,6))*1</f>
        <v>72602</v>
      </c>
      <c r="O1301" s="104"/>
      <c r="P1301" s="104" t="str">
        <f t="shared" si="19"/>
        <v>ЕПС_72602</v>
      </c>
    </row>
    <row r="1302" spans="1:16">
      <c r="A1302" s="104" t="s">
        <v>17732</v>
      </c>
      <c r="B1302" s="104" t="s">
        <v>19740</v>
      </c>
      <c r="C1302" s="104" t="s">
        <v>11976</v>
      </c>
      <c r="D1302" s="104" t="s">
        <v>11977</v>
      </c>
      <c r="E1302" s="104" t="s">
        <v>11976</v>
      </c>
      <c r="F1302" s="104" t="s">
        <v>11982</v>
      </c>
      <c r="G1302" s="104" t="s">
        <v>11979</v>
      </c>
      <c r="H1302" s="104" t="b">
        <v>0</v>
      </c>
      <c r="I1302" s="104" t="b">
        <v>1</v>
      </c>
      <c r="J1302" s="104" t="s">
        <v>12034</v>
      </c>
      <c r="K1302" s="104" t="s">
        <v>11984</v>
      </c>
      <c r="L1302" s="104"/>
      <c r="M1302" s="104"/>
      <c r="N1302" s="104">
        <f>(MID(A1302,5,6))*1</f>
        <v>72701</v>
      </c>
      <c r="O1302" s="104"/>
      <c r="P1302" s="104" t="str">
        <f t="shared" si="19"/>
        <v>ЕПС_72701</v>
      </c>
    </row>
    <row r="1303" spans="1:16">
      <c r="A1303" s="104" t="s">
        <v>17733</v>
      </c>
      <c r="B1303" s="104" t="s">
        <v>19741</v>
      </c>
      <c r="C1303" s="104" t="s">
        <v>11976</v>
      </c>
      <c r="D1303" s="104" t="s">
        <v>11977</v>
      </c>
      <c r="E1303" s="104" t="s">
        <v>11976</v>
      </c>
      <c r="F1303" s="104" t="s">
        <v>11982</v>
      </c>
      <c r="G1303" s="104" t="s">
        <v>11979</v>
      </c>
      <c r="H1303" s="104" t="b">
        <v>0</v>
      </c>
      <c r="I1303" s="104" t="b">
        <v>1</v>
      </c>
      <c r="J1303" s="104" t="s">
        <v>11983</v>
      </c>
      <c r="K1303" s="104" t="s">
        <v>11984</v>
      </c>
      <c r="L1303" s="104"/>
      <c r="M1303" s="104"/>
      <c r="N1303" s="104">
        <f>(MID(A1303,5,6))*1</f>
        <v>72702</v>
      </c>
      <c r="O1303" s="104"/>
      <c r="P1303" s="104" t="str">
        <f t="shared" si="19"/>
        <v>ЕПС_72702</v>
      </c>
    </row>
    <row r="1304" spans="1:16">
      <c r="A1304" s="104" t="s">
        <v>17734</v>
      </c>
      <c r="B1304" s="104" t="s">
        <v>19742</v>
      </c>
      <c r="C1304" s="104" t="s">
        <v>11976</v>
      </c>
      <c r="D1304" s="104" t="s">
        <v>11977</v>
      </c>
      <c r="E1304" s="104" t="s">
        <v>11976</v>
      </c>
      <c r="F1304" s="104" t="s">
        <v>11982</v>
      </c>
      <c r="G1304" s="104" t="s">
        <v>11979</v>
      </c>
      <c r="H1304" s="104" t="b">
        <v>0</v>
      </c>
      <c r="I1304" s="104" t="b">
        <v>1</v>
      </c>
      <c r="J1304" s="104" t="s">
        <v>12034</v>
      </c>
      <c r="K1304" s="104" t="s">
        <v>11984</v>
      </c>
      <c r="L1304" s="104"/>
      <c r="M1304" s="104"/>
      <c r="N1304" s="104">
        <f>(MID(A1304,5,6))*1</f>
        <v>72801</v>
      </c>
      <c r="O1304" s="104"/>
      <c r="P1304" s="104" t="str">
        <f t="shared" si="19"/>
        <v>ЕПС_72801</v>
      </c>
    </row>
    <row r="1305" spans="1:16">
      <c r="A1305" s="104" t="s">
        <v>17735</v>
      </c>
      <c r="B1305" s="104" t="s">
        <v>19743</v>
      </c>
      <c r="C1305" s="104" t="s">
        <v>11976</v>
      </c>
      <c r="D1305" s="104" t="s">
        <v>11977</v>
      </c>
      <c r="E1305" s="104" t="s">
        <v>11976</v>
      </c>
      <c r="F1305" s="104" t="s">
        <v>11982</v>
      </c>
      <c r="G1305" s="104" t="s">
        <v>11979</v>
      </c>
      <c r="H1305" s="104" t="b">
        <v>0</v>
      </c>
      <c r="I1305" s="104" t="b">
        <v>1</v>
      </c>
      <c r="J1305" s="104" t="s">
        <v>11983</v>
      </c>
      <c r="K1305" s="104" t="s">
        <v>11984</v>
      </c>
      <c r="L1305" s="104"/>
      <c r="M1305" s="104"/>
      <c r="N1305" s="104">
        <f>(MID(A1305,5,6))*1</f>
        <v>72802</v>
      </c>
      <c r="O1305" s="104"/>
      <c r="P1305" s="104" t="str">
        <f t="shared" si="19"/>
        <v>ЕПС_72802</v>
      </c>
    </row>
    <row r="1306" spans="1:16">
      <c r="A1306" s="104" t="s">
        <v>17736</v>
      </c>
      <c r="B1306" s="104" t="s">
        <v>19744</v>
      </c>
      <c r="C1306" s="104" t="s">
        <v>11976</v>
      </c>
      <c r="D1306" s="104" t="s">
        <v>11977</v>
      </c>
      <c r="E1306" s="104" t="s">
        <v>11976</v>
      </c>
      <c r="F1306" s="104" t="s">
        <v>11982</v>
      </c>
      <c r="G1306" s="104" t="s">
        <v>11979</v>
      </c>
      <c r="H1306" s="104" t="b">
        <v>0</v>
      </c>
      <c r="I1306" s="104" t="b">
        <v>1</v>
      </c>
      <c r="J1306" s="104" t="s">
        <v>11983</v>
      </c>
      <c r="K1306" s="104" t="s">
        <v>11984</v>
      </c>
      <c r="L1306" s="104"/>
      <c r="M1306" s="104"/>
      <c r="N1306" s="104">
        <f>(MID(A1306,5,6))*1</f>
        <v>72901</v>
      </c>
      <c r="O1306" s="104"/>
      <c r="P1306" s="104" t="str">
        <f t="shared" si="19"/>
        <v>ЕПС_72901</v>
      </c>
    </row>
    <row r="1307" spans="1:16">
      <c r="A1307" s="104" t="s">
        <v>17737</v>
      </c>
      <c r="B1307" s="104" t="s">
        <v>19745</v>
      </c>
      <c r="C1307" s="104" t="s">
        <v>11976</v>
      </c>
      <c r="D1307" s="104" t="s">
        <v>11977</v>
      </c>
      <c r="E1307" s="104" t="s">
        <v>11976</v>
      </c>
      <c r="F1307" s="104" t="s">
        <v>11982</v>
      </c>
      <c r="G1307" s="104" t="s">
        <v>11979</v>
      </c>
      <c r="H1307" s="104" t="b">
        <v>0</v>
      </c>
      <c r="I1307" s="104" t="b">
        <v>1</v>
      </c>
      <c r="J1307" s="104" t="s">
        <v>11983</v>
      </c>
      <c r="K1307" s="104" t="s">
        <v>11984</v>
      </c>
      <c r="L1307" s="104"/>
      <c r="M1307" s="104"/>
      <c r="N1307" s="104">
        <f>(MID(A1307,5,6))*1</f>
        <v>72902</v>
      </c>
      <c r="O1307" s="104"/>
      <c r="P1307" s="104" t="str">
        <f t="shared" si="19"/>
        <v>ЕПС_72902</v>
      </c>
    </row>
    <row r="1308" spans="1:16">
      <c r="A1308" s="104" t="s">
        <v>17738</v>
      </c>
      <c r="B1308" s="104" t="s">
        <v>19746</v>
      </c>
      <c r="C1308" s="104" t="s">
        <v>11976</v>
      </c>
      <c r="D1308" s="104" t="s">
        <v>11977</v>
      </c>
      <c r="E1308" s="104" t="s">
        <v>11976</v>
      </c>
      <c r="F1308" s="104" t="s">
        <v>11982</v>
      </c>
      <c r="G1308" s="104" t="s">
        <v>11979</v>
      </c>
      <c r="H1308" s="104" t="b">
        <v>0</v>
      </c>
      <c r="I1308" s="104" t="b">
        <v>1</v>
      </c>
      <c r="J1308" s="104" t="s">
        <v>12034</v>
      </c>
      <c r="K1308" s="104" t="s">
        <v>11984</v>
      </c>
      <c r="L1308" s="104"/>
      <c r="M1308" s="104"/>
      <c r="N1308" s="104">
        <f>(MID(A1308,5,6))*1</f>
        <v>72903</v>
      </c>
      <c r="O1308" s="104"/>
      <c r="P1308" s="104" t="str">
        <f t="shared" si="19"/>
        <v>ЕПС_72903</v>
      </c>
    </row>
    <row r="1309" spans="1:16">
      <c r="A1309" s="104" t="s">
        <v>17739</v>
      </c>
      <c r="B1309" s="104" t="s">
        <v>19747</v>
      </c>
      <c r="C1309" s="104" t="s">
        <v>11976</v>
      </c>
      <c r="D1309" s="104" t="s">
        <v>11977</v>
      </c>
      <c r="E1309" s="104" t="s">
        <v>11976</v>
      </c>
      <c r="F1309" s="104" t="s">
        <v>11978</v>
      </c>
      <c r="G1309" s="104" t="s">
        <v>11979</v>
      </c>
      <c r="H1309" s="104" t="b">
        <v>1</v>
      </c>
      <c r="I1309" s="104" t="b">
        <v>1</v>
      </c>
      <c r="J1309" s="104"/>
      <c r="K1309" s="104" t="s">
        <v>11980</v>
      </c>
      <c r="L1309" s="104"/>
      <c r="M1309" s="104"/>
      <c r="N1309" s="2045"/>
      <c r="O1309" s="104"/>
      <c r="P1309" s="104"/>
    </row>
    <row r="1310" spans="1:16">
      <c r="A1310" s="104" t="s">
        <v>17740</v>
      </c>
      <c r="B1310" s="104" t="s">
        <v>19748</v>
      </c>
      <c r="C1310" s="104" t="s">
        <v>11976</v>
      </c>
      <c r="D1310" s="104" t="s">
        <v>11977</v>
      </c>
      <c r="E1310" s="104" t="s">
        <v>11976</v>
      </c>
      <c r="F1310" s="104" t="s">
        <v>11982</v>
      </c>
      <c r="G1310" s="104" t="s">
        <v>11979</v>
      </c>
      <c r="H1310" s="104" t="b">
        <v>0</v>
      </c>
      <c r="I1310" s="104" t="b">
        <v>1</v>
      </c>
      <c r="J1310" s="104" t="s">
        <v>11983</v>
      </c>
      <c r="K1310" s="104" t="s">
        <v>11984</v>
      </c>
      <c r="L1310" s="104"/>
      <c r="M1310" s="104"/>
      <c r="N1310" s="2043"/>
      <c r="O1310" s="104"/>
      <c r="P1310" s="104"/>
    </row>
    <row r="1311" spans="1:16">
      <c r="A1311" s="104" t="s">
        <v>17741</v>
      </c>
      <c r="B1311" s="104" t="s">
        <v>19749</v>
      </c>
      <c r="C1311" s="104" t="s">
        <v>11976</v>
      </c>
      <c r="D1311" s="104" t="s">
        <v>11977</v>
      </c>
      <c r="E1311" s="104" t="s">
        <v>11976</v>
      </c>
      <c r="F1311" s="104" t="s">
        <v>11982</v>
      </c>
      <c r="G1311" s="104" t="s">
        <v>11979</v>
      </c>
      <c r="H1311" s="104" t="b">
        <v>0</v>
      </c>
      <c r="I1311" s="104" t="b">
        <v>1</v>
      </c>
      <c r="J1311" s="104" t="s">
        <v>11983</v>
      </c>
      <c r="K1311" s="104" t="s">
        <v>11984</v>
      </c>
      <c r="L1311" s="104"/>
      <c r="M1311" s="104"/>
      <c r="N1311" s="2043"/>
      <c r="O1311" s="104"/>
      <c r="P1311" s="104"/>
    </row>
    <row r="1312" spans="1:16">
      <c r="A1312" s="104" t="s">
        <v>17742</v>
      </c>
      <c r="B1312" s="104" t="s">
        <v>19750</v>
      </c>
      <c r="C1312" s="104" t="s">
        <v>11976</v>
      </c>
      <c r="D1312" s="104" t="s">
        <v>11977</v>
      </c>
      <c r="E1312" s="104" t="s">
        <v>11976</v>
      </c>
      <c r="F1312" s="104" t="s">
        <v>11982</v>
      </c>
      <c r="G1312" s="104" t="s">
        <v>11979</v>
      </c>
      <c r="H1312" s="104" t="b">
        <v>0</v>
      </c>
      <c r="I1312" s="104" t="b">
        <v>1</v>
      </c>
      <c r="J1312" s="104" t="s">
        <v>11983</v>
      </c>
      <c r="K1312" s="104" t="s">
        <v>11984</v>
      </c>
      <c r="L1312" s="104"/>
      <c r="M1312" s="104"/>
      <c r="N1312" s="2043"/>
      <c r="O1312" s="104"/>
      <c r="P1312" s="104"/>
    </row>
    <row r="1313" spans="1:16">
      <c r="A1313" s="104" t="s">
        <v>17743</v>
      </c>
      <c r="B1313" s="104" t="s">
        <v>19751</v>
      </c>
      <c r="C1313" s="104" t="s">
        <v>11976</v>
      </c>
      <c r="D1313" s="104" t="s">
        <v>11977</v>
      </c>
      <c r="E1313" s="104" t="s">
        <v>11976</v>
      </c>
      <c r="F1313" s="104" t="s">
        <v>11982</v>
      </c>
      <c r="G1313" s="104" t="s">
        <v>11979</v>
      </c>
      <c r="H1313" s="104" t="b">
        <v>0</v>
      </c>
      <c r="I1313" s="104" t="b">
        <v>1</v>
      </c>
      <c r="J1313" s="104" t="s">
        <v>11983</v>
      </c>
      <c r="K1313" s="104" t="s">
        <v>11984</v>
      </c>
      <c r="L1313" s="104"/>
      <c r="M1313" s="104"/>
      <c r="N1313" s="2043"/>
      <c r="O1313" s="104"/>
      <c r="P1313" s="104"/>
    </row>
    <row r="1314" spans="1:16">
      <c r="A1314" s="104" t="s">
        <v>17744</v>
      </c>
      <c r="B1314" s="104" t="s">
        <v>19752</v>
      </c>
      <c r="C1314" s="104" t="s">
        <v>11976</v>
      </c>
      <c r="D1314" s="104" t="s">
        <v>11977</v>
      </c>
      <c r="E1314" s="104" t="s">
        <v>11976</v>
      </c>
      <c r="F1314" s="104" t="s">
        <v>11982</v>
      </c>
      <c r="G1314" s="104" t="s">
        <v>11979</v>
      </c>
      <c r="H1314" s="104" t="b">
        <v>0</v>
      </c>
      <c r="I1314" s="104" t="b">
        <v>1</v>
      </c>
      <c r="J1314" s="104" t="s">
        <v>11983</v>
      </c>
      <c r="K1314" s="104" t="s">
        <v>11984</v>
      </c>
      <c r="L1314" s="104"/>
      <c r="M1314" s="104"/>
      <c r="N1314" s="2043"/>
      <c r="O1314" s="104"/>
      <c r="P1314" s="104"/>
    </row>
    <row r="1315" spans="1:16">
      <c r="A1315" s="104" t="s">
        <v>17745</v>
      </c>
      <c r="B1315" s="104" t="s">
        <v>19753</v>
      </c>
      <c r="C1315" s="104" t="s">
        <v>11976</v>
      </c>
      <c r="D1315" s="104" t="s">
        <v>11977</v>
      </c>
      <c r="E1315" s="104" t="s">
        <v>11976</v>
      </c>
      <c r="F1315" s="104" t="s">
        <v>11982</v>
      </c>
      <c r="G1315" s="104" t="s">
        <v>11979</v>
      </c>
      <c r="H1315" s="104" t="b">
        <v>0</v>
      </c>
      <c r="I1315" s="104" t="b">
        <v>1</v>
      </c>
      <c r="J1315" s="104" t="s">
        <v>11983</v>
      </c>
      <c r="K1315" s="104" t="s">
        <v>11984</v>
      </c>
      <c r="L1315" s="104"/>
      <c r="M1315" s="104"/>
      <c r="N1315" s="2043"/>
      <c r="O1315" s="104"/>
      <c r="P1315" s="104"/>
    </row>
    <row r="1316" spans="1:16">
      <c r="A1316" s="104" t="s">
        <v>17746</v>
      </c>
      <c r="B1316" s="104" t="s">
        <v>19754</v>
      </c>
      <c r="C1316" s="104" t="s">
        <v>11976</v>
      </c>
      <c r="D1316" s="104" t="s">
        <v>11977</v>
      </c>
      <c r="E1316" s="104" t="s">
        <v>11976</v>
      </c>
      <c r="F1316" s="104" t="s">
        <v>11982</v>
      </c>
      <c r="G1316" s="104" t="s">
        <v>11979</v>
      </c>
      <c r="H1316" s="104" t="b">
        <v>0</v>
      </c>
      <c r="I1316" s="104" t="b">
        <v>1</v>
      </c>
      <c r="J1316" s="104" t="s">
        <v>11983</v>
      </c>
      <c r="K1316" s="104" t="s">
        <v>11984</v>
      </c>
      <c r="L1316" s="104"/>
      <c r="M1316" s="104"/>
      <c r="N1316" s="2043"/>
      <c r="O1316" s="104"/>
      <c r="P1316" s="104"/>
    </row>
    <row r="1317" spans="1:16">
      <c r="A1317" s="104" t="s">
        <v>17747</v>
      </c>
      <c r="B1317" s="104" t="s">
        <v>19755</v>
      </c>
      <c r="C1317" s="104" t="s">
        <v>11976</v>
      </c>
      <c r="D1317" s="104" t="s">
        <v>11977</v>
      </c>
      <c r="E1317" s="104" t="s">
        <v>11976</v>
      </c>
      <c r="F1317" s="104" t="s">
        <v>11982</v>
      </c>
      <c r="G1317" s="104" t="s">
        <v>11979</v>
      </c>
      <c r="H1317" s="104" t="b">
        <v>0</v>
      </c>
      <c r="I1317" s="104" t="b">
        <v>1</v>
      </c>
      <c r="J1317" s="104" t="s">
        <v>11983</v>
      </c>
      <c r="K1317" s="104" t="s">
        <v>11984</v>
      </c>
      <c r="L1317" s="104"/>
      <c r="M1317" s="104"/>
      <c r="N1317" s="2043"/>
      <c r="O1317" s="104"/>
      <c r="P1317" s="104"/>
    </row>
    <row r="1318" spans="1:16">
      <c r="A1318" s="104" t="s">
        <v>17748</v>
      </c>
      <c r="B1318" s="104" t="s">
        <v>19756</v>
      </c>
      <c r="C1318" s="104" t="s">
        <v>11976</v>
      </c>
      <c r="D1318" s="104" t="s">
        <v>11977</v>
      </c>
      <c r="E1318" s="104" t="s">
        <v>11976</v>
      </c>
      <c r="F1318" s="104" t="s">
        <v>11982</v>
      </c>
      <c r="G1318" s="104" t="s">
        <v>11979</v>
      </c>
      <c r="H1318" s="104" t="b">
        <v>0</v>
      </c>
      <c r="I1318" s="104" t="b">
        <v>1</v>
      </c>
      <c r="J1318" s="104" t="s">
        <v>11983</v>
      </c>
      <c r="K1318" s="104" t="s">
        <v>11984</v>
      </c>
      <c r="L1318" s="104"/>
      <c r="M1318" s="104"/>
      <c r="N1318" s="2043"/>
      <c r="O1318" s="104"/>
      <c r="P1318" s="104"/>
    </row>
    <row r="1319" spans="1:16">
      <c r="A1319" s="104" t="s">
        <v>17749</v>
      </c>
      <c r="B1319" s="104" t="s">
        <v>19757</v>
      </c>
      <c r="C1319" s="104" t="s">
        <v>11976</v>
      </c>
      <c r="D1319" s="104" t="s">
        <v>11977</v>
      </c>
      <c r="E1319" s="104" t="s">
        <v>11976</v>
      </c>
      <c r="F1319" s="104" t="s">
        <v>11982</v>
      </c>
      <c r="G1319" s="104" t="s">
        <v>11979</v>
      </c>
      <c r="H1319" s="104" t="b">
        <v>0</v>
      </c>
      <c r="I1319" s="104" t="b">
        <v>1</v>
      </c>
      <c r="J1319" s="104" t="s">
        <v>11983</v>
      </c>
      <c r="K1319" s="104" t="s">
        <v>11984</v>
      </c>
      <c r="L1319" s="104"/>
      <c r="M1319" s="104"/>
      <c r="N1319" s="2043"/>
      <c r="O1319" s="104"/>
      <c r="P1319" s="104"/>
    </row>
    <row r="1320" spans="1:16">
      <c r="A1320" s="104" t="s">
        <v>17750</v>
      </c>
      <c r="B1320" s="104" t="s">
        <v>19758</v>
      </c>
      <c r="C1320" s="104" t="s">
        <v>11976</v>
      </c>
      <c r="D1320" s="104" t="s">
        <v>11977</v>
      </c>
      <c r="E1320" s="104" t="s">
        <v>11976</v>
      </c>
      <c r="F1320" s="104" t="s">
        <v>11982</v>
      </c>
      <c r="G1320" s="104" t="s">
        <v>11979</v>
      </c>
      <c r="H1320" s="104" t="b">
        <v>0</v>
      </c>
      <c r="I1320" s="104" t="b">
        <v>1</v>
      </c>
      <c r="J1320" s="104" t="s">
        <v>12034</v>
      </c>
      <c r="K1320" s="104" t="s">
        <v>11984</v>
      </c>
      <c r="L1320" s="104"/>
      <c r="M1320" s="104"/>
      <c r="N1320" s="2043"/>
      <c r="O1320" s="104"/>
      <c r="P1320" s="104"/>
    </row>
    <row r="1321" spans="1:16">
      <c r="A1321" s="104" t="s">
        <v>17751</v>
      </c>
      <c r="B1321" s="104" t="s">
        <v>19759</v>
      </c>
      <c r="C1321" s="104" t="s">
        <v>11976</v>
      </c>
      <c r="D1321" s="104" t="s">
        <v>11977</v>
      </c>
      <c r="E1321" s="104" t="s">
        <v>11976</v>
      </c>
      <c r="F1321" s="104" t="s">
        <v>11982</v>
      </c>
      <c r="G1321" s="104" t="s">
        <v>11979</v>
      </c>
      <c r="H1321" s="104" t="b">
        <v>0</v>
      </c>
      <c r="I1321" s="104" t="b">
        <v>1</v>
      </c>
      <c r="J1321" s="104" t="s">
        <v>11983</v>
      </c>
      <c r="K1321" s="104" t="s">
        <v>11984</v>
      </c>
      <c r="L1321" s="104"/>
      <c r="M1321" s="104"/>
      <c r="N1321" s="2043"/>
      <c r="O1321" s="104"/>
      <c r="P1321" s="104"/>
    </row>
    <row r="1322" spans="1:16">
      <c r="A1322" s="104" t="s">
        <v>17752</v>
      </c>
      <c r="B1322" s="104" t="s">
        <v>19760</v>
      </c>
      <c r="C1322" s="104" t="s">
        <v>11976</v>
      </c>
      <c r="D1322" s="104" t="s">
        <v>11977</v>
      </c>
      <c r="E1322" s="104" t="s">
        <v>11976</v>
      </c>
      <c r="F1322" s="104" t="s">
        <v>11982</v>
      </c>
      <c r="G1322" s="104" t="s">
        <v>11979</v>
      </c>
      <c r="H1322" s="104" t="b">
        <v>0</v>
      </c>
      <c r="I1322" s="104" t="b">
        <v>1</v>
      </c>
      <c r="J1322" s="104" t="s">
        <v>12034</v>
      </c>
      <c r="K1322" s="104" t="s">
        <v>11984</v>
      </c>
      <c r="L1322" s="104"/>
      <c r="M1322" s="104"/>
      <c r="N1322" s="2043"/>
      <c r="O1322" s="104"/>
      <c r="P1322" s="104"/>
    </row>
    <row r="1323" spans="1:16">
      <c r="A1323" s="104" t="s">
        <v>17753</v>
      </c>
      <c r="B1323" s="104" t="s">
        <v>19761</v>
      </c>
      <c r="C1323" s="104" t="s">
        <v>11976</v>
      </c>
      <c r="D1323" s="104" t="s">
        <v>11977</v>
      </c>
      <c r="E1323" s="104" t="s">
        <v>11976</v>
      </c>
      <c r="F1323" s="104" t="s">
        <v>11982</v>
      </c>
      <c r="G1323" s="104" t="s">
        <v>11979</v>
      </c>
      <c r="H1323" s="104" t="b">
        <v>0</v>
      </c>
      <c r="I1323" s="104" t="b">
        <v>1</v>
      </c>
      <c r="J1323" s="104" t="s">
        <v>12034</v>
      </c>
      <c r="K1323" s="104" t="s">
        <v>11984</v>
      </c>
      <c r="L1323" s="104"/>
      <c r="M1323" s="104"/>
      <c r="N1323" s="2043"/>
      <c r="O1323" s="104"/>
      <c r="P1323" s="104"/>
    </row>
    <row r="1324" spans="1:16">
      <c r="A1324" s="104" t="s">
        <v>17754</v>
      </c>
      <c r="B1324" s="104" t="s">
        <v>19762</v>
      </c>
      <c r="C1324" s="104" t="s">
        <v>11976</v>
      </c>
      <c r="D1324" s="104" t="s">
        <v>11977</v>
      </c>
      <c r="E1324" s="104" t="s">
        <v>11976</v>
      </c>
      <c r="F1324" s="104" t="s">
        <v>11982</v>
      </c>
      <c r="G1324" s="104" t="s">
        <v>11979</v>
      </c>
      <c r="H1324" s="104" t="b">
        <v>0</v>
      </c>
      <c r="I1324" s="104" t="b">
        <v>1</v>
      </c>
      <c r="J1324" s="104" t="s">
        <v>11983</v>
      </c>
      <c r="K1324" s="104" t="s">
        <v>11984</v>
      </c>
      <c r="L1324" s="104"/>
      <c r="M1324" s="104"/>
      <c r="N1324" s="2043"/>
      <c r="O1324" s="104"/>
      <c r="P1324" s="104"/>
    </row>
    <row r="1325" spans="1:16">
      <c r="A1325" s="104" t="s">
        <v>17755</v>
      </c>
      <c r="B1325" s="104" t="s">
        <v>19763</v>
      </c>
      <c r="C1325" s="104" t="s">
        <v>11976</v>
      </c>
      <c r="D1325" s="104" t="s">
        <v>11977</v>
      </c>
      <c r="E1325" s="104" t="s">
        <v>11976</v>
      </c>
      <c r="F1325" s="104" t="s">
        <v>11982</v>
      </c>
      <c r="G1325" s="104" t="s">
        <v>11979</v>
      </c>
      <c r="H1325" s="104" t="b">
        <v>0</v>
      </c>
      <c r="I1325" s="104" t="b">
        <v>1</v>
      </c>
      <c r="J1325" s="104" t="s">
        <v>11983</v>
      </c>
      <c r="K1325" s="104" t="s">
        <v>11984</v>
      </c>
      <c r="L1325" s="104"/>
      <c r="M1325" s="104"/>
      <c r="N1325" s="2043"/>
      <c r="O1325" s="104"/>
      <c r="P1325" s="104"/>
    </row>
    <row r="1326" spans="1:16">
      <c r="A1326" s="104" t="s">
        <v>17756</v>
      </c>
      <c r="B1326" s="104" t="s">
        <v>19764</v>
      </c>
      <c r="C1326" s="104" t="s">
        <v>11976</v>
      </c>
      <c r="D1326" s="104" t="s">
        <v>11977</v>
      </c>
      <c r="E1326" s="104" t="s">
        <v>11976</v>
      </c>
      <c r="F1326" s="104" t="s">
        <v>11982</v>
      </c>
      <c r="G1326" s="104" t="s">
        <v>11979</v>
      </c>
      <c r="H1326" s="104" t="b">
        <v>0</v>
      </c>
      <c r="I1326" s="104" t="b">
        <v>1</v>
      </c>
      <c r="J1326" s="104" t="s">
        <v>12034</v>
      </c>
      <c r="K1326" s="104" t="s">
        <v>11984</v>
      </c>
      <c r="L1326" s="104"/>
      <c r="M1326" s="104"/>
      <c r="N1326" s="2043"/>
      <c r="O1326" s="104"/>
      <c r="P1326" s="104"/>
    </row>
    <row r="1327" spans="1:16">
      <c r="A1327" s="104" t="s">
        <v>17757</v>
      </c>
      <c r="B1327" s="104" t="s">
        <v>19765</v>
      </c>
      <c r="C1327" s="104" t="s">
        <v>11976</v>
      </c>
      <c r="D1327" s="104" t="s">
        <v>11977</v>
      </c>
      <c r="E1327" s="104" t="s">
        <v>11976</v>
      </c>
      <c r="F1327" s="104" t="s">
        <v>11982</v>
      </c>
      <c r="G1327" s="104" t="s">
        <v>11979</v>
      </c>
      <c r="H1327" s="104" t="b">
        <v>0</v>
      </c>
      <c r="I1327" s="104" t="b">
        <v>1</v>
      </c>
      <c r="J1327" s="104" t="s">
        <v>12034</v>
      </c>
      <c r="K1327" s="104" t="s">
        <v>11984</v>
      </c>
      <c r="L1327" s="104"/>
      <c r="M1327" s="104"/>
      <c r="N1327" s="2043"/>
      <c r="O1327" s="104"/>
      <c r="P1327" s="104"/>
    </row>
    <row r="1328" spans="1:16">
      <c r="A1328" s="104" t="s">
        <v>17758</v>
      </c>
      <c r="B1328" s="104" t="s">
        <v>19766</v>
      </c>
      <c r="C1328" s="104" t="s">
        <v>11976</v>
      </c>
      <c r="D1328" s="104" t="s">
        <v>11977</v>
      </c>
      <c r="E1328" s="104" t="s">
        <v>11976</v>
      </c>
      <c r="F1328" s="104" t="s">
        <v>11982</v>
      </c>
      <c r="G1328" s="104" t="s">
        <v>11979</v>
      </c>
      <c r="H1328" s="104" t="b">
        <v>0</v>
      </c>
      <c r="I1328" s="104" t="b">
        <v>1</v>
      </c>
      <c r="J1328" s="104" t="s">
        <v>12034</v>
      </c>
      <c r="K1328" s="104" t="s">
        <v>11984</v>
      </c>
      <c r="L1328" s="104"/>
      <c r="M1328" s="104"/>
      <c r="N1328" s="2043"/>
      <c r="O1328" s="104"/>
      <c r="P1328" s="104"/>
    </row>
    <row r="1329" spans="1:16">
      <c r="A1329" s="104" t="s">
        <v>17759</v>
      </c>
      <c r="B1329" s="104" t="s">
        <v>19767</v>
      </c>
      <c r="C1329" s="104" t="s">
        <v>11976</v>
      </c>
      <c r="D1329" s="104" t="s">
        <v>11977</v>
      </c>
      <c r="E1329" s="104" t="s">
        <v>11976</v>
      </c>
      <c r="F1329" s="104" t="s">
        <v>11982</v>
      </c>
      <c r="G1329" s="104" t="s">
        <v>11979</v>
      </c>
      <c r="H1329" s="104" t="b">
        <v>0</v>
      </c>
      <c r="I1329" s="104" t="b">
        <v>1</v>
      </c>
      <c r="J1329" s="104" t="s">
        <v>12034</v>
      </c>
      <c r="K1329" s="104" t="s">
        <v>11984</v>
      </c>
      <c r="L1329" s="104"/>
      <c r="M1329" s="104"/>
      <c r="N1329" s="2043"/>
      <c r="O1329" s="104"/>
      <c r="P1329" s="104"/>
    </row>
    <row r="1330" spans="1:16">
      <c r="A1330" s="104" t="s">
        <v>17760</v>
      </c>
      <c r="B1330" s="104" t="s">
        <v>19768</v>
      </c>
      <c r="C1330" s="104" t="s">
        <v>11976</v>
      </c>
      <c r="D1330" s="104" t="s">
        <v>11977</v>
      </c>
      <c r="E1330" s="104" t="s">
        <v>11976</v>
      </c>
      <c r="F1330" s="104" t="s">
        <v>11982</v>
      </c>
      <c r="G1330" s="104" t="s">
        <v>11979</v>
      </c>
      <c r="H1330" s="104" t="b">
        <v>0</v>
      </c>
      <c r="I1330" s="104" t="b">
        <v>1</v>
      </c>
      <c r="J1330" s="104" t="s">
        <v>11983</v>
      </c>
      <c r="K1330" s="104" t="s">
        <v>11984</v>
      </c>
      <c r="L1330" s="104"/>
      <c r="M1330" s="104"/>
      <c r="N1330" s="2043"/>
      <c r="O1330" s="104"/>
      <c r="P1330" s="104"/>
    </row>
    <row r="1331" spans="1:16">
      <c r="A1331" s="104" t="s">
        <v>17761</v>
      </c>
      <c r="B1331" s="104" t="s">
        <v>19769</v>
      </c>
      <c r="C1331" s="104" t="s">
        <v>11976</v>
      </c>
      <c r="D1331" s="104" t="s">
        <v>11977</v>
      </c>
      <c r="E1331" s="104" t="s">
        <v>11976</v>
      </c>
      <c r="F1331" s="104" t="s">
        <v>11982</v>
      </c>
      <c r="G1331" s="104" t="s">
        <v>11979</v>
      </c>
      <c r="H1331" s="104" t="b">
        <v>0</v>
      </c>
      <c r="I1331" s="104" t="b">
        <v>1</v>
      </c>
      <c r="J1331" s="104" t="s">
        <v>12034</v>
      </c>
      <c r="K1331" s="104" t="s">
        <v>11984</v>
      </c>
      <c r="L1331" s="104"/>
      <c r="M1331" s="104"/>
      <c r="N1331" s="2043"/>
      <c r="O1331" s="104"/>
      <c r="P1331" s="104"/>
    </row>
    <row r="1332" spans="1:16">
      <c r="A1332" s="104" t="s">
        <v>17762</v>
      </c>
      <c r="B1332" s="104" t="s">
        <v>19770</v>
      </c>
      <c r="C1332" s="104" t="s">
        <v>11976</v>
      </c>
      <c r="D1332" s="104" t="s">
        <v>11977</v>
      </c>
      <c r="E1332" s="104" t="s">
        <v>11976</v>
      </c>
      <c r="F1332" s="104" t="s">
        <v>11982</v>
      </c>
      <c r="G1332" s="104" t="s">
        <v>11979</v>
      </c>
      <c r="H1332" s="104" t="b">
        <v>0</v>
      </c>
      <c r="I1332" s="104" t="b">
        <v>1</v>
      </c>
      <c r="J1332" s="104" t="s">
        <v>11983</v>
      </c>
      <c r="K1332" s="104" t="s">
        <v>11984</v>
      </c>
      <c r="L1332" s="104"/>
      <c r="M1332" s="104"/>
      <c r="N1332" s="2043"/>
      <c r="O1332" s="104"/>
      <c r="P1332" s="104"/>
    </row>
    <row r="1333" spans="1:16">
      <c r="A1333" s="104" t="s">
        <v>17763</v>
      </c>
      <c r="B1333" s="104" t="s">
        <v>19771</v>
      </c>
      <c r="C1333" s="104" t="s">
        <v>11976</v>
      </c>
      <c r="D1333" s="104" t="s">
        <v>11977</v>
      </c>
      <c r="E1333" s="104" t="s">
        <v>11976</v>
      </c>
      <c r="F1333" s="104" t="s">
        <v>11982</v>
      </c>
      <c r="G1333" s="104" t="s">
        <v>11979</v>
      </c>
      <c r="H1333" s="104" t="b">
        <v>0</v>
      </c>
      <c r="I1333" s="104" t="b">
        <v>1</v>
      </c>
      <c r="J1333" s="104" t="s">
        <v>11983</v>
      </c>
      <c r="K1333" s="104" t="s">
        <v>11984</v>
      </c>
      <c r="L1333" s="104"/>
      <c r="M1333" s="104"/>
      <c r="N1333" s="2043"/>
      <c r="O1333" s="104"/>
      <c r="P1333" s="104"/>
    </row>
    <row r="1334" spans="1:16">
      <c r="A1334" s="104" t="s">
        <v>17764</v>
      </c>
      <c r="B1334" s="104" t="s">
        <v>19772</v>
      </c>
      <c r="C1334" s="104" t="s">
        <v>11976</v>
      </c>
      <c r="D1334" s="104" t="s">
        <v>11977</v>
      </c>
      <c r="E1334" s="104" t="s">
        <v>11976</v>
      </c>
      <c r="F1334" s="104" t="s">
        <v>11982</v>
      </c>
      <c r="G1334" s="104" t="s">
        <v>11979</v>
      </c>
      <c r="H1334" s="104" t="b">
        <v>0</v>
      </c>
      <c r="I1334" s="104" t="b">
        <v>1</v>
      </c>
      <c r="J1334" s="104" t="s">
        <v>11983</v>
      </c>
      <c r="K1334" s="104" t="s">
        <v>11984</v>
      </c>
      <c r="L1334" s="104"/>
      <c r="M1334" s="104"/>
      <c r="N1334" s="2043"/>
      <c r="O1334" s="104"/>
      <c r="P1334" s="104"/>
    </row>
    <row r="1335" spans="1:16">
      <c r="A1335" s="104" t="s">
        <v>17765</v>
      </c>
      <c r="B1335" s="104" t="s">
        <v>19773</v>
      </c>
      <c r="C1335" s="104" t="s">
        <v>11976</v>
      </c>
      <c r="D1335" s="104" t="s">
        <v>11977</v>
      </c>
      <c r="E1335" s="104" t="s">
        <v>11976</v>
      </c>
      <c r="F1335" s="104" t="s">
        <v>11982</v>
      </c>
      <c r="G1335" s="104" t="s">
        <v>11979</v>
      </c>
      <c r="H1335" s="104" t="b">
        <v>0</v>
      </c>
      <c r="I1335" s="104" t="b">
        <v>1</v>
      </c>
      <c r="J1335" s="104" t="s">
        <v>11983</v>
      </c>
      <c r="K1335" s="104" t="s">
        <v>11984</v>
      </c>
      <c r="L1335" s="104"/>
      <c r="M1335" s="104"/>
      <c r="N1335" s="2043"/>
      <c r="O1335" s="104"/>
      <c r="P1335" s="104"/>
    </row>
    <row r="1336" spans="1:16">
      <c r="A1336" s="104" t="s">
        <v>13678</v>
      </c>
      <c r="B1336" s="104" t="s">
        <v>19774</v>
      </c>
      <c r="C1336" s="104" t="s">
        <v>11976</v>
      </c>
      <c r="D1336" s="104" t="s">
        <v>11977</v>
      </c>
      <c r="E1336" s="104" t="s">
        <v>11976</v>
      </c>
      <c r="F1336" s="104" t="s">
        <v>11978</v>
      </c>
      <c r="G1336" s="104" t="s">
        <v>11979</v>
      </c>
      <c r="H1336" s="104" t="b">
        <v>1</v>
      </c>
      <c r="I1336" s="104" t="b">
        <v>1</v>
      </c>
      <c r="J1336" s="104"/>
      <c r="K1336" s="104" t="s">
        <v>11980</v>
      </c>
      <c r="L1336" s="104"/>
      <c r="M1336" s="104"/>
      <c r="N1336" s="2043"/>
      <c r="O1336" s="104"/>
      <c r="P1336" s="104"/>
    </row>
    <row r="1337" spans="1:16">
      <c r="A1337" s="104" t="s">
        <v>13679</v>
      </c>
      <c r="B1337" s="104" t="s">
        <v>19775</v>
      </c>
      <c r="C1337" s="104" t="s">
        <v>11976</v>
      </c>
      <c r="D1337" s="104" t="s">
        <v>11977</v>
      </c>
      <c r="E1337" s="104" t="s">
        <v>11976</v>
      </c>
      <c r="F1337" s="104" t="s">
        <v>11982</v>
      </c>
      <c r="G1337" s="104" t="s">
        <v>11979</v>
      </c>
      <c r="H1337" s="104" t="b">
        <v>0</v>
      </c>
      <c r="I1337" s="104" t="b">
        <v>1</v>
      </c>
      <c r="J1337" s="104" t="s">
        <v>12034</v>
      </c>
      <c r="K1337" s="104" t="s">
        <v>11980</v>
      </c>
      <c r="L1337" s="104"/>
      <c r="M1337" s="104"/>
      <c r="N1337" s="2043"/>
      <c r="O1337" s="104" t="str">
        <f t="shared" ref="O1337:O1400" si="20">MID(A1337,5,11)</f>
        <v>71301.11101</v>
      </c>
      <c r="P1337" s="104" t="str">
        <f>A1337</f>
        <v>ОФР_71301.11101ВзносыПоступившиеИзПенсионногоФондаРоссийскойФедерации</v>
      </c>
    </row>
    <row r="1338" spans="1:16">
      <c r="A1338" s="104" t="s">
        <v>13680</v>
      </c>
      <c r="B1338" s="104" t="s">
        <v>19776</v>
      </c>
      <c r="C1338" s="104" t="s">
        <v>11976</v>
      </c>
      <c r="D1338" s="104" t="s">
        <v>11977</v>
      </c>
      <c r="E1338" s="104" t="s">
        <v>11976</v>
      </c>
      <c r="F1338" s="104" t="s">
        <v>11982</v>
      </c>
      <c r="G1338" s="104" t="s">
        <v>11979</v>
      </c>
      <c r="H1338" s="104" t="b">
        <v>0</v>
      </c>
      <c r="I1338" s="104" t="b">
        <v>1</v>
      </c>
      <c r="J1338" s="104" t="s">
        <v>12034</v>
      </c>
      <c r="K1338" s="104" t="s">
        <v>11980</v>
      </c>
      <c r="L1338" s="104"/>
      <c r="M1338" s="104"/>
      <c r="N1338" s="2043"/>
      <c r="O1338" s="104" t="str">
        <f t="shared" si="20"/>
        <v>71301.11102</v>
      </c>
      <c r="P1338" s="104" t="str">
        <f t="shared" ref="P1338:P1401" si="21">A1338</f>
        <v>ОФР_71301.11102ВзносыПоступившиеОтНегосударственныхПенсионныхФондов</v>
      </c>
    </row>
    <row r="1339" spans="1:16">
      <c r="A1339" s="104" t="s">
        <v>13681</v>
      </c>
      <c r="B1339" s="104" t="s">
        <v>19777</v>
      </c>
      <c r="C1339" s="104" t="s">
        <v>11976</v>
      </c>
      <c r="D1339" s="104" t="s">
        <v>11977</v>
      </c>
      <c r="E1339" s="104" t="s">
        <v>11976</v>
      </c>
      <c r="F1339" s="104" t="s">
        <v>11982</v>
      </c>
      <c r="G1339" s="104" t="s">
        <v>11979</v>
      </c>
      <c r="H1339" s="104" t="b">
        <v>0</v>
      </c>
      <c r="I1339" s="104" t="b">
        <v>1</v>
      </c>
      <c r="J1339" s="104" t="s">
        <v>12034</v>
      </c>
      <c r="K1339" s="104" t="s">
        <v>11980</v>
      </c>
      <c r="L1339" s="104"/>
      <c r="M1339" s="104"/>
      <c r="N1339" s="2043"/>
      <c r="O1339" s="104" t="str">
        <f t="shared" si="20"/>
        <v>71301.11201</v>
      </c>
      <c r="P1339" s="104" t="str">
        <f t="shared" si="21"/>
        <v>ОФР_71301.11201ВзносыПоступившиеОтЮридическихЛиц</v>
      </c>
    </row>
    <row r="1340" spans="1:16">
      <c r="A1340" s="104" t="s">
        <v>13682</v>
      </c>
      <c r="B1340" s="104" t="s">
        <v>19778</v>
      </c>
      <c r="C1340" s="104" t="s">
        <v>11976</v>
      </c>
      <c r="D1340" s="104" t="s">
        <v>11977</v>
      </c>
      <c r="E1340" s="104" t="s">
        <v>11976</v>
      </c>
      <c r="F1340" s="104" t="s">
        <v>11982</v>
      </c>
      <c r="G1340" s="104" t="s">
        <v>11979</v>
      </c>
      <c r="H1340" s="104" t="b">
        <v>0</v>
      </c>
      <c r="I1340" s="104" t="b">
        <v>1</v>
      </c>
      <c r="J1340" s="104" t="s">
        <v>12034</v>
      </c>
      <c r="K1340" s="104" t="s">
        <v>11980</v>
      </c>
      <c r="L1340" s="104"/>
      <c r="M1340" s="104"/>
      <c r="N1340" s="2043"/>
      <c r="O1340" s="104" t="str">
        <f t="shared" si="20"/>
        <v>71301.11202</v>
      </c>
      <c r="P1340" s="104" t="str">
        <f t="shared" si="21"/>
        <v>ОФР_71301.11202ВзносыПоступившиеОтФизическихЛиц</v>
      </c>
    </row>
    <row r="1341" spans="1:16">
      <c r="A1341" s="104" t="s">
        <v>13683</v>
      </c>
      <c r="B1341" s="104" t="s">
        <v>19779</v>
      </c>
      <c r="C1341" s="104" t="s">
        <v>11976</v>
      </c>
      <c r="D1341" s="104" t="s">
        <v>11977</v>
      </c>
      <c r="E1341" s="104" t="s">
        <v>11976</v>
      </c>
      <c r="F1341" s="104" t="s">
        <v>11982</v>
      </c>
      <c r="G1341" s="104" t="s">
        <v>11979</v>
      </c>
      <c r="H1341" s="104" t="b">
        <v>0</v>
      </c>
      <c r="I1341" s="104" t="b">
        <v>1</v>
      </c>
      <c r="J1341" s="104" t="s">
        <v>12034</v>
      </c>
      <c r="K1341" s="104" t="s">
        <v>11980</v>
      </c>
      <c r="L1341" s="104"/>
      <c r="M1341" s="104"/>
      <c r="N1341" s="2043"/>
      <c r="O1341" s="104" t="str">
        <f t="shared" si="20"/>
        <v>71301.11301</v>
      </c>
      <c r="P1341" s="104" t="str">
        <f t="shared" si="21"/>
        <v>ОФР_71301.11301ВзносыПоступившиеОтЮридическихЛиц</v>
      </c>
    </row>
    <row r="1342" spans="1:16">
      <c r="A1342" s="104" t="s">
        <v>13684</v>
      </c>
      <c r="B1342" s="104" t="s">
        <v>19780</v>
      </c>
      <c r="C1342" s="104" t="s">
        <v>11976</v>
      </c>
      <c r="D1342" s="104" t="s">
        <v>11977</v>
      </c>
      <c r="E1342" s="104" t="s">
        <v>11976</v>
      </c>
      <c r="F1342" s="104" t="s">
        <v>11982</v>
      </c>
      <c r="G1342" s="104" t="s">
        <v>11979</v>
      </c>
      <c r="H1342" s="104" t="b">
        <v>0</v>
      </c>
      <c r="I1342" s="104" t="b">
        <v>1</v>
      </c>
      <c r="J1342" s="104" t="s">
        <v>12034</v>
      </c>
      <c r="K1342" s="104" t="s">
        <v>11980</v>
      </c>
      <c r="L1342" s="104"/>
      <c r="M1342" s="104"/>
      <c r="N1342" s="2043"/>
      <c r="O1342" s="104" t="str">
        <f t="shared" si="20"/>
        <v>71301.11302</v>
      </c>
      <c r="P1342" s="104" t="str">
        <f t="shared" si="21"/>
        <v>ОФР_71301.11302ВзносыПоступившиеОтФизическихЛиц</v>
      </c>
    </row>
    <row r="1343" spans="1:16">
      <c r="A1343" s="104" t="s">
        <v>13685</v>
      </c>
      <c r="B1343" s="104" t="s">
        <v>19781</v>
      </c>
      <c r="C1343" s="104" t="s">
        <v>11976</v>
      </c>
      <c r="D1343" s="104" t="s">
        <v>11977</v>
      </c>
      <c r="E1343" s="104" t="s">
        <v>11976</v>
      </c>
      <c r="F1343" s="104" t="s">
        <v>11982</v>
      </c>
      <c r="G1343" s="104" t="s">
        <v>11979</v>
      </c>
      <c r="H1343" s="104" t="b">
        <v>0</v>
      </c>
      <c r="I1343" s="104" t="b">
        <v>1</v>
      </c>
      <c r="J1343" s="104" t="s">
        <v>12034</v>
      </c>
      <c r="K1343" s="104" t="s">
        <v>11980</v>
      </c>
      <c r="L1343" s="104"/>
      <c r="M1343" s="104"/>
      <c r="N1343" s="2043"/>
      <c r="O1343" s="104" t="str">
        <f t="shared" si="20"/>
        <v>71304.12101</v>
      </c>
      <c r="P1343" s="104" t="str">
        <f t="shared" si="21"/>
        <v>ОФР_71304.12101УменьшениеПенсионныхНакопленийПоДоговорамОбОбязательномПенсионномСтрахованииНаЭтапеНакопления</v>
      </c>
    </row>
    <row r="1344" spans="1:16">
      <c r="A1344" s="104" t="s">
        <v>13686</v>
      </c>
      <c r="B1344" s="104" t="s">
        <v>19782</v>
      </c>
      <c r="C1344" s="104" t="s">
        <v>11976</v>
      </c>
      <c r="D1344" s="104" t="s">
        <v>11977</v>
      </c>
      <c r="E1344" s="104" t="s">
        <v>11976</v>
      </c>
      <c r="F1344" s="104" t="s">
        <v>11982</v>
      </c>
      <c r="G1344" s="104" t="s">
        <v>11979</v>
      </c>
      <c r="H1344" s="104" t="b">
        <v>0</v>
      </c>
      <c r="I1344" s="104" t="b">
        <v>1</v>
      </c>
      <c r="J1344" s="104" t="s">
        <v>12034</v>
      </c>
      <c r="K1344" s="104" t="s">
        <v>11980</v>
      </c>
      <c r="L1344" s="104"/>
      <c r="M1344" s="104"/>
      <c r="N1344" s="2043"/>
      <c r="O1344" s="104" t="str">
        <f t="shared" si="20"/>
        <v>71304.12102</v>
      </c>
      <c r="P1344" s="104" t="str">
        <f t="shared" si="21"/>
        <v>ОФР_71304.12102УменьшениеРезультатаИнвестированияСредствПенсионныхНакопленийНаправленногоНаФормированиеПенсионныхНакопленийПоДоговорамОбОбязательномПенсионномСтрахованииНаЭтапеНакопления</v>
      </c>
    </row>
    <row r="1345" spans="1:16">
      <c r="A1345" s="104" t="s">
        <v>13687</v>
      </c>
      <c r="B1345" s="104" t="s">
        <v>19783</v>
      </c>
      <c r="C1345" s="104" t="s">
        <v>11976</v>
      </c>
      <c r="D1345" s="104" t="s">
        <v>11977</v>
      </c>
      <c r="E1345" s="104" t="s">
        <v>11976</v>
      </c>
      <c r="F1345" s="104" t="s">
        <v>11982</v>
      </c>
      <c r="G1345" s="104" t="s">
        <v>11979</v>
      </c>
      <c r="H1345" s="104" t="b">
        <v>0</v>
      </c>
      <c r="I1345" s="104" t="b">
        <v>1</v>
      </c>
      <c r="J1345" s="104" t="s">
        <v>12034</v>
      </c>
      <c r="K1345" s="104" t="s">
        <v>11980</v>
      </c>
      <c r="L1345" s="104"/>
      <c r="M1345" s="104"/>
      <c r="N1345" s="2043"/>
      <c r="O1345" s="104" t="str">
        <f t="shared" si="20"/>
        <v>71304.12103</v>
      </c>
      <c r="P1345" s="104" t="str">
        <f t="shared" si="21"/>
        <v>ОФР_71304.12103УменьшениеВыплатногоРезерва</v>
      </c>
    </row>
    <row r="1346" spans="1:16">
      <c r="A1346" s="104" t="s">
        <v>13688</v>
      </c>
      <c r="B1346" s="104" t="s">
        <v>19784</v>
      </c>
      <c r="C1346" s="104" t="s">
        <v>11976</v>
      </c>
      <c r="D1346" s="104" t="s">
        <v>11977</v>
      </c>
      <c r="E1346" s="104" t="s">
        <v>11976</v>
      </c>
      <c r="F1346" s="104" t="s">
        <v>11982</v>
      </c>
      <c r="G1346" s="104" t="s">
        <v>11979</v>
      </c>
      <c r="H1346" s="104" t="b">
        <v>0</v>
      </c>
      <c r="I1346" s="104" t="b">
        <v>1</v>
      </c>
      <c r="J1346" s="104" t="s">
        <v>12034</v>
      </c>
      <c r="K1346" s="104" t="s">
        <v>11980</v>
      </c>
      <c r="L1346" s="104"/>
      <c r="M1346" s="104"/>
      <c r="N1346" s="2043"/>
      <c r="O1346" s="104" t="str">
        <f t="shared" si="20"/>
        <v>71304.12104</v>
      </c>
      <c r="P1346" s="104" t="str">
        <f t="shared" si="21"/>
        <v>ОФР_71304.12104УменьшениеРезультатаИнвестированияСредствПенсионныхНакопленийНаправленногоНаФормированиеВыплатногоРезерва</v>
      </c>
    </row>
    <row r="1347" spans="1:16">
      <c r="A1347" s="104" t="s">
        <v>13689</v>
      </c>
      <c r="B1347" s="104" t="s">
        <v>19785</v>
      </c>
      <c r="C1347" s="104" t="s">
        <v>11976</v>
      </c>
      <c r="D1347" s="104" t="s">
        <v>11977</v>
      </c>
      <c r="E1347" s="104" t="s">
        <v>11976</v>
      </c>
      <c r="F1347" s="104" t="s">
        <v>11982</v>
      </c>
      <c r="G1347" s="104" t="s">
        <v>11979</v>
      </c>
      <c r="H1347" s="104" t="b">
        <v>0</v>
      </c>
      <c r="I1347" s="104" t="b">
        <v>1</v>
      </c>
      <c r="J1347" s="104" t="s">
        <v>12034</v>
      </c>
      <c r="K1347" s="104" t="s">
        <v>11980</v>
      </c>
      <c r="L1347" s="104"/>
      <c r="M1347" s="104"/>
      <c r="N1347" s="2043"/>
      <c r="O1347" s="104" t="str">
        <f t="shared" si="20"/>
        <v>71304.12105</v>
      </c>
      <c r="P1347" s="104" t="str">
        <f t="shared" si="21"/>
        <v>ОФР_71304.12105УменьшениеСредствПенсионныхНакопленийСформированныхВПользуЗастрахованныхЛицКоторымНазначенаСрочнаяПенсионнаяВыплата</v>
      </c>
    </row>
    <row r="1348" spans="1:16">
      <c r="A1348" s="104" t="s">
        <v>13690</v>
      </c>
      <c r="B1348" s="104" t="s">
        <v>19786</v>
      </c>
      <c r="C1348" s="104" t="s">
        <v>11976</v>
      </c>
      <c r="D1348" s="104" t="s">
        <v>11977</v>
      </c>
      <c r="E1348" s="104" t="s">
        <v>11976</v>
      </c>
      <c r="F1348" s="104" t="s">
        <v>11982</v>
      </c>
      <c r="G1348" s="104" t="s">
        <v>11979</v>
      </c>
      <c r="H1348" s="104" t="b">
        <v>0</v>
      </c>
      <c r="I1348" s="104" t="b">
        <v>1</v>
      </c>
      <c r="J1348" s="104" t="s">
        <v>12034</v>
      </c>
      <c r="K1348" s="104" t="s">
        <v>11980</v>
      </c>
      <c r="L1348" s="104"/>
      <c r="M1348" s="104"/>
      <c r="N1348" s="2043"/>
      <c r="O1348" s="104" t="str">
        <f t="shared" si="20"/>
        <v>71304.12106</v>
      </c>
      <c r="P1348" s="104" t="str">
        <f t="shared" si="21"/>
        <v>ОФР_71304.12106УменьшениеРезультатаИнвестированияСредствПенсионныхНакопленийНаправленногоНаФормированиеПенсионныхНакопленийСформированныхВПользуЗастрахованныхЛицКоторымНазначенаСрочнаяПенсионнаяВыплата</v>
      </c>
    </row>
    <row r="1349" spans="1:16">
      <c r="A1349" s="104" t="s">
        <v>13691</v>
      </c>
      <c r="B1349" s="104" t="s">
        <v>19787</v>
      </c>
      <c r="C1349" s="104" t="s">
        <v>11976</v>
      </c>
      <c r="D1349" s="104" t="s">
        <v>11977</v>
      </c>
      <c r="E1349" s="104" t="s">
        <v>11976</v>
      </c>
      <c r="F1349" s="104" t="s">
        <v>11982</v>
      </c>
      <c r="G1349" s="104" t="s">
        <v>11979</v>
      </c>
      <c r="H1349" s="104" t="b">
        <v>0</v>
      </c>
      <c r="I1349" s="104" t="b">
        <v>1</v>
      </c>
      <c r="J1349" s="104" t="s">
        <v>12034</v>
      </c>
      <c r="K1349" s="104" t="s">
        <v>11980</v>
      </c>
      <c r="L1349" s="104"/>
      <c r="M1349" s="104"/>
      <c r="N1349" s="2043"/>
      <c r="O1349" s="104" t="str">
        <f t="shared" si="20"/>
        <v>71304.12107</v>
      </c>
      <c r="P1349" s="104" t="str">
        <f t="shared" si="21"/>
        <v>ОФР_71304.12107УменьшениеСредствПенсионныхНакопленийСформированныхВПользуПравопреемниковУмершихЗастрахованныхЛиц</v>
      </c>
    </row>
    <row r="1350" spans="1:16">
      <c r="A1350" s="104" t="s">
        <v>13692</v>
      </c>
      <c r="B1350" s="104" t="s">
        <v>19788</v>
      </c>
      <c r="C1350" s="104" t="s">
        <v>11976</v>
      </c>
      <c r="D1350" s="104" t="s">
        <v>11977</v>
      </c>
      <c r="E1350" s="104" t="s">
        <v>11976</v>
      </c>
      <c r="F1350" s="104" t="s">
        <v>11982</v>
      </c>
      <c r="G1350" s="104" t="s">
        <v>11979</v>
      </c>
      <c r="H1350" s="104" t="b">
        <v>0</v>
      </c>
      <c r="I1350" s="104" t="b">
        <v>1</v>
      </c>
      <c r="J1350" s="104" t="s">
        <v>12034</v>
      </c>
      <c r="K1350" s="104" t="s">
        <v>11980</v>
      </c>
      <c r="L1350" s="104"/>
      <c r="M1350" s="104"/>
      <c r="N1350" s="2043"/>
      <c r="O1350" s="104" t="str">
        <f t="shared" si="20"/>
        <v>71304.12108</v>
      </c>
      <c r="P1350" s="104" t="str">
        <f t="shared" si="21"/>
        <v>ОФР_71304.12108УменьшениеРезультатаИнвестированияСредствПенсионныхНакопленийНаправленногоНаФормированиеПенсионныхНакопленийПравопреемниковУмершихЗастрахованныхЛиц</v>
      </c>
    </row>
    <row r="1351" spans="1:16">
      <c r="A1351" s="104" t="s">
        <v>13693</v>
      </c>
      <c r="B1351" s="104" t="s">
        <v>19789</v>
      </c>
      <c r="C1351" s="104" t="s">
        <v>11976</v>
      </c>
      <c r="D1351" s="104" t="s">
        <v>11977</v>
      </c>
      <c r="E1351" s="104" t="s">
        <v>11976</v>
      </c>
      <c r="F1351" s="104" t="s">
        <v>11982</v>
      </c>
      <c r="G1351" s="104" t="s">
        <v>11979</v>
      </c>
      <c r="H1351" s="104" t="b">
        <v>0</v>
      </c>
      <c r="I1351" s="104" t="b">
        <v>1</v>
      </c>
      <c r="J1351" s="104" t="s">
        <v>12034</v>
      </c>
      <c r="K1351" s="104" t="s">
        <v>11980</v>
      </c>
      <c r="L1351" s="104"/>
      <c r="M1351" s="104"/>
      <c r="N1351" s="2043"/>
      <c r="O1351" s="104" t="str">
        <f t="shared" si="20"/>
        <v>71304.12109</v>
      </c>
      <c r="P1351" s="104" t="str">
        <f t="shared" si="21"/>
        <v>ОФР_71304.12109УменьшениеРезерваПоОбязательномуПенсионномуСтрахованию</v>
      </c>
    </row>
    <row r="1352" spans="1:16">
      <c r="A1352" s="104" t="s">
        <v>13694</v>
      </c>
      <c r="B1352" s="104" t="s">
        <v>19790</v>
      </c>
      <c r="C1352" s="104" t="s">
        <v>11976</v>
      </c>
      <c r="D1352" s="104" t="s">
        <v>11977</v>
      </c>
      <c r="E1352" s="104" t="s">
        <v>11976</v>
      </c>
      <c r="F1352" s="104" t="s">
        <v>11982</v>
      </c>
      <c r="G1352" s="104" t="s">
        <v>11979</v>
      </c>
      <c r="H1352" s="104" t="b">
        <v>0</v>
      </c>
      <c r="I1352" s="104" t="b">
        <v>1</v>
      </c>
      <c r="J1352" s="104" t="s">
        <v>12034</v>
      </c>
      <c r="K1352" s="104" t="s">
        <v>11980</v>
      </c>
      <c r="L1352" s="104"/>
      <c r="M1352" s="104"/>
      <c r="N1352" s="2043"/>
      <c r="O1352" s="104" t="str">
        <f t="shared" si="20"/>
        <v>71304.12110</v>
      </c>
      <c r="P1352" s="104" t="str">
        <f t="shared" si="21"/>
        <v>ОФР_71304.12110УменьшениеРезультатаИнвестированияСредствПенсионныхНакопленийНаправленногоНаФормированиеРезерваПоОбязательномуПенсионномуСтрахованию</v>
      </c>
    </row>
    <row r="1353" spans="1:16">
      <c r="A1353" s="104" t="s">
        <v>13695</v>
      </c>
      <c r="B1353" s="104" t="s">
        <v>19791</v>
      </c>
      <c r="C1353" s="104" t="s">
        <v>11976</v>
      </c>
      <c r="D1353" s="104" t="s">
        <v>11977</v>
      </c>
      <c r="E1353" s="104" t="s">
        <v>11976</v>
      </c>
      <c r="F1353" s="104" t="s">
        <v>11982</v>
      </c>
      <c r="G1353" s="104" t="s">
        <v>11979</v>
      </c>
      <c r="H1353" s="104" t="b">
        <v>0</v>
      </c>
      <c r="I1353" s="104" t="b">
        <v>1</v>
      </c>
      <c r="J1353" s="104" t="s">
        <v>12034</v>
      </c>
      <c r="K1353" s="104" t="s">
        <v>11980</v>
      </c>
      <c r="L1353" s="104"/>
      <c r="M1353" s="104"/>
      <c r="N1353" s="2043"/>
      <c r="O1353" s="104" t="str">
        <f t="shared" si="20"/>
        <v>71304.12111</v>
      </c>
      <c r="P1353" s="104" t="str">
        <f t="shared" si="21"/>
        <v>ОФР_71304.12111УменьшениеКорректировкиОбязательствДоНаилучшейОценкиПоДоговорамОбОбязательномПенсионномСтраховании</v>
      </c>
    </row>
    <row r="1354" spans="1:16">
      <c r="A1354" s="104" t="s">
        <v>13696</v>
      </c>
      <c r="B1354" s="104" t="s">
        <v>19792</v>
      </c>
      <c r="C1354" s="104" t="s">
        <v>11976</v>
      </c>
      <c r="D1354" s="104" t="s">
        <v>11977</v>
      </c>
      <c r="E1354" s="104" t="s">
        <v>11976</v>
      </c>
      <c r="F1354" s="104" t="s">
        <v>11982</v>
      </c>
      <c r="G1354" s="104" t="s">
        <v>11979</v>
      </c>
      <c r="H1354" s="104" t="b">
        <v>0</v>
      </c>
      <c r="I1354" s="104" t="b">
        <v>1</v>
      </c>
      <c r="J1354" s="104" t="s">
        <v>12034</v>
      </c>
      <c r="K1354" s="104" t="s">
        <v>11980</v>
      </c>
      <c r="L1354" s="104"/>
      <c r="M1354" s="104"/>
      <c r="N1354" s="2043"/>
      <c r="O1354" s="104" t="str">
        <f t="shared" si="20"/>
        <v>71304.12201</v>
      </c>
      <c r="P1354" s="104" t="str">
        <f t="shared" si="21"/>
        <v>ОФР_71304.12201УменьшениеРезерваПокрытияПенсионныхОбязательствПоДоговорамНегосударственногоПенсионногоОбеспеченияКлассифицированнымКакСтраховые</v>
      </c>
    </row>
    <row r="1355" spans="1:16">
      <c r="A1355" s="104" t="s">
        <v>13697</v>
      </c>
      <c r="B1355" s="104" t="s">
        <v>19793</v>
      </c>
      <c r="C1355" s="104" t="s">
        <v>11976</v>
      </c>
      <c r="D1355" s="104" t="s">
        <v>11977</v>
      </c>
      <c r="E1355" s="104" t="s">
        <v>11976</v>
      </c>
      <c r="F1355" s="104" t="s">
        <v>11982</v>
      </c>
      <c r="G1355" s="104" t="s">
        <v>11979</v>
      </c>
      <c r="H1355" s="104" t="b">
        <v>0</v>
      </c>
      <c r="I1355" s="104" t="b">
        <v>1</v>
      </c>
      <c r="J1355" s="104" t="s">
        <v>12034</v>
      </c>
      <c r="K1355" s="104" t="s">
        <v>11980</v>
      </c>
      <c r="L1355" s="104"/>
      <c r="M1355" s="104"/>
      <c r="N1355" s="2043"/>
      <c r="O1355" s="104" t="str">
        <f t="shared" si="20"/>
        <v>71304.12202</v>
      </c>
      <c r="P1355" s="104" t="str">
        <f t="shared" si="21"/>
        <v>ОФР_71304.12202УменьшениеРезультатаРазмещенияСредствПенсионныхРезервовПоДоговорамНегосударственногоПенсионногоОбеспеченияКлассифицированнымКакСтраховыеНаправленногоНаФормированиеПенсионныхРезервов</v>
      </c>
    </row>
    <row r="1356" spans="1:16">
      <c r="A1356" s="104" t="s">
        <v>13698</v>
      </c>
      <c r="B1356" s="104" t="s">
        <v>19794</v>
      </c>
      <c r="C1356" s="104" t="s">
        <v>11976</v>
      </c>
      <c r="D1356" s="104" t="s">
        <v>11977</v>
      </c>
      <c r="E1356" s="104" t="s">
        <v>11976</v>
      </c>
      <c r="F1356" s="104" t="s">
        <v>11982</v>
      </c>
      <c r="G1356" s="104" t="s">
        <v>11979</v>
      </c>
      <c r="H1356" s="104" t="b">
        <v>0</v>
      </c>
      <c r="I1356" s="104" t="b">
        <v>1</v>
      </c>
      <c r="J1356" s="104" t="s">
        <v>12034</v>
      </c>
      <c r="K1356" s="104" t="s">
        <v>11980</v>
      </c>
      <c r="L1356" s="104"/>
      <c r="M1356" s="104"/>
      <c r="N1356" s="2043"/>
      <c r="O1356" s="104" t="str">
        <f t="shared" si="20"/>
        <v>71304.12203</v>
      </c>
      <c r="P1356" s="104" t="str">
        <f t="shared" si="21"/>
        <v>ОФР_71304.12203УменьшениеСтраховогоРезерваПоДоговорамНегосударственногоПенсионногоОбеспеченияКлассифицированнымКакСтраховые</v>
      </c>
    </row>
    <row r="1357" spans="1:16">
      <c r="A1357" s="104" t="s">
        <v>13699</v>
      </c>
      <c r="B1357" s="104" t="s">
        <v>19795</v>
      </c>
      <c r="C1357" s="104" t="s">
        <v>11976</v>
      </c>
      <c r="D1357" s="104" t="s">
        <v>11977</v>
      </c>
      <c r="E1357" s="104" t="s">
        <v>11976</v>
      </c>
      <c r="F1357" s="104" t="s">
        <v>11982</v>
      </c>
      <c r="G1357" s="104" t="s">
        <v>11979</v>
      </c>
      <c r="H1357" s="104" t="b">
        <v>0</v>
      </c>
      <c r="I1357" s="104" t="b">
        <v>1</v>
      </c>
      <c r="J1357" s="104" t="s">
        <v>12034</v>
      </c>
      <c r="K1357" s="104" t="s">
        <v>11980</v>
      </c>
      <c r="L1357" s="104"/>
      <c r="M1357" s="104"/>
      <c r="N1357" s="2043"/>
      <c r="O1357" s="104" t="str">
        <f t="shared" si="20"/>
        <v>71304.12204</v>
      </c>
      <c r="P1357" s="104" t="str">
        <f t="shared" si="21"/>
        <v>ОФР_71304.12204УменьшениеКорректировкиОбязательствДоНаилучшейОценкиПоДоговорамНегосударственногоПенсионногоОбеспеченияКлассифицированнымКакСтраховые</v>
      </c>
    </row>
    <row r="1358" spans="1:16">
      <c r="A1358" s="104" t="s">
        <v>13700</v>
      </c>
      <c r="B1358" s="104" t="s">
        <v>19796</v>
      </c>
      <c r="C1358" s="104" t="s">
        <v>11976</v>
      </c>
      <c r="D1358" s="104" t="s">
        <v>11977</v>
      </c>
      <c r="E1358" s="104" t="s">
        <v>11976</v>
      </c>
      <c r="F1358" s="104" t="s">
        <v>11982</v>
      </c>
      <c r="G1358" s="104" t="s">
        <v>11979</v>
      </c>
      <c r="H1358" s="104" t="b">
        <v>0</v>
      </c>
      <c r="I1358" s="104" t="b">
        <v>1</v>
      </c>
      <c r="J1358" s="104" t="s">
        <v>12034</v>
      </c>
      <c r="K1358" s="104" t="s">
        <v>11980</v>
      </c>
      <c r="L1358" s="104"/>
      <c r="M1358" s="104"/>
      <c r="N1358" s="2043"/>
      <c r="O1358" s="104" t="str">
        <f t="shared" si="20"/>
        <v>71304.12301</v>
      </c>
      <c r="P1358" s="104" t="str">
        <f t="shared" si="21"/>
        <v>ОФР_71304.12301УменьшениеРезерваПокрытияПенсионныхОбязательствПоДоговорамНегосударственногоПенсионногоОбеспеченияКлассифицированнымКакИнвестиционныеСНвпдв</v>
      </c>
    </row>
    <row r="1359" spans="1:16">
      <c r="A1359" s="104" t="s">
        <v>13701</v>
      </c>
      <c r="B1359" s="104" t="s">
        <v>19797</v>
      </c>
      <c r="C1359" s="104" t="s">
        <v>11976</v>
      </c>
      <c r="D1359" s="104" t="s">
        <v>11977</v>
      </c>
      <c r="E1359" s="104" t="s">
        <v>11976</v>
      </c>
      <c r="F1359" s="104" t="s">
        <v>11982</v>
      </c>
      <c r="G1359" s="104" t="s">
        <v>11979</v>
      </c>
      <c r="H1359" s="104" t="b">
        <v>0</v>
      </c>
      <c r="I1359" s="104" t="b">
        <v>1</v>
      </c>
      <c r="J1359" s="104" t="s">
        <v>12034</v>
      </c>
      <c r="K1359" s="104" t="s">
        <v>11980</v>
      </c>
      <c r="L1359" s="104"/>
      <c r="M1359" s="104"/>
      <c r="N1359" s="2043"/>
      <c r="O1359" s="104" t="str">
        <f t="shared" si="20"/>
        <v>71304.12302</v>
      </c>
      <c r="P1359" s="104" t="str">
        <f t="shared" si="21"/>
        <v>ОФР_71304.12302УменьшениеРезультатаРазмещенияСредствПенсионныхРезервовПоДоговорамНегосударственногоПенсионногоОбеспеченияКлассифицированнымКакИнвестиционныеСНвпдв</v>
      </c>
    </row>
    <row r="1360" spans="1:16">
      <c r="A1360" s="104" t="s">
        <v>13702</v>
      </c>
      <c r="B1360" s="104" t="s">
        <v>19798</v>
      </c>
      <c r="C1360" s="104" t="s">
        <v>11976</v>
      </c>
      <c r="D1360" s="104" t="s">
        <v>11977</v>
      </c>
      <c r="E1360" s="104" t="s">
        <v>11976</v>
      </c>
      <c r="F1360" s="104" t="s">
        <v>11982</v>
      </c>
      <c r="G1360" s="104" t="s">
        <v>11979</v>
      </c>
      <c r="H1360" s="104" t="b">
        <v>0</v>
      </c>
      <c r="I1360" s="104" t="b">
        <v>1</v>
      </c>
      <c r="J1360" s="104" t="s">
        <v>12034</v>
      </c>
      <c r="K1360" s="104" t="s">
        <v>11980</v>
      </c>
      <c r="L1360" s="104"/>
      <c r="M1360" s="104"/>
      <c r="N1360" s="2043"/>
      <c r="O1360" s="104" t="str">
        <f t="shared" si="20"/>
        <v>71304.12303</v>
      </c>
      <c r="P1360" s="104" t="str">
        <f t="shared" si="21"/>
        <v>ОФР_71304.12303УменьшениеКорректировкиОбязательствДоНаилучшейОценкиПоДоговорамНегосударственногоПенсионногоОбеспеченияКлассифицированнымКакИнвестиционныеСНвпдв</v>
      </c>
    </row>
    <row r="1361" spans="1:16">
      <c r="A1361" s="104" t="s">
        <v>13703</v>
      </c>
      <c r="B1361" s="104" t="s">
        <v>19799</v>
      </c>
      <c r="C1361" s="104" t="s">
        <v>11976</v>
      </c>
      <c r="D1361" s="104" t="s">
        <v>11977</v>
      </c>
      <c r="E1361" s="104" t="s">
        <v>11976</v>
      </c>
      <c r="F1361" s="104" t="s">
        <v>11982</v>
      </c>
      <c r="G1361" s="104" t="s">
        <v>11979</v>
      </c>
      <c r="H1361" s="104" t="b">
        <v>0</v>
      </c>
      <c r="I1361" s="104" t="b">
        <v>1</v>
      </c>
      <c r="J1361" s="104" t="s">
        <v>12034</v>
      </c>
      <c r="K1361" s="104" t="s">
        <v>11980</v>
      </c>
      <c r="L1361" s="104"/>
      <c r="M1361" s="104"/>
      <c r="N1361" s="2043"/>
      <c r="O1361" s="104" t="str">
        <f t="shared" si="20"/>
        <v>71304.12401</v>
      </c>
      <c r="P1361" s="104" t="str">
        <f t="shared" si="21"/>
        <v>ОФР_71304.12401УменьшениеПрочихРезервовНегосударственныхПенсионныхФондовСозданныхВСоответствииСРегуляторнымиТребованиямиПоДоговорамОбОбязательномПенсионномСтраховании</v>
      </c>
    </row>
    <row r="1362" spans="1:16">
      <c r="A1362" s="104" t="s">
        <v>13704</v>
      </c>
      <c r="B1362" s="104" t="s">
        <v>19800</v>
      </c>
      <c r="C1362" s="104" t="s">
        <v>11976</v>
      </c>
      <c r="D1362" s="104" t="s">
        <v>11977</v>
      </c>
      <c r="E1362" s="104" t="s">
        <v>11976</v>
      </c>
      <c r="F1362" s="104" t="s">
        <v>11982</v>
      </c>
      <c r="G1362" s="104" t="s">
        <v>11979</v>
      </c>
      <c r="H1362" s="104" t="b">
        <v>0</v>
      </c>
      <c r="I1362" s="104" t="b">
        <v>1</v>
      </c>
      <c r="J1362" s="104" t="s">
        <v>12034</v>
      </c>
      <c r="K1362" s="104" t="s">
        <v>11980</v>
      </c>
      <c r="L1362" s="104"/>
      <c r="M1362" s="104"/>
      <c r="N1362" s="2043"/>
      <c r="O1362" s="104" t="str">
        <f t="shared" si="20"/>
        <v>71304.12402</v>
      </c>
      <c r="P1362" s="104" t="str">
        <f t="shared" si="21"/>
        <v>ОФР_71304.12402УменьшениеПрочихРезервовНегосударственныхПенсионныхФондовСозданныхВСоответствииСРегуляторнымиТребованиямиПоДоговорамНегосударственногоПенсионногоОбеспечения</v>
      </c>
    </row>
    <row r="1363" spans="1:16">
      <c r="A1363" s="104" t="s">
        <v>13705</v>
      </c>
      <c r="B1363" s="104" t="s">
        <v>19801</v>
      </c>
      <c r="C1363" s="104" t="s">
        <v>11976</v>
      </c>
      <c r="D1363" s="104" t="s">
        <v>11977</v>
      </c>
      <c r="E1363" s="104" t="s">
        <v>11976</v>
      </c>
      <c r="F1363" s="104" t="s">
        <v>11982</v>
      </c>
      <c r="G1363" s="104" t="s">
        <v>11979</v>
      </c>
      <c r="H1363" s="104" t="b">
        <v>0</v>
      </c>
      <c r="I1363" s="104" t="b">
        <v>1</v>
      </c>
      <c r="J1363" s="104" t="s">
        <v>12034</v>
      </c>
      <c r="K1363" s="104" t="s">
        <v>11980</v>
      </c>
      <c r="L1363" s="104"/>
      <c r="M1363" s="104"/>
      <c r="N1363" s="2043"/>
      <c r="O1363" s="104" t="str">
        <f t="shared" si="20"/>
        <v>71305.13101</v>
      </c>
      <c r="P1363" s="104" t="str">
        <f t="shared" si="21"/>
        <v>ОФР_71305.13101УвеличениеОтложенныхАквизиционныхРасходовПоОперациямОбязательногоПенсионногоСтрахования</v>
      </c>
    </row>
    <row r="1364" spans="1:16">
      <c r="A1364" s="104" t="s">
        <v>13706</v>
      </c>
      <c r="B1364" s="104" t="s">
        <v>19802</v>
      </c>
      <c r="C1364" s="104" t="s">
        <v>11976</v>
      </c>
      <c r="D1364" s="104" t="s">
        <v>11977</v>
      </c>
      <c r="E1364" s="104" t="s">
        <v>11976</v>
      </c>
      <c r="F1364" s="104" t="s">
        <v>11982</v>
      </c>
      <c r="G1364" s="104" t="s">
        <v>11979</v>
      </c>
      <c r="H1364" s="104" t="b">
        <v>0</v>
      </c>
      <c r="I1364" s="104" t="b">
        <v>1</v>
      </c>
      <c r="J1364" s="104" t="s">
        <v>12034</v>
      </c>
      <c r="K1364" s="104" t="s">
        <v>11980</v>
      </c>
      <c r="L1364" s="104"/>
      <c r="M1364" s="104"/>
      <c r="N1364" s="2043"/>
      <c r="O1364" s="104" t="str">
        <f t="shared" si="20"/>
        <v>71305.13201</v>
      </c>
      <c r="P1364" s="104" t="str">
        <f t="shared" si="21"/>
        <v>ОФР_71305.13201УвеличениеОтложенныхАквизиционныхРасходовПоОперациямНегосударственногоПенсионногоОбеспечения</v>
      </c>
    </row>
    <row r="1365" spans="1:16">
      <c r="A1365" s="104" t="s">
        <v>13707</v>
      </c>
      <c r="B1365" s="104" t="s">
        <v>19803</v>
      </c>
      <c r="C1365" s="104" t="s">
        <v>11976</v>
      </c>
      <c r="D1365" s="104" t="s">
        <v>11977</v>
      </c>
      <c r="E1365" s="104" t="s">
        <v>11976</v>
      </c>
      <c r="F1365" s="104" t="s">
        <v>11982</v>
      </c>
      <c r="G1365" s="104" t="s">
        <v>11979</v>
      </c>
      <c r="H1365" s="104" t="b">
        <v>0</v>
      </c>
      <c r="I1365" s="104" t="b">
        <v>1</v>
      </c>
      <c r="J1365" s="104" t="s">
        <v>12034</v>
      </c>
      <c r="K1365" s="104" t="s">
        <v>11980</v>
      </c>
      <c r="L1365" s="104"/>
      <c r="M1365" s="104"/>
      <c r="N1365" s="2043"/>
      <c r="O1365" s="104" t="str">
        <f t="shared" si="20"/>
        <v>71307.14101</v>
      </c>
      <c r="P1365" s="104" t="str">
        <f t="shared" si="21"/>
        <v>ОФР_71307.14101ПрочиеДоходы</v>
      </c>
    </row>
    <row r="1366" spans="1:16">
      <c r="A1366" s="104" t="s">
        <v>13708</v>
      </c>
      <c r="B1366" s="104" t="s">
        <v>19804</v>
      </c>
      <c r="C1366" s="104" t="s">
        <v>11976</v>
      </c>
      <c r="D1366" s="104" t="s">
        <v>11977</v>
      </c>
      <c r="E1366" s="104" t="s">
        <v>11976</v>
      </c>
      <c r="F1366" s="104" t="s">
        <v>11982</v>
      </c>
      <c r="G1366" s="104" t="s">
        <v>11979</v>
      </c>
      <c r="H1366" s="104" t="b">
        <v>0</v>
      </c>
      <c r="I1366" s="104" t="b">
        <v>1</v>
      </c>
      <c r="J1366" s="104" t="s">
        <v>12034</v>
      </c>
      <c r="K1366" s="104" t="s">
        <v>11980</v>
      </c>
      <c r="L1366" s="104"/>
      <c r="M1366" s="104"/>
      <c r="N1366" s="2043"/>
      <c r="O1366" s="104" t="str">
        <f t="shared" si="20"/>
        <v>71509.14201</v>
      </c>
      <c r="P1366" s="104" t="str">
        <f t="shared" si="21"/>
        <v>ОФР_71509.14201ДоходыОтПереоценкиВстроенныхПроизводныхИнструментовПоДоговорамНегосударственногоПенсионногоОбеспечения</v>
      </c>
    </row>
    <row r="1367" spans="1:16">
      <c r="A1367" s="104" t="s">
        <v>13709</v>
      </c>
      <c r="B1367" s="104" t="s">
        <v>19805</v>
      </c>
      <c r="C1367" s="104" t="s">
        <v>11976</v>
      </c>
      <c r="D1367" s="104" t="s">
        <v>11977</v>
      </c>
      <c r="E1367" s="104" t="s">
        <v>11976</v>
      </c>
      <c r="F1367" s="104" t="s">
        <v>11982</v>
      </c>
      <c r="G1367" s="104" t="s">
        <v>11979</v>
      </c>
      <c r="H1367" s="104" t="b">
        <v>0</v>
      </c>
      <c r="I1367" s="104" t="b">
        <v>1</v>
      </c>
      <c r="J1367" s="104" t="s">
        <v>11983</v>
      </c>
      <c r="K1367" s="104" t="s">
        <v>11980</v>
      </c>
      <c r="L1367" s="104"/>
      <c r="M1367" s="104"/>
      <c r="N1367" s="2043"/>
      <c r="O1367" s="104" t="str">
        <f t="shared" si="20"/>
        <v>71302.21101</v>
      </c>
      <c r="P1367" s="104" t="str">
        <f t="shared" si="21"/>
        <v>ОФР_71302.21101ПожизненныеВыплаты</v>
      </c>
    </row>
    <row r="1368" spans="1:16">
      <c r="A1368" s="104" t="s">
        <v>13710</v>
      </c>
      <c r="B1368" s="104" t="s">
        <v>19806</v>
      </c>
      <c r="C1368" s="104" t="s">
        <v>11976</v>
      </c>
      <c r="D1368" s="104" t="s">
        <v>11977</v>
      </c>
      <c r="E1368" s="104" t="s">
        <v>11976</v>
      </c>
      <c r="F1368" s="104" t="s">
        <v>11982</v>
      </c>
      <c r="G1368" s="104" t="s">
        <v>11979</v>
      </c>
      <c r="H1368" s="104" t="b">
        <v>0</v>
      </c>
      <c r="I1368" s="104" t="b">
        <v>1</v>
      </c>
      <c r="J1368" s="104" t="s">
        <v>11983</v>
      </c>
      <c r="K1368" s="104" t="s">
        <v>11980</v>
      </c>
      <c r="L1368" s="104"/>
      <c r="M1368" s="104"/>
      <c r="N1368" s="2043"/>
      <c r="O1368" s="104" t="str">
        <f t="shared" si="20"/>
        <v>71302.21102</v>
      </c>
      <c r="P1368" s="104" t="str">
        <f t="shared" si="21"/>
        <v>ОФР_71302.21102СрочныеВыплаты</v>
      </c>
    </row>
    <row r="1369" spans="1:16">
      <c r="A1369" s="104" t="s">
        <v>13711</v>
      </c>
      <c r="B1369" s="104" t="s">
        <v>19807</v>
      </c>
      <c r="C1369" s="104" t="s">
        <v>11976</v>
      </c>
      <c r="D1369" s="104" t="s">
        <v>11977</v>
      </c>
      <c r="E1369" s="104" t="s">
        <v>11976</v>
      </c>
      <c r="F1369" s="104" t="s">
        <v>11982</v>
      </c>
      <c r="G1369" s="104" t="s">
        <v>11979</v>
      </c>
      <c r="H1369" s="104" t="b">
        <v>0</v>
      </c>
      <c r="I1369" s="104" t="b">
        <v>1</v>
      </c>
      <c r="J1369" s="104" t="s">
        <v>11983</v>
      </c>
      <c r="K1369" s="104" t="s">
        <v>11980</v>
      </c>
      <c r="L1369" s="104"/>
      <c r="M1369" s="104"/>
      <c r="N1369" s="2043"/>
      <c r="O1369" s="104" t="str">
        <f t="shared" si="20"/>
        <v>71302.21103</v>
      </c>
      <c r="P1369" s="104" t="str">
        <f t="shared" si="21"/>
        <v>ОФР_71302.21103ПереводВПенсионныйФондРоссийскойФедерацииИНегосударственныеПенсионныеФонды</v>
      </c>
    </row>
    <row r="1370" spans="1:16">
      <c r="A1370" s="104" t="s">
        <v>13712</v>
      </c>
      <c r="B1370" s="104" t="s">
        <v>19808</v>
      </c>
      <c r="C1370" s="104" t="s">
        <v>11976</v>
      </c>
      <c r="D1370" s="104" t="s">
        <v>11977</v>
      </c>
      <c r="E1370" s="104" t="s">
        <v>11976</v>
      </c>
      <c r="F1370" s="104" t="s">
        <v>11982</v>
      </c>
      <c r="G1370" s="104" t="s">
        <v>11979</v>
      </c>
      <c r="H1370" s="104" t="b">
        <v>0</v>
      </c>
      <c r="I1370" s="104" t="b">
        <v>1</v>
      </c>
      <c r="J1370" s="104" t="s">
        <v>11983</v>
      </c>
      <c r="K1370" s="104" t="s">
        <v>11980</v>
      </c>
      <c r="L1370" s="104"/>
      <c r="M1370" s="104"/>
      <c r="N1370" s="2043"/>
      <c r="O1370" s="104" t="str">
        <f t="shared" si="20"/>
        <v>71302.21104</v>
      </c>
      <c r="P1370" s="104" t="str">
        <f t="shared" si="21"/>
        <v>ОФР_71302.21104ВыплатаПравопреемникамУмершегоЗастрахованногоЛица</v>
      </c>
    </row>
    <row r="1371" spans="1:16">
      <c r="A1371" s="104" t="s">
        <v>13713</v>
      </c>
      <c r="B1371" s="104" t="s">
        <v>19809</v>
      </c>
      <c r="C1371" s="104" t="s">
        <v>11976</v>
      </c>
      <c r="D1371" s="104" t="s">
        <v>11977</v>
      </c>
      <c r="E1371" s="104" t="s">
        <v>11976</v>
      </c>
      <c r="F1371" s="104" t="s">
        <v>11982</v>
      </c>
      <c r="G1371" s="104" t="s">
        <v>11979</v>
      </c>
      <c r="H1371" s="104" t="b">
        <v>0</v>
      </c>
      <c r="I1371" s="104" t="b">
        <v>1</v>
      </c>
      <c r="J1371" s="104" t="s">
        <v>11983</v>
      </c>
      <c r="K1371" s="104" t="s">
        <v>11980</v>
      </c>
      <c r="L1371" s="104"/>
      <c r="M1371" s="104"/>
      <c r="N1371" s="2043"/>
      <c r="O1371" s="104" t="str">
        <f t="shared" si="20"/>
        <v>71302.21105</v>
      </c>
      <c r="P1371" s="104" t="str">
        <f t="shared" si="21"/>
        <v>ОФР_71302.21105ЕдиновременнаяВыплатаПенсии</v>
      </c>
    </row>
    <row r="1372" spans="1:16">
      <c r="A1372" s="104" t="s">
        <v>13714</v>
      </c>
      <c r="B1372" s="104" t="s">
        <v>19810</v>
      </c>
      <c r="C1372" s="104" t="s">
        <v>11976</v>
      </c>
      <c r="D1372" s="104" t="s">
        <v>11977</v>
      </c>
      <c r="E1372" s="104" t="s">
        <v>11976</v>
      </c>
      <c r="F1372" s="104" t="s">
        <v>11982</v>
      </c>
      <c r="G1372" s="104" t="s">
        <v>11979</v>
      </c>
      <c r="H1372" s="104" t="b">
        <v>0</v>
      </c>
      <c r="I1372" s="104" t="b">
        <v>1</v>
      </c>
      <c r="J1372" s="104" t="s">
        <v>11983</v>
      </c>
      <c r="K1372" s="104" t="s">
        <v>11980</v>
      </c>
      <c r="L1372" s="104"/>
      <c r="M1372" s="104"/>
      <c r="N1372" s="2043"/>
      <c r="O1372" s="104" t="str">
        <f t="shared" si="20"/>
        <v>71302.21201</v>
      </c>
      <c r="P1372" s="104" t="str">
        <f t="shared" si="21"/>
        <v>ОФР_71302.21201ПенсионныеВыплаты</v>
      </c>
    </row>
    <row r="1373" spans="1:16">
      <c r="A1373" s="104" t="s">
        <v>13715</v>
      </c>
      <c r="B1373" s="104" t="s">
        <v>19811</v>
      </c>
      <c r="C1373" s="104" t="s">
        <v>11976</v>
      </c>
      <c r="D1373" s="104" t="s">
        <v>11977</v>
      </c>
      <c r="E1373" s="104" t="s">
        <v>11976</v>
      </c>
      <c r="F1373" s="104" t="s">
        <v>11982</v>
      </c>
      <c r="G1373" s="104" t="s">
        <v>11979</v>
      </c>
      <c r="H1373" s="104" t="b">
        <v>0</v>
      </c>
      <c r="I1373" s="104" t="b">
        <v>1</v>
      </c>
      <c r="J1373" s="104" t="s">
        <v>11983</v>
      </c>
      <c r="K1373" s="104" t="s">
        <v>11980</v>
      </c>
      <c r="L1373" s="104"/>
      <c r="M1373" s="104"/>
      <c r="N1373" s="2043"/>
      <c r="O1373" s="104" t="str">
        <f t="shared" si="20"/>
        <v>71302.21202</v>
      </c>
      <c r="P1373" s="104" t="str">
        <f t="shared" si="21"/>
        <v>ОФР_71302.21202ВыкупныеСуммы</v>
      </c>
    </row>
    <row r="1374" spans="1:16">
      <c r="A1374" s="104" t="s">
        <v>13716</v>
      </c>
      <c r="B1374" s="104" t="s">
        <v>19812</v>
      </c>
      <c r="C1374" s="104" t="s">
        <v>11976</v>
      </c>
      <c r="D1374" s="104" t="s">
        <v>11977</v>
      </c>
      <c r="E1374" s="104" t="s">
        <v>11976</v>
      </c>
      <c r="F1374" s="104" t="s">
        <v>11982</v>
      </c>
      <c r="G1374" s="104" t="s">
        <v>11979</v>
      </c>
      <c r="H1374" s="104" t="b">
        <v>0</v>
      </c>
      <c r="I1374" s="104" t="b">
        <v>1</v>
      </c>
      <c r="J1374" s="104" t="s">
        <v>11983</v>
      </c>
      <c r="K1374" s="104" t="s">
        <v>11980</v>
      </c>
      <c r="L1374" s="104"/>
      <c r="M1374" s="104"/>
      <c r="N1374" s="2043"/>
      <c r="O1374" s="104" t="str">
        <f t="shared" si="20"/>
        <v>71302.21301</v>
      </c>
      <c r="P1374" s="104" t="str">
        <f t="shared" si="21"/>
        <v>ОФР_71302.21301ПенсионныеВыплаты</v>
      </c>
    </row>
    <row r="1375" spans="1:16">
      <c r="A1375" s="104" t="s">
        <v>13717</v>
      </c>
      <c r="B1375" s="104" t="s">
        <v>19813</v>
      </c>
      <c r="C1375" s="104" t="s">
        <v>11976</v>
      </c>
      <c r="D1375" s="104" t="s">
        <v>11977</v>
      </c>
      <c r="E1375" s="104" t="s">
        <v>11976</v>
      </c>
      <c r="F1375" s="104" t="s">
        <v>11982</v>
      </c>
      <c r="G1375" s="104" t="s">
        <v>11979</v>
      </c>
      <c r="H1375" s="104" t="b">
        <v>0</v>
      </c>
      <c r="I1375" s="104" t="b">
        <v>1</v>
      </c>
      <c r="J1375" s="104" t="s">
        <v>11983</v>
      </c>
      <c r="K1375" s="104" t="s">
        <v>11980</v>
      </c>
      <c r="L1375" s="104"/>
      <c r="M1375" s="104"/>
      <c r="N1375" s="2043"/>
      <c r="O1375" s="104" t="str">
        <f t="shared" si="20"/>
        <v>71302.21302</v>
      </c>
      <c r="P1375" s="104" t="str">
        <f t="shared" si="21"/>
        <v>ОФР_71302.21302ВыкупныеСуммы</v>
      </c>
    </row>
    <row r="1376" spans="1:16">
      <c r="A1376" s="104" t="s">
        <v>13718</v>
      </c>
      <c r="B1376" s="104" t="s">
        <v>19814</v>
      </c>
      <c r="C1376" s="104" t="s">
        <v>11976</v>
      </c>
      <c r="D1376" s="104" t="s">
        <v>11977</v>
      </c>
      <c r="E1376" s="104" t="s">
        <v>11976</v>
      </c>
      <c r="F1376" s="104" t="s">
        <v>11982</v>
      </c>
      <c r="G1376" s="104" t="s">
        <v>11979</v>
      </c>
      <c r="H1376" s="104" t="b">
        <v>0</v>
      </c>
      <c r="I1376" s="104" t="b">
        <v>1</v>
      </c>
      <c r="J1376" s="104" t="s">
        <v>11983</v>
      </c>
      <c r="K1376" s="104" t="s">
        <v>11980</v>
      </c>
      <c r="L1376" s="104"/>
      <c r="M1376" s="104"/>
      <c r="N1376" s="2043"/>
      <c r="O1376" s="104" t="str">
        <f t="shared" si="20"/>
        <v>71303.22101</v>
      </c>
      <c r="P1376" s="104" t="str">
        <f t="shared" si="21"/>
        <v>ОФР_71303.22101УвеличениеПенсионныхНакопленийПоДоговорамОбОбязательномПенсионномСтрахованииНаЭтапеНакопления</v>
      </c>
    </row>
    <row r="1377" spans="1:16">
      <c r="A1377" s="104" t="s">
        <v>13719</v>
      </c>
      <c r="B1377" s="104" t="s">
        <v>19815</v>
      </c>
      <c r="C1377" s="104" t="s">
        <v>11976</v>
      </c>
      <c r="D1377" s="104" t="s">
        <v>11977</v>
      </c>
      <c r="E1377" s="104" t="s">
        <v>11976</v>
      </c>
      <c r="F1377" s="104" t="s">
        <v>11982</v>
      </c>
      <c r="G1377" s="104" t="s">
        <v>11979</v>
      </c>
      <c r="H1377" s="104" t="b">
        <v>0</v>
      </c>
      <c r="I1377" s="104" t="b">
        <v>1</v>
      </c>
      <c r="J1377" s="104" t="s">
        <v>11983</v>
      </c>
      <c r="K1377" s="104" t="s">
        <v>11980</v>
      </c>
      <c r="L1377" s="104"/>
      <c r="M1377" s="104"/>
      <c r="N1377" s="2043"/>
      <c r="O1377" s="104" t="str">
        <f t="shared" si="20"/>
        <v>71303.22102</v>
      </c>
      <c r="P1377" s="104" t="str">
        <f t="shared" si="21"/>
        <v>ОФР_71303.22102УвеличениеРезультатаИнвестированияСредствПенсионныхНакопленийНаправленногоНаФормированиеПенсионныхНакопленийПоДоговорамОбОбязательномПенсионномСтрахованииНаЭтапеНакопления</v>
      </c>
    </row>
    <row r="1378" spans="1:16">
      <c r="A1378" s="104" t="s">
        <v>13720</v>
      </c>
      <c r="B1378" s="104" t="s">
        <v>19816</v>
      </c>
      <c r="C1378" s="104" t="s">
        <v>11976</v>
      </c>
      <c r="D1378" s="104" t="s">
        <v>11977</v>
      </c>
      <c r="E1378" s="104" t="s">
        <v>11976</v>
      </c>
      <c r="F1378" s="104" t="s">
        <v>11982</v>
      </c>
      <c r="G1378" s="104" t="s">
        <v>11979</v>
      </c>
      <c r="H1378" s="104" t="b">
        <v>0</v>
      </c>
      <c r="I1378" s="104" t="b">
        <v>1</v>
      </c>
      <c r="J1378" s="104" t="s">
        <v>11983</v>
      </c>
      <c r="K1378" s="104" t="s">
        <v>11980</v>
      </c>
      <c r="L1378" s="104"/>
      <c r="M1378" s="104"/>
      <c r="N1378" s="2043"/>
      <c r="O1378" s="104" t="str">
        <f t="shared" si="20"/>
        <v>71303.22103</v>
      </c>
      <c r="P1378" s="104" t="str">
        <f t="shared" si="21"/>
        <v>ОФР_71303.22103УвеличениеВыплатногоРезерва</v>
      </c>
    </row>
    <row r="1379" spans="1:16">
      <c r="A1379" s="104" t="s">
        <v>13721</v>
      </c>
      <c r="B1379" s="104" t="s">
        <v>19817</v>
      </c>
      <c r="C1379" s="104" t="s">
        <v>11976</v>
      </c>
      <c r="D1379" s="104" t="s">
        <v>11977</v>
      </c>
      <c r="E1379" s="104" t="s">
        <v>11976</v>
      </c>
      <c r="F1379" s="104" t="s">
        <v>11982</v>
      </c>
      <c r="G1379" s="104" t="s">
        <v>11979</v>
      </c>
      <c r="H1379" s="104" t="b">
        <v>0</v>
      </c>
      <c r="I1379" s="104" t="b">
        <v>1</v>
      </c>
      <c r="J1379" s="104" t="s">
        <v>11983</v>
      </c>
      <c r="K1379" s="104" t="s">
        <v>11980</v>
      </c>
      <c r="L1379" s="104"/>
      <c r="M1379" s="104"/>
      <c r="N1379" s="2043"/>
      <c r="O1379" s="104" t="str">
        <f t="shared" si="20"/>
        <v>71303.22104</v>
      </c>
      <c r="P1379" s="104" t="str">
        <f t="shared" si="21"/>
        <v>ОФР_71303.22104УвеличениеРезультатаИнвестированияСредствПенсионныхНакопленийНаправленногоНаФормированиеВыплатногоРезерва</v>
      </c>
    </row>
    <row r="1380" spans="1:16">
      <c r="A1380" s="104" t="s">
        <v>13722</v>
      </c>
      <c r="B1380" s="104" t="s">
        <v>19818</v>
      </c>
      <c r="C1380" s="104" t="s">
        <v>11976</v>
      </c>
      <c r="D1380" s="104" t="s">
        <v>11977</v>
      </c>
      <c r="E1380" s="104" t="s">
        <v>11976</v>
      </c>
      <c r="F1380" s="104" t="s">
        <v>11982</v>
      </c>
      <c r="G1380" s="104" t="s">
        <v>11979</v>
      </c>
      <c r="H1380" s="104" t="b">
        <v>0</v>
      </c>
      <c r="I1380" s="104" t="b">
        <v>1</v>
      </c>
      <c r="J1380" s="104" t="s">
        <v>11983</v>
      </c>
      <c r="K1380" s="104" t="s">
        <v>11980</v>
      </c>
      <c r="L1380" s="104"/>
      <c r="M1380" s="104"/>
      <c r="N1380" s="2043"/>
      <c r="O1380" s="104" t="str">
        <f t="shared" si="20"/>
        <v>71303.22105</v>
      </c>
      <c r="P1380" s="104" t="str">
        <f t="shared" si="21"/>
        <v>ОФР_71303.22105УвеличениеСредствПенсионныхНакопленийСформированныхВПользуЗастрахованныхЛицКоторымНазначенаСрочнаяПенсионнаяВыплата</v>
      </c>
    </row>
    <row r="1381" spans="1:16">
      <c r="A1381" s="104" t="s">
        <v>13723</v>
      </c>
      <c r="B1381" s="104" t="s">
        <v>19819</v>
      </c>
      <c r="C1381" s="104" t="s">
        <v>11976</v>
      </c>
      <c r="D1381" s="104" t="s">
        <v>11977</v>
      </c>
      <c r="E1381" s="104" t="s">
        <v>11976</v>
      </c>
      <c r="F1381" s="104" t="s">
        <v>11982</v>
      </c>
      <c r="G1381" s="104" t="s">
        <v>11979</v>
      </c>
      <c r="H1381" s="104" t="b">
        <v>0</v>
      </c>
      <c r="I1381" s="104" t="b">
        <v>1</v>
      </c>
      <c r="J1381" s="104" t="s">
        <v>11983</v>
      </c>
      <c r="K1381" s="104" t="s">
        <v>11980</v>
      </c>
      <c r="L1381" s="104"/>
      <c r="M1381" s="104"/>
      <c r="N1381" s="2043"/>
      <c r="O1381" s="104" t="str">
        <f t="shared" si="20"/>
        <v>71303.22106</v>
      </c>
      <c r="P1381" s="104" t="str">
        <f t="shared" si="21"/>
        <v>ОФР_71303.22106УвеличениеРезультатаИнвестированияСредствПенсионныхНакопленийНаправленногоНаФормированиеПенсионныхНакопленийВПользуЗастрахованныхЛицКоторымНазначенаСрочнаяПенсионнаяВыплата</v>
      </c>
    </row>
    <row r="1382" spans="1:16">
      <c r="A1382" s="104" t="s">
        <v>13724</v>
      </c>
      <c r="B1382" s="104" t="s">
        <v>19820</v>
      </c>
      <c r="C1382" s="104" t="s">
        <v>11976</v>
      </c>
      <c r="D1382" s="104" t="s">
        <v>11977</v>
      </c>
      <c r="E1382" s="104" t="s">
        <v>11976</v>
      </c>
      <c r="F1382" s="104" t="s">
        <v>11982</v>
      </c>
      <c r="G1382" s="104" t="s">
        <v>11979</v>
      </c>
      <c r="H1382" s="104" t="b">
        <v>0</v>
      </c>
      <c r="I1382" s="104" t="b">
        <v>1</v>
      </c>
      <c r="J1382" s="104" t="s">
        <v>11983</v>
      </c>
      <c r="K1382" s="104" t="s">
        <v>11980</v>
      </c>
      <c r="L1382" s="104"/>
      <c r="M1382" s="104"/>
      <c r="N1382" s="2043"/>
      <c r="O1382" s="104" t="str">
        <f t="shared" si="20"/>
        <v>71303.22107</v>
      </c>
      <c r="P1382" s="104" t="str">
        <f t="shared" si="21"/>
        <v>ОФР_71303.22107УвеличениеСредствПенсионныхНакопленийСформированныхВПользуПравопреемниковУмершихЗастрахованныхЛиц</v>
      </c>
    </row>
    <row r="1383" spans="1:16">
      <c r="A1383" s="104" t="s">
        <v>13725</v>
      </c>
      <c r="B1383" s="104" t="s">
        <v>19821</v>
      </c>
      <c r="C1383" s="104" t="s">
        <v>11976</v>
      </c>
      <c r="D1383" s="104" t="s">
        <v>11977</v>
      </c>
      <c r="E1383" s="104" t="s">
        <v>11976</v>
      </c>
      <c r="F1383" s="104" t="s">
        <v>11982</v>
      </c>
      <c r="G1383" s="104" t="s">
        <v>11979</v>
      </c>
      <c r="H1383" s="104" t="b">
        <v>0</v>
      </c>
      <c r="I1383" s="104" t="b">
        <v>1</v>
      </c>
      <c r="J1383" s="104" t="s">
        <v>11983</v>
      </c>
      <c r="K1383" s="104" t="s">
        <v>11980</v>
      </c>
      <c r="L1383" s="104"/>
      <c r="M1383" s="104"/>
      <c r="N1383" s="2043"/>
      <c r="O1383" s="104" t="str">
        <f t="shared" si="20"/>
        <v>71303.22108</v>
      </c>
      <c r="P1383" s="104" t="str">
        <f t="shared" si="21"/>
        <v>ОФР_71303.22108УвеличениеРезультатаИнвестированияСредствПенсионныхНакопленийНаправленногоНаФормированиеПенсионныхНакопленийПравопреемниковУмершихЗастрахованныхЛиц</v>
      </c>
    </row>
    <row r="1384" spans="1:16">
      <c r="A1384" s="104" t="s">
        <v>13726</v>
      </c>
      <c r="B1384" s="104" t="s">
        <v>19822</v>
      </c>
      <c r="C1384" s="104" t="s">
        <v>11976</v>
      </c>
      <c r="D1384" s="104" t="s">
        <v>11977</v>
      </c>
      <c r="E1384" s="104" t="s">
        <v>11976</v>
      </c>
      <c r="F1384" s="104" t="s">
        <v>11982</v>
      </c>
      <c r="G1384" s="104" t="s">
        <v>11979</v>
      </c>
      <c r="H1384" s="104" t="b">
        <v>0</v>
      </c>
      <c r="I1384" s="104" t="b">
        <v>1</v>
      </c>
      <c r="J1384" s="104" t="s">
        <v>11983</v>
      </c>
      <c r="K1384" s="104" t="s">
        <v>11980</v>
      </c>
      <c r="L1384" s="104"/>
      <c r="M1384" s="104"/>
      <c r="N1384" s="2043"/>
      <c r="O1384" s="104" t="str">
        <f t="shared" si="20"/>
        <v>71303.22109</v>
      </c>
      <c r="P1384" s="104" t="str">
        <f t="shared" si="21"/>
        <v>ОФР_71303.22109УвеличениеРезерваПоОбязательномуПенсионномуСтрахованию</v>
      </c>
    </row>
    <row r="1385" spans="1:16">
      <c r="A1385" s="104" t="s">
        <v>13727</v>
      </c>
      <c r="B1385" s="104" t="s">
        <v>19823</v>
      </c>
      <c r="C1385" s="104" t="s">
        <v>11976</v>
      </c>
      <c r="D1385" s="104" t="s">
        <v>11977</v>
      </c>
      <c r="E1385" s="104" t="s">
        <v>11976</v>
      </c>
      <c r="F1385" s="104" t="s">
        <v>11982</v>
      </c>
      <c r="G1385" s="104" t="s">
        <v>11979</v>
      </c>
      <c r="H1385" s="104" t="b">
        <v>0</v>
      </c>
      <c r="I1385" s="104" t="b">
        <v>1</v>
      </c>
      <c r="J1385" s="104" t="s">
        <v>11983</v>
      </c>
      <c r="K1385" s="104" t="s">
        <v>11980</v>
      </c>
      <c r="L1385" s="104"/>
      <c r="M1385" s="104"/>
      <c r="N1385" s="2043"/>
      <c r="O1385" s="104" t="str">
        <f t="shared" si="20"/>
        <v>71303.22110</v>
      </c>
      <c r="P1385" s="104" t="str">
        <f t="shared" si="21"/>
        <v>ОФР_71303.22110УвеличениеРезультатаИнвестированияСредствПенсионныхНакопленийНаправленногоНаФормированиеРезерваПоОбязательномуПенсионномуСтрахованию</v>
      </c>
    </row>
    <row r="1386" spans="1:16">
      <c r="A1386" s="104" t="s">
        <v>13728</v>
      </c>
      <c r="B1386" s="104" t="s">
        <v>19824</v>
      </c>
      <c r="C1386" s="104" t="s">
        <v>11976</v>
      </c>
      <c r="D1386" s="104" t="s">
        <v>11977</v>
      </c>
      <c r="E1386" s="104" t="s">
        <v>11976</v>
      </c>
      <c r="F1386" s="104" t="s">
        <v>11982</v>
      </c>
      <c r="G1386" s="104" t="s">
        <v>11979</v>
      </c>
      <c r="H1386" s="104" t="b">
        <v>0</v>
      </c>
      <c r="I1386" s="104" t="b">
        <v>1</v>
      </c>
      <c r="J1386" s="104" t="s">
        <v>11983</v>
      </c>
      <c r="K1386" s="104" t="s">
        <v>11980</v>
      </c>
      <c r="L1386" s="104"/>
      <c r="M1386" s="104"/>
      <c r="N1386" s="2043"/>
      <c r="O1386" s="104" t="str">
        <f t="shared" si="20"/>
        <v>71303.22111</v>
      </c>
      <c r="P1386" s="104" t="str">
        <f t="shared" si="21"/>
        <v>ОФР_71303.22111УвеличениеКорректировкиОбязательствДоНаилучшейОценкиПоДоговорамОбОбязательномПенсионномСтраховании</v>
      </c>
    </row>
    <row r="1387" spans="1:16">
      <c r="A1387" s="104" t="s">
        <v>13729</v>
      </c>
      <c r="B1387" s="104" t="s">
        <v>19825</v>
      </c>
      <c r="C1387" s="104" t="s">
        <v>11976</v>
      </c>
      <c r="D1387" s="104" t="s">
        <v>11977</v>
      </c>
      <c r="E1387" s="104" t="s">
        <v>11976</v>
      </c>
      <c r="F1387" s="104" t="s">
        <v>11982</v>
      </c>
      <c r="G1387" s="104" t="s">
        <v>11979</v>
      </c>
      <c r="H1387" s="104" t="b">
        <v>0</v>
      </c>
      <c r="I1387" s="104" t="b">
        <v>1</v>
      </c>
      <c r="J1387" s="104" t="s">
        <v>11983</v>
      </c>
      <c r="K1387" s="104" t="s">
        <v>11980</v>
      </c>
      <c r="L1387" s="104"/>
      <c r="M1387" s="104"/>
      <c r="N1387" s="2043"/>
      <c r="O1387" s="104" t="str">
        <f t="shared" si="20"/>
        <v>71303.22201</v>
      </c>
      <c r="P1387" s="104" t="str">
        <f t="shared" si="21"/>
        <v>ОФР_71303.22201УвеличениеРезерваПокрытияПенсионныхОбязательствПоДоговорамНегосударственногоПенсионногоОбеспеченияКлассифицированнымКакСтраховые</v>
      </c>
    </row>
    <row r="1388" spans="1:16">
      <c r="A1388" s="104" t="s">
        <v>13730</v>
      </c>
      <c r="B1388" s="104" t="s">
        <v>19826</v>
      </c>
      <c r="C1388" s="104" t="s">
        <v>11976</v>
      </c>
      <c r="D1388" s="104" t="s">
        <v>11977</v>
      </c>
      <c r="E1388" s="104" t="s">
        <v>11976</v>
      </c>
      <c r="F1388" s="104" t="s">
        <v>11982</v>
      </c>
      <c r="G1388" s="104" t="s">
        <v>11979</v>
      </c>
      <c r="H1388" s="104" t="b">
        <v>0</v>
      </c>
      <c r="I1388" s="104" t="b">
        <v>1</v>
      </c>
      <c r="J1388" s="104" t="s">
        <v>11983</v>
      </c>
      <c r="K1388" s="104" t="s">
        <v>11980</v>
      </c>
      <c r="L1388" s="104"/>
      <c r="M1388" s="104"/>
      <c r="N1388" s="2043"/>
      <c r="O1388" s="104" t="str">
        <f t="shared" si="20"/>
        <v>71303.22202</v>
      </c>
      <c r="P1388" s="104" t="str">
        <f t="shared" si="21"/>
        <v>ОФР_71303.22202УвеличениеРезультатаРазмещенияСредствПенсионныхРезервовПоДоговорамНегосударственногоПенсионногоОбеспеченияКлассифицированнымКакСтраховыеНаправленногоНаФормированиеПенсионныхРезервов</v>
      </c>
    </row>
    <row r="1389" spans="1:16">
      <c r="A1389" s="104" t="s">
        <v>13731</v>
      </c>
      <c r="B1389" s="104" t="s">
        <v>19827</v>
      </c>
      <c r="C1389" s="104" t="s">
        <v>11976</v>
      </c>
      <c r="D1389" s="104" t="s">
        <v>11977</v>
      </c>
      <c r="E1389" s="104" t="s">
        <v>11976</v>
      </c>
      <c r="F1389" s="104" t="s">
        <v>11982</v>
      </c>
      <c r="G1389" s="104" t="s">
        <v>11979</v>
      </c>
      <c r="H1389" s="104" t="b">
        <v>0</v>
      </c>
      <c r="I1389" s="104" t="b">
        <v>1</v>
      </c>
      <c r="J1389" s="104" t="s">
        <v>11983</v>
      </c>
      <c r="K1389" s="104" t="s">
        <v>11980</v>
      </c>
      <c r="L1389" s="104"/>
      <c r="M1389" s="104"/>
      <c r="N1389" s="2043"/>
      <c r="O1389" s="104" t="str">
        <f t="shared" si="20"/>
        <v>71303.22203</v>
      </c>
      <c r="P1389" s="104" t="str">
        <f t="shared" si="21"/>
        <v>ОФР_71303.22203УвеличениеСтраховогоРезерваПоДоговорамНегосударственногоПенсионногоОбеспечения</v>
      </c>
    </row>
    <row r="1390" spans="1:16">
      <c r="A1390" s="104" t="s">
        <v>13732</v>
      </c>
      <c r="B1390" s="104" t="s">
        <v>19828</v>
      </c>
      <c r="C1390" s="104" t="s">
        <v>11976</v>
      </c>
      <c r="D1390" s="104" t="s">
        <v>11977</v>
      </c>
      <c r="E1390" s="104" t="s">
        <v>11976</v>
      </c>
      <c r="F1390" s="104" t="s">
        <v>11982</v>
      </c>
      <c r="G1390" s="104" t="s">
        <v>11979</v>
      </c>
      <c r="H1390" s="104" t="b">
        <v>0</v>
      </c>
      <c r="I1390" s="104" t="b">
        <v>1</v>
      </c>
      <c r="J1390" s="104" t="s">
        <v>11983</v>
      </c>
      <c r="K1390" s="104" t="s">
        <v>11980</v>
      </c>
      <c r="L1390" s="104"/>
      <c r="M1390" s="104"/>
      <c r="N1390" s="2043"/>
      <c r="O1390" s="104" t="str">
        <f t="shared" si="20"/>
        <v>71303.22204</v>
      </c>
      <c r="P1390" s="104" t="str">
        <f t="shared" si="21"/>
        <v>ОФР_71303.22204УвеличениеКорректировкиОбязательствДоНаилучшейОценкиПоДоговорамНегосударственногоПенсионногоОбеспеченияКлассифицированнымКакСтраховые</v>
      </c>
    </row>
    <row r="1391" spans="1:16">
      <c r="A1391" s="104" t="s">
        <v>13733</v>
      </c>
      <c r="B1391" s="104" t="s">
        <v>19829</v>
      </c>
      <c r="C1391" s="104" t="s">
        <v>11976</v>
      </c>
      <c r="D1391" s="104" t="s">
        <v>11977</v>
      </c>
      <c r="E1391" s="104" t="s">
        <v>11976</v>
      </c>
      <c r="F1391" s="104" t="s">
        <v>11982</v>
      </c>
      <c r="G1391" s="104" t="s">
        <v>11979</v>
      </c>
      <c r="H1391" s="104" t="b">
        <v>0</v>
      </c>
      <c r="I1391" s="104" t="b">
        <v>1</v>
      </c>
      <c r="J1391" s="104" t="s">
        <v>11983</v>
      </c>
      <c r="K1391" s="104" t="s">
        <v>11980</v>
      </c>
      <c r="L1391" s="104"/>
      <c r="M1391" s="104"/>
      <c r="N1391" s="2043"/>
      <c r="O1391" s="104" t="str">
        <f t="shared" si="20"/>
        <v>71303.22301</v>
      </c>
      <c r="P1391" s="104" t="str">
        <f t="shared" si="21"/>
        <v>ОФР_71303.22301УвеличениеРезерваПокрытияПенсионныхОбязательствПоДоговорамНегосударственногоПенсионногоОбеспеченияКлассифицированнымКакИнвестиционныеСНвпдв</v>
      </c>
    </row>
    <row r="1392" spans="1:16">
      <c r="A1392" s="104" t="s">
        <v>13734</v>
      </c>
      <c r="B1392" s="104" t="s">
        <v>19830</v>
      </c>
      <c r="C1392" s="104" t="s">
        <v>11976</v>
      </c>
      <c r="D1392" s="104" t="s">
        <v>11977</v>
      </c>
      <c r="E1392" s="104" t="s">
        <v>11976</v>
      </c>
      <c r="F1392" s="104" t="s">
        <v>11982</v>
      </c>
      <c r="G1392" s="104" t="s">
        <v>11979</v>
      </c>
      <c r="H1392" s="104" t="b">
        <v>0</v>
      </c>
      <c r="I1392" s="104" t="b">
        <v>1</v>
      </c>
      <c r="J1392" s="104" t="s">
        <v>11983</v>
      </c>
      <c r="K1392" s="104" t="s">
        <v>11980</v>
      </c>
      <c r="L1392" s="104"/>
      <c r="M1392" s="104"/>
      <c r="N1392" s="2043"/>
      <c r="O1392" s="104" t="str">
        <f t="shared" si="20"/>
        <v>71303.22302</v>
      </c>
      <c r="P1392" s="104" t="str">
        <f t="shared" si="21"/>
        <v>ОФР_71303.22302УвеличениеРезультатаРазмещенияСредствПенсионныхРезервовПоДоговорамНегосударственногоПенсионногоОбеспеченияКлассифицированнымКакИнвестиционныеСНвпдвНаправленногоНаФормированиеПенсионныхРезервов</v>
      </c>
    </row>
    <row r="1393" spans="1:16">
      <c r="A1393" s="104" t="s">
        <v>13735</v>
      </c>
      <c r="B1393" s="104" t="s">
        <v>19831</v>
      </c>
      <c r="C1393" s="104" t="s">
        <v>11976</v>
      </c>
      <c r="D1393" s="104" t="s">
        <v>11977</v>
      </c>
      <c r="E1393" s="104" t="s">
        <v>11976</v>
      </c>
      <c r="F1393" s="104" t="s">
        <v>11982</v>
      </c>
      <c r="G1393" s="104" t="s">
        <v>11979</v>
      </c>
      <c r="H1393" s="104" t="b">
        <v>0</v>
      </c>
      <c r="I1393" s="104" t="b">
        <v>1</v>
      </c>
      <c r="J1393" s="104" t="s">
        <v>11983</v>
      </c>
      <c r="K1393" s="104" t="s">
        <v>11980</v>
      </c>
      <c r="L1393" s="104"/>
      <c r="M1393" s="104"/>
      <c r="N1393" s="2043"/>
      <c r="O1393" s="104" t="str">
        <f t="shared" si="20"/>
        <v>71303.22303</v>
      </c>
      <c r="P1393" s="104" t="str">
        <f t="shared" si="21"/>
        <v>ОФР_71303.22303УвеличениеКорректировкиОбязательствДоНаилучшейОценкиПоДоговорамНегосударственногоПенсионногоОбеспеченияКлассифицированнымКакИнвестиционныеСНвпдв</v>
      </c>
    </row>
    <row r="1394" spans="1:16">
      <c r="A1394" s="104" t="s">
        <v>13736</v>
      </c>
      <c r="B1394" s="104" t="s">
        <v>19832</v>
      </c>
      <c r="C1394" s="104" t="s">
        <v>11976</v>
      </c>
      <c r="D1394" s="104" t="s">
        <v>11977</v>
      </c>
      <c r="E1394" s="104" t="s">
        <v>11976</v>
      </c>
      <c r="F1394" s="104" t="s">
        <v>11982</v>
      </c>
      <c r="G1394" s="104" t="s">
        <v>11979</v>
      </c>
      <c r="H1394" s="104" t="b">
        <v>0</v>
      </c>
      <c r="I1394" s="104" t="b">
        <v>1</v>
      </c>
      <c r="J1394" s="104" t="s">
        <v>11983</v>
      </c>
      <c r="K1394" s="104" t="s">
        <v>11980</v>
      </c>
      <c r="L1394" s="104"/>
      <c r="M1394" s="104"/>
      <c r="N1394" s="2043"/>
      <c r="O1394" s="104" t="str">
        <f t="shared" si="20"/>
        <v>71303.22401</v>
      </c>
      <c r="P1394" s="104" t="str">
        <f t="shared" si="21"/>
        <v>ОФР_71303.22401УвеличениеПрочихРезервовНегосударственныхПенсионныхФондовСозданныхВСоответствииСРегуляторнымиТребованиямиПоДоговорамОбОбязательномПенсионномСтраховании</v>
      </c>
    </row>
    <row r="1395" spans="1:16">
      <c r="A1395" s="104" t="s">
        <v>13737</v>
      </c>
      <c r="B1395" s="104" t="s">
        <v>19833</v>
      </c>
      <c r="C1395" s="104" t="s">
        <v>11976</v>
      </c>
      <c r="D1395" s="104" t="s">
        <v>11977</v>
      </c>
      <c r="E1395" s="104" t="s">
        <v>11976</v>
      </c>
      <c r="F1395" s="104" t="s">
        <v>11982</v>
      </c>
      <c r="G1395" s="104" t="s">
        <v>11979</v>
      </c>
      <c r="H1395" s="104" t="b">
        <v>0</v>
      </c>
      <c r="I1395" s="104" t="b">
        <v>1</v>
      </c>
      <c r="J1395" s="104" t="s">
        <v>11983</v>
      </c>
      <c r="K1395" s="104" t="s">
        <v>11980</v>
      </c>
      <c r="L1395" s="104"/>
      <c r="M1395" s="104"/>
      <c r="N1395" s="2043"/>
      <c r="O1395" s="104" t="str">
        <f t="shared" si="20"/>
        <v>71303.22402</v>
      </c>
      <c r="P1395" s="104" t="str">
        <f t="shared" si="21"/>
        <v>ОФР_71303.22402УвеличениеПрочихРезервовНегосударственныхПенсионныхФондовСозданныхВСоответствииСРегуляторнымиТребованиямиПоДоговорамНегосударственногоПенсионногоОбеспечения</v>
      </c>
    </row>
    <row r="1396" spans="1:16">
      <c r="A1396" s="104" t="s">
        <v>13738</v>
      </c>
      <c r="B1396" s="104" t="s">
        <v>19834</v>
      </c>
      <c r="C1396" s="104" t="s">
        <v>11976</v>
      </c>
      <c r="D1396" s="104" t="s">
        <v>11977</v>
      </c>
      <c r="E1396" s="104" t="s">
        <v>11976</v>
      </c>
      <c r="F1396" s="104" t="s">
        <v>11982</v>
      </c>
      <c r="G1396" s="104" t="s">
        <v>11979</v>
      </c>
      <c r="H1396" s="104" t="b">
        <v>0</v>
      </c>
      <c r="I1396" s="104" t="b">
        <v>1</v>
      </c>
      <c r="J1396" s="104" t="s">
        <v>11983</v>
      </c>
      <c r="K1396" s="104" t="s">
        <v>11980</v>
      </c>
      <c r="L1396" s="104"/>
      <c r="M1396" s="104"/>
      <c r="N1396" s="2043"/>
      <c r="O1396" s="104" t="str">
        <f t="shared" si="20"/>
        <v>71306.23101</v>
      </c>
      <c r="P1396" s="104" t="str">
        <f t="shared" si="21"/>
        <v>ОФР_71306.23101КомиссионноеВознаграждениеПосредникам</v>
      </c>
    </row>
    <row r="1397" spans="1:16">
      <c r="A1397" s="104" t="s">
        <v>13739</v>
      </c>
      <c r="B1397" s="104" t="s">
        <v>19835</v>
      </c>
      <c r="C1397" s="104" t="s">
        <v>11976</v>
      </c>
      <c r="D1397" s="104" t="s">
        <v>11977</v>
      </c>
      <c r="E1397" s="104" t="s">
        <v>11976</v>
      </c>
      <c r="F1397" s="104" t="s">
        <v>11982</v>
      </c>
      <c r="G1397" s="104" t="s">
        <v>11979</v>
      </c>
      <c r="H1397" s="104" t="b">
        <v>0</v>
      </c>
      <c r="I1397" s="104" t="b">
        <v>1</v>
      </c>
      <c r="J1397" s="104" t="s">
        <v>11983</v>
      </c>
      <c r="K1397" s="104" t="s">
        <v>11980</v>
      </c>
      <c r="L1397" s="104"/>
      <c r="M1397" s="104"/>
      <c r="N1397" s="2043"/>
      <c r="O1397" s="104" t="str">
        <f t="shared" si="20"/>
        <v>71306.23102</v>
      </c>
      <c r="P1397" s="104" t="str">
        <f t="shared" si="21"/>
        <v>ОФР_71306.23102ЗаработнаяПлатаСотрудниковЗанятыхПривлечениемКлиентов</v>
      </c>
    </row>
    <row r="1398" spans="1:16">
      <c r="A1398" s="104" t="s">
        <v>13740</v>
      </c>
      <c r="B1398" s="104" t="s">
        <v>19836</v>
      </c>
      <c r="C1398" s="104" t="s">
        <v>11976</v>
      </c>
      <c r="D1398" s="104" t="s">
        <v>11977</v>
      </c>
      <c r="E1398" s="104" t="s">
        <v>11976</v>
      </c>
      <c r="F1398" s="104" t="s">
        <v>11982</v>
      </c>
      <c r="G1398" s="104" t="s">
        <v>11979</v>
      </c>
      <c r="H1398" s="104" t="b">
        <v>0</v>
      </c>
      <c r="I1398" s="104" t="b">
        <v>1</v>
      </c>
      <c r="J1398" s="104" t="s">
        <v>11983</v>
      </c>
      <c r="K1398" s="104" t="s">
        <v>11980</v>
      </c>
      <c r="L1398" s="104"/>
      <c r="M1398" s="104"/>
      <c r="N1398" s="2043"/>
      <c r="O1398" s="104" t="str">
        <f t="shared" si="20"/>
        <v>71306.23103</v>
      </c>
      <c r="P1398" s="104" t="str">
        <f t="shared" si="21"/>
        <v>ОФР_71306.23103РасходыНаРекламу</v>
      </c>
    </row>
    <row r="1399" spans="1:16">
      <c r="A1399" s="104" t="s">
        <v>13741</v>
      </c>
      <c r="B1399" s="104" t="s">
        <v>19837</v>
      </c>
      <c r="C1399" s="104" t="s">
        <v>11976</v>
      </c>
      <c r="D1399" s="104" t="s">
        <v>11977</v>
      </c>
      <c r="E1399" s="104" t="s">
        <v>11976</v>
      </c>
      <c r="F1399" s="104" t="s">
        <v>11982</v>
      </c>
      <c r="G1399" s="104" t="s">
        <v>11979</v>
      </c>
      <c r="H1399" s="104" t="b">
        <v>0</v>
      </c>
      <c r="I1399" s="104" t="b">
        <v>1</v>
      </c>
      <c r="J1399" s="104" t="s">
        <v>11983</v>
      </c>
      <c r="K1399" s="104" t="s">
        <v>11980</v>
      </c>
      <c r="L1399" s="104"/>
      <c r="M1399" s="104"/>
      <c r="N1399" s="2043"/>
      <c r="O1399" s="104" t="str">
        <f t="shared" si="20"/>
        <v>71306.23104</v>
      </c>
      <c r="P1399" s="104" t="str">
        <f t="shared" si="21"/>
        <v>ОФР_71306.23104ПрочиеРасходыСвязанныеСЗаключениемДоговоров</v>
      </c>
    </row>
    <row r="1400" spans="1:16">
      <c r="A1400" s="104" t="s">
        <v>13742</v>
      </c>
      <c r="B1400" s="104" t="s">
        <v>19838</v>
      </c>
      <c r="C1400" s="104" t="s">
        <v>11976</v>
      </c>
      <c r="D1400" s="104" t="s">
        <v>11977</v>
      </c>
      <c r="E1400" s="104" t="s">
        <v>11976</v>
      </c>
      <c r="F1400" s="104" t="s">
        <v>11982</v>
      </c>
      <c r="G1400" s="104" t="s">
        <v>11979</v>
      </c>
      <c r="H1400" s="104" t="b">
        <v>0</v>
      </c>
      <c r="I1400" s="104" t="b">
        <v>1</v>
      </c>
      <c r="J1400" s="104" t="s">
        <v>11983</v>
      </c>
      <c r="K1400" s="104" t="s">
        <v>11980</v>
      </c>
      <c r="L1400" s="104"/>
      <c r="M1400" s="104"/>
      <c r="N1400" s="2043"/>
      <c r="O1400" s="104" t="str">
        <f t="shared" si="20"/>
        <v>71306.23201</v>
      </c>
      <c r="P1400" s="104" t="str">
        <f t="shared" si="21"/>
        <v>ОФР_71306.23201КомиссионноеВознаграждениеПосредникам</v>
      </c>
    </row>
    <row r="1401" spans="1:16">
      <c r="A1401" s="104" t="s">
        <v>13743</v>
      </c>
      <c r="B1401" s="104" t="s">
        <v>19839</v>
      </c>
      <c r="C1401" s="104" t="s">
        <v>11976</v>
      </c>
      <c r="D1401" s="104" t="s">
        <v>11977</v>
      </c>
      <c r="E1401" s="104" t="s">
        <v>11976</v>
      </c>
      <c r="F1401" s="104" t="s">
        <v>11982</v>
      </c>
      <c r="G1401" s="104" t="s">
        <v>11979</v>
      </c>
      <c r="H1401" s="104" t="b">
        <v>0</v>
      </c>
      <c r="I1401" s="104" t="b">
        <v>1</v>
      </c>
      <c r="J1401" s="104" t="s">
        <v>11983</v>
      </c>
      <c r="K1401" s="104" t="s">
        <v>11980</v>
      </c>
      <c r="L1401" s="104"/>
      <c r="M1401" s="104"/>
      <c r="N1401" s="2043"/>
      <c r="O1401" s="104" t="str">
        <f t="shared" ref="O1401:O1464" si="22">MID(A1401,5,11)</f>
        <v>71306.23202</v>
      </c>
      <c r="P1401" s="104" t="str">
        <f t="shared" si="21"/>
        <v>ОФР_71306.23202ЗаработнаяПлатаСотрудниковЗанятыхПривлечениемКлиентов</v>
      </c>
    </row>
    <row r="1402" spans="1:16">
      <c r="A1402" s="104" t="s">
        <v>13744</v>
      </c>
      <c r="B1402" s="104" t="s">
        <v>19840</v>
      </c>
      <c r="C1402" s="104" t="s">
        <v>11976</v>
      </c>
      <c r="D1402" s="104" t="s">
        <v>11977</v>
      </c>
      <c r="E1402" s="104" t="s">
        <v>11976</v>
      </c>
      <c r="F1402" s="104" t="s">
        <v>11982</v>
      </c>
      <c r="G1402" s="104" t="s">
        <v>11979</v>
      </c>
      <c r="H1402" s="104" t="b">
        <v>0</v>
      </c>
      <c r="I1402" s="104" t="b">
        <v>1</v>
      </c>
      <c r="J1402" s="104" t="s">
        <v>11983</v>
      </c>
      <c r="K1402" s="104" t="s">
        <v>11980</v>
      </c>
      <c r="L1402" s="104"/>
      <c r="M1402" s="104"/>
      <c r="N1402" s="2043"/>
      <c r="O1402" s="104" t="str">
        <f t="shared" si="22"/>
        <v>71306.23203</v>
      </c>
      <c r="P1402" s="104" t="str">
        <f t="shared" ref="P1402:P1465" si="23">A1402</f>
        <v>ОФР_71306.23203РасходыНаРекламу</v>
      </c>
    </row>
    <row r="1403" spans="1:16">
      <c r="A1403" s="104" t="s">
        <v>13745</v>
      </c>
      <c r="B1403" s="104" t="s">
        <v>19841</v>
      </c>
      <c r="C1403" s="104" t="s">
        <v>11976</v>
      </c>
      <c r="D1403" s="104" t="s">
        <v>11977</v>
      </c>
      <c r="E1403" s="104" t="s">
        <v>11976</v>
      </c>
      <c r="F1403" s="104" t="s">
        <v>11982</v>
      </c>
      <c r="G1403" s="104" t="s">
        <v>11979</v>
      </c>
      <c r="H1403" s="104" t="b">
        <v>0</v>
      </c>
      <c r="I1403" s="104" t="b">
        <v>1</v>
      </c>
      <c r="J1403" s="104" t="s">
        <v>11983</v>
      </c>
      <c r="K1403" s="104" t="s">
        <v>11980</v>
      </c>
      <c r="L1403" s="104"/>
      <c r="M1403" s="104"/>
      <c r="N1403" s="2043"/>
      <c r="O1403" s="104" t="str">
        <f t="shared" si="22"/>
        <v>71306.23204</v>
      </c>
      <c r="P1403" s="104" t="str">
        <f t="shared" si="23"/>
        <v>ОФР_71306.23204ПрочиеРасходыСвязанныеСЗаключениемДоговоров</v>
      </c>
    </row>
    <row r="1404" spans="1:16">
      <c r="A1404" s="104" t="s">
        <v>13746</v>
      </c>
      <c r="B1404" s="104" t="s">
        <v>19842</v>
      </c>
      <c r="C1404" s="104" t="s">
        <v>11976</v>
      </c>
      <c r="D1404" s="104" t="s">
        <v>11977</v>
      </c>
      <c r="E1404" s="104" t="s">
        <v>11976</v>
      </c>
      <c r="F1404" s="104" t="s">
        <v>11982</v>
      </c>
      <c r="G1404" s="104" t="s">
        <v>11979</v>
      </c>
      <c r="H1404" s="104" t="b">
        <v>0</v>
      </c>
      <c r="I1404" s="104" t="b">
        <v>1</v>
      </c>
      <c r="J1404" s="104" t="s">
        <v>11983</v>
      </c>
      <c r="K1404" s="104" t="s">
        <v>11980</v>
      </c>
      <c r="L1404" s="104"/>
      <c r="M1404" s="104"/>
      <c r="N1404" s="2043"/>
      <c r="O1404" s="104" t="str">
        <f t="shared" si="22"/>
        <v>71306.23301</v>
      </c>
      <c r="P1404" s="104" t="str">
        <f t="shared" si="23"/>
        <v>ОФР_71306.23301УменьшениеОтложенныхАквизиционныхРасходовПоОперациямОбязательногоПенсионногоСтрахования</v>
      </c>
    </row>
    <row r="1405" spans="1:16">
      <c r="A1405" s="104" t="s">
        <v>13747</v>
      </c>
      <c r="B1405" s="104" t="s">
        <v>19843</v>
      </c>
      <c r="C1405" s="104" t="s">
        <v>11976</v>
      </c>
      <c r="D1405" s="104" t="s">
        <v>11977</v>
      </c>
      <c r="E1405" s="104" t="s">
        <v>11976</v>
      </c>
      <c r="F1405" s="104" t="s">
        <v>11982</v>
      </c>
      <c r="G1405" s="104" t="s">
        <v>11979</v>
      </c>
      <c r="H1405" s="104" t="b">
        <v>0</v>
      </c>
      <c r="I1405" s="104" t="b">
        <v>1</v>
      </c>
      <c r="J1405" s="104" t="s">
        <v>11983</v>
      </c>
      <c r="K1405" s="104" t="s">
        <v>11980</v>
      </c>
      <c r="L1405" s="104"/>
      <c r="M1405" s="104"/>
      <c r="N1405" s="2043"/>
      <c r="O1405" s="104" t="str">
        <f t="shared" si="22"/>
        <v>71306.23401</v>
      </c>
      <c r="P1405" s="104" t="str">
        <f t="shared" si="23"/>
        <v>ОФР_71306.23401УменьшениеОтложенныхАквизиционныхРасходовПоОперациямНегосударственногоПенсионногоОбеспечения</v>
      </c>
    </row>
    <row r="1406" spans="1:16">
      <c r="A1406" s="104" t="s">
        <v>13748</v>
      </c>
      <c r="B1406" s="104" t="s">
        <v>19844</v>
      </c>
      <c r="C1406" s="104" t="s">
        <v>11976</v>
      </c>
      <c r="D1406" s="104" t="s">
        <v>11977</v>
      </c>
      <c r="E1406" s="104" t="s">
        <v>11976</v>
      </c>
      <c r="F1406" s="104" t="s">
        <v>11982</v>
      </c>
      <c r="G1406" s="104" t="s">
        <v>11979</v>
      </c>
      <c r="H1406" s="104" t="b">
        <v>0</v>
      </c>
      <c r="I1406" s="104" t="b">
        <v>1</v>
      </c>
      <c r="J1406" s="104" t="s">
        <v>11983</v>
      </c>
      <c r="K1406" s="104" t="s">
        <v>11980</v>
      </c>
      <c r="L1406" s="104"/>
      <c r="M1406" s="104"/>
      <c r="N1406" s="2043"/>
      <c r="O1406" s="104" t="str">
        <f t="shared" si="22"/>
        <v>71308.24101</v>
      </c>
      <c r="P1406" s="104" t="str">
        <f t="shared" si="23"/>
        <v>ОФР_71308.24101РасходыПоОтчислениямВРезервыПодОбесценениеПоДоговорамНегосударственногоПенсионногоОбеспечения</v>
      </c>
    </row>
    <row r="1407" spans="1:16">
      <c r="A1407" s="104" t="s">
        <v>13749</v>
      </c>
      <c r="B1407" s="104" t="s">
        <v>19845</v>
      </c>
      <c r="C1407" s="104" t="s">
        <v>11976</v>
      </c>
      <c r="D1407" s="104" t="s">
        <v>11977</v>
      </c>
      <c r="E1407" s="104" t="s">
        <v>11976</v>
      </c>
      <c r="F1407" s="104" t="s">
        <v>11982</v>
      </c>
      <c r="G1407" s="104" t="s">
        <v>11979</v>
      </c>
      <c r="H1407" s="104" t="b">
        <v>0</v>
      </c>
      <c r="I1407" s="104" t="b">
        <v>1</v>
      </c>
      <c r="J1407" s="104" t="s">
        <v>11983</v>
      </c>
      <c r="K1407" s="104" t="s">
        <v>11980</v>
      </c>
      <c r="L1407" s="104"/>
      <c r="M1407" s="104"/>
      <c r="N1407" s="2043"/>
      <c r="O1407" s="104" t="str">
        <f t="shared" si="22"/>
        <v>71308.24102</v>
      </c>
      <c r="P1407" s="104" t="str">
        <f t="shared" si="23"/>
        <v>ОФР_71308.24102РасходыСвязанныеСоСписаниемАктивов</v>
      </c>
    </row>
    <row r="1408" spans="1:16">
      <c r="A1408" s="104" t="s">
        <v>13750</v>
      </c>
      <c r="B1408" s="104" t="s">
        <v>19846</v>
      </c>
      <c r="C1408" s="104" t="s">
        <v>11976</v>
      </c>
      <c r="D1408" s="104" t="s">
        <v>11977</v>
      </c>
      <c r="E1408" s="104" t="s">
        <v>11976</v>
      </c>
      <c r="F1408" s="104" t="s">
        <v>11982</v>
      </c>
      <c r="G1408" s="104" t="s">
        <v>11979</v>
      </c>
      <c r="H1408" s="104" t="b">
        <v>0</v>
      </c>
      <c r="I1408" s="104" t="b">
        <v>1</v>
      </c>
      <c r="J1408" s="104" t="s">
        <v>11983</v>
      </c>
      <c r="K1408" s="104" t="s">
        <v>11980</v>
      </c>
      <c r="L1408" s="104"/>
      <c r="M1408" s="104"/>
      <c r="N1408" s="2043"/>
      <c r="O1408" s="104" t="str">
        <f t="shared" si="22"/>
        <v>71308.24201</v>
      </c>
      <c r="P1408" s="104" t="str">
        <f t="shared" si="23"/>
        <v>ОФР_71308.24201ПрочиеРасходы</v>
      </c>
    </row>
    <row r="1409" spans="1:16">
      <c r="A1409" s="104" t="s">
        <v>13751</v>
      </c>
      <c r="B1409" s="104" t="s">
        <v>19847</v>
      </c>
      <c r="C1409" s="104" t="s">
        <v>11976</v>
      </c>
      <c r="D1409" s="104" t="s">
        <v>11977</v>
      </c>
      <c r="E1409" s="104" t="s">
        <v>11976</v>
      </c>
      <c r="F1409" s="104" t="s">
        <v>11982</v>
      </c>
      <c r="G1409" s="104" t="s">
        <v>11979</v>
      </c>
      <c r="H1409" s="104" t="b">
        <v>0</v>
      </c>
      <c r="I1409" s="104" t="b">
        <v>1</v>
      </c>
      <c r="J1409" s="104" t="s">
        <v>11983</v>
      </c>
      <c r="K1409" s="104" t="s">
        <v>11980</v>
      </c>
      <c r="L1409" s="104"/>
      <c r="M1409" s="104"/>
      <c r="N1409" s="2043"/>
      <c r="O1409" s="104" t="str">
        <f t="shared" si="22"/>
        <v>71510.24301</v>
      </c>
      <c r="P1409" s="104" t="str">
        <f t="shared" si="23"/>
        <v>ОФР_71510.24301РасходыОтПримененияВстроенныхПроизводныхИнструментовПоДоговорамНегосударственногоПенсионногоОбеспечения</v>
      </c>
    </row>
    <row r="1410" spans="1:16">
      <c r="A1410" s="104" t="s">
        <v>13752</v>
      </c>
      <c r="B1410" s="104" t="s">
        <v>19848</v>
      </c>
      <c r="C1410" s="104" t="s">
        <v>11976</v>
      </c>
      <c r="D1410" s="104" t="s">
        <v>11977</v>
      </c>
      <c r="E1410" s="104" t="s">
        <v>11976</v>
      </c>
      <c r="F1410" s="104" t="s">
        <v>11982</v>
      </c>
      <c r="G1410" s="104" t="s">
        <v>11979</v>
      </c>
      <c r="H1410" s="104" t="b">
        <v>0</v>
      </c>
      <c r="I1410" s="104" t="b">
        <v>1</v>
      </c>
      <c r="J1410" s="104" t="s">
        <v>12034</v>
      </c>
      <c r="K1410" s="104" t="s">
        <v>11980</v>
      </c>
      <c r="L1410" s="104"/>
      <c r="M1410" s="104"/>
      <c r="N1410" s="2043"/>
      <c r="O1410" s="104" t="str">
        <f t="shared" si="22"/>
        <v>71001.31101</v>
      </c>
      <c r="P1410" s="104" t="str">
        <f t="shared" si="23"/>
        <v>ОФР_71001.31101ПоПрочимСредствамПредоставленнымФинансовымОрганамСубъектовРоссийскойФедерацииИОргановМестногоСамоуправления</v>
      </c>
    </row>
    <row r="1411" spans="1:16">
      <c r="A1411" s="104" t="s">
        <v>13753</v>
      </c>
      <c r="B1411" s="104" t="s">
        <v>19849</v>
      </c>
      <c r="C1411" s="104" t="s">
        <v>11976</v>
      </c>
      <c r="D1411" s="104" t="s">
        <v>11977</v>
      </c>
      <c r="E1411" s="104" t="s">
        <v>11976</v>
      </c>
      <c r="F1411" s="104" t="s">
        <v>11982</v>
      </c>
      <c r="G1411" s="104" t="s">
        <v>11979</v>
      </c>
      <c r="H1411" s="104" t="b">
        <v>0</v>
      </c>
      <c r="I1411" s="104" t="b">
        <v>1</v>
      </c>
      <c r="J1411" s="104" t="s">
        <v>12034</v>
      </c>
      <c r="K1411" s="104" t="s">
        <v>11980</v>
      </c>
      <c r="L1411" s="104"/>
      <c r="M1411" s="104"/>
      <c r="N1411" s="2043"/>
      <c r="O1411" s="104" t="str">
        <f t="shared" si="22"/>
        <v>71001.31102</v>
      </c>
      <c r="P1411" s="104" t="str">
        <f t="shared" si="23"/>
        <v>ОФР_71001.31102ПоПрочимСредствамПредоставленнымГосударственнымВнебюджетнымФондамРоссийскойФедерации</v>
      </c>
    </row>
    <row r="1412" spans="1:16">
      <c r="A1412" s="104" t="s">
        <v>13754</v>
      </c>
      <c r="B1412" s="104" t="s">
        <v>19850</v>
      </c>
      <c r="C1412" s="104" t="s">
        <v>11976</v>
      </c>
      <c r="D1412" s="104" t="s">
        <v>11977</v>
      </c>
      <c r="E1412" s="104" t="s">
        <v>11976</v>
      </c>
      <c r="F1412" s="104" t="s">
        <v>11982</v>
      </c>
      <c r="G1412" s="104" t="s">
        <v>11979</v>
      </c>
      <c r="H1412" s="104" t="b">
        <v>0</v>
      </c>
      <c r="I1412" s="104" t="b">
        <v>1</v>
      </c>
      <c r="J1412" s="104" t="s">
        <v>12034</v>
      </c>
      <c r="K1412" s="104" t="s">
        <v>11980</v>
      </c>
      <c r="L1412" s="104"/>
      <c r="M1412" s="104"/>
      <c r="N1412" s="2043"/>
      <c r="O1412" s="104" t="str">
        <f t="shared" si="22"/>
        <v>71001.31103</v>
      </c>
      <c r="P1412" s="104" t="str">
        <f t="shared" si="23"/>
        <v>ОФР_71001.31103ПоПрочимСредствамПредоставленнымВнебюджетнымФондамСубъектовРоссийскойФедерацииИОргановМестногоСамоуправления</v>
      </c>
    </row>
    <row r="1413" spans="1:16">
      <c r="A1413" s="104" t="s">
        <v>13755</v>
      </c>
      <c r="B1413" s="104" t="s">
        <v>19851</v>
      </c>
      <c r="C1413" s="104" t="s">
        <v>11976</v>
      </c>
      <c r="D1413" s="104" t="s">
        <v>11977</v>
      </c>
      <c r="E1413" s="104" t="s">
        <v>11976</v>
      </c>
      <c r="F1413" s="104" t="s">
        <v>11982</v>
      </c>
      <c r="G1413" s="104" t="s">
        <v>11979</v>
      </c>
      <c r="H1413" s="104" t="b">
        <v>0</v>
      </c>
      <c r="I1413" s="104" t="b">
        <v>1</v>
      </c>
      <c r="J1413" s="104" t="s">
        <v>12034</v>
      </c>
      <c r="K1413" s="104" t="s">
        <v>11980</v>
      </c>
      <c r="L1413" s="104"/>
      <c r="M1413" s="104"/>
      <c r="N1413" s="2043"/>
      <c r="O1413" s="104" t="str">
        <f t="shared" si="22"/>
        <v>71001.31104</v>
      </c>
      <c r="P1413" s="104" t="str">
        <f t="shared" si="23"/>
        <v>ОФР_71001.31104ПоПрочимСредствамПредоставленнымФинансовымОрганизациямНаходящимсяВФедеральнойСобственности</v>
      </c>
    </row>
    <row r="1414" spans="1:16">
      <c r="A1414" s="104" t="s">
        <v>13756</v>
      </c>
      <c r="B1414" s="104" t="s">
        <v>19852</v>
      </c>
      <c r="C1414" s="104" t="s">
        <v>11976</v>
      </c>
      <c r="D1414" s="104" t="s">
        <v>11977</v>
      </c>
      <c r="E1414" s="104" t="s">
        <v>11976</v>
      </c>
      <c r="F1414" s="104" t="s">
        <v>11982</v>
      </c>
      <c r="G1414" s="104" t="s">
        <v>11979</v>
      </c>
      <c r="H1414" s="104" t="b">
        <v>0</v>
      </c>
      <c r="I1414" s="104" t="b">
        <v>1</v>
      </c>
      <c r="J1414" s="104" t="s">
        <v>12034</v>
      </c>
      <c r="K1414" s="104" t="s">
        <v>11980</v>
      </c>
      <c r="L1414" s="104"/>
      <c r="M1414" s="104"/>
      <c r="N1414" s="2043"/>
      <c r="O1414" s="104" t="str">
        <f t="shared" si="22"/>
        <v>71001.31105</v>
      </c>
      <c r="P1414" s="104" t="str">
        <f t="shared" si="23"/>
        <v>ОФР_71001.31105ПоПрочимСредствамПредоставленнымКоммерческимОрганизациямНаходящимсяВФедеральнойСобственности</v>
      </c>
    </row>
    <row r="1415" spans="1:16">
      <c r="A1415" s="104" t="s">
        <v>13757</v>
      </c>
      <c r="B1415" s="104" t="s">
        <v>19853</v>
      </c>
      <c r="C1415" s="104" t="s">
        <v>11976</v>
      </c>
      <c r="D1415" s="104" t="s">
        <v>11977</v>
      </c>
      <c r="E1415" s="104" t="s">
        <v>11976</v>
      </c>
      <c r="F1415" s="104" t="s">
        <v>11982</v>
      </c>
      <c r="G1415" s="104" t="s">
        <v>11979</v>
      </c>
      <c r="H1415" s="104" t="b">
        <v>0</v>
      </c>
      <c r="I1415" s="104" t="b">
        <v>1</v>
      </c>
      <c r="J1415" s="104" t="s">
        <v>12034</v>
      </c>
      <c r="K1415" s="104" t="s">
        <v>11980</v>
      </c>
      <c r="L1415" s="104"/>
      <c r="M1415" s="104"/>
      <c r="N1415" s="2043"/>
      <c r="O1415" s="104" t="str">
        <f t="shared" si="22"/>
        <v>71001.31106</v>
      </c>
      <c r="P1415" s="104" t="str">
        <f t="shared" si="23"/>
        <v>ОФР_71001.31106ПоПрочимСредствамПредоставленнымНекоммерческимОрганизациямНаходящимсяВФедеральнойСобственности</v>
      </c>
    </row>
    <row r="1416" spans="1:16">
      <c r="A1416" s="104" t="s">
        <v>13758</v>
      </c>
      <c r="B1416" s="104" t="s">
        <v>19854</v>
      </c>
      <c r="C1416" s="104" t="s">
        <v>11976</v>
      </c>
      <c r="D1416" s="104" t="s">
        <v>11977</v>
      </c>
      <c r="E1416" s="104" t="s">
        <v>11976</v>
      </c>
      <c r="F1416" s="104" t="s">
        <v>11982</v>
      </c>
      <c r="G1416" s="104" t="s">
        <v>11979</v>
      </c>
      <c r="H1416" s="104" t="b">
        <v>0</v>
      </c>
      <c r="I1416" s="104" t="b">
        <v>1</v>
      </c>
      <c r="J1416" s="104" t="s">
        <v>12034</v>
      </c>
      <c r="K1416" s="104" t="s">
        <v>11980</v>
      </c>
      <c r="L1416" s="104"/>
      <c r="M1416" s="104"/>
      <c r="N1416" s="2043"/>
      <c r="O1416" s="104" t="str">
        <f t="shared" si="22"/>
        <v>71001.31107</v>
      </c>
      <c r="P1416" s="104" t="str">
        <f t="shared" si="23"/>
        <v>ОФР_71001.31107ПоПрочимСредствамПредоставленнымФинансовымОрганизациямНаходящимсяВГосударственнойКромеФедеральнойСобственности</v>
      </c>
    </row>
    <row r="1417" spans="1:16">
      <c r="A1417" s="104" t="s">
        <v>13759</v>
      </c>
      <c r="B1417" s="104" t="s">
        <v>19855</v>
      </c>
      <c r="C1417" s="104" t="s">
        <v>11976</v>
      </c>
      <c r="D1417" s="104" t="s">
        <v>11977</v>
      </c>
      <c r="E1417" s="104" t="s">
        <v>11976</v>
      </c>
      <c r="F1417" s="104" t="s">
        <v>11982</v>
      </c>
      <c r="G1417" s="104" t="s">
        <v>11979</v>
      </c>
      <c r="H1417" s="104" t="b">
        <v>0</v>
      </c>
      <c r="I1417" s="104" t="b">
        <v>1</v>
      </c>
      <c r="J1417" s="104" t="s">
        <v>12034</v>
      </c>
      <c r="K1417" s="104" t="s">
        <v>11980</v>
      </c>
      <c r="L1417" s="104"/>
      <c r="M1417" s="104"/>
      <c r="N1417" s="2043"/>
      <c r="O1417" s="104" t="str">
        <f t="shared" si="22"/>
        <v>71001.31108</v>
      </c>
      <c r="P1417" s="104" t="str">
        <f t="shared" si="23"/>
        <v>ОФР_71001.31108ПоПрочимСредствамПредоставленнымКоммерческимОрганизациямНаходящимсяВГосударственнойКромеФедеральнойСобственности</v>
      </c>
    </row>
    <row r="1418" spans="1:16">
      <c r="A1418" s="104" t="s">
        <v>13760</v>
      </c>
      <c r="B1418" s="104" t="s">
        <v>19856</v>
      </c>
      <c r="C1418" s="104" t="s">
        <v>11976</v>
      </c>
      <c r="D1418" s="104" t="s">
        <v>11977</v>
      </c>
      <c r="E1418" s="104" t="s">
        <v>11976</v>
      </c>
      <c r="F1418" s="104" t="s">
        <v>11982</v>
      </c>
      <c r="G1418" s="104" t="s">
        <v>11979</v>
      </c>
      <c r="H1418" s="104" t="b">
        <v>0</v>
      </c>
      <c r="I1418" s="104" t="b">
        <v>1</v>
      </c>
      <c r="J1418" s="104" t="s">
        <v>12034</v>
      </c>
      <c r="K1418" s="104" t="s">
        <v>11980</v>
      </c>
      <c r="L1418" s="104"/>
      <c r="M1418" s="104"/>
      <c r="N1418" s="2043"/>
      <c r="O1418" s="104" t="str">
        <f t="shared" si="22"/>
        <v>71001.31109</v>
      </c>
      <c r="P1418" s="104" t="str">
        <f t="shared" si="23"/>
        <v>ОФР_71001.31109ПоПрочимСредствамПредоставленнымНекоммерческимОрганизациямНаходящимсяВГосударственнойКромеФедеральнойСобственности</v>
      </c>
    </row>
    <row r="1419" spans="1:16">
      <c r="A1419" s="104" t="s">
        <v>13761</v>
      </c>
      <c r="B1419" s="104" t="s">
        <v>19857</v>
      </c>
      <c r="C1419" s="104" t="s">
        <v>11976</v>
      </c>
      <c r="D1419" s="104" t="s">
        <v>11977</v>
      </c>
      <c r="E1419" s="104" t="s">
        <v>11976</v>
      </c>
      <c r="F1419" s="104" t="s">
        <v>11982</v>
      </c>
      <c r="G1419" s="104" t="s">
        <v>11979</v>
      </c>
      <c r="H1419" s="104" t="b">
        <v>0</v>
      </c>
      <c r="I1419" s="104" t="b">
        <v>1</v>
      </c>
      <c r="J1419" s="104" t="s">
        <v>12034</v>
      </c>
      <c r="K1419" s="104" t="s">
        <v>11980</v>
      </c>
      <c r="L1419" s="104"/>
      <c r="M1419" s="104"/>
      <c r="N1419" s="2043"/>
      <c r="O1419" s="104" t="str">
        <f t="shared" si="22"/>
        <v>71001.31110</v>
      </c>
      <c r="P1419" s="104" t="str">
        <f t="shared" si="23"/>
        <v>ОФР_71001.31110ПоПрочимСредствамПредоставленнымНегосударственнымФинансовымОрганизациям</v>
      </c>
    </row>
    <row r="1420" spans="1:16">
      <c r="A1420" s="104" t="s">
        <v>13762</v>
      </c>
      <c r="B1420" s="104" t="s">
        <v>19858</v>
      </c>
      <c r="C1420" s="104" t="s">
        <v>11976</v>
      </c>
      <c r="D1420" s="104" t="s">
        <v>11977</v>
      </c>
      <c r="E1420" s="104" t="s">
        <v>11976</v>
      </c>
      <c r="F1420" s="104" t="s">
        <v>11982</v>
      </c>
      <c r="G1420" s="104" t="s">
        <v>11979</v>
      </c>
      <c r="H1420" s="104" t="b">
        <v>0</v>
      </c>
      <c r="I1420" s="104" t="b">
        <v>1</v>
      </c>
      <c r="J1420" s="104" t="s">
        <v>12034</v>
      </c>
      <c r="K1420" s="104" t="s">
        <v>11980</v>
      </c>
      <c r="L1420" s="104"/>
      <c r="M1420" s="104"/>
      <c r="N1420" s="2043"/>
      <c r="O1420" s="104" t="str">
        <f t="shared" si="22"/>
        <v>71001.31111</v>
      </c>
      <c r="P1420" s="104" t="str">
        <f t="shared" si="23"/>
        <v>ОФР_71001.31111ПоПрочимСредствамПредоставленнымНегосударственнымКоммерческимОрганизациям</v>
      </c>
    </row>
    <row r="1421" spans="1:16">
      <c r="A1421" s="104" t="s">
        <v>13763</v>
      </c>
      <c r="B1421" s="104" t="s">
        <v>19859</v>
      </c>
      <c r="C1421" s="104" t="s">
        <v>11976</v>
      </c>
      <c r="D1421" s="104" t="s">
        <v>11977</v>
      </c>
      <c r="E1421" s="104" t="s">
        <v>11976</v>
      </c>
      <c r="F1421" s="104" t="s">
        <v>11982</v>
      </c>
      <c r="G1421" s="104" t="s">
        <v>11979</v>
      </c>
      <c r="H1421" s="104" t="b">
        <v>0</v>
      </c>
      <c r="I1421" s="104" t="b">
        <v>1</v>
      </c>
      <c r="J1421" s="104" t="s">
        <v>12034</v>
      </c>
      <c r="K1421" s="104" t="s">
        <v>11980</v>
      </c>
      <c r="L1421" s="104"/>
      <c r="M1421" s="104"/>
      <c r="N1421" s="2043"/>
      <c r="O1421" s="104" t="str">
        <f t="shared" si="22"/>
        <v>71001.31112</v>
      </c>
      <c r="P1421" s="104" t="str">
        <f t="shared" si="23"/>
        <v>ОФР_71001.31112ПоПрочимСредствамПредоставленнымНегосударственнымНекоммерческимОрганизациям</v>
      </c>
    </row>
    <row r="1422" spans="1:16">
      <c r="A1422" s="104" t="s">
        <v>13764</v>
      </c>
      <c r="B1422" s="104" t="s">
        <v>19860</v>
      </c>
      <c r="C1422" s="104" t="s">
        <v>11976</v>
      </c>
      <c r="D1422" s="104" t="s">
        <v>11977</v>
      </c>
      <c r="E1422" s="104" t="s">
        <v>11976</v>
      </c>
      <c r="F1422" s="104" t="s">
        <v>11982</v>
      </c>
      <c r="G1422" s="104" t="s">
        <v>11979</v>
      </c>
      <c r="H1422" s="104" t="b">
        <v>0</v>
      </c>
      <c r="I1422" s="104" t="b">
        <v>1</v>
      </c>
      <c r="J1422" s="104" t="s">
        <v>12034</v>
      </c>
      <c r="K1422" s="104" t="s">
        <v>11980</v>
      </c>
      <c r="L1422" s="104"/>
      <c r="M1422" s="104"/>
      <c r="N1422" s="2043"/>
      <c r="O1422" s="104" t="str">
        <f t="shared" si="22"/>
        <v>71001.31113</v>
      </c>
      <c r="P1422" s="104" t="str">
        <f t="shared" si="23"/>
        <v>ОФР_71001.31113ПоПрочимСредствамПредоставленнымЮридическимЛицамНерезидентам</v>
      </c>
    </row>
    <row r="1423" spans="1:16">
      <c r="A1423" s="104" t="s">
        <v>13765</v>
      </c>
      <c r="B1423" s="104" t="s">
        <v>19861</v>
      </c>
      <c r="C1423" s="104" t="s">
        <v>11976</v>
      </c>
      <c r="D1423" s="104" t="s">
        <v>11977</v>
      </c>
      <c r="E1423" s="104" t="s">
        <v>11976</v>
      </c>
      <c r="F1423" s="104" t="s">
        <v>11982</v>
      </c>
      <c r="G1423" s="104" t="s">
        <v>11979</v>
      </c>
      <c r="H1423" s="104" t="b">
        <v>0</v>
      </c>
      <c r="I1423" s="104" t="b">
        <v>1</v>
      </c>
      <c r="J1423" s="104" t="s">
        <v>12034</v>
      </c>
      <c r="K1423" s="104" t="s">
        <v>11980</v>
      </c>
      <c r="L1423" s="104"/>
      <c r="M1423" s="104"/>
      <c r="N1423" s="2043"/>
      <c r="O1423" s="104" t="str">
        <f t="shared" si="22"/>
        <v>71001.31114</v>
      </c>
      <c r="P1423" s="104" t="str">
        <f t="shared" si="23"/>
        <v>ОФР_71001.31114ПоПрочимСредствамПредоставленнымКредитнымОрганизациям</v>
      </c>
    </row>
    <row r="1424" spans="1:16">
      <c r="A1424" s="104" t="s">
        <v>13766</v>
      </c>
      <c r="B1424" s="104" t="s">
        <v>19862</v>
      </c>
      <c r="C1424" s="104" t="s">
        <v>11976</v>
      </c>
      <c r="D1424" s="104" t="s">
        <v>11977</v>
      </c>
      <c r="E1424" s="104" t="s">
        <v>11976</v>
      </c>
      <c r="F1424" s="104" t="s">
        <v>11982</v>
      </c>
      <c r="G1424" s="104" t="s">
        <v>11979</v>
      </c>
      <c r="H1424" s="104" t="b">
        <v>0</v>
      </c>
      <c r="I1424" s="104" t="b">
        <v>1</v>
      </c>
      <c r="J1424" s="104" t="s">
        <v>12034</v>
      </c>
      <c r="K1424" s="104" t="s">
        <v>11980</v>
      </c>
      <c r="L1424" s="104"/>
      <c r="M1424" s="104"/>
      <c r="N1424" s="2043"/>
      <c r="O1424" s="104" t="str">
        <f t="shared" si="22"/>
        <v>71001.31115</v>
      </c>
      <c r="P1424" s="104" t="str">
        <f t="shared" si="23"/>
        <v>ОФР_71001.31115ПоПрочимСредствамПредоставленнымБанкамНерезидентам</v>
      </c>
    </row>
    <row r="1425" spans="1:16">
      <c r="A1425" s="104" t="s">
        <v>13767</v>
      </c>
      <c r="B1425" s="104" t="s">
        <v>19863</v>
      </c>
      <c r="C1425" s="104" t="s">
        <v>11976</v>
      </c>
      <c r="D1425" s="104" t="s">
        <v>11977</v>
      </c>
      <c r="E1425" s="104" t="s">
        <v>11976</v>
      </c>
      <c r="F1425" s="104" t="s">
        <v>11982</v>
      </c>
      <c r="G1425" s="104" t="s">
        <v>11979</v>
      </c>
      <c r="H1425" s="104" t="b">
        <v>0</v>
      </c>
      <c r="I1425" s="104" t="b">
        <v>1</v>
      </c>
      <c r="J1425" s="104" t="s">
        <v>12034</v>
      </c>
      <c r="K1425" s="104" t="s">
        <v>11980</v>
      </c>
      <c r="L1425" s="104"/>
      <c r="M1425" s="104"/>
      <c r="N1425" s="2043"/>
      <c r="O1425" s="104" t="str">
        <f t="shared" si="22"/>
        <v>71001.31116</v>
      </c>
      <c r="P1425" s="104" t="str">
        <f t="shared" si="23"/>
        <v>ОФР_71001.31116ПоПрочимСредствамПредоставленнымФизическимЛицам</v>
      </c>
    </row>
    <row r="1426" spans="1:16">
      <c r="A1426" s="104" t="s">
        <v>13768</v>
      </c>
      <c r="B1426" s="104" t="s">
        <v>19864</v>
      </c>
      <c r="C1426" s="104" t="s">
        <v>11976</v>
      </c>
      <c r="D1426" s="104" t="s">
        <v>11977</v>
      </c>
      <c r="E1426" s="104" t="s">
        <v>11976</v>
      </c>
      <c r="F1426" s="104" t="s">
        <v>11982</v>
      </c>
      <c r="G1426" s="104" t="s">
        <v>11979</v>
      </c>
      <c r="H1426" s="104" t="b">
        <v>0</v>
      </c>
      <c r="I1426" s="104" t="b">
        <v>1</v>
      </c>
      <c r="J1426" s="104" t="s">
        <v>12034</v>
      </c>
      <c r="K1426" s="104" t="s">
        <v>11980</v>
      </c>
      <c r="L1426" s="104"/>
      <c r="M1426" s="104"/>
      <c r="N1426" s="2043"/>
      <c r="O1426" s="104" t="str">
        <f t="shared" si="22"/>
        <v>71001.31117</v>
      </c>
      <c r="P1426" s="104" t="str">
        <f t="shared" si="23"/>
        <v>ОФР_71001.31117ПоПрочимСредствамПредоставленнымФизическимЛицамНерезидентам</v>
      </c>
    </row>
    <row r="1427" spans="1:16">
      <c r="A1427" s="104" t="s">
        <v>13769</v>
      </c>
      <c r="B1427" s="104" t="s">
        <v>19865</v>
      </c>
      <c r="C1427" s="104" t="s">
        <v>11976</v>
      </c>
      <c r="D1427" s="104" t="s">
        <v>11977</v>
      </c>
      <c r="E1427" s="104" t="s">
        <v>11976</v>
      </c>
      <c r="F1427" s="104" t="s">
        <v>11982</v>
      </c>
      <c r="G1427" s="104" t="s">
        <v>11979</v>
      </c>
      <c r="H1427" s="104" t="b">
        <v>0</v>
      </c>
      <c r="I1427" s="104" t="b">
        <v>1</v>
      </c>
      <c r="J1427" s="104" t="s">
        <v>12034</v>
      </c>
      <c r="K1427" s="104" t="s">
        <v>11980</v>
      </c>
      <c r="L1427" s="104"/>
      <c r="M1427" s="104"/>
      <c r="N1427" s="2043"/>
      <c r="O1427" s="104" t="str">
        <f t="shared" si="22"/>
        <v>71001.31118</v>
      </c>
      <c r="P1427" s="104" t="str">
        <f t="shared" si="23"/>
        <v>ОФР_71001.31118ПоЗаймамВыданнымФизическимЛицам</v>
      </c>
    </row>
    <row r="1428" spans="1:16">
      <c r="A1428" s="104" t="s">
        <v>13770</v>
      </c>
      <c r="B1428" s="104" t="s">
        <v>19866</v>
      </c>
      <c r="C1428" s="104" t="s">
        <v>11976</v>
      </c>
      <c r="D1428" s="104" t="s">
        <v>11977</v>
      </c>
      <c r="E1428" s="104" t="s">
        <v>11976</v>
      </c>
      <c r="F1428" s="104" t="s">
        <v>11982</v>
      </c>
      <c r="G1428" s="104" t="s">
        <v>11979</v>
      </c>
      <c r="H1428" s="104" t="b">
        <v>0</v>
      </c>
      <c r="I1428" s="104" t="b">
        <v>1</v>
      </c>
      <c r="J1428" s="104" t="s">
        <v>12034</v>
      </c>
      <c r="K1428" s="104" t="s">
        <v>11980</v>
      </c>
      <c r="L1428" s="104"/>
      <c r="M1428" s="104"/>
      <c r="N1428" s="2043"/>
      <c r="O1428" s="104" t="str">
        <f t="shared" si="22"/>
        <v>71001.31119</v>
      </c>
      <c r="P1428" s="104" t="str">
        <f t="shared" si="23"/>
        <v>ОФР_71001.31119ПоЗаймамВыданнымЮридическимЛицам</v>
      </c>
    </row>
    <row r="1429" spans="1:16">
      <c r="A1429" s="104" t="s">
        <v>13771</v>
      </c>
      <c r="B1429" s="104" t="s">
        <v>19867</v>
      </c>
      <c r="C1429" s="104" t="s">
        <v>11976</v>
      </c>
      <c r="D1429" s="104" t="s">
        <v>11977</v>
      </c>
      <c r="E1429" s="104" t="s">
        <v>11976</v>
      </c>
      <c r="F1429" s="104" t="s">
        <v>11982</v>
      </c>
      <c r="G1429" s="104" t="s">
        <v>11979</v>
      </c>
      <c r="H1429" s="104" t="b">
        <v>0</v>
      </c>
      <c r="I1429" s="104" t="b">
        <v>1</v>
      </c>
      <c r="J1429" s="104" t="s">
        <v>12034</v>
      </c>
      <c r="K1429" s="104" t="s">
        <v>11980</v>
      </c>
      <c r="L1429" s="104"/>
      <c r="M1429" s="104"/>
      <c r="N1429" s="2043"/>
      <c r="O1429" s="104" t="str">
        <f t="shared" si="22"/>
        <v>71001.31120</v>
      </c>
      <c r="P1429" s="104" t="str">
        <f t="shared" si="23"/>
        <v>ОФР_71001.31120ПоДенежнымСредствамНаСчетахВКредитныхОрганизациях</v>
      </c>
    </row>
    <row r="1430" spans="1:16">
      <c r="A1430" s="104" t="s">
        <v>13772</v>
      </c>
      <c r="B1430" s="104" t="s">
        <v>19868</v>
      </c>
      <c r="C1430" s="104" t="s">
        <v>11976</v>
      </c>
      <c r="D1430" s="104" t="s">
        <v>11977</v>
      </c>
      <c r="E1430" s="104" t="s">
        <v>11976</v>
      </c>
      <c r="F1430" s="104" t="s">
        <v>11982</v>
      </c>
      <c r="G1430" s="104" t="s">
        <v>11979</v>
      </c>
      <c r="H1430" s="104" t="b">
        <v>0</v>
      </c>
      <c r="I1430" s="104" t="b">
        <v>1</v>
      </c>
      <c r="J1430" s="104" t="s">
        <v>12034</v>
      </c>
      <c r="K1430" s="104" t="s">
        <v>11980</v>
      </c>
      <c r="L1430" s="104"/>
      <c r="M1430" s="104"/>
      <c r="N1430" s="2043"/>
      <c r="O1430" s="104" t="str">
        <f t="shared" si="22"/>
        <v>71001.31121</v>
      </c>
      <c r="P1430" s="104" t="str">
        <f t="shared" si="23"/>
        <v>ОФР_71001.31121ПоДенежнымСредствамНаСчетахВБанкахНерезидентах</v>
      </c>
    </row>
    <row r="1431" spans="1:16">
      <c r="A1431" s="104" t="s">
        <v>13773</v>
      </c>
      <c r="B1431" s="104" t="s">
        <v>19869</v>
      </c>
      <c r="C1431" s="104" t="s">
        <v>11976</v>
      </c>
      <c r="D1431" s="104" t="s">
        <v>11977</v>
      </c>
      <c r="E1431" s="104" t="s">
        <v>11976</v>
      </c>
      <c r="F1431" s="104" t="s">
        <v>11982</v>
      </c>
      <c r="G1431" s="104" t="s">
        <v>11979</v>
      </c>
      <c r="H1431" s="104" t="b">
        <v>0</v>
      </c>
      <c r="I1431" s="104" t="b">
        <v>1</v>
      </c>
      <c r="J1431" s="104" t="s">
        <v>12034</v>
      </c>
      <c r="K1431" s="104" t="s">
        <v>11980</v>
      </c>
      <c r="L1431" s="104"/>
      <c r="M1431" s="104"/>
      <c r="N1431" s="2043"/>
      <c r="O1431" s="104" t="str">
        <f t="shared" si="22"/>
        <v>71001.31122</v>
      </c>
      <c r="P1431" s="104" t="str">
        <f t="shared" si="23"/>
        <v>ОФР_71001.31122ПоДепозитамРазмещеннымВКредитныхОрганизациях</v>
      </c>
    </row>
    <row r="1432" spans="1:16">
      <c r="A1432" s="104" t="s">
        <v>13774</v>
      </c>
      <c r="B1432" s="104" t="s">
        <v>19870</v>
      </c>
      <c r="C1432" s="104" t="s">
        <v>11976</v>
      </c>
      <c r="D1432" s="104" t="s">
        <v>11977</v>
      </c>
      <c r="E1432" s="104" t="s">
        <v>11976</v>
      </c>
      <c r="F1432" s="104" t="s">
        <v>11982</v>
      </c>
      <c r="G1432" s="104" t="s">
        <v>11979</v>
      </c>
      <c r="H1432" s="104" t="b">
        <v>0</v>
      </c>
      <c r="I1432" s="104" t="b">
        <v>1</v>
      </c>
      <c r="J1432" s="104" t="s">
        <v>12034</v>
      </c>
      <c r="K1432" s="104" t="s">
        <v>11980</v>
      </c>
      <c r="L1432" s="104"/>
      <c r="M1432" s="104"/>
      <c r="N1432" s="2043"/>
      <c r="O1432" s="104" t="str">
        <f t="shared" si="22"/>
        <v>71001.31123</v>
      </c>
      <c r="P1432" s="104" t="str">
        <f t="shared" si="23"/>
        <v>ОФР_71001.31123ПоДепозитамРазмещеннымВБанкахНерезидентах</v>
      </c>
    </row>
    <row r="1433" spans="1:16">
      <c r="A1433" s="104" t="s">
        <v>13775</v>
      </c>
      <c r="B1433" s="104" t="s">
        <v>19871</v>
      </c>
      <c r="C1433" s="104" t="s">
        <v>11976</v>
      </c>
      <c r="D1433" s="104" t="s">
        <v>11977</v>
      </c>
      <c r="E1433" s="104" t="s">
        <v>11976</v>
      </c>
      <c r="F1433" s="104" t="s">
        <v>11982</v>
      </c>
      <c r="G1433" s="104" t="s">
        <v>11979</v>
      </c>
      <c r="H1433" s="104" t="b">
        <v>0</v>
      </c>
      <c r="I1433" s="104" t="b">
        <v>1</v>
      </c>
      <c r="J1433" s="104" t="s">
        <v>12034</v>
      </c>
      <c r="K1433" s="104" t="s">
        <v>11980</v>
      </c>
      <c r="L1433" s="104"/>
      <c r="M1433" s="104"/>
      <c r="N1433" s="2043"/>
      <c r="O1433" s="104" t="str">
        <f t="shared" si="22"/>
        <v>71001.31124</v>
      </c>
      <c r="P1433" s="104" t="str">
        <f t="shared" si="23"/>
        <v>ОФР_71001.31124ПоДепозитнымСчетамВДрагоценныхМеталлахВКредитныхОрганизациях</v>
      </c>
    </row>
    <row r="1434" spans="1:16">
      <c r="A1434" s="104" t="s">
        <v>13776</v>
      </c>
      <c r="B1434" s="104" t="s">
        <v>19872</v>
      </c>
      <c r="C1434" s="104" t="s">
        <v>11976</v>
      </c>
      <c r="D1434" s="104" t="s">
        <v>11977</v>
      </c>
      <c r="E1434" s="104" t="s">
        <v>11976</v>
      </c>
      <c r="F1434" s="104" t="s">
        <v>11982</v>
      </c>
      <c r="G1434" s="104" t="s">
        <v>11979</v>
      </c>
      <c r="H1434" s="104" t="b">
        <v>0</v>
      </c>
      <c r="I1434" s="104" t="b">
        <v>1</v>
      </c>
      <c r="J1434" s="104" t="s">
        <v>12034</v>
      </c>
      <c r="K1434" s="104" t="s">
        <v>11980</v>
      </c>
      <c r="L1434" s="104"/>
      <c r="M1434" s="104"/>
      <c r="N1434" s="2043"/>
      <c r="O1434" s="104" t="str">
        <f t="shared" si="22"/>
        <v>71001.31125</v>
      </c>
      <c r="P1434" s="104" t="str">
        <f t="shared" si="23"/>
        <v>ОФР_71001.31125ПоДепозитнымСчетамВДрагоценныхМеталлахВБанкахНерезидентах</v>
      </c>
    </row>
    <row r="1435" spans="1:16">
      <c r="A1435" s="104" t="s">
        <v>13777</v>
      </c>
      <c r="B1435" s="104" t="s">
        <v>19873</v>
      </c>
      <c r="C1435" s="104" t="s">
        <v>11976</v>
      </c>
      <c r="D1435" s="104" t="s">
        <v>11977</v>
      </c>
      <c r="E1435" s="104" t="s">
        <v>11976</v>
      </c>
      <c r="F1435" s="104" t="s">
        <v>11982</v>
      </c>
      <c r="G1435" s="104" t="s">
        <v>11979</v>
      </c>
      <c r="H1435" s="104" t="b">
        <v>0</v>
      </c>
      <c r="I1435" s="104" t="b">
        <v>1</v>
      </c>
      <c r="J1435" s="104" t="s">
        <v>12034</v>
      </c>
      <c r="K1435" s="104" t="s">
        <v>11980</v>
      </c>
      <c r="L1435" s="104"/>
      <c r="M1435" s="104"/>
      <c r="N1435" s="2043"/>
      <c r="O1435" s="104" t="str">
        <f t="shared" si="22"/>
        <v>71001.31126</v>
      </c>
      <c r="P1435" s="104" t="str">
        <f t="shared" si="23"/>
        <v>ОФР_71001.31126ПоВложениямВДолговыеЦенныеБумагиОцениваемыеПоСправедливойСтоимостиЧерезПрибыльИлиУбытокКромеВекселейРоссийскойФедерации</v>
      </c>
    </row>
    <row r="1436" spans="1:16">
      <c r="A1436" s="104" t="s">
        <v>13778</v>
      </c>
      <c r="B1436" s="104" t="s">
        <v>19874</v>
      </c>
      <c r="C1436" s="104" t="s">
        <v>11976</v>
      </c>
      <c r="D1436" s="104" t="s">
        <v>11977</v>
      </c>
      <c r="E1436" s="104" t="s">
        <v>11976</v>
      </c>
      <c r="F1436" s="104" t="s">
        <v>11982</v>
      </c>
      <c r="G1436" s="104" t="s">
        <v>11979</v>
      </c>
      <c r="H1436" s="104" t="b">
        <v>0</v>
      </c>
      <c r="I1436" s="104" t="b">
        <v>1</v>
      </c>
      <c r="J1436" s="104" t="s">
        <v>12034</v>
      </c>
      <c r="K1436" s="104" t="s">
        <v>11980</v>
      </c>
      <c r="L1436" s="104"/>
      <c r="M1436" s="104"/>
      <c r="N1436" s="2043"/>
      <c r="O1436" s="104" t="str">
        <f t="shared" si="22"/>
        <v>71001.31127</v>
      </c>
      <c r="P1436" s="104" t="str">
        <f t="shared" si="23"/>
        <v>ОФР_71001.31127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1437" spans="1:16">
      <c r="A1437" s="104" t="s">
        <v>13779</v>
      </c>
      <c r="B1437" s="104" t="s">
        <v>19875</v>
      </c>
      <c r="C1437" s="104" t="s">
        <v>11976</v>
      </c>
      <c r="D1437" s="104" t="s">
        <v>11977</v>
      </c>
      <c r="E1437" s="104" t="s">
        <v>11976</v>
      </c>
      <c r="F1437" s="104" t="s">
        <v>11982</v>
      </c>
      <c r="G1437" s="104" t="s">
        <v>11979</v>
      </c>
      <c r="H1437" s="104" t="b">
        <v>0</v>
      </c>
      <c r="I1437" s="104" t="b">
        <v>1</v>
      </c>
      <c r="J1437" s="104" t="s">
        <v>12034</v>
      </c>
      <c r="K1437" s="104" t="s">
        <v>11980</v>
      </c>
      <c r="L1437" s="104"/>
      <c r="M1437" s="104"/>
      <c r="N1437" s="2043"/>
      <c r="O1437" s="104" t="str">
        <f t="shared" si="22"/>
        <v>71001.31128</v>
      </c>
      <c r="P1437" s="104" t="str">
        <f t="shared" si="23"/>
        <v>ОФР_71001.31128ПоВложениямВДолговыеЦенныеБумагиОцениваемыеПоСправедливойСтоимостиЧерезПрибыльИлиУбытокКромеВекселейКредитныхОрганизаций</v>
      </c>
    </row>
    <row r="1438" spans="1:16">
      <c r="A1438" s="104" t="s">
        <v>13780</v>
      </c>
      <c r="B1438" s="104" t="s">
        <v>19876</v>
      </c>
      <c r="C1438" s="104" t="s">
        <v>11976</v>
      </c>
      <c r="D1438" s="104" t="s">
        <v>11977</v>
      </c>
      <c r="E1438" s="104" t="s">
        <v>11976</v>
      </c>
      <c r="F1438" s="104" t="s">
        <v>11982</v>
      </c>
      <c r="G1438" s="104" t="s">
        <v>11979</v>
      </c>
      <c r="H1438" s="104" t="b">
        <v>0</v>
      </c>
      <c r="I1438" s="104" t="b">
        <v>1</v>
      </c>
      <c r="J1438" s="104" t="s">
        <v>12034</v>
      </c>
      <c r="K1438" s="104" t="s">
        <v>11980</v>
      </c>
      <c r="L1438" s="104"/>
      <c r="M1438" s="104"/>
      <c r="N1438" s="2043"/>
      <c r="O1438" s="104" t="str">
        <f t="shared" si="22"/>
        <v>71001.31129</v>
      </c>
      <c r="P1438" s="104" t="str">
        <f t="shared" si="23"/>
        <v>ОФР_71001.31129ПоВложениямВДолговыеЦенныеБумагиОцениваемыеПоСправедливойСтоимостиЧерезПрибыльИлиУбытокКромеВекселейПрочихРезидентов</v>
      </c>
    </row>
    <row r="1439" spans="1:16">
      <c r="A1439" s="104" t="s">
        <v>13781</v>
      </c>
      <c r="B1439" s="104" t="s">
        <v>19877</v>
      </c>
      <c r="C1439" s="104" t="s">
        <v>11976</v>
      </c>
      <c r="D1439" s="104" t="s">
        <v>11977</v>
      </c>
      <c r="E1439" s="104" t="s">
        <v>11976</v>
      </c>
      <c r="F1439" s="104" t="s">
        <v>11982</v>
      </c>
      <c r="G1439" s="104" t="s">
        <v>11979</v>
      </c>
      <c r="H1439" s="104" t="b">
        <v>0</v>
      </c>
      <c r="I1439" s="104" t="b">
        <v>1</v>
      </c>
      <c r="J1439" s="104" t="s">
        <v>12034</v>
      </c>
      <c r="K1439" s="104" t="s">
        <v>11980</v>
      </c>
      <c r="L1439" s="104"/>
      <c r="M1439" s="104"/>
      <c r="N1439" s="2043"/>
      <c r="O1439" s="104" t="str">
        <f t="shared" si="22"/>
        <v>71001.31130</v>
      </c>
      <c r="P1439" s="104" t="str">
        <f t="shared" si="23"/>
        <v>ОФР_71001.31130ПоВложениямВДолговыеЦенныеБумагиОцениваемыеПоСправедливойСтоимостиЧерезПрибыльИлиУбытокКромеВекселейИностранныхГосударств</v>
      </c>
    </row>
    <row r="1440" spans="1:16">
      <c r="A1440" s="104" t="s">
        <v>13782</v>
      </c>
      <c r="B1440" s="104" t="s">
        <v>19878</v>
      </c>
      <c r="C1440" s="104" t="s">
        <v>11976</v>
      </c>
      <c r="D1440" s="104" t="s">
        <v>11977</v>
      </c>
      <c r="E1440" s="104" t="s">
        <v>11976</v>
      </c>
      <c r="F1440" s="104" t="s">
        <v>11982</v>
      </c>
      <c r="G1440" s="104" t="s">
        <v>11979</v>
      </c>
      <c r="H1440" s="104" t="b">
        <v>0</v>
      </c>
      <c r="I1440" s="104" t="b">
        <v>1</v>
      </c>
      <c r="J1440" s="104" t="s">
        <v>12034</v>
      </c>
      <c r="K1440" s="104" t="s">
        <v>11980</v>
      </c>
      <c r="L1440" s="104"/>
      <c r="M1440" s="104"/>
      <c r="N1440" s="2043"/>
      <c r="O1440" s="104" t="str">
        <f t="shared" si="22"/>
        <v>71001.31131</v>
      </c>
      <c r="P1440" s="104" t="str">
        <f t="shared" si="23"/>
        <v>ОФР_71001.31131ПоВложениямВДолговыеЦенныеБумагиОцениваемыеПоСправедливойСтоимостиЧерезПрибыльИлиУбытокКромеВекселейБанковНерезидентов</v>
      </c>
    </row>
    <row r="1441" spans="1:16">
      <c r="A1441" s="104" t="s">
        <v>13783</v>
      </c>
      <c r="B1441" s="104" t="s">
        <v>19879</v>
      </c>
      <c r="C1441" s="104" t="s">
        <v>11976</v>
      </c>
      <c r="D1441" s="104" t="s">
        <v>11977</v>
      </c>
      <c r="E1441" s="104" t="s">
        <v>11976</v>
      </c>
      <c r="F1441" s="104" t="s">
        <v>11982</v>
      </c>
      <c r="G1441" s="104" t="s">
        <v>11979</v>
      </c>
      <c r="H1441" s="104" t="b">
        <v>0</v>
      </c>
      <c r="I1441" s="104" t="b">
        <v>1</v>
      </c>
      <c r="J1441" s="104" t="s">
        <v>12034</v>
      </c>
      <c r="K1441" s="104" t="s">
        <v>11980</v>
      </c>
      <c r="L1441" s="104"/>
      <c r="M1441" s="104"/>
      <c r="N1441" s="2043"/>
      <c r="O1441" s="104" t="str">
        <f t="shared" si="22"/>
        <v>71001.31132</v>
      </c>
      <c r="P1441" s="104" t="str">
        <f t="shared" si="23"/>
        <v>ОФР_71001.31132ПоВложениямВДолговыеЦенныеБумагиОцениваемыеПоСправедливойСтоимостиЧерезПрибыльИлиУбытокКромеВекселейПрочихНерезидентов</v>
      </c>
    </row>
    <row r="1442" spans="1:16">
      <c r="A1442" s="104" t="s">
        <v>13784</v>
      </c>
      <c r="B1442" s="104" t="s">
        <v>19880</v>
      </c>
      <c r="C1442" s="104" t="s">
        <v>11976</v>
      </c>
      <c r="D1442" s="104" t="s">
        <v>11977</v>
      </c>
      <c r="E1442" s="104" t="s">
        <v>11976</v>
      </c>
      <c r="F1442" s="104" t="s">
        <v>11982</v>
      </c>
      <c r="G1442" s="104" t="s">
        <v>11979</v>
      </c>
      <c r="H1442" s="104" t="b">
        <v>0</v>
      </c>
      <c r="I1442" s="104" t="b">
        <v>1</v>
      </c>
      <c r="J1442" s="104" t="s">
        <v>12034</v>
      </c>
      <c r="K1442" s="104" t="s">
        <v>11980</v>
      </c>
      <c r="L1442" s="104"/>
      <c r="M1442" s="104"/>
      <c r="N1442" s="2043"/>
      <c r="O1442" s="104" t="str">
        <f t="shared" si="22"/>
        <v>71001.31133</v>
      </c>
      <c r="P1442" s="104" t="str">
        <f t="shared" si="23"/>
        <v>ОФР_71001.31133ПоВложениямВДолговыеЦенныеБумагиИмеющиесяВНаличииДляПродажиКромеВекселейРоссийскойФедерации</v>
      </c>
    </row>
    <row r="1443" spans="1:16">
      <c r="A1443" s="104" t="s">
        <v>13785</v>
      </c>
      <c r="B1443" s="104" t="s">
        <v>19881</v>
      </c>
      <c r="C1443" s="104" t="s">
        <v>11976</v>
      </c>
      <c r="D1443" s="104" t="s">
        <v>11977</v>
      </c>
      <c r="E1443" s="104" t="s">
        <v>11976</v>
      </c>
      <c r="F1443" s="104" t="s">
        <v>11982</v>
      </c>
      <c r="G1443" s="104" t="s">
        <v>11979</v>
      </c>
      <c r="H1443" s="104" t="b">
        <v>0</v>
      </c>
      <c r="I1443" s="104" t="b">
        <v>1</v>
      </c>
      <c r="J1443" s="104" t="s">
        <v>12034</v>
      </c>
      <c r="K1443" s="104" t="s">
        <v>11980</v>
      </c>
      <c r="L1443" s="104"/>
      <c r="M1443" s="104"/>
      <c r="N1443" s="2043"/>
      <c r="O1443" s="104" t="str">
        <f t="shared" si="22"/>
        <v>71001.31134</v>
      </c>
      <c r="P1443" s="104" t="str">
        <f t="shared" si="23"/>
        <v>ОФР_71001.31134ПоВложениямВДолговыеЦенныеБумагиИмеющиесяВНаличииДляПродажиКромеВекселейСубъектовРоссийскойФедерацииИОргановМестногоСамоуправления</v>
      </c>
    </row>
    <row r="1444" spans="1:16">
      <c r="A1444" s="104" t="s">
        <v>13786</v>
      </c>
      <c r="B1444" s="104" t="s">
        <v>19882</v>
      </c>
      <c r="C1444" s="104" t="s">
        <v>11976</v>
      </c>
      <c r="D1444" s="104" t="s">
        <v>11977</v>
      </c>
      <c r="E1444" s="104" t="s">
        <v>11976</v>
      </c>
      <c r="F1444" s="104" t="s">
        <v>11982</v>
      </c>
      <c r="G1444" s="104" t="s">
        <v>11979</v>
      </c>
      <c r="H1444" s="104" t="b">
        <v>0</v>
      </c>
      <c r="I1444" s="104" t="b">
        <v>1</v>
      </c>
      <c r="J1444" s="104" t="s">
        <v>12034</v>
      </c>
      <c r="K1444" s="104" t="s">
        <v>11980</v>
      </c>
      <c r="L1444" s="104"/>
      <c r="M1444" s="104"/>
      <c r="N1444" s="2043"/>
      <c r="O1444" s="104" t="str">
        <f t="shared" si="22"/>
        <v>71001.31135</v>
      </c>
      <c r="P1444" s="104" t="str">
        <f t="shared" si="23"/>
        <v>ОФР_71001.31135ПоВложениямВДолговыеЦенныеБумагиИмеющиесяВНаличииДляПродажиКромеВекселейКредитныхОрганизаций</v>
      </c>
    </row>
    <row r="1445" spans="1:16">
      <c r="A1445" s="104" t="s">
        <v>13787</v>
      </c>
      <c r="B1445" s="104" t="s">
        <v>19883</v>
      </c>
      <c r="C1445" s="104" t="s">
        <v>11976</v>
      </c>
      <c r="D1445" s="104" t="s">
        <v>11977</v>
      </c>
      <c r="E1445" s="104" t="s">
        <v>11976</v>
      </c>
      <c r="F1445" s="104" t="s">
        <v>11982</v>
      </c>
      <c r="G1445" s="104" t="s">
        <v>11979</v>
      </c>
      <c r="H1445" s="104" t="b">
        <v>0</v>
      </c>
      <c r="I1445" s="104" t="b">
        <v>1</v>
      </c>
      <c r="J1445" s="104" t="s">
        <v>12034</v>
      </c>
      <c r="K1445" s="104" t="s">
        <v>11980</v>
      </c>
      <c r="L1445" s="104"/>
      <c r="M1445" s="104"/>
      <c r="N1445" s="2043"/>
      <c r="O1445" s="104" t="str">
        <f t="shared" si="22"/>
        <v>71001.31136</v>
      </c>
      <c r="P1445" s="104" t="str">
        <f t="shared" si="23"/>
        <v>ОФР_71001.31136ПоВложениямВДолговыеЦенныеБумагиИмеющиесяВНаличииДляПродажиКромеВекселейПрочихРезидентов</v>
      </c>
    </row>
    <row r="1446" spans="1:16">
      <c r="A1446" s="104" t="s">
        <v>13788</v>
      </c>
      <c r="B1446" s="104" t="s">
        <v>19884</v>
      </c>
      <c r="C1446" s="104" t="s">
        <v>11976</v>
      </c>
      <c r="D1446" s="104" t="s">
        <v>11977</v>
      </c>
      <c r="E1446" s="104" t="s">
        <v>11976</v>
      </c>
      <c r="F1446" s="104" t="s">
        <v>11982</v>
      </c>
      <c r="G1446" s="104" t="s">
        <v>11979</v>
      </c>
      <c r="H1446" s="104" t="b">
        <v>0</v>
      </c>
      <c r="I1446" s="104" t="b">
        <v>1</v>
      </c>
      <c r="J1446" s="104" t="s">
        <v>12034</v>
      </c>
      <c r="K1446" s="104" t="s">
        <v>11980</v>
      </c>
      <c r="L1446" s="104"/>
      <c r="M1446" s="104"/>
      <c r="N1446" s="2043"/>
      <c r="O1446" s="104" t="str">
        <f t="shared" si="22"/>
        <v>71001.31137</v>
      </c>
      <c r="P1446" s="104" t="str">
        <f t="shared" si="23"/>
        <v>ОФР_71001.31137ПоВложениямВДолговыеЦенныеБумагиИмеющиесяВНаличииДляПродажиКромеВекселейИностранныхГосударств</v>
      </c>
    </row>
    <row r="1447" spans="1:16">
      <c r="A1447" s="104" t="s">
        <v>13789</v>
      </c>
      <c r="B1447" s="104" t="s">
        <v>19885</v>
      </c>
      <c r="C1447" s="104" t="s">
        <v>11976</v>
      </c>
      <c r="D1447" s="104" t="s">
        <v>11977</v>
      </c>
      <c r="E1447" s="104" t="s">
        <v>11976</v>
      </c>
      <c r="F1447" s="104" t="s">
        <v>11982</v>
      </c>
      <c r="G1447" s="104" t="s">
        <v>11979</v>
      </c>
      <c r="H1447" s="104" t="b">
        <v>0</v>
      </c>
      <c r="I1447" s="104" t="b">
        <v>1</v>
      </c>
      <c r="J1447" s="104" t="s">
        <v>12034</v>
      </c>
      <c r="K1447" s="104" t="s">
        <v>11980</v>
      </c>
      <c r="L1447" s="104"/>
      <c r="M1447" s="104"/>
      <c r="N1447" s="2043"/>
      <c r="O1447" s="104" t="str">
        <f t="shared" si="22"/>
        <v>71001.31138</v>
      </c>
      <c r="P1447" s="104" t="str">
        <f t="shared" si="23"/>
        <v>ОФР_71001.31138ПоВложениямВДолговыеЦенныеБумагиИмеющиесяВНаличииДляПродажиКромеВекселейБанковНерезидентов</v>
      </c>
    </row>
    <row r="1448" spans="1:16">
      <c r="A1448" s="104" t="s">
        <v>13790</v>
      </c>
      <c r="B1448" s="104" t="s">
        <v>19886</v>
      </c>
      <c r="C1448" s="104" t="s">
        <v>11976</v>
      </c>
      <c r="D1448" s="104" t="s">
        <v>11977</v>
      </c>
      <c r="E1448" s="104" t="s">
        <v>11976</v>
      </c>
      <c r="F1448" s="104" t="s">
        <v>11982</v>
      </c>
      <c r="G1448" s="104" t="s">
        <v>11979</v>
      </c>
      <c r="H1448" s="104" t="b">
        <v>0</v>
      </c>
      <c r="I1448" s="104" t="b">
        <v>1</v>
      </c>
      <c r="J1448" s="104" t="s">
        <v>12034</v>
      </c>
      <c r="K1448" s="104" t="s">
        <v>11980</v>
      </c>
      <c r="L1448" s="104"/>
      <c r="M1448" s="104"/>
      <c r="N1448" s="2043"/>
      <c r="O1448" s="104" t="str">
        <f t="shared" si="22"/>
        <v>71001.31139</v>
      </c>
      <c r="P1448" s="104" t="str">
        <f t="shared" si="23"/>
        <v>ОФР_71001.31139ПоВложениямВДолговыеЦенныеБумагиИмеющиесяВНаличииДляПродажиКромеВекселейПрочихНерезидентов</v>
      </c>
    </row>
    <row r="1449" spans="1:16">
      <c r="A1449" s="104" t="s">
        <v>13791</v>
      </c>
      <c r="B1449" s="104" t="s">
        <v>19887</v>
      </c>
      <c r="C1449" s="104" t="s">
        <v>11976</v>
      </c>
      <c r="D1449" s="104" t="s">
        <v>11977</v>
      </c>
      <c r="E1449" s="104" t="s">
        <v>11976</v>
      </c>
      <c r="F1449" s="104" t="s">
        <v>11982</v>
      </c>
      <c r="G1449" s="104" t="s">
        <v>11979</v>
      </c>
      <c r="H1449" s="104" t="b">
        <v>0</v>
      </c>
      <c r="I1449" s="104" t="b">
        <v>1</v>
      </c>
      <c r="J1449" s="104" t="s">
        <v>12034</v>
      </c>
      <c r="K1449" s="104" t="s">
        <v>11980</v>
      </c>
      <c r="L1449" s="104"/>
      <c r="M1449" s="104"/>
      <c r="N1449" s="2043"/>
      <c r="O1449" s="104" t="str">
        <f t="shared" si="22"/>
        <v>71001.31140</v>
      </c>
      <c r="P1449" s="104" t="str">
        <f t="shared" si="23"/>
        <v>ОФР_71001.31140ПоВложениямВДолговыеЦенныеБумагиУдерживаемыеДоПогашенияКромеВекселейРоссийскойФедерации</v>
      </c>
    </row>
    <row r="1450" spans="1:16">
      <c r="A1450" s="104" t="s">
        <v>13792</v>
      </c>
      <c r="B1450" s="104" t="s">
        <v>19888</v>
      </c>
      <c r="C1450" s="104" t="s">
        <v>11976</v>
      </c>
      <c r="D1450" s="104" t="s">
        <v>11977</v>
      </c>
      <c r="E1450" s="104" t="s">
        <v>11976</v>
      </c>
      <c r="F1450" s="104" t="s">
        <v>11982</v>
      </c>
      <c r="G1450" s="104" t="s">
        <v>11979</v>
      </c>
      <c r="H1450" s="104" t="b">
        <v>0</v>
      </c>
      <c r="I1450" s="104" t="b">
        <v>1</v>
      </c>
      <c r="J1450" s="104" t="s">
        <v>12034</v>
      </c>
      <c r="K1450" s="104" t="s">
        <v>11980</v>
      </c>
      <c r="L1450" s="104"/>
      <c r="M1450" s="104"/>
      <c r="N1450" s="2043"/>
      <c r="O1450" s="104" t="str">
        <f t="shared" si="22"/>
        <v>71001.31141</v>
      </c>
      <c r="P1450" s="104" t="str">
        <f t="shared" si="23"/>
        <v>ОФР_71001.31141ПоВложениямВДолговыеЦенныеБумагиУдерживаемыеДоПогашенияКромеВекселейСубъектовРоссийскойФедерацииИОргановМестногоСамоуправления</v>
      </c>
    </row>
    <row r="1451" spans="1:16">
      <c r="A1451" s="104" t="s">
        <v>13793</v>
      </c>
      <c r="B1451" s="104" t="s">
        <v>19889</v>
      </c>
      <c r="C1451" s="104" t="s">
        <v>11976</v>
      </c>
      <c r="D1451" s="104" t="s">
        <v>11977</v>
      </c>
      <c r="E1451" s="104" t="s">
        <v>11976</v>
      </c>
      <c r="F1451" s="104" t="s">
        <v>11982</v>
      </c>
      <c r="G1451" s="104" t="s">
        <v>11979</v>
      </c>
      <c r="H1451" s="104" t="b">
        <v>0</v>
      </c>
      <c r="I1451" s="104" t="b">
        <v>1</v>
      </c>
      <c r="J1451" s="104" t="s">
        <v>12034</v>
      </c>
      <c r="K1451" s="104" t="s">
        <v>11980</v>
      </c>
      <c r="L1451" s="104"/>
      <c r="M1451" s="104"/>
      <c r="N1451" s="2043"/>
      <c r="O1451" s="104" t="str">
        <f t="shared" si="22"/>
        <v>71001.31142</v>
      </c>
      <c r="P1451" s="104" t="str">
        <f t="shared" si="23"/>
        <v>ОФР_71001.31142ПоВложениямВДолговыеЦенныеБумагиУдерживаемыеДоПогашенияКромеВекселейКредитныхОрганизаций</v>
      </c>
    </row>
    <row r="1452" spans="1:16">
      <c r="A1452" s="104" t="s">
        <v>13794</v>
      </c>
      <c r="B1452" s="104" t="s">
        <v>19890</v>
      </c>
      <c r="C1452" s="104" t="s">
        <v>11976</v>
      </c>
      <c r="D1452" s="104" t="s">
        <v>11977</v>
      </c>
      <c r="E1452" s="104" t="s">
        <v>11976</v>
      </c>
      <c r="F1452" s="104" t="s">
        <v>11982</v>
      </c>
      <c r="G1452" s="104" t="s">
        <v>11979</v>
      </c>
      <c r="H1452" s="104" t="b">
        <v>0</v>
      </c>
      <c r="I1452" s="104" t="b">
        <v>1</v>
      </c>
      <c r="J1452" s="104" t="s">
        <v>12034</v>
      </c>
      <c r="K1452" s="104" t="s">
        <v>11980</v>
      </c>
      <c r="L1452" s="104"/>
      <c r="M1452" s="104"/>
      <c r="N1452" s="2043"/>
      <c r="O1452" s="104" t="str">
        <f t="shared" si="22"/>
        <v>71001.31143</v>
      </c>
      <c r="P1452" s="104" t="str">
        <f t="shared" si="23"/>
        <v>ОФР_71001.31143ПоВложениямВДолговыеЦенныеБумагиУдерживаемыеДоПогашенияКромеВекселейПрочихРезидентов</v>
      </c>
    </row>
    <row r="1453" spans="1:16">
      <c r="A1453" s="104" t="s">
        <v>13795</v>
      </c>
      <c r="B1453" s="104" t="s">
        <v>19891</v>
      </c>
      <c r="C1453" s="104" t="s">
        <v>11976</v>
      </c>
      <c r="D1453" s="104" t="s">
        <v>11977</v>
      </c>
      <c r="E1453" s="104" t="s">
        <v>11976</v>
      </c>
      <c r="F1453" s="104" t="s">
        <v>11982</v>
      </c>
      <c r="G1453" s="104" t="s">
        <v>11979</v>
      </c>
      <c r="H1453" s="104" t="b">
        <v>0</v>
      </c>
      <c r="I1453" s="104" t="b">
        <v>1</v>
      </c>
      <c r="J1453" s="104" t="s">
        <v>12034</v>
      </c>
      <c r="K1453" s="104" t="s">
        <v>11980</v>
      </c>
      <c r="L1453" s="104"/>
      <c r="M1453" s="104"/>
      <c r="N1453" s="2043"/>
      <c r="O1453" s="104" t="str">
        <f t="shared" si="22"/>
        <v>71001.31144</v>
      </c>
      <c r="P1453" s="104" t="str">
        <f t="shared" si="23"/>
        <v>ОФР_71001.31144ПоВложениямВДолговыеЦенныеБумагиУдерживаемыеДоПогашенияКромеВекселейИностранныхГосударств</v>
      </c>
    </row>
    <row r="1454" spans="1:16">
      <c r="A1454" s="104" t="s">
        <v>13796</v>
      </c>
      <c r="B1454" s="104" t="s">
        <v>19892</v>
      </c>
      <c r="C1454" s="104" t="s">
        <v>11976</v>
      </c>
      <c r="D1454" s="104" t="s">
        <v>11977</v>
      </c>
      <c r="E1454" s="104" t="s">
        <v>11976</v>
      </c>
      <c r="F1454" s="104" t="s">
        <v>11982</v>
      </c>
      <c r="G1454" s="104" t="s">
        <v>11979</v>
      </c>
      <c r="H1454" s="104" t="b">
        <v>0</v>
      </c>
      <c r="I1454" s="104" t="b">
        <v>1</v>
      </c>
      <c r="J1454" s="104" t="s">
        <v>12034</v>
      </c>
      <c r="K1454" s="104" t="s">
        <v>11980</v>
      </c>
      <c r="L1454" s="104"/>
      <c r="M1454" s="104"/>
      <c r="N1454" s="2043"/>
      <c r="O1454" s="104" t="str">
        <f t="shared" si="22"/>
        <v>71001.31145</v>
      </c>
      <c r="P1454" s="104" t="str">
        <f t="shared" si="23"/>
        <v>ОФР_71001.31145ПоВложениямВДолговыеЦенныеБумагиУдерживаемыеДоПогашенияКромеВекселейБанковНерезидентов</v>
      </c>
    </row>
    <row r="1455" spans="1:16">
      <c r="A1455" s="104" t="s">
        <v>13797</v>
      </c>
      <c r="B1455" s="104" t="s">
        <v>19893</v>
      </c>
      <c r="C1455" s="104" t="s">
        <v>11976</v>
      </c>
      <c r="D1455" s="104" t="s">
        <v>11977</v>
      </c>
      <c r="E1455" s="104" t="s">
        <v>11976</v>
      </c>
      <c r="F1455" s="104" t="s">
        <v>11982</v>
      </c>
      <c r="G1455" s="104" t="s">
        <v>11979</v>
      </c>
      <c r="H1455" s="104" t="b">
        <v>0</v>
      </c>
      <c r="I1455" s="104" t="b">
        <v>1</v>
      </c>
      <c r="J1455" s="104" t="s">
        <v>12034</v>
      </c>
      <c r="K1455" s="104" t="s">
        <v>11980</v>
      </c>
      <c r="L1455" s="104"/>
      <c r="M1455" s="104"/>
      <c r="N1455" s="2043"/>
      <c r="O1455" s="104" t="str">
        <f t="shared" si="22"/>
        <v>71001.31146</v>
      </c>
      <c r="P1455" s="104" t="str">
        <f t="shared" si="23"/>
        <v>ОФР_71001.31146ПоВложениямВДолговыеЦенныеБумагиУдерживаемыеДоПогашенияКромеВекселейПрочихНерезидентов</v>
      </c>
    </row>
    <row r="1456" spans="1:16">
      <c r="A1456" s="104" t="s">
        <v>13798</v>
      </c>
      <c r="B1456" s="104" t="s">
        <v>19894</v>
      </c>
      <c r="C1456" s="104" t="s">
        <v>11976</v>
      </c>
      <c r="D1456" s="104" t="s">
        <v>11977</v>
      </c>
      <c r="E1456" s="104" t="s">
        <v>11976</v>
      </c>
      <c r="F1456" s="104" t="s">
        <v>11982</v>
      </c>
      <c r="G1456" s="104" t="s">
        <v>11979</v>
      </c>
      <c r="H1456" s="104" t="b">
        <v>0</v>
      </c>
      <c r="I1456" s="104" t="b">
        <v>1</v>
      </c>
      <c r="J1456" s="104" t="s">
        <v>12034</v>
      </c>
      <c r="K1456" s="104" t="s">
        <v>11980</v>
      </c>
      <c r="L1456" s="104"/>
      <c r="M1456" s="104"/>
      <c r="N1456" s="2043"/>
      <c r="O1456" s="104" t="str">
        <f t="shared" si="22"/>
        <v>71001.31147</v>
      </c>
      <c r="P1456" s="104" t="str">
        <f t="shared" si="23"/>
        <v>ОФР_71001.31147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1457" spans="1:16">
      <c r="A1457" s="104" t="s">
        <v>13799</v>
      </c>
      <c r="B1457" s="104" t="s">
        <v>19895</v>
      </c>
      <c r="C1457" s="104" t="s">
        <v>11976</v>
      </c>
      <c r="D1457" s="104" t="s">
        <v>11977</v>
      </c>
      <c r="E1457" s="104" t="s">
        <v>11976</v>
      </c>
      <c r="F1457" s="104" t="s">
        <v>11982</v>
      </c>
      <c r="G1457" s="104" t="s">
        <v>11979</v>
      </c>
      <c r="H1457" s="104" t="b">
        <v>0</v>
      </c>
      <c r="I1457" s="104" t="b">
        <v>1</v>
      </c>
      <c r="J1457" s="104" t="s">
        <v>12034</v>
      </c>
      <c r="K1457" s="104" t="s">
        <v>11980</v>
      </c>
      <c r="L1457" s="104"/>
      <c r="M1457" s="104"/>
      <c r="N1457" s="2043"/>
      <c r="O1457" s="104" t="str">
        <f t="shared" si="22"/>
        <v>71001.31148</v>
      </c>
      <c r="P1457" s="104" t="str">
        <f t="shared" si="23"/>
        <v>ОФР_71001.31148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1458" spans="1:16">
      <c r="A1458" s="104" t="s">
        <v>13800</v>
      </c>
      <c r="B1458" s="104" t="s">
        <v>19896</v>
      </c>
      <c r="C1458" s="104" t="s">
        <v>11976</v>
      </c>
      <c r="D1458" s="104" t="s">
        <v>11977</v>
      </c>
      <c r="E1458" s="104" t="s">
        <v>11976</v>
      </c>
      <c r="F1458" s="104" t="s">
        <v>11982</v>
      </c>
      <c r="G1458" s="104" t="s">
        <v>11979</v>
      </c>
      <c r="H1458" s="104" t="b">
        <v>0</v>
      </c>
      <c r="I1458" s="104" t="b">
        <v>1</v>
      </c>
      <c r="J1458" s="104" t="s">
        <v>12034</v>
      </c>
      <c r="K1458" s="104" t="s">
        <v>11980</v>
      </c>
      <c r="L1458" s="104"/>
      <c r="M1458" s="104"/>
      <c r="N1458" s="2043"/>
      <c r="O1458" s="104" t="str">
        <f t="shared" si="22"/>
        <v>71001.31149</v>
      </c>
      <c r="P1458" s="104" t="str">
        <f t="shared" si="23"/>
        <v>ОФР_71001.31149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1459" spans="1:16">
      <c r="A1459" s="104" t="s">
        <v>13801</v>
      </c>
      <c r="B1459" s="104" t="s">
        <v>19897</v>
      </c>
      <c r="C1459" s="104" t="s">
        <v>11976</v>
      </c>
      <c r="D1459" s="104" t="s">
        <v>11977</v>
      </c>
      <c r="E1459" s="104" t="s">
        <v>11976</v>
      </c>
      <c r="F1459" s="104" t="s">
        <v>11982</v>
      </c>
      <c r="G1459" s="104" t="s">
        <v>11979</v>
      </c>
      <c r="H1459" s="104" t="b">
        <v>0</v>
      </c>
      <c r="I1459" s="104" t="b">
        <v>1</v>
      </c>
      <c r="J1459" s="104" t="s">
        <v>12034</v>
      </c>
      <c r="K1459" s="104" t="s">
        <v>11980</v>
      </c>
      <c r="L1459" s="104"/>
      <c r="M1459" s="104"/>
      <c r="N1459" s="2043"/>
      <c r="O1459" s="104" t="str">
        <f t="shared" si="22"/>
        <v>71001.31150</v>
      </c>
      <c r="P1459" s="104" t="str">
        <f t="shared" si="23"/>
        <v>ОФР_71001.31150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1460" spans="1:16">
      <c r="A1460" s="104" t="s">
        <v>13802</v>
      </c>
      <c r="B1460" s="104" t="s">
        <v>19898</v>
      </c>
      <c r="C1460" s="104" t="s">
        <v>11976</v>
      </c>
      <c r="D1460" s="104" t="s">
        <v>11977</v>
      </c>
      <c r="E1460" s="104" t="s">
        <v>11976</v>
      </c>
      <c r="F1460" s="104" t="s">
        <v>11982</v>
      </c>
      <c r="G1460" s="104" t="s">
        <v>11979</v>
      </c>
      <c r="H1460" s="104" t="b">
        <v>0</v>
      </c>
      <c r="I1460" s="104" t="b">
        <v>1</v>
      </c>
      <c r="J1460" s="104" t="s">
        <v>12034</v>
      </c>
      <c r="K1460" s="104" t="s">
        <v>11980</v>
      </c>
      <c r="L1460" s="104"/>
      <c r="M1460" s="104"/>
      <c r="N1460" s="2043"/>
      <c r="O1460" s="104" t="str">
        <f t="shared" si="22"/>
        <v>71001.31151</v>
      </c>
      <c r="P1460" s="104" t="str">
        <f t="shared" si="23"/>
        <v>ОФР_71001.31151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1461" spans="1:16">
      <c r="A1461" s="104" t="s">
        <v>13803</v>
      </c>
      <c r="B1461" s="104" t="s">
        <v>19899</v>
      </c>
      <c r="C1461" s="104" t="s">
        <v>11976</v>
      </c>
      <c r="D1461" s="104" t="s">
        <v>11977</v>
      </c>
      <c r="E1461" s="104" t="s">
        <v>11976</v>
      </c>
      <c r="F1461" s="104" t="s">
        <v>11982</v>
      </c>
      <c r="G1461" s="104" t="s">
        <v>11979</v>
      </c>
      <c r="H1461" s="104" t="b">
        <v>0</v>
      </c>
      <c r="I1461" s="104" t="b">
        <v>1</v>
      </c>
      <c r="J1461" s="104" t="s">
        <v>12034</v>
      </c>
      <c r="K1461" s="104" t="s">
        <v>11980</v>
      </c>
      <c r="L1461" s="104"/>
      <c r="M1461" s="104"/>
      <c r="N1461" s="2043"/>
      <c r="O1461" s="104" t="str">
        <f t="shared" si="22"/>
        <v>71001.31152</v>
      </c>
      <c r="P1461" s="104" t="str">
        <f t="shared" si="23"/>
        <v>ОФР_71001.31152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1462" spans="1:16">
      <c r="A1462" s="104" t="s">
        <v>13804</v>
      </c>
      <c r="B1462" s="104" t="s">
        <v>19900</v>
      </c>
      <c r="C1462" s="104" t="s">
        <v>11976</v>
      </c>
      <c r="D1462" s="104" t="s">
        <v>11977</v>
      </c>
      <c r="E1462" s="104" t="s">
        <v>11976</v>
      </c>
      <c r="F1462" s="104" t="s">
        <v>11982</v>
      </c>
      <c r="G1462" s="104" t="s">
        <v>11979</v>
      </c>
      <c r="H1462" s="104" t="b">
        <v>0</v>
      </c>
      <c r="I1462" s="104" t="b">
        <v>1</v>
      </c>
      <c r="J1462" s="104" t="s">
        <v>12034</v>
      </c>
      <c r="K1462" s="104" t="s">
        <v>11980</v>
      </c>
      <c r="L1462" s="104"/>
      <c r="M1462" s="104"/>
      <c r="N1462" s="2043"/>
      <c r="O1462" s="104" t="str">
        <f t="shared" si="22"/>
        <v>71001.31153</v>
      </c>
      <c r="P1462" s="104" t="str">
        <f t="shared" si="23"/>
        <v>ОФР_71001.31153ПоВложениямВДолговыеЦенныеБумагиКромеВекселейКромеОцениваемыхПоСправедливойСтоимостиЧерезПрибыльИлиУбытокИмеющиесяВНаличииДляПродажиИУдерживаемыхДоПогашенияПрочихНерезидентов</v>
      </c>
    </row>
    <row r="1463" spans="1:16">
      <c r="A1463" s="104" t="s">
        <v>13805</v>
      </c>
      <c r="B1463" s="104" t="s">
        <v>19901</v>
      </c>
      <c r="C1463" s="104" t="s">
        <v>11976</v>
      </c>
      <c r="D1463" s="104" t="s">
        <v>11977</v>
      </c>
      <c r="E1463" s="104" t="s">
        <v>11976</v>
      </c>
      <c r="F1463" s="104" t="s">
        <v>11982</v>
      </c>
      <c r="G1463" s="104" t="s">
        <v>11979</v>
      </c>
      <c r="H1463" s="104" t="b">
        <v>0</v>
      </c>
      <c r="I1463" s="104" t="b">
        <v>1</v>
      </c>
      <c r="J1463" s="104" t="s">
        <v>12034</v>
      </c>
      <c r="K1463" s="104" t="s">
        <v>11980</v>
      </c>
      <c r="L1463" s="104"/>
      <c r="M1463" s="104"/>
      <c r="N1463" s="2043"/>
      <c r="O1463" s="104" t="str">
        <f t="shared" si="22"/>
        <v>71001.31154</v>
      </c>
      <c r="P1463" s="104" t="str">
        <f t="shared" si="23"/>
        <v>ОФР_71001.31154ПоВложениямВУчтенныеВекселяОцениваемыеПоСправедливойСтоимостиЧерезПрибыльИлиУбытокФедеральныхОргановИсполнительнойВласти</v>
      </c>
    </row>
    <row r="1464" spans="1:16">
      <c r="A1464" s="104" t="s">
        <v>13806</v>
      </c>
      <c r="B1464" s="104" t="s">
        <v>19902</v>
      </c>
      <c r="C1464" s="104" t="s">
        <v>11976</v>
      </c>
      <c r="D1464" s="104" t="s">
        <v>11977</v>
      </c>
      <c r="E1464" s="104" t="s">
        <v>11976</v>
      </c>
      <c r="F1464" s="104" t="s">
        <v>11982</v>
      </c>
      <c r="G1464" s="104" t="s">
        <v>11979</v>
      </c>
      <c r="H1464" s="104" t="b">
        <v>0</v>
      </c>
      <c r="I1464" s="104" t="b">
        <v>1</v>
      </c>
      <c r="J1464" s="104" t="s">
        <v>12034</v>
      </c>
      <c r="K1464" s="104" t="s">
        <v>11980</v>
      </c>
      <c r="L1464" s="104"/>
      <c r="M1464" s="104"/>
      <c r="N1464" s="2043"/>
      <c r="O1464" s="104" t="str">
        <f t="shared" si="22"/>
        <v>71001.31155</v>
      </c>
      <c r="P1464" s="104" t="str">
        <f t="shared" si="23"/>
        <v>ОФР_71001.31155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1465" spans="1:16">
      <c r="A1465" s="104" t="s">
        <v>13807</v>
      </c>
      <c r="B1465" s="104" t="s">
        <v>19903</v>
      </c>
      <c r="C1465" s="104" t="s">
        <v>11976</v>
      </c>
      <c r="D1465" s="104" t="s">
        <v>11977</v>
      </c>
      <c r="E1465" s="104" t="s">
        <v>11976</v>
      </c>
      <c r="F1465" s="104" t="s">
        <v>11982</v>
      </c>
      <c r="G1465" s="104" t="s">
        <v>11979</v>
      </c>
      <c r="H1465" s="104" t="b">
        <v>0</v>
      </c>
      <c r="I1465" s="104" t="b">
        <v>1</v>
      </c>
      <c r="J1465" s="104" t="s">
        <v>12034</v>
      </c>
      <c r="K1465" s="104" t="s">
        <v>11980</v>
      </c>
      <c r="L1465" s="104"/>
      <c r="M1465" s="104"/>
      <c r="N1465" s="2043"/>
      <c r="O1465" s="104" t="str">
        <f t="shared" ref="O1465:O1528" si="24">MID(A1465,5,11)</f>
        <v>71001.31156</v>
      </c>
      <c r="P1465" s="104" t="str">
        <f t="shared" si="23"/>
        <v>ОФР_71001.31156ПоВложениямВУчтенныеВекселяОцениваемыеПоСправедливойСтоимостиЧерезПрибыльИлиУбытокКредитныхОрганизаций</v>
      </c>
    </row>
    <row r="1466" spans="1:16">
      <c r="A1466" s="104" t="s">
        <v>13808</v>
      </c>
      <c r="B1466" s="104" t="s">
        <v>19904</v>
      </c>
      <c r="C1466" s="104" t="s">
        <v>11976</v>
      </c>
      <c r="D1466" s="104" t="s">
        <v>11977</v>
      </c>
      <c r="E1466" s="104" t="s">
        <v>11976</v>
      </c>
      <c r="F1466" s="104" t="s">
        <v>11982</v>
      </c>
      <c r="G1466" s="104" t="s">
        <v>11979</v>
      </c>
      <c r="H1466" s="104" t="b">
        <v>0</v>
      </c>
      <c r="I1466" s="104" t="b">
        <v>1</v>
      </c>
      <c r="J1466" s="104" t="s">
        <v>12034</v>
      </c>
      <c r="K1466" s="104" t="s">
        <v>11980</v>
      </c>
      <c r="L1466" s="104"/>
      <c r="M1466" s="104"/>
      <c r="N1466" s="2043"/>
      <c r="O1466" s="104" t="str">
        <f t="shared" si="24"/>
        <v>71001.31157</v>
      </c>
      <c r="P1466" s="104" t="str">
        <f t="shared" ref="P1466:P1529" si="25">A1466</f>
        <v>ОФР_71001.31157ПоВложениямВУчтенныеВекселяОцениваемыеПоСправедливойСтоимостиЧерезПрибыльИлиУбытокПрочихРезидентов</v>
      </c>
    </row>
    <row r="1467" spans="1:16">
      <c r="A1467" s="104" t="s">
        <v>13809</v>
      </c>
      <c r="B1467" s="104" t="s">
        <v>19905</v>
      </c>
      <c r="C1467" s="104" t="s">
        <v>11976</v>
      </c>
      <c r="D1467" s="104" t="s">
        <v>11977</v>
      </c>
      <c r="E1467" s="104" t="s">
        <v>11976</v>
      </c>
      <c r="F1467" s="104" t="s">
        <v>11982</v>
      </c>
      <c r="G1467" s="104" t="s">
        <v>11979</v>
      </c>
      <c r="H1467" s="104" t="b">
        <v>0</v>
      </c>
      <c r="I1467" s="104" t="b">
        <v>1</v>
      </c>
      <c r="J1467" s="104" t="s">
        <v>12034</v>
      </c>
      <c r="K1467" s="104" t="s">
        <v>11980</v>
      </c>
      <c r="L1467" s="104"/>
      <c r="M1467" s="104"/>
      <c r="N1467" s="2043"/>
      <c r="O1467" s="104" t="str">
        <f t="shared" si="24"/>
        <v>71001.31158</v>
      </c>
      <c r="P1467" s="104" t="str">
        <f t="shared" si="25"/>
        <v>ОФР_71001.31158ПоВложениямВУчтенныеВекселяОцениваемыеПоСправедливойСтоимостиЧерезПрибыльИлиУбытокИностранныхГосударств</v>
      </c>
    </row>
    <row r="1468" spans="1:16">
      <c r="A1468" s="104" t="s">
        <v>13810</v>
      </c>
      <c r="B1468" s="104" t="s">
        <v>19906</v>
      </c>
      <c r="C1468" s="104" t="s">
        <v>11976</v>
      </c>
      <c r="D1468" s="104" t="s">
        <v>11977</v>
      </c>
      <c r="E1468" s="104" t="s">
        <v>11976</v>
      </c>
      <c r="F1468" s="104" t="s">
        <v>11982</v>
      </c>
      <c r="G1468" s="104" t="s">
        <v>11979</v>
      </c>
      <c r="H1468" s="104" t="b">
        <v>0</v>
      </c>
      <c r="I1468" s="104" t="b">
        <v>1</v>
      </c>
      <c r="J1468" s="104" t="s">
        <v>12034</v>
      </c>
      <c r="K1468" s="104" t="s">
        <v>11980</v>
      </c>
      <c r="L1468" s="104"/>
      <c r="M1468" s="104"/>
      <c r="N1468" s="2043"/>
      <c r="O1468" s="104" t="str">
        <f t="shared" si="24"/>
        <v>71001.31159</v>
      </c>
      <c r="P1468" s="104" t="str">
        <f t="shared" si="25"/>
        <v>ОФР_71001.31159ПоВложениямВУчтенныеВекселяОцениваемыеПоСправедливойСтоимостиЧерезПрибыльИлиУбытокБанковНерезидентов</v>
      </c>
    </row>
    <row r="1469" spans="1:16">
      <c r="A1469" s="104" t="s">
        <v>13811</v>
      </c>
      <c r="B1469" s="104" t="s">
        <v>19907</v>
      </c>
      <c r="C1469" s="104" t="s">
        <v>11976</v>
      </c>
      <c r="D1469" s="104" t="s">
        <v>11977</v>
      </c>
      <c r="E1469" s="104" t="s">
        <v>11976</v>
      </c>
      <c r="F1469" s="104" t="s">
        <v>11982</v>
      </c>
      <c r="G1469" s="104" t="s">
        <v>11979</v>
      </c>
      <c r="H1469" s="104" t="b">
        <v>0</v>
      </c>
      <c r="I1469" s="104" t="b">
        <v>1</v>
      </c>
      <c r="J1469" s="104" t="s">
        <v>12034</v>
      </c>
      <c r="K1469" s="104" t="s">
        <v>11980</v>
      </c>
      <c r="L1469" s="104"/>
      <c r="M1469" s="104"/>
      <c r="N1469" s="2043"/>
      <c r="O1469" s="104" t="str">
        <f t="shared" si="24"/>
        <v>71001.31160</v>
      </c>
      <c r="P1469" s="104" t="str">
        <f t="shared" si="25"/>
        <v>ОФР_71001.31160ПоВложениямВУчтенныеВекселяОцениваемыеПоСправедливойСтоимостиЧерезПрибыльИлиУбытокПрочихНерезидентов</v>
      </c>
    </row>
    <row r="1470" spans="1:16">
      <c r="A1470" s="104" t="s">
        <v>13812</v>
      </c>
      <c r="B1470" s="104" t="s">
        <v>19908</v>
      </c>
      <c r="C1470" s="104" t="s">
        <v>11976</v>
      </c>
      <c r="D1470" s="104" t="s">
        <v>11977</v>
      </c>
      <c r="E1470" s="104" t="s">
        <v>11976</v>
      </c>
      <c r="F1470" s="104" t="s">
        <v>11982</v>
      </c>
      <c r="G1470" s="104" t="s">
        <v>11979</v>
      </c>
      <c r="H1470" s="104" t="b">
        <v>0</v>
      </c>
      <c r="I1470" s="104" t="b">
        <v>1</v>
      </c>
      <c r="J1470" s="104" t="s">
        <v>12034</v>
      </c>
      <c r="K1470" s="104" t="s">
        <v>11980</v>
      </c>
      <c r="L1470" s="104"/>
      <c r="M1470" s="104"/>
      <c r="N1470" s="2043"/>
      <c r="O1470" s="104" t="str">
        <f t="shared" si="24"/>
        <v>71001.31161</v>
      </c>
      <c r="P1470" s="104" t="str">
        <f t="shared" si="25"/>
        <v>ОФР_71001.31161ПоВложениямВУчтенныеВекселяИмеющиесяВНаличииДляПродажиФедеральныхОргановИсполнительнойВласти</v>
      </c>
    </row>
    <row r="1471" spans="1:16">
      <c r="A1471" s="104" t="s">
        <v>13813</v>
      </c>
      <c r="B1471" s="104" t="s">
        <v>19909</v>
      </c>
      <c r="C1471" s="104" t="s">
        <v>11976</v>
      </c>
      <c r="D1471" s="104" t="s">
        <v>11977</v>
      </c>
      <c r="E1471" s="104" t="s">
        <v>11976</v>
      </c>
      <c r="F1471" s="104" t="s">
        <v>11982</v>
      </c>
      <c r="G1471" s="104" t="s">
        <v>11979</v>
      </c>
      <c r="H1471" s="104" t="b">
        <v>0</v>
      </c>
      <c r="I1471" s="104" t="b">
        <v>1</v>
      </c>
      <c r="J1471" s="104" t="s">
        <v>12034</v>
      </c>
      <c r="K1471" s="104" t="s">
        <v>11980</v>
      </c>
      <c r="L1471" s="104"/>
      <c r="M1471" s="104"/>
      <c r="N1471" s="2043"/>
      <c r="O1471" s="104" t="str">
        <f t="shared" si="24"/>
        <v>71001.31162</v>
      </c>
      <c r="P1471" s="104" t="str">
        <f t="shared" si="25"/>
        <v>ОФР_71001.31162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1472" spans="1:16">
      <c r="A1472" s="104" t="s">
        <v>13814</v>
      </c>
      <c r="B1472" s="104" t="s">
        <v>19910</v>
      </c>
      <c r="C1472" s="104" t="s">
        <v>11976</v>
      </c>
      <c r="D1472" s="104" t="s">
        <v>11977</v>
      </c>
      <c r="E1472" s="104" t="s">
        <v>11976</v>
      </c>
      <c r="F1472" s="104" t="s">
        <v>11982</v>
      </c>
      <c r="G1472" s="104" t="s">
        <v>11979</v>
      </c>
      <c r="H1472" s="104" t="b">
        <v>0</v>
      </c>
      <c r="I1472" s="104" t="b">
        <v>1</v>
      </c>
      <c r="J1472" s="104" t="s">
        <v>12034</v>
      </c>
      <c r="K1472" s="104" t="s">
        <v>11980</v>
      </c>
      <c r="L1472" s="104"/>
      <c r="M1472" s="104"/>
      <c r="N1472" s="2043"/>
      <c r="O1472" s="104" t="str">
        <f t="shared" si="24"/>
        <v>71001.31163</v>
      </c>
      <c r="P1472" s="104" t="str">
        <f t="shared" si="25"/>
        <v>ОФР_71001.31163ПоВложениямВУчтенныеВекселяИмеющиесяВНаличииДляПродажиКредитныхОрганизаций</v>
      </c>
    </row>
    <row r="1473" spans="1:16">
      <c r="A1473" s="104" t="s">
        <v>13815</v>
      </c>
      <c r="B1473" s="104" t="s">
        <v>19911</v>
      </c>
      <c r="C1473" s="104" t="s">
        <v>11976</v>
      </c>
      <c r="D1473" s="104" t="s">
        <v>11977</v>
      </c>
      <c r="E1473" s="104" t="s">
        <v>11976</v>
      </c>
      <c r="F1473" s="104" t="s">
        <v>11982</v>
      </c>
      <c r="G1473" s="104" t="s">
        <v>11979</v>
      </c>
      <c r="H1473" s="104" t="b">
        <v>0</v>
      </c>
      <c r="I1473" s="104" t="b">
        <v>1</v>
      </c>
      <c r="J1473" s="104" t="s">
        <v>12034</v>
      </c>
      <c r="K1473" s="104" t="s">
        <v>11980</v>
      </c>
      <c r="L1473" s="104"/>
      <c r="M1473" s="104"/>
      <c r="N1473" s="2043"/>
      <c r="O1473" s="104" t="str">
        <f t="shared" si="24"/>
        <v>71001.31164</v>
      </c>
      <c r="P1473" s="104" t="str">
        <f t="shared" si="25"/>
        <v>ОФР_71001.31164ПоВложениямВУчтенныеВекселяИмеющиесяВНаличииДляПродажиПрочихРезидентов</v>
      </c>
    </row>
    <row r="1474" spans="1:16">
      <c r="A1474" s="104" t="s">
        <v>13816</v>
      </c>
      <c r="B1474" s="104" t="s">
        <v>19912</v>
      </c>
      <c r="C1474" s="104" t="s">
        <v>11976</v>
      </c>
      <c r="D1474" s="104" t="s">
        <v>11977</v>
      </c>
      <c r="E1474" s="104" t="s">
        <v>11976</v>
      </c>
      <c r="F1474" s="104" t="s">
        <v>11982</v>
      </c>
      <c r="G1474" s="104" t="s">
        <v>11979</v>
      </c>
      <c r="H1474" s="104" t="b">
        <v>0</v>
      </c>
      <c r="I1474" s="104" t="b">
        <v>1</v>
      </c>
      <c r="J1474" s="104" t="s">
        <v>12034</v>
      </c>
      <c r="K1474" s="104" t="s">
        <v>11980</v>
      </c>
      <c r="L1474" s="104"/>
      <c r="M1474" s="104"/>
      <c r="N1474" s="2043"/>
      <c r="O1474" s="104" t="str">
        <f t="shared" si="24"/>
        <v>71001.31165</v>
      </c>
      <c r="P1474" s="104" t="str">
        <f t="shared" si="25"/>
        <v>ОФР_71001.31165ПоВложениямВУчтенныеВекселяИмеющиесяВНаличииДляПродажиИностранныхГосударств</v>
      </c>
    </row>
    <row r="1475" spans="1:16">
      <c r="A1475" s="104" t="s">
        <v>13817</v>
      </c>
      <c r="B1475" s="104" t="s">
        <v>19913</v>
      </c>
      <c r="C1475" s="104" t="s">
        <v>11976</v>
      </c>
      <c r="D1475" s="104" t="s">
        <v>11977</v>
      </c>
      <c r="E1475" s="104" t="s">
        <v>11976</v>
      </c>
      <c r="F1475" s="104" t="s">
        <v>11982</v>
      </c>
      <c r="G1475" s="104" t="s">
        <v>11979</v>
      </c>
      <c r="H1475" s="104" t="b">
        <v>0</v>
      </c>
      <c r="I1475" s="104" t="b">
        <v>1</v>
      </c>
      <c r="J1475" s="104" t="s">
        <v>12034</v>
      </c>
      <c r="K1475" s="104" t="s">
        <v>11980</v>
      </c>
      <c r="L1475" s="104"/>
      <c r="M1475" s="104"/>
      <c r="N1475" s="2043"/>
      <c r="O1475" s="104" t="str">
        <f t="shared" si="24"/>
        <v>71001.31166</v>
      </c>
      <c r="P1475" s="104" t="str">
        <f t="shared" si="25"/>
        <v>ОФР_71001.31166ПоВложениямВУчтенныеВекселяИмеющиесяВНаличииДляПродажиБанковНерезидентов</v>
      </c>
    </row>
    <row r="1476" spans="1:16">
      <c r="A1476" s="104" t="s">
        <v>13818</v>
      </c>
      <c r="B1476" s="104" t="s">
        <v>19914</v>
      </c>
      <c r="C1476" s="104" t="s">
        <v>11976</v>
      </c>
      <c r="D1476" s="104" t="s">
        <v>11977</v>
      </c>
      <c r="E1476" s="104" t="s">
        <v>11976</v>
      </c>
      <c r="F1476" s="104" t="s">
        <v>11982</v>
      </c>
      <c r="G1476" s="104" t="s">
        <v>11979</v>
      </c>
      <c r="H1476" s="104" t="b">
        <v>0</v>
      </c>
      <c r="I1476" s="104" t="b">
        <v>1</v>
      </c>
      <c r="J1476" s="104" t="s">
        <v>12034</v>
      </c>
      <c r="K1476" s="104" t="s">
        <v>11980</v>
      </c>
      <c r="L1476" s="104"/>
      <c r="M1476" s="104"/>
      <c r="N1476" s="2043"/>
      <c r="O1476" s="104" t="str">
        <f t="shared" si="24"/>
        <v>71001.31167</v>
      </c>
      <c r="P1476" s="104" t="str">
        <f t="shared" si="25"/>
        <v>ОФР_71001.31167ПоВложениямВУчтенныеВекселяИмеющиесяВНаличииДляПродажиПрочихНерезидентов</v>
      </c>
    </row>
    <row r="1477" spans="1:16">
      <c r="A1477" s="104" t="s">
        <v>13819</v>
      </c>
      <c r="B1477" s="104" t="s">
        <v>19915</v>
      </c>
      <c r="C1477" s="104" t="s">
        <v>11976</v>
      </c>
      <c r="D1477" s="104" t="s">
        <v>11977</v>
      </c>
      <c r="E1477" s="104" t="s">
        <v>11976</v>
      </c>
      <c r="F1477" s="104" t="s">
        <v>11982</v>
      </c>
      <c r="G1477" s="104" t="s">
        <v>11979</v>
      </c>
      <c r="H1477" s="104" t="b">
        <v>0</v>
      </c>
      <c r="I1477" s="104" t="b">
        <v>1</v>
      </c>
      <c r="J1477" s="104" t="s">
        <v>12034</v>
      </c>
      <c r="K1477" s="104" t="s">
        <v>11980</v>
      </c>
      <c r="L1477" s="104"/>
      <c r="M1477" s="104"/>
      <c r="N1477" s="2043"/>
      <c r="O1477" s="104" t="str">
        <f t="shared" si="24"/>
        <v>71001.31168</v>
      </c>
      <c r="P1477" s="104" t="str">
        <f t="shared" si="25"/>
        <v>ОФР_71001.31168ПоВложениямВУчтенныеВекселяУдерживаемыеДоПогашенияФедеральныхОргановИсполнительнойВласти</v>
      </c>
    </row>
    <row r="1478" spans="1:16">
      <c r="A1478" s="104" t="s">
        <v>13820</v>
      </c>
      <c r="B1478" s="104" t="s">
        <v>19916</v>
      </c>
      <c r="C1478" s="104" t="s">
        <v>11976</v>
      </c>
      <c r="D1478" s="104" t="s">
        <v>11977</v>
      </c>
      <c r="E1478" s="104" t="s">
        <v>11976</v>
      </c>
      <c r="F1478" s="104" t="s">
        <v>11982</v>
      </c>
      <c r="G1478" s="104" t="s">
        <v>11979</v>
      </c>
      <c r="H1478" s="104" t="b">
        <v>0</v>
      </c>
      <c r="I1478" s="104" t="b">
        <v>1</v>
      </c>
      <c r="J1478" s="104" t="s">
        <v>12034</v>
      </c>
      <c r="K1478" s="104" t="s">
        <v>11980</v>
      </c>
      <c r="L1478" s="104"/>
      <c r="M1478" s="104"/>
      <c r="N1478" s="2043"/>
      <c r="O1478" s="104" t="str">
        <f t="shared" si="24"/>
        <v>71001.31169</v>
      </c>
      <c r="P1478" s="104" t="str">
        <f t="shared" si="25"/>
        <v>ОФР_71001.31169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1479" spans="1:16">
      <c r="A1479" s="104" t="s">
        <v>13821</v>
      </c>
      <c r="B1479" s="104" t="s">
        <v>19917</v>
      </c>
      <c r="C1479" s="104" t="s">
        <v>11976</v>
      </c>
      <c r="D1479" s="104" t="s">
        <v>11977</v>
      </c>
      <c r="E1479" s="104" t="s">
        <v>11976</v>
      </c>
      <c r="F1479" s="104" t="s">
        <v>11982</v>
      </c>
      <c r="G1479" s="104" t="s">
        <v>11979</v>
      </c>
      <c r="H1479" s="104" t="b">
        <v>0</v>
      </c>
      <c r="I1479" s="104" t="b">
        <v>1</v>
      </c>
      <c r="J1479" s="104" t="s">
        <v>12034</v>
      </c>
      <c r="K1479" s="104" t="s">
        <v>11980</v>
      </c>
      <c r="L1479" s="104"/>
      <c r="M1479" s="104"/>
      <c r="N1479" s="2043"/>
      <c r="O1479" s="104" t="str">
        <f t="shared" si="24"/>
        <v>71001.31170</v>
      </c>
      <c r="P1479" s="104" t="str">
        <f t="shared" si="25"/>
        <v>ОФР_71001.31170ПоВложениямВУчтенныеВекселяУдерживаемыеДоПогашенияКредитныхОрганизаций</v>
      </c>
    </row>
    <row r="1480" spans="1:16">
      <c r="A1480" s="104" t="s">
        <v>13822</v>
      </c>
      <c r="B1480" s="104" t="s">
        <v>19918</v>
      </c>
      <c r="C1480" s="104" t="s">
        <v>11976</v>
      </c>
      <c r="D1480" s="104" t="s">
        <v>11977</v>
      </c>
      <c r="E1480" s="104" t="s">
        <v>11976</v>
      </c>
      <c r="F1480" s="104" t="s">
        <v>11982</v>
      </c>
      <c r="G1480" s="104" t="s">
        <v>11979</v>
      </c>
      <c r="H1480" s="104" t="b">
        <v>0</v>
      </c>
      <c r="I1480" s="104" t="b">
        <v>1</v>
      </c>
      <c r="J1480" s="104" t="s">
        <v>12034</v>
      </c>
      <c r="K1480" s="104" t="s">
        <v>11980</v>
      </c>
      <c r="L1480" s="104"/>
      <c r="M1480" s="104"/>
      <c r="N1480" s="2043"/>
      <c r="O1480" s="104" t="str">
        <f t="shared" si="24"/>
        <v>71001.31171</v>
      </c>
      <c r="P1480" s="104" t="str">
        <f t="shared" si="25"/>
        <v>ОФР_71001.31171ПоВложениямВУчтенныеВекселяУдерживаемыеДоПогашенияПрочихРезидентов</v>
      </c>
    </row>
    <row r="1481" spans="1:16">
      <c r="A1481" s="104" t="s">
        <v>13823</v>
      </c>
      <c r="B1481" s="104" t="s">
        <v>19919</v>
      </c>
      <c r="C1481" s="104" t="s">
        <v>11976</v>
      </c>
      <c r="D1481" s="104" t="s">
        <v>11977</v>
      </c>
      <c r="E1481" s="104" t="s">
        <v>11976</v>
      </c>
      <c r="F1481" s="104" t="s">
        <v>11982</v>
      </c>
      <c r="G1481" s="104" t="s">
        <v>11979</v>
      </c>
      <c r="H1481" s="104" t="b">
        <v>0</v>
      </c>
      <c r="I1481" s="104" t="b">
        <v>1</v>
      </c>
      <c r="J1481" s="104" t="s">
        <v>12034</v>
      </c>
      <c r="K1481" s="104" t="s">
        <v>11980</v>
      </c>
      <c r="L1481" s="104"/>
      <c r="M1481" s="104"/>
      <c r="N1481" s="2043"/>
      <c r="O1481" s="104" t="str">
        <f t="shared" si="24"/>
        <v>71001.31172</v>
      </c>
      <c r="P1481" s="104" t="str">
        <f t="shared" si="25"/>
        <v>ОФР_71001.31172ПоВложениямВУчтенныеВекселяУдерживаемыеДоПогашенияИностранныхГосударств</v>
      </c>
    </row>
    <row r="1482" spans="1:16">
      <c r="A1482" s="104" t="s">
        <v>13824</v>
      </c>
      <c r="B1482" s="104" t="s">
        <v>19920</v>
      </c>
      <c r="C1482" s="104" t="s">
        <v>11976</v>
      </c>
      <c r="D1482" s="104" t="s">
        <v>11977</v>
      </c>
      <c r="E1482" s="104" t="s">
        <v>11976</v>
      </c>
      <c r="F1482" s="104" t="s">
        <v>11982</v>
      </c>
      <c r="G1482" s="104" t="s">
        <v>11979</v>
      </c>
      <c r="H1482" s="104" t="b">
        <v>0</v>
      </c>
      <c r="I1482" s="104" t="b">
        <v>1</v>
      </c>
      <c r="J1482" s="104" t="s">
        <v>12034</v>
      </c>
      <c r="K1482" s="104" t="s">
        <v>11980</v>
      </c>
      <c r="L1482" s="104"/>
      <c r="M1482" s="104"/>
      <c r="N1482" s="2043"/>
      <c r="O1482" s="104" t="str">
        <f t="shared" si="24"/>
        <v>71001.31173</v>
      </c>
      <c r="P1482" s="104" t="str">
        <f t="shared" si="25"/>
        <v>ОФР_71001.31173ПоВложениямВУчтенныеВекселяУдерживаемыеДоПогашенияБанковНерезидентов</v>
      </c>
    </row>
    <row r="1483" spans="1:16">
      <c r="A1483" s="104" t="s">
        <v>13825</v>
      </c>
      <c r="B1483" s="104" t="s">
        <v>19921</v>
      </c>
      <c r="C1483" s="104" t="s">
        <v>11976</v>
      </c>
      <c r="D1483" s="104" t="s">
        <v>11977</v>
      </c>
      <c r="E1483" s="104" t="s">
        <v>11976</v>
      </c>
      <c r="F1483" s="104" t="s">
        <v>11982</v>
      </c>
      <c r="G1483" s="104" t="s">
        <v>11979</v>
      </c>
      <c r="H1483" s="104" t="b">
        <v>0</v>
      </c>
      <c r="I1483" s="104" t="b">
        <v>1</v>
      </c>
      <c r="J1483" s="104" t="s">
        <v>12034</v>
      </c>
      <c r="K1483" s="104" t="s">
        <v>11980</v>
      </c>
      <c r="L1483" s="104"/>
      <c r="M1483" s="104"/>
      <c r="N1483" s="2043"/>
      <c r="O1483" s="104" t="str">
        <f t="shared" si="24"/>
        <v>71001.31174</v>
      </c>
      <c r="P1483" s="104" t="str">
        <f t="shared" si="25"/>
        <v>ОФР_71001.31174ПоВложениямВУчтенныеВекселяУдерживаемыеДоПогашенияПрочихНерезидентов</v>
      </c>
    </row>
    <row r="1484" spans="1:16">
      <c r="A1484" s="104" t="s">
        <v>13826</v>
      </c>
      <c r="B1484" s="104" t="s">
        <v>19922</v>
      </c>
      <c r="C1484" s="104" t="s">
        <v>11976</v>
      </c>
      <c r="D1484" s="104" t="s">
        <v>11977</v>
      </c>
      <c r="E1484" s="104" t="s">
        <v>11976</v>
      </c>
      <c r="F1484" s="104" t="s">
        <v>11982</v>
      </c>
      <c r="G1484" s="104" t="s">
        <v>11979</v>
      </c>
      <c r="H1484" s="104" t="b">
        <v>0</v>
      </c>
      <c r="I1484" s="104" t="b">
        <v>1</v>
      </c>
      <c r="J1484" s="104" t="s">
        <v>12034</v>
      </c>
      <c r="K1484" s="104" t="s">
        <v>11980</v>
      </c>
      <c r="L1484" s="104"/>
      <c r="M1484" s="104"/>
      <c r="N1484" s="2043"/>
      <c r="O1484" s="104" t="str">
        <f t="shared" si="24"/>
        <v>71001.31175</v>
      </c>
      <c r="P1484" s="104" t="str">
        <f t="shared" si="25"/>
        <v>ОФР_71001.31175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1485" spans="1:16">
      <c r="A1485" s="104" t="s">
        <v>13827</v>
      </c>
      <c r="B1485" s="104" t="s">
        <v>19923</v>
      </c>
      <c r="C1485" s="104" t="s">
        <v>11976</v>
      </c>
      <c r="D1485" s="104" t="s">
        <v>11977</v>
      </c>
      <c r="E1485" s="104" t="s">
        <v>11976</v>
      </c>
      <c r="F1485" s="104" t="s">
        <v>11982</v>
      </c>
      <c r="G1485" s="104" t="s">
        <v>11979</v>
      </c>
      <c r="H1485" s="104" t="b">
        <v>0</v>
      </c>
      <c r="I1485" s="104" t="b">
        <v>1</v>
      </c>
      <c r="J1485" s="104" t="s">
        <v>12034</v>
      </c>
      <c r="K1485" s="104" t="s">
        <v>11980</v>
      </c>
      <c r="L1485" s="104"/>
      <c r="M1485" s="104"/>
      <c r="N1485" s="2043"/>
      <c r="O1485" s="104" t="str">
        <f t="shared" si="24"/>
        <v>71001.31176</v>
      </c>
      <c r="P1485" s="104" t="str">
        <f t="shared" si="25"/>
        <v>ОФР_71001.31176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1486" spans="1:16">
      <c r="A1486" s="104" t="s">
        <v>13828</v>
      </c>
      <c r="B1486" s="104" t="s">
        <v>19924</v>
      </c>
      <c r="C1486" s="104" t="s">
        <v>11976</v>
      </c>
      <c r="D1486" s="104" t="s">
        <v>11977</v>
      </c>
      <c r="E1486" s="104" t="s">
        <v>11976</v>
      </c>
      <c r="F1486" s="104" t="s">
        <v>11982</v>
      </c>
      <c r="G1486" s="104" t="s">
        <v>11979</v>
      </c>
      <c r="H1486" s="104" t="b">
        <v>0</v>
      </c>
      <c r="I1486" s="104" t="b">
        <v>1</v>
      </c>
      <c r="J1486" s="104" t="s">
        <v>12034</v>
      </c>
      <c r="K1486" s="104" t="s">
        <v>11980</v>
      </c>
      <c r="L1486" s="104"/>
      <c r="M1486" s="104"/>
      <c r="N1486" s="2043"/>
      <c r="O1486" s="104" t="str">
        <f t="shared" si="24"/>
        <v>71001.31177</v>
      </c>
      <c r="P1486" s="104" t="str">
        <f t="shared" si="25"/>
        <v>ОФР_71001.31177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1487" spans="1:16">
      <c r="A1487" s="104" t="s">
        <v>13829</v>
      </c>
      <c r="B1487" s="104" t="s">
        <v>19925</v>
      </c>
      <c r="C1487" s="104" t="s">
        <v>11976</v>
      </c>
      <c r="D1487" s="104" t="s">
        <v>11977</v>
      </c>
      <c r="E1487" s="104" t="s">
        <v>11976</v>
      </c>
      <c r="F1487" s="104" t="s">
        <v>11982</v>
      </c>
      <c r="G1487" s="104" t="s">
        <v>11979</v>
      </c>
      <c r="H1487" s="104" t="b">
        <v>0</v>
      </c>
      <c r="I1487" s="104" t="b">
        <v>1</v>
      </c>
      <c r="J1487" s="104" t="s">
        <v>12034</v>
      </c>
      <c r="K1487" s="104" t="s">
        <v>11980</v>
      </c>
      <c r="L1487" s="104"/>
      <c r="M1487" s="104"/>
      <c r="N1487" s="2043"/>
      <c r="O1487" s="104" t="str">
        <f t="shared" si="24"/>
        <v>71001.31178</v>
      </c>
      <c r="P1487" s="104" t="str">
        <f t="shared" si="25"/>
        <v>ОФР_71001.31178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1488" spans="1:16">
      <c r="A1488" s="104" t="s">
        <v>13830</v>
      </c>
      <c r="B1488" s="104" t="s">
        <v>19926</v>
      </c>
      <c r="C1488" s="104" t="s">
        <v>11976</v>
      </c>
      <c r="D1488" s="104" t="s">
        <v>11977</v>
      </c>
      <c r="E1488" s="104" t="s">
        <v>11976</v>
      </c>
      <c r="F1488" s="104" t="s">
        <v>11982</v>
      </c>
      <c r="G1488" s="104" t="s">
        <v>11979</v>
      </c>
      <c r="H1488" s="104" t="b">
        <v>0</v>
      </c>
      <c r="I1488" s="104" t="b">
        <v>1</v>
      </c>
      <c r="J1488" s="104" t="s">
        <v>12034</v>
      </c>
      <c r="K1488" s="104" t="s">
        <v>11980</v>
      </c>
      <c r="L1488" s="104"/>
      <c r="M1488" s="104"/>
      <c r="N1488" s="2043"/>
      <c r="O1488" s="104" t="str">
        <f t="shared" si="24"/>
        <v>71001.31179</v>
      </c>
      <c r="P1488" s="104" t="str">
        <f t="shared" si="25"/>
        <v>ОФР_71001.31179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1489" spans="1:16">
      <c r="A1489" s="104" t="s">
        <v>13831</v>
      </c>
      <c r="B1489" s="104" t="s">
        <v>19927</v>
      </c>
      <c r="C1489" s="104" t="s">
        <v>11976</v>
      </c>
      <c r="D1489" s="104" t="s">
        <v>11977</v>
      </c>
      <c r="E1489" s="104" t="s">
        <v>11976</v>
      </c>
      <c r="F1489" s="104" t="s">
        <v>11982</v>
      </c>
      <c r="G1489" s="104" t="s">
        <v>11979</v>
      </c>
      <c r="H1489" s="104" t="b">
        <v>0</v>
      </c>
      <c r="I1489" s="104" t="b">
        <v>1</v>
      </c>
      <c r="J1489" s="104" t="s">
        <v>12034</v>
      </c>
      <c r="K1489" s="104" t="s">
        <v>11980</v>
      </c>
      <c r="L1489" s="104"/>
      <c r="M1489" s="104"/>
      <c r="N1489" s="2043"/>
      <c r="O1489" s="104" t="str">
        <f t="shared" si="24"/>
        <v>71001.31180</v>
      </c>
      <c r="P1489" s="104" t="str">
        <f t="shared" si="25"/>
        <v>ОФР_71001.31180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1490" spans="1:16">
      <c r="A1490" s="104" t="s">
        <v>13832</v>
      </c>
      <c r="B1490" s="104" t="s">
        <v>19928</v>
      </c>
      <c r="C1490" s="104" t="s">
        <v>11976</v>
      </c>
      <c r="D1490" s="104" t="s">
        <v>11977</v>
      </c>
      <c r="E1490" s="104" t="s">
        <v>11976</v>
      </c>
      <c r="F1490" s="104" t="s">
        <v>11982</v>
      </c>
      <c r="G1490" s="104" t="s">
        <v>11979</v>
      </c>
      <c r="H1490" s="104" t="b">
        <v>0</v>
      </c>
      <c r="I1490" s="104" t="b">
        <v>1</v>
      </c>
      <c r="J1490" s="104" t="s">
        <v>12034</v>
      </c>
      <c r="K1490" s="104" t="s">
        <v>11980</v>
      </c>
      <c r="L1490" s="104"/>
      <c r="M1490" s="104"/>
      <c r="N1490" s="2043"/>
      <c r="O1490" s="104" t="str">
        <f t="shared" si="24"/>
        <v>71001.31181</v>
      </c>
      <c r="P1490" s="104" t="str">
        <f t="shared" si="25"/>
        <v>ОФР_71001.31181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1491" spans="1:16">
      <c r="A1491" s="104" t="s">
        <v>13833</v>
      </c>
      <c r="B1491" s="104" t="s">
        <v>19929</v>
      </c>
      <c r="C1491" s="104" t="s">
        <v>11976</v>
      </c>
      <c r="D1491" s="104" t="s">
        <v>11977</v>
      </c>
      <c r="E1491" s="104" t="s">
        <v>11976</v>
      </c>
      <c r="F1491" s="104" t="s">
        <v>11982</v>
      </c>
      <c r="G1491" s="104" t="s">
        <v>11979</v>
      </c>
      <c r="H1491" s="104" t="b">
        <v>0</v>
      </c>
      <c r="I1491" s="104" t="b">
        <v>1</v>
      </c>
      <c r="J1491" s="104" t="s">
        <v>12034</v>
      </c>
      <c r="K1491" s="104" t="s">
        <v>11980</v>
      </c>
      <c r="L1491" s="104"/>
      <c r="M1491" s="104"/>
      <c r="N1491" s="2043"/>
      <c r="O1491" s="104" t="str">
        <f t="shared" si="24"/>
        <v>71002.31201</v>
      </c>
      <c r="P1491" s="104" t="str">
        <f t="shared" si="25"/>
        <v>ОФР_71002.31201ПоПрочимСредствамПредоставленнымФинансовымОрганамСубъектовРоссийскойФедерацииИОргановМестногоСамоуправления</v>
      </c>
    </row>
    <row r="1492" spans="1:16">
      <c r="A1492" s="104" t="s">
        <v>13834</v>
      </c>
      <c r="B1492" s="104" t="s">
        <v>19930</v>
      </c>
      <c r="C1492" s="104" t="s">
        <v>11976</v>
      </c>
      <c r="D1492" s="104" t="s">
        <v>11977</v>
      </c>
      <c r="E1492" s="104" t="s">
        <v>11976</v>
      </c>
      <c r="F1492" s="104" t="s">
        <v>11982</v>
      </c>
      <c r="G1492" s="104" t="s">
        <v>11979</v>
      </c>
      <c r="H1492" s="104" t="b">
        <v>0</v>
      </c>
      <c r="I1492" s="104" t="b">
        <v>1</v>
      </c>
      <c r="J1492" s="104" t="s">
        <v>12034</v>
      </c>
      <c r="K1492" s="104" t="s">
        <v>11980</v>
      </c>
      <c r="L1492" s="104"/>
      <c r="M1492" s="104"/>
      <c r="N1492" s="2043"/>
      <c r="O1492" s="104" t="str">
        <f t="shared" si="24"/>
        <v>71002.31202</v>
      </c>
      <c r="P1492" s="104" t="str">
        <f t="shared" si="25"/>
        <v>ОФР_71002.31202ПоПрочимСредствамПредоставленнымГосударственнымВнебюджетнымФондамРоссийскойФедерации</v>
      </c>
    </row>
    <row r="1493" spans="1:16">
      <c r="A1493" s="104" t="s">
        <v>13835</v>
      </c>
      <c r="B1493" s="104" t="s">
        <v>19931</v>
      </c>
      <c r="C1493" s="104" t="s">
        <v>11976</v>
      </c>
      <c r="D1493" s="104" t="s">
        <v>11977</v>
      </c>
      <c r="E1493" s="104" t="s">
        <v>11976</v>
      </c>
      <c r="F1493" s="104" t="s">
        <v>11982</v>
      </c>
      <c r="G1493" s="104" t="s">
        <v>11979</v>
      </c>
      <c r="H1493" s="104" t="b">
        <v>0</v>
      </c>
      <c r="I1493" s="104" t="b">
        <v>1</v>
      </c>
      <c r="J1493" s="104" t="s">
        <v>12034</v>
      </c>
      <c r="K1493" s="104" t="s">
        <v>11980</v>
      </c>
      <c r="L1493" s="104"/>
      <c r="M1493" s="104"/>
      <c r="N1493" s="2043"/>
      <c r="O1493" s="104" t="str">
        <f t="shared" si="24"/>
        <v>71002.31203</v>
      </c>
      <c r="P1493" s="104" t="str">
        <f t="shared" si="25"/>
        <v>ОФР_71002.31203ПоПрочимСредствамПредоставленнымВнебюджетнымФондамСубъектовРоссийскойФедерацииИОргановМестногоСамоуправления</v>
      </c>
    </row>
    <row r="1494" spans="1:16">
      <c r="A1494" s="104" t="s">
        <v>13836</v>
      </c>
      <c r="B1494" s="104" t="s">
        <v>19932</v>
      </c>
      <c r="C1494" s="104" t="s">
        <v>11976</v>
      </c>
      <c r="D1494" s="104" t="s">
        <v>11977</v>
      </c>
      <c r="E1494" s="104" t="s">
        <v>11976</v>
      </c>
      <c r="F1494" s="104" t="s">
        <v>11982</v>
      </c>
      <c r="G1494" s="104" t="s">
        <v>11979</v>
      </c>
      <c r="H1494" s="104" t="b">
        <v>0</v>
      </c>
      <c r="I1494" s="104" t="b">
        <v>1</v>
      </c>
      <c r="J1494" s="104" t="s">
        <v>12034</v>
      </c>
      <c r="K1494" s="104" t="s">
        <v>11980</v>
      </c>
      <c r="L1494" s="104"/>
      <c r="M1494" s="104"/>
      <c r="N1494" s="2043"/>
      <c r="O1494" s="104" t="str">
        <f t="shared" si="24"/>
        <v>71002.31204</v>
      </c>
      <c r="P1494" s="104" t="str">
        <f t="shared" si="25"/>
        <v>ОФР_71002.31204ПоПрочимСредствамПредоставленнымФинансовымОрганизациямНаходящимсяВФедеральнойСобственности</v>
      </c>
    </row>
    <row r="1495" spans="1:16">
      <c r="A1495" s="104" t="s">
        <v>13837</v>
      </c>
      <c r="B1495" s="104" t="s">
        <v>19933</v>
      </c>
      <c r="C1495" s="104" t="s">
        <v>11976</v>
      </c>
      <c r="D1495" s="104" t="s">
        <v>11977</v>
      </c>
      <c r="E1495" s="104" t="s">
        <v>11976</v>
      </c>
      <c r="F1495" s="104" t="s">
        <v>11982</v>
      </c>
      <c r="G1495" s="104" t="s">
        <v>11979</v>
      </c>
      <c r="H1495" s="104" t="b">
        <v>0</v>
      </c>
      <c r="I1495" s="104" t="b">
        <v>1</v>
      </c>
      <c r="J1495" s="104" t="s">
        <v>12034</v>
      </c>
      <c r="K1495" s="104" t="s">
        <v>11980</v>
      </c>
      <c r="L1495" s="104"/>
      <c r="M1495" s="104"/>
      <c r="N1495" s="2043"/>
      <c r="O1495" s="104" t="str">
        <f t="shared" si="24"/>
        <v>71002.31205</v>
      </c>
      <c r="P1495" s="104" t="str">
        <f t="shared" si="25"/>
        <v>ОФР_71002.31205ПоПрочимСредствамПредоставленнымКоммерческимОрганизациямНаходящимсяВФедеральнойСобственности</v>
      </c>
    </row>
    <row r="1496" spans="1:16">
      <c r="A1496" s="104" t="s">
        <v>13838</v>
      </c>
      <c r="B1496" s="104" t="s">
        <v>19934</v>
      </c>
      <c r="C1496" s="104" t="s">
        <v>11976</v>
      </c>
      <c r="D1496" s="104" t="s">
        <v>11977</v>
      </c>
      <c r="E1496" s="104" t="s">
        <v>11976</v>
      </c>
      <c r="F1496" s="104" t="s">
        <v>11982</v>
      </c>
      <c r="G1496" s="104" t="s">
        <v>11979</v>
      </c>
      <c r="H1496" s="104" t="b">
        <v>0</v>
      </c>
      <c r="I1496" s="104" t="b">
        <v>1</v>
      </c>
      <c r="J1496" s="104" t="s">
        <v>12034</v>
      </c>
      <c r="K1496" s="104" t="s">
        <v>11980</v>
      </c>
      <c r="L1496" s="104"/>
      <c r="M1496" s="104"/>
      <c r="N1496" s="2043"/>
      <c r="O1496" s="104" t="str">
        <f t="shared" si="24"/>
        <v>71002.31206</v>
      </c>
      <c r="P1496" s="104" t="str">
        <f t="shared" si="25"/>
        <v>ОФР_71002.31206ПоПрочимСредствамПредоставленнымНекоммерческимОрганизациямНаходящимсяВФедеральнойСобственности</v>
      </c>
    </row>
    <row r="1497" spans="1:16">
      <c r="A1497" s="104" t="s">
        <v>13839</v>
      </c>
      <c r="B1497" s="104" t="s">
        <v>19935</v>
      </c>
      <c r="C1497" s="104" t="s">
        <v>11976</v>
      </c>
      <c r="D1497" s="104" t="s">
        <v>11977</v>
      </c>
      <c r="E1497" s="104" t="s">
        <v>11976</v>
      </c>
      <c r="F1497" s="104" t="s">
        <v>11982</v>
      </c>
      <c r="G1497" s="104" t="s">
        <v>11979</v>
      </c>
      <c r="H1497" s="104" t="b">
        <v>0</v>
      </c>
      <c r="I1497" s="104" t="b">
        <v>1</v>
      </c>
      <c r="J1497" s="104" t="s">
        <v>12034</v>
      </c>
      <c r="K1497" s="104" t="s">
        <v>11980</v>
      </c>
      <c r="L1497" s="104"/>
      <c r="M1497" s="104"/>
      <c r="N1497" s="2043"/>
      <c r="O1497" s="104" t="str">
        <f t="shared" si="24"/>
        <v>71002.31207</v>
      </c>
      <c r="P1497" s="104" t="str">
        <f t="shared" si="25"/>
        <v>ОФР_71002.31207ПоПрочимСредствамПредоставленнымФинансовымОрганизациямНаходящимсяВГосударственнойКромеФедеральнойСобственности</v>
      </c>
    </row>
    <row r="1498" spans="1:16">
      <c r="A1498" s="104" t="s">
        <v>13840</v>
      </c>
      <c r="B1498" s="104" t="s">
        <v>19936</v>
      </c>
      <c r="C1498" s="104" t="s">
        <v>11976</v>
      </c>
      <c r="D1498" s="104" t="s">
        <v>11977</v>
      </c>
      <c r="E1498" s="104" t="s">
        <v>11976</v>
      </c>
      <c r="F1498" s="104" t="s">
        <v>11982</v>
      </c>
      <c r="G1498" s="104" t="s">
        <v>11979</v>
      </c>
      <c r="H1498" s="104" t="b">
        <v>0</v>
      </c>
      <c r="I1498" s="104" t="b">
        <v>1</v>
      </c>
      <c r="J1498" s="104" t="s">
        <v>12034</v>
      </c>
      <c r="K1498" s="104" t="s">
        <v>11980</v>
      </c>
      <c r="L1498" s="104"/>
      <c r="M1498" s="104"/>
      <c r="N1498" s="2043"/>
      <c r="O1498" s="104" t="str">
        <f t="shared" si="24"/>
        <v>71002.31208</v>
      </c>
      <c r="P1498" s="104" t="str">
        <f t="shared" si="25"/>
        <v>ОФР_71002.31208ПоПрочимСредствамПредоставленнымКоммерческимОрганизациямНаходящимсяВГосударственнойКромеФедеральнойСобственности</v>
      </c>
    </row>
    <row r="1499" spans="1:16">
      <c r="A1499" s="104" t="s">
        <v>13841</v>
      </c>
      <c r="B1499" s="104" t="s">
        <v>19937</v>
      </c>
      <c r="C1499" s="104" t="s">
        <v>11976</v>
      </c>
      <c r="D1499" s="104" t="s">
        <v>11977</v>
      </c>
      <c r="E1499" s="104" t="s">
        <v>11976</v>
      </c>
      <c r="F1499" s="104" t="s">
        <v>11982</v>
      </c>
      <c r="G1499" s="104" t="s">
        <v>11979</v>
      </c>
      <c r="H1499" s="104" t="b">
        <v>0</v>
      </c>
      <c r="I1499" s="104" t="b">
        <v>1</v>
      </c>
      <c r="J1499" s="104" t="s">
        <v>12034</v>
      </c>
      <c r="K1499" s="104" t="s">
        <v>11980</v>
      </c>
      <c r="L1499" s="104"/>
      <c r="M1499" s="104"/>
      <c r="N1499" s="2043"/>
      <c r="O1499" s="104" t="str">
        <f t="shared" si="24"/>
        <v>71002.31209</v>
      </c>
      <c r="P1499" s="104" t="str">
        <f t="shared" si="25"/>
        <v>ОФР_71002.31209ПоПрочимСредствамПредоставленнымНекоммерческимОрганизациямНаходящимсяВГосударственнойКромеФедеральнойСобственности</v>
      </c>
    </row>
    <row r="1500" spans="1:16">
      <c r="A1500" s="104" t="s">
        <v>13842</v>
      </c>
      <c r="B1500" s="104" t="s">
        <v>19938</v>
      </c>
      <c r="C1500" s="104" t="s">
        <v>11976</v>
      </c>
      <c r="D1500" s="104" t="s">
        <v>11977</v>
      </c>
      <c r="E1500" s="104" t="s">
        <v>11976</v>
      </c>
      <c r="F1500" s="104" t="s">
        <v>11982</v>
      </c>
      <c r="G1500" s="104" t="s">
        <v>11979</v>
      </c>
      <c r="H1500" s="104" t="b">
        <v>0</v>
      </c>
      <c r="I1500" s="104" t="b">
        <v>1</v>
      </c>
      <c r="J1500" s="104" t="s">
        <v>12034</v>
      </c>
      <c r="K1500" s="104" t="s">
        <v>11980</v>
      </c>
      <c r="L1500" s="104"/>
      <c r="M1500" s="104"/>
      <c r="N1500" s="2043"/>
      <c r="O1500" s="104" t="str">
        <f t="shared" si="24"/>
        <v>71002.31210</v>
      </c>
      <c r="P1500" s="104" t="str">
        <f t="shared" si="25"/>
        <v>ОФР_71002.31210ПоПрочимСредствамПредоставленнымНегосударственнымФинансовымОрганизациям</v>
      </c>
    </row>
    <row r="1501" spans="1:16">
      <c r="A1501" s="104" t="s">
        <v>13843</v>
      </c>
      <c r="B1501" s="104" t="s">
        <v>19939</v>
      </c>
      <c r="C1501" s="104" t="s">
        <v>11976</v>
      </c>
      <c r="D1501" s="104" t="s">
        <v>11977</v>
      </c>
      <c r="E1501" s="104" t="s">
        <v>11976</v>
      </c>
      <c r="F1501" s="104" t="s">
        <v>11982</v>
      </c>
      <c r="G1501" s="104" t="s">
        <v>11979</v>
      </c>
      <c r="H1501" s="104" t="b">
        <v>0</v>
      </c>
      <c r="I1501" s="104" t="b">
        <v>1</v>
      </c>
      <c r="J1501" s="104" t="s">
        <v>12034</v>
      </c>
      <c r="K1501" s="104" t="s">
        <v>11980</v>
      </c>
      <c r="L1501" s="104"/>
      <c r="M1501" s="104"/>
      <c r="N1501" s="2043"/>
      <c r="O1501" s="104" t="str">
        <f t="shared" si="24"/>
        <v>71002.31211</v>
      </c>
      <c r="P1501" s="104" t="str">
        <f t="shared" si="25"/>
        <v>ОФР_71002.31211ПоПрочимСредствамПредоставленнымНегосударственнымКоммерческимОрганизациям</v>
      </c>
    </row>
    <row r="1502" spans="1:16">
      <c r="A1502" s="104" t="s">
        <v>13844</v>
      </c>
      <c r="B1502" s="104" t="s">
        <v>19940</v>
      </c>
      <c r="C1502" s="104" t="s">
        <v>11976</v>
      </c>
      <c r="D1502" s="104" t="s">
        <v>11977</v>
      </c>
      <c r="E1502" s="104" t="s">
        <v>11976</v>
      </c>
      <c r="F1502" s="104" t="s">
        <v>11982</v>
      </c>
      <c r="G1502" s="104" t="s">
        <v>11979</v>
      </c>
      <c r="H1502" s="104" t="b">
        <v>0</v>
      </c>
      <c r="I1502" s="104" t="b">
        <v>1</v>
      </c>
      <c r="J1502" s="104" t="s">
        <v>12034</v>
      </c>
      <c r="K1502" s="104" t="s">
        <v>11980</v>
      </c>
      <c r="L1502" s="104"/>
      <c r="M1502" s="104"/>
      <c r="N1502" s="2043"/>
      <c r="O1502" s="104" t="str">
        <f t="shared" si="24"/>
        <v>71002.31212</v>
      </c>
      <c r="P1502" s="104" t="str">
        <f t="shared" si="25"/>
        <v>ОФР_71002.31212ПоПрочимСредствамПредоставленнымНегосударственнымНекоммерческимОрганизациям</v>
      </c>
    </row>
    <row r="1503" spans="1:16">
      <c r="A1503" s="104" t="s">
        <v>13845</v>
      </c>
      <c r="B1503" s="104" t="s">
        <v>19941</v>
      </c>
      <c r="C1503" s="104" t="s">
        <v>11976</v>
      </c>
      <c r="D1503" s="104" t="s">
        <v>11977</v>
      </c>
      <c r="E1503" s="104" t="s">
        <v>11976</v>
      </c>
      <c r="F1503" s="104" t="s">
        <v>11982</v>
      </c>
      <c r="G1503" s="104" t="s">
        <v>11979</v>
      </c>
      <c r="H1503" s="104" t="b">
        <v>0</v>
      </c>
      <c r="I1503" s="104" t="b">
        <v>1</v>
      </c>
      <c r="J1503" s="104" t="s">
        <v>12034</v>
      </c>
      <c r="K1503" s="104" t="s">
        <v>11980</v>
      </c>
      <c r="L1503" s="104"/>
      <c r="M1503" s="104"/>
      <c r="N1503" s="2043"/>
      <c r="O1503" s="104" t="str">
        <f t="shared" si="24"/>
        <v>71002.31213</v>
      </c>
      <c r="P1503" s="104" t="str">
        <f t="shared" si="25"/>
        <v>ОФР_71002.31213ПоПрочимСредствамПредоставленнымЮридическимЛицамНерезидентам</v>
      </c>
    </row>
    <row r="1504" spans="1:16">
      <c r="A1504" s="104" t="s">
        <v>13846</v>
      </c>
      <c r="B1504" s="104" t="s">
        <v>19942</v>
      </c>
      <c r="C1504" s="104" t="s">
        <v>11976</v>
      </c>
      <c r="D1504" s="104" t="s">
        <v>11977</v>
      </c>
      <c r="E1504" s="104" t="s">
        <v>11976</v>
      </c>
      <c r="F1504" s="104" t="s">
        <v>11982</v>
      </c>
      <c r="G1504" s="104" t="s">
        <v>11979</v>
      </c>
      <c r="H1504" s="104" t="b">
        <v>0</v>
      </c>
      <c r="I1504" s="104" t="b">
        <v>1</v>
      </c>
      <c r="J1504" s="104" t="s">
        <v>12034</v>
      </c>
      <c r="K1504" s="104" t="s">
        <v>11980</v>
      </c>
      <c r="L1504" s="104"/>
      <c r="M1504" s="104"/>
      <c r="N1504" s="2043"/>
      <c r="O1504" s="104" t="str">
        <f t="shared" si="24"/>
        <v>71002.31214</v>
      </c>
      <c r="P1504" s="104" t="str">
        <f t="shared" si="25"/>
        <v>ОФР_71002.31214ПоПрочимСредствамПредоставленнымКредитнымОрганизациям</v>
      </c>
    </row>
    <row r="1505" spans="1:16">
      <c r="A1505" s="104" t="s">
        <v>13847</v>
      </c>
      <c r="B1505" s="104" t="s">
        <v>19943</v>
      </c>
      <c r="C1505" s="104" t="s">
        <v>11976</v>
      </c>
      <c r="D1505" s="104" t="s">
        <v>11977</v>
      </c>
      <c r="E1505" s="104" t="s">
        <v>11976</v>
      </c>
      <c r="F1505" s="104" t="s">
        <v>11982</v>
      </c>
      <c r="G1505" s="104" t="s">
        <v>11979</v>
      </c>
      <c r="H1505" s="104" t="b">
        <v>0</v>
      </c>
      <c r="I1505" s="104" t="b">
        <v>1</v>
      </c>
      <c r="J1505" s="104" t="s">
        <v>12034</v>
      </c>
      <c r="K1505" s="104" t="s">
        <v>11980</v>
      </c>
      <c r="L1505" s="104"/>
      <c r="M1505" s="104"/>
      <c r="N1505" s="2043"/>
      <c r="O1505" s="104" t="str">
        <f t="shared" si="24"/>
        <v>71002.31215</v>
      </c>
      <c r="P1505" s="104" t="str">
        <f t="shared" si="25"/>
        <v>ОФР_71002.31215ПоПрочимСредствамПредоставленнымБанкамНерезидентам</v>
      </c>
    </row>
    <row r="1506" spans="1:16">
      <c r="A1506" s="104" t="s">
        <v>13848</v>
      </c>
      <c r="B1506" s="104" t="s">
        <v>19944</v>
      </c>
      <c r="C1506" s="104" t="s">
        <v>11976</v>
      </c>
      <c r="D1506" s="104" t="s">
        <v>11977</v>
      </c>
      <c r="E1506" s="104" t="s">
        <v>11976</v>
      </c>
      <c r="F1506" s="104" t="s">
        <v>11982</v>
      </c>
      <c r="G1506" s="104" t="s">
        <v>11979</v>
      </c>
      <c r="H1506" s="104" t="b">
        <v>0</v>
      </c>
      <c r="I1506" s="104" t="b">
        <v>1</v>
      </c>
      <c r="J1506" s="104" t="s">
        <v>12034</v>
      </c>
      <c r="K1506" s="104" t="s">
        <v>11980</v>
      </c>
      <c r="L1506" s="104"/>
      <c r="M1506" s="104"/>
      <c r="N1506" s="2043"/>
      <c r="O1506" s="104" t="str">
        <f t="shared" si="24"/>
        <v>71002.31216</v>
      </c>
      <c r="P1506" s="104" t="str">
        <f t="shared" si="25"/>
        <v>ОФР_71002.31216ПоПрочимСредствамПредоставленнымФизическимЛицам</v>
      </c>
    </row>
    <row r="1507" spans="1:16">
      <c r="A1507" s="104" t="s">
        <v>13849</v>
      </c>
      <c r="B1507" s="104" t="s">
        <v>19945</v>
      </c>
      <c r="C1507" s="104" t="s">
        <v>11976</v>
      </c>
      <c r="D1507" s="104" t="s">
        <v>11977</v>
      </c>
      <c r="E1507" s="104" t="s">
        <v>11976</v>
      </c>
      <c r="F1507" s="104" t="s">
        <v>11982</v>
      </c>
      <c r="G1507" s="104" t="s">
        <v>11979</v>
      </c>
      <c r="H1507" s="104" t="b">
        <v>0</v>
      </c>
      <c r="I1507" s="104" t="b">
        <v>1</v>
      </c>
      <c r="J1507" s="104" t="s">
        <v>12034</v>
      </c>
      <c r="K1507" s="104" t="s">
        <v>11980</v>
      </c>
      <c r="L1507" s="104"/>
      <c r="M1507" s="104"/>
      <c r="N1507" s="2043"/>
      <c r="O1507" s="104" t="str">
        <f t="shared" si="24"/>
        <v>71002.31217</v>
      </c>
      <c r="P1507" s="104" t="str">
        <f t="shared" si="25"/>
        <v>ОФР_71002.31217ПоПрочимСредствамПредоставленнымФизическимЛицамНерезидентам</v>
      </c>
    </row>
    <row r="1508" spans="1:16">
      <c r="A1508" s="104" t="s">
        <v>13850</v>
      </c>
      <c r="B1508" s="104" t="s">
        <v>19946</v>
      </c>
      <c r="C1508" s="104" t="s">
        <v>11976</v>
      </c>
      <c r="D1508" s="104" t="s">
        <v>11977</v>
      </c>
      <c r="E1508" s="104" t="s">
        <v>11976</v>
      </c>
      <c r="F1508" s="104" t="s">
        <v>11982</v>
      </c>
      <c r="G1508" s="104" t="s">
        <v>11979</v>
      </c>
      <c r="H1508" s="104" t="b">
        <v>0</v>
      </c>
      <c r="I1508" s="104" t="b">
        <v>1</v>
      </c>
      <c r="J1508" s="104" t="s">
        <v>12034</v>
      </c>
      <c r="K1508" s="104" t="s">
        <v>11980</v>
      </c>
      <c r="L1508" s="104"/>
      <c r="M1508" s="104"/>
      <c r="N1508" s="2043"/>
      <c r="O1508" s="104" t="str">
        <f t="shared" si="24"/>
        <v>71002.31218</v>
      </c>
      <c r="P1508" s="104" t="str">
        <f t="shared" si="25"/>
        <v>ОФР_71002.31218ПоЗаймамВыданнымФизическимЛицам</v>
      </c>
    </row>
    <row r="1509" spans="1:16">
      <c r="A1509" s="104" t="s">
        <v>13851</v>
      </c>
      <c r="B1509" s="104" t="s">
        <v>19947</v>
      </c>
      <c r="C1509" s="104" t="s">
        <v>11976</v>
      </c>
      <c r="D1509" s="104" t="s">
        <v>11977</v>
      </c>
      <c r="E1509" s="104" t="s">
        <v>11976</v>
      </c>
      <c r="F1509" s="104" t="s">
        <v>11982</v>
      </c>
      <c r="G1509" s="104" t="s">
        <v>11979</v>
      </c>
      <c r="H1509" s="104" t="b">
        <v>0</v>
      </c>
      <c r="I1509" s="104" t="b">
        <v>1</v>
      </c>
      <c r="J1509" s="104" t="s">
        <v>12034</v>
      </c>
      <c r="K1509" s="104" t="s">
        <v>11980</v>
      </c>
      <c r="L1509" s="104"/>
      <c r="M1509" s="104"/>
      <c r="N1509" s="2043"/>
      <c r="O1509" s="104" t="str">
        <f t="shared" si="24"/>
        <v>71002.31219</v>
      </c>
      <c r="P1509" s="104" t="str">
        <f t="shared" si="25"/>
        <v>ОФР_71002.31219ПоЗаймамВыданнымЮридическимЛицам</v>
      </c>
    </row>
    <row r="1510" spans="1:16">
      <c r="A1510" s="104" t="s">
        <v>13852</v>
      </c>
      <c r="B1510" s="104" t="s">
        <v>19948</v>
      </c>
      <c r="C1510" s="104" t="s">
        <v>11976</v>
      </c>
      <c r="D1510" s="104" t="s">
        <v>11977</v>
      </c>
      <c r="E1510" s="104" t="s">
        <v>11976</v>
      </c>
      <c r="F1510" s="104" t="s">
        <v>11982</v>
      </c>
      <c r="G1510" s="104" t="s">
        <v>11979</v>
      </c>
      <c r="H1510" s="104" t="b">
        <v>0</v>
      </c>
      <c r="I1510" s="104" t="b">
        <v>1</v>
      </c>
      <c r="J1510" s="104" t="s">
        <v>12034</v>
      </c>
      <c r="K1510" s="104" t="s">
        <v>11980</v>
      </c>
      <c r="L1510" s="104"/>
      <c r="M1510" s="104"/>
      <c r="N1510" s="2043"/>
      <c r="O1510" s="104" t="str">
        <f t="shared" si="24"/>
        <v>71002.31220</v>
      </c>
      <c r="P1510" s="104" t="str">
        <f t="shared" si="25"/>
        <v>ОФР_71002.31220ПоДенежнымСредствамНаСчетахВКредитныхОрганизациях</v>
      </c>
    </row>
    <row r="1511" spans="1:16">
      <c r="A1511" s="104" t="s">
        <v>13853</v>
      </c>
      <c r="B1511" s="104" t="s">
        <v>19949</v>
      </c>
      <c r="C1511" s="104" t="s">
        <v>11976</v>
      </c>
      <c r="D1511" s="104" t="s">
        <v>11977</v>
      </c>
      <c r="E1511" s="104" t="s">
        <v>11976</v>
      </c>
      <c r="F1511" s="104" t="s">
        <v>11982</v>
      </c>
      <c r="G1511" s="104" t="s">
        <v>11979</v>
      </c>
      <c r="H1511" s="104" t="b">
        <v>0</v>
      </c>
      <c r="I1511" s="104" t="b">
        <v>1</v>
      </c>
      <c r="J1511" s="104" t="s">
        <v>12034</v>
      </c>
      <c r="K1511" s="104" t="s">
        <v>11980</v>
      </c>
      <c r="L1511" s="104"/>
      <c r="M1511" s="104"/>
      <c r="N1511" s="2043"/>
      <c r="O1511" s="104" t="str">
        <f t="shared" si="24"/>
        <v>71002.31221</v>
      </c>
      <c r="P1511" s="104" t="str">
        <f t="shared" si="25"/>
        <v>ОФР_71002.31221ПоДенежнымСредствамНаСчетахВБанкахНерезидентах</v>
      </c>
    </row>
    <row r="1512" spans="1:16">
      <c r="A1512" s="104" t="s">
        <v>13854</v>
      </c>
      <c r="B1512" s="104" t="s">
        <v>19950</v>
      </c>
      <c r="C1512" s="104" t="s">
        <v>11976</v>
      </c>
      <c r="D1512" s="104" t="s">
        <v>11977</v>
      </c>
      <c r="E1512" s="104" t="s">
        <v>11976</v>
      </c>
      <c r="F1512" s="104" t="s">
        <v>11982</v>
      </c>
      <c r="G1512" s="104" t="s">
        <v>11979</v>
      </c>
      <c r="H1512" s="104" t="b">
        <v>0</v>
      </c>
      <c r="I1512" s="104" t="b">
        <v>1</v>
      </c>
      <c r="J1512" s="104" t="s">
        <v>12034</v>
      </c>
      <c r="K1512" s="104" t="s">
        <v>11980</v>
      </c>
      <c r="L1512" s="104"/>
      <c r="M1512" s="104"/>
      <c r="N1512" s="2043"/>
      <c r="O1512" s="104" t="str">
        <f t="shared" si="24"/>
        <v>71002.31222</v>
      </c>
      <c r="P1512" s="104" t="str">
        <f t="shared" si="25"/>
        <v>ОФР_71002.31222ПоДепозитнымСчетамВДрагоценныхМеталлахВКредитныхОрганизациях</v>
      </c>
    </row>
    <row r="1513" spans="1:16">
      <c r="A1513" s="104" t="s">
        <v>13855</v>
      </c>
      <c r="B1513" s="104" t="s">
        <v>19951</v>
      </c>
      <c r="C1513" s="104" t="s">
        <v>11976</v>
      </c>
      <c r="D1513" s="104" t="s">
        <v>11977</v>
      </c>
      <c r="E1513" s="104" t="s">
        <v>11976</v>
      </c>
      <c r="F1513" s="104" t="s">
        <v>11982</v>
      </c>
      <c r="G1513" s="104" t="s">
        <v>11979</v>
      </c>
      <c r="H1513" s="104" t="b">
        <v>0</v>
      </c>
      <c r="I1513" s="104" t="b">
        <v>1</v>
      </c>
      <c r="J1513" s="104" t="s">
        <v>12034</v>
      </c>
      <c r="K1513" s="104" t="s">
        <v>11980</v>
      </c>
      <c r="L1513" s="104"/>
      <c r="M1513" s="104"/>
      <c r="N1513" s="2043"/>
      <c r="O1513" s="104" t="str">
        <f t="shared" si="24"/>
        <v>71002.31223</v>
      </c>
      <c r="P1513" s="104" t="str">
        <f t="shared" si="25"/>
        <v>ОФР_71002.31223ПоДепозитнымСчетамВДрагоценныхМеталлахВБанкахНерезидентах</v>
      </c>
    </row>
    <row r="1514" spans="1:16">
      <c r="A1514" s="104" t="s">
        <v>13856</v>
      </c>
      <c r="B1514" s="104" t="s">
        <v>19952</v>
      </c>
      <c r="C1514" s="104" t="s">
        <v>11976</v>
      </c>
      <c r="D1514" s="104" t="s">
        <v>11977</v>
      </c>
      <c r="E1514" s="104" t="s">
        <v>11976</v>
      </c>
      <c r="F1514" s="104" t="s">
        <v>11982</v>
      </c>
      <c r="G1514" s="104" t="s">
        <v>11979</v>
      </c>
      <c r="H1514" s="104" t="b">
        <v>0</v>
      </c>
      <c r="I1514" s="104" t="b">
        <v>1</v>
      </c>
      <c r="J1514" s="104" t="s">
        <v>11983</v>
      </c>
      <c r="K1514" s="104" t="s">
        <v>11980</v>
      </c>
      <c r="L1514" s="104"/>
      <c r="M1514" s="104"/>
      <c r="N1514" s="2043"/>
      <c r="O1514" s="104" t="str">
        <f t="shared" si="24"/>
        <v>71003.31301</v>
      </c>
      <c r="P1514" s="104" t="str">
        <f t="shared" si="25"/>
        <v>ОФР_71003.31301ПоПрочимСредствамПредоставленнымФинансовымОрганамСубъектовРоссийскойФедерацииИОргановМестногоСамоуправления</v>
      </c>
    </row>
    <row r="1515" spans="1:16">
      <c r="A1515" s="104" t="s">
        <v>13857</v>
      </c>
      <c r="B1515" s="104" t="s">
        <v>19953</v>
      </c>
      <c r="C1515" s="104" t="s">
        <v>11976</v>
      </c>
      <c r="D1515" s="104" t="s">
        <v>11977</v>
      </c>
      <c r="E1515" s="104" t="s">
        <v>11976</v>
      </c>
      <c r="F1515" s="104" t="s">
        <v>11982</v>
      </c>
      <c r="G1515" s="104" t="s">
        <v>11979</v>
      </c>
      <c r="H1515" s="104" t="b">
        <v>0</v>
      </c>
      <c r="I1515" s="104" t="b">
        <v>1</v>
      </c>
      <c r="J1515" s="104" t="s">
        <v>11983</v>
      </c>
      <c r="K1515" s="104" t="s">
        <v>11980</v>
      </c>
      <c r="L1515" s="104"/>
      <c r="M1515" s="104"/>
      <c r="N1515" s="2043"/>
      <c r="O1515" s="104" t="str">
        <f t="shared" si="24"/>
        <v>71003.31302</v>
      </c>
      <c r="P1515" s="104" t="str">
        <f t="shared" si="25"/>
        <v>ОФР_71003.31302ПоПрочимСредствамПредоставленнымГосударственнымВнебюджетнымФондамРоссийскойФедерации</v>
      </c>
    </row>
    <row r="1516" spans="1:16">
      <c r="A1516" s="104" t="s">
        <v>13858</v>
      </c>
      <c r="B1516" s="104" t="s">
        <v>19954</v>
      </c>
      <c r="C1516" s="104" t="s">
        <v>11976</v>
      </c>
      <c r="D1516" s="104" t="s">
        <v>11977</v>
      </c>
      <c r="E1516" s="104" t="s">
        <v>11976</v>
      </c>
      <c r="F1516" s="104" t="s">
        <v>11982</v>
      </c>
      <c r="G1516" s="104" t="s">
        <v>11979</v>
      </c>
      <c r="H1516" s="104" t="b">
        <v>0</v>
      </c>
      <c r="I1516" s="104" t="b">
        <v>1</v>
      </c>
      <c r="J1516" s="104" t="s">
        <v>11983</v>
      </c>
      <c r="K1516" s="104" t="s">
        <v>11980</v>
      </c>
      <c r="L1516" s="104"/>
      <c r="M1516" s="104"/>
      <c r="N1516" s="2043"/>
      <c r="O1516" s="104" t="str">
        <f t="shared" si="24"/>
        <v>71003.31303</v>
      </c>
      <c r="P1516" s="104" t="str">
        <f t="shared" si="25"/>
        <v>ОФР_71003.31303ПоПрочимСредствамПредоставленнымВнебюджетнымФондамСубъектовРоссийскойФедерацииИОргановМестногоСамоуправления</v>
      </c>
    </row>
    <row r="1517" spans="1:16">
      <c r="A1517" s="104" t="s">
        <v>13859</v>
      </c>
      <c r="B1517" s="104" t="s">
        <v>19955</v>
      </c>
      <c r="C1517" s="104" t="s">
        <v>11976</v>
      </c>
      <c r="D1517" s="104" t="s">
        <v>11977</v>
      </c>
      <c r="E1517" s="104" t="s">
        <v>11976</v>
      </c>
      <c r="F1517" s="104" t="s">
        <v>11982</v>
      </c>
      <c r="G1517" s="104" t="s">
        <v>11979</v>
      </c>
      <c r="H1517" s="104" t="b">
        <v>0</v>
      </c>
      <c r="I1517" s="104" t="b">
        <v>1</v>
      </c>
      <c r="J1517" s="104" t="s">
        <v>11983</v>
      </c>
      <c r="K1517" s="104" t="s">
        <v>11980</v>
      </c>
      <c r="L1517" s="104"/>
      <c r="M1517" s="104"/>
      <c r="N1517" s="2043"/>
      <c r="O1517" s="104" t="str">
        <f t="shared" si="24"/>
        <v>71003.31304</v>
      </c>
      <c r="P1517" s="104" t="str">
        <f t="shared" si="25"/>
        <v>ОФР_71003.31304ПоПрочимСредствамПредоставленнымФинансовымОрганизациямНаходящимсяВФедеральнойСобственности</v>
      </c>
    </row>
    <row r="1518" spans="1:16">
      <c r="A1518" s="104" t="s">
        <v>13860</v>
      </c>
      <c r="B1518" s="104" t="s">
        <v>19956</v>
      </c>
      <c r="C1518" s="104" t="s">
        <v>11976</v>
      </c>
      <c r="D1518" s="104" t="s">
        <v>11977</v>
      </c>
      <c r="E1518" s="104" t="s">
        <v>11976</v>
      </c>
      <c r="F1518" s="104" t="s">
        <v>11982</v>
      </c>
      <c r="G1518" s="104" t="s">
        <v>11979</v>
      </c>
      <c r="H1518" s="104" t="b">
        <v>0</v>
      </c>
      <c r="I1518" s="104" t="b">
        <v>1</v>
      </c>
      <c r="J1518" s="104" t="s">
        <v>11983</v>
      </c>
      <c r="K1518" s="104" t="s">
        <v>11980</v>
      </c>
      <c r="L1518" s="104"/>
      <c r="M1518" s="104"/>
      <c r="N1518" s="2043"/>
      <c r="O1518" s="104" t="str">
        <f t="shared" si="24"/>
        <v>71003.31305</v>
      </c>
      <c r="P1518" s="104" t="str">
        <f t="shared" si="25"/>
        <v>ОФР_71003.31305ПоПрочимСредствамПредоставленнымКоммерческимОрганизациямНаходящимсяВФедеральнойСобственности</v>
      </c>
    </row>
    <row r="1519" spans="1:16">
      <c r="A1519" s="104" t="s">
        <v>13861</v>
      </c>
      <c r="B1519" s="104" t="s">
        <v>19957</v>
      </c>
      <c r="C1519" s="104" t="s">
        <v>11976</v>
      </c>
      <c r="D1519" s="104" t="s">
        <v>11977</v>
      </c>
      <c r="E1519" s="104" t="s">
        <v>11976</v>
      </c>
      <c r="F1519" s="104" t="s">
        <v>11982</v>
      </c>
      <c r="G1519" s="104" t="s">
        <v>11979</v>
      </c>
      <c r="H1519" s="104" t="b">
        <v>0</v>
      </c>
      <c r="I1519" s="104" t="b">
        <v>1</v>
      </c>
      <c r="J1519" s="104" t="s">
        <v>11983</v>
      </c>
      <c r="K1519" s="104" t="s">
        <v>11980</v>
      </c>
      <c r="L1519" s="104"/>
      <c r="M1519" s="104"/>
      <c r="N1519" s="2043"/>
      <c r="O1519" s="104" t="str">
        <f t="shared" si="24"/>
        <v>71003.31306</v>
      </c>
      <c r="P1519" s="104" t="str">
        <f t="shared" si="25"/>
        <v>ОФР_71003.31306ПоПрочимСредствамПредоставленнымНекоммерческимОрганизациямНаходящимсяВФедеральнойСобственности</v>
      </c>
    </row>
    <row r="1520" spans="1:16">
      <c r="A1520" s="104" t="s">
        <v>13862</v>
      </c>
      <c r="B1520" s="104" t="s">
        <v>19958</v>
      </c>
      <c r="C1520" s="104" t="s">
        <v>11976</v>
      </c>
      <c r="D1520" s="104" t="s">
        <v>11977</v>
      </c>
      <c r="E1520" s="104" t="s">
        <v>11976</v>
      </c>
      <c r="F1520" s="104" t="s">
        <v>11982</v>
      </c>
      <c r="G1520" s="104" t="s">
        <v>11979</v>
      </c>
      <c r="H1520" s="104" t="b">
        <v>0</v>
      </c>
      <c r="I1520" s="104" t="b">
        <v>1</v>
      </c>
      <c r="J1520" s="104" t="s">
        <v>11983</v>
      </c>
      <c r="K1520" s="104" t="s">
        <v>11980</v>
      </c>
      <c r="L1520" s="104"/>
      <c r="M1520" s="104"/>
      <c r="N1520" s="2043"/>
      <c r="O1520" s="104" t="str">
        <f t="shared" si="24"/>
        <v>71003.31307</v>
      </c>
      <c r="P1520" s="104" t="str">
        <f t="shared" si="25"/>
        <v>ОФР_71003.31307ПоПрочимСредствамПредоставленнымФинансовымОрганизациямНаходящимсяВГосударственнойКромеФедеральнойСобственности</v>
      </c>
    </row>
    <row r="1521" spans="1:16">
      <c r="A1521" s="104" t="s">
        <v>13863</v>
      </c>
      <c r="B1521" s="104" t="s">
        <v>19959</v>
      </c>
      <c r="C1521" s="104" t="s">
        <v>11976</v>
      </c>
      <c r="D1521" s="104" t="s">
        <v>11977</v>
      </c>
      <c r="E1521" s="104" t="s">
        <v>11976</v>
      </c>
      <c r="F1521" s="104" t="s">
        <v>11982</v>
      </c>
      <c r="G1521" s="104" t="s">
        <v>11979</v>
      </c>
      <c r="H1521" s="104" t="b">
        <v>0</v>
      </c>
      <c r="I1521" s="104" t="b">
        <v>1</v>
      </c>
      <c r="J1521" s="104" t="s">
        <v>11983</v>
      </c>
      <c r="K1521" s="104" t="s">
        <v>11980</v>
      </c>
      <c r="L1521" s="104"/>
      <c r="M1521" s="104"/>
      <c r="N1521" s="2043"/>
      <c r="O1521" s="104" t="str">
        <f t="shared" si="24"/>
        <v>71003.31308</v>
      </c>
      <c r="P1521" s="104" t="str">
        <f t="shared" si="25"/>
        <v>ОФР_71003.31308ПоПрочимСредствамПредоставленнымКоммерческимОрганизациямНаходящимсяВГосударственнойКромеФедеральнойСобственности</v>
      </c>
    </row>
    <row r="1522" spans="1:16">
      <c r="A1522" s="104" t="s">
        <v>13864</v>
      </c>
      <c r="B1522" s="104" t="s">
        <v>19960</v>
      </c>
      <c r="C1522" s="104" t="s">
        <v>11976</v>
      </c>
      <c r="D1522" s="104" t="s">
        <v>11977</v>
      </c>
      <c r="E1522" s="104" t="s">
        <v>11976</v>
      </c>
      <c r="F1522" s="104" t="s">
        <v>11982</v>
      </c>
      <c r="G1522" s="104" t="s">
        <v>11979</v>
      </c>
      <c r="H1522" s="104" t="b">
        <v>0</v>
      </c>
      <c r="I1522" s="104" t="b">
        <v>1</v>
      </c>
      <c r="J1522" s="104" t="s">
        <v>11983</v>
      </c>
      <c r="K1522" s="104" t="s">
        <v>11980</v>
      </c>
      <c r="L1522" s="104"/>
      <c r="M1522" s="104"/>
      <c r="N1522" s="2043"/>
      <c r="O1522" s="104" t="str">
        <f t="shared" si="24"/>
        <v>71003.31309</v>
      </c>
      <c r="P1522" s="104" t="str">
        <f t="shared" si="25"/>
        <v>ОФР_71003.31309ПоПрочимСредствамПредоставленнымНекоммерческимОрганизациямНаходящимсяВГосударственнойКромеФедеральнойСобственности</v>
      </c>
    </row>
    <row r="1523" spans="1:16">
      <c r="A1523" s="104" t="s">
        <v>13865</v>
      </c>
      <c r="B1523" s="104" t="s">
        <v>19961</v>
      </c>
      <c r="C1523" s="104" t="s">
        <v>11976</v>
      </c>
      <c r="D1523" s="104" t="s">
        <v>11977</v>
      </c>
      <c r="E1523" s="104" t="s">
        <v>11976</v>
      </c>
      <c r="F1523" s="104" t="s">
        <v>11982</v>
      </c>
      <c r="G1523" s="104" t="s">
        <v>11979</v>
      </c>
      <c r="H1523" s="104" t="b">
        <v>0</v>
      </c>
      <c r="I1523" s="104" t="b">
        <v>1</v>
      </c>
      <c r="J1523" s="104" t="s">
        <v>11983</v>
      </c>
      <c r="K1523" s="104" t="s">
        <v>11980</v>
      </c>
      <c r="L1523" s="104"/>
      <c r="M1523" s="104"/>
      <c r="N1523" s="2043"/>
      <c r="O1523" s="104" t="str">
        <f t="shared" si="24"/>
        <v>71003.31310</v>
      </c>
      <c r="P1523" s="104" t="str">
        <f t="shared" si="25"/>
        <v>ОФР_71003.31310ПоПрочимСредствамПредоставленнымНегосударственнымФинансовымОрганизациям</v>
      </c>
    </row>
    <row r="1524" spans="1:16">
      <c r="A1524" s="104" t="s">
        <v>13866</v>
      </c>
      <c r="B1524" s="104" t="s">
        <v>19962</v>
      </c>
      <c r="C1524" s="104" t="s">
        <v>11976</v>
      </c>
      <c r="D1524" s="104" t="s">
        <v>11977</v>
      </c>
      <c r="E1524" s="104" t="s">
        <v>11976</v>
      </c>
      <c r="F1524" s="104" t="s">
        <v>11982</v>
      </c>
      <c r="G1524" s="104" t="s">
        <v>11979</v>
      </c>
      <c r="H1524" s="104" t="b">
        <v>0</v>
      </c>
      <c r="I1524" s="104" t="b">
        <v>1</v>
      </c>
      <c r="J1524" s="104" t="s">
        <v>11983</v>
      </c>
      <c r="K1524" s="104" t="s">
        <v>11980</v>
      </c>
      <c r="L1524" s="104"/>
      <c r="M1524" s="104"/>
      <c r="N1524" s="2043"/>
      <c r="O1524" s="104" t="str">
        <f t="shared" si="24"/>
        <v>71003.31311</v>
      </c>
      <c r="P1524" s="104" t="str">
        <f t="shared" si="25"/>
        <v>ОФР_71003.31311ПоПрочимСредствамПредоставленнымНегосударственнымКоммерческимОрганизациям</v>
      </c>
    </row>
    <row r="1525" spans="1:16">
      <c r="A1525" s="104" t="s">
        <v>13867</v>
      </c>
      <c r="B1525" s="104" t="s">
        <v>19963</v>
      </c>
      <c r="C1525" s="104" t="s">
        <v>11976</v>
      </c>
      <c r="D1525" s="104" t="s">
        <v>11977</v>
      </c>
      <c r="E1525" s="104" t="s">
        <v>11976</v>
      </c>
      <c r="F1525" s="104" t="s">
        <v>11982</v>
      </c>
      <c r="G1525" s="104" t="s">
        <v>11979</v>
      </c>
      <c r="H1525" s="104" t="b">
        <v>0</v>
      </c>
      <c r="I1525" s="104" t="b">
        <v>1</v>
      </c>
      <c r="J1525" s="104" t="s">
        <v>11983</v>
      </c>
      <c r="K1525" s="104" t="s">
        <v>11980</v>
      </c>
      <c r="L1525" s="104"/>
      <c r="M1525" s="104"/>
      <c r="N1525" s="2043"/>
      <c r="O1525" s="104" t="str">
        <f t="shared" si="24"/>
        <v>71003.31312</v>
      </c>
      <c r="P1525" s="104" t="str">
        <f t="shared" si="25"/>
        <v>ОФР_71003.31312ПоПрочимСредствамПредоставленнымНегосударственнымНекоммерческимОрганизациям</v>
      </c>
    </row>
    <row r="1526" spans="1:16">
      <c r="A1526" s="104" t="s">
        <v>13868</v>
      </c>
      <c r="B1526" s="104" t="s">
        <v>19964</v>
      </c>
      <c r="C1526" s="104" t="s">
        <v>11976</v>
      </c>
      <c r="D1526" s="104" t="s">
        <v>11977</v>
      </c>
      <c r="E1526" s="104" t="s">
        <v>11976</v>
      </c>
      <c r="F1526" s="104" t="s">
        <v>11982</v>
      </c>
      <c r="G1526" s="104" t="s">
        <v>11979</v>
      </c>
      <c r="H1526" s="104" t="b">
        <v>0</v>
      </c>
      <c r="I1526" s="104" t="b">
        <v>1</v>
      </c>
      <c r="J1526" s="104" t="s">
        <v>11983</v>
      </c>
      <c r="K1526" s="104" t="s">
        <v>11980</v>
      </c>
      <c r="L1526" s="104"/>
      <c r="M1526" s="104"/>
      <c r="N1526" s="2043"/>
      <c r="O1526" s="104" t="str">
        <f t="shared" si="24"/>
        <v>71003.31313</v>
      </c>
      <c r="P1526" s="104" t="str">
        <f t="shared" si="25"/>
        <v>ОФР_71003.31313ПоПрочимСредствамПредоставленнымЮридическимЛицамНерезидентам</v>
      </c>
    </row>
    <row r="1527" spans="1:16">
      <c r="A1527" s="104" t="s">
        <v>13869</v>
      </c>
      <c r="B1527" s="104" t="s">
        <v>19965</v>
      </c>
      <c r="C1527" s="104" t="s">
        <v>11976</v>
      </c>
      <c r="D1527" s="104" t="s">
        <v>11977</v>
      </c>
      <c r="E1527" s="104" t="s">
        <v>11976</v>
      </c>
      <c r="F1527" s="104" t="s">
        <v>11982</v>
      </c>
      <c r="G1527" s="104" t="s">
        <v>11979</v>
      </c>
      <c r="H1527" s="104" t="b">
        <v>0</v>
      </c>
      <c r="I1527" s="104" t="b">
        <v>1</v>
      </c>
      <c r="J1527" s="104" t="s">
        <v>11983</v>
      </c>
      <c r="K1527" s="104" t="s">
        <v>11980</v>
      </c>
      <c r="L1527" s="104"/>
      <c r="M1527" s="104"/>
      <c r="N1527" s="2043"/>
      <c r="O1527" s="104" t="str">
        <f t="shared" si="24"/>
        <v>71003.31314</v>
      </c>
      <c r="P1527" s="104" t="str">
        <f t="shared" si="25"/>
        <v>ОФР_71003.31314ПоПрочимСредствамПредоставленнымКредитнымОрганизациям</v>
      </c>
    </row>
    <row r="1528" spans="1:16">
      <c r="A1528" s="104" t="s">
        <v>13870</v>
      </c>
      <c r="B1528" s="104" t="s">
        <v>19966</v>
      </c>
      <c r="C1528" s="104" t="s">
        <v>11976</v>
      </c>
      <c r="D1528" s="104" t="s">
        <v>11977</v>
      </c>
      <c r="E1528" s="104" t="s">
        <v>11976</v>
      </c>
      <c r="F1528" s="104" t="s">
        <v>11982</v>
      </c>
      <c r="G1528" s="104" t="s">
        <v>11979</v>
      </c>
      <c r="H1528" s="104" t="b">
        <v>0</v>
      </c>
      <c r="I1528" s="104" t="b">
        <v>1</v>
      </c>
      <c r="J1528" s="104" t="s">
        <v>11983</v>
      </c>
      <c r="K1528" s="104" t="s">
        <v>11980</v>
      </c>
      <c r="L1528" s="104"/>
      <c r="M1528" s="104"/>
      <c r="N1528" s="2043"/>
      <c r="O1528" s="104" t="str">
        <f t="shared" si="24"/>
        <v>71003.31315</v>
      </c>
      <c r="P1528" s="104" t="str">
        <f t="shared" si="25"/>
        <v>ОФР_71003.31315ПоПрочимСредствамПредоставленнымБанкамНерезидентам</v>
      </c>
    </row>
    <row r="1529" spans="1:16">
      <c r="A1529" s="104" t="s">
        <v>13871</v>
      </c>
      <c r="B1529" s="104" t="s">
        <v>19967</v>
      </c>
      <c r="C1529" s="104" t="s">
        <v>11976</v>
      </c>
      <c r="D1529" s="104" t="s">
        <v>11977</v>
      </c>
      <c r="E1529" s="104" t="s">
        <v>11976</v>
      </c>
      <c r="F1529" s="104" t="s">
        <v>11982</v>
      </c>
      <c r="G1529" s="104" t="s">
        <v>11979</v>
      </c>
      <c r="H1529" s="104" t="b">
        <v>0</v>
      </c>
      <c r="I1529" s="104" t="b">
        <v>1</v>
      </c>
      <c r="J1529" s="104" t="s">
        <v>11983</v>
      </c>
      <c r="K1529" s="104" t="s">
        <v>11980</v>
      </c>
      <c r="L1529" s="104"/>
      <c r="M1529" s="104"/>
      <c r="N1529" s="2043"/>
      <c r="O1529" s="104" t="str">
        <f t="shared" ref="O1529:O1592" si="26">MID(A1529,5,11)</f>
        <v>71003.31316</v>
      </c>
      <c r="P1529" s="104" t="str">
        <f t="shared" si="25"/>
        <v>ОФР_71003.31316ПоПрочимСредствамПредоставленнымФизическимЛицам</v>
      </c>
    </row>
    <row r="1530" spans="1:16">
      <c r="A1530" s="104" t="s">
        <v>13872</v>
      </c>
      <c r="B1530" s="104" t="s">
        <v>19968</v>
      </c>
      <c r="C1530" s="104" t="s">
        <v>11976</v>
      </c>
      <c r="D1530" s="104" t="s">
        <v>11977</v>
      </c>
      <c r="E1530" s="104" t="s">
        <v>11976</v>
      </c>
      <c r="F1530" s="104" t="s">
        <v>11982</v>
      </c>
      <c r="G1530" s="104" t="s">
        <v>11979</v>
      </c>
      <c r="H1530" s="104" t="b">
        <v>0</v>
      </c>
      <c r="I1530" s="104" t="b">
        <v>1</v>
      </c>
      <c r="J1530" s="104" t="s">
        <v>11983</v>
      </c>
      <c r="K1530" s="104" t="s">
        <v>11980</v>
      </c>
      <c r="L1530" s="104"/>
      <c r="M1530" s="104"/>
      <c r="N1530" s="2043"/>
      <c r="O1530" s="104" t="str">
        <f t="shared" si="26"/>
        <v>71003.31317</v>
      </c>
      <c r="P1530" s="104" t="str">
        <f t="shared" ref="P1530:P1593" si="27">A1530</f>
        <v>ОФР_71003.31317ПоПрочимСредствамПредоставленнымФизическимЛицамНерезидентам</v>
      </c>
    </row>
    <row r="1531" spans="1:16">
      <c r="A1531" s="104" t="s">
        <v>13873</v>
      </c>
      <c r="B1531" s="104" t="s">
        <v>19969</v>
      </c>
      <c r="C1531" s="104" t="s">
        <v>11976</v>
      </c>
      <c r="D1531" s="104" t="s">
        <v>11977</v>
      </c>
      <c r="E1531" s="104" t="s">
        <v>11976</v>
      </c>
      <c r="F1531" s="104" t="s">
        <v>11982</v>
      </c>
      <c r="G1531" s="104" t="s">
        <v>11979</v>
      </c>
      <c r="H1531" s="104" t="b">
        <v>0</v>
      </c>
      <c r="I1531" s="104" t="b">
        <v>1</v>
      </c>
      <c r="J1531" s="104" t="s">
        <v>11983</v>
      </c>
      <c r="K1531" s="104" t="s">
        <v>11980</v>
      </c>
      <c r="L1531" s="104"/>
      <c r="M1531" s="104"/>
      <c r="N1531" s="2043"/>
      <c r="O1531" s="104" t="str">
        <f t="shared" si="26"/>
        <v>71003.31318</v>
      </c>
      <c r="P1531" s="104" t="str">
        <f t="shared" si="27"/>
        <v>ОФР_71003.31318ПоЗаймамВыданнымФизическимЛицам</v>
      </c>
    </row>
    <row r="1532" spans="1:16">
      <c r="A1532" s="104" t="s">
        <v>13874</v>
      </c>
      <c r="B1532" s="104" t="s">
        <v>19970</v>
      </c>
      <c r="C1532" s="104" t="s">
        <v>11976</v>
      </c>
      <c r="D1532" s="104" t="s">
        <v>11977</v>
      </c>
      <c r="E1532" s="104" t="s">
        <v>11976</v>
      </c>
      <c r="F1532" s="104" t="s">
        <v>11982</v>
      </c>
      <c r="G1532" s="104" t="s">
        <v>11979</v>
      </c>
      <c r="H1532" s="104" t="b">
        <v>0</v>
      </c>
      <c r="I1532" s="104" t="b">
        <v>1</v>
      </c>
      <c r="J1532" s="104" t="s">
        <v>11983</v>
      </c>
      <c r="K1532" s="104" t="s">
        <v>11980</v>
      </c>
      <c r="L1532" s="104"/>
      <c r="M1532" s="104"/>
      <c r="N1532" s="2043"/>
      <c r="O1532" s="104" t="str">
        <f t="shared" si="26"/>
        <v>71003.31319</v>
      </c>
      <c r="P1532" s="104" t="str">
        <f t="shared" si="27"/>
        <v>ОФР_71003.31319ПоЗаймамВыданнымЮридическимЛицам</v>
      </c>
    </row>
    <row r="1533" spans="1:16">
      <c r="A1533" s="104" t="s">
        <v>13875</v>
      </c>
      <c r="B1533" s="104" t="s">
        <v>19971</v>
      </c>
      <c r="C1533" s="104" t="s">
        <v>11976</v>
      </c>
      <c r="D1533" s="104" t="s">
        <v>11977</v>
      </c>
      <c r="E1533" s="104" t="s">
        <v>11976</v>
      </c>
      <c r="F1533" s="104" t="s">
        <v>11982</v>
      </c>
      <c r="G1533" s="104" t="s">
        <v>11979</v>
      </c>
      <c r="H1533" s="104" t="b">
        <v>0</v>
      </c>
      <c r="I1533" s="104" t="b">
        <v>1</v>
      </c>
      <c r="J1533" s="104" t="s">
        <v>11983</v>
      </c>
      <c r="K1533" s="104" t="s">
        <v>11980</v>
      </c>
      <c r="L1533" s="104"/>
      <c r="M1533" s="104"/>
      <c r="N1533" s="2043"/>
      <c r="O1533" s="104" t="str">
        <f t="shared" si="26"/>
        <v>71003.31320</v>
      </c>
      <c r="P1533" s="104" t="str">
        <f t="shared" si="27"/>
        <v>ОФР_71003.31320ПоДенежнымСредствамНаСчетахВКредитныхОрганизациях</v>
      </c>
    </row>
    <row r="1534" spans="1:16">
      <c r="A1534" s="104" t="s">
        <v>13876</v>
      </c>
      <c r="B1534" s="104" t="s">
        <v>19972</v>
      </c>
      <c r="C1534" s="104" t="s">
        <v>11976</v>
      </c>
      <c r="D1534" s="104" t="s">
        <v>11977</v>
      </c>
      <c r="E1534" s="104" t="s">
        <v>11976</v>
      </c>
      <c r="F1534" s="104" t="s">
        <v>11982</v>
      </c>
      <c r="G1534" s="104" t="s">
        <v>11979</v>
      </c>
      <c r="H1534" s="104" t="b">
        <v>0</v>
      </c>
      <c r="I1534" s="104" t="b">
        <v>1</v>
      </c>
      <c r="J1534" s="104" t="s">
        <v>11983</v>
      </c>
      <c r="K1534" s="104" t="s">
        <v>11980</v>
      </c>
      <c r="L1534" s="104"/>
      <c r="M1534" s="104"/>
      <c r="N1534" s="2043"/>
      <c r="O1534" s="104" t="str">
        <f t="shared" si="26"/>
        <v>71003.31321</v>
      </c>
      <c r="P1534" s="104" t="str">
        <f t="shared" si="27"/>
        <v>ОФР_71003.31321ПоДенежнымСредствамНаСчетахВБанкахНерезидентах</v>
      </c>
    </row>
    <row r="1535" spans="1:16">
      <c r="A1535" s="104" t="s">
        <v>13877</v>
      </c>
      <c r="B1535" s="104" t="s">
        <v>19973</v>
      </c>
      <c r="C1535" s="104" t="s">
        <v>11976</v>
      </c>
      <c r="D1535" s="104" t="s">
        <v>11977</v>
      </c>
      <c r="E1535" s="104" t="s">
        <v>11976</v>
      </c>
      <c r="F1535" s="104" t="s">
        <v>11982</v>
      </c>
      <c r="G1535" s="104" t="s">
        <v>11979</v>
      </c>
      <c r="H1535" s="104" t="b">
        <v>0</v>
      </c>
      <c r="I1535" s="104" t="b">
        <v>1</v>
      </c>
      <c r="J1535" s="104" t="s">
        <v>11983</v>
      </c>
      <c r="K1535" s="104" t="s">
        <v>11980</v>
      </c>
      <c r="L1535" s="104"/>
      <c r="M1535" s="104"/>
      <c r="N1535" s="2043"/>
      <c r="O1535" s="104" t="str">
        <f t="shared" si="26"/>
        <v>71003.31322</v>
      </c>
      <c r="P1535" s="104" t="str">
        <f t="shared" si="27"/>
        <v>ОФР_71003.31322ПоДепозитамРазмещеннымВКредитныхОрганизациях</v>
      </c>
    </row>
    <row r="1536" spans="1:16">
      <c r="A1536" s="104" t="s">
        <v>13878</v>
      </c>
      <c r="B1536" s="104" t="s">
        <v>19974</v>
      </c>
      <c r="C1536" s="104" t="s">
        <v>11976</v>
      </c>
      <c r="D1536" s="104" t="s">
        <v>11977</v>
      </c>
      <c r="E1536" s="104" t="s">
        <v>11976</v>
      </c>
      <c r="F1536" s="104" t="s">
        <v>11982</v>
      </c>
      <c r="G1536" s="104" t="s">
        <v>11979</v>
      </c>
      <c r="H1536" s="104" t="b">
        <v>0</v>
      </c>
      <c r="I1536" s="104" t="b">
        <v>1</v>
      </c>
      <c r="J1536" s="104" t="s">
        <v>11983</v>
      </c>
      <c r="K1536" s="104" t="s">
        <v>11980</v>
      </c>
      <c r="L1536" s="104"/>
      <c r="M1536" s="104"/>
      <c r="N1536" s="2043"/>
      <c r="O1536" s="104" t="str">
        <f t="shared" si="26"/>
        <v>71003.31323</v>
      </c>
      <c r="P1536" s="104" t="str">
        <f t="shared" si="27"/>
        <v>ОФР_71003.31323ПоДепозитамРазмещеннымВБанкахНерезидентах</v>
      </c>
    </row>
    <row r="1537" spans="1:16">
      <c r="A1537" s="104" t="s">
        <v>13879</v>
      </c>
      <c r="B1537" s="104" t="s">
        <v>19975</v>
      </c>
      <c r="C1537" s="104" t="s">
        <v>11976</v>
      </c>
      <c r="D1537" s="104" t="s">
        <v>11977</v>
      </c>
      <c r="E1537" s="104" t="s">
        <v>11976</v>
      </c>
      <c r="F1537" s="104" t="s">
        <v>11982</v>
      </c>
      <c r="G1537" s="104" t="s">
        <v>11979</v>
      </c>
      <c r="H1537" s="104" t="b">
        <v>0</v>
      </c>
      <c r="I1537" s="104" t="b">
        <v>1</v>
      </c>
      <c r="J1537" s="104" t="s">
        <v>11983</v>
      </c>
      <c r="K1537" s="104" t="s">
        <v>11980</v>
      </c>
      <c r="L1537" s="104"/>
      <c r="M1537" s="104"/>
      <c r="N1537" s="2043"/>
      <c r="O1537" s="104" t="str">
        <f t="shared" si="26"/>
        <v>71003.31324</v>
      </c>
      <c r="P1537" s="104" t="str">
        <f t="shared" si="27"/>
        <v>ОФР_71003.31324ПоДепозитнымСчетамВДрагоценныхМеталлахВКредитныхОрганизациях</v>
      </c>
    </row>
    <row r="1538" spans="1:16">
      <c r="A1538" s="104" t="s">
        <v>13880</v>
      </c>
      <c r="B1538" s="104" t="s">
        <v>19976</v>
      </c>
      <c r="C1538" s="104" t="s">
        <v>11976</v>
      </c>
      <c r="D1538" s="104" t="s">
        <v>11977</v>
      </c>
      <c r="E1538" s="104" t="s">
        <v>11976</v>
      </c>
      <c r="F1538" s="104" t="s">
        <v>11982</v>
      </c>
      <c r="G1538" s="104" t="s">
        <v>11979</v>
      </c>
      <c r="H1538" s="104" t="b">
        <v>0</v>
      </c>
      <c r="I1538" s="104" t="b">
        <v>1</v>
      </c>
      <c r="J1538" s="104" t="s">
        <v>11983</v>
      </c>
      <c r="K1538" s="104" t="s">
        <v>11980</v>
      </c>
      <c r="L1538" s="104"/>
      <c r="M1538" s="104"/>
      <c r="N1538" s="2043"/>
      <c r="O1538" s="104" t="str">
        <f t="shared" si="26"/>
        <v>71003.31325</v>
      </c>
      <c r="P1538" s="104" t="str">
        <f t="shared" si="27"/>
        <v>ОФР_71003.31325ПоДепозитнымСчетамВДрагоценныхМеталлахВБанкахНерезидентах</v>
      </c>
    </row>
    <row r="1539" spans="1:16">
      <c r="A1539" s="104" t="s">
        <v>13881</v>
      </c>
      <c r="B1539" s="104" t="s">
        <v>19977</v>
      </c>
      <c r="C1539" s="104" t="s">
        <v>11976</v>
      </c>
      <c r="D1539" s="104" t="s">
        <v>11977</v>
      </c>
      <c r="E1539" s="104" t="s">
        <v>11976</v>
      </c>
      <c r="F1539" s="104" t="s">
        <v>11982</v>
      </c>
      <c r="G1539" s="104" t="s">
        <v>11979</v>
      </c>
      <c r="H1539" s="104" t="b">
        <v>0</v>
      </c>
      <c r="I1539" s="104" t="b">
        <v>1</v>
      </c>
      <c r="J1539" s="104" t="s">
        <v>11983</v>
      </c>
      <c r="K1539" s="104" t="s">
        <v>11980</v>
      </c>
      <c r="L1539" s="104"/>
      <c r="M1539" s="104"/>
      <c r="N1539" s="2043"/>
      <c r="O1539" s="104" t="str">
        <f t="shared" si="26"/>
        <v>71003.31326</v>
      </c>
      <c r="P1539" s="104" t="str">
        <f t="shared" si="27"/>
        <v>ОФР_71003.31326ПоВложениямВДолговыеЦенныеБумагиОцениваемыеПоСправедливойСтоимостиЧерезПрибыльИлиУбытокКромеВекселейРоссийскойФедерации</v>
      </c>
    </row>
    <row r="1540" spans="1:16">
      <c r="A1540" s="104" t="s">
        <v>13882</v>
      </c>
      <c r="B1540" s="104" t="s">
        <v>19978</v>
      </c>
      <c r="C1540" s="104" t="s">
        <v>11976</v>
      </c>
      <c r="D1540" s="104" t="s">
        <v>11977</v>
      </c>
      <c r="E1540" s="104" t="s">
        <v>11976</v>
      </c>
      <c r="F1540" s="104" t="s">
        <v>11982</v>
      </c>
      <c r="G1540" s="104" t="s">
        <v>11979</v>
      </c>
      <c r="H1540" s="104" t="b">
        <v>0</v>
      </c>
      <c r="I1540" s="104" t="b">
        <v>1</v>
      </c>
      <c r="J1540" s="104" t="s">
        <v>11983</v>
      </c>
      <c r="K1540" s="104" t="s">
        <v>11980</v>
      </c>
      <c r="L1540" s="104"/>
      <c r="M1540" s="104"/>
      <c r="N1540" s="2043"/>
      <c r="O1540" s="104" t="str">
        <f t="shared" si="26"/>
        <v>71003.31327</v>
      </c>
      <c r="P1540" s="104" t="str">
        <f t="shared" si="27"/>
        <v>ОФР_71003.31327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1541" spans="1:16">
      <c r="A1541" s="104" t="s">
        <v>13883</v>
      </c>
      <c r="B1541" s="104" t="s">
        <v>19979</v>
      </c>
      <c r="C1541" s="104" t="s">
        <v>11976</v>
      </c>
      <c r="D1541" s="104" t="s">
        <v>11977</v>
      </c>
      <c r="E1541" s="104" t="s">
        <v>11976</v>
      </c>
      <c r="F1541" s="104" t="s">
        <v>11982</v>
      </c>
      <c r="G1541" s="104" t="s">
        <v>11979</v>
      </c>
      <c r="H1541" s="104" t="b">
        <v>0</v>
      </c>
      <c r="I1541" s="104" t="b">
        <v>1</v>
      </c>
      <c r="J1541" s="104" t="s">
        <v>11983</v>
      </c>
      <c r="K1541" s="104" t="s">
        <v>11980</v>
      </c>
      <c r="L1541" s="104"/>
      <c r="M1541" s="104"/>
      <c r="N1541" s="2043"/>
      <c r="O1541" s="104" t="str">
        <f t="shared" si="26"/>
        <v>71003.31328</v>
      </c>
      <c r="P1541" s="104" t="str">
        <f t="shared" si="27"/>
        <v>ОФР_71003.31328ПоВложениямВДолговыеЦенныеБумагиОцениваемыеПоСправедливойСтоимостиЧерезПрибыльИлиУбытокКромеВекселейКредитныхОрганизаций</v>
      </c>
    </row>
    <row r="1542" spans="1:16">
      <c r="A1542" s="104" t="s">
        <v>13884</v>
      </c>
      <c r="B1542" s="104" t="s">
        <v>19980</v>
      </c>
      <c r="C1542" s="104" t="s">
        <v>11976</v>
      </c>
      <c r="D1542" s="104" t="s">
        <v>11977</v>
      </c>
      <c r="E1542" s="104" t="s">
        <v>11976</v>
      </c>
      <c r="F1542" s="104" t="s">
        <v>11982</v>
      </c>
      <c r="G1542" s="104" t="s">
        <v>11979</v>
      </c>
      <c r="H1542" s="104" t="b">
        <v>0</v>
      </c>
      <c r="I1542" s="104" t="b">
        <v>1</v>
      </c>
      <c r="J1542" s="104" t="s">
        <v>11983</v>
      </c>
      <c r="K1542" s="104" t="s">
        <v>11980</v>
      </c>
      <c r="L1542" s="104"/>
      <c r="M1542" s="104"/>
      <c r="N1542" s="2043"/>
      <c r="O1542" s="104" t="str">
        <f t="shared" si="26"/>
        <v>71003.31329</v>
      </c>
      <c r="P1542" s="104" t="str">
        <f t="shared" si="27"/>
        <v>ОФР_71003.31329ПоВложениямВДолговыеЦенныеБумагиОцениваемыеПоСправедливойСтоимостиЧерезПрибыльИлиУбытокКромеВекселейПрочихРезидентов</v>
      </c>
    </row>
    <row r="1543" spans="1:16">
      <c r="A1543" s="104" t="s">
        <v>13885</v>
      </c>
      <c r="B1543" s="104" t="s">
        <v>19981</v>
      </c>
      <c r="C1543" s="104" t="s">
        <v>11976</v>
      </c>
      <c r="D1543" s="104" t="s">
        <v>11977</v>
      </c>
      <c r="E1543" s="104" t="s">
        <v>11976</v>
      </c>
      <c r="F1543" s="104" t="s">
        <v>11982</v>
      </c>
      <c r="G1543" s="104" t="s">
        <v>11979</v>
      </c>
      <c r="H1543" s="104" t="b">
        <v>0</v>
      </c>
      <c r="I1543" s="104" t="b">
        <v>1</v>
      </c>
      <c r="J1543" s="104" t="s">
        <v>11983</v>
      </c>
      <c r="K1543" s="104" t="s">
        <v>11980</v>
      </c>
      <c r="L1543" s="104"/>
      <c r="M1543" s="104"/>
      <c r="N1543" s="2043"/>
      <c r="O1543" s="104" t="str">
        <f t="shared" si="26"/>
        <v>71003.31330</v>
      </c>
      <c r="P1543" s="104" t="str">
        <f t="shared" si="27"/>
        <v>ОФР_71003.31330ПоВложениямВДолговыеЦенныеБумагиОцениваемыеПоСправедливойСтоимостиЧерезПрибыльИлиУбытокКромеВекселейИностранныхГосударств</v>
      </c>
    </row>
    <row r="1544" spans="1:16">
      <c r="A1544" s="104" t="s">
        <v>13886</v>
      </c>
      <c r="B1544" s="104" t="s">
        <v>19982</v>
      </c>
      <c r="C1544" s="104" t="s">
        <v>11976</v>
      </c>
      <c r="D1544" s="104" t="s">
        <v>11977</v>
      </c>
      <c r="E1544" s="104" t="s">
        <v>11976</v>
      </c>
      <c r="F1544" s="104" t="s">
        <v>11982</v>
      </c>
      <c r="G1544" s="104" t="s">
        <v>11979</v>
      </c>
      <c r="H1544" s="104" t="b">
        <v>0</v>
      </c>
      <c r="I1544" s="104" t="b">
        <v>1</v>
      </c>
      <c r="J1544" s="104" t="s">
        <v>11983</v>
      </c>
      <c r="K1544" s="104" t="s">
        <v>11980</v>
      </c>
      <c r="L1544" s="104"/>
      <c r="M1544" s="104"/>
      <c r="N1544" s="2043"/>
      <c r="O1544" s="104" t="str">
        <f t="shared" si="26"/>
        <v>71003.31331</v>
      </c>
      <c r="P1544" s="104" t="str">
        <f t="shared" si="27"/>
        <v>ОФР_71003.31331ПоВложениямВДолговыеЦенныеБумагиОцениваемыеПоСправедливойСтоимостиЧерезПрибыльИлиУбытокКромеВекселейБанковНерезидентов</v>
      </c>
    </row>
    <row r="1545" spans="1:16">
      <c r="A1545" s="104" t="s">
        <v>13887</v>
      </c>
      <c r="B1545" s="104" t="s">
        <v>19983</v>
      </c>
      <c r="C1545" s="104" t="s">
        <v>11976</v>
      </c>
      <c r="D1545" s="104" t="s">
        <v>11977</v>
      </c>
      <c r="E1545" s="104" t="s">
        <v>11976</v>
      </c>
      <c r="F1545" s="104" t="s">
        <v>11982</v>
      </c>
      <c r="G1545" s="104" t="s">
        <v>11979</v>
      </c>
      <c r="H1545" s="104" t="b">
        <v>0</v>
      </c>
      <c r="I1545" s="104" t="b">
        <v>1</v>
      </c>
      <c r="J1545" s="104" t="s">
        <v>11983</v>
      </c>
      <c r="K1545" s="104" t="s">
        <v>11980</v>
      </c>
      <c r="L1545" s="104"/>
      <c r="M1545" s="104"/>
      <c r="N1545" s="2043"/>
      <c r="O1545" s="104" t="str">
        <f t="shared" si="26"/>
        <v>71003.31332</v>
      </c>
      <c r="P1545" s="104" t="str">
        <f t="shared" si="27"/>
        <v>ОФР_71003.31332ПоВложениямВДолговыеЦенныеБумагиОцениваемыеПоСправедливойСтоимостиЧерезПрибыльИлиУбытокКромеВекселейПрочихНерезидентов</v>
      </c>
    </row>
    <row r="1546" spans="1:16">
      <c r="A1546" s="104" t="s">
        <v>13888</v>
      </c>
      <c r="B1546" s="104" t="s">
        <v>19984</v>
      </c>
      <c r="C1546" s="104" t="s">
        <v>11976</v>
      </c>
      <c r="D1546" s="104" t="s">
        <v>11977</v>
      </c>
      <c r="E1546" s="104" t="s">
        <v>11976</v>
      </c>
      <c r="F1546" s="104" t="s">
        <v>11982</v>
      </c>
      <c r="G1546" s="104" t="s">
        <v>11979</v>
      </c>
      <c r="H1546" s="104" t="b">
        <v>0</v>
      </c>
      <c r="I1546" s="104" t="b">
        <v>1</v>
      </c>
      <c r="J1546" s="104" t="s">
        <v>11983</v>
      </c>
      <c r="K1546" s="104" t="s">
        <v>11980</v>
      </c>
      <c r="L1546" s="104"/>
      <c r="M1546" s="104"/>
      <c r="N1546" s="2043"/>
      <c r="O1546" s="104" t="str">
        <f t="shared" si="26"/>
        <v>71003.31333</v>
      </c>
      <c r="P1546" s="104" t="str">
        <f t="shared" si="27"/>
        <v>ОФР_71003.31333ПоВложениямВДолговыеЦенныеБумагиИмеющиесяВНаличииДляПродажиКромеВекселейРоссийскойФедерации</v>
      </c>
    </row>
    <row r="1547" spans="1:16">
      <c r="A1547" s="104" t="s">
        <v>13889</v>
      </c>
      <c r="B1547" s="104" t="s">
        <v>19985</v>
      </c>
      <c r="C1547" s="104" t="s">
        <v>11976</v>
      </c>
      <c r="D1547" s="104" t="s">
        <v>11977</v>
      </c>
      <c r="E1547" s="104" t="s">
        <v>11976</v>
      </c>
      <c r="F1547" s="104" t="s">
        <v>11982</v>
      </c>
      <c r="G1547" s="104" t="s">
        <v>11979</v>
      </c>
      <c r="H1547" s="104" t="b">
        <v>0</v>
      </c>
      <c r="I1547" s="104" t="b">
        <v>1</v>
      </c>
      <c r="J1547" s="104" t="s">
        <v>11983</v>
      </c>
      <c r="K1547" s="104" t="s">
        <v>11980</v>
      </c>
      <c r="L1547" s="104"/>
      <c r="M1547" s="104"/>
      <c r="N1547" s="2043"/>
      <c r="O1547" s="104" t="str">
        <f t="shared" si="26"/>
        <v>71003.31334</v>
      </c>
      <c r="P1547" s="104" t="str">
        <f t="shared" si="27"/>
        <v>ОФР_71003.31334ПоВложениямВДолговыеЦенныеБумагиИмеющиесяВНаличииДляПродажиКромеВекселейСубъектовРоссийскойФедерацииИОргановМестногоСамоуправления</v>
      </c>
    </row>
    <row r="1548" spans="1:16">
      <c r="A1548" s="104" t="s">
        <v>13890</v>
      </c>
      <c r="B1548" s="104" t="s">
        <v>19986</v>
      </c>
      <c r="C1548" s="104" t="s">
        <v>11976</v>
      </c>
      <c r="D1548" s="104" t="s">
        <v>11977</v>
      </c>
      <c r="E1548" s="104" t="s">
        <v>11976</v>
      </c>
      <c r="F1548" s="104" t="s">
        <v>11982</v>
      </c>
      <c r="G1548" s="104" t="s">
        <v>11979</v>
      </c>
      <c r="H1548" s="104" t="b">
        <v>0</v>
      </c>
      <c r="I1548" s="104" t="b">
        <v>1</v>
      </c>
      <c r="J1548" s="104" t="s">
        <v>11983</v>
      </c>
      <c r="K1548" s="104" t="s">
        <v>11980</v>
      </c>
      <c r="L1548" s="104"/>
      <c r="M1548" s="104"/>
      <c r="N1548" s="2043"/>
      <c r="O1548" s="104" t="str">
        <f t="shared" si="26"/>
        <v>71003.31335</v>
      </c>
      <c r="P1548" s="104" t="str">
        <f t="shared" si="27"/>
        <v>ОФР_71003.31335ПоВложениямВДолговыеЦенныеБумагиИмеющиесяВНаличииДляПродажиКромеВекселейКредитныхОрганизаций</v>
      </c>
    </row>
    <row r="1549" spans="1:16">
      <c r="A1549" s="104" t="s">
        <v>13891</v>
      </c>
      <c r="B1549" s="104" t="s">
        <v>19987</v>
      </c>
      <c r="C1549" s="104" t="s">
        <v>11976</v>
      </c>
      <c r="D1549" s="104" t="s">
        <v>11977</v>
      </c>
      <c r="E1549" s="104" t="s">
        <v>11976</v>
      </c>
      <c r="F1549" s="104" t="s">
        <v>11982</v>
      </c>
      <c r="G1549" s="104" t="s">
        <v>11979</v>
      </c>
      <c r="H1549" s="104" t="b">
        <v>0</v>
      </c>
      <c r="I1549" s="104" t="b">
        <v>1</v>
      </c>
      <c r="J1549" s="104" t="s">
        <v>11983</v>
      </c>
      <c r="K1549" s="104" t="s">
        <v>11980</v>
      </c>
      <c r="L1549" s="104"/>
      <c r="M1549" s="104"/>
      <c r="N1549" s="2043"/>
      <c r="O1549" s="104" t="str">
        <f t="shared" si="26"/>
        <v>71003.31336</v>
      </c>
      <c r="P1549" s="104" t="str">
        <f t="shared" si="27"/>
        <v>ОФР_71003.31336ПоВложениямВДолговыеЦенныеБумагиИмеющиесяВНаличииДляПродажиКромеВекселейПрочихРезидентов</v>
      </c>
    </row>
    <row r="1550" spans="1:16">
      <c r="A1550" s="104" t="s">
        <v>13892</v>
      </c>
      <c r="B1550" s="104" t="s">
        <v>19988</v>
      </c>
      <c r="C1550" s="104" t="s">
        <v>11976</v>
      </c>
      <c r="D1550" s="104" t="s">
        <v>11977</v>
      </c>
      <c r="E1550" s="104" t="s">
        <v>11976</v>
      </c>
      <c r="F1550" s="104" t="s">
        <v>11982</v>
      </c>
      <c r="G1550" s="104" t="s">
        <v>11979</v>
      </c>
      <c r="H1550" s="104" t="b">
        <v>0</v>
      </c>
      <c r="I1550" s="104" t="b">
        <v>1</v>
      </c>
      <c r="J1550" s="104" t="s">
        <v>11983</v>
      </c>
      <c r="K1550" s="104" t="s">
        <v>11980</v>
      </c>
      <c r="L1550" s="104"/>
      <c r="M1550" s="104"/>
      <c r="N1550" s="2043"/>
      <c r="O1550" s="104" t="str">
        <f t="shared" si="26"/>
        <v>71003.31337</v>
      </c>
      <c r="P1550" s="104" t="str">
        <f t="shared" si="27"/>
        <v>ОФР_71003.31337ПоВложениямВДолговыеЦенныеБумагиИмеющиесяВНаличииДляПродажиКромеВекселейИностранныхГосударств</v>
      </c>
    </row>
    <row r="1551" spans="1:16">
      <c r="A1551" s="104" t="s">
        <v>13893</v>
      </c>
      <c r="B1551" s="104" t="s">
        <v>19989</v>
      </c>
      <c r="C1551" s="104" t="s">
        <v>11976</v>
      </c>
      <c r="D1551" s="104" t="s">
        <v>11977</v>
      </c>
      <c r="E1551" s="104" t="s">
        <v>11976</v>
      </c>
      <c r="F1551" s="104" t="s">
        <v>11982</v>
      </c>
      <c r="G1551" s="104" t="s">
        <v>11979</v>
      </c>
      <c r="H1551" s="104" t="b">
        <v>0</v>
      </c>
      <c r="I1551" s="104" t="b">
        <v>1</v>
      </c>
      <c r="J1551" s="104" t="s">
        <v>11983</v>
      </c>
      <c r="K1551" s="104" t="s">
        <v>11980</v>
      </c>
      <c r="L1551" s="104"/>
      <c r="M1551" s="104"/>
      <c r="N1551" s="2043"/>
      <c r="O1551" s="104" t="str">
        <f t="shared" si="26"/>
        <v>71003.31338</v>
      </c>
      <c r="P1551" s="104" t="str">
        <f t="shared" si="27"/>
        <v>ОФР_71003.31338ПоВложениямВДолговыеЦенныеБумагиИмеющиесяВНаличииДляПродажиКромеВекселейБанковНерезидентов</v>
      </c>
    </row>
    <row r="1552" spans="1:16">
      <c r="A1552" s="104" t="s">
        <v>13894</v>
      </c>
      <c r="B1552" s="104" t="s">
        <v>19990</v>
      </c>
      <c r="C1552" s="104" t="s">
        <v>11976</v>
      </c>
      <c r="D1552" s="104" t="s">
        <v>11977</v>
      </c>
      <c r="E1552" s="104" t="s">
        <v>11976</v>
      </c>
      <c r="F1552" s="104" t="s">
        <v>11982</v>
      </c>
      <c r="G1552" s="104" t="s">
        <v>11979</v>
      </c>
      <c r="H1552" s="104" t="b">
        <v>0</v>
      </c>
      <c r="I1552" s="104" t="b">
        <v>1</v>
      </c>
      <c r="J1552" s="104" t="s">
        <v>11983</v>
      </c>
      <c r="K1552" s="104" t="s">
        <v>11980</v>
      </c>
      <c r="L1552" s="104"/>
      <c r="M1552" s="104"/>
      <c r="N1552" s="2043"/>
      <c r="O1552" s="104" t="str">
        <f t="shared" si="26"/>
        <v>71003.31339</v>
      </c>
      <c r="P1552" s="104" t="str">
        <f t="shared" si="27"/>
        <v>ОФР_71003.31339ПоВложениямВДолговыеЦенныеБумагиИмеющиесяВНаличииДляПродажиКромеВекселейПрочихНерезидентов</v>
      </c>
    </row>
    <row r="1553" spans="1:16">
      <c r="A1553" s="104" t="s">
        <v>13895</v>
      </c>
      <c r="B1553" s="104" t="s">
        <v>19991</v>
      </c>
      <c r="C1553" s="104" t="s">
        <v>11976</v>
      </c>
      <c r="D1553" s="104" t="s">
        <v>11977</v>
      </c>
      <c r="E1553" s="104" t="s">
        <v>11976</v>
      </c>
      <c r="F1553" s="104" t="s">
        <v>11982</v>
      </c>
      <c r="G1553" s="104" t="s">
        <v>11979</v>
      </c>
      <c r="H1553" s="104" t="b">
        <v>0</v>
      </c>
      <c r="I1553" s="104" t="b">
        <v>1</v>
      </c>
      <c r="J1553" s="104" t="s">
        <v>11983</v>
      </c>
      <c r="K1553" s="104" t="s">
        <v>11980</v>
      </c>
      <c r="L1553" s="104"/>
      <c r="M1553" s="104"/>
      <c r="N1553" s="2043"/>
      <c r="O1553" s="104" t="str">
        <f t="shared" si="26"/>
        <v>71003.31340</v>
      </c>
      <c r="P1553" s="104" t="str">
        <f t="shared" si="27"/>
        <v>ОФР_71003.31340ПоВложениямВДолговыеЦенныеБумагиУдерживаемыеДоПогашенияКромеВекселейРоссийскойФедерации</v>
      </c>
    </row>
    <row r="1554" spans="1:16">
      <c r="A1554" s="104" t="s">
        <v>13896</v>
      </c>
      <c r="B1554" s="104" t="s">
        <v>19992</v>
      </c>
      <c r="C1554" s="104" t="s">
        <v>11976</v>
      </c>
      <c r="D1554" s="104" t="s">
        <v>11977</v>
      </c>
      <c r="E1554" s="104" t="s">
        <v>11976</v>
      </c>
      <c r="F1554" s="104" t="s">
        <v>11982</v>
      </c>
      <c r="G1554" s="104" t="s">
        <v>11979</v>
      </c>
      <c r="H1554" s="104" t="b">
        <v>0</v>
      </c>
      <c r="I1554" s="104" t="b">
        <v>1</v>
      </c>
      <c r="J1554" s="104" t="s">
        <v>11983</v>
      </c>
      <c r="K1554" s="104" t="s">
        <v>11980</v>
      </c>
      <c r="L1554" s="104"/>
      <c r="M1554" s="104"/>
      <c r="N1554" s="2043"/>
      <c r="O1554" s="104" t="str">
        <f t="shared" si="26"/>
        <v>71003.31341</v>
      </c>
      <c r="P1554" s="104" t="str">
        <f t="shared" si="27"/>
        <v>ОФР_71003.31341ПоВложениямВДолговыеЦенныеБумагиУдерживаемыеДоПогашенияКромеВекселейСубъектовРоссийскойФедерацииИОргановМестногоСамоуправления</v>
      </c>
    </row>
    <row r="1555" spans="1:16">
      <c r="A1555" s="104" t="s">
        <v>13897</v>
      </c>
      <c r="B1555" s="104" t="s">
        <v>19993</v>
      </c>
      <c r="C1555" s="104" t="s">
        <v>11976</v>
      </c>
      <c r="D1555" s="104" t="s">
        <v>11977</v>
      </c>
      <c r="E1555" s="104" t="s">
        <v>11976</v>
      </c>
      <c r="F1555" s="104" t="s">
        <v>11982</v>
      </c>
      <c r="G1555" s="104" t="s">
        <v>11979</v>
      </c>
      <c r="H1555" s="104" t="b">
        <v>0</v>
      </c>
      <c r="I1555" s="104" t="b">
        <v>1</v>
      </c>
      <c r="J1555" s="104" t="s">
        <v>11983</v>
      </c>
      <c r="K1555" s="104" t="s">
        <v>11980</v>
      </c>
      <c r="L1555" s="104"/>
      <c r="M1555" s="104"/>
      <c r="N1555" s="2043"/>
      <c r="O1555" s="104" t="str">
        <f t="shared" si="26"/>
        <v>71003.31342</v>
      </c>
      <c r="P1555" s="104" t="str">
        <f t="shared" si="27"/>
        <v>ОФР_71003.31342ПоВложениямВДолговыеЦенныеБумагиУдерживаемыеДоПогашенияКромеВекселейКредитныхОрганизаций</v>
      </c>
    </row>
    <row r="1556" spans="1:16">
      <c r="A1556" s="104" t="s">
        <v>13898</v>
      </c>
      <c r="B1556" s="104" t="s">
        <v>19994</v>
      </c>
      <c r="C1556" s="104" t="s">
        <v>11976</v>
      </c>
      <c r="D1556" s="104" t="s">
        <v>11977</v>
      </c>
      <c r="E1556" s="104" t="s">
        <v>11976</v>
      </c>
      <c r="F1556" s="104" t="s">
        <v>11982</v>
      </c>
      <c r="G1556" s="104" t="s">
        <v>11979</v>
      </c>
      <c r="H1556" s="104" t="b">
        <v>0</v>
      </c>
      <c r="I1556" s="104" t="b">
        <v>1</v>
      </c>
      <c r="J1556" s="104" t="s">
        <v>11983</v>
      </c>
      <c r="K1556" s="104" t="s">
        <v>11980</v>
      </c>
      <c r="L1556" s="104"/>
      <c r="M1556" s="104"/>
      <c r="N1556" s="2043"/>
      <c r="O1556" s="104" t="str">
        <f t="shared" si="26"/>
        <v>71003.31343</v>
      </c>
      <c r="P1556" s="104" t="str">
        <f t="shared" si="27"/>
        <v>ОФР_71003.31343ПоВложениямВДолговыеЦенныеБумагиУдерживаемыеДоПогашенияКромеВекселейПрочихРезидентов</v>
      </c>
    </row>
    <row r="1557" spans="1:16">
      <c r="A1557" s="104" t="s">
        <v>13899</v>
      </c>
      <c r="B1557" s="104" t="s">
        <v>19995</v>
      </c>
      <c r="C1557" s="104" t="s">
        <v>11976</v>
      </c>
      <c r="D1557" s="104" t="s">
        <v>11977</v>
      </c>
      <c r="E1557" s="104" t="s">
        <v>11976</v>
      </c>
      <c r="F1557" s="104" t="s">
        <v>11982</v>
      </c>
      <c r="G1557" s="104" t="s">
        <v>11979</v>
      </c>
      <c r="H1557" s="104" t="b">
        <v>0</v>
      </c>
      <c r="I1557" s="104" t="b">
        <v>1</v>
      </c>
      <c r="J1557" s="104" t="s">
        <v>11983</v>
      </c>
      <c r="K1557" s="104" t="s">
        <v>11980</v>
      </c>
      <c r="L1557" s="104"/>
      <c r="M1557" s="104"/>
      <c r="N1557" s="2043"/>
      <c r="O1557" s="104" t="str">
        <f t="shared" si="26"/>
        <v>71003.31344</v>
      </c>
      <c r="P1557" s="104" t="str">
        <f t="shared" si="27"/>
        <v>ОФР_71003.31344ПоВложениямВДолговыеЦенныеБумагиУдерживаемыеДоПогашенияКромеВекселейИностранныхГосударств</v>
      </c>
    </row>
    <row r="1558" spans="1:16">
      <c r="A1558" s="104" t="s">
        <v>13900</v>
      </c>
      <c r="B1558" s="104" t="s">
        <v>19996</v>
      </c>
      <c r="C1558" s="104" t="s">
        <v>11976</v>
      </c>
      <c r="D1558" s="104" t="s">
        <v>11977</v>
      </c>
      <c r="E1558" s="104" t="s">
        <v>11976</v>
      </c>
      <c r="F1558" s="104" t="s">
        <v>11982</v>
      </c>
      <c r="G1558" s="104" t="s">
        <v>11979</v>
      </c>
      <c r="H1558" s="104" t="b">
        <v>0</v>
      </c>
      <c r="I1558" s="104" t="b">
        <v>1</v>
      </c>
      <c r="J1558" s="104" t="s">
        <v>11983</v>
      </c>
      <c r="K1558" s="104" t="s">
        <v>11980</v>
      </c>
      <c r="L1558" s="104"/>
      <c r="M1558" s="104"/>
      <c r="N1558" s="2043"/>
      <c r="O1558" s="104" t="str">
        <f t="shared" si="26"/>
        <v>71003.31345</v>
      </c>
      <c r="P1558" s="104" t="str">
        <f t="shared" si="27"/>
        <v>ОФР_71003.31345ПоВложениямВДолговыеЦенныеБумагиУдерживаемыеДоПогашенияКромеВекселейБанковНерезидентов</v>
      </c>
    </row>
    <row r="1559" spans="1:16">
      <c r="A1559" s="104" t="s">
        <v>13901</v>
      </c>
      <c r="B1559" s="104" t="s">
        <v>19997</v>
      </c>
      <c r="C1559" s="104" t="s">
        <v>11976</v>
      </c>
      <c r="D1559" s="104" t="s">
        <v>11977</v>
      </c>
      <c r="E1559" s="104" t="s">
        <v>11976</v>
      </c>
      <c r="F1559" s="104" t="s">
        <v>11982</v>
      </c>
      <c r="G1559" s="104" t="s">
        <v>11979</v>
      </c>
      <c r="H1559" s="104" t="b">
        <v>0</v>
      </c>
      <c r="I1559" s="104" t="b">
        <v>1</v>
      </c>
      <c r="J1559" s="104" t="s">
        <v>11983</v>
      </c>
      <c r="K1559" s="104" t="s">
        <v>11980</v>
      </c>
      <c r="L1559" s="104"/>
      <c r="M1559" s="104"/>
      <c r="N1559" s="2043"/>
      <c r="O1559" s="104" t="str">
        <f t="shared" si="26"/>
        <v>71003.31346</v>
      </c>
      <c r="P1559" s="104" t="str">
        <f t="shared" si="27"/>
        <v>ОФР_71003.31346ПоВложениямВДолговыеЦенныеБумагиУдерживаемыеДоПогашенияКромеВекселейПрочихНерезидентов</v>
      </c>
    </row>
    <row r="1560" spans="1:16">
      <c r="A1560" s="104" t="s">
        <v>13902</v>
      </c>
      <c r="B1560" s="104" t="s">
        <v>19998</v>
      </c>
      <c r="C1560" s="104" t="s">
        <v>11976</v>
      </c>
      <c r="D1560" s="104" t="s">
        <v>11977</v>
      </c>
      <c r="E1560" s="104" t="s">
        <v>11976</v>
      </c>
      <c r="F1560" s="104" t="s">
        <v>11982</v>
      </c>
      <c r="G1560" s="104" t="s">
        <v>11979</v>
      </c>
      <c r="H1560" s="104" t="b">
        <v>0</v>
      </c>
      <c r="I1560" s="104" t="b">
        <v>1</v>
      </c>
      <c r="J1560" s="104" t="s">
        <v>11983</v>
      </c>
      <c r="K1560" s="104" t="s">
        <v>11980</v>
      </c>
      <c r="L1560" s="104"/>
      <c r="M1560" s="104"/>
      <c r="N1560" s="2043"/>
      <c r="O1560" s="104" t="str">
        <f t="shared" si="26"/>
        <v>71003.31347</v>
      </c>
      <c r="P1560" s="104" t="str">
        <f t="shared" si="27"/>
        <v>ОФР_71003.31347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1561" spans="1:16">
      <c r="A1561" s="104" t="s">
        <v>13903</v>
      </c>
      <c r="B1561" s="104" t="s">
        <v>19999</v>
      </c>
      <c r="C1561" s="104" t="s">
        <v>11976</v>
      </c>
      <c r="D1561" s="104" t="s">
        <v>11977</v>
      </c>
      <c r="E1561" s="104" t="s">
        <v>11976</v>
      </c>
      <c r="F1561" s="104" t="s">
        <v>11982</v>
      </c>
      <c r="G1561" s="104" t="s">
        <v>11979</v>
      </c>
      <c r="H1561" s="104" t="b">
        <v>0</v>
      </c>
      <c r="I1561" s="104" t="b">
        <v>1</v>
      </c>
      <c r="J1561" s="104" t="s">
        <v>11983</v>
      </c>
      <c r="K1561" s="104" t="s">
        <v>11980</v>
      </c>
      <c r="L1561" s="104"/>
      <c r="M1561" s="104"/>
      <c r="N1561" s="2043"/>
      <c r="O1561" s="104" t="str">
        <f t="shared" si="26"/>
        <v>71003.31348</v>
      </c>
      <c r="P1561" s="104" t="str">
        <f t="shared" si="27"/>
        <v>ОФР_71003.31348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1562" spans="1:16">
      <c r="A1562" s="104" t="s">
        <v>13904</v>
      </c>
      <c r="B1562" s="104" t="s">
        <v>20000</v>
      </c>
      <c r="C1562" s="104" t="s">
        <v>11976</v>
      </c>
      <c r="D1562" s="104" t="s">
        <v>11977</v>
      </c>
      <c r="E1562" s="104" t="s">
        <v>11976</v>
      </c>
      <c r="F1562" s="104" t="s">
        <v>11982</v>
      </c>
      <c r="G1562" s="104" t="s">
        <v>11979</v>
      </c>
      <c r="H1562" s="104" t="b">
        <v>0</v>
      </c>
      <c r="I1562" s="104" t="b">
        <v>1</v>
      </c>
      <c r="J1562" s="104" t="s">
        <v>11983</v>
      </c>
      <c r="K1562" s="104" t="s">
        <v>11980</v>
      </c>
      <c r="L1562" s="104"/>
      <c r="M1562" s="104"/>
      <c r="N1562" s="2043"/>
      <c r="O1562" s="104" t="str">
        <f t="shared" si="26"/>
        <v>71003.31349</v>
      </c>
      <c r="P1562" s="104" t="str">
        <f t="shared" si="27"/>
        <v>ОФР_71003.31349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1563" spans="1:16">
      <c r="A1563" s="104" t="s">
        <v>13905</v>
      </c>
      <c r="B1563" s="104" t="s">
        <v>20001</v>
      </c>
      <c r="C1563" s="104" t="s">
        <v>11976</v>
      </c>
      <c r="D1563" s="104" t="s">
        <v>11977</v>
      </c>
      <c r="E1563" s="104" t="s">
        <v>11976</v>
      </c>
      <c r="F1563" s="104" t="s">
        <v>11982</v>
      </c>
      <c r="G1563" s="104" t="s">
        <v>11979</v>
      </c>
      <c r="H1563" s="104" t="b">
        <v>0</v>
      </c>
      <c r="I1563" s="104" t="b">
        <v>1</v>
      </c>
      <c r="J1563" s="104" t="s">
        <v>11983</v>
      </c>
      <c r="K1563" s="104" t="s">
        <v>11980</v>
      </c>
      <c r="L1563" s="104"/>
      <c r="M1563" s="104"/>
      <c r="N1563" s="2043"/>
      <c r="O1563" s="104" t="str">
        <f t="shared" si="26"/>
        <v>71003.31350</v>
      </c>
      <c r="P1563" s="104" t="str">
        <f t="shared" si="27"/>
        <v>ОФР_71003.31350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1564" spans="1:16">
      <c r="A1564" s="104" t="s">
        <v>13906</v>
      </c>
      <c r="B1564" s="104" t="s">
        <v>20002</v>
      </c>
      <c r="C1564" s="104" t="s">
        <v>11976</v>
      </c>
      <c r="D1564" s="104" t="s">
        <v>11977</v>
      </c>
      <c r="E1564" s="104" t="s">
        <v>11976</v>
      </c>
      <c r="F1564" s="104" t="s">
        <v>11982</v>
      </c>
      <c r="G1564" s="104" t="s">
        <v>11979</v>
      </c>
      <c r="H1564" s="104" t="b">
        <v>0</v>
      </c>
      <c r="I1564" s="104" t="b">
        <v>1</v>
      </c>
      <c r="J1564" s="104" t="s">
        <v>11983</v>
      </c>
      <c r="K1564" s="104" t="s">
        <v>11980</v>
      </c>
      <c r="L1564" s="104"/>
      <c r="M1564" s="104"/>
      <c r="N1564" s="2043"/>
      <c r="O1564" s="104" t="str">
        <f t="shared" si="26"/>
        <v>71003.31351</v>
      </c>
      <c r="P1564" s="104" t="str">
        <f t="shared" si="27"/>
        <v>ОФР_71003.31351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1565" spans="1:16">
      <c r="A1565" s="104" t="s">
        <v>13907</v>
      </c>
      <c r="B1565" s="104" t="s">
        <v>20003</v>
      </c>
      <c r="C1565" s="104" t="s">
        <v>11976</v>
      </c>
      <c r="D1565" s="104" t="s">
        <v>11977</v>
      </c>
      <c r="E1565" s="104" t="s">
        <v>11976</v>
      </c>
      <c r="F1565" s="104" t="s">
        <v>11982</v>
      </c>
      <c r="G1565" s="104" t="s">
        <v>11979</v>
      </c>
      <c r="H1565" s="104" t="b">
        <v>0</v>
      </c>
      <c r="I1565" s="104" t="b">
        <v>1</v>
      </c>
      <c r="J1565" s="104" t="s">
        <v>11983</v>
      </c>
      <c r="K1565" s="104" t="s">
        <v>11980</v>
      </c>
      <c r="L1565" s="104"/>
      <c r="M1565" s="104"/>
      <c r="N1565" s="2043"/>
      <c r="O1565" s="104" t="str">
        <f t="shared" si="26"/>
        <v>71003.31352</v>
      </c>
      <c r="P1565" s="104" t="str">
        <f t="shared" si="27"/>
        <v>ОФР_71003.31352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1566" spans="1:16">
      <c r="A1566" s="104" t="s">
        <v>13908</v>
      </c>
      <c r="B1566" s="104" t="s">
        <v>20004</v>
      </c>
      <c r="C1566" s="104" t="s">
        <v>11976</v>
      </c>
      <c r="D1566" s="104" t="s">
        <v>11977</v>
      </c>
      <c r="E1566" s="104" t="s">
        <v>11976</v>
      </c>
      <c r="F1566" s="104" t="s">
        <v>11982</v>
      </c>
      <c r="G1566" s="104" t="s">
        <v>11979</v>
      </c>
      <c r="H1566" s="104" t="b">
        <v>0</v>
      </c>
      <c r="I1566" s="104" t="b">
        <v>1</v>
      </c>
      <c r="J1566" s="104" t="s">
        <v>11983</v>
      </c>
      <c r="K1566" s="104" t="s">
        <v>11980</v>
      </c>
      <c r="L1566" s="104"/>
      <c r="M1566" s="104"/>
      <c r="N1566" s="2043"/>
      <c r="O1566" s="104" t="str">
        <f t="shared" si="26"/>
        <v>71003.31353</v>
      </c>
      <c r="P1566" s="104" t="str">
        <f t="shared" si="27"/>
        <v>ОФР_71003.31353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1567" spans="1:16">
      <c r="A1567" s="104" t="s">
        <v>13909</v>
      </c>
      <c r="B1567" s="104" t="s">
        <v>20005</v>
      </c>
      <c r="C1567" s="104" t="s">
        <v>11976</v>
      </c>
      <c r="D1567" s="104" t="s">
        <v>11977</v>
      </c>
      <c r="E1567" s="104" t="s">
        <v>11976</v>
      </c>
      <c r="F1567" s="104" t="s">
        <v>11982</v>
      </c>
      <c r="G1567" s="104" t="s">
        <v>11979</v>
      </c>
      <c r="H1567" s="104" t="b">
        <v>0</v>
      </c>
      <c r="I1567" s="104" t="b">
        <v>1</v>
      </c>
      <c r="J1567" s="104" t="s">
        <v>11983</v>
      </c>
      <c r="K1567" s="104" t="s">
        <v>11980</v>
      </c>
      <c r="L1567" s="104"/>
      <c r="M1567" s="104"/>
      <c r="N1567" s="2043"/>
      <c r="O1567" s="104" t="str">
        <f t="shared" si="26"/>
        <v>71003.31354</v>
      </c>
      <c r="P1567" s="104" t="str">
        <f t="shared" si="27"/>
        <v>ОФР_71003.31354ПоВложениямВУчтенныеВекселяОцениваемыеПоСправедливойСтоимостиЧерезПрибыльИлиУбытокФедеральныхОргановИсполнительнойВласти</v>
      </c>
    </row>
    <row r="1568" spans="1:16">
      <c r="A1568" s="104" t="s">
        <v>13910</v>
      </c>
      <c r="B1568" s="104" t="s">
        <v>20006</v>
      </c>
      <c r="C1568" s="104" t="s">
        <v>11976</v>
      </c>
      <c r="D1568" s="104" t="s">
        <v>11977</v>
      </c>
      <c r="E1568" s="104" t="s">
        <v>11976</v>
      </c>
      <c r="F1568" s="104" t="s">
        <v>11982</v>
      </c>
      <c r="G1568" s="104" t="s">
        <v>11979</v>
      </c>
      <c r="H1568" s="104" t="b">
        <v>0</v>
      </c>
      <c r="I1568" s="104" t="b">
        <v>1</v>
      </c>
      <c r="J1568" s="104" t="s">
        <v>11983</v>
      </c>
      <c r="K1568" s="104" t="s">
        <v>11980</v>
      </c>
      <c r="L1568" s="104"/>
      <c r="M1568" s="104"/>
      <c r="N1568" s="2043"/>
      <c r="O1568" s="104" t="str">
        <f t="shared" si="26"/>
        <v>71003.31355</v>
      </c>
      <c r="P1568" s="104" t="str">
        <f t="shared" si="27"/>
        <v>ОФР_71003.31355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1569" spans="1:16">
      <c r="A1569" s="104" t="s">
        <v>13911</v>
      </c>
      <c r="B1569" s="104" t="s">
        <v>20007</v>
      </c>
      <c r="C1569" s="104" t="s">
        <v>11976</v>
      </c>
      <c r="D1569" s="104" t="s">
        <v>11977</v>
      </c>
      <c r="E1569" s="104" t="s">
        <v>11976</v>
      </c>
      <c r="F1569" s="104" t="s">
        <v>11982</v>
      </c>
      <c r="G1569" s="104" t="s">
        <v>11979</v>
      </c>
      <c r="H1569" s="104" t="b">
        <v>0</v>
      </c>
      <c r="I1569" s="104" t="b">
        <v>1</v>
      </c>
      <c r="J1569" s="104" t="s">
        <v>11983</v>
      </c>
      <c r="K1569" s="104" t="s">
        <v>11980</v>
      </c>
      <c r="L1569" s="104"/>
      <c r="M1569" s="104"/>
      <c r="N1569" s="2043"/>
      <c r="O1569" s="104" t="str">
        <f t="shared" si="26"/>
        <v>71003.31356</v>
      </c>
      <c r="P1569" s="104" t="str">
        <f t="shared" si="27"/>
        <v>ОФР_71003.31356ПоВложениямВУчтенныеВекселяОцениваемыеПоСправедливойСтоимостиЧерезПрибыльИлиУбытокКредитныхОрганизаций</v>
      </c>
    </row>
    <row r="1570" spans="1:16">
      <c r="A1570" s="104" t="s">
        <v>13912</v>
      </c>
      <c r="B1570" s="104" t="s">
        <v>20008</v>
      </c>
      <c r="C1570" s="104" t="s">
        <v>11976</v>
      </c>
      <c r="D1570" s="104" t="s">
        <v>11977</v>
      </c>
      <c r="E1570" s="104" t="s">
        <v>11976</v>
      </c>
      <c r="F1570" s="104" t="s">
        <v>11982</v>
      </c>
      <c r="G1570" s="104" t="s">
        <v>11979</v>
      </c>
      <c r="H1570" s="104" t="b">
        <v>0</v>
      </c>
      <c r="I1570" s="104" t="b">
        <v>1</v>
      </c>
      <c r="J1570" s="104" t="s">
        <v>11983</v>
      </c>
      <c r="K1570" s="104" t="s">
        <v>11980</v>
      </c>
      <c r="L1570" s="104"/>
      <c r="M1570" s="104"/>
      <c r="N1570" s="2043"/>
      <c r="O1570" s="104" t="str">
        <f t="shared" si="26"/>
        <v>71003.31357</v>
      </c>
      <c r="P1570" s="104" t="str">
        <f t="shared" si="27"/>
        <v>ОФР_71003.31357ПоВложениямВУчтенныеВекселяОцениваемыеПоСправедливойСтоимостиЧерезПрибыльИлиУбытокПрочихРезидентов</v>
      </c>
    </row>
    <row r="1571" spans="1:16">
      <c r="A1571" s="104" t="s">
        <v>13913</v>
      </c>
      <c r="B1571" s="104" t="s">
        <v>20009</v>
      </c>
      <c r="C1571" s="104" t="s">
        <v>11976</v>
      </c>
      <c r="D1571" s="104" t="s">
        <v>11977</v>
      </c>
      <c r="E1571" s="104" t="s">
        <v>11976</v>
      </c>
      <c r="F1571" s="104" t="s">
        <v>11982</v>
      </c>
      <c r="G1571" s="104" t="s">
        <v>11979</v>
      </c>
      <c r="H1571" s="104" t="b">
        <v>0</v>
      </c>
      <c r="I1571" s="104" t="b">
        <v>1</v>
      </c>
      <c r="J1571" s="104" t="s">
        <v>11983</v>
      </c>
      <c r="K1571" s="104" t="s">
        <v>11980</v>
      </c>
      <c r="L1571" s="104"/>
      <c r="M1571" s="104"/>
      <c r="N1571" s="2043"/>
      <c r="O1571" s="104" t="str">
        <f t="shared" si="26"/>
        <v>71003.31358</v>
      </c>
      <c r="P1571" s="104" t="str">
        <f t="shared" si="27"/>
        <v>ОФР_71003.31358ПоВложениямВУчтенныеВекселяОцениваемыеПоСправедливойСтоимостиЧерезПрибыльИлиУбытокИностранныхГосударств</v>
      </c>
    </row>
    <row r="1572" spans="1:16">
      <c r="A1572" s="104" t="s">
        <v>13914</v>
      </c>
      <c r="B1572" s="104" t="s">
        <v>20010</v>
      </c>
      <c r="C1572" s="104" t="s">
        <v>11976</v>
      </c>
      <c r="D1572" s="104" t="s">
        <v>11977</v>
      </c>
      <c r="E1572" s="104" t="s">
        <v>11976</v>
      </c>
      <c r="F1572" s="104" t="s">
        <v>11982</v>
      </c>
      <c r="G1572" s="104" t="s">
        <v>11979</v>
      </c>
      <c r="H1572" s="104" t="b">
        <v>0</v>
      </c>
      <c r="I1572" s="104" t="b">
        <v>1</v>
      </c>
      <c r="J1572" s="104" t="s">
        <v>11983</v>
      </c>
      <c r="K1572" s="104" t="s">
        <v>11980</v>
      </c>
      <c r="L1572" s="104"/>
      <c r="M1572" s="104"/>
      <c r="N1572" s="2043"/>
      <c r="O1572" s="104" t="str">
        <f t="shared" si="26"/>
        <v>71003.31359</v>
      </c>
      <c r="P1572" s="104" t="str">
        <f t="shared" si="27"/>
        <v>ОФР_71003.31359ПоВложениямВУчтенныеВекселяОцениваемыеПоСправедливойСтоимостиЧерезПрибыльИлиУбытокБанковНерезидентов</v>
      </c>
    </row>
    <row r="1573" spans="1:16">
      <c r="A1573" s="104" t="s">
        <v>13915</v>
      </c>
      <c r="B1573" s="104" t="s">
        <v>20011</v>
      </c>
      <c r="C1573" s="104" t="s">
        <v>11976</v>
      </c>
      <c r="D1573" s="104" t="s">
        <v>11977</v>
      </c>
      <c r="E1573" s="104" t="s">
        <v>11976</v>
      </c>
      <c r="F1573" s="104" t="s">
        <v>11982</v>
      </c>
      <c r="G1573" s="104" t="s">
        <v>11979</v>
      </c>
      <c r="H1573" s="104" t="b">
        <v>0</v>
      </c>
      <c r="I1573" s="104" t="b">
        <v>1</v>
      </c>
      <c r="J1573" s="104" t="s">
        <v>11983</v>
      </c>
      <c r="K1573" s="104" t="s">
        <v>11980</v>
      </c>
      <c r="L1573" s="104"/>
      <c r="M1573" s="104"/>
      <c r="N1573" s="2043"/>
      <c r="O1573" s="104" t="str">
        <f t="shared" si="26"/>
        <v>71003.31360</v>
      </c>
      <c r="P1573" s="104" t="str">
        <f t="shared" si="27"/>
        <v>ОФР_71003.31360ПоВложениямВУчтенныеВекселяОцениваемыеПоСправедливойСтоимостиЧерезПрибыльИлиУбытокПрочихНерезидентов</v>
      </c>
    </row>
    <row r="1574" spans="1:16">
      <c r="A1574" s="104" t="s">
        <v>13916</v>
      </c>
      <c r="B1574" s="104" t="s">
        <v>20012</v>
      </c>
      <c r="C1574" s="104" t="s">
        <v>11976</v>
      </c>
      <c r="D1574" s="104" t="s">
        <v>11977</v>
      </c>
      <c r="E1574" s="104" t="s">
        <v>11976</v>
      </c>
      <c r="F1574" s="104" t="s">
        <v>11982</v>
      </c>
      <c r="G1574" s="104" t="s">
        <v>11979</v>
      </c>
      <c r="H1574" s="104" t="b">
        <v>0</v>
      </c>
      <c r="I1574" s="104" t="b">
        <v>1</v>
      </c>
      <c r="J1574" s="104" t="s">
        <v>11983</v>
      </c>
      <c r="K1574" s="104" t="s">
        <v>11980</v>
      </c>
      <c r="L1574" s="104"/>
      <c r="M1574" s="104"/>
      <c r="N1574" s="2043"/>
      <c r="O1574" s="104" t="str">
        <f t="shared" si="26"/>
        <v>71003.31361</v>
      </c>
      <c r="P1574" s="104" t="str">
        <f t="shared" si="27"/>
        <v>ОФР_71003.31361ПоВложениямВУчтенныеВекселяИмеющиесяВНаличииДляПродажиФедеральныхОргановИсполнительнойВласти</v>
      </c>
    </row>
    <row r="1575" spans="1:16">
      <c r="A1575" s="104" t="s">
        <v>13917</v>
      </c>
      <c r="B1575" s="104" t="s">
        <v>20013</v>
      </c>
      <c r="C1575" s="104" t="s">
        <v>11976</v>
      </c>
      <c r="D1575" s="104" t="s">
        <v>11977</v>
      </c>
      <c r="E1575" s="104" t="s">
        <v>11976</v>
      </c>
      <c r="F1575" s="104" t="s">
        <v>11982</v>
      </c>
      <c r="G1575" s="104" t="s">
        <v>11979</v>
      </c>
      <c r="H1575" s="104" t="b">
        <v>0</v>
      </c>
      <c r="I1575" s="104" t="b">
        <v>1</v>
      </c>
      <c r="J1575" s="104" t="s">
        <v>11983</v>
      </c>
      <c r="K1575" s="104" t="s">
        <v>11980</v>
      </c>
      <c r="L1575" s="104"/>
      <c r="M1575" s="104"/>
      <c r="N1575" s="2043"/>
      <c r="O1575" s="104" t="str">
        <f t="shared" si="26"/>
        <v>71003.31362</v>
      </c>
      <c r="P1575" s="104" t="str">
        <f t="shared" si="27"/>
        <v>ОФР_71003.31362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1576" spans="1:16">
      <c r="A1576" s="104" t="s">
        <v>13918</v>
      </c>
      <c r="B1576" s="104" t="s">
        <v>20014</v>
      </c>
      <c r="C1576" s="104" t="s">
        <v>11976</v>
      </c>
      <c r="D1576" s="104" t="s">
        <v>11977</v>
      </c>
      <c r="E1576" s="104" t="s">
        <v>11976</v>
      </c>
      <c r="F1576" s="104" t="s">
        <v>11982</v>
      </c>
      <c r="G1576" s="104" t="s">
        <v>11979</v>
      </c>
      <c r="H1576" s="104" t="b">
        <v>0</v>
      </c>
      <c r="I1576" s="104" t="b">
        <v>1</v>
      </c>
      <c r="J1576" s="104" t="s">
        <v>11983</v>
      </c>
      <c r="K1576" s="104" t="s">
        <v>11980</v>
      </c>
      <c r="L1576" s="104"/>
      <c r="M1576" s="104"/>
      <c r="N1576" s="2043"/>
      <c r="O1576" s="104" t="str">
        <f t="shared" si="26"/>
        <v>71003.31363</v>
      </c>
      <c r="P1576" s="104" t="str">
        <f t="shared" si="27"/>
        <v>ОФР_71003.31363ПоВложениямВУчтенныеВекселяИмеющиесяВНаличииДляПродажиКредитныхОрганизаций</v>
      </c>
    </row>
    <row r="1577" spans="1:16">
      <c r="A1577" s="104" t="s">
        <v>13919</v>
      </c>
      <c r="B1577" s="104" t="s">
        <v>20015</v>
      </c>
      <c r="C1577" s="104" t="s">
        <v>11976</v>
      </c>
      <c r="D1577" s="104" t="s">
        <v>11977</v>
      </c>
      <c r="E1577" s="104" t="s">
        <v>11976</v>
      </c>
      <c r="F1577" s="104" t="s">
        <v>11982</v>
      </c>
      <c r="G1577" s="104" t="s">
        <v>11979</v>
      </c>
      <c r="H1577" s="104" t="b">
        <v>0</v>
      </c>
      <c r="I1577" s="104" t="b">
        <v>1</v>
      </c>
      <c r="J1577" s="104" t="s">
        <v>11983</v>
      </c>
      <c r="K1577" s="104" t="s">
        <v>11980</v>
      </c>
      <c r="L1577" s="104"/>
      <c r="M1577" s="104"/>
      <c r="N1577" s="2043"/>
      <c r="O1577" s="104" t="str">
        <f t="shared" si="26"/>
        <v>71003.31364</v>
      </c>
      <c r="P1577" s="104" t="str">
        <f t="shared" si="27"/>
        <v>ОФР_71003.31364ПоВложениямВУчтенныеВекселяИмеющиесяВНаличииДляПродажиПрочихРезидентов</v>
      </c>
    </row>
    <row r="1578" spans="1:16">
      <c r="A1578" s="104" t="s">
        <v>13920</v>
      </c>
      <c r="B1578" s="104" t="s">
        <v>20016</v>
      </c>
      <c r="C1578" s="104" t="s">
        <v>11976</v>
      </c>
      <c r="D1578" s="104" t="s">
        <v>11977</v>
      </c>
      <c r="E1578" s="104" t="s">
        <v>11976</v>
      </c>
      <c r="F1578" s="104" t="s">
        <v>11982</v>
      </c>
      <c r="G1578" s="104" t="s">
        <v>11979</v>
      </c>
      <c r="H1578" s="104" t="b">
        <v>0</v>
      </c>
      <c r="I1578" s="104" t="b">
        <v>1</v>
      </c>
      <c r="J1578" s="104" t="s">
        <v>11983</v>
      </c>
      <c r="K1578" s="104" t="s">
        <v>11980</v>
      </c>
      <c r="L1578" s="104"/>
      <c r="M1578" s="104"/>
      <c r="N1578" s="2043"/>
      <c r="O1578" s="104" t="str">
        <f t="shared" si="26"/>
        <v>71003.31365</v>
      </c>
      <c r="P1578" s="104" t="str">
        <f t="shared" si="27"/>
        <v>ОФР_71003.31365ПоВложениямВУчтенныеВекселяИмеющиесяВНаличииДляПродажиИностранныхГосударств</v>
      </c>
    </row>
    <row r="1579" spans="1:16">
      <c r="A1579" s="104" t="s">
        <v>13921</v>
      </c>
      <c r="B1579" s="104" t="s">
        <v>20017</v>
      </c>
      <c r="C1579" s="104" t="s">
        <v>11976</v>
      </c>
      <c r="D1579" s="104" t="s">
        <v>11977</v>
      </c>
      <c r="E1579" s="104" t="s">
        <v>11976</v>
      </c>
      <c r="F1579" s="104" t="s">
        <v>11982</v>
      </c>
      <c r="G1579" s="104" t="s">
        <v>11979</v>
      </c>
      <c r="H1579" s="104" t="b">
        <v>0</v>
      </c>
      <c r="I1579" s="104" t="b">
        <v>1</v>
      </c>
      <c r="J1579" s="104" t="s">
        <v>11983</v>
      </c>
      <c r="K1579" s="104" t="s">
        <v>11980</v>
      </c>
      <c r="L1579" s="104"/>
      <c r="M1579" s="104"/>
      <c r="N1579" s="2043"/>
      <c r="O1579" s="104" t="str">
        <f t="shared" si="26"/>
        <v>71003.31366</v>
      </c>
      <c r="P1579" s="104" t="str">
        <f t="shared" si="27"/>
        <v>ОФР_71003.31366ПоВложениямВУчтенныеВекселяИмеющиесяВНаличииДляПродажиБанковНерезидентов</v>
      </c>
    </row>
    <row r="1580" spans="1:16">
      <c r="A1580" s="104" t="s">
        <v>13922</v>
      </c>
      <c r="B1580" s="104" t="s">
        <v>20018</v>
      </c>
      <c r="C1580" s="104" t="s">
        <v>11976</v>
      </c>
      <c r="D1580" s="104" t="s">
        <v>11977</v>
      </c>
      <c r="E1580" s="104" t="s">
        <v>11976</v>
      </c>
      <c r="F1580" s="104" t="s">
        <v>11982</v>
      </c>
      <c r="G1580" s="104" t="s">
        <v>11979</v>
      </c>
      <c r="H1580" s="104" t="b">
        <v>0</v>
      </c>
      <c r="I1580" s="104" t="b">
        <v>1</v>
      </c>
      <c r="J1580" s="104" t="s">
        <v>11983</v>
      </c>
      <c r="K1580" s="104" t="s">
        <v>11980</v>
      </c>
      <c r="L1580" s="104"/>
      <c r="M1580" s="104"/>
      <c r="N1580" s="2043"/>
      <c r="O1580" s="104" t="str">
        <f t="shared" si="26"/>
        <v>71003.31367</v>
      </c>
      <c r="P1580" s="104" t="str">
        <f t="shared" si="27"/>
        <v>ОФР_71003.31367ПоВложениямВУчтенныеВекселяИмеющиесяВНаличииДляПродажиПрочихНерезидентов</v>
      </c>
    </row>
    <row r="1581" spans="1:16">
      <c r="A1581" s="104" t="s">
        <v>13923</v>
      </c>
      <c r="B1581" s="104" t="s">
        <v>20019</v>
      </c>
      <c r="C1581" s="104" t="s">
        <v>11976</v>
      </c>
      <c r="D1581" s="104" t="s">
        <v>11977</v>
      </c>
      <c r="E1581" s="104" t="s">
        <v>11976</v>
      </c>
      <c r="F1581" s="104" t="s">
        <v>11982</v>
      </c>
      <c r="G1581" s="104" t="s">
        <v>11979</v>
      </c>
      <c r="H1581" s="104" t="b">
        <v>0</v>
      </c>
      <c r="I1581" s="104" t="b">
        <v>1</v>
      </c>
      <c r="J1581" s="104" t="s">
        <v>11983</v>
      </c>
      <c r="K1581" s="104" t="s">
        <v>11980</v>
      </c>
      <c r="L1581" s="104"/>
      <c r="M1581" s="104"/>
      <c r="N1581" s="2043"/>
      <c r="O1581" s="104" t="str">
        <f t="shared" si="26"/>
        <v>71003.31368</v>
      </c>
      <c r="P1581" s="104" t="str">
        <f t="shared" si="27"/>
        <v>ОФР_71003.31368ПоВложениямВУчтенныеВекселяУдерживаемыеДоПогашенияФедеральныхОргановИсполнительнойВласти</v>
      </c>
    </row>
    <row r="1582" spans="1:16">
      <c r="A1582" s="104" t="s">
        <v>13924</v>
      </c>
      <c r="B1582" s="104" t="s">
        <v>20020</v>
      </c>
      <c r="C1582" s="104" t="s">
        <v>11976</v>
      </c>
      <c r="D1582" s="104" t="s">
        <v>11977</v>
      </c>
      <c r="E1582" s="104" t="s">
        <v>11976</v>
      </c>
      <c r="F1582" s="104" t="s">
        <v>11982</v>
      </c>
      <c r="G1582" s="104" t="s">
        <v>11979</v>
      </c>
      <c r="H1582" s="104" t="b">
        <v>0</v>
      </c>
      <c r="I1582" s="104" t="b">
        <v>1</v>
      </c>
      <c r="J1582" s="104" t="s">
        <v>11983</v>
      </c>
      <c r="K1582" s="104" t="s">
        <v>11980</v>
      </c>
      <c r="L1582" s="104"/>
      <c r="M1582" s="104"/>
      <c r="N1582" s="2043"/>
      <c r="O1582" s="104" t="str">
        <f t="shared" si="26"/>
        <v>71003.31369</v>
      </c>
      <c r="P1582" s="104" t="str">
        <f t="shared" si="27"/>
        <v>ОФР_71003.31369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1583" spans="1:16">
      <c r="A1583" s="104" t="s">
        <v>13925</v>
      </c>
      <c r="B1583" s="104" t="s">
        <v>20021</v>
      </c>
      <c r="C1583" s="104" t="s">
        <v>11976</v>
      </c>
      <c r="D1583" s="104" t="s">
        <v>11977</v>
      </c>
      <c r="E1583" s="104" t="s">
        <v>11976</v>
      </c>
      <c r="F1583" s="104" t="s">
        <v>11982</v>
      </c>
      <c r="G1583" s="104" t="s">
        <v>11979</v>
      </c>
      <c r="H1583" s="104" t="b">
        <v>0</v>
      </c>
      <c r="I1583" s="104" t="b">
        <v>1</v>
      </c>
      <c r="J1583" s="104" t="s">
        <v>11983</v>
      </c>
      <c r="K1583" s="104" t="s">
        <v>11980</v>
      </c>
      <c r="L1583" s="104"/>
      <c r="M1583" s="104"/>
      <c r="N1583" s="2043"/>
      <c r="O1583" s="104" t="str">
        <f t="shared" si="26"/>
        <v>71003.31370</v>
      </c>
      <c r="P1583" s="104" t="str">
        <f t="shared" si="27"/>
        <v>ОФР_71003.31370ПоВложениямВУчтенныеВекселяУдерживаемыеДоПогашенияКредитныхОрганизаций</v>
      </c>
    </row>
    <row r="1584" spans="1:16">
      <c r="A1584" s="104" t="s">
        <v>13926</v>
      </c>
      <c r="B1584" s="104" t="s">
        <v>20022</v>
      </c>
      <c r="C1584" s="104" t="s">
        <v>11976</v>
      </c>
      <c r="D1584" s="104" t="s">
        <v>11977</v>
      </c>
      <c r="E1584" s="104" t="s">
        <v>11976</v>
      </c>
      <c r="F1584" s="104" t="s">
        <v>11982</v>
      </c>
      <c r="G1584" s="104" t="s">
        <v>11979</v>
      </c>
      <c r="H1584" s="104" t="b">
        <v>0</v>
      </c>
      <c r="I1584" s="104" t="b">
        <v>1</v>
      </c>
      <c r="J1584" s="104" t="s">
        <v>11983</v>
      </c>
      <c r="K1584" s="104" t="s">
        <v>11980</v>
      </c>
      <c r="L1584" s="104"/>
      <c r="M1584" s="104"/>
      <c r="N1584" s="2043"/>
      <c r="O1584" s="104" t="str">
        <f t="shared" si="26"/>
        <v>71003.31371</v>
      </c>
      <c r="P1584" s="104" t="str">
        <f t="shared" si="27"/>
        <v>ОФР_71003.31371ПоВложениямВУчтенныеВекселяУдерживаемыеДоПогашенияПрочихРезидентов</v>
      </c>
    </row>
    <row r="1585" spans="1:16">
      <c r="A1585" s="104" t="s">
        <v>13927</v>
      </c>
      <c r="B1585" s="104" t="s">
        <v>20023</v>
      </c>
      <c r="C1585" s="104" t="s">
        <v>11976</v>
      </c>
      <c r="D1585" s="104" t="s">
        <v>11977</v>
      </c>
      <c r="E1585" s="104" t="s">
        <v>11976</v>
      </c>
      <c r="F1585" s="104" t="s">
        <v>11982</v>
      </c>
      <c r="G1585" s="104" t="s">
        <v>11979</v>
      </c>
      <c r="H1585" s="104" t="b">
        <v>0</v>
      </c>
      <c r="I1585" s="104" t="b">
        <v>1</v>
      </c>
      <c r="J1585" s="104" t="s">
        <v>11983</v>
      </c>
      <c r="K1585" s="104" t="s">
        <v>11980</v>
      </c>
      <c r="L1585" s="104"/>
      <c r="M1585" s="104"/>
      <c r="N1585" s="2043"/>
      <c r="O1585" s="104" t="str">
        <f t="shared" si="26"/>
        <v>71003.31372</v>
      </c>
      <c r="P1585" s="104" t="str">
        <f t="shared" si="27"/>
        <v>ОФР_71003.31372ПоВложениямВУчтенныеВекселяУдерживаемыеДоПогашенияИностранныхГосударств</v>
      </c>
    </row>
    <row r="1586" spans="1:16">
      <c r="A1586" s="104" t="s">
        <v>13928</v>
      </c>
      <c r="B1586" s="104" t="s">
        <v>20024</v>
      </c>
      <c r="C1586" s="104" t="s">
        <v>11976</v>
      </c>
      <c r="D1586" s="104" t="s">
        <v>11977</v>
      </c>
      <c r="E1586" s="104" t="s">
        <v>11976</v>
      </c>
      <c r="F1586" s="104" t="s">
        <v>11982</v>
      </c>
      <c r="G1586" s="104" t="s">
        <v>11979</v>
      </c>
      <c r="H1586" s="104" t="b">
        <v>0</v>
      </c>
      <c r="I1586" s="104" t="b">
        <v>1</v>
      </c>
      <c r="J1586" s="104" t="s">
        <v>11983</v>
      </c>
      <c r="K1586" s="104" t="s">
        <v>11980</v>
      </c>
      <c r="L1586" s="104"/>
      <c r="M1586" s="104"/>
      <c r="N1586" s="2043"/>
      <c r="O1586" s="104" t="str">
        <f t="shared" si="26"/>
        <v>71003.31373</v>
      </c>
      <c r="P1586" s="104" t="str">
        <f t="shared" si="27"/>
        <v>ОФР_71003.31373ПоВложениямВУчтенныеВекселяУдерживаемыеДоПогашенияБанковНерезидентов</v>
      </c>
    </row>
    <row r="1587" spans="1:16">
      <c r="A1587" s="104" t="s">
        <v>13929</v>
      </c>
      <c r="B1587" s="104" t="s">
        <v>20025</v>
      </c>
      <c r="C1587" s="104" t="s">
        <v>11976</v>
      </c>
      <c r="D1587" s="104" t="s">
        <v>11977</v>
      </c>
      <c r="E1587" s="104" t="s">
        <v>11976</v>
      </c>
      <c r="F1587" s="104" t="s">
        <v>11982</v>
      </c>
      <c r="G1587" s="104" t="s">
        <v>11979</v>
      </c>
      <c r="H1587" s="104" t="b">
        <v>0</v>
      </c>
      <c r="I1587" s="104" t="b">
        <v>1</v>
      </c>
      <c r="J1587" s="104" t="s">
        <v>11983</v>
      </c>
      <c r="K1587" s="104" t="s">
        <v>11980</v>
      </c>
      <c r="L1587" s="104"/>
      <c r="M1587" s="104"/>
      <c r="N1587" s="2043"/>
      <c r="O1587" s="104" t="str">
        <f t="shared" si="26"/>
        <v>71003.31374</v>
      </c>
      <c r="P1587" s="104" t="str">
        <f t="shared" si="27"/>
        <v>ОФР_71003.31374ПоВложениямВУчтенныеВекселяУдерживаемыеДоПогашенияПрочихНерезидентов</v>
      </c>
    </row>
    <row r="1588" spans="1:16">
      <c r="A1588" s="104" t="s">
        <v>13930</v>
      </c>
      <c r="B1588" s="104" t="s">
        <v>20026</v>
      </c>
      <c r="C1588" s="104" t="s">
        <v>11976</v>
      </c>
      <c r="D1588" s="104" t="s">
        <v>11977</v>
      </c>
      <c r="E1588" s="104" t="s">
        <v>11976</v>
      </c>
      <c r="F1588" s="104" t="s">
        <v>11982</v>
      </c>
      <c r="G1588" s="104" t="s">
        <v>11979</v>
      </c>
      <c r="H1588" s="104" t="b">
        <v>0</v>
      </c>
      <c r="I1588" s="104" t="b">
        <v>1</v>
      </c>
      <c r="J1588" s="104" t="s">
        <v>11983</v>
      </c>
      <c r="K1588" s="104" t="s">
        <v>11980</v>
      </c>
      <c r="L1588" s="104"/>
      <c r="M1588" s="104"/>
      <c r="N1588" s="2043"/>
      <c r="O1588" s="104" t="str">
        <f t="shared" si="26"/>
        <v>71003.31375</v>
      </c>
      <c r="P1588" s="104" t="str">
        <f t="shared" si="27"/>
        <v>ОФР_71003.31375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1589" spans="1:16">
      <c r="A1589" s="104" t="s">
        <v>13931</v>
      </c>
      <c r="B1589" s="104" t="s">
        <v>20027</v>
      </c>
      <c r="C1589" s="104" t="s">
        <v>11976</v>
      </c>
      <c r="D1589" s="104" t="s">
        <v>11977</v>
      </c>
      <c r="E1589" s="104" t="s">
        <v>11976</v>
      </c>
      <c r="F1589" s="104" t="s">
        <v>11982</v>
      </c>
      <c r="G1589" s="104" t="s">
        <v>11979</v>
      </c>
      <c r="H1589" s="104" t="b">
        <v>0</v>
      </c>
      <c r="I1589" s="104" t="b">
        <v>1</v>
      </c>
      <c r="J1589" s="104" t="s">
        <v>11983</v>
      </c>
      <c r="K1589" s="104" t="s">
        <v>11980</v>
      </c>
      <c r="L1589" s="104"/>
      <c r="M1589" s="104"/>
      <c r="N1589" s="2043"/>
      <c r="O1589" s="104" t="str">
        <f t="shared" si="26"/>
        <v>71003.31376</v>
      </c>
      <c r="P1589" s="104" t="str">
        <f t="shared" si="27"/>
        <v>ОФР_71003.31376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1590" spans="1:16">
      <c r="A1590" s="104" t="s">
        <v>13932</v>
      </c>
      <c r="B1590" s="104" t="s">
        <v>20028</v>
      </c>
      <c r="C1590" s="104" t="s">
        <v>11976</v>
      </c>
      <c r="D1590" s="104" t="s">
        <v>11977</v>
      </c>
      <c r="E1590" s="104" t="s">
        <v>11976</v>
      </c>
      <c r="F1590" s="104" t="s">
        <v>11982</v>
      </c>
      <c r="G1590" s="104" t="s">
        <v>11979</v>
      </c>
      <c r="H1590" s="104" t="b">
        <v>0</v>
      </c>
      <c r="I1590" s="104" t="b">
        <v>1</v>
      </c>
      <c r="J1590" s="104" t="s">
        <v>11983</v>
      </c>
      <c r="K1590" s="104" t="s">
        <v>11980</v>
      </c>
      <c r="L1590" s="104"/>
      <c r="M1590" s="104"/>
      <c r="N1590" s="2043"/>
      <c r="O1590" s="104" t="str">
        <f t="shared" si="26"/>
        <v>71003.31377</v>
      </c>
      <c r="P1590" s="104" t="str">
        <f t="shared" si="27"/>
        <v>ОФР_71003.31377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1591" spans="1:16">
      <c r="A1591" s="104" t="s">
        <v>13933</v>
      </c>
      <c r="B1591" s="104" t="s">
        <v>20029</v>
      </c>
      <c r="C1591" s="104" t="s">
        <v>11976</v>
      </c>
      <c r="D1591" s="104" t="s">
        <v>11977</v>
      </c>
      <c r="E1591" s="104" t="s">
        <v>11976</v>
      </c>
      <c r="F1591" s="104" t="s">
        <v>11982</v>
      </c>
      <c r="G1591" s="104" t="s">
        <v>11979</v>
      </c>
      <c r="H1591" s="104" t="b">
        <v>0</v>
      </c>
      <c r="I1591" s="104" t="b">
        <v>1</v>
      </c>
      <c r="J1591" s="104" t="s">
        <v>11983</v>
      </c>
      <c r="K1591" s="104" t="s">
        <v>11980</v>
      </c>
      <c r="L1591" s="104"/>
      <c r="M1591" s="104"/>
      <c r="N1591" s="2043"/>
      <c r="O1591" s="104" t="str">
        <f t="shared" si="26"/>
        <v>71003.31378</v>
      </c>
      <c r="P1591" s="104" t="str">
        <f t="shared" si="27"/>
        <v>ОФР_71003.31378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1592" spans="1:16">
      <c r="A1592" s="104" t="s">
        <v>13934</v>
      </c>
      <c r="B1592" s="104" t="s">
        <v>20030</v>
      </c>
      <c r="C1592" s="104" t="s">
        <v>11976</v>
      </c>
      <c r="D1592" s="104" t="s">
        <v>11977</v>
      </c>
      <c r="E1592" s="104" t="s">
        <v>11976</v>
      </c>
      <c r="F1592" s="104" t="s">
        <v>11982</v>
      </c>
      <c r="G1592" s="104" t="s">
        <v>11979</v>
      </c>
      <c r="H1592" s="104" t="b">
        <v>0</v>
      </c>
      <c r="I1592" s="104" t="b">
        <v>1</v>
      </c>
      <c r="J1592" s="104" t="s">
        <v>11983</v>
      </c>
      <c r="K1592" s="104" t="s">
        <v>11980</v>
      </c>
      <c r="L1592" s="104"/>
      <c r="M1592" s="104"/>
      <c r="N1592" s="2043"/>
      <c r="O1592" s="104" t="str">
        <f t="shared" si="26"/>
        <v>71003.31379</v>
      </c>
      <c r="P1592" s="104" t="str">
        <f t="shared" si="27"/>
        <v>ОФР_71003.31379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1593" spans="1:16">
      <c r="A1593" s="104" t="s">
        <v>13935</v>
      </c>
      <c r="B1593" s="104" t="s">
        <v>20031</v>
      </c>
      <c r="C1593" s="104" t="s">
        <v>11976</v>
      </c>
      <c r="D1593" s="104" t="s">
        <v>11977</v>
      </c>
      <c r="E1593" s="104" t="s">
        <v>11976</v>
      </c>
      <c r="F1593" s="104" t="s">
        <v>11982</v>
      </c>
      <c r="G1593" s="104" t="s">
        <v>11979</v>
      </c>
      <c r="H1593" s="104" t="b">
        <v>0</v>
      </c>
      <c r="I1593" s="104" t="b">
        <v>1</v>
      </c>
      <c r="J1593" s="104" t="s">
        <v>11983</v>
      </c>
      <c r="K1593" s="104" t="s">
        <v>11980</v>
      </c>
      <c r="L1593" s="104"/>
      <c r="M1593" s="104"/>
      <c r="N1593" s="2043"/>
      <c r="O1593" s="104" t="str">
        <f t="shared" ref="O1593:O1656" si="28">MID(A1593,5,11)</f>
        <v>71003.31380</v>
      </c>
      <c r="P1593" s="104" t="str">
        <f t="shared" si="27"/>
        <v>ОФР_71003.31380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1594" spans="1:16">
      <c r="A1594" s="104" t="s">
        <v>13936</v>
      </c>
      <c r="B1594" s="104" t="s">
        <v>20032</v>
      </c>
      <c r="C1594" s="104" t="s">
        <v>11976</v>
      </c>
      <c r="D1594" s="104" t="s">
        <v>11977</v>
      </c>
      <c r="E1594" s="104" t="s">
        <v>11976</v>
      </c>
      <c r="F1594" s="104" t="s">
        <v>11982</v>
      </c>
      <c r="G1594" s="104" t="s">
        <v>11979</v>
      </c>
      <c r="H1594" s="104" t="b">
        <v>0</v>
      </c>
      <c r="I1594" s="104" t="b">
        <v>1</v>
      </c>
      <c r="J1594" s="104" t="s">
        <v>11983</v>
      </c>
      <c r="K1594" s="104" t="s">
        <v>11980</v>
      </c>
      <c r="L1594" s="104"/>
      <c r="M1594" s="104"/>
      <c r="N1594" s="2043"/>
      <c r="O1594" s="104" t="str">
        <f t="shared" si="28"/>
        <v>71003.31381</v>
      </c>
      <c r="P1594" s="104" t="str">
        <f t="shared" ref="P1594:P1657" si="29">A1594</f>
        <v>ОФР_71003.31381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1595" spans="1:16">
      <c r="A1595" s="104" t="s">
        <v>13937</v>
      </c>
      <c r="B1595" s="104" t="s">
        <v>20033</v>
      </c>
      <c r="C1595" s="104" t="s">
        <v>11976</v>
      </c>
      <c r="D1595" s="104" t="s">
        <v>11977</v>
      </c>
      <c r="E1595" s="104" t="s">
        <v>11976</v>
      </c>
      <c r="F1595" s="104" t="s">
        <v>11982</v>
      </c>
      <c r="G1595" s="104" t="s">
        <v>11979</v>
      </c>
      <c r="H1595" s="104" t="b">
        <v>0</v>
      </c>
      <c r="I1595" s="104" t="b">
        <v>1</v>
      </c>
      <c r="J1595" s="104" t="s">
        <v>11983</v>
      </c>
      <c r="K1595" s="104" t="s">
        <v>11980</v>
      </c>
      <c r="L1595" s="104"/>
      <c r="M1595" s="104"/>
      <c r="N1595" s="2043"/>
      <c r="O1595" s="104" t="str">
        <f t="shared" si="28"/>
        <v>71004.31401</v>
      </c>
      <c r="P1595" s="104" t="str">
        <f t="shared" si="29"/>
        <v>ОФР_71004.31401ПоПрочимСредствамПредоставленнымФинансовымОрганамСубъектовРоссийскойФедерацииИОргановМестногоСамоуправления</v>
      </c>
    </row>
    <row r="1596" spans="1:16">
      <c r="A1596" s="104" t="s">
        <v>13938</v>
      </c>
      <c r="B1596" s="104" t="s">
        <v>20034</v>
      </c>
      <c r="C1596" s="104" t="s">
        <v>11976</v>
      </c>
      <c r="D1596" s="104" t="s">
        <v>11977</v>
      </c>
      <c r="E1596" s="104" t="s">
        <v>11976</v>
      </c>
      <c r="F1596" s="104" t="s">
        <v>11982</v>
      </c>
      <c r="G1596" s="104" t="s">
        <v>11979</v>
      </c>
      <c r="H1596" s="104" t="b">
        <v>0</v>
      </c>
      <c r="I1596" s="104" t="b">
        <v>1</v>
      </c>
      <c r="J1596" s="104" t="s">
        <v>11983</v>
      </c>
      <c r="K1596" s="104" t="s">
        <v>11980</v>
      </c>
      <c r="L1596" s="104"/>
      <c r="M1596" s="104"/>
      <c r="N1596" s="2043"/>
      <c r="O1596" s="104" t="str">
        <f t="shared" si="28"/>
        <v>71004.31402</v>
      </c>
      <c r="P1596" s="104" t="str">
        <f t="shared" si="29"/>
        <v>ОФР_71004.31402ПоПрочимСредствамПредоставленнымГосударственнымВнебюджетнымФондамРоссийскойФедерации</v>
      </c>
    </row>
    <row r="1597" spans="1:16">
      <c r="A1597" s="104" t="s">
        <v>13939</v>
      </c>
      <c r="B1597" s="104" t="s">
        <v>20035</v>
      </c>
      <c r="C1597" s="104" t="s">
        <v>11976</v>
      </c>
      <c r="D1597" s="104" t="s">
        <v>11977</v>
      </c>
      <c r="E1597" s="104" t="s">
        <v>11976</v>
      </c>
      <c r="F1597" s="104" t="s">
        <v>11982</v>
      </c>
      <c r="G1597" s="104" t="s">
        <v>11979</v>
      </c>
      <c r="H1597" s="104" t="b">
        <v>0</v>
      </c>
      <c r="I1597" s="104" t="b">
        <v>1</v>
      </c>
      <c r="J1597" s="104" t="s">
        <v>11983</v>
      </c>
      <c r="K1597" s="104" t="s">
        <v>11980</v>
      </c>
      <c r="L1597" s="104"/>
      <c r="M1597" s="104"/>
      <c r="N1597" s="2043"/>
      <c r="O1597" s="104" t="str">
        <f t="shared" si="28"/>
        <v>71004.31403</v>
      </c>
      <c r="P1597" s="104" t="str">
        <f t="shared" si="29"/>
        <v>ОФР_71004.31403ПоПрочимСредствамПредоставленнымВнебюджетнымФондамСубъектовРоссийскойФедерацииИОргановМестногоСамоуправления</v>
      </c>
    </row>
    <row r="1598" spans="1:16">
      <c r="A1598" s="104" t="s">
        <v>13940</v>
      </c>
      <c r="B1598" s="104" t="s">
        <v>20036</v>
      </c>
      <c r="C1598" s="104" t="s">
        <v>11976</v>
      </c>
      <c r="D1598" s="104" t="s">
        <v>11977</v>
      </c>
      <c r="E1598" s="104" t="s">
        <v>11976</v>
      </c>
      <c r="F1598" s="104" t="s">
        <v>11982</v>
      </c>
      <c r="G1598" s="104" t="s">
        <v>11979</v>
      </c>
      <c r="H1598" s="104" t="b">
        <v>0</v>
      </c>
      <c r="I1598" s="104" t="b">
        <v>1</v>
      </c>
      <c r="J1598" s="104" t="s">
        <v>11983</v>
      </c>
      <c r="K1598" s="104" t="s">
        <v>11980</v>
      </c>
      <c r="L1598" s="104"/>
      <c r="M1598" s="104"/>
      <c r="N1598" s="2043"/>
      <c r="O1598" s="104" t="str">
        <f t="shared" si="28"/>
        <v>71004.31404</v>
      </c>
      <c r="P1598" s="104" t="str">
        <f t="shared" si="29"/>
        <v>ОФР_71004.31404ПоПрочимСредствамПредоставленнымФинансовымОрганизациямНаходящимсяВФедеральнойСобственности</v>
      </c>
    </row>
    <row r="1599" spans="1:16">
      <c r="A1599" s="104" t="s">
        <v>13941</v>
      </c>
      <c r="B1599" s="104" t="s">
        <v>20037</v>
      </c>
      <c r="C1599" s="104" t="s">
        <v>11976</v>
      </c>
      <c r="D1599" s="104" t="s">
        <v>11977</v>
      </c>
      <c r="E1599" s="104" t="s">
        <v>11976</v>
      </c>
      <c r="F1599" s="104" t="s">
        <v>11982</v>
      </c>
      <c r="G1599" s="104" t="s">
        <v>11979</v>
      </c>
      <c r="H1599" s="104" t="b">
        <v>0</v>
      </c>
      <c r="I1599" s="104" t="b">
        <v>1</v>
      </c>
      <c r="J1599" s="104" t="s">
        <v>11983</v>
      </c>
      <c r="K1599" s="104" t="s">
        <v>11980</v>
      </c>
      <c r="L1599" s="104"/>
      <c r="M1599" s="104"/>
      <c r="N1599" s="2043"/>
      <c r="O1599" s="104" t="str">
        <f t="shared" si="28"/>
        <v>71004.31405</v>
      </c>
      <c r="P1599" s="104" t="str">
        <f t="shared" si="29"/>
        <v>ОФР_71004.31405ПоПрочимСредствамПредоставленнымКоммерческимОрганизациямНаходящимсяВФедеральнойСобственности</v>
      </c>
    </row>
    <row r="1600" spans="1:16">
      <c r="A1600" s="104" t="s">
        <v>13942</v>
      </c>
      <c r="B1600" s="104" t="s">
        <v>20038</v>
      </c>
      <c r="C1600" s="104" t="s">
        <v>11976</v>
      </c>
      <c r="D1600" s="104" t="s">
        <v>11977</v>
      </c>
      <c r="E1600" s="104" t="s">
        <v>11976</v>
      </c>
      <c r="F1600" s="104" t="s">
        <v>11982</v>
      </c>
      <c r="G1600" s="104" t="s">
        <v>11979</v>
      </c>
      <c r="H1600" s="104" t="b">
        <v>0</v>
      </c>
      <c r="I1600" s="104" t="b">
        <v>1</v>
      </c>
      <c r="J1600" s="104" t="s">
        <v>11983</v>
      </c>
      <c r="K1600" s="104" t="s">
        <v>11980</v>
      </c>
      <c r="L1600" s="104"/>
      <c r="M1600" s="104"/>
      <c r="N1600" s="2043"/>
      <c r="O1600" s="104" t="str">
        <f t="shared" si="28"/>
        <v>71004.31406</v>
      </c>
      <c r="P1600" s="104" t="str">
        <f t="shared" si="29"/>
        <v>ОФР_71004.31406ПоПрочимСредствамПредоставленнымНекоммерческимОрганизациямНаходящимсяВФедеральнойСобственности</v>
      </c>
    </row>
    <row r="1601" spans="1:16">
      <c r="A1601" s="104" t="s">
        <v>13943</v>
      </c>
      <c r="B1601" s="104" t="s">
        <v>20039</v>
      </c>
      <c r="C1601" s="104" t="s">
        <v>11976</v>
      </c>
      <c r="D1601" s="104" t="s">
        <v>11977</v>
      </c>
      <c r="E1601" s="104" t="s">
        <v>11976</v>
      </c>
      <c r="F1601" s="104" t="s">
        <v>11982</v>
      </c>
      <c r="G1601" s="104" t="s">
        <v>11979</v>
      </c>
      <c r="H1601" s="104" t="b">
        <v>0</v>
      </c>
      <c r="I1601" s="104" t="b">
        <v>1</v>
      </c>
      <c r="J1601" s="104" t="s">
        <v>11983</v>
      </c>
      <c r="K1601" s="104" t="s">
        <v>11980</v>
      </c>
      <c r="L1601" s="104"/>
      <c r="M1601" s="104"/>
      <c r="N1601" s="2043"/>
      <c r="O1601" s="104" t="str">
        <f t="shared" si="28"/>
        <v>71004.31407</v>
      </c>
      <c r="P1601" s="104" t="str">
        <f t="shared" si="29"/>
        <v>ОФР_71004.31407ПоПрочимСредствамПредоставленнымФинансовымОрганизациямНаходящимсяВГосударственнойКромеФедеральнойСобственности</v>
      </c>
    </row>
    <row r="1602" spans="1:16">
      <c r="A1602" s="104" t="s">
        <v>13944</v>
      </c>
      <c r="B1602" s="104" t="s">
        <v>20040</v>
      </c>
      <c r="C1602" s="104" t="s">
        <v>11976</v>
      </c>
      <c r="D1602" s="104" t="s">
        <v>11977</v>
      </c>
      <c r="E1602" s="104" t="s">
        <v>11976</v>
      </c>
      <c r="F1602" s="104" t="s">
        <v>11982</v>
      </c>
      <c r="G1602" s="104" t="s">
        <v>11979</v>
      </c>
      <c r="H1602" s="104" t="b">
        <v>0</v>
      </c>
      <c r="I1602" s="104" t="b">
        <v>1</v>
      </c>
      <c r="J1602" s="104" t="s">
        <v>11983</v>
      </c>
      <c r="K1602" s="104" t="s">
        <v>11980</v>
      </c>
      <c r="L1602" s="104"/>
      <c r="M1602" s="104"/>
      <c r="N1602" s="2043"/>
      <c r="O1602" s="104" t="str">
        <f t="shared" si="28"/>
        <v>71004.31408</v>
      </c>
      <c r="P1602" s="104" t="str">
        <f t="shared" si="29"/>
        <v>ОФР_71004.31408ПоПрочимСредствамПредоставленнымКоммерческимОрганизациямНаходящимсяВГосударственнойКромеФедеральнойСобственности</v>
      </c>
    </row>
    <row r="1603" spans="1:16">
      <c r="A1603" s="104" t="s">
        <v>13945</v>
      </c>
      <c r="B1603" s="104" t="s">
        <v>20041</v>
      </c>
      <c r="C1603" s="104" t="s">
        <v>11976</v>
      </c>
      <c r="D1603" s="104" t="s">
        <v>11977</v>
      </c>
      <c r="E1603" s="104" t="s">
        <v>11976</v>
      </c>
      <c r="F1603" s="104" t="s">
        <v>11982</v>
      </c>
      <c r="G1603" s="104" t="s">
        <v>11979</v>
      </c>
      <c r="H1603" s="104" t="b">
        <v>0</v>
      </c>
      <c r="I1603" s="104" t="b">
        <v>1</v>
      </c>
      <c r="J1603" s="104" t="s">
        <v>11983</v>
      </c>
      <c r="K1603" s="104" t="s">
        <v>11980</v>
      </c>
      <c r="L1603" s="104"/>
      <c r="M1603" s="104"/>
      <c r="N1603" s="2043"/>
      <c r="O1603" s="104" t="str">
        <f t="shared" si="28"/>
        <v>71004.31409</v>
      </c>
      <c r="P1603" s="104" t="str">
        <f t="shared" si="29"/>
        <v>ОФР_71004.31409ПоПрочимСредствамПредоставленнымНекоммерческимОрганизациямНаходящимсяВГосударственнойКромеФедеральнойСобственности</v>
      </c>
    </row>
    <row r="1604" spans="1:16">
      <c r="A1604" s="104" t="s">
        <v>13946</v>
      </c>
      <c r="B1604" s="104" t="s">
        <v>20042</v>
      </c>
      <c r="C1604" s="104" t="s">
        <v>11976</v>
      </c>
      <c r="D1604" s="104" t="s">
        <v>11977</v>
      </c>
      <c r="E1604" s="104" t="s">
        <v>11976</v>
      </c>
      <c r="F1604" s="104" t="s">
        <v>11982</v>
      </c>
      <c r="G1604" s="104" t="s">
        <v>11979</v>
      </c>
      <c r="H1604" s="104" t="b">
        <v>0</v>
      </c>
      <c r="I1604" s="104" t="b">
        <v>1</v>
      </c>
      <c r="J1604" s="104" t="s">
        <v>11983</v>
      </c>
      <c r="K1604" s="104" t="s">
        <v>11980</v>
      </c>
      <c r="L1604" s="104"/>
      <c r="M1604" s="104"/>
      <c r="N1604" s="2043"/>
      <c r="O1604" s="104" t="str">
        <f t="shared" si="28"/>
        <v>71004.31410</v>
      </c>
      <c r="P1604" s="104" t="str">
        <f t="shared" si="29"/>
        <v>ОФР_71004.31410ПоПрочимСредствамПредоставленнымНегосударственнымФинансовымОрганизациям</v>
      </c>
    </row>
    <row r="1605" spans="1:16">
      <c r="A1605" s="104" t="s">
        <v>13947</v>
      </c>
      <c r="B1605" s="104" t="s">
        <v>20043</v>
      </c>
      <c r="C1605" s="104" t="s">
        <v>11976</v>
      </c>
      <c r="D1605" s="104" t="s">
        <v>11977</v>
      </c>
      <c r="E1605" s="104" t="s">
        <v>11976</v>
      </c>
      <c r="F1605" s="104" t="s">
        <v>11982</v>
      </c>
      <c r="G1605" s="104" t="s">
        <v>11979</v>
      </c>
      <c r="H1605" s="104" t="b">
        <v>0</v>
      </c>
      <c r="I1605" s="104" t="b">
        <v>1</v>
      </c>
      <c r="J1605" s="104" t="s">
        <v>11983</v>
      </c>
      <c r="K1605" s="104" t="s">
        <v>11980</v>
      </c>
      <c r="L1605" s="104"/>
      <c r="M1605" s="104"/>
      <c r="N1605" s="2043"/>
      <c r="O1605" s="104" t="str">
        <f t="shared" si="28"/>
        <v>71004.31411</v>
      </c>
      <c r="P1605" s="104" t="str">
        <f t="shared" si="29"/>
        <v>ОФР_71004.31411ПоПрочимСредствамПредоставленнымНегосударственнымКоммерческимОрганизациям</v>
      </c>
    </row>
    <row r="1606" spans="1:16">
      <c r="A1606" s="104" t="s">
        <v>13948</v>
      </c>
      <c r="B1606" s="104" t="s">
        <v>20044</v>
      </c>
      <c r="C1606" s="104" t="s">
        <v>11976</v>
      </c>
      <c r="D1606" s="104" t="s">
        <v>11977</v>
      </c>
      <c r="E1606" s="104" t="s">
        <v>11976</v>
      </c>
      <c r="F1606" s="104" t="s">
        <v>11982</v>
      </c>
      <c r="G1606" s="104" t="s">
        <v>11979</v>
      </c>
      <c r="H1606" s="104" t="b">
        <v>0</v>
      </c>
      <c r="I1606" s="104" t="b">
        <v>1</v>
      </c>
      <c r="J1606" s="104" t="s">
        <v>11983</v>
      </c>
      <c r="K1606" s="104" t="s">
        <v>11980</v>
      </c>
      <c r="L1606" s="104"/>
      <c r="M1606" s="104"/>
      <c r="N1606" s="2043"/>
      <c r="O1606" s="104" t="str">
        <f t="shared" si="28"/>
        <v>71004.31412</v>
      </c>
      <c r="P1606" s="104" t="str">
        <f t="shared" si="29"/>
        <v>ОФР_71004.31412ПоПрочимСредствамПредоставленнымНегосударственнымНекоммерческимОрганизациям</v>
      </c>
    </row>
    <row r="1607" spans="1:16">
      <c r="A1607" s="104" t="s">
        <v>13949</v>
      </c>
      <c r="B1607" s="104" t="s">
        <v>20045</v>
      </c>
      <c r="C1607" s="104" t="s">
        <v>11976</v>
      </c>
      <c r="D1607" s="104" t="s">
        <v>11977</v>
      </c>
      <c r="E1607" s="104" t="s">
        <v>11976</v>
      </c>
      <c r="F1607" s="104" t="s">
        <v>11982</v>
      </c>
      <c r="G1607" s="104" t="s">
        <v>11979</v>
      </c>
      <c r="H1607" s="104" t="b">
        <v>0</v>
      </c>
      <c r="I1607" s="104" t="b">
        <v>1</v>
      </c>
      <c r="J1607" s="104" t="s">
        <v>11983</v>
      </c>
      <c r="K1607" s="104" t="s">
        <v>11980</v>
      </c>
      <c r="L1607" s="104"/>
      <c r="M1607" s="104"/>
      <c r="N1607" s="2043"/>
      <c r="O1607" s="104" t="str">
        <f t="shared" si="28"/>
        <v>71004.31413</v>
      </c>
      <c r="P1607" s="104" t="str">
        <f t="shared" si="29"/>
        <v>ОФР_71004.31413ПоПрочимСредствамПредоставленнымЮридическимЛицамНерезидентам</v>
      </c>
    </row>
    <row r="1608" spans="1:16">
      <c r="A1608" s="104" t="s">
        <v>13950</v>
      </c>
      <c r="B1608" s="104" t="s">
        <v>20046</v>
      </c>
      <c r="C1608" s="104" t="s">
        <v>11976</v>
      </c>
      <c r="D1608" s="104" t="s">
        <v>11977</v>
      </c>
      <c r="E1608" s="104" t="s">
        <v>11976</v>
      </c>
      <c r="F1608" s="104" t="s">
        <v>11982</v>
      </c>
      <c r="G1608" s="104" t="s">
        <v>11979</v>
      </c>
      <c r="H1608" s="104" t="b">
        <v>0</v>
      </c>
      <c r="I1608" s="104" t="b">
        <v>1</v>
      </c>
      <c r="J1608" s="104" t="s">
        <v>11983</v>
      </c>
      <c r="K1608" s="104" t="s">
        <v>11980</v>
      </c>
      <c r="L1608" s="104"/>
      <c r="M1608" s="104"/>
      <c r="N1608" s="2043"/>
      <c r="O1608" s="104" t="str">
        <f t="shared" si="28"/>
        <v>71004.31414</v>
      </c>
      <c r="P1608" s="104" t="str">
        <f t="shared" si="29"/>
        <v>ОФР_71004.31414ПоПрочимСредствамПредоставленнымКредитнымОрганизациям</v>
      </c>
    </row>
    <row r="1609" spans="1:16">
      <c r="A1609" s="104" t="s">
        <v>13951</v>
      </c>
      <c r="B1609" s="104" t="s">
        <v>20047</v>
      </c>
      <c r="C1609" s="104" t="s">
        <v>11976</v>
      </c>
      <c r="D1609" s="104" t="s">
        <v>11977</v>
      </c>
      <c r="E1609" s="104" t="s">
        <v>11976</v>
      </c>
      <c r="F1609" s="104" t="s">
        <v>11982</v>
      </c>
      <c r="G1609" s="104" t="s">
        <v>11979</v>
      </c>
      <c r="H1609" s="104" t="b">
        <v>0</v>
      </c>
      <c r="I1609" s="104" t="b">
        <v>1</v>
      </c>
      <c r="J1609" s="104" t="s">
        <v>11983</v>
      </c>
      <c r="K1609" s="104" t="s">
        <v>11980</v>
      </c>
      <c r="L1609" s="104"/>
      <c r="M1609" s="104"/>
      <c r="N1609" s="2043"/>
      <c r="O1609" s="104" t="str">
        <f t="shared" si="28"/>
        <v>71004.31415</v>
      </c>
      <c r="P1609" s="104" t="str">
        <f t="shared" si="29"/>
        <v>ОФР_71004.31415ПоПрочимСредствамПредоставленнымБанкамНерезидентам</v>
      </c>
    </row>
    <row r="1610" spans="1:16">
      <c r="A1610" s="104" t="s">
        <v>13952</v>
      </c>
      <c r="B1610" s="104" t="s">
        <v>20048</v>
      </c>
      <c r="C1610" s="104" t="s">
        <v>11976</v>
      </c>
      <c r="D1610" s="104" t="s">
        <v>11977</v>
      </c>
      <c r="E1610" s="104" t="s">
        <v>11976</v>
      </c>
      <c r="F1610" s="104" t="s">
        <v>11982</v>
      </c>
      <c r="G1610" s="104" t="s">
        <v>11979</v>
      </c>
      <c r="H1610" s="104" t="b">
        <v>0</v>
      </c>
      <c r="I1610" s="104" t="b">
        <v>1</v>
      </c>
      <c r="J1610" s="104" t="s">
        <v>11983</v>
      </c>
      <c r="K1610" s="104" t="s">
        <v>11980</v>
      </c>
      <c r="L1610" s="104"/>
      <c r="M1610" s="104"/>
      <c r="N1610" s="2043"/>
      <c r="O1610" s="104" t="str">
        <f t="shared" si="28"/>
        <v>71004.31416</v>
      </c>
      <c r="P1610" s="104" t="str">
        <f t="shared" si="29"/>
        <v>ОФР_71004.31416ПоВложениямВДолговыеЦенныеБумагиОцениваемыеПоСправедливойСтоимостиЧерезПрибыльИлиУбытокКромеВекселейРоссийскойФедерации</v>
      </c>
    </row>
    <row r="1611" spans="1:16">
      <c r="A1611" s="104" t="s">
        <v>13953</v>
      </c>
      <c r="B1611" s="104" t="s">
        <v>20049</v>
      </c>
      <c r="C1611" s="104" t="s">
        <v>11976</v>
      </c>
      <c r="D1611" s="104" t="s">
        <v>11977</v>
      </c>
      <c r="E1611" s="104" t="s">
        <v>11976</v>
      </c>
      <c r="F1611" s="104" t="s">
        <v>11982</v>
      </c>
      <c r="G1611" s="104" t="s">
        <v>11979</v>
      </c>
      <c r="H1611" s="104" t="b">
        <v>0</v>
      </c>
      <c r="I1611" s="104" t="b">
        <v>1</v>
      </c>
      <c r="J1611" s="104" t="s">
        <v>11983</v>
      </c>
      <c r="K1611" s="104" t="s">
        <v>11980</v>
      </c>
      <c r="L1611" s="104"/>
      <c r="M1611" s="104"/>
      <c r="N1611" s="2043"/>
      <c r="O1611" s="104" t="str">
        <f t="shared" si="28"/>
        <v>71004.31417</v>
      </c>
      <c r="P1611" s="104" t="str">
        <f t="shared" si="29"/>
        <v>ОФР_71004.31417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1612" spans="1:16">
      <c r="A1612" s="104" t="s">
        <v>13954</v>
      </c>
      <c r="B1612" s="104" t="s">
        <v>20050</v>
      </c>
      <c r="C1612" s="104" t="s">
        <v>11976</v>
      </c>
      <c r="D1612" s="104" t="s">
        <v>11977</v>
      </c>
      <c r="E1612" s="104" t="s">
        <v>11976</v>
      </c>
      <c r="F1612" s="104" t="s">
        <v>11982</v>
      </c>
      <c r="G1612" s="104" t="s">
        <v>11979</v>
      </c>
      <c r="H1612" s="104" t="b">
        <v>0</v>
      </c>
      <c r="I1612" s="104" t="b">
        <v>1</v>
      </c>
      <c r="J1612" s="104" t="s">
        <v>11983</v>
      </c>
      <c r="K1612" s="104" t="s">
        <v>11980</v>
      </c>
      <c r="L1612" s="104"/>
      <c r="M1612" s="104"/>
      <c r="N1612" s="2043"/>
      <c r="O1612" s="104" t="str">
        <f t="shared" si="28"/>
        <v>71004.31419</v>
      </c>
      <c r="P1612" s="104" t="str">
        <f t="shared" si="29"/>
        <v>ОФР_71004.31419ПоВложениямВДолговыеЦенныеБумагиОцениваемыеПоСправедливойСтоимостиЧерезПрибыльИлиУбытокКромеВекселейКредитныхОрганизаций</v>
      </c>
    </row>
    <row r="1613" spans="1:16">
      <c r="A1613" s="104" t="s">
        <v>13955</v>
      </c>
      <c r="B1613" s="104" t="s">
        <v>20051</v>
      </c>
      <c r="C1613" s="104" t="s">
        <v>11976</v>
      </c>
      <c r="D1613" s="104" t="s">
        <v>11977</v>
      </c>
      <c r="E1613" s="104" t="s">
        <v>11976</v>
      </c>
      <c r="F1613" s="104" t="s">
        <v>11982</v>
      </c>
      <c r="G1613" s="104" t="s">
        <v>11979</v>
      </c>
      <c r="H1613" s="104" t="b">
        <v>0</v>
      </c>
      <c r="I1613" s="104" t="b">
        <v>1</v>
      </c>
      <c r="J1613" s="104" t="s">
        <v>11983</v>
      </c>
      <c r="K1613" s="104" t="s">
        <v>11980</v>
      </c>
      <c r="L1613" s="104"/>
      <c r="M1613" s="104"/>
      <c r="N1613" s="2043"/>
      <c r="O1613" s="104" t="str">
        <f t="shared" si="28"/>
        <v>71004.31420</v>
      </c>
      <c r="P1613" s="104" t="str">
        <f t="shared" si="29"/>
        <v>ОФР_71004.31420ПоВложениямВДолговыеЦенныеБумагиОцениваемыеПоСправедливойСтоимостиЧерезПрибыльИлиУбытокКромеВекселейПрочихРезидентов</v>
      </c>
    </row>
    <row r="1614" spans="1:16">
      <c r="A1614" s="104" t="s">
        <v>13956</v>
      </c>
      <c r="B1614" s="104" t="s">
        <v>20052</v>
      </c>
      <c r="C1614" s="104" t="s">
        <v>11976</v>
      </c>
      <c r="D1614" s="104" t="s">
        <v>11977</v>
      </c>
      <c r="E1614" s="104" t="s">
        <v>11976</v>
      </c>
      <c r="F1614" s="104" t="s">
        <v>11982</v>
      </c>
      <c r="G1614" s="104" t="s">
        <v>11979</v>
      </c>
      <c r="H1614" s="104" t="b">
        <v>0</v>
      </c>
      <c r="I1614" s="104" t="b">
        <v>1</v>
      </c>
      <c r="J1614" s="104" t="s">
        <v>11983</v>
      </c>
      <c r="K1614" s="104" t="s">
        <v>11980</v>
      </c>
      <c r="L1614" s="104"/>
      <c r="M1614" s="104"/>
      <c r="N1614" s="2043"/>
      <c r="O1614" s="104" t="str">
        <f t="shared" si="28"/>
        <v>71004.31421</v>
      </c>
      <c r="P1614" s="104" t="str">
        <f t="shared" si="29"/>
        <v>ОФР_71004.31421ПоВложениямВДолговыеЦенныеБумагиОцениваемыеПоСправедливойСтоимостиЧерезПрибыльИлиУбытокКромеВекселейИностранныхГосударств</v>
      </c>
    </row>
    <row r="1615" spans="1:16">
      <c r="A1615" s="104" t="s">
        <v>13957</v>
      </c>
      <c r="B1615" s="104" t="s">
        <v>20053</v>
      </c>
      <c r="C1615" s="104" t="s">
        <v>11976</v>
      </c>
      <c r="D1615" s="104" t="s">
        <v>11977</v>
      </c>
      <c r="E1615" s="104" t="s">
        <v>11976</v>
      </c>
      <c r="F1615" s="104" t="s">
        <v>11982</v>
      </c>
      <c r="G1615" s="104" t="s">
        <v>11979</v>
      </c>
      <c r="H1615" s="104" t="b">
        <v>0</v>
      </c>
      <c r="I1615" s="104" t="b">
        <v>1</v>
      </c>
      <c r="J1615" s="104" t="s">
        <v>11983</v>
      </c>
      <c r="K1615" s="104" t="s">
        <v>11980</v>
      </c>
      <c r="L1615" s="104"/>
      <c r="M1615" s="104"/>
      <c r="N1615" s="2043"/>
      <c r="O1615" s="104" t="str">
        <f t="shared" si="28"/>
        <v>71004.31422</v>
      </c>
      <c r="P1615" s="104" t="str">
        <f t="shared" si="29"/>
        <v>ОФР_71004.31422ПоВложениямВДолговыеЦенныеБумагиОцениваемыеПоСправедливойСтоимостиЧерезПрибыльИлиУбытокКромеВекселейБанковНерезидентов</v>
      </c>
    </row>
    <row r="1616" spans="1:16">
      <c r="A1616" s="104" t="s">
        <v>13958</v>
      </c>
      <c r="B1616" s="104" t="s">
        <v>20054</v>
      </c>
      <c r="C1616" s="104" t="s">
        <v>11976</v>
      </c>
      <c r="D1616" s="104" t="s">
        <v>11977</v>
      </c>
      <c r="E1616" s="104" t="s">
        <v>11976</v>
      </c>
      <c r="F1616" s="104" t="s">
        <v>11982</v>
      </c>
      <c r="G1616" s="104" t="s">
        <v>11979</v>
      </c>
      <c r="H1616" s="104" t="b">
        <v>0</v>
      </c>
      <c r="I1616" s="104" t="b">
        <v>1</v>
      </c>
      <c r="J1616" s="104" t="s">
        <v>11983</v>
      </c>
      <c r="K1616" s="104" t="s">
        <v>11980</v>
      </c>
      <c r="L1616" s="104"/>
      <c r="M1616" s="104"/>
      <c r="N1616" s="2043"/>
      <c r="O1616" s="104" t="str">
        <f t="shared" si="28"/>
        <v>71004.31423</v>
      </c>
      <c r="P1616" s="104" t="str">
        <f t="shared" si="29"/>
        <v>ОФР_71004.31423ПоВложениямВДолговыеЦенныеБумагиОцениваемыеПоСправедливойСтоимостиЧерезПрибыльИлиУбытокКромеВекселейПрочихНерезидентов</v>
      </c>
    </row>
    <row r="1617" spans="1:16">
      <c r="A1617" s="104" t="s">
        <v>13959</v>
      </c>
      <c r="B1617" s="104" t="s">
        <v>20055</v>
      </c>
      <c r="C1617" s="104" t="s">
        <v>11976</v>
      </c>
      <c r="D1617" s="104" t="s">
        <v>11977</v>
      </c>
      <c r="E1617" s="104" t="s">
        <v>11976</v>
      </c>
      <c r="F1617" s="104" t="s">
        <v>11982</v>
      </c>
      <c r="G1617" s="104" t="s">
        <v>11979</v>
      </c>
      <c r="H1617" s="104" t="b">
        <v>0</v>
      </c>
      <c r="I1617" s="104" t="b">
        <v>1</v>
      </c>
      <c r="J1617" s="104" t="s">
        <v>11983</v>
      </c>
      <c r="K1617" s="104" t="s">
        <v>11980</v>
      </c>
      <c r="L1617" s="104"/>
      <c r="M1617" s="104"/>
      <c r="N1617" s="2043"/>
      <c r="O1617" s="104" t="str">
        <f t="shared" si="28"/>
        <v>71004.31424</v>
      </c>
      <c r="P1617" s="104" t="str">
        <f t="shared" si="29"/>
        <v>ОФР_71004.31424ПоВложениямВДолговыеЦенныеБумагиИмеющиесяВНаличииДляПродажиКромеВекселейРоссийскойФедерации</v>
      </c>
    </row>
    <row r="1618" spans="1:16">
      <c r="A1618" s="104" t="s">
        <v>13960</v>
      </c>
      <c r="B1618" s="104" t="s">
        <v>20056</v>
      </c>
      <c r="C1618" s="104" t="s">
        <v>11976</v>
      </c>
      <c r="D1618" s="104" t="s">
        <v>11977</v>
      </c>
      <c r="E1618" s="104" t="s">
        <v>11976</v>
      </c>
      <c r="F1618" s="104" t="s">
        <v>11982</v>
      </c>
      <c r="G1618" s="104" t="s">
        <v>11979</v>
      </c>
      <c r="H1618" s="104" t="b">
        <v>0</v>
      </c>
      <c r="I1618" s="104" t="b">
        <v>1</v>
      </c>
      <c r="J1618" s="104" t="s">
        <v>11983</v>
      </c>
      <c r="K1618" s="104" t="s">
        <v>11980</v>
      </c>
      <c r="L1618" s="104"/>
      <c r="M1618" s="104"/>
      <c r="N1618" s="2043"/>
      <c r="O1618" s="104" t="str">
        <f t="shared" si="28"/>
        <v>71004.31425</v>
      </c>
      <c r="P1618" s="104" t="str">
        <f t="shared" si="29"/>
        <v>ОФР_71004.31425ПоВложениямВДолговыеЦенныеБумагиИмеющиесяВНаличииДляПродажиКромеВекселейСубъектовРоссийскойФедерацииИОргановМестногоСамоуправления</v>
      </c>
    </row>
    <row r="1619" spans="1:16">
      <c r="A1619" s="104" t="s">
        <v>13961</v>
      </c>
      <c r="B1619" s="104" t="s">
        <v>20057</v>
      </c>
      <c r="C1619" s="104" t="s">
        <v>11976</v>
      </c>
      <c r="D1619" s="104" t="s">
        <v>11977</v>
      </c>
      <c r="E1619" s="104" t="s">
        <v>11976</v>
      </c>
      <c r="F1619" s="104" t="s">
        <v>11982</v>
      </c>
      <c r="G1619" s="104" t="s">
        <v>11979</v>
      </c>
      <c r="H1619" s="104" t="b">
        <v>0</v>
      </c>
      <c r="I1619" s="104" t="b">
        <v>1</v>
      </c>
      <c r="J1619" s="104" t="s">
        <v>11983</v>
      </c>
      <c r="K1619" s="104" t="s">
        <v>11980</v>
      </c>
      <c r="L1619" s="104"/>
      <c r="M1619" s="104"/>
      <c r="N1619" s="2043"/>
      <c r="O1619" s="104" t="str">
        <f t="shared" si="28"/>
        <v>71004.31427</v>
      </c>
      <c r="P1619" s="104" t="str">
        <f t="shared" si="29"/>
        <v>ОФР_71004.31427ПоВложениямВДолговыеЦенныеБумагиИмеющиесяВНаличииДляПродажиКромеВекселейКредитныхОрганизаций</v>
      </c>
    </row>
    <row r="1620" spans="1:16">
      <c r="A1620" s="104" t="s">
        <v>13962</v>
      </c>
      <c r="B1620" s="104" t="s">
        <v>20058</v>
      </c>
      <c r="C1620" s="104" t="s">
        <v>11976</v>
      </c>
      <c r="D1620" s="104" t="s">
        <v>11977</v>
      </c>
      <c r="E1620" s="104" t="s">
        <v>11976</v>
      </c>
      <c r="F1620" s="104" t="s">
        <v>11982</v>
      </c>
      <c r="G1620" s="104" t="s">
        <v>11979</v>
      </c>
      <c r="H1620" s="104" t="b">
        <v>0</v>
      </c>
      <c r="I1620" s="104" t="b">
        <v>1</v>
      </c>
      <c r="J1620" s="104" t="s">
        <v>11983</v>
      </c>
      <c r="K1620" s="104" t="s">
        <v>11980</v>
      </c>
      <c r="L1620" s="104"/>
      <c r="M1620" s="104"/>
      <c r="N1620" s="2043"/>
      <c r="O1620" s="104" t="str">
        <f t="shared" si="28"/>
        <v>71004.31428</v>
      </c>
      <c r="P1620" s="104" t="str">
        <f t="shared" si="29"/>
        <v>ОФР_71004.31428ПоВложениямВДолговыеЦенныеБумагиИмеющиесяВНаличииДляПродажиКромеВекселейПрочихРезидентов</v>
      </c>
    </row>
    <row r="1621" spans="1:16">
      <c r="A1621" s="104" t="s">
        <v>13963</v>
      </c>
      <c r="B1621" s="104" t="s">
        <v>20059</v>
      </c>
      <c r="C1621" s="104" t="s">
        <v>11976</v>
      </c>
      <c r="D1621" s="104" t="s">
        <v>11977</v>
      </c>
      <c r="E1621" s="104" t="s">
        <v>11976</v>
      </c>
      <c r="F1621" s="104" t="s">
        <v>11982</v>
      </c>
      <c r="G1621" s="104" t="s">
        <v>11979</v>
      </c>
      <c r="H1621" s="104" t="b">
        <v>0</v>
      </c>
      <c r="I1621" s="104" t="b">
        <v>1</v>
      </c>
      <c r="J1621" s="104" t="s">
        <v>11983</v>
      </c>
      <c r="K1621" s="104" t="s">
        <v>11980</v>
      </c>
      <c r="L1621" s="104"/>
      <c r="M1621" s="104"/>
      <c r="N1621" s="2043"/>
      <c r="O1621" s="104" t="str">
        <f t="shared" si="28"/>
        <v>71004.31429</v>
      </c>
      <c r="P1621" s="104" t="str">
        <f t="shared" si="29"/>
        <v>ОФР_71004.31429ПоВложениямВДолговыеЦенныеБумагиИмеющиесяВНаличииДляПродажиКромеВекселейИностранныхГосударств</v>
      </c>
    </row>
    <row r="1622" spans="1:16">
      <c r="A1622" s="104" t="s">
        <v>13964</v>
      </c>
      <c r="B1622" s="104" t="s">
        <v>20060</v>
      </c>
      <c r="C1622" s="104" t="s">
        <v>11976</v>
      </c>
      <c r="D1622" s="104" t="s">
        <v>11977</v>
      </c>
      <c r="E1622" s="104" t="s">
        <v>11976</v>
      </c>
      <c r="F1622" s="104" t="s">
        <v>11982</v>
      </c>
      <c r="G1622" s="104" t="s">
        <v>11979</v>
      </c>
      <c r="H1622" s="104" t="b">
        <v>0</v>
      </c>
      <c r="I1622" s="104" t="b">
        <v>1</v>
      </c>
      <c r="J1622" s="104" t="s">
        <v>11983</v>
      </c>
      <c r="K1622" s="104" t="s">
        <v>11980</v>
      </c>
      <c r="L1622" s="104"/>
      <c r="M1622" s="104"/>
      <c r="N1622" s="2043"/>
      <c r="O1622" s="104" t="str">
        <f t="shared" si="28"/>
        <v>71004.31430</v>
      </c>
      <c r="P1622" s="104" t="str">
        <f t="shared" si="29"/>
        <v>ОФР_71004.31430ПоВложениямВДолговыеЦенныеБумагиИмеющиесяВНаличииДляПродажиКромеВекселейБанковНерезидентов</v>
      </c>
    </row>
    <row r="1623" spans="1:16">
      <c r="A1623" s="104" t="s">
        <v>13965</v>
      </c>
      <c r="B1623" s="104" t="s">
        <v>20061</v>
      </c>
      <c r="C1623" s="104" t="s">
        <v>11976</v>
      </c>
      <c r="D1623" s="104" t="s">
        <v>11977</v>
      </c>
      <c r="E1623" s="104" t="s">
        <v>11976</v>
      </c>
      <c r="F1623" s="104" t="s">
        <v>11982</v>
      </c>
      <c r="G1623" s="104" t="s">
        <v>11979</v>
      </c>
      <c r="H1623" s="104" t="b">
        <v>0</v>
      </c>
      <c r="I1623" s="104" t="b">
        <v>1</v>
      </c>
      <c r="J1623" s="104" t="s">
        <v>11983</v>
      </c>
      <c r="K1623" s="104" t="s">
        <v>11980</v>
      </c>
      <c r="L1623" s="104"/>
      <c r="M1623" s="104"/>
      <c r="N1623" s="2043"/>
      <c r="O1623" s="104" t="str">
        <f t="shared" si="28"/>
        <v>71004.31431</v>
      </c>
      <c r="P1623" s="104" t="str">
        <f t="shared" si="29"/>
        <v>ОФР_71004.31431ПоВложениямВДолговыеЦенныеБумагиИмеющиесяВНаличииДляПродажиКромеВекселейПрочихНерезидентов</v>
      </c>
    </row>
    <row r="1624" spans="1:16">
      <c r="A1624" s="104" t="s">
        <v>13966</v>
      </c>
      <c r="B1624" s="104" t="s">
        <v>20062</v>
      </c>
      <c r="C1624" s="104" t="s">
        <v>11976</v>
      </c>
      <c r="D1624" s="104" t="s">
        <v>11977</v>
      </c>
      <c r="E1624" s="104" t="s">
        <v>11976</v>
      </c>
      <c r="F1624" s="104" t="s">
        <v>11982</v>
      </c>
      <c r="G1624" s="104" t="s">
        <v>11979</v>
      </c>
      <c r="H1624" s="104" t="b">
        <v>0</v>
      </c>
      <c r="I1624" s="104" t="b">
        <v>1</v>
      </c>
      <c r="J1624" s="104" t="s">
        <v>11983</v>
      </c>
      <c r="K1624" s="104" t="s">
        <v>11980</v>
      </c>
      <c r="L1624" s="104"/>
      <c r="M1624" s="104"/>
      <c r="N1624" s="2043"/>
      <c r="O1624" s="104" t="str">
        <f t="shared" si="28"/>
        <v>71004.31432</v>
      </c>
      <c r="P1624" s="104" t="str">
        <f t="shared" si="29"/>
        <v>ОФР_71004.31432ПоВложениямВДолговыеЦенныеБумагиУдерживаемыеДоПогашенияКромеВекселейРоссийскойФедерации</v>
      </c>
    </row>
    <row r="1625" spans="1:16">
      <c r="A1625" s="104" t="s">
        <v>13967</v>
      </c>
      <c r="B1625" s="104" t="s">
        <v>20063</v>
      </c>
      <c r="C1625" s="104" t="s">
        <v>11976</v>
      </c>
      <c r="D1625" s="104" t="s">
        <v>11977</v>
      </c>
      <c r="E1625" s="104" t="s">
        <v>11976</v>
      </c>
      <c r="F1625" s="104" t="s">
        <v>11982</v>
      </c>
      <c r="G1625" s="104" t="s">
        <v>11979</v>
      </c>
      <c r="H1625" s="104" t="b">
        <v>0</v>
      </c>
      <c r="I1625" s="104" t="b">
        <v>1</v>
      </c>
      <c r="J1625" s="104" t="s">
        <v>11983</v>
      </c>
      <c r="K1625" s="104" t="s">
        <v>11980</v>
      </c>
      <c r="L1625" s="104"/>
      <c r="M1625" s="104"/>
      <c r="N1625" s="2043"/>
      <c r="O1625" s="104" t="str">
        <f t="shared" si="28"/>
        <v>71004.31433</v>
      </c>
      <c r="P1625" s="104" t="str">
        <f t="shared" si="29"/>
        <v>ОФР_71004.31433ПоВложениямВДолговыеЦенныеБумагиУдерживаемыеДоПогашенияКромеВекселейСубъектовРоссийскойФедерацииИОргановМестногоСамоуправления</v>
      </c>
    </row>
    <row r="1626" spans="1:16">
      <c r="A1626" s="104" t="s">
        <v>13968</v>
      </c>
      <c r="B1626" s="104" t="s">
        <v>20064</v>
      </c>
      <c r="C1626" s="104" t="s">
        <v>11976</v>
      </c>
      <c r="D1626" s="104" t="s">
        <v>11977</v>
      </c>
      <c r="E1626" s="104" t="s">
        <v>11976</v>
      </c>
      <c r="F1626" s="104" t="s">
        <v>11982</v>
      </c>
      <c r="G1626" s="104" t="s">
        <v>11979</v>
      </c>
      <c r="H1626" s="104" t="b">
        <v>0</v>
      </c>
      <c r="I1626" s="104" t="b">
        <v>1</v>
      </c>
      <c r="J1626" s="104" t="s">
        <v>11983</v>
      </c>
      <c r="K1626" s="104" t="s">
        <v>11980</v>
      </c>
      <c r="L1626" s="104"/>
      <c r="M1626" s="104"/>
      <c r="N1626" s="2043"/>
      <c r="O1626" s="104" t="str">
        <f t="shared" si="28"/>
        <v>71004.31435</v>
      </c>
      <c r="P1626" s="104" t="str">
        <f t="shared" si="29"/>
        <v>ОФР_71004.31435ПоВложениямВДолговыеЦенныеБумагиУдерживаемыеДоПогашенияКромеВекселейКредитныхОрганизаций</v>
      </c>
    </row>
    <row r="1627" spans="1:16">
      <c r="A1627" s="104" t="s">
        <v>13969</v>
      </c>
      <c r="B1627" s="104" t="s">
        <v>20065</v>
      </c>
      <c r="C1627" s="104" t="s">
        <v>11976</v>
      </c>
      <c r="D1627" s="104" t="s">
        <v>11977</v>
      </c>
      <c r="E1627" s="104" t="s">
        <v>11976</v>
      </c>
      <c r="F1627" s="104" t="s">
        <v>11982</v>
      </c>
      <c r="G1627" s="104" t="s">
        <v>11979</v>
      </c>
      <c r="H1627" s="104" t="b">
        <v>0</v>
      </c>
      <c r="I1627" s="104" t="b">
        <v>1</v>
      </c>
      <c r="J1627" s="104" t="s">
        <v>11983</v>
      </c>
      <c r="K1627" s="104" t="s">
        <v>11980</v>
      </c>
      <c r="L1627" s="104"/>
      <c r="M1627" s="104"/>
      <c r="N1627" s="2043"/>
      <c r="O1627" s="104" t="str">
        <f t="shared" si="28"/>
        <v>71004.31436</v>
      </c>
      <c r="P1627" s="104" t="str">
        <f t="shared" si="29"/>
        <v>ОФР_71004.31436ПоВложениямВДолговыеЦенныеБумагиУдерживаемыеДоПогашенияКромеВекселейПрочихРезидентов</v>
      </c>
    </row>
    <row r="1628" spans="1:16">
      <c r="A1628" s="104" t="s">
        <v>13970</v>
      </c>
      <c r="B1628" s="104" t="s">
        <v>20066</v>
      </c>
      <c r="C1628" s="104" t="s">
        <v>11976</v>
      </c>
      <c r="D1628" s="104" t="s">
        <v>11977</v>
      </c>
      <c r="E1628" s="104" t="s">
        <v>11976</v>
      </c>
      <c r="F1628" s="104" t="s">
        <v>11982</v>
      </c>
      <c r="G1628" s="104" t="s">
        <v>11979</v>
      </c>
      <c r="H1628" s="104" t="b">
        <v>0</v>
      </c>
      <c r="I1628" s="104" t="b">
        <v>1</v>
      </c>
      <c r="J1628" s="104" t="s">
        <v>11983</v>
      </c>
      <c r="K1628" s="104" t="s">
        <v>11980</v>
      </c>
      <c r="L1628" s="104"/>
      <c r="M1628" s="104"/>
      <c r="N1628" s="2043"/>
      <c r="O1628" s="104" t="str">
        <f t="shared" si="28"/>
        <v>71004.31437</v>
      </c>
      <c r="P1628" s="104" t="str">
        <f t="shared" si="29"/>
        <v>ОФР_71004.31437ПоВложениямВДолговыеЦенныеБумагиУдерживаемыеДоПогашенияКромеВекселейИностранныхГосударств</v>
      </c>
    </row>
    <row r="1629" spans="1:16">
      <c r="A1629" s="104" t="s">
        <v>13971</v>
      </c>
      <c r="B1629" s="104" t="s">
        <v>20067</v>
      </c>
      <c r="C1629" s="104" t="s">
        <v>11976</v>
      </c>
      <c r="D1629" s="104" t="s">
        <v>11977</v>
      </c>
      <c r="E1629" s="104" t="s">
        <v>11976</v>
      </c>
      <c r="F1629" s="104" t="s">
        <v>11982</v>
      </c>
      <c r="G1629" s="104" t="s">
        <v>11979</v>
      </c>
      <c r="H1629" s="104" t="b">
        <v>0</v>
      </c>
      <c r="I1629" s="104" t="b">
        <v>1</v>
      </c>
      <c r="J1629" s="104" t="s">
        <v>11983</v>
      </c>
      <c r="K1629" s="104" t="s">
        <v>11980</v>
      </c>
      <c r="L1629" s="104"/>
      <c r="M1629" s="104"/>
      <c r="N1629" s="2043"/>
      <c r="O1629" s="104" t="str">
        <f t="shared" si="28"/>
        <v>71004.31438</v>
      </c>
      <c r="P1629" s="104" t="str">
        <f t="shared" si="29"/>
        <v>ОФР_71004.31438ПоВложениямВДолговыеЦенныеБумагиУдерживаемыеДоПогашенияКромеВекселейБанковНерезидентов</v>
      </c>
    </row>
    <row r="1630" spans="1:16">
      <c r="A1630" s="104" t="s">
        <v>13972</v>
      </c>
      <c r="B1630" s="104" t="s">
        <v>20068</v>
      </c>
      <c r="C1630" s="104" t="s">
        <v>11976</v>
      </c>
      <c r="D1630" s="104" t="s">
        <v>11977</v>
      </c>
      <c r="E1630" s="104" t="s">
        <v>11976</v>
      </c>
      <c r="F1630" s="104" t="s">
        <v>11982</v>
      </c>
      <c r="G1630" s="104" t="s">
        <v>11979</v>
      </c>
      <c r="H1630" s="104" t="b">
        <v>0</v>
      </c>
      <c r="I1630" s="104" t="b">
        <v>1</v>
      </c>
      <c r="J1630" s="104" t="s">
        <v>11983</v>
      </c>
      <c r="K1630" s="104" t="s">
        <v>11980</v>
      </c>
      <c r="L1630" s="104"/>
      <c r="M1630" s="104"/>
      <c r="N1630" s="2043"/>
      <c r="O1630" s="104" t="str">
        <f t="shared" si="28"/>
        <v>71004.31439</v>
      </c>
      <c r="P1630" s="104" t="str">
        <f t="shared" si="29"/>
        <v>ОФР_71004.31439ПоВложениямВДолговыеЦенныеБумагиУдерживаемыеДоПогашенияКромеВекселейПрочихНерезидентов</v>
      </c>
    </row>
    <row r="1631" spans="1:16">
      <c r="A1631" s="104" t="s">
        <v>13973</v>
      </c>
      <c r="B1631" s="104" t="s">
        <v>20069</v>
      </c>
      <c r="C1631" s="104" t="s">
        <v>11976</v>
      </c>
      <c r="D1631" s="104" t="s">
        <v>11977</v>
      </c>
      <c r="E1631" s="104" t="s">
        <v>11976</v>
      </c>
      <c r="F1631" s="104" t="s">
        <v>11982</v>
      </c>
      <c r="G1631" s="104" t="s">
        <v>11979</v>
      </c>
      <c r="H1631" s="104" t="b">
        <v>0</v>
      </c>
      <c r="I1631" s="104" t="b">
        <v>1</v>
      </c>
      <c r="J1631" s="104" t="s">
        <v>11983</v>
      </c>
      <c r="K1631" s="104" t="s">
        <v>11980</v>
      </c>
      <c r="L1631" s="104"/>
      <c r="M1631" s="104"/>
      <c r="N1631" s="2043"/>
      <c r="O1631" s="104" t="str">
        <f t="shared" si="28"/>
        <v>71004.31440</v>
      </c>
      <c r="P1631" s="104" t="str">
        <f t="shared" si="29"/>
        <v>ОФР_71004.31440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1632" spans="1:16">
      <c r="A1632" s="104" t="s">
        <v>13974</v>
      </c>
      <c r="B1632" s="104" t="s">
        <v>20070</v>
      </c>
      <c r="C1632" s="104" t="s">
        <v>11976</v>
      </c>
      <c r="D1632" s="104" t="s">
        <v>11977</v>
      </c>
      <c r="E1632" s="104" t="s">
        <v>11976</v>
      </c>
      <c r="F1632" s="104" t="s">
        <v>11982</v>
      </c>
      <c r="G1632" s="104" t="s">
        <v>11979</v>
      </c>
      <c r="H1632" s="104" t="b">
        <v>0</v>
      </c>
      <c r="I1632" s="104" t="b">
        <v>1</v>
      </c>
      <c r="J1632" s="104" t="s">
        <v>11983</v>
      </c>
      <c r="K1632" s="104" t="s">
        <v>11980</v>
      </c>
      <c r="L1632" s="104"/>
      <c r="M1632" s="104"/>
      <c r="N1632" s="2043"/>
      <c r="O1632" s="104" t="str">
        <f t="shared" si="28"/>
        <v>71004.31441</v>
      </c>
      <c r="P1632" s="104" t="str">
        <f t="shared" si="29"/>
        <v>ОФР_71004.31441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1633" spans="1:16">
      <c r="A1633" s="104" t="s">
        <v>13975</v>
      </c>
      <c r="B1633" s="104" t="s">
        <v>20071</v>
      </c>
      <c r="C1633" s="104" t="s">
        <v>11976</v>
      </c>
      <c r="D1633" s="104" t="s">
        <v>11977</v>
      </c>
      <c r="E1633" s="104" t="s">
        <v>11976</v>
      </c>
      <c r="F1633" s="104" t="s">
        <v>11982</v>
      </c>
      <c r="G1633" s="104" t="s">
        <v>11979</v>
      </c>
      <c r="H1633" s="104" t="b">
        <v>0</v>
      </c>
      <c r="I1633" s="104" t="b">
        <v>1</v>
      </c>
      <c r="J1633" s="104" t="s">
        <v>11983</v>
      </c>
      <c r="K1633" s="104" t="s">
        <v>11980</v>
      </c>
      <c r="L1633" s="104"/>
      <c r="M1633" s="104"/>
      <c r="N1633" s="2043"/>
      <c r="O1633" s="104" t="str">
        <f t="shared" si="28"/>
        <v>71004.31442</v>
      </c>
      <c r="P1633" s="104" t="str">
        <f t="shared" si="29"/>
        <v>ОФР_71004.31442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1634" spans="1:16">
      <c r="A1634" s="104" t="s">
        <v>13976</v>
      </c>
      <c r="B1634" s="104" t="s">
        <v>20072</v>
      </c>
      <c r="C1634" s="104" t="s">
        <v>11976</v>
      </c>
      <c r="D1634" s="104" t="s">
        <v>11977</v>
      </c>
      <c r="E1634" s="104" t="s">
        <v>11976</v>
      </c>
      <c r="F1634" s="104" t="s">
        <v>11982</v>
      </c>
      <c r="G1634" s="104" t="s">
        <v>11979</v>
      </c>
      <c r="H1634" s="104" t="b">
        <v>0</v>
      </c>
      <c r="I1634" s="104" t="b">
        <v>1</v>
      </c>
      <c r="J1634" s="104" t="s">
        <v>11983</v>
      </c>
      <c r="K1634" s="104" t="s">
        <v>11980</v>
      </c>
      <c r="L1634" s="104"/>
      <c r="M1634" s="104"/>
      <c r="N1634" s="2043"/>
      <c r="O1634" s="104" t="str">
        <f t="shared" si="28"/>
        <v>71004.31443</v>
      </c>
      <c r="P1634" s="104" t="str">
        <f t="shared" si="29"/>
        <v>ОФР_71004.31443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1635" spans="1:16">
      <c r="A1635" s="104" t="s">
        <v>13977</v>
      </c>
      <c r="B1635" s="104" t="s">
        <v>20073</v>
      </c>
      <c r="C1635" s="104" t="s">
        <v>11976</v>
      </c>
      <c r="D1635" s="104" t="s">
        <v>11977</v>
      </c>
      <c r="E1635" s="104" t="s">
        <v>11976</v>
      </c>
      <c r="F1635" s="104" t="s">
        <v>11982</v>
      </c>
      <c r="G1635" s="104" t="s">
        <v>11979</v>
      </c>
      <c r="H1635" s="104" t="b">
        <v>0</v>
      </c>
      <c r="I1635" s="104" t="b">
        <v>1</v>
      </c>
      <c r="J1635" s="104" t="s">
        <v>11983</v>
      </c>
      <c r="K1635" s="104" t="s">
        <v>11980</v>
      </c>
      <c r="L1635" s="104"/>
      <c r="M1635" s="104"/>
      <c r="N1635" s="2043"/>
      <c r="O1635" s="104" t="str">
        <f t="shared" si="28"/>
        <v>71004.31444</v>
      </c>
      <c r="P1635" s="104" t="str">
        <f t="shared" si="29"/>
        <v>ОФР_71004.31444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1636" spans="1:16">
      <c r="A1636" s="104" t="s">
        <v>13978</v>
      </c>
      <c r="B1636" s="104" t="s">
        <v>20074</v>
      </c>
      <c r="C1636" s="104" t="s">
        <v>11976</v>
      </c>
      <c r="D1636" s="104" t="s">
        <v>11977</v>
      </c>
      <c r="E1636" s="104" t="s">
        <v>11976</v>
      </c>
      <c r="F1636" s="104" t="s">
        <v>11982</v>
      </c>
      <c r="G1636" s="104" t="s">
        <v>11979</v>
      </c>
      <c r="H1636" s="104" t="b">
        <v>0</v>
      </c>
      <c r="I1636" s="104" t="b">
        <v>1</v>
      </c>
      <c r="J1636" s="104" t="s">
        <v>11983</v>
      </c>
      <c r="K1636" s="104" t="s">
        <v>11980</v>
      </c>
      <c r="L1636" s="104"/>
      <c r="M1636" s="104"/>
      <c r="N1636" s="2043"/>
      <c r="O1636" s="104" t="str">
        <f t="shared" si="28"/>
        <v>71004.31446</v>
      </c>
      <c r="P1636" s="104" t="str">
        <f t="shared" si="29"/>
        <v>ОФР_71004.31446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1637" spans="1:16">
      <c r="A1637" s="104" t="s">
        <v>13979</v>
      </c>
      <c r="B1637" s="104" t="s">
        <v>20075</v>
      </c>
      <c r="C1637" s="104" t="s">
        <v>11976</v>
      </c>
      <c r="D1637" s="104" t="s">
        <v>11977</v>
      </c>
      <c r="E1637" s="104" t="s">
        <v>11976</v>
      </c>
      <c r="F1637" s="104" t="s">
        <v>11982</v>
      </c>
      <c r="G1637" s="104" t="s">
        <v>11979</v>
      </c>
      <c r="H1637" s="104" t="b">
        <v>0</v>
      </c>
      <c r="I1637" s="104" t="b">
        <v>1</v>
      </c>
      <c r="J1637" s="104" t="s">
        <v>11983</v>
      </c>
      <c r="K1637" s="104" t="s">
        <v>11980</v>
      </c>
      <c r="L1637" s="104"/>
      <c r="M1637" s="104"/>
      <c r="N1637" s="2043"/>
      <c r="O1637" s="104" t="str">
        <f t="shared" si="28"/>
        <v>71004.31447</v>
      </c>
      <c r="P1637" s="104" t="str">
        <f t="shared" si="29"/>
        <v>ОФР_71004.31447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1638" spans="1:16">
      <c r="A1638" s="104" t="s">
        <v>13980</v>
      </c>
      <c r="B1638" s="104" t="s">
        <v>20076</v>
      </c>
      <c r="C1638" s="104" t="s">
        <v>11976</v>
      </c>
      <c r="D1638" s="104" t="s">
        <v>11977</v>
      </c>
      <c r="E1638" s="104" t="s">
        <v>11976</v>
      </c>
      <c r="F1638" s="104" t="s">
        <v>11982</v>
      </c>
      <c r="G1638" s="104" t="s">
        <v>11979</v>
      </c>
      <c r="H1638" s="104" t="b">
        <v>0</v>
      </c>
      <c r="I1638" s="104" t="b">
        <v>1</v>
      </c>
      <c r="J1638" s="104" t="s">
        <v>11983</v>
      </c>
      <c r="K1638" s="104" t="s">
        <v>11980</v>
      </c>
      <c r="L1638" s="104"/>
      <c r="M1638" s="104"/>
      <c r="N1638" s="2043"/>
      <c r="O1638" s="104" t="str">
        <f t="shared" si="28"/>
        <v>71004.31448</v>
      </c>
      <c r="P1638" s="104" t="str">
        <f t="shared" si="29"/>
        <v>ОФР_71004.31448ПоВложениямВУчтенныеВекселяОцениваемыеПоСправедливойСтоимостиЧерезПрибыльИлиУбытокФедеральныхОргановИсполнительнойВласти</v>
      </c>
    </row>
    <row r="1639" spans="1:16">
      <c r="A1639" s="104" t="s">
        <v>13981</v>
      </c>
      <c r="B1639" s="104" t="s">
        <v>20077</v>
      </c>
      <c r="C1639" s="104" t="s">
        <v>11976</v>
      </c>
      <c r="D1639" s="104" t="s">
        <v>11977</v>
      </c>
      <c r="E1639" s="104" t="s">
        <v>11976</v>
      </c>
      <c r="F1639" s="104" t="s">
        <v>11982</v>
      </c>
      <c r="G1639" s="104" t="s">
        <v>11979</v>
      </c>
      <c r="H1639" s="104" t="b">
        <v>0</v>
      </c>
      <c r="I1639" s="104" t="b">
        <v>1</v>
      </c>
      <c r="J1639" s="104" t="s">
        <v>11983</v>
      </c>
      <c r="K1639" s="104" t="s">
        <v>11980</v>
      </c>
      <c r="L1639" s="104"/>
      <c r="M1639" s="104"/>
      <c r="N1639" s="2043"/>
      <c r="O1639" s="104" t="str">
        <f t="shared" si="28"/>
        <v>71004.31449</v>
      </c>
      <c r="P1639" s="104" t="str">
        <f t="shared" si="29"/>
        <v>ОФР_71004.31449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1640" spans="1:16">
      <c r="A1640" s="104" t="s">
        <v>13982</v>
      </c>
      <c r="B1640" s="104" t="s">
        <v>20078</v>
      </c>
      <c r="C1640" s="104" t="s">
        <v>11976</v>
      </c>
      <c r="D1640" s="104" t="s">
        <v>11977</v>
      </c>
      <c r="E1640" s="104" t="s">
        <v>11976</v>
      </c>
      <c r="F1640" s="104" t="s">
        <v>11982</v>
      </c>
      <c r="G1640" s="104" t="s">
        <v>11979</v>
      </c>
      <c r="H1640" s="104" t="b">
        <v>0</v>
      </c>
      <c r="I1640" s="104" t="b">
        <v>1</v>
      </c>
      <c r="J1640" s="104" t="s">
        <v>11983</v>
      </c>
      <c r="K1640" s="104" t="s">
        <v>11980</v>
      </c>
      <c r="L1640" s="104"/>
      <c r="M1640" s="104"/>
      <c r="N1640" s="2043"/>
      <c r="O1640" s="104" t="str">
        <f t="shared" si="28"/>
        <v>71004.31450</v>
      </c>
      <c r="P1640" s="104" t="str">
        <f t="shared" si="29"/>
        <v>ОФР_71004.31450ПоВложениямВУчтенныеВекселяОцениваемыеПоСправедливойСтоимостиЧерезПрибыльИлиУбытокКредитныхОрганизаций</v>
      </c>
    </row>
    <row r="1641" spans="1:16">
      <c r="A1641" s="104" t="s">
        <v>13983</v>
      </c>
      <c r="B1641" s="104" t="s">
        <v>20079</v>
      </c>
      <c r="C1641" s="104" t="s">
        <v>11976</v>
      </c>
      <c r="D1641" s="104" t="s">
        <v>11977</v>
      </c>
      <c r="E1641" s="104" t="s">
        <v>11976</v>
      </c>
      <c r="F1641" s="104" t="s">
        <v>11982</v>
      </c>
      <c r="G1641" s="104" t="s">
        <v>11979</v>
      </c>
      <c r="H1641" s="104" t="b">
        <v>0</v>
      </c>
      <c r="I1641" s="104" t="b">
        <v>1</v>
      </c>
      <c r="J1641" s="104" t="s">
        <v>11983</v>
      </c>
      <c r="K1641" s="104" t="s">
        <v>11980</v>
      </c>
      <c r="L1641" s="104"/>
      <c r="M1641" s="104"/>
      <c r="N1641" s="2043"/>
      <c r="O1641" s="104" t="str">
        <f t="shared" si="28"/>
        <v>71004.31451</v>
      </c>
      <c r="P1641" s="104" t="str">
        <f t="shared" si="29"/>
        <v>ОФР_71004.31451ПоВложениямВУчтенныеВекселяОцениваемыеПоСправедливойСтоимостиЧерезПрибыльИлиУбытокПрочихРезидентов</v>
      </c>
    </row>
    <row r="1642" spans="1:16">
      <c r="A1642" s="104" t="s">
        <v>13984</v>
      </c>
      <c r="B1642" s="104" t="s">
        <v>20080</v>
      </c>
      <c r="C1642" s="104" t="s">
        <v>11976</v>
      </c>
      <c r="D1642" s="104" t="s">
        <v>11977</v>
      </c>
      <c r="E1642" s="104" t="s">
        <v>11976</v>
      </c>
      <c r="F1642" s="104" t="s">
        <v>11982</v>
      </c>
      <c r="G1642" s="104" t="s">
        <v>11979</v>
      </c>
      <c r="H1642" s="104" t="b">
        <v>0</v>
      </c>
      <c r="I1642" s="104" t="b">
        <v>1</v>
      </c>
      <c r="J1642" s="104" t="s">
        <v>11983</v>
      </c>
      <c r="K1642" s="104" t="s">
        <v>11980</v>
      </c>
      <c r="L1642" s="104"/>
      <c r="M1642" s="104"/>
      <c r="N1642" s="2043"/>
      <c r="O1642" s="104" t="str">
        <f t="shared" si="28"/>
        <v>71004.31452</v>
      </c>
      <c r="P1642" s="104" t="str">
        <f t="shared" si="29"/>
        <v>ОФР_71004.31452ПоВложениямВУчтенныеВекселяОцениваемыеПоСправедливойСтоимостиЧерезПрибыльИлиУбытокИностранныхГосударств</v>
      </c>
    </row>
    <row r="1643" spans="1:16">
      <c r="A1643" s="104" t="s">
        <v>13985</v>
      </c>
      <c r="B1643" s="104" t="s">
        <v>20081</v>
      </c>
      <c r="C1643" s="104" t="s">
        <v>11976</v>
      </c>
      <c r="D1643" s="104" t="s">
        <v>11977</v>
      </c>
      <c r="E1643" s="104" t="s">
        <v>11976</v>
      </c>
      <c r="F1643" s="104" t="s">
        <v>11982</v>
      </c>
      <c r="G1643" s="104" t="s">
        <v>11979</v>
      </c>
      <c r="H1643" s="104" t="b">
        <v>0</v>
      </c>
      <c r="I1643" s="104" t="b">
        <v>1</v>
      </c>
      <c r="J1643" s="104" t="s">
        <v>11983</v>
      </c>
      <c r="K1643" s="104" t="s">
        <v>11980</v>
      </c>
      <c r="L1643" s="104"/>
      <c r="M1643" s="104"/>
      <c r="N1643" s="2043"/>
      <c r="O1643" s="104" t="str">
        <f t="shared" si="28"/>
        <v>71004.31454</v>
      </c>
      <c r="P1643" s="104" t="str">
        <f t="shared" si="29"/>
        <v>ОФР_71004.31454ПоВложениямВУчтенныеВекселяОцениваемыеПоСправедливойСтоимостиЧерезПрибыльИлиУбытокБанковНерезидентов</v>
      </c>
    </row>
    <row r="1644" spans="1:16">
      <c r="A1644" s="104" t="s">
        <v>13986</v>
      </c>
      <c r="B1644" s="104" t="s">
        <v>20082</v>
      </c>
      <c r="C1644" s="104" t="s">
        <v>11976</v>
      </c>
      <c r="D1644" s="104" t="s">
        <v>11977</v>
      </c>
      <c r="E1644" s="104" t="s">
        <v>11976</v>
      </c>
      <c r="F1644" s="104" t="s">
        <v>11982</v>
      </c>
      <c r="G1644" s="104" t="s">
        <v>11979</v>
      </c>
      <c r="H1644" s="104" t="b">
        <v>0</v>
      </c>
      <c r="I1644" s="104" t="b">
        <v>1</v>
      </c>
      <c r="J1644" s="104" t="s">
        <v>11983</v>
      </c>
      <c r="K1644" s="104" t="s">
        <v>11980</v>
      </c>
      <c r="L1644" s="104"/>
      <c r="M1644" s="104"/>
      <c r="N1644" s="2043"/>
      <c r="O1644" s="104" t="str">
        <f t="shared" si="28"/>
        <v>71004.31455</v>
      </c>
      <c r="P1644" s="104" t="str">
        <f t="shared" si="29"/>
        <v>ОФР_71004.31455ПоВложениямВУчтенныеВекселяОцениваемыеПоСправедливойСтоимостиЧерезПрибыльИлиУбытокПрочихНерезидентов</v>
      </c>
    </row>
    <row r="1645" spans="1:16">
      <c r="A1645" s="104" t="s">
        <v>13987</v>
      </c>
      <c r="B1645" s="104" t="s">
        <v>20083</v>
      </c>
      <c r="C1645" s="104" t="s">
        <v>11976</v>
      </c>
      <c r="D1645" s="104" t="s">
        <v>11977</v>
      </c>
      <c r="E1645" s="104" t="s">
        <v>11976</v>
      </c>
      <c r="F1645" s="104" t="s">
        <v>11982</v>
      </c>
      <c r="G1645" s="104" t="s">
        <v>11979</v>
      </c>
      <c r="H1645" s="104" t="b">
        <v>0</v>
      </c>
      <c r="I1645" s="104" t="b">
        <v>1</v>
      </c>
      <c r="J1645" s="104" t="s">
        <v>11983</v>
      </c>
      <c r="K1645" s="104" t="s">
        <v>11980</v>
      </c>
      <c r="L1645" s="104"/>
      <c r="M1645" s="104"/>
      <c r="N1645" s="2043"/>
      <c r="O1645" s="104" t="str">
        <f t="shared" si="28"/>
        <v>71004.31456</v>
      </c>
      <c r="P1645" s="104" t="str">
        <f t="shared" si="29"/>
        <v>ОФР_71004.31456ПоВложениямВУчтенныеВекселяИмеющиесяВНаличииДляПродажиФедеральныхОргановИсполнительнойВласти</v>
      </c>
    </row>
    <row r="1646" spans="1:16">
      <c r="A1646" s="104" t="s">
        <v>13988</v>
      </c>
      <c r="B1646" s="104" t="s">
        <v>20084</v>
      </c>
      <c r="C1646" s="104" t="s">
        <v>11976</v>
      </c>
      <c r="D1646" s="104" t="s">
        <v>11977</v>
      </c>
      <c r="E1646" s="104" t="s">
        <v>11976</v>
      </c>
      <c r="F1646" s="104" t="s">
        <v>11982</v>
      </c>
      <c r="G1646" s="104" t="s">
        <v>11979</v>
      </c>
      <c r="H1646" s="104" t="b">
        <v>0</v>
      </c>
      <c r="I1646" s="104" t="b">
        <v>1</v>
      </c>
      <c r="J1646" s="104" t="s">
        <v>11983</v>
      </c>
      <c r="K1646" s="104" t="s">
        <v>11980</v>
      </c>
      <c r="L1646" s="104"/>
      <c r="M1646" s="104"/>
      <c r="N1646" s="2043"/>
      <c r="O1646" s="104" t="str">
        <f t="shared" si="28"/>
        <v>71004.31457</v>
      </c>
      <c r="P1646" s="104" t="str">
        <f t="shared" si="29"/>
        <v>ОФР_71004.31457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1647" spans="1:16">
      <c r="A1647" s="104" t="s">
        <v>13989</v>
      </c>
      <c r="B1647" s="104" t="s">
        <v>20085</v>
      </c>
      <c r="C1647" s="104" t="s">
        <v>11976</v>
      </c>
      <c r="D1647" s="104" t="s">
        <v>11977</v>
      </c>
      <c r="E1647" s="104" t="s">
        <v>11976</v>
      </c>
      <c r="F1647" s="104" t="s">
        <v>11982</v>
      </c>
      <c r="G1647" s="104" t="s">
        <v>11979</v>
      </c>
      <c r="H1647" s="104" t="b">
        <v>0</v>
      </c>
      <c r="I1647" s="104" t="b">
        <v>1</v>
      </c>
      <c r="J1647" s="104" t="s">
        <v>11983</v>
      </c>
      <c r="K1647" s="104" t="s">
        <v>11980</v>
      </c>
      <c r="L1647" s="104"/>
      <c r="M1647" s="104"/>
      <c r="N1647" s="2043"/>
      <c r="O1647" s="104" t="str">
        <f t="shared" si="28"/>
        <v>71004.31458</v>
      </c>
      <c r="P1647" s="104" t="str">
        <f t="shared" si="29"/>
        <v>ОФР_71004.31458ПоВложениямВУчтенныеВекселяИмеющиесяВНаличииДляПродажиКредитныхОрганизаций</v>
      </c>
    </row>
    <row r="1648" spans="1:16">
      <c r="A1648" s="104" t="s">
        <v>13990</v>
      </c>
      <c r="B1648" s="104" t="s">
        <v>20086</v>
      </c>
      <c r="C1648" s="104" t="s">
        <v>11976</v>
      </c>
      <c r="D1648" s="104" t="s">
        <v>11977</v>
      </c>
      <c r="E1648" s="104" t="s">
        <v>11976</v>
      </c>
      <c r="F1648" s="104" t="s">
        <v>11982</v>
      </c>
      <c r="G1648" s="104" t="s">
        <v>11979</v>
      </c>
      <c r="H1648" s="104" t="b">
        <v>0</v>
      </c>
      <c r="I1648" s="104" t="b">
        <v>1</v>
      </c>
      <c r="J1648" s="104" t="s">
        <v>11983</v>
      </c>
      <c r="K1648" s="104" t="s">
        <v>11980</v>
      </c>
      <c r="L1648" s="104"/>
      <c r="M1648" s="104"/>
      <c r="N1648" s="2043"/>
      <c r="O1648" s="104" t="str">
        <f t="shared" si="28"/>
        <v>71004.31459</v>
      </c>
      <c r="P1648" s="104" t="str">
        <f t="shared" si="29"/>
        <v>ОФР_71004.31459ПоВложениямВУчтенныеВекселяИмеющиесяВНаличииДляПродажиПрочихРезидентов</v>
      </c>
    </row>
    <row r="1649" spans="1:16">
      <c r="A1649" s="104" t="s">
        <v>13991</v>
      </c>
      <c r="B1649" s="104" t="s">
        <v>20087</v>
      </c>
      <c r="C1649" s="104" t="s">
        <v>11976</v>
      </c>
      <c r="D1649" s="104" t="s">
        <v>11977</v>
      </c>
      <c r="E1649" s="104" t="s">
        <v>11976</v>
      </c>
      <c r="F1649" s="104" t="s">
        <v>11982</v>
      </c>
      <c r="G1649" s="104" t="s">
        <v>11979</v>
      </c>
      <c r="H1649" s="104" t="b">
        <v>0</v>
      </c>
      <c r="I1649" s="104" t="b">
        <v>1</v>
      </c>
      <c r="J1649" s="104" t="s">
        <v>11983</v>
      </c>
      <c r="K1649" s="104" t="s">
        <v>11980</v>
      </c>
      <c r="L1649" s="104"/>
      <c r="M1649" s="104"/>
      <c r="N1649" s="2043"/>
      <c r="O1649" s="104" t="str">
        <f t="shared" si="28"/>
        <v>71004.31460</v>
      </c>
      <c r="P1649" s="104" t="str">
        <f t="shared" si="29"/>
        <v>ОФР_71004.31460ПоВложениямВУчтенныеВекселяИмеющиесяВНаличииДляПродажиИностранныхГосударств</v>
      </c>
    </row>
    <row r="1650" spans="1:16">
      <c r="A1650" s="104" t="s">
        <v>13992</v>
      </c>
      <c r="B1650" s="104" t="s">
        <v>20088</v>
      </c>
      <c r="C1650" s="104" t="s">
        <v>11976</v>
      </c>
      <c r="D1650" s="104" t="s">
        <v>11977</v>
      </c>
      <c r="E1650" s="104" t="s">
        <v>11976</v>
      </c>
      <c r="F1650" s="104" t="s">
        <v>11982</v>
      </c>
      <c r="G1650" s="104" t="s">
        <v>11979</v>
      </c>
      <c r="H1650" s="104" t="b">
        <v>0</v>
      </c>
      <c r="I1650" s="104" t="b">
        <v>1</v>
      </c>
      <c r="J1650" s="104" t="s">
        <v>11983</v>
      </c>
      <c r="K1650" s="104" t="s">
        <v>11980</v>
      </c>
      <c r="L1650" s="104"/>
      <c r="M1650" s="104"/>
      <c r="N1650" s="2043"/>
      <c r="O1650" s="104" t="str">
        <f t="shared" si="28"/>
        <v>71004.31462</v>
      </c>
      <c r="P1650" s="104" t="str">
        <f t="shared" si="29"/>
        <v>ОФР_71004.31462ПоВложениямВУчтенныеВекселяИмеющиесяВНаличииДляПродажиБанковНерезидентов</v>
      </c>
    </row>
    <row r="1651" spans="1:16">
      <c r="A1651" s="104" t="s">
        <v>13993</v>
      </c>
      <c r="B1651" s="104" t="s">
        <v>20089</v>
      </c>
      <c r="C1651" s="104" t="s">
        <v>11976</v>
      </c>
      <c r="D1651" s="104" t="s">
        <v>11977</v>
      </c>
      <c r="E1651" s="104" t="s">
        <v>11976</v>
      </c>
      <c r="F1651" s="104" t="s">
        <v>11982</v>
      </c>
      <c r="G1651" s="104" t="s">
        <v>11979</v>
      </c>
      <c r="H1651" s="104" t="b">
        <v>0</v>
      </c>
      <c r="I1651" s="104" t="b">
        <v>1</v>
      </c>
      <c r="J1651" s="104" t="s">
        <v>11983</v>
      </c>
      <c r="K1651" s="104" t="s">
        <v>11980</v>
      </c>
      <c r="L1651" s="104"/>
      <c r="M1651" s="104"/>
      <c r="N1651" s="2043"/>
      <c r="O1651" s="104" t="str">
        <f t="shared" si="28"/>
        <v>71004.31463</v>
      </c>
      <c r="P1651" s="104" t="str">
        <f t="shared" si="29"/>
        <v>ОФР_71004.31463ПоВложениямВУчтенныеВекселяИмеющиесяВНаличииДляПродажиПрочихНерезидентов</v>
      </c>
    </row>
    <row r="1652" spans="1:16">
      <c r="A1652" s="104" t="s">
        <v>13994</v>
      </c>
      <c r="B1652" s="104" t="s">
        <v>20090</v>
      </c>
      <c r="C1652" s="104" t="s">
        <v>11976</v>
      </c>
      <c r="D1652" s="104" t="s">
        <v>11977</v>
      </c>
      <c r="E1652" s="104" t="s">
        <v>11976</v>
      </c>
      <c r="F1652" s="104" t="s">
        <v>11982</v>
      </c>
      <c r="G1652" s="104" t="s">
        <v>11979</v>
      </c>
      <c r="H1652" s="104" t="b">
        <v>0</v>
      </c>
      <c r="I1652" s="104" t="b">
        <v>1</v>
      </c>
      <c r="J1652" s="104" t="s">
        <v>11983</v>
      </c>
      <c r="K1652" s="104" t="s">
        <v>11980</v>
      </c>
      <c r="L1652" s="104"/>
      <c r="M1652" s="104"/>
      <c r="N1652" s="2043"/>
      <c r="O1652" s="104" t="str">
        <f t="shared" si="28"/>
        <v>71004.31464</v>
      </c>
      <c r="P1652" s="104" t="str">
        <f t="shared" si="29"/>
        <v>ОФР_71004.31464ПоВложениямВУчтенныеВекселяУдерживаемыеДоПогашенияФедеральныхОргановИсполнительнойВласти</v>
      </c>
    </row>
    <row r="1653" spans="1:16">
      <c r="A1653" s="104" t="s">
        <v>13995</v>
      </c>
      <c r="B1653" s="104" t="s">
        <v>20091</v>
      </c>
      <c r="C1653" s="104" t="s">
        <v>11976</v>
      </c>
      <c r="D1653" s="104" t="s">
        <v>11977</v>
      </c>
      <c r="E1653" s="104" t="s">
        <v>11976</v>
      </c>
      <c r="F1653" s="104" t="s">
        <v>11982</v>
      </c>
      <c r="G1653" s="104" t="s">
        <v>11979</v>
      </c>
      <c r="H1653" s="104" t="b">
        <v>0</v>
      </c>
      <c r="I1653" s="104" t="b">
        <v>1</v>
      </c>
      <c r="J1653" s="104" t="s">
        <v>11983</v>
      </c>
      <c r="K1653" s="104" t="s">
        <v>11980</v>
      </c>
      <c r="L1653" s="104"/>
      <c r="M1653" s="104"/>
      <c r="N1653" s="2043"/>
      <c r="O1653" s="104" t="str">
        <f t="shared" si="28"/>
        <v>71004.31465</v>
      </c>
      <c r="P1653" s="104" t="str">
        <f t="shared" si="29"/>
        <v>ОФР_71004.31465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1654" spans="1:16">
      <c r="A1654" s="104" t="s">
        <v>13996</v>
      </c>
      <c r="B1654" s="104" t="s">
        <v>20092</v>
      </c>
      <c r="C1654" s="104" t="s">
        <v>11976</v>
      </c>
      <c r="D1654" s="104" t="s">
        <v>11977</v>
      </c>
      <c r="E1654" s="104" t="s">
        <v>11976</v>
      </c>
      <c r="F1654" s="104" t="s">
        <v>11982</v>
      </c>
      <c r="G1654" s="104" t="s">
        <v>11979</v>
      </c>
      <c r="H1654" s="104" t="b">
        <v>0</v>
      </c>
      <c r="I1654" s="104" t="b">
        <v>1</v>
      </c>
      <c r="J1654" s="104" t="s">
        <v>11983</v>
      </c>
      <c r="K1654" s="104" t="s">
        <v>11980</v>
      </c>
      <c r="L1654" s="104"/>
      <c r="M1654" s="104"/>
      <c r="N1654" s="2043"/>
      <c r="O1654" s="104" t="str">
        <f t="shared" si="28"/>
        <v>71004.31466</v>
      </c>
      <c r="P1654" s="104" t="str">
        <f t="shared" si="29"/>
        <v>ОФР_71004.31466ПоВложениямВУчтенныеВекселяУдерживаемыеДоПогашенияКредитныхОрганизаций</v>
      </c>
    </row>
    <row r="1655" spans="1:16">
      <c r="A1655" s="104" t="s">
        <v>13997</v>
      </c>
      <c r="B1655" s="104" t="s">
        <v>20093</v>
      </c>
      <c r="C1655" s="104" t="s">
        <v>11976</v>
      </c>
      <c r="D1655" s="104" t="s">
        <v>11977</v>
      </c>
      <c r="E1655" s="104" t="s">
        <v>11976</v>
      </c>
      <c r="F1655" s="104" t="s">
        <v>11982</v>
      </c>
      <c r="G1655" s="104" t="s">
        <v>11979</v>
      </c>
      <c r="H1655" s="104" t="b">
        <v>0</v>
      </c>
      <c r="I1655" s="104" t="b">
        <v>1</v>
      </c>
      <c r="J1655" s="104" t="s">
        <v>11983</v>
      </c>
      <c r="K1655" s="104" t="s">
        <v>11980</v>
      </c>
      <c r="L1655" s="104"/>
      <c r="M1655" s="104"/>
      <c r="N1655" s="2043"/>
      <c r="O1655" s="104" t="str">
        <f t="shared" si="28"/>
        <v>71004.31467</v>
      </c>
      <c r="P1655" s="104" t="str">
        <f t="shared" si="29"/>
        <v>ОФР_71004.31467ПоВложениямВУчтенныеВекселяУдерживаемыеДоПогашенияПрочихРезидентов</v>
      </c>
    </row>
    <row r="1656" spans="1:16">
      <c r="A1656" s="104" t="s">
        <v>13998</v>
      </c>
      <c r="B1656" s="104" t="s">
        <v>20094</v>
      </c>
      <c r="C1656" s="104" t="s">
        <v>11976</v>
      </c>
      <c r="D1656" s="104" t="s">
        <v>11977</v>
      </c>
      <c r="E1656" s="104" t="s">
        <v>11976</v>
      </c>
      <c r="F1656" s="104" t="s">
        <v>11982</v>
      </c>
      <c r="G1656" s="104" t="s">
        <v>11979</v>
      </c>
      <c r="H1656" s="104" t="b">
        <v>0</v>
      </c>
      <c r="I1656" s="104" t="b">
        <v>1</v>
      </c>
      <c r="J1656" s="104" t="s">
        <v>11983</v>
      </c>
      <c r="K1656" s="104" t="s">
        <v>11980</v>
      </c>
      <c r="L1656" s="104"/>
      <c r="M1656" s="104"/>
      <c r="N1656" s="2043"/>
      <c r="O1656" s="104" t="str">
        <f t="shared" si="28"/>
        <v>71004.31468</v>
      </c>
      <c r="P1656" s="104" t="str">
        <f t="shared" si="29"/>
        <v>ОФР_71004.31468ПоВложениямВУчтенныеВекселяУдерживаемыеДоПогашенияИностранныхГосударств</v>
      </c>
    </row>
    <row r="1657" spans="1:16">
      <c r="A1657" s="104" t="s">
        <v>13999</v>
      </c>
      <c r="B1657" s="104" t="s">
        <v>20095</v>
      </c>
      <c r="C1657" s="104" t="s">
        <v>11976</v>
      </c>
      <c r="D1657" s="104" t="s">
        <v>11977</v>
      </c>
      <c r="E1657" s="104" t="s">
        <v>11976</v>
      </c>
      <c r="F1657" s="104" t="s">
        <v>11982</v>
      </c>
      <c r="G1657" s="104" t="s">
        <v>11979</v>
      </c>
      <c r="H1657" s="104" t="b">
        <v>0</v>
      </c>
      <c r="I1657" s="104" t="b">
        <v>1</v>
      </c>
      <c r="J1657" s="104" t="s">
        <v>11983</v>
      </c>
      <c r="K1657" s="104" t="s">
        <v>11980</v>
      </c>
      <c r="L1657" s="104"/>
      <c r="M1657" s="104"/>
      <c r="N1657" s="2043"/>
      <c r="O1657" s="104" t="str">
        <f t="shared" ref="O1657:O1720" si="30">MID(A1657,5,11)</f>
        <v>71004.31470</v>
      </c>
      <c r="P1657" s="104" t="str">
        <f t="shared" si="29"/>
        <v>ОФР_71004.31470ПоВложениямВУчтенныеВекселяУдерживаемыеДоПогашенияБанковНерезидентов</v>
      </c>
    </row>
    <row r="1658" spans="1:16">
      <c r="A1658" s="104" t="s">
        <v>14000</v>
      </c>
      <c r="B1658" s="104" t="s">
        <v>20096</v>
      </c>
      <c r="C1658" s="104" t="s">
        <v>11976</v>
      </c>
      <c r="D1658" s="104" t="s">
        <v>11977</v>
      </c>
      <c r="E1658" s="104" t="s">
        <v>11976</v>
      </c>
      <c r="F1658" s="104" t="s">
        <v>11982</v>
      </c>
      <c r="G1658" s="104" t="s">
        <v>11979</v>
      </c>
      <c r="H1658" s="104" t="b">
        <v>0</v>
      </c>
      <c r="I1658" s="104" t="b">
        <v>1</v>
      </c>
      <c r="J1658" s="104" t="s">
        <v>11983</v>
      </c>
      <c r="K1658" s="104" t="s">
        <v>11980</v>
      </c>
      <c r="L1658" s="104"/>
      <c r="M1658" s="104"/>
      <c r="N1658" s="2043"/>
      <c r="O1658" s="104" t="str">
        <f t="shared" si="30"/>
        <v>71004.31471</v>
      </c>
      <c r="P1658" s="104" t="str">
        <f t="shared" ref="P1658:P1721" si="31">A1658</f>
        <v>ОФР_71004.31471ПоВложениямВУчтенныеВекселяУдерживаемыеДоПогашенияПрочихНерезидентов</v>
      </c>
    </row>
    <row r="1659" spans="1:16">
      <c r="A1659" s="104" t="s">
        <v>14001</v>
      </c>
      <c r="B1659" s="104" t="s">
        <v>20097</v>
      </c>
      <c r="C1659" s="104" t="s">
        <v>11976</v>
      </c>
      <c r="D1659" s="104" t="s">
        <v>11977</v>
      </c>
      <c r="E1659" s="104" t="s">
        <v>11976</v>
      </c>
      <c r="F1659" s="104" t="s">
        <v>11982</v>
      </c>
      <c r="G1659" s="104" t="s">
        <v>11979</v>
      </c>
      <c r="H1659" s="104" t="b">
        <v>0</v>
      </c>
      <c r="I1659" s="104" t="b">
        <v>1</v>
      </c>
      <c r="J1659" s="104" t="s">
        <v>11983</v>
      </c>
      <c r="K1659" s="104" t="s">
        <v>11980</v>
      </c>
      <c r="L1659" s="104"/>
      <c r="M1659" s="104"/>
      <c r="N1659" s="2043"/>
      <c r="O1659" s="104" t="str">
        <f t="shared" si="30"/>
        <v>71004.31472</v>
      </c>
      <c r="P1659" s="104" t="str">
        <f t="shared" si="31"/>
        <v>ОФР_71004.31472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1660" spans="1:16">
      <c r="A1660" s="104" t="s">
        <v>14002</v>
      </c>
      <c r="B1660" s="104" t="s">
        <v>20098</v>
      </c>
      <c r="C1660" s="104" t="s">
        <v>11976</v>
      </c>
      <c r="D1660" s="104" t="s">
        <v>11977</v>
      </c>
      <c r="E1660" s="104" t="s">
        <v>11976</v>
      </c>
      <c r="F1660" s="104" t="s">
        <v>11982</v>
      </c>
      <c r="G1660" s="104" t="s">
        <v>11979</v>
      </c>
      <c r="H1660" s="104" t="b">
        <v>0</v>
      </c>
      <c r="I1660" s="104" t="b">
        <v>1</v>
      </c>
      <c r="J1660" s="104" t="s">
        <v>11983</v>
      </c>
      <c r="K1660" s="104" t="s">
        <v>11980</v>
      </c>
      <c r="L1660" s="104"/>
      <c r="M1660" s="104"/>
      <c r="N1660" s="2043"/>
      <c r="O1660" s="104" t="str">
        <f t="shared" si="30"/>
        <v>71004.31473</v>
      </c>
      <c r="P1660" s="104" t="str">
        <f t="shared" si="31"/>
        <v>ОФР_71004.31473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1661" spans="1:16">
      <c r="A1661" s="104" t="s">
        <v>14003</v>
      </c>
      <c r="B1661" s="104" t="s">
        <v>20099</v>
      </c>
      <c r="C1661" s="104" t="s">
        <v>11976</v>
      </c>
      <c r="D1661" s="104" t="s">
        <v>11977</v>
      </c>
      <c r="E1661" s="104" t="s">
        <v>11976</v>
      </c>
      <c r="F1661" s="104" t="s">
        <v>11982</v>
      </c>
      <c r="G1661" s="104" t="s">
        <v>11979</v>
      </c>
      <c r="H1661" s="104" t="b">
        <v>0</v>
      </c>
      <c r="I1661" s="104" t="b">
        <v>1</v>
      </c>
      <c r="J1661" s="104" t="s">
        <v>11983</v>
      </c>
      <c r="K1661" s="104" t="s">
        <v>11980</v>
      </c>
      <c r="L1661" s="104"/>
      <c r="M1661" s="104"/>
      <c r="N1661" s="2043"/>
      <c r="O1661" s="104" t="str">
        <f t="shared" si="30"/>
        <v>71004.31474</v>
      </c>
      <c r="P1661" s="104" t="str">
        <f t="shared" si="31"/>
        <v>ОФР_71004.31474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1662" spans="1:16">
      <c r="A1662" s="104" t="s">
        <v>14004</v>
      </c>
      <c r="B1662" s="104" t="s">
        <v>20100</v>
      </c>
      <c r="C1662" s="104" t="s">
        <v>11976</v>
      </c>
      <c r="D1662" s="104" t="s">
        <v>11977</v>
      </c>
      <c r="E1662" s="104" t="s">
        <v>11976</v>
      </c>
      <c r="F1662" s="104" t="s">
        <v>11982</v>
      </c>
      <c r="G1662" s="104" t="s">
        <v>11979</v>
      </c>
      <c r="H1662" s="104" t="b">
        <v>0</v>
      </c>
      <c r="I1662" s="104" t="b">
        <v>1</v>
      </c>
      <c r="J1662" s="104" t="s">
        <v>11983</v>
      </c>
      <c r="K1662" s="104" t="s">
        <v>11980</v>
      </c>
      <c r="L1662" s="104"/>
      <c r="M1662" s="104"/>
      <c r="N1662" s="2043"/>
      <c r="O1662" s="104" t="str">
        <f t="shared" si="30"/>
        <v>71004.31475</v>
      </c>
      <c r="P1662" s="104" t="str">
        <f t="shared" si="31"/>
        <v>ОФР_71004.31475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1663" spans="1:16">
      <c r="A1663" s="104" t="s">
        <v>14005</v>
      </c>
      <c r="B1663" s="104" t="s">
        <v>20101</v>
      </c>
      <c r="C1663" s="104" t="s">
        <v>11976</v>
      </c>
      <c r="D1663" s="104" t="s">
        <v>11977</v>
      </c>
      <c r="E1663" s="104" t="s">
        <v>11976</v>
      </c>
      <c r="F1663" s="104" t="s">
        <v>11982</v>
      </c>
      <c r="G1663" s="104" t="s">
        <v>11979</v>
      </c>
      <c r="H1663" s="104" t="b">
        <v>0</v>
      </c>
      <c r="I1663" s="104" t="b">
        <v>1</v>
      </c>
      <c r="J1663" s="104" t="s">
        <v>11983</v>
      </c>
      <c r="K1663" s="104" t="s">
        <v>11980</v>
      </c>
      <c r="L1663" s="104"/>
      <c r="M1663" s="104"/>
      <c r="N1663" s="2043"/>
      <c r="O1663" s="104" t="str">
        <f t="shared" si="30"/>
        <v>71004.31476</v>
      </c>
      <c r="P1663" s="104" t="str">
        <f t="shared" si="31"/>
        <v>ОФР_71004.31476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1664" spans="1:16">
      <c r="A1664" s="104" t="s">
        <v>14006</v>
      </c>
      <c r="B1664" s="104" t="s">
        <v>20102</v>
      </c>
      <c r="C1664" s="104" t="s">
        <v>11976</v>
      </c>
      <c r="D1664" s="104" t="s">
        <v>11977</v>
      </c>
      <c r="E1664" s="104" t="s">
        <v>11976</v>
      </c>
      <c r="F1664" s="104" t="s">
        <v>11982</v>
      </c>
      <c r="G1664" s="104" t="s">
        <v>11979</v>
      </c>
      <c r="H1664" s="104" t="b">
        <v>0</v>
      </c>
      <c r="I1664" s="104" t="b">
        <v>1</v>
      </c>
      <c r="J1664" s="104" t="s">
        <v>11983</v>
      </c>
      <c r="K1664" s="104" t="s">
        <v>11980</v>
      </c>
      <c r="L1664" s="104"/>
      <c r="M1664" s="104"/>
      <c r="N1664" s="2043"/>
      <c r="O1664" s="104" t="str">
        <f t="shared" si="30"/>
        <v>71004.31478</v>
      </c>
      <c r="P1664" s="104" t="str">
        <f t="shared" si="31"/>
        <v>ОФР_71004.31478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1665" spans="1:16">
      <c r="A1665" s="104" t="s">
        <v>14007</v>
      </c>
      <c r="B1665" s="104" t="s">
        <v>20103</v>
      </c>
      <c r="C1665" s="104" t="s">
        <v>11976</v>
      </c>
      <c r="D1665" s="104" t="s">
        <v>11977</v>
      </c>
      <c r="E1665" s="104" t="s">
        <v>11976</v>
      </c>
      <c r="F1665" s="104" t="s">
        <v>11982</v>
      </c>
      <c r="G1665" s="104" t="s">
        <v>11979</v>
      </c>
      <c r="H1665" s="104" t="b">
        <v>0</v>
      </c>
      <c r="I1665" s="104" t="b">
        <v>1</v>
      </c>
      <c r="J1665" s="104" t="s">
        <v>11983</v>
      </c>
      <c r="K1665" s="104" t="s">
        <v>11980</v>
      </c>
      <c r="L1665" s="104"/>
      <c r="M1665" s="104"/>
      <c r="N1665" s="2043"/>
      <c r="O1665" s="104" t="str">
        <f t="shared" si="30"/>
        <v>71004.31479</v>
      </c>
      <c r="P1665" s="104" t="str">
        <f t="shared" si="31"/>
        <v>ОФР_71004.31479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1666" spans="1:16">
      <c r="A1666" s="104" t="s">
        <v>14008</v>
      </c>
      <c r="B1666" s="104" t="s">
        <v>20104</v>
      </c>
      <c r="C1666" s="104" t="s">
        <v>11976</v>
      </c>
      <c r="D1666" s="104" t="s">
        <v>11977</v>
      </c>
      <c r="E1666" s="104" t="s">
        <v>11976</v>
      </c>
      <c r="F1666" s="104" t="s">
        <v>11982</v>
      </c>
      <c r="G1666" s="104" t="s">
        <v>11979</v>
      </c>
      <c r="H1666" s="104" t="b">
        <v>0</v>
      </c>
      <c r="I1666" s="104" t="b">
        <v>1</v>
      </c>
      <c r="J1666" s="104" t="s">
        <v>12034</v>
      </c>
      <c r="K1666" s="104" t="s">
        <v>11980</v>
      </c>
      <c r="L1666" s="104"/>
      <c r="M1666" s="104"/>
      <c r="N1666" s="2043"/>
      <c r="O1666" s="104" t="str">
        <f t="shared" si="30"/>
        <v>71005.31501</v>
      </c>
      <c r="P1666" s="104" t="str">
        <f t="shared" si="31"/>
        <v>ОФР_71005.31501ПоПрочимСредствамПредоставленнымФинансовымОрганамСубъектовРоссийскойФедерацииИОргановМестногоСамоуправления</v>
      </c>
    </row>
    <row r="1667" spans="1:16">
      <c r="A1667" s="104" t="s">
        <v>14009</v>
      </c>
      <c r="B1667" s="104" t="s">
        <v>20105</v>
      </c>
      <c r="C1667" s="104" t="s">
        <v>11976</v>
      </c>
      <c r="D1667" s="104" t="s">
        <v>11977</v>
      </c>
      <c r="E1667" s="104" t="s">
        <v>11976</v>
      </c>
      <c r="F1667" s="104" t="s">
        <v>11982</v>
      </c>
      <c r="G1667" s="104" t="s">
        <v>11979</v>
      </c>
      <c r="H1667" s="104" t="b">
        <v>0</v>
      </c>
      <c r="I1667" s="104" t="b">
        <v>1</v>
      </c>
      <c r="J1667" s="104" t="s">
        <v>12034</v>
      </c>
      <c r="K1667" s="104" t="s">
        <v>11980</v>
      </c>
      <c r="L1667" s="104"/>
      <c r="M1667" s="104"/>
      <c r="N1667" s="2043"/>
      <c r="O1667" s="104" t="str">
        <f t="shared" si="30"/>
        <v>71005.31502</v>
      </c>
      <c r="P1667" s="104" t="str">
        <f t="shared" si="31"/>
        <v>ОФР_71005.31502ПоПрочимСредствамПредоставленнымГосударственнымВнебюджетнымФондамРоссийскойФедерации</v>
      </c>
    </row>
    <row r="1668" spans="1:16">
      <c r="A1668" s="104" t="s">
        <v>14010</v>
      </c>
      <c r="B1668" s="104" t="s">
        <v>20106</v>
      </c>
      <c r="C1668" s="104" t="s">
        <v>11976</v>
      </c>
      <c r="D1668" s="104" t="s">
        <v>11977</v>
      </c>
      <c r="E1668" s="104" t="s">
        <v>11976</v>
      </c>
      <c r="F1668" s="104" t="s">
        <v>11982</v>
      </c>
      <c r="G1668" s="104" t="s">
        <v>11979</v>
      </c>
      <c r="H1668" s="104" t="b">
        <v>0</v>
      </c>
      <c r="I1668" s="104" t="b">
        <v>1</v>
      </c>
      <c r="J1668" s="104" t="s">
        <v>12034</v>
      </c>
      <c r="K1668" s="104" t="s">
        <v>11980</v>
      </c>
      <c r="L1668" s="104"/>
      <c r="M1668" s="104"/>
      <c r="N1668" s="2043"/>
      <c r="O1668" s="104" t="str">
        <f t="shared" si="30"/>
        <v>71005.31503</v>
      </c>
      <c r="P1668" s="104" t="str">
        <f t="shared" si="31"/>
        <v>ОФР_71005.31503ПоПрочимСредствамПредоставленнымВнебюджетнымФондамСубъектовРоссийскойФедерацииИОргановМестногоСамоуправления</v>
      </c>
    </row>
    <row r="1669" spans="1:16">
      <c r="A1669" s="104" t="s">
        <v>14011</v>
      </c>
      <c r="B1669" s="104" t="s">
        <v>20107</v>
      </c>
      <c r="C1669" s="104" t="s">
        <v>11976</v>
      </c>
      <c r="D1669" s="104" t="s">
        <v>11977</v>
      </c>
      <c r="E1669" s="104" t="s">
        <v>11976</v>
      </c>
      <c r="F1669" s="104" t="s">
        <v>11982</v>
      </c>
      <c r="G1669" s="104" t="s">
        <v>11979</v>
      </c>
      <c r="H1669" s="104" t="b">
        <v>0</v>
      </c>
      <c r="I1669" s="104" t="b">
        <v>1</v>
      </c>
      <c r="J1669" s="104" t="s">
        <v>12034</v>
      </c>
      <c r="K1669" s="104" t="s">
        <v>11980</v>
      </c>
      <c r="L1669" s="104"/>
      <c r="M1669" s="104"/>
      <c r="N1669" s="2043"/>
      <c r="O1669" s="104" t="str">
        <f t="shared" si="30"/>
        <v>71005.31504</v>
      </c>
      <c r="P1669" s="104" t="str">
        <f t="shared" si="31"/>
        <v>ОФР_71005.31504ПоПрочимСредствамПредоставленнымФинансовымОрганизациямНаходящимсяВФедеральнойСобственности</v>
      </c>
    </row>
    <row r="1670" spans="1:16">
      <c r="A1670" s="104" t="s">
        <v>14012</v>
      </c>
      <c r="B1670" s="104" t="s">
        <v>20108</v>
      </c>
      <c r="C1670" s="104" t="s">
        <v>11976</v>
      </c>
      <c r="D1670" s="104" t="s">
        <v>11977</v>
      </c>
      <c r="E1670" s="104" t="s">
        <v>11976</v>
      </c>
      <c r="F1670" s="104" t="s">
        <v>11982</v>
      </c>
      <c r="G1670" s="104" t="s">
        <v>11979</v>
      </c>
      <c r="H1670" s="104" t="b">
        <v>0</v>
      </c>
      <c r="I1670" s="104" t="b">
        <v>1</v>
      </c>
      <c r="J1670" s="104" t="s">
        <v>12034</v>
      </c>
      <c r="K1670" s="104" t="s">
        <v>11980</v>
      </c>
      <c r="L1670" s="104"/>
      <c r="M1670" s="104"/>
      <c r="N1670" s="2043"/>
      <c r="O1670" s="104" t="str">
        <f t="shared" si="30"/>
        <v>71005.31505</v>
      </c>
      <c r="P1670" s="104" t="str">
        <f t="shared" si="31"/>
        <v>ОФР_71005.31505ПоПрочимСредствамПредоставленнымКоммерческимОрганизациямНаходящимсяВФедеральнойСобственности</v>
      </c>
    </row>
    <row r="1671" spans="1:16">
      <c r="A1671" s="104" t="s">
        <v>14013</v>
      </c>
      <c r="B1671" s="104" t="s">
        <v>20109</v>
      </c>
      <c r="C1671" s="104" t="s">
        <v>11976</v>
      </c>
      <c r="D1671" s="104" t="s">
        <v>11977</v>
      </c>
      <c r="E1671" s="104" t="s">
        <v>11976</v>
      </c>
      <c r="F1671" s="104" t="s">
        <v>11982</v>
      </c>
      <c r="G1671" s="104" t="s">
        <v>11979</v>
      </c>
      <c r="H1671" s="104" t="b">
        <v>0</v>
      </c>
      <c r="I1671" s="104" t="b">
        <v>1</v>
      </c>
      <c r="J1671" s="104" t="s">
        <v>12034</v>
      </c>
      <c r="K1671" s="104" t="s">
        <v>11980</v>
      </c>
      <c r="L1671" s="104"/>
      <c r="M1671" s="104"/>
      <c r="N1671" s="2043"/>
      <c r="O1671" s="104" t="str">
        <f t="shared" si="30"/>
        <v>71005.31506</v>
      </c>
      <c r="P1671" s="104" t="str">
        <f t="shared" si="31"/>
        <v>ОФР_71005.31506ПоПрочимСредствамПредоставленнымНекоммерческимОрганизациямНаходящимсяВФедеральнойСобственности</v>
      </c>
    </row>
    <row r="1672" spans="1:16">
      <c r="A1672" s="104" t="s">
        <v>14014</v>
      </c>
      <c r="B1672" s="104" t="s">
        <v>20110</v>
      </c>
      <c r="C1672" s="104" t="s">
        <v>11976</v>
      </c>
      <c r="D1672" s="104" t="s">
        <v>11977</v>
      </c>
      <c r="E1672" s="104" t="s">
        <v>11976</v>
      </c>
      <c r="F1672" s="104" t="s">
        <v>11982</v>
      </c>
      <c r="G1672" s="104" t="s">
        <v>11979</v>
      </c>
      <c r="H1672" s="104" t="b">
        <v>0</v>
      </c>
      <c r="I1672" s="104" t="b">
        <v>1</v>
      </c>
      <c r="J1672" s="104" t="s">
        <v>12034</v>
      </c>
      <c r="K1672" s="104" t="s">
        <v>11980</v>
      </c>
      <c r="L1672" s="104"/>
      <c r="M1672" s="104"/>
      <c r="N1672" s="2043"/>
      <c r="O1672" s="104" t="str">
        <f t="shared" si="30"/>
        <v>71005.31507</v>
      </c>
      <c r="P1672" s="104" t="str">
        <f t="shared" si="31"/>
        <v>ОФР_71005.31507ПоПрочимСредствамПредоставленнымФинансовымОрганизациямНаходящимсяВГосударственнойКромеФедеральнойСобственности</v>
      </c>
    </row>
    <row r="1673" spans="1:16">
      <c r="A1673" s="104" t="s">
        <v>14015</v>
      </c>
      <c r="B1673" s="104" t="s">
        <v>20111</v>
      </c>
      <c r="C1673" s="104" t="s">
        <v>11976</v>
      </c>
      <c r="D1673" s="104" t="s">
        <v>11977</v>
      </c>
      <c r="E1673" s="104" t="s">
        <v>11976</v>
      </c>
      <c r="F1673" s="104" t="s">
        <v>11982</v>
      </c>
      <c r="G1673" s="104" t="s">
        <v>11979</v>
      </c>
      <c r="H1673" s="104" t="b">
        <v>0</v>
      </c>
      <c r="I1673" s="104" t="b">
        <v>1</v>
      </c>
      <c r="J1673" s="104" t="s">
        <v>12034</v>
      </c>
      <c r="K1673" s="104" t="s">
        <v>11980</v>
      </c>
      <c r="L1673" s="104"/>
      <c r="M1673" s="104"/>
      <c r="N1673" s="2043"/>
      <c r="O1673" s="104" t="str">
        <f t="shared" si="30"/>
        <v>71005.31508</v>
      </c>
      <c r="P1673" s="104" t="str">
        <f t="shared" si="31"/>
        <v>ОФР_71005.31508ПоПрочимСредствамПредоставленнымКоммерческимОрганизациямНаходящимсяВГосударственнойКромеФедеральнойСобственности</v>
      </c>
    </row>
    <row r="1674" spans="1:16">
      <c r="A1674" s="104" t="s">
        <v>14016</v>
      </c>
      <c r="B1674" s="104" t="s">
        <v>20112</v>
      </c>
      <c r="C1674" s="104" t="s">
        <v>11976</v>
      </c>
      <c r="D1674" s="104" t="s">
        <v>11977</v>
      </c>
      <c r="E1674" s="104" t="s">
        <v>11976</v>
      </c>
      <c r="F1674" s="104" t="s">
        <v>11982</v>
      </c>
      <c r="G1674" s="104" t="s">
        <v>11979</v>
      </c>
      <c r="H1674" s="104" t="b">
        <v>0</v>
      </c>
      <c r="I1674" s="104" t="b">
        <v>1</v>
      </c>
      <c r="J1674" s="104" t="s">
        <v>12034</v>
      </c>
      <c r="K1674" s="104" t="s">
        <v>11980</v>
      </c>
      <c r="L1674" s="104"/>
      <c r="M1674" s="104"/>
      <c r="N1674" s="2043"/>
      <c r="O1674" s="104" t="str">
        <f t="shared" si="30"/>
        <v>71005.31509</v>
      </c>
      <c r="P1674" s="104" t="str">
        <f t="shared" si="31"/>
        <v>ОФР_71005.31509ПоПрочимСредствамПредоставленнымНекоммерческимОрганизациямНаходящимсяВГосударственнойКромеФедеральнойСобственности</v>
      </c>
    </row>
    <row r="1675" spans="1:16">
      <c r="A1675" s="104" t="s">
        <v>14017</v>
      </c>
      <c r="B1675" s="104" t="s">
        <v>20113</v>
      </c>
      <c r="C1675" s="104" t="s">
        <v>11976</v>
      </c>
      <c r="D1675" s="104" t="s">
        <v>11977</v>
      </c>
      <c r="E1675" s="104" t="s">
        <v>11976</v>
      </c>
      <c r="F1675" s="104" t="s">
        <v>11982</v>
      </c>
      <c r="G1675" s="104" t="s">
        <v>11979</v>
      </c>
      <c r="H1675" s="104" t="b">
        <v>0</v>
      </c>
      <c r="I1675" s="104" t="b">
        <v>1</v>
      </c>
      <c r="J1675" s="104" t="s">
        <v>12034</v>
      </c>
      <c r="K1675" s="104" t="s">
        <v>11980</v>
      </c>
      <c r="L1675" s="104"/>
      <c r="M1675" s="104"/>
      <c r="N1675" s="2043"/>
      <c r="O1675" s="104" t="str">
        <f t="shared" si="30"/>
        <v>71005.31510</v>
      </c>
      <c r="P1675" s="104" t="str">
        <f t="shared" si="31"/>
        <v>ОФР_71005.31510ПоПрочимСредствамПредоставленнымНегосударственнымФинансовымОрганизациям</v>
      </c>
    </row>
    <row r="1676" spans="1:16">
      <c r="A1676" s="104" t="s">
        <v>14018</v>
      </c>
      <c r="B1676" s="104" t="s">
        <v>20114</v>
      </c>
      <c r="C1676" s="104" t="s">
        <v>11976</v>
      </c>
      <c r="D1676" s="104" t="s">
        <v>11977</v>
      </c>
      <c r="E1676" s="104" t="s">
        <v>11976</v>
      </c>
      <c r="F1676" s="104" t="s">
        <v>11982</v>
      </c>
      <c r="G1676" s="104" t="s">
        <v>11979</v>
      </c>
      <c r="H1676" s="104" t="b">
        <v>0</v>
      </c>
      <c r="I1676" s="104" t="b">
        <v>1</v>
      </c>
      <c r="J1676" s="104" t="s">
        <v>12034</v>
      </c>
      <c r="K1676" s="104" t="s">
        <v>11980</v>
      </c>
      <c r="L1676" s="104"/>
      <c r="M1676" s="104"/>
      <c r="N1676" s="2043"/>
      <c r="O1676" s="104" t="str">
        <f t="shared" si="30"/>
        <v>71005.31511</v>
      </c>
      <c r="P1676" s="104" t="str">
        <f t="shared" si="31"/>
        <v>ОФР_71005.31511ПоПрочимСредствамПредоставленнымНегосударственнымКоммерческимОрганизациям</v>
      </c>
    </row>
    <row r="1677" spans="1:16">
      <c r="A1677" s="104" t="s">
        <v>14019</v>
      </c>
      <c r="B1677" s="104" t="s">
        <v>20115</v>
      </c>
      <c r="C1677" s="104" t="s">
        <v>11976</v>
      </c>
      <c r="D1677" s="104" t="s">
        <v>11977</v>
      </c>
      <c r="E1677" s="104" t="s">
        <v>11976</v>
      </c>
      <c r="F1677" s="104" t="s">
        <v>11982</v>
      </c>
      <c r="G1677" s="104" t="s">
        <v>11979</v>
      </c>
      <c r="H1677" s="104" t="b">
        <v>0</v>
      </c>
      <c r="I1677" s="104" t="b">
        <v>1</v>
      </c>
      <c r="J1677" s="104" t="s">
        <v>12034</v>
      </c>
      <c r="K1677" s="104" t="s">
        <v>11980</v>
      </c>
      <c r="L1677" s="104"/>
      <c r="M1677" s="104"/>
      <c r="N1677" s="2043"/>
      <c r="O1677" s="104" t="str">
        <f t="shared" si="30"/>
        <v>71005.31512</v>
      </c>
      <c r="P1677" s="104" t="str">
        <f t="shared" si="31"/>
        <v>ОФР_71005.31512ПоПрочимСредствамПредоставленнымНегосударственнымНекоммерческимОрганизациям</v>
      </c>
    </row>
    <row r="1678" spans="1:16">
      <c r="A1678" s="104" t="s">
        <v>14020</v>
      </c>
      <c r="B1678" s="104" t="s">
        <v>20116</v>
      </c>
      <c r="C1678" s="104" t="s">
        <v>11976</v>
      </c>
      <c r="D1678" s="104" t="s">
        <v>11977</v>
      </c>
      <c r="E1678" s="104" t="s">
        <v>11976</v>
      </c>
      <c r="F1678" s="104" t="s">
        <v>11982</v>
      </c>
      <c r="G1678" s="104" t="s">
        <v>11979</v>
      </c>
      <c r="H1678" s="104" t="b">
        <v>0</v>
      </c>
      <c r="I1678" s="104" t="b">
        <v>1</v>
      </c>
      <c r="J1678" s="104" t="s">
        <v>12034</v>
      </c>
      <c r="K1678" s="104" t="s">
        <v>11980</v>
      </c>
      <c r="L1678" s="104"/>
      <c r="M1678" s="104"/>
      <c r="N1678" s="2043"/>
      <c r="O1678" s="104" t="str">
        <f t="shared" si="30"/>
        <v>71005.31513</v>
      </c>
      <c r="P1678" s="104" t="str">
        <f t="shared" si="31"/>
        <v>ОФР_71005.31513ПоПрочимСредствамПредоставленнымЮридическимЛицамНерезидентам</v>
      </c>
    </row>
    <row r="1679" spans="1:16">
      <c r="A1679" s="104" t="s">
        <v>14021</v>
      </c>
      <c r="B1679" s="104" t="s">
        <v>20117</v>
      </c>
      <c r="C1679" s="104" t="s">
        <v>11976</v>
      </c>
      <c r="D1679" s="104" t="s">
        <v>11977</v>
      </c>
      <c r="E1679" s="104" t="s">
        <v>11976</v>
      </c>
      <c r="F1679" s="104" t="s">
        <v>11982</v>
      </c>
      <c r="G1679" s="104" t="s">
        <v>11979</v>
      </c>
      <c r="H1679" s="104" t="b">
        <v>0</v>
      </c>
      <c r="I1679" s="104" t="b">
        <v>1</v>
      </c>
      <c r="J1679" s="104" t="s">
        <v>12034</v>
      </c>
      <c r="K1679" s="104" t="s">
        <v>11980</v>
      </c>
      <c r="L1679" s="104"/>
      <c r="M1679" s="104"/>
      <c r="N1679" s="2043"/>
      <c r="O1679" s="104" t="str">
        <f t="shared" si="30"/>
        <v>71005.31514</v>
      </c>
      <c r="P1679" s="104" t="str">
        <f t="shared" si="31"/>
        <v>ОФР_71005.31514ПоПрочимСредствамПредоставленнымКредитнымОрганизациям</v>
      </c>
    </row>
    <row r="1680" spans="1:16">
      <c r="A1680" s="104" t="s">
        <v>14022</v>
      </c>
      <c r="B1680" s="104" t="s">
        <v>20118</v>
      </c>
      <c r="C1680" s="104" t="s">
        <v>11976</v>
      </c>
      <c r="D1680" s="104" t="s">
        <v>11977</v>
      </c>
      <c r="E1680" s="104" t="s">
        <v>11976</v>
      </c>
      <c r="F1680" s="104" t="s">
        <v>11982</v>
      </c>
      <c r="G1680" s="104" t="s">
        <v>11979</v>
      </c>
      <c r="H1680" s="104" t="b">
        <v>0</v>
      </c>
      <c r="I1680" s="104" t="b">
        <v>1</v>
      </c>
      <c r="J1680" s="104" t="s">
        <v>12034</v>
      </c>
      <c r="K1680" s="104" t="s">
        <v>11980</v>
      </c>
      <c r="L1680" s="104"/>
      <c r="M1680" s="104"/>
      <c r="N1680" s="2043"/>
      <c r="O1680" s="104" t="str">
        <f t="shared" si="30"/>
        <v>71005.31515</v>
      </c>
      <c r="P1680" s="104" t="str">
        <f t="shared" si="31"/>
        <v>ОФР_71005.31515ПоПрочимСредствамПредоставленнымБанкамНерезидентам</v>
      </c>
    </row>
    <row r="1681" spans="1:16">
      <c r="A1681" s="104" t="s">
        <v>14023</v>
      </c>
      <c r="B1681" s="104" t="s">
        <v>20119</v>
      </c>
      <c r="C1681" s="104" t="s">
        <v>11976</v>
      </c>
      <c r="D1681" s="104" t="s">
        <v>11977</v>
      </c>
      <c r="E1681" s="104" t="s">
        <v>11976</v>
      </c>
      <c r="F1681" s="104" t="s">
        <v>11982</v>
      </c>
      <c r="G1681" s="104" t="s">
        <v>11979</v>
      </c>
      <c r="H1681" s="104" t="b">
        <v>0</v>
      </c>
      <c r="I1681" s="104" t="b">
        <v>1</v>
      </c>
      <c r="J1681" s="104" t="s">
        <v>12034</v>
      </c>
      <c r="K1681" s="104" t="s">
        <v>11980</v>
      </c>
      <c r="L1681" s="104"/>
      <c r="M1681" s="104"/>
      <c r="N1681" s="2043"/>
      <c r="O1681" s="104" t="str">
        <f t="shared" si="30"/>
        <v>71005.31516</v>
      </c>
      <c r="P1681" s="104" t="str">
        <f t="shared" si="31"/>
        <v>ОФР_71005.31516ПоПрочимСредствамПредоставленнымФизическимЛицам</v>
      </c>
    </row>
    <row r="1682" spans="1:16">
      <c r="A1682" s="104" t="s">
        <v>14024</v>
      </c>
      <c r="B1682" s="104" t="s">
        <v>20120</v>
      </c>
      <c r="C1682" s="104" t="s">
        <v>11976</v>
      </c>
      <c r="D1682" s="104" t="s">
        <v>11977</v>
      </c>
      <c r="E1682" s="104" t="s">
        <v>11976</v>
      </c>
      <c r="F1682" s="104" t="s">
        <v>11982</v>
      </c>
      <c r="G1682" s="104" t="s">
        <v>11979</v>
      </c>
      <c r="H1682" s="104" t="b">
        <v>0</v>
      </c>
      <c r="I1682" s="104" t="b">
        <v>1</v>
      </c>
      <c r="J1682" s="104" t="s">
        <v>12034</v>
      </c>
      <c r="K1682" s="104" t="s">
        <v>11980</v>
      </c>
      <c r="L1682" s="104"/>
      <c r="M1682" s="104"/>
      <c r="N1682" s="2043"/>
      <c r="O1682" s="104" t="str">
        <f t="shared" si="30"/>
        <v>71005.31517</v>
      </c>
      <c r="P1682" s="104" t="str">
        <f t="shared" si="31"/>
        <v>ОФР_71005.31517ПоПрочимСредствамПредоставленнымФизическимЛицамНерезидентам</v>
      </c>
    </row>
    <row r="1683" spans="1:16">
      <c r="A1683" s="104" t="s">
        <v>14025</v>
      </c>
      <c r="B1683" s="104" t="s">
        <v>20121</v>
      </c>
      <c r="C1683" s="104" t="s">
        <v>11976</v>
      </c>
      <c r="D1683" s="104" t="s">
        <v>11977</v>
      </c>
      <c r="E1683" s="104" t="s">
        <v>11976</v>
      </c>
      <c r="F1683" s="104" t="s">
        <v>11982</v>
      </c>
      <c r="G1683" s="104" t="s">
        <v>11979</v>
      </c>
      <c r="H1683" s="104" t="b">
        <v>0</v>
      </c>
      <c r="I1683" s="104" t="b">
        <v>1</v>
      </c>
      <c r="J1683" s="104" t="s">
        <v>12034</v>
      </c>
      <c r="K1683" s="104" t="s">
        <v>11980</v>
      </c>
      <c r="L1683" s="104"/>
      <c r="M1683" s="104"/>
      <c r="N1683" s="2043"/>
      <c r="O1683" s="104" t="str">
        <f t="shared" si="30"/>
        <v>71005.31518</v>
      </c>
      <c r="P1683" s="104" t="str">
        <f t="shared" si="31"/>
        <v>ОФР_71005.31518ПоЗаймамВыданнымФизическимЛицам</v>
      </c>
    </row>
    <row r="1684" spans="1:16">
      <c r="A1684" s="104" t="s">
        <v>14026</v>
      </c>
      <c r="B1684" s="104" t="s">
        <v>20122</v>
      </c>
      <c r="C1684" s="104" t="s">
        <v>11976</v>
      </c>
      <c r="D1684" s="104" t="s">
        <v>11977</v>
      </c>
      <c r="E1684" s="104" t="s">
        <v>11976</v>
      </c>
      <c r="F1684" s="104" t="s">
        <v>11982</v>
      </c>
      <c r="G1684" s="104" t="s">
        <v>11979</v>
      </c>
      <c r="H1684" s="104" t="b">
        <v>0</v>
      </c>
      <c r="I1684" s="104" t="b">
        <v>1</v>
      </c>
      <c r="J1684" s="104" t="s">
        <v>12034</v>
      </c>
      <c r="K1684" s="104" t="s">
        <v>11980</v>
      </c>
      <c r="L1684" s="104"/>
      <c r="M1684" s="104"/>
      <c r="N1684" s="2043"/>
      <c r="O1684" s="104" t="str">
        <f t="shared" si="30"/>
        <v>71005.31519</v>
      </c>
      <c r="P1684" s="104" t="str">
        <f t="shared" si="31"/>
        <v>ОФР_71005.31519ПоЗаймамВыданнымЮридическимЛицам</v>
      </c>
    </row>
    <row r="1685" spans="1:16">
      <c r="A1685" s="104" t="s">
        <v>14027</v>
      </c>
      <c r="B1685" s="104" t="s">
        <v>20123</v>
      </c>
      <c r="C1685" s="104" t="s">
        <v>11976</v>
      </c>
      <c r="D1685" s="104" t="s">
        <v>11977</v>
      </c>
      <c r="E1685" s="104" t="s">
        <v>11976</v>
      </c>
      <c r="F1685" s="104" t="s">
        <v>11982</v>
      </c>
      <c r="G1685" s="104" t="s">
        <v>11979</v>
      </c>
      <c r="H1685" s="104" t="b">
        <v>0</v>
      </c>
      <c r="I1685" s="104" t="b">
        <v>1</v>
      </c>
      <c r="J1685" s="104" t="s">
        <v>12034</v>
      </c>
      <c r="K1685" s="104" t="s">
        <v>11980</v>
      </c>
      <c r="L1685" s="104"/>
      <c r="M1685" s="104"/>
      <c r="N1685" s="2043"/>
      <c r="O1685" s="104" t="str">
        <f t="shared" si="30"/>
        <v>71005.31520</v>
      </c>
      <c r="P1685" s="104" t="str">
        <f t="shared" si="31"/>
        <v>ОФР_71005.31520ПоДепозитамРазмещеннымВКредитныхОрганизациях</v>
      </c>
    </row>
    <row r="1686" spans="1:16">
      <c r="A1686" s="104" t="s">
        <v>14028</v>
      </c>
      <c r="B1686" s="104" t="s">
        <v>20124</v>
      </c>
      <c r="C1686" s="104" t="s">
        <v>11976</v>
      </c>
      <c r="D1686" s="104" t="s">
        <v>11977</v>
      </c>
      <c r="E1686" s="104" t="s">
        <v>11976</v>
      </c>
      <c r="F1686" s="104" t="s">
        <v>11982</v>
      </c>
      <c r="G1686" s="104" t="s">
        <v>11979</v>
      </c>
      <c r="H1686" s="104" t="b">
        <v>0</v>
      </c>
      <c r="I1686" s="104" t="b">
        <v>1</v>
      </c>
      <c r="J1686" s="104" t="s">
        <v>12034</v>
      </c>
      <c r="K1686" s="104" t="s">
        <v>11980</v>
      </c>
      <c r="L1686" s="104"/>
      <c r="M1686" s="104"/>
      <c r="N1686" s="2043"/>
      <c r="O1686" s="104" t="str">
        <f t="shared" si="30"/>
        <v>71005.31521</v>
      </c>
      <c r="P1686" s="104" t="str">
        <f t="shared" si="31"/>
        <v>ОФР_71005.31521ПоДепозитамРазмещеннымВБанкахНерезидентах</v>
      </c>
    </row>
    <row r="1687" spans="1:16">
      <c r="A1687" s="104" t="s">
        <v>14029</v>
      </c>
      <c r="B1687" s="104" t="s">
        <v>20125</v>
      </c>
      <c r="C1687" s="104" t="s">
        <v>11976</v>
      </c>
      <c r="D1687" s="104" t="s">
        <v>11977</v>
      </c>
      <c r="E1687" s="104" t="s">
        <v>11976</v>
      </c>
      <c r="F1687" s="104" t="s">
        <v>11982</v>
      </c>
      <c r="G1687" s="104" t="s">
        <v>11979</v>
      </c>
      <c r="H1687" s="104" t="b">
        <v>0</v>
      </c>
      <c r="I1687" s="104" t="b">
        <v>1</v>
      </c>
      <c r="J1687" s="104" t="s">
        <v>12034</v>
      </c>
      <c r="K1687" s="104" t="s">
        <v>11980</v>
      </c>
      <c r="L1687" s="104"/>
      <c r="M1687" s="104"/>
      <c r="N1687" s="2043"/>
      <c r="O1687" s="104" t="str">
        <f t="shared" si="30"/>
        <v>71005.31522</v>
      </c>
      <c r="P1687" s="104" t="str">
        <f t="shared" si="31"/>
        <v>ОФР_71005.31522ПоДепозитнымСчетамВДрагоценныхМеталлахВКредитныхОрганизациях</v>
      </c>
    </row>
    <row r="1688" spans="1:16">
      <c r="A1688" s="104" t="s">
        <v>14030</v>
      </c>
      <c r="B1688" s="104" t="s">
        <v>20126</v>
      </c>
      <c r="C1688" s="104" t="s">
        <v>11976</v>
      </c>
      <c r="D1688" s="104" t="s">
        <v>11977</v>
      </c>
      <c r="E1688" s="104" t="s">
        <v>11976</v>
      </c>
      <c r="F1688" s="104" t="s">
        <v>11982</v>
      </c>
      <c r="G1688" s="104" t="s">
        <v>11979</v>
      </c>
      <c r="H1688" s="104" t="b">
        <v>0</v>
      </c>
      <c r="I1688" s="104" t="b">
        <v>1</v>
      </c>
      <c r="J1688" s="104" t="s">
        <v>12034</v>
      </c>
      <c r="K1688" s="104" t="s">
        <v>11980</v>
      </c>
      <c r="L1688" s="104"/>
      <c r="M1688" s="104"/>
      <c r="N1688" s="2043"/>
      <c r="O1688" s="104" t="str">
        <f t="shared" si="30"/>
        <v>71005.31523</v>
      </c>
      <c r="P1688" s="104" t="str">
        <f t="shared" si="31"/>
        <v>ОФР_71005.31523ПоДепозитнымСчетамВДрагоценныхМеталлахВБанкахНерезидентах</v>
      </c>
    </row>
    <row r="1689" spans="1:16">
      <c r="A1689" s="104" t="s">
        <v>14031</v>
      </c>
      <c r="B1689" s="104" t="s">
        <v>20127</v>
      </c>
      <c r="C1689" s="104" t="s">
        <v>11976</v>
      </c>
      <c r="D1689" s="104" t="s">
        <v>11977</v>
      </c>
      <c r="E1689" s="104" t="s">
        <v>11976</v>
      </c>
      <c r="F1689" s="104" t="s">
        <v>11982</v>
      </c>
      <c r="G1689" s="104" t="s">
        <v>11979</v>
      </c>
      <c r="H1689" s="104" t="b">
        <v>0</v>
      </c>
      <c r="I1689" s="104" t="b">
        <v>1</v>
      </c>
      <c r="J1689" s="104" t="s">
        <v>12034</v>
      </c>
      <c r="K1689" s="104" t="s">
        <v>11980</v>
      </c>
      <c r="L1689" s="104"/>
      <c r="M1689" s="104"/>
      <c r="N1689" s="2043"/>
      <c r="O1689" s="104" t="str">
        <f t="shared" si="30"/>
        <v>71005.31524</v>
      </c>
      <c r="P1689" s="104" t="str">
        <f t="shared" si="31"/>
        <v>ОФР_71005.31524ПоВложениямВДолговыеЦенныеБумагиОцениваемыеПоСправедливойСтоимостиЧерезПрибыльИлиУбытокКромеВекселейРоссийскойФедерации</v>
      </c>
    </row>
    <row r="1690" spans="1:16">
      <c r="A1690" s="104" t="s">
        <v>14032</v>
      </c>
      <c r="B1690" s="104" t="s">
        <v>20128</v>
      </c>
      <c r="C1690" s="104" t="s">
        <v>11976</v>
      </c>
      <c r="D1690" s="104" t="s">
        <v>11977</v>
      </c>
      <c r="E1690" s="104" t="s">
        <v>11976</v>
      </c>
      <c r="F1690" s="104" t="s">
        <v>11982</v>
      </c>
      <c r="G1690" s="104" t="s">
        <v>11979</v>
      </c>
      <c r="H1690" s="104" t="b">
        <v>0</v>
      </c>
      <c r="I1690" s="104" t="b">
        <v>1</v>
      </c>
      <c r="J1690" s="104" t="s">
        <v>12034</v>
      </c>
      <c r="K1690" s="104" t="s">
        <v>11980</v>
      </c>
      <c r="L1690" s="104"/>
      <c r="M1690" s="104"/>
      <c r="N1690" s="2043"/>
      <c r="O1690" s="104" t="str">
        <f t="shared" si="30"/>
        <v>71005.31525</v>
      </c>
      <c r="P1690" s="104" t="str">
        <f t="shared" si="31"/>
        <v>ОФР_71005.31525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1691" spans="1:16">
      <c r="A1691" s="104" t="s">
        <v>14033</v>
      </c>
      <c r="B1691" s="104" t="s">
        <v>20129</v>
      </c>
      <c r="C1691" s="104" t="s">
        <v>11976</v>
      </c>
      <c r="D1691" s="104" t="s">
        <v>11977</v>
      </c>
      <c r="E1691" s="104" t="s">
        <v>11976</v>
      </c>
      <c r="F1691" s="104" t="s">
        <v>11982</v>
      </c>
      <c r="G1691" s="104" t="s">
        <v>11979</v>
      </c>
      <c r="H1691" s="104" t="b">
        <v>0</v>
      </c>
      <c r="I1691" s="104" t="b">
        <v>1</v>
      </c>
      <c r="J1691" s="104" t="s">
        <v>12034</v>
      </c>
      <c r="K1691" s="104" t="s">
        <v>11980</v>
      </c>
      <c r="L1691" s="104"/>
      <c r="M1691" s="104"/>
      <c r="N1691" s="2043"/>
      <c r="O1691" s="104" t="str">
        <f t="shared" si="30"/>
        <v>71005.31526</v>
      </c>
      <c r="P1691" s="104" t="str">
        <f t="shared" si="31"/>
        <v>ОФР_71005.31526ПоВложениямВДолговыеЦенныеБумагиОцениваемыеПоСправедливойСтоимостиЧерезПрибыльИлиУбытокКромеВекселейКредитныхОрганизаций</v>
      </c>
    </row>
    <row r="1692" spans="1:16">
      <c r="A1692" s="104" t="s">
        <v>14034</v>
      </c>
      <c r="B1692" s="104" t="s">
        <v>20130</v>
      </c>
      <c r="C1692" s="104" t="s">
        <v>11976</v>
      </c>
      <c r="D1692" s="104" t="s">
        <v>11977</v>
      </c>
      <c r="E1692" s="104" t="s">
        <v>11976</v>
      </c>
      <c r="F1692" s="104" t="s">
        <v>11982</v>
      </c>
      <c r="G1692" s="104" t="s">
        <v>11979</v>
      </c>
      <c r="H1692" s="104" t="b">
        <v>0</v>
      </c>
      <c r="I1692" s="104" t="b">
        <v>1</v>
      </c>
      <c r="J1692" s="104" t="s">
        <v>12034</v>
      </c>
      <c r="K1692" s="104" t="s">
        <v>11980</v>
      </c>
      <c r="L1692" s="104"/>
      <c r="M1692" s="104"/>
      <c r="N1692" s="2043"/>
      <c r="O1692" s="104" t="str">
        <f t="shared" si="30"/>
        <v>71005.31527</v>
      </c>
      <c r="P1692" s="104" t="str">
        <f t="shared" si="31"/>
        <v>ОФР_71005.31527ПоВложениямВДолговыеЦенныеБумагиОцениваемыеПоСправедливойСтоимостиЧерезПрибыльИлиУбытокКромеВекселейПрочихРезидентов</v>
      </c>
    </row>
    <row r="1693" spans="1:16">
      <c r="A1693" s="104" t="s">
        <v>14035</v>
      </c>
      <c r="B1693" s="104" t="s">
        <v>20131</v>
      </c>
      <c r="C1693" s="104" t="s">
        <v>11976</v>
      </c>
      <c r="D1693" s="104" t="s">
        <v>11977</v>
      </c>
      <c r="E1693" s="104" t="s">
        <v>11976</v>
      </c>
      <c r="F1693" s="104" t="s">
        <v>11982</v>
      </c>
      <c r="G1693" s="104" t="s">
        <v>11979</v>
      </c>
      <c r="H1693" s="104" t="b">
        <v>0</v>
      </c>
      <c r="I1693" s="104" t="b">
        <v>1</v>
      </c>
      <c r="J1693" s="104" t="s">
        <v>12034</v>
      </c>
      <c r="K1693" s="104" t="s">
        <v>11980</v>
      </c>
      <c r="L1693" s="104"/>
      <c r="M1693" s="104"/>
      <c r="N1693" s="2043"/>
      <c r="O1693" s="104" t="str">
        <f t="shared" si="30"/>
        <v>71005.31528</v>
      </c>
      <c r="P1693" s="104" t="str">
        <f t="shared" si="31"/>
        <v>ОФР_71005.31528ПоВложениямВДолговыеЦенныеБумагиОцениваемыеПоСправедливойСтоимостиЧерезПрибыльИлиУбытокКромеВекселейИностранныхГосударств</v>
      </c>
    </row>
    <row r="1694" spans="1:16">
      <c r="A1694" s="104" t="s">
        <v>14036</v>
      </c>
      <c r="B1694" s="104" t="s">
        <v>20132</v>
      </c>
      <c r="C1694" s="104" t="s">
        <v>11976</v>
      </c>
      <c r="D1694" s="104" t="s">
        <v>11977</v>
      </c>
      <c r="E1694" s="104" t="s">
        <v>11976</v>
      </c>
      <c r="F1694" s="104" t="s">
        <v>11982</v>
      </c>
      <c r="G1694" s="104" t="s">
        <v>11979</v>
      </c>
      <c r="H1694" s="104" t="b">
        <v>0</v>
      </c>
      <c r="I1694" s="104" t="b">
        <v>1</v>
      </c>
      <c r="J1694" s="104" t="s">
        <v>12034</v>
      </c>
      <c r="K1694" s="104" t="s">
        <v>11980</v>
      </c>
      <c r="L1694" s="104"/>
      <c r="M1694" s="104"/>
      <c r="N1694" s="2043"/>
      <c r="O1694" s="104" t="str">
        <f t="shared" si="30"/>
        <v>71005.31529</v>
      </c>
      <c r="P1694" s="104" t="str">
        <f t="shared" si="31"/>
        <v>ОФР_71005.31529ПоВложениямВДолговыеЦенныеБумагиОцениваемыеПоСправедливойСтоимостиЧерезПрибыльИлиУбытокКромеВекселейБанковНерезидентов</v>
      </c>
    </row>
    <row r="1695" spans="1:16">
      <c r="A1695" s="104" t="s">
        <v>14037</v>
      </c>
      <c r="B1695" s="104" t="s">
        <v>20133</v>
      </c>
      <c r="C1695" s="104" t="s">
        <v>11976</v>
      </c>
      <c r="D1695" s="104" t="s">
        <v>11977</v>
      </c>
      <c r="E1695" s="104" t="s">
        <v>11976</v>
      </c>
      <c r="F1695" s="104" t="s">
        <v>11982</v>
      </c>
      <c r="G1695" s="104" t="s">
        <v>11979</v>
      </c>
      <c r="H1695" s="104" t="b">
        <v>0</v>
      </c>
      <c r="I1695" s="104" t="b">
        <v>1</v>
      </c>
      <c r="J1695" s="104" t="s">
        <v>12034</v>
      </c>
      <c r="K1695" s="104" t="s">
        <v>11980</v>
      </c>
      <c r="L1695" s="104"/>
      <c r="M1695" s="104"/>
      <c r="N1695" s="2043"/>
      <c r="O1695" s="104" t="str">
        <f t="shared" si="30"/>
        <v>71005.31530</v>
      </c>
      <c r="P1695" s="104" t="str">
        <f t="shared" si="31"/>
        <v>ОФР_71005.31530ПоВложениямВДолговыеЦенныеБумагиОцениваемыеПоСправедливойСтоимостиЧерезПрибыльИлиУбытокКромеВекселейПрочихНерезидентов</v>
      </c>
    </row>
    <row r="1696" spans="1:16">
      <c r="A1696" s="104" t="s">
        <v>14038</v>
      </c>
      <c r="B1696" s="104" t="s">
        <v>20134</v>
      </c>
      <c r="C1696" s="104" t="s">
        <v>11976</v>
      </c>
      <c r="D1696" s="104" t="s">
        <v>11977</v>
      </c>
      <c r="E1696" s="104" t="s">
        <v>11976</v>
      </c>
      <c r="F1696" s="104" t="s">
        <v>11982</v>
      </c>
      <c r="G1696" s="104" t="s">
        <v>11979</v>
      </c>
      <c r="H1696" s="104" t="b">
        <v>0</v>
      </c>
      <c r="I1696" s="104" t="b">
        <v>1</v>
      </c>
      <c r="J1696" s="104" t="s">
        <v>12034</v>
      </c>
      <c r="K1696" s="104" t="s">
        <v>11980</v>
      </c>
      <c r="L1696" s="104"/>
      <c r="M1696" s="104"/>
      <c r="N1696" s="2043"/>
      <c r="O1696" s="104" t="str">
        <f t="shared" si="30"/>
        <v>71005.31531</v>
      </c>
      <c r="P1696" s="104" t="str">
        <f t="shared" si="31"/>
        <v>ОФР_71005.31531ПоВложениямВДолговыеЦенныеБумагиИмеющиесяВНаличииДляПродажиКромеВекселейРоссийскойФедерации</v>
      </c>
    </row>
    <row r="1697" spans="1:16">
      <c r="A1697" s="104" t="s">
        <v>14039</v>
      </c>
      <c r="B1697" s="104" t="s">
        <v>20135</v>
      </c>
      <c r="C1697" s="104" t="s">
        <v>11976</v>
      </c>
      <c r="D1697" s="104" t="s">
        <v>11977</v>
      </c>
      <c r="E1697" s="104" t="s">
        <v>11976</v>
      </c>
      <c r="F1697" s="104" t="s">
        <v>11982</v>
      </c>
      <c r="G1697" s="104" t="s">
        <v>11979</v>
      </c>
      <c r="H1697" s="104" t="b">
        <v>0</v>
      </c>
      <c r="I1697" s="104" t="b">
        <v>1</v>
      </c>
      <c r="J1697" s="104" t="s">
        <v>12034</v>
      </c>
      <c r="K1697" s="104" t="s">
        <v>11980</v>
      </c>
      <c r="L1697" s="104"/>
      <c r="M1697" s="104"/>
      <c r="N1697" s="2043"/>
      <c r="O1697" s="104" t="str">
        <f t="shared" si="30"/>
        <v>71005.31532</v>
      </c>
      <c r="P1697" s="104" t="str">
        <f t="shared" si="31"/>
        <v>ОФР_71005.31532ПоВложениямВДолговыеЦенныеБумагиИмеющиесяВНаличииДляПродажиКромеВекселейСубъектовРоссийскойФедерацииИОргановМестногоСамоуправления</v>
      </c>
    </row>
    <row r="1698" spans="1:16">
      <c r="A1698" s="104" t="s">
        <v>14040</v>
      </c>
      <c r="B1698" s="104" t="s">
        <v>20136</v>
      </c>
      <c r="C1698" s="104" t="s">
        <v>11976</v>
      </c>
      <c r="D1698" s="104" t="s">
        <v>11977</v>
      </c>
      <c r="E1698" s="104" t="s">
        <v>11976</v>
      </c>
      <c r="F1698" s="104" t="s">
        <v>11982</v>
      </c>
      <c r="G1698" s="104" t="s">
        <v>11979</v>
      </c>
      <c r="H1698" s="104" t="b">
        <v>0</v>
      </c>
      <c r="I1698" s="104" t="b">
        <v>1</v>
      </c>
      <c r="J1698" s="104" t="s">
        <v>12034</v>
      </c>
      <c r="K1698" s="104" t="s">
        <v>11980</v>
      </c>
      <c r="L1698" s="104"/>
      <c r="M1698" s="104"/>
      <c r="N1698" s="2043"/>
      <c r="O1698" s="104" t="str">
        <f t="shared" si="30"/>
        <v>71005.31533</v>
      </c>
      <c r="P1698" s="104" t="str">
        <f t="shared" si="31"/>
        <v>ОФР_71005.31533ПоВложениямВДолговыеЦенныеБумагиИмеющиесяВНаличииДляПродажиКромеВекселейКредитныхОрганизаций</v>
      </c>
    </row>
    <row r="1699" spans="1:16">
      <c r="A1699" s="104" t="s">
        <v>14041</v>
      </c>
      <c r="B1699" s="104" t="s">
        <v>20137</v>
      </c>
      <c r="C1699" s="104" t="s">
        <v>11976</v>
      </c>
      <c r="D1699" s="104" t="s">
        <v>11977</v>
      </c>
      <c r="E1699" s="104" t="s">
        <v>11976</v>
      </c>
      <c r="F1699" s="104" t="s">
        <v>11982</v>
      </c>
      <c r="G1699" s="104" t="s">
        <v>11979</v>
      </c>
      <c r="H1699" s="104" t="b">
        <v>0</v>
      </c>
      <c r="I1699" s="104" t="b">
        <v>1</v>
      </c>
      <c r="J1699" s="104" t="s">
        <v>12034</v>
      </c>
      <c r="K1699" s="104" t="s">
        <v>11980</v>
      </c>
      <c r="L1699" s="104"/>
      <c r="M1699" s="104"/>
      <c r="N1699" s="2043"/>
      <c r="O1699" s="104" t="str">
        <f t="shared" si="30"/>
        <v>71005.31534</v>
      </c>
      <c r="P1699" s="104" t="str">
        <f t="shared" si="31"/>
        <v>ОФР_71005.31534ПоВложениямВДолговыеЦенныеБумагиИмеющиесяВНаличииДляПродажиКромеВекселейПрочихРезидентов</v>
      </c>
    </row>
    <row r="1700" spans="1:16">
      <c r="A1700" s="104" t="s">
        <v>14042</v>
      </c>
      <c r="B1700" s="104" t="s">
        <v>20138</v>
      </c>
      <c r="C1700" s="104" t="s">
        <v>11976</v>
      </c>
      <c r="D1700" s="104" t="s">
        <v>11977</v>
      </c>
      <c r="E1700" s="104" t="s">
        <v>11976</v>
      </c>
      <c r="F1700" s="104" t="s">
        <v>11982</v>
      </c>
      <c r="G1700" s="104" t="s">
        <v>11979</v>
      </c>
      <c r="H1700" s="104" t="b">
        <v>0</v>
      </c>
      <c r="I1700" s="104" t="b">
        <v>1</v>
      </c>
      <c r="J1700" s="104" t="s">
        <v>12034</v>
      </c>
      <c r="K1700" s="104" t="s">
        <v>11980</v>
      </c>
      <c r="L1700" s="104"/>
      <c r="M1700" s="104"/>
      <c r="N1700" s="2043"/>
      <c r="O1700" s="104" t="str">
        <f t="shared" si="30"/>
        <v>71005.31535</v>
      </c>
      <c r="P1700" s="104" t="str">
        <f t="shared" si="31"/>
        <v>ОФР_71005.31535ПоВложениямВДолговыеЦенныеБумагиИмеющиесяВНаличииДляПродажиКромеВекселейИностранныхГосударств</v>
      </c>
    </row>
    <row r="1701" spans="1:16">
      <c r="A1701" s="104" t="s">
        <v>14043</v>
      </c>
      <c r="B1701" s="104" t="s">
        <v>20139</v>
      </c>
      <c r="C1701" s="104" t="s">
        <v>11976</v>
      </c>
      <c r="D1701" s="104" t="s">
        <v>11977</v>
      </c>
      <c r="E1701" s="104" t="s">
        <v>11976</v>
      </c>
      <c r="F1701" s="104" t="s">
        <v>11982</v>
      </c>
      <c r="G1701" s="104" t="s">
        <v>11979</v>
      </c>
      <c r="H1701" s="104" t="b">
        <v>0</v>
      </c>
      <c r="I1701" s="104" t="b">
        <v>1</v>
      </c>
      <c r="J1701" s="104" t="s">
        <v>12034</v>
      </c>
      <c r="K1701" s="104" t="s">
        <v>11980</v>
      </c>
      <c r="L1701" s="104"/>
      <c r="M1701" s="104"/>
      <c r="N1701" s="2043"/>
      <c r="O1701" s="104" t="str">
        <f t="shared" si="30"/>
        <v>71005.31536</v>
      </c>
      <c r="P1701" s="104" t="str">
        <f t="shared" si="31"/>
        <v>ОФР_71005.31536ПоВложениямВДолговыеЦенныеБумагиИмеющиесяВНаличииДляПродажиКромеВекселейБанковНерезидентов</v>
      </c>
    </row>
    <row r="1702" spans="1:16">
      <c r="A1702" s="104" t="s">
        <v>14044</v>
      </c>
      <c r="B1702" s="104" t="s">
        <v>20140</v>
      </c>
      <c r="C1702" s="104" t="s">
        <v>11976</v>
      </c>
      <c r="D1702" s="104" t="s">
        <v>11977</v>
      </c>
      <c r="E1702" s="104" t="s">
        <v>11976</v>
      </c>
      <c r="F1702" s="104" t="s">
        <v>11982</v>
      </c>
      <c r="G1702" s="104" t="s">
        <v>11979</v>
      </c>
      <c r="H1702" s="104" t="b">
        <v>0</v>
      </c>
      <c r="I1702" s="104" t="b">
        <v>1</v>
      </c>
      <c r="J1702" s="104" t="s">
        <v>12034</v>
      </c>
      <c r="K1702" s="104" t="s">
        <v>11980</v>
      </c>
      <c r="L1702" s="104"/>
      <c r="M1702" s="104"/>
      <c r="N1702" s="2043"/>
      <c r="O1702" s="104" t="str">
        <f t="shared" si="30"/>
        <v>71005.31537</v>
      </c>
      <c r="P1702" s="104" t="str">
        <f t="shared" si="31"/>
        <v>ОФР_71005.31537ПоВложениямВДолговыеЦенныеБумагиИмеющиесяВНаличииДляПродажиКромеВекселейПрочихНерезидентов</v>
      </c>
    </row>
    <row r="1703" spans="1:16">
      <c r="A1703" s="104" t="s">
        <v>14045</v>
      </c>
      <c r="B1703" s="104" t="s">
        <v>20141</v>
      </c>
      <c r="C1703" s="104" t="s">
        <v>11976</v>
      </c>
      <c r="D1703" s="104" t="s">
        <v>11977</v>
      </c>
      <c r="E1703" s="104" t="s">
        <v>11976</v>
      </c>
      <c r="F1703" s="104" t="s">
        <v>11982</v>
      </c>
      <c r="G1703" s="104" t="s">
        <v>11979</v>
      </c>
      <c r="H1703" s="104" t="b">
        <v>0</v>
      </c>
      <c r="I1703" s="104" t="b">
        <v>1</v>
      </c>
      <c r="J1703" s="104" t="s">
        <v>12034</v>
      </c>
      <c r="K1703" s="104" t="s">
        <v>11980</v>
      </c>
      <c r="L1703" s="104"/>
      <c r="M1703" s="104"/>
      <c r="N1703" s="2043"/>
      <c r="O1703" s="104" t="str">
        <f t="shared" si="30"/>
        <v>71005.31538</v>
      </c>
      <c r="P1703" s="104" t="str">
        <f t="shared" si="31"/>
        <v>ОФР_71005.31538ПоВложениямВДолговыеЦенныеБумагиУдерживаемыеДоПогашенияКромеВекселейРоссийскойФедерации</v>
      </c>
    </row>
    <row r="1704" spans="1:16">
      <c r="A1704" s="104" t="s">
        <v>14046</v>
      </c>
      <c r="B1704" s="104" t="s">
        <v>20142</v>
      </c>
      <c r="C1704" s="104" t="s">
        <v>11976</v>
      </c>
      <c r="D1704" s="104" t="s">
        <v>11977</v>
      </c>
      <c r="E1704" s="104" t="s">
        <v>11976</v>
      </c>
      <c r="F1704" s="104" t="s">
        <v>11982</v>
      </c>
      <c r="G1704" s="104" t="s">
        <v>11979</v>
      </c>
      <c r="H1704" s="104" t="b">
        <v>0</v>
      </c>
      <c r="I1704" s="104" t="b">
        <v>1</v>
      </c>
      <c r="J1704" s="104" t="s">
        <v>12034</v>
      </c>
      <c r="K1704" s="104" t="s">
        <v>11980</v>
      </c>
      <c r="L1704" s="104"/>
      <c r="M1704" s="104"/>
      <c r="N1704" s="2043"/>
      <c r="O1704" s="104" t="str">
        <f t="shared" si="30"/>
        <v>71005.31539</v>
      </c>
      <c r="P1704" s="104" t="str">
        <f t="shared" si="31"/>
        <v>ОФР_71005.31539ПоВложениямВДолговыеЦенныеБумагиУдерживаемыеДоПогашенияКромеВекселейСубъектовРоссийскойФедерацииИОргановМестногоСамоуправления</v>
      </c>
    </row>
    <row r="1705" spans="1:16">
      <c r="A1705" s="104" t="s">
        <v>14047</v>
      </c>
      <c r="B1705" s="104" t="s">
        <v>20143</v>
      </c>
      <c r="C1705" s="104" t="s">
        <v>11976</v>
      </c>
      <c r="D1705" s="104" t="s">
        <v>11977</v>
      </c>
      <c r="E1705" s="104" t="s">
        <v>11976</v>
      </c>
      <c r="F1705" s="104" t="s">
        <v>11982</v>
      </c>
      <c r="G1705" s="104" t="s">
        <v>11979</v>
      </c>
      <c r="H1705" s="104" t="b">
        <v>0</v>
      </c>
      <c r="I1705" s="104" t="b">
        <v>1</v>
      </c>
      <c r="J1705" s="104" t="s">
        <v>12034</v>
      </c>
      <c r="K1705" s="104" t="s">
        <v>11980</v>
      </c>
      <c r="L1705" s="104"/>
      <c r="M1705" s="104"/>
      <c r="N1705" s="2043"/>
      <c r="O1705" s="104" t="str">
        <f t="shared" si="30"/>
        <v>71005.31540</v>
      </c>
      <c r="P1705" s="104" t="str">
        <f t="shared" si="31"/>
        <v>ОФР_71005.31540ПоВложениямВДолговыеЦенныеБумагиУдерживаемыеДоПогашенияКромеВекселейКредитныхОрганизаций</v>
      </c>
    </row>
    <row r="1706" spans="1:16">
      <c r="A1706" s="104" t="s">
        <v>14048</v>
      </c>
      <c r="B1706" s="104" t="s">
        <v>20144</v>
      </c>
      <c r="C1706" s="104" t="s">
        <v>11976</v>
      </c>
      <c r="D1706" s="104" t="s">
        <v>11977</v>
      </c>
      <c r="E1706" s="104" t="s">
        <v>11976</v>
      </c>
      <c r="F1706" s="104" t="s">
        <v>11982</v>
      </c>
      <c r="G1706" s="104" t="s">
        <v>11979</v>
      </c>
      <c r="H1706" s="104" t="b">
        <v>0</v>
      </c>
      <c r="I1706" s="104" t="b">
        <v>1</v>
      </c>
      <c r="J1706" s="104" t="s">
        <v>12034</v>
      </c>
      <c r="K1706" s="104" t="s">
        <v>11980</v>
      </c>
      <c r="L1706" s="104"/>
      <c r="M1706" s="104"/>
      <c r="N1706" s="2043"/>
      <c r="O1706" s="104" t="str">
        <f t="shared" si="30"/>
        <v>71005.31541</v>
      </c>
      <c r="P1706" s="104" t="str">
        <f t="shared" si="31"/>
        <v>ОФР_71005.31541ПоВложениямВДолговыеЦенныеБумагиУдерживаемыеДоПогашенияКромеВекселейПрочихРезидентов</v>
      </c>
    </row>
    <row r="1707" spans="1:16">
      <c r="A1707" s="104" t="s">
        <v>14049</v>
      </c>
      <c r="B1707" s="104" t="s">
        <v>20145</v>
      </c>
      <c r="C1707" s="104" t="s">
        <v>11976</v>
      </c>
      <c r="D1707" s="104" t="s">
        <v>11977</v>
      </c>
      <c r="E1707" s="104" t="s">
        <v>11976</v>
      </c>
      <c r="F1707" s="104" t="s">
        <v>11982</v>
      </c>
      <c r="G1707" s="104" t="s">
        <v>11979</v>
      </c>
      <c r="H1707" s="104" t="b">
        <v>0</v>
      </c>
      <c r="I1707" s="104" t="b">
        <v>1</v>
      </c>
      <c r="J1707" s="104" t="s">
        <v>12034</v>
      </c>
      <c r="K1707" s="104" t="s">
        <v>11980</v>
      </c>
      <c r="L1707" s="104"/>
      <c r="M1707" s="104"/>
      <c r="N1707" s="2043"/>
      <c r="O1707" s="104" t="str">
        <f t="shared" si="30"/>
        <v>71005.31542</v>
      </c>
      <c r="P1707" s="104" t="str">
        <f t="shared" si="31"/>
        <v>ОФР_71005.31542ПоВложениямВДолговыеЦенныеБумагиУдерживаемыеДоПогашенияКромеВекселейИностранныхГосударств</v>
      </c>
    </row>
    <row r="1708" spans="1:16">
      <c r="A1708" s="104" t="s">
        <v>14050</v>
      </c>
      <c r="B1708" s="104" t="s">
        <v>20146</v>
      </c>
      <c r="C1708" s="104" t="s">
        <v>11976</v>
      </c>
      <c r="D1708" s="104" t="s">
        <v>11977</v>
      </c>
      <c r="E1708" s="104" t="s">
        <v>11976</v>
      </c>
      <c r="F1708" s="104" t="s">
        <v>11982</v>
      </c>
      <c r="G1708" s="104" t="s">
        <v>11979</v>
      </c>
      <c r="H1708" s="104" t="b">
        <v>0</v>
      </c>
      <c r="I1708" s="104" t="b">
        <v>1</v>
      </c>
      <c r="J1708" s="104" t="s">
        <v>12034</v>
      </c>
      <c r="K1708" s="104" t="s">
        <v>11980</v>
      </c>
      <c r="L1708" s="104"/>
      <c r="M1708" s="104"/>
      <c r="N1708" s="2043"/>
      <c r="O1708" s="104" t="str">
        <f t="shared" si="30"/>
        <v>71005.31543</v>
      </c>
      <c r="P1708" s="104" t="str">
        <f t="shared" si="31"/>
        <v>ОФР_71005.31543ПоВложениямВДолговыеЦенныеБумагиУдерживаемыеДоПогашенияКромеВекселейБанковНерезидентов</v>
      </c>
    </row>
    <row r="1709" spans="1:16">
      <c r="A1709" s="104" t="s">
        <v>14051</v>
      </c>
      <c r="B1709" s="104" t="s">
        <v>20147</v>
      </c>
      <c r="C1709" s="104" t="s">
        <v>11976</v>
      </c>
      <c r="D1709" s="104" t="s">
        <v>11977</v>
      </c>
      <c r="E1709" s="104" t="s">
        <v>11976</v>
      </c>
      <c r="F1709" s="104" t="s">
        <v>11982</v>
      </c>
      <c r="G1709" s="104" t="s">
        <v>11979</v>
      </c>
      <c r="H1709" s="104" t="b">
        <v>0</v>
      </c>
      <c r="I1709" s="104" t="b">
        <v>1</v>
      </c>
      <c r="J1709" s="104" t="s">
        <v>12034</v>
      </c>
      <c r="K1709" s="104" t="s">
        <v>11980</v>
      </c>
      <c r="L1709" s="104"/>
      <c r="M1709" s="104"/>
      <c r="N1709" s="2043"/>
      <c r="O1709" s="104" t="str">
        <f t="shared" si="30"/>
        <v>71005.31544</v>
      </c>
      <c r="P1709" s="104" t="str">
        <f t="shared" si="31"/>
        <v>ОФР_71005.31544ПоВложениямВДолговыеЦенныеБумагиУдерживаемыеДоПогашенияКромеВекселейПрочихНерезидентов</v>
      </c>
    </row>
    <row r="1710" spans="1:16">
      <c r="A1710" s="104" t="s">
        <v>14052</v>
      </c>
      <c r="B1710" s="104" t="s">
        <v>20148</v>
      </c>
      <c r="C1710" s="104" t="s">
        <v>11976</v>
      </c>
      <c r="D1710" s="104" t="s">
        <v>11977</v>
      </c>
      <c r="E1710" s="104" t="s">
        <v>11976</v>
      </c>
      <c r="F1710" s="104" t="s">
        <v>11982</v>
      </c>
      <c r="G1710" s="104" t="s">
        <v>11979</v>
      </c>
      <c r="H1710" s="104" t="b">
        <v>0</v>
      </c>
      <c r="I1710" s="104" t="b">
        <v>1</v>
      </c>
      <c r="J1710" s="104" t="s">
        <v>12034</v>
      </c>
      <c r="K1710" s="104" t="s">
        <v>11980</v>
      </c>
      <c r="L1710" s="104"/>
      <c r="M1710" s="104"/>
      <c r="N1710" s="2043"/>
      <c r="O1710" s="104" t="str">
        <f t="shared" si="30"/>
        <v>71005.31545</v>
      </c>
      <c r="P1710" s="104" t="str">
        <f t="shared" si="31"/>
        <v>ОФР_71005.31545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1711" spans="1:16">
      <c r="A1711" s="104" t="s">
        <v>14053</v>
      </c>
      <c r="B1711" s="104" t="s">
        <v>20149</v>
      </c>
      <c r="C1711" s="104" t="s">
        <v>11976</v>
      </c>
      <c r="D1711" s="104" t="s">
        <v>11977</v>
      </c>
      <c r="E1711" s="104" t="s">
        <v>11976</v>
      </c>
      <c r="F1711" s="104" t="s">
        <v>11982</v>
      </c>
      <c r="G1711" s="104" t="s">
        <v>11979</v>
      </c>
      <c r="H1711" s="104" t="b">
        <v>0</v>
      </c>
      <c r="I1711" s="104" t="b">
        <v>1</v>
      </c>
      <c r="J1711" s="104" t="s">
        <v>12034</v>
      </c>
      <c r="K1711" s="104" t="s">
        <v>11980</v>
      </c>
      <c r="L1711" s="104"/>
      <c r="M1711" s="104"/>
      <c r="N1711" s="2043"/>
      <c r="O1711" s="104" t="str">
        <f t="shared" si="30"/>
        <v>71005.31546</v>
      </c>
      <c r="P1711" s="104" t="str">
        <f t="shared" si="31"/>
        <v>ОФР_71005.31546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1712" spans="1:16">
      <c r="A1712" s="104" t="s">
        <v>14054</v>
      </c>
      <c r="B1712" s="104" t="s">
        <v>20150</v>
      </c>
      <c r="C1712" s="104" t="s">
        <v>11976</v>
      </c>
      <c r="D1712" s="104" t="s">
        <v>11977</v>
      </c>
      <c r="E1712" s="104" t="s">
        <v>11976</v>
      </c>
      <c r="F1712" s="104" t="s">
        <v>11982</v>
      </c>
      <c r="G1712" s="104" t="s">
        <v>11979</v>
      </c>
      <c r="H1712" s="104" t="b">
        <v>0</v>
      </c>
      <c r="I1712" s="104" t="b">
        <v>1</v>
      </c>
      <c r="J1712" s="104" t="s">
        <v>12034</v>
      </c>
      <c r="K1712" s="104" t="s">
        <v>11980</v>
      </c>
      <c r="L1712" s="104"/>
      <c r="M1712" s="104"/>
      <c r="N1712" s="2043"/>
      <c r="O1712" s="104" t="str">
        <f t="shared" si="30"/>
        <v>71005.31547</v>
      </c>
      <c r="P1712" s="104" t="str">
        <f t="shared" si="31"/>
        <v>ОФР_71005.31547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1713" spans="1:16">
      <c r="A1713" s="104" t="s">
        <v>14055</v>
      </c>
      <c r="B1713" s="104" t="s">
        <v>20151</v>
      </c>
      <c r="C1713" s="104" t="s">
        <v>11976</v>
      </c>
      <c r="D1713" s="104" t="s">
        <v>11977</v>
      </c>
      <c r="E1713" s="104" t="s">
        <v>11976</v>
      </c>
      <c r="F1713" s="104" t="s">
        <v>11982</v>
      </c>
      <c r="G1713" s="104" t="s">
        <v>11979</v>
      </c>
      <c r="H1713" s="104" t="b">
        <v>0</v>
      </c>
      <c r="I1713" s="104" t="b">
        <v>1</v>
      </c>
      <c r="J1713" s="104" t="s">
        <v>12034</v>
      </c>
      <c r="K1713" s="104" t="s">
        <v>11980</v>
      </c>
      <c r="L1713" s="104"/>
      <c r="M1713" s="104"/>
      <c r="N1713" s="2043"/>
      <c r="O1713" s="104" t="str">
        <f t="shared" si="30"/>
        <v>71005.31548</v>
      </c>
      <c r="P1713" s="104" t="str">
        <f t="shared" si="31"/>
        <v>ОФР_71005.31548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1714" spans="1:16">
      <c r="A1714" s="104" t="s">
        <v>14056</v>
      </c>
      <c r="B1714" s="104" t="s">
        <v>20152</v>
      </c>
      <c r="C1714" s="104" t="s">
        <v>11976</v>
      </c>
      <c r="D1714" s="104" t="s">
        <v>11977</v>
      </c>
      <c r="E1714" s="104" t="s">
        <v>11976</v>
      </c>
      <c r="F1714" s="104" t="s">
        <v>11982</v>
      </c>
      <c r="G1714" s="104" t="s">
        <v>11979</v>
      </c>
      <c r="H1714" s="104" t="b">
        <v>0</v>
      </c>
      <c r="I1714" s="104" t="b">
        <v>1</v>
      </c>
      <c r="J1714" s="104" t="s">
        <v>12034</v>
      </c>
      <c r="K1714" s="104" t="s">
        <v>11980</v>
      </c>
      <c r="L1714" s="104"/>
      <c r="M1714" s="104"/>
      <c r="N1714" s="2043"/>
      <c r="O1714" s="104" t="str">
        <f t="shared" si="30"/>
        <v>71005.31549</v>
      </c>
      <c r="P1714" s="104" t="str">
        <f t="shared" si="31"/>
        <v>ОФР_71005.31549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1715" spans="1:16">
      <c r="A1715" s="104" t="s">
        <v>14057</v>
      </c>
      <c r="B1715" s="104" t="s">
        <v>20153</v>
      </c>
      <c r="C1715" s="104" t="s">
        <v>11976</v>
      </c>
      <c r="D1715" s="104" t="s">
        <v>11977</v>
      </c>
      <c r="E1715" s="104" t="s">
        <v>11976</v>
      </c>
      <c r="F1715" s="104" t="s">
        <v>11982</v>
      </c>
      <c r="G1715" s="104" t="s">
        <v>11979</v>
      </c>
      <c r="H1715" s="104" t="b">
        <v>0</v>
      </c>
      <c r="I1715" s="104" t="b">
        <v>1</v>
      </c>
      <c r="J1715" s="104" t="s">
        <v>12034</v>
      </c>
      <c r="K1715" s="104" t="s">
        <v>11980</v>
      </c>
      <c r="L1715" s="104"/>
      <c r="M1715" s="104"/>
      <c r="N1715" s="2043"/>
      <c r="O1715" s="104" t="str">
        <f t="shared" si="30"/>
        <v>71005.31550</v>
      </c>
      <c r="P1715" s="104" t="str">
        <f t="shared" si="31"/>
        <v>ОФР_71005.31550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1716" spans="1:16">
      <c r="A1716" s="104" t="s">
        <v>14058</v>
      </c>
      <c r="B1716" s="104" t="s">
        <v>20154</v>
      </c>
      <c r="C1716" s="104" t="s">
        <v>11976</v>
      </c>
      <c r="D1716" s="104" t="s">
        <v>11977</v>
      </c>
      <c r="E1716" s="104" t="s">
        <v>11976</v>
      </c>
      <c r="F1716" s="104" t="s">
        <v>11982</v>
      </c>
      <c r="G1716" s="104" t="s">
        <v>11979</v>
      </c>
      <c r="H1716" s="104" t="b">
        <v>0</v>
      </c>
      <c r="I1716" s="104" t="b">
        <v>1</v>
      </c>
      <c r="J1716" s="104" t="s">
        <v>12034</v>
      </c>
      <c r="K1716" s="104" t="s">
        <v>11980</v>
      </c>
      <c r="L1716" s="104"/>
      <c r="M1716" s="104"/>
      <c r="N1716" s="2043"/>
      <c r="O1716" s="104" t="str">
        <f t="shared" si="30"/>
        <v>71005.31551</v>
      </c>
      <c r="P1716" s="104" t="str">
        <f t="shared" si="31"/>
        <v>ОФР_71005.31551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1717" spans="1:16">
      <c r="A1717" s="104" t="s">
        <v>14059</v>
      </c>
      <c r="B1717" s="104" t="s">
        <v>20155</v>
      </c>
      <c r="C1717" s="104" t="s">
        <v>11976</v>
      </c>
      <c r="D1717" s="104" t="s">
        <v>11977</v>
      </c>
      <c r="E1717" s="104" t="s">
        <v>11976</v>
      </c>
      <c r="F1717" s="104" t="s">
        <v>11982</v>
      </c>
      <c r="G1717" s="104" t="s">
        <v>11979</v>
      </c>
      <c r="H1717" s="104" t="b">
        <v>0</v>
      </c>
      <c r="I1717" s="104" t="b">
        <v>1</v>
      </c>
      <c r="J1717" s="104" t="s">
        <v>12034</v>
      </c>
      <c r="K1717" s="104" t="s">
        <v>11980</v>
      </c>
      <c r="L1717" s="104"/>
      <c r="M1717" s="104"/>
      <c r="N1717" s="2043"/>
      <c r="O1717" s="104" t="str">
        <f t="shared" si="30"/>
        <v>71005.31552</v>
      </c>
      <c r="P1717" s="104" t="str">
        <f t="shared" si="31"/>
        <v>ОФР_71005.31552ПоВложениямВУчтенныеВекселяОцениваемыеПоСправедливойСтоимостиЧерезПрибыльИлиУбытокФедеральныхОргановИсполнительнойВласти</v>
      </c>
    </row>
    <row r="1718" spans="1:16">
      <c r="A1718" s="104" t="s">
        <v>14060</v>
      </c>
      <c r="B1718" s="104" t="s">
        <v>20156</v>
      </c>
      <c r="C1718" s="104" t="s">
        <v>11976</v>
      </c>
      <c r="D1718" s="104" t="s">
        <v>11977</v>
      </c>
      <c r="E1718" s="104" t="s">
        <v>11976</v>
      </c>
      <c r="F1718" s="104" t="s">
        <v>11982</v>
      </c>
      <c r="G1718" s="104" t="s">
        <v>11979</v>
      </c>
      <c r="H1718" s="104" t="b">
        <v>0</v>
      </c>
      <c r="I1718" s="104" t="b">
        <v>1</v>
      </c>
      <c r="J1718" s="104" t="s">
        <v>12034</v>
      </c>
      <c r="K1718" s="104" t="s">
        <v>11980</v>
      </c>
      <c r="L1718" s="104"/>
      <c r="M1718" s="104"/>
      <c r="N1718" s="2043"/>
      <c r="O1718" s="104" t="str">
        <f t="shared" si="30"/>
        <v>71005.31553</v>
      </c>
      <c r="P1718" s="104" t="str">
        <f t="shared" si="31"/>
        <v>ОФР_71005.31553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1719" spans="1:16">
      <c r="A1719" s="104" t="s">
        <v>14061</v>
      </c>
      <c r="B1719" s="104" t="s">
        <v>20157</v>
      </c>
      <c r="C1719" s="104" t="s">
        <v>11976</v>
      </c>
      <c r="D1719" s="104" t="s">
        <v>11977</v>
      </c>
      <c r="E1719" s="104" t="s">
        <v>11976</v>
      </c>
      <c r="F1719" s="104" t="s">
        <v>11982</v>
      </c>
      <c r="G1719" s="104" t="s">
        <v>11979</v>
      </c>
      <c r="H1719" s="104" t="b">
        <v>0</v>
      </c>
      <c r="I1719" s="104" t="b">
        <v>1</v>
      </c>
      <c r="J1719" s="104" t="s">
        <v>12034</v>
      </c>
      <c r="K1719" s="104" t="s">
        <v>11980</v>
      </c>
      <c r="L1719" s="104"/>
      <c r="M1719" s="104"/>
      <c r="N1719" s="2043"/>
      <c r="O1719" s="104" t="str">
        <f t="shared" si="30"/>
        <v>71005.31554</v>
      </c>
      <c r="P1719" s="104" t="str">
        <f t="shared" si="31"/>
        <v>ОФР_71005.31554ПоВложениямВУчтенныеВекселяОцениваемыеПоСправедливойСтоимостиЧерезПрибыльИлиУбытокКредитныхОрганизаций</v>
      </c>
    </row>
    <row r="1720" spans="1:16">
      <c r="A1720" s="104" t="s">
        <v>14062</v>
      </c>
      <c r="B1720" s="104" t="s">
        <v>20158</v>
      </c>
      <c r="C1720" s="104" t="s">
        <v>11976</v>
      </c>
      <c r="D1720" s="104" t="s">
        <v>11977</v>
      </c>
      <c r="E1720" s="104" t="s">
        <v>11976</v>
      </c>
      <c r="F1720" s="104" t="s">
        <v>11982</v>
      </c>
      <c r="G1720" s="104" t="s">
        <v>11979</v>
      </c>
      <c r="H1720" s="104" t="b">
        <v>0</v>
      </c>
      <c r="I1720" s="104" t="b">
        <v>1</v>
      </c>
      <c r="J1720" s="104" t="s">
        <v>12034</v>
      </c>
      <c r="K1720" s="104" t="s">
        <v>11980</v>
      </c>
      <c r="L1720" s="104"/>
      <c r="M1720" s="104"/>
      <c r="N1720" s="2043"/>
      <c r="O1720" s="104" t="str">
        <f t="shared" si="30"/>
        <v>71005.31555</v>
      </c>
      <c r="P1720" s="104" t="str">
        <f t="shared" si="31"/>
        <v>ОФР_71005.31555ПоВложениямВУчтенныеВекселяОцениваемыеПоСправедливойСтоимостиЧерезПрибыльИлиУбытокПрочихРезидентов</v>
      </c>
    </row>
    <row r="1721" spans="1:16">
      <c r="A1721" s="104" t="s">
        <v>14063</v>
      </c>
      <c r="B1721" s="104" t="s">
        <v>20159</v>
      </c>
      <c r="C1721" s="104" t="s">
        <v>11976</v>
      </c>
      <c r="D1721" s="104" t="s">
        <v>11977</v>
      </c>
      <c r="E1721" s="104" t="s">
        <v>11976</v>
      </c>
      <c r="F1721" s="104" t="s">
        <v>11982</v>
      </c>
      <c r="G1721" s="104" t="s">
        <v>11979</v>
      </c>
      <c r="H1721" s="104" t="b">
        <v>0</v>
      </c>
      <c r="I1721" s="104" t="b">
        <v>1</v>
      </c>
      <c r="J1721" s="104" t="s">
        <v>12034</v>
      </c>
      <c r="K1721" s="104" t="s">
        <v>11980</v>
      </c>
      <c r="L1721" s="104"/>
      <c r="M1721" s="104"/>
      <c r="N1721" s="2043"/>
      <c r="O1721" s="104" t="str">
        <f t="shared" ref="O1721:O1784" si="32">MID(A1721,5,11)</f>
        <v>71005.31556</v>
      </c>
      <c r="P1721" s="104" t="str">
        <f t="shared" si="31"/>
        <v>ОФР_71005.31556ПоВложениямВУчтенныеВекселяОцениваемыеПоСправедливойСтоимостиЧерезПрибыльИлиУбытокИностранныхГосударств</v>
      </c>
    </row>
    <row r="1722" spans="1:16">
      <c r="A1722" s="104" t="s">
        <v>14064</v>
      </c>
      <c r="B1722" s="104" t="s">
        <v>20160</v>
      </c>
      <c r="C1722" s="104" t="s">
        <v>11976</v>
      </c>
      <c r="D1722" s="104" t="s">
        <v>11977</v>
      </c>
      <c r="E1722" s="104" t="s">
        <v>11976</v>
      </c>
      <c r="F1722" s="104" t="s">
        <v>11982</v>
      </c>
      <c r="G1722" s="104" t="s">
        <v>11979</v>
      </c>
      <c r="H1722" s="104" t="b">
        <v>0</v>
      </c>
      <c r="I1722" s="104" t="b">
        <v>1</v>
      </c>
      <c r="J1722" s="104" t="s">
        <v>12034</v>
      </c>
      <c r="K1722" s="104" t="s">
        <v>11980</v>
      </c>
      <c r="L1722" s="104"/>
      <c r="M1722" s="104"/>
      <c r="N1722" s="2043"/>
      <c r="O1722" s="104" t="str">
        <f t="shared" si="32"/>
        <v>71005.31557</v>
      </c>
      <c r="P1722" s="104" t="str">
        <f t="shared" ref="P1722:P1785" si="33">A1722</f>
        <v>ОФР_71005.31557ПоВложениямВУчтенныеВекселяОцениваемыеПоСправедливойСтоимостиЧерезПрибыльИлиУбытокБанковНерезидентов</v>
      </c>
    </row>
    <row r="1723" spans="1:16">
      <c r="A1723" s="104" t="s">
        <v>14065</v>
      </c>
      <c r="B1723" s="104" t="s">
        <v>20161</v>
      </c>
      <c r="C1723" s="104" t="s">
        <v>11976</v>
      </c>
      <c r="D1723" s="104" t="s">
        <v>11977</v>
      </c>
      <c r="E1723" s="104" t="s">
        <v>11976</v>
      </c>
      <c r="F1723" s="104" t="s">
        <v>11982</v>
      </c>
      <c r="G1723" s="104" t="s">
        <v>11979</v>
      </c>
      <c r="H1723" s="104" t="b">
        <v>0</v>
      </c>
      <c r="I1723" s="104" t="b">
        <v>1</v>
      </c>
      <c r="J1723" s="104" t="s">
        <v>12034</v>
      </c>
      <c r="K1723" s="104" t="s">
        <v>11980</v>
      </c>
      <c r="L1723" s="104"/>
      <c r="M1723" s="104"/>
      <c r="N1723" s="2043"/>
      <c r="O1723" s="104" t="str">
        <f t="shared" si="32"/>
        <v>71005.31558</v>
      </c>
      <c r="P1723" s="104" t="str">
        <f t="shared" si="33"/>
        <v>ОФР_71005.31558ПоВложениямВУчтенныеВекселяОцениваемыеПоСправедливойСтоимостиЧерезПрибыльИлиУбытокПрочихНерезидентов</v>
      </c>
    </row>
    <row r="1724" spans="1:16">
      <c r="A1724" s="104" t="s">
        <v>14066</v>
      </c>
      <c r="B1724" s="104" t="s">
        <v>20162</v>
      </c>
      <c r="C1724" s="104" t="s">
        <v>11976</v>
      </c>
      <c r="D1724" s="104" t="s">
        <v>11977</v>
      </c>
      <c r="E1724" s="104" t="s">
        <v>11976</v>
      </c>
      <c r="F1724" s="104" t="s">
        <v>11982</v>
      </c>
      <c r="G1724" s="104" t="s">
        <v>11979</v>
      </c>
      <c r="H1724" s="104" t="b">
        <v>0</v>
      </c>
      <c r="I1724" s="104" t="b">
        <v>1</v>
      </c>
      <c r="J1724" s="104" t="s">
        <v>12034</v>
      </c>
      <c r="K1724" s="104" t="s">
        <v>11980</v>
      </c>
      <c r="L1724" s="104"/>
      <c r="M1724" s="104"/>
      <c r="N1724" s="2043"/>
      <c r="O1724" s="104" t="str">
        <f t="shared" si="32"/>
        <v>71005.31559</v>
      </c>
      <c r="P1724" s="104" t="str">
        <f t="shared" si="33"/>
        <v>ОФР_71005.31559ПоВложениямВУчтенныеВекселяИмеющиесяВНаличииДляПродажиФедеральныхОргановИсполнительнойВласти</v>
      </c>
    </row>
    <row r="1725" spans="1:16">
      <c r="A1725" s="104" t="s">
        <v>14067</v>
      </c>
      <c r="B1725" s="104" t="s">
        <v>20163</v>
      </c>
      <c r="C1725" s="104" t="s">
        <v>11976</v>
      </c>
      <c r="D1725" s="104" t="s">
        <v>11977</v>
      </c>
      <c r="E1725" s="104" t="s">
        <v>11976</v>
      </c>
      <c r="F1725" s="104" t="s">
        <v>11982</v>
      </c>
      <c r="G1725" s="104" t="s">
        <v>11979</v>
      </c>
      <c r="H1725" s="104" t="b">
        <v>0</v>
      </c>
      <c r="I1725" s="104" t="b">
        <v>1</v>
      </c>
      <c r="J1725" s="104" t="s">
        <v>12034</v>
      </c>
      <c r="K1725" s="104" t="s">
        <v>11980</v>
      </c>
      <c r="L1725" s="104"/>
      <c r="M1725" s="104"/>
      <c r="N1725" s="2043"/>
      <c r="O1725" s="104" t="str">
        <f t="shared" si="32"/>
        <v>71005.31560</v>
      </c>
      <c r="P1725" s="104" t="str">
        <f t="shared" si="33"/>
        <v>ОФР_71005.31560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1726" spans="1:16">
      <c r="A1726" s="104" t="s">
        <v>14068</v>
      </c>
      <c r="B1726" s="104" t="s">
        <v>20164</v>
      </c>
      <c r="C1726" s="104" t="s">
        <v>11976</v>
      </c>
      <c r="D1726" s="104" t="s">
        <v>11977</v>
      </c>
      <c r="E1726" s="104" t="s">
        <v>11976</v>
      </c>
      <c r="F1726" s="104" t="s">
        <v>11982</v>
      </c>
      <c r="G1726" s="104" t="s">
        <v>11979</v>
      </c>
      <c r="H1726" s="104" t="b">
        <v>0</v>
      </c>
      <c r="I1726" s="104" t="b">
        <v>1</v>
      </c>
      <c r="J1726" s="104" t="s">
        <v>12034</v>
      </c>
      <c r="K1726" s="104" t="s">
        <v>11980</v>
      </c>
      <c r="L1726" s="104"/>
      <c r="M1726" s="104"/>
      <c r="N1726" s="2043"/>
      <c r="O1726" s="104" t="str">
        <f t="shared" si="32"/>
        <v>71005.31561</v>
      </c>
      <c r="P1726" s="104" t="str">
        <f t="shared" si="33"/>
        <v>ОФР_71005.31561ПоВложениямВУчтенныеВекселяИмеющиесяВНаличииДляПродажиКредитныхОрганизаций</v>
      </c>
    </row>
    <row r="1727" spans="1:16">
      <c r="A1727" s="104" t="s">
        <v>14069</v>
      </c>
      <c r="B1727" s="104" t="s">
        <v>20165</v>
      </c>
      <c r="C1727" s="104" t="s">
        <v>11976</v>
      </c>
      <c r="D1727" s="104" t="s">
        <v>11977</v>
      </c>
      <c r="E1727" s="104" t="s">
        <v>11976</v>
      </c>
      <c r="F1727" s="104" t="s">
        <v>11982</v>
      </c>
      <c r="G1727" s="104" t="s">
        <v>11979</v>
      </c>
      <c r="H1727" s="104" t="b">
        <v>0</v>
      </c>
      <c r="I1727" s="104" t="b">
        <v>1</v>
      </c>
      <c r="J1727" s="104" t="s">
        <v>12034</v>
      </c>
      <c r="K1727" s="104" t="s">
        <v>11980</v>
      </c>
      <c r="L1727" s="104"/>
      <c r="M1727" s="104"/>
      <c r="N1727" s="2043"/>
      <c r="O1727" s="104" t="str">
        <f t="shared" si="32"/>
        <v>71005.31562</v>
      </c>
      <c r="P1727" s="104" t="str">
        <f t="shared" si="33"/>
        <v>ОФР_71005.31562ПоВложениямВУчтенныеВекселяИмеющиесяВНаличииДляПродажиПрочихРезидентов</v>
      </c>
    </row>
    <row r="1728" spans="1:16">
      <c r="A1728" s="104" t="s">
        <v>14070</v>
      </c>
      <c r="B1728" s="104" t="s">
        <v>20166</v>
      </c>
      <c r="C1728" s="104" t="s">
        <v>11976</v>
      </c>
      <c r="D1728" s="104" t="s">
        <v>11977</v>
      </c>
      <c r="E1728" s="104" t="s">
        <v>11976</v>
      </c>
      <c r="F1728" s="104" t="s">
        <v>11982</v>
      </c>
      <c r="G1728" s="104" t="s">
        <v>11979</v>
      </c>
      <c r="H1728" s="104" t="b">
        <v>0</v>
      </c>
      <c r="I1728" s="104" t="b">
        <v>1</v>
      </c>
      <c r="J1728" s="104" t="s">
        <v>12034</v>
      </c>
      <c r="K1728" s="104" t="s">
        <v>11980</v>
      </c>
      <c r="L1728" s="104"/>
      <c r="M1728" s="104"/>
      <c r="N1728" s="2043"/>
      <c r="O1728" s="104" t="str">
        <f t="shared" si="32"/>
        <v>71005.31563</v>
      </c>
      <c r="P1728" s="104" t="str">
        <f t="shared" si="33"/>
        <v>ОФР_71005.31563ПоВложениямВУчтенныеВекселяИмеющиесяВНаличииДляПродажиИностранныхГосударств</v>
      </c>
    </row>
    <row r="1729" spans="1:16">
      <c r="A1729" s="104" t="s">
        <v>14071</v>
      </c>
      <c r="B1729" s="104" t="s">
        <v>20167</v>
      </c>
      <c r="C1729" s="104" t="s">
        <v>11976</v>
      </c>
      <c r="D1729" s="104" t="s">
        <v>11977</v>
      </c>
      <c r="E1729" s="104" t="s">
        <v>11976</v>
      </c>
      <c r="F1729" s="104" t="s">
        <v>11982</v>
      </c>
      <c r="G1729" s="104" t="s">
        <v>11979</v>
      </c>
      <c r="H1729" s="104" t="b">
        <v>0</v>
      </c>
      <c r="I1729" s="104" t="b">
        <v>1</v>
      </c>
      <c r="J1729" s="104" t="s">
        <v>12034</v>
      </c>
      <c r="K1729" s="104" t="s">
        <v>11980</v>
      </c>
      <c r="L1729" s="104"/>
      <c r="M1729" s="104"/>
      <c r="N1729" s="2043"/>
      <c r="O1729" s="104" t="str">
        <f t="shared" si="32"/>
        <v>71005.31564</v>
      </c>
      <c r="P1729" s="104" t="str">
        <f t="shared" si="33"/>
        <v>ОФР_71005.31564ПоВложениямВУчтенныеВекселяИмеющиесяВНаличииДляПродажиБанковНерезидентов</v>
      </c>
    </row>
    <row r="1730" spans="1:16">
      <c r="A1730" s="104" t="s">
        <v>14072</v>
      </c>
      <c r="B1730" s="104" t="s">
        <v>20168</v>
      </c>
      <c r="C1730" s="104" t="s">
        <v>11976</v>
      </c>
      <c r="D1730" s="104" t="s">
        <v>11977</v>
      </c>
      <c r="E1730" s="104" t="s">
        <v>11976</v>
      </c>
      <c r="F1730" s="104" t="s">
        <v>11982</v>
      </c>
      <c r="G1730" s="104" t="s">
        <v>11979</v>
      </c>
      <c r="H1730" s="104" t="b">
        <v>0</v>
      </c>
      <c r="I1730" s="104" t="b">
        <v>1</v>
      </c>
      <c r="J1730" s="104" t="s">
        <v>12034</v>
      </c>
      <c r="K1730" s="104" t="s">
        <v>11980</v>
      </c>
      <c r="L1730" s="104"/>
      <c r="M1730" s="104"/>
      <c r="N1730" s="2043"/>
      <c r="O1730" s="104" t="str">
        <f t="shared" si="32"/>
        <v>71005.31565</v>
      </c>
      <c r="P1730" s="104" t="str">
        <f t="shared" si="33"/>
        <v>ОФР_71005.31565ПоВложениямВУчтенныеВекселяИмеющиесяВНаличииДляПродажиПрочихНерезидентов</v>
      </c>
    </row>
    <row r="1731" spans="1:16">
      <c r="A1731" s="104" t="s">
        <v>14073</v>
      </c>
      <c r="B1731" s="104" t="s">
        <v>20169</v>
      </c>
      <c r="C1731" s="104" t="s">
        <v>11976</v>
      </c>
      <c r="D1731" s="104" t="s">
        <v>11977</v>
      </c>
      <c r="E1731" s="104" t="s">
        <v>11976</v>
      </c>
      <c r="F1731" s="104" t="s">
        <v>11982</v>
      </c>
      <c r="G1731" s="104" t="s">
        <v>11979</v>
      </c>
      <c r="H1731" s="104" t="b">
        <v>0</v>
      </c>
      <c r="I1731" s="104" t="b">
        <v>1</v>
      </c>
      <c r="J1731" s="104" t="s">
        <v>12034</v>
      </c>
      <c r="K1731" s="104" t="s">
        <v>11980</v>
      </c>
      <c r="L1731" s="104"/>
      <c r="M1731" s="104"/>
      <c r="N1731" s="2043"/>
      <c r="O1731" s="104" t="str">
        <f t="shared" si="32"/>
        <v>71005.31566</v>
      </c>
      <c r="P1731" s="104" t="str">
        <f t="shared" si="33"/>
        <v>ОФР_71005.31566ПоВложениямВУчтенныеВекселяУдерживаемыеДоПогашенияФедеральныхОргановИсполнительнойВласти</v>
      </c>
    </row>
    <row r="1732" spans="1:16">
      <c r="A1732" s="104" t="s">
        <v>14074</v>
      </c>
      <c r="B1732" s="104" t="s">
        <v>20170</v>
      </c>
      <c r="C1732" s="104" t="s">
        <v>11976</v>
      </c>
      <c r="D1732" s="104" t="s">
        <v>11977</v>
      </c>
      <c r="E1732" s="104" t="s">
        <v>11976</v>
      </c>
      <c r="F1732" s="104" t="s">
        <v>11982</v>
      </c>
      <c r="G1732" s="104" t="s">
        <v>11979</v>
      </c>
      <c r="H1732" s="104" t="b">
        <v>0</v>
      </c>
      <c r="I1732" s="104" t="b">
        <v>1</v>
      </c>
      <c r="J1732" s="104" t="s">
        <v>12034</v>
      </c>
      <c r="K1732" s="104" t="s">
        <v>11980</v>
      </c>
      <c r="L1732" s="104"/>
      <c r="M1732" s="104"/>
      <c r="N1732" s="2043"/>
      <c r="O1732" s="104" t="str">
        <f t="shared" si="32"/>
        <v>71005.31567</v>
      </c>
      <c r="P1732" s="104" t="str">
        <f t="shared" si="33"/>
        <v>ОФР_71005.31567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1733" spans="1:16">
      <c r="A1733" s="104" t="s">
        <v>14075</v>
      </c>
      <c r="B1733" s="104" t="s">
        <v>20171</v>
      </c>
      <c r="C1733" s="104" t="s">
        <v>11976</v>
      </c>
      <c r="D1733" s="104" t="s">
        <v>11977</v>
      </c>
      <c r="E1733" s="104" t="s">
        <v>11976</v>
      </c>
      <c r="F1733" s="104" t="s">
        <v>11982</v>
      </c>
      <c r="G1733" s="104" t="s">
        <v>11979</v>
      </c>
      <c r="H1733" s="104" t="b">
        <v>0</v>
      </c>
      <c r="I1733" s="104" t="b">
        <v>1</v>
      </c>
      <c r="J1733" s="104" t="s">
        <v>12034</v>
      </c>
      <c r="K1733" s="104" t="s">
        <v>11980</v>
      </c>
      <c r="L1733" s="104"/>
      <c r="M1733" s="104"/>
      <c r="N1733" s="2043"/>
      <c r="O1733" s="104" t="str">
        <f t="shared" si="32"/>
        <v>71005.31568</v>
      </c>
      <c r="P1733" s="104" t="str">
        <f t="shared" si="33"/>
        <v>ОФР_71005.31568ПоВложениямВУчтенныеВекселяУдерживаемыеДоПогашенияКредитныхОрганизаций</v>
      </c>
    </row>
    <row r="1734" spans="1:16">
      <c r="A1734" s="104" t="s">
        <v>14076</v>
      </c>
      <c r="B1734" s="104" t="s">
        <v>20172</v>
      </c>
      <c r="C1734" s="104" t="s">
        <v>11976</v>
      </c>
      <c r="D1734" s="104" t="s">
        <v>11977</v>
      </c>
      <c r="E1734" s="104" t="s">
        <v>11976</v>
      </c>
      <c r="F1734" s="104" t="s">
        <v>11982</v>
      </c>
      <c r="G1734" s="104" t="s">
        <v>11979</v>
      </c>
      <c r="H1734" s="104" t="b">
        <v>0</v>
      </c>
      <c r="I1734" s="104" t="b">
        <v>1</v>
      </c>
      <c r="J1734" s="104" t="s">
        <v>12034</v>
      </c>
      <c r="K1734" s="104" t="s">
        <v>11980</v>
      </c>
      <c r="L1734" s="104"/>
      <c r="M1734" s="104"/>
      <c r="N1734" s="2043"/>
      <c r="O1734" s="104" t="str">
        <f t="shared" si="32"/>
        <v>71005.31569</v>
      </c>
      <c r="P1734" s="104" t="str">
        <f t="shared" si="33"/>
        <v>ОФР_71005.31569ПоВложениямВУчтенныеВекселяУдерживаемыеДоПогашенияПрочихРезидентов</v>
      </c>
    </row>
    <row r="1735" spans="1:16">
      <c r="A1735" s="104" t="s">
        <v>14077</v>
      </c>
      <c r="B1735" s="104" t="s">
        <v>20173</v>
      </c>
      <c r="C1735" s="104" t="s">
        <v>11976</v>
      </c>
      <c r="D1735" s="104" t="s">
        <v>11977</v>
      </c>
      <c r="E1735" s="104" t="s">
        <v>11976</v>
      </c>
      <c r="F1735" s="104" t="s">
        <v>11982</v>
      </c>
      <c r="G1735" s="104" t="s">
        <v>11979</v>
      </c>
      <c r="H1735" s="104" t="b">
        <v>0</v>
      </c>
      <c r="I1735" s="104" t="b">
        <v>1</v>
      </c>
      <c r="J1735" s="104" t="s">
        <v>12034</v>
      </c>
      <c r="K1735" s="104" t="s">
        <v>11980</v>
      </c>
      <c r="L1735" s="104"/>
      <c r="M1735" s="104"/>
      <c r="N1735" s="2043"/>
      <c r="O1735" s="104" t="str">
        <f t="shared" si="32"/>
        <v>71005.31570</v>
      </c>
      <c r="P1735" s="104" t="str">
        <f t="shared" si="33"/>
        <v>ОФР_71005.31570ПоВложениямВУчтенныеВекселяУдерживаемыеДоПогашенияИностранныхГосударств</v>
      </c>
    </row>
    <row r="1736" spans="1:16">
      <c r="A1736" s="104" t="s">
        <v>14078</v>
      </c>
      <c r="B1736" s="104" t="s">
        <v>20174</v>
      </c>
      <c r="C1736" s="104" t="s">
        <v>11976</v>
      </c>
      <c r="D1736" s="104" t="s">
        <v>11977</v>
      </c>
      <c r="E1736" s="104" t="s">
        <v>11976</v>
      </c>
      <c r="F1736" s="104" t="s">
        <v>11982</v>
      </c>
      <c r="G1736" s="104" t="s">
        <v>11979</v>
      </c>
      <c r="H1736" s="104" t="b">
        <v>0</v>
      </c>
      <c r="I1736" s="104" t="b">
        <v>1</v>
      </c>
      <c r="J1736" s="104" t="s">
        <v>12034</v>
      </c>
      <c r="K1736" s="104" t="s">
        <v>11980</v>
      </c>
      <c r="L1736" s="104"/>
      <c r="M1736" s="104"/>
      <c r="N1736" s="2043"/>
      <c r="O1736" s="104" t="str">
        <f t="shared" si="32"/>
        <v>71005.31571</v>
      </c>
      <c r="P1736" s="104" t="str">
        <f t="shared" si="33"/>
        <v>ОФР_71005.31571ПоВложениямВУчтенныеВекселяУдерживаемыеДоПогашенияБанковНерезидентов</v>
      </c>
    </row>
    <row r="1737" spans="1:16">
      <c r="A1737" s="104" t="s">
        <v>14079</v>
      </c>
      <c r="B1737" s="104" t="s">
        <v>20175</v>
      </c>
      <c r="C1737" s="104" t="s">
        <v>11976</v>
      </c>
      <c r="D1737" s="104" t="s">
        <v>11977</v>
      </c>
      <c r="E1737" s="104" t="s">
        <v>11976</v>
      </c>
      <c r="F1737" s="104" t="s">
        <v>11982</v>
      </c>
      <c r="G1737" s="104" t="s">
        <v>11979</v>
      </c>
      <c r="H1737" s="104" t="b">
        <v>0</v>
      </c>
      <c r="I1737" s="104" t="b">
        <v>1</v>
      </c>
      <c r="J1737" s="104" t="s">
        <v>12034</v>
      </c>
      <c r="K1737" s="104" t="s">
        <v>11980</v>
      </c>
      <c r="L1737" s="104"/>
      <c r="M1737" s="104"/>
      <c r="N1737" s="2043"/>
      <c r="O1737" s="104" t="str">
        <f t="shared" si="32"/>
        <v>71005.31572</v>
      </c>
      <c r="P1737" s="104" t="str">
        <f t="shared" si="33"/>
        <v>ОФР_71005.31572ПоВложениямВУчтенныеВекселяУдерживаемыеДоПогашенияПрочихНерезидентов</v>
      </c>
    </row>
    <row r="1738" spans="1:16">
      <c r="A1738" s="104" t="s">
        <v>14080</v>
      </c>
      <c r="B1738" s="104" t="s">
        <v>20176</v>
      </c>
      <c r="C1738" s="104" t="s">
        <v>11976</v>
      </c>
      <c r="D1738" s="104" t="s">
        <v>11977</v>
      </c>
      <c r="E1738" s="104" t="s">
        <v>11976</v>
      </c>
      <c r="F1738" s="104" t="s">
        <v>11982</v>
      </c>
      <c r="G1738" s="104" t="s">
        <v>11979</v>
      </c>
      <c r="H1738" s="104" t="b">
        <v>0</v>
      </c>
      <c r="I1738" s="104" t="b">
        <v>1</v>
      </c>
      <c r="J1738" s="104" t="s">
        <v>12034</v>
      </c>
      <c r="K1738" s="104" t="s">
        <v>11980</v>
      </c>
      <c r="L1738" s="104"/>
      <c r="M1738" s="104"/>
      <c r="N1738" s="2043"/>
      <c r="O1738" s="104" t="str">
        <f t="shared" si="32"/>
        <v>71005.31573</v>
      </c>
      <c r="P1738" s="104" t="str">
        <f t="shared" si="33"/>
        <v>ОФР_71005.31573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1739" spans="1:16">
      <c r="A1739" s="104" t="s">
        <v>14081</v>
      </c>
      <c r="B1739" s="104" t="s">
        <v>20177</v>
      </c>
      <c r="C1739" s="104" t="s">
        <v>11976</v>
      </c>
      <c r="D1739" s="104" t="s">
        <v>11977</v>
      </c>
      <c r="E1739" s="104" t="s">
        <v>11976</v>
      </c>
      <c r="F1739" s="104" t="s">
        <v>11982</v>
      </c>
      <c r="G1739" s="104" t="s">
        <v>11979</v>
      </c>
      <c r="H1739" s="104" t="b">
        <v>0</v>
      </c>
      <c r="I1739" s="104" t="b">
        <v>1</v>
      </c>
      <c r="J1739" s="104" t="s">
        <v>12034</v>
      </c>
      <c r="K1739" s="104" t="s">
        <v>11980</v>
      </c>
      <c r="L1739" s="104"/>
      <c r="M1739" s="104"/>
      <c r="N1739" s="2043"/>
      <c r="O1739" s="104" t="str">
        <f t="shared" si="32"/>
        <v>71005.31574</v>
      </c>
      <c r="P1739" s="104" t="str">
        <f t="shared" si="33"/>
        <v>ОФР_71005.31574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1740" spans="1:16">
      <c r="A1740" s="104" t="s">
        <v>14082</v>
      </c>
      <c r="B1740" s="104" t="s">
        <v>20178</v>
      </c>
      <c r="C1740" s="104" t="s">
        <v>11976</v>
      </c>
      <c r="D1740" s="104" t="s">
        <v>11977</v>
      </c>
      <c r="E1740" s="104" t="s">
        <v>11976</v>
      </c>
      <c r="F1740" s="104" t="s">
        <v>11982</v>
      </c>
      <c r="G1740" s="104" t="s">
        <v>11979</v>
      </c>
      <c r="H1740" s="104" t="b">
        <v>0</v>
      </c>
      <c r="I1740" s="104" t="b">
        <v>1</v>
      </c>
      <c r="J1740" s="104" t="s">
        <v>12034</v>
      </c>
      <c r="K1740" s="104" t="s">
        <v>11980</v>
      </c>
      <c r="L1740" s="104"/>
      <c r="M1740" s="104"/>
      <c r="N1740" s="2043"/>
      <c r="O1740" s="104" t="str">
        <f t="shared" si="32"/>
        <v>71005.31575</v>
      </c>
      <c r="P1740" s="104" t="str">
        <f t="shared" si="33"/>
        <v>ОФР_71005.31575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1741" spans="1:16">
      <c r="A1741" s="104" t="s">
        <v>14083</v>
      </c>
      <c r="B1741" s="104" t="s">
        <v>20179</v>
      </c>
      <c r="C1741" s="104" t="s">
        <v>11976</v>
      </c>
      <c r="D1741" s="104" t="s">
        <v>11977</v>
      </c>
      <c r="E1741" s="104" t="s">
        <v>11976</v>
      </c>
      <c r="F1741" s="104" t="s">
        <v>11982</v>
      </c>
      <c r="G1741" s="104" t="s">
        <v>11979</v>
      </c>
      <c r="H1741" s="104" t="b">
        <v>0</v>
      </c>
      <c r="I1741" s="104" t="b">
        <v>1</v>
      </c>
      <c r="J1741" s="104" t="s">
        <v>12034</v>
      </c>
      <c r="K1741" s="104" t="s">
        <v>11980</v>
      </c>
      <c r="L1741" s="104"/>
      <c r="M1741" s="104"/>
      <c r="N1741" s="2043"/>
      <c r="O1741" s="104" t="str">
        <f t="shared" si="32"/>
        <v>71005.31576</v>
      </c>
      <c r="P1741" s="104" t="str">
        <f t="shared" si="33"/>
        <v>ОФР_71005.31576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1742" spans="1:16">
      <c r="A1742" s="104" t="s">
        <v>14084</v>
      </c>
      <c r="B1742" s="104" t="s">
        <v>20180</v>
      </c>
      <c r="C1742" s="104" t="s">
        <v>11976</v>
      </c>
      <c r="D1742" s="104" t="s">
        <v>11977</v>
      </c>
      <c r="E1742" s="104" t="s">
        <v>11976</v>
      </c>
      <c r="F1742" s="104" t="s">
        <v>11982</v>
      </c>
      <c r="G1742" s="104" t="s">
        <v>11979</v>
      </c>
      <c r="H1742" s="104" t="b">
        <v>0</v>
      </c>
      <c r="I1742" s="104" t="b">
        <v>1</v>
      </c>
      <c r="J1742" s="104" t="s">
        <v>12034</v>
      </c>
      <c r="K1742" s="104" t="s">
        <v>11980</v>
      </c>
      <c r="L1742" s="104"/>
      <c r="M1742" s="104"/>
      <c r="N1742" s="2043"/>
      <c r="O1742" s="104" t="str">
        <f t="shared" si="32"/>
        <v>71005.31577</v>
      </c>
      <c r="P1742" s="104" t="str">
        <f t="shared" si="33"/>
        <v>ОФР_71005.31577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1743" spans="1:16">
      <c r="A1743" s="104" t="s">
        <v>14085</v>
      </c>
      <c r="B1743" s="104" t="s">
        <v>20181</v>
      </c>
      <c r="C1743" s="104" t="s">
        <v>11976</v>
      </c>
      <c r="D1743" s="104" t="s">
        <v>11977</v>
      </c>
      <c r="E1743" s="104" t="s">
        <v>11976</v>
      </c>
      <c r="F1743" s="104" t="s">
        <v>11982</v>
      </c>
      <c r="G1743" s="104" t="s">
        <v>11979</v>
      </c>
      <c r="H1743" s="104" t="b">
        <v>0</v>
      </c>
      <c r="I1743" s="104" t="b">
        <v>1</v>
      </c>
      <c r="J1743" s="104" t="s">
        <v>12034</v>
      </c>
      <c r="K1743" s="104" t="s">
        <v>11980</v>
      </c>
      <c r="L1743" s="104"/>
      <c r="M1743" s="104"/>
      <c r="N1743" s="2043"/>
      <c r="O1743" s="104" t="str">
        <f t="shared" si="32"/>
        <v>71005.31578</v>
      </c>
      <c r="P1743" s="104" t="str">
        <f t="shared" si="33"/>
        <v>ОФР_71005.31578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1744" spans="1:16">
      <c r="A1744" s="104" t="s">
        <v>14086</v>
      </c>
      <c r="B1744" s="104" t="s">
        <v>20182</v>
      </c>
      <c r="C1744" s="104" t="s">
        <v>11976</v>
      </c>
      <c r="D1744" s="104" t="s">
        <v>11977</v>
      </c>
      <c r="E1744" s="104" t="s">
        <v>11976</v>
      </c>
      <c r="F1744" s="104" t="s">
        <v>11982</v>
      </c>
      <c r="G1744" s="104" t="s">
        <v>11979</v>
      </c>
      <c r="H1744" s="104" t="b">
        <v>0</v>
      </c>
      <c r="I1744" s="104" t="b">
        <v>1</v>
      </c>
      <c r="J1744" s="104" t="s">
        <v>12034</v>
      </c>
      <c r="K1744" s="104" t="s">
        <v>11980</v>
      </c>
      <c r="L1744" s="104"/>
      <c r="M1744" s="104"/>
      <c r="N1744" s="2043"/>
      <c r="O1744" s="104" t="str">
        <f t="shared" si="32"/>
        <v>71005.31579</v>
      </c>
      <c r="P1744" s="104" t="str">
        <f t="shared" si="33"/>
        <v>ОФР_71005.31579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1745" spans="1:16">
      <c r="A1745" s="104" t="s">
        <v>14087</v>
      </c>
      <c r="B1745" s="104" t="s">
        <v>20183</v>
      </c>
      <c r="C1745" s="104" t="s">
        <v>11976</v>
      </c>
      <c r="D1745" s="104" t="s">
        <v>11977</v>
      </c>
      <c r="E1745" s="104" t="s">
        <v>11976</v>
      </c>
      <c r="F1745" s="104" t="s">
        <v>11982</v>
      </c>
      <c r="G1745" s="104" t="s">
        <v>11979</v>
      </c>
      <c r="H1745" s="104" t="b">
        <v>0</v>
      </c>
      <c r="I1745" s="104" t="b">
        <v>1</v>
      </c>
      <c r="J1745" s="104" t="s">
        <v>11983</v>
      </c>
      <c r="K1745" s="104" t="s">
        <v>11980</v>
      </c>
      <c r="L1745" s="104"/>
      <c r="M1745" s="104"/>
      <c r="N1745" s="2043"/>
      <c r="O1745" s="104" t="str">
        <f t="shared" si="32"/>
        <v>71006.31601</v>
      </c>
      <c r="P1745" s="104" t="str">
        <f t="shared" si="33"/>
        <v>ОФР_71006.31601ПоПрочимСредствамПредоставленнымФинансовымОрганамСубъектовРоссийскойФедерацииИОргановМестногоСамоуправления</v>
      </c>
    </row>
    <row r="1746" spans="1:16">
      <c r="A1746" s="104" t="s">
        <v>14088</v>
      </c>
      <c r="B1746" s="104" t="s">
        <v>20184</v>
      </c>
      <c r="C1746" s="104" t="s">
        <v>11976</v>
      </c>
      <c r="D1746" s="104" t="s">
        <v>11977</v>
      </c>
      <c r="E1746" s="104" t="s">
        <v>11976</v>
      </c>
      <c r="F1746" s="104" t="s">
        <v>11982</v>
      </c>
      <c r="G1746" s="104" t="s">
        <v>11979</v>
      </c>
      <c r="H1746" s="104" t="b">
        <v>0</v>
      </c>
      <c r="I1746" s="104" t="b">
        <v>1</v>
      </c>
      <c r="J1746" s="104" t="s">
        <v>11983</v>
      </c>
      <c r="K1746" s="104" t="s">
        <v>11980</v>
      </c>
      <c r="L1746" s="104"/>
      <c r="M1746" s="104"/>
      <c r="N1746" s="2043"/>
      <c r="O1746" s="104" t="str">
        <f t="shared" si="32"/>
        <v>71006.31602</v>
      </c>
      <c r="P1746" s="104" t="str">
        <f t="shared" si="33"/>
        <v>ОФР_71006.31602ПоПрочимСредствамПредоставленнымГосударственнымВнебюджетнымФондамРоссийскойФедерации</v>
      </c>
    </row>
    <row r="1747" spans="1:16">
      <c r="A1747" s="104" t="s">
        <v>14089</v>
      </c>
      <c r="B1747" s="104" t="s">
        <v>20185</v>
      </c>
      <c r="C1747" s="104" t="s">
        <v>11976</v>
      </c>
      <c r="D1747" s="104" t="s">
        <v>11977</v>
      </c>
      <c r="E1747" s="104" t="s">
        <v>11976</v>
      </c>
      <c r="F1747" s="104" t="s">
        <v>11982</v>
      </c>
      <c r="G1747" s="104" t="s">
        <v>11979</v>
      </c>
      <c r="H1747" s="104" t="b">
        <v>0</v>
      </c>
      <c r="I1747" s="104" t="b">
        <v>1</v>
      </c>
      <c r="J1747" s="104" t="s">
        <v>11983</v>
      </c>
      <c r="K1747" s="104" t="s">
        <v>11980</v>
      </c>
      <c r="L1747" s="104"/>
      <c r="M1747" s="104"/>
      <c r="N1747" s="2043"/>
      <c r="O1747" s="104" t="str">
        <f t="shared" si="32"/>
        <v>71006.31603</v>
      </c>
      <c r="P1747" s="104" t="str">
        <f t="shared" si="33"/>
        <v>ОФР_71006.31603ПоПрочимСредствамПредоставленнымВнебюджетнымФондамСубъектовРоссийскойФедерацииИОргановМестногоСамоуправления</v>
      </c>
    </row>
    <row r="1748" spans="1:16">
      <c r="A1748" s="104" t="s">
        <v>14090</v>
      </c>
      <c r="B1748" s="104" t="s">
        <v>20186</v>
      </c>
      <c r="C1748" s="104" t="s">
        <v>11976</v>
      </c>
      <c r="D1748" s="104" t="s">
        <v>11977</v>
      </c>
      <c r="E1748" s="104" t="s">
        <v>11976</v>
      </c>
      <c r="F1748" s="104" t="s">
        <v>11982</v>
      </c>
      <c r="G1748" s="104" t="s">
        <v>11979</v>
      </c>
      <c r="H1748" s="104" t="b">
        <v>0</v>
      </c>
      <c r="I1748" s="104" t="b">
        <v>1</v>
      </c>
      <c r="J1748" s="104" t="s">
        <v>11983</v>
      </c>
      <c r="K1748" s="104" t="s">
        <v>11980</v>
      </c>
      <c r="L1748" s="104"/>
      <c r="M1748" s="104"/>
      <c r="N1748" s="2043"/>
      <c r="O1748" s="104" t="str">
        <f t="shared" si="32"/>
        <v>71006.31604</v>
      </c>
      <c r="P1748" s="104" t="str">
        <f t="shared" si="33"/>
        <v>ОФР_71006.31604ПоПрочимСредствамПредоставленнымФинансовымОрганизациямНаходящимсяВФедеральнойСобственности</v>
      </c>
    </row>
    <row r="1749" spans="1:16">
      <c r="A1749" s="104" t="s">
        <v>14091</v>
      </c>
      <c r="B1749" s="104" t="s">
        <v>20187</v>
      </c>
      <c r="C1749" s="104" t="s">
        <v>11976</v>
      </c>
      <c r="D1749" s="104" t="s">
        <v>11977</v>
      </c>
      <c r="E1749" s="104" t="s">
        <v>11976</v>
      </c>
      <c r="F1749" s="104" t="s">
        <v>11982</v>
      </c>
      <c r="G1749" s="104" t="s">
        <v>11979</v>
      </c>
      <c r="H1749" s="104" t="b">
        <v>0</v>
      </c>
      <c r="I1749" s="104" t="b">
        <v>1</v>
      </c>
      <c r="J1749" s="104" t="s">
        <v>11983</v>
      </c>
      <c r="K1749" s="104" t="s">
        <v>11980</v>
      </c>
      <c r="L1749" s="104"/>
      <c r="M1749" s="104"/>
      <c r="N1749" s="2043"/>
      <c r="O1749" s="104" t="str">
        <f t="shared" si="32"/>
        <v>71006.31605</v>
      </c>
      <c r="P1749" s="104" t="str">
        <f t="shared" si="33"/>
        <v>ОФР_71006.31605ПоПрочимСредствамПредоставленнымКоммерческимОрганизациямНаходящимсяВФедеральнойСобственности</v>
      </c>
    </row>
    <row r="1750" spans="1:16">
      <c r="A1750" s="104" t="s">
        <v>14092</v>
      </c>
      <c r="B1750" s="104" t="s">
        <v>20188</v>
      </c>
      <c r="C1750" s="104" t="s">
        <v>11976</v>
      </c>
      <c r="D1750" s="104" t="s">
        <v>11977</v>
      </c>
      <c r="E1750" s="104" t="s">
        <v>11976</v>
      </c>
      <c r="F1750" s="104" t="s">
        <v>11982</v>
      </c>
      <c r="G1750" s="104" t="s">
        <v>11979</v>
      </c>
      <c r="H1750" s="104" t="b">
        <v>0</v>
      </c>
      <c r="I1750" s="104" t="b">
        <v>1</v>
      </c>
      <c r="J1750" s="104" t="s">
        <v>11983</v>
      </c>
      <c r="K1750" s="104" t="s">
        <v>11980</v>
      </c>
      <c r="L1750" s="104"/>
      <c r="M1750" s="104"/>
      <c r="N1750" s="2043"/>
      <c r="O1750" s="104" t="str">
        <f t="shared" si="32"/>
        <v>71006.31606</v>
      </c>
      <c r="P1750" s="104" t="str">
        <f t="shared" si="33"/>
        <v>ОФР_71006.31606ПоПрочимСредствамПредоставленнымНекоммерческимОрганизациямНаходящимсяВФедеральнойСобственности</v>
      </c>
    </row>
    <row r="1751" spans="1:16">
      <c r="A1751" s="104" t="s">
        <v>14093</v>
      </c>
      <c r="B1751" s="104" t="s">
        <v>20189</v>
      </c>
      <c r="C1751" s="104" t="s">
        <v>11976</v>
      </c>
      <c r="D1751" s="104" t="s">
        <v>11977</v>
      </c>
      <c r="E1751" s="104" t="s">
        <v>11976</v>
      </c>
      <c r="F1751" s="104" t="s">
        <v>11982</v>
      </c>
      <c r="G1751" s="104" t="s">
        <v>11979</v>
      </c>
      <c r="H1751" s="104" t="b">
        <v>0</v>
      </c>
      <c r="I1751" s="104" t="b">
        <v>1</v>
      </c>
      <c r="J1751" s="104" t="s">
        <v>11983</v>
      </c>
      <c r="K1751" s="104" t="s">
        <v>11980</v>
      </c>
      <c r="L1751" s="104"/>
      <c r="M1751" s="104"/>
      <c r="N1751" s="2043"/>
      <c r="O1751" s="104" t="str">
        <f t="shared" si="32"/>
        <v>71006.31607</v>
      </c>
      <c r="P1751" s="104" t="str">
        <f t="shared" si="33"/>
        <v>ОФР_71006.31607ПоПрочимСредствамПредоставленнымФинансовымОрганизациямНаходящимсяВГосударственнойКромеФедеральнойСобственности</v>
      </c>
    </row>
    <row r="1752" spans="1:16">
      <c r="A1752" s="104" t="s">
        <v>14094</v>
      </c>
      <c r="B1752" s="104" t="s">
        <v>20190</v>
      </c>
      <c r="C1752" s="104" t="s">
        <v>11976</v>
      </c>
      <c r="D1752" s="104" t="s">
        <v>11977</v>
      </c>
      <c r="E1752" s="104" t="s">
        <v>11976</v>
      </c>
      <c r="F1752" s="104" t="s">
        <v>11982</v>
      </c>
      <c r="G1752" s="104" t="s">
        <v>11979</v>
      </c>
      <c r="H1752" s="104" t="b">
        <v>0</v>
      </c>
      <c r="I1752" s="104" t="b">
        <v>1</v>
      </c>
      <c r="J1752" s="104" t="s">
        <v>11983</v>
      </c>
      <c r="K1752" s="104" t="s">
        <v>11980</v>
      </c>
      <c r="L1752" s="104"/>
      <c r="M1752" s="104"/>
      <c r="N1752" s="2043"/>
      <c r="O1752" s="104" t="str">
        <f t="shared" si="32"/>
        <v>71006.31608</v>
      </c>
      <c r="P1752" s="104" t="str">
        <f t="shared" si="33"/>
        <v>ОФР_71006.31608ПоПрочимСредствамПредоставленнымКоммерческимОрганизациямНаходящимсяВГосударственнойКромеФедеральнойСобственности</v>
      </c>
    </row>
    <row r="1753" spans="1:16">
      <c r="A1753" s="104" t="s">
        <v>14095</v>
      </c>
      <c r="B1753" s="104" t="s">
        <v>20191</v>
      </c>
      <c r="C1753" s="104" t="s">
        <v>11976</v>
      </c>
      <c r="D1753" s="104" t="s">
        <v>11977</v>
      </c>
      <c r="E1753" s="104" t="s">
        <v>11976</v>
      </c>
      <c r="F1753" s="104" t="s">
        <v>11982</v>
      </c>
      <c r="G1753" s="104" t="s">
        <v>11979</v>
      </c>
      <c r="H1753" s="104" t="b">
        <v>0</v>
      </c>
      <c r="I1753" s="104" t="b">
        <v>1</v>
      </c>
      <c r="J1753" s="104" t="s">
        <v>11983</v>
      </c>
      <c r="K1753" s="104" t="s">
        <v>11980</v>
      </c>
      <c r="L1753" s="104"/>
      <c r="M1753" s="104"/>
      <c r="N1753" s="2043"/>
      <c r="O1753" s="104" t="str">
        <f t="shared" si="32"/>
        <v>71006.31609</v>
      </c>
      <c r="P1753" s="104" t="str">
        <f t="shared" si="33"/>
        <v>ОФР_71006.31609ПоПрочимСредствамПредоставленнымНекоммерческимОрганизациямНаходящимсяВГосударственнойКромеФедеральнойСобственности</v>
      </c>
    </row>
    <row r="1754" spans="1:16">
      <c r="A1754" s="104" t="s">
        <v>14096</v>
      </c>
      <c r="B1754" s="104" t="s">
        <v>20192</v>
      </c>
      <c r="C1754" s="104" t="s">
        <v>11976</v>
      </c>
      <c r="D1754" s="104" t="s">
        <v>11977</v>
      </c>
      <c r="E1754" s="104" t="s">
        <v>11976</v>
      </c>
      <c r="F1754" s="104" t="s">
        <v>11982</v>
      </c>
      <c r="G1754" s="104" t="s">
        <v>11979</v>
      </c>
      <c r="H1754" s="104" t="b">
        <v>0</v>
      </c>
      <c r="I1754" s="104" t="b">
        <v>1</v>
      </c>
      <c r="J1754" s="104" t="s">
        <v>11983</v>
      </c>
      <c r="K1754" s="104" t="s">
        <v>11980</v>
      </c>
      <c r="L1754" s="104"/>
      <c r="M1754" s="104"/>
      <c r="N1754" s="2043"/>
      <c r="O1754" s="104" t="str">
        <f t="shared" si="32"/>
        <v>71006.31610</v>
      </c>
      <c r="P1754" s="104" t="str">
        <f t="shared" si="33"/>
        <v>ОФР_71006.31610ПоПрочимСредствамПредоставленнымНегосударственнымФинансовымОрганизациям</v>
      </c>
    </row>
    <row r="1755" spans="1:16">
      <c r="A1755" s="104" t="s">
        <v>14097</v>
      </c>
      <c r="B1755" s="104" t="s">
        <v>20193</v>
      </c>
      <c r="C1755" s="104" t="s">
        <v>11976</v>
      </c>
      <c r="D1755" s="104" t="s">
        <v>11977</v>
      </c>
      <c r="E1755" s="104" t="s">
        <v>11976</v>
      </c>
      <c r="F1755" s="104" t="s">
        <v>11982</v>
      </c>
      <c r="G1755" s="104" t="s">
        <v>11979</v>
      </c>
      <c r="H1755" s="104" t="b">
        <v>0</v>
      </c>
      <c r="I1755" s="104" t="b">
        <v>1</v>
      </c>
      <c r="J1755" s="104" t="s">
        <v>11983</v>
      </c>
      <c r="K1755" s="104" t="s">
        <v>11980</v>
      </c>
      <c r="L1755" s="104"/>
      <c r="M1755" s="104"/>
      <c r="N1755" s="2043"/>
      <c r="O1755" s="104" t="str">
        <f t="shared" si="32"/>
        <v>71006.31611</v>
      </c>
      <c r="P1755" s="104" t="str">
        <f t="shared" si="33"/>
        <v>ОФР_71006.31611ПоПрочимСредствамПредоставленнымНегосударственнымКоммерческимОрганизациям</v>
      </c>
    </row>
    <row r="1756" spans="1:16">
      <c r="A1756" s="104" t="s">
        <v>14098</v>
      </c>
      <c r="B1756" s="104" t="s">
        <v>20194</v>
      </c>
      <c r="C1756" s="104" t="s">
        <v>11976</v>
      </c>
      <c r="D1756" s="104" t="s">
        <v>11977</v>
      </c>
      <c r="E1756" s="104" t="s">
        <v>11976</v>
      </c>
      <c r="F1756" s="104" t="s">
        <v>11982</v>
      </c>
      <c r="G1756" s="104" t="s">
        <v>11979</v>
      </c>
      <c r="H1756" s="104" t="b">
        <v>0</v>
      </c>
      <c r="I1756" s="104" t="b">
        <v>1</v>
      </c>
      <c r="J1756" s="104" t="s">
        <v>11983</v>
      </c>
      <c r="K1756" s="104" t="s">
        <v>11980</v>
      </c>
      <c r="L1756" s="104"/>
      <c r="M1756" s="104"/>
      <c r="N1756" s="2043"/>
      <c r="O1756" s="104" t="str">
        <f t="shared" si="32"/>
        <v>71006.31612</v>
      </c>
      <c r="P1756" s="104" t="str">
        <f t="shared" si="33"/>
        <v>ОФР_71006.31612ПоПрочимСредствамПредоставленнымНегосударственнымНекоммерческимОрганизациям</v>
      </c>
    </row>
    <row r="1757" spans="1:16">
      <c r="A1757" s="104" t="s">
        <v>14099</v>
      </c>
      <c r="B1757" s="104" t="s">
        <v>20195</v>
      </c>
      <c r="C1757" s="104" t="s">
        <v>11976</v>
      </c>
      <c r="D1757" s="104" t="s">
        <v>11977</v>
      </c>
      <c r="E1757" s="104" t="s">
        <v>11976</v>
      </c>
      <c r="F1757" s="104" t="s">
        <v>11982</v>
      </c>
      <c r="G1757" s="104" t="s">
        <v>11979</v>
      </c>
      <c r="H1757" s="104" t="b">
        <v>0</v>
      </c>
      <c r="I1757" s="104" t="b">
        <v>1</v>
      </c>
      <c r="J1757" s="104" t="s">
        <v>11983</v>
      </c>
      <c r="K1757" s="104" t="s">
        <v>11980</v>
      </c>
      <c r="L1757" s="104"/>
      <c r="M1757" s="104"/>
      <c r="N1757" s="2043"/>
      <c r="O1757" s="104" t="str">
        <f t="shared" si="32"/>
        <v>71006.31613</v>
      </c>
      <c r="P1757" s="104" t="str">
        <f t="shared" si="33"/>
        <v>ОФР_71006.31613ПоПрочимСредствамПредоставленнымЮридическимЛицамНерезидентам</v>
      </c>
    </row>
    <row r="1758" spans="1:16">
      <c r="A1758" s="104" t="s">
        <v>14100</v>
      </c>
      <c r="B1758" s="104" t="s">
        <v>20196</v>
      </c>
      <c r="C1758" s="104" t="s">
        <v>11976</v>
      </c>
      <c r="D1758" s="104" t="s">
        <v>11977</v>
      </c>
      <c r="E1758" s="104" t="s">
        <v>11976</v>
      </c>
      <c r="F1758" s="104" t="s">
        <v>11982</v>
      </c>
      <c r="G1758" s="104" t="s">
        <v>11979</v>
      </c>
      <c r="H1758" s="104" t="b">
        <v>0</v>
      </c>
      <c r="I1758" s="104" t="b">
        <v>1</v>
      </c>
      <c r="J1758" s="104" t="s">
        <v>11983</v>
      </c>
      <c r="K1758" s="104" t="s">
        <v>11980</v>
      </c>
      <c r="L1758" s="104"/>
      <c r="M1758" s="104"/>
      <c r="N1758" s="2043"/>
      <c r="O1758" s="104" t="str">
        <f t="shared" si="32"/>
        <v>71006.31614</v>
      </c>
      <c r="P1758" s="104" t="str">
        <f t="shared" si="33"/>
        <v>ОФР_71006.31614ПоПрочимСредствамПредоставленнымКредитнымОрганизациям</v>
      </c>
    </row>
    <row r="1759" spans="1:16">
      <c r="A1759" s="104" t="s">
        <v>14101</v>
      </c>
      <c r="B1759" s="104" t="s">
        <v>20197</v>
      </c>
      <c r="C1759" s="104" t="s">
        <v>11976</v>
      </c>
      <c r="D1759" s="104" t="s">
        <v>11977</v>
      </c>
      <c r="E1759" s="104" t="s">
        <v>11976</v>
      </c>
      <c r="F1759" s="104" t="s">
        <v>11982</v>
      </c>
      <c r="G1759" s="104" t="s">
        <v>11979</v>
      </c>
      <c r="H1759" s="104" t="b">
        <v>0</v>
      </c>
      <c r="I1759" s="104" t="b">
        <v>1</v>
      </c>
      <c r="J1759" s="104" t="s">
        <v>11983</v>
      </c>
      <c r="K1759" s="104" t="s">
        <v>11980</v>
      </c>
      <c r="L1759" s="104"/>
      <c r="M1759" s="104"/>
      <c r="N1759" s="2043"/>
      <c r="O1759" s="104" t="str">
        <f t="shared" si="32"/>
        <v>71006.31615</v>
      </c>
      <c r="P1759" s="104" t="str">
        <f t="shared" si="33"/>
        <v>ОФР_71006.31615ПоПрочимСредствамПредоставленнымБанкамНерезидентам</v>
      </c>
    </row>
    <row r="1760" spans="1:16">
      <c r="A1760" s="104" t="s">
        <v>14102</v>
      </c>
      <c r="B1760" s="104" t="s">
        <v>20198</v>
      </c>
      <c r="C1760" s="104" t="s">
        <v>11976</v>
      </c>
      <c r="D1760" s="104" t="s">
        <v>11977</v>
      </c>
      <c r="E1760" s="104" t="s">
        <v>11976</v>
      </c>
      <c r="F1760" s="104" t="s">
        <v>11982</v>
      </c>
      <c r="G1760" s="104" t="s">
        <v>11979</v>
      </c>
      <c r="H1760" s="104" t="b">
        <v>0</v>
      </c>
      <c r="I1760" s="104" t="b">
        <v>1</v>
      </c>
      <c r="J1760" s="104" t="s">
        <v>11983</v>
      </c>
      <c r="K1760" s="104" t="s">
        <v>11980</v>
      </c>
      <c r="L1760" s="104"/>
      <c r="M1760" s="104"/>
      <c r="N1760" s="2043"/>
      <c r="O1760" s="104" t="str">
        <f t="shared" si="32"/>
        <v>71006.31616</v>
      </c>
      <c r="P1760" s="104" t="str">
        <f t="shared" si="33"/>
        <v>ОФР_71006.31616ПоПрочимСредствамПредоставленнымФизическимЛицам</v>
      </c>
    </row>
    <row r="1761" spans="1:16">
      <c r="A1761" s="104" t="s">
        <v>14103</v>
      </c>
      <c r="B1761" s="104" t="s">
        <v>20199</v>
      </c>
      <c r="C1761" s="104" t="s">
        <v>11976</v>
      </c>
      <c r="D1761" s="104" t="s">
        <v>11977</v>
      </c>
      <c r="E1761" s="104" t="s">
        <v>11976</v>
      </c>
      <c r="F1761" s="104" t="s">
        <v>11982</v>
      </c>
      <c r="G1761" s="104" t="s">
        <v>11979</v>
      </c>
      <c r="H1761" s="104" t="b">
        <v>0</v>
      </c>
      <c r="I1761" s="104" t="b">
        <v>1</v>
      </c>
      <c r="J1761" s="104" t="s">
        <v>11983</v>
      </c>
      <c r="K1761" s="104" t="s">
        <v>11980</v>
      </c>
      <c r="L1761" s="104"/>
      <c r="M1761" s="104"/>
      <c r="N1761" s="2043"/>
      <c r="O1761" s="104" t="str">
        <f t="shared" si="32"/>
        <v>71006.31617</v>
      </c>
      <c r="P1761" s="104" t="str">
        <f t="shared" si="33"/>
        <v>ОФР_71006.31617ПоПрочимСредствамПредоставленнымФизическимЛицамНерезидентам</v>
      </c>
    </row>
    <row r="1762" spans="1:16">
      <c r="A1762" s="104" t="s">
        <v>14104</v>
      </c>
      <c r="B1762" s="104" t="s">
        <v>20200</v>
      </c>
      <c r="C1762" s="104" t="s">
        <v>11976</v>
      </c>
      <c r="D1762" s="104" t="s">
        <v>11977</v>
      </c>
      <c r="E1762" s="104" t="s">
        <v>11976</v>
      </c>
      <c r="F1762" s="104" t="s">
        <v>11982</v>
      </c>
      <c r="G1762" s="104" t="s">
        <v>11979</v>
      </c>
      <c r="H1762" s="104" t="b">
        <v>0</v>
      </c>
      <c r="I1762" s="104" t="b">
        <v>1</v>
      </c>
      <c r="J1762" s="104" t="s">
        <v>11983</v>
      </c>
      <c r="K1762" s="104" t="s">
        <v>11980</v>
      </c>
      <c r="L1762" s="104"/>
      <c r="M1762" s="104"/>
      <c r="N1762" s="2043"/>
      <c r="O1762" s="104" t="str">
        <f t="shared" si="32"/>
        <v>71006.31618</v>
      </c>
      <c r="P1762" s="104" t="str">
        <f t="shared" si="33"/>
        <v>ОФР_71006.31618ПоЗаймамВыданнымФизическимЛицам</v>
      </c>
    </row>
    <row r="1763" spans="1:16">
      <c r="A1763" s="104" t="s">
        <v>14105</v>
      </c>
      <c r="B1763" s="104" t="s">
        <v>20201</v>
      </c>
      <c r="C1763" s="104" t="s">
        <v>11976</v>
      </c>
      <c r="D1763" s="104" t="s">
        <v>11977</v>
      </c>
      <c r="E1763" s="104" t="s">
        <v>11976</v>
      </c>
      <c r="F1763" s="104" t="s">
        <v>11982</v>
      </c>
      <c r="G1763" s="104" t="s">
        <v>11979</v>
      </c>
      <c r="H1763" s="104" t="b">
        <v>0</v>
      </c>
      <c r="I1763" s="104" t="b">
        <v>1</v>
      </c>
      <c r="J1763" s="104" t="s">
        <v>11983</v>
      </c>
      <c r="K1763" s="104" t="s">
        <v>11980</v>
      </c>
      <c r="L1763" s="104"/>
      <c r="M1763" s="104"/>
      <c r="N1763" s="2043"/>
      <c r="O1763" s="104" t="str">
        <f t="shared" si="32"/>
        <v>71006.31619</v>
      </c>
      <c r="P1763" s="104" t="str">
        <f t="shared" si="33"/>
        <v>ОФР_71006.31619ПоЗаймамВыданнымЮридическимЛицам</v>
      </c>
    </row>
    <row r="1764" spans="1:16">
      <c r="A1764" s="104" t="s">
        <v>14106</v>
      </c>
      <c r="B1764" s="104" t="s">
        <v>20202</v>
      </c>
      <c r="C1764" s="104" t="s">
        <v>11976</v>
      </c>
      <c r="D1764" s="104" t="s">
        <v>11977</v>
      </c>
      <c r="E1764" s="104" t="s">
        <v>11976</v>
      </c>
      <c r="F1764" s="104" t="s">
        <v>11982</v>
      </c>
      <c r="G1764" s="104" t="s">
        <v>11979</v>
      </c>
      <c r="H1764" s="104" t="b">
        <v>0</v>
      </c>
      <c r="I1764" s="104" t="b">
        <v>1</v>
      </c>
      <c r="J1764" s="104" t="s">
        <v>11983</v>
      </c>
      <c r="K1764" s="104" t="s">
        <v>11980</v>
      </c>
      <c r="L1764" s="104"/>
      <c r="M1764" s="104"/>
      <c r="N1764" s="2043"/>
      <c r="O1764" s="104" t="str">
        <f t="shared" si="32"/>
        <v>71006.31620</v>
      </c>
      <c r="P1764" s="104" t="str">
        <f t="shared" si="33"/>
        <v>ОФР_71006.31620ПоДепозитамРазмещеннымВКредитныхОрганизациях</v>
      </c>
    </row>
    <row r="1765" spans="1:16">
      <c r="A1765" s="104" t="s">
        <v>14107</v>
      </c>
      <c r="B1765" s="104" t="s">
        <v>20203</v>
      </c>
      <c r="C1765" s="104" t="s">
        <v>11976</v>
      </c>
      <c r="D1765" s="104" t="s">
        <v>11977</v>
      </c>
      <c r="E1765" s="104" t="s">
        <v>11976</v>
      </c>
      <c r="F1765" s="104" t="s">
        <v>11982</v>
      </c>
      <c r="G1765" s="104" t="s">
        <v>11979</v>
      </c>
      <c r="H1765" s="104" t="b">
        <v>0</v>
      </c>
      <c r="I1765" s="104" t="b">
        <v>1</v>
      </c>
      <c r="J1765" s="104" t="s">
        <v>11983</v>
      </c>
      <c r="K1765" s="104" t="s">
        <v>11980</v>
      </c>
      <c r="L1765" s="104"/>
      <c r="M1765" s="104"/>
      <c r="N1765" s="2043"/>
      <c r="O1765" s="104" t="str">
        <f t="shared" si="32"/>
        <v>71006.31621</v>
      </c>
      <c r="P1765" s="104" t="str">
        <f t="shared" si="33"/>
        <v>ОФР_71006.31621ПоДепозитамРазмещеннымВБанкахНерезидентах</v>
      </c>
    </row>
    <row r="1766" spans="1:16">
      <c r="A1766" s="104" t="s">
        <v>14108</v>
      </c>
      <c r="B1766" s="104" t="s">
        <v>20204</v>
      </c>
      <c r="C1766" s="104" t="s">
        <v>11976</v>
      </c>
      <c r="D1766" s="104" t="s">
        <v>11977</v>
      </c>
      <c r="E1766" s="104" t="s">
        <v>11976</v>
      </c>
      <c r="F1766" s="104" t="s">
        <v>11982</v>
      </c>
      <c r="G1766" s="104" t="s">
        <v>11979</v>
      </c>
      <c r="H1766" s="104" t="b">
        <v>0</v>
      </c>
      <c r="I1766" s="104" t="b">
        <v>1</v>
      </c>
      <c r="J1766" s="104" t="s">
        <v>11983</v>
      </c>
      <c r="K1766" s="104" t="s">
        <v>11980</v>
      </c>
      <c r="L1766" s="104"/>
      <c r="M1766" s="104"/>
      <c r="N1766" s="2043"/>
      <c r="O1766" s="104" t="str">
        <f t="shared" si="32"/>
        <v>71006.31622</v>
      </c>
      <c r="P1766" s="104" t="str">
        <f t="shared" si="33"/>
        <v>ОФР_71006.31622ПоДепозитнымСчетамВДрагоценныхМеталлахВКредитныхОрганизациях</v>
      </c>
    </row>
    <row r="1767" spans="1:16">
      <c r="A1767" s="104" t="s">
        <v>14109</v>
      </c>
      <c r="B1767" s="104" t="s">
        <v>20205</v>
      </c>
      <c r="C1767" s="104" t="s">
        <v>11976</v>
      </c>
      <c r="D1767" s="104" t="s">
        <v>11977</v>
      </c>
      <c r="E1767" s="104" t="s">
        <v>11976</v>
      </c>
      <c r="F1767" s="104" t="s">
        <v>11982</v>
      </c>
      <c r="G1767" s="104" t="s">
        <v>11979</v>
      </c>
      <c r="H1767" s="104" t="b">
        <v>0</v>
      </c>
      <c r="I1767" s="104" t="b">
        <v>1</v>
      </c>
      <c r="J1767" s="104" t="s">
        <v>11983</v>
      </c>
      <c r="K1767" s="104" t="s">
        <v>11980</v>
      </c>
      <c r="L1767" s="104"/>
      <c r="M1767" s="104"/>
      <c r="N1767" s="2043"/>
      <c r="O1767" s="104" t="str">
        <f t="shared" si="32"/>
        <v>71006.31623</v>
      </c>
      <c r="P1767" s="104" t="str">
        <f t="shared" si="33"/>
        <v>ОФР_71006.31623ПоДепозитнымСчетамВДрагоценныхМеталлахВБанкахНерезидентах</v>
      </c>
    </row>
    <row r="1768" spans="1:16">
      <c r="A1768" s="104" t="s">
        <v>14110</v>
      </c>
      <c r="B1768" s="104" t="s">
        <v>20206</v>
      </c>
      <c r="C1768" s="104" t="s">
        <v>11976</v>
      </c>
      <c r="D1768" s="104" t="s">
        <v>11977</v>
      </c>
      <c r="E1768" s="104" t="s">
        <v>11976</v>
      </c>
      <c r="F1768" s="104" t="s">
        <v>11982</v>
      </c>
      <c r="G1768" s="104" t="s">
        <v>11979</v>
      </c>
      <c r="H1768" s="104" t="b">
        <v>0</v>
      </c>
      <c r="I1768" s="104" t="b">
        <v>1</v>
      </c>
      <c r="J1768" s="104" t="s">
        <v>11983</v>
      </c>
      <c r="K1768" s="104" t="s">
        <v>11980</v>
      </c>
      <c r="L1768" s="104"/>
      <c r="M1768" s="104"/>
      <c r="N1768" s="2043"/>
      <c r="O1768" s="104" t="str">
        <f t="shared" si="32"/>
        <v>71006.31624</v>
      </c>
      <c r="P1768" s="104" t="str">
        <f t="shared" si="33"/>
        <v>ОФР_71006.31624ПоВложениямВДолговыеЦенныеБумагиОцениваемыеПоСправедливойСтоимостиЧерезПрибыльИлиУбытокКромеВекселейРоссийскойФедерации</v>
      </c>
    </row>
    <row r="1769" spans="1:16">
      <c r="A1769" s="104" t="s">
        <v>14111</v>
      </c>
      <c r="B1769" s="104" t="s">
        <v>20207</v>
      </c>
      <c r="C1769" s="104" t="s">
        <v>11976</v>
      </c>
      <c r="D1769" s="104" t="s">
        <v>11977</v>
      </c>
      <c r="E1769" s="104" t="s">
        <v>11976</v>
      </c>
      <c r="F1769" s="104" t="s">
        <v>11982</v>
      </c>
      <c r="G1769" s="104" t="s">
        <v>11979</v>
      </c>
      <c r="H1769" s="104" t="b">
        <v>0</v>
      </c>
      <c r="I1769" s="104" t="b">
        <v>1</v>
      </c>
      <c r="J1769" s="104" t="s">
        <v>11983</v>
      </c>
      <c r="K1769" s="104" t="s">
        <v>11980</v>
      </c>
      <c r="L1769" s="104"/>
      <c r="M1769" s="104"/>
      <c r="N1769" s="2043"/>
      <c r="O1769" s="104" t="str">
        <f t="shared" si="32"/>
        <v>71006.31625</v>
      </c>
      <c r="P1769" s="104" t="str">
        <f t="shared" si="33"/>
        <v>ОФР_71006.31625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1770" spans="1:16">
      <c r="A1770" s="104" t="s">
        <v>14112</v>
      </c>
      <c r="B1770" s="104" t="s">
        <v>20208</v>
      </c>
      <c r="C1770" s="104" t="s">
        <v>11976</v>
      </c>
      <c r="D1770" s="104" t="s">
        <v>11977</v>
      </c>
      <c r="E1770" s="104" t="s">
        <v>11976</v>
      </c>
      <c r="F1770" s="104" t="s">
        <v>11982</v>
      </c>
      <c r="G1770" s="104" t="s">
        <v>11979</v>
      </c>
      <c r="H1770" s="104" t="b">
        <v>0</v>
      </c>
      <c r="I1770" s="104" t="b">
        <v>1</v>
      </c>
      <c r="J1770" s="104" t="s">
        <v>11983</v>
      </c>
      <c r="K1770" s="104" t="s">
        <v>11980</v>
      </c>
      <c r="L1770" s="104"/>
      <c r="M1770" s="104"/>
      <c r="N1770" s="2043"/>
      <c r="O1770" s="104" t="str">
        <f t="shared" si="32"/>
        <v>71006.31626</v>
      </c>
      <c r="P1770" s="104" t="str">
        <f t="shared" si="33"/>
        <v>ОФР_71006.31626ПоВложениямВДолговыеЦенныеБумагиОцениваемыеПоСправедливойСтоимостиЧерезПрибыльИлиУбытокКромеВекселейКредитныхОрганизаций</v>
      </c>
    </row>
    <row r="1771" spans="1:16">
      <c r="A1771" s="104" t="s">
        <v>14113</v>
      </c>
      <c r="B1771" s="104" t="s">
        <v>20209</v>
      </c>
      <c r="C1771" s="104" t="s">
        <v>11976</v>
      </c>
      <c r="D1771" s="104" t="s">
        <v>11977</v>
      </c>
      <c r="E1771" s="104" t="s">
        <v>11976</v>
      </c>
      <c r="F1771" s="104" t="s">
        <v>11982</v>
      </c>
      <c r="G1771" s="104" t="s">
        <v>11979</v>
      </c>
      <c r="H1771" s="104" t="b">
        <v>0</v>
      </c>
      <c r="I1771" s="104" t="b">
        <v>1</v>
      </c>
      <c r="J1771" s="104" t="s">
        <v>11983</v>
      </c>
      <c r="K1771" s="104" t="s">
        <v>11980</v>
      </c>
      <c r="L1771" s="104"/>
      <c r="M1771" s="104"/>
      <c r="N1771" s="2043"/>
      <c r="O1771" s="104" t="str">
        <f t="shared" si="32"/>
        <v>71006.31627</v>
      </c>
      <c r="P1771" s="104" t="str">
        <f t="shared" si="33"/>
        <v>ОФР_71006.31627ПоВложениямВДолговыеЦенныеБумагиОцениваемыеПоСправедливойСтоимостиЧерезПрибыльИлиУбытокКромеВекселейПрочихРезидентов</v>
      </c>
    </row>
    <row r="1772" spans="1:16">
      <c r="A1772" s="104" t="s">
        <v>14114</v>
      </c>
      <c r="B1772" s="104" t="s">
        <v>20210</v>
      </c>
      <c r="C1772" s="104" t="s">
        <v>11976</v>
      </c>
      <c r="D1772" s="104" t="s">
        <v>11977</v>
      </c>
      <c r="E1772" s="104" t="s">
        <v>11976</v>
      </c>
      <c r="F1772" s="104" t="s">
        <v>11982</v>
      </c>
      <c r="G1772" s="104" t="s">
        <v>11979</v>
      </c>
      <c r="H1772" s="104" t="b">
        <v>0</v>
      </c>
      <c r="I1772" s="104" t="b">
        <v>1</v>
      </c>
      <c r="J1772" s="104" t="s">
        <v>11983</v>
      </c>
      <c r="K1772" s="104" t="s">
        <v>11980</v>
      </c>
      <c r="L1772" s="104"/>
      <c r="M1772" s="104"/>
      <c r="N1772" s="2043"/>
      <c r="O1772" s="104" t="str">
        <f t="shared" si="32"/>
        <v>71006.31628</v>
      </c>
      <c r="P1772" s="104" t="str">
        <f t="shared" si="33"/>
        <v>ОФР_71006.31628ПоВложениямВДолговыеЦенныеБумагиОцениваемыеПоСправедливойСтоимостиЧерезПрибыльИлиУбытокКромеВекселейИностранныхГосударств</v>
      </c>
    </row>
    <row r="1773" spans="1:16">
      <c r="A1773" s="104" t="s">
        <v>14115</v>
      </c>
      <c r="B1773" s="104" t="s">
        <v>20211</v>
      </c>
      <c r="C1773" s="104" t="s">
        <v>11976</v>
      </c>
      <c r="D1773" s="104" t="s">
        <v>11977</v>
      </c>
      <c r="E1773" s="104" t="s">
        <v>11976</v>
      </c>
      <c r="F1773" s="104" t="s">
        <v>11982</v>
      </c>
      <c r="G1773" s="104" t="s">
        <v>11979</v>
      </c>
      <c r="H1773" s="104" t="b">
        <v>0</v>
      </c>
      <c r="I1773" s="104" t="b">
        <v>1</v>
      </c>
      <c r="J1773" s="104" t="s">
        <v>11983</v>
      </c>
      <c r="K1773" s="104" t="s">
        <v>11980</v>
      </c>
      <c r="L1773" s="104"/>
      <c r="M1773" s="104"/>
      <c r="N1773" s="2043"/>
      <c r="O1773" s="104" t="str">
        <f t="shared" si="32"/>
        <v>71006.31629</v>
      </c>
      <c r="P1773" s="104" t="str">
        <f t="shared" si="33"/>
        <v>ОФР_71006.31629ПоВложениямВДолговыеЦенныеБумагиОцениваемыеПоСправедливойСтоимостиЧерезПрибыльИлиУбытокКромеВекселейБанковНерезидентов</v>
      </c>
    </row>
    <row r="1774" spans="1:16">
      <c r="A1774" s="104" t="s">
        <v>14116</v>
      </c>
      <c r="B1774" s="104" t="s">
        <v>20212</v>
      </c>
      <c r="C1774" s="104" t="s">
        <v>11976</v>
      </c>
      <c r="D1774" s="104" t="s">
        <v>11977</v>
      </c>
      <c r="E1774" s="104" t="s">
        <v>11976</v>
      </c>
      <c r="F1774" s="104" t="s">
        <v>11982</v>
      </c>
      <c r="G1774" s="104" t="s">
        <v>11979</v>
      </c>
      <c r="H1774" s="104" t="b">
        <v>0</v>
      </c>
      <c r="I1774" s="104" t="b">
        <v>1</v>
      </c>
      <c r="J1774" s="104" t="s">
        <v>11983</v>
      </c>
      <c r="K1774" s="104" t="s">
        <v>11980</v>
      </c>
      <c r="L1774" s="104"/>
      <c r="M1774" s="104"/>
      <c r="N1774" s="2043"/>
      <c r="O1774" s="104" t="str">
        <f t="shared" si="32"/>
        <v>71006.31630</v>
      </c>
      <c r="P1774" s="104" t="str">
        <f t="shared" si="33"/>
        <v>ОФР_71006.31630ПоВложениямВДолговыеЦенныеБумагиОцениваемыеПоСправедливойСтоимостиЧерезПрибыльИлиУбытокКромеВекселейПрочихНерезидентов</v>
      </c>
    </row>
    <row r="1775" spans="1:16">
      <c r="A1775" s="104" t="s">
        <v>14117</v>
      </c>
      <c r="B1775" s="104" t="s">
        <v>20213</v>
      </c>
      <c r="C1775" s="104" t="s">
        <v>11976</v>
      </c>
      <c r="D1775" s="104" t="s">
        <v>11977</v>
      </c>
      <c r="E1775" s="104" t="s">
        <v>11976</v>
      </c>
      <c r="F1775" s="104" t="s">
        <v>11982</v>
      </c>
      <c r="G1775" s="104" t="s">
        <v>11979</v>
      </c>
      <c r="H1775" s="104" t="b">
        <v>0</v>
      </c>
      <c r="I1775" s="104" t="b">
        <v>1</v>
      </c>
      <c r="J1775" s="104" t="s">
        <v>11983</v>
      </c>
      <c r="K1775" s="104" t="s">
        <v>11980</v>
      </c>
      <c r="L1775" s="104"/>
      <c r="M1775" s="104"/>
      <c r="N1775" s="2043"/>
      <c r="O1775" s="104" t="str">
        <f t="shared" si="32"/>
        <v>71006.31631</v>
      </c>
      <c r="P1775" s="104" t="str">
        <f t="shared" si="33"/>
        <v>ОФР_71006.31631ПоВложениямВДолговыеЦенныеБумагиИмеющиесяВНаличииДляПродажиКромеВекселейРоссийскойФедерации</v>
      </c>
    </row>
    <row r="1776" spans="1:16">
      <c r="A1776" s="104" t="s">
        <v>14118</v>
      </c>
      <c r="B1776" s="104" t="s">
        <v>20214</v>
      </c>
      <c r="C1776" s="104" t="s">
        <v>11976</v>
      </c>
      <c r="D1776" s="104" t="s">
        <v>11977</v>
      </c>
      <c r="E1776" s="104" t="s">
        <v>11976</v>
      </c>
      <c r="F1776" s="104" t="s">
        <v>11982</v>
      </c>
      <c r="G1776" s="104" t="s">
        <v>11979</v>
      </c>
      <c r="H1776" s="104" t="b">
        <v>0</v>
      </c>
      <c r="I1776" s="104" t="b">
        <v>1</v>
      </c>
      <c r="J1776" s="104" t="s">
        <v>11983</v>
      </c>
      <c r="K1776" s="104" t="s">
        <v>11980</v>
      </c>
      <c r="L1776" s="104"/>
      <c r="M1776" s="104"/>
      <c r="N1776" s="2043"/>
      <c r="O1776" s="104" t="str">
        <f t="shared" si="32"/>
        <v>71006.31632</v>
      </c>
      <c r="P1776" s="104" t="str">
        <f t="shared" si="33"/>
        <v>ОФР_71006.31632ПоВложениямВДолговыеЦенныеБумагиИмеющиесяВНаличииДляПродажиКромеВекселейСубъектовРоссийскойФедерацииИОргановМестногоСамоуправления</v>
      </c>
    </row>
    <row r="1777" spans="1:16">
      <c r="A1777" s="104" t="s">
        <v>14119</v>
      </c>
      <c r="B1777" s="104" t="s">
        <v>20215</v>
      </c>
      <c r="C1777" s="104" t="s">
        <v>11976</v>
      </c>
      <c r="D1777" s="104" t="s">
        <v>11977</v>
      </c>
      <c r="E1777" s="104" t="s">
        <v>11976</v>
      </c>
      <c r="F1777" s="104" t="s">
        <v>11982</v>
      </c>
      <c r="G1777" s="104" t="s">
        <v>11979</v>
      </c>
      <c r="H1777" s="104" t="b">
        <v>0</v>
      </c>
      <c r="I1777" s="104" t="b">
        <v>1</v>
      </c>
      <c r="J1777" s="104" t="s">
        <v>11983</v>
      </c>
      <c r="K1777" s="104" t="s">
        <v>11980</v>
      </c>
      <c r="L1777" s="104"/>
      <c r="M1777" s="104"/>
      <c r="N1777" s="2043"/>
      <c r="O1777" s="104" t="str">
        <f t="shared" si="32"/>
        <v>71006.31633</v>
      </c>
      <c r="P1777" s="104" t="str">
        <f t="shared" si="33"/>
        <v>ОФР_71006.31633ПоВложениямВДолговыеЦенныеБумагиИмеющиесяВНаличииДляПродажиКромеВекселейКредитныхОрганизаций</v>
      </c>
    </row>
    <row r="1778" spans="1:16">
      <c r="A1778" s="104" t="s">
        <v>14120</v>
      </c>
      <c r="B1778" s="104" t="s">
        <v>20216</v>
      </c>
      <c r="C1778" s="104" t="s">
        <v>11976</v>
      </c>
      <c r="D1778" s="104" t="s">
        <v>11977</v>
      </c>
      <c r="E1778" s="104" t="s">
        <v>11976</v>
      </c>
      <c r="F1778" s="104" t="s">
        <v>11982</v>
      </c>
      <c r="G1778" s="104" t="s">
        <v>11979</v>
      </c>
      <c r="H1778" s="104" t="b">
        <v>0</v>
      </c>
      <c r="I1778" s="104" t="b">
        <v>1</v>
      </c>
      <c r="J1778" s="104" t="s">
        <v>11983</v>
      </c>
      <c r="K1778" s="104" t="s">
        <v>11980</v>
      </c>
      <c r="L1778" s="104"/>
      <c r="M1778" s="104"/>
      <c r="N1778" s="2043"/>
      <c r="O1778" s="104" t="str">
        <f t="shared" si="32"/>
        <v>71006.31634</v>
      </c>
      <c r="P1778" s="104" t="str">
        <f t="shared" si="33"/>
        <v>ОФР_71006.31634ПоВложениямВДолговыеЦенныеБумагиИмеющиесяВНаличииДляПродажиКромеВекселейПрочихРезидентов</v>
      </c>
    </row>
    <row r="1779" spans="1:16">
      <c r="A1779" s="104" t="s">
        <v>14121</v>
      </c>
      <c r="B1779" s="104" t="s">
        <v>20217</v>
      </c>
      <c r="C1779" s="104" t="s">
        <v>11976</v>
      </c>
      <c r="D1779" s="104" t="s">
        <v>11977</v>
      </c>
      <c r="E1779" s="104" t="s">
        <v>11976</v>
      </c>
      <c r="F1779" s="104" t="s">
        <v>11982</v>
      </c>
      <c r="G1779" s="104" t="s">
        <v>11979</v>
      </c>
      <c r="H1779" s="104" t="b">
        <v>0</v>
      </c>
      <c r="I1779" s="104" t="b">
        <v>1</v>
      </c>
      <c r="J1779" s="104" t="s">
        <v>11983</v>
      </c>
      <c r="K1779" s="104" t="s">
        <v>11980</v>
      </c>
      <c r="L1779" s="104"/>
      <c r="M1779" s="104"/>
      <c r="N1779" s="2043"/>
      <c r="O1779" s="104" t="str">
        <f t="shared" si="32"/>
        <v>71006.31635</v>
      </c>
      <c r="P1779" s="104" t="str">
        <f t="shared" si="33"/>
        <v>ОФР_71006.31635ПоВложениямВДолговыеЦенныеБумагиИмеющиесяВНаличииДляПродажиКромеВекселейИностранныхГосударств</v>
      </c>
    </row>
    <row r="1780" spans="1:16">
      <c r="A1780" s="104" t="s">
        <v>14122</v>
      </c>
      <c r="B1780" s="104" t="s">
        <v>20218</v>
      </c>
      <c r="C1780" s="104" t="s">
        <v>11976</v>
      </c>
      <c r="D1780" s="104" t="s">
        <v>11977</v>
      </c>
      <c r="E1780" s="104" t="s">
        <v>11976</v>
      </c>
      <c r="F1780" s="104" t="s">
        <v>11982</v>
      </c>
      <c r="G1780" s="104" t="s">
        <v>11979</v>
      </c>
      <c r="H1780" s="104" t="b">
        <v>0</v>
      </c>
      <c r="I1780" s="104" t="b">
        <v>1</v>
      </c>
      <c r="J1780" s="104" t="s">
        <v>11983</v>
      </c>
      <c r="K1780" s="104" t="s">
        <v>11980</v>
      </c>
      <c r="L1780" s="104"/>
      <c r="M1780" s="104"/>
      <c r="N1780" s="2043"/>
      <c r="O1780" s="104" t="str">
        <f t="shared" si="32"/>
        <v>71006.31636</v>
      </c>
      <c r="P1780" s="104" t="str">
        <f t="shared" si="33"/>
        <v>ОФР_71006.31636ПоВложениямВДолговыеЦенныеБумагиИмеющиесяВНаличииДляПродажиКромеВекселейБанковНерезидентов</v>
      </c>
    </row>
    <row r="1781" spans="1:16">
      <c r="A1781" s="104" t="s">
        <v>14123</v>
      </c>
      <c r="B1781" s="104" t="s">
        <v>20219</v>
      </c>
      <c r="C1781" s="104" t="s">
        <v>11976</v>
      </c>
      <c r="D1781" s="104" t="s">
        <v>11977</v>
      </c>
      <c r="E1781" s="104" t="s">
        <v>11976</v>
      </c>
      <c r="F1781" s="104" t="s">
        <v>11982</v>
      </c>
      <c r="G1781" s="104" t="s">
        <v>11979</v>
      </c>
      <c r="H1781" s="104" t="b">
        <v>0</v>
      </c>
      <c r="I1781" s="104" t="b">
        <v>1</v>
      </c>
      <c r="J1781" s="104" t="s">
        <v>11983</v>
      </c>
      <c r="K1781" s="104" t="s">
        <v>11980</v>
      </c>
      <c r="L1781" s="104"/>
      <c r="M1781" s="104"/>
      <c r="N1781" s="2043"/>
      <c r="O1781" s="104" t="str">
        <f t="shared" si="32"/>
        <v>71006.31637</v>
      </c>
      <c r="P1781" s="104" t="str">
        <f t="shared" si="33"/>
        <v>ОФР_71006.31637ПоВложениямВДолговыеЦенныеБумагиИмеющиесяВНаличииДляПродажиКромеВекселейПрочихНерезидентов</v>
      </c>
    </row>
    <row r="1782" spans="1:16">
      <c r="A1782" s="104" t="s">
        <v>14124</v>
      </c>
      <c r="B1782" s="104" t="s">
        <v>20220</v>
      </c>
      <c r="C1782" s="104" t="s">
        <v>11976</v>
      </c>
      <c r="D1782" s="104" t="s">
        <v>11977</v>
      </c>
      <c r="E1782" s="104" t="s">
        <v>11976</v>
      </c>
      <c r="F1782" s="104" t="s">
        <v>11982</v>
      </c>
      <c r="G1782" s="104" t="s">
        <v>11979</v>
      </c>
      <c r="H1782" s="104" t="b">
        <v>0</v>
      </c>
      <c r="I1782" s="104" t="b">
        <v>1</v>
      </c>
      <c r="J1782" s="104" t="s">
        <v>11983</v>
      </c>
      <c r="K1782" s="104" t="s">
        <v>11980</v>
      </c>
      <c r="L1782" s="104"/>
      <c r="M1782" s="104"/>
      <c r="N1782" s="2043"/>
      <c r="O1782" s="104" t="str">
        <f t="shared" si="32"/>
        <v>71006.31638</v>
      </c>
      <c r="P1782" s="104" t="str">
        <f t="shared" si="33"/>
        <v>ОФР_71006.31638ПоВложениямВДолговыеЦенныеБумагиУдерживаемыеДоПогашенияКромеВекселейРоссийскойФедерации</v>
      </c>
    </row>
    <row r="1783" spans="1:16">
      <c r="A1783" s="104" t="s">
        <v>14125</v>
      </c>
      <c r="B1783" s="104" t="s">
        <v>20221</v>
      </c>
      <c r="C1783" s="104" t="s">
        <v>11976</v>
      </c>
      <c r="D1783" s="104" t="s">
        <v>11977</v>
      </c>
      <c r="E1783" s="104" t="s">
        <v>11976</v>
      </c>
      <c r="F1783" s="104" t="s">
        <v>11982</v>
      </c>
      <c r="G1783" s="104" t="s">
        <v>11979</v>
      </c>
      <c r="H1783" s="104" t="b">
        <v>0</v>
      </c>
      <c r="I1783" s="104" t="b">
        <v>1</v>
      </c>
      <c r="J1783" s="104" t="s">
        <v>11983</v>
      </c>
      <c r="K1783" s="104" t="s">
        <v>11980</v>
      </c>
      <c r="L1783" s="104"/>
      <c r="M1783" s="104"/>
      <c r="N1783" s="2043"/>
      <c r="O1783" s="104" t="str">
        <f t="shared" si="32"/>
        <v>71006.31639</v>
      </c>
      <c r="P1783" s="104" t="str">
        <f t="shared" si="33"/>
        <v>ОФР_71006.31639ПоВложениямВДолговыеЦенныеБумагиУдерживаемыеДоПогашенияКромеВекселейСубъектовРоссийскойФедерацииИОргановМестногоСамоуправления</v>
      </c>
    </row>
    <row r="1784" spans="1:16">
      <c r="A1784" s="104" t="s">
        <v>14126</v>
      </c>
      <c r="B1784" s="104" t="s">
        <v>20222</v>
      </c>
      <c r="C1784" s="104" t="s">
        <v>11976</v>
      </c>
      <c r="D1784" s="104" t="s">
        <v>11977</v>
      </c>
      <c r="E1784" s="104" t="s">
        <v>11976</v>
      </c>
      <c r="F1784" s="104" t="s">
        <v>11982</v>
      </c>
      <c r="G1784" s="104" t="s">
        <v>11979</v>
      </c>
      <c r="H1784" s="104" t="b">
        <v>0</v>
      </c>
      <c r="I1784" s="104" t="b">
        <v>1</v>
      </c>
      <c r="J1784" s="104" t="s">
        <v>11983</v>
      </c>
      <c r="K1784" s="104" t="s">
        <v>11980</v>
      </c>
      <c r="L1784" s="104"/>
      <c r="M1784" s="104"/>
      <c r="N1784" s="2043"/>
      <c r="O1784" s="104" t="str">
        <f t="shared" si="32"/>
        <v>71006.31640</v>
      </c>
      <c r="P1784" s="104" t="str">
        <f t="shared" si="33"/>
        <v>ОФР_71006.31640ПоВложениямВДолговыеЦенныеБумагиУдерживаемыеДоПогашенияКромеВекселейКредитныхОрганизаций</v>
      </c>
    </row>
    <row r="1785" spans="1:16">
      <c r="A1785" s="104" t="s">
        <v>14127</v>
      </c>
      <c r="B1785" s="104" t="s">
        <v>20223</v>
      </c>
      <c r="C1785" s="104" t="s">
        <v>11976</v>
      </c>
      <c r="D1785" s="104" t="s">
        <v>11977</v>
      </c>
      <c r="E1785" s="104" t="s">
        <v>11976</v>
      </c>
      <c r="F1785" s="104" t="s">
        <v>11982</v>
      </c>
      <c r="G1785" s="104" t="s">
        <v>11979</v>
      </c>
      <c r="H1785" s="104" t="b">
        <v>0</v>
      </c>
      <c r="I1785" s="104" t="b">
        <v>1</v>
      </c>
      <c r="J1785" s="104" t="s">
        <v>11983</v>
      </c>
      <c r="K1785" s="104" t="s">
        <v>11980</v>
      </c>
      <c r="L1785" s="104"/>
      <c r="M1785" s="104"/>
      <c r="N1785" s="2043"/>
      <c r="O1785" s="104" t="str">
        <f t="shared" ref="O1785:O1848" si="34">MID(A1785,5,11)</f>
        <v>71006.31641</v>
      </c>
      <c r="P1785" s="104" t="str">
        <f t="shared" si="33"/>
        <v>ОФР_71006.31641ПоВложениямВДолговыеЦенныеБумагиУдерживаемыеДоПогашенияКромеВекселейПрочихРезидентов</v>
      </c>
    </row>
    <row r="1786" spans="1:16">
      <c r="A1786" s="104" t="s">
        <v>14128</v>
      </c>
      <c r="B1786" s="104" t="s">
        <v>20224</v>
      </c>
      <c r="C1786" s="104" t="s">
        <v>11976</v>
      </c>
      <c r="D1786" s="104" t="s">
        <v>11977</v>
      </c>
      <c r="E1786" s="104" t="s">
        <v>11976</v>
      </c>
      <c r="F1786" s="104" t="s">
        <v>11982</v>
      </c>
      <c r="G1786" s="104" t="s">
        <v>11979</v>
      </c>
      <c r="H1786" s="104" t="b">
        <v>0</v>
      </c>
      <c r="I1786" s="104" t="b">
        <v>1</v>
      </c>
      <c r="J1786" s="104" t="s">
        <v>11983</v>
      </c>
      <c r="K1786" s="104" t="s">
        <v>11980</v>
      </c>
      <c r="L1786" s="104"/>
      <c r="M1786" s="104"/>
      <c r="N1786" s="2043"/>
      <c r="O1786" s="104" t="str">
        <f t="shared" si="34"/>
        <v>71006.31642</v>
      </c>
      <c r="P1786" s="104" t="str">
        <f t="shared" ref="P1786:P1849" si="35">A1786</f>
        <v>ОФР_71006.31642ПоВложениямВДолговыеЦенныеБумагиУдерживаемыеДоПогашенияКромеВекселейИностранныхГосударств</v>
      </c>
    </row>
    <row r="1787" spans="1:16">
      <c r="A1787" s="104" t="s">
        <v>14129</v>
      </c>
      <c r="B1787" s="104" t="s">
        <v>20225</v>
      </c>
      <c r="C1787" s="104" t="s">
        <v>11976</v>
      </c>
      <c r="D1787" s="104" t="s">
        <v>11977</v>
      </c>
      <c r="E1787" s="104" t="s">
        <v>11976</v>
      </c>
      <c r="F1787" s="104" t="s">
        <v>11982</v>
      </c>
      <c r="G1787" s="104" t="s">
        <v>11979</v>
      </c>
      <c r="H1787" s="104" t="b">
        <v>0</v>
      </c>
      <c r="I1787" s="104" t="b">
        <v>1</v>
      </c>
      <c r="J1787" s="104" t="s">
        <v>11983</v>
      </c>
      <c r="K1787" s="104" t="s">
        <v>11980</v>
      </c>
      <c r="L1787" s="104"/>
      <c r="M1787" s="104"/>
      <c r="N1787" s="2043"/>
      <c r="O1787" s="104" t="str">
        <f t="shared" si="34"/>
        <v>71006.31643</v>
      </c>
      <c r="P1787" s="104" t="str">
        <f t="shared" si="35"/>
        <v>ОФР_71006.31643ПоВложениямВДолговыеЦенныеБумагиУдерживаемыеДоПогашенияКромеВекселейБанковНерезидентов</v>
      </c>
    </row>
    <row r="1788" spans="1:16">
      <c r="A1788" s="104" t="s">
        <v>14130</v>
      </c>
      <c r="B1788" s="104" t="s">
        <v>20226</v>
      </c>
      <c r="C1788" s="104" t="s">
        <v>11976</v>
      </c>
      <c r="D1788" s="104" t="s">
        <v>11977</v>
      </c>
      <c r="E1788" s="104" t="s">
        <v>11976</v>
      </c>
      <c r="F1788" s="104" t="s">
        <v>11982</v>
      </c>
      <c r="G1788" s="104" t="s">
        <v>11979</v>
      </c>
      <c r="H1788" s="104" t="b">
        <v>0</v>
      </c>
      <c r="I1788" s="104" t="b">
        <v>1</v>
      </c>
      <c r="J1788" s="104" t="s">
        <v>11983</v>
      </c>
      <c r="K1788" s="104" t="s">
        <v>11980</v>
      </c>
      <c r="L1788" s="104"/>
      <c r="M1788" s="104"/>
      <c r="N1788" s="2043"/>
      <c r="O1788" s="104" t="str">
        <f t="shared" si="34"/>
        <v>71006.31644</v>
      </c>
      <c r="P1788" s="104" t="str">
        <f t="shared" si="35"/>
        <v>ОФР_71006.31644ПоВложениямВДолговыеЦенныеБумагиУдерживаемыеДоПогашенияКромеВекселейПрочихНерезидентов</v>
      </c>
    </row>
    <row r="1789" spans="1:16">
      <c r="A1789" s="104" t="s">
        <v>14131</v>
      </c>
      <c r="B1789" s="104" t="s">
        <v>20227</v>
      </c>
      <c r="C1789" s="104" t="s">
        <v>11976</v>
      </c>
      <c r="D1789" s="104" t="s">
        <v>11977</v>
      </c>
      <c r="E1789" s="104" t="s">
        <v>11976</v>
      </c>
      <c r="F1789" s="104" t="s">
        <v>11982</v>
      </c>
      <c r="G1789" s="104" t="s">
        <v>11979</v>
      </c>
      <c r="H1789" s="104" t="b">
        <v>0</v>
      </c>
      <c r="I1789" s="104" t="b">
        <v>1</v>
      </c>
      <c r="J1789" s="104" t="s">
        <v>11983</v>
      </c>
      <c r="K1789" s="104" t="s">
        <v>11980</v>
      </c>
      <c r="L1789" s="104"/>
      <c r="M1789" s="104"/>
      <c r="N1789" s="2043"/>
      <c r="O1789" s="104" t="str">
        <f t="shared" si="34"/>
        <v>71006.31645</v>
      </c>
      <c r="P1789" s="104" t="str">
        <f t="shared" si="35"/>
        <v>ОФР_71006.31645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1790" spans="1:16">
      <c r="A1790" s="104" t="s">
        <v>14132</v>
      </c>
      <c r="B1790" s="104" t="s">
        <v>20228</v>
      </c>
      <c r="C1790" s="104" t="s">
        <v>11976</v>
      </c>
      <c r="D1790" s="104" t="s">
        <v>11977</v>
      </c>
      <c r="E1790" s="104" t="s">
        <v>11976</v>
      </c>
      <c r="F1790" s="104" t="s">
        <v>11982</v>
      </c>
      <c r="G1790" s="104" t="s">
        <v>11979</v>
      </c>
      <c r="H1790" s="104" t="b">
        <v>0</v>
      </c>
      <c r="I1790" s="104" t="b">
        <v>1</v>
      </c>
      <c r="J1790" s="104" t="s">
        <v>11983</v>
      </c>
      <c r="K1790" s="104" t="s">
        <v>11980</v>
      </c>
      <c r="L1790" s="104"/>
      <c r="M1790" s="104"/>
      <c r="N1790" s="2043"/>
      <c r="O1790" s="104" t="str">
        <f t="shared" si="34"/>
        <v>71006.31646</v>
      </c>
      <c r="P1790" s="104" t="str">
        <f t="shared" si="35"/>
        <v>ОФР_71006.31646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1791" spans="1:16">
      <c r="A1791" s="104" t="s">
        <v>14133</v>
      </c>
      <c r="B1791" s="104" t="s">
        <v>20229</v>
      </c>
      <c r="C1791" s="104" t="s">
        <v>11976</v>
      </c>
      <c r="D1791" s="104" t="s">
        <v>11977</v>
      </c>
      <c r="E1791" s="104" t="s">
        <v>11976</v>
      </c>
      <c r="F1791" s="104" t="s">
        <v>11982</v>
      </c>
      <c r="G1791" s="104" t="s">
        <v>11979</v>
      </c>
      <c r="H1791" s="104" t="b">
        <v>0</v>
      </c>
      <c r="I1791" s="104" t="b">
        <v>1</v>
      </c>
      <c r="J1791" s="104" t="s">
        <v>11983</v>
      </c>
      <c r="K1791" s="104" t="s">
        <v>11980</v>
      </c>
      <c r="L1791" s="104"/>
      <c r="M1791" s="104"/>
      <c r="N1791" s="2043"/>
      <c r="O1791" s="104" t="str">
        <f t="shared" si="34"/>
        <v>71006.31647</v>
      </c>
      <c r="P1791" s="104" t="str">
        <f t="shared" si="35"/>
        <v>ОФР_71006.31647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1792" spans="1:16">
      <c r="A1792" s="104" t="s">
        <v>14134</v>
      </c>
      <c r="B1792" s="104" t="s">
        <v>20230</v>
      </c>
      <c r="C1792" s="104" t="s">
        <v>11976</v>
      </c>
      <c r="D1792" s="104" t="s">
        <v>11977</v>
      </c>
      <c r="E1792" s="104" t="s">
        <v>11976</v>
      </c>
      <c r="F1792" s="104" t="s">
        <v>11982</v>
      </c>
      <c r="G1792" s="104" t="s">
        <v>11979</v>
      </c>
      <c r="H1792" s="104" t="b">
        <v>0</v>
      </c>
      <c r="I1792" s="104" t="b">
        <v>1</v>
      </c>
      <c r="J1792" s="104" t="s">
        <v>11983</v>
      </c>
      <c r="K1792" s="104" t="s">
        <v>11980</v>
      </c>
      <c r="L1792" s="104"/>
      <c r="M1792" s="104"/>
      <c r="N1792" s="2043"/>
      <c r="O1792" s="104" t="str">
        <f t="shared" si="34"/>
        <v>71006.31648</v>
      </c>
      <c r="P1792" s="104" t="str">
        <f t="shared" si="35"/>
        <v>ОФР_71006.31648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1793" spans="1:16">
      <c r="A1793" s="104" t="s">
        <v>14135</v>
      </c>
      <c r="B1793" s="104" t="s">
        <v>20231</v>
      </c>
      <c r="C1793" s="104" t="s">
        <v>11976</v>
      </c>
      <c r="D1793" s="104" t="s">
        <v>11977</v>
      </c>
      <c r="E1793" s="104" t="s">
        <v>11976</v>
      </c>
      <c r="F1793" s="104" t="s">
        <v>11982</v>
      </c>
      <c r="G1793" s="104" t="s">
        <v>11979</v>
      </c>
      <c r="H1793" s="104" t="b">
        <v>0</v>
      </c>
      <c r="I1793" s="104" t="b">
        <v>1</v>
      </c>
      <c r="J1793" s="104" t="s">
        <v>11983</v>
      </c>
      <c r="K1793" s="104" t="s">
        <v>11980</v>
      </c>
      <c r="L1793" s="104"/>
      <c r="M1793" s="104"/>
      <c r="N1793" s="2043"/>
      <c r="O1793" s="104" t="str">
        <f t="shared" si="34"/>
        <v>71006.31649</v>
      </c>
      <c r="P1793" s="104" t="str">
        <f t="shared" si="35"/>
        <v>ОФР_71006.31649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1794" spans="1:16">
      <c r="A1794" s="104" t="s">
        <v>14136</v>
      </c>
      <c r="B1794" s="104" t="s">
        <v>20232</v>
      </c>
      <c r="C1794" s="104" t="s">
        <v>11976</v>
      </c>
      <c r="D1794" s="104" t="s">
        <v>11977</v>
      </c>
      <c r="E1794" s="104" t="s">
        <v>11976</v>
      </c>
      <c r="F1794" s="104" t="s">
        <v>11982</v>
      </c>
      <c r="G1794" s="104" t="s">
        <v>11979</v>
      </c>
      <c r="H1794" s="104" t="b">
        <v>0</v>
      </c>
      <c r="I1794" s="104" t="b">
        <v>1</v>
      </c>
      <c r="J1794" s="104" t="s">
        <v>11983</v>
      </c>
      <c r="K1794" s="104" t="s">
        <v>11980</v>
      </c>
      <c r="L1794" s="104"/>
      <c r="M1794" s="104"/>
      <c r="N1794" s="2043"/>
      <c r="O1794" s="104" t="str">
        <f t="shared" si="34"/>
        <v>71006.31650</v>
      </c>
      <c r="P1794" s="104" t="str">
        <f t="shared" si="35"/>
        <v>ОФР_71006.31650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1795" spans="1:16">
      <c r="A1795" s="104" t="s">
        <v>14137</v>
      </c>
      <c r="B1795" s="104" t="s">
        <v>20233</v>
      </c>
      <c r="C1795" s="104" t="s">
        <v>11976</v>
      </c>
      <c r="D1795" s="104" t="s">
        <v>11977</v>
      </c>
      <c r="E1795" s="104" t="s">
        <v>11976</v>
      </c>
      <c r="F1795" s="104" t="s">
        <v>11982</v>
      </c>
      <c r="G1795" s="104" t="s">
        <v>11979</v>
      </c>
      <c r="H1795" s="104" t="b">
        <v>0</v>
      </c>
      <c r="I1795" s="104" t="b">
        <v>1</v>
      </c>
      <c r="J1795" s="104" t="s">
        <v>11983</v>
      </c>
      <c r="K1795" s="104" t="s">
        <v>11980</v>
      </c>
      <c r="L1795" s="104"/>
      <c r="M1795" s="104"/>
      <c r="N1795" s="2043"/>
      <c r="O1795" s="104" t="str">
        <f t="shared" si="34"/>
        <v>71006.31651</v>
      </c>
      <c r="P1795" s="104" t="str">
        <f t="shared" si="35"/>
        <v>ОФР_71006.31651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1796" spans="1:16">
      <c r="A1796" s="104" t="s">
        <v>14138</v>
      </c>
      <c r="B1796" s="104" t="s">
        <v>20234</v>
      </c>
      <c r="C1796" s="104" t="s">
        <v>11976</v>
      </c>
      <c r="D1796" s="104" t="s">
        <v>11977</v>
      </c>
      <c r="E1796" s="104" t="s">
        <v>11976</v>
      </c>
      <c r="F1796" s="104" t="s">
        <v>11982</v>
      </c>
      <c r="G1796" s="104" t="s">
        <v>11979</v>
      </c>
      <c r="H1796" s="104" t="b">
        <v>0</v>
      </c>
      <c r="I1796" s="104" t="b">
        <v>1</v>
      </c>
      <c r="J1796" s="104" t="s">
        <v>11983</v>
      </c>
      <c r="K1796" s="104" t="s">
        <v>11980</v>
      </c>
      <c r="L1796" s="104"/>
      <c r="M1796" s="104"/>
      <c r="N1796" s="2043"/>
      <c r="O1796" s="104" t="str">
        <f t="shared" si="34"/>
        <v>71006.31652</v>
      </c>
      <c r="P1796" s="104" t="str">
        <f t="shared" si="35"/>
        <v>ОФР_71006.31652ПоВложениямВУчтенныеВекселяОцениваемыеПоСправедливойСтоимостиЧерезПрибыльИлиУбытокФедеральныхОргановИсполнительнойВласти</v>
      </c>
    </row>
    <row r="1797" spans="1:16">
      <c r="A1797" s="104" t="s">
        <v>14139</v>
      </c>
      <c r="B1797" s="104" t="s">
        <v>20235</v>
      </c>
      <c r="C1797" s="104" t="s">
        <v>11976</v>
      </c>
      <c r="D1797" s="104" t="s">
        <v>11977</v>
      </c>
      <c r="E1797" s="104" t="s">
        <v>11976</v>
      </c>
      <c r="F1797" s="104" t="s">
        <v>11982</v>
      </c>
      <c r="G1797" s="104" t="s">
        <v>11979</v>
      </c>
      <c r="H1797" s="104" t="b">
        <v>0</v>
      </c>
      <c r="I1797" s="104" t="b">
        <v>1</v>
      </c>
      <c r="J1797" s="104" t="s">
        <v>11983</v>
      </c>
      <c r="K1797" s="104" t="s">
        <v>11980</v>
      </c>
      <c r="L1797" s="104"/>
      <c r="M1797" s="104"/>
      <c r="N1797" s="2043"/>
      <c r="O1797" s="104" t="str">
        <f t="shared" si="34"/>
        <v>71006.31653</v>
      </c>
      <c r="P1797" s="104" t="str">
        <f t="shared" si="35"/>
        <v>ОФР_71006.31653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1798" spans="1:16">
      <c r="A1798" s="104" t="s">
        <v>14140</v>
      </c>
      <c r="B1798" s="104" t="s">
        <v>20236</v>
      </c>
      <c r="C1798" s="104" t="s">
        <v>11976</v>
      </c>
      <c r="D1798" s="104" t="s">
        <v>11977</v>
      </c>
      <c r="E1798" s="104" t="s">
        <v>11976</v>
      </c>
      <c r="F1798" s="104" t="s">
        <v>11982</v>
      </c>
      <c r="G1798" s="104" t="s">
        <v>11979</v>
      </c>
      <c r="H1798" s="104" t="b">
        <v>0</v>
      </c>
      <c r="I1798" s="104" t="b">
        <v>1</v>
      </c>
      <c r="J1798" s="104" t="s">
        <v>11983</v>
      </c>
      <c r="K1798" s="104" t="s">
        <v>11980</v>
      </c>
      <c r="L1798" s="104"/>
      <c r="M1798" s="104"/>
      <c r="N1798" s="2043"/>
      <c r="O1798" s="104" t="str">
        <f t="shared" si="34"/>
        <v>71006.31654</v>
      </c>
      <c r="P1798" s="104" t="str">
        <f t="shared" si="35"/>
        <v>ОФР_71006.31654ПоВложениямВУчтенныеВекселяОцениваемыеПоСправедливойСтоимостиЧерезПрибыльИлиУбытокКредитныхОрганизаций</v>
      </c>
    </row>
    <row r="1799" spans="1:16">
      <c r="A1799" s="104" t="s">
        <v>14141</v>
      </c>
      <c r="B1799" s="104" t="s">
        <v>20237</v>
      </c>
      <c r="C1799" s="104" t="s">
        <v>11976</v>
      </c>
      <c r="D1799" s="104" t="s">
        <v>11977</v>
      </c>
      <c r="E1799" s="104" t="s">
        <v>11976</v>
      </c>
      <c r="F1799" s="104" t="s">
        <v>11982</v>
      </c>
      <c r="G1799" s="104" t="s">
        <v>11979</v>
      </c>
      <c r="H1799" s="104" t="b">
        <v>0</v>
      </c>
      <c r="I1799" s="104" t="b">
        <v>1</v>
      </c>
      <c r="J1799" s="104" t="s">
        <v>11983</v>
      </c>
      <c r="K1799" s="104" t="s">
        <v>11980</v>
      </c>
      <c r="L1799" s="104"/>
      <c r="M1799" s="104"/>
      <c r="N1799" s="2043"/>
      <c r="O1799" s="104" t="str">
        <f t="shared" si="34"/>
        <v>71006.31655</v>
      </c>
      <c r="P1799" s="104" t="str">
        <f t="shared" si="35"/>
        <v>ОФР_71006.31655ПоВложениямВУчтенныеВекселяОцениваемыеПоСправедливойСтоимостиЧерезПрибыльИлиУбытокПрочихРезидентов</v>
      </c>
    </row>
    <row r="1800" spans="1:16">
      <c r="A1800" s="104" t="s">
        <v>14142</v>
      </c>
      <c r="B1800" s="104" t="s">
        <v>20238</v>
      </c>
      <c r="C1800" s="104" t="s">
        <v>11976</v>
      </c>
      <c r="D1800" s="104" t="s">
        <v>11977</v>
      </c>
      <c r="E1800" s="104" t="s">
        <v>11976</v>
      </c>
      <c r="F1800" s="104" t="s">
        <v>11982</v>
      </c>
      <c r="G1800" s="104" t="s">
        <v>11979</v>
      </c>
      <c r="H1800" s="104" t="b">
        <v>0</v>
      </c>
      <c r="I1800" s="104" t="b">
        <v>1</v>
      </c>
      <c r="J1800" s="104" t="s">
        <v>11983</v>
      </c>
      <c r="K1800" s="104" t="s">
        <v>11980</v>
      </c>
      <c r="L1800" s="104"/>
      <c r="M1800" s="104"/>
      <c r="N1800" s="2043"/>
      <c r="O1800" s="104" t="str">
        <f t="shared" si="34"/>
        <v>71006.31656</v>
      </c>
      <c r="P1800" s="104" t="str">
        <f t="shared" si="35"/>
        <v>ОФР_71006.31656ПоВложениямВУчтенныеВекселяОцениваемыеПоСправедливойСтоимостиЧерезПрибыльИлиУбытокИностранныхГосударств</v>
      </c>
    </row>
    <row r="1801" spans="1:16">
      <c r="A1801" s="104" t="s">
        <v>14143</v>
      </c>
      <c r="B1801" s="104" t="s">
        <v>20239</v>
      </c>
      <c r="C1801" s="104" t="s">
        <v>11976</v>
      </c>
      <c r="D1801" s="104" t="s">
        <v>11977</v>
      </c>
      <c r="E1801" s="104" t="s">
        <v>11976</v>
      </c>
      <c r="F1801" s="104" t="s">
        <v>11982</v>
      </c>
      <c r="G1801" s="104" t="s">
        <v>11979</v>
      </c>
      <c r="H1801" s="104" t="b">
        <v>0</v>
      </c>
      <c r="I1801" s="104" t="b">
        <v>1</v>
      </c>
      <c r="J1801" s="104" t="s">
        <v>11983</v>
      </c>
      <c r="K1801" s="104" t="s">
        <v>11980</v>
      </c>
      <c r="L1801" s="104"/>
      <c r="M1801" s="104"/>
      <c r="N1801" s="2043"/>
      <c r="O1801" s="104" t="str">
        <f t="shared" si="34"/>
        <v>71006.31657</v>
      </c>
      <c r="P1801" s="104" t="str">
        <f t="shared" si="35"/>
        <v>ОФР_71006.31657ПоВложениямВУчтенныеВекселяОцениваемыеПоСправедливойСтоимостиЧерезПрибыльИлиУбытокБанковНерезидентов</v>
      </c>
    </row>
    <row r="1802" spans="1:16">
      <c r="A1802" s="104" t="s">
        <v>14144</v>
      </c>
      <c r="B1802" s="104" t="s">
        <v>20240</v>
      </c>
      <c r="C1802" s="104" t="s">
        <v>11976</v>
      </c>
      <c r="D1802" s="104" t="s">
        <v>11977</v>
      </c>
      <c r="E1802" s="104" t="s">
        <v>11976</v>
      </c>
      <c r="F1802" s="104" t="s">
        <v>11982</v>
      </c>
      <c r="G1802" s="104" t="s">
        <v>11979</v>
      </c>
      <c r="H1802" s="104" t="b">
        <v>0</v>
      </c>
      <c r="I1802" s="104" t="b">
        <v>1</v>
      </c>
      <c r="J1802" s="104" t="s">
        <v>11983</v>
      </c>
      <c r="K1802" s="104" t="s">
        <v>11980</v>
      </c>
      <c r="L1802" s="104"/>
      <c r="M1802" s="104"/>
      <c r="N1802" s="2043"/>
      <c r="O1802" s="104" t="str">
        <f t="shared" si="34"/>
        <v>71006.31658</v>
      </c>
      <c r="P1802" s="104" t="str">
        <f t="shared" si="35"/>
        <v>ОФР_71006.31658ПоВложениямВУчтенныеВекселяОцениваемыеПоСправедливойСтоимостиЧерезПрибыльИлиУбытокПрочихНерезидентов</v>
      </c>
    </row>
    <row r="1803" spans="1:16">
      <c r="A1803" s="104" t="s">
        <v>14145</v>
      </c>
      <c r="B1803" s="104" t="s">
        <v>20241</v>
      </c>
      <c r="C1803" s="104" t="s">
        <v>11976</v>
      </c>
      <c r="D1803" s="104" t="s">
        <v>11977</v>
      </c>
      <c r="E1803" s="104" t="s">
        <v>11976</v>
      </c>
      <c r="F1803" s="104" t="s">
        <v>11982</v>
      </c>
      <c r="G1803" s="104" t="s">
        <v>11979</v>
      </c>
      <c r="H1803" s="104" t="b">
        <v>0</v>
      </c>
      <c r="I1803" s="104" t="b">
        <v>1</v>
      </c>
      <c r="J1803" s="104" t="s">
        <v>11983</v>
      </c>
      <c r="K1803" s="104" t="s">
        <v>11980</v>
      </c>
      <c r="L1803" s="104"/>
      <c r="M1803" s="104"/>
      <c r="N1803" s="2043"/>
      <c r="O1803" s="104" t="str">
        <f t="shared" si="34"/>
        <v>71006.31659</v>
      </c>
      <c r="P1803" s="104" t="str">
        <f t="shared" si="35"/>
        <v>ОФР_71006.31659ПоВложениямВУчтенныеВекселяИмеющиесяВНаличииДляПродажиФедеральныхОргановИсполнительнойВласти</v>
      </c>
    </row>
    <row r="1804" spans="1:16">
      <c r="A1804" s="104" t="s">
        <v>14146</v>
      </c>
      <c r="B1804" s="104" t="s">
        <v>20242</v>
      </c>
      <c r="C1804" s="104" t="s">
        <v>11976</v>
      </c>
      <c r="D1804" s="104" t="s">
        <v>11977</v>
      </c>
      <c r="E1804" s="104" t="s">
        <v>11976</v>
      </c>
      <c r="F1804" s="104" t="s">
        <v>11982</v>
      </c>
      <c r="G1804" s="104" t="s">
        <v>11979</v>
      </c>
      <c r="H1804" s="104" t="b">
        <v>0</v>
      </c>
      <c r="I1804" s="104" t="b">
        <v>1</v>
      </c>
      <c r="J1804" s="104" t="s">
        <v>11983</v>
      </c>
      <c r="K1804" s="104" t="s">
        <v>11980</v>
      </c>
      <c r="L1804" s="104"/>
      <c r="M1804" s="104"/>
      <c r="N1804" s="2043"/>
      <c r="O1804" s="104" t="str">
        <f t="shared" si="34"/>
        <v>71006.31660</v>
      </c>
      <c r="P1804" s="104" t="str">
        <f t="shared" si="35"/>
        <v>ОФР_71006.31660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1805" spans="1:16">
      <c r="A1805" s="104" t="s">
        <v>14147</v>
      </c>
      <c r="B1805" s="104" t="s">
        <v>20243</v>
      </c>
      <c r="C1805" s="104" t="s">
        <v>11976</v>
      </c>
      <c r="D1805" s="104" t="s">
        <v>11977</v>
      </c>
      <c r="E1805" s="104" t="s">
        <v>11976</v>
      </c>
      <c r="F1805" s="104" t="s">
        <v>11982</v>
      </c>
      <c r="G1805" s="104" t="s">
        <v>11979</v>
      </c>
      <c r="H1805" s="104" t="b">
        <v>0</v>
      </c>
      <c r="I1805" s="104" t="b">
        <v>1</v>
      </c>
      <c r="J1805" s="104" t="s">
        <v>11983</v>
      </c>
      <c r="K1805" s="104" t="s">
        <v>11980</v>
      </c>
      <c r="L1805" s="104"/>
      <c r="M1805" s="104"/>
      <c r="N1805" s="2043"/>
      <c r="O1805" s="104" t="str">
        <f t="shared" si="34"/>
        <v>71006.31661</v>
      </c>
      <c r="P1805" s="104" t="str">
        <f t="shared" si="35"/>
        <v>ОФР_71006.31661ПоВложениямВУчтенныеВекселяИмеющиесяВНаличииДляПродажиКредитныхОрганизаций</v>
      </c>
    </row>
    <row r="1806" spans="1:16">
      <c r="A1806" s="104" t="s">
        <v>14148</v>
      </c>
      <c r="B1806" s="104" t="s">
        <v>20244</v>
      </c>
      <c r="C1806" s="104" t="s">
        <v>11976</v>
      </c>
      <c r="D1806" s="104" t="s">
        <v>11977</v>
      </c>
      <c r="E1806" s="104" t="s">
        <v>11976</v>
      </c>
      <c r="F1806" s="104" t="s">
        <v>11982</v>
      </c>
      <c r="G1806" s="104" t="s">
        <v>11979</v>
      </c>
      <c r="H1806" s="104" t="b">
        <v>0</v>
      </c>
      <c r="I1806" s="104" t="b">
        <v>1</v>
      </c>
      <c r="J1806" s="104" t="s">
        <v>11983</v>
      </c>
      <c r="K1806" s="104" t="s">
        <v>11980</v>
      </c>
      <c r="L1806" s="104"/>
      <c r="M1806" s="104"/>
      <c r="N1806" s="2043"/>
      <c r="O1806" s="104" t="str">
        <f t="shared" si="34"/>
        <v>71006.31662</v>
      </c>
      <c r="P1806" s="104" t="str">
        <f t="shared" si="35"/>
        <v>ОФР_71006.31662ПоВложениямВУчтенныеВекселяИмеющиесяВНаличииДляПродажиПрочихРезидентов</v>
      </c>
    </row>
    <row r="1807" spans="1:16">
      <c r="A1807" s="104" t="s">
        <v>14149</v>
      </c>
      <c r="B1807" s="104" t="s">
        <v>20245</v>
      </c>
      <c r="C1807" s="104" t="s">
        <v>11976</v>
      </c>
      <c r="D1807" s="104" t="s">
        <v>11977</v>
      </c>
      <c r="E1807" s="104" t="s">
        <v>11976</v>
      </c>
      <c r="F1807" s="104" t="s">
        <v>11982</v>
      </c>
      <c r="G1807" s="104" t="s">
        <v>11979</v>
      </c>
      <c r="H1807" s="104" t="b">
        <v>0</v>
      </c>
      <c r="I1807" s="104" t="b">
        <v>1</v>
      </c>
      <c r="J1807" s="104" t="s">
        <v>11983</v>
      </c>
      <c r="K1807" s="104" t="s">
        <v>11980</v>
      </c>
      <c r="L1807" s="104"/>
      <c r="M1807" s="104"/>
      <c r="N1807" s="2043"/>
      <c r="O1807" s="104" t="str">
        <f t="shared" si="34"/>
        <v>71006.31663</v>
      </c>
      <c r="P1807" s="104" t="str">
        <f t="shared" si="35"/>
        <v>ОФР_71006.31663ПоВложениямВУчтенныеВекселяИмеющиесяВНаличииДляПродажиИностранныхГосударств</v>
      </c>
    </row>
    <row r="1808" spans="1:16">
      <c r="A1808" s="104" t="s">
        <v>14150</v>
      </c>
      <c r="B1808" s="104" t="s">
        <v>20246</v>
      </c>
      <c r="C1808" s="104" t="s">
        <v>11976</v>
      </c>
      <c r="D1808" s="104" t="s">
        <v>11977</v>
      </c>
      <c r="E1808" s="104" t="s">
        <v>11976</v>
      </c>
      <c r="F1808" s="104" t="s">
        <v>11982</v>
      </c>
      <c r="G1808" s="104" t="s">
        <v>11979</v>
      </c>
      <c r="H1808" s="104" t="b">
        <v>0</v>
      </c>
      <c r="I1808" s="104" t="b">
        <v>1</v>
      </c>
      <c r="J1808" s="104" t="s">
        <v>11983</v>
      </c>
      <c r="K1808" s="104" t="s">
        <v>11980</v>
      </c>
      <c r="L1808" s="104"/>
      <c r="M1808" s="104"/>
      <c r="N1808" s="2043"/>
      <c r="O1808" s="104" t="str">
        <f t="shared" si="34"/>
        <v>71006.31664</v>
      </c>
      <c r="P1808" s="104" t="str">
        <f t="shared" si="35"/>
        <v>ОФР_71006.31664ПоВложениямВУчтенныеВекселяИмеющиесяВНаличииДляПродажиБанковНерезидентов</v>
      </c>
    </row>
    <row r="1809" spans="1:16">
      <c r="A1809" s="104" t="s">
        <v>14151</v>
      </c>
      <c r="B1809" s="104" t="s">
        <v>20247</v>
      </c>
      <c r="C1809" s="104" t="s">
        <v>11976</v>
      </c>
      <c r="D1809" s="104" t="s">
        <v>11977</v>
      </c>
      <c r="E1809" s="104" t="s">
        <v>11976</v>
      </c>
      <c r="F1809" s="104" t="s">
        <v>11982</v>
      </c>
      <c r="G1809" s="104" t="s">
        <v>11979</v>
      </c>
      <c r="H1809" s="104" t="b">
        <v>0</v>
      </c>
      <c r="I1809" s="104" t="b">
        <v>1</v>
      </c>
      <c r="J1809" s="104" t="s">
        <v>11983</v>
      </c>
      <c r="K1809" s="104" t="s">
        <v>11980</v>
      </c>
      <c r="L1809" s="104"/>
      <c r="M1809" s="104"/>
      <c r="N1809" s="2043"/>
      <c r="O1809" s="104" t="str">
        <f t="shared" si="34"/>
        <v>71006.31665</v>
      </c>
      <c r="P1809" s="104" t="str">
        <f t="shared" si="35"/>
        <v>ОФР_71006.31665ПоВложениямВУчтенныеВекселяИмеющиесяВНаличииДляПродажиПрочихНерезидентов</v>
      </c>
    </row>
    <row r="1810" spans="1:16">
      <c r="A1810" s="104" t="s">
        <v>14152</v>
      </c>
      <c r="B1810" s="104" t="s">
        <v>20248</v>
      </c>
      <c r="C1810" s="104" t="s">
        <v>11976</v>
      </c>
      <c r="D1810" s="104" t="s">
        <v>11977</v>
      </c>
      <c r="E1810" s="104" t="s">
        <v>11976</v>
      </c>
      <c r="F1810" s="104" t="s">
        <v>11982</v>
      </c>
      <c r="G1810" s="104" t="s">
        <v>11979</v>
      </c>
      <c r="H1810" s="104" t="b">
        <v>0</v>
      </c>
      <c r="I1810" s="104" t="b">
        <v>1</v>
      </c>
      <c r="J1810" s="104" t="s">
        <v>11983</v>
      </c>
      <c r="K1810" s="104" t="s">
        <v>11980</v>
      </c>
      <c r="L1810" s="104"/>
      <c r="M1810" s="104"/>
      <c r="N1810" s="2043"/>
      <c r="O1810" s="104" t="str">
        <f t="shared" si="34"/>
        <v>71006.31666</v>
      </c>
      <c r="P1810" s="104" t="str">
        <f t="shared" si="35"/>
        <v>ОФР_71006.31666ПоВложениямВУчтенныеВекселяУдерживаемыеДоПогашенияФедеральныхОргановИсполнительнойВласти</v>
      </c>
    </row>
    <row r="1811" spans="1:16">
      <c r="A1811" s="104" t="s">
        <v>14153</v>
      </c>
      <c r="B1811" s="104" t="s">
        <v>20249</v>
      </c>
      <c r="C1811" s="104" t="s">
        <v>11976</v>
      </c>
      <c r="D1811" s="104" t="s">
        <v>11977</v>
      </c>
      <c r="E1811" s="104" t="s">
        <v>11976</v>
      </c>
      <c r="F1811" s="104" t="s">
        <v>11982</v>
      </c>
      <c r="G1811" s="104" t="s">
        <v>11979</v>
      </c>
      <c r="H1811" s="104" t="b">
        <v>0</v>
      </c>
      <c r="I1811" s="104" t="b">
        <v>1</v>
      </c>
      <c r="J1811" s="104" t="s">
        <v>11983</v>
      </c>
      <c r="K1811" s="104" t="s">
        <v>11980</v>
      </c>
      <c r="L1811" s="104"/>
      <c r="M1811" s="104"/>
      <c r="N1811" s="2043"/>
      <c r="O1811" s="104" t="str">
        <f t="shared" si="34"/>
        <v>71006.31667</v>
      </c>
      <c r="P1811" s="104" t="str">
        <f t="shared" si="35"/>
        <v>ОФР_71006.31667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1812" spans="1:16">
      <c r="A1812" s="104" t="s">
        <v>14154</v>
      </c>
      <c r="B1812" s="104" t="s">
        <v>20250</v>
      </c>
      <c r="C1812" s="104" t="s">
        <v>11976</v>
      </c>
      <c r="D1812" s="104" t="s">
        <v>11977</v>
      </c>
      <c r="E1812" s="104" t="s">
        <v>11976</v>
      </c>
      <c r="F1812" s="104" t="s">
        <v>11982</v>
      </c>
      <c r="G1812" s="104" t="s">
        <v>11979</v>
      </c>
      <c r="H1812" s="104" t="b">
        <v>0</v>
      </c>
      <c r="I1812" s="104" t="b">
        <v>1</v>
      </c>
      <c r="J1812" s="104" t="s">
        <v>11983</v>
      </c>
      <c r="K1812" s="104" t="s">
        <v>11980</v>
      </c>
      <c r="L1812" s="104"/>
      <c r="M1812" s="104"/>
      <c r="N1812" s="2043"/>
      <c r="O1812" s="104" t="str">
        <f t="shared" si="34"/>
        <v>71006.31668</v>
      </c>
      <c r="P1812" s="104" t="str">
        <f t="shared" si="35"/>
        <v>ОФР_71006.31668ПоВложениямВУчтенныеВекселяУдерживаемыеДоПогашенияКредитныхОрганизаций</v>
      </c>
    </row>
    <row r="1813" spans="1:16">
      <c r="A1813" s="104" t="s">
        <v>14155</v>
      </c>
      <c r="B1813" s="104" t="s">
        <v>20251</v>
      </c>
      <c r="C1813" s="104" t="s">
        <v>11976</v>
      </c>
      <c r="D1813" s="104" t="s">
        <v>11977</v>
      </c>
      <c r="E1813" s="104" t="s">
        <v>11976</v>
      </c>
      <c r="F1813" s="104" t="s">
        <v>11982</v>
      </c>
      <c r="G1813" s="104" t="s">
        <v>11979</v>
      </c>
      <c r="H1813" s="104" t="b">
        <v>0</v>
      </c>
      <c r="I1813" s="104" t="b">
        <v>1</v>
      </c>
      <c r="J1813" s="104" t="s">
        <v>11983</v>
      </c>
      <c r="K1813" s="104" t="s">
        <v>11980</v>
      </c>
      <c r="L1813" s="104"/>
      <c r="M1813" s="104"/>
      <c r="N1813" s="2043"/>
      <c r="O1813" s="104" t="str">
        <f t="shared" si="34"/>
        <v>71006.31669</v>
      </c>
      <c r="P1813" s="104" t="str">
        <f t="shared" si="35"/>
        <v>ОФР_71006.31669ПоВложениямВУчтенныеВекселяУдерживаемыеДоПогашенияПрочихРезидентов</v>
      </c>
    </row>
    <row r="1814" spans="1:16">
      <c r="A1814" s="104" t="s">
        <v>14156</v>
      </c>
      <c r="B1814" s="104" t="s">
        <v>20252</v>
      </c>
      <c r="C1814" s="104" t="s">
        <v>11976</v>
      </c>
      <c r="D1814" s="104" t="s">
        <v>11977</v>
      </c>
      <c r="E1814" s="104" t="s">
        <v>11976</v>
      </c>
      <c r="F1814" s="104" t="s">
        <v>11982</v>
      </c>
      <c r="G1814" s="104" t="s">
        <v>11979</v>
      </c>
      <c r="H1814" s="104" t="b">
        <v>0</v>
      </c>
      <c r="I1814" s="104" t="b">
        <v>1</v>
      </c>
      <c r="J1814" s="104" t="s">
        <v>11983</v>
      </c>
      <c r="K1814" s="104" t="s">
        <v>11980</v>
      </c>
      <c r="L1814" s="104"/>
      <c r="M1814" s="104"/>
      <c r="N1814" s="2043"/>
      <c r="O1814" s="104" t="str">
        <f t="shared" si="34"/>
        <v>71006.31670</v>
      </c>
      <c r="P1814" s="104" t="str">
        <f t="shared" si="35"/>
        <v>ОФР_71006.31670ПоВложениямВУчтенныеВекселяУдерживаемыеДоПогашенияИностранныхГосударств</v>
      </c>
    </row>
    <row r="1815" spans="1:16">
      <c r="A1815" s="104" t="s">
        <v>14157</v>
      </c>
      <c r="B1815" s="104" t="s">
        <v>20253</v>
      </c>
      <c r="C1815" s="104" t="s">
        <v>11976</v>
      </c>
      <c r="D1815" s="104" t="s">
        <v>11977</v>
      </c>
      <c r="E1815" s="104" t="s">
        <v>11976</v>
      </c>
      <c r="F1815" s="104" t="s">
        <v>11982</v>
      </c>
      <c r="G1815" s="104" t="s">
        <v>11979</v>
      </c>
      <c r="H1815" s="104" t="b">
        <v>0</v>
      </c>
      <c r="I1815" s="104" t="b">
        <v>1</v>
      </c>
      <c r="J1815" s="104" t="s">
        <v>11983</v>
      </c>
      <c r="K1815" s="104" t="s">
        <v>11980</v>
      </c>
      <c r="L1815" s="104"/>
      <c r="M1815" s="104"/>
      <c r="N1815" s="2043"/>
      <c r="O1815" s="104" t="str">
        <f t="shared" si="34"/>
        <v>71006.31671</v>
      </c>
      <c r="P1815" s="104" t="str">
        <f t="shared" si="35"/>
        <v>ОФР_71006.31671ПоВложениямВУчтенныеВекселяУдерживаемыеДоПогашенияБанковНерезидентов</v>
      </c>
    </row>
    <row r="1816" spans="1:16">
      <c r="A1816" s="104" t="s">
        <v>14158</v>
      </c>
      <c r="B1816" s="104" t="s">
        <v>20254</v>
      </c>
      <c r="C1816" s="104" t="s">
        <v>11976</v>
      </c>
      <c r="D1816" s="104" t="s">
        <v>11977</v>
      </c>
      <c r="E1816" s="104" t="s">
        <v>11976</v>
      </c>
      <c r="F1816" s="104" t="s">
        <v>11982</v>
      </c>
      <c r="G1816" s="104" t="s">
        <v>11979</v>
      </c>
      <c r="H1816" s="104" t="b">
        <v>0</v>
      </c>
      <c r="I1816" s="104" t="b">
        <v>1</v>
      </c>
      <c r="J1816" s="104" t="s">
        <v>11983</v>
      </c>
      <c r="K1816" s="104" t="s">
        <v>11980</v>
      </c>
      <c r="L1816" s="104"/>
      <c r="M1816" s="104"/>
      <c r="N1816" s="2043"/>
      <c r="O1816" s="104" t="str">
        <f t="shared" si="34"/>
        <v>71006.31672</v>
      </c>
      <c r="P1816" s="104" t="str">
        <f t="shared" si="35"/>
        <v>ОФР_71006.31672ПоВложениямВУчтенныеВекселяУдерживаемыеДоПогашенияПрочихНерезидентов</v>
      </c>
    </row>
    <row r="1817" spans="1:16">
      <c r="A1817" s="104" t="s">
        <v>14159</v>
      </c>
      <c r="B1817" s="104" t="s">
        <v>20255</v>
      </c>
      <c r="C1817" s="104" t="s">
        <v>11976</v>
      </c>
      <c r="D1817" s="104" t="s">
        <v>11977</v>
      </c>
      <c r="E1817" s="104" t="s">
        <v>11976</v>
      </c>
      <c r="F1817" s="104" t="s">
        <v>11982</v>
      </c>
      <c r="G1817" s="104" t="s">
        <v>11979</v>
      </c>
      <c r="H1817" s="104" t="b">
        <v>0</v>
      </c>
      <c r="I1817" s="104" t="b">
        <v>1</v>
      </c>
      <c r="J1817" s="104" t="s">
        <v>11983</v>
      </c>
      <c r="K1817" s="104" t="s">
        <v>11980</v>
      </c>
      <c r="L1817" s="104"/>
      <c r="M1817" s="104"/>
      <c r="N1817" s="2043"/>
      <c r="O1817" s="104" t="str">
        <f t="shared" si="34"/>
        <v>71006.31673</v>
      </c>
      <c r="P1817" s="104" t="str">
        <f t="shared" si="35"/>
        <v>ОФР_71006.31673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1818" spans="1:16">
      <c r="A1818" s="104" t="s">
        <v>14160</v>
      </c>
      <c r="B1818" s="104" t="s">
        <v>20256</v>
      </c>
      <c r="C1818" s="104" t="s">
        <v>11976</v>
      </c>
      <c r="D1818" s="104" t="s">
        <v>11977</v>
      </c>
      <c r="E1818" s="104" t="s">
        <v>11976</v>
      </c>
      <c r="F1818" s="104" t="s">
        <v>11982</v>
      </c>
      <c r="G1818" s="104" t="s">
        <v>11979</v>
      </c>
      <c r="H1818" s="104" t="b">
        <v>0</v>
      </c>
      <c r="I1818" s="104" t="b">
        <v>1</v>
      </c>
      <c r="J1818" s="104" t="s">
        <v>11983</v>
      </c>
      <c r="K1818" s="104" t="s">
        <v>11980</v>
      </c>
      <c r="L1818" s="104"/>
      <c r="M1818" s="104"/>
      <c r="N1818" s="2043"/>
      <c r="O1818" s="104" t="str">
        <f t="shared" si="34"/>
        <v>71006.31674</v>
      </c>
      <c r="P1818" s="104" t="str">
        <f t="shared" si="35"/>
        <v>ОФР_71006.31674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1819" spans="1:16">
      <c r="A1819" s="104" t="s">
        <v>14161</v>
      </c>
      <c r="B1819" s="104" t="s">
        <v>20257</v>
      </c>
      <c r="C1819" s="104" t="s">
        <v>11976</v>
      </c>
      <c r="D1819" s="104" t="s">
        <v>11977</v>
      </c>
      <c r="E1819" s="104" t="s">
        <v>11976</v>
      </c>
      <c r="F1819" s="104" t="s">
        <v>11982</v>
      </c>
      <c r="G1819" s="104" t="s">
        <v>11979</v>
      </c>
      <c r="H1819" s="104" t="b">
        <v>0</v>
      </c>
      <c r="I1819" s="104" t="b">
        <v>1</v>
      </c>
      <c r="J1819" s="104" t="s">
        <v>11983</v>
      </c>
      <c r="K1819" s="104" t="s">
        <v>11980</v>
      </c>
      <c r="L1819" s="104"/>
      <c r="M1819" s="104"/>
      <c r="N1819" s="2043"/>
      <c r="O1819" s="104" t="str">
        <f t="shared" si="34"/>
        <v>71006.31675</v>
      </c>
      <c r="P1819" s="104" t="str">
        <f t="shared" si="35"/>
        <v>ОФР_71006.31675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1820" spans="1:16">
      <c r="A1820" s="104" t="s">
        <v>14162</v>
      </c>
      <c r="B1820" s="104" t="s">
        <v>20258</v>
      </c>
      <c r="C1820" s="104" t="s">
        <v>11976</v>
      </c>
      <c r="D1820" s="104" t="s">
        <v>11977</v>
      </c>
      <c r="E1820" s="104" t="s">
        <v>11976</v>
      </c>
      <c r="F1820" s="104" t="s">
        <v>11982</v>
      </c>
      <c r="G1820" s="104" t="s">
        <v>11979</v>
      </c>
      <c r="H1820" s="104" t="b">
        <v>0</v>
      </c>
      <c r="I1820" s="104" t="b">
        <v>1</v>
      </c>
      <c r="J1820" s="104" t="s">
        <v>11983</v>
      </c>
      <c r="K1820" s="104" t="s">
        <v>11980</v>
      </c>
      <c r="L1820" s="104"/>
      <c r="M1820" s="104"/>
      <c r="N1820" s="2043"/>
      <c r="O1820" s="104" t="str">
        <f t="shared" si="34"/>
        <v>71006.31676</v>
      </c>
      <c r="P1820" s="104" t="str">
        <f t="shared" si="35"/>
        <v>ОФР_71006.31676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1821" spans="1:16">
      <c r="A1821" s="104" t="s">
        <v>14163</v>
      </c>
      <c r="B1821" s="104" t="s">
        <v>20259</v>
      </c>
      <c r="C1821" s="104" t="s">
        <v>11976</v>
      </c>
      <c r="D1821" s="104" t="s">
        <v>11977</v>
      </c>
      <c r="E1821" s="104" t="s">
        <v>11976</v>
      </c>
      <c r="F1821" s="104" t="s">
        <v>11982</v>
      </c>
      <c r="G1821" s="104" t="s">
        <v>11979</v>
      </c>
      <c r="H1821" s="104" t="b">
        <v>0</v>
      </c>
      <c r="I1821" s="104" t="b">
        <v>1</v>
      </c>
      <c r="J1821" s="104" t="s">
        <v>11983</v>
      </c>
      <c r="K1821" s="104" t="s">
        <v>11980</v>
      </c>
      <c r="L1821" s="104"/>
      <c r="M1821" s="104"/>
      <c r="N1821" s="2043"/>
      <c r="O1821" s="104" t="str">
        <f t="shared" si="34"/>
        <v>71006.31677</v>
      </c>
      <c r="P1821" s="104" t="str">
        <f t="shared" si="35"/>
        <v>ОФР_71006.31677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1822" spans="1:16">
      <c r="A1822" s="104" t="s">
        <v>14164</v>
      </c>
      <c r="B1822" s="104" t="s">
        <v>20260</v>
      </c>
      <c r="C1822" s="104" t="s">
        <v>11976</v>
      </c>
      <c r="D1822" s="104" t="s">
        <v>11977</v>
      </c>
      <c r="E1822" s="104" t="s">
        <v>11976</v>
      </c>
      <c r="F1822" s="104" t="s">
        <v>11982</v>
      </c>
      <c r="G1822" s="104" t="s">
        <v>11979</v>
      </c>
      <c r="H1822" s="104" t="b">
        <v>0</v>
      </c>
      <c r="I1822" s="104" t="b">
        <v>1</v>
      </c>
      <c r="J1822" s="104" t="s">
        <v>11983</v>
      </c>
      <c r="K1822" s="104" t="s">
        <v>11980</v>
      </c>
      <c r="L1822" s="104"/>
      <c r="M1822" s="104"/>
      <c r="N1822" s="2043"/>
      <c r="O1822" s="104" t="str">
        <f t="shared" si="34"/>
        <v>71006.31678</v>
      </c>
      <c r="P1822" s="104" t="str">
        <f t="shared" si="35"/>
        <v>ОФР_71006.31678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1823" spans="1:16">
      <c r="A1823" s="104" t="s">
        <v>14165</v>
      </c>
      <c r="B1823" s="104" t="s">
        <v>20261</v>
      </c>
      <c r="C1823" s="104" t="s">
        <v>11976</v>
      </c>
      <c r="D1823" s="104" t="s">
        <v>11977</v>
      </c>
      <c r="E1823" s="104" t="s">
        <v>11976</v>
      </c>
      <c r="F1823" s="104" t="s">
        <v>11982</v>
      </c>
      <c r="G1823" s="104" t="s">
        <v>11979</v>
      </c>
      <c r="H1823" s="104" t="b">
        <v>0</v>
      </c>
      <c r="I1823" s="104" t="b">
        <v>1</v>
      </c>
      <c r="J1823" s="104" t="s">
        <v>11983</v>
      </c>
      <c r="K1823" s="104" t="s">
        <v>11980</v>
      </c>
      <c r="L1823" s="104"/>
      <c r="M1823" s="104"/>
      <c r="N1823" s="2043"/>
      <c r="O1823" s="104" t="str">
        <f t="shared" si="34"/>
        <v>71006.31679</v>
      </c>
      <c r="P1823" s="104" t="str">
        <f t="shared" si="35"/>
        <v>ОФР_71006.31679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1824" spans="1:16">
      <c r="A1824" s="104" t="s">
        <v>14166</v>
      </c>
      <c r="B1824" s="104" t="s">
        <v>20262</v>
      </c>
      <c r="C1824" s="104" t="s">
        <v>11976</v>
      </c>
      <c r="D1824" s="104" t="s">
        <v>11977</v>
      </c>
      <c r="E1824" s="104" t="s">
        <v>11976</v>
      </c>
      <c r="F1824" s="104" t="s">
        <v>11982</v>
      </c>
      <c r="G1824" s="104" t="s">
        <v>11979</v>
      </c>
      <c r="H1824" s="104" t="b">
        <v>0</v>
      </c>
      <c r="I1824" s="104" t="b">
        <v>1</v>
      </c>
      <c r="J1824" s="104" t="s">
        <v>12034</v>
      </c>
      <c r="K1824" s="104" t="s">
        <v>11980</v>
      </c>
      <c r="L1824" s="104"/>
      <c r="M1824" s="104"/>
      <c r="N1824" s="2043"/>
      <c r="O1824" s="104" t="str">
        <f t="shared" si="34"/>
        <v>71501.32101</v>
      </c>
      <c r="P1824" s="104" t="str">
        <f t="shared" si="35"/>
        <v>ОФР_71501.32101ВКредитныхОрганизациях</v>
      </c>
    </row>
    <row r="1825" spans="1:16">
      <c r="A1825" s="104" t="s">
        <v>14167</v>
      </c>
      <c r="B1825" s="104" t="s">
        <v>20263</v>
      </c>
      <c r="C1825" s="104" t="s">
        <v>11976</v>
      </c>
      <c r="D1825" s="104" t="s">
        <v>11977</v>
      </c>
      <c r="E1825" s="104" t="s">
        <v>11976</v>
      </c>
      <c r="F1825" s="104" t="s">
        <v>11982</v>
      </c>
      <c r="G1825" s="104" t="s">
        <v>11979</v>
      </c>
      <c r="H1825" s="104" t="b">
        <v>0</v>
      </c>
      <c r="I1825" s="104" t="b">
        <v>1</v>
      </c>
      <c r="J1825" s="104" t="s">
        <v>12034</v>
      </c>
      <c r="K1825" s="104" t="s">
        <v>11980</v>
      </c>
      <c r="L1825" s="104"/>
      <c r="M1825" s="104"/>
      <c r="N1825" s="2043"/>
      <c r="O1825" s="104" t="str">
        <f t="shared" si="34"/>
        <v>71501.32102</v>
      </c>
      <c r="P1825" s="104" t="str">
        <f t="shared" si="35"/>
        <v>ОФР_71501.32102ВБанкахНерезидентах</v>
      </c>
    </row>
    <row r="1826" spans="1:16">
      <c r="A1826" s="104" t="s">
        <v>14168</v>
      </c>
      <c r="B1826" s="104" t="s">
        <v>20264</v>
      </c>
      <c r="C1826" s="104" t="s">
        <v>11976</v>
      </c>
      <c r="D1826" s="104" t="s">
        <v>11977</v>
      </c>
      <c r="E1826" s="104" t="s">
        <v>11976</v>
      </c>
      <c r="F1826" s="104" t="s">
        <v>11982</v>
      </c>
      <c r="G1826" s="104" t="s">
        <v>11979</v>
      </c>
      <c r="H1826" s="104" t="b">
        <v>0</v>
      </c>
      <c r="I1826" s="104" t="b">
        <v>1</v>
      </c>
      <c r="J1826" s="104" t="s">
        <v>12034</v>
      </c>
      <c r="K1826" s="104" t="s">
        <v>11980</v>
      </c>
      <c r="L1826" s="104"/>
      <c r="M1826" s="104"/>
      <c r="N1826" s="2043"/>
      <c r="O1826" s="104" t="str">
        <f t="shared" si="34"/>
        <v>71501.32201</v>
      </c>
      <c r="P1826" s="104" t="str">
        <f t="shared" si="35"/>
        <v>ОФР_71501.32201ФинансовымОрганамСубъектовРоссийскойФедерацииИОргановМестногоСамоуправления</v>
      </c>
    </row>
    <row r="1827" spans="1:16">
      <c r="A1827" s="104" t="s">
        <v>14169</v>
      </c>
      <c r="B1827" s="104" t="s">
        <v>20265</v>
      </c>
      <c r="C1827" s="104" t="s">
        <v>11976</v>
      </c>
      <c r="D1827" s="104" t="s">
        <v>11977</v>
      </c>
      <c r="E1827" s="104" t="s">
        <v>11976</v>
      </c>
      <c r="F1827" s="104" t="s">
        <v>11982</v>
      </c>
      <c r="G1827" s="104" t="s">
        <v>11979</v>
      </c>
      <c r="H1827" s="104" t="b">
        <v>0</v>
      </c>
      <c r="I1827" s="104" t="b">
        <v>1</v>
      </c>
      <c r="J1827" s="104" t="s">
        <v>12034</v>
      </c>
      <c r="K1827" s="104" t="s">
        <v>11980</v>
      </c>
      <c r="L1827" s="104"/>
      <c r="M1827" s="104"/>
      <c r="N1827" s="2043"/>
      <c r="O1827" s="104" t="str">
        <f t="shared" si="34"/>
        <v>71501.32202</v>
      </c>
      <c r="P1827" s="104" t="str">
        <f t="shared" si="35"/>
        <v>ОФР_71501.32202ГосударственнымВнебюджетнымФондамРоссийскойФедерации</v>
      </c>
    </row>
    <row r="1828" spans="1:16">
      <c r="A1828" s="104" t="s">
        <v>14170</v>
      </c>
      <c r="B1828" s="104" t="s">
        <v>20266</v>
      </c>
      <c r="C1828" s="104" t="s">
        <v>11976</v>
      </c>
      <c r="D1828" s="104" t="s">
        <v>11977</v>
      </c>
      <c r="E1828" s="104" t="s">
        <v>11976</v>
      </c>
      <c r="F1828" s="104" t="s">
        <v>11982</v>
      </c>
      <c r="G1828" s="104" t="s">
        <v>11979</v>
      </c>
      <c r="H1828" s="104" t="b">
        <v>0</v>
      </c>
      <c r="I1828" s="104" t="b">
        <v>1</v>
      </c>
      <c r="J1828" s="104" t="s">
        <v>12034</v>
      </c>
      <c r="K1828" s="104" t="s">
        <v>11980</v>
      </c>
      <c r="L1828" s="104"/>
      <c r="M1828" s="104"/>
      <c r="N1828" s="2043"/>
      <c r="O1828" s="104" t="str">
        <f t="shared" si="34"/>
        <v>71501.32203</v>
      </c>
      <c r="P1828" s="104" t="str">
        <f t="shared" si="35"/>
        <v>ОФР_71501.32203ВнебюджетнымФондамСубъектовРоссийскойФедерацииИОргановМестногоСамоуправления</v>
      </c>
    </row>
    <row r="1829" spans="1:16">
      <c r="A1829" s="104" t="s">
        <v>14171</v>
      </c>
      <c r="B1829" s="104" t="s">
        <v>20267</v>
      </c>
      <c r="C1829" s="104" t="s">
        <v>11976</v>
      </c>
      <c r="D1829" s="104" t="s">
        <v>11977</v>
      </c>
      <c r="E1829" s="104" t="s">
        <v>11976</v>
      </c>
      <c r="F1829" s="104" t="s">
        <v>11982</v>
      </c>
      <c r="G1829" s="104" t="s">
        <v>11979</v>
      </c>
      <c r="H1829" s="104" t="b">
        <v>0</v>
      </c>
      <c r="I1829" s="104" t="b">
        <v>1</v>
      </c>
      <c r="J1829" s="104" t="s">
        <v>12034</v>
      </c>
      <c r="K1829" s="104" t="s">
        <v>11980</v>
      </c>
      <c r="L1829" s="104"/>
      <c r="M1829" s="104"/>
      <c r="N1829" s="2043"/>
      <c r="O1829" s="104" t="str">
        <f t="shared" si="34"/>
        <v>71501.32204</v>
      </c>
      <c r="P1829" s="104" t="str">
        <f t="shared" si="35"/>
        <v>ОФР_71501.32204ФинансовымОрганизациямНаходящимсяВФедеральнойСобственности</v>
      </c>
    </row>
    <row r="1830" spans="1:16">
      <c r="A1830" s="104" t="s">
        <v>14172</v>
      </c>
      <c r="B1830" s="104" t="s">
        <v>20268</v>
      </c>
      <c r="C1830" s="104" t="s">
        <v>11976</v>
      </c>
      <c r="D1830" s="104" t="s">
        <v>11977</v>
      </c>
      <c r="E1830" s="104" t="s">
        <v>11976</v>
      </c>
      <c r="F1830" s="104" t="s">
        <v>11982</v>
      </c>
      <c r="G1830" s="104" t="s">
        <v>11979</v>
      </c>
      <c r="H1830" s="104" t="b">
        <v>0</v>
      </c>
      <c r="I1830" s="104" t="b">
        <v>1</v>
      </c>
      <c r="J1830" s="104" t="s">
        <v>12034</v>
      </c>
      <c r="K1830" s="104" t="s">
        <v>11980</v>
      </c>
      <c r="L1830" s="104"/>
      <c r="M1830" s="104"/>
      <c r="N1830" s="2043"/>
      <c r="O1830" s="104" t="str">
        <f t="shared" si="34"/>
        <v>71501.32205</v>
      </c>
      <c r="P1830" s="104" t="str">
        <f t="shared" si="35"/>
        <v>ОФР_71501.32205КоммерческимОрганизациямНаходящимсяВФедеральнойСобственности</v>
      </c>
    </row>
    <row r="1831" spans="1:16">
      <c r="A1831" s="104" t="s">
        <v>14173</v>
      </c>
      <c r="B1831" s="104" t="s">
        <v>20269</v>
      </c>
      <c r="C1831" s="104" t="s">
        <v>11976</v>
      </c>
      <c r="D1831" s="104" t="s">
        <v>11977</v>
      </c>
      <c r="E1831" s="104" t="s">
        <v>11976</v>
      </c>
      <c r="F1831" s="104" t="s">
        <v>11982</v>
      </c>
      <c r="G1831" s="104" t="s">
        <v>11979</v>
      </c>
      <c r="H1831" s="104" t="b">
        <v>0</v>
      </c>
      <c r="I1831" s="104" t="b">
        <v>1</v>
      </c>
      <c r="J1831" s="104" t="s">
        <v>12034</v>
      </c>
      <c r="K1831" s="104" t="s">
        <v>11980</v>
      </c>
      <c r="L1831" s="104"/>
      <c r="M1831" s="104"/>
      <c r="N1831" s="2043"/>
      <c r="O1831" s="104" t="str">
        <f t="shared" si="34"/>
        <v>71501.32206</v>
      </c>
      <c r="P1831" s="104" t="str">
        <f t="shared" si="35"/>
        <v>ОФР_71501.32206НекоммерческимОрганизациямНаходящимсяВФедеральнойСобственности</v>
      </c>
    </row>
    <row r="1832" spans="1:16">
      <c r="A1832" s="104" t="s">
        <v>14174</v>
      </c>
      <c r="B1832" s="104" t="s">
        <v>20270</v>
      </c>
      <c r="C1832" s="104" t="s">
        <v>11976</v>
      </c>
      <c r="D1832" s="104" t="s">
        <v>11977</v>
      </c>
      <c r="E1832" s="104" t="s">
        <v>11976</v>
      </c>
      <c r="F1832" s="104" t="s">
        <v>11982</v>
      </c>
      <c r="G1832" s="104" t="s">
        <v>11979</v>
      </c>
      <c r="H1832" s="104" t="b">
        <v>0</v>
      </c>
      <c r="I1832" s="104" t="b">
        <v>1</v>
      </c>
      <c r="J1832" s="104" t="s">
        <v>12034</v>
      </c>
      <c r="K1832" s="104" t="s">
        <v>11980</v>
      </c>
      <c r="L1832" s="104"/>
      <c r="M1832" s="104"/>
      <c r="N1832" s="2043"/>
      <c r="O1832" s="104" t="str">
        <f t="shared" si="34"/>
        <v>71501.32207</v>
      </c>
      <c r="P1832" s="104" t="str">
        <f t="shared" si="35"/>
        <v>ОФР_71501.32207ФинансовымОрганизациямНаходящимсяВГосударственнойКромеФедеральнойСобственности</v>
      </c>
    </row>
    <row r="1833" spans="1:16">
      <c r="A1833" s="104" t="s">
        <v>14175</v>
      </c>
      <c r="B1833" s="104" t="s">
        <v>20271</v>
      </c>
      <c r="C1833" s="104" t="s">
        <v>11976</v>
      </c>
      <c r="D1833" s="104" t="s">
        <v>11977</v>
      </c>
      <c r="E1833" s="104" t="s">
        <v>11976</v>
      </c>
      <c r="F1833" s="104" t="s">
        <v>11982</v>
      </c>
      <c r="G1833" s="104" t="s">
        <v>11979</v>
      </c>
      <c r="H1833" s="104" t="b">
        <v>0</v>
      </c>
      <c r="I1833" s="104" t="b">
        <v>1</v>
      </c>
      <c r="J1833" s="104" t="s">
        <v>12034</v>
      </c>
      <c r="K1833" s="104" t="s">
        <v>11980</v>
      </c>
      <c r="L1833" s="104"/>
      <c r="M1833" s="104"/>
      <c r="N1833" s="2043"/>
      <c r="O1833" s="104" t="str">
        <f t="shared" si="34"/>
        <v>71501.32208</v>
      </c>
      <c r="P1833" s="104" t="str">
        <f t="shared" si="35"/>
        <v>ОФР_71501.32208КоммерческимОрганизациямНаходящимсяВГосударственнойКромеФедеральнойСобственности</v>
      </c>
    </row>
    <row r="1834" spans="1:16">
      <c r="A1834" s="104" t="s">
        <v>14176</v>
      </c>
      <c r="B1834" s="104" t="s">
        <v>20272</v>
      </c>
      <c r="C1834" s="104" t="s">
        <v>11976</v>
      </c>
      <c r="D1834" s="104" t="s">
        <v>11977</v>
      </c>
      <c r="E1834" s="104" t="s">
        <v>11976</v>
      </c>
      <c r="F1834" s="104" t="s">
        <v>11982</v>
      </c>
      <c r="G1834" s="104" t="s">
        <v>11979</v>
      </c>
      <c r="H1834" s="104" t="b">
        <v>0</v>
      </c>
      <c r="I1834" s="104" t="b">
        <v>1</v>
      </c>
      <c r="J1834" s="104" t="s">
        <v>12034</v>
      </c>
      <c r="K1834" s="104" t="s">
        <v>11980</v>
      </c>
      <c r="L1834" s="104"/>
      <c r="M1834" s="104"/>
      <c r="N1834" s="2043"/>
      <c r="O1834" s="104" t="str">
        <f t="shared" si="34"/>
        <v>71501.32209</v>
      </c>
      <c r="P1834" s="104" t="str">
        <f t="shared" si="35"/>
        <v>ОФР_71501.32209НекоммерческимОрганизациямНаходящимсяВГосударственнойКромеФедеральнойСобственности</v>
      </c>
    </row>
    <row r="1835" spans="1:16">
      <c r="A1835" s="104" t="s">
        <v>14177</v>
      </c>
      <c r="B1835" s="104" t="s">
        <v>20273</v>
      </c>
      <c r="C1835" s="104" t="s">
        <v>11976</v>
      </c>
      <c r="D1835" s="104" t="s">
        <v>11977</v>
      </c>
      <c r="E1835" s="104" t="s">
        <v>11976</v>
      </c>
      <c r="F1835" s="104" t="s">
        <v>11982</v>
      </c>
      <c r="G1835" s="104" t="s">
        <v>11979</v>
      </c>
      <c r="H1835" s="104" t="b">
        <v>0</v>
      </c>
      <c r="I1835" s="104" t="b">
        <v>1</v>
      </c>
      <c r="J1835" s="104" t="s">
        <v>12034</v>
      </c>
      <c r="K1835" s="104" t="s">
        <v>11980</v>
      </c>
      <c r="L1835" s="104"/>
      <c r="M1835" s="104"/>
      <c r="N1835" s="2043"/>
      <c r="O1835" s="104" t="str">
        <f t="shared" si="34"/>
        <v>71501.32210</v>
      </c>
      <c r="P1835" s="104" t="str">
        <f t="shared" si="35"/>
        <v>ОФР_71501.32210НегосударственнымФинансовымОрганизациям</v>
      </c>
    </row>
    <row r="1836" spans="1:16">
      <c r="A1836" s="104" t="s">
        <v>14178</v>
      </c>
      <c r="B1836" s="104" t="s">
        <v>20274</v>
      </c>
      <c r="C1836" s="104" t="s">
        <v>11976</v>
      </c>
      <c r="D1836" s="104" t="s">
        <v>11977</v>
      </c>
      <c r="E1836" s="104" t="s">
        <v>11976</v>
      </c>
      <c r="F1836" s="104" t="s">
        <v>11982</v>
      </c>
      <c r="G1836" s="104" t="s">
        <v>11979</v>
      </c>
      <c r="H1836" s="104" t="b">
        <v>0</v>
      </c>
      <c r="I1836" s="104" t="b">
        <v>1</v>
      </c>
      <c r="J1836" s="104" t="s">
        <v>12034</v>
      </c>
      <c r="K1836" s="104" t="s">
        <v>11980</v>
      </c>
      <c r="L1836" s="104"/>
      <c r="M1836" s="104"/>
      <c r="N1836" s="2043"/>
      <c r="O1836" s="104" t="str">
        <f t="shared" si="34"/>
        <v>71501.32211</v>
      </c>
      <c r="P1836" s="104" t="str">
        <f t="shared" si="35"/>
        <v>ОФР_71501.32211НегосударственнымКоммерческимОрганизациям</v>
      </c>
    </row>
    <row r="1837" spans="1:16">
      <c r="A1837" s="104" t="s">
        <v>14179</v>
      </c>
      <c r="B1837" s="104" t="s">
        <v>20275</v>
      </c>
      <c r="C1837" s="104" t="s">
        <v>11976</v>
      </c>
      <c r="D1837" s="104" t="s">
        <v>11977</v>
      </c>
      <c r="E1837" s="104" t="s">
        <v>11976</v>
      </c>
      <c r="F1837" s="104" t="s">
        <v>11982</v>
      </c>
      <c r="G1837" s="104" t="s">
        <v>11979</v>
      </c>
      <c r="H1837" s="104" t="b">
        <v>0</v>
      </c>
      <c r="I1837" s="104" t="b">
        <v>1</v>
      </c>
      <c r="J1837" s="104" t="s">
        <v>12034</v>
      </c>
      <c r="K1837" s="104" t="s">
        <v>11980</v>
      </c>
      <c r="L1837" s="104"/>
      <c r="M1837" s="104"/>
      <c r="N1837" s="2043"/>
      <c r="O1837" s="104" t="str">
        <f t="shared" si="34"/>
        <v>71501.32212</v>
      </c>
      <c r="P1837" s="104" t="str">
        <f t="shared" si="35"/>
        <v>ОФР_71501.32212НегосударственнымНекоммерческимОрганизациям</v>
      </c>
    </row>
    <row r="1838" spans="1:16">
      <c r="A1838" s="104" t="s">
        <v>14180</v>
      </c>
      <c r="B1838" s="104" t="s">
        <v>20276</v>
      </c>
      <c r="C1838" s="104" t="s">
        <v>11976</v>
      </c>
      <c r="D1838" s="104" t="s">
        <v>11977</v>
      </c>
      <c r="E1838" s="104" t="s">
        <v>11976</v>
      </c>
      <c r="F1838" s="104" t="s">
        <v>11982</v>
      </c>
      <c r="G1838" s="104" t="s">
        <v>11979</v>
      </c>
      <c r="H1838" s="104" t="b">
        <v>0</v>
      </c>
      <c r="I1838" s="104" t="b">
        <v>1</v>
      </c>
      <c r="J1838" s="104" t="s">
        <v>12034</v>
      </c>
      <c r="K1838" s="104" t="s">
        <v>11980</v>
      </c>
      <c r="L1838" s="104"/>
      <c r="M1838" s="104"/>
      <c r="N1838" s="2043"/>
      <c r="O1838" s="104" t="str">
        <f t="shared" si="34"/>
        <v>71501.32213</v>
      </c>
      <c r="P1838" s="104" t="str">
        <f t="shared" si="35"/>
        <v>ОФР_71501.32213ЮридическимЛицамНерезидентам</v>
      </c>
    </row>
    <row r="1839" spans="1:16">
      <c r="A1839" s="104" t="s">
        <v>14181</v>
      </c>
      <c r="B1839" s="104" t="s">
        <v>20277</v>
      </c>
      <c r="C1839" s="104" t="s">
        <v>11976</v>
      </c>
      <c r="D1839" s="104" t="s">
        <v>11977</v>
      </c>
      <c r="E1839" s="104" t="s">
        <v>11976</v>
      </c>
      <c r="F1839" s="104" t="s">
        <v>11982</v>
      </c>
      <c r="G1839" s="104" t="s">
        <v>11979</v>
      </c>
      <c r="H1839" s="104" t="b">
        <v>0</v>
      </c>
      <c r="I1839" s="104" t="b">
        <v>1</v>
      </c>
      <c r="J1839" s="104" t="s">
        <v>12034</v>
      </c>
      <c r="K1839" s="104" t="s">
        <v>11980</v>
      </c>
      <c r="L1839" s="104"/>
      <c r="M1839" s="104"/>
      <c r="N1839" s="2043"/>
      <c r="O1839" s="104" t="str">
        <f t="shared" si="34"/>
        <v>71501.32214</v>
      </c>
      <c r="P1839" s="104" t="str">
        <f t="shared" si="35"/>
        <v>ОФР_71501.32214КредитнымОрганизациям</v>
      </c>
    </row>
    <row r="1840" spans="1:16">
      <c r="A1840" s="104" t="s">
        <v>14182</v>
      </c>
      <c r="B1840" s="104" t="s">
        <v>20278</v>
      </c>
      <c r="C1840" s="104" t="s">
        <v>11976</v>
      </c>
      <c r="D1840" s="104" t="s">
        <v>11977</v>
      </c>
      <c r="E1840" s="104" t="s">
        <v>11976</v>
      </c>
      <c r="F1840" s="104" t="s">
        <v>11982</v>
      </c>
      <c r="G1840" s="104" t="s">
        <v>11979</v>
      </c>
      <c r="H1840" s="104" t="b">
        <v>0</v>
      </c>
      <c r="I1840" s="104" t="b">
        <v>1</v>
      </c>
      <c r="J1840" s="104" t="s">
        <v>12034</v>
      </c>
      <c r="K1840" s="104" t="s">
        <v>11980</v>
      </c>
      <c r="L1840" s="104"/>
      <c r="M1840" s="104"/>
      <c r="N1840" s="2043"/>
      <c r="O1840" s="104" t="str">
        <f t="shared" si="34"/>
        <v>71501.32215</v>
      </c>
      <c r="P1840" s="104" t="str">
        <f t="shared" si="35"/>
        <v>ОФР_71501.32215БанкамНерезидентам</v>
      </c>
    </row>
    <row r="1841" spans="1:16">
      <c r="A1841" s="104" t="s">
        <v>14183</v>
      </c>
      <c r="B1841" s="104" t="s">
        <v>20279</v>
      </c>
      <c r="C1841" s="104" t="s">
        <v>11976</v>
      </c>
      <c r="D1841" s="104" t="s">
        <v>11977</v>
      </c>
      <c r="E1841" s="104" t="s">
        <v>11976</v>
      </c>
      <c r="F1841" s="104" t="s">
        <v>11982</v>
      </c>
      <c r="G1841" s="104" t="s">
        <v>11979</v>
      </c>
      <c r="H1841" s="104" t="b">
        <v>0</v>
      </c>
      <c r="I1841" s="104" t="b">
        <v>1</v>
      </c>
      <c r="J1841" s="104" t="s">
        <v>12034</v>
      </c>
      <c r="K1841" s="104" t="s">
        <v>11980</v>
      </c>
      <c r="L1841" s="104"/>
      <c r="M1841" s="104"/>
      <c r="N1841" s="2043"/>
      <c r="O1841" s="104" t="str">
        <f t="shared" si="34"/>
        <v>71501.32301</v>
      </c>
      <c r="P1841" s="104" t="str">
        <f t="shared" si="35"/>
        <v>ОФР_71501.32301ПоПрочимСредствамПредоставленнымФизическимЛицам</v>
      </c>
    </row>
    <row r="1842" spans="1:16">
      <c r="A1842" s="104" t="s">
        <v>14184</v>
      </c>
      <c r="B1842" s="104" t="s">
        <v>20280</v>
      </c>
      <c r="C1842" s="104" t="s">
        <v>11976</v>
      </c>
      <c r="D1842" s="104" t="s">
        <v>11977</v>
      </c>
      <c r="E1842" s="104" t="s">
        <v>11976</v>
      </c>
      <c r="F1842" s="104" t="s">
        <v>11982</v>
      </c>
      <c r="G1842" s="104" t="s">
        <v>11979</v>
      </c>
      <c r="H1842" s="104" t="b">
        <v>0</v>
      </c>
      <c r="I1842" s="104" t="b">
        <v>1</v>
      </c>
      <c r="J1842" s="104" t="s">
        <v>12034</v>
      </c>
      <c r="K1842" s="104" t="s">
        <v>11980</v>
      </c>
      <c r="L1842" s="104"/>
      <c r="M1842" s="104"/>
      <c r="N1842" s="2043"/>
      <c r="O1842" s="104" t="str">
        <f t="shared" si="34"/>
        <v>71501.32302</v>
      </c>
      <c r="P1842" s="104" t="str">
        <f t="shared" si="35"/>
        <v>ОФР_71501.32302ПоПрочимСредствамПредоставленнымФизическимЛицамНерезидентам</v>
      </c>
    </row>
    <row r="1843" spans="1:16">
      <c r="A1843" s="104" t="s">
        <v>14185</v>
      </c>
      <c r="B1843" s="104" t="s">
        <v>20281</v>
      </c>
      <c r="C1843" s="104" t="s">
        <v>11976</v>
      </c>
      <c r="D1843" s="104" t="s">
        <v>11977</v>
      </c>
      <c r="E1843" s="104" t="s">
        <v>11976</v>
      </c>
      <c r="F1843" s="104" t="s">
        <v>11982</v>
      </c>
      <c r="G1843" s="104" t="s">
        <v>11979</v>
      </c>
      <c r="H1843" s="104" t="b">
        <v>0</v>
      </c>
      <c r="I1843" s="104" t="b">
        <v>1</v>
      </c>
      <c r="J1843" s="104" t="s">
        <v>12034</v>
      </c>
      <c r="K1843" s="104" t="s">
        <v>11980</v>
      </c>
      <c r="L1843" s="104"/>
      <c r="M1843" s="104"/>
      <c r="N1843" s="2043"/>
      <c r="O1843" s="104" t="str">
        <f t="shared" si="34"/>
        <v>71501.32401</v>
      </c>
      <c r="P1843" s="104" t="str">
        <f t="shared" si="35"/>
        <v>ОФР_71501.32401ПоЗаймамВыданнымФизическимЛицам</v>
      </c>
    </row>
    <row r="1844" spans="1:16">
      <c r="A1844" s="104" t="s">
        <v>14186</v>
      </c>
      <c r="B1844" s="104" t="s">
        <v>20282</v>
      </c>
      <c r="C1844" s="104" t="s">
        <v>11976</v>
      </c>
      <c r="D1844" s="104" t="s">
        <v>11977</v>
      </c>
      <c r="E1844" s="104" t="s">
        <v>11976</v>
      </c>
      <c r="F1844" s="104" t="s">
        <v>11982</v>
      </c>
      <c r="G1844" s="104" t="s">
        <v>11979</v>
      </c>
      <c r="H1844" s="104" t="b">
        <v>0</v>
      </c>
      <c r="I1844" s="104" t="b">
        <v>1</v>
      </c>
      <c r="J1844" s="104" t="s">
        <v>12034</v>
      </c>
      <c r="K1844" s="104" t="s">
        <v>11980</v>
      </c>
      <c r="L1844" s="104"/>
      <c r="M1844" s="104"/>
      <c r="N1844" s="2043"/>
      <c r="O1844" s="104" t="str">
        <f t="shared" si="34"/>
        <v>71501.32402</v>
      </c>
      <c r="P1844" s="104" t="str">
        <f t="shared" si="35"/>
        <v>ОФР_71501.32402ПоЗаймамВыданнымЮридическимЛицам</v>
      </c>
    </row>
    <row r="1845" spans="1:16">
      <c r="A1845" s="104" t="s">
        <v>14187</v>
      </c>
      <c r="B1845" s="104" t="s">
        <v>20283</v>
      </c>
      <c r="C1845" s="104" t="s">
        <v>11976</v>
      </c>
      <c r="D1845" s="104" t="s">
        <v>11977</v>
      </c>
      <c r="E1845" s="104" t="s">
        <v>11976</v>
      </c>
      <c r="F1845" s="104" t="s">
        <v>11982</v>
      </c>
      <c r="G1845" s="104" t="s">
        <v>11979</v>
      </c>
      <c r="H1845" s="104" t="b">
        <v>0</v>
      </c>
      <c r="I1845" s="104" t="b">
        <v>1</v>
      </c>
      <c r="J1845" s="104" t="s">
        <v>12034</v>
      </c>
      <c r="K1845" s="104" t="s">
        <v>11980</v>
      </c>
      <c r="L1845" s="104"/>
      <c r="M1845" s="104"/>
      <c r="N1845" s="2043"/>
      <c r="O1845" s="104" t="str">
        <f t="shared" si="34"/>
        <v>71503.33101</v>
      </c>
      <c r="P1845" s="104" t="str">
        <f t="shared" si="35"/>
        <v>ОФР_71503.33101ПоВложениямВДолговыеЦенныеБумагиОцениваемыеПоСправедливойСтоимостиЧерезПрибыльИлиУбытокКромеВекселейРоссийскойФедерации</v>
      </c>
    </row>
    <row r="1846" spans="1:16">
      <c r="A1846" s="104" t="s">
        <v>14188</v>
      </c>
      <c r="B1846" s="104" t="s">
        <v>20284</v>
      </c>
      <c r="C1846" s="104" t="s">
        <v>11976</v>
      </c>
      <c r="D1846" s="104" t="s">
        <v>11977</v>
      </c>
      <c r="E1846" s="104" t="s">
        <v>11976</v>
      </c>
      <c r="F1846" s="104" t="s">
        <v>11982</v>
      </c>
      <c r="G1846" s="104" t="s">
        <v>11979</v>
      </c>
      <c r="H1846" s="104" t="b">
        <v>0</v>
      </c>
      <c r="I1846" s="104" t="b">
        <v>1</v>
      </c>
      <c r="J1846" s="104" t="s">
        <v>12034</v>
      </c>
      <c r="K1846" s="104" t="s">
        <v>11980</v>
      </c>
      <c r="L1846" s="104"/>
      <c r="M1846" s="104"/>
      <c r="N1846" s="2043"/>
      <c r="O1846" s="104" t="str">
        <f t="shared" si="34"/>
        <v>71503.33102</v>
      </c>
      <c r="P1846" s="104" t="str">
        <f t="shared" si="35"/>
        <v>ОФР_71503.33102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1847" spans="1:16">
      <c r="A1847" s="104" t="s">
        <v>14189</v>
      </c>
      <c r="B1847" s="104" t="s">
        <v>20285</v>
      </c>
      <c r="C1847" s="104" t="s">
        <v>11976</v>
      </c>
      <c r="D1847" s="104" t="s">
        <v>11977</v>
      </c>
      <c r="E1847" s="104" t="s">
        <v>11976</v>
      </c>
      <c r="F1847" s="104" t="s">
        <v>11982</v>
      </c>
      <c r="G1847" s="104" t="s">
        <v>11979</v>
      </c>
      <c r="H1847" s="104" t="b">
        <v>0</v>
      </c>
      <c r="I1847" s="104" t="b">
        <v>1</v>
      </c>
      <c r="J1847" s="104" t="s">
        <v>12034</v>
      </c>
      <c r="K1847" s="104" t="s">
        <v>11980</v>
      </c>
      <c r="L1847" s="104"/>
      <c r="M1847" s="104"/>
      <c r="N1847" s="2043"/>
      <c r="O1847" s="104" t="str">
        <f t="shared" si="34"/>
        <v>71503.33103</v>
      </c>
      <c r="P1847" s="104" t="str">
        <f t="shared" si="35"/>
        <v>ОФР_71503.33103ПоВложениямВДолговыеЦенныеБумагиОцениваемыеПоСправедливойСтоимостиЧерезПрибыльИлиУбытокКромеВекселейКредитныхОрганизаций</v>
      </c>
    </row>
    <row r="1848" spans="1:16">
      <c r="A1848" s="104" t="s">
        <v>14190</v>
      </c>
      <c r="B1848" s="104" t="s">
        <v>20286</v>
      </c>
      <c r="C1848" s="104" t="s">
        <v>11976</v>
      </c>
      <c r="D1848" s="104" t="s">
        <v>11977</v>
      </c>
      <c r="E1848" s="104" t="s">
        <v>11976</v>
      </c>
      <c r="F1848" s="104" t="s">
        <v>11982</v>
      </c>
      <c r="G1848" s="104" t="s">
        <v>11979</v>
      </c>
      <c r="H1848" s="104" t="b">
        <v>0</v>
      </c>
      <c r="I1848" s="104" t="b">
        <v>1</v>
      </c>
      <c r="J1848" s="104" t="s">
        <v>12034</v>
      </c>
      <c r="K1848" s="104" t="s">
        <v>11980</v>
      </c>
      <c r="L1848" s="104"/>
      <c r="M1848" s="104"/>
      <c r="N1848" s="2043"/>
      <c r="O1848" s="104" t="str">
        <f t="shared" si="34"/>
        <v>71503.33104</v>
      </c>
      <c r="P1848" s="104" t="str">
        <f t="shared" si="35"/>
        <v>ОФР_71503.33104ПоВложениямВДолговыеЦенныеБумагиОцениваемыеПоСправедливойСтоимостиЧерезПрибыльИлиУбытокКромеВекселейПрочихРезидентов</v>
      </c>
    </row>
    <row r="1849" spans="1:16">
      <c r="A1849" s="104" t="s">
        <v>14191</v>
      </c>
      <c r="B1849" s="104" t="s">
        <v>20287</v>
      </c>
      <c r="C1849" s="104" t="s">
        <v>11976</v>
      </c>
      <c r="D1849" s="104" t="s">
        <v>11977</v>
      </c>
      <c r="E1849" s="104" t="s">
        <v>11976</v>
      </c>
      <c r="F1849" s="104" t="s">
        <v>11982</v>
      </c>
      <c r="G1849" s="104" t="s">
        <v>11979</v>
      </c>
      <c r="H1849" s="104" t="b">
        <v>0</v>
      </c>
      <c r="I1849" s="104" t="b">
        <v>1</v>
      </c>
      <c r="J1849" s="104" t="s">
        <v>12034</v>
      </c>
      <c r="K1849" s="104" t="s">
        <v>11980</v>
      </c>
      <c r="L1849" s="104"/>
      <c r="M1849" s="104"/>
      <c r="N1849" s="2043"/>
      <c r="O1849" s="104" t="str">
        <f t="shared" ref="O1849:O1912" si="36">MID(A1849,5,11)</f>
        <v>71503.33105</v>
      </c>
      <c r="P1849" s="104" t="str">
        <f t="shared" si="35"/>
        <v>ОФР_71503.33105ПоВложениямВДолговыеЦенныеБумагиОцениваемыеПоСправедливойСтоимостиЧерезПрибыльИлиУбытокКромеВекселейИностранныхГосударств</v>
      </c>
    </row>
    <row r="1850" spans="1:16">
      <c r="A1850" s="104" t="s">
        <v>14192</v>
      </c>
      <c r="B1850" s="104" t="s">
        <v>20288</v>
      </c>
      <c r="C1850" s="104" t="s">
        <v>11976</v>
      </c>
      <c r="D1850" s="104" t="s">
        <v>11977</v>
      </c>
      <c r="E1850" s="104" t="s">
        <v>11976</v>
      </c>
      <c r="F1850" s="104" t="s">
        <v>11982</v>
      </c>
      <c r="G1850" s="104" t="s">
        <v>11979</v>
      </c>
      <c r="H1850" s="104" t="b">
        <v>0</v>
      </c>
      <c r="I1850" s="104" t="b">
        <v>1</v>
      </c>
      <c r="J1850" s="104" t="s">
        <v>12034</v>
      </c>
      <c r="K1850" s="104" t="s">
        <v>11980</v>
      </c>
      <c r="L1850" s="104"/>
      <c r="M1850" s="104"/>
      <c r="N1850" s="2043"/>
      <c r="O1850" s="104" t="str">
        <f t="shared" si="36"/>
        <v>71503.33106</v>
      </c>
      <c r="P1850" s="104" t="str">
        <f t="shared" ref="P1850:P1913" si="37">A1850</f>
        <v>ОФР_71503.33106ПоВложениямВДолговыеЦенныеБумагиОцениваемыеПоСправедливойСтоимостиЧерезПрибыльИлиУбытокКромеВекселейБанковНерезидентов</v>
      </c>
    </row>
    <row r="1851" spans="1:16">
      <c r="A1851" s="104" t="s">
        <v>14193</v>
      </c>
      <c r="B1851" s="104" t="s">
        <v>20289</v>
      </c>
      <c r="C1851" s="104" t="s">
        <v>11976</v>
      </c>
      <c r="D1851" s="104" t="s">
        <v>11977</v>
      </c>
      <c r="E1851" s="104" t="s">
        <v>11976</v>
      </c>
      <c r="F1851" s="104" t="s">
        <v>11982</v>
      </c>
      <c r="G1851" s="104" t="s">
        <v>11979</v>
      </c>
      <c r="H1851" s="104" t="b">
        <v>0</v>
      </c>
      <c r="I1851" s="104" t="b">
        <v>1</v>
      </c>
      <c r="J1851" s="104" t="s">
        <v>12034</v>
      </c>
      <c r="K1851" s="104" t="s">
        <v>11980</v>
      </c>
      <c r="L1851" s="104"/>
      <c r="M1851" s="104"/>
      <c r="N1851" s="2043"/>
      <c r="O1851" s="104" t="str">
        <f t="shared" si="36"/>
        <v>71503.33107</v>
      </c>
      <c r="P1851" s="104" t="str">
        <f t="shared" si="37"/>
        <v>ОФР_71503.33107ПоВложениямВДолговыеЦенныеБумагиОцениваемыеПоСправедливойСтоимостиЧерезПрибыльИлиУбытокКромеВекселейПрочихНерезидентов</v>
      </c>
    </row>
    <row r="1852" spans="1:16">
      <c r="A1852" s="104" t="s">
        <v>14194</v>
      </c>
      <c r="B1852" s="104" t="s">
        <v>20290</v>
      </c>
      <c r="C1852" s="104" t="s">
        <v>11976</v>
      </c>
      <c r="D1852" s="104" t="s">
        <v>11977</v>
      </c>
      <c r="E1852" s="104" t="s">
        <v>11976</v>
      </c>
      <c r="F1852" s="104" t="s">
        <v>11982</v>
      </c>
      <c r="G1852" s="104" t="s">
        <v>11979</v>
      </c>
      <c r="H1852" s="104" t="b">
        <v>0</v>
      </c>
      <c r="I1852" s="104" t="b">
        <v>1</v>
      </c>
      <c r="J1852" s="104" t="s">
        <v>12034</v>
      </c>
      <c r="K1852" s="104" t="s">
        <v>11980</v>
      </c>
      <c r="L1852" s="104"/>
      <c r="M1852" s="104"/>
      <c r="N1852" s="2043"/>
      <c r="O1852" s="104" t="str">
        <f t="shared" si="36"/>
        <v>71503.33108</v>
      </c>
      <c r="P1852" s="104" t="str">
        <f t="shared" si="37"/>
        <v>ОФР_71503.33108ПоВложениямВУчтенныеВекселяОцениваемыеПоСправедливойСтоимостиЧерезПрибыльИлиУбытокФедеральныхОргановИсполнительнойВласти</v>
      </c>
    </row>
    <row r="1853" spans="1:16">
      <c r="A1853" s="104" t="s">
        <v>14195</v>
      </c>
      <c r="B1853" s="104" t="s">
        <v>20291</v>
      </c>
      <c r="C1853" s="104" t="s">
        <v>11976</v>
      </c>
      <c r="D1853" s="104" t="s">
        <v>11977</v>
      </c>
      <c r="E1853" s="104" t="s">
        <v>11976</v>
      </c>
      <c r="F1853" s="104" t="s">
        <v>11982</v>
      </c>
      <c r="G1853" s="104" t="s">
        <v>11979</v>
      </c>
      <c r="H1853" s="104" t="b">
        <v>0</v>
      </c>
      <c r="I1853" s="104" t="b">
        <v>1</v>
      </c>
      <c r="J1853" s="104" t="s">
        <v>12034</v>
      </c>
      <c r="K1853" s="104" t="s">
        <v>11980</v>
      </c>
      <c r="L1853" s="104"/>
      <c r="M1853" s="104"/>
      <c r="N1853" s="2043"/>
      <c r="O1853" s="104" t="str">
        <f t="shared" si="36"/>
        <v>71503.33109</v>
      </c>
      <c r="P1853" s="104" t="str">
        <f t="shared" si="37"/>
        <v>ОФР_71503.33109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1854" spans="1:16">
      <c r="A1854" s="104" t="s">
        <v>14196</v>
      </c>
      <c r="B1854" s="104" t="s">
        <v>20292</v>
      </c>
      <c r="C1854" s="104" t="s">
        <v>11976</v>
      </c>
      <c r="D1854" s="104" t="s">
        <v>11977</v>
      </c>
      <c r="E1854" s="104" t="s">
        <v>11976</v>
      </c>
      <c r="F1854" s="104" t="s">
        <v>11982</v>
      </c>
      <c r="G1854" s="104" t="s">
        <v>11979</v>
      </c>
      <c r="H1854" s="104" t="b">
        <v>0</v>
      </c>
      <c r="I1854" s="104" t="b">
        <v>1</v>
      </c>
      <c r="J1854" s="104" t="s">
        <v>12034</v>
      </c>
      <c r="K1854" s="104" t="s">
        <v>11980</v>
      </c>
      <c r="L1854" s="104"/>
      <c r="M1854" s="104"/>
      <c r="N1854" s="2043"/>
      <c r="O1854" s="104" t="str">
        <f t="shared" si="36"/>
        <v>71503.33110</v>
      </c>
      <c r="P1854" s="104" t="str">
        <f t="shared" si="37"/>
        <v>ОФР_71503.33110ПоВложениямВУчтенныеВекселяОцениваемыеПоСправедливойСтоимостиЧерезПрибыльИлиУбытокКредитныхОрганизаций</v>
      </c>
    </row>
    <row r="1855" spans="1:16">
      <c r="A1855" s="104" t="s">
        <v>14197</v>
      </c>
      <c r="B1855" s="104" t="s">
        <v>20293</v>
      </c>
      <c r="C1855" s="104" t="s">
        <v>11976</v>
      </c>
      <c r="D1855" s="104" t="s">
        <v>11977</v>
      </c>
      <c r="E1855" s="104" t="s">
        <v>11976</v>
      </c>
      <c r="F1855" s="104" t="s">
        <v>11982</v>
      </c>
      <c r="G1855" s="104" t="s">
        <v>11979</v>
      </c>
      <c r="H1855" s="104" t="b">
        <v>0</v>
      </c>
      <c r="I1855" s="104" t="b">
        <v>1</v>
      </c>
      <c r="J1855" s="104" t="s">
        <v>12034</v>
      </c>
      <c r="K1855" s="104" t="s">
        <v>11980</v>
      </c>
      <c r="L1855" s="104"/>
      <c r="M1855" s="104"/>
      <c r="N1855" s="2043"/>
      <c r="O1855" s="104" t="str">
        <f t="shared" si="36"/>
        <v>71503.33111</v>
      </c>
      <c r="P1855" s="104" t="str">
        <f t="shared" si="37"/>
        <v>ОФР_71503.33111ПоВложениямВУчтенныеВекселяОцениваемыеПоСправедливойСтоимостиЧерезПрибыльИлиУбытокПрочихРезидентов</v>
      </c>
    </row>
    <row r="1856" spans="1:16">
      <c r="A1856" s="104" t="s">
        <v>14198</v>
      </c>
      <c r="B1856" s="104" t="s">
        <v>20294</v>
      </c>
      <c r="C1856" s="104" t="s">
        <v>11976</v>
      </c>
      <c r="D1856" s="104" t="s">
        <v>11977</v>
      </c>
      <c r="E1856" s="104" t="s">
        <v>11976</v>
      </c>
      <c r="F1856" s="104" t="s">
        <v>11982</v>
      </c>
      <c r="G1856" s="104" t="s">
        <v>11979</v>
      </c>
      <c r="H1856" s="104" t="b">
        <v>0</v>
      </c>
      <c r="I1856" s="104" t="b">
        <v>1</v>
      </c>
      <c r="J1856" s="104" t="s">
        <v>12034</v>
      </c>
      <c r="K1856" s="104" t="s">
        <v>11980</v>
      </c>
      <c r="L1856" s="104"/>
      <c r="M1856" s="104"/>
      <c r="N1856" s="2043"/>
      <c r="O1856" s="104" t="str">
        <f t="shared" si="36"/>
        <v>71503.33112</v>
      </c>
      <c r="P1856" s="104" t="str">
        <f t="shared" si="37"/>
        <v>ОФР_71503.33112ПоВложениямВУчтенныеВекселяОцениваемыеПоСправедливойСтоимостиЧерезПрибыльИлиУбытокИностранныхГосударств</v>
      </c>
    </row>
    <row r="1857" spans="1:16">
      <c r="A1857" s="104" t="s">
        <v>14199</v>
      </c>
      <c r="B1857" s="104" t="s">
        <v>20295</v>
      </c>
      <c r="C1857" s="104" t="s">
        <v>11976</v>
      </c>
      <c r="D1857" s="104" t="s">
        <v>11977</v>
      </c>
      <c r="E1857" s="104" t="s">
        <v>11976</v>
      </c>
      <c r="F1857" s="104" t="s">
        <v>11982</v>
      </c>
      <c r="G1857" s="104" t="s">
        <v>11979</v>
      </c>
      <c r="H1857" s="104" t="b">
        <v>0</v>
      </c>
      <c r="I1857" s="104" t="b">
        <v>1</v>
      </c>
      <c r="J1857" s="104" t="s">
        <v>12034</v>
      </c>
      <c r="K1857" s="104" t="s">
        <v>11980</v>
      </c>
      <c r="L1857" s="104"/>
      <c r="M1857" s="104"/>
      <c r="N1857" s="2043"/>
      <c r="O1857" s="104" t="str">
        <f t="shared" si="36"/>
        <v>71503.33113</v>
      </c>
      <c r="P1857" s="104" t="str">
        <f t="shared" si="37"/>
        <v>ОФР_71503.33113ПоВложениямВУчтенныеВекселяОцениваемыеПоСправедливойСтоимостиЧерезПрибыльИлиУбытокБанковНерезидентов</v>
      </c>
    </row>
    <row r="1858" spans="1:16">
      <c r="A1858" s="104" t="s">
        <v>14200</v>
      </c>
      <c r="B1858" s="104" t="s">
        <v>20296</v>
      </c>
      <c r="C1858" s="104" t="s">
        <v>11976</v>
      </c>
      <c r="D1858" s="104" t="s">
        <v>11977</v>
      </c>
      <c r="E1858" s="104" t="s">
        <v>11976</v>
      </c>
      <c r="F1858" s="104" t="s">
        <v>11982</v>
      </c>
      <c r="G1858" s="104" t="s">
        <v>11979</v>
      </c>
      <c r="H1858" s="104" t="b">
        <v>0</v>
      </c>
      <c r="I1858" s="104" t="b">
        <v>1</v>
      </c>
      <c r="J1858" s="104" t="s">
        <v>12034</v>
      </c>
      <c r="K1858" s="104" t="s">
        <v>11980</v>
      </c>
      <c r="L1858" s="104"/>
      <c r="M1858" s="104"/>
      <c r="N1858" s="2043"/>
      <c r="O1858" s="104" t="str">
        <f t="shared" si="36"/>
        <v>71503.33114</v>
      </c>
      <c r="P1858" s="104" t="str">
        <f t="shared" si="37"/>
        <v>ОФР_71503.33114ПоВложениямВУчтенныеВекселяОцениваемыеПоСправедливойСтоимостиЧерезПрибыльИлиУбытокПрочихНерезидентов</v>
      </c>
    </row>
    <row r="1859" spans="1:16">
      <c r="A1859" s="104" t="s">
        <v>14201</v>
      </c>
      <c r="B1859" s="104" t="s">
        <v>20297</v>
      </c>
      <c r="C1859" s="104" t="s">
        <v>11976</v>
      </c>
      <c r="D1859" s="104" t="s">
        <v>11977</v>
      </c>
      <c r="E1859" s="104" t="s">
        <v>11976</v>
      </c>
      <c r="F1859" s="104" t="s">
        <v>11982</v>
      </c>
      <c r="G1859" s="104" t="s">
        <v>11979</v>
      </c>
      <c r="H1859" s="104" t="b">
        <v>0</v>
      </c>
      <c r="I1859" s="104" t="b">
        <v>1</v>
      </c>
      <c r="J1859" s="104" t="s">
        <v>12034</v>
      </c>
      <c r="K1859" s="104" t="s">
        <v>11980</v>
      </c>
      <c r="L1859" s="104"/>
      <c r="M1859" s="104"/>
      <c r="N1859" s="2043"/>
      <c r="O1859" s="104" t="str">
        <f t="shared" si="36"/>
        <v>71503.33201</v>
      </c>
      <c r="P1859" s="104" t="str">
        <f t="shared" si="37"/>
        <v>ОФР_71503.33201ПоВложениямВДолговыеЦенныеБумагиОцениваемыеПоСправедливойСтоимостиЧерезПрибыльИлиУбытокКромеВекселейРоссийскойФедерации</v>
      </c>
    </row>
    <row r="1860" spans="1:16">
      <c r="A1860" s="104" t="s">
        <v>14202</v>
      </c>
      <c r="B1860" s="104" t="s">
        <v>20298</v>
      </c>
      <c r="C1860" s="104" t="s">
        <v>11976</v>
      </c>
      <c r="D1860" s="104" t="s">
        <v>11977</v>
      </c>
      <c r="E1860" s="104" t="s">
        <v>11976</v>
      </c>
      <c r="F1860" s="104" t="s">
        <v>11982</v>
      </c>
      <c r="G1860" s="104" t="s">
        <v>11979</v>
      </c>
      <c r="H1860" s="104" t="b">
        <v>0</v>
      </c>
      <c r="I1860" s="104" t="b">
        <v>1</v>
      </c>
      <c r="J1860" s="104" t="s">
        <v>12034</v>
      </c>
      <c r="K1860" s="104" t="s">
        <v>11980</v>
      </c>
      <c r="L1860" s="104"/>
      <c r="M1860" s="104"/>
      <c r="N1860" s="2043"/>
      <c r="O1860" s="104" t="str">
        <f t="shared" si="36"/>
        <v>71503.33202</v>
      </c>
      <c r="P1860" s="104" t="str">
        <f t="shared" si="37"/>
        <v>ОФР_71503.33202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1861" spans="1:16">
      <c r="A1861" s="104" t="s">
        <v>14203</v>
      </c>
      <c r="B1861" s="104" t="s">
        <v>20299</v>
      </c>
      <c r="C1861" s="104" t="s">
        <v>11976</v>
      </c>
      <c r="D1861" s="104" t="s">
        <v>11977</v>
      </c>
      <c r="E1861" s="104" t="s">
        <v>11976</v>
      </c>
      <c r="F1861" s="104" t="s">
        <v>11982</v>
      </c>
      <c r="G1861" s="104" t="s">
        <v>11979</v>
      </c>
      <c r="H1861" s="104" t="b">
        <v>0</v>
      </c>
      <c r="I1861" s="104" t="b">
        <v>1</v>
      </c>
      <c r="J1861" s="104" t="s">
        <v>12034</v>
      </c>
      <c r="K1861" s="104" t="s">
        <v>11980</v>
      </c>
      <c r="L1861" s="104"/>
      <c r="M1861" s="104"/>
      <c r="N1861" s="2043"/>
      <c r="O1861" s="104" t="str">
        <f t="shared" si="36"/>
        <v>71503.33203</v>
      </c>
      <c r="P1861" s="104" t="str">
        <f t="shared" si="37"/>
        <v>ОФР_71503.33203ПоВложениямВДолговыеЦенныеБумагиОцениваемыеПоСправедливойСтоимостиЧерезПрибыльИлиУбытокКромеВекселейКредитныхОрганизаций</v>
      </c>
    </row>
    <row r="1862" spans="1:16">
      <c r="A1862" s="104" t="s">
        <v>14204</v>
      </c>
      <c r="B1862" s="104" t="s">
        <v>20300</v>
      </c>
      <c r="C1862" s="104" t="s">
        <v>11976</v>
      </c>
      <c r="D1862" s="104" t="s">
        <v>11977</v>
      </c>
      <c r="E1862" s="104" t="s">
        <v>11976</v>
      </c>
      <c r="F1862" s="104" t="s">
        <v>11982</v>
      </c>
      <c r="G1862" s="104" t="s">
        <v>11979</v>
      </c>
      <c r="H1862" s="104" t="b">
        <v>0</v>
      </c>
      <c r="I1862" s="104" t="b">
        <v>1</v>
      </c>
      <c r="J1862" s="104" t="s">
        <v>12034</v>
      </c>
      <c r="K1862" s="104" t="s">
        <v>11980</v>
      </c>
      <c r="L1862" s="104"/>
      <c r="M1862" s="104"/>
      <c r="N1862" s="2043"/>
      <c r="O1862" s="104" t="str">
        <f t="shared" si="36"/>
        <v>71503.33204</v>
      </c>
      <c r="P1862" s="104" t="str">
        <f t="shared" si="37"/>
        <v>ОФР_71503.33204ПоВложениямВДолговыеЦенныеБумагиОцениваемыеПоСправедливойСтоимостиЧерезПрибыльИлиУбытокКромеВекселейПрочихРезидентов</v>
      </c>
    </row>
    <row r="1863" spans="1:16">
      <c r="A1863" s="104" t="s">
        <v>14205</v>
      </c>
      <c r="B1863" s="104" t="s">
        <v>20301</v>
      </c>
      <c r="C1863" s="104" t="s">
        <v>11976</v>
      </c>
      <c r="D1863" s="104" t="s">
        <v>11977</v>
      </c>
      <c r="E1863" s="104" t="s">
        <v>11976</v>
      </c>
      <c r="F1863" s="104" t="s">
        <v>11982</v>
      </c>
      <c r="G1863" s="104" t="s">
        <v>11979</v>
      </c>
      <c r="H1863" s="104" t="b">
        <v>0</v>
      </c>
      <c r="I1863" s="104" t="b">
        <v>1</v>
      </c>
      <c r="J1863" s="104" t="s">
        <v>12034</v>
      </c>
      <c r="K1863" s="104" t="s">
        <v>11980</v>
      </c>
      <c r="L1863" s="104"/>
      <c r="M1863" s="104"/>
      <c r="N1863" s="2043"/>
      <c r="O1863" s="104" t="str">
        <f t="shared" si="36"/>
        <v>71503.33205</v>
      </c>
      <c r="P1863" s="104" t="str">
        <f t="shared" si="37"/>
        <v>ОФР_71503.33205ПоВложениямВДолговыеЦенныеБумагиОцениваемыеПоСправедливойСтоимостиЧерезПрибыльИлиУбытокКромеВекселейИностранныхГосударств</v>
      </c>
    </row>
    <row r="1864" spans="1:16">
      <c r="A1864" s="104" t="s">
        <v>14206</v>
      </c>
      <c r="B1864" s="104" t="s">
        <v>20302</v>
      </c>
      <c r="C1864" s="104" t="s">
        <v>11976</v>
      </c>
      <c r="D1864" s="104" t="s">
        <v>11977</v>
      </c>
      <c r="E1864" s="104" t="s">
        <v>11976</v>
      </c>
      <c r="F1864" s="104" t="s">
        <v>11982</v>
      </c>
      <c r="G1864" s="104" t="s">
        <v>11979</v>
      </c>
      <c r="H1864" s="104" t="b">
        <v>0</v>
      </c>
      <c r="I1864" s="104" t="b">
        <v>1</v>
      </c>
      <c r="J1864" s="104" t="s">
        <v>12034</v>
      </c>
      <c r="K1864" s="104" t="s">
        <v>11980</v>
      </c>
      <c r="L1864" s="104"/>
      <c r="M1864" s="104"/>
      <c r="N1864" s="2043"/>
      <c r="O1864" s="104" t="str">
        <f t="shared" si="36"/>
        <v>71503.33206</v>
      </c>
      <c r="P1864" s="104" t="str">
        <f t="shared" si="37"/>
        <v>ОФР_71503.33206ПоВложениямВДолговыеЦенныеБумагиОцениваемыеПоСправедливойСтоимостиЧерезПрибыльИлиУбытокКромеВекселейБанковНерезидентов</v>
      </c>
    </row>
    <row r="1865" spans="1:16">
      <c r="A1865" s="104" t="s">
        <v>14207</v>
      </c>
      <c r="B1865" s="104" t="s">
        <v>20303</v>
      </c>
      <c r="C1865" s="104" t="s">
        <v>11976</v>
      </c>
      <c r="D1865" s="104" t="s">
        <v>11977</v>
      </c>
      <c r="E1865" s="104" t="s">
        <v>11976</v>
      </c>
      <c r="F1865" s="104" t="s">
        <v>11982</v>
      </c>
      <c r="G1865" s="104" t="s">
        <v>11979</v>
      </c>
      <c r="H1865" s="104" t="b">
        <v>0</v>
      </c>
      <c r="I1865" s="104" t="b">
        <v>1</v>
      </c>
      <c r="J1865" s="104" t="s">
        <v>12034</v>
      </c>
      <c r="K1865" s="104" t="s">
        <v>11980</v>
      </c>
      <c r="L1865" s="104"/>
      <c r="M1865" s="104"/>
      <c r="N1865" s="2043"/>
      <c r="O1865" s="104" t="str">
        <f t="shared" si="36"/>
        <v>71503.33207</v>
      </c>
      <c r="P1865" s="104" t="str">
        <f t="shared" si="37"/>
        <v>ОФР_71503.33207ПоВложениямВДолговыеЦенныеБумагиОцениваемыеПоСправедливойСтоимостиЧерезПрибыльИлиУбытокКромеВекселейПрочихНерезидентов</v>
      </c>
    </row>
    <row r="1866" spans="1:16">
      <c r="A1866" s="104" t="s">
        <v>14208</v>
      </c>
      <c r="B1866" s="104" t="s">
        <v>20304</v>
      </c>
      <c r="C1866" s="104" t="s">
        <v>11976</v>
      </c>
      <c r="D1866" s="104" t="s">
        <v>11977</v>
      </c>
      <c r="E1866" s="104" t="s">
        <v>11976</v>
      </c>
      <c r="F1866" s="104" t="s">
        <v>11982</v>
      </c>
      <c r="G1866" s="104" t="s">
        <v>11979</v>
      </c>
      <c r="H1866" s="104" t="b">
        <v>0</v>
      </c>
      <c r="I1866" s="104" t="b">
        <v>1</v>
      </c>
      <c r="J1866" s="104" t="s">
        <v>12034</v>
      </c>
      <c r="K1866" s="104" t="s">
        <v>11980</v>
      </c>
      <c r="L1866" s="104"/>
      <c r="M1866" s="104"/>
      <c r="N1866" s="2043"/>
      <c r="O1866" s="104" t="str">
        <f t="shared" si="36"/>
        <v>71503.33208</v>
      </c>
      <c r="P1866" s="104" t="str">
        <f t="shared" si="37"/>
        <v>ОФР_71503.33208ПоВложениямВУчтенныеВекселяОцениваемыеПоСправедливойСтоимостиЧерезПрибыльИлиУбытокФедеральныхОргановИсполнительнойВласти</v>
      </c>
    </row>
    <row r="1867" spans="1:16">
      <c r="A1867" s="104" t="s">
        <v>14209</v>
      </c>
      <c r="B1867" s="104" t="s">
        <v>20305</v>
      </c>
      <c r="C1867" s="104" t="s">
        <v>11976</v>
      </c>
      <c r="D1867" s="104" t="s">
        <v>11977</v>
      </c>
      <c r="E1867" s="104" t="s">
        <v>11976</v>
      </c>
      <c r="F1867" s="104" t="s">
        <v>11982</v>
      </c>
      <c r="G1867" s="104" t="s">
        <v>11979</v>
      </c>
      <c r="H1867" s="104" t="b">
        <v>0</v>
      </c>
      <c r="I1867" s="104" t="b">
        <v>1</v>
      </c>
      <c r="J1867" s="104" t="s">
        <v>12034</v>
      </c>
      <c r="K1867" s="104" t="s">
        <v>11980</v>
      </c>
      <c r="L1867" s="104"/>
      <c r="M1867" s="104"/>
      <c r="N1867" s="2043"/>
      <c r="O1867" s="104" t="str">
        <f t="shared" si="36"/>
        <v>71503.33209</v>
      </c>
      <c r="P1867" s="104" t="str">
        <f t="shared" si="37"/>
        <v>ОФР_71503.33209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1868" spans="1:16">
      <c r="A1868" s="104" t="s">
        <v>14210</v>
      </c>
      <c r="B1868" s="104" t="s">
        <v>20306</v>
      </c>
      <c r="C1868" s="104" t="s">
        <v>11976</v>
      </c>
      <c r="D1868" s="104" t="s">
        <v>11977</v>
      </c>
      <c r="E1868" s="104" t="s">
        <v>11976</v>
      </c>
      <c r="F1868" s="104" t="s">
        <v>11982</v>
      </c>
      <c r="G1868" s="104" t="s">
        <v>11979</v>
      </c>
      <c r="H1868" s="104" t="b">
        <v>0</v>
      </c>
      <c r="I1868" s="104" t="b">
        <v>1</v>
      </c>
      <c r="J1868" s="104" t="s">
        <v>12034</v>
      </c>
      <c r="K1868" s="104" t="s">
        <v>11980</v>
      </c>
      <c r="L1868" s="104"/>
      <c r="M1868" s="104"/>
      <c r="N1868" s="2043"/>
      <c r="O1868" s="104" t="str">
        <f t="shared" si="36"/>
        <v>71503.33210</v>
      </c>
      <c r="P1868" s="104" t="str">
        <f t="shared" si="37"/>
        <v>ОФР_71503.33210ПоВложениямВУчтенныеВекселяОцениваемыеПоСправедливойСтоимостиЧерезПрибыльИлиУбытокКредитныхОрганизаций</v>
      </c>
    </row>
    <row r="1869" spans="1:16">
      <c r="A1869" s="104" t="s">
        <v>14211</v>
      </c>
      <c r="B1869" s="104" t="s">
        <v>20307</v>
      </c>
      <c r="C1869" s="104" t="s">
        <v>11976</v>
      </c>
      <c r="D1869" s="104" t="s">
        <v>11977</v>
      </c>
      <c r="E1869" s="104" t="s">
        <v>11976</v>
      </c>
      <c r="F1869" s="104" t="s">
        <v>11982</v>
      </c>
      <c r="G1869" s="104" t="s">
        <v>11979</v>
      </c>
      <c r="H1869" s="104" t="b">
        <v>0</v>
      </c>
      <c r="I1869" s="104" t="b">
        <v>1</v>
      </c>
      <c r="J1869" s="104" t="s">
        <v>12034</v>
      </c>
      <c r="K1869" s="104" t="s">
        <v>11980</v>
      </c>
      <c r="L1869" s="104"/>
      <c r="M1869" s="104"/>
      <c r="N1869" s="2043"/>
      <c r="O1869" s="104" t="str">
        <f t="shared" si="36"/>
        <v>71503.33211</v>
      </c>
      <c r="P1869" s="104" t="str">
        <f t="shared" si="37"/>
        <v>ОФР_71503.33211ПоВложениямВУчтенныеВекселяОцениваемыеПоСправедливойСтоимостиЧерезПрибыльИлиУбытокПрочихРезидентов</v>
      </c>
    </row>
    <row r="1870" spans="1:16">
      <c r="A1870" s="104" t="s">
        <v>14212</v>
      </c>
      <c r="B1870" s="104" t="s">
        <v>20308</v>
      </c>
      <c r="C1870" s="104" t="s">
        <v>11976</v>
      </c>
      <c r="D1870" s="104" t="s">
        <v>11977</v>
      </c>
      <c r="E1870" s="104" t="s">
        <v>11976</v>
      </c>
      <c r="F1870" s="104" t="s">
        <v>11982</v>
      </c>
      <c r="G1870" s="104" t="s">
        <v>11979</v>
      </c>
      <c r="H1870" s="104" t="b">
        <v>0</v>
      </c>
      <c r="I1870" s="104" t="b">
        <v>1</v>
      </c>
      <c r="J1870" s="104" t="s">
        <v>12034</v>
      </c>
      <c r="K1870" s="104" t="s">
        <v>11980</v>
      </c>
      <c r="L1870" s="104"/>
      <c r="M1870" s="104"/>
      <c r="N1870" s="2043"/>
      <c r="O1870" s="104" t="str">
        <f t="shared" si="36"/>
        <v>71503.33212</v>
      </c>
      <c r="P1870" s="104" t="str">
        <f t="shared" si="37"/>
        <v>ОФР_71503.33212ПоВложениямВУчтенныеВекселяОцениваемыеПоСправедливойСтоимостиЧерезПрибыльИлиУбытокИностранныхГосударств</v>
      </c>
    </row>
    <row r="1871" spans="1:16">
      <c r="A1871" s="104" t="s">
        <v>14213</v>
      </c>
      <c r="B1871" s="104" t="s">
        <v>20309</v>
      </c>
      <c r="C1871" s="104" t="s">
        <v>11976</v>
      </c>
      <c r="D1871" s="104" t="s">
        <v>11977</v>
      </c>
      <c r="E1871" s="104" t="s">
        <v>11976</v>
      </c>
      <c r="F1871" s="104" t="s">
        <v>11982</v>
      </c>
      <c r="G1871" s="104" t="s">
        <v>11979</v>
      </c>
      <c r="H1871" s="104" t="b">
        <v>0</v>
      </c>
      <c r="I1871" s="104" t="b">
        <v>1</v>
      </c>
      <c r="J1871" s="104" t="s">
        <v>12034</v>
      </c>
      <c r="K1871" s="104" t="s">
        <v>11980</v>
      </c>
      <c r="L1871" s="104"/>
      <c r="M1871" s="104"/>
      <c r="N1871" s="2043"/>
      <c r="O1871" s="104" t="str">
        <f t="shared" si="36"/>
        <v>71503.33213</v>
      </c>
      <c r="P1871" s="104" t="str">
        <f t="shared" si="37"/>
        <v>ОФР_71503.33213ПоВложениямВУчтенныеВекселяОцениваемыеПоСправедливойСтоимостиЧерезПрибыльИлиУбытокБанковНерезидентов</v>
      </c>
    </row>
    <row r="1872" spans="1:16">
      <c r="A1872" s="104" t="s">
        <v>14214</v>
      </c>
      <c r="B1872" s="104" t="s">
        <v>20310</v>
      </c>
      <c r="C1872" s="104" t="s">
        <v>11976</v>
      </c>
      <c r="D1872" s="104" t="s">
        <v>11977</v>
      </c>
      <c r="E1872" s="104" t="s">
        <v>11976</v>
      </c>
      <c r="F1872" s="104" t="s">
        <v>11982</v>
      </c>
      <c r="G1872" s="104" t="s">
        <v>11979</v>
      </c>
      <c r="H1872" s="104" t="b">
        <v>0</v>
      </c>
      <c r="I1872" s="104" t="b">
        <v>1</v>
      </c>
      <c r="J1872" s="104" t="s">
        <v>12034</v>
      </c>
      <c r="K1872" s="104" t="s">
        <v>11980</v>
      </c>
      <c r="L1872" s="104"/>
      <c r="M1872" s="104"/>
      <c r="N1872" s="2043"/>
      <c r="O1872" s="104" t="str">
        <f t="shared" si="36"/>
        <v>71503.33214</v>
      </c>
      <c r="P1872" s="104" t="str">
        <f t="shared" si="37"/>
        <v>ОФР_71503.33214ПоВложениямВУчтенныеВекселяОцениваемыеПоСправедливойСтоимостиЧерезПрибыльИлиУбытокПрочихНерезидентов</v>
      </c>
    </row>
    <row r="1873" spans="1:16">
      <c r="A1873" s="104" t="s">
        <v>14215</v>
      </c>
      <c r="B1873" s="104" t="s">
        <v>20311</v>
      </c>
      <c r="C1873" s="104" t="s">
        <v>11976</v>
      </c>
      <c r="D1873" s="104" t="s">
        <v>11977</v>
      </c>
      <c r="E1873" s="104" t="s">
        <v>11976</v>
      </c>
      <c r="F1873" s="104" t="s">
        <v>11982</v>
      </c>
      <c r="G1873" s="104" t="s">
        <v>11979</v>
      </c>
      <c r="H1873" s="104" t="b">
        <v>0</v>
      </c>
      <c r="I1873" s="104" t="b">
        <v>1</v>
      </c>
      <c r="J1873" s="104" t="s">
        <v>12034</v>
      </c>
      <c r="K1873" s="104" t="s">
        <v>11980</v>
      </c>
      <c r="L1873" s="104"/>
      <c r="M1873" s="104"/>
      <c r="N1873" s="2043"/>
      <c r="O1873" s="104" t="str">
        <f t="shared" si="36"/>
        <v>71503.33301</v>
      </c>
      <c r="P1873" s="104" t="str">
        <f t="shared" si="37"/>
        <v>ОФР_71503.33301ПоВложениямВДолговыеЦенныеБумагиИмеющиесяВНаличииДляПродажиКромеВекселейРоссийскойФедерации</v>
      </c>
    </row>
    <row r="1874" spans="1:16">
      <c r="A1874" s="104" t="s">
        <v>14216</v>
      </c>
      <c r="B1874" s="104" t="s">
        <v>20312</v>
      </c>
      <c r="C1874" s="104" t="s">
        <v>11976</v>
      </c>
      <c r="D1874" s="104" t="s">
        <v>11977</v>
      </c>
      <c r="E1874" s="104" t="s">
        <v>11976</v>
      </c>
      <c r="F1874" s="104" t="s">
        <v>11982</v>
      </c>
      <c r="G1874" s="104" t="s">
        <v>11979</v>
      </c>
      <c r="H1874" s="104" t="b">
        <v>0</v>
      </c>
      <c r="I1874" s="104" t="b">
        <v>1</v>
      </c>
      <c r="J1874" s="104" t="s">
        <v>12034</v>
      </c>
      <c r="K1874" s="104" t="s">
        <v>11980</v>
      </c>
      <c r="L1874" s="104"/>
      <c r="M1874" s="104"/>
      <c r="N1874" s="2043"/>
      <c r="O1874" s="104" t="str">
        <f t="shared" si="36"/>
        <v>71503.33302</v>
      </c>
      <c r="P1874" s="104" t="str">
        <f t="shared" si="37"/>
        <v>ОФР_71503.33302ПоВложениямВДолговыеЦенныеБумагиИмеющиесяВНаличииДляПродажиКромеВекселейСубъектовРоссийскойФедерацииИОргановМестногоСамоуправления</v>
      </c>
    </row>
    <row r="1875" spans="1:16">
      <c r="A1875" s="104" t="s">
        <v>14217</v>
      </c>
      <c r="B1875" s="104" t="s">
        <v>20313</v>
      </c>
      <c r="C1875" s="104" t="s">
        <v>11976</v>
      </c>
      <c r="D1875" s="104" t="s">
        <v>11977</v>
      </c>
      <c r="E1875" s="104" t="s">
        <v>11976</v>
      </c>
      <c r="F1875" s="104" t="s">
        <v>11982</v>
      </c>
      <c r="G1875" s="104" t="s">
        <v>11979</v>
      </c>
      <c r="H1875" s="104" t="b">
        <v>0</v>
      </c>
      <c r="I1875" s="104" t="b">
        <v>1</v>
      </c>
      <c r="J1875" s="104" t="s">
        <v>12034</v>
      </c>
      <c r="K1875" s="104" t="s">
        <v>11980</v>
      </c>
      <c r="L1875" s="104"/>
      <c r="M1875" s="104"/>
      <c r="N1875" s="2043"/>
      <c r="O1875" s="104" t="str">
        <f t="shared" si="36"/>
        <v>71503.33303</v>
      </c>
      <c r="P1875" s="104" t="str">
        <f t="shared" si="37"/>
        <v>ОФР_71503.33303ПоВложениямВДолговыеЦенныеБумагиИмеющиесяВНаличииДляПродажиКромеВекселейКредитныхОрганизаций</v>
      </c>
    </row>
    <row r="1876" spans="1:16">
      <c r="A1876" s="104" t="s">
        <v>14218</v>
      </c>
      <c r="B1876" s="104" t="s">
        <v>20314</v>
      </c>
      <c r="C1876" s="104" t="s">
        <v>11976</v>
      </c>
      <c r="D1876" s="104" t="s">
        <v>11977</v>
      </c>
      <c r="E1876" s="104" t="s">
        <v>11976</v>
      </c>
      <c r="F1876" s="104" t="s">
        <v>11982</v>
      </c>
      <c r="G1876" s="104" t="s">
        <v>11979</v>
      </c>
      <c r="H1876" s="104" t="b">
        <v>0</v>
      </c>
      <c r="I1876" s="104" t="b">
        <v>1</v>
      </c>
      <c r="J1876" s="104" t="s">
        <v>12034</v>
      </c>
      <c r="K1876" s="104" t="s">
        <v>11980</v>
      </c>
      <c r="L1876" s="104"/>
      <c r="M1876" s="104"/>
      <c r="N1876" s="2043"/>
      <c r="O1876" s="104" t="str">
        <f t="shared" si="36"/>
        <v>71503.33304</v>
      </c>
      <c r="P1876" s="104" t="str">
        <f t="shared" si="37"/>
        <v>ОФР_71503.33304ПоВложениямВДолговыеЦенныеБумагиИмеющиесяВНаличииДляПродажиКромеВекселейПрочихРезидентов</v>
      </c>
    </row>
    <row r="1877" spans="1:16">
      <c r="A1877" s="104" t="s">
        <v>14219</v>
      </c>
      <c r="B1877" s="104" t="s">
        <v>20315</v>
      </c>
      <c r="C1877" s="104" t="s">
        <v>11976</v>
      </c>
      <c r="D1877" s="104" t="s">
        <v>11977</v>
      </c>
      <c r="E1877" s="104" t="s">
        <v>11976</v>
      </c>
      <c r="F1877" s="104" t="s">
        <v>11982</v>
      </c>
      <c r="G1877" s="104" t="s">
        <v>11979</v>
      </c>
      <c r="H1877" s="104" t="b">
        <v>0</v>
      </c>
      <c r="I1877" s="104" t="b">
        <v>1</v>
      </c>
      <c r="J1877" s="104" t="s">
        <v>12034</v>
      </c>
      <c r="K1877" s="104" t="s">
        <v>11980</v>
      </c>
      <c r="L1877" s="104"/>
      <c r="M1877" s="104"/>
      <c r="N1877" s="2043"/>
      <c r="O1877" s="104" t="str">
        <f t="shared" si="36"/>
        <v>71503.33305</v>
      </c>
      <c r="P1877" s="104" t="str">
        <f t="shared" si="37"/>
        <v>ОФР_71503.33305ПоВложениямВДолговыеЦенныеБумагиИмеющиесяВНаличииДляПродажиКромеВекселейИностранныхГосударств</v>
      </c>
    </row>
    <row r="1878" spans="1:16">
      <c r="A1878" s="104" t="s">
        <v>14220</v>
      </c>
      <c r="B1878" s="104" t="s">
        <v>20316</v>
      </c>
      <c r="C1878" s="104" t="s">
        <v>11976</v>
      </c>
      <c r="D1878" s="104" t="s">
        <v>11977</v>
      </c>
      <c r="E1878" s="104" t="s">
        <v>11976</v>
      </c>
      <c r="F1878" s="104" t="s">
        <v>11982</v>
      </c>
      <c r="G1878" s="104" t="s">
        <v>11979</v>
      </c>
      <c r="H1878" s="104" t="b">
        <v>0</v>
      </c>
      <c r="I1878" s="104" t="b">
        <v>1</v>
      </c>
      <c r="J1878" s="104" t="s">
        <v>12034</v>
      </c>
      <c r="K1878" s="104" t="s">
        <v>11980</v>
      </c>
      <c r="L1878" s="104"/>
      <c r="M1878" s="104"/>
      <c r="N1878" s="2043"/>
      <c r="O1878" s="104" t="str">
        <f t="shared" si="36"/>
        <v>71503.33306</v>
      </c>
      <c r="P1878" s="104" t="str">
        <f t="shared" si="37"/>
        <v>ОФР_71503.33306ПоВложениямВДолговыеЦенныеБумагиИмеющиесяВНаличииДляПродажиКромеВекселейБанковНерезидентов</v>
      </c>
    </row>
    <row r="1879" spans="1:16">
      <c r="A1879" s="104" t="s">
        <v>14221</v>
      </c>
      <c r="B1879" s="104" t="s">
        <v>20317</v>
      </c>
      <c r="C1879" s="104" t="s">
        <v>11976</v>
      </c>
      <c r="D1879" s="104" t="s">
        <v>11977</v>
      </c>
      <c r="E1879" s="104" t="s">
        <v>11976</v>
      </c>
      <c r="F1879" s="104" t="s">
        <v>11982</v>
      </c>
      <c r="G1879" s="104" t="s">
        <v>11979</v>
      </c>
      <c r="H1879" s="104" t="b">
        <v>0</v>
      </c>
      <c r="I1879" s="104" t="b">
        <v>1</v>
      </c>
      <c r="J1879" s="104" t="s">
        <v>12034</v>
      </c>
      <c r="K1879" s="104" t="s">
        <v>11980</v>
      </c>
      <c r="L1879" s="104"/>
      <c r="M1879" s="104"/>
      <c r="N1879" s="2043"/>
      <c r="O1879" s="104" t="str">
        <f t="shared" si="36"/>
        <v>71503.33307</v>
      </c>
      <c r="P1879" s="104" t="str">
        <f t="shared" si="37"/>
        <v>ОФР_71503.33307ПоВложениямВДолговыеЦенныеБумагиИмеющиесяВНаличииДляПродажиКромеВекселейПрочихНерезидентов</v>
      </c>
    </row>
    <row r="1880" spans="1:16">
      <c r="A1880" s="104" t="s">
        <v>14222</v>
      </c>
      <c r="B1880" s="104" t="s">
        <v>20318</v>
      </c>
      <c r="C1880" s="104" t="s">
        <v>11976</v>
      </c>
      <c r="D1880" s="104" t="s">
        <v>11977</v>
      </c>
      <c r="E1880" s="104" t="s">
        <v>11976</v>
      </c>
      <c r="F1880" s="104" t="s">
        <v>11982</v>
      </c>
      <c r="G1880" s="104" t="s">
        <v>11979</v>
      </c>
      <c r="H1880" s="104" t="b">
        <v>0</v>
      </c>
      <c r="I1880" s="104" t="b">
        <v>1</v>
      </c>
      <c r="J1880" s="104" t="s">
        <v>12034</v>
      </c>
      <c r="K1880" s="104" t="s">
        <v>11980</v>
      </c>
      <c r="L1880" s="104"/>
      <c r="M1880" s="104"/>
      <c r="N1880" s="2043"/>
      <c r="O1880" s="104" t="str">
        <f t="shared" si="36"/>
        <v>71503.33308</v>
      </c>
      <c r="P1880" s="104" t="str">
        <f t="shared" si="37"/>
        <v>ОФР_71503.33308ПоВложениямВУчтенныеВекселяИмеющиесяВНаличииДляПродажиФедеральныхОргановИсполнительнойВласти</v>
      </c>
    </row>
    <row r="1881" spans="1:16">
      <c r="A1881" s="104" t="s">
        <v>14223</v>
      </c>
      <c r="B1881" s="104" t="s">
        <v>20319</v>
      </c>
      <c r="C1881" s="104" t="s">
        <v>11976</v>
      </c>
      <c r="D1881" s="104" t="s">
        <v>11977</v>
      </c>
      <c r="E1881" s="104" t="s">
        <v>11976</v>
      </c>
      <c r="F1881" s="104" t="s">
        <v>11982</v>
      </c>
      <c r="G1881" s="104" t="s">
        <v>11979</v>
      </c>
      <c r="H1881" s="104" t="b">
        <v>0</v>
      </c>
      <c r="I1881" s="104" t="b">
        <v>1</v>
      </c>
      <c r="J1881" s="104" t="s">
        <v>12034</v>
      </c>
      <c r="K1881" s="104" t="s">
        <v>11980</v>
      </c>
      <c r="L1881" s="104"/>
      <c r="M1881" s="104"/>
      <c r="N1881" s="2043"/>
      <c r="O1881" s="104" t="str">
        <f t="shared" si="36"/>
        <v>71503.33309</v>
      </c>
      <c r="P1881" s="104" t="str">
        <f t="shared" si="37"/>
        <v>ОФР_71503.33309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1882" spans="1:16">
      <c r="A1882" s="104" t="s">
        <v>14224</v>
      </c>
      <c r="B1882" s="104" t="s">
        <v>20320</v>
      </c>
      <c r="C1882" s="104" t="s">
        <v>11976</v>
      </c>
      <c r="D1882" s="104" t="s">
        <v>11977</v>
      </c>
      <c r="E1882" s="104" t="s">
        <v>11976</v>
      </c>
      <c r="F1882" s="104" t="s">
        <v>11982</v>
      </c>
      <c r="G1882" s="104" t="s">
        <v>11979</v>
      </c>
      <c r="H1882" s="104" t="b">
        <v>0</v>
      </c>
      <c r="I1882" s="104" t="b">
        <v>1</v>
      </c>
      <c r="J1882" s="104" t="s">
        <v>12034</v>
      </c>
      <c r="K1882" s="104" t="s">
        <v>11980</v>
      </c>
      <c r="L1882" s="104"/>
      <c r="M1882" s="104"/>
      <c r="N1882" s="2043"/>
      <c r="O1882" s="104" t="str">
        <f t="shared" si="36"/>
        <v>71503.33310</v>
      </c>
      <c r="P1882" s="104" t="str">
        <f t="shared" si="37"/>
        <v>ОФР_71503.33310ПоВложениямВУчтенныеВекселяИмеющиесяВНаличииДляПродажиКредитныхОрганизаций</v>
      </c>
    </row>
    <row r="1883" spans="1:16">
      <c r="A1883" s="104" t="s">
        <v>14225</v>
      </c>
      <c r="B1883" s="104" t="s">
        <v>20321</v>
      </c>
      <c r="C1883" s="104" t="s">
        <v>11976</v>
      </c>
      <c r="D1883" s="104" t="s">
        <v>11977</v>
      </c>
      <c r="E1883" s="104" t="s">
        <v>11976</v>
      </c>
      <c r="F1883" s="104" t="s">
        <v>11982</v>
      </c>
      <c r="G1883" s="104" t="s">
        <v>11979</v>
      </c>
      <c r="H1883" s="104" t="b">
        <v>0</v>
      </c>
      <c r="I1883" s="104" t="b">
        <v>1</v>
      </c>
      <c r="J1883" s="104" t="s">
        <v>12034</v>
      </c>
      <c r="K1883" s="104" t="s">
        <v>11980</v>
      </c>
      <c r="L1883" s="104"/>
      <c r="M1883" s="104"/>
      <c r="N1883" s="2043"/>
      <c r="O1883" s="104" t="str">
        <f t="shared" si="36"/>
        <v>71503.33311</v>
      </c>
      <c r="P1883" s="104" t="str">
        <f t="shared" si="37"/>
        <v>ОФР_71503.33311ПоВложениямВУчтенныеВекселяИмеющиесяВНаличииДляПродажиПрочихРезидентов</v>
      </c>
    </row>
    <row r="1884" spans="1:16">
      <c r="A1884" s="104" t="s">
        <v>14226</v>
      </c>
      <c r="B1884" s="104" t="s">
        <v>20322</v>
      </c>
      <c r="C1884" s="104" t="s">
        <v>11976</v>
      </c>
      <c r="D1884" s="104" t="s">
        <v>11977</v>
      </c>
      <c r="E1884" s="104" t="s">
        <v>11976</v>
      </c>
      <c r="F1884" s="104" t="s">
        <v>11982</v>
      </c>
      <c r="G1884" s="104" t="s">
        <v>11979</v>
      </c>
      <c r="H1884" s="104" t="b">
        <v>0</v>
      </c>
      <c r="I1884" s="104" t="b">
        <v>1</v>
      </c>
      <c r="J1884" s="104" t="s">
        <v>12034</v>
      </c>
      <c r="K1884" s="104" t="s">
        <v>11980</v>
      </c>
      <c r="L1884" s="104"/>
      <c r="M1884" s="104"/>
      <c r="N1884" s="2043"/>
      <c r="O1884" s="104" t="str">
        <f t="shared" si="36"/>
        <v>71503.33312</v>
      </c>
      <c r="P1884" s="104" t="str">
        <f t="shared" si="37"/>
        <v>ОФР_71503.33312ПоВложениямВУчтенныеВекселяИмеющиесяВНаличииДляПродажиИностранныхГосударств</v>
      </c>
    </row>
    <row r="1885" spans="1:16">
      <c r="A1885" s="104" t="s">
        <v>14227</v>
      </c>
      <c r="B1885" s="104" t="s">
        <v>20323</v>
      </c>
      <c r="C1885" s="104" t="s">
        <v>11976</v>
      </c>
      <c r="D1885" s="104" t="s">
        <v>11977</v>
      </c>
      <c r="E1885" s="104" t="s">
        <v>11976</v>
      </c>
      <c r="F1885" s="104" t="s">
        <v>11982</v>
      </c>
      <c r="G1885" s="104" t="s">
        <v>11979</v>
      </c>
      <c r="H1885" s="104" t="b">
        <v>0</v>
      </c>
      <c r="I1885" s="104" t="b">
        <v>1</v>
      </c>
      <c r="J1885" s="104" t="s">
        <v>12034</v>
      </c>
      <c r="K1885" s="104" t="s">
        <v>11980</v>
      </c>
      <c r="L1885" s="104"/>
      <c r="M1885" s="104"/>
      <c r="N1885" s="2043"/>
      <c r="O1885" s="104" t="str">
        <f t="shared" si="36"/>
        <v>71503.33313</v>
      </c>
      <c r="P1885" s="104" t="str">
        <f t="shared" si="37"/>
        <v>ОФР_71503.33313ПоВложениямВУчтенныеВекселяИмеющиесяВНаличииДляПродажиБанковНерезидентов</v>
      </c>
    </row>
    <row r="1886" spans="1:16">
      <c r="A1886" s="104" t="s">
        <v>14228</v>
      </c>
      <c r="B1886" s="104" t="s">
        <v>20324</v>
      </c>
      <c r="C1886" s="104" t="s">
        <v>11976</v>
      </c>
      <c r="D1886" s="104" t="s">
        <v>11977</v>
      </c>
      <c r="E1886" s="104" t="s">
        <v>11976</v>
      </c>
      <c r="F1886" s="104" t="s">
        <v>11982</v>
      </c>
      <c r="G1886" s="104" t="s">
        <v>11979</v>
      </c>
      <c r="H1886" s="104" t="b">
        <v>0</v>
      </c>
      <c r="I1886" s="104" t="b">
        <v>1</v>
      </c>
      <c r="J1886" s="104" t="s">
        <v>12034</v>
      </c>
      <c r="K1886" s="104" t="s">
        <v>11980</v>
      </c>
      <c r="L1886" s="104"/>
      <c r="M1886" s="104"/>
      <c r="N1886" s="2043"/>
      <c r="O1886" s="104" t="str">
        <f t="shared" si="36"/>
        <v>71503.33314</v>
      </c>
      <c r="P1886" s="104" t="str">
        <f t="shared" si="37"/>
        <v>ОФР_71503.33314ПоВложениямВУчтенныеВекселяИмеющиесяВНаличииДляПродажиПрочихНерезидентов</v>
      </c>
    </row>
    <row r="1887" spans="1:16">
      <c r="A1887" s="104" t="s">
        <v>14229</v>
      </c>
      <c r="B1887" s="104" t="s">
        <v>20325</v>
      </c>
      <c r="C1887" s="104" t="s">
        <v>11976</v>
      </c>
      <c r="D1887" s="104" t="s">
        <v>11977</v>
      </c>
      <c r="E1887" s="104" t="s">
        <v>11976</v>
      </c>
      <c r="F1887" s="104" t="s">
        <v>11982</v>
      </c>
      <c r="G1887" s="104" t="s">
        <v>11979</v>
      </c>
      <c r="H1887" s="104" t="b">
        <v>0</v>
      </c>
      <c r="I1887" s="104" t="b">
        <v>1</v>
      </c>
      <c r="J1887" s="104" t="s">
        <v>12034</v>
      </c>
      <c r="K1887" s="104" t="s">
        <v>11980</v>
      </c>
      <c r="L1887" s="104"/>
      <c r="M1887" s="104"/>
      <c r="N1887" s="2043"/>
      <c r="O1887" s="104" t="str">
        <f t="shared" si="36"/>
        <v>71503.33401</v>
      </c>
      <c r="P1887" s="104" t="str">
        <f t="shared" si="37"/>
        <v>ОФР_71503.33401ПоВложениямВДолговыеЦенныеБумагиУдерживаемыеДоПогашенияКромеВекселейРоссийскойФедерации</v>
      </c>
    </row>
    <row r="1888" spans="1:16">
      <c r="A1888" s="104" t="s">
        <v>14230</v>
      </c>
      <c r="B1888" s="104" t="s">
        <v>20326</v>
      </c>
      <c r="C1888" s="104" t="s">
        <v>11976</v>
      </c>
      <c r="D1888" s="104" t="s">
        <v>11977</v>
      </c>
      <c r="E1888" s="104" t="s">
        <v>11976</v>
      </c>
      <c r="F1888" s="104" t="s">
        <v>11982</v>
      </c>
      <c r="G1888" s="104" t="s">
        <v>11979</v>
      </c>
      <c r="H1888" s="104" t="b">
        <v>0</v>
      </c>
      <c r="I1888" s="104" t="b">
        <v>1</v>
      </c>
      <c r="J1888" s="104" t="s">
        <v>12034</v>
      </c>
      <c r="K1888" s="104" t="s">
        <v>11980</v>
      </c>
      <c r="L1888" s="104"/>
      <c r="M1888" s="104"/>
      <c r="N1888" s="2043"/>
      <c r="O1888" s="104" t="str">
        <f t="shared" si="36"/>
        <v>71503.33402</v>
      </c>
      <c r="P1888" s="104" t="str">
        <f t="shared" si="37"/>
        <v>ОФР_71503.33402ПоВложениямВДолговыеЦенныеБумагиУдерживаемыеДоПогашенияКромеВекселейСубъектовРоссийскойФедерацииИОргановМестногоСамоуправления</v>
      </c>
    </row>
    <row r="1889" spans="1:16">
      <c r="A1889" s="104" t="s">
        <v>14231</v>
      </c>
      <c r="B1889" s="104" t="s">
        <v>20327</v>
      </c>
      <c r="C1889" s="104" t="s">
        <v>11976</v>
      </c>
      <c r="D1889" s="104" t="s">
        <v>11977</v>
      </c>
      <c r="E1889" s="104" t="s">
        <v>11976</v>
      </c>
      <c r="F1889" s="104" t="s">
        <v>11982</v>
      </c>
      <c r="G1889" s="104" t="s">
        <v>11979</v>
      </c>
      <c r="H1889" s="104" t="b">
        <v>0</v>
      </c>
      <c r="I1889" s="104" t="b">
        <v>1</v>
      </c>
      <c r="J1889" s="104" t="s">
        <v>12034</v>
      </c>
      <c r="K1889" s="104" t="s">
        <v>11980</v>
      </c>
      <c r="L1889" s="104"/>
      <c r="M1889" s="104"/>
      <c r="N1889" s="2043"/>
      <c r="O1889" s="104" t="str">
        <f t="shared" si="36"/>
        <v>71503.33403</v>
      </c>
      <c r="P1889" s="104" t="str">
        <f t="shared" si="37"/>
        <v>ОФР_71503.33403ПоВложениямВДолговыеЦенныеБумагиУдерживаемыеДоПогашенияКромеВекселейКредитныхОрганизаций</v>
      </c>
    </row>
    <row r="1890" spans="1:16">
      <c r="A1890" s="104" t="s">
        <v>14232</v>
      </c>
      <c r="B1890" s="104" t="s">
        <v>20328</v>
      </c>
      <c r="C1890" s="104" t="s">
        <v>11976</v>
      </c>
      <c r="D1890" s="104" t="s">
        <v>11977</v>
      </c>
      <c r="E1890" s="104" t="s">
        <v>11976</v>
      </c>
      <c r="F1890" s="104" t="s">
        <v>11982</v>
      </c>
      <c r="G1890" s="104" t="s">
        <v>11979</v>
      </c>
      <c r="H1890" s="104" t="b">
        <v>0</v>
      </c>
      <c r="I1890" s="104" t="b">
        <v>1</v>
      </c>
      <c r="J1890" s="104" t="s">
        <v>12034</v>
      </c>
      <c r="K1890" s="104" t="s">
        <v>11980</v>
      </c>
      <c r="L1890" s="104"/>
      <c r="M1890" s="104"/>
      <c r="N1890" s="2043"/>
      <c r="O1890" s="104" t="str">
        <f t="shared" si="36"/>
        <v>71503.33404</v>
      </c>
      <c r="P1890" s="104" t="str">
        <f t="shared" si="37"/>
        <v>ОФР_71503.33404ПоВложениямВДолговыеЦенныеБумагиУдерживаемыеДоПогашенияКромеВекселейПрочихРезидентов</v>
      </c>
    </row>
    <row r="1891" spans="1:16">
      <c r="A1891" s="104" t="s">
        <v>14233</v>
      </c>
      <c r="B1891" s="104" t="s">
        <v>20329</v>
      </c>
      <c r="C1891" s="104" t="s">
        <v>11976</v>
      </c>
      <c r="D1891" s="104" t="s">
        <v>11977</v>
      </c>
      <c r="E1891" s="104" t="s">
        <v>11976</v>
      </c>
      <c r="F1891" s="104" t="s">
        <v>11982</v>
      </c>
      <c r="G1891" s="104" t="s">
        <v>11979</v>
      </c>
      <c r="H1891" s="104" t="b">
        <v>0</v>
      </c>
      <c r="I1891" s="104" t="b">
        <v>1</v>
      </c>
      <c r="J1891" s="104" t="s">
        <v>12034</v>
      </c>
      <c r="K1891" s="104" t="s">
        <v>11980</v>
      </c>
      <c r="L1891" s="104"/>
      <c r="M1891" s="104"/>
      <c r="N1891" s="2043"/>
      <c r="O1891" s="104" t="str">
        <f t="shared" si="36"/>
        <v>71503.33405</v>
      </c>
      <c r="P1891" s="104" t="str">
        <f t="shared" si="37"/>
        <v>ОФР_71503.33405ПоВложениямВДолговыеЦенныеБумагиУдерживаемыеДоПогашенияКромеВекселейИностранныхГосударств</v>
      </c>
    </row>
    <row r="1892" spans="1:16">
      <c r="A1892" s="104" t="s">
        <v>14234</v>
      </c>
      <c r="B1892" s="104" t="s">
        <v>20330</v>
      </c>
      <c r="C1892" s="104" t="s">
        <v>11976</v>
      </c>
      <c r="D1892" s="104" t="s">
        <v>11977</v>
      </c>
      <c r="E1892" s="104" t="s">
        <v>11976</v>
      </c>
      <c r="F1892" s="104" t="s">
        <v>11982</v>
      </c>
      <c r="G1892" s="104" t="s">
        <v>11979</v>
      </c>
      <c r="H1892" s="104" t="b">
        <v>0</v>
      </c>
      <c r="I1892" s="104" t="b">
        <v>1</v>
      </c>
      <c r="J1892" s="104" t="s">
        <v>12034</v>
      </c>
      <c r="K1892" s="104" t="s">
        <v>11980</v>
      </c>
      <c r="L1892" s="104"/>
      <c r="M1892" s="104"/>
      <c r="N1892" s="2043"/>
      <c r="O1892" s="104" t="str">
        <f t="shared" si="36"/>
        <v>71503.33406</v>
      </c>
      <c r="P1892" s="104" t="str">
        <f t="shared" si="37"/>
        <v>ОФР_71503.33406ПоВложениямВДолговыеЦенныеБумагиУдерживаемыеДоПогашенияКромеВекселейБанковНерезидентов</v>
      </c>
    </row>
    <row r="1893" spans="1:16">
      <c r="A1893" s="104" t="s">
        <v>14235</v>
      </c>
      <c r="B1893" s="104" t="s">
        <v>20331</v>
      </c>
      <c r="C1893" s="104" t="s">
        <v>11976</v>
      </c>
      <c r="D1893" s="104" t="s">
        <v>11977</v>
      </c>
      <c r="E1893" s="104" t="s">
        <v>11976</v>
      </c>
      <c r="F1893" s="104" t="s">
        <v>11982</v>
      </c>
      <c r="G1893" s="104" t="s">
        <v>11979</v>
      </c>
      <c r="H1893" s="104" t="b">
        <v>0</v>
      </c>
      <c r="I1893" s="104" t="b">
        <v>1</v>
      </c>
      <c r="J1893" s="104" t="s">
        <v>12034</v>
      </c>
      <c r="K1893" s="104" t="s">
        <v>11980</v>
      </c>
      <c r="L1893" s="104"/>
      <c r="M1893" s="104"/>
      <c r="N1893" s="2043"/>
      <c r="O1893" s="104" t="str">
        <f t="shared" si="36"/>
        <v>71503.33407</v>
      </c>
      <c r="P1893" s="104" t="str">
        <f t="shared" si="37"/>
        <v>ОФР_71503.33407ПоВложениямВДолговыеЦенныеБумагиУдерживаемыеДоПогашенияКромеВекселейПрочихНерезидентов</v>
      </c>
    </row>
    <row r="1894" spans="1:16">
      <c r="A1894" s="104" t="s">
        <v>14236</v>
      </c>
      <c r="B1894" s="104" t="s">
        <v>20332</v>
      </c>
      <c r="C1894" s="104" t="s">
        <v>11976</v>
      </c>
      <c r="D1894" s="104" t="s">
        <v>11977</v>
      </c>
      <c r="E1894" s="104" t="s">
        <v>11976</v>
      </c>
      <c r="F1894" s="104" t="s">
        <v>11982</v>
      </c>
      <c r="G1894" s="104" t="s">
        <v>11979</v>
      </c>
      <c r="H1894" s="104" t="b">
        <v>0</v>
      </c>
      <c r="I1894" s="104" t="b">
        <v>1</v>
      </c>
      <c r="J1894" s="104" t="s">
        <v>12034</v>
      </c>
      <c r="K1894" s="104" t="s">
        <v>11980</v>
      </c>
      <c r="L1894" s="104"/>
      <c r="M1894" s="104"/>
      <c r="N1894" s="2043"/>
      <c r="O1894" s="104" t="str">
        <f t="shared" si="36"/>
        <v>71503.33408</v>
      </c>
      <c r="P1894" s="104" t="str">
        <f t="shared" si="37"/>
        <v>ОФР_71503.33408ПоВложениямВУчтенныеВекселяУдерживаемыеДоПогашенияФедеральныхОргановИсполнительнойВласти</v>
      </c>
    </row>
    <row r="1895" spans="1:16">
      <c r="A1895" s="104" t="s">
        <v>14237</v>
      </c>
      <c r="B1895" s="104" t="s">
        <v>20333</v>
      </c>
      <c r="C1895" s="104" t="s">
        <v>11976</v>
      </c>
      <c r="D1895" s="104" t="s">
        <v>11977</v>
      </c>
      <c r="E1895" s="104" t="s">
        <v>11976</v>
      </c>
      <c r="F1895" s="104" t="s">
        <v>11982</v>
      </c>
      <c r="G1895" s="104" t="s">
        <v>11979</v>
      </c>
      <c r="H1895" s="104" t="b">
        <v>0</v>
      </c>
      <c r="I1895" s="104" t="b">
        <v>1</v>
      </c>
      <c r="J1895" s="104" t="s">
        <v>12034</v>
      </c>
      <c r="K1895" s="104" t="s">
        <v>11980</v>
      </c>
      <c r="L1895" s="104"/>
      <c r="M1895" s="104"/>
      <c r="N1895" s="2043"/>
      <c r="O1895" s="104" t="str">
        <f t="shared" si="36"/>
        <v>71503.33409</v>
      </c>
      <c r="P1895" s="104" t="str">
        <f t="shared" si="37"/>
        <v>ОФР_71503.33409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1896" spans="1:16">
      <c r="A1896" s="104" t="s">
        <v>14238</v>
      </c>
      <c r="B1896" s="104" t="s">
        <v>20334</v>
      </c>
      <c r="C1896" s="104" t="s">
        <v>11976</v>
      </c>
      <c r="D1896" s="104" t="s">
        <v>11977</v>
      </c>
      <c r="E1896" s="104" t="s">
        <v>11976</v>
      </c>
      <c r="F1896" s="104" t="s">
        <v>11982</v>
      </c>
      <c r="G1896" s="104" t="s">
        <v>11979</v>
      </c>
      <c r="H1896" s="104" t="b">
        <v>0</v>
      </c>
      <c r="I1896" s="104" t="b">
        <v>1</v>
      </c>
      <c r="J1896" s="104" t="s">
        <v>12034</v>
      </c>
      <c r="K1896" s="104" t="s">
        <v>11980</v>
      </c>
      <c r="L1896" s="104"/>
      <c r="M1896" s="104"/>
      <c r="N1896" s="2043"/>
      <c r="O1896" s="104" t="str">
        <f t="shared" si="36"/>
        <v>71503.33410</v>
      </c>
      <c r="P1896" s="104" t="str">
        <f t="shared" si="37"/>
        <v>ОФР_71503.33410ПоВложениямВУчтенныеВекселяУдерживаемыеДоПогашенияКредитныхОрганизаций</v>
      </c>
    </row>
    <row r="1897" spans="1:16">
      <c r="A1897" s="104" t="s">
        <v>14239</v>
      </c>
      <c r="B1897" s="104" t="s">
        <v>20335</v>
      </c>
      <c r="C1897" s="104" t="s">
        <v>11976</v>
      </c>
      <c r="D1897" s="104" t="s">
        <v>11977</v>
      </c>
      <c r="E1897" s="104" t="s">
        <v>11976</v>
      </c>
      <c r="F1897" s="104" t="s">
        <v>11982</v>
      </c>
      <c r="G1897" s="104" t="s">
        <v>11979</v>
      </c>
      <c r="H1897" s="104" t="b">
        <v>0</v>
      </c>
      <c r="I1897" s="104" t="b">
        <v>1</v>
      </c>
      <c r="J1897" s="104" t="s">
        <v>12034</v>
      </c>
      <c r="K1897" s="104" t="s">
        <v>11980</v>
      </c>
      <c r="L1897" s="104"/>
      <c r="M1897" s="104"/>
      <c r="N1897" s="2043"/>
      <c r="O1897" s="104" t="str">
        <f t="shared" si="36"/>
        <v>71503.33411</v>
      </c>
      <c r="P1897" s="104" t="str">
        <f t="shared" si="37"/>
        <v>ОФР_71503.33411ПоВложениямВУчтенныеВекселяУдерживаемыеДоПогашенияПрочихРезидентов</v>
      </c>
    </row>
    <row r="1898" spans="1:16">
      <c r="A1898" s="104" t="s">
        <v>14240</v>
      </c>
      <c r="B1898" s="104" t="s">
        <v>20336</v>
      </c>
      <c r="C1898" s="104" t="s">
        <v>11976</v>
      </c>
      <c r="D1898" s="104" t="s">
        <v>11977</v>
      </c>
      <c r="E1898" s="104" t="s">
        <v>11976</v>
      </c>
      <c r="F1898" s="104" t="s">
        <v>11982</v>
      </c>
      <c r="G1898" s="104" t="s">
        <v>11979</v>
      </c>
      <c r="H1898" s="104" t="b">
        <v>0</v>
      </c>
      <c r="I1898" s="104" t="b">
        <v>1</v>
      </c>
      <c r="J1898" s="104" t="s">
        <v>12034</v>
      </c>
      <c r="K1898" s="104" t="s">
        <v>11980</v>
      </c>
      <c r="L1898" s="104"/>
      <c r="M1898" s="104"/>
      <c r="N1898" s="2043"/>
      <c r="O1898" s="104" t="str">
        <f t="shared" si="36"/>
        <v>71503.33412</v>
      </c>
      <c r="P1898" s="104" t="str">
        <f t="shared" si="37"/>
        <v>ОФР_71503.33412ПоВложениямВУчтенныеВекселяУдерживаемыеДоПогашенияИностранныхГосударств</v>
      </c>
    </row>
    <row r="1899" spans="1:16">
      <c r="A1899" s="104" t="s">
        <v>14241</v>
      </c>
      <c r="B1899" s="104" t="s">
        <v>20337</v>
      </c>
      <c r="C1899" s="104" t="s">
        <v>11976</v>
      </c>
      <c r="D1899" s="104" t="s">
        <v>11977</v>
      </c>
      <c r="E1899" s="104" t="s">
        <v>11976</v>
      </c>
      <c r="F1899" s="104" t="s">
        <v>11982</v>
      </c>
      <c r="G1899" s="104" t="s">
        <v>11979</v>
      </c>
      <c r="H1899" s="104" t="b">
        <v>0</v>
      </c>
      <c r="I1899" s="104" t="b">
        <v>1</v>
      </c>
      <c r="J1899" s="104" t="s">
        <v>12034</v>
      </c>
      <c r="K1899" s="104" t="s">
        <v>11980</v>
      </c>
      <c r="L1899" s="104"/>
      <c r="M1899" s="104"/>
      <c r="N1899" s="2043"/>
      <c r="O1899" s="104" t="str">
        <f t="shared" si="36"/>
        <v>71503.33413</v>
      </c>
      <c r="P1899" s="104" t="str">
        <f t="shared" si="37"/>
        <v>ОФР_71503.33413ПоВложениямВУчтенныеВекселяУдерживаемыеДоПогашенияБанковНерезидентов</v>
      </c>
    </row>
    <row r="1900" spans="1:16">
      <c r="A1900" s="104" t="s">
        <v>14242</v>
      </c>
      <c r="B1900" s="104" t="s">
        <v>20338</v>
      </c>
      <c r="C1900" s="104" t="s">
        <v>11976</v>
      </c>
      <c r="D1900" s="104" t="s">
        <v>11977</v>
      </c>
      <c r="E1900" s="104" t="s">
        <v>11976</v>
      </c>
      <c r="F1900" s="104" t="s">
        <v>11982</v>
      </c>
      <c r="G1900" s="104" t="s">
        <v>11979</v>
      </c>
      <c r="H1900" s="104" t="b">
        <v>0</v>
      </c>
      <c r="I1900" s="104" t="b">
        <v>1</v>
      </c>
      <c r="J1900" s="104" t="s">
        <v>12034</v>
      </c>
      <c r="K1900" s="104" t="s">
        <v>11980</v>
      </c>
      <c r="L1900" s="104"/>
      <c r="M1900" s="104"/>
      <c r="N1900" s="2043"/>
      <c r="O1900" s="104" t="str">
        <f t="shared" si="36"/>
        <v>71503.33414</v>
      </c>
      <c r="P1900" s="104" t="str">
        <f t="shared" si="37"/>
        <v>ОФР_71503.33414ПоВложениямВУчтенныеВекселяУдерживаемыеДоПогашенияПрочихНерезидентов</v>
      </c>
    </row>
    <row r="1901" spans="1:16">
      <c r="A1901" s="104" t="s">
        <v>14243</v>
      </c>
      <c r="B1901" s="104" t="s">
        <v>20339</v>
      </c>
      <c r="C1901" s="104" t="s">
        <v>11976</v>
      </c>
      <c r="D1901" s="104" t="s">
        <v>11977</v>
      </c>
      <c r="E1901" s="104" t="s">
        <v>11976</v>
      </c>
      <c r="F1901" s="104" t="s">
        <v>11982</v>
      </c>
      <c r="G1901" s="104" t="s">
        <v>11979</v>
      </c>
      <c r="H1901" s="104" t="b">
        <v>0</v>
      </c>
      <c r="I1901" s="104" t="b">
        <v>1</v>
      </c>
      <c r="J1901" s="104" t="s">
        <v>12034</v>
      </c>
      <c r="K1901" s="104" t="s">
        <v>11980</v>
      </c>
      <c r="L1901" s="104"/>
      <c r="M1901" s="104"/>
      <c r="N1901" s="2043"/>
      <c r="O1901" s="104" t="str">
        <f t="shared" si="36"/>
        <v>71503.33501</v>
      </c>
      <c r="P1901" s="104" t="str">
        <f t="shared" si="37"/>
        <v>ОФР_71503.33501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1902" spans="1:16">
      <c r="A1902" s="104" t="s">
        <v>14244</v>
      </c>
      <c r="B1902" s="104" t="s">
        <v>20340</v>
      </c>
      <c r="C1902" s="104" t="s">
        <v>11976</v>
      </c>
      <c r="D1902" s="104" t="s">
        <v>11977</v>
      </c>
      <c r="E1902" s="104" t="s">
        <v>11976</v>
      </c>
      <c r="F1902" s="104" t="s">
        <v>11982</v>
      </c>
      <c r="G1902" s="104" t="s">
        <v>11979</v>
      </c>
      <c r="H1902" s="104" t="b">
        <v>0</v>
      </c>
      <c r="I1902" s="104" t="b">
        <v>1</v>
      </c>
      <c r="J1902" s="104" t="s">
        <v>12034</v>
      </c>
      <c r="K1902" s="104" t="s">
        <v>11980</v>
      </c>
      <c r="L1902" s="104"/>
      <c r="M1902" s="104"/>
      <c r="N1902" s="2043"/>
      <c r="O1902" s="104" t="str">
        <f t="shared" si="36"/>
        <v>71503.33502</v>
      </c>
      <c r="P1902" s="104" t="str">
        <f t="shared" si="37"/>
        <v>ОФР_71503.33502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1903" spans="1:16">
      <c r="A1903" s="104" t="s">
        <v>14245</v>
      </c>
      <c r="B1903" s="104" t="s">
        <v>20341</v>
      </c>
      <c r="C1903" s="104" t="s">
        <v>11976</v>
      </c>
      <c r="D1903" s="104" t="s">
        <v>11977</v>
      </c>
      <c r="E1903" s="104" t="s">
        <v>11976</v>
      </c>
      <c r="F1903" s="104" t="s">
        <v>11982</v>
      </c>
      <c r="G1903" s="104" t="s">
        <v>11979</v>
      </c>
      <c r="H1903" s="104" t="b">
        <v>0</v>
      </c>
      <c r="I1903" s="104" t="b">
        <v>1</v>
      </c>
      <c r="J1903" s="104" t="s">
        <v>12034</v>
      </c>
      <c r="K1903" s="104" t="s">
        <v>11980</v>
      </c>
      <c r="L1903" s="104"/>
      <c r="M1903" s="104"/>
      <c r="N1903" s="2043"/>
      <c r="O1903" s="104" t="str">
        <f t="shared" si="36"/>
        <v>71503.33503</v>
      </c>
      <c r="P1903" s="104" t="str">
        <f t="shared" si="37"/>
        <v>ОФР_71503.33503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1904" spans="1:16">
      <c r="A1904" s="104" t="s">
        <v>14246</v>
      </c>
      <c r="B1904" s="104" t="s">
        <v>20342</v>
      </c>
      <c r="C1904" s="104" t="s">
        <v>11976</v>
      </c>
      <c r="D1904" s="104" t="s">
        <v>11977</v>
      </c>
      <c r="E1904" s="104" t="s">
        <v>11976</v>
      </c>
      <c r="F1904" s="104" t="s">
        <v>11982</v>
      </c>
      <c r="G1904" s="104" t="s">
        <v>11979</v>
      </c>
      <c r="H1904" s="104" t="b">
        <v>0</v>
      </c>
      <c r="I1904" s="104" t="b">
        <v>1</v>
      </c>
      <c r="J1904" s="104" t="s">
        <v>12034</v>
      </c>
      <c r="K1904" s="104" t="s">
        <v>11980</v>
      </c>
      <c r="L1904" s="104"/>
      <c r="M1904" s="104"/>
      <c r="N1904" s="2043"/>
      <c r="O1904" s="104" t="str">
        <f t="shared" si="36"/>
        <v>71503.33504</v>
      </c>
      <c r="P1904" s="104" t="str">
        <f t="shared" si="37"/>
        <v>ОФР_71503.33504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1905" spans="1:16">
      <c r="A1905" s="104" t="s">
        <v>14247</v>
      </c>
      <c r="B1905" s="104" t="s">
        <v>20343</v>
      </c>
      <c r="C1905" s="104" t="s">
        <v>11976</v>
      </c>
      <c r="D1905" s="104" t="s">
        <v>11977</v>
      </c>
      <c r="E1905" s="104" t="s">
        <v>11976</v>
      </c>
      <c r="F1905" s="104" t="s">
        <v>11982</v>
      </c>
      <c r="G1905" s="104" t="s">
        <v>11979</v>
      </c>
      <c r="H1905" s="104" t="b">
        <v>0</v>
      </c>
      <c r="I1905" s="104" t="b">
        <v>1</v>
      </c>
      <c r="J1905" s="104" t="s">
        <v>12034</v>
      </c>
      <c r="K1905" s="104" t="s">
        <v>11980</v>
      </c>
      <c r="L1905" s="104"/>
      <c r="M1905" s="104"/>
      <c r="N1905" s="2043"/>
      <c r="O1905" s="104" t="str">
        <f t="shared" si="36"/>
        <v>71503.33505</v>
      </c>
      <c r="P1905" s="104" t="str">
        <f t="shared" si="37"/>
        <v>ОФР_71503.33505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1906" spans="1:16">
      <c r="A1906" s="104" t="s">
        <v>14248</v>
      </c>
      <c r="B1906" s="104" t="s">
        <v>20344</v>
      </c>
      <c r="C1906" s="104" t="s">
        <v>11976</v>
      </c>
      <c r="D1906" s="104" t="s">
        <v>11977</v>
      </c>
      <c r="E1906" s="104" t="s">
        <v>11976</v>
      </c>
      <c r="F1906" s="104" t="s">
        <v>11982</v>
      </c>
      <c r="G1906" s="104" t="s">
        <v>11979</v>
      </c>
      <c r="H1906" s="104" t="b">
        <v>0</v>
      </c>
      <c r="I1906" s="104" t="b">
        <v>1</v>
      </c>
      <c r="J1906" s="104" t="s">
        <v>12034</v>
      </c>
      <c r="K1906" s="104" t="s">
        <v>11980</v>
      </c>
      <c r="L1906" s="104"/>
      <c r="M1906" s="104"/>
      <c r="N1906" s="2043"/>
      <c r="O1906" s="104" t="str">
        <f t="shared" si="36"/>
        <v>71503.33506</v>
      </c>
      <c r="P1906" s="104" t="str">
        <f t="shared" si="37"/>
        <v>ОФР_71503.33506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1907" spans="1:16">
      <c r="A1907" s="104" t="s">
        <v>14249</v>
      </c>
      <c r="B1907" s="104" t="s">
        <v>20345</v>
      </c>
      <c r="C1907" s="104" t="s">
        <v>11976</v>
      </c>
      <c r="D1907" s="104" t="s">
        <v>11977</v>
      </c>
      <c r="E1907" s="104" t="s">
        <v>11976</v>
      </c>
      <c r="F1907" s="104" t="s">
        <v>11982</v>
      </c>
      <c r="G1907" s="104" t="s">
        <v>11979</v>
      </c>
      <c r="H1907" s="104" t="b">
        <v>0</v>
      </c>
      <c r="I1907" s="104" t="b">
        <v>1</v>
      </c>
      <c r="J1907" s="104" t="s">
        <v>12034</v>
      </c>
      <c r="K1907" s="104" t="s">
        <v>11980</v>
      </c>
      <c r="L1907" s="104"/>
      <c r="M1907" s="104"/>
      <c r="N1907" s="2043"/>
      <c r="O1907" s="104" t="str">
        <f t="shared" si="36"/>
        <v>71503.33507</v>
      </c>
      <c r="P1907" s="104" t="str">
        <f t="shared" si="37"/>
        <v>ОФР_71503.33507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1908" spans="1:16">
      <c r="A1908" s="104" t="s">
        <v>14250</v>
      </c>
      <c r="B1908" s="104" t="s">
        <v>20346</v>
      </c>
      <c r="C1908" s="104" t="s">
        <v>11976</v>
      </c>
      <c r="D1908" s="104" t="s">
        <v>11977</v>
      </c>
      <c r="E1908" s="104" t="s">
        <v>11976</v>
      </c>
      <c r="F1908" s="104" t="s">
        <v>11982</v>
      </c>
      <c r="G1908" s="104" t="s">
        <v>11979</v>
      </c>
      <c r="H1908" s="104" t="b">
        <v>0</v>
      </c>
      <c r="I1908" s="104" t="b">
        <v>1</v>
      </c>
      <c r="J1908" s="104" t="s">
        <v>12034</v>
      </c>
      <c r="K1908" s="104" t="s">
        <v>11980</v>
      </c>
      <c r="L1908" s="104"/>
      <c r="M1908" s="104"/>
      <c r="N1908" s="2043"/>
      <c r="O1908" s="104" t="str">
        <f t="shared" si="36"/>
        <v>71503.33508</v>
      </c>
      <c r="P1908" s="104" t="str">
        <f t="shared" si="37"/>
        <v>ОФР_71503.33508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1909" spans="1:16">
      <c r="A1909" s="104" t="s">
        <v>14251</v>
      </c>
      <c r="B1909" s="104" t="s">
        <v>20347</v>
      </c>
      <c r="C1909" s="104" t="s">
        <v>11976</v>
      </c>
      <c r="D1909" s="104" t="s">
        <v>11977</v>
      </c>
      <c r="E1909" s="104" t="s">
        <v>11976</v>
      </c>
      <c r="F1909" s="104" t="s">
        <v>11982</v>
      </c>
      <c r="G1909" s="104" t="s">
        <v>11979</v>
      </c>
      <c r="H1909" s="104" t="b">
        <v>0</v>
      </c>
      <c r="I1909" s="104" t="b">
        <v>1</v>
      </c>
      <c r="J1909" s="104" t="s">
        <v>12034</v>
      </c>
      <c r="K1909" s="104" t="s">
        <v>11980</v>
      </c>
      <c r="L1909" s="104"/>
      <c r="M1909" s="104"/>
      <c r="N1909" s="2043"/>
      <c r="O1909" s="104" t="str">
        <f t="shared" si="36"/>
        <v>71503.33509</v>
      </c>
      <c r="P1909" s="104" t="str">
        <f t="shared" si="37"/>
        <v>ОФР_71503.33509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1910" spans="1:16">
      <c r="A1910" s="104" t="s">
        <v>14252</v>
      </c>
      <c r="B1910" s="104" t="s">
        <v>20348</v>
      </c>
      <c r="C1910" s="104" t="s">
        <v>11976</v>
      </c>
      <c r="D1910" s="104" t="s">
        <v>11977</v>
      </c>
      <c r="E1910" s="104" t="s">
        <v>11976</v>
      </c>
      <c r="F1910" s="104" t="s">
        <v>11982</v>
      </c>
      <c r="G1910" s="104" t="s">
        <v>11979</v>
      </c>
      <c r="H1910" s="104" t="b">
        <v>0</v>
      </c>
      <c r="I1910" s="104" t="b">
        <v>1</v>
      </c>
      <c r="J1910" s="104" t="s">
        <v>12034</v>
      </c>
      <c r="K1910" s="104" t="s">
        <v>11980</v>
      </c>
      <c r="L1910" s="104"/>
      <c r="M1910" s="104"/>
      <c r="N1910" s="2043"/>
      <c r="O1910" s="104" t="str">
        <f t="shared" si="36"/>
        <v>71503.33510</v>
      </c>
      <c r="P1910" s="104" t="str">
        <f t="shared" si="37"/>
        <v>ОФР_71503.33510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1911" spans="1:16">
      <c r="A1911" s="104" t="s">
        <v>14253</v>
      </c>
      <c r="B1911" s="104" t="s">
        <v>20349</v>
      </c>
      <c r="C1911" s="104" t="s">
        <v>11976</v>
      </c>
      <c r="D1911" s="104" t="s">
        <v>11977</v>
      </c>
      <c r="E1911" s="104" t="s">
        <v>11976</v>
      </c>
      <c r="F1911" s="104" t="s">
        <v>11982</v>
      </c>
      <c r="G1911" s="104" t="s">
        <v>11979</v>
      </c>
      <c r="H1911" s="104" t="b">
        <v>0</v>
      </c>
      <c r="I1911" s="104" t="b">
        <v>1</v>
      </c>
      <c r="J1911" s="104" t="s">
        <v>12034</v>
      </c>
      <c r="K1911" s="104" t="s">
        <v>11980</v>
      </c>
      <c r="L1911" s="104"/>
      <c r="M1911" s="104"/>
      <c r="N1911" s="2043"/>
      <c r="O1911" s="104" t="str">
        <f t="shared" si="36"/>
        <v>71503.33511</v>
      </c>
      <c r="P1911" s="104" t="str">
        <f t="shared" si="37"/>
        <v>ОФР_71503.33511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1912" spans="1:16">
      <c r="A1912" s="104" t="s">
        <v>14254</v>
      </c>
      <c r="B1912" s="104" t="s">
        <v>20350</v>
      </c>
      <c r="C1912" s="104" t="s">
        <v>11976</v>
      </c>
      <c r="D1912" s="104" t="s">
        <v>11977</v>
      </c>
      <c r="E1912" s="104" t="s">
        <v>11976</v>
      </c>
      <c r="F1912" s="104" t="s">
        <v>11982</v>
      </c>
      <c r="G1912" s="104" t="s">
        <v>11979</v>
      </c>
      <c r="H1912" s="104" t="b">
        <v>0</v>
      </c>
      <c r="I1912" s="104" t="b">
        <v>1</v>
      </c>
      <c r="J1912" s="104" t="s">
        <v>12034</v>
      </c>
      <c r="K1912" s="104" t="s">
        <v>11980</v>
      </c>
      <c r="L1912" s="104"/>
      <c r="M1912" s="104"/>
      <c r="N1912" s="2043"/>
      <c r="O1912" s="104" t="str">
        <f t="shared" si="36"/>
        <v>71503.33512</v>
      </c>
      <c r="P1912" s="104" t="str">
        <f t="shared" si="37"/>
        <v>ОФР_71503.33512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1913" spans="1:16">
      <c r="A1913" s="104" t="s">
        <v>14255</v>
      </c>
      <c r="B1913" s="104" t="s">
        <v>20351</v>
      </c>
      <c r="C1913" s="104" t="s">
        <v>11976</v>
      </c>
      <c r="D1913" s="104" t="s">
        <v>11977</v>
      </c>
      <c r="E1913" s="104" t="s">
        <v>11976</v>
      </c>
      <c r="F1913" s="104" t="s">
        <v>11982</v>
      </c>
      <c r="G1913" s="104" t="s">
        <v>11979</v>
      </c>
      <c r="H1913" s="104" t="b">
        <v>0</v>
      </c>
      <c r="I1913" s="104" t="b">
        <v>1</v>
      </c>
      <c r="J1913" s="104" t="s">
        <v>12034</v>
      </c>
      <c r="K1913" s="104" t="s">
        <v>11980</v>
      </c>
      <c r="L1913" s="104"/>
      <c r="M1913" s="104"/>
      <c r="N1913" s="2043"/>
      <c r="O1913" s="104" t="str">
        <f t="shared" ref="O1913:O1976" si="38">MID(A1913,5,11)</f>
        <v>71503.33513</v>
      </c>
      <c r="P1913" s="104" t="str">
        <f t="shared" si="37"/>
        <v>ОФР_71503.33513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1914" spans="1:16">
      <c r="A1914" s="104" t="s">
        <v>14256</v>
      </c>
      <c r="B1914" s="104" t="s">
        <v>20352</v>
      </c>
      <c r="C1914" s="104" t="s">
        <v>11976</v>
      </c>
      <c r="D1914" s="104" t="s">
        <v>11977</v>
      </c>
      <c r="E1914" s="104" t="s">
        <v>11976</v>
      </c>
      <c r="F1914" s="104" t="s">
        <v>11982</v>
      </c>
      <c r="G1914" s="104" t="s">
        <v>11979</v>
      </c>
      <c r="H1914" s="104" t="b">
        <v>0</v>
      </c>
      <c r="I1914" s="104" t="b">
        <v>1</v>
      </c>
      <c r="J1914" s="104" t="s">
        <v>12034</v>
      </c>
      <c r="K1914" s="104" t="s">
        <v>11980</v>
      </c>
      <c r="L1914" s="104"/>
      <c r="M1914" s="104"/>
      <c r="N1914" s="2043"/>
      <c r="O1914" s="104" t="str">
        <f t="shared" si="38"/>
        <v>71503.33514</v>
      </c>
      <c r="P1914" s="104" t="str">
        <f t="shared" ref="P1914:P1977" si="39">A1914</f>
        <v>ОФР_71503.33514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1915" spans="1:16">
      <c r="A1915" s="104" t="s">
        <v>14257</v>
      </c>
      <c r="B1915" s="104" t="s">
        <v>20353</v>
      </c>
      <c r="C1915" s="104" t="s">
        <v>11976</v>
      </c>
      <c r="D1915" s="104" t="s">
        <v>11977</v>
      </c>
      <c r="E1915" s="104" t="s">
        <v>11976</v>
      </c>
      <c r="F1915" s="104" t="s">
        <v>11982</v>
      </c>
      <c r="G1915" s="104" t="s">
        <v>11979</v>
      </c>
      <c r="H1915" s="104" t="b">
        <v>0</v>
      </c>
      <c r="I1915" s="104" t="b">
        <v>1</v>
      </c>
      <c r="J1915" s="104" t="s">
        <v>12034</v>
      </c>
      <c r="K1915" s="104" t="s">
        <v>11980</v>
      </c>
      <c r="L1915" s="104"/>
      <c r="M1915" s="104"/>
      <c r="N1915" s="2043"/>
      <c r="O1915" s="104" t="str">
        <f t="shared" si="38"/>
        <v>71503.33601</v>
      </c>
      <c r="P1915" s="104" t="str">
        <f t="shared" si="39"/>
        <v>ОФР_71503.33601ПоВложениямВДолговыеЦенныеБумагиОцениваемыеПоСправедливойСтоимостиЧерезПрибыльИлиУбытокКромеВекселейРоссийскойФедерации</v>
      </c>
    </row>
    <row r="1916" spans="1:16">
      <c r="A1916" s="104" t="s">
        <v>14258</v>
      </c>
      <c r="B1916" s="104" t="s">
        <v>20354</v>
      </c>
      <c r="C1916" s="104" t="s">
        <v>11976</v>
      </c>
      <c r="D1916" s="104" t="s">
        <v>11977</v>
      </c>
      <c r="E1916" s="104" t="s">
        <v>11976</v>
      </c>
      <c r="F1916" s="104" t="s">
        <v>11982</v>
      </c>
      <c r="G1916" s="104" t="s">
        <v>11979</v>
      </c>
      <c r="H1916" s="104" t="b">
        <v>0</v>
      </c>
      <c r="I1916" s="104" t="b">
        <v>1</v>
      </c>
      <c r="J1916" s="104" t="s">
        <v>12034</v>
      </c>
      <c r="K1916" s="104" t="s">
        <v>11980</v>
      </c>
      <c r="L1916" s="104"/>
      <c r="M1916" s="104"/>
      <c r="N1916" s="2043"/>
      <c r="O1916" s="104" t="str">
        <f t="shared" si="38"/>
        <v>71503.33602</v>
      </c>
      <c r="P1916" s="104" t="str">
        <f t="shared" si="39"/>
        <v>ОФР_71503.33602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1917" spans="1:16">
      <c r="A1917" s="104" t="s">
        <v>14259</v>
      </c>
      <c r="B1917" s="104" t="s">
        <v>20355</v>
      </c>
      <c r="C1917" s="104" t="s">
        <v>11976</v>
      </c>
      <c r="D1917" s="104" t="s">
        <v>11977</v>
      </c>
      <c r="E1917" s="104" t="s">
        <v>11976</v>
      </c>
      <c r="F1917" s="104" t="s">
        <v>11982</v>
      </c>
      <c r="G1917" s="104" t="s">
        <v>11979</v>
      </c>
      <c r="H1917" s="104" t="b">
        <v>0</v>
      </c>
      <c r="I1917" s="104" t="b">
        <v>1</v>
      </c>
      <c r="J1917" s="104" t="s">
        <v>12034</v>
      </c>
      <c r="K1917" s="104" t="s">
        <v>11980</v>
      </c>
      <c r="L1917" s="104"/>
      <c r="M1917" s="104"/>
      <c r="N1917" s="2043"/>
      <c r="O1917" s="104" t="str">
        <f t="shared" si="38"/>
        <v>71503.33603</v>
      </c>
      <c r="P1917" s="104" t="str">
        <f t="shared" si="39"/>
        <v>ОФР_71503.33603ПоВложениямВДолговыеЦенныеБумагиОцениваемыеПоСправедливойСтоимостиЧерезПрибыльИлиУбытокКромеВекселейКредитныхОрганизаций</v>
      </c>
    </row>
    <row r="1918" spans="1:16">
      <c r="A1918" s="104" t="s">
        <v>14260</v>
      </c>
      <c r="B1918" s="104" t="s">
        <v>20356</v>
      </c>
      <c r="C1918" s="104" t="s">
        <v>11976</v>
      </c>
      <c r="D1918" s="104" t="s">
        <v>11977</v>
      </c>
      <c r="E1918" s="104" t="s">
        <v>11976</v>
      </c>
      <c r="F1918" s="104" t="s">
        <v>11982</v>
      </c>
      <c r="G1918" s="104" t="s">
        <v>11979</v>
      </c>
      <c r="H1918" s="104" t="b">
        <v>0</v>
      </c>
      <c r="I1918" s="104" t="b">
        <v>1</v>
      </c>
      <c r="J1918" s="104" t="s">
        <v>12034</v>
      </c>
      <c r="K1918" s="104" t="s">
        <v>11980</v>
      </c>
      <c r="L1918" s="104"/>
      <c r="M1918" s="104"/>
      <c r="N1918" s="2043"/>
      <c r="O1918" s="104" t="str">
        <f t="shared" si="38"/>
        <v>71503.33604</v>
      </c>
      <c r="P1918" s="104" t="str">
        <f t="shared" si="39"/>
        <v>ОФР_71503.33604ПоВложениямВДолговыеЦенныеБумагиОцениваемыеПоСправедливойСтоимостиЧерезПрибыльИлиУбытокКромеВекселейПрочихРезидентов</v>
      </c>
    </row>
    <row r="1919" spans="1:16">
      <c r="A1919" s="104" t="s">
        <v>14261</v>
      </c>
      <c r="B1919" s="104" t="s">
        <v>20357</v>
      </c>
      <c r="C1919" s="104" t="s">
        <v>11976</v>
      </c>
      <c r="D1919" s="104" t="s">
        <v>11977</v>
      </c>
      <c r="E1919" s="104" t="s">
        <v>11976</v>
      </c>
      <c r="F1919" s="104" t="s">
        <v>11982</v>
      </c>
      <c r="G1919" s="104" t="s">
        <v>11979</v>
      </c>
      <c r="H1919" s="104" t="b">
        <v>0</v>
      </c>
      <c r="I1919" s="104" t="b">
        <v>1</v>
      </c>
      <c r="J1919" s="104" t="s">
        <v>12034</v>
      </c>
      <c r="K1919" s="104" t="s">
        <v>11980</v>
      </c>
      <c r="L1919" s="104"/>
      <c r="M1919" s="104"/>
      <c r="N1919" s="2043"/>
      <c r="O1919" s="104" t="str">
        <f t="shared" si="38"/>
        <v>71503.33605</v>
      </c>
      <c r="P1919" s="104" t="str">
        <f t="shared" si="39"/>
        <v>ОФР_71503.33605ПоВложениямВДолговыеЦенныеБумагиОцениваемыеПоСправедливойСтоимостиЧерезПрибыльИлиУбытокКромеВекселейИностранныхГосударств</v>
      </c>
    </row>
    <row r="1920" spans="1:16">
      <c r="A1920" s="104" t="s">
        <v>14262</v>
      </c>
      <c r="B1920" s="104" t="s">
        <v>20358</v>
      </c>
      <c r="C1920" s="104" t="s">
        <v>11976</v>
      </c>
      <c r="D1920" s="104" t="s">
        <v>11977</v>
      </c>
      <c r="E1920" s="104" t="s">
        <v>11976</v>
      </c>
      <c r="F1920" s="104" t="s">
        <v>11982</v>
      </c>
      <c r="G1920" s="104" t="s">
        <v>11979</v>
      </c>
      <c r="H1920" s="104" t="b">
        <v>0</v>
      </c>
      <c r="I1920" s="104" t="b">
        <v>1</v>
      </c>
      <c r="J1920" s="104" t="s">
        <v>12034</v>
      </c>
      <c r="K1920" s="104" t="s">
        <v>11980</v>
      </c>
      <c r="L1920" s="104"/>
      <c r="M1920" s="104"/>
      <c r="N1920" s="2043"/>
      <c r="O1920" s="104" t="str">
        <f t="shared" si="38"/>
        <v>71503.33606</v>
      </c>
      <c r="P1920" s="104" t="str">
        <f t="shared" si="39"/>
        <v>ОФР_71503.33606ПоВложениямВДолговыеЦенныеБумагиОцениваемыеПоСправедливойСтоимостиЧерезПрибыльИлиУбытокКромеВекселейБанковНерезидентов</v>
      </c>
    </row>
    <row r="1921" spans="1:16">
      <c r="A1921" s="104" t="s">
        <v>14263</v>
      </c>
      <c r="B1921" s="104" t="s">
        <v>20359</v>
      </c>
      <c r="C1921" s="104" t="s">
        <v>11976</v>
      </c>
      <c r="D1921" s="104" t="s">
        <v>11977</v>
      </c>
      <c r="E1921" s="104" t="s">
        <v>11976</v>
      </c>
      <c r="F1921" s="104" t="s">
        <v>11982</v>
      </c>
      <c r="G1921" s="104" t="s">
        <v>11979</v>
      </c>
      <c r="H1921" s="104" t="b">
        <v>0</v>
      </c>
      <c r="I1921" s="104" t="b">
        <v>1</v>
      </c>
      <c r="J1921" s="104" t="s">
        <v>12034</v>
      </c>
      <c r="K1921" s="104" t="s">
        <v>11980</v>
      </c>
      <c r="L1921" s="104"/>
      <c r="M1921" s="104"/>
      <c r="N1921" s="2043"/>
      <c r="O1921" s="104" t="str">
        <f t="shared" si="38"/>
        <v>71503.33607</v>
      </c>
      <c r="P1921" s="104" t="str">
        <f t="shared" si="39"/>
        <v>ОФР_71503.33607ПоВложениямВДолговыеЦенныеБумагиОцениваемыеПоСправедливойСтоимостиЧерезПрибыльИлиУбытокКромеВекселейПрочихНерезидентов</v>
      </c>
    </row>
    <row r="1922" spans="1:16">
      <c r="A1922" s="104" t="s">
        <v>14264</v>
      </c>
      <c r="B1922" s="104" t="s">
        <v>20360</v>
      </c>
      <c r="C1922" s="104" t="s">
        <v>11976</v>
      </c>
      <c r="D1922" s="104" t="s">
        <v>11977</v>
      </c>
      <c r="E1922" s="104" t="s">
        <v>11976</v>
      </c>
      <c r="F1922" s="104" t="s">
        <v>11982</v>
      </c>
      <c r="G1922" s="104" t="s">
        <v>11979</v>
      </c>
      <c r="H1922" s="104" t="b">
        <v>0</v>
      </c>
      <c r="I1922" s="104" t="b">
        <v>1</v>
      </c>
      <c r="J1922" s="104" t="s">
        <v>12034</v>
      </c>
      <c r="K1922" s="104" t="s">
        <v>11980</v>
      </c>
      <c r="L1922" s="104"/>
      <c r="M1922" s="104"/>
      <c r="N1922" s="2043"/>
      <c r="O1922" s="104" t="str">
        <f t="shared" si="38"/>
        <v>71503.33608</v>
      </c>
      <c r="P1922" s="104" t="str">
        <f t="shared" si="39"/>
        <v>ОФР_71503.33608ПоВложениямВДолговыеЦенныеБумагиИмеющиесяВНаличииДляПродажиКромеВекселейРоссийскойФедерации</v>
      </c>
    </row>
    <row r="1923" spans="1:16">
      <c r="A1923" s="104" t="s">
        <v>14265</v>
      </c>
      <c r="B1923" s="104" t="s">
        <v>20361</v>
      </c>
      <c r="C1923" s="104" t="s">
        <v>11976</v>
      </c>
      <c r="D1923" s="104" t="s">
        <v>11977</v>
      </c>
      <c r="E1923" s="104" t="s">
        <v>11976</v>
      </c>
      <c r="F1923" s="104" t="s">
        <v>11982</v>
      </c>
      <c r="G1923" s="104" t="s">
        <v>11979</v>
      </c>
      <c r="H1923" s="104" t="b">
        <v>0</v>
      </c>
      <c r="I1923" s="104" t="b">
        <v>1</v>
      </c>
      <c r="J1923" s="104" t="s">
        <v>12034</v>
      </c>
      <c r="K1923" s="104" t="s">
        <v>11980</v>
      </c>
      <c r="L1923" s="104"/>
      <c r="M1923" s="104"/>
      <c r="N1923" s="2043"/>
      <c r="O1923" s="104" t="str">
        <f t="shared" si="38"/>
        <v>71503.33609</v>
      </c>
      <c r="P1923" s="104" t="str">
        <f t="shared" si="39"/>
        <v>ОФР_71503.33609ПоВложениямВДолговыеЦенныеБумагиИмеющиесяВНаличииДляПродажиКромеВекселейСубъектовРоссийскойФедерацииИОргановМестногоСамоуправления</v>
      </c>
    </row>
    <row r="1924" spans="1:16">
      <c r="A1924" s="104" t="s">
        <v>14266</v>
      </c>
      <c r="B1924" s="104" t="s">
        <v>20362</v>
      </c>
      <c r="C1924" s="104" t="s">
        <v>11976</v>
      </c>
      <c r="D1924" s="104" t="s">
        <v>11977</v>
      </c>
      <c r="E1924" s="104" t="s">
        <v>11976</v>
      </c>
      <c r="F1924" s="104" t="s">
        <v>11982</v>
      </c>
      <c r="G1924" s="104" t="s">
        <v>11979</v>
      </c>
      <c r="H1924" s="104" t="b">
        <v>0</v>
      </c>
      <c r="I1924" s="104" t="b">
        <v>1</v>
      </c>
      <c r="J1924" s="104" t="s">
        <v>12034</v>
      </c>
      <c r="K1924" s="104" t="s">
        <v>11980</v>
      </c>
      <c r="L1924" s="104"/>
      <c r="M1924" s="104"/>
      <c r="N1924" s="2043"/>
      <c r="O1924" s="104" t="str">
        <f t="shared" si="38"/>
        <v>71503.33610</v>
      </c>
      <c r="P1924" s="104" t="str">
        <f t="shared" si="39"/>
        <v>ОФР_71503.33610ПоВложениямВДолговыеЦенныеБумагиИмеющиесяВНаличииДляПродажиКромеВекселейКредитныхОрганизаций</v>
      </c>
    </row>
    <row r="1925" spans="1:16">
      <c r="A1925" s="104" t="s">
        <v>14267</v>
      </c>
      <c r="B1925" s="104" t="s">
        <v>20363</v>
      </c>
      <c r="C1925" s="104" t="s">
        <v>11976</v>
      </c>
      <c r="D1925" s="104" t="s">
        <v>11977</v>
      </c>
      <c r="E1925" s="104" t="s">
        <v>11976</v>
      </c>
      <c r="F1925" s="104" t="s">
        <v>11982</v>
      </c>
      <c r="G1925" s="104" t="s">
        <v>11979</v>
      </c>
      <c r="H1925" s="104" t="b">
        <v>0</v>
      </c>
      <c r="I1925" s="104" t="b">
        <v>1</v>
      </c>
      <c r="J1925" s="104" t="s">
        <v>12034</v>
      </c>
      <c r="K1925" s="104" t="s">
        <v>11980</v>
      </c>
      <c r="L1925" s="104"/>
      <c r="M1925" s="104"/>
      <c r="N1925" s="2043"/>
      <c r="O1925" s="104" t="str">
        <f t="shared" si="38"/>
        <v>71503.33611</v>
      </c>
      <c r="P1925" s="104" t="str">
        <f t="shared" si="39"/>
        <v>ОФР_71503.33611ПоВложениямВДолговыеЦенныеБумагиИмеющиесяВНаличииДляПродажиКромеВекселейПрочихРезидентов</v>
      </c>
    </row>
    <row r="1926" spans="1:16">
      <c r="A1926" s="104" t="s">
        <v>14268</v>
      </c>
      <c r="B1926" s="104" t="s">
        <v>20364</v>
      </c>
      <c r="C1926" s="104" t="s">
        <v>11976</v>
      </c>
      <c r="D1926" s="104" t="s">
        <v>11977</v>
      </c>
      <c r="E1926" s="104" t="s">
        <v>11976</v>
      </c>
      <c r="F1926" s="104" t="s">
        <v>11982</v>
      </c>
      <c r="G1926" s="104" t="s">
        <v>11979</v>
      </c>
      <c r="H1926" s="104" t="b">
        <v>0</v>
      </c>
      <c r="I1926" s="104" t="b">
        <v>1</v>
      </c>
      <c r="J1926" s="104" t="s">
        <v>12034</v>
      </c>
      <c r="K1926" s="104" t="s">
        <v>11980</v>
      </c>
      <c r="L1926" s="104"/>
      <c r="M1926" s="104"/>
      <c r="N1926" s="2043"/>
      <c r="O1926" s="104" t="str">
        <f t="shared" si="38"/>
        <v>71503.33612</v>
      </c>
      <c r="P1926" s="104" t="str">
        <f t="shared" si="39"/>
        <v>ОФР_71503.33612ПоВложениямВДолговыеЦенныеБумагиИмеющиесяВНаличииДляПродажиКромеВекселейИностранныхГосударств</v>
      </c>
    </row>
    <row r="1927" spans="1:16">
      <c r="A1927" s="104" t="s">
        <v>14269</v>
      </c>
      <c r="B1927" s="104" t="s">
        <v>20365</v>
      </c>
      <c r="C1927" s="104" t="s">
        <v>11976</v>
      </c>
      <c r="D1927" s="104" t="s">
        <v>11977</v>
      </c>
      <c r="E1927" s="104" t="s">
        <v>11976</v>
      </c>
      <c r="F1927" s="104" t="s">
        <v>11982</v>
      </c>
      <c r="G1927" s="104" t="s">
        <v>11979</v>
      </c>
      <c r="H1927" s="104" t="b">
        <v>0</v>
      </c>
      <c r="I1927" s="104" t="b">
        <v>1</v>
      </c>
      <c r="J1927" s="104" t="s">
        <v>12034</v>
      </c>
      <c r="K1927" s="104" t="s">
        <v>11980</v>
      </c>
      <c r="L1927" s="104"/>
      <c r="M1927" s="104"/>
      <c r="N1927" s="2043"/>
      <c r="O1927" s="104" t="str">
        <f t="shared" si="38"/>
        <v>71503.33613</v>
      </c>
      <c r="P1927" s="104" t="str">
        <f t="shared" si="39"/>
        <v>ОФР_71503.33613ПоВложениямВДолговыеЦенныеБумагиИмеющиесяВНаличииДляПродажиКромеВекселейБанковНерезидентов</v>
      </c>
    </row>
    <row r="1928" spans="1:16">
      <c r="A1928" s="104" t="s">
        <v>14270</v>
      </c>
      <c r="B1928" s="104" t="s">
        <v>20366</v>
      </c>
      <c r="C1928" s="104" t="s">
        <v>11976</v>
      </c>
      <c r="D1928" s="104" t="s">
        <v>11977</v>
      </c>
      <c r="E1928" s="104" t="s">
        <v>11976</v>
      </c>
      <c r="F1928" s="104" t="s">
        <v>11982</v>
      </c>
      <c r="G1928" s="104" t="s">
        <v>11979</v>
      </c>
      <c r="H1928" s="104" t="b">
        <v>0</v>
      </c>
      <c r="I1928" s="104" t="b">
        <v>1</v>
      </c>
      <c r="J1928" s="104" t="s">
        <v>12034</v>
      </c>
      <c r="K1928" s="104" t="s">
        <v>11980</v>
      </c>
      <c r="L1928" s="104"/>
      <c r="M1928" s="104"/>
      <c r="N1928" s="2043"/>
      <c r="O1928" s="104" t="str">
        <f t="shared" si="38"/>
        <v>71503.33614</v>
      </c>
      <c r="P1928" s="104" t="str">
        <f t="shared" si="39"/>
        <v>ОФР_71503.33614ПоВложениямВДолговыеЦенныеБумагиИмеющиесяВНаличииДляПродажиКромеВекселейПрочихНерезидентов</v>
      </c>
    </row>
    <row r="1929" spans="1:16">
      <c r="A1929" s="104" t="s">
        <v>14271</v>
      </c>
      <c r="B1929" s="104" t="s">
        <v>20367</v>
      </c>
      <c r="C1929" s="104" t="s">
        <v>11976</v>
      </c>
      <c r="D1929" s="104" t="s">
        <v>11977</v>
      </c>
      <c r="E1929" s="104" t="s">
        <v>11976</v>
      </c>
      <c r="F1929" s="104" t="s">
        <v>11982</v>
      </c>
      <c r="G1929" s="104" t="s">
        <v>11979</v>
      </c>
      <c r="H1929" s="104" t="b">
        <v>0</v>
      </c>
      <c r="I1929" s="104" t="b">
        <v>1</v>
      </c>
      <c r="J1929" s="104" t="s">
        <v>12034</v>
      </c>
      <c r="K1929" s="104" t="s">
        <v>11980</v>
      </c>
      <c r="L1929" s="104"/>
      <c r="M1929" s="104"/>
      <c r="N1929" s="2043"/>
      <c r="O1929" s="104" t="str">
        <f t="shared" si="38"/>
        <v>71503.33615</v>
      </c>
      <c r="P1929" s="104" t="str">
        <f t="shared" si="39"/>
        <v>ОФР_71503.33615ПоВложениямВДолговыеЦенныеБумагиУдерживаемыеДоПогашенияКромеВекселейРоссийскойФедерации</v>
      </c>
    </row>
    <row r="1930" spans="1:16">
      <c r="A1930" s="104" t="s">
        <v>14272</v>
      </c>
      <c r="B1930" s="104" t="s">
        <v>20368</v>
      </c>
      <c r="C1930" s="104" t="s">
        <v>11976</v>
      </c>
      <c r="D1930" s="104" t="s">
        <v>11977</v>
      </c>
      <c r="E1930" s="104" t="s">
        <v>11976</v>
      </c>
      <c r="F1930" s="104" t="s">
        <v>11982</v>
      </c>
      <c r="G1930" s="104" t="s">
        <v>11979</v>
      </c>
      <c r="H1930" s="104" t="b">
        <v>0</v>
      </c>
      <c r="I1930" s="104" t="b">
        <v>1</v>
      </c>
      <c r="J1930" s="104" t="s">
        <v>12034</v>
      </c>
      <c r="K1930" s="104" t="s">
        <v>11980</v>
      </c>
      <c r="L1930" s="104"/>
      <c r="M1930" s="104"/>
      <c r="N1930" s="2043"/>
      <c r="O1930" s="104" t="str">
        <f t="shared" si="38"/>
        <v>71503.33616</v>
      </c>
      <c r="P1930" s="104" t="str">
        <f t="shared" si="39"/>
        <v>ОФР_71503.33616ПоВложениямВДолговыеЦенныеБумагиУдерживаемыеДоПогашенияКромеВекселейСубъектовРоссийскойФедерацииИОргановМестногоСамоуправления</v>
      </c>
    </row>
    <row r="1931" spans="1:16">
      <c r="A1931" s="104" t="s">
        <v>14273</v>
      </c>
      <c r="B1931" s="104" t="s">
        <v>20369</v>
      </c>
      <c r="C1931" s="104" t="s">
        <v>11976</v>
      </c>
      <c r="D1931" s="104" t="s">
        <v>11977</v>
      </c>
      <c r="E1931" s="104" t="s">
        <v>11976</v>
      </c>
      <c r="F1931" s="104" t="s">
        <v>11982</v>
      </c>
      <c r="G1931" s="104" t="s">
        <v>11979</v>
      </c>
      <c r="H1931" s="104" t="b">
        <v>0</v>
      </c>
      <c r="I1931" s="104" t="b">
        <v>1</v>
      </c>
      <c r="J1931" s="104" t="s">
        <v>12034</v>
      </c>
      <c r="K1931" s="104" t="s">
        <v>11980</v>
      </c>
      <c r="L1931" s="104"/>
      <c r="M1931" s="104"/>
      <c r="N1931" s="2043"/>
      <c r="O1931" s="104" t="str">
        <f t="shared" si="38"/>
        <v>71503.33617</v>
      </c>
      <c r="P1931" s="104" t="str">
        <f t="shared" si="39"/>
        <v>ОФР_71503.33617ПоВложениямВДолговыеЦенныеБумагиУдерживаемыеДоПогашенияКромеВекселейКредитныхОрганизаций</v>
      </c>
    </row>
    <row r="1932" spans="1:16">
      <c r="A1932" s="104" t="s">
        <v>14274</v>
      </c>
      <c r="B1932" s="104" t="s">
        <v>20370</v>
      </c>
      <c r="C1932" s="104" t="s">
        <v>11976</v>
      </c>
      <c r="D1932" s="104" t="s">
        <v>11977</v>
      </c>
      <c r="E1932" s="104" t="s">
        <v>11976</v>
      </c>
      <c r="F1932" s="104" t="s">
        <v>11982</v>
      </c>
      <c r="G1932" s="104" t="s">
        <v>11979</v>
      </c>
      <c r="H1932" s="104" t="b">
        <v>0</v>
      </c>
      <c r="I1932" s="104" t="b">
        <v>1</v>
      </c>
      <c r="J1932" s="104" t="s">
        <v>12034</v>
      </c>
      <c r="K1932" s="104" t="s">
        <v>11980</v>
      </c>
      <c r="L1932" s="104"/>
      <c r="M1932" s="104"/>
      <c r="N1932" s="2043"/>
      <c r="O1932" s="104" t="str">
        <f t="shared" si="38"/>
        <v>71503.33618</v>
      </c>
      <c r="P1932" s="104" t="str">
        <f t="shared" si="39"/>
        <v>ОФР_71503.33618ПоВложениямВДолговыеЦенныеБумагиУдерживаемыеДоПогашенияКромеВекселейПрочихРезидентов</v>
      </c>
    </row>
    <row r="1933" spans="1:16">
      <c r="A1933" s="104" t="s">
        <v>14275</v>
      </c>
      <c r="B1933" s="104" t="s">
        <v>20371</v>
      </c>
      <c r="C1933" s="104" t="s">
        <v>11976</v>
      </c>
      <c r="D1933" s="104" t="s">
        <v>11977</v>
      </c>
      <c r="E1933" s="104" t="s">
        <v>11976</v>
      </c>
      <c r="F1933" s="104" t="s">
        <v>11982</v>
      </c>
      <c r="G1933" s="104" t="s">
        <v>11979</v>
      </c>
      <c r="H1933" s="104" t="b">
        <v>0</v>
      </c>
      <c r="I1933" s="104" t="b">
        <v>1</v>
      </c>
      <c r="J1933" s="104" t="s">
        <v>12034</v>
      </c>
      <c r="K1933" s="104" t="s">
        <v>11980</v>
      </c>
      <c r="L1933" s="104"/>
      <c r="M1933" s="104"/>
      <c r="N1933" s="2043"/>
      <c r="O1933" s="104" t="str">
        <f t="shared" si="38"/>
        <v>71503.33619</v>
      </c>
      <c r="P1933" s="104" t="str">
        <f t="shared" si="39"/>
        <v>ОФР_71503.33619ПоВложениямВДолговыеЦенныеБумагиУдерживаемыеДоПогашенияКромеВекселейИностранныхГосударств</v>
      </c>
    </row>
    <row r="1934" spans="1:16">
      <c r="A1934" s="104" t="s">
        <v>14276</v>
      </c>
      <c r="B1934" s="104" t="s">
        <v>20372</v>
      </c>
      <c r="C1934" s="104" t="s">
        <v>11976</v>
      </c>
      <c r="D1934" s="104" t="s">
        <v>11977</v>
      </c>
      <c r="E1934" s="104" t="s">
        <v>11976</v>
      </c>
      <c r="F1934" s="104" t="s">
        <v>11982</v>
      </c>
      <c r="G1934" s="104" t="s">
        <v>11979</v>
      </c>
      <c r="H1934" s="104" t="b">
        <v>0</v>
      </c>
      <c r="I1934" s="104" t="b">
        <v>1</v>
      </c>
      <c r="J1934" s="104" t="s">
        <v>12034</v>
      </c>
      <c r="K1934" s="104" t="s">
        <v>11980</v>
      </c>
      <c r="L1934" s="104"/>
      <c r="M1934" s="104"/>
      <c r="N1934" s="2043"/>
      <c r="O1934" s="104" t="str">
        <f t="shared" si="38"/>
        <v>71503.33620</v>
      </c>
      <c r="P1934" s="104" t="str">
        <f t="shared" si="39"/>
        <v>ОФР_71503.33620ПоВложениямВДолговыеЦенныеБумагиУдерживаемыеДоПогашенияКромеВекселейБанковНерезидентов</v>
      </c>
    </row>
    <row r="1935" spans="1:16">
      <c r="A1935" s="104" t="s">
        <v>14277</v>
      </c>
      <c r="B1935" s="104" t="s">
        <v>20373</v>
      </c>
      <c r="C1935" s="104" t="s">
        <v>11976</v>
      </c>
      <c r="D1935" s="104" t="s">
        <v>11977</v>
      </c>
      <c r="E1935" s="104" t="s">
        <v>11976</v>
      </c>
      <c r="F1935" s="104" t="s">
        <v>11982</v>
      </c>
      <c r="G1935" s="104" t="s">
        <v>11979</v>
      </c>
      <c r="H1935" s="104" t="b">
        <v>0</v>
      </c>
      <c r="I1935" s="104" t="b">
        <v>1</v>
      </c>
      <c r="J1935" s="104" t="s">
        <v>12034</v>
      </c>
      <c r="K1935" s="104" t="s">
        <v>11980</v>
      </c>
      <c r="L1935" s="104"/>
      <c r="M1935" s="104"/>
      <c r="N1935" s="2043"/>
      <c r="O1935" s="104" t="str">
        <f t="shared" si="38"/>
        <v>71503.33621</v>
      </c>
      <c r="P1935" s="104" t="str">
        <f t="shared" si="39"/>
        <v>ОФР_71503.33621ПоВложениямВДолговыеЦенныеБумагиУдерживаемыеДоПогашенияКромеВекселейПрочихНерезидентов</v>
      </c>
    </row>
    <row r="1936" spans="1:16">
      <c r="A1936" s="104" t="s">
        <v>14278</v>
      </c>
      <c r="B1936" s="104" t="s">
        <v>20374</v>
      </c>
      <c r="C1936" s="104" t="s">
        <v>11976</v>
      </c>
      <c r="D1936" s="104" t="s">
        <v>11977</v>
      </c>
      <c r="E1936" s="104" t="s">
        <v>11976</v>
      </c>
      <c r="F1936" s="104" t="s">
        <v>11982</v>
      </c>
      <c r="G1936" s="104" t="s">
        <v>11979</v>
      </c>
      <c r="H1936" s="104" t="b">
        <v>0</v>
      </c>
      <c r="I1936" s="104" t="b">
        <v>1</v>
      </c>
      <c r="J1936" s="104" t="s">
        <v>12034</v>
      </c>
      <c r="K1936" s="104" t="s">
        <v>11980</v>
      </c>
      <c r="L1936" s="104"/>
      <c r="M1936" s="104"/>
      <c r="N1936" s="2043"/>
      <c r="O1936" s="104" t="str">
        <f t="shared" si="38"/>
        <v>71503.33622</v>
      </c>
      <c r="P1936" s="104" t="str">
        <f t="shared" si="39"/>
        <v>ОФР_71503.33622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1937" spans="1:16">
      <c r="A1937" s="104" t="s">
        <v>14279</v>
      </c>
      <c r="B1937" s="104" t="s">
        <v>20375</v>
      </c>
      <c r="C1937" s="104" t="s">
        <v>11976</v>
      </c>
      <c r="D1937" s="104" t="s">
        <v>11977</v>
      </c>
      <c r="E1937" s="104" t="s">
        <v>11976</v>
      </c>
      <c r="F1937" s="104" t="s">
        <v>11982</v>
      </c>
      <c r="G1937" s="104" t="s">
        <v>11979</v>
      </c>
      <c r="H1937" s="104" t="b">
        <v>0</v>
      </c>
      <c r="I1937" s="104" t="b">
        <v>1</v>
      </c>
      <c r="J1937" s="104" t="s">
        <v>12034</v>
      </c>
      <c r="K1937" s="104" t="s">
        <v>11980</v>
      </c>
      <c r="L1937" s="104"/>
      <c r="M1937" s="104"/>
      <c r="N1937" s="2043"/>
      <c r="O1937" s="104" t="str">
        <f t="shared" si="38"/>
        <v>71503.33623</v>
      </c>
      <c r="P1937" s="104" t="str">
        <f t="shared" si="39"/>
        <v>ОФР_71503.33623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1938" spans="1:16">
      <c r="A1938" s="104" t="s">
        <v>14280</v>
      </c>
      <c r="B1938" s="104" t="s">
        <v>20376</v>
      </c>
      <c r="C1938" s="104" t="s">
        <v>11976</v>
      </c>
      <c r="D1938" s="104" t="s">
        <v>11977</v>
      </c>
      <c r="E1938" s="104" t="s">
        <v>11976</v>
      </c>
      <c r="F1938" s="104" t="s">
        <v>11982</v>
      </c>
      <c r="G1938" s="104" t="s">
        <v>11979</v>
      </c>
      <c r="H1938" s="104" t="b">
        <v>0</v>
      </c>
      <c r="I1938" s="104" t="b">
        <v>1</v>
      </c>
      <c r="J1938" s="104" t="s">
        <v>12034</v>
      </c>
      <c r="K1938" s="104" t="s">
        <v>11980</v>
      </c>
      <c r="L1938" s="104"/>
      <c r="M1938" s="104"/>
      <c r="N1938" s="2043"/>
      <c r="O1938" s="104" t="str">
        <f t="shared" si="38"/>
        <v>71503.33624</v>
      </c>
      <c r="P1938" s="104" t="str">
        <f t="shared" si="39"/>
        <v>ОФР_71503.33624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1939" spans="1:16">
      <c r="A1939" s="104" t="s">
        <v>14281</v>
      </c>
      <c r="B1939" s="104" t="s">
        <v>20377</v>
      </c>
      <c r="C1939" s="104" t="s">
        <v>11976</v>
      </c>
      <c r="D1939" s="104" t="s">
        <v>11977</v>
      </c>
      <c r="E1939" s="104" t="s">
        <v>11976</v>
      </c>
      <c r="F1939" s="104" t="s">
        <v>11982</v>
      </c>
      <c r="G1939" s="104" t="s">
        <v>11979</v>
      </c>
      <c r="H1939" s="104" t="b">
        <v>0</v>
      </c>
      <c r="I1939" s="104" t="b">
        <v>1</v>
      </c>
      <c r="J1939" s="104" t="s">
        <v>12034</v>
      </c>
      <c r="K1939" s="104" t="s">
        <v>11980</v>
      </c>
      <c r="L1939" s="104"/>
      <c r="M1939" s="104"/>
      <c r="N1939" s="2043"/>
      <c r="O1939" s="104" t="str">
        <f t="shared" si="38"/>
        <v>71503.33625</v>
      </c>
      <c r="P1939" s="104" t="str">
        <f t="shared" si="39"/>
        <v>ОФР_71503.33625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1940" spans="1:16">
      <c r="A1940" s="104" t="s">
        <v>14282</v>
      </c>
      <c r="B1940" s="104" t="s">
        <v>20378</v>
      </c>
      <c r="C1940" s="104" t="s">
        <v>11976</v>
      </c>
      <c r="D1940" s="104" t="s">
        <v>11977</v>
      </c>
      <c r="E1940" s="104" t="s">
        <v>11976</v>
      </c>
      <c r="F1940" s="104" t="s">
        <v>11982</v>
      </c>
      <c r="G1940" s="104" t="s">
        <v>11979</v>
      </c>
      <c r="H1940" s="104" t="b">
        <v>0</v>
      </c>
      <c r="I1940" s="104" t="b">
        <v>1</v>
      </c>
      <c r="J1940" s="104" t="s">
        <v>12034</v>
      </c>
      <c r="K1940" s="104" t="s">
        <v>11980</v>
      </c>
      <c r="L1940" s="104"/>
      <c r="M1940" s="104"/>
      <c r="N1940" s="2043"/>
      <c r="O1940" s="104" t="str">
        <f t="shared" si="38"/>
        <v>71503.33626</v>
      </c>
      <c r="P1940" s="104" t="str">
        <f t="shared" si="39"/>
        <v>ОФР_71503.33626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1941" spans="1:16">
      <c r="A1941" s="104" t="s">
        <v>14283</v>
      </c>
      <c r="B1941" s="104" t="s">
        <v>20379</v>
      </c>
      <c r="C1941" s="104" t="s">
        <v>11976</v>
      </c>
      <c r="D1941" s="104" t="s">
        <v>11977</v>
      </c>
      <c r="E1941" s="104" t="s">
        <v>11976</v>
      </c>
      <c r="F1941" s="104" t="s">
        <v>11982</v>
      </c>
      <c r="G1941" s="104" t="s">
        <v>11979</v>
      </c>
      <c r="H1941" s="104" t="b">
        <v>0</v>
      </c>
      <c r="I1941" s="104" t="b">
        <v>1</v>
      </c>
      <c r="J1941" s="104" t="s">
        <v>12034</v>
      </c>
      <c r="K1941" s="104" t="s">
        <v>11980</v>
      </c>
      <c r="L1941" s="104"/>
      <c r="M1941" s="104"/>
      <c r="N1941" s="2043"/>
      <c r="O1941" s="104" t="str">
        <f t="shared" si="38"/>
        <v>71503.33627</v>
      </c>
      <c r="P1941" s="104" t="str">
        <f t="shared" si="39"/>
        <v>ОФР_71503.33627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1942" spans="1:16">
      <c r="A1942" s="104" t="s">
        <v>14284</v>
      </c>
      <c r="B1942" s="104" t="s">
        <v>20380</v>
      </c>
      <c r="C1942" s="104" t="s">
        <v>11976</v>
      </c>
      <c r="D1942" s="104" t="s">
        <v>11977</v>
      </c>
      <c r="E1942" s="104" t="s">
        <v>11976</v>
      </c>
      <c r="F1942" s="104" t="s">
        <v>11982</v>
      </c>
      <c r="G1942" s="104" t="s">
        <v>11979</v>
      </c>
      <c r="H1942" s="104" t="b">
        <v>0</v>
      </c>
      <c r="I1942" s="104" t="b">
        <v>1</v>
      </c>
      <c r="J1942" s="104" t="s">
        <v>12034</v>
      </c>
      <c r="K1942" s="104" t="s">
        <v>11980</v>
      </c>
      <c r="L1942" s="104"/>
      <c r="M1942" s="104"/>
      <c r="N1942" s="2043"/>
      <c r="O1942" s="104" t="str">
        <f t="shared" si="38"/>
        <v>71503.33628</v>
      </c>
      <c r="P1942" s="104" t="str">
        <f t="shared" si="39"/>
        <v>ОФР_71503.33628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1943" spans="1:16">
      <c r="A1943" s="104" t="s">
        <v>14285</v>
      </c>
      <c r="B1943" s="104" t="s">
        <v>20381</v>
      </c>
      <c r="C1943" s="104" t="s">
        <v>11976</v>
      </c>
      <c r="D1943" s="104" t="s">
        <v>11977</v>
      </c>
      <c r="E1943" s="104" t="s">
        <v>11976</v>
      </c>
      <c r="F1943" s="104" t="s">
        <v>11982</v>
      </c>
      <c r="G1943" s="104" t="s">
        <v>11979</v>
      </c>
      <c r="H1943" s="104" t="b">
        <v>0</v>
      </c>
      <c r="I1943" s="104" t="b">
        <v>1</v>
      </c>
      <c r="J1943" s="104" t="s">
        <v>12034</v>
      </c>
      <c r="K1943" s="104" t="s">
        <v>11980</v>
      </c>
      <c r="L1943" s="104"/>
      <c r="M1943" s="104"/>
      <c r="N1943" s="2043"/>
      <c r="O1943" s="104" t="str">
        <f t="shared" si="38"/>
        <v>71503.33629</v>
      </c>
      <c r="P1943" s="104" t="str">
        <f t="shared" si="39"/>
        <v>ОФР_71503.33629ПоВложениямВУчтенныеВекселяОцениваемыеПоСправедливойСтоимостиЧерезПрибыльИлиУбытокФедеральныхОргановИсполнительнойВласти</v>
      </c>
    </row>
    <row r="1944" spans="1:16">
      <c r="A1944" s="104" t="s">
        <v>14286</v>
      </c>
      <c r="B1944" s="104" t="s">
        <v>20382</v>
      </c>
      <c r="C1944" s="104" t="s">
        <v>11976</v>
      </c>
      <c r="D1944" s="104" t="s">
        <v>11977</v>
      </c>
      <c r="E1944" s="104" t="s">
        <v>11976</v>
      </c>
      <c r="F1944" s="104" t="s">
        <v>11982</v>
      </c>
      <c r="G1944" s="104" t="s">
        <v>11979</v>
      </c>
      <c r="H1944" s="104" t="b">
        <v>0</v>
      </c>
      <c r="I1944" s="104" t="b">
        <v>1</v>
      </c>
      <c r="J1944" s="104" t="s">
        <v>12034</v>
      </c>
      <c r="K1944" s="104" t="s">
        <v>11980</v>
      </c>
      <c r="L1944" s="104"/>
      <c r="M1944" s="104"/>
      <c r="N1944" s="2043"/>
      <c r="O1944" s="104" t="str">
        <f t="shared" si="38"/>
        <v>71503.33630</v>
      </c>
      <c r="P1944" s="104" t="str">
        <f t="shared" si="39"/>
        <v>ОФР_71503.33630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1945" spans="1:16">
      <c r="A1945" s="104" t="s">
        <v>14287</v>
      </c>
      <c r="B1945" s="104" t="s">
        <v>20383</v>
      </c>
      <c r="C1945" s="104" t="s">
        <v>11976</v>
      </c>
      <c r="D1945" s="104" t="s">
        <v>11977</v>
      </c>
      <c r="E1945" s="104" t="s">
        <v>11976</v>
      </c>
      <c r="F1945" s="104" t="s">
        <v>11982</v>
      </c>
      <c r="G1945" s="104" t="s">
        <v>11979</v>
      </c>
      <c r="H1945" s="104" t="b">
        <v>0</v>
      </c>
      <c r="I1945" s="104" t="b">
        <v>1</v>
      </c>
      <c r="J1945" s="104" t="s">
        <v>12034</v>
      </c>
      <c r="K1945" s="104" t="s">
        <v>11980</v>
      </c>
      <c r="L1945" s="104"/>
      <c r="M1945" s="104"/>
      <c r="N1945" s="2043"/>
      <c r="O1945" s="104" t="str">
        <f t="shared" si="38"/>
        <v>71503.33631</v>
      </c>
      <c r="P1945" s="104" t="str">
        <f t="shared" si="39"/>
        <v>ОФР_71503.33631ПоВложениямВУчтенныеВекселяОцениваемыеПоСправедливойСтоимостиЧерезПрибыльИлиУбытокКредитныхОрганизаций</v>
      </c>
    </row>
    <row r="1946" spans="1:16">
      <c r="A1946" s="104" t="s">
        <v>14288</v>
      </c>
      <c r="B1946" s="104" t="s">
        <v>20384</v>
      </c>
      <c r="C1946" s="104" t="s">
        <v>11976</v>
      </c>
      <c r="D1946" s="104" t="s">
        <v>11977</v>
      </c>
      <c r="E1946" s="104" t="s">
        <v>11976</v>
      </c>
      <c r="F1946" s="104" t="s">
        <v>11982</v>
      </c>
      <c r="G1946" s="104" t="s">
        <v>11979</v>
      </c>
      <c r="H1946" s="104" t="b">
        <v>0</v>
      </c>
      <c r="I1946" s="104" t="b">
        <v>1</v>
      </c>
      <c r="J1946" s="104" t="s">
        <v>12034</v>
      </c>
      <c r="K1946" s="104" t="s">
        <v>11980</v>
      </c>
      <c r="L1946" s="104"/>
      <c r="M1946" s="104"/>
      <c r="N1946" s="2043"/>
      <c r="O1946" s="104" t="str">
        <f t="shared" si="38"/>
        <v>71503.33632</v>
      </c>
      <c r="P1946" s="104" t="str">
        <f t="shared" si="39"/>
        <v>ОФР_71503.33632ПоВложениямВУчтенныеВекселяОцениваемыеПоСправедливойСтоимостиЧерезПрибыльИлиУбытокПрочихРезидентов</v>
      </c>
    </row>
    <row r="1947" spans="1:16">
      <c r="A1947" s="104" t="s">
        <v>14289</v>
      </c>
      <c r="B1947" s="104" t="s">
        <v>20385</v>
      </c>
      <c r="C1947" s="104" t="s">
        <v>11976</v>
      </c>
      <c r="D1947" s="104" t="s">
        <v>11977</v>
      </c>
      <c r="E1947" s="104" t="s">
        <v>11976</v>
      </c>
      <c r="F1947" s="104" t="s">
        <v>11982</v>
      </c>
      <c r="G1947" s="104" t="s">
        <v>11979</v>
      </c>
      <c r="H1947" s="104" t="b">
        <v>0</v>
      </c>
      <c r="I1947" s="104" t="b">
        <v>1</v>
      </c>
      <c r="J1947" s="104" t="s">
        <v>12034</v>
      </c>
      <c r="K1947" s="104" t="s">
        <v>11980</v>
      </c>
      <c r="L1947" s="104"/>
      <c r="M1947" s="104"/>
      <c r="N1947" s="2043"/>
      <c r="O1947" s="104" t="str">
        <f t="shared" si="38"/>
        <v>71503.33633</v>
      </c>
      <c r="P1947" s="104" t="str">
        <f t="shared" si="39"/>
        <v>ОФР_71503.33633ПоВложениямВУчтенныеВекселяОцениваемыеПоСправедливойСтоимостиЧерезПрибыльИлиУбытокИностранныхГосударств</v>
      </c>
    </row>
    <row r="1948" spans="1:16">
      <c r="A1948" s="104" t="s">
        <v>14290</v>
      </c>
      <c r="B1948" s="104" t="s">
        <v>20386</v>
      </c>
      <c r="C1948" s="104" t="s">
        <v>11976</v>
      </c>
      <c r="D1948" s="104" t="s">
        <v>11977</v>
      </c>
      <c r="E1948" s="104" t="s">
        <v>11976</v>
      </c>
      <c r="F1948" s="104" t="s">
        <v>11982</v>
      </c>
      <c r="G1948" s="104" t="s">
        <v>11979</v>
      </c>
      <c r="H1948" s="104" t="b">
        <v>0</v>
      </c>
      <c r="I1948" s="104" t="b">
        <v>1</v>
      </c>
      <c r="J1948" s="104" t="s">
        <v>12034</v>
      </c>
      <c r="K1948" s="104" t="s">
        <v>11980</v>
      </c>
      <c r="L1948" s="104"/>
      <c r="M1948" s="104"/>
      <c r="N1948" s="2043"/>
      <c r="O1948" s="104" t="str">
        <f t="shared" si="38"/>
        <v>71503.33634</v>
      </c>
      <c r="P1948" s="104" t="str">
        <f t="shared" si="39"/>
        <v>ОФР_71503.33634ПоВложениямВУчтенныеВекселяОцениваемыеПоСправедливойСтоимостиЧерезПрибыльИлиУбытокБанковНерезидентов</v>
      </c>
    </row>
    <row r="1949" spans="1:16">
      <c r="A1949" s="104" t="s">
        <v>14291</v>
      </c>
      <c r="B1949" s="104" t="s">
        <v>20387</v>
      </c>
      <c r="C1949" s="104" t="s">
        <v>11976</v>
      </c>
      <c r="D1949" s="104" t="s">
        <v>11977</v>
      </c>
      <c r="E1949" s="104" t="s">
        <v>11976</v>
      </c>
      <c r="F1949" s="104" t="s">
        <v>11982</v>
      </c>
      <c r="G1949" s="104" t="s">
        <v>11979</v>
      </c>
      <c r="H1949" s="104" t="b">
        <v>0</v>
      </c>
      <c r="I1949" s="104" t="b">
        <v>1</v>
      </c>
      <c r="J1949" s="104" t="s">
        <v>12034</v>
      </c>
      <c r="K1949" s="104" t="s">
        <v>11980</v>
      </c>
      <c r="L1949" s="104"/>
      <c r="M1949" s="104"/>
      <c r="N1949" s="2043"/>
      <c r="O1949" s="104" t="str">
        <f t="shared" si="38"/>
        <v>71503.33635</v>
      </c>
      <c r="P1949" s="104" t="str">
        <f t="shared" si="39"/>
        <v>ОФР_71503.33635ПоВложениямВУчтенныеВекселяОцениваемыеПоСправедливойСтоимостиЧерезПрибыльИлиУбытокПрочихНерезидентов</v>
      </c>
    </row>
    <row r="1950" spans="1:16">
      <c r="A1950" s="104" t="s">
        <v>14292</v>
      </c>
      <c r="B1950" s="104" t="s">
        <v>20388</v>
      </c>
      <c r="C1950" s="104" t="s">
        <v>11976</v>
      </c>
      <c r="D1950" s="104" t="s">
        <v>11977</v>
      </c>
      <c r="E1950" s="104" t="s">
        <v>11976</v>
      </c>
      <c r="F1950" s="104" t="s">
        <v>11982</v>
      </c>
      <c r="G1950" s="104" t="s">
        <v>11979</v>
      </c>
      <c r="H1950" s="104" t="b">
        <v>0</v>
      </c>
      <c r="I1950" s="104" t="b">
        <v>1</v>
      </c>
      <c r="J1950" s="104" t="s">
        <v>12034</v>
      </c>
      <c r="K1950" s="104" t="s">
        <v>11980</v>
      </c>
      <c r="L1950" s="104"/>
      <c r="M1950" s="104"/>
      <c r="N1950" s="2043"/>
      <c r="O1950" s="104" t="str">
        <f t="shared" si="38"/>
        <v>71503.33636</v>
      </c>
      <c r="P1950" s="104" t="str">
        <f t="shared" si="39"/>
        <v>ОФР_71503.33636ПоВложениямВУчтенныеВекселяИмеющиесяВНаличииДляПродажиФедеральныхОргановИсполнительнойВласти</v>
      </c>
    </row>
    <row r="1951" spans="1:16">
      <c r="A1951" s="104" t="s">
        <v>14293</v>
      </c>
      <c r="B1951" s="104" t="s">
        <v>20389</v>
      </c>
      <c r="C1951" s="104" t="s">
        <v>11976</v>
      </c>
      <c r="D1951" s="104" t="s">
        <v>11977</v>
      </c>
      <c r="E1951" s="104" t="s">
        <v>11976</v>
      </c>
      <c r="F1951" s="104" t="s">
        <v>11982</v>
      </c>
      <c r="G1951" s="104" t="s">
        <v>11979</v>
      </c>
      <c r="H1951" s="104" t="b">
        <v>0</v>
      </c>
      <c r="I1951" s="104" t="b">
        <v>1</v>
      </c>
      <c r="J1951" s="104" t="s">
        <v>12034</v>
      </c>
      <c r="K1951" s="104" t="s">
        <v>11980</v>
      </c>
      <c r="L1951" s="104"/>
      <c r="M1951" s="104"/>
      <c r="N1951" s="2043"/>
      <c r="O1951" s="104" t="str">
        <f t="shared" si="38"/>
        <v>71503.33637</v>
      </c>
      <c r="P1951" s="104" t="str">
        <f t="shared" si="39"/>
        <v>ОФР_71503.33637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1952" spans="1:16">
      <c r="A1952" s="104" t="s">
        <v>14294</v>
      </c>
      <c r="B1952" s="104" t="s">
        <v>20390</v>
      </c>
      <c r="C1952" s="104" t="s">
        <v>11976</v>
      </c>
      <c r="D1952" s="104" t="s">
        <v>11977</v>
      </c>
      <c r="E1952" s="104" t="s">
        <v>11976</v>
      </c>
      <c r="F1952" s="104" t="s">
        <v>11982</v>
      </c>
      <c r="G1952" s="104" t="s">
        <v>11979</v>
      </c>
      <c r="H1952" s="104" t="b">
        <v>0</v>
      </c>
      <c r="I1952" s="104" t="b">
        <v>1</v>
      </c>
      <c r="J1952" s="104" t="s">
        <v>12034</v>
      </c>
      <c r="K1952" s="104" t="s">
        <v>11980</v>
      </c>
      <c r="L1952" s="104"/>
      <c r="M1952" s="104"/>
      <c r="N1952" s="2043"/>
      <c r="O1952" s="104" t="str">
        <f t="shared" si="38"/>
        <v>71503.33638</v>
      </c>
      <c r="P1952" s="104" t="str">
        <f t="shared" si="39"/>
        <v>ОФР_71503.33638ПоВложениямВУчтенныеВекселяИмеющиесяВНаличииДляПродажиКредитныхОрганизаций</v>
      </c>
    </row>
    <row r="1953" spans="1:16">
      <c r="A1953" s="104" t="s">
        <v>14295</v>
      </c>
      <c r="B1953" s="104" t="s">
        <v>20391</v>
      </c>
      <c r="C1953" s="104" t="s">
        <v>11976</v>
      </c>
      <c r="D1953" s="104" t="s">
        <v>11977</v>
      </c>
      <c r="E1953" s="104" t="s">
        <v>11976</v>
      </c>
      <c r="F1953" s="104" t="s">
        <v>11982</v>
      </c>
      <c r="G1953" s="104" t="s">
        <v>11979</v>
      </c>
      <c r="H1953" s="104" t="b">
        <v>0</v>
      </c>
      <c r="I1953" s="104" t="b">
        <v>1</v>
      </c>
      <c r="J1953" s="104" t="s">
        <v>12034</v>
      </c>
      <c r="K1953" s="104" t="s">
        <v>11980</v>
      </c>
      <c r="L1953" s="104"/>
      <c r="M1953" s="104"/>
      <c r="N1953" s="2043"/>
      <c r="O1953" s="104" t="str">
        <f t="shared" si="38"/>
        <v>71503.33639</v>
      </c>
      <c r="P1953" s="104" t="str">
        <f t="shared" si="39"/>
        <v>ОФР_71503.33639ПоВложениямВУчтенныеВекселяИмеющиесяВНаличииДляПродажиПрочихРезидентов</v>
      </c>
    </row>
    <row r="1954" spans="1:16">
      <c r="A1954" s="104" t="s">
        <v>14296</v>
      </c>
      <c r="B1954" s="104" t="s">
        <v>20392</v>
      </c>
      <c r="C1954" s="104" t="s">
        <v>11976</v>
      </c>
      <c r="D1954" s="104" t="s">
        <v>11977</v>
      </c>
      <c r="E1954" s="104" t="s">
        <v>11976</v>
      </c>
      <c r="F1954" s="104" t="s">
        <v>11982</v>
      </c>
      <c r="G1954" s="104" t="s">
        <v>11979</v>
      </c>
      <c r="H1954" s="104" t="b">
        <v>0</v>
      </c>
      <c r="I1954" s="104" t="b">
        <v>1</v>
      </c>
      <c r="J1954" s="104" t="s">
        <v>12034</v>
      </c>
      <c r="K1954" s="104" t="s">
        <v>11980</v>
      </c>
      <c r="L1954" s="104"/>
      <c r="M1954" s="104"/>
      <c r="N1954" s="2043"/>
      <c r="O1954" s="104" t="str">
        <f t="shared" si="38"/>
        <v>71503.33640</v>
      </c>
      <c r="P1954" s="104" t="str">
        <f t="shared" si="39"/>
        <v>ОФР_71503.33640ПоВложениямВУчтенныеВекселяИмеющиесяВНаличииДляПродажиИностранныхГосударств</v>
      </c>
    </row>
    <row r="1955" spans="1:16">
      <c r="A1955" s="104" t="s">
        <v>14297</v>
      </c>
      <c r="B1955" s="104" t="s">
        <v>20393</v>
      </c>
      <c r="C1955" s="104" t="s">
        <v>11976</v>
      </c>
      <c r="D1955" s="104" t="s">
        <v>11977</v>
      </c>
      <c r="E1955" s="104" t="s">
        <v>11976</v>
      </c>
      <c r="F1955" s="104" t="s">
        <v>11982</v>
      </c>
      <c r="G1955" s="104" t="s">
        <v>11979</v>
      </c>
      <c r="H1955" s="104" t="b">
        <v>0</v>
      </c>
      <c r="I1955" s="104" t="b">
        <v>1</v>
      </c>
      <c r="J1955" s="104" t="s">
        <v>12034</v>
      </c>
      <c r="K1955" s="104" t="s">
        <v>11980</v>
      </c>
      <c r="L1955" s="104"/>
      <c r="M1955" s="104"/>
      <c r="N1955" s="2043"/>
      <c r="O1955" s="104" t="str">
        <f t="shared" si="38"/>
        <v>71503.33641</v>
      </c>
      <c r="P1955" s="104" t="str">
        <f t="shared" si="39"/>
        <v>ОФР_71503.33641ПоВложениямВУчтенныеВекселяИмеющиесяВНаличииДляПродажиБанковНерезидентов</v>
      </c>
    </row>
    <row r="1956" spans="1:16">
      <c r="A1956" s="104" t="s">
        <v>14298</v>
      </c>
      <c r="B1956" s="104" t="s">
        <v>20394</v>
      </c>
      <c r="C1956" s="104" t="s">
        <v>11976</v>
      </c>
      <c r="D1956" s="104" t="s">
        <v>11977</v>
      </c>
      <c r="E1956" s="104" t="s">
        <v>11976</v>
      </c>
      <c r="F1956" s="104" t="s">
        <v>11982</v>
      </c>
      <c r="G1956" s="104" t="s">
        <v>11979</v>
      </c>
      <c r="H1956" s="104" t="b">
        <v>0</v>
      </c>
      <c r="I1956" s="104" t="b">
        <v>1</v>
      </c>
      <c r="J1956" s="104" t="s">
        <v>12034</v>
      </c>
      <c r="K1956" s="104" t="s">
        <v>11980</v>
      </c>
      <c r="L1956" s="104"/>
      <c r="M1956" s="104"/>
      <c r="N1956" s="2043"/>
      <c r="O1956" s="104" t="str">
        <f t="shared" si="38"/>
        <v>71503.33642</v>
      </c>
      <c r="P1956" s="104" t="str">
        <f t="shared" si="39"/>
        <v>ОФР_71503.33642ПоВложениямВУчтенныеВекселяИмеющиесяВНаличииДляПродажиПрочихНерезидентов</v>
      </c>
    </row>
    <row r="1957" spans="1:16">
      <c r="A1957" s="104" t="s">
        <v>14299</v>
      </c>
      <c r="B1957" s="104" t="s">
        <v>20395</v>
      </c>
      <c r="C1957" s="104" t="s">
        <v>11976</v>
      </c>
      <c r="D1957" s="104" t="s">
        <v>11977</v>
      </c>
      <c r="E1957" s="104" t="s">
        <v>11976</v>
      </c>
      <c r="F1957" s="104" t="s">
        <v>11982</v>
      </c>
      <c r="G1957" s="104" t="s">
        <v>11979</v>
      </c>
      <c r="H1957" s="104" t="b">
        <v>0</v>
      </c>
      <c r="I1957" s="104" t="b">
        <v>1</v>
      </c>
      <c r="J1957" s="104" t="s">
        <v>12034</v>
      </c>
      <c r="K1957" s="104" t="s">
        <v>11980</v>
      </c>
      <c r="L1957" s="104"/>
      <c r="M1957" s="104"/>
      <c r="N1957" s="2043"/>
      <c r="O1957" s="104" t="str">
        <f t="shared" si="38"/>
        <v>71503.33643</v>
      </c>
      <c r="P1957" s="104" t="str">
        <f t="shared" si="39"/>
        <v>ОФР_71503.33643ПоВложениямВУчтенныеВекселяУдерживаемыеДоПогашенияФедеральныхОргановИсполнительнойВласти</v>
      </c>
    </row>
    <row r="1958" spans="1:16">
      <c r="A1958" s="104" t="s">
        <v>14300</v>
      </c>
      <c r="B1958" s="104" t="s">
        <v>20396</v>
      </c>
      <c r="C1958" s="104" t="s">
        <v>11976</v>
      </c>
      <c r="D1958" s="104" t="s">
        <v>11977</v>
      </c>
      <c r="E1958" s="104" t="s">
        <v>11976</v>
      </c>
      <c r="F1958" s="104" t="s">
        <v>11982</v>
      </c>
      <c r="G1958" s="104" t="s">
        <v>11979</v>
      </c>
      <c r="H1958" s="104" t="b">
        <v>0</v>
      </c>
      <c r="I1958" s="104" t="b">
        <v>1</v>
      </c>
      <c r="J1958" s="104" t="s">
        <v>12034</v>
      </c>
      <c r="K1958" s="104" t="s">
        <v>11980</v>
      </c>
      <c r="L1958" s="104"/>
      <c r="M1958" s="104"/>
      <c r="N1958" s="2043"/>
      <c r="O1958" s="104" t="str">
        <f t="shared" si="38"/>
        <v>71503.33644</v>
      </c>
      <c r="P1958" s="104" t="str">
        <f t="shared" si="39"/>
        <v>ОФР_71503.33644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1959" spans="1:16">
      <c r="A1959" s="104" t="s">
        <v>14301</v>
      </c>
      <c r="B1959" s="104" t="s">
        <v>20397</v>
      </c>
      <c r="C1959" s="104" t="s">
        <v>11976</v>
      </c>
      <c r="D1959" s="104" t="s">
        <v>11977</v>
      </c>
      <c r="E1959" s="104" t="s">
        <v>11976</v>
      </c>
      <c r="F1959" s="104" t="s">
        <v>11982</v>
      </c>
      <c r="G1959" s="104" t="s">
        <v>11979</v>
      </c>
      <c r="H1959" s="104" t="b">
        <v>0</v>
      </c>
      <c r="I1959" s="104" t="b">
        <v>1</v>
      </c>
      <c r="J1959" s="104" t="s">
        <v>12034</v>
      </c>
      <c r="K1959" s="104" t="s">
        <v>11980</v>
      </c>
      <c r="L1959" s="104"/>
      <c r="M1959" s="104"/>
      <c r="N1959" s="2043"/>
      <c r="O1959" s="104" t="str">
        <f t="shared" si="38"/>
        <v>71503.33645</v>
      </c>
      <c r="P1959" s="104" t="str">
        <f t="shared" si="39"/>
        <v>ОФР_71503.33645ПоВложениямВУчтенныеВекселяУдерживаемыеДоПогашенияКредитныхОрганизаций</v>
      </c>
    </row>
    <row r="1960" spans="1:16">
      <c r="A1960" s="104" t="s">
        <v>14302</v>
      </c>
      <c r="B1960" s="104" t="s">
        <v>20398</v>
      </c>
      <c r="C1960" s="104" t="s">
        <v>11976</v>
      </c>
      <c r="D1960" s="104" t="s">
        <v>11977</v>
      </c>
      <c r="E1960" s="104" t="s">
        <v>11976</v>
      </c>
      <c r="F1960" s="104" t="s">
        <v>11982</v>
      </c>
      <c r="G1960" s="104" t="s">
        <v>11979</v>
      </c>
      <c r="H1960" s="104" t="b">
        <v>0</v>
      </c>
      <c r="I1960" s="104" t="b">
        <v>1</v>
      </c>
      <c r="J1960" s="104" t="s">
        <v>12034</v>
      </c>
      <c r="K1960" s="104" t="s">
        <v>11980</v>
      </c>
      <c r="L1960" s="104"/>
      <c r="M1960" s="104"/>
      <c r="N1960" s="2043"/>
      <c r="O1960" s="104" t="str">
        <f t="shared" si="38"/>
        <v>71503.33646</v>
      </c>
      <c r="P1960" s="104" t="str">
        <f t="shared" si="39"/>
        <v>ОФР_71503.33646ПоВложениямВУчтенныеВекселяУдерживаемыеДоПогашенияПрочихРезидентов</v>
      </c>
    </row>
    <row r="1961" spans="1:16">
      <c r="A1961" s="104" t="s">
        <v>14303</v>
      </c>
      <c r="B1961" s="104" t="s">
        <v>20399</v>
      </c>
      <c r="C1961" s="104" t="s">
        <v>11976</v>
      </c>
      <c r="D1961" s="104" t="s">
        <v>11977</v>
      </c>
      <c r="E1961" s="104" t="s">
        <v>11976</v>
      </c>
      <c r="F1961" s="104" t="s">
        <v>11982</v>
      </c>
      <c r="G1961" s="104" t="s">
        <v>11979</v>
      </c>
      <c r="H1961" s="104" t="b">
        <v>0</v>
      </c>
      <c r="I1961" s="104" t="b">
        <v>1</v>
      </c>
      <c r="J1961" s="104" t="s">
        <v>12034</v>
      </c>
      <c r="K1961" s="104" t="s">
        <v>11980</v>
      </c>
      <c r="L1961" s="104"/>
      <c r="M1961" s="104"/>
      <c r="N1961" s="2043"/>
      <c r="O1961" s="104" t="str">
        <f t="shared" si="38"/>
        <v>71503.33647</v>
      </c>
      <c r="P1961" s="104" t="str">
        <f t="shared" si="39"/>
        <v>ОФР_71503.33647ПоВложениямВУчтенныеВекселяУдерживаемыеДоПогашенияИностранныхГосударств</v>
      </c>
    </row>
    <row r="1962" spans="1:16">
      <c r="A1962" s="104" t="s">
        <v>14304</v>
      </c>
      <c r="B1962" s="104" t="s">
        <v>20400</v>
      </c>
      <c r="C1962" s="104" t="s">
        <v>11976</v>
      </c>
      <c r="D1962" s="104" t="s">
        <v>11977</v>
      </c>
      <c r="E1962" s="104" t="s">
        <v>11976</v>
      </c>
      <c r="F1962" s="104" t="s">
        <v>11982</v>
      </c>
      <c r="G1962" s="104" t="s">
        <v>11979</v>
      </c>
      <c r="H1962" s="104" t="b">
        <v>0</v>
      </c>
      <c r="I1962" s="104" t="b">
        <v>1</v>
      </c>
      <c r="J1962" s="104" t="s">
        <v>12034</v>
      </c>
      <c r="K1962" s="104" t="s">
        <v>11980</v>
      </c>
      <c r="L1962" s="104"/>
      <c r="M1962" s="104"/>
      <c r="N1962" s="2043"/>
      <c r="O1962" s="104" t="str">
        <f t="shared" si="38"/>
        <v>71503.33648</v>
      </c>
      <c r="P1962" s="104" t="str">
        <f t="shared" si="39"/>
        <v>ОФР_71503.33648ПоВложениямВУчтенныеВекселяУдерживаемыеДоПогашенияБанковНерезидентов</v>
      </c>
    </row>
    <row r="1963" spans="1:16">
      <c r="A1963" s="104" t="s">
        <v>14305</v>
      </c>
      <c r="B1963" s="104" t="s">
        <v>20401</v>
      </c>
      <c r="C1963" s="104" t="s">
        <v>11976</v>
      </c>
      <c r="D1963" s="104" t="s">
        <v>11977</v>
      </c>
      <c r="E1963" s="104" t="s">
        <v>11976</v>
      </c>
      <c r="F1963" s="104" t="s">
        <v>11982</v>
      </c>
      <c r="G1963" s="104" t="s">
        <v>11979</v>
      </c>
      <c r="H1963" s="104" t="b">
        <v>0</v>
      </c>
      <c r="I1963" s="104" t="b">
        <v>1</v>
      </c>
      <c r="J1963" s="104" t="s">
        <v>12034</v>
      </c>
      <c r="K1963" s="104" t="s">
        <v>11980</v>
      </c>
      <c r="L1963" s="104"/>
      <c r="M1963" s="104"/>
      <c r="N1963" s="2043"/>
      <c r="O1963" s="104" t="str">
        <f t="shared" si="38"/>
        <v>71503.33649</v>
      </c>
      <c r="P1963" s="104" t="str">
        <f t="shared" si="39"/>
        <v>ОФР_71503.33649ПоВложениямВУчтенныеВекселяУдерживаемыеДоПогашенияПрочихНерезидентов</v>
      </c>
    </row>
    <row r="1964" spans="1:16">
      <c r="A1964" s="104" t="s">
        <v>14306</v>
      </c>
      <c r="B1964" s="104" t="s">
        <v>20402</v>
      </c>
      <c r="C1964" s="104" t="s">
        <v>11976</v>
      </c>
      <c r="D1964" s="104" t="s">
        <v>11977</v>
      </c>
      <c r="E1964" s="104" t="s">
        <v>11976</v>
      </c>
      <c r="F1964" s="104" t="s">
        <v>11982</v>
      </c>
      <c r="G1964" s="104" t="s">
        <v>11979</v>
      </c>
      <c r="H1964" s="104" t="b">
        <v>0</v>
      </c>
      <c r="I1964" s="104" t="b">
        <v>1</v>
      </c>
      <c r="J1964" s="104" t="s">
        <v>12034</v>
      </c>
      <c r="K1964" s="104" t="s">
        <v>11980</v>
      </c>
      <c r="L1964" s="104"/>
      <c r="M1964" s="104"/>
      <c r="N1964" s="2043"/>
      <c r="O1964" s="104" t="str">
        <f t="shared" si="38"/>
        <v>71503.33650</v>
      </c>
      <c r="P1964" s="104" t="str">
        <f t="shared" si="39"/>
        <v>ОФР_71503.33650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1965" spans="1:16">
      <c r="A1965" s="104" t="s">
        <v>14307</v>
      </c>
      <c r="B1965" s="104" t="s">
        <v>20403</v>
      </c>
      <c r="C1965" s="104" t="s">
        <v>11976</v>
      </c>
      <c r="D1965" s="104" t="s">
        <v>11977</v>
      </c>
      <c r="E1965" s="104" t="s">
        <v>11976</v>
      </c>
      <c r="F1965" s="104" t="s">
        <v>11982</v>
      </c>
      <c r="G1965" s="104" t="s">
        <v>11979</v>
      </c>
      <c r="H1965" s="104" t="b">
        <v>0</v>
      </c>
      <c r="I1965" s="104" t="b">
        <v>1</v>
      </c>
      <c r="J1965" s="104" t="s">
        <v>12034</v>
      </c>
      <c r="K1965" s="104" t="s">
        <v>11980</v>
      </c>
      <c r="L1965" s="104"/>
      <c r="M1965" s="104"/>
      <c r="N1965" s="2043"/>
      <c r="O1965" s="104" t="str">
        <f t="shared" si="38"/>
        <v>71503.33651</v>
      </c>
      <c r="P1965" s="104" t="str">
        <f t="shared" si="39"/>
        <v>ОФР_71503.33651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1966" spans="1:16">
      <c r="A1966" s="104" t="s">
        <v>14308</v>
      </c>
      <c r="B1966" s="104" t="s">
        <v>20404</v>
      </c>
      <c r="C1966" s="104" t="s">
        <v>11976</v>
      </c>
      <c r="D1966" s="104" t="s">
        <v>11977</v>
      </c>
      <c r="E1966" s="104" t="s">
        <v>11976</v>
      </c>
      <c r="F1966" s="104" t="s">
        <v>11982</v>
      </c>
      <c r="G1966" s="104" t="s">
        <v>11979</v>
      </c>
      <c r="H1966" s="104" t="b">
        <v>0</v>
      </c>
      <c r="I1966" s="104" t="b">
        <v>1</v>
      </c>
      <c r="J1966" s="104" t="s">
        <v>12034</v>
      </c>
      <c r="K1966" s="104" t="s">
        <v>11980</v>
      </c>
      <c r="L1966" s="104"/>
      <c r="M1966" s="104"/>
      <c r="N1966" s="2043"/>
      <c r="O1966" s="104" t="str">
        <f t="shared" si="38"/>
        <v>71503.33652</v>
      </c>
      <c r="P1966" s="104" t="str">
        <f t="shared" si="39"/>
        <v>ОФР_71503.33652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1967" spans="1:16">
      <c r="A1967" s="104" t="s">
        <v>14309</v>
      </c>
      <c r="B1967" s="104" t="s">
        <v>20405</v>
      </c>
      <c r="C1967" s="104" t="s">
        <v>11976</v>
      </c>
      <c r="D1967" s="104" t="s">
        <v>11977</v>
      </c>
      <c r="E1967" s="104" t="s">
        <v>11976</v>
      </c>
      <c r="F1967" s="104" t="s">
        <v>11982</v>
      </c>
      <c r="G1967" s="104" t="s">
        <v>11979</v>
      </c>
      <c r="H1967" s="104" t="b">
        <v>0</v>
      </c>
      <c r="I1967" s="104" t="b">
        <v>1</v>
      </c>
      <c r="J1967" s="104" t="s">
        <v>12034</v>
      </c>
      <c r="K1967" s="104" t="s">
        <v>11980</v>
      </c>
      <c r="L1967" s="104"/>
      <c r="M1967" s="104"/>
      <c r="N1967" s="2043"/>
      <c r="O1967" s="104" t="str">
        <f t="shared" si="38"/>
        <v>71503.33653</v>
      </c>
      <c r="P1967" s="104" t="str">
        <f t="shared" si="39"/>
        <v>ОФР_71503.33653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1968" spans="1:16">
      <c r="A1968" s="104" t="s">
        <v>14310</v>
      </c>
      <c r="B1968" s="104" t="s">
        <v>20406</v>
      </c>
      <c r="C1968" s="104" t="s">
        <v>11976</v>
      </c>
      <c r="D1968" s="104" t="s">
        <v>11977</v>
      </c>
      <c r="E1968" s="104" t="s">
        <v>11976</v>
      </c>
      <c r="F1968" s="104" t="s">
        <v>11982</v>
      </c>
      <c r="G1968" s="104" t="s">
        <v>11979</v>
      </c>
      <c r="H1968" s="104" t="b">
        <v>0</v>
      </c>
      <c r="I1968" s="104" t="b">
        <v>1</v>
      </c>
      <c r="J1968" s="104" t="s">
        <v>12034</v>
      </c>
      <c r="K1968" s="104" t="s">
        <v>11980</v>
      </c>
      <c r="L1968" s="104"/>
      <c r="M1968" s="104"/>
      <c r="N1968" s="2043"/>
      <c r="O1968" s="104" t="str">
        <f t="shared" si="38"/>
        <v>71503.33654</v>
      </c>
      <c r="P1968" s="104" t="str">
        <f t="shared" si="39"/>
        <v>ОФР_71503.33654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1969" spans="1:16">
      <c r="A1969" s="104" t="s">
        <v>14311</v>
      </c>
      <c r="B1969" s="104" t="s">
        <v>20407</v>
      </c>
      <c r="C1969" s="104" t="s">
        <v>11976</v>
      </c>
      <c r="D1969" s="104" t="s">
        <v>11977</v>
      </c>
      <c r="E1969" s="104" t="s">
        <v>11976</v>
      </c>
      <c r="F1969" s="104" t="s">
        <v>11982</v>
      </c>
      <c r="G1969" s="104" t="s">
        <v>11979</v>
      </c>
      <c r="H1969" s="104" t="b">
        <v>0</v>
      </c>
      <c r="I1969" s="104" t="b">
        <v>1</v>
      </c>
      <c r="J1969" s="104" t="s">
        <v>12034</v>
      </c>
      <c r="K1969" s="104" t="s">
        <v>11980</v>
      </c>
      <c r="L1969" s="104"/>
      <c r="M1969" s="104"/>
      <c r="N1969" s="2043"/>
      <c r="O1969" s="104" t="str">
        <f t="shared" si="38"/>
        <v>71503.33655</v>
      </c>
      <c r="P1969" s="104" t="str">
        <f t="shared" si="39"/>
        <v>ОФР_71503.33655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1970" spans="1:16">
      <c r="A1970" s="104" t="s">
        <v>14312</v>
      </c>
      <c r="B1970" s="104" t="s">
        <v>20408</v>
      </c>
      <c r="C1970" s="104" t="s">
        <v>11976</v>
      </c>
      <c r="D1970" s="104" t="s">
        <v>11977</v>
      </c>
      <c r="E1970" s="104" t="s">
        <v>11976</v>
      </c>
      <c r="F1970" s="104" t="s">
        <v>11982</v>
      </c>
      <c r="G1970" s="104" t="s">
        <v>11979</v>
      </c>
      <c r="H1970" s="104" t="b">
        <v>0</v>
      </c>
      <c r="I1970" s="104" t="b">
        <v>1</v>
      </c>
      <c r="J1970" s="104" t="s">
        <v>12034</v>
      </c>
      <c r="K1970" s="104" t="s">
        <v>11980</v>
      </c>
      <c r="L1970" s="104"/>
      <c r="M1970" s="104"/>
      <c r="N1970" s="2043"/>
      <c r="O1970" s="104" t="str">
        <f t="shared" si="38"/>
        <v>71503.33656</v>
      </c>
      <c r="P1970" s="104" t="str">
        <f t="shared" si="39"/>
        <v>ОФР_71503.33656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1971" spans="1:16">
      <c r="A1971" s="104" t="s">
        <v>14313</v>
      </c>
      <c r="B1971" s="104" t="s">
        <v>20409</v>
      </c>
      <c r="C1971" s="104" t="s">
        <v>11976</v>
      </c>
      <c r="D1971" s="104" t="s">
        <v>11977</v>
      </c>
      <c r="E1971" s="104" t="s">
        <v>11976</v>
      </c>
      <c r="F1971" s="104" t="s">
        <v>11982</v>
      </c>
      <c r="G1971" s="104" t="s">
        <v>11979</v>
      </c>
      <c r="H1971" s="104" t="b">
        <v>0</v>
      </c>
      <c r="I1971" s="104" t="b">
        <v>1</v>
      </c>
      <c r="J1971" s="104" t="s">
        <v>12034</v>
      </c>
      <c r="K1971" s="104" t="s">
        <v>11980</v>
      </c>
      <c r="L1971" s="104"/>
      <c r="M1971" s="104"/>
      <c r="N1971" s="2043"/>
      <c r="O1971" s="104" t="str">
        <f t="shared" si="38"/>
        <v>71505.34101</v>
      </c>
      <c r="P1971" s="104" t="str">
        <f t="shared" si="39"/>
        <v>ОФР_71505.34101КредитныхОрганизаций</v>
      </c>
    </row>
    <row r="1972" spans="1:16">
      <c r="A1972" s="104" t="s">
        <v>14314</v>
      </c>
      <c r="B1972" s="104" t="s">
        <v>20410</v>
      </c>
      <c r="C1972" s="104" t="s">
        <v>11976</v>
      </c>
      <c r="D1972" s="104" t="s">
        <v>11977</v>
      </c>
      <c r="E1972" s="104" t="s">
        <v>11976</v>
      </c>
      <c r="F1972" s="104" t="s">
        <v>11982</v>
      </c>
      <c r="G1972" s="104" t="s">
        <v>11979</v>
      </c>
      <c r="H1972" s="104" t="b">
        <v>0</v>
      </c>
      <c r="I1972" s="104" t="b">
        <v>1</v>
      </c>
      <c r="J1972" s="104" t="s">
        <v>12034</v>
      </c>
      <c r="K1972" s="104" t="s">
        <v>11980</v>
      </c>
      <c r="L1972" s="104"/>
      <c r="M1972" s="104"/>
      <c r="N1972" s="2043"/>
      <c r="O1972" s="104" t="str">
        <f t="shared" si="38"/>
        <v>71505.34102</v>
      </c>
      <c r="P1972" s="104" t="str">
        <f t="shared" si="39"/>
        <v>ОФР_71505.34102ПрочихРезидентов</v>
      </c>
    </row>
    <row r="1973" spans="1:16">
      <c r="A1973" s="104" t="s">
        <v>14315</v>
      </c>
      <c r="B1973" s="104" t="s">
        <v>20411</v>
      </c>
      <c r="C1973" s="104" t="s">
        <v>11976</v>
      </c>
      <c r="D1973" s="104" t="s">
        <v>11977</v>
      </c>
      <c r="E1973" s="104" t="s">
        <v>11976</v>
      </c>
      <c r="F1973" s="104" t="s">
        <v>11982</v>
      </c>
      <c r="G1973" s="104" t="s">
        <v>11979</v>
      </c>
      <c r="H1973" s="104" t="b">
        <v>0</v>
      </c>
      <c r="I1973" s="104" t="b">
        <v>1</v>
      </c>
      <c r="J1973" s="104" t="s">
        <v>12034</v>
      </c>
      <c r="K1973" s="104" t="s">
        <v>11980</v>
      </c>
      <c r="L1973" s="104"/>
      <c r="M1973" s="104"/>
      <c r="N1973" s="2043"/>
      <c r="O1973" s="104" t="str">
        <f t="shared" si="38"/>
        <v>71505.34103</v>
      </c>
      <c r="P1973" s="104" t="str">
        <f t="shared" si="39"/>
        <v>ОФР_71505.34103БанковНерезидентов</v>
      </c>
    </row>
    <row r="1974" spans="1:16">
      <c r="A1974" s="104" t="s">
        <v>14316</v>
      </c>
      <c r="B1974" s="104" t="s">
        <v>20412</v>
      </c>
      <c r="C1974" s="104" t="s">
        <v>11976</v>
      </c>
      <c r="D1974" s="104" t="s">
        <v>11977</v>
      </c>
      <c r="E1974" s="104" t="s">
        <v>11976</v>
      </c>
      <c r="F1974" s="104" t="s">
        <v>11982</v>
      </c>
      <c r="G1974" s="104" t="s">
        <v>11979</v>
      </c>
      <c r="H1974" s="104" t="b">
        <v>0</v>
      </c>
      <c r="I1974" s="104" t="b">
        <v>1</v>
      </c>
      <c r="J1974" s="104" t="s">
        <v>12034</v>
      </c>
      <c r="K1974" s="104" t="s">
        <v>11980</v>
      </c>
      <c r="L1974" s="104"/>
      <c r="M1974" s="104"/>
      <c r="N1974" s="2043"/>
      <c r="O1974" s="104" t="str">
        <f t="shared" si="38"/>
        <v>71505.34104</v>
      </c>
      <c r="P1974" s="104" t="str">
        <f t="shared" si="39"/>
        <v>ОФР_71505.34104ПрочихНерезидентов</v>
      </c>
    </row>
    <row r="1975" spans="1:16">
      <c r="A1975" s="104" t="s">
        <v>14317</v>
      </c>
      <c r="B1975" s="104" t="s">
        <v>20413</v>
      </c>
      <c r="C1975" s="104" t="s">
        <v>11976</v>
      </c>
      <c r="D1975" s="104" t="s">
        <v>11977</v>
      </c>
      <c r="E1975" s="104" t="s">
        <v>11976</v>
      </c>
      <c r="F1975" s="104" t="s">
        <v>11982</v>
      </c>
      <c r="G1975" s="104" t="s">
        <v>11979</v>
      </c>
      <c r="H1975" s="104" t="b">
        <v>0</v>
      </c>
      <c r="I1975" s="104" t="b">
        <v>1</v>
      </c>
      <c r="J1975" s="104" t="s">
        <v>12034</v>
      </c>
      <c r="K1975" s="104" t="s">
        <v>11980</v>
      </c>
      <c r="L1975" s="104"/>
      <c r="M1975" s="104"/>
      <c r="N1975" s="2043"/>
      <c r="O1975" s="104" t="str">
        <f t="shared" si="38"/>
        <v>71505.34201</v>
      </c>
      <c r="P1975" s="104" t="str">
        <f t="shared" si="39"/>
        <v>ОФР_71505.34201КредитныхОрганизаций</v>
      </c>
    </row>
    <row r="1976" spans="1:16">
      <c r="A1976" s="104" t="s">
        <v>14318</v>
      </c>
      <c r="B1976" s="104" t="s">
        <v>20414</v>
      </c>
      <c r="C1976" s="104" t="s">
        <v>11976</v>
      </c>
      <c r="D1976" s="104" t="s">
        <v>11977</v>
      </c>
      <c r="E1976" s="104" t="s">
        <v>11976</v>
      </c>
      <c r="F1976" s="104" t="s">
        <v>11982</v>
      </c>
      <c r="G1976" s="104" t="s">
        <v>11979</v>
      </c>
      <c r="H1976" s="104" t="b">
        <v>0</v>
      </c>
      <c r="I1976" s="104" t="b">
        <v>1</v>
      </c>
      <c r="J1976" s="104" t="s">
        <v>12034</v>
      </c>
      <c r="K1976" s="104" t="s">
        <v>11980</v>
      </c>
      <c r="L1976" s="104"/>
      <c r="M1976" s="104"/>
      <c r="N1976" s="2043"/>
      <c r="O1976" s="104" t="str">
        <f t="shared" si="38"/>
        <v>71505.34202</v>
      </c>
      <c r="P1976" s="104" t="str">
        <f t="shared" si="39"/>
        <v>ОФР_71505.34202ПрочихРезидентов</v>
      </c>
    </row>
    <row r="1977" spans="1:16">
      <c r="A1977" s="104" t="s">
        <v>14319</v>
      </c>
      <c r="B1977" s="104" t="s">
        <v>20415</v>
      </c>
      <c r="C1977" s="104" t="s">
        <v>11976</v>
      </c>
      <c r="D1977" s="104" t="s">
        <v>11977</v>
      </c>
      <c r="E1977" s="104" t="s">
        <v>11976</v>
      </c>
      <c r="F1977" s="104" t="s">
        <v>11982</v>
      </c>
      <c r="G1977" s="104" t="s">
        <v>11979</v>
      </c>
      <c r="H1977" s="104" t="b">
        <v>0</v>
      </c>
      <c r="I1977" s="104" t="b">
        <v>1</v>
      </c>
      <c r="J1977" s="104" t="s">
        <v>12034</v>
      </c>
      <c r="K1977" s="104" t="s">
        <v>11980</v>
      </c>
      <c r="L1977" s="104"/>
      <c r="M1977" s="104"/>
      <c r="N1977" s="2043"/>
      <c r="O1977" s="104" t="str">
        <f t="shared" ref="O1977:O2040" si="40">MID(A1977,5,11)</f>
        <v>71505.34203</v>
      </c>
      <c r="P1977" s="104" t="str">
        <f t="shared" si="39"/>
        <v>ОФР_71505.34203БанковНерезидентов</v>
      </c>
    </row>
    <row r="1978" spans="1:16">
      <c r="A1978" s="104" t="s">
        <v>14320</v>
      </c>
      <c r="B1978" s="104" t="s">
        <v>20416</v>
      </c>
      <c r="C1978" s="104" t="s">
        <v>11976</v>
      </c>
      <c r="D1978" s="104" t="s">
        <v>11977</v>
      </c>
      <c r="E1978" s="104" t="s">
        <v>11976</v>
      </c>
      <c r="F1978" s="104" t="s">
        <v>11982</v>
      </c>
      <c r="G1978" s="104" t="s">
        <v>11979</v>
      </c>
      <c r="H1978" s="104" t="b">
        <v>0</v>
      </c>
      <c r="I1978" s="104" t="b">
        <v>1</v>
      </c>
      <c r="J1978" s="104" t="s">
        <v>12034</v>
      </c>
      <c r="K1978" s="104" t="s">
        <v>11980</v>
      </c>
      <c r="L1978" s="104"/>
      <c r="M1978" s="104"/>
      <c r="N1978" s="2043"/>
      <c r="O1978" s="104" t="str">
        <f t="shared" si="40"/>
        <v>71505.34204</v>
      </c>
      <c r="P1978" s="104" t="str">
        <f t="shared" ref="P1978:P2041" si="41">A1978</f>
        <v>ОФР_71505.34204ПрочихНерезидентов</v>
      </c>
    </row>
    <row r="1979" spans="1:16">
      <c r="A1979" s="104" t="s">
        <v>14321</v>
      </c>
      <c r="B1979" s="104" t="s">
        <v>20417</v>
      </c>
      <c r="C1979" s="104" t="s">
        <v>11976</v>
      </c>
      <c r="D1979" s="104" t="s">
        <v>11977</v>
      </c>
      <c r="E1979" s="104" t="s">
        <v>11976</v>
      </c>
      <c r="F1979" s="104" t="s">
        <v>11982</v>
      </c>
      <c r="G1979" s="104" t="s">
        <v>11979</v>
      </c>
      <c r="H1979" s="104" t="b">
        <v>0</v>
      </c>
      <c r="I1979" s="104" t="b">
        <v>1</v>
      </c>
      <c r="J1979" s="104" t="s">
        <v>12034</v>
      </c>
      <c r="K1979" s="104" t="s">
        <v>11980</v>
      </c>
      <c r="L1979" s="104"/>
      <c r="M1979" s="104"/>
      <c r="N1979" s="2043"/>
      <c r="O1979" s="104" t="str">
        <f t="shared" si="40"/>
        <v>71505.34301</v>
      </c>
      <c r="P1979" s="104" t="str">
        <f t="shared" si="41"/>
        <v>ОФР_71505.34301КредитныхОрганизаций</v>
      </c>
    </row>
    <row r="1980" spans="1:16">
      <c r="A1980" s="104" t="s">
        <v>14322</v>
      </c>
      <c r="B1980" s="104" t="s">
        <v>20418</v>
      </c>
      <c r="C1980" s="104" t="s">
        <v>11976</v>
      </c>
      <c r="D1980" s="104" t="s">
        <v>11977</v>
      </c>
      <c r="E1980" s="104" t="s">
        <v>11976</v>
      </c>
      <c r="F1980" s="104" t="s">
        <v>11982</v>
      </c>
      <c r="G1980" s="104" t="s">
        <v>11979</v>
      </c>
      <c r="H1980" s="104" t="b">
        <v>0</v>
      </c>
      <c r="I1980" s="104" t="b">
        <v>1</v>
      </c>
      <c r="J1980" s="104" t="s">
        <v>12034</v>
      </c>
      <c r="K1980" s="104" t="s">
        <v>11980</v>
      </c>
      <c r="L1980" s="104"/>
      <c r="M1980" s="104"/>
      <c r="N1980" s="2043"/>
      <c r="O1980" s="104" t="str">
        <f t="shared" si="40"/>
        <v>71505.34302</v>
      </c>
      <c r="P1980" s="104" t="str">
        <f t="shared" si="41"/>
        <v>ОФР_71505.34302ПрочихРезидентов</v>
      </c>
    </row>
    <row r="1981" spans="1:16">
      <c r="A1981" s="104" t="s">
        <v>14323</v>
      </c>
      <c r="B1981" s="104" t="s">
        <v>20419</v>
      </c>
      <c r="C1981" s="104" t="s">
        <v>11976</v>
      </c>
      <c r="D1981" s="104" t="s">
        <v>11977</v>
      </c>
      <c r="E1981" s="104" t="s">
        <v>11976</v>
      </c>
      <c r="F1981" s="104" t="s">
        <v>11982</v>
      </c>
      <c r="G1981" s="104" t="s">
        <v>11979</v>
      </c>
      <c r="H1981" s="104" t="b">
        <v>0</v>
      </c>
      <c r="I1981" s="104" t="b">
        <v>1</v>
      </c>
      <c r="J1981" s="104" t="s">
        <v>12034</v>
      </c>
      <c r="K1981" s="104" t="s">
        <v>11980</v>
      </c>
      <c r="L1981" s="104"/>
      <c r="M1981" s="104"/>
      <c r="N1981" s="2043"/>
      <c r="O1981" s="104" t="str">
        <f t="shared" si="40"/>
        <v>71505.34303</v>
      </c>
      <c r="P1981" s="104" t="str">
        <f t="shared" si="41"/>
        <v>ОФР_71505.34303БанковНерезидентов</v>
      </c>
    </row>
    <row r="1982" spans="1:16">
      <c r="A1982" s="104" t="s">
        <v>14324</v>
      </c>
      <c r="B1982" s="104" t="s">
        <v>20420</v>
      </c>
      <c r="C1982" s="104" t="s">
        <v>11976</v>
      </c>
      <c r="D1982" s="104" t="s">
        <v>11977</v>
      </c>
      <c r="E1982" s="104" t="s">
        <v>11976</v>
      </c>
      <c r="F1982" s="104" t="s">
        <v>11982</v>
      </c>
      <c r="G1982" s="104" t="s">
        <v>11979</v>
      </c>
      <c r="H1982" s="104" t="b">
        <v>0</v>
      </c>
      <c r="I1982" s="104" t="b">
        <v>1</v>
      </c>
      <c r="J1982" s="104" t="s">
        <v>12034</v>
      </c>
      <c r="K1982" s="104" t="s">
        <v>11980</v>
      </c>
      <c r="L1982" s="104"/>
      <c r="M1982" s="104"/>
      <c r="N1982" s="2043"/>
      <c r="O1982" s="104" t="str">
        <f t="shared" si="40"/>
        <v>71505.34304</v>
      </c>
      <c r="P1982" s="104" t="str">
        <f t="shared" si="41"/>
        <v>ОФР_71505.34304ПрочихНерезидентов</v>
      </c>
    </row>
    <row r="1983" spans="1:16">
      <c r="A1983" s="104" t="s">
        <v>14325</v>
      </c>
      <c r="B1983" s="104" t="s">
        <v>20421</v>
      </c>
      <c r="C1983" s="104" t="s">
        <v>11976</v>
      </c>
      <c r="D1983" s="104" t="s">
        <v>11977</v>
      </c>
      <c r="E1983" s="104" t="s">
        <v>11976</v>
      </c>
      <c r="F1983" s="104" t="s">
        <v>11982</v>
      </c>
      <c r="G1983" s="104" t="s">
        <v>11979</v>
      </c>
      <c r="H1983" s="104" t="b">
        <v>0</v>
      </c>
      <c r="I1983" s="104" t="b">
        <v>1</v>
      </c>
      <c r="J1983" s="104" t="s">
        <v>12034</v>
      </c>
      <c r="K1983" s="104" t="s">
        <v>11980</v>
      </c>
      <c r="L1983" s="104"/>
      <c r="M1983" s="104"/>
      <c r="N1983" s="2043"/>
      <c r="O1983" s="104" t="str">
        <f t="shared" si="40"/>
        <v>71505.34401</v>
      </c>
      <c r="P1983" s="104" t="str">
        <f t="shared" si="41"/>
        <v>ОФР_71505.34401КредитныхОрганизаций</v>
      </c>
    </row>
    <row r="1984" spans="1:16">
      <c r="A1984" s="104" t="s">
        <v>14326</v>
      </c>
      <c r="B1984" s="104" t="s">
        <v>20422</v>
      </c>
      <c r="C1984" s="104" t="s">
        <v>11976</v>
      </c>
      <c r="D1984" s="104" t="s">
        <v>11977</v>
      </c>
      <c r="E1984" s="104" t="s">
        <v>11976</v>
      </c>
      <c r="F1984" s="104" t="s">
        <v>11982</v>
      </c>
      <c r="G1984" s="104" t="s">
        <v>11979</v>
      </c>
      <c r="H1984" s="104" t="b">
        <v>0</v>
      </c>
      <c r="I1984" s="104" t="b">
        <v>1</v>
      </c>
      <c r="J1984" s="104" t="s">
        <v>12034</v>
      </c>
      <c r="K1984" s="104" t="s">
        <v>11980</v>
      </c>
      <c r="L1984" s="104"/>
      <c r="M1984" s="104"/>
      <c r="N1984" s="2043"/>
      <c r="O1984" s="104" t="str">
        <f t="shared" si="40"/>
        <v>71505.34402</v>
      </c>
      <c r="P1984" s="104" t="str">
        <f t="shared" si="41"/>
        <v>ОФР_71505.34402ПрочихРезидентов</v>
      </c>
    </row>
    <row r="1985" spans="1:16">
      <c r="A1985" s="104" t="s">
        <v>14327</v>
      </c>
      <c r="B1985" s="104" t="s">
        <v>20423</v>
      </c>
      <c r="C1985" s="104" t="s">
        <v>11976</v>
      </c>
      <c r="D1985" s="104" t="s">
        <v>11977</v>
      </c>
      <c r="E1985" s="104" t="s">
        <v>11976</v>
      </c>
      <c r="F1985" s="104" t="s">
        <v>11982</v>
      </c>
      <c r="G1985" s="104" t="s">
        <v>11979</v>
      </c>
      <c r="H1985" s="104" t="b">
        <v>0</v>
      </c>
      <c r="I1985" s="104" t="b">
        <v>1</v>
      </c>
      <c r="J1985" s="104" t="s">
        <v>12034</v>
      </c>
      <c r="K1985" s="104" t="s">
        <v>11980</v>
      </c>
      <c r="L1985" s="104"/>
      <c r="M1985" s="104"/>
      <c r="N1985" s="2043"/>
      <c r="O1985" s="104" t="str">
        <f t="shared" si="40"/>
        <v>71505.34403</v>
      </c>
      <c r="P1985" s="104" t="str">
        <f t="shared" si="41"/>
        <v>ОФР_71505.34403БанковНерезидентов</v>
      </c>
    </row>
    <row r="1986" spans="1:16">
      <c r="A1986" s="104" t="s">
        <v>14328</v>
      </c>
      <c r="B1986" s="104" t="s">
        <v>20424</v>
      </c>
      <c r="C1986" s="104" t="s">
        <v>11976</v>
      </c>
      <c r="D1986" s="104" t="s">
        <v>11977</v>
      </c>
      <c r="E1986" s="104" t="s">
        <v>11976</v>
      </c>
      <c r="F1986" s="104" t="s">
        <v>11982</v>
      </c>
      <c r="G1986" s="104" t="s">
        <v>11979</v>
      </c>
      <c r="H1986" s="104" t="b">
        <v>0</v>
      </c>
      <c r="I1986" s="104" t="b">
        <v>1</v>
      </c>
      <c r="J1986" s="104" t="s">
        <v>12034</v>
      </c>
      <c r="K1986" s="104" t="s">
        <v>11980</v>
      </c>
      <c r="L1986" s="104"/>
      <c r="M1986" s="104"/>
      <c r="N1986" s="2043"/>
      <c r="O1986" s="104" t="str">
        <f t="shared" si="40"/>
        <v>71505.34404</v>
      </c>
      <c r="P1986" s="104" t="str">
        <f t="shared" si="41"/>
        <v>ОФР_71505.34404ПрочихНерезидентов</v>
      </c>
    </row>
    <row r="1987" spans="1:16">
      <c r="A1987" s="104" t="s">
        <v>14329</v>
      </c>
      <c r="B1987" s="104" t="s">
        <v>20425</v>
      </c>
      <c r="C1987" s="104" t="s">
        <v>11976</v>
      </c>
      <c r="D1987" s="104" t="s">
        <v>11977</v>
      </c>
      <c r="E1987" s="104" t="s">
        <v>11976</v>
      </c>
      <c r="F1987" s="104" t="s">
        <v>11982</v>
      </c>
      <c r="G1987" s="104" t="s">
        <v>11979</v>
      </c>
      <c r="H1987" s="104" t="b">
        <v>0</v>
      </c>
      <c r="I1987" s="104" t="b">
        <v>1</v>
      </c>
      <c r="J1987" s="104" t="s">
        <v>12034</v>
      </c>
      <c r="K1987" s="104" t="s">
        <v>11980</v>
      </c>
      <c r="L1987" s="104"/>
      <c r="M1987" s="104"/>
      <c r="N1987" s="2043"/>
      <c r="O1987" s="104" t="str">
        <f t="shared" si="40"/>
        <v>71505.34501</v>
      </c>
      <c r="P1987" s="104" t="str">
        <f t="shared" si="41"/>
        <v>ОФР_71505.34501КредитныхОрганизаций</v>
      </c>
    </row>
    <row r="1988" spans="1:16">
      <c r="A1988" s="104" t="s">
        <v>14330</v>
      </c>
      <c r="B1988" s="104" t="s">
        <v>20426</v>
      </c>
      <c r="C1988" s="104" t="s">
        <v>11976</v>
      </c>
      <c r="D1988" s="104" t="s">
        <v>11977</v>
      </c>
      <c r="E1988" s="104" t="s">
        <v>11976</v>
      </c>
      <c r="F1988" s="104" t="s">
        <v>11982</v>
      </c>
      <c r="G1988" s="104" t="s">
        <v>11979</v>
      </c>
      <c r="H1988" s="104" t="b">
        <v>0</v>
      </c>
      <c r="I1988" s="104" t="b">
        <v>1</v>
      </c>
      <c r="J1988" s="104" t="s">
        <v>12034</v>
      </c>
      <c r="K1988" s="104" t="s">
        <v>11980</v>
      </c>
      <c r="L1988" s="104"/>
      <c r="M1988" s="104"/>
      <c r="N1988" s="2043"/>
      <c r="O1988" s="104" t="str">
        <f t="shared" si="40"/>
        <v>71505.34502</v>
      </c>
      <c r="P1988" s="104" t="str">
        <f t="shared" si="41"/>
        <v>ОФР_71505.34502ДругихОрганизацийРезидентов</v>
      </c>
    </row>
    <row r="1989" spans="1:16">
      <c r="A1989" s="104" t="s">
        <v>14331</v>
      </c>
      <c r="B1989" s="104" t="s">
        <v>20427</v>
      </c>
      <c r="C1989" s="104" t="s">
        <v>11976</v>
      </c>
      <c r="D1989" s="104" t="s">
        <v>11977</v>
      </c>
      <c r="E1989" s="104" t="s">
        <v>11976</v>
      </c>
      <c r="F1989" s="104" t="s">
        <v>11982</v>
      </c>
      <c r="G1989" s="104" t="s">
        <v>11979</v>
      </c>
      <c r="H1989" s="104" t="b">
        <v>0</v>
      </c>
      <c r="I1989" s="104" t="b">
        <v>1</v>
      </c>
      <c r="J1989" s="104" t="s">
        <v>12034</v>
      </c>
      <c r="K1989" s="104" t="s">
        <v>11980</v>
      </c>
      <c r="L1989" s="104"/>
      <c r="M1989" s="104"/>
      <c r="N1989" s="2043"/>
      <c r="O1989" s="104" t="str">
        <f t="shared" si="40"/>
        <v>71505.34503</v>
      </c>
      <c r="P1989" s="104" t="str">
        <f t="shared" si="41"/>
        <v>ОФР_71505.34503БанковНерезидентов</v>
      </c>
    </row>
    <row r="1990" spans="1:16">
      <c r="A1990" s="104" t="s">
        <v>14332</v>
      </c>
      <c r="B1990" s="104" t="s">
        <v>20428</v>
      </c>
      <c r="C1990" s="104" t="s">
        <v>11976</v>
      </c>
      <c r="D1990" s="104" t="s">
        <v>11977</v>
      </c>
      <c r="E1990" s="104" t="s">
        <v>11976</v>
      </c>
      <c r="F1990" s="104" t="s">
        <v>11982</v>
      </c>
      <c r="G1990" s="104" t="s">
        <v>11979</v>
      </c>
      <c r="H1990" s="104" t="b">
        <v>0</v>
      </c>
      <c r="I1990" s="104" t="b">
        <v>1</v>
      </c>
      <c r="J1990" s="104" t="s">
        <v>12034</v>
      </c>
      <c r="K1990" s="104" t="s">
        <v>11980</v>
      </c>
      <c r="L1990" s="104"/>
      <c r="M1990" s="104"/>
      <c r="N1990" s="2043"/>
      <c r="O1990" s="104" t="str">
        <f t="shared" si="40"/>
        <v>71505.34504</v>
      </c>
      <c r="P1990" s="104" t="str">
        <f t="shared" si="41"/>
        <v>ОФР_71505.34504ДругихОрганизацийНерезидентов</v>
      </c>
    </row>
    <row r="1991" spans="1:16">
      <c r="A1991" s="104" t="s">
        <v>14333</v>
      </c>
      <c r="B1991" s="104" t="s">
        <v>20429</v>
      </c>
      <c r="C1991" s="104" t="s">
        <v>11976</v>
      </c>
      <c r="D1991" s="104" t="s">
        <v>11977</v>
      </c>
      <c r="E1991" s="104" t="s">
        <v>11976</v>
      </c>
      <c r="F1991" s="104" t="s">
        <v>11982</v>
      </c>
      <c r="G1991" s="104" t="s">
        <v>11979</v>
      </c>
      <c r="H1991" s="104" t="b">
        <v>0</v>
      </c>
      <c r="I1991" s="104" t="b">
        <v>1</v>
      </c>
      <c r="J1991" s="104" t="s">
        <v>12034</v>
      </c>
      <c r="K1991" s="104" t="s">
        <v>11980</v>
      </c>
      <c r="L1991" s="104"/>
      <c r="M1991" s="104"/>
      <c r="N1991" s="2043"/>
      <c r="O1991" s="104" t="str">
        <f t="shared" si="40"/>
        <v>71505.34601</v>
      </c>
      <c r="P1991" s="104" t="str">
        <f t="shared" si="41"/>
        <v>ОФР_71505.34601КредитныхОрганизаций</v>
      </c>
    </row>
    <row r="1992" spans="1:16">
      <c r="A1992" s="104" t="s">
        <v>14334</v>
      </c>
      <c r="B1992" s="104" t="s">
        <v>20430</v>
      </c>
      <c r="C1992" s="104" t="s">
        <v>11976</v>
      </c>
      <c r="D1992" s="104" t="s">
        <v>11977</v>
      </c>
      <c r="E1992" s="104" t="s">
        <v>11976</v>
      </c>
      <c r="F1992" s="104" t="s">
        <v>11982</v>
      </c>
      <c r="G1992" s="104" t="s">
        <v>11979</v>
      </c>
      <c r="H1992" s="104" t="b">
        <v>0</v>
      </c>
      <c r="I1992" s="104" t="b">
        <v>1</v>
      </c>
      <c r="J1992" s="104" t="s">
        <v>12034</v>
      </c>
      <c r="K1992" s="104" t="s">
        <v>11980</v>
      </c>
      <c r="L1992" s="104"/>
      <c r="M1992" s="104"/>
      <c r="N1992" s="2043"/>
      <c r="O1992" s="104" t="str">
        <f t="shared" si="40"/>
        <v>71505.34602</v>
      </c>
      <c r="P1992" s="104" t="str">
        <f t="shared" si="41"/>
        <v>ОФР_71505.34602ДругихОрганизацийРезидентов</v>
      </c>
    </row>
    <row r="1993" spans="1:16">
      <c r="A1993" s="104" t="s">
        <v>14335</v>
      </c>
      <c r="B1993" s="104" t="s">
        <v>20431</v>
      </c>
      <c r="C1993" s="104" t="s">
        <v>11976</v>
      </c>
      <c r="D1993" s="104" t="s">
        <v>11977</v>
      </c>
      <c r="E1993" s="104" t="s">
        <v>11976</v>
      </c>
      <c r="F1993" s="104" t="s">
        <v>11982</v>
      </c>
      <c r="G1993" s="104" t="s">
        <v>11979</v>
      </c>
      <c r="H1993" s="104" t="b">
        <v>0</v>
      </c>
      <c r="I1993" s="104" t="b">
        <v>1</v>
      </c>
      <c r="J1993" s="104" t="s">
        <v>12034</v>
      </c>
      <c r="K1993" s="104" t="s">
        <v>11980</v>
      </c>
      <c r="L1993" s="104"/>
      <c r="M1993" s="104"/>
      <c r="N1993" s="2043"/>
      <c r="O1993" s="104" t="str">
        <f t="shared" si="40"/>
        <v>71505.34603</v>
      </c>
      <c r="P1993" s="104" t="str">
        <f t="shared" si="41"/>
        <v>ОФР_71505.34603БанковНерезидентов</v>
      </c>
    </row>
    <row r="1994" spans="1:16">
      <c r="A1994" s="104" t="s">
        <v>14336</v>
      </c>
      <c r="B1994" s="104" t="s">
        <v>20432</v>
      </c>
      <c r="C1994" s="104" t="s">
        <v>11976</v>
      </c>
      <c r="D1994" s="104" t="s">
        <v>11977</v>
      </c>
      <c r="E1994" s="104" t="s">
        <v>11976</v>
      </c>
      <c r="F1994" s="104" t="s">
        <v>11982</v>
      </c>
      <c r="G1994" s="104" t="s">
        <v>11979</v>
      </c>
      <c r="H1994" s="104" t="b">
        <v>0</v>
      </c>
      <c r="I1994" s="104" t="b">
        <v>1</v>
      </c>
      <c r="J1994" s="104" t="s">
        <v>12034</v>
      </c>
      <c r="K1994" s="104" t="s">
        <v>11980</v>
      </c>
      <c r="L1994" s="104"/>
      <c r="M1994" s="104"/>
      <c r="N1994" s="2043"/>
      <c r="O1994" s="104" t="str">
        <f t="shared" si="40"/>
        <v>71505.34604</v>
      </c>
      <c r="P1994" s="104" t="str">
        <f t="shared" si="41"/>
        <v>ОФР_71505.34604ДругихОрганизацийНерезидентов</v>
      </c>
    </row>
    <row r="1995" spans="1:16">
      <c r="A1995" s="104" t="s">
        <v>14337</v>
      </c>
      <c r="B1995" s="104" t="s">
        <v>20433</v>
      </c>
      <c r="C1995" s="104" t="s">
        <v>11976</v>
      </c>
      <c r="D1995" s="104" t="s">
        <v>11977</v>
      </c>
      <c r="E1995" s="104" t="s">
        <v>11976</v>
      </c>
      <c r="F1995" s="104" t="s">
        <v>11982</v>
      </c>
      <c r="G1995" s="104" t="s">
        <v>11979</v>
      </c>
      <c r="H1995" s="104" t="b">
        <v>0</v>
      </c>
      <c r="I1995" s="104" t="b">
        <v>1</v>
      </c>
      <c r="J1995" s="104" t="s">
        <v>12034</v>
      </c>
      <c r="K1995" s="104" t="s">
        <v>11980</v>
      </c>
      <c r="L1995" s="104"/>
      <c r="M1995" s="104"/>
      <c r="N1995" s="2043"/>
      <c r="O1995" s="104" t="str">
        <f t="shared" si="40"/>
        <v>71505.34701</v>
      </c>
      <c r="P1995" s="104" t="str">
        <f t="shared" si="41"/>
        <v>ОФР_71505.34701КредитныхОрганизациях</v>
      </c>
    </row>
    <row r="1996" spans="1:16">
      <c r="A1996" s="104" t="s">
        <v>14338</v>
      </c>
      <c r="B1996" s="104" t="s">
        <v>20434</v>
      </c>
      <c r="C1996" s="104" t="s">
        <v>11976</v>
      </c>
      <c r="D1996" s="104" t="s">
        <v>11977</v>
      </c>
      <c r="E1996" s="104" t="s">
        <v>11976</v>
      </c>
      <c r="F1996" s="104" t="s">
        <v>11982</v>
      </c>
      <c r="G1996" s="104" t="s">
        <v>11979</v>
      </c>
      <c r="H1996" s="104" t="b">
        <v>0</v>
      </c>
      <c r="I1996" s="104" t="b">
        <v>1</v>
      </c>
      <c r="J1996" s="104" t="s">
        <v>12034</v>
      </c>
      <c r="K1996" s="104" t="s">
        <v>11980</v>
      </c>
      <c r="L1996" s="104"/>
      <c r="M1996" s="104"/>
      <c r="N1996" s="2043"/>
      <c r="O1996" s="104" t="str">
        <f t="shared" si="40"/>
        <v>71505.34702</v>
      </c>
      <c r="P1996" s="104" t="str">
        <f t="shared" si="41"/>
        <v>ОФР_71505.34702ДругихОрганизацияхРезидентах</v>
      </c>
    </row>
    <row r="1997" spans="1:16">
      <c r="A1997" s="104" t="s">
        <v>14339</v>
      </c>
      <c r="B1997" s="104" t="s">
        <v>20435</v>
      </c>
      <c r="C1997" s="104" t="s">
        <v>11976</v>
      </c>
      <c r="D1997" s="104" t="s">
        <v>11977</v>
      </c>
      <c r="E1997" s="104" t="s">
        <v>11976</v>
      </c>
      <c r="F1997" s="104" t="s">
        <v>11982</v>
      </c>
      <c r="G1997" s="104" t="s">
        <v>11979</v>
      </c>
      <c r="H1997" s="104" t="b">
        <v>0</v>
      </c>
      <c r="I1997" s="104" t="b">
        <v>1</v>
      </c>
      <c r="J1997" s="104" t="s">
        <v>12034</v>
      </c>
      <c r="K1997" s="104" t="s">
        <v>11980</v>
      </c>
      <c r="L1997" s="104"/>
      <c r="M1997" s="104"/>
      <c r="N1997" s="2043"/>
      <c r="O1997" s="104" t="str">
        <f t="shared" si="40"/>
        <v>71505.34703</v>
      </c>
      <c r="P1997" s="104" t="str">
        <f t="shared" si="41"/>
        <v>ОФР_71505.34703БанкахНерезидентах</v>
      </c>
    </row>
    <row r="1998" spans="1:16">
      <c r="A1998" s="104" t="s">
        <v>14340</v>
      </c>
      <c r="B1998" s="104" t="s">
        <v>20436</v>
      </c>
      <c r="C1998" s="104" t="s">
        <v>11976</v>
      </c>
      <c r="D1998" s="104" t="s">
        <v>11977</v>
      </c>
      <c r="E1998" s="104" t="s">
        <v>11976</v>
      </c>
      <c r="F1998" s="104" t="s">
        <v>11982</v>
      </c>
      <c r="G1998" s="104" t="s">
        <v>11979</v>
      </c>
      <c r="H1998" s="104" t="b">
        <v>0</v>
      </c>
      <c r="I1998" s="104" t="b">
        <v>1</v>
      </c>
      <c r="J1998" s="104" t="s">
        <v>12034</v>
      </c>
      <c r="K1998" s="104" t="s">
        <v>11980</v>
      </c>
      <c r="L1998" s="104"/>
      <c r="M1998" s="104"/>
      <c r="N1998" s="2043"/>
      <c r="O1998" s="104" t="str">
        <f t="shared" si="40"/>
        <v>71505.34704</v>
      </c>
      <c r="P1998" s="104" t="str">
        <f t="shared" si="41"/>
        <v>ОФР_71505.34704ДругихОрганизацияхНерезидентах</v>
      </c>
    </row>
    <row r="1999" spans="1:16">
      <c r="A1999" s="104" t="s">
        <v>14341</v>
      </c>
      <c r="B1999" s="104" t="s">
        <v>20437</v>
      </c>
      <c r="C1999" s="104" t="s">
        <v>11976</v>
      </c>
      <c r="D1999" s="104" t="s">
        <v>11977</v>
      </c>
      <c r="E1999" s="104" t="s">
        <v>11976</v>
      </c>
      <c r="F1999" s="104" t="s">
        <v>11982</v>
      </c>
      <c r="G1999" s="104" t="s">
        <v>11979</v>
      </c>
      <c r="H1999" s="104" t="b">
        <v>0</v>
      </c>
      <c r="I1999" s="104" t="b">
        <v>1</v>
      </c>
      <c r="J1999" s="104" t="s">
        <v>12034</v>
      </c>
      <c r="K1999" s="104" t="s">
        <v>11980</v>
      </c>
      <c r="L1999" s="104"/>
      <c r="M1999" s="104"/>
      <c r="N1999" s="2043"/>
      <c r="O1999" s="104" t="str">
        <f t="shared" si="40"/>
        <v>71505.34801</v>
      </c>
      <c r="P1999" s="104" t="str">
        <f t="shared" si="41"/>
        <v>ОФР_71505.34801КредитныхОрганизациях</v>
      </c>
    </row>
    <row r="2000" spans="1:16">
      <c r="A2000" s="104" t="s">
        <v>14342</v>
      </c>
      <c r="B2000" s="104" t="s">
        <v>20438</v>
      </c>
      <c r="C2000" s="104" t="s">
        <v>11976</v>
      </c>
      <c r="D2000" s="104" t="s">
        <v>11977</v>
      </c>
      <c r="E2000" s="104" t="s">
        <v>11976</v>
      </c>
      <c r="F2000" s="104" t="s">
        <v>11982</v>
      </c>
      <c r="G2000" s="104" t="s">
        <v>11979</v>
      </c>
      <c r="H2000" s="104" t="b">
        <v>0</v>
      </c>
      <c r="I2000" s="104" t="b">
        <v>1</v>
      </c>
      <c r="J2000" s="104" t="s">
        <v>12034</v>
      </c>
      <c r="K2000" s="104" t="s">
        <v>11980</v>
      </c>
      <c r="L2000" s="104"/>
      <c r="M2000" s="104"/>
      <c r="N2000" s="2043"/>
      <c r="O2000" s="104" t="str">
        <f t="shared" si="40"/>
        <v>71505.34802</v>
      </c>
      <c r="P2000" s="104" t="str">
        <f t="shared" si="41"/>
        <v>ОФР_71505.34802ДругихОрганизацияхРезидентах</v>
      </c>
    </row>
    <row r="2001" spans="1:16">
      <c r="A2001" s="104" t="s">
        <v>14343</v>
      </c>
      <c r="B2001" s="104" t="s">
        <v>20439</v>
      </c>
      <c r="C2001" s="104" t="s">
        <v>11976</v>
      </c>
      <c r="D2001" s="104" t="s">
        <v>11977</v>
      </c>
      <c r="E2001" s="104" t="s">
        <v>11976</v>
      </c>
      <c r="F2001" s="104" t="s">
        <v>11982</v>
      </c>
      <c r="G2001" s="104" t="s">
        <v>11979</v>
      </c>
      <c r="H2001" s="104" t="b">
        <v>0</v>
      </c>
      <c r="I2001" s="104" t="b">
        <v>1</v>
      </c>
      <c r="J2001" s="104" t="s">
        <v>12034</v>
      </c>
      <c r="K2001" s="104" t="s">
        <v>11980</v>
      </c>
      <c r="L2001" s="104"/>
      <c r="M2001" s="104"/>
      <c r="N2001" s="2043"/>
      <c r="O2001" s="104" t="str">
        <f t="shared" si="40"/>
        <v>71505.34803</v>
      </c>
      <c r="P2001" s="104" t="str">
        <f t="shared" si="41"/>
        <v>ОФР_71505.34803БанкахНерезидентах</v>
      </c>
    </row>
    <row r="2002" spans="1:16">
      <c r="A2002" s="104" t="s">
        <v>14344</v>
      </c>
      <c r="B2002" s="104" t="s">
        <v>20440</v>
      </c>
      <c r="C2002" s="104" t="s">
        <v>11976</v>
      </c>
      <c r="D2002" s="104" t="s">
        <v>11977</v>
      </c>
      <c r="E2002" s="104" t="s">
        <v>11976</v>
      </c>
      <c r="F2002" s="104" t="s">
        <v>11982</v>
      </c>
      <c r="G2002" s="104" t="s">
        <v>11979</v>
      </c>
      <c r="H2002" s="104" t="b">
        <v>0</v>
      </c>
      <c r="I2002" s="104" t="b">
        <v>1</v>
      </c>
      <c r="J2002" s="104" t="s">
        <v>12034</v>
      </c>
      <c r="K2002" s="104" t="s">
        <v>11980</v>
      </c>
      <c r="L2002" s="104"/>
      <c r="M2002" s="104"/>
      <c r="N2002" s="2043"/>
      <c r="O2002" s="104" t="str">
        <f t="shared" si="40"/>
        <v>71505.34804</v>
      </c>
      <c r="P2002" s="104" t="str">
        <f t="shared" si="41"/>
        <v>ОФР_71505.34804ДругихОрганизацияхНерезидентах</v>
      </c>
    </row>
    <row r="2003" spans="1:16">
      <c r="A2003" s="104" t="s">
        <v>14345</v>
      </c>
      <c r="B2003" s="104" t="s">
        <v>20441</v>
      </c>
      <c r="C2003" s="104" t="s">
        <v>11976</v>
      </c>
      <c r="D2003" s="104" t="s">
        <v>11977</v>
      </c>
      <c r="E2003" s="104" t="s">
        <v>11976</v>
      </c>
      <c r="F2003" s="104" t="s">
        <v>11982</v>
      </c>
      <c r="G2003" s="104" t="s">
        <v>11979</v>
      </c>
      <c r="H2003" s="104" t="b">
        <v>0</v>
      </c>
      <c r="I2003" s="104" t="b">
        <v>1</v>
      </c>
      <c r="J2003" s="104" t="s">
        <v>12034</v>
      </c>
      <c r="K2003" s="104" t="s">
        <v>11980</v>
      </c>
      <c r="L2003" s="104"/>
      <c r="M2003" s="104"/>
      <c r="N2003" s="2043"/>
      <c r="O2003" s="104" t="str">
        <f t="shared" si="40"/>
        <v>71505.34901</v>
      </c>
      <c r="P2003" s="104" t="str">
        <f t="shared" si="41"/>
        <v>ОФР_71505.34901ПоВложениямВДолевыеЦенныеБумагиОцениваемыеПоСправедливойСтоимостиЧерезПрибыльИлиУбытокКредитныхОрганизаций</v>
      </c>
    </row>
    <row r="2004" spans="1:16">
      <c r="A2004" s="104" t="s">
        <v>14346</v>
      </c>
      <c r="B2004" s="104" t="s">
        <v>20442</v>
      </c>
      <c r="C2004" s="104" t="s">
        <v>11976</v>
      </c>
      <c r="D2004" s="104" t="s">
        <v>11977</v>
      </c>
      <c r="E2004" s="104" t="s">
        <v>11976</v>
      </c>
      <c r="F2004" s="104" t="s">
        <v>11982</v>
      </c>
      <c r="G2004" s="104" t="s">
        <v>11979</v>
      </c>
      <c r="H2004" s="104" t="b">
        <v>0</v>
      </c>
      <c r="I2004" s="104" t="b">
        <v>1</v>
      </c>
      <c r="J2004" s="104" t="s">
        <v>12034</v>
      </c>
      <c r="K2004" s="104" t="s">
        <v>11980</v>
      </c>
      <c r="L2004" s="104"/>
      <c r="M2004" s="104"/>
      <c r="N2004" s="2043"/>
      <c r="O2004" s="104" t="str">
        <f t="shared" si="40"/>
        <v>71505.34902</v>
      </c>
      <c r="P2004" s="104" t="str">
        <f t="shared" si="41"/>
        <v>ОФР_71505.34902ПоВложениямВДолевыеЦенныеБумагиОцениваемыеПоСправедливойСтоимостиЧерезПрибыльИлиУбытокПрочихРезидентов</v>
      </c>
    </row>
    <row r="2005" spans="1:16">
      <c r="A2005" s="104" t="s">
        <v>14347</v>
      </c>
      <c r="B2005" s="104" t="s">
        <v>20443</v>
      </c>
      <c r="C2005" s="104" t="s">
        <v>11976</v>
      </c>
      <c r="D2005" s="104" t="s">
        <v>11977</v>
      </c>
      <c r="E2005" s="104" t="s">
        <v>11976</v>
      </c>
      <c r="F2005" s="104" t="s">
        <v>11982</v>
      </c>
      <c r="G2005" s="104" t="s">
        <v>11979</v>
      </c>
      <c r="H2005" s="104" t="b">
        <v>0</v>
      </c>
      <c r="I2005" s="104" t="b">
        <v>1</v>
      </c>
      <c r="J2005" s="104" t="s">
        <v>12034</v>
      </c>
      <c r="K2005" s="104" t="s">
        <v>11980</v>
      </c>
      <c r="L2005" s="104"/>
      <c r="M2005" s="104"/>
      <c r="N2005" s="2043"/>
      <c r="O2005" s="104" t="str">
        <f t="shared" si="40"/>
        <v>71505.34903</v>
      </c>
      <c r="P2005" s="104" t="str">
        <f t="shared" si="41"/>
        <v>ОФР_71505.34903ПоВложениямВДолевыеЦенныеБумагиОцениваемыеПоСправедливойСтоимостиЧерезПрибыльИлиУбытокБанковНерезидентов</v>
      </c>
    </row>
    <row r="2006" spans="1:16">
      <c r="A2006" s="104" t="s">
        <v>14348</v>
      </c>
      <c r="B2006" s="104" t="s">
        <v>20444</v>
      </c>
      <c r="C2006" s="104" t="s">
        <v>11976</v>
      </c>
      <c r="D2006" s="104" t="s">
        <v>11977</v>
      </c>
      <c r="E2006" s="104" t="s">
        <v>11976</v>
      </c>
      <c r="F2006" s="104" t="s">
        <v>11982</v>
      </c>
      <c r="G2006" s="104" t="s">
        <v>11979</v>
      </c>
      <c r="H2006" s="104" t="b">
        <v>0</v>
      </c>
      <c r="I2006" s="104" t="b">
        <v>1</v>
      </c>
      <c r="J2006" s="104" t="s">
        <v>12034</v>
      </c>
      <c r="K2006" s="104" t="s">
        <v>11980</v>
      </c>
      <c r="L2006" s="104"/>
      <c r="M2006" s="104"/>
      <c r="N2006" s="2043"/>
      <c r="O2006" s="104" t="str">
        <f t="shared" si="40"/>
        <v>71505.34904</v>
      </c>
      <c r="P2006" s="104" t="str">
        <f t="shared" si="41"/>
        <v>ОФР_71505.34904ПоВложениямВДолевыеЦенныеБумагиОцениваемыеПоСправедливойСтоимостиЧерезПрибыльИлиУбытокПрочихНерезидентов</v>
      </c>
    </row>
    <row r="2007" spans="1:16">
      <c r="A2007" s="104" t="s">
        <v>14349</v>
      </c>
      <c r="B2007" s="104" t="s">
        <v>20445</v>
      </c>
      <c r="C2007" s="104" t="s">
        <v>11976</v>
      </c>
      <c r="D2007" s="104" t="s">
        <v>11977</v>
      </c>
      <c r="E2007" s="104" t="s">
        <v>11976</v>
      </c>
      <c r="F2007" s="104" t="s">
        <v>11982</v>
      </c>
      <c r="G2007" s="104" t="s">
        <v>11979</v>
      </c>
      <c r="H2007" s="104" t="b">
        <v>0</v>
      </c>
      <c r="I2007" s="104" t="b">
        <v>1</v>
      </c>
      <c r="J2007" s="104" t="s">
        <v>12034</v>
      </c>
      <c r="K2007" s="104" t="s">
        <v>11980</v>
      </c>
      <c r="L2007" s="104"/>
      <c r="M2007" s="104"/>
      <c r="N2007" s="2043"/>
      <c r="O2007" s="104" t="str">
        <f t="shared" si="40"/>
        <v>71505.34905</v>
      </c>
      <c r="P2007" s="104" t="str">
        <f t="shared" si="41"/>
        <v>ОФР_71505.34905ПоВложениямВДолевыеЦенныеБумагиИмеющиесяВНаличииДляПродажиКредитныхОрганизаций</v>
      </c>
    </row>
    <row r="2008" spans="1:16">
      <c r="A2008" s="104" t="s">
        <v>14350</v>
      </c>
      <c r="B2008" s="104" t="s">
        <v>20446</v>
      </c>
      <c r="C2008" s="104" t="s">
        <v>11976</v>
      </c>
      <c r="D2008" s="104" t="s">
        <v>11977</v>
      </c>
      <c r="E2008" s="104" t="s">
        <v>11976</v>
      </c>
      <c r="F2008" s="104" t="s">
        <v>11982</v>
      </c>
      <c r="G2008" s="104" t="s">
        <v>11979</v>
      </c>
      <c r="H2008" s="104" t="b">
        <v>0</v>
      </c>
      <c r="I2008" s="104" t="b">
        <v>1</v>
      </c>
      <c r="J2008" s="104" t="s">
        <v>12034</v>
      </c>
      <c r="K2008" s="104" t="s">
        <v>11980</v>
      </c>
      <c r="L2008" s="104"/>
      <c r="M2008" s="104"/>
      <c r="N2008" s="2043"/>
      <c r="O2008" s="104" t="str">
        <f t="shared" si="40"/>
        <v>71505.34906</v>
      </c>
      <c r="P2008" s="104" t="str">
        <f t="shared" si="41"/>
        <v>ОФР_71505.34906ПоВложениямВДолевыеЦенныеБумагиИмеющиесяВНаличииДляПродажиПрочихРезидентов</v>
      </c>
    </row>
    <row r="2009" spans="1:16">
      <c r="A2009" s="104" t="s">
        <v>14351</v>
      </c>
      <c r="B2009" s="104" t="s">
        <v>20447</v>
      </c>
      <c r="C2009" s="104" t="s">
        <v>11976</v>
      </c>
      <c r="D2009" s="104" t="s">
        <v>11977</v>
      </c>
      <c r="E2009" s="104" t="s">
        <v>11976</v>
      </c>
      <c r="F2009" s="104" t="s">
        <v>11982</v>
      </c>
      <c r="G2009" s="104" t="s">
        <v>11979</v>
      </c>
      <c r="H2009" s="104" t="b">
        <v>0</v>
      </c>
      <c r="I2009" s="104" t="b">
        <v>1</v>
      </c>
      <c r="J2009" s="104" t="s">
        <v>12034</v>
      </c>
      <c r="K2009" s="104" t="s">
        <v>11980</v>
      </c>
      <c r="L2009" s="104"/>
      <c r="M2009" s="104"/>
      <c r="N2009" s="2043"/>
      <c r="O2009" s="104" t="str">
        <f t="shared" si="40"/>
        <v>71505.34907</v>
      </c>
      <c r="P2009" s="104" t="str">
        <f t="shared" si="41"/>
        <v>ОФР_71505.34907ПоВложениямВДолевыеЦенныеБумагиИмеющиесяВНаличииДляПродажиБанковНерезидентов</v>
      </c>
    </row>
    <row r="2010" spans="1:16">
      <c r="A2010" s="104" t="s">
        <v>14352</v>
      </c>
      <c r="B2010" s="104" t="s">
        <v>20448</v>
      </c>
      <c r="C2010" s="104" t="s">
        <v>11976</v>
      </c>
      <c r="D2010" s="104" t="s">
        <v>11977</v>
      </c>
      <c r="E2010" s="104" t="s">
        <v>11976</v>
      </c>
      <c r="F2010" s="104" t="s">
        <v>11982</v>
      </c>
      <c r="G2010" s="104" t="s">
        <v>11979</v>
      </c>
      <c r="H2010" s="104" t="b">
        <v>0</v>
      </c>
      <c r="I2010" s="104" t="b">
        <v>1</v>
      </c>
      <c r="J2010" s="104" t="s">
        <v>12034</v>
      </c>
      <c r="K2010" s="104" t="s">
        <v>11980</v>
      </c>
      <c r="L2010" s="104"/>
      <c r="M2010" s="104"/>
      <c r="N2010" s="2043"/>
      <c r="O2010" s="104" t="str">
        <f t="shared" si="40"/>
        <v>71505.34908</v>
      </c>
      <c r="P2010" s="104" t="str">
        <f t="shared" si="41"/>
        <v>ОФР_71505.34908ПоВложениямВДолевыеЦенныеБумагиИмеющиесяВНаличииДляПродажиПрочихНерезидентов</v>
      </c>
    </row>
    <row r="2011" spans="1:16">
      <c r="A2011" s="104" t="s">
        <v>14353</v>
      </c>
      <c r="B2011" s="104" t="s">
        <v>20449</v>
      </c>
      <c r="C2011" s="104" t="s">
        <v>11976</v>
      </c>
      <c r="D2011" s="104" t="s">
        <v>11977</v>
      </c>
      <c r="E2011" s="104" t="s">
        <v>11976</v>
      </c>
      <c r="F2011" s="104" t="s">
        <v>11982</v>
      </c>
      <c r="G2011" s="104" t="s">
        <v>11979</v>
      </c>
      <c r="H2011" s="104" t="b">
        <v>0</v>
      </c>
      <c r="I2011" s="104" t="b">
        <v>1</v>
      </c>
      <c r="J2011" s="104" t="s">
        <v>12034</v>
      </c>
      <c r="K2011" s="104" t="s">
        <v>11980</v>
      </c>
      <c r="L2011" s="104"/>
      <c r="M2011" s="104"/>
      <c r="N2011" s="2043"/>
      <c r="O2011" s="104" t="str">
        <f t="shared" si="40"/>
        <v>71507.35101</v>
      </c>
      <c r="P2011" s="104" t="str">
        <f t="shared" si="41"/>
        <v>ОФР_71507.35101ОтКредитныхОрганизаций</v>
      </c>
    </row>
    <row r="2012" spans="1:16">
      <c r="A2012" s="104" t="s">
        <v>14354</v>
      </c>
      <c r="B2012" s="104" t="s">
        <v>20450</v>
      </c>
      <c r="C2012" s="104" t="s">
        <v>11976</v>
      </c>
      <c r="D2012" s="104" t="s">
        <v>11977</v>
      </c>
      <c r="E2012" s="104" t="s">
        <v>11976</v>
      </c>
      <c r="F2012" s="104" t="s">
        <v>11982</v>
      </c>
      <c r="G2012" s="104" t="s">
        <v>11979</v>
      </c>
      <c r="H2012" s="104" t="b">
        <v>0</v>
      </c>
      <c r="I2012" s="104" t="b">
        <v>1</v>
      </c>
      <c r="J2012" s="104" t="s">
        <v>12034</v>
      </c>
      <c r="K2012" s="104" t="s">
        <v>11980</v>
      </c>
      <c r="L2012" s="104"/>
      <c r="M2012" s="104"/>
      <c r="N2012" s="2043"/>
      <c r="O2012" s="104" t="str">
        <f t="shared" si="40"/>
        <v>71507.35102</v>
      </c>
      <c r="P2012" s="104" t="str">
        <f t="shared" si="41"/>
        <v>ОФР_71507.35102ОтБанковНерезидентов</v>
      </c>
    </row>
    <row r="2013" spans="1:16">
      <c r="A2013" s="104" t="s">
        <v>14355</v>
      </c>
      <c r="B2013" s="104" t="s">
        <v>20451</v>
      </c>
      <c r="C2013" s="104" t="s">
        <v>11976</v>
      </c>
      <c r="D2013" s="104" t="s">
        <v>11977</v>
      </c>
      <c r="E2013" s="104" t="s">
        <v>11976</v>
      </c>
      <c r="F2013" s="104" t="s">
        <v>11982</v>
      </c>
      <c r="G2013" s="104" t="s">
        <v>11979</v>
      </c>
      <c r="H2013" s="104" t="b">
        <v>0</v>
      </c>
      <c r="I2013" s="104" t="b">
        <v>1</v>
      </c>
      <c r="J2013" s="104" t="s">
        <v>12034</v>
      </c>
      <c r="K2013" s="104" t="s">
        <v>11980</v>
      </c>
      <c r="L2013" s="104"/>
      <c r="M2013" s="104"/>
      <c r="N2013" s="2043"/>
      <c r="O2013" s="104" t="str">
        <f t="shared" si="40"/>
        <v>71507.35103</v>
      </c>
      <c r="P2013" s="104" t="str">
        <f t="shared" si="41"/>
        <v>ОФР_71507.35103ОтДругихКредиторов</v>
      </c>
    </row>
    <row r="2014" spans="1:16">
      <c r="A2014" s="104" t="s">
        <v>14356</v>
      </c>
      <c r="B2014" s="104" t="s">
        <v>20452</v>
      </c>
      <c r="C2014" s="104" t="s">
        <v>11976</v>
      </c>
      <c r="D2014" s="104" t="s">
        <v>11977</v>
      </c>
      <c r="E2014" s="104" t="s">
        <v>11976</v>
      </c>
      <c r="F2014" s="104" t="s">
        <v>11982</v>
      </c>
      <c r="G2014" s="104" t="s">
        <v>11979</v>
      </c>
      <c r="H2014" s="104" t="b">
        <v>0</v>
      </c>
      <c r="I2014" s="104" t="b">
        <v>1</v>
      </c>
      <c r="J2014" s="104" t="s">
        <v>12034</v>
      </c>
      <c r="K2014" s="104" t="s">
        <v>11980</v>
      </c>
      <c r="L2014" s="104"/>
      <c r="M2014" s="104"/>
      <c r="N2014" s="2043"/>
      <c r="O2014" s="104" t="str">
        <f t="shared" si="40"/>
        <v>71507.35201</v>
      </c>
      <c r="P2014" s="104" t="str">
        <f t="shared" si="41"/>
        <v>ОФР_71507.35201ФинансовыхОргановСубъектовРоссийскойФедерацииИОргановМестногоСамоуправления</v>
      </c>
    </row>
    <row r="2015" spans="1:16">
      <c r="A2015" s="104" t="s">
        <v>14357</v>
      </c>
      <c r="B2015" s="104" t="s">
        <v>20453</v>
      </c>
      <c r="C2015" s="104" t="s">
        <v>11976</v>
      </c>
      <c r="D2015" s="104" t="s">
        <v>11977</v>
      </c>
      <c r="E2015" s="104" t="s">
        <v>11976</v>
      </c>
      <c r="F2015" s="104" t="s">
        <v>11982</v>
      </c>
      <c r="G2015" s="104" t="s">
        <v>11979</v>
      </c>
      <c r="H2015" s="104" t="b">
        <v>0</v>
      </c>
      <c r="I2015" s="104" t="b">
        <v>1</v>
      </c>
      <c r="J2015" s="104" t="s">
        <v>12034</v>
      </c>
      <c r="K2015" s="104" t="s">
        <v>11980</v>
      </c>
      <c r="L2015" s="104"/>
      <c r="M2015" s="104"/>
      <c r="N2015" s="2043"/>
      <c r="O2015" s="104" t="str">
        <f t="shared" si="40"/>
        <v>71507.35202</v>
      </c>
      <c r="P2015" s="104" t="str">
        <f t="shared" si="41"/>
        <v>ОФР_71507.35202ГосударственныхВнебюджетныхФондовРоссийскойФедерации</v>
      </c>
    </row>
    <row r="2016" spans="1:16">
      <c r="A2016" s="104" t="s">
        <v>14358</v>
      </c>
      <c r="B2016" s="104" t="s">
        <v>20454</v>
      </c>
      <c r="C2016" s="104" t="s">
        <v>11976</v>
      </c>
      <c r="D2016" s="104" t="s">
        <v>11977</v>
      </c>
      <c r="E2016" s="104" t="s">
        <v>11976</v>
      </c>
      <c r="F2016" s="104" t="s">
        <v>11982</v>
      </c>
      <c r="G2016" s="104" t="s">
        <v>11979</v>
      </c>
      <c r="H2016" s="104" t="b">
        <v>0</v>
      </c>
      <c r="I2016" s="104" t="b">
        <v>1</v>
      </c>
      <c r="J2016" s="104" t="s">
        <v>12034</v>
      </c>
      <c r="K2016" s="104" t="s">
        <v>11980</v>
      </c>
      <c r="L2016" s="104"/>
      <c r="M2016" s="104"/>
      <c r="N2016" s="2043"/>
      <c r="O2016" s="104" t="str">
        <f t="shared" si="40"/>
        <v>71507.35203</v>
      </c>
      <c r="P2016" s="104" t="str">
        <f t="shared" si="41"/>
        <v>ОФР_71507.35203ВнебюджетныхФондовСубъектовРоссийскойФедерацииИОргановМестногоСамоуправления</v>
      </c>
    </row>
    <row r="2017" spans="1:16">
      <c r="A2017" s="104" t="s">
        <v>14359</v>
      </c>
      <c r="B2017" s="104" t="s">
        <v>20455</v>
      </c>
      <c r="C2017" s="104" t="s">
        <v>11976</v>
      </c>
      <c r="D2017" s="104" t="s">
        <v>11977</v>
      </c>
      <c r="E2017" s="104" t="s">
        <v>11976</v>
      </c>
      <c r="F2017" s="104" t="s">
        <v>11982</v>
      </c>
      <c r="G2017" s="104" t="s">
        <v>11979</v>
      </c>
      <c r="H2017" s="104" t="b">
        <v>0</v>
      </c>
      <c r="I2017" s="104" t="b">
        <v>1</v>
      </c>
      <c r="J2017" s="104" t="s">
        <v>12034</v>
      </c>
      <c r="K2017" s="104" t="s">
        <v>11980</v>
      </c>
      <c r="L2017" s="104"/>
      <c r="M2017" s="104"/>
      <c r="N2017" s="2043"/>
      <c r="O2017" s="104" t="str">
        <f t="shared" si="40"/>
        <v>71507.35204</v>
      </c>
      <c r="P2017" s="104" t="str">
        <f t="shared" si="41"/>
        <v>ОФР_71507.35204ФинансовыхОрганизацийНаходящихсяВФедеральнойСобственности</v>
      </c>
    </row>
    <row r="2018" spans="1:16">
      <c r="A2018" s="104" t="s">
        <v>14360</v>
      </c>
      <c r="B2018" s="104" t="s">
        <v>20456</v>
      </c>
      <c r="C2018" s="104" t="s">
        <v>11976</v>
      </c>
      <c r="D2018" s="104" t="s">
        <v>11977</v>
      </c>
      <c r="E2018" s="104" t="s">
        <v>11976</v>
      </c>
      <c r="F2018" s="104" t="s">
        <v>11982</v>
      </c>
      <c r="G2018" s="104" t="s">
        <v>11979</v>
      </c>
      <c r="H2018" s="104" t="b">
        <v>0</v>
      </c>
      <c r="I2018" s="104" t="b">
        <v>1</v>
      </c>
      <c r="J2018" s="104" t="s">
        <v>12034</v>
      </c>
      <c r="K2018" s="104" t="s">
        <v>11980</v>
      </c>
      <c r="L2018" s="104"/>
      <c r="M2018" s="104"/>
      <c r="N2018" s="2043"/>
      <c r="O2018" s="104" t="str">
        <f t="shared" si="40"/>
        <v>71507.35205</v>
      </c>
      <c r="P2018" s="104" t="str">
        <f t="shared" si="41"/>
        <v>ОФР_71507.35205КоммерческихОрганизацийНаходящихсяВФедеральнойСобственности</v>
      </c>
    </row>
    <row r="2019" spans="1:16">
      <c r="A2019" s="104" t="s">
        <v>14361</v>
      </c>
      <c r="B2019" s="104" t="s">
        <v>20457</v>
      </c>
      <c r="C2019" s="104" t="s">
        <v>11976</v>
      </c>
      <c r="D2019" s="104" t="s">
        <v>11977</v>
      </c>
      <c r="E2019" s="104" t="s">
        <v>11976</v>
      </c>
      <c r="F2019" s="104" t="s">
        <v>11982</v>
      </c>
      <c r="G2019" s="104" t="s">
        <v>11979</v>
      </c>
      <c r="H2019" s="104" t="b">
        <v>0</v>
      </c>
      <c r="I2019" s="104" t="b">
        <v>1</v>
      </c>
      <c r="J2019" s="104" t="s">
        <v>12034</v>
      </c>
      <c r="K2019" s="104" t="s">
        <v>11980</v>
      </c>
      <c r="L2019" s="104"/>
      <c r="M2019" s="104"/>
      <c r="N2019" s="2043"/>
      <c r="O2019" s="104" t="str">
        <f t="shared" si="40"/>
        <v>71507.35206</v>
      </c>
      <c r="P2019" s="104" t="str">
        <f t="shared" si="41"/>
        <v>ОФР_71507.35206НекоммерческихОрганизацийНаходящихсяВФедеральнойСобственности</v>
      </c>
    </row>
    <row r="2020" spans="1:16">
      <c r="A2020" s="104" t="s">
        <v>14362</v>
      </c>
      <c r="B2020" s="104" t="s">
        <v>20458</v>
      </c>
      <c r="C2020" s="104" t="s">
        <v>11976</v>
      </c>
      <c r="D2020" s="104" t="s">
        <v>11977</v>
      </c>
      <c r="E2020" s="104" t="s">
        <v>11976</v>
      </c>
      <c r="F2020" s="104" t="s">
        <v>11982</v>
      </c>
      <c r="G2020" s="104" t="s">
        <v>11979</v>
      </c>
      <c r="H2020" s="104" t="b">
        <v>0</v>
      </c>
      <c r="I2020" s="104" t="b">
        <v>1</v>
      </c>
      <c r="J2020" s="104" t="s">
        <v>12034</v>
      </c>
      <c r="K2020" s="104" t="s">
        <v>11980</v>
      </c>
      <c r="L2020" s="104"/>
      <c r="M2020" s="104"/>
      <c r="N2020" s="2043"/>
      <c r="O2020" s="104" t="str">
        <f t="shared" si="40"/>
        <v>71507.35207</v>
      </c>
      <c r="P2020" s="104" t="str">
        <f t="shared" si="41"/>
        <v>ОФР_71507.35207ФинансовыхОрганизацийНаходящихсяВГосударственнойКромеФедеральнойСобственности</v>
      </c>
    </row>
    <row r="2021" spans="1:16">
      <c r="A2021" s="104" t="s">
        <v>14363</v>
      </c>
      <c r="B2021" s="104" t="s">
        <v>20459</v>
      </c>
      <c r="C2021" s="104" t="s">
        <v>11976</v>
      </c>
      <c r="D2021" s="104" t="s">
        <v>11977</v>
      </c>
      <c r="E2021" s="104" t="s">
        <v>11976</v>
      </c>
      <c r="F2021" s="104" t="s">
        <v>11982</v>
      </c>
      <c r="G2021" s="104" t="s">
        <v>11979</v>
      </c>
      <c r="H2021" s="104" t="b">
        <v>0</v>
      </c>
      <c r="I2021" s="104" t="b">
        <v>1</v>
      </c>
      <c r="J2021" s="104" t="s">
        <v>12034</v>
      </c>
      <c r="K2021" s="104" t="s">
        <v>11980</v>
      </c>
      <c r="L2021" s="104"/>
      <c r="M2021" s="104"/>
      <c r="N2021" s="2043"/>
      <c r="O2021" s="104" t="str">
        <f t="shared" si="40"/>
        <v>71507.35208</v>
      </c>
      <c r="P2021" s="104" t="str">
        <f t="shared" si="41"/>
        <v>ОФР_71507.35208КоммерческихОрганизацийНаходящихсяВГосударственнойКромеФедеральнойСобственности</v>
      </c>
    </row>
    <row r="2022" spans="1:16">
      <c r="A2022" s="104" t="s">
        <v>14364</v>
      </c>
      <c r="B2022" s="104" t="s">
        <v>20460</v>
      </c>
      <c r="C2022" s="104" t="s">
        <v>11976</v>
      </c>
      <c r="D2022" s="104" t="s">
        <v>11977</v>
      </c>
      <c r="E2022" s="104" t="s">
        <v>11976</v>
      </c>
      <c r="F2022" s="104" t="s">
        <v>11982</v>
      </c>
      <c r="G2022" s="104" t="s">
        <v>11979</v>
      </c>
      <c r="H2022" s="104" t="b">
        <v>0</v>
      </c>
      <c r="I2022" s="104" t="b">
        <v>1</v>
      </c>
      <c r="J2022" s="104" t="s">
        <v>12034</v>
      </c>
      <c r="K2022" s="104" t="s">
        <v>11980</v>
      </c>
      <c r="L2022" s="104"/>
      <c r="M2022" s="104"/>
      <c r="N2022" s="2043"/>
      <c r="O2022" s="104" t="str">
        <f t="shared" si="40"/>
        <v>71507.35209</v>
      </c>
      <c r="P2022" s="104" t="str">
        <f t="shared" si="41"/>
        <v>ОФР_71507.35209НекоммерческихОрганизацийНаходящихсяВГосударственнойКромеФедеральнойСобственности</v>
      </c>
    </row>
    <row r="2023" spans="1:16">
      <c r="A2023" s="104" t="s">
        <v>14365</v>
      </c>
      <c r="B2023" s="104" t="s">
        <v>20461</v>
      </c>
      <c r="C2023" s="104" t="s">
        <v>11976</v>
      </c>
      <c r="D2023" s="104" t="s">
        <v>11977</v>
      </c>
      <c r="E2023" s="104" t="s">
        <v>11976</v>
      </c>
      <c r="F2023" s="104" t="s">
        <v>11982</v>
      </c>
      <c r="G2023" s="104" t="s">
        <v>11979</v>
      </c>
      <c r="H2023" s="104" t="b">
        <v>0</v>
      </c>
      <c r="I2023" s="104" t="b">
        <v>1</v>
      </c>
      <c r="J2023" s="104" t="s">
        <v>12034</v>
      </c>
      <c r="K2023" s="104" t="s">
        <v>11980</v>
      </c>
      <c r="L2023" s="104"/>
      <c r="M2023" s="104"/>
      <c r="N2023" s="2043"/>
      <c r="O2023" s="104" t="str">
        <f t="shared" si="40"/>
        <v>71507.35210</v>
      </c>
      <c r="P2023" s="104" t="str">
        <f t="shared" si="41"/>
        <v>ОФР_71507.35210НегосударственныхФинансовыхОрганизаций</v>
      </c>
    </row>
    <row r="2024" spans="1:16">
      <c r="A2024" s="104" t="s">
        <v>14366</v>
      </c>
      <c r="B2024" s="104" t="s">
        <v>20462</v>
      </c>
      <c r="C2024" s="104" t="s">
        <v>11976</v>
      </c>
      <c r="D2024" s="104" t="s">
        <v>11977</v>
      </c>
      <c r="E2024" s="104" t="s">
        <v>11976</v>
      </c>
      <c r="F2024" s="104" t="s">
        <v>11982</v>
      </c>
      <c r="G2024" s="104" t="s">
        <v>11979</v>
      </c>
      <c r="H2024" s="104" t="b">
        <v>0</v>
      </c>
      <c r="I2024" s="104" t="b">
        <v>1</v>
      </c>
      <c r="J2024" s="104" t="s">
        <v>12034</v>
      </c>
      <c r="K2024" s="104" t="s">
        <v>11980</v>
      </c>
      <c r="L2024" s="104"/>
      <c r="M2024" s="104"/>
      <c r="N2024" s="2043"/>
      <c r="O2024" s="104" t="str">
        <f t="shared" si="40"/>
        <v>71507.35211</v>
      </c>
      <c r="P2024" s="104" t="str">
        <f t="shared" si="41"/>
        <v>ОФР_71507.35211НегосударственныхКоммерческихОрганизаций</v>
      </c>
    </row>
    <row r="2025" spans="1:16">
      <c r="A2025" s="104" t="s">
        <v>14367</v>
      </c>
      <c r="B2025" s="104" t="s">
        <v>20463</v>
      </c>
      <c r="C2025" s="104" t="s">
        <v>11976</v>
      </c>
      <c r="D2025" s="104" t="s">
        <v>11977</v>
      </c>
      <c r="E2025" s="104" t="s">
        <v>11976</v>
      </c>
      <c r="F2025" s="104" t="s">
        <v>11982</v>
      </c>
      <c r="G2025" s="104" t="s">
        <v>11979</v>
      </c>
      <c r="H2025" s="104" t="b">
        <v>0</v>
      </c>
      <c r="I2025" s="104" t="b">
        <v>1</v>
      </c>
      <c r="J2025" s="104" t="s">
        <v>12034</v>
      </c>
      <c r="K2025" s="104" t="s">
        <v>11980</v>
      </c>
      <c r="L2025" s="104"/>
      <c r="M2025" s="104"/>
      <c r="N2025" s="2043"/>
      <c r="O2025" s="104" t="str">
        <f t="shared" si="40"/>
        <v>71507.35212</v>
      </c>
      <c r="P2025" s="104" t="str">
        <f t="shared" si="41"/>
        <v>ОФР_71507.35212НегосударственныхНекоммерческихОрганизаций</v>
      </c>
    </row>
    <row r="2026" spans="1:16">
      <c r="A2026" s="104" t="s">
        <v>14368</v>
      </c>
      <c r="B2026" s="104" t="s">
        <v>20464</v>
      </c>
      <c r="C2026" s="104" t="s">
        <v>11976</v>
      </c>
      <c r="D2026" s="104" t="s">
        <v>11977</v>
      </c>
      <c r="E2026" s="104" t="s">
        <v>11976</v>
      </c>
      <c r="F2026" s="104" t="s">
        <v>11982</v>
      </c>
      <c r="G2026" s="104" t="s">
        <v>11979</v>
      </c>
      <c r="H2026" s="104" t="b">
        <v>0</v>
      </c>
      <c r="I2026" s="104" t="b">
        <v>1</v>
      </c>
      <c r="J2026" s="104" t="s">
        <v>12034</v>
      </c>
      <c r="K2026" s="104" t="s">
        <v>11980</v>
      </c>
      <c r="L2026" s="104"/>
      <c r="M2026" s="104"/>
      <c r="N2026" s="2043"/>
      <c r="O2026" s="104" t="str">
        <f t="shared" si="40"/>
        <v>71507.35213</v>
      </c>
      <c r="P2026" s="104" t="str">
        <f t="shared" si="41"/>
        <v>ОФР_71507.35213ЮридическихЛицНерезидентов</v>
      </c>
    </row>
    <row r="2027" spans="1:16">
      <c r="A2027" s="104" t="s">
        <v>14369</v>
      </c>
      <c r="B2027" s="104" t="s">
        <v>20465</v>
      </c>
      <c r="C2027" s="104" t="s">
        <v>11976</v>
      </c>
      <c r="D2027" s="104" t="s">
        <v>11977</v>
      </c>
      <c r="E2027" s="104" t="s">
        <v>11976</v>
      </c>
      <c r="F2027" s="104" t="s">
        <v>11982</v>
      </c>
      <c r="G2027" s="104" t="s">
        <v>11979</v>
      </c>
      <c r="H2027" s="104" t="b">
        <v>0</v>
      </c>
      <c r="I2027" s="104" t="b">
        <v>1</v>
      </c>
      <c r="J2027" s="104" t="s">
        <v>12034</v>
      </c>
      <c r="K2027" s="104" t="s">
        <v>11980</v>
      </c>
      <c r="L2027" s="104"/>
      <c r="M2027" s="104"/>
      <c r="N2027" s="2043"/>
      <c r="O2027" s="104" t="str">
        <f t="shared" si="40"/>
        <v>71507.35214</v>
      </c>
      <c r="P2027" s="104" t="str">
        <f t="shared" si="41"/>
        <v>ОФР_71507.35214КредитныхОрганизаций</v>
      </c>
    </row>
    <row r="2028" spans="1:16">
      <c r="A2028" s="104" t="s">
        <v>14370</v>
      </c>
      <c r="B2028" s="104" t="s">
        <v>20466</v>
      </c>
      <c r="C2028" s="104" t="s">
        <v>11976</v>
      </c>
      <c r="D2028" s="104" t="s">
        <v>11977</v>
      </c>
      <c r="E2028" s="104" t="s">
        <v>11976</v>
      </c>
      <c r="F2028" s="104" t="s">
        <v>11982</v>
      </c>
      <c r="G2028" s="104" t="s">
        <v>11979</v>
      </c>
      <c r="H2028" s="104" t="b">
        <v>0</v>
      </c>
      <c r="I2028" s="104" t="b">
        <v>1</v>
      </c>
      <c r="J2028" s="104" t="s">
        <v>12034</v>
      </c>
      <c r="K2028" s="104" t="s">
        <v>11980</v>
      </c>
      <c r="L2028" s="104"/>
      <c r="M2028" s="104"/>
      <c r="N2028" s="2043"/>
      <c r="O2028" s="104" t="str">
        <f t="shared" si="40"/>
        <v>71507.35215</v>
      </c>
      <c r="P2028" s="104" t="str">
        <f t="shared" si="41"/>
        <v>ОФР_71507.35215БанковНерезидентов</v>
      </c>
    </row>
    <row r="2029" spans="1:16">
      <c r="A2029" s="104" t="s">
        <v>14371</v>
      </c>
      <c r="B2029" s="104" t="s">
        <v>20467</v>
      </c>
      <c r="C2029" s="104" t="s">
        <v>11976</v>
      </c>
      <c r="D2029" s="104" t="s">
        <v>11977</v>
      </c>
      <c r="E2029" s="104" t="s">
        <v>11976</v>
      </c>
      <c r="F2029" s="104" t="s">
        <v>11982</v>
      </c>
      <c r="G2029" s="104" t="s">
        <v>11979</v>
      </c>
      <c r="H2029" s="104" t="b">
        <v>0</v>
      </c>
      <c r="I2029" s="104" t="b">
        <v>1</v>
      </c>
      <c r="J2029" s="104" t="s">
        <v>12034</v>
      </c>
      <c r="K2029" s="104" t="s">
        <v>11980</v>
      </c>
      <c r="L2029" s="104"/>
      <c r="M2029" s="104"/>
      <c r="N2029" s="2043"/>
      <c r="O2029" s="104" t="str">
        <f t="shared" si="40"/>
        <v>71507.35301</v>
      </c>
      <c r="P2029" s="104" t="str">
        <f t="shared" si="41"/>
        <v>ОФР_71507.35301ФизическихЛиц</v>
      </c>
    </row>
    <row r="2030" spans="1:16">
      <c r="A2030" s="104" t="s">
        <v>14372</v>
      </c>
      <c r="B2030" s="104" t="s">
        <v>20468</v>
      </c>
      <c r="C2030" s="104" t="s">
        <v>11976</v>
      </c>
      <c r="D2030" s="104" t="s">
        <v>11977</v>
      </c>
      <c r="E2030" s="104" t="s">
        <v>11976</v>
      </c>
      <c r="F2030" s="104" t="s">
        <v>11982</v>
      </c>
      <c r="G2030" s="104" t="s">
        <v>11979</v>
      </c>
      <c r="H2030" s="104" t="b">
        <v>0</v>
      </c>
      <c r="I2030" s="104" t="b">
        <v>1</v>
      </c>
      <c r="J2030" s="104" t="s">
        <v>12034</v>
      </c>
      <c r="K2030" s="104" t="s">
        <v>11980</v>
      </c>
      <c r="L2030" s="104"/>
      <c r="M2030" s="104"/>
      <c r="N2030" s="2043"/>
      <c r="O2030" s="104" t="str">
        <f t="shared" si="40"/>
        <v>71507.35302</v>
      </c>
      <c r="P2030" s="104" t="str">
        <f t="shared" si="41"/>
        <v>ОФР_71507.35302ФизическихЛицНерезидентов</v>
      </c>
    </row>
    <row r="2031" spans="1:16">
      <c r="A2031" s="104" t="s">
        <v>14373</v>
      </c>
      <c r="B2031" s="104" t="s">
        <v>20469</v>
      </c>
      <c r="C2031" s="104" t="s">
        <v>11976</v>
      </c>
      <c r="D2031" s="104" t="s">
        <v>11977</v>
      </c>
      <c r="E2031" s="104" t="s">
        <v>11976</v>
      </c>
      <c r="F2031" s="104" t="s">
        <v>11982</v>
      </c>
      <c r="G2031" s="104" t="s">
        <v>11979</v>
      </c>
      <c r="H2031" s="104" t="b">
        <v>0</v>
      </c>
      <c r="I2031" s="104" t="b">
        <v>1</v>
      </c>
      <c r="J2031" s="104" t="s">
        <v>12034</v>
      </c>
      <c r="K2031" s="104" t="s">
        <v>11980</v>
      </c>
      <c r="L2031" s="104"/>
      <c r="M2031" s="104"/>
      <c r="N2031" s="2043"/>
      <c r="O2031" s="104" t="str">
        <f t="shared" si="40"/>
        <v>71507.35401</v>
      </c>
      <c r="P2031" s="104" t="str">
        <f t="shared" si="41"/>
        <v>ОФР_71507.35401ПоОблигациям</v>
      </c>
    </row>
    <row r="2032" spans="1:16">
      <c r="A2032" s="104" t="s">
        <v>14374</v>
      </c>
      <c r="B2032" s="104" t="s">
        <v>20470</v>
      </c>
      <c r="C2032" s="104" t="s">
        <v>11976</v>
      </c>
      <c r="D2032" s="104" t="s">
        <v>11977</v>
      </c>
      <c r="E2032" s="104" t="s">
        <v>11976</v>
      </c>
      <c r="F2032" s="104" t="s">
        <v>11982</v>
      </c>
      <c r="G2032" s="104" t="s">
        <v>11979</v>
      </c>
      <c r="H2032" s="104" t="b">
        <v>0</v>
      </c>
      <c r="I2032" s="104" t="b">
        <v>1</v>
      </c>
      <c r="J2032" s="104" t="s">
        <v>12034</v>
      </c>
      <c r="K2032" s="104" t="s">
        <v>11980</v>
      </c>
      <c r="L2032" s="104"/>
      <c r="M2032" s="104"/>
      <c r="N2032" s="2043"/>
      <c r="O2032" s="104" t="str">
        <f t="shared" si="40"/>
        <v>71507.35402</v>
      </c>
      <c r="P2032" s="104" t="str">
        <f t="shared" si="41"/>
        <v>ОФР_71507.35402ПоВекселям</v>
      </c>
    </row>
    <row r="2033" spans="1:16">
      <c r="A2033" s="104" t="s">
        <v>14375</v>
      </c>
      <c r="B2033" s="104" t="s">
        <v>20471</v>
      </c>
      <c r="C2033" s="104" t="s">
        <v>11976</v>
      </c>
      <c r="D2033" s="104" t="s">
        <v>11977</v>
      </c>
      <c r="E2033" s="104" t="s">
        <v>11976</v>
      </c>
      <c r="F2033" s="104" t="s">
        <v>11982</v>
      </c>
      <c r="G2033" s="104" t="s">
        <v>11979</v>
      </c>
      <c r="H2033" s="104" t="b">
        <v>0</v>
      </c>
      <c r="I2033" s="104" t="b">
        <v>1</v>
      </c>
      <c r="J2033" s="104" t="s">
        <v>12034</v>
      </c>
      <c r="K2033" s="104" t="s">
        <v>11980</v>
      </c>
      <c r="L2033" s="104"/>
      <c r="M2033" s="104"/>
      <c r="N2033" s="2043"/>
      <c r="O2033" s="104" t="str">
        <f t="shared" si="40"/>
        <v>71507.35403</v>
      </c>
      <c r="P2033" s="104" t="str">
        <f t="shared" si="41"/>
        <v>ОФР_71507.35403ПоПрочимВыпущеннымДолговымОбязательствам</v>
      </c>
    </row>
    <row r="2034" spans="1:16">
      <c r="A2034" s="104" t="s">
        <v>14376</v>
      </c>
      <c r="B2034" s="104" t="s">
        <v>20472</v>
      </c>
      <c r="C2034" s="104" t="s">
        <v>11976</v>
      </c>
      <c r="D2034" s="104" t="s">
        <v>11977</v>
      </c>
      <c r="E2034" s="104" t="s">
        <v>11976</v>
      </c>
      <c r="F2034" s="104" t="s">
        <v>11982</v>
      </c>
      <c r="G2034" s="104" t="s">
        <v>11979</v>
      </c>
      <c r="H2034" s="104" t="b">
        <v>0</v>
      </c>
      <c r="I2034" s="104" t="b">
        <v>1</v>
      </c>
      <c r="J2034" s="104" t="s">
        <v>12034</v>
      </c>
      <c r="K2034" s="104" t="s">
        <v>11980</v>
      </c>
      <c r="L2034" s="104"/>
      <c r="M2034" s="104"/>
      <c r="N2034" s="2043"/>
      <c r="O2034" s="104" t="str">
        <f t="shared" si="40"/>
        <v>71509.36101</v>
      </c>
      <c r="P2034" s="104" t="str">
        <f t="shared" si="41"/>
        <v>ОФР_71509.36101Фьючерсы</v>
      </c>
    </row>
    <row r="2035" spans="1:16">
      <c r="A2035" s="104" t="s">
        <v>14377</v>
      </c>
      <c r="B2035" s="104" t="s">
        <v>20473</v>
      </c>
      <c r="C2035" s="104" t="s">
        <v>11976</v>
      </c>
      <c r="D2035" s="104" t="s">
        <v>11977</v>
      </c>
      <c r="E2035" s="104" t="s">
        <v>11976</v>
      </c>
      <c r="F2035" s="104" t="s">
        <v>11982</v>
      </c>
      <c r="G2035" s="104" t="s">
        <v>11979</v>
      </c>
      <c r="H2035" s="104" t="b">
        <v>0</v>
      </c>
      <c r="I2035" s="104" t="b">
        <v>1</v>
      </c>
      <c r="J2035" s="104" t="s">
        <v>12034</v>
      </c>
      <c r="K2035" s="104" t="s">
        <v>11980</v>
      </c>
      <c r="L2035" s="104"/>
      <c r="M2035" s="104"/>
      <c r="N2035" s="2043"/>
      <c r="O2035" s="104" t="str">
        <f t="shared" si="40"/>
        <v>71509.36102</v>
      </c>
      <c r="P2035" s="104" t="str">
        <f t="shared" si="41"/>
        <v>ОФР_71509.36102Форварды</v>
      </c>
    </row>
    <row r="2036" spans="1:16">
      <c r="A2036" s="104" t="s">
        <v>14378</v>
      </c>
      <c r="B2036" s="104" t="s">
        <v>20474</v>
      </c>
      <c r="C2036" s="104" t="s">
        <v>11976</v>
      </c>
      <c r="D2036" s="104" t="s">
        <v>11977</v>
      </c>
      <c r="E2036" s="104" t="s">
        <v>11976</v>
      </c>
      <c r="F2036" s="104" t="s">
        <v>11982</v>
      </c>
      <c r="G2036" s="104" t="s">
        <v>11979</v>
      </c>
      <c r="H2036" s="104" t="b">
        <v>0</v>
      </c>
      <c r="I2036" s="104" t="b">
        <v>1</v>
      </c>
      <c r="J2036" s="104" t="s">
        <v>12034</v>
      </c>
      <c r="K2036" s="104" t="s">
        <v>11980</v>
      </c>
      <c r="L2036" s="104"/>
      <c r="M2036" s="104"/>
      <c r="N2036" s="2043"/>
      <c r="O2036" s="104" t="str">
        <f t="shared" si="40"/>
        <v>71509.36103</v>
      </c>
      <c r="P2036" s="104" t="str">
        <f t="shared" si="41"/>
        <v>ОФР_71509.36103Опционы</v>
      </c>
    </row>
    <row r="2037" spans="1:16">
      <c r="A2037" s="104" t="s">
        <v>14379</v>
      </c>
      <c r="B2037" s="104" t="s">
        <v>20475</v>
      </c>
      <c r="C2037" s="104" t="s">
        <v>11976</v>
      </c>
      <c r="D2037" s="104" t="s">
        <v>11977</v>
      </c>
      <c r="E2037" s="104" t="s">
        <v>11976</v>
      </c>
      <c r="F2037" s="104" t="s">
        <v>11982</v>
      </c>
      <c r="G2037" s="104" t="s">
        <v>11979</v>
      </c>
      <c r="H2037" s="104" t="b">
        <v>0</v>
      </c>
      <c r="I2037" s="104" t="b">
        <v>1</v>
      </c>
      <c r="J2037" s="104" t="s">
        <v>12034</v>
      </c>
      <c r="K2037" s="104" t="s">
        <v>11980</v>
      </c>
      <c r="L2037" s="104"/>
      <c r="M2037" s="104"/>
      <c r="N2037" s="2043"/>
      <c r="O2037" s="104" t="str">
        <f t="shared" si="40"/>
        <v>71509.36104</v>
      </c>
      <c r="P2037" s="104" t="str">
        <f t="shared" si="41"/>
        <v>ОФР_71509.36104Свопы</v>
      </c>
    </row>
    <row r="2038" spans="1:16">
      <c r="A2038" s="104" t="s">
        <v>14380</v>
      </c>
      <c r="B2038" s="104" t="s">
        <v>20476</v>
      </c>
      <c r="C2038" s="104" t="s">
        <v>11976</v>
      </c>
      <c r="D2038" s="104" t="s">
        <v>11977</v>
      </c>
      <c r="E2038" s="104" t="s">
        <v>11976</v>
      </c>
      <c r="F2038" s="104" t="s">
        <v>11982</v>
      </c>
      <c r="G2038" s="104" t="s">
        <v>11979</v>
      </c>
      <c r="H2038" s="104" t="b">
        <v>0</v>
      </c>
      <c r="I2038" s="104" t="b">
        <v>1</v>
      </c>
      <c r="J2038" s="104" t="s">
        <v>12034</v>
      </c>
      <c r="K2038" s="104" t="s">
        <v>11980</v>
      </c>
      <c r="L2038" s="104"/>
      <c r="M2038" s="104"/>
      <c r="N2038" s="2043"/>
      <c r="O2038" s="104" t="str">
        <f t="shared" si="40"/>
        <v>71509.36105</v>
      </c>
      <c r="P2038" s="104" t="str">
        <f t="shared" si="41"/>
        <v>ОФР_71509.36105ПрочиеПроизводныеФинансовыеИнструменты</v>
      </c>
    </row>
    <row r="2039" spans="1:16">
      <c r="A2039" s="104" t="s">
        <v>14381</v>
      </c>
      <c r="B2039" s="104" t="s">
        <v>20477</v>
      </c>
      <c r="C2039" s="104" t="s">
        <v>11976</v>
      </c>
      <c r="D2039" s="104" t="s">
        <v>11977</v>
      </c>
      <c r="E2039" s="104" t="s">
        <v>11976</v>
      </c>
      <c r="F2039" s="104" t="s">
        <v>11982</v>
      </c>
      <c r="G2039" s="104" t="s">
        <v>11979</v>
      </c>
      <c r="H2039" s="104" t="b">
        <v>0</v>
      </c>
      <c r="I2039" s="104" t="b">
        <v>1</v>
      </c>
      <c r="J2039" s="104" t="s">
        <v>12034</v>
      </c>
      <c r="K2039" s="104" t="s">
        <v>11980</v>
      </c>
      <c r="L2039" s="104"/>
      <c r="M2039" s="104"/>
      <c r="N2039" s="2043"/>
      <c r="O2039" s="104" t="str">
        <f t="shared" si="40"/>
        <v>71509.36201</v>
      </c>
      <c r="P2039" s="104" t="str">
        <f t="shared" si="41"/>
        <v>ОФР_71509.36201Фьючерсы</v>
      </c>
    </row>
    <row r="2040" spans="1:16">
      <c r="A2040" s="104" t="s">
        <v>14382</v>
      </c>
      <c r="B2040" s="104" t="s">
        <v>20478</v>
      </c>
      <c r="C2040" s="104" t="s">
        <v>11976</v>
      </c>
      <c r="D2040" s="104" t="s">
        <v>11977</v>
      </c>
      <c r="E2040" s="104" t="s">
        <v>11976</v>
      </c>
      <c r="F2040" s="104" t="s">
        <v>11982</v>
      </c>
      <c r="G2040" s="104" t="s">
        <v>11979</v>
      </c>
      <c r="H2040" s="104" t="b">
        <v>0</v>
      </c>
      <c r="I2040" s="104" t="b">
        <v>1</v>
      </c>
      <c r="J2040" s="104" t="s">
        <v>12034</v>
      </c>
      <c r="K2040" s="104" t="s">
        <v>11980</v>
      </c>
      <c r="L2040" s="104"/>
      <c r="M2040" s="104"/>
      <c r="N2040" s="2043"/>
      <c r="O2040" s="104" t="str">
        <f t="shared" si="40"/>
        <v>71509.36202</v>
      </c>
      <c r="P2040" s="104" t="str">
        <f t="shared" si="41"/>
        <v>ОФР_71509.36202Форварды</v>
      </c>
    </row>
    <row r="2041" spans="1:16">
      <c r="A2041" s="104" t="s">
        <v>14383</v>
      </c>
      <c r="B2041" s="104" t="s">
        <v>20479</v>
      </c>
      <c r="C2041" s="104" t="s">
        <v>11976</v>
      </c>
      <c r="D2041" s="104" t="s">
        <v>11977</v>
      </c>
      <c r="E2041" s="104" t="s">
        <v>11976</v>
      </c>
      <c r="F2041" s="104" t="s">
        <v>11982</v>
      </c>
      <c r="G2041" s="104" t="s">
        <v>11979</v>
      </c>
      <c r="H2041" s="104" t="b">
        <v>0</v>
      </c>
      <c r="I2041" s="104" t="b">
        <v>1</v>
      </c>
      <c r="J2041" s="104" t="s">
        <v>12034</v>
      </c>
      <c r="K2041" s="104" t="s">
        <v>11980</v>
      </c>
      <c r="L2041" s="104"/>
      <c r="M2041" s="104"/>
      <c r="N2041" s="2043"/>
      <c r="O2041" s="104" t="str">
        <f t="shared" ref="O2041:O2104" si="42">MID(A2041,5,11)</f>
        <v>71509.36203</v>
      </c>
      <c r="P2041" s="104" t="str">
        <f t="shared" si="41"/>
        <v>ОФР_71509.36203Опционы</v>
      </c>
    </row>
    <row r="2042" spans="1:16">
      <c r="A2042" s="104" t="s">
        <v>14384</v>
      </c>
      <c r="B2042" s="104" t="s">
        <v>20480</v>
      </c>
      <c r="C2042" s="104" t="s">
        <v>11976</v>
      </c>
      <c r="D2042" s="104" t="s">
        <v>11977</v>
      </c>
      <c r="E2042" s="104" t="s">
        <v>11976</v>
      </c>
      <c r="F2042" s="104" t="s">
        <v>11982</v>
      </c>
      <c r="G2042" s="104" t="s">
        <v>11979</v>
      </c>
      <c r="H2042" s="104" t="b">
        <v>0</v>
      </c>
      <c r="I2042" s="104" t="b">
        <v>1</v>
      </c>
      <c r="J2042" s="104" t="s">
        <v>12034</v>
      </c>
      <c r="K2042" s="104" t="s">
        <v>11980</v>
      </c>
      <c r="L2042" s="104"/>
      <c r="M2042" s="104"/>
      <c r="N2042" s="2043"/>
      <c r="O2042" s="104" t="str">
        <f t="shared" si="42"/>
        <v>71509.36204</v>
      </c>
      <c r="P2042" s="104" t="str">
        <f t="shared" ref="P2042:P2105" si="43">A2042</f>
        <v>ОФР_71509.36204Свопы</v>
      </c>
    </row>
    <row r="2043" spans="1:16">
      <c r="A2043" s="104" t="s">
        <v>14385</v>
      </c>
      <c r="B2043" s="104" t="s">
        <v>20481</v>
      </c>
      <c r="C2043" s="104" t="s">
        <v>11976</v>
      </c>
      <c r="D2043" s="104" t="s">
        <v>11977</v>
      </c>
      <c r="E2043" s="104" t="s">
        <v>11976</v>
      </c>
      <c r="F2043" s="104" t="s">
        <v>11982</v>
      </c>
      <c r="G2043" s="104" t="s">
        <v>11979</v>
      </c>
      <c r="H2043" s="104" t="b">
        <v>0</v>
      </c>
      <c r="I2043" s="104" t="b">
        <v>1</v>
      </c>
      <c r="J2043" s="104" t="s">
        <v>12034</v>
      </c>
      <c r="K2043" s="104" t="s">
        <v>11980</v>
      </c>
      <c r="L2043" s="104"/>
      <c r="M2043" s="104"/>
      <c r="N2043" s="2043"/>
      <c r="O2043" s="104" t="str">
        <f t="shared" si="42"/>
        <v>71509.36205</v>
      </c>
      <c r="P2043" s="104" t="str">
        <f t="shared" si="43"/>
        <v>ОФР_71509.36205ПрочиеПроизводныеФинансовыеИнструменты</v>
      </c>
    </row>
    <row r="2044" spans="1:16">
      <c r="A2044" s="104" t="s">
        <v>14386</v>
      </c>
      <c r="B2044" s="104" t="s">
        <v>20482</v>
      </c>
      <c r="C2044" s="104" t="s">
        <v>11976</v>
      </c>
      <c r="D2044" s="104" t="s">
        <v>11977</v>
      </c>
      <c r="E2044" s="104" t="s">
        <v>11976</v>
      </c>
      <c r="F2044" s="104" t="s">
        <v>11982</v>
      </c>
      <c r="G2044" s="104" t="s">
        <v>11979</v>
      </c>
      <c r="H2044" s="104" t="b">
        <v>0</v>
      </c>
      <c r="I2044" s="104" t="b">
        <v>1</v>
      </c>
      <c r="J2044" s="104" t="s">
        <v>12034</v>
      </c>
      <c r="K2044" s="104" t="s">
        <v>11980</v>
      </c>
      <c r="L2044" s="104"/>
      <c r="M2044" s="104"/>
      <c r="N2044" s="2043"/>
      <c r="O2044" s="104" t="str">
        <f t="shared" si="42"/>
        <v>71509.36301</v>
      </c>
      <c r="P2044" s="104" t="str">
        <f t="shared" si="43"/>
        <v>ОФР_71509.36301Фьючерсы</v>
      </c>
    </row>
    <row r="2045" spans="1:16">
      <c r="A2045" s="104" t="s">
        <v>14387</v>
      </c>
      <c r="B2045" s="104" t="s">
        <v>20483</v>
      </c>
      <c r="C2045" s="104" t="s">
        <v>11976</v>
      </c>
      <c r="D2045" s="104" t="s">
        <v>11977</v>
      </c>
      <c r="E2045" s="104" t="s">
        <v>11976</v>
      </c>
      <c r="F2045" s="104" t="s">
        <v>11982</v>
      </c>
      <c r="G2045" s="104" t="s">
        <v>11979</v>
      </c>
      <c r="H2045" s="104" t="b">
        <v>0</v>
      </c>
      <c r="I2045" s="104" t="b">
        <v>1</v>
      </c>
      <c r="J2045" s="104" t="s">
        <v>12034</v>
      </c>
      <c r="K2045" s="104" t="s">
        <v>11980</v>
      </c>
      <c r="L2045" s="104"/>
      <c r="M2045" s="104"/>
      <c r="N2045" s="2043"/>
      <c r="O2045" s="104" t="str">
        <f t="shared" si="42"/>
        <v>71509.36302</v>
      </c>
      <c r="P2045" s="104" t="str">
        <f t="shared" si="43"/>
        <v>ОФР_71509.36302Форварды</v>
      </c>
    </row>
    <row r="2046" spans="1:16">
      <c r="A2046" s="104" t="s">
        <v>14388</v>
      </c>
      <c r="B2046" s="104" t="s">
        <v>20484</v>
      </c>
      <c r="C2046" s="104" t="s">
        <v>11976</v>
      </c>
      <c r="D2046" s="104" t="s">
        <v>11977</v>
      </c>
      <c r="E2046" s="104" t="s">
        <v>11976</v>
      </c>
      <c r="F2046" s="104" t="s">
        <v>11982</v>
      </c>
      <c r="G2046" s="104" t="s">
        <v>11979</v>
      </c>
      <c r="H2046" s="104" t="b">
        <v>0</v>
      </c>
      <c r="I2046" s="104" t="b">
        <v>1</v>
      </c>
      <c r="J2046" s="104" t="s">
        <v>12034</v>
      </c>
      <c r="K2046" s="104" t="s">
        <v>11980</v>
      </c>
      <c r="L2046" s="104"/>
      <c r="M2046" s="104"/>
      <c r="N2046" s="2043"/>
      <c r="O2046" s="104" t="str">
        <f t="shared" si="42"/>
        <v>71509.36303</v>
      </c>
      <c r="P2046" s="104" t="str">
        <f t="shared" si="43"/>
        <v>ОФР_71509.36303Опционы</v>
      </c>
    </row>
    <row r="2047" spans="1:16">
      <c r="A2047" s="104" t="s">
        <v>14389</v>
      </c>
      <c r="B2047" s="104" t="s">
        <v>20485</v>
      </c>
      <c r="C2047" s="104" t="s">
        <v>11976</v>
      </c>
      <c r="D2047" s="104" t="s">
        <v>11977</v>
      </c>
      <c r="E2047" s="104" t="s">
        <v>11976</v>
      </c>
      <c r="F2047" s="104" t="s">
        <v>11982</v>
      </c>
      <c r="G2047" s="104" t="s">
        <v>11979</v>
      </c>
      <c r="H2047" s="104" t="b">
        <v>0</v>
      </c>
      <c r="I2047" s="104" t="b">
        <v>1</v>
      </c>
      <c r="J2047" s="104" t="s">
        <v>12034</v>
      </c>
      <c r="K2047" s="104" t="s">
        <v>11980</v>
      </c>
      <c r="L2047" s="104"/>
      <c r="M2047" s="104"/>
      <c r="N2047" s="2043"/>
      <c r="O2047" s="104" t="str">
        <f t="shared" si="42"/>
        <v>71509.36304</v>
      </c>
      <c r="P2047" s="104" t="str">
        <f t="shared" si="43"/>
        <v>ОФР_71509.36304Свопы</v>
      </c>
    </row>
    <row r="2048" spans="1:16">
      <c r="A2048" s="104" t="s">
        <v>14390</v>
      </c>
      <c r="B2048" s="104" t="s">
        <v>20486</v>
      </c>
      <c r="C2048" s="104" t="s">
        <v>11976</v>
      </c>
      <c r="D2048" s="104" t="s">
        <v>11977</v>
      </c>
      <c r="E2048" s="104" t="s">
        <v>11976</v>
      </c>
      <c r="F2048" s="104" t="s">
        <v>11982</v>
      </c>
      <c r="G2048" s="104" t="s">
        <v>11979</v>
      </c>
      <c r="H2048" s="104" t="b">
        <v>0</v>
      </c>
      <c r="I2048" s="104" t="b">
        <v>1</v>
      </c>
      <c r="J2048" s="104" t="s">
        <v>12034</v>
      </c>
      <c r="K2048" s="104" t="s">
        <v>11980</v>
      </c>
      <c r="L2048" s="104"/>
      <c r="M2048" s="104"/>
      <c r="N2048" s="2043"/>
      <c r="O2048" s="104" t="str">
        <f t="shared" si="42"/>
        <v>71509.36305</v>
      </c>
      <c r="P2048" s="104" t="str">
        <f t="shared" si="43"/>
        <v>ОФР_71509.36305ПрочиеПроизводныеФинансовыеИнструменты</v>
      </c>
    </row>
    <row r="2049" spans="1:16">
      <c r="A2049" s="104" t="s">
        <v>14391</v>
      </c>
      <c r="B2049" s="104" t="s">
        <v>20487</v>
      </c>
      <c r="C2049" s="104" t="s">
        <v>11976</v>
      </c>
      <c r="D2049" s="104" t="s">
        <v>11977</v>
      </c>
      <c r="E2049" s="104" t="s">
        <v>11976</v>
      </c>
      <c r="F2049" s="104" t="s">
        <v>11982</v>
      </c>
      <c r="G2049" s="104" t="s">
        <v>11979</v>
      </c>
      <c r="H2049" s="104" t="b">
        <v>0</v>
      </c>
      <c r="I2049" s="104" t="b">
        <v>1</v>
      </c>
      <c r="J2049" s="104" t="s">
        <v>12034</v>
      </c>
      <c r="K2049" s="104" t="s">
        <v>11980</v>
      </c>
      <c r="L2049" s="104"/>
      <c r="M2049" s="104"/>
      <c r="N2049" s="2043"/>
      <c r="O2049" s="104" t="str">
        <f t="shared" si="42"/>
        <v>71509.36401</v>
      </c>
      <c r="P2049" s="104" t="str">
        <f t="shared" si="43"/>
        <v>ОФР_71509.36401Фьючерсы</v>
      </c>
    </row>
    <row r="2050" spans="1:16">
      <c r="A2050" s="104" t="s">
        <v>14392</v>
      </c>
      <c r="B2050" s="104" t="s">
        <v>20488</v>
      </c>
      <c r="C2050" s="104" t="s">
        <v>11976</v>
      </c>
      <c r="D2050" s="104" t="s">
        <v>11977</v>
      </c>
      <c r="E2050" s="104" t="s">
        <v>11976</v>
      </c>
      <c r="F2050" s="104" t="s">
        <v>11982</v>
      </c>
      <c r="G2050" s="104" t="s">
        <v>11979</v>
      </c>
      <c r="H2050" s="104" t="b">
        <v>0</v>
      </c>
      <c r="I2050" s="104" t="b">
        <v>1</v>
      </c>
      <c r="J2050" s="104" t="s">
        <v>12034</v>
      </c>
      <c r="K2050" s="104" t="s">
        <v>11980</v>
      </c>
      <c r="L2050" s="104"/>
      <c r="M2050" s="104"/>
      <c r="N2050" s="2043"/>
      <c r="O2050" s="104" t="str">
        <f t="shared" si="42"/>
        <v>71509.36402</v>
      </c>
      <c r="P2050" s="104" t="str">
        <f t="shared" si="43"/>
        <v>ОФР_71509.36402Форварды</v>
      </c>
    </row>
    <row r="2051" spans="1:16">
      <c r="A2051" s="104" t="s">
        <v>14393</v>
      </c>
      <c r="B2051" s="104" t="s">
        <v>20489</v>
      </c>
      <c r="C2051" s="104" t="s">
        <v>11976</v>
      </c>
      <c r="D2051" s="104" t="s">
        <v>11977</v>
      </c>
      <c r="E2051" s="104" t="s">
        <v>11976</v>
      </c>
      <c r="F2051" s="104" t="s">
        <v>11982</v>
      </c>
      <c r="G2051" s="104" t="s">
        <v>11979</v>
      </c>
      <c r="H2051" s="104" t="b">
        <v>0</v>
      </c>
      <c r="I2051" s="104" t="b">
        <v>1</v>
      </c>
      <c r="J2051" s="104" t="s">
        <v>12034</v>
      </c>
      <c r="K2051" s="104" t="s">
        <v>11980</v>
      </c>
      <c r="L2051" s="104"/>
      <c r="M2051" s="104"/>
      <c r="N2051" s="2043"/>
      <c r="O2051" s="104" t="str">
        <f t="shared" si="42"/>
        <v>71509.36403</v>
      </c>
      <c r="P2051" s="104" t="str">
        <f t="shared" si="43"/>
        <v>ОФР_71509.36403Опционы</v>
      </c>
    </row>
    <row r="2052" spans="1:16">
      <c r="A2052" s="104" t="s">
        <v>14394</v>
      </c>
      <c r="B2052" s="104" t="s">
        <v>20490</v>
      </c>
      <c r="C2052" s="104" t="s">
        <v>11976</v>
      </c>
      <c r="D2052" s="104" t="s">
        <v>11977</v>
      </c>
      <c r="E2052" s="104" t="s">
        <v>11976</v>
      </c>
      <c r="F2052" s="104" t="s">
        <v>11982</v>
      </c>
      <c r="G2052" s="104" t="s">
        <v>11979</v>
      </c>
      <c r="H2052" s="104" t="b">
        <v>0</v>
      </c>
      <c r="I2052" s="104" t="b">
        <v>1</v>
      </c>
      <c r="J2052" s="104" t="s">
        <v>12034</v>
      </c>
      <c r="K2052" s="104" t="s">
        <v>11980</v>
      </c>
      <c r="L2052" s="104"/>
      <c r="M2052" s="104"/>
      <c r="N2052" s="2043"/>
      <c r="O2052" s="104" t="str">
        <f t="shared" si="42"/>
        <v>71509.36404</v>
      </c>
      <c r="P2052" s="104" t="str">
        <f t="shared" si="43"/>
        <v>ОФР_71509.36404Свопы</v>
      </c>
    </row>
    <row r="2053" spans="1:16">
      <c r="A2053" s="104" t="s">
        <v>14395</v>
      </c>
      <c r="B2053" s="104" t="s">
        <v>20491</v>
      </c>
      <c r="C2053" s="104" t="s">
        <v>11976</v>
      </c>
      <c r="D2053" s="104" t="s">
        <v>11977</v>
      </c>
      <c r="E2053" s="104" t="s">
        <v>11976</v>
      </c>
      <c r="F2053" s="104" t="s">
        <v>11982</v>
      </c>
      <c r="G2053" s="104" t="s">
        <v>11979</v>
      </c>
      <c r="H2053" s="104" t="b">
        <v>0</v>
      </c>
      <c r="I2053" s="104" t="b">
        <v>1</v>
      </c>
      <c r="J2053" s="104" t="s">
        <v>12034</v>
      </c>
      <c r="K2053" s="104" t="s">
        <v>11980</v>
      </c>
      <c r="L2053" s="104"/>
      <c r="M2053" s="104"/>
      <c r="N2053" s="2043"/>
      <c r="O2053" s="104" t="str">
        <f t="shared" si="42"/>
        <v>71509.36405</v>
      </c>
      <c r="P2053" s="104" t="str">
        <f t="shared" si="43"/>
        <v>ОФР_71509.36405ПрочиеПроизводныеФинансовыеИнструменты</v>
      </c>
    </row>
    <row r="2054" spans="1:16">
      <c r="A2054" s="104" t="s">
        <v>14396</v>
      </c>
      <c r="B2054" s="104" t="s">
        <v>20492</v>
      </c>
      <c r="C2054" s="104" t="s">
        <v>11976</v>
      </c>
      <c r="D2054" s="104" t="s">
        <v>11977</v>
      </c>
      <c r="E2054" s="104" t="s">
        <v>11976</v>
      </c>
      <c r="F2054" s="104" t="s">
        <v>11982</v>
      </c>
      <c r="G2054" s="104" t="s">
        <v>11979</v>
      </c>
      <c r="H2054" s="104" t="b">
        <v>0</v>
      </c>
      <c r="I2054" s="104" t="b">
        <v>1</v>
      </c>
      <c r="J2054" s="104" t="s">
        <v>12034</v>
      </c>
      <c r="K2054" s="104" t="s">
        <v>11980</v>
      </c>
      <c r="L2054" s="104"/>
      <c r="M2054" s="104"/>
      <c r="N2054" s="2043"/>
      <c r="O2054" s="104" t="str">
        <f t="shared" si="42"/>
        <v>71509.36501</v>
      </c>
      <c r="P2054" s="104" t="str">
        <f t="shared" si="43"/>
        <v>ОФР_71509.36501ДоходыОтПримененияВстроенныхПроизводныхИнструментовНеОтделяемыхОтОсновногоДоговора</v>
      </c>
    </row>
    <row r="2055" spans="1:16">
      <c r="A2055" s="104" t="s">
        <v>14397</v>
      </c>
      <c r="B2055" s="104" t="s">
        <v>20493</v>
      </c>
      <c r="C2055" s="104" t="s">
        <v>11976</v>
      </c>
      <c r="D2055" s="104" t="s">
        <v>11977</v>
      </c>
      <c r="E2055" s="104" t="s">
        <v>11976</v>
      </c>
      <c r="F2055" s="104" t="s">
        <v>11982</v>
      </c>
      <c r="G2055" s="104" t="s">
        <v>11979</v>
      </c>
      <c r="H2055" s="104" t="b">
        <v>0</v>
      </c>
      <c r="I2055" s="104" t="b">
        <v>1</v>
      </c>
      <c r="J2055" s="104" t="s">
        <v>12034</v>
      </c>
      <c r="K2055" s="104" t="s">
        <v>11980</v>
      </c>
      <c r="L2055" s="104"/>
      <c r="M2055" s="104"/>
      <c r="N2055" s="2043"/>
      <c r="O2055" s="104" t="str">
        <f t="shared" si="42"/>
        <v>71511.37101</v>
      </c>
      <c r="P2055" s="104" t="str">
        <f t="shared" si="43"/>
        <v>ОФР_71511.37101ДолларыСша</v>
      </c>
    </row>
    <row r="2056" spans="1:16">
      <c r="A2056" s="104" t="s">
        <v>14398</v>
      </c>
      <c r="B2056" s="104" t="s">
        <v>20494</v>
      </c>
      <c r="C2056" s="104" t="s">
        <v>11976</v>
      </c>
      <c r="D2056" s="104" t="s">
        <v>11977</v>
      </c>
      <c r="E2056" s="104" t="s">
        <v>11976</v>
      </c>
      <c r="F2056" s="104" t="s">
        <v>11982</v>
      </c>
      <c r="G2056" s="104" t="s">
        <v>11979</v>
      </c>
      <c r="H2056" s="104" t="b">
        <v>0</v>
      </c>
      <c r="I2056" s="104" t="b">
        <v>1</v>
      </c>
      <c r="J2056" s="104" t="s">
        <v>12034</v>
      </c>
      <c r="K2056" s="104" t="s">
        <v>11980</v>
      </c>
      <c r="L2056" s="104"/>
      <c r="M2056" s="104"/>
      <c r="N2056" s="2043"/>
      <c r="O2056" s="104" t="str">
        <f t="shared" si="42"/>
        <v>71511.37102</v>
      </c>
      <c r="P2056" s="104" t="str">
        <f t="shared" si="43"/>
        <v>ОФР_71511.37102Евро</v>
      </c>
    </row>
    <row r="2057" spans="1:16">
      <c r="A2057" s="104" t="s">
        <v>14399</v>
      </c>
      <c r="B2057" s="104" t="s">
        <v>20495</v>
      </c>
      <c r="C2057" s="104" t="s">
        <v>11976</v>
      </c>
      <c r="D2057" s="104" t="s">
        <v>11977</v>
      </c>
      <c r="E2057" s="104" t="s">
        <v>11976</v>
      </c>
      <c r="F2057" s="104" t="s">
        <v>11982</v>
      </c>
      <c r="G2057" s="104" t="s">
        <v>11979</v>
      </c>
      <c r="H2057" s="104" t="b">
        <v>0</v>
      </c>
      <c r="I2057" s="104" t="b">
        <v>1</v>
      </c>
      <c r="J2057" s="104" t="s">
        <v>12034</v>
      </c>
      <c r="K2057" s="104" t="s">
        <v>11980</v>
      </c>
      <c r="L2057" s="104"/>
      <c r="M2057" s="104"/>
      <c r="N2057" s="2043"/>
      <c r="O2057" s="104" t="str">
        <f t="shared" si="42"/>
        <v>71511.37103</v>
      </c>
      <c r="P2057" s="104" t="str">
        <f t="shared" si="43"/>
        <v>ОФР_71511.37103ФунтыСтерлинговСоединенногоКоролевства</v>
      </c>
    </row>
    <row r="2058" spans="1:16">
      <c r="A2058" s="104" t="s">
        <v>14400</v>
      </c>
      <c r="B2058" s="104" t="s">
        <v>20496</v>
      </c>
      <c r="C2058" s="104" t="s">
        <v>11976</v>
      </c>
      <c r="D2058" s="104" t="s">
        <v>11977</v>
      </c>
      <c r="E2058" s="104" t="s">
        <v>11976</v>
      </c>
      <c r="F2058" s="104" t="s">
        <v>11982</v>
      </c>
      <c r="G2058" s="104" t="s">
        <v>11979</v>
      </c>
      <c r="H2058" s="104" t="b">
        <v>0</v>
      </c>
      <c r="I2058" s="104" t="b">
        <v>1</v>
      </c>
      <c r="J2058" s="104" t="s">
        <v>12034</v>
      </c>
      <c r="K2058" s="104" t="s">
        <v>11980</v>
      </c>
      <c r="L2058" s="104"/>
      <c r="M2058" s="104"/>
      <c r="N2058" s="2043"/>
      <c r="O2058" s="104" t="str">
        <f t="shared" si="42"/>
        <v>71511.37104</v>
      </c>
      <c r="P2058" s="104" t="str">
        <f t="shared" si="43"/>
        <v>ОФР_71511.37104ШвейцарскиеФранки</v>
      </c>
    </row>
    <row r="2059" spans="1:16">
      <c r="A2059" s="104" t="s">
        <v>14401</v>
      </c>
      <c r="B2059" s="104" t="s">
        <v>20497</v>
      </c>
      <c r="C2059" s="104" t="s">
        <v>11976</v>
      </c>
      <c r="D2059" s="104" t="s">
        <v>11977</v>
      </c>
      <c r="E2059" s="104" t="s">
        <v>11976</v>
      </c>
      <c r="F2059" s="104" t="s">
        <v>11982</v>
      </c>
      <c r="G2059" s="104" t="s">
        <v>11979</v>
      </c>
      <c r="H2059" s="104" t="b">
        <v>0</v>
      </c>
      <c r="I2059" s="104" t="b">
        <v>1</v>
      </c>
      <c r="J2059" s="104" t="s">
        <v>12034</v>
      </c>
      <c r="K2059" s="104" t="s">
        <v>11980</v>
      </c>
      <c r="L2059" s="104"/>
      <c r="M2059" s="104"/>
      <c r="N2059" s="2043"/>
      <c r="O2059" s="104" t="str">
        <f t="shared" si="42"/>
        <v>71511.37105</v>
      </c>
      <c r="P2059" s="104" t="str">
        <f t="shared" si="43"/>
        <v>ОФР_71511.37105ЯпонскиеИены</v>
      </c>
    </row>
    <row r="2060" spans="1:16">
      <c r="A2060" s="104" t="s">
        <v>14402</v>
      </c>
      <c r="B2060" s="104" t="s">
        <v>20498</v>
      </c>
      <c r="C2060" s="104" t="s">
        <v>11976</v>
      </c>
      <c r="D2060" s="104" t="s">
        <v>11977</v>
      </c>
      <c r="E2060" s="104" t="s">
        <v>11976</v>
      </c>
      <c r="F2060" s="104" t="s">
        <v>11982</v>
      </c>
      <c r="G2060" s="104" t="s">
        <v>11979</v>
      </c>
      <c r="H2060" s="104" t="b">
        <v>0</v>
      </c>
      <c r="I2060" s="104" t="b">
        <v>1</v>
      </c>
      <c r="J2060" s="104" t="s">
        <v>12034</v>
      </c>
      <c r="K2060" s="104" t="s">
        <v>11980</v>
      </c>
      <c r="L2060" s="104"/>
      <c r="M2060" s="104"/>
      <c r="N2060" s="2043"/>
      <c r="O2060" s="104" t="str">
        <f t="shared" si="42"/>
        <v>71511.37106</v>
      </c>
      <c r="P2060" s="104" t="str">
        <f t="shared" si="43"/>
        <v>ОФР_71511.37106ДругиеВалюты</v>
      </c>
    </row>
    <row r="2061" spans="1:16">
      <c r="A2061" s="104" t="s">
        <v>14403</v>
      </c>
      <c r="B2061" s="104" t="s">
        <v>20499</v>
      </c>
      <c r="C2061" s="104" t="s">
        <v>11976</v>
      </c>
      <c r="D2061" s="104" t="s">
        <v>11977</v>
      </c>
      <c r="E2061" s="104" t="s">
        <v>11976</v>
      </c>
      <c r="F2061" s="104" t="s">
        <v>11982</v>
      </c>
      <c r="G2061" s="104" t="s">
        <v>11979</v>
      </c>
      <c r="H2061" s="104" t="b">
        <v>0</v>
      </c>
      <c r="I2061" s="104" t="b">
        <v>1</v>
      </c>
      <c r="J2061" s="104" t="s">
        <v>12034</v>
      </c>
      <c r="K2061" s="104" t="s">
        <v>11980</v>
      </c>
      <c r="L2061" s="104"/>
      <c r="M2061" s="104"/>
      <c r="N2061" s="2043"/>
      <c r="O2061" s="104" t="str">
        <f t="shared" si="42"/>
        <v>71511.37201</v>
      </c>
      <c r="P2061" s="104" t="str">
        <f t="shared" si="43"/>
        <v>ОФР_71511.37201ДолларыСша</v>
      </c>
    </row>
    <row r="2062" spans="1:16">
      <c r="A2062" s="104" t="s">
        <v>14404</v>
      </c>
      <c r="B2062" s="104" t="s">
        <v>20500</v>
      </c>
      <c r="C2062" s="104" t="s">
        <v>11976</v>
      </c>
      <c r="D2062" s="104" t="s">
        <v>11977</v>
      </c>
      <c r="E2062" s="104" t="s">
        <v>11976</v>
      </c>
      <c r="F2062" s="104" t="s">
        <v>11982</v>
      </c>
      <c r="G2062" s="104" t="s">
        <v>11979</v>
      </c>
      <c r="H2062" s="104" t="b">
        <v>0</v>
      </c>
      <c r="I2062" s="104" t="b">
        <v>1</v>
      </c>
      <c r="J2062" s="104" t="s">
        <v>12034</v>
      </c>
      <c r="K2062" s="104" t="s">
        <v>11980</v>
      </c>
      <c r="L2062" s="104"/>
      <c r="M2062" s="104"/>
      <c r="N2062" s="2043"/>
      <c r="O2062" s="104" t="str">
        <f t="shared" si="42"/>
        <v>71511.37202</v>
      </c>
      <c r="P2062" s="104" t="str">
        <f t="shared" si="43"/>
        <v>ОФР_71511.37202Евро</v>
      </c>
    </row>
    <row r="2063" spans="1:16">
      <c r="A2063" s="104" t="s">
        <v>14405</v>
      </c>
      <c r="B2063" s="104" t="s">
        <v>20501</v>
      </c>
      <c r="C2063" s="104" t="s">
        <v>11976</v>
      </c>
      <c r="D2063" s="104" t="s">
        <v>11977</v>
      </c>
      <c r="E2063" s="104" t="s">
        <v>11976</v>
      </c>
      <c r="F2063" s="104" t="s">
        <v>11982</v>
      </c>
      <c r="G2063" s="104" t="s">
        <v>11979</v>
      </c>
      <c r="H2063" s="104" t="b">
        <v>0</v>
      </c>
      <c r="I2063" s="104" t="b">
        <v>1</v>
      </c>
      <c r="J2063" s="104" t="s">
        <v>12034</v>
      </c>
      <c r="K2063" s="104" t="s">
        <v>11980</v>
      </c>
      <c r="L2063" s="104"/>
      <c r="M2063" s="104"/>
      <c r="N2063" s="2043"/>
      <c r="O2063" s="104" t="str">
        <f t="shared" si="42"/>
        <v>71511.37203</v>
      </c>
      <c r="P2063" s="104" t="str">
        <f t="shared" si="43"/>
        <v>ОФР_71511.37203ФунтыСтерлинговСоединенногоКоролевства</v>
      </c>
    </row>
    <row r="2064" spans="1:16">
      <c r="A2064" s="104" t="s">
        <v>14406</v>
      </c>
      <c r="B2064" s="104" t="s">
        <v>20502</v>
      </c>
      <c r="C2064" s="104" t="s">
        <v>11976</v>
      </c>
      <c r="D2064" s="104" t="s">
        <v>11977</v>
      </c>
      <c r="E2064" s="104" t="s">
        <v>11976</v>
      </c>
      <c r="F2064" s="104" t="s">
        <v>11982</v>
      </c>
      <c r="G2064" s="104" t="s">
        <v>11979</v>
      </c>
      <c r="H2064" s="104" t="b">
        <v>0</v>
      </c>
      <c r="I2064" s="104" t="b">
        <v>1</v>
      </c>
      <c r="J2064" s="104" t="s">
        <v>12034</v>
      </c>
      <c r="K2064" s="104" t="s">
        <v>11980</v>
      </c>
      <c r="L2064" s="104"/>
      <c r="M2064" s="104"/>
      <c r="N2064" s="2043"/>
      <c r="O2064" s="104" t="str">
        <f t="shared" si="42"/>
        <v>71511.37204</v>
      </c>
      <c r="P2064" s="104" t="str">
        <f t="shared" si="43"/>
        <v>ОФР_71511.37204ШвейцарскиеФранки</v>
      </c>
    </row>
    <row r="2065" spans="1:16">
      <c r="A2065" s="104" t="s">
        <v>14407</v>
      </c>
      <c r="B2065" s="104" t="s">
        <v>20503</v>
      </c>
      <c r="C2065" s="104" t="s">
        <v>11976</v>
      </c>
      <c r="D2065" s="104" t="s">
        <v>11977</v>
      </c>
      <c r="E2065" s="104" t="s">
        <v>11976</v>
      </c>
      <c r="F2065" s="104" t="s">
        <v>11982</v>
      </c>
      <c r="G2065" s="104" t="s">
        <v>11979</v>
      </c>
      <c r="H2065" s="104" t="b">
        <v>0</v>
      </c>
      <c r="I2065" s="104" t="b">
        <v>1</v>
      </c>
      <c r="J2065" s="104" t="s">
        <v>12034</v>
      </c>
      <c r="K2065" s="104" t="s">
        <v>11980</v>
      </c>
      <c r="L2065" s="104"/>
      <c r="M2065" s="104"/>
      <c r="N2065" s="2043"/>
      <c r="O2065" s="104" t="str">
        <f t="shared" si="42"/>
        <v>71511.37205</v>
      </c>
      <c r="P2065" s="104" t="str">
        <f t="shared" si="43"/>
        <v>ОФР_71511.37205ЯпонскиеИены</v>
      </c>
    </row>
    <row r="2066" spans="1:16">
      <c r="A2066" s="104" t="s">
        <v>14408</v>
      </c>
      <c r="B2066" s="104" t="s">
        <v>20504</v>
      </c>
      <c r="C2066" s="104" t="s">
        <v>11976</v>
      </c>
      <c r="D2066" s="104" t="s">
        <v>11977</v>
      </c>
      <c r="E2066" s="104" t="s">
        <v>11976</v>
      </c>
      <c r="F2066" s="104" t="s">
        <v>11982</v>
      </c>
      <c r="G2066" s="104" t="s">
        <v>11979</v>
      </c>
      <c r="H2066" s="104" t="b">
        <v>0</v>
      </c>
      <c r="I2066" s="104" t="b">
        <v>1</v>
      </c>
      <c r="J2066" s="104" t="s">
        <v>12034</v>
      </c>
      <c r="K2066" s="104" t="s">
        <v>11980</v>
      </c>
      <c r="L2066" s="104"/>
      <c r="M2066" s="104"/>
      <c r="N2066" s="2043"/>
      <c r="O2066" s="104" t="str">
        <f t="shared" si="42"/>
        <v>71511.37206</v>
      </c>
      <c r="P2066" s="104" t="str">
        <f t="shared" si="43"/>
        <v>ОФР_71511.37206ДругиеВалюты</v>
      </c>
    </row>
    <row r="2067" spans="1:16">
      <c r="A2067" s="104" t="s">
        <v>14409</v>
      </c>
      <c r="B2067" s="104" t="s">
        <v>20505</v>
      </c>
      <c r="C2067" s="104" t="s">
        <v>11976</v>
      </c>
      <c r="D2067" s="104" t="s">
        <v>11977</v>
      </c>
      <c r="E2067" s="104" t="s">
        <v>11976</v>
      </c>
      <c r="F2067" s="104" t="s">
        <v>11982</v>
      </c>
      <c r="G2067" s="104" t="s">
        <v>11979</v>
      </c>
      <c r="H2067" s="104" t="b">
        <v>0</v>
      </c>
      <c r="I2067" s="104" t="b">
        <v>1</v>
      </c>
      <c r="J2067" s="104" t="s">
        <v>12034</v>
      </c>
      <c r="K2067" s="104" t="s">
        <v>11980</v>
      </c>
      <c r="L2067" s="104"/>
      <c r="M2067" s="104"/>
      <c r="N2067" s="2043"/>
      <c r="O2067" s="104" t="str">
        <f t="shared" si="42"/>
        <v>71513.37301</v>
      </c>
      <c r="P2067" s="104" t="str">
        <f t="shared" si="43"/>
        <v>ОФР_71513.37301Золото</v>
      </c>
    </row>
    <row r="2068" spans="1:16">
      <c r="A2068" s="104" t="s">
        <v>14410</v>
      </c>
      <c r="B2068" s="104" t="s">
        <v>20506</v>
      </c>
      <c r="C2068" s="104" t="s">
        <v>11976</v>
      </c>
      <c r="D2068" s="104" t="s">
        <v>11977</v>
      </c>
      <c r="E2068" s="104" t="s">
        <v>11976</v>
      </c>
      <c r="F2068" s="104" t="s">
        <v>11982</v>
      </c>
      <c r="G2068" s="104" t="s">
        <v>11979</v>
      </c>
      <c r="H2068" s="104" t="b">
        <v>0</v>
      </c>
      <c r="I2068" s="104" t="b">
        <v>1</v>
      </c>
      <c r="J2068" s="104" t="s">
        <v>12034</v>
      </c>
      <c r="K2068" s="104" t="s">
        <v>11980</v>
      </c>
      <c r="L2068" s="104"/>
      <c r="M2068" s="104"/>
      <c r="N2068" s="2043"/>
      <c r="O2068" s="104" t="str">
        <f t="shared" si="42"/>
        <v>71513.37302</v>
      </c>
      <c r="P2068" s="104" t="str">
        <f t="shared" si="43"/>
        <v>ОФР_71513.37302Серебро</v>
      </c>
    </row>
    <row r="2069" spans="1:16">
      <c r="A2069" s="104" t="s">
        <v>14411</v>
      </c>
      <c r="B2069" s="104" t="s">
        <v>20507</v>
      </c>
      <c r="C2069" s="104" t="s">
        <v>11976</v>
      </c>
      <c r="D2069" s="104" t="s">
        <v>11977</v>
      </c>
      <c r="E2069" s="104" t="s">
        <v>11976</v>
      </c>
      <c r="F2069" s="104" t="s">
        <v>11982</v>
      </c>
      <c r="G2069" s="104" t="s">
        <v>11979</v>
      </c>
      <c r="H2069" s="104" t="b">
        <v>0</v>
      </c>
      <c r="I2069" s="104" t="b">
        <v>1</v>
      </c>
      <c r="J2069" s="104" t="s">
        <v>12034</v>
      </c>
      <c r="K2069" s="104" t="s">
        <v>11980</v>
      </c>
      <c r="L2069" s="104"/>
      <c r="M2069" s="104"/>
      <c r="N2069" s="2043"/>
      <c r="O2069" s="104" t="str">
        <f t="shared" si="42"/>
        <v>71513.37303</v>
      </c>
      <c r="P2069" s="104" t="str">
        <f t="shared" si="43"/>
        <v>ОФР_71513.37303Платина</v>
      </c>
    </row>
    <row r="2070" spans="1:16">
      <c r="A2070" s="104" t="s">
        <v>14412</v>
      </c>
      <c r="B2070" s="104" t="s">
        <v>20508</v>
      </c>
      <c r="C2070" s="104" t="s">
        <v>11976</v>
      </c>
      <c r="D2070" s="104" t="s">
        <v>11977</v>
      </c>
      <c r="E2070" s="104" t="s">
        <v>11976</v>
      </c>
      <c r="F2070" s="104" t="s">
        <v>11982</v>
      </c>
      <c r="G2070" s="104" t="s">
        <v>11979</v>
      </c>
      <c r="H2070" s="104" t="b">
        <v>0</v>
      </c>
      <c r="I2070" s="104" t="b">
        <v>1</v>
      </c>
      <c r="J2070" s="104" t="s">
        <v>12034</v>
      </c>
      <c r="K2070" s="104" t="s">
        <v>11980</v>
      </c>
      <c r="L2070" s="104"/>
      <c r="M2070" s="104"/>
      <c r="N2070" s="2043"/>
      <c r="O2070" s="104" t="str">
        <f t="shared" si="42"/>
        <v>71513.37304</v>
      </c>
      <c r="P2070" s="104" t="str">
        <f t="shared" si="43"/>
        <v>ОФР_71513.37304Палладий</v>
      </c>
    </row>
    <row r="2071" spans="1:16">
      <c r="A2071" s="104" t="s">
        <v>14413</v>
      </c>
      <c r="B2071" s="104" t="s">
        <v>20509</v>
      </c>
      <c r="C2071" s="104" t="s">
        <v>11976</v>
      </c>
      <c r="D2071" s="104" t="s">
        <v>11977</v>
      </c>
      <c r="E2071" s="104" t="s">
        <v>11976</v>
      </c>
      <c r="F2071" s="104" t="s">
        <v>11982</v>
      </c>
      <c r="G2071" s="104" t="s">
        <v>11979</v>
      </c>
      <c r="H2071" s="104" t="b">
        <v>0</v>
      </c>
      <c r="I2071" s="104" t="b">
        <v>1</v>
      </c>
      <c r="J2071" s="104" t="s">
        <v>12034</v>
      </c>
      <c r="K2071" s="104" t="s">
        <v>11980</v>
      </c>
      <c r="L2071" s="104"/>
      <c r="M2071" s="104"/>
      <c r="N2071" s="2043"/>
      <c r="O2071" s="104" t="str">
        <f t="shared" si="42"/>
        <v>71513.37305</v>
      </c>
      <c r="P2071" s="104" t="str">
        <f t="shared" si="43"/>
        <v>ОФР_71513.37305ДругиеДрагоценныеМеталлы</v>
      </c>
    </row>
    <row r="2072" spans="1:16">
      <c r="A2072" s="104" t="s">
        <v>14414</v>
      </c>
      <c r="B2072" s="104" t="s">
        <v>20510</v>
      </c>
      <c r="C2072" s="104" t="s">
        <v>11976</v>
      </c>
      <c r="D2072" s="104" t="s">
        <v>11977</v>
      </c>
      <c r="E2072" s="104" t="s">
        <v>11976</v>
      </c>
      <c r="F2072" s="104" t="s">
        <v>11982</v>
      </c>
      <c r="G2072" s="104" t="s">
        <v>11979</v>
      </c>
      <c r="H2072" s="104" t="b">
        <v>0</v>
      </c>
      <c r="I2072" s="104" t="b">
        <v>1</v>
      </c>
      <c r="J2072" s="104" t="s">
        <v>12034</v>
      </c>
      <c r="K2072" s="104" t="s">
        <v>11980</v>
      </c>
      <c r="L2072" s="104"/>
      <c r="M2072" s="104"/>
      <c r="N2072" s="2043"/>
      <c r="O2072" s="104" t="str">
        <f t="shared" si="42"/>
        <v>71513.37401</v>
      </c>
      <c r="P2072" s="104" t="str">
        <f t="shared" si="43"/>
        <v>ОФР_71513.37401Золото</v>
      </c>
    </row>
    <row r="2073" spans="1:16">
      <c r="A2073" s="104" t="s">
        <v>14415</v>
      </c>
      <c r="B2073" s="104" t="s">
        <v>20511</v>
      </c>
      <c r="C2073" s="104" t="s">
        <v>11976</v>
      </c>
      <c r="D2073" s="104" t="s">
        <v>11977</v>
      </c>
      <c r="E2073" s="104" t="s">
        <v>11976</v>
      </c>
      <c r="F2073" s="104" t="s">
        <v>11982</v>
      </c>
      <c r="G2073" s="104" t="s">
        <v>11979</v>
      </c>
      <c r="H2073" s="104" t="b">
        <v>0</v>
      </c>
      <c r="I2073" s="104" t="b">
        <v>1</v>
      </c>
      <c r="J2073" s="104" t="s">
        <v>12034</v>
      </c>
      <c r="K2073" s="104" t="s">
        <v>11980</v>
      </c>
      <c r="L2073" s="104"/>
      <c r="M2073" s="104"/>
      <c r="N2073" s="2043"/>
      <c r="O2073" s="104" t="str">
        <f t="shared" si="42"/>
        <v>71513.37402</v>
      </c>
      <c r="P2073" s="104" t="str">
        <f t="shared" si="43"/>
        <v>ОФР_71513.37402Серебро</v>
      </c>
    </row>
    <row r="2074" spans="1:16">
      <c r="A2074" s="104" t="s">
        <v>14416</v>
      </c>
      <c r="B2074" s="104" t="s">
        <v>20512</v>
      </c>
      <c r="C2074" s="104" t="s">
        <v>11976</v>
      </c>
      <c r="D2074" s="104" t="s">
        <v>11977</v>
      </c>
      <c r="E2074" s="104" t="s">
        <v>11976</v>
      </c>
      <c r="F2074" s="104" t="s">
        <v>11982</v>
      </c>
      <c r="G2074" s="104" t="s">
        <v>11979</v>
      </c>
      <c r="H2074" s="104" t="b">
        <v>0</v>
      </c>
      <c r="I2074" s="104" t="b">
        <v>1</v>
      </c>
      <c r="J2074" s="104" t="s">
        <v>12034</v>
      </c>
      <c r="K2074" s="104" t="s">
        <v>11980</v>
      </c>
      <c r="L2074" s="104"/>
      <c r="M2074" s="104"/>
      <c r="N2074" s="2043"/>
      <c r="O2074" s="104" t="str">
        <f t="shared" si="42"/>
        <v>71513.37403</v>
      </c>
      <c r="P2074" s="104" t="str">
        <f t="shared" si="43"/>
        <v>ОФР_71513.37403Платина</v>
      </c>
    </row>
    <row r="2075" spans="1:16">
      <c r="A2075" s="104" t="s">
        <v>14417</v>
      </c>
      <c r="B2075" s="104" t="s">
        <v>20513</v>
      </c>
      <c r="C2075" s="104" t="s">
        <v>11976</v>
      </c>
      <c r="D2075" s="104" t="s">
        <v>11977</v>
      </c>
      <c r="E2075" s="104" t="s">
        <v>11976</v>
      </c>
      <c r="F2075" s="104" t="s">
        <v>11982</v>
      </c>
      <c r="G2075" s="104" t="s">
        <v>11979</v>
      </c>
      <c r="H2075" s="104" t="b">
        <v>0</v>
      </c>
      <c r="I2075" s="104" t="b">
        <v>1</v>
      </c>
      <c r="J2075" s="104" t="s">
        <v>12034</v>
      </c>
      <c r="K2075" s="104" t="s">
        <v>11980</v>
      </c>
      <c r="L2075" s="104"/>
      <c r="M2075" s="104"/>
      <c r="N2075" s="2043"/>
      <c r="O2075" s="104" t="str">
        <f t="shared" si="42"/>
        <v>71513.37404</v>
      </c>
      <c r="P2075" s="104" t="str">
        <f t="shared" si="43"/>
        <v>ОФР_71513.37404Палладий</v>
      </c>
    </row>
    <row r="2076" spans="1:16">
      <c r="A2076" s="104" t="s">
        <v>14418</v>
      </c>
      <c r="B2076" s="104" t="s">
        <v>20514</v>
      </c>
      <c r="C2076" s="104" t="s">
        <v>11976</v>
      </c>
      <c r="D2076" s="104" t="s">
        <v>11977</v>
      </c>
      <c r="E2076" s="104" t="s">
        <v>11976</v>
      </c>
      <c r="F2076" s="104" t="s">
        <v>11982</v>
      </c>
      <c r="G2076" s="104" t="s">
        <v>11979</v>
      </c>
      <c r="H2076" s="104" t="b">
        <v>0</v>
      </c>
      <c r="I2076" s="104" t="b">
        <v>1</v>
      </c>
      <c r="J2076" s="104" t="s">
        <v>12034</v>
      </c>
      <c r="K2076" s="104" t="s">
        <v>11980</v>
      </c>
      <c r="L2076" s="104"/>
      <c r="M2076" s="104"/>
      <c r="N2076" s="2043"/>
      <c r="O2076" s="104" t="str">
        <f t="shared" si="42"/>
        <v>71513.37405</v>
      </c>
      <c r="P2076" s="104" t="str">
        <f t="shared" si="43"/>
        <v>ОФР_71513.37405ДругиеДрагоценныеМеталлы</v>
      </c>
    </row>
    <row r="2077" spans="1:16">
      <c r="A2077" s="104" t="s">
        <v>14419</v>
      </c>
      <c r="B2077" s="104" t="s">
        <v>20515</v>
      </c>
      <c r="C2077" s="104" t="s">
        <v>11976</v>
      </c>
      <c r="D2077" s="104" t="s">
        <v>11977</v>
      </c>
      <c r="E2077" s="104" t="s">
        <v>11976</v>
      </c>
      <c r="F2077" s="104" t="s">
        <v>11982</v>
      </c>
      <c r="G2077" s="104" t="s">
        <v>11979</v>
      </c>
      <c r="H2077" s="104" t="b">
        <v>0</v>
      </c>
      <c r="I2077" s="104" t="b">
        <v>1</v>
      </c>
      <c r="J2077" s="104" t="s">
        <v>12034</v>
      </c>
      <c r="K2077" s="104" t="s">
        <v>11980</v>
      </c>
      <c r="L2077" s="104"/>
      <c r="M2077" s="104"/>
      <c r="N2077" s="2043"/>
      <c r="O2077" s="104" t="str">
        <f t="shared" si="42"/>
        <v>71201.38101</v>
      </c>
      <c r="P2077" s="104" t="str">
        <f t="shared" si="43"/>
        <v>ОФР_71201.38101ФинансовымОрганамСубъектовРоссийскойФедерацииИОргановМестногоСамоуправления</v>
      </c>
    </row>
    <row r="2078" spans="1:16">
      <c r="A2078" s="104" t="s">
        <v>14420</v>
      </c>
      <c r="B2078" s="104" t="s">
        <v>20516</v>
      </c>
      <c r="C2078" s="104" t="s">
        <v>11976</v>
      </c>
      <c r="D2078" s="104" t="s">
        <v>11977</v>
      </c>
      <c r="E2078" s="104" t="s">
        <v>11976</v>
      </c>
      <c r="F2078" s="104" t="s">
        <v>11982</v>
      </c>
      <c r="G2078" s="104" t="s">
        <v>11979</v>
      </c>
      <c r="H2078" s="104" t="b">
        <v>0</v>
      </c>
      <c r="I2078" s="104" t="b">
        <v>1</v>
      </c>
      <c r="J2078" s="104" t="s">
        <v>12034</v>
      </c>
      <c r="K2078" s="104" t="s">
        <v>11980</v>
      </c>
      <c r="L2078" s="104"/>
      <c r="M2078" s="104"/>
      <c r="N2078" s="2043"/>
      <c r="O2078" s="104" t="str">
        <f t="shared" si="42"/>
        <v>71201.38102</v>
      </c>
      <c r="P2078" s="104" t="str">
        <f t="shared" si="43"/>
        <v>ОФР_71201.38102ГосударственнымВнебюджетнымФондамРоссийскойФедерации</v>
      </c>
    </row>
    <row r="2079" spans="1:16">
      <c r="A2079" s="104" t="s">
        <v>14421</v>
      </c>
      <c r="B2079" s="104" t="s">
        <v>20517</v>
      </c>
      <c r="C2079" s="104" t="s">
        <v>11976</v>
      </c>
      <c r="D2079" s="104" t="s">
        <v>11977</v>
      </c>
      <c r="E2079" s="104" t="s">
        <v>11976</v>
      </c>
      <c r="F2079" s="104" t="s">
        <v>11982</v>
      </c>
      <c r="G2079" s="104" t="s">
        <v>11979</v>
      </c>
      <c r="H2079" s="104" t="b">
        <v>0</v>
      </c>
      <c r="I2079" s="104" t="b">
        <v>1</v>
      </c>
      <c r="J2079" s="104" t="s">
        <v>12034</v>
      </c>
      <c r="K2079" s="104" t="s">
        <v>11980</v>
      </c>
      <c r="L2079" s="104"/>
      <c r="M2079" s="104"/>
      <c r="N2079" s="2043"/>
      <c r="O2079" s="104" t="str">
        <f t="shared" si="42"/>
        <v>71201.38103</v>
      </c>
      <c r="P2079" s="104" t="str">
        <f t="shared" si="43"/>
        <v>ОФР_71201.38103ВнебюджетнымФондамСубъектовРоссийскойФедерацииИОргановМестногоСамоуправления</v>
      </c>
    </row>
    <row r="2080" spans="1:16">
      <c r="A2080" s="104" t="s">
        <v>14422</v>
      </c>
      <c r="B2080" s="104" t="s">
        <v>20518</v>
      </c>
      <c r="C2080" s="104" t="s">
        <v>11976</v>
      </c>
      <c r="D2080" s="104" t="s">
        <v>11977</v>
      </c>
      <c r="E2080" s="104" t="s">
        <v>11976</v>
      </c>
      <c r="F2080" s="104" t="s">
        <v>11982</v>
      </c>
      <c r="G2080" s="104" t="s">
        <v>11979</v>
      </c>
      <c r="H2080" s="104" t="b">
        <v>0</v>
      </c>
      <c r="I2080" s="104" t="b">
        <v>1</v>
      </c>
      <c r="J2080" s="104" t="s">
        <v>12034</v>
      </c>
      <c r="K2080" s="104" t="s">
        <v>11980</v>
      </c>
      <c r="L2080" s="104"/>
      <c r="M2080" s="104"/>
      <c r="N2080" s="2043"/>
      <c r="O2080" s="104" t="str">
        <f t="shared" si="42"/>
        <v>71201.38104</v>
      </c>
      <c r="P2080" s="104" t="str">
        <f t="shared" si="43"/>
        <v>ОФР_71201.38104ФинансовымОрганизациямНаходящимсяВФедеральнойСобственности</v>
      </c>
    </row>
    <row r="2081" spans="1:16">
      <c r="A2081" s="104" t="s">
        <v>14423</v>
      </c>
      <c r="B2081" s="104" t="s">
        <v>20519</v>
      </c>
      <c r="C2081" s="104" t="s">
        <v>11976</v>
      </c>
      <c r="D2081" s="104" t="s">
        <v>11977</v>
      </c>
      <c r="E2081" s="104" t="s">
        <v>11976</v>
      </c>
      <c r="F2081" s="104" t="s">
        <v>11982</v>
      </c>
      <c r="G2081" s="104" t="s">
        <v>11979</v>
      </c>
      <c r="H2081" s="104" t="b">
        <v>0</v>
      </c>
      <c r="I2081" s="104" t="b">
        <v>1</v>
      </c>
      <c r="J2081" s="104" t="s">
        <v>12034</v>
      </c>
      <c r="K2081" s="104" t="s">
        <v>11980</v>
      </c>
      <c r="L2081" s="104"/>
      <c r="M2081" s="104"/>
      <c r="N2081" s="2043"/>
      <c r="O2081" s="104" t="str">
        <f t="shared" si="42"/>
        <v>71201.38105</v>
      </c>
      <c r="P2081" s="104" t="str">
        <f t="shared" si="43"/>
        <v>ОФР_71201.38105КоммерческимОрганизациямНаходящимсяВ</v>
      </c>
    </row>
    <row r="2082" spans="1:16">
      <c r="A2082" s="104" t="s">
        <v>14424</v>
      </c>
      <c r="B2082" s="104" t="s">
        <v>20520</v>
      </c>
      <c r="C2082" s="104" t="s">
        <v>11976</v>
      </c>
      <c r="D2082" s="104" t="s">
        <v>11977</v>
      </c>
      <c r="E2082" s="104" t="s">
        <v>11976</v>
      </c>
      <c r="F2082" s="104" t="s">
        <v>11982</v>
      </c>
      <c r="G2082" s="104" t="s">
        <v>11979</v>
      </c>
      <c r="H2082" s="104" t="b">
        <v>0</v>
      </c>
      <c r="I2082" s="104" t="b">
        <v>1</v>
      </c>
      <c r="J2082" s="104" t="s">
        <v>12034</v>
      </c>
      <c r="K2082" s="104" t="s">
        <v>11980</v>
      </c>
      <c r="L2082" s="104"/>
      <c r="M2082" s="104"/>
      <c r="N2082" s="2043"/>
      <c r="O2082" s="104" t="str">
        <f t="shared" si="42"/>
        <v>71201.38106</v>
      </c>
      <c r="P2082" s="104" t="str">
        <f t="shared" si="43"/>
        <v>ОФР_71201.38106НекоммерческимОрганизациямНаходящимсяВФедеральнойСобственности</v>
      </c>
    </row>
    <row r="2083" spans="1:16">
      <c r="A2083" s="104" t="s">
        <v>14425</v>
      </c>
      <c r="B2083" s="104" t="s">
        <v>20521</v>
      </c>
      <c r="C2083" s="104" t="s">
        <v>11976</v>
      </c>
      <c r="D2083" s="104" t="s">
        <v>11977</v>
      </c>
      <c r="E2083" s="104" t="s">
        <v>11976</v>
      </c>
      <c r="F2083" s="104" t="s">
        <v>11982</v>
      </c>
      <c r="G2083" s="104" t="s">
        <v>11979</v>
      </c>
      <c r="H2083" s="104" t="b">
        <v>0</v>
      </c>
      <c r="I2083" s="104" t="b">
        <v>1</v>
      </c>
      <c r="J2083" s="104" t="s">
        <v>12034</v>
      </c>
      <c r="K2083" s="104" t="s">
        <v>11980</v>
      </c>
      <c r="L2083" s="104"/>
      <c r="M2083" s="104"/>
      <c r="N2083" s="2043"/>
      <c r="O2083" s="104" t="str">
        <f t="shared" si="42"/>
        <v>71201.38107</v>
      </c>
      <c r="P2083" s="104" t="str">
        <f t="shared" si="43"/>
        <v>ОФР_71201.38107ФинансовымОрганизациямНаходящимсяВГосударственнойКромеФедеральнойСобственности</v>
      </c>
    </row>
    <row r="2084" spans="1:16">
      <c r="A2084" s="104" t="s">
        <v>14426</v>
      </c>
      <c r="B2084" s="104" t="s">
        <v>20522</v>
      </c>
      <c r="C2084" s="104" t="s">
        <v>11976</v>
      </c>
      <c r="D2084" s="104" t="s">
        <v>11977</v>
      </c>
      <c r="E2084" s="104" t="s">
        <v>11976</v>
      </c>
      <c r="F2084" s="104" t="s">
        <v>11982</v>
      </c>
      <c r="G2084" s="104" t="s">
        <v>11979</v>
      </c>
      <c r="H2084" s="104" t="b">
        <v>0</v>
      </c>
      <c r="I2084" s="104" t="b">
        <v>1</v>
      </c>
      <c r="J2084" s="104" t="s">
        <v>12034</v>
      </c>
      <c r="K2084" s="104" t="s">
        <v>11980</v>
      </c>
      <c r="L2084" s="104"/>
      <c r="M2084" s="104"/>
      <c r="N2084" s="2043"/>
      <c r="O2084" s="104" t="str">
        <f t="shared" si="42"/>
        <v>71201.38108</v>
      </c>
      <c r="P2084" s="104" t="str">
        <f t="shared" si="43"/>
        <v>ОФР_71201.38108КоммерческимОрганизациямНаходящимсяВГосударственнойКромеФедеральнойСобственности</v>
      </c>
    </row>
    <row r="2085" spans="1:16">
      <c r="A2085" s="104" t="s">
        <v>14427</v>
      </c>
      <c r="B2085" s="104" t="s">
        <v>20523</v>
      </c>
      <c r="C2085" s="104" t="s">
        <v>11976</v>
      </c>
      <c r="D2085" s="104" t="s">
        <v>11977</v>
      </c>
      <c r="E2085" s="104" t="s">
        <v>11976</v>
      </c>
      <c r="F2085" s="104" t="s">
        <v>11982</v>
      </c>
      <c r="G2085" s="104" t="s">
        <v>11979</v>
      </c>
      <c r="H2085" s="104" t="b">
        <v>0</v>
      </c>
      <c r="I2085" s="104" t="b">
        <v>1</v>
      </c>
      <c r="J2085" s="104" t="s">
        <v>12034</v>
      </c>
      <c r="K2085" s="104" t="s">
        <v>11980</v>
      </c>
      <c r="L2085" s="104"/>
      <c r="M2085" s="104"/>
      <c r="N2085" s="2043"/>
      <c r="O2085" s="104" t="str">
        <f t="shared" si="42"/>
        <v>71201.38109</v>
      </c>
      <c r="P2085" s="104" t="str">
        <f t="shared" si="43"/>
        <v>ОФР_71201.38109НекоммерческимОрганизациямНаходящимсяВГосударственнойКромеФедеральнойСобственности</v>
      </c>
    </row>
    <row r="2086" spans="1:16">
      <c r="A2086" s="104" t="s">
        <v>14428</v>
      </c>
      <c r="B2086" s="104" t="s">
        <v>20524</v>
      </c>
      <c r="C2086" s="104" t="s">
        <v>11976</v>
      </c>
      <c r="D2086" s="104" t="s">
        <v>11977</v>
      </c>
      <c r="E2086" s="104" t="s">
        <v>11976</v>
      </c>
      <c r="F2086" s="104" t="s">
        <v>11982</v>
      </c>
      <c r="G2086" s="104" t="s">
        <v>11979</v>
      </c>
      <c r="H2086" s="104" t="b">
        <v>0</v>
      </c>
      <c r="I2086" s="104" t="b">
        <v>1</v>
      </c>
      <c r="J2086" s="104" t="s">
        <v>12034</v>
      </c>
      <c r="K2086" s="104" t="s">
        <v>11980</v>
      </c>
      <c r="L2086" s="104"/>
      <c r="M2086" s="104"/>
      <c r="N2086" s="2043"/>
      <c r="O2086" s="104" t="str">
        <f t="shared" si="42"/>
        <v>71201.38110</v>
      </c>
      <c r="P2086" s="104" t="str">
        <f t="shared" si="43"/>
        <v>ОФР_71201.38110НегосударственнымФинансовымОрганизациям</v>
      </c>
    </row>
    <row r="2087" spans="1:16">
      <c r="A2087" s="104" t="s">
        <v>14429</v>
      </c>
      <c r="B2087" s="104" t="s">
        <v>20525</v>
      </c>
      <c r="C2087" s="104" t="s">
        <v>11976</v>
      </c>
      <c r="D2087" s="104" t="s">
        <v>11977</v>
      </c>
      <c r="E2087" s="104" t="s">
        <v>11976</v>
      </c>
      <c r="F2087" s="104" t="s">
        <v>11982</v>
      </c>
      <c r="G2087" s="104" t="s">
        <v>11979</v>
      </c>
      <c r="H2087" s="104" t="b">
        <v>0</v>
      </c>
      <c r="I2087" s="104" t="b">
        <v>1</v>
      </c>
      <c r="J2087" s="104" t="s">
        <v>12034</v>
      </c>
      <c r="K2087" s="104" t="s">
        <v>11980</v>
      </c>
      <c r="L2087" s="104"/>
      <c r="M2087" s="104"/>
      <c r="N2087" s="2043"/>
      <c r="O2087" s="104" t="str">
        <f t="shared" si="42"/>
        <v>71201.38111</v>
      </c>
      <c r="P2087" s="104" t="str">
        <f t="shared" si="43"/>
        <v>ОФР_71201.38111НегосударственнымКоммерческимОрганизациям</v>
      </c>
    </row>
    <row r="2088" spans="1:16">
      <c r="A2088" s="104" t="s">
        <v>14430</v>
      </c>
      <c r="B2088" s="104" t="s">
        <v>20526</v>
      </c>
      <c r="C2088" s="104" t="s">
        <v>11976</v>
      </c>
      <c r="D2088" s="104" t="s">
        <v>11977</v>
      </c>
      <c r="E2088" s="104" t="s">
        <v>11976</v>
      </c>
      <c r="F2088" s="104" t="s">
        <v>11982</v>
      </c>
      <c r="G2088" s="104" t="s">
        <v>11979</v>
      </c>
      <c r="H2088" s="104" t="b">
        <v>0</v>
      </c>
      <c r="I2088" s="104" t="b">
        <v>1</v>
      </c>
      <c r="J2088" s="104" t="s">
        <v>12034</v>
      </c>
      <c r="K2088" s="104" t="s">
        <v>11980</v>
      </c>
      <c r="L2088" s="104"/>
      <c r="M2088" s="104"/>
      <c r="N2088" s="2043"/>
      <c r="O2088" s="104" t="str">
        <f t="shared" si="42"/>
        <v>71201.38112</v>
      </c>
      <c r="P2088" s="104" t="str">
        <f t="shared" si="43"/>
        <v>ОФР_71201.38112НегосударственнымНекоммерческимОрганизациям</v>
      </c>
    </row>
    <row r="2089" spans="1:16">
      <c r="A2089" s="104" t="s">
        <v>14431</v>
      </c>
      <c r="B2089" s="104" t="s">
        <v>20527</v>
      </c>
      <c r="C2089" s="104" t="s">
        <v>11976</v>
      </c>
      <c r="D2089" s="104" t="s">
        <v>11977</v>
      </c>
      <c r="E2089" s="104" t="s">
        <v>11976</v>
      </c>
      <c r="F2089" s="104" t="s">
        <v>11982</v>
      </c>
      <c r="G2089" s="104" t="s">
        <v>11979</v>
      </c>
      <c r="H2089" s="104" t="b">
        <v>0</v>
      </c>
      <c r="I2089" s="104" t="b">
        <v>1</v>
      </c>
      <c r="J2089" s="104" t="s">
        <v>12034</v>
      </c>
      <c r="K2089" s="104" t="s">
        <v>11980</v>
      </c>
      <c r="L2089" s="104"/>
      <c r="M2089" s="104"/>
      <c r="N2089" s="2043"/>
      <c r="O2089" s="104" t="str">
        <f t="shared" si="42"/>
        <v>71201.38113</v>
      </c>
      <c r="P2089" s="104" t="str">
        <f t="shared" si="43"/>
        <v>ОФР_71201.38113ЮридическимЛицамНерезидентам</v>
      </c>
    </row>
    <row r="2090" spans="1:16">
      <c r="A2090" s="104" t="s">
        <v>14432</v>
      </c>
      <c r="B2090" s="104" t="s">
        <v>20528</v>
      </c>
      <c r="C2090" s="104" t="s">
        <v>11976</v>
      </c>
      <c r="D2090" s="104" t="s">
        <v>11977</v>
      </c>
      <c r="E2090" s="104" t="s">
        <v>11976</v>
      </c>
      <c r="F2090" s="104" t="s">
        <v>11982</v>
      </c>
      <c r="G2090" s="104" t="s">
        <v>11979</v>
      </c>
      <c r="H2090" s="104" t="b">
        <v>0</v>
      </c>
      <c r="I2090" s="104" t="b">
        <v>1</v>
      </c>
      <c r="J2090" s="104" t="s">
        <v>12034</v>
      </c>
      <c r="K2090" s="104" t="s">
        <v>11980</v>
      </c>
      <c r="L2090" s="104"/>
      <c r="M2090" s="104"/>
      <c r="N2090" s="2043"/>
      <c r="O2090" s="104" t="str">
        <f t="shared" si="42"/>
        <v>71201.38114</v>
      </c>
      <c r="P2090" s="104" t="str">
        <f t="shared" si="43"/>
        <v>ОФР_71201.38114КредитнымОрганизациям</v>
      </c>
    </row>
    <row r="2091" spans="1:16">
      <c r="A2091" s="104" t="s">
        <v>14433</v>
      </c>
      <c r="B2091" s="104" t="s">
        <v>20529</v>
      </c>
      <c r="C2091" s="104" t="s">
        <v>11976</v>
      </c>
      <c r="D2091" s="104" t="s">
        <v>11977</v>
      </c>
      <c r="E2091" s="104" t="s">
        <v>11976</v>
      </c>
      <c r="F2091" s="104" t="s">
        <v>11982</v>
      </c>
      <c r="G2091" s="104" t="s">
        <v>11979</v>
      </c>
      <c r="H2091" s="104" t="b">
        <v>0</v>
      </c>
      <c r="I2091" s="104" t="b">
        <v>1</v>
      </c>
      <c r="J2091" s="104" t="s">
        <v>12034</v>
      </c>
      <c r="K2091" s="104" t="s">
        <v>11980</v>
      </c>
      <c r="L2091" s="104"/>
      <c r="M2091" s="104"/>
      <c r="N2091" s="2043"/>
      <c r="O2091" s="104" t="str">
        <f t="shared" si="42"/>
        <v>71201.38115</v>
      </c>
      <c r="P2091" s="104" t="str">
        <f t="shared" si="43"/>
        <v>ОФР_71201.38115БанкамНерезидентам</v>
      </c>
    </row>
    <row r="2092" spans="1:16">
      <c r="A2092" s="104" t="s">
        <v>14434</v>
      </c>
      <c r="B2092" s="104" t="s">
        <v>20530</v>
      </c>
      <c r="C2092" s="104" t="s">
        <v>11976</v>
      </c>
      <c r="D2092" s="104" t="s">
        <v>11977</v>
      </c>
      <c r="E2092" s="104" t="s">
        <v>11976</v>
      </c>
      <c r="F2092" s="104" t="s">
        <v>11982</v>
      </c>
      <c r="G2092" s="104" t="s">
        <v>11979</v>
      </c>
      <c r="H2092" s="104" t="b">
        <v>0</v>
      </c>
      <c r="I2092" s="104" t="b">
        <v>1</v>
      </c>
      <c r="J2092" s="104" t="s">
        <v>12034</v>
      </c>
      <c r="K2092" s="104" t="s">
        <v>11980</v>
      </c>
      <c r="L2092" s="104"/>
      <c r="M2092" s="104"/>
      <c r="N2092" s="2043"/>
      <c r="O2092" s="104" t="str">
        <f t="shared" si="42"/>
        <v>71201.38116</v>
      </c>
      <c r="P2092" s="104" t="str">
        <f t="shared" si="43"/>
        <v>ОФР_71201.38116ФизическимЛицам</v>
      </c>
    </row>
    <row r="2093" spans="1:16">
      <c r="A2093" s="104" t="s">
        <v>14435</v>
      </c>
      <c r="B2093" s="104" t="s">
        <v>20531</v>
      </c>
      <c r="C2093" s="104" t="s">
        <v>11976</v>
      </c>
      <c r="D2093" s="104" t="s">
        <v>11977</v>
      </c>
      <c r="E2093" s="104" t="s">
        <v>11976</v>
      </c>
      <c r="F2093" s="104" t="s">
        <v>11982</v>
      </c>
      <c r="G2093" s="104" t="s">
        <v>11979</v>
      </c>
      <c r="H2093" s="104" t="b">
        <v>0</v>
      </c>
      <c r="I2093" s="104" t="b">
        <v>1</v>
      </c>
      <c r="J2093" s="104" t="s">
        <v>12034</v>
      </c>
      <c r="K2093" s="104" t="s">
        <v>11980</v>
      </c>
      <c r="L2093" s="104"/>
      <c r="M2093" s="104"/>
      <c r="N2093" s="2043"/>
      <c r="O2093" s="104" t="str">
        <f t="shared" si="42"/>
        <v>71201.38117</v>
      </c>
      <c r="P2093" s="104" t="str">
        <f t="shared" si="43"/>
        <v>ОФР_71201.38117ФизическимЛицамНерезидентам</v>
      </c>
    </row>
    <row r="2094" spans="1:16">
      <c r="A2094" s="104" t="s">
        <v>14436</v>
      </c>
      <c r="B2094" s="104" t="s">
        <v>20532</v>
      </c>
      <c r="C2094" s="104" t="s">
        <v>11976</v>
      </c>
      <c r="D2094" s="104" t="s">
        <v>11977</v>
      </c>
      <c r="E2094" s="104" t="s">
        <v>11976</v>
      </c>
      <c r="F2094" s="104" t="s">
        <v>11982</v>
      </c>
      <c r="G2094" s="104" t="s">
        <v>11979</v>
      </c>
      <c r="H2094" s="104" t="b">
        <v>0</v>
      </c>
      <c r="I2094" s="104" t="b">
        <v>1</v>
      </c>
      <c r="J2094" s="104" t="s">
        <v>12034</v>
      </c>
      <c r="K2094" s="104" t="s">
        <v>11980</v>
      </c>
      <c r="L2094" s="104"/>
      <c r="M2094" s="104"/>
      <c r="N2094" s="2043"/>
      <c r="O2094" s="104" t="str">
        <f t="shared" si="42"/>
        <v>71201.38118</v>
      </c>
      <c r="P2094" s="104" t="str">
        <f t="shared" si="43"/>
        <v>ОФР_71201.38118ПоЗаймамВыданнымФизическимЛицам</v>
      </c>
    </row>
    <row r="2095" spans="1:16">
      <c r="A2095" s="104" t="s">
        <v>14437</v>
      </c>
      <c r="B2095" s="104" t="s">
        <v>20533</v>
      </c>
      <c r="C2095" s="104" t="s">
        <v>11976</v>
      </c>
      <c r="D2095" s="104" t="s">
        <v>11977</v>
      </c>
      <c r="E2095" s="104" t="s">
        <v>11976</v>
      </c>
      <c r="F2095" s="104" t="s">
        <v>11982</v>
      </c>
      <c r="G2095" s="104" t="s">
        <v>11979</v>
      </c>
      <c r="H2095" s="104" t="b">
        <v>0</v>
      </c>
      <c r="I2095" s="104" t="b">
        <v>1</v>
      </c>
      <c r="J2095" s="104" t="s">
        <v>12034</v>
      </c>
      <c r="K2095" s="104" t="s">
        <v>11980</v>
      </c>
      <c r="L2095" s="104"/>
      <c r="M2095" s="104"/>
      <c r="N2095" s="2043"/>
      <c r="O2095" s="104" t="str">
        <f t="shared" si="42"/>
        <v>71201.38119</v>
      </c>
      <c r="P2095" s="104" t="str">
        <f t="shared" si="43"/>
        <v>ОФР_71201.38119ПоЗаймамВыданнымЮридическимЛицам</v>
      </c>
    </row>
    <row r="2096" spans="1:16">
      <c r="A2096" s="104" t="s">
        <v>14438</v>
      </c>
      <c r="B2096" s="104" t="s">
        <v>20534</v>
      </c>
      <c r="C2096" s="104" t="s">
        <v>11976</v>
      </c>
      <c r="D2096" s="104" t="s">
        <v>11977</v>
      </c>
      <c r="E2096" s="104" t="s">
        <v>11976</v>
      </c>
      <c r="F2096" s="104" t="s">
        <v>11982</v>
      </c>
      <c r="G2096" s="104" t="s">
        <v>11979</v>
      </c>
      <c r="H2096" s="104" t="b">
        <v>0</v>
      </c>
      <c r="I2096" s="104" t="b">
        <v>1</v>
      </c>
      <c r="J2096" s="104" t="s">
        <v>12034</v>
      </c>
      <c r="K2096" s="104" t="s">
        <v>11980</v>
      </c>
      <c r="L2096" s="104"/>
      <c r="M2096" s="104"/>
      <c r="N2096" s="2043"/>
      <c r="O2096" s="104" t="str">
        <f t="shared" si="42"/>
        <v>71201.38201</v>
      </c>
      <c r="P2096" s="104" t="str">
        <f t="shared" si="43"/>
        <v>ОФР_71201.38201ВКредитныхОрганизациях</v>
      </c>
    </row>
    <row r="2097" spans="1:16">
      <c r="A2097" s="104" t="s">
        <v>14439</v>
      </c>
      <c r="B2097" s="104" t="s">
        <v>20535</v>
      </c>
      <c r="C2097" s="104" t="s">
        <v>11976</v>
      </c>
      <c r="D2097" s="104" t="s">
        <v>11977</v>
      </c>
      <c r="E2097" s="104" t="s">
        <v>11976</v>
      </c>
      <c r="F2097" s="104" t="s">
        <v>11982</v>
      </c>
      <c r="G2097" s="104" t="s">
        <v>11979</v>
      </c>
      <c r="H2097" s="104" t="b">
        <v>0</v>
      </c>
      <c r="I2097" s="104" t="b">
        <v>1</v>
      </c>
      <c r="J2097" s="104" t="s">
        <v>12034</v>
      </c>
      <c r="K2097" s="104" t="s">
        <v>11980</v>
      </c>
      <c r="L2097" s="104"/>
      <c r="M2097" s="104"/>
      <c r="N2097" s="2043"/>
      <c r="O2097" s="104" t="str">
        <f t="shared" si="42"/>
        <v>71201.38202</v>
      </c>
      <c r="P2097" s="104" t="str">
        <f t="shared" si="43"/>
        <v>ОФР_71201.38202ВБанкахНерезидентах</v>
      </c>
    </row>
    <row r="2098" spans="1:16">
      <c r="A2098" s="104" t="s">
        <v>14440</v>
      </c>
      <c r="B2098" s="104" t="s">
        <v>20536</v>
      </c>
      <c r="C2098" s="104" t="s">
        <v>11976</v>
      </c>
      <c r="D2098" s="104" t="s">
        <v>11977</v>
      </c>
      <c r="E2098" s="104" t="s">
        <v>11976</v>
      </c>
      <c r="F2098" s="104" t="s">
        <v>11982</v>
      </c>
      <c r="G2098" s="104" t="s">
        <v>11979</v>
      </c>
      <c r="H2098" s="104" t="b">
        <v>0</v>
      </c>
      <c r="I2098" s="104" t="b">
        <v>1</v>
      </c>
      <c r="J2098" s="104" t="s">
        <v>12034</v>
      </c>
      <c r="K2098" s="104" t="s">
        <v>11980</v>
      </c>
      <c r="L2098" s="104"/>
      <c r="M2098" s="104"/>
      <c r="N2098" s="2043"/>
      <c r="O2098" s="104" t="str">
        <f t="shared" si="42"/>
        <v>71201.38301</v>
      </c>
      <c r="P2098" s="104" t="str">
        <f t="shared" si="43"/>
        <v>ОФР_71201.38301ВКредитныхОрганизациях</v>
      </c>
    </row>
    <row r="2099" spans="1:16">
      <c r="A2099" s="104" t="s">
        <v>14441</v>
      </c>
      <c r="B2099" s="104" t="s">
        <v>20537</v>
      </c>
      <c r="C2099" s="104" t="s">
        <v>11976</v>
      </c>
      <c r="D2099" s="104" t="s">
        <v>11977</v>
      </c>
      <c r="E2099" s="104" t="s">
        <v>11976</v>
      </c>
      <c r="F2099" s="104" t="s">
        <v>11982</v>
      </c>
      <c r="G2099" s="104" t="s">
        <v>11979</v>
      </c>
      <c r="H2099" s="104" t="b">
        <v>0</v>
      </c>
      <c r="I2099" s="104" t="b">
        <v>1</v>
      </c>
      <c r="J2099" s="104" t="s">
        <v>12034</v>
      </c>
      <c r="K2099" s="104" t="s">
        <v>11980</v>
      </c>
      <c r="L2099" s="104"/>
      <c r="M2099" s="104"/>
      <c r="N2099" s="2043"/>
      <c r="O2099" s="104" t="str">
        <f t="shared" si="42"/>
        <v>71201.38302</v>
      </c>
      <c r="P2099" s="104" t="str">
        <f t="shared" si="43"/>
        <v>ОФР_71201.38302ВБанкахНерезидентах</v>
      </c>
    </row>
    <row r="2100" spans="1:16">
      <c r="A2100" s="104" t="s">
        <v>14442</v>
      </c>
      <c r="B2100" s="104" t="s">
        <v>20538</v>
      </c>
      <c r="C2100" s="104" t="s">
        <v>11976</v>
      </c>
      <c r="D2100" s="104" t="s">
        <v>11977</v>
      </c>
      <c r="E2100" s="104" t="s">
        <v>11976</v>
      </c>
      <c r="F2100" s="104" t="s">
        <v>11982</v>
      </c>
      <c r="G2100" s="104" t="s">
        <v>11979</v>
      </c>
      <c r="H2100" s="104" t="b">
        <v>0</v>
      </c>
      <c r="I2100" s="104" t="b">
        <v>1</v>
      </c>
      <c r="J2100" s="104" t="s">
        <v>12034</v>
      </c>
      <c r="K2100" s="104" t="s">
        <v>11980</v>
      </c>
      <c r="L2100" s="104"/>
      <c r="M2100" s="104"/>
      <c r="N2100" s="2043"/>
      <c r="O2100" s="104" t="str">
        <f t="shared" si="42"/>
        <v>71201.38401</v>
      </c>
      <c r="P2100" s="104" t="str">
        <f t="shared" si="43"/>
        <v>ОФР_71201.38401РоссийскойФедерации</v>
      </c>
    </row>
    <row r="2101" spans="1:16">
      <c r="A2101" s="104" t="s">
        <v>14443</v>
      </c>
      <c r="B2101" s="104" t="s">
        <v>20539</v>
      </c>
      <c r="C2101" s="104" t="s">
        <v>11976</v>
      </c>
      <c r="D2101" s="104" t="s">
        <v>11977</v>
      </c>
      <c r="E2101" s="104" t="s">
        <v>11976</v>
      </c>
      <c r="F2101" s="104" t="s">
        <v>11982</v>
      </c>
      <c r="G2101" s="104" t="s">
        <v>11979</v>
      </c>
      <c r="H2101" s="104" t="b">
        <v>0</v>
      </c>
      <c r="I2101" s="104" t="b">
        <v>1</v>
      </c>
      <c r="J2101" s="104" t="s">
        <v>12034</v>
      </c>
      <c r="K2101" s="104" t="s">
        <v>11980</v>
      </c>
      <c r="L2101" s="104"/>
      <c r="M2101" s="104"/>
      <c r="N2101" s="2043"/>
      <c r="O2101" s="104" t="str">
        <f t="shared" si="42"/>
        <v>71201.38402</v>
      </c>
      <c r="P2101" s="104" t="str">
        <f t="shared" si="43"/>
        <v>ОФР_71201.38402СубъектовРоссийскойФедерацииИОргановМестногоСамоуправления</v>
      </c>
    </row>
    <row r="2102" spans="1:16">
      <c r="A2102" s="104" t="s">
        <v>14444</v>
      </c>
      <c r="B2102" s="104" t="s">
        <v>20540</v>
      </c>
      <c r="C2102" s="104" t="s">
        <v>11976</v>
      </c>
      <c r="D2102" s="104" t="s">
        <v>11977</v>
      </c>
      <c r="E2102" s="104" t="s">
        <v>11976</v>
      </c>
      <c r="F2102" s="104" t="s">
        <v>11982</v>
      </c>
      <c r="G2102" s="104" t="s">
        <v>11979</v>
      </c>
      <c r="H2102" s="104" t="b">
        <v>0</v>
      </c>
      <c r="I2102" s="104" t="b">
        <v>1</v>
      </c>
      <c r="J2102" s="104" t="s">
        <v>12034</v>
      </c>
      <c r="K2102" s="104" t="s">
        <v>11980</v>
      </c>
      <c r="L2102" s="104"/>
      <c r="M2102" s="104"/>
      <c r="N2102" s="2043"/>
      <c r="O2102" s="104" t="str">
        <f t="shared" si="42"/>
        <v>71201.38403</v>
      </c>
      <c r="P2102" s="104" t="str">
        <f t="shared" si="43"/>
        <v>ОФР_71201.38403КредитныхОрганизаций</v>
      </c>
    </row>
    <row r="2103" spans="1:16">
      <c r="A2103" s="104" t="s">
        <v>14445</v>
      </c>
      <c r="B2103" s="104" t="s">
        <v>20541</v>
      </c>
      <c r="C2103" s="104" t="s">
        <v>11976</v>
      </c>
      <c r="D2103" s="104" t="s">
        <v>11977</v>
      </c>
      <c r="E2103" s="104" t="s">
        <v>11976</v>
      </c>
      <c r="F2103" s="104" t="s">
        <v>11982</v>
      </c>
      <c r="G2103" s="104" t="s">
        <v>11979</v>
      </c>
      <c r="H2103" s="104" t="b">
        <v>0</v>
      </c>
      <c r="I2103" s="104" t="b">
        <v>1</v>
      </c>
      <c r="J2103" s="104" t="s">
        <v>12034</v>
      </c>
      <c r="K2103" s="104" t="s">
        <v>11980</v>
      </c>
      <c r="L2103" s="104"/>
      <c r="M2103" s="104"/>
      <c r="N2103" s="2043"/>
      <c r="O2103" s="104" t="str">
        <f t="shared" si="42"/>
        <v>71201.38404</v>
      </c>
      <c r="P2103" s="104" t="str">
        <f t="shared" si="43"/>
        <v>ОФР_71201.38404ПрочихРезидентов</v>
      </c>
    </row>
    <row r="2104" spans="1:16">
      <c r="A2104" s="104" t="s">
        <v>14446</v>
      </c>
      <c r="B2104" s="104" t="s">
        <v>20542</v>
      </c>
      <c r="C2104" s="104" t="s">
        <v>11976</v>
      </c>
      <c r="D2104" s="104" t="s">
        <v>11977</v>
      </c>
      <c r="E2104" s="104" t="s">
        <v>11976</v>
      </c>
      <c r="F2104" s="104" t="s">
        <v>11982</v>
      </c>
      <c r="G2104" s="104" t="s">
        <v>11979</v>
      </c>
      <c r="H2104" s="104" t="b">
        <v>0</v>
      </c>
      <c r="I2104" s="104" t="b">
        <v>1</v>
      </c>
      <c r="J2104" s="104" t="s">
        <v>12034</v>
      </c>
      <c r="K2104" s="104" t="s">
        <v>11980</v>
      </c>
      <c r="L2104" s="104"/>
      <c r="M2104" s="104"/>
      <c r="N2104" s="2043"/>
      <c r="O2104" s="104" t="str">
        <f t="shared" si="42"/>
        <v>71201.38405</v>
      </c>
      <c r="P2104" s="104" t="str">
        <f t="shared" si="43"/>
        <v>ОФР_71201.38405ИностранныхГосударств</v>
      </c>
    </row>
    <row r="2105" spans="1:16">
      <c r="A2105" s="104" t="s">
        <v>14447</v>
      </c>
      <c r="B2105" s="104" t="s">
        <v>20543</v>
      </c>
      <c r="C2105" s="104" t="s">
        <v>11976</v>
      </c>
      <c r="D2105" s="104" t="s">
        <v>11977</v>
      </c>
      <c r="E2105" s="104" t="s">
        <v>11976</v>
      </c>
      <c r="F2105" s="104" t="s">
        <v>11982</v>
      </c>
      <c r="G2105" s="104" t="s">
        <v>11979</v>
      </c>
      <c r="H2105" s="104" t="b">
        <v>0</v>
      </c>
      <c r="I2105" s="104" t="b">
        <v>1</v>
      </c>
      <c r="J2105" s="104" t="s">
        <v>12034</v>
      </c>
      <c r="K2105" s="104" t="s">
        <v>11980</v>
      </c>
      <c r="L2105" s="104"/>
      <c r="M2105" s="104"/>
      <c r="N2105" s="2043"/>
      <c r="O2105" s="104" t="str">
        <f t="shared" ref="O2105:O2168" si="44">MID(A2105,5,11)</f>
        <v>71201.38406</v>
      </c>
      <c r="P2105" s="104" t="str">
        <f t="shared" si="43"/>
        <v>ОФР_71201.38406БанковНерезидентов</v>
      </c>
    </row>
    <row r="2106" spans="1:16">
      <c r="A2106" s="104" t="s">
        <v>14448</v>
      </c>
      <c r="B2106" s="104" t="s">
        <v>20544</v>
      </c>
      <c r="C2106" s="104" t="s">
        <v>11976</v>
      </c>
      <c r="D2106" s="104" t="s">
        <v>11977</v>
      </c>
      <c r="E2106" s="104" t="s">
        <v>11976</v>
      </c>
      <c r="F2106" s="104" t="s">
        <v>11982</v>
      </c>
      <c r="G2106" s="104" t="s">
        <v>11979</v>
      </c>
      <c r="H2106" s="104" t="b">
        <v>0</v>
      </c>
      <c r="I2106" s="104" t="b">
        <v>1</v>
      </c>
      <c r="J2106" s="104" t="s">
        <v>12034</v>
      </c>
      <c r="K2106" s="104" t="s">
        <v>11980</v>
      </c>
      <c r="L2106" s="104"/>
      <c r="M2106" s="104"/>
      <c r="N2106" s="2043"/>
      <c r="O2106" s="104" t="str">
        <f t="shared" si="44"/>
        <v>71201.38407</v>
      </c>
      <c r="P2106" s="104" t="str">
        <f t="shared" ref="P2106:P2169" si="45">A2106</f>
        <v>ОФР_71201.38407ПрочихНерезидентов</v>
      </c>
    </row>
    <row r="2107" spans="1:16">
      <c r="A2107" s="104" t="s">
        <v>14449</v>
      </c>
      <c r="B2107" s="104" t="s">
        <v>20545</v>
      </c>
      <c r="C2107" s="104" t="s">
        <v>11976</v>
      </c>
      <c r="D2107" s="104" t="s">
        <v>11977</v>
      </c>
      <c r="E2107" s="104" t="s">
        <v>11976</v>
      </c>
      <c r="F2107" s="104" t="s">
        <v>11982</v>
      </c>
      <c r="G2107" s="104" t="s">
        <v>11979</v>
      </c>
      <c r="H2107" s="104" t="b">
        <v>0</v>
      </c>
      <c r="I2107" s="104" t="b">
        <v>1</v>
      </c>
      <c r="J2107" s="104" t="s">
        <v>12034</v>
      </c>
      <c r="K2107" s="104" t="s">
        <v>11980</v>
      </c>
      <c r="L2107" s="104"/>
      <c r="M2107" s="104"/>
      <c r="N2107" s="2043"/>
      <c r="O2107" s="104" t="str">
        <f t="shared" si="44"/>
        <v>71201.38501</v>
      </c>
      <c r="P2107" s="104" t="str">
        <f t="shared" si="45"/>
        <v>ОФР_71201.38501РоссийскойФедерации</v>
      </c>
    </row>
    <row r="2108" spans="1:16">
      <c r="A2108" s="104" t="s">
        <v>14450</v>
      </c>
      <c r="B2108" s="104" t="s">
        <v>20546</v>
      </c>
      <c r="C2108" s="104" t="s">
        <v>11976</v>
      </c>
      <c r="D2108" s="104" t="s">
        <v>11977</v>
      </c>
      <c r="E2108" s="104" t="s">
        <v>11976</v>
      </c>
      <c r="F2108" s="104" t="s">
        <v>11982</v>
      </c>
      <c r="G2108" s="104" t="s">
        <v>11979</v>
      </c>
      <c r="H2108" s="104" t="b">
        <v>0</v>
      </c>
      <c r="I2108" s="104" t="b">
        <v>1</v>
      </c>
      <c r="J2108" s="104" t="s">
        <v>12034</v>
      </c>
      <c r="K2108" s="104" t="s">
        <v>11980</v>
      </c>
      <c r="L2108" s="104"/>
      <c r="M2108" s="104"/>
      <c r="N2108" s="2043"/>
      <c r="O2108" s="104" t="str">
        <f t="shared" si="44"/>
        <v>71201.38502</v>
      </c>
      <c r="P2108" s="104" t="str">
        <f t="shared" si="45"/>
        <v>ОФР_71201.38502СубъектовРоссийскойФедерацииИОргановМестногоСамоуправления</v>
      </c>
    </row>
    <row r="2109" spans="1:16">
      <c r="A2109" s="104" t="s">
        <v>14451</v>
      </c>
      <c r="B2109" s="104" t="s">
        <v>20547</v>
      </c>
      <c r="C2109" s="104" t="s">
        <v>11976</v>
      </c>
      <c r="D2109" s="104" t="s">
        <v>11977</v>
      </c>
      <c r="E2109" s="104" t="s">
        <v>11976</v>
      </c>
      <c r="F2109" s="104" t="s">
        <v>11982</v>
      </c>
      <c r="G2109" s="104" t="s">
        <v>11979</v>
      </c>
      <c r="H2109" s="104" t="b">
        <v>0</v>
      </c>
      <c r="I2109" s="104" t="b">
        <v>1</v>
      </c>
      <c r="J2109" s="104" t="s">
        <v>12034</v>
      </c>
      <c r="K2109" s="104" t="s">
        <v>11980</v>
      </c>
      <c r="L2109" s="104"/>
      <c r="M2109" s="104"/>
      <c r="N2109" s="2043"/>
      <c r="O2109" s="104" t="str">
        <f t="shared" si="44"/>
        <v>71201.38503</v>
      </c>
      <c r="P2109" s="104" t="str">
        <f t="shared" si="45"/>
        <v>ОФР_71201.38503КредитныхОрганизаций</v>
      </c>
    </row>
    <row r="2110" spans="1:16">
      <c r="A2110" s="104" t="s">
        <v>14452</v>
      </c>
      <c r="B2110" s="104" t="s">
        <v>20548</v>
      </c>
      <c r="C2110" s="104" t="s">
        <v>11976</v>
      </c>
      <c r="D2110" s="104" t="s">
        <v>11977</v>
      </c>
      <c r="E2110" s="104" t="s">
        <v>11976</v>
      </c>
      <c r="F2110" s="104" t="s">
        <v>11982</v>
      </c>
      <c r="G2110" s="104" t="s">
        <v>11979</v>
      </c>
      <c r="H2110" s="104" t="b">
        <v>0</v>
      </c>
      <c r="I2110" s="104" t="b">
        <v>1</v>
      </c>
      <c r="J2110" s="104" t="s">
        <v>12034</v>
      </c>
      <c r="K2110" s="104" t="s">
        <v>11980</v>
      </c>
      <c r="L2110" s="104"/>
      <c r="M2110" s="104"/>
      <c r="N2110" s="2043"/>
      <c r="O2110" s="104" t="str">
        <f t="shared" si="44"/>
        <v>71201.38504</v>
      </c>
      <c r="P2110" s="104" t="str">
        <f t="shared" si="45"/>
        <v>ОФР_71201.38504ПрочихРезидентов</v>
      </c>
    </row>
    <row r="2111" spans="1:16">
      <c r="A2111" s="104" t="s">
        <v>14453</v>
      </c>
      <c r="B2111" s="104" t="s">
        <v>20549</v>
      </c>
      <c r="C2111" s="104" t="s">
        <v>11976</v>
      </c>
      <c r="D2111" s="104" t="s">
        <v>11977</v>
      </c>
      <c r="E2111" s="104" t="s">
        <v>11976</v>
      </c>
      <c r="F2111" s="104" t="s">
        <v>11982</v>
      </c>
      <c r="G2111" s="104" t="s">
        <v>11979</v>
      </c>
      <c r="H2111" s="104" t="b">
        <v>0</v>
      </c>
      <c r="I2111" s="104" t="b">
        <v>1</v>
      </c>
      <c r="J2111" s="104" t="s">
        <v>12034</v>
      </c>
      <c r="K2111" s="104" t="s">
        <v>11980</v>
      </c>
      <c r="L2111" s="104"/>
      <c r="M2111" s="104"/>
      <c r="N2111" s="2043"/>
      <c r="O2111" s="104" t="str">
        <f t="shared" si="44"/>
        <v>71201.38505</v>
      </c>
      <c r="P2111" s="104" t="str">
        <f t="shared" si="45"/>
        <v>ОФР_71201.38505ИностранныхГосударств</v>
      </c>
    </row>
    <row r="2112" spans="1:16">
      <c r="A2112" s="104" t="s">
        <v>14454</v>
      </c>
      <c r="B2112" s="104" t="s">
        <v>20550</v>
      </c>
      <c r="C2112" s="104" t="s">
        <v>11976</v>
      </c>
      <c r="D2112" s="104" t="s">
        <v>11977</v>
      </c>
      <c r="E2112" s="104" t="s">
        <v>11976</v>
      </c>
      <c r="F2112" s="104" t="s">
        <v>11982</v>
      </c>
      <c r="G2112" s="104" t="s">
        <v>11979</v>
      </c>
      <c r="H2112" s="104" t="b">
        <v>0</v>
      </c>
      <c r="I2112" s="104" t="b">
        <v>1</v>
      </c>
      <c r="J2112" s="104" t="s">
        <v>12034</v>
      </c>
      <c r="K2112" s="104" t="s">
        <v>11980</v>
      </c>
      <c r="L2112" s="104"/>
      <c r="M2112" s="104"/>
      <c r="N2112" s="2043"/>
      <c r="O2112" s="104" t="str">
        <f t="shared" si="44"/>
        <v>71201.38506</v>
      </c>
      <c r="P2112" s="104" t="str">
        <f t="shared" si="45"/>
        <v>ОФР_71201.38506БанковНерезидентов</v>
      </c>
    </row>
    <row r="2113" spans="1:16">
      <c r="A2113" s="104" t="s">
        <v>14455</v>
      </c>
      <c r="B2113" s="104" t="s">
        <v>20551</v>
      </c>
      <c r="C2113" s="104" t="s">
        <v>11976</v>
      </c>
      <c r="D2113" s="104" t="s">
        <v>11977</v>
      </c>
      <c r="E2113" s="104" t="s">
        <v>11976</v>
      </c>
      <c r="F2113" s="104" t="s">
        <v>11982</v>
      </c>
      <c r="G2113" s="104" t="s">
        <v>11979</v>
      </c>
      <c r="H2113" s="104" t="b">
        <v>0</v>
      </c>
      <c r="I2113" s="104" t="b">
        <v>1</v>
      </c>
      <c r="J2113" s="104" t="s">
        <v>12034</v>
      </c>
      <c r="K2113" s="104" t="s">
        <v>11980</v>
      </c>
      <c r="L2113" s="104"/>
      <c r="M2113" s="104"/>
      <c r="N2113" s="2043"/>
      <c r="O2113" s="104" t="str">
        <f t="shared" si="44"/>
        <v>71201.38507</v>
      </c>
      <c r="P2113" s="104" t="str">
        <f t="shared" si="45"/>
        <v>ОФР_71201.38507ПрочихНерезидентов</v>
      </c>
    </row>
    <row r="2114" spans="1:16">
      <c r="A2114" s="104" t="s">
        <v>14456</v>
      </c>
      <c r="B2114" s="104" t="s">
        <v>20552</v>
      </c>
      <c r="C2114" s="104" t="s">
        <v>11976</v>
      </c>
      <c r="D2114" s="104" t="s">
        <v>11977</v>
      </c>
      <c r="E2114" s="104" t="s">
        <v>11976</v>
      </c>
      <c r="F2114" s="104" t="s">
        <v>11982</v>
      </c>
      <c r="G2114" s="104" t="s">
        <v>11979</v>
      </c>
      <c r="H2114" s="104" t="b">
        <v>0</v>
      </c>
      <c r="I2114" s="104" t="b">
        <v>1</v>
      </c>
      <c r="J2114" s="104" t="s">
        <v>12034</v>
      </c>
      <c r="K2114" s="104" t="s">
        <v>11980</v>
      </c>
      <c r="L2114" s="104"/>
      <c r="M2114" s="104"/>
      <c r="N2114" s="2043"/>
      <c r="O2114" s="104" t="str">
        <f t="shared" si="44"/>
        <v>71201.38601</v>
      </c>
      <c r="P2114" s="104" t="str">
        <f t="shared" si="45"/>
        <v>ОФР_71201.38601РоссийскойФедерации</v>
      </c>
    </row>
    <row r="2115" spans="1:16">
      <c r="A2115" s="104" t="s">
        <v>14457</v>
      </c>
      <c r="B2115" s="104" t="s">
        <v>20553</v>
      </c>
      <c r="C2115" s="104" t="s">
        <v>11976</v>
      </c>
      <c r="D2115" s="104" t="s">
        <v>11977</v>
      </c>
      <c r="E2115" s="104" t="s">
        <v>11976</v>
      </c>
      <c r="F2115" s="104" t="s">
        <v>11982</v>
      </c>
      <c r="G2115" s="104" t="s">
        <v>11979</v>
      </c>
      <c r="H2115" s="104" t="b">
        <v>0</v>
      </c>
      <c r="I2115" s="104" t="b">
        <v>1</v>
      </c>
      <c r="J2115" s="104" t="s">
        <v>12034</v>
      </c>
      <c r="K2115" s="104" t="s">
        <v>11980</v>
      </c>
      <c r="L2115" s="104"/>
      <c r="M2115" s="104"/>
      <c r="N2115" s="2043"/>
      <c r="O2115" s="104" t="str">
        <f t="shared" si="44"/>
        <v>71201.38602</v>
      </c>
      <c r="P2115" s="104" t="str">
        <f t="shared" si="45"/>
        <v>ОФР_71201.38602СубъектовРоссийскойФедерацииИОргановМестногоСамоуправления</v>
      </c>
    </row>
    <row r="2116" spans="1:16">
      <c r="A2116" s="104" t="s">
        <v>14458</v>
      </c>
      <c r="B2116" s="104" t="s">
        <v>20554</v>
      </c>
      <c r="C2116" s="104" t="s">
        <v>11976</v>
      </c>
      <c r="D2116" s="104" t="s">
        <v>11977</v>
      </c>
      <c r="E2116" s="104" t="s">
        <v>11976</v>
      </c>
      <c r="F2116" s="104" t="s">
        <v>11982</v>
      </c>
      <c r="G2116" s="104" t="s">
        <v>11979</v>
      </c>
      <c r="H2116" s="104" t="b">
        <v>0</v>
      </c>
      <c r="I2116" s="104" t="b">
        <v>1</v>
      </c>
      <c r="J2116" s="104" t="s">
        <v>12034</v>
      </c>
      <c r="K2116" s="104" t="s">
        <v>11980</v>
      </c>
      <c r="L2116" s="104"/>
      <c r="M2116" s="104"/>
      <c r="N2116" s="2043"/>
      <c r="O2116" s="104" t="str">
        <f t="shared" si="44"/>
        <v>71201.38603</v>
      </c>
      <c r="P2116" s="104" t="str">
        <f t="shared" si="45"/>
        <v>ОФР_71201.38603КредитныхОрганизаций</v>
      </c>
    </row>
    <row r="2117" spans="1:16">
      <c r="A2117" s="104" t="s">
        <v>14459</v>
      </c>
      <c r="B2117" s="104" t="s">
        <v>20555</v>
      </c>
      <c r="C2117" s="104" t="s">
        <v>11976</v>
      </c>
      <c r="D2117" s="104" t="s">
        <v>11977</v>
      </c>
      <c r="E2117" s="104" t="s">
        <v>11976</v>
      </c>
      <c r="F2117" s="104" t="s">
        <v>11982</v>
      </c>
      <c r="G2117" s="104" t="s">
        <v>11979</v>
      </c>
      <c r="H2117" s="104" t="b">
        <v>0</v>
      </c>
      <c r="I2117" s="104" t="b">
        <v>1</v>
      </c>
      <c r="J2117" s="104" t="s">
        <v>12034</v>
      </c>
      <c r="K2117" s="104" t="s">
        <v>11980</v>
      </c>
      <c r="L2117" s="104"/>
      <c r="M2117" s="104"/>
      <c r="N2117" s="2043"/>
      <c r="O2117" s="104" t="str">
        <f t="shared" si="44"/>
        <v>71201.38604</v>
      </c>
      <c r="P2117" s="104" t="str">
        <f t="shared" si="45"/>
        <v>ОФР_71201.38604ПрочихРезидентов</v>
      </c>
    </row>
    <row r="2118" spans="1:16">
      <c r="A2118" s="104" t="s">
        <v>14460</v>
      </c>
      <c r="B2118" s="104" t="s">
        <v>20556</v>
      </c>
      <c r="C2118" s="104" t="s">
        <v>11976</v>
      </c>
      <c r="D2118" s="104" t="s">
        <v>11977</v>
      </c>
      <c r="E2118" s="104" t="s">
        <v>11976</v>
      </c>
      <c r="F2118" s="104" t="s">
        <v>11982</v>
      </c>
      <c r="G2118" s="104" t="s">
        <v>11979</v>
      </c>
      <c r="H2118" s="104" t="b">
        <v>0</v>
      </c>
      <c r="I2118" s="104" t="b">
        <v>1</v>
      </c>
      <c r="J2118" s="104" t="s">
        <v>12034</v>
      </c>
      <c r="K2118" s="104" t="s">
        <v>11980</v>
      </c>
      <c r="L2118" s="104"/>
      <c r="M2118" s="104"/>
      <c r="N2118" s="2043"/>
      <c r="O2118" s="104" t="str">
        <f t="shared" si="44"/>
        <v>71201.38605</v>
      </c>
      <c r="P2118" s="104" t="str">
        <f t="shared" si="45"/>
        <v>ОФР_71201.38605ИностранныхГосударств</v>
      </c>
    </row>
    <row r="2119" spans="1:16">
      <c r="A2119" s="104" t="s">
        <v>14461</v>
      </c>
      <c r="B2119" s="104" t="s">
        <v>20557</v>
      </c>
      <c r="C2119" s="104" t="s">
        <v>11976</v>
      </c>
      <c r="D2119" s="104" t="s">
        <v>11977</v>
      </c>
      <c r="E2119" s="104" t="s">
        <v>11976</v>
      </c>
      <c r="F2119" s="104" t="s">
        <v>11982</v>
      </c>
      <c r="G2119" s="104" t="s">
        <v>11979</v>
      </c>
      <c r="H2119" s="104" t="b">
        <v>0</v>
      </c>
      <c r="I2119" s="104" t="b">
        <v>1</v>
      </c>
      <c r="J2119" s="104" t="s">
        <v>12034</v>
      </c>
      <c r="K2119" s="104" t="s">
        <v>11980</v>
      </c>
      <c r="L2119" s="104"/>
      <c r="M2119" s="104"/>
      <c r="N2119" s="2043"/>
      <c r="O2119" s="104" t="str">
        <f t="shared" si="44"/>
        <v>71201.38606</v>
      </c>
      <c r="P2119" s="104" t="str">
        <f t="shared" si="45"/>
        <v>ОФР_71201.38606БанковНерезидентов</v>
      </c>
    </row>
    <row r="2120" spans="1:16">
      <c r="A2120" s="104" t="s">
        <v>14462</v>
      </c>
      <c r="B2120" s="104" t="s">
        <v>20558</v>
      </c>
      <c r="C2120" s="104" t="s">
        <v>11976</v>
      </c>
      <c r="D2120" s="104" t="s">
        <v>11977</v>
      </c>
      <c r="E2120" s="104" t="s">
        <v>11976</v>
      </c>
      <c r="F2120" s="104" t="s">
        <v>11982</v>
      </c>
      <c r="G2120" s="104" t="s">
        <v>11979</v>
      </c>
      <c r="H2120" s="104" t="b">
        <v>0</v>
      </c>
      <c r="I2120" s="104" t="b">
        <v>1</v>
      </c>
      <c r="J2120" s="104" t="s">
        <v>12034</v>
      </c>
      <c r="K2120" s="104" t="s">
        <v>11980</v>
      </c>
      <c r="L2120" s="104"/>
      <c r="M2120" s="104"/>
      <c r="N2120" s="2043"/>
      <c r="O2120" s="104" t="str">
        <f t="shared" si="44"/>
        <v>71201.38607</v>
      </c>
      <c r="P2120" s="104" t="str">
        <f t="shared" si="45"/>
        <v>ОФР_71201.38607ПрочихНерезидентов</v>
      </c>
    </row>
    <row r="2121" spans="1:16">
      <c r="A2121" s="104" t="s">
        <v>14463</v>
      </c>
      <c r="B2121" s="104" t="s">
        <v>20559</v>
      </c>
      <c r="C2121" s="104" t="s">
        <v>11976</v>
      </c>
      <c r="D2121" s="104" t="s">
        <v>11977</v>
      </c>
      <c r="E2121" s="104" t="s">
        <v>11976</v>
      </c>
      <c r="F2121" s="104" t="s">
        <v>11982</v>
      </c>
      <c r="G2121" s="104" t="s">
        <v>11979</v>
      </c>
      <c r="H2121" s="104" t="b">
        <v>0</v>
      </c>
      <c r="I2121" s="104" t="b">
        <v>1</v>
      </c>
      <c r="J2121" s="104" t="s">
        <v>12034</v>
      </c>
      <c r="K2121" s="104" t="s">
        <v>11980</v>
      </c>
      <c r="L2121" s="104"/>
      <c r="M2121" s="104"/>
      <c r="N2121" s="2043"/>
      <c r="O2121" s="104" t="str">
        <f t="shared" si="44"/>
        <v>71201.38701</v>
      </c>
      <c r="P2121" s="104" t="str">
        <f t="shared" si="45"/>
        <v>ОФР_71201.38701ФедеральныхОргановИсполнительнойВласти</v>
      </c>
    </row>
    <row r="2122" spans="1:16">
      <c r="A2122" s="104" t="s">
        <v>14464</v>
      </c>
      <c r="B2122" s="104" t="s">
        <v>20560</v>
      </c>
      <c r="C2122" s="104" t="s">
        <v>11976</v>
      </c>
      <c r="D2122" s="104" t="s">
        <v>11977</v>
      </c>
      <c r="E2122" s="104" t="s">
        <v>11976</v>
      </c>
      <c r="F2122" s="104" t="s">
        <v>11982</v>
      </c>
      <c r="G2122" s="104" t="s">
        <v>11979</v>
      </c>
      <c r="H2122" s="104" t="b">
        <v>0</v>
      </c>
      <c r="I2122" s="104" t="b">
        <v>1</v>
      </c>
      <c r="J2122" s="104" t="s">
        <v>12034</v>
      </c>
      <c r="K2122" s="104" t="s">
        <v>11980</v>
      </c>
      <c r="L2122" s="104"/>
      <c r="M2122" s="104"/>
      <c r="N2122" s="2043"/>
      <c r="O2122" s="104" t="str">
        <f t="shared" si="44"/>
        <v>71201.38702</v>
      </c>
      <c r="P2122" s="104" t="str">
        <f t="shared" si="45"/>
        <v>ОФР_71201.38702ОргановИсполнительнойВластиСубъектовРоссийскойФедерацииИОргановМестногоСамоуправления</v>
      </c>
    </row>
    <row r="2123" spans="1:16">
      <c r="A2123" s="104" t="s">
        <v>14465</v>
      </c>
      <c r="B2123" s="104" t="s">
        <v>20561</v>
      </c>
      <c r="C2123" s="104" t="s">
        <v>11976</v>
      </c>
      <c r="D2123" s="104" t="s">
        <v>11977</v>
      </c>
      <c r="E2123" s="104" t="s">
        <v>11976</v>
      </c>
      <c r="F2123" s="104" t="s">
        <v>11982</v>
      </c>
      <c r="G2123" s="104" t="s">
        <v>11979</v>
      </c>
      <c r="H2123" s="104" t="b">
        <v>0</v>
      </c>
      <c r="I2123" s="104" t="b">
        <v>1</v>
      </c>
      <c r="J2123" s="104" t="s">
        <v>12034</v>
      </c>
      <c r="K2123" s="104" t="s">
        <v>11980</v>
      </c>
      <c r="L2123" s="104"/>
      <c r="M2123" s="104"/>
      <c r="N2123" s="2043"/>
      <c r="O2123" s="104" t="str">
        <f t="shared" si="44"/>
        <v>71201.38703</v>
      </c>
      <c r="P2123" s="104" t="str">
        <f t="shared" si="45"/>
        <v>ОФР_71201.38703КредитныхОрганизаций</v>
      </c>
    </row>
    <row r="2124" spans="1:16">
      <c r="A2124" s="104" t="s">
        <v>14466</v>
      </c>
      <c r="B2124" s="104" t="s">
        <v>20562</v>
      </c>
      <c r="C2124" s="104" t="s">
        <v>11976</v>
      </c>
      <c r="D2124" s="104" t="s">
        <v>11977</v>
      </c>
      <c r="E2124" s="104" t="s">
        <v>11976</v>
      </c>
      <c r="F2124" s="104" t="s">
        <v>11982</v>
      </c>
      <c r="G2124" s="104" t="s">
        <v>11979</v>
      </c>
      <c r="H2124" s="104" t="b">
        <v>0</v>
      </c>
      <c r="I2124" s="104" t="b">
        <v>1</v>
      </c>
      <c r="J2124" s="104" t="s">
        <v>12034</v>
      </c>
      <c r="K2124" s="104" t="s">
        <v>11980</v>
      </c>
      <c r="L2124" s="104"/>
      <c r="M2124" s="104"/>
      <c r="N2124" s="2043"/>
      <c r="O2124" s="104" t="str">
        <f t="shared" si="44"/>
        <v>71201.38704</v>
      </c>
      <c r="P2124" s="104" t="str">
        <f t="shared" si="45"/>
        <v>ОФР_71201.38704ПрочихРезидентов</v>
      </c>
    </row>
    <row r="2125" spans="1:16">
      <c r="A2125" s="104" t="s">
        <v>14467</v>
      </c>
      <c r="B2125" s="104" t="s">
        <v>20563</v>
      </c>
      <c r="C2125" s="104" t="s">
        <v>11976</v>
      </c>
      <c r="D2125" s="104" t="s">
        <v>11977</v>
      </c>
      <c r="E2125" s="104" t="s">
        <v>11976</v>
      </c>
      <c r="F2125" s="104" t="s">
        <v>11982</v>
      </c>
      <c r="G2125" s="104" t="s">
        <v>11979</v>
      </c>
      <c r="H2125" s="104" t="b">
        <v>0</v>
      </c>
      <c r="I2125" s="104" t="b">
        <v>1</v>
      </c>
      <c r="J2125" s="104" t="s">
        <v>12034</v>
      </c>
      <c r="K2125" s="104" t="s">
        <v>11980</v>
      </c>
      <c r="L2125" s="104"/>
      <c r="M2125" s="104"/>
      <c r="N2125" s="2043"/>
      <c r="O2125" s="104" t="str">
        <f t="shared" si="44"/>
        <v>71201.38705</v>
      </c>
      <c r="P2125" s="104" t="str">
        <f t="shared" si="45"/>
        <v>ОФР_71201.38705ИностранныхГосударств</v>
      </c>
    </row>
    <row r="2126" spans="1:16">
      <c r="A2126" s="104" t="s">
        <v>14468</v>
      </c>
      <c r="B2126" s="104" t="s">
        <v>20564</v>
      </c>
      <c r="C2126" s="104" t="s">
        <v>11976</v>
      </c>
      <c r="D2126" s="104" t="s">
        <v>11977</v>
      </c>
      <c r="E2126" s="104" t="s">
        <v>11976</v>
      </c>
      <c r="F2126" s="104" t="s">
        <v>11982</v>
      </c>
      <c r="G2126" s="104" t="s">
        <v>11979</v>
      </c>
      <c r="H2126" s="104" t="b">
        <v>0</v>
      </c>
      <c r="I2126" s="104" t="b">
        <v>1</v>
      </c>
      <c r="J2126" s="104" t="s">
        <v>12034</v>
      </c>
      <c r="K2126" s="104" t="s">
        <v>11980</v>
      </c>
      <c r="L2126" s="104"/>
      <c r="M2126" s="104"/>
      <c r="N2126" s="2043"/>
      <c r="O2126" s="104" t="str">
        <f t="shared" si="44"/>
        <v>71201.38706</v>
      </c>
      <c r="P2126" s="104" t="str">
        <f t="shared" si="45"/>
        <v>ОФР_71201.38706БанковНерезидентов</v>
      </c>
    </row>
    <row r="2127" spans="1:16">
      <c r="A2127" s="104" t="s">
        <v>14469</v>
      </c>
      <c r="B2127" s="104" t="s">
        <v>20565</v>
      </c>
      <c r="C2127" s="104" t="s">
        <v>11976</v>
      </c>
      <c r="D2127" s="104" t="s">
        <v>11977</v>
      </c>
      <c r="E2127" s="104" t="s">
        <v>11976</v>
      </c>
      <c r="F2127" s="104" t="s">
        <v>11982</v>
      </c>
      <c r="G2127" s="104" t="s">
        <v>11979</v>
      </c>
      <c r="H2127" s="104" t="b">
        <v>0</v>
      </c>
      <c r="I2127" s="104" t="b">
        <v>1</v>
      </c>
      <c r="J2127" s="104" t="s">
        <v>12034</v>
      </c>
      <c r="K2127" s="104" t="s">
        <v>11980</v>
      </c>
      <c r="L2127" s="104"/>
      <c r="M2127" s="104"/>
      <c r="N2127" s="2043"/>
      <c r="O2127" s="104" t="str">
        <f t="shared" si="44"/>
        <v>71201.38707</v>
      </c>
      <c r="P2127" s="104" t="str">
        <f t="shared" si="45"/>
        <v>ОФР_71201.38707ПрочихНерезидентов</v>
      </c>
    </row>
    <row r="2128" spans="1:16">
      <c r="A2128" s="104" t="s">
        <v>14470</v>
      </c>
      <c r="B2128" s="104" t="s">
        <v>20566</v>
      </c>
      <c r="C2128" s="104" t="s">
        <v>11976</v>
      </c>
      <c r="D2128" s="104" t="s">
        <v>11977</v>
      </c>
      <c r="E2128" s="104" t="s">
        <v>11976</v>
      </c>
      <c r="F2128" s="104" t="s">
        <v>11982</v>
      </c>
      <c r="G2128" s="104" t="s">
        <v>11979</v>
      </c>
      <c r="H2128" s="104" t="b">
        <v>0</v>
      </c>
      <c r="I2128" s="104" t="b">
        <v>1</v>
      </c>
      <c r="J2128" s="104" t="s">
        <v>12034</v>
      </c>
      <c r="K2128" s="104" t="s">
        <v>11980</v>
      </c>
      <c r="L2128" s="104"/>
      <c r="M2128" s="104"/>
      <c r="N2128" s="2043"/>
      <c r="O2128" s="104" t="str">
        <f t="shared" si="44"/>
        <v>71201.38801</v>
      </c>
      <c r="P2128" s="104" t="str">
        <f t="shared" si="45"/>
        <v>ОФР_71201.38801ФедеральныхОргановИсполнительнойВласти</v>
      </c>
    </row>
    <row r="2129" spans="1:16">
      <c r="A2129" s="104" t="s">
        <v>14471</v>
      </c>
      <c r="B2129" s="104" t="s">
        <v>20567</v>
      </c>
      <c r="C2129" s="104" t="s">
        <v>11976</v>
      </c>
      <c r="D2129" s="104" t="s">
        <v>11977</v>
      </c>
      <c r="E2129" s="104" t="s">
        <v>11976</v>
      </c>
      <c r="F2129" s="104" t="s">
        <v>11982</v>
      </c>
      <c r="G2129" s="104" t="s">
        <v>11979</v>
      </c>
      <c r="H2129" s="104" t="b">
        <v>0</v>
      </c>
      <c r="I2129" s="104" t="b">
        <v>1</v>
      </c>
      <c r="J2129" s="104" t="s">
        <v>12034</v>
      </c>
      <c r="K2129" s="104" t="s">
        <v>11980</v>
      </c>
      <c r="L2129" s="104"/>
      <c r="M2129" s="104"/>
      <c r="N2129" s="2043"/>
      <c r="O2129" s="104" t="str">
        <f t="shared" si="44"/>
        <v>71201.38802</v>
      </c>
      <c r="P2129" s="104" t="str">
        <f t="shared" si="45"/>
        <v>ОФР_71201.38802ОргановИсполнительнойВластиСубъектовРоссийскойФедерацииИОргановМестногоСамоуправления</v>
      </c>
    </row>
    <row r="2130" spans="1:16">
      <c r="A2130" s="104" t="s">
        <v>14472</v>
      </c>
      <c r="B2130" s="104" t="s">
        <v>20568</v>
      </c>
      <c r="C2130" s="104" t="s">
        <v>11976</v>
      </c>
      <c r="D2130" s="104" t="s">
        <v>11977</v>
      </c>
      <c r="E2130" s="104" t="s">
        <v>11976</v>
      </c>
      <c r="F2130" s="104" t="s">
        <v>11982</v>
      </c>
      <c r="G2130" s="104" t="s">
        <v>11979</v>
      </c>
      <c r="H2130" s="104" t="b">
        <v>0</v>
      </c>
      <c r="I2130" s="104" t="b">
        <v>1</v>
      </c>
      <c r="J2130" s="104" t="s">
        <v>12034</v>
      </c>
      <c r="K2130" s="104" t="s">
        <v>11980</v>
      </c>
      <c r="L2130" s="104"/>
      <c r="M2130" s="104"/>
      <c r="N2130" s="2043"/>
      <c r="O2130" s="104" t="str">
        <f t="shared" si="44"/>
        <v>71201.38803</v>
      </c>
      <c r="P2130" s="104" t="str">
        <f t="shared" si="45"/>
        <v>ОФР_71201.38803КредитныхОрганизаций</v>
      </c>
    </row>
    <row r="2131" spans="1:16">
      <c r="A2131" s="104" t="s">
        <v>14473</v>
      </c>
      <c r="B2131" s="104" t="s">
        <v>20569</v>
      </c>
      <c r="C2131" s="104" t="s">
        <v>11976</v>
      </c>
      <c r="D2131" s="104" t="s">
        <v>11977</v>
      </c>
      <c r="E2131" s="104" t="s">
        <v>11976</v>
      </c>
      <c r="F2131" s="104" t="s">
        <v>11982</v>
      </c>
      <c r="G2131" s="104" t="s">
        <v>11979</v>
      </c>
      <c r="H2131" s="104" t="b">
        <v>0</v>
      </c>
      <c r="I2131" s="104" t="b">
        <v>1</v>
      </c>
      <c r="J2131" s="104" t="s">
        <v>12034</v>
      </c>
      <c r="K2131" s="104" t="s">
        <v>11980</v>
      </c>
      <c r="L2131" s="104"/>
      <c r="M2131" s="104"/>
      <c r="N2131" s="2043"/>
      <c r="O2131" s="104" t="str">
        <f t="shared" si="44"/>
        <v>71201.38804</v>
      </c>
      <c r="P2131" s="104" t="str">
        <f t="shared" si="45"/>
        <v>ОФР_71201.38804ПрочихРезидентов</v>
      </c>
    </row>
    <row r="2132" spans="1:16">
      <c r="A2132" s="104" t="s">
        <v>14474</v>
      </c>
      <c r="B2132" s="104" t="s">
        <v>20570</v>
      </c>
      <c r="C2132" s="104" t="s">
        <v>11976</v>
      </c>
      <c r="D2132" s="104" t="s">
        <v>11977</v>
      </c>
      <c r="E2132" s="104" t="s">
        <v>11976</v>
      </c>
      <c r="F2132" s="104" t="s">
        <v>11982</v>
      </c>
      <c r="G2132" s="104" t="s">
        <v>11979</v>
      </c>
      <c r="H2132" s="104" t="b">
        <v>0</v>
      </c>
      <c r="I2132" s="104" t="b">
        <v>1</v>
      </c>
      <c r="J2132" s="104" t="s">
        <v>12034</v>
      </c>
      <c r="K2132" s="104" t="s">
        <v>11980</v>
      </c>
      <c r="L2132" s="104"/>
      <c r="M2132" s="104"/>
      <c r="N2132" s="2043"/>
      <c r="O2132" s="104" t="str">
        <f t="shared" si="44"/>
        <v>71201.38805</v>
      </c>
      <c r="P2132" s="104" t="str">
        <f t="shared" si="45"/>
        <v>ОФР_71201.38805ИностранныхГосударств</v>
      </c>
    </row>
    <row r="2133" spans="1:16">
      <c r="A2133" s="104" t="s">
        <v>14475</v>
      </c>
      <c r="B2133" s="104" t="s">
        <v>20571</v>
      </c>
      <c r="C2133" s="104" t="s">
        <v>11976</v>
      </c>
      <c r="D2133" s="104" t="s">
        <v>11977</v>
      </c>
      <c r="E2133" s="104" t="s">
        <v>11976</v>
      </c>
      <c r="F2133" s="104" t="s">
        <v>11982</v>
      </c>
      <c r="G2133" s="104" t="s">
        <v>11979</v>
      </c>
      <c r="H2133" s="104" t="b">
        <v>0</v>
      </c>
      <c r="I2133" s="104" t="b">
        <v>1</v>
      </c>
      <c r="J2133" s="104" t="s">
        <v>12034</v>
      </c>
      <c r="K2133" s="104" t="s">
        <v>11980</v>
      </c>
      <c r="L2133" s="104"/>
      <c r="M2133" s="104"/>
      <c r="N2133" s="2043"/>
      <c r="O2133" s="104" t="str">
        <f t="shared" si="44"/>
        <v>71201.38806</v>
      </c>
      <c r="P2133" s="104" t="str">
        <f t="shared" si="45"/>
        <v>ОФР_71201.38806БанковНерезидентов</v>
      </c>
    </row>
    <row r="2134" spans="1:16">
      <c r="A2134" s="104" t="s">
        <v>14476</v>
      </c>
      <c r="B2134" s="104" t="s">
        <v>20572</v>
      </c>
      <c r="C2134" s="104" t="s">
        <v>11976</v>
      </c>
      <c r="D2134" s="104" t="s">
        <v>11977</v>
      </c>
      <c r="E2134" s="104" t="s">
        <v>11976</v>
      </c>
      <c r="F2134" s="104" t="s">
        <v>11982</v>
      </c>
      <c r="G2134" s="104" t="s">
        <v>11979</v>
      </c>
      <c r="H2134" s="104" t="b">
        <v>0</v>
      </c>
      <c r="I2134" s="104" t="b">
        <v>1</v>
      </c>
      <c r="J2134" s="104" t="s">
        <v>12034</v>
      </c>
      <c r="K2134" s="104" t="s">
        <v>11980</v>
      </c>
      <c r="L2134" s="104"/>
      <c r="M2134" s="104"/>
      <c r="N2134" s="2043"/>
      <c r="O2134" s="104" t="str">
        <f t="shared" si="44"/>
        <v>71201.38807</v>
      </c>
      <c r="P2134" s="104" t="str">
        <f t="shared" si="45"/>
        <v>ОФР_71201.38807ПрочихНерезидентов</v>
      </c>
    </row>
    <row r="2135" spans="1:16">
      <c r="A2135" s="104" t="s">
        <v>14477</v>
      </c>
      <c r="B2135" s="104" t="s">
        <v>20573</v>
      </c>
      <c r="C2135" s="104" t="s">
        <v>11976</v>
      </c>
      <c r="D2135" s="104" t="s">
        <v>11977</v>
      </c>
      <c r="E2135" s="104" t="s">
        <v>11976</v>
      </c>
      <c r="F2135" s="104" t="s">
        <v>11982</v>
      </c>
      <c r="G2135" s="104" t="s">
        <v>11979</v>
      </c>
      <c r="H2135" s="104" t="b">
        <v>0</v>
      </c>
      <c r="I2135" s="104" t="b">
        <v>1</v>
      </c>
      <c r="J2135" s="104" t="s">
        <v>12034</v>
      </c>
      <c r="K2135" s="104" t="s">
        <v>11980</v>
      </c>
      <c r="L2135" s="104"/>
      <c r="M2135" s="104"/>
      <c r="N2135" s="2043"/>
      <c r="O2135" s="104" t="str">
        <f t="shared" si="44"/>
        <v>71201.38901</v>
      </c>
      <c r="P2135" s="104" t="str">
        <f t="shared" si="45"/>
        <v>ОФР_71201.38901ФедеральныхОргановИсполнительнойВласти</v>
      </c>
    </row>
    <row r="2136" spans="1:16">
      <c r="A2136" s="104" t="s">
        <v>14478</v>
      </c>
      <c r="B2136" s="104" t="s">
        <v>20574</v>
      </c>
      <c r="C2136" s="104" t="s">
        <v>11976</v>
      </c>
      <c r="D2136" s="104" t="s">
        <v>11977</v>
      </c>
      <c r="E2136" s="104" t="s">
        <v>11976</v>
      </c>
      <c r="F2136" s="104" t="s">
        <v>11982</v>
      </c>
      <c r="G2136" s="104" t="s">
        <v>11979</v>
      </c>
      <c r="H2136" s="104" t="b">
        <v>0</v>
      </c>
      <c r="I2136" s="104" t="b">
        <v>1</v>
      </c>
      <c r="J2136" s="104" t="s">
        <v>12034</v>
      </c>
      <c r="K2136" s="104" t="s">
        <v>11980</v>
      </c>
      <c r="L2136" s="104"/>
      <c r="M2136" s="104"/>
      <c r="N2136" s="2043"/>
      <c r="O2136" s="104" t="str">
        <f t="shared" si="44"/>
        <v>71201.38902</v>
      </c>
      <c r="P2136" s="104" t="str">
        <f t="shared" si="45"/>
        <v>ОФР_71201.38902ОргановИсполнительнойВластиСубъектовРоссийскойФедерацииИОргановМестногоСамоуправления</v>
      </c>
    </row>
    <row r="2137" spans="1:16">
      <c r="A2137" s="104" t="s">
        <v>14479</v>
      </c>
      <c r="B2137" s="104" t="s">
        <v>20575</v>
      </c>
      <c r="C2137" s="104" t="s">
        <v>11976</v>
      </c>
      <c r="D2137" s="104" t="s">
        <v>11977</v>
      </c>
      <c r="E2137" s="104" t="s">
        <v>11976</v>
      </c>
      <c r="F2137" s="104" t="s">
        <v>11982</v>
      </c>
      <c r="G2137" s="104" t="s">
        <v>11979</v>
      </c>
      <c r="H2137" s="104" t="b">
        <v>0</v>
      </c>
      <c r="I2137" s="104" t="b">
        <v>1</v>
      </c>
      <c r="J2137" s="104" t="s">
        <v>12034</v>
      </c>
      <c r="K2137" s="104" t="s">
        <v>11980</v>
      </c>
      <c r="L2137" s="104"/>
      <c r="M2137" s="104"/>
      <c r="N2137" s="2043"/>
      <c r="O2137" s="104" t="str">
        <f t="shared" si="44"/>
        <v>71201.38903</v>
      </c>
      <c r="P2137" s="104" t="str">
        <f t="shared" si="45"/>
        <v>ОФР_71201.38903КредитныхОрганизаций</v>
      </c>
    </row>
    <row r="2138" spans="1:16">
      <c r="A2138" s="104" t="s">
        <v>14480</v>
      </c>
      <c r="B2138" s="104" t="s">
        <v>20576</v>
      </c>
      <c r="C2138" s="104" t="s">
        <v>11976</v>
      </c>
      <c r="D2138" s="104" t="s">
        <v>11977</v>
      </c>
      <c r="E2138" s="104" t="s">
        <v>11976</v>
      </c>
      <c r="F2138" s="104" t="s">
        <v>11982</v>
      </c>
      <c r="G2138" s="104" t="s">
        <v>11979</v>
      </c>
      <c r="H2138" s="104" t="b">
        <v>0</v>
      </c>
      <c r="I2138" s="104" t="b">
        <v>1</v>
      </c>
      <c r="J2138" s="104" t="s">
        <v>12034</v>
      </c>
      <c r="K2138" s="104" t="s">
        <v>11980</v>
      </c>
      <c r="L2138" s="104"/>
      <c r="M2138" s="104"/>
      <c r="N2138" s="2043"/>
      <c r="O2138" s="104" t="str">
        <f t="shared" si="44"/>
        <v>71201.38904</v>
      </c>
      <c r="P2138" s="104" t="str">
        <f t="shared" si="45"/>
        <v>ОФР_71201.38904ПрочихРезидентов</v>
      </c>
    </row>
    <row r="2139" spans="1:16">
      <c r="A2139" s="104" t="s">
        <v>14481</v>
      </c>
      <c r="B2139" s="104" t="s">
        <v>20577</v>
      </c>
      <c r="C2139" s="104" t="s">
        <v>11976</v>
      </c>
      <c r="D2139" s="104" t="s">
        <v>11977</v>
      </c>
      <c r="E2139" s="104" t="s">
        <v>11976</v>
      </c>
      <c r="F2139" s="104" t="s">
        <v>11982</v>
      </c>
      <c r="G2139" s="104" t="s">
        <v>11979</v>
      </c>
      <c r="H2139" s="104" t="b">
        <v>0</v>
      </c>
      <c r="I2139" s="104" t="b">
        <v>1</v>
      </c>
      <c r="J2139" s="104" t="s">
        <v>12034</v>
      </c>
      <c r="K2139" s="104" t="s">
        <v>11980</v>
      </c>
      <c r="L2139" s="104"/>
      <c r="M2139" s="104"/>
      <c r="N2139" s="2043"/>
      <c r="O2139" s="104" t="str">
        <f t="shared" si="44"/>
        <v>71201.38905</v>
      </c>
      <c r="P2139" s="104" t="str">
        <f t="shared" si="45"/>
        <v>ОФР_71201.38905ИностранныхГосударств</v>
      </c>
    </row>
    <row r="2140" spans="1:16">
      <c r="A2140" s="104" t="s">
        <v>14482</v>
      </c>
      <c r="B2140" s="104" t="s">
        <v>20578</v>
      </c>
      <c r="C2140" s="104" t="s">
        <v>11976</v>
      </c>
      <c r="D2140" s="104" t="s">
        <v>11977</v>
      </c>
      <c r="E2140" s="104" t="s">
        <v>11976</v>
      </c>
      <c r="F2140" s="104" t="s">
        <v>11982</v>
      </c>
      <c r="G2140" s="104" t="s">
        <v>11979</v>
      </c>
      <c r="H2140" s="104" t="b">
        <v>0</v>
      </c>
      <c r="I2140" s="104" t="b">
        <v>1</v>
      </c>
      <c r="J2140" s="104" t="s">
        <v>12034</v>
      </c>
      <c r="K2140" s="104" t="s">
        <v>11980</v>
      </c>
      <c r="L2140" s="104"/>
      <c r="M2140" s="104"/>
      <c r="N2140" s="2043"/>
      <c r="O2140" s="104" t="str">
        <f t="shared" si="44"/>
        <v>71201.38906</v>
      </c>
      <c r="P2140" s="104" t="str">
        <f t="shared" si="45"/>
        <v>ОФР_71201.38906БанковНерезидентов</v>
      </c>
    </row>
    <row r="2141" spans="1:16">
      <c r="A2141" s="104" t="s">
        <v>14483</v>
      </c>
      <c r="B2141" s="104" t="s">
        <v>20579</v>
      </c>
      <c r="C2141" s="104" t="s">
        <v>11976</v>
      </c>
      <c r="D2141" s="104" t="s">
        <v>11977</v>
      </c>
      <c r="E2141" s="104" t="s">
        <v>11976</v>
      </c>
      <c r="F2141" s="104" t="s">
        <v>11982</v>
      </c>
      <c r="G2141" s="104" t="s">
        <v>11979</v>
      </c>
      <c r="H2141" s="104" t="b">
        <v>0</v>
      </c>
      <c r="I2141" s="104" t="b">
        <v>1</v>
      </c>
      <c r="J2141" s="104" t="s">
        <v>12034</v>
      </c>
      <c r="K2141" s="104" t="s">
        <v>11980</v>
      </c>
      <c r="L2141" s="104"/>
      <c r="M2141" s="104"/>
      <c r="N2141" s="2043"/>
      <c r="O2141" s="104" t="str">
        <f t="shared" si="44"/>
        <v>71201.38907</v>
      </c>
      <c r="P2141" s="104" t="str">
        <f t="shared" si="45"/>
        <v>ОФР_71201.38907ПрочихНерезидентов</v>
      </c>
    </row>
    <row r="2142" spans="1:16">
      <c r="A2142" s="104" t="s">
        <v>14484</v>
      </c>
      <c r="B2142" s="104" t="s">
        <v>20580</v>
      </c>
      <c r="C2142" s="104" t="s">
        <v>11976</v>
      </c>
      <c r="D2142" s="104" t="s">
        <v>11977</v>
      </c>
      <c r="E2142" s="104" t="s">
        <v>11976</v>
      </c>
      <c r="F2142" s="104" t="s">
        <v>11982</v>
      </c>
      <c r="G2142" s="104" t="s">
        <v>11979</v>
      </c>
      <c r="H2142" s="104" t="b">
        <v>0</v>
      </c>
      <c r="I2142" s="104" t="b">
        <v>1</v>
      </c>
      <c r="J2142" s="104" t="s">
        <v>11983</v>
      </c>
      <c r="K2142" s="104" t="s">
        <v>11980</v>
      </c>
      <c r="L2142" s="104"/>
      <c r="M2142" s="104"/>
      <c r="N2142" s="2043"/>
      <c r="O2142" s="104" t="str">
        <f t="shared" si="44"/>
        <v>71502.41101</v>
      </c>
      <c r="P2142" s="104" t="str">
        <f t="shared" si="45"/>
        <v>ОФР_71502.41101ВКредитныхОрганизациях</v>
      </c>
    </row>
    <row r="2143" spans="1:16">
      <c r="A2143" s="104" t="s">
        <v>14485</v>
      </c>
      <c r="B2143" s="104" t="s">
        <v>20581</v>
      </c>
      <c r="C2143" s="104" t="s">
        <v>11976</v>
      </c>
      <c r="D2143" s="104" t="s">
        <v>11977</v>
      </c>
      <c r="E2143" s="104" t="s">
        <v>11976</v>
      </c>
      <c r="F2143" s="104" t="s">
        <v>11982</v>
      </c>
      <c r="G2143" s="104" t="s">
        <v>11979</v>
      </c>
      <c r="H2143" s="104" t="b">
        <v>0</v>
      </c>
      <c r="I2143" s="104" t="b">
        <v>1</v>
      </c>
      <c r="J2143" s="104" t="s">
        <v>11983</v>
      </c>
      <c r="K2143" s="104" t="s">
        <v>11980</v>
      </c>
      <c r="L2143" s="104"/>
      <c r="M2143" s="104"/>
      <c r="N2143" s="2043"/>
      <c r="O2143" s="104" t="str">
        <f t="shared" si="44"/>
        <v>71502.41102</v>
      </c>
      <c r="P2143" s="104" t="str">
        <f t="shared" si="45"/>
        <v>ОФР_71502.41102ВБанкахНерезидентах</v>
      </c>
    </row>
    <row r="2144" spans="1:16">
      <c r="A2144" s="104" t="s">
        <v>14486</v>
      </c>
      <c r="B2144" s="104" t="s">
        <v>20582</v>
      </c>
      <c r="C2144" s="104" t="s">
        <v>11976</v>
      </c>
      <c r="D2144" s="104" t="s">
        <v>11977</v>
      </c>
      <c r="E2144" s="104" t="s">
        <v>11976</v>
      </c>
      <c r="F2144" s="104" t="s">
        <v>11982</v>
      </c>
      <c r="G2144" s="104" t="s">
        <v>11979</v>
      </c>
      <c r="H2144" s="104" t="b">
        <v>0</v>
      </c>
      <c r="I2144" s="104" t="b">
        <v>1</v>
      </c>
      <c r="J2144" s="104" t="s">
        <v>11983</v>
      </c>
      <c r="K2144" s="104" t="s">
        <v>11980</v>
      </c>
      <c r="L2144" s="104"/>
      <c r="M2144" s="104"/>
      <c r="N2144" s="2043"/>
      <c r="O2144" s="104" t="str">
        <f t="shared" si="44"/>
        <v>71502.41201</v>
      </c>
      <c r="P2144" s="104" t="str">
        <f t="shared" si="45"/>
        <v>ОФР_71502.41201ФинансовымОрганамСубъектовРоссийскойФедерацииИОргановМестногоСамоуправления</v>
      </c>
    </row>
    <row r="2145" spans="1:16">
      <c r="A2145" s="104" t="s">
        <v>14487</v>
      </c>
      <c r="B2145" s="104" t="s">
        <v>20583</v>
      </c>
      <c r="C2145" s="104" t="s">
        <v>11976</v>
      </c>
      <c r="D2145" s="104" t="s">
        <v>11977</v>
      </c>
      <c r="E2145" s="104" t="s">
        <v>11976</v>
      </c>
      <c r="F2145" s="104" t="s">
        <v>11982</v>
      </c>
      <c r="G2145" s="104" t="s">
        <v>11979</v>
      </c>
      <c r="H2145" s="104" t="b">
        <v>0</v>
      </c>
      <c r="I2145" s="104" t="b">
        <v>1</v>
      </c>
      <c r="J2145" s="104" t="s">
        <v>11983</v>
      </c>
      <c r="K2145" s="104" t="s">
        <v>11980</v>
      </c>
      <c r="L2145" s="104"/>
      <c r="M2145" s="104"/>
      <c r="N2145" s="2043"/>
      <c r="O2145" s="104" t="str">
        <f t="shared" si="44"/>
        <v>71502.41202</v>
      </c>
      <c r="P2145" s="104" t="str">
        <f t="shared" si="45"/>
        <v>ОФР_71502.41202ГосударственнымВнебюджетнымФондамРоссийскойФедерации</v>
      </c>
    </row>
    <row r="2146" spans="1:16">
      <c r="A2146" s="104" t="s">
        <v>14488</v>
      </c>
      <c r="B2146" s="104" t="s">
        <v>20584</v>
      </c>
      <c r="C2146" s="104" t="s">
        <v>11976</v>
      </c>
      <c r="D2146" s="104" t="s">
        <v>11977</v>
      </c>
      <c r="E2146" s="104" t="s">
        <v>11976</v>
      </c>
      <c r="F2146" s="104" t="s">
        <v>11982</v>
      </c>
      <c r="G2146" s="104" t="s">
        <v>11979</v>
      </c>
      <c r="H2146" s="104" t="b">
        <v>0</v>
      </c>
      <c r="I2146" s="104" t="b">
        <v>1</v>
      </c>
      <c r="J2146" s="104" t="s">
        <v>11983</v>
      </c>
      <c r="K2146" s="104" t="s">
        <v>11980</v>
      </c>
      <c r="L2146" s="104"/>
      <c r="M2146" s="104"/>
      <c r="N2146" s="2043"/>
      <c r="O2146" s="104" t="str">
        <f t="shared" si="44"/>
        <v>71502.41203</v>
      </c>
      <c r="P2146" s="104" t="str">
        <f t="shared" si="45"/>
        <v>ОФР_71502.41203ВнебюджетнымФондамСубъектовРоссийскойФедерацииИОргановМестногоСамоуправления</v>
      </c>
    </row>
    <row r="2147" spans="1:16">
      <c r="A2147" s="104" t="s">
        <v>14489</v>
      </c>
      <c r="B2147" s="104" t="s">
        <v>20585</v>
      </c>
      <c r="C2147" s="104" t="s">
        <v>11976</v>
      </c>
      <c r="D2147" s="104" t="s">
        <v>11977</v>
      </c>
      <c r="E2147" s="104" t="s">
        <v>11976</v>
      </c>
      <c r="F2147" s="104" t="s">
        <v>11982</v>
      </c>
      <c r="G2147" s="104" t="s">
        <v>11979</v>
      </c>
      <c r="H2147" s="104" t="b">
        <v>0</v>
      </c>
      <c r="I2147" s="104" t="b">
        <v>1</v>
      </c>
      <c r="J2147" s="104" t="s">
        <v>11983</v>
      </c>
      <c r="K2147" s="104" t="s">
        <v>11980</v>
      </c>
      <c r="L2147" s="104"/>
      <c r="M2147" s="104"/>
      <c r="N2147" s="2043"/>
      <c r="O2147" s="104" t="str">
        <f t="shared" si="44"/>
        <v>71502.41204</v>
      </c>
      <c r="P2147" s="104" t="str">
        <f t="shared" si="45"/>
        <v>ОФР_71502.41204ФинансовымОрганизациямНаходящимсяВФедеральнойСобственности</v>
      </c>
    </row>
    <row r="2148" spans="1:16">
      <c r="A2148" s="104" t="s">
        <v>14490</v>
      </c>
      <c r="B2148" s="104" t="s">
        <v>20586</v>
      </c>
      <c r="C2148" s="104" t="s">
        <v>11976</v>
      </c>
      <c r="D2148" s="104" t="s">
        <v>11977</v>
      </c>
      <c r="E2148" s="104" t="s">
        <v>11976</v>
      </c>
      <c r="F2148" s="104" t="s">
        <v>11982</v>
      </c>
      <c r="G2148" s="104" t="s">
        <v>11979</v>
      </c>
      <c r="H2148" s="104" t="b">
        <v>0</v>
      </c>
      <c r="I2148" s="104" t="b">
        <v>1</v>
      </c>
      <c r="J2148" s="104" t="s">
        <v>11983</v>
      </c>
      <c r="K2148" s="104" t="s">
        <v>11980</v>
      </c>
      <c r="L2148" s="104"/>
      <c r="M2148" s="104"/>
      <c r="N2148" s="2043"/>
      <c r="O2148" s="104" t="str">
        <f t="shared" si="44"/>
        <v>71502.41205</v>
      </c>
      <c r="P2148" s="104" t="str">
        <f t="shared" si="45"/>
        <v>ОФР_71502.41205КоммерческимОрганизациямНаходящимсяВФедеральной</v>
      </c>
    </row>
    <row r="2149" spans="1:16">
      <c r="A2149" s="104" t="s">
        <v>14491</v>
      </c>
      <c r="B2149" s="104" t="s">
        <v>20587</v>
      </c>
      <c r="C2149" s="104" t="s">
        <v>11976</v>
      </c>
      <c r="D2149" s="104" t="s">
        <v>11977</v>
      </c>
      <c r="E2149" s="104" t="s">
        <v>11976</v>
      </c>
      <c r="F2149" s="104" t="s">
        <v>11982</v>
      </c>
      <c r="G2149" s="104" t="s">
        <v>11979</v>
      </c>
      <c r="H2149" s="104" t="b">
        <v>0</v>
      </c>
      <c r="I2149" s="104" t="b">
        <v>1</v>
      </c>
      <c r="J2149" s="104" t="s">
        <v>11983</v>
      </c>
      <c r="K2149" s="104" t="s">
        <v>11980</v>
      </c>
      <c r="L2149" s="104"/>
      <c r="M2149" s="104"/>
      <c r="N2149" s="2043"/>
      <c r="O2149" s="104" t="str">
        <f t="shared" si="44"/>
        <v>71502.41206</v>
      </c>
      <c r="P2149" s="104" t="str">
        <f t="shared" si="45"/>
        <v>ОФР_71502.41206НекоммерческимОрганизациямНаходящимсяВФедеральнойСобственности</v>
      </c>
    </row>
    <row r="2150" spans="1:16">
      <c r="A2150" s="104" t="s">
        <v>14492</v>
      </c>
      <c r="B2150" s="104" t="s">
        <v>20588</v>
      </c>
      <c r="C2150" s="104" t="s">
        <v>11976</v>
      </c>
      <c r="D2150" s="104" t="s">
        <v>11977</v>
      </c>
      <c r="E2150" s="104" t="s">
        <v>11976</v>
      </c>
      <c r="F2150" s="104" t="s">
        <v>11982</v>
      </c>
      <c r="G2150" s="104" t="s">
        <v>11979</v>
      </c>
      <c r="H2150" s="104" t="b">
        <v>0</v>
      </c>
      <c r="I2150" s="104" t="b">
        <v>1</v>
      </c>
      <c r="J2150" s="104" t="s">
        <v>11983</v>
      </c>
      <c r="K2150" s="104" t="s">
        <v>11980</v>
      </c>
      <c r="L2150" s="104"/>
      <c r="M2150" s="104"/>
      <c r="N2150" s="2043"/>
      <c r="O2150" s="104" t="str">
        <f t="shared" si="44"/>
        <v>71502.41207</v>
      </c>
      <c r="P2150" s="104" t="str">
        <f t="shared" si="45"/>
        <v>ОФР_71502.41207ФинансовымОрганизациямНаходящимсяВГосударственнойКромеФедеральнойСобственности</v>
      </c>
    </row>
    <row r="2151" spans="1:16">
      <c r="A2151" s="104" t="s">
        <v>14493</v>
      </c>
      <c r="B2151" s="104" t="s">
        <v>20589</v>
      </c>
      <c r="C2151" s="104" t="s">
        <v>11976</v>
      </c>
      <c r="D2151" s="104" t="s">
        <v>11977</v>
      </c>
      <c r="E2151" s="104" t="s">
        <v>11976</v>
      </c>
      <c r="F2151" s="104" t="s">
        <v>11982</v>
      </c>
      <c r="G2151" s="104" t="s">
        <v>11979</v>
      </c>
      <c r="H2151" s="104" t="b">
        <v>0</v>
      </c>
      <c r="I2151" s="104" t="b">
        <v>1</v>
      </c>
      <c r="J2151" s="104" t="s">
        <v>11983</v>
      </c>
      <c r="K2151" s="104" t="s">
        <v>11980</v>
      </c>
      <c r="L2151" s="104"/>
      <c r="M2151" s="104"/>
      <c r="N2151" s="2043"/>
      <c r="O2151" s="104" t="str">
        <f t="shared" si="44"/>
        <v>71502.41208</v>
      </c>
      <c r="P2151" s="104" t="str">
        <f t="shared" si="45"/>
        <v>ОФР_71502.41208КоммерческимОрганизациямНаходящимсяВГосударственнойКромеФедеральнойСобственности</v>
      </c>
    </row>
    <row r="2152" spans="1:16">
      <c r="A2152" s="104" t="s">
        <v>14494</v>
      </c>
      <c r="B2152" s="104" t="s">
        <v>20590</v>
      </c>
      <c r="C2152" s="104" t="s">
        <v>11976</v>
      </c>
      <c r="D2152" s="104" t="s">
        <v>11977</v>
      </c>
      <c r="E2152" s="104" t="s">
        <v>11976</v>
      </c>
      <c r="F2152" s="104" t="s">
        <v>11982</v>
      </c>
      <c r="G2152" s="104" t="s">
        <v>11979</v>
      </c>
      <c r="H2152" s="104" t="b">
        <v>0</v>
      </c>
      <c r="I2152" s="104" t="b">
        <v>1</v>
      </c>
      <c r="J2152" s="104" t="s">
        <v>11983</v>
      </c>
      <c r="K2152" s="104" t="s">
        <v>11980</v>
      </c>
      <c r="L2152" s="104"/>
      <c r="M2152" s="104"/>
      <c r="N2152" s="2043"/>
      <c r="O2152" s="104" t="str">
        <f t="shared" si="44"/>
        <v>71502.41209</v>
      </c>
      <c r="P2152" s="104" t="str">
        <f t="shared" si="45"/>
        <v>ОФР_71502.41209НекоммерческимОрганизациямНаходящимсяВГосударственнойКромеФедеральнойСобственности</v>
      </c>
    </row>
    <row r="2153" spans="1:16">
      <c r="A2153" s="104" t="s">
        <v>14495</v>
      </c>
      <c r="B2153" s="104" t="s">
        <v>20591</v>
      </c>
      <c r="C2153" s="104" t="s">
        <v>11976</v>
      </c>
      <c r="D2153" s="104" t="s">
        <v>11977</v>
      </c>
      <c r="E2153" s="104" t="s">
        <v>11976</v>
      </c>
      <c r="F2153" s="104" t="s">
        <v>11982</v>
      </c>
      <c r="G2153" s="104" t="s">
        <v>11979</v>
      </c>
      <c r="H2153" s="104" t="b">
        <v>0</v>
      </c>
      <c r="I2153" s="104" t="b">
        <v>1</v>
      </c>
      <c r="J2153" s="104" t="s">
        <v>11983</v>
      </c>
      <c r="K2153" s="104" t="s">
        <v>11980</v>
      </c>
      <c r="L2153" s="104"/>
      <c r="M2153" s="104"/>
      <c r="N2153" s="2043"/>
      <c r="O2153" s="104" t="str">
        <f t="shared" si="44"/>
        <v>71502.41210</v>
      </c>
      <c r="P2153" s="104" t="str">
        <f t="shared" si="45"/>
        <v>ОФР_71502.41210НегосударственнымФинансовымОрганизациям</v>
      </c>
    </row>
    <row r="2154" spans="1:16">
      <c r="A2154" s="104" t="s">
        <v>14496</v>
      </c>
      <c r="B2154" s="104" t="s">
        <v>20592</v>
      </c>
      <c r="C2154" s="104" t="s">
        <v>11976</v>
      </c>
      <c r="D2154" s="104" t="s">
        <v>11977</v>
      </c>
      <c r="E2154" s="104" t="s">
        <v>11976</v>
      </c>
      <c r="F2154" s="104" t="s">
        <v>11982</v>
      </c>
      <c r="G2154" s="104" t="s">
        <v>11979</v>
      </c>
      <c r="H2154" s="104" t="b">
        <v>0</v>
      </c>
      <c r="I2154" s="104" t="b">
        <v>1</v>
      </c>
      <c r="J2154" s="104" t="s">
        <v>11983</v>
      </c>
      <c r="K2154" s="104" t="s">
        <v>11980</v>
      </c>
      <c r="L2154" s="104"/>
      <c r="M2154" s="104"/>
      <c r="N2154" s="2043"/>
      <c r="O2154" s="104" t="str">
        <f t="shared" si="44"/>
        <v>71502.41211</v>
      </c>
      <c r="P2154" s="104" t="str">
        <f t="shared" si="45"/>
        <v>ОФР_71502.41211НегосударственнымКоммерческимОрганизациям</v>
      </c>
    </row>
    <row r="2155" spans="1:16">
      <c r="A2155" s="104" t="s">
        <v>14497</v>
      </c>
      <c r="B2155" s="104" t="s">
        <v>20593</v>
      </c>
      <c r="C2155" s="104" t="s">
        <v>11976</v>
      </c>
      <c r="D2155" s="104" t="s">
        <v>11977</v>
      </c>
      <c r="E2155" s="104" t="s">
        <v>11976</v>
      </c>
      <c r="F2155" s="104" t="s">
        <v>11982</v>
      </c>
      <c r="G2155" s="104" t="s">
        <v>11979</v>
      </c>
      <c r="H2155" s="104" t="b">
        <v>0</v>
      </c>
      <c r="I2155" s="104" t="b">
        <v>1</v>
      </c>
      <c r="J2155" s="104" t="s">
        <v>11983</v>
      </c>
      <c r="K2155" s="104" t="s">
        <v>11980</v>
      </c>
      <c r="L2155" s="104"/>
      <c r="M2155" s="104"/>
      <c r="N2155" s="2043"/>
      <c r="O2155" s="104" t="str">
        <f t="shared" si="44"/>
        <v>71502.41212</v>
      </c>
      <c r="P2155" s="104" t="str">
        <f t="shared" si="45"/>
        <v>ОФР_71502.41212НегосударственнымНекоммерческимОрганизациям</v>
      </c>
    </row>
    <row r="2156" spans="1:16">
      <c r="A2156" s="104" t="s">
        <v>14498</v>
      </c>
      <c r="B2156" s="104" t="s">
        <v>20594</v>
      </c>
      <c r="C2156" s="104" t="s">
        <v>11976</v>
      </c>
      <c r="D2156" s="104" t="s">
        <v>11977</v>
      </c>
      <c r="E2156" s="104" t="s">
        <v>11976</v>
      </c>
      <c r="F2156" s="104" t="s">
        <v>11982</v>
      </c>
      <c r="G2156" s="104" t="s">
        <v>11979</v>
      </c>
      <c r="H2156" s="104" t="b">
        <v>0</v>
      </c>
      <c r="I2156" s="104" t="b">
        <v>1</v>
      </c>
      <c r="J2156" s="104" t="s">
        <v>11983</v>
      </c>
      <c r="K2156" s="104" t="s">
        <v>11980</v>
      </c>
      <c r="L2156" s="104"/>
      <c r="M2156" s="104"/>
      <c r="N2156" s="2043"/>
      <c r="O2156" s="104" t="str">
        <f t="shared" si="44"/>
        <v>71502.41213</v>
      </c>
      <c r="P2156" s="104" t="str">
        <f t="shared" si="45"/>
        <v>ОФР_71502.41213ЮридическимЛицамНерезидентам</v>
      </c>
    </row>
    <row r="2157" spans="1:16">
      <c r="A2157" s="104" t="s">
        <v>14499</v>
      </c>
      <c r="B2157" s="104" t="s">
        <v>20595</v>
      </c>
      <c r="C2157" s="104" t="s">
        <v>11976</v>
      </c>
      <c r="D2157" s="104" t="s">
        <v>11977</v>
      </c>
      <c r="E2157" s="104" t="s">
        <v>11976</v>
      </c>
      <c r="F2157" s="104" t="s">
        <v>11982</v>
      </c>
      <c r="G2157" s="104" t="s">
        <v>11979</v>
      </c>
      <c r="H2157" s="104" t="b">
        <v>0</v>
      </c>
      <c r="I2157" s="104" t="b">
        <v>1</v>
      </c>
      <c r="J2157" s="104" t="s">
        <v>11983</v>
      </c>
      <c r="K2157" s="104" t="s">
        <v>11980</v>
      </c>
      <c r="L2157" s="104"/>
      <c r="M2157" s="104"/>
      <c r="N2157" s="2043"/>
      <c r="O2157" s="104" t="str">
        <f t="shared" si="44"/>
        <v>71502.41214</v>
      </c>
      <c r="P2157" s="104" t="str">
        <f t="shared" si="45"/>
        <v>ОФР_71502.41214КредитнымОрганизациям</v>
      </c>
    </row>
    <row r="2158" spans="1:16">
      <c r="A2158" s="104" t="s">
        <v>14500</v>
      </c>
      <c r="B2158" s="104" t="s">
        <v>20596</v>
      </c>
      <c r="C2158" s="104" t="s">
        <v>11976</v>
      </c>
      <c r="D2158" s="104" t="s">
        <v>11977</v>
      </c>
      <c r="E2158" s="104" t="s">
        <v>11976</v>
      </c>
      <c r="F2158" s="104" t="s">
        <v>11982</v>
      </c>
      <c r="G2158" s="104" t="s">
        <v>11979</v>
      </c>
      <c r="H2158" s="104" t="b">
        <v>0</v>
      </c>
      <c r="I2158" s="104" t="b">
        <v>1</v>
      </c>
      <c r="J2158" s="104" t="s">
        <v>11983</v>
      </c>
      <c r="K2158" s="104" t="s">
        <v>11980</v>
      </c>
      <c r="L2158" s="104"/>
      <c r="M2158" s="104"/>
      <c r="N2158" s="2043"/>
      <c r="O2158" s="104" t="str">
        <f t="shared" si="44"/>
        <v>71502.41215</v>
      </c>
      <c r="P2158" s="104" t="str">
        <f t="shared" si="45"/>
        <v>ОФР_71502.41215БанкамНерезидентам</v>
      </c>
    </row>
    <row r="2159" spans="1:16">
      <c r="A2159" s="104" t="s">
        <v>14501</v>
      </c>
      <c r="B2159" s="104" t="s">
        <v>20597</v>
      </c>
      <c r="C2159" s="104" t="s">
        <v>11976</v>
      </c>
      <c r="D2159" s="104" t="s">
        <v>11977</v>
      </c>
      <c r="E2159" s="104" t="s">
        <v>11976</v>
      </c>
      <c r="F2159" s="104" t="s">
        <v>11982</v>
      </c>
      <c r="G2159" s="104" t="s">
        <v>11979</v>
      </c>
      <c r="H2159" s="104" t="b">
        <v>0</v>
      </c>
      <c r="I2159" s="104" t="b">
        <v>1</v>
      </c>
      <c r="J2159" s="104" t="s">
        <v>11983</v>
      </c>
      <c r="K2159" s="104" t="s">
        <v>11980</v>
      </c>
      <c r="L2159" s="104"/>
      <c r="M2159" s="104"/>
      <c r="N2159" s="2043"/>
      <c r="O2159" s="104" t="str">
        <f t="shared" si="44"/>
        <v>71502.41301</v>
      </c>
      <c r="P2159" s="104" t="str">
        <f t="shared" si="45"/>
        <v>ОФР_71502.41301ФизическимЛицам</v>
      </c>
    </row>
    <row r="2160" spans="1:16">
      <c r="A2160" s="104" t="s">
        <v>14502</v>
      </c>
      <c r="B2160" s="104" t="s">
        <v>20598</v>
      </c>
      <c r="C2160" s="104" t="s">
        <v>11976</v>
      </c>
      <c r="D2160" s="104" t="s">
        <v>11977</v>
      </c>
      <c r="E2160" s="104" t="s">
        <v>11976</v>
      </c>
      <c r="F2160" s="104" t="s">
        <v>11982</v>
      </c>
      <c r="G2160" s="104" t="s">
        <v>11979</v>
      </c>
      <c r="H2160" s="104" t="b">
        <v>0</v>
      </c>
      <c r="I2160" s="104" t="b">
        <v>1</v>
      </c>
      <c r="J2160" s="104" t="s">
        <v>11983</v>
      </c>
      <c r="K2160" s="104" t="s">
        <v>11980</v>
      </c>
      <c r="L2160" s="104"/>
      <c r="M2160" s="104"/>
      <c r="N2160" s="2043"/>
      <c r="O2160" s="104" t="str">
        <f t="shared" si="44"/>
        <v>71502.41302</v>
      </c>
      <c r="P2160" s="104" t="str">
        <f t="shared" si="45"/>
        <v>ОФР_71502.41302ФизическимЛицамНерезидентам</v>
      </c>
    </row>
    <row r="2161" spans="1:16">
      <c r="A2161" s="104" t="s">
        <v>14503</v>
      </c>
      <c r="B2161" s="104" t="s">
        <v>20599</v>
      </c>
      <c r="C2161" s="104" t="s">
        <v>11976</v>
      </c>
      <c r="D2161" s="104" t="s">
        <v>11977</v>
      </c>
      <c r="E2161" s="104" t="s">
        <v>11976</v>
      </c>
      <c r="F2161" s="104" t="s">
        <v>11982</v>
      </c>
      <c r="G2161" s="104" t="s">
        <v>11979</v>
      </c>
      <c r="H2161" s="104" t="b">
        <v>0</v>
      </c>
      <c r="I2161" s="104" t="b">
        <v>1</v>
      </c>
      <c r="J2161" s="104" t="s">
        <v>11983</v>
      </c>
      <c r="K2161" s="104" t="s">
        <v>11980</v>
      </c>
      <c r="L2161" s="104"/>
      <c r="M2161" s="104"/>
      <c r="N2161" s="2043"/>
      <c r="O2161" s="104" t="str">
        <f t="shared" si="44"/>
        <v>71502.41401</v>
      </c>
      <c r="P2161" s="104" t="str">
        <f t="shared" si="45"/>
        <v>ОФР_71502.41401ПоЗаймамВыданнымФизическимЛицам</v>
      </c>
    </row>
    <row r="2162" spans="1:16">
      <c r="A2162" s="104" t="s">
        <v>14504</v>
      </c>
      <c r="B2162" s="104" t="s">
        <v>20600</v>
      </c>
      <c r="C2162" s="104" t="s">
        <v>11976</v>
      </c>
      <c r="D2162" s="104" t="s">
        <v>11977</v>
      </c>
      <c r="E2162" s="104" t="s">
        <v>11976</v>
      </c>
      <c r="F2162" s="104" t="s">
        <v>11982</v>
      </c>
      <c r="G2162" s="104" t="s">
        <v>11979</v>
      </c>
      <c r="H2162" s="104" t="b">
        <v>0</v>
      </c>
      <c r="I2162" s="104" t="b">
        <v>1</v>
      </c>
      <c r="J2162" s="104" t="s">
        <v>11983</v>
      </c>
      <c r="K2162" s="104" t="s">
        <v>11980</v>
      </c>
      <c r="L2162" s="104"/>
      <c r="M2162" s="104"/>
      <c r="N2162" s="2043"/>
      <c r="O2162" s="104" t="str">
        <f t="shared" si="44"/>
        <v>71502.41402</v>
      </c>
      <c r="P2162" s="104" t="str">
        <f t="shared" si="45"/>
        <v>ОФР_71502.41402ПоЗаймамВыданнымЮридическимЛицам</v>
      </c>
    </row>
    <row r="2163" spans="1:16">
      <c r="A2163" s="104" t="s">
        <v>14505</v>
      </c>
      <c r="B2163" s="104" t="s">
        <v>20601</v>
      </c>
      <c r="C2163" s="104" t="s">
        <v>11976</v>
      </c>
      <c r="D2163" s="104" t="s">
        <v>11977</v>
      </c>
      <c r="E2163" s="104" t="s">
        <v>11976</v>
      </c>
      <c r="F2163" s="104" t="s">
        <v>11982</v>
      </c>
      <c r="G2163" s="104" t="s">
        <v>11979</v>
      </c>
      <c r="H2163" s="104" t="b">
        <v>0</v>
      </c>
      <c r="I2163" s="104" t="b">
        <v>1</v>
      </c>
      <c r="J2163" s="104" t="s">
        <v>11983</v>
      </c>
      <c r="K2163" s="104" t="s">
        <v>11980</v>
      </c>
      <c r="L2163" s="104"/>
      <c r="M2163" s="104"/>
      <c r="N2163" s="2043"/>
      <c r="O2163" s="104" t="str">
        <f t="shared" si="44"/>
        <v>71504.42101</v>
      </c>
      <c r="P2163" s="104" t="str">
        <f t="shared" si="45"/>
        <v>ОФР_71504.42101ПоВложениямВДолговыеЦенныеБумагиОцениваемыеПоСправедливойСтоимостиЧерезПрибыльИлиУбытокКромеВекселейРоссийскойФедерации</v>
      </c>
    </row>
    <row r="2164" spans="1:16">
      <c r="A2164" s="104" t="s">
        <v>14506</v>
      </c>
      <c r="B2164" s="104" t="s">
        <v>20602</v>
      </c>
      <c r="C2164" s="104" t="s">
        <v>11976</v>
      </c>
      <c r="D2164" s="104" t="s">
        <v>11977</v>
      </c>
      <c r="E2164" s="104" t="s">
        <v>11976</v>
      </c>
      <c r="F2164" s="104" t="s">
        <v>11982</v>
      </c>
      <c r="G2164" s="104" t="s">
        <v>11979</v>
      </c>
      <c r="H2164" s="104" t="b">
        <v>0</v>
      </c>
      <c r="I2164" s="104" t="b">
        <v>1</v>
      </c>
      <c r="J2164" s="104" t="s">
        <v>11983</v>
      </c>
      <c r="K2164" s="104" t="s">
        <v>11980</v>
      </c>
      <c r="L2164" s="104"/>
      <c r="M2164" s="104"/>
      <c r="N2164" s="2043"/>
      <c r="O2164" s="104" t="str">
        <f t="shared" si="44"/>
        <v>71504.42102</v>
      </c>
      <c r="P2164" s="104" t="str">
        <f t="shared" si="45"/>
        <v>ОФР_71504.42102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2165" spans="1:16">
      <c r="A2165" s="104" t="s">
        <v>14507</v>
      </c>
      <c r="B2165" s="104" t="s">
        <v>20603</v>
      </c>
      <c r="C2165" s="104" t="s">
        <v>11976</v>
      </c>
      <c r="D2165" s="104" t="s">
        <v>11977</v>
      </c>
      <c r="E2165" s="104" t="s">
        <v>11976</v>
      </c>
      <c r="F2165" s="104" t="s">
        <v>11982</v>
      </c>
      <c r="G2165" s="104" t="s">
        <v>11979</v>
      </c>
      <c r="H2165" s="104" t="b">
        <v>0</v>
      </c>
      <c r="I2165" s="104" t="b">
        <v>1</v>
      </c>
      <c r="J2165" s="104" t="s">
        <v>11983</v>
      </c>
      <c r="K2165" s="104" t="s">
        <v>11980</v>
      </c>
      <c r="L2165" s="104"/>
      <c r="M2165" s="104"/>
      <c r="N2165" s="2043"/>
      <c r="O2165" s="104" t="str">
        <f t="shared" si="44"/>
        <v>71504.42103</v>
      </c>
      <c r="P2165" s="104" t="str">
        <f t="shared" si="45"/>
        <v>ОФР_71504.42103ПоВложениямВДолговыеЦенныеБумагиОцениваемыеПоСправедливойСтоимостиЧерезПрибыльИлиУбытокКромеВекселейКредитныхОрганизаций</v>
      </c>
    </row>
    <row r="2166" spans="1:16">
      <c r="A2166" s="104" t="s">
        <v>14508</v>
      </c>
      <c r="B2166" s="104" t="s">
        <v>20604</v>
      </c>
      <c r="C2166" s="104" t="s">
        <v>11976</v>
      </c>
      <c r="D2166" s="104" t="s">
        <v>11977</v>
      </c>
      <c r="E2166" s="104" t="s">
        <v>11976</v>
      </c>
      <c r="F2166" s="104" t="s">
        <v>11982</v>
      </c>
      <c r="G2166" s="104" t="s">
        <v>11979</v>
      </c>
      <c r="H2166" s="104" t="b">
        <v>0</v>
      </c>
      <c r="I2166" s="104" t="b">
        <v>1</v>
      </c>
      <c r="J2166" s="104" t="s">
        <v>11983</v>
      </c>
      <c r="K2166" s="104" t="s">
        <v>11980</v>
      </c>
      <c r="L2166" s="104"/>
      <c r="M2166" s="104"/>
      <c r="N2166" s="2043"/>
      <c r="O2166" s="104" t="str">
        <f t="shared" si="44"/>
        <v>71504.42104</v>
      </c>
      <c r="P2166" s="104" t="str">
        <f t="shared" si="45"/>
        <v>ОФР_71504.42104ПоВложениямВДолговыеЦенныеБумагиОцениваемыеПоСправедливойСтоимостиЧерезПрибыльИлиУбытокКромеВекселейПрочихРезидентов</v>
      </c>
    </row>
    <row r="2167" spans="1:16">
      <c r="A2167" s="104" t="s">
        <v>14509</v>
      </c>
      <c r="B2167" s="104" t="s">
        <v>20605</v>
      </c>
      <c r="C2167" s="104" t="s">
        <v>11976</v>
      </c>
      <c r="D2167" s="104" t="s">
        <v>11977</v>
      </c>
      <c r="E2167" s="104" t="s">
        <v>11976</v>
      </c>
      <c r="F2167" s="104" t="s">
        <v>11982</v>
      </c>
      <c r="G2167" s="104" t="s">
        <v>11979</v>
      </c>
      <c r="H2167" s="104" t="b">
        <v>0</v>
      </c>
      <c r="I2167" s="104" t="b">
        <v>1</v>
      </c>
      <c r="J2167" s="104" t="s">
        <v>11983</v>
      </c>
      <c r="K2167" s="104" t="s">
        <v>11980</v>
      </c>
      <c r="L2167" s="104"/>
      <c r="M2167" s="104"/>
      <c r="N2167" s="2043"/>
      <c r="O2167" s="104" t="str">
        <f t="shared" si="44"/>
        <v>71504.42105</v>
      </c>
      <c r="P2167" s="104" t="str">
        <f t="shared" si="45"/>
        <v>ОФР_71504.42105ПоВложениямВДолговыеЦенныеБумагиОцениваемыеПоСправедливойСтоимостиЧерезПрибыльИлиУбытокКромеВекселейИностранныхГосударств</v>
      </c>
    </row>
    <row r="2168" spans="1:16">
      <c r="A2168" s="104" t="s">
        <v>14510</v>
      </c>
      <c r="B2168" s="104" t="s">
        <v>20606</v>
      </c>
      <c r="C2168" s="104" t="s">
        <v>11976</v>
      </c>
      <c r="D2168" s="104" t="s">
        <v>11977</v>
      </c>
      <c r="E2168" s="104" t="s">
        <v>11976</v>
      </c>
      <c r="F2168" s="104" t="s">
        <v>11982</v>
      </c>
      <c r="G2168" s="104" t="s">
        <v>11979</v>
      </c>
      <c r="H2168" s="104" t="b">
        <v>0</v>
      </c>
      <c r="I2168" s="104" t="b">
        <v>1</v>
      </c>
      <c r="J2168" s="104" t="s">
        <v>11983</v>
      </c>
      <c r="K2168" s="104" t="s">
        <v>11980</v>
      </c>
      <c r="L2168" s="104"/>
      <c r="M2168" s="104"/>
      <c r="N2168" s="2043"/>
      <c r="O2168" s="104" t="str">
        <f t="shared" si="44"/>
        <v>71504.42106</v>
      </c>
      <c r="P2168" s="104" t="str">
        <f t="shared" si="45"/>
        <v>ОФР_71504.42106ПоВложениямВДолговыеЦенныеБумагиОцениваемыеПоСправедливойСтоимостиЧерезПрибыльИлиУбытокКромеВекселейБанковНерезидентов</v>
      </c>
    </row>
    <row r="2169" spans="1:16">
      <c r="A2169" s="104" t="s">
        <v>14511</v>
      </c>
      <c r="B2169" s="104" t="s">
        <v>20607</v>
      </c>
      <c r="C2169" s="104" t="s">
        <v>11976</v>
      </c>
      <c r="D2169" s="104" t="s">
        <v>11977</v>
      </c>
      <c r="E2169" s="104" t="s">
        <v>11976</v>
      </c>
      <c r="F2169" s="104" t="s">
        <v>11982</v>
      </c>
      <c r="G2169" s="104" t="s">
        <v>11979</v>
      </c>
      <c r="H2169" s="104" t="b">
        <v>0</v>
      </c>
      <c r="I2169" s="104" t="b">
        <v>1</v>
      </c>
      <c r="J2169" s="104" t="s">
        <v>11983</v>
      </c>
      <c r="K2169" s="104" t="s">
        <v>11980</v>
      </c>
      <c r="L2169" s="104"/>
      <c r="M2169" s="104"/>
      <c r="N2169" s="2043"/>
      <c r="O2169" s="104" t="str">
        <f t="shared" ref="O2169:O2232" si="46">MID(A2169,5,11)</f>
        <v>71504.42107</v>
      </c>
      <c r="P2169" s="104" t="str">
        <f t="shared" si="45"/>
        <v>ОФР_71504.42107ПоВложениямВДолговыеЦенныеБумагиОцениваемыеПоСправедливойСтоимостиЧерезПрибыльИлиУбытокКромеВекселейПрочихНерезидентов</v>
      </c>
    </row>
    <row r="2170" spans="1:16">
      <c r="A2170" s="104" t="s">
        <v>14512</v>
      </c>
      <c r="B2170" s="104" t="s">
        <v>20608</v>
      </c>
      <c r="C2170" s="104" t="s">
        <v>11976</v>
      </c>
      <c r="D2170" s="104" t="s">
        <v>11977</v>
      </c>
      <c r="E2170" s="104" t="s">
        <v>11976</v>
      </c>
      <c r="F2170" s="104" t="s">
        <v>11982</v>
      </c>
      <c r="G2170" s="104" t="s">
        <v>11979</v>
      </c>
      <c r="H2170" s="104" t="b">
        <v>0</v>
      </c>
      <c r="I2170" s="104" t="b">
        <v>1</v>
      </c>
      <c r="J2170" s="104" t="s">
        <v>11983</v>
      </c>
      <c r="K2170" s="104" t="s">
        <v>11980</v>
      </c>
      <c r="L2170" s="104"/>
      <c r="M2170" s="104"/>
      <c r="N2170" s="2043"/>
      <c r="O2170" s="104" t="str">
        <f t="shared" si="46"/>
        <v>71504.42108</v>
      </c>
      <c r="P2170" s="104" t="str">
        <f t="shared" ref="P2170:P2233" si="47">A2170</f>
        <v>ОФР_71504.42108ПоВложениямВУчтенныеВекселяОцениваемыеПоСправедливойСтоимостиЧерезПрибыльИлиУбытокФедеральныхОргановИсполнительнойВласти</v>
      </c>
    </row>
    <row r="2171" spans="1:16">
      <c r="A2171" s="104" t="s">
        <v>14513</v>
      </c>
      <c r="B2171" s="104" t="s">
        <v>20609</v>
      </c>
      <c r="C2171" s="104" t="s">
        <v>11976</v>
      </c>
      <c r="D2171" s="104" t="s">
        <v>11977</v>
      </c>
      <c r="E2171" s="104" t="s">
        <v>11976</v>
      </c>
      <c r="F2171" s="104" t="s">
        <v>11982</v>
      </c>
      <c r="G2171" s="104" t="s">
        <v>11979</v>
      </c>
      <c r="H2171" s="104" t="b">
        <v>0</v>
      </c>
      <c r="I2171" s="104" t="b">
        <v>1</v>
      </c>
      <c r="J2171" s="104" t="s">
        <v>11983</v>
      </c>
      <c r="K2171" s="104" t="s">
        <v>11980</v>
      </c>
      <c r="L2171" s="104"/>
      <c r="M2171" s="104"/>
      <c r="N2171" s="2043"/>
      <c r="O2171" s="104" t="str">
        <f t="shared" si="46"/>
        <v>71504.42109</v>
      </c>
      <c r="P2171" s="104" t="str">
        <f t="shared" si="47"/>
        <v>ОФР_71504.42109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2172" spans="1:16">
      <c r="A2172" s="104" t="s">
        <v>14514</v>
      </c>
      <c r="B2172" s="104" t="s">
        <v>20610</v>
      </c>
      <c r="C2172" s="104" t="s">
        <v>11976</v>
      </c>
      <c r="D2172" s="104" t="s">
        <v>11977</v>
      </c>
      <c r="E2172" s="104" t="s">
        <v>11976</v>
      </c>
      <c r="F2172" s="104" t="s">
        <v>11982</v>
      </c>
      <c r="G2172" s="104" t="s">
        <v>11979</v>
      </c>
      <c r="H2172" s="104" t="b">
        <v>0</v>
      </c>
      <c r="I2172" s="104" t="b">
        <v>1</v>
      </c>
      <c r="J2172" s="104" t="s">
        <v>11983</v>
      </c>
      <c r="K2172" s="104" t="s">
        <v>11980</v>
      </c>
      <c r="L2172" s="104"/>
      <c r="M2172" s="104"/>
      <c r="N2172" s="2043"/>
      <c r="O2172" s="104" t="str">
        <f t="shared" si="46"/>
        <v>71504.42110</v>
      </c>
      <c r="P2172" s="104" t="str">
        <f t="shared" si="47"/>
        <v>ОФР_71504.42110ПоВложениямВУчтенныеВекселяОцениваемыеПоСправедливойСтоимостиЧерезПрибыльИлиУбытокКредитныхОрганизаций</v>
      </c>
    </row>
    <row r="2173" spans="1:16">
      <c r="A2173" s="104" t="s">
        <v>14515</v>
      </c>
      <c r="B2173" s="104" t="s">
        <v>20611</v>
      </c>
      <c r="C2173" s="104" t="s">
        <v>11976</v>
      </c>
      <c r="D2173" s="104" t="s">
        <v>11977</v>
      </c>
      <c r="E2173" s="104" t="s">
        <v>11976</v>
      </c>
      <c r="F2173" s="104" t="s">
        <v>11982</v>
      </c>
      <c r="G2173" s="104" t="s">
        <v>11979</v>
      </c>
      <c r="H2173" s="104" t="b">
        <v>0</v>
      </c>
      <c r="I2173" s="104" t="b">
        <v>1</v>
      </c>
      <c r="J2173" s="104" t="s">
        <v>11983</v>
      </c>
      <c r="K2173" s="104" t="s">
        <v>11980</v>
      </c>
      <c r="L2173" s="104"/>
      <c r="M2173" s="104"/>
      <c r="N2173" s="2043"/>
      <c r="O2173" s="104" t="str">
        <f t="shared" si="46"/>
        <v>71504.42111</v>
      </c>
      <c r="P2173" s="104" t="str">
        <f t="shared" si="47"/>
        <v>ОФР_71504.42111ПоВложениямВУчтенныеВекселяОцениваемыеПоСправедливойСтоимостиЧерезПрибыльИлиУбытокПрочихРезидентов</v>
      </c>
    </row>
    <row r="2174" spans="1:16">
      <c r="A2174" s="104" t="s">
        <v>14516</v>
      </c>
      <c r="B2174" s="104" t="s">
        <v>20612</v>
      </c>
      <c r="C2174" s="104" t="s">
        <v>11976</v>
      </c>
      <c r="D2174" s="104" t="s">
        <v>11977</v>
      </c>
      <c r="E2174" s="104" t="s">
        <v>11976</v>
      </c>
      <c r="F2174" s="104" t="s">
        <v>11982</v>
      </c>
      <c r="G2174" s="104" t="s">
        <v>11979</v>
      </c>
      <c r="H2174" s="104" t="b">
        <v>0</v>
      </c>
      <c r="I2174" s="104" t="b">
        <v>1</v>
      </c>
      <c r="J2174" s="104" t="s">
        <v>11983</v>
      </c>
      <c r="K2174" s="104" t="s">
        <v>11980</v>
      </c>
      <c r="L2174" s="104"/>
      <c r="M2174" s="104"/>
      <c r="N2174" s="2043"/>
      <c r="O2174" s="104" t="str">
        <f t="shared" si="46"/>
        <v>71504.42112</v>
      </c>
      <c r="P2174" s="104" t="str">
        <f t="shared" si="47"/>
        <v>ОФР_71504.42112ПоВложениямВУчтенныеВекселяОцениваемыеПоСправедливойСтоимостиЧерезПрибыльИлиУбытокИностранныхГосударств</v>
      </c>
    </row>
    <row r="2175" spans="1:16">
      <c r="A2175" s="104" t="s">
        <v>14517</v>
      </c>
      <c r="B2175" s="104" t="s">
        <v>20613</v>
      </c>
      <c r="C2175" s="104" t="s">
        <v>11976</v>
      </c>
      <c r="D2175" s="104" t="s">
        <v>11977</v>
      </c>
      <c r="E2175" s="104" t="s">
        <v>11976</v>
      </c>
      <c r="F2175" s="104" t="s">
        <v>11982</v>
      </c>
      <c r="G2175" s="104" t="s">
        <v>11979</v>
      </c>
      <c r="H2175" s="104" t="b">
        <v>0</v>
      </c>
      <c r="I2175" s="104" t="b">
        <v>1</v>
      </c>
      <c r="J2175" s="104" t="s">
        <v>11983</v>
      </c>
      <c r="K2175" s="104" t="s">
        <v>11980</v>
      </c>
      <c r="L2175" s="104"/>
      <c r="M2175" s="104"/>
      <c r="N2175" s="2043"/>
      <c r="O2175" s="104" t="str">
        <f t="shared" si="46"/>
        <v>71504.42113</v>
      </c>
      <c r="P2175" s="104" t="str">
        <f t="shared" si="47"/>
        <v>ОФР_71504.42113ПоВложениямВУчтенныеВекселяОцениваемыеПоСправедливойСтоимостиЧерезПрибыльИлиУбытокБанковНерезидентов</v>
      </c>
    </row>
    <row r="2176" spans="1:16">
      <c r="A2176" s="104" t="s">
        <v>14518</v>
      </c>
      <c r="B2176" s="104" t="s">
        <v>20614</v>
      </c>
      <c r="C2176" s="104" t="s">
        <v>11976</v>
      </c>
      <c r="D2176" s="104" t="s">
        <v>11977</v>
      </c>
      <c r="E2176" s="104" t="s">
        <v>11976</v>
      </c>
      <c r="F2176" s="104" t="s">
        <v>11982</v>
      </c>
      <c r="G2176" s="104" t="s">
        <v>11979</v>
      </c>
      <c r="H2176" s="104" t="b">
        <v>0</v>
      </c>
      <c r="I2176" s="104" t="b">
        <v>1</v>
      </c>
      <c r="J2176" s="104" t="s">
        <v>11983</v>
      </c>
      <c r="K2176" s="104" t="s">
        <v>11980</v>
      </c>
      <c r="L2176" s="104"/>
      <c r="M2176" s="104"/>
      <c r="N2176" s="2043"/>
      <c r="O2176" s="104" t="str">
        <f t="shared" si="46"/>
        <v>71504.42114</v>
      </c>
      <c r="P2176" s="104" t="str">
        <f t="shared" si="47"/>
        <v>ОФР_71504.42114ПоВложениямВУчтенныеВекселяОцениваемыеПоСправедливойСтоимостиЧерезПрибыльИлиУбытокПрочихНерезидентов</v>
      </c>
    </row>
    <row r="2177" spans="1:16">
      <c r="A2177" s="104" t="s">
        <v>14519</v>
      </c>
      <c r="B2177" s="104" t="s">
        <v>20615</v>
      </c>
      <c r="C2177" s="104" t="s">
        <v>11976</v>
      </c>
      <c r="D2177" s="104" t="s">
        <v>11977</v>
      </c>
      <c r="E2177" s="104" t="s">
        <v>11976</v>
      </c>
      <c r="F2177" s="104" t="s">
        <v>11982</v>
      </c>
      <c r="G2177" s="104" t="s">
        <v>11979</v>
      </c>
      <c r="H2177" s="104" t="b">
        <v>0</v>
      </c>
      <c r="I2177" s="104" t="b">
        <v>1</v>
      </c>
      <c r="J2177" s="104" t="s">
        <v>11983</v>
      </c>
      <c r="K2177" s="104" t="s">
        <v>11980</v>
      </c>
      <c r="L2177" s="104"/>
      <c r="M2177" s="104"/>
      <c r="N2177" s="2043"/>
      <c r="O2177" s="104" t="str">
        <f t="shared" si="46"/>
        <v>71504.42201</v>
      </c>
      <c r="P2177" s="104" t="str">
        <f t="shared" si="47"/>
        <v>ОФР_71504.42201ПоВложениямВДолговыеЦенныеБумагиОцениваемыеПоСправедливойСтоимостиЧерезПрибыльИлиУбытокКромеВекселейРоссийскойФедерации</v>
      </c>
    </row>
    <row r="2178" spans="1:16">
      <c r="A2178" s="104" t="s">
        <v>14520</v>
      </c>
      <c r="B2178" s="104" t="s">
        <v>20616</v>
      </c>
      <c r="C2178" s="104" t="s">
        <v>11976</v>
      </c>
      <c r="D2178" s="104" t="s">
        <v>11977</v>
      </c>
      <c r="E2178" s="104" t="s">
        <v>11976</v>
      </c>
      <c r="F2178" s="104" t="s">
        <v>11982</v>
      </c>
      <c r="G2178" s="104" t="s">
        <v>11979</v>
      </c>
      <c r="H2178" s="104" t="b">
        <v>0</v>
      </c>
      <c r="I2178" s="104" t="b">
        <v>1</v>
      </c>
      <c r="J2178" s="104" t="s">
        <v>11983</v>
      </c>
      <c r="K2178" s="104" t="s">
        <v>11980</v>
      </c>
      <c r="L2178" s="104"/>
      <c r="M2178" s="104"/>
      <c r="N2178" s="2043"/>
      <c r="O2178" s="104" t="str">
        <f t="shared" si="46"/>
        <v>71504.42202</v>
      </c>
      <c r="P2178" s="104" t="str">
        <f t="shared" si="47"/>
        <v>ОФР_71504.42202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2179" spans="1:16">
      <c r="A2179" s="104" t="s">
        <v>14521</v>
      </c>
      <c r="B2179" s="104" t="s">
        <v>20617</v>
      </c>
      <c r="C2179" s="104" t="s">
        <v>11976</v>
      </c>
      <c r="D2179" s="104" t="s">
        <v>11977</v>
      </c>
      <c r="E2179" s="104" t="s">
        <v>11976</v>
      </c>
      <c r="F2179" s="104" t="s">
        <v>11982</v>
      </c>
      <c r="G2179" s="104" t="s">
        <v>11979</v>
      </c>
      <c r="H2179" s="104" t="b">
        <v>0</v>
      </c>
      <c r="I2179" s="104" t="b">
        <v>1</v>
      </c>
      <c r="J2179" s="104" t="s">
        <v>11983</v>
      </c>
      <c r="K2179" s="104" t="s">
        <v>11980</v>
      </c>
      <c r="L2179" s="104"/>
      <c r="M2179" s="104"/>
      <c r="N2179" s="2043"/>
      <c r="O2179" s="104" t="str">
        <f t="shared" si="46"/>
        <v>71504.42203</v>
      </c>
      <c r="P2179" s="104" t="str">
        <f t="shared" si="47"/>
        <v>ОФР_71504.42203ПоВложениямВДолговыеЦенныеБумагиОцениваемыеПоСправедливойСтоимостиЧерезПрибыльИлиУбытокКромеВекселейКредитныхОрганизаций</v>
      </c>
    </row>
    <row r="2180" spans="1:16">
      <c r="A2180" s="104" t="s">
        <v>14522</v>
      </c>
      <c r="B2180" s="104" t="s">
        <v>20618</v>
      </c>
      <c r="C2180" s="104" t="s">
        <v>11976</v>
      </c>
      <c r="D2180" s="104" t="s">
        <v>11977</v>
      </c>
      <c r="E2180" s="104" t="s">
        <v>11976</v>
      </c>
      <c r="F2180" s="104" t="s">
        <v>11982</v>
      </c>
      <c r="G2180" s="104" t="s">
        <v>11979</v>
      </c>
      <c r="H2180" s="104" t="b">
        <v>0</v>
      </c>
      <c r="I2180" s="104" t="b">
        <v>1</v>
      </c>
      <c r="J2180" s="104" t="s">
        <v>11983</v>
      </c>
      <c r="K2180" s="104" t="s">
        <v>11980</v>
      </c>
      <c r="L2180" s="104"/>
      <c r="M2180" s="104"/>
      <c r="N2180" s="2043"/>
      <c r="O2180" s="104" t="str">
        <f t="shared" si="46"/>
        <v>71504.42204</v>
      </c>
      <c r="P2180" s="104" t="str">
        <f t="shared" si="47"/>
        <v>ОФР_71504.42204ПоВложениямВДолговыеЦенныеБумагиОцениваемыеПоСправедливойСтоимостиЧерезПрибыльИлиУбытокКромеВекселейПрочихРезидентов</v>
      </c>
    </row>
    <row r="2181" spans="1:16">
      <c r="A2181" s="104" t="s">
        <v>14523</v>
      </c>
      <c r="B2181" s="104" t="s">
        <v>20619</v>
      </c>
      <c r="C2181" s="104" t="s">
        <v>11976</v>
      </c>
      <c r="D2181" s="104" t="s">
        <v>11977</v>
      </c>
      <c r="E2181" s="104" t="s">
        <v>11976</v>
      </c>
      <c r="F2181" s="104" t="s">
        <v>11982</v>
      </c>
      <c r="G2181" s="104" t="s">
        <v>11979</v>
      </c>
      <c r="H2181" s="104" t="b">
        <v>0</v>
      </c>
      <c r="I2181" s="104" t="b">
        <v>1</v>
      </c>
      <c r="J2181" s="104" t="s">
        <v>11983</v>
      </c>
      <c r="K2181" s="104" t="s">
        <v>11980</v>
      </c>
      <c r="L2181" s="104"/>
      <c r="M2181" s="104"/>
      <c r="N2181" s="2043"/>
      <c r="O2181" s="104" t="str">
        <f t="shared" si="46"/>
        <v>71504.42205</v>
      </c>
      <c r="P2181" s="104" t="str">
        <f t="shared" si="47"/>
        <v>ОФР_71504.42205ПоВложениямВДолговыеЦенныеБумагиОцениваемыеПоСправедливойСтоимостиЧерезПрибыльИлиУбытокКромеВекселейИностранныхГосударств</v>
      </c>
    </row>
    <row r="2182" spans="1:16">
      <c r="A2182" s="104" t="s">
        <v>14524</v>
      </c>
      <c r="B2182" s="104" t="s">
        <v>20620</v>
      </c>
      <c r="C2182" s="104" t="s">
        <v>11976</v>
      </c>
      <c r="D2182" s="104" t="s">
        <v>11977</v>
      </c>
      <c r="E2182" s="104" t="s">
        <v>11976</v>
      </c>
      <c r="F2182" s="104" t="s">
        <v>11982</v>
      </c>
      <c r="G2182" s="104" t="s">
        <v>11979</v>
      </c>
      <c r="H2182" s="104" t="b">
        <v>0</v>
      </c>
      <c r="I2182" s="104" t="b">
        <v>1</v>
      </c>
      <c r="J2182" s="104" t="s">
        <v>11983</v>
      </c>
      <c r="K2182" s="104" t="s">
        <v>11980</v>
      </c>
      <c r="L2182" s="104"/>
      <c r="M2182" s="104"/>
      <c r="N2182" s="2043"/>
      <c r="O2182" s="104" t="str">
        <f t="shared" si="46"/>
        <v>71504.42206</v>
      </c>
      <c r="P2182" s="104" t="str">
        <f t="shared" si="47"/>
        <v>ОФР_71504.42206ПоВложениямВДолговыеЦенныеБумагиОцениваемыеПоСправедливойСтоимостиЧерезПрибыльИлиУбытокКромеВекселейБанковНерезидентов</v>
      </c>
    </row>
    <row r="2183" spans="1:16">
      <c r="A2183" s="104" t="s">
        <v>14525</v>
      </c>
      <c r="B2183" s="104" t="s">
        <v>20621</v>
      </c>
      <c r="C2183" s="104" t="s">
        <v>11976</v>
      </c>
      <c r="D2183" s="104" t="s">
        <v>11977</v>
      </c>
      <c r="E2183" s="104" t="s">
        <v>11976</v>
      </c>
      <c r="F2183" s="104" t="s">
        <v>11982</v>
      </c>
      <c r="G2183" s="104" t="s">
        <v>11979</v>
      </c>
      <c r="H2183" s="104" t="b">
        <v>0</v>
      </c>
      <c r="I2183" s="104" t="b">
        <v>1</v>
      </c>
      <c r="J2183" s="104" t="s">
        <v>11983</v>
      </c>
      <c r="K2183" s="104" t="s">
        <v>11980</v>
      </c>
      <c r="L2183" s="104"/>
      <c r="M2183" s="104"/>
      <c r="N2183" s="2043"/>
      <c r="O2183" s="104" t="str">
        <f t="shared" si="46"/>
        <v>71504.42207</v>
      </c>
      <c r="P2183" s="104" t="str">
        <f t="shared" si="47"/>
        <v>ОФР_71504.42207ПоВложениямВДолговыеЦенныеБумагиОцениваемыеПоСправедливойСтоимостиЧерезПрибыльИлиУбытокКромеВекселейПрочихНерезидентов</v>
      </c>
    </row>
    <row r="2184" spans="1:16">
      <c r="A2184" s="104" t="s">
        <v>14526</v>
      </c>
      <c r="B2184" s="104" t="s">
        <v>20622</v>
      </c>
      <c r="C2184" s="104" t="s">
        <v>11976</v>
      </c>
      <c r="D2184" s="104" t="s">
        <v>11977</v>
      </c>
      <c r="E2184" s="104" t="s">
        <v>11976</v>
      </c>
      <c r="F2184" s="104" t="s">
        <v>11982</v>
      </c>
      <c r="G2184" s="104" t="s">
        <v>11979</v>
      </c>
      <c r="H2184" s="104" t="b">
        <v>0</v>
      </c>
      <c r="I2184" s="104" t="b">
        <v>1</v>
      </c>
      <c r="J2184" s="104" t="s">
        <v>11983</v>
      </c>
      <c r="K2184" s="104" t="s">
        <v>11980</v>
      </c>
      <c r="L2184" s="104"/>
      <c r="M2184" s="104"/>
      <c r="N2184" s="2043"/>
      <c r="O2184" s="104" t="str">
        <f t="shared" si="46"/>
        <v>71504.42208</v>
      </c>
      <c r="P2184" s="104" t="str">
        <f t="shared" si="47"/>
        <v>ОФР_71504.42208ПоВложениямВУчтенныеВекселяОцениваемыеПоСправедливойСтоимостиЧерезПрибыльИлиУбытокФедеральныхОргановИсполнительнойВласти</v>
      </c>
    </row>
    <row r="2185" spans="1:16">
      <c r="A2185" s="104" t="s">
        <v>14527</v>
      </c>
      <c r="B2185" s="104" t="s">
        <v>20623</v>
      </c>
      <c r="C2185" s="104" t="s">
        <v>11976</v>
      </c>
      <c r="D2185" s="104" t="s">
        <v>11977</v>
      </c>
      <c r="E2185" s="104" t="s">
        <v>11976</v>
      </c>
      <c r="F2185" s="104" t="s">
        <v>11982</v>
      </c>
      <c r="G2185" s="104" t="s">
        <v>11979</v>
      </c>
      <c r="H2185" s="104" t="b">
        <v>0</v>
      </c>
      <c r="I2185" s="104" t="b">
        <v>1</v>
      </c>
      <c r="J2185" s="104" t="s">
        <v>11983</v>
      </c>
      <c r="K2185" s="104" t="s">
        <v>11980</v>
      </c>
      <c r="L2185" s="104"/>
      <c r="M2185" s="104"/>
      <c r="N2185" s="2043"/>
      <c r="O2185" s="104" t="str">
        <f t="shared" si="46"/>
        <v>71504.42209</v>
      </c>
      <c r="P2185" s="104" t="str">
        <f t="shared" si="47"/>
        <v>ОФР_71504.42209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2186" spans="1:16">
      <c r="A2186" s="104" t="s">
        <v>14528</v>
      </c>
      <c r="B2186" s="104" t="s">
        <v>20624</v>
      </c>
      <c r="C2186" s="104" t="s">
        <v>11976</v>
      </c>
      <c r="D2186" s="104" t="s">
        <v>11977</v>
      </c>
      <c r="E2186" s="104" t="s">
        <v>11976</v>
      </c>
      <c r="F2186" s="104" t="s">
        <v>11982</v>
      </c>
      <c r="G2186" s="104" t="s">
        <v>11979</v>
      </c>
      <c r="H2186" s="104" t="b">
        <v>0</v>
      </c>
      <c r="I2186" s="104" t="b">
        <v>1</v>
      </c>
      <c r="J2186" s="104" t="s">
        <v>11983</v>
      </c>
      <c r="K2186" s="104" t="s">
        <v>11980</v>
      </c>
      <c r="L2186" s="104"/>
      <c r="M2186" s="104"/>
      <c r="N2186" s="2043"/>
      <c r="O2186" s="104" t="str">
        <f t="shared" si="46"/>
        <v>71504.42210</v>
      </c>
      <c r="P2186" s="104" t="str">
        <f t="shared" si="47"/>
        <v>ОФР_71504.42210ПоВложениямВУчтенныеВекселяОцениваемыеПоСправедливойСтоимостиЧерезПрибыльИлиУбытокКредитныхОрганизаций</v>
      </c>
    </row>
    <row r="2187" spans="1:16">
      <c r="A2187" s="104" t="s">
        <v>14529</v>
      </c>
      <c r="B2187" s="104" t="s">
        <v>20625</v>
      </c>
      <c r="C2187" s="104" t="s">
        <v>11976</v>
      </c>
      <c r="D2187" s="104" t="s">
        <v>11977</v>
      </c>
      <c r="E2187" s="104" t="s">
        <v>11976</v>
      </c>
      <c r="F2187" s="104" t="s">
        <v>11982</v>
      </c>
      <c r="G2187" s="104" t="s">
        <v>11979</v>
      </c>
      <c r="H2187" s="104" t="b">
        <v>0</v>
      </c>
      <c r="I2187" s="104" t="b">
        <v>1</v>
      </c>
      <c r="J2187" s="104" t="s">
        <v>11983</v>
      </c>
      <c r="K2187" s="104" t="s">
        <v>11980</v>
      </c>
      <c r="L2187" s="104"/>
      <c r="M2187" s="104"/>
      <c r="N2187" s="2043"/>
      <c r="O2187" s="104" t="str">
        <f t="shared" si="46"/>
        <v>71504.42211</v>
      </c>
      <c r="P2187" s="104" t="str">
        <f t="shared" si="47"/>
        <v>ОФР_71504.42211ПоВложениямВУчтенныеВекселяОцениваемыеПоСправедливойСтоимостиЧерезПрибыльИлиУбытокПрочихРезидентов</v>
      </c>
    </row>
    <row r="2188" spans="1:16">
      <c r="A2188" s="104" t="s">
        <v>14530</v>
      </c>
      <c r="B2188" s="104" t="s">
        <v>20626</v>
      </c>
      <c r="C2188" s="104" t="s">
        <v>11976</v>
      </c>
      <c r="D2188" s="104" t="s">
        <v>11977</v>
      </c>
      <c r="E2188" s="104" t="s">
        <v>11976</v>
      </c>
      <c r="F2188" s="104" t="s">
        <v>11982</v>
      </c>
      <c r="G2188" s="104" t="s">
        <v>11979</v>
      </c>
      <c r="H2188" s="104" t="b">
        <v>0</v>
      </c>
      <c r="I2188" s="104" t="b">
        <v>1</v>
      </c>
      <c r="J2188" s="104" t="s">
        <v>11983</v>
      </c>
      <c r="K2188" s="104" t="s">
        <v>11980</v>
      </c>
      <c r="L2188" s="104"/>
      <c r="M2188" s="104"/>
      <c r="N2188" s="2043"/>
      <c r="O2188" s="104" t="str">
        <f t="shared" si="46"/>
        <v>71504.42212</v>
      </c>
      <c r="P2188" s="104" t="str">
        <f t="shared" si="47"/>
        <v>ОФР_71504.42212ПоВложениямВУчтенныеВекселяОцениваемыеПоСправедливойСтоимостиЧерезПрибыльИлиУбытокИностранныхГосударств</v>
      </c>
    </row>
    <row r="2189" spans="1:16">
      <c r="A2189" s="104" t="s">
        <v>14531</v>
      </c>
      <c r="B2189" s="104" t="s">
        <v>20627</v>
      </c>
      <c r="C2189" s="104" t="s">
        <v>11976</v>
      </c>
      <c r="D2189" s="104" t="s">
        <v>11977</v>
      </c>
      <c r="E2189" s="104" t="s">
        <v>11976</v>
      </c>
      <c r="F2189" s="104" t="s">
        <v>11982</v>
      </c>
      <c r="G2189" s="104" t="s">
        <v>11979</v>
      </c>
      <c r="H2189" s="104" t="b">
        <v>0</v>
      </c>
      <c r="I2189" s="104" t="b">
        <v>1</v>
      </c>
      <c r="J2189" s="104" t="s">
        <v>11983</v>
      </c>
      <c r="K2189" s="104" t="s">
        <v>11980</v>
      </c>
      <c r="L2189" s="104"/>
      <c r="M2189" s="104"/>
      <c r="N2189" s="2043"/>
      <c r="O2189" s="104" t="str">
        <f t="shared" si="46"/>
        <v>71504.42213</v>
      </c>
      <c r="P2189" s="104" t="str">
        <f t="shared" si="47"/>
        <v>ОФР_71504.42213ПоВложениямВУчтенныеВекселяОцениваемыеПоСправедливойСтоимостиЧерезПрибыльИлиУбытокБанковНерезидентов</v>
      </c>
    </row>
    <row r="2190" spans="1:16">
      <c r="A2190" s="104" t="s">
        <v>14532</v>
      </c>
      <c r="B2190" s="104" t="s">
        <v>20628</v>
      </c>
      <c r="C2190" s="104" t="s">
        <v>11976</v>
      </c>
      <c r="D2190" s="104" t="s">
        <v>11977</v>
      </c>
      <c r="E2190" s="104" t="s">
        <v>11976</v>
      </c>
      <c r="F2190" s="104" t="s">
        <v>11982</v>
      </c>
      <c r="G2190" s="104" t="s">
        <v>11979</v>
      </c>
      <c r="H2190" s="104" t="b">
        <v>0</v>
      </c>
      <c r="I2190" s="104" t="b">
        <v>1</v>
      </c>
      <c r="J2190" s="104" t="s">
        <v>11983</v>
      </c>
      <c r="K2190" s="104" t="s">
        <v>11980</v>
      </c>
      <c r="L2190" s="104"/>
      <c r="M2190" s="104"/>
      <c r="N2190" s="2043"/>
      <c r="O2190" s="104" t="str">
        <f t="shared" si="46"/>
        <v>71504.42214</v>
      </c>
      <c r="P2190" s="104" t="str">
        <f t="shared" si="47"/>
        <v>ОФР_71504.42214ПоВложениямВУчтенныеВекселяОцениваемыеПоСправедливойСтоимостиЧерезПрибыльИлиУбытокПрочихНерезидентов</v>
      </c>
    </row>
    <row r="2191" spans="1:16">
      <c r="A2191" s="104" t="s">
        <v>14533</v>
      </c>
      <c r="B2191" s="104" t="s">
        <v>20629</v>
      </c>
      <c r="C2191" s="104" t="s">
        <v>11976</v>
      </c>
      <c r="D2191" s="104" t="s">
        <v>11977</v>
      </c>
      <c r="E2191" s="104" t="s">
        <v>11976</v>
      </c>
      <c r="F2191" s="104" t="s">
        <v>11982</v>
      </c>
      <c r="G2191" s="104" t="s">
        <v>11979</v>
      </c>
      <c r="H2191" s="104" t="b">
        <v>0</v>
      </c>
      <c r="I2191" s="104" t="b">
        <v>1</v>
      </c>
      <c r="J2191" s="104" t="s">
        <v>11983</v>
      </c>
      <c r="K2191" s="104" t="s">
        <v>11980</v>
      </c>
      <c r="L2191" s="104"/>
      <c r="M2191" s="104"/>
      <c r="N2191" s="2043"/>
      <c r="O2191" s="104" t="str">
        <f t="shared" si="46"/>
        <v>71504.42301</v>
      </c>
      <c r="P2191" s="104" t="str">
        <f t="shared" si="47"/>
        <v>ОФР_71504.42301ПоВложениямВДолговыеЦенныеБумагиИмеющиесяВНаличииДляПродажиКромеВекселейРоссийскойФедерации</v>
      </c>
    </row>
    <row r="2192" spans="1:16">
      <c r="A2192" s="104" t="s">
        <v>14534</v>
      </c>
      <c r="B2192" s="104" t="s">
        <v>20630</v>
      </c>
      <c r="C2192" s="104" t="s">
        <v>11976</v>
      </c>
      <c r="D2192" s="104" t="s">
        <v>11977</v>
      </c>
      <c r="E2192" s="104" t="s">
        <v>11976</v>
      </c>
      <c r="F2192" s="104" t="s">
        <v>11982</v>
      </c>
      <c r="G2192" s="104" t="s">
        <v>11979</v>
      </c>
      <c r="H2192" s="104" t="b">
        <v>0</v>
      </c>
      <c r="I2192" s="104" t="b">
        <v>1</v>
      </c>
      <c r="J2192" s="104" t="s">
        <v>11983</v>
      </c>
      <c r="K2192" s="104" t="s">
        <v>11980</v>
      </c>
      <c r="L2192" s="104"/>
      <c r="M2192" s="104"/>
      <c r="N2192" s="2043"/>
      <c r="O2192" s="104" t="str">
        <f t="shared" si="46"/>
        <v>71504.42302</v>
      </c>
      <c r="P2192" s="104" t="str">
        <f t="shared" si="47"/>
        <v>ОФР_71504.42302ПоВложениямВДолговыеЦенныеБумагиИмеющиесяВНаличииДляПродажиКромеВекселейСубъектовРоссийскойФедерацииИОргановМестногоСамоуправления</v>
      </c>
    </row>
    <row r="2193" spans="1:16">
      <c r="A2193" s="104" t="s">
        <v>14535</v>
      </c>
      <c r="B2193" s="104" t="s">
        <v>20631</v>
      </c>
      <c r="C2193" s="104" t="s">
        <v>11976</v>
      </c>
      <c r="D2193" s="104" t="s">
        <v>11977</v>
      </c>
      <c r="E2193" s="104" t="s">
        <v>11976</v>
      </c>
      <c r="F2193" s="104" t="s">
        <v>11982</v>
      </c>
      <c r="G2193" s="104" t="s">
        <v>11979</v>
      </c>
      <c r="H2193" s="104" t="b">
        <v>0</v>
      </c>
      <c r="I2193" s="104" t="b">
        <v>1</v>
      </c>
      <c r="J2193" s="104" t="s">
        <v>11983</v>
      </c>
      <c r="K2193" s="104" t="s">
        <v>11980</v>
      </c>
      <c r="L2193" s="104"/>
      <c r="M2193" s="104"/>
      <c r="N2193" s="2043"/>
      <c r="O2193" s="104" t="str">
        <f t="shared" si="46"/>
        <v>71504.42303</v>
      </c>
      <c r="P2193" s="104" t="str">
        <f t="shared" si="47"/>
        <v>ОФР_71504.42303ПоВложениямВДолговыеЦенныеБумагиИмеющиесяВНаличииДляПродажиКромеВекселейКредитныхОрганизаций</v>
      </c>
    </row>
    <row r="2194" spans="1:16">
      <c r="A2194" s="104" t="s">
        <v>14536</v>
      </c>
      <c r="B2194" s="104" t="s">
        <v>20632</v>
      </c>
      <c r="C2194" s="104" t="s">
        <v>11976</v>
      </c>
      <c r="D2194" s="104" t="s">
        <v>11977</v>
      </c>
      <c r="E2194" s="104" t="s">
        <v>11976</v>
      </c>
      <c r="F2194" s="104" t="s">
        <v>11982</v>
      </c>
      <c r="G2194" s="104" t="s">
        <v>11979</v>
      </c>
      <c r="H2194" s="104" t="b">
        <v>0</v>
      </c>
      <c r="I2194" s="104" t="b">
        <v>1</v>
      </c>
      <c r="J2194" s="104" t="s">
        <v>11983</v>
      </c>
      <c r="K2194" s="104" t="s">
        <v>11980</v>
      </c>
      <c r="L2194" s="104"/>
      <c r="M2194" s="104"/>
      <c r="N2194" s="2043"/>
      <c r="O2194" s="104" t="str">
        <f t="shared" si="46"/>
        <v>71504.42304</v>
      </c>
      <c r="P2194" s="104" t="str">
        <f t="shared" si="47"/>
        <v>ОФР_71504.42304ПоВложениямВДолговыеЦенныеБумагиИмеющиесяВНаличииДляПродажиКромеВекселейПрочихРезидентов</v>
      </c>
    </row>
    <row r="2195" spans="1:16">
      <c r="A2195" s="104" t="s">
        <v>14537</v>
      </c>
      <c r="B2195" s="104" t="s">
        <v>20633</v>
      </c>
      <c r="C2195" s="104" t="s">
        <v>11976</v>
      </c>
      <c r="D2195" s="104" t="s">
        <v>11977</v>
      </c>
      <c r="E2195" s="104" t="s">
        <v>11976</v>
      </c>
      <c r="F2195" s="104" t="s">
        <v>11982</v>
      </c>
      <c r="G2195" s="104" t="s">
        <v>11979</v>
      </c>
      <c r="H2195" s="104" t="b">
        <v>0</v>
      </c>
      <c r="I2195" s="104" t="b">
        <v>1</v>
      </c>
      <c r="J2195" s="104" t="s">
        <v>11983</v>
      </c>
      <c r="K2195" s="104" t="s">
        <v>11980</v>
      </c>
      <c r="L2195" s="104"/>
      <c r="M2195" s="104"/>
      <c r="N2195" s="2043"/>
      <c r="O2195" s="104" t="str">
        <f t="shared" si="46"/>
        <v>71504.42305</v>
      </c>
      <c r="P2195" s="104" t="str">
        <f t="shared" si="47"/>
        <v>ОФР_71504.42305ПоВложениямВДолговыеЦенныеБумагиИмеющиесяВНаличииДляПродажиКромеВекселейИностранныхГосударств</v>
      </c>
    </row>
    <row r="2196" spans="1:16">
      <c r="A2196" s="104" t="s">
        <v>14538</v>
      </c>
      <c r="B2196" s="104" t="s">
        <v>20634</v>
      </c>
      <c r="C2196" s="104" t="s">
        <v>11976</v>
      </c>
      <c r="D2196" s="104" t="s">
        <v>11977</v>
      </c>
      <c r="E2196" s="104" t="s">
        <v>11976</v>
      </c>
      <c r="F2196" s="104" t="s">
        <v>11982</v>
      </c>
      <c r="G2196" s="104" t="s">
        <v>11979</v>
      </c>
      <c r="H2196" s="104" t="b">
        <v>0</v>
      </c>
      <c r="I2196" s="104" t="b">
        <v>1</v>
      </c>
      <c r="J2196" s="104" t="s">
        <v>11983</v>
      </c>
      <c r="K2196" s="104" t="s">
        <v>11980</v>
      </c>
      <c r="L2196" s="104"/>
      <c r="M2196" s="104"/>
      <c r="N2196" s="2043"/>
      <c r="O2196" s="104" t="str">
        <f t="shared" si="46"/>
        <v>71504.42306</v>
      </c>
      <c r="P2196" s="104" t="str">
        <f t="shared" si="47"/>
        <v>ОФР_71504.42306ПоВложениямВДолговыеЦенныеБумагиИмеющиесяВНаличииДляПродажиКромеВекселейБанковНерезидентов</v>
      </c>
    </row>
    <row r="2197" spans="1:16">
      <c r="A2197" s="104" t="s">
        <v>14539</v>
      </c>
      <c r="B2197" s="104" t="s">
        <v>20635</v>
      </c>
      <c r="C2197" s="104" t="s">
        <v>11976</v>
      </c>
      <c r="D2197" s="104" t="s">
        <v>11977</v>
      </c>
      <c r="E2197" s="104" t="s">
        <v>11976</v>
      </c>
      <c r="F2197" s="104" t="s">
        <v>11982</v>
      </c>
      <c r="G2197" s="104" t="s">
        <v>11979</v>
      </c>
      <c r="H2197" s="104" t="b">
        <v>0</v>
      </c>
      <c r="I2197" s="104" t="b">
        <v>1</v>
      </c>
      <c r="J2197" s="104" t="s">
        <v>11983</v>
      </c>
      <c r="K2197" s="104" t="s">
        <v>11980</v>
      </c>
      <c r="L2197" s="104"/>
      <c r="M2197" s="104"/>
      <c r="N2197" s="2043"/>
      <c r="O2197" s="104" t="str">
        <f t="shared" si="46"/>
        <v>71504.42307</v>
      </c>
      <c r="P2197" s="104" t="str">
        <f t="shared" si="47"/>
        <v>ОФР_71504.42307ПоВложениямВДолговыеЦенныеБумагиИмеющиесяВНаличииДляПродажиКромеВекселейПрочихНерезидентов</v>
      </c>
    </row>
    <row r="2198" spans="1:16">
      <c r="A2198" s="104" t="s">
        <v>14540</v>
      </c>
      <c r="B2198" s="104" t="s">
        <v>20636</v>
      </c>
      <c r="C2198" s="104" t="s">
        <v>11976</v>
      </c>
      <c r="D2198" s="104" t="s">
        <v>11977</v>
      </c>
      <c r="E2198" s="104" t="s">
        <v>11976</v>
      </c>
      <c r="F2198" s="104" t="s">
        <v>11982</v>
      </c>
      <c r="G2198" s="104" t="s">
        <v>11979</v>
      </c>
      <c r="H2198" s="104" t="b">
        <v>0</v>
      </c>
      <c r="I2198" s="104" t="b">
        <v>1</v>
      </c>
      <c r="J2198" s="104" t="s">
        <v>11983</v>
      </c>
      <c r="K2198" s="104" t="s">
        <v>11980</v>
      </c>
      <c r="L2198" s="104"/>
      <c r="M2198" s="104"/>
      <c r="N2198" s="2043"/>
      <c r="O2198" s="104" t="str">
        <f t="shared" si="46"/>
        <v>71504.42308</v>
      </c>
      <c r="P2198" s="104" t="str">
        <f t="shared" si="47"/>
        <v>ОФР_71504.42308ПоВложениямВУчтенныеВекселяИмеющиесяВНаличииДляПродажиФедеральныхОргановИсполнительнойВласти</v>
      </c>
    </row>
    <row r="2199" spans="1:16">
      <c r="A2199" s="104" t="s">
        <v>14541</v>
      </c>
      <c r="B2199" s="104" t="s">
        <v>20637</v>
      </c>
      <c r="C2199" s="104" t="s">
        <v>11976</v>
      </c>
      <c r="D2199" s="104" t="s">
        <v>11977</v>
      </c>
      <c r="E2199" s="104" t="s">
        <v>11976</v>
      </c>
      <c r="F2199" s="104" t="s">
        <v>11982</v>
      </c>
      <c r="G2199" s="104" t="s">
        <v>11979</v>
      </c>
      <c r="H2199" s="104" t="b">
        <v>0</v>
      </c>
      <c r="I2199" s="104" t="b">
        <v>1</v>
      </c>
      <c r="J2199" s="104" t="s">
        <v>11983</v>
      </c>
      <c r="K2199" s="104" t="s">
        <v>11980</v>
      </c>
      <c r="L2199" s="104"/>
      <c r="M2199" s="104"/>
      <c r="N2199" s="2043"/>
      <c r="O2199" s="104" t="str">
        <f t="shared" si="46"/>
        <v>71504.42309</v>
      </c>
      <c r="P2199" s="104" t="str">
        <f t="shared" si="47"/>
        <v>ОФР_71504.42309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2200" spans="1:16">
      <c r="A2200" s="104" t="s">
        <v>14542</v>
      </c>
      <c r="B2200" s="104" t="s">
        <v>20638</v>
      </c>
      <c r="C2200" s="104" t="s">
        <v>11976</v>
      </c>
      <c r="D2200" s="104" t="s">
        <v>11977</v>
      </c>
      <c r="E2200" s="104" t="s">
        <v>11976</v>
      </c>
      <c r="F2200" s="104" t="s">
        <v>11982</v>
      </c>
      <c r="G2200" s="104" t="s">
        <v>11979</v>
      </c>
      <c r="H2200" s="104" t="b">
        <v>0</v>
      </c>
      <c r="I2200" s="104" t="b">
        <v>1</v>
      </c>
      <c r="J2200" s="104" t="s">
        <v>11983</v>
      </c>
      <c r="K2200" s="104" t="s">
        <v>11980</v>
      </c>
      <c r="L2200" s="104"/>
      <c r="M2200" s="104"/>
      <c r="N2200" s="2043"/>
      <c r="O2200" s="104" t="str">
        <f t="shared" si="46"/>
        <v>71504.42310</v>
      </c>
      <c r="P2200" s="104" t="str">
        <f t="shared" si="47"/>
        <v>ОФР_71504.42310ПоВложениямВУчтенныеВекселяИмеющиесяВНаличииДляПродажиКредитныхОрганизаций</v>
      </c>
    </row>
    <row r="2201" spans="1:16">
      <c r="A2201" s="104" t="s">
        <v>14543</v>
      </c>
      <c r="B2201" s="104" t="s">
        <v>20639</v>
      </c>
      <c r="C2201" s="104" t="s">
        <v>11976</v>
      </c>
      <c r="D2201" s="104" t="s">
        <v>11977</v>
      </c>
      <c r="E2201" s="104" t="s">
        <v>11976</v>
      </c>
      <c r="F2201" s="104" t="s">
        <v>11982</v>
      </c>
      <c r="G2201" s="104" t="s">
        <v>11979</v>
      </c>
      <c r="H2201" s="104" t="b">
        <v>0</v>
      </c>
      <c r="I2201" s="104" t="b">
        <v>1</v>
      </c>
      <c r="J2201" s="104" t="s">
        <v>11983</v>
      </c>
      <c r="K2201" s="104" t="s">
        <v>11980</v>
      </c>
      <c r="L2201" s="104"/>
      <c r="M2201" s="104"/>
      <c r="N2201" s="2043"/>
      <c r="O2201" s="104" t="str">
        <f t="shared" si="46"/>
        <v>71504.42311</v>
      </c>
      <c r="P2201" s="104" t="str">
        <f t="shared" si="47"/>
        <v>ОФР_71504.42311ПоВложениямВУчтенныеВекселяИмеющиесяВНаличииДляПродажиПрочихРезидентов</v>
      </c>
    </row>
    <row r="2202" spans="1:16">
      <c r="A2202" s="104" t="s">
        <v>14544</v>
      </c>
      <c r="B2202" s="104" t="s">
        <v>20640</v>
      </c>
      <c r="C2202" s="104" t="s">
        <v>11976</v>
      </c>
      <c r="D2202" s="104" t="s">
        <v>11977</v>
      </c>
      <c r="E2202" s="104" t="s">
        <v>11976</v>
      </c>
      <c r="F2202" s="104" t="s">
        <v>11982</v>
      </c>
      <c r="G2202" s="104" t="s">
        <v>11979</v>
      </c>
      <c r="H2202" s="104" t="b">
        <v>0</v>
      </c>
      <c r="I2202" s="104" t="b">
        <v>1</v>
      </c>
      <c r="J2202" s="104" t="s">
        <v>11983</v>
      </c>
      <c r="K2202" s="104" t="s">
        <v>11980</v>
      </c>
      <c r="L2202" s="104"/>
      <c r="M2202" s="104"/>
      <c r="N2202" s="2043"/>
      <c r="O2202" s="104" t="str">
        <f t="shared" si="46"/>
        <v>71504.42312</v>
      </c>
      <c r="P2202" s="104" t="str">
        <f t="shared" si="47"/>
        <v>ОФР_71504.42312ПоВложениямВУчтенныеВекселяИмеющиесяВНаличииДляПродажиИностранныхГосударств</v>
      </c>
    </row>
    <row r="2203" spans="1:16">
      <c r="A2203" s="104" t="s">
        <v>14545</v>
      </c>
      <c r="B2203" s="104" t="s">
        <v>20641</v>
      </c>
      <c r="C2203" s="104" t="s">
        <v>11976</v>
      </c>
      <c r="D2203" s="104" t="s">
        <v>11977</v>
      </c>
      <c r="E2203" s="104" t="s">
        <v>11976</v>
      </c>
      <c r="F2203" s="104" t="s">
        <v>11982</v>
      </c>
      <c r="G2203" s="104" t="s">
        <v>11979</v>
      </c>
      <c r="H2203" s="104" t="b">
        <v>0</v>
      </c>
      <c r="I2203" s="104" t="b">
        <v>1</v>
      </c>
      <c r="J2203" s="104" t="s">
        <v>11983</v>
      </c>
      <c r="K2203" s="104" t="s">
        <v>11980</v>
      </c>
      <c r="L2203" s="104"/>
      <c r="M2203" s="104"/>
      <c r="N2203" s="2043"/>
      <c r="O2203" s="104" t="str">
        <f t="shared" si="46"/>
        <v>71504.42313</v>
      </c>
      <c r="P2203" s="104" t="str">
        <f t="shared" si="47"/>
        <v>ОФР_71504.42313ПоВложениямВУчтенныеВекселяИмеющиесяВНаличииДляПродажиБанковНерезидентов</v>
      </c>
    </row>
    <row r="2204" spans="1:16">
      <c r="A2204" s="104" t="s">
        <v>14546</v>
      </c>
      <c r="B2204" s="104" t="s">
        <v>20642</v>
      </c>
      <c r="C2204" s="104" t="s">
        <v>11976</v>
      </c>
      <c r="D2204" s="104" t="s">
        <v>11977</v>
      </c>
      <c r="E2204" s="104" t="s">
        <v>11976</v>
      </c>
      <c r="F2204" s="104" t="s">
        <v>11982</v>
      </c>
      <c r="G2204" s="104" t="s">
        <v>11979</v>
      </c>
      <c r="H2204" s="104" t="b">
        <v>0</v>
      </c>
      <c r="I2204" s="104" t="b">
        <v>1</v>
      </c>
      <c r="J2204" s="104" t="s">
        <v>11983</v>
      </c>
      <c r="K2204" s="104" t="s">
        <v>11980</v>
      </c>
      <c r="L2204" s="104"/>
      <c r="M2204" s="104"/>
      <c r="N2204" s="2043"/>
      <c r="O2204" s="104" t="str">
        <f t="shared" si="46"/>
        <v>71504.42314</v>
      </c>
      <c r="P2204" s="104" t="str">
        <f t="shared" si="47"/>
        <v>ОФР_71504.42314ПоВложениямВУчтенныеВекселяИмеющиесяВНаличииДляПродажиПрочихНерезидентов</v>
      </c>
    </row>
    <row r="2205" spans="1:16">
      <c r="A2205" s="104" t="s">
        <v>14547</v>
      </c>
      <c r="B2205" s="104" t="s">
        <v>20643</v>
      </c>
      <c r="C2205" s="104" t="s">
        <v>11976</v>
      </c>
      <c r="D2205" s="104" t="s">
        <v>11977</v>
      </c>
      <c r="E2205" s="104" t="s">
        <v>11976</v>
      </c>
      <c r="F2205" s="104" t="s">
        <v>11982</v>
      </c>
      <c r="G2205" s="104" t="s">
        <v>11979</v>
      </c>
      <c r="H2205" s="104" t="b">
        <v>0</v>
      </c>
      <c r="I2205" s="104" t="b">
        <v>1</v>
      </c>
      <c r="J2205" s="104" t="s">
        <v>11983</v>
      </c>
      <c r="K2205" s="104" t="s">
        <v>11980</v>
      </c>
      <c r="L2205" s="104"/>
      <c r="M2205" s="104"/>
      <c r="N2205" s="2043"/>
      <c r="O2205" s="104" t="str">
        <f t="shared" si="46"/>
        <v>71504.42401</v>
      </c>
      <c r="P2205" s="104" t="str">
        <f t="shared" si="47"/>
        <v>ОФР_71504.42401ПоВложениямВДолговыеЦенныеБумагиУдерживаемыеДоПогашенияКромеВекселейРоссийскойФедерации</v>
      </c>
    </row>
    <row r="2206" spans="1:16">
      <c r="A2206" s="104" t="s">
        <v>14548</v>
      </c>
      <c r="B2206" s="104" t="s">
        <v>20644</v>
      </c>
      <c r="C2206" s="104" t="s">
        <v>11976</v>
      </c>
      <c r="D2206" s="104" t="s">
        <v>11977</v>
      </c>
      <c r="E2206" s="104" t="s">
        <v>11976</v>
      </c>
      <c r="F2206" s="104" t="s">
        <v>11982</v>
      </c>
      <c r="G2206" s="104" t="s">
        <v>11979</v>
      </c>
      <c r="H2206" s="104" t="b">
        <v>0</v>
      </c>
      <c r="I2206" s="104" t="b">
        <v>1</v>
      </c>
      <c r="J2206" s="104" t="s">
        <v>11983</v>
      </c>
      <c r="K2206" s="104" t="s">
        <v>11980</v>
      </c>
      <c r="L2206" s="104"/>
      <c r="M2206" s="104"/>
      <c r="N2206" s="2043"/>
      <c r="O2206" s="104" t="str">
        <f t="shared" si="46"/>
        <v>71504.42402</v>
      </c>
      <c r="P2206" s="104" t="str">
        <f t="shared" si="47"/>
        <v>ОФР_71504.42402ПоВложениямВДолговыеЦенныеБумагиУдерживаемыеДоПогашенияКромеВекселейСубъектовРоссийскойФедерацииИОргановМестногоСамоуправления</v>
      </c>
    </row>
    <row r="2207" spans="1:16">
      <c r="A2207" s="104" t="s">
        <v>14549</v>
      </c>
      <c r="B2207" s="104" t="s">
        <v>20645</v>
      </c>
      <c r="C2207" s="104" t="s">
        <v>11976</v>
      </c>
      <c r="D2207" s="104" t="s">
        <v>11977</v>
      </c>
      <c r="E2207" s="104" t="s">
        <v>11976</v>
      </c>
      <c r="F2207" s="104" t="s">
        <v>11982</v>
      </c>
      <c r="G2207" s="104" t="s">
        <v>11979</v>
      </c>
      <c r="H2207" s="104" t="b">
        <v>0</v>
      </c>
      <c r="I2207" s="104" t="b">
        <v>1</v>
      </c>
      <c r="J2207" s="104" t="s">
        <v>11983</v>
      </c>
      <c r="K2207" s="104" t="s">
        <v>11980</v>
      </c>
      <c r="L2207" s="104"/>
      <c r="M2207" s="104"/>
      <c r="N2207" s="2043"/>
      <c r="O2207" s="104" t="str">
        <f t="shared" si="46"/>
        <v>71504.42403</v>
      </c>
      <c r="P2207" s="104" t="str">
        <f t="shared" si="47"/>
        <v>ОФР_71504.42403ПоВложениямВДолговыеЦенныеБумагиУдерживаемыеДоПогашенияКромеВекселейКредитныхОрганизаций</v>
      </c>
    </row>
    <row r="2208" spans="1:16">
      <c r="A2208" s="104" t="s">
        <v>14550</v>
      </c>
      <c r="B2208" s="104" t="s">
        <v>20646</v>
      </c>
      <c r="C2208" s="104" t="s">
        <v>11976</v>
      </c>
      <c r="D2208" s="104" t="s">
        <v>11977</v>
      </c>
      <c r="E2208" s="104" t="s">
        <v>11976</v>
      </c>
      <c r="F2208" s="104" t="s">
        <v>11982</v>
      </c>
      <c r="G2208" s="104" t="s">
        <v>11979</v>
      </c>
      <c r="H2208" s="104" t="b">
        <v>0</v>
      </c>
      <c r="I2208" s="104" t="b">
        <v>1</v>
      </c>
      <c r="J2208" s="104" t="s">
        <v>11983</v>
      </c>
      <c r="K2208" s="104" t="s">
        <v>11980</v>
      </c>
      <c r="L2208" s="104"/>
      <c r="M2208" s="104"/>
      <c r="N2208" s="2043"/>
      <c r="O2208" s="104" t="str">
        <f t="shared" si="46"/>
        <v>71504.42404</v>
      </c>
      <c r="P2208" s="104" t="str">
        <f t="shared" si="47"/>
        <v>ОФР_71504.42404ПоВложениямВДолговыеЦенныеБумагиУдерживаемыеДоПогашенияКромеВекселейПрочихРезидентов</v>
      </c>
    </row>
    <row r="2209" spans="1:16">
      <c r="A2209" s="104" t="s">
        <v>14551</v>
      </c>
      <c r="B2209" s="104" t="s">
        <v>20647</v>
      </c>
      <c r="C2209" s="104" t="s">
        <v>11976</v>
      </c>
      <c r="D2209" s="104" t="s">
        <v>11977</v>
      </c>
      <c r="E2209" s="104" t="s">
        <v>11976</v>
      </c>
      <c r="F2209" s="104" t="s">
        <v>11982</v>
      </c>
      <c r="G2209" s="104" t="s">
        <v>11979</v>
      </c>
      <c r="H2209" s="104" t="b">
        <v>0</v>
      </c>
      <c r="I2209" s="104" t="b">
        <v>1</v>
      </c>
      <c r="J2209" s="104" t="s">
        <v>11983</v>
      </c>
      <c r="K2209" s="104" t="s">
        <v>11980</v>
      </c>
      <c r="L2209" s="104"/>
      <c r="M2209" s="104"/>
      <c r="N2209" s="2043"/>
      <c r="O2209" s="104" t="str">
        <f t="shared" si="46"/>
        <v>71504.42405</v>
      </c>
      <c r="P2209" s="104" t="str">
        <f t="shared" si="47"/>
        <v>ОФР_71504.42405ПоВложениямВДолговыеЦенныеБумагиУдерживаемыеДоПогашенияКромеВекселейИностранныхГосударств</v>
      </c>
    </row>
    <row r="2210" spans="1:16">
      <c r="A2210" s="104" t="s">
        <v>14552</v>
      </c>
      <c r="B2210" s="104" t="s">
        <v>20648</v>
      </c>
      <c r="C2210" s="104" t="s">
        <v>11976</v>
      </c>
      <c r="D2210" s="104" t="s">
        <v>11977</v>
      </c>
      <c r="E2210" s="104" t="s">
        <v>11976</v>
      </c>
      <c r="F2210" s="104" t="s">
        <v>11982</v>
      </c>
      <c r="G2210" s="104" t="s">
        <v>11979</v>
      </c>
      <c r="H2210" s="104" t="b">
        <v>0</v>
      </c>
      <c r="I2210" s="104" t="b">
        <v>1</v>
      </c>
      <c r="J2210" s="104" t="s">
        <v>11983</v>
      </c>
      <c r="K2210" s="104" t="s">
        <v>11980</v>
      </c>
      <c r="L2210" s="104"/>
      <c r="M2210" s="104"/>
      <c r="N2210" s="2043"/>
      <c r="O2210" s="104" t="str">
        <f t="shared" si="46"/>
        <v>71504.42406</v>
      </c>
      <c r="P2210" s="104" t="str">
        <f t="shared" si="47"/>
        <v>ОФР_71504.42406ПоВложениямВДолговыеЦенныеБумагиУдерживаемыеДоПогашенияКромеВекселейБанковНерезидентов</v>
      </c>
    </row>
    <row r="2211" spans="1:16">
      <c r="A2211" s="104" t="s">
        <v>14553</v>
      </c>
      <c r="B2211" s="104" t="s">
        <v>20649</v>
      </c>
      <c r="C2211" s="104" t="s">
        <v>11976</v>
      </c>
      <c r="D2211" s="104" t="s">
        <v>11977</v>
      </c>
      <c r="E2211" s="104" t="s">
        <v>11976</v>
      </c>
      <c r="F2211" s="104" t="s">
        <v>11982</v>
      </c>
      <c r="G2211" s="104" t="s">
        <v>11979</v>
      </c>
      <c r="H2211" s="104" t="b">
        <v>0</v>
      </c>
      <c r="I2211" s="104" t="b">
        <v>1</v>
      </c>
      <c r="J2211" s="104" t="s">
        <v>11983</v>
      </c>
      <c r="K2211" s="104" t="s">
        <v>11980</v>
      </c>
      <c r="L2211" s="104"/>
      <c r="M2211" s="104"/>
      <c r="N2211" s="2043"/>
      <c r="O2211" s="104" t="str">
        <f t="shared" si="46"/>
        <v>71504.42407</v>
      </c>
      <c r="P2211" s="104" t="str">
        <f t="shared" si="47"/>
        <v>ОФР_71504.42407ПоВложениямВДолговыеЦенныеБумагиУдерживаемыеДоПогашенияКромеВекселейПрочихНерезидентов</v>
      </c>
    </row>
    <row r="2212" spans="1:16">
      <c r="A2212" s="104" t="s">
        <v>14554</v>
      </c>
      <c r="B2212" s="104" t="s">
        <v>20650</v>
      </c>
      <c r="C2212" s="104" t="s">
        <v>11976</v>
      </c>
      <c r="D2212" s="104" t="s">
        <v>11977</v>
      </c>
      <c r="E2212" s="104" t="s">
        <v>11976</v>
      </c>
      <c r="F2212" s="104" t="s">
        <v>11982</v>
      </c>
      <c r="G2212" s="104" t="s">
        <v>11979</v>
      </c>
      <c r="H2212" s="104" t="b">
        <v>0</v>
      </c>
      <c r="I2212" s="104" t="b">
        <v>1</v>
      </c>
      <c r="J2212" s="104" t="s">
        <v>11983</v>
      </c>
      <c r="K2212" s="104" t="s">
        <v>11980</v>
      </c>
      <c r="L2212" s="104"/>
      <c r="M2212" s="104"/>
      <c r="N2212" s="2043"/>
      <c r="O2212" s="104" t="str">
        <f t="shared" si="46"/>
        <v>71504.42408</v>
      </c>
      <c r="P2212" s="104" t="str">
        <f t="shared" si="47"/>
        <v>ОФР_71504.42408ПоВложениямВУчтенныеВекселяУдерживаемыеДоПогашенияФедеральныхОргановИсполнительнойВласти</v>
      </c>
    </row>
    <row r="2213" spans="1:16">
      <c r="A2213" s="104" t="s">
        <v>14555</v>
      </c>
      <c r="B2213" s="104" t="s">
        <v>20651</v>
      </c>
      <c r="C2213" s="104" t="s">
        <v>11976</v>
      </c>
      <c r="D2213" s="104" t="s">
        <v>11977</v>
      </c>
      <c r="E2213" s="104" t="s">
        <v>11976</v>
      </c>
      <c r="F2213" s="104" t="s">
        <v>11982</v>
      </c>
      <c r="G2213" s="104" t="s">
        <v>11979</v>
      </c>
      <c r="H2213" s="104" t="b">
        <v>0</v>
      </c>
      <c r="I2213" s="104" t="b">
        <v>1</v>
      </c>
      <c r="J2213" s="104" t="s">
        <v>11983</v>
      </c>
      <c r="K2213" s="104" t="s">
        <v>11980</v>
      </c>
      <c r="L2213" s="104"/>
      <c r="M2213" s="104"/>
      <c r="N2213" s="2043"/>
      <c r="O2213" s="104" t="str">
        <f t="shared" si="46"/>
        <v>71504.42409</v>
      </c>
      <c r="P2213" s="104" t="str">
        <f t="shared" si="47"/>
        <v>ОФР_71504.42409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2214" spans="1:16">
      <c r="A2214" s="104" t="s">
        <v>14556</v>
      </c>
      <c r="B2214" s="104" t="s">
        <v>20652</v>
      </c>
      <c r="C2214" s="104" t="s">
        <v>11976</v>
      </c>
      <c r="D2214" s="104" t="s">
        <v>11977</v>
      </c>
      <c r="E2214" s="104" t="s">
        <v>11976</v>
      </c>
      <c r="F2214" s="104" t="s">
        <v>11982</v>
      </c>
      <c r="G2214" s="104" t="s">
        <v>11979</v>
      </c>
      <c r="H2214" s="104" t="b">
        <v>0</v>
      </c>
      <c r="I2214" s="104" t="b">
        <v>1</v>
      </c>
      <c r="J2214" s="104" t="s">
        <v>11983</v>
      </c>
      <c r="K2214" s="104" t="s">
        <v>11980</v>
      </c>
      <c r="L2214" s="104"/>
      <c r="M2214" s="104"/>
      <c r="N2214" s="2043"/>
      <c r="O2214" s="104" t="str">
        <f t="shared" si="46"/>
        <v>71504.42410</v>
      </c>
      <c r="P2214" s="104" t="str">
        <f t="shared" si="47"/>
        <v>ОФР_71504.42410ПоВложениямВУчтенныеВекселяУдерживаемыеДоПогашенияКредитныхОрганизаций</v>
      </c>
    </row>
    <row r="2215" spans="1:16">
      <c r="A2215" s="104" t="s">
        <v>14557</v>
      </c>
      <c r="B2215" s="104" t="s">
        <v>20653</v>
      </c>
      <c r="C2215" s="104" t="s">
        <v>11976</v>
      </c>
      <c r="D2215" s="104" t="s">
        <v>11977</v>
      </c>
      <c r="E2215" s="104" t="s">
        <v>11976</v>
      </c>
      <c r="F2215" s="104" t="s">
        <v>11982</v>
      </c>
      <c r="G2215" s="104" t="s">
        <v>11979</v>
      </c>
      <c r="H2215" s="104" t="b">
        <v>0</v>
      </c>
      <c r="I2215" s="104" t="b">
        <v>1</v>
      </c>
      <c r="J2215" s="104" t="s">
        <v>11983</v>
      </c>
      <c r="K2215" s="104" t="s">
        <v>11980</v>
      </c>
      <c r="L2215" s="104"/>
      <c r="M2215" s="104"/>
      <c r="N2215" s="2043"/>
      <c r="O2215" s="104" t="str">
        <f t="shared" si="46"/>
        <v>71504.42411</v>
      </c>
      <c r="P2215" s="104" t="str">
        <f t="shared" si="47"/>
        <v>ОФР_71504.42411ПоВложениямВУчтенныеВекселяУдерживаемыеДоПогашенияПрочихРезидентов</v>
      </c>
    </row>
    <row r="2216" spans="1:16">
      <c r="A2216" s="104" t="s">
        <v>14558</v>
      </c>
      <c r="B2216" s="104" t="s">
        <v>20654</v>
      </c>
      <c r="C2216" s="104" t="s">
        <v>11976</v>
      </c>
      <c r="D2216" s="104" t="s">
        <v>11977</v>
      </c>
      <c r="E2216" s="104" t="s">
        <v>11976</v>
      </c>
      <c r="F2216" s="104" t="s">
        <v>11982</v>
      </c>
      <c r="G2216" s="104" t="s">
        <v>11979</v>
      </c>
      <c r="H2216" s="104" t="b">
        <v>0</v>
      </c>
      <c r="I2216" s="104" t="b">
        <v>1</v>
      </c>
      <c r="J2216" s="104" t="s">
        <v>11983</v>
      </c>
      <c r="K2216" s="104" t="s">
        <v>11980</v>
      </c>
      <c r="L2216" s="104"/>
      <c r="M2216" s="104"/>
      <c r="N2216" s="2043"/>
      <c r="O2216" s="104" t="str">
        <f t="shared" si="46"/>
        <v>71504.42412</v>
      </c>
      <c r="P2216" s="104" t="str">
        <f t="shared" si="47"/>
        <v>ОФР_71504.42412ПоВложениямВУчтенныеВекселяУдерживаемыеДоПогашенияИностранныхГосударств</v>
      </c>
    </row>
    <row r="2217" spans="1:16">
      <c r="A2217" s="104" t="s">
        <v>14559</v>
      </c>
      <c r="B2217" s="104" t="s">
        <v>20655</v>
      </c>
      <c r="C2217" s="104" t="s">
        <v>11976</v>
      </c>
      <c r="D2217" s="104" t="s">
        <v>11977</v>
      </c>
      <c r="E2217" s="104" t="s">
        <v>11976</v>
      </c>
      <c r="F2217" s="104" t="s">
        <v>11982</v>
      </c>
      <c r="G2217" s="104" t="s">
        <v>11979</v>
      </c>
      <c r="H2217" s="104" t="b">
        <v>0</v>
      </c>
      <c r="I2217" s="104" t="b">
        <v>1</v>
      </c>
      <c r="J2217" s="104" t="s">
        <v>11983</v>
      </c>
      <c r="K2217" s="104" t="s">
        <v>11980</v>
      </c>
      <c r="L2217" s="104"/>
      <c r="M2217" s="104"/>
      <c r="N2217" s="2043"/>
      <c r="O2217" s="104" t="str">
        <f t="shared" si="46"/>
        <v>71504.42413</v>
      </c>
      <c r="P2217" s="104" t="str">
        <f t="shared" si="47"/>
        <v>ОФР_71504.42413ПоВложениямВУчтенныеВекселяУдерживаемыеДоПогашенияБанковНерезидентов</v>
      </c>
    </row>
    <row r="2218" spans="1:16">
      <c r="A2218" s="104" t="s">
        <v>14560</v>
      </c>
      <c r="B2218" s="104" t="s">
        <v>20656</v>
      </c>
      <c r="C2218" s="104" t="s">
        <v>11976</v>
      </c>
      <c r="D2218" s="104" t="s">
        <v>11977</v>
      </c>
      <c r="E2218" s="104" t="s">
        <v>11976</v>
      </c>
      <c r="F2218" s="104" t="s">
        <v>11982</v>
      </c>
      <c r="G2218" s="104" t="s">
        <v>11979</v>
      </c>
      <c r="H2218" s="104" t="b">
        <v>0</v>
      </c>
      <c r="I2218" s="104" t="b">
        <v>1</v>
      </c>
      <c r="J2218" s="104" t="s">
        <v>11983</v>
      </c>
      <c r="K2218" s="104" t="s">
        <v>11980</v>
      </c>
      <c r="L2218" s="104"/>
      <c r="M2218" s="104"/>
      <c r="N2218" s="2043"/>
      <c r="O2218" s="104" t="str">
        <f t="shared" si="46"/>
        <v>71504.42414</v>
      </c>
      <c r="P2218" s="104" t="str">
        <f t="shared" si="47"/>
        <v>ОФР_71504.42414ПоВложениямВУчтенныеВекселяУдерживаемыеДоПогашенияПрочихНерезидентов</v>
      </c>
    </row>
    <row r="2219" spans="1:16">
      <c r="A2219" s="104" t="s">
        <v>14561</v>
      </c>
      <c r="B2219" s="104" t="s">
        <v>20657</v>
      </c>
      <c r="C2219" s="104" t="s">
        <v>11976</v>
      </c>
      <c r="D2219" s="104" t="s">
        <v>11977</v>
      </c>
      <c r="E2219" s="104" t="s">
        <v>11976</v>
      </c>
      <c r="F2219" s="104" t="s">
        <v>11982</v>
      </c>
      <c r="G2219" s="104" t="s">
        <v>11979</v>
      </c>
      <c r="H2219" s="104" t="b">
        <v>0</v>
      </c>
      <c r="I2219" s="104" t="b">
        <v>1</v>
      </c>
      <c r="J2219" s="104" t="s">
        <v>11983</v>
      </c>
      <c r="K2219" s="104" t="s">
        <v>11980</v>
      </c>
      <c r="L2219" s="104"/>
      <c r="M2219" s="104"/>
      <c r="N2219" s="2043"/>
      <c r="O2219" s="104" t="str">
        <f t="shared" si="46"/>
        <v>71504.42501</v>
      </c>
      <c r="P2219" s="104" t="str">
        <f t="shared" si="47"/>
        <v>ОФР_71504.42501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2220" spans="1:16">
      <c r="A2220" s="104" t="s">
        <v>14562</v>
      </c>
      <c r="B2220" s="104" t="s">
        <v>20658</v>
      </c>
      <c r="C2220" s="104" t="s">
        <v>11976</v>
      </c>
      <c r="D2220" s="104" t="s">
        <v>11977</v>
      </c>
      <c r="E2220" s="104" t="s">
        <v>11976</v>
      </c>
      <c r="F2220" s="104" t="s">
        <v>11982</v>
      </c>
      <c r="G2220" s="104" t="s">
        <v>11979</v>
      </c>
      <c r="H2220" s="104" t="b">
        <v>0</v>
      </c>
      <c r="I2220" s="104" t="b">
        <v>1</v>
      </c>
      <c r="J2220" s="104" t="s">
        <v>11983</v>
      </c>
      <c r="K2220" s="104" t="s">
        <v>11980</v>
      </c>
      <c r="L2220" s="104"/>
      <c r="M2220" s="104"/>
      <c r="N2220" s="2043"/>
      <c r="O2220" s="104" t="str">
        <f t="shared" si="46"/>
        <v>71504.42502</v>
      </c>
      <c r="P2220" s="104" t="str">
        <f t="shared" si="47"/>
        <v>ОФР_71504.42502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2221" spans="1:16">
      <c r="A2221" s="104" t="s">
        <v>14563</v>
      </c>
      <c r="B2221" s="104" t="s">
        <v>20659</v>
      </c>
      <c r="C2221" s="104" t="s">
        <v>11976</v>
      </c>
      <c r="D2221" s="104" t="s">
        <v>11977</v>
      </c>
      <c r="E2221" s="104" t="s">
        <v>11976</v>
      </c>
      <c r="F2221" s="104" t="s">
        <v>11982</v>
      </c>
      <c r="G2221" s="104" t="s">
        <v>11979</v>
      </c>
      <c r="H2221" s="104" t="b">
        <v>0</v>
      </c>
      <c r="I2221" s="104" t="b">
        <v>1</v>
      </c>
      <c r="J2221" s="104" t="s">
        <v>11983</v>
      </c>
      <c r="K2221" s="104" t="s">
        <v>11980</v>
      </c>
      <c r="L2221" s="104"/>
      <c r="M2221" s="104"/>
      <c r="N2221" s="2043"/>
      <c r="O2221" s="104" t="str">
        <f t="shared" si="46"/>
        <v>71504.42503</v>
      </c>
      <c r="P2221" s="104" t="str">
        <f t="shared" si="47"/>
        <v>ОФР_71504.42503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2222" spans="1:16">
      <c r="A2222" s="104" t="s">
        <v>14564</v>
      </c>
      <c r="B2222" s="104" t="s">
        <v>20660</v>
      </c>
      <c r="C2222" s="104" t="s">
        <v>11976</v>
      </c>
      <c r="D2222" s="104" t="s">
        <v>11977</v>
      </c>
      <c r="E2222" s="104" t="s">
        <v>11976</v>
      </c>
      <c r="F2222" s="104" t="s">
        <v>11982</v>
      </c>
      <c r="G2222" s="104" t="s">
        <v>11979</v>
      </c>
      <c r="H2222" s="104" t="b">
        <v>0</v>
      </c>
      <c r="I2222" s="104" t="b">
        <v>1</v>
      </c>
      <c r="J2222" s="104" t="s">
        <v>11983</v>
      </c>
      <c r="K2222" s="104" t="s">
        <v>11980</v>
      </c>
      <c r="L2222" s="104"/>
      <c r="M2222" s="104"/>
      <c r="N2222" s="2043"/>
      <c r="O2222" s="104" t="str">
        <f t="shared" si="46"/>
        <v>71504.42504</v>
      </c>
      <c r="P2222" s="104" t="str">
        <f t="shared" si="47"/>
        <v>ОФР_71504.42504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2223" spans="1:16">
      <c r="A2223" s="104" t="s">
        <v>14565</v>
      </c>
      <c r="B2223" s="104" t="s">
        <v>20661</v>
      </c>
      <c r="C2223" s="104" t="s">
        <v>11976</v>
      </c>
      <c r="D2223" s="104" t="s">
        <v>11977</v>
      </c>
      <c r="E2223" s="104" t="s">
        <v>11976</v>
      </c>
      <c r="F2223" s="104" t="s">
        <v>11982</v>
      </c>
      <c r="G2223" s="104" t="s">
        <v>11979</v>
      </c>
      <c r="H2223" s="104" t="b">
        <v>0</v>
      </c>
      <c r="I2223" s="104" t="b">
        <v>1</v>
      </c>
      <c r="J2223" s="104" t="s">
        <v>11983</v>
      </c>
      <c r="K2223" s="104" t="s">
        <v>11980</v>
      </c>
      <c r="L2223" s="104"/>
      <c r="M2223" s="104"/>
      <c r="N2223" s="2043"/>
      <c r="O2223" s="104" t="str">
        <f t="shared" si="46"/>
        <v>71504.42505</v>
      </c>
      <c r="P2223" s="104" t="str">
        <f t="shared" si="47"/>
        <v>ОФР_71504.42505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2224" spans="1:16">
      <c r="A2224" s="104" t="s">
        <v>14566</v>
      </c>
      <c r="B2224" s="104" t="s">
        <v>20662</v>
      </c>
      <c r="C2224" s="104" t="s">
        <v>11976</v>
      </c>
      <c r="D2224" s="104" t="s">
        <v>11977</v>
      </c>
      <c r="E2224" s="104" t="s">
        <v>11976</v>
      </c>
      <c r="F2224" s="104" t="s">
        <v>11982</v>
      </c>
      <c r="G2224" s="104" t="s">
        <v>11979</v>
      </c>
      <c r="H2224" s="104" t="b">
        <v>0</v>
      </c>
      <c r="I2224" s="104" t="b">
        <v>1</v>
      </c>
      <c r="J2224" s="104" t="s">
        <v>11983</v>
      </c>
      <c r="K2224" s="104" t="s">
        <v>11980</v>
      </c>
      <c r="L2224" s="104"/>
      <c r="M2224" s="104"/>
      <c r="N2224" s="2043"/>
      <c r="O2224" s="104" t="str">
        <f t="shared" si="46"/>
        <v>71504.42506</v>
      </c>
      <c r="P2224" s="104" t="str">
        <f t="shared" si="47"/>
        <v>ОФР_71504.42506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2225" spans="1:16">
      <c r="A2225" s="104" t="s">
        <v>14567</v>
      </c>
      <c r="B2225" s="104" t="s">
        <v>20663</v>
      </c>
      <c r="C2225" s="104" t="s">
        <v>11976</v>
      </c>
      <c r="D2225" s="104" t="s">
        <v>11977</v>
      </c>
      <c r="E2225" s="104" t="s">
        <v>11976</v>
      </c>
      <c r="F2225" s="104" t="s">
        <v>11982</v>
      </c>
      <c r="G2225" s="104" t="s">
        <v>11979</v>
      </c>
      <c r="H2225" s="104" t="b">
        <v>0</v>
      </c>
      <c r="I2225" s="104" t="b">
        <v>1</v>
      </c>
      <c r="J2225" s="104" t="s">
        <v>11983</v>
      </c>
      <c r="K2225" s="104" t="s">
        <v>11980</v>
      </c>
      <c r="L2225" s="104"/>
      <c r="M2225" s="104"/>
      <c r="N2225" s="2043"/>
      <c r="O2225" s="104" t="str">
        <f t="shared" si="46"/>
        <v>71504.42507</v>
      </c>
      <c r="P2225" s="104" t="str">
        <f t="shared" si="47"/>
        <v>ОФР_71504.42507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2226" spans="1:16">
      <c r="A2226" s="104" t="s">
        <v>14568</v>
      </c>
      <c r="B2226" s="104" t="s">
        <v>20664</v>
      </c>
      <c r="C2226" s="104" t="s">
        <v>11976</v>
      </c>
      <c r="D2226" s="104" t="s">
        <v>11977</v>
      </c>
      <c r="E2226" s="104" t="s">
        <v>11976</v>
      </c>
      <c r="F2226" s="104" t="s">
        <v>11982</v>
      </c>
      <c r="G2226" s="104" t="s">
        <v>11979</v>
      </c>
      <c r="H2226" s="104" t="b">
        <v>0</v>
      </c>
      <c r="I2226" s="104" t="b">
        <v>1</v>
      </c>
      <c r="J2226" s="104" t="s">
        <v>11983</v>
      </c>
      <c r="K2226" s="104" t="s">
        <v>11980</v>
      </c>
      <c r="L2226" s="104"/>
      <c r="M2226" s="104"/>
      <c r="N2226" s="2043"/>
      <c r="O2226" s="104" t="str">
        <f t="shared" si="46"/>
        <v>71504.42508</v>
      </c>
      <c r="P2226" s="104" t="str">
        <f t="shared" si="47"/>
        <v>ОФР_71504.42508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2227" spans="1:16">
      <c r="A2227" s="104" t="s">
        <v>14569</v>
      </c>
      <c r="B2227" s="104" t="s">
        <v>20665</v>
      </c>
      <c r="C2227" s="104" t="s">
        <v>11976</v>
      </c>
      <c r="D2227" s="104" t="s">
        <v>11977</v>
      </c>
      <c r="E2227" s="104" t="s">
        <v>11976</v>
      </c>
      <c r="F2227" s="104" t="s">
        <v>11982</v>
      </c>
      <c r="G2227" s="104" t="s">
        <v>11979</v>
      </c>
      <c r="H2227" s="104" t="b">
        <v>0</v>
      </c>
      <c r="I2227" s="104" t="b">
        <v>1</v>
      </c>
      <c r="J2227" s="104" t="s">
        <v>11983</v>
      </c>
      <c r="K2227" s="104" t="s">
        <v>11980</v>
      </c>
      <c r="L2227" s="104"/>
      <c r="M2227" s="104"/>
      <c r="N2227" s="2043"/>
      <c r="O2227" s="104" t="str">
        <f t="shared" si="46"/>
        <v>71504.42509</v>
      </c>
      <c r="P2227" s="104" t="str">
        <f t="shared" si="47"/>
        <v>ОФР_71504.42509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2228" spans="1:16">
      <c r="A2228" s="104" t="s">
        <v>14570</v>
      </c>
      <c r="B2228" s="104" t="s">
        <v>20666</v>
      </c>
      <c r="C2228" s="104" t="s">
        <v>11976</v>
      </c>
      <c r="D2228" s="104" t="s">
        <v>11977</v>
      </c>
      <c r="E2228" s="104" t="s">
        <v>11976</v>
      </c>
      <c r="F2228" s="104" t="s">
        <v>11982</v>
      </c>
      <c r="G2228" s="104" t="s">
        <v>11979</v>
      </c>
      <c r="H2228" s="104" t="b">
        <v>0</v>
      </c>
      <c r="I2228" s="104" t="b">
        <v>1</v>
      </c>
      <c r="J2228" s="104" t="s">
        <v>11983</v>
      </c>
      <c r="K2228" s="104" t="s">
        <v>11980</v>
      </c>
      <c r="L2228" s="104"/>
      <c r="M2228" s="104"/>
      <c r="N2228" s="2043"/>
      <c r="O2228" s="104" t="str">
        <f t="shared" si="46"/>
        <v>71504.42510</v>
      </c>
      <c r="P2228" s="104" t="str">
        <f t="shared" si="47"/>
        <v>ОФР_71504.42510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2229" spans="1:16">
      <c r="A2229" s="104" t="s">
        <v>14571</v>
      </c>
      <c r="B2229" s="104" t="s">
        <v>20667</v>
      </c>
      <c r="C2229" s="104" t="s">
        <v>11976</v>
      </c>
      <c r="D2229" s="104" t="s">
        <v>11977</v>
      </c>
      <c r="E2229" s="104" t="s">
        <v>11976</v>
      </c>
      <c r="F2229" s="104" t="s">
        <v>11982</v>
      </c>
      <c r="G2229" s="104" t="s">
        <v>11979</v>
      </c>
      <c r="H2229" s="104" t="b">
        <v>0</v>
      </c>
      <c r="I2229" s="104" t="b">
        <v>1</v>
      </c>
      <c r="J2229" s="104" t="s">
        <v>11983</v>
      </c>
      <c r="K2229" s="104" t="s">
        <v>11980</v>
      </c>
      <c r="L2229" s="104"/>
      <c r="M2229" s="104"/>
      <c r="N2229" s="2043"/>
      <c r="O2229" s="104" t="str">
        <f t="shared" si="46"/>
        <v>71504.42511</v>
      </c>
      <c r="P2229" s="104" t="str">
        <f t="shared" si="47"/>
        <v>ОФР_71504.42511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2230" spans="1:16">
      <c r="A2230" s="104" t="s">
        <v>14572</v>
      </c>
      <c r="B2230" s="104" t="s">
        <v>20668</v>
      </c>
      <c r="C2230" s="104" t="s">
        <v>11976</v>
      </c>
      <c r="D2230" s="104" t="s">
        <v>11977</v>
      </c>
      <c r="E2230" s="104" t="s">
        <v>11976</v>
      </c>
      <c r="F2230" s="104" t="s">
        <v>11982</v>
      </c>
      <c r="G2230" s="104" t="s">
        <v>11979</v>
      </c>
      <c r="H2230" s="104" t="b">
        <v>0</v>
      </c>
      <c r="I2230" s="104" t="b">
        <v>1</v>
      </c>
      <c r="J2230" s="104" t="s">
        <v>11983</v>
      </c>
      <c r="K2230" s="104" t="s">
        <v>11980</v>
      </c>
      <c r="L2230" s="104"/>
      <c r="M2230" s="104"/>
      <c r="N2230" s="2043"/>
      <c r="O2230" s="104" t="str">
        <f t="shared" si="46"/>
        <v>71504.42512</v>
      </c>
      <c r="P2230" s="104" t="str">
        <f t="shared" si="47"/>
        <v>ОФР_71504.42512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2231" spans="1:16">
      <c r="A2231" s="104" t="s">
        <v>14573</v>
      </c>
      <c r="B2231" s="104" t="s">
        <v>20669</v>
      </c>
      <c r="C2231" s="104" t="s">
        <v>11976</v>
      </c>
      <c r="D2231" s="104" t="s">
        <v>11977</v>
      </c>
      <c r="E2231" s="104" t="s">
        <v>11976</v>
      </c>
      <c r="F2231" s="104" t="s">
        <v>11982</v>
      </c>
      <c r="G2231" s="104" t="s">
        <v>11979</v>
      </c>
      <c r="H2231" s="104" t="b">
        <v>0</v>
      </c>
      <c r="I2231" s="104" t="b">
        <v>1</v>
      </c>
      <c r="J2231" s="104" t="s">
        <v>11983</v>
      </c>
      <c r="K2231" s="104" t="s">
        <v>11980</v>
      </c>
      <c r="L2231" s="104"/>
      <c r="M2231" s="104"/>
      <c r="N2231" s="2043"/>
      <c r="O2231" s="104" t="str">
        <f t="shared" si="46"/>
        <v>71504.42513</v>
      </c>
      <c r="P2231" s="104" t="str">
        <f t="shared" si="47"/>
        <v>ОФР_71504.42513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2232" spans="1:16">
      <c r="A2232" s="104" t="s">
        <v>14574</v>
      </c>
      <c r="B2232" s="104" t="s">
        <v>20670</v>
      </c>
      <c r="C2232" s="104" t="s">
        <v>11976</v>
      </c>
      <c r="D2232" s="104" t="s">
        <v>11977</v>
      </c>
      <c r="E2232" s="104" t="s">
        <v>11976</v>
      </c>
      <c r="F2232" s="104" t="s">
        <v>11982</v>
      </c>
      <c r="G2232" s="104" t="s">
        <v>11979</v>
      </c>
      <c r="H2232" s="104" t="b">
        <v>0</v>
      </c>
      <c r="I2232" s="104" t="b">
        <v>1</v>
      </c>
      <c r="J2232" s="104" t="s">
        <v>11983</v>
      </c>
      <c r="K2232" s="104" t="s">
        <v>11980</v>
      </c>
      <c r="L2232" s="104"/>
      <c r="M2232" s="104"/>
      <c r="N2232" s="2043"/>
      <c r="O2232" s="104" t="str">
        <f t="shared" si="46"/>
        <v>71504.42514</v>
      </c>
      <c r="P2232" s="104" t="str">
        <f t="shared" si="47"/>
        <v>ОФР_71504.42514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2233" spans="1:16">
      <c r="A2233" s="104" t="s">
        <v>14575</v>
      </c>
      <c r="B2233" s="104" t="s">
        <v>20671</v>
      </c>
      <c r="C2233" s="104" t="s">
        <v>11976</v>
      </c>
      <c r="D2233" s="104" t="s">
        <v>11977</v>
      </c>
      <c r="E2233" s="104" t="s">
        <v>11976</v>
      </c>
      <c r="F2233" s="104" t="s">
        <v>11982</v>
      </c>
      <c r="G2233" s="104" t="s">
        <v>11979</v>
      </c>
      <c r="H2233" s="104" t="b">
        <v>0</v>
      </c>
      <c r="I2233" s="104" t="b">
        <v>1</v>
      </c>
      <c r="J2233" s="104" t="s">
        <v>11983</v>
      </c>
      <c r="K2233" s="104" t="s">
        <v>11980</v>
      </c>
      <c r="L2233" s="104"/>
      <c r="M2233" s="104"/>
      <c r="N2233" s="2043"/>
      <c r="O2233" s="104" t="str">
        <f t="shared" ref="O2233:O2296" si="48">MID(A2233,5,11)</f>
        <v>71504.42601</v>
      </c>
      <c r="P2233" s="104" t="str">
        <f t="shared" si="47"/>
        <v>ОФР_71504.42601ПоВложениямВДолговыеЦенныеБумагиОцениваемыеПоСправедливойСтоимостиЧерезПрибыльИлиУбытокКромеВекселейРоссийскойФедерации</v>
      </c>
    </row>
    <row r="2234" spans="1:16">
      <c r="A2234" s="104" t="s">
        <v>14576</v>
      </c>
      <c r="B2234" s="104" t="s">
        <v>20672</v>
      </c>
      <c r="C2234" s="104" t="s">
        <v>11976</v>
      </c>
      <c r="D2234" s="104" t="s">
        <v>11977</v>
      </c>
      <c r="E2234" s="104" t="s">
        <v>11976</v>
      </c>
      <c r="F2234" s="104" t="s">
        <v>11982</v>
      </c>
      <c r="G2234" s="104" t="s">
        <v>11979</v>
      </c>
      <c r="H2234" s="104" t="b">
        <v>0</v>
      </c>
      <c r="I2234" s="104" t="b">
        <v>1</v>
      </c>
      <c r="J2234" s="104" t="s">
        <v>11983</v>
      </c>
      <c r="K2234" s="104" t="s">
        <v>11980</v>
      </c>
      <c r="L2234" s="104"/>
      <c r="M2234" s="104"/>
      <c r="N2234" s="2043"/>
      <c r="O2234" s="104" t="str">
        <f t="shared" si="48"/>
        <v>71504.42602</v>
      </c>
      <c r="P2234" s="104" t="str">
        <f t="shared" ref="P2234:P2297" si="49">A2234</f>
        <v>ОФР_71504.42602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row>
    <row r="2235" spans="1:16">
      <c r="A2235" s="104" t="s">
        <v>14577</v>
      </c>
      <c r="B2235" s="104" t="s">
        <v>20673</v>
      </c>
      <c r="C2235" s="104" t="s">
        <v>11976</v>
      </c>
      <c r="D2235" s="104" t="s">
        <v>11977</v>
      </c>
      <c r="E2235" s="104" t="s">
        <v>11976</v>
      </c>
      <c r="F2235" s="104" t="s">
        <v>11982</v>
      </c>
      <c r="G2235" s="104" t="s">
        <v>11979</v>
      </c>
      <c r="H2235" s="104" t="b">
        <v>0</v>
      </c>
      <c r="I2235" s="104" t="b">
        <v>1</v>
      </c>
      <c r="J2235" s="104" t="s">
        <v>11983</v>
      </c>
      <c r="K2235" s="104" t="s">
        <v>11980</v>
      </c>
      <c r="L2235" s="104"/>
      <c r="M2235" s="104"/>
      <c r="N2235" s="2043"/>
      <c r="O2235" s="104" t="str">
        <f t="shared" si="48"/>
        <v>71504.42603</v>
      </c>
      <c r="P2235" s="104" t="str">
        <f t="shared" si="49"/>
        <v>ОФР_71504.42603ПоВложениямВДолговыеЦенныеБумагиОцениваемыеПоСправедливойСтоимостиЧерезПрибыльИлиУбытокКромеВекселейКредитныхОрганизаций</v>
      </c>
    </row>
    <row r="2236" spans="1:16">
      <c r="A2236" s="104" t="s">
        <v>14578</v>
      </c>
      <c r="B2236" s="104" t="s">
        <v>20674</v>
      </c>
      <c r="C2236" s="104" t="s">
        <v>11976</v>
      </c>
      <c r="D2236" s="104" t="s">
        <v>11977</v>
      </c>
      <c r="E2236" s="104" t="s">
        <v>11976</v>
      </c>
      <c r="F2236" s="104" t="s">
        <v>11982</v>
      </c>
      <c r="G2236" s="104" t="s">
        <v>11979</v>
      </c>
      <c r="H2236" s="104" t="b">
        <v>0</v>
      </c>
      <c r="I2236" s="104" t="b">
        <v>1</v>
      </c>
      <c r="J2236" s="104" t="s">
        <v>11983</v>
      </c>
      <c r="K2236" s="104" t="s">
        <v>11980</v>
      </c>
      <c r="L2236" s="104"/>
      <c r="M2236" s="104"/>
      <c r="N2236" s="2043"/>
      <c r="O2236" s="104" t="str">
        <f t="shared" si="48"/>
        <v>71504.42604</v>
      </c>
      <c r="P2236" s="104" t="str">
        <f t="shared" si="49"/>
        <v>ОФР_71504.42604ПоВложениямВДолговыеЦенныеБумагиОцениваемыеПоСправедливойСтоимостиЧерезПрибыльИлиУбытокКромеВекселейПрочихРезидентов</v>
      </c>
    </row>
    <row r="2237" spans="1:16">
      <c r="A2237" s="104" t="s">
        <v>14579</v>
      </c>
      <c r="B2237" s="104" t="s">
        <v>20675</v>
      </c>
      <c r="C2237" s="104" t="s">
        <v>11976</v>
      </c>
      <c r="D2237" s="104" t="s">
        <v>11977</v>
      </c>
      <c r="E2237" s="104" t="s">
        <v>11976</v>
      </c>
      <c r="F2237" s="104" t="s">
        <v>11982</v>
      </c>
      <c r="G2237" s="104" t="s">
        <v>11979</v>
      </c>
      <c r="H2237" s="104" t="b">
        <v>0</v>
      </c>
      <c r="I2237" s="104" t="b">
        <v>1</v>
      </c>
      <c r="J2237" s="104" t="s">
        <v>11983</v>
      </c>
      <c r="K2237" s="104" t="s">
        <v>11980</v>
      </c>
      <c r="L2237" s="104"/>
      <c r="M2237" s="104"/>
      <c r="N2237" s="2043"/>
      <c r="O2237" s="104" t="str">
        <f t="shared" si="48"/>
        <v>71504.42605</v>
      </c>
      <c r="P2237" s="104" t="str">
        <f t="shared" si="49"/>
        <v>ОФР_71504.42605ПоВложениямВДолговыеЦенныеБумагиОцениваемыеПоСправедливойСтоимостиЧерезПрибыльИлиУбытокКромеВекселейИностранныхГосударств</v>
      </c>
    </row>
    <row r="2238" spans="1:16">
      <c r="A2238" s="104" t="s">
        <v>14580</v>
      </c>
      <c r="B2238" s="104" t="s">
        <v>20676</v>
      </c>
      <c r="C2238" s="104" t="s">
        <v>11976</v>
      </c>
      <c r="D2238" s="104" t="s">
        <v>11977</v>
      </c>
      <c r="E2238" s="104" t="s">
        <v>11976</v>
      </c>
      <c r="F2238" s="104" t="s">
        <v>11982</v>
      </c>
      <c r="G2238" s="104" t="s">
        <v>11979</v>
      </c>
      <c r="H2238" s="104" t="b">
        <v>0</v>
      </c>
      <c r="I2238" s="104" t="b">
        <v>1</v>
      </c>
      <c r="J2238" s="104" t="s">
        <v>11983</v>
      </c>
      <c r="K2238" s="104" t="s">
        <v>11980</v>
      </c>
      <c r="L2238" s="104"/>
      <c r="M2238" s="104"/>
      <c r="N2238" s="2043"/>
      <c r="O2238" s="104" t="str">
        <f t="shared" si="48"/>
        <v>71504.42606</v>
      </c>
      <c r="P2238" s="104" t="str">
        <f t="shared" si="49"/>
        <v>ОФР_71504.42606ПоВложениямВДолговыеЦенныеБумагиОцениваемыеПоСправедливойСтоимостиЧерезПрибыльИлиУбытокКромеВекселейБанковНерезидентов</v>
      </c>
    </row>
    <row r="2239" spans="1:16">
      <c r="A2239" s="104" t="s">
        <v>14581</v>
      </c>
      <c r="B2239" s="104" t="s">
        <v>20677</v>
      </c>
      <c r="C2239" s="104" t="s">
        <v>11976</v>
      </c>
      <c r="D2239" s="104" t="s">
        <v>11977</v>
      </c>
      <c r="E2239" s="104" t="s">
        <v>11976</v>
      </c>
      <c r="F2239" s="104" t="s">
        <v>11982</v>
      </c>
      <c r="G2239" s="104" t="s">
        <v>11979</v>
      </c>
      <c r="H2239" s="104" t="b">
        <v>0</v>
      </c>
      <c r="I2239" s="104" t="b">
        <v>1</v>
      </c>
      <c r="J2239" s="104" t="s">
        <v>11983</v>
      </c>
      <c r="K2239" s="104" t="s">
        <v>11980</v>
      </c>
      <c r="L2239" s="104"/>
      <c r="M2239" s="104"/>
      <c r="N2239" s="2043"/>
      <c r="O2239" s="104" t="str">
        <f t="shared" si="48"/>
        <v>71504.42607</v>
      </c>
      <c r="P2239" s="104" t="str">
        <f t="shared" si="49"/>
        <v>ОФР_71504.42607ПоВложениямВДолговыеЦенныеБумагиОцениваемыеПоСправедливойСтоимостиЧерезПрибыльИлиУбытокКромеВекселейПрочихНерезидентов</v>
      </c>
    </row>
    <row r="2240" spans="1:16">
      <c r="A2240" s="104" t="s">
        <v>14582</v>
      </c>
      <c r="B2240" s="104" t="s">
        <v>20678</v>
      </c>
      <c r="C2240" s="104" t="s">
        <v>11976</v>
      </c>
      <c r="D2240" s="104" t="s">
        <v>11977</v>
      </c>
      <c r="E2240" s="104" t="s">
        <v>11976</v>
      </c>
      <c r="F2240" s="104" t="s">
        <v>11982</v>
      </c>
      <c r="G2240" s="104" t="s">
        <v>11979</v>
      </c>
      <c r="H2240" s="104" t="b">
        <v>0</v>
      </c>
      <c r="I2240" s="104" t="b">
        <v>1</v>
      </c>
      <c r="J2240" s="104" t="s">
        <v>11983</v>
      </c>
      <c r="K2240" s="104" t="s">
        <v>11980</v>
      </c>
      <c r="L2240" s="104"/>
      <c r="M2240" s="104"/>
      <c r="N2240" s="2043"/>
      <c r="O2240" s="104" t="str">
        <f t="shared" si="48"/>
        <v>71504.42608</v>
      </c>
      <c r="P2240" s="104" t="str">
        <f t="shared" si="49"/>
        <v>ОФР_71504.42608ПоВложениямВДолговыеЦенныеБумагиИмеющиесяВНаличииДляПродажиКромеВекселейРоссийскойФедерации</v>
      </c>
    </row>
    <row r="2241" spans="1:16">
      <c r="A2241" s="104" t="s">
        <v>14583</v>
      </c>
      <c r="B2241" s="104" t="s">
        <v>20679</v>
      </c>
      <c r="C2241" s="104" t="s">
        <v>11976</v>
      </c>
      <c r="D2241" s="104" t="s">
        <v>11977</v>
      </c>
      <c r="E2241" s="104" t="s">
        <v>11976</v>
      </c>
      <c r="F2241" s="104" t="s">
        <v>11982</v>
      </c>
      <c r="G2241" s="104" t="s">
        <v>11979</v>
      </c>
      <c r="H2241" s="104" t="b">
        <v>0</v>
      </c>
      <c r="I2241" s="104" t="b">
        <v>1</v>
      </c>
      <c r="J2241" s="104" t="s">
        <v>11983</v>
      </c>
      <c r="K2241" s="104" t="s">
        <v>11980</v>
      </c>
      <c r="L2241" s="104"/>
      <c r="M2241" s="104"/>
      <c r="N2241" s="2043"/>
      <c r="O2241" s="104" t="str">
        <f t="shared" si="48"/>
        <v>71504.42609</v>
      </c>
      <c r="P2241" s="104" t="str">
        <f t="shared" si="49"/>
        <v>ОФР_71504.42609ПоВложениямВДолговыеЦенныеБумагиИмеющиесяВНаличииДляПродажиКромеВекселейСубъектовРоссийскойФедерацииИОргановМестногоСамоуправления</v>
      </c>
    </row>
    <row r="2242" spans="1:16">
      <c r="A2242" s="104" t="s">
        <v>14584</v>
      </c>
      <c r="B2242" s="104" t="s">
        <v>20680</v>
      </c>
      <c r="C2242" s="104" t="s">
        <v>11976</v>
      </c>
      <c r="D2242" s="104" t="s">
        <v>11977</v>
      </c>
      <c r="E2242" s="104" t="s">
        <v>11976</v>
      </c>
      <c r="F2242" s="104" t="s">
        <v>11982</v>
      </c>
      <c r="G2242" s="104" t="s">
        <v>11979</v>
      </c>
      <c r="H2242" s="104" t="b">
        <v>0</v>
      </c>
      <c r="I2242" s="104" t="b">
        <v>1</v>
      </c>
      <c r="J2242" s="104" t="s">
        <v>11983</v>
      </c>
      <c r="K2242" s="104" t="s">
        <v>11980</v>
      </c>
      <c r="L2242" s="104"/>
      <c r="M2242" s="104"/>
      <c r="N2242" s="2043"/>
      <c r="O2242" s="104" t="str">
        <f t="shared" si="48"/>
        <v>71504.42610</v>
      </c>
      <c r="P2242" s="104" t="str">
        <f t="shared" si="49"/>
        <v>ОФР_71504.42610ПоВложениямВДолговыеЦенныеБумагиИмеющиесяВНаличииДляПродажиКромеВекселейКредитныхОрганизаций</v>
      </c>
    </row>
    <row r="2243" spans="1:16">
      <c r="A2243" s="104" t="s">
        <v>14585</v>
      </c>
      <c r="B2243" s="104" t="s">
        <v>20681</v>
      </c>
      <c r="C2243" s="104" t="s">
        <v>11976</v>
      </c>
      <c r="D2243" s="104" t="s">
        <v>11977</v>
      </c>
      <c r="E2243" s="104" t="s">
        <v>11976</v>
      </c>
      <c r="F2243" s="104" t="s">
        <v>11982</v>
      </c>
      <c r="G2243" s="104" t="s">
        <v>11979</v>
      </c>
      <c r="H2243" s="104" t="b">
        <v>0</v>
      </c>
      <c r="I2243" s="104" t="b">
        <v>1</v>
      </c>
      <c r="J2243" s="104" t="s">
        <v>11983</v>
      </c>
      <c r="K2243" s="104" t="s">
        <v>11980</v>
      </c>
      <c r="L2243" s="104"/>
      <c r="M2243" s="104"/>
      <c r="N2243" s="2043"/>
      <c r="O2243" s="104" t="str">
        <f t="shared" si="48"/>
        <v>71504.42611</v>
      </c>
      <c r="P2243" s="104" t="str">
        <f t="shared" si="49"/>
        <v>ОФР_71504.42611ПоВложениямВДолговыеЦенныеБумагиИмеющиесяВНаличииДляПродажиКромеВекселейПрочихРезидентов</v>
      </c>
    </row>
    <row r="2244" spans="1:16">
      <c r="A2244" s="104" t="s">
        <v>14586</v>
      </c>
      <c r="B2244" s="104" t="s">
        <v>20682</v>
      </c>
      <c r="C2244" s="104" t="s">
        <v>11976</v>
      </c>
      <c r="D2244" s="104" t="s">
        <v>11977</v>
      </c>
      <c r="E2244" s="104" t="s">
        <v>11976</v>
      </c>
      <c r="F2244" s="104" t="s">
        <v>11982</v>
      </c>
      <c r="G2244" s="104" t="s">
        <v>11979</v>
      </c>
      <c r="H2244" s="104" t="b">
        <v>0</v>
      </c>
      <c r="I2244" s="104" t="b">
        <v>1</v>
      </c>
      <c r="J2244" s="104" t="s">
        <v>11983</v>
      </c>
      <c r="K2244" s="104" t="s">
        <v>11980</v>
      </c>
      <c r="L2244" s="104"/>
      <c r="M2244" s="104"/>
      <c r="N2244" s="2043"/>
      <c r="O2244" s="104" t="str">
        <f t="shared" si="48"/>
        <v>71504.42612</v>
      </c>
      <c r="P2244" s="104" t="str">
        <f t="shared" si="49"/>
        <v>ОФР_71504.42612ПоВложениямВДолговыеЦенныеБумагиИмеющиесяВНаличииДляПродажиКромеВекселейИностранныхГосударств</v>
      </c>
    </row>
    <row r="2245" spans="1:16">
      <c r="A2245" s="104" t="s">
        <v>14587</v>
      </c>
      <c r="B2245" s="104" t="s">
        <v>20683</v>
      </c>
      <c r="C2245" s="104" t="s">
        <v>11976</v>
      </c>
      <c r="D2245" s="104" t="s">
        <v>11977</v>
      </c>
      <c r="E2245" s="104" t="s">
        <v>11976</v>
      </c>
      <c r="F2245" s="104" t="s">
        <v>11982</v>
      </c>
      <c r="G2245" s="104" t="s">
        <v>11979</v>
      </c>
      <c r="H2245" s="104" t="b">
        <v>0</v>
      </c>
      <c r="I2245" s="104" t="b">
        <v>1</v>
      </c>
      <c r="J2245" s="104" t="s">
        <v>11983</v>
      </c>
      <c r="K2245" s="104" t="s">
        <v>11980</v>
      </c>
      <c r="L2245" s="104"/>
      <c r="M2245" s="104"/>
      <c r="N2245" s="2043"/>
      <c r="O2245" s="104" t="str">
        <f t="shared" si="48"/>
        <v>71504.42613</v>
      </c>
      <c r="P2245" s="104" t="str">
        <f t="shared" si="49"/>
        <v>ОФР_71504.42613ПоВложениямВДолговыеЦенныеБумагиИмеющиесяВНаличииДляПродажиКромеВекселейБанковНерезидентов</v>
      </c>
    </row>
    <row r="2246" spans="1:16">
      <c r="A2246" s="104" t="s">
        <v>14588</v>
      </c>
      <c r="B2246" s="104" t="s">
        <v>20684</v>
      </c>
      <c r="C2246" s="104" t="s">
        <v>11976</v>
      </c>
      <c r="D2246" s="104" t="s">
        <v>11977</v>
      </c>
      <c r="E2246" s="104" t="s">
        <v>11976</v>
      </c>
      <c r="F2246" s="104" t="s">
        <v>11982</v>
      </c>
      <c r="G2246" s="104" t="s">
        <v>11979</v>
      </c>
      <c r="H2246" s="104" t="b">
        <v>0</v>
      </c>
      <c r="I2246" s="104" t="b">
        <v>1</v>
      </c>
      <c r="J2246" s="104" t="s">
        <v>11983</v>
      </c>
      <c r="K2246" s="104" t="s">
        <v>11980</v>
      </c>
      <c r="L2246" s="104"/>
      <c r="M2246" s="104"/>
      <c r="N2246" s="2043"/>
      <c r="O2246" s="104" t="str">
        <f t="shared" si="48"/>
        <v>71504.42614</v>
      </c>
      <c r="P2246" s="104" t="str">
        <f t="shared" si="49"/>
        <v>ОФР_71504.42614ПоВложениямВДолговыеЦенныеБумагиИмеющиесяВНаличииДляПродажиКромеВекселейПрочихНерезидентов</v>
      </c>
    </row>
    <row r="2247" spans="1:16">
      <c r="A2247" s="104" t="s">
        <v>14589</v>
      </c>
      <c r="B2247" s="104" t="s">
        <v>20685</v>
      </c>
      <c r="C2247" s="104" t="s">
        <v>11976</v>
      </c>
      <c r="D2247" s="104" t="s">
        <v>11977</v>
      </c>
      <c r="E2247" s="104" t="s">
        <v>11976</v>
      </c>
      <c r="F2247" s="104" t="s">
        <v>11982</v>
      </c>
      <c r="G2247" s="104" t="s">
        <v>11979</v>
      </c>
      <c r="H2247" s="104" t="b">
        <v>0</v>
      </c>
      <c r="I2247" s="104" t="b">
        <v>1</v>
      </c>
      <c r="J2247" s="104" t="s">
        <v>11983</v>
      </c>
      <c r="K2247" s="104" t="s">
        <v>11980</v>
      </c>
      <c r="L2247" s="104"/>
      <c r="M2247" s="104"/>
      <c r="N2247" s="2043"/>
      <c r="O2247" s="104" t="str">
        <f t="shared" si="48"/>
        <v>71504.42615</v>
      </c>
      <c r="P2247" s="104" t="str">
        <f t="shared" si="49"/>
        <v>ОФР_71504.42615ПоВложениямВДолговыеЦенныеБумагиУдерживаемыеДоПогашенияКромеВекселейРоссийскойФедерации</v>
      </c>
    </row>
    <row r="2248" spans="1:16">
      <c r="A2248" s="104" t="s">
        <v>14590</v>
      </c>
      <c r="B2248" s="104" t="s">
        <v>20686</v>
      </c>
      <c r="C2248" s="104" t="s">
        <v>11976</v>
      </c>
      <c r="D2248" s="104" t="s">
        <v>11977</v>
      </c>
      <c r="E2248" s="104" t="s">
        <v>11976</v>
      </c>
      <c r="F2248" s="104" t="s">
        <v>11982</v>
      </c>
      <c r="G2248" s="104" t="s">
        <v>11979</v>
      </c>
      <c r="H2248" s="104" t="b">
        <v>0</v>
      </c>
      <c r="I2248" s="104" t="b">
        <v>1</v>
      </c>
      <c r="J2248" s="104" t="s">
        <v>11983</v>
      </c>
      <c r="K2248" s="104" t="s">
        <v>11980</v>
      </c>
      <c r="L2248" s="104"/>
      <c r="M2248" s="104"/>
      <c r="N2248" s="2043"/>
      <c r="O2248" s="104" t="str">
        <f t="shared" si="48"/>
        <v>71504.42616</v>
      </c>
      <c r="P2248" s="104" t="str">
        <f t="shared" si="49"/>
        <v>ОФР_71504.42616ПоВложениямВДолговыеЦенныеБумагиУдерживаемыеДоПогашенияКромеВекселейСубъектовРоссийскойФедерацииИОргановМестногоСамоуправления</v>
      </c>
    </row>
    <row r="2249" spans="1:16">
      <c r="A2249" s="104" t="s">
        <v>14591</v>
      </c>
      <c r="B2249" s="104" t="s">
        <v>20687</v>
      </c>
      <c r="C2249" s="104" t="s">
        <v>11976</v>
      </c>
      <c r="D2249" s="104" t="s">
        <v>11977</v>
      </c>
      <c r="E2249" s="104" t="s">
        <v>11976</v>
      </c>
      <c r="F2249" s="104" t="s">
        <v>11982</v>
      </c>
      <c r="G2249" s="104" t="s">
        <v>11979</v>
      </c>
      <c r="H2249" s="104" t="b">
        <v>0</v>
      </c>
      <c r="I2249" s="104" t="b">
        <v>1</v>
      </c>
      <c r="J2249" s="104" t="s">
        <v>11983</v>
      </c>
      <c r="K2249" s="104" t="s">
        <v>11980</v>
      </c>
      <c r="L2249" s="104"/>
      <c r="M2249" s="104"/>
      <c r="N2249" s="2043"/>
      <c r="O2249" s="104" t="str">
        <f t="shared" si="48"/>
        <v>71504.42617</v>
      </c>
      <c r="P2249" s="104" t="str">
        <f t="shared" si="49"/>
        <v>ОФР_71504.42617ПоВложениямВДолговыеЦенныеБумагиУдерживаемыеДоПогашенияКромеВекселейКредитныхОрганизаций</v>
      </c>
    </row>
    <row r="2250" spans="1:16">
      <c r="A2250" s="104" t="s">
        <v>14592</v>
      </c>
      <c r="B2250" s="104" t="s">
        <v>20688</v>
      </c>
      <c r="C2250" s="104" t="s">
        <v>11976</v>
      </c>
      <c r="D2250" s="104" t="s">
        <v>11977</v>
      </c>
      <c r="E2250" s="104" t="s">
        <v>11976</v>
      </c>
      <c r="F2250" s="104" t="s">
        <v>11982</v>
      </c>
      <c r="G2250" s="104" t="s">
        <v>11979</v>
      </c>
      <c r="H2250" s="104" t="b">
        <v>0</v>
      </c>
      <c r="I2250" s="104" t="b">
        <v>1</v>
      </c>
      <c r="J2250" s="104" t="s">
        <v>11983</v>
      </c>
      <c r="K2250" s="104" t="s">
        <v>11980</v>
      </c>
      <c r="L2250" s="104"/>
      <c r="M2250" s="104"/>
      <c r="N2250" s="2043"/>
      <c r="O2250" s="104" t="str">
        <f t="shared" si="48"/>
        <v>71504.42618</v>
      </c>
      <c r="P2250" s="104" t="str">
        <f t="shared" si="49"/>
        <v>ОФР_71504.42618ПоВложениямВДолговыеЦенныеБумагиУдерживаемыеДоПогашенияКромеВекселейПрочихРезидентов</v>
      </c>
    </row>
    <row r="2251" spans="1:16">
      <c r="A2251" s="104" t="s">
        <v>14593</v>
      </c>
      <c r="B2251" s="104" t="s">
        <v>20689</v>
      </c>
      <c r="C2251" s="104" t="s">
        <v>11976</v>
      </c>
      <c r="D2251" s="104" t="s">
        <v>11977</v>
      </c>
      <c r="E2251" s="104" t="s">
        <v>11976</v>
      </c>
      <c r="F2251" s="104" t="s">
        <v>11982</v>
      </c>
      <c r="G2251" s="104" t="s">
        <v>11979</v>
      </c>
      <c r="H2251" s="104" t="b">
        <v>0</v>
      </c>
      <c r="I2251" s="104" t="b">
        <v>1</v>
      </c>
      <c r="J2251" s="104" t="s">
        <v>11983</v>
      </c>
      <c r="K2251" s="104" t="s">
        <v>11980</v>
      </c>
      <c r="L2251" s="104"/>
      <c r="M2251" s="104"/>
      <c r="N2251" s="2043"/>
      <c r="O2251" s="104" t="str">
        <f t="shared" si="48"/>
        <v>71504.42619</v>
      </c>
      <c r="P2251" s="104" t="str">
        <f t="shared" si="49"/>
        <v>ОФР_71504.42619ПоВложениямВДолговыеЦенныеБумагиУдерживаемыеДоПогашенияКромеВекселейИностранныхГосударств</v>
      </c>
    </row>
    <row r="2252" spans="1:16">
      <c r="A2252" s="104" t="s">
        <v>14594</v>
      </c>
      <c r="B2252" s="104" t="s">
        <v>20690</v>
      </c>
      <c r="C2252" s="104" t="s">
        <v>11976</v>
      </c>
      <c r="D2252" s="104" t="s">
        <v>11977</v>
      </c>
      <c r="E2252" s="104" t="s">
        <v>11976</v>
      </c>
      <c r="F2252" s="104" t="s">
        <v>11982</v>
      </c>
      <c r="G2252" s="104" t="s">
        <v>11979</v>
      </c>
      <c r="H2252" s="104" t="b">
        <v>0</v>
      </c>
      <c r="I2252" s="104" t="b">
        <v>1</v>
      </c>
      <c r="J2252" s="104" t="s">
        <v>11983</v>
      </c>
      <c r="K2252" s="104" t="s">
        <v>11980</v>
      </c>
      <c r="L2252" s="104"/>
      <c r="M2252" s="104"/>
      <c r="N2252" s="2043"/>
      <c r="O2252" s="104" t="str">
        <f t="shared" si="48"/>
        <v>71504.42620</v>
      </c>
      <c r="P2252" s="104" t="str">
        <f t="shared" si="49"/>
        <v>ОФР_71504.42620ПоВложениямВДолговыеЦенныеБумагиУдерживаемыеДоПогашенияКромеВекселейБанковНерезидентов</v>
      </c>
    </row>
    <row r="2253" spans="1:16">
      <c r="A2253" s="104" t="s">
        <v>14595</v>
      </c>
      <c r="B2253" s="104" t="s">
        <v>20691</v>
      </c>
      <c r="C2253" s="104" t="s">
        <v>11976</v>
      </c>
      <c r="D2253" s="104" t="s">
        <v>11977</v>
      </c>
      <c r="E2253" s="104" t="s">
        <v>11976</v>
      </c>
      <c r="F2253" s="104" t="s">
        <v>11982</v>
      </c>
      <c r="G2253" s="104" t="s">
        <v>11979</v>
      </c>
      <c r="H2253" s="104" t="b">
        <v>0</v>
      </c>
      <c r="I2253" s="104" t="b">
        <v>1</v>
      </c>
      <c r="J2253" s="104" t="s">
        <v>11983</v>
      </c>
      <c r="K2253" s="104" t="s">
        <v>11980</v>
      </c>
      <c r="L2253" s="104"/>
      <c r="M2253" s="104"/>
      <c r="N2253" s="2043"/>
      <c r="O2253" s="104" t="str">
        <f t="shared" si="48"/>
        <v>71504.42621</v>
      </c>
      <c r="P2253" s="104" t="str">
        <f t="shared" si="49"/>
        <v>ОФР_71504.42621ПоВложениямВДолговыеЦенныеБумагиУдерживаемыеДоПогашенияКромеВекселейПрочихНерезидентов</v>
      </c>
    </row>
    <row r="2254" spans="1:16">
      <c r="A2254" s="104" t="s">
        <v>14596</v>
      </c>
      <c r="B2254" s="104" t="s">
        <v>20692</v>
      </c>
      <c r="C2254" s="104" t="s">
        <v>11976</v>
      </c>
      <c r="D2254" s="104" t="s">
        <v>11977</v>
      </c>
      <c r="E2254" s="104" t="s">
        <v>11976</v>
      </c>
      <c r="F2254" s="104" t="s">
        <v>11982</v>
      </c>
      <c r="G2254" s="104" t="s">
        <v>11979</v>
      </c>
      <c r="H2254" s="104" t="b">
        <v>0</v>
      </c>
      <c r="I2254" s="104" t="b">
        <v>1</v>
      </c>
      <c r="J2254" s="104" t="s">
        <v>11983</v>
      </c>
      <c r="K2254" s="104" t="s">
        <v>11980</v>
      </c>
      <c r="L2254" s="104"/>
      <c r="M2254" s="104"/>
      <c r="N2254" s="2043"/>
      <c r="O2254" s="104" t="str">
        <f t="shared" si="48"/>
        <v>71504.42622</v>
      </c>
      <c r="P2254" s="104" t="str">
        <f t="shared" si="49"/>
        <v>ОФР_71504.42622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row>
    <row r="2255" spans="1:16">
      <c r="A2255" s="104" t="s">
        <v>14597</v>
      </c>
      <c r="B2255" s="104" t="s">
        <v>20693</v>
      </c>
      <c r="C2255" s="104" t="s">
        <v>11976</v>
      </c>
      <c r="D2255" s="104" t="s">
        <v>11977</v>
      </c>
      <c r="E2255" s="104" t="s">
        <v>11976</v>
      </c>
      <c r="F2255" s="104" t="s">
        <v>11982</v>
      </c>
      <c r="G2255" s="104" t="s">
        <v>11979</v>
      </c>
      <c r="H2255" s="104" t="b">
        <v>0</v>
      </c>
      <c r="I2255" s="104" t="b">
        <v>1</v>
      </c>
      <c r="J2255" s="104" t="s">
        <v>11983</v>
      </c>
      <c r="K2255" s="104" t="s">
        <v>11980</v>
      </c>
      <c r="L2255" s="104"/>
      <c r="M2255" s="104"/>
      <c r="N2255" s="2043"/>
      <c r="O2255" s="104" t="str">
        <f t="shared" si="48"/>
        <v>71504.42623</v>
      </c>
      <c r="P2255" s="104" t="str">
        <f t="shared" si="49"/>
        <v>ОФР_71504.42623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row>
    <row r="2256" spans="1:16">
      <c r="A2256" s="104" t="s">
        <v>14598</v>
      </c>
      <c r="B2256" s="104" t="s">
        <v>20694</v>
      </c>
      <c r="C2256" s="104" t="s">
        <v>11976</v>
      </c>
      <c r="D2256" s="104" t="s">
        <v>11977</v>
      </c>
      <c r="E2256" s="104" t="s">
        <v>11976</v>
      </c>
      <c r="F2256" s="104" t="s">
        <v>11982</v>
      </c>
      <c r="G2256" s="104" t="s">
        <v>11979</v>
      </c>
      <c r="H2256" s="104" t="b">
        <v>0</v>
      </c>
      <c r="I2256" s="104" t="b">
        <v>1</v>
      </c>
      <c r="J2256" s="104" t="s">
        <v>11983</v>
      </c>
      <c r="K2256" s="104" t="s">
        <v>11980</v>
      </c>
      <c r="L2256" s="104"/>
      <c r="M2256" s="104"/>
      <c r="N2256" s="2043"/>
      <c r="O2256" s="104" t="str">
        <f t="shared" si="48"/>
        <v>71504.42624</v>
      </c>
      <c r="P2256" s="104" t="str">
        <f t="shared" si="49"/>
        <v>ОФР_71504.42624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row>
    <row r="2257" spans="1:16">
      <c r="A2257" s="104" t="s">
        <v>14599</v>
      </c>
      <c r="B2257" s="104" t="s">
        <v>20695</v>
      </c>
      <c r="C2257" s="104" t="s">
        <v>11976</v>
      </c>
      <c r="D2257" s="104" t="s">
        <v>11977</v>
      </c>
      <c r="E2257" s="104" t="s">
        <v>11976</v>
      </c>
      <c r="F2257" s="104" t="s">
        <v>11982</v>
      </c>
      <c r="G2257" s="104" t="s">
        <v>11979</v>
      </c>
      <c r="H2257" s="104" t="b">
        <v>0</v>
      </c>
      <c r="I2257" s="104" t="b">
        <v>1</v>
      </c>
      <c r="J2257" s="104" t="s">
        <v>11983</v>
      </c>
      <c r="K2257" s="104" t="s">
        <v>11980</v>
      </c>
      <c r="L2257" s="104"/>
      <c r="M2257" s="104"/>
      <c r="N2257" s="2043"/>
      <c r="O2257" s="104" t="str">
        <f t="shared" si="48"/>
        <v>71504.42625</v>
      </c>
      <c r="P2257" s="104" t="str">
        <f t="shared" si="49"/>
        <v>ОФР_71504.42625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row>
    <row r="2258" spans="1:16">
      <c r="A2258" s="104" t="s">
        <v>14600</v>
      </c>
      <c r="B2258" s="104" t="s">
        <v>20696</v>
      </c>
      <c r="C2258" s="104" t="s">
        <v>11976</v>
      </c>
      <c r="D2258" s="104" t="s">
        <v>11977</v>
      </c>
      <c r="E2258" s="104" t="s">
        <v>11976</v>
      </c>
      <c r="F2258" s="104" t="s">
        <v>11982</v>
      </c>
      <c r="G2258" s="104" t="s">
        <v>11979</v>
      </c>
      <c r="H2258" s="104" t="b">
        <v>0</v>
      </c>
      <c r="I2258" s="104" t="b">
        <v>1</v>
      </c>
      <c r="J2258" s="104" t="s">
        <v>11983</v>
      </c>
      <c r="K2258" s="104" t="s">
        <v>11980</v>
      </c>
      <c r="L2258" s="104"/>
      <c r="M2258" s="104"/>
      <c r="N2258" s="2043"/>
      <c r="O2258" s="104" t="str">
        <f t="shared" si="48"/>
        <v>71504.42626</v>
      </c>
      <c r="P2258" s="104" t="str">
        <f t="shared" si="49"/>
        <v>ОФР_71504.42626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row>
    <row r="2259" spans="1:16">
      <c r="A2259" s="104" t="s">
        <v>14601</v>
      </c>
      <c r="B2259" s="104" t="s">
        <v>20697</v>
      </c>
      <c r="C2259" s="104" t="s">
        <v>11976</v>
      </c>
      <c r="D2259" s="104" t="s">
        <v>11977</v>
      </c>
      <c r="E2259" s="104" t="s">
        <v>11976</v>
      </c>
      <c r="F2259" s="104" t="s">
        <v>11982</v>
      </c>
      <c r="G2259" s="104" t="s">
        <v>11979</v>
      </c>
      <c r="H2259" s="104" t="b">
        <v>0</v>
      </c>
      <c r="I2259" s="104" t="b">
        <v>1</v>
      </c>
      <c r="J2259" s="104" t="s">
        <v>11983</v>
      </c>
      <c r="K2259" s="104" t="s">
        <v>11980</v>
      </c>
      <c r="L2259" s="104"/>
      <c r="M2259" s="104"/>
      <c r="N2259" s="2043"/>
      <c r="O2259" s="104" t="str">
        <f t="shared" si="48"/>
        <v>71504.42627</v>
      </c>
      <c r="P2259" s="104" t="str">
        <f t="shared" si="49"/>
        <v>ОФР_71504.42627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2260" spans="1:16">
      <c r="A2260" s="104" t="s">
        <v>14602</v>
      </c>
      <c r="B2260" s="104" t="s">
        <v>20698</v>
      </c>
      <c r="C2260" s="104" t="s">
        <v>11976</v>
      </c>
      <c r="D2260" s="104" t="s">
        <v>11977</v>
      </c>
      <c r="E2260" s="104" t="s">
        <v>11976</v>
      </c>
      <c r="F2260" s="104" t="s">
        <v>11982</v>
      </c>
      <c r="G2260" s="104" t="s">
        <v>11979</v>
      </c>
      <c r="H2260" s="104" t="b">
        <v>0</v>
      </c>
      <c r="I2260" s="104" t="b">
        <v>1</v>
      </c>
      <c r="J2260" s="104" t="s">
        <v>11983</v>
      </c>
      <c r="K2260" s="104" t="s">
        <v>11980</v>
      </c>
      <c r="L2260" s="104"/>
      <c r="M2260" s="104"/>
      <c r="N2260" s="2043"/>
      <c r="O2260" s="104" t="str">
        <f t="shared" si="48"/>
        <v>71504.42628</v>
      </c>
      <c r="P2260" s="104" t="str">
        <f t="shared" si="49"/>
        <v>ОФР_71504.42628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row>
    <row r="2261" spans="1:16">
      <c r="A2261" s="104" t="s">
        <v>14603</v>
      </c>
      <c r="B2261" s="104" t="s">
        <v>20699</v>
      </c>
      <c r="C2261" s="104" t="s">
        <v>11976</v>
      </c>
      <c r="D2261" s="104" t="s">
        <v>11977</v>
      </c>
      <c r="E2261" s="104" t="s">
        <v>11976</v>
      </c>
      <c r="F2261" s="104" t="s">
        <v>11982</v>
      </c>
      <c r="G2261" s="104" t="s">
        <v>11979</v>
      </c>
      <c r="H2261" s="104" t="b">
        <v>0</v>
      </c>
      <c r="I2261" s="104" t="b">
        <v>1</v>
      </c>
      <c r="J2261" s="104" t="s">
        <v>11983</v>
      </c>
      <c r="K2261" s="104" t="s">
        <v>11980</v>
      </c>
      <c r="L2261" s="104"/>
      <c r="M2261" s="104"/>
      <c r="N2261" s="2043"/>
      <c r="O2261" s="104" t="str">
        <f t="shared" si="48"/>
        <v>71504.42629</v>
      </c>
      <c r="P2261" s="104" t="str">
        <f t="shared" si="49"/>
        <v>ОФР_71504.42629ПоВложениямВУчтенныеВекселяОцениваемыеПоСправедливойСтоимостиЧерезПрибыльИлиУбытокФедеральныхОргановИсполнительнойВласти</v>
      </c>
    </row>
    <row r="2262" spans="1:16">
      <c r="A2262" s="104" t="s">
        <v>14604</v>
      </c>
      <c r="B2262" s="104" t="s">
        <v>20700</v>
      </c>
      <c r="C2262" s="104" t="s">
        <v>11976</v>
      </c>
      <c r="D2262" s="104" t="s">
        <v>11977</v>
      </c>
      <c r="E2262" s="104" t="s">
        <v>11976</v>
      </c>
      <c r="F2262" s="104" t="s">
        <v>11982</v>
      </c>
      <c r="G2262" s="104" t="s">
        <v>11979</v>
      </c>
      <c r="H2262" s="104" t="b">
        <v>0</v>
      </c>
      <c r="I2262" s="104" t="b">
        <v>1</v>
      </c>
      <c r="J2262" s="104" t="s">
        <v>11983</v>
      </c>
      <c r="K2262" s="104" t="s">
        <v>11980</v>
      </c>
      <c r="L2262" s="104"/>
      <c r="M2262" s="104"/>
      <c r="N2262" s="2043"/>
      <c r="O2262" s="104" t="str">
        <f t="shared" si="48"/>
        <v>71504.42630</v>
      </c>
      <c r="P2262" s="104" t="str">
        <f t="shared" si="49"/>
        <v>ОФР_71504.42630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row>
    <row r="2263" spans="1:16">
      <c r="A2263" s="104" t="s">
        <v>14605</v>
      </c>
      <c r="B2263" s="104" t="s">
        <v>20701</v>
      </c>
      <c r="C2263" s="104" t="s">
        <v>11976</v>
      </c>
      <c r="D2263" s="104" t="s">
        <v>11977</v>
      </c>
      <c r="E2263" s="104" t="s">
        <v>11976</v>
      </c>
      <c r="F2263" s="104" t="s">
        <v>11982</v>
      </c>
      <c r="G2263" s="104" t="s">
        <v>11979</v>
      </c>
      <c r="H2263" s="104" t="b">
        <v>0</v>
      </c>
      <c r="I2263" s="104" t="b">
        <v>1</v>
      </c>
      <c r="J2263" s="104" t="s">
        <v>11983</v>
      </c>
      <c r="K2263" s="104" t="s">
        <v>11980</v>
      </c>
      <c r="L2263" s="104"/>
      <c r="M2263" s="104"/>
      <c r="N2263" s="2043"/>
      <c r="O2263" s="104" t="str">
        <f t="shared" si="48"/>
        <v>71504.42631</v>
      </c>
      <c r="P2263" s="104" t="str">
        <f t="shared" si="49"/>
        <v>ОФР_71504.42631ПоВложениямВУчтенныеВекселяОцениваемыеПоСправедливойСтоимостиЧерезПрибыльИлиУбытокКредитныхОрганизаций</v>
      </c>
    </row>
    <row r="2264" spans="1:16">
      <c r="A2264" s="104" t="s">
        <v>14606</v>
      </c>
      <c r="B2264" s="104" t="s">
        <v>20702</v>
      </c>
      <c r="C2264" s="104" t="s">
        <v>11976</v>
      </c>
      <c r="D2264" s="104" t="s">
        <v>11977</v>
      </c>
      <c r="E2264" s="104" t="s">
        <v>11976</v>
      </c>
      <c r="F2264" s="104" t="s">
        <v>11982</v>
      </c>
      <c r="G2264" s="104" t="s">
        <v>11979</v>
      </c>
      <c r="H2264" s="104" t="b">
        <v>0</v>
      </c>
      <c r="I2264" s="104" t="b">
        <v>1</v>
      </c>
      <c r="J2264" s="104" t="s">
        <v>11983</v>
      </c>
      <c r="K2264" s="104" t="s">
        <v>11980</v>
      </c>
      <c r="L2264" s="104"/>
      <c r="M2264" s="104"/>
      <c r="N2264" s="2043"/>
      <c r="O2264" s="104" t="str">
        <f t="shared" si="48"/>
        <v>71504.42632</v>
      </c>
      <c r="P2264" s="104" t="str">
        <f t="shared" si="49"/>
        <v>ОФР_71504.42632ПоВложениямВУчтенныеВекселяОцениваемыеПоСправедливойСтоимостиЧерезПрибыльИлиУбытокПрочихРезидентов</v>
      </c>
    </row>
    <row r="2265" spans="1:16">
      <c r="A2265" s="104" t="s">
        <v>14607</v>
      </c>
      <c r="B2265" s="104" t="s">
        <v>20703</v>
      </c>
      <c r="C2265" s="104" t="s">
        <v>11976</v>
      </c>
      <c r="D2265" s="104" t="s">
        <v>11977</v>
      </c>
      <c r="E2265" s="104" t="s">
        <v>11976</v>
      </c>
      <c r="F2265" s="104" t="s">
        <v>11982</v>
      </c>
      <c r="G2265" s="104" t="s">
        <v>11979</v>
      </c>
      <c r="H2265" s="104" t="b">
        <v>0</v>
      </c>
      <c r="I2265" s="104" t="b">
        <v>1</v>
      </c>
      <c r="J2265" s="104" t="s">
        <v>11983</v>
      </c>
      <c r="K2265" s="104" t="s">
        <v>11980</v>
      </c>
      <c r="L2265" s="104"/>
      <c r="M2265" s="104"/>
      <c r="N2265" s="2043"/>
      <c r="O2265" s="104" t="str">
        <f t="shared" si="48"/>
        <v>71504.42633</v>
      </c>
      <c r="P2265" s="104" t="str">
        <f t="shared" si="49"/>
        <v>ОФР_71504.42633ПоВложениямВУчтенныеВекселяОцениваемыеПоСправедливойСтоимостиЧерезПрибыльИлиУбытокИностранныхГосударств</v>
      </c>
    </row>
    <row r="2266" spans="1:16">
      <c r="A2266" s="104" t="s">
        <v>14608</v>
      </c>
      <c r="B2266" s="104" t="s">
        <v>20704</v>
      </c>
      <c r="C2266" s="104" t="s">
        <v>11976</v>
      </c>
      <c r="D2266" s="104" t="s">
        <v>11977</v>
      </c>
      <c r="E2266" s="104" t="s">
        <v>11976</v>
      </c>
      <c r="F2266" s="104" t="s">
        <v>11982</v>
      </c>
      <c r="G2266" s="104" t="s">
        <v>11979</v>
      </c>
      <c r="H2266" s="104" t="b">
        <v>0</v>
      </c>
      <c r="I2266" s="104" t="b">
        <v>1</v>
      </c>
      <c r="J2266" s="104" t="s">
        <v>11983</v>
      </c>
      <c r="K2266" s="104" t="s">
        <v>11980</v>
      </c>
      <c r="L2266" s="104"/>
      <c r="M2266" s="104"/>
      <c r="N2266" s="2043"/>
      <c r="O2266" s="104" t="str">
        <f t="shared" si="48"/>
        <v>71504.42634</v>
      </c>
      <c r="P2266" s="104" t="str">
        <f t="shared" si="49"/>
        <v>ОФР_71504.42634ПоВложениямВУчтенныеВекселяОцениваемыеПоСправедливойСтоимостиЧерезПрибыльИлиУбытокБанковНерезидентов</v>
      </c>
    </row>
    <row r="2267" spans="1:16">
      <c r="A2267" s="104" t="s">
        <v>14609</v>
      </c>
      <c r="B2267" s="104" t="s">
        <v>20705</v>
      </c>
      <c r="C2267" s="104" t="s">
        <v>11976</v>
      </c>
      <c r="D2267" s="104" t="s">
        <v>11977</v>
      </c>
      <c r="E2267" s="104" t="s">
        <v>11976</v>
      </c>
      <c r="F2267" s="104" t="s">
        <v>11982</v>
      </c>
      <c r="G2267" s="104" t="s">
        <v>11979</v>
      </c>
      <c r="H2267" s="104" t="b">
        <v>0</v>
      </c>
      <c r="I2267" s="104" t="b">
        <v>1</v>
      </c>
      <c r="J2267" s="104" t="s">
        <v>11983</v>
      </c>
      <c r="K2267" s="104" t="s">
        <v>11980</v>
      </c>
      <c r="L2267" s="104"/>
      <c r="M2267" s="104"/>
      <c r="N2267" s="2043"/>
      <c r="O2267" s="104" t="str">
        <f t="shared" si="48"/>
        <v>71504.42635</v>
      </c>
      <c r="P2267" s="104" t="str">
        <f t="shared" si="49"/>
        <v>ОФР_71504.42635ПоВложениямВУчтенныеВекселяОцениваемыеПоСправедливойСтоимостиЧерезПрибыльИлиУбытокПрочихНерезидентов</v>
      </c>
    </row>
    <row r="2268" spans="1:16">
      <c r="A2268" s="104" t="s">
        <v>14610</v>
      </c>
      <c r="B2268" s="104" t="s">
        <v>20706</v>
      </c>
      <c r="C2268" s="104" t="s">
        <v>11976</v>
      </c>
      <c r="D2268" s="104" t="s">
        <v>11977</v>
      </c>
      <c r="E2268" s="104" t="s">
        <v>11976</v>
      </c>
      <c r="F2268" s="104" t="s">
        <v>11982</v>
      </c>
      <c r="G2268" s="104" t="s">
        <v>11979</v>
      </c>
      <c r="H2268" s="104" t="b">
        <v>0</v>
      </c>
      <c r="I2268" s="104" t="b">
        <v>1</v>
      </c>
      <c r="J2268" s="104" t="s">
        <v>11983</v>
      </c>
      <c r="K2268" s="104" t="s">
        <v>11980</v>
      </c>
      <c r="L2268" s="104"/>
      <c r="M2268" s="104"/>
      <c r="N2268" s="2043"/>
      <c r="O2268" s="104" t="str">
        <f t="shared" si="48"/>
        <v>71504.42636</v>
      </c>
      <c r="P2268" s="104" t="str">
        <f t="shared" si="49"/>
        <v>ОФР_71504.42636ПоВложениямВУчтенныеВекселяИмеющиесяВНаличииДляПродажиФедеральныхОргановИсполнительнойВласти</v>
      </c>
    </row>
    <row r="2269" spans="1:16">
      <c r="A2269" s="104" t="s">
        <v>14611</v>
      </c>
      <c r="B2269" s="104" t="s">
        <v>20707</v>
      </c>
      <c r="C2269" s="104" t="s">
        <v>11976</v>
      </c>
      <c r="D2269" s="104" t="s">
        <v>11977</v>
      </c>
      <c r="E2269" s="104" t="s">
        <v>11976</v>
      </c>
      <c r="F2269" s="104" t="s">
        <v>11982</v>
      </c>
      <c r="G2269" s="104" t="s">
        <v>11979</v>
      </c>
      <c r="H2269" s="104" t="b">
        <v>0</v>
      </c>
      <c r="I2269" s="104" t="b">
        <v>1</v>
      </c>
      <c r="J2269" s="104" t="s">
        <v>11983</v>
      </c>
      <c r="K2269" s="104" t="s">
        <v>11980</v>
      </c>
      <c r="L2269" s="104"/>
      <c r="M2269" s="104"/>
      <c r="N2269" s="2043"/>
      <c r="O2269" s="104" t="str">
        <f t="shared" si="48"/>
        <v>71504.42637</v>
      </c>
      <c r="P2269" s="104" t="str">
        <f t="shared" si="49"/>
        <v>ОФР_71504.42637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2270" spans="1:16">
      <c r="A2270" s="104" t="s">
        <v>14612</v>
      </c>
      <c r="B2270" s="104" t="s">
        <v>20708</v>
      </c>
      <c r="C2270" s="104" t="s">
        <v>11976</v>
      </c>
      <c r="D2270" s="104" t="s">
        <v>11977</v>
      </c>
      <c r="E2270" s="104" t="s">
        <v>11976</v>
      </c>
      <c r="F2270" s="104" t="s">
        <v>11982</v>
      </c>
      <c r="G2270" s="104" t="s">
        <v>11979</v>
      </c>
      <c r="H2270" s="104" t="b">
        <v>0</v>
      </c>
      <c r="I2270" s="104" t="b">
        <v>1</v>
      </c>
      <c r="J2270" s="104" t="s">
        <v>11983</v>
      </c>
      <c r="K2270" s="104" t="s">
        <v>11980</v>
      </c>
      <c r="L2270" s="104"/>
      <c r="M2270" s="104"/>
      <c r="N2270" s="2043"/>
      <c r="O2270" s="104" t="str">
        <f t="shared" si="48"/>
        <v>71504.42638</v>
      </c>
      <c r="P2270" s="104" t="str">
        <f t="shared" si="49"/>
        <v>ОФР_71504.42638ПоВложениямВУчтенныеВекселяИмеющиесяВНаличииДляПродажиКредитныхОрганизаций</v>
      </c>
    </row>
    <row r="2271" spans="1:16">
      <c r="A2271" s="104" t="s">
        <v>14613</v>
      </c>
      <c r="B2271" s="104" t="s">
        <v>20709</v>
      </c>
      <c r="C2271" s="104" t="s">
        <v>11976</v>
      </c>
      <c r="D2271" s="104" t="s">
        <v>11977</v>
      </c>
      <c r="E2271" s="104" t="s">
        <v>11976</v>
      </c>
      <c r="F2271" s="104" t="s">
        <v>11982</v>
      </c>
      <c r="G2271" s="104" t="s">
        <v>11979</v>
      </c>
      <c r="H2271" s="104" t="b">
        <v>0</v>
      </c>
      <c r="I2271" s="104" t="b">
        <v>1</v>
      </c>
      <c r="J2271" s="104" t="s">
        <v>11983</v>
      </c>
      <c r="K2271" s="104" t="s">
        <v>11980</v>
      </c>
      <c r="L2271" s="104"/>
      <c r="M2271" s="104"/>
      <c r="N2271" s="2043"/>
      <c r="O2271" s="104" t="str">
        <f t="shared" si="48"/>
        <v>71504.42639</v>
      </c>
      <c r="P2271" s="104" t="str">
        <f t="shared" si="49"/>
        <v>ОФР_71504.42639ПоВложениямВУчтенныеВекселяИмеющиесяВНаличииДляПродажиПрочихРезидентов</v>
      </c>
    </row>
    <row r="2272" spans="1:16">
      <c r="A2272" s="104" t="s">
        <v>14614</v>
      </c>
      <c r="B2272" s="104" t="s">
        <v>20710</v>
      </c>
      <c r="C2272" s="104" t="s">
        <v>11976</v>
      </c>
      <c r="D2272" s="104" t="s">
        <v>11977</v>
      </c>
      <c r="E2272" s="104" t="s">
        <v>11976</v>
      </c>
      <c r="F2272" s="104" t="s">
        <v>11982</v>
      </c>
      <c r="G2272" s="104" t="s">
        <v>11979</v>
      </c>
      <c r="H2272" s="104" t="b">
        <v>0</v>
      </c>
      <c r="I2272" s="104" t="b">
        <v>1</v>
      </c>
      <c r="J2272" s="104" t="s">
        <v>11983</v>
      </c>
      <c r="K2272" s="104" t="s">
        <v>11980</v>
      </c>
      <c r="L2272" s="104"/>
      <c r="M2272" s="104"/>
      <c r="N2272" s="2043"/>
      <c r="O2272" s="104" t="str">
        <f t="shared" si="48"/>
        <v>71504.42640</v>
      </c>
      <c r="P2272" s="104" t="str">
        <f t="shared" si="49"/>
        <v>ОФР_71504.42640ПоВложениямВУчтенныеВекселяИмеющиесяВНаличииДляПродажиИностранныхГосударств</v>
      </c>
    </row>
    <row r="2273" spans="1:16">
      <c r="A2273" s="104" t="s">
        <v>14615</v>
      </c>
      <c r="B2273" s="104" t="s">
        <v>20711</v>
      </c>
      <c r="C2273" s="104" t="s">
        <v>11976</v>
      </c>
      <c r="D2273" s="104" t="s">
        <v>11977</v>
      </c>
      <c r="E2273" s="104" t="s">
        <v>11976</v>
      </c>
      <c r="F2273" s="104" t="s">
        <v>11982</v>
      </c>
      <c r="G2273" s="104" t="s">
        <v>11979</v>
      </c>
      <c r="H2273" s="104" t="b">
        <v>0</v>
      </c>
      <c r="I2273" s="104" t="b">
        <v>1</v>
      </c>
      <c r="J2273" s="104" t="s">
        <v>11983</v>
      </c>
      <c r="K2273" s="104" t="s">
        <v>11980</v>
      </c>
      <c r="L2273" s="104"/>
      <c r="M2273" s="104"/>
      <c r="N2273" s="2043"/>
      <c r="O2273" s="104" t="str">
        <f t="shared" si="48"/>
        <v>71504.42641</v>
      </c>
      <c r="P2273" s="104" t="str">
        <f t="shared" si="49"/>
        <v>ОФР_71504.42641ПоВложениямВУчтенныеВекселяИмеющиесяВНаличииДляПродажиБанковНерезидентов</v>
      </c>
    </row>
    <row r="2274" spans="1:16">
      <c r="A2274" s="104" t="s">
        <v>14616</v>
      </c>
      <c r="B2274" s="104" t="s">
        <v>20712</v>
      </c>
      <c r="C2274" s="104" t="s">
        <v>11976</v>
      </c>
      <c r="D2274" s="104" t="s">
        <v>11977</v>
      </c>
      <c r="E2274" s="104" t="s">
        <v>11976</v>
      </c>
      <c r="F2274" s="104" t="s">
        <v>11982</v>
      </c>
      <c r="G2274" s="104" t="s">
        <v>11979</v>
      </c>
      <c r="H2274" s="104" t="b">
        <v>0</v>
      </c>
      <c r="I2274" s="104" t="b">
        <v>1</v>
      </c>
      <c r="J2274" s="104" t="s">
        <v>11983</v>
      </c>
      <c r="K2274" s="104" t="s">
        <v>11980</v>
      </c>
      <c r="L2274" s="104"/>
      <c r="M2274" s="104"/>
      <c r="N2274" s="2043"/>
      <c r="O2274" s="104" t="str">
        <f t="shared" si="48"/>
        <v>71504.42642</v>
      </c>
      <c r="P2274" s="104" t="str">
        <f t="shared" si="49"/>
        <v>ОФР_71504.42642ПоВложениямВУчтенныеВекселяИмеющиесяВНаличииДляПродажиПрочихНерезидентов</v>
      </c>
    </row>
    <row r="2275" spans="1:16">
      <c r="A2275" s="104" t="s">
        <v>14617</v>
      </c>
      <c r="B2275" s="104" t="s">
        <v>20713</v>
      </c>
      <c r="C2275" s="104" t="s">
        <v>11976</v>
      </c>
      <c r="D2275" s="104" t="s">
        <v>11977</v>
      </c>
      <c r="E2275" s="104" t="s">
        <v>11976</v>
      </c>
      <c r="F2275" s="104" t="s">
        <v>11982</v>
      </c>
      <c r="G2275" s="104" t="s">
        <v>11979</v>
      </c>
      <c r="H2275" s="104" t="b">
        <v>0</v>
      </c>
      <c r="I2275" s="104" t="b">
        <v>1</v>
      </c>
      <c r="J2275" s="104" t="s">
        <v>11983</v>
      </c>
      <c r="K2275" s="104" t="s">
        <v>11980</v>
      </c>
      <c r="L2275" s="104"/>
      <c r="M2275" s="104"/>
      <c r="N2275" s="2043"/>
      <c r="O2275" s="104" t="str">
        <f t="shared" si="48"/>
        <v>71504.42643</v>
      </c>
      <c r="P2275" s="104" t="str">
        <f t="shared" si="49"/>
        <v>ОФР_71504.42643ПоВложениямВУчтенныеВекселяУдерживаемыеДоПогашенияФедеральныхОргановИсполнительнойВласти</v>
      </c>
    </row>
    <row r="2276" spans="1:16">
      <c r="A2276" s="104" t="s">
        <v>14618</v>
      </c>
      <c r="B2276" s="104" t="s">
        <v>20714</v>
      </c>
      <c r="C2276" s="104" t="s">
        <v>11976</v>
      </c>
      <c r="D2276" s="104" t="s">
        <v>11977</v>
      </c>
      <c r="E2276" s="104" t="s">
        <v>11976</v>
      </c>
      <c r="F2276" s="104" t="s">
        <v>11982</v>
      </c>
      <c r="G2276" s="104" t="s">
        <v>11979</v>
      </c>
      <c r="H2276" s="104" t="b">
        <v>0</v>
      </c>
      <c r="I2276" s="104" t="b">
        <v>1</v>
      </c>
      <c r="J2276" s="104" t="s">
        <v>11983</v>
      </c>
      <c r="K2276" s="104" t="s">
        <v>11980</v>
      </c>
      <c r="L2276" s="104"/>
      <c r="M2276" s="104"/>
      <c r="N2276" s="2043"/>
      <c r="O2276" s="104" t="str">
        <f t="shared" si="48"/>
        <v>71504.42644</v>
      </c>
      <c r="P2276" s="104" t="str">
        <f t="shared" si="49"/>
        <v>ОФР_71504.42644ПоВложениямВУчтенныеВекселяУдерживаемыеДоПогашенияОргановИсполнительнойВластиСубъектовРоссийскойФедерацииИОргановМестногоСамоуправления</v>
      </c>
    </row>
    <row r="2277" spans="1:16">
      <c r="A2277" s="104" t="s">
        <v>14619</v>
      </c>
      <c r="B2277" s="104" t="s">
        <v>20715</v>
      </c>
      <c r="C2277" s="104" t="s">
        <v>11976</v>
      </c>
      <c r="D2277" s="104" t="s">
        <v>11977</v>
      </c>
      <c r="E2277" s="104" t="s">
        <v>11976</v>
      </c>
      <c r="F2277" s="104" t="s">
        <v>11982</v>
      </c>
      <c r="G2277" s="104" t="s">
        <v>11979</v>
      </c>
      <c r="H2277" s="104" t="b">
        <v>0</v>
      </c>
      <c r="I2277" s="104" t="b">
        <v>1</v>
      </c>
      <c r="J2277" s="104" t="s">
        <v>11983</v>
      </c>
      <c r="K2277" s="104" t="s">
        <v>11980</v>
      </c>
      <c r="L2277" s="104"/>
      <c r="M2277" s="104"/>
      <c r="N2277" s="2043"/>
      <c r="O2277" s="104" t="str">
        <f t="shared" si="48"/>
        <v>71504.42645</v>
      </c>
      <c r="P2277" s="104" t="str">
        <f t="shared" si="49"/>
        <v>ОФР_71504.42645ПоВложениямВУчтенныеВекселяУдерживаемыеДоПогашенияКредитныхОрганизаций</v>
      </c>
    </row>
    <row r="2278" spans="1:16">
      <c r="A2278" s="104" t="s">
        <v>14620</v>
      </c>
      <c r="B2278" s="104" t="s">
        <v>20716</v>
      </c>
      <c r="C2278" s="104" t="s">
        <v>11976</v>
      </c>
      <c r="D2278" s="104" t="s">
        <v>11977</v>
      </c>
      <c r="E2278" s="104" t="s">
        <v>11976</v>
      </c>
      <c r="F2278" s="104" t="s">
        <v>11982</v>
      </c>
      <c r="G2278" s="104" t="s">
        <v>11979</v>
      </c>
      <c r="H2278" s="104" t="b">
        <v>0</v>
      </c>
      <c r="I2278" s="104" t="b">
        <v>1</v>
      </c>
      <c r="J2278" s="104" t="s">
        <v>11983</v>
      </c>
      <c r="K2278" s="104" t="s">
        <v>11980</v>
      </c>
      <c r="L2278" s="104"/>
      <c r="M2278" s="104"/>
      <c r="N2278" s="2043"/>
      <c r="O2278" s="104" t="str">
        <f t="shared" si="48"/>
        <v>71504.42646</v>
      </c>
      <c r="P2278" s="104" t="str">
        <f t="shared" si="49"/>
        <v>ОФР_71504.42646ПоВложениямВУчтенныеВекселяУдерживаемыеДоПогашенияПрочихРезидентов</v>
      </c>
    </row>
    <row r="2279" spans="1:16">
      <c r="A2279" s="104" t="s">
        <v>14621</v>
      </c>
      <c r="B2279" s="104" t="s">
        <v>20717</v>
      </c>
      <c r="C2279" s="104" t="s">
        <v>11976</v>
      </c>
      <c r="D2279" s="104" t="s">
        <v>11977</v>
      </c>
      <c r="E2279" s="104" t="s">
        <v>11976</v>
      </c>
      <c r="F2279" s="104" t="s">
        <v>11982</v>
      </c>
      <c r="G2279" s="104" t="s">
        <v>11979</v>
      </c>
      <c r="H2279" s="104" t="b">
        <v>0</v>
      </c>
      <c r="I2279" s="104" t="b">
        <v>1</v>
      </c>
      <c r="J2279" s="104" t="s">
        <v>11983</v>
      </c>
      <c r="K2279" s="104" t="s">
        <v>11980</v>
      </c>
      <c r="L2279" s="104"/>
      <c r="M2279" s="104"/>
      <c r="N2279" s="2043"/>
      <c r="O2279" s="104" t="str">
        <f t="shared" si="48"/>
        <v>71504.42647</v>
      </c>
      <c r="P2279" s="104" t="str">
        <f t="shared" si="49"/>
        <v>ОФР_71504.42647ПоВложениямВУчтенныеВекселяУдерживаемыеДоПогашенияИностранныхГосударств</v>
      </c>
    </row>
    <row r="2280" spans="1:16">
      <c r="A2280" s="104" t="s">
        <v>14622</v>
      </c>
      <c r="B2280" s="104" t="s">
        <v>20718</v>
      </c>
      <c r="C2280" s="104" t="s">
        <v>11976</v>
      </c>
      <c r="D2280" s="104" t="s">
        <v>11977</v>
      </c>
      <c r="E2280" s="104" t="s">
        <v>11976</v>
      </c>
      <c r="F2280" s="104" t="s">
        <v>11982</v>
      </c>
      <c r="G2280" s="104" t="s">
        <v>11979</v>
      </c>
      <c r="H2280" s="104" t="b">
        <v>0</v>
      </c>
      <c r="I2280" s="104" t="b">
        <v>1</v>
      </c>
      <c r="J2280" s="104" t="s">
        <v>11983</v>
      </c>
      <c r="K2280" s="104" t="s">
        <v>11980</v>
      </c>
      <c r="L2280" s="104"/>
      <c r="M2280" s="104"/>
      <c r="N2280" s="2043"/>
      <c r="O2280" s="104" t="str">
        <f t="shared" si="48"/>
        <v>71504.42648</v>
      </c>
      <c r="P2280" s="104" t="str">
        <f t="shared" si="49"/>
        <v>ОФР_71504.42648ПоВложениямВУчтенныеВекселяУдерживаемыеДоПогашенияБанковНерезидентов</v>
      </c>
    </row>
    <row r="2281" spans="1:16">
      <c r="A2281" s="104" t="s">
        <v>14623</v>
      </c>
      <c r="B2281" s="104" t="s">
        <v>20719</v>
      </c>
      <c r="C2281" s="104" t="s">
        <v>11976</v>
      </c>
      <c r="D2281" s="104" t="s">
        <v>11977</v>
      </c>
      <c r="E2281" s="104" t="s">
        <v>11976</v>
      </c>
      <c r="F2281" s="104" t="s">
        <v>11982</v>
      </c>
      <c r="G2281" s="104" t="s">
        <v>11979</v>
      </c>
      <c r="H2281" s="104" t="b">
        <v>0</v>
      </c>
      <c r="I2281" s="104" t="b">
        <v>1</v>
      </c>
      <c r="J2281" s="104" t="s">
        <v>11983</v>
      </c>
      <c r="K2281" s="104" t="s">
        <v>11980</v>
      </c>
      <c r="L2281" s="104"/>
      <c r="M2281" s="104"/>
      <c r="N2281" s="2043"/>
      <c r="O2281" s="104" t="str">
        <f t="shared" si="48"/>
        <v>71504.42649</v>
      </c>
      <c r="P2281" s="104" t="str">
        <f t="shared" si="49"/>
        <v>ОФР_71504.42649ПоВложениямВУчтенныеВекселяУдерживаемыеДоПогашенияПрочихНерезидентов</v>
      </c>
    </row>
    <row r="2282" spans="1:16">
      <c r="A2282" s="104" t="s">
        <v>14624</v>
      </c>
      <c r="B2282" s="104" t="s">
        <v>20720</v>
      </c>
      <c r="C2282" s="104" t="s">
        <v>11976</v>
      </c>
      <c r="D2282" s="104" t="s">
        <v>11977</v>
      </c>
      <c r="E2282" s="104" t="s">
        <v>11976</v>
      </c>
      <c r="F2282" s="104" t="s">
        <v>11982</v>
      </c>
      <c r="G2282" s="104" t="s">
        <v>11979</v>
      </c>
      <c r="H2282" s="104" t="b">
        <v>0</v>
      </c>
      <c r="I2282" s="104" t="b">
        <v>1</v>
      </c>
      <c r="J2282" s="104" t="s">
        <v>11983</v>
      </c>
      <c r="K2282" s="104" t="s">
        <v>11980</v>
      </c>
      <c r="L2282" s="104"/>
      <c r="M2282" s="104"/>
      <c r="N2282" s="2043"/>
      <c r="O2282" s="104" t="str">
        <f t="shared" si="48"/>
        <v>71504.42650</v>
      </c>
      <c r="P2282" s="104" t="str">
        <f t="shared" si="49"/>
        <v>ОФР_71504.42650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row>
    <row r="2283" spans="1:16">
      <c r="A2283" s="104" t="s">
        <v>14625</v>
      </c>
      <c r="B2283" s="104" t="s">
        <v>20721</v>
      </c>
      <c r="C2283" s="104" t="s">
        <v>11976</v>
      </c>
      <c r="D2283" s="104" t="s">
        <v>11977</v>
      </c>
      <c r="E2283" s="104" t="s">
        <v>11976</v>
      </c>
      <c r="F2283" s="104" t="s">
        <v>11982</v>
      </c>
      <c r="G2283" s="104" t="s">
        <v>11979</v>
      </c>
      <c r="H2283" s="104" t="b">
        <v>0</v>
      </c>
      <c r="I2283" s="104" t="b">
        <v>1</v>
      </c>
      <c r="J2283" s="104" t="s">
        <v>11983</v>
      </c>
      <c r="K2283" s="104" t="s">
        <v>11980</v>
      </c>
      <c r="L2283" s="104"/>
      <c r="M2283" s="104"/>
      <c r="N2283" s="2043"/>
      <c r="O2283" s="104" t="str">
        <f t="shared" si="48"/>
        <v>71504.42651</v>
      </c>
      <c r="P2283" s="104" t="str">
        <f t="shared" si="49"/>
        <v>ОФР_71504.42651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row>
    <row r="2284" spans="1:16">
      <c r="A2284" s="104" t="s">
        <v>14626</v>
      </c>
      <c r="B2284" s="104" t="s">
        <v>20722</v>
      </c>
      <c r="C2284" s="104" t="s">
        <v>11976</v>
      </c>
      <c r="D2284" s="104" t="s">
        <v>11977</v>
      </c>
      <c r="E2284" s="104" t="s">
        <v>11976</v>
      </c>
      <c r="F2284" s="104" t="s">
        <v>11982</v>
      </c>
      <c r="G2284" s="104" t="s">
        <v>11979</v>
      </c>
      <c r="H2284" s="104" t="b">
        <v>0</v>
      </c>
      <c r="I2284" s="104" t="b">
        <v>1</v>
      </c>
      <c r="J2284" s="104" t="s">
        <v>11983</v>
      </c>
      <c r="K2284" s="104" t="s">
        <v>11980</v>
      </c>
      <c r="L2284" s="104"/>
      <c r="M2284" s="104"/>
      <c r="N2284" s="2043"/>
      <c r="O2284" s="104" t="str">
        <f t="shared" si="48"/>
        <v>71504.42652</v>
      </c>
      <c r="P2284" s="104" t="str">
        <f t="shared" si="49"/>
        <v>ОФР_71504.42652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row>
    <row r="2285" spans="1:16">
      <c r="A2285" s="104" t="s">
        <v>14627</v>
      </c>
      <c r="B2285" s="104" t="s">
        <v>20723</v>
      </c>
      <c r="C2285" s="104" t="s">
        <v>11976</v>
      </c>
      <c r="D2285" s="104" t="s">
        <v>11977</v>
      </c>
      <c r="E2285" s="104" t="s">
        <v>11976</v>
      </c>
      <c r="F2285" s="104" t="s">
        <v>11982</v>
      </c>
      <c r="G2285" s="104" t="s">
        <v>11979</v>
      </c>
      <c r="H2285" s="104" t="b">
        <v>0</v>
      </c>
      <c r="I2285" s="104" t="b">
        <v>1</v>
      </c>
      <c r="J2285" s="104" t="s">
        <v>11983</v>
      </c>
      <c r="K2285" s="104" t="s">
        <v>11980</v>
      </c>
      <c r="L2285" s="104"/>
      <c r="M2285" s="104"/>
      <c r="N2285" s="2043"/>
      <c r="O2285" s="104" t="str">
        <f t="shared" si="48"/>
        <v>71504.42653</v>
      </c>
      <c r="P2285" s="104" t="str">
        <f t="shared" si="49"/>
        <v>ОФР_71504.42653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row>
    <row r="2286" spans="1:16">
      <c r="A2286" s="104" t="s">
        <v>14628</v>
      </c>
      <c r="B2286" s="104" t="s">
        <v>20724</v>
      </c>
      <c r="C2286" s="104" t="s">
        <v>11976</v>
      </c>
      <c r="D2286" s="104" t="s">
        <v>11977</v>
      </c>
      <c r="E2286" s="104" t="s">
        <v>11976</v>
      </c>
      <c r="F2286" s="104" t="s">
        <v>11982</v>
      </c>
      <c r="G2286" s="104" t="s">
        <v>11979</v>
      </c>
      <c r="H2286" s="104" t="b">
        <v>0</v>
      </c>
      <c r="I2286" s="104" t="b">
        <v>1</v>
      </c>
      <c r="J2286" s="104" t="s">
        <v>11983</v>
      </c>
      <c r="K2286" s="104" t="s">
        <v>11980</v>
      </c>
      <c r="L2286" s="104"/>
      <c r="M2286" s="104"/>
      <c r="N2286" s="2043"/>
      <c r="O2286" s="104" t="str">
        <f t="shared" si="48"/>
        <v>71504.42654</v>
      </c>
      <c r="P2286" s="104" t="str">
        <f t="shared" si="49"/>
        <v>ОФР_71504.42654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row>
    <row r="2287" spans="1:16">
      <c r="A2287" s="104" t="s">
        <v>14629</v>
      </c>
      <c r="B2287" s="104" t="s">
        <v>20725</v>
      </c>
      <c r="C2287" s="104" t="s">
        <v>11976</v>
      </c>
      <c r="D2287" s="104" t="s">
        <v>11977</v>
      </c>
      <c r="E2287" s="104" t="s">
        <v>11976</v>
      </c>
      <c r="F2287" s="104" t="s">
        <v>11982</v>
      </c>
      <c r="G2287" s="104" t="s">
        <v>11979</v>
      </c>
      <c r="H2287" s="104" t="b">
        <v>0</v>
      </c>
      <c r="I2287" s="104" t="b">
        <v>1</v>
      </c>
      <c r="J2287" s="104" t="s">
        <v>11983</v>
      </c>
      <c r="K2287" s="104" t="s">
        <v>11980</v>
      </c>
      <c r="L2287" s="104"/>
      <c r="M2287" s="104"/>
      <c r="N2287" s="2043"/>
      <c r="O2287" s="104" t="str">
        <f t="shared" si="48"/>
        <v>71504.42655</v>
      </c>
      <c r="P2287" s="104" t="str">
        <f t="shared" si="49"/>
        <v>ОФР_71504.42655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2288" spans="1:16">
      <c r="A2288" s="104" t="s">
        <v>14630</v>
      </c>
      <c r="B2288" s="104" t="s">
        <v>20726</v>
      </c>
      <c r="C2288" s="104" t="s">
        <v>11976</v>
      </c>
      <c r="D2288" s="104" t="s">
        <v>11977</v>
      </c>
      <c r="E2288" s="104" t="s">
        <v>11976</v>
      </c>
      <c r="F2288" s="104" t="s">
        <v>11982</v>
      </c>
      <c r="G2288" s="104" t="s">
        <v>11979</v>
      </c>
      <c r="H2288" s="104" t="b">
        <v>0</v>
      </c>
      <c r="I2288" s="104" t="b">
        <v>1</v>
      </c>
      <c r="J2288" s="104" t="s">
        <v>11983</v>
      </c>
      <c r="K2288" s="104" t="s">
        <v>11980</v>
      </c>
      <c r="L2288" s="104"/>
      <c r="M2288" s="104"/>
      <c r="N2288" s="2043"/>
      <c r="O2288" s="104" t="str">
        <f t="shared" si="48"/>
        <v>71504.42656</v>
      </c>
      <c r="P2288" s="104" t="str">
        <f t="shared" si="49"/>
        <v>ОФР_71504.42656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row>
    <row r="2289" spans="1:16">
      <c r="A2289" s="104" t="s">
        <v>14631</v>
      </c>
      <c r="B2289" s="104" t="s">
        <v>20727</v>
      </c>
      <c r="C2289" s="104" t="s">
        <v>11976</v>
      </c>
      <c r="D2289" s="104" t="s">
        <v>11977</v>
      </c>
      <c r="E2289" s="104" t="s">
        <v>11976</v>
      </c>
      <c r="F2289" s="104" t="s">
        <v>11982</v>
      </c>
      <c r="G2289" s="104" t="s">
        <v>11979</v>
      </c>
      <c r="H2289" s="104" t="b">
        <v>0</v>
      </c>
      <c r="I2289" s="104" t="b">
        <v>1</v>
      </c>
      <c r="J2289" s="104" t="s">
        <v>11983</v>
      </c>
      <c r="K2289" s="104" t="s">
        <v>11980</v>
      </c>
      <c r="L2289" s="104"/>
      <c r="M2289" s="104"/>
      <c r="N2289" s="2043"/>
      <c r="O2289" s="104" t="str">
        <f t="shared" si="48"/>
        <v>71506.43101</v>
      </c>
      <c r="P2289" s="104" t="str">
        <f t="shared" si="49"/>
        <v>ОФР_71506.43101КредитныхОрганизаций</v>
      </c>
    </row>
    <row r="2290" spans="1:16">
      <c r="A2290" s="104" t="s">
        <v>14632</v>
      </c>
      <c r="B2290" s="104" t="s">
        <v>20728</v>
      </c>
      <c r="C2290" s="104" t="s">
        <v>11976</v>
      </c>
      <c r="D2290" s="104" t="s">
        <v>11977</v>
      </c>
      <c r="E2290" s="104" t="s">
        <v>11976</v>
      </c>
      <c r="F2290" s="104" t="s">
        <v>11982</v>
      </c>
      <c r="G2290" s="104" t="s">
        <v>11979</v>
      </c>
      <c r="H2290" s="104" t="b">
        <v>0</v>
      </c>
      <c r="I2290" s="104" t="b">
        <v>1</v>
      </c>
      <c r="J2290" s="104" t="s">
        <v>11983</v>
      </c>
      <c r="K2290" s="104" t="s">
        <v>11980</v>
      </c>
      <c r="L2290" s="104"/>
      <c r="M2290" s="104"/>
      <c r="N2290" s="2043"/>
      <c r="O2290" s="104" t="str">
        <f t="shared" si="48"/>
        <v>71506.43102</v>
      </c>
      <c r="P2290" s="104" t="str">
        <f t="shared" si="49"/>
        <v>ОФР_71506.43102ПрочихРезидентов</v>
      </c>
    </row>
    <row r="2291" spans="1:16">
      <c r="A2291" s="104" t="s">
        <v>14633</v>
      </c>
      <c r="B2291" s="104" t="s">
        <v>20729</v>
      </c>
      <c r="C2291" s="104" t="s">
        <v>11976</v>
      </c>
      <c r="D2291" s="104" t="s">
        <v>11977</v>
      </c>
      <c r="E2291" s="104" t="s">
        <v>11976</v>
      </c>
      <c r="F2291" s="104" t="s">
        <v>11982</v>
      </c>
      <c r="G2291" s="104" t="s">
        <v>11979</v>
      </c>
      <c r="H2291" s="104" t="b">
        <v>0</v>
      </c>
      <c r="I2291" s="104" t="b">
        <v>1</v>
      </c>
      <c r="J2291" s="104" t="s">
        <v>11983</v>
      </c>
      <c r="K2291" s="104" t="s">
        <v>11980</v>
      </c>
      <c r="L2291" s="104"/>
      <c r="M2291" s="104"/>
      <c r="N2291" s="2043"/>
      <c r="O2291" s="104" t="str">
        <f t="shared" si="48"/>
        <v>71506.43103</v>
      </c>
      <c r="P2291" s="104" t="str">
        <f t="shared" si="49"/>
        <v>ОФР_71506.43103БанковНерезидентов</v>
      </c>
    </row>
    <row r="2292" spans="1:16">
      <c r="A2292" s="104" t="s">
        <v>14634</v>
      </c>
      <c r="B2292" s="104" t="s">
        <v>20730</v>
      </c>
      <c r="C2292" s="104" t="s">
        <v>11976</v>
      </c>
      <c r="D2292" s="104" t="s">
        <v>11977</v>
      </c>
      <c r="E2292" s="104" t="s">
        <v>11976</v>
      </c>
      <c r="F2292" s="104" t="s">
        <v>11982</v>
      </c>
      <c r="G2292" s="104" t="s">
        <v>11979</v>
      </c>
      <c r="H2292" s="104" t="b">
        <v>0</v>
      </c>
      <c r="I2292" s="104" t="b">
        <v>1</v>
      </c>
      <c r="J2292" s="104" t="s">
        <v>11983</v>
      </c>
      <c r="K2292" s="104" t="s">
        <v>11980</v>
      </c>
      <c r="L2292" s="104"/>
      <c r="M2292" s="104"/>
      <c r="N2292" s="2043"/>
      <c r="O2292" s="104" t="str">
        <f t="shared" si="48"/>
        <v>71506.43104</v>
      </c>
      <c r="P2292" s="104" t="str">
        <f t="shared" si="49"/>
        <v>ОФР_71506.43104ПрочихНерезидентов</v>
      </c>
    </row>
    <row r="2293" spans="1:16">
      <c r="A2293" s="104" t="s">
        <v>14635</v>
      </c>
      <c r="B2293" s="104" t="s">
        <v>20731</v>
      </c>
      <c r="C2293" s="104" t="s">
        <v>11976</v>
      </c>
      <c r="D2293" s="104" t="s">
        <v>11977</v>
      </c>
      <c r="E2293" s="104" t="s">
        <v>11976</v>
      </c>
      <c r="F2293" s="104" t="s">
        <v>11982</v>
      </c>
      <c r="G2293" s="104" t="s">
        <v>11979</v>
      </c>
      <c r="H2293" s="104" t="b">
        <v>0</v>
      </c>
      <c r="I2293" s="104" t="b">
        <v>1</v>
      </c>
      <c r="J2293" s="104" t="s">
        <v>11983</v>
      </c>
      <c r="K2293" s="104" t="s">
        <v>11980</v>
      </c>
      <c r="L2293" s="104"/>
      <c r="M2293" s="104"/>
      <c r="N2293" s="2043"/>
      <c r="O2293" s="104" t="str">
        <f t="shared" si="48"/>
        <v>71506.43201</v>
      </c>
      <c r="P2293" s="104" t="str">
        <f t="shared" si="49"/>
        <v>ОФР_71506.43201КредитныхОрганизаций</v>
      </c>
    </row>
    <row r="2294" spans="1:16">
      <c r="A2294" s="104" t="s">
        <v>14636</v>
      </c>
      <c r="B2294" s="104" t="s">
        <v>20732</v>
      </c>
      <c r="C2294" s="104" t="s">
        <v>11976</v>
      </c>
      <c r="D2294" s="104" t="s">
        <v>11977</v>
      </c>
      <c r="E2294" s="104" t="s">
        <v>11976</v>
      </c>
      <c r="F2294" s="104" t="s">
        <v>11982</v>
      </c>
      <c r="G2294" s="104" t="s">
        <v>11979</v>
      </c>
      <c r="H2294" s="104" t="b">
        <v>0</v>
      </c>
      <c r="I2294" s="104" t="b">
        <v>1</v>
      </c>
      <c r="J2294" s="104" t="s">
        <v>11983</v>
      </c>
      <c r="K2294" s="104" t="s">
        <v>11980</v>
      </c>
      <c r="L2294" s="104"/>
      <c r="M2294" s="104"/>
      <c r="N2294" s="2043"/>
      <c r="O2294" s="104" t="str">
        <f t="shared" si="48"/>
        <v>71506.43202</v>
      </c>
      <c r="P2294" s="104" t="str">
        <f t="shared" si="49"/>
        <v>ОФР_71506.43202ПрочихРезидентов</v>
      </c>
    </row>
    <row r="2295" spans="1:16">
      <c r="A2295" s="104" t="s">
        <v>14637</v>
      </c>
      <c r="B2295" s="104" t="s">
        <v>20733</v>
      </c>
      <c r="C2295" s="104" t="s">
        <v>11976</v>
      </c>
      <c r="D2295" s="104" t="s">
        <v>11977</v>
      </c>
      <c r="E2295" s="104" t="s">
        <v>11976</v>
      </c>
      <c r="F2295" s="104" t="s">
        <v>11982</v>
      </c>
      <c r="G2295" s="104" t="s">
        <v>11979</v>
      </c>
      <c r="H2295" s="104" t="b">
        <v>0</v>
      </c>
      <c r="I2295" s="104" t="b">
        <v>1</v>
      </c>
      <c r="J2295" s="104" t="s">
        <v>11983</v>
      </c>
      <c r="K2295" s="104" t="s">
        <v>11980</v>
      </c>
      <c r="L2295" s="104"/>
      <c r="M2295" s="104"/>
      <c r="N2295" s="2043"/>
      <c r="O2295" s="104" t="str">
        <f t="shared" si="48"/>
        <v>71506.43203</v>
      </c>
      <c r="P2295" s="104" t="str">
        <f t="shared" si="49"/>
        <v>ОФР_71506.43203БанковНерезидентов</v>
      </c>
    </row>
    <row r="2296" spans="1:16">
      <c r="A2296" s="104" t="s">
        <v>14638</v>
      </c>
      <c r="B2296" s="104" t="s">
        <v>20734</v>
      </c>
      <c r="C2296" s="104" t="s">
        <v>11976</v>
      </c>
      <c r="D2296" s="104" t="s">
        <v>11977</v>
      </c>
      <c r="E2296" s="104" t="s">
        <v>11976</v>
      </c>
      <c r="F2296" s="104" t="s">
        <v>11982</v>
      </c>
      <c r="G2296" s="104" t="s">
        <v>11979</v>
      </c>
      <c r="H2296" s="104" t="b">
        <v>0</v>
      </c>
      <c r="I2296" s="104" t="b">
        <v>1</v>
      </c>
      <c r="J2296" s="104" t="s">
        <v>11983</v>
      </c>
      <c r="K2296" s="104" t="s">
        <v>11980</v>
      </c>
      <c r="L2296" s="104"/>
      <c r="M2296" s="104"/>
      <c r="N2296" s="2043"/>
      <c r="O2296" s="104" t="str">
        <f t="shared" si="48"/>
        <v>71506.43204</v>
      </c>
      <c r="P2296" s="104" t="str">
        <f t="shared" si="49"/>
        <v>ОФР_71506.43204ПрочихНерезидентов</v>
      </c>
    </row>
    <row r="2297" spans="1:16">
      <c r="A2297" s="104" t="s">
        <v>14639</v>
      </c>
      <c r="B2297" s="104" t="s">
        <v>20735</v>
      </c>
      <c r="C2297" s="104" t="s">
        <v>11976</v>
      </c>
      <c r="D2297" s="104" t="s">
        <v>11977</v>
      </c>
      <c r="E2297" s="104" t="s">
        <v>11976</v>
      </c>
      <c r="F2297" s="104" t="s">
        <v>11982</v>
      </c>
      <c r="G2297" s="104" t="s">
        <v>11979</v>
      </c>
      <c r="H2297" s="104" t="b">
        <v>0</v>
      </c>
      <c r="I2297" s="104" t="b">
        <v>1</v>
      </c>
      <c r="J2297" s="104" t="s">
        <v>11983</v>
      </c>
      <c r="K2297" s="104" t="s">
        <v>11980</v>
      </c>
      <c r="L2297" s="104"/>
      <c r="M2297" s="104"/>
      <c r="N2297" s="2043"/>
      <c r="O2297" s="104" t="str">
        <f t="shared" ref="O2297:O2360" si="50">MID(A2297,5,11)</f>
        <v>71506.43301</v>
      </c>
      <c r="P2297" s="104" t="str">
        <f t="shared" si="49"/>
        <v>ОФР_71506.43301КредитныхОрганизаций</v>
      </c>
    </row>
    <row r="2298" spans="1:16">
      <c r="A2298" s="104" t="s">
        <v>14640</v>
      </c>
      <c r="B2298" s="104" t="s">
        <v>20736</v>
      </c>
      <c r="C2298" s="104" t="s">
        <v>11976</v>
      </c>
      <c r="D2298" s="104" t="s">
        <v>11977</v>
      </c>
      <c r="E2298" s="104" t="s">
        <v>11976</v>
      </c>
      <c r="F2298" s="104" t="s">
        <v>11982</v>
      </c>
      <c r="G2298" s="104" t="s">
        <v>11979</v>
      </c>
      <c r="H2298" s="104" t="b">
        <v>0</v>
      </c>
      <c r="I2298" s="104" t="b">
        <v>1</v>
      </c>
      <c r="J2298" s="104" t="s">
        <v>11983</v>
      </c>
      <c r="K2298" s="104" t="s">
        <v>11980</v>
      </c>
      <c r="L2298" s="104"/>
      <c r="M2298" s="104"/>
      <c r="N2298" s="2043"/>
      <c r="O2298" s="104" t="str">
        <f t="shared" si="50"/>
        <v>71506.43302</v>
      </c>
      <c r="P2298" s="104" t="str">
        <f t="shared" ref="P2298:P2361" si="51">A2298</f>
        <v>ОФР_71506.43302ПрочихРезидентов</v>
      </c>
    </row>
    <row r="2299" spans="1:16">
      <c r="A2299" s="104" t="s">
        <v>14641</v>
      </c>
      <c r="B2299" s="104" t="s">
        <v>20737</v>
      </c>
      <c r="C2299" s="104" t="s">
        <v>11976</v>
      </c>
      <c r="D2299" s="104" t="s">
        <v>11977</v>
      </c>
      <c r="E2299" s="104" t="s">
        <v>11976</v>
      </c>
      <c r="F2299" s="104" t="s">
        <v>11982</v>
      </c>
      <c r="G2299" s="104" t="s">
        <v>11979</v>
      </c>
      <c r="H2299" s="104" t="b">
        <v>0</v>
      </c>
      <c r="I2299" s="104" t="b">
        <v>1</v>
      </c>
      <c r="J2299" s="104" t="s">
        <v>11983</v>
      </c>
      <c r="K2299" s="104" t="s">
        <v>11980</v>
      </c>
      <c r="L2299" s="104"/>
      <c r="M2299" s="104"/>
      <c r="N2299" s="2043"/>
      <c r="O2299" s="104" t="str">
        <f t="shared" si="50"/>
        <v>71506.43303</v>
      </c>
      <c r="P2299" s="104" t="str">
        <f t="shared" si="51"/>
        <v>ОФР_71506.43303БанковНерезидентов</v>
      </c>
    </row>
    <row r="2300" spans="1:16">
      <c r="A2300" s="104" t="s">
        <v>14642</v>
      </c>
      <c r="B2300" s="104" t="s">
        <v>20738</v>
      </c>
      <c r="C2300" s="104" t="s">
        <v>11976</v>
      </c>
      <c r="D2300" s="104" t="s">
        <v>11977</v>
      </c>
      <c r="E2300" s="104" t="s">
        <v>11976</v>
      </c>
      <c r="F2300" s="104" t="s">
        <v>11982</v>
      </c>
      <c r="G2300" s="104" t="s">
        <v>11979</v>
      </c>
      <c r="H2300" s="104" t="b">
        <v>0</v>
      </c>
      <c r="I2300" s="104" t="b">
        <v>1</v>
      </c>
      <c r="J2300" s="104" t="s">
        <v>11983</v>
      </c>
      <c r="K2300" s="104" t="s">
        <v>11980</v>
      </c>
      <c r="L2300" s="104"/>
      <c r="M2300" s="104"/>
      <c r="N2300" s="2043"/>
      <c r="O2300" s="104" t="str">
        <f t="shared" si="50"/>
        <v>71506.43304</v>
      </c>
      <c r="P2300" s="104" t="str">
        <f t="shared" si="51"/>
        <v>ОФР_71506.43304ПрочихНерезидентов</v>
      </c>
    </row>
    <row r="2301" spans="1:16">
      <c r="A2301" s="104" t="s">
        <v>14643</v>
      </c>
      <c r="B2301" s="104" t="s">
        <v>20739</v>
      </c>
      <c r="C2301" s="104" t="s">
        <v>11976</v>
      </c>
      <c r="D2301" s="104" t="s">
        <v>11977</v>
      </c>
      <c r="E2301" s="104" t="s">
        <v>11976</v>
      </c>
      <c r="F2301" s="104" t="s">
        <v>11982</v>
      </c>
      <c r="G2301" s="104" t="s">
        <v>11979</v>
      </c>
      <c r="H2301" s="104" t="b">
        <v>0</v>
      </c>
      <c r="I2301" s="104" t="b">
        <v>1</v>
      </c>
      <c r="J2301" s="104" t="s">
        <v>11983</v>
      </c>
      <c r="K2301" s="104" t="s">
        <v>11980</v>
      </c>
      <c r="L2301" s="104"/>
      <c r="M2301" s="104"/>
      <c r="N2301" s="2043"/>
      <c r="O2301" s="104" t="str">
        <f t="shared" si="50"/>
        <v>71506.43401</v>
      </c>
      <c r="P2301" s="104" t="str">
        <f t="shared" si="51"/>
        <v>ОФР_71506.43401КредитныхОрганизаций</v>
      </c>
    </row>
    <row r="2302" spans="1:16">
      <c r="A2302" s="104" t="s">
        <v>14644</v>
      </c>
      <c r="B2302" s="104" t="s">
        <v>20740</v>
      </c>
      <c r="C2302" s="104" t="s">
        <v>11976</v>
      </c>
      <c r="D2302" s="104" t="s">
        <v>11977</v>
      </c>
      <c r="E2302" s="104" t="s">
        <v>11976</v>
      </c>
      <c r="F2302" s="104" t="s">
        <v>11982</v>
      </c>
      <c r="G2302" s="104" t="s">
        <v>11979</v>
      </c>
      <c r="H2302" s="104" t="b">
        <v>0</v>
      </c>
      <c r="I2302" s="104" t="b">
        <v>1</v>
      </c>
      <c r="J2302" s="104" t="s">
        <v>11983</v>
      </c>
      <c r="K2302" s="104" t="s">
        <v>11980</v>
      </c>
      <c r="L2302" s="104"/>
      <c r="M2302" s="104"/>
      <c r="N2302" s="2043"/>
      <c r="O2302" s="104" t="str">
        <f t="shared" si="50"/>
        <v>71506.43402</v>
      </c>
      <c r="P2302" s="104" t="str">
        <f t="shared" si="51"/>
        <v>ОФР_71506.43402ПрочихРезидентов</v>
      </c>
    </row>
    <row r="2303" spans="1:16">
      <c r="A2303" s="104" t="s">
        <v>14645</v>
      </c>
      <c r="B2303" s="104" t="s">
        <v>20741</v>
      </c>
      <c r="C2303" s="104" t="s">
        <v>11976</v>
      </c>
      <c r="D2303" s="104" t="s">
        <v>11977</v>
      </c>
      <c r="E2303" s="104" t="s">
        <v>11976</v>
      </c>
      <c r="F2303" s="104" t="s">
        <v>11982</v>
      </c>
      <c r="G2303" s="104" t="s">
        <v>11979</v>
      </c>
      <c r="H2303" s="104" t="b">
        <v>0</v>
      </c>
      <c r="I2303" s="104" t="b">
        <v>1</v>
      </c>
      <c r="J2303" s="104" t="s">
        <v>11983</v>
      </c>
      <c r="K2303" s="104" t="s">
        <v>11980</v>
      </c>
      <c r="L2303" s="104"/>
      <c r="M2303" s="104"/>
      <c r="N2303" s="2043"/>
      <c r="O2303" s="104" t="str">
        <f t="shared" si="50"/>
        <v>71506.43403</v>
      </c>
      <c r="P2303" s="104" t="str">
        <f t="shared" si="51"/>
        <v>ОФР_71506.43403БанковНерезидентов</v>
      </c>
    </row>
    <row r="2304" spans="1:16">
      <c r="A2304" s="104" t="s">
        <v>14646</v>
      </c>
      <c r="B2304" s="104" t="s">
        <v>20742</v>
      </c>
      <c r="C2304" s="104" t="s">
        <v>11976</v>
      </c>
      <c r="D2304" s="104" t="s">
        <v>11977</v>
      </c>
      <c r="E2304" s="104" t="s">
        <v>11976</v>
      </c>
      <c r="F2304" s="104" t="s">
        <v>11982</v>
      </c>
      <c r="G2304" s="104" t="s">
        <v>11979</v>
      </c>
      <c r="H2304" s="104" t="b">
        <v>0</v>
      </c>
      <c r="I2304" s="104" t="b">
        <v>1</v>
      </c>
      <c r="J2304" s="104" t="s">
        <v>11983</v>
      </c>
      <c r="K2304" s="104" t="s">
        <v>11980</v>
      </c>
      <c r="L2304" s="104"/>
      <c r="M2304" s="104"/>
      <c r="N2304" s="2043"/>
      <c r="O2304" s="104" t="str">
        <f t="shared" si="50"/>
        <v>71506.43404</v>
      </c>
      <c r="P2304" s="104" t="str">
        <f t="shared" si="51"/>
        <v>ОФР_71506.43404ПрочихНерезидентов</v>
      </c>
    </row>
    <row r="2305" spans="1:16">
      <c r="A2305" s="104" t="s">
        <v>14647</v>
      </c>
      <c r="B2305" s="104" t="s">
        <v>20743</v>
      </c>
      <c r="C2305" s="104" t="s">
        <v>11976</v>
      </c>
      <c r="D2305" s="104" t="s">
        <v>11977</v>
      </c>
      <c r="E2305" s="104" t="s">
        <v>11976</v>
      </c>
      <c r="F2305" s="104" t="s">
        <v>11982</v>
      </c>
      <c r="G2305" s="104" t="s">
        <v>11979</v>
      </c>
      <c r="H2305" s="104" t="b">
        <v>0</v>
      </c>
      <c r="I2305" s="104" t="b">
        <v>1</v>
      </c>
      <c r="J2305" s="104" t="s">
        <v>11983</v>
      </c>
      <c r="K2305" s="104" t="s">
        <v>11980</v>
      </c>
      <c r="L2305" s="104"/>
      <c r="M2305" s="104"/>
      <c r="N2305" s="2043"/>
      <c r="O2305" s="104" t="str">
        <f t="shared" si="50"/>
        <v>71506.43501</v>
      </c>
      <c r="P2305" s="104" t="str">
        <f t="shared" si="51"/>
        <v>ОФР_71506.43501ПоВложениямВДолевыеЦенныеБумагиОцениваемыеПоСправедливойСтоимостиЧерезПрибыльИлиУбытокКредитныхОрганизаций</v>
      </c>
    </row>
    <row r="2306" spans="1:16">
      <c r="A2306" s="104" t="s">
        <v>14648</v>
      </c>
      <c r="B2306" s="104" t="s">
        <v>20744</v>
      </c>
      <c r="C2306" s="104" t="s">
        <v>11976</v>
      </c>
      <c r="D2306" s="104" t="s">
        <v>11977</v>
      </c>
      <c r="E2306" s="104" t="s">
        <v>11976</v>
      </c>
      <c r="F2306" s="104" t="s">
        <v>11982</v>
      </c>
      <c r="G2306" s="104" t="s">
        <v>11979</v>
      </c>
      <c r="H2306" s="104" t="b">
        <v>0</v>
      </c>
      <c r="I2306" s="104" t="b">
        <v>1</v>
      </c>
      <c r="J2306" s="104" t="s">
        <v>11983</v>
      </c>
      <c r="K2306" s="104" t="s">
        <v>11980</v>
      </c>
      <c r="L2306" s="104"/>
      <c r="M2306" s="104"/>
      <c r="N2306" s="2043"/>
      <c r="O2306" s="104" t="str">
        <f t="shared" si="50"/>
        <v>71506.43502</v>
      </c>
      <c r="P2306" s="104" t="str">
        <f t="shared" si="51"/>
        <v>ОФР_71506.43502ПоВложениямВДолевыеЦенныеБумагиОцениваемыеПоСправедливойСтоимостиЧерезПрибыльИлиУбытокПрочихРезидентов</v>
      </c>
    </row>
    <row r="2307" spans="1:16">
      <c r="A2307" s="104" t="s">
        <v>14649</v>
      </c>
      <c r="B2307" s="104" t="s">
        <v>20745</v>
      </c>
      <c r="C2307" s="104" t="s">
        <v>11976</v>
      </c>
      <c r="D2307" s="104" t="s">
        <v>11977</v>
      </c>
      <c r="E2307" s="104" t="s">
        <v>11976</v>
      </c>
      <c r="F2307" s="104" t="s">
        <v>11982</v>
      </c>
      <c r="G2307" s="104" t="s">
        <v>11979</v>
      </c>
      <c r="H2307" s="104" t="b">
        <v>0</v>
      </c>
      <c r="I2307" s="104" t="b">
        <v>1</v>
      </c>
      <c r="J2307" s="104" t="s">
        <v>11983</v>
      </c>
      <c r="K2307" s="104" t="s">
        <v>11980</v>
      </c>
      <c r="L2307" s="104"/>
      <c r="M2307" s="104"/>
      <c r="N2307" s="2043"/>
      <c r="O2307" s="104" t="str">
        <f t="shared" si="50"/>
        <v>71506.43503</v>
      </c>
      <c r="P2307" s="104" t="str">
        <f t="shared" si="51"/>
        <v>ОФР_71506.43503ПоВложениямВДолевыеЦенныеБумагиОцениваемыеПоСправедливойСтоимостиЧерезПрибыльИлиУбытокБанковНерезидентов</v>
      </c>
    </row>
    <row r="2308" spans="1:16">
      <c r="A2308" s="104" t="s">
        <v>14650</v>
      </c>
      <c r="B2308" s="104" t="s">
        <v>20746</v>
      </c>
      <c r="C2308" s="104" t="s">
        <v>11976</v>
      </c>
      <c r="D2308" s="104" t="s">
        <v>11977</v>
      </c>
      <c r="E2308" s="104" t="s">
        <v>11976</v>
      </c>
      <c r="F2308" s="104" t="s">
        <v>11982</v>
      </c>
      <c r="G2308" s="104" t="s">
        <v>11979</v>
      </c>
      <c r="H2308" s="104" t="b">
        <v>0</v>
      </c>
      <c r="I2308" s="104" t="b">
        <v>1</v>
      </c>
      <c r="J2308" s="104" t="s">
        <v>11983</v>
      </c>
      <c r="K2308" s="104" t="s">
        <v>11980</v>
      </c>
      <c r="L2308" s="104"/>
      <c r="M2308" s="104"/>
      <c r="N2308" s="2043"/>
      <c r="O2308" s="104" t="str">
        <f t="shared" si="50"/>
        <v>71506.43504</v>
      </c>
      <c r="P2308" s="104" t="str">
        <f t="shared" si="51"/>
        <v>ОФР_71506.43504ПоВложениямВДолевыеЦенныеБумагиОцениваемыеПоСправедливойСтоимостиЧерезПрибыльИлиУбытокПрочихНерезидентов</v>
      </c>
    </row>
    <row r="2309" spans="1:16">
      <c r="A2309" s="104" t="s">
        <v>14651</v>
      </c>
      <c r="B2309" s="104" t="s">
        <v>20747</v>
      </c>
      <c r="C2309" s="104" t="s">
        <v>11976</v>
      </c>
      <c r="D2309" s="104" t="s">
        <v>11977</v>
      </c>
      <c r="E2309" s="104" t="s">
        <v>11976</v>
      </c>
      <c r="F2309" s="104" t="s">
        <v>11982</v>
      </c>
      <c r="G2309" s="104" t="s">
        <v>11979</v>
      </c>
      <c r="H2309" s="104" t="b">
        <v>0</v>
      </c>
      <c r="I2309" s="104" t="b">
        <v>1</v>
      </c>
      <c r="J2309" s="104" t="s">
        <v>11983</v>
      </c>
      <c r="K2309" s="104" t="s">
        <v>11980</v>
      </c>
      <c r="L2309" s="104"/>
      <c r="M2309" s="104"/>
      <c r="N2309" s="2043"/>
      <c r="O2309" s="104" t="str">
        <f t="shared" si="50"/>
        <v>71506.43505</v>
      </c>
      <c r="P2309" s="104" t="str">
        <f t="shared" si="51"/>
        <v>ОФР_71506.43505ПоВложениямВДолевыеЦенныеБумагиИмеющиесяВНаличииДляПродажиКредитныхОрганизаций</v>
      </c>
    </row>
    <row r="2310" spans="1:16">
      <c r="A2310" s="104" t="s">
        <v>14652</v>
      </c>
      <c r="B2310" s="104" t="s">
        <v>20748</v>
      </c>
      <c r="C2310" s="104" t="s">
        <v>11976</v>
      </c>
      <c r="D2310" s="104" t="s">
        <v>11977</v>
      </c>
      <c r="E2310" s="104" t="s">
        <v>11976</v>
      </c>
      <c r="F2310" s="104" t="s">
        <v>11982</v>
      </c>
      <c r="G2310" s="104" t="s">
        <v>11979</v>
      </c>
      <c r="H2310" s="104" t="b">
        <v>0</v>
      </c>
      <c r="I2310" s="104" t="b">
        <v>1</v>
      </c>
      <c r="J2310" s="104" t="s">
        <v>11983</v>
      </c>
      <c r="K2310" s="104" t="s">
        <v>11980</v>
      </c>
      <c r="L2310" s="104"/>
      <c r="M2310" s="104"/>
      <c r="N2310" s="2043"/>
      <c r="O2310" s="104" t="str">
        <f t="shared" si="50"/>
        <v>71506.43506</v>
      </c>
      <c r="P2310" s="104" t="str">
        <f t="shared" si="51"/>
        <v>ОФР_71506.43506ПоВложениямВДолевыеЦенныеБумагиИмеющиесяВНаличииДляПродажиПрочихРезидентов</v>
      </c>
    </row>
    <row r="2311" spans="1:16">
      <c r="A2311" s="104" t="s">
        <v>14653</v>
      </c>
      <c r="B2311" s="104" t="s">
        <v>20749</v>
      </c>
      <c r="C2311" s="104" t="s">
        <v>11976</v>
      </c>
      <c r="D2311" s="104" t="s">
        <v>11977</v>
      </c>
      <c r="E2311" s="104" t="s">
        <v>11976</v>
      </c>
      <c r="F2311" s="104" t="s">
        <v>11982</v>
      </c>
      <c r="G2311" s="104" t="s">
        <v>11979</v>
      </c>
      <c r="H2311" s="104" t="b">
        <v>0</v>
      </c>
      <c r="I2311" s="104" t="b">
        <v>1</v>
      </c>
      <c r="J2311" s="104" t="s">
        <v>11983</v>
      </c>
      <c r="K2311" s="104" t="s">
        <v>11980</v>
      </c>
      <c r="L2311" s="104"/>
      <c r="M2311" s="104"/>
      <c r="N2311" s="2043"/>
      <c r="O2311" s="104" t="str">
        <f t="shared" si="50"/>
        <v>71506.43507</v>
      </c>
      <c r="P2311" s="104" t="str">
        <f t="shared" si="51"/>
        <v>ОФР_71506.43507ПоВложениямВДолевыеЦенныеБумагиИмеющиесяВНаличииДляПродажиБанковНерезидентов</v>
      </c>
    </row>
    <row r="2312" spans="1:16">
      <c r="A2312" s="104" t="s">
        <v>14654</v>
      </c>
      <c r="B2312" s="104" t="s">
        <v>20750</v>
      </c>
      <c r="C2312" s="104" t="s">
        <v>11976</v>
      </c>
      <c r="D2312" s="104" t="s">
        <v>11977</v>
      </c>
      <c r="E2312" s="104" t="s">
        <v>11976</v>
      </c>
      <c r="F2312" s="104" t="s">
        <v>11982</v>
      </c>
      <c r="G2312" s="104" t="s">
        <v>11979</v>
      </c>
      <c r="H2312" s="104" t="b">
        <v>0</v>
      </c>
      <c r="I2312" s="104" t="b">
        <v>1</v>
      </c>
      <c r="J2312" s="104" t="s">
        <v>11983</v>
      </c>
      <c r="K2312" s="104" t="s">
        <v>11980</v>
      </c>
      <c r="L2312" s="104"/>
      <c r="M2312" s="104"/>
      <c r="N2312" s="2043"/>
      <c r="O2312" s="104" t="str">
        <f t="shared" si="50"/>
        <v>71506.43508</v>
      </c>
      <c r="P2312" s="104" t="str">
        <f t="shared" si="51"/>
        <v>ОФР_71506.43508ПоВложениямВДолевыеЦенныеБумагиИмеющиесяВНаличииДляПродажиПрочихНерезидентов</v>
      </c>
    </row>
    <row r="2313" spans="1:16">
      <c r="A2313" s="104" t="s">
        <v>14655</v>
      </c>
      <c r="B2313" s="104" t="s">
        <v>20751</v>
      </c>
      <c r="C2313" s="104" t="s">
        <v>11976</v>
      </c>
      <c r="D2313" s="104" t="s">
        <v>11977</v>
      </c>
      <c r="E2313" s="104" t="s">
        <v>11976</v>
      </c>
      <c r="F2313" s="104" t="s">
        <v>11982</v>
      </c>
      <c r="G2313" s="104" t="s">
        <v>11979</v>
      </c>
      <c r="H2313" s="104" t="b">
        <v>0</v>
      </c>
      <c r="I2313" s="104" t="b">
        <v>1</v>
      </c>
      <c r="J2313" s="104" t="s">
        <v>11983</v>
      </c>
      <c r="K2313" s="104" t="s">
        <v>11980</v>
      </c>
      <c r="L2313" s="104"/>
      <c r="M2313" s="104"/>
      <c r="N2313" s="2043"/>
      <c r="O2313" s="104" t="str">
        <f t="shared" si="50"/>
        <v>71101.44101</v>
      </c>
      <c r="P2313" s="104" t="str">
        <f t="shared" si="51"/>
        <v>ОФР_71101.44101ПоКредитамПолученнымОтКредитныхОрганизаций</v>
      </c>
    </row>
    <row r="2314" spans="1:16">
      <c r="A2314" s="104" t="s">
        <v>14656</v>
      </c>
      <c r="B2314" s="104" t="s">
        <v>20752</v>
      </c>
      <c r="C2314" s="104" t="s">
        <v>11976</v>
      </c>
      <c r="D2314" s="104" t="s">
        <v>11977</v>
      </c>
      <c r="E2314" s="104" t="s">
        <v>11976</v>
      </c>
      <c r="F2314" s="104" t="s">
        <v>11982</v>
      </c>
      <c r="G2314" s="104" t="s">
        <v>11979</v>
      </c>
      <c r="H2314" s="104" t="b">
        <v>0</v>
      </c>
      <c r="I2314" s="104" t="b">
        <v>1</v>
      </c>
      <c r="J2314" s="104" t="s">
        <v>11983</v>
      </c>
      <c r="K2314" s="104" t="s">
        <v>11980</v>
      </c>
      <c r="L2314" s="104"/>
      <c r="M2314" s="104"/>
      <c r="N2314" s="2043"/>
      <c r="O2314" s="104" t="str">
        <f t="shared" si="50"/>
        <v>71101.44102</v>
      </c>
      <c r="P2314" s="104" t="str">
        <f t="shared" si="51"/>
        <v>ОФР_71101.44102ПоКредитамПолученнымОтБанковНерезидентов</v>
      </c>
    </row>
    <row r="2315" spans="1:16">
      <c r="A2315" s="104" t="s">
        <v>14657</v>
      </c>
      <c r="B2315" s="104" t="s">
        <v>20753</v>
      </c>
      <c r="C2315" s="104" t="s">
        <v>11976</v>
      </c>
      <c r="D2315" s="104" t="s">
        <v>11977</v>
      </c>
      <c r="E2315" s="104" t="s">
        <v>11976</v>
      </c>
      <c r="F2315" s="104" t="s">
        <v>11982</v>
      </c>
      <c r="G2315" s="104" t="s">
        <v>11979</v>
      </c>
      <c r="H2315" s="104" t="b">
        <v>0</v>
      </c>
      <c r="I2315" s="104" t="b">
        <v>1</v>
      </c>
      <c r="J2315" s="104" t="s">
        <v>11983</v>
      </c>
      <c r="K2315" s="104" t="s">
        <v>11980</v>
      </c>
      <c r="L2315" s="104"/>
      <c r="M2315" s="104"/>
      <c r="N2315" s="2043"/>
      <c r="O2315" s="104" t="str">
        <f t="shared" si="50"/>
        <v>71101.44103</v>
      </c>
      <c r="P2315" s="104" t="str">
        <f t="shared" si="51"/>
        <v>ОФР_71101.44103ПоПривлеченнымСредствамФинансовыхОргановСубъектовРоссийскойФедерацииИОргановМестногоСамоуправления</v>
      </c>
    </row>
    <row r="2316" spans="1:16">
      <c r="A2316" s="104" t="s">
        <v>14658</v>
      </c>
      <c r="B2316" s="104" t="s">
        <v>20754</v>
      </c>
      <c r="C2316" s="104" t="s">
        <v>11976</v>
      </c>
      <c r="D2316" s="104" t="s">
        <v>11977</v>
      </c>
      <c r="E2316" s="104" t="s">
        <v>11976</v>
      </c>
      <c r="F2316" s="104" t="s">
        <v>11982</v>
      </c>
      <c r="G2316" s="104" t="s">
        <v>11979</v>
      </c>
      <c r="H2316" s="104" t="b">
        <v>0</v>
      </c>
      <c r="I2316" s="104" t="b">
        <v>1</v>
      </c>
      <c r="J2316" s="104" t="s">
        <v>11983</v>
      </c>
      <c r="K2316" s="104" t="s">
        <v>11980</v>
      </c>
      <c r="L2316" s="104"/>
      <c r="M2316" s="104"/>
      <c r="N2316" s="2043"/>
      <c r="O2316" s="104" t="str">
        <f t="shared" si="50"/>
        <v>71101.44104</v>
      </c>
      <c r="P2316" s="104" t="str">
        <f t="shared" si="51"/>
        <v>ОФР_71101.44104ПоПривлеченнымСредствамГосударственныхВнебюджетныхФондовРоссийскойФедерации</v>
      </c>
    </row>
    <row r="2317" spans="1:16">
      <c r="A2317" s="104" t="s">
        <v>14659</v>
      </c>
      <c r="B2317" s="104" t="s">
        <v>20755</v>
      </c>
      <c r="C2317" s="104" t="s">
        <v>11976</v>
      </c>
      <c r="D2317" s="104" t="s">
        <v>11977</v>
      </c>
      <c r="E2317" s="104" t="s">
        <v>11976</v>
      </c>
      <c r="F2317" s="104" t="s">
        <v>11982</v>
      </c>
      <c r="G2317" s="104" t="s">
        <v>11979</v>
      </c>
      <c r="H2317" s="104" t="b">
        <v>0</v>
      </c>
      <c r="I2317" s="104" t="b">
        <v>1</v>
      </c>
      <c r="J2317" s="104" t="s">
        <v>11983</v>
      </c>
      <c r="K2317" s="104" t="s">
        <v>11980</v>
      </c>
      <c r="L2317" s="104"/>
      <c r="M2317" s="104"/>
      <c r="N2317" s="2043"/>
      <c r="O2317" s="104" t="str">
        <f t="shared" si="50"/>
        <v>71101.44105</v>
      </c>
      <c r="P2317" s="104" t="str">
        <f t="shared" si="51"/>
        <v>ОФР_71101.44105ПоПривлеченнымСредствамВнебюджетныхФондовСубъектовРоссийскойФедерацииИОргановМестногоСамоуправления</v>
      </c>
    </row>
    <row r="2318" spans="1:16">
      <c r="A2318" s="104" t="s">
        <v>14660</v>
      </c>
      <c r="B2318" s="104" t="s">
        <v>20756</v>
      </c>
      <c r="C2318" s="104" t="s">
        <v>11976</v>
      </c>
      <c r="D2318" s="104" t="s">
        <v>11977</v>
      </c>
      <c r="E2318" s="104" t="s">
        <v>11976</v>
      </c>
      <c r="F2318" s="104" t="s">
        <v>11982</v>
      </c>
      <c r="G2318" s="104" t="s">
        <v>11979</v>
      </c>
      <c r="H2318" s="104" t="b">
        <v>0</v>
      </c>
      <c r="I2318" s="104" t="b">
        <v>1</v>
      </c>
      <c r="J2318" s="104" t="s">
        <v>11983</v>
      </c>
      <c r="K2318" s="104" t="s">
        <v>11980</v>
      </c>
      <c r="L2318" s="104"/>
      <c r="M2318" s="104"/>
      <c r="N2318" s="2043"/>
      <c r="O2318" s="104" t="str">
        <f t="shared" si="50"/>
        <v>71101.44106</v>
      </c>
      <c r="P2318" s="104" t="str">
        <f t="shared" si="51"/>
        <v>ОФР_71101.44106ПоПривлеченнымСредствамФинансовыхОрганизацийНаходящихсяВФедеральнойСобственности</v>
      </c>
    </row>
    <row r="2319" spans="1:16">
      <c r="A2319" s="104" t="s">
        <v>14661</v>
      </c>
      <c r="B2319" s="104" t="s">
        <v>20757</v>
      </c>
      <c r="C2319" s="104" t="s">
        <v>11976</v>
      </c>
      <c r="D2319" s="104" t="s">
        <v>11977</v>
      </c>
      <c r="E2319" s="104" t="s">
        <v>11976</v>
      </c>
      <c r="F2319" s="104" t="s">
        <v>11982</v>
      </c>
      <c r="G2319" s="104" t="s">
        <v>11979</v>
      </c>
      <c r="H2319" s="104" t="b">
        <v>0</v>
      </c>
      <c r="I2319" s="104" t="b">
        <v>1</v>
      </c>
      <c r="J2319" s="104" t="s">
        <v>11983</v>
      </c>
      <c r="K2319" s="104" t="s">
        <v>11980</v>
      </c>
      <c r="L2319" s="104"/>
      <c r="M2319" s="104"/>
      <c r="N2319" s="2043"/>
      <c r="O2319" s="104" t="str">
        <f t="shared" si="50"/>
        <v>71101.44107</v>
      </c>
      <c r="P2319" s="104" t="str">
        <f t="shared" si="51"/>
        <v>ОФР_71101.44107ПоПривлеченнымСредствамКоммерческихОрганизацийНаходящихсяВФедеральнойСобственности</v>
      </c>
    </row>
    <row r="2320" spans="1:16">
      <c r="A2320" s="104" t="s">
        <v>14662</v>
      </c>
      <c r="B2320" s="104" t="s">
        <v>20758</v>
      </c>
      <c r="C2320" s="104" t="s">
        <v>11976</v>
      </c>
      <c r="D2320" s="104" t="s">
        <v>11977</v>
      </c>
      <c r="E2320" s="104" t="s">
        <v>11976</v>
      </c>
      <c r="F2320" s="104" t="s">
        <v>11982</v>
      </c>
      <c r="G2320" s="104" t="s">
        <v>11979</v>
      </c>
      <c r="H2320" s="104" t="b">
        <v>0</v>
      </c>
      <c r="I2320" s="104" t="b">
        <v>1</v>
      </c>
      <c r="J2320" s="104" t="s">
        <v>11983</v>
      </c>
      <c r="K2320" s="104" t="s">
        <v>11980</v>
      </c>
      <c r="L2320" s="104"/>
      <c r="M2320" s="104"/>
      <c r="N2320" s="2043"/>
      <c r="O2320" s="104" t="str">
        <f t="shared" si="50"/>
        <v>71101.44108</v>
      </c>
      <c r="P2320" s="104" t="str">
        <f t="shared" si="51"/>
        <v>ОФР_71101.44108ПоПривлеченнымСредствамНекоммерческихОрганизацийНаходящихсяВФедеральнойСобственности</v>
      </c>
    </row>
    <row r="2321" spans="1:16">
      <c r="A2321" s="104" t="s">
        <v>14663</v>
      </c>
      <c r="B2321" s="104" t="s">
        <v>20759</v>
      </c>
      <c r="C2321" s="104" t="s">
        <v>11976</v>
      </c>
      <c r="D2321" s="104" t="s">
        <v>11977</v>
      </c>
      <c r="E2321" s="104" t="s">
        <v>11976</v>
      </c>
      <c r="F2321" s="104" t="s">
        <v>11982</v>
      </c>
      <c r="G2321" s="104" t="s">
        <v>11979</v>
      </c>
      <c r="H2321" s="104" t="b">
        <v>0</v>
      </c>
      <c r="I2321" s="104" t="b">
        <v>1</v>
      </c>
      <c r="J2321" s="104" t="s">
        <v>11983</v>
      </c>
      <c r="K2321" s="104" t="s">
        <v>11980</v>
      </c>
      <c r="L2321" s="104"/>
      <c r="M2321" s="104"/>
      <c r="N2321" s="2043"/>
      <c r="O2321" s="104" t="str">
        <f t="shared" si="50"/>
        <v>71101.44109</v>
      </c>
      <c r="P2321" s="104" t="str">
        <f t="shared" si="51"/>
        <v>ОФР_71101.44109ПоПривлеченнымСредствамФинансовыхОрганизацийНаходящихсяВГосударственнойКромеФедеральнойСобственности</v>
      </c>
    </row>
    <row r="2322" spans="1:16">
      <c r="A2322" s="104" t="s">
        <v>14664</v>
      </c>
      <c r="B2322" s="104" t="s">
        <v>20760</v>
      </c>
      <c r="C2322" s="104" t="s">
        <v>11976</v>
      </c>
      <c r="D2322" s="104" t="s">
        <v>11977</v>
      </c>
      <c r="E2322" s="104" t="s">
        <v>11976</v>
      </c>
      <c r="F2322" s="104" t="s">
        <v>11982</v>
      </c>
      <c r="G2322" s="104" t="s">
        <v>11979</v>
      </c>
      <c r="H2322" s="104" t="b">
        <v>0</v>
      </c>
      <c r="I2322" s="104" t="b">
        <v>1</v>
      </c>
      <c r="J2322" s="104" t="s">
        <v>11983</v>
      </c>
      <c r="K2322" s="104" t="s">
        <v>11980</v>
      </c>
      <c r="L2322" s="104"/>
      <c r="M2322" s="104"/>
      <c r="N2322" s="2043"/>
      <c r="O2322" s="104" t="str">
        <f t="shared" si="50"/>
        <v>71101.44110</v>
      </c>
      <c r="P2322" s="104" t="str">
        <f t="shared" si="51"/>
        <v>ОФР_71101.44110ПоПривлеченнымСредствамКоммерческихОрганизацийНаходящихсяВГосударственнойКромеФедеральнойСобственности</v>
      </c>
    </row>
    <row r="2323" spans="1:16">
      <c r="A2323" s="104" t="s">
        <v>14665</v>
      </c>
      <c r="B2323" s="104" t="s">
        <v>20761</v>
      </c>
      <c r="C2323" s="104" t="s">
        <v>11976</v>
      </c>
      <c r="D2323" s="104" t="s">
        <v>11977</v>
      </c>
      <c r="E2323" s="104" t="s">
        <v>11976</v>
      </c>
      <c r="F2323" s="104" t="s">
        <v>11982</v>
      </c>
      <c r="G2323" s="104" t="s">
        <v>11979</v>
      </c>
      <c r="H2323" s="104" t="b">
        <v>0</v>
      </c>
      <c r="I2323" s="104" t="b">
        <v>1</v>
      </c>
      <c r="J2323" s="104" t="s">
        <v>11983</v>
      </c>
      <c r="K2323" s="104" t="s">
        <v>11980</v>
      </c>
      <c r="L2323" s="104"/>
      <c r="M2323" s="104"/>
      <c r="N2323" s="2043"/>
      <c r="O2323" s="104" t="str">
        <f t="shared" si="50"/>
        <v>71101.44111</v>
      </c>
      <c r="P2323" s="104" t="str">
        <f t="shared" si="51"/>
        <v>ОФР_71101.44111ПоПривлеченнымСредствамНекоммерческихОрганизацийНаходящихсяВГосударственнойКромеФедеральнойСобственности</v>
      </c>
    </row>
    <row r="2324" spans="1:16">
      <c r="A2324" s="104" t="s">
        <v>14666</v>
      </c>
      <c r="B2324" s="104" t="s">
        <v>20762</v>
      </c>
      <c r="C2324" s="104" t="s">
        <v>11976</v>
      </c>
      <c r="D2324" s="104" t="s">
        <v>11977</v>
      </c>
      <c r="E2324" s="104" t="s">
        <v>11976</v>
      </c>
      <c r="F2324" s="104" t="s">
        <v>11982</v>
      </c>
      <c r="G2324" s="104" t="s">
        <v>11979</v>
      </c>
      <c r="H2324" s="104" t="b">
        <v>0</v>
      </c>
      <c r="I2324" s="104" t="b">
        <v>1</v>
      </c>
      <c r="J2324" s="104" t="s">
        <v>11983</v>
      </c>
      <c r="K2324" s="104" t="s">
        <v>11980</v>
      </c>
      <c r="L2324" s="104"/>
      <c r="M2324" s="104"/>
      <c r="N2324" s="2043"/>
      <c r="O2324" s="104" t="str">
        <f t="shared" si="50"/>
        <v>71101.44112</v>
      </c>
      <c r="P2324" s="104" t="str">
        <f t="shared" si="51"/>
        <v>ОФР_71101.44112ПоПривлеченнымСредствамНегосударственныхФинансовыхОрганизаций</v>
      </c>
    </row>
    <row r="2325" spans="1:16">
      <c r="A2325" s="104" t="s">
        <v>14667</v>
      </c>
      <c r="B2325" s="104" t="s">
        <v>20763</v>
      </c>
      <c r="C2325" s="104" t="s">
        <v>11976</v>
      </c>
      <c r="D2325" s="104" t="s">
        <v>11977</v>
      </c>
      <c r="E2325" s="104" t="s">
        <v>11976</v>
      </c>
      <c r="F2325" s="104" t="s">
        <v>11982</v>
      </c>
      <c r="G2325" s="104" t="s">
        <v>11979</v>
      </c>
      <c r="H2325" s="104" t="b">
        <v>0</v>
      </c>
      <c r="I2325" s="104" t="b">
        <v>1</v>
      </c>
      <c r="J2325" s="104" t="s">
        <v>11983</v>
      </c>
      <c r="K2325" s="104" t="s">
        <v>11980</v>
      </c>
      <c r="L2325" s="104"/>
      <c r="M2325" s="104"/>
      <c r="N2325" s="2043"/>
      <c r="O2325" s="104" t="str">
        <f t="shared" si="50"/>
        <v>71101.44113</v>
      </c>
      <c r="P2325" s="104" t="str">
        <f t="shared" si="51"/>
        <v>ОФР_71101.44113ПоПривлеченнымСредствамНегосударственныхКоммерческихОрганизаций</v>
      </c>
    </row>
    <row r="2326" spans="1:16">
      <c r="A2326" s="104" t="s">
        <v>14668</v>
      </c>
      <c r="B2326" s="104" t="s">
        <v>20764</v>
      </c>
      <c r="C2326" s="104" t="s">
        <v>11976</v>
      </c>
      <c r="D2326" s="104" t="s">
        <v>11977</v>
      </c>
      <c r="E2326" s="104" t="s">
        <v>11976</v>
      </c>
      <c r="F2326" s="104" t="s">
        <v>11982</v>
      </c>
      <c r="G2326" s="104" t="s">
        <v>11979</v>
      </c>
      <c r="H2326" s="104" t="b">
        <v>0</v>
      </c>
      <c r="I2326" s="104" t="b">
        <v>1</v>
      </c>
      <c r="J2326" s="104" t="s">
        <v>11983</v>
      </c>
      <c r="K2326" s="104" t="s">
        <v>11980</v>
      </c>
      <c r="L2326" s="104"/>
      <c r="M2326" s="104"/>
      <c r="N2326" s="2043"/>
      <c r="O2326" s="104" t="str">
        <f t="shared" si="50"/>
        <v>71101.44114</v>
      </c>
      <c r="P2326" s="104" t="str">
        <f t="shared" si="51"/>
        <v>ОФР_71101.44114ПоПривлеченнымСредствамНегосударственныхНекоммерческихОрганизаций</v>
      </c>
    </row>
    <row r="2327" spans="1:16">
      <c r="A2327" s="104" t="s">
        <v>14669</v>
      </c>
      <c r="B2327" s="104" t="s">
        <v>20765</v>
      </c>
      <c r="C2327" s="104" t="s">
        <v>11976</v>
      </c>
      <c r="D2327" s="104" t="s">
        <v>11977</v>
      </c>
      <c r="E2327" s="104" t="s">
        <v>11976</v>
      </c>
      <c r="F2327" s="104" t="s">
        <v>11982</v>
      </c>
      <c r="G2327" s="104" t="s">
        <v>11979</v>
      </c>
      <c r="H2327" s="104" t="b">
        <v>0</v>
      </c>
      <c r="I2327" s="104" t="b">
        <v>1</v>
      </c>
      <c r="J2327" s="104" t="s">
        <v>11983</v>
      </c>
      <c r="K2327" s="104" t="s">
        <v>11980</v>
      </c>
      <c r="L2327" s="104"/>
      <c r="M2327" s="104"/>
      <c r="N2327" s="2043"/>
      <c r="O2327" s="104" t="str">
        <f t="shared" si="50"/>
        <v>71101.44115</v>
      </c>
      <c r="P2327" s="104" t="str">
        <f t="shared" si="51"/>
        <v>ОФР_71101.44115ПоПривлеченнымСредствамЮридическихЛицНерезидентов</v>
      </c>
    </row>
    <row r="2328" spans="1:16">
      <c r="A2328" s="104" t="s">
        <v>14670</v>
      </c>
      <c r="B2328" s="104" t="s">
        <v>20766</v>
      </c>
      <c r="C2328" s="104" t="s">
        <v>11976</v>
      </c>
      <c r="D2328" s="104" t="s">
        <v>11977</v>
      </c>
      <c r="E2328" s="104" t="s">
        <v>11976</v>
      </c>
      <c r="F2328" s="104" t="s">
        <v>11982</v>
      </c>
      <c r="G2328" s="104" t="s">
        <v>11979</v>
      </c>
      <c r="H2328" s="104" t="b">
        <v>0</v>
      </c>
      <c r="I2328" s="104" t="b">
        <v>1</v>
      </c>
      <c r="J2328" s="104" t="s">
        <v>11983</v>
      </c>
      <c r="K2328" s="104" t="s">
        <v>11980</v>
      </c>
      <c r="L2328" s="104"/>
      <c r="M2328" s="104"/>
      <c r="N2328" s="2043"/>
      <c r="O2328" s="104" t="str">
        <f t="shared" si="50"/>
        <v>71101.44116</v>
      </c>
      <c r="P2328" s="104" t="str">
        <f t="shared" si="51"/>
        <v>ОФР_71101.44116ПоПривлеченнымСредствамКредитныхОрганизаций</v>
      </c>
    </row>
    <row r="2329" spans="1:16">
      <c r="A2329" s="104" t="s">
        <v>14671</v>
      </c>
      <c r="B2329" s="104" t="s">
        <v>20767</v>
      </c>
      <c r="C2329" s="104" t="s">
        <v>11976</v>
      </c>
      <c r="D2329" s="104" t="s">
        <v>11977</v>
      </c>
      <c r="E2329" s="104" t="s">
        <v>11976</v>
      </c>
      <c r="F2329" s="104" t="s">
        <v>11982</v>
      </c>
      <c r="G2329" s="104" t="s">
        <v>11979</v>
      </c>
      <c r="H2329" s="104" t="b">
        <v>0</v>
      </c>
      <c r="I2329" s="104" t="b">
        <v>1</v>
      </c>
      <c r="J2329" s="104" t="s">
        <v>11983</v>
      </c>
      <c r="K2329" s="104" t="s">
        <v>11980</v>
      </c>
      <c r="L2329" s="104"/>
      <c r="M2329" s="104"/>
      <c r="N2329" s="2043"/>
      <c r="O2329" s="104" t="str">
        <f t="shared" si="50"/>
        <v>71101.44117</v>
      </c>
      <c r="P2329" s="104" t="str">
        <f t="shared" si="51"/>
        <v>ОФР_71101.44117ПоПривлеченнымСредствамБанковНерезидентов</v>
      </c>
    </row>
    <row r="2330" spans="1:16">
      <c r="A2330" s="104" t="s">
        <v>14672</v>
      </c>
      <c r="B2330" s="104" t="s">
        <v>20768</v>
      </c>
      <c r="C2330" s="104" t="s">
        <v>11976</v>
      </c>
      <c r="D2330" s="104" t="s">
        <v>11977</v>
      </c>
      <c r="E2330" s="104" t="s">
        <v>11976</v>
      </c>
      <c r="F2330" s="104" t="s">
        <v>11982</v>
      </c>
      <c r="G2330" s="104" t="s">
        <v>11979</v>
      </c>
      <c r="H2330" s="104" t="b">
        <v>0</v>
      </c>
      <c r="I2330" s="104" t="b">
        <v>1</v>
      </c>
      <c r="J2330" s="104" t="s">
        <v>11983</v>
      </c>
      <c r="K2330" s="104" t="s">
        <v>11980</v>
      </c>
      <c r="L2330" s="104"/>
      <c r="M2330" s="104"/>
      <c r="N2330" s="2043"/>
      <c r="O2330" s="104" t="str">
        <f t="shared" si="50"/>
        <v>71101.44118</v>
      </c>
      <c r="P2330" s="104" t="str">
        <f t="shared" si="51"/>
        <v>ОФР_71101.44118ПоПривлеченнымСредствамФизическихЛиц</v>
      </c>
    </row>
    <row r="2331" spans="1:16">
      <c r="A2331" s="104" t="s">
        <v>14673</v>
      </c>
      <c r="B2331" s="104" t="s">
        <v>20769</v>
      </c>
      <c r="C2331" s="104" t="s">
        <v>11976</v>
      </c>
      <c r="D2331" s="104" t="s">
        <v>11977</v>
      </c>
      <c r="E2331" s="104" t="s">
        <v>11976</v>
      </c>
      <c r="F2331" s="104" t="s">
        <v>11982</v>
      </c>
      <c r="G2331" s="104" t="s">
        <v>11979</v>
      </c>
      <c r="H2331" s="104" t="b">
        <v>0</v>
      </c>
      <c r="I2331" s="104" t="b">
        <v>1</v>
      </c>
      <c r="J2331" s="104" t="s">
        <v>11983</v>
      </c>
      <c r="K2331" s="104" t="s">
        <v>11980</v>
      </c>
      <c r="L2331" s="104"/>
      <c r="M2331" s="104"/>
      <c r="N2331" s="2043"/>
      <c r="O2331" s="104" t="str">
        <f t="shared" si="50"/>
        <v>71101.44119</v>
      </c>
      <c r="P2331" s="104" t="str">
        <f t="shared" si="51"/>
        <v>ОФР_71101.44119ПоПривлеченнымСредствамФизическихЛицНерезидентов</v>
      </c>
    </row>
    <row r="2332" spans="1:16">
      <c r="A2332" s="104" t="s">
        <v>14674</v>
      </c>
      <c r="B2332" s="104" t="s">
        <v>20770</v>
      </c>
      <c r="C2332" s="104" t="s">
        <v>11976</v>
      </c>
      <c r="D2332" s="104" t="s">
        <v>11977</v>
      </c>
      <c r="E2332" s="104" t="s">
        <v>11976</v>
      </c>
      <c r="F2332" s="104" t="s">
        <v>11982</v>
      </c>
      <c r="G2332" s="104" t="s">
        <v>11979</v>
      </c>
      <c r="H2332" s="104" t="b">
        <v>0</v>
      </c>
      <c r="I2332" s="104" t="b">
        <v>1</v>
      </c>
      <c r="J2332" s="104" t="s">
        <v>11983</v>
      </c>
      <c r="K2332" s="104" t="s">
        <v>11980</v>
      </c>
      <c r="L2332" s="104"/>
      <c r="M2332" s="104"/>
      <c r="N2332" s="2043"/>
      <c r="O2332" s="104" t="str">
        <f t="shared" si="50"/>
        <v>71101.44120</v>
      </c>
      <c r="P2332" s="104" t="str">
        <f t="shared" si="51"/>
        <v>ОФР_71101.44120ПоВыпущеннымОблигациям</v>
      </c>
    </row>
    <row r="2333" spans="1:16">
      <c r="A2333" s="104" t="s">
        <v>14675</v>
      </c>
      <c r="B2333" s="104" t="s">
        <v>20771</v>
      </c>
      <c r="C2333" s="104" t="s">
        <v>11976</v>
      </c>
      <c r="D2333" s="104" t="s">
        <v>11977</v>
      </c>
      <c r="E2333" s="104" t="s">
        <v>11976</v>
      </c>
      <c r="F2333" s="104" t="s">
        <v>11982</v>
      </c>
      <c r="G2333" s="104" t="s">
        <v>11979</v>
      </c>
      <c r="H2333" s="104" t="b">
        <v>0</v>
      </c>
      <c r="I2333" s="104" t="b">
        <v>1</v>
      </c>
      <c r="J2333" s="104" t="s">
        <v>11983</v>
      </c>
      <c r="K2333" s="104" t="s">
        <v>11980</v>
      </c>
      <c r="L2333" s="104"/>
      <c r="M2333" s="104"/>
      <c r="N2333" s="2043"/>
      <c r="O2333" s="104" t="str">
        <f t="shared" si="50"/>
        <v>71101.44121</v>
      </c>
      <c r="P2333" s="104" t="str">
        <f t="shared" si="51"/>
        <v>ОФР_71101.44121ПоВыпущеннымВекселям</v>
      </c>
    </row>
    <row r="2334" spans="1:16">
      <c r="A2334" s="104" t="s">
        <v>14676</v>
      </c>
      <c r="B2334" s="104" t="s">
        <v>20772</v>
      </c>
      <c r="C2334" s="104" t="s">
        <v>11976</v>
      </c>
      <c r="D2334" s="104" t="s">
        <v>11977</v>
      </c>
      <c r="E2334" s="104" t="s">
        <v>11976</v>
      </c>
      <c r="F2334" s="104" t="s">
        <v>11982</v>
      </c>
      <c r="G2334" s="104" t="s">
        <v>11979</v>
      </c>
      <c r="H2334" s="104" t="b">
        <v>0</v>
      </c>
      <c r="I2334" s="104" t="b">
        <v>1</v>
      </c>
      <c r="J2334" s="104" t="s">
        <v>11983</v>
      </c>
      <c r="K2334" s="104" t="s">
        <v>11980</v>
      </c>
      <c r="L2334" s="104"/>
      <c r="M2334" s="104"/>
      <c r="N2334" s="2043"/>
      <c r="O2334" s="104" t="str">
        <f t="shared" si="50"/>
        <v>71101.44122</v>
      </c>
      <c r="P2334" s="104" t="str">
        <f t="shared" si="51"/>
        <v>ОФР_71101.44122ПоВыпущеннымПрочимДолговымЦеннымБумагам</v>
      </c>
    </row>
    <row r="2335" spans="1:16">
      <c r="A2335" s="104" t="s">
        <v>14677</v>
      </c>
      <c r="B2335" s="104" t="s">
        <v>20773</v>
      </c>
      <c r="C2335" s="104" t="s">
        <v>11976</v>
      </c>
      <c r="D2335" s="104" t="s">
        <v>11977</v>
      </c>
      <c r="E2335" s="104" t="s">
        <v>11976</v>
      </c>
      <c r="F2335" s="104" t="s">
        <v>11982</v>
      </c>
      <c r="G2335" s="104" t="s">
        <v>11979</v>
      </c>
      <c r="H2335" s="104" t="b">
        <v>0</v>
      </c>
      <c r="I2335" s="104" t="b">
        <v>1</v>
      </c>
      <c r="J2335" s="104" t="s">
        <v>11983</v>
      </c>
      <c r="K2335" s="104" t="s">
        <v>11980</v>
      </c>
      <c r="L2335" s="104"/>
      <c r="M2335" s="104"/>
      <c r="N2335" s="2043"/>
      <c r="O2335" s="104" t="str">
        <f t="shared" si="50"/>
        <v>71101.44123</v>
      </c>
      <c r="P2335" s="104" t="str">
        <f t="shared" si="51"/>
        <v>ОФР_71101.44123ПроцентныеРасходыПоВыделеннымДепозитнымСоставляющимПоДоговорамНегосударственногоПенсионногоОбеспечения</v>
      </c>
    </row>
    <row r="2336" spans="1:16">
      <c r="A2336" s="104" t="s">
        <v>14678</v>
      </c>
      <c r="B2336" s="104" t="s">
        <v>20774</v>
      </c>
      <c r="C2336" s="104" t="s">
        <v>11976</v>
      </c>
      <c r="D2336" s="104" t="s">
        <v>11977</v>
      </c>
      <c r="E2336" s="104" t="s">
        <v>11976</v>
      </c>
      <c r="F2336" s="104" t="s">
        <v>11982</v>
      </c>
      <c r="G2336" s="104" t="s">
        <v>11979</v>
      </c>
      <c r="H2336" s="104" t="b">
        <v>0</v>
      </c>
      <c r="I2336" s="104" t="b">
        <v>1</v>
      </c>
      <c r="J2336" s="104" t="s">
        <v>11983</v>
      </c>
      <c r="K2336" s="104" t="s">
        <v>11980</v>
      </c>
      <c r="L2336" s="104"/>
      <c r="M2336" s="104"/>
      <c r="N2336" s="2043"/>
      <c r="O2336" s="104" t="str">
        <f t="shared" si="50"/>
        <v>71102.44201</v>
      </c>
      <c r="P2336" s="104" t="str">
        <f t="shared" si="51"/>
        <v>ОФР_71102.44201ПоКредитамПолученнымОтКредитныхОрганизаций</v>
      </c>
    </row>
    <row r="2337" spans="1:16">
      <c r="A2337" s="104" t="s">
        <v>14679</v>
      </c>
      <c r="B2337" s="104" t="s">
        <v>20775</v>
      </c>
      <c r="C2337" s="104" t="s">
        <v>11976</v>
      </c>
      <c r="D2337" s="104" t="s">
        <v>11977</v>
      </c>
      <c r="E2337" s="104" t="s">
        <v>11976</v>
      </c>
      <c r="F2337" s="104" t="s">
        <v>11982</v>
      </c>
      <c r="G2337" s="104" t="s">
        <v>11979</v>
      </c>
      <c r="H2337" s="104" t="b">
        <v>0</v>
      </c>
      <c r="I2337" s="104" t="b">
        <v>1</v>
      </c>
      <c r="J2337" s="104" t="s">
        <v>11983</v>
      </c>
      <c r="K2337" s="104" t="s">
        <v>11980</v>
      </c>
      <c r="L2337" s="104"/>
      <c r="M2337" s="104"/>
      <c r="N2337" s="2043"/>
      <c r="O2337" s="104" t="str">
        <f t="shared" si="50"/>
        <v>71102.44202</v>
      </c>
      <c r="P2337" s="104" t="str">
        <f t="shared" si="51"/>
        <v>ОФР_71102.44202ПоКредитамПолученнымОтБанковНерезидентов</v>
      </c>
    </row>
    <row r="2338" spans="1:16">
      <c r="A2338" s="104" t="s">
        <v>14680</v>
      </c>
      <c r="B2338" s="104" t="s">
        <v>20776</v>
      </c>
      <c r="C2338" s="104" t="s">
        <v>11976</v>
      </c>
      <c r="D2338" s="104" t="s">
        <v>11977</v>
      </c>
      <c r="E2338" s="104" t="s">
        <v>11976</v>
      </c>
      <c r="F2338" s="104" t="s">
        <v>11982</v>
      </c>
      <c r="G2338" s="104" t="s">
        <v>11979</v>
      </c>
      <c r="H2338" s="104" t="b">
        <v>0</v>
      </c>
      <c r="I2338" s="104" t="b">
        <v>1</v>
      </c>
      <c r="J2338" s="104" t="s">
        <v>11983</v>
      </c>
      <c r="K2338" s="104" t="s">
        <v>11980</v>
      </c>
      <c r="L2338" s="104"/>
      <c r="M2338" s="104"/>
      <c r="N2338" s="2043"/>
      <c r="O2338" s="104" t="str">
        <f t="shared" si="50"/>
        <v>71102.44203</v>
      </c>
      <c r="P2338" s="104" t="str">
        <f t="shared" si="51"/>
        <v>ОФР_71102.44203ПоПривлеченнымСредствамФинансовыхОргановСубъектовРоссийскойФедерацииИОргановМестногоСамоуправления</v>
      </c>
    </row>
    <row r="2339" spans="1:16">
      <c r="A2339" s="104" t="s">
        <v>14681</v>
      </c>
      <c r="B2339" s="104" t="s">
        <v>20777</v>
      </c>
      <c r="C2339" s="104" t="s">
        <v>11976</v>
      </c>
      <c r="D2339" s="104" t="s">
        <v>11977</v>
      </c>
      <c r="E2339" s="104" t="s">
        <v>11976</v>
      </c>
      <c r="F2339" s="104" t="s">
        <v>11982</v>
      </c>
      <c r="G2339" s="104" t="s">
        <v>11979</v>
      </c>
      <c r="H2339" s="104" t="b">
        <v>0</v>
      </c>
      <c r="I2339" s="104" t="b">
        <v>1</v>
      </c>
      <c r="J2339" s="104" t="s">
        <v>11983</v>
      </c>
      <c r="K2339" s="104" t="s">
        <v>11980</v>
      </c>
      <c r="L2339" s="104"/>
      <c r="M2339" s="104"/>
      <c r="N2339" s="2043"/>
      <c r="O2339" s="104" t="str">
        <f t="shared" si="50"/>
        <v>71102.44204</v>
      </c>
      <c r="P2339" s="104" t="str">
        <f t="shared" si="51"/>
        <v>ОФР_71102.44204ПоПривлеченнымСредствамГосударственныхВнебюджетныхФондовРоссийскойФедерации</v>
      </c>
    </row>
    <row r="2340" spans="1:16">
      <c r="A2340" s="104" t="s">
        <v>14682</v>
      </c>
      <c r="B2340" s="104" t="s">
        <v>20778</v>
      </c>
      <c r="C2340" s="104" t="s">
        <v>11976</v>
      </c>
      <c r="D2340" s="104" t="s">
        <v>11977</v>
      </c>
      <c r="E2340" s="104" t="s">
        <v>11976</v>
      </c>
      <c r="F2340" s="104" t="s">
        <v>11982</v>
      </c>
      <c r="G2340" s="104" t="s">
        <v>11979</v>
      </c>
      <c r="H2340" s="104" t="b">
        <v>0</v>
      </c>
      <c r="I2340" s="104" t="b">
        <v>1</v>
      </c>
      <c r="J2340" s="104" t="s">
        <v>11983</v>
      </c>
      <c r="K2340" s="104" t="s">
        <v>11980</v>
      </c>
      <c r="L2340" s="104"/>
      <c r="M2340" s="104"/>
      <c r="N2340" s="2043"/>
      <c r="O2340" s="104" t="str">
        <f t="shared" si="50"/>
        <v>71102.44205</v>
      </c>
      <c r="P2340" s="104" t="str">
        <f t="shared" si="51"/>
        <v>ОФР_71102.44205ПоПривлеченнымСредствамВнебюджетныхФондовСубъектовРоссийскойФедерацииИОргановМестногоСамоуправления</v>
      </c>
    </row>
    <row r="2341" spans="1:16">
      <c r="A2341" s="104" t="s">
        <v>14683</v>
      </c>
      <c r="B2341" s="104" t="s">
        <v>20779</v>
      </c>
      <c r="C2341" s="104" t="s">
        <v>11976</v>
      </c>
      <c r="D2341" s="104" t="s">
        <v>11977</v>
      </c>
      <c r="E2341" s="104" t="s">
        <v>11976</v>
      </c>
      <c r="F2341" s="104" t="s">
        <v>11982</v>
      </c>
      <c r="G2341" s="104" t="s">
        <v>11979</v>
      </c>
      <c r="H2341" s="104" t="b">
        <v>0</v>
      </c>
      <c r="I2341" s="104" t="b">
        <v>1</v>
      </c>
      <c r="J2341" s="104" t="s">
        <v>11983</v>
      </c>
      <c r="K2341" s="104" t="s">
        <v>11980</v>
      </c>
      <c r="L2341" s="104"/>
      <c r="M2341" s="104"/>
      <c r="N2341" s="2043"/>
      <c r="O2341" s="104" t="str">
        <f t="shared" si="50"/>
        <v>71102.44206</v>
      </c>
      <c r="P2341" s="104" t="str">
        <f t="shared" si="51"/>
        <v>ОФР_71102.44206ПоПривлеченнымСредствамФинансовыхОрганизацийНаходящихсяВФедеральнойСобственности</v>
      </c>
    </row>
    <row r="2342" spans="1:16">
      <c r="A2342" s="104" t="s">
        <v>14684</v>
      </c>
      <c r="B2342" s="104" t="s">
        <v>20780</v>
      </c>
      <c r="C2342" s="104" t="s">
        <v>11976</v>
      </c>
      <c r="D2342" s="104" t="s">
        <v>11977</v>
      </c>
      <c r="E2342" s="104" t="s">
        <v>11976</v>
      </c>
      <c r="F2342" s="104" t="s">
        <v>11982</v>
      </c>
      <c r="G2342" s="104" t="s">
        <v>11979</v>
      </c>
      <c r="H2342" s="104" t="b">
        <v>0</v>
      </c>
      <c r="I2342" s="104" t="b">
        <v>1</v>
      </c>
      <c r="J2342" s="104" t="s">
        <v>11983</v>
      </c>
      <c r="K2342" s="104" t="s">
        <v>11980</v>
      </c>
      <c r="L2342" s="104"/>
      <c r="M2342" s="104"/>
      <c r="N2342" s="2043"/>
      <c r="O2342" s="104" t="str">
        <f t="shared" si="50"/>
        <v>71102.44207</v>
      </c>
      <c r="P2342" s="104" t="str">
        <f t="shared" si="51"/>
        <v>ОФР_71102.44207ПоПривлеченнымСредствамКоммерческихОрганизацийНаходящихсяВФедеральнойСобственности</v>
      </c>
    </row>
    <row r="2343" spans="1:16">
      <c r="A2343" s="104" t="s">
        <v>14685</v>
      </c>
      <c r="B2343" s="104" t="s">
        <v>20781</v>
      </c>
      <c r="C2343" s="104" t="s">
        <v>11976</v>
      </c>
      <c r="D2343" s="104" t="s">
        <v>11977</v>
      </c>
      <c r="E2343" s="104" t="s">
        <v>11976</v>
      </c>
      <c r="F2343" s="104" t="s">
        <v>11982</v>
      </c>
      <c r="G2343" s="104" t="s">
        <v>11979</v>
      </c>
      <c r="H2343" s="104" t="b">
        <v>0</v>
      </c>
      <c r="I2343" s="104" t="b">
        <v>1</v>
      </c>
      <c r="J2343" s="104" t="s">
        <v>11983</v>
      </c>
      <c r="K2343" s="104" t="s">
        <v>11980</v>
      </c>
      <c r="L2343" s="104"/>
      <c r="M2343" s="104"/>
      <c r="N2343" s="2043"/>
      <c r="O2343" s="104" t="str">
        <f t="shared" si="50"/>
        <v>71102.44208</v>
      </c>
      <c r="P2343" s="104" t="str">
        <f t="shared" si="51"/>
        <v>ОФР_71102.44208ПоПривлеченнымСредствамНекоммерческихОрганизацийНаходящихсяВФедеральнойСобственности</v>
      </c>
    </row>
    <row r="2344" spans="1:16">
      <c r="A2344" s="104" t="s">
        <v>14686</v>
      </c>
      <c r="B2344" s="104" t="s">
        <v>20782</v>
      </c>
      <c r="C2344" s="104" t="s">
        <v>11976</v>
      </c>
      <c r="D2344" s="104" t="s">
        <v>11977</v>
      </c>
      <c r="E2344" s="104" t="s">
        <v>11976</v>
      </c>
      <c r="F2344" s="104" t="s">
        <v>11982</v>
      </c>
      <c r="G2344" s="104" t="s">
        <v>11979</v>
      </c>
      <c r="H2344" s="104" t="b">
        <v>0</v>
      </c>
      <c r="I2344" s="104" t="b">
        <v>1</v>
      </c>
      <c r="J2344" s="104" t="s">
        <v>11983</v>
      </c>
      <c r="K2344" s="104" t="s">
        <v>11980</v>
      </c>
      <c r="L2344" s="104"/>
      <c r="M2344" s="104"/>
      <c r="N2344" s="2043"/>
      <c r="O2344" s="104" t="str">
        <f t="shared" si="50"/>
        <v>71102.44209</v>
      </c>
      <c r="P2344" s="104" t="str">
        <f t="shared" si="51"/>
        <v>ОФР_71102.44209ПоПривлеченнымСредствамФинансовыхОрганизацийНаходящихсяВГосударственнойКромеФедеральнойСобственности</v>
      </c>
    </row>
    <row r="2345" spans="1:16">
      <c r="A2345" s="104" t="s">
        <v>14687</v>
      </c>
      <c r="B2345" s="104" t="s">
        <v>20783</v>
      </c>
      <c r="C2345" s="104" t="s">
        <v>11976</v>
      </c>
      <c r="D2345" s="104" t="s">
        <v>11977</v>
      </c>
      <c r="E2345" s="104" t="s">
        <v>11976</v>
      </c>
      <c r="F2345" s="104" t="s">
        <v>11982</v>
      </c>
      <c r="G2345" s="104" t="s">
        <v>11979</v>
      </c>
      <c r="H2345" s="104" t="b">
        <v>0</v>
      </c>
      <c r="I2345" s="104" t="b">
        <v>1</v>
      </c>
      <c r="J2345" s="104" t="s">
        <v>11983</v>
      </c>
      <c r="K2345" s="104" t="s">
        <v>11980</v>
      </c>
      <c r="L2345" s="104"/>
      <c r="M2345" s="104"/>
      <c r="N2345" s="2043"/>
      <c r="O2345" s="104" t="str">
        <f t="shared" si="50"/>
        <v>71102.44210</v>
      </c>
      <c r="P2345" s="104" t="str">
        <f t="shared" si="51"/>
        <v>ОФР_71102.44210ПоПривлеченнымСредствамКоммерческихОрганизацийНаходящихсяВГосударственнойКромеФедеральнойСобственности</v>
      </c>
    </row>
    <row r="2346" spans="1:16">
      <c r="A2346" s="104" t="s">
        <v>14688</v>
      </c>
      <c r="B2346" s="104" t="s">
        <v>20784</v>
      </c>
      <c r="C2346" s="104" t="s">
        <v>11976</v>
      </c>
      <c r="D2346" s="104" t="s">
        <v>11977</v>
      </c>
      <c r="E2346" s="104" t="s">
        <v>11976</v>
      </c>
      <c r="F2346" s="104" t="s">
        <v>11982</v>
      </c>
      <c r="G2346" s="104" t="s">
        <v>11979</v>
      </c>
      <c r="H2346" s="104" t="b">
        <v>0</v>
      </c>
      <c r="I2346" s="104" t="b">
        <v>1</v>
      </c>
      <c r="J2346" s="104" t="s">
        <v>11983</v>
      </c>
      <c r="K2346" s="104" t="s">
        <v>11980</v>
      </c>
      <c r="L2346" s="104"/>
      <c r="M2346" s="104"/>
      <c r="N2346" s="2043"/>
      <c r="O2346" s="104" t="str">
        <f t="shared" si="50"/>
        <v>71102.44211</v>
      </c>
      <c r="P2346" s="104" t="str">
        <f t="shared" si="51"/>
        <v>ОФР_71102.44211ПоПривлеченнымСредствамНекоммерческихОрганизацийНаходящихсяВГосударственнойКромеФедеральнойСобственности</v>
      </c>
    </row>
    <row r="2347" spans="1:16">
      <c r="A2347" s="104" t="s">
        <v>14689</v>
      </c>
      <c r="B2347" s="104" t="s">
        <v>20785</v>
      </c>
      <c r="C2347" s="104" t="s">
        <v>11976</v>
      </c>
      <c r="D2347" s="104" t="s">
        <v>11977</v>
      </c>
      <c r="E2347" s="104" t="s">
        <v>11976</v>
      </c>
      <c r="F2347" s="104" t="s">
        <v>11982</v>
      </c>
      <c r="G2347" s="104" t="s">
        <v>11979</v>
      </c>
      <c r="H2347" s="104" t="b">
        <v>0</v>
      </c>
      <c r="I2347" s="104" t="b">
        <v>1</v>
      </c>
      <c r="J2347" s="104" t="s">
        <v>11983</v>
      </c>
      <c r="K2347" s="104" t="s">
        <v>11980</v>
      </c>
      <c r="L2347" s="104"/>
      <c r="M2347" s="104"/>
      <c r="N2347" s="2043"/>
      <c r="O2347" s="104" t="str">
        <f t="shared" si="50"/>
        <v>71102.44212</v>
      </c>
      <c r="P2347" s="104" t="str">
        <f t="shared" si="51"/>
        <v>ОФР_71102.44212ПоПривлеченнымСредствамНегосударственныхФинансовыхОрганизаций</v>
      </c>
    </row>
    <row r="2348" spans="1:16">
      <c r="A2348" s="104" t="s">
        <v>14690</v>
      </c>
      <c r="B2348" s="104" t="s">
        <v>20786</v>
      </c>
      <c r="C2348" s="104" t="s">
        <v>11976</v>
      </c>
      <c r="D2348" s="104" t="s">
        <v>11977</v>
      </c>
      <c r="E2348" s="104" t="s">
        <v>11976</v>
      </c>
      <c r="F2348" s="104" t="s">
        <v>11982</v>
      </c>
      <c r="G2348" s="104" t="s">
        <v>11979</v>
      </c>
      <c r="H2348" s="104" t="b">
        <v>0</v>
      </c>
      <c r="I2348" s="104" t="b">
        <v>1</v>
      </c>
      <c r="J2348" s="104" t="s">
        <v>11983</v>
      </c>
      <c r="K2348" s="104" t="s">
        <v>11980</v>
      </c>
      <c r="L2348" s="104"/>
      <c r="M2348" s="104"/>
      <c r="N2348" s="2043"/>
      <c r="O2348" s="104" t="str">
        <f t="shared" si="50"/>
        <v>71102.44213</v>
      </c>
      <c r="P2348" s="104" t="str">
        <f t="shared" si="51"/>
        <v>ОФР_71102.44213ПоПривлеченнымСредствамНегосударственныхКоммерческихОрганизаций</v>
      </c>
    </row>
    <row r="2349" spans="1:16">
      <c r="A2349" s="104" t="s">
        <v>14691</v>
      </c>
      <c r="B2349" s="104" t="s">
        <v>20787</v>
      </c>
      <c r="C2349" s="104" t="s">
        <v>11976</v>
      </c>
      <c r="D2349" s="104" t="s">
        <v>11977</v>
      </c>
      <c r="E2349" s="104" t="s">
        <v>11976</v>
      </c>
      <c r="F2349" s="104" t="s">
        <v>11982</v>
      </c>
      <c r="G2349" s="104" t="s">
        <v>11979</v>
      </c>
      <c r="H2349" s="104" t="b">
        <v>0</v>
      </c>
      <c r="I2349" s="104" t="b">
        <v>1</v>
      </c>
      <c r="J2349" s="104" t="s">
        <v>11983</v>
      </c>
      <c r="K2349" s="104" t="s">
        <v>11980</v>
      </c>
      <c r="L2349" s="104"/>
      <c r="M2349" s="104"/>
      <c r="N2349" s="2043"/>
      <c r="O2349" s="104" t="str">
        <f t="shared" si="50"/>
        <v>71102.44214</v>
      </c>
      <c r="P2349" s="104" t="str">
        <f t="shared" si="51"/>
        <v>ОФР_71102.44214ПоПривлеченнымСредствамНегосударственныхНекоммерческихОрганизаций</v>
      </c>
    </row>
    <row r="2350" spans="1:16">
      <c r="A2350" s="104" t="s">
        <v>14692</v>
      </c>
      <c r="B2350" s="104" t="s">
        <v>20788</v>
      </c>
      <c r="C2350" s="104" t="s">
        <v>11976</v>
      </c>
      <c r="D2350" s="104" t="s">
        <v>11977</v>
      </c>
      <c r="E2350" s="104" t="s">
        <v>11976</v>
      </c>
      <c r="F2350" s="104" t="s">
        <v>11982</v>
      </c>
      <c r="G2350" s="104" t="s">
        <v>11979</v>
      </c>
      <c r="H2350" s="104" t="b">
        <v>0</v>
      </c>
      <c r="I2350" s="104" t="b">
        <v>1</v>
      </c>
      <c r="J2350" s="104" t="s">
        <v>11983</v>
      </c>
      <c r="K2350" s="104" t="s">
        <v>11980</v>
      </c>
      <c r="L2350" s="104"/>
      <c r="M2350" s="104"/>
      <c r="N2350" s="2043"/>
      <c r="O2350" s="104" t="str">
        <f t="shared" si="50"/>
        <v>71102.44215</v>
      </c>
      <c r="P2350" s="104" t="str">
        <f t="shared" si="51"/>
        <v>ОФР_71102.44215ПоПривлеченнымСредствамЮридическихЛицНерезидентов</v>
      </c>
    </row>
    <row r="2351" spans="1:16">
      <c r="A2351" s="104" t="s">
        <v>14693</v>
      </c>
      <c r="B2351" s="104" t="s">
        <v>20789</v>
      </c>
      <c r="C2351" s="104" t="s">
        <v>11976</v>
      </c>
      <c r="D2351" s="104" t="s">
        <v>11977</v>
      </c>
      <c r="E2351" s="104" t="s">
        <v>11976</v>
      </c>
      <c r="F2351" s="104" t="s">
        <v>11982</v>
      </c>
      <c r="G2351" s="104" t="s">
        <v>11979</v>
      </c>
      <c r="H2351" s="104" t="b">
        <v>0</v>
      </c>
      <c r="I2351" s="104" t="b">
        <v>1</v>
      </c>
      <c r="J2351" s="104" t="s">
        <v>11983</v>
      </c>
      <c r="K2351" s="104" t="s">
        <v>11980</v>
      </c>
      <c r="L2351" s="104"/>
      <c r="M2351" s="104"/>
      <c r="N2351" s="2043"/>
      <c r="O2351" s="104" t="str">
        <f t="shared" si="50"/>
        <v>71102.44216</v>
      </c>
      <c r="P2351" s="104" t="str">
        <f t="shared" si="51"/>
        <v>ОФР_71102.44216ПоПривлеченнымСредствамКромеКредитовКредитныхОрганизаций</v>
      </c>
    </row>
    <row r="2352" spans="1:16">
      <c r="A2352" s="104" t="s">
        <v>14694</v>
      </c>
      <c r="B2352" s="104" t="s">
        <v>20790</v>
      </c>
      <c r="C2352" s="104" t="s">
        <v>11976</v>
      </c>
      <c r="D2352" s="104" t="s">
        <v>11977</v>
      </c>
      <c r="E2352" s="104" t="s">
        <v>11976</v>
      </c>
      <c r="F2352" s="104" t="s">
        <v>11982</v>
      </c>
      <c r="G2352" s="104" t="s">
        <v>11979</v>
      </c>
      <c r="H2352" s="104" t="b">
        <v>0</v>
      </c>
      <c r="I2352" s="104" t="b">
        <v>1</v>
      </c>
      <c r="J2352" s="104" t="s">
        <v>11983</v>
      </c>
      <c r="K2352" s="104" t="s">
        <v>11980</v>
      </c>
      <c r="L2352" s="104"/>
      <c r="M2352" s="104"/>
      <c r="N2352" s="2043"/>
      <c r="O2352" s="104" t="str">
        <f t="shared" si="50"/>
        <v>71102.44217</v>
      </c>
      <c r="P2352" s="104" t="str">
        <f t="shared" si="51"/>
        <v>ОФР_71102.44217ПоПривлеченнымСредствамКромеКредитовБанковНерезидентов</v>
      </c>
    </row>
    <row r="2353" spans="1:16">
      <c r="A2353" s="104" t="s">
        <v>14695</v>
      </c>
      <c r="B2353" s="104" t="s">
        <v>20791</v>
      </c>
      <c r="C2353" s="104" t="s">
        <v>11976</v>
      </c>
      <c r="D2353" s="104" t="s">
        <v>11977</v>
      </c>
      <c r="E2353" s="104" t="s">
        <v>11976</v>
      </c>
      <c r="F2353" s="104" t="s">
        <v>11982</v>
      </c>
      <c r="G2353" s="104" t="s">
        <v>11979</v>
      </c>
      <c r="H2353" s="104" t="b">
        <v>0</v>
      </c>
      <c r="I2353" s="104" t="b">
        <v>1</v>
      </c>
      <c r="J2353" s="104" t="s">
        <v>11983</v>
      </c>
      <c r="K2353" s="104" t="s">
        <v>11980</v>
      </c>
      <c r="L2353" s="104"/>
      <c r="M2353" s="104"/>
      <c r="N2353" s="2043"/>
      <c r="O2353" s="104" t="str">
        <f t="shared" si="50"/>
        <v>71102.44218</v>
      </c>
      <c r="P2353" s="104" t="str">
        <f t="shared" si="51"/>
        <v>ОФР_71102.44218ПоПривлеченнымСредствамФизическихЛиц</v>
      </c>
    </row>
    <row r="2354" spans="1:16">
      <c r="A2354" s="104" t="s">
        <v>14696</v>
      </c>
      <c r="B2354" s="104" t="s">
        <v>20792</v>
      </c>
      <c r="C2354" s="104" t="s">
        <v>11976</v>
      </c>
      <c r="D2354" s="104" t="s">
        <v>11977</v>
      </c>
      <c r="E2354" s="104" t="s">
        <v>11976</v>
      </c>
      <c r="F2354" s="104" t="s">
        <v>11982</v>
      </c>
      <c r="G2354" s="104" t="s">
        <v>11979</v>
      </c>
      <c r="H2354" s="104" t="b">
        <v>0</v>
      </c>
      <c r="I2354" s="104" t="b">
        <v>1</v>
      </c>
      <c r="J2354" s="104" t="s">
        <v>11983</v>
      </c>
      <c r="K2354" s="104" t="s">
        <v>11980</v>
      </c>
      <c r="L2354" s="104"/>
      <c r="M2354" s="104"/>
      <c r="N2354" s="2043"/>
      <c r="O2354" s="104" t="str">
        <f t="shared" si="50"/>
        <v>71102.44219</v>
      </c>
      <c r="P2354" s="104" t="str">
        <f t="shared" si="51"/>
        <v>ОФР_71102.44219ПоПривлеченнымСредствамФизическихЛицНерезидентов</v>
      </c>
    </row>
    <row r="2355" spans="1:16">
      <c r="A2355" s="104" t="s">
        <v>14697</v>
      </c>
      <c r="B2355" s="104" t="s">
        <v>20793</v>
      </c>
      <c r="C2355" s="104" t="s">
        <v>11976</v>
      </c>
      <c r="D2355" s="104" t="s">
        <v>11977</v>
      </c>
      <c r="E2355" s="104" t="s">
        <v>11976</v>
      </c>
      <c r="F2355" s="104" t="s">
        <v>11982</v>
      </c>
      <c r="G2355" s="104" t="s">
        <v>11979</v>
      </c>
      <c r="H2355" s="104" t="b">
        <v>0</v>
      </c>
      <c r="I2355" s="104" t="b">
        <v>1</v>
      </c>
      <c r="J2355" s="104" t="s">
        <v>11983</v>
      </c>
      <c r="K2355" s="104" t="s">
        <v>11980</v>
      </c>
      <c r="L2355" s="104"/>
      <c r="M2355" s="104"/>
      <c r="N2355" s="2043"/>
      <c r="O2355" s="104" t="str">
        <f t="shared" si="50"/>
        <v>71102.44220</v>
      </c>
      <c r="P2355" s="104" t="str">
        <f t="shared" si="51"/>
        <v>ОФР_71102.44220ПоВыпущеннымОблигациям</v>
      </c>
    </row>
    <row r="2356" spans="1:16">
      <c r="A2356" s="104" t="s">
        <v>14698</v>
      </c>
      <c r="B2356" s="104" t="s">
        <v>20794</v>
      </c>
      <c r="C2356" s="104" t="s">
        <v>11976</v>
      </c>
      <c r="D2356" s="104" t="s">
        <v>11977</v>
      </c>
      <c r="E2356" s="104" t="s">
        <v>11976</v>
      </c>
      <c r="F2356" s="104" t="s">
        <v>11982</v>
      </c>
      <c r="G2356" s="104" t="s">
        <v>11979</v>
      </c>
      <c r="H2356" s="104" t="b">
        <v>0</v>
      </c>
      <c r="I2356" s="104" t="b">
        <v>1</v>
      </c>
      <c r="J2356" s="104" t="s">
        <v>11983</v>
      </c>
      <c r="K2356" s="104" t="s">
        <v>11980</v>
      </c>
      <c r="L2356" s="104"/>
      <c r="M2356" s="104"/>
      <c r="N2356" s="2043"/>
      <c r="O2356" s="104" t="str">
        <f t="shared" si="50"/>
        <v>71102.44221</v>
      </c>
      <c r="P2356" s="104" t="str">
        <f t="shared" si="51"/>
        <v>ОФР_71102.44221ПоВыпущеннымВекселям</v>
      </c>
    </row>
    <row r="2357" spans="1:16">
      <c r="A2357" s="104" t="s">
        <v>14699</v>
      </c>
      <c r="B2357" s="104" t="s">
        <v>20795</v>
      </c>
      <c r="C2357" s="104" t="s">
        <v>11976</v>
      </c>
      <c r="D2357" s="104" t="s">
        <v>11977</v>
      </c>
      <c r="E2357" s="104" t="s">
        <v>11976</v>
      </c>
      <c r="F2357" s="104" t="s">
        <v>11982</v>
      </c>
      <c r="G2357" s="104" t="s">
        <v>11979</v>
      </c>
      <c r="H2357" s="104" t="b">
        <v>0</v>
      </c>
      <c r="I2357" s="104" t="b">
        <v>1</v>
      </c>
      <c r="J2357" s="104" t="s">
        <v>11983</v>
      </c>
      <c r="K2357" s="104" t="s">
        <v>11980</v>
      </c>
      <c r="L2357" s="104"/>
      <c r="M2357" s="104"/>
      <c r="N2357" s="2043"/>
      <c r="O2357" s="104" t="str">
        <f t="shared" si="50"/>
        <v>71102.44222</v>
      </c>
      <c r="P2357" s="104" t="str">
        <f t="shared" si="51"/>
        <v>ОФР_71102.44222ПоВыпущеннымПрочимДолговымЦеннымБумагам</v>
      </c>
    </row>
    <row r="2358" spans="1:16">
      <c r="A2358" s="104" t="s">
        <v>14700</v>
      </c>
      <c r="B2358" s="104" t="s">
        <v>20796</v>
      </c>
      <c r="C2358" s="104" t="s">
        <v>11976</v>
      </c>
      <c r="D2358" s="104" t="s">
        <v>11977</v>
      </c>
      <c r="E2358" s="104" t="s">
        <v>11976</v>
      </c>
      <c r="F2358" s="104" t="s">
        <v>11982</v>
      </c>
      <c r="G2358" s="104" t="s">
        <v>11979</v>
      </c>
      <c r="H2358" s="104" t="b">
        <v>0</v>
      </c>
      <c r="I2358" s="104" t="b">
        <v>1</v>
      </c>
      <c r="J2358" s="104" t="s">
        <v>12034</v>
      </c>
      <c r="K2358" s="104" t="s">
        <v>11980</v>
      </c>
      <c r="L2358" s="104"/>
      <c r="M2358" s="104"/>
      <c r="N2358" s="2043"/>
      <c r="O2358" s="104" t="str">
        <f t="shared" si="50"/>
        <v>71104.44301</v>
      </c>
      <c r="P2358" s="104" t="str">
        <f t="shared" si="51"/>
        <v>ОФР_71104.44301ПоВыпущеннымОблигациям</v>
      </c>
    </row>
    <row r="2359" spans="1:16">
      <c r="A2359" s="104" t="s">
        <v>14701</v>
      </c>
      <c r="B2359" s="104" t="s">
        <v>20797</v>
      </c>
      <c r="C2359" s="104" t="s">
        <v>11976</v>
      </c>
      <c r="D2359" s="104" t="s">
        <v>11977</v>
      </c>
      <c r="E2359" s="104" t="s">
        <v>11976</v>
      </c>
      <c r="F2359" s="104" t="s">
        <v>11982</v>
      </c>
      <c r="G2359" s="104" t="s">
        <v>11979</v>
      </c>
      <c r="H2359" s="104" t="b">
        <v>0</v>
      </c>
      <c r="I2359" s="104" t="b">
        <v>1</v>
      </c>
      <c r="J2359" s="104" t="s">
        <v>12034</v>
      </c>
      <c r="K2359" s="104" t="s">
        <v>11980</v>
      </c>
      <c r="L2359" s="104"/>
      <c r="M2359" s="104"/>
      <c r="N2359" s="2043"/>
      <c r="O2359" s="104" t="str">
        <f t="shared" si="50"/>
        <v>71104.44302</v>
      </c>
      <c r="P2359" s="104" t="str">
        <f t="shared" si="51"/>
        <v>ОФР_71104.44302ПоВыпущеннымВекселям</v>
      </c>
    </row>
    <row r="2360" spans="1:16">
      <c r="A2360" s="104" t="s">
        <v>14702</v>
      </c>
      <c r="B2360" s="104" t="s">
        <v>20798</v>
      </c>
      <c r="C2360" s="104" t="s">
        <v>11976</v>
      </c>
      <c r="D2360" s="104" t="s">
        <v>11977</v>
      </c>
      <c r="E2360" s="104" t="s">
        <v>11976</v>
      </c>
      <c r="F2360" s="104" t="s">
        <v>11982</v>
      </c>
      <c r="G2360" s="104" t="s">
        <v>11979</v>
      </c>
      <c r="H2360" s="104" t="b">
        <v>0</v>
      </c>
      <c r="I2360" s="104" t="b">
        <v>1</v>
      </c>
      <c r="J2360" s="104" t="s">
        <v>12034</v>
      </c>
      <c r="K2360" s="104" t="s">
        <v>11980</v>
      </c>
      <c r="L2360" s="104"/>
      <c r="M2360" s="104"/>
      <c r="N2360" s="2043"/>
      <c r="O2360" s="104" t="str">
        <f t="shared" si="50"/>
        <v>71104.44303</v>
      </c>
      <c r="P2360" s="104" t="str">
        <f t="shared" si="51"/>
        <v>ОФР_71104.44303ПоВыпущеннымПрочимДолговымЦеннымБумагам</v>
      </c>
    </row>
    <row r="2361" spans="1:16">
      <c r="A2361" s="104" t="s">
        <v>14703</v>
      </c>
      <c r="B2361" s="104" t="s">
        <v>20799</v>
      </c>
      <c r="C2361" s="104" t="s">
        <v>11976</v>
      </c>
      <c r="D2361" s="104" t="s">
        <v>11977</v>
      </c>
      <c r="E2361" s="104" t="s">
        <v>11976</v>
      </c>
      <c r="F2361" s="104" t="s">
        <v>11982</v>
      </c>
      <c r="G2361" s="104" t="s">
        <v>11979</v>
      </c>
      <c r="H2361" s="104" t="b">
        <v>0</v>
      </c>
      <c r="I2361" s="104" t="b">
        <v>1</v>
      </c>
      <c r="J2361" s="104" t="s">
        <v>11983</v>
      </c>
      <c r="K2361" s="104" t="s">
        <v>11980</v>
      </c>
      <c r="L2361" s="104"/>
      <c r="M2361" s="104"/>
      <c r="N2361" s="2043"/>
      <c r="O2361" s="104" t="str">
        <f t="shared" ref="O2361:O2424" si="52">MID(A2361,5,11)</f>
        <v>71103.44401</v>
      </c>
      <c r="P2361" s="104" t="str">
        <f t="shared" si="51"/>
        <v>ОФР_71103.44401ПоКредитамПолученнымОтКредитныхОрганизаций</v>
      </c>
    </row>
    <row r="2362" spans="1:16">
      <c r="A2362" s="104" t="s">
        <v>14704</v>
      </c>
      <c r="B2362" s="104" t="s">
        <v>20800</v>
      </c>
      <c r="C2362" s="104" t="s">
        <v>11976</v>
      </c>
      <c r="D2362" s="104" t="s">
        <v>11977</v>
      </c>
      <c r="E2362" s="104" t="s">
        <v>11976</v>
      </c>
      <c r="F2362" s="104" t="s">
        <v>11982</v>
      </c>
      <c r="G2362" s="104" t="s">
        <v>11979</v>
      </c>
      <c r="H2362" s="104" t="b">
        <v>0</v>
      </c>
      <c r="I2362" s="104" t="b">
        <v>1</v>
      </c>
      <c r="J2362" s="104" t="s">
        <v>11983</v>
      </c>
      <c r="K2362" s="104" t="s">
        <v>11980</v>
      </c>
      <c r="L2362" s="104"/>
      <c r="M2362" s="104"/>
      <c r="N2362" s="2043"/>
      <c r="O2362" s="104" t="str">
        <f t="shared" si="52"/>
        <v>71103.44402</v>
      </c>
      <c r="P2362" s="104" t="str">
        <f t="shared" ref="P2362:P2425" si="53">A2362</f>
        <v>ОФР_71103.44402ПоКредитамПолученнымОтБанковНерезидентов</v>
      </c>
    </row>
    <row r="2363" spans="1:16">
      <c r="A2363" s="104" t="s">
        <v>14705</v>
      </c>
      <c r="B2363" s="104" t="s">
        <v>20801</v>
      </c>
      <c r="C2363" s="104" t="s">
        <v>11976</v>
      </c>
      <c r="D2363" s="104" t="s">
        <v>11977</v>
      </c>
      <c r="E2363" s="104" t="s">
        <v>11976</v>
      </c>
      <c r="F2363" s="104" t="s">
        <v>11982</v>
      </c>
      <c r="G2363" s="104" t="s">
        <v>11979</v>
      </c>
      <c r="H2363" s="104" t="b">
        <v>0</v>
      </c>
      <c r="I2363" s="104" t="b">
        <v>1</v>
      </c>
      <c r="J2363" s="104" t="s">
        <v>11983</v>
      </c>
      <c r="K2363" s="104" t="s">
        <v>11980</v>
      </c>
      <c r="L2363" s="104"/>
      <c r="M2363" s="104"/>
      <c r="N2363" s="2043"/>
      <c r="O2363" s="104" t="str">
        <f t="shared" si="52"/>
        <v>71103.44403</v>
      </c>
      <c r="P2363" s="104" t="str">
        <f t="shared" si="53"/>
        <v>ОФР_71103.44403ПоПривлеченнымСредствамФинансовыхОргановСубъектовРоссийскойФедерацииИОргановМестногоСамоуправления</v>
      </c>
    </row>
    <row r="2364" spans="1:16">
      <c r="A2364" s="104" t="s">
        <v>14706</v>
      </c>
      <c r="B2364" s="104" t="s">
        <v>20802</v>
      </c>
      <c r="C2364" s="104" t="s">
        <v>11976</v>
      </c>
      <c r="D2364" s="104" t="s">
        <v>11977</v>
      </c>
      <c r="E2364" s="104" t="s">
        <v>11976</v>
      </c>
      <c r="F2364" s="104" t="s">
        <v>11982</v>
      </c>
      <c r="G2364" s="104" t="s">
        <v>11979</v>
      </c>
      <c r="H2364" s="104" t="b">
        <v>0</v>
      </c>
      <c r="I2364" s="104" t="b">
        <v>1</v>
      </c>
      <c r="J2364" s="104" t="s">
        <v>11983</v>
      </c>
      <c r="K2364" s="104" t="s">
        <v>11980</v>
      </c>
      <c r="L2364" s="104"/>
      <c r="M2364" s="104"/>
      <c r="N2364" s="2043"/>
      <c r="O2364" s="104" t="str">
        <f t="shared" si="52"/>
        <v>71103.44404</v>
      </c>
      <c r="P2364" s="104" t="str">
        <f t="shared" si="53"/>
        <v>ОФР_71103.44404ПоПривлеченнымСредствамГосударственныхВнебюджетныхФондовРоссийскойФедерации</v>
      </c>
    </row>
    <row r="2365" spans="1:16">
      <c r="A2365" s="104" t="s">
        <v>14707</v>
      </c>
      <c r="B2365" s="104" t="s">
        <v>20803</v>
      </c>
      <c r="C2365" s="104" t="s">
        <v>11976</v>
      </c>
      <c r="D2365" s="104" t="s">
        <v>11977</v>
      </c>
      <c r="E2365" s="104" t="s">
        <v>11976</v>
      </c>
      <c r="F2365" s="104" t="s">
        <v>11982</v>
      </c>
      <c r="G2365" s="104" t="s">
        <v>11979</v>
      </c>
      <c r="H2365" s="104" t="b">
        <v>0</v>
      </c>
      <c r="I2365" s="104" t="b">
        <v>1</v>
      </c>
      <c r="J2365" s="104" t="s">
        <v>11983</v>
      </c>
      <c r="K2365" s="104" t="s">
        <v>11980</v>
      </c>
      <c r="L2365" s="104"/>
      <c r="M2365" s="104"/>
      <c r="N2365" s="2043"/>
      <c r="O2365" s="104" t="str">
        <f t="shared" si="52"/>
        <v>71103.44405</v>
      </c>
      <c r="P2365" s="104" t="str">
        <f t="shared" si="53"/>
        <v>ОФР_71103.44405ПоПривлеченнымСредствамВнебюджетныхФондовСубъектовРоссийскойФедерацииИОргановМестногоСамоуправления</v>
      </c>
    </row>
    <row r="2366" spans="1:16">
      <c r="A2366" s="104" t="s">
        <v>14708</v>
      </c>
      <c r="B2366" s="104" t="s">
        <v>20804</v>
      </c>
      <c r="C2366" s="104" t="s">
        <v>11976</v>
      </c>
      <c r="D2366" s="104" t="s">
        <v>11977</v>
      </c>
      <c r="E2366" s="104" t="s">
        <v>11976</v>
      </c>
      <c r="F2366" s="104" t="s">
        <v>11982</v>
      </c>
      <c r="G2366" s="104" t="s">
        <v>11979</v>
      </c>
      <c r="H2366" s="104" t="b">
        <v>0</v>
      </c>
      <c r="I2366" s="104" t="b">
        <v>1</v>
      </c>
      <c r="J2366" s="104" t="s">
        <v>11983</v>
      </c>
      <c r="K2366" s="104" t="s">
        <v>11980</v>
      </c>
      <c r="L2366" s="104"/>
      <c r="M2366" s="104"/>
      <c r="N2366" s="2043"/>
      <c r="O2366" s="104" t="str">
        <f t="shared" si="52"/>
        <v>71103.44406</v>
      </c>
      <c r="P2366" s="104" t="str">
        <f t="shared" si="53"/>
        <v>ОФР_71103.44406ПоПривлеченнымСредствамФинансовыхОрганизацийНаходящихсяВФедеральнойСобственности</v>
      </c>
    </row>
    <row r="2367" spans="1:16">
      <c r="A2367" s="104" t="s">
        <v>14709</v>
      </c>
      <c r="B2367" s="104" t="s">
        <v>20805</v>
      </c>
      <c r="C2367" s="104" t="s">
        <v>11976</v>
      </c>
      <c r="D2367" s="104" t="s">
        <v>11977</v>
      </c>
      <c r="E2367" s="104" t="s">
        <v>11976</v>
      </c>
      <c r="F2367" s="104" t="s">
        <v>11982</v>
      </c>
      <c r="G2367" s="104" t="s">
        <v>11979</v>
      </c>
      <c r="H2367" s="104" t="b">
        <v>0</v>
      </c>
      <c r="I2367" s="104" t="b">
        <v>1</v>
      </c>
      <c r="J2367" s="104" t="s">
        <v>11983</v>
      </c>
      <c r="K2367" s="104" t="s">
        <v>11980</v>
      </c>
      <c r="L2367" s="104"/>
      <c r="M2367" s="104"/>
      <c r="N2367" s="2043"/>
      <c r="O2367" s="104" t="str">
        <f t="shared" si="52"/>
        <v>71103.44407</v>
      </c>
      <c r="P2367" s="104" t="str">
        <f t="shared" si="53"/>
        <v>ОФР_71103.44407ПоПривлеченнымСредствамКоммерческихОрганизацийНаходящихсяВФедеральнойСобственности</v>
      </c>
    </row>
    <row r="2368" spans="1:16">
      <c r="A2368" s="104" t="s">
        <v>14710</v>
      </c>
      <c r="B2368" s="104" t="s">
        <v>20806</v>
      </c>
      <c r="C2368" s="104" t="s">
        <v>11976</v>
      </c>
      <c r="D2368" s="104" t="s">
        <v>11977</v>
      </c>
      <c r="E2368" s="104" t="s">
        <v>11976</v>
      </c>
      <c r="F2368" s="104" t="s">
        <v>11982</v>
      </c>
      <c r="G2368" s="104" t="s">
        <v>11979</v>
      </c>
      <c r="H2368" s="104" t="b">
        <v>0</v>
      </c>
      <c r="I2368" s="104" t="b">
        <v>1</v>
      </c>
      <c r="J2368" s="104" t="s">
        <v>11983</v>
      </c>
      <c r="K2368" s="104" t="s">
        <v>11980</v>
      </c>
      <c r="L2368" s="104"/>
      <c r="M2368" s="104"/>
      <c r="N2368" s="2043"/>
      <c r="O2368" s="104" t="str">
        <f t="shared" si="52"/>
        <v>71103.44408</v>
      </c>
      <c r="P2368" s="104" t="str">
        <f t="shared" si="53"/>
        <v>ОФР_71103.44408ПоПривлеченнымСредствамНекоммерческихОрганизацийНаходящихсяВФедеральнойСобственности</v>
      </c>
    </row>
    <row r="2369" spans="1:16">
      <c r="A2369" s="104" t="s">
        <v>14711</v>
      </c>
      <c r="B2369" s="104" t="s">
        <v>20807</v>
      </c>
      <c r="C2369" s="104" t="s">
        <v>11976</v>
      </c>
      <c r="D2369" s="104" t="s">
        <v>11977</v>
      </c>
      <c r="E2369" s="104" t="s">
        <v>11976</v>
      </c>
      <c r="F2369" s="104" t="s">
        <v>11982</v>
      </c>
      <c r="G2369" s="104" t="s">
        <v>11979</v>
      </c>
      <c r="H2369" s="104" t="b">
        <v>0</v>
      </c>
      <c r="I2369" s="104" t="b">
        <v>1</v>
      </c>
      <c r="J2369" s="104" t="s">
        <v>11983</v>
      </c>
      <c r="K2369" s="104" t="s">
        <v>11980</v>
      </c>
      <c r="L2369" s="104"/>
      <c r="M2369" s="104"/>
      <c r="N2369" s="2043"/>
      <c r="O2369" s="104" t="str">
        <f t="shared" si="52"/>
        <v>71103.44409</v>
      </c>
      <c r="P2369" s="104" t="str">
        <f t="shared" si="53"/>
        <v>ОФР_71103.44409ПоПривлеченнымСредствамФинансовыхОрганизацийНаходящихсяВГосударственнойКромеФедеральнойСобственности</v>
      </c>
    </row>
    <row r="2370" spans="1:16">
      <c r="A2370" s="104" t="s">
        <v>14712</v>
      </c>
      <c r="B2370" s="104" t="s">
        <v>20808</v>
      </c>
      <c r="C2370" s="104" t="s">
        <v>11976</v>
      </c>
      <c r="D2370" s="104" t="s">
        <v>11977</v>
      </c>
      <c r="E2370" s="104" t="s">
        <v>11976</v>
      </c>
      <c r="F2370" s="104" t="s">
        <v>11982</v>
      </c>
      <c r="G2370" s="104" t="s">
        <v>11979</v>
      </c>
      <c r="H2370" s="104" t="b">
        <v>0</v>
      </c>
      <c r="I2370" s="104" t="b">
        <v>1</v>
      </c>
      <c r="J2370" s="104" t="s">
        <v>11983</v>
      </c>
      <c r="K2370" s="104" t="s">
        <v>11980</v>
      </c>
      <c r="L2370" s="104"/>
      <c r="M2370" s="104"/>
      <c r="N2370" s="2043"/>
      <c r="O2370" s="104" t="str">
        <f t="shared" si="52"/>
        <v>71103.44410</v>
      </c>
      <c r="P2370" s="104" t="str">
        <f t="shared" si="53"/>
        <v>ОФР_71103.44410ПоПривлеченнымСредствамКоммерческихОрганизацийНаходящихсяВГосударственнойКромеФедеральнойСобственности</v>
      </c>
    </row>
    <row r="2371" spans="1:16">
      <c r="A2371" s="104" t="s">
        <v>14713</v>
      </c>
      <c r="B2371" s="104" t="s">
        <v>20809</v>
      </c>
      <c r="C2371" s="104" t="s">
        <v>11976</v>
      </c>
      <c r="D2371" s="104" t="s">
        <v>11977</v>
      </c>
      <c r="E2371" s="104" t="s">
        <v>11976</v>
      </c>
      <c r="F2371" s="104" t="s">
        <v>11982</v>
      </c>
      <c r="G2371" s="104" t="s">
        <v>11979</v>
      </c>
      <c r="H2371" s="104" t="b">
        <v>0</v>
      </c>
      <c r="I2371" s="104" t="b">
        <v>1</v>
      </c>
      <c r="J2371" s="104" t="s">
        <v>11983</v>
      </c>
      <c r="K2371" s="104" t="s">
        <v>11980</v>
      </c>
      <c r="L2371" s="104"/>
      <c r="M2371" s="104"/>
      <c r="N2371" s="2043"/>
      <c r="O2371" s="104" t="str">
        <f t="shared" si="52"/>
        <v>71103.44411</v>
      </c>
      <c r="P2371" s="104" t="str">
        <f t="shared" si="53"/>
        <v>ОФР_71103.44411ПоПривлеченнымСредствамНекоммерческихОрганизацийНаходящихсяВГосударственнойКромеФедеральнойСобственности</v>
      </c>
    </row>
    <row r="2372" spans="1:16">
      <c r="A2372" s="104" t="s">
        <v>14714</v>
      </c>
      <c r="B2372" s="104" t="s">
        <v>20810</v>
      </c>
      <c r="C2372" s="104" t="s">
        <v>11976</v>
      </c>
      <c r="D2372" s="104" t="s">
        <v>11977</v>
      </c>
      <c r="E2372" s="104" t="s">
        <v>11976</v>
      </c>
      <c r="F2372" s="104" t="s">
        <v>11982</v>
      </c>
      <c r="G2372" s="104" t="s">
        <v>11979</v>
      </c>
      <c r="H2372" s="104" t="b">
        <v>0</v>
      </c>
      <c r="I2372" s="104" t="b">
        <v>1</v>
      </c>
      <c r="J2372" s="104" t="s">
        <v>11983</v>
      </c>
      <c r="K2372" s="104" t="s">
        <v>11980</v>
      </c>
      <c r="L2372" s="104"/>
      <c r="M2372" s="104"/>
      <c r="N2372" s="2043"/>
      <c r="O2372" s="104" t="str">
        <f t="shared" si="52"/>
        <v>71103.44412</v>
      </c>
      <c r="P2372" s="104" t="str">
        <f t="shared" si="53"/>
        <v>ОФР_71103.44412ПоПривлеченнымСредствамНегосударственныхФинансовыхОрганизаций</v>
      </c>
    </row>
    <row r="2373" spans="1:16">
      <c r="A2373" s="104" t="s">
        <v>14715</v>
      </c>
      <c r="B2373" s="104" t="s">
        <v>20811</v>
      </c>
      <c r="C2373" s="104" t="s">
        <v>11976</v>
      </c>
      <c r="D2373" s="104" t="s">
        <v>11977</v>
      </c>
      <c r="E2373" s="104" t="s">
        <v>11976</v>
      </c>
      <c r="F2373" s="104" t="s">
        <v>11982</v>
      </c>
      <c r="G2373" s="104" t="s">
        <v>11979</v>
      </c>
      <c r="H2373" s="104" t="b">
        <v>0</v>
      </c>
      <c r="I2373" s="104" t="b">
        <v>1</v>
      </c>
      <c r="J2373" s="104" t="s">
        <v>11983</v>
      </c>
      <c r="K2373" s="104" t="s">
        <v>11980</v>
      </c>
      <c r="L2373" s="104"/>
      <c r="M2373" s="104"/>
      <c r="N2373" s="2043"/>
      <c r="O2373" s="104" t="str">
        <f t="shared" si="52"/>
        <v>71103.44413</v>
      </c>
      <c r="P2373" s="104" t="str">
        <f t="shared" si="53"/>
        <v>ОФР_71103.44413ПоПривлеченнымСредствамНегосударственныхКоммерческихОрганизаций</v>
      </c>
    </row>
    <row r="2374" spans="1:16">
      <c r="A2374" s="104" t="s">
        <v>14716</v>
      </c>
      <c r="B2374" s="104" t="s">
        <v>20812</v>
      </c>
      <c r="C2374" s="104" t="s">
        <v>11976</v>
      </c>
      <c r="D2374" s="104" t="s">
        <v>11977</v>
      </c>
      <c r="E2374" s="104" t="s">
        <v>11976</v>
      </c>
      <c r="F2374" s="104" t="s">
        <v>11982</v>
      </c>
      <c r="G2374" s="104" t="s">
        <v>11979</v>
      </c>
      <c r="H2374" s="104" t="b">
        <v>0</v>
      </c>
      <c r="I2374" s="104" t="b">
        <v>1</v>
      </c>
      <c r="J2374" s="104" t="s">
        <v>11983</v>
      </c>
      <c r="K2374" s="104" t="s">
        <v>11980</v>
      </c>
      <c r="L2374" s="104"/>
      <c r="M2374" s="104"/>
      <c r="N2374" s="2043"/>
      <c r="O2374" s="104" t="str">
        <f t="shared" si="52"/>
        <v>71103.44414</v>
      </c>
      <c r="P2374" s="104" t="str">
        <f t="shared" si="53"/>
        <v>ОФР_71103.44414ПоПривлеченнымСредствамНегосударственныхНекоммерческихОрганизаций</v>
      </c>
    </row>
    <row r="2375" spans="1:16">
      <c r="A2375" s="104" t="s">
        <v>14717</v>
      </c>
      <c r="B2375" s="104" t="s">
        <v>20813</v>
      </c>
      <c r="C2375" s="104" t="s">
        <v>11976</v>
      </c>
      <c r="D2375" s="104" t="s">
        <v>11977</v>
      </c>
      <c r="E2375" s="104" t="s">
        <v>11976</v>
      </c>
      <c r="F2375" s="104" t="s">
        <v>11982</v>
      </c>
      <c r="G2375" s="104" t="s">
        <v>11979</v>
      </c>
      <c r="H2375" s="104" t="b">
        <v>0</v>
      </c>
      <c r="I2375" s="104" t="b">
        <v>1</v>
      </c>
      <c r="J2375" s="104" t="s">
        <v>11983</v>
      </c>
      <c r="K2375" s="104" t="s">
        <v>11980</v>
      </c>
      <c r="L2375" s="104"/>
      <c r="M2375" s="104"/>
      <c r="N2375" s="2043"/>
      <c r="O2375" s="104" t="str">
        <f t="shared" si="52"/>
        <v>71103.44415</v>
      </c>
      <c r="P2375" s="104" t="str">
        <f t="shared" si="53"/>
        <v>ОФР_71103.44415ПоПривлеченнымСредствамЮридическихЛицНерезидентов</v>
      </c>
    </row>
    <row r="2376" spans="1:16">
      <c r="A2376" s="104" t="s">
        <v>14718</v>
      </c>
      <c r="B2376" s="104" t="s">
        <v>20814</v>
      </c>
      <c r="C2376" s="104" t="s">
        <v>11976</v>
      </c>
      <c r="D2376" s="104" t="s">
        <v>11977</v>
      </c>
      <c r="E2376" s="104" t="s">
        <v>11976</v>
      </c>
      <c r="F2376" s="104" t="s">
        <v>11982</v>
      </c>
      <c r="G2376" s="104" t="s">
        <v>11979</v>
      </c>
      <c r="H2376" s="104" t="b">
        <v>0</v>
      </c>
      <c r="I2376" s="104" t="b">
        <v>1</v>
      </c>
      <c r="J2376" s="104" t="s">
        <v>11983</v>
      </c>
      <c r="K2376" s="104" t="s">
        <v>11980</v>
      </c>
      <c r="L2376" s="104"/>
      <c r="M2376" s="104"/>
      <c r="N2376" s="2043"/>
      <c r="O2376" s="104" t="str">
        <f t="shared" si="52"/>
        <v>71103.44416</v>
      </c>
      <c r="P2376" s="104" t="str">
        <f t="shared" si="53"/>
        <v>ОФР_71103.44416ПоПривлеченнымСредствамКредитныхОрганизаций</v>
      </c>
    </row>
    <row r="2377" spans="1:16">
      <c r="A2377" s="104" t="s">
        <v>14719</v>
      </c>
      <c r="B2377" s="104" t="s">
        <v>20815</v>
      </c>
      <c r="C2377" s="104" t="s">
        <v>11976</v>
      </c>
      <c r="D2377" s="104" t="s">
        <v>11977</v>
      </c>
      <c r="E2377" s="104" t="s">
        <v>11976</v>
      </c>
      <c r="F2377" s="104" t="s">
        <v>11982</v>
      </c>
      <c r="G2377" s="104" t="s">
        <v>11979</v>
      </c>
      <c r="H2377" s="104" t="b">
        <v>0</v>
      </c>
      <c r="I2377" s="104" t="b">
        <v>1</v>
      </c>
      <c r="J2377" s="104" t="s">
        <v>11983</v>
      </c>
      <c r="K2377" s="104" t="s">
        <v>11980</v>
      </c>
      <c r="L2377" s="104"/>
      <c r="M2377" s="104"/>
      <c r="N2377" s="2043"/>
      <c r="O2377" s="104" t="str">
        <f t="shared" si="52"/>
        <v>71103.44417</v>
      </c>
      <c r="P2377" s="104" t="str">
        <f t="shared" si="53"/>
        <v>ОФР_71103.44417ПоПривлеченнымСредствамБанковНерезидентов</v>
      </c>
    </row>
    <row r="2378" spans="1:16">
      <c r="A2378" s="104" t="s">
        <v>14720</v>
      </c>
      <c r="B2378" s="104" t="s">
        <v>20816</v>
      </c>
      <c r="C2378" s="104" t="s">
        <v>11976</v>
      </c>
      <c r="D2378" s="104" t="s">
        <v>11977</v>
      </c>
      <c r="E2378" s="104" t="s">
        <v>11976</v>
      </c>
      <c r="F2378" s="104" t="s">
        <v>11982</v>
      </c>
      <c r="G2378" s="104" t="s">
        <v>11979</v>
      </c>
      <c r="H2378" s="104" t="b">
        <v>0</v>
      </c>
      <c r="I2378" s="104" t="b">
        <v>1</v>
      </c>
      <c r="J2378" s="104" t="s">
        <v>11983</v>
      </c>
      <c r="K2378" s="104" t="s">
        <v>11980</v>
      </c>
      <c r="L2378" s="104"/>
      <c r="M2378" s="104"/>
      <c r="N2378" s="2043"/>
      <c r="O2378" s="104" t="str">
        <f t="shared" si="52"/>
        <v>71103.44418</v>
      </c>
      <c r="P2378" s="104" t="str">
        <f t="shared" si="53"/>
        <v>ОФР_71103.44418ПоПривлеченнымСредствамФизическихЛиц</v>
      </c>
    </row>
    <row r="2379" spans="1:16">
      <c r="A2379" s="104" t="s">
        <v>14721</v>
      </c>
      <c r="B2379" s="104" t="s">
        <v>20817</v>
      </c>
      <c r="C2379" s="104" t="s">
        <v>11976</v>
      </c>
      <c r="D2379" s="104" t="s">
        <v>11977</v>
      </c>
      <c r="E2379" s="104" t="s">
        <v>11976</v>
      </c>
      <c r="F2379" s="104" t="s">
        <v>11982</v>
      </c>
      <c r="G2379" s="104" t="s">
        <v>11979</v>
      </c>
      <c r="H2379" s="104" t="b">
        <v>0</v>
      </c>
      <c r="I2379" s="104" t="b">
        <v>1</v>
      </c>
      <c r="J2379" s="104" t="s">
        <v>11983</v>
      </c>
      <c r="K2379" s="104" t="s">
        <v>11980</v>
      </c>
      <c r="L2379" s="104"/>
      <c r="M2379" s="104"/>
      <c r="N2379" s="2043"/>
      <c r="O2379" s="104" t="str">
        <f t="shared" si="52"/>
        <v>71103.44419</v>
      </c>
      <c r="P2379" s="104" t="str">
        <f t="shared" si="53"/>
        <v>ОФР_71103.44419ПоПривлеченнымСредствамФизическихЛицНерезидентов</v>
      </c>
    </row>
    <row r="2380" spans="1:16">
      <c r="A2380" s="104" t="s">
        <v>14722</v>
      </c>
      <c r="B2380" s="104" t="s">
        <v>20818</v>
      </c>
      <c r="C2380" s="104" t="s">
        <v>11976</v>
      </c>
      <c r="D2380" s="104" t="s">
        <v>11977</v>
      </c>
      <c r="E2380" s="104" t="s">
        <v>11976</v>
      </c>
      <c r="F2380" s="104" t="s">
        <v>11982</v>
      </c>
      <c r="G2380" s="104" t="s">
        <v>11979</v>
      </c>
      <c r="H2380" s="104" t="b">
        <v>0</v>
      </c>
      <c r="I2380" s="104" t="b">
        <v>1</v>
      </c>
      <c r="J2380" s="104" t="s">
        <v>11983</v>
      </c>
      <c r="K2380" s="104" t="s">
        <v>11980</v>
      </c>
      <c r="L2380" s="104"/>
      <c r="M2380" s="104"/>
      <c r="N2380" s="2043"/>
      <c r="O2380" s="104" t="str">
        <f t="shared" si="52"/>
        <v>71103.44420</v>
      </c>
      <c r="P2380" s="104" t="str">
        <f t="shared" si="53"/>
        <v>ОФР_71103.44420ПоВыпущеннымОблигациям</v>
      </c>
    </row>
    <row r="2381" spans="1:16">
      <c r="A2381" s="104" t="s">
        <v>14723</v>
      </c>
      <c r="B2381" s="104" t="s">
        <v>20819</v>
      </c>
      <c r="C2381" s="104" t="s">
        <v>11976</v>
      </c>
      <c r="D2381" s="104" t="s">
        <v>11977</v>
      </c>
      <c r="E2381" s="104" t="s">
        <v>11976</v>
      </c>
      <c r="F2381" s="104" t="s">
        <v>11982</v>
      </c>
      <c r="G2381" s="104" t="s">
        <v>11979</v>
      </c>
      <c r="H2381" s="104" t="b">
        <v>0</v>
      </c>
      <c r="I2381" s="104" t="b">
        <v>1</v>
      </c>
      <c r="J2381" s="104" t="s">
        <v>11983</v>
      </c>
      <c r="K2381" s="104" t="s">
        <v>11980</v>
      </c>
      <c r="L2381" s="104"/>
      <c r="M2381" s="104"/>
      <c r="N2381" s="2043"/>
      <c r="O2381" s="104" t="str">
        <f t="shared" si="52"/>
        <v>71103.44421</v>
      </c>
      <c r="P2381" s="104" t="str">
        <f t="shared" si="53"/>
        <v>ОФР_71103.44421ПоВыпущеннымВекселям</v>
      </c>
    </row>
    <row r="2382" spans="1:16">
      <c r="A2382" s="104" t="s">
        <v>14724</v>
      </c>
      <c r="B2382" s="104" t="s">
        <v>20820</v>
      </c>
      <c r="C2382" s="104" t="s">
        <v>11976</v>
      </c>
      <c r="D2382" s="104" t="s">
        <v>11977</v>
      </c>
      <c r="E2382" s="104" t="s">
        <v>11976</v>
      </c>
      <c r="F2382" s="104" t="s">
        <v>11982</v>
      </c>
      <c r="G2382" s="104" t="s">
        <v>11979</v>
      </c>
      <c r="H2382" s="104" t="b">
        <v>0</v>
      </c>
      <c r="I2382" s="104" t="b">
        <v>1</v>
      </c>
      <c r="J2382" s="104" t="s">
        <v>11983</v>
      </c>
      <c r="K2382" s="104" t="s">
        <v>11980</v>
      </c>
      <c r="L2382" s="104"/>
      <c r="M2382" s="104"/>
      <c r="N2382" s="2043"/>
      <c r="O2382" s="104" t="str">
        <f t="shared" si="52"/>
        <v>71103.44422</v>
      </c>
      <c r="P2382" s="104" t="str">
        <f t="shared" si="53"/>
        <v>ОФР_71103.44422ПоВыпущеннымПрочимДолговымЦеннымБумагам</v>
      </c>
    </row>
    <row r="2383" spans="1:16">
      <c r="A2383" s="104" t="s">
        <v>14725</v>
      </c>
      <c r="B2383" s="104" t="s">
        <v>20821</v>
      </c>
      <c r="C2383" s="104" t="s">
        <v>11976</v>
      </c>
      <c r="D2383" s="104" t="s">
        <v>11977</v>
      </c>
      <c r="E2383" s="104" t="s">
        <v>11976</v>
      </c>
      <c r="F2383" s="104" t="s">
        <v>11982</v>
      </c>
      <c r="G2383" s="104" t="s">
        <v>11979</v>
      </c>
      <c r="H2383" s="104" t="b">
        <v>0</v>
      </c>
      <c r="I2383" s="104" t="b">
        <v>1</v>
      </c>
      <c r="J2383" s="104" t="s">
        <v>12034</v>
      </c>
      <c r="K2383" s="104" t="s">
        <v>11980</v>
      </c>
      <c r="L2383" s="104"/>
      <c r="M2383" s="104"/>
      <c r="N2383" s="2043"/>
      <c r="O2383" s="104" t="str">
        <f t="shared" si="52"/>
        <v>71104.44501</v>
      </c>
      <c r="P2383" s="104" t="str">
        <f t="shared" si="53"/>
        <v>ОФР_71104.44501ПоКредитамПолученнымОтКредитныхОрганизаций</v>
      </c>
    </row>
    <row r="2384" spans="1:16">
      <c r="A2384" s="104" t="s">
        <v>14726</v>
      </c>
      <c r="B2384" s="104" t="s">
        <v>20822</v>
      </c>
      <c r="C2384" s="104" t="s">
        <v>11976</v>
      </c>
      <c r="D2384" s="104" t="s">
        <v>11977</v>
      </c>
      <c r="E2384" s="104" t="s">
        <v>11976</v>
      </c>
      <c r="F2384" s="104" t="s">
        <v>11982</v>
      </c>
      <c r="G2384" s="104" t="s">
        <v>11979</v>
      </c>
      <c r="H2384" s="104" t="b">
        <v>0</v>
      </c>
      <c r="I2384" s="104" t="b">
        <v>1</v>
      </c>
      <c r="J2384" s="104" t="s">
        <v>12034</v>
      </c>
      <c r="K2384" s="104" t="s">
        <v>11980</v>
      </c>
      <c r="L2384" s="104"/>
      <c r="M2384" s="104"/>
      <c r="N2384" s="2043"/>
      <c r="O2384" s="104" t="str">
        <f t="shared" si="52"/>
        <v>71104.44502</v>
      </c>
      <c r="P2384" s="104" t="str">
        <f t="shared" si="53"/>
        <v>ОФР_71104.44502ПоКредитамПолученнымОтБанковНерезидентов</v>
      </c>
    </row>
    <row r="2385" spans="1:16">
      <c r="A2385" s="104" t="s">
        <v>14727</v>
      </c>
      <c r="B2385" s="104" t="s">
        <v>20823</v>
      </c>
      <c r="C2385" s="104" t="s">
        <v>11976</v>
      </c>
      <c r="D2385" s="104" t="s">
        <v>11977</v>
      </c>
      <c r="E2385" s="104" t="s">
        <v>11976</v>
      </c>
      <c r="F2385" s="104" t="s">
        <v>11982</v>
      </c>
      <c r="G2385" s="104" t="s">
        <v>11979</v>
      </c>
      <c r="H2385" s="104" t="b">
        <v>0</v>
      </c>
      <c r="I2385" s="104" t="b">
        <v>1</v>
      </c>
      <c r="J2385" s="104" t="s">
        <v>12034</v>
      </c>
      <c r="K2385" s="104" t="s">
        <v>11980</v>
      </c>
      <c r="L2385" s="104"/>
      <c r="M2385" s="104"/>
      <c r="N2385" s="2043"/>
      <c r="O2385" s="104" t="str">
        <f t="shared" si="52"/>
        <v>71104.44503</v>
      </c>
      <c r="P2385" s="104" t="str">
        <f t="shared" si="53"/>
        <v>ОФР_71104.44503ПоПривлеченнымСредствамФинансовыхОргановСубъектовРоссийскойФедерацииИОргановМестногоСамоуправления</v>
      </c>
    </row>
    <row r="2386" spans="1:16">
      <c r="A2386" s="104" t="s">
        <v>14728</v>
      </c>
      <c r="B2386" s="104" t="s">
        <v>20824</v>
      </c>
      <c r="C2386" s="104" t="s">
        <v>11976</v>
      </c>
      <c r="D2386" s="104" t="s">
        <v>11977</v>
      </c>
      <c r="E2386" s="104" t="s">
        <v>11976</v>
      </c>
      <c r="F2386" s="104" t="s">
        <v>11982</v>
      </c>
      <c r="G2386" s="104" t="s">
        <v>11979</v>
      </c>
      <c r="H2386" s="104" t="b">
        <v>0</v>
      </c>
      <c r="I2386" s="104" t="b">
        <v>1</v>
      </c>
      <c r="J2386" s="104" t="s">
        <v>12034</v>
      </c>
      <c r="K2386" s="104" t="s">
        <v>11980</v>
      </c>
      <c r="L2386" s="104"/>
      <c r="M2386" s="104"/>
      <c r="N2386" s="2043"/>
      <c r="O2386" s="104" t="str">
        <f t="shared" si="52"/>
        <v>71104.44504</v>
      </c>
      <c r="P2386" s="104" t="str">
        <f t="shared" si="53"/>
        <v>ОФР_71104.44504ПоПривлеченнымСредствамГосударственныхВнебюджетныхФондовРоссийскойФедерации</v>
      </c>
    </row>
    <row r="2387" spans="1:16">
      <c r="A2387" s="104" t="s">
        <v>14729</v>
      </c>
      <c r="B2387" s="104" t="s">
        <v>20825</v>
      </c>
      <c r="C2387" s="104" t="s">
        <v>11976</v>
      </c>
      <c r="D2387" s="104" t="s">
        <v>11977</v>
      </c>
      <c r="E2387" s="104" t="s">
        <v>11976</v>
      </c>
      <c r="F2387" s="104" t="s">
        <v>11982</v>
      </c>
      <c r="G2387" s="104" t="s">
        <v>11979</v>
      </c>
      <c r="H2387" s="104" t="b">
        <v>0</v>
      </c>
      <c r="I2387" s="104" t="b">
        <v>1</v>
      </c>
      <c r="J2387" s="104" t="s">
        <v>12034</v>
      </c>
      <c r="K2387" s="104" t="s">
        <v>11980</v>
      </c>
      <c r="L2387" s="104"/>
      <c r="M2387" s="104"/>
      <c r="N2387" s="2043"/>
      <c r="O2387" s="104" t="str">
        <f t="shared" si="52"/>
        <v>71104.44505</v>
      </c>
      <c r="P2387" s="104" t="str">
        <f t="shared" si="53"/>
        <v>ОФР_71104.44505ПоПривлеченнымСредствамВнебюджетныхФондовСубъектовРоссийскойФедерацииИОргановМестногоСамоуправления</v>
      </c>
    </row>
    <row r="2388" spans="1:16">
      <c r="A2388" s="104" t="s">
        <v>14730</v>
      </c>
      <c r="B2388" s="104" t="s">
        <v>20826</v>
      </c>
      <c r="C2388" s="104" t="s">
        <v>11976</v>
      </c>
      <c r="D2388" s="104" t="s">
        <v>11977</v>
      </c>
      <c r="E2388" s="104" t="s">
        <v>11976</v>
      </c>
      <c r="F2388" s="104" t="s">
        <v>11982</v>
      </c>
      <c r="G2388" s="104" t="s">
        <v>11979</v>
      </c>
      <c r="H2388" s="104" t="b">
        <v>0</v>
      </c>
      <c r="I2388" s="104" t="b">
        <v>1</v>
      </c>
      <c r="J2388" s="104" t="s">
        <v>12034</v>
      </c>
      <c r="K2388" s="104" t="s">
        <v>11980</v>
      </c>
      <c r="L2388" s="104"/>
      <c r="M2388" s="104"/>
      <c r="N2388" s="2043"/>
      <c r="O2388" s="104" t="str">
        <f t="shared" si="52"/>
        <v>71104.44506</v>
      </c>
      <c r="P2388" s="104" t="str">
        <f t="shared" si="53"/>
        <v>ОФР_71104.44506ПоПривлеченнымСредствамФинансовыхОрганизацийНаходящихсяВФедеральнойСобственности</v>
      </c>
    </row>
    <row r="2389" spans="1:16">
      <c r="A2389" s="104" t="s">
        <v>14731</v>
      </c>
      <c r="B2389" s="104" t="s">
        <v>20827</v>
      </c>
      <c r="C2389" s="104" t="s">
        <v>11976</v>
      </c>
      <c r="D2389" s="104" t="s">
        <v>11977</v>
      </c>
      <c r="E2389" s="104" t="s">
        <v>11976</v>
      </c>
      <c r="F2389" s="104" t="s">
        <v>11982</v>
      </c>
      <c r="G2389" s="104" t="s">
        <v>11979</v>
      </c>
      <c r="H2389" s="104" t="b">
        <v>0</v>
      </c>
      <c r="I2389" s="104" t="b">
        <v>1</v>
      </c>
      <c r="J2389" s="104" t="s">
        <v>12034</v>
      </c>
      <c r="K2389" s="104" t="s">
        <v>11980</v>
      </c>
      <c r="L2389" s="104"/>
      <c r="M2389" s="104"/>
      <c r="N2389" s="2043"/>
      <c r="O2389" s="104" t="str">
        <f t="shared" si="52"/>
        <v>71104.44507</v>
      </c>
      <c r="P2389" s="104" t="str">
        <f t="shared" si="53"/>
        <v>ОФР_71104.44507ПоПривлеченнымСредствамКоммерческихОрганизацийНаходящихсяВФедеральнойСобственности</v>
      </c>
    </row>
    <row r="2390" spans="1:16">
      <c r="A2390" s="104" t="s">
        <v>14732</v>
      </c>
      <c r="B2390" s="104" t="s">
        <v>20828</v>
      </c>
      <c r="C2390" s="104" t="s">
        <v>11976</v>
      </c>
      <c r="D2390" s="104" t="s">
        <v>11977</v>
      </c>
      <c r="E2390" s="104" t="s">
        <v>11976</v>
      </c>
      <c r="F2390" s="104" t="s">
        <v>11982</v>
      </c>
      <c r="G2390" s="104" t="s">
        <v>11979</v>
      </c>
      <c r="H2390" s="104" t="b">
        <v>0</v>
      </c>
      <c r="I2390" s="104" t="b">
        <v>1</v>
      </c>
      <c r="J2390" s="104" t="s">
        <v>12034</v>
      </c>
      <c r="K2390" s="104" t="s">
        <v>11980</v>
      </c>
      <c r="L2390" s="104"/>
      <c r="M2390" s="104"/>
      <c r="N2390" s="2043"/>
      <c r="O2390" s="104" t="str">
        <f t="shared" si="52"/>
        <v>71104.44508</v>
      </c>
      <c r="P2390" s="104" t="str">
        <f t="shared" si="53"/>
        <v>ОФР_71104.44508ПоПривлеченнымСредствамНекоммерческихОрганизацийНаходящихсяВФедеральнойСобственности</v>
      </c>
    </row>
    <row r="2391" spans="1:16">
      <c r="A2391" s="104" t="s">
        <v>14733</v>
      </c>
      <c r="B2391" s="104" t="s">
        <v>20829</v>
      </c>
      <c r="C2391" s="104" t="s">
        <v>11976</v>
      </c>
      <c r="D2391" s="104" t="s">
        <v>11977</v>
      </c>
      <c r="E2391" s="104" t="s">
        <v>11976</v>
      </c>
      <c r="F2391" s="104" t="s">
        <v>11982</v>
      </c>
      <c r="G2391" s="104" t="s">
        <v>11979</v>
      </c>
      <c r="H2391" s="104" t="b">
        <v>0</v>
      </c>
      <c r="I2391" s="104" t="b">
        <v>1</v>
      </c>
      <c r="J2391" s="104" t="s">
        <v>12034</v>
      </c>
      <c r="K2391" s="104" t="s">
        <v>11980</v>
      </c>
      <c r="L2391" s="104"/>
      <c r="M2391" s="104"/>
      <c r="N2391" s="2043"/>
      <c r="O2391" s="104" t="str">
        <f t="shared" si="52"/>
        <v>71104.44509</v>
      </c>
      <c r="P2391" s="104" t="str">
        <f t="shared" si="53"/>
        <v>ОФР_71104.44509ПоПривлеченнымСредствамФинансовыхОрганизацийНаходящихсяВГосударственнойКромеФедеральнойСобственности</v>
      </c>
    </row>
    <row r="2392" spans="1:16">
      <c r="A2392" s="104" t="s">
        <v>14734</v>
      </c>
      <c r="B2392" s="104" t="s">
        <v>20830</v>
      </c>
      <c r="C2392" s="104" t="s">
        <v>11976</v>
      </c>
      <c r="D2392" s="104" t="s">
        <v>11977</v>
      </c>
      <c r="E2392" s="104" t="s">
        <v>11976</v>
      </c>
      <c r="F2392" s="104" t="s">
        <v>11982</v>
      </c>
      <c r="G2392" s="104" t="s">
        <v>11979</v>
      </c>
      <c r="H2392" s="104" t="b">
        <v>0</v>
      </c>
      <c r="I2392" s="104" t="b">
        <v>1</v>
      </c>
      <c r="J2392" s="104" t="s">
        <v>12034</v>
      </c>
      <c r="K2392" s="104" t="s">
        <v>11980</v>
      </c>
      <c r="L2392" s="104"/>
      <c r="M2392" s="104"/>
      <c r="N2392" s="2043"/>
      <c r="O2392" s="104" t="str">
        <f t="shared" si="52"/>
        <v>71104.44510</v>
      </c>
      <c r="P2392" s="104" t="str">
        <f t="shared" si="53"/>
        <v>ОФР_71104.44510ПоПривлеченнымСредствамКоммерческихОрганизацийНаходящихсяВГосударственнойКромеФедеральнойСобственности</v>
      </c>
    </row>
    <row r="2393" spans="1:16">
      <c r="A2393" s="104" t="s">
        <v>14735</v>
      </c>
      <c r="B2393" s="104" t="s">
        <v>20831</v>
      </c>
      <c r="C2393" s="104" t="s">
        <v>11976</v>
      </c>
      <c r="D2393" s="104" t="s">
        <v>11977</v>
      </c>
      <c r="E2393" s="104" t="s">
        <v>11976</v>
      </c>
      <c r="F2393" s="104" t="s">
        <v>11982</v>
      </c>
      <c r="G2393" s="104" t="s">
        <v>11979</v>
      </c>
      <c r="H2393" s="104" t="b">
        <v>0</v>
      </c>
      <c r="I2393" s="104" t="b">
        <v>1</v>
      </c>
      <c r="J2393" s="104" t="s">
        <v>12034</v>
      </c>
      <c r="K2393" s="104" t="s">
        <v>11980</v>
      </c>
      <c r="L2393" s="104"/>
      <c r="M2393" s="104"/>
      <c r="N2393" s="2043"/>
      <c r="O2393" s="104" t="str">
        <f t="shared" si="52"/>
        <v>71104.44511</v>
      </c>
      <c r="P2393" s="104" t="str">
        <f t="shared" si="53"/>
        <v>ОФР_71104.44511ПоПривлеченнымСредствамНекоммерческихОрганизацийНаходящихсяВГосударственнойКромеФедеральнойСобственности</v>
      </c>
    </row>
    <row r="2394" spans="1:16">
      <c r="A2394" s="104" t="s">
        <v>14736</v>
      </c>
      <c r="B2394" s="104" t="s">
        <v>20832</v>
      </c>
      <c r="C2394" s="104" t="s">
        <v>11976</v>
      </c>
      <c r="D2394" s="104" t="s">
        <v>11977</v>
      </c>
      <c r="E2394" s="104" t="s">
        <v>11976</v>
      </c>
      <c r="F2394" s="104" t="s">
        <v>11982</v>
      </c>
      <c r="G2394" s="104" t="s">
        <v>11979</v>
      </c>
      <c r="H2394" s="104" t="b">
        <v>0</v>
      </c>
      <c r="I2394" s="104" t="b">
        <v>1</v>
      </c>
      <c r="J2394" s="104" t="s">
        <v>12034</v>
      </c>
      <c r="K2394" s="104" t="s">
        <v>11980</v>
      </c>
      <c r="L2394" s="104"/>
      <c r="M2394" s="104"/>
      <c r="N2394" s="2043"/>
      <c r="O2394" s="104" t="str">
        <f t="shared" si="52"/>
        <v>71104.44512</v>
      </c>
      <c r="P2394" s="104" t="str">
        <f t="shared" si="53"/>
        <v>ОФР_71104.44512ПоПривлеченнымСредствамНегосударственныхФинансовыхОрганизаций</v>
      </c>
    </row>
    <row r="2395" spans="1:16">
      <c r="A2395" s="104" t="s">
        <v>14737</v>
      </c>
      <c r="B2395" s="104" t="s">
        <v>20833</v>
      </c>
      <c r="C2395" s="104" t="s">
        <v>11976</v>
      </c>
      <c r="D2395" s="104" t="s">
        <v>11977</v>
      </c>
      <c r="E2395" s="104" t="s">
        <v>11976</v>
      </c>
      <c r="F2395" s="104" t="s">
        <v>11982</v>
      </c>
      <c r="G2395" s="104" t="s">
        <v>11979</v>
      </c>
      <c r="H2395" s="104" t="b">
        <v>0</v>
      </c>
      <c r="I2395" s="104" t="b">
        <v>1</v>
      </c>
      <c r="J2395" s="104" t="s">
        <v>12034</v>
      </c>
      <c r="K2395" s="104" t="s">
        <v>11980</v>
      </c>
      <c r="L2395" s="104"/>
      <c r="M2395" s="104"/>
      <c r="N2395" s="2043"/>
      <c r="O2395" s="104" t="str">
        <f t="shared" si="52"/>
        <v>71104.44513</v>
      </c>
      <c r="P2395" s="104" t="str">
        <f t="shared" si="53"/>
        <v>ОФР_71104.44513ПоПривлеченнымСредствамНегосударственныхКоммерческихОрганизаций</v>
      </c>
    </row>
    <row r="2396" spans="1:16">
      <c r="A2396" s="104" t="s">
        <v>14738</v>
      </c>
      <c r="B2396" s="104" t="s">
        <v>20834</v>
      </c>
      <c r="C2396" s="104" t="s">
        <v>11976</v>
      </c>
      <c r="D2396" s="104" t="s">
        <v>11977</v>
      </c>
      <c r="E2396" s="104" t="s">
        <v>11976</v>
      </c>
      <c r="F2396" s="104" t="s">
        <v>11982</v>
      </c>
      <c r="G2396" s="104" t="s">
        <v>11979</v>
      </c>
      <c r="H2396" s="104" t="b">
        <v>0</v>
      </c>
      <c r="I2396" s="104" t="b">
        <v>1</v>
      </c>
      <c r="J2396" s="104" t="s">
        <v>12034</v>
      </c>
      <c r="K2396" s="104" t="s">
        <v>11980</v>
      </c>
      <c r="L2396" s="104"/>
      <c r="M2396" s="104"/>
      <c r="N2396" s="2043"/>
      <c r="O2396" s="104" t="str">
        <f t="shared" si="52"/>
        <v>71104.44514</v>
      </c>
      <c r="P2396" s="104" t="str">
        <f t="shared" si="53"/>
        <v>ОФР_71104.44514ПоПривлеченнымСредствамНегосударственныхНекоммерческихОрганизаций</v>
      </c>
    </row>
    <row r="2397" spans="1:16">
      <c r="A2397" s="104" t="s">
        <v>14739</v>
      </c>
      <c r="B2397" s="104" t="s">
        <v>20835</v>
      </c>
      <c r="C2397" s="104" t="s">
        <v>11976</v>
      </c>
      <c r="D2397" s="104" t="s">
        <v>11977</v>
      </c>
      <c r="E2397" s="104" t="s">
        <v>11976</v>
      </c>
      <c r="F2397" s="104" t="s">
        <v>11982</v>
      </c>
      <c r="G2397" s="104" t="s">
        <v>11979</v>
      </c>
      <c r="H2397" s="104" t="b">
        <v>0</v>
      </c>
      <c r="I2397" s="104" t="b">
        <v>1</v>
      </c>
      <c r="J2397" s="104" t="s">
        <v>12034</v>
      </c>
      <c r="K2397" s="104" t="s">
        <v>11980</v>
      </c>
      <c r="L2397" s="104"/>
      <c r="M2397" s="104"/>
      <c r="N2397" s="2043"/>
      <c r="O2397" s="104" t="str">
        <f t="shared" si="52"/>
        <v>71104.44515</v>
      </c>
      <c r="P2397" s="104" t="str">
        <f t="shared" si="53"/>
        <v>ОФР_71104.44515ПоПривлеченнымСредствамЮридическихЛицНерезидентов</v>
      </c>
    </row>
    <row r="2398" spans="1:16">
      <c r="A2398" s="104" t="s">
        <v>14740</v>
      </c>
      <c r="B2398" s="104" t="s">
        <v>20836</v>
      </c>
      <c r="C2398" s="104" t="s">
        <v>11976</v>
      </c>
      <c r="D2398" s="104" t="s">
        <v>11977</v>
      </c>
      <c r="E2398" s="104" t="s">
        <v>11976</v>
      </c>
      <c r="F2398" s="104" t="s">
        <v>11982</v>
      </c>
      <c r="G2398" s="104" t="s">
        <v>11979</v>
      </c>
      <c r="H2398" s="104" t="b">
        <v>0</v>
      </c>
      <c r="I2398" s="104" t="b">
        <v>1</v>
      </c>
      <c r="J2398" s="104" t="s">
        <v>12034</v>
      </c>
      <c r="K2398" s="104" t="s">
        <v>11980</v>
      </c>
      <c r="L2398" s="104"/>
      <c r="M2398" s="104"/>
      <c r="N2398" s="2043"/>
      <c r="O2398" s="104" t="str">
        <f t="shared" si="52"/>
        <v>71104.44516</v>
      </c>
      <c r="P2398" s="104" t="str">
        <f t="shared" si="53"/>
        <v>ОФР_71104.44516ПоПривлеченнымСредствамКредитныхОрганизаций</v>
      </c>
    </row>
    <row r="2399" spans="1:16">
      <c r="A2399" s="104" t="s">
        <v>14741</v>
      </c>
      <c r="B2399" s="104" t="s">
        <v>20837</v>
      </c>
      <c r="C2399" s="104" t="s">
        <v>11976</v>
      </c>
      <c r="D2399" s="104" t="s">
        <v>11977</v>
      </c>
      <c r="E2399" s="104" t="s">
        <v>11976</v>
      </c>
      <c r="F2399" s="104" t="s">
        <v>11982</v>
      </c>
      <c r="G2399" s="104" t="s">
        <v>11979</v>
      </c>
      <c r="H2399" s="104" t="b">
        <v>0</v>
      </c>
      <c r="I2399" s="104" t="b">
        <v>1</v>
      </c>
      <c r="J2399" s="104" t="s">
        <v>12034</v>
      </c>
      <c r="K2399" s="104" t="s">
        <v>11980</v>
      </c>
      <c r="L2399" s="104"/>
      <c r="M2399" s="104"/>
      <c r="N2399" s="2043"/>
      <c r="O2399" s="104" t="str">
        <f t="shared" si="52"/>
        <v>71104.44517</v>
      </c>
      <c r="P2399" s="104" t="str">
        <f t="shared" si="53"/>
        <v>ОФР_71104.44517ПоПривлеченнымСредствамБанковНерезидентов</v>
      </c>
    </row>
    <row r="2400" spans="1:16">
      <c r="A2400" s="104" t="s">
        <v>14742</v>
      </c>
      <c r="B2400" s="104" t="s">
        <v>20838</v>
      </c>
      <c r="C2400" s="104" t="s">
        <v>11976</v>
      </c>
      <c r="D2400" s="104" t="s">
        <v>11977</v>
      </c>
      <c r="E2400" s="104" t="s">
        <v>11976</v>
      </c>
      <c r="F2400" s="104" t="s">
        <v>11982</v>
      </c>
      <c r="G2400" s="104" t="s">
        <v>11979</v>
      </c>
      <c r="H2400" s="104" t="b">
        <v>0</v>
      </c>
      <c r="I2400" s="104" t="b">
        <v>1</v>
      </c>
      <c r="J2400" s="104" t="s">
        <v>12034</v>
      </c>
      <c r="K2400" s="104" t="s">
        <v>11980</v>
      </c>
      <c r="L2400" s="104"/>
      <c r="M2400" s="104"/>
      <c r="N2400" s="2043"/>
      <c r="O2400" s="104" t="str">
        <f t="shared" si="52"/>
        <v>71104.44518</v>
      </c>
      <c r="P2400" s="104" t="str">
        <f t="shared" si="53"/>
        <v>ОФР_71104.44518ПоПривлеченнымСредствамФизическихЛиц</v>
      </c>
    </row>
    <row r="2401" spans="1:16">
      <c r="A2401" s="104" t="s">
        <v>14743</v>
      </c>
      <c r="B2401" s="104" t="s">
        <v>20839</v>
      </c>
      <c r="C2401" s="104" t="s">
        <v>11976</v>
      </c>
      <c r="D2401" s="104" t="s">
        <v>11977</v>
      </c>
      <c r="E2401" s="104" t="s">
        <v>11976</v>
      </c>
      <c r="F2401" s="104" t="s">
        <v>11982</v>
      </c>
      <c r="G2401" s="104" t="s">
        <v>11979</v>
      </c>
      <c r="H2401" s="104" t="b">
        <v>0</v>
      </c>
      <c r="I2401" s="104" t="b">
        <v>1</v>
      </c>
      <c r="J2401" s="104" t="s">
        <v>12034</v>
      </c>
      <c r="K2401" s="104" t="s">
        <v>11980</v>
      </c>
      <c r="L2401" s="104"/>
      <c r="M2401" s="104"/>
      <c r="N2401" s="2043"/>
      <c r="O2401" s="104" t="str">
        <f t="shared" si="52"/>
        <v>71104.44519</v>
      </c>
      <c r="P2401" s="104" t="str">
        <f t="shared" si="53"/>
        <v>ОФР_71104.44519ПоПривлеченнымСредствамФизическихЛицНерезидентов</v>
      </c>
    </row>
    <row r="2402" spans="1:16">
      <c r="A2402" s="104" t="s">
        <v>14744</v>
      </c>
      <c r="B2402" s="104" t="s">
        <v>20840</v>
      </c>
      <c r="C2402" s="104" t="s">
        <v>11976</v>
      </c>
      <c r="D2402" s="104" t="s">
        <v>11977</v>
      </c>
      <c r="E2402" s="104" t="s">
        <v>11976</v>
      </c>
      <c r="F2402" s="104" t="s">
        <v>11982</v>
      </c>
      <c r="G2402" s="104" t="s">
        <v>11979</v>
      </c>
      <c r="H2402" s="104" t="b">
        <v>0</v>
      </c>
      <c r="I2402" s="104" t="b">
        <v>1</v>
      </c>
      <c r="J2402" s="104" t="s">
        <v>12034</v>
      </c>
      <c r="K2402" s="104" t="s">
        <v>11980</v>
      </c>
      <c r="L2402" s="104"/>
      <c r="M2402" s="104"/>
      <c r="N2402" s="2043"/>
      <c r="O2402" s="104" t="str">
        <f t="shared" si="52"/>
        <v>71104.44520</v>
      </c>
      <c r="P2402" s="104" t="str">
        <f t="shared" si="53"/>
        <v>ОФР_71104.44520ПоВыпущеннымОблигациям</v>
      </c>
    </row>
    <row r="2403" spans="1:16">
      <c r="A2403" s="104" t="s">
        <v>14745</v>
      </c>
      <c r="B2403" s="104" t="s">
        <v>20841</v>
      </c>
      <c r="C2403" s="104" t="s">
        <v>11976</v>
      </c>
      <c r="D2403" s="104" t="s">
        <v>11977</v>
      </c>
      <c r="E2403" s="104" t="s">
        <v>11976</v>
      </c>
      <c r="F2403" s="104" t="s">
        <v>11982</v>
      </c>
      <c r="G2403" s="104" t="s">
        <v>11979</v>
      </c>
      <c r="H2403" s="104" t="b">
        <v>0</v>
      </c>
      <c r="I2403" s="104" t="b">
        <v>1</v>
      </c>
      <c r="J2403" s="104" t="s">
        <v>12034</v>
      </c>
      <c r="K2403" s="104" t="s">
        <v>11980</v>
      </c>
      <c r="L2403" s="104"/>
      <c r="M2403" s="104"/>
      <c r="N2403" s="2043"/>
      <c r="O2403" s="104" t="str">
        <f t="shared" si="52"/>
        <v>71104.44521</v>
      </c>
      <c r="P2403" s="104" t="str">
        <f t="shared" si="53"/>
        <v>ОФР_71104.44521ПоВыпущеннымВекселям</v>
      </c>
    </row>
    <row r="2404" spans="1:16">
      <c r="A2404" s="104" t="s">
        <v>14746</v>
      </c>
      <c r="B2404" s="104" t="s">
        <v>20842</v>
      </c>
      <c r="C2404" s="104" t="s">
        <v>11976</v>
      </c>
      <c r="D2404" s="104" t="s">
        <v>11977</v>
      </c>
      <c r="E2404" s="104" t="s">
        <v>11976</v>
      </c>
      <c r="F2404" s="104" t="s">
        <v>11982</v>
      </c>
      <c r="G2404" s="104" t="s">
        <v>11979</v>
      </c>
      <c r="H2404" s="104" t="b">
        <v>0</v>
      </c>
      <c r="I2404" s="104" t="b">
        <v>1</v>
      </c>
      <c r="J2404" s="104" t="s">
        <v>12034</v>
      </c>
      <c r="K2404" s="104" t="s">
        <v>11980</v>
      </c>
      <c r="L2404" s="104"/>
      <c r="M2404" s="104"/>
      <c r="N2404" s="2043"/>
      <c r="O2404" s="104" t="str">
        <f t="shared" si="52"/>
        <v>71104.44522</v>
      </c>
      <c r="P2404" s="104" t="str">
        <f t="shared" si="53"/>
        <v>ОФР_71104.44522ПоВыпущеннымПрочимДолговымЦеннымБумагам</v>
      </c>
    </row>
    <row r="2405" spans="1:16">
      <c r="A2405" s="104" t="s">
        <v>14747</v>
      </c>
      <c r="B2405" s="104" t="s">
        <v>20843</v>
      </c>
      <c r="C2405" s="104" t="s">
        <v>11976</v>
      </c>
      <c r="D2405" s="104" t="s">
        <v>11977</v>
      </c>
      <c r="E2405" s="104" t="s">
        <v>11976</v>
      </c>
      <c r="F2405" s="104" t="s">
        <v>11982</v>
      </c>
      <c r="G2405" s="104" t="s">
        <v>11979</v>
      </c>
      <c r="H2405" s="104" t="b">
        <v>0</v>
      </c>
      <c r="I2405" s="104" t="b">
        <v>1</v>
      </c>
      <c r="J2405" s="104" t="s">
        <v>11983</v>
      </c>
      <c r="K2405" s="104" t="s">
        <v>11980</v>
      </c>
      <c r="L2405" s="104"/>
      <c r="M2405" s="104"/>
      <c r="N2405" s="2043"/>
      <c r="O2405" s="104" t="str">
        <f t="shared" si="52"/>
        <v>71508.45101</v>
      </c>
      <c r="P2405" s="104" t="str">
        <f t="shared" si="53"/>
        <v>ОФР_71508.45101ОтКредитныхОрганизаций</v>
      </c>
    </row>
    <row r="2406" spans="1:16">
      <c r="A2406" s="104" t="s">
        <v>14748</v>
      </c>
      <c r="B2406" s="104" t="s">
        <v>20844</v>
      </c>
      <c r="C2406" s="104" t="s">
        <v>11976</v>
      </c>
      <c r="D2406" s="104" t="s">
        <v>11977</v>
      </c>
      <c r="E2406" s="104" t="s">
        <v>11976</v>
      </c>
      <c r="F2406" s="104" t="s">
        <v>11982</v>
      </c>
      <c r="G2406" s="104" t="s">
        <v>11979</v>
      </c>
      <c r="H2406" s="104" t="b">
        <v>0</v>
      </c>
      <c r="I2406" s="104" t="b">
        <v>1</v>
      </c>
      <c r="J2406" s="104" t="s">
        <v>11983</v>
      </c>
      <c r="K2406" s="104" t="s">
        <v>11980</v>
      </c>
      <c r="L2406" s="104"/>
      <c r="M2406" s="104"/>
      <c r="N2406" s="2043"/>
      <c r="O2406" s="104" t="str">
        <f t="shared" si="52"/>
        <v>71508.45102</v>
      </c>
      <c r="P2406" s="104" t="str">
        <f t="shared" si="53"/>
        <v>ОФР_71508.45102ОтБанковНерезидентов</v>
      </c>
    </row>
    <row r="2407" spans="1:16">
      <c r="A2407" s="104" t="s">
        <v>14749</v>
      </c>
      <c r="B2407" s="104" t="s">
        <v>20845</v>
      </c>
      <c r="C2407" s="104" t="s">
        <v>11976</v>
      </c>
      <c r="D2407" s="104" t="s">
        <v>11977</v>
      </c>
      <c r="E2407" s="104" t="s">
        <v>11976</v>
      </c>
      <c r="F2407" s="104" t="s">
        <v>11982</v>
      </c>
      <c r="G2407" s="104" t="s">
        <v>11979</v>
      </c>
      <c r="H2407" s="104" t="b">
        <v>0</v>
      </c>
      <c r="I2407" s="104" t="b">
        <v>1</v>
      </c>
      <c r="J2407" s="104" t="s">
        <v>11983</v>
      </c>
      <c r="K2407" s="104" t="s">
        <v>11980</v>
      </c>
      <c r="L2407" s="104"/>
      <c r="M2407" s="104"/>
      <c r="N2407" s="2043"/>
      <c r="O2407" s="104" t="str">
        <f t="shared" si="52"/>
        <v>71508.45103</v>
      </c>
      <c r="P2407" s="104" t="str">
        <f t="shared" si="53"/>
        <v>ОФР_71508.45103ОтДругихКредиторов</v>
      </c>
    </row>
    <row r="2408" spans="1:16">
      <c r="A2408" s="104" t="s">
        <v>14750</v>
      </c>
      <c r="B2408" s="104" t="s">
        <v>20846</v>
      </c>
      <c r="C2408" s="104" t="s">
        <v>11976</v>
      </c>
      <c r="D2408" s="104" t="s">
        <v>11977</v>
      </c>
      <c r="E2408" s="104" t="s">
        <v>11976</v>
      </c>
      <c r="F2408" s="104" t="s">
        <v>11982</v>
      </c>
      <c r="G2408" s="104" t="s">
        <v>11979</v>
      </c>
      <c r="H2408" s="104" t="b">
        <v>0</v>
      </c>
      <c r="I2408" s="104" t="b">
        <v>1</v>
      </c>
      <c r="J2408" s="104" t="s">
        <v>11983</v>
      </c>
      <c r="K2408" s="104" t="s">
        <v>11980</v>
      </c>
      <c r="L2408" s="104"/>
      <c r="M2408" s="104"/>
      <c r="N2408" s="2043"/>
      <c r="O2408" s="104" t="str">
        <f t="shared" si="52"/>
        <v>71508.45201</v>
      </c>
      <c r="P2408" s="104" t="str">
        <f t="shared" si="53"/>
        <v>ОФР_71508.45201ФинансовыхОргановСубъектовРоссийскойФедерацииИОргановМестногоСамоуправления</v>
      </c>
    </row>
    <row r="2409" spans="1:16">
      <c r="A2409" s="104" t="s">
        <v>14751</v>
      </c>
      <c r="B2409" s="104" t="s">
        <v>20847</v>
      </c>
      <c r="C2409" s="104" t="s">
        <v>11976</v>
      </c>
      <c r="D2409" s="104" t="s">
        <v>11977</v>
      </c>
      <c r="E2409" s="104" t="s">
        <v>11976</v>
      </c>
      <c r="F2409" s="104" t="s">
        <v>11982</v>
      </c>
      <c r="G2409" s="104" t="s">
        <v>11979</v>
      </c>
      <c r="H2409" s="104" t="b">
        <v>0</v>
      </c>
      <c r="I2409" s="104" t="b">
        <v>1</v>
      </c>
      <c r="J2409" s="104" t="s">
        <v>11983</v>
      </c>
      <c r="K2409" s="104" t="s">
        <v>11980</v>
      </c>
      <c r="L2409" s="104"/>
      <c r="M2409" s="104"/>
      <c r="N2409" s="2043"/>
      <c r="O2409" s="104" t="str">
        <f t="shared" si="52"/>
        <v>71508.45202</v>
      </c>
      <c r="P2409" s="104" t="str">
        <f t="shared" si="53"/>
        <v>ОФР_71508.45202ГосударственныхВнебюджетныхФондовРоссийскойФедерации</v>
      </c>
    </row>
    <row r="2410" spans="1:16">
      <c r="A2410" s="104" t="s">
        <v>14752</v>
      </c>
      <c r="B2410" s="104" t="s">
        <v>20848</v>
      </c>
      <c r="C2410" s="104" t="s">
        <v>11976</v>
      </c>
      <c r="D2410" s="104" t="s">
        <v>11977</v>
      </c>
      <c r="E2410" s="104" t="s">
        <v>11976</v>
      </c>
      <c r="F2410" s="104" t="s">
        <v>11982</v>
      </c>
      <c r="G2410" s="104" t="s">
        <v>11979</v>
      </c>
      <c r="H2410" s="104" t="b">
        <v>0</v>
      </c>
      <c r="I2410" s="104" t="b">
        <v>1</v>
      </c>
      <c r="J2410" s="104" t="s">
        <v>11983</v>
      </c>
      <c r="K2410" s="104" t="s">
        <v>11980</v>
      </c>
      <c r="L2410" s="104"/>
      <c r="M2410" s="104"/>
      <c r="N2410" s="2043"/>
      <c r="O2410" s="104" t="str">
        <f t="shared" si="52"/>
        <v>71508.45203</v>
      </c>
      <c r="P2410" s="104" t="str">
        <f t="shared" si="53"/>
        <v>ОФР_71508.45203ВнебюджетныхФондовСубъектовРоссийскойФедерацииИОргановМестногоСамоуправления</v>
      </c>
    </row>
    <row r="2411" spans="1:16">
      <c r="A2411" s="104" t="s">
        <v>14753</v>
      </c>
      <c r="B2411" s="104" t="s">
        <v>20849</v>
      </c>
      <c r="C2411" s="104" t="s">
        <v>11976</v>
      </c>
      <c r="D2411" s="104" t="s">
        <v>11977</v>
      </c>
      <c r="E2411" s="104" t="s">
        <v>11976</v>
      </c>
      <c r="F2411" s="104" t="s">
        <v>11982</v>
      </c>
      <c r="G2411" s="104" t="s">
        <v>11979</v>
      </c>
      <c r="H2411" s="104" t="b">
        <v>0</v>
      </c>
      <c r="I2411" s="104" t="b">
        <v>1</v>
      </c>
      <c r="J2411" s="104" t="s">
        <v>11983</v>
      </c>
      <c r="K2411" s="104" t="s">
        <v>11980</v>
      </c>
      <c r="L2411" s="104"/>
      <c r="M2411" s="104"/>
      <c r="N2411" s="2043"/>
      <c r="O2411" s="104" t="str">
        <f t="shared" si="52"/>
        <v>71508.45204</v>
      </c>
      <c r="P2411" s="104" t="str">
        <f t="shared" si="53"/>
        <v>ОФР_71508.45204ФинансовыхОрганизацийНаходящихсяВФедеральнойСобственности</v>
      </c>
    </row>
    <row r="2412" spans="1:16">
      <c r="A2412" s="104" t="s">
        <v>14754</v>
      </c>
      <c r="B2412" s="104" t="s">
        <v>20850</v>
      </c>
      <c r="C2412" s="104" t="s">
        <v>11976</v>
      </c>
      <c r="D2412" s="104" t="s">
        <v>11977</v>
      </c>
      <c r="E2412" s="104" t="s">
        <v>11976</v>
      </c>
      <c r="F2412" s="104" t="s">
        <v>11982</v>
      </c>
      <c r="G2412" s="104" t="s">
        <v>11979</v>
      </c>
      <c r="H2412" s="104" t="b">
        <v>0</v>
      </c>
      <c r="I2412" s="104" t="b">
        <v>1</v>
      </c>
      <c r="J2412" s="104" t="s">
        <v>11983</v>
      </c>
      <c r="K2412" s="104" t="s">
        <v>11980</v>
      </c>
      <c r="L2412" s="104"/>
      <c r="M2412" s="104"/>
      <c r="N2412" s="2043"/>
      <c r="O2412" s="104" t="str">
        <f t="shared" si="52"/>
        <v>71508.45205</v>
      </c>
      <c r="P2412" s="104" t="str">
        <f t="shared" si="53"/>
        <v>ОФР_71508.45205КоммерческихОрганизацийНаходящихсяВФедеральнойСобственности</v>
      </c>
    </row>
    <row r="2413" spans="1:16">
      <c r="A2413" s="104" t="s">
        <v>14755</v>
      </c>
      <c r="B2413" s="104" t="s">
        <v>20851</v>
      </c>
      <c r="C2413" s="104" t="s">
        <v>11976</v>
      </c>
      <c r="D2413" s="104" t="s">
        <v>11977</v>
      </c>
      <c r="E2413" s="104" t="s">
        <v>11976</v>
      </c>
      <c r="F2413" s="104" t="s">
        <v>11982</v>
      </c>
      <c r="G2413" s="104" t="s">
        <v>11979</v>
      </c>
      <c r="H2413" s="104" t="b">
        <v>0</v>
      </c>
      <c r="I2413" s="104" t="b">
        <v>1</v>
      </c>
      <c r="J2413" s="104" t="s">
        <v>11983</v>
      </c>
      <c r="K2413" s="104" t="s">
        <v>11980</v>
      </c>
      <c r="L2413" s="104"/>
      <c r="M2413" s="104"/>
      <c r="N2413" s="2043"/>
      <c r="O2413" s="104" t="str">
        <f t="shared" si="52"/>
        <v>71508.45206</v>
      </c>
      <c r="P2413" s="104" t="str">
        <f t="shared" si="53"/>
        <v>ОФР_71508.45206НекоммерческихОрганизацийНаходящихсяВФедеральнойСобственности</v>
      </c>
    </row>
    <row r="2414" spans="1:16">
      <c r="A2414" s="104" t="s">
        <v>14756</v>
      </c>
      <c r="B2414" s="104" t="s">
        <v>20852</v>
      </c>
      <c r="C2414" s="104" t="s">
        <v>11976</v>
      </c>
      <c r="D2414" s="104" t="s">
        <v>11977</v>
      </c>
      <c r="E2414" s="104" t="s">
        <v>11976</v>
      </c>
      <c r="F2414" s="104" t="s">
        <v>11982</v>
      </c>
      <c r="G2414" s="104" t="s">
        <v>11979</v>
      </c>
      <c r="H2414" s="104" t="b">
        <v>0</v>
      </c>
      <c r="I2414" s="104" t="b">
        <v>1</v>
      </c>
      <c r="J2414" s="104" t="s">
        <v>11983</v>
      </c>
      <c r="K2414" s="104" t="s">
        <v>11980</v>
      </c>
      <c r="L2414" s="104"/>
      <c r="M2414" s="104"/>
      <c r="N2414" s="2043"/>
      <c r="O2414" s="104" t="str">
        <f t="shared" si="52"/>
        <v>71508.45207</v>
      </c>
      <c r="P2414" s="104" t="str">
        <f t="shared" si="53"/>
        <v>ОФР_71508.45207ФинансовыхОрганизацийНаходящихсяВГосударственнойКромеФедеральнойСобственности</v>
      </c>
    </row>
    <row r="2415" spans="1:16">
      <c r="A2415" s="104" t="s">
        <v>14757</v>
      </c>
      <c r="B2415" s="104" t="s">
        <v>20853</v>
      </c>
      <c r="C2415" s="104" t="s">
        <v>11976</v>
      </c>
      <c r="D2415" s="104" t="s">
        <v>11977</v>
      </c>
      <c r="E2415" s="104" t="s">
        <v>11976</v>
      </c>
      <c r="F2415" s="104" t="s">
        <v>11982</v>
      </c>
      <c r="G2415" s="104" t="s">
        <v>11979</v>
      </c>
      <c r="H2415" s="104" t="b">
        <v>0</v>
      </c>
      <c r="I2415" s="104" t="b">
        <v>1</v>
      </c>
      <c r="J2415" s="104" t="s">
        <v>11983</v>
      </c>
      <c r="K2415" s="104" t="s">
        <v>11980</v>
      </c>
      <c r="L2415" s="104"/>
      <c r="M2415" s="104"/>
      <c r="N2415" s="2043"/>
      <c r="O2415" s="104" t="str">
        <f t="shared" si="52"/>
        <v>71508.45208</v>
      </c>
      <c r="P2415" s="104" t="str">
        <f t="shared" si="53"/>
        <v>ОФР_71508.45208КоммерческихОрганизацийНаходящихсяВГосударственнойКромеФедеральнойСобственности</v>
      </c>
    </row>
    <row r="2416" spans="1:16">
      <c r="A2416" s="104" t="s">
        <v>14758</v>
      </c>
      <c r="B2416" s="104" t="s">
        <v>20854</v>
      </c>
      <c r="C2416" s="104" t="s">
        <v>11976</v>
      </c>
      <c r="D2416" s="104" t="s">
        <v>11977</v>
      </c>
      <c r="E2416" s="104" t="s">
        <v>11976</v>
      </c>
      <c r="F2416" s="104" t="s">
        <v>11982</v>
      </c>
      <c r="G2416" s="104" t="s">
        <v>11979</v>
      </c>
      <c r="H2416" s="104" t="b">
        <v>0</v>
      </c>
      <c r="I2416" s="104" t="b">
        <v>1</v>
      </c>
      <c r="J2416" s="104" t="s">
        <v>11983</v>
      </c>
      <c r="K2416" s="104" t="s">
        <v>11980</v>
      </c>
      <c r="L2416" s="104"/>
      <c r="M2416" s="104"/>
      <c r="N2416" s="2043"/>
      <c r="O2416" s="104" t="str">
        <f t="shared" si="52"/>
        <v>71508.45209</v>
      </c>
      <c r="P2416" s="104" t="str">
        <f t="shared" si="53"/>
        <v>ОФР_71508.45209НекоммерческихОрганизацийНаходящихсяВГосударственнойКромеФедеральнойСобственности</v>
      </c>
    </row>
    <row r="2417" spans="1:16">
      <c r="A2417" s="104" t="s">
        <v>14759</v>
      </c>
      <c r="B2417" s="104" t="s">
        <v>20855</v>
      </c>
      <c r="C2417" s="104" t="s">
        <v>11976</v>
      </c>
      <c r="D2417" s="104" t="s">
        <v>11977</v>
      </c>
      <c r="E2417" s="104" t="s">
        <v>11976</v>
      </c>
      <c r="F2417" s="104" t="s">
        <v>11982</v>
      </c>
      <c r="G2417" s="104" t="s">
        <v>11979</v>
      </c>
      <c r="H2417" s="104" t="b">
        <v>0</v>
      </c>
      <c r="I2417" s="104" t="b">
        <v>1</v>
      </c>
      <c r="J2417" s="104" t="s">
        <v>11983</v>
      </c>
      <c r="K2417" s="104" t="s">
        <v>11980</v>
      </c>
      <c r="L2417" s="104"/>
      <c r="M2417" s="104"/>
      <c r="N2417" s="2043"/>
      <c r="O2417" s="104" t="str">
        <f t="shared" si="52"/>
        <v>71508.45210</v>
      </c>
      <c r="P2417" s="104" t="str">
        <f t="shared" si="53"/>
        <v>ОФР_71508.45210НегосударственныхФинансовыхОрганизаций</v>
      </c>
    </row>
    <row r="2418" spans="1:16">
      <c r="A2418" s="104" t="s">
        <v>14760</v>
      </c>
      <c r="B2418" s="104" t="s">
        <v>20856</v>
      </c>
      <c r="C2418" s="104" t="s">
        <v>11976</v>
      </c>
      <c r="D2418" s="104" t="s">
        <v>11977</v>
      </c>
      <c r="E2418" s="104" t="s">
        <v>11976</v>
      </c>
      <c r="F2418" s="104" t="s">
        <v>11982</v>
      </c>
      <c r="G2418" s="104" t="s">
        <v>11979</v>
      </c>
      <c r="H2418" s="104" t="b">
        <v>0</v>
      </c>
      <c r="I2418" s="104" t="b">
        <v>1</v>
      </c>
      <c r="J2418" s="104" t="s">
        <v>11983</v>
      </c>
      <c r="K2418" s="104" t="s">
        <v>11980</v>
      </c>
      <c r="L2418" s="104"/>
      <c r="M2418" s="104"/>
      <c r="N2418" s="2043"/>
      <c r="O2418" s="104" t="str">
        <f t="shared" si="52"/>
        <v>71508.45211</v>
      </c>
      <c r="P2418" s="104" t="str">
        <f t="shared" si="53"/>
        <v>ОФР_71508.45211НегосударственныхКоммерческихОрганизаций</v>
      </c>
    </row>
    <row r="2419" spans="1:16">
      <c r="A2419" s="104" t="s">
        <v>14761</v>
      </c>
      <c r="B2419" s="104" t="s">
        <v>20857</v>
      </c>
      <c r="C2419" s="104" t="s">
        <v>11976</v>
      </c>
      <c r="D2419" s="104" t="s">
        <v>11977</v>
      </c>
      <c r="E2419" s="104" t="s">
        <v>11976</v>
      </c>
      <c r="F2419" s="104" t="s">
        <v>11982</v>
      </c>
      <c r="G2419" s="104" t="s">
        <v>11979</v>
      </c>
      <c r="H2419" s="104" t="b">
        <v>0</v>
      </c>
      <c r="I2419" s="104" t="b">
        <v>1</v>
      </c>
      <c r="J2419" s="104" t="s">
        <v>11983</v>
      </c>
      <c r="K2419" s="104" t="s">
        <v>11980</v>
      </c>
      <c r="L2419" s="104"/>
      <c r="M2419" s="104"/>
      <c r="N2419" s="2043"/>
      <c r="O2419" s="104" t="str">
        <f t="shared" si="52"/>
        <v>71508.45212</v>
      </c>
      <c r="P2419" s="104" t="str">
        <f t="shared" si="53"/>
        <v>ОФР_71508.45212НегосударственныхНекоммерческихОрганизаций</v>
      </c>
    </row>
    <row r="2420" spans="1:16">
      <c r="A2420" s="104" t="s">
        <v>14762</v>
      </c>
      <c r="B2420" s="104" t="s">
        <v>20858</v>
      </c>
      <c r="C2420" s="104" t="s">
        <v>11976</v>
      </c>
      <c r="D2420" s="104" t="s">
        <v>11977</v>
      </c>
      <c r="E2420" s="104" t="s">
        <v>11976</v>
      </c>
      <c r="F2420" s="104" t="s">
        <v>11982</v>
      </c>
      <c r="G2420" s="104" t="s">
        <v>11979</v>
      </c>
      <c r="H2420" s="104" t="b">
        <v>0</v>
      </c>
      <c r="I2420" s="104" t="b">
        <v>1</v>
      </c>
      <c r="J2420" s="104" t="s">
        <v>11983</v>
      </c>
      <c r="K2420" s="104" t="s">
        <v>11980</v>
      </c>
      <c r="L2420" s="104"/>
      <c r="M2420" s="104"/>
      <c r="N2420" s="2043"/>
      <c r="O2420" s="104" t="str">
        <f t="shared" si="52"/>
        <v>71508.45213</v>
      </c>
      <c r="P2420" s="104" t="str">
        <f t="shared" si="53"/>
        <v>ОФР_71508.45213ЮридическихЛицНерезидентов</v>
      </c>
    </row>
    <row r="2421" spans="1:16">
      <c r="A2421" s="104" t="s">
        <v>14763</v>
      </c>
      <c r="B2421" s="104" t="s">
        <v>20859</v>
      </c>
      <c r="C2421" s="104" t="s">
        <v>11976</v>
      </c>
      <c r="D2421" s="104" t="s">
        <v>11977</v>
      </c>
      <c r="E2421" s="104" t="s">
        <v>11976</v>
      </c>
      <c r="F2421" s="104" t="s">
        <v>11982</v>
      </c>
      <c r="G2421" s="104" t="s">
        <v>11979</v>
      </c>
      <c r="H2421" s="104" t="b">
        <v>0</v>
      </c>
      <c r="I2421" s="104" t="b">
        <v>1</v>
      </c>
      <c r="J2421" s="104" t="s">
        <v>11983</v>
      </c>
      <c r="K2421" s="104" t="s">
        <v>11980</v>
      </c>
      <c r="L2421" s="104"/>
      <c r="M2421" s="104"/>
      <c r="N2421" s="2043"/>
      <c r="O2421" s="104" t="str">
        <f t="shared" si="52"/>
        <v>71508.45214</v>
      </c>
      <c r="P2421" s="104" t="str">
        <f t="shared" si="53"/>
        <v>ОФР_71508.45214КредитныхОрганизаций</v>
      </c>
    </row>
    <row r="2422" spans="1:16">
      <c r="A2422" s="104" t="s">
        <v>14764</v>
      </c>
      <c r="B2422" s="104" t="s">
        <v>20860</v>
      </c>
      <c r="C2422" s="104" t="s">
        <v>11976</v>
      </c>
      <c r="D2422" s="104" t="s">
        <v>11977</v>
      </c>
      <c r="E2422" s="104" t="s">
        <v>11976</v>
      </c>
      <c r="F2422" s="104" t="s">
        <v>11982</v>
      </c>
      <c r="G2422" s="104" t="s">
        <v>11979</v>
      </c>
      <c r="H2422" s="104" t="b">
        <v>0</v>
      </c>
      <c r="I2422" s="104" t="b">
        <v>1</v>
      </c>
      <c r="J2422" s="104" t="s">
        <v>11983</v>
      </c>
      <c r="K2422" s="104" t="s">
        <v>11980</v>
      </c>
      <c r="L2422" s="104"/>
      <c r="M2422" s="104"/>
      <c r="N2422" s="2043"/>
      <c r="O2422" s="104" t="str">
        <f t="shared" si="52"/>
        <v>71508.45215</v>
      </c>
      <c r="P2422" s="104" t="str">
        <f t="shared" si="53"/>
        <v>ОФР_71508.45215БанковНерезидентов</v>
      </c>
    </row>
    <row r="2423" spans="1:16">
      <c r="A2423" s="104" t="s">
        <v>14765</v>
      </c>
      <c r="B2423" s="104" t="s">
        <v>20861</v>
      </c>
      <c r="C2423" s="104" t="s">
        <v>11976</v>
      </c>
      <c r="D2423" s="104" t="s">
        <v>11977</v>
      </c>
      <c r="E2423" s="104" t="s">
        <v>11976</v>
      </c>
      <c r="F2423" s="104" t="s">
        <v>11982</v>
      </c>
      <c r="G2423" s="104" t="s">
        <v>11979</v>
      </c>
      <c r="H2423" s="104" t="b">
        <v>0</v>
      </c>
      <c r="I2423" s="104" t="b">
        <v>1</v>
      </c>
      <c r="J2423" s="104" t="s">
        <v>11983</v>
      </c>
      <c r="K2423" s="104" t="s">
        <v>11980</v>
      </c>
      <c r="L2423" s="104"/>
      <c r="M2423" s="104"/>
      <c r="N2423" s="2043"/>
      <c r="O2423" s="104" t="str">
        <f t="shared" si="52"/>
        <v>71508.45301</v>
      </c>
      <c r="P2423" s="104" t="str">
        <f t="shared" si="53"/>
        <v>ОФР_71508.45301ФизическихЛиц</v>
      </c>
    </row>
    <row r="2424" spans="1:16">
      <c r="A2424" s="104" t="s">
        <v>14766</v>
      </c>
      <c r="B2424" s="104" t="s">
        <v>20862</v>
      </c>
      <c r="C2424" s="104" t="s">
        <v>11976</v>
      </c>
      <c r="D2424" s="104" t="s">
        <v>11977</v>
      </c>
      <c r="E2424" s="104" t="s">
        <v>11976</v>
      </c>
      <c r="F2424" s="104" t="s">
        <v>11982</v>
      </c>
      <c r="G2424" s="104" t="s">
        <v>11979</v>
      </c>
      <c r="H2424" s="104" t="b">
        <v>0</v>
      </c>
      <c r="I2424" s="104" t="b">
        <v>1</v>
      </c>
      <c r="J2424" s="104" t="s">
        <v>11983</v>
      </c>
      <c r="K2424" s="104" t="s">
        <v>11980</v>
      </c>
      <c r="L2424" s="104"/>
      <c r="M2424" s="104"/>
      <c r="N2424" s="2043"/>
      <c r="O2424" s="104" t="str">
        <f t="shared" si="52"/>
        <v>71508.45302</v>
      </c>
      <c r="P2424" s="104" t="str">
        <f t="shared" si="53"/>
        <v>ОФР_71508.45302ФизическихЛицНерезидентов</v>
      </c>
    </row>
    <row r="2425" spans="1:16">
      <c r="A2425" s="104" t="s">
        <v>14767</v>
      </c>
      <c r="B2425" s="104" t="s">
        <v>20863</v>
      </c>
      <c r="C2425" s="104" t="s">
        <v>11976</v>
      </c>
      <c r="D2425" s="104" t="s">
        <v>11977</v>
      </c>
      <c r="E2425" s="104" t="s">
        <v>11976</v>
      </c>
      <c r="F2425" s="104" t="s">
        <v>11982</v>
      </c>
      <c r="G2425" s="104" t="s">
        <v>11979</v>
      </c>
      <c r="H2425" s="104" t="b">
        <v>0</v>
      </c>
      <c r="I2425" s="104" t="b">
        <v>1</v>
      </c>
      <c r="J2425" s="104" t="s">
        <v>11983</v>
      </c>
      <c r="K2425" s="104" t="s">
        <v>11980</v>
      </c>
      <c r="L2425" s="104"/>
      <c r="M2425" s="104"/>
      <c r="N2425" s="2043"/>
      <c r="O2425" s="104" t="str">
        <f t="shared" ref="O2425:O2488" si="54">MID(A2425,5,11)</f>
        <v>71508.45401</v>
      </c>
      <c r="P2425" s="104" t="str">
        <f t="shared" si="53"/>
        <v>ОФР_71508.45401СОблигациями</v>
      </c>
    </row>
    <row r="2426" spans="1:16">
      <c r="A2426" s="104" t="s">
        <v>14768</v>
      </c>
      <c r="B2426" s="104" t="s">
        <v>20864</v>
      </c>
      <c r="C2426" s="104" t="s">
        <v>11976</v>
      </c>
      <c r="D2426" s="104" t="s">
        <v>11977</v>
      </c>
      <c r="E2426" s="104" t="s">
        <v>11976</v>
      </c>
      <c r="F2426" s="104" t="s">
        <v>11982</v>
      </c>
      <c r="G2426" s="104" t="s">
        <v>11979</v>
      </c>
      <c r="H2426" s="104" t="b">
        <v>0</v>
      </c>
      <c r="I2426" s="104" t="b">
        <v>1</v>
      </c>
      <c r="J2426" s="104" t="s">
        <v>11983</v>
      </c>
      <c r="K2426" s="104" t="s">
        <v>11980</v>
      </c>
      <c r="L2426" s="104"/>
      <c r="M2426" s="104"/>
      <c r="N2426" s="2043"/>
      <c r="O2426" s="104" t="str">
        <f t="shared" si="54"/>
        <v>71508.45402</v>
      </c>
      <c r="P2426" s="104" t="str">
        <f t="shared" ref="P2426:P2489" si="55">A2426</f>
        <v>ОФР_71508.45402СВекселями</v>
      </c>
    </row>
    <row r="2427" spans="1:16">
      <c r="A2427" s="104" t="s">
        <v>14769</v>
      </c>
      <c r="B2427" s="104" t="s">
        <v>20865</v>
      </c>
      <c r="C2427" s="104" t="s">
        <v>11976</v>
      </c>
      <c r="D2427" s="104" t="s">
        <v>11977</v>
      </c>
      <c r="E2427" s="104" t="s">
        <v>11976</v>
      </c>
      <c r="F2427" s="104" t="s">
        <v>11982</v>
      </c>
      <c r="G2427" s="104" t="s">
        <v>11979</v>
      </c>
      <c r="H2427" s="104" t="b">
        <v>0</v>
      </c>
      <c r="I2427" s="104" t="b">
        <v>1</v>
      </c>
      <c r="J2427" s="104" t="s">
        <v>11983</v>
      </c>
      <c r="K2427" s="104" t="s">
        <v>11980</v>
      </c>
      <c r="L2427" s="104"/>
      <c r="M2427" s="104"/>
      <c r="N2427" s="2043"/>
      <c r="O2427" s="104" t="str">
        <f t="shared" si="54"/>
        <v>71508.45403</v>
      </c>
      <c r="P2427" s="104" t="str">
        <f t="shared" si="55"/>
        <v>ОФР_71508.45403СПрочимиВыпущеннымиДолговымиОбязательствами</v>
      </c>
    </row>
    <row r="2428" spans="1:16">
      <c r="A2428" s="104" t="s">
        <v>14770</v>
      </c>
      <c r="B2428" s="104" t="s">
        <v>20866</v>
      </c>
      <c r="C2428" s="104" t="s">
        <v>11976</v>
      </c>
      <c r="D2428" s="104" t="s">
        <v>11977</v>
      </c>
      <c r="E2428" s="104" t="s">
        <v>11976</v>
      </c>
      <c r="F2428" s="104" t="s">
        <v>11982</v>
      </c>
      <c r="G2428" s="104" t="s">
        <v>11979</v>
      </c>
      <c r="H2428" s="104" t="b">
        <v>0</v>
      </c>
      <c r="I2428" s="104" t="b">
        <v>1</v>
      </c>
      <c r="J2428" s="104" t="s">
        <v>11983</v>
      </c>
      <c r="K2428" s="104" t="s">
        <v>11980</v>
      </c>
      <c r="L2428" s="104"/>
      <c r="M2428" s="104"/>
      <c r="N2428" s="2043"/>
      <c r="O2428" s="104" t="str">
        <f t="shared" si="54"/>
        <v>71510.46101</v>
      </c>
      <c r="P2428" s="104" t="str">
        <f t="shared" si="55"/>
        <v>ОФР_71510.46101Фьючерсы</v>
      </c>
    </row>
    <row r="2429" spans="1:16">
      <c r="A2429" s="104" t="s">
        <v>14771</v>
      </c>
      <c r="B2429" s="104" t="s">
        <v>20867</v>
      </c>
      <c r="C2429" s="104" t="s">
        <v>11976</v>
      </c>
      <c r="D2429" s="104" t="s">
        <v>11977</v>
      </c>
      <c r="E2429" s="104" t="s">
        <v>11976</v>
      </c>
      <c r="F2429" s="104" t="s">
        <v>11982</v>
      </c>
      <c r="G2429" s="104" t="s">
        <v>11979</v>
      </c>
      <c r="H2429" s="104" t="b">
        <v>0</v>
      </c>
      <c r="I2429" s="104" t="b">
        <v>1</v>
      </c>
      <c r="J2429" s="104" t="s">
        <v>11983</v>
      </c>
      <c r="K2429" s="104" t="s">
        <v>11980</v>
      </c>
      <c r="L2429" s="104"/>
      <c r="M2429" s="104"/>
      <c r="N2429" s="2043"/>
      <c r="O2429" s="104" t="str">
        <f t="shared" si="54"/>
        <v>71510.46102</v>
      </c>
      <c r="P2429" s="104" t="str">
        <f t="shared" si="55"/>
        <v>ОФР_71510.46102Форварды</v>
      </c>
    </row>
    <row r="2430" spans="1:16">
      <c r="A2430" s="104" t="s">
        <v>14772</v>
      </c>
      <c r="B2430" s="104" t="s">
        <v>20868</v>
      </c>
      <c r="C2430" s="104" t="s">
        <v>11976</v>
      </c>
      <c r="D2430" s="104" t="s">
        <v>11977</v>
      </c>
      <c r="E2430" s="104" t="s">
        <v>11976</v>
      </c>
      <c r="F2430" s="104" t="s">
        <v>11982</v>
      </c>
      <c r="G2430" s="104" t="s">
        <v>11979</v>
      </c>
      <c r="H2430" s="104" t="b">
        <v>0</v>
      </c>
      <c r="I2430" s="104" t="b">
        <v>1</v>
      </c>
      <c r="J2430" s="104" t="s">
        <v>11983</v>
      </c>
      <c r="K2430" s="104" t="s">
        <v>11980</v>
      </c>
      <c r="L2430" s="104"/>
      <c r="M2430" s="104"/>
      <c r="N2430" s="2043"/>
      <c r="O2430" s="104" t="str">
        <f t="shared" si="54"/>
        <v>71510.46103</v>
      </c>
      <c r="P2430" s="104" t="str">
        <f t="shared" si="55"/>
        <v>ОФР_71510.46103Опционы</v>
      </c>
    </row>
    <row r="2431" spans="1:16">
      <c r="A2431" s="104" t="s">
        <v>14773</v>
      </c>
      <c r="B2431" s="104" t="s">
        <v>20869</v>
      </c>
      <c r="C2431" s="104" t="s">
        <v>11976</v>
      </c>
      <c r="D2431" s="104" t="s">
        <v>11977</v>
      </c>
      <c r="E2431" s="104" t="s">
        <v>11976</v>
      </c>
      <c r="F2431" s="104" t="s">
        <v>11982</v>
      </c>
      <c r="G2431" s="104" t="s">
        <v>11979</v>
      </c>
      <c r="H2431" s="104" t="b">
        <v>0</v>
      </c>
      <c r="I2431" s="104" t="b">
        <v>1</v>
      </c>
      <c r="J2431" s="104" t="s">
        <v>11983</v>
      </c>
      <c r="K2431" s="104" t="s">
        <v>11980</v>
      </c>
      <c r="L2431" s="104"/>
      <c r="M2431" s="104"/>
      <c r="N2431" s="2043"/>
      <c r="O2431" s="104" t="str">
        <f t="shared" si="54"/>
        <v>71510.46104</v>
      </c>
      <c r="P2431" s="104" t="str">
        <f t="shared" si="55"/>
        <v>ОФР_71510.46104Свопы</v>
      </c>
    </row>
    <row r="2432" spans="1:16">
      <c r="A2432" s="104" t="s">
        <v>14774</v>
      </c>
      <c r="B2432" s="104" t="s">
        <v>20870</v>
      </c>
      <c r="C2432" s="104" t="s">
        <v>11976</v>
      </c>
      <c r="D2432" s="104" t="s">
        <v>11977</v>
      </c>
      <c r="E2432" s="104" t="s">
        <v>11976</v>
      </c>
      <c r="F2432" s="104" t="s">
        <v>11982</v>
      </c>
      <c r="G2432" s="104" t="s">
        <v>11979</v>
      </c>
      <c r="H2432" s="104" t="b">
        <v>0</v>
      </c>
      <c r="I2432" s="104" t="b">
        <v>1</v>
      </c>
      <c r="J2432" s="104" t="s">
        <v>11983</v>
      </c>
      <c r="K2432" s="104" t="s">
        <v>11980</v>
      </c>
      <c r="L2432" s="104"/>
      <c r="M2432" s="104"/>
      <c r="N2432" s="2043"/>
      <c r="O2432" s="104" t="str">
        <f t="shared" si="54"/>
        <v>71510.46105</v>
      </c>
      <c r="P2432" s="104" t="str">
        <f t="shared" si="55"/>
        <v>ОФР_71510.46105ПрочиеПроизводныеФинансовыеИнструменты</v>
      </c>
    </row>
    <row r="2433" spans="1:16">
      <c r="A2433" s="104" t="s">
        <v>14775</v>
      </c>
      <c r="B2433" s="104" t="s">
        <v>20871</v>
      </c>
      <c r="C2433" s="104" t="s">
        <v>11976</v>
      </c>
      <c r="D2433" s="104" t="s">
        <v>11977</v>
      </c>
      <c r="E2433" s="104" t="s">
        <v>11976</v>
      </c>
      <c r="F2433" s="104" t="s">
        <v>11982</v>
      </c>
      <c r="G2433" s="104" t="s">
        <v>11979</v>
      </c>
      <c r="H2433" s="104" t="b">
        <v>0</v>
      </c>
      <c r="I2433" s="104" t="b">
        <v>1</v>
      </c>
      <c r="J2433" s="104" t="s">
        <v>11983</v>
      </c>
      <c r="K2433" s="104" t="s">
        <v>11980</v>
      </c>
      <c r="L2433" s="104"/>
      <c r="M2433" s="104"/>
      <c r="N2433" s="2043"/>
      <c r="O2433" s="104" t="str">
        <f t="shared" si="54"/>
        <v>71510.46201</v>
      </c>
      <c r="P2433" s="104" t="str">
        <f t="shared" si="55"/>
        <v>ОФР_71510.46201Фьючерсы</v>
      </c>
    </row>
    <row r="2434" spans="1:16">
      <c r="A2434" s="104" t="s">
        <v>14776</v>
      </c>
      <c r="B2434" s="104" t="s">
        <v>20872</v>
      </c>
      <c r="C2434" s="104" t="s">
        <v>11976</v>
      </c>
      <c r="D2434" s="104" t="s">
        <v>11977</v>
      </c>
      <c r="E2434" s="104" t="s">
        <v>11976</v>
      </c>
      <c r="F2434" s="104" t="s">
        <v>11982</v>
      </c>
      <c r="G2434" s="104" t="s">
        <v>11979</v>
      </c>
      <c r="H2434" s="104" t="b">
        <v>0</v>
      </c>
      <c r="I2434" s="104" t="b">
        <v>1</v>
      </c>
      <c r="J2434" s="104" t="s">
        <v>11983</v>
      </c>
      <c r="K2434" s="104" t="s">
        <v>11980</v>
      </c>
      <c r="L2434" s="104"/>
      <c r="M2434" s="104"/>
      <c r="N2434" s="2043"/>
      <c r="O2434" s="104" t="str">
        <f t="shared" si="54"/>
        <v>71510.46202</v>
      </c>
      <c r="P2434" s="104" t="str">
        <f t="shared" si="55"/>
        <v>ОФР_71510.46202Форварды</v>
      </c>
    </row>
    <row r="2435" spans="1:16">
      <c r="A2435" s="104" t="s">
        <v>14777</v>
      </c>
      <c r="B2435" s="104" t="s">
        <v>20873</v>
      </c>
      <c r="C2435" s="104" t="s">
        <v>11976</v>
      </c>
      <c r="D2435" s="104" t="s">
        <v>11977</v>
      </c>
      <c r="E2435" s="104" t="s">
        <v>11976</v>
      </c>
      <c r="F2435" s="104" t="s">
        <v>11982</v>
      </c>
      <c r="G2435" s="104" t="s">
        <v>11979</v>
      </c>
      <c r="H2435" s="104" t="b">
        <v>0</v>
      </c>
      <c r="I2435" s="104" t="b">
        <v>1</v>
      </c>
      <c r="J2435" s="104" t="s">
        <v>11983</v>
      </c>
      <c r="K2435" s="104" t="s">
        <v>11980</v>
      </c>
      <c r="L2435" s="104"/>
      <c r="M2435" s="104"/>
      <c r="N2435" s="2043"/>
      <c r="O2435" s="104" t="str">
        <f t="shared" si="54"/>
        <v>71510.46203</v>
      </c>
      <c r="P2435" s="104" t="str">
        <f t="shared" si="55"/>
        <v>ОФР_71510.46203Опционы</v>
      </c>
    </row>
    <row r="2436" spans="1:16">
      <c r="A2436" s="104" t="s">
        <v>14778</v>
      </c>
      <c r="B2436" s="104" t="s">
        <v>20874</v>
      </c>
      <c r="C2436" s="104" t="s">
        <v>11976</v>
      </c>
      <c r="D2436" s="104" t="s">
        <v>11977</v>
      </c>
      <c r="E2436" s="104" t="s">
        <v>11976</v>
      </c>
      <c r="F2436" s="104" t="s">
        <v>11982</v>
      </c>
      <c r="G2436" s="104" t="s">
        <v>11979</v>
      </c>
      <c r="H2436" s="104" t="b">
        <v>0</v>
      </c>
      <c r="I2436" s="104" t="b">
        <v>1</v>
      </c>
      <c r="J2436" s="104" t="s">
        <v>11983</v>
      </c>
      <c r="K2436" s="104" t="s">
        <v>11980</v>
      </c>
      <c r="L2436" s="104"/>
      <c r="M2436" s="104"/>
      <c r="N2436" s="2043"/>
      <c r="O2436" s="104" t="str">
        <f t="shared" si="54"/>
        <v>71510.46204</v>
      </c>
      <c r="P2436" s="104" t="str">
        <f t="shared" si="55"/>
        <v>ОФР_71510.46204Свопы</v>
      </c>
    </row>
    <row r="2437" spans="1:16">
      <c r="A2437" s="104" t="s">
        <v>14779</v>
      </c>
      <c r="B2437" s="104" t="s">
        <v>20875</v>
      </c>
      <c r="C2437" s="104" t="s">
        <v>11976</v>
      </c>
      <c r="D2437" s="104" t="s">
        <v>11977</v>
      </c>
      <c r="E2437" s="104" t="s">
        <v>11976</v>
      </c>
      <c r="F2437" s="104" t="s">
        <v>11982</v>
      </c>
      <c r="G2437" s="104" t="s">
        <v>11979</v>
      </c>
      <c r="H2437" s="104" t="b">
        <v>0</v>
      </c>
      <c r="I2437" s="104" t="b">
        <v>1</v>
      </c>
      <c r="J2437" s="104" t="s">
        <v>11983</v>
      </c>
      <c r="K2437" s="104" t="s">
        <v>11980</v>
      </c>
      <c r="L2437" s="104"/>
      <c r="M2437" s="104"/>
      <c r="N2437" s="2043"/>
      <c r="O2437" s="104" t="str">
        <f t="shared" si="54"/>
        <v>71510.46205</v>
      </c>
      <c r="P2437" s="104" t="str">
        <f t="shared" si="55"/>
        <v>ОФР_71510.46205ПрочиеПроизводныеФинансовыеИнструменты</v>
      </c>
    </row>
    <row r="2438" spans="1:16">
      <c r="A2438" s="104" t="s">
        <v>14780</v>
      </c>
      <c r="B2438" s="104" t="s">
        <v>20876</v>
      </c>
      <c r="C2438" s="104" t="s">
        <v>11976</v>
      </c>
      <c r="D2438" s="104" t="s">
        <v>11977</v>
      </c>
      <c r="E2438" s="104" t="s">
        <v>11976</v>
      </c>
      <c r="F2438" s="104" t="s">
        <v>11982</v>
      </c>
      <c r="G2438" s="104" t="s">
        <v>11979</v>
      </c>
      <c r="H2438" s="104" t="b">
        <v>0</v>
      </c>
      <c r="I2438" s="104" t="b">
        <v>1</v>
      </c>
      <c r="J2438" s="104" t="s">
        <v>11983</v>
      </c>
      <c r="K2438" s="104" t="s">
        <v>11980</v>
      </c>
      <c r="L2438" s="104"/>
      <c r="M2438" s="104"/>
      <c r="N2438" s="2043"/>
      <c r="O2438" s="104" t="str">
        <f t="shared" si="54"/>
        <v>71510.46301</v>
      </c>
      <c r="P2438" s="104" t="str">
        <f t="shared" si="55"/>
        <v>ОФР_71510.46301Фьючерсы</v>
      </c>
    </row>
    <row r="2439" spans="1:16">
      <c r="A2439" s="104" t="s">
        <v>14781</v>
      </c>
      <c r="B2439" s="104" t="s">
        <v>20877</v>
      </c>
      <c r="C2439" s="104" t="s">
        <v>11976</v>
      </c>
      <c r="D2439" s="104" t="s">
        <v>11977</v>
      </c>
      <c r="E2439" s="104" t="s">
        <v>11976</v>
      </c>
      <c r="F2439" s="104" t="s">
        <v>11982</v>
      </c>
      <c r="G2439" s="104" t="s">
        <v>11979</v>
      </c>
      <c r="H2439" s="104" t="b">
        <v>0</v>
      </c>
      <c r="I2439" s="104" t="b">
        <v>1</v>
      </c>
      <c r="J2439" s="104" t="s">
        <v>11983</v>
      </c>
      <c r="K2439" s="104" t="s">
        <v>11980</v>
      </c>
      <c r="L2439" s="104"/>
      <c r="M2439" s="104"/>
      <c r="N2439" s="2043"/>
      <c r="O2439" s="104" t="str">
        <f t="shared" si="54"/>
        <v>71510.46302</v>
      </c>
      <c r="P2439" s="104" t="str">
        <f t="shared" si="55"/>
        <v>ОФР_71510.46302Форварды</v>
      </c>
    </row>
    <row r="2440" spans="1:16">
      <c r="A2440" s="104" t="s">
        <v>14782</v>
      </c>
      <c r="B2440" s="104" t="s">
        <v>20878</v>
      </c>
      <c r="C2440" s="104" t="s">
        <v>11976</v>
      </c>
      <c r="D2440" s="104" t="s">
        <v>11977</v>
      </c>
      <c r="E2440" s="104" t="s">
        <v>11976</v>
      </c>
      <c r="F2440" s="104" t="s">
        <v>11982</v>
      </c>
      <c r="G2440" s="104" t="s">
        <v>11979</v>
      </c>
      <c r="H2440" s="104" t="b">
        <v>0</v>
      </c>
      <c r="I2440" s="104" t="b">
        <v>1</v>
      </c>
      <c r="J2440" s="104" t="s">
        <v>11983</v>
      </c>
      <c r="K2440" s="104" t="s">
        <v>11980</v>
      </c>
      <c r="L2440" s="104"/>
      <c r="M2440" s="104"/>
      <c r="N2440" s="2043"/>
      <c r="O2440" s="104" t="str">
        <f t="shared" si="54"/>
        <v>71510.46303</v>
      </c>
      <c r="P2440" s="104" t="str">
        <f t="shared" si="55"/>
        <v>ОФР_71510.46303Опционы</v>
      </c>
    </row>
    <row r="2441" spans="1:16">
      <c r="A2441" s="104" t="s">
        <v>14783</v>
      </c>
      <c r="B2441" s="104" t="s">
        <v>20879</v>
      </c>
      <c r="C2441" s="104" t="s">
        <v>11976</v>
      </c>
      <c r="D2441" s="104" t="s">
        <v>11977</v>
      </c>
      <c r="E2441" s="104" t="s">
        <v>11976</v>
      </c>
      <c r="F2441" s="104" t="s">
        <v>11982</v>
      </c>
      <c r="G2441" s="104" t="s">
        <v>11979</v>
      </c>
      <c r="H2441" s="104" t="b">
        <v>0</v>
      </c>
      <c r="I2441" s="104" t="b">
        <v>1</v>
      </c>
      <c r="J2441" s="104" t="s">
        <v>11983</v>
      </c>
      <c r="K2441" s="104" t="s">
        <v>11980</v>
      </c>
      <c r="L2441" s="104"/>
      <c r="M2441" s="104"/>
      <c r="N2441" s="2043"/>
      <c r="O2441" s="104" t="str">
        <f t="shared" si="54"/>
        <v>71510.46304</v>
      </c>
      <c r="P2441" s="104" t="str">
        <f t="shared" si="55"/>
        <v>ОФР_71510.46304Свопы</v>
      </c>
    </row>
    <row r="2442" spans="1:16">
      <c r="A2442" s="104" t="s">
        <v>14784</v>
      </c>
      <c r="B2442" s="104" t="s">
        <v>20880</v>
      </c>
      <c r="C2442" s="104" t="s">
        <v>11976</v>
      </c>
      <c r="D2442" s="104" t="s">
        <v>11977</v>
      </c>
      <c r="E2442" s="104" t="s">
        <v>11976</v>
      </c>
      <c r="F2442" s="104" t="s">
        <v>11982</v>
      </c>
      <c r="G2442" s="104" t="s">
        <v>11979</v>
      </c>
      <c r="H2442" s="104" t="b">
        <v>0</v>
      </c>
      <c r="I2442" s="104" t="b">
        <v>1</v>
      </c>
      <c r="J2442" s="104" t="s">
        <v>11983</v>
      </c>
      <c r="K2442" s="104" t="s">
        <v>11980</v>
      </c>
      <c r="L2442" s="104"/>
      <c r="M2442" s="104"/>
      <c r="N2442" s="2043"/>
      <c r="O2442" s="104" t="str">
        <f t="shared" si="54"/>
        <v>71510.46305</v>
      </c>
      <c r="P2442" s="104" t="str">
        <f t="shared" si="55"/>
        <v>ОФР_71510.46305ПрочиеПроизводныеФинансовыеИнструменты</v>
      </c>
    </row>
    <row r="2443" spans="1:16">
      <c r="A2443" s="104" t="s">
        <v>14785</v>
      </c>
      <c r="B2443" s="104" t="s">
        <v>20881</v>
      </c>
      <c r="C2443" s="104" t="s">
        <v>11976</v>
      </c>
      <c r="D2443" s="104" t="s">
        <v>11977</v>
      </c>
      <c r="E2443" s="104" t="s">
        <v>11976</v>
      </c>
      <c r="F2443" s="104" t="s">
        <v>11982</v>
      </c>
      <c r="G2443" s="104" t="s">
        <v>11979</v>
      </c>
      <c r="H2443" s="104" t="b">
        <v>0</v>
      </c>
      <c r="I2443" s="104" t="b">
        <v>1</v>
      </c>
      <c r="J2443" s="104" t="s">
        <v>11983</v>
      </c>
      <c r="K2443" s="104" t="s">
        <v>11980</v>
      </c>
      <c r="L2443" s="104"/>
      <c r="M2443" s="104"/>
      <c r="N2443" s="2043"/>
      <c r="O2443" s="104" t="str">
        <f t="shared" si="54"/>
        <v>71510.46401</v>
      </c>
      <c r="P2443" s="104" t="str">
        <f t="shared" si="55"/>
        <v>ОФР_71510.46401Фьючерсы</v>
      </c>
    </row>
    <row r="2444" spans="1:16">
      <c r="A2444" s="104" t="s">
        <v>14786</v>
      </c>
      <c r="B2444" s="104" t="s">
        <v>20882</v>
      </c>
      <c r="C2444" s="104" t="s">
        <v>11976</v>
      </c>
      <c r="D2444" s="104" t="s">
        <v>11977</v>
      </c>
      <c r="E2444" s="104" t="s">
        <v>11976</v>
      </c>
      <c r="F2444" s="104" t="s">
        <v>11982</v>
      </c>
      <c r="G2444" s="104" t="s">
        <v>11979</v>
      </c>
      <c r="H2444" s="104" t="b">
        <v>0</v>
      </c>
      <c r="I2444" s="104" t="b">
        <v>1</v>
      </c>
      <c r="J2444" s="104" t="s">
        <v>11983</v>
      </c>
      <c r="K2444" s="104" t="s">
        <v>11980</v>
      </c>
      <c r="L2444" s="104"/>
      <c r="M2444" s="104"/>
      <c r="N2444" s="2043"/>
      <c r="O2444" s="104" t="str">
        <f t="shared" si="54"/>
        <v>71510.46402</v>
      </c>
      <c r="P2444" s="104" t="str">
        <f t="shared" si="55"/>
        <v>ОФР_71510.46402Форварды</v>
      </c>
    </row>
    <row r="2445" spans="1:16">
      <c r="A2445" s="104" t="s">
        <v>14787</v>
      </c>
      <c r="B2445" s="104" t="s">
        <v>20883</v>
      </c>
      <c r="C2445" s="104" t="s">
        <v>11976</v>
      </c>
      <c r="D2445" s="104" t="s">
        <v>11977</v>
      </c>
      <c r="E2445" s="104" t="s">
        <v>11976</v>
      </c>
      <c r="F2445" s="104" t="s">
        <v>11982</v>
      </c>
      <c r="G2445" s="104" t="s">
        <v>11979</v>
      </c>
      <c r="H2445" s="104" t="b">
        <v>0</v>
      </c>
      <c r="I2445" s="104" t="b">
        <v>1</v>
      </c>
      <c r="J2445" s="104" t="s">
        <v>11983</v>
      </c>
      <c r="K2445" s="104" t="s">
        <v>11980</v>
      </c>
      <c r="L2445" s="104"/>
      <c r="M2445" s="104"/>
      <c r="N2445" s="2043"/>
      <c r="O2445" s="104" t="str">
        <f t="shared" si="54"/>
        <v>71510.46403</v>
      </c>
      <c r="P2445" s="104" t="str">
        <f t="shared" si="55"/>
        <v>ОФР_71510.46403Опционы</v>
      </c>
    </row>
    <row r="2446" spans="1:16">
      <c r="A2446" s="104" t="s">
        <v>14788</v>
      </c>
      <c r="B2446" s="104" t="s">
        <v>20884</v>
      </c>
      <c r="C2446" s="104" t="s">
        <v>11976</v>
      </c>
      <c r="D2446" s="104" t="s">
        <v>11977</v>
      </c>
      <c r="E2446" s="104" t="s">
        <v>11976</v>
      </c>
      <c r="F2446" s="104" t="s">
        <v>11982</v>
      </c>
      <c r="G2446" s="104" t="s">
        <v>11979</v>
      </c>
      <c r="H2446" s="104" t="b">
        <v>0</v>
      </c>
      <c r="I2446" s="104" t="b">
        <v>1</v>
      </c>
      <c r="J2446" s="104" t="s">
        <v>11983</v>
      </c>
      <c r="K2446" s="104" t="s">
        <v>11980</v>
      </c>
      <c r="L2446" s="104"/>
      <c r="M2446" s="104"/>
      <c r="N2446" s="2043"/>
      <c r="O2446" s="104" t="str">
        <f t="shared" si="54"/>
        <v>71510.46404</v>
      </c>
      <c r="P2446" s="104" t="str">
        <f t="shared" si="55"/>
        <v>ОФР_71510.46404Свопы</v>
      </c>
    </row>
    <row r="2447" spans="1:16">
      <c r="A2447" s="104" t="s">
        <v>14789</v>
      </c>
      <c r="B2447" s="104" t="s">
        <v>20885</v>
      </c>
      <c r="C2447" s="104" t="s">
        <v>11976</v>
      </c>
      <c r="D2447" s="104" t="s">
        <v>11977</v>
      </c>
      <c r="E2447" s="104" t="s">
        <v>11976</v>
      </c>
      <c r="F2447" s="104" t="s">
        <v>11982</v>
      </c>
      <c r="G2447" s="104" t="s">
        <v>11979</v>
      </c>
      <c r="H2447" s="104" t="b">
        <v>0</v>
      </c>
      <c r="I2447" s="104" t="b">
        <v>1</v>
      </c>
      <c r="J2447" s="104" t="s">
        <v>11983</v>
      </c>
      <c r="K2447" s="104" t="s">
        <v>11980</v>
      </c>
      <c r="L2447" s="104"/>
      <c r="M2447" s="104"/>
      <c r="N2447" s="2043"/>
      <c r="O2447" s="104" t="str">
        <f t="shared" si="54"/>
        <v>71510.46405</v>
      </c>
      <c r="P2447" s="104" t="str">
        <f t="shared" si="55"/>
        <v>ОФР_71510.46405ПрочиеПроизводныеФинансовыеИнструменты</v>
      </c>
    </row>
    <row r="2448" spans="1:16">
      <c r="A2448" s="104" t="s">
        <v>14790</v>
      </c>
      <c r="B2448" s="104" t="s">
        <v>20886</v>
      </c>
      <c r="C2448" s="104" t="s">
        <v>11976</v>
      </c>
      <c r="D2448" s="104" t="s">
        <v>11977</v>
      </c>
      <c r="E2448" s="104" t="s">
        <v>11976</v>
      </c>
      <c r="F2448" s="104" t="s">
        <v>11982</v>
      </c>
      <c r="G2448" s="104" t="s">
        <v>11979</v>
      </c>
      <c r="H2448" s="104" t="b">
        <v>0</v>
      </c>
      <c r="I2448" s="104" t="b">
        <v>1</v>
      </c>
      <c r="J2448" s="104" t="s">
        <v>11983</v>
      </c>
      <c r="K2448" s="104" t="s">
        <v>11980</v>
      </c>
      <c r="L2448" s="104"/>
      <c r="M2448" s="104"/>
      <c r="N2448" s="2043"/>
      <c r="O2448" s="104" t="str">
        <f t="shared" si="54"/>
        <v>71510.46501</v>
      </c>
      <c r="P2448" s="104" t="str">
        <f t="shared" si="55"/>
        <v>ОФР_71510.46501РасходыПоПрименениюВстроенныхПроизводныхИнструментовНеотделяемыхОтОсновногоДоговора</v>
      </c>
    </row>
    <row r="2449" spans="1:16">
      <c r="A2449" s="104" t="s">
        <v>14791</v>
      </c>
      <c r="B2449" s="104" t="s">
        <v>20887</v>
      </c>
      <c r="C2449" s="104" t="s">
        <v>11976</v>
      </c>
      <c r="D2449" s="104" t="s">
        <v>11977</v>
      </c>
      <c r="E2449" s="104" t="s">
        <v>11976</v>
      </c>
      <c r="F2449" s="104" t="s">
        <v>11982</v>
      </c>
      <c r="G2449" s="104" t="s">
        <v>11979</v>
      </c>
      <c r="H2449" s="104" t="b">
        <v>0</v>
      </c>
      <c r="I2449" s="104" t="b">
        <v>1</v>
      </c>
      <c r="J2449" s="104" t="s">
        <v>11983</v>
      </c>
      <c r="K2449" s="104" t="s">
        <v>11980</v>
      </c>
      <c r="L2449" s="104"/>
      <c r="M2449" s="104"/>
      <c r="N2449" s="2043"/>
      <c r="O2449" s="104" t="str">
        <f t="shared" si="54"/>
        <v>71512.47101</v>
      </c>
      <c r="P2449" s="104" t="str">
        <f t="shared" si="55"/>
        <v>ОФР_71512.47101ДолларыСша</v>
      </c>
    </row>
    <row r="2450" spans="1:16">
      <c r="A2450" s="104" t="s">
        <v>14792</v>
      </c>
      <c r="B2450" s="104" t="s">
        <v>20888</v>
      </c>
      <c r="C2450" s="104" t="s">
        <v>11976</v>
      </c>
      <c r="D2450" s="104" t="s">
        <v>11977</v>
      </c>
      <c r="E2450" s="104" t="s">
        <v>11976</v>
      </c>
      <c r="F2450" s="104" t="s">
        <v>11982</v>
      </c>
      <c r="G2450" s="104" t="s">
        <v>11979</v>
      </c>
      <c r="H2450" s="104" t="b">
        <v>0</v>
      </c>
      <c r="I2450" s="104" t="b">
        <v>1</v>
      </c>
      <c r="J2450" s="104" t="s">
        <v>11983</v>
      </c>
      <c r="K2450" s="104" t="s">
        <v>11980</v>
      </c>
      <c r="L2450" s="104"/>
      <c r="M2450" s="104"/>
      <c r="N2450" s="2043"/>
      <c r="O2450" s="104" t="str">
        <f t="shared" si="54"/>
        <v>71512.47102</v>
      </c>
      <c r="P2450" s="104" t="str">
        <f t="shared" si="55"/>
        <v>ОФР_71512.47102Евро</v>
      </c>
    </row>
    <row r="2451" spans="1:16">
      <c r="A2451" s="104" t="s">
        <v>14793</v>
      </c>
      <c r="B2451" s="104" t="s">
        <v>20889</v>
      </c>
      <c r="C2451" s="104" t="s">
        <v>11976</v>
      </c>
      <c r="D2451" s="104" t="s">
        <v>11977</v>
      </c>
      <c r="E2451" s="104" t="s">
        <v>11976</v>
      </c>
      <c r="F2451" s="104" t="s">
        <v>11982</v>
      </c>
      <c r="G2451" s="104" t="s">
        <v>11979</v>
      </c>
      <c r="H2451" s="104" t="b">
        <v>0</v>
      </c>
      <c r="I2451" s="104" t="b">
        <v>1</v>
      </c>
      <c r="J2451" s="104" t="s">
        <v>11983</v>
      </c>
      <c r="K2451" s="104" t="s">
        <v>11980</v>
      </c>
      <c r="L2451" s="104"/>
      <c r="M2451" s="104"/>
      <c r="N2451" s="2043"/>
      <c r="O2451" s="104" t="str">
        <f t="shared" si="54"/>
        <v>71512.47103</v>
      </c>
      <c r="P2451" s="104" t="str">
        <f t="shared" si="55"/>
        <v>ОФР_71512.47103ФунтыСтерлинговСоединенногоКоролевства</v>
      </c>
    </row>
    <row r="2452" spans="1:16">
      <c r="A2452" s="104" t="s">
        <v>14794</v>
      </c>
      <c r="B2452" s="104" t="s">
        <v>20890</v>
      </c>
      <c r="C2452" s="104" t="s">
        <v>11976</v>
      </c>
      <c r="D2452" s="104" t="s">
        <v>11977</v>
      </c>
      <c r="E2452" s="104" t="s">
        <v>11976</v>
      </c>
      <c r="F2452" s="104" t="s">
        <v>11982</v>
      </c>
      <c r="G2452" s="104" t="s">
        <v>11979</v>
      </c>
      <c r="H2452" s="104" t="b">
        <v>0</v>
      </c>
      <c r="I2452" s="104" t="b">
        <v>1</v>
      </c>
      <c r="J2452" s="104" t="s">
        <v>11983</v>
      </c>
      <c r="K2452" s="104" t="s">
        <v>11980</v>
      </c>
      <c r="L2452" s="104"/>
      <c r="M2452" s="104"/>
      <c r="N2452" s="2043"/>
      <c r="O2452" s="104" t="str">
        <f t="shared" si="54"/>
        <v>71512.47104</v>
      </c>
      <c r="P2452" s="104" t="str">
        <f t="shared" si="55"/>
        <v>ОФР_71512.47104ШвейцарскиеФранки</v>
      </c>
    </row>
    <row r="2453" spans="1:16">
      <c r="A2453" s="104" t="s">
        <v>14795</v>
      </c>
      <c r="B2453" s="104" t="s">
        <v>20891</v>
      </c>
      <c r="C2453" s="104" t="s">
        <v>11976</v>
      </c>
      <c r="D2453" s="104" t="s">
        <v>11977</v>
      </c>
      <c r="E2453" s="104" t="s">
        <v>11976</v>
      </c>
      <c r="F2453" s="104" t="s">
        <v>11982</v>
      </c>
      <c r="G2453" s="104" t="s">
        <v>11979</v>
      </c>
      <c r="H2453" s="104" t="b">
        <v>0</v>
      </c>
      <c r="I2453" s="104" t="b">
        <v>1</v>
      </c>
      <c r="J2453" s="104" t="s">
        <v>11983</v>
      </c>
      <c r="K2453" s="104" t="s">
        <v>11980</v>
      </c>
      <c r="L2453" s="104"/>
      <c r="M2453" s="104"/>
      <c r="N2453" s="2043"/>
      <c r="O2453" s="104" t="str">
        <f t="shared" si="54"/>
        <v>71512.47105</v>
      </c>
      <c r="P2453" s="104" t="str">
        <f t="shared" si="55"/>
        <v>ОФР_71512.47105ЯпонскимИены</v>
      </c>
    </row>
    <row r="2454" spans="1:16">
      <c r="A2454" s="104" t="s">
        <v>14796</v>
      </c>
      <c r="B2454" s="104" t="s">
        <v>20892</v>
      </c>
      <c r="C2454" s="104" t="s">
        <v>11976</v>
      </c>
      <c r="D2454" s="104" t="s">
        <v>11977</v>
      </c>
      <c r="E2454" s="104" t="s">
        <v>11976</v>
      </c>
      <c r="F2454" s="104" t="s">
        <v>11982</v>
      </c>
      <c r="G2454" s="104" t="s">
        <v>11979</v>
      </c>
      <c r="H2454" s="104" t="b">
        <v>0</v>
      </c>
      <c r="I2454" s="104" t="b">
        <v>1</v>
      </c>
      <c r="J2454" s="104" t="s">
        <v>11983</v>
      </c>
      <c r="K2454" s="104" t="s">
        <v>11980</v>
      </c>
      <c r="L2454" s="104"/>
      <c r="M2454" s="104"/>
      <c r="N2454" s="2043"/>
      <c r="O2454" s="104" t="str">
        <f t="shared" si="54"/>
        <v>71512.47106</v>
      </c>
      <c r="P2454" s="104" t="str">
        <f t="shared" si="55"/>
        <v>ОФР_71512.47106ДругиеВалюты</v>
      </c>
    </row>
    <row r="2455" spans="1:16">
      <c r="A2455" s="104" t="s">
        <v>14797</v>
      </c>
      <c r="B2455" s="104" t="s">
        <v>20893</v>
      </c>
      <c r="C2455" s="104" t="s">
        <v>11976</v>
      </c>
      <c r="D2455" s="104" t="s">
        <v>11977</v>
      </c>
      <c r="E2455" s="104" t="s">
        <v>11976</v>
      </c>
      <c r="F2455" s="104" t="s">
        <v>11982</v>
      </c>
      <c r="G2455" s="104" t="s">
        <v>11979</v>
      </c>
      <c r="H2455" s="104" t="b">
        <v>0</v>
      </c>
      <c r="I2455" s="104" t="b">
        <v>1</v>
      </c>
      <c r="J2455" s="104" t="s">
        <v>11983</v>
      </c>
      <c r="K2455" s="104" t="s">
        <v>11980</v>
      </c>
      <c r="L2455" s="104"/>
      <c r="M2455" s="104"/>
      <c r="N2455" s="2043"/>
      <c r="O2455" s="104" t="str">
        <f t="shared" si="54"/>
        <v>71512.47201</v>
      </c>
      <c r="P2455" s="104" t="str">
        <f t="shared" si="55"/>
        <v>ОФР_71512.47201ДолларыСша</v>
      </c>
    </row>
    <row r="2456" spans="1:16">
      <c r="A2456" s="104" t="s">
        <v>14798</v>
      </c>
      <c r="B2456" s="104" t="s">
        <v>20894</v>
      </c>
      <c r="C2456" s="104" t="s">
        <v>11976</v>
      </c>
      <c r="D2456" s="104" t="s">
        <v>11977</v>
      </c>
      <c r="E2456" s="104" t="s">
        <v>11976</v>
      </c>
      <c r="F2456" s="104" t="s">
        <v>11982</v>
      </c>
      <c r="G2456" s="104" t="s">
        <v>11979</v>
      </c>
      <c r="H2456" s="104" t="b">
        <v>0</v>
      </c>
      <c r="I2456" s="104" t="b">
        <v>1</v>
      </c>
      <c r="J2456" s="104" t="s">
        <v>11983</v>
      </c>
      <c r="K2456" s="104" t="s">
        <v>11980</v>
      </c>
      <c r="L2456" s="104"/>
      <c r="M2456" s="104"/>
      <c r="N2456" s="2043"/>
      <c r="O2456" s="104" t="str">
        <f t="shared" si="54"/>
        <v>71512.47202</v>
      </c>
      <c r="P2456" s="104" t="str">
        <f t="shared" si="55"/>
        <v>ОФР_71512.47202Евро</v>
      </c>
    </row>
    <row r="2457" spans="1:16">
      <c r="A2457" s="104" t="s">
        <v>14799</v>
      </c>
      <c r="B2457" s="104" t="s">
        <v>20895</v>
      </c>
      <c r="C2457" s="104" t="s">
        <v>11976</v>
      </c>
      <c r="D2457" s="104" t="s">
        <v>11977</v>
      </c>
      <c r="E2457" s="104" t="s">
        <v>11976</v>
      </c>
      <c r="F2457" s="104" t="s">
        <v>11982</v>
      </c>
      <c r="G2457" s="104" t="s">
        <v>11979</v>
      </c>
      <c r="H2457" s="104" t="b">
        <v>0</v>
      </c>
      <c r="I2457" s="104" t="b">
        <v>1</v>
      </c>
      <c r="J2457" s="104" t="s">
        <v>11983</v>
      </c>
      <c r="K2457" s="104" t="s">
        <v>11980</v>
      </c>
      <c r="L2457" s="104"/>
      <c r="M2457" s="104"/>
      <c r="N2457" s="2043"/>
      <c r="O2457" s="104" t="str">
        <f t="shared" si="54"/>
        <v>71512.47203</v>
      </c>
      <c r="P2457" s="104" t="str">
        <f t="shared" si="55"/>
        <v>ОФР_71512.47203ФунтыСтерлинговСоединенногоКоролевства</v>
      </c>
    </row>
    <row r="2458" spans="1:16">
      <c r="A2458" s="104" t="s">
        <v>14800</v>
      </c>
      <c r="B2458" s="104" t="s">
        <v>20896</v>
      </c>
      <c r="C2458" s="104" t="s">
        <v>11976</v>
      </c>
      <c r="D2458" s="104" t="s">
        <v>11977</v>
      </c>
      <c r="E2458" s="104" t="s">
        <v>11976</v>
      </c>
      <c r="F2458" s="104" t="s">
        <v>11982</v>
      </c>
      <c r="G2458" s="104" t="s">
        <v>11979</v>
      </c>
      <c r="H2458" s="104" t="b">
        <v>0</v>
      </c>
      <c r="I2458" s="104" t="b">
        <v>1</v>
      </c>
      <c r="J2458" s="104" t="s">
        <v>11983</v>
      </c>
      <c r="K2458" s="104" t="s">
        <v>11980</v>
      </c>
      <c r="L2458" s="104"/>
      <c r="M2458" s="104"/>
      <c r="N2458" s="2043"/>
      <c r="O2458" s="104" t="str">
        <f t="shared" si="54"/>
        <v>71512.47204</v>
      </c>
      <c r="P2458" s="104" t="str">
        <f t="shared" si="55"/>
        <v>ОФР_71512.47204ШвейцарскиеФранки</v>
      </c>
    </row>
    <row r="2459" spans="1:16">
      <c r="A2459" s="104" t="s">
        <v>14801</v>
      </c>
      <c r="B2459" s="104" t="s">
        <v>20897</v>
      </c>
      <c r="C2459" s="104" t="s">
        <v>11976</v>
      </c>
      <c r="D2459" s="104" t="s">
        <v>11977</v>
      </c>
      <c r="E2459" s="104" t="s">
        <v>11976</v>
      </c>
      <c r="F2459" s="104" t="s">
        <v>11982</v>
      </c>
      <c r="G2459" s="104" t="s">
        <v>11979</v>
      </c>
      <c r="H2459" s="104" t="b">
        <v>0</v>
      </c>
      <c r="I2459" s="104" t="b">
        <v>1</v>
      </c>
      <c r="J2459" s="104" t="s">
        <v>11983</v>
      </c>
      <c r="K2459" s="104" t="s">
        <v>11980</v>
      </c>
      <c r="L2459" s="104"/>
      <c r="M2459" s="104"/>
      <c r="N2459" s="2043"/>
      <c r="O2459" s="104" t="str">
        <f t="shared" si="54"/>
        <v>71512.47205</v>
      </c>
      <c r="P2459" s="104" t="str">
        <f t="shared" si="55"/>
        <v>ОФР_71512.47205ЯпонскиеИены</v>
      </c>
    </row>
    <row r="2460" spans="1:16">
      <c r="A2460" s="104" t="s">
        <v>14802</v>
      </c>
      <c r="B2460" s="104" t="s">
        <v>20898</v>
      </c>
      <c r="C2460" s="104" t="s">
        <v>11976</v>
      </c>
      <c r="D2460" s="104" t="s">
        <v>11977</v>
      </c>
      <c r="E2460" s="104" t="s">
        <v>11976</v>
      </c>
      <c r="F2460" s="104" t="s">
        <v>11982</v>
      </c>
      <c r="G2460" s="104" t="s">
        <v>11979</v>
      </c>
      <c r="H2460" s="104" t="b">
        <v>0</v>
      </c>
      <c r="I2460" s="104" t="b">
        <v>1</v>
      </c>
      <c r="J2460" s="104" t="s">
        <v>11983</v>
      </c>
      <c r="K2460" s="104" t="s">
        <v>11980</v>
      </c>
      <c r="L2460" s="104"/>
      <c r="M2460" s="104"/>
      <c r="N2460" s="2043"/>
      <c r="O2460" s="104" t="str">
        <f t="shared" si="54"/>
        <v>71512.47206</v>
      </c>
      <c r="P2460" s="104" t="str">
        <f t="shared" si="55"/>
        <v>ОФР_71512.47206ДругиеВалюты</v>
      </c>
    </row>
    <row r="2461" spans="1:16">
      <c r="A2461" s="104" t="s">
        <v>14803</v>
      </c>
      <c r="B2461" s="104" t="s">
        <v>20899</v>
      </c>
      <c r="C2461" s="104" t="s">
        <v>11976</v>
      </c>
      <c r="D2461" s="104" t="s">
        <v>11977</v>
      </c>
      <c r="E2461" s="104" t="s">
        <v>11976</v>
      </c>
      <c r="F2461" s="104" t="s">
        <v>11982</v>
      </c>
      <c r="G2461" s="104" t="s">
        <v>11979</v>
      </c>
      <c r="H2461" s="104" t="b">
        <v>0</v>
      </c>
      <c r="I2461" s="104" t="b">
        <v>1</v>
      </c>
      <c r="J2461" s="104" t="s">
        <v>11983</v>
      </c>
      <c r="K2461" s="104" t="s">
        <v>11980</v>
      </c>
      <c r="L2461" s="104"/>
      <c r="M2461" s="104"/>
      <c r="N2461" s="2043"/>
      <c r="O2461" s="104" t="str">
        <f t="shared" si="54"/>
        <v>71514.47301</v>
      </c>
      <c r="P2461" s="104" t="str">
        <f t="shared" si="55"/>
        <v>ОФР_71514.47301Золото</v>
      </c>
    </row>
    <row r="2462" spans="1:16">
      <c r="A2462" s="104" t="s">
        <v>14804</v>
      </c>
      <c r="B2462" s="104" t="s">
        <v>20900</v>
      </c>
      <c r="C2462" s="104" t="s">
        <v>11976</v>
      </c>
      <c r="D2462" s="104" t="s">
        <v>11977</v>
      </c>
      <c r="E2462" s="104" t="s">
        <v>11976</v>
      </c>
      <c r="F2462" s="104" t="s">
        <v>11982</v>
      </c>
      <c r="G2462" s="104" t="s">
        <v>11979</v>
      </c>
      <c r="H2462" s="104" t="b">
        <v>0</v>
      </c>
      <c r="I2462" s="104" t="b">
        <v>1</v>
      </c>
      <c r="J2462" s="104" t="s">
        <v>11983</v>
      </c>
      <c r="K2462" s="104" t="s">
        <v>11980</v>
      </c>
      <c r="L2462" s="104"/>
      <c r="M2462" s="104"/>
      <c r="N2462" s="2043"/>
      <c r="O2462" s="104" t="str">
        <f t="shared" si="54"/>
        <v>71514.47302</v>
      </c>
      <c r="P2462" s="104" t="str">
        <f t="shared" si="55"/>
        <v>ОФР_71514.47302Серебро</v>
      </c>
    </row>
    <row r="2463" spans="1:16">
      <c r="A2463" s="104" t="s">
        <v>14805</v>
      </c>
      <c r="B2463" s="104" t="s">
        <v>20901</v>
      </c>
      <c r="C2463" s="104" t="s">
        <v>11976</v>
      </c>
      <c r="D2463" s="104" t="s">
        <v>11977</v>
      </c>
      <c r="E2463" s="104" t="s">
        <v>11976</v>
      </c>
      <c r="F2463" s="104" t="s">
        <v>11982</v>
      </c>
      <c r="G2463" s="104" t="s">
        <v>11979</v>
      </c>
      <c r="H2463" s="104" t="b">
        <v>0</v>
      </c>
      <c r="I2463" s="104" t="b">
        <v>1</v>
      </c>
      <c r="J2463" s="104" t="s">
        <v>11983</v>
      </c>
      <c r="K2463" s="104" t="s">
        <v>11980</v>
      </c>
      <c r="L2463" s="104"/>
      <c r="M2463" s="104"/>
      <c r="N2463" s="2043"/>
      <c r="O2463" s="104" t="str">
        <f t="shared" si="54"/>
        <v>71514.47303</v>
      </c>
      <c r="P2463" s="104" t="str">
        <f t="shared" si="55"/>
        <v>ОФР_71514.47303Платина</v>
      </c>
    </row>
    <row r="2464" spans="1:16">
      <c r="A2464" s="104" t="s">
        <v>14806</v>
      </c>
      <c r="B2464" s="104" t="s">
        <v>20902</v>
      </c>
      <c r="C2464" s="104" t="s">
        <v>11976</v>
      </c>
      <c r="D2464" s="104" t="s">
        <v>11977</v>
      </c>
      <c r="E2464" s="104" t="s">
        <v>11976</v>
      </c>
      <c r="F2464" s="104" t="s">
        <v>11982</v>
      </c>
      <c r="G2464" s="104" t="s">
        <v>11979</v>
      </c>
      <c r="H2464" s="104" t="b">
        <v>0</v>
      </c>
      <c r="I2464" s="104" t="b">
        <v>1</v>
      </c>
      <c r="J2464" s="104" t="s">
        <v>11983</v>
      </c>
      <c r="K2464" s="104" t="s">
        <v>11980</v>
      </c>
      <c r="L2464" s="104"/>
      <c r="M2464" s="104"/>
      <c r="N2464" s="2043"/>
      <c r="O2464" s="104" t="str">
        <f t="shared" si="54"/>
        <v>71514.47304</v>
      </c>
      <c r="P2464" s="104" t="str">
        <f t="shared" si="55"/>
        <v>ОФР_71514.47304Палладий</v>
      </c>
    </row>
    <row r="2465" spans="1:16">
      <c r="A2465" s="104" t="s">
        <v>14807</v>
      </c>
      <c r="B2465" s="104" t="s">
        <v>20903</v>
      </c>
      <c r="C2465" s="104" t="s">
        <v>11976</v>
      </c>
      <c r="D2465" s="104" t="s">
        <v>11977</v>
      </c>
      <c r="E2465" s="104" t="s">
        <v>11976</v>
      </c>
      <c r="F2465" s="104" t="s">
        <v>11982</v>
      </c>
      <c r="G2465" s="104" t="s">
        <v>11979</v>
      </c>
      <c r="H2465" s="104" t="b">
        <v>0</v>
      </c>
      <c r="I2465" s="104" t="b">
        <v>1</v>
      </c>
      <c r="J2465" s="104" t="s">
        <v>11983</v>
      </c>
      <c r="K2465" s="104" t="s">
        <v>11980</v>
      </c>
      <c r="L2465" s="104"/>
      <c r="M2465" s="104"/>
      <c r="N2465" s="2043"/>
      <c r="O2465" s="104" t="str">
        <f t="shared" si="54"/>
        <v>71514.47305</v>
      </c>
      <c r="P2465" s="104" t="str">
        <f t="shared" si="55"/>
        <v>ОФР_71514.47305ДругиеДрагоценныеМеталлы</v>
      </c>
    </row>
    <row r="2466" spans="1:16">
      <c r="A2466" s="104" t="s">
        <v>14808</v>
      </c>
      <c r="B2466" s="104" t="s">
        <v>20904</v>
      </c>
      <c r="C2466" s="104" t="s">
        <v>11976</v>
      </c>
      <c r="D2466" s="104" t="s">
        <v>11977</v>
      </c>
      <c r="E2466" s="104" t="s">
        <v>11976</v>
      </c>
      <c r="F2466" s="104" t="s">
        <v>11982</v>
      </c>
      <c r="G2466" s="104" t="s">
        <v>11979</v>
      </c>
      <c r="H2466" s="104" t="b">
        <v>0</v>
      </c>
      <c r="I2466" s="104" t="b">
        <v>1</v>
      </c>
      <c r="J2466" s="104" t="s">
        <v>11983</v>
      </c>
      <c r="K2466" s="104" t="s">
        <v>11980</v>
      </c>
      <c r="L2466" s="104"/>
      <c r="M2466" s="104"/>
      <c r="N2466" s="2043"/>
      <c r="O2466" s="104" t="str">
        <f t="shared" si="54"/>
        <v>71514.47401</v>
      </c>
      <c r="P2466" s="104" t="str">
        <f t="shared" si="55"/>
        <v>ОФР_71514.47401Золото</v>
      </c>
    </row>
    <row r="2467" spans="1:16">
      <c r="A2467" s="104" t="s">
        <v>14809</v>
      </c>
      <c r="B2467" s="104" t="s">
        <v>20905</v>
      </c>
      <c r="C2467" s="104" t="s">
        <v>11976</v>
      </c>
      <c r="D2467" s="104" t="s">
        <v>11977</v>
      </c>
      <c r="E2467" s="104" t="s">
        <v>11976</v>
      </c>
      <c r="F2467" s="104" t="s">
        <v>11982</v>
      </c>
      <c r="G2467" s="104" t="s">
        <v>11979</v>
      </c>
      <c r="H2467" s="104" t="b">
        <v>0</v>
      </c>
      <c r="I2467" s="104" t="b">
        <v>1</v>
      </c>
      <c r="J2467" s="104" t="s">
        <v>11983</v>
      </c>
      <c r="K2467" s="104" t="s">
        <v>11980</v>
      </c>
      <c r="L2467" s="104"/>
      <c r="M2467" s="104"/>
      <c r="N2467" s="2043"/>
      <c r="O2467" s="104" t="str">
        <f t="shared" si="54"/>
        <v>71514.47402</v>
      </c>
      <c r="P2467" s="104" t="str">
        <f t="shared" si="55"/>
        <v>ОФР_71514.47402Серебро</v>
      </c>
    </row>
    <row r="2468" spans="1:16">
      <c r="A2468" s="104" t="s">
        <v>14810</v>
      </c>
      <c r="B2468" s="104" t="s">
        <v>20906</v>
      </c>
      <c r="C2468" s="104" t="s">
        <v>11976</v>
      </c>
      <c r="D2468" s="104" t="s">
        <v>11977</v>
      </c>
      <c r="E2468" s="104" t="s">
        <v>11976</v>
      </c>
      <c r="F2468" s="104" t="s">
        <v>11982</v>
      </c>
      <c r="G2468" s="104" t="s">
        <v>11979</v>
      </c>
      <c r="H2468" s="104" t="b">
        <v>0</v>
      </c>
      <c r="I2468" s="104" t="b">
        <v>1</v>
      </c>
      <c r="J2468" s="104" t="s">
        <v>11983</v>
      </c>
      <c r="K2468" s="104" t="s">
        <v>11980</v>
      </c>
      <c r="L2468" s="104"/>
      <c r="M2468" s="104"/>
      <c r="N2468" s="2043"/>
      <c r="O2468" s="104" t="str">
        <f t="shared" si="54"/>
        <v>71514.47403</v>
      </c>
      <c r="P2468" s="104" t="str">
        <f t="shared" si="55"/>
        <v>ОФР_71514.47403Платина</v>
      </c>
    </row>
    <row r="2469" spans="1:16">
      <c r="A2469" s="104" t="s">
        <v>14811</v>
      </c>
      <c r="B2469" s="104" t="s">
        <v>20907</v>
      </c>
      <c r="C2469" s="104" t="s">
        <v>11976</v>
      </c>
      <c r="D2469" s="104" t="s">
        <v>11977</v>
      </c>
      <c r="E2469" s="104" t="s">
        <v>11976</v>
      </c>
      <c r="F2469" s="104" t="s">
        <v>11982</v>
      </c>
      <c r="G2469" s="104" t="s">
        <v>11979</v>
      </c>
      <c r="H2469" s="104" t="b">
        <v>0</v>
      </c>
      <c r="I2469" s="104" t="b">
        <v>1</v>
      </c>
      <c r="J2469" s="104" t="s">
        <v>11983</v>
      </c>
      <c r="K2469" s="104" t="s">
        <v>11980</v>
      </c>
      <c r="L2469" s="104"/>
      <c r="M2469" s="104"/>
      <c r="N2469" s="2043"/>
      <c r="O2469" s="104" t="str">
        <f t="shared" si="54"/>
        <v>71514.47404</v>
      </c>
      <c r="P2469" s="104" t="str">
        <f t="shared" si="55"/>
        <v>ОФР_71514.47404Палладий</v>
      </c>
    </row>
    <row r="2470" spans="1:16">
      <c r="A2470" s="104" t="s">
        <v>14812</v>
      </c>
      <c r="B2470" s="104" t="s">
        <v>20908</v>
      </c>
      <c r="C2470" s="104" t="s">
        <v>11976</v>
      </c>
      <c r="D2470" s="104" t="s">
        <v>11977</v>
      </c>
      <c r="E2470" s="104" t="s">
        <v>11976</v>
      </c>
      <c r="F2470" s="104" t="s">
        <v>11982</v>
      </c>
      <c r="G2470" s="104" t="s">
        <v>11979</v>
      </c>
      <c r="H2470" s="104" t="b">
        <v>0</v>
      </c>
      <c r="I2470" s="104" t="b">
        <v>1</v>
      </c>
      <c r="J2470" s="104" t="s">
        <v>11983</v>
      </c>
      <c r="K2470" s="104" t="s">
        <v>11980</v>
      </c>
      <c r="L2470" s="104"/>
      <c r="M2470" s="104"/>
      <c r="N2470" s="2043"/>
      <c r="O2470" s="104" t="str">
        <f t="shared" si="54"/>
        <v>71514.47405</v>
      </c>
      <c r="P2470" s="104" t="str">
        <f t="shared" si="55"/>
        <v>ОФР_71514.47405ДругиеДрагоценныеМеталлы</v>
      </c>
    </row>
    <row r="2471" spans="1:16">
      <c r="A2471" s="104" t="s">
        <v>14813</v>
      </c>
      <c r="B2471" s="104" t="s">
        <v>20909</v>
      </c>
      <c r="C2471" s="104" t="s">
        <v>11976</v>
      </c>
      <c r="D2471" s="104" t="s">
        <v>11977</v>
      </c>
      <c r="E2471" s="104" t="s">
        <v>11976</v>
      </c>
      <c r="F2471" s="104" t="s">
        <v>11982</v>
      </c>
      <c r="G2471" s="104" t="s">
        <v>11979</v>
      </c>
      <c r="H2471" s="104" t="b">
        <v>0</v>
      </c>
      <c r="I2471" s="104" t="b">
        <v>1</v>
      </c>
      <c r="J2471" s="104" t="s">
        <v>11983</v>
      </c>
      <c r="K2471" s="104" t="s">
        <v>11980</v>
      </c>
      <c r="L2471" s="104"/>
      <c r="M2471" s="104"/>
      <c r="N2471" s="2043"/>
      <c r="O2471" s="104" t="str">
        <f t="shared" si="54"/>
        <v>71202.48101</v>
      </c>
      <c r="P2471" s="104" t="str">
        <f t="shared" si="55"/>
        <v>ОФР_71202.48101ФинансовымОрганамСубъектовРоссийскойФедерацииИОрганамМестногоСамоуправления</v>
      </c>
    </row>
    <row r="2472" spans="1:16">
      <c r="A2472" s="104" t="s">
        <v>14814</v>
      </c>
      <c r="B2472" s="104" t="s">
        <v>20910</v>
      </c>
      <c r="C2472" s="104" t="s">
        <v>11976</v>
      </c>
      <c r="D2472" s="104" t="s">
        <v>11977</v>
      </c>
      <c r="E2472" s="104" t="s">
        <v>11976</v>
      </c>
      <c r="F2472" s="104" t="s">
        <v>11982</v>
      </c>
      <c r="G2472" s="104" t="s">
        <v>11979</v>
      </c>
      <c r="H2472" s="104" t="b">
        <v>0</v>
      </c>
      <c r="I2472" s="104" t="b">
        <v>1</v>
      </c>
      <c r="J2472" s="104" t="s">
        <v>11983</v>
      </c>
      <c r="K2472" s="104" t="s">
        <v>11980</v>
      </c>
      <c r="L2472" s="104"/>
      <c r="M2472" s="104"/>
      <c r="N2472" s="2043"/>
      <c r="O2472" s="104" t="str">
        <f t="shared" si="54"/>
        <v>71202.48102</v>
      </c>
      <c r="P2472" s="104" t="str">
        <f t="shared" si="55"/>
        <v>ОФР_71202.48102ГосударственнымВнебюджетнымФондамРоссийскойФедерации</v>
      </c>
    </row>
    <row r="2473" spans="1:16">
      <c r="A2473" s="104" t="s">
        <v>14815</v>
      </c>
      <c r="B2473" s="104" t="s">
        <v>20911</v>
      </c>
      <c r="C2473" s="104" t="s">
        <v>11976</v>
      </c>
      <c r="D2473" s="104" t="s">
        <v>11977</v>
      </c>
      <c r="E2473" s="104" t="s">
        <v>11976</v>
      </c>
      <c r="F2473" s="104" t="s">
        <v>11982</v>
      </c>
      <c r="G2473" s="104" t="s">
        <v>11979</v>
      </c>
      <c r="H2473" s="104" t="b">
        <v>0</v>
      </c>
      <c r="I2473" s="104" t="b">
        <v>1</v>
      </c>
      <c r="J2473" s="104" t="s">
        <v>11983</v>
      </c>
      <c r="K2473" s="104" t="s">
        <v>11980</v>
      </c>
      <c r="L2473" s="104"/>
      <c r="M2473" s="104"/>
      <c r="N2473" s="2043"/>
      <c r="O2473" s="104" t="str">
        <f t="shared" si="54"/>
        <v>71202.48103</v>
      </c>
      <c r="P2473" s="104" t="str">
        <f t="shared" si="55"/>
        <v>ОФР_71202.48103ВнебюджетнымФондамСубъектовРоссийскойФедерацииИОрганамМестногоСамоуправления</v>
      </c>
    </row>
    <row r="2474" spans="1:16">
      <c r="A2474" s="104" t="s">
        <v>14816</v>
      </c>
      <c r="B2474" s="104" t="s">
        <v>20912</v>
      </c>
      <c r="C2474" s="104" t="s">
        <v>11976</v>
      </c>
      <c r="D2474" s="104" t="s">
        <v>11977</v>
      </c>
      <c r="E2474" s="104" t="s">
        <v>11976</v>
      </c>
      <c r="F2474" s="104" t="s">
        <v>11982</v>
      </c>
      <c r="G2474" s="104" t="s">
        <v>11979</v>
      </c>
      <c r="H2474" s="104" t="b">
        <v>0</v>
      </c>
      <c r="I2474" s="104" t="b">
        <v>1</v>
      </c>
      <c r="J2474" s="104" t="s">
        <v>11983</v>
      </c>
      <c r="K2474" s="104" t="s">
        <v>11980</v>
      </c>
      <c r="L2474" s="104"/>
      <c r="M2474" s="104"/>
      <c r="N2474" s="2043"/>
      <c r="O2474" s="104" t="str">
        <f t="shared" si="54"/>
        <v>71202.48104</v>
      </c>
      <c r="P2474" s="104" t="str">
        <f t="shared" si="55"/>
        <v>ОФР_71202.48104ФинансовымОрганизациямНаходящимсяВФедеральнойСобственности</v>
      </c>
    </row>
    <row r="2475" spans="1:16">
      <c r="A2475" s="104" t="s">
        <v>14817</v>
      </c>
      <c r="B2475" s="104" t="s">
        <v>20913</v>
      </c>
      <c r="C2475" s="104" t="s">
        <v>11976</v>
      </c>
      <c r="D2475" s="104" t="s">
        <v>11977</v>
      </c>
      <c r="E2475" s="104" t="s">
        <v>11976</v>
      </c>
      <c r="F2475" s="104" t="s">
        <v>11982</v>
      </c>
      <c r="G2475" s="104" t="s">
        <v>11979</v>
      </c>
      <c r="H2475" s="104" t="b">
        <v>0</v>
      </c>
      <c r="I2475" s="104" t="b">
        <v>1</v>
      </c>
      <c r="J2475" s="104" t="s">
        <v>11983</v>
      </c>
      <c r="K2475" s="104" t="s">
        <v>11980</v>
      </c>
      <c r="L2475" s="104"/>
      <c r="M2475" s="104"/>
      <c r="N2475" s="2043"/>
      <c r="O2475" s="104" t="str">
        <f t="shared" si="54"/>
        <v>71202.48105</v>
      </c>
      <c r="P2475" s="104" t="str">
        <f t="shared" si="55"/>
        <v>ОФР_71202.48105КоммерческимОрганизациямНаходящимсяВФедеральнойСобственности</v>
      </c>
    </row>
    <row r="2476" spans="1:16">
      <c r="A2476" s="104" t="s">
        <v>14818</v>
      </c>
      <c r="B2476" s="104" t="s">
        <v>20914</v>
      </c>
      <c r="C2476" s="104" t="s">
        <v>11976</v>
      </c>
      <c r="D2476" s="104" t="s">
        <v>11977</v>
      </c>
      <c r="E2476" s="104" t="s">
        <v>11976</v>
      </c>
      <c r="F2476" s="104" t="s">
        <v>11982</v>
      </c>
      <c r="G2476" s="104" t="s">
        <v>11979</v>
      </c>
      <c r="H2476" s="104" t="b">
        <v>0</v>
      </c>
      <c r="I2476" s="104" t="b">
        <v>1</v>
      </c>
      <c r="J2476" s="104" t="s">
        <v>11983</v>
      </c>
      <c r="K2476" s="104" t="s">
        <v>11980</v>
      </c>
      <c r="L2476" s="104"/>
      <c r="M2476" s="104"/>
      <c r="N2476" s="2043"/>
      <c r="O2476" s="104" t="str">
        <f t="shared" si="54"/>
        <v>71202.48106</v>
      </c>
      <c r="P2476" s="104" t="str">
        <f t="shared" si="55"/>
        <v>ОФР_71202.48106НекоммерческимОрганизациямНаходящимсяВФедеральнойСобственности</v>
      </c>
    </row>
    <row r="2477" spans="1:16">
      <c r="A2477" s="104" t="s">
        <v>14819</v>
      </c>
      <c r="B2477" s="104" t="s">
        <v>20915</v>
      </c>
      <c r="C2477" s="104" t="s">
        <v>11976</v>
      </c>
      <c r="D2477" s="104" t="s">
        <v>11977</v>
      </c>
      <c r="E2477" s="104" t="s">
        <v>11976</v>
      </c>
      <c r="F2477" s="104" t="s">
        <v>11982</v>
      </c>
      <c r="G2477" s="104" t="s">
        <v>11979</v>
      </c>
      <c r="H2477" s="104" t="b">
        <v>0</v>
      </c>
      <c r="I2477" s="104" t="b">
        <v>1</v>
      </c>
      <c r="J2477" s="104" t="s">
        <v>11983</v>
      </c>
      <c r="K2477" s="104" t="s">
        <v>11980</v>
      </c>
      <c r="L2477" s="104"/>
      <c r="M2477" s="104"/>
      <c r="N2477" s="2043"/>
      <c r="O2477" s="104" t="str">
        <f t="shared" si="54"/>
        <v>71202.48107</v>
      </c>
      <c r="P2477" s="104" t="str">
        <f t="shared" si="55"/>
        <v>ОФР_71202.48107ФинансовымОрганизациямНаходящимсяВГосударственнойКромеФедеральнойСобственности</v>
      </c>
    </row>
    <row r="2478" spans="1:16">
      <c r="A2478" s="104" t="s">
        <v>14820</v>
      </c>
      <c r="B2478" s="104" t="s">
        <v>20916</v>
      </c>
      <c r="C2478" s="104" t="s">
        <v>11976</v>
      </c>
      <c r="D2478" s="104" t="s">
        <v>11977</v>
      </c>
      <c r="E2478" s="104" t="s">
        <v>11976</v>
      </c>
      <c r="F2478" s="104" t="s">
        <v>11982</v>
      </c>
      <c r="G2478" s="104" t="s">
        <v>11979</v>
      </c>
      <c r="H2478" s="104" t="b">
        <v>0</v>
      </c>
      <c r="I2478" s="104" t="b">
        <v>1</v>
      </c>
      <c r="J2478" s="104" t="s">
        <v>11983</v>
      </c>
      <c r="K2478" s="104" t="s">
        <v>11980</v>
      </c>
      <c r="L2478" s="104"/>
      <c r="M2478" s="104"/>
      <c r="N2478" s="2043"/>
      <c r="O2478" s="104" t="str">
        <f t="shared" si="54"/>
        <v>71202.48108</v>
      </c>
      <c r="P2478" s="104" t="str">
        <f t="shared" si="55"/>
        <v>ОФР_71202.48108КоммерческимОрганизациямНаходящимсяВГосударственнойКромеФедеральнойСобственности</v>
      </c>
    </row>
    <row r="2479" spans="1:16">
      <c r="A2479" s="104" t="s">
        <v>14821</v>
      </c>
      <c r="B2479" s="104" t="s">
        <v>20917</v>
      </c>
      <c r="C2479" s="104" t="s">
        <v>11976</v>
      </c>
      <c r="D2479" s="104" t="s">
        <v>11977</v>
      </c>
      <c r="E2479" s="104" t="s">
        <v>11976</v>
      </c>
      <c r="F2479" s="104" t="s">
        <v>11982</v>
      </c>
      <c r="G2479" s="104" t="s">
        <v>11979</v>
      </c>
      <c r="H2479" s="104" t="b">
        <v>0</v>
      </c>
      <c r="I2479" s="104" t="b">
        <v>1</v>
      </c>
      <c r="J2479" s="104" t="s">
        <v>11983</v>
      </c>
      <c r="K2479" s="104" t="s">
        <v>11980</v>
      </c>
      <c r="L2479" s="104"/>
      <c r="M2479" s="104"/>
      <c r="N2479" s="2043"/>
      <c r="O2479" s="104" t="str">
        <f t="shared" si="54"/>
        <v>71202.48109</v>
      </c>
      <c r="P2479" s="104" t="str">
        <f t="shared" si="55"/>
        <v>ОФР_71202.48109НекоммерческимОрганизациямНаходящимсяВГосударственнойКромеФедеральнойСобственности</v>
      </c>
    </row>
    <row r="2480" spans="1:16">
      <c r="A2480" s="104" t="s">
        <v>14822</v>
      </c>
      <c r="B2480" s="104" t="s">
        <v>20918</v>
      </c>
      <c r="C2480" s="104" t="s">
        <v>11976</v>
      </c>
      <c r="D2480" s="104" t="s">
        <v>11977</v>
      </c>
      <c r="E2480" s="104" t="s">
        <v>11976</v>
      </c>
      <c r="F2480" s="104" t="s">
        <v>11982</v>
      </c>
      <c r="G2480" s="104" t="s">
        <v>11979</v>
      </c>
      <c r="H2480" s="104" t="b">
        <v>0</v>
      </c>
      <c r="I2480" s="104" t="b">
        <v>1</v>
      </c>
      <c r="J2480" s="104" t="s">
        <v>11983</v>
      </c>
      <c r="K2480" s="104" t="s">
        <v>11980</v>
      </c>
      <c r="L2480" s="104"/>
      <c r="M2480" s="104"/>
      <c r="N2480" s="2043"/>
      <c r="O2480" s="104" t="str">
        <f t="shared" si="54"/>
        <v>71202.48110</v>
      </c>
      <c r="P2480" s="104" t="str">
        <f t="shared" si="55"/>
        <v>ОФР_71202.48110НегосударственнымФинансовымОрганизациям</v>
      </c>
    </row>
    <row r="2481" spans="1:16">
      <c r="A2481" s="104" t="s">
        <v>14823</v>
      </c>
      <c r="B2481" s="104" t="s">
        <v>20919</v>
      </c>
      <c r="C2481" s="104" t="s">
        <v>11976</v>
      </c>
      <c r="D2481" s="104" t="s">
        <v>11977</v>
      </c>
      <c r="E2481" s="104" t="s">
        <v>11976</v>
      </c>
      <c r="F2481" s="104" t="s">
        <v>11982</v>
      </c>
      <c r="G2481" s="104" t="s">
        <v>11979</v>
      </c>
      <c r="H2481" s="104" t="b">
        <v>0</v>
      </c>
      <c r="I2481" s="104" t="b">
        <v>1</v>
      </c>
      <c r="J2481" s="104" t="s">
        <v>11983</v>
      </c>
      <c r="K2481" s="104" t="s">
        <v>11980</v>
      </c>
      <c r="L2481" s="104"/>
      <c r="M2481" s="104"/>
      <c r="N2481" s="2043"/>
      <c r="O2481" s="104" t="str">
        <f t="shared" si="54"/>
        <v>71202.48111</v>
      </c>
      <c r="P2481" s="104" t="str">
        <f t="shared" si="55"/>
        <v>ОФР_71202.48111НегосударственнымКоммерческимОрганизациям</v>
      </c>
    </row>
    <row r="2482" spans="1:16">
      <c r="A2482" s="104" t="s">
        <v>14824</v>
      </c>
      <c r="B2482" s="104" t="s">
        <v>20920</v>
      </c>
      <c r="C2482" s="104" t="s">
        <v>11976</v>
      </c>
      <c r="D2482" s="104" t="s">
        <v>11977</v>
      </c>
      <c r="E2482" s="104" t="s">
        <v>11976</v>
      </c>
      <c r="F2482" s="104" t="s">
        <v>11982</v>
      </c>
      <c r="G2482" s="104" t="s">
        <v>11979</v>
      </c>
      <c r="H2482" s="104" t="b">
        <v>0</v>
      </c>
      <c r="I2482" s="104" t="b">
        <v>1</v>
      </c>
      <c r="J2482" s="104" t="s">
        <v>11983</v>
      </c>
      <c r="K2482" s="104" t="s">
        <v>11980</v>
      </c>
      <c r="L2482" s="104"/>
      <c r="M2482" s="104"/>
      <c r="N2482" s="2043"/>
      <c r="O2482" s="104" t="str">
        <f t="shared" si="54"/>
        <v>71202.48112</v>
      </c>
      <c r="P2482" s="104" t="str">
        <f t="shared" si="55"/>
        <v>ОФР_71202.48112НегосударственнымНекоммерческимОрганизациям</v>
      </c>
    </row>
    <row r="2483" spans="1:16">
      <c r="A2483" s="104" t="s">
        <v>14825</v>
      </c>
      <c r="B2483" s="104" t="s">
        <v>20921</v>
      </c>
      <c r="C2483" s="104" t="s">
        <v>11976</v>
      </c>
      <c r="D2483" s="104" t="s">
        <v>11977</v>
      </c>
      <c r="E2483" s="104" t="s">
        <v>11976</v>
      </c>
      <c r="F2483" s="104" t="s">
        <v>11982</v>
      </c>
      <c r="G2483" s="104" t="s">
        <v>11979</v>
      </c>
      <c r="H2483" s="104" t="b">
        <v>0</v>
      </c>
      <c r="I2483" s="104" t="b">
        <v>1</v>
      </c>
      <c r="J2483" s="104" t="s">
        <v>11983</v>
      </c>
      <c r="K2483" s="104" t="s">
        <v>11980</v>
      </c>
      <c r="L2483" s="104"/>
      <c r="M2483" s="104"/>
      <c r="N2483" s="2043"/>
      <c r="O2483" s="104" t="str">
        <f t="shared" si="54"/>
        <v>71202.48113</v>
      </c>
      <c r="P2483" s="104" t="str">
        <f t="shared" si="55"/>
        <v>ОФР_71202.48113ЮридическимЛицамНерезидентам</v>
      </c>
    </row>
    <row r="2484" spans="1:16">
      <c r="A2484" s="104" t="s">
        <v>14826</v>
      </c>
      <c r="B2484" s="104" t="s">
        <v>20922</v>
      </c>
      <c r="C2484" s="104" t="s">
        <v>11976</v>
      </c>
      <c r="D2484" s="104" t="s">
        <v>11977</v>
      </c>
      <c r="E2484" s="104" t="s">
        <v>11976</v>
      </c>
      <c r="F2484" s="104" t="s">
        <v>11982</v>
      </c>
      <c r="G2484" s="104" t="s">
        <v>11979</v>
      </c>
      <c r="H2484" s="104" t="b">
        <v>0</v>
      </c>
      <c r="I2484" s="104" t="b">
        <v>1</v>
      </c>
      <c r="J2484" s="104" t="s">
        <v>11983</v>
      </c>
      <c r="K2484" s="104" t="s">
        <v>11980</v>
      </c>
      <c r="L2484" s="104"/>
      <c r="M2484" s="104"/>
      <c r="N2484" s="2043"/>
      <c r="O2484" s="104" t="str">
        <f t="shared" si="54"/>
        <v>71202.48114</v>
      </c>
      <c r="P2484" s="104" t="str">
        <f t="shared" si="55"/>
        <v>ОФР_71202.48114КредитнымОрганизациям</v>
      </c>
    </row>
    <row r="2485" spans="1:16">
      <c r="A2485" s="104" t="s">
        <v>14827</v>
      </c>
      <c r="B2485" s="104" t="s">
        <v>20923</v>
      </c>
      <c r="C2485" s="104" t="s">
        <v>11976</v>
      </c>
      <c r="D2485" s="104" t="s">
        <v>11977</v>
      </c>
      <c r="E2485" s="104" t="s">
        <v>11976</v>
      </c>
      <c r="F2485" s="104" t="s">
        <v>11982</v>
      </c>
      <c r="G2485" s="104" t="s">
        <v>11979</v>
      </c>
      <c r="H2485" s="104" t="b">
        <v>0</v>
      </c>
      <c r="I2485" s="104" t="b">
        <v>1</v>
      </c>
      <c r="J2485" s="104" t="s">
        <v>11983</v>
      </c>
      <c r="K2485" s="104" t="s">
        <v>11980</v>
      </c>
      <c r="L2485" s="104"/>
      <c r="M2485" s="104"/>
      <c r="N2485" s="2043"/>
      <c r="O2485" s="104" t="str">
        <f t="shared" si="54"/>
        <v>71202.48115</v>
      </c>
      <c r="P2485" s="104" t="str">
        <f t="shared" si="55"/>
        <v>ОФР_71202.48115БанкамНерезидентам</v>
      </c>
    </row>
    <row r="2486" spans="1:16">
      <c r="A2486" s="104" t="s">
        <v>14828</v>
      </c>
      <c r="B2486" s="104" t="s">
        <v>20924</v>
      </c>
      <c r="C2486" s="104" t="s">
        <v>11976</v>
      </c>
      <c r="D2486" s="104" t="s">
        <v>11977</v>
      </c>
      <c r="E2486" s="104" t="s">
        <v>11976</v>
      </c>
      <c r="F2486" s="104" t="s">
        <v>11982</v>
      </c>
      <c r="G2486" s="104" t="s">
        <v>11979</v>
      </c>
      <c r="H2486" s="104" t="b">
        <v>0</v>
      </c>
      <c r="I2486" s="104" t="b">
        <v>1</v>
      </c>
      <c r="J2486" s="104" t="s">
        <v>11983</v>
      </c>
      <c r="K2486" s="104" t="s">
        <v>11980</v>
      </c>
      <c r="L2486" s="104"/>
      <c r="M2486" s="104"/>
      <c r="N2486" s="2043"/>
      <c r="O2486" s="104" t="str">
        <f t="shared" si="54"/>
        <v>71202.48116</v>
      </c>
      <c r="P2486" s="104" t="str">
        <f t="shared" si="55"/>
        <v>ОФР_71202.48116ФизическимЛицам</v>
      </c>
    </row>
    <row r="2487" spans="1:16">
      <c r="A2487" s="104" t="s">
        <v>14829</v>
      </c>
      <c r="B2487" s="104" t="s">
        <v>20925</v>
      </c>
      <c r="C2487" s="104" t="s">
        <v>11976</v>
      </c>
      <c r="D2487" s="104" t="s">
        <v>11977</v>
      </c>
      <c r="E2487" s="104" t="s">
        <v>11976</v>
      </c>
      <c r="F2487" s="104" t="s">
        <v>11982</v>
      </c>
      <c r="G2487" s="104" t="s">
        <v>11979</v>
      </c>
      <c r="H2487" s="104" t="b">
        <v>0</v>
      </c>
      <c r="I2487" s="104" t="b">
        <v>1</v>
      </c>
      <c r="J2487" s="104" t="s">
        <v>11983</v>
      </c>
      <c r="K2487" s="104" t="s">
        <v>11980</v>
      </c>
      <c r="L2487" s="104"/>
      <c r="M2487" s="104"/>
      <c r="N2487" s="2043"/>
      <c r="O2487" s="104" t="str">
        <f t="shared" si="54"/>
        <v>71202.48117</v>
      </c>
      <c r="P2487" s="104" t="str">
        <f t="shared" si="55"/>
        <v>ОФР_71202.48117ФизическимЛицамНерезидентам</v>
      </c>
    </row>
    <row r="2488" spans="1:16">
      <c r="A2488" s="104" t="s">
        <v>14830</v>
      </c>
      <c r="B2488" s="104" t="s">
        <v>20926</v>
      </c>
      <c r="C2488" s="104" t="s">
        <v>11976</v>
      </c>
      <c r="D2488" s="104" t="s">
        <v>11977</v>
      </c>
      <c r="E2488" s="104" t="s">
        <v>11976</v>
      </c>
      <c r="F2488" s="104" t="s">
        <v>11982</v>
      </c>
      <c r="G2488" s="104" t="s">
        <v>11979</v>
      </c>
      <c r="H2488" s="104" t="b">
        <v>0</v>
      </c>
      <c r="I2488" s="104" t="b">
        <v>1</v>
      </c>
      <c r="J2488" s="104" t="s">
        <v>11983</v>
      </c>
      <c r="K2488" s="104" t="s">
        <v>11980</v>
      </c>
      <c r="L2488" s="104"/>
      <c r="M2488" s="104"/>
      <c r="N2488" s="2043"/>
      <c r="O2488" s="104" t="str">
        <f t="shared" si="54"/>
        <v>71202.48118</v>
      </c>
      <c r="P2488" s="104" t="str">
        <f t="shared" si="55"/>
        <v>ОФР_71202.48118ПоЗаймамВыданнымФизическимЛицам</v>
      </c>
    </row>
    <row r="2489" spans="1:16">
      <c r="A2489" s="104" t="s">
        <v>14831</v>
      </c>
      <c r="B2489" s="104" t="s">
        <v>20927</v>
      </c>
      <c r="C2489" s="104" t="s">
        <v>11976</v>
      </c>
      <c r="D2489" s="104" t="s">
        <v>11977</v>
      </c>
      <c r="E2489" s="104" t="s">
        <v>11976</v>
      </c>
      <c r="F2489" s="104" t="s">
        <v>11982</v>
      </c>
      <c r="G2489" s="104" t="s">
        <v>11979</v>
      </c>
      <c r="H2489" s="104" t="b">
        <v>0</v>
      </c>
      <c r="I2489" s="104" t="b">
        <v>1</v>
      </c>
      <c r="J2489" s="104" t="s">
        <v>11983</v>
      </c>
      <c r="K2489" s="104" t="s">
        <v>11980</v>
      </c>
      <c r="L2489" s="104"/>
      <c r="M2489" s="104"/>
      <c r="N2489" s="2043"/>
      <c r="O2489" s="104" t="str">
        <f t="shared" ref="O2489:O2552" si="56">MID(A2489,5,11)</f>
        <v>71202.48119</v>
      </c>
      <c r="P2489" s="104" t="str">
        <f t="shared" si="55"/>
        <v>ОФР_71202.48119ПоЗаймамВыданнымЮридическимЛицам</v>
      </c>
    </row>
    <row r="2490" spans="1:16">
      <c r="A2490" s="104" t="s">
        <v>14832</v>
      </c>
      <c r="B2490" s="104" t="s">
        <v>20928</v>
      </c>
      <c r="C2490" s="104" t="s">
        <v>11976</v>
      </c>
      <c r="D2490" s="104" t="s">
        <v>11977</v>
      </c>
      <c r="E2490" s="104" t="s">
        <v>11976</v>
      </c>
      <c r="F2490" s="104" t="s">
        <v>11982</v>
      </c>
      <c r="G2490" s="104" t="s">
        <v>11979</v>
      </c>
      <c r="H2490" s="104" t="b">
        <v>0</v>
      </c>
      <c r="I2490" s="104" t="b">
        <v>1</v>
      </c>
      <c r="J2490" s="104" t="s">
        <v>11983</v>
      </c>
      <c r="K2490" s="104" t="s">
        <v>11980</v>
      </c>
      <c r="L2490" s="104"/>
      <c r="M2490" s="104"/>
      <c r="N2490" s="2043"/>
      <c r="O2490" s="104" t="str">
        <f t="shared" si="56"/>
        <v>71202.48201</v>
      </c>
      <c r="P2490" s="104" t="str">
        <f t="shared" ref="P2490:P2553" si="57">A2490</f>
        <v>ОФР_71202.48201ВКредитныхОрганизациях</v>
      </c>
    </row>
    <row r="2491" spans="1:16">
      <c r="A2491" s="104" t="s">
        <v>14833</v>
      </c>
      <c r="B2491" s="104" t="s">
        <v>20929</v>
      </c>
      <c r="C2491" s="104" t="s">
        <v>11976</v>
      </c>
      <c r="D2491" s="104" t="s">
        <v>11977</v>
      </c>
      <c r="E2491" s="104" t="s">
        <v>11976</v>
      </c>
      <c r="F2491" s="104" t="s">
        <v>11982</v>
      </c>
      <c r="G2491" s="104" t="s">
        <v>11979</v>
      </c>
      <c r="H2491" s="104" t="b">
        <v>0</v>
      </c>
      <c r="I2491" s="104" t="b">
        <v>1</v>
      </c>
      <c r="J2491" s="104" t="s">
        <v>11983</v>
      </c>
      <c r="K2491" s="104" t="s">
        <v>11980</v>
      </c>
      <c r="L2491" s="104"/>
      <c r="M2491" s="104"/>
      <c r="N2491" s="2043"/>
      <c r="O2491" s="104" t="str">
        <f t="shared" si="56"/>
        <v>71202.48202</v>
      </c>
      <c r="P2491" s="104" t="str">
        <f t="shared" si="57"/>
        <v>ОФР_71202.48202ВБанкахНерезидентах</v>
      </c>
    </row>
    <row r="2492" spans="1:16">
      <c r="A2492" s="104" t="s">
        <v>14834</v>
      </c>
      <c r="B2492" s="104" t="s">
        <v>20930</v>
      </c>
      <c r="C2492" s="104" t="s">
        <v>11976</v>
      </c>
      <c r="D2492" s="104" t="s">
        <v>11977</v>
      </c>
      <c r="E2492" s="104" t="s">
        <v>11976</v>
      </c>
      <c r="F2492" s="104" t="s">
        <v>11982</v>
      </c>
      <c r="G2492" s="104" t="s">
        <v>11979</v>
      </c>
      <c r="H2492" s="104" t="b">
        <v>0</v>
      </c>
      <c r="I2492" s="104" t="b">
        <v>1</v>
      </c>
      <c r="J2492" s="104" t="s">
        <v>11983</v>
      </c>
      <c r="K2492" s="104" t="s">
        <v>11980</v>
      </c>
      <c r="L2492" s="104"/>
      <c r="M2492" s="104"/>
      <c r="N2492" s="2043"/>
      <c r="O2492" s="104" t="str">
        <f t="shared" si="56"/>
        <v>71202.48301</v>
      </c>
      <c r="P2492" s="104" t="str">
        <f t="shared" si="57"/>
        <v>ОФР_71202.48301ВКредитныхОрганизациях</v>
      </c>
    </row>
    <row r="2493" spans="1:16">
      <c r="A2493" s="104" t="s">
        <v>14835</v>
      </c>
      <c r="B2493" s="104" t="s">
        <v>20931</v>
      </c>
      <c r="C2493" s="104" t="s">
        <v>11976</v>
      </c>
      <c r="D2493" s="104" t="s">
        <v>11977</v>
      </c>
      <c r="E2493" s="104" t="s">
        <v>11976</v>
      </c>
      <c r="F2493" s="104" t="s">
        <v>11982</v>
      </c>
      <c r="G2493" s="104" t="s">
        <v>11979</v>
      </c>
      <c r="H2493" s="104" t="b">
        <v>0</v>
      </c>
      <c r="I2493" s="104" t="b">
        <v>1</v>
      </c>
      <c r="J2493" s="104" t="s">
        <v>11983</v>
      </c>
      <c r="K2493" s="104" t="s">
        <v>11980</v>
      </c>
      <c r="L2493" s="104"/>
      <c r="M2493" s="104"/>
      <c r="N2493" s="2043"/>
      <c r="O2493" s="104" t="str">
        <f t="shared" si="56"/>
        <v>71202.48302</v>
      </c>
      <c r="P2493" s="104" t="str">
        <f t="shared" si="57"/>
        <v>ОФР_71202.48302ВБанкахНерезидентах</v>
      </c>
    </row>
    <row r="2494" spans="1:16">
      <c r="A2494" s="104" t="s">
        <v>14836</v>
      </c>
      <c r="B2494" s="104" t="s">
        <v>20932</v>
      </c>
      <c r="C2494" s="104" t="s">
        <v>11976</v>
      </c>
      <c r="D2494" s="104" t="s">
        <v>11977</v>
      </c>
      <c r="E2494" s="104" t="s">
        <v>11976</v>
      </c>
      <c r="F2494" s="104" t="s">
        <v>11982</v>
      </c>
      <c r="G2494" s="104" t="s">
        <v>11979</v>
      </c>
      <c r="H2494" s="104" t="b">
        <v>0</v>
      </c>
      <c r="I2494" s="104" t="b">
        <v>1</v>
      </c>
      <c r="J2494" s="104" t="s">
        <v>11983</v>
      </c>
      <c r="K2494" s="104" t="s">
        <v>11980</v>
      </c>
      <c r="L2494" s="104"/>
      <c r="M2494" s="104"/>
      <c r="N2494" s="2043"/>
      <c r="O2494" s="104" t="str">
        <f t="shared" si="56"/>
        <v>71202.48401</v>
      </c>
      <c r="P2494" s="104" t="str">
        <f t="shared" si="57"/>
        <v>ОФР_71202.48401РоссийскойФедерации</v>
      </c>
    </row>
    <row r="2495" spans="1:16">
      <c r="A2495" s="104" t="s">
        <v>14837</v>
      </c>
      <c r="B2495" s="104" t="s">
        <v>20933</v>
      </c>
      <c r="C2495" s="104" t="s">
        <v>11976</v>
      </c>
      <c r="D2495" s="104" t="s">
        <v>11977</v>
      </c>
      <c r="E2495" s="104" t="s">
        <v>11976</v>
      </c>
      <c r="F2495" s="104" t="s">
        <v>11982</v>
      </c>
      <c r="G2495" s="104" t="s">
        <v>11979</v>
      </c>
      <c r="H2495" s="104" t="b">
        <v>0</v>
      </c>
      <c r="I2495" s="104" t="b">
        <v>1</v>
      </c>
      <c r="J2495" s="104" t="s">
        <v>11983</v>
      </c>
      <c r="K2495" s="104" t="s">
        <v>11980</v>
      </c>
      <c r="L2495" s="104"/>
      <c r="M2495" s="104"/>
      <c r="N2495" s="2043"/>
      <c r="O2495" s="104" t="str">
        <f t="shared" si="56"/>
        <v>71202.48402</v>
      </c>
      <c r="P2495" s="104" t="str">
        <f t="shared" si="57"/>
        <v>ОФР_71202.48402СубъектовРоссийскойФедерацииИОргановМестногоСамоуправления</v>
      </c>
    </row>
    <row r="2496" spans="1:16">
      <c r="A2496" s="104" t="s">
        <v>14838</v>
      </c>
      <c r="B2496" s="104" t="s">
        <v>20934</v>
      </c>
      <c r="C2496" s="104" t="s">
        <v>11976</v>
      </c>
      <c r="D2496" s="104" t="s">
        <v>11977</v>
      </c>
      <c r="E2496" s="104" t="s">
        <v>11976</v>
      </c>
      <c r="F2496" s="104" t="s">
        <v>11982</v>
      </c>
      <c r="G2496" s="104" t="s">
        <v>11979</v>
      </c>
      <c r="H2496" s="104" t="b">
        <v>0</v>
      </c>
      <c r="I2496" s="104" t="b">
        <v>1</v>
      </c>
      <c r="J2496" s="104" t="s">
        <v>11983</v>
      </c>
      <c r="K2496" s="104" t="s">
        <v>11980</v>
      </c>
      <c r="L2496" s="104"/>
      <c r="M2496" s="104"/>
      <c r="N2496" s="2043"/>
      <c r="O2496" s="104" t="str">
        <f t="shared" si="56"/>
        <v>71202.48403</v>
      </c>
      <c r="P2496" s="104" t="str">
        <f t="shared" si="57"/>
        <v>ОФР_71202.48403КредитныхОрганизаций</v>
      </c>
    </row>
    <row r="2497" spans="1:16">
      <c r="A2497" s="104" t="s">
        <v>14839</v>
      </c>
      <c r="B2497" s="104" t="s">
        <v>20935</v>
      </c>
      <c r="C2497" s="104" t="s">
        <v>11976</v>
      </c>
      <c r="D2497" s="104" t="s">
        <v>11977</v>
      </c>
      <c r="E2497" s="104" t="s">
        <v>11976</v>
      </c>
      <c r="F2497" s="104" t="s">
        <v>11982</v>
      </c>
      <c r="G2497" s="104" t="s">
        <v>11979</v>
      </c>
      <c r="H2497" s="104" t="b">
        <v>0</v>
      </c>
      <c r="I2497" s="104" t="b">
        <v>1</v>
      </c>
      <c r="J2497" s="104" t="s">
        <v>11983</v>
      </c>
      <c r="K2497" s="104" t="s">
        <v>11980</v>
      </c>
      <c r="L2497" s="104"/>
      <c r="M2497" s="104"/>
      <c r="N2497" s="2043"/>
      <c r="O2497" s="104" t="str">
        <f t="shared" si="56"/>
        <v>71202.48404</v>
      </c>
      <c r="P2497" s="104" t="str">
        <f t="shared" si="57"/>
        <v>ОФР_71202.48404ПрочихРезидентов</v>
      </c>
    </row>
    <row r="2498" spans="1:16">
      <c r="A2498" s="104" t="s">
        <v>14840</v>
      </c>
      <c r="B2498" s="104" t="s">
        <v>20936</v>
      </c>
      <c r="C2498" s="104" t="s">
        <v>11976</v>
      </c>
      <c r="D2498" s="104" t="s">
        <v>11977</v>
      </c>
      <c r="E2498" s="104" t="s">
        <v>11976</v>
      </c>
      <c r="F2498" s="104" t="s">
        <v>11982</v>
      </c>
      <c r="G2498" s="104" t="s">
        <v>11979</v>
      </c>
      <c r="H2498" s="104" t="b">
        <v>0</v>
      </c>
      <c r="I2498" s="104" t="b">
        <v>1</v>
      </c>
      <c r="J2498" s="104" t="s">
        <v>11983</v>
      </c>
      <c r="K2498" s="104" t="s">
        <v>11980</v>
      </c>
      <c r="L2498" s="104"/>
      <c r="M2498" s="104"/>
      <c r="N2498" s="2043"/>
      <c r="O2498" s="104" t="str">
        <f t="shared" si="56"/>
        <v>71202.48405</v>
      </c>
      <c r="P2498" s="104" t="str">
        <f t="shared" si="57"/>
        <v>ОФР_71202.48405ИностранныхГосударств</v>
      </c>
    </row>
    <row r="2499" spans="1:16">
      <c r="A2499" s="104" t="s">
        <v>14841</v>
      </c>
      <c r="B2499" s="104" t="s">
        <v>20937</v>
      </c>
      <c r="C2499" s="104" t="s">
        <v>11976</v>
      </c>
      <c r="D2499" s="104" t="s">
        <v>11977</v>
      </c>
      <c r="E2499" s="104" t="s">
        <v>11976</v>
      </c>
      <c r="F2499" s="104" t="s">
        <v>11982</v>
      </c>
      <c r="G2499" s="104" t="s">
        <v>11979</v>
      </c>
      <c r="H2499" s="104" t="b">
        <v>0</v>
      </c>
      <c r="I2499" s="104" t="b">
        <v>1</v>
      </c>
      <c r="J2499" s="104" t="s">
        <v>11983</v>
      </c>
      <c r="K2499" s="104" t="s">
        <v>11980</v>
      </c>
      <c r="L2499" s="104"/>
      <c r="M2499" s="104"/>
      <c r="N2499" s="2043"/>
      <c r="O2499" s="104" t="str">
        <f t="shared" si="56"/>
        <v>71202.48406</v>
      </c>
      <c r="P2499" s="104" t="str">
        <f t="shared" si="57"/>
        <v>ОФР_71202.48406БанковНерезидентов</v>
      </c>
    </row>
    <row r="2500" spans="1:16">
      <c r="A2500" s="104" t="s">
        <v>14842</v>
      </c>
      <c r="B2500" s="104" t="s">
        <v>20938</v>
      </c>
      <c r="C2500" s="104" t="s">
        <v>11976</v>
      </c>
      <c r="D2500" s="104" t="s">
        <v>11977</v>
      </c>
      <c r="E2500" s="104" t="s">
        <v>11976</v>
      </c>
      <c r="F2500" s="104" t="s">
        <v>11982</v>
      </c>
      <c r="G2500" s="104" t="s">
        <v>11979</v>
      </c>
      <c r="H2500" s="104" t="b">
        <v>0</v>
      </c>
      <c r="I2500" s="104" t="b">
        <v>1</v>
      </c>
      <c r="J2500" s="104" t="s">
        <v>11983</v>
      </c>
      <c r="K2500" s="104" t="s">
        <v>11980</v>
      </c>
      <c r="L2500" s="104"/>
      <c r="M2500" s="104"/>
      <c r="N2500" s="2043"/>
      <c r="O2500" s="104" t="str">
        <f t="shared" si="56"/>
        <v>71202.48407</v>
      </c>
      <c r="P2500" s="104" t="str">
        <f t="shared" si="57"/>
        <v>ОФР_71202.48407ПрочихНерезидентов</v>
      </c>
    </row>
    <row r="2501" spans="1:16">
      <c r="A2501" s="104" t="s">
        <v>14843</v>
      </c>
      <c r="B2501" s="104" t="s">
        <v>20939</v>
      </c>
      <c r="C2501" s="104" t="s">
        <v>11976</v>
      </c>
      <c r="D2501" s="104" t="s">
        <v>11977</v>
      </c>
      <c r="E2501" s="104" t="s">
        <v>11976</v>
      </c>
      <c r="F2501" s="104" t="s">
        <v>11982</v>
      </c>
      <c r="G2501" s="104" t="s">
        <v>11979</v>
      </c>
      <c r="H2501" s="104" t="b">
        <v>0</v>
      </c>
      <c r="I2501" s="104" t="b">
        <v>1</v>
      </c>
      <c r="J2501" s="104" t="s">
        <v>11983</v>
      </c>
      <c r="K2501" s="104" t="s">
        <v>11980</v>
      </c>
      <c r="L2501" s="104"/>
      <c r="M2501" s="104"/>
      <c r="N2501" s="2043"/>
      <c r="O2501" s="104" t="str">
        <f t="shared" si="56"/>
        <v>71202.48501</v>
      </c>
      <c r="P2501" s="104" t="str">
        <f t="shared" si="57"/>
        <v>ОФР_71202.48501РоссийскойФедерации</v>
      </c>
    </row>
    <row r="2502" spans="1:16">
      <c r="A2502" s="104" t="s">
        <v>14844</v>
      </c>
      <c r="B2502" s="104" t="s">
        <v>20940</v>
      </c>
      <c r="C2502" s="104" t="s">
        <v>11976</v>
      </c>
      <c r="D2502" s="104" t="s">
        <v>11977</v>
      </c>
      <c r="E2502" s="104" t="s">
        <v>11976</v>
      </c>
      <c r="F2502" s="104" t="s">
        <v>11982</v>
      </c>
      <c r="G2502" s="104" t="s">
        <v>11979</v>
      </c>
      <c r="H2502" s="104" t="b">
        <v>0</v>
      </c>
      <c r="I2502" s="104" t="b">
        <v>1</v>
      </c>
      <c r="J2502" s="104" t="s">
        <v>11983</v>
      </c>
      <c r="K2502" s="104" t="s">
        <v>11980</v>
      </c>
      <c r="L2502" s="104"/>
      <c r="M2502" s="104"/>
      <c r="N2502" s="2043"/>
      <c r="O2502" s="104" t="str">
        <f t="shared" si="56"/>
        <v>71202.48502</v>
      </c>
      <c r="P2502" s="104" t="str">
        <f t="shared" si="57"/>
        <v>ОФР_71202.48502СубъектовРоссийскойФедерацииИОргановМестногоСамоуправления</v>
      </c>
    </row>
    <row r="2503" spans="1:16">
      <c r="A2503" s="104" t="s">
        <v>14845</v>
      </c>
      <c r="B2503" s="104" t="s">
        <v>20941</v>
      </c>
      <c r="C2503" s="104" t="s">
        <v>11976</v>
      </c>
      <c r="D2503" s="104" t="s">
        <v>11977</v>
      </c>
      <c r="E2503" s="104" t="s">
        <v>11976</v>
      </c>
      <c r="F2503" s="104" t="s">
        <v>11982</v>
      </c>
      <c r="G2503" s="104" t="s">
        <v>11979</v>
      </c>
      <c r="H2503" s="104" t="b">
        <v>0</v>
      </c>
      <c r="I2503" s="104" t="b">
        <v>1</v>
      </c>
      <c r="J2503" s="104" t="s">
        <v>11983</v>
      </c>
      <c r="K2503" s="104" t="s">
        <v>11980</v>
      </c>
      <c r="L2503" s="104"/>
      <c r="M2503" s="104"/>
      <c r="N2503" s="2043"/>
      <c r="O2503" s="104" t="str">
        <f t="shared" si="56"/>
        <v>71202.48503</v>
      </c>
      <c r="P2503" s="104" t="str">
        <f t="shared" si="57"/>
        <v>ОФР_71202.48503КредитныхОрганизаций</v>
      </c>
    </row>
    <row r="2504" spans="1:16">
      <c r="A2504" s="104" t="s">
        <v>14846</v>
      </c>
      <c r="B2504" s="104" t="s">
        <v>20942</v>
      </c>
      <c r="C2504" s="104" t="s">
        <v>11976</v>
      </c>
      <c r="D2504" s="104" t="s">
        <v>11977</v>
      </c>
      <c r="E2504" s="104" t="s">
        <v>11976</v>
      </c>
      <c r="F2504" s="104" t="s">
        <v>11982</v>
      </c>
      <c r="G2504" s="104" t="s">
        <v>11979</v>
      </c>
      <c r="H2504" s="104" t="b">
        <v>0</v>
      </c>
      <c r="I2504" s="104" t="b">
        <v>1</v>
      </c>
      <c r="J2504" s="104" t="s">
        <v>11983</v>
      </c>
      <c r="K2504" s="104" t="s">
        <v>11980</v>
      </c>
      <c r="L2504" s="104"/>
      <c r="M2504" s="104"/>
      <c r="N2504" s="2043"/>
      <c r="O2504" s="104" t="str">
        <f t="shared" si="56"/>
        <v>71202.48504</v>
      </c>
      <c r="P2504" s="104" t="str">
        <f t="shared" si="57"/>
        <v>ОФР_71202.48504ПрочихРезидентов</v>
      </c>
    </row>
    <row r="2505" spans="1:16">
      <c r="A2505" s="104" t="s">
        <v>14847</v>
      </c>
      <c r="B2505" s="104" t="s">
        <v>20943</v>
      </c>
      <c r="C2505" s="104" t="s">
        <v>11976</v>
      </c>
      <c r="D2505" s="104" t="s">
        <v>11977</v>
      </c>
      <c r="E2505" s="104" t="s">
        <v>11976</v>
      </c>
      <c r="F2505" s="104" t="s">
        <v>11982</v>
      </c>
      <c r="G2505" s="104" t="s">
        <v>11979</v>
      </c>
      <c r="H2505" s="104" t="b">
        <v>0</v>
      </c>
      <c r="I2505" s="104" t="b">
        <v>1</v>
      </c>
      <c r="J2505" s="104" t="s">
        <v>11983</v>
      </c>
      <c r="K2505" s="104" t="s">
        <v>11980</v>
      </c>
      <c r="L2505" s="104"/>
      <c r="M2505" s="104"/>
      <c r="N2505" s="2043"/>
      <c r="O2505" s="104" t="str">
        <f t="shared" si="56"/>
        <v>71202.48505</v>
      </c>
      <c r="P2505" s="104" t="str">
        <f t="shared" si="57"/>
        <v>ОФР_71202.48505ИностранныхГосударств</v>
      </c>
    </row>
    <row r="2506" spans="1:16">
      <c r="A2506" s="104" t="s">
        <v>14848</v>
      </c>
      <c r="B2506" s="104" t="s">
        <v>20944</v>
      </c>
      <c r="C2506" s="104" t="s">
        <v>11976</v>
      </c>
      <c r="D2506" s="104" t="s">
        <v>11977</v>
      </c>
      <c r="E2506" s="104" t="s">
        <v>11976</v>
      </c>
      <c r="F2506" s="104" t="s">
        <v>11982</v>
      </c>
      <c r="G2506" s="104" t="s">
        <v>11979</v>
      </c>
      <c r="H2506" s="104" t="b">
        <v>0</v>
      </c>
      <c r="I2506" s="104" t="b">
        <v>1</v>
      </c>
      <c r="J2506" s="104" t="s">
        <v>11983</v>
      </c>
      <c r="K2506" s="104" t="s">
        <v>11980</v>
      </c>
      <c r="L2506" s="104"/>
      <c r="M2506" s="104"/>
      <c r="N2506" s="2043"/>
      <c r="O2506" s="104" t="str">
        <f t="shared" si="56"/>
        <v>71202.48506</v>
      </c>
      <c r="P2506" s="104" t="str">
        <f t="shared" si="57"/>
        <v>ОФР_71202.48506БанковНерезидентов</v>
      </c>
    </row>
    <row r="2507" spans="1:16">
      <c r="A2507" s="104" t="s">
        <v>14849</v>
      </c>
      <c r="B2507" s="104" t="s">
        <v>20945</v>
      </c>
      <c r="C2507" s="104" t="s">
        <v>11976</v>
      </c>
      <c r="D2507" s="104" t="s">
        <v>11977</v>
      </c>
      <c r="E2507" s="104" t="s">
        <v>11976</v>
      </c>
      <c r="F2507" s="104" t="s">
        <v>11982</v>
      </c>
      <c r="G2507" s="104" t="s">
        <v>11979</v>
      </c>
      <c r="H2507" s="104" t="b">
        <v>0</v>
      </c>
      <c r="I2507" s="104" t="b">
        <v>1</v>
      </c>
      <c r="J2507" s="104" t="s">
        <v>11983</v>
      </c>
      <c r="K2507" s="104" t="s">
        <v>11980</v>
      </c>
      <c r="L2507" s="104"/>
      <c r="M2507" s="104"/>
      <c r="N2507" s="2043"/>
      <c r="O2507" s="104" t="str">
        <f t="shared" si="56"/>
        <v>71202.48507</v>
      </c>
      <c r="P2507" s="104" t="str">
        <f t="shared" si="57"/>
        <v>ОФР_71202.48507ПрочихНерезидентов</v>
      </c>
    </row>
    <row r="2508" spans="1:16">
      <c r="A2508" s="104" t="s">
        <v>14850</v>
      </c>
      <c r="B2508" s="104" t="s">
        <v>20946</v>
      </c>
      <c r="C2508" s="104" t="s">
        <v>11976</v>
      </c>
      <c r="D2508" s="104" t="s">
        <v>11977</v>
      </c>
      <c r="E2508" s="104" t="s">
        <v>11976</v>
      </c>
      <c r="F2508" s="104" t="s">
        <v>11982</v>
      </c>
      <c r="G2508" s="104" t="s">
        <v>11979</v>
      </c>
      <c r="H2508" s="104" t="b">
        <v>0</v>
      </c>
      <c r="I2508" s="104" t="b">
        <v>1</v>
      </c>
      <c r="J2508" s="104" t="s">
        <v>11983</v>
      </c>
      <c r="K2508" s="104" t="s">
        <v>11980</v>
      </c>
      <c r="L2508" s="104"/>
      <c r="M2508" s="104"/>
      <c r="N2508" s="2043"/>
      <c r="O2508" s="104" t="str">
        <f t="shared" si="56"/>
        <v>71202.48601</v>
      </c>
      <c r="P2508" s="104" t="str">
        <f t="shared" si="57"/>
        <v>ОФР_71202.48601РоссийскойФедерации</v>
      </c>
    </row>
    <row r="2509" spans="1:16">
      <c r="A2509" s="104" t="s">
        <v>14851</v>
      </c>
      <c r="B2509" s="104" t="s">
        <v>20947</v>
      </c>
      <c r="C2509" s="104" t="s">
        <v>11976</v>
      </c>
      <c r="D2509" s="104" t="s">
        <v>11977</v>
      </c>
      <c r="E2509" s="104" t="s">
        <v>11976</v>
      </c>
      <c r="F2509" s="104" t="s">
        <v>11982</v>
      </c>
      <c r="G2509" s="104" t="s">
        <v>11979</v>
      </c>
      <c r="H2509" s="104" t="b">
        <v>0</v>
      </c>
      <c r="I2509" s="104" t="b">
        <v>1</v>
      </c>
      <c r="J2509" s="104" t="s">
        <v>11983</v>
      </c>
      <c r="K2509" s="104" t="s">
        <v>11980</v>
      </c>
      <c r="L2509" s="104"/>
      <c r="M2509" s="104"/>
      <c r="N2509" s="2043"/>
      <c r="O2509" s="104" t="str">
        <f t="shared" si="56"/>
        <v>71202.48602</v>
      </c>
      <c r="P2509" s="104" t="str">
        <f t="shared" si="57"/>
        <v>ОФР_71202.48602СубъектовРоссийскойФедерацииИОргановМестногоСамоуправления</v>
      </c>
    </row>
    <row r="2510" spans="1:16">
      <c r="A2510" s="104" t="s">
        <v>14852</v>
      </c>
      <c r="B2510" s="104" t="s">
        <v>20948</v>
      </c>
      <c r="C2510" s="104" t="s">
        <v>11976</v>
      </c>
      <c r="D2510" s="104" t="s">
        <v>11977</v>
      </c>
      <c r="E2510" s="104" t="s">
        <v>11976</v>
      </c>
      <c r="F2510" s="104" t="s">
        <v>11982</v>
      </c>
      <c r="G2510" s="104" t="s">
        <v>11979</v>
      </c>
      <c r="H2510" s="104" t="b">
        <v>0</v>
      </c>
      <c r="I2510" s="104" t="b">
        <v>1</v>
      </c>
      <c r="J2510" s="104" t="s">
        <v>11983</v>
      </c>
      <c r="K2510" s="104" t="s">
        <v>11980</v>
      </c>
      <c r="L2510" s="104"/>
      <c r="M2510" s="104"/>
      <c r="N2510" s="2043"/>
      <c r="O2510" s="104" t="str">
        <f t="shared" si="56"/>
        <v>71202.48603</v>
      </c>
      <c r="P2510" s="104" t="str">
        <f t="shared" si="57"/>
        <v>ОФР_71202.48603КредитныхОрганизаций</v>
      </c>
    </row>
    <row r="2511" spans="1:16">
      <c r="A2511" s="104" t="s">
        <v>14853</v>
      </c>
      <c r="B2511" s="104" t="s">
        <v>20949</v>
      </c>
      <c r="C2511" s="104" t="s">
        <v>11976</v>
      </c>
      <c r="D2511" s="104" t="s">
        <v>11977</v>
      </c>
      <c r="E2511" s="104" t="s">
        <v>11976</v>
      </c>
      <c r="F2511" s="104" t="s">
        <v>11982</v>
      </c>
      <c r="G2511" s="104" t="s">
        <v>11979</v>
      </c>
      <c r="H2511" s="104" t="b">
        <v>0</v>
      </c>
      <c r="I2511" s="104" t="b">
        <v>1</v>
      </c>
      <c r="J2511" s="104" t="s">
        <v>11983</v>
      </c>
      <c r="K2511" s="104" t="s">
        <v>11980</v>
      </c>
      <c r="L2511" s="104"/>
      <c r="M2511" s="104"/>
      <c r="N2511" s="2043"/>
      <c r="O2511" s="104" t="str">
        <f t="shared" si="56"/>
        <v>71202.48604</v>
      </c>
      <c r="P2511" s="104" t="str">
        <f t="shared" si="57"/>
        <v>ОФР_71202.48604ПрочихРезидентов</v>
      </c>
    </row>
    <row r="2512" spans="1:16">
      <c r="A2512" s="104" t="s">
        <v>14854</v>
      </c>
      <c r="B2512" s="104" t="s">
        <v>20950</v>
      </c>
      <c r="C2512" s="104" t="s">
        <v>11976</v>
      </c>
      <c r="D2512" s="104" t="s">
        <v>11977</v>
      </c>
      <c r="E2512" s="104" t="s">
        <v>11976</v>
      </c>
      <c r="F2512" s="104" t="s">
        <v>11982</v>
      </c>
      <c r="G2512" s="104" t="s">
        <v>11979</v>
      </c>
      <c r="H2512" s="104" t="b">
        <v>0</v>
      </c>
      <c r="I2512" s="104" t="b">
        <v>1</v>
      </c>
      <c r="J2512" s="104" t="s">
        <v>11983</v>
      </c>
      <c r="K2512" s="104" t="s">
        <v>11980</v>
      </c>
      <c r="L2512" s="104"/>
      <c r="M2512" s="104"/>
      <c r="N2512" s="2043"/>
      <c r="O2512" s="104" t="str">
        <f t="shared" si="56"/>
        <v>71202.48605</v>
      </c>
      <c r="P2512" s="104" t="str">
        <f t="shared" si="57"/>
        <v>ОФР_71202.48605ИностранныхГосударств</v>
      </c>
    </row>
    <row r="2513" spans="1:16">
      <c r="A2513" s="104" t="s">
        <v>14855</v>
      </c>
      <c r="B2513" s="104" t="s">
        <v>20951</v>
      </c>
      <c r="C2513" s="104" t="s">
        <v>11976</v>
      </c>
      <c r="D2513" s="104" t="s">
        <v>11977</v>
      </c>
      <c r="E2513" s="104" t="s">
        <v>11976</v>
      </c>
      <c r="F2513" s="104" t="s">
        <v>11982</v>
      </c>
      <c r="G2513" s="104" t="s">
        <v>11979</v>
      </c>
      <c r="H2513" s="104" t="b">
        <v>0</v>
      </c>
      <c r="I2513" s="104" t="b">
        <v>1</v>
      </c>
      <c r="J2513" s="104" t="s">
        <v>11983</v>
      </c>
      <c r="K2513" s="104" t="s">
        <v>11980</v>
      </c>
      <c r="L2513" s="104"/>
      <c r="M2513" s="104"/>
      <c r="N2513" s="2043"/>
      <c r="O2513" s="104" t="str">
        <f t="shared" si="56"/>
        <v>71202.48606</v>
      </c>
      <c r="P2513" s="104" t="str">
        <f t="shared" si="57"/>
        <v>ОФР_71202.48606БанковНерезидентов</v>
      </c>
    </row>
    <row r="2514" spans="1:16">
      <c r="A2514" s="104" t="s">
        <v>14856</v>
      </c>
      <c r="B2514" s="104" t="s">
        <v>20952</v>
      </c>
      <c r="C2514" s="104" t="s">
        <v>11976</v>
      </c>
      <c r="D2514" s="104" t="s">
        <v>11977</v>
      </c>
      <c r="E2514" s="104" t="s">
        <v>11976</v>
      </c>
      <c r="F2514" s="104" t="s">
        <v>11982</v>
      </c>
      <c r="G2514" s="104" t="s">
        <v>11979</v>
      </c>
      <c r="H2514" s="104" t="b">
        <v>0</v>
      </c>
      <c r="I2514" s="104" t="b">
        <v>1</v>
      </c>
      <c r="J2514" s="104" t="s">
        <v>11983</v>
      </c>
      <c r="K2514" s="104" t="s">
        <v>11980</v>
      </c>
      <c r="L2514" s="104"/>
      <c r="M2514" s="104"/>
      <c r="N2514" s="2043"/>
      <c r="O2514" s="104" t="str">
        <f t="shared" si="56"/>
        <v>71202.48607</v>
      </c>
      <c r="P2514" s="104" t="str">
        <f t="shared" si="57"/>
        <v>ОФР_71202.48607ПрочихНерезидентов</v>
      </c>
    </row>
    <row r="2515" spans="1:16">
      <c r="A2515" s="104" t="s">
        <v>14857</v>
      </c>
      <c r="B2515" s="104" t="s">
        <v>20953</v>
      </c>
      <c r="C2515" s="104" t="s">
        <v>11976</v>
      </c>
      <c r="D2515" s="104" t="s">
        <v>11977</v>
      </c>
      <c r="E2515" s="104" t="s">
        <v>11976</v>
      </c>
      <c r="F2515" s="104" t="s">
        <v>11982</v>
      </c>
      <c r="G2515" s="104" t="s">
        <v>11979</v>
      </c>
      <c r="H2515" s="104" t="b">
        <v>0</v>
      </c>
      <c r="I2515" s="104" t="b">
        <v>1</v>
      </c>
      <c r="J2515" s="104" t="s">
        <v>11983</v>
      </c>
      <c r="K2515" s="104" t="s">
        <v>11980</v>
      </c>
      <c r="L2515" s="104"/>
      <c r="M2515" s="104"/>
      <c r="N2515" s="2043"/>
      <c r="O2515" s="104" t="str">
        <f t="shared" si="56"/>
        <v>71202.48701</v>
      </c>
      <c r="P2515" s="104" t="str">
        <f t="shared" si="57"/>
        <v>ОФР_71202.48701ФедеральныхОргановИсполнительнойВласти</v>
      </c>
    </row>
    <row r="2516" spans="1:16">
      <c r="A2516" s="104" t="s">
        <v>14858</v>
      </c>
      <c r="B2516" s="104" t="s">
        <v>20954</v>
      </c>
      <c r="C2516" s="104" t="s">
        <v>11976</v>
      </c>
      <c r="D2516" s="104" t="s">
        <v>11977</v>
      </c>
      <c r="E2516" s="104" t="s">
        <v>11976</v>
      </c>
      <c r="F2516" s="104" t="s">
        <v>11982</v>
      </c>
      <c r="G2516" s="104" t="s">
        <v>11979</v>
      </c>
      <c r="H2516" s="104" t="b">
        <v>0</v>
      </c>
      <c r="I2516" s="104" t="b">
        <v>1</v>
      </c>
      <c r="J2516" s="104" t="s">
        <v>11983</v>
      </c>
      <c r="K2516" s="104" t="s">
        <v>11980</v>
      </c>
      <c r="L2516" s="104"/>
      <c r="M2516" s="104"/>
      <c r="N2516" s="2043"/>
      <c r="O2516" s="104" t="str">
        <f t="shared" si="56"/>
        <v>71202.48702</v>
      </c>
      <c r="P2516" s="104" t="str">
        <f t="shared" si="57"/>
        <v>ОФР_71202.48702ОргановИсполнительнойВластиСубъектовРоссийскойФедерацииИОргановМестногоСамоуправления</v>
      </c>
    </row>
    <row r="2517" spans="1:16">
      <c r="A2517" s="104" t="s">
        <v>14859</v>
      </c>
      <c r="B2517" s="104" t="s">
        <v>20955</v>
      </c>
      <c r="C2517" s="104" t="s">
        <v>11976</v>
      </c>
      <c r="D2517" s="104" t="s">
        <v>11977</v>
      </c>
      <c r="E2517" s="104" t="s">
        <v>11976</v>
      </c>
      <c r="F2517" s="104" t="s">
        <v>11982</v>
      </c>
      <c r="G2517" s="104" t="s">
        <v>11979</v>
      </c>
      <c r="H2517" s="104" t="b">
        <v>0</v>
      </c>
      <c r="I2517" s="104" t="b">
        <v>1</v>
      </c>
      <c r="J2517" s="104" t="s">
        <v>11983</v>
      </c>
      <c r="K2517" s="104" t="s">
        <v>11980</v>
      </c>
      <c r="L2517" s="104"/>
      <c r="M2517" s="104"/>
      <c r="N2517" s="2043"/>
      <c r="O2517" s="104" t="str">
        <f t="shared" si="56"/>
        <v>71202.48703</v>
      </c>
      <c r="P2517" s="104" t="str">
        <f t="shared" si="57"/>
        <v>ОФР_71202.48703КредитныхОрганизаций</v>
      </c>
    </row>
    <row r="2518" spans="1:16">
      <c r="A2518" s="104" t="s">
        <v>14860</v>
      </c>
      <c r="B2518" s="104" t="s">
        <v>20956</v>
      </c>
      <c r="C2518" s="104" t="s">
        <v>11976</v>
      </c>
      <c r="D2518" s="104" t="s">
        <v>11977</v>
      </c>
      <c r="E2518" s="104" t="s">
        <v>11976</v>
      </c>
      <c r="F2518" s="104" t="s">
        <v>11982</v>
      </c>
      <c r="G2518" s="104" t="s">
        <v>11979</v>
      </c>
      <c r="H2518" s="104" t="b">
        <v>0</v>
      </c>
      <c r="I2518" s="104" t="b">
        <v>1</v>
      </c>
      <c r="J2518" s="104" t="s">
        <v>11983</v>
      </c>
      <c r="K2518" s="104" t="s">
        <v>11980</v>
      </c>
      <c r="L2518" s="104"/>
      <c r="M2518" s="104"/>
      <c r="N2518" s="2043"/>
      <c r="O2518" s="104" t="str">
        <f t="shared" si="56"/>
        <v>71202.48704</v>
      </c>
      <c r="P2518" s="104" t="str">
        <f t="shared" si="57"/>
        <v>ОФР_71202.48704ПрочихРезидентов</v>
      </c>
    </row>
    <row r="2519" spans="1:16">
      <c r="A2519" s="104" t="s">
        <v>14861</v>
      </c>
      <c r="B2519" s="104" t="s">
        <v>20957</v>
      </c>
      <c r="C2519" s="104" t="s">
        <v>11976</v>
      </c>
      <c r="D2519" s="104" t="s">
        <v>11977</v>
      </c>
      <c r="E2519" s="104" t="s">
        <v>11976</v>
      </c>
      <c r="F2519" s="104" t="s">
        <v>11982</v>
      </c>
      <c r="G2519" s="104" t="s">
        <v>11979</v>
      </c>
      <c r="H2519" s="104" t="b">
        <v>0</v>
      </c>
      <c r="I2519" s="104" t="b">
        <v>1</v>
      </c>
      <c r="J2519" s="104" t="s">
        <v>11983</v>
      </c>
      <c r="K2519" s="104" t="s">
        <v>11980</v>
      </c>
      <c r="L2519" s="104"/>
      <c r="M2519" s="104"/>
      <c r="N2519" s="2043"/>
      <c r="O2519" s="104" t="str">
        <f t="shared" si="56"/>
        <v>71202.48705</v>
      </c>
      <c r="P2519" s="104" t="str">
        <f t="shared" si="57"/>
        <v>ОФР_71202.48705ИностранныхГосударств</v>
      </c>
    </row>
    <row r="2520" spans="1:16">
      <c r="A2520" s="104" t="s">
        <v>14862</v>
      </c>
      <c r="B2520" s="104" t="s">
        <v>20958</v>
      </c>
      <c r="C2520" s="104" t="s">
        <v>11976</v>
      </c>
      <c r="D2520" s="104" t="s">
        <v>11977</v>
      </c>
      <c r="E2520" s="104" t="s">
        <v>11976</v>
      </c>
      <c r="F2520" s="104" t="s">
        <v>11982</v>
      </c>
      <c r="G2520" s="104" t="s">
        <v>11979</v>
      </c>
      <c r="H2520" s="104" t="b">
        <v>0</v>
      </c>
      <c r="I2520" s="104" t="b">
        <v>1</v>
      </c>
      <c r="J2520" s="104" t="s">
        <v>11983</v>
      </c>
      <c r="K2520" s="104" t="s">
        <v>11980</v>
      </c>
      <c r="L2520" s="104"/>
      <c r="M2520" s="104"/>
      <c r="N2520" s="2043"/>
      <c r="O2520" s="104" t="str">
        <f t="shared" si="56"/>
        <v>71202.48706</v>
      </c>
      <c r="P2520" s="104" t="str">
        <f t="shared" si="57"/>
        <v>ОФР_71202.48706БанковНерезидентов</v>
      </c>
    </row>
    <row r="2521" spans="1:16">
      <c r="A2521" s="104" t="s">
        <v>14863</v>
      </c>
      <c r="B2521" s="104" t="s">
        <v>20959</v>
      </c>
      <c r="C2521" s="104" t="s">
        <v>11976</v>
      </c>
      <c r="D2521" s="104" t="s">
        <v>11977</v>
      </c>
      <c r="E2521" s="104" t="s">
        <v>11976</v>
      </c>
      <c r="F2521" s="104" t="s">
        <v>11982</v>
      </c>
      <c r="G2521" s="104" t="s">
        <v>11979</v>
      </c>
      <c r="H2521" s="104" t="b">
        <v>0</v>
      </c>
      <c r="I2521" s="104" t="b">
        <v>1</v>
      </c>
      <c r="J2521" s="104" t="s">
        <v>11983</v>
      </c>
      <c r="K2521" s="104" t="s">
        <v>11980</v>
      </c>
      <c r="L2521" s="104"/>
      <c r="M2521" s="104"/>
      <c r="N2521" s="2043"/>
      <c r="O2521" s="104" t="str">
        <f t="shared" si="56"/>
        <v>71202.48707</v>
      </c>
      <c r="P2521" s="104" t="str">
        <f t="shared" si="57"/>
        <v>ОФР_71202.48707ПрочихНерезидентов</v>
      </c>
    </row>
    <row r="2522" spans="1:16">
      <c r="A2522" s="104" t="s">
        <v>14864</v>
      </c>
      <c r="B2522" s="104" t="s">
        <v>20960</v>
      </c>
      <c r="C2522" s="104" t="s">
        <v>11976</v>
      </c>
      <c r="D2522" s="104" t="s">
        <v>11977</v>
      </c>
      <c r="E2522" s="104" t="s">
        <v>11976</v>
      </c>
      <c r="F2522" s="104" t="s">
        <v>11982</v>
      </c>
      <c r="G2522" s="104" t="s">
        <v>11979</v>
      </c>
      <c r="H2522" s="104" t="b">
        <v>0</v>
      </c>
      <c r="I2522" s="104" t="b">
        <v>1</v>
      </c>
      <c r="J2522" s="104" t="s">
        <v>11983</v>
      </c>
      <c r="K2522" s="104" t="s">
        <v>11980</v>
      </c>
      <c r="L2522" s="104"/>
      <c r="M2522" s="104"/>
      <c r="N2522" s="2043"/>
      <c r="O2522" s="104" t="str">
        <f t="shared" si="56"/>
        <v>71202.48801</v>
      </c>
      <c r="P2522" s="104" t="str">
        <f t="shared" si="57"/>
        <v>ОФР_71202.48801ФедеральныхОргановИсполнительнойВласти</v>
      </c>
    </row>
    <row r="2523" spans="1:16">
      <c r="A2523" s="104" t="s">
        <v>14865</v>
      </c>
      <c r="B2523" s="104" t="s">
        <v>20961</v>
      </c>
      <c r="C2523" s="104" t="s">
        <v>11976</v>
      </c>
      <c r="D2523" s="104" t="s">
        <v>11977</v>
      </c>
      <c r="E2523" s="104" t="s">
        <v>11976</v>
      </c>
      <c r="F2523" s="104" t="s">
        <v>11982</v>
      </c>
      <c r="G2523" s="104" t="s">
        <v>11979</v>
      </c>
      <c r="H2523" s="104" t="b">
        <v>0</v>
      </c>
      <c r="I2523" s="104" t="b">
        <v>1</v>
      </c>
      <c r="J2523" s="104" t="s">
        <v>11983</v>
      </c>
      <c r="K2523" s="104" t="s">
        <v>11980</v>
      </c>
      <c r="L2523" s="104"/>
      <c r="M2523" s="104"/>
      <c r="N2523" s="2043"/>
      <c r="O2523" s="104" t="str">
        <f t="shared" si="56"/>
        <v>71202.48802</v>
      </c>
      <c r="P2523" s="104" t="str">
        <f t="shared" si="57"/>
        <v>ОФР_71202.48802ОргановИсполнительнойВластиСубъектовРоссийскойФедерацииИОргановМестногоСамоуправления</v>
      </c>
    </row>
    <row r="2524" spans="1:16">
      <c r="A2524" s="104" t="s">
        <v>14866</v>
      </c>
      <c r="B2524" s="104" t="s">
        <v>20962</v>
      </c>
      <c r="C2524" s="104" t="s">
        <v>11976</v>
      </c>
      <c r="D2524" s="104" t="s">
        <v>11977</v>
      </c>
      <c r="E2524" s="104" t="s">
        <v>11976</v>
      </c>
      <c r="F2524" s="104" t="s">
        <v>11982</v>
      </c>
      <c r="G2524" s="104" t="s">
        <v>11979</v>
      </c>
      <c r="H2524" s="104" t="b">
        <v>0</v>
      </c>
      <c r="I2524" s="104" t="b">
        <v>1</v>
      </c>
      <c r="J2524" s="104" t="s">
        <v>11983</v>
      </c>
      <c r="K2524" s="104" t="s">
        <v>11980</v>
      </c>
      <c r="L2524" s="104"/>
      <c r="M2524" s="104"/>
      <c r="N2524" s="2043"/>
      <c r="O2524" s="104" t="str">
        <f t="shared" si="56"/>
        <v>71202.48803</v>
      </c>
      <c r="P2524" s="104" t="str">
        <f t="shared" si="57"/>
        <v>ОФР_71202.48803КредитныхОрганизаций</v>
      </c>
    </row>
    <row r="2525" spans="1:16">
      <c r="A2525" s="104" t="s">
        <v>14867</v>
      </c>
      <c r="B2525" s="104" t="s">
        <v>20963</v>
      </c>
      <c r="C2525" s="104" t="s">
        <v>11976</v>
      </c>
      <c r="D2525" s="104" t="s">
        <v>11977</v>
      </c>
      <c r="E2525" s="104" t="s">
        <v>11976</v>
      </c>
      <c r="F2525" s="104" t="s">
        <v>11982</v>
      </c>
      <c r="G2525" s="104" t="s">
        <v>11979</v>
      </c>
      <c r="H2525" s="104" t="b">
        <v>0</v>
      </c>
      <c r="I2525" s="104" t="b">
        <v>1</v>
      </c>
      <c r="J2525" s="104" t="s">
        <v>11983</v>
      </c>
      <c r="K2525" s="104" t="s">
        <v>11980</v>
      </c>
      <c r="L2525" s="104"/>
      <c r="M2525" s="104"/>
      <c r="N2525" s="2043"/>
      <c r="O2525" s="104" t="str">
        <f t="shared" si="56"/>
        <v>71202.48804</v>
      </c>
      <c r="P2525" s="104" t="str">
        <f t="shared" si="57"/>
        <v>ОФР_71202.48804ПрочихРезидентов</v>
      </c>
    </row>
    <row r="2526" spans="1:16">
      <c r="A2526" s="104" t="s">
        <v>14868</v>
      </c>
      <c r="B2526" s="104" t="s">
        <v>20964</v>
      </c>
      <c r="C2526" s="104" t="s">
        <v>11976</v>
      </c>
      <c r="D2526" s="104" t="s">
        <v>11977</v>
      </c>
      <c r="E2526" s="104" t="s">
        <v>11976</v>
      </c>
      <c r="F2526" s="104" t="s">
        <v>11982</v>
      </c>
      <c r="G2526" s="104" t="s">
        <v>11979</v>
      </c>
      <c r="H2526" s="104" t="b">
        <v>0</v>
      </c>
      <c r="I2526" s="104" t="b">
        <v>1</v>
      </c>
      <c r="J2526" s="104" t="s">
        <v>11983</v>
      </c>
      <c r="K2526" s="104" t="s">
        <v>11980</v>
      </c>
      <c r="L2526" s="104"/>
      <c r="M2526" s="104"/>
      <c r="N2526" s="2043"/>
      <c r="O2526" s="104" t="str">
        <f t="shared" si="56"/>
        <v>71202.48805</v>
      </c>
      <c r="P2526" s="104" t="str">
        <f t="shared" si="57"/>
        <v>ОФР_71202.48805ИностранныхГосударств</v>
      </c>
    </row>
    <row r="2527" spans="1:16">
      <c r="A2527" s="104" t="s">
        <v>14869</v>
      </c>
      <c r="B2527" s="104" t="s">
        <v>20965</v>
      </c>
      <c r="C2527" s="104" t="s">
        <v>11976</v>
      </c>
      <c r="D2527" s="104" t="s">
        <v>11977</v>
      </c>
      <c r="E2527" s="104" t="s">
        <v>11976</v>
      </c>
      <c r="F2527" s="104" t="s">
        <v>11982</v>
      </c>
      <c r="G2527" s="104" t="s">
        <v>11979</v>
      </c>
      <c r="H2527" s="104" t="b">
        <v>0</v>
      </c>
      <c r="I2527" s="104" t="b">
        <v>1</v>
      </c>
      <c r="J2527" s="104" t="s">
        <v>11983</v>
      </c>
      <c r="K2527" s="104" t="s">
        <v>11980</v>
      </c>
      <c r="L2527" s="104"/>
      <c r="M2527" s="104"/>
      <c r="N2527" s="2043"/>
      <c r="O2527" s="104" t="str">
        <f t="shared" si="56"/>
        <v>71202.48806</v>
      </c>
      <c r="P2527" s="104" t="str">
        <f t="shared" si="57"/>
        <v>ОФР_71202.48806БанковНерезидентов</v>
      </c>
    </row>
    <row r="2528" spans="1:16">
      <c r="A2528" s="104" t="s">
        <v>14870</v>
      </c>
      <c r="B2528" s="104" t="s">
        <v>20966</v>
      </c>
      <c r="C2528" s="104" t="s">
        <v>11976</v>
      </c>
      <c r="D2528" s="104" t="s">
        <v>11977</v>
      </c>
      <c r="E2528" s="104" t="s">
        <v>11976</v>
      </c>
      <c r="F2528" s="104" t="s">
        <v>11982</v>
      </c>
      <c r="G2528" s="104" t="s">
        <v>11979</v>
      </c>
      <c r="H2528" s="104" t="b">
        <v>0</v>
      </c>
      <c r="I2528" s="104" t="b">
        <v>1</v>
      </c>
      <c r="J2528" s="104" t="s">
        <v>11983</v>
      </c>
      <c r="K2528" s="104" t="s">
        <v>11980</v>
      </c>
      <c r="L2528" s="104"/>
      <c r="M2528" s="104"/>
      <c r="N2528" s="2043"/>
      <c r="O2528" s="104" t="str">
        <f t="shared" si="56"/>
        <v>71202.48807</v>
      </c>
      <c r="P2528" s="104" t="str">
        <f t="shared" si="57"/>
        <v>ОФР_71202.48807ПрочихНерезидентов</v>
      </c>
    </row>
    <row r="2529" spans="1:16">
      <c r="A2529" s="104" t="s">
        <v>14871</v>
      </c>
      <c r="B2529" s="104" t="s">
        <v>20967</v>
      </c>
      <c r="C2529" s="104" t="s">
        <v>11976</v>
      </c>
      <c r="D2529" s="104" t="s">
        <v>11977</v>
      </c>
      <c r="E2529" s="104" t="s">
        <v>11976</v>
      </c>
      <c r="F2529" s="104" t="s">
        <v>11982</v>
      </c>
      <c r="G2529" s="104" t="s">
        <v>11979</v>
      </c>
      <c r="H2529" s="104" t="b">
        <v>0</v>
      </c>
      <c r="I2529" s="104" t="b">
        <v>1</v>
      </c>
      <c r="J2529" s="104" t="s">
        <v>11983</v>
      </c>
      <c r="K2529" s="104" t="s">
        <v>11980</v>
      </c>
      <c r="L2529" s="104"/>
      <c r="M2529" s="104"/>
      <c r="N2529" s="2043"/>
      <c r="O2529" s="104" t="str">
        <f t="shared" si="56"/>
        <v>71202.48901</v>
      </c>
      <c r="P2529" s="104" t="str">
        <f t="shared" si="57"/>
        <v>ОФР_71202.48901ФедеральныхОргановИсполнительнойВласти</v>
      </c>
    </row>
    <row r="2530" spans="1:16">
      <c r="A2530" s="104" t="s">
        <v>14872</v>
      </c>
      <c r="B2530" s="104" t="s">
        <v>20968</v>
      </c>
      <c r="C2530" s="104" t="s">
        <v>11976</v>
      </c>
      <c r="D2530" s="104" t="s">
        <v>11977</v>
      </c>
      <c r="E2530" s="104" t="s">
        <v>11976</v>
      </c>
      <c r="F2530" s="104" t="s">
        <v>11982</v>
      </c>
      <c r="G2530" s="104" t="s">
        <v>11979</v>
      </c>
      <c r="H2530" s="104" t="b">
        <v>0</v>
      </c>
      <c r="I2530" s="104" t="b">
        <v>1</v>
      </c>
      <c r="J2530" s="104" t="s">
        <v>11983</v>
      </c>
      <c r="K2530" s="104" t="s">
        <v>11980</v>
      </c>
      <c r="L2530" s="104"/>
      <c r="M2530" s="104"/>
      <c r="N2530" s="2043"/>
      <c r="O2530" s="104" t="str">
        <f t="shared" si="56"/>
        <v>71202.48902</v>
      </c>
      <c r="P2530" s="104" t="str">
        <f t="shared" si="57"/>
        <v>ОФР_71202.48902ОргановИсполнительнойВластиСубъектовРоссийскойФедерацииИОргановМестногоСамоуправления</v>
      </c>
    </row>
    <row r="2531" spans="1:16">
      <c r="A2531" s="104" t="s">
        <v>14873</v>
      </c>
      <c r="B2531" s="104" t="s">
        <v>20969</v>
      </c>
      <c r="C2531" s="104" t="s">
        <v>11976</v>
      </c>
      <c r="D2531" s="104" t="s">
        <v>11977</v>
      </c>
      <c r="E2531" s="104" t="s">
        <v>11976</v>
      </c>
      <c r="F2531" s="104" t="s">
        <v>11982</v>
      </c>
      <c r="G2531" s="104" t="s">
        <v>11979</v>
      </c>
      <c r="H2531" s="104" t="b">
        <v>0</v>
      </c>
      <c r="I2531" s="104" t="b">
        <v>1</v>
      </c>
      <c r="J2531" s="104" t="s">
        <v>11983</v>
      </c>
      <c r="K2531" s="104" t="s">
        <v>11980</v>
      </c>
      <c r="L2531" s="104"/>
      <c r="M2531" s="104"/>
      <c r="N2531" s="2043"/>
      <c r="O2531" s="104" t="str">
        <f t="shared" si="56"/>
        <v>71202.48903</v>
      </c>
      <c r="P2531" s="104" t="str">
        <f t="shared" si="57"/>
        <v>ОФР_71202.48903КредитныхОрганизаций</v>
      </c>
    </row>
    <row r="2532" spans="1:16">
      <c r="A2532" s="104" t="s">
        <v>14874</v>
      </c>
      <c r="B2532" s="104" t="s">
        <v>20970</v>
      </c>
      <c r="C2532" s="104" t="s">
        <v>11976</v>
      </c>
      <c r="D2532" s="104" t="s">
        <v>11977</v>
      </c>
      <c r="E2532" s="104" t="s">
        <v>11976</v>
      </c>
      <c r="F2532" s="104" t="s">
        <v>11982</v>
      </c>
      <c r="G2532" s="104" t="s">
        <v>11979</v>
      </c>
      <c r="H2532" s="104" t="b">
        <v>0</v>
      </c>
      <c r="I2532" s="104" t="b">
        <v>1</v>
      </c>
      <c r="J2532" s="104" t="s">
        <v>11983</v>
      </c>
      <c r="K2532" s="104" t="s">
        <v>11980</v>
      </c>
      <c r="L2532" s="104"/>
      <c r="M2532" s="104"/>
      <c r="N2532" s="2043"/>
      <c r="O2532" s="104" t="str">
        <f t="shared" si="56"/>
        <v>71202.48904</v>
      </c>
      <c r="P2532" s="104" t="str">
        <f t="shared" si="57"/>
        <v>ОФР_71202.48904ПрочихРезидентов</v>
      </c>
    </row>
    <row r="2533" spans="1:16">
      <c r="A2533" s="104" t="s">
        <v>14875</v>
      </c>
      <c r="B2533" s="104" t="s">
        <v>20971</v>
      </c>
      <c r="C2533" s="104" t="s">
        <v>11976</v>
      </c>
      <c r="D2533" s="104" t="s">
        <v>11977</v>
      </c>
      <c r="E2533" s="104" t="s">
        <v>11976</v>
      </c>
      <c r="F2533" s="104" t="s">
        <v>11982</v>
      </c>
      <c r="G2533" s="104" t="s">
        <v>11979</v>
      </c>
      <c r="H2533" s="104" t="b">
        <v>0</v>
      </c>
      <c r="I2533" s="104" t="b">
        <v>1</v>
      </c>
      <c r="J2533" s="104" t="s">
        <v>11983</v>
      </c>
      <c r="K2533" s="104" t="s">
        <v>11980</v>
      </c>
      <c r="L2533" s="104"/>
      <c r="M2533" s="104"/>
      <c r="N2533" s="2043"/>
      <c r="O2533" s="104" t="str">
        <f t="shared" si="56"/>
        <v>71202.48905</v>
      </c>
      <c r="P2533" s="104" t="str">
        <f t="shared" si="57"/>
        <v>ОФР_71202.48905ИностранныхГосударств</v>
      </c>
    </row>
    <row r="2534" spans="1:16">
      <c r="A2534" s="104" t="s">
        <v>14876</v>
      </c>
      <c r="B2534" s="104" t="s">
        <v>20972</v>
      </c>
      <c r="C2534" s="104" t="s">
        <v>11976</v>
      </c>
      <c r="D2534" s="104" t="s">
        <v>11977</v>
      </c>
      <c r="E2534" s="104" t="s">
        <v>11976</v>
      </c>
      <c r="F2534" s="104" t="s">
        <v>11982</v>
      </c>
      <c r="G2534" s="104" t="s">
        <v>11979</v>
      </c>
      <c r="H2534" s="104" t="b">
        <v>0</v>
      </c>
      <c r="I2534" s="104" t="b">
        <v>1</v>
      </c>
      <c r="J2534" s="104" t="s">
        <v>11983</v>
      </c>
      <c r="K2534" s="104" t="s">
        <v>11980</v>
      </c>
      <c r="L2534" s="104"/>
      <c r="M2534" s="104"/>
      <c r="N2534" s="2043"/>
      <c r="O2534" s="104" t="str">
        <f t="shared" si="56"/>
        <v>71202.48906</v>
      </c>
      <c r="P2534" s="104" t="str">
        <f t="shared" si="57"/>
        <v>ОФР_71202.48906БанковНерезидентов</v>
      </c>
    </row>
    <row r="2535" spans="1:16">
      <c r="A2535" s="104" t="s">
        <v>14877</v>
      </c>
      <c r="B2535" s="104" t="s">
        <v>20973</v>
      </c>
      <c r="C2535" s="104" t="s">
        <v>11976</v>
      </c>
      <c r="D2535" s="104" t="s">
        <v>11977</v>
      </c>
      <c r="E2535" s="104" t="s">
        <v>11976</v>
      </c>
      <c r="F2535" s="104" t="s">
        <v>11982</v>
      </c>
      <c r="G2535" s="104" t="s">
        <v>11979</v>
      </c>
      <c r="H2535" s="104" t="b">
        <v>0</v>
      </c>
      <c r="I2535" s="104" t="b">
        <v>1</v>
      </c>
      <c r="J2535" s="104" t="s">
        <v>11983</v>
      </c>
      <c r="K2535" s="104" t="s">
        <v>11980</v>
      </c>
      <c r="L2535" s="104"/>
      <c r="M2535" s="104"/>
      <c r="N2535" s="2043"/>
      <c r="O2535" s="104" t="str">
        <f t="shared" si="56"/>
        <v>71202.48907</v>
      </c>
      <c r="P2535" s="104" t="str">
        <f t="shared" si="57"/>
        <v>ОФР_71202.48907ПрочихНерезидентов</v>
      </c>
    </row>
    <row r="2536" spans="1:16">
      <c r="A2536" s="104" t="s">
        <v>14878</v>
      </c>
      <c r="B2536" s="104" t="s">
        <v>20974</v>
      </c>
      <c r="C2536" s="104" t="s">
        <v>11976</v>
      </c>
      <c r="D2536" s="104" t="s">
        <v>11977</v>
      </c>
      <c r="E2536" s="104" t="s">
        <v>11976</v>
      </c>
      <c r="F2536" s="104" t="s">
        <v>11982</v>
      </c>
      <c r="G2536" s="104" t="s">
        <v>11979</v>
      </c>
      <c r="H2536" s="104" t="b">
        <v>0</v>
      </c>
      <c r="I2536" s="104" t="b">
        <v>1</v>
      </c>
      <c r="J2536" s="104" t="s">
        <v>12034</v>
      </c>
      <c r="K2536" s="104" t="s">
        <v>11980</v>
      </c>
      <c r="L2536" s="104"/>
      <c r="M2536" s="104"/>
      <c r="N2536" s="2043"/>
      <c r="O2536" s="104" t="str">
        <f t="shared" si="56"/>
        <v>71601.51101</v>
      </c>
      <c r="P2536" s="104" t="str">
        <f t="shared" si="57"/>
        <v>ОФР_71601.51101СКредитнымиОрганизациями</v>
      </c>
    </row>
    <row r="2537" spans="1:16">
      <c r="A2537" s="104" t="s">
        <v>14879</v>
      </c>
      <c r="B2537" s="104" t="s">
        <v>20975</v>
      </c>
      <c r="C2537" s="104" t="s">
        <v>11976</v>
      </c>
      <c r="D2537" s="104" t="s">
        <v>11977</v>
      </c>
      <c r="E2537" s="104" t="s">
        <v>11976</v>
      </c>
      <c r="F2537" s="104" t="s">
        <v>11982</v>
      </c>
      <c r="G2537" s="104" t="s">
        <v>11979</v>
      </c>
      <c r="H2537" s="104" t="b">
        <v>0</v>
      </c>
      <c r="I2537" s="104" t="b">
        <v>1</v>
      </c>
      <c r="J2537" s="104" t="s">
        <v>12034</v>
      </c>
      <c r="K2537" s="104" t="s">
        <v>11980</v>
      </c>
      <c r="L2537" s="104"/>
      <c r="M2537" s="104"/>
      <c r="N2537" s="2043"/>
      <c r="O2537" s="104" t="str">
        <f t="shared" si="56"/>
        <v>71601.51102</v>
      </c>
      <c r="P2537" s="104" t="str">
        <f t="shared" si="57"/>
        <v>ОФР_71601.51102СЮридическимиЛицамиКромеКредитныхОрганизаций</v>
      </c>
    </row>
    <row r="2538" spans="1:16">
      <c r="A2538" s="104" t="s">
        <v>14880</v>
      </c>
      <c r="B2538" s="104" t="s">
        <v>20976</v>
      </c>
      <c r="C2538" s="104" t="s">
        <v>11976</v>
      </c>
      <c r="D2538" s="104" t="s">
        <v>11977</v>
      </c>
      <c r="E2538" s="104" t="s">
        <v>11976</v>
      </c>
      <c r="F2538" s="104" t="s">
        <v>11982</v>
      </c>
      <c r="G2538" s="104" t="s">
        <v>11979</v>
      </c>
      <c r="H2538" s="104" t="b">
        <v>0</v>
      </c>
      <c r="I2538" s="104" t="b">
        <v>1</v>
      </c>
      <c r="J2538" s="104" t="s">
        <v>12034</v>
      </c>
      <c r="K2538" s="104" t="s">
        <v>11980</v>
      </c>
      <c r="L2538" s="104"/>
      <c r="M2538" s="104"/>
      <c r="N2538" s="2043"/>
      <c r="O2538" s="104" t="str">
        <f t="shared" si="56"/>
        <v>71601.51103</v>
      </c>
      <c r="P2538" s="104" t="str">
        <f t="shared" si="57"/>
        <v>ОФР_71601.51103СИндивидуальнымиПредпринимателями</v>
      </c>
    </row>
    <row r="2539" spans="1:16">
      <c r="A2539" s="104" t="s">
        <v>14881</v>
      </c>
      <c r="B2539" s="104" t="s">
        <v>20977</v>
      </c>
      <c r="C2539" s="104" t="s">
        <v>11976</v>
      </c>
      <c r="D2539" s="104" t="s">
        <v>11977</v>
      </c>
      <c r="E2539" s="104" t="s">
        <v>11976</v>
      </c>
      <c r="F2539" s="104" t="s">
        <v>11982</v>
      </c>
      <c r="G2539" s="104" t="s">
        <v>11979</v>
      </c>
      <c r="H2539" s="104" t="b">
        <v>0</v>
      </c>
      <c r="I2539" s="104" t="b">
        <v>1</v>
      </c>
      <c r="J2539" s="104" t="s">
        <v>12034</v>
      </c>
      <c r="K2539" s="104" t="s">
        <v>11980</v>
      </c>
      <c r="L2539" s="104"/>
      <c r="M2539" s="104"/>
      <c r="N2539" s="2043"/>
      <c r="O2539" s="104" t="str">
        <f t="shared" si="56"/>
        <v>71601.51104</v>
      </c>
      <c r="P2539" s="104" t="str">
        <f t="shared" si="57"/>
        <v>ОФР_71601.51104СФизическимиЛицами</v>
      </c>
    </row>
    <row r="2540" spans="1:16">
      <c r="A2540" s="104" t="s">
        <v>14882</v>
      </c>
      <c r="B2540" s="104" t="s">
        <v>20978</v>
      </c>
      <c r="C2540" s="104" t="s">
        <v>11976</v>
      </c>
      <c r="D2540" s="104" t="s">
        <v>11977</v>
      </c>
      <c r="E2540" s="104" t="s">
        <v>11976</v>
      </c>
      <c r="F2540" s="104" t="s">
        <v>11982</v>
      </c>
      <c r="G2540" s="104" t="s">
        <v>11979</v>
      </c>
      <c r="H2540" s="104" t="b">
        <v>0</v>
      </c>
      <c r="I2540" s="104" t="b">
        <v>1</v>
      </c>
      <c r="J2540" s="104" t="s">
        <v>12034</v>
      </c>
      <c r="K2540" s="104" t="s">
        <v>11980</v>
      </c>
      <c r="L2540" s="104"/>
      <c r="M2540" s="104"/>
      <c r="N2540" s="2043"/>
      <c r="O2540" s="104" t="str">
        <f t="shared" si="56"/>
        <v>71601.51201</v>
      </c>
      <c r="P2540" s="104" t="str">
        <f t="shared" si="57"/>
        <v>ОФР_71601.51201КредитнымОрганизациям</v>
      </c>
    </row>
    <row r="2541" spans="1:16">
      <c r="A2541" s="104" t="s">
        <v>14883</v>
      </c>
      <c r="B2541" s="104" t="s">
        <v>20979</v>
      </c>
      <c r="C2541" s="104" t="s">
        <v>11976</v>
      </c>
      <c r="D2541" s="104" t="s">
        <v>11977</v>
      </c>
      <c r="E2541" s="104" t="s">
        <v>11976</v>
      </c>
      <c r="F2541" s="104" t="s">
        <v>11982</v>
      </c>
      <c r="G2541" s="104" t="s">
        <v>11979</v>
      </c>
      <c r="H2541" s="104" t="b">
        <v>0</v>
      </c>
      <c r="I2541" s="104" t="b">
        <v>1</v>
      </c>
      <c r="J2541" s="104" t="s">
        <v>12034</v>
      </c>
      <c r="K2541" s="104" t="s">
        <v>11980</v>
      </c>
      <c r="L2541" s="104"/>
      <c r="M2541" s="104"/>
      <c r="N2541" s="2043"/>
      <c r="O2541" s="104" t="str">
        <f t="shared" si="56"/>
        <v>71601.51202</v>
      </c>
      <c r="P2541" s="104" t="str">
        <f t="shared" si="57"/>
        <v>ОФР_71601.51202ЮридическимЛицамКромеКредитныхОрганизаций</v>
      </c>
    </row>
    <row r="2542" spans="1:16">
      <c r="A2542" s="104" t="s">
        <v>14884</v>
      </c>
      <c r="B2542" s="104" t="s">
        <v>20980</v>
      </c>
      <c r="C2542" s="104" t="s">
        <v>11976</v>
      </c>
      <c r="D2542" s="104" t="s">
        <v>11977</v>
      </c>
      <c r="E2542" s="104" t="s">
        <v>11976</v>
      </c>
      <c r="F2542" s="104" t="s">
        <v>11982</v>
      </c>
      <c r="G2542" s="104" t="s">
        <v>11979</v>
      </c>
      <c r="H2542" s="104" t="b">
        <v>0</v>
      </c>
      <c r="I2542" s="104" t="b">
        <v>1</v>
      </c>
      <c r="J2542" s="104" t="s">
        <v>12034</v>
      </c>
      <c r="K2542" s="104" t="s">
        <v>11980</v>
      </c>
      <c r="L2542" s="104"/>
      <c r="M2542" s="104"/>
      <c r="N2542" s="2043"/>
      <c r="O2542" s="104" t="str">
        <f t="shared" si="56"/>
        <v>71601.51203</v>
      </c>
      <c r="P2542" s="104" t="str">
        <f t="shared" si="57"/>
        <v>ОФР_71601.51203ИндивидуальнымПредпринимателям</v>
      </c>
    </row>
    <row r="2543" spans="1:16">
      <c r="A2543" s="104" t="s">
        <v>14885</v>
      </c>
      <c r="B2543" s="104" t="s">
        <v>20981</v>
      </c>
      <c r="C2543" s="104" t="s">
        <v>11976</v>
      </c>
      <c r="D2543" s="104" t="s">
        <v>11977</v>
      </c>
      <c r="E2543" s="104" t="s">
        <v>11976</v>
      </c>
      <c r="F2543" s="104" t="s">
        <v>11982</v>
      </c>
      <c r="G2543" s="104" t="s">
        <v>11979</v>
      </c>
      <c r="H2543" s="104" t="b">
        <v>0</v>
      </c>
      <c r="I2543" s="104" t="b">
        <v>1</v>
      </c>
      <c r="J2543" s="104" t="s">
        <v>12034</v>
      </c>
      <c r="K2543" s="104" t="s">
        <v>11980</v>
      </c>
      <c r="L2543" s="104"/>
      <c r="M2543" s="104"/>
      <c r="N2543" s="2043"/>
      <c r="O2543" s="104" t="str">
        <f t="shared" si="56"/>
        <v>71601.51204</v>
      </c>
      <c r="P2543" s="104" t="str">
        <f t="shared" si="57"/>
        <v>ОФР_71601.51204ФизическимЛицам</v>
      </c>
    </row>
    <row r="2544" spans="1:16">
      <c r="A2544" s="104" t="s">
        <v>14886</v>
      </c>
      <c r="B2544" s="104" t="s">
        <v>20982</v>
      </c>
      <c r="C2544" s="104" t="s">
        <v>11976</v>
      </c>
      <c r="D2544" s="104" t="s">
        <v>11977</v>
      </c>
      <c r="E2544" s="104" t="s">
        <v>11976</v>
      </c>
      <c r="F2544" s="104" t="s">
        <v>11982</v>
      </c>
      <c r="G2544" s="104" t="s">
        <v>11979</v>
      </c>
      <c r="H2544" s="104" t="b">
        <v>0</v>
      </c>
      <c r="I2544" s="104" t="b">
        <v>1</v>
      </c>
      <c r="J2544" s="104" t="s">
        <v>12034</v>
      </c>
      <c r="K2544" s="104" t="s">
        <v>11980</v>
      </c>
      <c r="L2544" s="104"/>
      <c r="M2544" s="104"/>
      <c r="N2544" s="2043"/>
      <c r="O2544" s="104" t="str">
        <f t="shared" si="56"/>
        <v>71601.51301</v>
      </c>
      <c r="P2544" s="104" t="str">
        <f t="shared" si="57"/>
        <v>ОФР_71601.51301КредитнымОрганизациям</v>
      </c>
    </row>
    <row r="2545" spans="1:16">
      <c r="A2545" s="104" t="s">
        <v>14887</v>
      </c>
      <c r="B2545" s="104" t="s">
        <v>20983</v>
      </c>
      <c r="C2545" s="104" t="s">
        <v>11976</v>
      </c>
      <c r="D2545" s="104" t="s">
        <v>11977</v>
      </c>
      <c r="E2545" s="104" t="s">
        <v>11976</v>
      </c>
      <c r="F2545" s="104" t="s">
        <v>11982</v>
      </c>
      <c r="G2545" s="104" t="s">
        <v>11979</v>
      </c>
      <c r="H2545" s="104" t="b">
        <v>0</v>
      </c>
      <c r="I2545" s="104" t="b">
        <v>1</v>
      </c>
      <c r="J2545" s="104" t="s">
        <v>12034</v>
      </c>
      <c r="K2545" s="104" t="s">
        <v>11980</v>
      </c>
      <c r="L2545" s="104"/>
      <c r="M2545" s="104"/>
      <c r="N2545" s="2043"/>
      <c r="O2545" s="104" t="str">
        <f t="shared" si="56"/>
        <v>71601.51302</v>
      </c>
      <c r="P2545" s="104" t="str">
        <f t="shared" si="57"/>
        <v>ОФР_71601.51302ЮридическимЛицамКромеКредитныхОрганизаций</v>
      </c>
    </row>
    <row r="2546" spans="1:16">
      <c r="A2546" s="104" t="s">
        <v>14888</v>
      </c>
      <c r="B2546" s="104" t="s">
        <v>20984</v>
      </c>
      <c r="C2546" s="104" t="s">
        <v>11976</v>
      </c>
      <c r="D2546" s="104" t="s">
        <v>11977</v>
      </c>
      <c r="E2546" s="104" t="s">
        <v>11976</v>
      </c>
      <c r="F2546" s="104" t="s">
        <v>11982</v>
      </c>
      <c r="G2546" s="104" t="s">
        <v>11979</v>
      </c>
      <c r="H2546" s="104" t="b">
        <v>0</v>
      </c>
      <c r="I2546" s="104" t="b">
        <v>1</v>
      </c>
      <c r="J2546" s="104" t="s">
        <v>12034</v>
      </c>
      <c r="K2546" s="104" t="s">
        <v>11980</v>
      </c>
      <c r="L2546" s="104"/>
      <c r="M2546" s="104"/>
      <c r="N2546" s="2043"/>
      <c r="O2546" s="104" t="str">
        <f t="shared" si="56"/>
        <v>71601.51303</v>
      </c>
      <c r="P2546" s="104" t="str">
        <f t="shared" si="57"/>
        <v>ОФР_71601.51303ИндивидуальнымПредпринимателям</v>
      </c>
    </row>
    <row r="2547" spans="1:16">
      <c r="A2547" s="104" t="s">
        <v>14889</v>
      </c>
      <c r="B2547" s="104" t="s">
        <v>20985</v>
      </c>
      <c r="C2547" s="104" t="s">
        <v>11976</v>
      </c>
      <c r="D2547" s="104" t="s">
        <v>11977</v>
      </c>
      <c r="E2547" s="104" t="s">
        <v>11976</v>
      </c>
      <c r="F2547" s="104" t="s">
        <v>11982</v>
      </c>
      <c r="G2547" s="104" t="s">
        <v>11979</v>
      </c>
      <c r="H2547" s="104" t="b">
        <v>0</v>
      </c>
      <c r="I2547" s="104" t="b">
        <v>1</v>
      </c>
      <c r="J2547" s="104" t="s">
        <v>12034</v>
      </c>
      <c r="K2547" s="104" t="s">
        <v>11980</v>
      </c>
      <c r="L2547" s="104"/>
      <c r="M2547" s="104"/>
      <c r="N2547" s="2043"/>
      <c r="O2547" s="104" t="str">
        <f t="shared" si="56"/>
        <v>71601.51304</v>
      </c>
      <c r="P2547" s="104" t="str">
        <f t="shared" si="57"/>
        <v>ОФР_71601.51304ФизическимЛицам</v>
      </c>
    </row>
    <row r="2548" spans="1:16">
      <c r="A2548" s="104" t="s">
        <v>14890</v>
      </c>
      <c r="B2548" s="104" t="s">
        <v>20986</v>
      </c>
      <c r="C2548" s="104" t="s">
        <v>11976</v>
      </c>
      <c r="D2548" s="104" t="s">
        <v>11977</v>
      </c>
      <c r="E2548" s="104" t="s">
        <v>11976</v>
      </c>
      <c r="F2548" s="104" t="s">
        <v>11982</v>
      </c>
      <c r="G2548" s="104" t="s">
        <v>11979</v>
      </c>
      <c r="H2548" s="104" t="b">
        <v>0</v>
      </c>
      <c r="I2548" s="104" t="b">
        <v>1</v>
      </c>
      <c r="J2548" s="104" t="s">
        <v>12034</v>
      </c>
      <c r="K2548" s="104" t="s">
        <v>11980</v>
      </c>
      <c r="L2548" s="104"/>
      <c r="M2548" s="104"/>
      <c r="N2548" s="2043"/>
      <c r="O2548" s="104" t="str">
        <f t="shared" si="56"/>
        <v>71601.51401</v>
      </c>
      <c r="P2548" s="104" t="str">
        <f t="shared" si="57"/>
        <v>ОФР_71601.51401СКредитнымиОрганизациями</v>
      </c>
    </row>
    <row r="2549" spans="1:16">
      <c r="A2549" s="104" t="s">
        <v>14891</v>
      </c>
      <c r="B2549" s="104" t="s">
        <v>20987</v>
      </c>
      <c r="C2549" s="104" t="s">
        <v>11976</v>
      </c>
      <c r="D2549" s="104" t="s">
        <v>11977</v>
      </c>
      <c r="E2549" s="104" t="s">
        <v>11976</v>
      </c>
      <c r="F2549" s="104" t="s">
        <v>11982</v>
      </c>
      <c r="G2549" s="104" t="s">
        <v>11979</v>
      </c>
      <c r="H2549" s="104" t="b">
        <v>0</v>
      </c>
      <c r="I2549" s="104" t="b">
        <v>1</v>
      </c>
      <c r="J2549" s="104" t="s">
        <v>12034</v>
      </c>
      <c r="K2549" s="104" t="s">
        <v>11980</v>
      </c>
      <c r="L2549" s="104"/>
      <c r="M2549" s="104"/>
      <c r="N2549" s="2043"/>
      <c r="O2549" s="104" t="str">
        <f t="shared" si="56"/>
        <v>71601.51402</v>
      </c>
      <c r="P2549" s="104" t="str">
        <f t="shared" si="57"/>
        <v>ОФР_71601.51402СЮридическимиЛицамиКромеКредитныхОрганизаций</v>
      </c>
    </row>
    <row r="2550" spans="1:16">
      <c r="A2550" s="104" t="s">
        <v>20988</v>
      </c>
      <c r="B2550" s="104" t="s">
        <v>20989</v>
      </c>
      <c r="C2550" s="104" t="s">
        <v>11976</v>
      </c>
      <c r="D2550" s="104" t="s">
        <v>11977</v>
      </c>
      <c r="E2550" s="104" t="s">
        <v>11976</v>
      </c>
      <c r="F2550" s="104" t="s">
        <v>11982</v>
      </c>
      <c r="G2550" s="104" t="s">
        <v>11979</v>
      </c>
      <c r="H2550" s="104" t="b">
        <v>0</v>
      </c>
      <c r="I2550" s="104" t="b">
        <v>1</v>
      </c>
      <c r="J2550" s="104" t="s">
        <v>12034</v>
      </c>
      <c r="K2550" s="104" t="s">
        <v>11980</v>
      </c>
      <c r="L2550" s="104"/>
      <c r="M2550" s="104"/>
      <c r="N2550" s="2043"/>
      <c r="O2550" s="104" t="str">
        <f t="shared" si="56"/>
        <v>71601.51402</v>
      </c>
      <c r="P2550" s="104" t="str">
        <f t="shared" si="57"/>
        <v>ОФР_71601.51402СЮридическимиЛицамиКромеКредитныхОрганизацийСтрахованиеЖизни</v>
      </c>
    </row>
    <row r="2551" spans="1:16">
      <c r="A2551" s="104" t="s">
        <v>14892</v>
      </c>
      <c r="B2551" s="104" t="s">
        <v>20990</v>
      </c>
      <c r="C2551" s="104" t="s">
        <v>11976</v>
      </c>
      <c r="D2551" s="104" t="s">
        <v>11977</v>
      </c>
      <c r="E2551" s="104" t="s">
        <v>11976</v>
      </c>
      <c r="F2551" s="104" t="s">
        <v>11982</v>
      </c>
      <c r="G2551" s="104" t="s">
        <v>11979</v>
      </c>
      <c r="H2551" s="104" t="b">
        <v>0</v>
      </c>
      <c r="I2551" s="104" t="b">
        <v>1</v>
      </c>
      <c r="J2551" s="104" t="s">
        <v>12034</v>
      </c>
      <c r="K2551" s="104" t="s">
        <v>11980</v>
      </c>
      <c r="L2551" s="104"/>
      <c r="M2551" s="104"/>
      <c r="N2551" s="2043"/>
      <c r="O2551" s="104" t="str">
        <f t="shared" si="56"/>
        <v>71601.51403</v>
      </c>
      <c r="P2551" s="104" t="str">
        <f t="shared" si="57"/>
        <v>ОФР_71601.51403СИндивидуальнымиПредпринимателями</v>
      </c>
    </row>
    <row r="2552" spans="1:16">
      <c r="A2552" s="104" t="s">
        <v>14893</v>
      </c>
      <c r="B2552" s="104" t="s">
        <v>20991</v>
      </c>
      <c r="C2552" s="104" t="s">
        <v>11976</v>
      </c>
      <c r="D2552" s="104" t="s">
        <v>11977</v>
      </c>
      <c r="E2552" s="104" t="s">
        <v>11976</v>
      </c>
      <c r="F2552" s="104" t="s">
        <v>11982</v>
      </c>
      <c r="G2552" s="104" t="s">
        <v>11979</v>
      </c>
      <c r="H2552" s="104" t="b">
        <v>0</v>
      </c>
      <c r="I2552" s="104" t="b">
        <v>1</v>
      </c>
      <c r="J2552" s="104" t="s">
        <v>12034</v>
      </c>
      <c r="K2552" s="104" t="s">
        <v>11980</v>
      </c>
      <c r="L2552" s="104"/>
      <c r="M2552" s="104"/>
      <c r="N2552" s="2043"/>
      <c r="O2552" s="104" t="str">
        <f t="shared" si="56"/>
        <v>71601.51404</v>
      </c>
      <c r="P2552" s="104" t="str">
        <f t="shared" si="57"/>
        <v>ОФР_71601.51404СФизическимиЛицами</v>
      </c>
    </row>
    <row r="2553" spans="1:16">
      <c r="A2553" s="104" t="s">
        <v>14894</v>
      </c>
      <c r="B2553" s="104" t="s">
        <v>20992</v>
      </c>
      <c r="C2553" s="104" t="s">
        <v>11976</v>
      </c>
      <c r="D2553" s="104" t="s">
        <v>11977</v>
      </c>
      <c r="E2553" s="104" t="s">
        <v>11976</v>
      </c>
      <c r="F2553" s="104" t="s">
        <v>11982</v>
      </c>
      <c r="G2553" s="104" t="s">
        <v>11979</v>
      </c>
      <c r="H2553" s="104" t="b">
        <v>0</v>
      </c>
      <c r="I2553" s="104" t="b">
        <v>1</v>
      </c>
      <c r="J2553" s="104" t="s">
        <v>12034</v>
      </c>
      <c r="K2553" s="104" t="s">
        <v>11980</v>
      </c>
      <c r="L2553" s="104"/>
      <c r="M2553" s="104"/>
      <c r="N2553" s="2043"/>
      <c r="O2553" s="104" t="str">
        <f t="shared" ref="O2553:O2616" si="58">MID(A2553,5,11)</f>
        <v>71701.52101</v>
      </c>
      <c r="P2553" s="104" t="str">
        <f t="shared" si="57"/>
        <v>ОФР_71701.52101ДоходыОтПереоценкиОбязательствПоВозвратуПроданныхИлиПереданныхЦенныхБумаг</v>
      </c>
    </row>
    <row r="2554" spans="1:16">
      <c r="A2554" s="104" t="s">
        <v>14895</v>
      </c>
      <c r="B2554" s="104" t="s">
        <v>20993</v>
      </c>
      <c r="C2554" s="104" t="s">
        <v>11976</v>
      </c>
      <c r="D2554" s="104" t="s">
        <v>11977</v>
      </c>
      <c r="E2554" s="104" t="s">
        <v>11976</v>
      </c>
      <c r="F2554" s="104" t="s">
        <v>11982</v>
      </c>
      <c r="G2554" s="104" t="s">
        <v>11979</v>
      </c>
      <c r="H2554" s="104" t="b">
        <v>0</v>
      </c>
      <c r="I2554" s="104" t="b">
        <v>1</v>
      </c>
      <c r="J2554" s="104" t="s">
        <v>12034</v>
      </c>
      <c r="K2554" s="104" t="s">
        <v>11980</v>
      </c>
      <c r="L2554" s="104"/>
      <c r="M2554" s="104"/>
      <c r="N2554" s="2043"/>
      <c r="O2554" s="104" t="str">
        <f t="shared" si="58"/>
        <v>71701.52102</v>
      </c>
      <c r="P2554" s="104" t="str">
        <f t="shared" ref="P2554:P2617" si="59">A2554</f>
        <v>ОФР_71701.52102ДоходыОтПереоценкиОбязательствПоВыплатеДенежныхСредствОснованныхНаАкциях</v>
      </c>
    </row>
    <row r="2555" spans="1:16">
      <c r="A2555" s="104" t="s">
        <v>14896</v>
      </c>
      <c r="B2555" s="104" t="s">
        <v>20994</v>
      </c>
      <c r="C2555" s="104" t="s">
        <v>11976</v>
      </c>
      <c r="D2555" s="104" t="s">
        <v>11977</v>
      </c>
      <c r="E2555" s="104" t="s">
        <v>11976</v>
      </c>
      <c r="F2555" s="104" t="s">
        <v>11982</v>
      </c>
      <c r="G2555" s="104" t="s">
        <v>11979</v>
      </c>
      <c r="H2555" s="104" t="b">
        <v>0</v>
      </c>
      <c r="I2555" s="104" t="b">
        <v>1</v>
      </c>
      <c r="J2555" s="104" t="s">
        <v>12034</v>
      </c>
      <c r="K2555" s="104" t="s">
        <v>11980</v>
      </c>
      <c r="L2555" s="104"/>
      <c r="M2555" s="104"/>
      <c r="N2555" s="2043"/>
      <c r="O2555" s="104" t="str">
        <f t="shared" si="58"/>
        <v>71701.52103</v>
      </c>
      <c r="P2555" s="104" t="str">
        <f t="shared" si="59"/>
        <v>ОФР_71701.52103ДоходыОтПереоценкиДругихОбязательствПоПрочимОперациям</v>
      </c>
    </row>
    <row r="2556" spans="1:16">
      <c r="A2556" s="104" t="s">
        <v>14897</v>
      </c>
      <c r="B2556" s="104" t="s">
        <v>20995</v>
      </c>
      <c r="C2556" s="104" t="s">
        <v>11976</v>
      </c>
      <c r="D2556" s="104" t="s">
        <v>11977</v>
      </c>
      <c r="E2556" s="104" t="s">
        <v>11976</v>
      </c>
      <c r="F2556" s="104" t="s">
        <v>11982</v>
      </c>
      <c r="G2556" s="104" t="s">
        <v>11979</v>
      </c>
      <c r="H2556" s="104" t="b">
        <v>0</v>
      </c>
      <c r="I2556" s="104" t="b">
        <v>1</v>
      </c>
      <c r="J2556" s="104" t="s">
        <v>12034</v>
      </c>
      <c r="K2556" s="104" t="s">
        <v>11980</v>
      </c>
      <c r="L2556" s="104"/>
      <c r="M2556" s="104"/>
      <c r="N2556" s="2043"/>
      <c r="O2556" s="104" t="str">
        <f t="shared" si="58"/>
        <v>71701.52104</v>
      </c>
      <c r="P2556" s="104" t="str">
        <f t="shared" si="59"/>
        <v>ОФР_71701.52104ДоходыОтПереоценкиТребованийПоВозвратуПереданныхЦенныхБумаг</v>
      </c>
    </row>
    <row r="2557" spans="1:16">
      <c r="A2557" s="104" t="s">
        <v>14898</v>
      </c>
      <c r="B2557" s="104" t="s">
        <v>20996</v>
      </c>
      <c r="C2557" s="104" t="s">
        <v>11976</v>
      </c>
      <c r="D2557" s="104" t="s">
        <v>11977</v>
      </c>
      <c r="E2557" s="104" t="s">
        <v>11976</v>
      </c>
      <c r="F2557" s="104" t="s">
        <v>11982</v>
      </c>
      <c r="G2557" s="104" t="s">
        <v>11979</v>
      </c>
      <c r="H2557" s="104" t="b">
        <v>0</v>
      </c>
      <c r="I2557" s="104" t="b">
        <v>1</v>
      </c>
      <c r="J2557" s="104" t="s">
        <v>12034</v>
      </c>
      <c r="K2557" s="104" t="s">
        <v>11980</v>
      </c>
      <c r="L2557" s="104"/>
      <c r="M2557" s="104"/>
      <c r="N2557" s="2043"/>
      <c r="O2557" s="104" t="str">
        <f t="shared" si="58"/>
        <v>71701.52201</v>
      </c>
      <c r="P2557" s="104" t="str">
        <f t="shared" si="59"/>
        <v>ОФР_71701.52201ПоАктивамПереданнымВДоверительноеУправление</v>
      </c>
    </row>
    <row r="2558" spans="1:16">
      <c r="A2558" s="104" t="s">
        <v>14899</v>
      </c>
      <c r="B2558" s="104" t="s">
        <v>20997</v>
      </c>
      <c r="C2558" s="104" t="s">
        <v>11976</v>
      </c>
      <c r="D2558" s="104" t="s">
        <v>11977</v>
      </c>
      <c r="E2558" s="104" t="s">
        <v>11976</v>
      </c>
      <c r="F2558" s="104" t="s">
        <v>11982</v>
      </c>
      <c r="G2558" s="104" t="s">
        <v>11979</v>
      </c>
      <c r="H2558" s="104" t="b">
        <v>0</v>
      </c>
      <c r="I2558" s="104" t="b">
        <v>1</v>
      </c>
      <c r="J2558" s="104" t="s">
        <v>12034</v>
      </c>
      <c r="K2558" s="104" t="s">
        <v>11980</v>
      </c>
      <c r="L2558" s="104"/>
      <c r="M2558" s="104"/>
      <c r="N2558" s="2043"/>
      <c r="O2558" s="104" t="str">
        <f t="shared" si="58"/>
        <v>71701.52202</v>
      </c>
      <c r="P2558" s="104" t="str">
        <f t="shared" si="59"/>
        <v>ОФР_71701.52202ПоУсловнымОбязательствамКредитногоХарактера</v>
      </c>
    </row>
    <row r="2559" spans="1:16">
      <c r="A2559" s="104" t="s">
        <v>14900</v>
      </c>
      <c r="B2559" s="104" t="s">
        <v>20998</v>
      </c>
      <c r="C2559" s="104" t="s">
        <v>11976</v>
      </c>
      <c r="D2559" s="104" t="s">
        <v>11977</v>
      </c>
      <c r="E2559" s="104" t="s">
        <v>11976</v>
      </c>
      <c r="F2559" s="104" t="s">
        <v>11982</v>
      </c>
      <c r="G2559" s="104" t="s">
        <v>11979</v>
      </c>
      <c r="H2559" s="104" t="b">
        <v>0</v>
      </c>
      <c r="I2559" s="104" t="b">
        <v>1</v>
      </c>
      <c r="J2559" s="104" t="s">
        <v>12034</v>
      </c>
      <c r="K2559" s="104" t="s">
        <v>11980</v>
      </c>
      <c r="L2559" s="104"/>
      <c r="M2559" s="104"/>
      <c r="N2559" s="2043"/>
      <c r="O2559" s="104" t="str">
        <f t="shared" si="58"/>
        <v>71701.52203</v>
      </c>
      <c r="P2559" s="104" t="str">
        <f t="shared" si="59"/>
        <v>ОФР_71701.52203ПоОперациямФинансовойАрендыЛизинга</v>
      </c>
    </row>
    <row r="2560" spans="1:16">
      <c r="A2560" s="104" t="s">
        <v>14901</v>
      </c>
      <c r="B2560" s="104" t="s">
        <v>20999</v>
      </c>
      <c r="C2560" s="104" t="s">
        <v>11976</v>
      </c>
      <c r="D2560" s="104" t="s">
        <v>11977</v>
      </c>
      <c r="E2560" s="104" t="s">
        <v>11976</v>
      </c>
      <c r="F2560" s="104" t="s">
        <v>11982</v>
      </c>
      <c r="G2560" s="104" t="s">
        <v>11979</v>
      </c>
      <c r="H2560" s="104" t="b">
        <v>0</v>
      </c>
      <c r="I2560" s="104" t="b">
        <v>1</v>
      </c>
      <c r="J2560" s="104" t="s">
        <v>12034</v>
      </c>
      <c r="K2560" s="104" t="s">
        <v>11980</v>
      </c>
      <c r="L2560" s="104"/>
      <c r="M2560" s="104"/>
      <c r="N2560" s="2043"/>
      <c r="O2560" s="104" t="str">
        <f t="shared" si="58"/>
        <v>71701.52204</v>
      </c>
      <c r="P2560" s="104" t="str">
        <f t="shared" si="59"/>
        <v>ОФР_71701.52204ПоДругимАктивамВТомЧислеТребованиямИПрочимОперациямНеПриносящимПроцентныйДоход</v>
      </c>
    </row>
    <row r="2561" spans="1:16">
      <c r="A2561" s="104" t="s">
        <v>14902</v>
      </c>
      <c r="B2561" s="104" t="s">
        <v>21000</v>
      </c>
      <c r="C2561" s="104" t="s">
        <v>11976</v>
      </c>
      <c r="D2561" s="104" t="s">
        <v>11977</v>
      </c>
      <c r="E2561" s="104" t="s">
        <v>11976</v>
      </c>
      <c r="F2561" s="104" t="s">
        <v>11982</v>
      </c>
      <c r="G2561" s="104" t="s">
        <v>11979</v>
      </c>
      <c r="H2561" s="104" t="b">
        <v>0</v>
      </c>
      <c r="I2561" s="104" t="b">
        <v>1</v>
      </c>
      <c r="J2561" s="104" t="s">
        <v>12034</v>
      </c>
      <c r="K2561" s="104" t="s">
        <v>11980</v>
      </c>
      <c r="L2561" s="104"/>
      <c r="M2561" s="104"/>
      <c r="N2561" s="2043"/>
      <c r="O2561" s="104" t="str">
        <f t="shared" si="58"/>
        <v>71701.52301</v>
      </c>
      <c r="P2561" s="104" t="str">
        <f t="shared" si="59"/>
        <v>ОФР_71701.52301ДоходыОтСдачиПрочегоИмуществаВАренду</v>
      </c>
    </row>
    <row r="2562" spans="1:16">
      <c r="A2562" s="104" t="s">
        <v>14903</v>
      </c>
      <c r="B2562" s="104" t="s">
        <v>21001</v>
      </c>
      <c r="C2562" s="104" t="s">
        <v>11976</v>
      </c>
      <c r="D2562" s="104" t="s">
        <v>11977</v>
      </c>
      <c r="E2562" s="104" t="s">
        <v>11976</v>
      </c>
      <c r="F2562" s="104" t="s">
        <v>11982</v>
      </c>
      <c r="G2562" s="104" t="s">
        <v>11979</v>
      </c>
      <c r="H2562" s="104" t="b">
        <v>0</v>
      </c>
      <c r="I2562" s="104" t="b">
        <v>1</v>
      </c>
      <c r="J2562" s="104" t="s">
        <v>12034</v>
      </c>
      <c r="K2562" s="104" t="s">
        <v>11980</v>
      </c>
      <c r="L2562" s="104"/>
      <c r="M2562" s="104"/>
      <c r="N2562" s="2043"/>
      <c r="O2562" s="104" t="str">
        <f t="shared" si="58"/>
        <v>71701.52302</v>
      </c>
      <c r="P2562" s="104" t="str">
        <f t="shared" si="59"/>
        <v>ОФР_71701.52302ДоходыОтОперацийФинансовойАрендыЛизинга</v>
      </c>
    </row>
    <row r="2563" spans="1:16">
      <c r="A2563" s="104" t="s">
        <v>14904</v>
      </c>
      <c r="B2563" s="104" t="s">
        <v>21002</v>
      </c>
      <c r="C2563" s="104" t="s">
        <v>11976</v>
      </c>
      <c r="D2563" s="104" t="s">
        <v>11977</v>
      </c>
      <c r="E2563" s="104" t="s">
        <v>11976</v>
      </c>
      <c r="F2563" s="104" t="s">
        <v>11982</v>
      </c>
      <c r="G2563" s="104" t="s">
        <v>11979</v>
      </c>
      <c r="H2563" s="104" t="b">
        <v>0</v>
      </c>
      <c r="I2563" s="104" t="b">
        <v>1</v>
      </c>
      <c r="J2563" s="104" t="s">
        <v>12034</v>
      </c>
      <c r="K2563" s="104" t="s">
        <v>11980</v>
      </c>
      <c r="L2563" s="104"/>
      <c r="M2563" s="104"/>
      <c r="N2563" s="2043"/>
      <c r="O2563" s="104" t="str">
        <f t="shared" si="58"/>
        <v>71701.52401</v>
      </c>
      <c r="P2563" s="104" t="str">
        <f t="shared" si="59"/>
        <v>ОФР_71701.52401ПоОперациямПривлеченияИПредоставленияРазмещенияДенежныхСредств</v>
      </c>
    </row>
    <row r="2564" spans="1:16">
      <c r="A2564" s="104" t="s">
        <v>14905</v>
      </c>
      <c r="B2564" s="104" t="s">
        <v>21003</v>
      </c>
      <c r="C2564" s="104" t="s">
        <v>11976</v>
      </c>
      <c r="D2564" s="104" t="s">
        <v>11977</v>
      </c>
      <c r="E2564" s="104" t="s">
        <v>11976</v>
      </c>
      <c r="F2564" s="104" t="s">
        <v>11982</v>
      </c>
      <c r="G2564" s="104" t="s">
        <v>11979</v>
      </c>
      <c r="H2564" s="104" t="b">
        <v>0</v>
      </c>
      <c r="I2564" s="104" t="b">
        <v>1</v>
      </c>
      <c r="J2564" s="104" t="s">
        <v>12034</v>
      </c>
      <c r="K2564" s="104" t="s">
        <v>11980</v>
      </c>
      <c r="L2564" s="104"/>
      <c r="M2564" s="104"/>
      <c r="N2564" s="2043"/>
      <c r="O2564" s="104" t="str">
        <f t="shared" si="58"/>
        <v>71701.52501</v>
      </c>
      <c r="P2564" s="104" t="str">
        <f t="shared" si="59"/>
        <v>ОФР_71701.52501ДоходыОтВыбытияРеализацииИнвестиционногоИмущества</v>
      </c>
    </row>
    <row r="2565" spans="1:16">
      <c r="A2565" s="104" t="s">
        <v>14906</v>
      </c>
      <c r="B2565" s="104" t="s">
        <v>21004</v>
      </c>
      <c r="C2565" s="104" t="s">
        <v>11976</v>
      </c>
      <c r="D2565" s="104" t="s">
        <v>11977</v>
      </c>
      <c r="E2565" s="104" t="s">
        <v>11976</v>
      </c>
      <c r="F2565" s="104" t="s">
        <v>11982</v>
      </c>
      <c r="G2565" s="104" t="s">
        <v>11979</v>
      </c>
      <c r="H2565" s="104" t="b">
        <v>0</v>
      </c>
      <c r="I2565" s="104" t="b">
        <v>1</v>
      </c>
      <c r="J2565" s="104" t="s">
        <v>12034</v>
      </c>
      <c r="K2565" s="104" t="s">
        <v>11980</v>
      </c>
      <c r="L2565" s="104"/>
      <c r="M2565" s="104"/>
      <c r="N2565" s="2043"/>
      <c r="O2565" s="104" t="str">
        <f t="shared" si="58"/>
        <v>71701.52502</v>
      </c>
      <c r="P2565" s="104" t="str">
        <f t="shared" si="59"/>
        <v>ОФР_71701.52502ДоходыОтСдачиВАрендуИнвестиционногоИмущества</v>
      </c>
    </row>
    <row r="2566" spans="1:16">
      <c r="A2566" s="104" t="s">
        <v>14907</v>
      </c>
      <c r="B2566" s="104" t="s">
        <v>21005</v>
      </c>
      <c r="C2566" s="104" t="s">
        <v>11976</v>
      </c>
      <c r="D2566" s="104" t="s">
        <v>11977</v>
      </c>
      <c r="E2566" s="104" t="s">
        <v>11976</v>
      </c>
      <c r="F2566" s="104" t="s">
        <v>11982</v>
      </c>
      <c r="G2566" s="104" t="s">
        <v>11979</v>
      </c>
      <c r="H2566" s="104" t="b">
        <v>0</v>
      </c>
      <c r="I2566" s="104" t="b">
        <v>1</v>
      </c>
      <c r="J2566" s="104" t="s">
        <v>12034</v>
      </c>
      <c r="K2566" s="104" t="s">
        <v>11980</v>
      </c>
      <c r="L2566" s="104"/>
      <c r="M2566" s="104"/>
      <c r="N2566" s="2043"/>
      <c r="O2566" s="104" t="str">
        <f t="shared" si="58"/>
        <v>71701.52503</v>
      </c>
      <c r="P2566" s="104" t="str">
        <f t="shared" si="59"/>
        <v>ОФР_71701.52503ДоходыОтВосстановленияУбытковОтОбесцененияИнвестиционногоИмущества</v>
      </c>
    </row>
    <row r="2567" spans="1:16">
      <c r="A2567" s="104" t="s">
        <v>14908</v>
      </c>
      <c r="B2567" s="104" t="s">
        <v>21006</v>
      </c>
      <c r="C2567" s="104" t="s">
        <v>11976</v>
      </c>
      <c r="D2567" s="104" t="s">
        <v>11977</v>
      </c>
      <c r="E2567" s="104" t="s">
        <v>11976</v>
      </c>
      <c r="F2567" s="104" t="s">
        <v>11982</v>
      </c>
      <c r="G2567" s="104" t="s">
        <v>11979</v>
      </c>
      <c r="H2567" s="104" t="b">
        <v>0</v>
      </c>
      <c r="I2567" s="104" t="b">
        <v>1</v>
      </c>
      <c r="J2567" s="104" t="s">
        <v>12034</v>
      </c>
      <c r="K2567" s="104" t="s">
        <v>11980</v>
      </c>
      <c r="L2567" s="104"/>
      <c r="M2567" s="104"/>
      <c r="N2567" s="2043"/>
      <c r="O2567" s="104" t="str">
        <f t="shared" si="58"/>
        <v>71701.52504</v>
      </c>
      <c r="P2567" s="104" t="str">
        <f t="shared" si="59"/>
        <v>ОФР_71701.52504ДоходыОтИзмененияСправедливойСтоимостиИнвестиционногоИмущества</v>
      </c>
    </row>
    <row r="2568" spans="1:16">
      <c r="A2568" s="104" t="s">
        <v>14909</v>
      </c>
      <c r="B2568" s="104" t="s">
        <v>21007</v>
      </c>
      <c r="C2568" s="104" t="s">
        <v>11976</v>
      </c>
      <c r="D2568" s="104" t="s">
        <v>11977</v>
      </c>
      <c r="E2568" s="104" t="s">
        <v>11976</v>
      </c>
      <c r="F2568" s="104" t="s">
        <v>11982</v>
      </c>
      <c r="G2568" s="104" t="s">
        <v>11979</v>
      </c>
      <c r="H2568" s="104" t="b">
        <v>0</v>
      </c>
      <c r="I2568" s="104" t="b">
        <v>1</v>
      </c>
      <c r="J2568" s="104" t="s">
        <v>12034</v>
      </c>
      <c r="K2568" s="104" t="s">
        <v>11980</v>
      </c>
      <c r="L2568" s="104"/>
      <c r="M2568" s="104"/>
      <c r="N2568" s="2043"/>
      <c r="O2568" s="104" t="str">
        <f t="shared" si="58"/>
        <v>71701.52601</v>
      </c>
      <c r="P2568" s="104" t="str">
        <f t="shared" si="59"/>
        <v>ОФР_71701.52601ДоходыОтВыбытияРеализацииДолгосрочныхАктивовПредназначенныхДляПродажи</v>
      </c>
    </row>
    <row r="2569" spans="1:16">
      <c r="A2569" s="104" t="s">
        <v>14910</v>
      </c>
      <c r="B2569" s="104" t="s">
        <v>21008</v>
      </c>
      <c r="C2569" s="104" t="s">
        <v>11976</v>
      </c>
      <c r="D2569" s="104" t="s">
        <v>11977</v>
      </c>
      <c r="E2569" s="104" t="s">
        <v>11976</v>
      </c>
      <c r="F2569" s="104" t="s">
        <v>11982</v>
      </c>
      <c r="G2569" s="104" t="s">
        <v>11979</v>
      </c>
      <c r="H2569" s="104" t="b">
        <v>0</v>
      </c>
      <c r="I2569" s="104" t="b">
        <v>1</v>
      </c>
      <c r="J2569" s="104" t="s">
        <v>12034</v>
      </c>
      <c r="K2569" s="104" t="s">
        <v>11980</v>
      </c>
      <c r="L2569" s="104"/>
      <c r="M2569" s="104"/>
      <c r="N2569" s="2043"/>
      <c r="O2569" s="104" t="str">
        <f t="shared" si="58"/>
        <v>71701.52602</v>
      </c>
      <c r="P2569" s="104" t="str">
        <f t="shared" si="59"/>
        <v>ОФР_71701.52602ДоходыОтПоследующегоУвеличенияСправедливойСтоимостиДолгосрочныхАктивовПредназначенныхДляПродажи</v>
      </c>
    </row>
    <row r="2570" spans="1:16">
      <c r="A2570" s="104" t="s">
        <v>14911</v>
      </c>
      <c r="B2570" s="104" t="s">
        <v>21009</v>
      </c>
      <c r="C2570" s="104" t="s">
        <v>11976</v>
      </c>
      <c r="D2570" s="104" t="s">
        <v>11977</v>
      </c>
      <c r="E2570" s="104" t="s">
        <v>11976</v>
      </c>
      <c r="F2570" s="104" t="s">
        <v>11982</v>
      </c>
      <c r="G2570" s="104" t="s">
        <v>11979</v>
      </c>
      <c r="H2570" s="104" t="b">
        <v>0</v>
      </c>
      <c r="I2570" s="104" t="b">
        <v>1</v>
      </c>
      <c r="J2570" s="104" t="s">
        <v>12034</v>
      </c>
      <c r="K2570" s="104" t="s">
        <v>11980</v>
      </c>
      <c r="L2570" s="104"/>
      <c r="M2570" s="104"/>
      <c r="N2570" s="2043"/>
      <c r="O2570" s="104" t="str">
        <f t="shared" si="58"/>
        <v>71701.52701</v>
      </c>
      <c r="P2570" s="104" t="str">
        <f t="shared" si="59"/>
        <v>ОФР_71701.52701ДоходыОтВыбытияРеализацииСредствТрудаПолученныхПоДоговорамОтступногоЗалогаНазначениеКоторыхНеОпределено</v>
      </c>
    </row>
    <row r="2571" spans="1:16">
      <c r="A2571" s="104" t="s">
        <v>14912</v>
      </c>
      <c r="B2571" s="104" t="s">
        <v>21010</v>
      </c>
      <c r="C2571" s="104" t="s">
        <v>11976</v>
      </c>
      <c r="D2571" s="104" t="s">
        <v>11977</v>
      </c>
      <c r="E2571" s="104" t="s">
        <v>11976</v>
      </c>
      <c r="F2571" s="104" t="s">
        <v>11982</v>
      </c>
      <c r="G2571" s="104" t="s">
        <v>11979</v>
      </c>
      <c r="H2571" s="104" t="b">
        <v>0</v>
      </c>
      <c r="I2571" s="104" t="b">
        <v>1</v>
      </c>
      <c r="J2571" s="104" t="s">
        <v>12034</v>
      </c>
      <c r="K2571" s="104" t="s">
        <v>11980</v>
      </c>
      <c r="L2571" s="104"/>
      <c r="M2571" s="104"/>
      <c r="N2571" s="2043"/>
      <c r="O2571" s="104" t="str">
        <f t="shared" si="58"/>
        <v>71701.52702</v>
      </c>
      <c r="P2571" s="104" t="str">
        <f t="shared" si="59"/>
        <v>ОФР_71701.52702ДоходыОтВыбытияРеализацииПредметовТрудаПолученныхПоДоговорамОтступногоЗалогаНазначениеКоторыхНеОпределено</v>
      </c>
    </row>
    <row r="2572" spans="1:16">
      <c r="A2572" s="104" t="s">
        <v>14913</v>
      </c>
      <c r="B2572" s="104" t="s">
        <v>21011</v>
      </c>
      <c r="C2572" s="104" t="s">
        <v>11976</v>
      </c>
      <c r="D2572" s="104" t="s">
        <v>11977</v>
      </c>
      <c r="E2572" s="104" t="s">
        <v>11976</v>
      </c>
      <c r="F2572" s="104" t="s">
        <v>11982</v>
      </c>
      <c r="G2572" s="104" t="s">
        <v>11979</v>
      </c>
      <c r="H2572" s="104" t="b">
        <v>0</v>
      </c>
      <c r="I2572" s="104" t="b">
        <v>1</v>
      </c>
      <c r="J2572" s="104" t="s">
        <v>12034</v>
      </c>
      <c r="K2572" s="104" t="s">
        <v>11980</v>
      </c>
      <c r="L2572" s="104"/>
      <c r="M2572" s="104"/>
      <c r="N2572" s="2043"/>
      <c r="O2572" s="104" t="str">
        <f t="shared" si="58"/>
        <v>71701.52703</v>
      </c>
      <c r="P2572" s="104" t="str">
        <f t="shared" si="59"/>
        <v>ОФР_71701.52703ДоходыОтПоследующегоУвеличенияСправедливойСтоимостиСредствТрудаПолученныхПоДоговорамОтступногоЗалогаНазначениеКоторыхНеОпределено</v>
      </c>
    </row>
    <row r="2573" spans="1:16">
      <c r="A2573" s="104" t="s">
        <v>14914</v>
      </c>
      <c r="B2573" s="104" t="s">
        <v>21012</v>
      </c>
      <c r="C2573" s="104" t="s">
        <v>11976</v>
      </c>
      <c r="D2573" s="104" t="s">
        <v>11977</v>
      </c>
      <c r="E2573" s="104" t="s">
        <v>11976</v>
      </c>
      <c r="F2573" s="104" t="s">
        <v>11982</v>
      </c>
      <c r="G2573" s="104" t="s">
        <v>11979</v>
      </c>
      <c r="H2573" s="104" t="b">
        <v>0</v>
      </c>
      <c r="I2573" s="104" t="b">
        <v>1</v>
      </c>
      <c r="J2573" s="104" t="s">
        <v>12034</v>
      </c>
      <c r="K2573" s="104" t="s">
        <v>11980</v>
      </c>
      <c r="L2573" s="104"/>
      <c r="M2573" s="104"/>
      <c r="N2573" s="2043"/>
      <c r="O2573" s="104" t="str">
        <f t="shared" si="58"/>
        <v>71701.52704</v>
      </c>
      <c r="P2573" s="104" t="str">
        <f t="shared" si="59"/>
        <v>ОФР_71701.52704ДоходыОтВосстановленияСниженияСтоимостиПредметовТрудаПолученныхПоДоговорамОтступногоЗалогаНазначениеКоторыхНеОпределено</v>
      </c>
    </row>
    <row r="2574" spans="1:16">
      <c r="A2574" s="104" t="s">
        <v>14915</v>
      </c>
      <c r="B2574" s="104" t="s">
        <v>21013</v>
      </c>
      <c r="C2574" s="104" t="s">
        <v>11976</v>
      </c>
      <c r="D2574" s="104" t="s">
        <v>11977</v>
      </c>
      <c r="E2574" s="104" t="s">
        <v>11976</v>
      </c>
      <c r="F2574" s="104" t="s">
        <v>11982</v>
      </c>
      <c r="G2574" s="104" t="s">
        <v>11979</v>
      </c>
      <c r="H2574" s="104" t="b">
        <v>0</v>
      </c>
      <c r="I2574" s="104" t="b">
        <v>1</v>
      </c>
      <c r="J2574" s="104" t="s">
        <v>12034</v>
      </c>
      <c r="K2574" s="104" t="s">
        <v>11980</v>
      </c>
      <c r="L2574" s="104"/>
      <c r="M2574" s="104"/>
      <c r="N2574" s="2043"/>
      <c r="O2574" s="104" t="str">
        <f t="shared" si="58"/>
        <v>71701.52705</v>
      </c>
      <c r="P2574" s="104" t="str">
        <f t="shared" si="59"/>
        <v>ОФР_71701.52705ДоходыОтВыбытияРеализацииИмуществаИИлиЕгоГодныхОстатковПолученныхВСвязиСОтказомСтрахователяВыгодоприобретателяОтПраваСобственностиНаЗастрахованноеИмущество</v>
      </c>
    </row>
    <row r="2575" spans="1:16">
      <c r="A2575" s="104" t="s">
        <v>14916</v>
      </c>
      <c r="B2575" s="104" t="s">
        <v>21014</v>
      </c>
      <c r="C2575" s="104" t="s">
        <v>11976</v>
      </c>
      <c r="D2575" s="104" t="s">
        <v>11977</v>
      </c>
      <c r="E2575" s="104" t="s">
        <v>11976</v>
      </c>
      <c r="F2575" s="104" t="s">
        <v>11982</v>
      </c>
      <c r="G2575" s="104" t="s">
        <v>11979</v>
      </c>
      <c r="H2575" s="104" t="b">
        <v>0</v>
      </c>
      <c r="I2575" s="104" t="b">
        <v>1</v>
      </c>
      <c r="J2575" s="104" t="s">
        <v>12034</v>
      </c>
      <c r="K2575" s="104" t="s">
        <v>11980</v>
      </c>
      <c r="L2575" s="104"/>
      <c r="M2575" s="104"/>
      <c r="N2575" s="2043"/>
      <c r="O2575" s="104" t="str">
        <f t="shared" si="58"/>
        <v>71701.52706</v>
      </c>
      <c r="P2575" s="104" t="str">
        <f t="shared" si="59"/>
        <v>ОФР_71701.52706ДоходыОтПоследующегоУвеличенияСправедливойСтоимостиИмуществаИИлиЕгоГодныхОстатковПолученныхВСвязиСОтказомСтрахователяВыгодоприобретателяОтПраваСобственностиНаЗастрахованноеИмущество</v>
      </c>
    </row>
    <row r="2576" spans="1:16">
      <c r="A2576" s="104" t="s">
        <v>14917</v>
      </c>
      <c r="B2576" s="104" t="s">
        <v>21015</v>
      </c>
      <c r="C2576" s="104" t="s">
        <v>11976</v>
      </c>
      <c r="D2576" s="104" t="s">
        <v>11977</v>
      </c>
      <c r="E2576" s="104" t="s">
        <v>11976</v>
      </c>
      <c r="F2576" s="104" t="s">
        <v>11982</v>
      </c>
      <c r="G2576" s="104" t="s">
        <v>11979</v>
      </c>
      <c r="H2576" s="104" t="b">
        <v>0</v>
      </c>
      <c r="I2576" s="104" t="b">
        <v>1</v>
      </c>
      <c r="J2576" s="104" t="s">
        <v>12034</v>
      </c>
      <c r="K2576" s="104" t="s">
        <v>11980</v>
      </c>
      <c r="L2576" s="104"/>
      <c r="M2576" s="104"/>
      <c r="N2576" s="2043"/>
      <c r="O2576" s="104" t="str">
        <f t="shared" si="58"/>
        <v>71701.52707</v>
      </c>
      <c r="P2576" s="104" t="str">
        <f t="shared" si="59"/>
        <v>ОФР_71701.52707ДоходыОтВосстановленияСниженияСтоимостиСтоимостиИмуществаИИлиЕгоГодныхОстатковПолученныхВСвязиСОтказомСтрахователяВыгодоприобретателяОтПраваСобственностиНаЗастрахованноеИмущество</v>
      </c>
    </row>
    <row r="2577" spans="1:16">
      <c r="A2577" s="104" t="s">
        <v>14918</v>
      </c>
      <c r="B2577" s="104" t="s">
        <v>21016</v>
      </c>
      <c r="C2577" s="104" t="s">
        <v>11976</v>
      </c>
      <c r="D2577" s="104" t="s">
        <v>11977</v>
      </c>
      <c r="E2577" s="104" t="s">
        <v>11976</v>
      </c>
      <c r="F2577" s="104" t="s">
        <v>11982</v>
      </c>
      <c r="G2577" s="104" t="s">
        <v>11979</v>
      </c>
      <c r="H2577" s="104" t="b">
        <v>0</v>
      </c>
      <c r="I2577" s="104" t="b">
        <v>1</v>
      </c>
      <c r="J2577" s="104" t="s">
        <v>12034</v>
      </c>
      <c r="K2577" s="104" t="s">
        <v>11980</v>
      </c>
      <c r="L2577" s="104"/>
      <c r="M2577" s="104"/>
      <c r="N2577" s="2043"/>
      <c r="O2577" s="104" t="str">
        <f t="shared" si="58"/>
        <v>71701.52801</v>
      </c>
      <c r="P2577" s="104" t="str">
        <f t="shared" si="59"/>
        <v>ОФР_71701.52801ДоходыПрошлыхЛетВыявленныеВОтчетномГоду</v>
      </c>
    </row>
    <row r="2578" spans="1:16">
      <c r="A2578" s="104" t="s">
        <v>14919</v>
      </c>
      <c r="B2578" s="104" t="s">
        <v>21017</v>
      </c>
      <c r="C2578" s="104" t="s">
        <v>11976</v>
      </c>
      <c r="D2578" s="104" t="s">
        <v>11977</v>
      </c>
      <c r="E2578" s="104" t="s">
        <v>11976</v>
      </c>
      <c r="F2578" s="104" t="s">
        <v>11982</v>
      </c>
      <c r="G2578" s="104" t="s">
        <v>11979</v>
      </c>
      <c r="H2578" s="104" t="b">
        <v>0</v>
      </c>
      <c r="I2578" s="104" t="b">
        <v>1</v>
      </c>
      <c r="J2578" s="104" t="s">
        <v>12034</v>
      </c>
      <c r="K2578" s="104" t="s">
        <v>11980</v>
      </c>
      <c r="L2578" s="104"/>
      <c r="M2578" s="104"/>
      <c r="N2578" s="2043"/>
      <c r="O2578" s="104" t="str">
        <f t="shared" si="58"/>
        <v>71701.52802</v>
      </c>
      <c r="P2578" s="104" t="str">
        <f t="shared" si="59"/>
        <v>ОФР_71701.52802ПрочиеДоходы</v>
      </c>
    </row>
    <row r="2579" spans="1:16">
      <c r="A2579" s="104" t="s">
        <v>14920</v>
      </c>
      <c r="B2579" s="104" t="s">
        <v>21018</v>
      </c>
      <c r="C2579" s="104" t="s">
        <v>11976</v>
      </c>
      <c r="D2579" s="104" t="s">
        <v>11977</v>
      </c>
      <c r="E2579" s="104" t="s">
        <v>11976</v>
      </c>
      <c r="F2579" s="104" t="s">
        <v>11982</v>
      </c>
      <c r="G2579" s="104" t="s">
        <v>11979</v>
      </c>
      <c r="H2579" s="104" t="b">
        <v>0</v>
      </c>
      <c r="I2579" s="104" t="b">
        <v>1</v>
      </c>
      <c r="J2579" s="104" t="s">
        <v>11983</v>
      </c>
      <c r="K2579" s="104" t="s">
        <v>11980</v>
      </c>
      <c r="L2579" s="104"/>
      <c r="M2579" s="104"/>
      <c r="N2579" s="2043"/>
      <c r="O2579" s="104" t="str">
        <f t="shared" si="58"/>
        <v>71702.53101</v>
      </c>
      <c r="P2579" s="104" t="str">
        <f t="shared" si="59"/>
        <v>ОФР_71702.53101РасходыПоОткрытиюИВедениюБанковскихСчетов</v>
      </c>
    </row>
    <row r="2580" spans="1:16">
      <c r="A2580" s="104" t="s">
        <v>14921</v>
      </c>
      <c r="B2580" s="104" t="s">
        <v>21019</v>
      </c>
      <c r="C2580" s="104" t="s">
        <v>11976</v>
      </c>
      <c r="D2580" s="104" t="s">
        <v>11977</v>
      </c>
      <c r="E2580" s="104" t="s">
        <v>11976</v>
      </c>
      <c r="F2580" s="104" t="s">
        <v>11982</v>
      </c>
      <c r="G2580" s="104" t="s">
        <v>11979</v>
      </c>
      <c r="H2580" s="104" t="b">
        <v>0</v>
      </c>
      <c r="I2580" s="104" t="b">
        <v>1</v>
      </c>
      <c r="J2580" s="104" t="s">
        <v>11983</v>
      </c>
      <c r="K2580" s="104" t="s">
        <v>11980</v>
      </c>
      <c r="L2580" s="104"/>
      <c r="M2580" s="104"/>
      <c r="N2580" s="2043"/>
      <c r="O2580" s="104" t="str">
        <f t="shared" si="58"/>
        <v>71702.53102</v>
      </c>
      <c r="P2580" s="104" t="str">
        <f t="shared" si="59"/>
        <v>ОФР_71702.53102РасходыПоРасчетномуИКассовомуОбслуживанию</v>
      </c>
    </row>
    <row r="2581" spans="1:16">
      <c r="A2581" s="104" t="s">
        <v>14922</v>
      </c>
      <c r="B2581" s="104" t="s">
        <v>21020</v>
      </c>
      <c r="C2581" s="104" t="s">
        <v>11976</v>
      </c>
      <c r="D2581" s="104" t="s">
        <v>11977</v>
      </c>
      <c r="E2581" s="104" t="s">
        <v>11976</v>
      </c>
      <c r="F2581" s="104" t="s">
        <v>11982</v>
      </c>
      <c r="G2581" s="104" t="s">
        <v>11979</v>
      </c>
      <c r="H2581" s="104" t="b">
        <v>0</v>
      </c>
      <c r="I2581" s="104" t="b">
        <v>1</v>
      </c>
      <c r="J2581" s="104" t="s">
        <v>11983</v>
      </c>
      <c r="K2581" s="104" t="s">
        <v>11980</v>
      </c>
      <c r="L2581" s="104"/>
      <c r="M2581" s="104"/>
      <c r="N2581" s="2043"/>
      <c r="O2581" s="104" t="str">
        <f t="shared" si="58"/>
        <v>71702.53103</v>
      </c>
      <c r="P2581" s="104" t="str">
        <f t="shared" si="59"/>
        <v>ОФР_71702.53103РасходыНаУслугиПоПереводамДенежныхСредствВключаяУслугиПлатежныхИРасчетныхСистем</v>
      </c>
    </row>
    <row r="2582" spans="1:16">
      <c r="A2582" s="104" t="s">
        <v>14923</v>
      </c>
      <c r="B2582" s="104" t="s">
        <v>21021</v>
      </c>
      <c r="C2582" s="104" t="s">
        <v>11976</v>
      </c>
      <c r="D2582" s="104" t="s">
        <v>11977</v>
      </c>
      <c r="E2582" s="104" t="s">
        <v>11976</v>
      </c>
      <c r="F2582" s="104" t="s">
        <v>11982</v>
      </c>
      <c r="G2582" s="104" t="s">
        <v>11979</v>
      </c>
      <c r="H2582" s="104" t="b">
        <v>0</v>
      </c>
      <c r="I2582" s="104" t="b">
        <v>1</v>
      </c>
      <c r="J2582" s="104" t="s">
        <v>11983</v>
      </c>
      <c r="K2582" s="104" t="s">
        <v>11980</v>
      </c>
      <c r="L2582" s="104"/>
      <c r="M2582" s="104"/>
      <c r="N2582" s="2043"/>
      <c r="O2582" s="104" t="str">
        <f t="shared" si="58"/>
        <v>71702.53104</v>
      </c>
      <c r="P2582" s="104" t="str">
        <f t="shared" si="59"/>
        <v>ОФР_71702.53104РасходыПоПолученнымБанковскимГарантиямИПоручительствам</v>
      </c>
    </row>
    <row r="2583" spans="1:16">
      <c r="A2583" s="104" t="s">
        <v>14924</v>
      </c>
      <c r="B2583" s="104" t="s">
        <v>21022</v>
      </c>
      <c r="C2583" s="104" t="s">
        <v>11976</v>
      </c>
      <c r="D2583" s="104" t="s">
        <v>11977</v>
      </c>
      <c r="E2583" s="104" t="s">
        <v>11976</v>
      </c>
      <c r="F2583" s="104" t="s">
        <v>11982</v>
      </c>
      <c r="G2583" s="104" t="s">
        <v>11979</v>
      </c>
      <c r="H2583" s="104" t="b">
        <v>0</v>
      </c>
      <c r="I2583" s="104" t="b">
        <v>1</v>
      </c>
      <c r="J2583" s="104" t="s">
        <v>11983</v>
      </c>
      <c r="K2583" s="104" t="s">
        <v>11980</v>
      </c>
      <c r="L2583" s="104"/>
      <c r="M2583" s="104"/>
      <c r="N2583" s="2043"/>
      <c r="O2583" s="104" t="str">
        <f t="shared" si="58"/>
        <v>71702.53105</v>
      </c>
      <c r="P2583" s="104" t="str">
        <f t="shared" si="59"/>
        <v>ОФР_71702.53105КомиссионныеРасходыПоОказаниюПосредническихУслугПоБрокерскимИАналогичнымДоговорам</v>
      </c>
    </row>
    <row r="2584" spans="1:16">
      <c r="A2584" s="104" t="s">
        <v>14925</v>
      </c>
      <c r="B2584" s="104" t="s">
        <v>21023</v>
      </c>
      <c r="C2584" s="104" t="s">
        <v>11976</v>
      </c>
      <c r="D2584" s="104" t="s">
        <v>11977</v>
      </c>
      <c r="E2584" s="104" t="s">
        <v>11976</v>
      </c>
      <c r="F2584" s="104" t="s">
        <v>11982</v>
      </c>
      <c r="G2584" s="104" t="s">
        <v>11979</v>
      </c>
      <c r="H2584" s="104" t="b">
        <v>0</v>
      </c>
      <c r="I2584" s="104" t="b">
        <v>1</v>
      </c>
      <c r="J2584" s="104" t="s">
        <v>11983</v>
      </c>
      <c r="K2584" s="104" t="s">
        <v>11980</v>
      </c>
      <c r="L2584" s="104"/>
      <c r="M2584" s="104"/>
      <c r="N2584" s="2043"/>
      <c r="O2584" s="104" t="str">
        <f t="shared" si="58"/>
        <v>71702.53106</v>
      </c>
      <c r="P2584" s="104" t="str">
        <f t="shared" si="59"/>
        <v>ОФР_71702.53106ДругиеКомиссионныеРасходы</v>
      </c>
    </row>
    <row r="2585" spans="1:16">
      <c r="A2585" s="104" t="s">
        <v>14926</v>
      </c>
      <c r="B2585" s="104" t="s">
        <v>21024</v>
      </c>
      <c r="C2585" s="104" t="s">
        <v>11976</v>
      </c>
      <c r="D2585" s="104" t="s">
        <v>11977</v>
      </c>
      <c r="E2585" s="104" t="s">
        <v>11976</v>
      </c>
      <c r="F2585" s="104" t="s">
        <v>11982</v>
      </c>
      <c r="G2585" s="104" t="s">
        <v>11979</v>
      </c>
      <c r="H2585" s="104" t="b">
        <v>0</v>
      </c>
      <c r="I2585" s="104" t="b">
        <v>1</v>
      </c>
      <c r="J2585" s="104" t="s">
        <v>11983</v>
      </c>
      <c r="K2585" s="104" t="s">
        <v>11980</v>
      </c>
      <c r="L2585" s="104"/>
      <c r="M2585" s="104"/>
      <c r="N2585" s="2043"/>
      <c r="O2585" s="104" t="str">
        <f t="shared" si="58"/>
        <v>71702.53201</v>
      </c>
      <c r="P2585" s="104" t="str">
        <f t="shared" si="59"/>
        <v>ОФР_71702.53201РасходыПоПереоценкеОбязательствПоВозвратуПроданныхИлиПереданныхЦенныхБумаг</v>
      </c>
    </row>
    <row r="2586" spans="1:16">
      <c r="A2586" s="104" t="s">
        <v>14927</v>
      </c>
      <c r="B2586" s="104" t="s">
        <v>21025</v>
      </c>
      <c r="C2586" s="104" t="s">
        <v>11976</v>
      </c>
      <c r="D2586" s="104" t="s">
        <v>11977</v>
      </c>
      <c r="E2586" s="104" t="s">
        <v>11976</v>
      </c>
      <c r="F2586" s="104" t="s">
        <v>11982</v>
      </c>
      <c r="G2586" s="104" t="s">
        <v>11979</v>
      </c>
      <c r="H2586" s="104" t="b">
        <v>0</v>
      </c>
      <c r="I2586" s="104" t="b">
        <v>1</v>
      </c>
      <c r="J2586" s="104" t="s">
        <v>11983</v>
      </c>
      <c r="K2586" s="104" t="s">
        <v>11980</v>
      </c>
      <c r="L2586" s="104"/>
      <c r="M2586" s="104"/>
      <c r="N2586" s="2043"/>
      <c r="O2586" s="104" t="str">
        <f t="shared" si="58"/>
        <v>71702.53202</v>
      </c>
      <c r="P2586" s="104" t="str">
        <f t="shared" si="59"/>
        <v>ОФР_71702.53202РасходыПоПереоценкеОбязательствПоВыплатеДенежныхСредствОснованныхНаАкциях</v>
      </c>
    </row>
    <row r="2587" spans="1:16">
      <c r="A2587" s="104" t="s">
        <v>14928</v>
      </c>
      <c r="B2587" s="104" t="s">
        <v>21026</v>
      </c>
      <c r="C2587" s="104" t="s">
        <v>11976</v>
      </c>
      <c r="D2587" s="104" t="s">
        <v>11977</v>
      </c>
      <c r="E2587" s="104" t="s">
        <v>11976</v>
      </c>
      <c r="F2587" s="104" t="s">
        <v>11982</v>
      </c>
      <c r="G2587" s="104" t="s">
        <v>11979</v>
      </c>
      <c r="H2587" s="104" t="b">
        <v>0</v>
      </c>
      <c r="I2587" s="104" t="b">
        <v>1</v>
      </c>
      <c r="J2587" s="104" t="s">
        <v>11983</v>
      </c>
      <c r="K2587" s="104" t="s">
        <v>11980</v>
      </c>
      <c r="L2587" s="104"/>
      <c r="M2587" s="104"/>
      <c r="N2587" s="2043"/>
      <c r="O2587" s="104" t="str">
        <f t="shared" si="58"/>
        <v>71702.53203</v>
      </c>
      <c r="P2587" s="104" t="str">
        <f t="shared" si="59"/>
        <v>ОФР_71702.53203РасходыПоПереоценкеДругихОбязательствПоПрочимОперациям</v>
      </c>
    </row>
    <row r="2588" spans="1:16">
      <c r="A2588" s="104" t="s">
        <v>14929</v>
      </c>
      <c r="B2588" s="104" t="s">
        <v>21027</v>
      </c>
      <c r="C2588" s="104" t="s">
        <v>11976</v>
      </c>
      <c r="D2588" s="104" t="s">
        <v>11977</v>
      </c>
      <c r="E2588" s="104" t="s">
        <v>11976</v>
      </c>
      <c r="F2588" s="104" t="s">
        <v>11982</v>
      </c>
      <c r="G2588" s="104" t="s">
        <v>11979</v>
      </c>
      <c r="H2588" s="104" t="b">
        <v>0</v>
      </c>
      <c r="I2588" s="104" t="b">
        <v>1</v>
      </c>
      <c r="J2588" s="104" t="s">
        <v>11983</v>
      </c>
      <c r="K2588" s="104" t="s">
        <v>11980</v>
      </c>
      <c r="L2588" s="104"/>
      <c r="M2588" s="104"/>
      <c r="N2588" s="2043"/>
      <c r="O2588" s="104" t="str">
        <f t="shared" si="58"/>
        <v>71702.53301</v>
      </c>
      <c r="P2588" s="104" t="str">
        <f t="shared" si="59"/>
        <v>ОФР_71702.53301РасходыПоФормированиюДоначислениюРезервовПодОбесценениеПоАктивамПереданнымВДоверительноеУправление</v>
      </c>
    </row>
    <row r="2589" spans="1:16">
      <c r="A2589" s="104" t="s">
        <v>14930</v>
      </c>
      <c r="B2589" s="104" t="s">
        <v>21028</v>
      </c>
      <c r="C2589" s="104" t="s">
        <v>11976</v>
      </c>
      <c r="D2589" s="104" t="s">
        <v>11977</v>
      </c>
      <c r="E2589" s="104" t="s">
        <v>11976</v>
      </c>
      <c r="F2589" s="104" t="s">
        <v>11982</v>
      </c>
      <c r="G2589" s="104" t="s">
        <v>11979</v>
      </c>
      <c r="H2589" s="104" t="b">
        <v>0</v>
      </c>
      <c r="I2589" s="104" t="b">
        <v>1</v>
      </c>
      <c r="J2589" s="104" t="s">
        <v>11983</v>
      </c>
      <c r="K2589" s="104" t="s">
        <v>11980</v>
      </c>
      <c r="L2589" s="104"/>
      <c r="M2589" s="104"/>
      <c r="N2589" s="2043"/>
      <c r="O2589" s="104" t="str">
        <f t="shared" si="58"/>
        <v>71702.53302</v>
      </c>
      <c r="P2589" s="104" t="str">
        <f t="shared" si="59"/>
        <v>ОФР_71702.53302РасходыПоФормированиюДоначислениюРезервовПодОбесценениеПоУсловнымОбязательствамКредитногоХарактера</v>
      </c>
    </row>
    <row r="2590" spans="1:16">
      <c r="A2590" s="104" t="s">
        <v>14931</v>
      </c>
      <c r="B2590" s="104" t="s">
        <v>21029</v>
      </c>
      <c r="C2590" s="104" t="s">
        <v>11976</v>
      </c>
      <c r="D2590" s="104" t="s">
        <v>11977</v>
      </c>
      <c r="E2590" s="104" t="s">
        <v>11976</v>
      </c>
      <c r="F2590" s="104" t="s">
        <v>11982</v>
      </c>
      <c r="G2590" s="104" t="s">
        <v>11979</v>
      </c>
      <c r="H2590" s="104" t="b">
        <v>0</v>
      </c>
      <c r="I2590" s="104" t="b">
        <v>1</v>
      </c>
      <c r="J2590" s="104" t="s">
        <v>11983</v>
      </c>
      <c r="K2590" s="104" t="s">
        <v>11980</v>
      </c>
      <c r="L2590" s="104"/>
      <c r="M2590" s="104"/>
      <c r="N2590" s="2043"/>
      <c r="O2590" s="104" t="str">
        <f t="shared" si="58"/>
        <v>71702.53303</v>
      </c>
      <c r="P2590" s="104" t="str">
        <f t="shared" si="59"/>
        <v>ОФР_71702.53303РасходыПоФормированиюДоначислениюРезервовПодОбесценениеПоОперациямФинансовойАрендыЛизинга</v>
      </c>
    </row>
    <row r="2591" spans="1:16">
      <c r="A2591" s="104" t="s">
        <v>14932</v>
      </c>
      <c r="B2591" s="104" t="s">
        <v>21030</v>
      </c>
      <c r="C2591" s="104" t="s">
        <v>11976</v>
      </c>
      <c r="D2591" s="104" t="s">
        <v>11977</v>
      </c>
      <c r="E2591" s="104" t="s">
        <v>11976</v>
      </c>
      <c r="F2591" s="104" t="s">
        <v>11982</v>
      </c>
      <c r="G2591" s="104" t="s">
        <v>11979</v>
      </c>
      <c r="H2591" s="104" t="b">
        <v>0</v>
      </c>
      <c r="I2591" s="104" t="b">
        <v>1</v>
      </c>
      <c r="J2591" s="104" t="s">
        <v>11983</v>
      </c>
      <c r="K2591" s="104" t="s">
        <v>11980</v>
      </c>
      <c r="L2591" s="104"/>
      <c r="M2591" s="104"/>
      <c r="N2591" s="2043"/>
      <c r="O2591" s="104" t="str">
        <f t="shared" si="58"/>
        <v>71702.53304</v>
      </c>
      <c r="P2591" s="104" t="str">
        <f t="shared" si="59"/>
        <v>ОФР_71702.53304РасходыПоФормированиюДоначислениюРезервовПодОбесценениеПоДругимАктивамВТомЧислеТребованиямИПрочимОперациямНеПриносящимПроцентныйДоход</v>
      </c>
    </row>
    <row r="2592" spans="1:16">
      <c r="A2592" s="104" t="s">
        <v>14933</v>
      </c>
      <c r="B2592" s="104" t="s">
        <v>21031</v>
      </c>
      <c r="C2592" s="104" t="s">
        <v>11976</v>
      </c>
      <c r="D2592" s="104" t="s">
        <v>11977</v>
      </c>
      <c r="E2592" s="104" t="s">
        <v>11976</v>
      </c>
      <c r="F2592" s="104" t="s">
        <v>11982</v>
      </c>
      <c r="G2592" s="104" t="s">
        <v>11979</v>
      </c>
      <c r="H2592" s="104" t="b">
        <v>0</v>
      </c>
      <c r="I2592" s="104" t="b">
        <v>1</v>
      </c>
      <c r="J2592" s="104" t="s">
        <v>11983</v>
      </c>
      <c r="K2592" s="104" t="s">
        <v>11980</v>
      </c>
      <c r="L2592" s="104"/>
      <c r="M2592" s="104"/>
      <c r="N2592" s="2043"/>
      <c r="O2592" s="104" t="str">
        <f t="shared" si="58"/>
        <v>71702.53401</v>
      </c>
      <c r="P2592" s="104" t="str">
        <f t="shared" si="59"/>
        <v>ОФР_71702.53401ПоОперациямПривлеченияИПредоставленияРазмещенияДенежныхСредств</v>
      </c>
    </row>
    <row r="2593" spans="1:16">
      <c r="A2593" s="104" t="s">
        <v>14934</v>
      </c>
      <c r="B2593" s="104" t="s">
        <v>21032</v>
      </c>
      <c r="C2593" s="104" t="s">
        <v>11976</v>
      </c>
      <c r="D2593" s="104" t="s">
        <v>11977</v>
      </c>
      <c r="E2593" s="104" t="s">
        <v>11976</v>
      </c>
      <c r="F2593" s="104" t="s">
        <v>11982</v>
      </c>
      <c r="G2593" s="104" t="s">
        <v>11979</v>
      </c>
      <c r="H2593" s="104" t="b">
        <v>0</v>
      </c>
      <c r="I2593" s="104" t="b">
        <v>1</v>
      </c>
      <c r="J2593" s="104" t="s">
        <v>11983</v>
      </c>
      <c r="K2593" s="104" t="s">
        <v>11980</v>
      </c>
      <c r="L2593" s="104"/>
      <c r="M2593" s="104"/>
      <c r="N2593" s="2043"/>
      <c r="O2593" s="104" t="str">
        <f t="shared" si="58"/>
        <v>71702.53501</v>
      </c>
      <c r="P2593" s="104" t="str">
        <f t="shared" si="59"/>
        <v>ОФР_71702.53501РасходыПоВыбытиюРеализацииИнвестиционногоИмущества</v>
      </c>
    </row>
    <row r="2594" spans="1:16">
      <c r="A2594" s="104" t="s">
        <v>14935</v>
      </c>
      <c r="B2594" s="104" t="s">
        <v>21033</v>
      </c>
      <c r="C2594" s="104" t="s">
        <v>11976</v>
      </c>
      <c r="D2594" s="104" t="s">
        <v>11977</v>
      </c>
      <c r="E2594" s="104" t="s">
        <v>11976</v>
      </c>
      <c r="F2594" s="104" t="s">
        <v>11982</v>
      </c>
      <c r="G2594" s="104" t="s">
        <v>11979</v>
      </c>
      <c r="H2594" s="104" t="b">
        <v>0</v>
      </c>
      <c r="I2594" s="104" t="b">
        <v>1</v>
      </c>
      <c r="J2594" s="104" t="s">
        <v>11983</v>
      </c>
      <c r="K2594" s="104" t="s">
        <v>11980</v>
      </c>
      <c r="L2594" s="104"/>
      <c r="M2594" s="104"/>
      <c r="N2594" s="2043"/>
      <c r="O2594" s="104" t="str">
        <f t="shared" si="58"/>
        <v>71702.53502</v>
      </c>
      <c r="P2594" s="104" t="str">
        <f t="shared" si="59"/>
        <v>ОФР_71702.53502РасходыПоОбесценениюИнвестиционногоИмущества</v>
      </c>
    </row>
    <row r="2595" spans="1:16">
      <c r="A2595" s="104" t="s">
        <v>14936</v>
      </c>
      <c r="B2595" s="104" t="s">
        <v>21034</v>
      </c>
      <c r="C2595" s="104" t="s">
        <v>11976</v>
      </c>
      <c r="D2595" s="104" t="s">
        <v>11977</v>
      </c>
      <c r="E2595" s="104" t="s">
        <v>11976</v>
      </c>
      <c r="F2595" s="104" t="s">
        <v>11982</v>
      </c>
      <c r="G2595" s="104" t="s">
        <v>11979</v>
      </c>
      <c r="H2595" s="104" t="b">
        <v>0</v>
      </c>
      <c r="I2595" s="104" t="b">
        <v>1</v>
      </c>
      <c r="J2595" s="104" t="s">
        <v>11983</v>
      </c>
      <c r="K2595" s="104" t="s">
        <v>11980</v>
      </c>
      <c r="L2595" s="104"/>
      <c r="M2595" s="104"/>
      <c r="N2595" s="2043"/>
      <c r="O2595" s="104" t="str">
        <f t="shared" si="58"/>
        <v>71702.53503</v>
      </c>
      <c r="P2595" s="104" t="str">
        <f t="shared" si="59"/>
        <v>ОФР_71702.53503РасходыПоИзменениюСправедливойСтоимостиИнвестиционногоИмущества</v>
      </c>
    </row>
    <row r="2596" spans="1:16">
      <c r="A2596" s="104" t="s">
        <v>14937</v>
      </c>
      <c r="B2596" s="104" t="s">
        <v>21035</v>
      </c>
      <c r="C2596" s="104" t="s">
        <v>11976</v>
      </c>
      <c r="D2596" s="104" t="s">
        <v>11977</v>
      </c>
      <c r="E2596" s="104" t="s">
        <v>11976</v>
      </c>
      <c r="F2596" s="104" t="s">
        <v>11982</v>
      </c>
      <c r="G2596" s="104" t="s">
        <v>11979</v>
      </c>
      <c r="H2596" s="104" t="b">
        <v>0</v>
      </c>
      <c r="I2596" s="104" t="b">
        <v>1</v>
      </c>
      <c r="J2596" s="104" t="s">
        <v>11983</v>
      </c>
      <c r="K2596" s="104" t="s">
        <v>11980</v>
      </c>
      <c r="L2596" s="104"/>
      <c r="M2596" s="104"/>
      <c r="N2596" s="2043"/>
      <c r="O2596" s="104" t="str">
        <f t="shared" si="58"/>
        <v>71702.53504</v>
      </c>
      <c r="P2596" s="104" t="str">
        <f t="shared" si="59"/>
        <v>ОФР_71702.53504РасходыПоРемонтуИнвестиционногоИмущества</v>
      </c>
    </row>
    <row r="2597" spans="1:16">
      <c r="A2597" s="104" t="s">
        <v>14938</v>
      </c>
      <c r="B2597" s="104" t="s">
        <v>21036</v>
      </c>
      <c r="C2597" s="104" t="s">
        <v>11976</v>
      </c>
      <c r="D2597" s="104" t="s">
        <v>11977</v>
      </c>
      <c r="E2597" s="104" t="s">
        <v>11976</v>
      </c>
      <c r="F2597" s="104" t="s">
        <v>11982</v>
      </c>
      <c r="G2597" s="104" t="s">
        <v>11979</v>
      </c>
      <c r="H2597" s="104" t="b">
        <v>0</v>
      </c>
      <c r="I2597" s="104" t="b">
        <v>1</v>
      </c>
      <c r="J2597" s="104" t="s">
        <v>11983</v>
      </c>
      <c r="K2597" s="104" t="s">
        <v>11980</v>
      </c>
      <c r="L2597" s="104"/>
      <c r="M2597" s="104"/>
      <c r="N2597" s="2043"/>
      <c r="O2597" s="104" t="str">
        <f t="shared" si="58"/>
        <v>71702.53505</v>
      </c>
      <c r="P2597" s="104" t="str">
        <f t="shared" si="59"/>
        <v>ОФР_71702.53505РасходыНаСодержаниеИнвестиционногоИмущества</v>
      </c>
    </row>
    <row r="2598" spans="1:16">
      <c r="A2598" s="104" t="s">
        <v>14939</v>
      </c>
      <c r="B2598" s="104" t="s">
        <v>21037</v>
      </c>
      <c r="C2598" s="104" t="s">
        <v>11976</v>
      </c>
      <c r="D2598" s="104" t="s">
        <v>11977</v>
      </c>
      <c r="E2598" s="104" t="s">
        <v>11976</v>
      </c>
      <c r="F2598" s="104" t="s">
        <v>11982</v>
      </c>
      <c r="G2598" s="104" t="s">
        <v>11979</v>
      </c>
      <c r="H2598" s="104" t="b">
        <v>0</v>
      </c>
      <c r="I2598" s="104" t="b">
        <v>1</v>
      </c>
      <c r="J2598" s="104" t="s">
        <v>11983</v>
      </c>
      <c r="K2598" s="104" t="s">
        <v>11980</v>
      </c>
      <c r="L2598" s="104"/>
      <c r="M2598" s="104"/>
      <c r="N2598" s="2043"/>
      <c r="O2598" s="104" t="str">
        <f t="shared" si="58"/>
        <v>71702.53506</v>
      </c>
      <c r="P2598" s="104" t="str">
        <f t="shared" si="59"/>
        <v>ОФР_71702.53506АмортизацияПоИнвестиционномуИмуществу</v>
      </c>
    </row>
    <row r="2599" spans="1:16">
      <c r="A2599" s="104" t="s">
        <v>14940</v>
      </c>
      <c r="B2599" s="104" t="s">
        <v>21038</v>
      </c>
      <c r="C2599" s="104" t="s">
        <v>11976</v>
      </c>
      <c r="D2599" s="104" t="s">
        <v>11977</v>
      </c>
      <c r="E2599" s="104" t="s">
        <v>11976</v>
      </c>
      <c r="F2599" s="104" t="s">
        <v>11982</v>
      </c>
      <c r="G2599" s="104" t="s">
        <v>11979</v>
      </c>
      <c r="H2599" s="104" t="b">
        <v>0</v>
      </c>
      <c r="I2599" s="104" t="b">
        <v>1</v>
      </c>
      <c r="J2599" s="104" t="s">
        <v>11983</v>
      </c>
      <c r="K2599" s="104" t="s">
        <v>11980</v>
      </c>
      <c r="L2599" s="104"/>
      <c r="M2599" s="104"/>
      <c r="N2599" s="2043"/>
      <c r="O2599" s="104" t="str">
        <f t="shared" si="58"/>
        <v>71702.53601</v>
      </c>
      <c r="P2599" s="104" t="str">
        <f t="shared" si="59"/>
        <v>ОФР_71702.53601РасходыПоВыбытиюРеализацииДолгосрочныхАктивовПредназначенныхДляПродажи</v>
      </c>
    </row>
    <row r="2600" spans="1:16">
      <c r="A2600" s="104" t="s">
        <v>14941</v>
      </c>
      <c r="B2600" s="104" t="s">
        <v>21039</v>
      </c>
      <c r="C2600" s="104" t="s">
        <v>11976</v>
      </c>
      <c r="D2600" s="104" t="s">
        <v>11977</v>
      </c>
      <c r="E2600" s="104" t="s">
        <v>11976</v>
      </c>
      <c r="F2600" s="104" t="s">
        <v>11982</v>
      </c>
      <c r="G2600" s="104" t="s">
        <v>11979</v>
      </c>
      <c r="H2600" s="104" t="b">
        <v>0</v>
      </c>
      <c r="I2600" s="104" t="b">
        <v>1</v>
      </c>
      <c r="J2600" s="104" t="s">
        <v>11983</v>
      </c>
      <c r="K2600" s="104" t="s">
        <v>11980</v>
      </c>
      <c r="L2600" s="104"/>
      <c r="M2600" s="104"/>
      <c r="N2600" s="2043"/>
      <c r="O2600" s="104" t="str">
        <f t="shared" si="58"/>
        <v>71702.53602</v>
      </c>
      <c r="P2600" s="104" t="str">
        <f t="shared" si="59"/>
        <v>ОФР_71702.53602РасходыПоПоследующемуУменьшениюСправедливойСтоимостиДолгосрочныхАктивовПредназначенныхДляПродажи</v>
      </c>
    </row>
    <row r="2601" spans="1:16">
      <c r="A2601" s="104" t="s">
        <v>14942</v>
      </c>
      <c r="B2601" s="104" t="s">
        <v>21040</v>
      </c>
      <c r="C2601" s="104" t="s">
        <v>11976</v>
      </c>
      <c r="D2601" s="104" t="s">
        <v>11977</v>
      </c>
      <c r="E2601" s="104" t="s">
        <v>11976</v>
      </c>
      <c r="F2601" s="104" t="s">
        <v>11982</v>
      </c>
      <c r="G2601" s="104" t="s">
        <v>11979</v>
      </c>
      <c r="H2601" s="104" t="b">
        <v>0</v>
      </c>
      <c r="I2601" s="104" t="b">
        <v>1</v>
      </c>
      <c r="J2601" s="104" t="s">
        <v>11983</v>
      </c>
      <c r="K2601" s="104" t="s">
        <v>11980</v>
      </c>
      <c r="L2601" s="104"/>
      <c r="M2601" s="104"/>
      <c r="N2601" s="2043"/>
      <c r="O2601" s="104" t="str">
        <f t="shared" si="58"/>
        <v>71702.53701</v>
      </c>
      <c r="P2601" s="104" t="str">
        <f t="shared" si="59"/>
        <v>ОФР_71702.53701РасходыПоВыбытиюРеализацииСредствТрудаПолученныхПоДоговорамОтступногоЗалогаНазначениеКоторыхНеОпределено</v>
      </c>
    </row>
    <row r="2602" spans="1:16">
      <c r="A2602" s="104" t="s">
        <v>14943</v>
      </c>
      <c r="B2602" s="104" t="s">
        <v>21041</v>
      </c>
      <c r="C2602" s="104" t="s">
        <v>11976</v>
      </c>
      <c r="D2602" s="104" t="s">
        <v>11977</v>
      </c>
      <c r="E2602" s="104" t="s">
        <v>11976</v>
      </c>
      <c r="F2602" s="104" t="s">
        <v>11982</v>
      </c>
      <c r="G2602" s="104" t="s">
        <v>11979</v>
      </c>
      <c r="H2602" s="104" t="b">
        <v>0</v>
      </c>
      <c r="I2602" s="104" t="b">
        <v>1</v>
      </c>
      <c r="J2602" s="104" t="s">
        <v>11983</v>
      </c>
      <c r="K2602" s="104" t="s">
        <v>11980</v>
      </c>
      <c r="L2602" s="104"/>
      <c r="M2602" s="104"/>
      <c r="N2602" s="2043"/>
      <c r="O2602" s="104" t="str">
        <f t="shared" si="58"/>
        <v>71702.53702</v>
      </c>
      <c r="P2602" s="104" t="str">
        <f t="shared" si="59"/>
        <v>ОФР_71702.53702РасходыПоВыбытиюРеализацииПредметовТрудаПолученныхПоДоговорамОтступногоЗалогаНазначениеКоторыхНеОпределено</v>
      </c>
    </row>
    <row r="2603" spans="1:16">
      <c r="A2603" s="104" t="s">
        <v>14944</v>
      </c>
      <c r="B2603" s="104" t="s">
        <v>21042</v>
      </c>
      <c r="C2603" s="104" t="s">
        <v>11976</v>
      </c>
      <c r="D2603" s="104" t="s">
        <v>11977</v>
      </c>
      <c r="E2603" s="104" t="s">
        <v>11976</v>
      </c>
      <c r="F2603" s="104" t="s">
        <v>11982</v>
      </c>
      <c r="G2603" s="104" t="s">
        <v>11979</v>
      </c>
      <c r="H2603" s="104" t="b">
        <v>0</v>
      </c>
      <c r="I2603" s="104" t="b">
        <v>1</v>
      </c>
      <c r="J2603" s="104" t="s">
        <v>11983</v>
      </c>
      <c r="K2603" s="104" t="s">
        <v>11980</v>
      </c>
      <c r="L2603" s="104"/>
      <c r="M2603" s="104"/>
      <c r="N2603" s="2043"/>
      <c r="O2603" s="104" t="str">
        <f t="shared" si="58"/>
        <v>71702.53703</v>
      </c>
      <c r="P2603" s="104" t="str">
        <f t="shared" si="59"/>
        <v>ОФР_71702.53703РасходыПоПоследующемуУменьшениюСправедливойСтоимостиСредствТрудаПолученныхПоДоговорамОтступногоЗалогаНазначениеКоторыхНеОпределено</v>
      </c>
    </row>
    <row r="2604" spans="1:16">
      <c r="A2604" s="104" t="s">
        <v>14945</v>
      </c>
      <c r="B2604" s="104" t="s">
        <v>21043</v>
      </c>
      <c r="C2604" s="104" t="s">
        <v>11976</v>
      </c>
      <c r="D2604" s="104" t="s">
        <v>11977</v>
      </c>
      <c r="E2604" s="104" t="s">
        <v>11976</v>
      </c>
      <c r="F2604" s="104" t="s">
        <v>11982</v>
      </c>
      <c r="G2604" s="104" t="s">
        <v>11979</v>
      </c>
      <c r="H2604" s="104" t="b">
        <v>0</v>
      </c>
      <c r="I2604" s="104" t="b">
        <v>1</v>
      </c>
      <c r="J2604" s="104" t="s">
        <v>11983</v>
      </c>
      <c r="K2604" s="104" t="s">
        <v>11980</v>
      </c>
      <c r="L2604" s="104"/>
      <c r="M2604" s="104"/>
      <c r="N2604" s="2043"/>
      <c r="O2604" s="104" t="str">
        <f t="shared" si="58"/>
        <v>71702.53704</v>
      </c>
      <c r="P2604" s="104" t="str">
        <f t="shared" si="59"/>
        <v>ОФР_71702.53704РасходыПоСнижениюСтоимостиПредметовТрудаПолученныхПоДоговорамОтступногоЗалогаНазначениеКоторыхНеОпределено</v>
      </c>
    </row>
    <row r="2605" spans="1:16">
      <c r="A2605" s="104" t="s">
        <v>14946</v>
      </c>
      <c r="B2605" s="104" t="s">
        <v>21044</v>
      </c>
      <c r="C2605" s="104" t="s">
        <v>11976</v>
      </c>
      <c r="D2605" s="104" t="s">
        <v>11977</v>
      </c>
      <c r="E2605" s="104" t="s">
        <v>11976</v>
      </c>
      <c r="F2605" s="104" t="s">
        <v>11982</v>
      </c>
      <c r="G2605" s="104" t="s">
        <v>11979</v>
      </c>
      <c r="H2605" s="104" t="b">
        <v>0</v>
      </c>
      <c r="I2605" s="104" t="b">
        <v>1</v>
      </c>
      <c r="J2605" s="104" t="s">
        <v>11983</v>
      </c>
      <c r="K2605" s="104" t="s">
        <v>11980</v>
      </c>
      <c r="L2605" s="104"/>
      <c r="M2605" s="104"/>
      <c r="N2605" s="2043"/>
      <c r="O2605" s="104" t="str">
        <f t="shared" si="58"/>
        <v>71702.53705</v>
      </c>
      <c r="P2605" s="104" t="str">
        <f t="shared" si="59"/>
        <v>ОФР_71702.53705РасходыПоВыбытиюРеализацииИмуществаИИлиЕгоГодныхОстатковПолученныхВСвязиСОтказомСтрахователяВыгодоприобретателяОтПраваСобственностиНаЗастрахованноеИмущество</v>
      </c>
    </row>
    <row r="2606" spans="1:16">
      <c r="A2606" s="104" t="s">
        <v>14947</v>
      </c>
      <c r="B2606" s="104" t="s">
        <v>21045</v>
      </c>
      <c r="C2606" s="104" t="s">
        <v>11976</v>
      </c>
      <c r="D2606" s="104" t="s">
        <v>11977</v>
      </c>
      <c r="E2606" s="104" t="s">
        <v>11976</v>
      </c>
      <c r="F2606" s="104" t="s">
        <v>11982</v>
      </c>
      <c r="G2606" s="104" t="s">
        <v>11979</v>
      </c>
      <c r="H2606" s="104" t="b">
        <v>0</v>
      </c>
      <c r="I2606" s="104" t="b">
        <v>1</v>
      </c>
      <c r="J2606" s="104" t="s">
        <v>11983</v>
      </c>
      <c r="K2606" s="104" t="s">
        <v>11980</v>
      </c>
      <c r="L2606" s="104"/>
      <c r="M2606" s="104"/>
      <c r="N2606" s="2043"/>
      <c r="O2606" s="104" t="str">
        <f t="shared" si="58"/>
        <v>71702.53706</v>
      </c>
      <c r="P2606" s="104" t="str">
        <f t="shared" si="59"/>
        <v>ОФР_71702.53706РасходыПоПоследующемуУменьшениюСправедливойСтоимостиИмуществаИИлиЕгоГодныхОстатковПолученныхВСвязиСОтказомСтрахователяВыгодоприобретателяОтПраваСобственностиНаЗастрахованноеИмущество</v>
      </c>
    </row>
    <row r="2607" spans="1:16">
      <c r="A2607" s="104" t="s">
        <v>14948</v>
      </c>
      <c r="B2607" s="104" t="s">
        <v>21046</v>
      </c>
      <c r="C2607" s="104" t="s">
        <v>11976</v>
      </c>
      <c r="D2607" s="104" t="s">
        <v>11977</v>
      </c>
      <c r="E2607" s="104" t="s">
        <v>11976</v>
      </c>
      <c r="F2607" s="104" t="s">
        <v>11982</v>
      </c>
      <c r="G2607" s="104" t="s">
        <v>11979</v>
      </c>
      <c r="H2607" s="104" t="b">
        <v>0</v>
      </c>
      <c r="I2607" s="104" t="b">
        <v>1</v>
      </c>
      <c r="J2607" s="104" t="s">
        <v>11983</v>
      </c>
      <c r="K2607" s="104" t="s">
        <v>11980</v>
      </c>
      <c r="L2607" s="104"/>
      <c r="M2607" s="104"/>
      <c r="N2607" s="2043"/>
      <c r="O2607" s="104" t="str">
        <f t="shared" si="58"/>
        <v>71702.53707</v>
      </c>
      <c r="P2607" s="104" t="str">
        <f t="shared" si="59"/>
        <v>ОФР_71702.53707РасходыПоСнижениюСтоимостиИмуществаИИлиЕгоГодныхОстатковПолученныхВСвязиСОтказомСтрахователяВыгодоприобретателяОтПраваСобственностиНаЗастрахованноеИмущество</v>
      </c>
    </row>
    <row r="2608" spans="1:16">
      <c r="A2608" s="104" t="s">
        <v>14949</v>
      </c>
      <c r="B2608" s="104" t="s">
        <v>21047</v>
      </c>
      <c r="C2608" s="104" t="s">
        <v>11976</v>
      </c>
      <c r="D2608" s="104" t="s">
        <v>11977</v>
      </c>
      <c r="E2608" s="104" t="s">
        <v>11976</v>
      </c>
      <c r="F2608" s="104" t="s">
        <v>11982</v>
      </c>
      <c r="G2608" s="104" t="s">
        <v>11979</v>
      </c>
      <c r="H2608" s="104" t="b">
        <v>0</v>
      </c>
      <c r="I2608" s="104" t="b">
        <v>1</v>
      </c>
      <c r="J2608" s="104" t="s">
        <v>11983</v>
      </c>
      <c r="K2608" s="104" t="s">
        <v>11980</v>
      </c>
      <c r="L2608" s="104"/>
      <c r="M2608" s="104"/>
      <c r="N2608" s="2043"/>
      <c r="O2608" s="104" t="str">
        <f t="shared" si="58"/>
        <v>71702.53801</v>
      </c>
      <c r="P2608" s="104" t="str">
        <f t="shared" si="59"/>
        <v>ОФР_71702.53801РасходыНаПередачуАктивовВДоверительноеУправление</v>
      </c>
    </row>
    <row r="2609" spans="1:16">
      <c r="A2609" s="104" t="s">
        <v>14950</v>
      </c>
      <c r="B2609" s="104" t="s">
        <v>21048</v>
      </c>
      <c r="C2609" s="104" t="s">
        <v>11976</v>
      </c>
      <c r="D2609" s="104" t="s">
        <v>11977</v>
      </c>
      <c r="E2609" s="104" t="s">
        <v>11976</v>
      </c>
      <c r="F2609" s="104" t="s">
        <v>11982</v>
      </c>
      <c r="G2609" s="104" t="s">
        <v>11979</v>
      </c>
      <c r="H2609" s="104" t="b">
        <v>0</v>
      </c>
      <c r="I2609" s="104" t="b">
        <v>1</v>
      </c>
      <c r="J2609" s="104" t="s">
        <v>11983</v>
      </c>
      <c r="K2609" s="104" t="s">
        <v>11980</v>
      </c>
      <c r="L2609" s="104"/>
      <c r="M2609" s="104"/>
      <c r="N2609" s="2043"/>
      <c r="O2609" s="104" t="str">
        <f t="shared" si="58"/>
        <v>71702.53802</v>
      </c>
      <c r="P2609" s="104" t="str">
        <f t="shared" si="59"/>
        <v>ОФР_71702.53802РасходыПрошлыхЛетВыявленныеВОтчетномГоду</v>
      </c>
    </row>
    <row r="2610" spans="1:16">
      <c r="A2610" s="104" t="s">
        <v>14951</v>
      </c>
      <c r="B2610" s="104" t="s">
        <v>21049</v>
      </c>
      <c r="C2610" s="104" t="s">
        <v>11976</v>
      </c>
      <c r="D2610" s="104" t="s">
        <v>11977</v>
      </c>
      <c r="E2610" s="104" t="s">
        <v>11976</v>
      </c>
      <c r="F2610" s="104" t="s">
        <v>11982</v>
      </c>
      <c r="G2610" s="104" t="s">
        <v>11979</v>
      </c>
      <c r="H2610" s="104" t="b">
        <v>0</v>
      </c>
      <c r="I2610" s="104" t="b">
        <v>1</v>
      </c>
      <c r="J2610" s="104" t="s">
        <v>11983</v>
      </c>
      <c r="K2610" s="104" t="s">
        <v>11980</v>
      </c>
      <c r="L2610" s="104"/>
      <c r="M2610" s="104"/>
      <c r="N2610" s="2043"/>
      <c r="O2610" s="104" t="str">
        <f t="shared" si="58"/>
        <v>71702.53803</v>
      </c>
      <c r="P2610" s="104" t="str">
        <f t="shared" si="59"/>
        <v>ОФР_71702.53803ПрочиеРасходы</v>
      </c>
    </row>
    <row r="2611" spans="1:16">
      <c r="A2611" s="104" t="s">
        <v>14952</v>
      </c>
      <c r="B2611" s="104" t="s">
        <v>21050</v>
      </c>
      <c r="C2611" s="104" t="s">
        <v>11976</v>
      </c>
      <c r="D2611" s="104" t="s">
        <v>11977</v>
      </c>
      <c r="E2611" s="104" t="s">
        <v>11976</v>
      </c>
      <c r="F2611" s="104" t="s">
        <v>11982</v>
      </c>
      <c r="G2611" s="104" t="s">
        <v>11979</v>
      </c>
      <c r="H2611" s="104" t="b">
        <v>0</v>
      </c>
      <c r="I2611" s="104" t="b">
        <v>1</v>
      </c>
      <c r="J2611" s="104" t="s">
        <v>12034</v>
      </c>
      <c r="K2611" s="104" t="s">
        <v>11980</v>
      </c>
      <c r="L2611" s="104"/>
      <c r="M2611" s="104"/>
      <c r="N2611" s="2043"/>
      <c r="O2611" s="104" t="str">
        <f t="shared" si="58"/>
        <v>71801.54101</v>
      </c>
      <c r="P2611" s="104" t="str">
        <f t="shared" si="59"/>
        <v>ОФР_71801.54101ДоходыОтВыбытияРеализацииОсновныхСредств</v>
      </c>
    </row>
    <row r="2612" spans="1:16">
      <c r="A2612" s="104" t="s">
        <v>14953</v>
      </c>
      <c r="B2612" s="104" t="s">
        <v>21051</v>
      </c>
      <c r="C2612" s="104" t="s">
        <v>11976</v>
      </c>
      <c r="D2612" s="104" t="s">
        <v>11977</v>
      </c>
      <c r="E2612" s="104" t="s">
        <v>11976</v>
      </c>
      <c r="F2612" s="104" t="s">
        <v>11982</v>
      </c>
      <c r="G2612" s="104" t="s">
        <v>11979</v>
      </c>
      <c r="H2612" s="104" t="b">
        <v>0</v>
      </c>
      <c r="I2612" s="104" t="b">
        <v>1</v>
      </c>
      <c r="J2612" s="104" t="s">
        <v>12034</v>
      </c>
      <c r="K2612" s="104" t="s">
        <v>11980</v>
      </c>
      <c r="L2612" s="104"/>
      <c r="M2612" s="104"/>
      <c r="N2612" s="2043"/>
      <c r="O2612" s="104" t="str">
        <f t="shared" si="58"/>
        <v>71801.54102</v>
      </c>
      <c r="P2612" s="104" t="str">
        <f t="shared" si="59"/>
        <v>ОФР_71801.54102ДоходыОтВыбытияРеализацииНематериальныхАктивов</v>
      </c>
    </row>
    <row r="2613" spans="1:16">
      <c r="A2613" s="104" t="s">
        <v>14954</v>
      </c>
      <c r="B2613" s="104" t="s">
        <v>21052</v>
      </c>
      <c r="C2613" s="104" t="s">
        <v>11976</v>
      </c>
      <c r="D2613" s="104" t="s">
        <v>11977</v>
      </c>
      <c r="E2613" s="104" t="s">
        <v>11976</v>
      </c>
      <c r="F2613" s="104" t="s">
        <v>11982</v>
      </c>
      <c r="G2613" s="104" t="s">
        <v>11979</v>
      </c>
      <c r="H2613" s="104" t="b">
        <v>0</v>
      </c>
      <c r="I2613" s="104" t="b">
        <v>1</v>
      </c>
      <c r="J2613" s="104" t="s">
        <v>12034</v>
      </c>
      <c r="K2613" s="104" t="s">
        <v>11980</v>
      </c>
      <c r="L2613" s="104"/>
      <c r="M2613" s="104"/>
      <c r="N2613" s="2043"/>
      <c r="O2613" s="104" t="str">
        <f t="shared" si="58"/>
        <v>71801.54103</v>
      </c>
      <c r="P2613" s="104" t="str">
        <f t="shared" si="59"/>
        <v>ОФР_71801.54103ДоходыОтВыбытияРеализацииПрочегоИмущества</v>
      </c>
    </row>
    <row r="2614" spans="1:16">
      <c r="A2614" s="104" t="s">
        <v>14955</v>
      </c>
      <c r="B2614" s="104" t="s">
        <v>21053</v>
      </c>
      <c r="C2614" s="104" t="s">
        <v>11976</v>
      </c>
      <c r="D2614" s="104" t="s">
        <v>11977</v>
      </c>
      <c r="E2614" s="104" t="s">
        <v>11976</v>
      </c>
      <c r="F2614" s="104" t="s">
        <v>11982</v>
      </c>
      <c r="G2614" s="104" t="s">
        <v>11979</v>
      </c>
      <c r="H2614" s="104" t="b">
        <v>0</v>
      </c>
      <c r="I2614" s="104" t="b">
        <v>1</v>
      </c>
      <c r="J2614" s="104" t="s">
        <v>12034</v>
      </c>
      <c r="K2614" s="104" t="s">
        <v>11980</v>
      </c>
      <c r="L2614" s="104"/>
      <c r="M2614" s="104"/>
      <c r="N2614" s="2043"/>
      <c r="O2614" s="104" t="str">
        <f t="shared" si="58"/>
        <v>71801.54104</v>
      </c>
      <c r="P2614" s="104" t="str">
        <f t="shared" si="59"/>
        <v>ОФР_71801.54104ДоходыОтВосстановленияУбытковОтОбесцененияОсновныхСредств</v>
      </c>
    </row>
    <row r="2615" spans="1:16">
      <c r="A2615" s="104" t="s">
        <v>14956</v>
      </c>
      <c r="B2615" s="104" t="s">
        <v>21054</v>
      </c>
      <c r="C2615" s="104" t="s">
        <v>11976</v>
      </c>
      <c r="D2615" s="104" t="s">
        <v>11977</v>
      </c>
      <c r="E2615" s="104" t="s">
        <v>11976</v>
      </c>
      <c r="F2615" s="104" t="s">
        <v>11982</v>
      </c>
      <c r="G2615" s="104" t="s">
        <v>11979</v>
      </c>
      <c r="H2615" s="104" t="b">
        <v>0</v>
      </c>
      <c r="I2615" s="104" t="b">
        <v>1</v>
      </c>
      <c r="J2615" s="104" t="s">
        <v>12034</v>
      </c>
      <c r="K2615" s="104" t="s">
        <v>11980</v>
      </c>
      <c r="L2615" s="104"/>
      <c r="M2615" s="104"/>
      <c r="N2615" s="2043"/>
      <c r="O2615" s="104" t="str">
        <f t="shared" si="58"/>
        <v>71801.54105</v>
      </c>
      <c r="P2615" s="104" t="str">
        <f t="shared" si="59"/>
        <v>ОФР_71801.54105ДоходыОтВосстановленияУбытковОтОбесцененияНематериальныхАктивов</v>
      </c>
    </row>
    <row r="2616" spans="1:16">
      <c r="A2616" s="104" t="s">
        <v>14957</v>
      </c>
      <c r="B2616" s="104" t="s">
        <v>21055</v>
      </c>
      <c r="C2616" s="104" t="s">
        <v>11976</v>
      </c>
      <c r="D2616" s="104" t="s">
        <v>11977</v>
      </c>
      <c r="E2616" s="104" t="s">
        <v>11976</v>
      </c>
      <c r="F2616" s="104" t="s">
        <v>11982</v>
      </c>
      <c r="G2616" s="104" t="s">
        <v>11979</v>
      </c>
      <c r="H2616" s="104" t="b">
        <v>0</v>
      </c>
      <c r="I2616" s="104" t="b">
        <v>1</v>
      </c>
      <c r="J2616" s="104" t="s">
        <v>12034</v>
      </c>
      <c r="K2616" s="104" t="s">
        <v>11980</v>
      </c>
      <c r="L2616" s="104"/>
      <c r="M2616" s="104"/>
      <c r="N2616" s="2043"/>
      <c r="O2616" s="104" t="str">
        <f t="shared" si="58"/>
        <v>71801.54106</v>
      </c>
      <c r="P2616" s="104" t="str">
        <f t="shared" si="59"/>
        <v>ОФР_71801.54106ДоходыОтДооценкиОсновныхСредствПослеИхУценки</v>
      </c>
    </row>
    <row r="2617" spans="1:16">
      <c r="A2617" s="104" t="s">
        <v>14958</v>
      </c>
      <c r="B2617" s="104" t="s">
        <v>21056</v>
      </c>
      <c r="C2617" s="104" t="s">
        <v>11976</v>
      </c>
      <c r="D2617" s="104" t="s">
        <v>11977</v>
      </c>
      <c r="E2617" s="104" t="s">
        <v>11976</v>
      </c>
      <c r="F2617" s="104" t="s">
        <v>11982</v>
      </c>
      <c r="G2617" s="104" t="s">
        <v>11979</v>
      </c>
      <c r="H2617" s="104" t="b">
        <v>0</v>
      </c>
      <c r="I2617" s="104" t="b">
        <v>1</v>
      </c>
      <c r="J2617" s="104" t="s">
        <v>12034</v>
      </c>
      <c r="K2617" s="104" t="s">
        <v>11980</v>
      </c>
      <c r="L2617" s="104"/>
      <c r="M2617" s="104"/>
      <c r="N2617" s="2043"/>
      <c r="O2617" s="104" t="str">
        <f t="shared" ref="O2617:O2680" si="60">MID(A2617,5,11)</f>
        <v>71801.54107</v>
      </c>
      <c r="P2617" s="104" t="str">
        <f t="shared" si="59"/>
        <v>ОФР_71801.54107ДоходыОтДооценкиНематериальныхАктивовПослеИхУценки</v>
      </c>
    </row>
    <row r="2618" spans="1:16">
      <c r="A2618" s="104" t="s">
        <v>14959</v>
      </c>
      <c r="B2618" s="104" t="s">
        <v>21057</v>
      </c>
      <c r="C2618" s="104" t="s">
        <v>11976</v>
      </c>
      <c r="D2618" s="104" t="s">
        <v>11977</v>
      </c>
      <c r="E2618" s="104" t="s">
        <v>11976</v>
      </c>
      <c r="F2618" s="104" t="s">
        <v>11982</v>
      </c>
      <c r="G2618" s="104" t="s">
        <v>11979</v>
      </c>
      <c r="H2618" s="104" t="b">
        <v>0</v>
      </c>
      <c r="I2618" s="104" t="b">
        <v>1</v>
      </c>
      <c r="J2618" s="104" t="s">
        <v>12034</v>
      </c>
      <c r="K2618" s="104" t="s">
        <v>11980</v>
      </c>
      <c r="L2618" s="104"/>
      <c r="M2618" s="104"/>
      <c r="N2618" s="2043"/>
      <c r="O2618" s="104" t="str">
        <f t="shared" si="60"/>
        <v>71801.54201</v>
      </c>
      <c r="P2618" s="104" t="str">
        <f t="shared" ref="P2618:P2681" si="61">A2618</f>
        <v>ОФР_71801.54201ПоВыплатеВознагражденийРаботникамСоСрокомИсполненияВТечениеГодовогоОтчетногоПериодаИВТечение12МесяцевПослеОкончанияГодовогоОтчетногоПериода</v>
      </c>
    </row>
    <row r="2619" spans="1:16">
      <c r="A2619" s="104" t="s">
        <v>14960</v>
      </c>
      <c r="B2619" s="104" t="s">
        <v>21058</v>
      </c>
      <c r="C2619" s="104" t="s">
        <v>11976</v>
      </c>
      <c r="D2619" s="104" t="s">
        <v>11977</v>
      </c>
      <c r="E2619" s="104" t="s">
        <v>11976</v>
      </c>
      <c r="F2619" s="104" t="s">
        <v>11982</v>
      </c>
      <c r="G2619" s="104" t="s">
        <v>11979</v>
      </c>
      <c r="H2619" s="104" t="b">
        <v>0</v>
      </c>
      <c r="I2619" s="104" t="b">
        <v>1</v>
      </c>
      <c r="J2619" s="104" t="s">
        <v>12034</v>
      </c>
      <c r="K2619" s="104" t="s">
        <v>11980</v>
      </c>
      <c r="L2619" s="104"/>
      <c r="M2619" s="104"/>
      <c r="N2619" s="2043"/>
      <c r="O2619" s="104" t="str">
        <f t="shared" si="60"/>
        <v>71801.54202</v>
      </c>
      <c r="P2619" s="104" t="str">
        <f t="shared" si="61"/>
        <v>ОФР_71801.54202ПоВыплатеВознагражденийРаботникамПоОкончанииТрудовойДеятельностиОграниченныхФиксируемымиПлатежами</v>
      </c>
    </row>
    <row r="2620" spans="1:16">
      <c r="A2620" s="104" t="s">
        <v>14961</v>
      </c>
      <c r="B2620" s="104" t="s">
        <v>21059</v>
      </c>
      <c r="C2620" s="104" t="s">
        <v>11976</v>
      </c>
      <c r="D2620" s="104" t="s">
        <v>11977</v>
      </c>
      <c r="E2620" s="104" t="s">
        <v>11976</v>
      </c>
      <c r="F2620" s="104" t="s">
        <v>11982</v>
      </c>
      <c r="G2620" s="104" t="s">
        <v>11979</v>
      </c>
      <c r="H2620" s="104" t="b">
        <v>0</v>
      </c>
      <c r="I2620" s="104" t="b">
        <v>1</v>
      </c>
      <c r="J2620" s="104" t="s">
        <v>12034</v>
      </c>
      <c r="K2620" s="104" t="s">
        <v>11980</v>
      </c>
      <c r="L2620" s="104"/>
      <c r="M2620" s="104"/>
      <c r="N2620" s="2043"/>
      <c r="O2620" s="104" t="str">
        <f t="shared" si="60"/>
        <v>71801.54203</v>
      </c>
      <c r="P2620" s="104" t="str">
        <f t="shared" si="61"/>
        <v>ОФР_71801.54203ПоВыплатеВознагражденийРаботникамПоОкончанииТрудовойДеятельностиНеОграниченныхФиксируемымиПлатежамиОтОказанияРаботникамиУслугВПредшествующихПериодахИВозникающиеПриИхИсполнении</v>
      </c>
    </row>
    <row r="2621" spans="1:16">
      <c r="A2621" s="104" t="s">
        <v>14962</v>
      </c>
      <c r="B2621" s="104" t="s">
        <v>21060</v>
      </c>
      <c r="C2621" s="104" t="s">
        <v>11976</v>
      </c>
      <c r="D2621" s="104" t="s">
        <v>11977</v>
      </c>
      <c r="E2621" s="104" t="s">
        <v>11976</v>
      </c>
      <c r="F2621" s="104" t="s">
        <v>11982</v>
      </c>
      <c r="G2621" s="104" t="s">
        <v>11979</v>
      </c>
      <c r="H2621" s="104" t="b">
        <v>0</v>
      </c>
      <c r="I2621" s="104" t="b">
        <v>1</v>
      </c>
      <c r="J2621" s="104" t="s">
        <v>12034</v>
      </c>
      <c r="K2621" s="104" t="s">
        <v>11980</v>
      </c>
      <c r="L2621" s="104"/>
      <c r="M2621" s="104"/>
      <c r="N2621" s="2043"/>
      <c r="O2621" s="104" t="str">
        <f t="shared" si="60"/>
        <v>71801.54204</v>
      </c>
      <c r="P2621" s="104" t="str">
        <f t="shared" si="61"/>
        <v>ОФР_71801.54204ПроцентныйДоходВозникающийПриОпределенииВеличиныОбязательствПоВыплатеДолгосрочныхВознагражденийРаботникамПоОкончанииТрудовойДеятельностиНеОграниченныхФиксируемымиПлатежами</v>
      </c>
    </row>
    <row r="2622" spans="1:16">
      <c r="A2622" s="104" t="s">
        <v>14963</v>
      </c>
      <c r="B2622" s="104" t="s">
        <v>21061</v>
      </c>
      <c r="C2622" s="104" t="s">
        <v>11976</v>
      </c>
      <c r="D2622" s="104" t="s">
        <v>11977</v>
      </c>
      <c r="E2622" s="104" t="s">
        <v>11976</v>
      </c>
      <c r="F2622" s="104" t="s">
        <v>11982</v>
      </c>
      <c r="G2622" s="104" t="s">
        <v>11979</v>
      </c>
      <c r="H2622" s="104" t="b">
        <v>0</v>
      </c>
      <c r="I2622" s="104" t="b">
        <v>1</v>
      </c>
      <c r="J2622" s="104" t="s">
        <v>12034</v>
      </c>
      <c r="K2622" s="104" t="s">
        <v>11980</v>
      </c>
      <c r="L2622" s="104"/>
      <c r="M2622" s="104"/>
      <c r="N2622" s="2043"/>
      <c r="O2622" s="104" t="str">
        <f t="shared" si="60"/>
        <v>71801.54205</v>
      </c>
      <c r="P2622" s="104" t="str">
        <f t="shared" si="61"/>
        <v>ОФР_71801.54205ПоПрочимВыплатамВознагражденийРаботникамСоСрокомИсполненияСвыше12МесяцевПослеОкончанияГодовогоОтчетногоПериода</v>
      </c>
    </row>
    <row r="2623" spans="1:16">
      <c r="A2623" s="104" t="s">
        <v>14964</v>
      </c>
      <c r="B2623" s="104" t="s">
        <v>21062</v>
      </c>
      <c r="C2623" s="104" t="s">
        <v>11976</v>
      </c>
      <c r="D2623" s="104" t="s">
        <v>11977</v>
      </c>
      <c r="E2623" s="104" t="s">
        <v>11976</v>
      </c>
      <c r="F2623" s="104" t="s">
        <v>11982</v>
      </c>
      <c r="G2623" s="104" t="s">
        <v>11979</v>
      </c>
      <c r="H2623" s="104" t="b">
        <v>0</v>
      </c>
      <c r="I2623" s="104" t="b">
        <v>1</v>
      </c>
      <c r="J2623" s="104" t="s">
        <v>12034</v>
      </c>
      <c r="K2623" s="104" t="s">
        <v>11980</v>
      </c>
      <c r="L2623" s="104"/>
      <c r="M2623" s="104"/>
      <c r="N2623" s="2043"/>
      <c r="O2623" s="104" t="str">
        <f t="shared" si="60"/>
        <v>71801.54206</v>
      </c>
      <c r="P2623" s="104" t="str">
        <f t="shared" si="61"/>
        <v>ОФР_71801.54206ПоВыходнымПособиямСоСрокомИсполненияСвыше12МесяцевПослеОкончанияГодовогоОтчетногоПериода</v>
      </c>
    </row>
    <row r="2624" spans="1:16">
      <c r="A2624" s="104" t="s">
        <v>14965</v>
      </c>
      <c r="B2624" s="104" t="s">
        <v>21063</v>
      </c>
      <c r="C2624" s="104" t="s">
        <v>11976</v>
      </c>
      <c r="D2624" s="104" t="s">
        <v>11977</v>
      </c>
      <c r="E2624" s="104" t="s">
        <v>11976</v>
      </c>
      <c r="F2624" s="104" t="s">
        <v>11982</v>
      </c>
      <c r="G2624" s="104" t="s">
        <v>11979</v>
      </c>
      <c r="H2624" s="104" t="b">
        <v>0</v>
      </c>
      <c r="I2624" s="104" t="b">
        <v>1</v>
      </c>
      <c r="J2624" s="104" t="s">
        <v>12034</v>
      </c>
      <c r="K2624" s="104" t="s">
        <v>11980</v>
      </c>
      <c r="L2624" s="104"/>
      <c r="M2624" s="104"/>
      <c r="N2624" s="2043"/>
      <c r="O2624" s="104" t="str">
        <f t="shared" si="60"/>
        <v>71801.54207</v>
      </c>
      <c r="P2624" s="104" t="str">
        <f t="shared" si="61"/>
        <v>ОФР_71801.54207ПоОплатеСтраховыхВзносовСВыплатВознагражденийРаботникамСоСрокомИсполненияВТечениеГодовогоОтчетногоПериодаИВТечение12МесяцевПослеОкончанияГодовогоОтчетногоПериода</v>
      </c>
    </row>
    <row r="2625" spans="1:16">
      <c r="A2625" s="104" t="s">
        <v>14966</v>
      </c>
      <c r="B2625" s="104" t="s">
        <v>21064</v>
      </c>
      <c r="C2625" s="104" t="s">
        <v>11976</v>
      </c>
      <c r="D2625" s="104" t="s">
        <v>11977</v>
      </c>
      <c r="E2625" s="104" t="s">
        <v>11976</v>
      </c>
      <c r="F2625" s="104" t="s">
        <v>11982</v>
      </c>
      <c r="G2625" s="104" t="s">
        <v>11979</v>
      </c>
      <c r="H2625" s="104" t="b">
        <v>0</v>
      </c>
      <c r="I2625" s="104" t="b">
        <v>1</v>
      </c>
      <c r="J2625" s="104" t="s">
        <v>12034</v>
      </c>
      <c r="K2625" s="104" t="s">
        <v>11980</v>
      </c>
      <c r="L2625" s="104"/>
      <c r="M2625" s="104"/>
      <c r="N2625" s="2043"/>
      <c r="O2625" s="104" t="str">
        <f t="shared" si="60"/>
        <v>71801.54208</v>
      </c>
      <c r="P2625" s="104" t="str">
        <f t="shared" si="61"/>
        <v>ОФР_71801.54208ПоОплатеСтраховыхВзносовСВыплатВознагражденийРаботникамСоСрокомИсполненияСвыше12МесяцевПослеОкончанияГодовогоОтчетногоПериода</v>
      </c>
    </row>
    <row r="2626" spans="1:16">
      <c r="A2626" s="104" t="s">
        <v>14967</v>
      </c>
      <c r="B2626" s="104" t="s">
        <v>21065</v>
      </c>
      <c r="C2626" s="104" t="s">
        <v>11976</v>
      </c>
      <c r="D2626" s="104" t="s">
        <v>11977</v>
      </c>
      <c r="E2626" s="104" t="s">
        <v>11976</v>
      </c>
      <c r="F2626" s="104" t="s">
        <v>11982</v>
      </c>
      <c r="G2626" s="104" t="s">
        <v>11979</v>
      </c>
      <c r="H2626" s="104" t="b">
        <v>0</v>
      </c>
      <c r="I2626" s="104" t="b">
        <v>1</v>
      </c>
      <c r="J2626" s="104" t="s">
        <v>12034</v>
      </c>
      <c r="K2626" s="104" t="s">
        <v>11980</v>
      </c>
      <c r="L2626" s="104"/>
      <c r="M2626" s="104"/>
      <c r="N2626" s="2043"/>
      <c r="O2626" s="104" t="str">
        <f t="shared" si="60"/>
        <v>71801.54301</v>
      </c>
      <c r="P2626" s="104" t="str">
        <f t="shared" si="61"/>
        <v>ОФР_71801.54301ПоПрочимРезервамОценочнымОбязательствамНекредитногоХарактера</v>
      </c>
    </row>
    <row r="2627" spans="1:16">
      <c r="A2627" s="104" t="s">
        <v>14968</v>
      </c>
      <c r="B2627" s="104" t="s">
        <v>21066</v>
      </c>
      <c r="C2627" s="104" t="s">
        <v>11976</v>
      </c>
      <c r="D2627" s="104" t="s">
        <v>11977</v>
      </c>
      <c r="E2627" s="104" t="s">
        <v>11976</v>
      </c>
      <c r="F2627" s="104" t="s">
        <v>11982</v>
      </c>
      <c r="G2627" s="104" t="s">
        <v>11979</v>
      </c>
      <c r="H2627" s="104" t="b">
        <v>0</v>
      </c>
      <c r="I2627" s="104" t="b">
        <v>1</v>
      </c>
      <c r="J2627" s="104" t="s">
        <v>12034</v>
      </c>
      <c r="K2627" s="104" t="s">
        <v>11980</v>
      </c>
      <c r="L2627" s="104"/>
      <c r="M2627" s="104"/>
      <c r="N2627" s="2043"/>
      <c r="O2627" s="104" t="str">
        <f t="shared" si="60"/>
        <v>71801.54302</v>
      </c>
      <c r="P2627" s="104" t="str">
        <f t="shared" si="61"/>
        <v>ОФР_71801.54302ПоВыплатеВознаграждений</v>
      </c>
    </row>
    <row r="2628" spans="1:16">
      <c r="A2628" s="104" t="s">
        <v>14969</v>
      </c>
      <c r="B2628" s="104" t="s">
        <v>21067</v>
      </c>
      <c r="C2628" s="104" t="s">
        <v>11976</v>
      </c>
      <c r="D2628" s="104" t="s">
        <v>11977</v>
      </c>
      <c r="E2628" s="104" t="s">
        <v>11976</v>
      </c>
      <c r="F2628" s="104" t="s">
        <v>11982</v>
      </c>
      <c r="G2628" s="104" t="s">
        <v>11979</v>
      </c>
      <c r="H2628" s="104" t="b">
        <v>0</v>
      </c>
      <c r="I2628" s="104" t="b">
        <v>1</v>
      </c>
      <c r="J2628" s="104" t="s">
        <v>12034</v>
      </c>
      <c r="K2628" s="104" t="s">
        <v>11980</v>
      </c>
      <c r="L2628" s="104"/>
      <c r="M2628" s="104"/>
      <c r="N2628" s="2043"/>
      <c r="O2628" s="104" t="str">
        <f t="shared" si="60"/>
        <v>71801.54303</v>
      </c>
      <c r="P2628" s="104" t="str">
        <f t="shared" si="61"/>
        <v>ОФР_71801.54303ПоНалоговымПретензиям</v>
      </c>
    </row>
    <row r="2629" spans="1:16">
      <c r="A2629" s="104" t="s">
        <v>14970</v>
      </c>
      <c r="B2629" s="104" t="s">
        <v>21068</v>
      </c>
      <c r="C2629" s="104" t="s">
        <v>11976</v>
      </c>
      <c r="D2629" s="104" t="s">
        <v>11977</v>
      </c>
      <c r="E2629" s="104" t="s">
        <v>11976</v>
      </c>
      <c r="F2629" s="104" t="s">
        <v>11982</v>
      </c>
      <c r="G2629" s="104" t="s">
        <v>11979</v>
      </c>
      <c r="H2629" s="104" t="b">
        <v>0</v>
      </c>
      <c r="I2629" s="104" t="b">
        <v>1</v>
      </c>
      <c r="J2629" s="104" t="s">
        <v>12034</v>
      </c>
      <c r="K2629" s="104" t="s">
        <v>11980</v>
      </c>
      <c r="L2629" s="104"/>
      <c r="M2629" s="104"/>
      <c r="N2629" s="2043"/>
      <c r="O2629" s="104" t="str">
        <f t="shared" si="60"/>
        <v>71801.54304</v>
      </c>
      <c r="P2629" s="104" t="str">
        <f t="shared" si="61"/>
        <v>ОФР_71801.54304ПоСудебнымИскам</v>
      </c>
    </row>
    <row r="2630" spans="1:16">
      <c r="A2630" s="104" t="s">
        <v>14971</v>
      </c>
      <c r="B2630" s="104" t="s">
        <v>21069</v>
      </c>
      <c r="C2630" s="104" t="s">
        <v>11976</v>
      </c>
      <c r="D2630" s="104" t="s">
        <v>11977</v>
      </c>
      <c r="E2630" s="104" t="s">
        <v>11976</v>
      </c>
      <c r="F2630" s="104" t="s">
        <v>11982</v>
      </c>
      <c r="G2630" s="104" t="s">
        <v>11979</v>
      </c>
      <c r="H2630" s="104" t="b">
        <v>0</v>
      </c>
      <c r="I2630" s="104" t="b">
        <v>1</v>
      </c>
      <c r="J2630" s="104" t="s">
        <v>12034</v>
      </c>
      <c r="K2630" s="104" t="s">
        <v>11980</v>
      </c>
      <c r="L2630" s="104"/>
      <c r="M2630" s="104"/>
      <c r="N2630" s="2043"/>
      <c r="O2630" s="104" t="str">
        <f t="shared" si="60"/>
        <v>71801.54401</v>
      </c>
      <c r="P2630" s="104" t="str">
        <f t="shared" si="61"/>
        <v>ОФР_71801.54401НеустойкиШтрафыПениПоПрочимХозяйственнымОперациям</v>
      </c>
    </row>
    <row r="2631" spans="1:16">
      <c r="A2631" s="104" t="s">
        <v>14972</v>
      </c>
      <c r="B2631" s="104" t="s">
        <v>21070</v>
      </c>
      <c r="C2631" s="104" t="s">
        <v>11976</v>
      </c>
      <c r="D2631" s="104" t="s">
        <v>11977</v>
      </c>
      <c r="E2631" s="104" t="s">
        <v>11976</v>
      </c>
      <c r="F2631" s="104" t="s">
        <v>11982</v>
      </c>
      <c r="G2631" s="104" t="s">
        <v>11979</v>
      </c>
      <c r="H2631" s="104" t="b">
        <v>0</v>
      </c>
      <c r="I2631" s="104" t="b">
        <v>1</v>
      </c>
      <c r="J2631" s="104" t="s">
        <v>12034</v>
      </c>
      <c r="K2631" s="104" t="s">
        <v>11980</v>
      </c>
      <c r="L2631" s="104"/>
      <c r="M2631" s="104"/>
      <c r="N2631" s="2043"/>
      <c r="O2631" s="104" t="str">
        <f t="shared" si="60"/>
        <v>71801.54402</v>
      </c>
      <c r="P2631" s="104" t="str">
        <f t="shared" si="61"/>
        <v>ОФР_71801.54402ДоходыОтБезвозмездноПолученногоИмущества</v>
      </c>
    </row>
    <row r="2632" spans="1:16">
      <c r="A2632" s="104" t="s">
        <v>14973</v>
      </c>
      <c r="B2632" s="104" t="s">
        <v>21071</v>
      </c>
      <c r="C2632" s="104" t="s">
        <v>11976</v>
      </c>
      <c r="D2632" s="104" t="s">
        <v>11977</v>
      </c>
      <c r="E2632" s="104" t="s">
        <v>11976</v>
      </c>
      <c r="F2632" s="104" t="s">
        <v>11982</v>
      </c>
      <c r="G2632" s="104" t="s">
        <v>11979</v>
      </c>
      <c r="H2632" s="104" t="b">
        <v>0</v>
      </c>
      <c r="I2632" s="104" t="b">
        <v>1</v>
      </c>
      <c r="J2632" s="104" t="s">
        <v>12034</v>
      </c>
      <c r="K2632" s="104" t="s">
        <v>11980</v>
      </c>
      <c r="L2632" s="104"/>
      <c r="M2632" s="104"/>
      <c r="N2632" s="2043"/>
      <c r="O2632" s="104" t="str">
        <f t="shared" si="60"/>
        <v>71801.54403</v>
      </c>
      <c r="P2632" s="104" t="str">
        <f t="shared" si="61"/>
        <v>ОФР_71801.54403ПоступленияВВозмещениеПричиненныхУбытковВТомЧислеСтраховоеВозмещениеОтСтраховщиков</v>
      </c>
    </row>
    <row r="2633" spans="1:16">
      <c r="A2633" s="104" t="s">
        <v>14974</v>
      </c>
      <c r="B2633" s="104" t="s">
        <v>21072</v>
      </c>
      <c r="C2633" s="104" t="s">
        <v>11976</v>
      </c>
      <c r="D2633" s="104" t="s">
        <v>11977</v>
      </c>
      <c r="E2633" s="104" t="s">
        <v>11976</v>
      </c>
      <c r="F2633" s="104" t="s">
        <v>11982</v>
      </c>
      <c r="G2633" s="104" t="s">
        <v>11979</v>
      </c>
      <c r="H2633" s="104" t="b">
        <v>0</v>
      </c>
      <c r="I2633" s="104" t="b">
        <v>1</v>
      </c>
      <c r="J2633" s="104" t="s">
        <v>12034</v>
      </c>
      <c r="K2633" s="104" t="s">
        <v>11980</v>
      </c>
      <c r="L2633" s="104"/>
      <c r="M2633" s="104"/>
      <c r="N2633" s="2043"/>
      <c r="O2633" s="104" t="str">
        <f t="shared" si="60"/>
        <v>71801.54404</v>
      </c>
      <c r="P2633" s="104" t="str">
        <f t="shared" si="61"/>
        <v>ОФР_71801.54404ДоходыОтОприходованияИзлишковИмущества</v>
      </c>
    </row>
    <row r="2634" spans="1:16">
      <c r="A2634" s="104" t="s">
        <v>14975</v>
      </c>
      <c r="B2634" s="104" t="s">
        <v>21073</v>
      </c>
      <c r="C2634" s="104" t="s">
        <v>11976</v>
      </c>
      <c r="D2634" s="104" t="s">
        <v>11977</v>
      </c>
      <c r="E2634" s="104" t="s">
        <v>11976</v>
      </c>
      <c r="F2634" s="104" t="s">
        <v>11982</v>
      </c>
      <c r="G2634" s="104" t="s">
        <v>11979</v>
      </c>
      <c r="H2634" s="104" t="b">
        <v>0</v>
      </c>
      <c r="I2634" s="104" t="b">
        <v>1</v>
      </c>
      <c r="J2634" s="104" t="s">
        <v>12034</v>
      </c>
      <c r="K2634" s="104" t="s">
        <v>11980</v>
      </c>
      <c r="L2634" s="104"/>
      <c r="M2634" s="104"/>
      <c r="N2634" s="2043"/>
      <c r="O2634" s="104" t="str">
        <f t="shared" si="60"/>
        <v>71801.54405</v>
      </c>
      <c r="P2634" s="104" t="str">
        <f t="shared" si="61"/>
        <v>ОФР_71801.54405ДоходыОтОприходованияИзлишковДенежнойНаличности</v>
      </c>
    </row>
    <row r="2635" spans="1:16">
      <c r="A2635" s="104" t="s">
        <v>14976</v>
      </c>
      <c r="B2635" s="104" t="s">
        <v>21074</v>
      </c>
      <c r="C2635" s="104" t="s">
        <v>11976</v>
      </c>
      <c r="D2635" s="104" t="s">
        <v>11977</v>
      </c>
      <c r="E2635" s="104" t="s">
        <v>11976</v>
      </c>
      <c r="F2635" s="104" t="s">
        <v>11982</v>
      </c>
      <c r="G2635" s="104" t="s">
        <v>11979</v>
      </c>
      <c r="H2635" s="104" t="b">
        <v>0</v>
      </c>
      <c r="I2635" s="104" t="b">
        <v>1</v>
      </c>
      <c r="J2635" s="104" t="s">
        <v>12034</v>
      </c>
      <c r="K2635" s="104" t="s">
        <v>11980</v>
      </c>
      <c r="L2635" s="104"/>
      <c r="M2635" s="104"/>
      <c r="N2635" s="2043"/>
      <c r="O2635" s="104" t="str">
        <f t="shared" si="60"/>
        <v>71801.54406</v>
      </c>
      <c r="P2635" s="104" t="str">
        <f t="shared" si="61"/>
        <v>ОФР_71801.54406ДоходыОтСписанияОбязательствИНевостребованнойКредиторскойЗадолженности</v>
      </c>
    </row>
    <row r="2636" spans="1:16">
      <c r="A2636" s="104" t="s">
        <v>14977</v>
      </c>
      <c r="B2636" s="104" t="s">
        <v>21075</v>
      </c>
      <c r="C2636" s="104" t="s">
        <v>11976</v>
      </c>
      <c r="D2636" s="104" t="s">
        <v>11977</v>
      </c>
      <c r="E2636" s="104" t="s">
        <v>11976</v>
      </c>
      <c r="F2636" s="104" t="s">
        <v>11982</v>
      </c>
      <c r="G2636" s="104" t="s">
        <v>11979</v>
      </c>
      <c r="H2636" s="104" t="b">
        <v>0</v>
      </c>
      <c r="I2636" s="104" t="b">
        <v>1</v>
      </c>
      <c r="J2636" s="104" t="s">
        <v>12034</v>
      </c>
      <c r="K2636" s="104" t="s">
        <v>11980</v>
      </c>
      <c r="L2636" s="104"/>
      <c r="M2636" s="104"/>
      <c r="N2636" s="2043"/>
      <c r="O2636" s="104" t="str">
        <f t="shared" si="60"/>
        <v>71801.54407</v>
      </c>
      <c r="P2636" s="104" t="str">
        <f t="shared" si="61"/>
        <v>ОФР_71801.54407ДругиеДоходыОтносимыеКПрочимВТомЧислеНосящиеРазовыйСлучайныйХарактер</v>
      </c>
    </row>
    <row r="2637" spans="1:16">
      <c r="A2637" s="104" t="s">
        <v>14978</v>
      </c>
      <c r="B2637" s="104" t="s">
        <v>21076</v>
      </c>
      <c r="C2637" s="104" t="s">
        <v>11976</v>
      </c>
      <c r="D2637" s="104" t="s">
        <v>11977</v>
      </c>
      <c r="E2637" s="104" t="s">
        <v>11976</v>
      </c>
      <c r="F2637" s="104" t="s">
        <v>11982</v>
      </c>
      <c r="G2637" s="104" t="s">
        <v>11979</v>
      </c>
      <c r="H2637" s="104" t="b">
        <v>0</v>
      </c>
      <c r="I2637" s="104" t="b">
        <v>1</v>
      </c>
      <c r="J2637" s="104" t="s">
        <v>11983</v>
      </c>
      <c r="K2637" s="104" t="s">
        <v>11980</v>
      </c>
      <c r="L2637" s="104"/>
      <c r="M2637" s="104"/>
      <c r="N2637" s="2043"/>
      <c r="O2637" s="104" t="str">
        <f t="shared" si="60"/>
        <v>71802.55101</v>
      </c>
      <c r="P2637" s="104" t="str">
        <f t="shared" si="61"/>
        <v>ОФР_71802.55101РасходыНаОплатуТрудаВключаяКомпенсационныеИСтимулирующиеВыплатыСоСрокомИсполненияВТечениеГодовогоОтчетногоПериодаИВТечение12МесяцевПослеОкончанияГодовогоОтчетногоПериода</v>
      </c>
    </row>
    <row r="2638" spans="1:16">
      <c r="A2638" s="104" t="s">
        <v>14979</v>
      </c>
      <c r="B2638" s="104" t="s">
        <v>21077</v>
      </c>
      <c r="C2638" s="104" t="s">
        <v>11976</v>
      </c>
      <c r="D2638" s="104" t="s">
        <v>11977</v>
      </c>
      <c r="E2638" s="104" t="s">
        <v>11976</v>
      </c>
      <c r="F2638" s="104" t="s">
        <v>11982</v>
      </c>
      <c r="G2638" s="104" t="s">
        <v>11979</v>
      </c>
      <c r="H2638" s="104" t="b">
        <v>0</v>
      </c>
      <c r="I2638" s="104" t="b">
        <v>1</v>
      </c>
      <c r="J2638" s="104" t="s">
        <v>11983</v>
      </c>
      <c r="K2638" s="104" t="s">
        <v>11980</v>
      </c>
      <c r="L2638" s="104"/>
      <c r="M2638" s="104"/>
      <c r="N2638" s="2043"/>
      <c r="O2638" s="104" t="str">
        <f t="shared" si="60"/>
        <v>71802.55102</v>
      </c>
      <c r="P2638" s="104" t="str">
        <f t="shared" si="61"/>
        <v>ОФР_71802.55102РасходыПоВыплатеДругихВознагражденийРаботникамСоСрокомИсполненияВТечениеГодовогоОтчетногоПериодаИВТечение12МесяцевПослеОкончанияГодовогоОтчетногоПериода</v>
      </c>
    </row>
    <row r="2639" spans="1:16">
      <c r="A2639" s="104" t="s">
        <v>14980</v>
      </c>
      <c r="B2639" s="104" t="s">
        <v>21078</v>
      </c>
      <c r="C2639" s="104" t="s">
        <v>11976</v>
      </c>
      <c r="D2639" s="104" t="s">
        <v>11977</v>
      </c>
      <c r="E2639" s="104" t="s">
        <v>11976</v>
      </c>
      <c r="F2639" s="104" t="s">
        <v>11982</v>
      </c>
      <c r="G2639" s="104" t="s">
        <v>11979</v>
      </c>
      <c r="H2639" s="104" t="b">
        <v>0</v>
      </c>
      <c r="I2639" s="104" t="b">
        <v>1</v>
      </c>
      <c r="J2639" s="104" t="s">
        <v>11983</v>
      </c>
      <c r="K2639" s="104" t="s">
        <v>11980</v>
      </c>
      <c r="L2639" s="104"/>
      <c r="M2639" s="104"/>
      <c r="N2639" s="2043"/>
      <c r="O2639" s="104" t="str">
        <f t="shared" si="60"/>
        <v>71802.55103</v>
      </c>
      <c r="P2639" s="104" t="str">
        <f t="shared" si="61"/>
        <v>ОФР_71802.55103СтраховыеВзносыСВыплатВознагражденийРаботникамСоСрокомИсполненияВТечениеГодовогоОтчетногоПериодаИВТечение12МесяцевПослеОкончанияГодовогоОтчетногоПериода</v>
      </c>
    </row>
    <row r="2640" spans="1:16">
      <c r="A2640" s="104" t="s">
        <v>14981</v>
      </c>
      <c r="B2640" s="104" t="s">
        <v>21079</v>
      </c>
      <c r="C2640" s="104" t="s">
        <v>11976</v>
      </c>
      <c r="D2640" s="104" t="s">
        <v>11977</v>
      </c>
      <c r="E2640" s="104" t="s">
        <v>11976</v>
      </c>
      <c r="F2640" s="104" t="s">
        <v>11982</v>
      </c>
      <c r="G2640" s="104" t="s">
        <v>11979</v>
      </c>
      <c r="H2640" s="104" t="b">
        <v>0</v>
      </c>
      <c r="I2640" s="104" t="b">
        <v>1</v>
      </c>
      <c r="J2640" s="104" t="s">
        <v>11983</v>
      </c>
      <c r="K2640" s="104" t="s">
        <v>11980</v>
      </c>
      <c r="L2640" s="104"/>
      <c r="M2640" s="104"/>
      <c r="N2640" s="2043"/>
      <c r="O2640" s="104" t="str">
        <f t="shared" si="60"/>
        <v>71802.55104</v>
      </c>
      <c r="P2640" s="104" t="str">
        <f t="shared" si="61"/>
        <v>ОФР_71802.55104РасходыПоВыплатеВознагражденийРаботникамПоОкончанииТрудовойДеятельностиОбязательстваПоКоторымОграниченыФиксируемымиПлатежами</v>
      </c>
    </row>
    <row r="2641" spans="1:16">
      <c r="A2641" s="104" t="s">
        <v>14982</v>
      </c>
      <c r="B2641" s="104" t="s">
        <v>21080</v>
      </c>
      <c r="C2641" s="104" t="s">
        <v>11976</v>
      </c>
      <c r="D2641" s="104" t="s">
        <v>11977</v>
      </c>
      <c r="E2641" s="104" t="s">
        <v>11976</v>
      </c>
      <c r="F2641" s="104" t="s">
        <v>11982</v>
      </c>
      <c r="G2641" s="104" t="s">
        <v>11979</v>
      </c>
      <c r="H2641" s="104" t="b">
        <v>0</v>
      </c>
      <c r="I2641" s="104" t="b">
        <v>1</v>
      </c>
      <c r="J2641" s="104" t="s">
        <v>11983</v>
      </c>
      <c r="K2641" s="104" t="s">
        <v>11980</v>
      </c>
      <c r="L2641" s="104"/>
      <c r="M2641" s="104"/>
      <c r="N2641" s="2043"/>
      <c r="O2641" s="104" t="str">
        <f t="shared" si="60"/>
        <v>71802.55105</v>
      </c>
      <c r="P2641" s="104" t="str">
        <f t="shared" si="61"/>
        <v>ОФР_71802.55105РасходыПоВыплатеДолгосрочныхВознагражденийРаботникамПоОкончанииТрудовойДеятельностиОбязательстваПоКоторымНеОграниченыФиксируемымиПлатежамиОтОказанияРаботникамиУслугВОтчетномПериоде</v>
      </c>
    </row>
    <row r="2642" spans="1:16">
      <c r="A2642" s="104" t="s">
        <v>14983</v>
      </c>
      <c r="B2642" s="104" t="s">
        <v>21081</v>
      </c>
      <c r="C2642" s="104" t="s">
        <v>11976</v>
      </c>
      <c r="D2642" s="104" t="s">
        <v>11977</v>
      </c>
      <c r="E2642" s="104" t="s">
        <v>11976</v>
      </c>
      <c r="F2642" s="104" t="s">
        <v>11982</v>
      </c>
      <c r="G2642" s="104" t="s">
        <v>11979</v>
      </c>
      <c r="H2642" s="104" t="b">
        <v>0</v>
      </c>
      <c r="I2642" s="104" t="b">
        <v>1</v>
      </c>
      <c r="J2642" s="104" t="s">
        <v>11983</v>
      </c>
      <c r="K2642" s="104" t="s">
        <v>11980</v>
      </c>
      <c r="L2642" s="104"/>
      <c r="M2642" s="104"/>
      <c r="N2642" s="2043"/>
      <c r="O2642" s="104" t="str">
        <f t="shared" si="60"/>
        <v>71802.55106</v>
      </c>
      <c r="P2642" s="104" t="str">
        <f t="shared" si="61"/>
        <v>ОФР_71802.55106РасходыПоВыплатеДолгосрочныхВознагражденийРаботникамПоОкончанииТрудовойДеятельностиОбязательстваПоКоторымНеОграниченыФиксируемымиПлатежамиОтОказанияРаботникамиУслугВПредшествующихПериодахИВозникающиеПриИхИсполнении</v>
      </c>
    </row>
    <row r="2643" spans="1:16">
      <c r="A2643" s="104" t="s">
        <v>14984</v>
      </c>
      <c r="B2643" s="104" t="s">
        <v>21082</v>
      </c>
      <c r="C2643" s="104" t="s">
        <v>11976</v>
      </c>
      <c r="D2643" s="104" t="s">
        <v>11977</v>
      </c>
      <c r="E2643" s="104" t="s">
        <v>11976</v>
      </c>
      <c r="F2643" s="104" t="s">
        <v>11982</v>
      </c>
      <c r="G2643" s="104" t="s">
        <v>11979</v>
      </c>
      <c r="H2643" s="104" t="b">
        <v>0</v>
      </c>
      <c r="I2643" s="104" t="b">
        <v>1</v>
      </c>
      <c r="J2643" s="104" t="s">
        <v>11983</v>
      </c>
      <c r="K2643" s="104" t="s">
        <v>11980</v>
      </c>
      <c r="L2643" s="104"/>
      <c r="M2643" s="104"/>
      <c r="N2643" s="2043"/>
      <c r="O2643" s="104" t="str">
        <f t="shared" si="60"/>
        <v>71802.55107</v>
      </c>
      <c r="P2643" s="104" t="str">
        <f t="shared" si="61"/>
        <v>ОФР_71802.55107ПроцентныйРасходВозникающийПриОпределенииВеличиныОбязательствПоВыплатеДолгосрочныхВознагражденийРаботникамПоОкончанииТрудовойДеятельностиНеОграниченныхФиксируемымиПлатежами</v>
      </c>
    </row>
    <row r="2644" spans="1:16">
      <c r="A2644" s="104" t="s">
        <v>14985</v>
      </c>
      <c r="B2644" s="104" t="s">
        <v>21083</v>
      </c>
      <c r="C2644" s="104" t="s">
        <v>11976</v>
      </c>
      <c r="D2644" s="104" t="s">
        <v>11977</v>
      </c>
      <c r="E2644" s="104" t="s">
        <v>11976</v>
      </c>
      <c r="F2644" s="104" t="s">
        <v>11982</v>
      </c>
      <c r="G2644" s="104" t="s">
        <v>11979</v>
      </c>
      <c r="H2644" s="104" t="b">
        <v>0</v>
      </c>
      <c r="I2644" s="104" t="b">
        <v>1</v>
      </c>
      <c r="J2644" s="104" t="s">
        <v>11983</v>
      </c>
      <c r="K2644" s="104" t="s">
        <v>11980</v>
      </c>
      <c r="L2644" s="104"/>
      <c r="M2644" s="104"/>
      <c r="N2644" s="2043"/>
      <c r="O2644" s="104" t="str">
        <f t="shared" si="60"/>
        <v>71802.55108</v>
      </c>
      <c r="P2644" s="104" t="str">
        <f t="shared" si="61"/>
        <v>ОФР_71802.55108РасходыПоВыплатеВыходныхПособий</v>
      </c>
    </row>
    <row r="2645" spans="1:16">
      <c r="A2645" s="104" t="s">
        <v>14986</v>
      </c>
      <c r="B2645" s="104" t="s">
        <v>21084</v>
      </c>
      <c r="C2645" s="104" t="s">
        <v>11976</v>
      </c>
      <c r="D2645" s="104" t="s">
        <v>11977</v>
      </c>
      <c r="E2645" s="104" t="s">
        <v>11976</v>
      </c>
      <c r="F2645" s="104" t="s">
        <v>11982</v>
      </c>
      <c r="G2645" s="104" t="s">
        <v>11979</v>
      </c>
      <c r="H2645" s="104" t="b">
        <v>0</v>
      </c>
      <c r="I2645" s="104" t="b">
        <v>1</v>
      </c>
      <c r="J2645" s="104" t="s">
        <v>11983</v>
      </c>
      <c r="K2645" s="104" t="s">
        <v>11980</v>
      </c>
      <c r="L2645" s="104"/>
      <c r="M2645" s="104"/>
      <c r="N2645" s="2043"/>
      <c r="O2645" s="104" t="str">
        <f t="shared" si="60"/>
        <v>71802.55109</v>
      </c>
      <c r="P2645" s="104" t="str">
        <f t="shared" si="61"/>
        <v>ОФР_71802.55109РасходыНаОплатуТрудаВключаяКомпенсационныеИСтимулирующиеВыплатыСоСрокомИсполненияСвыше12МесяцевПослеОкончанияГодовогоОтчетногоПериода</v>
      </c>
    </row>
    <row r="2646" spans="1:16">
      <c r="A2646" s="104" t="s">
        <v>14987</v>
      </c>
      <c r="B2646" s="104" t="s">
        <v>21085</v>
      </c>
      <c r="C2646" s="104" t="s">
        <v>11976</v>
      </c>
      <c r="D2646" s="104" t="s">
        <v>11977</v>
      </c>
      <c r="E2646" s="104" t="s">
        <v>11976</v>
      </c>
      <c r="F2646" s="104" t="s">
        <v>11982</v>
      </c>
      <c r="G2646" s="104" t="s">
        <v>11979</v>
      </c>
      <c r="H2646" s="104" t="b">
        <v>0</v>
      </c>
      <c r="I2646" s="104" t="b">
        <v>1</v>
      </c>
      <c r="J2646" s="104" t="s">
        <v>11983</v>
      </c>
      <c r="K2646" s="104" t="s">
        <v>11980</v>
      </c>
      <c r="L2646" s="104"/>
      <c r="M2646" s="104"/>
      <c r="N2646" s="2043"/>
      <c r="O2646" s="104" t="str">
        <f t="shared" si="60"/>
        <v>71802.55110</v>
      </c>
      <c r="P2646" s="104" t="str">
        <f t="shared" si="61"/>
        <v>ОФР_71802.55110РасходыПоВыплатеДругихВознагражденийРаботникамСоСрокомИсполненияСвыше12МесяцевПослеОкончанияГодовогоОтчетногоПериода</v>
      </c>
    </row>
    <row r="2647" spans="1:16">
      <c r="A2647" s="104" t="s">
        <v>14988</v>
      </c>
      <c r="B2647" s="104" t="s">
        <v>21086</v>
      </c>
      <c r="C2647" s="104" t="s">
        <v>11976</v>
      </c>
      <c r="D2647" s="104" t="s">
        <v>11977</v>
      </c>
      <c r="E2647" s="104" t="s">
        <v>11976</v>
      </c>
      <c r="F2647" s="104" t="s">
        <v>11982</v>
      </c>
      <c r="G2647" s="104" t="s">
        <v>11979</v>
      </c>
      <c r="H2647" s="104" t="b">
        <v>0</v>
      </c>
      <c r="I2647" s="104" t="b">
        <v>1</v>
      </c>
      <c r="J2647" s="104" t="s">
        <v>11983</v>
      </c>
      <c r="K2647" s="104" t="s">
        <v>11980</v>
      </c>
      <c r="L2647" s="104"/>
      <c r="M2647" s="104"/>
      <c r="N2647" s="2043"/>
      <c r="O2647" s="104" t="str">
        <f t="shared" si="60"/>
        <v>71802.55111</v>
      </c>
      <c r="P2647" s="104" t="str">
        <f t="shared" si="61"/>
        <v>ОФР_71802.55111СтраховыеВзносыСВыплатВознагражденийРаботникамСоСрокомИсполненияСвыше12МесяцевПослеОкончанияГодовогоОтчетногоПериода</v>
      </c>
    </row>
    <row r="2648" spans="1:16">
      <c r="A2648" s="104" t="s">
        <v>14989</v>
      </c>
      <c r="B2648" s="104" t="s">
        <v>21087</v>
      </c>
      <c r="C2648" s="104" t="s">
        <v>11976</v>
      </c>
      <c r="D2648" s="104" t="s">
        <v>11977</v>
      </c>
      <c r="E2648" s="104" t="s">
        <v>11976</v>
      </c>
      <c r="F2648" s="104" t="s">
        <v>11982</v>
      </c>
      <c r="G2648" s="104" t="s">
        <v>11979</v>
      </c>
      <c r="H2648" s="104" t="b">
        <v>0</v>
      </c>
      <c r="I2648" s="104" t="b">
        <v>1</v>
      </c>
      <c r="J2648" s="104" t="s">
        <v>11983</v>
      </c>
      <c r="K2648" s="104" t="s">
        <v>11980</v>
      </c>
      <c r="L2648" s="104"/>
      <c r="M2648" s="104"/>
      <c r="N2648" s="2043"/>
      <c r="O2648" s="104" t="str">
        <f t="shared" si="60"/>
        <v>71802.55112</v>
      </c>
      <c r="P2648" s="104" t="str">
        <f t="shared" si="61"/>
        <v>ОФР_71802.55112ПоПодготовкеИПереподготовкеКадров</v>
      </c>
    </row>
    <row r="2649" spans="1:16">
      <c r="A2649" s="104" t="s">
        <v>14990</v>
      </c>
      <c r="B2649" s="104" t="s">
        <v>21088</v>
      </c>
      <c r="C2649" s="104" t="s">
        <v>11976</v>
      </c>
      <c r="D2649" s="104" t="s">
        <v>11977</v>
      </c>
      <c r="E2649" s="104" t="s">
        <v>11976</v>
      </c>
      <c r="F2649" s="104" t="s">
        <v>11982</v>
      </c>
      <c r="G2649" s="104" t="s">
        <v>11979</v>
      </c>
      <c r="H2649" s="104" t="b">
        <v>0</v>
      </c>
      <c r="I2649" s="104" t="b">
        <v>1</v>
      </c>
      <c r="J2649" s="104" t="s">
        <v>11983</v>
      </c>
      <c r="K2649" s="104" t="s">
        <v>11980</v>
      </c>
      <c r="L2649" s="104"/>
      <c r="M2649" s="104"/>
      <c r="N2649" s="2043"/>
      <c r="O2649" s="104" t="str">
        <f t="shared" si="60"/>
        <v>71802.55113</v>
      </c>
      <c r="P2649" s="104" t="str">
        <f t="shared" si="61"/>
        <v>ОФР_71802.55113ДругиеРасходыНаСодержаниеПерсоналаВключаяРасходыНаПеремещениеПерсонала</v>
      </c>
    </row>
    <row r="2650" spans="1:16">
      <c r="A2650" s="104" t="s">
        <v>14991</v>
      </c>
      <c r="B2650" s="104" t="s">
        <v>21089</v>
      </c>
      <c r="C2650" s="104" t="s">
        <v>11976</v>
      </c>
      <c r="D2650" s="104" t="s">
        <v>11977</v>
      </c>
      <c r="E2650" s="104" t="s">
        <v>11976</v>
      </c>
      <c r="F2650" s="104" t="s">
        <v>11982</v>
      </c>
      <c r="G2650" s="104" t="s">
        <v>11979</v>
      </c>
      <c r="H2650" s="104" t="b">
        <v>0</v>
      </c>
      <c r="I2650" s="104" t="b">
        <v>1</v>
      </c>
      <c r="J2650" s="104" t="s">
        <v>11983</v>
      </c>
      <c r="K2650" s="104" t="s">
        <v>11980</v>
      </c>
      <c r="L2650" s="104"/>
      <c r="M2650" s="104"/>
      <c r="N2650" s="2043"/>
      <c r="O2650" s="104" t="str">
        <f t="shared" si="60"/>
        <v>71802.55201</v>
      </c>
      <c r="P2650" s="104" t="str">
        <f t="shared" si="61"/>
        <v>ОФР_71802.55201РасходыПоВыбытиюРеализацииОсновныхСредств</v>
      </c>
    </row>
    <row r="2651" spans="1:16">
      <c r="A2651" s="104" t="s">
        <v>14992</v>
      </c>
      <c r="B2651" s="104" t="s">
        <v>21090</v>
      </c>
      <c r="C2651" s="104" t="s">
        <v>11976</v>
      </c>
      <c r="D2651" s="104" t="s">
        <v>11977</v>
      </c>
      <c r="E2651" s="104" t="s">
        <v>11976</v>
      </c>
      <c r="F2651" s="104" t="s">
        <v>11982</v>
      </c>
      <c r="G2651" s="104" t="s">
        <v>11979</v>
      </c>
      <c r="H2651" s="104" t="b">
        <v>0</v>
      </c>
      <c r="I2651" s="104" t="b">
        <v>1</v>
      </c>
      <c r="J2651" s="104" t="s">
        <v>11983</v>
      </c>
      <c r="K2651" s="104" t="s">
        <v>11980</v>
      </c>
      <c r="L2651" s="104"/>
      <c r="M2651" s="104"/>
      <c r="N2651" s="2043"/>
      <c r="O2651" s="104" t="str">
        <f t="shared" si="60"/>
        <v>71802.55202</v>
      </c>
      <c r="P2651" s="104" t="str">
        <f t="shared" si="61"/>
        <v>ОФР_71802.55202РасходыПоВыбытиюРеализацииНематериальныхАктивов</v>
      </c>
    </row>
    <row r="2652" spans="1:16">
      <c r="A2652" s="104" t="s">
        <v>14993</v>
      </c>
      <c r="B2652" s="104" t="s">
        <v>21091</v>
      </c>
      <c r="C2652" s="104" t="s">
        <v>11976</v>
      </c>
      <c r="D2652" s="104" t="s">
        <v>11977</v>
      </c>
      <c r="E2652" s="104" t="s">
        <v>11976</v>
      </c>
      <c r="F2652" s="104" t="s">
        <v>11982</v>
      </c>
      <c r="G2652" s="104" t="s">
        <v>11979</v>
      </c>
      <c r="H2652" s="104" t="b">
        <v>0</v>
      </c>
      <c r="I2652" s="104" t="b">
        <v>1</v>
      </c>
      <c r="J2652" s="104" t="s">
        <v>11983</v>
      </c>
      <c r="K2652" s="104" t="s">
        <v>11980</v>
      </c>
      <c r="L2652" s="104"/>
      <c r="M2652" s="104"/>
      <c r="N2652" s="2043"/>
      <c r="O2652" s="104" t="str">
        <f t="shared" si="60"/>
        <v>71802.55203</v>
      </c>
      <c r="P2652" s="104" t="str">
        <f t="shared" si="61"/>
        <v>ОФР_71802.55203РасходыПоВыбытиюРеализацииПрочегоИмущества</v>
      </c>
    </row>
    <row r="2653" spans="1:16">
      <c r="A2653" s="104" t="s">
        <v>14994</v>
      </c>
      <c r="B2653" s="104" t="s">
        <v>21092</v>
      </c>
      <c r="C2653" s="104" t="s">
        <v>11976</v>
      </c>
      <c r="D2653" s="104" t="s">
        <v>11977</v>
      </c>
      <c r="E2653" s="104" t="s">
        <v>11976</v>
      </c>
      <c r="F2653" s="104" t="s">
        <v>11982</v>
      </c>
      <c r="G2653" s="104" t="s">
        <v>11979</v>
      </c>
      <c r="H2653" s="104" t="b">
        <v>0</v>
      </c>
      <c r="I2653" s="104" t="b">
        <v>1</v>
      </c>
      <c r="J2653" s="104" t="s">
        <v>11983</v>
      </c>
      <c r="K2653" s="104" t="s">
        <v>11980</v>
      </c>
      <c r="L2653" s="104"/>
      <c r="M2653" s="104"/>
      <c r="N2653" s="2043"/>
      <c r="O2653" s="104" t="str">
        <f t="shared" si="60"/>
        <v>71802.55204</v>
      </c>
      <c r="P2653" s="104" t="str">
        <f t="shared" si="61"/>
        <v>ОФР_71802.55204РасходыПоОбесценениюОсновныхСредств</v>
      </c>
    </row>
    <row r="2654" spans="1:16">
      <c r="A2654" s="104" t="s">
        <v>14995</v>
      </c>
      <c r="B2654" s="104" t="s">
        <v>21093</v>
      </c>
      <c r="C2654" s="104" t="s">
        <v>11976</v>
      </c>
      <c r="D2654" s="104" t="s">
        <v>11977</v>
      </c>
      <c r="E2654" s="104" t="s">
        <v>11976</v>
      </c>
      <c r="F2654" s="104" t="s">
        <v>11982</v>
      </c>
      <c r="G2654" s="104" t="s">
        <v>11979</v>
      </c>
      <c r="H2654" s="104" t="b">
        <v>0</v>
      </c>
      <c r="I2654" s="104" t="b">
        <v>1</v>
      </c>
      <c r="J2654" s="104" t="s">
        <v>11983</v>
      </c>
      <c r="K2654" s="104" t="s">
        <v>11980</v>
      </c>
      <c r="L2654" s="104"/>
      <c r="M2654" s="104"/>
      <c r="N2654" s="2043"/>
      <c r="O2654" s="104" t="str">
        <f t="shared" si="60"/>
        <v>71802.55205</v>
      </c>
      <c r="P2654" s="104" t="str">
        <f t="shared" si="61"/>
        <v>ОФР_71802.55205РасходыПоОбесценениюНематериальныхАктивов</v>
      </c>
    </row>
    <row r="2655" spans="1:16">
      <c r="A2655" s="104" t="s">
        <v>14996</v>
      </c>
      <c r="B2655" s="104" t="s">
        <v>21094</v>
      </c>
      <c r="C2655" s="104" t="s">
        <v>11976</v>
      </c>
      <c r="D2655" s="104" t="s">
        <v>11977</v>
      </c>
      <c r="E2655" s="104" t="s">
        <v>11976</v>
      </c>
      <c r="F2655" s="104" t="s">
        <v>11982</v>
      </c>
      <c r="G2655" s="104" t="s">
        <v>11979</v>
      </c>
      <c r="H2655" s="104" t="b">
        <v>0</v>
      </c>
      <c r="I2655" s="104" t="b">
        <v>1</v>
      </c>
      <c r="J2655" s="104" t="s">
        <v>11983</v>
      </c>
      <c r="K2655" s="104" t="s">
        <v>11980</v>
      </c>
      <c r="L2655" s="104"/>
      <c r="M2655" s="104"/>
      <c r="N2655" s="2043"/>
      <c r="O2655" s="104" t="str">
        <f t="shared" si="60"/>
        <v>71802.55206</v>
      </c>
      <c r="P2655" s="104" t="str">
        <f t="shared" si="61"/>
        <v>ОФР_71802.55206РасходыПоУценкеОсновныхСредств</v>
      </c>
    </row>
    <row r="2656" spans="1:16">
      <c r="A2656" s="104" t="s">
        <v>14997</v>
      </c>
      <c r="B2656" s="104" t="s">
        <v>21095</v>
      </c>
      <c r="C2656" s="104" t="s">
        <v>11976</v>
      </c>
      <c r="D2656" s="104" t="s">
        <v>11977</v>
      </c>
      <c r="E2656" s="104" t="s">
        <v>11976</v>
      </c>
      <c r="F2656" s="104" t="s">
        <v>11982</v>
      </c>
      <c r="G2656" s="104" t="s">
        <v>11979</v>
      </c>
      <c r="H2656" s="104" t="b">
        <v>0</v>
      </c>
      <c r="I2656" s="104" t="b">
        <v>1</v>
      </c>
      <c r="J2656" s="104" t="s">
        <v>11983</v>
      </c>
      <c r="K2656" s="104" t="s">
        <v>11980</v>
      </c>
      <c r="L2656" s="104"/>
      <c r="M2656" s="104"/>
      <c r="N2656" s="2043"/>
      <c r="O2656" s="104" t="str">
        <f t="shared" si="60"/>
        <v>71802.55207</v>
      </c>
      <c r="P2656" s="104" t="str">
        <f t="shared" si="61"/>
        <v>ОФР_71802.55207РасходыПоУценкеНематериальныхАктивов</v>
      </c>
    </row>
    <row r="2657" spans="1:16">
      <c r="A2657" s="104" t="s">
        <v>14998</v>
      </c>
      <c r="B2657" s="104" t="s">
        <v>21096</v>
      </c>
      <c r="C2657" s="104" t="s">
        <v>11976</v>
      </c>
      <c r="D2657" s="104" t="s">
        <v>11977</v>
      </c>
      <c r="E2657" s="104" t="s">
        <v>11976</v>
      </c>
      <c r="F2657" s="104" t="s">
        <v>11982</v>
      </c>
      <c r="G2657" s="104" t="s">
        <v>11979</v>
      </c>
      <c r="H2657" s="104" t="b">
        <v>0</v>
      </c>
      <c r="I2657" s="104" t="b">
        <v>1</v>
      </c>
      <c r="J2657" s="104" t="s">
        <v>11983</v>
      </c>
      <c r="K2657" s="104" t="s">
        <v>11980</v>
      </c>
      <c r="L2657" s="104"/>
      <c r="M2657" s="104"/>
      <c r="N2657" s="2043"/>
      <c r="O2657" s="104" t="str">
        <f t="shared" si="60"/>
        <v>71802.55208</v>
      </c>
      <c r="P2657" s="104" t="str">
        <f t="shared" si="61"/>
        <v>ОФР_71802.55208РасходыПоРемонтуОсновныхСредствИДругогоИмуществаКромеИнвестиционногоИмущества</v>
      </c>
    </row>
    <row r="2658" spans="1:16">
      <c r="A2658" s="104" t="s">
        <v>14999</v>
      </c>
      <c r="B2658" s="104" t="s">
        <v>21097</v>
      </c>
      <c r="C2658" s="104" t="s">
        <v>11976</v>
      </c>
      <c r="D2658" s="104" t="s">
        <v>11977</v>
      </c>
      <c r="E2658" s="104" t="s">
        <v>11976</v>
      </c>
      <c r="F2658" s="104" t="s">
        <v>11982</v>
      </c>
      <c r="G2658" s="104" t="s">
        <v>11979</v>
      </c>
      <c r="H2658" s="104" t="b">
        <v>0</v>
      </c>
      <c r="I2658" s="104" t="b">
        <v>1</v>
      </c>
      <c r="J2658" s="104" t="s">
        <v>11983</v>
      </c>
      <c r="K2658" s="104" t="s">
        <v>11980</v>
      </c>
      <c r="L2658" s="104"/>
      <c r="M2658" s="104"/>
      <c r="N2658" s="2043"/>
      <c r="O2658" s="104" t="str">
        <f t="shared" si="60"/>
        <v>71802.55209</v>
      </c>
      <c r="P2658" s="104" t="str">
        <f t="shared" si="61"/>
        <v>ОФР_71802.55209РасходыНаСодержаниеОсновныхСредствИДругогоИмуществаВключаяКоммунальныеРасходыКромеИнвестиционногоИмущества</v>
      </c>
    </row>
    <row r="2659" spans="1:16">
      <c r="A2659" s="104" t="s">
        <v>15000</v>
      </c>
      <c r="B2659" s="104" t="s">
        <v>21098</v>
      </c>
      <c r="C2659" s="104" t="s">
        <v>11976</v>
      </c>
      <c r="D2659" s="104" t="s">
        <v>11977</v>
      </c>
      <c r="E2659" s="104" t="s">
        <v>11976</v>
      </c>
      <c r="F2659" s="104" t="s">
        <v>11982</v>
      </c>
      <c r="G2659" s="104" t="s">
        <v>11979</v>
      </c>
      <c r="H2659" s="104" t="b">
        <v>0</v>
      </c>
      <c r="I2659" s="104" t="b">
        <v>1</v>
      </c>
      <c r="J2659" s="104" t="s">
        <v>11983</v>
      </c>
      <c r="K2659" s="104" t="s">
        <v>11980</v>
      </c>
      <c r="L2659" s="104"/>
      <c r="M2659" s="104"/>
      <c r="N2659" s="2043"/>
      <c r="O2659" s="104" t="str">
        <f t="shared" si="60"/>
        <v>71802.55301</v>
      </c>
      <c r="P2659" s="104" t="str">
        <f t="shared" si="61"/>
        <v>ОФР_71802.55301АмортизацияПоОсновнымСредствам</v>
      </c>
    </row>
    <row r="2660" spans="1:16">
      <c r="A2660" s="104" t="s">
        <v>15001</v>
      </c>
      <c r="B2660" s="104" t="s">
        <v>21099</v>
      </c>
      <c r="C2660" s="104" t="s">
        <v>11976</v>
      </c>
      <c r="D2660" s="104" t="s">
        <v>11977</v>
      </c>
      <c r="E2660" s="104" t="s">
        <v>11976</v>
      </c>
      <c r="F2660" s="104" t="s">
        <v>11982</v>
      </c>
      <c r="G2660" s="104" t="s">
        <v>11979</v>
      </c>
      <c r="H2660" s="104" t="b">
        <v>0</v>
      </c>
      <c r="I2660" s="104" t="b">
        <v>1</v>
      </c>
      <c r="J2660" s="104" t="s">
        <v>11983</v>
      </c>
      <c r="K2660" s="104" t="s">
        <v>11980</v>
      </c>
      <c r="L2660" s="104"/>
      <c r="M2660" s="104"/>
      <c r="N2660" s="2043"/>
      <c r="O2660" s="104" t="str">
        <f t="shared" si="60"/>
        <v>71802.55302</v>
      </c>
      <c r="P2660" s="104" t="str">
        <f t="shared" si="61"/>
        <v>ОФР_71802.55302АмортизацияПоОсновнымСредствамПолученнымВФинансовуюАрендуЛизинг</v>
      </c>
    </row>
    <row r="2661" spans="1:16">
      <c r="A2661" s="104" t="s">
        <v>15002</v>
      </c>
      <c r="B2661" s="104" t="s">
        <v>21100</v>
      </c>
      <c r="C2661" s="104" t="s">
        <v>11976</v>
      </c>
      <c r="D2661" s="104" t="s">
        <v>11977</v>
      </c>
      <c r="E2661" s="104" t="s">
        <v>11976</v>
      </c>
      <c r="F2661" s="104" t="s">
        <v>11982</v>
      </c>
      <c r="G2661" s="104" t="s">
        <v>11979</v>
      </c>
      <c r="H2661" s="104" t="b">
        <v>0</v>
      </c>
      <c r="I2661" s="104" t="b">
        <v>1</v>
      </c>
      <c r="J2661" s="104" t="s">
        <v>11983</v>
      </c>
      <c r="K2661" s="104" t="s">
        <v>11980</v>
      </c>
      <c r="L2661" s="104"/>
      <c r="M2661" s="104"/>
      <c r="N2661" s="2043"/>
      <c r="O2661" s="104" t="str">
        <f t="shared" si="60"/>
        <v>71802.55303</v>
      </c>
      <c r="P2661" s="104" t="str">
        <f t="shared" si="61"/>
        <v>ОФР_71802.55303АмортизацияПоНематериальнымАктивам</v>
      </c>
    </row>
    <row r="2662" spans="1:16">
      <c r="A2662" s="104" t="s">
        <v>15003</v>
      </c>
      <c r="B2662" s="104" t="s">
        <v>21101</v>
      </c>
      <c r="C2662" s="104" t="s">
        <v>11976</v>
      </c>
      <c r="D2662" s="104" t="s">
        <v>11977</v>
      </c>
      <c r="E2662" s="104" t="s">
        <v>11976</v>
      </c>
      <c r="F2662" s="104" t="s">
        <v>11982</v>
      </c>
      <c r="G2662" s="104" t="s">
        <v>11979</v>
      </c>
      <c r="H2662" s="104" t="b">
        <v>0</v>
      </c>
      <c r="I2662" s="104" t="b">
        <v>1</v>
      </c>
      <c r="J2662" s="104" t="s">
        <v>11983</v>
      </c>
      <c r="K2662" s="104" t="s">
        <v>11980</v>
      </c>
      <c r="L2662" s="104"/>
      <c r="M2662" s="104"/>
      <c r="N2662" s="2043"/>
      <c r="O2662" s="104" t="str">
        <f t="shared" si="60"/>
        <v>71802.55401</v>
      </c>
      <c r="P2662" s="104" t="str">
        <f t="shared" si="61"/>
        <v>ОФР_71802.55401АренднаяПлатаПоАрендованнымОсновнымСредствамИДругомуИмуществу</v>
      </c>
    </row>
    <row r="2663" spans="1:16">
      <c r="A2663" s="104" t="s">
        <v>15004</v>
      </c>
      <c r="B2663" s="104" t="s">
        <v>21102</v>
      </c>
      <c r="C2663" s="104" t="s">
        <v>11976</v>
      </c>
      <c r="D2663" s="104" t="s">
        <v>11977</v>
      </c>
      <c r="E2663" s="104" t="s">
        <v>11976</v>
      </c>
      <c r="F2663" s="104" t="s">
        <v>11982</v>
      </c>
      <c r="G2663" s="104" t="s">
        <v>11979</v>
      </c>
      <c r="H2663" s="104" t="b">
        <v>0</v>
      </c>
      <c r="I2663" s="104" t="b">
        <v>1</v>
      </c>
      <c r="J2663" s="104" t="s">
        <v>11983</v>
      </c>
      <c r="K2663" s="104" t="s">
        <v>11980</v>
      </c>
      <c r="L2663" s="104"/>
      <c r="M2663" s="104"/>
      <c r="N2663" s="2043"/>
      <c r="O2663" s="104" t="str">
        <f t="shared" si="60"/>
        <v>71802.55402</v>
      </c>
      <c r="P2663" s="104" t="str">
        <f t="shared" si="61"/>
        <v>ОФР_71802.55402РасходыНаИсследованияИРазработку</v>
      </c>
    </row>
    <row r="2664" spans="1:16">
      <c r="A2664" s="104" t="s">
        <v>15005</v>
      </c>
      <c r="B2664" s="104" t="s">
        <v>21103</v>
      </c>
      <c r="C2664" s="104" t="s">
        <v>11976</v>
      </c>
      <c r="D2664" s="104" t="s">
        <v>11977</v>
      </c>
      <c r="E2664" s="104" t="s">
        <v>11976</v>
      </c>
      <c r="F2664" s="104" t="s">
        <v>11982</v>
      </c>
      <c r="G2664" s="104" t="s">
        <v>11979</v>
      </c>
      <c r="H2664" s="104" t="b">
        <v>0</v>
      </c>
      <c r="I2664" s="104" t="b">
        <v>1</v>
      </c>
      <c r="J2664" s="104" t="s">
        <v>11983</v>
      </c>
      <c r="K2664" s="104" t="s">
        <v>11980</v>
      </c>
      <c r="L2664" s="104"/>
      <c r="M2664" s="104"/>
      <c r="N2664" s="2043"/>
      <c r="O2664" s="104" t="str">
        <f t="shared" si="60"/>
        <v>71802.55403</v>
      </c>
      <c r="P2664" s="104" t="str">
        <f t="shared" si="61"/>
        <v>ОФР_71802.55403ПлатаЗаПравоПользованияОбъектамиИнтеллектуальнойСобственности</v>
      </c>
    </row>
    <row r="2665" spans="1:16">
      <c r="A2665" s="104" t="s">
        <v>15006</v>
      </c>
      <c r="B2665" s="104" t="s">
        <v>21104</v>
      </c>
      <c r="C2665" s="104" t="s">
        <v>11976</v>
      </c>
      <c r="D2665" s="104" t="s">
        <v>11977</v>
      </c>
      <c r="E2665" s="104" t="s">
        <v>11976</v>
      </c>
      <c r="F2665" s="104" t="s">
        <v>11982</v>
      </c>
      <c r="G2665" s="104" t="s">
        <v>11979</v>
      </c>
      <c r="H2665" s="104" t="b">
        <v>0</v>
      </c>
      <c r="I2665" s="104" t="b">
        <v>1</v>
      </c>
      <c r="J2665" s="104" t="s">
        <v>11983</v>
      </c>
      <c r="K2665" s="104" t="s">
        <v>11980</v>
      </c>
      <c r="L2665" s="104"/>
      <c r="M2665" s="104"/>
      <c r="N2665" s="2043"/>
      <c r="O2665" s="104" t="str">
        <f t="shared" si="60"/>
        <v>71802.55404</v>
      </c>
      <c r="P2665" s="104" t="str">
        <f t="shared" si="61"/>
        <v>ОФР_71802.55404РасходыПоСписаниюСтоимостиЗапасов</v>
      </c>
    </row>
    <row r="2666" spans="1:16">
      <c r="A2666" s="104" t="s">
        <v>15007</v>
      </c>
      <c r="B2666" s="104" t="s">
        <v>21105</v>
      </c>
      <c r="C2666" s="104" t="s">
        <v>11976</v>
      </c>
      <c r="D2666" s="104" t="s">
        <v>11977</v>
      </c>
      <c r="E2666" s="104" t="s">
        <v>11976</v>
      </c>
      <c r="F2666" s="104" t="s">
        <v>11982</v>
      </c>
      <c r="G2666" s="104" t="s">
        <v>11979</v>
      </c>
      <c r="H2666" s="104" t="b">
        <v>0</v>
      </c>
      <c r="I2666" s="104" t="b">
        <v>1</v>
      </c>
      <c r="J2666" s="104" t="s">
        <v>11983</v>
      </c>
      <c r="K2666" s="104" t="s">
        <v>11980</v>
      </c>
      <c r="L2666" s="104"/>
      <c r="M2666" s="104"/>
      <c r="N2666" s="2043"/>
      <c r="O2666" s="104" t="str">
        <f t="shared" si="60"/>
        <v>71802.55405</v>
      </c>
      <c r="P2666" s="104" t="str">
        <f t="shared" si="61"/>
        <v>ОФР_71802.55405РасходыНаСлужебныеКомандировки</v>
      </c>
    </row>
    <row r="2667" spans="1:16">
      <c r="A2667" s="104" t="s">
        <v>15008</v>
      </c>
      <c r="B2667" s="104" t="s">
        <v>21106</v>
      </c>
      <c r="C2667" s="104" t="s">
        <v>11976</v>
      </c>
      <c r="D2667" s="104" t="s">
        <v>11977</v>
      </c>
      <c r="E2667" s="104" t="s">
        <v>11976</v>
      </c>
      <c r="F2667" s="104" t="s">
        <v>11982</v>
      </c>
      <c r="G2667" s="104" t="s">
        <v>11979</v>
      </c>
      <c r="H2667" s="104" t="b">
        <v>0</v>
      </c>
      <c r="I2667" s="104" t="b">
        <v>1</v>
      </c>
      <c r="J2667" s="104" t="s">
        <v>11983</v>
      </c>
      <c r="K2667" s="104" t="s">
        <v>11980</v>
      </c>
      <c r="L2667" s="104"/>
      <c r="M2667" s="104"/>
      <c r="N2667" s="2043"/>
      <c r="O2667" s="104" t="str">
        <f t="shared" si="60"/>
        <v>71802.55406</v>
      </c>
      <c r="P2667" s="104" t="str">
        <f t="shared" si="61"/>
        <v>ОФР_71802.55406РасходыНаОхрану</v>
      </c>
    </row>
    <row r="2668" spans="1:16">
      <c r="A2668" s="104" t="s">
        <v>15009</v>
      </c>
      <c r="B2668" s="104" t="s">
        <v>21107</v>
      </c>
      <c r="C2668" s="104" t="s">
        <v>11976</v>
      </c>
      <c r="D2668" s="104" t="s">
        <v>11977</v>
      </c>
      <c r="E2668" s="104" t="s">
        <v>11976</v>
      </c>
      <c r="F2668" s="104" t="s">
        <v>11982</v>
      </c>
      <c r="G2668" s="104" t="s">
        <v>11979</v>
      </c>
      <c r="H2668" s="104" t="b">
        <v>0</v>
      </c>
      <c r="I2668" s="104" t="b">
        <v>1</v>
      </c>
      <c r="J2668" s="104" t="s">
        <v>11983</v>
      </c>
      <c r="K2668" s="104" t="s">
        <v>11980</v>
      </c>
      <c r="L2668" s="104"/>
      <c r="M2668" s="104"/>
      <c r="N2668" s="2043"/>
      <c r="O2668" s="104" t="str">
        <f t="shared" si="60"/>
        <v>71802.55407</v>
      </c>
      <c r="P2668" s="104" t="str">
        <f t="shared" si="61"/>
        <v>ОФР_71802.55407РасходыНаРекламу</v>
      </c>
    </row>
    <row r="2669" spans="1:16">
      <c r="A2669" s="104" t="s">
        <v>15010</v>
      </c>
      <c r="B2669" s="104" t="s">
        <v>21108</v>
      </c>
      <c r="C2669" s="104" t="s">
        <v>11976</v>
      </c>
      <c r="D2669" s="104" t="s">
        <v>11977</v>
      </c>
      <c r="E2669" s="104" t="s">
        <v>11976</v>
      </c>
      <c r="F2669" s="104" t="s">
        <v>11982</v>
      </c>
      <c r="G2669" s="104" t="s">
        <v>11979</v>
      </c>
      <c r="H2669" s="104" t="b">
        <v>0</v>
      </c>
      <c r="I2669" s="104" t="b">
        <v>1</v>
      </c>
      <c r="J2669" s="104" t="s">
        <v>11983</v>
      </c>
      <c r="K2669" s="104" t="s">
        <v>11980</v>
      </c>
      <c r="L2669" s="104"/>
      <c r="M2669" s="104"/>
      <c r="N2669" s="2043"/>
      <c r="O2669" s="104" t="str">
        <f t="shared" si="60"/>
        <v>71802.55408</v>
      </c>
      <c r="P2669" s="104" t="str">
        <f t="shared" si="61"/>
        <v>ОФР_71802.55408ПредставительскиеРасходы</v>
      </c>
    </row>
    <row r="2670" spans="1:16">
      <c r="A2670" s="104" t="s">
        <v>15011</v>
      </c>
      <c r="B2670" s="104" t="s">
        <v>21109</v>
      </c>
      <c r="C2670" s="104" t="s">
        <v>11976</v>
      </c>
      <c r="D2670" s="104" t="s">
        <v>11977</v>
      </c>
      <c r="E2670" s="104" t="s">
        <v>11976</v>
      </c>
      <c r="F2670" s="104" t="s">
        <v>11982</v>
      </c>
      <c r="G2670" s="104" t="s">
        <v>11979</v>
      </c>
      <c r="H2670" s="104" t="b">
        <v>0</v>
      </c>
      <c r="I2670" s="104" t="b">
        <v>1</v>
      </c>
      <c r="J2670" s="104" t="s">
        <v>11983</v>
      </c>
      <c r="K2670" s="104" t="s">
        <v>11980</v>
      </c>
      <c r="L2670" s="104"/>
      <c r="M2670" s="104"/>
      <c r="N2670" s="2043"/>
      <c r="O2670" s="104" t="str">
        <f t="shared" si="60"/>
        <v>71802.55409</v>
      </c>
      <c r="P2670" s="104" t="str">
        <f t="shared" si="61"/>
        <v>ОФР_71802.55409РасходыНаОплатуУслугСвязиТелекоммуникационныхИИнформационныхСистем</v>
      </c>
    </row>
    <row r="2671" spans="1:16">
      <c r="A2671" s="104" t="s">
        <v>15012</v>
      </c>
      <c r="B2671" s="104" t="s">
        <v>21110</v>
      </c>
      <c r="C2671" s="104" t="s">
        <v>11976</v>
      </c>
      <c r="D2671" s="104" t="s">
        <v>11977</v>
      </c>
      <c r="E2671" s="104" t="s">
        <v>11976</v>
      </c>
      <c r="F2671" s="104" t="s">
        <v>11982</v>
      </c>
      <c r="G2671" s="104" t="s">
        <v>11979</v>
      </c>
      <c r="H2671" s="104" t="b">
        <v>0</v>
      </c>
      <c r="I2671" s="104" t="b">
        <v>1</v>
      </c>
      <c r="J2671" s="104" t="s">
        <v>11983</v>
      </c>
      <c r="K2671" s="104" t="s">
        <v>11980</v>
      </c>
      <c r="L2671" s="104"/>
      <c r="M2671" s="104"/>
      <c r="N2671" s="2043"/>
      <c r="O2671" s="104" t="str">
        <f t="shared" si="60"/>
        <v>71802.55410</v>
      </c>
      <c r="P2671" s="104" t="str">
        <f t="shared" si="61"/>
        <v>ОФР_71802.55410РасходыНаПроведениеАудита</v>
      </c>
    </row>
    <row r="2672" spans="1:16">
      <c r="A2672" s="104" t="s">
        <v>15013</v>
      </c>
      <c r="B2672" s="104" t="s">
        <v>21111</v>
      </c>
      <c r="C2672" s="104" t="s">
        <v>11976</v>
      </c>
      <c r="D2672" s="104" t="s">
        <v>11977</v>
      </c>
      <c r="E2672" s="104" t="s">
        <v>11976</v>
      </c>
      <c r="F2672" s="104" t="s">
        <v>11982</v>
      </c>
      <c r="G2672" s="104" t="s">
        <v>11979</v>
      </c>
      <c r="H2672" s="104" t="b">
        <v>0</v>
      </c>
      <c r="I2672" s="104" t="b">
        <v>1</v>
      </c>
      <c r="J2672" s="104" t="s">
        <v>11983</v>
      </c>
      <c r="K2672" s="104" t="s">
        <v>11980</v>
      </c>
      <c r="L2672" s="104"/>
      <c r="M2672" s="104"/>
      <c r="N2672" s="2043"/>
      <c r="O2672" s="104" t="str">
        <f t="shared" si="60"/>
        <v>71802.55411</v>
      </c>
      <c r="P2672" s="104" t="str">
        <f t="shared" si="61"/>
        <v>ОФР_71802.55411РасходыНаПубликациюОтчетности</v>
      </c>
    </row>
    <row r="2673" spans="1:16">
      <c r="A2673" s="104" t="s">
        <v>15014</v>
      </c>
      <c r="B2673" s="104" t="s">
        <v>21112</v>
      </c>
      <c r="C2673" s="104" t="s">
        <v>11976</v>
      </c>
      <c r="D2673" s="104" t="s">
        <v>11977</v>
      </c>
      <c r="E2673" s="104" t="s">
        <v>11976</v>
      </c>
      <c r="F2673" s="104" t="s">
        <v>11982</v>
      </c>
      <c r="G2673" s="104" t="s">
        <v>11979</v>
      </c>
      <c r="H2673" s="104" t="b">
        <v>0</v>
      </c>
      <c r="I2673" s="104" t="b">
        <v>1</v>
      </c>
      <c r="J2673" s="104" t="s">
        <v>11983</v>
      </c>
      <c r="K2673" s="104" t="s">
        <v>11980</v>
      </c>
      <c r="L2673" s="104"/>
      <c r="M2673" s="104"/>
      <c r="N2673" s="2043"/>
      <c r="O2673" s="104" t="str">
        <f t="shared" si="60"/>
        <v>71802.55412</v>
      </c>
      <c r="P2673" s="104" t="str">
        <f t="shared" si="61"/>
        <v>ОФР_71802.55412РасходыНаСтрахование</v>
      </c>
    </row>
    <row r="2674" spans="1:16">
      <c r="A2674" s="104" t="s">
        <v>15015</v>
      </c>
      <c r="B2674" s="104" t="s">
        <v>21113</v>
      </c>
      <c r="C2674" s="104" t="s">
        <v>11976</v>
      </c>
      <c r="D2674" s="104" t="s">
        <v>11977</v>
      </c>
      <c r="E2674" s="104" t="s">
        <v>11976</v>
      </c>
      <c r="F2674" s="104" t="s">
        <v>11982</v>
      </c>
      <c r="G2674" s="104" t="s">
        <v>11979</v>
      </c>
      <c r="H2674" s="104" t="b">
        <v>0</v>
      </c>
      <c r="I2674" s="104" t="b">
        <v>1</v>
      </c>
      <c r="J2674" s="104" t="s">
        <v>11983</v>
      </c>
      <c r="K2674" s="104" t="s">
        <v>11980</v>
      </c>
      <c r="L2674" s="104"/>
      <c r="M2674" s="104"/>
      <c r="N2674" s="2043"/>
      <c r="O2674" s="104" t="str">
        <f t="shared" si="60"/>
        <v>71802.55413</v>
      </c>
      <c r="P2674" s="104" t="str">
        <f t="shared" si="61"/>
        <v>ОФР_71802.55413РасходыНаУплатуНалоговИСборовОтносимымНаРасходыВСоответствииСЗаконодательствомРоссийскойФедерации</v>
      </c>
    </row>
    <row r="2675" spans="1:16">
      <c r="A2675" s="104" t="s">
        <v>15016</v>
      </c>
      <c r="B2675" s="104" t="s">
        <v>21114</v>
      </c>
      <c r="C2675" s="104" t="s">
        <v>11976</v>
      </c>
      <c r="D2675" s="104" t="s">
        <v>11977</v>
      </c>
      <c r="E2675" s="104" t="s">
        <v>11976</v>
      </c>
      <c r="F2675" s="104" t="s">
        <v>11982</v>
      </c>
      <c r="G2675" s="104" t="s">
        <v>11979</v>
      </c>
      <c r="H2675" s="104" t="b">
        <v>0</v>
      </c>
      <c r="I2675" s="104" t="b">
        <v>1</v>
      </c>
      <c r="J2675" s="104" t="s">
        <v>11983</v>
      </c>
      <c r="K2675" s="104" t="s">
        <v>11980</v>
      </c>
      <c r="L2675" s="104"/>
      <c r="M2675" s="104"/>
      <c r="N2675" s="2043"/>
      <c r="O2675" s="104" t="str">
        <f t="shared" si="60"/>
        <v>71802.55414</v>
      </c>
      <c r="P2675" s="104" t="str">
        <f t="shared" si="61"/>
        <v>ОФР_71802.55414ТранспортныеРасходы</v>
      </c>
    </row>
    <row r="2676" spans="1:16">
      <c r="A2676" s="104" t="s">
        <v>15017</v>
      </c>
      <c r="B2676" s="104" t="s">
        <v>21115</v>
      </c>
      <c r="C2676" s="104" t="s">
        <v>11976</v>
      </c>
      <c r="D2676" s="104" t="s">
        <v>11977</v>
      </c>
      <c r="E2676" s="104" t="s">
        <v>11976</v>
      </c>
      <c r="F2676" s="104" t="s">
        <v>11982</v>
      </c>
      <c r="G2676" s="104" t="s">
        <v>11979</v>
      </c>
      <c r="H2676" s="104" t="b">
        <v>0</v>
      </c>
      <c r="I2676" s="104" t="b">
        <v>1</v>
      </c>
      <c r="J2676" s="104" t="s">
        <v>11983</v>
      </c>
      <c r="K2676" s="104" t="s">
        <v>11980</v>
      </c>
      <c r="L2676" s="104"/>
      <c r="M2676" s="104"/>
      <c r="N2676" s="2043"/>
      <c r="O2676" s="104" t="str">
        <f t="shared" si="60"/>
        <v>71802.55415</v>
      </c>
      <c r="P2676" s="104" t="str">
        <f t="shared" si="61"/>
        <v>ОФР_71802.55415РасходыНаОплатуЮридическихИКонсультационныхУслуг</v>
      </c>
    </row>
    <row r="2677" spans="1:16">
      <c r="A2677" s="104" t="s">
        <v>15018</v>
      </c>
      <c r="B2677" s="104" t="s">
        <v>21116</v>
      </c>
      <c r="C2677" s="104" t="s">
        <v>11976</v>
      </c>
      <c r="D2677" s="104" t="s">
        <v>11977</v>
      </c>
      <c r="E2677" s="104" t="s">
        <v>11976</v>
      </c>
      <c r="F2677" s="104" t="s">
        <v>11982</v>
      </c>
      <c r="G2677" s="104" t="s">
        <v>11979</v>
      </c>
      <c r="H2677" s="104" t="b">
        <v>0</v>
      </c>
      <c r="I2677" s="104" t="b">
        <v>1</v>
      </c>
      <c r="J2677" s="104" t="s">
        <v>11983</v>
      </c>
      <c r="K2677" s="104" t="s">
        <v>11980</v>
      </c>
      <c r="L2677" s="104"/>
      <c r="M2677" s="104"/>
      <c r="N2677" s="2043"/>
      <c r="O2677" s="104" t="str">
        <f t="shared" si="60"/>
        <v>71802.55416</v>
      </c>
      <c r="P2677" s="104" t="str">
        <f t="shared" si="61"/>
        <v>ОФР_71802.55416ДругиеОрганизационныеИУправленческиеРасходы</v>
      </c>
    </row>
    <row r="2678" spans="1:16">
      <c r="A2678" s="104" t="s">
        <v>15019</v>
      </c>
      <c r="B2678" s="104" t="s">
        <v>21117</v>
      </c>
      <c r="C2678" s="104" t="s">
        <v>11976</v>
      </c>
      <c r="D2678" s="104" t="s">
        <v>11977</v>
      </c>
      <c r="E2678" s="104" t="s">
        <v>11976</v>
      </c>
      <c r="F2678" s="104" t="s">
        <v>11982</v>
      </c>
      <c r="G2678" s="104" t="s">
        <v>11979</v>
      </c>
      <c r="H2678" s="104" t="b">
        <v>0</v>
      </c>
      <c r="I2678" s="104" t="b">
        <v>1</v>
      </c>
      <c r="J2678" s="104" t="s">
        <v>11983</v>
      </c>
      <c r="K2678" s="104" t="s">
        <v>11980</v>
      </c>
      <c r="L2678" s="104"/>
      <c r="M2678" s="104"/>
      <c r="N2678" s="2043"/>
      <c r="O2678" s="104" t="str">
        <f t="shared" si="60"/>
        <v>71802.55501</v>
      </c>
      <c r="P2678" s="104" t="str">
        <f t="shared" si="61"/>
        <v>ОФР_71802.55501ПоПрочимРезервамОценочнымОбязательствамНекредитногоХарактера</v>
      </c>
    </row>
    <row r="2679" spans="1:16">
      <c r="A2679" s="104" t="s">
        <v>15020</v>
      </c>
      <c r="B2679" s="104" t="s">
        <v>21118</v>
      </c>
      <c r="C2679" s="104" t="s">
        <v>11976</v>
      </c>
      <c r="D2679" s="104" t="s">
        <v>11977</v>
      </c>
      <c r="E2679" s="104" t="s">
        <v>11976</v>
      </c>
      <c r="F2679" s="104" t="s">
        <v>11982</v>
      </c>
      <c r="G2679" s="104" t="s">
        <v>11979</v>
      </c>
      <c r="H2679" s="104" t="b">
        <v>0</v>
      </c>
      <c r="I2679" s="104" t="b">
        <v>1</v>
      </c>
      <c r="J2679" s="104" t="s">
        <v>11983</v>
      </c>
      <c r="K2679" s="104" t="s">
        <v>11980</v>
      </c>
      <c r="L2679" s="104"/>
      <c r="M2679" s="104"/>
      <c r="N2679" s="2043"/>
      <c r="O2679" s="104" t="str">
        <f t="shared" si="60"/>
        <v>71802.55502</v>
      </c>
      <c r="P2679" s="104" t="str">
        <f t="shared" si="61"/>
        <v>ОФР_71802.55502ПоВыплатеВознагражденийУправляющейКомпании</v>
      </c>
    </row>
    <row r="2680" spans="1:16">
      <c r="A2680" s="104" t="s">
        <v>15021</v>
      </c>
      <c r="B2680" s="104" t="s">
        <v>21119</v>
      </c>
      <c r="C2680" s="104" t="s">
        <v>11976</v>
      </c>
      <c r="D2680" s="104" t="s">
        <v>11977</v>
      </c>
      <c r="E2680" s="104" t="s">
        <v>11976</v>
      </c>
      <c r="F2680" s="104" t="s">
        <v>11982</v>
      </c>
      <c r="G2680" s="104" t="s">
        <v>11979</v>
      </c>
      <c r="H2680" s="104" t="b">
        <v>0</v>
      </c>
      <c r="I2680" s="104" t="b">
        <v>1</v>
      </c>
      <c r="J2680" s="104" t="s">
        <v>11983</v>
      </c>
      <c r="K2680" s="104" t="s">
        <v>11980</v>
      </c>
      <c r="L2680" s="104"/>
      <c r="M2680" s="104"/>
      <c r="N2680" s="2043"/>
      <c r="O2680" s="104" t="str">
        <f t="shared" si="60"/>
        <v>71802.55503</v>
      </c>
      <c r="P2680" s="104" t="str">
        <f t="shared" si="61"/>
        <v>ОФР_71802.55503ПоНалоговымПретензиям</v>
      </c>
    </row>
    <row r="2681" spans="1:16">
      <c r="A2681" s="104" t="s">
        <v>15022</v>
      </c>
      <c r="B2681" s="104" t="s">
        <v>21120</v>
      </c>
      <c r="C2681" s="104" t="s">
        <v>11976</v>
      </c>
      <c r="D2681" s="104" t="s">
        <v>11977</v>
      </c>
      <c r="E2681" s="104" t="s">
        <v>11976</v>
      </c>
      <c r="F2681" s="104" t="s">
        <v>11982</v>
      </c>
      <c r="G2681" s="104" t="s">
        <v>11979</v>
      </c>
      <c r="H2681" s="104" t="b">
        <v>0</v>
      </c>
      <c r="I2681" s="104" t="b">
        <v>1</v>
      </c>
      <c r="J2681" s="104" t="s">
        <v>11983</v>
      </c>
      <c r="K2681" s="104" t="s">
        <v>11980</v>
      </c>
      <c r="L2681" s="104"/>
      <c r="M2681" s="104"/>
      <c r="N2681" s="2043"/>
      <c r="O2681" s="104" t="str">
        <f t="shared" ref="O2681:O2744" si="62">MID(A2681,5,11)</f>
        <v>71802.55504</v>
      </c>
      <c r="P2681" s="104" t="str">
        <f t="shared" si="61"/>
        <v>ОФР_71802.55504ПоСудебнымИскам</v>
      </c>
    </row>
    <row r="2682" spans="1:16">
      <c r="A2682" s="104" t="s">
        <v>15023</v>
      </c>
      <c r="B2682" s="104" t="s">
        <v>21121</v>
      </c>
      <c r="C2682" s="104" t="s">
        <v>11976</v>
      </c>
      <c r="D2682" s="104" t="s">
        <v>11977</v>
      </c>
      <c r="E2682" s="104" t="s">
        <v>11976</v>
      </c>
      <c r="F2682" s="104" t="s">
        <v>11982</v>
      </c>
      <c r="G2682" s="104" t="s">
        <v>11979</v>
      </c>
      <c r="H2682" s="104" t="b">
        <v>0</v>
      </c>
      <c r="I2682" s="104" t="b">
        <v>1</v>
      </c>
      <c r="J2682" s="104" t="s">
        <v>11983</v>
      </c>
      <c r="K2682" s="104" t="s">
        <v>11980</v>
      </c>
      <c r="L2682" s="104"/>
      <c r="M2682" s="104"/>
      <c r="N2682" s="2043"/>
      <c r="O2682" s="104" t="str">
        <f t="shared" si="62"/>
        <v>71802.55505</v>
      </c>
      <c r="P2682" s="104" t="str">
        <f t="shared" ref="P2682:P2745" si="63">A2682</f>
        <v>ОФР_71802.55505КорректировкаНаРазницуМеждуРезервомРассчитаннымСПрименениемСтавкиДисконтированияНаНачалоИКонецОтчетногоПериода</v>
      </c>
    </row>
    <row r="2683" spans="1:16">
      <c r="A2683" s="104" t="s">
        <v>15024</v>
      </c>
      <c r="B2683" s="104" t="s">
        <v>21122</v>
      </c>
      <c r="C2683" s="104" t="s">
        <v>11976</v>
      </c>
      <c r="D2683" s="104" t="s">
        <v>11977</v>
      </c>
      <c r="E2683" s="104" t="s">
        <v>11976</v>
      </c>
      <c r="F2683" s="104" t="s">
        <v>11982</v>
      </c>
      <c r="G2683" s="104" t="s">
        <v>11979</v>
      </c>
      <c r="H2683" s="104" t="b">
        <v>0</v>
      </c>
      <c r="I2683" s="104" t="b">
        <v>1</v>
      </c>
      <c r="J2683" s="104" t="s">
        <v>11983</v>
      </c>
      <c r="K2683" s="104" t="s">
        <v>11980</v>
      </c>
      <c r="L2683" s="104"/>
      <c r="M2683" s="104"/>
      <c r="N2683" s="2043"/>
      <c r="O2683" s="104" t="str">
        <f t="shared" si="62"/>
        <v>71802.55601</v>
      </c>
      <c r="P2683" s="104" t="str">
        <f t="shared" si="63"/>
        <v>ОФР_71802.55601РасходыНаУплатуНеустоекШтрафовПенейПоПрочимХозяйственнымОперациям</v>
      </c>
    </row>
    <row r="2684" spans="1:16">
      <c r="A2684" s="104" t="s">
        <v>15025</v>
      </c>
      <c r="B2684" s="104" t="s">
        <v>21123</v>
      </c>
      <c r="C2684" s="104" t="s">
        <v>11976</v>
      </c>
      <c r="D2684" s="104" t="s">
        <v>11977</v>
      </c>
      <c r="E2684" s="104" t="s">
        <v>11976</v>
      </c>
      <c r="F2684" s="104" t="s">
        <v>11982</v>
      </c>
      <c r="G2684" s="104" t="s">
        <v>11979</v>
      </c>
      <c r="H2684" s="104" t="b">
        <v>0</v>
      </c>
      <c r="I2684" s="104" t="b">
        <v>1</v>
      </c>
      <c r="J2684" s="104" t="s">
        <v>11983</v>
      </c>
      <c r="K2684" s="104" t="s">
        <v>11980</v>
      </c>
      <c r="L2684" s="104"/>
      <c r="M2684" s="104"/>
      <c r="N2684" s="2043"/>
      <c r="O2684" s="104" t="str">
        <f t="shared" si="62"/>
        <v>71802.55602</v>
      </c>
      <c r="P2684" s="104" t="str">
        <f t="shared" si="63"/>
        <v>ОФР_71802.55602СудебныеИАрбитражныеИздержки</v>
      </c>
    </row>
    <row r="2685" spans="1:16">
      <c r="A2685" s="104" t="s">
        <v>15026</v>
      </c>
      <c r="B2685" s="104" t="s">
        <v>21124</v>
      </c>
      <c r="C2685" s="104" t="s">
        <v>11976</v>
      </c>
      <c r="D2685" s="104" t="s">
        <v>11977</v>
      </c>
      <c r="E2685" s="104" t="s">
        <v>11976</v>
      </c>
      <c r="F2685" s="104" t="s">
        <v>11982</v>
      </c>
      <c r="G2685" s="104" t="s">
        <v>11979</v>
      </c>
      <c r="H2685" s="104" t="b">
        <v>0</v>
      </c>
      <c r="I2685" s="104" t="b">
        <v>1</v>
      </c>
      <c r="J2685" s="104" t="s">
        <v>11983</v>
      </c>
      <c r="K2685" s="104" t="s">
        <v>11980</v>
      </c>
      <c r="L2685" s="104"/>
      <c r="M2685" s="104"/>
      <c r="N2685" s="2043"/>
      <c r="O2685" s="104" t="str">
        <f t="shared" si="62"/>
        <v>71802.55603</v>
      </c>
      <c r="P2685" s="104" t="str">
        <f t="shared" si="63"/>
        <v>ОФР_71802.55603ПлатежиВВозмещениеПричиненныхУбытков</v>
      </c>
    </row>
    <row r="2686" spans="1:16">
      <c r="A2686" s="104" t="s">
        <v>15027</v>
      </c>
      <c r="B2686" s="104" t="s">
        <v>21125</v>
      </c>
      <c r="C2686" s="104" t="s">
        <v>11976</v>
      </c>
      <c r="D2686" s="104" t="s">
        <v>11977</v>
      </c>
      <c r="E2686" s="104" t="s">
        <v>11976</v>
      </c>
      <c r="F2686" s="104" t="s">
        <v>11982</v>
      </c>
      <c r="G2686" s="104" t="s">
        <v>11979</v>
      </c>
      <c r="H2686" s="104" t="b">
        <v>0</v>
      </c>
      <c r="I2686" s="104" t="b">
        <v>1</v>
      </c>
      <c r="J2686" s="104" t="s">
        <v>11983</v>
      </c>
      <c r="K2686" s="104" t="s">
        <v>11980</v>
      </c>
      <c r="L2686" s="104"/>
      <c r="M2686" s="104"/>
      <c r="N2686" s="2043"/>
      <c r="O2686" s="104" t="str">
        <f t="shared" si="62"/>
        <v>71802.55604</v>
      </c>
      <c r="P2686" s="104" t="str">
        <f t="shared" si="63"/>
        <v>ОФР_71802.55604РасходыПоСписаниюНедостачИмущества</v>
      </c>
    </row>
    <row r="2687" spans="1:16">
      <c r="A2687" s="104" t="s">
        <v>15028</v>
      </c>
      <c r="B2687" s="104" t="s">
        <v>21126</v>
      </c>
      <c r="C2687" s="104" t="s">
        <v>11976</v>
      </c>
      <c r="D2687" s="104" t="s">
        <v>11977</v>
      </c>
      <c r="E2687" s="104" t="s">
        <v>11976</v>
      </c>
      <c r="F2687" s="104" t="s">
        <v>11982</v>
      </c>
      <c r="G2687" s="104" t="s">
        <v>11979</v>
      </c>
      <c r="H2687" s="104" t="b">
        <v>0</v>
      </c>
      <c r="I2687" s="104" t="b">
        <v>1</v>
      </c>
      <c r="J2687" s="104" t="s">
        <v>11983</v>
      </c>
      <c r="K2687" s="104" t="s">
        <v>11980</v>
      </c>
      <c r="L2687" s="104"/>
      <c r="M2687" s="104"/>
      <c r="N2687" s="2043"/>
      <c r="O2687" s="104" t="str">
        <f t="shared" si="62"/>
        <v>71802.55605</v>
      </c>
      <c r="P2687" s="104" t="str">
        <f t="shared" si="63"/>
        <v>ОФР_71802.55605РасходыПоСписаниюНедостачДенежнойНаличностиСуммПоИмеющимПризнакиПодделкиДенежнымЗнакам</v>
      </c>
    </row>
    <row r="2688" spans="1:16">
      <c r="A2688" s="104" t="s">
        <v>15029</v>
      </c>
      <c r="B2688" s="104" t="s">
        <v>21127</v>
      </c>
      <c r="C2688" s="104" t="s">
        <v>11976</v>
      </c>
      <c r="D2688" s="104" t="s">
        <v>11977</v>
      </c>
      <c r="E2688" s="104" t="s">
        <v>11976</v>
      </c>
      <c r="F2688" s="104" t="s">
        <v>11982</v>
      </c>
      <c r="G2688" s="104" t="s">
        <v>11979</v>
      </c>
      <c r="H2688" s="104" t="b">
        <v>0</v>
      </c>
      <c r="I2688" s="104" t="b">
        <v>1</v>
      </c>
      <c r="J2688" s="104" t="s">
        <v>11983</v>
      </c>
      <c r="K2688" s="104" t="s">
        <v>11980</v>
      </c>
      <c r="L2688" s="104"/>
      <c r="M2688" s="104"/>
      <c r="N2688" s="2043"/>
      <c r="O2688" s="104" t="str">
        <f t="shared" si="62"/>
        <v>71802.55606</v>
      </c>
      <c r="P2688" s="104" t="str">
        <f t="shared" si="63"/>
        <v>ОФР_71802.55606РасходыПоСписаниюАктивовВТомЧислеНевзысканнойДебиторскойЗадолженности</v>
      </c>
    </row>
    <row r="2689" spans="1:16">
      <c r="A2689" s="104" t="s">
        <v>15030</v>
      </c>
      <c r="B2689" s="104" t="s">
        <v>21128</v>
      </c>
      <c r="C2689" s="104" t="s">
        <v>11976</v>
      </c>
      <c r="D2689" s="104" t="s">
        <v>11977</v>
      </c>
      <c r="E2689" s="104" t="s">
        <v>11976</v>
      </c>
      <c r="F2689" s="104" t="s">
        <v>11982</v>
      </c>
      <c r="G2689" s="104" t="s">
        <v>11979</v>
      </c>
      <c r="H2689" s="104" t="b">
        <v>0</v>
      </c>
      <c r="I2689" s="104" t="b">
        <v>1</v>
      </c>
      <c r="J2689" s="104" t="s">
        <v>11983</v>
      </c>
      <c r="K2689" s="104" t="s">
        <v>11980</v>
      </c>
      <c r="L2689" s="104"/>
      <c r="M2689" s="104"/>
      <c r="N2689" s="2043"/>
      <c r="O2689" s="104" t="str">
        <f t="shared" si="62"/>
        <v>71802.55607</v>
      </c>
      <c r="P2689" s="104" t="str">
        <f t="shared" si="63"/>
        <v>ОФР_71802.55607РасходыНаБлаготворительностьИДругиеПодобныеРасходы</v>
      </c>
    </row>
    <row r="2690" spans="1:16">
      <c r="A2690" s="104" t="s">
        <v>15031</v>
      </c>
      <c r="B2690" s="104" t="s">
        <v>21129</v>
      </c>
      <c r="C2690" s="104" t="s">
        <v>11976</v>
      </c>
      <c r="D2690" s="104" t="s">
        <v>11977</v>
      </c>
      <c r="E2690" s="104" t="s">
        <v>11976</v>
      </c>
      <c r="F2690" s="104" t="s">
        <v>11982</v>
      </c>
      <c r="G2690" s="104" t="s">
        <v>11979</v>
      </c>
      <c r="H2690" s="104" t="b">
        <v>0</v>
      </c>
      <c r="I2690" s="104" t="b">
        <v>1</v>
      </c>
      <c r="J2690" s="104" t="s">
        <v>11983</v>
      </c>
      <c r="K2690" s="104" t="s">
        <v>11980</v>
      </c>
      <c r="L2690" s="104"/>
      <c r="M2690" s="104"/>
      <c r="N2690" s="2043"/>
      <c r="O2690" s="104" t="str">
        <f t="shared" si="62"/>
        <v>71802.55608</v>
      </c>
      <c r="P2690" s="104" t="str">
        <f t="shared" si="63"/>
        <v>ОФР_71802.55608РасходыНаОсуществлениеСпортивныхМероприятийОтдыхаМероприятийКультурноПросветительскогоХарактераИИныхПодобныхМероприятий</v>
      </c>
    </row>
    <row r="2691" spans="1:16">
      <c r="A2691" s="104" t="s">
        <v>15032</v>
      </c>
      <c r="B2691" s="104" t="s">
        <v>21130</v>
      </c>
      <c r="C2691" s="104" t="s">
        <v>11976</v>
      </c>
      <c r="D2691" s="104" t="s">
        <v>11977</v>
      </c>
      <c r="E2691" s="104" t="s">
        <v>11976</v>
      </c>
      <c r="F2691" s="104" t="s">
        <v>11982</v>
      </c>
      <c r="G2691" s="104" t="s">
        <v>11979</v>
      </c>
      <c r="H2691" s="104" t="b">
        <v>0</v>
      </c>
      <c r="I2691" s="104" t="b">
        <v>1</v>
      </c>
      <c r="J2691" s="104" t="s">
        <v>11983</v>
      </c>
      <c r="K2691" s="104" t="s">
        <v>11980</v>
      </c>
      <c r="L2691" s="104"/>
      <c r="M2691" s="104"/>
      <c r="N2691" s="2043"/>
      <c r="O2691" s="104" t="str">
        <f t="shared" si="62"/>
        <v>71802.55609</v>
      </c>
      <c r="P2691" s="104" t="str">
        <f t="shared" si="63"/>
        <v>ОФР_71802.55609РасходыВозникающиеКакПоследствияЧрезвычайныхОбстоятельствХозяйственнойДеятельности</v>
      </c>
    </row>
    <row r="2692" spans="1:16">
      <c r="A2692" s="104" t="s">
        <v>15033</v>
      </c>
      <c r="B2692" s="104" t="s">
        <v>21131</v>
      </c>
      <c r="C2692" s="104" t="s">
        <v>11976</v>
      </c>
      <c r="D2692" s="104" t="s">
        <v>11977</v>
      </c>
      <c r="E2692" s="104" t="s">
        <v>11976</v>
      </c>
      <c r="F2692" s="104" t="s">
        <v>11982</v>
      </c>
      <c r="G2692" s="104" t="s">
        <v>11979</v>
      </c>
      <c r="H2692" s="104" t="b">
        <v>0</v>
      </c>
      <c r="I2692" s="104" t="b">
        <v>1</v>
      </c>
      <c r="J2692" s="104" t="s">
        <v>11983</v>
      </c>
      <c r="K2692" s="104" t="s">
        <v>11980</v>
      </c>
      <c r="L2692" s="104"/>
      <c r="M2692" s="104"/>
      <c r="N2692" s="2043"/>
      <c r="O2692" s="104" t="str">
        <f t="shared" si="62"/>
        <v>71802.55610</v>
      </c>
      <c r="P2692" s="104" t="str">
        <f t="shared" si="63"/>
        <v>ОФР_71802.55610РасходыПоОперациямПредполагающимВыплатыДолевымиЦеннымиБумагамиОснованныеНаАкцияхОрганизации</v>
      </c>
    </row>
    <row r="2693" spans="1:16">
      <c r="A2693" s="104" t="s">
        <v>15034</v>
      </c>
      <c r="B2693" s="104" t="s">
        <v>21132</v>
      </c>
      <c r="C2693" s="104" t="s">
        <v>11976</v>
      </c>
      <c r="D2693" s="104" t="s">
        <v>11977</v>
      </c>
      <c r="E2693" s="104" t="s">
        <v>11976</v>
      </c>
      <c r="F2693" s="104" t="s">
        <v>11982</v>
      </c>
      <c r="G2693" s="104" t="s">
        <v>11979</v>
      </c>
      <c r="H2693" s="104" t="b">
        <v>0</v>
      </c>
      <c r="I2693" s="104" t="b">
        <v>1</v>
      </c>
      <c r="J2693" s="104" t="s">
        <v>11983</v>
      </c>
      <c r="K2693" s="104" t="s">
        <v>11980</v>
      </c>
      <c r="L2693" s="104"/>
      <c r="M2693" s="104"/>
      <c r="N2693" s="2043"/>
      <c r="O2693" s="104" t="str">
        <f t="shared" si="62"/>
        <v>71802.55611</v>
      </c>
      <c r="P2693" s="104" t="str">
        <f t="shared" si="63"/>
        <v>ОФР_71802.55611ДругиеРасходыОтносимыеКПрочимВТомЧислеНосящиеРазовыйСлучайныйХарактер</v>
      </c>
    </row>
    <row r="2694" spans="1:16">
      <c r="A2694" s="104" t="s">
        <v>15035</v>
      </c>
      <c r="B2694" s="104" t="s">
        <v>21133</v>
      </c>
      <c r="C2694" s="104" t="s">
        <v>11976</v>
      </c>
      <c r="D2694" s="104" t="s">
        <v>11977</v>
      </c>
      <c r="E2694" s="104" t="s">
        <v>11976</v>
      </c>
      <c r="F2694" s="104" t="s">
        <v>11982</v>
      </c>
      <c r="G2694" s="104" t="s">
        <v>11979</v>
      </c>
      <c r="H2694" s="104" t="b">
        <v>0</v>
      </c>
      <c r="I2694" s="104" t="b">
        <v>1</v>
      </c>
      <c r="J2694" s="104" t="s">
        <v>11983</v>
      </c>
      <c r="K2694" s="104" t="s">
        <v>11980</v>
      </c>
      <c r="L2694" s="104"/>
      <c r="M2694" s="104"/>
      <c r="N2694" s="2043"/>
      <c r="O2694" s="104" t="str">
        <f t="shared" si="62"/>
        <v>71802.55701</v>
      </c>
      <c r="P2694" s="104" t="str">
        <f t="shared" si="63"/>
        <v>ОФР_71802.55701РасходыПоДоговорамНаОказаниеУслугПоВедениюПенсионныхСчетовСИнымиОрганизациями</v>
      </c>
    </row>
    <row r="2695" spans="1:16">
      <c r="A2695" s="104" t="s">
        <v>15036</v>
      </c>
      <c r="B2695" s="104" t="s">
        <v>21134</v>
      </c>
      <c r="C2695" s="104" t="s">
        <v>11976</v>
      </c>
      <c r="D2695" s="104" t="s">
        <v>11977</v>
      </c>
      <c r="E2695" s="104" t="s">
        <v>11976</v>
      </c>
      <c r="F2695" s="104" t="s">
        <v>11982</v>
      </c>
      <c r="G2695" s="104" t="s">
        <v>11979</v>
      </c>
      <c r="H2695" s="104" t="b">
        <v>0</v>
      </c>
      <c r="I2695" s="104" t="b">
        <v>1</v>
      </c>
      <c r="J2695" s="104" t="s">
        <v>11983</v>
      </c>
      <c r="K2695" s="104" t="s">
        <v>11980</v>
      </c>
      <c r="L2695" s="104"/>
      <c r="M2695" s="104"/>
      <c r="N2695" s="2043"/>
      <c r="O2695" s="104" t="str">
        <f t="shared" si="62"/>
        <v>71802.55702</v>
      </c>
      <c r="P2695" s="104" t="str">
        <f t="shared" si="63"/>
        <v>ОФР_71802.55702РасходыНаИнформированиеВкладчиковУчастниковИЗастрахованныхЛицОСостоянииСчетов</v>
      </c>
    </row>
    <row r="2696" spans="1:16">
      <c r="A2696" s="104" t="s">
        <v>15037</v>
      </c>
      <c r="B2696" s="104" t="s">
        <v>21135</v>
      </c>
      <c r="C2696" s="104" t="s">
        <v>11976</v>
      </c>
      <c r="D2696" s="104" t="s">
        <v>11977</v>
      </c>
      <c r="E2696" s="104" t="s">
        <v>11976</v>
      </c>
      <c r="F2696" s="104" t="s">
        <v>11982</v>
      </c>
      <c r="G2696" s="104" t="s">
        <v>11979</v>
      </c>
      <c r="H2696" s="104" t="b">
        <v>0</v>
      </c>
      <c r="I2696" s="104" t="b">
        <v>1</v>
      </c>
      <c r="J2696" s="104" t="s">
        <v>11983</v>
      </c>
      <c r="K2696" s="104" t="s">
        <v>11980</v>
      </c>
      <c r="L2696" s="104"/>
      <c r="M2696" s="104"/>
      <c r="N2696" s="2043"/>
      <c r="O2696" s="104" t="str">
        <f t="shared" si="62"/>
        <v>71802.55703</v>
      </c>
      <c r="P2696" s="104" t="str">
        <f t="shared" si="63"/>
        <v>ОФР_71802.55703РасходыПоВыплатеВознагражденийДоверительномуУправляющему</v>
      </c>
    </row>
    <row r="2697" spans="1:16">
      <c r="A2697" s="104" t="s">
        <v>15038</v>
      </c>
      <c r="B2697" s="104" t="s">
        <v>21136</v>
      </c>
      <c r="C2697" s="104" t="s">
        <v>11976</v>
      </c>
      <c r="D2697" s="104" t="s">
        <v>11977</v>
      </c>
      <c r="E2697" s="104" t="s">
        <v>11976</v>
      </c>
      <c r="F2697" s="104" t="s">
        <v>11982</v>
      </c>
      <c r="G2697" s="104" t="s">
        <v>11979</v>
      </c>
      <c r="H2697" s="104" t="b">
        <v>0</v>
      </c>
      <c r="I2697" s="104" t="b">
        <v>1</v>
      </c>
      <c r="J2697" s="104" t="s">
        <v>11983</v>
      </c>
      <c r="K2697" s="104" t="s">
        <v>11980</v>
      </c>
      <c r="L2697" s="104"/>
      <c r="M2697" s="104"/>
      <c r="N2697" s="2043"/>
      <c r="O2697" s="104" t="str">
        <f t="shared" si="62"/>
        <v>71802.55704</v>
      </c>
      <c r="P2697" s="104" t="str">
        <f t="shared" si="63"/>
        <v>ОФР_71802.55704РасходыПоОплатеУслугСпециализированногоДепозитария</v>
      </c>
    </row>
    <row r="2698" spans="1:16">
      <c r="A2698" s="104" t="s">
        <v>15039</v>
      </c>
      <c r="B2698" s="104" t="s">
        <v>21137</v>
      </c>
      <c r="C2698" s="104" t="s">
        <v>11976</v>
      </c>
      <c r="D2698" s="104" t="s">
        <v>11977</v>
      </c>
      <c r="E2698" s="104" t="s">
        <v>11976</v>
      </c>
      <c r="F2698" s="104" t="s">
        <v>11982</v>
      </c>
      <c r="G2698" s="104" t="s">
        <v>11979</v>
      </c>
      <c r="H2698" s="104" t="b">
        <v>0</v>
      </c>
      <c r="I2698" s="104" t="b">
        <v>1</v>
      </c>
      <c r="J2698" s="104" t="s">
        <v>11983</v>
      </c>
      <c r="K2698" s="104" t="s">
        <v>11980</v>
      </c>
      <c r="L2698" s="104"/>
      <c r="M2698" s="104"/>
      <c r="N2698" s="2043"/>
      <c r="O2698" s="104" t="str">
        <f t="shared" si="62"/>
        <v>71802.55705</v>
      </c>
      <c r="P2698" s="104" t="str">
        <f t="shared" si="63"/>
        <v>ОФР_71802.55705РасходыНаДоставкуПенсий</v>
      </c>
    </row>
    <row r="2699" spans="1:16">
      <c r="A2699" s="104" t="s">
        <v>15040</v>
      </c>
      <c r="B2699" s="104" t="s">
        <v>21138</v>
      </c>
      <c r="C2699" s="104" t="s">
        <v>11976</v>
      </c>
      <c r="D2699" s="104" t="s">
        <v>11977</v>
      </c>
      <c r="E2699" s="104" t="s">
        <v>11976</v>
      </c>
      <c r="F2699" s="104" t="s">
        <v>11982</v>
      </c>
      <c r="G2699" s="104" t="s">
        <v>11979</v>
      </c>
      <c r="H2699" s="104" t="b">
        <v>0</v>
      </c>
      <c r="I2699" s="104" t="b">
        <v>1</v>
      </c>
      <c r="J2699" s="104" t="s">
        <v>11983</v>
      </c>
      <c r="K2699" s="104" t="s">
        <v>11980</v>
      </c>
      <c r="L2699" s="104"/>
      <c r="M2699" s="104"/>
      <c r="N2699" s="2043"/>
      <c r="O2699" s="104" t="str">
        <f t="shared" si="62"/>
        <v>71901.61101</v>
      </c>
      <c r="P2699" s="104" t="str">
        <f t="shared" si="63"/>
        <v>ОФР_71901.61101ТекущийНалогНаПрибыль</v>
      </c>
    </row>
    <row r="2700" spans="1:16">
      <c r="A2700" s="104" t="s">
        <v>15041</v>
      </c>
      <c r="B2700" s="104" t="s">
        <v>21139</v>
      </c>
      <c r="C2700" s="104" t="s">
        <v>11976</v>
      </c>
      <c r="D2700" s="104" t="s">
        <v>11977</v>
      </c>
      <c r="E2700" s="104" t="s">
        <v>11976</v>
      </c>
      <c r="F2700" s="104" t="s">
        <v>11982</v>
      </c>
      <c r="G2700" s="104" t="s">
        <v>11979</v>
      </c>
      <c r="H2700" s="104" t="b">
        <v>0</v>
      </c>
      <c r="I2700" s="104" t="b">
        <v>1</v>
      </c>
      <c r="J2700" s="104" t="s">
        <v>11983</v>
      </c>
      <c r="K2700" s="104" t="s">
        <v>11980</v>
      </c>
      <c r="L2700" s="104"/>
      <c r="M2700" s="104"/>
      <c r="N2700" s="2043"/>
      <c r="O2700" s="104" t="str">
        <f t="shared" si="62"/>
        <v>71902.61201</v>
      </c>
      <c r="P2700" s="104" t="str">
        <f t="shared" si="63"/>
        <v>ОФР_71902.61201УвеличениеНалогаНаПрибыльНаОтложенныйНалогНаПрибыль</v>
      </c>
    </row>
    <row r="2701" spans="1:16">
      <c r="A2701" s="104" t="s">
        <v>15042</v>
      </c>
      <c r="B2701" s="104" t="s">
        <v>21140</v>
      </c>
      <c r="C2701" s="104" t="s">
        <v>11976</v>
      </c>
      <c r="D2701" s="104" t="s">
        <v>11977</v>
      </c>
      <c r="E2701" s="104" t="s">
        <v>11976</v>
      </c>
      <c r="F2701" s="104" t="s">
        <v>11982</v>
      </c>
      <c r="G2701" s="104" t="s">
        <v>11979</v>
      </c>
      <c r="H2701" s="104" t="b">
        <v>0</v>
      </c>
      <c r="I2701" s="104" t="b">
        <v>1</v>
      </c>
      <c r="J2701" s="104" t="s">
        <v>12034</v>
      </c>
      <c r="K2701" s="104" t="s">
        <v>11980</v>
      </c>
      <c r="L2701" s="104"/>
      <c r="M2701" s="104"/>
      <c r="N2701" s="2043"/>
      <c r="O2701" s="104" t="str">
        <f t="shared" si="62"/>
        <v>71903.61202</v>
      </c>
      <c r="P2701" s="104" t="str">
        <f t="shared" si="63"/>
        <v>ОФР_71903.61202УменьшениеНалогаНаПрибыльНаОтложенныйНалогНаПрибыль</v>
      </c>
    </row>
    <row r="2702" spans="1:16">
      <c r="A2702" s="104" t="s">
        <v>15043</v>
      </c>
      <c r="B2702" s="104" t="s">
        <v>21141</v>
      </c>
      <c r="C2702" s="104" t="s">
        <v>11976</v>
      </c>
      <c r="D2702" s="104" t="s">
        <v>11977</v>
      </c>
      <c r="E2702" s="104" t="s">
        <v>11976</v>
      </c>
      <c r="F2702" s="104" t="s">
        <v>11982</v>
      </c>
      <c r="G2702" s="104" t="s">
        <v>11979</v>
      </c>
      <c r="H2702" s="104" t="b">
        <v>0</v>
      </c>
      <c r="I2702" s="104" t="b">
        <v>1</v>
      </c>
      <c r="J2702" s="104" t="s">
        <v>12034</v>
      </c>
      <c r="K2702" s="104" t="s">
        <v>11980</v>
      </c>
      <c r="L2702" s="104"/>
      <c r="M2702" s="104"/>
      <c r="N2702" s="2043"/>
      <c r="O2702" s="104" t="str">
        <f t="shared" si="62"/>
        <v>10603.81101</v>
      </c>
      <c r="P2702" s="104" t="str">
        <f t="shared" si="63"/>
        <v>ОФР_10603.81101КредитныхОрганизаций</v>
      </c>
    </row>
    <row r="2703" spans="1:16">
      <c r="A2703" s="104" t="s">
        <v>15044</v>
      </c>
      <c r="B2703" s="104" t="s">
        <v>21142</v>
      </c>
      <c r="C2703" s="104" t="s">
        <v>11976</v>
      </c>
      <c r="D2703" s="104" t="s">
        <v>11977</v>
      </c>
      <c r="E2703" s="104" t="s">
        <v>11976</v>
      </c>
      <c r="F2703" s="104" t="s">
        <v>11982</v>
      </c>
      <c r="G2703" s="104" t="s">
        <v>11979</v>
      </c>
      <c r="H2703" s="104" t="b">
        <v>0</v>
      </c>
      <c r="I2703" s="104" t="b">
        <v>1</v>
      </c>
      <c r="J2703" s="104" t="s">
        <v>12034</v>
      </c>
      <c r="K2703" s="104" t="s">
        <v>11980</v>
      </c>
      <c r="L2703" s="104"/>
      <c r="M2703" s="104"/>
      <c r="N2703" s="2043"/>
      <c r="O2703" s="104" t="str">
        <f t="shared" si="62"/>
        <v>10603.81102</v>
      </c>
      <c r="P2703" s="104" t="str">
        <f t="shared" si="63"/>
        <v>ОФР_10603.81102ПрочихРезидентов</v>
      </c>
    </row>
    <row r="2704" spans="1:16">
      <c r="A2704" s="104" t="s">
        <v>15045</v>
      </c>
      <c r="B2704" s="104" t="s">
        <v>21143</v>
      </c>
      <c r="C2704" s="104" t="s">
        <v>11976</v>
      </c>
      <c r="D2704" s="104" t="s">
        <v>11977</v>
      </c>
      <c r="E2704" s="104" t="s">
        <v>11976</v>
      </c>
      <c r="F2704" s="104" t="s">
        <v>11982</v>
      </c>
      <c r="G2704" s="104" t="s">
        <v>11979</v>
      </c>
      <c r="H2704" s="104" t="b">
        <v>0</v>
      </c>
      <c r="I2704" s="104" t="b">
        <v>1</v>
      </c>
      <c r="J2704" s="104" t="s">
        <v>12034</v>
      </c>
      <c r="K2704" s="104" t="s">
        <v>11980</v>
      </c>
      <c r="L2704" s="104"/>
      <c r="M2704" s="104"/>
      <c r="N2704" s="2043"/>
      <c r="O2704" s="104" t="str">
        <f t="shared" si="62"/>
        <v>10603.81103</v>
      </c>
      <c r="P2704" s="104" t="str">
        <f t="shared" si="63"/>
        <v>ОФР_10603.81103БанковНерезидентов</v>
      </c>
    </row>
    <row r="2705" spans="1:16">
      <c r="A2705" s="104" t="s">
        <v>15046</v>
      </c>
      <c r="B2705" s="104" t="s">
        <v>21144</v>
      </c>
      <c r="C2705" s="104" t="s">
        <v>11976</v>
      </c>
      <c r="D2705" s="104" t="s">
        <v>11977</v>
      </c>
      <c r="E2705" s="104" t="s">
        <v>11976</v>
      </c>
      <c r="F2705" s="104" t="s">
        <v>11982</v>
      </c>
      <c r="G2705" s="104" t="s">
        <v>11979</v>
      </c>
      <c r="H2705" s="104" t="b">
        <v>0</v>
      </c>
      <c r="I2705" s="104" t="b">
        <v>1</v>
      </c>
      <c r="J2705" s="104" t="s">
        <v>12034</v>
      </c>
      <c r="K2705" s="104" t="s">
        <v>11980</v>
      </c>
      <c r="L2705" s="104"/>
      <c r="M2705" s="104"/>
      <c r="N2705" s="2043"/>
      <c r="O2705" s="104" t="str">
        <f t="shared" si="62"/>
        <v>10603.81104</v>
      </c>
      <c r="P2705" s="104" t="str">
        <f t="shared" si="63"/>
        <v>ОФР_10603.81104ПрочихНерезидентов</v>
      </c>
    </row>
    <row r="2706" spans="1:16">
      <c r="A2706" s="104" t="s">
        <v>15047</v>
      </c>
      <c r="B2706" s="104" t="s">
        <v>21145</v>
      </c>
      <c r="C2706" s="104" t="s">
        <v>11976</v>
      </c>
      <c r="D2706" s="104" t="s">
        <v>11977</v>
      </c>
      <c r="E2706" s="104" t="s">
        <v>11976</v>
      </c>
      <c r="F2706" s="104" t="s">
        <v>11982</v>
      </c>
      <c r="G2706" s="104" t="s">
        <v>11979</v>
      </c>
      <c r="H2706" s="104" t="b">
        <v>0</v>
      </c>
      <c r="I2706" s="104" t="b">
        <v>1</v>
      </c>
      <c r="J2706" s="104" t="s">
        <v>12034</v>
      </c>
      <c r="K2706" s="104" t="s">
        <v>11980</v>
      </c>
      <c r="L2706" s="104"/>
      <c r="M2706" s="104"/>
      <c r="N2706" s="2043"/>
      <c r="O2706" s="104" t="str">
        <f t="shared" si="62"/>
        <v>10603.81201</v>
      </c>
      <c r="P2706" s="104" t="str">
        <f t="shared" si="63"/>
        <v>ОФР_10603.81201КредитныхОрганизаций</v>
      </c>
    </row>
    <row r="2707" spans="1:16">
      <c r="A2707" s="104" t="s">
        <v>15048</v>
      </c>
      <c r="B2707" s="104" t="s">
        <v>21146</v>
      </c>
      <c r="C2707" s="104" t="s">
        <v>11976</v>
      </c>
      <c r="D2707" s="104" t="s">
        <v>11977</v>
      </c>
      <c r="E2707" s="104" t="s">
        <v>11976</v>
      </c>
      <c r="F2707" s="104" t="s">
        <v>11982</v>
      </c>
      <c r="G2707" s="104" t="s">
        <v>11979</v>
      </c>
      <c r="H2707" s="104" t="b">
        <v>0</v>
      </c>
      <c r="I2707" s="104" t="b">
        <v>1</v>
      </c>
      <c r="J2707" s="104" t="s">
        <v>12034</v>
      </c>
      <c r="K2707" s="104" t="s">
        <v>11980</v>
      </c>
      <c r="L2707" s="104"/>
      <c r="M2707" s="104"/>
      <c r="N2707" s="2043"/>
      <c r="O2707" s="104" t="str">
        <f t="shared" si="62"/>
        <v>10603.81202</v>
      </c>
      <c r="P2707" s="104" t="str">
        <f t="shared" si="63"/>
        <v>ОФР_10603.81202ПрочихРезидентов</v>
      </c>
    </row>
    <row r="2708" spans="1:16">
      <c r="A2708" s="104" t="s">
        <v>15049</v>
      </c>
      <c r="B2708" s="104" t="s">
        <v>21147</v>
      </c>
      <c r="C2708" s="104" t="s">
        <v>11976</v>
      </c>
      <c r="D2708" s="104" t="s">
        <v>11977</v>
      </c>
      <c r="E2708" s="104" t="s">
        <v>11976</v>
      </c>
      <c r="F2708" s="104" t="s">
        <v>11982</v>
      </c>
      <c r="G2708" s="104" t="s">
        <v>11979</v>
      </c>
      <c r="H2708" s="104" t="b">
        <v>0</v>
      </c>
      <c r="I2708" s="104" t="b">
        <v>1</v>
      </c>
      <c r="J2708" s="104" t="s">
        <v>12034</v>
      </c>
      <c r="K2708" s="104" t="s">
        <v>11980</v>
      </c>
      <c r="L2708" s="104"/>
      <c r="M2708" s="104"/>
      <c r="N2708" s="2043"/>
      <c r="O2708" s="104" t="str">
        <f t="shared" si="62"/>
        <v>10603.81203</v>
      </c>
      <c r="P2708" s="104" t="str">
        <f t="shared" si="63"/>
        <v>ОФР_10603.81203БанковНерезидентов</v>
      </c>
    </row>
    <row r="2709" spans="1:16">
      <c r="A2709" s="104" t="s">
        <v>15050</v>
      </c>
      <c r="B2709" s="104" t="s">
        <v>21148</v>
      </c>
      <c r="C2709" s="104" t="s">
        <v>11976</v>
      </c>
      <c r="D2709" s="104" t="s">
        <v>11977</v>
      </c>
      <c r="E2709" s="104" t="s">
        <v>11976</v>
      </c>
      <c r="F2709" s="104" t="s">
        <v>11982</v>
      </c>
      <c r="G2709" s="104" t="s">
        <v>11979</v>
      </c>
      <c r="H2709" s="104" t="b">
        <v>0</v>
      </c>
      <c r="I2709" s="104" t="b">
        <v>1</v>
      </c>
      <c r="J2709" s="104" t="s">
        <v>12034</v>
      </c>
      <c r="K2709" s="104" t="s">
        <v>11980</v>
      </c>
      <c r="L2709" s="104"/>
      <c r="M2709" s="104"/>
      <c r="N2709" s="2043"/>
      <c r="O2709" s="104" t="str">
        <f t="shared" si="62"/>
        <v>10603.81204</v>
      </c>
      <c r="P2709" s="104" t="str">
        <f t="shared" si="63"/>
        <v>ОФР_10603.81204ПрочихНерезидентов</v>
      </c>
    </row>
    <row r="2710" spans="1:16">
      <c r="A2710" s="104" t="s">
        <v>15051</v>
      </c>
      <c r="B2710" s="104" t="s">
        <v>21149</v>
      </c>
      <c r="C2710" s="104" t="s">
        <v>11976</v>
      </c>
      <c r="D2710" s="104" t="s">
        <v>11977</v>
      </c>
      <c r="E2710" s="104" t="s">
        <v>11976</v>
      </c>
      <c r="F2710" s="104" t="s">
        <v>11982</v>
      </c>
      <c r="G2710" s="104" t="s">
        <v>11979</v>
      </c>
      <c r="H2710" s="104" t="b">
        <v>0</v>
      </c>
      <c r="I2710" s="104" t="b">
        <v>1</v>
      </c>
      <c r="J2710" s="104" t="s">
        <v>12034</v>
      </c>
      <c r="K2710" s="104" t="s">
        <v>11980</v>
      </c>
      <c r="L2710" s="104"/>
      <c r="M2710" s="104"/>
      <c r="N2710" s="2043"/>
      <c r="O2710" s="104" t="str">
        <f t="shared" si="62"/>
        <v>10603.81301</v>
      </c>
      <c r="P2710" s="104" t="str">
        <f t="shared" si="63"/>
        <v>ОФР_10603.81301ПоВложениямВДолговыеЦенныеБумагиИмеющиесяВНаличииДляПродажиКромеВекселейРоссийскойФедерации</v>
      </c>
    </row>
    <row r="2711" spans="1:16">
      <c r="A2711" s="104" t="s">
        <v>15052</v>
      </c>
      <c r="B2711" s="104" t="s">
        <v>21150</v>
      </c>
      <c r="C2711" s="104" t="s">
        <v>11976</v>
      </c>
      <c r="D2711" s="104" t="s">
        <v>11977</v>
      </c>
      <c r="E2711" s="104" t="s">
        <v>11976</v>
      </c>
      <c r="F2711" s="104" t="s">
        <v>11982</v>
      </c>
      <c r="G2711" s="104" t="s">
        <v>11979</v>
      </c>
      <c r="H2711" s="104" t="b">
        <v>0</v>
      </c>
      <c r="I2711" s="104" t="b">
        <v>1</v>
      </c>
      <c r="J2711" s="104" t="s">
        <v>12034</v>
      </c>
      <c r="K2711" s="104" t="s">
        <v>11980</v>
      </c>
      <c r="L2711" s="104"/>
      <c r="M2711" s="104"/>
      <c r="N2711" s="2043"/>
      <c r="O2711" s="104" t="str">
        <f t="shared" si="62"/>
        <v>10603.81302</v>
      </c>
      <c r="P2711" s="104" t="str">
        <f t="shared" si="63"/>
        <v>ОФР_10603.81302ПоВложениямВДолговыеЦенныеБумагиИмеющиесяВНаличииДляПродажиКромеВекселейСубъектовРоссийскойФедерацииИОргановМестногоСамоуправления</v>
      </c>
    </row>
    <row r="2712" spans="1:16">
      <c r="A2712" s="104" t="s">
        <v>15053</v>
      </c>
      <c r="B2712" s="104" t="s">
        <v>21151</v>
      </c>
      <c r="C2712" s="104" t="s">
        <v>11976</v>
      </c>
      <c r="D2712" s="104" t="s">
        <v>11977</v>
      </c>
      <c r="E2712" s="104" t="s">
        <v>11976</v>
      </c>
      <c r="F2712" s="104" t="s">
        <v>11982</v>
      </c>
      <c r="G2712" s="104" t="s">
        <v>11979</v>
      </c>
      <c r="H2712" s="104" t="b">
        <v>0</v>
      </c>
      <c r="I2712" s="104" t="b">
        <v>1</v>
      </c>
      <c r="J2712" s="104" t="s">
        <v>12034</v>
      </c>
      <c r="K2712" s="104" t="s">
        <v>11980</v>
      </c>
      <c r="L2712" s="104"/>
      <c r="M2712" s="104"/>
      <c r="N2712" s="2043"/>
      <c r="O2712" s="104" t="str">
        <f t="shared" si="62"/>
        <v>10603.81303</v>
      </c>
      <c r="P2712" s="104" t="str">
        <f t="shared" si="63"/>
        <v>ОФР_10603.81303ПоВложениямВДолговыеЦенныеБумагиИмеющиесяВНаличииДляПродажиКромеВекселейКредитныхОрганизаций</v>
      </c>
    </row>
    <row r="2713" spans="1:16">
      <c r="A2713" s="104" t="s">
        <v>15054</v>
      </c>
      <c r="B2713" s="104" t="s">
        <v>21152</v>
      </c>
      <c r="C2713" s="104" t="s">
        <v>11976</v>
      </c>
      <c r="D2713" s="104" t="s">
        <v>11977</v>
      </c>
      <c r="E2713" s="104" t="s">
        <v>11976</v>
      </c>
      <c r="F2713" s="104" t="s">
        <v>11982</v>
      </c>
      <c r="G2713" s="104" t="s">
        <v>11979</v>
      </c>
      <c r="H2713" s="104" t="b">
        <v>0</v>
      </c>
      <c r="I2713" s="104" t="b">
        <v>1</v>
      </c>
      <c r="J2713" s="104" t="s">
        <v>12034</v>
      </c>
      <c r="K2713" s="104" t="s">
        <v>11980</v>
      </c>
      <c r="L2713" s="104"/>
      <c r="M2713" s="104"/>
      <c r="N2713" s="2043"/>
      <c r="O2713" s="104" t="str">
        <f t="shared" si="62"/>
        <v>10603.81304</v>
      </c>
      <c r="P2713" s="104" t="str">
        <f t="shared" si="63"/>
        <v>ОФР_10603.81304ПоВложениямВДолговыеЦенныеБумагиИмеющиесяВНаличииДляПродажиКромеВекселейПрочихРезидентов</v>
      </c>
    </row>
    <row r="2714" spans="1:16">
      <c r="A2714" s="104" t="s">
        <v>15055</v>
      </c>
      <c r="B2714" s="104" t="s">
        <v>21153</v>
      </c>
      <c r="C2714" s="104" t="s">
        <v>11976</v>
      </c>
      <c r="D2714" s="104" t="s">
        <v>11977</v>
      </c>
      <c r="E2714" s="104" t="s">
        <v>11976</v>
      </c>
      <c r="F2714" s="104" t="s">
        <v>11982</v>
      </c>
      <c r="G2714" s="104" t="s">
        <v>11979</v>
      </c>
      <c r="H2714" s="104" t="b">
        <v>0</v>
      </c>
      <c r="I2714" s="104" t="b">
        <v>1</v>
      </c>
      <c r="J2714" s="104" t="s">
        <v>12034</v>
      </c>
      <c r="K2714" s="104" t="s">
        <v>11980</v>
      </c>
      <c r="L2714" s="104"/>
      <c r="M2714" s="104"/>
      <c r="N2714" s="2043"/>
      <c r="O2714" s="104" t="str">
        <f t="shared" si="62"/>
        <v>10603.81305</v>
      </c>
      <c r="P2714" s="104" t="str">
        <f t="shared" si="63"/>
        <v>ОФР_10603.81305ПоВложениямВДолговыеЦенныеБумагиИмеющиесяВНаличииДляПродажиКромеВекселейИностранныхГосударств</v>
      </c>
    </row>
    <row r="2715" spans="1:16">
      <c r="A2715" s="104" t="s">
        <v>15056</v>
      </c>
      <c r="B2715" s="104" t="s">
        <v>21154</v>
      </c>
      <c r="C2715" s="104" t="s">
        <v>11976</v>
      </c>
      <c r="D2715" s="104" t="s">
        <v>11977</v>
      </c>
      <c r="E2715" s="104" t="s">
        <v>11976</v>
      </c>
      <c r="F2715" s="104" t="s">
        <v>11982</v>
      </c>
      <c r="G2715" s="104" t="s">
        <v>11979</v>
      </c>
      <c r="H2715" s="104" t="b">
        <v>0</v>
      </c>
      <c r="I2715" s="104" t="b">
        <v>1</v>
      </c>
      <c r="J2715" s="104" t="s">
        <v>12034</v>
      </c>
      <c r="K2715" s="104" t="s">
        <v>11980</v>
      </c>
      <c r="L2715" s="104"/>
      <c r="M2715" s="104"/>
      <c r="N2715" s="2043"/>
      <c r="O2715" s="104" t="str">
        <f t="shared" si="62"/>
        <v>10603.81306</v>
      </c>
      <c r="P2715" s="104" t="str">
        <f t="shared" si="63"/>
        <v>ОФР_10603.81306ПоВложениямВДолговыеЦенныеБумагиИмеющиесяВНаличииДляПродажиКромеВекселейБанковНерезидентов</v>
      </c>
    </row>
    <row r="2716" spans="1:16">
      <c r="A2716" s="104" t="s">
        <v>15057</v>
      </c>
      <c r="B2716" s="104" t="s">
        <v>21155</v>
      </c>
      <c r="C2716" s="104" t="s">
        <v>11976</v>
      </c>
      <c r="D2716" s="104" t="s">
        <v>11977</v>
      </c>
      <c r="E2716" s="104" t="s">
        <v>11976</v>
      </c>
      <c r="F2716" s="104" t="s">
        <v>11982</v>
      </c>
      <c r="G2716" s="104" t="s">
        <v>11979</v>
      </c>
      <c r="H2716" s="104" t="b">
        <v>0</v>
      </c>
      <c r="I2716" s="104" t="b">
        <v>1</v>
      </c>
      <c r="J2716" s="104" t="s">
        <v>12034</v>
      </c>
      <c r="K2716" s="104" t="s">
        <v>11980</v>
      </c>
      <c r="L2716" s="104"/>
      <c r="M2716" s="104"/>
      <c r="N2716" s="2043"/>
      <c r="O2716" s="104" t="str">
        <f t="shared" si="62"/>
        <v>10603.81307</v>
      </c>
      <c r="P2716" s="104" t="str">
        <f t="shared" si="63"/>
        <v>ОФР_10603.81307ПоВложениямВДолговыеЦенныеБумагиИмеющиесяВНаличииДляПродажиКромеВекселейПрочихНерезидентов</v>
      </c>
    </row>
    <row r="2717" spans="1:16">
      <c r="A2717" s="104" t="s">
        <v>15058</v>
      </c>
      <c r="B2717" s="104" t="s">
        <v>21156</v>
      </c>
      <c r="C2717" s="104" t="s">
        <v>11976</v>
      </c>
      <c r="D2717" s="104" t="s">
        <v>11977</v>
      </c>
      <c r="E2717" s="104" t="s">
        <v>11976</v>
      </c>
      <c r="F2717" s="104" t="s">
        <v>11982</v>
      </c>
      <c r="G2717" s="104" t="s">
        <v>11979</v>
      </c>
      <c r="H2717" s="104" t="b">
        <v>0</v>
      </c>
      <c r="I2717" s="104" t="b">
        <v>1</v>
      </c>
      <c r="J2717" s="104" t="s">
        <v>12034</v>
      </c>
      <c r="K2717" s="104" t="s">
        <v>11980</v>
      </c>
      <c r="L2717" s="104"/>
      <c r="M2717" s="104"/>
      <c r="N2717" s="2043"/>
      <c r="O2717" s="104" t="str">
        <f t="shared" si="62"/>
        <v>10603.81308</v>
      </c>
      <c r="P2717" s="104" t="str">
        <f t="shared" si="63"/>
        <v>ОФР_10603.81308ПоВложениямВУчтенныеВекселяИмеющиесяВНаличииДляПродажиФедеральныхОргановИсполнительнойВласти</v>
      </c>
    </row>
    <row r="2718" spans="1:16">
      <c r="A2718" s="104" t="s">
        <v>15059</v>
      </c>
      <c r="B2718" s="104" t="s">
        <v>21157</v>
      </c>
      <c r="C2718" s="104" t="s">
        <v>11976</v>
      </c>
      <c r="D2718" s="104" t="s">
        <v>11977</v>
      </c>
      <c r="E2718" s="104" t="s">
        <v>11976</v>
      </c>
      <c r="F2718" s="104" t="s">
        <v>11982</v>
      </c>
      <c r="G2718" s="104" t="s">
        <v>11979</v>
      </c>
      <c r="H2718" s="104" t="b">
        <v>0</v>
      </c>
      <c r="I2718" s="104" t="b">
        <v>1</v>
      </c>
      <c r="J2718" s="104" t="s">
        <v>12034</v>
      </c>
      <c r="K2718" s="104" t="s">
        <v>11980</v>
      </c>
      <c r="L2718" s="104"/>
      <c r="M2718" s="104"/>
      <c r="N2718" s="2043"/>
      <c r="O2718" s="104" t="str">
        <f t="shared" si="62"/>
        <v>10603.81309</v>
      </c>
      <c r="P2718" s="104" t="str">
        <f t="shared" si="63"/>
        <v>ОФР_10603.81309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2719" spans="1:16">
      <c r="A2719" s="104" t="s">
        <v>15060</v>
      </c>
      <c r="B2719" s="104" t="s">
        <v>21158</v>
      </c>
      <c r="C2719" s="104" t="s">
        <v>11976</v>
      </c>
      <c r="D2719" s="104" t="s">
        <v>11977</v>
      </c>
      <c r="E2719" s="104" t="s">
        <v>11976</v>
      </c>
      <c r="F2719" s="104" t="s">
        <v>11982</v>
      </c>
      <c r="G2719" s="104" t="s">
        <v>11979</v>
      </c>
      <c r="H2719" s="104" t="b">
        <v>0</v>
      </c>
      <c r="I2719" s="104" t="b">
        <v>1</v>
      </c>
      <c r="J2719" s="104" t="s">
        <v>12034</v>
      </c>
      <c r="K2719" s="104" t="s">
        <v>11980</v>
      </c>
      <c r="L2719" s="104"/>
      <c r="M2719" s="104"/>
      <c r="N2719" s="2043"/>
      <c r="O2719" s="104" t="str">
        <f t="shared" si="62"/>
        <v>10603.81310</v>
      </c>
      <c r="P2719" s="104" t="str">
        <f t="shared" si="63"/>
        <v>ОФР_10603.81310ПоВложениямВУчтенныеВекселяИмеющиесяВНаличииДляПродажиКредитныхОрганизаций</v>
      </c>
    </row>
    <row r="2720" spans="1:16">
      <c r="A2720" s="104" t="s">
        <v>15061</v>
      </c>
      <c r="B2720" s="104" t="s">
        <v>21159</v>
      </c>
      <c r="C2720" s="104" t="s">
        <v>11976</v>
      </c>
      <c r="D2720" s="104" t="s">
        <v>11977</v>
      </c>
      <c r="E2720" s="104" t="s">
        <v>11976</v>
      </c>
      <c r="F2720" s="104" t="s">
        <v>11982</v>
      </c>
      <c r="G2720" s="104" t="s">
        <v>11979</v>
      </c>
      <c r="H2720" s="104" t="b">
        <v>0</v>
      </c>
      <c r="I2720" s="104" t="b">
        <v>1</v>
      </c>
      <c r="J2720" s="104" t="s">
        <v>12034</v>
      </c>
      <c r="K2720" s="104" t="s">
        <v>11980</v>
      </c>
      <c r="L2720" s="104"/>
      <c r="M2720" s="104"/>
      <c r="N2720" s="2043"/>
      <c r="O2720" s="104" t="str">
        <f t="shared" si="62"/>
        <v>10603.81311</v>
      </c>
      <c r="P2720" s="104" t="str">
        <f t="shared" si="63"/>
        <v>ОФР_10603.81311ПоВложениямВУчтенныеВекселяИмеющиесяВНаличииДляПродажиПрочихРезидентов</v>
      </c>
    </row>
    <row r="2721" spans="1:16">
      <c r="A2721" s="104" t="s">
        <v>15062</v>
      </c>
      <c r="B2721" s="104" t="s">
        <v>21160</v>
      </c>
      <c r="C2721" s="104" t="s">
        <v>11976</v>
      </c>
      <c r="D2721" s="104" t="s">
        <v>11977</v>
      </c>
      <c r="E2721" s="104" t="s">
        <v>11976</v>
      </c>
      <c r="F2721" s="104" t="s">
        <v>11982</v>
      </c>
      <c r="G2721" s="104" t="s">
        <v>11979</v>
      </c>
      <c r="H2721" s="104" t="b">
        <v>0</v>
      </c>
      <c r="I2721" s="104" t="b">
        <v>1</v>
      </c>
      <c r="J2721" s="104" t="s">
        <v>12034</v>
      </c>
      <c r="K2721" s="104" t="s">
        <v>11980</v>
      </c>
      <c r="L2721" s="104"/>
      <c r="M2721" s="104"/>
      <c r="N2721" s="2043"/>
      <c r="O2721" s="104" t="str">
        <f t="shared" si="62"/>
        <v>10603.81312</v>
      </c>
      <c r="P2721" s="104" t="str">
        <f t="shared" si="63"/>
        <v>ОФР_10603.81312ПоВложениямВУчтенныеВекселяИмеющиесяВНаличииДляПродажиИностранныхГосударств</v>
      </c>
    </row>
    <row r="2722" spans="1:16">
      <c r="A2722" s="104" t="s">
        <v>15063</v>
      </c>
      <c r="B2722" s="104" t="s">
        <v>21161</v>
      </c>
      <c r="C2722" s="104" t="s">
        <v>11976</v>
      </c>
      <c r="D2722" s="104" t="s">
        <v>11977</v>
      </c>
      <c r="E2722" s="104" t="s">
        <v>11976</v>
      </c>
      <c r="F2722" s="104" t="s">
        <v>11982</v>
      </c>
      <c r="G2722" s="104" t="s">
        <v>11979</v>
      </c>
      <c r="H2722" s="104" t="b">
        <v>0</v>
      </c>
      <c r="I2722" s="104" t="b">
        <v>1</v>
      </c>
      <c r="J2722" s="104" t="s">
        <v>12034</v>
      </c>
      <c r="K2722" s="104" t="s">
        <v>11980</v>
      </c>
      <c r="L2722" s="104"/>
      <c r="M2722" s="104"/>
      <c r="N2722" s="2043"/>
      <c r="O2722" s="104" t="str">
        <f t="shared" si="62"/>
        <v>10603.81313</v>
      </c>
      <c r="P2722" s="104" t="str">
        <f t="shared" si="63"/>
        <v>ОФР_10603.81313ПоВложениямВУчтенныеВекселяИмеющиесяВНаличииДляПродажиБанковНерезидентов</v>
      </c>
    </row>
    <row r="2723" spans="1:16">
      <c r="A2723" s="104" t="s">
        <v>15064</v>
      </c>
      <c r="B2723" s="104" t="s">
        <v>21162</v>
      </c>
      <c r="C2723" s="104" t="s">
        <v>11976</v>
      </c>
      <c r="D2723" s="104" t="s">
        <v>11977</v>
      </c>
      <c r="E2723" s="104" t="s">
        <v>11976</v>
      </c>
      <c r="F2723" s="104" t="s">
        <v>11982</v>
      </c>
      <c r="G2723" s="104" t="s">
        <v>11979</v>
      </c>
      <c r="H2723" s="104" t="b">
        <v>0</v>
      </c>
      <c r="I2723" s="104" t="b">
        <v>1</v>
      </c>
      <c r="J2723" s="104" t="s">
        <v>12034</v>
      </c>
      <c r="K2723" s="104" t="s">
        <v>11980</v>
      </c>
      <c r="L2723" s="104"/>
      <c r="M2723" s="104"/>
      <c r="N2723" s="2043"/>
      <c r="O2723" s="104" t="str">
        <f t="shared" si="62"/>
        <v>10603.81314</v>
      </c>
      <c r="P2723" s="104" t="str">
        <f t="shared" si="63"/>
        <v>ОФР_10603.81314ПоВложениямВУчтенныеВекселяИмеющиесяВНаличииДляПродажиПрочихНерезидентов</v>
      </c>
    </row>
    <row r="2724" spans="1:16">
      <c r="A2724" s="104" t="s">
        <v>15065</v>
      </c>
      <c r="B2724" s="104" t="s">
        <v>21163</v>
      </c>
      <c r="C2724" s="104" t="s">
        <v>11976</v>
      </c>
      <c r="D2724" s="104" t="s">
        <v>11977</v>
      </c>
      <c r="E2724" s="104" t="s">
        <v>11976</v>
      </c>
      <c r="F2724" s="104" t="s">
        <v>11982</v>
      </c>
      <c r="G2724" s="104" t="s">
        <v>11979</v>
      </c>
      <c r="H2724" s="104" t="b">
        <v>0</v>
      </c>
      <c r="I2724" s="104" t="b">
        <v>1</v>
      </c>
      <c r="J2724" s="104" t="s">
        <v>12034</v>
      </c>
      <c r="K2724" s="104" t="s">
        <v>11980</v>
      </c>
      <c r="L2724" s="104"/>
      <c r="M2724" s="104"/>
      <c r="N2724" s="2043"/>
      <c r="O2724" s="104" t="str">
        <f t="shared" si="62"/>
        <v>10603.81401</v>
      </c>
      <c r="P2724" s="104" t="str">
        <f t="shared" si="63"/>
        <v>ОФР_10603.81401ПоВложениямВДолговыеЦенныеБумагиИмеющиесяВНаличииДляПродажиКромеВекселейРоссийскойФедерации</v>
      </c>
    </row>
    <row r="2725" spans="1:16">
      <c r="A2725" s="104" t="s">
        <v>15066</v>
      </c>
      <c r="B2725" s="104" t="s">
        <v>21164</v>
      </c>
      <c r="C2725" s="104" t="s">
        <v>11976</v>
      </c>
      <c r="D2725" s="104" t="s">
        <v>11977</v>
      </c>
      <c r="E2725" s="104" t="s">
        <v>11976</v>
      </c>
      <c r="F2725" s="104" t="s">
        <v>11982</v>
      </c>
      <c r="G2725" s="104" t="s">
        <v>11979</v>
      </c>
      <c r="H2725" s="104" t="b">
        <v>0</v>
      </c>
      <c r="I2725" s="104" t="b">
        <v>1</v>
      </c>
      <c r="J2725" s="104" t="s">
        <v>12034</v>
      </c>
      <c r="K2725" s="104" t="s">
        <v>11980</v>
      </c>
      <c r="L2725" s="104"/>
      <c r="M2725" s="104"/>
      <c r="N2725" s="2043"/>
      <c r="O2725" s="104" t="str">
        <f t="shared" si="62"/>
        <v>10603.81402</v>
      </c>
      <c r="P2725" s="104" t="str">
        <f t="shared" si="63"/>
        <v>ОФР_10603.81402ПоВложениямВДолговыеЦенныеБумагиИмеющиесяВНаличииДляПродажиКромеВекселейСубъектовРоссийскойФедерацииИОргановМестногоСамоуправления</v>
      </c>
    </row>
    <row r="2726" spans="1:16">
      <c r="A2726" s="104" t="s">
        <v>15067</v>
      </c>
      <c r="B2726" s="104" t="s">
        <v>21165</v>
      </c>
      <c r="C2726" s="104" t="s">
        <v>11976</v>
      </c>
      <c r="D2726" s="104" t="s">
        <v>11977</v>
      </c>
      <c r="E2726" s="104" t="s">
        <v>11976</v>
      </c>
      <c r="F2726" s="104" t="s">
        <v>11982</v>
      </c>
      <c r="G2726" s="104" t="s">
        <v>11979</v>
      </c>
      <c r="H2726" s="104" t="b">
        <v>0</v>
      </c>
      <c r="I2726" s="104" t="b">
        <v>1</v>
      </c>
      <c r="J2726" s="104" t="s">
        <v>12034</v>
      </c>
      <c r="K2726" s="104" t="s">
        <v>11980</v>
      </c>
      <c r="L2726" s="104"/>
      <c r="M2726" s="104"/>
      <c r="N2726" s="2043"/>
      <c r="O2726" s="104" t="str">
        <f t="shared" si="62"/>
        <v>10603.81403</v>
      </c>
      <c r="P2726" s="104" t="str">
        <f t="shared" si="63"/>
        <v>ОФР_10603.81403ПоВложениямВДолговыеЦенныеБумагиИмеющиесяВНаличииДляПродажиКромеВекселейКредитныхОрганизаций</v>
      </c>
    </row>
    <row r="2727" spans="1:16">
      <c r="A2727" s="104" t="s">
        <v>15068</v>
      </c>
      <c r="B2727" s="104" t="s">
        <v>21166</v>
      </c>
      <c r="C2727" s="104" t="s">
        <v>11976</v>
      </c>
      <c r="D2727" s="104" t="s">
        <v>11977</v>
      </c>
      <c r="E2727" s="104" t="s">
        <v>11976</v>
      </c>
      <c r="F2727" s="104" t="s">
        <v>11982</v>
      </c>
      <c r="G2727" s="104" t="s">
        <v>11979</v>
      </c>
      <c r="H2727" s="104" t="b">
        <v>0</v>
      </c>
      <c r="I2727" s="104" t="b">
        <v>1</v>
      </c>
      <c r="J2727" s="104" t="s">
        <v>12034</v>
      </c>
      <c r="K2727" s="104" t="s">
        <v>11980</v>
      </c>
      <c r="L2727" s="104"/>
      <c r="M2727" s="104"/>
      <c r="N2727" s="2043"/>
      <c r="O2727" s="104" t="str">
        <f t="shared" si="62"/>
        <v>10603.81404</v>
      </c>
      <c r="P2727" s="104" t="str">
        <f t="shared" si="63"/>
        <v>ОФР_10603.81404ПоВложениямВДолговыеЦенныеБумагиИмеющиесяВНаличииДляПродажиКромеВекселейПрочихРезидентов</v>
      </c>
    </row>
    <row r="2728" spans="1:16">
      <c r="A2728" s="104" t="s">
        <v>15069</v>
      </c>
      <c r="B2728" s="104" t="s">
        <v>21167</v>
      </c>
      <c r="C2728" s="104" t="s">
        <v>11976</v>
      </c>
      <c r="D2728" s="104" t="s">
        <v>11977</v>
      </c>
      <c r="E2728" s="104" t="s">
        <v>11976</v>
      </c>
      <c r="F2728" s="104" t="s">
        <v>11982</v>
      </c>
      <c r="G2728" s="104" t="s">
        <v>11979</v>
      </c>
      <c r="H2728" s="104" t="b">
        <v>0</v>
      </c>
      <c r="I2728" s="104" t="b">
        <v>1</v>
      </c>
      <c r="J2728" s="104" t="s">
        <v>12034</v>
      </c>
      <c r="K2728" s="104" t="s">
        <v>11980</v>
      </c>
      <c r="L2728" s="104"/>
      <c r="M2728" s="104"/>
      <c r="N2728" s="2043"/>
      <c r="O2728" s="104" t="str">
        <f t="shared" si="62"/>
        <v>10603.81405</v>
      </c>
      <c r="P2728" s="104" t="str">
        <f t="shared" si="63"/>
        <v>ОФР_10603.81405ПоВложениямВДолговыеЦенныеБумагиИмеющиесяВНаличииДляПродажиКромеВекселейИностранныхГосударств</v>
      </c>
    </row>
    <row r="2729" spans="1:16">
      <c r="A2729" s="104" t="s">
        <v>15070</v>
      </c>
      <c r="B2729" s="104" t="s">
        <v>21168</v>
      </c>
      <c r="C2729" s="104" t="s">
        <v>11976</v>
      </c>
      <c r="D2729" s="104" t="s">
        <v>11977</v>
      </c>
      <c r="E2729" s="104" t="s">
        <v>11976</v>
      </c>
      <c r="F2729" s="104" t="s">
        <v>11982</v>
      </c>
      <c r="G2729" s="104" t="s">
        <v>11979</v>
      </c>
      <c r="H2729" s="104" t="b">
        <v>0</v>
      </c>
      <c r="I2729" s="104" t="b">
        <v>1</v>
      </c>
      <c r="J2729" s="104" t="s">
        <v>12034</v>
      </c>
      <c r="K2729" s="104" t="s">
        <v>11980</v>
      </c>
      <c r="L2729" s="104"/>
      <c r="M2729" s="104"/>
      <c r="N2729" s="2043"/>
      <c r="O2729" s="104" t="str">
        <f t="shared" si="62"/>
        <v>10603.81406</v>
      </c>
      <c r="P2729" s="104" t="str">
        <f t="shared" si="63"/>
        <v>ОФР_10603.81406ПоВложениямВДолговыеЦенныеБумагиИмеющиесяВНаличииДляПродажиКромеВекселейБанковНерезидентов</v>
      </c>
    </row>
    <row r="2730" spans="1:16">
      <c r="A2730" s="104" t="s">
        <v>15071</v>
      </c>
      <c r="B2730" s="104" t="s">
        <v>21169</v>
      </c>
      <c r="C2730" s="104" t="s">
        <v>11976</v>
      </c>
      <c r="D2730" s="104" t="s">
        <v>11977</v>
      </c>
      <c r="E2730" s="104" t="s">
        <v>11976</v>
      </c>
      <c r="F2730" s="104" t="s">
        <v>11982</v>
      </c>
      <c r="G2730" s="104" t="s">
        <v>11979</v>
      </c>
      <c r="H2730" s="104" t="b">
        <v>0</v>
      </c>
      <c r="I2730" s="104" t="b">
        <v>1</v>
      </c>
      <c r="J2730" s="104" t="s">
        <v>12034</v>
      </c>
      <c r="K2730" s="104" t="s">
        <v>11980</v>
      </c>
      <c r="L2730" s="104"/>
      <c r="M2730" s="104"/>
      <c r="N2730" s="2043"/>
      <c r="O2730" s="104" t="str">
        <f t="shared" si="62"/>
        <v>10603.81407</v>
      </c>
      <c r="P2730" s="104" t="str">
        <f t="shared" si="63"/>
        <v>ОФР_10603.81407ПоВложениямВДолговыеЦенныеБумагиИмеющиесяВНаличииДляПродажиКромеВекселейПрочихНерезидентов</v>
      </c>
    </row>
    <row r="2731" spans="1:16">
      <c r="A2731" s="104" t="s">
        <v>15072</v>
      </c>
      <c r="B2731" s="104" t="s">
        <v>21170</v>
      </c>
      <c r="C2731" s="104" t="s">
        <v>11976</v>
      </c>
      <c r="D2731" s="104" t="s">
        <v>11977</v>
      </c>
      <c r="E2731" s="104" t="s">
        <v>11976</v>
      </c>
      <c r="F2731" s="104" t="s">
        <v>11982</v>
      </c>
      <c r="G2731" s="104" t="s">
        <v>11979</v>
      </c>
      <c r="H2731" s="104" t="b">
        <v>0</v>
      </c>
      <c r="I2731" s="104" t="b">
        <v>1</v>
      </c>
      <c r="J2731" s="104" t="s">
        <v>12034</v>
      </c>
      <c r="K2731" s="104" t="s">
        <v>11980</v>
      </c>
      <c r="L2731" s="104"/>
      <c r="M2731" s="104"/>
      <c r="N2731" s="2043"/>
      <c r="O2731" s="104" t="str">
        <f t="shared" si="62"/>
        <v>10603.81408</v>
      </c>
      <c r="P2731" s="104" t="str">
        <f t="shared" si="63"/>
        <v>ОФР_10603.81408ПоВложениямВУчтенныеВекселяИмеющиесяВНаличииДляПродажиФедеральныхОргановИсполнительнойВласти</v>
      </c>
    </row>
    <row r="2732" spans="1:16">
      <c r="A2732" s="104" t="s">
        <v>15073</v>
      </c>
      <c r="B2732" s="104" t="s">
        <v>21171</v>
      </c>
      <c r="C2732" s="104" t="s">
        <v>11976</v>
      </c>
      <c r="D2732" s="104" t="s">
        <v>11977</v>
      </c>
      <c r="E2732" s="104" t="s">
        <v>11976</v>
      </c>
      <c r="F2732" s="104" t="s">
        <v>11982</v>
      </c>
      <c r="G2732" s="104" t="s">
        <v>11979</v>
      </c>
      <c r="H2732" s="104" t="b">
        <v>0</v>
      </c>
      <c r="I2732" s="104" t="b">
        <v>1</v>
      </c>
      <c r="J2732" s="104" t="s">
        <v>12034</v>
      </c>
      <c r="K2732" s="104" t="s">
        <v>11980</v>
      </c>
      <c r="L2732" s="104"/>
      <c r="M2732" s="104"/>
      <c r="N2732" s="2043"/>
      <c r="O2732" s="104" t="str">
        <f t="shared" si="62"/>
        <v>10603.81409</v>
      </c>
      <c r="P2732" s="104" t="str">
        <f t="shared" si="63"/>
        <v>ОФР_10603.81409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2733" spans="1:16">
      <c r="A2733" s="104" t="s">
        <v>15074</v>
      </c>
      <c r="B2733" s="104" t="s">
        <v>21172</v>
      </c>
      <c r="C2733" s="104" t="s">
        <v>11976</v>
      </c>
      <c r="D2733" s="104" t="s">
        <v>11977</v>
      </c>
      <c r="E2733" s="104" t="s">
        <v>11976</v>
      </c>
      <c r="F2733" s="104" t="s">
        <v>11982</v>
      </c>
      <c r="G2733" s="104" t="s">
        <v>11979</v>
      </c>
      <c r="H2733" s="104" t="b">
        <v>0</v>
      </c>
      <c r="I2733" s="104" t="b">
        <v>1</v>
      </c>
      <c r="J2733" s="104" t="s">
        <v>12034</v>
      </c>
      <c r="K2733" s="104" t="s">
        <v>11980</v>
      </c>
      <c r="L2733" s="104"/>
      <c r="M2733" s="104"/>
      <c r="N2733" s="2043"/>
      <c r="O2733" s="104" t="str">
        <f t="shared" si="62"/>
        <v>10603.81410</v>
      </c>
      <c r="P2733" s="104" t="str">
        <f t="shared" si="63"/>
        <v>ОФР_10603.81410ПоВложениямВУчтенныеВекселяИмеющиесяВНаличииДляПродажиКредитныхОрганизаций</v>
      </c>
    </row>
    <row r="2734" spans="1:16">
      <c r="A2734" s="104" t="s">
        <v>15075</v>
      </c>
      <c r="B2734" s="104" t="s">
        <v>21173</v>
      </c>
      <c r="C2734" s="104" t="s">
        <v>11976</v>
      </c>
      <c r="D2734" s="104" t="s">
        <v>11977</v>
      </c>
      <c r="E2734" s="104" t="s">
        <v>11976</v>
      </c>
      <c r="F2734" s="104" t="s">
        <v>11982</v>
      </c>
      <c r="G2734" s="104" t="s">
        <v>11979</v>
      </c>
      <c r="H2734" s="104" t="b">
        <v>0</v>
      </c>
      <c r="I2734" s="104" t="b">
        <v>1</v>
      </c>
      <c r="J2734" s="104" t="s">
        <v>12034</v>
      </c>
      <c r="K2734" s="104" t="s">
        <v>11980</v>
      </c>
      <c r="L2734" s="104"/>
      <c r="M2734" s="104"/>
      <c r="N2734" s="2043"/>
      <c r="O2734" s="104" t="str">
        <f t="shared" si="62"/>
        <v>10603.81411</v>
      </c>
      <c r="P2734" s="104" t="str">
        <f t="shared" si="63"/>
        <v>ОФР_10603.81411ПоВложениямВУчтенныеВекселяИмеющиесяВНаличииДляПродажиПрочихРезидентов</v>
      </c>
    </row>
    <row r="2735" spans="1:16">
      <c r="A2735" s="104" t="s">
        <v>15076</v>
      </c>
      <c r="B2735" s="104" t="s">
        <v>21174</v>
      </c>
      <c r="C2735" s="104" t="s">
        <v>11976</v>
      </c>
      <c r="D2735" s="104" t="s">
        <v>11977</v>
      </c>
      <c r="E2735" s="104" t="s">
        <v>11976</v>
      </c>
      <c r="F2735" s="104" t="s">
        <v>11982</v>
      </c>
      <c r="G2735" s="104" t="s">
        <v>11979</v>
      </c>
      <c r="H2735" s="104" t="b">
        <v>0</v>
      </c>
      <c r="I2735" s="104" t="b">
        <v>1</v>
      </c>
      <c r="J2735" s="104" t="s">
        <v>12034</v>
      </c>
      <c r="K2735" s="104" t="s">
        <v>11980</v>
      </c>
      <c r="L2735" s="104"/>
      <c r="M2735" s="104"/>
      <c r="N2735" s="2043"/>
      <c r="O2735" s="104" t="str">
        <f t="shared" si="62"/>
        <v>10603.81412</v>
      </c>
      <c r="P2735" s="104" t="str">
        <f t="shared" si="63"/>
        <v>ОФР_10603.81412ПоВложениямВУчтенныеВекселяИмеющиесяВНаличииДляПродажиИностранныхГосударств</v>
      </c>
    </row>
    <row r="2736" spans="1:16">
      <c r="A2736" s="104" t="s">
        <v>15077</v>
      </c>
      <c r="B2736" s="104" t="s">
        <v>21175</v>
      </c>
      <c r="C2736" s="104" t="s">
        <v>11976</v>
      </c>
      <c r="D2736" s="104" t="s">
        <v>11977</v>
      </c>
      <c r="E2736" s="104" t="s">
        <v>11976</v>
      </c>
      <c r="F2736" s="104" t="s">
        <v>11982</v>
      </c>
      <c r="G2736" s="104" t="s">
        <v>11979</v>
      </c>
      <c r="H2736" s="104" t="b">
        <v>0</v>
      </c>
      <c r="I2736" s="104" t="b">
        <v>1</v>
      </c>
      <c r="J2736" s="104" t="s">
        <v>12034</v>
      </c>
      <c r="K2736" s="104" t="s">
        <v>11980</v>
      </c>
      <c r="L2736" s="104"/>
      <c r="M2736" s="104"/>
      <c r="N2736" s="2043"/>
      <c r="O2736" s="104" t="str">
        <f t="shared" si="62"/>
        <v>10603.81413</v>
      </c>
      <c r="P2736" s="104" t="str">
        <f t="shared" si="63"/>
        <v>ОФР_10603.81413ПоВложениямВУчтенныеВекселяИмеющиесяВНаличииДляПродажиБанковНерезидентов</v>
      </c>
    </row>
    <row r="2737" spans="1:16">
      <c r="A2737" s="104" t="s">
        <v>15078</v>
      </c>
      <c r="B2737" s="104" t="s">
        <v>21176</v>
      </c>
      <c r="C2737" s="104" t="s">
        <v>11976</v>
      </c>
      <c r="D2737" s="104" t="s">
        <v>11977</v>
      </c>
      <c r="E2737" s="104" t="s">
        <v>11976</v>
      </c>
      <c r="F2737" s="104" t="s">
        <v>11982</v>
      </c>
      <c r="G2737" s="104" t="s">
        <v>11979</v>
      </c>
      <c r="H2737" s="104" t="b">
        <v>0</v>
      </c>
      <c r="I2737" s="104" t="b">
        <v>1</v>
      </c>
      <c r="J2737" s="104" t="s">
        <v>12034</v>
      </c>
      <c r="K2737" s="104" t="s">
        <v>11980</v>
      </c>
      <c r="L2737" s="104"/>
      <c r="M2737" s="104"/>
      <c r="N2737" s="2043"/>
      <c r="O2737" s="104" t="str">
        <f t="shared" si="62"/>
        <v>10603.81414</v>
      </c>
      <c r="P2737" s="104" t="str">
        <f t="shared" si="63"/>
        <v>ОФР_10603.81414ПоВложениямВУчтенныеВекселяИмеющиесяВНаличииДляПродажиПрочихНерезидентов</v>
      </c>
    </row>
    <row r="2738" spans="1:16">
      <c r="A2738" s="104" t="s">
        <v>15079</v>
      </c>
      <c r="B2738" s="104" t="s">
        <v>21177</v>
      </c>
      <c r="C2738" s="104" t="s">
        <v>11976</v>
      </c>
      <c r="D2738" s="104" t="s">
        <v>11977</v>
      </c>
      <c r="E2738" s="104" t="s">
        <v>11976</v>
      </c>
      <c r="F2738" s="104" t="s">
        <v>11982</v>
      </c>
      <c r="G2738" s="104" t="s">
        <v>11979</v>
      </c>
      <c r="H2738" s="104" t="b">
        <v>0</v>
      </c>
      <c r="I2738" s="104" t="b">
        <v>1</v>
      </c>
      <c r="J2738" s="104" t="s">
        <v>12034</v>
      </c>
      <c r="K2738" s="104" t="s">
        <v>11980</v>
      </c>
      <c r="L2738" s="104"/>
      <c r="M2738" s="104"/>
      <c r="N2738" s="2043"/>
      <c r="O2738" s="104" t="str">
        <f t="shared" si="62"/>
        <v>10619.81501</v>
      </c>
      <c r="P2738" s="104" t="str">
        <f t="shared" si="63"/>
        <v>ОФР_10619.81501ЭффективнаяЧастьПереоценкиИнструментаХеджированияПриХеджированииДенежныхПотоков</v>
      </c>
    </row>
    <row r="2739" spans="1:16">
      <c r="A2739" s="104" t="s">
        <v>15080</v>
      </c>
      <c r="B2739" s="104" t="s">
        <v>21178</v>
      </c>
      <c r="C2739" s="104" t="s">
        <v>11976</v>
      </c>
      <c r="D2739" s="104" t="s">
        <v>11977</v>
      </c>
      <c r="E2739" s="104" t="s">
        <v>11976</v>
      </c>
      <c r="F2739" s="104" t="s">
        <v>11982</v>
      </c>
      <c r="G2739" s="104" t="s">
        <v>11979</v>
      </c>
      <c r="H2739" s="104" t="b">
        <v>0</v>
      </c>
      <c r="I2739" s="104" t="b">
        <v>1</v>
      </c>
      <c r="J2739" s="104" t="s">
        <v>12034</v>
      </c>
      <c r="K2739" s="104" t="s">
        <v>11980</v>
      </c>
      <c r="L2739" s="104"/>
      <c r="M2739" s="104"/>
      <c r="N2739" s="2043"/>
      <c r="O2739" s="104" t="str">
        <f t="shared" si="62"/>
        <v>10622.81502</v>
      </c>
      <c r="P2739" s="104" t="str">
        <f t="shared" si="63"/>
        <v>ОФР_10622.81502ПереоценкаИнструментаХеджированияПриХеджированииСправедливойСтоимостиДолевыхИнструментовИзменениеКоторойОтражаетсяВСоставеПрочегоСовокупногоДохода</v>
      </c>
    </row>
    <row r="2740" spans="1:16">
      <c r="A2740" s="104" t="s">
        <v>15081</v>
      </c>
      <c r="B2740" s="104" t="s">
        <v>21179</v>
      </c>
      <c r="C2740" s="104" t="s">
        <v>11976</v>
      </c>
      <c r="D2740" s="104" t="s">
        <v>11977</v>
      </c>
      <c r="E2740" s="104" t="s">
        <v>11976</v>
      </c>
      <c r="F2740" s="104" t="s">
        <v>11982</v>
      </c>
      <c r="G2740" s="104" t="s">
        <v>11979</v>
      </c>
      <c r="H2740" s="104" t="b">
        <v>0</v>
      </c>
      <c r="I2740" s="104" t="b">
        <v>1</v>
      </c>
      <c r="J2740" s="104" t="s">
        <v>12034</v>
      </c>
      <c r="K2740" s="104" t="s">
        <v>11980</v>
      </c>
      <c r="L2740" s="104"/>
      <c r="M2740" s="104"/>
      <c r="N2740" s="2043"/>
      <c r="O2740" s="104" t="str">
        <f t="shared" si="62"/>
        <v>10624.81503</v>
      </c>
      <c r="P2740" s="104" t="str">
        <f t="shared" si="63"/>
        <v>ОФР_10624.81503ЭффективнаяЧастьПереоценкиИнструментаХеджированияПриХеджированииЧистойИнвестицииВИностранноеПодразделение</v>
      </c>
    </row>
    <row r="2741" spans="1:16">
      <c r="A2741" s="104" t="s">
        <v>15082</v>
      </c>
      <c r="B2741" s="104" t="s">
        <v>21180</v>
      </c>
      <c r="C2741" s="104" t="s">
        <v>11976</v>
      </c>
      <c r="D2741" s="104" t="s">
        <v>11977</v>
      </c>
      <c r="E2741" s="104" t="s">
        <v>11976</v>
      </c>
      <c r="F2741" s="104" t="s">
        <v>11982</v>
      </c>
      <c r="G2741" s="104" t="s">
        <v>11979</v>
      </c>
      <c r="H2741" s="104" t="b">
        <v>0</v>
      </c>
      <c r="I2741" s="104" t="b">
        <v>1</v>
      </c>
      <c r="J2741" s="104" t="s">
        <v>12034</v>
      </c>
      <c r="K2741" s="104" t="s">
        <v>11980</v>
      </c>
      <c r="L2741" s="104"/>
      <c r="M2741" s="104"/>
      <c r="N2741" s="2043"/>
      <c r="O2741" s="104" t="str">
        <f t="shared" si="62"/>
        <v>10619.81601</v>
      </c>
      <c r="P2741" s="104" t="str">
        <f t="shared" si="63"/>
        <v>ОФР_10619.81601ОтХеджированияДенежныхПотоковВТотМоментКогдаХеджируемыеБудущиеДенежныеПотокиОказываютВлияниеНаДоходыИлиРасходы</v>
      </c>
    </row>
    <row r="2742" spans="1:16">
      <c r="A2742" s="104" t="s">
        <v>15083</v>
      </c>
      <c r="B2742" s="104" t="s">
        <v>21181</v>
      </c>
      <c r="C2742" s="104" t="s">
        <v>11976</v>
      </c>
      <c r="D2742" s="104" t="s">
        <v>11977</v>
      </c>
      <c r="E2742" s="104" t="s">
        <v>11976</v>
      </c>
      <c r="F2742" s="104" t="s">
        <v>11982</v>
      </c>
      <c r="G2742" s="104" t="s">
        <v>11979</v>
      </c>
      <c r="H2742" s="104" t="b">
        <v>0</v>
      </c>
      <c r="I2742" s="104" t="b">
        <v>1</v>
      </c>
      <c r="J2742" s="104" t="s">
        <v>12034</v>
      </c>
      <c r="K2742" s="104" t="s">
        <v>11980</v>
      </c>
      <c r="L2742" s="104"/>
      <c r="M2742" s="104"/>
      <c r="N2742" s="2043"/>
      <c r="O2742" s="104" t="str">
        <f t="shared" si="62"/>
        <v>10622.81602</v>
      </c>
      <c r="P2742" s="104" t="str">
        <f t="shared" si="63"/>
        <v>ОФР_10622.81602ОтХеджированияСправедливойСтоимостиДолевыхИнструментовИзменениеКоторойОтражаетсяВСоставеПрочегоСовокупногоДохода</v>
      </c>
    </row>
    <row r="2743" spans="1:16">
      <c r="A2743" s="104" t="s">
        <v>15084</v>
      </c>
      <c r="B2743" s="104" t="s">
        <v>21182</v>
      </c>
      <c r="C2743" s="104" t="s">
        <v>11976</v>
      </c>
      <c r="D2743" s="104" t="s">
        <v>11977</v>
      </c>
      <c r="E2743" s="104" t="s">
        <v>11976</v>
      </c>
      <c r="F2743" s="104" t="s">
        <v>11982</v>
      </c>
      <c r="G2743" s="104" t="s">
        <v>11979</v>
      </c>
      <c r="H2743" s="104" t="b">
        <v>0</v>
      </c>
      <c r="I2743" s="104" t="b">
        <v>1</v>
      </c>
      <c r="J2743" s="104" t="s">
        <v>12034</v>
      </c>
      <c r="K2743" s="104" t="s">
        <v>11980</v>
      </c>
      <c r="L2743" s="104"/>
      <c r="M2743" s="104"/>
      <c r="N2743" s="2043"/>
      <c r="O2743" s="104" t="str">
        <f t="shared" si="62"/>
        <v>10624.81603</v>
      </c>
      <c r="P2743" s="104" t="str">
        <f t="shared" si="63"/>
        <v>ОФР_10624.81603ОтХеджированияЧистойИнвестицииВИностранноеПодразделениеПриВыбытииИлиЧастичномВыбытииИностранногоПодразделения</v>
      </c>
    </row>
    <row r="2744" spans="1:16">
      <c r="A2744" s="104" t="s">
        <v>15085</v>
      </c>
      <c r="B2744" s="104" t="s">
        <v>21183</v>
      </c>
      <c r="C2744" s="104" t="s">
        <v>11976</v>
      </c>
      <c r="D2744" s="104" t="s">
        <v>11977</v>
      </c>
      <c r="E2744" s="104" t="s">
        <v>11976</v>
      </c>
      <c r="F2744" s="104" t="s">
        <v>11982</v>
      </c>
      <c r="G2744" s="104" t="s">
        <v>11979</v>
      </c>
      <c r="H2744" s="104" t="b">
        <v>0</v>
      </c>
      <c r="I2744" s="104" t="b">
        <v>1</v>
      </c>
      <c r="J2744" s="104" t="s">
        <v>12034</v>
      </c>
      <c r="K2744" s="104" t="s">
        <v>11980</v>
      </c>
      <c r="L2744" s="104"/>
      <c r="M2744" s="104"/>
      <c r="N2744" s="2043"/>
      <c r="O2744" s="104" t="str">
        <f t="shared" si="62"/>
        <v>10601.81701</v>
      </c>
      <c r="P2744" s="104" t="str">
        <f t="shared" si="63"/>
        <v>ОФР_10601.81701УвеличениеПриростаСтоимостиОсновныхСредств</v>
      </c>
    </row>
    <row r="2745" spans="1:16">
      <c r="A2745" s="104" t="s">
        <v>15086</v>
      </c>
      <c r="B2745" s="104" t="s">
        <v>21184</v>
      </c>
      <c r="C2745" s="104" t="s">
        <v>11976</v>
      </c>
      <c r="D2745" s="104" t="s">
        <v>11977</v>
      </c>
      <c r="E2745" s="104" t="s">
        <v>11976</v>
      </c>
      <c r="F2745" s="104" t="s">
        <v>11982</v>
      </c>
      <c r="G2745" s="104" t="s">
        <v>11979</v>
      </c>
      <c r="H2745" s="104" t="b">
        <v>0</v>
      </c>
      <c r="I2745" s="104" t="b">
        <v>1</v>
      </c>
      <c r="J2745" s="104" t="s">
        <v>12034</v>
      </c>
      <c r="K2745" s="104" t="s">
        <v>11980</v>
      </c>
      <c r="L2745" s="104"/>
      <c r="M2745" s="104"/>
      <c r="N2745" s="2043"/>
      <c r="O2745" s="104" t="str">
        <f t="shared" ref="O2745:O2808" si="64">MID(A2745,5,11)</f>
        <v>10611.81702</v>
      </c>
      <c r="P2745" s="104" t="str">
        <f t="shared" si="63"/>
        <v>ОФР_10611.81702УвеличениеПриростаСтоимостиНематериальныхАктивов</v>
      </c>
    </row>
    <row r="2746" spans="1:16">
      <c r="A2746" s="104" t="s">
        <v>15087</v>
      </c>
      <c r="B2746" s="104" t="s">
        <v>21185</v>
      </c>
      <c r="C2746" s="104" t="s">
        <v>11976</v>
      </c>
      <c r="D2746" s="104" t="s">
        <v>11977</v>
      </c>
      <c r="E2746" s="104" t="s">
        <v>11976</v>
      </c>
      <c r="F2746" s="104" t="s">
        <v>11982</v>
      </c>
      <c r="G2746" s="104" t="s">
        <v>11979</v>
      </c>
      <c r="H2746" s="104" t="b">
        <v>0</v>
      </c>
      <c r="I2746" s="104" t="b">
        <v>1</v>
      </c>
      <c r="J2746" s="104" t="s">
        <v>12034</v>
      </c>
      <c r="K2746" s="104" t="s">
        <v>11980</v>
      </c>
      <c r="L2746" s="104"/>
      <c r="M2746" s="104"/>
      <c r="N2746" s="2043"/>
      <c r="O2746" s="104" t="str">
        <f t="shared" si="64"/>
        <v>10612.81801</v>
      </c>
      <c r="P2746" s="104" t="str">
        <f t="shared" ref="P2746:P2809" si="65">A2746</f>
        <v>ОФР_10612.81801УменьшениеОбязательствУвеличениеТребованийОпределенноеНаОсновеРентабельностиДоходностиАктивов</v>
      </c>
    </row>
    <row r="2747" spans="1:16">
      <c r="A2747" s="104" t="s">
        <v>15088</v>
      </c>
      <c r="B2747" s="104" t="s">
        <v>21186</v>
      </c>
      <c r="C2747" s="104" t="s">
        <v>11976</v>
      </c>
      <c r="D2747" s="104" t="s">
        <v>11977</v>
      </c>
      <c r="E2747" s="104" t="s">
        <v>11976</v>
      </c>
      <c r="F2747" s="104" t="s">
        <v>11982</v>
      </c>
      <c r="G2747" s="104" t="s">
        <v>11979</v>
      </c>
      <c r="H2747" s="104" t="b">
        <v>0</v>
      </c>
      <c r="I2747" s="104" t="b">
        <v>1</v>
      </c>
      <c r="J2747" s="104" t="s">
        <v>12034</v>
      </c>
      <c r="K2747" s="104" t="s">
        <v>11980</v>
      </c>
      <c r="L2747" s="104"/>
      <c r="M2747" s="104"/>
      <c r="N2747" s="2043"/>
      <c r="O2747" s="104" t="str">
        <f t="shared" si="64"/>
        <v>10612.81802</v>
      </c>
      <c r="P2747" s="104" t="str">
        <f t="shared" si="65"/>
        <v>ОФР_10612.81802УменьшениеОбязательствУвеличениеТребованийОпределенноеНаОсновеОпытаИПрогнозныхОценокВОтношенииДемографическихФакторов</v>
      </c>
    </row>
    <row r="2748" spans="1:16">
      <c r="A2748" s="104" t="s">
        <v>15089</v>
      </c>
      <c r="B2748" s="104" t="s">
        <v>21187</v>
      </c>
      <c r="C2748" s="104" t="s">
        <v>11976</v>
      </c>
      <c r="D2748" s="104" t="s">
        <v>11977</v>
      </c>
      <c r="E2748" s="104" t="s">
        <v>11976</v>
      </c>
      <c r="F2748" s="104" t="s">
        <v>11982</v>
      </c>
      <c r="G2748" s="104" t="s">
        <v>11979</v>
      </c>
      <c r="H2748" s="104" t="b">
        <v>0</v>
      </c>
      <c r="I2748" s="104" t="b">
        <v>1</v>
      </c>
      <c r="J2748" s="104" t="s">
        <v>12034</v>
      </c>
      <c r="K2748" s="104" t="s">
        <v>11980</v>
      </c>
      <c r="L2748" s="104"/>
      <c r="M2748" s="104"/>
      <c r="N2748" s="2043"/>
      <c r="O2748" s="104" t="str">
        <f t="shared" si="64"/>
        <v>10612.81803</v>
      </c>
      <c r="P2748" s="104" t="str">
        <f t="shared" si="65"/>
        <v>ОФР_10612.81803УменьшениеОбязательствУвеличениеТребованийОпределенноеНаОсновеОпытаИПрогнозныхОценокВОтношенииФинансовыхФакторов</v>
      </c>
    </row>
    <row r="2749" spans="1:16">
      <c r="A2749" s="104" t="s">
        <v>15090</v>
      </c>
      <c r="B2749" s="104" t="s">
        <v>21188</v>
      </c>
      <c r="C2749" s="104" t="s">
        <v>11976</v>
      </c>
      <c r="D2749" s="104" t="s">
        <v>11977</v>
      </c>
      <c r="E2749" s="104" t="s">
        <v>11976</v>
      </c>
      <c r="F2749" s="104" t="s">
        <v>11982</v>
      </c>
      <c r="G2749" s="104" t="s">
        <v>11979</v>
      </c>
      <c r="H2749" s="104" t="b">
        <v>0</v>
      </c>
      <c r="I2749" s="104" t="b">
        <v>1</v>
      </c>
      <c r="J2749" s="104" t="s">
        <v>12034</v>
      </c>
      <c r="K2749" s="104" t="s">
        <v>11980</v>
      </c>
      <c r="L2749" s="104"/>
      <c r="M2749" s="104"/>
      <c r="N2749" s="2043"/>
      <c r="O2749" s="104" t="str">
        <f t="shared" si="64"/>
        <v>10612.81804</v>
      </c>
      <c r="P2749" s="104" t="str">
        <f t="shared" si="65"/>
        <v>ОФР_10612.81804ПереносВСоставеКапиталаНакопленногоУвеличенияОбязательствУменьшенияТребованийПоВыплатеДолгосрочныхВознагражденийРаботникамПоОкончанииТрудовойДеятельностиПриПереоценкеПриПрекращенииИхПризнания</v>
      </c>
    </row>
    <row r="2750" spans="1:16">
      <c r="A2750" s="104" t="s">
        <v>15091</v>
      </c>
      <c r="B2750" s="104" t="s">
        <v>21189</v>
      </c>
      <c r="C2750" s="104" t="s">
        <v>11976</v>
      </c>
      <c r="D2750" s="104" t="s">
        <v>11977</v>
      </c>
      <c r="E2750" s="104" t="s">
        <v>11976</v>
      </c>
      <c r="F2750" s="104" t="s">
        <v>11982</v>
      </c>
      <c r="G2750" s="104" t="s">
        <v>11979</v>
      </c>
      <c r="H2750" s="104" t="b">
        <v>0</v>
      </c>
      <c r="I2750" s="104" t="b">
        <v>1</v>
      </c>
      <c r="J2750" s="104" t="s">
        <v>12034</v>
      </c>
      <c r="K2750" s="104" t="s">
        <v>11980</v>
      </c>
      <c r="L2750" s="104"/>
      <c r="M2750" s="104"/>
      <c r="N2750" s="2043"/>
      <c r="O2750" s="104" t="str">
        <f t="shared" si="64"/>
        <v>10609.81901</v>
      </c>
      <c r="P2750" s="104" t="str">
        <f t="shared" si="65"/>
        <v>ОФР_10609.81901ПриобретенныеДолевыеЦенныеБумагиИмеющиесяВНаличииДляПродажи</v>
      </c>
    </row>
    <row r="2751" spans="1:16">
      <c r="A2751" s="104" t="s">
        <v>15092</v>
      </c>
      <c r="B2751" s="104" t="s">
        <v>21190</v>
      </c>
      <c r="C2751" s="104" t="s">
        <v>11976</v>
      </c>
      <c r="D2751" s="104" t="s">
        <v>11977</v>
      </c>
      <c r="E2751" s="104" t="s">
        <v>11976</v>
      </c>
      <c r="F2751" s="104" t="s">
        <v>11982</v>
      </c>
      <c r="G2751" s="104" t="s">
        <v>11979</v>
      </c>
      <c r="H2751" s="104" t="b">
        <v>0</v>
      </c>
      <c r="I2751" s="104" t="b">
        <v>1</v>
      </c>
      <c r="J2751" s="104" t="s">
        <v>12034</v>
      </c>
      <c r="K2751" s="104" t="s">
        <v>11980</v>
      </c>
      <c r="L2751" s="104"/>
      <c r="M2751" s="104"/>
      <c r="N2751" s="2043"/>
      <c r="O2751" s="104" t="str">
        <f t="shared" si="64"/>
        <v>10609.81902</v>
      </c>
      <c r="P2751" s="104" t="str">
        <f t="shared" si="65"/>
        <v>ОФР_10609.81902ПриобретенныеДолговыеЦенныеБумагиИмеющиесяВНаличииДляПродажиКромеВекселей</v>
      </c>
    </row>
    <row r="2752" spans="1:16">
      <c r="A2752" s="104" t="s">
        <v>15093</v>
      </c>
      <c r="B2752" s="104" t="s">
        <v>21191</v>
      </c>
      <c r="C2752" s="104" t="s">
        <v>11976</v>
      </c>
      <c r="D2752" s="104" t="s">
        <v>11977</v>
      </c>
      <c r="E2752" s="104" t="s">
        <v>11976</v>
      </c>
      <c r="F2752" s="104" t="s">
        <v>11982</v>
      </c>
      <c r="G2752" s="104" t="s">
        <v>11979</v>
      </c>
      <c r="H2752" s="104" t="b">
        <v>0</v>
      </c>
      <c r="I2752" s="104" t="b">
        <v>1</v>
      </c>
      <c r="J2752" s="104" t="s">
        <v>12034</v>
      </c>
      <c r="K2752" s="104" t="s">
        <v>11980</v>
      </c>
      <c r="L2752" s="104"/>
      <c r="M2752" s="104"/>
      <c r="N2752" s="2043"/>
      <c r="O2752" s="104" t="str">
        <f t="shared" si="64"/>
        <v>10609.81903</v>
      </c>
      <c r="P2752" s="104" t="str">
        <f t="shared" si="65"/>
        <v>ОФР_10609.81903УчтенныеВекселяИмеющиесяВНаличииДляПродажи</v>
      </c>
    </row>
    <row r="2753" spans="1:16">
      <c r="A2753" s="104" t="s">
        <v>21192</v>
      </c>
      <c r="B2753" s="104" t="s">
        <v>21193</v>
      </c>
      <c r="C2753" s="104" t="s">
        <v>11976</v>
      </c>
      <c r="D2753" s="104" t="s">
        <v>11977</v>
      </c>
      <c r="E2753" s="104" t="s">
        <v>11976</v>
      </c>
      <c r="F2753" s="104" t="s">
        <v>11982</v>
      </c>
      <c r="G2753" s="104" t="s">
        <v>11979</v>
      </c>
      <c r="H2753" s="104" t="b">
        <v>0</v>
      </c>
      <c r="I2753" s="104" t="b">
        <v>1</v>
      </c>
      <c r="J2753" s="104" t="s">
        <v>12034</v>
      </c>
      <c r="K2753" s="104" t="s">
        <v>11980</v>
      </c>
      <c r="L2753" s="104"/>
      <c r="M2753" s="104"/>
      <c r="N2753" s="2043"/>
      <c r="O2753" s="104" t="str">
        <f t="shared" si="64"/>
        <v>10609.81901</v>
      </c>
      <c r="P2753" s="104" t="str">
        <f t="shared" si="65"/>
        <v>ОФР_10609.81901ПриобретенныеДолевыеЦенныеБумагиИмеющиесяВНаличииДляПродажиЧастьНалогНаПрибыльСвязанныйСИзменениемСправедливойСтоимостиФинансовыхАктивовИмеющихсяВНаличииДляПродажи</v>
      </c>
    </row>
    <row r="2754" spans="1:16">
      <c r="A2754" s="104" t="s">
        <v>21194</v>
      </c>
      <c r="B2754" s="104" t="s">
        <v>21195</v>
      </c>
      <c r="C2754" s="104" t="s">
        <v>11976</v>
      </c>
      <c r="D2754" s="104" t="s">
        <v>11977</v>
      </c>
      <c r="E2754" s="104" t="s">
        <v>11976</v>
      </c>
      <c r="F2754" s="104" t="s">
        <v>11982</v>
      </c>
      <c r="G2754" s="104" t="s">
        <v>11979</v>
      </c>
      <c r="H2754" s="104" t="b">
        <v>0</v>
      </c>
      <c r="I2754" s="104" t="b">
        <v>1</v>
      </c>
      <c r="J2754" s="104" t="s">
        <v>12034</v>
      </c>
      <c r="K2754" s="104" t="s">
        <v>11980</v>
      </c>
      <c r="L2754" s="104"/>
      <c r="M2754" s="104"/>
      <c r="N2754" s="2043"/>
      <c r="O2754" s="104" t="str">
        <f t="shared" si="64"/>
        <v>10609.81902</v>
      </c>
      <c r="P2754" s="104" t="str">
        <f t="shared" si="65"/>
        <v>ОФР_10609.81902ПриобретенныеДолговыеЦенныеБумагиИмеющиесяВНаличииДляПродажиКромеВекселейЧастьНалогНаПрибыльСвязанныйСИзменениемСправедливойСтоимостиФинансовыхАктивовИмеющихсяВНаличииДляПродажи</v>
      </c>
    </row>
    <row r="2755" spans="1:16">
      <c r="A2755" s="104" t="s">
        <v>21196</v>
      </c>
      <c r="B2755" s="104" t="s">
        <v>21197</v>
      </c>
      <c r="C2755" s="104" t="s">
        <v>11976</v>
      </c>
      <c r="D2755" s="104" t="s">
        <v>11977</v>
      </c>
      <c r="E2755" s="104" t="s">
        <v>11976</v>
      </c>
      <c r="F2755" s="104" t="s">
        <v>11982</v>
      </c>
      <c r="G2755" s="104" t="s">
        <v>11979</v>
      </c>
      <c r="H2755" s="104" t="b">
        <v>0</v>
      </c>
      <c r="I2755" s="104" t="b">
        <v>1</v>
      </c>
      <c r="J2755" s="104" t="s">
        <v>12034</v>
      </c>
      <c r="K2755" s="104" t="s">
        <v>11980</v>
      </c>
      <c r="L2755" s="104"/>
      <c r="M2755" s="104"/>
      <c r="N2755" s="2043"/>
      <c r="O2755" s="104" t="str">
        <f t="shared" si="64"/>
        <v>10609.81903</v>
      </c>
      <c r="P2755" s="104" t="str">
        <f t="shared" si="65"/>
        <v>ОФР_10609.81903УчтенныеВекселяИмеющиесяВНаличииДляПродажиЧастьНалогНаПрибыльСвязанныйСИзменениемСправедливойСтоимостиФинансовыхАктивовИмеющихсяВНаличииДляПродажи</v>
      </c>
    </row>
    <row r="2756" spans="1:16">
      <c r="A2756" s="104" t="s">
        <v>21198</v>
      </c>
      <c r="B2756" s="104" t="s">
        <v>21199</v>
      </c>
      <c r="C2756" s="104" t="s">
        <v>11976</v>
      </c>
      <c r="D2756" s="104" t="s">
        <v>11977</v>
      </c>
      <c r="E2756" s="104" t="s">
        <v>11976</v>
      </c>
      <c r="F2756" s="104" t="s">
        <v>11982</v>
      </c>
      <c r="G2756" s="104" t="s">
        <v>11979</v>
      </c>
      <c r="H2756" s="104" t="b">
        <v>0</v>
      </c>
      <c r="I2756" s="104" t="b">
        <v>1</v>
      </c>
      <c r="J2756" s="104" t="s">
        <v>12034</v>
      </c>
      <c r="K2756" s="104" t="s">
        <v>11980</v>
      </c>
      <c r="L2756" s="104"/>
      <c r="M2756" s="104"/>
      <c r="N2756" s="2043"/>
      <c r="O2756" s="104" t="str">
        <f t="shared" si="64"/>
        <v>10609.81901</v>
      </c>
      <c r="P2756" s="104" t="str">
        <f t="shared" si="65"/>
        <v>ОФР_10609.81901ПриобретенныеДолевыеЦенныеБумагиИмеющиесяВНаличииДляПродажиЧастьНалогНаПрибыльСвязанныйСПереклассификацией</v>
      </c>
    </row>
    <row r="2757" spans="1:16">
      <c r="A2757" s="104" t="s">
        <v>21200</v>
      </c>
      <c r="B2757" s="104" t="s">
        <v>21201</v>
      </c>
      <c r="C2757" s="104" t="s">
        <v>11976</v>
      </c>
      <c r="D2757" s="104" t="s">
        <v>11977</v>
      </c>
      <c r="E2757" s="104" t="s">
        <v>11976</v>
      </c>
      <c r="F2757" s="104" t="s">
        <v>11982</v>
      </c>
      <c r="G2757" s="104" t="s">
        <v>11979</v>
      </c>
      <c r="H2757" s="104" t="b">
        <v>0</v>
      </c>
      <c r="I2757" s="104" t="b">
        <v>1</v>
      </c>
      <c r="J2757" s="104" t="s">
        <v>12034</v>
      </c>
      <c r="K2757" s="104" t="s">
        <v>11980</v>
      </c>
      <c r="L2757" s="104"/>
      <c r="M2757" s="104"/>
      <c r="N2757" s="2043"/>
      <c r="O2757" s="104" t="str">
        <f t="shared" si="64"/>
        <v>10609.81902</v>
      </c>
      <c r="P2757" s="104" t="str">
        <f t="shared" si="65"/>
        <v>ОФР_10609.81902ПриобретенныеДолговыеЦенныеБумагиИмеющиесяВНаличииДляПродажиКромеВекселейЧастьНалогНаПрибыльСвязанныйСПереклассификацией</v>
      </c>
    </row>
    <row r="2758" spans="1:16">
      <c r="A2758" s="104" t="s">
        <v>21202</v>
      </c>
      <c r="B2758" s="104" t="s">
        <v>21203</v>
      </c>
      <c r="C2758" s="104" t="s">
        <v>11976</v>
      </c>
      <c r="D2758" s="104" t="s">
        <v>11977</v>
      </c>
      <c r="E2758" s="104" t="s">
        <v>11976</v>
      </c>
      <c r="F2758" s="104" t="s">
        <v>11982</v>
      </c>
      <c r="G2758" s="104" t="s">
        <v>11979</v>
      </c>
      <c r="H2758" s="104" t="b">
        <v>0</v>
      </c>
      <c r="I2758" s="104" t="b">
        <v>1</v>
      </c>
      <c r="J2758" s="104" t="s">
        <v>12034</v>
      </c>
      <c r="K2758" s="104" t="s">
        <v>11980</v>
      </c>
      <c r="L2758" s="104"/>
      <c r="M2758" s="104"/>
      <c r="N2758" s="2043"/>
      <c r="O2758" s="104" t="str">
        <f t="shared" si="64"/>
        <v>10609.81903</v>
      </c>
      <c r="P2758" s="104" t="str">
        <f t="shared" si="65"/>
        <v>ОФР_10609.81903УчтенныеВекселяИмеющиесяВНаличииДляПродажиЧастьНалогНаПрибыльСвязанныйСПереклассификацией</v>
      </c>
    </row>
    <row r="2759" spans="1:16">
      <c r="A2759" s="104" t="s">
        <v>15094</v>
      </c>
      <c r="B2759" s="104" t="s">
        <v>21204</v>
      </c>
      <c r="C2759" s="104" t="s">
        <v>11976</v>
      </c>
      <c r="D2759" s="104" t="s">
        <v>11977</v>
      </c>
      <c r="E2759" s="104" t="s">
        <v>11976</v>
      </c>
      <c r="F2759" s="104" t="s">
        <v>11982</v>
      </c>
      <c r="G2759" s="104" t="s">
        <v>11979</v>
      </c>
      <c r="H2759" s="104" t="b">
        <v>0</v>
      </c>
      <c r="I2759" s="104" t="b">
        <v>1</v>
      </c>
      <c r="J2759" s="104" t="s">
        <v>12034</v>
      </c>
      <c r="K2759" s="104" t="s">
        <v>11980</v>
      </c>
      <c r="L2759" s="104"/>
      <c r="M2759" s="104"/>
      <c r="N2759" s="2043"/>
      <c r="O2759" s="104" t="str">
        <f t="shared" si="64"/>
        <v>10609.81904</v>
      </c>
      <c r="P2759" s="104" t="str">
        <f t="shared" si="65"/>
        <v>ОФР_10609.81904ОсновныеСредства</v>
      </c>
    </row>
    <row r="2760" spans="1:16">
      <c r="A2760" s="104" t="s">
        <v>15095</v>
      </c>
      <c r="B2760" s="104" t="s">
        <v>21205</v>
      </c>
      <c r="C2760" s="104" t="s">
        <v>11976</v>
      </c>
      <c r="D2760" s="104" t="s">
        <v>11977</v>
      </c>
      <c r="E2760" s="104" t="s">
        <v>11976</v>
      </c>
      <c r="F2760" s="104" t="s">
        <v>11982</v>
      </c>
      <c r="G2760" s="104" t="s">
        <v>11979</v>
      </c>
      <c r="H2760" s="104" t="b">
        <v>0</v>
      </c>
      <c r="I2760" s="104" t="b">
        <v>1</v>
      </c>
      <c r="J2760" s="104" t="s">
        <v>12034</v>
      </c>
      <c r="K2760" s="104" t="s">
        <v>11980</v>
      </c>
      <c r="L2760" s="104"/>
      <c r="M2760" s="104"/>
      <c r="N2760" s="2043"/>
      <c r="O2760" s="104" t="str">
        <f t="shared" si="64"/>
        <v>10609.81905</v>
      </c>
      <c r="P2760" s="104" t="str">
        <f t="shared" si="65"/>
        <v>ОФР_10609.81905НематериальныеАктивы</v>
      </c>
    </row>
    <row r="2761" spans="1:16">
      <c r="A2761" s="104" t="s">
        <v>15096</v>
      </c>
      <c r="B2761" s="104" t="s">
        <v>21206</v>
      </c>
      <c r="C2761" s="104" t="s">
        <v>11976</v>
      </c>
      <c r="D2761" s="104" t="s">
        <v>11977</v>
      </c>
      <c r="E2761" s="104" t="s">
        <v>11976</v>
      </c>
      <c r="F2761" s="104" t="s">
        <v>11982</v>
      </c>
      <c r="G2761" s="104" t="s">
        <v>11979</v>
      </c>
      <c r="H2761" s="104" t="b">
        <v>0</v>
      </c>
      <c r="I2761" s="104" t="b">
        <v>1</v>
      </c>
      <c r="J2761" s="104" t="s">
        <v>12034</v>
      </c>
      <c r="K2761" s="104" t="s">
        <v>11980</v>
      </c>
      <c r="L2761" s="104"/>
      <c r="M2761" s="104"/>
      <c r="N2761" s="2043"/>
      <c r="O2761" s="104" t="str">
        <f t="shared" si="64"/>
        <v>10609.81906</v>
      </c>
      <c r="P2761" s="104" t="str">
        <f t="shared" si="65"/>
        <v>ОФР_10609.81906ОбязательстваТребованияПоВыплатеДолгосрочныхВознагражденийРаботникамПоОкончанииТрудовойДеятельностиПриПереоценке</v>
      </c>
    </row>
    <row r="2762" spans="1:16">
      <c r="A2762" s="104" t="s">
        <v>15097</v>
      </c>
      <c r="B2762" s="104" t="s">
        <v>21207</v>
      </c>
      <c r="C2762" s="104" t="s">
        <v>11976</v>
      </c>
      <c r="D2762" s="104" t="s">
        <v>11977</v>
      </c>
      <c r="E2762" s="104" t="s">
        <v>11976</v>
      </c>
      <c r="F2762" s="104" t="s">
        <v>11982</v>
      </c>
      <c r="G2762" s="104" t="s">
        <v>11979</v>
      </c>
      <c r="H2762" s="104" t="b">
        <v>0</v>
      </c>
      <c r="I2762" s="104" t="b">
        <v>1</v>
      </c>
      <c r="J2762" s="104" t="s">
        <v>12034</v>
      </c>
      <c r="K2762" s="104" t="s">
        <v>11980</v>
      </c>
      <c r="L2762" s="104"/>
      <c r="M2762" s="104"/>
      <c r="N2762" s="2043"/>
      <c r="O2762" s="104" t="str">
        <f t="shared" si="64"/>
        <v>10609.81907</v>
      </c>
      <c r="P2762" s="104" t="str">
        <f t="shared" si="65"/>
        <v>ОФР_10609.81907Хеджирование</v>
      </c>
    </row>
    <row r="2763" spans="1:16">
      <c r="A2763" s="104" t="s">
        <v>15098</v>
      </c>
      <c r="B2763" s="104" t="s">
        <v>21208</v>
      </c>
      <c r="C2763" s="104" t="s">
        <v>11976</v>
      </c>
      <c r="D2763" s="104" t="s">
        <v>11977</v>
      </c>
      <c r="E2763" s="104" t="s">
        <v>11976</v>
      </c>
      <c r="F2763" s="104" t="s">
        <v>11982</v>
      </c>
      <c r="G2763" s="104" t="s">
        <v>11979</v>
      </c>
      <c r="H2763" s="104" t="b">
        <v>0</v>
      </c>
      <c r="I2763" s="104" t="b">
        <v>1</v>
      </c>
      <c r="J2763" s="104" t="s">
        <v>12034</v>
      </c>
      <c r="K2763" s="104" t="s">
        <v>11980</v>
      </c>
      <c r="L2763" s="104"/>
      <c r="M2763" s="104"/>
      <c r="N2763" s="2043"/>
      <c r="O2763" s="104" t="str">
        <f t="shared" si="64"/>
        <v>10609.81908</v>
      </c>
      <c r="P2763" s="104" t="str">
        <f t="shared" si="65"/>
        <v>ОФР_10609.81908Прочие</v>
      </c>
    </row>
    <row r="2764" spans="1:16">
      <c r="A2764" s="104" t="s">
        <v>21209</v>
      </c>
      <c r="B2764" s="104" t="s">
        <v>21210</v>
      </c>
      <c r="C2764" s="104" t="s">
        <v>11976</v>
      </c>
      <c r="D2764" s="104" t="s">
        <v>11977</v>
      </c>
      <c r="E2764" s="104" t="s">
        <v>11976</v>
      </c>
      <c r="F2764" s="104" t="s">
        <v>11982</v>
      </c>
      <c r="G2764" s="104" t="s">
        <v>11979</v>
      </c>
      <c r="H2764" s="104" t="b">
        <v>0</v>
      </c>
      <c r="I2764" s="104" t="b">
        <v>1</v>
      </c>
      <c r="J2764" s="104" t="s">
        <v>12034</v>
      </c>
      <c r="K2764" s="104" t="s">
        <v>11980</v>
      </c>
      <c r="L2764" s="104"/>
      <c r="M2764" s="104"/>
      <c r="N2764" s="2043"/>
      <c r="O2764" s="104" t="str">
        <f t="shared" si="64"/>
        <v>10609.81908</v>
      </c>
      <c r="P2764" s="104" t="str">
        <f t="shared" si="65"/>
        <v>ОФР_10609.81908ПрочиеЧастьНалогНаПрибыльОтносящийсяКПрочемуСовокупномуДоходуУбыткуОтПрочихОперацийНеПодлежащийРеклассификации</v>
      </c>
    </row>
    <row r="2765" spans="1:16">
      <c r="A2765" s="104" t="s">
        <v>21211</v>
      </c>
      <c r="B2765" s="104" t="s">
        <v>21212</v>
      </c>
      <c r="C2765" s="104" t="s">
        <v>11976</v>
      </c>
      <c r="D2765" s="104" t="s">
        <v>11977</v>
      </c>
      <c r="E2765" s="104" t="s">
        <v>11976</v>
      </c>
      <c r="F2765" s="104" t="s">
        <v>11982</v>
      </c>
      <c r="G2765" s="104" t="s">
        <v>11979</v>
      </c>
      <c r="H2765" s="104" t="b">
        <v>0</v>
      </c>
      <c r="I2765" s="104" t="b">
        <v>1</v>
      </c>
      <c r="J2765" s="104" t="s">
        <v>12034</v>
      </c>
      <c r="K2765" s="104" t="s">
        <v>11980</v>
      </c>
      <c r="L2765" s="104"/>
      <c r="M2765" s="104"/>
      <c r="N2765" s="2043"/>
      <c r="O2765" s="104" t="str">
        <f t="shared" si="64"/>
        <v>10609.81908</v>
      </c>
      <c r="P2765" s="104" t="str">
        <f t="shared" si="65"/>
        <v>ОФР_10609.81908ПрочиеЧастьНалогНаПрибыльОтносящийсяКПрочемуСовокупномуДоходуУбыткуОтПрочихОперацийПодлежащийРеклассификации</v>
      </c>
    </row>
    <row r="2766" spans="1:16">
      <c r="A2766" s="104" t="s">
        <v>15099</v>
      </c>
      <c r="B2766" s="104" t="s">
        <v>21213</v>
      </c>
      <c r="C2766" s="104" t="s">
        <v>11976</v>
      </c>
      <c r="D2766" s="104" t="s">
        <v>11977</v>
      </c>
      <c r="E2766" s="104" t="s">
        <v>11976</v>
      </c>
      <c r="F2766" s="104" t="s">
        <v>11982</v>
      </c>
      <c r="G2766" s="104" t="s">
        <v>11979</v>
      </c>
      <c r="H2766" s="104" t="b">
        <v>0</v>
      </c>
      <c r="I2766" s="104" t="b">
        <v>1</v>
      </c>
      <c r="J2766" s="104" t="s">
        <v>11983</v>
      </c>
      <c r="K2766" s="104" t="s">
        <v>11980</v>
      </c>
      <c r="L2766" s="104"/>
      <c r="M2766" s="104"/>
      <c r="N2766" s="2043"/>
      <c r="O2766" s="104" t="str">
        <f t="shared" si="64"/>
        <v>10605.82101</v>
      </c>
      <c r="P2766" s="104" t="str">
        <f t="shared" si="65"/>
        <v>ОФР_10605.82101КредитныхОрганизаций</v>
      </c>
    </row>
    <row r="2767" spans="1:16">
      <c r="A2767" s="104" t="s">
        <v>15100</v>
      </c>
      <c r="B2767" s="104" t="s">
        <v>21214</v>
      </c>
      <c r="C2767" s="104" t="s">
        <v>11976</v>
      </c>
      <c r="D2767" s="104" t="s">
        <v>11977</v>
      </c>
      <c r="E2767" s="104" t="s">
        <v>11976</v>
      </c>
      <c r="F2767" s="104" t="s">
        <v>11982</v>
      </c>
      <c r="G2767" s="104" t="s">
        <v>11979</v>
      </c>
      <c r="H2767" s="104" t="b">
        <v>0</v>
      </c>
      <c r="I2767" s="104" t="b">
        <v>1</v>
      </c>
      <c r="J2767" s="104" t="s">
        <v>11983</v>
      </c>
      <c r="K2767" s="104" t="s">
        <v>11980</v>
      </c>
      <c r="L2767" s="104"/>
      <c r="M2767" s="104"/>
      <c r="N2767" s="2043"/>
      <c r="O2767" s="104" t="str">
        <f t="shared" si="64"/>
        <v>10605.82102</v>
      </c>
      <c r="P2767" s="104" t="str">
        <f t="shared" si="65"/>
        <v>ОФР_10605.82102ПрочихРезидентов</v>
      </c>
    </row>
    <row r="2768" spans="1:16">
      <c r="A2768" s="104" t="s">
        <v>15101</v>
      </c>
      <c r="B2768" s="104" t="s">
        <v>21215</v>
      </c>
      <c r="C2768" s="104" t="s">
        <v>11976</v>
      </c>
      <c r="D2768" s="104" t="s">
        <v>11977</v>
      </c>
      <c r="E2768" s="104" t="s">
        <v>11976</v>
      </c>
      <c r="F2768" s="104" t="s">
        <v>11982</v>
      </c>
      <c r="G2768" s="104" t="s">
        <v>11979</v>
      </c>
      <c r="H2768" s="104" t="b">
        <v>0</v>
      </c>
      <c r="I2768" s="104" t="b">
        <v>1</v>
      </c>
      <c r="J2768" s="104" t="s">
        <v>11983</v>
      </c>
      <c r="K2768" s="104" t="s">
        <v>11980</v>
      </c>
      <c r="L2768" s="104"/>
      <c r="M2768" s="104"/>
      <c r="N2768" s="2043"/>
      <c r="O2768" s="104" t="str">
        <f t="shared" si="64"/>
        <v>10605.82103</v>
      </c>
      <c r="P2768" s="104" t="str">
        <f t="shared" si="65"/>
        <v>ОФР_10605.82103БанковНерезидентов</v>
      </c>
    </row>
    <row r="2769" spans="1:16">
      <c r="A2769" s="104" t="s">
        <v>15102</v>
      </c>
      <c r="B2769" s="104" t="s">
        <v>21216</v>
      </c>
      <c r="C2769" s="104" t="s">
        <v>11976</v>
      </c>
      <c r="D2769" s="104" t="s">
        <v>11977</v>
      </c>
      <c r="E2769" s="104" t="s">
        <v>11976</v>
      </c>
      <c r="F2769" s="104" t="s">
        <v>11982</v>
      </c>
      <c r="G2769" s="104" t="s">
        <v>11979</v>
      </c>
      <c r="H2769" s="104" t="b">
        <v>0</v>
      </c>
      <c r="I2769" s="104" t="b">
        <v>1</v>
      </c>
      <c r="J2769" s="104" t="s">
        <v>11983</v>
      </c>
      <c r="K2769" s="104" t="s">
        <v>11980</v>
      </c>
      <c r="L2769" s="104"/>
      <c r="M2769" s="104"/>
      <c r="N2769" s="2043"/>
      <c r="O2769" s="104" t="str">
        <f t="shared" si="64"/>
        <v>10605.82104</v>
      </c>
      <c r="P2769" s="104" t="str">
        <f t="shared" si="65"/>
        <v>ОФР_10605.82104ПрочихНерезидентов</v>
      </c>
    </row>
    <row r="2770" spans="1:16">
      <c r="A2770" s="104" t="s">
        <v>15103</v>
      </c>
      <c r="B2770" s="104" t="s">
        <v>21217</v>
      </c>
      <c r="C2770" s="104" t="s">
        <v>11976</v>
      </c>
      <c r="D2770" s="104" t="s">
        <v>11977</v>
      </c>
      <c r="E2770" s="104" t="s">
        <v>11976</v>
      </c>
      <c r="F2770" s="104" t="s">
        <v>11982</v>
      </c>
      <c r="G2770" s="104" t="s">
        <v>11979</v>
      </c>
      <c r="H2770" s="104" t="b">
        <v>0</v>
      </c>
      <c r="I2770" s="104" t="b">
        <v>1</v>
      </c>
      <c r="J2770" s="104" t="s">
        <v>11983</v>
      </c>
      <c r="K2770" s="104" t="s">
        <v>11980</v>
      </c>
      <c r="L2770" s="104"/>
      <c r="M2770" s="104"/>
      <c r="N2770" s="2043"/>
      <c r="O2770" s="104" t="str">
        <f t="shared" si="64"/>
        <v>10605.82201</v>
      </c>
      <c r="P2770" s="104" t="str">
        <f t="shared" si="65"/>
        <v>ОФР_10605.82201КредитныхОрганизаций</v>
      </c>
    </row>
    <row r="2771" spans="1:16">
      <c r="A2771" s="104" t="s">
        <v>15104</v>
      </c>
      <c r="B2771" s="104" t="s">
        <v>21218</v>
      </c>
      <c r="C2771" s="104" t="s">
        <v>11976</v>
      </c>
      <c r="D2771" s="104" t="s">
        <v>11977</v>
      </c>
      <c r="E2771" s="104" t="s">
        <v>11976</v>
      </c>
      <c r="F2771" s="104" t="s">
        <v>11982</v>
      </c>
      <c r="G2771" s="104" t="s">
        <v>11979</v>
      </c>
      <c r="H2771" s="104" t="b">
        <v>0</v>
      </c>
      <c r="I2771" s="104" t="b">
        <v>1</v>
      </c>
      <c r="J2771" s="104" t="s">
        <v>11983</v>
      </c>
      <c r="K2771" s="104" t="s">
        <v>11980</v>
      </c>
      <c r="L2771" s="104"/>
      <c r="M2771" s="104"/>
      <c r="N2771" s="2043"/>
      <c r="O2771" s="104" t="str">
        <f t="shared" si="64"/>
        <v>10605.82202</v>
      </c>
      <c r="P2771" s="104" t="str">
        <f t="shared" si="65"/>
        <v>ОФР_10605.82202ПрочихРезидентов</v>
      </c>
    </row>
    <row r="2772" spans="1:16">
      <c r="A2772" s="104" t="s">
        <v>15105</v>
      </c>
      <c r="B2772" s="104" t="s">
        <v>21219</v>
      </c>
      <c r="C2772" s="104" t="s">
        <v>11976</v>
      </c>
      <c r="D2772" s="104" t="s">
        <v>11977</v>
      </c>
      <c r="E2772" s="104" t="s">
        <v>11976</v>
      </c>
      <c r="F2772" s="104" t="s">
        <v>11982</v>
      </c>
      <c r="G2772" s="104" t="s">
        <v>11979</v>
      </c>
      <c r="H2772" s="104" t="b">
        <v>0</v>
      </c>
      <c r="I2772" s="104" t="b">
        <v>1</v>
      </c>
      <c r="J2772" s="104" t="s">
        <v>11983</v>
      </c>
      <c r="K2772" s="104" t="s">
        <v>11980</v>
      </c>
      <c r="L2772" s="104"/>
      <c r="M2772" s="104"/>
      <c r="N2772" s="2043"/>
      <c r="O2772" s="104" t="str">
        <f t="shared" si="64"/>
        <v>10605.82203</v>
      </c>
      <c r="P2772" s="104" t="str">
        <f t="shared" si="65"/>
        <v>ОФР_10605.82203БанковНерезидентов</v>
      </c>
    </row>
    <row r="2773" spans="1:16">
      <c r="A2773" s="104" t="s">
        <v>15106</v>
      </c>
      <c r="B2773" s="104" t="s">
        <v>21220</v>
      </c>
      <c r="C2773" s="104" t="s">
        <v>11976</v>
      </c>
      <c r="D2773" s="104" t="s">
        <v>11977</v>
      </c>
      <c r="E2773" s="104" t="s">
        <v>11976</v>
      </c>
      <c r="F2773" s="104" t="s">
        <v>11982</v>
      </c>
      <c r="G2773" s="104" t="s">
        <v>11979</v>
      </c>
      <c r="H2773" s="104" t="b">
        <v>0</v>
      </c>
      <c r="I2773" s="104" t="b">
        <v>1</v>
      </c>
      <c r="J2773" s="104" t="s">
        <v>11983</v>
      </c>
      <c r="K2773" s="104" t="s">
        <v>11980</v>
      </c>
      <c r="L2773" s="104"/>
      <c r="M2773" s="104"/>
      <c r="N2773" s="2043"/>
      <c r="O2773" s="104" t="str">
        <f t="shared" si="64"/>
        <v>10605.82204</v>
      </c>
      <c r="P2773" s="104" t="str">
        <f t="shared" si="65"/>
        <v>ОФР_10605.82204ПрочихНерезидентов</v>
      </c>
    </row>
    <row r="2774" spans="1:16">
      <c r="A2774" s="104" t="s">
        <v>15107</v>
      </c>
      <c r="B2774" s="104" t="s">
        <v>21221</v>
      </c>
      <c r="C2774" s="104" t="s">
        <v>11976</v>
      </c>
      <c r="D2774" s="104" t="s">
        <v>11977</v>
      </c>
      <c r="E2774" s="104" t="s">
        <v>11976</v>
      </c>
      <c r="F2774" s="104" t="s">
        <v>11982</v>
      </c>
      <c r="G2774" s="104" t="s">
        <v>11979</v>
      </c>
      <c r="H2774" s="104" t="b">
        <v>0</v>
      </c>
      <c r="I2774" s="104" t="b">
        <v>1</v>
      </c>
      <c r="J2774" s="104" t="s">
        <v>11983</v>
      </c>
      <c r="K2774" s="104" t="s">
        <v>11980</v>
      </c>
      <c r="L2774" s="104"/>
      <c r="M2774" s="104"/>
      <c r="N2774" s="2043"/>
      <c r="O2774" s="104" t="str">
        <f t="shared" si="64"/>
        <v>10605.82301</v>
      </c>
      <c r="P2774" s="104" t="str">
        <f t="shared" si="65"/>
        <v>ОФР_10605.82301ПоВложениямВДолговыеЦенныеБумагиИмеющиесяВНаличииДляПродажиКромеВекселейРоссийскойФедерации</v>
      </c>
    </row>
    <row r="2775" spans="1:16">
      <c r="A2775" s="104" t="s">
        <v>15108</v>
      </c>
      <c r="B2775" s="104" t="s">
        <v>21222</v>
      </c>
      <c r="C2775" s="104" t="s">
        <v>11976</v>
      </c>
      <c r="D2775" s="104" t="s">
        <v>11977</v>
      </c>
      <c r="E2775" s="104" t="s">
        <v>11976</v>
      </c>
      <c r="F2775" s="104" t="s">
        <v>11982</v>
      </c>
      <c r="G2775" s="104" t="s">
        <v>11979</v>
      </c>
      <c r="H2775" s="104" t="b">
        <v>0</v>
      </c>
      <c r="I2775" s="104" t="b">
        <v>1</v>
      </c>
      <c r="J2775" s="104" t="s">
        <v>11983</v>
      </c>
      <c r="K2775" s="104" t="s">
        <v>11980</v>
      </c>
      <c r="L2775" s="104"/>
      <c r="M2775" s="104"/>
      <c r="N2775" s="2043"/>
      <c r="O2775" s="104" t="str">
        <f t="shared" si="64"/>
        <v>10605.82302</v>
      </c>
      <c r="P2775" s="104" t="str">
        <f t="shared" si="65"/>
        <v>ОФР_10605.82302ПоВложениямВДолговыеЦенныеБумагиИмеющиесяВНаличииДляПродажиКромеВекселейСубъектовРоссийскойФедерацииИОргановМестногоСамоуправления</v>
      </c>
    </row>
    <row r="2776" spans="1:16">
      <c r="A2776" s="104" t="s">
        <v>15109</v>
      </c>
      <c r="B2776" s="104" t="s">
        <v>21223</v>
      </c>
      <c r="C2776" s="104" t="s">
        <v>11976</v>
      </c>
      <c r="D2776" s="104" t="s">
        <v>11977</v>
      </c>
      <c r="E2776" s="104" t="s">
        <v>11976</v>
      </c>
      <c r="F2776" s="104" t="s">
        <v>11982</v>
      </c>
      <c r="G2776" s="104" t="s">
        <v>11979</v>
      </c>
      <c r="H2776" s="104" t="b">
        <v>0</v>
      </c>
      <c r="I2776" s="104" t="b">
        <v>1</v>
      </c>
      <c r="J2776" s="104" t="s">
        <v>11983</v>
      </c>
      <c r="K2776" s="104" t="s">
        <v>11980</v>
      </c>
      <c r="L2776" s="104"/>
      <c r="M2776" s="104"/>
      <c r="N2776" s="2043"/>
      <c r="O2776" s="104" t="str">
        <f t="shared" si="64"/>
        <v>10605.82303</v>
      </c>
      <c r="P2776" s="104" t="str">
        <f t="shared" si="65"/>
        <v>ОФР_10605.82303ПоВложениямВДолговыеЦенныеБумагиИмеющиесяВНаличииДляПродажиКромеВекселейКредитныхОрганизаций</v>
      </c>
    </row>
    <row r="2777" spans="1:16">
      <c r="A2777" s="104" t="s">
        <v>15110</v>
      </c>
      <c r="B2777" s="104" t="s">
        <v>21224</v>
      </c>
      <c r="C2777" s="104" t="s">
        <v>11976</v>
      </c>
      <c r="D2777" s="104" t="s">
        <v>11977</v>
      </c>
      <c r="E2777" s="104" t="s">
        <v>11976</v>
      </c>
      <c r="F2777" s="104" t="s">
        <v>11982</v>
      </c>
      <c r="G2777" s="104" t="s">
        <v>11979</v>
      </c>
      <c r="H2777" s="104" t="b">
        <v>0</v>
      </c>
      <c r="I2777" s="104" t="b">
        <v>1</v>
      </c>
      <c r="J2777" s="104" t="s">
        <v>11983</v>
      </c>
      <c r="K2777" s="104" t="s">
        <v>11980</v>
      </c>
      <c r="L2777" s="104"/>
      <c r="M2777" s="104"/>
      <c r="N2777" s="2043"/>
      <c r="O2777" s="104" t="str">
        <f t="shared" si="64"/>
        <v>10605.82304</v>
      </c>
      <c r="P2777" s="104" t="str">
        <f t="shared" si="65"/>
        <v>ОФР_10605.82304ПоВложениямВДолговыеЦенныеБумагиИмеющиесяВНаличииДляПродажиКромеВекселейПрочихРезидентов</v>
      </c>
    </row>
    <row r="2778" spans="1:16">
      <c r="A2778" s="104" t="s">
        <v>15111</v>
      </c>
      <c r="B2778" s="104" t="s">
        <v>21225</v>
      </c>
      <c r="C2778" s="104" t="s">
        <v>11976</v>
      </c>
      <c r="D2778" s="104" t="s">
        <v>11977</v>
      </c>
      <c r="E2778" s="104" t="s">
        <v>11976</v>
      </c>
      <c r="F2778" s="104" t="s">
        <v>11982</v>
      </c>
      <c r="G2778" s="104" t="s">
        <v>11979</v>
      </c>
      <c r="H2778" s="104" t="b">
        <v>0</v>
      </c>
      <c r="I2778" s="104" t="b">
        <v>1</v>
      </c>
      <c r="J2778" s="104" t="s">
        <v>11983</v>
      </c>
      <c r="K2778" s="104" t="s">
        <v>11980</v>
      </c>
      <c r="L2778" s="104"/>
      <c r="M2778" s="104"/>
      <c r="N2778" s="2043"/>
      <c r="O2778" s="104" t="str">
        <f t="shared" si="64"/>
        <v>10605.82305</v>
      </c>
      <c r="P2778" s="104" t="str">
        <f t="shared" si="65"/>
        <v>ОФР_10605.82305ПоВложениямВДолговыеЦенныеБумагиИмеющиесяВНаличииДляПродажиКромеВекселейИностранныхГосударств</v>
      </c>
    </row>
    <row r="2779" spans="1:16">
      <c r="A2779" s="104" t="s">
        <v>15112</v>
      </c>
      <c r="B2779" s="104" t="s">
        <v>21226</v>
      </c>
      <c r="C2779" s="104" t="s">
        <v>11976</v>
      </c>
      <c r="D2779" s="104" t="s">
        <v>11977</v>
      </c>
      <c r="E2779" s="104" t="s">
        <v>11976</v>
      </c>
      <c r="F2779" s="104" t="s">
        <v>11982</v>
      </c>
      <c r="G2779" s="104" t="s">
        <v>11979</v>
      </c>
      <c r="H2779" s="104" t="b">
        <v>0</v>
      </c>
      <c r="I2779" s="104" t="b">
        <v>1</v>
      </c>
      <c r="J2779" s="104" t="s">
        <v>11983</v>
      </c>
      <c r="K2779" s="104" t="s">
        <v>11980</v>
      </c>
      <c r="L2779" s="104"/>
      <c r="M2779" s="104"/>
      <c r="N2779" s="2043"/>
      <c r="O2779" s="104" t="str">
        <f t="shared" si="64"/>
        <v>10605.82306</v>
      </c>
      <c r="P2779" s="104" t="str">
        <f t="shared" si="65"/>
        <v>ОФР_10605.82306ПоВложениямВДолговыеЦенныеБумагиИмеющиесяВНаличииДляПродажиКромеВекселейБанковНерезидентов</v>
      </c>
    </row>
    <row r="2780" spans="1:16">
      <c r="A2780" s="104" t="s">
        <v>15113</v>
      </c>
      <c r="B2780" s="104" t="s">
        <v>21227</v>
      </c>
      <c r="C2780" s="104" t="s">
        <v>11976</v>
      </c>
      <c r="D2780" s="104" t="s">
        <v>11977</v>
      </c>
      <c r="E2780" s="104" t="s">
        <v>11976</v>
      </c>
      <c r="F2780" s="104" t="s">
        <v>11982</v>
      </c>
      <c r="G2780" s="104" t="s">
        <v>11979</v>
      </c>
      <c r="H2780" s="104" t="b">
        <v>0</v>
      </c>
      <c r="I2780" s="104" t="b">
        <v>1</v>
      </c>
      <c r="J2780" s="104" t="s">
        <v>11983</v>
      </c>
      <c r="K2780" s="104" t="s">
        <v>11980</v>
      </c>
      <c r="L2780" s="104"/>
      <c r="M2780" s="104"/>
      <c r="N2780" s="2043"/>
      <c r="O2780" s="104" t="str">
        <f t="shared" si="64"/>
        <v>10605.82307</v>
      </c>
      <c r="P2780" s="104" t="str">
        <f t="shared" si="65"/>
        <v>ОФР_10605.82307ПоВложениямВДолговыеЦенныеБумагиИмеющиесяВНаличииДляПродажиКромеВекселейПрочихНерезидентов</v>
      </c>
    </row>
    <row r="2781" spans="1:16">
      <c r="A2781" s="104" t="s">
        <v>15114</v>
      </c>
      <c r="B2781" s="104" t="s">
        <v>21228</v>
      </c>
      <c r="C2781" s="104" t="s">
        <v>11976</v>
      </c>
      <c r="D2781" s="104" t="s">
        <v>11977</v>
      </c>
      <c r="E2781" s="104" t="s">
        <v>11976</v>
      </c>
      <c r="F2781" s="104" t="s">
        <v>11982</v>
      </c>
      <c r="G2781" s="104" t="s">
        <v>11979</v>
      </c>
      <c r="H2781" s="104" t="b">
        <v>0</v>
      </c>
      <c r="I2781" s="104" t="b">
        <v>1</v>
      </c>
      <c r="J2781" s="104" t="s">
        <v>11983</v>
      </c>
      <c r="K2781" s="104" t="s">
        <v>11980</v>
      </c>
      <c r="L2781" s="104"/>
      <c r="M2781" s="104"/>
      <c r="N2781" s="2043"/>
      <c r="O2781" s="104" t="str">
        <f t="shared" si="64"/>
        <v>10605.82308</v>
      </c>
      <c r="P2781" s="104" t="str">
        <f t="shared" si="65"/>
        <v>ОФР_10605.82308ПоВложениямВУчтенныеВекселяИмеющиесяВНаличииДляПродажиФедеральныхОргановИсполнительнойВласти</v>
      </c>
    </row>
    <row r="2782" spans="1:16">
      <c r="A2782" s="104" t="s">
        <v>15115</v>
      </c>
      <c r="B2782" s="104" t="s">
        <v>21229</v>
      </c>
      <c r="C2782" s="104" t="s">
        <v>11976</v>
      </c>
      <c r="D2782" s="104" t="s">
        <v>11977</v>
      </c>
      <c r="E2782" s="104" t="s">
        <v>11976</v>
      </c>
      <c r="F2782" s="104" t="s">
        <v>11982</v>
      </c>
      <c r="G2782" s="104" t="s">
        <v>11979</v>
      </c>
      <c r="H2782" s="104" t="b">
        <v>0</v>
      </c>
      <c r="I2782" s="104" t="b">
        <v>1</v>
      </c>
      <c r="J2782" s="104" t="s">
        <v>11983</v>
      </c>
      <c r="K2782" s="104" t="s">
        <v>11980</v>
      </c>
      <c r="L2782" s="104"/>
      <c r="M2782" s="104"/>
      <c r="N2782" s="2043"/>
      <c r="O2782" s="104" t="str">
        <f t="shared" si="64"/>
        <v>10605.82309</v>
      </c>
      <c r="P2782" s="104" t="str">
        <f t="shared" si="65"/>
        <v>ОФР_10605.82309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2783" spans="1:16">
      <c r="A2783" s="104" t="s">
        <v>15116</v>
      </c>
      <c r="B2783" s="104" t="s">
        <v>21230</v>
      </c>
      <c r="C2783" s="104" t="s">
        <v>11976</v>
      </c>
      <c r="D2783" s="104" t="s">
        <v>11977</v>
      </c>
      <c r="E2783" s="104" t="s">
        <v>11976</v>
      </c>
      <c r="F2783" s="104" t="s">
        <v>11982</v>
      </c>
      <c r="G2783" s="104" t="s">
        <v>11979</v>
      </c>
      <c r="H2783" s="104" t="b">
        <v>0</v>
      </c>
      <c r="I2783" s="104" t="b">
        <v>1</v>
      </c>
      <c r="J2783" s="104" t="s">
        <v>11983</v>
      </c>
      <c r="K2783" s="104" t="s">
        <v>11980</v>
      </c>
      <c r="L2783" s="104"/>
      <c r="M2783" s="104"/>
      <c r="N2783" s="2043"/>
      <c r="O2783" s="104" t="str">
        <f t="shared" si="64"/>
        <v>10605.82310</v>
      </c>
      <c r="P2783" s="104" t="str">
        <f t="shared" si="65"/>
        <v>ОФР_10605.82310ПоВложениямВУчтенныеВекселяИмеющиесяВНаличииДляПродажиКредитныхОрганизаций</v>
      </c>
    </row>
    <row r="2784" spans="1:16">
      <c r="A2784" s="104" t="s">
        <v>15117</v>
      </c>
      <c r="B2784" s="104" t="s">
        <v>21231</v>
      </c>
      <c r="C2784" s="104" t="s">
        <v>11976</v>
      </c>
      <c r="D2784" s="104" t="s">
        <v>11977</v>
      </c>
      <c r="E2784" s="104" t="s">
        <v>11976</v>
      </c>
      <c r="F2784" s="104" t="s">
        <v>11982</v>
      </c>
      <c r="G2784" s="104" t="s">
        <v>11979</v>
      </c>
      <c r="H2784" s="104" t="b">
        <v>0</v>
      </c>
      <c r="I2784" s="104" t="b">
        <v>1</v>
      </c>
      <c r="J2784" s="104" t="s">
        <v>11983</v>
      </c>
      <c r="K2784" s="104" t="s">
        <v>11980</v>
      </c>
      <c r="L2784" s="104"/>
      <c r="M2784" s="104"/>
      <c r="N2784" s="2043"/>
      <c r="O2784" s="104" t="str">
        <f t="shared" si="64"/>
        <v>10605.82311</v>
      </c>
      <c r="P2784" s="104" t="str">
        <f t="shared" si="65"/>
        <v>ОФР_10605.82311ПоВложениямВУчтенныеВекселяИмеющиесяВНаличииДляПродажиПрочихРезидентов</v>
      </c>
    </row>
    <row r="2785" spans="1:16">
      <c r="A2785" s="104" t="s">
        <v>15118</v>
      </c>
      <c r="B2785" s="104" t="s">
        <v>21232</v>
      </c>
      <c r="C2785" s="104" t="s">
        <v>11976</v>
      </c>
      <c r="D2785" s="104" t="s">
        <v>11977</v>
      </c>
      <c r="E2785" s="104" t="s">
        <v>11976</v>
      </c>
      <c r="F2785" s="104" t="s">
        <v>11982</v>
      </c>
      <c r="G2785" s="104" t="s">
        <v>11979</v>
      </c>
      <c r="H2785" s="104" t="b">
        <v>0</v>
      </c>
      <c r="I2785" s="104" t="b">
        <v>1</v>
      </c>
      <c r="J2785" s="104" t="s">
        <v>11983</v>
      </c>
      <c r="K2785" s="104" t="s">
        <v>11980</v>
      </c>
      <c r="L2785" s="104"/>
      <c r="M2785" s="104"/>
      <c r="N2785" s="2043"/>
      <c r="O2785" s="104" t="str">
        <f t="shared" si="64"/>
        <v>10605.82312</v>
      </c>
      <c r="P2785" s="104" t="str">
        <f t="shared" si="65"/>
        <v>ОФР_10605.82312ПоВложениямВУчтенныеВекселяИмеющиесяВНаличииДляПродажиИностранныхГосударств</v>
      </c>
    </row>
    <row r="2786" spans="1:16">
      <c r="A2786" s="104" t="s">
        <v>15119</v>
      </c>
      <c r="B2786" s="104" t="s">
        <v>21233</v>
      </c>
      <c r="C2786" s="104" t="s">
        <v>11976</v>
      </c>
      <c r="D2786" s="104" t="s">
        <v>11977</v>
      </c>
      <c r="E2786" s="104" t="s">
        <v>11976</v>
      </c>
      <c r="F2786" s="104" t="s">
        <v>11982</v>
      </c>
      <c r="G2786" s="104" t="s">
        <v>11979</v>
      </c>
      <c r="H2786" s="104" t="b">
        <v>0</v>
      </c>
      <c r="I2786" s="104" t="b">
        <v>1</v>
      </c>
      <c r="J2786" s="104" t="s">
        <v>11983</v>
      </c>
      <c r="K2786" s="104" t="s">
        <v>11980</v>
      </c>
      <c r="L2786" s="104"/>
      <c r="M2786" s="104"/>
      <c r="N2786" s="2043"/>
      <c r="O2786" s="104" t="str">
        <f t="shared" si="64"/>
        <v>10605.82313</v>
      </c>
      <c r="P2786" s="104" t="str">
        <f t="shared" si="65"/>
        <v>ОФР_10605.82313ПоВложениямВУчтенныеВекселяИмеющиесяВНаличииДляПродажиБанковНерезидентов</v>
      </c>
    </row>
    <row r="2787" spans="1:16">
      <c r="A2787" s="104" t="s">
        <v>15120</v>
      </c>
      <c r="B2787" s="104" t="s">
        <v>21234</v>
      </c>
      <c r="C2787" s="104" t="s">
        <v>11976</v>
      </c>
      <c r="D2787" s="104" t="s">
        <v>11977</v>
      </c>
      <c r="E2787" s="104" t="s">
        <v>11976</v>
      </c>
      <c r="F2787" s="104" t="s">
        <v>11982</v>
      </c>
      <c r="G2787" s="104" t="s">
        <v>11979</v>
      </c>
      <c r="H2787" s="104" t="b">
        <v>0</v>
      </c>
      <c r="I2787" s="104" t="b">
        <v>1</v>
      </c>
      <c r="J2787" s="104" t="s">
        <v>11983</v>
      </c>
      <c r="K2787" s="104" t="s">
        <v>11980</v>
      </c>
      <c r="L2787" s="104"/>
      <c r="M2787" s="104"/>
      <c r="N2787" s="2043"/>
      <c r="O2787" s="104" t="str">
        <f t="shared" si="64"/>
        <v>10605.82314</v>
      </c>
      <c r="P2787" s="104" t="str">
        <f t="shared" si="65"/>
        <v>ОФР_10605.82314ПоВложениямВУчтенныеВекселяИмеющиесяВНаличииДляПродажиПрочихНерезидентов</v>
      </c>
    </row>
    <row r="2788" spans="1:16">
      <c r="A2788" s="104" t="s">
        <v>15121</v>
      </c>
      <c r="B2788" s="104" t="s">
        <v>21235</v>
      </c>
      <c r="C2788" s="104" t="s">
        <v>11976</v>
      </c>
      <c r="D2788" s="104" t="s">
        <v>11977</v>
      </c>
      <c r="E2788" s="104" t="s">
        <v>11976</v>
      </c>
      <c r="F2788" s="104" t="s">
        <v>11982</v>
      </c>
      <c r="G2788" s="104" t="s">
        <v>11979</v>
      </c>
      <c r="H2788" s="104" t="b">
        <v>0</v>
      </c>
      <c r="I2788" s="104" t="b">
        <v>1</v>
      </c>
      <c r="J2788" s="104" t="s">
        <v>11983</v>
      </c>
      <c r="K2788" s="104" t="s">
        <v>11980</v>
      </c>
      <c r="L2788" s="104"/>
      <c r="M2788" s="104"/>
      <c r="N2788" s="2043"/>
      <c r="O2788" s="104" t="str">
        <f t="shared" si="64"/>
        <v>10605.82401</v>
      </c>
      <c r="P2788" s="104" t="str">
        <f t="shared" si="65"/>
        <v>ОФР_10605.82401ПоВложениямВДолговыеЦенныеБумагиИмеющиесяВНаличииДляПродажиКромеВекселейРоссийскойФедерации</v>
      </c>
    </row>
    <row r="2789" spans="1:16">
      <c r="A2789" s="104" t="s">
        <v>15122</v>
      </c>
      <c r="B2789" s="104" t="s">
        <v>21236</v>
      </c>
      <c r="C2789" s="104" t="s">
        <v>11976</v>
      </c>
      <c r="D2789" s="104" t="s">
        <v>11977</v>
      </c>
      <c r="E2789" s="104" t="s">
        <v>11976</v>
      </c>
      <c r="F2789" s="104" t="s">
        <v>11982</v>
      </c>
      <c r="G2789" s="104" t="s">
        <v>11979</v>
      </c>
      <c r="H2789" s="104" t="b">
        <v>0</v>
      </c>
      <c r="I2789" s="104" t="b">
        <v>1</v>
      </c>
      <c r="J2789" s="104" t="s">
        <v>11983</v>
      </c>
      <c r="K2789" s="104" t="s">
        <v>11980</v>
      </c>
      <c r="L2789" s="104"/>
      <c r="M2789" s="104"/>
      <c r="N2789" s="2043"/>
      <c r="O2789" s="104" t="str">
        <f t="shared" si="64"/>
        <v>10605.82402</v>
      </c>
      <c r="P2789" s="104" t="str">
        <f t="shared" si="65"/>
        <v>ОФР_10605.82402ПоВложениямВДолговыеЦенныеБумагиИмеющиесяВНаличииДляПродажиКромеВекселейСубъектовРоссийскойФедерацииИОргановМестногоСамоуправления</v>
      </c>
    </row>
    <row r="2790" spans="1:16">
      <c r="A2790" s="104" t="s">
        <v>15123</v>
      </c>
      <c r="B2790" s="104" t="s">
        <v>21237</v>
      </c>
      <c r="C2790" s="104" t="s">
        <v>11976</v>
      </c>
      <c r="D2790" s="104" t="s">
        <v>11977</v>
      </c>
      <c r="E2790" s="104" t="s">
        <v>11976</v>
      </c>
      <c r="F2790" s="104" t="s">
        <v>11982</v>
      </c>
      <c r="G2790" s="104" t="s">
        <v>11979</v>
      </c>
      <c r="H2790" s="104" t="b">
        <v>0</v>
      </c>
      <c r="I2790" s="104" t="b">
        <v>1</v>
      </c>
      <c r="J2790" s="104" t="s">
        <v>11983</v>
      </c>
      <c r="K2790" s="104" t="s">
        <v>11980</v>
      </c>
      <c r="L2790" s="104"/>
      <c r="M2790" s="104"/>
      <c r="N2790" s="2043"/>
      <c r="O2790" s="104" t="str">
        <f t="shared" si="64"/>
        <v>10605.82403</v>
      </c>
      <c r="P2790" s="104" t="str">
        <f t="shared" si="65"/>
        <v>ОФР_10605.82403ПоВложениямВДолговыеЦенныеБумагиИмеющиесяВНаличииДляПродажиКромеВекселейКредитныхОрганизаций</v>
      </c>
    </row>
    <row r="2791" spans="1:16">
      <c r="A2791" s="104" t="s">
        <v>15124</v>
      </c>
      <c r="B2791" s="104" t="s">
        <v>21238</v>
      </c>
      <c r="C2791" s="104" t="s">
        <v>11976</v>
      </c>
      <c r="D2791" s="104" t="s">
        <v>11977</v>
      </c>
      <c r="E2791" s="104" t="s">
        <v>11976</v>
      </c>
      <c r="F2791" s="104" t="s">
        <v>11982</v>
      </c>
      <c r="G2791" s="104" t="s">
        <v>11979</v>
      </c>
      <c r="H2791" s="104" t="b">
        <v>0</v>
      </c>
      <c r="I2791" s="104" t="b">
        <v>1</v>
      </c>
      <c r="J2791" s="104" t="s">
        <v>11983</v>
      </c>
      <c r="K2791" s="104" t="s">
        <v>11980</v>
      </c>
      <c r="L2791" s="104"/>
      <c r="M2791" s="104"/>
      <c r="N2791" s="2043"/>
      <c r="O2791" s="104" t="str">
        <f t="shared" si="64"/>
        <v>10605.82404</v>
      </c>
      <c r="P2791" s="104" t="str">
        <f t="shared" si="65"/>
        <v>ОФР_10605.82404ПоВложениямВДолговыеЦенныеБумагиИмеющиесяВНаличииДляПродажиКромеВекселейПрочихРезидентов</v>
      </c>
    </row>
    <row r="2792" spans="1:16">
      <c r="A2792" s="104" t="s">
        <v>15125</v>
      </c>
      <c r="B2792" s="104" t="s">
        <v>21239</v>
      </c>
      <c r="C2792" s="104" t="s">
        <v>11976</v>
      </c>
      <c r="D2792" s="104" t="s">
        <v>11977</v>
      </c>
      <c r="E2792" s="104" t="s">
        <v>11976</v>
      </c>
      <c r="F2792" s="104" t="s">
        <v>11982</v>
      </c>
      <c r="G2792" s="104" t="s">
        <v>11979</v>
      </c>
      <c r="H2792" s="104" t="b">
        <v>0</v>
      </c>
      <c r="I2792" s="104" t="b">
        <v>1</v>
      </c>
      <c r="J2792" s="104" t="s">
        <v>11983</v>
      </c>
      <c r="K2792" s="104" t="s">
        <v>11980</v>
      </c>
      <c r="L2792" s="104"/>
      <c r="M2792" s="104"/>
      <c r="N2792" s="2043"/>
      <c r="O2792" s="104" t="str">
        <f t="shared" si="64"/>
        <v>10605.82405</v>
      </c>
      <c r="P2792" s="104" t="str">
        <f t="shared" si="65"/>
        <v>ОФР_10605.82405ПоВложениямВДолговыеЦенныеБумагиИмеющиесяВНаличииДляПродажиКромеВекселейИностранныхГосударств</v>
      </c>
    </row>
    <row r="2793" spans="1:16">
      <c r="A2793" s="104" t="s">
        <v>15126</v>
      </c>
      <c r="B2793" s="104" t="s">
        <v>21240</v>
      </c>
      <c r="C2793" s="104" t="s">
        <v>11976</v>
      </c>
      <c r="D2793" s="104" t="s">
        <v>11977</v>
      </c>
      <c r="E2793" s="104" t="s">
        <v>11976</v>
      </c>
      <c r="F2793" s="104" t="s">
        <v>11982</v>
      </c>
      <c r="G2793" s="104" t="s">
        <v>11979</v>
      </c>
      <c r="H2793" s="104" t="b">
        <v>0</v>
      </c>
      <c r="I2793" s="104" t="b">
        <v>1</v>
      </c>
      <c r="J2793" s="104" t="s">
        <v>11983</v>
      </c>
      <c r="K2793" s="104" t="s">
        <v>11980</v>
      </c>
      <c r="L2793" s="104"/>
      <c r="M2793" s="104"/>
      <c r="N2793" s="2043"/>
      <c r="O2793" s="104" t="str">
        <f t="shared" si="64"/>
        <v>10605.82406</v>
      </c>
      <c r="P2793" s="104" t="str">
        <f t="shared" si="65"/>
        <v>ОФР_10605.82406ПоВложениямВДолговыеЦенныеБумагиИмеющиесяВНаличииДляПродажиКромеВекселейБанковНерезидентов</v>
      </c>
    </row>
    <row r="2794" spans="1:16">
      <c r="A2794" s="104" t="s">
        <v>15127</v>
      </c>
      <c r="B2794" s="104" t="s">
        <v>21241</v>
      </c>
      <c r="C2794" s="104" t="s">
        <v>11976</v>
      </c>
      <c r="D2794" s="104" t="s">
        <v>11977</v>
      </c>
      <c r="E2794" s="104" t="s">
        <v>11976</v>
      </c>
      <c r="F2794" s="104" t="s">
        <v>11982</v>
      </c>
      <c r="G2794" s="104" t="s">
        <v>11979</v>
      </c>
      <c r="H2794" s="104" t="b">
        <v>0</v>
      </c>
      <c r="I2794" s="104" t="b">
        <v>1</v>
      </c>
      <c r="J2794" s="104" t="s">
        <v>11983</v>
      </c>
      <c r="K2794" s="104" t="s">
        <v>11980</v>
      </c>
      <c r="L2794" s="104"/>
      <c r="M2794" s="104"/>
      <c r="N2794" s="2043"/>
      <c r="O2794" s="104" t="str">
        <f t="shared" si="64"/>
        <v>10605.82407</v>
      </c>
      <c r="P2794" s="104" t="str">
        <f t="shared" si="65"/>
        <v>ОФР_10605.82407ПоВложениямВДолговыеЦенныеБумагиИмеющиесяВНаличииДляПродажиКромеВекселейПрочихНерезидентов</v>
      </c>
    </row>
    <row r="2795" spans="1:16">
      <c r="A2795" s="104" t="s">
        <v>15128</v>
      </c>
      <c r="B2795" s="104" t="s">
        <v>21242</v>
      </c>
      <c r="C2795" s="104" t="s">
        <v>11976</v>
      </c>
      <c r="D2795" s="104" t="s">
        <v>11977</v>
      </c>
      <c r="E2795" s="104" t="s">
        <v>11976</v>
      </c>
      <c r="F2795" s="104" t="s">
        <v>11982</v>
      </c>
      <c r="G2795" s="104" t="s">
        <v>11979</v>
      </c>
      <c r="H2795" s="104" t="b">
        <v>0</v>
      </c>
      <c r="I2795" s="104" t="b">
        <v>1</v>
      </c>
      <c r="J2795" s="104" t="s">
        <v>11983</v>
      </c>
      <c r="K2795" s="104" t="s">
        <v>11980</v>
      </c>
      <c r="L2795" s="104"/>
      <c r="M2795" s="104"/>
      <c r="N2795" s="2043"/>
      <c r="O2795" s="104" t="str">
        <f t="shared" si="64"/>
        <v>10605.82408</v>
      </c>
      <c r="P2795" s="104" t="str">
        <f t="shared" si="65"/>
        <v>ОФР_10605.82408ПоВложениямВУчтенныеВекселяИмеющиесяВНаличииДляПродажиФедеральныхОргановИсполнительнойВласти</v>
      </c>
    </row>
    <row r="2796" spans="1:16">
      <c r="A2796" s="104" t="s">
        <v>15129</v>
      </c>
      <c r="B2796" s="104" t="s">
        <v>21243</v>
      </c>
      <c r="C2796" s="104" t="s">
        <v>11976</v>
      </c>
      <c r="D2796" s="104" t="s">
        <v>11977</v>
      </c>
      <c r="E2796" s="104" t="s">
        <v>11976</v>
      </c>
      <c r="F2796" s="104" t="s">
        <v>11982</v>
      </c>
      <c r="G2796" s="104" t="s">
        <v>11979</v>
      </c>
      <c r="H2796" s="104" t="b">
        <v>0</v>
      </c>
      <c r="I2796" s="104" t="b">
        <v>1</v>
      </c>
      <c r="J2796" s="104" t="s">
        <v>11983</v>
      </c>
      <c r="K2796" s="104" t="s">
        <v>11980</v>
      </c>
      <c r="L2796" s="104"/>
      <c r="M2796" s="104"/>
      <c r="N2796" s="2043"/>
      <c r="O2796" s="104" t="str">
        <f t="shared" si="64"/>
        <v>10605.82409</v>
      </c>
      <c r="P2796" s="104" t="str">
        <f t="shared" si="65"/>
        <v>ОФР_10605.82409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row>
    <row r="2797" spans="1:16">
      <c r="A2797" s="104" t="s">
        <v>15130</v>
      </c>
      <c r="B2797" s="104" t="s">
        <v>21244</v>
      </c>
      <c r="C2797" s="104" t="s">
        <v>11976</v>
      </c>
      <c r="D2797" s="104" t="s">
        <v>11977</v>
      </c>
      <c r="E2797" s="104" t="s">
        <v>11976</v>
      </c>
      <c r="F2797" s="104" t="s">
        <v>11982</v>
      </c>
      <c r="G2797" s="104" t="s">
        <v>11979</v>
      </c>
      <c r="H2797" s="104" t="b">
        <v>0</v>
      </c>
      <c r="I2797" s="104" t="b">
        <v>1</v>
      </c>
      <c r="J2797" s="104" t="s">
        <v>11983</v>
      </c>
      <c r="K2797" s="104" t="s">
        <v>11980</v>
      </c>
      <c r="L2797" s="104"/>
      <c r="M2797" s="104"/>
      <c r="N2797" s="2043"/>
      <c r="O2797" s="104" t="str">
        <f t="shared" si="64"/>
        <v>10605.82410</v>
      </c>
      <c r="P2797" s="104" t="str">
        <f t="shared" si="65"/>
        <v>ОФР_10605.82410ПоВложениямВУчтенныеВекселяИмеющиесяВНаличииДляПродажиКредитныхОрганизаций</v>
      </c>
    </row>
    <row r="2798" spans="1:16">
      <c r="A2798" s="104" t="s">
        <v>15131</v>
      </c>
      <c r="B2798" s="104" t="s">
        <v>21245</v>
      </c>
      <c r="C2798" s="104" t="s">
        <v>11976</v>
      </c>
      <c r="D2798" s="104" t="s">
        <v>11977</v>
      </c>
      <c r="E2798" s="104" t="s">
        <v>11976</v>
      </c>
      <c r="F2798" s="104" t="s">
        <v>11982</v>
      </c>
      <c r="G2798" s="104" t="s">
        <v>11979</v>
      </c>
      <c r="H2798" s="104" t="b">
        <v>0</v>
      </c>
      <c r="I2798" s="104" t="b">
        <v>1</v>
      </c>
      <c r="J2798" s="104" t="s">
        <v>11983</v>
      </c>
      <c r="K2798" s="104" t="s">
        <v>11980</v>
      </c>
      <c r="L2798" s="104"/>
      <c r="M2798" s="104"/>
      <c r="N2798" s="2043"/>
      <c r="O2798" s="104" t="str">
        <f t="shared" si="64"/>
        <v>10605.82411</v>
      </c>
      <c r="P2798" s="104" t="str">
        <f t="shared" si="65"/>
        <v>ОФР_10605.82411ПоВложениямВУчтенныеВекселяИмеющиесяВНаличииДляПродажиПрочихРезидентов</v>
      </c>
    </row>
    <row r="2799" spans="1:16">
      <c r="A2799" s="104" t="s">
        <v>15132</v>
      </c>
      <c r="B2799" s="104" t="s">
        <v>21246</v>
      </c>
      <c r="C2799" s="104" t="s">
        <v>11976</v>
      </c>
      <c r="D2799" s="104" t="s">
        <v>11977</v>
      </c>
      <c r="E2799" s="104" t="s">
        <v>11976</v>
      </c>
      <c r="F2799" s="104" t="s">
        <v>11982</v>
      </c>
      <c r="G2799" s="104" t="s">
        <v>11979</v>
      </c>
      <c r="H2799" s="104" t="b">
        <v>0</v>
      </c>
      <c r="I2799" s="104" t="b">
        <v>1</v>
      </c>
      <c r="J2799" s="104" t="s">
        <v>11983</v>
      </c>
      <c r="K2799" s="104" t="s">
        <v>11980</v>
      </c>
      <c r="L2799" s="104"/>
      <c r="M2799" s="104"/>
      <c r="N2799" s="2043"/>
      <c r="O2799" s="104" t="str">
        <f t="shared" si="64"/>
        <v>10605.82412</v>
      </c>
      <c r="P2799" s="104" t="str">
        <f t="shared" si="65"/>
        <v>ОФР_10605.82412ПоВложениямВУчтенныеВекселяИмеющиесяВНаличииДляПродажиИностранныхГосударств</v>
      </c>
    </row>
    <row r="2800" spans="1:16">
      <c r="A2800" s="104" t="s">
        <v>15133</v>
      </c>
      <c r="B2800" s="104" t="s">
        <v>21247</v>
      </c>
      <c r="C2800" s="104" t="s">
        <v>11976</v>
      </c>
      <c r="D2800" s="104" t="s">
        <v>11977</v>
      </c>
      <c r="E2800" s="104" t="s">
        <v>11976</v>
      </c>
      <c r="F2800" s="104" t="s">
        <v>11982</v>
      </c>
      <c r="G2800" s="104" t="s">
        <v>11979</v>
      </c>
      <c r="H2800" s="104" t="b">
        <v>0</v>
      </c>
      <c r="I2800" s="104" t="b">
        <v>1</v>
      </c>
      <c r="J2800" s="104" t="s">
        <v>11983</v>
      </c>
      <c r="K2800" s="104" t="s">
        <v>11980</v>
      </c>
      <c r="L2800" s="104"/>
      <c r="M2800" s="104"/>
      <c r="N2800" s="2043"/>
      <c r="O2800" s="104" t="str">
        <f t="shared" si="64"/>
        <v>10605.82413</v>
      </c>
      <c r="P2800" s="104" t="str">
        <f t="shared" si="65"/>
        <v>ОФР_10605.82413ПоВложениямВУчтенныеВекселяИмеющиесяВНаличииДляПродажиБанковНерезидентов</v>
      </c>
    </row>
    <row r="2801" spans="1:16">
      <c r="A2801" s="104" t="s">
        <v>15134</v>
      </c>
      <c r="B2801" s="104" t="s">
        <v>21248</v>
      </c>
      <c r="C2801" s="104" t="s">
        <v>11976</v>
      </c>
      <c r="D2801" s="104" t="s">
        <v>11977</v>
      </c>
      <c r="E2801" s="104" t="s">
        <v>11976</v>
      </c>
      <c r="F2801" s="104" t="s">
        <v>11982</v>
      </c>
      <c r="G2801" s="104" t="s">
        <v>11979</v>
      </c>
      <c r="H2801" s="104" t="b">
        <v>0</v>
      </c>
      <c r="I2801" s="104" t="b">
        <v>1</v>
      </c>
      <c r="J2801" s="104" t="s">
        <v>11983</v>
      </c>
      <c r="K2801" s="104" t="s">
        <v>11980</v>
      </c>
      <c r="L2801" s="104"/>
      <c r="M2801" s="104"/>
      <c r="N2801" s="2043"/>
      <c r="O2801" s="104" t="str">
        <f t="shared" si="64"/>
        <v>10605.82414</v>
      </c>
      <c r="P2801" s="104" t="str">
        <f t="shared" si="65"/>
        <v>ОФР_10605.82414ПоВложениямВУчтенныеВекселяИмеющиесяВНаличииДляПродажиПрочихНерезидентов</v>
      </c>
    </row>
    <row r="2802" spans="1:16">
      <c r="A2802" s="104" t="s">
        <v>15135</v>
      </c>
      <c r="B2802" s="104" t="s">
        <v>21249</v>
      </c>
      <c r="C2802" s="104" t="s">
        <v>11976</v>
      </c>
      <c r="D2802" s="104" t="s">
        <v>11977</v>
      </c>
      <c r="E2802" s="104" t="s">
        <v>11976</v>
      </c>
      <c r="F2802" s="104" t="s">
        <v>11982</v>
      </c>
      <c r="G2802" s="104" t="s">
        <v>11979</v>
      </c>
      <c r="H2802" s="104" t="b">
        <v>0</v>
      </c>
      <c r="I2802" s="104" t="b">
        <v>1</v>
      </c>
      <c r="J2802" s="104" t="s">
        <v>11983</v>
      </c>
      <c r="K2802" s="104" t="s">
        <v>11980</v>
      </c>
      <c r="L2802" s="104"/>
      <c r="M2802" s="104"/>
      <c r="N2802" s="2043"/>
      <c r="O2802" s="104" t="str">
        <f t="shared" si="64"/>
        <v>10620.82501</v>
      </c>
      <c r="P2802" s="104" t="str">
        <f t="shared" si="65"/>
        <v>ОФР_10620.82501ЭффективнаяЧастьПереоценкиИнструментаХеджированияПриХеджированииДенежныхПотоков</v>
      </c>
    </row>
    <row r="2803" spans="1:16">
      <c r="A2803" s="104" t="s">
        <v>15136</v>
      </c>
      <c r="B2803" s="104" t="s">
        <v>21250</v>
      </c>
      <c r="C2803" s="104" t="s">
        <v>11976</v>
      </c>
      <c r="D2803" s="104" t="s">
        <v>11977</v>
      </c>
      <c r="E2803" s="104" t="s">
        <v>11976</v>
      </c>
      <c r="F2803" s="104" t="s">
        <v>11982</v>
      </c>
      <c r="G2803" s="104" t="s">
        <v>11979</v>
      </c>
      <c r="H2803" s="104" t="b">
        <v>0</v>
      </c>
      <c r="I2803" s="104" t="b">
        <v>1</v>
      </c>
      <c r="J2803" s="104" t="s">
        <v>11983</v>
      </c>
      <c r="K2803" s="104" t="s">
        <v>11980</v>
      </c>
      <c r="L2803" s="104"/>
      <c r="M2803" s="104"/>
      <c r="N2803" s="2043"/>
      <c r="O2803" s="104" t="str">
        <f t="shared" si="64"/>
        <v>10623.82502</v>
      </c>
      <c r="P2803" s="104" t="str">
        <f t="shared" si="65"/>
        <v>ОФР_10623.82502ПереоценкаИнструментаХеджированияПриХеджированииСправедливойСтоимостиДолевыхИнструментовИзменениеКоторойОтражаетсяВСоставеПрочегоСовокупногоДохода</v>
      </c>
    </row>
    <row r="2804" spans="1:16">
      <c r="A2804" s="104" t="s">
        <v>15137</v>
      </c>
      <c r="B2804" s="104" t="s">
        <v>21251</v>
      </c>
      <c r="C2804" s="104" t="s">
        <v>11976</v>
      </c>
      <c r="D2804" s="104" t="s">
        <v>11977</v>
      </c>
      <c r="E2804" s="104" t="s">
        <v>11976</v>
      </c>
      <c r="F2804" s="104" t="s">
        <v>11982</v>
      </c>
      <c r="G2804" s="104" t="s">
        <v>11979</v>
      </c>
      <c r="H2804" s="104" t="b">
        <v>0</v>
      </c>
      <c r="I2804" s="104" t="b">
        <v>1</v>
      </c>
      <c r="J2804" s="104" t="s">
        <v>11983</v>
      </c>
      <c r="K2804" s="104" t="s">
        <v>11980</v>
      </c>
      <c r="L2804" s="104"/>
      <c r="M2804" s="104"/>
      <c r="N2804" s="2043"/>
      <c r="O2804" s="104" t="str">
        <f t="shared" si="64"/>
        <v>10625.82503</v>
      </c>
      <c r="P2804" s="104" t="str">
        <f t="shared" si="65"/>
        <v>ОФР_10625.82503ЭффективнаяЧастьПереоценкиИнструментаХеджированияПриХеджированииЧистойИнвестицииВИностранноеПодразделение</v>
      </c>
    </row>
    <row r="2805" spans="1:16">
      <c r="A2805" s="104" t="s">
        <v>15138</v>
      </c>
      <c r="B2805" s="104" t="s">
        <v>21252</v>
      </c>
      <c r="C2805" s="104" t="s">
        <v>11976</v>
      </c>
      <c r="D2805" s="104" t="s">
        <v>11977</v>
      </c>
      <c r="E2805" s="104" t="s">
        <v>11976</v>
      </c>
      <c r="F2805" s="104" t="s">
        <v>11982</v>
      </c>
      <c r="G2805" s="104" t="s">
        <v>11979</v>
      </c>
      <c r="H2805" s="104" t="b">
        <v>0</v>
      </c>
      <c r="I2805" s="104" t="b">
        <v>1</v>
      </c>
      <c r="J2805" s="104" t="s">
        <v>11983</v>
      </c>
      <c r="K2805" s="104" t="s">
        <v>11980</v>
      </c>
      <c r="L2805" s="104"/>
      <c r="M2805" s="104"/>
      <c r="N2805" s="2043"/>
      <c r="O2805" s="104" t="str">
        <f t="shared" si="64"/>
        <v>10620.82601</v>
      </c>
      <c r="P2805" s="104" t="str">
        <f t="shared" si="65"/>
        <v>ОФР_10620.82601ОтХеджированияДенежныхПотоковВТотМоментКогдаХеджируемыеБудущиеДенежныеПотокиОказываютВлияниеНаДоходыИлиРасходы</v>
      </c>
    </row>
    <row r="2806" spans="1:16">
      <c r="A2806" s="104" t="s">
        <v>15139</v>
      </c>
      <c r="B2806" s="104" t="s">
        <v>21253</v>
      </c>
      <c r="C2806" s="104" t="s">
        <v>11976</v>
      </c>
      <c r="D2806" s="104" t="s">
        <v>11977</v>
      </c>
      <c r="E2806" s="104" t="s">
        <v>11976</v>
      </c>
      <c r="F2806" s="104" t="s">
        <v>11982</v>
      </c>
      <c r="G2806" s="104" t="s">
        <v>11979</v>
      </c>
      <c r="H2806" s="104" t="b">
        <v>0</v>
      </c>
      <c r="I2806" s="104" t="b">
        <v>1</v>
      </c>
      <c r="J2806" s="104" t="s">
        <v>11983</v>
      </c>
      <c r="K2806" s="104" t="s">
        <v>11980</v>
      </c>
      <c r="L2806" s="104"/>
      <c r="M2806" s="104"/>
      <c r="N2806" s="2043"/>
      <c r="O2806" s="104" t="str">
        <f t="shared" si="64"/>
        <v>10623.82602</v>
      </c>
      <c r="P2806" s="104" t="str">
        <f t="shared" si="65"/>
        <v>ОФР_10623.82602ОтХеджированияСправедливойСтоимостиДолевыхИнструментовИзменениеКоторойОтражаетсяВСоставеПрочегоСовокупногоДохода</v>
      </c>
    </row>
    <row r="2807" spans="1:16">
      <c r="A2807" s="104" t="s">
        <v>15140</v>
      </c>
      <c r="B2807" s="104" t="s">
        <v>21254</v>
      </c>
      <c r="C2807" s="104" t="s">
        <v>11976</v>
      </c>
      <c r="D2807" s="104" t="s">
        <v>11977</v>
      </c>
      <c r="E2807" s="104" t="s">
        <v>11976</v>
      </c>
      <c r="F2807" s="104" t="s">
        <v>11982</v>
      </c>
      <c r="G2807" s="104" t="s">
        <v>11979</v>
      </c>
      <c r="H2807" s="104" t="b">
        <v>0</v>
      </c>
      <c r="I2807" s="104" t="b">
        <v>1</v>
      </c>
      <c r="J2807" s="104" t="s">
        <v>11983</v>
      </c>
      <c r="K2807" s="104" t="s">
        <v>11980</v>
      </c>
      <c r="L2807" s="104"/>
      <c r="M2807" s="104"/>
      <c r="N2807" s="2043"/>
      <c r="O2807" s="104" t="str">
        <f t="shared" si="64"/>
        <v>10625.82603</v>
      </c>
      <c r="P2807" s="104" t="str">
        <f t="shared" si="65"/>
        <v>ОФР_10625.82603ОтХеджированияЧистойИнвестицииВИностранноеПодразделениеПриВыбытииИлиЧастичномВыбытииИностранногоПодразделения</v>
      </c>
    </row>
    <row r="2808" spans="1:16">
      <c r="A2808" s="104" t="s">
        <v>15141</v>
      </c>
      <c r="B2808" s="104" t="s">
        <v>21255</v>
      </c>
      <c r="C2808" s="104" t="s">
        <v>11976</v>
      </c>
      <c r="D2808" s="104" t="s">
        <v>11977</v>
      </c>
      <c r="E2808" s="104" t="s">
        <v>11976</v>
      </c>
      <c r="F2808" s="104" t="s">
        <v>11982</v>
      </c>
      <c r="G2808" s="104" t="s">
        <v>11979</v>
      </c>
      <c r="H2808" s="104" t="b">
        <v>0</v>
      </c>
      <c r="I2808" s="104" t="b">
        <v>1</v>
      </c>
      <c r="J2808" s="104" t="s">
        <v>12034</v>
      </c>
      <c r="K2808" s="104" t="s">
        <v>11980</v>
      </c>
      <c r="L2808" s="104"/>
      <c r="M2808" s="104"/>
      <c r="N2808" s="2043"/>
      <c r="O2808" s="104" t="str">
        <f t="shared" si="64"/>
        <v>10601.82701</v>
      </c>
      <c r="P2808" s="104" t="str">
        <f t="shared" si="65"/>
        <v>ОФР_10601.82701УменьшениеПриростаСтоимостиОсновныхСредств</v>
      </c>
    </row>
    <row r="2809" spans="1:16">
      <c r="A2809" s="104" t="s">
        <v>15142</v>
      </c>
      <c r="B2809" s="104" t="s">
        <v>21256</v>
      </c>
      <c r="C2809" s="104" t="s">
        <v>11976</v>
      </c>
      <c r="D2809" s="104" t="s">
        <v>11977</v>
      </c>
      <c r="E2809" s="104" t="s">
        <v>11976</v>
      </c>
      <c r="F2809" s="104" t="s">
        <v>11982</v>
      </c>
      <c r="G2809" s="104" t="s">
        <v>11979</v>
      </c>
      <c r="H2809" s="104" t="b">
        <v>0</v>
      </c>
      <c r="I2809" s="104" t="b">
        <v>1</v>
      </c>
      <c r="J2809" s="104" t="s">
        <v>12034</v>
      </c>
      <c r="K2809" s="104" t="s">
        <v>11980</v>
      </c>
      <c r="L2809" s="104"/>
      <c r="M2809" s="104"/>
      <c r="N2809" s="2043"/>
      <c r="O2809" s="104" t="str">
        <f t="shared" ref="O2809:O2864" si="66">MID(A2809,5,11)</f>
        <v>10611.82702</v>
      </c>
      <c r="P2809" s="104" t="str">
        <f t="shared" si="65"/>
        <v>ОФР_10611.82702УменьшениеПриростаСтоимостиНематериальныхАктивов</v>
      </c>
    </row>
    <row r="2810" spans="1:16">
      <c r="A2810" s="104" t="s">
        <v>15143</v>
      </c>
      <c r="B2810" s="104" t="s">
        <v>21257</v>
      </c>
      <c r="C2810" s="104" t="s">
        <v>11976</v>
      </c>
      <c r="D2810" s="104" t="s">
        <v>11977</v>
      </c>
      <c r="E2810" s="104" t="s">
        <v>11976</v>
      </c>
      <c r="F2810" s="104" t="s">
        <v>11982</v>
      </c>
      <c r="G2810" s="104" t="s">
        <v>11979</v>
      </c>
      <c r="H2810" s="104" t="b">
        <v>0</v>
      </c>
      <c r="I2810" s="104" t="b">
        <v>1</v>
      </c>
      <c r="J2810" s="104" t="s">
        <v>12034</v>
      </c>
      <c r="K2810" s="104" t="s">
        <v>11980</v>
      </c>
      <c r="L2810" s="104"/>
      <c r="M2810" s="104"/>
      <c r="N2810" s="2043"/>
      <c r="O2810" s="104" t="str">
        <f t="shared" si="66"/>
        <v>10611.82703</v>
      </c>
      <c r="P2810" s="104" t="str">
        <f t="shared" ref="P2810:P2831" si="67">A2810</f>
        <v>ОФР_10611.82703УменьшениеПриростаСтоимостиОсновныхСредствВРезультатеВыбытия</v>
      </c>
    </row>
    <row r="2811" spans="1:16">
      <c r="A2811" s="104" t="s">
        <v>15144</v>
      </c>
      <c r="B2811" s="104" t="s">
        <v>21258</v>
      </c>
      <c r="C2811" s="104" t="s">
        <v>11976</v>
      </c>
      <c r="D2811" s="104" t="s">
        <v>11977</v>
      </c>
      <c r="E2811" s="104" t="s">
        <v>11976</v>
      </c>
      <c r="F2811" s="104" t="s">
        <v>11982</v>
      </c>
      <c r="G2811" s="104" t="s">
        <v>11979</v>
      </c>
      <c r="H2811" s="104" t="b">
        <v>0</v>
      </c>
      <c r="I2811" s="104" t="b">
        <v>1</v>
      </c>
      <c r="J2811" s="104" t="s">
        <v>12034</v>
      </c>
      <c r="K2811" s="104" t="s">
        <v>11980</v>
      </c>
      <c r="L2811" s="104"/>
      <c r="M2811" s="104"/>
      <c r="N2811" s="2043"/>
      <c r="O2811" s="104" t="str">
        <f t="shared" si="66"/>
        <v>10611.82704</v>
      </c>
      <c r="P2811" s="104" t="str">
        <f t="shared" si="67"/>
        <v>ОФР_10611.82704УменьшениеПриростаСтоимостиНематериальныхАктивовВРезультатеВыбытия</v>
      </c>
    </row>
    <row r="2812" spans="1:16">
      <c r="A2812" s="104" t="s">
        <v>15145</v>
      </c>
      <c r="B2812" s="104" t="s">
        <v>21259</v>
      </c>
      <c r="C2812" s="104" t="s">
        <v>11976</v>
      </c>
      <c r="D2812" s="104" t="s">
        <v>11977</v>
      </c>
      <c r="E2812" s="104" t="s">
        <v>11976</v>
      </c>
      <c r="F2812" s="104" t="s">
        <v>11982</v>
      </c>
      <c r="G2812" s="104" t="s">
        <v>11979</v>
      </c>
      <c r="H2812" s="104" t="b">
        <v>0</v>
      </c>
      <c r="I2812" s="104" t="b">
        <v>1</v>
      </c>
      <c r="J2812" s="104" t="s">
        <v>11983</v>
      </c>
      <c r="K2812" s="104" t="s">
        <v>11980</v>
      </c>
      <c r="L2812" s="104"/>
      <c r="M2812" s="104"/>
      <c r="N2812" s="2043"/>
      <c r="O2812" s="104" t="str">
        <f t="shared" si="66"/>
        <v>10613.82801</v>
      </c>
      <c r="P2812" s="104" t="str">
        <f t="shared" si="67"/>
        <v>ОФР_10613.82801УвеличениеОбязательствУменьшениеТребованийОпределенноеНаОсновеРентабельностиДоходностиАктивов</v>
      </c>
    </row>
    <row r="2813" spans="1:16">
      <c r="A2813" s="104" t="s">
        <v>15146</v>
      </c>
      <c r="B2813" s="104" t="s">
        <v>21260</v>
      </c>
      <c r="C2813" s="104" t="s">
        <v>11976</v>
      </c>
      <c r="D2813" s="104" t="s">
        <v>11977</v>
      </c>
      <c r="E2813" s="104" t="s">
        <v>11976</v>
      </c>
      <c r="F2813" s="104" t="s">
        <v>11982</v>
      </c>
      <c r="G2813" s="104" t="s">
        <v>11979</v>
      </c>
      <c r="H2813" s="104" t="b">
        <v>0</v>
      </c>
      <c r="I2813" s="104" t="b">
        <v>1</v>
      </c>
      <c r="J2813" s="104" t="s">
        <v>11983</v>
      </c>
      <c r="K2813" s="104" t="s">
        <v>11980</v>
      </c>
      <c r="L2813" s="104"/>
      <c r="M2813" s="104"/>
      <c r="N2813" s="2043"/>
      <c r="O2813" s="104" t="str">
        <f t="shared" si="66"/>
        <v>10613.82802</v>
      </c>
      <c r="P2813" s="104" t="str">
        <f t="shared" si="67"/>
        <v>ОФР_10613.82802УвеличениеОбязательствУменьшениеТребованийОпределенноеНаОсновеОпытаИПрогнозныхОценокВОтношенииДемографическихФакторов</v>
      </c>
    </row>
    <row r="2814" spans="1:16">
      <c r="A2814" s="104" t="s">
        <v>15147</v>
      </c>
      <c r="B2814" s="104" t="s">
        <v>21261</v>
      </c>
      <c r="C2814" s="104" t="s">
        <v>11976</v>
      </c>
      <c r="D2814" s="104" t="s">
        <v>11977</v>
      </c>
      <c r="E2814" s="104" t="s">
        <v>11976</v>
      </c>
      <c r="F2814" s="104" t="s">
        <v>11982</v>
      </c>
      <c r="G2814" s="104" t="s">
        <v>11979</v>
      </c>
      <c r="H2814" s="104" t="b">
        <v>0</v>
      </c>
      <c r="I2814" s="104" t="b">
        <v>1</v>
      </c>
      <c r="J2814" s="104" t="s">
        <v>11983</v>
      </c>
      <c r="K2814" s="104" t="s">
        <v>11980</v>
      </c>
      <c r="L2814" s="104"/>
      <c r="M2814" s="104"/>
      <c r="N2814" s="2043"/>
      <c r="O2814" s="104" t="str">
        <f t="shared" si="66"/>
        <v>10613.82803</v>
      </c>
      <c r="P2814" s="104" t="str">
        <f t="shared" si="67"/>
        <v>ОФР_10613.82803УвеличениеОбязательствУменьшениеТребованийОпределенноеНаОсновеОпытаИПрогнозныхОценокВОтношенииФинансовыхФакторов</v>
      </c>
    </row>
    <row r="2815" spans="1:16">
      <c r="A2815" s="104" t="s">
        <v>15148</v>
      </c>
      <c r="B2815" s="104" t="s">
        <v>21262</v>
      </c>
      <c r="C2815" s="104" t="s">
        <v>11976</v>
      </c>
      <c r="D2815" s="104" t="s">
        <v>11977</v>
      </c>
      <c r="E2815" s="104" t="s">
        <v>11976</v>
      </c>
      <c r="F2815" s="104" t="s">
        <v>11982</v>
      </c>
      <c r="G2815" s="104" t="s">
        <v>11979</v>
      </c>
      <c r="H2815" s="104" t="b">
        <v>0</v>
      </c>
      <c r="I2815" s="104" t="b">
        <v>1</v>
      </c>
      <c r="J2815" s="104" t="s">
        <v>11983</v>
      </c>
      <c r="K2815" s="104" t="s">
        <v>11980</v>
      </c>
      <c r="L2815" s="104"/>
      <c r="M2815" s="104"/>
      <c r="N2815" s="2043"/>
      <c r="O2815" s="104" t="str">
        <f t="shared" si="66"/>
        <v>10613.82804</v>
      </c>
      <c r="P2815" s="104" t="str">
        <f t="shared" si="67"/>
        <v>ОФР_10613.82804ПереносВСоставеКапиталаНакопленногоУменьшенияОбязательствУвеличенияТребованийПоВыплатеДолгосрочныхВознагражденийРаботникамПоОкончанииТрудовойДеятельностиПриПереоценкеПриПрекращенииИхПризнания</v>
      </c>
    </row>
    <row r="2816" spans="1:16">
      <c r="A2816" s="104" t="s">
        <v>15149</v>
      </c>
      <c r="B2816" s="104" t="s">
        <v>21263</v>
      </c>
      <c r="C2816" s="104" t="s">
        <v>11976</v>
      </c>
      <c r="D2816" s="104" t="s">
        <v>11977</v>
      </c>
      <c r="E2816" s="104" t="s">
        <v>11976</v>
      </c>
      <c r="F2816" s="104" t="s">
        <v>11982</v>
      </c>
      <c r="G2816" s="104" t="s">
        <v>11979</v>
      </c>
      <c r="H2816" s="104" t="b">
        <v>0</v>
      </c>
      <c r="I2816" s="104" t="b">
        <v>1</v>
      </c>
      <c r="J2816" s="104" t="s">
        <v>11983</v>
      </c>
      <c r="K2816" s="104" t="s">
        <v>11980</v>
      </c>
      <c r="L2816" s="104"/>
      <c r="M2816" s="104"/>
      <c r="N2816" s="2043"/>
      <c r="O2816" s="104" t="str">
        <f t="shared" si="66"/>
        <v>10610.82901</v>
      </c>
      <c r="P2816" s="104" t="str">
        <f t="shared" si="67"/>
        <v>ОФР_10610.82901ПриобретенныеДолевыеЦенныеБумагиИмеющиесяВНаличииДляПродажи</v>
      </c>
    </row>
    <row r="2817" spans="1:16">
      <c r="A2817" s="104" t="s">
        <v>15150</v>
      </c>
      <c r="B2817" s="104" t="s">
        <v>21264</v>
      </c>
      <c r="C2817" s="104" t="s">
        <v>11976</v>
      </c>
      <c r="D2817" s="104" t="s">
        <v>11977</v>
      </c>
      <c r="E2817" s="104" t="s">
        <v>11976</v>
      </c>
      <c r="F2817" s="104" t="s">
        <v>11982</v>
      </c>
      <c r="G2817" s="104" t="s">
        <v>11979</v>
      </c>
      <c r="H2817" s="104" t="b">
        <v>0</v>
      </c>
      <c r="I2817" s="104" t="b">
        <v>1</v>
      </c>
      <c r="J2817" s="104" t="s">
        <v>11983</v>
      </c>
      <c r="K2817" s="104" t="s">
        <v>11980</v>
      </c>
      <c r="L2817" s="104"/>
      <c r="M2817" s="104"/>
      <c r="N2817" s="2043"/>
      <c r="O2817" s="104" t="str">
        <f t="shared" si="66"/>
        <v>10610.82902</v>
      </c>
      <c r="P2817" s="104" t="str">
        <f t="shared" si="67"/>
        <v>ОФР_10610.82902ПриобретенныеДолговыеЦенныеБумагиИмеющиесяВНаличииДляПродажиКромеВекселей</v>
      </c>
    </row>
    <row r="2818" spans="1:16">
      <c r="A2818" s="104" t="s">
        <v>15151</v>
      </c>
      <c r="B2818" s="104" t="s">
        <v>21265</v>
      </c>
      <c r="C2818" s="104" t="s">
        <v>11976</v>
      </c>
      <c r="D2818" s="104" t="s">
        <v>11977</v>
      </c>
      <c r="E2818" s="104" t="s">
        <v>11976</v>
      </c>
      <c r="F2818" s="104" t="s">
        <v>11982</v>
      </c>
      <c r="G2818" s="104" t="s">
        <v>11979</v>
      </c>
      <c r="H2818" s="104" t="b">
        <v>0</v>
      </c>
      <c r="I2818" s="104" t="b">
        <v>1</v>
      </c>
      <c r="J2818" s="104" t="s">
        <v>11983</v>
      </c>
      <c r="K2818" s="104" t="s">
        <v>11980</v>
      </c>
      <c r="L2818" s="104"/>
      <c r="M2818" s="104"/>
      <c r="N2818" s="2043"/>
      <c r="O2818" s="104" t="str">
        <f t="shared" si="66"/>
        <v>10610.82903</v>
      </c>
      <c r="P2818" s="104" t="str">
        <f t="shared" si="67"/>
        <v>ОФР_10610.82903УчтенныеВекселяИмеющиесяВНаличииДляПродажи</v>
      </c>
    </row>
    <row r="2819" spans="1:16">
      <c r="A2819" s="104" t="s">
        <v>21266</v>
      </c>
      <c r="B2819" s="104" t="s">
        <v>21267</v>
      </c>
      <c r="C2819" s="104" t="s">
        <v>11976</v>
      </c>
      <c r="D2819" s="104" t="s">
        <v>11977</v>
      </c>
      <c r="E2819" s="104" t="s">
        <v>11976</v>
      </c>
      <c r="F2819" s="104" t="s">
        <v>11982</v>
      </c>
      <c r="G2819" s="104" t="s">
        <v>11979</v>
      </c>
      <c r="H2819" s="104" t="b">
        <v>0</v>
      </c>
      <c r="I2819" s="104" t="b">
        <v>1</v>
      </c>
      <c r="J2819" s="104" t="s">
        <v>11983</v>
      </c>
      <c r="K2819" s="104" t="s">
        <v>11980</v>
      </c>
      <c r="L2819" s="104"/>
      <c r="M2819" s="104"/>
      <c r="N2819" s="2043"/>
      <c r="O2819" s="104" t="str">
        <f t="shared" si="66"/>
        <v>10610.82901</v>
      </c>
      <c r="P2819" s="104" t="str">
        <f t="shared" si="67"/>
        <v>ОФР_10610.82901ПриобретенныеДолевыеЦенныеБумагиИмеющиесяВНаличииДляПродажиЧастьНалогНаПрибыльСвязанныйСИзменениемСправедливойСтоимостиФинансовыхАктивовИмеющихсяВНаличииДляПродажи</v>
      </c>
    </row>
    <row r="2820" spans="1:16">
      <c r="A2820" s="104" t="s">
        <v>21268</v>
      </c>
      <c r="B2820" s="104" t="s">
        <v>21269</v>
      </c>
      <c r="C2820" s="104" t="s">
        <v>11976</v>
      </c>
      <c r="D2820" s="104" t="s">
        <v>11977</v>
      </c>
      <c r="E2820" s="104" t="s">
        <v>11976</v>
      </c>
      <c r="F2820" s="104" t="s">
        <v>11982</v>
      </c>
      <c r="G2820" s="104" t="s">
        <v>11979</v>
      </c>
      <c r="H2820" s="104" t="b">
        <v>0</v>
      </c>
      <c r="I2820" s="104" t="b">
        <v>1</v>
      </c>
      <c r="J2820" s="104" t="s">
        <v>11983</v>
      </c>
      <c r="K2820" s="104" t="s">
        <v>11980</v>
      </c>
      <c r="L2820" s="104"/>
      <c r="M2820" s="104"/>
      <c r="N2820" s="2043"/>
      <c r="O2820" s="104" t="str">
        <f t="shared" si="66"/>
        <v>10610.82902</v>
      </c>
      <c r="P2820" s="104" t="str">
        <f t="shared" si="67"/>
        <v>ОФР_10610.82902ПриобретенныеДолговыеЦенныеБумагиИмеющиесяВНаличииДляПродажиКромеВекселейЧастьНалогНаПрибыльСвязанныйСИзменениемСправедливойСтоимостиФинансовыхАктивовИмеющихсяВНаличииДляПродажи</v>
      </c>
    </row>
    <row r="2821" spans="1:16">
      <c r="A2821" s="104" t="s">
        <v>21270</v>
      </c>
      <c r="B2821" s="104" t="s">
        <v>21271</v>
      </c>
      <c r="C2821" s="104" t="s">
        <v>11976</v>
      </c>
      <c r="D2821" s="104" t="s">
        <v>11977</v>
      </c>
      <c r="E2821" s="104" t="s">
        <v>11976</v>
      </c>
      <c r="F2821" s="104" t="s">
        <v>11982</v>
      </c>
      <c r="G2821" s="104" t="s">
        <v>11979</v>
      </c>
      <c r="H2821" s="104" t="b">
        <v>0</v>
      </c>
      <c r="I2821" s="104" t="b">
        <v>1</v>
      </c>
      <c r="J2821" s="104" t="s">
        <v>11983</v>
      </c>
      <c r="K2821" s="104" t="s">
        <v>11980</v>
      </c>
      <c r="L2821" s="104"/>
      <c r="M2821" s="104"/>
      <c r="N2821" s="2043"/>
      <c r="O2821" s="104" t="str">
        <f t="shared" si="66"/>
        <v>10610.82903</v>
      </c>
      <c r="P2821" s="104" t="str">
        <f t="shared" si="67"/>
        <v>ОФР_10610.82903УчтенныеВекселяИмеющиесяВНаличииДляПродажиЧастьНалогНаПрибыльСвязанныйСИзменениемСправедливойСтоимостиФинансовыхАктивовИмеющихсяВНаличииДляПродажи</v>
      </c>
    </row>
    <row r="2822" spans="1:16">
      <c r="A2822" s="104" t="s">
        <v>21272</v>
      </c>
      <c r="B2822" s="104" t="s">
        <v>21273</v>
      </c>
      <c r="C2822" s="104" t="s">
        <v>11976</v>
      </c>
      <c r="D2822" s="104" t="s">
        <v>11977</v>
      </c>
      <c r="E2822" s="104" t="s">
        <v>11976</v>
      </c>
      <c r="F2822" s="104" t="s">
        <v>11982</v>
      </c>
      <c r="G2822" s="104" t="s">
        <v>11979</v>
      </c>
      <c r="H2822" s="104" t="b">
        <v>0</v>
      </c>
      <c r="I2822" s="104" t="b">
        <v>1</v>
      </c>
      <c r="J2822" s="104" t="s">
        <v>11983</v>
      </c>
      <c r="K2822" s="104" t="s">
        <v>11980</v>
      </c>
      <c r="L2822" s="104"/>
      <c r="M2822" s="104"/>
      <c r="N2822" s="2043"/>
      <c r="O2822" s="104" t="str">
        <f t="shared" si="66"/>
        <v>10610.82901</v>
      </c>
      <c r="P2822" s="104" t="str">
        <f t="shared" si="67"/>
        <v>ОФР_10610.82901ПриобретенныеДолевыеЦенныеБумагиИмеющиесяВНаличииДляПродажиЧастьНалогНаПрибыльСвязанныйСПереклассификацией</v>
      </c>
    </row>
    <row r="2823" spans="1:16">
      <c r="A2823" s="104" t="s">
        <v>21274</v>
      </c>
      <c r="B2823" s="104" t="s">
        <v>21275</v>
      </c>
      <c r="C2823" s="104" t="s">
        <v>11976</v>
      </c>
      <c r="D2823" s="104" t="s">
        <v>11977</v>
      </c>
      <c r="E2823" s="104" t="s">
        <v>11976</v>
      </c>
      <c r="F2823" s="104" t="s">
        <v>11982</v>
      </c>
      <c r="G2823" s="104" t="s">
        <v>11979</v>
      </c>
      <c r="H2823" s="104" t="b">
        <v>0</v>
      </c>
      <c r="I2823" s="104" t="b">
        <v>1</v>
      </c>
      <c r="J2823" s="104" t="s">
        <v>11983</v>
      </c>
      <c r="K2823" s="104" t="s">
        <v>11980</v>
      </c>
      <c r="L2823" s="104"/>
      <c r="M2823" s="104"/>
      <c r="N2823" s="2043"/>
      <c r="O2823" s="104" t="str">
        <f t="shared" si="66"/>
        <v>10610.82902</v>
      </c>
      <c r="P2823" s="104" t="str">
        <f t="shared" si="67"/>
        <v>ОФР_10610.82902ПриобретенныеДолговыеЦенныеБумагиИмеющиесяВНаличииДляПродажиКромеВекселейЧастьНалогНаПрибыльСвязанныйСПереклассификацией</v>
      </c>
    </row>
    <row r="2824" spans="1:16">
      <c r="A2824" s="104" t="s">
        <v>21276</v>
      </c>
      <c r="B2824" s="104" t="s">
        <v>21277</v>
      </c>
      <c r="C2824" s="104" t="s">
        <v>11976</v>
      </c>
      <c r="D2824" s="104" t="s">
        <v>11977</v>
      </c>
      <c r="E2824" s="104" t="s">
        <v>11976</v>
      </c>
      <c r="F2824" s="104" t="s">
        <v>11982</v>
      </c>
      <c r="G2824" s="104" t="s">
        <v>11979</v>
      </c>
      <c r="H2824" s="104" t="b">
        <v>0</v>
      </c>
      <c r="I2824" s="104" t="b">
        <v>1</v>
      </c>
      <c r="J2824" s="104" t="s">
        <v>11983</v>
      </c>
      <c r="K2824" s="104" t="s">
        <v>11980</v>
      </c>
      <c r="L2824" s="104"/>
      <c r="M2824" s="104"/>
      <c r="N2824" s="2043"/>
      <c r="O2824" s="104" t="str">
        <f t="shared" si="66"/>
        <v>10610.82903</v>
      </c>
      <c r="P2824" s="104" t="str">
        <f t="shared" si="67"/>
        <v>ОФР_10610.82903УчтенныеВекселяИмеющиесяВНаличииДляПродажиЧастьНалогНаПрибыльСвязанныйСПереклассификацией</v>
      </c>
    </row>
    <row r="2825" spans="1:16">
      <c r="A2825" s="104" t="s">
        <v>15152</v>
      </c>
      <c r="B2825" s="104" t="s">
        <v>21278</v>
      </c>
      <c r="C2825" s="104" t="s">
        <v>11976</v>
      </c>
      <c r="D2825" s="104" t="s">
        <v>11977</v>
      </c>
      <c r="E2825" s="104" t="s">
        <v>11976</v>
      </c>
      <c r="F2825" s="104" t="s">
        <v>11982</v>
      </c>
      <c r="G2825" s="104" t="s">
        <v>11979</v>
      </c>
      <c r="H2825" s="104" t="b">
        <v>0</v>
      </c>
      <c r="I2825" s="104" t="b">
        <v>1</v>
      </c>
      <c r="J2825" s="104" t="s">
        <v>11983</v>
      </c>
      <c r="K2825" s="104" t="s">
        <v>11980</v>
      </c>
      <c r="L2825" s="104"/>
      <c r="M2825" s="104"/>
      <c r="N2825" s="2043"/>
      <c r="O2825" s="104" t="str">
        <f t="shared" si="66"/>
        <v>10610.82904</v>
      </c>
      <c r="P2825" s="104" t="str">
        <f t="shared" si="67"/>
        <v>ОФР_10610.82904ОсновныеСредства</v>
      </c>
    </row>
    <row r="2826" spans="1:16">
      <c r="A2826" s="104" t="s">
        <v>15153</v>
      </c>
      <c r="B2826" s="104" t="s">
        <v>21279</v>
      </c>
      <c r="C2826" s="104" t="s">
        <v>11976</v>
      </c>
      <c r="D2826" s="104" t="s">
        <v>11977</v>
      </c>
      <c r="E2826" s="104" t="s">
        <v>11976</v>
      </c>
      <c r="F2826" s="104" t="s">
        <v>11982</v>
      </c>
      <c r="G2826" s="104" t="s">
        <v>11979</v>
      </c>
      <c r="H2826" s="104" t="b">
        <v>0</v>
      </c>
      <c r="I2826" s="104" t="b">
        <v>1</v>
      </c>
      <c r="J2826" s="104" t="s">
        <v>11983</v>
      </c>
      <c r="K2826" s="104" t="s">
        <v>11980</v>
      </c>
      <c r="L2826" s="104"/>
      <c r="M2826" s="104"/>
      <c r="N2826" s="2043"/>
      <c r="O2826" s="104" t="str">
        <f t="shared" si="66"/>
        <v>10610.82905</v>
      </c>
      <c r="P2826" s="104" t="str">
        <f t="shared" si="67"/>
        <v>ОФР_10610.82905НематериальныеАктивы</v>
      </c>
    </row>
    <row r="2827" spans="1:16">
      <c r="A2827" s="104" t="s">
        <v>15154</v>
      </c>
      <c r="B2827" s="104" t="s">
        <v>21280</v>
      </c>
      <c r="C2827" s="104" t="s">
        <v>11976</v>
      </c>
      <c r="D2827" s="104" t="s">
        <v>11977</v>
      </c>
      <c r="E2827" s="104" t="s">
        <v>11976</v>
      </c>
      <c r="F2827" s="104" t="s">
        <v>11982</v>
      </c>
      <c r="G2827" s="104" t="s">
        <v>11979</v>
      </c>
      <c r="H2827" s="104" t="b">
        <v>0</v>
      </c>
      <c r="I2827" s="104" t="b">
        <v>1</v>
      </c>
      <c r="J2827" s="104" t="s">
        <v>11983</v>
      </c>
      <c r="K2827" s="104" t="s">
        <v>11980</v>
      </c>
      <c r="L2827" s="104"/>
      <c r="M2827" s="104"/>
      <c r="N2827" s="2043"/>
      <c r="O2827" s="104" t="str">
        <f t="shared" si="66"/>
        <v>10610.82906</v>
      </c>
      <c r="P2827" s="104" t="str">
        <f t="shared" si="67"/>
        <v>ОФР_10610.82906ОбязательстваТребованияПоВыплатеДолгосрочныхВознагражденийРаботникамПоОкончанииТрудовойДеятельностиПриПереоценке</v>
      </c>
    </row>
    <row r="2828" spans="1:16">
      <c r="A2828" s="104" t="s">
        <v>15155</v>
      </c>
      <c r="B2828" s="104" t="s">
        <v>21281</v>
      </c>
      <c r="C2828" s="104" t="s">
        <v>11976</v>
      </c>
      <c r="D2828" s="104" t="s">
        <v>11977</v>
      </c>
      <c r="E2828" s="104" t="s">
        <v>11976</v>
      </c>
      <c r="F2828" s="104" t="s">
        <v>11982</v>
      </c>
      <c r="G2828" s="104" t="s">
        <v>11979</v>
      </c>
      <c r="H2828" s="104" t="b">
        <v>0</v>
      </c>
      <c r="I2828" s="104" t="b">
        <v>1</v>
      </c>
      <c r="J2828" s="104" t="s">
        <v>11983</v>
      </c>
      <c r="K2828" s="104" t="s">
        <v>11980</v>
      </c>
      <c r="L2828" s="104"/>
      <c r="M2828" s="104"/>
      <c r="N2828" s="2043"/>
      <c r="O2828" s="104" t="str">
        <f t="shared" si="66"/>
        <v>10610.82907</v>
      </c>
      <c r="P2828" s="104" t="str">
        <f t="shared" si="67"/>
        <v>ОФР_10610.82907Хеджирование</v>
      </c>
    </row>
    <row r="2829" spans="1:16">
      <c r="A2829" s="104" t="s">
        <v>15156</v>
      </c>
      <c r="B2829" s="104" t="s">
        <v>21282</v>
      </c>
      <c r="C2829" s="104" t="s">
        <v>11976</v>
      </c>
      <c r="D2829" s="104" t="s">
        <v>11977</v>
      </c>
      <c r="E2829" s="104" t="s">
        <v>11976</v>
      </c>
      <c r="F2829" s="104" t="s">
        <v>11982</v>
      </c>
      <c r="G2829" s="104" t="s">
        <v>11979</v>
      </c>
      <c r="H2829" s="104" t="b">
        <v>0</v>
      </c>
      <c r="I2829" s="104" t="b">
        <v>1</v>
      </c>
      <c r="J2829" s="104" t="s">
        <v>11983</v>
      </c>
      <c r="K2829" s="104" t="s">
        <v>11980</v>
      </c>
      <c r="L2829" s="104"/>
      <c r="M2829" s="104"/>
      <c r="N2829" s="2043"/>
      <c r="O2829" s="104" t="str">
        <f t="shared" si="66"/>
        <v>10610.82908</v>
      </c>
      <c r="P2829" s="104" t="str">
        <f t="shared" si="67"/>
        <v>ОФР_10610.82908Прочие</v>
      </c>
    </row>
    <row r="2830" spans="1:16">
      <c r="A2830" s="104" t="s">
        <v>21283</v>
      </c>
      <c r="B2830" s="104" t="s">
        <v>21284</v>
      </c>
      <c r="C2830" s="104" t="s">
        <v>11976</v>
      </c>
      <c r="D2830" s="104" t="s">
        <v>11977</v>
      </c>
      <c r="E2830" s="104" t="s">
        <v>11976</v>
      </c>
      <c r="F2830" s="104" t="s">
        <v>11982</v>
      </c>
      <c r="G2830" s="104" t="s">
        <v>11979</v>
      </c>
      <c r="H2830" s="104" t="b">
        <v>0</v>
      </c>
      <c r="I2830" s="104" t="b">
        <v>1</v>
      </c>
      <c r="J2830" s="104" t="s">
        <v>11983</v>
      </c>
      <c r="K2830" s="104" t="s">
        <v>11980</v>
      </c>
      <c r="L2830" s="104"/>
      <c r="M2830" s="104"/>
      <c r="N2830" s="2043"/>
      <c r="O2830" s="104" t="str">
        <f t="shared" si="66"/>
        <v>10610.82908</v>
      </c>
      <c r="P2830" s="104" t="str">
        <f t="shared" si="67"/>
        <v>ОФР_10610.82908ПрочиеЧастьНалогНаПрибыльОтносящийсяКПрочемуСовокупномуДоходуУбыткуОтПрочихОперацийНеПодлежащийРеклассификации</v>
      </c>
    </row>
    <row r="2831" spans="1:16">
      <c r="A2831" s="104" t="s">
        <v>21285</v>
      </c>
      <c r="B2831" s="104" t="s">
        <v>21286</v>
      </c>
      <c r="C2831" s="104" t="s">
        <v>11976</v>
      </c>
      <c r="D2831" s="104" t="s">
        <v>11977</v>
      </c>
      <c r="E2831" s="104" t="s">
        <v>11976</v>
      </c>
      <c r="F2831" s="104" t="s">
        <v>11982</v>
      </c>
      <c r="G2831" s="104" t="s">
        <v>11979</v>
      </c>
      <c r="H2831" s="104" t="b">
        <v>0</v>
      </c>
      <c r="I2831" s="104" t="b">
        <v>1</v>
      </c>
      <c r="J2831" s="104" t="s">
        <v>11983</v>
      </c>
      <c r="K2831" s="104" t="s">
        <v>11980</v>
      </c>
      <c r="L2831" s="104"/>
      <c r="M2831" s="104"/>
      <c r="N2831" s="2043"/>
      <c r="O2831" s="104" t="str">
        <f t="shared" si="66"/>
        <v>10610.82908</v>
      </c>
      <c r="P2831" s="104" t="str">
        <f t="shared" si="67"/>
        <v>ОФР_10610.82908ПрочиеЧастьНалогНаПрибыльОтносящийсяКПрочемуСовокупномуДоходуУбыткуОтПрочихОперацийПодлежащийРеклассификации</v>
      </c>
    </row>
    <row r="2832" spans="1:16">
      <c r="A2832" s="104" t="s">
        <v>15157</v>
      </c>
      <c r="B2832" s="104" t="s">
        <v>21287</v>
      </c>
      <c r="C2832" s="104" t="s">
        <v>11976</v>
      </c>
      <c r="D2832" s="104" t="s">
        <v>11977</v>
      </c>
      <c r="E2832" s="104" t="s">
        <v>11976</v>
      </c>
      <c r="F2832" s="104" t="s">
        <v>11982</v>
      </c>
      <c r="G2832" s="104" t="s">
        <v>11979</v>
      </c>
      <c r="H2832" s="104" t="b">
        <v>0</v>
      </c>
      <c r="I2832" s="104" t="b">
        <v>1</v>
      </c>
      <c r="J2832" s="104" t="s">
        <v>11983</v>
      </c>
      <c r="K2832" s="104" t="s">
        <v>11980</v>
      </c>
      <c r="L2832" s="104"/>
      <c r="M2832" s="104"/>
      <c r="N2832" s="2043"/>
      <c r="O2832" s="104"/>
      <c r="P2832" s="104"/>
    </row>
    <row r="2833" spans="1:16">
      <c r="A2833" s="104" t="s">
        <v>15158</v>
      </c>
      <c r="B2833" s="104" t="s">
        <v>21288</v>
      </c>
      <c r="C2833" s="104" t="s">
        <v>11976</v>
      </c>
      <c r="D2833" s="104" t="s">
        <v>11977</v>
      </c>
      <c r="E2833" s="104" t="s">
        <v>11976</v>
      </c>
      <c r="F2833" s="104" t="s">
        <v>11982</v>
      </c>
      <c r="G2833" s="104" t="s">
        <v>11979</v>
      </c>
      <c r="H2833" s="104" t="b">
        <v>0</v>
      </c>
      <c r="I2833" s="104" t="b">
        <v>1</v>
      </c>
      <c r="J2833" s="104" t="s">
        <v>11983</v>
      </c>
      <c r="K2833" s="104" t="s">
        <v>11980</v>
      </c>
      <c r="L2833" s="104"/>
      <c r="M2833" s="104"/>
      <c r="N2833" s="2043"/>
      <c r="O2833" s="104"/>
      <c r="P2833" s="104"/>
    </row>
    <row r="2834" spans="1:16">
      <c r="A2834" s="104" t="s">
        <v>21289</v>
      </c>
      <c r="B2834" s="104" t="s">
        <v>21290</v>
      </c>
      <c r="C2834" s="104" t="s">
        <v>11976</v>
      </c>
      <c r="D2834" s="104" t="s">
        <v>11977</v>
      </c>
      <c r="E2834" s="104" t="s">
        <v>11976</v>
      </c>
      <c r="F2834" s="104" t="s">
        <v>11982</v>
      </c>
      <c r="G2834" s="104" t="s">
        <v>11979</v>
      </c>
      <c r="H2834" s="104" t="b">
        <v>0</v>
      </c>
      <c r="I2834" s="104" t="b">
        <v>1</v>
      </c>
      <c r="J2834" s="104" t="s">
        <v>11983</v>
      </c>
      <c r="K2834" s="104" t="s">
        <v>11980</v>
      </c>
      <c r="L2834" s="104"/>
      <c r="M2834" s="104"/>
      <c r="N2834" s="2043"/>
      <c r="O2834" s="104" t="str">
        <f t="shared" si="66"/>
        <v>71802.55501</v>
      </c>
      <c r="P2834" s="104" t="str">
        <f>A2834</f>
        <v>ОФР_71802.55501.55503.55504_Минус_71801.54301.54303.54304_БольшеНуля</v>
      </c>
    </row>
    <row r="2835" spans="1:16">
      <c r="A2835" s="104" t="s">
        <v>21291</v>
      </c>
      <c r="B2835" s="104" t="s">
        <v>21292</v>
      </c>
      <c r="C2835" s="104" t="s">
        <v>11976</v>
      </c>
      <c r="D2835" s="104" t="s">
        <v>11977</v>
      </c>
      <c r="E2835" s="104" t="s">
        <v>11976</v>
      </c>
      <c r="F2835" s="104" t="s">
        <v>11982</v>
      </c>
      <c r="G2835" s="104" t="s">
        <v>11979</v>
      </c>
      <c r="H2835" s="104" t="b">
        <v>0</v>
      </c>
      <c r="I2835" s="104" t="b">
        <v>1</v>
      </c>
      <c r="J2835" s="104" t="s">
        <v>11983</v>
      </c>
      <c r="K2835" s="104" t="s">
        <v>11980</v>
      </c>
      <c r="L2835" s="104"/>
      <c r="M2835" s="104"/>
      <c r="N2835" s="2043"/>
      <c r="O2835" s="104"/>
      <c r="P2835" s="104"/>
    </row>
    <row r="2836" spans="1:16">
      <c r="A2836" s="104" t="s">
        <v>21293</v>
      </c>
      <c r="B2836" s="104" t="s">
        <v>21294</v>
      </c>
      <c r="C2836" s="104" t="s">
        <v>11976</v>
      </c>
      <c r="D2836" s="104" t="s">
        <v>11977</v>
      </c>
      <c r="E2836" s="104" t="s">
        <v>11976</v>
      </c>
      <c r="F2836" s="104" t="s">
        <v>11982</v>
      </c>
      <c r="G2836" s="104" t="s">
        <v>11979</v>
      </c>
      <c r="H2836" s="104" t="b">
        <v>0</v>
      </c>
      <c r="I2836" s="104" t="b">
        <v>1</v>
      </c>
      <c r="J2836" s="104" t="s">
        <v>11983</v>
      </c>
      <c r="K2836" s="104" t="s">
        <v>11980</v>
      </c>
      <c r="L2836" s="104"/>
      <c r="M2836" s="104"/>
      <c r="N2836" s="2043"/>
      <c r="O2836" s="104"/>
      <c r="P2836" s="104"/>
    </row>
    <row r="2837" spans="1:16">
      <c r="A2837" s="104" t="s">
        <v>21295</v>
      </c>
      <c r="B2837" s="104" t="s">
        <v>21296</v>
      </c>
      <c r="C2837" s="104" t="s">
        <v>11976</v>
      </c>
      <c r="D2837" s="104" t="s">
        <v>11977</v>
      </c>
      <c r="E2837" s="104" t="s">
        <v>11976</v>
      </c>
      <c r="F2837" s="104" t="s">
        <v>11982</v>
      </c>
      <c r="G2837" s="104" t="s">
        <v>11979</v>
      </c>
      <c r="H2837" s="104" t="b">
        <v>0</v>
      </c>
      <c r="I2837" s="104" t="b">
        <v>1</v>
      </c>
      <c r="J2837" s="104" t="s">
        <v>12034</v>
      </c>
      <c r="K2837" s="104" t="s">
        <v>11980</v>
      </c>
      <c r="L2837" s="104"/>
      <c r="M2837" s="104"/>
      <c r="N2837" s="2043"/>
      <c r="O2837" s="104" t="str">
        <f t="shared" si="66"/>
        <v>71507.351.3</v>
      </c>
      <c r="P2837" s="104" t="str">
        <f>A2837</f>
        <v>ОФР_71507.351.352.353.354_Минус_71508.451.452.453.454_БольшеНуля</v>
      </c>
    </row>
    <row r="2838" spans="1:16">
      <c r="A2838" s="104" t="s">
        <v>21297</v>
      </c>
      <c r="B2838" s="104" t="s">
        <v>21298</v>
      </c>
      <c r="C2838" s="104" t="s">
        <v>11976</v>
      </c>
      <c r="D2838" s="104" t="s">
        <v>11977</v>
      </c>
      <c r="E2838" s="104" t="s">
        <v>11976</v>
      </c>
      <c r="F2838" s="104" t="s">
        <v>11982</v>
      </c>
      <c r="G2838" s="104" t="s">
        <v>11979</v>
      </c>
      <c r="H2838" s="104" t="b">
        <v>0</v>
      </c>
      <c r="I2838" s="104" t="b">
        <v>1</v>
      </c>
      <c r="J2838" s="104" t="s">
        <v>12034</v>
      </c>
      <c r="K2838" s="104" t="s">
        <v>11980</v>
      </c>
      <c r="L2838" s="104"/>
      <c r="M2838" s="104"/>
      <c r="N2838" s="2043"/>
      <c r="O2838" s="104"/>
      <c r="P2838" s="104"/>
    </row>
    <row r="2839" spans="1:16">
      <c r="A2839" s="104" t="s">
        <v>21299</v>
      </c>
      <c r="B2839" s="104" t="s">
        <v>21300</v>
      </c>
      <c r="C2839" s="104" t="s">
        <v>11976</v>
      </c>
      <c r="D2839" s="104" t="s">
        <v>11977</v>
      </c>
      <c r="E2839" s="104" t="s">
        <v>11976</v>
      </c>
      <c r="F2839" s="104" t="s">
        <v>11982</v>
      </c>
      <c r="G2839" s="104" t="s">
        <v>11979</v>
      </c>
      <c r="H2839" s="104" t="b">
        <v>0</v>
      </c>
      <c r="I2839" s="104" t="b">
        <v>1</v>
      </c>
      <c r="J2839" s="104" t="s">
        <v>12034</v>
      </c>
      <c r="K2839" s="104" t="s">
        <v>11980</v>
      </c>
      <c r="L2839" s="104"/>
      <c r="M2839" s="104"/>
      <c r="N2839" s="2043"/>
      <c r="O2839" s="104" t="str">
        <f t="shared" si="66"/>
        <v>71801.54301</v>
      </c>
      <c r="P2839" s="104" t="str">
        <f t="shared" ref="P2839:P2840" si="68">A2839</f>
        <v>ОФР_71801.54301.54303.54304_Минус_71802.55501.55503.55504_БольшеНуля</v>
      </c>
    </row>
    <row r="2840" spans="1:16">
      <c r="A2840" s="104" t="s">
        <v>21301</v>
      </c>
      <c r="B2840" s="104" t="s">
        <v>21302</v>
      </c>
      <c r="C2840" s="104" t="s">
        <v>11976</v>
      </c>
      <c r="D2840" s="104" t="s">
        <v>11977</v>
      </c>
      <c r="E2840" s="104" t="s">
        <v>11976</v>
      </c>
      <c r="F2840" s="104" t="s">
        <v>11982</v>
      </c>
      <c r="G2840" s="104" t="s">
        <v>11979</v>
      </c>
      <c r="H2840" s="104" t="b">
        <v>0</v>
      </c>
      <c r="I2840" s="104" t="b">
        <v>1</v>
      </c>
      <c r="J2840" s="104" t="s">
        <v>12034</v>
      </c>
      <c r="K2840" s="104" t="s">
        <v>11980</v>
      </c>
      <c r="L2840" s="104"/>
      <c r="M2840" s="104"/>
      <c r="N2840" s="2043"/>
      <c r="O2840" s="104" t="str">
        <f t="shared" si="66"/>
        <v>71701.52701</v>
      </c>
      <c r="P2840" s="104" t="str">
        <f t="shared" si="68"/>
        <v>ОФР_71701.52701.52702.52703.52704_Минус_71702.53701.53702.53703.53704_БольшеНуля</v>
      </c>
    </row>
    <row r="2841" spans="1:16">
      <c r="A2841" s="104" t="s">
        <v>21303</v>
      </c>
      <c r="B2841" s="104" t="s">
        <v>21304</v>
      </c>
      <c r="C2841" s="104" t="s">
        <v>11976</v>
      </c>
      <c r="D2841" s="104" t="s">
        <v>11977</v>
      </c>
      <c r="E2841" s="104" t="s">
        <v>11976</v>
      </c>
      <c r="F2841" s="104" t="s">
        <v>11982</v>
      </c>
      <c r="G2841" s="104" t="s">
        <v>11979</v>
      </c>
      <c r="H2841" s="104" t="b">
        <v>0</v>
      </c>
      <c r="I2841" s="104" t="b">
        <v>1</v>
      </c>
      <c r="J2841" s="104" t="s">
        <v>12034</v>
      </c>
      <c r="K2841" s="104" t="s">
        <v>11980</v>
      </c>
      <c r="L2841" s="104"/>
      <c r="M2841" s="104"/>
      <c r="N2841" s="2043"/>
      <c r="O2841" s="104"/>
      <c r="P2841" s="104"/>
    </row>
    <row r="2842" spans="1:16">
      <c r="A2842" s="104" t="s">
        <v>21305</v>
      </c>
      <c r="B2842" s="104" t="s">
        <v>21306</v>
      </c>
      <c r="C2842" s="104" t="s">
        <v>11976</v>
      </c>
      <c r="D2842" s="104" t="s">
        <v>11977</v>
      </c>
      <c r="E2842" s="104" t="s">
        <v>11976</v>
      </c>
      <c r="F2842" s="104" t="s">
        <v>11982</v>
      </c>
      <c r="G2842" s="104" t="s">
        <v>11979</v>
      </c>
      <c r="H2842" s="104" t="b">
        <v>0</v>
      </c>
      <c r="I2842" s="104" t="b">
        <v>1</v>
      </c>
      <c r="J2842" s="104" t="s">
        <v>11983</v>
      </c>
      <c r="K2842" s="104" t="s">
        <v>11980</v>
      </c>
      <c r="L2842" s="104"/>
      <c r="M2842" s="104"/>
      <c r="N2842" s="2043"/>
      <c r="O2842" s="104"/>
      <c r="P2842" s="104"/>
    </row>
    <row r="2843" spans="1:16">
      <c r="A2843" s="104" t="s">
        <v>21307</v>
      </c>
      <c r="B2843" s="104" t="s">
        <v>21308</v>
      </c>
      <c r="C2843" s="104" t="s">
        <v>11976</v>
      </c>
      <c r="D2843" s="104" t="s">
        <v>11977</v>
      </c>
      <c r="E2843" s="104" t="s">
        <v>11976</v>
      </c>
      <c r="F2843" s="104" t="s">
        <v>11982</v>
      </c>
      <c r="G2843" s="104" t="s">
        <v>11979</v>
      </c>
      <c r="H2843" s="104" t="b">
        <v>0</v>
      </c>
      <c r="I2843" s="104" t="b">
        <v>1</v>
      </c>
      <c r="J2843" s="104" t="s">
        <v>12034</v>
      </c>
      <c r="K2843" s="104" t="s">
        <v>11980</v>
      </c>
      <c r="L2843" s="104"/>
      <c r="M2843" s="104"/>
      <c r="N2843" s="2043"/>
      <c r="O2843" s="104"/>
      <c r="P2843" s="104"/>
    </row>
    <row r="2844" spans="1:16">
      <c r="A2844" s="104" t="s">
        <v>21309</v>
      </c>
      <c r="B2844" s="104" t="s">
        <v>21310</v>
      </c>
      <c r="C2844" s="104" t="s">
        <v>11976</v>
      </c>
      <c r="D2844" s="104" t="s">
        <v>11977</v>
      </c>
      <c r="E2844" s="104" t="s">
        <v>11976</v>
      </c>
      <c r="F2844" s="104" t="s">
        <v>11982</v>
      </c>
      <c r="G2844" s="104" t="s">
        <v>11979</v>
      </c>
      <c r="H2844" s="104" t="b">
        <v>0</v>
      </c>
      <c r="I2844" s="104" t="b">
        <v>1</v>
      </c>
      <c r="J2844" s="104" t="s">
        <v>11983</v>
      </c>
      <c r="K2844" s="104" t="s">
        <v>11980</v>
      </c>
      <c r="L2844" s="104"/>
      <c r="M2844" s="104"/>
      <c r="N2844" s="2043"/>
      <c r="O2844" s="104" t="str">
        <f t="shared" si="66"/>
        <v>71508.451.4</v>
      </c>
      <c r="P2844" s="104" t="str">
        <f>A2844</f>
        <v>ОФР_71508.451.452.453.454_Минус_71507.351.352.353.354_БольшеНуля</v>
      </c>
    </row>
    <row r="2845" spans="1:16">
      <c r="A2845" s="104" t="s">
        <v>21311</v>
      </c>
      <c r="B2845" s="104" t="s">
        <v>21312</v>
      </c>
      <c r="C2845" s="104" t="s">
        <v>11976</v>
      </c>
      <c r="D2845" s="104" t="s">
        <v>11977</v>
      </c>
      <c r="E2845" s="104" t="s">
        <v>11976</v>
      </c>
      <c r="F2845" s="104" t="s">
        <v>11982</v>
      </c>
      <c r="G2845" s="104" t="s">
        <v>11979</v>
      </c>
      <c r="H2845" s="104" t="b">
        <v>0</v>
      </c>
      <c r="I2845" s="104" t="b">
        <v>1</v>
      </c>
      <c r="J2845" s="104" t="s">
        <v>11983</v>
      </c>
      <c r="K2845" s="104" t="s">
        <v>11980</v>
      </c>
      <c r="L2845" s="104"/>
      <c r="M2845" s="104"/>
      <c r="N2845" s="2043"/>
      <c r="O2845" s="104"/>
      <c r="P2845" s="104"/>
    </row>
    <row r="2846" spans="1:16">
      <c r="A2846" s="104" t="s">
        <v>21313</v>
      </c>
      <c r="B2846" s="104" t="s">
        <v>21314</v>
      </c>
      <c r="C2846" s="104" t="s">
        <v>11976</v>
      </c>
      <c r="D2846" s="104" t="s">
        <v>11977</v>
      </c>
      <c r="E2846" s="104" t="s">
        <v>11976</v>
      </c>
      <c r="F2846" s="104" t="s">
        <v>11982</v>
      </c>
      <c r="G2846" s="104" t="s">
        <v>11979</v>
      </c>
      <c r="H2846" s="104" t="b">
        <v>0</v>
      </c>
      <c r="I2846" s="104" t="b">
        <v>1</v>
      </c>
      <c r="J2846" s="104" t="s">
        <v>11983</v>
      </c>
      <c r="K2846" s="104" t="s">
        <v>11980</v>
      </c>
      <c r="L2846" s="104"/>
      <c r="M2846" s="104"/>
      <c r="N2846" s="2043"/>
      <c r="O2846" s="104" t="str">
        <f t="shared" si="66"/>
        <v>71702.53701</v>
      </c>
      <c r="P2846" s="104" t="str">
        <f t="shared" ref="P2846:P2849" si="69">A2846</f>
        <v>ОФР_71702.53701.53702.53703.53704_Минус_71701.52701.52702.52703.52704_БольшеНуля</v>
      </c>
    </row>
    <row r="2847" spans="1:16">
      <c r="A2847" s="104" t="s">
        <v>21315</v>
      </c>
      <c r="B2847" s="104" t="s">
        <v>21316</v>
      </c>
      <c r="C2847" s="104" t="s">
        <v>11976</v>
      </c>
      <c r="D2847" s="104" t="s">
        <v>11977</v>
      </c>
      <c r="E2847" s="104" t="s">
        <v>11976</v>
      </c>
      <c r="F2847" s="104" t="s">
        <v>11982</v>
      </c>
      <c r="G2847" s="104" t="s">
        <v>11979</v>
      </c>
      <c r="H2847" s="104" t="b">
        <v>0</v>
      </c>
      <c r="I2847" s="104" t="b">
        <v>1</v>
      </c>
      <c r="J2847" s="104" t="s">
        <v>12034</v>
      </c>
      <c r="K2847" s="104" t="s">
        <v>11980</v>
      </c>
      <c r="L2847" s="104"/>
      <c r="M2847" s="104"/>
      <c r="N2847" s="2043"/>
      <c r="O2847" s="104" t="str">
        <f t="shared" si="66"/>
        <v>71415.18401</v>
      </c>
      <c r="P2847" s="104" t="str">
        <f t="shared" si="69"/>
        <v>ОФР_71415.18401_Минус_71416.28401_БольшеНуля</v>
      </c>
    </row>
    <row r="2848" spans="1:16">
      <c r="A2848" s="104" t="s">
        <v>21317</v>
      </c>
      <c r="B2848" s="104" t="s">
        <v>21318</v>
      </c>
      <c r="C2848" s="104" t="s">
        <v>11976</v>
      </c>
      <c r="D2848" s="104" t="s">
        <v>11977</v>
      </c>
      <c r="E2848" s="104" t="s">
        <v>11976</v>
      </c>
      <c r="F2848" s="104" t="s">
        <v>11982</v>
      </c>
      <c r="G2848" s="104" t="s">
        <v>11979</v>
      </c>
      <c r="H2848" s="104" t="b">
        <v>0</v>
      </c>
      <c r="I2848" s="104" t="b">
        <v>1</v>
      </c>
      <c r="J2848" s="104" t="s">
        <v>12034</v>
      </c>
      <c r="K2848" s="104" t="s">
        <v>11980</v>
      </c>
      <c r="L2848" s="104"/>
      <c r="M2848" s="104"/>
      <c r="N2848" s="2043"/>
      <c r="O2848" s="104" t="str">
        <f t="shared" si="66"/>
        <v>71415.18402</v>
      </c>
      <c r="P2848" s="104" t="str">
        <f t="shared" si="69"/>
        <v>ОФР_71415.18402_Минус_71416.28402_БольшеНуля</v>
      </c>
    </row>
    <row r="2849" spans="1:16">
      <c r="A2849" s="104" t="s">
        <v>21319</v>
      </c>
      <c r="B2849" s="104" t="s">
        <v>21320</v>
      </c>
      <c r="C2849" s="104" t="s">
        <v>11976</v>
      </c>
      <c r="D2849" s="104" t="s">
        <v>11977</v>
      </c>
      <c r="E2849" s="104" t="s">
        <v>11976</v>
      </c>
      <c r="F2849" s="104" t="s">
        <v>11982</v>
      </c>
      <c r="G2849" s="104" t="s">
        <v>11979</v>
      </c>
      <c r="H2849" s="104" t="b">
        <v>0</v>
      </c>
      <c r="I2849" s="104" t="b">
        <v>1</v>
      </c>
      <c r="J2849" s="104" t="s">
        <v>12034</v>
      </c>
      <c r="K2849" s="104" t="s">
        <v>11980</v>
      </c>
      <c r="L2849" s="104"/>
      <c r="M2849" s="104"/>
      <c r="N2849" s="2043"/>
      <c r="O2849" s="104" t="str">
        <f t="shared" si="66"/>
        <v>71415.18403</v>
      </c>
      <c r="P2849" s="104" t="str">
        <f t="shared" si="69"/>
        <v>ОФР_71415.18403_Минус_71416.28403_БольшеНуля</v>
      </c>
    </row>
    <row r="2850" spans="1:16">
      <c r="A2850" s="104" t="s">
        <v>21321</v>
      </c>
      <c r="B2850" s="104" t="s">
        <v>21322</v>
      </c>
      <c r="C2850" s="104" t="s">
        <v>11976</v>
      </c>
      <c r="D2850" s="104" t="s">
        <v>11977</v>
      </c>
      <c r="E2850" s="104" t="s">
        <v>11976</v>
      </c>
      <c r="F2850" s="104" t="s">
        <v>11982</v>
      </c>
      <c r="G2850" s="104" t="s">
        <v>11979</v>
      </c>
      <c r="H2850" s="104" t="b">
        <v>0</v>
      </c>
      <c r="I2850" s="104" t="b">
        <v>1</v>
      </c>
      <c r="J2850" s="104" t="s">
        <v>12034</v>
      </c>
      <c r="K2850" s="104" t="s">
        <v>11980</v>
      </c>
      <c r="L2850" s="104"/>
      <c r="M2850" s="104"/>
      <c r="N2850" s="2043"/>
      <c r="O2850" s="104"/>
      <c r="P2850" s="104"/>
    </row>
    <row r="2851" spans="1:16">
      <c r="A2851" s="104" t="s">
        <v>21323</v>
      </c>
      <c r="B2851" s="104" t="s">
        <v>21324</v>
      </c>
      <c r="C2851" s="104" t="s">
        <v>11976</v>
      </c>
      <c r="D2851" s="104" t="s">
        <v>11977</v>
      </c>
      <c r="E2851" s="104" t="s">
        <v>11976</v>
      </c>
      <c r="F2851" s="104" t="s">
        <v>11982</v>
      </c>
      <c r="G2851" s="104" t="s">
        <v>11979</v>
      </c>
      <c r="H2851" s="104" t="b">
        <v>0</v>
      </c>
      <c r="I2851" s="104" t="b">
        <v>1</v>
      </c>
      <c r="J2851" s="104" t="s">
        <v>11983</v>
      </c>
      <c r="K2851" s="104" t="s">
        <v>11980</v>
      </c>
      <c r="L2851" s="104"/>
      <c r="M2851" s="104"/>
      <c r="N2851" s="2043"/>
      <c r="O2851" s="104" t="str">
        <f t="shared" si="66"/>
        <v>71415.18401</v>
      </c>
      <c r="P2851" s="104" t="str">
        <f t="shared" ref="P2851:P2853" si="70">A2851</f>
        <v>ОФР_71415.18401_Минус_71416.28401_МеньшеНуля</v>
      </c>
    </row>
    <row r="2852" spans="1:16">
      <c r="A2852" s="104" t="s">
        <v>21325</v>
      </c>
      <c r="B2852" s="104" t="s">
        <v>21326</v>
      </c>
      <c r="C2852" s="104" t="s">
        <v>11976</v>
      </c>
      <c r="D2852" s="104" t="s">
        <v>11977</v>
      </c>
      <c r="E2852" s="104" t="s">
        <v>11976</v>
      </c>
      <c r="F2852" s="104" t="s">
        <v>11982</v>
      </c>
      <c r="G2852" s="104" t="s">
        <v>11979</v>
      </c>
      <c r="H2852" s="104" t="b">
        <v>0</v>
      </c>
      <c r="I2852" s="104" t="b">
        <v>1</v>
      </c>
      <c r="J2852" s="104" t="s">
        <v>11983</v>
      </c>
      <c r="K2852" s="104" t="s">
        <v>11980</v>
      </c>
      <c r="L2852" s="104"/>
      <c r="M2852" s="104"/>
      <c r="N2852" s="2043"/>
      <c r="O2852" s="104" t="str">
        <f t="shared" si="66"/>
        <v>71415.18402</v>
      </c>
      <c r="P2852" s="104" t="str">
        <f t="shared" si="70"/>
        <v>ОФР_71415.18402_Минус_71416.28402_МеньшеНуля</v>
      </c>
    </row>
    <row r="2853" spans="1:16">
      <c r="A2853" s="104" t="s">
        <v>21327</v>
      </c>
      <c r="B2853" s="104" t="s">
        <v>21328</v>
      </c>
      <c r="C2853" s="104" t="s">
        <v>11976</v>
      </c>
      <c r="D2853" s="104" t="s">
        <v>11977</v>
      </c>
      <c r="E2853" s="104" t="s">
        <v>11976</v>
      </c>
      <c r="F2853" s="104" t="s">
        <v>11982</v>
      </c>
      <c r="G2853" s="104" t="s">
        <v>11979</v>
      </c>
      <c r="H2853" s="104" t="b">
        <v>0</v>
      </c>
      <c r="I2853" s="104" t="b">
        <v>1</v>
      </c>
      <c r="J2853" s="104" t="s">
        <v>11983</v>
      </c>
      <c r="K2853" s="104" t="s">
        <v>11980</v>
      </c>
      <c r="L2853" s="104"/>
      <c r="M2853" s="104"/>
      <c r="N2853" s="2043"/>
      <c r="O2853" s="104" t="str">
        <f t="shared" si="66"/>
        <v>71415.18403</v>
      </c>
      <c r="P2853" s="104" t="str">
        <f t="shared" si="70"/>
        <v>ОФР_71415.18403_Минус_71416.28403_МеньшеНуля</v>
      </c>
    </row>
    <row r="2854" spans="1:16">
      <c r="A2854" s="104" t="s">
        <v>21329</v>
      </c>
      <c r="B2854" s="104" t="s">
        <v>21330</v>
      </c>
      <c r="C2854" s="104" t="s">
        <v>11976</v>
      </c>
      <c r="D2854" s="104" t="s">
        <v>11977</v>
      </c>
      <c r="E2854" s="104" t="s">
        <v>11976</v>
      </c>
      <c r="F2854" s="104" t="s">
        <v>11982</v>
      </c>
      <c r="G2854" s="104" t="s">
        <v>11979</v>
      </c>
      <c r="H2854" s="104" t="b">
        <v>0</v>
      </c>
      <c r="I2854" s="104" t="b">
        <v>1</v>
      </c>
      <c r="J2854" s="104" t="s">
        <v>11983</v>
      </c>
      <c r="K2854" s="104" t="s">
        <v>11980</v>
      </c>
      <c r="L2854" s="104"/>
      <c r="M2854" s="104"/>
      <c r="N2854" s="2043"/>
      <c r="O2854" s="104"/>
      <c r="P2854" s="104"/>
    </row>
    <row r="2855" spans="1:16">
      <c r="A2855" s="104" t="s">
        <v>21331</v>
      </c>
      <c r="B2855" s="104" t="s">
        <v>21332</v>
      </c>
      <c r="C2855" s="104" t="s">
        <v>11976</v>
      </c>
      <c r="D2855" s="104" t="s">
        <v>11977</v>
      </c>
      <c r="E2855" s="104" t="s">
        <v>11976</v>
      </c>
      <c r="F2855" s="104" t="s">
        <v>11982</v>
      </c>
      <c r="G2855" s="104" t="s">
        <v>11979</v>
      </c>
      <c r="H2855" s="104" t="b">
        <v>0</v>
      </c>
      <c r="I2855" s="104" t="b">
        <v>1</v>
      </c>
      <c r="J2855" s="104" t="s">
        <v>12034</v>
      </c>
      <c r="K2855" s="104" t="s">
        <v>11980</v>
      </c>
      <c r="L2855" s="104"/>
      <c r="M2855" s="104"/>
      <c r="N2855" s="2043"/>
      <c r="O2855" s="104" t="str">
        <f t="shared" si="66"/>
        <v>71417.19401</v>
      </c>
      <c r="P2855" s="104" t="str">
        <f t="shared" ref="P2855:P2857" si="71">A2855</f>
        <v>ОФР_71417.19401_Минус_71418.29501_БольшеНуля</v>
      </c>
    </row>
    <row r="2856" spans="1:16">
      <c r="A2856" s="104" t="s">
        <v>21333</v>
      </c>
      <c r="B2856" s="104" t="s">
        <v>21334</v>
      </c>
      <c r="C2856" s="104" t="s">
        <v>11976</v>
      </c>
      <c r="D2856" s="104" t="s">
        <v>11977</v>
      </c>
      <c r="E2856" s="104" t="s">
        <v>11976</v>
      </c>
      <c r="F2856" s="104" t="s">
        <v>11982</v>
      </c>
      <c r="G2856" s="104" t="s">
        <v>11979</v>
      </c>
      <c r="H2856" s="104" t="b">
        <v>0</v>
      </c>
      <c r="I2856" s="104" t="b">
        <v>1</v>
      </c>
      <c r="J2856" s="104" t="s">
        <v>12034</v>
      </c>
      <c r="K2856" s="104" t="s">
        <v>11980</v>
      </c>
      <c r="L2856" s="104"/>
      <c r="M2856" s="104"/>
      <c r="N2856" s="2043"/>
      <c r="O2856" s="104" t="str">
        <f t="shared" si="66"/>
        <v>71417.19402</v>
      </c>
      <c r="P2856" s="104" t="str">
        <f t="shared" si="71"/>
        <v>ОФР_71417.19402_Минус_71418.29502_БольшеНуля</v>
      </c>
    </row>
    <row r="2857" spans="1:16">
      <c r="A2857" s="104" t="s">
        <v>21335</v>
      </c>
      <c r="B2857" s="104" t="s">
        <v>21336</v>
      </c>
      <c r="C2857" s="104" t="s">
        <v>11976</v>
      </c>
      <c r="D2857" s="104" t="s">
        <v>11977</v>
      </c>
      <c r="E2857" s="104" t="s">
        <v>11976</v>
      </c>
      <c r="F2857" s="104" t="s">
        <v>11982</v>
      </c>
      <c r="G2857" s="104" t="s">
        <v>11979</v>
      </c>
      <c r="H2857" s="104" t="b">
        <v>0</v>
      </c>
      <c r="I2857" s="104" t="b">
        <v>1</v>
      </c>
      <c r="J2857" s="104" t="s">
        <v>12034</v>
      </c>
      <c r="K2857" s="104" t="s">
        <v>11980</v>
      </c>
      <c r="L2857" s="104"/>
      <c r="M2857" s="104"/>
      <c r="N2857" s="2043"/>
      <c r="O2857" s="104" t="str">
        <f t="shared" si="66"/>
        <v>71417.19403</v>
      </c>
      <c r="P2857" s="104" t="str">
        <f t="shared" si="71"/>
        <v>ОФР_71417.19403_Минус_71418.29503_БольшеНуля</v>
      </c>
    </row>
    <row r="2858" spans="1:16">
      <c r="A2858" s="104" t="s">
        <v>21337</v>
      </c>
      <c r="B2858" s="104" t="s">
        <v>21338</v>
      </c>
      <c r="C2858" s="104" t="s">
        <v>11976</v>
      </c>
      <c r="D2858" s="104" t="s">
        <v>11977</v>
      </c>
      <c r="E2858" s="104" t="s">
        <v>11976</v>
      </c>
      <c r="F2858" s="104" t="s">
        <v>11982</v>
      </c>
      <c r="G2858" s="104" t="s">
        <v>11979</v>
      </c>
      <c r="H2858" s="104" t="b">
        <v>0</v>
      </c>
      <c r="I2858" s="104" t="b">
        <v>1</v>
      </c>
      <c r="J2858" s="104" t="s">
        <v>12034</v>
      </c>
      <c r="K2858" s="104" t="s">
        <v>11980</v>
      </c>
      <c r="L2858" s="104"/>
      <c r="M2858" s="104"/>
      <c r="N2858" s="2043"/>
      <c r="O2858" s="104"/>
      <c r="P2858" s="104"/>
    </row>
    <row r="2859" spans="1:16">
      <c r="A2859" s="104" t="s">
        <v>21339</v>
      </c>
      <c r="B2859" s="104" t="s">
        <v>21340</v>
      </c>
      <c r="C2859" s="104" t="s">
        <v>11976</v>
      </c>
      <c r="D2859" s="104" t="s">
        <v>11977</v>
      </c>
      <c r="E2859" s="104" t="s">
        <v>11976</v>
      </c>
      <c r="F2859" s="104" t="s">
        <v>11982</v>
      </c>
      <c r="G2859" s="104" t="s">
        <v>11979</v>
      </c>
      <c r="H2859" s="104" t="b">
        <v>0</v>
      </c>
      <c r="I2859" s="104" t="b">
        <v>1</v>
      </c>
      <c r="J2859" s="104" t="s">
        <v>11983</v>
      </c>
      <c r="K2859" s="104" t="s">
        <v>11980</v>
      </c>
      <c r="L2859" s="104"/>
      <c r="M2859" s="104"/>
      <c r="N2859" s="2043"/>
      <c r="O2859" s="104" t="str">
        <f t="shared" si="66"/>
        <v>71417.19401</v>
      </c>
      <c r="P2859" s="104" t="str">
        <f t="shared" ref="P2859:P2861" si="72">A2859</f>
        <v>ОФР_71417.19401_Минус_71418.29501_МеньшеНуля</v>
      </c>
    </row>
    <row r="2860" spans="1:16">
      <c r="A2860" s="104" t="s">
        <v>21341</v>
      </c>
      <c r="B2860" s="104" t="s">
        <v>21342</v>
      </c>
      <c r="C2860" s="104" t="s">
        <v>11976</v>
      </c>
      <c r="D2860" s="104" t="s">
        <v>11977</v>
      </c>
      <c r="E2860" s="104" t="s">
        <v>11976</v>
      </c>
      <c r="F2860" s="104" t="s">
        <v>11982</v>
      </c>
      <c r="G2860" s="104" t="s">
        <v>11979</v>
      </c>
      <c r="H2860" s="104" t="b">
        <v>0</v>
      </c>
      <c r="I2860" s="104" t="b">
        <v>1</v>
      </c>
      <c r="J2860" s="104" t="s">
        <v>11983</v>
      </c>
      <c r="K2860" s="104" t="s">
        <v>11980</v>
      </c>
      <c r="L2860" s="104"/>
      <c r="M2860" s="104"/>
      <c r="N2860" s="2043"/>
      <c r="O2860" s="104" t="str">
        <f t="shared" si="66"/>
        <v>71417.19402</v>
      </c>
      <c r="P2860" s="104" t="str">
        <f t="shared" si="72"/>
        <v>ОФР_71417.19402_Минус_71418.29502_МеньшеНуля</v>
      </c>
    </row>
    <row r="2861" spans="1:16">
      <c r="A2861" s="104" t="s">
        <v>21343</v>
      </c>
      <c r="B2861" s="104" t="s">
        <v>21344</v>
      </c>
      <c r="C2861" s="104" t="s">
        <v>11976</v>
      </c>
      <c r="D2861" s="104" t="s">
        <v>11977</v>
      </c>
      <c r="E2861" s="104" t="s">
        <v>11976</v>
      </c>
      <c r="F2861" s="104" t="s">
        <v>11982</v>
      </c>
      <c r="G2861" s="104" t="s">
        <v>11979</v>
      </c>
      <c r="H2861" s="104" t="b">
        <v>0</v>
      </c>
      <c r="I2861" s="104" t="b">
        <v>1</v>
      </c>
      <c r="J2861" s="104" t="s">
        <v>11983</v>
      </c>
      <c r="K2861" s="104" t="s">
        <v>11980</v>
      </c>
      <c r="L2861" s="104"/>
      <c r="M2861" s="104"/>
      <c r="N2861" s="2043"/>
      <c r="O2861" s="104" t="str">
        <f t="shared" si="66"/>
        <v>71417.19403</v>
      </c>
      <c r="P2861" s="104" t="str">
        <f t="shared" si="72"/>
        <v>ОФР_71417.19403_Минус_71418.29503_МеньшеНуля</v>
      </c>
    </row>
    <row r="2862" spans="1:16">
      <c r="A2862" s="104" t="s">
        <v>21345</v>
      </c>
      <c r="B2862" s="104" t="s">
        <v>21346</v>
      </c>
      <c r="C2862" s="104" t="s">
        <v>11976</v>
      </c>
      <c r="D2862" s="104" t="s">
        <v>11977</v>
      </c>
      <c r="E2862" s="104" t="s">
        <v>11976</v>
      </c>
      <c r="F2862" s="104" t="s">
        <v>11982</v>
      </c>
      <c r="G2862" s="104" t="s">
        <v>11979</v>
      </c>
      <c r="H2862" s="104" t="b">
        <v>0</v>
      </c>
      <c r="I2862" s="104" t="b">
        <v>1</v>
      </c>
      <c r="J2862" s="104" t="s">
        <v>11983</v>
      </c>
      <c r="K2862" s="104" t="s">
        <v>11980</v>
      </c>
      <c r="L2862" s="104"/>
      <c r="M2862" s="104"/>
      <c r="N2862" s="2043"/>
      <c r="O2862" s="104"/>
      <c r="P2862" s="104"/>
    </row>
    <row r="2863" spans="1:16">
      <c r="A2863" s="104" t="s">
        <v>21347</v>
      </c>
      <c r="B2863" s="104" t="s">
        <v>21348</v>
      </c>
      <c r="C2863" s="104" t="s">
        <v>11976</v>
      </c>
      <c r="D2863" s="104" t="s">
        <v>11977</v>
      </c>
      <c r="E2863" s="104" t="s">
        <v>11976</v>
      </c>
      <c r="F2863" s="104" t="s">
        <v>11982</v>
      </c>
      <c r="G2863" s="104" t="s">
        <v>11979</v>
      </c>
      <c r="H2863" s="104" t="b">
        <v>0</v>
      </c>
      <c r="I2863" s="104" t="b">
        <v>1</v>
      </c>
      <c r="J2863" s="104" t="s">
        <v>12034</v>
      </c>
      <c r="K2863" s="104" t="s">
        <v>11980</v>
      </c>
      <c r="L2863" s="104"/>
      <c r="M2863" s="104"/>
      <c r="N2863" s="2043"/>
      <c r="O2863" s="104"/>
      <c r="P2863" s="104"/>
    </row>
    <row r="2864" spans="1:16">
      <c r="A2864" s="104" t="s">
        <v>21349</v>
      </c>
      <c r="B2864" s="104" t="s">
        <v>21350</v>
      </c>
      <c r="C2864" s="104" t="s">
        <v>11976</v>
      </c>
      <c r="D2864" s="104" t="s">
        <v>11977</v>
      </c>
      <c r="E2864" s="104" t="s">
        <v>11976</v>
      </c>
      <c r="F2864" s="104" t="s">
        <v>11982</v>
      </c>
      <c r="G2864" s="104" t="s">
        <v>11979</v>
      </c>
      <c r="H2864" s="104" t="b">
        <v>0</v>
      </c>
      <c r="I2864" s="104" t="b">
        <v>1</v>
      </c>
      <c r="J2864" s="104" t="s">
        <v>11983</v>
      </c>
      <c r="K2864" s="104" t="s">
        <v>11980</v>
      </c>
      <c r="L2864" s="104"/>
      <c r="M2864" s="104"/>
      <c r="N2864" s="2043"/>
      <c r="O2864" s="104"/>
      <c r="P2864" s="104"/>
    </row>
    <row r="2865" spans="1:16">
      <c r="A2865" s="104" t="s">
        <v>12017</v>
      </c>
      <c r="B2865" s="104" t="s">
        <v>21351</v>
      </c>
      <c r="C2865" s="104" t="s">
        <v>12019</v>
      </c>
      <c r="D2865" s="104" t="s">
        <v>12020</v>
      </c>
      <c r="E2865" s="104" t="s">
        <v>11976</v>
      </c>
      <c r="F2865" s="104" t="s">
        <v>11978</v>
      </c>
      <c r="G2865" s="104" t="s">
        <v>11979</v>
      </c>
      <c r="H2865" s="104" t="b">
        <v>1</v>
      </c>
      <c r="I2865" s="104" t="b">
        <v>1</v>
      </c>
      <c r="J2865" s="104"/>
      <c r="K2865" s="104" t="s">
        <v>11980</v>
      </c>
      <c r="L2865" s="104"/>
      <c r="M2865" s="104"/>
      <c r="N2865" s="2043"/>
      <c r="O2865" s="104"/>
      <c r="P2865" s="104"/>
    </row>
    <row r="2866" spans="1:16">
      <c r="A2866" s="104" t="s">
        <v>18053</v>
      </c>
      <c r="B2866" s="104" t="s">
        <v>21352</v>
      </c>
      <c r="C2866" s="104" t="s">
        <v>11976</v>
      </c>
      <c r="D2866" s="104" t="s">
        <v>11977</v>
      </c>
      <c r="E2866" s="104" t="s">
        <v>12015</v>
      </c>
      <c r="F2866" s="104" t="s">
        <v>12016</v>
      </c>
      <c r="G2866" s="104" t="s">
        <v>11979</v>
      </c>
      <c r="H2866" s="104" t="b">
        <v>1</v>
      </c>
      <c r="I2866" s="104" t="b">
        <v>1</v>
      </c>
      <c r="J2866" s="104"/>
      <c r="K2866" s="104" t="s">
        <v>11980</v>
      </c>
      <c r="L2866" s="104"/>
      <c r="M2866" s="104"/>
      <c r="N2866" s="2043"/>
      <c r="O2866" s="104"/>
      <c r="P2866" s="104"/>
    </row>
    <row r="2867" spans="1:16">
      <c r="A2867" s="104" t="s">
        <v>18054</v>
      </c>
      <c r="B2867" s="104" t="s">
        <v>21353</v>
      </c>
      <c r="C2867" s="104" t="s">
        <v>11976</v>
      </c>
      <c r="D2867" s="104" t="s">
        <v>11977</v>
      </c>
      <c r="E2867" s="104" t="s">
        <v>12015</v>
      </c>
      <c r="F2867" s="104" t="s">
        <v>12016</v>
      </c>
      <c r="G2867" s="104" t="s">
        <v>11979</v>
      </c>
      <c r="H2867" s="104" t="b">
        <v>1</v>
      </c>
      <c r="I2867" s="104" t="b">
        <v>1</v>
      </c>
      <c r="J2867" s="104"/>
      <c r="K2867" s="104" t="s">
        <v>11980</v>
      </c>
      <c r="L2867" s="104"/>
      <c r="M2867" s="104"/>
      <c r="N2867" s="2043"/>
      <c r="O2867" s="104"/>
      <c r="P2867" s="104"/>
    </row>
    <row r="2868" spans="1:16">
      <c r="A2868" s="104" t="s">
        <v>18055</v>
      </c>
      <c r="B2868" s="104" t="s">
        <v>21354</v>
      </c>
      <c r="C2868" s="104" t="s">
        <v>11976</v>
      </c>
      <c r="D2868" s="104" t="s">
        <v>11977</v>
      </c>
      <c r="E2868" s="104" t="s">
        <v>12015</v>
      </c>
      <c r="F2868" s="104" t="s">
        <v>12016</v>
      </c>
      <c r="G2868" s="104" t="s">
        <v>11979</v>
      </c>
      <c r="H2868" s="104" t="b">
        <v>1</v>
      </c>
      <c r="I2868" s="104" t="b">
        <v>1</v>
      </c>
      <c r="J2868" s="104"/>
      <c r="K2868" s="104" t="s">
        <v>11980</v>
      </c>
      <c r="L2868" s="104"/>
      <c r="M2868" s="104"/>
      <c r="N2868" s="2043"/>
      <c r="O2868" s="104"/>
      <c r="P2868" s="104"/>
    </row>
    <row r="2869" spans="1:16">
      <c r="A2869" s="104" t="s">
        <v>18056</v>
      </c>
      <c r="B2869" s="104" t="s">
        <v>21355</v>
      </c>
      <c r="C2869" s="104" t="s">
        <v>11976</v>
      </c>
      <c r="D2869" s="104" t="s">
        <v>11977</v>
      </c>
      <c r="E2869" s="104" t="s">
        <v>12015</v>
      </c>
      <c r="F2869" s="104" t="s">
        <v>12016</v>
      </c>
      <c r="G2869" s="104" t="s">
        <v>11979</v>
      </c>
      <c r="H2869" s="104" t="b">
        <v>1</v>
      </c>
      <c r="I2869" s="104" t="b">
        <v>1</v>
      </c>
      <c r="J2869" s="104"/>
      <c r="K2869" s="104" t="s">
        <v>11980</v>
      </c>
      <c r="L2869" s="104"/>
      <c r="M2869" s="104"/>
      <c r="N2869" s="2043"/>
      <c r="O2869" s="104"/>
      <c r="P2869" s="104"/>
    </row>
    <row r="2870" spans="1:16">
      <c r="A2870" s="104" t="s">
        <v>18057</v>
      </c>
      <c r="B2870" s="104" t="s">
        <v>21356</v>
      </c>
      <c r="C2870" s="104" t="s">
        <v>11976</v>
      </c>
      <c r="D2870" s="104" t="s">
        <v>11977</v>
      </c>
      <c r="E2870" s="104" t="s">
        <v>12015</v>
      </c>
      <c r="F2870" s="104" t="s">
        <v>12016</v>
      </c>
      <c r="G2870" s="104" t="s">
        <v>11979</v>
      </c>
      <c r="H2870" s="104" t="b">
        <v>1</v>
      </c>
      <c r="I2870" s="104" t="b">
        <v>1</v>
      </c>
      <c r="J2870" s="104"/>
      <c r="K2870" s="104" t="s">
        <v>11980</v>
      </c>
      <c r="L2870" s="104"/>
      <c r="M2870" s="104"/>
      <c r="N2870" s="2043"/>
      <c r="O2870" s="104"/>
      <c r="P2870" s="104"/>
    </row>
    <row r="2871" spans="1:16">
      <c r="A2871" s="104" t="s">
        <v>18058</v>
      </c>
      <c r="B2871" s="104" t="s">
        <v>21357</v>
      </c>
      <c r="C2871" s="104" t="s">
        <v>11976</v>
      </c>
      <c r="D2871" s="104" t="s">
        <v>11977</v>
      </c>
      <c r="E2871" s="104" t="s">
        <v>12015</v>
      </c>
      <c r="F2871" s="104" t="s">
        <v>12016</v>
      </c>
      <c r="G2871" s="104" t="s">
        <v>11979</v>
      </c>
      <c r="H2871" s="104" t="b">
        <v>1</v>
      </c>
      <c r="I2871" s="104" t="b">
        <v>1</v>
      </c>
      <c r="J2871" s="104"/>
      <c r="K2871" s="104" t="s">
        <v>11980</v>
      </c>
      <c r="L2871" s="104"/>
      <c r="M2871" s="104"/>
      <c r="N2871" s="2043"/>
      <c r="O2871" s="104"/>
      <c r="P2871" s="104"/>
    </row>
    <row r="2872" spans="1:16">
      <c r="A2872" s="104" t="s">
        <v>12018</v>
      </c>
      <c r="B2872" s="104" t="s">
        <v>21358</v>
      </c>
      <c r="C2872" s="104" t="s">
        <v>12019</v>
      </c>
      <c r="D2872" s="104" t="s">
        <v>12021</v>
      </c>
      <c r="E2872" s="104" t="s">
        <v>11976</v>
      </c>
      <c r="F2872" s="104" t="s">
        <v>11978</v>
      </c>
      <c r="G2872" s="104" t="s">
        <v>11979</v>
      </c>
      <c r="H2872" s="104" t="b">
        <v>1</v>
      </c>
      <c r="I2872" s="104" t="b">
        <v>1</v>
      </c>
      <c r="J2872" s="104"/>
      <c r="K2872" s="104" t="s">
        <v>11980</v>
      </c>
      <c r="L2872" s="104"/>
      <c r="M2872" s="104"/>
      <c r="N2872" s="2043"/>
      <c r="O2872" s="104"/>
      <c r="P2872" s="104"/>
    </row>
    <row r="2873" spans="1:16">
      <c r="A2873" s="104" t="s">
        <v>18059</v>
      </c>
      <c r="B2873" s="104" t="s">
        <v>21359</v>
      </c>
      <c r="C2873" s="104" t="s">
        <v>11976</v>
      </c>
      <c r="D2873" s="104" t="s">
        <v>11977</v>
      </c>
      <c r="E2873" s="104" t="s">
        <v>11976</v>
      </c>
      <c r="F2873" s="104" t="s">
        <v>11982</v>
      </c>
      <c r="G2873" s="104" t="s">
        <v>11979</v>
      </c>
      <c r="H2873" s="104" t="b">
        <v>0</v>
      </c>
      <c r="I2873" s="104" t="b">
        <v>1</v>
      </c>
      <c r="J2873" s="104" t="s">
        <v>12034</v>
      </c>
      <c r="K2873" s="104" t="s">
        <v>11984</v>
      </c>
      <c r="L2873" s="104"/>
      <c r="M2873" s="104"/>
      <c r="N2873" s="2043"/>
      <c r="O2873" s="104"/>
      <c r="P2873" s="104"/>
    </row>
    <row r="2874" spans="1:16">
      <c r="A2874" s="104" t="s">
        <v>16056</v>
      </c>
      <c r="B2874" s="104" t="s">
        <v>21360</v>
      </c>
      <c r="C2874" s="104" t="s">
        <v>11976</v>
      </c>
      <c r="D2874" s="104" t="s">
        <v>11977</v>
      </c>
      <c r="E2874" s="104" t="s">
        <v>11976</v>
      </c>
      <c r="F2874" s="104" t="s">
        <v>11982</v>
      </c>
      <c r="G2874" s="104" t="s">
        <v>11979</v>
      </c>
      <c r="H2874" s="104" t="b">
        <v>0</v>
      </c>
      <c r="I2874" s="104" t="b">
        <v>1</v>
      </c>
      <c r="J2874" s="104" t="s">
        <v>12034</v>
      </c>
      <c r="K2874" s="104" t="s">
        <v>11984</v>
      </c>
      <c r="L2874" s="104"/>
      <c r="M2874" s="104"/>
      <c r="N2874" s="2043"/>
      <c r="O2874" s="104"/>
      <c r="P2874" s="104"/>
    </row>
    <row r="2875" spans="1:16">
      <c r="A2875" s="104" t="s">
        <v>16057</v>
      </c>
      <c r="B2875" s="104" t="s">
        <v>21361</v>
      </c>
      <c r="C2875" s="104" t="s">
        <v>11976</v>
      </c>
      <c r="D2875" s="104" t="s">
        <v>11977</v>
      </c>
      <c r="E2875" s="104" t="s">
        <v>11976</v>
      </c>
      <c r="F2875" s="104" t="s">
        <v>11982</v>
      </c>
      <c r="G2875" s="104" t="s">
        <v>11979</v>
      </c>
      <c r="H2875" s="104" t="b">
        <v>0</v>
      </c>
      <c r="I2875" s="104" t="b">
        <v>1</v>
      </c>
      <c r="J2875" s="104" t="s">
        <v>12034</v>
      </c>
      <c r="K2875" s="104" t="s">
        <v>11984</v>
      </c>
      <c r="L2875" s="104"/>
      <c r="M2875" s="104"/>
      <c r="N2875" s="2043"/>
      <c r="O2875" s="104"/>
      <c r="P2875" s="104"/>
    </row>
    <row r="2876" spans="1:16">
      <c r="A2876" s="104" t="s">
        <v>12022</v>
      </c>
      <c r="B2876" s="104" t="s">
        <v>21362</v>
      </c>
      <c r="C2876" s="104" t="s">
        <v>11976</v>
      </c>
      <c r="D2876" s="104" t="s">
        <v>11977</v>
      </c>
      <c r="E2876" s="104" t="s">
        <v>11976</v>
      </c>
      <c r="F2876" s="104" t="s">
        <v>11978</v>
      </c>
      <c r="G2876" s="104" t="s">
        <v>11979</v>
      </c>
      <c r="H2876" s="104" t="b">
        <v>1</v>
      </c>
      <c r="I2876" s="104" t="b">
        <v>1</v>
      </c>
      <c r="J2876" s="104"/>
      <c r="K2876" s="104" t="s">
        <v>11980</v>
      </c>
      <c r="L2876" s="104"/>
      <c r="M2876" s="104"/>
      <c r="N2876" s="2043"/>
      <c r="O2876" s="104"/>
      <c r="P2876" s="104"/>
    </row>
    <row r="2877" spans="1:16">
      <c r="A2877" s="104" t="s">
        <v>12024</v>
      </c>
      <c r="B2877" s="104" t="s">
        <v>21363</v>
      </c>
      <c r="C2877" s="104" t="s">
        <v>11976</v>
      </c>
      <c r="D2877" s="104" t="s">
        <v>11977</v>
      </c>
      <c r="E2877" s="104" t="s">
        <v>11976</v>
      </c>
      <c r="F2877" s="104" t="s">
        <v>11978</v>
      </c>
      <c r="G2877" s="104" t="s">
        <v>11979</v>
      </c>
      <c r="H2877" s="104" t="b">
        <v>1</v>
      </c>
      <c r="I2877" s="104" t="b">
        <v>1</v>
      </c>
      <c r="J2877" s="104"/>
      <c r="K2877" s="104" t="s">
        <v>11980</v>
      </c>
      <c r="L2877" s="104"/>
      <c r="M2877" s="104"/>
      <c r="N2877" s="2043"/>
      <c r="O2877" s="104"/>
      <c r="P2877" s="104"/>
    </row>
    <row r="2878" spans="1:16">
      <c r="A2878" s="104" t="s">
        <v>12023</v>
      </c>
      <c r="B2878" s="104" t="s">
        <v>21364</v>
      </c>
      <c r="C2878" s="104" t="s">
        <v>12019</v>
      </c>
      <c r="D2878" s="104" t="s">
        <v>12020</v>
      </c>
      <c r="E2878" s="104" t="s">
        <v>11976</v>
      </c>
      <c r="F2878" s="104" t="s">
        <v>11978</v>
      </c>
      <c r="G2878" s="104" t="s">
        <v>11979</v>
      </c>
      <c r="H2878" s="104" t="b">
        <v>1</v>
      </c>
      <c r="I2878" s="104" t="b">
        <v>1</v>
      </c>
      <c r="J2878" s="104"/>
      <c r="K2878" s="104" t="s">
        <v>11980</v>
      </c>
      <c r="L2878" s="104"/>
      <c r="M2878" s="104"/>
      <c r="N2878" s="2043"/>
      <c r="O2878" s="104"/>
      <c r="P2878" s="104"/>
    </row>
    <row r="2879" spans="1:16">
      <c r="A2879" s="104" t="s">
        <v>15984</v>
      </c>
      <c r="B2879" s="104" t="s">
        <v>21365</v>
      </c>
      <c r="C2879" s="104" t="s">
        <v>11976</v>
      </c>
      <c r="D2879" s="104" t="s">
        <v>11977</v>
      </c>
      <c r="E2879" s="104" t="s">
        <v>11976</v>
      </c>
      <c r="F2879" s="104" t="s">
        <v>11982</v>
      </c>
      <c r="G2879" s="104" t="s">
        <v>11979</v>
      </c>
      <c r="H2879" s="104" t="b">
        <v>0</v>
      </c>
      <c r="I2879" s="104" t="b">
        <v>1</v>
      </c>
      <c r="J2879" s="104" t="s">
        <v>12034</v>
      </c>
      <c r="K2879" s="104" t="s">
        <v>11984</v>
      </c>
      <c r="L2879" s="104"/>
      <c r="M2879" s="104"/>
      <c r="N2879" s="2043"/>
      <c r="O2879" s="104"/>
      <c r="P2879" s="104"/>
    </row>
    <row r="2880" spans="1:16">
      <c r="A2880" s="104" t="s">
        <v>15985</v>
      </c>
      <c r="B2880" s="104" t="s">
        <v>21366</v>
      </c>
      <c r="C2880" s="104" t="s">
        <v>11976</v>
      </c>
      <c r="D2880" s="104" t="s">
        <v>11977</v>
      </c>
      <c r="E2880" s="104" t="s">
        <v>11976</v>
      </c>
      <c r="F2880" s="104" t="s">
        <v>11982</v>
      </c>
      <c r="G2880" s="104" t="s">
        <v>11979</v>
      </c>
      <c r="H2880" s="104" t="b">
        <v>0</v>
      </c>
      <c r="I2880" s="104" t="b">
        <v>1</v>
      </c>
      <c r="J2880" s="104" t="s">
        <v>12034</v>
      </c>
      <c r="K2880" s="104" t="s">
        <v>11984</v>
      </c>
      <c r="L2880" s="104"/>
      <c r="M2880" s="104"/>
      <c r="N2880" s="2043"/>
      <c r="O2880" s="104"/>
      <c r="P2880" s="104"/>
    </row>
    <row r="2881" spans="1:16">
      <c r="A2881" s="104" t="s">
        <v>15986</v>
      </c>
      <c r="B2881" s="104" t="s">
        <v>21367</v>
      </c>
      <c r="C2881" s="104" t="s">
        <v>11976</v>
      </c>
      <c r="D2881" s="104" t="s">
        <v>11977</v>
      </c>
      <c r="E2881" s="104" t="s">
        <v>11976</v>
      </c>
      <c r="F2881" s="104" t="s">
        <v>11982</v>
      </c>
      <c r="G2881" s="104" t="s">
        <v>11979</v>
      </c>
      <c r="H2881" s="104" t="b">
        <v>0</v>
      </c>
      <c r="I2881" s="104" t="b">
        <v>1</v>
      </c>
      <c r="J2881" s="104" t="s">
        <v>12034</v>
      </c>
      <c r="K2881" s="104" t="s">
        <v>11984</v>
      </c>
      <c r="L2881" s="104"/>
      <c r="M2881" s="104"/>
      <c r="N2881" s="2043"/>
      <c r="O2881" s="104"/>
      <c r="P2881" s="104"/>
    </row>
    <row r="2882" spans="1:16">
      <c r="A2882" s="104" t="s">
        <v>15991</v>
      </c>
      <c r="B2882" s="104" t="s">
        <v>21368</v>
      </c>
      <c r="C2882" s="104" t="s">
        <v>11976</v>
      </c>
      <c r="D2882" s="104" t="s">
        <v>11977</v>
      </c>
      <c r="E2882" s="104" t="s">
        <v>11976</v>
      </c>
      <c r="F2882" s="104" t="s">
        <v>11982</v>
      </c>
      <c r="G2882" s="104" t="s">
        <v>11979</v>
      </c>
      <c r="H2882" s="104" t="b">
        <v>0</v>
      </c>
      <c r="I2882" s="104" t="b">
        <v>1</v>
      </c>
      <c r="J2882" s="104" t="s">
        <v>12034</v>
      </c>
      <c r="K2882" s="104" t="s">
        <v>11984</v>
      </c>
      <c r="L2882" s="104"/>
      <c r="M2882" s="104"/>
      <c r="N2882" s="2043"/>
      <c r="O2882" s="104"/>
      <c r="P2882" s="104"/>
    </row>
    <row r="2883" spans="1:16">
      <c r="A2883" s="104" t="s">
        <v>15992</v>
      </c>
      <c r="B2883" s="104" t="s">
        <v>21369</v>
      </c>
      <c r="C2883" s="104" t="s">
        <v>11976</v>
      </c>
      <c r="D2883" s="104" t="s">
        <v>11977</v>
      </c>
      <c r="E2883" s="104" t="s">
        <v>11976</v>
      </c>
      <c r="F2883" s="104" t="s">
        <v>11982</v>
      </c>
      <c r="G2883" s="104" t="s">
        <v>11979</v>
      </c>
      <c r="H2883" s="104" t="b">
        <v>0</v>
      </c>
      <c r="I2883" s="104" t="b">
        <v>1</v>
      </c>
      <c r="J2883" s="104" t="s">
        <v>12034</v>
      </c>
      <c r="K2883" s="104" t="s">
        <v>11984</v>
      </c>
      <c r="L2883" s="104"/>
      <c r="M2883" s="104"/>
      <c r="N2883" s="2043"/>
      <c r="O2883" s="104"/>
      <c r="P2883" s="104"/>
    </row>
    <row r="2884" spans="1:16">
      <c r="A2884" s="104" t="s">
        <v>15987</v>
      </c>
      <c r="B2884" s="104" t="s">
        <v>21370</v>
      </c>
      <c r="C2884" s="104" t="s">
        <v>11976</v>
      </c>
      <c r="D2884" s="104" t="s">
        <v>11977</v>
      </c>
      <c r="E2884" s="104" t="s">
        <v>11976</v>
      </c>
      <c r="F2884" s="104" t="s">
        <v>11982</v>
      </c>
      <c r="G2884" s="104" t="s">
        <v>11979</v>
      </c>
      <c r="H2884" s="104" t="b">
        <v>0</v>
      </c>
      <c r="I2884" s="104" t="b">
        <v>1</v>
      </c>
      <c r="J2884" s="104" t="s">
        <v>12034</v>
      </c>
      <c r="K2884" s="104" t="s">
        <v>11984</v>
      </c>
      <c r="L2884" s="104"/>
      <c r="M2884" s="104"/>
      <c r="N2884" s="2043"/>
      <c r="O2884" s="104"/>
      <c r="P2884" s="104"/>
    </row>
    <row r="2885" spans="1:16">
      <c r="A2885" s="104" t="s">
        <v>15988</v>
      </c>
      <c r="B2885" s="104" t="s">
        <v>21371</v>
      </c>
      <c r="C2885" s="104" t="s">
        <v>11976</v>
      </c>
      <c r="D2885" s="104" t="s">
        <v>11977</v>
      </c>
      <c r="E2885" s="104" t="s">
        <v>11976</v>
      </c>
      <c r="F2885" s="104" t="s">
        <v>11982</v>
      </c>
      <c r="G2885" s="104" t="s">
        <v>11979</v>
      </c>
      <c r="H2885" s="104" t="b">
        <v>0</v>
      </c>
      <c r="I2885" s="104" t="b">
        <v>1</v>
      </c>
      <c r="J2885" s="104" t="s">
        <v>12034</v>
      </c>
      <c r="K2885" s="104" t="s">
        <v>11984</v>
      </c>
      <c r="L2885" s="104"/>
      <c r="M2885" s="104"/>
      <c r="N2885" s="2043"/>
      <c r="O2885" s="104"/>
      <c r="P2885" s="104"/>
    </row>
    <row r="2886" spans="1:16">
      <c r="A2886" s="104" t="s">
        <v>15989</v>
      </c>
      <c r="B2886" s="104" t="s">
        <v>21372</v>
      </c>
      <c r="C2886" s="104" t="s">
        <v>11976</v>
      </c>
      <c r="D2886" s="104" t="s">
        <v>11977</v>
      </c>
      <c r="E2886" s="104" t="s">
        <v>11976</v>
      </c>
      <c r="F2886" s="104" t="s">
        <v>11982</v>
      </c>
      <c r="G2886" s="104" t="s">
        <v>11979</v>
      </c>
      <c r="H2886" s="104" t="b">
        <v>0</v>
      </c>
      <c r="I2886" s="104" t="b">
        <v>1</v>
      </c>
      <c r="J2886" s="104" t="s">
        <v>12034</v>
      </c>
      <c r="K2886" s="104" t="s">
        <v>11984</v>
      </c>
      <c r="L2886" s="104"/>
      <c r="M2886" s="104"/>
      <c r="N2886" s="2043"/>
      <c r="O2886" s="104"/>
      <c r="P2886" s="104"/>
    </row>
    <row r="2887" spans="1:16">
      <c r="A2887" s="104" t="s">
        <v>15990</v>
      </c>
      <c r="B2887" s="104" t="s">
        <v>21373</v>
      </c>
      <c r="C2887" s="104" t="s">
        <v>11976</v>
      </c>
      <c r="D2887" s="104" t="s">
        <v>11977</v>
      </c>
      <c r="E2887" s="104" t="s">
        <v>11976</v>
      </c>
      <c r="F2887" s="104" t="s">
        <v>11982</v>
      </c>
      <c r="G2887" s="104" t="s">
        <v>11979</v>
      </c>
      <c r="H2887" s="104" t="b">
        <v>0</v>
      </c>
      <c r="I2887" s="104" t="b">
        <v>1</v>
      </c>
      <c r="J2887" s="104" t="s">
        <v>12034</v>
      </c>
      <c r="K2887" s="104" t="s">
        <v>11984</v>
      </c>
      <c r="L2887" s="104"/>
      <c r="M2887" s="104"/>
      <c r="N2887" s="2043"/>
      <c r="O2887" s="104"/>
      <c r="P2887" s="104"/>
    </row>
    <row r="2888" spans="1:16">
      <c r="A2888" s="104" t="s">
        <v>12025</v>
      </c>
      <c r="B2888" s="104" t="s">
        <v>21374</v>
      </c>
      <c r="C2888" s="104" t="s">
        <v>12019</v>
      </c>
      <c r="D2888" s="104" t="s">
        <v>12021</v>
      </c>
      <c r="E2888" s="104" t="s">
        <v>11976</v>
      </c>
      <c r="F2888" s="104" t="s">
        <v>11978</v>
      </c>
      <c r="G2888" s="104" t="s">
        <v>11979</v>
      </c>
      <c r="H2888" s="104" t="b">
        <v>1</v>
      </c>
      <c r="I2888" s="104" t="b">
        <v>1</v>
      </c>
      <c r="J2888" s="104"/>
      <c r="K2888" s="104" t="s">
        <v>11980</v>
      </c>
      <c r="L2888" s="104"/>
      <c r="M2888" s="104"/>
      <c r="N2888" s="2043"/>
      <c r="O2888" s="104"/>
      <c r="P2888" s="104"/>
    </row>
    <row r="2889" spans="1:16">
      <c r="A2889" s="104" t="s">
        <v>12026</v>
      </c>
      <c r="B2889" s="104" t="s">
        <v>21375</v>
      </c>
      <c r="C2889" s="104" t="s">
        <v>11976</v>
      </c>
      <c r="D2889" s="104" t="s">
        <v>11977</v>
      </c>
      <c r="E2889" s="104" t="s">
        <v>12015</v>
      </c>
      <c r="F2889" s="104" t="s">
        <v>12016</v>
      </c>
      <c r="G2889" s="104" t="s">
        <v>11979</v>
      </c>
      <c r="H2889" s="104" t="b">
        <v>1</v>
      </c>
      <c r="I2889" s="104" t="b">
        <v>1</v>
      </c>
      <c r="J2889" s="104"/>
      <c r="K2889" s="104" t="s">
        <v>11980</v>
      </c>
      <c r="L2889" s="104"/>
      <c r="M2889" s="104"/>
      <c r="N2889" s="2043"/>
      <c r="O2889" s="104"/>
      <c r="P2889" s="104"/>
    </row>
    <row r="2890" spans="1:16">
      <c r="A2890" s="104" t="s">
        <v>15456</v>
      </c>
      <c r="B2890" s="104" t="s">
        <v>21376</v>
      </c>
      <c r="C2890" s="104" t="s">
        <v>11976</v>
      </c>
      <c r="D2890" s="104" t="s">
        <v>11977</v>
      </c>
      <c r="E2890" s="104" t="s">
        <v>12015</v>
      </c>
      <c r="F2890" s="104" t="s">
        <v>12016</v>
      </c>
      <c r="G2890" s="104" t="s">
        <v>11979</v>
      </c>
      <c r="H2890" s="104" t="b">
        <v>1</v>
      </c>
      <c r="I2890" s="104" t="b">
        <v>1</v>
      </c>
      <c r="J2890" s="104"/>
      <c r="K2890" s="104" t="s">
        <v>11980</v>
      </c>
      <c r="L2890" s="104"/>
      <c r="M2890" s="104"/>
      <c r="N2890" s="2043"/>
      <c r="O2890" s="104"/>
      <c r="P2890" s="104"/>
    </row>
    <row r="2891" spans="1:16">
      <c r="A2891" s="104" t="s">
        <v>12027</v>
      </c>
      <c r="B2891" s="104" t="s">
        <v>21377</v>
      </c>
      <c r="C2891" s="104" t="s">
        <v>11976</v>
      </c>
      <c r="D2891" s="104" t="s">
        <v>11977</v>
      </c>
      <c r="E2891" s="104" t="s">
        <v>12015</v>
      </c>
      <c r="F2891" s="104" t="s">
        <v>12016</v>
      </c>
      <c r="G2891" s="104" t="s">
        <v>11979</v>
      </c>
      <c r="H2891" s="104" t="b">
        <v>1</v>
      </c>
      <c r="I2891" s="104" t="b">
        <v>1</v>
      </c>
      <c r="J2891" s="104"/>
      <c r="K2891" s="104" t="s">
        <v>11980</v>
      </c>
      <c r="L2891" s="104"/>
      <c r="M2891" s="104"/>
      <c r="N2891" s="2043"/>
      <c r="O2891" s="104"/>
      <c r="P2891" s="104"/>
    </row>
    <row r="2892" spans="1:16">
      <c r="A2892" s="104" t="s">
        <v>12028</v>
      </c>
      <c r="B2892" s="104" t="s">
        <v>21378</v>
      </c>
      <c r="C2892" s="104" t="s">
        <v>11976</v>
      </c>
      <c r="D2892" s="104" t="s">
        <v>11977</v>
      </c>
      <c r="E2892" s="104" t="s">
        <v>12015</v>
      </c>
      <c r="F2892" s="104" t="s">
        <v>12016</v>
      </c>
      <c r="G2892" s="104" t="s">
        <v>11979</v>
      </c>
      <c r="H2892" s="104" t="b">
        <v>1</v>
      </c>
      <c r="I2892" s="104" t="b">
        <v>1</v>
      </c>
      <c r="J2892" s="104"/>
      <c r="K2892" s="104" t="s">
        <v>11980</v>
      </c>
      <c r="L2892" s="104"/>
      <c r="M2892" s="104"/>
      <c r="N2892" s="2043"/>
      <c r="O2892" s="104"/>
      <c r="P2892" s="104"/>
    </row>
    <row r="2893" spans="1:16">
      <c r="A2893" s="104" t="s">
        <v>18132</v>
      </c>
      <c r="B2893" s="104" t="s">
        <v>21379</v>
      </c>
      <c r="C2893" s="104" t="s">
        <v>11976</v>
      </c>
      <c r="D2893" s="104" t="s">
        <v>11977</v>
      </c>
      <c r="E2893" s="104" t="s">
        <v>12015</v>
      </c>
      <c r="F2893" s="104" t="s">
        <v>12016</v>
      </c>
      <c r="G2893" s="104" t="s">
        <v>11979</v>
      </c>
      <c r="H2893" s="104" t="b">
        <v>1</v>
      </c>
      <c r="I2893" s="104" t="b">
        <v>1</v>
      </c>
      <c r="J2893" s="104"/>
      <c r="K2893" s="104" t="s">
        <v>11980</v>
      </c>
      <c r="L2893" s="104"/>
      <c r="M2893" s="104"/>
      <c r="N2893" s="2043"/>
      <c r="O2893" s="104"/>
      <c r="P2893" s="104"/>
    </row>
    <row r="2894" spans="1:16">
      <c r="A2894" s="104" t="s">
        <v>15997</v>
      </c>
      <c r="B2894" s="104" t="s">
        <v>21380</v>
      </c>
      <c r="C2894" s="104" t="s">
        <v>11976</v>
      </c>
      <c r="D2894" s="104" t="s">
        <v>11977</v>
      </c>
      <c r="E2894" s="104" t="s">
        <v>12015</v>
      </c>
      <c r="F2894" s="104" t="s">
        <v>12016</v>
      </c>
      <c r="G2894" s="104" t="s">
        <v>11979</v>
      </c>
      <c r="H2894" s="104" t="b">
        <v>1</v>
      </c>
      <c r="I2894" s="104" t="b">
        <v>1</v>
      </c>
      <c r="J2894" s="104"/>
      <c r="K2894" s="104" t="s">
        <v>11980</v>
      </c>
      <c r="L2894" s="104"/>
      <c r="M2894" s="104"/>
      <c r="N2894" s="2043"/>
      <c r="O2894" s="104"/>
      <c r="P2894" s="104"/>
    </row>
    <row r="2895" spans="1:16">
      <c r="A2895" s="104" t="s">
        <v>12029</v>
      </c>
      <c r="B2895" s="104" t="s">
        <v>21381</v>
      </c>
      <c r="C2895" s="104" t="s">
        <v>11976</v>
      </c>
      <c r="D2895" s="104" t="s">
        <v>11977</v>
      </c>
      <c r="E2895" s="104" t="s">
        <v>12015</v>
      </c>
      <c r="F2895" s="104" t="s">
        <v>12016</v>
      </c>
      <c r="G2895" s="104" t="s">
        <v>11979</v>
      </c>
      <c r="H2895" s="104" t="b">
        <v>1</v>
      </c>
      <c r="I2895" s="104" t="b">
        <v>1</v>
      </c>
      <c r="J2895" s="104"/>
      <c r="K2895" s="104" t="s">
        <v>11980</v>
      </c>
      <c r="L2895" s="104"/>
      <c r="M2895" s="104"/>
      <c r="N2895" s="2043"/>
      <c r="O2895" s="104"/>
      <c r="P2895" s="104"/>
    </row>
    <row r="2896" spans="1:16">
      <c r="A2896" s="104" t="s">
        <v>18133</v>
      </c>
      <c r="B2896" s="104" t="s">
        <v>21382</v>
      </c>
      <c r="C2896" s="104" t="s">
        <v>11976</v>
      </c>
      <c r="D2896" s="104" t="s">
        <v>11977</v>
      </c>
      <c r="E2896" s="104" t="s">
        <v>12015</v>
      </c>
      <c r="F2896" s="104" t="s">
        <v>12016</v>
      </c>
      <c r="G2896" s="104" t="s">
        <v>11979</v>
      </c>
      <c r="H2896" s="104" t="b">
        <v>1</v>
      </c>
      <c r="I2896" s="104" t="b">
        <v>1</v>
      </c>
      <c r="J2896" s="104"/>
      <c r="K2896" s="104" t="s">
        <v>11980</v>
      </c>
      <c r="L2896" s="104"/>
      <c r="M2896" s="104"/>
      <c r="N2896" s="2043"/>
      <c r="O2896" s="104"/>
      <c r="P2896" s="104"/>
    </row>
    <row r="2897" spans="1:16">
      <c r="A2897" s="104" t="s">
        <v>15998</v>
      </c>
      <c r="B2897" s="104" t="s">
        <v>21383</v>
      </c>
      <c r="C2897" s="104" t="s">
        <v>11976</v>
      </c>
      <c r="D2897" s="104" t="s">
        <v>11977</v>
      </c>
      <c r="E2897" s="104" t="s">
        <v>12015</v>
      </c>
      <c r="F2897" s="104" t="s">
        <v>12016</v>
      </c>
      <c r="G2897" s="104" t="s">
        <v>11979</v>
      </c>
      <c r="H2897" s="104" t="b">
        <v>1</v>
      </c>
      <c r="I2897" s="104" t="b">
        <v>1</v>
      </c>
      <c r="J2897" s="104"/>
      <c r="K2897" s="104" t="s">
        <v>11980</v>
      </c>
      <c r="L2897" s="104"/>
      <c r="M2897" s="104"/>
      <c r="N2897" s="2043"/>
      <c r="O2897" s="104"/>
      <c r="P2897" s="104"/>
    </row>
    <row r="2898" spans="1:16">
      <c r="A2898" s="104" t="s">
        <v>12030</v>
      </c>
      <c r="B2898" s="104" t="s">
        <v>21384</v>
      </c>
      <c r="C2898" s="104" t="s">
        <v>11976</v>
      </c>
      <c r="D2898" s="104" t="s">
        <v>11977</v>
      </c>
      <c r="E2898" s="104" t="s">
        <v>12015</v>
      </c>
      <c r="F2898" s="104" t="s">
        <v>12016</v>
      </c>
      <c r="G2898" s="104" t="s">
        <v>11979</v>
      </c>
      <c r="H2898" s="104" t="b">
        <v>1</v>
      </c>
      <c r="I2898" s="104" t="b">
        <v>1</v>
      </c>
      <c r="J2898" s="104"/>
      <c r="K2898" s="104" t="s">
        <v>11980</v>
      </c>
      <c r="L2898" s="104"/>
      <c r="M2898" s="104"/>
      <c r="N2898" s="2043"/>
      <c r="O2898" s="104"/>
      <c r="P2898" s="104"/>
    </row>
    <row r="2899" spans="1:16">
      <c r="A2899" s="104" t="s">
        <v>12031</v>
      </c>
      <c r="B2899" s="104" t="s">
        <v>21385</v>
      </c>
      <c r="C2899" s="104" t="s">
        <v>11976</v>
      </c>
      <c r="D2899" s="104" t="s">
        <v>11977</v>
      </c>
      <c r="E2899" s="104" t="s">
        <v>12015</v>
      </c>
      <c r="F2899" s="104" t="s">
        <v>12016</v>
      </c>
      <c r="G2899" s="104" t="s">
        <v>11979</v>
      </c>
      <c r="H2899" s="104" t="b">
        <v>1</v>
      </c>
      <c r="I2899" s="104" t="b">
        <v>1</v>
      </c>
      <c r="J2899" s="104"/>
      <c r="K2899" s="104" t="s">
        <v>11980</v>
      </c>
      <c r="L2899" s="104"/>
      <c r="M2899" s="104"/>
      <c r="N2899" s="2043"/>
      <c r="O2899" s="104"/>
      <c r="P2899" s="104"/>
    </row>
    <row r="2900" spans="1:16">
      <c r="A2900" s="104" t="s">
        <v>12032</v>
      </c>
      <c r="B2900" s="104" t="s">
        <v>21386</v>
      </c>
      <c r="C2900" s="104" t="s">
        <v>11976</v>
      </c>
      <c r="D2900" s="104" t="s">
        <v>11977</v>
      </c>
      <c r="E2900" s="104" t="s">
        <v>12015</v>
      </c>
      <c r="F2900" s="104" t="s">
        <v>12016</v>
      </c>
      <c r="G2900" s="104" t="s">
        <v>11979</v>
      </c>
      <c r="H2900" s="104" t="b">
        <v>1</v>
      </c>
      <c r="I2900" s="104" t="b">
        <v>1</v>
      </c>
      <c r="J2900" s="104"/>
      <c r="K2900" s="104" t="s">
        <v>11980</v>
      </c>
      <c r="L2900" s="104"/>
      <c r="M2900" s="104"/>
      <c r="N2900" s="2043"/>
      <c r="O2900" s="104"/>
      <c r="P2900" s="104"/>
    </row>
    <row r="2901" spans="1:16">
      <c r="A2901" s="104" t="s">
        <v>12033</v>
      </c>
      <c r="B2901" s="104" t="s">
        <v>21387</v>
      </c>
      <c r="C2901" s="104" t="s">
        <v>11976</v>
      </c>
      <c r="D2901" s="104" t="s">
        <v>11977</v>
      </c>
      <c r="E2901" s="104" t="s">
        <v>12015</v>
      </c>
      <c r="F2901" s="104" t="s">
        <v>12016</v>
      </c>
      <c r="G2901" s="104" t="s">
        <v>11979</v>
      </c>
      <c r="H2901" s="104" t="b">
        <v>1</v>
      </c>
      <c r="I2901" s="104" t="b">
        <v>1</v>
      </c>
      <c r="J2901" s="104"/>
      <c r="K2901" s="104" t="s">
        <v>11980</v>
      </c>
      <c r="L2901" s="104"/>
      <c r="M2901" s="104"/>
      <c r="N2901" s="2043"/>
      <c r="O2901" s="104"/>
      <c r="P2901" s="104"/>
    </row>
    <row r="2902" spans="1:16">
      <c r="A2902" s="104" t="s">
        <v>15394</v>
      </c>
      <c r="B2902" s="104" t="s">
        <v>21388</v>
      </c>
      <c r="C2902" s="104" t="s">
        <v>11976</v>
      </c>
      <c r="D2902" s="104" t="s">
        <v>11977</v>
      </c>
      <c r="E2902" s="104" t="s">
        <v>12015</v>
      </c>
      <c r="F2902" s="104" t="s">
        <v>12016</v>
      </c>
      <c r="G2902" s="104" t="s">
        <v>11979</v>
      </c>
      <c r="H2902" s="104" t="b">
        <v>1</v>
      </c>
      <c r="I2902" s="104" t="b">
        <v>1</v>
      </c>
      <c r="J2902" s="104"/>
      <c r="K2902" s="104" t="s">
        <v>11980</v>
      </c>
      <c r="L2902" s="104"/>
      <c r="M2902" s="104"/>
      <c r="N2902" s="2043"/>
      <c r="O2902" s="104"/>
      <c r="P2902" s="104"/>
    </row>
    <row r="2903" spans="1:16">
      <c r="A2903" s="104" t="s">
        <v>18161</v>
      </c>
      <c r="B2903" s="104" t="s">
        <v>21389</v>
      </c>
      <c r="C2903" s="104" t="s">
        <v>11976</v>
      </c>
      <c r="D2903" s="104" t="s">
        <v>11977</v>
      </c>
      <c r="E2903" s="104" t="s">
        <v>12015</v>
      </c>
      <c r="F2903" s="104" t="s">
        <v>12016</v>
      </c>
      <c r="G2903" s="104" t="s">
        <v>11979</v>
      </c>
      <c r="H2903" s="104" t="b">
        <v>1</v>
      </c>
      <c r="I2903" s="104" t="b">
        <v>1</v>
      </c>
      <c r="J2903" s="104"/>
      <c r="K2903" s="104" t="s">
        <v>11980</v>
      </c>
      <c r="L2903" s="104"/>
      <c r="M2903" s="104"/>
      <c r="N2903" s="2043"/>
      <c r="O2903" s="104"/>
      <c r="P2903" s="104"/>
    </row>
    <row r="2904" spans="1:16">
      <c r="A2904" s="104" t="s">
        <v>18131</v>
      </c>
      <c r="B2904" s="104" t="s">
        <v>21390</v>
      </c>
      <c r="C2904" s="104" t="s">
        <v>11976</v>
      </c>
      <c r="D2904" s="104" t="s">
        <v>11977</v>
      </c>
      <c r="E2904" s="104" t="s">
        <v>12015</v>
      </c>
      <c r="F2904" s="104" t="s">
        <v>12016</v>
      </c>
      <c r="G2904" s="104" t="s">
        <v>11979</v>
      </c>
      <c r="H2904" s="104" t="b">
        <v>1</v>
      </c>
      <c r="I2904" s="104" t="b">
        <v>1</v>
      </c>
      <c r="J2904" s="104"/>
      <c r="K2904" s="104" t="s">
        <v>11980</v>
      </c>
      <c r="L2904" s="104"/>
      <c r="M2904" s="104"/>
      <c r="N2904" s="2043"/>
      <c r="O2904" s="104"/>
      <c r="P2904" s="104"/>
    </row>
    <row r="2905" spans="1:16">
      <c r="A2905" s="104" t="s">
        <v>18119</v>
      </c>
      <c r="B2905" s="104" t="s">
        <v>21391</v>
      </c>
      <c r="C2905" s="104" t="s">
        <v>11976</v>
      </c>
      <c r="D2905" s="104" t="s">
        <v>11977</v>
      </c>
      <c r="E2905" s="104" t="s">
        <v>12015</v>
      </c>
      <c r="F2905" s="104" t="s">
        <v>12016</v>
      </c>
      <c r="G2905" s="104" t="s">
        <v>11979</v>
      </c>
      <c r="H2905" s="104" t="b">
        <v>1</v>
      </c>
      <c r="I2905" s="104" t="b">
        <v>1</v>
      </c>
      <c r="J2905" s="104"/>
      <c r="K2905" s="104" t="s">
        <v>11980</v>
      </c>
      <c r="L2905" s="104"/>
      <c r="M2905" s="104"/>
      <c r="N2905" s="2043"/>
      <c r="O2905" s="104"/>
      <c r="P2905" s="104"/>
    </row>
    <row r="2906" spans="1:16">
      <c r="A2906" s="104" t="s">
        <v>15442</v>
      </c>
      <c r="B2906" s="104" t="s">
        <v>21392</v>
      </c>
      <c r="C2906" s="104" t="s">
        <v>11976</v>
      </c>
      <c r="D2906" s="104" t="s">
        <v>11977</v>
      </c>
      <c r="E2906" s="104" t="s">
        <v>12015</v>
      </c>
      <c r="F2906" s="104" t="s">
        <v>12016</v>
      </c>
      <c r="G2906" s="104" t="s">
        <v>11979</v>
      </c>
      <c r="H2906" s="104" t="b">
        <v>1</v>
      </c>
      <c r="I2906" s="104" t="b">
        <v>1</v>
      </c>
      <c r="J2906" s="104"/>
      <c r="K2906" s="104" t="s">
        <v>11980</v>
      </c>
      <c r="L2906" s="104"/>
      <c r="M2906" s="104"/>
      <c r="N2906" s="2043"/>
      <c r="O2906" s="104"/>
      <c r="P2906" s="104"/>
    </row>
    <row r="2907" spans="1:16">
      <c r="A2907" s="104" t="s">
        <v>15949</v>
      </c>
      <c r="B2907" s="104" t="s">
        <v>21393</v>
      </c>
      <c r="C2907" s="104" t="s">
        <v>11976</v>
      </c>
      <c r="D2907" s="104" t="s">
        <v>11977</v>
      </c>
      <c r="E2907" s="104" t="s">
        <v>12015</v>
      </c>
      <c r="F2907" s="104" t="s">
        <v>12016</v>
      </c>
      <c r="G2907" s="104" t="s">
        <v>11979</v>
      </c>
      <c r="H2907" s="104" t="b">
        <v>1</v>
      </c>
      <c r="I2907" s="104" t="b">
        <v>1</v>
      </c>
      <c r="J2907" s="104"/>
      <c r="K2907" s="104" t="s">
        <v>11980</v>
      </c>
      <c r="L2907" s="104"/>
      <c r="M2907" s="104"/>
      <c r="N2907" s="2043"/>
      <c r="O2907" s="104"/>
      <c r="P2907" s="104"/>
    </row>
    <row r="2908" spans="1:16">
      <c r="A2908" s="104" t="s">
        <v>15890</v>
      </c>
      <c r="B2908" s="104" t="s">
        <v>21394</v>
      </c>
      <c r="C2908" s="104" t="s">
        <v>11976</v>
      </c>
      <c r="D2908" s="104" t="s">
        <v>11977</v>
      </c>
      <c r="E2908" s="104" t="s">
        <v>12015</v>
      </c>
      <c r="F2908" s="104" t="s">
        <v>12016</v>
      </c>
      <c r="G2908" s="104" t="s">
        <v>11979</v>
      </c>
      <c r="H2908" s="104" t="b">
        <v>1</v>
      </c>
      <c r="I2908" s="104" t="b">
        <v>1</v>
      </c>
      <c r="J2908" s="104"/>
      <c r="K2908" s="104" t="s">
        <v>11980</v>
      </c>
      <c r="L2908" s="104"/>
      <c r="M2908" s="104"/>
      <c r="N2908" s="2043"/>
      <c r="O2908" s="104"/>
      <c r="P2908" s="104"/>
    </row>
    <row r="2909" spans="1:16">
      <c r="A2909" s="104" t="s">
        <v>15896</v>
      </c>
      <c r="B2909" s="104" t="s">
        <v>21395</v>
      </c>
      <c r="C2909" s="104" t="s">
        <v>11976</v>
      </c>
      <c r="D2909" s="104" t="s">
        <v>11977</v>
      </c>
      <c r="E2909" s="104" t="s">
        <v>12015</v>
      </c>
      <c r="F2909" s="104" t="s">
        <v>12016</v>
      </c>
      <c r="G2909" s="104" t="s">
        <v>11979</v>
      </c>
      <c r="H2909" s="104" t="b">
        <v>1</v>
      </c>
      <c r="I2909" s="104" t="b">
        <v>1</v>
      </c>
      <c r="J2909" s="104"/>
      <c r="K2909" s="104" t="s">
        <v>11980</v>
      </c>
      <c r="L2909" s="104"/>
      <c r="M2909" s="104"/>
      <c r="N2909" s="2043"/>
      <c r="O2909" s="104"/>
      <c r="P2909" s="104"/>
    </row>
    <row r="2910" spans="1:16">
      <c r="A2910" s="104" t="s">
        <v>15366</v>
      </c>
      <c r="B2910" s="104" t="s">
        <v>21396</v>
      </c>
      <c r="C2910" s="104" t="s">
        <v>11976</v>
      </c>
      <c r="D2910" s="104" t="s">
        <v>11977</v>
      </c>
      <c r="E2910" s="104" t="s">
        <v>12015</v>
      </c>
      <c r="F2910" s="104" t="s">
        <v>12016</v>
      </c>
      <c r="G2910" s="104" t="s">
        <v>11979</v>
      </c>
      <c r="H2910" s="104" t="b">
        <v>1</v>
      </c>
      <c r="I2910" s="104" t="b">
        <v>1</v>
      </c>
      <c r="J2910" s="104"/>
      <c r="K2910" s="104" t="s">
        <v>11980</v>
      </c>
      <c r="L2910" s="104"/>
      <c r="M2910" s="104"/>
      <c r="N2910" s="2043"/>
      <c r="O2910" s="104"/>
      <c r="P2910" s="104"/>
    </row>
    <row r="2911" spans="1:16">
      <c r="A2911" s="104" t="s">
        <v>15867</v>
      </c>
      <c r="B2911" s="104" t="s">
        <v>21397</v>
      </c>
      <c r="C2911" s="104" t="s">
        <v>11976</v>
      </c>
      <c r="D2911" s="104" t="s">
        <v>11977</v>
      </c>
      <c r="E2911" s="104" t="s">
        <v>12015</v>
      </c>
      <c r="F2911" s="104" t="s">
        <v>12016</v>
      </c>
      <c r="G2911" s="104" t="s">
        <v>11979</v>
      </c>
      <c r="H2911" s="104" t="b">
        <v>1</v>
      </c>
      <c r="I2911" s="104" t="b">
        <v>1</v>
      </c>
      <c r="J2911" s="104"/>
      <c r="K2911" s="104" t="s">
        <v>11980</v>
      </c>
      <c r="L2911" s="104"/>
      <c r="M2911" s="104"/>
      <c r="N2911" s="2043"/>
      <c r="O2911" s="104"/>
      <c r="P2911" s="104"/>
    </row>
    <row r="2912" spans="1:16">
      <c r="A2912" s="104" t="s">
        <v>18085</v>
      </c>
      <c r="B2912" s="104" t="s">
        <v>21398</v>
      </c>
      <c r="C2912" s="104" t="s">
        <v>11976</v>
      </c>
      <c r="D2912" s="104" t="s">
        <v>11977</v>
      </c>
      <c r="E2912" s="104" t="s">
        <v>12015</v>
      </c>
      <c r="F2912" s="104" t="s">
        <v>12016</v>
      </c>
      <c r="G2912" s="104" t="s">
        <v>11979</v>
      </c>
      <c r="H2912" s="104" t="b">
        <v>1</v>
      </c>
      <c r="I2912" s="104" t="b">
        <v>1</v>
      </c>
      <c r="J2912" s="104"/>
      <c r="K2912" s="104" t="s">
        <v>11980</v>
      </c>
      <c r="L2912" s="104"/>
      <c r="M2912" s="104"/>
      <c r="N2912" s="2043"/>
      <c r="O2912" s="104"/>
      <c r="P2912" s="104"/>
    </row>
    <row r="2913" spans="1:16">
      <c r="A2913" s="104" t="s">
        <v>18105</v>
      </c>
      <c r="B2913" s="104" t="s">
        <v>21399</v>
      </c>
      <c r="C2913" s="104" t="s">
        <v>11976</v>
      </c>
      <c r="D2913" s="104" t="s">
        <v>11977</v>
      </c>
      <c r="E2913" s="104" t="s">
        <v>12015</v>
      </c>
      <c r="F2913" s="104" t="s">
        <v>12016</v>
      </c>
      <c r="G2913" s="104" t="s">
        <v>11979</v>
      </c>
      <c r="H2913" s="104" t="b">
        <v>1</v>
      </c>
      <c r="I2913" s="104" t="b">
        <v>1</v>
      </c>
      <c r="J2913" s="104"/>
      <c r="K2913" s="104" t="s">
        <v>11980</v>
      </c>
      <c r="L2913" s="104"/>
      <c r="M2913" s="104"/>
      <c r="N2913" s="2043"/>
      <c r="O2913" s="104"/>
      <c r="P2913" s="104"/>
    </row>
    <row r="2914" spans="1:16">
      <c r="A2914" s="104" t="s">
        <v>15454</v>
      </c>
      <c r="B2914" s="104" t="s">
        <v>21400</v>
      </c>
      <c r="C2914" s="104" t="s">
        <v>11976</v>
      </c>
      <c r="D2914" s="104" t="s">
        <v>11977</v>
      </c>
      <c r="E2914" s="104" t="s">
        <v>12015</v>
      </c>
      <c r="F2914" s="104" t="s">
        <v>12016</v>
      </c>
      <c r="G2914" s="104" t="s">
        <v>11979</v>
      </c>
      <c r="H2914" s="104" t="b">
        <v>1</v>
      </c>
      <c r="I2914" s="104" t="b">
        <v>1</v>
      </c>
      <c r="J2914" s="104"/>
      <c r="K2914" s="104" t="s">
        <v>11980</v>
      </c>
      <c r="L2914" s="104"/>
      <c r="M2914" s="104"/>
      <c r="N2914" s="2043"/>
      <c r="O2914" s="104"/>
      <c r="P2914" s="104"/>
    </row>
    <row r="2915" spans="1:16">
      <c r="A2915" s="104" t="s">
        <v>15452</v>
      </c>
      <c r="B2915" s="104" t="s">
        <v>21401</v>
      </c>
      <c r="C2915" s="104" t="s">
        <v>11976</v>
      </c>
      <c r="D2915" s="104" t="s">
        <v>11977</v>
      </c>
      <c r="E2915" s="104" t="s">
        <v>12015</v>
      </c>
      <c r="F2915" s="104" t="s">
        <v>12016</v>
      </c>
      <c r="G2915" s="104" t="s">
        <v>11979</v>
      </c>
      <c r="H2915" s="104" t="b">
        <v>1</v>
      </c>
      <c r="I2915" s="104" t="b">
        <v>1</v>
      </c>
      <c r="J2915" s="104"/>
      <c r="K2915" s="104" t="s">
        <v>11980</v>
      </c>
      <c r="L2915" s="104"/>
      <c r="M2915" s="104"/>
      <c r="N2915" s="2043"/>
      <c r="O2915" s="104"/>
      <c r="P2915" s="104"/>
    </row>
    <row r="2916" spans="1:16">
      <c r="A2916" s="104" t="s">
        <v>15463</v>
      </c>
      <c r="B2916" s="104" t="s">
        <v>21402</v>
      </c>
      <c r="C2916" s="104" t="s">
        <v>11976</v>
      </c>
      <c r="D2916" s="104" t="s">
        <v>11977</v>
      </c>
      <c r="E2916" s="104" t="s">
        <v>12015</v>
      </c>
      <c r="F2916" s="104" t="s">
        <v>12016</v>
      </c>
      <c r="G2916" s="104" t="s">
        <v>11979</v>
      </c>
      <c r="H2916" s="104" t="b">
        <v>1</v>
      </c>
      <c r="I2916" s="104" t="b">
        <v>1</v>
      </c>
      <c r="J2916" s="104"/>
      <c r="K2916" s="104" t="s">
        <v>11980</v>
      </c>
      <c r="L2916" s="104"/>
      <c r="M2916" s="104"/>
      <c r="N2916" s="2043"/>
      <c r="O2916" s="104"/>
      <c r="P2916" s="104"/>
    </row>
    <row r="2917" spans="1:16">
      <c r="A2917" s="104" t="s">
        <v>15466</v>
      </c>
      <c r="B2917" s="104" t="s">
        <v>21403</v>
      </c>
      <c r="C2917" s="104" t="s">
        <v>11976</v>
      </c>
      <c r="D2917" s="104" t="s">
        <v>11977</v>
      </c>
      <c r="E2917" s="104" t="s">
        <v>12015</v>
      </c>
      <c r="F2917" s="104" t="s">
        <v>12016</v>
      </c>
      <c r="G2917" s="104" t="s">
        <v>11979</v>
      </c>
      <c r="H2917" s="104" t="b">
        <v>1</v>
      </c>
      <c r="I2917" s="104" t="b">
        <v>1</v>
      </c>
      <c r="J2917" s="104"/>
      <c r="K2917" s="104" t="s">
        <v>11980</v>
      </c>
      <c r="L2917" s="104"/>
      <c r="M2917" s="104"/>
      <c r="N2917" s="2043"/>
      <c r="O2917" s="104"/>
      <c r="P2917" s="104"/>
    </row>
    <row r="2918" spans="1:16">
      <c r="A2918" s="104" t="s">
        <v>16025</v>
      </c>
      <c r="B2918" s="104" t="s">
        <v>21404</v>
      </c>
      <c r="C2918" s="104" t="s">
        <v>11976</v>
      </c>
      <c r="D2918" s="104" t="s">
        <v>11977</v>
      </c>
      <c r="E2918" s="104" t="s">
        <v>12015</v>
      </c>
      <c r="F2918" s="104" t="s">
        <v>12016</v>
      </c>
      <c r="G2918" s="104" t="s">
        <v>11979</v>
      </c>
      <c r="H2918" s="104" t="b">
        <v>1</v>
      </c>
      <c r="I2918" s="104" t="b">
        <v>1</v>
      </c>
      <c r="J2918" s="104"/>
      <c r="K2918" s="104" t="s">
        <v>11980</v>
      </c>
      <c r="L2918" s="104"/>
      <c r="M2918" s="104"/>
      <c r="N2918" s="2043"/>
      <c r="O2918" s="104"/>
      <c r="P2918" s="104"/>
    </row>
    <row r="2919" spans="1:16">
      <c r="A2919" s="104" t="s">
        <v>16022</v>
      </c>
      <c r="B2919" s="104" t="s">
        <v>21405</v>
      </c>
      <c r="C2919" s="104" t="s">
        <v>11976</v>
      </c>
      <c r="D2919" s="104" t="s">
        <v>11977</v>
      </c>
      <c r="E2919" s="104" t="s">
        <v>12015</v>
      </c>
      <c r="F2919" s="104" t="s">
        <v>12016</v>
      </c>
      <c r="G2919" s="104" t="s">
        <v>11979</v>
      </c>
      <c r="H2919" s="104" t="b">
        <v>1</v>
      </c>
      <c r="I2919" s="104" t="b">
        <v>1</v>
      </c>
      <c r="J2919" s="104"/>
      <c r="K2919" s="104" t="s">
        <v>11980</v>
      </c>
      <c r="L2919" s="104"/>
      <c r="M2919" s="104"/>
      <c r="N2919" s="2043"/>
      <c r="O2919" s="104"/>
      <c r="P2919" s="104"/>
    </row>
    <row r="2920" spans="1:16">
      <c r="A2920" s="104" t="s">
        <v>15416</v>
      </c>
      <c r="B2920" s="104" t="s">
        <v>21406</v>
      </c>
      <c r="C2920" s="104" t="s">
        <v>11976</v>
      </c>
      <c r="D2920" s="104" t="s">
        <v>11977</v>
      </c>
      <c r="E2920" s="104" t="s">
        <v>12015</v>
      </c>
      <c r="F2920" s="104" t="s">
        <v>12016</v>
      </c>
      <c r="G2920" s="104" t="s">
        <v>11979</v>
      </c>
      <c r="H2920" s="104" t="b">
        <v>1</v>
      </c>
      <c r="I2920" s="104" t="b">
        <v>1</v>
      </c>
      <c r="J2920" s="104"/>
      <c r="K2920" s="104" t="s">
        <v>11980</v>
      </c>
      <c r="L2920" s="104"/>
      <c r="M2920" s="104"/>
      <c r="N2920" s="2043"/>
      <c r="O2920" s="104"/>
      <c r="P2920" s="104"/>
    </row>
    <row r="2921" spans="1:16">
      <c r="A2921" s="104" t="s">
        <v>15372</v>
      </c>
      <c r="B2921" s="104" t="s">
        <v>21407</v>
      </c>
      <c r="C2921" s="104" t="s">
        <v>11976</v>
      </c>
      <c r="D2921" s="104" t="s">
        <v>11977</v>
      </c>
      <c r="E2921" s="104" t="s">
        <v>12015</v>
      </c>
      <c r="F2921" s="104" t="s">
        <v>12016</v>
      </c>
      <c r="G2921" s="104" t="s">
        <v>11979</v>
      </c>
      <c r="H2921" s="104" t="b">
        <v>1</v>
      </c>
      <c r="I2921" s="104" t="b">
        <v>1</v>
      </c>
      <c r="J2921" s="104"/>
      <c r="K2921" s="104" t="s">
        <v>11980</v>
      </c>
      <c r="L2921" s="104"/>
      <c r="M2921" s="104"/>
      <c r="N2921" s="2043"/>
      <c r="O2921" s="104"/>
      <c r="P2921" s="104"/>
    </row>
    <row r="2922" spans="1:16">
      <c r="A2922" s="104" t="s">
        <v>15376</v>
      </c>
      <c r="B2922" s="104" t="s">
        <v>21408</v>
      </c>
      <c r="C2922" s="104" t="s">
        <v>11976</v>
      </c>
      <c r="D2922" s="104" t="s">
        <v>11977</v>
      </c>
      <c r="E2922" s="104" t="s">
        <v>12015</v>
      </c>
      <c r="F2922" s="104" t="s">
        <v>12016</v>
      </c>
      <c r="G2922" s="104" t="s">
        <v>11979</v>
      </c>
      <c r="H2922" s="104" t="b">
        <v>1</v>
      </c>
      <c r="I2922" s="104" t="b">
        <v>1</v>
      </c>
      <c r="J2922" s="104"/>
      <c r="K2922" s="104" t="s">
        <v>11980</v>
      </c>
      <c r="L2922" s="104"/>
      <c r="M2922" s="104"/>
      <c r="N2922" s="2043"/>
      <c r="O2922" s="104"/>
      <c r="P2922" s="104"/>
    </row>
    <row r="2923" spans="1:16">
      <c r="A2923" s="104" t="s">
        <v>16243</v>
      </c>
      <c r="B2923" s="104" t="s">
        <v>21409</v>
      </c>
      <c r="C2923" s="104" t="s">
        <v>11976</v>
      </c>
      <c r="D2923" s="104" t="s">
        <v>11977</v>
      </c>
      <c r="E2923" s="104" t="s">
        <v>12015</v>
      </c>
      <c r="F2923" s="104" t="s">
        <v>12016</v>
      </c>
      <c r="G2923" s="104" t="s">
        <v>11979</v>
      </c>
      <c r="H2923" s="104" t="b">
        <v>1</v>
      </c>
      <c r="I2923" s="104" t="b">
        <v>1</v>
      </c>
      <c r="J2923" s="104"/>
      <c r="K2923" s="104" t="s">
        <v>11980</v>
      </c>
      <c r="L2923" s="104"/>
      <c r="M2923" s="104"/>
      <c r="N2923" s="2043"/>
      <c r="O2923" s="104"/>
      <c r="P2923" s="104"/>
    </row>
    <row r="2924" spans="1:16">
      <c r="A2924" s="104" t="s">
        <v>15402</v>
      </c>
      <c r="B2924" s="104" t="s">
        <v>21410</v>
      </c>
      <c r="C2924" s="104" t="s">
        <v>11976</v>
      </c>
      <c r="D2924" s="104" t="s">
        <v>11977</v>
      </c>
      <c r="E2924" s="104" t="s">
        <v>12015</v>
      </c>
      <c r="F2924" s="104" t="s">
        <v>12016</v>
      </c>
      <c r="G2924" s="104" t="s">
        <v>11979</v>
      </c>
      <c r="H2924" s="104" t="b">
        <v>1</v>
      </c>
      <c r="I2924" s="104" t="b">
        <v>1</v>
      </c>
      <c r="J2924" s="104"/>
      <c r="K2924" s="104" t="s">
        <v>11980</v>
      </c>
      <c r="L2924" s="104"/>
      <c r="M2924" s="104"/>
      <c r="N2924" s="2043"/>
      <c r="O2924" s="104"/>
      <c r="P2924" s="104"/>
    </row>
    <row r="2925" spans="1:16">
      <c r="A2925" s="104" t="s">
        <v>18016</v>
      </c>
      <c r="B2925" s="104" t="s">
        <v>21411</v>
      </c>
      <c r="C2925" s="104" t="s">
        <v>11976</v>
      </c>
      <c r="D2925" s="104" t="s">
        <v>11977</v>
      </c>
      <c r="E2925" s="104" t="s">
        <v>12015</v>
      </c>
      <c r="F2925" s="104" t="s">
        <v>12016</v>
      </c>
      <c r="G2925" s="104" t="s">
        <v>11979</v>
      </c>
      <c r="H2925" s="104" t="b">
        <v>1</v>
      </c>
      <c r="I2925" s="104" t="b">
        <v>1</v>
      </c>
      <c r="J2925" s="104"/>
      <c r="K2925" s="104" t="s">
        <v>11980</v>
      </c>
      <c r="L2925" s="104"/>
      <c r="M2925" s="104"/>
      <c r="N2925" s="2043"/>
      <c r="O2925" s="104"/>
      <c r="P2925" s="104"/>
    </row>
    <row r="2926" spans="1:16">
      <c r="A2926" s="104" t="s">
        <v>16496</v>
      </c>
      <c r="B2926" s="104" t="s">
        <v>21412</v>
      </c>
      <c r="C2926" s="104" t="s">
        <v>11976</v>
      </c>
      <c r="D2926" s="104" t="s">
        <v>11977</v>
      </c>
      <c r="E2926" s="104" t="s">
        <v>12015</v>
      </c>
      <c r="F2926" s="104" t="s">
        <v>12016</v>
      </c>
      <c r="G2926" s="104" t="s">
        <v>11979</v>
      </c>
      <c r="H2926" s="104" t="b">
        <v>1</v>
      </c>
      <c r="I2926" s="104" t="b">
        <v>1</v>
      </c>
      <c r="J2926" s="104"/>
      <c r="K2926" s="104" t="s">
        <v>11980</v>
      </c>
      <c r="L2926" s="104"/>
      <c r="M2926" s="104"/>
      <c r="N2926" s="2043"/>
      <c r="O2926" s="104"/>
      <c r="P2926" s="104"/>
    </row>
    <row r="2927" spans="1:16">
      <c r="A2927" s="104" t="s">
        <v>12035</v>
      </c>
      <c r="B2927" s="104" t="s">
        <v>21413</v>
      </c>
      <c r="C2927" s="104" t="s">
        <v>11976</v>
      </c>
      <c r="D2927" s="104" t="s">
        <v>11977</v>
      </c>
      <c r="E2927" s="104" t="s">
        <v>11976</v>
      </c>
      <c r="F2927" s="104" t="s">
        <v>11978</v>
      </c>
      <c r="G2927" s="104" t="s">
        <v>11979</v>
      </c>
      <c r="H2927" s="104" t="b">
        <v>1</v>
      </c>
      <c r="I2927" s="104" t="b">
        <v>1</v>
      </c>
      <c r="J2927" s="104"/>
      <c r="K2927" s="104" t="s">
        <v>11980</v>
      </c>
      <c r="L2927" s="104"/>
      <c r="M2927" s="104"/>
      <c r="N2927" s="2043"/>
      <c r="O2927" s="104"/>
      <c r="P2927" s="104"/>
    </row>
    <row r="2928" spans="1:16">
      <c r="A2928" s="104" t="s">
        <v>12036</v>
      </c>
      <c r="B2928" s="104" t="s">
        <v>21414</v>
      </c>
      <c r="C2928" s="104" t="s">
        <v>11976</v>
      </c>
      <c r="D2928" s="104" t="s">
        <v>11977</v>
      </c>
      <c r="E2928" s="104" t="s">
        <v>11976</v>
      </c>
      <c r="F2928" s="104" t="s">
        <v>11982</v>
      </c>
      <c r="G2928" s="104" t="s">
        <v>11979</v>
      </c>
      <c r="H2928" s="104" t="b">
        <v>0</v>
      </c>
      <c r="I2928" s="104" t="b">
        <v>1</v>
      </c>
      <c r="J2928" s="104"/>
      <c r="K2928" s="104" t="s">
        <v>11984</v>
      </c>
      <c r="L2928" s="104"/>
      <c r="M2928" s="104"/>
      <c r="N2928" s="2043"/>
      <c r="O2928" s="104"/>
      <c r="P2928" s="104"/>
    </row>
    <row r="2929" spans="1:16">
      <c r="A2929" s="104" t="s">
        <v>12071</v>
      </c>
      <c r="B2929" s="104" t="s">
        <v>21415</v>
      </c>
      <c r="C2929" s="104" t="s">
        <v>11976</v>
      </c>
      <c r="D2929" s="104" t="s">
        <v>11977</v>
      </c>
      <c r="E2929" s="104" t="s">
        <v>11976</v>
      </c>
      <c r="F2929" s="104" t="s">
        <v>11982</v>
      </c>
      <c r="G2929" s="104" t="s">
        <v>11979</v>
      </c>
      <c r="H2929" s="104" t="b">
        <v>0</v>
      </c>
      <c r="I2929" s="104" t="b">
        <v>1</v>
      </c>
      <c r="J2929" s="104"/>
      <c r="K2929" s="104" t="s">
        <v>11984</v>
      </c>
      <c r="L2929" s="104"/>
      <c r="M2929" s="104"/>
      <c r="N2929" s="2043"/>
      <c r="O2929" s="104"/>
      <c r="P2929" s="104"/>
    </row>
    <row r="2930" spans="1:16">
      <c r="A2930" s="104" t="s">
        <v>12072</v>
      </c>
      <c r="B2930" s="104" t="s">
        <v>21416</v>
      </c>
      <c r="C2930" s="104" t="s">
        <v>11976</v>
      </c>
      <c r="D2930" s="104" t="s">
        <v>11977</v>
      </c>
      <c r="E2930" s="104" t="s">
        <v>11976</v>
      </c>
      <c r="F2930" s="104" t="s">
        <v>11982</v>
      </c>
      <c r="G2930" s="104" t="s">
        <v>11979</v>
      </c>
      <c r="H2930" s="104" t="b">
        <v>0</v>
      </c>
      <c r="I2930" s="104" t="b">
        <v>1</v>
      </c>
      <c r="J2930" s="104"/>
      <c r="K2930" s="104" t="s">
        <v>11984</v>
      </c>
      <c r="L2930" s="104"/>
      <c r="M2930" s="104"/>
      <c r="N2930" s="2043"/>
      <c r="O2930" s="104"/>
      <c r="P2930" s="104"/>
    </row>
    <row r="2931" spans="1:16">
      <c r="A2931" s="104" t="s">
        <v>15807</v>
      </c>
      <c r="B2931" s="104" t="s">
        <v>21417</v>
      </c>
      <c r="C2931" s="104" t="s">
        <v>11976</v>
      </c>
      <c r="D2931" s="104" t="s">
        <v>11977</v>
      </c>
      <c r="E2931" s="104" t="s">
        <v>11976</v>
      </c>
      <c r="F2931" s="104" t="s">
        <v>11978</v>
      </c>
      <c r="G2931" s="104" t="s">
        <v>11979</v>
      </c>
      <c r="H2931" s="104" t="b">
        <v>1</v>
      </c>
      <c r="I2931" s="104" t="b">
        <v>1</v>
      </c>
      <c r="J2931" s="104"/>
      <c r="K2931" s="104" t="s">
        <v>11980</v>
      </c>
      <c r="L2931" s="104"/>
      <c r="M2931" s="104"/>
      <c r="N2931" s="2043"/>
      <c r="O2931" s="104"/>
      <c r="P2931" s="104"/>
    </row>
    <row r="2932" spans="1:16">
      <c r="A2932" s="104" t="s">
        <v>15814</v>
      </c>
      <c r="B2932" s="104" t="s">
        <v>21418</v>
      </c>
      <c r="C2932" s="104" t="s">
        <v>11976</v>
      </c>
      <c r="D2932" s="104" t="s">
        <v>11977</v>
      </c>
      <c r="E2932" s="104" t="s">
        <v>12015</v>
      </c>
      <c r="F2932" s="104" t="s">
        <v>12016</v>
      </c>
      <c r="G2932" s="104" t="s">
        <v>11979</v>
      </c>
      <c r="H2932" s="104" t="b">
        <v>1</v>
      </c>
      <c r="I2932" s="104" t="b">
        <v>1</v>
      </c>
      <c r="J2932" s="104"/>
      <c r="K2932" s="104" t="s">
        <v>11980</v>
      </c>
      <c r="L2932" s="104"/>
      <c r="M2932" s="104"/>
      <c r="N2932" s="2043"/>
      <c r="O2932" s="104"/>
      <c r="P2932" s="104"/>
    </row>
    <row r="2933" spans="1:16">
      <c r="A2933" s="104" t="s">
        <v>13516</v>
      </c>
      <c r="B2933" s="104" t="s">
        <v>21419</v>
      </c>
      <c r="C2933" s="104" t="s">
        <v>11976</v>
      </c>
      <c r="D2933" s="104" t="s">
        <v>11977</v>
      </c>
      <c r="E2933" s="104" t="s">
        <v>12015</v>
      </c>
      <c r="F2933" s="104" t="s">
        <v>12016</v>
      </c>
      <c r="G2933" s="104" t="s">
        <v>11979</v>
      </c>
      <c r="H2933" s="104" t="b">
        <v>1</v>
      </c>
      <c r="I2933" s="104" t="b">
        <v>1</v>
      </c>
      <c r="J2933" s="104"/>
      <c r="K2933" s="104" t="s">
        <v>11980</v>
      </c>
      <c r="L2933" s="104"/>
      <c r="M2933" s="104"/>
      <c r="N2933" s="2043"/>
      <c r="O2933" s="104"/>
      <c r="P2933" s="104"/>
    </row>
    <row r="2934" spans="1:16">
      <c r="A2934" s="104" t="s">
        <v>13517</v>
      </c>
      <c r="B2934" s="104" t="s">
        <v>21420</v>
      </c>
      <c r="C2934" s="104" t="s">
        <v>11976</v>
      </c>
      <c r="D2934" s="104" t="s">
        <v>11977</v>
      </c>
      <c r="E2934" s="104" t="s">
        <v>12015</v>
      </c>
      <c r="F2934" s="104" t="s">
        <v>12016</v>
      </c>
      <c r="G2934" s="104" t="s">
        <v>11979</v>
      </c>
      <c r="H2934" s="104" t="b">
        <v>1</v>
      </c>
      <c r="I2934" s="104" t="b">
        <v>1</v>
      </c>
      <c r="J2934" s="104"/>
      <c r="K2934" s="104" t="s">
        <v>11980</v>
      </c>
      <c r="L2934" s="104"/>
      <c r="M2934" s="104"/>
      <c r="N2934" s="2043"/>
      <c r="O2934" s="104"/>
      <c r="P2934" s="104"/>
    </row>
    <row r="2935" spans="1:16">
      <c r="A2935" s="104" t="s">
        <v>15813</v>
      </c>
      <c r="B2935" s="104" t="s">
        <v>21421</v>
      </c>
      <c r="C2935" s="104" t="s">
        <v>11976</v>
      </c>
      <c r="D2935" s="104" t="s">
        <v>11977</v>
      </c>
      <c r="E2935" s="104" t="s">
        <v>12015</v>
      </c>
      <c r="F2935" s="104" t="s">
        <v>12016</v>
      </c>
      <c r="G2935" s="104" t="s">
        <v>11979</v>
      </c>
      <c r="H2935" s="104" t="b">
        <v>1</v>
      </c>
      <c r="I2935" s="104" t="b">
        <v>1</v>
      </c>
      <c r="J2935" s="104"/>
      <c r="K2935" s="104" t="s">
        <v>11980</v>
      </c>
      <c r="L2935" s="104"/>
      <c r="M2935" s="104"/>
      <c r="N2935" s="2043"/>
      <c r="O2935" s="104"/>
      <c r="P2935" s="104"/>
    </row>
    <row r="2936" spans="1:16">
      <c r="A2936" s="104" t="s">
        <v>15815</v>
      </c>
      <c r="B2936" s="104" t="s">
        <v>21422</v>
      </c>
      <c r="C2936" s="104" t="s">
        <v>11976</v>
      </c>
      <c r="D2936" s="104" t="s">
        <v>11977</v>
      </c>
      <c r="E2936" s="104" t="s">
        <v>12015</v>
      </c>
      <c r="F2936" s="104" t="s">
        <v>12016</v>
      </c>
      <c r="G2936" s="104" t="s">
        <v>11979</v>
      </c>
      <c r="H2936" s="104" t="b">
        <v>1</v>
      </c>
      <c r="I2936" s="104" t="b">
        <v>1</v>
      </c>
      <c r="J2936" s="104"/>
      <c r="K2936" s="104" t="s">
        <v>11980</v>
      </c>
      <c r="L2936" s="104"/>
      <c r="M2936" s="104"/>
      <c r="N2936" s="2043"/>
      <c r="O2936" s="104"/>
      <c r="P2936" s="104"/>
    </row>
    <row r="2937" spans="1:16">
      <c r="A2937" s="104" t="s">
        <v>15816</v>
      </c>
      <c r="B2937" s="104" t="s">
        <v>21423</v>
      </c>
      <c r="C2937" s="104" t="s">
        <v>11976</v>
      </c>
      <c r="D2937" s="104" t="s">
        <v>11977</v>
      </c>
      <c r="E2937" s="104" t="s">
        <v>12015</v>
      </c>
      <c r="F2937" s="104" t="s">
        <v>12016</v>
      </c>
      <c r="G2937" s="104" t="s">
        <v>11979</v>
      </c>
      <c r="H2937" s="104" t="b">
        <v>1</v>
      </c>
      <c r="I2937" s="104" t="b">
        <v>1</v>
      </c>
      <c r="J2937" s="104"/>
      <c r="K2937" s="104" t="s">
        <v>11980</v>
      </c>
      <c r="L2937" s="104"/>
      <c r="M2937" s="104"/>
      <c r="N2937" s="2043"/>
      <c r="O2937" s="104"/>
      <c r="P2937" s="104"/>
    </row>
    <row r="2938" spans="1:16">
      <c r="A2938" s="104" t="s">
        <v>15817</v>
      </c>
      <c r="B2938" s="104" t="s">
        <v>21424</v>
      </c>
      <c r="C2938" s="104" t="s">
        <v>11976</v>
      </c>
      <c r="D2938" s="104" t="s">
        <v>11977</v>
      </c>
      <c r="E2938" s="104" t="s">
        <v>12015</v>
      </c>
      <c r="F2938" s="104" t="s">
        <v>12016</v>
      </c>
      <c r="G2938" s="104" t="s">
        <v>11979</v>
      </c>
      <c r="H2938" s="104" t="b">
        <v>1</v>
      </c>
      <c r="I2938" s="104" t="b">
        <v>1</v>
      </c>
      <c r="J2938" s="104"/>
      <c r="K2938" s="104" t="s">
        <v>11980</v>
      </c>
      <c r="L2938" s="104"/>
      <c r="M2938" s="104"/>
      <c r="N2938" s="2043"/>
      <c r="O2938" s="104"/>
      <c r="P2938" s="104"/>
    </row>
    <row r="2939" spans="1:16">
      <c r="A2939" s="104" t="s">
        <v>15818</v>
      </c>
      <c r="B2939" s="104" t="s">
        <v>21425</v>
      </c>
      <c r="C2939" s="104" t="s">
        <v>11976</v>
      </c>
      <c r="D2939" s="104" t="s">
        <v>11977</v>
      </c>
      <c r="E2939" s="104" t="s">
        <v>12015</v>
      </c>
      <c r="F2939" s="104" t="s">
        <v>12016</v>
      </c>
      <c r="G2939" s="104" t="s">
        <v>11979</v>
      </c>
      <c r="H2939" s="104" t="b">
        <v>1</v>
      </c>
      <c r="I2939" s="104" t="b">
        <v>1</v>
      </c>
      <c r="J2939" s="104"/>
      <c r="K2939" s="104" t="s">
        <v>11980</v>
      </c>
      <c r="L2939" s="104"/>
      <c r="M2939" s="104"/>
      <c r="N2939" s="2043"/>
      <c r="O2939" s="104"/>
      <c r="P2939" s="104"/>
    </row>
    <row r="2940" spans="1:16">
      <c r="A2940" s="104" t="s">
        <v>15819</v>
      </c>
      <c r="B2940" s="104" t="s">
        <v>21426</v>
      </c>
      <c r="C2940" s="104" t="s">
        <v>11976</v>
      </c>
      <c r="D2940" s="104" t="s">
        <v>11977</v>
      </c>
      <c r="E2940" s="104" t="s">
        <v>12015</v>
      </c>
      <c r="F2940" s="104" t="s">
        <v>12016</v>
      </c>
      <c r="G2940" s="104" t="s">
        <v>11979</v>
      </c>
      <c r="H2940" s="104" t="b">
        <v>1</v>
      </c>
      <c r="I2940" s="104" t="b">
        <v>1</v>
      </c>
      <c r="J2940" s="104"/>
      <c r="K2940" s="104" t="s">
        <v>11980</v>
      </c>
      <c r="L2940" s="104"/>
      <c r="M2940" s="104"/>
      <c r="N2940" s="2043"/>
      <c r="O2940" s="104"/>
      <c r="P2940" s="104"/>
    </row>
    <row r="2941" spans="1:16">
      <c r="A2941" s="104" t="s">
        <v>15820</v>
      </c>
      <c r="B2941" s="104" t="s">
        <v>21427</v>
      </c>
      <c r="C2941" s="104" t="s">
        <v>11976</v>
      </c>
      <c r="D2941" s="104" t="s">
        <v>11977</v>
      </c>
      <c r="E2941" s="104" t="s">
        <v>12015</v>
      </c>
      <c r="F2941" s="104" t="s">
        <v>12016</v>
      </c>
      <c r="G2941" s="104" t="s">
        <v>11979</v>
      </c>
      <c r="H2941" s="104" t="b">
        <v>1</v>
      </c>
      <c r="I2941" s="104" t="b">
        <v>1</v>
      </c>
      <c r="J2941" s="104"/>
      <c r="K2941" s="104" t="s">
        <v>11980</v>
      </c>
      <c r="L2941" s="104"/>
      <c r="M2941" s="104"/>
      <c r="N2941" s="2043"/>
      <c r="O2941" s="104"/>
      <c r="P2941" s="104"/>
    </row>
    <row r="2942" spans="1:16">
      <c r="A2942" s="104" t="s">
        <v>15822</v>
      </c>
      <c r="B2942" s="104" t="s">
        <v>21428</v>
      </c>
      <c r="C2942" s="104" t="s">
        <v>11976</v>
      </c>
      <c r="D2942" s="104" t="s">
        <v>11977</v>
      </c>
      <c r="E2942" s="104" t="s">
        <v>12015</v>
      </c>
      <c r="F2942" s="104" t="s">
        <v>12016</v>
      </c>
      <c r="G2942" s="104" t="s">
        <v>11979</v>
      </c>
      <c r="H2942" s="104" t="b">
        <v>1</v>
      </c>
      <c r="I2942" s="104" t="b">
        <v>1</v>
      </c>
      <c r="J2942" s="104"/>
      <c r="K2942" s="104" t="s">
        <v>11980</v>
      </c>
      <c r="L2942" s="104"/>
      <c r="M2942" s="104"/>
      <c r="N2942" s="2043"/>
      <c r="O2942" s="104"/>
      <c r="P2942" s="104"/>
    </row>
    <row r="2943" spans="1:16">
      <c r="A2943" s="104" t="s">
        <v>15823</v>
      </c>
      <c r="B2943" s="104" t="s">
        <v>21429</v>
      </c>
      <c r="C2943" s="104" t="s">
        <v>11976</v>
      </c>
      <c r="D2943" s="104" t="s">
        <v>11977</v>
      </c>
      <c r="E2943" s="104" t="s">
        <v>12015</v>
      </c>
      <c r="F2943" s="104" t="s">
        <v>12016</v>
      </c>
      <c r="G2943" s="104" t="s">
        <v>11979</v>
      </c>
      <c r="H2943" s="104" t="b">
        <v>1</v>
      </c>
      <c r="I2943" s="104" t="b">
        <v>1</v>
      </c>
      <c r="J2943" s="104"/>
      <c r="K2943" s="104" t="s">
        <v>11980</v>
      </c>
      <c r="L2943" s="104"/>
      <c r="M2943" s="104"/>
      <c r="N2943" s="2043"/>
      <c r="O2943" s="104"/>
      <c r="P2943" s="104"/>
    </row>
    <row r="2944" spans="1:16">
      <c r="A2944" s="104" t="s">
        <v>15824</v>
      </c>
      <c r="B2944" s="104" t="s">
        <v>21430</v>
      </c>
      <c r="C2944" s="104" t="s">
        <v>11976</v>
      </c>
      <c r="D2944" s="104" t="s">
        <v>11977</v>
      </c>
      <c r="E2944" s="104" t="s">
        <v>12015</v>
      </c>
      <c r="F2944" s="104" t="s">
        <v>12016</v>
      </c>
      <c r="G2944" s="104" t="s">
        <v>11979</v>
      </c>
      <c r="H2944" s="104" t="b">
        <v>1</v>
      </c>
      <c r="I2944" s="104" t="b">
        <v>1</v>
      </c>
      <c r="J2944" s="104"/>
      <c r="K2944" s="104" t="s">
        <v>11980</v>
      </c>
      <c r="L2944" s="104"/>
      <c r="M2944" s="104"/>
      <c r="N2944" s="2043"/>
      <c r="O2944" s="104"/>
      <c r="P2944" s="104"/>
    </row>
    <row r="2945" spans="1:16">
      <c r="A2945" s="104" t="s">
        <v>15825</v>
      </c>
      <c r="B2945" s="104" t="s">
        <v>21431</v>
      </c>
      <c r="C2945" s="104" t="s">
        <v>11976</v>
      </c>
      <c r="D2945" s="104" t="s">
        <v>11977</v>
      </c>
      <c r="E2945" s="104" t="s">
        <v>12015</v>
      </c>
      <c r="F2945" s="104" t="s">
        <v>12016</v>
      </c>
      <c r="G2945" s="104" t="s">
        <v>11979</v>
      </c>
      <c r="H2945" s="104" t="b">
        <v>1</v>
      </c>
      <c r="I2945" s="104" t="b">
        <v>1</v>
      </c>
      <c r="J2945" s="104"/>
      <c r="K2945" s="104" t="s">
        <v>11980</v>
      </c>
      <c r="L2945" s="104"/>
      <c r="M2945" s="104"/>
      <c r="N2945" s="2043"/>
      <c r="O2945" s="104"/>
      <c r="P2945" s="104"/>
    </row>
    <row r="2946" spans="1:16">
      <c r="A2946" s="104" t="s">
        <v>15826</v>
      </c>
      <c r="B2946" s="104" t="s">
        <v>21432</v>
      </c>
      <c r="C2946" s="104" t="s">
        <v>11976</v>
      </c>
      <c r="D2946" s="104" t="s">
        <v>11977</v>
      </c>
      <c r="E2946" s="104" t="s">
        <v>12015</v>
      </c>
      <c r="F2946" s="104" t="s">
        <v>12016</v>
      </c>
      <c r="G2946" s="104" t="s">
        <v>11979</v>
      </c>
      <c r="H2946" s="104" t="b">
        <v>1</v>
      </c>
      <c r="I2946" s="104" t="b">
        <v>1</v>
      </c>
      <c r="J2946" s="104"/>
      <c r="K2946" s="104" t="s">
        <v>11980</v>
      </c>
      <c r="L2946" s="104"/>
      <c r="M2946" s="104"/>
      <c r="N2946" s="2043"/>
      <c r="O2946" s="104"/>
      <c r="P2946" s="104"/>
    </row>
    <row r="2947" spans="1:16">
      <c r="A2947" s="104" t="s">
        <v>15809</v>
      </c>
      <c r="B2947" s="104" t="s">
        <v>21433</v>
      </c>
      <c r="C2947" s="104" t="s">
        <v>11976</v>
      </c>
      <c r="D2947" s="104" t="s">
        <v>11977</v>
      </c>
      <c r="E2947" s="104" t="s">
        <v>11976</v>
      </c>
      <c r="F2947" s="104" t="s">
        <v>11982</v>
      </c>
      <c r="G2947" s="104" t="s">
        <v>11979</v>
      </c>
      <c r="H2947" s="104" t="b">
        <v>0</v>
      </c>
      <c r="I2947" s="104" t="b">
        <v>1</v>
      </c>
      <c r="J2947" s="104" t="s">
        <v>12034</v>
      </c>
      <c r="K2947" s="104" t="s">
        <v>11984</v>
      </c>
      <c r="L2947" s="104"/>
      <c r="M2947" s="104"/>
      <c r="N2947" s="2043"/>
      <c r="O2947" s="104"/>
      <c r="P2947" s="104"/>
    </row>
    <row r="2948" spans="1:16">
      <c r="A2948" s="104" t="s">
        <v>15810</v>
      </c>
      <c r="B2948" s="104" t="s">
        <v>21434</v>
      </c>
      <c r="C2948" s="104" t="s">
        <v>11976</v>
      </c>
      <c r="D2948" s="104" t="s">
        <v>11977</v>
      </c>
      <c r="E2948" s="104" t="s">
        <v>11976</v>
      </c>
      <c r="F2948" s="104" t="s">
        <v>11982</v>
      </c>
      <c r="G2948" s="104" t="s">
        <v>11979</v>
      </c>
      <c r="H2948" s="104" t="b">
        <v>0</v>
      </c>
      <c r="I2948" s="104" t="b">
        <v>1</v>
      </c>
      <c r="J2948" s="104" t="s">
        <v>12034</v>
      </c>
      <c r="K2948" s="104" t="s">
        <v>11984</v>
      </c>
      <c r="L2948" s="104"/>
      <c r="M2948" s="104"/>
      <c r="N2948" s="2043"/>
      <c r="O2948" s="104"/>
      <c r="P2948" s="104"/>
    </row>
    <row r="2949" spans="1:16">
      <c r="A2949" s="104" t="s">
        <v>15808</v>
      </c>
      <c r="B2949" s="104" t="s">
        <v>21435</v>
      </c>
      <c r="C2949" s="104" t="s">
        <v>11976</v>
      </c>
      <c r="D2949" s="104" t="s">
        <v>11977</v>
      </c>
      <c r="E2949" s="104" t="s">
        <v>11976</v>
      </c>
      <c r="F2949" s="104" t="s">
        <v>11982</v>
      </c>
      <c r="G2949" s="104" t="s">
        <v>11979</v>
      </c>
      <c r="H2949" s="104" t="b">
        <v>0</v>
      </c>
      <c r="I2949" s="104" t="b">
        <v>1</v>
      </c>
      <c r="J2949" s="104" t="s">
        <v>12034</v>
      </c>
      <c r="K2949" s="104" t="s">
        <v>11984</v>
      </c>
      <c r="L2949" s="104"/>
      <c r="M2949" s="104"/>
      <c r="N2949" s="2043"/>
      <c r="O2949" s="104"/>
      <c r="P2949" s="104"/>
    </row>
    <row r="2950" spans="1:16">
      <c r="A2950" s="104" t="s">
        <v>15827</v>
      </c>
      <c r="B2950" s="104" t="s">
        <v>21436</v>
      </c>
      <c r="C2950" s="104" t="s">
        <v>11976</v>
      </c>
      <c r="D2950" s="104" t="s">
        <v>11977</v>
      </c>
      <c r="E2950" s="104" t="s">
        <v>11976</v>
      </c>
      <c r="F2950" s="104" t="s">
        <v>11978</v>
      </c>
      <c r="G2950" s="104" t="s">
        <v>11979</v>
      </c>
      <c r="H2950" s="104" t="b">
        <v>1</v>
      </c>
      <c r="I2950" s="104" t="b">
        <v>1</v>
      </c>
      <c r="J2950" s="104"/>
      <c r="K2950" s="104" t="s">
        <v>11980</v>
      </c>
      <c r="L2950" s="104"/>
      <c r="M2950" s="104"/>
      <c r="N2950" s="2043"/>
      <c r="O2950" s="104"/>
      <c r="P2950" s="104"/>
    </row>
    <row r="2951" spans="1:16">
      <c r="A2951" s="104" t="s">
        <v>15828</v>
      </c>
      <c r="B2951" s="104" t="s">
        <v>21437</v>
      </c>
      <c r="C2951" s="104" t="s">
        <v>11976</v>
      </c>
      <c r="D2951" s="104" t="s">
        <v>11977</v>
      </c>
      <c r="E2951" s="104" t="s">
        <v>11976</v>
      </c>
      <c r="F2951" s="104" t="s">
        <v>11982</v>
      </c>
      <c r="G2951" s="104" t="s">
        <v>11979</v>
      </c>
      <c r="H2951" s="104" t="b">
        <v>0</v>
      </c>
      <c r="I2951" s="104" t="b">
        <v>1</v>
      </c>
      <c r="J2951" s="104" t="s">
        <v>12034</v>
      </c>
      <c r="K2951" s="104" t="s">
        <v>11984</v>
      </c>
      <c r="L2951" s="104"/>
      <c r="M2951" s="104"/>
      <c r="N2951" s="2043"/>
      <c r="O2951" s="104"/>
      <c r="P2951" s="104"/>
    </row>
    <row r="2952" spans="1:16">
      <c r="A2952" s="104" t="s">
        <v>15829</v>
      </c>
      <c r="B2952" s="104" t="s">
        <v>21438</v>
      </c>
      <c r="C2952" s="104" t="s">
        <v>11976</v>
      </c>
      <c r="D2952" s="104" t="s">
        <v>11977</v>
      </c>
      <c r="E2952" s="104" t="s">
        <v>11976</v>
      </c>
      <c r="F2952" s="104" t="s">
        <v>11982</v>
      </c>
      <c r="G2952" s="104" t="s">
        <v>11979</v>
      </c>
      <c r="H2952" s="104" t="b">
        <v>0</v>
      </c>
      <c r="I2952" s="104" t="b">
        <v>1</v>
      </c>
      <c r="J2952" s="104" t="s">
        <v>12034</v>
      </c>
      <c r="K2952" s="104" t="s">
        <v>11984</v>
      </c>
      <c r="L2952" s="104"/>
      <c r="M2952" s="104"/>
      <c r="N2952" s="2043"/>
      <c r="O2952" s="104"/>
      <c r="P2952" s="104"/>
    </row>
    <row r="2953" spans="1:16">
      <c r="A2953" s="104" t="s">
        <v>15830</v>
      </c>
      <c r="B2953" s="104" t="s">
        <v>21439</v>
      </c>
      <c r="C2953" s="104" t="s">
        <v>11976</v>
      </c>
      <c r="D2953" s="104" t="s">
        <v>11977</v>
      </c>
      <c r="E2953" s="104" t="s">
        <v>11976</v>
      </c>
      <c r="F2953" s="104" t="s">
        <v>11982</v>
      </c>
      <c r="G2953" s="104" t="s">
        <v>11979</v>
      </c>
      <c r="H2953" s="104" t="b">
        <v>0</v>
      </c>
      <c r="I2953" s="104" t="b">
        <v>1</v>
      </c>
      <c r="J2953" s="104" t="s">
        <v>12034</v>
      </c>
      <c r="K2953" s="104" t="s">
        <v>11984</v>
      </c>
      <c r="L2953" s="104"/>
      <c r="M2953" s="104"/>
      <c r="N2953" s="2043"/>
      <c r="O2953" s="104"/>
      <c r="P2953" s="104"/>
    </row>
    <row r="2954" spans="1:16">
      <c r="A2954" s="104" t="s">
        <v>12037</v>
      </c>
      <c r="B2954" s="104" t="s">
        <v>21440</v>
      </c>
      <c r="C2954" s="104" t="s">
        <v>11976</v>
      </c>
      <c r="D2954" s="104" t="s">
        <v>11977</v>
      </c>
      <c r="E2954" s="104" t="s">
        <v>11976</v>
      </c>
      <c r="F2954" s="104" t="s">
        <v>11978</v>
      </c>
      <c r="G2954" s="104" t="s">
        <v>11979</v>
      </c>
      <c r="H2954" s="104" t="b">
        <v>1</v>
      </c>
      <c r="I2954" s="104" t="b">
        <v>1</v>
      </c>
      <c r="J2954" s="104"/>
      <c r="K2954" s="104" t="s">
        <v>11980</v>
      </c>
      <c r="L2954" s="104"/>
      <c r="M2954" s="104"/>
      <c r="N2954" s="2043"/>
      <c r="O2954" s="104"/>
      <c r="P2954" s="104"/>
    </row>
    <row r="2955" spans="1:16">
      <c r="A2955" s="104" t="s">
        <v>12038</v>
      </c>
      <c r="B2955" s="104" t="s">
        <v>21441</v>
      </c>
      <c r="C2955" s="104" t="s">
        <v>12019</v>
      </c>
      <c r="D2955" s="104" t="s">
        <v>12020</v>
      </c>
      <c r="E2955" s="104" t="s">
        <v>11976</v>
      </c>
      <c r="F2955" s="104" t="s">
        <v>11978</v>
      </c>
      <c r="G2955" s="104" t="s">
        <v>11979</v>
      </c>
      <c r="H2955" s="104" t="b">
        <v>1</v>
      </c>
      <c r="I2955" s="104" t="b">
        <v>1</v>
      </c>
      <c r="J2955" s="104"/>
      <c r="K2955" s="104" t="s">
        <v>11980</v>
      </c>
      <c r="L2955" s="104"/>
      <c r="M2955" s="104"/>
      <c r="N2955" s="2043"/>
      <c r="O2955" s="104"/>
      <c r="P2955" s="104"/>
    </row>
    <row r="2956" spans="1:16">
      <c r="A2956" s="104" t="s">
        <v>29826</v>
      </c>
      <c r="B2956" s="104" t="s">
        <v>29827</v>
      </c>
      <c r="C2956" s="104" t="s">
        <v>11976</v>
      </c>
      <c r="D2956" s="104" t="s">
        <v>11977</v>
      </c>
      <c r="E2956" s="104" t="s">
        <v>11976</v>
      </c>
      <c r="F2956" s="104" t="s">
        <v>11978</v>
      </c>
      <c r="G2956" s="104" t="s">
        <v>11979</v>
      </c>
      <c r="H2956" s="104" t="b">
        <v>1</v>
      </c>
      <c r="I2956" s="104" t="b">
        <v>1</v>
      </c>
      <c r="J2956" s="104"/>
      <c r="K2956" s="104" t="s">
        <v>11980</v>
      </c>
      <c r="L2956" s="104"/>
      <c r="M2956" s="104"/>
      <c r="N2956" s="2043"/>
      <c r="O2956" s="104"/>
      <c r="P2956" s="104"/>
    </row>
    <row r="2957" spans="1:16">
      <c r="A2957" s="104" t="s">
        <v>12039</v>
      </c>
      <c r="B2957" s="104" t="s">
        <v>21442</v>
      </c>
      <c r="C2957" s="104" t="s">
        <v>12019</v>
      </c>
      <c r="D2957" s="104" t="s">
        <v>12021</v>
      </c>
      <c r="E2957" s="104" t="s">
        <v>11976</v>
      </c>
      <c r="F2957" s="104" t="s">
        <v>11978</v>
      </c>
      <c r="G2957" s="104" t="s">
        <v>11979</v>
      </c>
      <c r="H2957" s="104" t="b">
        <v>1</v>
      </c>
      <c r="I2957" s="104" t="b">
        <v>1</v>
      </c>
      <c r="J2957" s="104"/>
      <c r="K2957" s="104" t="s">
        <v>11980</v>
      </c>
      <c r="L2957" s="104"/>
      <c r="M2957" s="104"/>
      <c r="N2957" s="2043"/>
      <c r="O2957" s="104"/>
      <c r="P2957" s="104"/>
    </row>
    <row r="2958" spans="1:16">
      <c r="A2958" s="104" t="s">
        <v>12040</v>
      </c>
      <c r="B2958" s="104" t="s">
        <v>21443</v>
      </c>
      <c r="C2958" s="104" t="s">
        <v>11976</v>
      </c>
      <c r="D2958" s="104" t="s">
        <v>11977</v>
      </c>
      <c r="E2958" s="104" t="s">
        <v>12015</v>
      </c>
      <c r="F2958" s="104" t="s">
        <v>12016</v>
      </c>
      <c r="G2958" s="104" t="s">
        <v>11979</v>
      </c>
      <c r="H2958" s="104" t="b">
        <v>1</v>
      </c>
      <c r="I2958" s="104" t="b">
        <v>1</v>
      </c>
      <c r="J2958" s="104"/>
      <c r="K2958" s="104" t="s">
        <v>11980</v>
      </c>
      <c r="L2958" s="104"/>
      <c r="M2958" s="104"/>
      <c r="N2958" s="2043"/>
      <c r="O2958" s="104"/>
      <c r="P2958" s="104"/>
    </row>
    <row r="2959" spans="1:16">
      <c r="A2959" s="104" t="s">
        <v>12041</v>
      </c>
      <c r="B2959" s="104" t="s">
        <v>21444</v>
      </c>
      <c r="C2959" s="104" t="s">
        <v>11976</v>
      </c>
      <c r="D2959" s="104" t="s">
        <v>11977</v>
      </c>
      <c r="E2959" s="104" t="s">
        <v>12015</v>
      </c>
      <c r="F2959" s="104" t="s">
        <v>12016</v>
      </c>
      <c r="G2959" s="104" t="s">
        <v>11979</v>
      </c>
      <c r="H2959" s="104" t="b">
        <v>1</v>
      </c>
      <c r="I2959" s="104" t="b">
        <v>1</v>
      </c>
      <c r="J2959" s="104"/>
      <c r="K2959" s="104" t="s">
        <v>11980</v>
      </c>
      <c r="L2959" s="104"/>
      <c r="M2959" s="104"/>
      <c r="N2959" s="2043"/>
      <c r="O2959" s="104"/>
      <c r="P2959" s="104"/>
    </row>
    <row r="2960" spans="1:16">
      <c r="A2960" s="104" t="s">
        <v>12042</v>
      </c>
      <c r="B2960" s="104" t="s">
        <v>21445</v>
      </c>
      <c r="C2960" s="104" t="s">
        <v>11976</v>
      </c>
      <c r="D2960" s="104" t="s">
        <v>11977</v>
      </c>
      <c r="E2960" s="104" t="s">
        <v>12015</v>
      </c>
      <c r="F2960" s="104" t="s">
        <v>12016</v>
      </c>
      <c r="G2960" s="104" t="s">
        <v>11979</v>
      </c>
      <c r="H2960" s="104" t="b">
        <v>1</v>
      </c>
      <c r="I2960" s="104" t="b">
        <v>1</v>
      </c>
      <c r="J2960" s="104"/>
      <c r="K2960" s="104" t="s">
        <v>11980</v>
      </c>
      <c r="L2960" s="104"/>
      <c r="M2960" s="104"/>
      <c r="N2960" s="2043"/>
      <c r="O2960" s="104"/>
      <c r="P2960" s="104"/>
    </row>
    <row r="2961" spans="1:16">
      <c r="A2961" s="104" t="s">
        <v>12043</v>
      </c>
      <c r="B2961" s="104" t="s">
        <v>21446</v>
      </c>
      <c r="C2961" s="104" t="s">
        <v>11976</v>
      </c>
      <c r="D2961" s="104" t="s">
        <v>11977</v>
      </c>
      <c r="E2961" s="104" t="s">
        <v>12015</v>
      </c>
      <c r="F2961" s="104" t="s">
        <v>12016</v>
      </c>
      <c r="G2961" s="104" t="s">
        <v>11979</v>
      </c>
      <c r="H2961" s="104" t="b">
        <v>1</v>
      </c>
      <c r="I2961" s="104" t="b">
        <v>1</v>
      </c>
      <c r="J2961" s="104"/>
      <c r="K2961" s="104" t="s">
        <v>11980</v>
      </c>
      <c r="L2961" s="104"/>
      <c r="M2961" s="104"/>
      <c r="N2961" s="2043"/>
      <c r="O2961" s="104"/>
      <c r="P2961" s="104"/>
    </row>
    <row r="2962" spans="1:16">
      <c r="A2962" s="104" t="s">
        <v>12044</v>
      </c>
      <c r="B2962" s="104" t="s">
        <v>21447</v>
      </c>
      <c r="C2962" s="104" t="s">
        <v>11976</v>
      </c>
      <c r="D2962" s="104" t="s">
        <v>11977</v>
      </c>
      <c r="E2962" s="104" t="s">
        <v>12015</v>
      </c>
      <c r="F2962" s="104" t="s">
        <v>12016</v>
      </c>
      <c r="G2962" s="104" t="s">
        <v>11979</v>
      </c>
      <c r="H2962" s="104" t="b">
        <v>1</v>
      </c>
      <c r="I2962" s="104" t="b">
        <v>1</v>
      </c>
      <c r="J2962" s="104"/>
      <c r="K2962" s="104" t="s">
        <v>11980</v>
      </c>
      <c r="L2962" s="104"/>
      <c r="M2962" s="104"/>
      <c r="N2962" s="2043"/>
      <c r="O2962" s="104"/>
      <c r="P2962" s="104"/>
    </row>
    <row r="2963" spans="1:16">
      <c r="A2963" s="104" t="s">
        <v>12073</v>
      </c>
      <c r="B2963" s="104" t="s">
        <v>21448</v>
      </c>
      <c r="C2963" s="104" t="s">
        <v>11976</v>
      </c>
      <c r="D2963" s="104" t="s">
        <v>11977</v>
      </c>
      <c r="E2963" s="104" t="s">
        <v>11976</v>
      </c>
      <c r="F2963" s="104" t="s">
        <v>11982</v>
      </c>
      <c r="G2963" s="104" t="s">
        <v>11979</v>
      </c>
      <c r="H2963" s="104" t="b">
        <v>0</v>
      </c>
      <c r="I2963" s="104" t="b">
        <v>1</v>
      </c>
      <c r="J2963" s="104" t="s">
        <v>11983</v>
      </c>
      <c r="K2963" s="104" t="s">
        <v>11984</v>
      </c>
      <c r="L2963" s="104"/>
      <c r="M2963" s="104"/>
      <c r="N2963" s="2043"/>
      <c r="O2963" s="104"/>
      <c r="P2963" s="104"/>
    </row>
    <row r="2964" spans="1:16">
      <c r="A2964" s="104" t="s">
        <v>12077</v>
      </c>
      <c r="B2964" s="104" t="s">
        <v>21449</v>
      </c>
      <c r="C2964" s="104" t="s">
        <v>11976</v>
      </c>
      <c r="D2964" s="104" t="s">
        <v>11977</v>
      </c>
      <c r="E2964" s="104" t="s">
        <v>11976</v>
      </c>
      <c r="F2964" s="104" t="s">
        <v>11982</v>
      </c>
      <c r="G2964" s="104" t="s">
        <v>11979</v>
      </c>
      <c r="H2964" s="104" t="b">
        <v>0</v>
      </c>
      <c r="I2964" s="104" t="b">
        <v>1</v>
      </c>
      <c r="J2964" s="104" t="s">
        <v>11983</v>
      </c>
      <c r="K2964" s="104" t="s">
        <v>11984</v>
      </c>
      <c r="L2964" s="104"/>
      <c r="M2964" s="104"/>
      <c r="N2964" s="2043"/>
      <c r="O2964" s="104"/>
      <c r="P2964" s="104"/>
    </row>
    <row r="2965" spans="1:16">
      <c r="A2965" s="104" t="s">
        <v>12079</v>
      </c>
      <c r="B2965" s="104" t="s">
        <v>21450</v>
      </c>
      <c r="C2965" s="104" t="s">
        <v>11976</v>
      </c>
      <c r="D2965" s="104" t="s">
        <v>11977</v>
      </c>
      <c r="E2965" s="104" t="s">
        <v>11976</v>
      </c>
      <c r="F2965" s="104" t="s">
        <v>11982</v>
      </c>
      <c r="G2965" s="104" t="s">
        <v>11979</v>
      </c>
      <c r="H2965" s="104" t="b">
        <v>0</v>
      </c>
      <c r="I2965" s="104" t="b">
        <v>1</v>
      </c>
      <c r="J2965" s="104" t="s">
        <v>11983</v>
      </c>
      <c r="K2965" s="104" t="s">
        <v>11984</v>
      </c>
      <c r="L2965" s="104"/>
      <c r="M2965" s="104"/>
      <c r="N2965" s="2043"/>
      <c r="O2965" s="104"/>
      <c r="P2965" s="104"/>
    </row>
    <row r="2966" spans="1:16">
      <c r="A2966" s="104" t="s">
        <v>12085</v>
      </c>
      <c r="B2966" s="104" t="s">
        <v>21451</v>
      </c>
      <c r="C2966" s="104" t="s">
        <v>11976</v>
      </c>
      <c r="D2966" s="104" t="s">
        <v>11977</v>
      </c>
      <c r="E2966" s="104" t="s">
        <v>11976</v>
      </c>
      <c r="F2966" s="104" t="s">
        <v>11982</v>
      </c>
      <c r="G2966" s="104" t="s">
        <v>11979</v>
      </c>
      <c r="H2966" s="104" t="b">
        <v>0</v>
      </c>
      <c r="I2966" s="104" t="b">
        <v>1</v>
      </c>
      <c r="J2966" s="104" t="s">
        <v>11983</v>
      </c>
      <c r="K2966" s="104" t="s">
        <v>11984</v>
      </c>
      <c r="L2966" s="104"/>
      <c r="M2966" s="104"/>
      <c r="N2966" s="2043"/>
      <c r="O2966" s="104"/>
      <c r="P2966" s="104"/>
    </row>
    <row r="2967" spans="1:16">
      <c r="A2967" s="104" t="s">
        <v>16035</v>
      </c>
      <c r="B2967" s="104" t="s">
        <v>21452</v>
      </c>
      <c r="C2967" s="104" t="s">
        <v>11976</v>
      </c>
      <c r="D2967" s="104" t="s">
        <v>11977</v>
      </c>
      <c r="E2967" s="104" t="s">
        <v>11976</v>
      </c>
      <c r="F2967" s="104" t="s">
        <v>11982</v>
      </c>
      <c r="G2967" s="104" t="s">
        <v>11979</v>
      </c>
      <c r="H2967" s="104" t="b">
        <v>0</v>
      </c>
      <c r="I2967" s="104" t="b">
        <v>1</v>
      </c>
      <c r="J2967" s="104" t="s">
        <v>11983</v>
      </c>
      <c r="K2967" s="104" t="s">
        <v>11984</v>
      </c>
      <c r="L2967" s="104"/>
      <c r="M2967" s="104"/>
      <c r="N2967" s="2043"/>
      <c r="O2967" s="104"/>
      <c r="P2967" s="104"/>
    </row>
    <row r="2968" spans="1:16">
      <c r="A2968" s="104" t="s">
        <v>12080</v>
      </c>
      <c r="B2968" s="104" t="s">
        <v>21453</v>
      </c>
      <c r="C2968" s="104" t="s">
        <v>11976</v>
      </c>
      <c r="D2968" s="104" t="s">
        <v>11977</v>
      </c>
      <c r="E2968" s="104" t="s">
        <v>11976</v>
      </c>
      <c r="F2968" s="104" t="s">
        <v>11982</v>
      </c>
      <c r="G2968" s="104" t="s">
        <v>11979</v>
      </c>
      <c r="H2968" s="104" t="b">
        <v>0</v>
      </c>
      <c r="I2968" s="104" t="b">
        <v>1</v>
      </c>
      <c r="J2968" s="104" t="s">
        <v>11983</v>
      </c>
      <c r="K2968" s="104" t="s">
        <v>11984</v>
      </c>
      <c r="L2968" s="104"/>
      <c r="M2968" s="104"/>
      <c r="N2968" s="2043"/>
      <c r="O2968" s="104"/>
      <c r="P2968" s="104"/>
    </row>
    <row r="2969" spans="1:16">
      <c r="A2969" s="104" t="s">
        <v>12081</v>
      </c>
      <c r="B2969" s="104" t="s">
        <v>21454</v>
      </c>
      <c r="C2969" s="104" t="s">
        <v>11976</v>
      </c>
      <c r="D2969" s="104" t="s">
        <v>11977</v>
      </c>
      <c r="E2969" s="104" t="s">
        <v>11976</v>
      </c>
      <c r="F2969" s="104" t="s">
        <v>11982</v>
      </c>
      <c r="G2969" s="104" t="s">
        <v>11979</v>
      </c>
      <c r="H2969" s="104" t="b">
        <v>0</v>
      </c>
      <c r="I2969" s="104" t="b">
        <v>1</v>
      </c>
      <c r="J2969" s="104" t="s">
        <v>11983</v>
      </c>
      <c r="K2969" s="104" t="s">
        <v>11984</v>
      </c>
      <c r="L2969" s="104"/>
      <c r="M2969" s="104"/>
      <c r="N2969" s="2043"/>
      <c r="O2969" s="104"/>
      <c r="P2969" s="104"/>
    </row>
    <row r="2970" spans="1:16">
      <c r="A2970" s="104" t="s">
        <v>12082</v>
      </c>
      <c r="B2970" s="104" t="s">
        <v>21455</v>
      </c>
      <c r="C2970" s="104" t="s">
        <v>11976</v>
      </c>
      <c r="D2970" s="104" t="s">
        <v>11977</v>
      </c>
      <c r="E2970" s="104" t="s">
        <v>11976</v>
      </c>
      <c r="F2970" s="104" t="s">
        <v>11982</v>
      </c>
      <c r="G2970" s="104" t="s">
        <v>11979</v>
      </c>
      <c r="H2970" s="104" t="b">
        <v>0</v>
      </c>
      <c r="I2970" s="104" t="b">
        <v>1</v>
      </c>
      <c r="J2970" s="104" t="s">
        <v>11983</v>
      </c>
      <c r="K2970" s="104" t="s">
        <v>11984</v>
      </c>
      <c r="L2970" s="104"/>
      <c r="M2970" s="104"/>
      <c r="N2970" s="2043"/>
      <c r="O2970" s="104"/>
      <c r="P2970" s="104"/>
    </row>
    <row r="2971" spans="1:16">
      <c r="A2971" s="104" t="s">
        <v>12087</v>
      </c>
      <c r="B2971" s="104" t="s">
        <v>21456</v>
      </c>
      <c r="C2971" s="104" t="s">
        <v>11976</v>
      </c>
      <c r="D2971" s="104" t="s">
        <v>11977</v>
      </c>
      <c r="E2971" s="104" t="s">
        <v>11976</v>
      </c>
      <c r="F2971" s="104" t="s">
        <v>11982</v>
      </c>
      <c r="G2971" s="104" t="s">
        <v>11979</v>
      </c>
      <c r="H2971" s="104" t="b">
        <v>0</v>
      </c>
      <c r="I2971" s="104" t="b">
        <v>1</v>
      </c>
      <c r="J2971" s="104" t="s">
        <v>11983</v>
      </c>
      <c r="K2971" s="104" t="s">
        <v>11984</v>
      </c>
      <c r="L2971" s="104"/>
      <c r="M2971" s="104"/>
      <c r="N2971" s="2043"/>
      <c r="O2971" s="104"/>
      <c r="P2971" s="104"/>
    </row>
    <row r="2972" spans="1:16">
      <c r="A2972" s="104" t="s">
        <v>12083</v>
      </c>
      <c r="B2972" s="104" t="s">
        <v>21457</v>
      </c>
      <c r="C2972" s="104" t="s">
        <v>11976</v>
      </c>
      <c r="D2972" s="104" t="s">
        <v>11977</v>
      </c>
      <c r="E2972" s="104" t="s">
        <v>11976</v>
      </c>
      <c r="F2972" s="104" t="s">
        <v>11982</v>
      </c>
      <c r="G2972" s="104" t="s">
        <v>11979</v>
      </c>
      <c r="H2972" s="104" t="b">
        <v>0</v>
      </c>
      <c r="I2972" s="104" t="b">
        <v>1</v>
      </c>
      <c r="J2972" s="104" t="s">
        <v>11983</v>
      </c>
      <c r="K2972" s="104" t="s">
        <v>11984</v>
      </c>
      <c r="L2972" s="104"/>
      <c r="M2972" s="104"/>
      <c r="N2972" s="2043"/>
      <c r="O2972" s="104"/>
      <c r="P2972" s="104"/>
    </row>
    <row r="2973" spans="1:16">
      <c r="A2973" s="104" t="s">
        <v>16036</v>
      </c>
      <c r="B2973" s="104" t="s">
        <v>21458</v>
      </c>
      <c r="C2973" s="104" t="s">
        <v>11976</v>
      </c>
      <c r="D2973" s="104" t="s">
        <v>11977</v>
      </c>
      <c r="E2973" s="104" t="s">
        <v>11976</v>
      </c>
      <c r="F2973" s="104" t="s">
        <v>11982</v>
      </c>
      <c r="G2973" s="104" t="s">
        <v>11979</v>
      </c>
      <c r="H2973" s="104" t="b">
        <v>0</v>
      </c>
      <c r="I2973" s="104" t="b">
        <v>1</v>
      </c>
      <c r="J2973" s="104" t="s">
        <v>11983</v>
      </c>
      <c r="K2973" s="104" t="s">
        <v>11984</v>
      </c>
      <c r="L2973" s="104"/>
      <c r="M2973" s="104"/>
      <c r="N2973" s="2043"/>
      <c r="O2973" s="104"/>
      <c r="P2973" s="104"/>
    </row>
    <row r="2974" spans="1:16">
      <c r="A2974" s="104" t="s">
        <v>16037</v>
      </c>
      <c r="B2974" s="104" t="s">
        <v>21459</v>
      </c>
      <c r="C2974" s="104" t="s">
        <v>11976</v>
      </c>
      <c r="D2974" s="104" t="s">
        <v>11977</v>
      </c>
      <c r="E2974" s="104" t="s">
        <v>11976</v>
      </c>
      <c r="F2974" s="104" t="s">
        <v>11982</v>
      </c>
      <c r="G2974" s="104" t="s">
        <v>11979</v>
      </c>
      <c r="H2974" s="104" t="b">
        <v>0</v>
      </c>
      <c r="I2974" s="104" t="b">
        <v>1</v>
      </c>
      <c r="J2974" s="104" t="s">
        <v>11983</v>
      </c>
      <c r="K2974" s="104" t="s">
        <v>11984</v>
      </c>
      <c r="L2974" s="104"/>
      <c r="M2974" s="104"/>
      <c r="N2974" s="2043"/>
      <c r="O2974" s="104"/>
      <c r="P2974" s="104"/>
    </row>
    <row r="2975" spans="1:16">
      <c r="A2975" s="104" t="s">
        <v>16038</v>
      </c>
      <c r="B2975" s="104" t="s">
        <v>21460</v>
      </c>
      <c r="C2975" s="104" t="s">
        <v>11976</v>
      </c>
      <c r="D2975" s="104" t="s">
        <v>11977</v>
      </c>
      <c r="E2975" s="104" t="s">
        <v>11976</v>
      </c>
      <c r="F2975" s="104" t="s">
        <v>11982</v>
      </c>
      <c r="G2975" s="104" t="s">
        <v>11979</v>
      </c>
      <c r="H2975" s="104" t="b">
        <v>0</v>
      </c>
      <c r="I2975" s="104" t="b">
        <v>1</v>
      </c>
      <c r="J2975" s="104" t="s">
        <v>11983</v>
      </c>
      <c r="K2975" s="104" t="s">
        <v>11984</v>
      </c>
      <c r="L2975" s="104"/>
      <c r="M2975" s="104"/>
      <c r="N2975" s="2043"/>
      <c r="O2975" s="104"/>
      <c r="P2975" s="104"/>
    </row>
    <row r="2976" spans="1:16">
      <c r="A2976" s="104" t="s">
        <v>16039</v>
      </c>
      <c r="B2976" s="104" t="s">
        <v>21461</v>
      </c>
      <c r="C2976" s="104" t="s">
        <v>11976</v>
      </c>
      <c r="D2976" s="104" t="s">
        <v>11977</v>
      </c>
      <c r="E2976" s="104" t="s">
        <v>11976</v>
      </c>
      <c r="F2976" s="104" t="s">
        <v>11982</v>
      </c>
      <c r="G2976" s="104" t="s">
        <v>11979</v>
      </c>
      <c r="H2976" s="104" t="b">
        <v>0</v>
      </c>
      <c r="I2976" s="104" t="b">
        <v>1</v>
      </c>
      <c r="J2976" s="104" t="s">
        <v>11983</v>
      </c>
      <c r="K2976" s="104" t="s">
        <v>11984</v>
      </c>
      <c r="L2976" s="104"/>
      <c r="M2976" s="104"/>
      <c r="N2976" s="2043"/>
      <c r="O2976" s="104"/>
      <c r="P2976" s="104"/>
    </row>
    <row r="2977" spans="1:16">
      <c r="A2977" s="104" t="s">
        <v>12078</v>
      </c>
      <c r="B2977" s="104" t="s">
        <v>21462</v>
      </c>
      <c r="C2977" s="104" t="s">
        <v>11976</v>
      </c>
      <c r="D2977" s="104" t="s">
        <v>11977</v>
      </c>
      <c r="E2977" s="104" t="s">
        <v>11976</v>
      </c>
      <c r="F2977" s="104" t="s">
        <v>11982</v>
      </c>
      <c r="G2977" s="104" t="s">
        <v>11979</v>
      </c>
      <c r="H2977" s="104" t="b">
        <v>0</v>
      </c>
      <c r="I2977" s="104" t="b">
        <v>1</v>
      </c>
      <c r="J2977" s="104" t="s">
        <v>11983</v>
      </c>
      <c r="K2977" s="104" t="s">
        <v>11984</v>
      </c>
      <c r="L2977" s="104"/>
      <c r="M2977" s="104"/>
      <c r="N2977" s="2043"/>
      <c r="O2977" s="104"/>
      <c r="P2977" s="104"/>
    </row>
    <row r="2978" spans="1:16">
      <c r="A2978" s="104" t="s">
        <v>12084</v>
      </c>
      <c r="B2978" s="104" t="s">
        <v>21463</v>
      </c>
      <c r="C2978" s="104" t="s">
        <v>11976</v>
      </c>
      <c r="D2978" s="104" t="s">
        <v>11977</v>
      </c>
      <c r="E2978" s="104" t="s">
        <v>11976</v>
      </c>
      <c r="F2978" s="104" t="s">
        <v>11982</v>
      </c>
      <c r="G2978" s="104" t="s">
        <v>11979</v>
      </c>
      <c r="H2978" s="104" t="b">
        <v>0</v>
      </c>
      <c r="I2978" s="104" t="b">
        <v>1</v>
      </c>
      <c r="J2978" s="104" t="s">
        <v>11983</v>
      </c>
      <c r="K2978" s="104" t="s">
        <v>11984</v>
      </c>
      <c r="L2978" s="104"/>
      <c r="M2978" s="104"/>
      <c r="N2978" s="2043"/>
      <c r="O2978" s="104"/>
      <c r="P2978" s="104"/>
    </row>
    <row r="2979" spans="1:16">
      <c r="A2979" s="104" t="s">
        <v>12045</v>
      </c>
      <c r="B2979" s="104" t="s">
        <v>21464</v>
      </c>
      <c r="C2979" s="104" t="s">
        <v>11976</v>
      </c>
      <c r="D2979" s="104" t="s">
        <v>11977</v>
      </c>
      <c r="E2979" s="104" t="s">
        <v>11976</v>
      </c>
      <c r="F2979" s="104" t="s">
        <v>11978</v>
      </c>
      <c r="G2979" s="104" t="s">
        <v>11979</v>
      </c>
      <c r="H2979" s="104" t="b">
        <v>1</v>
      </c>
      <c r="I2979" s="104" t="b">
        <v>1</v>
      </c>
      <c r="J2979" s="104"/>
      <c r="K2979" s="104" t="s">
        <v>11980</v>
      </c>
      <c r="L2979" s="104"/>
      <c r="M2979" s="104"/>
      <c r="N2979" s="2043"/>
      <c r="O2979" s="104"/>
      <c r="P2979" s="104"/>
    </row>
    <row r="2980" spans="1:16">
      <c r="A2980" s="104" t="s">
        <v>12046</v>
      </c>
      <c r="B2980" s="104" t="s">
        <v>21465</v>
      </c>
      <c r="C2980" s="104" t="s">
        <v>12019</v>
      </c>
      <c r="D2980" s="104" t="s">
        <v>12020</v>
      </c>
      <c r="E2980" s="104" t="s">
        <v>11976</v>
      </c>
      <c r="F2980" s="104" t="s">
        <v>11978</v>
      </c>
      <c r="G2980" s="104" t="s">
        <v>11979</v>
      </c>
      <c r="H2980" s="104" t="b">
        <v>1</v>
      </c>
      <c r="I2980" s="104" t="b">
        <v>1</v>
      </c>
      <c r="J2980" s="104"/>
      <c r="K2980" s="104" t="s">
        <v>11980</v>
      </c>
      <c r="L2980" s="104"/>
      <c r="M2980" s="104"/>
      <c r="N2980" s="2043"/>
      <c r="O2980" s="104"/>
      <c r="P2980" s="104"/>
    </row>
    <row r="2981" spans="1:16">
      <c r="A2981" s="104" t="s">
        <v>15365</v>
      </c>
      <c r="B2981" s="104" t="s">
        <v>21466</v>
      </c>
      <c r="C2981" s="104" t="s">
        <v>12019</v>
      </c>
      <c r="D2981" s="104" t="s">
        <v>12021</v>
      </c>
      <c r="E2981" s="104" t="s">
        <v>11976</v>
      </c>
      <c r="F2981" s="104" t="s">
        <v>11978</v>
      </c>
      <c r="G2981" s="104" t="s">
        <v>11979</v>
      </c>
      <c r="H2981" s="104" t="b">
        <v>1</v>
      </c>
      <c r="I2981" s="104" t="b">
        <v>1</v>
      </c>
      <c r="J2981" s="104"/>
      <c r="K2981" s="104" t="s">
        <v>11980</v>
      </c>
      <c r="L2981" s="104"/>
      <c r="M2981" s="104"/>
      <c r="N2981" s="2043"/>
      <c r="O2981" s="104"/>
      <c r="P2981" s="104"/>
    </row>
    <row r="2982" spans="1:16">
      <c r="A2982" s="104" t="s">
        <v>15367</v>
      </c>
      <c r="B2982" s="104" t="s">
        <v>21467</v>
      </c>
      <c r="C2982" s="104" t="s">
        <v>11976</v>
      </c>
      <c r="D2982" s="104" t="s">
        <v>11977</v>
      </c>
      <c r="E2982" s="104" t="s">
        <v>12015</v>
      </c>
      <c r="F2982" s="104" t="s">
        <v>12016</v>
      </c>
      <c r="G2982" s="104" t="s">
        <v>11979</v>
      </c>
      <c r="H2982" s="104" t="b">
        <v>1</v>
      </c>
      <c r="I2982" s="104" t="b">
        <v>1</v>
      </c>
      <c r="J2982" s="104"/>
      <c r="K2982" s="104" t="s">
        <v>11980</v>
      </c>
      <c r="L2982" s="104"/>
      <c r="M2982" s="104"/>
      <c r="N2982" s="2043"/>
      <c r="O2982" s="104"/>
      <c r="P2982" s="104"/>
    </row>
    <row r="2983" spans="1:16">
      <c r="A2983" s="104" t="s">
        <v>15368</v>
      </c>
      <c r="B2983" s="104" t="s">
        <v>21468</v>
      </c>
      <c r="C2983" s="104" t="s">
        <v>11976</v>
      </c>
      <c r="D2983" s="104" t="s">
        <v>11977</v>
      </c>
      <c r="E2983" s="104" t="s">
        <v>12015</v>
      </c>
      <c r="F2983" s="104" t="s">
        <v>12016</v>
      </c>
      <c r="G2983" s="104" t="s">
        <v>11979</v>
      </c>
      <c r="H2983" s="104" t="b">
        <v>1</v>
      </c>
      <c r="I2983" s="104" t="b">
        <v>1</v>
      </c>
      <c r="J2983" s="104"/>
      <c r="K2983" s="104" t="s">
        <v>11980</v>
      </c>
      <c r="L2983" s="104"/>
      <c r="M2983" s="104"/>
      <c r="N2983" s="2043"/>
      <c r="O2983" s="104"/>
      <c r="P2983" s="104"/>
    </row>
    <row r="2984" spans="1:16">
      <c r="A2984" s="104" t="s">
        <v>15369</v>
      </c>
      <c r="B2984" s="104" t="s">
        <v>21469</v>
      </c>
      <c r="C2984" s="104" t="s">
        <v>11976</v>
      </c>
      <c r="D2984" s="104" t="s">
        <v>11977</v>
      </c>
      <c r="E2984" s="104" t="s">
        <v>12015</v>
      </c>
      <c r="F2984" s="104" t="s">
        <v>12016</v>
      </c>
      <c r="G2984" s="104" t="s">
        <v>11979</v>
      </c>
      <c r="H2984" s="104" t="b">
        <v>1</v>
      </c>
      <c r="I2984" s="104" t="b">
        <v>1</v>
      </c>
      <c r="J2984" s="104"/>
      <c r="K2984" s="104" t="s">
        <v>11980</v>
      </c>
      <c r="L2984" s="104"/>
      <c r="M2984" s="104"/>
      <c r="N2984" s="2043"/>
      <c r="O2984" s="104"/>
      <c r="P2984" s="104"/>
    </row>
    <row r="2985" spans="1:16">
      <c r="A2985" s="104" t="s">
        <v>15370</v>
      </c>
      <c r="B2985" s="104" t="s">
        <v>21470</v>
      </c>
      <c r="C2985" s="104" t="s">
        <v>11976</v>
      </c>
      <c r="D2985" s="104" t="s">
        <v>11977</v>
      </c>
      <c r="E2985" s="104" t="s">
        <v>12015</v>
      </c>
      <c r="F2985" s="104" t="s">
        <v>12016</v>
      </c>
      <c r="G2985" s="104" t="s">
        <v>11979</v>
      </c>
      <c r="H2985" s="104" t="b">
        <v>1</v>
      </c>
      <c r="I2985" s="104" t="b">
        <v>1</v>
      </c>
      <c r="J2985" s="104"/>
      <c r="K2985" s="104" t="s">
        <v>11980</v>
      </c>
      <c r="L2985" s="104"/>
      <c r="M2985" s="104"/>
      <c r="N2985" s="2043"/>
      <c r="O2985" s="104"/>
      <c r="P2985" s="104"/>
    </row>
    <row r="2986" spans="1:16">
      <c r="A2986" s="104" t="s">
        <v>15371</v>
      </c>
      <c r="B2986" s="104" t="s">
        <v>21471</v>
      </c>
      <c r="C2986" s="104" t="s">
        <v>11976</v>
      </c>
      <c r="D2986" s="104" t="s">
        <v>11977</v>
      </c>
      <c r="E2986" s="104" t="s">
        <v>12015</v>
      </c>
      <c r="F2986" s="104" t="s">
        <v>12016</v>
      </c>
      <c r="G2986" s="104" t="s">
        <v>11979</v>
      </c>
      <c r="H2986" s="104" t="b">
        <v>1</v>
      </c>
      <c r="I2986" s="104" t="b">
        <v>1</v>
      </c>
      <c r="J2986" s="104"/>
      <c r="K2986" s="104" t="s">
        <v>11980</v>
      </c>
      <c r="L2986" s="104"/>
      <c r="M2986" s="104"/>
      <c r="N2986" s="2043"/>
      <c r="O2986" s="104"/>
      <c r="P2986" s="104"/>
    </row>
    <row r="2987" spans="1:16">
      <c r="A2987" s="104" t="s">
        <v>12047</v>
      </c>
      <c r="B2987" s="104" t="s">
        <v>21472</v>
      </c>
      <c r="C2987" s="104" t="s">
        <v>11976</v>
      </c>
      <c r="D2987" s="104" t="s">
        <v>11977</v>
      </c>
      <c r="E2987" s="104" t="s">
        <v>11976</v>
      </c>
      <c r="F2987" s="104" t="s">
        <v>11978</v>
      </c>
      <c r="G2987" s="104" t="s">
        <v>11979</v>
      </c>
      <c r="H2987" s="104" t="b">
        <v>1</v>
      </c>
      <c r="I2987" s="104" t="b">
        <v>1</v>
      </c>
      <c r="J2987" s="104"/>
      <c r="K2987" s="104" t="s">
        <v>11980</v>
      </c>
      <c r="L2987" s="104"/>
      <c r="M2987" s="104"/>
      <c r="N2987" s="2043"/>
      <c r="O2987" s="104"/>
      <c r="P2987" s="104"/>
    </row>
    <row r="2988" spans="1:16">
      <c r="A2988" s="104" t="s">
        <v>12048</v>
      </c>
      <c r="B2988" s="104" t="s">
        <v>21473</v>
      </c>
      <c r="C2988" s="104" t="s">
        <v>12019</v>
      </c>
      <c r="D2988" s="104" t="s">
        <v>12020</v>
      </c>
      <c r="E2988" s="104" t="s">
        <v>11976</v>
      </c>
      <c r="F2988" s="104" t="s">
        <v>11978</v>
      </c>
      <c r="G2988" s="104" t="s">
        <v>11979</v>
      </c>
      <c r="H2988" s="104" t="b">
        <v>1</v>
      </c>
      <c r="I2988" s="104" t="b">
        <v>1</v>
      </c>
      <c r="J2988" s="104"/>
      <c r="K2988" s="104" t="s">
        <v>11980</v>
      </c>
      <c r="L2988" s="104"/>
      <c r="M2988" s="104"/>
      <c r="N2988" s="2043"/>
      <c r="O2988" s="104"/>
      <c r="P2988" s="104"/>
    </row>
    <row r="2989" spans="1:16">
      <c r="A2989" s="104" t="s">
        <v>12089</v>
      </c>
      <c r="B2989" s="104" t="s">
        <v>21474</v>
      </c>
      <c r="C2989" s="104" t="s">
        <v>11976</v>
      </c>
      <c r="D2989" s="104" t="s">
        <v>11977</v>
      </c>
      <c r="E2989" s="104" t="s">
        <v>11976</v>
      </c>
      <c r="F2989" s="104" t="s">
        <v>11978</v>
      </c>
      <c r="G2989" s="104" t="s">
        <v>11979</v>
      </c>
      <c r="H2989" s="104" t="b">
        <v>1</v>
      </c>
      <c r="I2989" s="104" t="b">
        <v>1</v>
      </c>
      <c r="J2989" s="104"/>
      <c r="K2989" s="104" t="s">
        <v>11980</v>
      </c>
      <c r="L2989" s="104"/>
      <c r="M2989" s="104"/>
      <c r="N2989" s="2043"/>
      <c r="O2989" s="104"/>
      <c r="P2989" s="104"/>
    </row>
    <row r="2990" spans="1:16">
      <c r="A2990" s="104" t="s">
        <v>12088</v>
      </c>
      <c r="B2990" s="104" t="s">
        <v>21475</v>
      </c>
      <c r="C2990" s="104" t="s">
        <v>12019</v>
      </c>
      <c r="D2990" s="104" t="s">
        <v>12020</v>
      </c>
      <c r="E2990" s="104" t="s">
        <v>11976</v>
      </c>
      <c r="F2990" s="104" t="s">
        <v>11978</v>
      </c>
      <c r="G2990" s="104" t="s">
        <v>11979</v>
      </c>
      <c r="H2990" s="104" t="b">
        <v>1</v>
      </c>
      <c r="I2990" s="104" t="b">
        <v>1</v>
      </c>
      <c r="J2990" s="104"/>
      <c r="K2990" s="104" t="s">
        <v>11980</v>
      </c>
      <c r="L2990" s="104"/>
      <c r="M2990" s="104"/>
      <c r="N2990" s="2043"/>
      <c r="O2990" s="104"/>
      <c r="P2990" s="104"/>
    </row>
    <row r="2991" spans="1:16">
      <c r="A2991" s="104" t="s">
        <v>12049</v>
      </c>
      <c r="B2991" s="104" t="s">
        <v>21476</v>
      </c>
      <c r="C2991" s="104" t="s">
        <v>11976</v>
      </c>
      <c r="D2991" s="104" t="s">
        <v>11977</v>
      </c>
      <c r="E2991" s="104" t="s">
        <v>11976</v>
      </c>
      <c r="F2991" s="104" t="s">
        <v>11978</v>
      </c>
      <c r="G2991" s="104" t="s">
        <v>11979</v>
      </c>
      <c r="H2991" s="104" t="b">
        <v>1</v>
      </c>
      <c r="I2991" s="104" t="b">
        <v>1</v>
      </c>
      <c r="J2991" s="104"/>
      <c r="K2991" s="104" t="s">
        <v>11980</v>
      </c>
      <c r="L2991" s="104"/>
      <c r="M2991" s="104"/>
      <c r="N2991" s="2043"/>
      <c r="O2991" s="104"/>
      <c r="P2991" s="104"/>
    </row>
    <row r="2992" spans="1:16">
      <c r="A2992" s="104" t="s">
        <v>12050</v>
      </c>
      <c r="B2992" s="104" t="s">
        <v>21477</v>
      </c>
      <c r="C2992" s="104" t="s">
        <v>12019</v>
      </c>
      <c r="D2992" s="104" t="s">
        <v>12020</v>
      </c>
      <c r="E2992" s="104" t="s">
        <v>11976</v>
      </c>
      <c r="F2992" s="104" t="s">
        <v>11978</v>
      </c>
      <c r="G2992" s="104" t="s">
        <v>11979</v>
      </c>
      <c r="H2992" s="104" t="b">
        <v>1</v>
      </c>
      <c r="I2992" s="104" t="b">
        <v>1</v>
      </c>
      <c r="J2992" s="104"/>
      <c r="K2992" s="104" t="s">
        <v>11980</v>
      </c>
      <c r="L2992" s="104"/>
      <c r="M2992" s="104"/>
      <c r="N2992" s="2043"/>
      <c r="O2992" s="104"/>
      <c r="P2992" s="104"/>
    </row>
    <row r="2993" spans="1:16">
      <c r="A2993" s="104" t="s">
        <v>15982</v>
      </c>
      <c r="B2993" s="104" t="s">
        <v>21478</v>
      </c>
      <c r="C2993" s="104" t="s">
        <v>11976</v>
      </c>
      <c r="D2993" s="104" t="s">
        <v>11977</v>
      </c>
      <c r="E2993" s="104" t="s">
        <v>11976</v>
      </c>
      <c r="F2993" s="104" t="s">
        <v>11982</v>
      </c>
      <c r="G2993" s="104" t="s">
        <v>11979</v>
      </c>
      <c r="H2993" s="104" t="b">
        <v>0</v>
      </c>
      <c r="I2993" s="104" t="b">
        <v>1</v>
      </c>
      <c r="J2993" s="104" t="s">
        <v>11983</v>
      </c>
      <c r="K2993" s="104" t="s">
        <v>11984</v>
      </c>
      <c r="L2993" s="104"/>
      <c r="M2993" s="104"/>
      <c r="N2993" s="2043"/>
      <c r="O2993" s="104"/>
      <c r="P2993" s="104"/>
    </row>
    <row r="2994" spans="1:16">
      <c r="A2994" s="104" t="s">
        <v>29828</v>
      </c>
      <c r="B2994" s="104" t="s">
        <v>29829</v>
      </c>
      <c r="C2994" s="104" t="s">
        <v>11976</v>
      </c>
      <c r="D2994" s="104" t="s">
        <v>11977</v>
      </c>
      <c r="E2994" s="104" t="s">
        <v>11976</v>
      </c>
      <c r="F2994" s="104" t="s">
        <v>11982</v>
      </c>
      <c r="G2994" s="104" t="s">
        <v>11979</v>
      </c>
      <c r="H2994" s="104" t="b">
        <v>0</v>
      </c>
      <c r="I2994" s="104" t="b">
        <v>1</v>
      </c>
      <c r="J2994" s="104" t="s">
        <v>11983</v>
      </c>
      <c r="K2994" s="104" t="s">
        <v>11984</v>
      </c>
      <c r="L2994" s="104"/>
      <c r="M2994" s="104"/>
      <c r="N2994" s="2043"/>
      <c r="O2994" s="104"/>
      <c r="P2994" s="104"/>
    </row>
    <row r="2995" spans="1:16">
      <c r="A2995" s="104" t="s">
        <v>12051</v>
      </c>
      <c r="B2995" s="104" t="s">
        <v>21479</v>
      </c>
      <c r="C2995" s="104" t="s">
        <v>11976</v>
      </c>
      <c r="D2995" s="104" t="s">
        <v>11977</v>
      </c>
      <c r="E2995" s="104" t="s">
        <v>11976</v>
      </c>
      <c r="F2995" s="104" t="s">
        <v>11978</v>
      </c>
      <c r="G2995" s="104" t="s">
        <v>11979</v>
      </c>
      <c r="H2995" s="104" t="b">
        <v>1</v>
      </c>
      <c r="I2995" s="104" t="b">
        <v>1</v>
      </c>
      <c r="J2995" s="104"/>
      <c r="K2995" s="104" t="s">
        <v>11980</v>
      </c>
      <c r="L2995" s="104"/>
      <c r="M2995" s="104"/>
      <c r="N2995" s="2043"/>
      <c r="O2995" s="104"/>
      <c r="P2995" s="104"/>
    </row>
    <row r="2996" spans="1:16">
      <c r="A2996" s="104" t="s">
        <v>13495</v>
      </c>
      <c r="B2996" s="104" t="s">
        <v>21480</v>
      </c>
      <c r="C2996" s="104" t="s">
        <v>11976</v>
      </c>
      <c r="D2996" s="104" t="s">
        <v>11977</v>
      </c>
      <c r="E2996" s="104" t="s">
        <v>11976</v>
      </c>
      <c r="F2996" s="104" t="s">
        <v>11978</v>
      </c>
      <c r="G2996" s="104" t="s">
        <v>11979</v>
      </c>
      <c r="H2996" s="104" t="b">
        <v>1</v>
      </c>
      <c r="I2996" s="104" t="b">
        <v>1</v>
      </c>
      <c r="J2996" s="104"/>
      <c r="K2996" s="104" t="s">
        <v>11980</v>
      </c>
      <c r="L2996" s="104"/>
      <c r="M2996" s="104"/>
      <c r="N2996" s="2043"/>
      <c r="O2996" s="104"/>
      <c r="P2996" s="104"/>
    </row>
    <row r="2997" spans="1:16">
      <c r="A2997" s="104" t="s">
        <v>12052</v>
      </c>
      <c r="B2997" s="104" t="s">
        <v>21481</v>
      </c>
      <c r="C2997" s="104" t="s">
        <v>12019</v>
      </c>
      <c r="D2997" s="104" t="s">
        <v>12020</v>
      </c>
      <c r="E2997" s="104" t="s">
        <v>11976</v>
      </c>
      <c r="F2997" s="104" t="s">
        <v>11978</v>
      </c>
      <c r="G2997" s="104" t="s">
        <v>11979</v>
      </c>
      <c r="H2997" s="104" t="b">
        <v>1</v>
      </c>
      <c r="I2997" s="104" t="b">
        <v>1</v>
      </c>
      <c r="J2997" s="104"/>
      <c r="K2997" s="104" t="s">
        <v>11980</v>
      </c>
      <c r="L2997" s="104"/>
      <c r="M2997" s="104"/>
      <c r="N2997" s="2043"/>
      <c r="O2997" s="104"/>
      <c r="P2997" s="104"/>
    </row>
    <row r="2998" spans="1:16">
      <c r="A2998" s="104" t="s">
        <v>15400</v>
      </c>
      <c r="B2998" s="104" t="s">
        <v>21482</v>
      </c>
      <c r="C2998" s="104" t="s">
        <v>11976</v>
      </c>
      <c r="D2998" s="104" t="s">
        <v>11977</v>
      </c>
      <c r="E2998" s="104" t="s">
        <v>11976</v>
      </c>
      <c r="F2998" s="104" t="s">
        <v>11978</v>
      </c>
      <c r="G2998" s="104" t="s">
        <v>11979</v>
      </c>
      <c r="H2998" s="104" t="b">
        <v>1</v>
      </c>
      <c r="I2998" s="104" t="b">
        <v>1</v>
      </c>
      <c r="J2998" s="104"/>
      <c r="K2998" s="104" t="s">
        <v>11980</v>
      </c>
      <c r="L2998" s="104"/>
      <c r="M2998" s="104"/>
      <c r="N2998" s="2043"/>
      <c r="O2998" s="104"/>
      <c r="P2998" s="104"/>
    </row>
    <row r="2999" spans="1:16">
      <c r="A2999" s="104" t="s">
        <v>15398</v>
      </c>
      <c r="B2999" s="104" t="s">
        <v>21483</v>
      </c>
      <c r="C2999" s="104" t="s">
        <v>11976</v>
      </c>
      <c r="D2999" s="104" t="s">
        <v>11977</v>
      </c>
      <c r="E2999" s="104" t="s">
        <v>11976</v>
      </c>
      <c r="F2999" s="104" t="s">
        <v>11978</v>
      </c>
      <c r="G2999" s="104" t="s">
        <v>11979</v>
      </c>
      <c r="H2999" s="104" t="b">
        <v>1</v>
      </c>
      <c r="I2999" s="104" t="b">
        <v>1</v>
      </c>
      <c r="J2999" s="104"/>
      <c r="K2999" s="104" t="s">
        <v>11980</v>
      </c>
      <c r="L2999" s="104"/>
      <c r="M2999" s="104"/>
      <c r="N2999" s="2043"/>
      <c r="O2999" s="104"/>
      <c r="P2999" s="104"/>
    </row>
    <row r="3000" spans="1:16">
      <c r="A3000" s="104" t="s">
        <v>15399</v>
      </c>
      <c r="B3000" s="104" t="s">
        <v>21484</v>
      </c>
      <c r="C3000" s="104" t="s">
        <v>11976</v>
      </c>
      <c r="D3000" s="104" t="s">
        <v>11977</v>
      </c>
      <c r="E3000" s="104" t="s">
        <v>11976</v>
      </c>
      <c r="F3000" s="104" t="s">
        <v>11978</v>
      </c>
      <c r="G3000" s="104" t="s">
        <v>11979</v>
      </c>
      <c r="H3000" s="104" t="b">
        <v>1</v>
      </c>
      <c r="I3000" s="104" t="b">
        <v>1</v>
      </c>
      <c r="J3000" s="104"/>
      <c r="K3000" s="104" t="s">
        <v>11980</v>
      </c>
      <c r="L3000" s="104"/>
      <c r="M3000" s="104"/>
      <c r="N3000" s="2043"/>
      <c r="O3000" s="104"/>
      <c r="P3000" s="104"/>
    </row>
    <row r="3001" spans="1:16">
      <c r="A3001" s="104" t="s">
        <v>15983</v>
      </c>
      <c r="B3001" s="104" t="s">
        <v>21485</v>
      </c>
      <c r="C3001" s="104" t="s">
        <v>11976</v>
      </c>
      <c r="D3001" s="104" t="s">
        <v>11977</v>
      </c>
      <c r="E3001" s="104" t="s">
        <v>11976</v>
      </c>
      <c r="F3001" s="104" t="s">
        <v>11978</v>
      </c>
      <c r="G3001" s="104" t="s">
        <v>11979</v>
      </c>
      <c r="H3001" s="104" t="b">
        <v>1</v>
      </c>
      <c r="I3001" s="104" t="b">
        <v>1</v>
      </c>
      <c r="J3001" s="104"/>
      <c r="K3001" s="104" t="s">
        <v>11980</v>
      </c>
      <c r="L3001" s="104"/>
      <c r="M3001" s="104"/>
      <c r="N3001" s="2043"/>
      <c r="O3001" s="104"/>
      <c r="P3001" s="104"/>
    </row>
    <row r="3002" spans="1:16">
      <c r="A3002" s="104" t="s">
        <v>12053</v>
      </c>
      <c r="B3002" s="104" t="s">
        <v>21486</v>
      </c>
      <c r="C3002" s="104" t="s">
        <v>12019</v>
      </c>
      <c r="D3002" s="104" t="s">
        <v>12020</v>
      </c>
      <c r="E3002" s="104" t="s">
        <v>11976</v>
      </c>
      <c r="F3002" s="104" t="s">
        <v>11978</v>
      </c>
      <c r="G3002" s="104" t="s">
        <v>11979</v>
      </c>
      <c r="H3002" s="104" t="b">
        <v>1</v>
      </c>
      <c r="I3002" s="104" t="b">
        <v>1</v>
      </c>
      <c r="J3002" s="104"/>
      <c r="K3002" s="104" t="s">
        <v>11980</v>
      </c>
      <c r="L3002" s="104"/>
      <c r="M3002" s="104"/>
      <c r="N3002" s="2043"/>
      <c r="O3002" s="104"/>
      <c r="P3002" s="104"/>
    </row>
    <row r="3003" spans="1:16">
      <c r="A3003" s="104" t="s">
        <v>12054</v>
      </c>
      <c r="B3003" s="104" t="s">
        <v>21487</v>
      </c>
      <c r="C3003" s="104" t="s">
        <v>12019</v>
      </c>
      <c r="D3003" s="104" t="s">
        <v>12021</v>
      </c>
      <c r="E3003" s="104" t="s">
        <v>11976</v>
      </c>
      <c r="F3003" s="104" t="s">
        <v>11978</v>
      </c>
      <c r="G3003" s="104" t="s">
        <v>11979</v>
      </c>
      <c r="H3003" s="104" t="b">
        <v>1</v>
      </c>
      <c r="I3003" s="104" t="b">
        <v>1</v>
      </c>
      <c r="J3003" s="104"/>
      <c r="K3003" s="104" t="s">
        <v>11980</v>
      </c>
      <c r="L3003" s="104"/>
      <c r="M3003" s="104"/>
      <c r="N3003" s="2043"/>
      <c r="O3003" s="104"/>
      <c r="P3003" s="104"/>
    </row>
    <row r="3004" spans="1:16">
      <c r="A3004" s="104" t="s">
        <v>12055</v>
      </c>
      <c r="B3004" s="104" t="s">
        <v>21488</v>
      </c>
      <c r="C3004" s="104" t="s">
        <v>11976</v>
      </c>
      <c r="D3004" s="104" t="s">
        <v>11977</v>
      </c>
      <c r="E3004" s="104" t="s">
        <v>12015</v>
      </c>
      <c r="F3004" s="104" t="s">
        <v>12016</v>
      </c>
      <c r="G3004" s="104" t="s">
        <v>11979</v>
      </c>
      <c r="H3004" s="104" t="b">
        <v>1</v>
      </c>
      <c r="I3004" s="104" t="b">
        <v>1</v>
      </c>
      <c r="J3004" s="104"/>
      <c r="K3004" s="104" t="s">
        <v>11980</v>
      </c>
      <c r="L3004" s="104"/>
      <c r="M3004" s="104"/>
      <c r="N3004" s="2043"/>
      <c r="O3004" s="104"/>
      <c r="P3004" s="104"/>
    </row>
    <row r="3005" spans="1:16">
      <c r="A3005" s="104" t="s">
        <v>12056</v>
      </c>
      <c r="B3005" s="104" t="s">
        <v>21489</v>
      </c>
      <c r="C3005" s="104" t="s">
        <v>11976</v>
      </c>
      <c r="D3005" s="104" t="s">
        <v>11977</v>
      </c>
      <c r="E3005" s="104" t="s">
        <v>12015</v>
      </c>
      <c r="F3005" s="104" t="s">
        <v>12016</v>
      </c>
      <c r="G3005" s="104" t="s">
        <v>11979</v>
      </c>
      <c r="H3005" s="104" t="b">
        <v>1</v>
      </c>
      <c r="I3005" s="104" t="b">
        <v>1</v>
      </c>
      <c r="J3005" s="104"/>
      <c r="K3005" s="104" t="s">
        <v>11980</v>
      </c>
      <c r="L3005" s="104"/>
      <c r="M3005" s="104"/>
      <c r="N3005" s="2043"/>
      <c r="O3005" s="104"/>
      <c r="P3005" s="104"/>
    </row>
    <row r="3006" spans="1:16">
      <c r="A3006" s="104" t="s">
        <v>12057</v>
      </c>
      <c r="B3006" s="104" t="s">
        <v>21490</v>
      </c>
      <c r="C3006" s="104" t="s">
        <v>11976</v>
      </c>
      <c r="D3006" s="104" t="s">
        <v>11977</v>
      </c>
      <c r="E3006" s="104" t="s">
        <v>12015</v>
      </c>
      <c r="F3006" s="104" t="s">
        <v>12016</v>
      </c>
      <c r="G3006" s="104" t="s">
        <v>11979</v>
      </c>
      <c r="H3006" s="104" t="b">
        <v>1</v>
      </c>
      <c r="I3006" s="104" t="b">
        <v>1</v>
      </c>
      <c r="J3006" s="104"/>
      <c r="K3006" s="104" t="s">
        <v>11980</v>
      </c>
      <c r="L3006" s="104"/>
      <c r="M3006" s="104"/>
      <c r="N3006" s="2043"/>
      <c r="O3006" s="104"/>
      <c r="P3006" s="104"/>
    </row>
    <row r="3007" spans="1:16">
      <c r="A3007" s="104" t="s">
        <v>15406</v>
      </c>
      <c r="B3007" s="104" t="s">
        <v>21491</v>
      </c>
      <c r="C3007" s="104" t="s">
        <v>11976</v>
      </c>
      <c r="D3007" s="104" t="s">
        <v>11977</v>
      </c>
      <c r="E3007" s="104" t="s">
        <v>11976</v>
      </c>
      <c r="F3007" s="104" t="s">
        <v>11982</v>
      </c>
      <c r="G3007" s="104" t="s">
        <v>11979</v>
      </c>
      <c r="H3007" s="104" t="b">
        <v>0</v>
      </c>
      <c r="I3007" s="104" t="b">
        <v>1</v>
      </c>
      <c r="J3007" s="104" t="s">
        <v>11983</v>
      </c>
      <c r="K3007" s="104" t="s">
        <v>11984</v>
      </c>
      <c r="L3007" s="104"/>
      <c r="M3007" s="104"/>
      <c r="N3007" s="2043"/>
      <c r="O3007" s="104"/>
      <c r="P3007" s="104"/>
    </row>
    <row r="3008" spans="1:16">
      <c r="A3008" s="104" t="s">
        <v>29830</v>
      </c>
      <c r="B3008" s="104" t="s">
        <v>29831</v>
      </c>
      <c r="C3008" s="104" t="s">
        <v>11976</v>
      </c>
      <c r="D3008" s="104" t="s">
        <v>11977</v>
      </c>
      <c r="E3008" s="104" t="s">
        <v>11976</v>
      </c>
      <c r="F3008" s="104" t="s">
        <v>11982</v>
      </c>
      <c r="G3008" s="104" t="s">
        <v>11979</v>
      </c>
      <c r="H3008" s="104" t="b">
        <v>0</v>
      </c>
      <c r="I3008" s="104" t="b">
        <v>1</v>
      </c>
      <c r="J3008" s="104" t="s">
        <v>11983</v>
      </c>
      <c r="K3008" s="104" t="s">
        <v>11984</v>
      </c>
      <c r="L3008" s="104"/>
      <c r="M3008" s="104"/>
      <c r="N3008" s="2043"/>
      <c r="O3008" s="104"/>
      <c r="P3008" s="104"/>
    </row>
    <row r="3009" spans="1:16">
      <c r="A3009" s="104" t="s">
        <v>29832</v>
      </c>
      <c r="B3009" s="104" t="s">
        <v>29833</v>
      </c>
      <c r="C3009" s="104" t="s">
        <v>11976</v>
      </c>
      <c r="D3009" s="104" t="s">
        <v>11977</v>
      </c>
      <c r="E3009" s="104" t="s">
        <v>11976</v>
      </c>
      <c r="F3009" s="104" t="s">
        <v>11982</v>
      </c>
      <c r="G3009" s="104" t="s">
        <v>11979</v>
      </c>
      <c r="H3009" s="104" t="b">
        <v>0</v>
      </c>
      <c r="I3009" s="104" t="b">
        <v>1</v>
      </c>
      <c r="J3009" s="104" t="s">
        <v>11983</v>
      </c>
      <c r="K3009" s="104" t="s">
        <v>11984</v>
      </c>
      <c r="L3009" s="104"/>
      <c r="M3009" s="104"/>
      <c r="N3009" s="2043"/>
      <c r="O3009" s="104"/>
      <c r="P3009" s="104"/>
    </row>
    <row r="3010" spans="1:16">
      <c r="A3010" s="104" t="s">
        <v>29834</v>
      </c>
      <c r="B3010" s="104" t="s">
        <v>29835</v>
      </c>
      <c r="C3010" s="104" t="s">
        <v>11976</v>
      </c>
      <c r="D3010" s="104" t="s">
        <v>11977</v>
      </c>
      <c r="E3010" s="104" t="s">
        <v>11976</v>
      </c>
      <c r="F3010" s="104" t="s">
        <v>11982</v>
      </c>
      <c r="G3010" s="104" t="s">
        <v>11979</v>
      </c>
      <c r="H3010" s="104" t="b">
        <v>0</v>
      </c>
      <c r="I3010" s="104" t="b">
        <v>1</v>
      </c>
      <c r="J3010" s="104" t="s">
        <v>12034</v>
      </c>
      <c r="K3010" s="104" t="s">
        <v>11984</v>
      </c>
      <c r="L3010" s="104"/>
      <c r="M3010" s="104"/>
      <c r="N3010" s="2043"/>
      <c r="O3010" s="104"/>
      <c r="P3010" s="104"/>
    </row>
    <row r="3011" spans="1:16">
      <c r="A3011" s="104" t="s">
        <v>29836</v>
      </c>
      <c r="B3011" s="104" t="s">
        <v>29837</v>
      </c>
      <c r="C3011" s="104" t="s">
        <v>11976</v>
      </c>
      <c r="D3011" s="104" t="s">
        <v>11977</v>
      </c>
      <c r="E3011" s="104" t="s">
        <v>11976</v>
      </c>
      <c r="F3011" s="104" t="s">
        <v>11982</v>
      </c>
      <c r="G3011" s="104" t="s">
        <v>11979</v>
      </c>
      <c r="H3011" s="104" t="b">
        <v>0</v>
      </c>
      <c r="I3011" s="104" t="b">
        <v>1</v>
      </c>
      <c r="J3011" s="104" t="s">
        <v>12034</v>
      </c>
      <c r="K3011" s="104" t="s">
        <v>11984</v>
      </c>
      <c r="L3011" s="104"/>
      <c r="M3011" s="104"/>
      <c r="N3011" s="2043"/>
      <c r="O3011" s="104"/>
      <c r="P3011" s="104"/>
    </row>
    <row r="3012" spans="1:16">
      <c r="A3012" s="104" t="s">
        <v>29838</v>
      </c>
      <c r="B3012" s="104" t="s">
        <v>29839</v>
      </c>
      <c r="C3012" s="104" t="s">
        <v>11976</v>
      </c>
      <c r="D3012" s="104" t="s">
        <v>11977</v>
      </c>
      <c r="E3012" s="104" t="s">
        <v>11976</v>
      </c>
      <c r="F3012" s="104" t="s">
        <v>11982</v>
      </c>
      <c r="G3012" s="104" t="s">
        <v>11979</v>
      </c>
      <c r="H3012" s="104" t="b">
        <v>0</v>
      </c>
      <c r="I3012" s="104" t="b">
        <v>1</v>
      </c>
      <c r="J3012" s="104" t="s">
        <v>12034</v>
      </c>
      <c r="K3012" s="104" t="s">
        <v>11984</v>
      </c>
      <c r="L3012" s="104"/>
      <c r="M3012" s="104"/>
      <c r="N3012" s="2043"/>
      <c r="O3012" s="104"/>
      <c r="P3012" s="104"/>
    </row>
    <row r="3013" spans="1:16">
      <c r="A3013" s="104" t="s">
        <v>12059</v>
      </c>
      <c r="B3013" s="104" t="s">
        <v>21492</v>
      </c>
      <c r="C3013" s="104" t="s">
        <v>11976</v>
      </c>
      <c r="D3013" s="104" t="s">
        <v>11977</v>
      </c>
      <c r="E3013" s="104" t="s">
        <v>11976</v>
      </c>
      <c r="F3013" s="104" t="s">
        <v>11978</v>
      </c>
      <c r="G3013" s="104" t="s">
        <v>11979</v>
      </c>
      <c r="H3013" s="104" t="b">
        <v>1</v>
      </c>
      <c r="I3013" s="104" t="b">
        <v>1</v>
      </c>
      <c r="J3013" s="104"/>
      <c r="K3013" s="104" t="s">
        <v>11980</v>
      </c>
      <c r="L3013" s="104"/>
      <c r="M3013" s="104"/>
      <c r="N3013" s="2043"/>
      <c r="O3013" s="104"/>
      <c r="P3013" s="104"/>
    </row>
    <row r="3014" spans="1:16">
      <c r="A3014" s="104" t="s">
        <v>12060</v>
      </c>
      <c r="B3014" s="104" t="s">
        <v>21493</v>
      </c>
      <c r="C3014" s="104" t="s">
        <v>12019</v>
      </c>
      <c r="D3014" s="104" t="s">
        <v>12020</v>
      </c>
      <c r="E3014" s="104" t="s">
        <v>11976</v>
      </c>
      <c r="F3014" s="104" t="s">
        <v>11978</v>
      </c>
      <c r="G3014" s="104" t="s">
        <v>11979</v>
      </c>
      <c r="H3014" s="104" t="b">
        <v>1</v>
      </c>
      <c r="I3014" s="104" t="b">
        <v>1</v>
      </c>
      <c r="J3014" s="104"/>
      <c r="K3014" s="104" t="s">
        <v>11980</v>
      </c>
      <c r="L3014" s="104"/>
      <c r="M3014" s="104"/>
      <c r="N3014" s="2043"/>
      <c r="O3014" s="104"/>
      <c r="P3014" s="104"/>
    </row>
    <row r="3015" spans="1:16">
      <c r="A3015" s="104" t="s">
        <v>12058</v>
      </c>
      <c r="B3015" s="104" t="s">
        <v>21494</v>
      </c>
      <c r="C3015" s="104" t="s">
        <v>12019</v>
      </c>
      <c r="D3015" s="104" t="s">
        <v>12021</v>
      </c>
      <c r="E3015" s="104" t="s">
        <v>11976</v>
      </c>
      <c r="F3015" s="104" t="s">
        <v>11978</v>
      </c>
      <c r="G3015" s="104" t="s">
        <v>11979</v>
      </c>
      <c r="H3015" s="104" t="b">
        <v>1</v>
      </c>
      <c r="I3015" s="104" t="b">
        <v>1</v>
      </c>
      <c r="J3015" s="104"/>
      <c r="K3015" s="104" t="s">
        <v>11980</v>
      </c>
      <c r="L3015" s="104"/>
      <c r="M3015" s="104"/>
      <c r="N3015" s="2043"/>
      <c r="O3015" s="104"/>
      <c r="P3015" s="104"/>
    </row>
    <row r="3016" spans="1:16">
      <c r="A3016" s="104" t="s">
        <v>12090</v>
      </c>
      <c r="B3016" s="104" t="s">
        <v>21495</v>
      </c>
      <c r="C3016" s="104" t="s">
        <v>11976</v>
      </c>
      <c r="D3016" s="104" t="s">
        <v>11977</v>
      </c>
      <c r="E3016" s="104" t="s">
        <v>12015</v>
      </c>
      <c r="F3016" s="104" t="s">
        <v>12016</v>
      </c>
      <c r="G3016" s="104" t="s">
        <v>11979</v>
      </c>
      <c r="H3016" s="104" t="b">
        <v>1</v>
      </c>
      <c r="I3016" s="104" t="b">
        <v>1</v>
      </c>
      <c r="J3016" s="104"/>
      <c r="K3016" s="104" t="s">
        <v>11980</v>
      </c>
      <c r="L3016" s="104"/>
      <c r="M3016" s="104"/>
      <c r="N3016" s="2043"/>
      <c r="O3016" s="104"/>
      <c r="P3016" s="104"/>
    </row>
    <row r="3017" spans="1:16">
      <c r="A3017" s="104" t="s">
        <v>15396</v>
      </c>
      <c r="B3017" s="104" t="s">
        <v>21496</v>
      </c>
      <c r="C3017" s="104" t="s">
        <v>11976</v>
      </c>
      <c r="D3017" s="104" t="s">
        <v>11977</v>
      </c>
      <c r="E3017" s="104" t="s">
        <v>12015</v>
      </c>
      <c r="F3017" s="104" t="s">
        <v>12016</v>
      </c>
      <c r="G3017" s="104" t="s">
        <v>11979</v>
      </c>
      <c r="H3017" s="104" t="b">
        <v>1</v>
      </c>
      <c r="I3017" s="104" t="b">
        <v>1</v>
      </c>
      <c r="J3017" s="104"/>
      <c r="K3017" s="104" t="s">
        <v>11980</v>
      </c>
      <c r="L3017" s="104"/>
      <c r="M3017" s="104"/>
      <c r="N3017" s="2043"/>
      <c r="O3017" s="104"/>
      <c r="P3017" s="104"/>
    </row>
    <row r="3018" spans="1:16">
      <c r="A3018" s="104" t="s">
        <v>15397</v>
      </c>
      <c r="B3018" s="104" t="s">
        <v>21497</v>
      </c>
      <c r="C3018" s="104" t="s">
        <v>11976</v>
      </c>
      <c r="D3018" s="104" t="s">
        <v>11977</v>
      </c>
      <c r="E3018" s="104" t="s">
        <v>12015</v>
      </c>
      <c r="F3018" s="104" t="s">
        <v>12016</v>
      </c>
      <c r="G3018" s="104" t="s">
        <v>11979</v>
      </c>
      <c r="H3018" s="104" t="b">
        <v>1</v>
      </c>
      <c r="I3018" s="104" t="b">
        <v>1</v>
      </c>
      <c r="J3018" s="104"/>
      <c r="K3018" s="104" t="s">
        <v>11980</v>
      </c>
      <c r="L3018" s="104"/>
      <c r="M3018" s="104"/>
      <c r="N3018" s="2043"/>
      <c r="O3018" s="104"/>
      <c r="P3018" s="104"/>
    </row>
    <row r="3019" spans="1:16">
      <c r="A3019" s="104" t="s">
        <v>12061</v>
      </c>
      <c r="B3019" s="104" t="s">
        <v>21498</v>
      </c>
      <c r="C3019" s="104" t="s">
        <v>11976</v>
      </c>
      <c r="D3019" s="104" t="s">
        <v>11977</v>
      </c>
      <c r="E3019" s="104" t="s">
        <v>11976</v>
      </c>
      <c r="F3019" s="104" t="s">
        <v>11982</v>
      </c>
      <c r="G3019" s="104" t="s">
        <v>11979</v>
      </c>
      <c r="H3019" s="104" t="b">
        <v>0</v>
      </c>
      <c r="I3019" s="104" t="b">
        <v>1</v>
      </c>
      <c r="J3019" s="104" t="s">
        <v>11983</v>
      </c>
      <c r="K3019" s="104" t="s">
        <v>11984</v>
      </c>
      <c r="L3019" s="104"/>
      <c r="M3019" s="104"/>
      <c r="N3019" s="2043"/>
      <c r="O3019" s="104"/>
      <c r="P3019" s="104"/>
    </row>
    <row r="3020" spans="1:16">
      <c r="A3020" s="104" t="s">
        <v>12062</v>
      </c>
      <c r="B3020" s="104" t="s">
        <v>21499</v>
      </c>
      <c r="C3020" s="104" t="s">
        <v>11976</v>
      </c>
      <c r="D3020" s="104" t="s">
        <v>11977</v>
      </c>
      <c r="E3020" s="104" t="s">
        <v>11976</v>
      </c>
      <c r="F3020" s="104" t="s">
        <v>11978</v>
      </c>
      <c r="G3020" s="104" t="s">
        <v>11979</v>
      </c>
      <c r="H3020" s="104" t="b">
        <v>1</v>
      </c>
      <c r="I3020" s="104" t="b">
        <v>1</v>
      </c>
      <c r="J3020" s="104"/>
      <c r="K3020" s="104" t="s">
        <v>11980</v>
      </c>
      <c r="L3020" s="104"/>
      <c r="M3020" s="104"/>
      <c r="N3020" s="2043"/>
      <c r="O3020" s="104"/>
      <c r="P3020" s="104"/>
    </row>
    <row r="3021" spans="1:16">
      <c r="A3021" s="104" t="s">
        <v>12063</v>
      </c>
      <c r="B3021" s="104" t="s">
        <v>21500</v>
      </c>
      <c r="C3021" s="104" t="s">
        <v>12019</v>
      </c>
      <c r="D3021" s="104" t="s">
        <v>12020</v>
      </c>
      <c r="E3021" s="104" t="s">
        <v>11976</v>
      </c>
      <c r="F3021" s="104" t="s">
        <v>11978</v>
      </c>
      <c r="G3021" s="104" t="s">
        <v>11979</v>
      </c>
      <c r="H3021" s="104" t="b">
        <v>1</v>
      </c>
      <c r="I3021" s="104" t="b">
        <v>1</v>
      </c>
      <c r="J3021" s="104"/>
      <c r="K3021" s="104" t="s">
        <v>11980</v>
      </c>
      <c r="L3021" s="104"/>
      <c r="M3021" s="104"/>
      <c r="N3021" s="2043"/>
      <c r="O3021" s="104"/>
      <c r="P3021" s="104"/>
    </row>
    <row r="3022" spans="1:16">
      <c r="A3022" s="104" t="s">
        <v>12064</v>
      </c>
      <c r="B3022" s="104" t="s">
        <v>21501</v>
      </c>
      <c r="C3022" s="104" t="s">
        <v>12019</v>
      </c>
      <c r="D3022" s="104" t="s">
        <v>12021</v>
      </c>
      <c r="E3022" s="104" t="s">
        <v>11976</v>
      </c>
      <c r="F3022" s="104" t="s">
        <v>11978</v>
      </c>
      <c r="G3022" s="104" t="s">
        <v>11979</v>
      </c>
      <c r="H3022" s="104" t="b">
        <v>1</v>
      </c>
      <c r="I3022" s="104" t="b">
        <v>1</v>
      </c>
      <c r="J3022" s="104"/>
      <c r="K3022" s="104" t="s">
        <v>11980</v>
      </c>
      <c r="L3022" s="104"/>
      <c r="M3022" s="104"/>
      <c r="N3022" s="2043"/>
      <c r="O3022" s="104"/>
      <c r="P3022" s="104"/>
    </row>
    <row r="3023" spans="1:16">
      <c r="A3023" s="104" t="s">
        <v>12065</v>
      </c>
      <c r="B3023" s="104" t="s">
        <v>21502</v>
      </c>
      <c r="C3023" s="104" t="s">
        <v>11976</v>
      </c>
      <c r="D3023" s="104" t="s">
        <v>11977</v>
      </c>
      <c r="E3023" s="104" t="s">
        <v>12015</v>
      </c>
      <c r="F3023" s="104" t="s">
        <v>12016</v>
      </c>
      <c r="G3023" s="104" t="s">
        <v>11979</v>
      </c>
      <c r="H3023" s="104" t="b">
        <v>1</v>
      </c>
      <c r="I3023" s="104" t="b">
        <v>1</v>
      </c>
      <c r="J3023" s="104"/>
      <c r="K3023" s="104" t="s">
        <v>11980</v>
      </c>
      <c r="L3023" s="104"/>
      <c r="M3023" s="104"/>
      <c r="N3023" s="2043"/>
      <c r="O3023" s="104"/>
      <c r="P3023" s="104"/>
    </row>
    <row r="3024" spans="1:16">
      <c r="A3024" s="104" t="s">
        <v>18077</v>
      </c>
      <c r="B3024" s="104" t="s">
        <v>21503</v>
      </c>
      <c r="C3024" s="104" t="s">
        <v>11976</v>
      </c>
      <c r="D3024" s="104" t="s">
        <v>11977</v>
      </c>
      <c r="E3024" s="104" t="s">
        <v>12015</v>
      </c>
      <c r="F3024" s="104" t="s">
        <v>12016</v>
      </c>
      <c r="G3024" s="104" t="s">
        <v>11979</v>
      </c>
      <c r="H3024" s="104" t="b">
        <v>1</v>
      </c>
      <c r="I3024" s="104" t="b">
        <v>1</v>
      </c>
      <c r="J3024" s="104"/>
      <c r="K3024" s="104" t="s">
        <v>11980</v>
      </c>
      <c r="L3024" s="104"/>
      <c r="M3024" s="104"/>
      <c r="N3024" s="2043"/>
      <c r="O3024" s="104"/>
      <c r="P3024" s="104"/>
    </row>
    <row r="3025" spans="1:16">
      <c r="A3025" s="104" t="s">
        <v>12091</v>
      </c>
      <c r="B3025" s="104" t="s">
        <v>21504</v>
      </c>
      <c r="C3025" s="104" t="s">
        <v>11976</v>
      </c>
      <c r="D3025" s="104" t="s">
        <v>11977</v>
      </c>
      <c r="E3025" s="104" t="s">
        <v>11976</v>
      </c>
      <c r="F3025" s="104" t="s">
        <v>11982</v>
      </c>
      <c r="G3025" s="104" t="s">
        <v>11979</v>
      </c>
      <c r="H3025" s="104" t="b">
        <v>0</v>
      </c>
      <c r="I3025" s="104" t="b">
        <v>1</v>
      </c>
      <c r="J3025" s="104" t="s">
        <v>11983</v>
      </c>
      <c r="K3025" s="104" t="s">
        <v>11984</v>
      </c>
      <c r="L3025" s="104"/>
      <c r="M3025" s="104"/>
      <c r="N3025" s="2043"/>
      <c r="O3025" s="104"/>
      <c r="P3025" s="104"/>
    </row>
    <row r="3026" spans="1:16">
      <c r="A3026" s="104" t="s">
        <v>12066</v>
      </c>
      <c r="B3026" s="104" t="s">
        <v>21505</v>
      </c>
      <c r="C3026" s="104" t="s">
        <v>11976</v>
      </c>
      <c r="D3026" s="104" t="s">
        <v>11977</v>
      </c>
      <c r="E3026" s="104" t="s">
        <v>11976</v>
      </c>
      <c r="F3026" s="104" t="s">
        <v>11978</v>
      </c>
      <c r="G3026" s="104" t="s">
        <v>11979</v>
      </c>
      <c r="H3026" s="104" t="b">
        <v>1</v>
      </c>
      <c r="I3026" s="104" t="b">
        <v>1</v>
      </c>
      <c r="J3026" s="104"/>
      <c r="K3026" s="104" t="s">
        <v>11980</v>
      </c>
      <c r="L3026" s="104"/>
      <c r="M3026" s="104"/>
      <c r="N3026" s="2043"/>
      <c r="O3026" s="104"/>
      <c r="P3026" s="104"/>
    </row>
    <row r="3027" spans="1:16">
      <c r="A3027" s="104" t="s">
        <v>12067</v>
      </c>
      <c r="B3027" s="104" t="s">
        <v>21506</v>
      </c>
      <c r="C3027" s="104" t="s">
        <v>12019</v>
      </c>
      <c r="D3027" s="104" t="s">
        <v>12020</v>
      </c>
      <c r="E3027" s="104" t="s">
        <v>11976</v>
      </c>
      <c r="F3027" s="104" t="s">
        <v>11978</v>
      </c>
      <c r="G3027" s="104" t="s">
        <v>11979</v>
      </c>
      <c r="H3027" s="104" t="b">
        <v>1</v>
      </c>
      <c r="I3027" s="104" t="b">
        <v>1</v>
      </c>
      <c r="J3027" s="104"/>
      <c r="K3027" s="104" t="s">
        <v>11980</v>
      </c>
      <c r="L3027" s="104"/>
      <c r="M3027" s="104"/>
      <c r="N3027" s="2043"/>
      <c r="O3027" s="104"/>
      <c r="P3027" s="104"/>
    </row>
    <row r="3028" spans="1:16">
      <c r="A3028" s="104" t="s">
        <v>12068</v>
      </c>
      <c r="B3028" s="104" t="s">
        <v>21507</v>
      </c>
      <c r="C3028" s="104" t="s">
        <v>12019</v>
      </c>
      <c r="D3028" s="104" t="s">
        <v>12021</v>
      </c>
      <c r="E3028" s="104" t="s">
        <v>11976</v>
      </c>
      <c r="F3028" s="104" t="s">
        <v>11978</v>
      </c>
      <c r="G3028" s="104" t="s">
        <v>11979</v>
      </c>
      <c r="H3028" s="104" t="b">
        <v>1</v>
      </c>
      <c r="I3028" s="104" t="b">
        <v>1</v>
      </c>
      <c r="J3028" s="104"/>
      <c r="K3028" s="104" t="s">
        <v>11980</v>
      </c>
      <c r="L3028" s="104"/>
      <c r="M3028" s="104"/>
      <c r="N3028" s="2043"/>
      <c r="O3028" s="104"/>
      <c r="P3028" s="104"/>
    </row>
    <row r="3029" spans="1:16">
      <c r="A3029" s="104" t="s">
        <v>18070</v>
      </c>
      <c r="B3029" s="104" t="s">
        <v>21508</v>
      </c>
      <c r="C3029" s="104" t="s">
        <v>11976</v>
      </c>
      <c r="D3029" s="104" t="s">
        <v>11977</v>
      </c>
      <c r="E3029" s="104" t="s">
        <v>11976</v>
      </c>
      <c r="F3029" s="104" t="s">
        <v>12595</v>
      </c>
      <c r="G3029" s="104" t="s">
        <v>11979</v>
      </c>
      <c r="H3029" s="104" t="b">
        <v>0</v>
      </c>
      <c r="I3029" s="104" t="b">
        <v>1</v>
      </c>
      <c r="J3029" s="104"/>
      <c r="K3029" s="104" t="s">
        <v>11984</v>
      </c>
      <c r="L3029" s="104"/>
      <c r="M3029" s="104"/>
      <c r="N3029" s="2043"/>
      <c r="O3029" s="104"/>
      <c r="P3029" s="104"/>
    </row>
    <row r="3030" spans="1:16">
      <c r="A3030" s="104" t="s">
        <v>18071</v>
      </c>
      <c r="B3030" s="104" t="s">
        <v>21509</v>
      </c>
      <c r="C3030" s="104" t="s">
        <v>11976</v>
      </c>
      <c r="D3030" s="104" t="s">
        <v>11977</v>
      </c>
      <c r="E3030" s="104" t="s">
        <v>11976</v>
      </c>
      <c r="F3030" s="104" t="s">
        <v>11982</v>
      </c>
      <c r="G3030" s="104" t="s">
        <v>11979</v>
      </c>
      <c r="H3030" s="104" t="b">
        <v>0</v>
      </c>
      <c r="I3030" s="104" t="b">
        <v>1</v>
      </c>
      <c r="J3030" s="104"/>
      <c r="K3030" s="104" t="s">
        <v>11984</v>
      </c>
      <c r="L3030" s="104"/>
      <c r="M3030" s="104"/>
      <c r="N3030" s="2043"/>
      <c r="O3030" s="104"/>
      <c r="P3030" s="104"/>
    </row>
    <row r="3031" spans="1:16">
      <c r="A3031" s="104" t="s">
        <v>18072</v>
      </c>
      <c r="B3031" s="104" t="s">
        <v>21510</v>
      </c>
      <c r="C3031" s="104" t="s">
        <v>11976</v>
      </c>
      <c r="D3031" s="104" t="s">
        <v>11977</v>
      </c>
      <c r="E3031" s="104" t="s">
        <v>11976</v>
      </c>
      <c r="F3031" s="104" t="s">
        <v>11982</v>
      </c>
      <c r="G3031" s="104" t="s">
        <v>11979</v>
      </c>
      <c r="H3031" s="104" t="b">
        <v>0</v>
      </c>
      <c r="I3031" s="104" t="b">
        <v>1</v>
      </c>
      <c r="J3031" s="104"/>
      <c r="K3031" s="104" t="s">
        <v>11984</v>
      </c>
      <c r="L3031" s="104"/>
      <c r="M3031" s="104"/>
      <c r="N3031" s="2043"/>
      <c r="O3031" s="104"/>
      <c r="P3031" s="104"/>
    </row>
    <row r="3032" spans="1:16">
      <c r="A3032" s="104" t="s">
        <v>12069</v>
      </c>
      <c r="B3032" s="104" t="s">
        <v>21511</v>
      </c>
      <c r="C3032" s="104" t="s">
        <v>11976</v>
      </c>
      <c r="D3032" s="104" t="s">
        <v>11977</v>
      </c>
      <c r="E3032" s="104" t="s">
        <v>11976</v>
      </c>
      <c r="F3032" s="104" t="s">
        <v>11978</v>
      </c>
      <c r="G3032" s="104" t="s">
        <v>11979</v>
      </c>
      <c r="H3032" s="104" t="b">
        <v>1</v>
      </c>
      <c r="I3032" s="104" t="b">
        <v>1</v>
      </c>
      <c r="J3032" s="104"/>
      <c r="K3032" s="104" t="s">
        <v>11980</v>
      </c>
      <c r="L3032" s="104"/>
      <c r="M3032" s="104"/>
      <c r="N3032" s="2043"/>
      <c r="O3032" s="104"/>
      <c r="P3032" s="104"/>
    </row>
    <row r="3033" spans="1:16">
      <c r="A3033" s="104" t="s">
        <v>12070</v>
      </c>
      <c r="B3033" s="104" t="s">
        <v>21512</v>
      </c>
      <c r="C3033" s="104" t="s">
        <v>12019</v>
      </c>
      <c r="D3033" s="104" t="s">
        <v>12020</v>
      </c>
      <c r="E3033" s="104" t="s">
        <v>11976</v>
      </c>
      <c r="F3033" s="104" t="s">
        <v>11978</v>
      </c>
      <c r="G3033" s="104" t="s">
        <v>11979</v>
      </c>
      <c r="H3033" s="104" t="b">
        <v>1</v>
      </c>
      <c r="I3033" s="104" t="b">
        <v>1</v>
      </c>
      <c r="J3033" s="104"/>
      <c r="K3033" s="104" t="s">
        <v>11980</v>
      </c>
      <c r="L3033" s="104"/>
      <c r="M3033" s="104"/>
      <c r="N3033" s="2043"/>
      <c r="O3033" s="104"/>
      <c r="P3033" s="104"/>
    </row>
    <row r="3034" spans="1:16">
      <c r="A3034" s="104" t="s">
        <v>18074</v>
      </c>
      <c r="B3034" s="104" t="s">
        <v>21513</v>
      </c>
      <c r="C3034" s="104" t="s">
        <v>11976</v>
      </c>
      <c r="D3034" s="104" t="s">
        <v>11977</v>
      </c>
      <c r="E3034" s="104" t="s">
        <v>11976</v>
      </c>
      <c r="F3034" s="104" t="s">
        <v>11982</v>
      </c>
      <c r="G3034" s="104" t="s">
        <v>11979</v>
      </c>
      <c r="H3034" s="104" t="b">
        <v>0</v>
      </c>
      <c r="I3034" s="104" t="b">
        <v>1</v>
      </c>
      <c r="J3034" s="104"/>
      <c r="K3034" s="104" t="s">
        <v>11984</v>
      </c>
      <c r="L3034" s="104"/>
      <c r="M3034" s="104"/>
      <c r="N3034" s="2043"/>
      <c r="O3034" s="104"/>
      <c r="P3034" s="104"/>
    </row>
    <row r="3035" spans="1:16">
      <c r="A3035" s="104" t="s">
        <v>15873</v>
      </c>
      <c r="B3035" s="104" t="s">
        <v>21514</v>
      </c>
      <c r="C3035" s="104" t="s">
        <v>11976</v>
      </c>
      <c r="D3035" s="104" t="s">
        <v>11977</v>
      </c>
      <c r="E3035" s="104" t="s">
        <v>11976</v>
      </c>
      <c r="F3035" s="104" t="s">
        <v>11982</v>
      </c>
      <c r="G3035" s="104" t="s">
        <v>11979</v>
      </c>
      <c r="H3035" s="104" t="b">
        <v>0</v>
      </c>
      <c r="I3035" s="104" t="b">
        <v>1</v>
      </c>
      <c r="J3035" s="104" t="s">
        <v>11983</v>
      </c>
      <c r="K3035" s="104" t="s">
        <v>11984</v>
      </c>
      <c r="L3035" s="104"/>
      <c r="M3035" s="104"/>
      <c r="N3035" s="2043"/>
      <c r="O3035" s="104"/>
      <c r="P3035" s="104"/>
    </row>
    <row r="3036" spans="1:16">
      <c r="A3036" s="104" t="s">
        <v>15874</v>
      </c>
      <c r="B3036" s="104" t="s">
        <v>21515</v>
      </c>
      <c r="C3036" s="104" t="s">
        <v>11976</v>
      </c>
      <c r="D3036" s="104" t="s">
        <v>11977</v>
      </c>
      <c r="E3036" s="104" t="s">
        <v>11976</v>
      </c>
      <c r="F3036" s="104" t="s">
        <v>11982</v>
      </c>
      <c r="G3036" s="104" t="s">
        <v>11979</v>
      </c>
      <c r="H3036" s="104" t="b">
        <v>0</v>
      </c>
      <c r="I3036" s="104" t="b">
        <v>1</v>
      </c>
      <c r="J3036" s="104" t="s">
        <v>11983</v>
      </c>
      <c r="K3036" s="104" t="s">
        <v>11984</v>
      </c>
      <c r="L3036" s="104"/>
      <c r="M3036" s="104"/>
      <c r="N3036" s="2043"/>
      <c r="O3036" s="104"/>
      <c r="P3036" s="104"/>
    </row>
    <row r="3037" spans="1:16">
      <c r="A3037" s="104" t="s">
        <v>15875</v>
      </c>
      <c r="B3037" s="104" t="s">
        <v>21516</v>
      </c>
      <c r="C3037" s="104" t="s">
        <v>11976</v>
      </c>
      <c r="D3037" s="104" t="s">
        <v>11977</v>
      </c>
      <c r="E3037" s="104" t="s">
        <v>11976</v>
      </c>
      <c r="F3037" s="104" t="s">
        <v>11982</v>
      </c>
      <c r="G3037" s="104" t="s">
        <v>11979</v>
      </c>
      <c r="H3037" s="104" t="b">
        <v>0</v>
      </c>
      <c r="I3037" s="104" t="b">
        <v>1</v>
      </c>
      <c r="J3037" s="104" t="s">
        <v>12034</v>
      </c>
      <c r="K3037" s="104" t="s">
        <v>11984</v>
      </c>
      <c r="L3037" s="104"/>
      <c r="M3037" s="104"/>
      <c r="N3037" s="2043"/>
      <c r="O3037" s="104"/>
      <c r="P3037" s="104"/>
    </row>
    <row r="3038" spans="1:16">
      <c r="A3038" s="104" t="s">
        <v>18073</v>
      </c>
      <c r="B3038" s="104" t="s">
        <v>21517</v>
      </c>
      <c r="C3038" s="104" t="s">
        <v>12019</v>
      </c>
      <c r="D3038" s="104" t="s">
        <v>12021</v>
      </c>
      <c r="E3038" s="104" t="s">
        <v>11976</v>
      </c>
      <c r="F3038" s="104" t="s">
        <v>11978</v>
      </c>
      <c r="G3038" s="104" t="s">
        <v>11979</v>
      </c>
      <c r="H3038" s="104" t="b">
        <v>1</v>
      </c>
      <c r="I3038" s="104" t="b">
        <v>1</v>
      </c>
      <c r="J3038" s="104"/>
      <c r="K3038" s="104" t="s">
        <v>11980</v>
      </c>
      <c r="L3038" s="104"/>
      <c r="M3038" s="104" t="s">
        <v>21518</v>
      </c>
      <c r="N3038" s="2043"/>
      <c r="O3038" s="104"/>
      <c r="P3038" s="104"/>
    </row>
    <row r="3039" spans="1:16">
      <c r="A3039" s="104" t="s">
        <v>15864</v>
      </c>
      <c r="B3039" s="104" t="s">
        <v>21519</v>
      </c>
      <c r="C3039" s="104" t="s">
        <v>11976</v>
      </c>
      <c r="D3039" s="104" t="s">
        <v>11977</v>
      </c>
      <c r="E3039" s="104" t="s">
        <v>11976</v>
      </c>
      <c r="F3039" s="104" t="s">
        <v>11978</v>
      </c>
      <c r="G3039" s="104" t="s">
        <v>11979</v>
      </c>
      <c r="H3039" s="104" t="b">
        <v>1</v>
      </c>
      <c r="I3039" s="104" t="b">
        <v>1</v>
      </c>
      <c r="J3039" s="104"/>
      <c r="K3039" s="104" t="s">
        <v>11980</v>
      </c>
      <c r="L3039" s="104"/>
      <c r="M3039" s="104"/>
      <c r="N3039" s="2043"/>
      <c r="O3039" s="104"/>
      <c r="P3039" s="104"/>
    </row>
    <row r="3040" spans="1:16">
      <c r="A3040" s="104" t="s">
        <v>15865</v>
      </c>
      <c r="B3040" s="104" t="s">
        <v>21520</v>
      </c>
      <c r="C3040" s="104" t="s">
        <v>12019</v>
      </c>
      <c r="D3040" s="104" t="s">
        <v>12020</v>
      </c>
      <c r="E3040" s="104" t="s">
        <v>11976</v>
      </c>
      <c r="F3040" s="104" t="s">
        <v>11978</v>
      </c>
      <c r="G3040" s="104" t="s">
        <v>11979</v>
      </c>
      <c r="H3040" s="104" t="b">
        <v>1</v>
      </c>
      <c r="I3040" s="104" t="b">
        <v>1</v>
      </c>
      <c r="J3040" s="104"/>
      <c r="K3040" s="104" t="s">
        <v>11980</v>
      </c>
      <c r="L3040" s="104"/>
      <c r="M3040" s="104"/>
      <c r="N3040" s="2043"/>
      <c r="O3040" s="104"/>
      <c r="P3040" s="104"/>
    </row>
    <row r="3041" spans="1:16">
      <c r="A3041" s="104" t="s">
        <v>15866</v>
      </c>
      <c r="B3041" s="104" t="s">
        <v>21521</v>
      </c>
      <c r="C3041" s="104" t="s">
        <v>12019</v>
      </c>
      <c r="D3041" s="104" t="s">
        <v>12021</v>
      </c>
      <c r="E3041" s="104" t="s">
        <v>11976</v>
      </c>
      <c r="F3041" s="104" t="s">
        <v>11978</v>
      </c>
      <c r="G3041" s="104" t="s">
        <v>11979</v>
      </c>
      <c r="H3041" s="104" t="b">
        <v>1</v>
      </c>
      <c r="I3041" s="104" t="b">
        <v>1</v>
      </c>
      <c r="J3041" s="104"/>
      <c r="K3041" s="104" t="s">
        <v>11980</v>
      </c>
      <c r="L3041" s="104"/>
      <c r="M3041" s="104"/>
      <c r="N3041" s="2043"/>
      <c r="O3041" s="104"/>
      <c r="P3041" s="104"/>
    </row>
    <row r="3042" spans="1:16">
      <c r="A3042" s="104" t="s">
        <v>15869</v>
      </c>
      <c r="B3042" s="104" t="s">
        <v>21522</v>
      </c>
      <c r="C3042" s="104" t="s">
        <v>11976</v>
      </c>
      <c r="D3042" s="104" t="s">
        <v>11977</v>
      </c>
      <c r="E3042" s="104" t="s">
        <v>11976</v>
      </c>
      <c r="F3042" s="104" t="s">
        <v>11982</v>
      </c>
      <c r="G3042" s="104" t="s">
        <v>11979</v>
      </c>
      <c r="H3042" s="104" t="b">
        <v>0</v>
      </c>
      <c r="I3042" s="104" t="b">
        <v>1</v>
      </c>
      <c r="J3042" s="104"/>
      <c r="K3042" s="104" t="s">
        <v>11984</v>
      </c>
      <c r="L3042" s="104"/>
      <c r="M3042" s="104"/>
      <c r="N3042" s="2043"/>
      <c r="O3042" s="104"/>
      <c r="P3042" s="104"/>
    </row>
    <row r="3043" spans="1:16">
      <c r="A3043" s="104" t="s">
        <v>15870</v>
      </c>
      <c r="B3043" s="104" t="s">
        <v>21523</v>
      </c>
      <c r="C3043" s="104" t="s">
        <v>11976</v>
      </c>
      <c r="D3043" s="104" t="s">
        <v>11977</v>
      </c>
      <c r="E3043" s="104" t="s">
        <v>11976</v>
      </c>
      <c r="F3043" s="104" t="s">
        <v>11982</v>
      </c>
      <c r="G3043" s="104" t="s">
        <v>11979</v>
      </c>
      <c r="H3043" s="104" t="b">
        <v>0</v>
      </c>
      <c r="I3043" s="104" t="b">
        <v>1</v>
      </c>
      <c r="J3043" s="104"/>
      <c r="K3043" s="104" t="s">
        <v>11984</v>
      </c>
      <c r="L3043" s="104"/>
      <c r="M3043" s="104"/>
      <c r="N3043" s="2043"/>
      <c r="O3043" s="104"/>
      <c r="P3043" s="104"/>
    </row>
    <row r="3044" spans="1:16">
      <c r="A3044" s="104" t="s">
        <v>15961</v>
      </c>
      <c r="B3044" s="104" t="s">
        <v>21524</v>
      </c>
      <c r="C3044" s="104" t="s">
        <v>11976</v>
      </c>
      <c r="D3044" s="104" t="s">
        <v>11977</v>
      </c>
      <c r="E3044" s="104" t="s">
        <v>11976</v>
      </c>
      <c r="F3044" s="104" t="s">
        <v>11978</v>
      </c>
      <c r="G3044" s="104" t="s">
        <v>11979</v>
      </c>
      <c r="H3044" s="104" t="b">
        <v>1</v>
      </c>
      <c r="I3044" s="104" t="b">
        <v>1</v>
      </c>
      <c r="J3044" s="104"/>
      <c r="K3044" s="104" t="s">
        <v>11980</v>
      </c>
      <c r="L3044" s="104"/>
      <c r="M3044" s="104"/>
      <c r="N3044" s="2043"/>
      <c r="O3044" s="104"/>
      <c r="P3044" s="104"/>
    </row>
    <row r="3045" spans="1:16">
      <c r="A3045" s="104" t="s">
        <v>12100</v>
      </c>
      <c r="B3045" s="104" t="s">
        <v>21525</v>
      </c>
      <c r="C3045" s="104" t="s">
        <v>11976</v>
      </c>
      <c r="D3045" s="104" t="s">
        <v>11977</v>
      </c>
      <c r="E3045" s="104" t="s">
        <v>11976</v>
      </c>
      <c r="F3045" s="104" t="s">
        <v>11978</v>
      </c>
      <c r="G3045" s="104" t="s">
        <v>11979</v>
      </c>
      <c r="H3045" s="104" t="b">
        <v>1</v>
      </c>
      <c r="I3045" s="104" t="b">
        <v>1</v>
      </c>
      <c r="J3045" s="104"/>
      <c r="K3045" s="104" t="s">
        <v>11980</v>
      </c>
      <c r="L3045" s="104"/>
      <c r="M3045" s="104"/>
      <c r="N3045" s="2043"/>
      <c r="O3045" s="104"/>
      <c r="P3045" s="104"/>
    </row>
    <row r="3046" spans="1:16">
      <c r="A3046" s="104" t="s">
        <v>12101</v>
      </c>
      <c r="B3046" s="104" t="s">
        <v>21526</v>
      </c>
      <c r="C3046" s="104" t="s">
        <v>12019</v>
      </c>
      <c r="D3046" s="104" t="s">
        <v>12020</v>
      </c>
      <c r="E3046" s="104" t="s">
        <v>11976</v>
      </c>
      <c r="F3046" s="104" t="s">
        <v>11978</v>
      </c>
      <c r="G3046" s="104" t="s">
        <v>11979</v>
      </c>
      <c r="H3046" s="104" t="b">
        <v>1</v>
      </c>
      <c r="I3046" s="104" t="b">
        <v>1</v>
      </c>
      <c r="J3046" s="104"/>
      <c r="K3046" s="104" t="s">
        <v>11980</v>
      </c>
      <c r="L3046" s="104"/>
      <c r="M3046" s="104"/>
      <c r="N3046" s="2043"/>
      <c r="O3046" s="104"/>
      <c r="P3046" s="104"/>
    </row>
    <row r="3047" spans="1:16">
      <c r="A3047" s="104" t="s">
        <v>12095</v>
      </c>
      <c r="B3047" s="104" t="s">
        <v>21527</v>
      </c>
      <c r="C3047" s="104" t="s">
        <v>12019</v>
      </c>
      <c r="D3047" s="104" t="s">
        <v>12021</v>
      </c>
      <c r="E3047" s="104" t="s">
        <v>11976</v>
      </c>
      <c r="F3047" s="104" t="s">
        <v>11978</v>
      </c>
      <c r="G3047" s="104" t="s">
        <v>11979</v>
      </c>
      <c r="H3047" s="104" t="b">
        <v>1</v>
      </c>
      <c r="I3047" s="104" t="b">
        <v>1</v>
      </c>
      <c r="J3047" s="104"/>
      <c r="K3047" s="104" t="s">
        <v>11980</v>
      </c>
      <c r="L3047" s="104"/>
      <c r="M3047" s="104"/>
      <c r="N3047" s="2043"/>
      <c r="O3047" s="104"/>
      <c r="P3047" s="104"/>
    </row>
    <row r="3048" spans="1:16">
      <c r="A3048" s="104" t="s">
        <v>15375</v>
      </c>
      <c r="B3048" s="104" t="s">
        <v>21528</v>
      </c>
      <c r="C3048" s="104" t="s">
        <v>12019</v>
      </c>
      <c r="D3048" s="104" t="s">
        <v>12021</v>
      </c>
      <c r="E3048" s="104" t="s">
        <v>11976</v>
      </c>
      <c r="F3048" s="104" t="s">
        <v>11978</v>
      </c>
      <c r="G3048" s="104" t="s">
        <v>11979</v>
      </c>
      <c r="H3048" s="104" t="b">
        <v>1</v>
      </c>
      <c r="I3048" s="104" t="b">
        <v>1</v>
      </c>
      <c r="J3048" s="104"/>
      <c r="K3048" s="104" t="s">
        <v>11980</v>
      </c>
      <c r="L3048" s="104"/>
      <c r="M3048" s="104"/>
      <c r="N3048" s="2043"/>
      <c r="O3048" s="104"/>
      <c r="P3048" s="104"/>
    </row>
    <row r="3049" spans="1:16">
      <c r="A3049" s="104" t="s">
        <v>12102</v>
      </c>
      <c r="B3049" s="104" t="s">
        <v>21529</v>
      </c>
      <c r="C3049" s="104" t="s">
        <v>11976</v>
      </c>
      <c r="D3049" s="104" t="s">
        <v>11977</v>
      </c>
      <c r="E3049" s="104" t="s">
        <v>12015</v>
      </c>
      <c r="F3049" s="104" t="s">
        <v>12016</v>
      </c>
      <c r="G3049" s="104" t="s">
        <v>11979</v>
      </c>
      <c r="H3049" s="104" t="b">
        <v>1</v>
      </c>
      <c r="I3049" s="104" t="b">
        <v>1</v>
      </c>
      <c r="J3049" s="104"/>
      <c r="K3049" s="104" t="s">
        <v>11980</v>
      </c>
      <c r="L3049" s="104"/>
      <c r="M3049" s="104"/>
      <c r="N3049" s="2043"/>
      <c r="O3049" s="104"/>
      <c r="P3049" s="104"/>
    </row>
    <row r="3050" spans="1:16">
      <c r="A3050" s="104" t="s">
        <v>12104</v>
      </c>
      <c r="B3050" s="104" t="s">
        <v>21530</v>
      </c>
      <c r="C3050" s="104" t="s">
        <v>11976</v>
      </c>
      <c r="D3050" s="104" t="s">
        <v>11977</v>
      </c>
      <c r="E3050" s="104" t="s">
        <v>12015</v>
      </c>
      <c r="F3050" s="104" t="s">
        <v>12016</v>
      </c>
      <c r="G3050" s="104" t="s">
        <v>11979</v>
      </c>
      <c r="H3050" s="104" t="b">
        <v>1</v>
      </c>
      <c r="I3050" s="104" t="b">
        <v>1</v>
      </c>
      <c r="J3050" s="104"/>
      <c r="K3050" s="104" t="s">
        <v>11980</v>
      </c>
      <c r="L3050" s="104"/>
      <c r="M3050" s="104"/>
      <c r="N3050" s="2043"/>
      <c r="O3050" s="104"/>
      <c r="P3050" s="104"/>
    </row>
    <row r="3051" spans="1:16">
      <c r="A3051" s="104" t="s">
        <v>12103</v>
      </c>
      <c r="B3051" s="104" t="s">
        <v>21531</v>
      </c>
      <c r="C3051" s="104" t="s">
        <v>11976</v>
      </c>
      <c r="D3051" s="104" t="s">
        <v>11977</v>
      </c>
      <c r="E3051" s="104" t="s">
        <v>12015</v>
      </c>
      <c r="F3051" s="104" t="s">
        <v>12016</v>
      </c>
      <c r="G3051" s="104" t="s">
        <v>11979</v>
      </c>
      <c r="H3051" s="104" t="b">
        <v>1</v>
      </c>
      <c r="I3051" s="104" t="b">
        <v>1</v>
      </c>
      <c r="J3051" s="104"/>
      <c r="K3051" s="104" t="s">
        <v>11980</v>
      </c>
      <c r="L3051" s="104"/>
      <c r="M3051" s="104"/>
      <c r="N3051" s="2043"/>
      <c r="O3051" s="104"/>
      <c r="P3051" s="104"/>
    </row>
    <row r="3052" spans="1:16">
      <c r="A3052" s="104" t="s">
        <v>12092</v>
      </c>
      <c r="B3052" s="104" t="s">
        <v>21532</v>
      </c>
      <c r="C3052" s="104" t="s">
        <v>11976</v>
      </c>
      <c r="D3052" s="104" t="s">
        <v>11977</v>
      </c>
      <c r="E3052" s="104" t="s">
        <v>12015</v>
      </c>
      <c r="F3052" s="104" t="s">
        <v>12016</v>
      </c>
      <c r="G3052" s="104" t="s">
        <v>11979</v>
      </c>
      <c r="H3052" s="104" t="b">
        <v>1</v>
      </c>
      <c r="I3052" s="104" t="b">
        <v>1</v>
      </c>
      <c r="J3052" s="104"/>
      <c r="K3052" s="104" t="s">
        <v>11980</v>
      </c>
      <c r="L3052" s="104"/>
      <c r="M3052" s="104"/>
      <c r="N3052" s="2043"/>
      <c r="O3052" s="104"/>
      <c r="P3052" s="104"/>
    </row>
    <row r="3053" spans="1:16">
      <c r="A3053" s="104" t="s">
        <v>12093</v>
      </c>
      <c r="B3053" s="104" t="s">
        <v>21533</v>
      </c>
      <c r="C3053" s="104" t="s">
        <v>11976</v>
      </c>
      <c r="D3053" s="104" t="s">
        <v>11977</v>
      </c>
      <c r="E3053" s="104" t="s">
        <v>12015</v>
      </c>
      <c r="F3053" s="104" t="s">
        <v>12016</v>
      </c>
      <c r="G3053" s="104" t="s">
        <v>11979</v>
      </c>
      <c r="H3053" s="104" t="b">
        <v>1</v>
      </c>
      <c r="I3053" s="104" t="b">
        <v>1</v>
      </c>
      <c r="J3053" s="104"/>
      <c r="K3053" s="104" t="s">
        <v>11980</v>
      </c>
      <c r="L3053" s="104"/>
      <c r="M3053" s="104"/>
      <c r="N3053" s="2043"/>
      <c r="O3053" s="104"/>
      <c r="P3053" s="104"/>
    </row>
    <row r="3054" spans="1:16">
      <c r="A3054" s="104" t="s">
        <v>12094</v>
      </c>
      <c r="B3054" s="104" t="s">
        <v>21534</v>
      </c>
      <c r="C3054" s="104" t="s">
        <v>11976</v>
      </c>
      <c r="D3054" s="104" t="s">
        <v>11977</v>
      </c>
      <c r="E3054" s="104" t="s">
        <v>12015</v>
      </c>
      <c r="F3054" s="104" t="s">
        <v>12016</v>
      </c>
      <c r="G3054" s="104" t="s">
        <v>11979</v>
      </c>
      <c r="H3054" s="104" t="b">
        <v>1</v>
      </c>
      <c r="I3054" s="104" t="b">
        <v>1</v>
      </c>
      <c r="J3054" s="104"/>
      <c r="K3054" s="104" t="s">
        <v>11980</v>
      </c>
      <c r="L3054" s="104"/>
      <c r="M3054" s="104"/>
      <c r="N3054" s="2043"/>
      <c r="O3054" s="104"/>
      <c r="P3054" s="104"/>
    </row>
    <row r="3055" spans="1:16">
      <c r="A3055" s="104" t="s">
        <v>15159</v>
      </c>
      <c r="B3055" s="104" t="s">
        <v>21535</v>
      </c>
      <c r="C3055" s="104" t="s">
        <v>11976</v>
      </c>
      <c r="D3055" s="104" t="s">
        <v>11977</v>
      </c>
      <c r="E3055" s="104" t="s">
        <v>11976</v>
      </c>
      <c r="F3055" s="104" t="s">
        <v>11978</v>
      </c>
      <c r="G3055" s="104" t="s">
        <v>11979</v>
      </c>
      <c r="H3055" s="104" t="b">
        <v>1</v>
      </c>
      <c r="I3055" s="104" t="b">
        <v>1</v>
      </c>
      <c r="J3055" s="104"/>
      <c r="K3055" s="104" t="s">
        <v>11980</v>
      </c>
      <c r="L3055" s="104"/>
      <c r="M3055" s="104"/>
      <c r="N3055" s="2043"/>
      <c r="O3055" s="104"/>
      <c r="P3055" s="104"/>
    </row>
    <row r="3056" spans="1:16">
      <c r="A3056" s="104" t="s">
        <v>15160</v>
      </c>
      <c r="B3056" s="104" t="s">
        <v>21536</v>
      </c>
      <c r="C3056" s="104" t="s">
        <v>11976</v>
      </c>
      <c r="D3056" s="104" t="s">
        <v>11977</v>
      </c>
      <c r="E3056" s="104" t="s">
        <v>12015</v>
      </c>
      <c r="F3056" s="104" t="s">
        <v>13597</v>
      </c>
      <c r="G3056" s="104" t="s">
        <v>11979</v>
      </c>
      <c r="H3056" s="104" t="b">
        <v>0</v>
      </c>
      <c r="I3056" s="104" t="b">
        <v>1</v>
      </c>
      <c r="J3056" s="104"/>
      <c r="K3056" s="104" t="s">
        <v>11980</v>
      </c>
      <c r="L3056" s="104"/>
      <c r="M3056" s="104"/>
      <c r="N3056" s="2043"/>
      <c r="O3056" s="104"/>
      <c r="P3056" s="104"/>
    </row>
    <row r="3057" spans="1:16">
      <c r="A3057" s="104" t="s">
        <v>15354</v>
      </c>
      <c r="B3057" s="104" t="s">
        <v>21537</v>
      </c>
      <c r="C3057" s="104" t="s">
        <v>11976</v>
      </c>
      <c r="D3057" s="104" t="s">
        <v>11977</v>
      </c>
      <c r="E3057" s="104" t="s">
        <v>11976</v>
      </c>
      <c r="F3057" s="104" t="s">
        <v>11978</v>
      </c>
      <c r="G3057" s="104" t="s">
        <v>11979</v>
      </c>
      <c r="H3057" s="104" t="b">
        <v>1</v>
      </c>
      <c r="I3057" s="104" t="b">
        <v>1</v>
      </c>
      <c r="J3057" s="104"/>
      <c r="K3057" s="104" t="s">
        <v>11980</v>
      </c>
      <c r="L3057" s="104"/>
      <c r="M3057" s="104"/>
      <c r="N3057" s="2043"/>
      <c r="O3057" s="104"/>
      <c r="P3057" s="104"/>
    </row>
    <row r="3058" spans="1:16">
      <c r="A3058" s="104" t="s">
        <v>15355</v>
      </c>
      <c r="B3058" s="104" t="s">
        <v>21538</v>
      </c>
      <c r="C3058" s="104" t="s">
        <v>11976</v>
      </c>
      <c r="D3058" s="104" t="s">
        <v>11977</v>
      </c>
      <c r="E3058" s="104" t="s">
        <v>12015</v>
      </c>
      <c r="F3058" s="104" t="s">
        <v>13597</v>
      </c>
      <c r="G3058" s="104" t="s">
        <v>11979</v>
      </c>
      <c r="H3058" s="104" t="b">
        <v>0</v>
      </c>
      <c r="I3058" s="104" t="b">
        <v>1</v>
      </c>
      <c r="J3058" s="104"/>
      <c r="K3058" s="104" t="s">
        <v>11980</v>
      </c>
      <c r="L3058" s="104"/>
      <c r="M3058" s="104"/>
      <c r="N3058" s="2043"/>
      <c r="O3058" s="104"/>
      <c r="P3058" s="104"/>
    </row>
    <row r="3059" spans="1:16">
      <c r="A3059" s="104" t="s">
        <v>12096</v>
      </c>
      <c r="B3059" s="104" t="s">
        <v>21539</v>
      </c>
      <c r="C3059" s="104" t="s">
        <v>11976</v>
      </c>
      <c r="D3059" s="104" t="s">
        <v>11977</v>
      </c>
      <c r="E3059" s="104" t="s">
        <v>12015</v>
      </c>
      <c r="F3059" s="104" t="s">
        <v>12016</v>
      </c>
      <c r="G3059" s="104" t="s">
        <v>11979</v>
      </c>
      <c r="H3059" s="104" t="b">
        <v>1</v>
      </c>
      <c r="I3059" s="104" t="b">
        <v>1</v>
      </c>
      <c r="J3059" s="104"/>
      <c r="K3059" s="104" t="s">
        <v>11980</v>
      </c>
      <c r="L3059" s="104"/>
      <c r="M3059" s="104"/>
      <c r="N3059" s="2043"/>
      <c r="O3059" s="104"/>
      <c r="P3059" s="104"/>
    </row>
    <row r="3060" spans="1:16">
      <c r="A3060" s="104" t="s">
        <v>15373</v>
      </c>
      <c r="B3060" s="104" t="s">
        <v>21540</v>
      </c>
      <c r="C3060" s="104" t="s">
        <v>11976</v>
      </c>
      <c r="D3060" s="104" t="s">
        <v>11977</v>
      </c>
      <c r="E3060" s="104" t="s">
        <v>12015</v>
      </c>
      <c r="F3060" s="104" t="s">
        <v>12016</v>
      </c>
      <c r="G3060" s="104" t="s">
        <v>11979</v>
      </c>
      <c r="H3060" s="104" t="b">
        <v>1</v>
      </c>
      <c r="I3060" s="104" t="b">
        <v>1</v>
      </c>
      <c r="J3060" s="104"/>
      <c r="K3060" s="104" t="s">
        <v>11980</v>
      </c>
      <c r="L3060" s="104"/>
      <c r="M3060" s="104"/>
      <c r="N3060" s="2043"/>
      <c r="O3060" s="104"/>
      <c r="P3060" s="104"/>
    </row>
    <row r="3061" spans="1:16">
      <c r="A3061" s="104" t="s">
        <v>12097</v>
      </c>
      <c r="B3061" s="104" t="s">
        <v>21541</v>
      </c>
      <c r="C3061" s="104" t="s">
        <v>11976</v>
      </c>
      <c r="D3061" s="104" t="s">
        <v>11977</v>
      </c>
      <c r="E3061" s="104" t="s">
        <v>12015</v>
      </c>
      <c r="F3061" s="104" t="s">
        <v>12016</v>
      </c>
      <c r="G3061" s="104" t="s">
        <v>11979</v>
      </c>
      <c r="H3061" s="104" t="b">
        <v>1</v>
      </c>
      <c r="I3061" s="104" t="b">
        <v>1</v>
      </c>
      <c r="J3061" s="104"/>
      <c r="K3061" s="104" t="s">
        <v>11980</v>
      </c>
      <c r="L3061" s="104"/>
      <c r="M3061" s="104"/>
      <c r="N3061" s="2043"/>
      <c r="O3061" s="104"/>
      <c r="P3061" s="104"/>
    </row>
    <row r="3062" spans="1:16">
      <c r="A3062" s="104" t="s">
        <v>15409</v>
      </c>
      <c r="B3062" s="104" t="s">
        <v>21542</v>
      </c>
      <c r="C3062" s="104" t="s">
        <v>11976</v>
      </c>
      <c r="D3062" s="104" t="s">
        <v>11977</v>
      </c>
      <c r="E3062" s="104" t="s">
        <v>12015</v>
      </c>
      <c r="F3062" s="104" t="s">
        <v>12016</v>
      </c>
      <c r="G3062" s="104" t="s">
        <v>11979</v>
      </c>
      <c r="H3062" s="104" t="b">
        <v>1</v>
      </c>
      <c r="I3062" s="104" t="b">
        <v>1</v>
      </c>
      <c r="J3062" s="104"/>
      <c r="K3062" s="104" t="s">
        <v>11980</v>
      </c>
      <c r="L3062" s="104"/>
      <c r="M3062" s="104"/>
      <c r="N3062" s="2043"/>
      <c r="O3062" s="104"/>
      <c r="P3062" s="104"/>
    </row>
    <row r="3063" spans="1:16">
      <c r="A3063" s="104" t="s">
        <v>12098</v>
      </c>
      <c r="B3063" s="104" t="s">
        <v>21543</v>
      </c>
      <c r="C3063" s="104" t="s">
        <v>11976</v>
      </c>
      <c r="D3063" s="104" t="s">
        <v>11977</v>
      </c>
      <c r="E3063" s="104" t="s">
        <v>12015</v>
      </c>
      <c r="F3063" s="104" t="s">
        <v>12016</v>
      </c>
      <c r="G3063" s="104" t="s">
        <v>11979</v>
      </c>
      <c r="H3063" s="104" t="b">
        <v>1</v>
      </c>
      <c r="I3063" s="104" t="b">
        <v>1</v>
      </c>
      <c r="J3063" s="104"/>
      <c r="K3063" s="104" t="s">
        <v>11980</v>
      </c>
      <c r="L3063" s="104"/>
      <c r="M3063" s="104"/>
      <c r="N3063" s="2043"/>
      <c r="O3063" s="104"/>
      <c r="P3063" s="104"/>
    </row>
    <row r="3064" spans="1:16">
      <c r="A3064" s="104" t="s">
        <v>12099</v>
      </c>
      <c r="B3064" s="104" t="s">
        <v>21544</v>
      </c>
      <c r="C3064" s="104" t="s">
        <v>11976</v>
      </c>
      <c r="D3064" s="104" t="s">
        <v>11977</v>
      </c>
      <c r="E3064" s="104" t="s">
        <v>12015</v>
      </c>
      <c r="F3064" s="104" t="s">
        <v>12016</v>
      </c>
      <c r="G3064" s="104" t="s">
        <v>11979</v>
      </c>
      <c r="H3064" s="104" t="b">
        <v>1</v>
      </c>
      <c r="I3064" s="104" t="b">
        <v>1</v>
      </c>
      <c r="J3064" s="104"/>
      <c r="K3064" s="104" t="s">
        <v>11980</v>
      </c>
      <c r="L3064" s="104"/>
      <c r="M3064" s="104"/>
      <c r="N3064" s="2043"/>
      <c r="O3064" s="104"/>
      <c r="P3064" s="104"/>
    </row>
    <row r="3065" spans="1:16">
      <c r="A3065" s="104" t="s">
        <v>12105</v>
      </c>
      <c r="B3065" s="104" t="s">
        <v>21545</v>
      </c>
      <c r="C3065" s="104" t="s">
        <v>11976</v>
      </c>
      <c r="D3065" s="104" t="s">
        <v>11977</v>
      </c>
      <c r="E3065" s="104" t="s">
        <v>11976</v>
      </c>
      <c r="F3065" s="104" t="s">
        <v>11978</v>
      </c>
      <c r="G3065" s="104" t="s">
        <v>11979</v>
      </c>
      <c r="H3065" s="104" t="b">
        <v>1</v>
      </c>
      <c r="I3065" s="104" t="b">
        <v>1</v>
      </c>
      <c r="J3065" s="104"/>
      <c r="K3065" s="104" t="s">
        <v>11980</v>
      </c>
      <c r="L3065" s="104"/>
      <c r="M3065" s="104"/>
      <c r="N3065" s="2043"/>
      <c r="O3065" s="104"/>
      <c r="P3065" s="104"/>
    </row>
    <row r="3066" spans="1:16">
      <c r="A3066" s="104" t="s">
        <v>16010</v>
      </c>
      <c r="B3066" s="104" t="s">
        <v>21546</v>
      </c>
      <c r="C3066" s="104" t="s">
        <v>11976</v>
      </c>
      <c r="D3066" s="104" t="s">
        <v>11977</v>
      </c>
      <c r="E3066" s="104" t="s">
        <v>11976</v>
      </c>
      <c r="F3066" s="104" t="s">
        <v>11978</v>
      </c>
      <c r="G3066" s="104" t="s">
        <v>11979</v>
      </c>
      <c r="H3066" s="104" t="b">
        <v>1</v>
      </c>
      <c r="I3066" s="104" t="b">
        <v>1</v>
      </c>
      <c r="J3066" s="104"/>
      <c r="K3066" s="104" t="s">
        <v>11980</v>
      </c>
      <c r="L3066" s="104"/>
      <c r="M3066" s="104"/>
      <c r="N3066" s="2043"/>
      <c r="O3066" s="104"/>
      <c r="P3066" s="104"/>
    </row>
    <row r="3067" spans="1:16">
      <c r="A3067" s="104" t="s">
        <v>12106</v>
      </c>
      <c r="B3067" s="104" t="s">
        <v>21547</v>
      </c>
      <c r="C3067" s="104" t="s">
        <v>12019</v>
      </c>
      <c r="D3067" s="104" t="s">
        <v>12020</v>
      </c>
      <c r="E3067" s="104" t="s">
        <v>11976</v>
      </c>
      <c r="F3067" s="104" t="s">
        <v>11978</v>
      </c>
      <c r="G3067" s="104" t="s">
        <v>11979</v>
      </c>
      <c r="H3067" s="104" t="b">
        <v>1</v>
      </c>
      <c r="I3067" s="104" t="b">
        <v>1</v>
      </c>
      <c r="J3067" s="104"/>
      <c r="K3067" s="104" t="s">
        <v>11980</v>
      </c>
      <c r="L3067" s="104"/>
      <c r="M3067" s="104"/>
      <c r="N3067" s="2043"/>
      <c r="O3067" s="104"/>
      <c r="P3067" s="104"/>
    </row>
    <row r="3068" spans="1:16">
      <c r="A3068" s="104" t="s">
        <v>16002</v>
      </c>
      <c r="B3068" s="104" t="s">
        <v>21548</v>
      </c>
      <c r="C3068" s="104" t="s">
        <v>12019</v>
      </c>
      <c r="D3068" s="104" t="s">
        <v>12021</v>
      </c>
      <c r="E3068" s="104" t="s">
        <v>11976</v>
      </c>
      <c r="F3068" s="104" t="s">
        <v>11978</v>
      </c>
      <c r="G3068" s="104" t="s">
        <v>11979</v>
      </c>
      <c r="H3068" s="104" t="b">
        <v>1</v>
      </c>
      <c r="I3068" s="104" t="b">
        <v>1</v>
      </c>
      <c r="J3068" s="104"/>
      <c r="K3068" s="104" t="s">
        <v>11980</v>
      </c>
      <c r="L3068" s="104"/>
      <c r="M3068" s="104"/>
      <c r="N3068" s="2043"/>
      <c r="O3068" s="104"/>
      <c r="P3068" s="104"/>
    </row>
    <row r="3069" spans="1:16">
      <c r="A3069" s="104" t="s">
        <v>16011</v>
      </c>
      <c r="B3069" s="104" t="s">
        <v>21549</v>
      </c>
      <c r="C3069" s="104" t="s">
        <v>11976</v>
      </c>
      <c r="D3069" s="104" t="s">
        <v>11977</v>
      </c>
      <c r="E3069" s="104" t="s">
        <v>11976</v>
      </c>
      <c r="F3069" s="104" t="s">
        <v>11978</v>
      </c>
      <c r="G3069" s="104" t="s">
        <v>11979</v>
      </c>
      <c r="H3069" s="104" t="b">
        <v>0</v>
      </c>
      <c r="I3069" s="104" t="b">
        <v>1</v>
      </c>
      <c r="J3069" s="104"/>
      <c r="K3069" s="104" t="s">
        <v>11980</v>
      </c>
      <c r="L3069" s="104"/>
      <c r="M3069" s="104"/>
      <c r="N3069" s="2043"/>
      <c r="O3069" s="104"/>
      <c r="P3069" s="104"/>
    </row>
    <row r="3070" spans="1:16">
      <c r="A3070" s="104" t="s">
        <v>16015</v>
      </c>
      <c r="B3070" s="104" t="s">
        <v>21550</v>
      </c>
      <c r="C3070" s="104" t="s">
        <v>11976</v>
      </c>
      <c r="D3070" s="104" t="s">
        <v>11977</v>
      </c>
      <c r="E3070" s="104" t="s">
        <v>11976</v>
      </c>
      <c r="F3070" s="104" t="s">
        <v>11978</v>
      </c>
      <c r="G3070" s="104" t="s">
        <v>11979</v>
      </c>
      <c r="H3070" s="104" t="b">
        <v>0</v>
      </c>
      <c r="I3070" s="104" t="b">
        <v>1</v>
      </c>
      <c r="J3070" s="104"/>
      <c r="K3070" s="104" t="s">
        <v>11980</v>
      </c>
      <c r="L3070" s="104"/>
      <c r="M3070" s="104"/>
      <c r="N3070" s="2043"/>
      <c r="O3070" s="104"/>
      <c r="P3070" s="104"/>
    </row>
    <row r="3071" spans="1:16">
      <c r="A3071" s="104" t="s">
        <v>16004</v>
      </c>
      <c r="B3071" s="104" t="s">
        <v>21551</v>
      </c>
      <c r="C3071" s="104" t="s">
        <v>11976</v>
      </c>
      <c r="D3071" s="104" t="s">
        <v>11977</v>
      </c>
      <c r="E3071" s="104" t="s">
        <v>12015</v>
      </c>
      <c r="F3071" s="104" t="s">
        <v>12016</v>
      </c>
      <c r="G3071" s="104" t="s">
        <v>11979</v>
      </c>
      <c r="H3071" s="104" t="b">
        <v>1</v>
      </c>
      <c r="I3071" s="104" t="b">
        <v>1</v>
      </c>
      <c r="J3071" s="104"/>
      <c r="K3071" s="104" t="s">
        <v>11980</v>
      </c>
      <c r="L3071" s="104"/>
      <c r="M3071" s="104"/>
      <c r="N3071" s="2043"/>
      <c r="O3071" s="104"/>
      <c r="P3071" s="104"/>
    </row>
    <row r="3072" spans="1:16">
      <c r="A3072" s="104" t="s">
        <v>16005</v>
      </c>
      <c r="B3072" s="104" t="s">
        <v>21552</v>
      </c>
      <c r="C3072" s="104" t="s">
        <v>11976</v>
      </c>
      <c r="D3072" s="104" t="s">
        <v>11977</v>
      </c>
      <c r="E3072" s="104" t="s">
        <v>12015</v>
      </c>
      <c r="F3072" s="104" t="s">
        <v>12016</v>
      </c>
      <c r="G3072" s="104" t="s">
        <v>11979</v>
      </c>
      <c r="H3072" s="104" t="b">
        <v>1</v>
      </c>
      <c r="I3072" s="104" t="b">
        <v>1</v>
      </c>
      <c r="J3072" s="104"/>
      <c r="K3072" s="104" t="s">
        <v>11980</v>
      </c>
      <c r="L3072" s="104"/>
      <c r="M3072" s="104"/>
      <c r="N3072" s="2043"/>
      <c r="O3072" s="104"/>
      <c r="P3072" s="104"/>
    </row>
    <row r="3073" spans="1:16">
      <c r="A3073" s="104" t="s">
        <v>16006</v>
      </c>
      <c r="B3073" s="104" t="s">
        <v>21553</v>
      </c>
      <c r="C3073" s="104" t="s">
        <v>11976</v>
      </c>
      <c r="D3073" s="104" t="s">
        <v>11977</v>
      </c>
      <c r="E3073" s="104" t="s">
        <v>12015</v>
      </c>
      <c r="F3073" s="104" t="s">
        <v>12016</v>
      </c>
      <c r="G3073" s="104" t="s">
        <v>11979</v>
      </c>
      <c r="H3073" s="104" t="b">
        <v>1</v>
      </c>
      <c r="I3073" s="104" t="b">
        <v>1</v>
      </c>
      <c r="J3073" s="104"/>
      <c r="K3073" s="104" t="s">
        <v>11980</v>
      </c>
      <c r="L3073" s="104"/>
      <c r="M3073" s="104"/>
      <c r="N3073" s="2043"/>
      <c r="O3073" s="104"/>
      <c r="P3073" s="104"/>
    </row>
    <row r="3074" spans="1:16">
      <c r="A3074" s="104" t="s">
        <v>16008</v>
      </c>
      <c r="B3074" s="104" t="s">
        <v>21554</v>
      </c>
      <c r="C3074" s="104" t="s">
        <v>11976</v>
      </c>
      <c r="D3074" s="104" t="s">
        <v>11977</v>
      </c>
      <c r="E3074" s="104" t="s">
        <v>12015</v>
      </c>
      <c r="F3074" s="104" t="s">
        <v>12016</v>
      </c>
      <c r="G3074" s="104" t="s">
        <v>11979</v>
      </c>
      <c r="H3074" s="104" t="b">
        <v>1</v>
      </c>
      <c r="I3074" s="104" t="b">
        <v>1</v>
      </c>
      <c r="J3074" s="104"/>
      <c r="K3074" s="104" t="s">
        <v>11980</v>
      </c>
      <c r="L3074" s="104"/>
      <c r="M3074" s="104"/>
      <c r="N3074" s="2043"/>
      <c r="O3074" s="104"/>
      <c r="P3074" s="104"/>
    </row>
    <row r="3075" spans="1:16">
      <c r="A3075" s="104" t="s">
        <v>16009</v>
      </c>
      <c r="B3075" s="104" t="s">
        <v>21555</v>
      </c>
      <c r="C3075" s="104" t="s">
        <v>11976</v>
      </c>
      <c r="D3075" s="104" t="s">
        <v>11977</v>
      </c>
      <c r="E3075" s="104" t="s">
        <v>12015</v>
      </c>
      <c r="F3075" s="104" t="s">
        <v>12016</v>
      </c>
      <c r="G3075" s="104" t="s">
        <v>11979</v>
      </c>
      <c r="H3075" s="104" t="b">
        <v>1</v>
      </c>
      <c r="I3075" s="104" t="b">
        <v>1</v>
      </c>
      <c r="J3075" s="104"/>
      <c r="K3075" s="104" t="s">
        <v>11980</v>
      </c>
      <c r="L3075" s="104"/>
      <c r="M3075" s="104"/>
      <c r="N3075" s="2043"/>
      <c r="O3075" s="104"/>
      <c r="P3075" s="104"/>
    </row>
    <row r="3076" spans="1:16">
      <c r="A3076" s="104" t="s">
        <v>15746</v>
      </c>
      <c r="B3076" s="104" t="s">
        <v>21556</v>
      </c>
      <c r="C3076" s="104" t="s">
        <v>11976</v>
      </c>
      <c r="D3076" s="104" t="s">
        <v>11977</v>
      </c>
      <c r="E3076" s="104" t="s">
        <v>11976</v>
      </c>
      <c r="F3076" s="104" t="s">
        <v>11978</v>
      </c>
      <c r="G3076" s="104" t="s">
        <v>11979</v>
      </c>
      <c r="H3076" s="104" t="b">
        <v>1</v>
      </c>
      <c r="I3076" s="104" t="b">
        <v>1</v>
      </c>
      <c r="J3076" s="104"/>
      <c r="K3076" s="104" t="s">
        <v>11980</v>
      </c>
      <c r="L3076" s="104"/>
      <c r="M3076" s="104"/>
      <c r="N3076" s="2043"/>
      <c r="O3076" s="104"/>
      <c r="P3076" s="104"/>
    </row>
    <row r="3077" spans="1:16">
      <c r="A3077" s="104" t="s">
        <v>12119</v>
      </c>
      <c r="B3077" s="104" t="s">
        <v>21557</v>
      </c>
      <c r="C3077" s="104" t="s">
        <v>11976</v>
      </c>
      <c r="D3077" s="104" t="s">
        <v>11977</v>
      </c>
      <c r="E3077" s="104" t="s">
        <v>11976</v>
      </c>
      <c r="F3077" s="104" t="s">
        <v>11982</v>
      </c>
      <c r="G3077" s="104" t="s">
        <v>11979</v>
      </c>
      <c r="H3077" s="104" t="b">
        <v>0</v>
      </c>
      <c r="I3077" s="104" t="b">
        <v>1</v>
      </c>
      <c r="J3077" s="104"/>
      <c r="K3077" s="104" t="s">
        <v>11980</v>
      </c>
      <c r="L3077" s="104"/>
      <c r="M3077" s="104"/>
      <c r="N3077" s="2043"/>
      <c r="O3077" s="104"/>
      <c r="P3077" s="104"/>
    </row>
    <row r="3078" spans="1:16">
      <c r="A3078" s="104" t="s">
        <v>12107</v>
      </c>
      <c r="B3078" s="104" t="s">
        <v>21558</v>
      </c>
      <c r="C3078" s="104" t="s">
        <v>11976</v>
      </c>
      <c r="D3078" s="104" t="s">
        <v>11977</v>
      </c>
      <c r="E3078" s="104" t="s">
        <v>11976</v>
      </c>
      <c r="F3078" s="104" t="s">
        <v>11982</v>
      </c>
      <c r="G3078" s="104" t="s">
        <v>11979</v>
      </c>
      <c r="H3078" s="104" t="b">
        <v>0</v>
      </c>
      <c r="I3078" s="104" t="b">
        <v>1</v>
      </c>
      <c r="J3078" s="104"/>
      <c r="K3078" s="104" t="s">
        <v>11980</v>
      </c>
      <c r="L3078" s="104"/>
      <c r="M3078" s="104"/>
      <c r="N3078" s="2043"/>
      <c r="O3078" s="104"/>
      <c r="P3078" s="104"/>
    </row>
    <row r="3079" spans="1:16">
      <c r="A3079" s="104" t="s">
        <v>12108</v>
      </c>
      <c r="B3079" s="104" t="s">
        <v>21559</v>
      </c>
      <c r="C3079" s="104" t="s">
        <v>11976</v>
      </c>
      <c r="D3079" s="104" t="s">
        <v>11977</v>
      </c>
      <c r="E3079" s="104" t="s">
        <v>11976</v>
      </c>
      <c r="F3079" s="104" t="s">
        <v>11982</v>
      </c>
      <c r="G3079" s="104" t="s">
        <v>11979</v>
      </c>
      <c r="H3079" s="104" t="b">
        <v>0</v>
      </c>
      <c r="I3079" s="104" t="b">
        <v>1</v>
      </c>
      <c r="J3079" s="104"/>
      <c r="K3079" s="104" t="s">
        <v>11980</v>
      </c>
      <c r="L3079" s="104"/>
      <c r="M3079" s="104"/>
      <c r="N3079" s="2043"/>
      <c r="O3079" s="104"/>
      <c r="P3079" s="104"/>
    </row>
    <row r="3080" spans="1:16">
      <c r="A3080" s="104" t="s">
        <v>15748</v>
      </c>
      <c r="B3080" s="104" t="s">
        <v>21560</v>
      </c>
      <c r="C3080" s="104" t="s">
        <v>11976</v>
      </c>
      <c r="D3080" s="104" t="s">
        <v>11977</v>
      </c>
      <c r="E3080" s="104" t="s">
        <v>11976</v>
      </c>
      <c r="F3080" s="104" t="s">
        <v>11982</v>
      </c>
      <c r="G3080" s="104" t="s">
        <v>11979</v>
      </c>
      <c r="H3080" s="104" t="b">
        <v>0</v>
      </c>
      <c r="I3080" s="104" t="b">
        <v>1</v>
      </c>
      <c r="J3080" s="104"/>
      <c r="K3080" s="104" t="s">
        <v>11980</v>
      </c>
      <c r="L3080" s="104"/>
      <c r="M3080" s="104"/>
      <c r="N3080" s="2043"/>
      <c r="O3080" s="104"/>
      <c r="P3080" s="104"/>
    </row>
    <row r="3081" spans="1:16">
      <c r="A3081" s="104" t="s">
        <v>12109</v>
      </c>
      <c r="B3081" s="104" t="s">
        <v>21561</v>
      </c>
      <c r="C3081" s="104" t="s">
        <v>11976</v>
      </c>
      <c r="D3081" s="104" t="s">
        <v>11977</v>
      </c>
      <c r="E3081" s="104" t="s">
        <v>11976</v>
      </c>
      <c r="F3081" s="104" t="s">
        <v>11982</v>
      </c>
      <c r="G3081" s="104" t="s">
        <v>11979</v>
      </c>
      <c r="H3081" s="104" t="b">
        <v>0</v>
      </c>
      <c r="I3081" s="104" t="b">
        <v>1</v>
      </c>
      <c r="J3081" s="104"/>
      <c r="K3081" s="104" t="s">
        <v>11980</v>
      </c>
      <c r="L3081" s="104"/>
      <c r="M3081" s="104"/>
      <c r="N3081" s="2043"/>
      <c r="O3081" s="104"/>
      <c r="P3081" s="104"/>
    </row>
    <row r="3082" spans="1:16">
      <c r="A3082" s="104" t="s">
        <v>12110</v>
      </c>
      <c r="B3082" s="104" t="s">
        <v>21562</v>
      </c>
      <c r="C3082" s="104" t="s">
        <v>11976</v>
      </c>
      <c r="D3082" s="104" t="s">
        <v>11977</v>
      </c>
      <c r="E3082" s="104" t="s">
        <v>11976</v>
      </c>
      <c r="F3082" s="104" t="s">
        <v>11982</v>
      </c>
      <c r="G3082" s="104" t="s">
        <v>11979</v>
      </c>
      <c r="H3082" s="104" t="b">
        <v>0</v>
      </c>
      <c r="I3082" s="104" t="b">
        <v>1</v>
      </c>
      <c r="J3082" s="104"/>
      <c r="K3082" s="104" t="s">
        <v>11980</v>
      </c>
      <c r="L3082" s="104"/>
      <c r="M3082" s="104"/>
      <c r="N3082" s="2043"/>
      <c r="O3082" s="104"/>
      <c r="P3082" s="104"/>
    </row>
    <row r="3083" spans="1:16">
      <c r="A3083" s="104" t="s">
        <v>12111</v>
      </c>
      <c r="B3083" s="104" t="s">
        <v>21563</v>
      </c>
      <c r="C3083" s="104" t="s">
        <v>11976</v>
      </c>
      <c r="D3083" s="104" t="s">
        <v>11977</v>
      </c>
      <c r="E3083" s="104" t="s">
        <v>11976</v>
      </c>
      <c r="F3083" s="104" t="s">
        <v>11982</v>
      </c>
      <c r="G3083" s="104" t="s">
        <v>11979</v>
      </c>
      <c r="H3083" s="104" t="b">
        <v>0</v>
      </c>
      <c r="I3083" s="104" t="b">
        <v>1</v>
      </c>
      <c r="J3083" s="104"/>
      <c r="K3083" s="104" t="s">
        <v>11980</v>
      </c>
      <c r="L3083" s="104"/>
      <c r="M3083" s="104"/>
      <c r="N3083" s="2043"/>
      <c r="O3083" s="104"/>
      <c r="P3083" s="104"/>
    </row>
    <row r="3084" spans="1:16">
      <c r="A3084" s="104" t="s">
        <v>12117</v>
      </c>
      <c r="B3084" s="104" t="s">
        <v>21564</v>
      </c>
      <c r="C3084" s="104" t="s">
        <v>11976</v>
      </c>
      <c r="D3084" s="104" t="s">
        <v>11977</v>
      </c>
      <c r="E3084" s="104" t="s">
        <v>11976</v>
      </c>
      <c r="F3084" s="104" t="s">
        <v>11982</v>
      </c>
      <c r="G3084" s="104" t="s">
        <v>11979</v>
      </c>
      <c r="H3084" s="104" t="b">
        <v>0</v>
      </c>
      <c r="I3084" s="104" t="b">
        <v>1</v>
      </c>
      <c r="J3084" s="104"/>
      <c r="K3084" s="104" t="s">
        <v>11980</v>
      </c>
      <c r="L3084" s="104"/>
      <c r="M3084" s="104"/>
      <c r="N3084" s="2043"/>
      <c r="O3084" s="104"/>
      <c r="P3084" s="104"/>
    </row>
    <row r="3085" spans="1:16">
      <c r="A3085" s="104" t="s">
        <v>12118</v>
      </c>
      <c r="B3085" s="104" t="s">
        <v>21565</v>
      </c>
      <c r="C3085" s="104" t="s">
        <v>11976</v>
      </c>
      <c r="D3085" s="104" t="s">
        <v>11977</v>
      </c>
      <c r="E3085" s="104" t="s">
        <v>11976</v>
      </c>
      <c r="F3085" s="104" t="s">
        <v>11982</v>
      </c>
      <c r="G3085" s="104" t="s">
        <v>11979</v>
      </c>
      <c r="H3085" s="104" t="b">
        <v>0</v>
      </c>
      <c r="I3085" s="104" t="b">
        <v>1</v>
      </c>
      <c r="J3085" s="104"/>
      <c r="K3085" s="104" t="s">
        <v>11980</v>
      </c>
      <c r="L3085" s="104"/>
      <c r="M3085" s="104"/>
      <c r="N3085" s="2043"/>
      <c r="O3085" s="104"/>
      <c r="P3085" s="104"/>
    </row>
    <row r="3086" spans="1:16">
      <c r="A3086" s="104" t="s">
        <v>12112</v>
      </c>
      <c r="B3086" s="104" t="s">
        <v>21566</v>
      </c>
      <c r="C3086" s="104" t="s">
        <v>11976</v>
      </c>
      <c r="D3086" s="104" t="s">
        <v>11977</v>
      </c>
      <c r="E3086" s="104" t="s">
        <v>11976</v>
      </c>
      <c r="F3086" s="104" t="s">
        <v>11982</v>
      </c>
      <c r="G3086" s="104" t="s">
        <v>11979</v>
      </c>
      <c r="H3086" s="104" t="b">
        <v>0</v>
      </c>
      <c r="I3086" s="104" t="b">
        <v>1</v>
      </c>
      <c r="J3086" s="104"/>
      <c r="K3086" s="104" t="s">
        <v>11980</v>
      </c>
      <c r="L3086" s="104"/>
      <c r="M3086" s="104"/>
      <c r="N3086" s="2043"/>
      <c r="O3086" s="104"/>
      <c r="P3086" s="104"/>
    </row>
    <row r="3087" spans="1:16">
      <c r="A3087" s="104" t="s">
        <v>12113</v>
      </c>
      <c r="B3087" s="104" t="s">
        <v>21567</v>
      </c>
      <c r="C3087" s="104" t="s">
        <v>11976</v>
      </c>
      <c r="D3087" s="104" t="s">
        <v>11977</v>
      </c>
      <c r="E3087" s="104" t="s">
        <v>11976</v>
      </c>
      <c r="F3087" s="104" t="s">
        <v>11982</v>
      </c>
      <c r="G3087" s="104" t="s">
        <v>11979</v>
      </c>
      <c r="H3087" s="104" t="b">
        <v>0</v>
      </c>
      <c r="I3087" s="104" t="b">
        <v>1</v>
      </c>
      <c r="J3087" s="104"/>
      <c r="K3087" s="104" t="s">
        <v>11980</v>
      </c>
      <c r="L3087" s="104"/>
      <c r="M3087" s="104"/>
      <c r="N3087" s="2043"/>
      <c r="O3087" s="104"/>
      <c r="P3087" s="104"/>
    </row>
    <row r="3088" spans="1:16">
      <c r="A3088" s="104" t="s">
        <v>12114</v>
      </c>
      <c r="B3088" s="104" t="s">
        <v>21568</v>
      </c>
      <c r="C3088" s="104" t="s">
        <v>11976</v>
      </c>
      <c r="D3088" s="104" t="s">
        <v>11977</v>
      </c>
      <c r="E3088" s="104" t="s">
        <v>11976</v>
      </c>
      <c r="F3088" s="104" t="s">
        <v>11982</v>
      </c>
      <c r="G3088" s="104" t="s">
        <v>11979</v>
      </c>
      <c r="H3088" s="104" t="b">
        <v>0</v>
      </c>
      <c r="I3088" s="104" t="b">
        <v>1</v>
      </c>
      <c r="J3088" s="104"/>
      <c r="K3088" s="104" t="s">
        <v>11980</v>
      </c>
      <c r="L3088" s="104"/>
      <c r="M3088" s="104"/>
      <c r="N3088" s="2043"/>
      <c r="O3088" s="104"/>
      <c r="P3088" s="104"/>
    </row>
    <row r="3089" spans="1:16">
      <c r="A3089" s="104" t="s">
        <v>12115</v>
      </c>
      <c r="B3089" s="104" t="s">
        <v>21569</v>
      </c>
      <c r="C3089" s="104" t="s">
        <v>11976</v>
      </c>
      <c r="D3089" s="104" t="s">
        <v>11977</v>
      </c>
      <c r="E3089" s="104" t="s">
        <v>11976</v>
      </c>
      <c r="F3089" s="104" t="s">
        <v>11982</v>
      </c>
      <c r="G3089" s="104" t="s">
        <v>11979</v>
      </c>
      <c r="H3089" s="104" t="b">
        <v>0</v>
      </c>
      <c r="I3089" s="104" t="b">
        <v>1</v>
      </c>
      <c r="J3089" s="104"/>
      <c r="K3089" s="104" t="s">
        <v>11980</v>
      </c>
      <c r="L3089" s="104"/>
      <c r="M3089" s="104"/>
      <c r="N3089" s="2043"/>
      <c r="O3089" s="104"/>
      <c r="P3089" s="104"/>
    </row>
    <row r="3090" spans="1:16">
      <c r="A3090" s="104" t="s">
        <v>12116</v>
      </c>
      <c r="B3090" s="104" t="s">
        <v>21570</v>
      </c>
      <c r="C3090" s="104" t="s">
        <v>11976</v>
      </c>
      <c r="D3090" s="104" t="s">
        <v>11977</v>
      </c>
      <c r="E3090" s="104" t="s">
        <v>11976</v>
      </c>
      <c r="F3090" s="104" t="s">
        <v>11982</v>
      </c>
      <c r="G3090" s="104" t="s">
        <v>11979</v>
      </c>
      <c r="H3090" s="104" t="b">
        <v>0</v>
      </c>
      <c r="I3090" s="104" t="b">
        <v>1</v>
      </c>
      <c r="J3090" s="104"/>
      <c r="K3090" s="104" t="s">
        <v>11980</v>
      </c>
      <c r="L3090" s="104"/>
      <c r="M3090" s="104"/>
      <c r="N3090" s="2043"/>
      <c r="O3090" s="104"/>
      <c r="P3090" s="104"/>
    </row>
    <row r="3091" spans="1:16">
      <c r="A3091" s="104" t="s">
        <v>12120</v>
      </c>
      <c r="B3091" s="104" t="s">
        <v>21571</v>
      </c>
      <c r="C3091" s="104" t="s">
        <v>11976</v>
      </c>
      <c r="D3091" s="104" t="s">
        <v>11977</v>
      </c>
      <c r="E3091" s="104" t="s">
        <v>11976</v>
      </c>
      <c r="F3091" s="104" t="s">
        <v>11982</v>
      </c>
      <c r="G3091" s="104" t="s">
        <v>11979</v>
      </c>
      <c r="H3091" s="104" t="b">
        <v>0</v>
      </c>
      <c r="I3091" s="104" t="b">
        <v>1</v>
      </c>
      <c r="J3091" s="104" t="s">
        <v>11983</v>
      </c>
      <c r="K3091" s="104" t="s">
        <v>11984</v>
      </c>
      <c r="L3091" s="104"/>
      <c r="M3091" s="104"/>
      <c r="N3091" s="2043"/>
      <c r="O3091" s="104"/>
      <c r="P3091" s="104"/>
    </row>
    <row r="3092" spans="1:16">
      <c r="A3092" s="104" t="s">
        <v>29840</v>
      </c>
      <c r="B3092" s="104" t="s">
        <v>29841</v>
      </c>
      <c r="C3092" s="104" t="s">
        <v>11976</v>
      </c>
      <c r="D3092" s="104" t="s">
        <v>11977</v>
      </c>
      <c r="E3092" s="104" t="s">
        <v>11976</v>
      </c>
      <c r="F3092" s="104" t="s">
        <v>11982</v>
      </c>
      <c r="G3092" s="104" t="s">
        <v>11979</v>
      </c>
      <c r="H3092" s="104" t="b">
        <v>0</v>
      </c>
      <c r="I3092" s="104" t="b">
        <v>1</v>
      </c>
      <c r="J3092" s="104" t="s">
        <v>11983</v>
      </c>
      <c r="K3092" s="104" t="s">
        <v>11984</v>
      </c>
      <c r="L3092" s="104"/>
      <c r="M3092" s="104"/>
      <c r="N3092" s="2043"/>
      <c r="O3092" s="104"/>
      <c r="P3092" s="104"/>
    </row>
    <row r="3093" spans="1:16">
      <c r="A3093" s="104" t="s">
        <v>12135</v>
      </c>
      <c r="B3093" s="104" t="s">
        <v>21572</v>
      </c>
      <c r="C3093" s="104" t="s">
        <v>11976</v>
      </c>
      <c r="D3093" s="104" t="s">
        <v>11977</v>
      </c>
      <c r="E3093" s="104" t="s">
        <v>11976</v>
      </c>
      <c r="F3093" s="104" t="s">
        <v>11982</v>
      </c>
      <c r="G3093" s="104" t="s">
        <v>11979</v>
      </c>
      <c r="H3093" s="104" t="b">
        <v>0</v>
      </c>
      <c r="I3093" s="104" t="b">
        <v>1</v>
      </c>
      <c r="J3093" s="104" t="s">
        <v>11983</v>
      </c>
      <c r="K3093" s="104" t="s">
        <v>11984</v>
      </c>
      <c r="L3093" s="104"/>
      <c r="M3093" s="104"/>
      <c r="N3093" s="2043"/>
      <c r="O3093" s="104"/>
      <c r="P3093" s="104"/>
    </row>
    <row r="3094" spans="1:16">
      <c r="A3094" s="104" t="s">
        <v>12136</v>
      </c>
      <c r="B3094" s="104" t="s">
        <v>21573</v>
      </c>
      <c r="C3094" s="104" t="s">
        <v>11976</v>
      </c>
      <c r="D3094" s="104" t="s">
        <v>11977</v>
      </c>
      <c r="E3094" s="104" t="s">
        <v>11976</v>
      </c>
      <c r="F3094" s="104" t="s">
        <v>11982</v>
      </c>
      <c r="G3094" s="104" t="s">
        <v>11979</v>
      </c>
      <c r="H3094" s="104" t="b">
        <v>0</v>
      </c>
      <c r="I3094" s="104" t="b">
        <v>1</v>
      </c>
      <c r="J3094" s="104" t="s">
        <v>11983</v>
      </c>
      <c r="K3094" s="104" t="s">
        <v>11984</v>
      </c>
      <c r="L3094" s="104"/>
      <c r="M3094" s="104"/>
      <c r="N3094" s="2043"/>
      <c r="O3094" s="104"/>
      <c r="P3094" s="104"/>
    </row>
    <row r="3095" spans="1:16">
      <c r="A3095" s="104" t="s">
        <v>12137</v>
      </c>
      <c r="B3095" s="104" t="s">
        <v>21574</v>
      </c>
      <c r="C3095" s="104" t="s">
        <v>11976</v>
      </c>
      <c r="D3095" s="104" t="s">
        <v>11977</v>
      </c>
      <c r="E3095" s="104" t="s">
        <v>11976</v>
      </c>
      <c r="F3095" s="104" t="s">
        <v>11982</v>
      </c>
      <c r="G3095" s="104" t="s">
        <v>11979</v>
      </c>
      <c r="H3095" s="104" t="b">
        <v>0</v>
      </c>
      <c r="I3095" s="104" t="b">
        <v>1</v>
      </c>
      <c r="J3095" s="104" t="s">
        <v>11983</v>
      </c>
      <c r="K3095" s="104" t="s">
        <v>11984</v>
      </c>
      <c r="L3095" s="104"/>
      <c r="M3095" s="104"/>
      <c r="N3095" s="2043"/>
      <c r="O3095" s="104"/>
      <c r="P3095" s="104"/>
    </row>
    <row r="3096" spans="1:16">
      <c r="A3096" s="104" t="s">
        <v>12121</v>
      </c>
      <c r="B3096" s="104" t="s">
        <v>21575</v>
      </c>
      <c r="C3096" s="104" t="s">
        <v>11976</v>
      </c>
      <c r="D3096" s="104" t="s">
        <v>11977</v>
      </c>
      <c r="E3096" s="104" t="s">
        <v>11976</v>
      </c>
      <c r="F3096" s="104" t="s">
        <v>11982</v>
      </c>
      <c r="G3096" s="104" t="s">
        <v>11979</v>
      </c>
      <c r="H3096" s="104" t="b">
        <v>0</v>
      </c>
      <c r="I3096" s="104" t="b">
        <v>1</v>
      </c>
      <c r="J3096" s="104" t="s">
        <v>11983</v>
      </c>
      <c r="K3096" s="104" t="s">
        <v>11984</v>
      </c>
      <c r="L3096" s="104"/>
      <c r="M3096" s="104"/>
      <c r="N3096" s="2043"/>
      <c r="O3096" s="104"/>
      <c r="P3096" s="104"/>
    </row>
    <row r="3097" spans="1:16">
      <c r="A3097" s="104" t="s">
        <v>29842</v>
      </c>
      <c r="B3097" s="104" t="s">
        <v>29843</v>
      </c>
      <c r="C3097" s="104" t="s">
        <v>11976</v>
      </c>
      <c r="D3097" s="104" t="s">
        <v>11977</v>
      </c>
      <c r="E3097" s="104" t="s">
        <v>11976</v>
      </c>
      <c r="F3097" s="104" t="s">
        <v>11982</v>
      </c>
      <c r="G3097" s="104" t="s">
        <v>11979</v>
      </c>
      <c r="H3097" s="104" t="b">
        <v>0</v>
      </c>
      <c r="I3097" s="104" t="b">
        <v>1</v>
      </c>
      <c r="J3097" s="104" t="s">
        <v>11983</v>
      </c>
      <c r="K3097" s="104" t="s">
        <v>11984</v>
      </c>
      <c r="L3097" s="104"/>
      <c r="M3097" s="104"/>
      <c r="N3097" s="2043"/>
      <c r="O3097" s="104"/>
      <c r="P3097" s="104"/>
    </row>
    <row r="3098" spans="1:16">
      <c r="A3098" s="104" t="s">
        <v>13017</v>
      </c>
      <c r="B3098" s="104" t="s">
        <v>18326</v>
      </c>
      <c r="C3098" s="104" t="s">
        <v>11976</v>
      </c>
      <c r="D3098" s="104" t="s">
        <v>11977</v>
      </c>
      <c r="E3098" s="104" t="s">
        <v>11976</v>
      </c>
      <c r="F3098" s="104" t="s">
        <v>11982</v>
      </c>
      <c r="G3098" s="104" t="s">
        <v>11979</v>
      </c>
      <c r="H3098" s="104" t="b">
        <v>0</v>
      </c>
      <c r="I3098" s="104" t="b">
        <v>1</v>
      </c>
      <c r="J3098" s="104" t="s">
        <v>11983</v>
      </c>
      <c r="K3098" s="104" t="s">
        <v>11984</v>
      </c>
      <c r="L3098" s="104"/>
      <c r="M3098" s="104"/>
      <c r="N3098" s="2043"/>
      <c r="O3098" s="104"/>
      <c r="P3098" s="104"/>
    </row>
    <row r="3099" spans="1:16">
      <c r="A3099" s="104" t="s">
        <v>13023</v>
      </c>
      <c r="B3099" s="104" t="s">
        <v>18327</v>
      </c>
      <c r="C3099" s="104" t="s">
        <v>11976</v>
      </c>
      <c r="D3099" s="104" t="s">
        <v>11977</v>
      </c>
      <c r="E3099" s="104" t="s">
        <v>11976</v>
      </c>
      <c r="F3099" s="104" t="s">
        <v>11982</v>
      </c>
      <c r="G3099" s="104" t="s">
        <v>11979</v>
      </c>
      <c r="H3099" s="104" t="b">
        <v>0</v>
      </c>
      <c r="I3099" s="104" t="b">
        <v>1</v>
      </c>
      <c r="J3099" s="104" t="s">
        <v>11983</v>
      </c>
      <c r="K3099" s="104" t="s">
        <v>11984</v>
      </c>
      <c r="L3099" s="104"/>
      <c r="M3099" s="104"/>
      <c r="N3099" s="2043"/>
      <c r="O3099" s="104"/>
      <c r="P3099" s="104"/>
    </row>
    <row r="3100" spans="1:16">
      <c r="A3100" s="104" t="s">
        <v>13028</v>
      </c>
      <c r="B3100" s="104" t="s">
        <v>18328</v>
      </c>
      <c r="C3100" s="104" t="s">
        <v>11976</v>
      </c>
      <c r="D3100" s="104" t="s">
        <v>11977</v>
      </c>
      <c r="E3100" s="104" t="s">
        <v>11976</v>
      </c>
      <c r="F3100" s="104" t="s">
        <v>11982</v>
      </c>
      <c r="G3100" s="104" t="s">
        <v>11979</v>
      </c>
      <c r="H3100" s="104" t="b">
        <v>0</v>
      </c>
      <c r="I3100" s="104" t="b">
        <v>1</v>
      </c>
      <c r="J3100" s="104" t="s">
        <v>11983</v>
      </c>
      <c r="K3100" s="104" t="s">
        <v>11984</v>
      </c>
      <c r="L3100" s="104"/>
      <c r="M3100" s="104"/>
      <c r="N3100" s="2043"/>
      <c r="O3100" s="104"/>
      <c r="P3100" s="104"/>
    </row>
    <row r="3101" spans="1:16">
      <c r="A3101" s="104" t="s">
        <v>29844</v>
      </c>
      <c r="B3101" s="104" t="s">
        <v>29845</v>
      </c>
      <c r="C3101" s="104" t="s">
        <v>11976</v>
      </c>
      <c r="D3101" s="104" t="s">
        <v>11977</v>
      </c>
      <c r="E3101" s="104" t="s">
        <v>11976</v>
      </c>
      <c r="F3101" s="104" t="s">
        <v>11982</v>
      </c>
      <c r="G3101" s="104" t="s">
        <v>11979</v>
      </c>
      <c r="H3101" s="104" t="b">
        <v>0</v>
      </c>
      <c r="I3101" s="104" t="b">
        <v>1</v>
      </c>
      <c r="J3101" s="104" t="s">
        <v>11983</v>
      </c>
      <c r="K3101" s="104" t="s">
        <v>11984</v>
      </c>
      <c r="L3101" s="104"/>
      <c r="M3101" s="104"/>
      <c r="N3101" s="2043"/>
      <c r="O3101" s="104"/>
      <c r="P3101" s="104"/>
    </row>
    <row r="3102" spans="1:16">
      <c r="A3102" s="104" t="s">
        <v>15980</v>
      </c>
      <c r="B3102" s="104" t="s">
        <v>21576</v>
      </c>
      <c r="C3102" s="104" t="s">
        <v>11976</v>
      </c>
      <c r="D3102" s="104" t="s">
        <v>11977</v>
      </c>
      <c r="E3102" s="104" t="s">
        <v>11976</v>
      </c>
      <c r="F3102" s="104" t="s">
        <v>11982</v>
      </c>
      <c r="G3102" s="104" t="s">
        <v>11979</v>
      </c>
      <c r="H3102" s="104" t="b">
        <v>0</v>
      </c>
      <c r="I3102" s="104" t="b">
        <v>1</v>
      </c>
      <c r="J3102" s="104" t="s">
        <v>11983</v>
      </c>
      <c r="K3102" s="104" t="s">
        <v>11984</v>
      </c>
      <c r="L3102" s="104"/>
      <c r="M3102" s="104"/>
      <c r="N3102" s="2043"/>
      <c r="O3102" s="104"/>
      <c r="P3102" s="104"/>
    </row>
    <row r="3103" spans="1:16">
      <c r="A3103" s="104" t="s">
        <v>16040</v>
      </c>
      <c r="B3103" s="104" t="s">
        <v>21577</v>
      </c>
      <c r="C3103" s="104" t="s">
        <v>11976</v>
      </c>
      <c r="D3103" s="104" t="s">
        <v>11977</v>
      </c>
      <c r="E3103" s="104" t="s">
        <v>11976</v>
      </c>
      <c r="F3103" s="104" t="s">
        <v>11982</v>
      </c>
      <c r="G3103" s="104" t="s">
        <v>11979</v>
      </c>
      <c r="H3103" s="104" t="b">
        <v>0</v>
      </c>
      <c r="I3103" s="104" t="b">
        <v>1</v>
      </c>
      <c r="J3103" s="104" t="s">
        <v>11983</v>
      </c>
      <c r="K3103" s="104" t="s">
        <v>11984</v>
      </c>
      <c r="L3103" s="104"/>
      <c r="M3103" s="104"/>
      <c r="N3103" s="2043"/>
      <c r="O3103" s="104"/>
      <c r="P3103" s="104"/>
    </row>
    <row r="3104" spans="1:16">
      <c r="A3104" s="104" t="s">
        <v>16041</v>
      </c>
      <c r="B3104" s="104" t="s">
        <v>21578</v>
      </c>
      <c r="C3104" s="104" t="s">
        <v>11976</v>
      </c>
      <c r="D3104" s="104" t="s">
        <v>11977</v>
      </c>
      <c r="E3104" s="104" t="s">
        <v>11976</v>
      </c>
      <c r="F3104" s="104" t="s">
        <v>11982</v>
      </c>
      <c r="G3104" s="104" t="s">
        <v>11979</v>
      </c>
      <c r="H3104" s="104" t="b">
        <v>0</v>
      </c>
      <c r="I3104" s="104" t="b">
        <v>1</v>
      </c>
      <c r="J3104" s="104" t="s">
        <v>11983</v>
      </c>
      <c r="K3104" s="104" t="s">
        <v>11984</v>
      </c>
      <c r="L3104" s="104"/>
      <c r="M3104" s="104"/>
      <c r="N3104" s="2043"/>
      <c r="O3104" s="104"/>
      <c r="P3104" s="104"/>
    </row>
    <row r="3105" spans="1:16">
      <c r="A3105" s="104" t="s">
        <v>13038</v>
      </c>
      <c r="B3105" s="104" t="s">
        <v>18329</v>
      </c>
      <c r="C3105" s="104" t="s">
        <v>11976</v>
      </c>
      <c r="D3105" s="104" t="s">
        <v>11977</v>
      </c>
      <c r="E3105" s="104" t="s">
        <v>11976</v>
      </c>
      <c r="F3105" s="104" t="s">
        <v>11982</v>
      </c>
      <c r="G3105" s="104" t="s">
        <v>11979</v>
      </c>
      <c r="H3105" s="104" t="b">
        <v>0</v>
      </c>
      <c r="I3105" s="104" t="b">
        <v>1</v>
      </c>
      <c r="J3105" s="104" t="s">
        <v>11983</v>
      </c>
      <c r="K3105" s="104" t="s">
        <v>11984</v>
      </c>
      <c r="L3105" s="104"/>
      <c r="M3105" s="104"/>
      <c r="N3105" s="2043"/>
      <c r="O3105" s="104"/>
      <c r="P3105" s="104"/>
    </row>
    <row r="3106" spans="1:16">
      <c r="A3106" s="104" t="s">
        <v>15314</v>
      </c>
      <c r="B3106" s="104" t="s">
        <v>18330</v>
      </c>
      <c r="C3106" s="104" t="s">
        <v>11976</v>
      </c>
      <c r="D3106" s="104" t="s">
        <v>11977</v>
      </c>
      <c r="E3106" s="104" t="s">
        <v>11976</v>
      </c>
      <c r="F3106" s="104" t="s">
        <v>11982</v>
      </c>
      <c r="G3106" s="104" t="s">
        <v>11979</v>
      </c>
      <c r="H3106" s="104" t="b">
        <v>0</v>
      </c>
      <c r="I3106" s="104" t="b">
        <v>1</v>
      </c>
      <c r="J3106" s="104" t="s">
        <v>11983</v>
      </c>
      <c r="K3106" s="104" t="s">
        <v>11984</v>
      </c>
      <c r="L3106" s="104"/>
      <c r="M3106" s="104"/>
      <c r="N3106" s="2043"/>
      <c r="O3106" s="104"/>
      <c r="P3106" s="104"/>
    </row>
    <row r="3107" spans="1:16">
      <c r="A3107" s="104" t="s">
        <v>13069</v>
      </c>
      <c r="B3107" s="104" t="s">
        <v>18331</v>
      </c>
      <c r="C3107" s="104" t="s">
        <v>11976</v>
      </c>
      <c r="D3107" s="104" t="s">
        <v>11977</v>
      </c>
      <c r="E3107" s="104" t="s">
        <v>11976</v>
      </c>
      <c r="F3107" s="104" t="s">
        <v>11982</v>
      </c>
      <c r="G3107" s="104" t="s">
        <v>11979</v>
      </c>
      <c r="H3107" s="104" t="b">
        <v>0</v>
      </c>
      <c r="I3107" s="104" t="b">
        <v>1</v>
      </c>
      <c r="J3107" s="104" t="s">
        <v>11983</v>
      </c>
      <c r="K3107" s="104" t="s">
        <v>11984</v>
      </c>
      <c r="L3107" s="104"/>
      <c r="M3107" s="104"/>
      <c r="N3107" s="2043"/>
      <c r="O3107" s="104"/>
      <c r="P3107" s="104"/>
    </row>
    <row r="3108" spans="1:16">
      <c r="A3108" s="104" t="s">
        <v>15941</v>
      </c>
      <c r="B3108" s="104" t="s">
        <v>21579</v>
      </c>
      <c r="C3108" s="104" t="s">
        <v>11976</v>
      </c>
      <c r="D3108" s="104" t="s">
        <v>11977</v>
      </c>
      <c r="E3108" s="104" t="s">
        <v>11976</v>
      </c>
      <c r="F3108" s="104" t="s">
        <v>11978</v>
      </c>
      <c r="G3108" s="104" t="s">
        <v>11979</v>
      </c>
      <c r="H3108" s="104" t="b">
        <v>1</v>
      </c>
      <c r="I3108" s="104" t="b">
        <v>1</v>
      </c>
      <c r="J3108" s="104"/>
      <c r="K3108" s="104" t="s">
        <v>11980</v>
      </c>
      <c r="L3108" s="104"/>
      <c r="M3108" s="104"/>
      <c r="N3108" s="2043"/>
      <c r="O3108" s="104"/>
      <c r="P3108" s="104"/>
    </row>
    <row r="3109" spans="1:16">
      <c r="A3109" s="104" t="s">
        <v>15216</v>
      </c>
      <c r="B3109" s="104" t="s">
        <v>21580</v>
      </c>
      <c r="C3109" s="104" t="s">
        <v>11976</v>
      </c>
      <c r="D3109" s="104" t="s">
        <v>11977</v>
      </c>
      <c r="E3109" s="104" t="s">
        <v>11976</v>
      </c>
      <c r="F3109" s="104" t="s">
        <v>11978</v>
      </c>
      <c r="G3109" s="104" t="s">
        <v>11979</v>
      </c>
      <c r="H3109" s="104" t="b">
        <v>1</v>
      </c>
      <c r="I3109" s="104" t="b">
        <v>1</v>
      </c>
      <c r="J3109" s="104"/>
      <c r="K3109" s="104" t="s">
        <v>11980</v>
      </c>
      <c r="L3109" s="104"/>
      <c r="M3109" s="104"/>
      <c r="N3109" s="2043"/>
      <c r="O3109" s="104"/>
      <c r="P3109" s="104"/>
    </row>
    <row r="3110" spans="1:16">
      <c r="A3110" s="104" t="s">
        <v>15217</v>
      </c>
      <c r="B3110" s="104" t="s">
        <v>21581</v>
      </c>
      <c r="C3110" s="104" t="s">
        <v>11976</v>
      </c>
      <c r="D3110" s="104" t="s">
        <v>11977</v>
      </c>
      <c r="E3110" s="104" t="s">
        <v>12015</v>
      </c>
      <c r="F3110" s="104" t="s">
        <v>13597</v>
      </c>
      <c r="G3110" s="104" t="s">
        <v>11979</v>
      </c>
      <c r="H3110" s="104" t="b">
        <v>0</v>
      </c>
      <c r="I3110" s="104" t="b">
        <v>1</v>
      </c>
      <c r="J3110" s="104"/>
      <c r="K3110" s="104" t="s">
        <v>11980</v>
      </c>
      <c r="L3110" s="104"/>
      <c r="M3110" s="104"/>
      <c r="N3110" s="2043"/>
      <c r="O3110" s="104"/>
      <c r="P3110" s="104"/>
    </row>
    <row r="3111" spans="1:16">
      <c r="A3111" s="104" t="s">
        <v>29846</v>
      </c>
      <c r="B3111" s="104" t="s">
        <v>29847</v>
      </c>
      <c r="C3111" s="104" t="s">
        <v>11976</v>
      </c>
      <c r="D3111" s="104" t="s">
        <v>11977</v>
      </c>
      <c r="E3111" s="104" t="s">
        <v>11976</v>
      </c>
      <c r="F3111" s="104" t="s">
        <v>11978</v>
      </c>
      <c r="G3111" s="104" t="s">
        <v>11979</v>
      </c>
      <c r="H3111" s="104" t="b">
        <v>1</v>
      </c>
      <c r="I3111" s="104" t="b">
        <v>1</v>
      </c>
      <c r="J3111" s="104"/>
      <c r="K3111" s="104" t="s">
        <v>11980</v>
      </c>
      <c r="L3111" s="104"/>
      <c r="M3111" s="104"/>
      <c r="N3111" s="2043"/>
      <c r="O3111" s="104"/>
      <c r="P3111" s="104"/>
    </row>
    <row r="3112" spans="1:16">
      <c r="A3112" s="104" t="s">
        <v>29848</v>
      </c>
      <c r="B3112" s="104" t="s">
        <v>29849</v>
      </c>
      <c r="C3112" s="104" t="s">
        <v>11976</v>
      </c>
      <c r="D3112" s="104" t="s">
        <v>11977</v>
      </c>
      <c r="E3112" s="104" t="s">
        <v>12015</v>
      </c>
      <c r="F3112" s="104" t="s">
        <v>13597</v>
      </c>
      <c r="G3112" s="104" t="s">
        <v>11979</v>
      </c>
      <c r="H3112" s="104" t="b">
        <v>0</v>
      </c>
      <c r="I3112" s="104" t="b">
        <v>1</v>
      </c>
      <c r="J3112" s="104"/>
      <c r="K3112" s="104" t="s">
        <v>11980</v>
      </c>
      <c r="L3112" s="104"/>
      <c r="M3112" s="104"/>
      <c r="N3112" s="2043"/>
      <c r="O3112" s="104"/>
      <c r="P3112" s="104"/>
    </row>
    <row r="3113" spans="1:16">
      <c r="A3113" s="104" t="s">
        <v>29850</v>
      </c>
      <c r="B3113" s="104" t="s">
        <v>29851</v>
      </c>
      <c r="C3113" s="104" t="s">
        <v>11976</v>
      </c>
      <c r="D3113" s="104" t="s">
        <v>11977</v>
      </c>
      <c r="E3113" s="104" t="s">
        <v>11976</v>
      </c>
      <c r="F3113" s="104" t="s">
        <v>11978</v>
      </c>
      <c r="G3113" s="104" t="s">
        <v>11979</v>
      </c>
      <c r="H3113" s="104" t="b">
        <v>1</v>
      </c>
      <c r="I3113" s="104" t="b">
        <v>1</v>
      </c>
      <c r="J3113" s="104"/>
      <c r="K3113" s="104" t="s">
        <v>11980</v>
      </c>
      <c r="L3113" s="104"/>
      <c r="M3113" s="104"/>
      <c r="N3113" s="2043"/>
      <c r="O3113" s="104"/>
      <c r="P3113" s="104"/>
    </row>
    <row r="3114" spans="1:16">
      <c r="A3114" s="104" t="s">
        <v>29852</v>
      </c>
      <c r="B3114" s="104" t="s">
        <v>29853</v>
      </c>
      <c r="C3114" s="104" t="s">
        <v>11976</v>
      </c>
      <c r="D3114" s="104" t="s">
        <v>11977</v>
      </c>
      <c r="E3114" s="104" t="s">
        <v>12015</v>
      </c>
      <c r="F3114" s="104" t="s">
        <v>13597</v>
      </c>
      <c r="G3114" s="104" t="s">
        <v>11979</v>
      </c>
      <c r="H3114" s="104" t="b">
        <v>0</v>
      </c>
      <c r="I3114" s="104" t="b">
        <v>1</v>
      </c>
      <c r="J3114" s="104"/>
      <c r="K3114" s="104" t="s">
        <v>11980</v>
      </c>
      <c r="L3114" s="104"/>
      <c r="M3114" s="104"/>
      <c r="N3114" s="2043"/>
      <c r="O3114" s="104"/>
      <c r="P3114" s="104"/>
    </row>
    <row r="3115" spans="1:16">
      <c r="A3115" s="104" t="s">
        <v>29854</v>
      </c>
      <c r="B3115" s="104" t="s">
        <v>29855</v>
      </c>
      <c r="C3115" s="104" t="s">
        <v>11976</v>
      </c>
      <c r="D3115" s="104" t="s">
        <v>11977</v>
      </c>
      <c r="E3115" s="104" t="s">
        <v>11976</v>
      </c>
      <c r="F3115" s="104" t="s">
        <v>11978</v>
      </c>
      <c r="G3115" s="104" t="s">
        <v>11979</v>
      </c>
      <c r="H3115" s="104" t="b">
        <v>1</v>
      </c>
      <c r="I3115" s="104" t="b">
        <v>1</v>
      </c>
      <c r="J3115" s="104"/>
      <c r="K3115" s="104" t="s">
        <v>11980</v>
      </c>
      <c r="L3115" s="104"/>
      <c r="M3115" s="104"/>
      <c r="N3115" s="2043"/>
      <c r="O3115" s="104"/>
      <c r="P3115" s="104"/>
    </row>
    <row r="3116" spans="1:16">
      <c r="A3116" s="104" t="s">
        <v>29856</v>
      </c>
      <c r="B3116" s="104" t="s">
        <v>29857</v>
      </c>
      <c r="C3116" s="104" t="s">
        <v>11976</v>
      </c>
      <c r="D3116" s="104" t="s">
        <v>11977</v>
      </c>
      <c r="E3116" s="104" t="s">
        <v>12015</v>
      </c>
      <c r="F3116" s="104" t="s">
        <v>13597</v>
      </c>
      <c r="G3116" s="104" t="s">
        <v>11979</v>
      </c>
      <c r="H3116" s="104" t="b">
        <v>0</v>
      </c>
      <c r="I3116" s="104" t="b">
        <v>1</v>
      </c>
      <c r="J3116" s="104"/>
      <c r="K3116" s="104" t="s">
        <v>11980</v>
      </c>
      <c r="L3116" s="104"/>
      <c r="M3116" s="104"/>
      <c r="N3116" s="2043"/>
      <c r="O3116" s="104"/>
      <c r="P3116" s="104"/>
    </row>
    <row r="3117" spans="1:16">
      <c r="A3117" s="104" t="s">
        <v>12122</v>
      </c>
      <c r="B3117" s="104" t="s">
        <v>21582</v>
      </c>
      <c r="C3117" s="104" t="s">
        <v>11976</v>
      </c>
      <c r="D3117" s="104" t="s">
        <v>11977</v>
      </c>
      <c r="E3117" s="104" t="s">
        <v>11976</v>
      </c>
      <c r="F3117" s="104" t="s">
        <v>11982</v>
      </c>
      <c r="G3117" s="104" t="s">
        <v>11979</v>
      </c>
      <c r="H3117" s="104" t="b">
        <v>0</v>
      </c>
      <c r="I3117" s="104" t="b">
        <v>1</v>
      </c>
      <c r="J3117" s="104" t="s">
        <v>11983</v>
      </c>
      <c r="K3117" s="104" t="s">
        <v>11984</v>
      </c>
      <c r="L3117" s="104"/>
      <c r="M3117" s="104"/>
      <c r="N3117" s="2043"/>
      <c r="O3117" s="104"/>
      <c r="P3117" s="104"/>
    </row>
    <row r="3118" spans="1:16">
      <c r="A3118" s="104" t="s">
        <v>12123</v>
      </c>
      <c r="B3118" s="104" t="s">
        <v>21583</v>
      </c>
      <c r="C3118" s="104" t="s">
        <v>11976</v>
      </c>
      <c r="D3118" s="104" t="s">
        <v>11977</v>
      </c>
      <c r="E3118" s="104" t="s">
        <v>11976</v>
      </c>
      <c r="F3118" s="104" t="s">
        <v>11982</v>
      </c>
      <c r="G3118" s="104" t="s">
        <v>11979</v>
      </c>
      <c r="H3118" s="104" t="b">
        <v>0</v>
      </c>
      <c r="I3118" s="104" t="b">
        <v>1</v>
      </c>
      <c r="J3118" s="104" t="s">
        <v>11983</v>
      </c>
      <c r="K3118" s="104" t="s">
        <v>11984</v>
      </c>
      <c r="L3118" s="104"/>
      <c r="M3118" s="104"/>
      <c r="N3118" s="2043"/>
      <c r="O3118" s="104"/>
      <c r="P3118" s="104"/>
    </row>
    <row r="3119" spans="1:16">
      <c r="A3119" s="104" t="s">
        <v>12124</v>
      </c>
      <c r="B3119" s="104" t="s">
        <v>21584</v>
      </c>
      <c r="C3119" s="104" t="s">
        <v>11976</v>
      </c>
      <c r="D3119" s="104" t="s">
        <v>11977</v>
      </c>
      <c r="E3119" s="104" t="s">
        <v>11976</v>
      </c>
      <c r="F3119" s="104" t="s">
        <v>11982</v>
      </c>
      <c r="G3119" s="104" t="s">
        <v>11979</v>
      </c>
      <c r="H3119" s="104" t="b">
        <v>0</v>
      </c>
      <c r="I3119" s="104" t="b">
        <v>1</v>
      </c>
      <c r="J3119" s="104" t="s">
        <v>12034</v>
      </c>
      <c r="K3119" s="104" t="s">
        <v>11984</v>
      </c>
      <c r="L3119" s="104"/>
      <c r="M3119" s="104"/>
      <c r="N3119" s="2043"/>
      <c r="O3119" s="104"/>
      <c r="P3119" s="104"/>
    </row>
    <row r="3120" spans="1:16">
      <c r="A3120" s="104" t="s">
        <v>12125</v>
      </c>
      <c r="B3120" s="104" t="s">
        <v>21585</v>
      </c>
      <c r="C3120" s="104" t="s">
        <v>11976</v>
      </c>
      <c r="D3120" s="104" t="s">
        <v>11977</v>
      </c>
      <c r="E3120" s="104" t="s">
        <v>11976</v>
      </c>
      <c r="F3120" s="104" t="s">
        <v>11982</v>
      </c>
      <c r="G3120" s="104" t="s">
        <v>11979</v>
      </c>
      <c r="H3120" s="104" t="b">
        <v>0</v>
      </c>
      <c r="I3120" s="104" t="b">
        <v>1</v>
      </c>
      <c r="J3120" s="104" t="s">
        <v>12034</v>
      </c>
      <c r="K3120" s="104" t="s">
        <v>11984</v>
      </c>
      <c r="L3120" s="104"/>
      <c r="M3120" s="104"/>
      <c r="N3120" s="2043"/>
      <c r="O3120" s="104"/>
      <c r="P3120" s="104"/>
    </row>
    <row r="3121" spans="1:16">
      <c r="A3121" s="104" t="s">
        <v>12126</v>
      </c>
      <c r="B3121" s="104" t="s">
        <v>21586</v>
      </c>
      <c r="C3121" s="104" t="s">
        <v>11976</v>
      </c>
      <c r="D3121" s="104" t="s">
        <v>11977</v>
      </c>
      <c r="E3121" s="104" t="s">
        <v>11976</v>
      </c>
      <c r="F3121" s="104" t="s">
        <v>11982</v>
      </c>
      <c r="G3121" s="104" t="s">
        <v>11979</v>
      </c>
      <c r="H3121" s="104" t="b">
        <v>0</v>
      </c>
      <c r="I3121" s="104" t="b">
        <v>1</v>
      </c>
      <c r="J3121" s="104" t="s">
        <v>12034</v>
      </c>
      <c r="K3121" s="104" t="s">
        <v>11984</v>
      </c>
      <c r="L3121" s="104"/>
      <c r="M3121" s="104"/>
      <c r="N3121" s="2043"/>
      <c r="O3121" s="104"/>
      <c r="P3121" s="104"/>
    </row>
    <row r="3122" spans="1:16">
      <c r="A3122" s="104" t="s">
        <v>13224</v>
      </c>
      <c r="B3122" s="104" t="s">
        <v>18335</v>
      </c>
      <c r="C3122" s="104" t="s">
        <v>11976</v>
      </c>
      <c r="D3122" s="104" t="s">
        <v>11977</v>
      </c>
      <c r="E3122" s="104" t="s">
        <v>11976</v>
      </c>
      <c r="F3122" s="104" t="s">
        <v>11982</v>
      </c>
      <c r="G3122" s="104" t="s">
        <v>11979</v>
      </c>
      <c r="H3122" s="104" t="b">
        <v>0</v>
      </c>
      <c r="I3122" s="104" t="b">
        <v>1</v>
      </c>
      <c r="J3122" s="104" t="s">
        <v>12034</v>
      </c>
      <c r="K3122" s="104" t="s">
        <v>11984</v>
      </c>
      <c r="L3122" s="104"/>
      <c r="M3122" s="104"/>
      <c r="N3122" s="2043"/>
      <c r="O3122" s="104"/>
      <c r="P3122" s="104"/>
    </row>
    <row r="3123" spans="1:16">
      <c r="A3123" s="104" t="s">
        <v>15333</v>
      </c>
      <c r="B3123" s="104" t="s">
        <v>18336</v>
      </c>
      <c r="C3123" s="104" t="s">
        <v>11976</v>
      </c>
      <c r="D3123" s="104" t="s">
        <v>11977</v>
      </c>
      <c r="E3123" s="104" t="s">
        <v>11976</v>
      </c>
      <c r="F3123" s="104" t="s">
        <v>11982</v>
      </c>
      <c r="G3123" s="104" t="s">
        <v>11979</v>
      </c>
      <c r="H3123" s="104" t="b">
        <v>0</v>
      </c>
      <c r="I3123" s="104" t="b">
        <v>1</v>
      </c>
      <c r="J3123" s="104" t="s">
        <v>12034</v>
      </c>
      <c r="K3123" s="104" t="s">
        <v>11984</v>
      </c>
      <c r="L3123" s="104"/>
      <c r="M3123" s="104"/>
      <c r="N3123" s="2043"/>
      <c r="O3123" s="104"/>
      <c r="P3123" s="104"/>
    </row>
    <row r="3124" spans="1:16">
      <c r="A3124" s="104" t="s">
        <v>13037</v>
      </c>
      <c r="B3124" s="104" t="s">
        <v>18337</v>
      </c>
      <c r="C3124" s="104" t="s">
        <v>11976</v>
      </c>
      <c r="D3124" s="104" t="s">
        <v>11977</v>
      </c>
      <c r="E3124" s="104" t="s">
        <v>11976</v>
      </c>
      <c r="F3124" s="104" t="s">
        <v>11982</v>
      </c>
      <c r="G3124" s="104" t="s">
        <v>11979</v>
      </c>
      <c r="H3124" s="104" t="b">
        <v>0</v>
      </c>
      <c r="I3124" s="104" t="b">
        <v>1</v>
      </c>
      <c r="J3124" s="104" t="s">
        <v>12034</v>
      </c>
      <c r="K3124" s="104" t="s">
        <v>11984</v>
      </c>
      <c r="L3124" s="104"/>
      <c r="M3124" s="104"/>
      <c r="N3124" s="2043"/>
      <c r="O3124" s="104"/>
      <c r="P3124" s="104"/>
    </row>
    <row r="3125" spans="1:16">
      <c r="A3125" s="104" t="s">
        <v>13261</v>
      </c>
      <c r="B3125" s="104" t="s">
        <v>18338</v>
      </c>
      <c r="C3125" s="104" t="s">
        <v>11976</v>
      </c>
      <c r="D3125" s="104" t="s">
        <v>11977</v>
      </c>
      <c r="E3125" s="104" t="s">
        <v>11976</v>
      </c>
      <c r="F3125" s="104" t="s">
        <v>11982</v>
      </c>
      <c r="G3125" s="104" t="s">
        <v>11979</v>
      </c>
      <c r="H3125" s="104" t="b">
        <v>0</v>
      </c>
      <c r="I3125" s="104" t="b">
        <v>1</v>
      </c>
      <c r="J3125" s="104" t="s">
        <v>12034</v>
      </c>
      <c r="K3125" s="104" t="s">
        <v>11984</v>
      </c>
      <c r="L3125" s="104"/>
      <c r="M3125" s="104"/>
      <c r="N3125" s="2043"/>
      <c r="O3125" s="104"/>
      <c r="P3125" s="104"/>
    </row>
    <row r="3126" spans="1:16">
      <c r="A3126" s="104" t="s">
        <v>13273</v>
      </c>
      <c r="B3126" s="104" t="s">
        <v>18339</v>
      </c>
      <c r="C3126" s="104" t="s">
        <v>11976</v>
      </c>
      <c r="D3126" s="104" t="s">
        <v>11977</v>
      </c>
      <c r="E3126" s="104" t="s">
        <v>11976</v>
      </c>
      <c r="F3126" s="104" t="s">
        <v>11982</v>
      </c>
      <c r="G3126" s="104" t="s">
        <v>11979</v>
      </c>
      <c r="H3126" s="104" t="b">
        <v>0</v>
      </c>
      <c r="I3126" s="104" t="b">
        <v>1</v>
      </c>
      <c r="J3126" s="104" t="s">
        <v>12034</v>
      </c>
      <c r="K3126" s="104" t="s">
        <v>11984</v>
      </c>
      <c r="L3126" s="104"/>
      <c r="M3126" s="104"/>
      <c r="N3126" s="2043"/>
      <c r="O3126" s="104"/>
      <c r="P3126" s="104"/>
    </row>
    <row r="3127" spans="1:16">
      <c r="A3127" s="104" t="s">
        <v>13068</v>
      </c>
      <c r="B3127" s="104" t="s">
        <v>18340</v>
      </c>
      <c r="C3127" s="104" t="s">
        <v>11976</v>
      </c>
      <c r="D3127" s="104" t="s">
        <v>11977</v>
      </c>
      <c r="E3127" s="104" t="s">
        <v>11976</v>
      </c>
      <c r="F3127" s="104" t="s">
        <v>11982</v>
      </c>
      <c r="G3127" s="104" t="s">
        <v>11979</v>
      </c>
      <c r="H3127" s="104" t="b">
        <v>0</v>
      </c>
      <c r="I3127" s="104" t="b">
        <v>1</v>
      </c>
      <c r="J3127" s="104" t="s">
        <v>12034</v>
      </c>
      <c r="K3127" s="104" t="s">
        <v>11984</v>
      </c>
      <c r="L3127" s="104"/>
      <c r="M3127" s="104"/>
      <c r="N3127" s="2043"/>
      <c r="O3127" s="104"/>
      <c r="P3127" s="104"/>
    </row>
    <row r="3128" spans="1:16">
      <c r="A3128" s="104" t="s">
        <v>18052</v>
      </c>
      <c r="B3128" s="104" t="s">
        <v>21587</v>
      </c>
      <c r="C3128" s="104" t="s">
        <v>11976</v>
      </c>
      <c r="D3128" s="104" t="s">
        <v>11977</v>
      </c>
      <c r="E3128" s="104" t="s">
        <v>11976</v>
      </c>
      <c r="F3128" s="104" t="s">
        <v>11982</v>
      </c>
      <c r="G3128" s="104" t="s">
        <v>11979</v>
      </c>
      <c r="H3128" s="104" t="b">
        <v>0</v>
      </c>
      <c r="I3128" s="104" t="b">
        <v>1</v>
      </c>
      <c r="J3128" s="104" t="s">
        <v>12034</v>
      </c>
      <c r="K3128" s="104" t="s">
        <v>11984</v>
      </c>
      <c r="L3128" s="104"/>
      <c r="M3128" s="104"/>
      <c r="N3128" s="2043"/>
      <c r="O3128" s="104"/>
      <c r="P3128" s="104"/>
    </row>
    <row r="3129" spans="1:16">
      <c r="A3129" s="104" t="s">
        <v>13153</v>
      </c>
      <c r="B3129" s="104" t="s">
        <v>18341</v>
      </c>
      <c r="C3129" s="104" t="s">
        <v>11976</v>
      </c>
      <c r="D3129" s="104" t="s">
        <v>11977</v>
      </c>
      <c r="E3129" s="104" t="s">
        <v>11976</v>
      </c>
      <c r="F3129" s="104" t="s">
        <v>11982</v>
      </c>
      <c r="G3129" s="104" t="s">
        <v>11979</v>
      </c>
      <c r="H3129" s="104" t="b">
        <v>0</v>
      </c>
      <c r="I3129" s="104" t="b">
        <v>1</v>
      </c>
      <c r="J3129" s="104" t="s">
        <v>12034</v>
      </c>
      <c r="K3129" s="104" t="s">
        <v>11984</v>
      </c>
      <c r="L3129" s="104"/>
      <c r="M3129" s="104"/>
      <c r="N3129" s="2043"/>
      <c r="O3129" s="104"/>
      <c r="P3129" s="104"/>
    </row>
    <row r="3130" spans="1:16">
      <c r="A3130" s="104" t="s">
        <v>12127</v>
      </c>
      <c r="B3130" s="104" t="s">
        <v>21588</v>
      </c>
      <c r="C3130" s="104" t="s">
        <v>11976</v>
      </c>
      <c r="D3130" s="104" t="s">
        <v>11977</v>
      </c>
      <c r="E3130" s="104" t="s">
        <v>11976</v>
      </c>
      <c r="F3130" s="104" t="s">
        <v>11982</v>
      </c>
      <c r="G3130" s="104" t="s">
        <v>11979</v>
      </c>
      <c r="H3130" s="104" t="b">
        <v>0</v>
      </c>
      <c r="I3130" s="104" t="b">
        <v>1</v>
      </c>
      <c r="J3130" s="104" t="s">
        <v>12034</v>
      </c>
      <c r="K3130" s="104" t="s">
        <v>11984</v>
      </c>
      <c r="L3130" s="104"/>
      <c r="M3130" s="104"/>
      <c r="N3130" s="2043"/>
      <c r="O3130" s="104"/>
      <c r="P3130" s="104"/>
    </row>
    <row r="3131" spans="1:16">
      <c r="A3131" s="104" t="s">
        <v>12128</v>
      </c>
      <c r="B3131" s="104" t="s">
        <v>21589</v>
      </c>
      <c r="C3131" s="104" t="s">
        <v>11976</v>
      </c>
      <c r="D3131" s="104" t="s">
        <v>11977</v>
      </c>
      <c r="E3131" s="104" t="s">
        <v>11976</v>
      </c>
      <c r="F3131" s="104" t="s">
        <v>11982</v>
      </c>
      <c r="G3131" s="104" t="s">
        <v>11979</v>
      </c>
      <c r="H3131" s="104" t="b">
        <v>0</v>
      </c>
      <c r="I3131" s="104" t="b">
        <v>1</v>
      </c>
      <c r="J3131" s="104" t="s">
        <v>12034</v>
      </c>
      <c r="K3131" s="104" t="s">
        <v>11984</v>
      </c>
      <c r="L3131" s="104"/>
      <c r="M3131" s="104"/>
      <c r="N3131" s="2043"/>
      <c r="O3131" s="104"/>
      <c r="P3131" s="104"/>
    </row>
    <row r="3132" spans="1:16">
      <c r="A3132" s="104" t="s">
        <v>12129</v>
      </c>
      <c r="B3132" s="104" t="s">
        <v>21590</v>
      </c>
      <c r="C3132" s="104" t="s">
        <v>11976</v>
      </c>
      <c r="D3132" s="104" t="s">
        <v>11977</v>
      </c>
      <c r="E3132" s="104" t="s">
        <v>11976</v>
      </c>
      <c r="F3132" s="104" t="s">
        <v>11982</v>
      </c>
      <c r="G3132" s="104" t="s">
        <v>11979</v>
      </c>
      <c r="H3132" s="104" t="b">
        <v>0</v>
      </c>
      <c r="I3132" s="104" t="b">
        <v>1</v>
      </c>
      <c r="J3132" s="104" t="s">
        <v>12034</v>
      </c>
      <c r="K3132" s="104" t="s">
        <v>11984</v>
      </c>
      <c r="L3132" s="104"/>
      <c r="M3132" s="104"/>
      <c r="N3132" s="2043"/>
      <c r="O3132" s="104"/>
      <c r="P3132" s="104"/>
    </row>
    <row r="3133" spans="1:16">
      <c r="A3133" s="104" t="s">
        <v>12130</v>
      </c>
      <c r="B3133" s="104" t="s">
        <v>21591</v>
      </c>
      <c r="C3133" s="104" t="s">
        <v>11976</v>
      </c>
      <c r="D3133" s="104" t="s">
        <v>11977</v>
      </c>
      <c r="E3133" s="104" t="s">
        <v>11976</v>
      </c>
      <c r="F3133" s="104" t="s">
        <v>11982</v>
      </c>
      <c r="G3133" s="104" t="s">
        <v>11979</v>
      </c>
      <c r="H3133" s="104" t="b">
        <v>0</v>
      </c>
      <c r="I3133" s="104" t="b">
        <v>1</v>
      </c>
      <c r="J3133" s="104" t="s">
        <v>12034</v>
      </c>
      <c r="K3133" s="104" t="s">
        <v>11984</v>
      </c>
      <c r="L3133" s="104"/>
      <c r="M3133" s="104"/>
      <c r="N3133" s="2043"/>
      <c r="O3133" s="104"/>
      <c r="P3133" s="104"/>
    </row>
    <row r="3134" spans="1:16">
      <c r="A3134" s="104" t="s">
        <v>12131</v>
      </c>
      <c r="B3134" s="104" t="s">
        <v>21592</v>
      </c>
      <c r="C3134" s="104" t="s">
        <v>11976</v>
      </c>
      <c r="D3134" s="104" t="s">
        <v>11977</v>
      </c>
      <c r="E3134" s="104" t="s">
        <v>11976</v>
      </c>
      <c r="F3134" s="104" t="s">
        <v>11982</v>
      </c>
      <c r="G3134" s="104" t="s">
        <v>11979</v>
      </c>
      <c r="H3134" s="104" t="b">
        <v>0</v>
      </c>
      <c r="I3134" s="104" t="b">
        <v>1</v>
      </c>
      <c r="J3134" s="104" t="s">
        <v>12034</v>
      </c>
      <c r="K3134" s="104" t="s">
        <v>11984</v>
      </c>
      <c r="L3134" s="104"/>
      <c r="M3134" s="104"/>
      <c r="N3134" s="2043"/>
      <c r="O3134" s="104"/>
      <c r="P3134" s="104"/>
    </row>
    <row r="3135" spans="1:16">
      <c r="A3135" s="104" t="s">
        <v>12132</v>
      </c>
      <c r="B3135" s="104" t="s">
        <v>21593</v>
      </c>
      <c r="C3135" s="104" t="s">
        <v>11976</v>
      </c>
      <c r="D3135" s="104" t="s">
        <v>11977</v>
      </c>
      <c r="E3135" s="104" t="s">
        <v>11976</v>
      </c>
      <c r="F3135" s="104" t="s">
        <v>11982</v>
      </c>
      <c r="G3135" s="104" t="s">
        <v>11979</v>
      </c>
      <c r="H3135" s="104" t="b">
        <v>0</v>
      </c>
      <c r="I3135" s="104" t="b">
        <v>1</v>
      </c>
      <c r="J3135" s="104" t="s">
        <v>12034</v>
      </c>
      <c r="K3135" s="104" t="s">
        <v>11984</v>
      </c>
      <c r="L3135" s="104"/>
      <c r="M3135" s="104"/>
      <c r="N3135" s="2043"/>
      <c r="O3135" s="104"/>
      <c r="P3135" s="104"/>
    </row>
    <row r="3136" spans="1:16">
      <c r="A3136" s="104" t="s">
        <v>12133</v>
      </c>
      <c r="B3136" s="104" t="s">
        <v>21594</v>
      </c>
      <c r="C3136" s="104" t="s">
        <v>11976</v>
      </c>
      <c r="D3136" s="104" t="s">
        <v>11977</v>
      </c>
      <c r="E3136" s="104" t="s">
        <v>11976</v>
      </c>
      <c r="F3136" s="104" t="s">
        <v>11982</v>
      </c>
      <c r="G3136" s="104" t="s">
        <v>11979</v>
      </c>
      <c r="H3136" s="104" t="b">
        <v>0</v>
      </c>
      <c r="I3136" s="104" t="b">
        <v>1</v>
      </c>
      <c r="J3136" s="104" t="s">
        <v>12034</v>
      </c>
      <c r="K3136" s="104" t="s">
        <v>11984</v>
      </c>
      <c r="L3136" s="104"/>
      <c r="M3136" s="104"/>
      <c r="N3136" s="2043"/>
      <c r="O3136" s="104"/>
      <c r="P3136" s="104"/>
    </row>
    <row r="3137" spans="1:16">
      <c r="A3137" s="104" t="s">
        <v>12134</v>
      </c>
      <c r="B3137" s="104" t="s">
        <v>21595</v>
      </c>
      <c r="C3137" s="104" t="s">
        <v>11976</v>
      </c>
      <c r="D3137" s="104" t="s">
        <v>11977</v>
      </c>
      <c r="E3137" s="104" t="s">
        <v>11976</v>
      </c>
      <c r="F3137" s="104" t="s">
        <v>11982</v>
      </c>
      <c r="G3137" s="104" t="s">
        <v>11979</v>
      </c>
      <c r="H3137" s="104" t="b">
        <v>0</v>
      </c>
      <c r="I3137" s="104" t="b">
        <v>1</v>
      </c>
      <c r="J3137" s="104" t="s">
        <v>12034</v>
      </c>
      <c r="K3137" s="104" t="s">
        <v>11984</v>
      </c>
      <c r="L3137" s="104"/>
      <c r="M3137" s="104"/>
      <c r="N3137" s="2043"/>
      <c r="O3137" s="104"/>
      <c r="P3137" s="104"/>
    </row>
    <row r="3138" spans="1:16">
      <c r="A3138" s="104" t="s">
        <v>17766</v>
      </c>
      <c r="B3138" s="104" t="s">
        <v>21596</v>
      </c>
      <c r="C3138" s="104" t="s">
        <v>11976</v>
      </c>
      <c r="D3138" s="104" t="s">
        <v>11977</v>
      </c>
      <c r="E3138" s="104" t="s">
        <v>11976</v>
      </c>
      <c r="F3138" s="104" t="s">
        <v>11982</v>
      </c>
      <c r="G3138" s="104" t="s">
        <v>11979</v>
      </c>
      <c r="H3138" s="104" t="b">
        <v>0</v>
      </c>
      <c r="I3138" s="104" t="b">
        <v>1</v>
      </c>
      <c r="J3138" s="104" t="s">
        <v>11983</v>
      </c>
      <c r="K3138" s="104" t="s">
        <v>11984</v>
      </c>
      <c r="L3138" s="104"/>
      <c r="M3138" s="104"/>
      <c r="N3138" s="2043"/>
      <c r="O3138" s="104"/>
      <c r="P3138" s="104"/>
    </row>
    <row r="3139" spans="1:16">
      <c r="A3139" s="104" t="s">
        <v>17767</v>
      </c>
      <c r="B3139" s="104" t="s">
        <v>21597</v>
      </c>
      <c r="C3139" s="104" t="s">
        <v>11976</v>
      </c>
      <c r="D3139" s="104" t="s">
        <v>11977</v>
      </c>
      <c r="E3139" s="104" t="s">
        <v>11976</v>
      </c>
      <c r="F3139" s="104" t="s">
        <v>11982</v>
      </c>
      <c r="G3139" s="104" t="s">
        <v>11979</v>
      </c>
      <c r="H3139" s="104" t="b">
        <v>0</v>
      </c>
      <c r="I3139" s="104" t="b">
        <v>1</v>
      </c>
      <c r="J3139" s="104" t="s">
        <v>11983</v>
      </c>
      <c r="K3139" s="104" t="s">
        <v>11984</v>
      </c>
      <c r="L3139" s="104"/>
      <c r="M3139" s="104"/>
      <c r="N3139" s="2043"/>
      <c r="O3139" s="104"/>
      <c r="P3139" s="104"/>
    </row>
    <row r="3140" spans="1:16">
      <c r="A3140" s="104" t="s">
        <v>17768</v>
      </c>
      <c r="B3140" s="104" t="s">
        <v>21598</v>
      </c>
      <c r="C3140" s="104" t="s">
        <v>11976</v>
      </c>
      <c r="D3140" s="104" t="s">
        <v>11977</v>
      </c>
      <c r="E3140" s="104" t="s">
        <v>11976</v>
      </c>
      <c r="F3140" s="104" t="s">
        <v>11982</v>
      </c>
      <c r="G3140" s="104" t="s">
        <v>11979</v>
      </c>
      <c r="H3140" s="104" t="b">
        <v>0</v>
      </c>
      <c r="I3140" s="104" t="b">
        <v>1</v>
      </c>
      <c r="J3140" s="104" t="s">
        <v>11983</v>
      </c>
      <c r="K3140" s="104" t="s">
        <v>11984</v>
      </c>
      <c r="L3140" s="104"/>
      <c r="M3140" s="104"/>
      <c r="N3140" s="2043"/>
      <c r="O3140" s="104"/>
      <c r="P3140" s="104"/>
    </row>
    <row r="3141" spans="1:16">
      <c r="A3141" s="104" t="s">
        <v>17769</v>
      </c>
      <c r="B3141" s="104" t="s">
        <v>21599</v>
      </c>
      <c r="C3141" s="104" t="s">
        <v>11976</v>
      </c>
      <c r="D3141" s="104" t="s">
        <v>11977</v>
      </c>
      <c r="E3141" s="104" t="s">
        <v>11976</v>
      </c>
      <c r="F3141" s="104" t="s">
        <v>11982</v>
      </c>
      <c r="G3141" s="104" t="s">
        <v>11979</v>
      </c>
      <c r="H3141" s="104" t="b">
        <v>0</v>
      </c>
      <c r="I3141" s="104" t="b">
        <v>1</v>
      </c>
      <c r="J3141" s="104" t="s">
        <v>11983</v>
      </c>
      <c r="K3141" s="104" t="s">
        <v>11984</v>
      </c>
      <c r="L3141" s="104"/>
      <c r="M3141" s="104"/>
      <c r="N3141" s="2043"/>
      <c r="O3141" s="104"/>
      <c r="P3141" s="104"/>
    </row>
    <row r="3142" spans="1:16">
      <c r="A3142" s="104" t="s">
        <v>17770</v>
      </c>
      <c r="B3142" s="104" t="s">
        <v>21600</v>
      </c>
      <c r="C3142" s="104" t="s">
        <v>11976</v>
      </c>
      <c r="D3142" s="104" t="s">
        <v>11977</v>
      </c>
      <c r="E3142" s="104" t="s">
        <v>11976</v>
      </c>
      <c r="F3142" s="104" t="s">
        <v>11982</v>
      </c>
      <c r="G3142" s="104" t="s">
        <v>11979</v>
      </c>
      <c r="H3142" s="104" t="b">
        <v>0</v>
      </c>
      <c r="I3142" s="104" t="b">
        <v>1</v>
      </c>
      <c r="J3142" s="104" t="s">
        <v>11983</v>
      </c>
      <c r="K3142" s="104" t="s">
        <v>11984</v>
      </c>
      <c r="L3142" s="104"/>
      <c r="M3142" s="104"/>
      <c r="N3142" s="2043"/>
      <c r="O3142" s="104"/>
      <c r="P3142" s="104"/>
    </row>
    <row r="3143" spans="1:16">
      <c r="A3143" s="104" t="s">
        <v>17771</v>
      </c>
      <c r="B3143" s="104" t="s">
        <v>21601</v>
      </c>
      <c r="C3143" s="104" t="s">
        <v>11976</v>
      </c>
      <c r="D3143" s="104" t="s">
        <v>11977</v>
      </c>
      <c r="E3143" s="104" t="s">
        <v>11976</v>
      </c>
      <c r="F3143" s="104" t="s">
        <v>11982</v>
      </c>
      <c r="G3143" s="104" t="s">
        <v>11979</v>
      </c>
      <c r="H3143" s="104" t="b">
        <v>0</v>
      </c>
      <c r="I3143" s="104" t="b">
        <v>1</v>
      </c>
      <c r="J3143" s="104" t="s">
        <v>11983</v>
      </c>
      <c r="K3143" s="104" t="s">
        <v>11984</v>
      </c>
      <c r="L3143" s="104"/>
      <c r="M3143" s="104"/>
      <c r="N3143" s="2043"/>
      <c r="O3143" s="104"/>
      <c r="P3143" s="104"/>
    </row>
    <row r="3144" spans="1:16">
      <c r="A3144" s="104" t="s">
        <v>17772</v>
      </c>
      <c r="B3144" s="104" t="s">
        <v>21602</v>
      </c>
      <c r="C3144" s="104" t="s">
        <v>11976</v>
      </c>
      <c r="D3144" s="104" t="s">
        <v>11977</v>
      </c>
      <c r="E3144" s="104" t="s">
        <v>11976</v>
      </c>
      <c r="F3144" s="104" t="s">
        <v>11982</v>
      </c>
      <c r="G3144" s="104" t="s">
        <v>11979</v>
      </c>
      <c r="H3144" s="104" t="b">
        <v>0</v>
      </c>
      <c r="I3144" s="104" t="b">
        <v>1</v>
      </c>
      <c r="J3144" s="104" t="s">
        <v>12034</v>
      </c>
      <c r="K3144" s="104" t="s">
        <v>11984</v>
      </c>
      <c r="L3144" s="104"/>
      <c r="M3144" s="104"/>
      <c r="N3144" s="2043"/>
      <c r="O3144" s="104"/>
      <c r="P3144" s="104"/>
    </row>
    <row r="3145" spans="1:16">
      <c r="A3145" s="104" t="s">
        <v>17773</v>
      </c>
      <c r="B3145" s="104" t="s">
        <v>21603</v>
      </c>
      <c r="C3145" s="104" t="s">
        <v>11976</v>
      </c>
      <c r="D3145" s="104" t="s">
        <v>11977</v>
      </c>
      <c r="E3145" s="104" t="s">
        <v>11976</v>
      </c>
      <c r="F3145" s="104" t="s">
        <v>11982</v>
      </c>
      <c r="G3145" s="104" t="s">
        <v>11979</v>
      </c>
      <c r="H3145" s="104" t="b">
        <v>0</v>
      </c>
      <c r="I3145" s="104" t="b">
        <v>1</v>
      </c>
      <c r="J3145" s="104" t="s">
        <v>12034</v>
      </c>
      <c r="K3145" s="104" t="s">
        <v>11984</v>
      </c>
      <c r="L3145" s="104"/>
      <c r="M3145" s="104"/>
      <c r="N3145" s="2043"/>
      <c r="O3145" s="104"/>
      <c r="P3145" s="104"/>
    </row>
    <row r="3146" spans="1:16">
      <c r="A3146" s="104" t="s">
        <v>17774</v>
      </c>
      <c r="B3146" s="104" t="s">
        <v>21604</v>
      </c>
      <c r="C3146" s="104" t="s">
        <v>11976</v>
      </c>
      <c r="D3146" s="104" t="s">
        <v>11977</v>
      </c>
      <c r="E3146" s="104" t="s">
        <v>11976</v>
      </c>
      <c r="F3146" s="104" t="s">
        <v>11982</v>
      </c>
      <c r="G3146" s="104" t="s">
        <v>11979</v>
      </c>
      <c r="H3146" s="104" t="b">
        <v>0</v>
      </c>
      <c r="I3146" s="104" t="b">
        <v>1</v>
      </c>
      <c r="J3146" s="104" t="s">
        <v>11983</v>
      </c>
      <c r="K3146" s="104" t="s">
        <v>11984</v>
      </c>
      <c r="L3146" s="104"/>
      <c r="M3146" s="104"/>
      <c r="N3146" s="2043"/>
      <c r="O3146" s="104"/>
      <c r="P3146" s="104"/>
    </row>
    <row r="3147" spans="1:16">
      <c r="A3147" s="104" t="s">
        <v>17775</v>
      </c>
      <c r="B3147" s="104" t="s">
        <v>21605</v>
      </c>
      <c r="C3147" s="104" t="s">
        <v>11976</v>
      </c>
      <c r="D3147" s="104" t="s">
        <v>11977</v>
      </c>
      <c r="E3147" s="104" t="s">
        <v>11976</v>
      </c>
      <c r="F3147" s="104" t="s">
        <v>11982</v>
      </c>
      <c r="G3147" s="104" t="s">
        <v>11979</v>
      </c>
      <c r="H3147" s="104" t="b">
        <v>0</v>
      </c>
      <c r="I3147" s="104" t="b">
        <v>1</v>
      </c>
      <c r="J3147" s="104" t="s">
        <v>11983</v>
      </c>
      <c r="K3147" s="104" t="s">
        <v>11984</v>
      </c>
      <c r="L3147" s="104"/>
      <c r="M3147" s="104"/>
      <c r="N3147" s="2043"/>
      <c r="O3147" s="104"/>
      <c r="P3147" s="104"/>
    </row>
    <row r="3148" spans="1:16">
      <c r="A3148" s="104" t="s">
        <v>17776</v>
      </c>
      <c r="B3148" s="104" t="s">
        <v>21606</v>
      </c>
      <c r="C3148" s="104" t="s">
        <v>11976</v>
      </c>
      <c r="D3148" s="104" t="s">
        <v>11977</v>
      </c>
      <c r="E3148" s="104" t="s">
        <v>11976</v>
      </c>
      <c r="F3148" s="104" t="s">
        <v>11982</v>
      </c>
      <c r="G3148" s="104" t="s">
        <v>11979</v>
      </c>
      <c r="H3148" s="104" t="b">
        <v>0</v>
      </c>
      <c r="I3148" s="104" t="b">
        <v>1</v>
      </c>
      <c r="J3148" s="104" t="s">
        <v>11983</v>
      </c>
      <c r="K3148" s="104" t="s">
        <v>11984</v>
      </c>
      <c r="L3148" s="104"/>
      <c r="M3148" s="104"/>
      <c r="N3148" s="2043"/>
      <c r="O3148" s="104"/>
      <c r="P3148" s="104"/>
    </row>
    <row r="3149" spans="1:16">
      <c r="A3149" s="104" t="s">
        <v>17777</v>
      </c>
      <c r="B3149" s="104" t="s">
        <v>21607</v>
      </c>
      <c r="C3149" s="104" t="s">
        <v>11976</v>
      </c>
      <c r="D3149" s="104" t="s">
        <v>11977</v>
      </c>
      <c r="E3149" s="104" t="s">
        <v>11976</v>
      </c>
      <c r="F3149" s="104" t="s">
        <v>11982</v>
      </c>
      <c r="G3149" s="104" t="s">
        <v>11979</v>
      </c>
      <c r="H3149" s="104" t="b">
        <v>0</v>
      </c>
      <c r="I3149" s="104" t="b">
        <v>1</v>
      </c>
      <c r="J3149" s="104" t="s">
        <v>11983</v>
      </c>
      <c r="K3149" s="104" t="s">
        <v>11984</v>
      </c>
      <c r="L3149" s="104"/>
      <c r="M3149" s="104"/>
      <c r="N3149" s="2043"/>
      <c r="O3149" s="104"/>
      <c r="P3149" s="104"/>
    </row>
    <row r="3150" spans="1:16">
      <c r="A3150" s="104" t="s">
        <v>17778</v>
      </c>
      <c r="B3150" s="104" t="s">
        <v>21608</v>
      </c>
      <c r="C3150" s="104" t="s">
        <v>11976</v>
      </c>
      <c r="D3150" s="104" t="s">
        <v>11977</v>
      </c>
      <c r="E3150" s="104" t="s">
        <v>11976</v>
      </c>
      <c r="F3150" s="104" t="s">
        <v>11982</v>
      </c>
      <c r="G3150" s="104" t="s">
        <v>11979</v>
      </c>
      <c r="H3150" s="104" t="b">
        <v>0</v>
      </c>
      <c r="I3150" s="104" t="b">
        <v>1</v>
      </c>
      <c r="J3150" s="104" t="s">
        <v>12034</v>
      </c>
      <c r="K3150" s="104" t="s">
        <v>11984</v>
      </c>
      <c r="L3150" s="104"/>
      <c r="M3150" s="104"/>
      <c r="N3150" s="2043"/>
      <c r="O3150" s="104"/>
      <c r="P3150" s="104"/>
    </row>
    <row r="3151" spans="1:16">
      <c r="A3151" s="104" t="s">
        <v>17779</v>
      </c>
      <c r="B3151" s="104" t="s">
        <v>21609</v>
      </c>
      <c r="C3151" s="104" t="s">
        <v>11976</v>
      </c>
      <c r="D3151" s="104" t="s">
        <v>11977</v>
      </c>
      <c r="E3151" s="104" t="s">
        <v>11976</v>
      </c>
      <c r="F3151" s="104" t="s">
        <v>11982</v>
      </c>
      <c r="G3151" s="104" t="s">
        <v>11979</v>
      </c>
      <c r="H3151" s="104" t="b">
        <v>0</v>
      </c>
      <c r="I3151" s="104" t="b">
        <v>1</v>
      </c>
      <c r="J3151" s="104" t="s">
        <v>12034</v>
      </c>
      <c r="K3151" s="104" t="s">
        <v>11984</v>
      </c>
      <c r="L3151" s="104"/>
      <c r="M3151" s="104"/>
      <c r="N3151" s="2043"/>
      <c r="O3151" s="104"/>
      <c r="P3151" s="104"/>
    </row>
    <row r="3152" spans="1:16">
      <c r="A3152" s="104" t="s">
        <v>17780</v>
      </c>
      <c r="B3152" s="104" t="s">
        <v>21610</v>
      </c>
      <c r="C3152" s="104" t="s">
        <v>11976</v>
      </c>
      <c r="D3152" s="104" t="s">
        <v>11977</v>
      </c>
      <c r="E3152" s="104" t="s">
        <v>11976</v>
      </c>
      <c r="F3152" s="104" t="s">
        <v>11982</v>
      </c>
      <c r="G3152" s="104" t="s">
        <v>11979</v>
      </c>
      <c r="H3152" s="104" t="b">
        <v>0</v>
      </c>
      <c r="I3152" s="104" t="b">
        <v>1</v>
      </c>
      <c r="J3152" s="104" t="s">
        <v>12034</v>
      </c>
      <c r="K3152" s="104" t="s">
        <v>11984</v>
      </c>
      <c r="L3152" s="104"/>
      <c r="M3152" s="104"/>
      <c r="N3152" s="2043"/>
      <c r="O3152" s="104"/>
      <c r="P3152" s="104"/>
    </row>
    <row r="3153" spans="1:16">
      <c r="A3153" s="104" t="s">
        <v>17781</v>
      </c>
      <c r="B3153" s="104" t="s">
        <v>21611</v>
      </c>
      <c r="C3153" s="104" t="s">
        <v>11976</v>
      </c>
      <c r="D3153" s="104" t="s">
        <v>11977</v>
      </c>
      <c r="E3153" s="104" t="s">
        <v>11976</v>
      </c>
      <c r="F3153" s="104" t="s">
        <v>11982</v>
      </c>
      <c r="G3153" s="104" t="s">
        <v>11979</v>
      </c>
      <c r="H3153" s="104" t="b">
        <v>0</v>
      </c>
      <c r="I3153" s="104" t="b">
        <v>1</v>
      </c>
      <c r="J3153" s="104" t="s">
        <v>12034</v>
      </c>
      <c r="K3153" s="104" t="s">
        <v>11984</v>
      </c>
      <c r="L3153" s="104"/>
      <c r="M3153" s="104"/>
      <c r="N3153" s="2043"/>
      <c r="O3153" s="104"/>
      <c r="P3153" s="104"/>
    </row>
    <row r="3154" spans="1:16">
      <c r="A3154" s="104" t="s">
        <v>17782</v>
      </c>
      <c r="B3154" s="104" t="s">
        <v>21612</v>
      </c>
      <c r="C3154" s="104" t="s">
        <v>11976</v>
      </c>
      <c r="D3154" s="104" t="s">
        <v>11977</v>
      </c>
      <c r="E3154" s="104" t="s">
        <v>11976</v>
      </c>
      <c r="F3154" s="104" t="s">
        <v>11982</v>
      </c>
      <c r="G3154" s="104" t="s">
        <v>11979</v>
      </c>
      <c r="H3154" s="104" t="b">
        <v>0</v>
      </c>
      <c r="I3154" s="104" t="b">
        <v>1</v>
      </c>
      <c r="J3154" s="104" t="s">
        <v>11983</v>
      </c>
      <c r="K3154" s="104" t="s">
        <v>11984</v>
      </c>
      <c r="L3154" s="104"/>
      <c r="M3154" s="104"/>
      <c r="N3154" s="2043"/>
      <c r="O3154" s="104"/>
      <c r="P3154" s="104"/>
    </row>
    <row r="3155" spans="1:16">
      <c r="A3155" s="104" t="s">
        <v>17783</v>
      </c>
      <c r="B3155" s="104" t="s">
        <v>21613</v>
      </c>
      <c r="C3155" s="104" t="s">
        <v>11976</v>
      </c>
      <c r="D3155" s="104" t="s">
        <v>11977</v>
      </c>
      <c r="E3155" s="104" t="s">
        <v>11976</v>
      </c>
      <c r="F3155" s="104" t="s">
        <v>11982</v>
      </c>
      <c r="G3155" s="104" t="s">
        <v>11979</v>
      </c>
      <c r="H3155" s="104" t="b">
        <v>0</v>
      </c>
      <c r="I3155" s="104" t="b">
        <v>1</v>
      </c>
      <c r="J3155" s="104" t="s">
        <v>11983</v>
      </c>
      <c r="K3155" s="104" t="s">
        <v>11984</v>
      </c>
      <c r="L3155" s="104"/>
      <c r="M3155" s="104"/>
      <c r="N3155" s="2043"/>
      <c r="O3155" s="104"/>
      <c r="P3155" s="104"/>
    </row>
    <row r="3156" spans="1:16">
      <c r="A3156" s="104" t="s">
        <v>17784</v>
      </c>
      <c r="B3156" s="104" t="s">
        <v>21614</v>
      </c>
      <c r="C3156" s="104" t="s">
        <v>11976</v>
      </c>
      <c r="D3156" s="104" t="s">
        <v>11977</v>
      </c>
      <c r="E3156" s="104" t="s">
        <v>11976</v>
      </c>
      <c r="F3156" s="104" t="s">
        <v>11982</v>
      </c>
      <c r="G3156" s="104" t="s">
        <v>11979</v>
      </c>
      <c r="H3156" s="104" t="b">
        <v>0</v>
      </c>
      <c r="I3156" s="104" t="b">
        <v>1</v>
      </c>
      <c r="J3156" s="104" t="s">
        <v>11983</v>
      </c>
      <c r="K3156" s="104" t="s">
        <v>11984</v>
      </c>
      <c r="L3156" s="104"/>
      <c r="M3156" s="104"/>
      <c r="N3156" s="2043"/>
      <c r="O3156" s="104"/>
      <c r="P3156" s="104"/>
    </row>
    <row r="3157" spans="1:16">
      <c r="A3157" s="104" t="s">
        <v>17785</v>
      </c>
      <c r="B3157" s="104" t="s">
        <v>21615</v>
      </c>
      <c r="C3157" s="104" t="s">
        <v>11976</v>
      </c>
      <c r="D3157" s="104" t="s">
        <v>11977</v>
      </c>
      <c r="E3157" s="104" t="s">
        <v>11976</v>
      </c>
      <c r="F3157" s="104" t="s">
        <v>11982</v>
      </c>
      <c r="G3157" s="104" t="s">
        <v>11979</v>
      </c>
      <c r="H3157" s="104" t="b">
        <v>0</v>
      </c>
      <c r="I3157" s="104" t="b">
        <v>1</v>
      </c>
      <c r="J3157" s="104" t="s">
        <v>11983</v>
      </c>
      <c r="K3157" s="104" t="s">
        <v>11984</v>
      </c>
      <c r="L3157" s="104"/>
      <c r="M3157" s="104"/>
      <c r="N3157" s="2043"/>
      <c r="O3157" s="104"/>
      <c r="P3157" s="104"/>
    </row>
    <row r="3158" spans="1:16">
      <c r="A3158" s="104" t="s">
        <v>17786</v>
      </c>
      <c r="B3158" s="104" t="s">
        <v>21616</v>
      </c>
      <c r="C3158" s="104" t="s">
        <v>11976</v>
      </c>
      <c r="D3158" s="104" t="s">
        <v>11977</v>
      </c>
      <c r="E3158" s="104" t="s">
        <v>11976</v>
      </c>
      <c r="F3158" s="104" t="s">
        <v>11982</v>
      </c>
      <c r="G3158" s="104" t="s">
        <v>11979</v>
      </c>
      <c r="H3158" s="104" t="b">
        <v>0</v>
      </c>
      <c r="I3158" s="104" t="b">
        <v>1</v>
      </c>
      <c r="J3158" s="104" t="s">
        <v>11983</v>
      </c>
      <c r="K3158" s="104" t="s">
        <v>11984</v>
      </c>
      <c r="L3158" s="104"/>
      <c r="M3158" s="104"/>
      <c r="N3158" s="2043"/>
      <c r="O3158" s="104"/>
      <c r="P3158" s="104"/>
    </row>
    <row r="3159" spans="1:16">
      <c r="A3159" s="104" t="s">
        <v>17787</v>
      </c>
      <c r="B3159" s="104" t="s">
        <v>21617</v>
      </c>
      <c r="C3159" s="104" t="s">
        <v>11976</v>
      </c>
      <c r="D3159" s="104" t="s">
        <v>11977</v>
      </c>
      <c r="E3159" s="104" t="s">
        <v>11976</v>
      </c>
      <c r="F3159" s="104" t="s">
        <v>11982</v>
      </c>
      <c r="G3159" s="104" t="s">
        <v>11979</v>
      </c>
      <c r="H3159" s="104" t="b">
        <v>0</v>
      </c>
      <c r="I3159" s="104" t="b">
        <v>1</v>
      </c>
      <c r="J3159" s="104" t="s">
        <v>11983</v>
      </c>
      <c r="K3159" s="104" t="s">
        <v>11984</v>
      </c>
      <c r="L3159" s="104"/>
      <c r="M3159" s="104"/>
      <c r="N3159" s="2043"/>
      <c r="O3159" s="104"/>
      <c r="P3159" s="104"/>
    </row>
    <row r="3160" spans="1:16">
      <c r="A3160" s="104" t="s">
        <v>17788</v>
      </c>
      <c r="B3160" s="104" t="s">
        <v>21618</v>
      </c>
      <c r="C3160" s="104" t="s">
        <v>11976</v>
      </c>
      <c r="D3160" s="104" t="s">
        <v>11977</v>
      </c>
      <c r="E3160" s="104" t="s">
        <v>11976</v>
      </c>
      <c r="F3160" s="104" t="s">
        <v>11982</v>
      </c>
      <c r="G3160" s="104" t="s">
        <v>11979</v>
      </c>
      <c r="H3160" s="104" t="b">
        <v>0</v>
      </c>
      <c r="I3160" s="104" t="b">
        <v>1</v>
      </c>
      <c r="J3160" s="104" t="s">
        <v>11983</v>
      </c>
      <c r="K3160" s="104" t="s">
        <v>11984</v>
      </c>
      <c r="L3160" s="104"/>
      <c r="M3160" s="104"/>
      <c r="N3160" s="2043"/>
      <c r="O3160" s="104"/>
      <c r="P3160" s="104"/>
    </row>
    <row r="3161" spans="1:16">
      <c r="A3161" s="104" t="s">
        <v>17789</v>
      </c>
      <c r="B3161" s="104" t="s">
        <v>21619</v>
      </c>
      <c r="C3161" s="104" t="s">
        <v>11976</v>
      </c>
      <c r="D3161" s="104" t="s">
        <v>11977</v>
      </c>
      <c r="E3161" s="104" t="s">
        <v>11976</v>
      </c>
      <c r="F3161" s="104" t="s">
        <v>11982</v>
      </c>
      <c r="G3161" s="104" t="s">
        <v>11979</v>
      </c>
      <c r="H3161" s="104" t="b">
        <v>0</v>
      </c>
      <c r="I3161" s="104" t="b">
        <v>1</v>
      </c>
      <c r="J3161" s="104" t="s">
        <v>12034</v>
      </c>
      <c r="K3161" s="104" t="s">
        <v>11984</v>
      </c>
      <c r="L3161" s="104"/>
      <c r="M3161" s="104"/>
      <c r="N3161" s="2043"/>
      <c r="O3161" s="104"/>
      <c r="P3161" s="104"/>
    </row>
    <row r="3162" spans="1:16">
      <c r="A3162" s="104" t="s">
        <v>17790</v>
      </c>
      <c r="B3162" s="104" t="s">
        <v>21620</v>
      </c>
      <c r="C3162" s="104" t="s">
        <v>11976</v>
      </c>
      <c r="D3162" s="104" t="s">
        <v>11977</v>
      </c>
      <c r="E3162" s="104" t="s">
        <v>11976</v>
      </c>
      <c r="F3162" s="104" t="s">
        <v>11982</v>
      </c>
      <c r="G3162" s="104" t="s">
        <v>11979</v>
      </c>
      <c r="H3162" s="104" t="b">
        <v>0</v>
      </c>
      <c r="I3162" s="104" t="b">
        <v>1</v>
      </c>
      <c r="J3162" s="104" t="s">
        <v>11983</v>
      </c>
      <c r="K3162" s="104" t="s">
        <v>11984</v>
      </c>
      <c r="L3162" s="104"/>
      <c r="M3162" s="104"/>
      <c r="N3162" s="2043"/>
      <c r="O3162" s="104"/>
      <c r="P3162" s="104"/>
    </row>
    <row r="3163" spans="1:16">
      <c r="A3163" s="104" t="s">
        <v>17791</v>
      </c>
      <c r="B3163" s="104" t="s">
        <v>21621</v>
      </c>
      <c r="C3163" s="104" t="s">
        <v>11976</v>
      </c>
      <c r="D3163" s="104" t="s">
        <v>11977</v>
      </c>
      <c r="E3163" s="104" t="s">
        <v>11976</v>
      </c>
      <c r="F3163" s="104" t="s">
        <v>11982</v>
      </c>
      <c r="G3163" s="104" t="s">
        <v>11979</v>
      </c>
      <c r="H3163" s="104" t="b">
        <v>0</v>
      </c>
      <c r="I3163" s="104" t="b">
        <v>1</v>
      </c>
      <c r="J3163" s="104" t="s">
        <v>12034</v>
      </c>
      <c r="K3163" s="104" t="s">
        <v>11984</v>
      </c>
      <c r="L3163" s="104"/>
      <c r="M3163" s="104"/>
      <c r="N3163" s="2043"/>
      <c r="O3163" s="104"/>
      <c r="P3163" s="104"/>
    </row>
    <row r="3164" spans="1:16">
      <c r="A3164" s="104" t="s">
        <v>17792</v>
      </c>
      <c r="B3164" s="104" t="s">
        <v>21622</v>
      </c>
      <c r="C3164" s="104" t="s">
        <v>11976</v>
      </c>
      <c r="D3164" s="104" t="s">
        <v>11977</v>
      </c>
      <c r="E3164" s="104" t="s">
        <v>11976</v>
      </c>
      <c r="F3164" s="104" t="s">
        <v>11982</v>
      </c>
      <c r="G3164" s="104" t="s">
        <v>11979</v>
      </c>
      <c r="H3164" s="104" t="b">
        <v>0</v>
      </c>
      <c r="I3164" s="104" t="b">
        <v>1</v>
      </c>
      <c r="J3164" s="104" t="s">
        <v>11983</v>
      </c>
      <c r="K3164" s="104" t="s">
        <v>11984</v>
      </c>
      <c r="L3164" s="104"/>
      <c r="M3164" s="104"/>
      <c r="N3164" s="2043"/>
      <c r="O3164" s="104"/>
      <c r="P3164" s="104"/>
    </row>
    <row r="3165" spans="1:16">
      <c r="A3165" s="104" t="s">
        <v>17793</v>
      </c>
      <c r="B3165" s="104" t="s">
        <v>21623</v>
      </c>
      <c r="C3165" s="104" t="s">
        <v>11976</v>
      </c>
      <c r="D3165" s="104" t="s">
        <v>11977</v>
      </c>
      <c r="E3165" s="104" t="s">
        <v>11976</v>
      </c>
      <c r="F3165" s="104" t="s">
        <v>11982</v>
      </c>
      <c r="G3165" s="104" t="s">
        <v>11979</v>
      </c>
      <c r="H3165" s="104" t="b">
        <v>0</v>
      </c>
      <c r="I3165" s="104" t="b">
        <v>1</v>
      </c>
      <c r="J3165" s="104" t="s">
        <v>11983</v>
      </c>
      <c r="K3165" s="104" t="s">
        <v>11984</v>
      </c>
      <c r="L3165" s="104"/>
      <c r="M3165" s="104"/>
      <c r="N3165" s="2043"/>
      <c r="O3165" s="104"/>
      <c r="P3165" s="104"/>
    </row>
    <row r="3166" spans="1:16">
      <c r="A3166" s="104" t="s">
        <v>17794</v>
      </c>
      <c r="B3166" s="104" t="s">
        <v>21624</v>
      </c>
      <c r="C3166" s="104" t="s">
        <v>11976</v>
      </c>
      <c r="D3166" s="104" t="s">
        <v>11977</v>
      </c>
      <c r="E3166" s="104" t="s">
        <v>11976</v>
      </c>
      <c r="F3166" s="104" t="s">
        <v>11982</v>
      </c>
      <c r="G3166" s="104" t="s">
        <v>11979</v>
      </c>
      <c r="H3166" s="104" t="b">
        <v>0</v>
      </c>
      <c r="I3166" s="104" t="b">
        <v>1</v>
      </c>
      <c r="J3166" s="104" t="s">
        <v>12034</v>
      </c>
      <c r="K3166" s="104" t="s">
        <v>11984</v>
      </c>
      <c r="L3166" s="104"/>
      <c r="M3166" s="104"/>
      <c r="N3166" s="2043"/>
      <c r="O3166" s="104"/>
      <c r="P3166" s="104"/>
    </row>
    <row r="3167" spans="1:16">
      <c r="A3167" s="104" t="s">
        <v>17795</v>
      </c>
      <c r="B3167" s="104" t="s">
        <v>21625</v>
      </c>
      <c r="C3167" s="104" t="s">
        <v>11976</v>
      </c>
      <c r="D3167" s="104" t="s">
        <v>11977</v>
      </c>
      <c r="E3167" s="104" t="s">
        <v>11976</v>
      </c>
      <c r="F3167" s="104" t="s">
        <v>11982</v>
      </c>
      <c r="G3167" s="104" t="s">
        <v>11979</v>
      </c>
      <c r="H3167" s="104" t="b">
        <v>0</v>
      </c>
      <c r="I3167" s="104" t="b">
        <v>1</v>
      </c>
      <c r="J3167" s="104" t="s">
        <v>11983</v>
      </c>
      <c r="K3167" s="104" t="s">
        <v>11984</v>
      </c>
      <c r="L3167" s="104"/>
      <c r="M3167" s="104"/>
      <c r="N3167" s="2043"/>
      <c r="O3167" s="104"/>
      <c r="P3167" s="104"/>
    </row>
    <row r="3168" spans="1:16">
      <c r="A3168" s="104" t="s">
        <v>17796</v>
      </c>
      <c r="B3168" s="104" t="s">
        <v>21626</v>
      </c>
      <c r="C3168" s="104" t="s">
        <v>11976</v>
      </c>
      <c r="D3168" s="104" t="s">
        <v>11977</v>
      </c>
      <c r="E3168" s="104" t="s">
        <v>11976</v>
      </c>
      <c r="F3168" s="104" t="s">
        <v>11982</v>
      </c>
      <c r="G3168" s="104" t="s">
        <v>11979</v>
      </c>
      <c r="H3168" s="104" t="b">
        <v>0</v>
      </c>
      <c r="I3168" s="104" t="b">
        <v>1</v>
      </c>
      <c r="J3168" s="104" t="s">
        <v>11983</v>
      </c>
      <c r="K3168" s="104" t="s">
        <v>11984</v>
      </c>
      <c r="L3168" s="104"/>
      <c r="M3168" s="104"/>
      <c r="N3168" s="2043"/>
      <c r="O3168" s="104"/>
      <c r="P3168" s="104"/>
    </row>
    <row r="3169" spans="1:16">
      <c r="A3169" s="104" t="s">
        <v>17797</v>
      </c>
      <c r="B3169" s="104" t="s">
        <v>21627</v>
      </c>
      <c r="C3169" s="104" t="s">
        <v>11976</v>
      </c>
      <c r="D3169" s="104" t="s">
        <v>11977</v>
      </c>
      <c r="E3169" s="104" t="s">
        <v>11976</v>
      </c>
      <c r="F3169" s="104" t="s">
        <v>11982</v>
      </c>
      <c r="G3169" s="104" t="s">
        <v>11979</v>
      </c>
      <c r="H3169" s="104" t="b">
        <v>0</v>
      </c>
      <c r="I3169" s="104" t="b">
        <v>1</v>
      </c>
      <c r="J3169" s="104" t="s">
        <v>11983</v>
      </c>
      <c r="K3169" s="104" t="s">
        <v>11984</v>
      </c>
      <c r="L3169" s="104"/>
      <c r="M3169" s="104"/>
      <c r="N3169" s="2043"/>
      <c r="O3169" s="104"/>
      <c r="P3169" s="104"/>
    </row>
    <row r="3170" spans="1:16">
      <c r="A3170" s="104" t="s">
        <v>17798</v>
      </c>
      <c r="B3170" s="104" t="s">
        <v>21628</v>
      </c>
      <c r="C3170" s="104" t="s">
        <v>11976</v>
      </c>
      <c r="D3170" s="104" t="s">
        <v>11977</v>
      </c>
      <c r="E3170" s="104" t="s">
        <v>11976</v>
      </c>
      <c r="F3170" s="104" t="s">
        <v>11982</v>
      </c>
      <c r="G3170" s="104" t="s">
        <v>11979</v>
      </c>
      <c r="H3170" s="104" t="b">
        <v>0</v>
      </c>
      <c r="I3170" s="104" t="b">
        <v>1</v>
      </c>
      <c r="J3170" s="104" t="s">
        <v>11983</v>
      </c>
      <c r="K3170" s="104" t="s">
        <v>11984</v>
      </c>
      <c r="L3170" s="104"/>
      <c r="M3170" s="104"/>
      <c r="N3170" s="2043"/>
      <c r="O3170" s="104"/>
      <c r="P3170" s="104"/>
    </row>
    <row r="3171" spans="1:16">
      <c r="A3171" s="104" t="s">
        <v>17799</v>
      </c>
      <c r="B3171" s="104" t="s">
        <v>21629</v>
      </c>
      <c r="C3171" s="104" t="s">
        <v>11976</v>
      </c>
      <c r="D3171" s="104" t="s">
        <v>11977</v>
      </c>
      <c r="E3171" s="104" t="s">
        <v>11976</v>
      </c>
      <c r="F3171" s="104" t="s">
        <v>11982</v>
      </c>
      <c r="G3171" s="104" t="s">
        <v>11979</v>
      </c>
      <c r="H3171" s="104" t="b">
        <v>0</v>
      </c>
      <c r="I3171" s="104" t="b">
        <v>1</v>
      </c>
      <c r="J3171" s="104" t="s">
        <v>11983</v>
      </c>
      <c r="K3171" s="104" t="s">
        <v>11984</v>
      </c>
      <c r="L3171" s="104"/>
      <c r="M3171" s="104"/>
      <c r="N3171" s="2043"/>
      <c r="O3171" s="104"/>
      <c r="P3171" s="104"/>
    </row>
    <row r="3172" spans="1:16">
      <c r="A3172" s="104" t="s">
        <v>17800</v>
      </c>
      <c r="B3172" s="104" t="s">
        <v>21630</v>
      </c>
      <c r="C3172" s="104" t="s">
        <v>11976</v>
      </c>
      <c r="D3172" s="104" t="s">
        <v>11977</v>
      </c>
      <c r="E3172" s="104" t="s">
        <v>11976</v>
      </c>
      <c r="F3172" s="104" t="s">
        <v>11982</v>
      </c>
      <c r="G3172" s="104" t="s">
        <v>11979</v>
      </c>
      <c r="H3172" s="104" t="b">
        <v>0</v>
      </c>
      <c r="I3172" s="104" t="b">
        <v>1</v>
      </c>
      <c r="J3172" s="104" t="s">
        <v>12034</v>
      </c>
      <c r="K3172" s="104" t="s">
        <v>11984</v>
      </c>
      <c r="L3172" s="104"/>
      <c r="M3172" s="104"/>
      <c r="N3172" s="2043"/>
      <c r="O3172" s="104"/>
      <c r="P3172" s="104"/>
    </row>
    <row r="3173" spans="1:16">
      <c r="A3173" s="104" t="s">
        <v>17801</v>
      </c>
      <c r="B3173" s="104" t="s">
        <v>21631</v>
      </c>
      <c r="C3173" s="104" t="s">
        <v>11976</v>
      </c>
      <c r="D3173" s="104" t="s">
        <v>11977</v>
      </c>
      <c r="E3173" s="104" t="s">
        <v>11976</v>
      </c>
      <c r="F3173" s="104" t="s">
        <v>11982</v>
      </c>
      <c r="G3173" s="104" t="s">
        <v>11979</v>
      </c>
      <c r="H3173" s="104" t="b">
        <v>0</v>
      </c>
      <c r="I3173" s="104" t="b">
        <v>1</v>
      </c>
      <c r="J3173" s="104" t="s">
        <v>11983</v>
      </c>
      <c r="K3173" s="104" t="s">
        <v>11984</v>
      </c>
      <c r="L3173" s="104"/>
      <c r="M3173" s="104"/>
      <c r="N3173" s="2043"/>
      <c r="O3173" s="104"/>
      <c r="P3173" s="104"/>
    </row>
    <row r="3174" spans="1:16">
      <c r="A3174" s="104" t="s">
        <v>17802</v>
      </c>
      <c r="B3174" s="104" t="s">
        <v>21632</v>
      </c>
      <c r="C3174" s="104" t="s">
        <v>11976</v>
      </c>
      <c r="D3174" s="104" t="s">
        <v>11977</v>
      </c>
      <c r="E3174" s="104" t="s">
        <v>11976</v>
      </c>
      <c r="F3174" s="104" t="s">
        <v>11982</v>
      </c>
      <c r="G3174" s="104" t="s">
        <v>11979</v>
      </c>
      <c r="H3174" s="104" t="b">
        <v>0</v>
      </c>
      <c r="I3174" s="104" t="b">
        <v>1</v>
      </c>
      <c r="J3174" s="104" t="s">
        <v>12034</v>
      </c>
      <c r="K3174" s="104" t="s">
        <v>11984</v>
      </c>
      <c r="L3174" s="104"/>
      <c r="M3174" s="104"/>
      <c r="N3174" s="2043"/>
      <c r="O3174" s="104"/>
      <c r="P3174" s="104"/>
    </row>
    <row r="3175" spans="1:16">
      <c r="A3175" s="104" t="s">
        <v>17803</v>
      </c>
      <c r="B3175" s="104" t="s">
        <v>21633</v>
      </c>
      <c r="C3175" s="104" t="s">
        <v>11976</v>
      </c>
      <c r="D3175" s="104" t="s">
        <v>11977</v>
      </c>
      <c r="E3175" s="104" t="s">
        <v>11976</v>
      </c>
      <c r="F3175" s="104" t="s">
        <v>11982</v>
      </c>
      <c r="G3175" s="104" t="s">
        <v>11979</v>
      </c>
      <c r="H3175" s="104" t="b">
        <v>0</v>
      </c>
      <c r="I3175" s="104" t="b">
        <v>1</v>
      </c>
      <c r="J3175" s="104" t="s">
        <v>11983</v>
      </c>
      <c r="K3175" s="104" t="s">
        <v>11984</v>
      </c>
      <c r="L3175" s="104"/>
      <c r="M3175" s="104"/>
      <c r="N3175" s="2043"/>
      <c r="O3175" s="104"/>
      <c r="P3175" s="104"/>
    </row>
    <row r="3176" spans="1:16">
      <c r="A3176" s="104" t="s">
        <v>17804</v>
      </c>
      <c r="B3176" s="104" t="s">
        <v>21634</v>
      </c>
      <c r="C3176" s="104" t="s">
        <v>11976</v>
      </c>
      <c r="D3176" s="104" t="s">
        <v>11977</v>
      </c>
      <c r="E3176" s="104" t="s">
        <v>11976</v>
      </c>
      <c r="F3176" s="104" t="s">
        <v>11982</v>
      </c>
      <c r="G3176" s="104" t="s">
        <v>11979</v>
      </c>
      <c r="H3176" s="104" t="b">
        <v>0</v>
      </c>
      <c r="I3176" s="104" t="b">
        <v>1</v>
      </c>
      <c r="J3176" s="104" t="s">
        <v>11983</v>
      </c>
      <c r="K3176" s="104" t="s">
        <v>11984</v>
      </c>
      <c r="L3176" s="104"/>
      <c r="M3176" s="104"/>
      <c r="N3176" s="2043"/>
      <c r="O3176" s="104"/>
      <c r="P3176" s="104"/>
    </row>
    <row r="3177" spans="1:16">
      <c r="A3177" s="104" t="s">
        <v>17805</v>
      </c>
      <c r="B3177" s="104" t="s">
        <v>21635</v>
      </c>
      <c r="C3177" s="104" t="s">
        <v>11976</v>
      </c>
      <c r="D3177" s="104" t="s">
        <v>11977</v>
      </c>
      <c r="E3177" s="104" t="s">
        <v>11976</v>
      </c>
      <c r="F3177" s="104" t="s">
        <v>11982</v>
      </c>
      <c r="G3177" s="104" t="s">
        <v>11979</v>
      </c>
      <c r="H3177" s="104" t="b">
        <v>0</v>
      </c>
      <c r="I3177" s="104" t="b">
        <v>1</v>
      </c>
      <c r="J3177" s="104" t="s">
        <v>12034</v>
      </c>
      <c r="K3177" s="104" t="s">
        <v>11984</v>
      </c>
      <c r="L3177" s="104"/>
      <c r="M3177" s="104"/>
      <c r="N3177" s="2043"/>
      <c r="O3177" s="104"/>
      <c r="P3177" s="104"/>
    </row>
    <row r="3178" spans="1:16">
      <c r="A3178" s="104" t="s">
        <v>17806</v>
      </c>
      <c r="B3178" s="104" t="s">
        <v>21636</v>
      </c>
      <c r="C3178" s="104" t="s">
        <v>11976</v>
      </c>
      <c r="D3178" s="104" t="s">
        <v>11977</v>
      </c>
      <c r="E3178" s="104" t="s">
        <v>11976</v>
      </c>
      <c r="F3178" s="104" t="s">
        <v>11982</v>
      </c>
      <c r="G3178" s="104" t="s">
        <v>11979</v>
      </c>
      <c r="H3178" s="104" t="b">
        <v>0</v>
      </c>
      <c r="I3178" s="104" t="b">
        <v>1</v>
      </c>
      <c r="J3178" s="104" t="s">
        <v>12034</v>
      </c>
      <c r="K3178" s="104" t="s">
        <v>11984</v>
      </c>
      <c r="L3178" s="104"/>
      <c r="M3178" s="104"/>
      <c r="N3178" s="2043"/>
      <c r="O3178" s="104"/>
      <c r="P3178" s="104"/>
    </row>
    <row r="3179" spans="1:16">
      <c r="A3179" s="104" t="s">
        <v>17807</v>
      </c>
      <c r="B3179" s="104" t="s">
        <v>21637</v>
      </c>
      <c r="C3179" s="104" t="s">
        <v>11976</v>
      </c>
      <c r="D3179" s="104" t="s">
        <v>11977</v>
      </c>
      <c r="E3179" s="104" t="s">
        <v>11976</v>
      </c>
      <c r="F3179" s="104" t="s">
        <v>11982</v>
      </c>
      <c r="G3179" s="104" t="s">
        <v>11979</v>
      </c>
      <c r="H3179" s="104" t="b">
        <v>0</v>
      </c>
      <c r="I3179" s="104" t="b">
        <v>1</v>
      </c>
      <c r="J3179" s="104" t="s">
        <v>11983</v>
      </c>
      <c r="K3179" s="104" t="s">
        <v>11984</v>
      </c>
      <c r="L3179" s="104"/>
      <c r="M3179" s="104"/>
      <c r="N3179" s="2043"/>
      <c r="O3179" s="104"/>
      <c r="P3179" s="104"/>
    </row>
    <row r="3180" spans="1:16">
      <c r="A3180" s="104" t="s">
        <v>17808</v>
      </c>
      <c r="B3180" s="104" t="s">
        <v>21638</v>
      </c>
      <c r="C3180" s="104" t="s">
        <v>11976</v>
      </c>
      <c r="D3180" s="104" t="s">
        <v>11977</v>
      </c>
      <c r="E3180" s="104" t="s">
        <v>11976</v>
      </c>
      <c r="F3180" s="104" t="s">
        <v>11982</v>
      </c>
      <c r="G3180" s="104" t="s">
        <v>11979</v>
      </c>
      <c r="H3180" s="104" t="b">
        <v>0</v>
      </c>
      <c r="I3180" s="104" t="b">
        <v>1</v>
      </c>
      <c r="J3180" s="104" t="s">
        <v>11983</v>
      </c>
      <c r="K3180" s="104" t="s">
        <v>11984</v>
      </c>
      <c r="L3180" s="104"/>
      <c r="M3180" s="104"/>
      <c r="N3180" s="2043"/>
      <c r="O3180" s="104"/>
      <c r="P3180" s="104"/>
    </row>
    <row r="3181" spans="1:16">
      <c r="A3181" s="104" t="s">
        <v>17809</v>
      </c>
      <c r="B3181" s="104" t="s">
        <v>21639</v>
      </c>
      <c r="C3181" s="104" t="s">
        <v>11976</v>
      </c>
      <c r="D3181" s="104" t="s">
        <v>11977</v>
      </c>
      <c r="E3181" s="104" t="s">
        <v>11976</v>
      </c>
      <c r="F3181" s="104" t="s">
        <v>11982</v>
      </c>
      <c r="G3181" s="104" t="s">
        <v>11979</v>
      </c>
      <c r="H3181" s="104" t="b">
        <v>0</v>
      </c>
      <c r="I3181" s="104" t="b">
        <v>1</v>
      </c>
      <c r="J3181" s="104" t="s">
        <v>11983</v>
      </c>
      <c r="K3181" s="104" t="s">
        <v>11984</v>
      </c>
      <c r="L3181" s="104"/>
      <c r="M3181" s="104"/>
      <c r="N3181" s="2043"/>
      <c r="O3181" s="104"/>
      <c r="P3181" s="104"/>
    </row>
    <row r="3182" spans="1:16">
      <c r="A3182" s="104" t="s">
        <v>17810</v>
      </c>
      <c r="B3182" s="104" t="s">
        <v>21640</v>
      </c>
      <c r="C3182" s="104" t="s">
        <v>11976</v>
      </c>
      <c r="D3182" s="104" t="s">
        <v>11977</v>
      </c>
      <c r="E3182" s="104" t="s">
        <v>11976</v>
      </c>
      <c r="F3182" s="104" t="s">
        <v>11982</v>
      </c>
      <c r="G3182" s="104" t="s">
        <v>11979</v>
      </c>
      <c r="H3182" s="104" t="b">
        <v>0</v>
      </c>
      <c r="I3182" s="104" t="b">
        <v>1</v>
      </c>
      <c r="J3182" s="104" t="s">
        <v>11983</v>
      </c>
      <c r="K3182" s="104" t="s">
        <v>11984</v>
      </c>
      <c r="L3182" s="104"/>
      <c r="M3182" s="104"/>
      <c r="N3182" s="2043"/>
      <c r="O3182" s="104"/>
      <c r="P3182" s="104"/>
    </row>
    <row r="3183" spans="1:16">
      <c r="A3183" s="104" t="s">
        <v>17811</v>
      </c>
      <c r="B3183" s="104" t="s">
        <v>21641</v>
      </c>
      <c r="C3183" s="104" t="s">
        <v>11976</v>
      </c>
      <c r="D3183" s="104" t="s">
        <v>11977</v>
      </c>
      <c r="E3183" s="104" t="s">
        <v>11976</v>
      </c>
      <c r="F3183" s="104" t="s">
        <v>11982</v>
      </c>
      <c r="G3183" s="104" t="s">
        <v>11979</v>
      </c>
      <c r="H3183" s="104" t="b">
        <v>0</v>
      </c>
      <c r="I3183" s="104" t="b">
        <v>1</v>
      </c>
      <c r="J3183" s="104" t="s">
        <v>12034</v>
      </c>
      <c r="K3183" s="104" t="s">
        <v>11984</v>
      </c>
      <c r="L3183" s="104"/>
      <c r="M3183" s="104"/>
      <c r="N3183" s="2043"/>
      <c r="O3183" s="104"/>
      <c r="P3183" s="104"/>
    </row>
    <row r="3184" spans="1:16">
      <c r="A3184" s="104" t="s">
        <v>17812</v>
      </c>
      <c r="B3184" s="104" t="s">
        <v>21642</v>
      </c>
      <c r="C3184" s="104" t="s">
        <v>11976</v>
      </c>
      <c r="D3184" s="104" t="s">
        <v>11977</v>
      </c>
      <c r="E3184" s="104" t="s">
        <v>11976</v>
      </c>
      <c r="F3184" s="104" t="s">
        <v>11982</v>
      </c>
      <c r="G3184" s="104" t="s">
        <v>11979</v>
      </c>
      <c r="H3184" s="104" t="b">
        <v>0</v>
      </c>
      <c r="I3184" s="104" t="b">
        <v>1</v>
      </c>
      <c r="J3184" s="104" t="s">
        <v>12034</v>
      </c>
      <c r="K3184" s="104" t="s">
        <v>11984</v>
      </c>
      <c r="L3184" s="104"/>
      <c r="M3184" s="104"/>
      <c r="N3184" s="2043"/>
      <c r="O3184" s="104"/>
      <c r="P3184" s="104"/>
    </row>
    <row r="3185" spans="1:16">
      <c r="A3185" s="104" t="s">
        <v>17813</v>
      </c>
      <c r="B3185" s="104" t="s">
        <v>21643</v>
      </c>
      <c r="C3185" s="104" t="s">
        <v>11976</v>
      </c>
      <c r="D3185" s="104" t="s">
        <v>11977</v>
      </c>
      <c r="E3185" s="104" t="s">
        <v>11976</v>
      </c>
      <c r="F3185" s="104" t="s">
        <v>11982</v>
      </c>
      <c r="G3185" s="104" t="s">
        <v>11979</v>
      </c>
      <c r="H3185" s="104" t="b">
        <v>0</v>
      </c>
      <c r="I3185" s="104" t="b">
        <v>1</v>
      </c>
      <c r="J3185" s="104" t="s">
        <v>11983</v>
      </c>
      <c r="K3185" s="104" t="s">
        <v>11984</v>
      </c>
      <c r="L3185" s="104"/>
      <c r="M3185" s="104"/>
      <c r="N3185" s="2043"/>
      <c r="O3185" s="104"/>
      <c r="P3185" s="104"/>
    </row>
    <row r="3186" spans="1:16">
      <c r="A3186" s="104" t="s">
        <v>17814</v>
      </c>
      <c r="B3186" s="104" t="s">
        <v>21644</v>
      </c>
      <c r="C3186" s="104" t="s">
        <v>11976</v>
      </c>
      <c r="D3186" s="104" t="s">
        <v>11977</v>
      </c>
      <c r="E3186" s="104" t="s">
        <v>11976</v>
      </c>
      <c r="F3186" s="104" t="s">
        <v>11982</v>
      </c>
      <c r="G3186" s="104" t="s">
        <v>11979</v>
      </c>
      <c r="H3186" s="104" t="b">
        <v>0</v>
      </c>
      <c r="I3186" s="104" t="b">
        <v>1</v>
      </c>
      <c r="J3186" s="104" t="s">
        <v>11983</v>
      </c>
      <c r="K3186" s="104" t="s">
        <v>11984</v>
      </c>
      <c r="L3186" s="104"/>
      <c r="M3186" s="104"/>
      <c r="N3186" s="2043"/>
      <c r="O3186" s="104"/>
      <c r="P3186" s="104"/>
    </row>
    <row r="3187" spans="1:16">
      <c r="A3187" s="104" t="s">
        <v>17815</v>
      </c>
      <c r="B3187" s="104" t="s">
        <v>21645</v>
      </c>
      <c r="C3187" s="104" t="s">
        <v>11976</v>
      </c>
      <c r="D3187" s="104" t="s">
        <v>11977</v>
      </c>
      <c r="E3187" s="104" t="s">
        <v>11976</v>
      </c>
      <c r="F3187" s="104" t="s">
        <v>11982</v>
      </c>
      <c r="G3187" s="104" t="s">
        <v>11979</v>
      </c>
      <c r="H3187" s="104" t="b">
        <v>0</v>
      </c>
      <c r="I3187" s="104" t="b">
        <v>1</v>
      </c>
      <c r="J3187" s="104" t="s">
        <v>11983</v>
      </c>
      <c r="K3187" s="104" t="s">
        <v>11984</v>
      </c>
      <c r="L3187" s="104"/>
      <c r="M3187" s="104"/>
      <c r="N3187" s="2043"/>
      <c r="O3187" s="104"/>
      <c r="P3187" s="104"/>
    </row>
    <row r="3188" spans="1:16">
      <c r="A3188" s="104" t="s">
        <v>17816</v>
      </c>
      <c r="B3188" s="104" t="s">
        <v>21646</v>
      </c>
      <c r="C3188" s="104" t="s">
        <v>11976</v>
      </c>
      <c r="D3188" s="104" t="s">
        <v>11977</v>
      </c>
      <c r="E3188" s="104" t="s">
        <v>11976</v>
      </c>
      <c r="F3188" s="104" t="s">
        <v>11982</v>
      </c>
      <c r="G3188" s="104" t="s">
        <v>11979</v>
      </c>
      <c r="H3188" s="104" t="b">
        <v>0</v>
      </c>
      <c r="I3188" s="104" t="b">
        <v>1</v>
      </c>
      <c r="J3188" s="104" t="s">
        <v>11983</v>
      </c>
      <c r="K3188" s="104" t="s">
        <v>11984</v>
      </c>
      <c r="L3188" s="104"/>
      <c r="M3188" s="104"/>
      <c r="N3188" s="2043"/>
      <c r="O3188" s="104"/>
      <c r="P3188" s="104"/>
    </row>
    <row r="3189" spans="1:16">
      <c r="A3189" s="104" t="s">
        <v>17817</v>
      </c>
      <c r="B3189" s="104" t="s">
        <v>21647</v>
      </c>
      <c r="C3189" s="104" t="s">
        <v>11976</v>
      </c>
      <c r="D3189" s="104" t="s">
        <v>11977</v>
      </c>
      <c r="E3189" s="104" t="s">
        <v>11976</v>
      </c>
      <c r="F3189" s="104" t="s">
        <v>11982</v>
      </c>
      <c r="G3189" s="104" t="s">
        <v>11979</v>
      </c>
      <c r="H3189" s="104" t="b">
        <v>0</v>
      </c>
      <c r="I3189" s="104" t="b">
        <v>1</v>
      </c>
      <c r="J3189" s="104" t="s">
        <v>12034</v>
      </c>
      <c r="K3189" s="104" t="s">
        <v>11984</v>
      </c>
      <c r="L3189" s="104"/>
      <c r="M3189" s="104"/>
      <c r="N3189" s="2043"/>
      <c r="O3189" s="104"/>
      <c r="P3189" s="104"/>
    </row>
    <row r="3190" spans="1:16">
      <c r="A3190" s="104" t="s">
        <v>17818</v>
      </c>
      <c r="B3190" s="104" t="s">
        <v>21648</v>
      </c>
      <c r="C3190" s="104" t="s">
        <v>11976</v>
      </c>
      <c r="D3190" s="104" t="s">
        <v>11977</v>
      </c>
      <c r="E3190" s="104" t="s">
        <v>11976</v>
      </c>
      <c r="F3190" s="104" t="s">
        <v>11982</v>
      </c>
      <c r="G3190" s="104" t="s">
        <v>11979</v>
      </c>
      <c r="H3190" s="104" t="b">
        <v>0</v>
      </c>
      <c r="I3190" s="104" t="b">
        <v>1</v>
      </c>
      <c r="J3190" s="104" t="s">
        <v>12034</v>
      </c>
      <c r="K3190" s="104" t="s">
        <v>11984</v>
      </c>
      <c r="L3190" s="104"/>
      <c r="M3190" s="104"/>
      <c r="N3190" s="2043"/>
      <c r="O3190" s="104"/>
      <c r="P3190" s="104"/>
    </row>
    <row r="3191" spans="1:16">
      <c r="A3191" s="104" t="s">
        <v>17819</v>
      </c>
      <c r="B3191" s="104" t="s">
        <v>21649</v>
      </c>
      <c r="C3191" s="104" t="s">
        <v>11976</v>
      </c>
      <c r="D3191" s="104" t="s">
        <v>11977</v>
      </c>
      <c r="E3191" s="104" t="s">
        <v>11976</v>
      </c>
      <c r="F3191" s="104" t="s">
        <v>11982</v>
      </c>
      <c r="G3191" s="104" t="s">
        <v>11979</v>
      </c>
      <c r="H3191" s="104" t="b">
        <v>0</v>
      </c>
      <c r="I3191" s="104" t="b">
        <v>1</v>
      </c>
      <c r="J3191" s="104" t="s">
        <v>12034</v>
      </c>
      <c r="K3191" s="104" t="s">
        <v>11984</v>
      </c>
      <c r="L3191" s="104"/>
      <c r="M3191" s="104"/>
      <c r="N3191" s="2043"/>
      <c r="O3191" s="104"/>
      <c r="P3191" s="104"/>
    </row>
    <row r="3192" spans="1:16">
      <c r="A3192" s="104" t="s">
        <v>17820</v>
      </c>
      <c r="B3192" s="104" t="s">
        <v>21650</v>
      </c>
      <c r="C3192" s="104" t="s">
        <v>11976</v>
      </c>
      <c r="D3192" s="104" t="s">
        <v>11977</v>
      </c>
      <c r="E3192" s="104" t="s">
        <v>11976</v>
      </c>
      <c r="F3192" s="104" t="s">
        <v>11982</v>
      </c>
      <c r="G3192" s="104" t="s">
        <v>11979</v>
      </c>
      <c r="H3192" s="104" t="b">
        <v>0</v>
      </c>
      <c r="I3192" s="104" t="b">
        <v>1</v>
      </c>
      <c r="J3192" s="104" t="s">
        <v>12034</v>
      </c>
      <c r="K3192" s="104" t="s">
        <v>11984</v>
      </c>
      <c r="L3192" s="104"/>
      <c r="M3192" s="104"/>
      <c r="N3192" s="2043"/>
      <c r="O3192" s="104"/>
      <c r="P3192" s="104"/>
    </row>
    <row r="3193" spans="1:16">
      <c r="A3193" s="104" t="s">
        <v>17821</v>
      </c>
      <c r="B3193" s="104" t="s">
        <v>21651</v>
      </c>
      <c r="C3193" s="104" t="s">
        <v>11976</v>
      </c>
      <c r="D3193" s="104" t="s">
        <v>11977</v>
      </c>
      <c r="E3193" s="104" t="s">
        <v>11976</v>
      </c>
      <c r="F3193" s="104" t="s">
        <v>11982</v>
      </c>
      <c r="G3193" s="104" t="s">
        <v>11979</v>
      </c>
      <c r="H3193" s="104" t="b">
        <v>0</v>
      </c>
      <c r="I3193" s="104" t="b">
        <v>1</v>
      </c>
      <c r="J3193" s="104" t="s">
        <v>12034</v>
      </c>
      <c r="K3193" s="104" t="s">
        <v>11984</v>
      </c>
      <c r="L3193" s="104"/>
      <c r="M3193" s="104"/>
      <c r="N3193" s="2043"/>
      <c r="O3193" s="104"/>
      <c r="P3193" s="104"/>
    </row>
    <row r="3194" spans="1:16">
      <c r="A3194" s="104" t="s">
        <v>17822</v>
      </c>
      <c r="B3194" s="104" t="s">
        <v>21652</v>
      </c>
      <c r="C3194" s="104" t="s">
        <v>11976</v>
      </c>
      <c r="D3194" s="104" t="s">
        <v>11977</v>
      </c>
      <c r="E3194" s="104" t="s">
        <v>11976</v>
      </c>
      <c r="F3194" s="104" t="s">
        <v>11982</v>
      </c>
      <c r="G3194" s="104" t="s">
        <v>11979</v>
      </c>
      <c r="H3194" s="104" t="b">
        <v>0</v>
      </c>
      <c r="I3194" s="104" t="b">
        <v>1</v>
      </c>
      <c r="J3194" s="104" t="s">
        <v>12034</v>
      </c>
      <c r="K3194" s="104" t="s">
        <v>11984</v>
      </c>
      <c r="L3194" s="104"/>
      <c r="M3194" s="104"/>
      <c r="N3194" s="2043"/>
      <c r="O3194" s="104"/>
      <c r="P3194" s="104"/>
    </row>
    <row r="3195" spans="1:16">
      <c r="A3195" s="104" t="s">
        <v>17823</v>
      </c>
      <c r="B3195" s="104" t="s">
        <v>21653</v>
      </c>
      <c r="C3195" s="104" t="s">
        <v>11976</v>
      </c>
      <c r="D3195" s="104" t="s">
        <v>11977</v>
      </c>
      <c r="E3195" s="104" t="s">
        <v>11976</v>
      </c>
      <c r="F3195" s="104" t="s">
        <v>11982</v>
      </c>
      <c r="G3195" s="104" t="s">
        <v>11979</v>
      </c>
      <c r="H3195" s="104" t="b">
        <v>0</v>
      </c>
      <c r="I3195" s="104" t="b">
        <v>1</v>
      </c>
      <c r="J3195" s="104" t="s">
        <v>12034</v>
      </c>
      <c r="K3195" s="104" t="s">
        <v>11984</v>
      </c>
      <c r="L3195" s="104"/>
      <c r="M3195" s="104"/>
      <c r="N3195" s="2043"/>
      <c r="O3195" s="104"/>
      <c r="P3195" s="104"/>
    </row>
    <row r="3196" spans="1:16">
      <c r="A3196" s="104" t="s">
        <v>17824</v>
      </c>
      <c r="B3196" s="104" t="s">
        <v>21654</v>
      </c>
      <c r="C3196" s="104" t="s">
        <v>11976</v>
      </c>
      <c r="D3196" s="104" t="s">
        <v>11977</v>
      </c>
      <c r="E3196" s="104" t="s">
        <v>11976</v>
      </c>
      <c r="F3196" s="104" t="s">
        <v>11982</v>
      </c>
      <c r="G3196" s="104" t="s">
        <v>11979</v>
      </c>
      <c r="H3196" s="104" t="b">
        <v>0</v>
      </c>
      <c r="I3196" s="104" t="b">
        <v>1</v>
      </c>
      <c r="J3196" s="104" t="s">
        <v>11983</v>
      </c>
      <c r="K3196" s="104" t="s">
        <v>11984</v>
      </c>
      <c r="L3196" s="104"/>
      <c r="M3196" s="104"/>
      <c r="N3196" s="2043"/>
      <c r="O3196" s="104"/>
      <c r="P3196" s="104"/>
    </row>
    <row r="3197" spans="1:16">
      <c r="A3197" s="104" t="s">
        <v>17825</v>
      </c>
      <c r="B3197" s="104" t="s">
        <v>21655</v>
      </c>
      <c r="C3197" s="104" t="s">
        <v>11976</v>
      </c>
      <c r="D3197" s="104" t="s">
        <v>11977</v>
      </c>
      <c r="E3197" s="104" t="s">
        <v>11976</v>
      </c>
      <c r="F3197" s="104" t="s">
        <v>11982</v>
      </c>
      <c r="G3197" s="104" t="s">
        <v>11979</v>
      </c>
      <c r="H3197" s="104" t="b">
        <v>0</v>
      </c>
      <c r="I3197" s="104" t="b">
        <v>1</v>
      </c>
      <c r="J3197" s="104" t="s">
        <v>11983</v>
      </c>
      <c r="K3197" s="104" t="s">
        <v>11984</v>
      </c>
      <c r="L3197" s="104"/>
      <c r="M3197" s="104"/>
      <c r="N3197" s="2043"/>
      <c r="O3197" s="104"/>
      <c r="P3197" s="104"/>
    </row>
    <row r="3198" spans="1:16">
      <c r="A3198" s="104" t="s">
        <v>17826</v>
      </c>
      <c r="B3198" s="104" t="s">
        <v>21656</v>
      </c>
      <c r="C3198" s="104" t="s">
        <v>11976</v>
      </c>
      <c r="D3198" s="104" t="s">
        <v>11977</v>
      </c>
      <c r="E3198" s="104" t="s">
        <v>11976</v>
      </c>
      <c r="F3198" s="104" t="s">
        <v>11982</v>
      </c>
      <c r="G3198" s="104" t="s">
        <v>11979</v>
      </c>
      <c r="H3198" s="104" t="b">
        <v>0</v>
      </c>
      <c r="I3198" s="104" t="b">
        <v>1</v>
      </c>
      <c r="J3198" s="104" t="s">
        <v>12034</v>
      </c>
      <c r="K3198" s="104" t="s">
        <v>11984</v>
      </c>
      <c r="L3198" s="104"/>
      <c r="M3198" s="104"/>
      <c r="N3198" s="2043"/>
      <c r="O3198" s="104"/>
      <c r="P3198" s="104"/>
    </row>
    <row r="3199" spans="1:16">
      <c r="A3199" s="104" t="s">
        <v>17827</v>
      </c>
      <c r="B3199" s="104" t="s">
        <v>21657</v>
      </c>
      <c r="C3199" s="104" t="s">
        <v>11976</v>
      </c>
      <c r="D3199" s="104" t="s">
        <v>11977</v>
      </c>
      <c r="E3199" s="104" t="s">
        <v>11976</v>
      </c>
      <c r="F3199" s="104" t="s">
        <v>11982</v>
      </c>
      <c r="G3199" s="104" t="s">
        <v>11979</v>
      </c>
      <c r="H3199" s="104" t="b">
        <v>0</v>
      </c>
      <c r="I3199" s="104" t="b">
        <v>1</v>
      </c>
      <c r="J3199" s="104" t="s">
        <v>11983</v>
      </c>
      <c r="K3199" s="104" t="s">
        <v>11984</v>
      </c>
      <c r="L3199" s="104"/>
      <c r="M3199" s="104"/>
      <c r="N3199" s="2043"/>
      <c r="O3199" s="104"/>
      <c r="P3199" s="104"/>
    </row>
    <row r="3200" spans="1:16">
      <c r="A3200" s="104" t="s">
        <v>17828</v>
      </c>
      <c r="B3200" s="104" t="s">
        <v>21658</v>
      </c>
      <c r="C3200" s="104" t="s">
        <v>11976</v>
      </c>
      <c r="D3200" s="104" t="s">
        <v>11977</v>
      </c>
      <c r="E3200" s="104" t="s">
        <v>11976</v>
      </c>
      <c r="F3200" s="104" t="s">
        <v>11982</v>
      </c>
      <c r="G3200" s="104" t="s">
        <v>11979</v>
      </c>
      <c r="H3200" s="104" t="b">
        <v>0</v>
      </c>
      <c r="I3200" s="104" t="b">
        <v>1</v>
      </c>
      <c r="J3200" s="104" t="s">
        <v>11983</v>
      </c>
      <c r="K3200" s="104" t="s">
        <v>11984</v>
      </c>
      <c r="L3200" s="104"/>
      <c r="M3200" s="104"/>
      <c r="N3200" s="2043"/>
      <c r="O3200" s="104"/>
      <c r="P3200" s="104"/>
    </row>
    <row r="3201" spans="1:16">
      <c r="A3201" s="104" t="s">
        <v>17829</v>
      </c>
      <c r="B3201" s="104" t="s">
        <v>21659</v>
      </c>
      <c r="C3201" s="104" t="s">
        <v>11976</v>
      </c>
      <c r="D3201" s="104" t="s">
        <v>11977</v>
      </c>
      <c r="E3201" s="104" t="s">
        <v>11976</v>
      </c>
      <c r="F3201" s="104" t="s">
        <v>11982</v>
      </c>
      <c r="G3201" s="104" t="s">
        <v>11979</v>
      </c>
      <c r="H3201" s="104" t="b">
        <v>0</v>
      </c>
      <c r="I3201" s="104" t="b">
        <v>1</v>
      </c>
      <c r="J3201" s="104" t="s">
        <v>12034</v>
      </c>
      <c r="K3201" s="104" t="s">
        <v>11984</v>
      </c>
      <c r="L3201" s="104"/>
      <c r="M3201" s="104"/>
      <c r="N3201" s="2043"/>
      <c r="O3201" s="104"/>
      <c r="P3201" s="104"/>
    </row>
    <row r="3202" spans="1:16">
      <c r="A3202" s="104" t="s">
        <v>17830</v>
      </c>
      <c r="B3202" s="104" t="s">
        <v>21660</v>
      </c>
      <c r="C3202" s="104" t="s">
        <v>11976</v>
      </c>
      <c r="D3202" s="104" t="s">
        <v>11977</v>
      </c>
      <c r="E3202" s="104" t="s">
        <v>11976</v>
      </c>
      <c r="F3202" s="104" t="s">
        <v>11982</v>
      </c>
      <c r="G3202" s="104" t="s">
        <v>11979</v>
      </c>
      <c r="H3202" s="104" t="b">
        <v>0</v>
      </c>
      <c r="I3202" s="104" t="b">
        <v>1</v>
      </c>
      <c r="J3202" s="104" t="s">
        <v>11983</v>
      </c>
      <c r="K3202" s="104" t="s">
        <v>11984</v>
      </c>
      <c r="L3202" s="104"/>
      <c r="M3202" s="104"/>
      <c r="N3202" s="2043"/>
      <c r="O3202" s="104"/>
      <c r="P3202" s="104"/>
    </row>
    <row r="3203" spans="1:16">
      <c r="A3203" s="104" t="s">
        <v>17831</v>
      </c>
      <c r="B3203" s="104" t="s">
        <v>21661</v>
      </c>
      <c r="C3203" s="104" t="s">
        <v>11976</v>
      </c>
      <c r="D3203" s="104" t="s">
        <v>11977</v>
      </c>
      <c r="E3203" s="104" t="s">
        <v>11976</v>
      </c>
      <c r="F3203" s="104" t="s">
        <v>11982</v>
      </c>
      <c r="G3203" s="104" t="s">
        <v>11979</v>
      </c>
      <c r="H3203" s="104" t="b">
        <v>0</v>
      </c>
      <c r="I3203" s="104" t="b">
        <v>1</v>
      </c>
      <c r="J3203" s="104" t="s">
        <v>11983</v>
      </c>
      <c r="K3203" s="104" t="s">
        <v>11984</v>
      </c>
      <c r="L3203" s="104"/>
      <c r="M3203" s="104"/>
      <c r="N3203" s="2043"/>
      <c r="O3203" s="104"/>
      <c r="P3203" s="104"/>
    </row>
    <row r="3204" spans="1:16">
      <c r="A3204" s="104" t="s">
        <v>17832</v>
      </c>
      <c r="B3204" s="104" t="s">
        <v>21662</v>
      </c>
      <c r="C3204" s="104" t="s">
        <v>11976</v>
      </c>
      <c r="D3204" s="104" t="s">
        <v>11977</v>
      </c>
      <c r="E3204" s="104" t="s">
        <v>11976</v>
      </c>
      <c r="F3204" s="104" t="s">
        <v>11982</v>
      </c>
      <c r="G3204" s="104" t="s">
        <v>11979</v>
      </c>
      <c r="H3204" s="104" t="b">
        <v>0</v>
      </c>
      <c r="I3204" s="104" t="b">
        <v>1</v>
      </c>
      <c r="J3204" s="104" t="s">
        <v>12034</v>
      </c>
      <c r="K3204" s="104" t="s">
        <v>11984</v>
      </c>
      <c r="L3204" s="104"/>
      <c r="M3204" s="104"/>
      <c r="N3204" s="2043"/>
      <c r="O3204" s="104"/>
      <c r="P3204" s="104"/>
    </row>
    <row r="3205" spans="1:16">
      <c r="A3205" s="104" t="s">
        <v>17833</v>
      </c>
      <c r="B3205" s="104" t="s">
        <v>21663</v>
      </c>
      <c r="C3205" s="104" t="s">
        <v>11976</v>
      </c>
      <c r="D3205" s="104" t="s">
        <v>11977</v>
      </c>
      <c r="E3205" s="104" t="s">
        <v>11976</v>
      </c>
      <c r="F3205" s="104" t="s">
        <v>11982</v>
      </c>
      <c r="G3205" s="104" t="s">
        <v>11979</v>
      </c>
      <c r="H3205" s="104" t="b">
        <v>0</v>
      </c>
      <c r="I3205" s="104" t="b">
        <v>1</v>
      </c>
      <c r="J3205" s="104" t="s">
        <v>11983</v>
      </c>
      <c r="K3205" s="104" t="s">
        <v>11984</v>
      </c>
      <c r="L3205" s="104"/>
      <c r="M3205" s="104"/>
      <c r="N3205" s="2043"/>
      <c r="O3205" s="104"/>
      <c r="P3205" s="104"/>
    </row>
    <row r="3206" spans="1:16">
      <c r="A3206" s="104" t="s">
        <v>17834</v>
      </c>
      <c r="B3206" s="104" t="s">
        <v>21664</v>
      </c>
      <c r="C3206" s="104" t="s">
        <v>11976</v>
      </c>
      <c r="D3206" s="104" t="s">
        <v>11977</v>
      </c>
      <c r="E3206" s="104" t="s">
        <v>11976</v>
      </c>
      <c r="F3206" s="104" t="s">
        <v>11982</v>
      </c>
      <c r="G3206" s="104" t="s">
        <v>11979</v>
      </c>
      <c r="H3206" s="104" t="b">
        <v>0</v>
      </c>
      <c r="I3206" s="104" t="b">
        <v>1</v>
      </c>
      <c r="J3206" s="104" t="s">
        <v>11983</v>
      </c>
      <c r="K3206" s="104" t="s">
        <v>11984</v>
      </c>
      <c r="L3206" s="104"/>
      <c r="M3206" s="104"/>
      <c r="N3206" s="2043"/>
      <c r="O3206" s="104"/>
      <c r="P3206" s="104"/>
    </row>
    <row r="3207" spans="1:16">
      <c r="A3207" s="104" t="s">
        <v>17835</v>
      </c>
      <c r="B3207" s="104" t="s">
        <v>21665</v>
      </c>
      <c r="C3207" s="104" t="s">
        <v>11976</v>
      </c>
      <c r="D3207" s="104" t="s">
        <v>11977</v>
      </c>
      <c r="E3207" s="104" t="s">
        <v>11976</v>
      </c>
      <c r="F3207" s="104" t="s">
        <v>11982</v>
      </c>
      <c r="G3207" s="104" t="s">
        <v>11979</v>
      </c>
      <c r="H3207" s="104" t="b">
        <v>0</v>
      </c>
      <c r="I3207" s="104" t="b">
        <v>1</v>
      </c>
      <c r="J3207" s="104" t="s">
        <v>12034</v>
      </c>
      <c r="K3207" s="104" t="s">
        <v>11984</v>
      </c>
      <c r="L3207" s="104"/>
      <c r="M3207" s="104"/>
      <c r="N3207" s="2043"/>
      <c r="O3207" s="104"/>
      <c r="P3207" s="104"/>
    </row>
    <row r="3208" spans="1:16">
      <c r="A3208" s="104" t="s">
        <v>17836</v>
      </c>
      <c r="B3208" s="104" t="s">
        <v>21666</v>
      </c>
      <c r="C3208" s="104" t="s">
        <v>11976</v>
      </c>
      <c r="D3208" s="104" t="s">
        <v>11977</v>
      </c>
      <c r="E3208" s="104" t="s">
        <v>11976</v>
      </c>
      <c r="F3208" s="104" t="s">
        <v>11982</v>
      </c>
      <c r="G3208" s="104" t="s">
        <v>11979</v>
      </c>
      <c r="H3208" s="104" t="b">
        <v>0</v>
      </c>
      <c r="I3208" s="104" t="b">
        <v>1</v>
      </c>
      <c r="J3208" s="104" t="s">
        <v>11983</v>
      </c>
      <c r="K3208" s="104" t="s">
        <v>11984</v>
      </c>
      <c r="L3208" s="104"/>
      <c r="M3208" s="104"/>
      <c r="N3208" s="2043"/>
      <c r="O3208" s="104"/>
      <c r="P3208" s="104"/>
    </row>
    <row r="3209" spans="1:16">
      <c r="A3209" s="104" t="s">
        <v>17837</v>
      </c>
      <c r="B3209" s="104" t="s">
        <v>21667</v>
      </c>
      <c r="C3209" s="104" t="s">
        <v>11976</v>
      </c>
      <c r="D3209" s="104" t="s">
        <v>11977</v>
      </c>
      <c r="E3209" s="104" t="s">
        <v>11976</v>
      </c>
      <c r="F3209" s="104" t="s">
        <v>11982</v>
      </c>
      <c r="G3209" s="104" t="s">
        <v>11979</v>
      </c>
      <c r="H3209" s="104" t="b">
        <v>0</v>
      </c>
      <c r="I3209" s="104" t="b">
        <v>1</v>
      </c>
      <c r="J3209" s="104" t="s">
        <v>11983</v>
      </c>
      <c r="K3209" s="104" t="s">
        <v>11984</v>
      </c>
      <c r="L3209" s="104"/>
      <c r="M3209" s="104"/>
      <c r="N3209" s="2043"/>
      <c r="O3209" s="104"/>
      <c r="P3209" s="104"/>
    </row>
    <row r="3210" spans="1:16">
      <c r="A3210" s="104" t="s">
        <v>17838</v>
      </c>
      <c r="B3210" s="104" t="s">
        <v>21668</v>
      </c>
      <c r="C3210" s="104" t="s">
        <v>11976</v>
      </c>
      <c r="D3210" s="104" t="s">
        <v>11977</v>
      </c>
      <c r="E3210" s="104" t="s">
        <v>11976</v>
      </c>
      <c r="F3210" s="104" t="s">
        <v>11982</v>
      </c>
      <c r="G3210" s="104" t="s">
        <v>11979</v>
      </c>
      <c r="H3210" s="104" t="b">
        <v>0</v>
      </c>
      <c r="I3210" s="104" t="b">
        <v>1</v>
      </c>
      <c r="J3210" s="104" t="s">
        <v>12034</v>
      </c>
      <c r="K3210" s="104" t="s">
        <v>11984</v>
      </c>
      <c r="L3210" s="104"/>
      <c r="M3210" s="104"/>
      <c r="N3210" s="2043"/>
      <c r="O3210" s="104"/>
      <c r="P3210" s="104"/>
    </row>
    <row r="3211" spans="1:16">
      <c r="A3211" s="104" t="s">
        <v>17839</v>
      </c>
      <c r="B3211" s="104" t="s">
        <v>21669</v>
      </c>
      <c r="C3211" s="104" t="s">
        <v>11976</v>
      </c>
      <c r="D3211" s="104" t="s">
        <v>11977</v>
      </c>
      <c r="E3211" s="104" t="s">
        <v>11976</v>
      </c>
      <c r="F3211" s="104" t="s">
        <v>11982</v>
      </c>
      <c r="G3211" s="104" t="s">
        <v>11979</v>
      </c>
      <c r="H3211" s="104" t="b">
        <v>0</v>
      </c>
      <c r="I3211" s="104" t="b">
        <v>1</v>
      </c>
      <c r="J3211" s="104" t="s">
        <v>11983</v>
      </c>
      <c r="K3211" s="104" t="s">
        <v>11984</v>
      </c>
      <c r="L3211" s="104"/>
      <c r="M3211" s="104"/>
      <c r="N3211" s="2043"/>
      <c r="O3211" s="104"/>
      <c r="P3211" s="104"/>
    </row>
    <row r="3212" spans="1:16">
      <c r="A3212" s="104" t="s">
        <v>17840</v>
      </c>
      <c r="B3212" s="104" t="s">
        <v>21670</v>
      </c>
      <c r="C3212" s="104" t="s">
        <v>11976</v>
      </c>
      <c r="D3212" s="104" t="s">
        <v>11977</v>
      </c>
      <c r="E3212" s="104" t="s">
        <v>11976</v>
      </c>
      <c r="F3212" s="104" t="s">
        <v>11982</v>
      </c>
      <c r="G3212" s="104" t="s">
        <v>11979</v>
      </c>
      <c r="H3212" s="104" t="b">
        <v>0</v>
      </c>
      <c r="I3212" s="104" t="b">
        <v>1</v>
      </c>
      <c r="J3212" s="104" t="s">
        <v>11983</v>
      </c>
      <c r="K3212" s="104" t="s">
        <v>11984</v>
      </c>
      <c r="L3212" s="104"/>
      <c r="M3212" s="104"/>
      <c r="N3212" s="2043"/>
      <c r="O3212" s="104"/>
      <c r="P3212" s="104"/>
    </row>
    <row r="3213" spans="1:16">
      <c r="A3213" s="104" t="s">
        <v>17841</v>
      </c>
      <c r="B3213" s="104" t="s">
        <v>21671</v>
      </c>
      <c r="C3213" s="104" t="s">
        <v>11976</v>
      </c>
      <c r="D3213" s="104" t="s">
        <v>11977</v>
      </c>
      <c r="E3213" s="104" t="s">
        <v>11976</v>
      </c>
      <c r="F3213" s="104" t="s">
        <v>11982</v>
      </c>
      <c r="G3213" s="104" t="s">
        <v>11979</v>
      </c>
      <c r="H3213" s="104" t="b">
        <v>0</v>
      </c>
      <c r="I3213" s="104" t="b">
        <v>1</v>
      </c>
      <c r="J3213" s="104" t="s">
        <v>12034</v>
      </c>
      <c r="K3213" s="104" t="s">
        <v>11984</v>
      </c>
      <c r="L3213" s="104"/>
      <c r="M3213" s="104"/>
      <c r="N3213" s="2043"/>
      <c r="O3213" s="104"/>
      <c r="P3213" s="104"/>
    </row>
    <row r="3214" spans="1:16">
      <c r="A3214" s="104" t="s">
        <v>17842</v>
      </c>
      <c r="B3214" s="104" t="s">
        <v>21672</v>
      </c>
      <c r="C3214" s="104" t="s">
        <v>11976</v>
      </c>
      <c r="D3214" s="104" t="s">
        <v>11977</v>
      </c>
      <c r="E3214" s="104" t="s">
        <v>11976</v>
      </c>
      <c r="F3214" s="104" t="s">
        <v>11982</v>
      </c>
      <c r="G3214" s="104" t="s">
        <v>11979</v>
      </c>
      <c r="H3214" s="104" t="b">
        <v>0</v>
      </c>
      <c r="I3214" s="104" t="b">
        <v>1</v>
      </c>
      <c r="J3214" s="104" t="s">
        <v>11983</v>
      </c>
      <c r="K3214" s="104" t="s">
        <v>11984</v>
      </c>
      <c r="L3214" s="104"/>
      <c r="M3214" s="104"/>
      <c r="N3214" s="2043"/>
      <c r="O3214" s="104"/>
      <c r="P3214" s="104"/>
    </row>
    <row r="3215" spans="1:16">
      <c r="A3215" s="104" t="s">
        <v>17843</v>
      </c>
      <c r="B3215" s="104" t="s">
        <v>21673</v>
      </c>
      <c r="C3215" s="104" t="s">
        <v>11976</v>
      </c>
      <c r="D3215" s="104" t="s">
        <v>11977</v>
      </c>
      <c r="E3215" s="104" t="s">
        <v>11976</v>
      </c>
      <c r="F3215" s="104" t="s">
        <v>11982</v>
      </c>
      <c r="G3215" s="104" t="s">
        <v>11979</v>
      </c>
      <c r="H3215" s="104" t="b">
        <v>0</v>
      </c>
      <c r="I3215" s="104" t="b">
        <v>1</v>
      </c>
      <c r="J3215" s="104" t="s">
        <v>11983</v>
      </c>
      <c r="K3215" s="104" t="s">
        <v>11984</v>
      </c>
      <c r="L3215" s="104"/>
      <c r="M3215" s="104"/>
      <c r="N3215" s="2043"/>
      <c r="O3215" s="104"/>
      <c r="P3215" s="104"/>
    </row>
    <row r="3216" spans="1:16">
      <c r="A3216" s="104" t="s">
        <v>17844</v>
      </c>
      <c r="B3216" s="104" t="s">
        <v>21674</v>
      </c>
      <c r="C3216" s="104" t="s">
        <v>11976</v>
      </c>
      <c r="D3216" s="104" t="s">
        <v>11977</v>
      </c>
      <c r="E3216" s="104" t="s">
        <v>11976</v>
      </c>
      <c r="F3216" s="104" t="s">
        <v>11982</v>
      </c>
      <c r="G3216" s="104" t="s">
        <v>11979</v>
      </c>
      <c r="H3216" s="104" t="b">
        <v>0</v>
      </c>
      <c r="I3216" s="104" t="b">
        <v>1</v>
      </c>
      <c r="J3216" s="104" t="s">
        <v>12034</v>
      </c>
      <c r="K3216" s="104" t="s">
        <v>11984</v>
      </c>
      <c r="L3216" s="104"/>
      <c r="M3216" s="104"/>
      <c r="N3216" s="2043"/>
      <c r="O3216" s="104"/>
      <c r="P3216" s="104"/>
    </row>
    <row r="3217" spans="1:16">
      <c r="A3217" s="104" t="s">
        <v>17845</v>
      </c>
      <c r="B3217" s="104" t="s">
        <v>21675</v>
      </c>
      <c r="C3217" s="104" t="s">
        <v>11976</v>
      </c>
      <c r="D3217" s="104" t="s">
        <v>11977</v>
      </c>
      <c r="E3217" s="104" t="s">
        <v>11976</v>
      </c>
      <c r="F3217" s="104" t="s">
        <v>11982</v>
      </c>
      <c r="G3217" s="104" t="s">
        <v>11979</v>
      </c>
      <c r="H3217" s="104" t="b">
        <v>0</v>
      </c>
      <c r="I3217" s="104" t="b">
        <v>1</v>
      </c>
      <c r="J3217" s="104" t="s">
        <v>11983</v>
      </c>
      <c r="K3217" s="104" t="s">
        <v>11984</v>
      </c>
      <c r="L3217" s="104"/>
      <c r="M3217" s="104"/>
      <c r="N3217" s="2043"/>
      <c r="O3217" s="104"/>
      <c r="P3217" s="104"/>
    </row>
    <row r="3218" spans="1:16">
      <c r="A3218" s="104" t="s">
        <v>17846</v>
      </c>
      <c r="B3218" s="104" t="s">
        <v>21676</v>
      </c>
      <c r="C3218" s="104" t="s">
        <v>11976</v>
      </c>
      <c r="D3218" s="104" t="s">
        <v>11977</v>
      </c>
      <c r="E3218" s="104" t="s">
        <v>11976</v>
      </c>
      <c r="F3218" s="104" t="s">
        <v>11982</v>
      </c>
      <c r="G3218" s="104" t="s">
        <v>11979</v>
      </c>
      <c r="H3218" s="104" t="b">
        <v>0</v>
      </c>
      <c r="I3218" s="104" t="b">
        <v>1</v>
      </c>
      <c r="J3218" s="104" t="s">
        <v>11983</v>
      </c>
      <c r="K3218" s="104" t="s">
        <v>11984</v>
      </c>
      <c r="L3218" s="104"/>
      <c r="M3218" s="104"/>
      <c r="N3218" s="2043"/>
      <c r="O3218" s="104"/>
      <c r="P3218" s="104"/>
    </row>
    <row r="3219" spans="1:16">
      <c r="A3219" s="104" t="s">
        <v>17847</v>
      </c>
      <c r="B3219" s="104" t="s">
        <v>21677</v>
      </c>
      <c r="C3219" s="104" t="s">
        <v>11976</v>
      </c>
      <c r="D3219" s="104" t="s">
        <v>11977</v>
      </c>
      <c r="E3219" s="104" t="s">
        <v>11976</v>
      </c>
      <c r="F3219" s="104" t="s">
        <v>11982</v>
      </c>
      <c r="G3219" s="104" t="s">
        <v>11979</v>
      </c>
      <c r="H3219" s="104" t="b">
        <v>0</v>
      </c>
      <c r="I3219" s="104" t="b">
        <v>1</v>
      </c>
      <c r="J3219" s="104" t="s">
        <v>12034</v>
      </c>
      <c r="K3219" s="104" t="s">
        <v>11984</v>
      </c>
      <c r="L3219" s="104"/>
      <c r="M3219" s="104"/>
      <c r="N3219" s="2043"/>
      <c r="O3219" s="104"/>
      <c r="P3219" s="104"/>
    </row>
    <row r="3220" spans="1:16">
      <c r="A3220" s="104" t="s">
        <v>17848</v>
      </c>
      <c r="B3220" s="104" t="s">
        <v>21678</v>
      </c>
      <c r="C3220" s="104" t="s">
        <v>11976</v>
      </c>
      <c r="D3220" s="104" t="s">
        <v>11977</v>
      </c>
      <c r="E3220" s="104" t="s">
        <v>11976</v>
      </c>
      <c r="F3220" s="104" t="s">
        <v>11982</v>
      </c>
      <c r="G3220" s="104" t="s">
        <v>11979</v>
      </c>
      <c r="H3220" s="104" t="b">
        <v>0</v>
      </c>
      <c r="I3220" s="104" t="b">
        <v>1</v>
      </c>
      <c r="J3220" s="104" t="s">
        <v>12034</v>
      </c>
      <c r="K3220" s="104" t="s">
        <v>11984</v>
      </c>
      <c r="L3220" s="104"/>
      <c r="M3220" s="104"/>
      <c r="N3220" s="2043"/>
      <c r="O3220" s="104"/>
      <c r="P3220" s="104"/>
    </row>
    <row r="3221" spans="1:16">
      <c r="A3221" s="104" t="s">
        <v>17849</v>
      </c>
      <c r="B3221" s="104" t="s">
        <v>21679</v>
      </c>
      <c r="C3221" s="104" t="s">
        <v>11976</v>
      </c>
      <c r="D3221" s="104" t="s">
        <v>11977</v>
      </c>
      <c r="E3221" s="104" t="s">
        <v>11976</v>
      </c>
      <c r="F3221" s="104" t="s">
        <v>11982</v>
      </c>
      <c r="G3221" s="104" t="s">
        <v>11979</v>
      </c>
      <c r="H3221" s="104" t="b">
        <v>0</v>
      </c>
      <c r="I3221" s="104" t="b">
        <v>1</v>
      </c>
      <c r="J3221" s="104" t="s">
        <v>12034</v>
      </c>
      <c r="K3221" s="104" t="s">
        <v>11984</v>
      </c>
      <c r="L3221" s="104"/>
      <c r="M3221" s="104"/>
      <c r="N3221" s="2043"/>
      <c r="O3221" s="104"/>
      <c r="P3221" s="104"/>
    </row>
    <row r="3222" spans="1:16">
      <c r="A3222" s="104" t="s">
        <v>17850</v>
      </c>
      <c r="B3222" s="104" t="s">
        <v>21680</v>
      </c>
      <c r="C3222" s="104" t="s">
        <v>11976</v>
      </c>
      <c r="D3222" s="104" t="s">
        <v>11977</v>
      </c>
      <c r="E3222" s="104" t="s">
        <v>11976</v>
      </c>
      <c r="F3222" s="104" t="s">
        <v>11982</v>
      </c>
      <c r="G3222" s="104" t="s">
        <v>11979</v>
      </c>
      <c r="H3222" s="104" t="b">
        <v>0</v>
      </c>
      <c r="I3222" s="104" t="b">
        <v>1</v>
      </c>
      <c r="J3222" s="104" t="s">
        <v>12034</v>
      </c>
      <c r="K3222" s="104" t="s">
        <v>11984</v>
      </c>
      <c r="L3222" s="104"/>
      <c r="M3222" s="104"/>
      <c r="N3222" s="2043"/>
      <c r="O3222" s="104"/>
      <c r="P3222" s="104"/>
    </row>
    <row r="3223" spans="1:16">
      <c r="A3223" s="104" t="s">
        <v>17851</v>
      </c>
      <c r="B3223" s="104" t="s">
        <v>21681</v>
      </c>
      <c r="C3223" s="104" t="s">
        <v>11976</v>
      </c>
      <c r="D3223" s="104" t="s">
        <v>11977</v>
      </c>
      <c r="E3223" s="104" t="s">
        <v>11976</v>
      </c>
      <c r="F3223" s="104" t="s">
        <v>11982</v>
      </c>
      <c r="G3223" s="104" t="s">
        <v>11979</v>
      </c>
      <c r="H3223" s="104" t="b">
        <v>0</v>
      </c>
      <c r="I3223" s="104" t="b">
        <v>1</v>
      </c>
      <c r="J3223" s="104" t="s">
        <v>12034</v>
      </c>
      <c r="K3223" s="104" t="s">
        <v>11984</v>
      </c>
      <c r="L3223" s="104"/>
      <c r="M3223" s="104"/>
      <c r="N3223" s="2043"/>
      <c r="O3223" s="104"/>
      <c r="P3223" s="104"/>
    </row>
    <row r="3224" spans="1:16">
      <c r="A3224" s="104" t="s">
        <v>17852</v>
      </c>
      <c r="B3224" s="104" t="s">
        <v>21682</v>
      </c>
      <c r="C3224" s="104" t="s">
        <v>11976</v>
      </c>
      <c r="D3224" s="104" t="s">
        <v>11977</v>
      </c>
      <c r="E3224" s="104" t="s">
        <v>11976</v>
      </c>
      <c r="F3224" s="104" t="s">
        <v>11982</v>
      </c>
      <c r="G3224" s="104" t="s">
        <v>11979</v>
      </c>
      <c r="H3224" s="104" t="b">
        <v>0</v>
      </c>
      <c r="I3224" s="104" t="b">
        <v>1</v>
      </c>
      <c r="J3224" s="104" t="s">
        <v>12034</v>
      </c>
      <c r="K3224" s="104" t="s">
        <v>11984</v>
      </c>
      <c r="L3224" s="104"/>
      <c r="M3224" s="104"/>
      <c r="N3224" s="2043"/>
      <c r="O3224" s="104"/>
      <c r="P3224" s="104"/>
    </row>
    <row r="3225" spans="1:16">
      <c r="A3225" s="104" t="s">
        <v>17853</v>
      </c>
      <c r="B3225" s="104" t="s">
        <v>21683</v>
      </c>
      <c r="C3225" s="104" t="s">
        <v>11976</v>
      </c>
      <c r="D3225" s="104" t="s">
        <v>11977</v>
      </c>
      <c r="E3225" s="104" t="s">
        <v>11976</v>
      </c>
      <c r="F3225" s="104" t="s">
        <v>11982</v>
      </c>
      <c r="G3225" s="104" t="s">
        <v>11979</v>
      </c>
      <c r="H3225" s="104" t="b">
        <v>0</v>
      </c>
      <c r="I3225" s="104" t="b">
        <v>1</v>
      </c>
      <c r="J3225" s="104" t="s">
        <v>12034</v>
      </c>
      <c r="K3225" s="104" t="s">
        <v>11984</v>
      </c>
      <c r="L3225" s="104"/>
      <c r="M3225" s="104"/>
      <c r="N3225" s="2043"/>
      <c r="O3225" s="104"/>
      <c r="P3225" s="104"/>
    </row>
    <row r="3226" spans="1:16">
      <c r="A3226" s="104" t="s">
        <v>17854</v>
      </c>
      <c r="B3226" s="104" t="s">
        <v>21684</v>
      </c>
      <c r="C3226" s="104" t="s">
        <v>11976</v>
      </c>
      <c r="D3226" s="104" t="s">
        <v>11977</v>
      </c>
      <c r="E3226" s="104" t="s">
        <v>11976</v>
      </c>
      <c r="F3226" s="104" t="s">
        <v>11982</v>
      </c>
      <c r="G3226" s="104" t="s">
        <v>11979</v>
      </c>
      <c r="H3226" s="104" t="b">
        <v>0</v>
      </c>
      <c r="I3226" s="104" t="b">
        <v>1</v>
      </c>
      <c r="J3226" s="104" t="s">
        <v>12034</v>
      </c>
      <c r="K3226" s="104" t="s">
        <v>11984</v>
      </c>
      <c r="L3226" s="104"/>
      <c r="M3226" s="104"/>
      <c r="N3226" s="2043"/>
      <c r="O3226" s="104"/>
      <c r="P3226" s="104"/>
    </row>
    <row r="3227" spans="1:16">
      <c r="A3227" s="104" t="s">
        <v>17855</v>
      </c>
      <c r="B3227" s="104" t="s">
        <v>21685</v>
      </c>
      <c r="C3227" s="104" t="s">
        <v>11976</v>
      </c>
      <c r="D3227" s="104" t="s">
        <v>11977</v>
      </c>
      <c r="E3227" s="104" t="s">
        <v>11976</v>
      </c>
      <c r="F3227" s="104" t="s">
        <v>11982</v>
      </c>
      <c r="G3227" s="104" t="s">
        <v>11979</v>
      </c>
      <c r="H3227" s="104" t="b">
        <v>0</v>
      </c>
      <c r="I3227" s="104" t="b">
        <v>1</v>
      </c>
      <c r="J3227" s="104" t="s">
        <v>12034</v>
      </c>
      <c r="K3227" s="104" t="s">
        <v>11984</v>
      </c>
      <c r="L3227" s="104"/>
      <c r="M3227" s="104"/>
      <c r="N3227" s="2043"/>
      <c r="O3227" s="104"/>
      <c r="P3227" s="104"/>
    </row>
    <row r="3228" spans="1:16">
      <c r="A3228" s="104" t="s">
        <v>17856</v>
      </c>
      <c r="B3228" s="104" t="s">
        <v>21686</v>
      </c>
      <c r="C3228" s="104" t="s">
        <v>11976</v>
      </c>
      <c r="D3228" s="104" t="s">
        <v>11977</v>
      </c>
      <c r="E3228" s="104" t="s">
        <v>11976</v>
      </c>
      <c r="F3228" s="104" t="s">
        <v>11982</v>
      </c>
      <c r="G3228" s="104" t="s">
        <v>11979</v>
      </c>
      <c r="H3228" s="104" t="b">
        <v>0</v>
      </c>
      <c r="I3228" s="104" t="b">
        <v>1</v>
      </c>
      <c r="J3228" s="104" t="s">
        <v>12034</v>
      </c>
      <c r="K3228" s="104" t="s">
        <v>11984</v>
      </c>
      <c r="L3228" s="104"/>
      <c r="M3228" s="104"/>
      <c r="N3228" s="2043"/>
      <c r="O3228" s="104"/>
      <c r="P3228" s="104"/>
    </row>
    <row r="3229" spans="1:16">
      <c r="A3229" s="104" t="s">
        <v>17857</v>
      </c>
      <c r="B3229" s="104" t="s">
        <v>21687</v>
      </c>
      <c r="C3229" s="104" t="s">
        <v>11976</v>
      </c>
      <c r="D3229" s="104" t="s">
        <v>11977</v>
      </c>
      <c r="E3229" s="104" t="s">
        <v>11976</v>
      </c>
      <c r="F3229" s="104" t="s">
        <v>11982</v>
      </c>
      <c r="G3229" s="104" t="s">
        <v>11979</v>
      </c>
      <c r="H3229" s="104" t="b">
        <v>0</v>
      </c>
      <c r="I3229" s="104" t="b">
        <v>1</v>
      </c>
      <c r="J3229" s="104" t="s">
        <v>12034</v>
      </c>
      <c r="K3229" s="104" t="s">
        <v>11984</v>
      </c>
      <c r="L3229" s="104"/>
      <c r="M3229" s="104"/>
      <c r="N3229" s="2043"/>
      <c r="O3229" s="104"/>
      <c r="P3229" s="104"/>
    </row>
    <row r="3230" spans="1:16">
      <c r="A3230" s="104" t="s">
        <v>17858</v>
      </c>
      <c r="B3230" s="104" t="s">
        <v>21688</v>
      </c>
      <c r="C3230" s="104" t="s">
        <v>11976</v>
      </c>
      <c r="D3230" s="104" t="s">
        <v>11977</v>
      </c>
      <c r="E3230" s="104" t="s">
        <v>11976</v>
      </c>
      <c r="F3230" s="104" t="s">
        <v>11982</v>
      </c>
      <c r="G3230" s="104" t="s">
        <v>11979</v>
      </c>
      <c r="H3230" s="104" t="b">
        <v>0</v>
      </c>
      <c r="I3230" s="104" t="b">
        <v>1</v>
      </c>
      <c r="J3230" s="104" t="s">
        <v>11983</v>
      </c>
      <c r="K3230" s="104" t="s">
        <v>11984</v>
      </c>
      <c r="L3230" s="104"/>
      <c r="M3230" s="104"/>
      <c r="N3230" s="2043"/>
      <c r="O3230" s="104"/>
      <c r="P3230" s="104"/>
    </row>
    <row r="3231" spans="1:16">
      <c r="A3231" s="104" t="s">
        <v>17859</v>
      </c>
      <c r="B3231" s="104" t="s">
        <v>21689</v>
      </c>
      <c r="C3231" s="104" t="s">
        <v>11976</v>
      </c>
      <c r="D3231" s="104" t="s">
        <v>11977</v>
      </c>
      <c r="E3231" s="104" t="s">
        <v>11976</v>
      </c>
      <c r="F3231" s="104" t="s">
        <v>11982</v>
      </c>
      <c r="G3231" s="104" t="s">
        <v>11979</v>
      </c>
      <c r="H3231" s="104" t="b">
        <v>0</v>
      </c>
      <c r="I3231" s="104" t="b">
        <v>1</v>
      </c>
      <c r="J3231" s="104" t="s">
        <v>11983</v>
      </c>
      <c r="K3231" s="104" t="s">
        <v>11984</v>
      </c>
      <c r="L3231" s="104"/>
      <c r="M3231" s="104"/>
      <c r="N3231" s="2043"/>
      <c r="O3231" s="104"/>
      <c r="P3231" s="104"/>
    </row>
    <row r="3232" spans="1:16">
      <c r="A3232" s="104" t="s">
        <v>21690</v>
      </c>
      <c r="B3232" s="104" t="s">
        <v>21691</v>
      </c>
      <c r="C3232" s="104" t="s">
        <v>11976</v>
      </c>
      <c r="D3232" s="104" t="s">
        <v>11977</v>
      </c>
      <c r="E3232" s="104" t="s">
        <v>11976</v>
      </c>
      <c r="F3232" s="104" t="s">
        <v>11982</v>
      </c>
      <c r="G3232" s="104" t="s">
        <v>11979</v>
      </c>
      <c r="H3232" s="104" t="b">
        <v>0</v>
      </c>
      <c r="I3232" s="104" t="b">
        <v>1</v>
      </c>
      <c r="J3232" s="104" t="s">
        <v>12034</v>
      </c>
      <c r="K3232" s="104" t="s">
        <v>11984</v>
      </c>
      <c r="L3232" s="104"/>
      <c r="M3232" s="104"/>
      <c r="N3232" s="2043"/>
      <c r="O3232" s="104"/>
      <c r="P3232" s="104"/>
    </row>
    <row r="3233" spans="1:16">
      <c r="A3233" s="104" t="s">
        <v>21692</v>
      </c>
      <c r="B3233" s="104" t="s">
        <v>21693</v>
      </c>
      <c r="C3233" s="104" t="s">
        <v>11976</v>
      </c>
      <c r="D3233" s="104" t="s">
        <v>11977</v>
      </c>
      <c r="E3233" s="104" t="s">
        <v>11976</v>
      </c>
      <c r="F3233" s="104" t="s">
        <v>11982</v>
      </c>
      <c r="G3233" s="104" t="s">
        <v>11979</v>
      </c>
      <c r="H3233" s="104" t="b">
        <v>0</v>
      </c>
      <c r="I3233" s="104" t="b">
        <v>1</v>
      </c>
      <c r="J3233" s="104" t="s">
        <v>11983</v>
      </c>
      <c r="K3233" s="104" t="s">
        <v>11984</v>
      </c>
      <c r="L3233" s="104"/>
      <c r="M3233" s="104"/>
      <c r="N3233" s="2043"/>
      <c r="O3233" s="104"/>
      <c r="P3233" s="104"/>
    </row>
    <row r="3234" spans="1:16">
      <c r="A3234" s="104" t="s">
        <v>21694</v>
      </c>
      <c r="B3234" s="104" t="s">
        <v>21695</v>
      </c>
      <c r="C3234" s="104" t="s">
        <v>11976</v>
      </c>
      <c r="D3234" s="104" t="s">
        <v>11977</v>
      </c>
      <c r="E3234" s="104" t="s">
        <v>11976</v>
      </c>
      <c r="F3234" s="104" t="s">
        <v>11982</v>
      </c>
      <c r="G3234" s="104" t="s">
        <v>11979</v>
      </c>
      <c r="H3234" s="104" t="b">
        <v>0</v>
      </c>
      <c r="I3234" s="104" t="b">
        <v>1</v>
      </c>
      <c r="J3234" s="104" t="s">
        <v>11983</v>
      </c>
      <c r="K3234" s="104" t="s">
        <v>11984</v>
      </c>
      <c r="L3234" s="104"/>
      <c r="M3234" s="104"/>
      <c r="N3234" s="2043"/>
      <c r="O3234" s="104"/>
      <c r="P3234" s="104"/>
    </row>
    <row r="3235" spans="1:16">
      <c r="A3235" s="104" t="s">
        <v>21696</v>
      </c>
      <c r="B3235" s="104" t="s">
        <v>21697</v>
      </c>
      <c r="C3235" s="104" t="s">
        <v>11976</v>
      </c>
      <c r="D3235" s="104" t="s">
        <v>11977</v>
      </c>
      <c r="E3235" s="104" t="s">
        <v>11976</v>
      </c>
      <c r="F3235" s="104" t="s">
        <v>11982</v>
      </c>
      <c r="G3235" s="104" t="s">
        <v>11979</v>
      </c>
      <c r="H3235" s="104" t="b">
        <v>0</v>
      </c>
      <c r="I3235" s="104" t="b">
        <v>1</v>
      </c>
      <c r="J3235" s="104" t="s">
        <v>11983</v>
      </c>
      <c r="K3235" s="104" t="s">
        <v>11984</v>
      </c>
      <c r="L3235" s="104"/>
      <c r="M3235" s="104"/>
      <c r="N3235" s="2043"/>
      <c r="O3235" s="104"/>
      <c r="P3235" s="104"/>
    </row>
    <row r="3236" spans="1:16">
      <c r="A3236" s="104" t="s">
        <v>17860</v>
      </c>
      <c r="B3236" s="104" t="s">
        <v>21698</v>
      </c>
      <c r="C3236" s="104" t="s">
        <v>11976</v>
      </c>
      <c r="D3236" s="104" t="s">
        <v>11977</v>
      </c>
      <c r="E3236" s="104" t="s">
        <v>11976</v>
      </c>
      <c r="F3236" s="104" t="s">
        <v>11982</v>
      </c>
      <c r="G3236" s="104" t="s">
        <v>11979</v>
      </c>
      <c r="H3236" s="104" t="b">
        <v>0</v>
      </c>
      <c r="I3236" s="104" t="b">
        <v>1</v>
      </c>
      <c r="J3236" s="104" t="s">
        <v>11983</v>
      </c>
      <c r="K3236" s="104" t="s">
        <v>11984</v>
      </c>
      <c r="L3236" s="104"/>
      <c r="M3236" s="104"/>
      <c r="N3236" s="2043"/>
      <c r="O3236" s="104"/>
      <c r="P3236" s="104"/>
    </row>
    <row r="3237" spans="1:16">
      <c r="A3237" s="104" t="s">
        <v>17861</v>
      </c>
      <c r="B3237" s="104" t="s">
        <v>21699</v>
      </c>
      <c r="C3237" s="104" t="s">
        <v>11976</v>
      </c>
      <c r="D3237" s="104" t="s">
        <v>11977</v>
      </c>
      <c r="E3237" s="104" t="s">
        <v>11976</v>
      </c>
      <c r="F3237" s="104" t="s">
        <v>11982</v>
      </c>
      <c r="G3237" s="104" t="s">
        <v>11979</v>
      </c>
      <c r="H3237" s="104" t="b">
        <v>0</v>
      </c>
      <c r="I3237" s="104" t="b">
        <v>1</v>
      </c>
      <c r="J3237" s="104" t="s">
        <v>12034</v>
      </c>
      <c r="K3237" s="104" t="s">
        <v>11984</v>
      </c>
      <c r="L3237" s="104"/>
      <c r="M3237" s="104"/>
      <c r="N3237" s="2043"/>
      <c r="O3237" s="104"/>
      <c r="P3237" s="104"/>
    </row>
    <row r="3238" spans="1:16">
      <c r="A3238" s="104" t="s">
        <v>17862</v>
      </c>
      <c r="B3238" s="104" t="s">
        <v>21700</v>
      </c>
      <c r="C3238" s="104" t="s">
        <v>11976</v>
      </c>
      <c r="D3238" s="104" t="s">
        <v>11977</v>
      </c>
      <c r="E3238" s="104" t="s">
        <v>11976</v>
      </c>
      <c r="F3238" s="104" t="s">
        <v>11982</v>
      </c>
      <c r="G3238" s="104" t="s">
        <v>11979</v>
      </c>
      <c r="H3238" s="104" t="b">
        <v>0</v>
      </c>
      <c r="I3238" s="104" t="b">
        <v>1</v>
      </c>
      <c r="J3238" s="104" t="s">
        <v>12034</v>
      </c>
      <c r="K3238" s="104" t="s">
        <v>11984</v>
      </c>
      <c r="L3238" s="104"/>
      <c r="M3238" s="104"/>
      <c r="N3238" s="2043"/>
      <c r="O3238" s="104"/>
      <c r="P3238" s="104"/>
    </row>
    <row r="3239" spans="1:16">
      <c r="A3239" s="104" t="s">
        <v>17863</v>
      </c>
      <c r="B3239" s="104" t="s">
        <v>21701</v>
      </c>
      <c r="C3239" s="104" t="s">
        <v>11976</v>
      </c>
      <c r="D3239" s="104" t="s">
        <v>11977</v>
      </c>
      <c r="E3239" s="104" t="s">
        <v>11976</v>
      </c>
      <c r="F3239" s="104" t="s">
        <v>11982</v>
      </c>
      <c r="G3239" s="104" t="s">
        <v>11979</v>
      </c>
      <c r="H3239" s="104" t="b">
        <v>0</v>
      </c>
      <c r="I3239" s="104" t="b">
        <v>1</v>
      </c>
      <c r="J3239" s="104" t="s">
        <v>11983</v>
      </c>
      <c r="K3239" s="104" t="s">
        <v>11984</v>
      </c>
      <c r="L3239" s="104"/>
      <c r="M3239" s="104"/>
      <c r="N3239" s="2043"/>
      <c r="O3239" s="104"/>
      <c r="P3239" s="104"/>
    </row>
    <row r="3240" spans="1:16">
      <c r="A3240" s="104" t="s">
        <v>17864</v>
      </c>
      <c r="B3240" s="104" t="s">
        <v>21702</v>
      </c>
      <c r="C3240" s="104" t="s">
        <v>11976</v>
      </c>
      <c r="D3240" s="104" t="s">
        <v>11977</v>
      </c>
      <c r="E3240" s="104" t="s">
        <v>11976</v>
      </c>
      <c r="F3240" s="104" t="s">
        <v>11982</v>
      </c>
      <c r="G3240" s="104" t="s">
        <v>11979</v>
      </c>
      <c r="H3240" s="104" t="b">
        <v>0</v>
      </c>
      <c r="I3240" s="104" t="b">
        <v>1</v>
      </c>
      <c r="J3240" s="104" t="s">
        <v>11983</v>
      </c>
      <c r="K3240" s="104" t="s">
        <v>11984</v>
      </c>
      <c r="L3240" s="104"/>
      <c r="M3240" s="104"/>
      <c r="N3240" s="2043"/>
      <c r="O3240" s="104"/>
      <c r="P3240" s="104"/>
    </row>
    <row r="3241" spans="1:16">
      <c r="A3241" s="104" t="s">
        <v>17865</v>
      </c>
      <c r="B3241" s="104" t="s">
        <v>21703</v>
      </c>
      <c r="C3241" s="104" t="s">
        <v>11976</v>
      </c>
      <c r="D3241" s="104" t="s">
        <v>11977</v>
      </c>
      <c r="E3241" s="104" t="s">
        <v>11976</v>
      </c>
      <c r="F3241" s="104" t="s">
        <v>11982</v>
      </c>
      <c r="G3241" s="104" t="s">
        <v>11979</v>
      </c>
      <c r="H3241" s="104" t="b">
        <v>0</v>
      </c>
      <c r="I3241" s="104" t="b">
        <v>1</v>
      </c>
      <c r="J3241" s="104" t="s">
        <v>12034</v>
      </c>
      <c r="K3241" s="104" t="s">
        <v>11984</v>
      </c>
      <c r="L3241" s="104"/>
      <c r="M3241" s="104"/>
      <c r="N3241" s="2043"/>
      <c r="O3241" s="104"/>
      <c r="P3241" s="104"/>
    </row>
    <row r="3242" spans="1:16">
      <c r="A3242" s="104" t="s">
        <v>17866</v>
      </c>
      <c r="B3242" s="104" t="s">
        <v>21704</v>
      </c>
      <c r="C3242" s="104" t="s">
        <v>11976</v>
      </c>
      <c r="D3242" s="104" t="s">
        <v>11977</v>
      </c>
      <c r="E3242" s="104" t="s">
        <v>11976</v>
      </c>
      <c r="F3242" s="104" t="s">
        <v>11982</v>
      </c>
      <c r="G3242" s="104" t="s">
        <v>11979</v>
      </c>
      <c r="H3242" s="104" t="b">
        <v>0</v>
      </c>
      <c r="I3242" s="104" t="b">
        <v>1</v>
      </c>
      <c r="J3242" s="104" t="s">
        <v>11983</v>
      </c>
      <c r="K3242" s="104" t="s">
        <v>11984</v>
      </c>
      <c r="L3242" s="104"/>
      <c r="M3242" s="104"/>
      <c r="N3242" s="2043"/>
      <c r="O3242" s="104"/>
      <c r="P3242" s="104"/>
    </row>
    <row r="3243" spans="1:16">
      <c r="A3243" s="104" t="s">
        <v>17867</v>
      </c>
      <c r="B3243" s="104" t="s">
        <v>21705</v>
      </c>
      <c r="C3243" s="104" t="s">
        <v>11976</v>
      </c>
      <c r="D3243" s="104" t="s">
        <v>11977</v>
      </c>
      <c r="E3243" s="104" t="s">
        <v>11976</v>
      </c>
      <c r="F3243" s="104" t="s">
        <v>11982</v>
      </c>
      <c r="G3243" s="104" t="s">
        <v>11979</v>
      </c>
      <c r="H3243" s="104" t="b">
        <v>0</v>
      </c>
      <c r="I3243" s="104" t="b">
        <v>1</v>
      </c>
      <c r="J3243" s="104" t="s">
        <v>11983</v>
      </c>
      <c r="K3243" s="104" t="s">
        <v>11984</v>
      </c>
      <c r="L3243" s="104"/>
      <c r="M3243" s="104"/>
      <c r="N3243" s="2043"/>
      <c r="O3243" s="104"/>
      <c r="P3243" s="104"/>
    </row>
    <row r="3244" spans="1:16">
      <c r="A3244" s="104" t="s">
        <v>17868</v>
      </c>
      <c r="B3244" s="104" t="s">
        <v>21706</v>
      </c>
      <c r="C3244" s="104" t="s">
        <v>11976</v>
      </c>
      <c r="D3244" s="104" t="s">
        <v>11977</v>
      </c>
      <c r="E3244" s="104" t="s">
        <v>11976</v>
      </c>
      <c r="F3244" s="104" t="s">
        <v>11982</v>
      </c>
      <c r="G3244" s="104" t="s">
        <v>11979</v>
      </c>
      <c r="H3244" s="104" t="b">
        <v>0</v>
      </c>
      <c r="I3244" s="104" t="b">
        <v>1</v>
      </c>
      <c r="J3244" s="104" t="s">
        <v>12034</v>
      </c>
      <c r="K3244" s="104" t="s">
        <v>11984</v>
      </c>
      <c r="L3244" s="104"/>
      <c r="M3244" s="104"/>
      <c r="N3244" s="2043"/>
      <c r="O3244" s="104"/>
      <c r="P3244" s="104"/>
    </row>
    <row r="3245" spans="1:16">
      <c r="A3245" s="104" t="s">
        <v>17869</v>
      </c>
      <c r="B3245" s="104" t="s">
        <v>21707</v>
      </c>
      <c r="C3245" s="104" t="s">
        <v>11976</v>
      </c>
      <c r="D3245" s="104" t="s">
        <v>11977</v>
      </c>
      <c r="E3245" s="104" t="s">
        <v>11976</v>
      </c>
      <c r="F3245" s="104" t="s">
        <v>11982</v>
      </c>
      <c r="G3245" s="104" t="s">
        <v>11979</v>
      </c>
      <c r="H3245" s="104" t="b">
        <v>0</v>
      </c>
      <c r="I3245" s="104" t="b">
        <v>1</v>
      </c>
      <c r="J3245" s="104" t="s">
        <v>12034</v>
      </c>
      <c r="K3245" s="104" t="s">
        <v>11984</v>
      </c>
      <c r="L3245" s="104"/>
      <c r="M3245" s="104"/>
      <c r="N3245" s="2043"/>
      <c r="O3245" s="104"/>
      <c r="P3245" s="104"/>
    </row>
    <row r="3246" spans="1:16">
      <c r="A3246" s="104" t="s">
        <v>17870</v>
      </c>
      <c r="B3246" s="104" t="s">
        <v>21708</v>
      </c>
      <c r="C3246" s="104" t="s">
        <v>11976</v>
      </c>
      <c r="D3246" s="104" t="s">
        <v>11977</v>
      </c>
      <c r="E3246" s="104" t="s">
        <v>11976</v>
      </c>
      <c r="F3246" s="104" t="s">
        <v>11982</v>
      </c>
      <c r="G3246" s="104" t="s">
        <v>11979</v>
      </c>
      <c r="H3246" s="104" t="b">
        <v>0</v>
      </c>
      <c r="I3246" s="104" t="b">
        <v>1</v>
      </c>
      <c r="J3246" s="104" t="s">
        <v>11983</v>
      </c>
      <c r="K3246" s="104" t="s">
        <v>11984</v>
      </c>
      <c r="L3246" s="104"/>
      <c r="M3246" s="104"/>
      <c r="N3246" s="2043"/>
      <c r="O3246" s="104"/>
      <c r="P3246" s="104"/>
    </row>
    <row r="3247" spans="1:16">
      <c r="A3247" s="104" t="s">
        <v>17871</v>
      </c>
      <c r="B3247" s="104" t="s">
        <v>21709</v>
      </c>
      <c r="C3247" s="104" t="s">
        <v>11976</v>
      </c>
      <c r="D3247" s="104" t="s">
        <v>11977</v>
      </c>
      <c r="E3247" s="104" t="s">
        <v>11976</v>
      </c>
      <c r="F3247" s="104" t="s">
        <v>11982</v>
      </c>
      <c r="G3247" s="104" t="s">
        <v>11979</v>
      </c>
      <c r="H3247" s="104" t="b">
        <v>0</v>
      </c>
      <c r="I3247" s="104" t="b">
        <v>1</v>
      </c>
      <c r="J3247" s="104" t="s">
        <v>11983</v>
      </c>
      <c r="K3247" s="104" t="s">
        <v>11984</v>
      </c>
      <c r="L3247" s="104"/>
      <c r="M3247" s="104"/>
      <c r="N3247" s="2043"/>
      <c r="O3247" s="104"/>
      <c r="P3247" s="104"/>
    </row>
    <row r="3248" spans="1:16">
      <c r="A3248" s="104" t="s">
        <v>17872</v>
      </c>
      <c r="B3248" s="104" t="s">
        <v>21710</v>
      </c>
      <c r="C3248" s="104" t="s">
        <v>11976</v>
      </c>
      <c r="D3248" s="104" t="s">
        <v>11977</v>
      </c>
      <c r="E3248" s="104" t="s">
        <v>11976</v>
      </c>
      <c r="F3248" s="104" t="s">
        <v>11982</v>
      </c>
      <c r="G3248" s="104" t="s">
        <v>11979</v>
      </c>
      <c r="H3248" s="104" t="b">
        <v>0</v>
      </c>
      <c r="I3248" s="104" t="b">
        <v>1</v>
      </c>
      <c r="J3248" s="104" t="s">
        <v>12034</v>
      </c>
      <c r="K3248" s="104" t="s">
        <v>11984</v>
      </c>
      <c r="L3248" s="104"/>
      <c r="M3248" s="104"/>
      <c r="N3248" s="2043"/>
      <c r="O3248" s="104"/>
      <c r="P3248" s="104"/>
    </row>
    <row r="3249" spans="1:16">
      <c r="A3249" s="104" t="s">
        <v>17873</v>
      </c>
      <c r="B3249" s="104" t="s">
        <v>21711</v>
      </c>
      <c r="C3249" s="104" t="s">
        <v>11976</v>
      </c>
      <c r="D3249" s="104" t="s">
        <v>11977</v>
      </c>
      <c r="E3249" s="104" t="s">
        <v>11976</v>
      </c>
      <c r="F3249" s="104" t="s">
        <v>11982</v>
      </c>
      <c r="G3249" s="104" t="s">
        <v>11979</v>
      </c>
      <c r="H3249" s="104" t="b">
        <v>0</v>
      </c>
      <c r="I3249" s="104" t="b">
        <v>1</v>
      </c>
      <c r="J3249" s="104" t="s">
        <v>11983</v>
      </c>
      <c r="K3249" s="104" t="s">
        <v>11984</v>
      </c>
      <c r="L3249" s="104"/>
      <c r="M3249" s="104"/>
      <c r="N3249" s="2043"/>
      <c r="O3249" s="104"/>
      <c r="P3249" s="104"/>
    </row>
    <row r="3250" spans="1:16">
      <c r="A3250" s="104" t="s">
        <v>17874</v>
      </c>
      <c r="B3250" s="104" t="s">
        <v>21712</v>
      </c>
      <c r="C3250" s="104" t="s">
        <v>11976</v>
      </c>
      <c r="D3250" s="104" t="s">
        <v>11977</v>
      </c>
      <c r="E3250" s="104" t="s">
        <v>11976</v>
      </c>
      <c r="F3250" s="104" t="s">
        <v>11982</v>
      </c>
      <c r="G3250" s="104" t="s">
        <v>11979</v>
      </c>
      <c r="H3250" s="104" t="b">
        <v>0</v>
      </c>
      <c r="I3250" s="104" t="b">
        <v>1</v>
      </c>
      <c r="J3250" s="104" t="s">
        <v>11983</v>
      </c>
      <c r="K3250" s="104" t="s">
        <v>11984</v>
      </c>
      <c r="L3250" s="104"/>
      <c r="M3250" s="104"/>
      <c r="N3250" s="2043"/>
      <c r="O3250" s="104"/>
      <c r="P3250" s="104"/>
    </row>
    <row r="3251" spans="1:16">
      <c r="A3251" s="104" t="s">
        <v>17875</v>
      </c>
      <c r="B3251" s="104" t="s">
        <v>21713</v>
      </c>
      <c r="C3251" s="104" t="s">
        <v>11976</v>
      </c>
      <c r="D3251" s="104" t="s">
        <v>11977</v>
      </c>
      <c r="E3251" s="104" t="s">
        <v>11976</v>
      </c>
      <c r="F3251" s="104" t="s">
        <v>11982</v>
      </c>
      <c r="G3251" s="104" t="s">
        <v>11979</v>
      </c>
      <c r="H3251" s="104" t="b">
        <v>0</v>
      </c>
      <c r="I3251" s="104" t="b">
        <v>1</v>
      </c>
      <c r="J3251" s="104" t="s">
        <v>12034</v>
      </c>
      <c r="K3251" s="104" t="s">
        <v>11984</v>
      </c>
      <c r="L3251" s="104"/>
      <c r="M3251" s="104"/>
      <c r="N3251" s="2043"/>
      <c r="O3251" s="104"/>
      <c r="P3251" s="104"/>
    </row>
    <row r="3252" spans="1:16">
      <c r="A3252" s="104" t="s">
        <v>17876</v>
      </c>
      <c r="B3252" s="104" t="s">
        <v>21714</v>
      </c>
      <c r="C3252" s="104" t="s">
        <v>11976</v>
      </c>
      <c r="D3252" s="104" t="s">
        <v>11977</v>
      </c>
      <c r="E3252" s="104" t="s">
        <v>11976</v>
      </c>
      <c r="F3252" s="104" t="s">
        <v>11982</v>
      </c>
      <c r="G3252" s="104" t="s">
        <v>11979</v>
      </c>
      <c r="H3252" s="104" t="b">
        <v>0</v>
      </c>
      <c r="I3252" s="104" t="b">
        <v>1</v>
      </c>
      <c r="J3252" s="104" t="s">
        <v>12034</v>
      </c>
      <c r="K3252" s="104" t="s">
        <v>11984</v>
      </c>
      <c r="L3252" s="104"/>
      <c r="M3252" s="104"/>
      <c r="N3252" s="2043"/>
      <c r="O3252" s="104"/>
      <c r="P3252" s="104"/>
    </row>
    <row r="3253" spans="1:16">
      <c r="A3253" s="104" t="s">
        <v>17877</v>
      </c>
      <c r="B3253" s="104" t="s">
        <v>21715</v>
      </c>
      <c r="C3253" s="104" t="s">
        <v>11976</v>
      </c>
      <c r="D3253" s="104" t="s">
        <v>11977</v>
      </c>
      <c r="E3253" s="104" t="s">
        <v>11976</v>
      </c>
      <c r="F3253" s="104" t="s">
        <v>11982</v>
      </c>
      <c r="G3253" s="104" t="s">
        <v>11979</v>
      </c>
      <c r="H3253" s="104" t="b">
        <v>0</v>
      </c>
      <c r="I3253" s="104" t="b">
        <v>1</v>
      </c>
      <c r="J3253" s="104" t="s">
        <v>11983</v>
      </c>
      <c r="K3253" s="104" t="s">
        <v>11984</v>
      </c>
      <c r="L3253" s="104"/>
      <c r="M3253" s="104"/>
      <c r="N3253" s="2043"/>
      <c r="O3253" s="104"/>
      <c r="P3253" s="104"/>
    </row>
    <row r="3254" spans="1:16">
      <c r="A3254" s="104" t="s">
        <v>17878</v>
      </c>
      <c r="B3254" s="104" t="s">
        <v>21716</v>
      </c>
      <c r="C3254" s="104" t="s">
        <v>11976</v>
      </c>
      <c r="D3254" s="104" t="s">
        <v>11977</v>
      </c>
      <c r="E3254" s="104" t="s">
        <v>11976</v>
      </c>
      <c r="F3254" s="104" t="s">
        <v>11982</v>
      </c>
      <c r="G3254" s="104" t="s">
        <v>11979</v>
      </c>
      <c r="H3254" s="104" t="b">
        <v>0</v>
      </c>
      <c r="I3254" s="104" t="b">
        <v>1</v>
      </c>
      <c r="J3254" s="104" t="s">
        <v>11983</v>
      </c>
      <c r="K3254" s="104" t="s">
        <v>11984</v>
      </c>
      <c r="L3254" s="104"/>
      <c r="M3254" s="104"/>
      <c r="N3254" s="2043"/>
      <c r="O3254" s="104"/>
      <c r="P3254" s="104"/>
    </row>
    <row r="3255" spans="1:16">
      <c r="A3255" s="104" t="s">
        <v>17879</v>
      </c>
      <c r="B3255" s="104" t="s">
        <v>21717</v>
      </c>
      <c r="C3255" s="104" t="s">
        <v>11976</v>
      </c>
      <c r="D3255" s="104" t="s">
        <v>11977</v>
      </c>
      <c r="E3255" s="104" t="s">
        <v>11976</v>
      </c>
      <c r="F3255" s="104" t="s">
        <v>11982</v>
      </c>
      <c r="G3255" s="104" t="s">
        <v>11979</v>
      </c>
      <c r="H3255" s="104" t="b">
        <v>0</v>
      </c>
      <c r="I3255" s="104" t="b">
        <v>1</v>
      </c>
      <c r="J3255" s="104" t="s">
        <v>12034</v>
      </c>
      <c r="K3255" s="104" t="s">
        <v>11984</v>
      </c>
      <c r="L3255" s="104"/>
      <c r="M3255" s="104"/>
      <c r="N3255" s="2043"/>
      <c r="O3255" s="104"/>
      <c r="P3255" s="104"/>
    </row>
    <row r="3256" spans="1:16">
      <c r="A3256" s="104" t="s">
        <v>17880</v>
      </c>
      <c r="B3256" s="104" t="s">
        <v>21718</v>
      </c>
      <c r="C3256" s="104" t="s">
        <v>11976</v>
      </c>
      <c r="D3256" s="104" t="s">
        <v>11977</v>
      </c>
      <c r="E3256" s="104" t="s">
        <v>11976</v>
      </c>
      <c r="F3256" s="104" t="s">
        <v>11982</v>
      </c>
      <c r="G3256" s="104" t="s">
        <v>11979</v>
      </c>
      <c r="H3256" s="104" t="b">
        <v>0</v>
      </c>
      <c r="I3256" s="104" t="b">
        <v>1</v>
      </c>
      <c r="J3256" s="104" t="s">
        <v>11983</v>
      </c>
      <c r="K3256" s="104" t="s">
        <v>11984</v>
      </c>
      <c r="L3256" s="104"/>
      <c r="M3256" s="104"/>
      <c r="N3256" s="2043"/>
      <c r="O3256" s="104"/>
      <c r="P3256" s="104"/>
    </row>
    <row r="3257" spans="1:16">
      <c r="A3257" s="104" t="s">
        <v>17881</v>
      </c>
      <c r="B3257" s="104" t="s">
        <v>21719</v>
      </c>
      <c r="C3257" s="104" t="s">
        <v>11976</v>
      </c>
      <c r="D3257" s="104" t="s">
        <v>11977</v>
      </c>
      <c r="E3257" s="104" t="s">
        <v>11976</v>
      </c>
      <c r="F3257" s="104" t="s">
        <v>11982</v>
      </c>
      <c r="G3257" s="104" t="s">
        <v>11979</v>
      </c>
      <c r="H3257" s="104" t="b">
        <v>0</v>
      </c>
      <c r="I3257" s="104" t="b">
        <v>1</v>
      </c>
      <c r="J3257" s="104" t="s">
        <v>11983</v>
      </c>
      <c r="K3257" s="104" t="s">
        <v>11984</v>
      </c>
      <c r="L3257" s="104"/>
      <c r="M3257" s="104"/>
      <c r="N3257" s="2043"/>
      <c r="O3257" s="104"/>
      <c r="P3257" s="104"/>
    </row>
    <row r="3258" spans="1:16">
      <c r="A3258" s="104" t="s">
        <v>17882</v>
      </c>
      <c r="B3258" s="104" t="s">
        <v>21720</v>
      </c>
      <c r="C3258" s="104" t="s">
        <v>11976</v>
      </c>
      <c r="D3258" s="104" t="s">
        <v>11977</v>
      </c>
      <c r="E3258" s="104" t="s">
        <v>11976</v>
      </c>
      <c r="F3258" s="104" t="s">
        <v>11982</v>
      </c>
      <c r="G3258" s="104" t="s">
        <v>11979</v>
      </c>
      <c r="H3258" s="104" t="b">
        <v>0</v>
      </c>
      <c r="I3258" s="104" t="b">
        <v>1</v>
      </c>
      <c r="J3258" s="104" t="s">
        <v>12034</v>
      </c>
      <c r="K3258" s="104" t="s">
        <v>11984</v>
      </c>
      <c r="L3258" s="104"/>
      <c r="M3258" s="104"/>
      <c r="N3258" s="2043"/>
      <c r="O3258" s="104"/>
      <c r="P3258" s="104"/>
    </row>
    <row r="3259" spans="1:16">
      <c r="A3259" s="104" t="s">
        <v>17883</v>
      </c>
      <c r="B3259" s="104" t="s">
        <v>21721</v>
      </c>
      <c r="C3259" s="104" t="s">
        <v>11976</v>
      </c>
      <c r="D3259" s="104" t="s">
        <v>11977</v>
      </c>
      <c r="E3259" s="104" t="s">
        <v>11976</v>
      </c>
      <c r="F3259" s="104" t="s">
        <v>11982</v>
      </c>
      <c r="G3259" s="104" t="s">
        <v>11979</v>
      </c>
      <c r="H3259" s="104" t="b">
        <v>0</v>
      </c>
      <c r="I3259" s="104" t="b">
        <v>1</v>
      </c>
      <c r="J3259" s="104" t="s">
        <v>12034</v>
      </c>
      <c r="K3259" s="104" t="s">
        <v>11984</v>
      </c>
      <c r="L3259" s="104"/>
      <c r="M3259" s="104"/>
      <c r="N3259" s="2043"/>
      <c r="O3259" s="104"/>
      <c r="P3259" s="104"/>
    </row>
    <row r="3260" spans="1:16">
      <c r="A3260" s="104" t="s">
        <v>17884</v>
      </c>
      <c r="B3260" s="104" t="s">
        <v>21722</v>
      </c>
      <c r="C3260" s="104" t="s">
        <v>11976</v>
      </c>
      <c r="D3260" s="104" t="s">
        <v>11977</v>
      </c>
      <c r="E3260" s="104" t="s">
        <v>11976</v>
      </c>
      <c r="F3260" s="104" t="s">
        <v>11982</v>
      </c>
      <c r="G3260" s="104" t="s">
        <v>11979</v>
      </c>
      <c r="H3260" s="104" t="b">
        <v>0</v>
      </c>
      <c r="I3260" s="104" t="b">
        <v>1</v>
      </c>
      <c r="J3260" s="104" t="s">
        <v>11983</v>
      </c>
      <c r="K3260" s="104" t="s">
        <v>11984</v>
      </c>
      <c r="L3260" s="104"/>
      <c r="M3260" s="104"/>
      <c r="N3260" s="2043"/>
      <c r="O3260" s="104"/>
      <c r="P3260" s="104"/>
    </row>
    <row r="3261" spans="1:16">
      <c r="A3261" s="104" t="s">
        <v>17885</v>
      </c>
      <c r="B3261" s="104" t="s">
        <v>21723</v>
      </c>
      <c r="C3261" s="104" t="s">
        <v>11976</v>
      </c>
      <c r="D3261" s="104" t="s">
        <v>11977</v>
      </c>
      <c r="E3261" s="104" t="s">
        <v>11976</v>
      </c>
      <c r="F3261" s="104" t="s">
        <v>11982</v>
      </c>
      <c r="G3261" s="104" t="s">
        <v>11979</v>
      </c>
      <c r="H3261" s="104" t="b">
        <v>0</v>
      </c>
      <c r="I3261" s="104" t="b">
        <v>1</v>
      </c>
      <c r="J3261" s="104" t="s">
        <v>11983</v>
      </c>
      <c r="K3261" s="104" t="s">
        <v>11984</v>
      </c>
      <c r="L3261" s="104"/>
      <c r="M3261" s="104"/>
      <c r="N3261" s="2043"/>
      <c r="O3261" s="104"/>
      <c r="P3261" s="104"/>
    </row>
    <row r="3262" spans="1:16">
      <c r="A3262" s="104" t="s">
        <v>17886</v>
      </c>
      <c r="B3262" s="104" t="s">
        <v>21724</v>
      </c>
      <c r="C3262" s="104" t="s">
        <v>11976</v>
      </c>
      <c r="D3262" s="104" t="s">
        <v>11977</v>
      </c>
      <c r="E3262" s="104" t="s">
        <v>11976</v>
      </c>
      <c r="F3262" s="104" t="s">
        <v>11982</v>
      </c>
      <c r="G3262" s="104" t="s">
        <v>11979</v>
      </c>
      <c r="H3262" s="104" t="b">
        <v>0</v>
      </c>
      <c r="I3262" s="104" t="b">
        <v>1</v>
      </c>
      <c r="J3262" s="104" t="s">
        <v>12034</v>
      </c>
      <c r="K3262" s="104" t="s">
        <v>11984</v>
      </c>
      <c r="L3262" s="104"/>
      <c r="M3262" s="104"/>
      <c r="N3262" s="2043"/>
      <c r="O3262" s="104"/>
      <c r="P3262" s="104"/>
    </row>
    <row r="3263" spans="1:16">
      <c r="A3263" s="104" t="s">
        <v>17887</v>
      </c>
      <c r="B3263" s="104" t="s">
        <v>21725</v>
      </c>
      <c r="C3263" s="104" t="s">
        <v>11976</v>
      </c>
      <c r="D3263" s="104" t="s">
        <v>11977</v>
      </c>
      <c r="E3263" s="104" t="s">
        <v>11976</v>
      </c>
      <c r="F3263" s="104" t="s">
        <v>11982</v>
      </c>
      <c r="G3263" s="104" t="s">
        <v>11979</v>
      </c>
      <c r="H3263" s="104" t="b">
        <v>0</v>
      </c>
      <c r="I3263" s="104" t="b">
        <v>1</v>
      </c>
      <c r="J3263" s="104" t="s">
        <v>12034</v>
      </c>
      <c r="K3263" s="104" t="s">
        <v>11984</v>
      </c>
      <c r="L3263" s="104"/>
      <c r="M3263" s="104"/>
      <c r="N3263" s="2043"/>
      <c r="O3263" s="104"/>
      <c r="P3263" s="104"/>
    </row>
    <row r="3264" spans="1:16">
      <c r="A3264" s="104" t="s">
        <v>17888</v>
      </c>
      <c r="B3264" s="104" t="s">
        <v>21726</v>
      </c>
      <c r="C3264" s="104" t="s">
        <v>11976</v>
      </c>
      <c r="D3264" s="104" t="s">
        <v>11977</v>
      </c>
      <c r="E3264" s="104" t="s">
        <v>11976</v>
      </c>
      <c r="F3264" s="104" t="s">
        <v>11982</v>
      </c>
      <c r="G3264" s="104" t="s">
        <v>11979</v>
      </c>
      <c r="H3264" s="104" t="b">
        <v>0</v>
      </c>
      <c r="I3264" s="104" t="b">
        <v>1</v>
      </c>
      <c r="J3264" s="104" t="s">
        <v>12034</v>
      </c>
      <c r="K3264" s="104" t="s">
        <v>11984</v>
      </c>
      <c r="L3264" s="104"/>
      <c r="M3264" s="104"/>
      <c r="N3264" s="2043"/>
      <c r="O3264" s="104"/>
      <c r="P3264" s="104"/>
    </row>
    <row r="3265" spans="1:16">
      <c r="A3265" s="104" t="s">
        <v>18060</v>
      </c>
      <c r="B3265" s="104" t="s">
        <v>21727</v>
      </c>
      <c r="C3265" s="104" t="s">
        <v>11976</v>
      </c>
      <c r="D3265" s="104" t="s">
        <v>11977</v>
      </c>
      <c r="E3265" s="104" t="s">
        <v>11976</v>
      </c>
      <c r="F3265" s="104" t="s">
        <v>11982</v>
      </c>
      <c r="G3265" s="104" t="s">
        <v>11979</v>
      </c>
      <c r="H3265" s="104" t="b">
        <v>0</v>
      </c>
      <c r="I3265" s="104" t="b">
        <v>1</v>
      </c>
      <c r="J3265" s="104" t="s">
        <v>12034</v>
      </c>
      <c r="K3265" s="104" t="s">
        <v>11984</v>
      </c>
      <c r="L3265" s="104"/>
      <c r="M3265" s="104"/>
      <c r="N3265" s="2043"/>
      <c r="O3265" s="104"/>
      <c r="P3265" s="104"/>
    </row>
    <row r="3266" spans="1:16">
      <c r="A3266" s="104" t="s">
        <v>17889</v>
      </c>
      <c r="B3266" s="104" t="s">
        <v>21728</v>
      </c>
      <c r="C3266" s="104" t="s">
        <v>11976</v>
      </c>
      <c r="D3266" s="104" t="s">
        <v>11977</v>
      </c>
      <c r="E3266" s="104" t="s">
        <v>11976</v>
      </c>
      <c r="F3266" s="104" t="s">
        <v>11982</v>
      </c>
      <c r="G3266" s="104" t="s">
        <v>11979</v>
      </c>
      <c r="H3266" s="104" t="b">
        <v>0</v>
      </c>
      <c r="I3266" s="104" t="b">
        <v>1</v>
      </c>
      <c r="J3266" s="104" t="s">
        <v>12034</v>
      </c>
      <c r="K3266" s="104" t="s">
        <v>11984</v>
      </c>
      <c r="L3266" s="104"/>
      <c r="M3266" s="104"/>
      <c r="N3266" s="2043"/>
      <c r="O3266" s="104"/>
      <c r="P3266" s="104"/>
    </row>
    <row r="3267" spans="1:16">
      <c r="A3267" s="104" t="s">
        <v>17890</v>
      </c>
      <c r="B3267" s="104" t="s">
        <v>21729</v>
      </c>
      <c r="C3267" s="104" t="s">
        <v>11976</v>
      </c>
      <c r="D3267" s="104" t="s">
        <v>11977</v>
      </c>
      <c r="E3267" s="104" t="s">
        <v>11976</v>
      </c>
      <c r="F3267" s="104" t="s">
        <v>11982</v>
      </c>
      <c r="G3267" s="104" t="s">
        <v>11979</v>
      </c>
      <c r="H3267" s="104" t="b">
        <v>0</v>
      </c>
      <c r="I3267" s="104" t="b">
        <v>1</v>
      </c>
      <c r="J3267" s="104" t="s">
        <v>12034</v>
      </c>
      <c r="K3267" s="104" t="s">
        <v>11984</v>
      </c>
      <c r="L3267" s="104"/>
      <c r="M3267" s="104"/>
      <c r="N3267" s="2043"/>
      <c r="O3267" s="104"/>
      <c r="P3267" s="104"/>
    </row>
    <row r="3268" spans="1:16">
      <c r="A3268" s="104" t="s">
        <v>17891</v>
      </c>
      <c r="B3268" s="104" t="s">
        <v>21730</v>
      </c>
      <c r="C3268" s="104" t="s">
        <v>11976</v>
      </c>
      <c r="D3268" s="104" t="s">
        <v>11977</v>
      </c>
      <c r="E3268" s="104" t="s">
        <v>11976</v>
      </c>
      <c r="F3268" s="104" t="s">
        <v>11982</v>
      </c>
      <c r="G3268" s="104" t="s">
        <v>11979</v>
      </c>
      <c r="H3268" s="104" t="b">
        <v>0</v>
      </c>
      <c r="I3268" s="104" t="b">
        <v>1</v>
      </c>
      <c r="J3268" s="104" t="s">
        <v>11983</v>
      </c>
      <c r="K3268" s="104" t="s">
        <v>11984</v>
      </c>
      <c r="L3268" s="104"/>
      <c r="M3268" s="104"/>
      <c r="N3268" s="2043"/>
      <c r="O3268" s="104"/>
      <c r="P3268" s="104"/>
    </row>
    <row r="3269" spans="1:16">
      <c r="A3269" s="104" t="s">
        <v>17892</v>
      </c>
      <c r="B3269" s="104" t="s">
        <v>21731</v>
      </c>
      <c r="C3269" s="104" t="s">
        <v>11976</v>
      </c>
      <c r="D3269" s="104" t="s">
        <v>11977</v>
      </c>
      <c r="E3269" s="104" t="s">
        <v>11976</v>
      </c>
      <c r="F3269" s="104" t="s">
        <v>11982</v>
      </c>
      <c r="G3269" s="104" t="s">
        <v>11979</v>
      </c>
      <c r="H3269" s="104" t="b">
        <v>0</v>
      </c>
      <c r="I3269" s="104" t="b">
        <v>1</v>
      </c>
      <c r="J3269" s="104" t="s">
        <v>11983</v>
      </c>
      <c r="K3269" s="104" t="s">
        <v>11984</v>
      </c>
      <c r="L3269" s="104"/>
      <c r="M3269" s="104"/>
      <c r="N3269" s="2043"/>
      <c r="O3269" s="104"/>
      <c r="P3269" s="104"/>
    </row>
    <row r="3270" spans="1:16">
      <c r="A3270" s="104" t="s">
        <v>17893</v>
      </c>
      <c r="B3270" s="104" t="s">
        <v>21732</v>
      </c>
      <c r="C3270" s="104" t="s">
        <v>11976</v>
      </c>
      <c r="D3270" s="104" t="s">
        <v>11977</v>
      </c>
      <c r="E3270" s="104" t="s">
        <v>11976</v>
      </c>
      <c r="F3270" s="104" t="s">
        <v>11982</v>
      </c>
      <c r="G3270" s="104" t="s">
        <v>11979</v>
      </c>
      <c r="H3270" s="104" t="b">
        <v>0</v>
      </c>
      <c r="I3270" s="104" t="b">
        <v>1</v>
      </c>
      <c r="J3270" s="104" t="s">
        <v>11983</v>
      </c>
      <c r="K3270" s="104" t="s">
        <v>11984</v>
      </c>
      <c r="L3270" s="104"/>
      <c r="M3270" s="104"/>
      <c r="N3270" s="2043"/>
      <c r="O3270" s="104"/>
      <c r="P3270" s="104"/>
    </row>
    <row r="3271" spans="1:16">
      <c r="A3271" s="104" t="s">
        <v>17894</v>
      </c>
      <c r="B3271" s="104" t="s">
        <v>21733</v>
      </c>
      <c r="C3271" s="104" t="s">
        <v>11976</v>
      </c>
      <c r="D3271" s="104" t="s">
        <v>11977</v>
      </c>
      <c r="E3271" s="104" t="s">
        <v>11976</v>
      </c>
      <c r="F3271" s="104" t="s">
        <v>11982</v>
      </c>
      <c r="G3271" s="104" t="s">
        <v>11979</v>
      </c>
      <c r="H3271" s="104" t="b">
        <v>0</v>
      </c>
      <c r="I3271" s="104" t="b">
        <v>1</v>
      </c>
      <c r="J3271" s="104" t="s">
        <v>11983</v>
      </c>
      <c r="K3271" s="104" t="s">
        <v>11984</v>
      </c>
      <c r="L3271" s="104"/>
      <c r="M3271" s="104"/>
      <c r="N3271" s="2043"/>
      <c r="O3271" s="104"/>
      <c r="P3271" s="104"/>
    </row>
    <row r="3272" spans="1:16">
      <c r="A3272" s="104" t="s">
        <v>17895</v>
      </c>
      <c r="B3272" s="104" t="s">
        <v>21734</v>
      </c>
      <c r="C3272" s="104" t="s">
        <v>11976</v>
      </c>
      <c r="D3272" s="104" t="s">
        <v>11977</v>
      </c>
      <c r="E3272" s="104" t="s">
        <v>11976</v>
      </c>
      <c r="F3272" s="104" t="s">
        <v>11982</v>
      </c>
      <c r="G3272" s="104" t="s">
        <v>11979</v>
      </c>
      <c r="H3272" s="104" t="b">
        <v>0</v>
      </c>
      <c r="I3272" s="104" t="b">
        <v>1</v>
      </c>
      <c r="J3272" s="104" t="s">
        <v>11983</v>
      </c>
      <c r="K3272" s="104" t="s">
        <v>11984</v>
      </c>
      <c r="L3272" s="104"/>
      <c r="M3272" s="104"/>
      <c r="N3272" s="2043"/>
      <c r="O3272" s="104"/>
      <c r="P3272" s="104"/>
    </row>
    <row r="3273" spans="1:16">
      <c r="A3273" s="104" t="s">
        <v>17896</v>
      </c>
      <c r="B3273" s="104" t="s">
        <v>21735</v>
      </c>
      <c r="C3273" s="104" t="s">
        <v>11976</v>
      </c>
      <c r="D3273" s="104" t="s">
        <v>11977</v>
      </c>
      <c r="E3273" s="104" t="s">
        <v>11976</v>
      </c>
      <c r="F3273" s="104" t="s">
        <v>11982</v>
      </c>
      <c r="G3273" s="104" t="s">
        <v>11979</v>
      </c>
      <c r="H3273" s="104" t="b">
        <v>0</v>
      </c>
      <c r="I3273" s="104" t="b">
        <v>1</v>
      </c>
      <c r="J3273" s="104" t="s">
        <v>12034</v>
      </c>
      <c r="K3273" s="104" t="s">
        <v>11984</v>
      </c>
      <c r="L3273" s="104"/>
      <c r="M3273" s="104"/>
      <c r="N3273" s="2043"/>
      <c r="O3273" s="104"/>
      <c r="P3273" s="104"/>
    </row>
    <row r="3274" spans="1:16">
      <c r="A3274" s="104" t="s">
        <v>17897</v>
      </c>
      <c r="B3274" s="104" t="s">
        <v>21736</v>
      </c>
      <c r="C3274" s="104" t="s">
        <v>11976</v>
      </c>
      <c r="D3274" s="104" t="s">
        <v>11977</v>
      </c>
      <c r="E3274" s="104" t="s">
        <v>11976</v>
      </c>
      <c r="F3274" s="104" t="s">
        <v>11982</v>
      </c>
      <c r="G3274" s="104" t="s">
        <v>11979</v>
      </c>
      <c r="H3274" s="104" t="b">
        <v>0</v>
      </c>
      <c r="I3274" s="104" t="b">
        <v>1</v>
      </c>
      <c r="J3274" s="104" t="s">
        <v>12034</v>
      </c>
      <c r="K3274" s="104" t="s">
        <v>11984</v>
      </c>
      <c r="L3274" s="104"/>
      <c r="M3274" s="104"/>
      <c r="N3274" s="2043"/>
      <c r="O3274" s="104"/>
      <c r="P3274" s="104"/>
    </row>
    <row r="3275" spans="1:16">
      <c r="A3275" s="104" t="s">
        <v>17898</v>
      </c>
      <c r="B3275" s="104" t="s">
        <v>21737</v>
      </c>
      <c r="C3275" s="104" t="s">
        <v>11976</v>
      </c>
      <c r="D3275" s="104" t="s">
        <v>11977</v>
      </c>
      <c r="E3275" s="104" t="s">
        <v>11976</v>
      </c>
      <c r="F3275" s="104" t="s">
        <v>11982</v>
      </c>
      <c r="G3275" s="104" t="s">
        <v>11979</v>
      </c>
      <c r="H3275" s="104" t="b">
        <v>0</v>
      </c>
      <c r="I3275" s="104" t="b">
        <v>1</v>
      </c>
      <c r="J3275" s="104" t="s">
        <v>12034</v>
      </c>
      <c r="K3275" s="104" t="s">
        <v>11984</v>
      </c>
      <c r="L3275" s="104"/>
      <c r="M3275" s="104"/>
      <c r="N3275" s="2043"/>
      <c r="O3275" s="104"/>
      <c r="P3275" s="104"/>
    </row>
    <row r="3276" spans="1:16">
      <c r="A3276" s="104" t="s">
        <v>17899</v>
      </c>
      <c r="B3276" s="104" t="s">
        <v>21738</v>
      </c>
      <c r="C3276" s="104" t="s">
        <v>11976</v>
      </c>
      <c r="D3276" s="104" t="s">
        <v>11977</v>
      </c>
      <c r="E3276" s="104" t="s">
        <v>11976</v>
      </c>
      <c r="F3276" s="104" t="s">
        <v>11982</v>
      </c>
      <c r="G3276" s="104" t="s">
        <v>11979</v>
      </c>
      <c r="H3276" s="104" t="b">
        <v>0</v>
      </c>
      <c r="I3276" s="104" t="b">
        <v>1</v>
      </c>
      <c r="J3276" s="104" t="s">
        <v>12034</v>
      </c>
      <c r="K3276" s="104" t="s">
        <v>11984</v>
      </c>
      <c r="L3276" s="104"/>
      <c r="M3276" s="104"/>
      <c r="N3276" s="2043"/>
      <c r="O3276" s="104"/>
      <c r="P3276" s="104"/>
    </row>
    <row r="3277" spans="1:16">
      <c r="A3277" s="104" t="s">
        <v>17900</v>
      </c>
      <c r="B3277" s="104" t="s">
        <v>21739</v>
      </c>
      <c r="C3277" s="104" t="s">
        <v>11976</v>
      </c>
      <c r="D3277" s="104" t="s">
        <v>11977</v>
      </c>
      <c r="E3277" s="104" t="s">
        <v>11976</v>
      </c>
      <c r="F3277" s="104" t="s">
        <v>11982</v>
      </c>
      <c r="G3277" s="104" t="s">
        <v>11979</v>
      </c>
      <c r="H3277" s="104" t="b">
        <v>0</v>
      </c>
      <c r="I3277" s="104" t="b">
        <v>1</v>
      </c>
      <c r="J3277" s="104" t="s">
        <v>12034</v>
      </c>
      <c r="K3277" s="104" t="s">
        <v>11984</v>
      </c>
      <c r="L3277" s="104"/>
      <c r="M3277" s="104"/>
      <c r="N3277" s="2043"/>
      <c r="O3277" s="104"/>
      <c r="P3277" s="104"/>
    </row>
    <row r="3278" spans="1:16">
      <c r="A3278" s="104" t="s">
        <v>17901</v>
      </c>
      <c r="B3278" s="104" t="s">
        <v>21740</v>
      </c>
      <c r="C3278" s="104" t="s">
        <v>11976</v>
      </c>
      <c r="D3278" s="104" t="s">
        <v>11977</v>
      </c>
      <c r="E3278" s="104" t="s">
        <v>11976</v>
      </c>
      <c r="F3278" s="104" t="s">
        <v>11982</v>
      </c>
      <c r="G3278" s="104" t="s">
        <v>11979</v>
      </c>
      <c r="H3278" s="104" t="b">
        <v>0</v>
      </c>
      <c r="I3278" s="104" t="b">
        <v>1</v>
      </c>
      <c r="J3278" s="104" t="s">
        <v>11983</v>
      </c>
      <c r="K3278" s="104" t="s">
        <v>11984</v>
      </c>
      <c r="L3278" s="104"/>
      <c r="M3278" s="104"/>
      <c r="N3278" s="2043"/>
      <c r="O3278" s="104"/>
      <c r="P3278" s="104"/>
    </row>
    <row r="3279" spans="1:16">
      <c r="A3279" s="104" t="s">
        <v>17902</v>
      </c>
      <c r="B3279" s="104" t="s">
        <v>21741</v>
      </c>
      <c r="C3279" s="104" t="s">
        <v>11976</v>
      </c>
      <c r="D3279" s="104" t="s">
        <v>11977</v>
      </c>
      <c r="E3279" s="104" t="s">
        <v>11976</v>
      </c>
      <c r="F3279" s="104" t="s">
        <v>11982</v>
      </c>
      <c r="G3279" s="104" t="s">
        <v>11979</v>
      </c>
      <c r="H3279" s="104" t="b">
        <v>0</v>
      </c>
      <c r="I3279" s="104" t="b">
        <v>1</v>
      </c>
      <c r="J3279" s="104" t="s">
        <v>11983</v>
      </c>
      <c r="K3279" s="104" t="s">
        <v>11984</v>
      </c>
      <c r="L3279" s="104"/>
      <c r="M3279" s="104"/>
      <c r="N3279" s="2043"/>
      <c r="O3279" s="104"/>
      <c r="P3279" s="104"/>
    </row>
    <row r="3280" spans="1:16">
      <c r="A3280" s="104" t="s">
        <v>17903</v>
      </c>
      <c r="B3280" s="104" t="s">
        <v>21742</v>
      </c>
      <c r="C3280" s="104" t="s">
        <v>11976</v>
      </c>
      <c r="D3280" s="104" t="s">
        <v>11977</v>
      </c>
      <c r="E3280" s="104" t="s">
        <v>11976</v>
      </c>
      <c r="F3280" s="104" t="s">
        <v>11982</v>
      </c>
      <c r="G3280" s="104" t="s">
        <v>11979</v>
      </c>
      <c r="H3280" s="104" t="b">
        <v>0</v>
      </c>
      <c r="I3280" s="104" t="b">
        <v>1</v>
      </c>
      <c r="J3280" s="104" t="s">
        <v>11983</v>
      </c>
      <c r="K3280" s="104" t="s">
        <v>11984</v>
      </c>
      <c r="L3280" s="104"/>
      <c r="M3280" s="104"/>
      <c r="N3280" s="2043"/>
      <c r="O3280" s="104"/>
      <c r="P3280" s="104"/>
    </row>
    <row r="3281" spans="1:16">
      <c r="A3281" s="104" t="s">
        <v>17904</v>
      </c>
      <c r="B3281" s="104" t="s">
        <v>21743</v>
      </c>
      <c r="C3281" s="104" t="s">
        <v>11976</v>
      </c>
      <c r="D3281" s="104" t="s">
        <v>11977</v>
      </c>
      <c r="E3281" s="104" t="s">
        <v>11976</v>
      </c>
      <c r="F3281" s="104" t="s">
        <v>11982</v>
      </c>
      <c r="G3281" s="104" t="s">
        <v>11979</v>
      </c>
      <c r="H3281" s="104" t="b">
        <v>0</v>
      </c>
      <c r="I3281" s="104" t="b">
        <v>1</v>
      </c>
      <c r="J3281" s="104" t="s">
        <v>11983</v>
      </c>
      <c r="K3281" s="104" t="s">
        <v>11984</v>
      </c>
      <c r="L3281" s="104"/>
      <c r="M3281" s="104"/>
      <c r="N3281" s="2043"/>
      <c r="O3281" s="104"/>
      <c r="P3281" s="104"/>
    </row>
    <row r="3282" spans="1:16">
      <c r="A3282" s="104" t="s">
        <v>17905</v>
      </c>
      <c r="B3282" s="104" t="s">
        <v>21744</v>
      </c>
      <c r="C3282" s="104" t="s">
        <v>11976</v>
      </c>
      <c r="D3282" s="104" t="s">
        <v>11977</v>
      </c>
      <c r="E3282" s="104" t="s">
        <v>11976</v>
      </c>
      <c r="F3282" s="104" t="s">
        <v>11982</v>
      </c>
      <c r="G3282" s="104" t="s">
        <v>11979</v>
      </c>
      <c r="H3282" s="104" t="b">
        <v>0</v>
      </c>
      <c r="I3282" s="104" t="b">
        <v>1</v>
      </c>
      <c r="J3282" s="104" t="s">
        <v>11983</v>
      </c>
      <c r="K3282" s="104" t="s">
        <v>11984</v>
      </c>
      <c r="L3282" s="104"/>
      <c r="M3282" s="104"/>
      <c r="N3282" s="2043"/>
      <c r="O3282" s="104"/>
      <c r="P3282" s="104"/>
    </row>
    <row r="3283" spans="1:16">
      <c r="A3283" s="104" t="s">
        <v>17906</v>
      </c>
      <c r="B3283" s="104" t="s">
        <v>21745</v>
      </c>
      <c r="C3283" s="104" t="s">
        <v>11976</v>
      </c>
      <c r="D3283" s="104" t="s">
        <v>11977</v>
      </c>
      <c r="E3283" s="104" t="s">
        <v>11976</v>
      </c>
      <c r="F3283" s="104" t="s">
        <v>11982</v>
      </c>
      <c r="G3283" s="104" t="s">
        <v>11979</v>
      </c>
      <c r="H3283" s="104" t="b">
        <v>0</v>
      </c>
      <c r="I3283" s="104" t="b">
        <v>1</v>
      </c>
      <c r="J3283" s="104" t="s">
        <v>11983</v>
      </c>
      <c r="K3283" s="104" t="s">
        <v>11984</v>
      </c>
      <c r="L3283" s="104"/>
      <c r="M3283" s="104"/>
      <c r="N3283" s="2043"/>
      <c r="O3283" s="104"/>
      <c r="P3283" s="104"/>
    </row>
    <row r="3284" spans="1:16">
      <c r="A3284" s="104" t="s">
        <v>17907</v>
      </c>
      <c r="B3284" s="104" t="s">
        <v>21746</v>
      </c>
      <c r="C3284" s="104" t="s">
        <v>11976</v>
      </c>
      <c r="D3284" s="104" t="s">
        <v>11977</v>
      </c>
      <c r="E3284" s="104" t="s">
        <v>11976</v>
      </c>
      <c r="F3284" s="104" t="s">
        <v>11982</v>
      </c>
      <c r="G3284" s="104" t="s">
        <v>11979</v>
      </c>
      <c r="H3284" s="104" t="b">
        <v>0</v>
      </c>
      <c r="I3284" s="104" t="b">
        <v>1</v>
      </c>
      <c r="J3284" s="104" t="s">
        <v>12034</v>
      </c>
      <c r="K3284" s="104" t="s">
        <v>11984</v>
      </c>
      <c r="L3284" s="104"/>
      <c r="M3284" s="104"/>
      <c r="N3284" s="2043"/>
      <c r="O3284" s="104"/>
      <c r="P3284" s="104"/>
    </row>
    <row r="3285" spans="1:16">
      <c r="A3285" s="104" t="s">
        <v>17908</v>
      </c>
      <c r="B3285" s="104" t="s">
        <v>21747</v>
      </c>
      <c r="C3285" s="104" t="s">
        <v>11976</v>
      </c>
      <c r="D3285" s="104" t="s">
        <v>11977</v>
      </c>
      <c r="E3285" s="104" t="s">
        <v>11976</v>
      </c>
      <c r="F3285" s="104" t="s">
        <v>11982</v>
      </c>
      <c r="G3285" s="104" t="s">
        <v>11979</v>
      </c>
      <c r="H3285" s="104" t="b">
        <v>0</v>
      </c>
      <c r="I3285" s="104" t="b">
        <v>1</v>
      </c>
      <c r="J3285" s="104" t="s">
        <v>11983</v>
      </c>
      <c r="K3285" s="104" t="s">
        <v>11984</v>
      </c>
      <c r="L3285" s="104"/>
      <c r="M3285" s="104"/>
      <c r="N3285" s="2043"/>
      <c r="O3285" s="104"/>
      <c r="P3285" s="104"/>
    </row>
    <row r="3286" spans="1:16">
      <c r="A3286" s="104" t="s">
        <v>17909</v>
      </c>
      <c r="B3286" s="104" t="s">
        <v>21748</v>
      </c>
      <c r="C3286" s="104" t="s">
        <v>11976</v>
      </c>
      <c r="D3286" s="104" t="s">
        <v>11977</v>
      </c>
      <c r="E3286" s="104" t="s">
        <v>11976</v>
      </c>
      <c r="F3286" s="104" t="s">
        <v>11982</v>
      </c>
      <c r="G3286" s="104" t="s">
        <v>11979</v>
      </c>
      <c r="H3286" s="104" t="b">
        <v>0</v>
      </c>
      <c r="I3286" s="104" t="b">
        <v>1</v>
      </c>
      <c r="J3286" s="104" t="s">
        <v>11983</v>
      </c>
      <c r="K3286" s="104" t="s">
        <v>11984</v>
      </c>
      <c r="L3286" s="104"/>
      <c r="M3286" s="104"/>
      <c r="N3286" s="2043"/>
      <c r="O3286" s="104"/>
      <c r="P3286" s="104"/>
    </row>
    <row r="3287" spans="1:16">
      <c r="A3287" s="104" t="s">
        <v>17910</v>
      </c>
      <c r="B3287" s="104" t="s">
        <v>21749</v>
      </c>
      <c r="C3287" s="104" t="s">
        <v>11976</v>
      </c>
      <c r="D3287" s="104" t="s">
        <v>11977</v>
      </c>
      <c r="E3287" s="104" t="s">
        <v>11976</v>
      </c>
      <c r="F3287" s="104" t="s">
        <v>11982</v>
      </c>
      <c r="G3287" s="104" t="s">
        <v>11979</v>
      </c>
      <c r="H3287" s="104" t="b">
        <v>0</v>
      </c>
      <c r="I3287" s="104" t="b">
        <v>1</v>
      </c>
      <c r="J3287" s="104" t="s">
        <v>11983</v>
      </c>
      <c r="K3287" s="104" t="s">
        <v>11984</v>
      </c>
      <c r="L3287" s="104"/>
      <c r="M3287" s="104"/>
      <c r="N3287" s="2043"/>
      <c r="O3287" s="104"/>
      <c r="P3287" s="104"/>
    </row>
    <row r="3288" spans="1:16">
      <c r="A3288" s="104" t="s">
        <v>17911</v>
      </c>
      <c r="B3288" s="104" t="s">
        <v>21750</v>
      </c>
      <c r="C3288" s="104" t="s">
        <v>11976</v>
      </c>
      <c r="D3288" s="104" t="s">
        <v>11977</v>
      </c>
      <c r="E3288" s="104" t="s">
        <v>11976</v>
      </c>
      <c r="F3288" s="104" t="s">
        <v>11982</v>
      </c>
      <c r="G3288" s="104" t="s">
        <v>11979</v>
      </c>
      <c r="H3288" s="104" t="b">
        <v>0</v>
      </c>
      <c r="I3288" s="104" t="b">
        <v>1</v>
      </c>
      <c r="J3288" s="104" t="s">
        <v>11983</v>
      </c>
      <c r="K3288" s="104" t="s">
        <v>11984</v>
      </c>
      <c r="L3288" s="104"/>
      <c r="M3288" s="104"/>
      <c r="N3288" s="2043"/>
      <c r="O3288" s="104"/>
      <c r="P3288" s="104"/>
    </row>
    <row r="3289" spans="1:16">
      <c r="A3289" s="104" t="s">
        <v>17912</v>
      </c>
      <c r="B3289" s="104" t="s">
        <v>21751</v>
      </c>
      <c r="C3289" s="104" t="s">
        <v>11976</v>
      </c>
      <c r="D3289" s="104" t="s">
        <v>11977</v>
      </c>
      <c r="E3289" s="104" t="s">
        <v>11976</v>
      </c>
      <c r="F3289" s="104" t="s">
        <v>11982</v>
      </c>
      <c r="G3289" s="104" t="s">
        <v>11979</v>
      </c>
      <c r="H3289" s="104" t="b">
        <v>0</v>
      </c>
      <c r="I3289" s="104" t="b">
        <v>1</v>
      </c>
      <c r="J3289" s="104" t="s">
        <v>11983</v>
      </c>
      <c r="K3289" s="104" t="s">
        <v>11984</v>
      </c>
      <c r="L3289" s="104"/>
      <c r="M3289" s="104"/>
      <c r="N3289" s="2043"/>
      <c r="O3289" s="104"/>
      <c r="P3289" s="104"/>
    </row>
    <row r="3290" spans="1:16">
      <c r="A3290" s="104" t="s">
        <v>17913</v>
      </c>
      <c r="B3290" s="104" t="s">
        <v>21752</v>
      </c>
      <c r="C3290" s="104" t="s">
        <v>11976</v>
      </c>
      <c r="D3290" s="104" t="s">
        <v>11977</v>
      </c>
      <c r="E3290" s="104" t="s">
        <v>11976</v>
      </c>
      <c r="F3290" s="104" t="s">
        <v>11982</v>
      </c>
      <c r="G3290" s="104" t="s">
        <v>11979</v>
      </c>
      <c r="H3290" s="104" t="b">
        <v>0</v>
      </c>
      <c r="I3290" s="104" t="b">
        <v>1</v>
      </c>
      <c r="J3290" s="104" t="s">
        <v>11983</v>
      </c>
      <c r="K3290" s="104" t="s">
        <v>11984</v>
      </c>
      <c r="L3290" s="104"/>
      <c r="M3290" s="104"/>
      <c r="N3290" s="2043"/>
      <c r="O3290" s="104"/>
      <c r="P3290" s="104"/>
    </row>
    <row r="3291" spans="1:16">
      <c r="A3291" s="104" t="s">
        <v>17914</v>
      </c>
      <c r="B3291" s="104" t="s">
        <v>21753</v>
      </c>
      <c r="C3291" s="104" t="s">
        <v>11976</v>
      </c>
      <c r="D3291" s="104" t="s">
        <v>11977</v>
      </c>
      <c r="E3291" s="104" t="s">
        <v>11976</v>
      </c>
      <c r="F3291" s="104" t="s">
        <v>11982</v>
      </c>
      <c r="G3291" s="104" t="s">
        <v>11979</v>
      </c>
      <c r="H3291" s="104" t="b">
        <v>0</v>
      </c>
      <c r="I3291" s="104" t="b">
        <v>1</v>
      </c>
      <c r="J3291" s="104" t="s">
        <v>11983</v>
      </c>
      <c r="K3291" s="104" t="s">
        <v>11984</v>
      </c>
      <c r="L3291" s="104"/>
      <c r="M3291" s="104"/>
      <c r="N3291" s="2043"/>
      <c r="O3291" s="104"/>
      <c r="P3291" s="104"/>
    </row>
    <row r="3292" spans="1:16">
      <c r="A3292" s="104" t="s">
        <v>17915</v>
      </c>
      <c r="B3292" s="104" t="s">
        <v>21754</v>
      </c>
      <c r="C3292" s="104" t="s">
        <v>11976</v>
      </c>
      <c r="D3292" s="104" t="s">
        <v>11977</v>
      </c>
      <c r="E3292" s="104" t="s">
        <v>11976</v>
      </c>
      <c r="F3292" s="104" t="s">
        <v>11982</v>
      </c>
      <c r="G3292" s="104" t="s">
        <v>11979</v>
      </c>
      <c r="H3292" s="104" t="b">
        <v>0</v>
      </c>
      <c r="I3292" s="104" t="b">
        <v>1</v>
      </c>
      <c r="J3292" s="104" t="s">
        <v>12034</v>
      </c>
      <c r="K3292" s="104" t="s">
        <v>11984</v>
      </c>
      <c r="L3292" s="104"/>
      <c r="M3292" s="104"/>
      <c r="N3292" s="2043"/>
      <c r="O3292" s="104"/>
      <c r="P3292" s="104"/>
    </row>
    <row r="3293" spans="1:16">
      <c r="A3293" s="104" t="s">
        <v>17916</v>
      </c>
      <c r="B3293" s="104" t="s">
        <v>21755</v>
      </c>
      <c r="C3293" s="104" t="s">
        <v>11976</v>
      </c>
      <c r="D3293" s="104" t="s">
        <v>11977</v>
      </c>
      <c r="E3293" s="104" t="s">
        <v>11976</v>
      </c>
      <c r="F3293" s="104" t="s">
        <v>11982</v>
      </c>
      <c r="G3293" s="104" t="s">
        <v>11979</v>
      </c>
      <c r="H3293" s="104" t="b">
        <v>0</v>
      </c>
      <c r="I3293" s="104" t="b">
        <v>1</v>
      </c>
      <c r="J3293" s="104" t="s">
        <v>11983</v>
      </c>
      <c r="K3293" s="104" t="s">
        <v>11984</v>
      </c>
      <c r="L3293" s="104"/>
      <c r="M3293" s="104"/>
      <c r="N3293" s="2043"/>
      <c r="O3293" s="104"/>
      <c r="P3293" s="104"/>
    </row>
    <row r="3294" spans="1:16">
      <c r="A3294" s="104" t="s">
        <v>17917</v>
      </c>
      <c r="B3294" s="104" t="s">
        <v>21756</v>
      </c>
      <c r="C3294" s="104" t="s">
        <v>11976</v>
      </c>
      <c r="D3294" s="104" t="s">
        <v>11977</v>
      </c>
      <c r="E3294" s="104" t="s">
        <v>11976</v>
      </c>
      <c r="F3294" s="104" t="s">
        <v>11982</v>
      </c>
      <c r="G3294" s="104" t="s">
        <v>11979</v>
      </c>
      <c r="H3294" s="104" t="b">
        <v>0</v>
      </c>
      <c r="I3294" s="104" t="b">
        <v>1</v>
      </c>
      <c r="J3294" s="104" t="s">
        <v>12034</v>
      </c>
      <c r="K3294" s="104" t="s">
        <v>11984</v>
      </c>
      <c r="L3294" s="104"/>
      <c r="M3294" s="104"/>
      <c r="N3294" s="2043"/>
      <c r="O3294" s="104"/>
      <c r="P3294" s="104"/>
    </row>
    <row r="3295" spans="1:16">
      <c r="A3295" s="104" t="s">
        <v>17918</v>
      </c>
      <c r="B3295" s="104" t="s">
        <v>21757</v>
      </c>
      <c r="C3295" s="104" t="s">
        <v>11976</v>
      </c>
      <c r="D3295" s="104" t="s">
        <v>11977</v>
      </c>
      <c r="E3295" s="104" t="s">
        <v>11976</v>
      </c>
      <c r="F3295" s="104" t="s">
        <v>11982</v>
      </c>
      <c r="G3295" s="104" t="s">
        <v>11979</v>
      </c>
      <c r="H3295" s="104" t="b">
        <v>0</v>
      </c>
      <c r="I3295" s="104" t="b">
        <v>1</v>
      </c>
      <c r="J3295" s="104" t="s">
        <v>11983</v>
      </c>
      <c r="K3295" s="104" t="s">
        <v>11984</v>
      </c>
      <c r="L3295" s="104"/>
      <c r="M3295" s="104"/>
      <c r="N3295" s="2043"/>
      <c r="O3295" s="104"/>
      <c r="P3295" s="104"/>
    </row>
    <row r="3296" spans="1:16">
      <c r="A3296" s="104" t="s">
        <v>17919</v>
      </c>
      <c r="B3296" s="104" t="s">
        <v>21758</v>
      </c>
      <c r="C3296" s="104" t="s">
        <v>11976</v>
      </c>
      <c r="D3296" s="104" t="s">
        <v>11977</v>
      </c>
      <c r="E3296" s="104" t="s">
        <v>11976</v>
      </c>
      <c r="F3296" s="104" t="s">
        <v>11982</v>
      </c>
      <c r="G3296" s="104" t="s">
        <v>11979</v>
      </c>
      <c r="H3296" s="104" t="b">
        <v>0</v>
      </c>
      <c r="I3296" s="104" t="b">
        <v>1</v>
      </c>
      <c r="J3296" s="104" t="s">
        <v>11983</v>
      </c>
      <c r="K3296" s="104" t="s">
        <v>11984</v>
      </c>
      <c r="L3296" s="104"/>
      <c r="M3296" s="104"/>
      <c r="N3296" s="2043"/>
      <c r="O3296" s="104"/>
      <c r="P3296" s="104"/>
    </row>
    <row r="3297" spans="1:16">
      <c r="A3297" s="104" t="s">
        <v>17920</v>
      </c>
      <c r="B3297" s="104" t="s">
        <v>21759</v>
      </c>
      <c r="C3297" s="104" t="s">
        <v>11976</v>
      </c>
      <c r="D3297" s="104" t="s">
        <v>11977</v>
      </c>
      <c r="E3297" s="104" t="s">
        <v>11976</v>
      </c>
      <c r="F3297" s="104" t="s">
        <v>11982</v>
      </c>
      <c r="G3297" s="104" t="s">
        <v>11979</v>
      </c>
      <c r="H3297" s="104" t="b">
        <v>0</v>
      </c>
      <c r="I3297" s="104" t="b">
        <v>1</v>
      </c>
      <c r="J3297" s="104" t="s">
        <v>11983</v>
      </c>
      <c r="K3297" s="104" t="s">
        <v>11984</v>
      </c>
      <c r="L3297" s="104"/>
      <c r="M3297" s="104"/>
      <c r="N3297" s="2043"/>
      <c r="O3297" s="104"/>
      <c r="P3297" s="104"/>
    </row>
    <row r="3298" spans="1:16">
      <c r="A3298" s="104" t="s">
        <v>17921</v>
      </c>
      <c r="B3298" s="104" t="s">
        <v>21760</v>
      </c>
      <c r="C3298" s="104" t="s">
        <v>11976</v>
      </c>
      <c r="D3298" s="104" t="s">
        <v>11977</v>
      </c>
      <c r="E3298" s="104" t="s">
        <v>11976</v>
      </c>
      <c r="F3298" s="104" t="s">
        <v>11982</v>
      </c>
      <c r="G3298" s="104" t="s">
        <v>11979</v>
      </c>
      <c r="H3298" s="104" t="b">
        <v>0</v>
      </c>
      <c r="I3298" s="104" t="b">
        <v>1</v>
      </c>
      <c r="J3298" s="104" t="s">
        <v>11983</v>
      </c>
      <c r="K3298" s="104" t="s">
        <v>11984</v>
      </c>
      <c r="L3298" s="104"/>
      <c r="M3298" s="104"/>
      <c r="N3298" s="2043"/>
      <c r="O3298" s="104"/>
      <c r="P3298" s="104"/>
    </row>
    <row r="3299" spans="1:16">
      <c r="A3299" s="104" t="s">
        <v>17922</v>
      </c>
      <c r="B3299" s="104" t="s">
        <v>21761</v>
      </c>
      <c r="C3299" s="104" t="s">
        <v>11976</v>
      </c>
      <c r="D3299" s="104" t="s">
        <v>11977</v>
      </c>
      <c r="E3299" s="104" t="s">
        <v>11976</v>
      </c>
      <c r="F3299" s="104" t="s">
        <v>11982</v>
      </c>
      <c r="G3299" s="104" t="s">
        <v>11979</v>
      </c>
      <c r="H3299" s="104" t="b">
        <v>0</v>
      </c>
      <c r="I3299" s="104" t="b">
        <v>1</v>
      </c>
      <c r="J3299" s="104" t="s">
        <v>11983</v>
      </c>
      <c r="K3299" s="104" t="s">
        <v>11984</v>
      </c>
      <c r="L3299" s="104"/>
      <c r="M3299" s="104"/>
      <c r="N3299" s="2043"/>
      <c r="O3299" s="104"/>
      <c r="P3299" s="104"/>
    </row>
    <row r="3300" spans="1:16">
      <c r="A3300" s="104" t="s">
        <v>17923</v>
      </c>
      <c r="B3300" s="104" t="s">
        <v>21762</v>
      </c>
      <c r="C3300" s="104" t="s">
        <v>11976</v>
      </c>
      <c r="D3300" s="104" t="s">
        <v>11977</v>
      </c>
      <c r="E3300" s="104" t="s">
        <v>11976</v>
      </c>
      <c r="F3300" s="104" t="s">
        <v>11982</v>
      </c>
      <c r="G3300" s="104" t="s">
        <v>11979</v>
      </c>
      <c r="H3300" s="104" t="b">
        <v>0</v>
      </c>
      <c r="I3300" s="104" t="b">
        <v>1</v>
      </c>
      <c r="J3300" s="104" t="s">
        <v>11983</v>
      </c>
      <c r="K3300" s="104" t="s">
        <v>11984</v>
      </c>
      <c r="L3300" s="104"/>
      <c r="M3300" s="104"/>
      <c r="N3300" s="2043"/>
      <c r="O3300" s="104"/>
      <c r="P3300" s="104"/>
    </row>
    <row r="3301" spans="1:16">
      <c r="A3301" s="104" t="s">
        <v>17924</v>
      </c>
      <c r="B3301" s="104" t="s">
        <v>21763</v>
      </c>
      <c r="C3301" s="104" t="s">
        <v>11976</v>
      </c>
      <c r="D3301" s="104" t="s">
        <v>11977</v>
      </c>
      <c r="E3301" s="104" t="s">
        <v>11976</v>
      </c>
      <c r="F3301" s="104" t="s">
        <v>11982</v>
      </c>
      <c r="G3301" s="104" t="s">
        <v>11979</v>
      </c>
      <c r="H3301" s="104" t="b">
        <v>0</v>
      </c>
      <c r="I3301" s="104" t="b">
        <v>1</v>
      </c>
      <c r="J3301" s="104" t="s">
        <v>11983</v>
      </c>
      <c r="K3301" s="104" t="s">
        <v>11984</v>
      </c>
      <c r="L3301" s="104"/>
      <c r="M3301" s="104"/>
      <c r="N3301" s="2043"/>
      <c r="O3301" s="104"/>
      <c r="P3301" s="104"/>
    </row>
    <row r="3302" spans="1:16">
      <c r="A3302" s="104" t="s">
        <v>17925</v>
      </c>
      <c r="B3302" s="104" t="s">
        <v>21764</v>
      </c>
      <c r="C3302" s="104" t="s">
        <v>11976</v>
      </c>
      <c r="D3302" s="104" t="s">
        <v>11977</v>
      </c>
      <c r="E3302" s="104" t="s">
        <v>11976</v>
      </c>
      <c r="F3302" s="104" t="s">
        <v>11982</v>
      </c>
      <c r="G3302" s="104" t="s">
        <v>11979</v>
      </c>
      <c r="H3302" s="104" t="b">
        <v>0</v>
      </c>
      <c r="I3302" s="104" t="b">
        <v>1</v>
      </c>
      <c r="J3302" s="104" t="s">
        <v>12034</v>
      </c>
      <c r="K3302" s="104" t="s">
        <v>11984</v>
      </c>
      <c r="L3302" s="104"/>
      <c r="M3302" s="104"/>
      <c r="N3302" s="2043"/>
      <c r="O3302" s="104"/>
      <c r="P3302" s="104"/>
    </row>
    <row r="3303" spans="1:16">
      <c r="A3303" s="104" t="s">
        <v>17926</v>
      </c>
      <c r="B3303" s="104" t="s">
        <v>21765</v>
      </c>
      <c r="C3303" s="104" t="s">
        <v>11976</v>
      </c>
      <c r="D3303" s="104" t="s">
        <v>11977</v>
      </c>
      <c r="E3303" s="104" t="s">
        <v>11976</v>
      </c>
      <c r="F3303" s="104" t="s">
        <v>11982</v>
      </c>
      <c r="G3303" s="104" t="s">
        <v>11979</v>
      </c>
      <c r="H3303" s="104" t="b">
        <v>0</v>
      </c>
      <c r="I3303" s="104" t="b">
        <v>1</v>
      </c>
      <c r="J3303" s="104" t="s">
        <v>12034</v>
      </c>
      <c r="K3303" s="104" t="s">
        <v>11984</v>
      </c>
      <c r="L3303" s="104"/>
      <c r="M3303" s="104"/>
      <c r="N3303" s="2043"/>
      <c r="O3303" s="104"/>
      <c r="P3303" s="104"/>
    </row>
    <row r="3304" spans="1:16">
      <c r="A3304" s="104" t="s">
        <v>17927</v>
      </c>
      <c r="B3304" s="104" t="s">
        <v>21766</v>
      </c>
      <c r="C3304" s="104" t="s">
        <v>11976</v>
      </c>
      <c r="D3304" s="104" t="s">
        <v>11977</v>
      </c>
      <c r="E3304" s="104" t="s">
        <v>11976</v>
      </c>
      <c r="F3304" s="104" t="s">
        <v>11982</v>
      </c>
      <c r="G3304" s="104" t="s">
        <v>11979</v>
      </c>
      <c r="H3304" s="104" t="b">
        <v>0</v>
      </c>
      <c r="I3304" s="104" t="b">
        <v>1</v>
      </c>
      <c r="J3304" s="104" t="s">
        <v>12034</v>
      </c>
      <c r="K3304" s="104" t="s">
        <v>11984</v>
      </c>
      <c r="L3304" s="104"/>
      <c r="M3304" s="104"/>
      <c r="N3304" s="2043"/>
      <c r="O3304" s="104"/>
      <c r="P3304" s="104"/>
    </row>
    <row r="3305" spans="1:16">
      <c r="A3305" s="104" t="s">
        <v>17928</v>
      </c>
      <c r="B3305" s="104" t="s">
        <v>21767</v>
      </c>
      <c r="C3305" s="104" t="s">
        <v>11976</v>
      </c>
      <c r="D3305" s="104" t="s">
        <v>11977</v>
      </c>
      <c r="E3305" s="104" t="s">
        <v>11976</v>
      </c>
      <c r="F3305" s="104" t="s">
        <v>11982</v>
      </c>
      <c r="G3305" s="104" t="s">
        <v>11979</v>
      </c>
      <c r="H3305" s="104" t="b">
        <v>0</v>
      </c>
      <c r="I3305" s="104" t="b">
        <v>1</v>
      </c>
      <c r="J3305" s="104" t="s">
        <v>12034</v>
      </c>
      <c r="K3305" s="104" t="s">
        <v>11984</v>
      </c>
      <c r="L3305" s="104"/>
      <c r="M3305" s="104"/>
      <c r="N3305" s="2043"/>
      <c r="O3305" s="104"/>
      <c r="P3305" s="104"/>
    </row>
    <row r="3306" spans="1:16">
      <c r="A3306" s="104" t="s">
        <v>17929</v>
      </c>
      <c r="B3306" s="104" t="s">
        <v>21768</v>
      </c>
      <c r="C3306" s="104" t="s">
        <v>11976</v>
      </c>
      <c r="D3306" s="104" t="s">
        <v>11977</v>
      </c>
      <c r="E3306" s="104" t="s">
        <v>11976</v>
      </c>
      <c r="F3306" s="104" t="s">
        <v>11982</v>
      </c>
      <c r="G3306" s="104" t="s">
        <v>11979</v>
      </c>
      <c r="H3306" s="104" t="b">
        <v>0</v>
      </c>
      <c r="I3306" s="104" t="b">
        <v>1</v>
      </c>
      <c r="J3306" s="104" t="s">
        <v>12034</v>
      </c>
      <c r="K3306" s="104" t="s">
        <v>11984</v>
      </c>
      <c r="L3306" s="104"/>
      <c r="M3306" s="104"/>
      <c r="N3306" s="2043"/>
      <c r="O3306" s="104"/>
      <c r="P3306" s="104"/>
    </row>
    <row r="3307" spans="1:16">
      <c r="A3307" s="104" t="s">
        <v>17930</v>
      </c>
      <c r="B3307" s="104" t="s">
        <v>21769</v>
      </c>
      <c r="C3307" s="104" t="s">
        <v>11976</v>
      </c>
      <c r="D3307" s="104" t="s">
        <v>11977</v>
      </c>
      <c r="E3307" s="104" t="s">
        <v>11976</v>
      </c>
      <c r="F3307" s="104" t="s">
        <v>11982</v>
      </c>
      <c r="G3307" s="104" t="s">
        <v>11979</v>
      </c>
      <c r="H3307" s="104" t="b">
        <v>0</v>
      </c>
      <c r="I3307" s="104" t="b">
        <v>1</v>
      </c>
      <c r="J3307" s="104" t="s">
        <v>11983</v>
      </c>
      <c r="K3307" s="104" t="s">
        <v>11984</v>
      </c>
      <c r="L3307" s="104"/>
      <c r="M3307" s="104"/>
      <c r="N3307" s="2043"/>
      <c r="O3307" s="104"/>
      <c r="P3307" s="104"/>
    </row>
    <row r="3308" spans="1:16">
      <c r="A3308" s="104" t="s">
        <v>17931</v>
      </c>
      <c r="B3308" s="104" t="s">
        <v>21770</v>
      </c>
      <c r="C3308" s="104" t="s">
        <v>11976</v>
      </c>
      <c r="D3308" s="104" t="s">
        <v>11977</v>
      </c>
      <c r="E3308" s="104" t="s">
        <v>11976</v>
      </c>
      <c r="F3308" s="104" t="s">
        <v>11982</v>
      </c>
      <c r="G3308" s="104" t="s">
        <v>11979</v>
      </c>
      <c r="H3308" s="104" t="b">
        <v>0</v>
      </c>
      <c r="I3308" s="104" t="b">
        <v>1</v>
      </c>
      <c r="J3308" s="104" t="s">
        <v>11983</v>
      </c>
      <c r="K3308" s="104" t="s">
        <v>11984</v>
      </c>
      <c r="L3308" s="104"/>
      <c r="M3308" s="104"/>
      <c r="N3308" s="2043"/>
      <c r="O3308" s="104"/>
      <c r="P3308" s="104"/>
    </row>
    <row r="3309" spans="1:16">
      <c r="A3309" s="104" t="s">
        <v>17932</v>
      </c>
      <c r="B3309" s="104" t="s">
        <v>21771</v>
      </c>
      <c r="C3309" s="104" t="s">
        <v>11976</v>
      </c>
      <c r="D3309" s="104" t="s">
        <v>11977</v>
      </c>
      <c r="E3309" s="104" t="s">
        <v>11976</v>
      </c>
      <c r="F3309" s="104" t="s">
        <v>11982</v>
      </c>
      <c r="G3309" s="104" t="s">
        <v>11979</v>
      </c>
      <c r="H3309" s="104" t="b">
        <v>0</v>
      </c>
      <c r="I3309" s="104" t="b">
        <v>1</v>
      </c>
      <c r="J3309" s="104" t="s">
        <v>11983</v>
      </c>
      <c r="K3309" s="104" t="s">
        <v>11984</v>
      </c>
      <c r="L3309" s="104"/>
      <c r="M3309" s="104"/>
      <c r="N3309" s="2043"/>
      <c r="O3309" s="104"/>
      <c r="P3309" s="104"/>
    </row>
    <row r="3310" spans="1:16">
      <c r="A3310" s="104" t="s">
        <v>17933</v>
      </c>
      <c r="B3310" s="104" t="s">
        <v>21772</v>
      </c>
      <c r="C3310" s="104" t="s">
        <v>11976</v>
      </c>
      <c r="D3310" s="104" t="s">
        <v>11977</v>
      </c>
      <c r="E3310" s="104" t="s">
        <v>11976</v>
      </c>
      <c r="F3310" s="104" t="s">
        <v>11982</v>
      </c>
      <c r="G3310" s="104" t="s">
        <v>11979</v>
      </c>
      <c r="H3310" s="104" t="b">
        <v>0</v>
      </c>
      <c r="I3310" s="104" t="b">
        <v>1</v>
      </c>
      <c r="J3310" s="104" t="s">
        <v>11983</v>
      </c>
      <c r="K3310" s="104" t="s">
        <v>11984</v>
      </c>
      <c r="L3310" s="104"/>
      <c r="M3310" s="104"/>
      <c r="N3310" s="2043"/>
      <c r="O3310" s="104"/>
      <c r="P3310" s="104"/>
    </row>
    <row r="3311" spans="1:16">
      <c r="A3311" s="104" t="s">
        <v>17934</v>
      </c>
      <c r="B3311" s="104" t="s">
        <v>21773</v>
      </c>
      <c r="C3311" s="104" t="s">
        <v>11976</v>
      </c>
      <c r="D3311" s="104" t="s">
        <v>11977</v>
      </c>
      <c r="E3311" s="104" t="s">
        <v>11976</v>
      </c>
      <c r="F3311" s="104" t="s">
        <v>11982</v>
      </c>
      <c r="G3311" s="104" t="s">
        <v>11979</v>
      </c>
      <c r="H3311" s="104" t="b">
        <v>0</v>
      </c>
      <c r="I3311" s="104" t="b">
        <v>1</v>
      </c>
      <c r="J3311" s="104" t="s">
        <v>11983</v>
      </c>
      <c r="K3311" s="104" t="s">
        <v>11984</v>
      </c>
      <c r="L3311" s="104"/>
      <c r="M3311" s="104"/>
      <c r="N3311" s="2043"/>
      <c r="O3311" s="104"/>
      <c r="P3311" s="104"/>
    </row>
    <row r="3312" spans="1:16">
      <c r="A3312" s="104" t="s">
        <v>17935</v>
      </c>
      <c r="B3312" s="104" t="s">
        <v>21774</v>
      </c>
      <c r="C3312" s="104" t="s">
        <v>11976</v>
      </c>
      <c r="D3312" s="104" t="s">
        <v>11977</v>
      </c>
      <c r="E3312" s="104" t="s">
        <v>11976</v>
      </c>
      <c r="F3312" s="104" t="s">
        <v>11982</v>
      </c>
      <c r="G3312" s="104" t="s">
        <v>11979</v>
      </c>
      <c r="H3312" s="104" t="b">
        <v>0</v>
      </c>
      <c r="I3312" s="104" t="b">
        <v>1</v>
      </c>
      <c r="J3312" s="104" t="s">
        <v>11983</v>
      </c>
      <c r="K3312" s="104" t="s">
        <v>11984</v>
      </c>
      <c r="L3312" s="104"/>
      <c r="M3312" s="104"/>
      <c r="N3312" s="2043"/>
      <c r="O3312" s="104"/>
      <c r="P3312" s="104"/>
    </row>
    <row r="3313" spans="1:16">
      <c r="A3313" s="104" t="s">
        <v>17936</v>
      </c>
      <c r="B3313" s="104" t="s">
        <v>21775</v>
      </c>
      <c r="C3313" s="104" t="s">
        <v>11976</v>
      </c>
      <c r="D3313" s="104" t="s">
        <v>11977</v>
      </c>
      <c r="E3313" s="104" t="s">
        <v>11976</v>
      </c>
      <c r="F3313" s="104" t="s">
        <v>11982</v>
      </c>
      <c r="G3313" s="104" t="s">
        <v>11979</v>
      </c>
      <c r="H3313" s="104" t="b">
        <v>0</v>
      </c>
      <c r="I3313" s="104" t="b">
        <v>1</v>
      </c>
      <c r="J3313" s="104" t="s">
        <v>12034</v>
      </c>
      <c r="K3313" s="104" t="s">
        <v>11984</v>
      </c>
      <c r="L3313" s="104"/>
      <c r="M3313" s="104"/>
      <c r="N3313" s="2043"/>
      <c r="O3313" s="104"/>
      <c r="P3313" s="104"/>
    </row>
    <row r="3314" spans="1:16">
      <c r="A3314" s="104" t="s">
        <v>17937</v>
      </c>
      <c r="B3314" s="104" t="s">
        <v>21776</v>
      </c>
      <c r="C3314" s="104" t="s">
        <v>11976</v>
      </c>
      <c r="D3314" s="104" t="s">
        <v>11977</v>
      </c>
      <c r="E3314" s="104" t="s">
        <v>11976</v>
      </c>
      <c r="F3314" s="104" t="s">
        <v>11982</v>
      </c>
      <c r="G3314" s="104" t="s">
        <v>11979</v>
      </c>
      <c r="H3314" s="104" t="b">
        <v>0</v>
      </c>
      <c r="I3314" s="104" t="b">
        <v>1</v>
      </c>
      <c r="J3314" s="104" t="s">
        <v>11983</v>
      </c>
      <c r="K3314" s="104" t="s">
        <v>11984</v>
      </c>
      <c r="L3314" s="104"/>
      <c r="M3314" s="104"/>
      <c r="N3314" s="2043"/>
      <c r="O3314" s="104"/>
      <c r="P3314" s="104"/>
    </row>
    <row r="3315" spans="1:16">
      <c r="A3315" s="104" t="s">
        <v>17938</v>
      </c>
      <c r="B3315" s="104" t="s">
        <v>21777</v>
      </c>
      <c r="C3315" s="104" t="s">
        <v>11976</v>
      </c>
      <c r="D3315" s="104" t="s">
        <v>11977</v>
      </c>
      <c r="E3315" s="104" t="s">
        <v>11976</v>
      </c>
      <c r="F3315" s="104" t="s">
        <v>11982</v>
      </c>
      <c r="G3315" s="104" t="s">
        <v>11979</v>
      </c>
      <c r="H3315" s="104" t="b">
        <v>0</v>
      </c>
      <c r="I3315" s="104" t="b">
        <v>1</v>
      </c>
      <c r="J3315" s="104" t="s">
        <v>11983</v>
      </c>
      <c r="K3315" s="104" t="s">
        <v>11984</v>
      </c>
      <c r="L3315" s="104"/>
      <c r="M3315" s="104"/>
      <c r="N3315" s="2043"/>
      <c r="O3315" s="104"/>
      <c r="P3315" s="104"/>
    </row>
    <row r="3316" spans="1:16">
      <c r="A3316" s="104" t="s">
        <v>17939</v>
      </c>
      <c r="B3316" s="104" t="s">
        <v>21778</v>
      </c>
      <c r="C3316" s="104" t="s">
        <v>11976</v>
      </c>
      <c r="D3316" s="104" t="s">
        <v>11977</v>
      </c>
      <c r="E3316" s="104" t="s">
        <v>11976</v>
      </c>
      <c r="F3316" s="104" t="s">
        <v>11982</v>
      </c>
      <c r="G3316" s="104" t="s">
        <v>11979</v>
      </c>
      <c r="H3316" s="104" t="b">
        <v>0</v>
      </c>
      <c r="I3316" s="104" t="b">
        <v>1</v>
      </c>
      <c r="J3316" s="104" t="s">
        <v>11983</v>
      </c>
      <c r="K3316" s="104" t="s">
        <v>11984</v>
      </c>
      <c r="L3316" s="104"/>
      <c r="M3316" s="104"/>
      <c r="N3316" s="2043"/>
      <c r="O3316" s="104"/>
      <c r="P3316" s="104"/>
    </row>
    <row r="3317" spans="1:16">
      <c r="A3317" s="104" t="s">
        <v>17940</v>
      </c>
      <c r="B3317" s="104" t="s">
        <v>21779</v>
      </c>
      <c r="C3317" s="104" t="s">
        <v>11976</v>
      </c>
      <c r="D3317" s="104" t="s">
        <v>11977</v>
      </c>
      <c r="E3317" s="104" t="s">
        <v>11976</v>
      </c>
      <c r="F3317" s="104" t="s">
        <v>11982</v>
      </c>
      <c r="G3317" s="104" t="s">
        <v>11979</v>
      </c>
      <c r="H3317" s="104" t="b">
        <v>0</v>
      </c>
      <c r="I3317" s="104" t="b">
        <v>1</v>
      </c>
      <c r="J3317" s="104" t="s">
        <v>12034</v>
      </c>
      <c r="K3317" s="104" t="s">
        <v>11984</v>
      </c>
      <c r="L3317" s="104"/>
      <c r="M3317" s="104"/>
      <c r="N3317" s="2043"/>
      <c r="O3317" s="104"/>
      <c r="P3317" s="104"/>
    </row>
    <row r="3318" spans="1:16">
      <c r="A3318" s="104" t="s">
        <v>17941</v>
      </c>
      <c r="B3318" s="104" t="s">
        <v>21780</v>
      </c>
      <c r="C3318" s="104" t="s">
        <v>11976</v>
      </c>
      <c r="D3318" s="104" t="s">
        <v>11977</v>
      </c>
      <c r="E3318" s="104" t="s">
        <v>11976</v>
      </c>
      <c r="F3318" s="104" t="s">
        <v>11982</v>
      </c>
      <c r="G3318" s="104" t="s">
        <v>11979</v>
      </c>
      <c r="H3318" s="104" t="b">
        <v>0</v>
      </c>
      <c r="I3318" s="104" t="b">
        <v>1</v>
      </c>
      <c r="J3318" s="104" t="s">
        <v>11983</v>
      </c>
      <c r="K3318" s="104" t="s">
        <v>11984</v>
      </c>
      <c r="L3318" s="104"/>
      <c r="M3318" s="104"/>
      <c r="N3318" s="2043"/>
      <c r="O3318" s="104"/>
      <c r="P3318" s="104"/>
    </row>
    <row r="3319" spans="1:16">
      <c r="A3319" s="104" t="s">
        <v>17942</v>
      </c>
      <c r="B3319" s="104" t="s">
        <v>21781</v>
      </c>
      <c r="C3319" s="104" t="s">
        <v>11976</v>
      </c>
      <c r="D3319" s="104" t="s">
        <v>11977</v>
      </c>
      <c r="E3319" s="104" t="s">
        <v>11976</v>
      </c>
      <c r="F3319" s="104" t="s">
        <v>11982</v>
      </c>
      <c r="G3319" s="104" t="s">
        <v>11979</v>
      </c>
      <c r="H3319" s="104" t="b">
        <v>0</v>
      </c>
      <c r="I3319" s="104" t="b">
        <v>1</v>
      </c>
      <c r="J3319" s="104" t="s">
        <v>12034</v>
      </c>
      <c r="K3319" s="104" t="s">
        <v>11984</v>
      </c>
      <c r="L3319" s="104"/>
      <c r="M3319" s="104"/>
      <c r="N3319" s="2043"/>
      <c r="O3319" s="104"/>
      <c r="P3319" s="104"/>
    </row>
    <row r="3320" spans="1:16">
      <c r="A3320" s="104" t="s">
        <v>17943</v>
      </c>
      <c r="B3320" s="104" t="s">
        <v>21782</v>
      </c>
      <c r="C3320" s="104" t="s">
        <v>11976</v>
      </c>
      <c r="D3320" s="104" t="s">
        <v>11977</v>
      </c>
      <c r="E3320" s="104" t="s">
        <v>11976</v>
      </c>
      <c r="F3320" s="104" t="s">
        <v>11982</v>
      </c>
      <c r="G3320" s="104" t="s">
        <v>11979</v>
      </c>
      <c r="H3320" s="104" t="b">
        <v>0</v>
      </c>
      <c r="I3320" s="104" t="b">
        <v>1</v>
      </c>
      <c r="J3320" s="104" t="s">
        <v>12034</v>
      </c>
      <c r="K3320" s="104" t="s">
        <v>11984</v>
      </c>
      <c r="L3320" s="104"/>
      <c r="M3320" s="104"/>
      <c r="N3320" s="2043"/>
      <c r="O3320" s="104"/>
      <c r="P3320" s="104"/>
    </row>
    <row r="3321" spans="1:16">
      <c r="A3321" s="104" t="s">
        <v>17944</v>
      </c>
      <c r="B3321" s="104" t="s">
        <v>21783</v>
      </c>
      <c r="C3321" s="104" t="s">
        <v>11976</v>
      </c>
      <c r="D3321" s="104" t="s">
        <v>11977</v>
      </c>
      <c r="E3321" s="104" t="s">
        <v>11976</v>
      </c>
      <c r="F3321" s="104" t="s">
        <v>11982</v>
      </c>
      <c r="G3321" s="104" t="s">
        <v>11979</v>
      </c>
      <c r="H3321" s="104" t="b">
        <v>0</v>
      </c>
      <c r="I3321" s="104" t="b">
        <v>1</v>
      </c>
      <c r="J3321" s="104" t="s">
        <v>12034</v>
      </c>
      <c r="K3321" s="104" t="s">
        <v>11984</v>
      </c>
      <c r="L3321" s="104"/>
      <c r="M3321" s="104"/>
      <c r="N3321" s="2043"/>
      <c r="O3321" s="104"/>
      <c r="P3321" s="104"/>
    </row>
    <row r="3322" spans="1:16">
      <c r="A3322" s="104" t="s">
        <v>21784</v>
      </c>
      <c r="B3322" s="104" t="s">
        <v>21785</v>
      </c>
      <c r="C3322" s="104" t="s">
        <v>11976</v>
      </c>
      <c r="D3322" s="104" t="s">
        <v>11977</v>
      </c>
      <c r="E3322" s="104" t="s">
        <v>11976</v>
      </c>
      <c r="F3322" s="104" t="s">
        <v>11982</v>
      </c>
      <c r="G3322" s="104" t="s">
        <v>11979</v>
      </c>
      <c r="H3322" s="104" t="b">
        <v>0</v>
      </c>
      <c r="I3322" s="104" t="b">
        <v>1</v>
      </c>
      <c r="J3322" s="104" t="s">
        <v>12034</v>
      </c>
      <c r="K3322" s="104" t="s">
        <v>11984</v>
      </c>
      <c r="L3322" s="104"/>
      <c r="M3322" s="104"/>
      <c r="N3322" s="2043"/>
      <c r="O3322" s="104"/>
      <c r="P3322" s="104"/>
    </row>
    <row r="3323" spans="1:16">
      <c r="A3323" s="104" t="s">
        <v>17945</v>
      </c>
      <c r="B3323" s="104" t="s">
        <v>21786</v>
      </c>
      <c r="C3323" s="104" t="s">
        <v>11976</v>
      </c>
      <c r="D3323" s="104" t="s">
        <v>11977</v>
      </c>
      <c r="E3323" s="104" t="s">
        <v>11976</v>
      </c>
      <c r="F3323" s="104" t="s">
        <v>11982</v>
      </c>
      <c r="G3323" s="104" t="s">
        <v>11979</v>
      </c>
      <c r="H3323" s="104" t="b">
        <v>0</v>
      </c>
      <c r="I3323" s="104" t="b">
        <v>1</v>
      </c>
      <c r="J3323" s="104" t="s">
        <v>12034</v>
      </c>
      <c r="K3323" s="104" t="s">
        <v>11984</v>
      </c>
      <c r="L3323" s="104"/>
      <c r="M3323" s="104"/>
      <c r="N3323" s="2043"/>
      <c r="O3323" s="104"/>
      <c r="P3323" s="104"/>
    </row>
    <row r="3324" spans="1:16">
      <c r="A3324" s="104" t="s">
        <v>17946</v>
      </c>
      <c r="B3324" s="104" t="s">
        <v>21787</v>
      </c>
      <c r="C3324" s="104" t="s">
        <v>11976</v>
      </c>
      <c r="D3324" s="104" t="s">
        <v>11977</v>
      </c>
      <c r="E3324" s="104" t="s">
        <v>11976</v>
      </c>
      <c r="F3324" s="104" t="s">
        <v>11982</v>
      </c>
      <c r="G3324" s="104" t="s">
        <v>11979</v>
      </c>
      <c r="H3324" s="104" t="b">
        <v>0</v>
      </c>
      <c r="I3324" s="104" t="b">
        <v>1</v>
      </c>
      <c r="J3324" s="104" t="s">
        <v>11983</v>
      </c>
      <c r="K3324" s="104" t="s">
        <v>11984</v>
      </c>
      <c r="L3324" s="104"/>
      <c r="M3324" s="104"/>
      <c r="N3324" s="2043"/>
      <c r="O3324" s="104"/>
      <c r="P3324" s="104"/>
    </row>
    <row r="3325" spans="1:16">
      <c r="A3325" s="104" t="s">
        <v>17947</v>
      </c>
      <c r="B3325" s="104" t="s">
        <v>21788</v>
      </c>
      <c r="C3325" s="104" t="s">
        <v>11976</v>
      </c>
      <c r="D3325" s="104" t="s">
        <v>11977</v>
      </c>
      <c r="E3325" s="104" t="s">
        <v>11976</v>
      </c>
      <c r="F3325" s="104" t="s">
        <v>11982</v>
      </c>
      <c r="G3325" s="104" t="s">
        <v>11979</v>
      </c>
      <c r="H3325" s="104" t="b">
        <v>0</v>
      </c>
      <c r="I3325" s="104" t="b">
        <v>1</v>
      </c>
      <c r="J3325" s="104" t="s">
        <v>11983</v>
      </c>
      <c r="K3325" s="104" t="s">
        <v>11984</v>
      </c>
      <c r="L3325" s="104"/>
      <c r="M3325" s="104"/>
      <c r="N3325" s="2043"/>
      <c r="O3325" s="104"/>
      <c r="P3325" s="104"/>
    </row>
    <row r="3326" spans="1:16">
      <c r="A3326" s="104" t="s">
        <v>17948</v>
      </c>
      <c r="B3326" s="104" t="s">
        <v>21789</v>
      </c>
      <c r="C3326" s="104" t="s">
        <v>11976</v>
      </c>
      <c r="D3326" s="104" t="s">
        <v>11977</v>
      </c>
      <c r="E3326" s="104" t="s">
        <v>11976</v>
      </c>
      <c r="F3326" s="104" t="s">
        <v>11982</v>
      </c>
      <c r="G3326" s="104" t="s">
        <v>11979</v>
      </c>
      <c r="H3326" s="104" t="b">
        <v>0</v>
      </c>
      <c r="I3326" s="104" t="b">
        <v>1</v>
      </c>
      <c r="J3326" s="104" t="s">
        <v>11983</v>
      </c>
      <c r="K3326" s="104" t="s">
        <v>11984</v>
      </c>
      <c r="L3326" s="104"/>
      <c r="M3326" s="104"/>
      <c r="N3326" s="2043"/>
      <c r="O3326" s="104"/>
      <c r="P3326" s="104"/>
    </row>
    <row r="3327" spans="1:16">
      <c r="A3327" s="104" t="s">
        <v>17949</v>
      </c>
      <c r="B3327" s="104" t="s">
        <v>21790</v>
      </c>
      <c r="C3327" s="104" t="s">
        <v>11976</v>
      </c>
      <c r="D3327" s="104" t="s">
        <v>11977</v>
      </c>
      <c r="E3327" s="104" t="s">
        <v>11976</v>
      </c>
      <c r="F3327" s="104" t="s">
        <v>11982</v>
      </c>
      <c r="G3327" s="104" t="s">
        <v>11979</v>
      </c>
      <c r="H3327" s="104" t="b">
        <v>0</v>
      </c>
      <c r="I3327" s="104" t="b">
        <v>1</v>
      </c>
      <c r="J3327" s="104" t="s">
        <v>11983</v>
      </c>
      <c r="K3327" s="104" t="s">
        <v>11984</v>
      </c>
      <c r="L3327" s="104"/>
      <c r="M3327" s="104"/>
      <c r="N3327" s="2043"/>
      <c r="O3327" s="104"/>
      <c r="P3327" s="104"/>
    </row>
    <row r="3328" spans="1:16">
      <c r="A3328" s="104" t="s">
        <v>17950</v>
      </c>
      <c r="B3328" s="104" t="s">
        <v>21791</v>
      </c>
      <c r="C3328" s="104" t="s">
        <v>11976</v>
      </c>
      <c r="D3328" s="104" t="s">
        <v>11977</v>
      </c>
      <c r="E3328" s="104" t="s">
        <v>11976</v>
      </c>
      <c r="F3328" s="104" t="s">
        <v>11982</v>
      </c>
      <c r="G3328" s="104" t="s">
        <v>11979</v>
      </c>
      <c r="H3328" s="104" t="b">
        <v>0</v>
      </c>
      <c r="I3328" s="104" t="b">
        <v>1</v>
      </c>
      <c r="J3328" s="104" t="s">
        <v>11983</v>
      </c>
      <c r="K3328" s="104" t="s">
        <v>11984</v>
      </c>
      <c r="L3328" s="104"/>
      <c r="M3328" s="104"/>
      <c r="N3328" s="2043"/>
      <c r="O3328" s="104"/>
      <c r="P3328" s="104"/>
    </row>
    <row r="3329" spans="1:16">
      <c r="A3329" s="104" t="s">
        <v>17951</v>
      </c>
      <c r="B3329" s="104" t="s">
        <v>21792</v>
      </c>
      <c r="C3329" s="104" t="s">
        <v>11976</v>
      </c>
      <c r="D3329" s="104" t="s">
        <v>11977</v>
      </c>
      <c r="E3329" s="104" t="s">
        <v>11976</v>
      </c>
      <c r="F3329" s="104" t="s">
        <v>11982</v>
      </c>
      <c r="G3329" s="104" t="s">
        <v>11979</v>
      </c>
      <c r="H3329" s="104" t="b">
        <v>0</v>
      </c>
      <c r="I3329" s="104" t="b">
        <v>1</v>
      </c>
      <c r="J3329" s="104" t="s">
        <v>11983</v>
      </c>
      <c r="K3329" s="104" t="s">
        <v>11984</v>
      </c>
      <c r="L3329" s="104"/>
      <c r="M3329" s="104"/>
      <c r="N3329" s="2043"/>
      <c r="O3329" s="104"/>
      <c r="P3329" s="104"/>
    </row>
    <row r="3330" spans="1:16">
      <c r="A3330" s="104" t="s">
        <v>17952</v>
      </c>
      <c r="B3330" s="104" t="s">
        <v>21793</v>
      </c>
      <c r="C3330" s="104" t="s">
        <v>11976</v>
      </c>
      <c r="D3330" s="104" t="s">
        <v>11977</v>
      </c>
      <c r="E3330" s="104" t="s">
        <v>11976</v>
      </c>
      <c r="F3330" s="104" t="s">
        <v>11982</v>
      </c>
      <c r="G3330" s="104" t="s">
        <v>11979</v>
      </c>
      <c r="H3330" s="104" t="b">
        <v>0</v>
      </c>
      <c r="I3330" s="104" t="b">
        <v>1</v>
      </c>
      <c r="J3330" s="104" t="s">
        <v>11983</v>
      </c>
      <c r="K3330" s="104" t="s">
        <v>11984</v>
      </c>
      <c r="L3330" s="104"/>
      <c r="M3330" s="104"/>
      <c r="N3330" s="2043"/>
      <c r="O3330" s="104"/>
      <c r="P3330" s="104"/>
    </row>
    <row r="3331" spans="1:16">
      <c r="A3331" s="104" t="s">
        <v>17953</v>
      </c>
      <c r="B3331" s="104" t="s">
        <v>21794</v>
      </c>
      <c r="C3331" s="104" t="s">
        <v>11976</v>
      </c>
      <c r="D3331" s="104" t="s">
        <v>11977</v>
      </c>
      <c r="E3331" s="104" t="s">
        <v>11976</v>
      </c>
      <c r="F3331" s="104" t="s">
        <v>11982</v>
      </c>
      <c r="G3331" s="104" t="s">
        <v>11979</v>
      </c>
      <c r="H3331" s="104" t="b">
        <v>0</v>
      </c>
      <c r="I3331" s="104" t="b">
        <v>1</v>
      </c>
      <c r="J3331" s="104" t="s">
        <v>11983</v>
      </c>
      <c r="K3331" s="104" t="s">
        <v>11984</v>
      </c>
      <c r="L3331" s="104"/>
      <c r="M3331" s="104"/>
      <c r="N3331" s="2043"/>
      <c r="O3331" s="104"/>
      <c r="P3331" s="104"/>
    </row>
    <row r="3332" spans="1:16">
      <c r="A3332" s="104" t="s">
        <v>17954</v>
      </c>
      <c r="B3332" s="104" t="s">
        <v>21795</v>
      </c>
      <c r="C3332" s="104" t="s">
        <v>11976</v>
      </c>
      <c r="D3332" s="104" t="s">
        <v>11977</v>
      </c>
      <c r="E3332" s="104" t="s">
        <v>11976</v>
      </c>
      <c r="F3332" s="104" t="s">
        <v>11982</v>
      </c>
      <c r="G3332" s="104" t="s">
        <v>11979</v>
      </c>
      <c r="H3332" s="104" t="b">
        <v>0</v>
      </c>
      <c r="I3332" s="104" t="b">
        <v>1</v>
      </c>
      <c r="J3332" s="104" t="s">
        <v>11983</v>
      </c>
      <c r="K3332" s="104" t="s">
        <v>11984</v>
      </c>
      <c r="L3332" s="104"/>
      <c r="M3332" s="104"/>
      <c r="N3332" s="2043"/>
      <c r="O3332" s="104"/>
      <c r="P3332" s="104"/>
    </row>
    <row r="3333" spans="1:16">
      <c r="A3333" s="104" t="s">
        <v>17955</v>
      </c>
      <c r="B3333" s="104" t="s">
        <v>21796</v>
      </c>
      <c r="C3333" s="104" t="s">
        <v>11976</v>
      </c>
      <c r="D3333" s="104" t="s">
        <v>11977</v>
      </c>
      <c r="E3333" s="104" t="s">
        <v>11976</v>
      </c>
      <c r="F3333" s="104" t="s">
        <v>11982</v>
      </c>
      <c r="G3333" s="104" t="s">
        <v>11979</v>
      </c>
      <c r="H3333" s="104" t="b">
        <v>0</v>
      </c>
      <c r="I3333" s="104" t="b">
        <v>1</v>
      </c>
      <c r="J3333" s="104" t="s">
        <v>11983</v>
      </c>
      <c r="K3333" s="104" t="s">
        <v>11984</v>
      </c>
      <c r="L3333" s="104"/>
      <c r="M3333" s="104"/>
      <c r="N3333" s="2043"/>
      <c r="O3333" s="104"/>
      <c r="P3333" s="104"/>
    </row>
    <row r="3334" spans="1:16">
      <c r="A3334" s="104" t="s">
        <v>17956</v>
      </c>
      <c r="B3334" s="104" t="s">
        <v>21797</v>
      </c>
      <c r="C3334" s="104" t="s">
        <v>11976</v>
      </c>
      <c r="D3334" s="104" t="s">
        <v>11977</v>
      </c>
      <c r="E3334" s="104" t="s">
        <v>11976</v>
      </c>
      <c r="F3334" s="104" t="s">
        <v>11982</v>
      </c>
      <c r="G3334" s="104" t="s">
        <v>11979</v>
      </c>
      <c r="H3334" s="104" t="b">
        <v>0</v>
      </c>
      <c r="I3334" s="104" t="b">
        <v>1</v>
      </c>
      <c r="J3334" s="104" t="s">
        <v>11983</v>
      </c>
      <c r="K3334" s="104" t="s">
        <v>11984</v>
      </c>
      <c r="L3334" s="104"/>
      <c r="M3334" s="104"/>
      <c r="N3334" s="2043"/>
      <c r="O3334" s="104"/>
      <c r="P3334" s="104"/>
    </row>
    <row r="3335" spans="1:16">
      <c r="A3335" s="104" t="s">
        <v>17957</v>
      </c>
      <c r="B3335" s="104" t="s">
        <v>21798</v>
      </c>
      <c r="C3335" s="104" t="s">
        <v>11976</v>
      </c>
      <c r="D3335" s="104" t="s">
        <v>11977</v>
      </c>
      <c r="E3335" s="104" t="s">
        <v>11976</v>
      </c>
      <c r="F3335" s="104" t="s">
        <v>11982</v>
      </c>
      <c r="G3335" s="104" t="s">
        <v>11979</v>
      </c>
      <c r="H3335" s="104" t="b">
        <v>0</v>
      </c>
      <c r="I3335" s="104" t="b">
        <v>1</v>
      </c>
      <c r="J3335" s="104" t="s">
        <v>11983</v>
      </c>
      <c r="K3335" s="104" t="s">
        <v>11984</v>
      </c>
      <c r="L3335" s="104"/>
      <c r="M3335" s="104"/>
      <c r="N3335" s="2043"/>
      <c r="O3335" s="104"/>
      <c r="P3335" s="104"/>
    </row>
    <row r="3336" spans="1:16">
      <c r="A3336" s="104" t="s">
        <v>17958</v>
      </c>
      <c r="B3336" s="104" t="s">
        <v>21799</v>
      </c>
      <c r="C3336" s="104" t="s">
        <v>11976</v>
      </c>
      <c r="D3336" s="104" t="s">
        <v>11977</v>
      </c>
      <c r="E3336" s="104" t="s">
        <v>11976</v>
      </c>
      <c r="F3336" s="104" t="s">
        <v>11982</v>
      </c>
      <c r="G3336" s="104" t="s">
        <v>11979</v>
      </c>
      <c r="H3336" s="104" t="b">
        <v>0</v>
      </c>
      <c r="I3336" s="104" t="b">
        <v>1</v>
      </c>
      <c r="J3336" s="104" t="s">
        <v>11983</v>
      </c>
      <c r="K3336" s="104" t="s">
        <v>11984</v>
      </c>
      <c r="L3336" s="104"/>
      <c r="M3336" s="104"/>
      <c r="N3336" s="2043"/>
      <c r="O3336" s="104"/>
      <c r="P3336" s="104"/>
    </row>
    <row r="3337" spans="1:16">
      <c r="A3337" s="104" t="s">
        <v>17959</v>
      </c>
      <c r="B3337" s="104" t="s">
        <v>21800</v>
      </c>
      <c r="C3337" s="104" t="s">
        <v>11976</v>
      </c>
      <c r="D3337" s="104" t="s">
        <v>11977</v>
      </c>
      <c r="E3337" s="104" t="s">
        <v>11976</v>
      </c>
      <c r="F3337" s="104" t="s">
        <v>11982</v>
      </c>
      <c r="G3337" s="104" t="s">
        <v>11979</v>
      </c>
      <c r="H3337" s="104" t="b">
        <v>0</v>
      </c>
      <c r="I3337" s="104" t="b">
        <v>1</v>
      </c>
      <c r="J3337" s="104" t="s">
        <v>11983</v>
      </c>
      <c r="K3337" s="104" t="s">
        <v>11984</v>
      </c>
      <c r="L3337" s="104"/>
      <c r="M3337" s="104"/>
      <c r="N3337" s="2043"/>
      <c r="O3337" s="104"/>
      <c r="P3337" s="104"/>
    </row>
    <row r="3338" spans="1:16">
      <c r="A3338" s="104" t="s">
        <v>17960</v>
      </c>
      <c r="B3338" s="104" t="s">
        <v>21801</v>
      </c>
      <c r="C3338" s="104" t="s">
        <v>11976</v>
      </c>
      <c r="D3338" s="104" t="s">
        <v>11977</v>
      </c>
      <c r="E3338" s="104" t="s">
        <v>11976</v>
      </c>
      <c r="F3338" s="104" t="s">
        <v>11982</v>
      </c>
      <c r="G3338" s="104" t="s">
        <v>11979</v>
      </c>
      <c r="H3338" s="104" t="b">
        <v>0</v>
      </c>
      <c r="I3338" s="104" t="b">
        <v>1</v>
      </c>
      <c r="J3338" s="104" t="s">
        <v>11983</v>
      </c>
      <c r="K3338" s="104" t="s">
        <v>11984</v>
      </c>
      <c r="L3338" s="104"/>
      <c r="M3338" s="104"/>
      <c r="N3338" s="2043"/>
      <c r="O3338" s="104"/>
      <c r="P3338" s="104"/>
    </row>
    <row r="3339" spans="1:16">
      <c r="A3339" s="104" t="s">
        <v>17961</v>
      </c>
      <c r="B3339" s="104" t="s">
        <v>21802</v>
      </c>
      <c r="C3339" s="104" t="s">
        <v>11976</v>
      </c>
      <c r="D3339" s="104" t="s">
        <v>11977</v>
      </c>
      <c r="E3339" s="104" t="s">
        <v>11976</v>
      </c>
      <c r="F3339" s="104" t="s">
        <v>11982</v>
      </c>
      <c r="G3339" s="104" t="s">
        <v>11979</v>
      </c>
      <c r="H3339" s="104" t="b">
        <v>0</v>
      </c>
      <c r="I3339" s="104" t="b">
        <v>1</v>
      </c>
      <c r="J3339" s="104" t="s">
        <v>11983</v>
      </c>
      <c r="K3339" s="104" t="s">
        <v>11984</v>
      </c>
      <c r="L3339" s="104"/>
      <c r="M3339" s="104"/>
      <c r="N3339" s="2043"/>
      <c r="O3339" s="104"/>
      <c r="P3339" s="104"/>
    </row>
    <row r="3340" spans="1:16">
      <c r="A3340" s="104" t="s">
        <v>17962</v>
      </c>
      <c r="B3340" s="104" t="s">
        <v>21803</v>
      </c>
      <c r="C3340" s="104" t="s">
        <v>11976</v>
      </c>
      <c r="D3340" s="104" t="s">
        <v>11977</v>
      </c>
      <c r="E3340" s="104" t="s">
        <v>11976</v>
      </c>
      <c r="F3340" s="104" t="s">
        <v>11982</v>
      </c>
      <c r="G3340" s="104" t="s">
        <v>11979</v>
      </c>
      <c r="H3340" s="104" t="b">
        <v>0</v>
      </c>
      <c r="I3340" s="104" t="b">
        <v>1</v>
      </c>
      <c r="J3340" s="104" t="s">
        <v>11983</v>
      </c>
      <c r="K3340" s="104" t="s">
        <v>11984</v>
      </c>
      <c r="L3340" s="104"/>
      <c r="M3340" s="104"/>
      <c r="N3340" s="2043"/>
      <c r="O3340" s="104"/>
      <c r="P3340" s="104"/>
    </row>
    <row r="3341" spans="1:16">
      <c r="A3341" s="104" t="s">
        <v>17963</v>
      </c>
      <c r="B3341" s="104" t="s">
        <v>21804</v>
      </c>
      <c r="C3341" s="104" t="s">
        <v>11976</v>
      </c>
      <c r="D3341" s="104" t="s">
        <v>11977</v>
      </c>
      <c r="E3341" s="104" t="s">
        <v>11976</v>
      </c>
      <c r="F3341" s="104" t="s">
        <v>11982</v>
      </c>
      <c r="G3341" s="104" t="s">
        <v>11979</v>
      </c>
      <c r="H3341" s="104" t="b">
        <v>0</v>
      </c>
      <c r="I3341" s="104" t="b">
        <v>1</v>
      </c>
      <c r="J3341" s="104" t="s">
        <v>11983</v>
      </c>
      <c r="K3341" s="104" t="s">
        <v>11984</v>
      </c>
      <c r="L3341" s="104"/>
      <c r="M3341" s="104"/>
      <c r="N3341" s="2043"/>
      <c r="O3341" s="104"/>
      <c r="P3341" s="104"/>
    </row>
    <row r="3342" spans="1:16">
      <c r="A3342" s="104" t="s">
        <v>17964</v>
      </c>
      <c r="B3342" s="104" t="s">
        <v>21805</v>
      </c>
      <c r="C3342" s="104" t="s">
        <v>11976</v>
      </c>
      <c r="D3342" s="104" t="s">
        <v>11977</v>
      </c>
      <c r="E3342" s="104" t="s">
        <v>11976</v>
      </c>
      <c r="F3342" s="104" t="s">
        <v>11982</v>
      </c>
      <c r="G3342" s="104" t="s">
        <v>11979</v>
      </c>
      <c r="H3342" s="104" t="b">
        <v>0</v>
      </c>
      <c r="I3342" s="104" t="b">
        <v>1</v>
      </c>
      <c r="J3342" s="104" t="s">
        <v>12034</v>
      </c>
      <c r="K3342" s="104" t="s">
        <v>11984</v>
      </c>
      <c r="L3342" s="104"/>
      <c r="M3342" s="104"/>
      <c r="N3342" s="2043"/>
      <c r="O3342" s="104"/>
      <c r="P3342" s="104"/>
    </row>
    <row r="3343" spans="1:16">
      <c r="A3343" s="104" t="s">
        <v>17965</v>
      </c>
      <c r="B3343" s="104" t="s">
        <v>21806</v>
      </c>
      <c r="C3343" s="104" t="s">
        <v>11976</v>
      </c>
      <c r="D3343" s="104" t="s">
        <v>11977</v>
      </c>
      <c r="E3343" s="104" t="s">
        <v>11976</v>
      </c>
      <c r="F3343" s="104" t="s">
        <v>11982</v>
      </c>
      <c r="G3343" s="104" t="s">
        <v>11979</v>
      </c>
      <c r="H3343" s="104" t="b">
        <v>0</v>
      </c>
      <c r="I3343" s="104" t="b">
        <v>1</v>
      </c>
      <c r="J3343" s="104" t="s">
        <v>12034</v>
      </c>
      <c r="K3343" s="104" t="s">
        <v>11984</v>
      </c>
      <c r="L3343" s="104"/>
      <c r="M3343" s="104"/>
      <c r="N3343" s="2043"/>
      <c r="O3343" s="104"/>
      <c r="P3343" s="104"/>
    </row>
    <row r="3344" spans="1:16">
      <c r="A3344" s="104" t="s">
        <v>17966</v>
      </c>
      <c r="B3344" s="104" t="s">
        <v>21807</v>
      </c>
      <c r="C3344" s="104" t="s">
        <v>11976</v>
      </c>
      <c r="D3344" s="104" t="s">
        <v>11977</v>
      </c>
      <c r="E3344" s="104" t="s">
        <v>11976</v>
      </c>
      <c r="F3344" s="104" t="s">
        <v>11982</v>
      </c>
      <c r="G3344" s="104" t="s">
        <v>11979</v>
      </c>
      <c r="H3344" s="104" t="b">
        <v>0</v>
      </c>
      <c r="I3344" s="104" t="b">
        <v>1</v>
      </c>
      <c r="J3344" s="104" t="s">
        <v>12034</v>
      </c>
      <c r="K3344" s="104" t="s">
        <v>11984</v>
      </c>
      <c r="L3344" s="104"/>
      <c r="M3344" s="104"/>
      <c r="N3344" s="2043"/>
      <c r="O3344" s="104"/>
      <c r="P3344" s="104"/>
    </row>
    <row r="3345" spans="1:16">
      <c r="A3345" s="104" t="s">
        <v>17967</v>
      </c>
      <c r="B3345" s="104" t="s">
        <v>21808</v>
      </c>
      <c r="C3345" s="104" t="s">
        <v>11976</v>
      </c>
      <c r="D3345" s="104" t="s">
        <v>11977</v>
      </c>
      <c r="E3345" s="104" t="s">
        <v>11976</v>
      </c>
      <c r="F3345" s="104" t="s">
        <v>11982</v>
      </c>
      <c r="G3345" s="104" t="s">
        <v>11979</v>
      </c>
      <c r="H3345" s="104" t="b">
        <v>0</v>
      </c>
      <c r="I3345" s="104" t="b">
        <v>1</v>
      </c>
      <c r="J3345" s="104" t="s">
        <v>12034</v>
      </c>
      <c r="K3345" s="104" t="s">
        <v>11984</v>
      </c>
      <c r="L3345" s="104"/>
      <c r="M3345" s="104"/>
      <c r="N3345" s="2043"/>
      <c r="O3345" s="104"/>
      <c r="P3345" s="104"/>
    </row>
    <row r="3346" spans="1:16">
      <c r="A3346" s="104" t="s">
        <v>17968</v>
      </c>
      <c r="B3346" s="104" t="s">
        <v>21809</v>
      </c>
      <c r="C3346" s="104" t="s">
        <v>11976</v>
      </c>
      <c r="D3346" s="104" t="s">
        <v>11977</v>
      </c>
      <c r="E3346" s="104" t="s">
        <v>11976</v>
      </c>
      <c r="F3346" s="104" t="s">
        <v>11982</v>
      </c>
      <c r="G3346" s="104" t="s">
        <v>11979</v>
      </c>
      <c r="H3346" s="104" t="b">
        <v>0</v>
      </c>
      <c r="I3346" s="104" t="b">
        <v>1</v>
      </c>
      <c r="J3346" s="104" t="s">
        <v>12034</v>
      </c>
      <c r="K3346" s="104" t="s">
        <v>11984</v>
      </c>
      <c r="L3346" s="104"/>
      <c r="M3346" s="104"/>
      <c r="N3346" s="2043"/>
      <c r="O3346" s="104"/>
      <c r="P3346" s="104"/>
    </row>
    <row r="3347" spans="1:16">
      <c r="A3347" s="104" t="s">
        <v>17969</v>
      </c>
      <c r="B3347" s="104" t="s">
        <v>21810</v>
      </c>
      <c r="C3347" s="104" t="s">
        <v>11976</v>
      </c>
      <c r="D3347" s="104" t="s">
        <v>11977</v>
      </c>
      <c r="E3347" s="104" t="s">
        <v>11976</v>
      </c>
      <c r="F3347" s="104" t="s">
        <v>11982</v>
      </c>
      <c r="G3347" s="104" t="s">
        <v>11979</v>
      </c>
      <c r="H3347" s="104" t="b">
        <v>0</v>
      </c>
      <c r="I3347" s="104" t="b">
        <v>1</v>
      </c>
      <c r="J3347" s="104" t="s">
        <v>12034</v>
      </c>
      <c r="K3347" s="104" t="s">
        <v>11984</v>
      </c>
      <c r="L3347" s="104"/>
      <c r="M3347" s="104"/>
      <c r="N3347" s="2043"/>
      <c r="O3347" s="104"/>
      <c r="P3347" s="104"/>
    </row>
    <row r="3348" spans="1:16">
      <c r="A3348" s="104" t="s">
        <v>17970</v>
      </c>
      <c r="B3348" s="104" t="s">
        <v>21811</v>
      </c>
      <c r="C3348" s="104" t="s">
        <v>11976</v>
      </c>
      <c r="D3348" s="104" t="s">
        <v>11977</v>
      </c>
      <c r="E3348" s="104" t="s">
        <v>11976</v>
      </c>
      <c r="F3348" s="104" t="s">
        <v>11982</v>
      </c>
      <c r="G3348" s="104" t="s">
        <v>11979</v>
      </c>
      <c r="H3348" s="104" t="b">
        <v>0</v>
      </c>
      <c r="I3348" s="104" t="b">
        <v>1</v>
      </c>
      <c r="J3348" s="104" t="s">
        <v>12034</v>
      </c>
      <c r="K3348" s="104" t="s">
        <v>11984</v>
      </c>
      <c r="L3348" s="104"/>
      <c r="M3348" s="104"/>
      <c r="N3348" s="2043"/>
      <c r="O3348" s="104"/>
      <c r="P3348" s="104"/>
    </row>
    <row r="3349" spans="1:16">
      <c r="A3349" s="104" t="s">
        <v>17971</v>
      </c>
      <c r="B3349" s="104" t="s">
        <v>21812</v>
      </c>
      <c r="C3349" s="104" t="s">
        <v>11976</v>
      </c>
      <c r="D3349" s="104" t="s">
        <v>11977</v>
      </c>
      <c r="E3349" s="104" t="s">
        <v>11976</v>
      </c>
      <c r="F3349" s="104" t="s">
        <v>11982</v>
      </c>
      <c r="G3349" s="104" t="s">
        <v>11979</v>
      </c>
      <c r="H3349" s="104" t="b">
        <v>0</v>
      </c>
      <c r="I3349" s="104" t="b">
        <v>1</v>
      </c>
      <c r="J3349" s="104" t="s">
        <v>12034</v>
      </c>
      <c r="K3349" s="104" t="s">
        <v>11984</v>
      </c>
      <c r="L3349" s="104"/>
      <c r="M3349" s="104"/>
      <c r="N3349" s="2043"/>
      <c r="O3349" s="104"/>
      <c r="P3349" s="104"/>
    </row>
    <row r="3350" spans="1:16">
      <c r="A3350" s="104" t="s">
        <v>17972</v>
      </c>
      <c r="B3350" s="104" t="s">
        <v>21813</v>
      </c>
      <c r="C3350" s="104" t="s">
        <v>11976</v>
      </c>
      <c r="D3350" s="104" t="s">
        <v>11977</v>
      </c>
      <c r="E3350" s="104" t="s">
        <v>11976</v>
      </c>
      <c r="F3350" s="104" t="s">
        <v>11982</v>
      </c>
      <c r="G3350" s="104" t="s">
        <v>11979</v>
      </c>
      <c r="H3350" s="104" t="b">
        <v>0</v>
      </c>
      <c r="I3350" s="104" t="b">
        <v>1</v>
      </c>
      <c r="J3350" s="104" t="s">
        <v>12034</v>
      </c>
      <c r="K3350" s="104" t="s">
        <v>11984</v>
      </c>
      <c r="L3350" s="104"/>
      <c r="M3350" s="104"/>
      <c r="N3350" s="2043"/>
      <c r="O3350" s="104"/>
      <c r="P3350" s="104"/>
    </row>
    <row r="3351" spans="1:16">
      <c r="A3351" s="104" t="s">
        <v>17973</v>
      </c>
      <c r="B3351" s="104" t="s">
        <v>21814</v>
      </c>
      <c r="C3351" s="104" t="s">
        <v>11976</v>
      </c>
      <c r="D3351" s="104" t="s">
        <v>11977</v>
      </c>
      <c r="E3351" s="104" t="s">
        <v>11976</v>
      </c>
      <c r="F3351" s="104" t="s">
        <v>11982</v>
      </c>
      <c r="G3351" s="104" t="s">
        <v>11979</v>
      </c>
      <c r="H3351" s="104" t="b">
        <v>0</v>
      </c>
      <c r="I3351" s="104" t="b">
        <v>1</v>
      </c>
      <c r="J3351" s="104" t="s">
        <v>12034</v>
      </c>
      <c r="K3351" s="104" t="s">
        <v>11984</v>
      </c>
      <c r="L3351" s="104"/>
      <c r="M3351" s="104"/>
      <c r="N3351" s="2043"/>
      <c r="O3351" s="104"/>
      <c r="P3351" s="104"/>
    </row>
    <row r="3352" spans="1:16">
      <c r="A3352" s="104" t="s">
        <v>17974</v>
      </c>
      <c r="B3352" s="104" t="s">
        <v>21815</v>
      </c>
      <c r="C3352" s="104" t="s">
        <v>11976</v>
      </c>
      <c r="D3352" s="104" t="s">
        <v>11977</v>
      </c>
      <c r="E3352" s="104" t="s">
        <v>11976</v>
      </c>
      <c r="F3352" s="104" t="s">
        <v>11982</v>
      </c>
      <c r="G3352" s="104" t="s">
        <v>11979</v>
      </c>
      <c r="H3352" s="104" t="b">
        <v>0</v>
      </c>
      <c r="I3352" s="104" t="b">
        <v>1</v>
      </c>
      <c r="J3352" s="104" t="s">
        <v>12034</v>
      </c>
      <c r="K3352" s="104" t="s">
        <v>11984</v>
      </c>
      <c r="L3352" s="104"/>
      <c r="M3352" s="104"/>
      <c r="N3352" s="2043"/>
      <c r="O3352" s="104"/>
      <c r="P3352" s="104"/>
    </row>
    <row r="3353" spans="1:16">
      <c r="A3353" s="104" t="s">
        <v>17975</v>
      </c>
      <c r="B3353" s="104" t="s">
        <v>21816</v>
      </c>
      <c r="C3353" s="104" t="s">
        <v>11976</v>
      </c>
      <c r="D3353" s="104" t="s">
        <v>11977</v>
      </c>
      <c r="E3353" s="104" t="s">
        <v>11976</v>
      </c>
      <c r="F3353" s="104" t="s">
        <v>11982</v>
      </c>
      <c r="G3353" s="104" t="s">
        <v>11979</v>
      </c>
      <c r="H3353" s="104" t="b">
        <v>0</v>
      </c>
      <c r="I3353" s="104" t="b">
        <v>1</v>
      </c>
      <c r="J3353" s="104" t="s">
        <v>12034</v>
      </c>
      <c r="K3353" s="104" t="s">
        <v>11984</v>
      </c>
      <c r="L3353" s="104"/>
      <c r="M3353" s="104"/>
      <c r="N3353" s="2043"/>
      <c r="O3353" s="104"/>
      <c r="P3353" s="104"/>
    </row>
    <row r="3354" spans="1:16">
      <c r="A3354" s="104" t="s">
        <v>17976</v>
      </c>
      <c r="B3354" s="104" t="s">
        <v>21817</v>
      </c>
      <c r="C3354" s="104" t="s">
        <v>11976</v>
      </c>
      <c r="D3354" s="104" t="s">
        <v>11977</v>
      </c>
      <c r="E3354" s="104" t="s">
        <v>11976</v>
      </c>
      <c r="F3354" s="104" t="s">
        <v>11982</v>
      </c>
      <c r="G3354" s="104" t="s">
        <v>11979</v>
      </c>
      <c r="H3354" s="104" t="b">
        <v>0</v>
      </c>
      <c r="I3354" s="104" t="b">
        <v>1</v>
      </c>
      <c r="J3354" s="104" t="s">
        <v>12034</v>
      </c>
      <c r="K3354" s="104" t="s">
        <v>11984</v>
      </c>
      <c r="L3354" s="104"/>
      <c r="M3354" s="104"/>
      <c r="N3354" s="2043"/>
      <c r="O3354" s="104"/>
      <c r="P3354" s="104"/>
    </row>
    <row r="3355" spans="1:16">
      <c r="A3355" s="104" t="s">
        <v>17977</v>
      </c>
      <c r="B3355" s="104" t="s">
        <v>21818</v>
      </c>
      <c r="C3355" s="104" t="s">
        <v>11976</v>
      </c>
      <c r="D3355" s="104" t="s">
        <v>11977</v>
      </c>
      <c r="E3355" s="104" t="s">
        <v>11976</v>
      </c>
      <c r="F3355" s="104" t="s">
        <v>11982</v>
      </c>
      <c r="G3355" s="104" t="s">
        <v>11979</v>
      </c>
      <c r="H3355" s="104" t="b">
        <v>0</v>
      </c>
      <c r="I3355" s="104" t="b">
        <v>1</v>
      </c>
      <c r="J3355" s="104" t="s">
        <v>12034</v>
      </c>
      <c r="K3355" s="104" t="s">
        <v>11984</v>
      </c>
      <c r="L3355" s="104"/>
      <c r="M3355" s="104"/>
      <c r="N3355" s="2043"/>
      <c r="O3355" s="104"/>
      <c r="P3355" s="104"/>
    </row>
    <row r="3356" spans="1:16">
      <c r="A3356" s="104" t="s">
        <v>17978</v>
      </c>
      <c r="B3356" s="104" t="s">
        <v>21819</v>
      </c>
      <c r="C3356" s="104" t="s">
        <v>11976</v>
      </c>
      <c r="D3356" s="104" t="s">
        <v>11977</v>
      </c>
      <c r="E3356" s="104" t="s">
        <v>11976</v>
      </c>
      <c r="F3356" s="104" t="s">
        <v>11982</v>
      </c>
      <c r="G3356" s="104" t="s">
        <v>11979</v>
      </c>
      <c r="H3356" s="104" t="b">
        <v>0</v>
      </c>
      <c r="I3356" s="104" t="b">
        <v>1</v>
      </c>
      <c r="J3356" s="104" t="s">
        <v>12034</v>
      </c>
      <c r="K3356" s="104" t="s">
        <v>11984</v>
      </c>
      <c r="L3356" s="104"/>
      <c r="M3356" s="104"/>
      <c r="N3356" s="2043"/>
      <c r="O3356" s="104"/>
      <c r="P3356" s="104"/>
    </row>
    <row r="3357" spans="1:16">
      <c r="A3357" s="104" t="s">
        <v>17979</v>
      </c>
      <c r="B3357" s="104" t="s">
        <v>21820</v>
      </c>
      <c r="C3357" s="104" t="s">
        <v>11976</v>
      </c>
      <c r="D3357" s="104" t="s">
        <v>11977</v>
      </c>
      <c r="E3357" s="104" t="s">
        <v>11976</v>
      </c>
      <c r="F3357" s="104" t="s">
        <v>11982</v>
      </c>
      <c r="G3357" s="104" t="s">
        <v>11979</v>
      </c>
      <c r="H3357" s="104" t="b">
        <v>0</v>
      </c>
      <c r="I3357" s="104" t="b">
        <v>1</v>
      </c>
      <c r="J3357" s="104" t="s">
        <v>12034</v>
      </c>
      <c r="K3357" s="104" t="s">
        <v>11984</v>
      </c>
      <c r="L3357" s="104"/>
      <c r="M3357" s="104"/>
      <c r="N3357" s="2043"/>
      <c r="O3357" s="104"/>
      <c r="P3357" s="104"/>
    </row>
    <row r="3358" spans="1:16">
      <c r="A3358" s="104" t="s">
        <v>17980</v>
      </c>
      <c r="B3358" s="104" t="s">
        <v>21821</v>
      </c>
      <c r="C3358" s="104" t="s">
        <v>11976</v>
      </c>
      <c r="D3358" s="104" t="s">
        <v>11977</v>
      </c>
      <c r="E3358" s="104" t="s">
        <v>11976</v>
      </c>
      <c r="F3358" s="104" t="s">
        <v>11982</v>
      </c>
      <c r="G3358" s="104" t="s">
        <v>11979</v>
      </c>
      <c r="H3358" s="104" t="b">
        <v>0</v>
      </c>
      <c r="I3358" s="104" t="b">
        <v>1</v>
      </c>
      <c r="J3358" s="104" t="s">
        <v>12034</v>
      </c>
      <c r="K3358" s="104" t="s">
        <v>11984</v>
      </c>
      <c r="L3358" s="104"/>
      <c r="M3358" s="104"/>
      <c r="N3358" s="2043"/>
      <c r="O3358" s="104"/>
      <c r="P3358" s="104"/>
    </row>
    <row r="3359" spans="1:16">
      <c r="A3359" s="104" t="s">
        <v>17981</v>
      </c>
      <c r="B3359" s="104" t="s">
        <v>21822</v>
      </c>
      <c r="C3359" s="104" t="s">
        <v>11976</v>
      </c>
      <c r="D3359" s="104" t="s">
        <v>11977</v>
      </c>
      <c r="E3359" s="104" t="s">
        <v>11976</v>
      </c>
      <c r="F3359" s="104" t="s">
        <v>11982</v>
      </c>
      <c r="G3359" s="104" t="s">
        <v>11979</v>
      </c>
      <c r="H3359" s="104" t="b">
        <v>0</v>
      </c>
      <c r="I3359" s="104" t="b">
        <v>1</v>
      </c>
      <c r="J3359" s="104" t="s">
        <v>11983</v>
      </c>
      <c r="K3359" s="104" t="s">
        <v>11984</v>
      </c>
      <c r="L3359" s="104"/>
      <c r="M3359" s="104"/>
      <c r="N3359" s="2043"/>
      <c r="O3359" s="104"/>
      <c r="P3359" s="104"/>
    </row>
    <row r="3360" spans="1:16">
      <c r="A3360" s="104" t="s">
        <v>17982</v>
      </c>
      <c r="B3360" s="104" t="s">
        <v>21823</v>
      </c>
      <c r="C3360" s="104" t="s">
        <v>11976</v>
      </c>
      <c r="D3360" s="104" t="s">
        <v>11977</v>
      </c>
      <c r="E3360" s="104" t="s">
        <v>11976</v>
      </c>
      <c r="F3360" s="104" t="s">
        <v>11982</v>
      </c>
      <c r="G3360" s="104" t="s">
        <v>11979</v>
      </c>
      <c r="H3360" s="104" t="b">
        <v>0</v>
      </c>
      <c r="I3360" s="104" t="b">
        <v>1</v>
      </c>
      <c r="J3360" s="104" t="s">
        <v>11983</v>
      </c>
      <c r="K3360" s="104" t="s">
        <v>11984</v>
      </c>
      <c r="L3360" s="104"/>
      <c r="M3360" s="104"/>
      <c r="N3360" s="2043"/>
      <c r="O3360" s="104"/>
      <c r="P3360" s="104"/>
    </row>
    <row r="3361" spans="1:16">
      <c r="A3361" s="104" t="s">
        <v>17983</v>
      </c>
      <c r="B3361" s="104" t="s">
        <v>21824</v>
      </c>
      <c r="C3361" s="104" t="s">
        <v>11976</v>
      </c>
      <c r="D3361" s="104" t="s">
        <v>11977</v>
      </c>
      <c r="E3361" s="104" t="s">
        <v>11976</v>
      </c>
      <c r="F3361" s="104" t="s">
        <v>11982</v>
      </c>
      <c r="G3361" s="104" t="s">
        <v>11979</v>
      </c>
      <c r="H3361" s="104" t="b">
        <v>0</v>
      </c>
      <c r="I3361" s="104" t="b">
        <v>1</v>
      </c>
      <c r="J3361" s="104" t="s">
        <v>11983</v>
      </c>
      <c r="K3361" s="104" t="s">
        <v>11984</v>
      </c>
      <c r="L3361" s="104"/>
      <c r="M3361" s="104"/>
      <c r="N3361" s="2043"/>
      <c r="O3361" s="104"/>
      <c r="P3361" s="104"/>
    </row>
    <row r="3362" spans="1:16">
      <c r="A3362" s="104" t="s">
        <v>17984</v>
      </c>
      <c r="B3362" s="104" t="s">
        <v>21825</v>
      </c>
      <c r="C3362" s="104" t="s">
        <v>11976</v>
      </c>
      <c r="D3362" s="104" t="s">
        <v>11977</v>
      </c>
      <c r="E3362" s="104" t="s">
        <v>11976</v>
      </c>
      <c r="F3362" s="104" t="s">
        <v>11982</v>
      </c>
      <c r="G3362" s="104" t="s">
        <v>11979</v>
      </c>
      <c r="H3362" s="104" t="b">
        <v>0</v>
      </c>
      <c r="I3362" s="104" t="b">
        <v>1</v>
      </c>
      <c r="J3362" s="104" t="s">
        <v>11983</v>
      </c>
      <c r="K3362" s="104" t="s">
        <v>11984</v>
      </c>
      <c r="L3362" s="104"/>
      <c r="M3362" s="104"/>
      <c r="N3362" s="2043"/>
      <c r="O3362" s="104"/>
      <c r="P3362" s="104"/>
    </row>
    <row r="3363" spans="1:16">
      <c r="A3363" s="104" t="s">
        <v>17985</v>
      </c>
      <c r="B3363" s="104" t="s">
        <v>21826</v>
      </c>
      <c r="C3363" s="104" t="s">
        <v>11976</v>
      </c>
      <c r="D3363" s="104" t="s">
        <v>11977</v>
      </c>
      <c r="E3363" s="104" t="s">
        <v>11976</v>
      </c>
      <c r="F3363" s="104" t="s">
        <v>11982</v>
      </c>
      <c r="G3363" s="104" t="s">
        <v>11979</v>
      </c>
      <c r="H3363" s="104" t="b">
        <v>0</v>
      </c>
      <c r="I3363" s="104" t="b">
        <v>1</v>
      </c>
      <c r="J3363" s="104" t="s">
        <v>11983</v>
      </c>
      <c r="K3363" s="104" t="s">
        <v>11984</v>
      </c>
      <c r="L3363" s="104"/>
      <c r="M3363" s="104"/>
      <c r="N3363" s="2043"/>
      <c r="O3363" s="104"/>
      <c r="P3363" s="104"/>
    </row>
    <row r="3364" spans="1:16">
      <c r="A3364" s="104" t="s">
        <v>17986</v>
      </c>
      <c r="B3364" s="104" t="s">
        <v>21827</v>
      </c>
      <c r="C3364" s="104" t="s">
        <v>11976</v>
      </c>
      <c r="D3364" s="104" t="s">
        <v>11977</v>
      </c>
      <c r="E3364" s="104" t="s">
        <v>11976</v>
      </c>
      <c r="F3364" s="104" t="s">
        <v>11982</v>
      </c>
      <c r="G3364" s="104" t="s">
        <v>11979</v>
      </c>
      <c r="H3364" s="104" t="b">
        <v>0</v>
      </c>
      <c r="I3364" s="104" t="b">
        <v>1</v>
      </c>
      <c r="J3364" s="104" t="s">
        <v>11983</v>
      </c>
      <c r="K3364" s="104" t="s">
        <v>11984</v>
      </c>
      <c r="L3364" s="104"/>
      <c r="M3364" s="104"/>
      <c r="N3364" s="2043"/>
      <c r="O3364" s="104"/>
      <c r="P3364" s="104"/>
    </row>
    <row r="3365" spans="1:16">
      <c r="A3365" s="104" t="s">
        <v>17987</v>
      </c>
      <c r="B3365" s="104" t="s">
        <v>21828</v>
      </c>
      <c r="C3365" s="104" t="s">
        <v>11976</v>
      </c>
      <c r="D3365" s="104" t="s">
        <v>11977</v>
      </c>
      <c r="E3365" s="104" t="s">
        <v>11976</v>
      </c>
      <c r="F3365" s="104" t="s">
        <v>11982</v>
      </c>
      <c r="G3365" s="104" t="s">
        <v>11979</v>
      </c>
      <c r="H3365" s="104" t="b">
        <v>0</v>
      </c>
      <c r="I3365" s="104" t="b">
        <v>1</v>
      </c>
      <c r="J3365" s="104" t="s">
        <v>11983</v>
      </c>
      <c r="K3365" s="104" t="s">
        <v>11984</v>
      </c>
      <c r="L3365" s="104"/>
      <c r="M3365" s="104"/>
      <c r="N3365" s="2043"/>
      <c r="O3365" s="104"/>
      <c r="P3365" s="104"/>
    </row>
    <row r="3366" spans="1:16">
      <c r="A3366" s="104" t="s">
        <v>17988</v>
      </c>
      <c r="B3366" s="104" t="s">
        <v>21829</v>
      </c>
      <c r="C3366" s="104" t="s">
        <v>11976</v>
      </c>
      <c r="D3366" s="104" t="s">
        <v>11977</v>
      </c>
      <c r="E3366" s="104" t="s">
        <v>11976</v>
      </c>
      <c r="F3366" s="104" t="s">
        <v>11982</v>
      </c>
      <c r="G3366" s="104" t="s">
        <v>11979</v>
      </c>
      <c r="H3366" s="104" t="b">
        <v>0</v>
      </c>
      <c r="I3366" s="104" t="b">
        <v>1</v>
      </c>
      <c r="J3366" s="104" t="s">
        <v>11983</v>
      </c>
      <c r="K3366" s="104" t="s">
        <v>11984</v>
      </c>
      <c r="L3366" s="104"/>
      <c r="M3366" s="104"/>
      <c r="N3366" s="2043"/>
      <c r="O3366" s="104"/>
      <c r="P3366" s="104"/>
    </row>
    <row r="3367" spans="1:16">
      <c r="A3367" s="104" t="s">
        <v>17989</v>
      </c>
      <c r="B3367" s="104" t="s">
        <v>21830</v>
      </c>
      <c r="C3367" s="104" t="s">
        <v>11976</v>
      </c>
      <c r="D3367" s="104" t="s">
        <v>11977</v>
      </c>
      <c r="E3367" s="104" t="s">
        <v>11976</v>
      </c>
      <c r="F3367" s="104" t="s">
        <v>11982</v>
      </c>
      <c r="G3367" s="104" t="s">
        <v>11979</v>
      </c>
      <c r="H3367" s="104" t="b">
        <v>0</v>
      </c>
      <c r="I3367" s="104" t="b">
        <v>1</v>
      </c>
      <c r="J3367" s="104" t="s">
        <v>11983</v>
      </c>
      <c r="K3367" s="104" t="s">
        <v>11984</v>
      </c>
      <c r="L3367" s="104"/>
      <c r="M3367" s="104"/>
      <c r="N3367" s="2043"/>
      <c r="O3367" s="104"/>
      <c r="P3367" s="104"/>
    </row>
    <row r="3368" spans="1:16">
      <c r="A3368" s="104" t="s">
        <v>17990</v>
      </c>
      <c r="B3368" s="104" t="s">
        <v>21831</v>
      </c>
      <c r="C3368" s="104" t="s">
        <v>11976</v>
      </c>
      <c r="D3368" s="104" t="s">
        <v>11977</v>
      </c>
      <c r="E3368" s="104" t="s">
        <v>11976</v>
      </c>
      <c r="F3368" s="104" t="s">
        <v>11982</v>
      </c>
      <c r="G3368" s="104" t="s">
        <v>11979</v>
      </c>
      <c r="H3368" s="104" t="b">
        <v>0</v>
      </c>
      <c r="I3368" s="104" t="b">
        <v>1</v>
      </c>
      <c r="J3368" s="104" t="s">
        <v>11983</v>
      </c>
      <c r="K3368" s="104" t="s">
        <v>11984</v>
      </c>
      <c r="L3368" s="104"/>
      <c r="M3368" s="104"/>
      <c r="N3368" s="2043"/>
      <c r="O3368" s="104"/>
      <c r="P3368" s="104"/>
    </row>
    <row r="3369" spans="1:16">
      <c r="A3369" s="104" t="s">
        <v>17991</v>
      </c>
      <c r="B3369" s="104" t="s">
        <v>21832</v>
      </c>
      <c r="C3369" s="104" t="s">
        <v>11976</v>
      </c>
      <c r="D3369" s="104" t="s">
        <v>11977</v>
      </c>
      <c r="E3369" s="104" t="s">
        <v>11976</v>
      </c>
      <c r="F3369" s="104" t="s">
        <v>11982</v>
      </c>
      <c r="G3369" s="104" t="s">
        <v>11979</v>
      </c>
      <c r="H3369" s="104" t="b">
        <v>0</v>
      </c>
      <c r="I3369" s="104" t="b">
        <v>1</v>
      </c>
      <c r="J3369" s="104" t="s">
        <v>11983</v>
      </c>
      <c r="K3369" s="104" t="s">
        <v>11984</v>
      </c>
      <c r="L3369" s="104"/>
      <c r="M3369" s="104"/>
      <c r="N3369" s="2043"/>
      <c r="O3369" s="104"/>
      <c r="P3369" s="104"/>
    </row>
    <row r="3370" spans="1:16">
      <c r="A3370" s="104" t="s">
        <v>17992</v>
      </c>
      <c r="B3370" s="104" t="s">
        <v>21833</v>
      </c>
      <c r="C3370" s="104" t="s">
        <v>11976</v>
      </c>
      <c r="D3370" s="104" t="s">
        <v>11977</v>
      </c>
      <c r="E3370" s="104" t="s">
        <v>11976</v>
      </c>
      <c r="F3370" s="104" t="s">
        <v>11982</v>
      </c>
      <c r="G3370" s="104" t="s">
        <v>11979</v>
      </c>
      <c r="H3370" s="104" t="b">
        <v>0</v>
      </c>
      <c r="I3370" s="104" t="b">
        <v>1</v>
      </c>
      <c r="J3370" s="104" t="s">
        <v>11983</v>
      </c>
      <c r="K3370" s="104" t="s">
        <v>11984</v>
      </c>
      <c r="L3370" s="104"/>
      <c r="M3370" s="104"/>
      <c r="N3370" s="2043"/>
      <c r="O3370" s="104"/>
      <c r="P3370" s="104"/>
    </row>
    <row r="3371" spans="1:16">
      <c r="A3371" s="104" t="s">
        <v>17993</v>
      </c>
      <c r="B3371" s="104" t="s">
        <v>21834</v>
      </c>
      <c r="C3371" s="104" t="s">
        <v>11976</v>
      </c>
      <c r="D3371" s="104" t="s">
        <v>11977</v>
      </c>
      <c r="E3371" s="104" t="s">
        <v>11976</v>
      </c>
      <c r="F3371" s="104" t="s">
        <v>11982</v>
      </c>
      <c r="G3371" s="104" t="s">
        <v>11979</v>
      </c>
      <c r="H3371" s="104" t="b">
        <v>0</v>
      </c>
      <c r="I3371" s="104" t="b">
        <v>1</v>
      </c>
      <c r="J3371" s="104" t="s">
        <v>11983</v>
      </c>
      <c r="K3371" s="104" t="s">
        <v>11984</v>
      </c>
      <c r="L3371" s="104"/>
      <c r="M3371" s="104"/>
      <c r="N3371" s="2043"/>
      <c r="O3371" s="104"/>
      <c r="P3371" s="104"/>
    </row>
    <row r="3372" spans="1:16">
      <c r="A3372" s="104" t="s">
        <v>17994</v>
      </c>
      <c r="B3372" s="104" t="s">
        <v>21835</v>
      </c>
      <c r="C3372" s="104" t="s">
        <v>11976</v>
      </c>
      <c r="D3372" s="104" t="s">
        <v>11977</v>
      </c>
      <c r="E3372" s="104" t="s">
        <v>11976</v>
      </c>
      <c r="F3372" s="104" t="s">
        <v>11982</v>
      </c>
      <c r="G3372" s="104" t="s">
        <v>11979</v>
      </c>
      <c r="H3372" s="104" t="b">
        <v>0</v>
      </c>
      <c r="I3372" s="104" t="b">
        <v>1</v>
      </c>
      <c r="J3372" s="104" t="s">
        <v>11983</v>
      </c>
      <c r="K3372" s="104" t="s">
        <v>11984</v>
      </c>
      <c r="L3372" s="104"/>
      <c r="M3372" s="104"/>
      <c r="N3372" s="2043"/>
      <c r="O3372" s="104"/>
      <c r="P3372" s="104"/>
    </row>
    <row r="3373" spans="1:16">
      <c r="A3373" s="104" t="s">
        <v>17995</v>
      </c>
      <c r="B3373" s="104" t="s">
        <v>21836</v>
      </c>
      <c r="C3373" s="104" t="s">
        <v>11976</v>
      </c>
      <c r="D3373" s="104" t="s">
        <v>11977</v>
      </c>
      <c r="E3373" s="104" t="s">
        <v>11976</v>
      </c>
      <c r="F3373" s="104" t="s">
        <v>11982</v>
      </c>
      <c r="G3373" s="104" t="s">
        <v>11979</v>
      </c>
      <c r="H3373" s="104" t="b">
        <v>0</v>
      </c>
      <c r="I3373" s="104" t="b">
        <v>1</v>
      </c>
      <c r="J3373" s="104" t="s">
        <v>11983</v>
      </c>
      <c r="K3373" s="104" t="s">
        <v>11984</v>
      </c>
      <c r="L3373" s="104"/>
      <c r="M3373" s="104"/>
      <c r="N3373" s="2043"/>
      <c r="O3373" s="104"/>
      <c r="P3373" s="104"/>
    </row>
    <row r="3374" spans="1:16">
      <c r="A3374" s="104" t="s">
        <v>17996</v>
      </c>
      <c r="B3374" s="104" t="s">
        <v>21837</v>
      </c>
      <c r="C3374" s="104" t="s">
        <v>11976</v>
      </c>
      <c r="D3374" s="104" t="s">
        <v>11977</v>
      </c>
      <c r="E3374" s="104" t="s">
        <v>11976</v>
      </c>
      <c r="F3374" s="104" t="s">
        <v>11982</v>
      </c>
      <c r="G3374" s="104" t="s">
        <v>11979</v>
      </c>
      <c r="H3374" s="104" t="b">
        <v>0</v>
      </c>
      <c r="I3374" s="104" t="b">
        <v>1</v>
      </c>
      <c r="J3374" s="104" t="s">
        <v>11983</v>
      </c>
      <c r="K3374" s="104" t="s">
        <v>11984</v>
      </c>
      <c r="L3374" s="104"/>
      <c r="M3374" s="104"/>
      <c r="N3374" s="2043"/>
      <c r="O3374" s="104"/>
      <c r="P3374" s="104"/>
    </row>
    <row r="3375" spans="1:16">
      <c r="A3375" s="104" t="s">
        <v>18061</v>
      </c>
      <c r="B3375" s="104" t="s">
        <v>21838</v>
      </c>
      <c r="C3375" s="104" t="s">
        <v>11976</v>
      </c>
      <c r="D3375" s="104" t="s">
        <v>11977</v>
      </c>
      <c r="E3375" s="104" t="s">
        <v>11976</v>
      </c>
      <c r="F3375" s="104" t="s">
        <v>11982</v>
      </c>
      <c r="G3375" s="104" t="s">
        <v>11979</v>
      </c>
      <c r="H3375" s="104" t="b">
        <v>0</v>
      </c>
      <c r="I3375" s="104" t="b">
        <v>1</v>
      </c>
      <c r="J3375" s="104" t="s">
        <v>11983</v>
      </c>
      <c r="K3375" s="104" t="s">
        <v>11984</v>
      </c>
      <c r="L3375" s="104"/>
      <c r="M3375" s="104"/>
      <c r="N3375" s="2043"/>
      <c r="O3375" s="104"/>
      <c r="P3375" s="104"/>
    </row>
    <row r="3376" spans="1:16">
      <c r="A3376" s="104" t="s">
        <v>18062</v>
      </c>
      <c r="B3376" s="104" t="s">
        <v>21839</v>
      </c>
      <c r="C3376" s="104" t="s">
        <v>11976</v>
      </c>
      <c r="D3376" s="104" t="s">
        <v>11977</v>
      </c>
      <c r="E3376" s="104" t="s">
        <v>11976</v>
      </c>
      <c r="F3376" s="104" t="s">
        <v>11982</v>
      </c>
      <c r="G3376" s="104" t="s">
        <v>11979</v>
      </c>
      <c r="H3376" s="104" t="b">
        <v>0</v>
      </c>
      <c r="I3376" s="104" t="b">
        <v>1</v>
      </c>
      <c r="J3376" s="104" t="s">
        <v>11983</v>
      </c>
      <c r="K3376" s="104" t="s">
        <v>11984</v>
      </c>
      <c r="L3376" s="104"/>
      <c r="M3376" s="104"/>
      <c r="N3376" s="2043"/>
      <c r="O3376" s="104"/>
      <c r="P3376" s="104"/>
    </row>
    <row r="3377" spans="1:16">
      <c r="A3377" s="104" t="s">
        <v>17997</v>
      </c>
      <c r="B3377" s="104" t="s">
        <v>21840</v>
      </c>
      <c r="C3377" s="104" t="s">
        <v>11976</v>
      </c>
      <c r="D3377" s="104" t="s">
        <v>11977</v>
      </c>
      <c r="E3377" s="104" t="s">
        <v>11976</v>
      </c>
      <c r="F3377" s="104" t="s">
        <v>11982</v>
      </c>
      <c r="G3377" s="104" t="s">
        <v>11979</v>
      </c>
      <c r="H3377" s="104" t="b">
        <v>0</v>
      </c>
      <c r="I3377" s="104" t="b">
        <v>1</v>
      </c>
      <c r="J3377" s="104" t="s">
        <v>12034</v>
      </c>
      <c r="K3377" s="104" t="s">
        <v>11984</v>
      </c>
      <c r="L3377" s="104"/>
      <c r="M3377" s="104"/>
      <c r="N3377" s="2043"/>
      <c r="O3377" s="104"/>
      <c r="P3377" s="104"/>
    </row>
    <row r="3378" spans="1:16">
      <c r="A3378" s="104" t="s">
        <v>17998</v>
      </c>
      <c r="B3378" s="104" t="s">
        <v>21841</v>
      </c>
      <c r="C3378" s="104" t="s">
        <v>11976</v>
      </c>
      <c r="D3378" s="104" t="s">
        <v>11977</v>
      </c>
      <c r="E3378" s="104" t="s">
        <v>11976</v>
      </c>
      <c r="F3378" s="104" t="s">
        <v>11982</v>
      </c>
      <c r="G3378" s="104" t="s">
        <v>11979</v>
      </c>
      <c r="H3378" s="104" t="b">
        <v>0</v>
      </c>
      <c r="I3378" s="104" t="b">
        <v>1</v>
      </c>
      <c r="J3378" s="104" t="s">
        <v>11983</v>
      </c>
      <c r="K3378" s="104" t="s">
        <v>11984</v>
      </c>
      <c r="L3378" s="104"/>
      <c r="M3378" s="104"/>
      <c r="N3378" s="2043"/>
      <c r="O3378" s="104"/>
      <c r="P3378" s="104"/>
    </row>
    <row r="3379" spans="1:16">
      <c r="A3379" s="104" t="s">
        <v>17999</v>
      </c>
      <c r="B3379" s="104" t="s">
        <v>21842</v>
      </c>
      <c r="C3379" s="104" t="s">
        <v>11976</v>
      </c>
      <c r="D3379" s="104" t="s">
        <v>11977</v>
      </c>
      <c r="E3379" s="104" t="s">
        <v>11976</v>
      </c>
      <c r="F3379" s="104" t="s">
        <v>11982</v>
      </c>
      <c r="G3379" s="104" t="s">
        <v>11979</v>
      </c>
      <c r="H3379" s="104" t="b">
        <v>0</v>
      </c>
      <c r="I3379" s="104" t="b">
        <v>1</v>
      </c>
      <c r="J3379" s="104" t="s">
        <v>12034</v>
      </c>
      <c r="K3379" s="104" t="s">
        <v>11984</v>
      </c>
      <c r="L3379" s="104"/>
      <c r="M3379" s="104"/>
      <c r="N3379" s="2043"/>
      <c r="O3379" s="104"/>
      <c r="P3379" s="104"/>
    </row>
    <row r="3380" spans="1:16">
      <c r="A3380" s="104" t="s">
        <v>18000</v>
      </c>
      <c r="B3380" s="104" t="s">
        <v>21843</v>
      </c>
      <c r="C3380" s="104" t="s">
        <v>11976</v>
      </c>
      <c r="D3380" s="104" t="s">
        <v>11977</v>
      </c>
      <c r="E3380" s="104" t="s">
        <v>11976</v>
      </c>
      <c r="F3380" s="104" t="s">
        <v>11982</v>
      </c>
      <c r="G3380" s="104" t="s">
        <v>11979</v>
      </c>
      <c r="H3380" s="104" t="b">
        <v>0</v>
      </c>
      <c r="I3380" s="104" t="b">
        <v>1</v>
      </c>
      <c r="J3380" s="104" t="s">
        <v>11983</v>
      </c>
      <c r="K3380" s="104" t="s">
        <v>11984</v>
      </c>
      <c r="L3380" s="104"/>
      <c r="M3380" s="104"/>
      <c r="N3380" s="2043"/>
      <c r="O3380" s="104"/>
      <c r="P3380" s="104"/>
    </row>
    <row r="3381" spans="1:16">
      <c r="A3381" s="104" t="s">
        <v>18001</v>
      </c>
      <c r="B3381" s="104" t="s">
        <v>21844</v>
      </c>
      <c r="C3381" s="104" t="s">
        <v>11976</v>
      </c>
      <c r="D3381" s="104" t="s">
        <v>11977</v>
      </c>
      <c r="E3381" s="104" t="s">
        <v>11976</v>
      </c>
      <c r="F3381" s="104" t="s">
        <v>11982</v>
      </c>
      <c r="G3381" s="104" t="s">
        <v>11979</v>
      </c>
      <c r="H3381" s="104" t="b">
        <v>0</v>
      </c>
      <c r="I3381" s="104" t="b">
        <v>1</v>
      </c>
      <c r="J3381" s="104" t="s">
        <v>12034</v>
      </c>
      <c r="K3381" s="104" t="s">
        <v>11984</v>
      </c>
      <c r="L3381" s="104"/>
      <c r="M3381" s="104"/>
      <c r="N3381" s="2043"/>
      <c r="O3381" s="104"/>
      <c r="P3381" s="104"/>
    </row>
    <row r="3382" spans="1:16">
      <c r="A3382" s="104" t="s">
        <v>18002</v>
      </c>
      <c r="B3382" s="104" t="s">
        <v>21845</v>
      </c>
      <c r="C3382" s="104" t="s">
        <v>11976</v>
      </c>
      <c r="D3382" s="104" t="s">
        <v>11977</v>
      </c>
      <c r="E3382" s="104" t="s">
        <v>11976</v>
      </c>
      <c r="F3382" s="104" t="s">
        <v>11982</v>
      </c>
      <c r="G3382" s="104" t="s">
        <v>11979</v>
      </c>
      <c r="H3382" s="104" t="b">
        <v>0</v>
      </c>
      <c r="I3382" s="104" t="b">
        <v>1</v>
      </c>
      <c r="J3382" s="104" t="s">
        <v>11983</v>
      </c>
      <c r="K3382" s="104" t="s">
        <v>11984</v>
      </c>
      <c r="L3382" s="104"/>
      <c r="M3382" s="104"/>
      <c r="N3382" s="2043"/>
      <c r="O3382" s="104"/>
      <c r="P3382" s="104"/>
    </row>
    <row r="3383" spans="1:16">
      <c r="A3383" s="104" t="s">
        <v>18003</v>
      </c>
      <c r="B3383" s="104" t="s">
        <v>21846</v>
      </c>
      <c r="C3383" s="104" t="s">
        <v>11976</v>
      </c>
      <c r="D3383" s="104" t="s">
        <v>11977</v>
      </c>
      <c r="E3383" s="104" t="s">
        <v>11976</v>
      </c>
      <c r="F3383" s="104" t="s">
        <v>11982</v>
      </c>
      <c r="G3383" s="104" t="s">
        <v>11979</v>
      </c>
      <c r="H3383" s="104" t="b">
        <v>0</v>
      </c>
      <c r="I3383" s="104" t="b">
        <v>1</v>
      </c>
      <c r="J3383" s="104" t="s">
        <v>12034</v>
      </c>
      <c r="K3383" s="104" t="s">
        <v>11984</v>
      </c>
      <c r="L3383" s="104"/>
      <c r="M3383" s="104"/>
      <c r="N3383" s="2043"/>
      <c r="O3383" s="104"/>
      <c r="P3383" s="104"/>
    </row>
    <row r="3384" spans="1:16">
      <c r="A3384" s="104" t="s">
        <v>18004</v>
      </c>
      <c r="B3384" s="104" t="s">
        <v>21847</v>
      </c>
      <c r="C3384" s="104" t="s">
        <v>11976</v>
      </c>
      <c r="D3384" s="104" t="s">
        <v>11977</v>
      </c>
      <c r="E3384" s="104" t="s">
        <v>11976</v>
      </c>
      <c r="F3384" s="104" t="s">
        <v>11982</v>
      </c>
      <c r="G3384" s="104" t="s">
        <v>11979</v>
      </c>
      <c r="H3384" s="104" t="b">
        <v>0</v>
      </c>
      <c r="I3384" s="104" t="b">
        <v>1</v>
      </c>
      <c r="J3384" s="104" t="s">
        <v>11983</v>
      </c>
      <c r="K3384" s="104" t="s">
        <v>11984</v>
      </c>
      <c r="L3384" s="104"/>
      <c r="M3384" s="104"/>
      <c r="N3384" s="2043"/>
      <c r="O3384" s="104"/>
      <c r="P3384" s="104"/>
    </row>
    <row r="3385" spans="1:16">
      <c r="A3385" s="104" t="s">
        <v>18005</v>
      </c>
      <c r="B3385" s="104" t="s">
        <v>21848</v>
      </c>
      <c r="C3385" s="104" t="s">
        <v>11976</v>
      </c>
      <c r="D3385" s="104" t="s">
        <v>11977</v>
      </c>
      <c r="E3385" s="104" t="s">
        <v>11976</v>
      </c>
      <c r="F3385" s="104" t="s">
        <v>11982</v>
      </c>
      <c r="G3385" s="104" t="s">
        <v>11979</v>
      </c>
      <c r="H3385" s="104" t="b">
        <v>0</v>
      </c>
      <c r="I3385" s="104" t="b">
        <v>1</v>
      </c>
      <c r="J3385" s="104" t="s">
        <v>11983</v>
      </c>
      <c r="K3385" s="104" t="s">
        <v>11984</v>
      </c>
      <c r="L3385" s="104"/>
      <c r="M3385" s="104"/>
      <c r="N3385" s="2043"/>
      <c r="O3385" s="104"/>
      <c r="P3385" s="104"/>
    </row>
    <row r="3386" spans="1:16">
      <c r="A3386" s="104" t="s">
        <v>18006</v>
      </c>
      <c r="B3386" s="104" t="s">
        <v>21849</v>
      </c>
      <c r="C3386" s="104" t="s">
        <v>11976</v>
      </c>
      <c r="D3386" s="104" t="s">
        <v>11977</v>
      </c>
      <c r="E3386" s="104" t="s">
        <v>11976</v>
      </c>
      <c r="F3386" s="104" t="s">
        <v>11982</v>
      </c>
      <c r="G3386" s="104" t="s">
        <v>11979</v>
      </c>
      <c r="H3386" s="104" t="b">
        <v>0</v>
      </c>
      <c r="I3386" s="104" t="b">
        <v>1</v>
      </c>
      <c r="J3386" s="104" t="s">
        <v>11983</v>
      </c>
      <c r="K3386" s="104" t="s">
        <v>11980</v>
      </c>
      <c r="L3386" s="104"/>
      <c r="M3386" s="104"/>
      <c r="N3386" s="2043"/>
      <c r="O3386" s="104" t="str">
        <f t="shared" ref="O3386:O3394" si="73">MID(A3386,5,11)</f>
        <v>71308.24201</v>
      </c>
      <c r="P3386" s="104" t="str">
        <f>A3386</f>
        <v>ОФР_71308.24201ВзносыПоДоговорамНегосударственногоПенсионногоОбеспеченияКлассифицированнымКакСтраховыеИИнвестиционныеСНегарантированнойВозможностьюПолученияДополнительныхВыгод</v>
      </c>
    </row>
    <row r="3387" spans="1:16">
      <c r="A3387" s="104" t="s">
        <v>18007</v>
      </c>
      <c r="B3387" s="104" t="s">
        <v>21850</v>
      </c>
      <c r="C3387" s="104" t="s">
        <v>11976</v>
      </c>
      <c r="D3387" s="104" t="s">
        <v>11977</v>
      </c>
      <c r="E3387" s="104" t="s">
        <v>11976</v>
      </c>
      <c r="F3387" s="104" t="s">
        <v>11982</v>
      </c>
      <c r="G3387" s="104" t="s">
        <v>11979</v>
      </c>
      <c r="H3387" s="104" t="b">
        <v>0</v>
      </c>
      <c r="I3387" s="104" t="b">
        <v>1</v>
      </c>
      <c r="J3387" s="104" t="s">
        <v>12034</v>
      </c>
      <c r="K3387" s="104" t="s">
        <v>11980</v>
      </c>
      <c r="L3387" s="104"/>
      <c r="M3387" s="104"/>
      <c r="N3387" s="2043"/>
      <c r="O3387" s="104"/>
      <c r="P3387" s="104"/>
    </row>
    <row r="3388" spans="1:16">
      <c r="A3388" s="104" t="s">
        <v>18008</v>
      </c>
      <c r="B3388" s="104" t="s">
        <v>21851</v>
      </c>
      <c r="C3388" s="104" t="s">
        <v>11976</v>
      </c>
      <c r="D3388" s="104" t="s">
        <v>11977</v>
      </c>
      <c r="E3388" s="104" t="s">
        <v>11976</v>
      </c>
      <c r="F3388" s="104" t="s">
        <v>11982</v>
      </c>
      <c r="G3388" s="104" t="s">
        <v>11979</v>
      </c>
      <c r="H3388" s="104" t="b">
        <v>0</v>
      </c>
      <c r="I3388" s="104" t="b">
        <v>1</v>
      </c>
      <c r="J3388" s="104" t="s">
        <v>12034</v>
      </c>
      <c r="K3388" s="104" t="s">
        <v>11980</v>
      </c>
      <c r="L3388" s="104"/>
      <c r="M3388" s="104"/>
      <c r="N3388" s="2043"/>
      <c r="O3388" s="104"/>
      <c r="P3388" s="104"/>
    </row>
    <row r="3389" spans="1:16">
      <c r="A3389" s="104" t="s">
        <v>18009</v>
      </c>
      <c r="B3389" s="104" t="s">
        <v>21852</v>
      </c>
      <c r="C3389" s="104" t="s">
        <v>11976</v>
      </c>
      <c r="D3389" s="104" t="s">
        <v>11977</v>
      </c>
      <c r="E3389" s="104" t="s">
        <v>11976</v>
      </c>
      <c r="F3389" s="104" t="s">
        <v>11982</v>
      </c>
      <c r="G3389" s="104" t="s">
        <v>11979</v>
      </c>
      <c r="H3389" s="104" t="b">
        <v>0</v>
      </c>
      <c r="I3389" s="104" t="b">
        <v>1</v>
      </c>
      <c r="J3389" s="104" t="s">
        <v>11983</v>
      </c>
      <c r="K3389" s="104" t="s">
        <v>11980</v>
      </c>
      <c r="L3389" s="104"/>
      <c r="M3389" s="104"/>
      <c r="N3389" s="2043"/>
      <c r="O3389" s="104"/>
      <c r="P3389" s="104"/>
    </row>
    <row r="3390" spans="1:16">
      <c r="A3390" s="104" t="s">
        <v>18010</v>
      </c>
      <c r="B3390" s="104" t="s">
        <v>21853</v>
      </c>
      <c r="C3390" s="104" t="s">
        <v>11976</v>
      </c>
      <c r="D3390" s="104" t="s">
        <v>11977</v>
      </c>
      <c r="E3390" s="104" t="s">
        <v>11976</v>
      </c>
      <c r="F3390" s="104" t="s">
        <v>11982</v>
      </c>
      <c r="G3390" s="104" t="s">
        <v>11979</v>
      </c>
      <c r="H3390" s="104" t="b">
        <v>0</v>
      </c>
      <c r="I3390" s="104" t="b">
        <v>1</v>
      </c>
      <c r="J3390" s="104" t="s">
        <v>11983</v>
      </c>
      <c r="K3390" s="104" t="s">
        <v>11980</v>
      </c>
      <c r="L3390" s="104"/>
      <c r="M3390" s="104"/>
      <c r="N3390" s="2043"/>
      <c r="O3390" s="104"/>
      <c r="P3390" s="104"/>
    </row>
    <row r="3391" spans="1:16">
      <c r="A3391" s="104" t="s">
        <v>18011</v>
      </c>
      <c r="B3391" s="104" t="s">
        <v>21854</v>
      </c>
      <c r="C3391" s="104" t="s">
        <v>11976</v>
      </c>
      <c r="D3391" s="104" t="s">
        <v>11977</v>
      </c>
      <c r="E3391" s="104" t="s">
        <v>11976</v>
      </c>
      <c r="F3391" s="104" t="s">
        <v>11982</v>
      </c>
      <c r="G3391" s="104" t="s">
        <v>11979</v>
      </c>
      <c r="H3391" s="104" t="b">
        <v>0</v>
      </c>
      <c r="I3391" s="104" t="b">
        <v>1</v>
      </c>
      <c r="J3391" s="104" t="s">
        <v>12034</v>
      </c>
      <c r="K3391" s="104" t="s">
        <v>11980</v>
      </c>
      <c r="L3391" s="104"/>
      <c r="M3391" s="104"/>
      <c r="N3391" s="2043"/>
      <c r="O3391" s="104"/>
      <c r="P3391" s="104"/>
    </row>
    <row r="3392" spans="1:16">
      <c r="A3392" s="104" t="s">
        <v>18012</v>
      </c>
      <c r="B3392" s="104" t="s">
        <v>21855</v>
      </c>
      <c r="C3392" s="104" t="s">
        <v>11976</v>
      </c>
      <c r="D3392" s="104" t="s">
        <v>11977</v>
      </c>
      <c r="E3392" s="104" t="s">
        <v>11976</v>
      </c>
      <c r="F3392" s="104" t="s">
        <v>11982</v>
      </c>
      <c r="G3392" s="104" t="s">
        <v>11979</v>
      </c>
      <c r="H3392" s="104" t="b">
        <v>0</v>
      </c>
      <c r="I3392" s="104" t="b">
        <v>1</v>
      </c>
      <c r="J3392" s="104" t="s">
        <v>12034</v>
      </c>
      <c r="K3392" s="104" t="s">
        <v>11980</v>
      </c>
      <c r="L3392" s="104"/>
      <c r="M3392" s="104"/>
      <c r="N3392" s="2043"/>
      <c r="O3392" s="104"/>
      <c r="P3392" s="104"/>
    </row>
    <row r="3393" spans="1:16">
      <c r="A3393" s="104" t="s">
        <v>18013</v>
      </c>
      <c r="B3393" s="104" t="s">
        <v>21856</v>
      </c>
      <c r="C3393" s="104" t="s">
        <v>11976</v>
      </c>
      <c r="D3393" s="104" t="s">
        <v>11977</v>
      </c>
      <c r="E3393" s="104" t="s">
        <v>11976</v>
      </c>
      <c r="F3393" s="104" t="s">
        <v>11982</v>
      </c>
      <c r="G3393" s="104" t="s">
        <v>11979</v>
      </c>
      <c r="H3393" s="104" t="b">
        <v>0</v>
      </c>
      <c r="I3393" s="104" t="b">
        <v>1</v>
      </c>
      <c r="J3393" s="104" t="s">
        <v>11983</v>
      </c>
      <c r="K3393" s="104" t="s">
        <v>11980</v>
      </c>
      <c r="L3393" s="104"/>
      <c r="M3393" s="104"/>
      <c r="N3393" s="2043"/>
      <c r="O3393" s="104"/>
      <c r="P3393" s="104"/>
    </row>
    <row r="3394" spans="1:16">
      <c r="A3394" s="104" t="s">
        <v>18014</v>
      </c>
      <c r="B3394" s="104" t="s">
        <v>21857</v>
      </c>
      <c r="C3394" s="104" t="s">
        <v>11976</v>
      </c>
      <c r="D3394" s="104" t="s">
        <v>11977</v>
      </c>
      <c r="E3394" s="104" t="s">
        <v>11976</v>
      </c>
      <c r="F3394" s="104" t="s">
        <v>11982</v>
      </c>
      <c r="G3394" s="104" t="s">
        <v>11979</v>
      </c>
      <c r="H3394" s="104" t="b">
        <v>0</v>
      </c>
      <c r="I3394" s="104" t="b">
        <v>1</v>
      </c>
      <c r="J3394" s="104" t="s">
        <v>11983</v>
      </c>
      <c r="K3394" s="104" t="s">
        <v>11980</v>
      </c>
      <c r="L3394" s="104"/>
      <c r="M3394" s="104"/>
      <c r="N3394" s="2043"/>
      <c r="O3394" s="104"/>
      <c r="P3394" s="104"/>
    </row>
    <row r="3395" spans="1:16">
      <c r="A3395" s="104" t="s">
        <v>12151</v>
      </c>
      <c r="B3395" s="104" t="s">
        <v>21858</v>
      </c>
      <c r="C3395" s="104" t="s">
        <v>11976</v>
      </c>
      <c r="D3395" s="104" t="s">
        <v>11977</v>
      </c>
      <c r="E3395" s="104" t="s">
        <v>11976</v>
      </c>
      <c r="F3395" s="104" t="s">
        <v>11982</v>
      </c>
      <c r="G3395" s="104" t="s">
        <v>11979</v>
      </c>
      <c r="H3395" s="104" t="b">
        <v>0</v>
      </c>
      <c r="I3395" s="104" t="b">
        <v>1</v>
      </c>
      <c r="J3395" s="104" t="s">
        <v>12034</v>
      </c>
      <c r="K3395" s="104" t="s">
        <v>11980</v>
      </c>
      <c r="L3395" s="104"/>
      <c r="M3395" s="104"/>
      <c r="N3395" s="2043"/>
      <c r="O3395" s="104"/>
      <c r="P3395" s="104"/>
    </row>
    <row r="3396" spans="1:16">
      <c r="A3396" s="104" t="s">
        <v>12154</v>
      </c>
      <c r="B3396" s="104" t="s">
        <v>21859</v>
      </c>
      <c r="C3396" s="104" t="s">
        <v>11976</v>
      </c>
      <c r="D3396" s="104" t="s">
        <v>11977</v>
      </c>
      <c r="E3396" s="104" t="s">
        <v>11976</v>
      </c>
      <c r="F3396" s="104" t="s">
        <v>11982</v>
      </c>
      <c r="G3396" s="104" t="s">
        <v>11979</v>
      </c>
      <c r="H3396" s="104" t="b">
        <v>0</v>
      </c>
      <c r="I3396" s="104" t="b">
        <v>1</v>
      </c>
      <c r="J3396" s="104" t="s">
        <v>12034</v>
      </c>
      <c r="K3396" s="104" t="s">
        <v>11980</v>
      </c>
      <c r="L3396" s="104"/>
      <c r="M3396" s="104"/>
      <c r="N3396" s="2043"/>
      <c r="O3396" s="104"/>
      <c r="P3396" s="104"/>
    </row>
    <row r="3397" spans="1:16">
      <c r="A3397" s="104" t="s">
        <v>12172</v>
      </c>
      <c r="B3397" s="104" t="s">
        <v>21860</v>
      </c>
      <c r="C3397" s="104" t="s">
        <v>11976</v>
      </c>
      <c r="D3397" s="104" t="s">
        <v>11977</v>
      </c>
      <c r="E3397" s="104" t="s">
        <v>11976</v>
      </c>
      <c r="F3397" s="104" t="s">
        <v>11982</v>
      </c>
      <c r="G3397" s="104" t="s">
        <v>11979</v>
      </c>
      <c r="H3397" s="104" t="b">
        <v>0</v>
      </c>
      <c r="I3397" s="104" t="b">
        <v>1</v>
      </c>
      <c r="J3397" s="104" t="s">
        <v>12034</v>
      </c>
      <c r="K3397" s="104" t="s">
        <v>11980</v>
      </c>
      <c r="L3397" s="104"/>
      <c r="M3397" s="104"/>
      <c r="N3397" s="2043"/>
      <c r="O3397" s="104"/>
      <c r="P3397" s="104"/>
    </row>
    <row r="3398" spans="1:16">
      <c r="A3398" s="104" t="s">
        <v>12152</v>
      </c>
      <c r="B3398" s="104" t="s">
        <v>21861</v>
      </c>
      <c r="C3398" s="104" t="s">
        <v>11976</v>
      </c>
      <c r="D3398" s="104" t="s">
        <v>11977</v>
      </c>
      <c r="E3398" s="104" t="s">
        <v>11976</v>
      </c>
      <c r="F3398" s="104" t="s">
        <v>11982</v>
      </c>
      <c r="G3398" s="104" t="s">
        <v>11979</v>
      </c>
      <c r="H3398" s="104" t="b">
        <v>0</v>
      </c>
      <c r="I3398" s="104" t="b">
        <v>1</v>
      </c>
      <c r="J3398" s="104" t="s">
        <v>11983</v>
      </c>
      <c r="K3398" s="104" t="s">
        <v>11980</v>
      </c>
      <c r="L3398" s="104"/>
      <c r="M3398" s="104"/>
      <c r="N3398" s="2043"/>
      <c r="O3398" s="104"/>
      <c r="P3398" s="104"/>
    </row>
    <row r="3399" spans="1:16">
      <c r="A3399" s="104" t="s">
        <v>12155</v>
      </c>
      <c r="B3399" s="104" t="s">
        <v>21862</v>
      </c>
      <c r="C3399" s="104" t="s">
        <v>11976</v>
      </c>
      <c r="D3399" s="104" t="s">
        <v>11977</v>
      </c>
      <c r="E3399" s="104" t="s">
        <v>11976</v>
      </c>
      <c r="F3399" s="104" t="s">
        <v>11982</v>
      </c>
      <c r="G3399" s="104" t="s">
        <v>11979</v>
      </c>
      <c r="H3399" s="104" t="b">
        <v>0</v>
      </c>
      <c r="I3399" s="104" t="b">
        <v>1</v>
      </c>
      <c r="J3399" s="104" t="s">
        <v>11983</v>
      </c>
      <c r="K3399" s="104" t="s">
        <v>11980</v>
      </c>
      <c r="L3399" s="104"/>
      <c r="M3399" s="104"/>
      <c r="N3399" s="2043"/>
      <c r="O3399" s="104"/>
      <c r="P3399" s="104"/>
    </row>
    <row r="3400" spans="1:16">
      <c r="A3400" s="104" t="s">
        <v>12173</v>
      </c>
      <c r="B3400" s="104" t="s">
        <v>21863</v>
      </c>
      <c r="C3400" s="104" t="s">
        <v>11976</v>
      </c>
      <c r="D3400" s="104" t="s">
        <v>11977</v>
      </c>
      <c r="E3400" s="104" t="s">
        <v>11976</v>
      </c>
      <c r="F3400" s="104" t="s">
        <v>11982</v>
      </c>
      <c r="G3400" s="104" t="s">
        <v>11979</v>
      </c>
      <c r="H3400" s="104" t="b">
        <v>0</v>
      </c>
      <c r="I3400" s="104" t="b">
        <v>1</v>
      </c>
      <c r="J3400" s="104" t="s">
        <v>11983</v>
      </c>
      <c r="K3400" s="104" t="s">
        <v>11980</v>
      </c>
      <c r="L3400" s="104"/>
      <c r="M3400" s="104"/>
      <c r="N3400" s="2043"/>
      <c r="O3400" s="104"/>
      <c r="P3400" s="104"/>
    </row>
    <row r="3401" spans="1:16">
      <c r="A3401" s="104" t="s">
        <v>12159</v>
      </c>
      <c r="B3401" s="104" t="s">
        <v>21864</v>
      </c>
      <c r="C3401" s="104" t="s">
        <v>11976</v>
      </c>
      <c r="D3401" s="104" t="s">
        <v>11977</v>
      </c>
      <c r="E3401" s="104" t="s">
        <v>11976</v>
      </c>
      <c r="F3401" s="104" t="s">
        <v>11982</v>
      </c>
      <c r="G3401" s="104" t="s">
        <v>11979</v>
      </c>
      <c r="H3401" s="104" t="b">
        <v>0</v>
      </c>
      <c r="I3401" s="104" t="b">
        <v>1</v>
      </c>
      <c r="J3401" s="104" t="s">
        <v>12034</v>
      </c>
      <c r="K3401" s="104" t="s">
        <v>11980</v>
      </c>
      <c r="L3401" s="104"/>
      <c r="M3401" s="104"/>
      <c r="N3401" s="2043"/>
      <c r="O3401" s="104"/>
      <c r="P3401" s="104"/>
    </row>
    <row r="3402" spans="1:16">
      <c r="A3402" s="104" t="s">
        <v>12160</v>
      </c>
      <c r="B3402" s="104" t="s">
        <v>21865</v>
      </c>
      <c r="C3402" s="104" t="s">
        <v>11976</v>
      </c>
      <c r="D3402" s="104" t="s">
        <v>11977</v>
      </c>
      <c r="E3402" s="104" t="s">
        <v>11976</v>
      </c>
      <c r="F3402" s="104" t="s">
        <v>11982</v>
      </c>
      <c r="G3402" s="104" t="s">
        <v>11979</v>
      </c>
      <c r="H3402" s="104" t="b">
        <v>0</v>
      </c>
      <c r="I3402" s="104" t="b">
        <v>1</v>
      </c>
      <c r="J3402" s="104" t="s">
        <v>11983</v>
      </c>
      <c r="K3402" s="104" t="s">
        <v>11980</v>
      </c>
      <c r="L3402" s="104"/>
      <c r="M3402" s="104"/>
      <c r="N3402" s="2043"/>
      <c r="O3402" s="104"/>
      <c r="P3402" s="104"/>
    </row>
    <row r="3403" spans="1:16">
      <c r="A3403" s="104" t="s">
        <v>12161</v>
      </c>
      <c r="B3403" s="104" t="s">
        <v>21866</v>
      </c>
      <c r="C3403" s="104" t="s">
        <v>11976</v>
      </c>
      <c r="D3403" s="104" t="s">
        <v>11977</v>
      </c>
      <c r="E3403" s="104" t="s">
        <v>11976</v>
      </c>
      <c r="F3403" s="104" t="s">
        <v>11982</v>
      </c>
      <c r="G3403" s="104" t="s">
        <v>11979</v>
      </c>
      <c r="H3403" s="104" t="b">
        <v>0</v>
      </c>
      <c r="I3403" s="104" t="b">
        <v>1</v>
      </c>
      <c r="J3403" s="104" t="s">
        <v>12034</v>
      </c>
      <c r="K3403" s="104" t="s">
        <v>11980</v>
      </c>
      <c r="L3403" s="104"/>
      <c r="M3403" s="104"/>
      <c r="N3403" s="2043"/>
      <c r="O3403" s="104"/>
      <c r="P3403" s="104"/>
    </row>
    <row r="3404" spans="1:16">
      <c r="A3404" s="104" t="s">
        <v>12174</v>
      </c>
      <c r="B3404" s="104" t="s">
        <v>21867</v>
      </c>
      <c r="C3404" s="104" t="s">
        <v>11976</v>
      </c>
      <c r="D3404" s="104" t="s">
        <v>11977</v>
      </c>
      <c r="E3404" s="104" t="s">
        <v>11976</v>
      </c>
      <c r="F3404" s="104" t="s">
        <v>11982</v>
      </c>
      <c r="G3404" s="104" t="s">
        <v>11979</v>
      </c>
      <c r="H3404" s="104" t="b">
        <v>0</v>
      </c>
      <c r="I3404" s="104" t="b">
        <v>1</v>
      </c>
      <c r="J3404" s="104" t="s">
        <v>12034</v>
      </c>
      <c r="K3404" s="104" t="s">
        <v>11980</v>
      </c>
      <c r="L3404" s="104"/>
      <c r="M3404" s="104"/>
      <c r="N3404" s="2043"/>
      <c r="O3404" s="104"/>
      <c r="P3404" s="104"/>
    </row>
    <row r="3405" spans="1:16">
      <c r="A3405" s="104" t="s">
        <v>12179</v>
      </c>
      <c r="B3405" s="104" t="s">
        <v>21868</v>
      </c>
      <c r="C3405" s="104" t="s">
        <v>11976</v>
      </c>
      <c r="D3405" s="104" t="s">
        <v>11977</v>
      </c>
      <c r="E3405" s="104" t="s">
        <v>11976</v>
      </c>
      <c r="F3405" s="104" t="s">
        <v>11982</v>
      </c>
      <c r="G3405" s="104" t="s">
        <v>11979</v>
      </c>
      <c r="H3405" s="104" t="b">
        <v>0</v>
      </c>
      <c r="I3405" s="104" t="b">
        <v>1</v>
      </c>
      <c r="J3405" s="104" t="s">
        <v>12034</v>
      </c>
      <c r="K3405" s="104" t="s">
        <v>11980</v>
      </c>
      <c r="L3405" s="104"/>
      <c r="M3405" s="104"/>
      <c r="N3405" s="2043"/>
      <c r="O3405" s="104"/>
      <c r="P3405" s="104"/>
    </row>
    <row r="3406" spans="1:16">
      <c r="A3406" s="104" t="s">
        <v>12162</v>
      </c>
      <c r="B3406" s="104" t="s">
        <v>21869</v>
      </c>
      <c r="C3406" s="104" t="s">
        <v>11976</v>
      </c>
      <c r="D3406" s="104" t="s">
        <v>11977</v>
      </c>
      <c r="E3406" s="104" t="s">
        <v>11976</v>
      </c>
      <c r="F3406" s="104" t="s">
        <v>11982</v>
      </c>
      <c r="G3406" s="104" t="s">
        <v>11979</v>
      </c>
      <c r="H3406" s="104" t="b">
        <v>0</v>
      </c>
      <c r="I3406" s="104" t="b">
        <v>1</v>
      </c>
      <c r="J3406" s="104" t="s">
        <v>12034</v>
      </c>
      <c r="K3406" s="104" t="s">
        <v>11980</v>
      </c>
      <c r="L3406" s="104"/>
      <c r="M3406" s="104"/>
      <c r="N3406" s="2043"/>
      <c r="O3406" s="104"/>
      <c r="P3406" s="104"/>
    </row>
    <row r="3407" spans="1:16">
      <c r="A3407" s="104" t="s">
        <v>12163</v>
      </c>
      <c r="B3407" s="104" t="s">
        <v>21870</v>
      </c>
      <c r="C3407" s="104" t="s">
        <v>11976</v>
      </c>
      <c r="D3407" s="104" t="s">
        <v>11977</v>
      </c>
      <c r="E3407" s="104" t="s">
        <v>11976</v>
      </c>
      <c r="F3407" s="104" t="s">
        <v>11982</v>
      </c>
      <c r="G3407" s="104" t="s">
        <v>11979</v>
      </c>
      <c r="H3407" s="104" t="b">
        <v>0</v>
      </c>
      <c r="I3407" s="104" t="b">
        <v>1</v>
      </c>
      <c r="J3407" s="104" t="s">
        <v>12034</v>
      </c>
      <c r="K3407" s="104" t="s">
        <v>11980</v>
      </c>
      <c r="L3407" s="104"/>
      <c r="M3407" s="104"/>
      <c r="N3407" s="2043"/>
      <c r="O3407" s="104"/>
      <c r="P3407" s="104"/>
    </row>
    <row r="3408" spans="1:16">
      <c r="A3408" s="104" t="s">
        <v>12175</v>
      </c>
      <c r="B3408" s="104" t="s">
        <v>21871</v>
      </c>
      <c r="C3408" s="104" t="s">
        <v>11976</v>
      </c>
      <c r="D3408" s="104" t="s">
        <v>11977</v>
      </c>
      <c r="E3408" s="104" t="s">
        <v>11976</v>
      </c>
      <c r="F3408" s="104" t="s">
        <v>11982</v>
      </c>
      <c r="G3408" s="104" t="s">
        <v>11979</v>
      </c>
      <c r="H3408" s="104" t="b">
        <v>0</v>
      </c>
      <c r="I3408" s="104" t="b">
        <v>1</v>
      </c>
      <c r="J3408" s="104" t="s">
        <v>12034</v>
      </c>
      <c r="K3408" s="104" t="s">
        <v>11980</v>
      </c>
      <c r="L3408" s="104"/>
      <c r="M3408" s="104"/>
      <c r="N3408" s="2043"/>
      <c r="O3408" s="104"/>
      <c r="P3408" s="104"/>
    </row>
    <row r="3409" spans="1:16">
      <c r="A3409" s="104" t="s">
        <v>12180</v>
      </c>
      <c r="B3409" s="104" t="s">
        <v>21872</v>
      </c>
      <c r="C3409" s="104" t="s">
        <v>11976</v>
      </c>
      <c r="D3409" s="104" t="s">
        <v>11977</v>
      </c>
      <c r="E3409" s="104" t="s">
        <v>11976</v>
      </c>
      <c r="F3409" s="104" t="s">
        <v>11982</v>
      </c>
      <c r="G3409" s="104" t="s">
        <v>11979</v>
      </c>
      <c r="H3409" s="104" t="b">
        <v>0</v>
      </c>
      <c r="I3409" s="104" t="b">
        <v>1</v>
      </c>
      <c r="J3409" s="104" t="s">
        <v>12034</v>
      </c>
      <c r="K3409" s="104" t="s">
        <v>11980</v>
      </c>
      <c r="L3409" s="104"/>
      <c r="M3409" s="104"/>
      <c r="N3409" s="2043"/>
      <c r="O3409" s="104"/>
      <c r="P3409" s="104"/>
    </row>
    <row r="3410" spans="1:16">
      <c r="A3410" s="104" t="s">
        <v>12153</v>
      </c>
      <c r="B3410" s="104" t="s">
        <v>21873</v>
      </c>
      <c r="C3410" s="104" t="s">
        <v>11976</v>
      </c>
      <c r="D3410" s="104" t="s">
        <v>11977</v>
      </c>
      <c r="E3410" s="104" t="s">
        <v>11976</v>
      </c>
      <c r="F3410" s="104" t="s">
        <v>11982</v>
      </c>
      <c r="G3410" s="104" t="s">
        <v>11979</v>
      </c>
      <c r="H3410" s="104" t="b">
        <v>0</v>
      </c>
      <c r="I3410" s="104" t="b">
        <v>1</v>
      </c>
      <c r="J3410" s="104" t="s">
        <v>11983</v>
      </c>
      <c r="K3410" s="104" t="s">
        <v>11980</v>
      </c>
      <c r="L3410" s="104"/>
      <c r="M3410" s="104"/>
      <c r="N3410" s="2043"/>
      <c r="O3410" s="104"/>
      <c r="P3410" s="104"/>
    </row>
    <row r="3411" spans="1:16">
      <c r="A3411" s="104" t="s">
        <v>12176</v>
      </c>
      <c r="B3411" s="104" t="s">
        <v>21874</v>
      </c>
      <c r="C3411" s="104" t="s">
        <v>11976</v>
      </c>
      <c r="D3411" s="104" t="s">
        <v>11977</v>
      </c>
      <c r="E3411" s="104" t="s">
        <v>11976</v>
      </c>
      <c r="F3411" s="104" t="s">
        <v>11982</v>
      </c>
      <c r="G3411" s="104" t="s">
        <v>11979</v>
      </c>
      <c r="H3411" s="104" t="b">
        <v>0</v>
      </c>
      <c r="I3411" s="104" t="b">
        <v>1</v>
      </c>
      <c r="J3411" s="104" t="s">
        <v>12034</v>
      </c>
      <c r="K3411" s="104" t="s">
        <v>11980</v>
      </c>
      <c r="L3411" s="104"/>
      <c r="M3411" s="104"/>
      <c r="N3411" s="2043"/>
      <c r="O3411" s="104"/>
      <c r="P3411" s="104"/>
    </row>
    <row r="3412" spans="1:16">
      <c r="A3412" s="104" t="s">
        <v>12181</v>
      </c>
      <c r="B3412" s="104" t="s">
        <v>21875</v>
      </c>
      <c r="C3412" s="104" t="s">
        <v>11976</v>
      </c>
      <c r="D3412" s="104" t="s">
        <v>11977</v>
      </c>
      <c r="E3412" s="104" t="s">
        <v>11976</v>
      </c>
      <c r="F3412" s="104" t="s">
        <v>11982</v>
      </c>
      <c r="G3412" s="104" t="s">
        <v>11979</v>
      </c>
      <c r="H3412" s="104" t="b">
        <v>0</v>
      </c>
      <c r="I3412" s="104" t="b">
        <v>1</v>
      </c>
      <c r="J3412" s="104" t="s">
        <v>11983</v>
      </c>
      <c r="K3412" s="104" t="s">
        <v>11980</v>
      </c>
      <c r="L3412" s="104"/>
      <c r="M3412" s="104"/>
      <c r="N3412" s="2043"/>
      <c r="O3412" s="104"/>
      <c r="P3412" s="104"/>
    </row>
    <row r="3413" spans="1:16">
      <c r="A3413" s="104" t="s">
        <v>12164</v>
      </c>
      <c r="B3413" s="104" t="s">
        <v>21876</v>
      </c>
      <c r="C3413" s="104" t="s">
        <v>11976</v>
      </c>
      <c r="D3413" s="104" t="s">
        <v>11977</v>
      </c>
      <c r="E3413" s="104" t="s">
        <v>11976</v>
      </c>
      <c r="F3413" s="104" t="s">
        <v>11982</v>
      </c>
      <c r="G3413" s="104" t="s">
        <v>11979</v>
      </c>
      <c r="H3413" s="104" t="b">
        <v>0</v>
      </c>
      <c r="I3413" s="104" t="b">
        <v>1</v>
      </c>
      <c r="J3413" s="104" t="s">
        <v>11983</v>
      </c>
      <c r="K3413" s="104" t="s">
        <v>11980</v>
      </c>
      <c r="L3413" s="104"/>
      <c r="M3413" s="104"/>
      <c r="N3413" s="2043"/>
      <c r="O3413" s="104"/>
      <c r="P3413" s="104"/>
    </row>
    <row r="3414" spans="1:16">
      <c r="A3414" s="104" t="s">
        <v>12165</v>
      </c>
      <c r="B3414" s="104" t="s">
        <v>21877</v>
      </c>
      <c r="C3414" s="104" t="s">
        <v>11976</v>
      </c>
      <c r="D3414" s="104" t="s">
        <v>11977</v>
      </c>
      <c r="E3414" s="104" t="s">
        <v>11976</v>
      </c>
      <c r="F3414" s="104" t="s">
        <v>11982</v>
      </c>
      <c r="G3414" s="104" t="s">
        <v>11979</v>
      </c>
      <c r="H3414" s="104" t="b">
        <v>0</v>
      </c>
      <c r="I3414" s="104" t="b">
        <v>1</v>
      </c>
      <c r="J3414" s="104" t="s">
        <v>12034</v>
      </c>
      <c r="K3414" s="104" t="s">
        <v>11980</v>
      </c>
      <c r="L3414" s="104"/>
      <c r="M3414" s="104"/>
      <c r="N3414" s="2043"/>
      <c r="O3414" s="104"/>
      <c r="P3414" s="104"/>
    </row>
    <row r="3415" spans="1:16">
      <c r="A3415" s="104" t="s">
        <v>12167</v>
      </c>
      <c r="B3415" s="104" t="s">
        <v>21878</v>
      </c>
      <c r="C3415" s="104" t="s">
        <v>11976</v>
      </c>
      <c r="D3415" s="104" t="s">
        <v>11977</v>
      </c>
      <c r="E3415" s="104" t="s">
        <v>11976</v>
      </c>
      <c r="F3415" s="104" t="s">
        <v>11982</v>
      </c>
      <c r="G3415" s="104" t="s">
        <v>11979</v>
      </c>
      <c r="H3415" s="104" t="b">
        <v>0</v>
      </c>
      <c r="I3415" s="104" t="b">
        <v>1</v>
      </c>
      <c r="J3415" s="104" t="s">
        <v>12034</v>
      </c>
      <c r="K3415" s="104" t="s">
        <v>11980</v>
      </c>
      <c r="L3415" s="104"/>
      <c r="M3415" s="104"/>
      <c r="N3415" s="2043"/>
      <c r="O3415" s="104"/>
      <c r="P3415" s="104"/>
    </row>
    <row r="3416" spans="1:16">
      <c r="A3416" s="104" t="s">
        <v>12177</v>
      </c>
      <c r="B3416" s="104" t="s">
        <v>21879</v>
      </c>
      <c r="C3416" s="104" t="s">
        <v>11976</v>
      </c>
      <c r="D3416" s="104" t="s">
        <v>11977</v>
      </c>
      <c r="E3416" s="104" t="s">
        <v>11976</v>
      </c>
      <c r="F3416" s="104" t="s">
        <v>11982</v>
      </c>
      <c r="G3416" s="104" t="s">
        <v>11979</v>
      </c>
      <c r="H3416" s="104" t="b">
        <v>0</v>
      </c>
      <c r="I3416" s="104" t="b">
        <v>1</v>
      </c>
      <c r="J3416" s="104" t="s">
        <v>12034</v>
      </c>
      <c r="K3416" s="104" t="s">
        <v>11980</v>
      </c>
      <c r="L3416" s="104"/>
      <c r="M3416" s="104"/>
      <c r="N3416" s="2043"/>
      <c r="O3416" s="104"/>
      <c r="P3416" s="104"/>
    </row>
    <row r="3417" spans="1:16">
      <c r="A3417" s="104" t="s">
        <v>12178</v>
      </c>
      <c r="B3417" s="104" t="s">
        <v>21880</v>
      </c>
      <c r="C3417" s="104" t="s">
        <v>11976</v>
      </c>
      <c r="D3417" s="104" t="s">
        <v>11977</v>
      </c>
      <c r="E3417" s="104" t="s">
        <v>11976</v>
      </c>
      <c r="F3417" s="104" t="s">
        <v>11982</v>
      </c>
      <c r="G3417" s="104" t="s">
        <v>11979</v>
      </c>
      <c r="H3417" s="104" t="b">
        <v>0</v>
      </c>
      <c r="I3417" s="104" t="b">
        <v>1</v>
      </c>
      <c r="J3417" s="104" t="s">
        <v>12034</v>
      </c>
      <c r="K3417" s="104" t="s">
        <v>11980</v>
      </c>
      <c r="L3417" s="104"/>
      <c r="M3417" s="104"/>
      <c r="N3417" s="2043"/>
      <c r="O3417" s="104"/>
      <c r="P3417" s="104"/>
    </row>
    <row r="3418" spans="1:16">
      <c r="A3418" s="104" t="s">
        <v>12166</v>
      </c>
      <c r="B3418" s="104" t="s">
        <v>21881</v>
      </c>
      <c r="C3418" s="104" t="s">
        <v>11976</v>
      </c>
      <c r="D3418" s="104" t="s">
        <v>11977</v>
      </c>
      <c r="E3418" s="104" t="s">
        <v>11976</v>
      </c>
      <c r="F3418" s="104" t="s">
        <v>11982</v>
      </c>
      <c r="G3418" s="104" t="s">
        <v>11979</v>
      </c>
      <c r="H3418" s="104" t="b">
        <v>0</v>
      </c>
      <c r="I3418" s="104" t="b">
        <v>1</v>
      </c>
      <c r="J3418" s="104" t="s">
        <v>12034</v>
      </c>
      <c r="K3418" s="104" t="s">
        <v>11980</v>
      </c>
      <c r="L3418" s="104"/>
      <c r="M3418" s="104"/>
      <c r="N3418" s="2043"/>
      <c r="O3418" s="104"/>
      <c r="P3418" s="104"/>
    </row>
    <row r="3419" spans="1:16">
      <c r="A3419" s="104" t="s">
        <v>12168</v>
      </c>
      <c r="B3419" s="104" t="s">
        <v>21882</v>
      </c>
      <c r="C3419" s="104" t="s">
        <v>11976</v>
      </c>
      <c r="D3419" s="104" t="s">
        <v>11977</v>
      </c>
      <c r="E3419" s="104" t="s">
        <v>11976</v>
      </c>
      <c r="F3419" s="104" t="s">
        <v>11982</v>
      </c>
      <c r="G3419" s="104" t="s">
        <v>11979</v>
      </c>
      <c r="H3419" s="104" t="b">
        <v>0</v>
      </c>
      <c r="I3419" s="104" t="b">
        <v>1</v>
      </c>
      <c r="J3419" s="104" t="s">
        <v>12034</v>
      </c>
      <c r="K3419" s="104" t="s">
        <v>11980</v>
      </c>
      <c r="L3419" s="104"/>
      <c r="M3419" s="104"/>
      <c r="N3419" s="2043"/>
      <c r="O3419" s="104"/>
      <c r="P3419" s="104"/>
    </row>
    <row r="3420" spans="1:16">
      <c r="A3420" s="104" t="s">
        <v>12156</v>
      </c>
      <c r="B3420" s="104" t="s">
        <v>21883</v>
      </c>
      <c r="C3420" s="104" t="s">
        <v>11976</v>
      </c>
      <c r="D3420" s="104" t="s">
        <v>11977</v>
      </c>
      <c r="E3420" s="104" t="s">
        <v>11976</v>
      </c>
      <c r="F3420" s="104" t="s">
        <v>11982</v>
      </c>
      <c r="G3420" s="104" t="s">
        <v>11979</v>
      </c>
      <c r="H3420" s="104" t="b">
        <v>0</v>
      </c>
      <c r="I3420" s="104" t="b">
        <v>1</v>
      </c>
      <c r="J3420" s="104" t="s">
        <v>12034</v>
      </c>
      <c r="K3420" s="104" t="s">
        <v>11980</v>
      </c>
      <c r="L3420" s="104"/>
      <c r="M3420" s="104"/>
      <c r="N3420" s="2043"/>
      <c r="O3420" s="104"/>
      <c r="P3420" s="104"/>
    </row>
    <row r="3421" spans="1:16">
      <c r="A3421" s="104" t="s">
        <v>12157</v>
      </c>
      <c r="B3421" s="104" t="s">
        <v>21884</v>
      </c>
      <c r="C3421" s="104" t="s">
        <v>11976</v>
      </c>
      <c r="D3421" s="104" t="s">
        <v>11977</v>
      </c>
      <c r="E3421" s="104" t="s">
        <v>11976</v>
      </c>
      <c r="F3421" s="104" t="s">
        <v>11982</v>
      </c>
      <c r="G3421" s="104" t="s">
        <v>11979</v>
      </c>
      <c r="H3421" s="104" t="b">
        <v>0</v>
      </c>
      <c r="I3421" s="104" t="b">
        <v>1</v>
      </c>
      <c r="J3421" s="104" t="s">
        <v>12034</v>
      </c>
      <c r="K3421" s="104" t="s">
        <v>11980</v>
      </c>
      <c r="L3421" s="104"/>
      <c r="M3421" s="104"/>
      <c r="N3421" s="2043"/>
      <c r="O3421" s="104"/>
      <c r="P3421" s="104"/>
    </row>
    <row r="3422" spans="1:16">
      <c r="A3422" s="104" t="s">
        <v>12169</v>
      </c>
      <c r="B3422" s="104" t="s">
        <v>21885</v>
      </c>
      <c r="C3422" s="104" t="s">
        <v>11976</v>
      </c>
      <c r="D3422" s="104" t="s">
        <v>11977</v>
      </c>
      <c r="E3422" s="104" t="s">
        <v>11976</v>
      </c>
      <c r="F3422" s="104" t="s">
        <v>11982</v>
      </c>
      <c r="G3422" s="104" t="s">
        <v>11979</v>
      </c>
      <c r="H3422" s="104" t="b">
        <v>0</v>
      </c>
      <c r="I3422" s="104" t="b">
        <v>1</v>
      </c>
      <c r="J3422" s="104" t="s">
        <v>12034</v>
      </c>
      <c r="K3422" s="104" t="s">
        <v>11980</v>
      </c>
      <c r="L3422" s="104"/>
      <c r="M3422" s="104"/>
      <c r="N3422" s="2043"/>
      <c r="O3422" s="104"/>
      <c r="P3422" s="104"/>
    </row>
    <row r="3423" spans="1:16">
      <c r="A3423" s="104" t="s">
        <v>12170</v>
      </c>
      <c r="B3423" s="104" t="s">
        <v>21886</v>
      </c>
      <c r="C3423" s="104" t="s">
        <v>11976</v>
      </c>
      <c r="D3423" s="104" t="s">
        <v>11977</v>
      </c>
      <c r="E3423" s="104" t="s">
        <v>11976</v>
      </c>
      <c r="F3423" s="104" t="s">
        <v>11982</v>
      </c>
      <c r="G3423" s="104" t="s">
        <v>11979</v>
      </c>
      <c r="H3423" s="104" t="b">
        <v>0</v>
      </c>
      <c r="I3423" s="104" t="b">
        <v>1</v>
      </c>
      <c r="J3423" s="104" t="s">
        <v>12034</v>
      </c>
      <c r="K3423" s="104" t="s">
        <v>11980</v>
      </c>
      <c r="L3423" s="104"/>
      <c r="M3423" s="104"/>
      <c r="N3423" s="2043"/>
      <c r="O3423" s="104"/>
      <c r="P3423" s="104"/>
    </row>
    <row r="3424" spans="1:16">
      <c r="A3424" s="104" t="s">
        <v>12171</v>
      </c>
      <c r="B3424" s="104" t="s">
        <v>21887</v>
      </c>
      <c r="C3424" s="104" t="s">
        <v>11976</v>
      </c>
      <c r="D3424" s="104" t="s">
        <v>11977</v>
      </c>
      <c r="E3424" s="104" t="s">
        <v>11976</v>
      </c>
      <c r="F3424" s="104" t="s">
        <v>11982</v>
      </c>
      <c r="G3424" s="104" t="s">
        <v>11979</v>
      </c>
      <c r="H3424" s="104" t="b">
        <v>0</v>
      </c>
      <c r="I3424" s="104" t="b">
        <v>1</v>
      </c>
      <c r="J3424" s="104" t="s">
        <v>12034</v>
      </c>
      <c r="K3424" s="104" t="s">
        <v>11980</v>
      </c>
      <c r="L3424" s="104"/>
      <c r="M3424" s="104"/>
      <c r="N3424" s="2043"/>
      <c r="O3424" s="104"/>
      <c r="P3424" s="104"/>
    </row>
    <row r="3425" spans="1:16">
      <c r="A3425" s="104" t="s">
        <v>12158</v>
      </c>
      <c r="B3425" s="104" t="s">
        <v>21888</v>
      </c>
      <c r="C3425" s="104" t="s">
        <v>11976</v>
      </c>
      <c r="D3425" s="104" t="s">
        <v>11977</v>
      </c>
      <c r="E3425" s="104" t="s">
        <v>11976</v>
      </c>
      <c r="F3425" s="104" t="s">
        <v>11982</v>
      </c>
      <c r="G3425" s="104" t="s">
        <v>11979</v>
      </c>
      <c r="H3425" s="104" t="b">
        <v>0</v>
      </c>
      <c r="I3425" s="104" t="b">
        <v>1</v>
      </c>
      <c r="J3425" s="104" t="s">
        <v>12034</v>
      </c>
      <c r="K3425" s="104" t="s">
        <v>11980</v>
      </c>
      <c r="L3425" s="104"/>
      <c r="M3425" s="104"/>
      <c r="N3425" s="2043"/>
      <c r="O3425" s="104"/>
      <c r="P3425" s="104"/>
    </row>
    <row r="3426" spans="1:16">
      <c r="A3426" s="104" t="s">
        <v>12182</v>
      </c>
      <c r="B3426" s="104" t="s">
        <v>21889</v>
      </c>
      <c r="C3426" s="104" t="s">
        <v>11976</v>
      </c>
      <c r="D3426" s="104" t="s">
        <v>11977</v>
      </c>
      <c r="E3426" s="104" t="s">
        <v>11976</v>
      </c>
      <c r="F3426" s="104" t="s">
        <v>11982</v>
      </c>
      <c r="G3426" s="104" t="s">
        <v>11979</v>
      </c>
      <c r="H3426" s="104" t="b">
        <v>0</v>
      </c>
      <c r="I3426" s="104" t="b">
        <v>1</v>
      </c>
      <c r="J3426" s="104" t="s">
        <v>12034</v>
      </c>
      <c r="K3426" s="104" t="s">
        <v>11980</v>
      </c>
      <c r="L3426" s="104"/>
      <c r="M3426" s="104"/>
      <c r="N3426" s="2043"/>
      <c r="O3426" s="104"/>
      <c r="P3426" s="104"/>
    </row>
    <row r="3427" spans="1:16">
      <c r="A3427" s="104" t="s">
        <v>12183</v>
      </c>
      <c r="B3427" s="104" t="s">
        <v>21890</v>
      </c>
      <c r="C3427" s="104" t="s">
        <v>11976</v>
      </c>
      <c r="D3427" s="104" t="s">
        <v>11977</v>
      </c>
      <c r="E3427" s="104" t="s">
        <v>11976</v>
      </c>
      <c r="F3427" s="104" t="s">
        <v>11982</v>
      </c>
      <c r="G3427" s="104" t="s">
        <v>11979</v>
      </c>
      <c r="H3427" s="104" t="b">
        <v>0</v>
      </c>
      <c r="I3427" s="104" t="b">
        <v>1</v>
      </c>
      <c r="J3427" s="104" t="s">
        <v>12034</v>
      </c>
      <c r="K3427" s="104" t="s">
        <v>11980</v>
      </c>
      <c r="L3427" s="104"/>
      <c r="M3427" s="104"/>
      <c r="N3427" s="2043"/>
      <c r="O3427" s="104"/>
      <c r="P3427" s="104"/>
    </row>
    <row r="3428" spans="1:16">
      <c r="A3428" s="104" t="s">
        <v>12184</v>
      </c>
      <c r="B3428" s="104" t="s">
        <v>21891</v>
      </c>
      <c r="C3428" s="104" t="s">
        <v>11976</v>
      </c>
      <c r="D3428" s="104" t="s">
        <v>11977</v>
      </c>
      <c r="E3428" s="104" t="s">
        <v>11976</v>
      </c>
      <c r="F3428" s="104" t="s">
        <v>11982</v>
      </c>
      <c r="G3428" s="104" t="s">
        <v>11979</v>
      </c>
      <c r="H3428" s="104" t="b">
        <v>0</v>
      </c>
      <c r="I3428" s="104" t="b">
        <v>1</v>
      </c>
      <c r="J3428" s="104" t="s">
        <v>12034</v>
      </c>
      <c r="K3428" s="104" t="s">
        <v>11980</v>
      </c>
      <c r="L3428" s="104"/>
      <c r="M3428" s="104"/>
      <c r="N3428" s="2043"/>
      <c r="O3428" s="104"/>
      <c r="P3428" s="104"/>
    </row>
    <row r="3429" spans="1:16">
      <c r="A3429" s="104" t="s">
        <v>12185</v>
      </c>
      <c r="B3429" s="104" t="s">
        <v>21892</v>
      </c>
      <c r="C3429" s="104" t="s">
        <v>11976</v>
      </c>
      <c r="D3429" s="104" t="s">
        <v>11977</v>
      </c>
      <c r="E3429" s="104" t="s">
        <v>11976</v>
      </c>
      <c r="F3429" s="104" t="s">
        <v>11982</v>
      </c>
      <c r="G3429" s="104" t="s">
        <v>11979</v>
      </c>
      <c r="H3429" s="104" t="b">
        <v>0</v>
      </c>
      <c r="I3429" s="104" t="b">
        <v>1</v>
      </c>
      <c r="J3429" s="104" t="s">
        <v>11983</v>
      </c>
      <c r="K3429" s="104" t="s">
        <v>11980</v>
      </c>
      <c r="L3429" s="104"/>
      <c r="M3429" s="104"/>
      <c r="N3429" s="2043"/>
      <c r="O3429" s="104"/>
      <c r="P3429" s="104"/>
    </row>
    <row r="3430" spans="1:16">
      <c r="A3430" s="104" t="s">
        <v>12186</v>
      </c>
      <c r="B3430" s="104" t="s">
        <v>21893</v>
      </c>
      <c r="C3430" s="104" t="s">
        <v>11976</v>
      </c>
      <c r="D3430" s="104" t="s">
        <v>11977</v>
      </c>
      <c r="E3430" s="104" t="s">
        <v>11976</v>
      </c>
      <c r="F3430" s="104" t="s">
        <v>11982</v>
      </c>
      <c r="G3430" s="104" t="s">
        <v>11979</v>
      </c>
      <c r="H3430" s="104" t="b">
        <v>0</v>
      </c>
      <c r="I3430" s="104" t="b">
        <v>1</v>
      </c>
      <c r="J3430" s="104" t="s">
        <v>12034</v>
      </c>
      <c r="K3430" s="104" t="s">
        <v>11980</v>
      </c>
      <c r="L3430" s="104"/>
      <c r="M3430" s="104"/>
      <c r="N3430" s="2043"/>
      <c r="O3430" s="104"/>
      <c r="P3430" s="104"/>
    </row>
    <row r="3431" spans="1:16">
      <c r="A3431" s="104" t="s">
        <v>12187</v>
      </c>
      <c r="B3431" s="104" t="s">
        <v>21894</v>
      </c>
      <c r="C3431" s="104" t="s">
        <v>11976</v>
      </c>
      <c r="D3431" s="104" t="s">
        <v>11977</v>
      </c>
      <c r="E3431" s="104" t="s">
        <v>11976</v>
      </c>
      <c r="F3431" s="104" t="s">
        <v>11982</v>
      </c>
      <c r="G3431" s="104" t="s">
        <v>11979</v>
      </c>
      <c r="H3431" s="104" t="b">
        <v>0</v>
      </c>
      <c r="I3431" s="104" t="b">
        <v>1</v>
      </c>
      <c r="J3431" s="104" t="s">
        <v>11983</v>
      </c>
      <c r="K3431" s="104" t="s">
        <v>11980</v>
      </c>
      <c r="L3431" s="104"/>
      <c r="M3431" s="104"/>
      <c r="N3431" s="2043"/>
      <c r="O3431" s="104"/>
      <c r="P3431" s="104"/>
    </row>
    <row r="3432" spans="1:16">
      <c r="A3432" s="104" t="s">
        <v>12188</v>
      </c>
      <c r="B3432" s="104" t="s">
        <v>21895</v>
      </c>
      <c r="C3432" s="104" t="s">
        <v>11976</v>
      </c>
      <c r="D3432" s="104" t="s">
        <v>11977</v>
      </c>
      <c r="E3432" s="104" t="s">
        <v>11976</v>
      </c>
      <c r="F3432" s="104" t="s">
        <v>11982</v>
      </c>
      <c r="G3432" s="104" t="s">
        <v>11979</v>
      </c>
      <c r="H3432" s="104" t="b">
        <v>0</v>
      </c>
      <c r="I3432" s="104" t="b">
        <v>1</v>
      </c>
      <c r="J3432" s="104" t="s">
        <v>12034</v>
      </c>
      <c r="K3432" s="104" t="s">
        <v>11980</v>
      </c>
      <c r="L3432" s="104"/>
      <c r="M3432" s="104"/>
      <c r="N3432" s="2043"/>
      <c r="O3432" s="104"/>
      <c r="P3432" s="104"/>
    </row>
    <row r="3433" spans="1:16">
      <c r="A3433" s="104" t="s">
        <v>12189</v>
      </c>
      <c r="B3433" s="104" t="s">
        <v>21896</v>
      </c>
      <c r="C3433" s="104" t="s">
        <v>11976</v>
      </c>
      <c r="D3433" s="104" t="s">
        <v>11977</v>
      </c>
      <c r="E3433" s="104" t="s">
        <v>11976</v>
      </c>
      <c r="F3433" s="104" t="s">
        <v>11982</v>
      </c>
      <c r="G3433" s="104" t="s">
        <v>11979</v>
      </c>
      <c r="H3433" s="104" t="b">
        <v>0</v>
      </c>
      <c r="I3433" s="104" t="b">
        <v>1</v>
      </c>
      <c r="J3433" s="104" t="s">
        <v>11983</v>
      </c>
      <c r="K3433" s="104" t="s">
        <v>11980</v>
      </c>
      <c r="L3433" s="104"/>
      <c r="M3433" s="104"/>
      <c r="N3433" s="2043"/>
      <c r="O3433" s="104"/>
      <c r="P3433" s="104"/>
    </row>
    <row r="3434" spans="1:16">
      <c r="A3434" s="104" t="s">
        <v>12655</v>
      </c>
      <c r="B3434" s="104" t="s">
        <v>21897</v>
      </c>
      <c r="C3434" s="104" t="s">
        <v>11976</v>
      </c>
      <c r="D3434" s="104" t="s">
        <v>11977</v>
      </c>
      <c r="E3434" s="104" t="s">
        <v>11976</v>
      </c>
      <c r="F3434" s="104" t="s">
        <v>11982</v>
      </c>
      <c r="G3434" s="104" t="s">
        <v>11979</v>
      </c>
      <c r="H3434" s="104" t="b">
        <v>0</v>
      </c>
      <c r="I3434" s="104" t="b">
        <v>1</v>
      </c>
      <c r="J3434" s="104" t="s">
        <v>12034</v>
      </c>
      <c r="K3434" s="104" t="s">
        <v>11980</v>
      </c>
      <c r="L3434" s="104"/>
      <c r="M3434" s="104"/>
      <c r="N3434" s="2043"/>
      <c r="O3434" s="104"/>
      <c r="P3434" s="104"/>
    </row>
    <row r="3435" spans="1:16">
      <c r="A3435" s="104" t="s">
        <v>15485</v>
      </c>
      <c r="B3435" s="104" t="s">
        <v>21898</v>
      </c>
      <c r="C3435" s="104" t="s">
        <v>11976</v>
      </c>
      <c r="D3435" s="104" t="s">
        <v>11977</v>
      </c>
      <c r="E3435" s="104" t="s">
        <v>11976</v>
      </c>
      <c r="F3435" s="104" t="s">
        <v>11978</v>
      </c>
      <c r="G3435" s="104" t="s">
        <v>11979</v>
      </c>
      <c r="H3435" s="104" t="b">
        <v>1</v>
      </c>
      <c r="I3435" s="104" t="b">
        <v>1</v>
      </c>
      <c r="J3435" s="104"/>
      <c r="K3435" s="104" t="s">
        <v>11980</v>
      </c>
      <c r="L3435" s="104"/>
      <c r="M3435" s="104"/>
      <c r="N3435" s="2043"/>
      <c r="O3435" s="104"/>
      <c r="P3435" s="104"/>
    </row>
    <row r="3436" spans="1:16">
      <c r="A3436" s="104" t="s">
        <v>29858</v>
      </c>
      <c r="B3436" s="104" t="s">
        <v>29859</v>
      </c>
      <c r="C3436" s="104" t="s">
        <v>11976</v>
      </c>
      <c r="D3436" s="104" t="s">
        <v>11977</v>
      </c>
      <c r="E3436" s="104" t="s">
        <v>11976</v>
      </c>
      <c r="F3436" s="104" t="s">
        <v>11978</v>
      </c>
      <c r="G3436" s="104" t="s">
        <v>11979</v>
      </c>
      <c r="H3436" s="104" t="b">
        <v>1</v>
      </c>
      <c r="I3436" s="104" t="b">
        <v>1</v>
      </c>
      <c r="J3436" s="104"/>
      <c r="K3436" s="104" t="s">
        <v>11980</v>
      </c>
      <c r="L3436" s="104"/>
      <c r="M3436" s="104"/>
      <c r="N3436" s="2043"/>
      <c r="O3436" s="104"/>
      <c r="P3436" s="104"/>
    </row>
    <row r="3437" spans="1:16">
      <c r="A3437" s="104" t="s">
        <v>29860</v>
      </c>
      <c r="B3437" s="104" t="s">
        <v>29861</v>
      </c>
      <c r="C3437" s="104" t="s">
        <v>11976</v>
      </c>
      <c r="D3437" s="104" t="s">
        <v>11977</v>
      </c>
      <c r="E3437" s="104" t="s">
        <v>11976</v>
      </c>
      <c r="F3437" s="104" t="s">
        <v>11978</v>
      </c>
      <c r="G3437" s="104" t="s">
        <v>11979</v>
      </c>
      <c r="H3437" s="104" t="b">
        <v>1</v>
      </c>
      <c r="I3437" s="104" t="b">
        <v>1</v>
      </c>
      <c r="J3437" s="104"/>
      <c r="K3437" s="104" t="s">
        <v>11980</v>
      </c>
      <c r="L3437" s="104"/>
      <c r="M3437" s="104"/>
      <c r="N3437" s="2043"/>
      <c r="O3437" s="104"/>
      <c r="P3437" s="104"/>
    </row>
    <row r="3438" spans="1:16">
      <c r="A3438" s="104" t="s">
        <v>29862</v>
      </c>
      <c r="B3438" s="104" t="s">
        <v>29863</v>
      </c>
      <c r="C3438" s="104" t="s">
        <v>11976</v>
      </c>
      <c r="D3438" s="104" t="s">
        <v>11977</v>
      </c>
      <c r="E3438" s="104" t="s">
        <v>11976</v>
      </c>
      <c r="F3438" s="104" t="s">
        <v>11978</v>
      </c>
      <c r="G3438" s="104" t="s">
        <v>11979</v>
      </c>
      <c r="H3438" s="104" t="b">
        <v>1</v>
      </c>
      <c r="I3438" s="104" t="b">
        <v>1</v>
      </c>
      <c r="J3438" s="104"/>
      <c r="K3438" s="104" t="s">
        <v>11980</v>
      </c>
      <c r="L3438" s="104"/>
      <c r="M3438" s="104"/>
      <c r="N3438" s="2043"/>
      <c r="O3438" s="104"/>
      <c r="P3438" s="104"/>
    </row>
    <row r="3439" spans="1:16">
      <c r="A3439" s="104" t="s">
        <v>13470</v>
      </c>
      <c r="B3439" s="104" t="s">
        <v>18349</v>
      </c>
      <c r="C3439" s="104" t="s">
        <v>11976</v>
      </c>
      <c r="D3439" s="104" t="s">
        <v>11977</v>
      </c>
      <c r="E3439" s="104" t="s">
        <v>11976</v>
      </c>
      <c r="F3439" s="104" t="s">
        <v>11982</v>
      </c>
      <c r="G3439" s="104" t="s">
        <v>11979</v>
      </c>
      <c r="H3439" s="104" t="b">
        <v>0</v>
      </c>
      <c r="I3439" s="104" t="b">
        <v>1</v>
      </c>
      <c r="J3439" s="104" t="s">
        <v>12034</v>
      </c>
      <c r="K3439" s="104" t="s">
        <v>11980</v>
      </c>
      <c r="L3439" s="104"/>
      <c r="M3439" s="104"/>
      <c r="N3439" s="2043"/>
      <c r="O3439" s="104"/>
      <c r="P3439" s="104"/>
    </row>
    <row r="3440" spans="1:16">
      <c r="A3440" s="104" t="s">
        <v>15486</v>
      </c>
      <c r="B3440" s="104" t="s">
        <v>18350</v>
      </c>
      <c r="C3440" s="104" t="s">
        <v>11976</v>
      </c>
      <c r="D3440" s="104" t="s">
        <v>11977</v>
      </c>
      <c r="E3440" s="104" t="s">
        <v>11976</v>
      </c>
      <c r="F3440" s="104" t="s">
        <v>11982</v>
      </c>
      <c r="G3440" s="104" t="s">
        <v>11979</v>
      </c>
      <c r="H3440" s="104" t="b">
        <v>0</v>
      </c>
      <c r="I3440" s="104" t="b">
        <v>1</v>
      </c>
      <c r="J3440" s="104" t="s">
        <v>12034</v>
      </c>
      <c r="K3440" s="104" t="s">
        <v>11980</v>
      </c>
      <c r="L3440" s="104"/>
      <c r="M3440" s="104"/>
      <c r="N3440" s="2043"/>
      <c r="O3440" s="104"/>
      <c r="P3440" s="104"/>
    </row>
    <row r="3441" spans="1:16">
      <c r="A3441" s="104" t="s">
        <v>15487</v>
      </c>
      <c r="B3441" s="104" t="s">
        <v>18351</v>
      </c>
      <c r="C3441" s="104" t="s">
        <v>11976</v>
      </c>
      <c r="D3441" s="104" t="s">
        <v>11977</v>
      </c>
      <c r="E3441" s="104" t="s">
        <v>11976</v>
      </c>
      <c r="F3441" s="104" t="s">
        <v>11982</v>
      </c>
      <c r="G3441" s="104" t="s">
        <v>11979</v>
      </c>
      <c r="H3441" s="104" t="b">
        <v>0</v>
      </c>
      <c r="I3441" s="104" t="b">
        <v>1</v>
      </c>
      <c r="J3441" s="104" t="s">
        <v>12034</v>
      </c>
      <c r="K3441" s="104" t="s">
        <v>11980</v>
      </c>
      <c r="L3441" s="104"/>
      <c r="M3441" s="104"/>
      <c r="N3441" s="2043"/>
      <c r="O3441" s="104"/>
      <c r="P3441" s="104"/>
    </row>
    <row r="3442" spans="1:16">
      <c r="A3442" s="104" t="s">
        <v>15488</v>
      </c>
      <c r="B3442" s="104" t="s">
        <v>18352</v>
      </c>
      <c r="C3442" s="104" t="s">
        <v>11976</v>
      </c>
      <c r="D3442" s="104" t="s">
        <v>11977</v>
      </c>
      <c r="E3442" s="104" t="s">
        <v>11976</v>
      </c>
      <c r="F3442" s="104" t="s">
        <v>11982</v>
      </c>
      <c r="G3442" s="104" t="s">
        <v>11979</v>
      </c>
      <c r="H3442" s="104" t="b">
        <v>0</v>
      </c>
      <c r="I3442" s="104" t="b">
        <v>1</v>
      </c>
      <c r="J3442" s="104" t="s">
        <v>12034</v>
      </c>
      <c r="K3442" s="104" t="s">
        <v>11980</v>
      </c>
      <c r="L3442" s="104"/>
      <c r="M3442" s="104"/>
      <c r="N3442" s="2043"/>
      <c r="O3442" s="104"/>
      <c r="P3442" s="104"/>
    </row>
    <row r="3443" spans="1:16">
      <c r="A3443" s="104" t="s">
        <v>13469</v>
      </c>
      <c r="B3443" s="104" t="s">
        <v>18353</v>
      </c>
      <c r="C3443" s="104" t="s">
        <v>11976</v>
      </c>
      <c r="D3443" s="104" t="s">
        <v>11977</v>
      </c>
      <c r="E3443" s="104" t="s">
        <v>11976</v>
      </c>
      <c r="F3443" s="104" t="s">
        <v>11982</v>
      </c>
      <c r="G3443" s="104" t="s">
        <v>11979</v>
      </c>
      <c r="H3443" s="104" t="b">
        <v>0</v>
      </c>
      <c r="I3443" s="104" t="b">
        <v>1</v>
      </c>
      <c r="J3443" s="104" t="s">
        <v>12034</v>
      </c>
      <c r="K3443" s="104" t="s">
        <v>11980</v>
      </c>
      <c r="L3443" s="104"/>
      <c r="M3443" s="104"/>
      <c r="N3443" s="2043"/>
      <c r="O3443" s="104"/>
      <c r="P3443" s="104"/>
    </row>
    <row r="3444" spans="1:16">
      <c r="A3444" s="104" t="s">
        <v>13471</v>
      </c>
      <c r="B3444" s="104" t="s">
        <v>18354</v>
      </c>
      <c r="C3444" s="104" t="s">
        <v>11976</v>
      </c>
      <c r="D3444" s="104" t="s">
        <v>11977</v>
      </c>
      <c r="E3444" s="104" t="s">
        <v>11976</v>
      </c>
      <c r="F3444" s="104" t="s">
        <v>11982</v>
      </c>
      <c r="G3444" s="104" t="s">
        <v>11979</v>
      </c>
      <c r="H3444" s="104" t="b">
        <v>0</v>
      </c>
      <c r="I3444" s="104" t="b">
        <v>1</v>
      </c>
      <c r="J3444" s="104" t="s">
        <v>12034</v>
      </c>
      <c r="K3444" s="104" t="s">
        <v>11980</v>
      </c>
      <c r="L3444" s="104"/>
      <c r="M3444" s="104"/>
      <c r="N3444" s="2043"/>
      <c r="O3444" s="104"/>
      <c r="P3444" s="104"/>
    </row>
    <row r="3445" spans="1:16">
      <c r="A3445" s="104" t="s">
        <v>15489</v>
      </c>
      <c r="B3445" s="104" t="s">
        <v>18355</v>
      </c>
      <c r="C3445" s="104" t="s">
        <v>11976</v>
      </c>
      <c r="D3445" s="104" t="s">
        <v>11977</v>
      </c>
      <c r="E3445" s="104" t="s">
        <v>11976</v>
      </c>
      <c r="F3445" s="104" t="s">
        <v>11982</v>
      </c>
      <c r="G3445" s="104" t="s">
        <v>11979</v>
      </c>
      <c r="H3445" s="104" t="b">
        <v>0</v>
      </c>
      <c r="I3445" s="104" t="b">
        <v>1</v>
      </c>
      <c r="J3445" s="104" t="s">
        <v>12034</v>
      </c>
      <c r="K3445" s="104" t="s">
        <v>11980</v>
      </c>
      <c r="L3445" s="104"/>
      <c r="M3445" s="104"/>
      <c r="N3445" s="2043"/>
      <c r="O3445" s="104"/>
      <c r="P3445" s="104"/>
    </row>
    <row r="3446" spans="1:16">
      <c r="A3446" s="104" t="s">
        <v>15490</v>
      </c>
      <c r="B3446" s="104" t="s">
        <v>18356</v>
      </c>
      <c r="C3446" s="104" t="s">
        <v>11976</v>
      </c>
      <c r="D3446" s="104" t="s">
        <v>11977</v>
      </c>
      <c r="E3446" s="104" t="s">
        <v>11976</v>
      </c>
      <c r="F3446" s="104" t="s">
        <v>11982</v>
      </c>
      <c r="G3446" s="104" t="s">
        <v>11979</v>
      </c>
      <c r="H3446" s="104" t="b">
        <v>0</v>
      </c>
      <c r="I3446" s="104" t="b">
        <v>1</v>
      </c>
      <c r="J3446" s="104" t="s">
        <v>12034</v>
      </c>
      <c r="K3446" s="104" t="s">
        <v>11980</v>
      </c>
      <c r="L3446" s="104"/>
      <c r="M3446" s="104"/>
      <c r="N3446" s="2043"/>
      <c r="O3446" s="104"/>
      <c r="P3446" s="104"/>
    </row>
    <row r="3447" spans="1:16">
      <c r="A3447" s="104" t="s">
        <v>15491</v>
      </c>
      <c r="B3447" s="104" t="s">
        <v>18357</v>
      </c>
      <c r="C3447" s="104" t="s">
        <v>11976</v>
      </c>
      <c r="D3447" s="104" t="s">
        <v>11977</v>
      </c>
      <c r="E3447" s="104" t="s">
        <v>11976</v>
      </c>
      <c r="F3447" s="104" t="s">
        <v>11982</v>
      </c>
      <c r="G3447" s="104" t="s">
        <v>11979</v>
      </c>
      <c r="H3447" s="104" t="b">
        <v>0</v>
      </c>
      <c r="I3447" s="104" t="b">
        <v>1</v>
      </c>
      <c r="J3447" s="104" t="s">
        <v>12034</v>
      </c>
      <c r="K3447" s="104" t="s">
        <v>11980</v>
      </c>
      <c r="L3447" s="104"/>
      <c r="M3447" s="104"/>
      <c r="N3447" s="2043"/>
      <c r="O3447" s="104"/>
      <c r="P3447" s="104"/>
    </row>
    <row r="3448" spans="1:16">
      <c r="A3448" s="104" t="s">
        <v>15492</v>
      </c>
      <c r="B3448" s="104" t="s">
        <v>18358</v>
      </c>
      <c r="C3448" s="104" t="s">
        <v>11976</v>
      </c>
      <c r="D3448" s="104" t="s">
        <v>11977</v>
      </c>
      <c r="E3448" s="104" t="s">
        <v>11976</v>
      </c>
      <c r="F3448" s="104" t="s">
        <v>11982</v>
      </c>
      <c r="G3448" s="104" t="s">
        <v>11979</v>
      </c>
      <c r="H3448" s="104" t="b">
        <v>0</v>
      </c>
      <c r="I3448" s="104" t="b">
        <v>1</v>
      </c>
      <c r="J3448" s="104" t="s">
        <v>12034</v>
      </c>
      <c r="K3448" s="104" t="s">
        <v>11980</v>
      </c>
      <c r="L3448" s="104"/>
      <c r="M3448" s="104"/>
      <c r="N3448" s="2043"/>
      <c r="O3448" s="104"/>
      <c r="P3448" s="104"/>
    </row>
    <row r="3449" spans="1:16">
      <c r="A3449" s="104" t="s">
        <v>15361</v>
      </c>
      <c r="B3449" s="104" t="s">
        <v>18359</v>
      </c>
      <c r="C3449" s="104" t="s">
        <v>11976</v>
      </c>
      <c r="D3449" s="104" t="s">
        <v>11977</v>
      </c>
      <c r="E3449" s="104" t="s">
        <v>11976</v>
      </c>
      <c r="F3449" s="104" t="s">
        <v>11982</v>
      </c>
      <c r="G3449" s="104" t="s">
        <v>11979</v>
      </c>
      <c r="H3449" s="104" t="b">
        <v>0</v>
      </c>
      <c r="I3449" s="104" t="b">
        <v>1</v>
      </c>
      <c r="J3449" s="104" t="s">
        <v>12034</v>
      </c>
      <c r="K3449" s="104" t="s">
        <v>11980</v>
      </c>
      <c r="L3449" s="104"/>
      <c r="M3449" s="104"/>
      <c r="N3449" s="2043"/>
      <c r="O3449" s="104"/>
      <c r="P3449" s="104"/>
    </row>
    <row r="3450" spans="1:16">
      <c r="A3450" s="104" t="s">
        <v>15493</v>
      </c>
      <c r="B3450" s="104" t="s">
        <v>18360</v>
      </c>
      <c r="C3450" s="104" t="s">
        <v>11976</v>
      </c>
      <c r="D3450" s="104" t="s">
        <v>11977</v>
      </c>
      <c r="E3450" s="104" t="s">
        <v>11976</v>
      </c>
      <c r="F3450" s="104" t="s">
        <v>11982</v>
      </c>
      <c r="G3450" s="104" t="s">
        <v>11979</v>
      </c>
      <c r="H3450" s="104" t="b">
        <v>0</v>
      </c>
      <c r="I3450" s="104" t="b">
        <v>1</v>
      </c>
      <c r="J3450" s="104" t="s">
        <v>12034</v>
      </c>
      <c r="K3450" s="104" t="s">
        <v>11980</v>
      </c>
      <c r="L3450" s="104"/>
      <c r="M3450" s="104"/>
      <c r="N3450" s="2043"/>
      <c r="O3450" s="104"/>
      <c r="P3450" s="104"/>
    </row>
    <row r="3451" spans="1:16">
      <c r="A3451" s="104" t="s">
        <v>15494</v>
      </c>
      <c r="B3451" s="104" t="s">
        <v>18361</v>
      </c>
      <c r="C3451" s="104" t="s">
        <v>11976</v>
      </c>
      <c r="D3451" s="104" t="s">
        <v>11977</v>
      </c>
      <c r="E3451" s="104" t="s">
        <v>11976</v>
      </c>
      <c r="F3451" s="104" t="s">
        <v>11982</v>
      </c>
      <c r="G3451" s="104" t="s">
        <v>11979</v>
      </c>
      <c r="H3451" s="104" t="b">
        <v>0</v>
      </c>
      <c r="I3451" s="104" t="b">
        <v>1</v>
      </c>
      <c r="J3451" s="104" t="s">
        <v>12034</v>
      </c>
      <c r="K3451" s="104" t="s">
        <v>11980</v>
      </c>
      <c r="L3451" s="104"/>
      <c r="M3451" s="104"/>
      <c r="N3451" s="2043"/>
      <c r="O3451" s="104"/>
      <c r="P3451" s="104"/>
    </row>
    <row r="3452" spans="1:16">
      <c r="A3452" s="104" t="s">
        <v>13472</v>
      </c>
      <c r="B3452" s="104" t="s">
        <v>18362</v>
      </c>
      <c r="C3452" s="104" t="s">
        <v>11976</v>
      </c>
      <c r="D3452" s="104" t="s">
        <v>11977</v>
      </c>
      <c r="E3452" s="104" t="s">
        <v>11976</v>
      </c>
      <c r="F3452" s="104" t="s">
        <v>11982</v>
      </c>
      <c r="G3452" s="104" t="s">
        <v>11979</v>
      </c>
      <c r="H3452" s="104" t="b">
        <v>0</v>
      </c>
      <c r="I3452" s="104" t="b">
        <v>1</v>
      </c>
      <c r="J3452" s="104" t="s">
        <v>12034</v>
      </c>
      <c r="K3452" s="104" t="s">
        <v>11980</v>
      </c>
      <c r="L3452" s="104"/>
      <c r="M3452" s="104"/>
      <c r="N3452" s="2043"/>
      <c r="O3452" s="104"/>
      <c r="P3452" s="104"/>
    </row>
    <row r="3453" spans="1:16">
      <c r="A3453" s="104" t="s">
        <v>15495</v>
      </c>
      <c r="B3453" s="104" t="s">
        <v>18363</v>
      </c>
      <c r="C3453" s="104" t="s">
        <v>11976</v>
      </c>
      <c r="D3453" s="104" t="s">
        <v>11977</v>
      </c>
      <c r="E3453" s="104" t="s">
        <v>11976</v>
      </c>
      <c r="F3453" s="104" t="s">
        <v>11982</v>
      </c>
      <c r="G3453" s="104" t="s">
        <v>11979</v>
      </c>
      <c r="H3453" s="104" t="b">
        <v>0</v>
      </c>
      <c r="I3453" s="104" t="b">
        <v>1</v>
      </c>
      <c r="J3453" s="104" t="s">
        <v>12034</v>
      </c>
      <c r="K3453" s="104" t="s">
        <v>11980</v>
      </c>
      <c r="L3453" s="104"/>
      <c r="M3453" s="104"/>
      <c r="N3453" s="2043"/>
      <c r="O3453" s="104"/>
      <c r="P3453" s="104"/>
    </row>
    <row r="3454" spans="1:16">
      <c r="A3454" s="104" t="s">
        <v>15496</v>
      </c>
      <c r="B3454" s="104" t="s">
        <v>18364</v>
      </c>
      <c r="C3454" s="104" t="s">
        <v>11976</v>
      </c>
      <c r="D3454" s="104" t="s">
        <v>11977</v>
      </c>
      <c r="E3454" s="104" t="s">
        <v>11976</v>
      </c>
      <c r="F3454" s="104" t="s">
        <v>11982</v>
      </c>
      <c r="G3454" s="104" t="s">
        <v>11979</v>
      </c>
      <c r="H3454" s="104" t="b">
        <v>0</v>
      </c>
      <c r="I3454" s="104" t="b">
        <v>1</v>
      </c>
      <c r="J3454" s="104" t="s">
        <v>12034</v>
      </c>
      <c r="K3454" s="104" t="s">
        <v>11980</v>
      </c>
      <c r="L3454" s="104"/>
      <c r="M3454" s="104"/>
      <c r="N3454" s="2043"/>
      <c r="O3454" s="104"/>
      <c r="P3454" s="104"/>
    </row>
    <row r="3455" spans="1:16">
      <c r="A3455" s="104" t="s">
        <v>15497</v>
      </c>
      <c r="B3455" s="104" t="s">
        <v>18365</v>
      </c>
      <c r="C3455" s="104" t="s">
        <v>11976</v>
      </c>
      <c r="D3455" s="104" t="s">
        <v>11977</v>
      </c>
      <c r="E3455" s="104" t="s">
        <v>11976</v>
      </c>
      <c r="F3455" s="104" t="s">
        <v>11982</v>
      </c>
      <c r="G3455" s="104" t="s">
        <v>11979</v>
      </c>
      <c r="H3455" s="104" t="b">
        <v>0</v>
      </c>
      <c r="I3455" s="104" t="b">
        <v>1</v>
      </c>
      <c r="J3455" s="104" t="s">
        <v>12034</v>
      </c>
      <c r="K3455" s="104" t="s">
        <v>11980</v>
      </c>
      <c r="L3455" s="104"/>
      <c r="M3455" s="104"/>
      <c r="N3455" s="2043"/>
      <c r="O3455" s="104"/>
      <c r="P3455" s="104"/>
    </row>
    <row r="3456" spans="1:16">
      <c r="A3456" s="104" t="s">
        <v>13384</v>
      </c>
      <c r="B3456" s="104" t="s">
        <v>18366</v>
      </c>
      <c r="C3456" s="104" t="s">
        <v>11976</v>
      </c>
      <c r="D3456" s="104" t="s">
        <v>11977</v>
      </c>
      <c r="E3456" s="104" t="s">
        <v>11976</v>
      </c>
      <c r="F3456" s="104" t="s">
        <v>11982</v>
      </c>
      <c r="G3456" s="104" t="s">
        <v>11979</v>
      </c>
      <c r="H3456" s="104" t="b">
        <v>0</v>
      </c>
      <c r="I3456" s="104" t="b">
        <v>1</v>
      </c>
      <c r="J3456" s="104" t="s">
        <v>12034</v>
      </c>
      <c r="K3456" s="104" t="s">
        <v>11980</v>
      </c>
      <c r="L3456" s="104"/>
      <c r="M3456" s="104"/>
      <c r="N3456" s="2043"/>
      <c r="O3456" s="104"/>
      <c r="P3456" s="104"/>
    </row>
    <row r="3457" spans="1:16">
      <c r="A3457" s="104" t="s">
        <v>13388</v>
      </c>
      <c r="B3457" s="104" t="s">
        <v>18367</v>
      </c>
      <c r="C3457" s="104" t="s">
        <v>11976</v>
      </c>
      <c r="D3457" s="104" t="s">
        <v>11977</v>
      </c>
      <c r="E3457" s="104" t="s">
        <v>11976</v>
      </c>
      <c r="F3457" s="104" t="s">
        <v>11982</v>
      </c>
      <c r="G3457" s="104" t="s">
        <v>11979</v>
      </c>
      <c r="H3457" s="104" t="b">
        <v>0</v>
      </c>
      <c r="I3457" s="104" t="b">
        <v>1</v>
      </c>
      <c r="J3457" s="104" t="s">
        <v>12034</v>
      </c>
      <c r="K3457" s="104" t="s">
        <v>11980</v>
      </c>
      <c r="L3457" s="104"/>
      <c r="M3457" s="104"/>
      <c r="N3457" s="2043"/>
      <c r="O3457" s="104"/>
      <c r="P3457" s="104"/>
    </row>
    <row r="3458" spans="1:16">
      <c r="A3458" s="104" t="s">
        <v>13467</v>
      </c>
      <c r="B3458" s="104" t="s">
        <v>18368</v>
      </c>
      <c r="C3458" s="104" t="s">
        <v>11976</v>
      </c>
      <c r="D3458" s="104" t="s">
        <v>11977</v>
      </c>
      <c r="E3458" s="104" t="s">
        <v>11976</v>
      </c>
      <c r="F3458" s="104" t="s">
        <v>11982</v>
      </c>
      <c r="G3458" s="104" t="s">
        <v>11979</v>
      </c>
      <c r="H3458" s="104" t="b">
        <v>0</v>
      </c>
      <c r="I3458" s="104" t="b">
        <v>1</v>
      </c>
      <c r="J3458" s="104" t="s">
        <v>12034</v>
      </c>
      <c r="K3458" s="104" t="s">
        <v>11980</v>
      </c>
      <c r="L3458" s="104"/>
      <c r="M3458" s="104"/>
      <c r="N3458" s="2043"/>
      <c r="O3458" s="104"/>
      <c r="P3458" s="104"/>
    </row>
    <row r="3459" spans="1:16">
      <c r="A3459" s="104" t="s">
        <v>15498</v>
      </c>
      <c r="B3459" s="104" t="s">
        <v>21899</v>
      </c>
      <c r="C3459" s="104" t="s">
        <v>11976</v>
      </c>
      <c r="D3459" s="104" t="s">
        <v>11977</v>
      </c>
      <c r="E3459" s="104" t="s">
        <v>11976</v>
      </c>
      <c r="F3459" s="104" t="s">
        <v>11978</v>
      </c>
      <c r="G3459" s="104" t="s">
        <v>11979</v>
      </c>
      <c r="H3459" s="104" t="b">
        <v>1</v>
      </c>
      <c r="I3459" s="104" t="b">
        <v>1</v>
      </c>
      <c r="J3459" s="104"/>
      <c r="K3459" s="104" t="s">
        <v>11980</v>
      </c>
      <c r="L3459" s="104"/>
      <c r="M3459" s="104"/>
      <c r="N3459" s="2043"/>
      <c r="O3459" s="104"/>
      <c r="P3459" s="104"/>
    </row>
    <row r="3460" spans="1:16">
      <c r="A3460" s="104" t="s">
        <v>15362</v>
      </c>
      <c r="B3460" s="104" t="s">
        <v>18369</v>
      </c>
      <c r="C3460" s="104" t="s">
        <v>11976</v>
      </c>
      <c r="D3460" s="104" t="s">
        <v>11977</v>
      </c>
      <c r="E3460" s="104" t="s">
        <v>11976</v>
      </c>
      <c r="F3460" s="104" t="s">
        <v>11982</v>
      </c>
      <c r="G3460" s="104" t="s">
        <v>11979</v>
      </c>
      <c r="H3460" s="104" t="b">
        <v>0</v>
      </c>
      <c r="I3460" s="104" t="b">
        <v>1</v>
      </c>
      <c r="J3460" s="104" t="s">
        <v>12034</v>
      </c>
      <c r="K3460" s="104" t="s">
        <v>11980</v>
      </c>
      <c r="L3460" s="104"/>
      <c r="M3460" s="104"/>
      <c r="N3460" s="2043"/>
      <c r="O3460" s="104"/>
      <c r="P3460" s="104"/>
    </row>
    <row r="3461" spans="1:16">
      <c r="A3461" s="104" t="s">
        <v>15499</v>
      </c>
      <c r="B3461" s="104" t="s">
        <v>18370</v>
      </c>
      <c r="C3461" s="104" t="s">
        <v>11976</v>
      </c>
      <c r="D3461" s="104" t="s">
        <v>11977</v>
      </c>
      <c r="E3461" s="104" t="s">
        <v>11976</v>
      </c>
      <c r="F3461" s="104" t="s">
        <v>11982</v>
      </c>
      <c r="G3461" s="104" t="s">
        <v>11979</v>
      </c>
      <c r="H3461" s="104" t="b">
        <v>0</v>
      </c>
      <c r="I3461" s="104" t="b">
        <v>1</v>
      </c>
      <c r="J3461" s="104" t="s">
        <v>12034</v>
      </c>
      <c r="K3461" s="104" t="s">
        <v>11980</v>
      </c>
      <c r="L3461" s="104"/>
      <c r="M3461" s="104"/>
      <c r="N3461" s="2043"/>
      <c r="O3461" s="104"/>
      <c r="P3461" s="104"/>
    </row>
    <row r="3462" spans="1:16">
      <c r="A3462" s="104" t="s">
        <v>15500</v>
      </c>
      <c r="B3462" s="104" t="s">
        <v>18371</v>
      </c>
      <c r="C3462" s="104" t="s">
        <v>11976</v>
      </c>
      <c r="D3462" s="104" t="s">
        <v>11977</v>
      </c>
      <c r="E3462" s="104" t="s">
        <v>11976</v>
      </c>
      <c r="F3462" s="104" t="s">
        <v>11982</v>
      </c>
      <c r="G3462" s="104" t="s">
        <v>11979</v>
      </c>
      <c r="H3462" s="104" t="b">
        <v>0</v>
      </c>
      <c r="I3462" s="104" t="b">
        <v>1</v>
      </c>
      <c r="J3462" s="104" t="s">
        <v>12034</v>
      </c>
      <c r="K3462" s="104" t="s">
        <v>11980</v>
      </c>
      <c r="L3462" s="104"/>
      <c r="M3462" s="104"/>
      <c r="N3462" s="2043"/>
      <c r="O3462" s="104"/>
      <c r="P3462" s="104"/>
    </row>
    <row r="3463" spans="1:16">
      <c r="A3463" s="104" t="s">
        <v>15501</v>
      </c>
      <c r="B3463" s="104" t="s">
        <v>18372</v>
      </c>
      <c r="C3463" s="104" t="s">
        <v>11976</v>
      </c>
      <c r="D3463" s="104" t="s">
        <v>11977</v>
      </c>
      <c r="E3463" s="104" t="s">
        <v>11976</v>
      </c>
      <c r="F3463" s="104" t="s">
        <v>11982</v>
      </c>
      <c r="G3463" s="104" t="s">
        <v>11979</v>
      </c>
      <c r="H3463" s="104" t="b">
        <v>0</v>
      </c>
      <c r="I3463" s="104" t="b">
        <v>1</v>
      </c>
      <c r="J3463" s="104" t="s">
        <v>12034</v>
      </c>
      <c r="K3463" s="104" t="s">
        <v>11980</v>
      </c>
      <c r="L3463" s="104"/>
      <c r="M3463" s="104"/>
      <c r="N3463" s="2043"/>
      <c r="O3463" s="104"/>
      <c r="P3463" s="104"/>
    </row>
    <row r="3464" spans="1:16">
      <c r="A3464" s="104" t="s">
        <v>15502</v>
      </c>
      <c r="B3464" s="104" t="s">
        <v>18373</v>
      </c>
      <c r="C3464" s="104" t="s">
        <v>11976</v>
      </c>
      <c r="D3464" s="104" t="s">
        <v>11977</v>
      </c>
      <c r="E3464" s="104" t="s">
        <v>11976</v>
      </c>
      <c r="F3464" s="104" t="s">
        <v>11982</v>
      </c>
      <c r="G3464" s="104" t="s">
        <v>11979</v>
      </c>
      <c r="H3464" s="104" t="b">
        <v>0</v>
      </c>
      <c r="I3464" s="104" t="b">
        <v>1</v>
      </c>
      <c r="J3464" s="104" t="s">
        <v>12034</v>
      </c>
      <c r="K3464" s="104" t="s">
        <v>11980</v>
      </c>
      <c r="L3464" s="104"/>
      <c r="M3464" s="104"/>
      <c r="N3464" s="2043"/>
      <c r="O3464" s="104"/>
      <c r="P3464" s="104"/>
    </row>
    <row r="3465" spans="1:16">
      <c r="A3465" s="104" t="s">
        <v>15363</v>
      </c>
      <c r="B3465" s="104" t="s">
        <v>18374</v>
      </c>
      <c r="C3465" s="104" t="s">
        <v>11976</v>
      </c>
      <c r="D3465" s="104" t="s">
        <v>11977</v>
      </c>
      <c r="E3465" s="104" t="s">
        <v>11976</v>
      </c>
      <c r="F3465" s="104" t="s">
        <v>11982</v>
      </c>
      <c r="G3465" s="104" t="s">
        <v>11979</v>
      </c>
      <c r="H3465" s="104" t="b">
        <v>0</v>
      </c>
      <c r="I3465" s="104" t="b">
        <v>1</v>
      </c>
      <c r="J3465" s="104" t="s">
        <v>12034</v>
      </c>
      <c r="K3465" s="104" t="s">
        <v>11980</v>
      </c>
      <c r="L3465" s="104"/>
      <c r="M3465" s="104"/>
      <c r="N3465" s="2043"/>
      <c r="O3465" s="104"/>
      <c r="P3465" s="104"/>
    </row>
    <row r="3466" spans="1:16">
      <c r="A3466" s="104" t="s">
        <v>15503</v>
      </c>
      <c r="B3466" s="104" t="s">
        <v>18375</v>
      </c>
      <c r="C3466" s="104" t="s">
        <v>11976</v>
      </c>
      <c r="D3466" s="104" t="s">
        <v>11977</v>
      </c>
      <c r="E3466" s="104" t="s">
        <v>11976</v>
      </c>
      <c r="F3466" s="104" t="s">
        <v>11982</v>
      </c>
      <c r="G3466" s="104" t="s">
        <v>11979</v>
      </c>
      <c r="H3466" s="104" t="b">
        <v>0</v>
      </c>
      <c r="I3466" s="104" t="b">
        <v>1</v>
      </c>
      <c r="J3466" s="104" t="s">
        <v>12034</v>
      </c>
      <c r="K3466" s="104" t="s">
        <v>11980</v>
      </c>
      <c r="L3466" s="104"/>
      <c r="M3466" s="104"/>
      <c r="N3466" s="2043"/>
      <c r="O3466" s="104"/>
      <c r="P3466" s="104"/>
    </row>
    <row r="3467" spans="1:16">
      <c r="A3467" s="104" t="s">
        <v>15504</v>
      </c>
      <c r="B3467" s="104" t="s">
        <v>18376</v>
      </c>
      <c r="C3467" s="104" t="s">
        <v>11976</v>
      </c>
      <c r="D3467" s="104" t="s">
        <v>11977</v>
      </c>
      <c r="E3467" s="104" t="s">
        <v>11976</v>
      </c>
      <c r="F3467" s="104" t="s">
        <v>11982</v>
      </c>
      <c r="G3467" s="104" t="s">
        <v>11979</v>
      </c>
      <c r="H3467" s="104" t="b">
        <v>0</v>
      </c>
      <c r="I3467" s="104" t="b">
        <v>1</v>
      </c>
      <c r="J3467" s="104" t="s">
        <v>12034</v>
      </c>
      <c r="K3467" s="104" t="s">
        <v>11980</v>
      </c>
      <c r="L3467" s="104"/>
      <c r="M3467" s="104"/>
      <c r="N3467" s="2043"/>
      <c r="O3467" s="104"/>
      <c r="P3467" s="104"/>
    </row>
    <row r="3468" spans="1:16">
      <c r="A3468" s="104" t="s">
        <v>15505</v>
      </c>
      <c r="B3468" s="104" t="s">
        <v>18377</v>
      </c>
      <c r="C3468" s="104" t="s">
        <v>11976</v>
      </c>
      <c r="D3468" s="104" t="s">
        <v>11977</v>
      </c>
      <c r="E3468" s="104" t="s">
        <v>11976</v>
      </c>
      <c r="F3468" s="104" t="s">
        <v>11982</v>
      </c>
      <c r="G3468" s="104" t="s">
        <v>11979</v>
      </c>
      <c r="H3468" s="104" t="b">
        <v>0</v>
      </c>
      <c r="I3468" s="104" t="b">
        <v>1</v>
      </c>
      <c r="J3468" s="104" t="s">
        <v>12034</v>
      </c>
      <c r="K3468" s="104" t="s">
        <v>11980</v>
      </c>
      <c r="L3468" s="104"/>
      <c r="M3468" s="104"/>
      <c r="N3468" s="2043"/>
      <c r="O3468" s="104"/>
      <c r="P3468" s="104"/>
    </row>
    <row r="3469" spans="1:16">
      <c r="A3469" s="104" t="s">
        <v>15506</v>
      </c>
      <c r="B3469" s="104" t="s">
        <v>18378</v>
      </c>
      <c r="C3469" s="104" t="s">
        <v>11976</v>
      </c>
      <c r="D3469" s="104" t="s">
        <v>11977</v>
      </c>
      <c r="E3469" s="104" t="s">
        <v>11976</v>
      </c>
      <c r="F3469" s="104" t="s">
        <v>11982</v>
      </c>
      <c r="G3469" s="104" t="s">
        <v>11979</v>
      </c>
      <c r="H3469" s="104" t="b">
        <v>0</v>
      </c>
      <c r="I3469" s="104" t="b">
        <v>1</v>
      </c>
      <c r="J3469" s="104" t="s">
        <v>12034</v>
      </c>
      <c r="K3469" s="104" t="s">
        <v>11980</v>
      </c>
      <c r="L3469" s="104"/>
      <c r="M3469" s="104"/>
      <c r="N3469" s="2043"/>
      <c r="O3469" s="104"/>
      <c r="P3469" s="104"/>
    </row>
    <row r="3470" spans="1:16">
      <c r="A3470" s="104" t="s">
        <v>15507</v>
      </c>
      <c r="B3470" s="104" t="s">
        <v>18379</v>
      </c>
      <c r="C3470" s="104" t="s">
        <v>11976</v>
      </c>
      <c r="D3470" s="104" t="s">
        <v>11977</v>
      </c>
      <c r="E3470" s="104" t="s">
        <v>11976</v>
      </c>
      <c r="F3470" s="104" t="s">
        <v>11982</v>
      </c>
      <c r="G3470" s="104" t="s">
        <v>11979</v>
      </c>
      <c r="H3470" s="104" t="b">
        <v>0</v>
      </c>
      <c r="I3470" s="104" t="b">
        <v>1</v>
      </c>
      <c r="J3470" s="104" t="s">
        <v>12034</v>
      </c>
      <c r="K3470" s="104" t="s">
        <v>11980</v>
      </c>
      <c r="L3470" s="104"/>
      <c r="M3470" s="104"/>
      <c r="N3470" s="2043"/>
      <c r="O3470" s="104"/>
      <c r="P3470" s="104"/>
    </row>
    <row r="3471" spans="1:16">
      <c r="A3471" s="104" t="s">
        <v>15508</v>
      </c>
      <c r="B3471" s="104" t="s">
        <v>18380</v>
      </c>
      <c r="C3471" s="104" t="s">
        <v>11976</v>
      </c>
      <c r="D3471" s="104" t="s">
        <v>11977</v>
      </c>
      <c r="E3471" s="104" t="s">
        <v>11976</v>
      </c>
      <c r="F3471" s="104" t="s">
        <v>11982</v>
      </c>
      <c r="G3471" s="104" t="s">
        <v>11979</v>
      </c>
      <c r="H3471" s="104" t="b">
        <v>0</v>
      </c>
      <c r="I3471" s="104" t="b">
        <v>1</v>
      </c>
      <c r="J3471" s="104" t="s">
        <v>12034</v>
      </c>
      <c r="K3471" s="104" t="s">
        <v>11980</v>
      </c>
      <c r="L3471" s="104"/>
      <c r="M3471" s="104"/>
      <c r="N3471" s="2043"/>
      <c r="O3471" s="104"/>
      <c r="P3471" s="104"/>
    </row>
    <row r="3472" spans="1:16">
      <c r="A3472" s="104" t="s">
        <v>15509</v>
      </c>
      <c r="B3472" s="104" t="s">
        <v>18381</v>
      </c>
      <c r="C3472" s="104" t="s">
        <v>11976</v>
      </c>
      <c r="D3472" s="104" t="s">
        <v>11977</v>
      </c>
      <c r="E3472" s="104" t="s">
        <v>11976</v>
      </c>
      <c r="F3472" s="104" t="s">
        <v>11982</v>
      </c>
      <c r="G3472" s="104" t="s">
        <v>11979</v>
      </c>
      <c r="H3472" s="104" t="b">
        <v>0</v>
      </c>
      <c r="I3472" s="104" t="b">
        <v>1</v>
      </c>
      <c r="J3472" s="104" t="s">
        <v>12034</v>
      </c>
      <c r="K3472" s="104" t="s">
        <v>11980</v>
      </c>
      <c r="L3472" s="104"/>
      <c r="M3472" s="104"/>
      <c r="N3472" s="2043"/>
      <c r="O3472" s="104"/>
      <c r="P3472" s="104"/>
    </row>
    <row r="3473" spans="1:16">
      <c r="A3473" s="104" t="s">
        <v>15364</v>
      </c>
      <c r="B3473" s="104" t="s">
        <v>18382</v>
      </c>
      <c r="C3473" s="104" t="s">
        <v>11976</v>
      </c>
      <c r="D3473" s="104" t="s">
        <v>11977</v>
      </c>
      <c r="E3473" s="104" t="s">
        <v>11976</v>
      </c>
      <c r="F3473" s="104" t="s">
        <v>11982</v>
      </c>
      <c r="G3473" s="104" t="s">
        <v>11979</v>
      </c>
      <c r="H3473" s="104" t="b">
        <v>0</v>
      </c>
      <c r="I3473" s="104" t="b">
        <v>1</v>
      </c>
      <c r="J3473" s="104" t="s">
        <v>12034</v>
      </c>
      <c r="K3473" s="104" t="s">
        <v>11980</v>
      </c>
      <c r="L3473" s="104"/>
      <c r="M3473" s="104"/>
      <c r="N3473" s="2043"/>
      <c r="O3473" s="104"/>
      <c r="P3473" s="104"/>
    </row>
    <row r="3474" spans="1:16">
      <c r="A3474" s="104" t="s">
        <v>15510</v>
      </c>
      <c r="B3474" s="104" t="s">
        <v>18383</v>
      </c>
      <c r="C3474" s="104" t="s">
        <v>11976</v>
      </c>
      <c r="D3474" s="104" t="s">
        <v>11977</v>
      </c>
      <c r="E3474" s="104" t="s">
        <v>11976</v>
      </c>
      <c r="F3474" s="104" t="s">
        <v>11982</v>
      </c>
      <c r="G3474" s="104" t="s">
        <v>11979</v>
      </c>
      <c r="H3474" s="104" t="b">
        <v>0</v>
      </c>
      <c r="I3474" s="104" t="b">
        <v>1</v>
      </c>
      <c r="J3474" s="104" t="s">
        <v>12034</v>
      </c>
      <c r="K3474" s="104" t="s">
        <v>11980</v>
      </c>
      <c r="L3474" s="104"/>
      <c r="M3474" s="104"/>
      <c r="N3474" s="2043"/>
      <c r="O3474" s="104"/>
      <c r="P3474" s="104"/>
    </row>
    <row r="3475" spans="1:16">
      <c r="A3475" s="104" t="s">
        <v>15511</v>
      </c>
      <c r="B3475" s="104" t="s">
        <v>18384</v>
      </c>
      <c r="C3475" s="104" t="s">
        <v>11976</v>
      </c>
      <c r="D3475" s="104" t="s">
        <v>11977</v>
      </c>
      <c r="E3475" s="104" t="s">
        <v>11976</v>
      </c>
      <c r="F3475" s="104" t="s">
        <v>11982</v>
      </c>
      <c r="G3475" s="104" t="s">
        <v>11979</v>
      </c>
      <c r="H3475" s="104" t="b">
        <v>0</v>
      </c>
      <c r="I3475" s="104" t="b">
        <v>1</v>
      </c>
      <c r="J3475" s="104" t="s">
        <v>12034</v>
      </c>
      <c r="K3475" s="104" t="s">
        <v>11980</v>
      </c>
      <c r="L3475" s="104"/>
      <c r="M3475" s="104"/>
      <c r="N3475" s="2043"/>
      <c r="O3475" s="104"/>
      <c r="P3475" s="104"/>
    </row>
    <row r="3476" spans="1:16">
      <c r="A3476" s="104" t="s">
        <v>15512</v>
      </c>
      <c r="B3476" s="104" t="s">
        <v>18385</v>
      </c>
      <c r="C3476" s="104" t="s">
        <v>11976</v>
      </c>
      <c r="D3476" s="104" t="s">
        <v>11977</v>
      </c>
      <c r="E3476" s="104" t="s">
        <v>11976</v>
      </c>
      <c r="F3476" s="104" t="s">
        <v>11982</v>
      </c>
      <c r="G3476" s="104" t="s">
        <v>11979</v>
      </c>
      <c r="H3476" s="104" t="b">
        <v>0</v>
      </c>
      <c r="I3476" s="104" t="b">
        <v>1</v>
      </c>
      <c r="J3476" s="104" t="s">
        <v>12034</v>
      </c>
      <c r="K3476" s="104" t="s">
        <v>11980</v>
      </c>
      <c r="L3476" s="104"/>
      <c r="M3476" s="104"/>
      <c r="N3476" s="2043"/>
      <c r="O3476" s="104"/>
      <c r="P3476" s="104"/>
    </row>
    <row r="3477" spans="1:16">
      <c r="A3477" s="104" t="s">
        <v>15513</v>
      </c>
      <c r="B3477" s="104" t="s">
        <v>18386</v>
      </c>
      <c r="C3477" s="104" t="s">
        <v>11976</v>
      </c>
      <c r="D3477" s="104" t="s">
        <v>11977</v>
      </c>
      <c r="E3477" s="104" t="s">
        <v>11976</v>
      </c>
      <c r="F3477" s="104" t="s">
        <v>11982</v>
      </c>
      <c r="G3477" s="104" t="s">
        <v>11979</v>
      </c>
      <c r="H3477" s="104" t="b">
        <v>0</v>
      </c>
      <c r="I3477" s="104" t="b">
        <v>1</v>
      </c>
      <c r="J3477" s="104" t="s">
        <v>12034</v>
      </c>
      <c r="K3477" s="104" t="s">
        <v>11980</v>
      </c>
      <c r="L3477" s="104"/>
      <c r="M3477" s="104"/>
      <c r="N3477" s="2043"/>
      <c r="O3477" s="104"/>
      <c r="P3477" s="104"/>
    </row>
    <row r="3478" spans="1:16">
      <c r="A3478" s="104" t="s">
        <v>13441</v>
      </c>
      <c r="B3478" s="104" t="s">
        <v>18387</v>
      </c>
      <c r="C3478" s="104" t="s">
        <v>11976</v>
      </c>
      <c r="D3478" s="104" t="s">
        <v>11977</v>
      </c>
      <c r="E3478" s="104" t="s">
        <v>11976</v>
      </c>
      <c r="F3478" s="104" t="s">
        <v>11982</v>
      </c>
      <c r="G3478" s="104" t="s">
        <v>11979</v>
      </c>
      <c r="H3478" s="104" t="b">
        <v>0</v>
      </c>
      <c r="I3478" s="104" t="b">
        <v>1</v>
      </c>
      <c r="J3478" s="104" t="s">
        <v>12034</v>
      </c>
      <c r="K3478" s="104" t="s">
        <v>11980</v>
      </c>
      <c r="L3478" s="104"/>
      <c r="M3478" s="104"/>
      <c r="N3478" s="2043"/>
      <c r="O3478" s="104"/>
      <c r="P3478" s="104"/>
    </row>
    <row r="3479" spans="1:16">
      <c r="A3479" s="104" t="s">
        <v>13433</v>
      </c>
      <c r="B3479" s="104" t="s">
        <v>18388</v>
      </c>
      <c r="C3479" s="104" t="s">
        <v>11976</v>
      </c>
      <c r="D3479" s="104" t="s">
        <v>11977</v>
      </c>
      <c r="E3479" s="104" t="s">
        <v>11976</v>
      </c>
      <c r="F3479" s="104" t="s">
        <v>11982</v>
      </c>
      <c r="G3479" s="104" t="s">
        <v>11979</v>
      </c>
      <c r="H3479" s="104" t="b">
        <v>0</v>
      </c>
      <c r="I3479" s="104" t="b">
        <v>1</v>
      </c>
      <c r="J3479" s="104" t="s">
        <v>12034</v>
      </c>
      <c r="K3479" s="104" t="s">
        <v>11980</v>
      </c>
      <c r="L3479" s="104"/>
      <c r="M3479" s="104"/>
      <c r="N3479" s="2043"/>
      <c r="O3479" s="104"/>
      <c r="P3479" s="104"/>
    </row>
    <row r="3480" spans="1:16">
      <c r="A3480" s="104" t="s">
        <v>13468</v>
      </c>
      <c r="B3480" s="104" t="s">
        <v>18389</v>
      </c>
      <c r="C3480" s="104" t="s">
        <v>11976</v>
      </c>
      <c r="D3480" s="104" t="s">
        <v>11977</v>
      </c>
      <c r="E3480" s="104" t="s">
        <v>11976</v>
      </c>
      <c r="F3480" s="104" t="s">
        <v>11982</v>
      </c>
      <c r="G3480" s="104" t="s">
        <v>11979</v>
      </c>
      <c r="H3480" s="104" t="b">
        <v>0</v>
      </c>
      <c r="I3480" s="104" t="b">
        <v>1</v>
      </c>
      <c r="J3480" s="104" t="s">
        <v>12034</v>
      </c>
      <c r="K3480" s="104" t="s">
        <v>11980</v>
      </c>
      <c r="L3480" s="104"/>
      <c r="M3480" s="104"/>
      <c r="N3480" s="2043"/>
      <c r="O3480" s="104"/>
      <c r="P3480" s="104"/>
    </row>
    <row r="3481" spans="1:16">
      <c r="A3481" s="104" t="s">
        <v>15514</v>
      </c>
      <c r="B3481" s="104" t="s">
        <v>18390</v>
      </c>
      <c r="C3481" s="104" t="s">
        <v>11976</v>
      </c>
      <c r="D3481" s="104" t="s">
        <v>11977</v>
      </c>
      <c r="E3481" s="104" t="s">
        <v>11976</v>
      </c>
      <c r="F3481" s="104" t="s">
        <v>11982</v>
      </c>
      <c r="G3481" s="104" t="s">
        <v>11979</v>
      </c>
      <c r="H3481" s="104" t="b">
        <v>0</v>
      </c>
      <c r="I3481" s="104" t="b">
        <v>1</v>
      </c>
      <c r="J3481" s="104" t="s">
        <v>12034</v>
      </c>
      <c r="K3481" s="104" t="s">
        <v>11980</v>
      </c>
      <c r="L3481" s="104"/>
      <c r="M3481" s="104"/>
      <c r="N3481" s="2043"/>
      <c r="O3481" s="104"/>
      <c r="P3481" s="104"/>
    </row>
    <row r="3482" spans="1:16">
      <c r="A3482" s="104" t="s">
        <v>13448</v>
      </c>
      <c r="B3482" s="104" t="s">
        <v>18391</v>
      </c>
      <c r="C3482" s="104" t="s">
        <v>11976</v>
      </c>
      <c r="D3482" s="104" t="s">
        <v>11977</v>
      </c>
      <c r="E3482" s="104" t="s">
        <v>11976</v>
      </c>
      <c r="F3482" s="104" t="s">
        <v>11982</v>
      </c>
      <c r="G3482" s="104" t="s">
        <v>11979</v>
      </c>
      <c r="H3482" s="104" t="b">
        <v>0</v>
      </c>
      <c r="I3482" s="104" t="b">
        <v>1</v>
      </c>
      <c r="J3482" s="104" t="s">
        <v>11983</v>
      </c>
      <c r="K3482" s="104" t="s">
        <v>11980</v>
      </c>
      <c r="L3482" s="104"/>
      <c r="M3482" s="104"/>
      <c r="N3482" s="2043"/>
      <c r="O3482" s="104"/>
      <c r="P3482" s="104"/>
    </row>
    <row r="3483" spans="1:16">
      <c r="A3483" s="104" t="s">
        <v>13457</v>
      </c>
      <c r="B3483" s="104" t="s">
        <v>18392</v>
      </c>
      <c r="C3483" s="104" t="s">
        <v>11976</v>
      </c>
      <c r="D3483" s="104" t="s">
        <v>11977</v>
      </c>
      <c r="E3483" s="104" t="s">
        <v>11976</v>
      </c>
      <c r="F3483" s="104" t="s">
        <v>11982</v>
      </c>
      <c r="G3483" s="104" t="s">
        <v>11979</v>
      </c>
      <c r="H3483" s="104" t="b">
        <v>0</v>
      </c>
      <c r="I3483" s="104" t="b">
        <v>1</v>
      </c>
      <c r="J3483" s="104" t="s">
        <v>11983</v>
      </c>
      <c r="K3483" s="104" t="s">
        <v>11980</v>
      </c>
      <c r="L3483" s="104"/>
      <c r="M3483" s="104"/>
      <c r="N3483" s="2043"/>
      <c r="O3483" s="104"/>
      <c r="P3483" s="104"/>
    </row>
    <row r="3484" spans="1:16">
      <c r="A3484" s="104" t="s">
        <v>12201</v>
      </c>
      <c r="B3484" s="104" t="s">
        <v>21900</v>
      </c>
      <c r="C3484" s="104" t="s">
        <v>11976</v>
      </c>
      <c r="D3484" s="104" t="s">
        <v>11977</v>
      </c>
      <c r="E3484" s="104" t="s">
        <v>11976</v>
      </c>
      <c r="F3484" s="104" t="s">
        <v>11982</v>
      </c>
      <c r="G3484" s="104" t="s">
        <v>11979</v>
      </c>
      <c r="H3484" s="104" t="b">
        <v>0</v>
      </c>
      <c r="I3484" s="104" t="b">
        <v>1</v>
      </c>
      <c r="J3484" s="104" t="s">
        <v>11983</v>
      </c>
      <c r="K3484" s="104" t="s">
        <v>11980</v>
      </c>
      <c r="L3484" s="104"/>
      <c r="M3484" s="104"/>
      <c r="N3484" s="2043"/>
      <c r="O3484" s="104"/>
      <c r="P3484" s="104"/>
    </row>
    <row r="3485" spans="1:16">
      <c r="A3485" s="104" t="s">
        <v>12202</v>
      </c>
      <c r="B3485" s="104" t="s">
        <v>21901</v>
      </c>
      <c r="C3485" s="104" t="s">
        <v>11976</v>
      </c>
      <c r="D3485" s="104" t="s">
        <v>11977</v>
      </c>
      <c r="E3485" s="104" t="s">
        <v>11976</v>
      </c>
      <c r="F3485" s="104" t="s">
        <v>11982</v>
      </c>
      <c r="G3485" s="104" t="s">
        <v>11979</v>
      </c>
      <c r="H3485" s="104" t="b">
        <v>0</v>
      </c>
      <c r="I3485" s="104" t="b">
        <v>1</v>
      </c>
      <c r="J3485" s="104" t="s">
        <v>11983</v>
      </c>
      <c r="K3485" s="104" t="s">
        <v>11980</v>
      </c>
      <c r="L3485" s="104"/>
      <c r="M3485" s="104"/>
      <c r="N3485" s="2043"/>
      <c r="O3485" s="104"/>
      <c r="P3485" s="104"/>
    </row>
    <row r="3486" spans="1:16">
      <c r="A3486" s="104" t="s">
        <v>12203</v>
      </c>
      <c r="B3486" s="104" t="s">
        <v>21902</v>
      </c>
      <c r="C3486" s="104" t="s">
        <v>11976</v>
      </c>
      <c r="D3486" s="104" t="s">
        <v>11977</v>
      </c>
      <c r="E3486" s="104" t="s">
        <v>11976</v>
      </c>
      <c r="F3486" s="104" t="s">
        <v>11982</v>
      </c>
      <c r="G3486" s="104" t="s">
        <v>11979</v>
      </c>
      <c r="H3486" s="104" t="b">
        <v>0</v>
      </c>
      <c r="I3486" s="104" t="b">
        <v>1</v>
      </c>
      <c r="J3486" s="104" t="s">
        <v>11983</v>
      </c>
      <c r="K3486" s="104" t="s">
        <v>11980</v>
      </c>
      <c r="L3486" s="104"/>
      <c r="M3486" s="104"/>
      <c r="N3486" s="2043"/>
      <c r="O3486" s="104"/>
      <c r="P3486" s="104"/>
    </row>
    <row r="3487" spans="1:16">
      <c r="A3487" s="104" t="s">
        <v>12204</v>
      </c>
      <c r="B3487" s="104" t="s">
        <v>21903</v>
      </c>
      <c r="C3487" s="104" t="s">
        <v>11976</v>
      </c>
      <c r="D3487" s="104" t="s">
        <v>11977</v>
      </c>
      <c r="E3487" s="104" t="s">
        <v>11976</v>
      </c>
      <c r="F3487" s="104" t="s">
        <v>11982</v>
      </c>
      <c r="G3487" s="104" t="s">
        <v>11979</v>
      </c>
      <c r="H3487" s="104" t="b">
        <v>0</v>
      </c>
      <c r="I3487" s="104" t="b">
        <v>1</v>
      </c>
      <c r="J3487" s="104" t="s">
        <v>12034</v>
      </c>
      <c r="K3487" s="104" t="s">
        <v>11980</v>
      </c>
      <c r="L3487" s="104"/>
      <c r="M3487" s="104"/>
      <c r="N3487" s="2043"/>
      <c r="O3487" s="104"/>
      <c r="P3487" s="104"/>
    </row>
    <row r="3488" spans="1:16">
      <c r="A3488" s="104" t="s">
        <v>12205</v>
      </c>
      <c r="B3488" s="104" t="s">
        <v>21904</v>
      </c>
      <c r="C3488" s="104" t="s">
        <v>11976</v>
      </c>
      <c r="D3488" s="104" t="s">
        <v>11977</v>
      </c>
      <c r="E3488" s="104" t="s">
        <v>11976</v>
      </c>
      <c r="F3488" s="104" t="s">
        <v>11982</v>
      </c>
      <c r="G3488" s="104" t="s">
        <v>11979</v>
      </c>
      <c r="H3488" s="104" t="b">
        <v>0</v>
      </c>
      <c r="I3488" s="104" t="b">
        <v>1</v>
      </c>
      <c r="J3488" s="104" t="s">
        <v>12034</v>
      </c>
      <c r="K3488" s="104" t="s">
        <v>11980</v>
      </c>
      <c r="L3488" s="104"/>
      <c r="M3488" s="104"/>
      <c r="N3488" s="2043"/>
      <c r="O3488" s="104"/>
      <c r="P3488" s="104"/>
    </row>
    <row r="3489" spans="1:16">
      <c r="A3489" s="104" t="s">
        <v>12206</v>
      </c>
      <c r="B3489" s="104" t="s">
        <v>21905</v>
      </c>
      <c r="C3489" s="104" t="s">
        <v>11976</v>
      </c>
      <c r="D3489" s="104" t="s">
        <v>11977</v>
      </c>
      <c r="E3489" s="104" t="s">
        <v>11976</v>
      </c>
      <c r="F3489" s="104" t="s">
        <v>11982</v>
      </c>
      <c r="G3489" s="104" t="s">
        <v>11979</v>
      </c>
      <c r="H3489" s="104" t="b">
        <v>0</v>
      </c>
      <c r="I3489" s="104" t="b">
        <v>1</v>
      </c>
      <c r="J3489" s="104" t="s">
        <v>12034</v>
      </c>
      <c r="K3489" s="104" t="s">
        <v>11980</v>
      </c>
      <c r="L3489" s="104"/>
      <c r="M3489" s="104"/>
      <c r="N3489" s="2043"/>
      <c r="O3489" s="104"/>
      <c r="P3489" s="104"/>
    </row>
    <row r="3490" spans="1:16">
      <c r="A3490" s="104" t="s">
        <v>12207</v>
      </c>
      <c r="B3490" s="104" t="s">
        <v>21906</v>
      </c>
      <c r="C3490" s="104" t="s">
        <v>11976</v>
      </c>
      <c r="D3490" s="104" t="s">
        <v>11977</v>
      </c>
      <c r="E3490" s="104" t="s">
        <v>11976</v>
      </c>
      <c r="F3490" s="104" t="s">
        <v>11982</v>
      </c>
      <c r="G3490" s="104" t="s">
        <v>11979</v>
      </c>
      <c r="H3490" s="104" t="b">
        <v>0</v>
      </c>
      <c r="I3490" s="104" t="b">
        <v>1</v>
      </c>
      <c r="J3490" s="104" t="s">
        <v>11983</v>
      </c>
      <c r="K3490" s="104" t="s">
        <v>11980</v>
      </c>
      <c r="L3490" s="104"/>
      <c r="M3490" s="104"/>
      <c r="N3490" s="2043"/>
      <c r="O3490" s="104"/>
      <c r="P3490" s="104"/>
    </row>
    <row r="3491" spans="1:16">
      <c r="A3491" s="104" t="s">
        <v>12208</v>
      </c>
      <c r="B3491" s="104" t="s">
        <v>21907</v>
      </c>
      <c r="C3491" s="104" t="s">
        <v>11976</v>
      </c>
      <c r="D3491" s="104" t="s">
        <v>11977</v>
      </c>
      <c r="E3491" s="104" t="s">
        <v>11976</v>
      </c>
      <c r="F3491" s="104" t="s">
        <v>11982</v>
      </c>
      <c r="G3491" s="104" t="s">
        <v>11979</v>
      </c>
      <c r="H3491" s="104" t="b">
        <v>0</v>
      </c>
      <c r="I3491" s="104" t="b">
        <v>1</v>
      </c>
      <c r="J3491" s="104" t="s">
        <v>12034</v>
      </c>
      <c r="K3491" s="104" t="s">
        <v>11980</v>
      </c>
      <c r="L3491" s="104"/>
      <c r="M3491" s="104"/>
      <c r="N3491" s="2043"/>
      <c r="O3491" s="104"/>
      <c r="P3491" s="104"/>
    </row>
    <row r="3492" spans="1:16">
      <c r="A3492" s="104" t="s">
        <v>12190</v>
      </c>
      <c r="B3492" s="104" t="s">
        <v>21908</v>
      </c>
      <c r="C3492" s="104" t="s">
        <v>11976</v>
      </c>
      <c r="D3492" s="104" t="s">
        <v>11977</v>
      </c>
      <c r="E3492" s="104" t="s">
        <v>11976</v>
      </c>
      <c r="F3492" s="104" t="s">
        <v>11982</v>
      </c>
      <c r="G3492" s="104" t="s">
        <v>11979</v>
      </c>
      <c r="H3492" s="104" t="b">
        <v>0</v>
      </c>
      <c r="I3492" s="104" t="b">
        <v>1</v>
      </c>
      <c r="J3492" s="104" t="s">
        <v>12034</v>
      </c>
      <c r="K3492" s="104" t="s">
        <v>11980</v>
      </c>
      <c r="L3492" s="104"/>
      <c r="M3492" s="104"/>
      <c r="N3492" s="2043"/>
      <c r="O3492" s="104"/>
      <c r="P3492" s="104"/>
    </row>
    <row r="3493" spans="1:16">
      <c r="A3493" s="104" t="s">
        <v>12191</v>
      </c>
      <c r="B3493" s="104" t="s">
        <v>21909</v>
      </c>
      <c r="C3493" s="104" t="s">
        <v>11976</v>
      </c>
      <c r="D3493" s="104" t="s">
        <v>11977</v>
      </c>
      <c r="E3493" s="104" t="s">
        <v>11976</v>
      </c>
      <c r="F3493" s="104" t="s">
        <v>11982</v>
      </c>
      <c r="G3493" s="104" t="s">
        <v>11979</v>
      </c>
      <c r="H3493" s="104" t="b">
        <v>0</v>
      </c>
      <c r="I3493" s="104" t="b">
        <v>1</v>
      </c>
      <c r="J3493" s="104" t="s">
        <v>12034</v>
      </c>
      <c r="K3493" s="104" t="s">
        <v>11980</v>
      </c>
      <c r="L3493" s="104"/>
      <c r="M3493" s="104"/>
      <c r="N3493" s="2043"/>
      <c r="O3493" s="104"/>
      <c r="P3493" s="104"/>
    </row>
    <row r="3494" spans="1:16">
      <c r="A3494" s="104" t="s">
        <v>12192</v>
      </c>
      <c r="B3494" s="104" t="s">
        <v>21910</v>
      </c>
      <c r="C3494" s="104" t="s">
        <v>11976</v>
      </c>
      <c r="D3494" s="104" t="s">
        <v>11977</v>
      </c>
      <c r="E3494" s="104" t="s">
        <v>11976</v>
      </c>
      <c r="F3494" s="104" t="s">
        <v>11982</v>
      </c>
      <c r="G3494" s="104" t="s">
        <v>11979</v>
      </c>
      <c r="H3494" s="104" t="b">
        <v>0</v>
      </c>
      <c r="I3494" s="104" t="b">
        <v>1</v>
      </c>
      <c r="J3494" s="104" t="s">
        <v>12034</v>
      </c>
      <c r="K3494" s="104" t="s">
        <v>11980</v>
      </c>
      <c r="L3494" s="104"/>
      <c r="M3494" s="104"/>
      <c r="N3494" s="2043"/>
      <c r="O3494" s="104"/>
      <c r="P3494" s="104"/>
    </row>
    <row r="3495" spans="1:16">
      <c r="A3495" s="104" t="s">
        <v>12193</v>
      </c>
      <c r="B3495" s="104" t="s">
        <v>21911</v>
      </c>
      <c r="C3495" s="104" t="s">
        <v>11976</v>
      </c>
      <c r="D3495" s="104" t="s">
        <v>11977</v>
      </c>
      <c r="E3495" s="104" t="s">
        <v>11976</v>
      </c>
      <c r="F3495" s="104" t="s">
        <v>11982</v>
      </c>
      <c r="G3495" s="104" t="s">
        <v>11979</v>
      </c>
      <c r="H3495" s="104" t="b">
        <v>0</v>
      </c>
      <c r="I3495" s="104" t="b">
        <v>1</v>
      </c>
      <c r="J3495" s="104" t="s">
        <v>12034</v>
      </c>
      <c r="K3495" s="104" t="s">
        <v>11980</v>
      </c>
      <c r="L3495" s="104"/>
      <c r="M3495" s="104"/>
      <c r="N3495" s="2043"/>
      <c r="O3495" s="104"/>
      <c r="P3495" s="104"/>
    </row>
    <row r="3496" spans="1:16">
      <c r="A3496" s="104" t="s">
        <v>12209</v>
      </c>
      <c r="B3496" s="104" t="s">
        <v>21912</v>
      </c>
      <c r="C3496" s="104" t="s">
        <v>11976</v>
      </c>
      <c r="D3496" s="104" t="s">
        <v>11977</v>
      </c>
      <c r="E3496" s="104" t="s">
        <v>11976</v>
      </c>
      <c r="F3496" s="104" t="s">
        <v>11982</v>
      </c>
      <c r="G3496" s="104" t="s">
        <v>11979</v>
      </c>
      <c r="H3496" s="104" t="b">
        <v>0</v>
      </c>
      <c r="I3496" s="104" t="b">
        <v>1</v>
      </c>
      <c r="J3496" s="104" t="s">
        <v>11983</v>
      </c>
      <c r="K3496" s="104" t="s">
        <v>11980</v>
      </c>
      <c r="L3496" s="104"/>
      <c r="M3496" s="104"/>
      <c r="N3496" s="2043"/>
      <c r="O3496" s="104"/>
      <c r="P3496" s="104"/>
    </row>
    <row r="3497" spans="1:16">
      <c r="A3497" s="104" t="s">
        <v>12210</v>
      </c>
      <c r="B3497" s="104" t="s">
        <v>21913</v>
      </c>
      <c r="C3497" s="104" t="s">
        <v>11976</v>
      </c>
      <c r="D3497" s="104" t="s">
        <v>11977</v>
      </c>
      <c r="E3497" s="104" t="s">
        <v>11976</v>
      </c>
      <c r="F3497" s="104" t="s">
        <v>11982</v>
      </c>
      <c r="G3497" s="104" t="s">
        <v>11979</v>
      </c>
      <c r="H3497" s="104" t="b">
        <v>0</v>
      </c>
      <c r="I3497" s="104" t="b">
        <v>1</v>
      </c>
      <c r="J3497" s="104" t="s">
        <v>12034</v>
      </c>
      <c r="K3497" s="104" t="s">
        <v>11980</v>
      </c>
      <c r="L3497" s="104"/>
      <c r="M3497" s="104"/>
      <c r="N3497" s="2043"/>
      <c r="O3497" s="104"/>
      <c r="P3497" s="104"/>
    </row>
    <row r="3498" spans="1:16">
      <c r="A3498" s="104" t="s">
        <v>12211</v>
      </c>
      <c r="B3498" s="104" t="s">
        <v>21914</v>
      </c>
      <c r="C3498" s="104" t="s">
        <v>11976</v>
      </c>
      <c r="D3498" s="104" t="s">
        <v>11977</v>
      </c>
      <c r="E3498" s="104" t="s">
        <v>11976</v>
      </c>
      <c r="F3498" s="104" t="s">
        <v>11982</v>
      </c>
      <c r="G3498" s="104" t="s">
        <v>11979</v>
      </c>
      <c r="H3498" s="104" t="b">
        <v>0</v>
      </c>
      <c r="I3498" s="104" t="b">
        <v>1</v>
      </c>
      <c r="J3498" s="104" t="s">
        <v>11983</v>
      </c>
      <c r="K3498" s="104" t="s">
        <v>11980</v>
      </c>
      <c r="L3498" s="104"/>
      <c r="M3498" s="104"/>
      <c r="N3498" s="2043"/>
      <c r="O3498" s="104"/>
      <c r="P3498" s="104"/>
    </row>
    <row r="3499" spans="1:16">
      <c r="A3499" s="104" t="s">
        <v>12212</v>
      </c>
      <c r="B3499" s="104" t="s">
        <v>21915</v>
      </c>
      <c r="C3499" s="104" t="s">
        <v>11976</v>
      </c>
      <c r="D3499" s="104" t="s">
        <v>11977</v>
      </c>
      <c r="E3499" s="104" t="s">
        <v>11976</v>
      </c>
      <c r="F3499" s="104" t="s">
        <v>11982</v>
      </c>
      <c r="G3499" s="104" t="s">
        <v>11979</v>
      </c>
      <c r="H3499" s="104" t="b">
        <v>0</v>
      </c>
      <c r="I3499" s="104" t="b">
        <v>1</v>
      </c>
      <c r="J3499" s="104" t="s">
        <v>12034</v>
      </c>
      <c r="K3499" s="104" t="s">
        <v>11980</v>
      </c>
      <c r="L3499" s="104"/>
      <c r="M3499" s="104"/>
      <c r="N3499" s="2043"/>
      <c r="O3499" s="104"/>
      <c r="P3499" s="104"/>
    </row>
    <row r="3500" spans="1:16">
      <c r="A3500" s="104" t="s">
        <v>12214</v>
      </c>
      <c r="B3500" s="104" t="s">
        <v>21916</v>
      </c>
      <c r="C3500" s="104" t="s">
        <v>11976</v>
      </c>
      <c r="D3500" s="104" t="s">
        <v>11977</v>
      </c>
      <c r="E3500" s="104" t="s">
        <v>11976</v>
      </c>
      <c r="F3500" s="104" t="s">
        <v>11982</v>
      </c>
      <c r="G3500" s="104" t="s">
        <v>11979</v>
      </c>
      <c r="H3500" s="104" t="b">
        <v>0</v>
      </c>
      <c r="I3500" s="104" t="b">
        <v>1</v>
      </c>
      <c r="J3500" s="104" t="s">
        <v>11983</v>
      </c>
      <c r="K3500" s="104" t="s">
        <v>11980</v>
      </c>
      <c r="L3500" s="104"/>
      <c r="M3500" s="104"/>
      <c r="N3500" s="2043"/>
      <c r="O3500" s="104"/>
      <c r="P3500" s="104"/>
    </row>
    <row r="3501" spans="1:16">
      <c r="A3501" s="104" t="s">
        <v>12213</v>
      </c>
      <c r="B3501" s="104" t="s">
        <v>21917</v>
      </c>
      <c r="C3501" s="104" t="s">
        <v>11976</v>
      </c>
      <c r="D3501" s="104" t="s">
        <v>11977</v>
      </c>
      <c r="E3501" s="104" t="s">
        <v>11976</v>
      </c>
      <c r="F3501" s="104" t="s">
        <v>11982</v>
      </c>
      <c r="G3501" s="104" t="s">
        <v>11979</v>
      </c>
      <c r="H3501" s="104" t="b">
        <v>0</v>
      </c>
      <c r="I3501" s="104" t="b">
        <v>1</v>
      </c>
      <c r="J3501" s="104" t="s">
        <v>11983</v>
      </c>
      <c r="K3501" s="104" t="s">
        <v>11980</v>
      </c>
      <c r="L3501" s="104"/>
      <c r="M3501" s="104"/>
      <c r="N3501" s="2043"/>
      <c r="O3501" s="104"/>
      <c r="P3501" s="104"/>
    </row>
    <row r="3502" spans="1:16">
      <c r="A3502" s="104" t="s">
        <v>12194</v>
      </c>
      <c r="B3502" s="104" t="s">
        <v>21918</v>
      </c>
      <c r="C3502" s="104" t="s">
        <v>11976</v>
      </c>
      <c r="D3502" s="104" t="s">
        <v>11977</v>
      </c>
      <c r="E3502" s="104" t="s">
        <v>11976</v>
      </c>
      <c r="F3502" s="104" t="s">
        <v>11982</v>
      </c>
      <c r="G3502" s="104" t="s">
        <v>11979</v>
      </c>
      <c r="H3502" s="104" t="b">
        <v>0</v>
      </c>
      <c r="I3502" s="104" t="b">
        <v>1</v>
      </c>
      <c r="J3502" s="104" t="s">
        <v>11983</v>
      </c>
      <c r="K3502" s="104" t="s">
        <v>11980</v>
      </c>
      <c r="L3502" s="104"/>
      <c r="M3502" s="104"/>
      <c r="N3502" s="2043"/>
      <c r="O3502" s="104"/>
      <c r="P3502" s="104"/>
    </row>
    <row r="3503" spans="1:16">
      <c r="A3503" s="104" t="s">
        <v>12195</v>
      </c>
      <c r="B3503" s="104" t="s">
        <v>21919</v>
      </c>
      <c r="C3503" s="104" t="s">
        <v>11976</v>
      </c>
      <c r="D3503" s="104" t="s">
        <v>11977</v>
      </c>
      <c r="E3503" s="104" t="s">
        <v>11976</v>
      </c>
      <c r="F3503" s="104" t="s">
        <v>11982</v>
      </c>
      <c r="G3503" s="104" t="s">
        <v>11979</v>
      </c>
      <c r="H3503" s="104" t="b">
        <v>0</v>
      </c>
      <c r="I3503" s="104" t="b">
        <v>1</v>
      </c>
      <c r="J3503" s="104" t="s">
        <v>11983</v>
      </c>
      <c r="K3503" s="104" t="s">
        <v>11980</v>
      </c>
      <c r="L3503" s="104"/>
      <c r="M3503" s="104"/>
      <c r="N3503" s="2043"/>
      <c r="O3503" s="104"/>
      <c r="P3503" s="104"/>
    </row>
    <row r="3504" spans="1:16">
      <c r="A3504" s="104" t="s">
        <v>12196</v>
      </c>
      <c r="B3504" s="104" t="s">
        <v>21920</v>
      </c>
      <c r="C3504" s="104" t="s">
        <v>11976</v>
      </c>
      <c r="D3504" s="104" t="s">
        <v>11977</v>
      </c>
      <c r="E3504" s="104" t="s">
        <v>11976</v>
      </c>
      <c r="F3504" s="104" t="s">
        <v>11982</v>
      </c>
      <c r="G3504" s="104" t="s">
        <v>11979</v>
      </c>
      <c r="H3504" s="104" t="b">
        <v>0</v>
      </c>
      <c r="I3504" s="104" t="b">
        <v>1</v>
      </c>
      <c r="J3504" s="104" t="s">
        <v>12034</v>
      </c>
      <c r="K3504" s="104" t="s">
        <v>11980</v>
      </c>
      <c r="L3504" s="104"/>
      <c r="M3504" s="104"/>
      <c r="N3504" s="2043"/>
      <c r="O3504" s="104"/>
      <c r="P3504" s="104"/>
    </row>
    <row r="3505" spans="1:16">
      <c r="A3505" s="104" t="s">
        <v>12197</v>
      </c>
      <c r="B3505" s="104" t="s">
        <v>21921</v>
      </c>
      <c r="C3505" s="104" t="s">
        <v>11976</v>
      </c>
      <c r="D3505" s="104" t="s">
        <v>11977</v>
      </c>
      <c r="E3505" s="104" t="s">
        <v>11976</v>
      </c>
      <c r="F3505" s="104" t="s">
        <v>11982</v>
      </c>
      <c r="G3505" s="104" t="s">
        <v>11979</v>
      </c>
      <c r="H3505" s="104" t="b">
        <v>0</v>
      </c>
      <c r="I3505" s="104" t="b">
        <v>1</v>
      </c>
      <c r="J3505" s="104" t="s">
        <v>11983</v>
      </c>
      <c r="K3505" s="104" t="s">
        <v>11980</v>
      </c>
      <c r="L3505" s="104"/>
      <c r="M3505" s="104"/>
      <c r="N3505" s="2043"/>
      <c r="O3505" s="104"/>
      <c r="P3505" s="104"/>
    </row>
    <row r="3506" spans="1:16">
      <c r="A3506" s="104" t="s">
        <v>12198</v>
      </c>
      <c r="B3506" s="104" t="s">
        <v>21922</v>
      </c>
      <c r="C3506" s="104" t="s">
        <v>11976</v>
      </c>
      <c r="D3506" s="104" t="s">
        <v>11977</v>
      </c>
      <c r="E3506" s="104" t="s">
        <v>11976</v>
      </c>
      <c r="F3506" s="104" t="s">
        <v>11982</v>
      </c>
      <c r="G3506" s="104" t="s">
        <v>11979</v>
      </c>
      <c r="H3506" s="104" t="b">
        <v>0</v>
      </c>
      <c r="I3506" s="104" t="b">
        <v>1</v>
      </c>
      <c r="J3506" s="104" t="s">
        <v>12034</v>
      </c>
      <c r="K3506" s="104" t="s">
        <v>11980</v>
      </c>
      <c r="L3506" s="104"/>
      <c r="M3506" s="104"/>
      <c r="N3506" s="2043"/>
      <c r="O3506" s="104"/>
      <c r="P3506" s="104"/>
    </row>
    <row r="3507" spans="1:16">
      <c r="A3507" s="104" t="s">
        <v>12199</v>
      </c>
      <c r="B3507" s="104" t="s">
        <v>21923</v>
      </c>
      <c r="C3507" s="104" t="s">
        <v>11976</v>
      </c>
      <c r="D3507" s="104" t="s">
        <v>11977</v>
      </c>
      <c r="E3507" s="104" t="s">
        <v>11976</v>
      </c>
      <c r="F3507" s="104" t="s">
        <v>11982</v>
      </c>
      <c r="G3507" s="104" t="s">
        <v>11979</v>
      </c>
      <c r="H3507" s="104" t="b">
        <v>0</v>
      </c>
      <c r="I3507" s="104" t="b">
        <v>1</v>
      </c>
      <c r="J3507" s="104" t="s">
        <v>11983</v>
      </c>
      <c r="K3507" s="104" t="s">
        <v>11980</v>
      </c>
      <c r="L3507" s="104"/>
      <c r="M3507" s="104"/>
      <c r="N3507" s="2043"/>
      <c r="O3507" s="104"/>
      <c r="P3507" s="104"/>
    </row>
    <row r="3508" spans="1:16">
      <c r="A3508" s="104" t="s">
        <v>12200</v>
      </c>
      <c r="B3508" s="104" t="s">
        <v>21924</v>
      </c>
      <c r="C3508" s="104" t="s">
        <v>11976</v>
      </c>
      <c r="D3508" s="104" t="s">
        <v>11977</v>
      </c>
      <c r="E3508" s="104" t="s">
        <v>11976</v>
      </c>
      <c r="F3508" s="104" t="s">
        <v>11982</v>
      </c>
      <c r="G3508" s="104" t="s">
        <v>11979</v>
      </c>
      <c r="H3508" s="104" t="b">
        <v>0</v>
      </c>
      <c r="I3508" s="104" t="b">
        <v>1</v>
      </c>
      <c r="J3508" s="104" t="s">
        <v>12034</v>
      </c>
      <c r="K3508" s="104" t="s">
        <v>11980</v>
      </c>
      <c r="L3508" s="104"/>
      <c r="M3508" s="104"/>
      <c r="N3508" s="2043"/>
      <c r="O3508" s="104"/>
      <c r="P3508" s="104"/>
    </row>
    <row r="3509" spans="1:16">
      <c r="A3509" s="104" t="s">
        <v>15233</v>
      </c>
      <c r="B3509" s="104" t="s">
        <v>21925</v>
      </c>
      <c r="C3509" s="104" t="s">
        <v>11976</v>
      </c>
      <c r="D3509" s="104" t="s">
        <v>11977</v>
      </c>
      <c r="E3509" s="104" t="s">
        <v>11976</v>
      </c>
      <c r="F3509" s="104" t="s">
        <v>11982</v>
      </c>
      <c r="G3509" s="104" t="s">
        <v>11979</v>
      </c>
      <c r="H3509" s="104" t="b">
        <v>0</v>
      </c>
      <c r="I3509" s="104" t="b">
        <v>1</v>
      </c>
      <c r="J3509" s="104" t="s">
        <v>12034</v>
      </c>
      <c r="K3509" s="104" t="s">
        <v>11984</v>
      </c>
      <c r="L3509" s="104"/>
      <c r="M3509" s="104"/>
      <c r="N3509" s="2043"/>
      <c r="O3509" s="104"/>
      <c r="P3509" s="104"/>
    </row>
    <row r="3510" spans="1:16">
      <c r="A3510" s="104" t="s">
        <v>12221</v>
      </c>
      <c r="B3510" s="104" t="s">
        <v>21926</v>
      </c>
      <c r="C3510" s="104" t="s">
        <v>11976</v>
      </c>
      <c r="D3510" s="104" t="s">
        <v>11977</v>
      </c>
      <c r="E3510" s="104" t="s">
        <v>11976</v>
      </c>
      <c r="F3510" s="104" t="s">
        <v>11982</v>
      </c>
      <c r="G3510" s="104" t="s">
        <v>11979</v>
      </c>
      <c r="H3510" s="104" t="b">
        <v>0</v>
      </c>
      <c r="I3510" s="104" t="b">
        <v>1</v>
      </c>
      <c r="J3510" s="104" t="s">
        <v>12034</v>
      </c>
      <c r="K3510" s="104" t="s">
        <v>11984</v>
      </c>
      <c r="L3510" s="104"/>
      <c r="M3510" s="104"/>
      <c r="N3510" s="2043"/>
      <c r="O3510" s="104"/>
      <c r="P3510" s="104"/>
    </row>
    <row r="3511" spans="1:16">
      <c r="A3511" s="104" t="s">
        <v>12215</v>
      </c>
      <c r="B3511" s="104" t="s">
        <v>21927</v>
      </c>
      <c r="C3511" s="104" t="s">
        <v>11976</v>
      </c>
      <c r="D3511" s="104" t="s">
        <v>11977</v>
      </c>
      <c r="E3511" s="104" t="s">
        <v>11976</v>
      </c>
      <c r="F3511" s="104" t="s">
        <v>11982</v>
      </c>
      <c r="G3511" s="104" t="s">
        <v>11979</v>
      </c>
      <c r="H3511" s="104" t="b">
        <v>0</v>
      </c>
      <c r="I3511" s="104" t="b">
        <v>1</v>
      </c>
      <c r="J3511" s="104" t="s">
        <v>12034</v>
      </c>
      <c r="K3511" s="104" t="s">
        <v>11980</v>
      </c>
      <c r="L3511" s="104"/>
      <c r="M3511" s="104"/>
      <c r="N3511" s="2043"/>
      <c r="O3511" s="104"/>
      <c r="P3511" s="104"/>
    </row>
    <row r="3512" spans="1:16">
      <c r="A3512" s="104" t="s">
        <v>15618</v>
      </c>
      <c r="B3512" s="104" t="s">
        <v>21928</v>
      </c>
      <c r="C3512" s="104" t="s">
        <v>11976</v>
      </c>
      <c r="D3512" s="104" t="s">
        <v>11977</v>
      </c>
      <c r="E3512" s="104" t="s">
        <v>11976</v>
      </c>
      <c r="F3512" s="104" t="s">
        <v>11978</v>
      </c>
      <c r="G3512" s="104" t="s">
        <v>11979</v>
      </c>
      <c r="H3512" s="104" t="b">
        <v>1</v>
      </c>
      <c r="I3512" s="104" t="b">
        <v>1</v>
      </c>
      <c r="J3512" s="104"/>
      <c r="K3512" s="104" t="s">
        <v>11980</v>
      </c>
      <c r="L3512" s="104"/>
      <c r="M3512" s="104"/>
      <c r="N3512" s="2043"/>
      <c r="O3512" s="104"/>
      <c r="P3512" s="104"/>
    </row>
    <row r="3513" spans="1:16">
      <c r="A3513" s="104" t="s">
        <v>12216</v>
      </c>
      <c r="B3513" s="104" t="s">
        <v>21929</v>
      </c>
      <c r="C3513" s="104" t="s">
        <v>11976</v>
      </c>
      <c r="D3513" s="104" t="s">
        <v>11977</v>
      </c>
      <c r="E3513" s="104" t="s">
        <v>11976</v>
      </c>
      <c r="F3513" s="104" t="s">
        <v>11982</v>
      </c>
      <c r="G3513" s="104" t="s">
        <v>11979</v>
      </c>
      <c r="H3513" s="104" t="b">
        <v>0</v>
      </c>
      <c r="I3513" s="104" t="b">
        <v>1</v>
      </c>
      <c r="J3513" s="104" t="s">
        <v>12034</v>
      </c>
      <c r="K3513" s="104" t="s">
        <v>11980</v>
      </c>
      <c r="L3513" s="104"/>
      <c r="M3513" s="104"/>
      <c r="N3513" s="2043"/>
      <c r="O3513" s="104"/>
      <c r="P3513" s="104"/>
    </row>
    <row r="3514" spans="1:16">
      <c r="A3514" s="104" t="s">
        <v>12217</v>
      </c>
      <c r="B3514" s="104" t="s">
        <v>21930</v>
      </c>
      <c r="C3514" s="104" t="s">
        <v>11976</v>
      </c>
      <c r="D3514" s="104" t="s">
        <v>11977</v>
      </c>
      <c r="E3514" s="104" t="s">
        <v>11976</v>
      </c>
      <c r="F3514" s="104" t="s">
        <v>11982</v>
      </c>
      <c r="G3514" s="104" t="s">
        <v>11979</v>
      </c>
      <c r="H3514" s="104" t="b">
        <v>0</v>
      </c>
      <c r="I3514" s="104" t="b">
        <v>1</v>
      </c>
      <c r="J3514" s="104" t="s">
        <v>12034</v>
      </c>
      <c r="K3514" s="104" t="s">
        <v>11980</v>
      </c>
      <c r="L3514" s="104"/>
      <c r="M3514" s="104"/>
      <c r="N3514" s="2043"/>
      <c r="O3514" s="104"/>
      <c r="P3514" s="104"/>
    </row>
    <row r="3515" spans="1:16">
      <c r="A3515" s="104" t="s">
        <v>12218</v>
      </c>
      <c r="B3515" s="104" t="s">
        <v>21931</v>
      </c>
      <c r="C3515" s="104" t="s">
        <v>11976</v>
      </c>
      <c r="D3515" s="104" t="s">
        <v>11977</v>
      </c>
      <c r="E3515" s="104" t="s">
        <v>11976</v>
      </c>
      <c r="F3515" s="104" t="s">
        <v>11982</v>
      </c>
      <c r="G3515" s="104" t="s">
        <v>11979</v>
      </c>
      <c r="H3515" s="104" t="b">
        <v>0</v>
      </c>
      <c r="I3515" s="104" t="b">
        <v>1</v>
      </c>
      <c r="J3515" s="104" t="s">
        <v>12034</v>
      </c>
      <c r="K3515" s="104" t="s">
        <v>11980</v>
      </c>
      <c r="L3515" s="104"/>
      <c r="M3515" s="104"/>
      <c r="N3515" s="2043"/>
      <c r="O3515" s="104"/>
      <c r="P3515" s="104"/>
    </row>
    <row r="3516" spans="1:16">
      <c r="A3516" s="104" t="s">
        <v>12219</v>
      </c>
      <c r="B3516" s="104" t="s">
        <v>21932</v>
      </c>
      <c r="C3516" s="104" t="s">
        <v>11976</v>
      </c>
      <c r="D3516" s="104" t="s">
        <v>11977</v>
      </c>
      <c r="E3516" s="104" t="s">
        <v>11976</v>
      </c>
      <c r="F3516" s="104" t="s">
        <v>11982</v>
      </c>
      <c r="G3516" s="104" t="s">
        <v>11979</v>
      </c>
      <c r="H3516" s="104" t="b">
        <v>0</v>
      </c>
      <c r="I3516" s="104" t="b">
        <v>1</v>
      </c>
      <c r="J3516" s="104" t="s">
        <v>12034</v>
      </c>
      <c r="K3516" s="104" t="s">
        <v>11980</v>
      </c>
      <c r="L3516" s="104"/>
      <c r="M3516" s="104"/>
      <c r="N3516" s="2043"/>
      <c r="O3516" s="104"/>
      <c r="P3516" s="104"/>
    </row>
    <row r="3517" spans="1:16">
      <c r="A3517" s="104" t="s">
        <v>12220</v>
      </c>
      <c r="B3517" s="104" t="s">
        <v>21933</v>
      </c>
      <c r="C3517" s="104" t="s">
        <v>11976</v>
      </c>
      <c r="D3517" s="104" t="s">
        <v>11977</v>
      </c>
      <c r="E3517" s="104" t="s">
        <v>11976</v>
      </c>
      <c r="F3517" s="104" t="s">
        <v>11982</v>
      </c>
      <c r="G3517" s="104" t="s">
        <v>11979</v>
      </c>
      <c r="H3517" s="104" t="b">
        <v>0</v>
      </c>
      <c r="I3517" s="104" t="b">
        <v>1</v>
      </c>
      <c r="J3517" s="104" t="s">
        <v>12034</v>
      </c>
      <c r="K3517" s="104" t="s">
        <v>11984</v>
      </c>
      <c r="L3517" s="104"/>
      <c r="M3517" s="104"/>
      <c r="N3517" s="2043"/>
      <c r="O3517" s="104"/>
      <c r="P3517" s="104"/>
    </row>
    <row r="3518" spans="1:16">
      <c r="A3518" s="104" t="s">
        <v>12223</v>
      </c>
      <c r="B3518" s="104" t="s">
        <v>21934</v>
      </c>
      <c r="C3518" s="104" t="s">
        <v>11976</v>
      </c>
      <c r="D3518" s="104" t="s">
        <v>11977</v>
      </c>
      <c r="E3518" s="104" t="s">
        <v>12015</v>
      </c>
      <c r="F3518" s="104" t="s">
        <v>12016</v>
      </c>
      <c r="G3518" s="104" t="s">
        <v>11979</v>
      </c>
      <c r="H3518" s="104" t="b">
        <v>1</v>
      </c>
      <c r="I3518" s="104" t="b">
        <v>1</v>
      </c>
      <c r="J3518" s="104"/>
      <c r="K3518" s="104" t="s">
        <v>11980</v>
      </c>
      <c r="L3518" s="104"/>
      <c r="M3518" s="104"/>
      <c r="N3518" s="2043"/>
      <c r="O3518" s="104"/>
      <c r="P3518" s="104"/>
    </row>
    <row r="3519" spans="1:16">
      <c r="A3519" s="104" t="s">
        <v>12225</v>
      </c>
      <c r="B3519" s="104" t="s">
        <v>21935</v>
      </c>
      <c r="C3519" s="104" t="s">
        <v>11976</v>
      </c>
      <c r="D3519" s="104" t="s">
        <v>11977</v>
      </c>
      <c r="E3519" s="104" t="s">
        <v>12015</v>
      </c>
      <c r="F3519" s="104" t="s">
        <v>12016</v>
      </c>
      <c r="G3519" s="104" t="s">
        <v>11979</v>
      </c>
      <c r="H3519" s="104" t="b">
        <v>1</v>
      </c>
      <c r="I3519" s="104" t="b">
        <v>1</v>
      </c>
      <c r="J3519" s="104"/>
      <c r="K3519" s="104" t="s">
        <v>11980</v>
      </c>
      <c r="L3519" s="104"/>
      <c r="M3519" s="104"/>
      <c r="N3519" s="2043"/>
      <c r="O3519" s="104"/>
      <c r="P3519" s="104"/>
    </row>
    <row r="3520" spans="1:16">
      <c r="A3520" s="104" t="s">
        <v>12226</v>
      </c>
      <c r="B3520" s="104" t="s">
        <v>21936</v>
      </c>
      <c r="C3520" s="104" t="s">
        <v>11976</v>
      </c>
      <c r="D3520" s="104" t="s">
        <v>11977</v>
      </c>
      <c r="E3520" s="104" t="s">
        <v>12015</v>
      </c>
      <c r="F3520" s="104" t="s">
        <v>12016</v>
      </c>
      <c r="G3520" s="104" t="s">
        <v>11979</v>
      </c>
      <c r="H3520" s="104" t="b">
        <v>1</v>
      </c>
      <c r="I3520" s="104" t="b">
        <v>1</v>
      </c>
      <c r="J3520" s="104"/>
      <c r="K3520" s="104" t="s">
        <v>11980</v>
      </c>
      <c r="L3520" s="104"/>
      <c r="M3520" s="104"/>
      <c r="N3520" s="2043"/>
      <c r="O3520" s="104"/>
      <c r="P3520" s="104"/>
    </row>
    <row r="3521" spans="1:16">
      <c r="A3521" s="104" t="s">
        <v>12227</v>
      </c>
      <c r="B3521" s="104" t="s">
        <v>21937</v>
      </c>
      <c r="C3521" s="104" t="s">
        <v>11976</v>
      </c>
      <c r="D3521" s="104" t="s">
        <v>11977</v>
      </c>
      <c r="E3521" s="104" t="s">
        <v>12015</v>
      </c>
      <c r="F3521" s="104" t="s">
        <v>12016</v>
      </c>
      <c r="G3521" s="104" t="s">
        <v>11979</v>
      </c>
      <c r="H3521" s="104" t="b">
        <v>1</v>
      </c>
      <c r="I3521" s="104" t="b">
        <v>1</v>
      </c>
      <c r="J3521" s="104"/>
      <c r="K3521" s="104" t="s">
        <v>11980</v>
      </c>
      <c r="L3521" s="104"/>
      <c r="M3521" s="104"/>
      <c r="N3521" s="2043"/>
      <c r="O3521" s="104"/>
      <c r="P3521" s="104"/>
    </row>
    <row r="3522" spans="1:16">
      <c r="A3522" s="104" t="s">
        <v>15623</v>
      </c>
      <c r="B3522" s="104" t="s">
        <v>21938</v>
      </c>
      <c r="C3522" s="104" t="s">
        <v>12019</v>
      </c>
      <c r="D3522" s="104" t="s">
        <v>12020</v>
      </c>
      <c r="E3522" s="104" t="s">
        <v>11976</v>
      </c>
      <c r="F3522" s="104" t="s">
        <v>11978</v>
      </c>
      <c r="G3522" s="104" t="s">
        <v>11979</v>
      </c>
      <c r="H3522" s="104" t="b">
        <v>1</v>
      </c>
      <c r="I3522" s="104" t="b">
        <v>1</v>
      </c>
      <c r="J3522" s="104"/>
      <c r="K3522" s="104" t="s">
        <v>11980</v>
      </c>
      <c r="L3522" s="104"/>
      <c r="M3522" s="104"/>
      <c r="N3522" s="2043"/>
      <c r="O3522" s="104"/>
      <c r="P3522" s="104"/>
    </row>
    <row r="3523" spans="1:16">
      <c r="A3523" s="104" t="s">
        <v>15630</v>
      </c>
      <c r="B3523" s="104" t="s">
        <v>21939</v>
      </c>
      <c r="C3523" s="104" t="s">
        <v>12019</v>
      </c>
      <c r="D3523" s="104" t="s">
        <v>12020</v>
      </c>
      <c r="E3523" s="104" t="s">
        <v>11976</v>
      </c>
      <c r="F3523" s="104" t="s">
        <v>11978</v>
      </c>
      <c r="G3523" s="104" t="s">
        <v>11979</v>
      </c>
      <c r="H3523" s="104" t="b">
        <v>1</v>
      </c>
      <c r="I3523" s="104" t="b">
        <v>1</v>
      </c>
      <c r="J3523" s="104"/>
      <c r="K3523" s="104" t="s">
        <v>11980</v>
      </c>
      <c r="L3523" s="104"/>
      <c r="M3523" s="104"/>
      <c r="N3523" s="2043"/>
      <c r="O3523" s="104"/>
      <c r="P3523" s="104"/>
    </row>
    <row r="3524" spans="1:16">
      <c r="A3524" s="104" t="s">
        <v>15628</v>
      </c>
      <c r="B3524" s="104" t="s">
        <v>21940</v>
      </c>
      <c r="C3524" s="104" t="s">
        <v>12019</v>
      </c>
      <c r="D3524" s="104" t="s">
        <v>12020</v>
      </c>
      <c r="E3524" s="104" t="s">
        <v>11976</v>
      </c>
      <c r="F3524" s="104" t="s">
        <v>11978</v>
      </c>
      <c r="G3524" s="104" t="s">
        <v>11979</v>
      </c>
      <c r="H3524" s="104" t="b">
        <v>1</v>
      </c>
      <c r="I3524" s="104" t="b">
        <v>1</v>
      </c>
      <c r="J3524" s="104"/>
      <c r="K3524" s="104" t="s">
        <v>11980</v>
      </c>
      <c r="L3524" s="104"/>
      <c r="M3524" s="104"/>
      <c r="N3524" s="2043"/>
      <c r="O3524" s="104"/>
      <c r="P3524" s="104"/>
    </row>
    <row r="3525" spans="1:16">
      <c r="A3525" s="104" t="s">
        <v>15762</v>
      </c>
      <c r="B3525" s="104" t="s">
        <v>21941</v>
      </c>
      <c r="C3525" s="104" t="s">
        <v>12019</v>
      </c>
      <c r="D3525" s="104" t="s">
        <v>12020</v>
      </c>
      <c r="E3525" s="104" t="s">
        <v>11976</v>
      </c>
      <c r="F3525" s="104" t="s">
        <v>11978</v>
      </c>
      <c r="G3525" s="104" t="s">
        <v>11979</v>
      </c>
      <c r="H3525" s="104" t="b">
        <v>1</v>
      </c>
      <c r="I3525" s="104" t="b">
        <v>1</v>
      </c>
      <c r="J3525" s="104"/>
      <c r="K3525" s="104" t="s">
        <v>11980</v>
      </c>
      <c r="L3525" s="104"/>
      <c r="M3525" s="104"/>
      <c r="N3525" s="2043"/>
      <c r="O3525" s="104"/>
      <c r="P3525" s="104"/>
    </row>
    <row r="3526" spans="1:16">
      <c r="A3526" s="104" t="s">
        <v>15764</v>
      </c>
      <c r="B3526" s="104" t="s">
        <v>21942</v>
      </c>
      <c r="C3526" s="104" t="s">
        <v>12019</v>
      </c>
      <c r="D3526" s="104" t="s">
        <v>12020</v>
      </c>
      <c r="E3526" s="104" t="s">
        <v>11976</v>
      </c>
      <c r="F3526" s="104" t="s">
        <v>11978</v>
      </c>
      <c r="G3526" s="104" t="s">
        <v>11979</v>
      </c>
      <c r="H3526" s="104" t="b">
        <v>1</v>
      </c>
      <c r="I3526" s="104" t="b">
        <v>1</v>
      </c>
      <c r="J3526" s="104"/>
      <c r="K3526" s="104" t="s">
        <v>11980</v>
      </c>
      <c r="L3526" s="104"/>
      <c r="M3526" s="104"/>
      <c r="N3526" s="2043"/>
      <c r="O3526" s="104"/>
      <c r="P3526" s="104"/>
    </row>
    <row r="3527" spans="1:16">
      <c r="A3527" s="104" t="s">
        <v>15767</v>
      </c>
      <c r="B3527" s="104" t="s">
        <v>21943</v>
      </c>
      <c r="C3527" s="104" t="s">
        <v>12019</v>
      </c>
      <c r="D3527" s="104" t="s">
        <v>12020</v>
      </c>
      <c r="E3527" s="104" t="s">
        <v>11976</v>
      </c>
      <c r="F3527" s="104" t="s">
        <v>11978</v>
      </c>
      <c r="G3527" s="104" t="s">
        <v>11979</v>
      </c>
      <c r="H3527" s="104" t="b">
        <v>1</v>
      </c>
      <c r="I3527" s="104" t="b">
        <v>1</v>
      </c>
      <c r="J3527" s="104"/>
      <c r="K3527" s="104" t="s">
        <v>11980</v>
      </c>
      <c r="L3527" s="104"/>
      <c r="M3527" s="104"/>
      <c r="N3527" s="2043"/>
      <c r="O3527" s="104"/>
      <c r="P3527" s="104"/>
    </row>
    <row r="3528" spans="1:16">
      <c r="A3528" s="104" t="s">
        <v>15626</v>
      </c>
      <c r="B3528" s="104" t="s">
        <v>21944</v>
      </c>
      <c r="C3528" s="104" t="s">
        <v>12019</v>
      </c>
      <c r="D3528" s="104" t="s">
        <v>12020</v>
      </c>
      <c r="E3528" s="104" t="s">
        <v>11976</v>
      </c>
      <c r="F3528" s="104" t="s">
        <v>11978</v>
      </c>
      <c r="G3528" s="104" t="s">
        <v>11979</v>
      </c>
      <c r="H3528" s="104" t="b">
        <v>1</v>
      </c>
      <c r="I3528" s="104" t="b">
        <v>1</v>
      </c>
      <c r="J3528" s="104"/>
      <c r="K3528" s="104" t="s">
        <v>11980</v>
      </c>
      <c r="L3528" s="104"/>
      <c r="M3528" s="104"/>
      <c r="N3528" s="2043"/>
      <c r="O3528" s="104"/>
      <c r="P3528" s="104"/>
    </row>
    <row r="3529" spans="1:16">
      <c r="A3529" s="104" t="s">
        <v>15634</v>
      </c>
      <c r="B3529" s="104" t="s">
        <v>21945</v>
      </c>
      <c r="C3529" s="104" t="s">
        <v>12019</v>
      </c>
      <c r="D3529" s="104" t="s">
        <v>12020</v>
      </c>
      <c r="E3529" s="104" t="s">
        <v>11976</v>
      </c>
      <c r="F3529" s="104" t="s">
        <v>11978</v>
      </c>
      <c r="G3529" s="104" t="s">
        <v>11979</v>
      </c>
      <c r="H3529" s="104" t="b">
        <v>1</v>
      </c>
      <c r="I3529" s="104" t="b">
        <v>1</v>
      </c>
      <c r="J3529" s="104"/>
      <c r="K3529" s="104" t="s">
        <v>11980</v>
      </c>
      <c r="L3529" s="104"/>
      <c r="M3529" s="104"/>
      <c r="N3529" s="2043"/>
      <c r="O3529" s="104"/>
      <c r="P3529" s="104"/>
    </row>
    <row r="3530" spans="1:16">
      <c r="A3530" s="104" t="s">
        <v>15631</v>
      </c>
      <c r="B3530" s="104" t="s">
        <v>21946</v>
      </c>
      <c r="C3530" s="104" t="s">
        <v>12019</v>
      </c>
      <c r="D3530" s="104" t="s">
        <v>12020</v>
      </c>
      <c r="E3530" s="104" t="s">
        <v>11976</v>
      </c>
      <c r="F3530" s="104" t="s">
        <v>11978</v>
      </c>
      <c r="G3530" s="104" t="s">
        <v>11979</v>
      </c>
      <c r="H3530" s="104" t="b">
        <v>1</v>
      </c>
      <c r="I3530" s="104" t="b">
        <v>1</v>
      </c>
      <c r="J3530" s="104"/>
      <c r="K3530" s="104" t="s">
        <v>11980</v>
      </c>
      <c r="L3530" s="104"/>
      <c r="M3530" s="104"/>
      <c r="N3530" s="2043"/>
      <c r="O3530" s="104"/>
      <c r="P3530" s="104"/>
    </row>
    <row r="3531" spans="1:16">
      <c r="A3531" s="104" t="s">
        <v>15633</v>
      </c>
      <c r="B3531" s="104" t="s">
        <v>21947</v>
      </c>
      <c r="C3531" s="104" t="s">
        <v>12019</v>
      </c>
      <c r="D3531" s="104" t="s">
        <v>12020</v>
      </c>
      <c r="E3531" s="104" t="s">
        <v>11976</v>
      </c>
      <c r="F3531" s="104" t="s">
        <v>11978</v>
      </c>
      <c r="G3531" s="104" t="s">
        <v>11979</v>
      </c>
      <c r="H3531" s="104" t="b">
        <v>1</v>
      </c>
      <c r="I3531" s="104" t="b">
        <v>1</v>
      </c>
      <c r="J3531" s="104"/>
      <c r="K3531" s="104" t="s">
        <v>11980</v>
      </c>
      <c r="L3531" s="104"/>
      <c r="M3531" s="104"/>
      <c r="N3531" s="2043"/>
      <c r="O3531" s="104"/>
      <c r="P3531" s="104"/>
    </row>
    <row r="3532" spans="1:16">
      <c r="A3532" s="104" t="s">
        <v>21948</v>
      </c>
      <c r="B3532" s="104" t="s">
        <v>21949</v>
      </c>
      <c r="C3532" s="104" t="s">
        <v>12019</v>
      </c>
      <c r="D3532" s="104" t="s">
        <v>12020</v>
      </c>
      <c r="E3532" s="104" t="s">
        <v>11976</v>
      </c>
      <c r="F3532" s="104" t="s">
        <v>11978</v>
      </c>
      <c r="G3532" s="104" t="s">
        <v>11979</v>
      </c>
      <c r="H3532" s="104" t="b">
        <v>1</v>
      </c>
      <c r="I3532" s="104" t="b">
        <v>1</v>
      </c>
      <c r="J3532" s="104"/>
      <c r="K3532" s="104" t="s">
        <v>11980</v>
      </c>
      <c r="L3532" s="104"/>
      <c r="M3532" s="104"/>
      <c r="N3532" s="2043"/>
      <c r="O3532" s="104"/>
      <c r="P3532" s="104"/>
    </row>
    <row r="3533" spans="1:16">
      <c r="A3533" s="104" t="s">
        <v>15784</v>
      </c>
      <c r="B3533" s="104" t="s">
        <v>21950</v>
      </c>
      <c r="C3533" s="104" t="s">
        <v>12019</v>
      </c>
      <c r="D3533" s="104" t="s">
        <v>12020</v>
      </c>
      <c r="E3533" s="104" t="s">
        <v>11976</v>
      </c>
      <c r="F3533" s="104" t="s">
        <v>11978</v>
      </c>
      <c r="G3533" s="104" t="s">
        <v>11979</v>
      </c>
      <c r="H3533" s="104" t="b">
        <v>1</v>
      </c>
      <c r="I3533" s="104" t="b">
        <v>1</v>
      </c>
      <c r="J3533" s="104"/>
      <c r="K3533" s="104" t="s">
        <v>11980</v>
      </c>
      <c r="L3533" s="104"/>
      <c r="M3533" s="104"/>
      <c r="N3533" s="2043"/>
      <c r="O3533" s="104"/>
      <c r="P3533" s="104"/>
    </row>
    <row r="3534" spans="1:16">
      <c r="A3534" s="104" t="s">
        <v>15787</v>
      </c>
      <c r="B3534" s="104" t="s">
        <v>21951</v>
      </c>
      <c r="C3534" s="104" t="s">
        <v>12019</v>
      </c>
      <c r="D3534" s="104" t="s">
        <v>12020</v>
      </c>
      <c r="E3534" s="104" t="s">
        <v>11976</v>
      </c>
      <c r="F3534" s="104" t="s">
        <v>11978</v>
      </c>
      <c r="G3534" s="104" t="s">
        <v>11979</v>
      </c>
      <c r="H3534" s="104" t="b">
        <v>1</v>
      </c>
      <c r="I3534" s="104" t="b">
        <v>1</v>
      </c>
      <c r="J3534" s="104"/>
      <c r="K3534" s="104" t="s">
        <v>11980</v>
      </c>
      <c r="L3534" s="104"/>
      <c r="M3534" s="104"/>
      <c r="N3534" s="2043"/>
      <c r="O3534" s="104"/>
      <c r="P3534" s="104"/>
    </row>
    <row r="3535" spans="1:16">
      <c r="A3535" s="104" t="s">
        <v>15785</v>
      </c>
      <c r="B3535" s="104" t="s">
        <v>21952</v>
      </c>
      <c r="C3535" s="104" t="s">
        <v>12019</v>
      </c>
      <c r="D3535" s="104" t="s">
        <v>12020</v>
      </c>
      <c r="E3535" s="104" t="s">
        <v>11976</v>
      </c>
      <c r="F3535" s="104" t="s">
        <v>11978</v>
      </c>
      <c r="G3535" s="104" t="s">
        <v>11979</v>
      </c>
      <c r="H3535" s="104" t="b">
        <v>1</v>
      </c>
      <c r="I3535" s="104" t="b">
        <v>1</v>
      </c>
      <c r="J3535" s="104"/>
      <c r="K3535" s="104" t="s">
        <v>11980</v>
      </c>
      <c r="L3535" s="104"/>
      <c r="M3535" s="104"/>
      <c r="N3535" s="2043"/>
      <c r="O3535" s="104"/>
      <c r="P3535" s="104"/>
    </row>
    <row r="3536" spans="1:16">
      <c r="A3536" s="104" t="s">
        <v>15786</v>
      </c>
      <c r="B3536" s="104" t="s">
        <v>21953</v>
      </c>
      <c r="C3536" s="104" t="s">
        <v>12019</v>
      </c>
      <c r="D3536" s="104" t="s">
        <v>12020</v>
      </c>
      <c r="E3536" s="104" t="s">
        <v>11976</v>
      </c>
      <c r="F3536" s="104" t="s">
        <v>11978</v>
      </c>
      <c r="G3536" s="104" t="s">
        <v>11979</v>
      </c>
      <c r="H3536" s="104" t="b">
        <v>1</v>
      </c>
      <c r="I3536" s="104" t="b">
        <v>1</v>
      </c>
      <c r="J3536" s="104"/>
      <c r="K3536" s="104" t="s">
        <v>11980</v>
      </c>
      <c r="L3536" s="104"/>
      <c r="M3536" s="104"/>
      <c r="N3536" s="2043"/>
      <c r="O3536" s="104"/>
      <c r="P3536" s="104"/>
    </row>
    <row r="3537" spans="1:16">
      <c r="A3537" s="104" t="s">
        <v>15792</v>
      </c>
      <c r="B3537" s="104" t="s">
        <v>21954</v>
      </c>
      <c r="C3537" s="104" t="s">
        <v>12019</v>
      </c>
      <c r="D3537" s="104" t="s">
        <v>12020</v>
      </c>
      <c r="E3537" s="104" t="s">
        <v>11976</v>
      </c>
      <c r="F3537" s="104" t="s">
        <v>11978</v>
      </c>
      <c r="G3537" s="104" t="s">
        <v>11979</v>
      </c>
      <c r="H3537" s="104" t="b">
        <v>1</v>
      </c>
      <c r="I3537" s="104" t="b">
        <v>1</v>
      </c>
      <c r="J3537" s="104"/>
      <c r="K3537" s="104" t="s">
        <v>11980</v>
      </c>
      <c r="L3537" s="104"/>
      <c r="M3537" s="104"/>
      <c r="N3537" s="2043"/>
      <c r="O3537" s="104"/>
      <c r="P3537" s="104"/>
    </row>
    <row r="3538" spans="1:16">
      <c r="A3538" s="104" t="s">
        <v>15789</v>
      </c>
      <c r="B3538" s="104" t="s">
        <v>21955</v>
      </c>
      <c r="C3538" s="104" t="s">
        <v>12019</v>
      </c>
      <c r="D3538" s="104" t="s">
        <v>12020</v>
      </c>
      <c r="E3538" s="104" t="s">
        <v>11976</v>
      </c>
      <c r="F3538" s="104" t="s">
        <v>11978</v>
      </c>
      <c r="G3538" s="104" t="s">
        <v>11979</v>
      </c>
      <c r="H3538" s="104" t="b">
        <v>1</v>
      </c>
      <c r="I3538" s="104" t="b">
        <v>1</v>
      </c>
      <c r="J3538" s="104"/>
      <c r="K3538" s="104" t="s">
        <v>11980</v>
      </c>
      <c r="L3538" s="104"/>
      <c r="M3538" s="104"/>
      <c r="N3538" s="2043"/>
      <c r="O3538" s="104"/>
      <c r="P3538" s="104"/>
    </row>
    <row r="3539" spans="1:16">
      <c r="A3539" s="104" t="s">
        <v>15860</v>
      </c>
      <c r="B3539" s="104" t="s">
        <v>21956</v>
      </c>
      <c r="C3539" s="104" t="s">
        <v>11976</v>
      </c>
      <c r="D3539" s="104" t="s">
        <v>11977</v>
      </c>
      <c r="E3539" s="104" t="s">
        <v>11976</v>
      </c>
      <c r="F3539" s="104" t="s">
        <v>11978</v>
      </c>
      <c r="G3539" s="104" t="s">
        <v>11979</v>
      </c>
      <c r="H3539" s="104" t="b">
        <v>1</v>
      </c>
      <c r="I3539" s="104" t="b">
        <v>1</v>
      </c>
      <c r="J3539" s="104"/>
      <c r="K3539" s="104" t="s">
        <v>11980</v>
      </c>
      <c r="L3539" s="104"/>
      <c r="M3539" s="104"/>
      <c r="N3539" s="2043"/>
      <c r="O3539" s="104"/>
      <c r="P3539" s="104"/>
    </row>
    <row r="3540" spans="1:16">
      <c r="A3540" s="104" t="s">
        <v>12228</v>
      </c>
      <c r="B3540" s="104" t="s">
        <v>21957</v>
      </c>
      <c r="C3540" s="104" t="s">
        <v>11976</v>
      </c>
      <c r="D3540" s="104" t="s">
        <v>11977</v>
      </c>
      <c r="E3540" s="104" t="s">
        <v>11976</v>
      </c>
      <c r="F3540" s="104" t="s">
        <v>11982</v>
      </c>
      <c r="G3540" s="104" t="s">
        <v>11979</v>
      </c>
      <c r="H3540" s="104" t="b">
        <v>0</v>
      </c>
      <c r="I3540" s="104" t="b">
        <v>1</v>
      </c>
      <c r="J3540" s="104" t="s">
        <v>12034</v>
      </c>
      <c r="K3540" s="104" t="s">
        <v>11984</v>
      </c>
      <c r="L3540" s="104"/>
      <c r="M3540" s="104"/>
      <c r="N3540" s="2043"/>
      <c r="O3540" s="104"/>
      <c r="P3540" s="104"/>
    </row>
    <row r="3541" spans="1:16">
      <c r="A3541" s="104" t="s">
        <v>12229</v>
      </c>
      <c r="B3541" s="104" t="s">
        <v>21958</v>
      </c>
      <c r="C3541" s="104" t="s">
        <v>11976</v>
      </c>
      <c r="D3541" s="104" t="s">
        <v>11977</v>
      </c>
      <c r="E3541" s="104" t="s">
        <v>11976</v>
      </c>
      <c r="F3541" s="104" t="s">
        <v>11982</v>
      </c>
      <c r="G3541" s="104" t="s">
        <v>11979</v>
      </c>
      <c r="H3541" s="104" t="b">
        <v>0</v>
      </c>
      <c r="I3541" s="104" t="b">
        <v>1</v>
      </c>
      <c r="J3541" s="104" t="s">
        <v>12034</v>
      </c>
      <c r="K3541" s="104" t="s">
        <v>11984</v>
      </c>
      <c r="L3541" s="104"/>
      <c r="M3541" s="104"/>
      <c r="N3541" s="2043"/>
      <c r="O3541" s="104"/>
      <c r="P3541" s="104"/>
    </row>
    <row r="3542" spans="1:16">
      <c r="A3542" s="104" t="s">
        <v>12240</v>
      </c>
      <c r="B3542" s="104" t="s">
        <v>21959</v>
      </c>
      <c r="C3542" s="104" t="s">
        <v>11976</v>
      </c>
      <c r="D3542" s="104" t="s">
        <v>11977</v>
      </c>
      <c r="E3542" s="104" t="s">
        <v>11976</v>
      </c>
      <c r="F3542" s="104" t="s">
        <v>11982</v>
      </c>
      <c r="G3542" s="104" t="s">
        <v>11979</v>
      </c>
      <c r="H3542" s="104" t="b">
        <v>0</v>
      </c>
      <c r="I3542" s="104" t="b">
        <v>1</v>
      </c>
      <c r="J3542" s="104" t="s">
        <v>12034</v>
      </c>
      <c r="K3542" s="104" t="s">
        <v>11984</v>
      </c>
      <c r="L3542" s="104"/>
      <c r="M3542" s="104"/>
      <c r="N3542" s="2043"/>
      <c r="O3542" s="104"/>
      <c r="P3542" s="104"/>
    </row>
    <row r="3543" spans="1:16">
      <c r="A3543" s="104" t="s">
        <v>12230</v>
      </c>
      <c r="B3543" s="104" t="s">
        <v>21960</v>
      </c>
      <c r="C3543" s="104" t="s">
        <v>11976</v>
      </c>
      <c r="D3543" s="104" t="s">
        <v>11977</v>
      </c>
      <c r="E3543" s="104" t="s">
        <v>11976</v>
      </c>
      <c r="F3543" s="104" t="s">
        <v>11982</v>
      </c>
      <c r="G3543" s="104" t="s">
        <v>11979</v>
      </c>
      <c r="H3543" s="104" t="b">
        <v>0</v>
      </c>
      <c r="I3543" s="104" t="b">
        <v>1</v>
      </c>
      <c r="J3543" s="104" t="s">
        <v>12034</v>
      </c>
      <c r="K3543" s="104" t="s">
        <v>11984</v>
      </c>
      <c r="L3543" s="104"/>
      <c r="M3543" s="104"/>
      <c r="N3543" s="2043"/>
      <c r="O3543" s="104"/>
      <c r="P3543" s="104"/>
    </row>
    <row r="3544" spans="1:16">
      <c r="A3544" s="104" t="s">
        <v>12245</v>
      </c>
      <c r="B3544" s="104" t="s">
        <v>21961</v>
      </c>
      <c r="C3544" s="104" t="s">
        <v>11976</v>
      </c>
      <c r="D3544" s="104" t="s">
        <v>11977</v>
      </c>
      <c r="E3544" s="104" t="s">
        <v>11976</v>
      </c>
      <c r="F3544" s="104" t="s">
        <v>11982</v>
      </c>
      <c r="G3544" s="104" t="s">
        <v>11979</v>
      </c>
      <c r="H3544" s="104" t="b">
        <v>0</v>
      </c>
      <c r="I3544" s="104" t="b">
        <v>1</v>
      </c>
      <c r="J3544" s="104" t="s">
        <v>12034</v>
      </c>
      <c r="K3544" s="104" t="s">
        <v>11984</v>
      </c>
      <c r="L3544" s="104"/>
      <c r="M3544" s="104"/>
      <c r="N3544" s="2043"/>
      <c r="O3544" s="104"/>
      <c r="P3544" s="104"/>
    </row>
    <row r="3545" spans="1:16">
      <c r="A3545" s="104" t="s">
        <v>12246</v>
      </c>
      <c r="B3545" s="104" t="s">
        <v>21962</v>
      </c>
      <c r="C3545" s="104" t="s">
        <v>11976</v>
      </c>
      <c r="D3545" s="104" t="s">
        <v>11977</v>
      </c>
      <c r="E3545" s="104" t="s">
        <v>11976</v>
      </c>
      <c r="F3545" s="104" t="s">
        <v>11982</v>
      </c>
      <c r="G3545" s="104" t="s">
        <v>11979</v>
      </c>
      <c r="H3545" s="104" t="b">
        <v>0</v>
      </c>
      <c r="I3545" s="104" t="b">
        <v>1</v>
      </c>
      <c r="J3545" s="104" t="s">
        <v>12034</v>
      </c>
      <c r="K3545" s="104" t="s">
        <v>11984</v>
      </c>
      <c r="L3545" s="104"/>
      <c r="M3545" s="104"/>
      <c r="N3545" s="2043"/>
      <c r="O3545" s="104"/>
      <c r="P3545" s="104"/>
    </row>
    <row r="3546" spans="1:16">
      <c r="A3546" s="104" t="s">
        <v>12247</v>
      </c>
      <c r="B3546" s="104" t="s">
        <v>21963</v>
      </c>
      <c r="C3546" s="104" t="s">
        <v>11976</v>
      </c>
      <c r="D3546" s="104" t="s">
        <v>11977</v>
      </c>
      <c r="E3546" s="104" t="s">
        <v>11976</v>
      </c>
      <c r="F3546" s="104" t="s">
        <v>11982</v>
      </c>
      <c r="G3546" s="104" t="s">
        <v>11979</v>
      </c>
      <c r="H3546" s="104" t="b">
        <v>0</v>
      </c>
      <c r="I3546" s="104" t="b">
        <v>1</v>
      </c>
      <c r="J3546" s="104" t="s">
        <v>12034</v>
      </c>
      <c r="K3546" s="104" t="s">
        <v>11984</v>
      </c>
      <c r="L3546" s="104"/>
      <c r="M3546" s="104"/>
      <c r="N3546" s="2043"/>
      <c r="O3546" s="104"/>
      <c r="P3546" s="104"/>
    </row>
    <row r="3547" spans="1:16">
      <c r="A3547" s="104" t="s">
        <v>12237</v>
      </c>
      <c r="B3547" s="104" t="s">
        <v>21964</v>
      </c>
      <c r="C3547" s="104" t="s">
        <v>11976</v>
      </c>
      <c r="D3547" s="104" t="s">
        <v>11977</v>
      </c>
      <c r="E3547" s="104" t="s">
        <v>11976</v>
      </c>
      <c r="F3547" s="104" t="s">
        <v>11982</v>
      </c>
      <c r="G3547" s="104" t="s">
        <v>11979</v>
      </c>
      <c r="H3547" s="104" t="b">
        <v>0</v>
      </c>
      <c r="I3547" s="104" t="b">
        <v>1</v>
      </c>
      <c r="J3547" s="104" t="s">
        <v>12034</v>
      </c>
      <c r="K3547" s="104" t="s">
        <v>11984</v>
      </c>
      <c r="L3547" s="104"/>
      <c r="M3547" s="104"/>
      <c r="N3547" s="2043"/>
      <c r="O3547" s="104"/>
      <c r="P3547" s="104"/>
    </row>
    <row r="3548" spans="1:16">
      <c r="A3548" s="104" t="s">
        <v>12231</v>
      </c>
      <c r="B3548" s="104" t="s">
        <v>21965</v>
      </c>
      <c r="C3548" s="104" t="s">
        <v>11976</v>
      </c>
      <c r="D3548" s="104" t="s">
        <v>11977</v>
      </c>
      <c r="E3548" s="104" t="s">
        <v>11976</v>
      </c>
      <c r="F3548" s="104" t="s">
        <v>11982</v>
      </c>
      <c r="G3548" s="104" t="s">
        <v>11979</v>
      </c>
      <c r="H3548" s="104" t="b">
        <v>0</v>
      </c>
      <c r="I3548" s="104" t="b">
        <v>1</v>
      </c>
      <c r="J3548" s="104" t="s">
        <v>12034</v>
      </c>
      <c r="K3548" s="104" t="s">
        <v>11984</v>
      </c>
      <c r="L3548" s="104"/>
      <c r="M3548" s="104"/>
      <c r="N3548" s="2043"/>
      <c r="O3548" s="104"/>
      <c r="P3548" s="104"/>
    </row>
    <row r="3549" spans="1:16">
      <c r="A3549" s="104" t="s">
        <v>12232</v>
      </c>
      <c r="B3549" s="104" t="s">
        <v>21966</v>
      </c>
      <c r="C3549" s="104" t="s">
        <v>11976</v>
      </c>
      <c r="D3549" s="104" t="s">
        <v>11977</v>
      </c>
      <c r="E3549" s="104" t="s">
        <v>11976</v>
      </c>
      <c r="F3549" s="104" t="s">
        <v>11982</v>
      </c>
      <c r="G3549" s="104" t="s">
        <v>11979</v>
      </c>
      <c r="H3549" s="104" t="b">
        <v>0</v>
      </c>
      <c r="I3549" s="104" t="b">
        <v>1</v>
      </c>
      <c r="J3549" s="104" t="s">
        <v>11983</v>
      </c>
      <c r="K3549" s="104" t="s">
        <v>11984</v>
      </c>
      <c r="L3549" s="104"/>
      <c r="M3549" s="104"/>
      <c r="N3549" s="2043"/>
      <c r="O3549" s="104"/>
      <c r="P3549" s="104"/>
    </row>
    <row r="3550" spans="1:16">
      <c r="A3550" s="104" t="s">
        <v>12241</v>
      </c>
      <c r="B3550" s="104" t="s">
        <v>21967</v>
      </c>
      <c r="C3550" s="104" t="s">
        <v>11976</v>
      </c>
      <c r="D3550" s="104" t="s">
        <v>11977</v>
      </c>
      <c r="E3550" s="104" t="s">
        <v>11976</v>
      </c>
      <c r="F3550" s="104" t="s">
        <v>11982</v>
      </c>
      <c r="G3550" s="104" t="s">
        <v>11979</v>
      </c>
      <c r="H3550" s="104" t="b">
        <v>0</v>
      </c>
      <c r="I3550" s="104" t="b">
        <v>1</v>
      </c>
      <c r="J3550" s="104" t="s">
        <v>11983</v>
      </c>
      <c r="K3550" s="104" t="s">
        <v>11984</v>
      </c>
      <c r="L3550" s="104"/>
      <c r="M3550" s="104"/>
      <c r="N3550" s="2043"/>
      <c r="O3550" s="104"/>
      <c r="P3550" s="104"/>
    </row>
    <row r="3551" spans="1:16">
      <c r="A3551" s="104" t="s">
        <v>12243</v>
      </c>
      <c r="B3551" s="104" t="s">
        <v>21968</v>
      </c>
      <c r="C3551" s="104" t="s">
        <v>11976</v>
      </c>
      <c r="D3551" s="104" t="s">
        <v>11977</v>
      </c>
      <c r="E3551" s="104" t="s">
        <v>11976</v>
      </c>
      <c r="F3551" s="104" t="s">
        <v>11982</v>
      </c>
      <c r="G3551" s="104" t="s">
        <v>11979</v>
      </c>
      <c r="H3551" s="104" t="b">
        <v>0</v>
      </c>
      <c r="I3551" s="104" t="b">
        <v>1</v>
      </c>
      <c r="J3551" s="104" t="s">
        <v>11983</v>
      </c>
      <c r="K3551" s="104" t="s">
        <v>11984</v>
      </c>
      <c r="L3551" s="104"/>
      <c r="M3551" s="104"/>
      <c r="N3551" s="2043"/>
      <c r="O3551" s="104"/>
      <c r="P3551" s="104"/>
    </row>
    <row r="3552" spans="1:16">
      <c r="A3552" s="104" t="s">
        <v>12242</v>
      </c>
      <c r="B3552" s="104" t="s">
        <v>21969</v>
      </c>
      <c r="C3552" s="104" t="s">
        <v>11976</v>
      </c>
      <c r="D3552" s="104" t="s">
        <v>11977</v>
      </c>
      <c r="E3552" s="104" t="s">
        <v>11976</v>
      </c>
      <c r="F3552" s="104" t="s">
        <v>11982</v>
      </c>
      <c r="G3552" s="104" t="s">
        <v>11979</v>
      </c>
      <c r="H3552" s="104" t="b">
        <v>0</v>
      </c>
      <c r="I3552" s="104" t="b">
        <v>1</v>
      </c>
      <c r="J3552" s="104" t="s">
        <v>11983</v>
      </c>
      <c r="K3552" s="104" t="s">
        <v>11984</v>
      </c>
      <c r="L3552" s="104"/>
      <c r="M3552" s="104"/>
      <c r="N3552" s="2043"/>
      <c r="O3552" s="104"/>
      <c r="P3552" s="104"/>
    </row>
    <row r="3553" spans="1:16">
      <c r="A3553" s="104" t="s">
        <v>12244</v>
      </c>
      <c r="B3553" s="104" t="s">
        <v>21970</v>
      </c>
      <c r="C3553" s="104" t="s">
        <v>11976</v>
      </c>
      <c r="D3553" s="104" t="s">
        <v>11977</v>
      </c>
      <c r="E3553" s="104" t="s">
        <v>11976</v>
      </c>
      <c r="F3553" s="104" t="s">
        <v>11982</v>
      </c>
      <c r="G3553" s="104" t="s">
        <v>11979</v>
      </c>
      <c r="H3553" s="104" t="b">
        <v>0</v>
      </c>
      <c r="I3553" s="104" t="b">
        <v>1</v>
      </c>
      <c r="J3553" s="104" t="s">
        <v>11983</v>
      </c>
      <c r="K3553" s="104" t="s">
        <v>11984</v>
      </c>
      <c r="L3553" s="104"/>
      <c r="M3553" s="104"/>
      <c r="N3553" s="2043"/>
      <c r="O3553" s="104"/>
      <c r="P3553" s="104"/>
    </row>
    <row r="3554" spans="1:16">
      <c r="A3554" s="104" t="s">
        <v>12233</v>
      </c>
      <c r="B3554" s="104" t="s">
        <v>21971</v>
      </c>
      <c r="C3554" s="104" t="s">
        <v>11976</v>
      </c>
      <c r="D3554" s="104" t="s">
        <v>11977</v>
      </c>
      <c r="E3554" s="104" t="s">
        <v>11976</v>
      </c>
      <c r="F3554" s="104" t="s">
        <v>11982</v>
      </c>
      <c r="G3554" s="104" t="s">
        <v>11979</v>
      </c>
      <c r="H3554" s="104" t="b">
        <v>0</v>
      </c>
      <c r="I3554" s="104" t="b">
        <v>1</v>
      </c>
      <c r="J3554" s="104" t="s">
        <v>11983</v>
      </c>
      <c r="K3554" s="104" t="s">
        <v>11984</v>
      </c>
      <c r="L3554" s="104"/>
      <c r="M3554" s="104"/>
      <c r="N3554" s="2043"/>
      <c r="O3554" s="104"/>
      <c r="P3554" s="104"/>
    </row>
    <row r="3555" spans="1:16">
      <c r="A3555" s="104" t="s">
        <v>12248</v>
      </c>
      <c r="B3555" s="104" t="s">
        <v>21972</v>
      </c>
      <c r="C3555" s="104" t="s">
        <v>11976</v>
      </c>
      <c r="D3555" s="104" t="s">
        <v>11977</v>
      </c>
      <c r="E3555" s="104" t="s">
        <v>11976</v>
      </c>
      <c r="F3555" s="104" t="s">
        <v>11982</v>
      </c>
      <c r="G3555" s="104" t="s">
        <v>11979</v>
      </c>
      <c r="H3555" s="104" t="b">
        <v>0</v>
      </c>
      <c r="I3555" s="104" t="b">
        <v>1</v>
      </c>
      <c r="J3555" s="104" t="s">
        <v>11983</v>
      </c>
      <c r="K3555" s="104" t="s">
        <v>11984</v>
      </c>
      <c r="L3555" s="104"/>
      <c r="M3555" s="104"/>
      <c r="N3555" s="2043"/>
      <c r="O3555" s="104"/>
      <c r="P3555" s="104"/>
    </row>
    <row r="3556" spans="1:16">
      <c r="A3556" s="104" t="s">
        <v>12234</v>
      </c>
      <c r="B3556" s="104" t="s">
        <v>21973</v>
      </c>
      <c r="C3556" s="104" t="s">
        <v>11976</v>
      </c>
      <c r="D3556" s="104" t="s">
        <v>11977</v>
      </c>
      <c r="E3556" s="104" t="s">
        <v>11976</v>
      </c>
      <c r="F3556" s="104" t="s">
        <v>11982</v>
      </c>
      <c r="G3556" s="104" t="s">
        <v>11979</v>
      </c>
      <c r="H3556" s="104" t="b">
        <v>0</v>
      </c>
      <c r="I3556" s="104" t="b">
        <v>1</v>
      </c>
      <c r="J3556" s="104" t="s">
        <v>11983</v>
      </c>
      <c r="K3556" s="104" t="s">
        <v>11984</v>
      </c>
      <c r="L3556" s="104"/>
      <c r="M3556" s="104"/>
      <c r="N3556" s="2043"/>
      <c r="O3556" s="104"/>
      <c r="P3556" s="104"/>
    </row>
    <row r="3557" spans="1:16">
      <c r="A3557" s="104" t="s">
        <v>12235</v>
      </c>
      <c r="B3557" s="104" t="s">
        <v>21974</v>
      </c>
      <c r="C3557" s="104" t="s">
        <v>11976</v>
      </c>
      <c r="D3557" s="104" t="s">
        <v>11977</v>
      </c>
      <c r="E3557" s="104" t="s">
        <v>11976</v>
      </c>
      <c r="F3557" s="104" t="s">
        <v>11982</v>
      </c>
      <c r="G3557" s="104" t="s">
        <v>11979</v>
      </c>
      <c r="H3557" s="104" t="b">
        <v>0</v>
      </c>
      <c r="I3557" s="104" t="b">
        <v>1</v>
      </c>
      <c r="J3557" s="104" t="s">
        <v>11983</v>
      </c>
      <c r="K3557" s="104" t="s">
        <v>11984</v>
      </c>
      <c r="L3557" s="104"/>
      <c r="M3557" s="104"/>
      <c r="N3557" s="2043"/>
      <c r="O3557" s="104"/>
      <c r="P3557" s="104"/>
    </row>
    <row r="3558" spans="1:16">
      <c r="A3558" s="104" t="s">
        <v>12236</v>
      </c>
      <c r="B3558" s="104" t="s">
        <v>21975</v>
      </c>
      <c r="C3558" s="104" t="s">
        <v>11976</v>
      </c>
      <c r="D3558" s="104" t="s">
        <v>11977</v>
      </c>
      <c r="E3558" s="104" t="s">
        <v>11976</v>
      </c>
      <c r="F3558" s="104" t="s">
        <v>11982</v>
      </c>
      <c r="G3558" s="104" t="s">
        <v>11979</v>
      </c>
      <c r="H3558" s="104" t="b">
        <v>0</v>
      </c>
      <c r="I3558" s="104" t="b">
        <v>1</v>
      </c>
      <c r="J3558" s="104" t="s">
        <v>11983</v>
      </c>
      <c r="K3558" s="104" t="s">
        <v>11984</v>
      </c>
      <c r="L3558" s="104"/>
      <c r="M3558" s="104"/>
      <c r="N3558" s="2043"/>
      <c r="O3558" s="104"/>
      <c r="P3558" s="104"/>
    </row>
    <row r="3559" spans="1:16">
      <c r="A3559" s="104" t="s">
        <v>12238</v>
      </c>
      <c r="B3559" s="104" t="s">
        <v>21976</v>
      </c>
      <c r="C3559" s="104" t="s">
        <v>11976</v>
      </c>
      <c r="D3559" s="104" t="s">
        <v>11977</v>
      </c>
      <c r="E3559" s="104" t="s">
        <v>11976</v>
      </c>
      <c r="F3559" s="104" t="s">
        <v>11982</v>
      </c>
      <c r="G3559" s="104" t="s">
        <v>11979</v>
      </c>
      <c r="H3559" s="104" t="b">
        <v>0</v>
      </c>
      <c r="I3559" s="104" t="b">
        <v>1</v>
      </c>
      <c r="J3559" s="104" t="s">
        <v>11983</v>
      </c>
      <c r="K3559" s="104" t="s">
        <v>11984</v>
      </c>
      <c r="L3559" s="104"/>
      <c r="M3559" s="104"/>
      <c r="N3559" s="2043"/>
      <c r="O3559" s="104"/>
      <c r="P3559" s="104"/>
    </row>
    <row r="3560" spans="1:16">
      <c r="A3560" s="104" t="s">
        <v>12239</v>
      </c>
      <c r="B3560" s="104" t="s">
        <v>21977</v>
      </c>
      <c r="C3560" s="104" t="s">
        <v>11976</v>
      </c>
      <c r="D3560" s="104" t="s">
        <v>11977</v>
      </c>
      <c r="E3560" s="104" t="s">
        <v>11976</v>
      </c>
      <c r="F3560" s="104" t="s">
        <v>11982</v>
      </c>
      <c r="G3560" s="104" t="s">
        <v>11979</v>
      </c>
      <c r="H3560" s="104" t="b">
        <v>0</v>
      </c>
      <c r="I3560" s="104" t="b">
        <v>1</v>
      </c>
      <c r="J3560" s="104" t="s">
        <v>11983</v>
      </c>
      <c r="K3560" s="104" t="s">
        <v>11984</v>
      </c>
      <c r="L3560" s="104"/>
      <c r="M3560" s="104"/>
      <c r="N3560" s="2043"/>
      <c r="O3560" s="104"/>
      <c r="P3560" s="104"/>
    </row>
    <row r="3561" spans="1:16">
      <c r="A3561" s="104" t="s">
        <v>12249</v>
      </c>
      <c r="B3561" s="104" t="s">
        <v>21978</v>
      </c>
      <c r="C3561" s="104" t="s">
        <v>11976</v>
      </c>
      <c r="D3561" s="104" t="s">
        <v>11977</v>
      </c>
      <c r="E3561" s="104" t="s">
        <v>11976</v>
      </c>
      <c r="F3561" s="104" t="s">
        <v>11982</v>
      </c>
      <c r="G3561" s="104" t="s">
        <v>11979</v>
      </c>
      <c r="H3561" s="104" t="b">
        <v>0</v>
      </c>
      <c r="I3561" s="104" t="b">
        <v>1</v>
      </c>
      <c r="J3561" s="104" t="s">
        <v>11983</v>
      </c>
      <c r="K3561" s="104" t="s">
        <v>11984</v>
      </c>
      <c r="L3561" s="104"/>
      <c r="M3561" s="104"/>
      <c r="N3561" s="2043"/>
      <c r="O3561" s="104"/>
      <c r="P3561" s="104"/>
    </row>
    <row r="3562" spans="1:16">
      <c r="A3562" s="104" t="s">
        <v>12250</v>
      </c>
      <c r="B3562" s="104" t="s">
        <v>21979</v>
      </c>
      <c r="C3562" s="104" t="s">
        <v>11976</v>
      </c>
      <c r="D3562" s="104" t="s">
        <v>11977</v>
      </c>
      <c r="E3562" s="104" t="s">
        <v>11976</v>
      </c>
      <c r="F3562" s="104" t="s">
        <v>11978</v>
      </c>
      <c r="G3562" s="104" t="s">
        <v>11979</v>
      </c>
      <c r="H3562" s="104" t="b">
        <v>1</v>
      </c>
      <c r="I3562" s="104" t="b">
        <v>1</v>
      </c>
      <c r="J3562" s="104"/>
      <c r="K3562" s="104" t="s">
        <v>11980</v>
      </c>
      <c r="L3562" s="104"/>
      <c r="M3562" s="104"/>
      <c r="N3562" s="2043"/>
      <c r="O3562" s="104"/>
      <c r="P3562" s="104"/>
    </row>
    <row r="3563" spans="1:16">
      <c r="A3563" s="104" t="s">
        <v>12251</v>
      </c>
      <c r="B3563" s="104" t="s">
        <v>21980</v>
      </c>
      <c r="C3563" s="104" t="s">
        <v>12019</v>
      </c>
      <c r="D3563" s="104" t="s">
        <v>12020</v>
      </c>
      <c r="E3563" s="104" t="s">
        <v>11976</v>
      </c>
      <c r="F3563" s="104" t="s">
        <v>11978</v>
      </c>
      <c r="G3563" s="104" t="s">
        <v>11979</v>
      </c>
      <c r="H3563" s="104" t="b">
        <v>1</v>
      </c>
      <c r="I3563" s="104" t="b">
        <v>1</v>
      </c>
      <c r="J3563" s="104"/>
      <c r="K3563" s="104" t="s">
        <v>11980</v>
      </c>
      <c r="L3563" s="104"/>
      <c r="M3563" s="104"/>
      <c r="N3563" s="2043"/>
      <c r="O3563" s="104"/>
      <c r="P3563" s="104"/>
    </row>
    <row r="3564" spans="1:16">
      <c r="A3564" s="104" t="s">
        <v>12252</v>
      </c>
      <c r="B3564" s="104" t="s">
        <v>21981</v>
      </c>
      <c r="C3564" s="104" t="s">
        <v>11976</v>
      </c>
      <c r="D3564" s="104" t="s">
        <v>11977</v>
      </c>
      <c r="E3564" s="104" t="s">
        <v>11976</v>
      </c>
      <c r="F3564" s="104" t="s">
        <v>11978</v>
      </c>
      <c r="G3564" s="104" t="s">
        <v>11979</v>
      </c>
      <c r="H3564" s="104" t="b">
        <v>1</v>
      </c>
      <c r="I3564" s="104" t="b">
        <v>1</v>
      </c>
      <c r="J3564" s="104"/>
      <c r="K3564" s="104" t="s">
        <v>11980</v>
      </c>
      <c r="L3564" s="104"/>
      <c r="M3564" s="104"/>
      <c r="N3564" s="2043"/>
      <c r="O3564" s="104"/>
      <c r="P3564" s="104"/>
    </row>
    <row r="3565" spans="1:16">
      <c r="A3565" s="104" t="s">
        <v>12255</v>
      </c>
      <c r="B3565" s="104" t="s">
        <v>21982</v>
      </c>
      <c r="C3565" s="104" t="s">
        <v>11976</v>
      </c>
      <c r="D3565" s="104" t="s">
        <v>11977</v>
      </c>
      <c r="E3565" s="104" t="s">
        <v>11976</v>
      </c>
      <c r="F3565" s="104" t="s">
        <v>11978</v>
      </c>
      <c r="G3565" s="104" t="s">
        <v>11979</v>
      </c>
      <c r="H3565" s="104" t="b">
        <v>1</v>
      </c>
      <c r="I3565" s="104" t="b">
        <v>1</v>
      </c>
      <c r="J3565" s="104"/>
      <c r="K3565" s="104" t="s">
        <v>11980</v>
      </c>
      <c r="L3565" s="104"/>
      <c r="M3565" s="104"/>
      <c r="N3565" s="2043"/>
      <c r="O3565" s="104"/>
      <c r="P3565" s="104"/>
    </row>
    <row r="3566" spans="1:16">
      <c r="A3566" s="104" t="s">
        <v>28436</v>
      </c>
      <c r="B3566" s="104" t="s">
        <v>28437</v>
      </c>
      <c r="C3566" s="104" t="s">
        <v>11976</v>
      </c>
      <c r="D3566" s="104" t="s">
        <v>11977</v>
      </c>
      <c r="E3566" s="104" t="s">
        <v>11976</v>
      </c>
      <c r="F3566" s="104" t="s">
        <v>11978</v>
      </c>
      <c r="G3566" s="104" t="s">
        <v>11979</v>
      </c>
      <c r="H3566" s="104" t="b">
        <v>1</v>
      </c>
      <c r="I3566" s="104" t="b">
        <v>1</v>
      </c>
      <c r="J3566" s="104"/>
      <c r="K3566" s="104" t="s">
        <v>11980</v>
      </c>
      <c r="L3566" s="104"/>
      <c r="M3566" s="104"/>
      <c r="N3566" s="2043"/>
      <c r="O3566" s="104"/>
      <c r="P3566" s="104"/>
    </row>
    <row r="3567" spans="1:16">
      <c r="A3567" s="104" t="s">
        <v>12256</v>
      </c>
      <c r="B3567" s="104" t="s">
        <v>21983</v>
      </c>
      <c r="C3567" s="104" t="s">
        <v>12019</v>
      </c>
      <c r="D3567" s="104" t="s">
        <v>12020</v>
      </c>
      <c r="E3567" s="104" t="s">
        <v>11976</v>
      </c>
      <c r="F3567" s="104" t="s">
        <v>11978</v>
      </c>
      <c r="G3567" s="104" t="s">
        <v>11979</v>
      </c>
      <c r="H3567" s="104" t="b">
        <v>1</v>
      </c>
      <c r="I3567" s="104" t="b">
        <v>1</v>
      </c>
      <c r="J3567" s="104"/>
      <c r="K3567" s="104" t="s">
        <v>11980</v>
      </c>
      <c r="L3567" s="104"/>
      <c r="M3567" s="104"/>
      <c r="N3567" s="2043"/>
      <c r="O3567" s="104"/>
      <c r="P3567" s="104"/>
    </row>
    <row r="3568" spans="1:16">
      <c r="A3568" s="104" t="s">
        <v>15411</v>
      </c>
      <c r="B3568" s="104" t="s">
        <v>21984</v>
      </c>
      <c r="C3568" s="104" t="s">
        <v>12019</v>
      </c>
      <c r="D3568" s="104" t="s">
        <v>12021</v>
      </c>
      <c r="E3568" s="104" t="s">
        <v>11976</v>
      </c>
      <c r="F3568" s="104" t="s">
        <v>11978</v>
      </c>
      <c r="G3568" s="104" t="s">
        <v>11979</v>
      </c>
      <c r="H3568" s="104" t="b">
        <v>1</v>
      </c>
      <c r="I3568" s="104" t="b">
        <v>1</v>
      </c>
      <c r="J3568" s="104"/>
      <c r="K3568" s="104" t="s">
        <v>11980</v>
      </c>
      <c r="L3568" s="104"/>
      <c r="M3568" s="104"/>
      <c r="N3568" s="2043"/>
      <c r="O3568" s="104"/>
      <c r="P3568" s="104"/>
    </row>
    <row r="3569" spans="1:16">
      <c r="A3569" s="104" t="s">
        <v>15415</v>
      </c>
      <c r="B3569" s="104" t="s">
        <v>21985</v>
      </c>
      <c r="C3569" s="104" t="s">
        <v>12019</v>
      </c>
      <c r="D3569" s="104" t="s">
        <v>12021</v>
      </c>
      <c r="E3569" s="104" t="s">
        <v>11976</v>
      </c>
      <c r="F3569" s="104" t="s">
        <v>11978</v>
      </c>
      <c r="G3569" s="104" t="s">
        <v>11979</v>
      </c>
      <c r="H3569" s="104" t="b">
        <v>1</v>
      </c>
      <c r="I3569" s="104" t="b">
        <v>1</v>
      </c>
      <c r="J3569" s="104"/>
      <c r="K3569" s="104" t="s">
        <v>11980</v>
      </c>
      <c r="L3569" s="104"/>
      <c r="M3569" s="104"/>
      <c r="N3569" s="2043"/>
      <c r="O3569" s="104"/>
      <c r="P3569" s="104"/>
    </row>
    <row r="3570" spans="1:16">
      <c r="A3570" s="104" t="s">
        <v>12253</v>
      </c>
      <c r="B3570" s="104" t="s">
        <v>21986</v>
      </c>
      <c r="C3570" s="104" t="s">
        <v>11976</v>
      </c>
      <c r="D3570" s="104" t="s">
        <v>11977</v>
      </c>
      <c r="E3570" s="104" t="s">
        <v>12015</v>
      </c>
      <c r="F3570" s="104" t="s">
        <v>12016</v>
      </c>
      <c r="G3570" s="104" t="s">
        <v>11979</v>
      </c>
      <c r="H3570" s="104" t="b">
        <v>1</v>
      </c>
      <c r="I3570" s="104" t="b">
        <v>1</v>
      </c>
      <c r="J3570" s="104"/>
      <c r="K3570" s="104" t="s">
        <v>11980</v>
      </c>
      <c r="L3570" s="104"/>
      <c r="M3570" s="104"/>
      <c r="N3570" s="2043"/>
      <c r="O3570" s="104"/>
      <c r="P3570" s="104"/>
    </row>
    <row r="3571" spans="1:16">
      <c r="A3571" s="104" t="s">
        <v>15421</v>
      </c>
      <c r="B3571" s="104" t="s">
        <v>21987</v>
      </c>
      <c r="C3571" s="104" t="s">
        <v>11976</v>
      </c>
      <c r="D3571" s="104" t="s">
        <v>11977</v>
      </c>
      <c r="E3571" s="104" t="s">
        <v>12015</v>
      </c>
      <c r="F3571" s="104" t="s">
        <v>12016</v>
      </c>
      <c r="G3571" s="104" t="s">
        <v>11979</v>
      </c>
      <c r="H3571" s="104" t="b">
        <v>1</v>
      </c>
      <c r="I3571" s="104" t="b">
        <v>1</v>
      </c>
      <c r="J3571" s="104"/>
      <c r="K3571" s="104" t="s">
        <v>11980</v>
      </c>
      <c r="L3571" s="104"/>
      <c r="M3571" s="104"/>
      <c r="N3571" s="2043"/>
      <c r="O3571" s="104"/>
      <c r="P3571" s="104"/>
    </row>
    <row r="3572" spans="1:16">
      <c r="A3572" s="104" t="s">
        <v>15422</v>
      </c>
      <c r="B3572" s="104" t="s">
        <v>21988</v>
      </c>
      <c r="C3572" s="104" t="s">
        <v>11976</v>
      </c>
      <c r="D3572" s="104" t="s">
        <v>11977</v>
      </c>
      <c r="E3572" s="104" t="s">
        <v>12015</v>
      </c>
      <c r="F3572" s="104" t="s">
        <v>12016</v>
      </c>
      <c r="G3572" s="104" t="s">
        <v>11979</v>
      </c>
      <c r="H3572" s="104" t="b">
        <v>1</v>
      </c>
      <c r="I3572" s="104" t="b">
        <v>1</v>
      </c>
      <c r="J3572" s="104"/>
      <c r="K3572" s="104" t="s">
        <v>11980</v>
      </c>
      <c r="L3572" s="104"/>
      <c r="M3572" s="104"/>
      <c r="N3572" s="2043"/>
      <c r="O3572" s="104"/>
      <c r="P3572" s="104"/>
    </row>
    <row r="3573" spans="1:16">
      <c r="A3573" s="104" t="s">
        <v>15423</v>
      </c>
      <c r="B3573" s="104" t="s">
        <v>21989</v>
      </c>
      <c r="C3573" s="104" t="s">
        <v>11976</v>
      </c>
      <c r="D3573" s="104" t="s">
        <v>11977</v>
      </c>
      <c r="E3573" s="104" t="s">
        <v>12015</v>
      </c>
      <c r="F3573" s="104" t="s">
        <v>12016</v>
      </c>
      <c r="G3573" s="104" t="s">
        <v>11979</v>
      </c>
      <c r="H3573" s="104" t="b">
        <v>1</v>
      </c>
      <c r="I3573" s="104" t="b">
        <v>1</v>
      </c>
      <c r="J3573" s="104"/>
      <c r="K3573" s="104" t="s">
        <v>11980</v>
      </c>
      <c r="L3573" s="104"/>
      <c r="M3573" s="104"/>
      <c r="N3573" s="2043"/>
      <c r="O3573" s="104"/>
      <c r="P3573" s="104"/>
    </row>
    <row r="3574" spans="1:16">
      <c r="A3574" s="104" t="s">
        <v>12254</v>
      </c>
      <c r="B3574" s="104" t="s">
        <v>21990</v>
      </c>
      <c r="C3574" s="104" t="s">
        <v>11976</v>
      </c>
      <c r="D3574" s="104" t="s">
        <v>11977</v>
      </c>
      <c r="E3574" s="104" t="s">
        <v>12015</v>
      </c>
      <c r="F3574" s="104" t="s">
        <v>12016</v>
      </c>
      <c r="G3574" s="104" t="s">
        <v>11979</v>
      </c>
      <c r="H3574" s="104" t="b">
        <v>1</v>
      </c>
      <c r="I3574" s="104" t="b">
        <v>1</v>
      </c>
      <c r="J3574" s="104"/>
      <c r="K3574" s="104" t="s">
        <v>11980</v>
      </c>
      <c r="L3574" s="104"/>
      <c r="M3574" s="104"/>
      <c r="N3574" s="2043"/>
      <c r="O3574" s="104"/>
      <c r="P3574" s="104"/>
    </row>
    <row r="3575" spans="1:16">
      <c r="A3575" s="104" t="s">
        <v>15418</v>
      </c>
      <c r="B3575" s="104" t="s">
        <v>21991</v>
      </c>
      <c r="C3575" s="104" t="s">
        <v>11976</v>
      </c>
      <c r="D3575" s="104" t="s">
        <v>11977</v>
      </c>
      <c r="E3575" s="104" t="s">
        <v>12015</v>
      </c>
      <c r="F3575" s="104" t="s">
        <v>12016</v>
      </c>
      <c r="G3575" s="104" t="s">
        <v>11979</v>
      </c>
      <c r="H3575" s="104" t="b">
        <v>1</v>
      </c>
      <c r="I3575" s="104" t="b">
        <v>1</v>
      </c>
      <c r="J3575" s="104"/>
      <c r="K3575" s="104" t="s">
        <v>11980</v>
      </c>
      <c r="L3575" s="104"/>
      <c r="M3575" s="104"/>
      <c r="N3575" s="2043"/>
      <c r="O3575" s="104"/>
      <c r="P3575" s="104"/>
    </row>
    <row r="3576" spans="1:16">
      <c r="A3576" s="104" t="s">
        <v>15419</v>
      </c>
      <c r="B3576" s="104" t="s">
        <v>21992</v>
      </c>
      <c r="C3576" s="104" t="s">
        <v>11976</v>
      </c>
      <c r="D3576" s="104" t="s">
        <v>11977</v>
      </c>
      <c r="E3576" s="104" t="s">
        <v>12015</v>
      </c>
      <c r="F3576" s="104" t="s">
        <v>12016</v>
      </c>
      <c r="G3576" s="104" t="s">
        <v>11979</v>
      </c>
      <c r="H3576" s="104" t="b">
        <v>1</v>
      </c>
      <c r="I3576" s="104" t="b">
        <v>1</v>
      </c>
      <c r="J3576" s="104"/>
      <c r="K3576" s="104" t="s">
        <v>11980</v>
      </c>
      <c r="L3576" s="104"/>
      <c r="M3576" s="104"/>
      <c r="N3576" s="2043"/>
      <c r="O3576" s="104"/>
      <c r="P3576" s="104"/>
    </row>
    <row r="3577" spans="1:16">
      <c r="A3577" s="104" t="s">
        <v>15420</v>
      </c>
      <c r="B3577" s="104" t="s">
        <v>21993</v>
      </c>
      <c r="C3577" s="104" t="s">
        <v>11976</v>
      </c>
      <c r="D3577" s="104" t="s">
        <v>11977</v>
      </c>
      <c r="E3577" s="104" t="s">
        <v>12015</v>
      </c>
      <c r="F3577" s="104" t="s">
        <v>12016</v>
      </c>
      <c r="G3577" s="104" t="s">
        <v>11979</v>
      </c>
      <c r="H3577" s="104" t="b">
        <v>1</v>
      </c>
      <c r="I3577" s="104" t="b">
        <v>1</v>
      </c>
      <c r="J3577" s="104"/>
      <c r="K3577" s="104" t="s">
        <v>11980</v>
      </c>
      <c r="L3577" s="104"/>
      <c r="M3577" s="104"/>
      <c r="N3577" s="2043"/>
      <c r="O3577" s="104"/>
      <c r="P3577" s="104"/>
    </row>
    <row r="3578" spans="1:16">
      <c r="A3578" s="104" t="s">
        <v>15412</v>
      </c>
      <c r="B3578" s="104" t="s">
        <v>21994</v>
      </c>
      <c r="C3578" s="104" t="s">
        <v>11976</v>
      </c>
      <c r="D3578" s="104" t="s">
        <v>11977</v>
      </c>
      <c r="E3578" s="104" t="s">
        <v>12015</v>
      </c>
      <c r="F3578" s="104" t="s">
        <v>12016</v>
      </c>
      <c r="G3578" s="104" t="s">
        <v>11979</v>
      </c>
      <c r="H3578" s="104" t="b">
        <v>1</v>
      </c>
      <c r="I3578" s="104" t="b">
        <v>1</v>
      </c>
      <c r="J3578" s="104"/>
      <c r="K3578" s="104" t="s">
        <v>11980</v>
      </c>
      <c r="L3578" s="104"/>
      <c r="M3578" s="104"/>
      <c r="N3578" s="2043"/>
      <c r="O3578" s="104"/>
      <c r="P3578" s="104"/>
    </row>
    <row r="3579" spans="1:16">
      <c r="A3579" s="104" t="s">
        <v>12259</v>
      </c>
      <c r="B3579" s="104" t="s">
        <v>21995</v>
      </c>
      <c r="C3579" s="104" t="s">
        <v>11976</v>
      </c>
      <c r="D3579" s="104" t="s">
        <v>11977</v>
      </c>
      <c r="E3579" s="104" t="s">
        <v>11976</v>
      </c>
      <c r="F3579" s="104" t="s">
        <v>11978</v>
      </c>
      <c r="G3579" s="104" t="s">
        <v>11979</v>
      </c>
      <c r="H3579" s="104" t="b">
        <v>1</v>
      </c>
      <c r="I3579" s="104" t="b">
        <v>1</v>
      </c>
      <c r="J3579" s="104"/>
      <c r="K3579" s="104" t="s">
        <v>11980</v>
      </c>
      <c r="L3579" s="104"/>
      <c r="M3579" s="104"/>
      <c r="N3579" s="2043"/>
      <c r="O3579" s="104"/>
      <c r="P3579" s="104"/>
    </row>
    <row r="3580" spans="1:16">
      <c r="A3580" s="104" t="s">
        <v>15945</v>
      </c>
      <c r="B3580" s="104" t="s">
        <v>21996</v>
      </c>
      <c r="C3580" s="104" t="s">
        <v>11976</v>
      </c>
      <c r="D3580" s="104" t="s">
        <v>11977</v>
      </c>
      <c r="E3580" s="104" t="s">
        <v>11976</v>
      </c>
      <c r="F3580" s="104" t="s">
        <v>11978</v>
      </c>
      <c r="G3580" s="104" t="s">
        <v>11979</v>
      </c>
      <c r="H3580" s="104" t="b">
        <v>1</v>
      </c>
      <c r="I3580" s="104" t="b">
        <v>1</v>
      </c>
      <c r="J3580" s="104"/>
      <c r="K3580" s="104" t="s">
        <v>11980</v>
      </c>
      <c r="L3580" s="104"/>
      <c r="M3580" s="104"/>
      <c r="N3580" s="2043"/>
      <c r="O3580" s="104"/>
      <c r="P3580" s="104"/>
    </row>
    <row r="3581" spans="1:16">
      <c r="A3581" s="104" t="s">
        <v>11957</v>
      </c>
      <c r="B3581" s="104" t="s">
        <v>21997</v>
      </c>
      <c r="C3581" s="104" t="s">
        <v>11976</v>
      </c>
      <c r="D3581" s="104" t="s">
        <v>11977</v>
      </c>
      <c r="E3581" s="104" t="s">
        <v>11976</v>
      </c>
      <c r="F3581" s="104" t="s">
        <v>11982</v>
      </c>
      <c r="G3581" s="104" t="s">
        <v>11979</v>
      </c>
      <c r="H3581" s="104" t="b">
        <v>0</v>
      </c>
      <c r="I3581" s="104" t="b">
        <v>1</v>
      </c>
      <c r="J3581" s="104" t="s">
        <v>11983</v>
      </c>
      <c r="K3581" s="104" t="s">
        <v>11984</v>
      </c>
      <c r="L3581" s="104"/>
      <c r="M3581" s="104"/>
      <c r="N3581" s="2043"/>
      <c r="O3581" s="104"/>
      <c r="P3581" s="104"/>
    </row>
    <row r="3582" spans="1:16">
      <c r="A3582" s="104" t="s">
        <v>12272</v>
      </c>
      <c r="B3582" s="104" t="s">
        <v>21998</v>
      </c>
      <c r="C3582" s="104" t="s">
        <v>11976</v>
      </c>
      <c r="D3582" s="104" t="s">
        <v>11977</v>
      </c>
      <c r="E3582" s="104" t="s">
        <v>11976</v>
      </c>
      <c r="F3582" s="104" t="s">
        <v>11982</v>
      </c>
      <c r="G3582" s="104" t="s">
        <v>11979</v>
      </c>
      <c r="H3582" s="104" t="b">
        <v>0</v>
      </c>
      <c r="I3582" s="104" t="b">
        <v>1</v>
      </c>
      <c r="J3582" s="104" t="s">
        <v>11983</v>
      </c>
      <c r="K3582" s="104" t="s">
        <v>11984</v>
      </c>
      <c r="L3582" s="104"/>
      <c r="M3582" s="104"/>
      <c r="N3582" s="2043"/>
      <c r="O3582" s="104"/>
      <c r="P3582" s="104"/>
    </row>
    <row r="3583" spans="1:16">
      <c r="A3583" s="104" t="s">
        <v>12258</v>
      </c>
      <c r="B3583" s="104" t="s">
        <v>21999</v>
      </c>
      <c r="C3583" s="104" t="s">
        <v>11976</v>
      </c>
      <c r="D3583" s="104" t="s">
        <v>11977</v>
      </c>
      <c r="E3583" s="104" t="s">
        <v>11976</v>
      </c>
      <c r="F3583" s="104" t="s">
        <v>11982</v>
      </c>
      <c r="G3583" s="104" t="s">
        <v>11979</v>
      </c>
      <c r="H3583" s="104" t="b">
        <v>0</v>
      </c>
      <c r="I3583" s="104" t="b">
        <v>1</v>
      </c>
      <c r="J3583" s="104" t="s">
        <v>11983</v>
      </c>
      <c r="K3583" s="104" t="s">
        <v>11984</v>
      </c>
      <c r="L3583" s="104"/>
      <c r="M3583" s="104"/>
      <c r="N3583" s="2043"/>
      <c r="O3583" s="104"/>
      <c r="P3583" s="104"/>
    </row>
    <row r="3584" spans="1:16">
      <c r="A3584" s="104" t="s">
        <v>15930</v>
      </c>
      <c r="B3584" s="104" t="s">
        <v>22000</v>
      </c>
      <c r="C3584" s="104" t="s">
        <v>11976</v>
      </c>
      <c r="D3584" s="104" t="s">
        <v>11977</v>
      </c>
      <c r="E3584" s="104" t="s">
        <v>11976</v>
      </c>
      <c r="F3584" s="104" t="s">
        <v>11982</v>
      </c>
      <c r="G3584" s="104" t="s">
        <v>11979</v>
      </c>
      <c r="H3584" s="104" t="b">
        <v>0</v>
      </c>
      <c r="I3584" s="104" t="b">
        <v>1</v>
      </c>
      <c r="J3584" s="104" t="s">
        <v>11983</v>
      </c>
      <c r="K3584" s="104" t="s">
        <v>11984</v>
      </c>
      <c r="L3584" s="104"/>
      <c r="M3584" s="104"/>
      <c r="N3584" s="2043"/>
      <c r="O3584" s="104"/>
      <c r="P3584" s="104"/>
    </row>
    <row r="3585" spans="1:16">
      <c r="A3585" s="104" t="s">
        <v>12257</v>
      </c>
      <c r="B3585" s="104" t="s">
        <v>22001</v>
      </c>
      <c r="C3585" s="104" t="s">
        <v>11976</v>
      </c>
      <c r="D3585" s="104" t="s">
        <v>11977</v>
      </c>
      <c r="E3585" s="104" t="s">
        <v>11976</v>
      </c>
      <c r="F3585" s="104" t="s">
        <v>11982</v>
      </c>
      <c r="G3585" s="104" t="s">
        <v>11979</v>
      </c>
      <c r="H3585" s="104" t="b">
        <v>0</v>
      </c>
      <c r="I3585" s="104" t="b">
        <v>1</v>
      </c>
      <c r="J3585" s="104" t="s">
        <v>11983</v>
      </c>
      <c r="K3585" s="104" t="s">
        <v>11984</v>
      </c>
      <c r="L3585" s="104"/>
      <c r="M3585" s="104"/>
      <c r="N3585" s="2043"/>
      <c r="O3585" s="104"/>
      <c r="P3585" s="104"/>
    </row>
    <row r="3586" spans="1:16">
      <c r="A3586" s="104" t="s">
        <v>15946</v>
      </c>
      <c r="B3586" s="104" t="s">
        <v>22002</v>
      </c>
      <c r="C3586" s="104" t="s">
        <v>11976</v>
      </c>
      <c r="D3586" s="104" t="s">
        <v>11977</v>
      </c>
      <c r="E3586" s="104" t="s">
        <v>11976</v>
      </c>
      <c r="F3586" s="104" t="s">
        <v>11982</v>
      </c>
      <c r="G3586" s="104" t="s">
        <v>11979</v>
      </c>
      <c r="H3586" s="104" t="b">
        <v>0</v>
      </c>
      <c r="I3586" s="104" t="b">
        <v>1</v>
      </c>
      <c r="J3586" s="104" t="s">
        <v>11983</v>
      </c>
      <c r="K3586" s="104" t="s">
        <v>11984</v>
      </c>
      <c r="L3586" s="104"/>
      <c r="M3586" s="104"/>
      <c r="N3586" s="2043"/>
      <c r="O3586" s="104"/>
      <c r="P3586" s="104"/>
    </row>
    <row r="3587" spans="1:16">
      <c r="A3587" s="104" t="s">
        <v>15947</v>
      </c>
      <c r="B3587" s="104" t="s">
        <v>22003</v>
      </c>
      <c r="C3587" s="104" t="s">
        <v>11976</v>
      </c>
      <c r="D3587" s="104" t="s">
        <v>11977</v>
      </c>
      <c r="E3587" s="104" t="s">
        <v>11976</v>
      </c>
      <c r="F3587" s="104" t="s">
        <v>11982</v>
      </c>
      <c r="G3587" s="104" t="s">
        <v>11979</v>
      </c>
      <c r="H3587" s="104" t="b">
        <v>0</v>
      </c>
      <c r="I3587" s="104" t="b">
        <v>1</v>
      </c>
      <c r="J3587" s="104" t="s">
        <v>11983</v>
      </c>
      <c r="K3587" s="104" t="s">
        <v>11984</v>
      </c>
      <c r="L3587" s="104"/>
      <c r="M3587" s="104"/>
      <c r="N3587" s="2043"/>
      <c r="O3587" s="104"/>
      <c r="P3587" s="104"/>
    </row>
    <row r="3588" spans="1:16">
      <c r="A3588" s="104" t="s">
        <v>15948</v>
      </c>
      <c r="B3588" s="104" t="s">
        <v>22004</v>
      </c>
      <c r="C3588" s="104" t="s">
        <v>11976</v>
      </c>
      <c r="D3588" s="104" t="s">
        <v>11977</v>
      </c>
      <c r="E3588" s="104" t="s">
        <v>11976</v>
      </c>
      <c r="F3588" s="104" t="s">
        <v>11982</v>
      </c>
      <c r="G3588" s="104" t="s">
        <v>11979</v>
      </c>
      <c r="H3588" s="104" t="b">
        <v>0</v>
      </c>
      <c r="I3588" s="104" t="b">
        <v>1</v>
      </c>
      <c r="J3588" s="104"/>
      <c r="K3588" s="104" t="s">
        <v>11984</v>
      </c>
      <c r="L3588" s="104"/>
      <c r="M3588" s="104"/>
      <c r="N3588" s="2043"/>
      <c r="O3588" s="104"/>
      <c r="P3588" s="104"/>
    </row>
    <row r="3589" spans="1:16">
      <c r="A3589" s="104" t="s">
        <v>12260</v>
      </c>
      <c r="B3589" s="104" t="s">
        <v>22005</v>
      </c>
      <c r="C3589" s="104" t="s">
        <v>12019</v>
      </c>
      <c r="D3589" s="104" t="s">
        <v>12020</v>
      </c>
      <c r="E3589" s="104" t="s">
        <v>11976</v>
      </c>
      <c r="F3589" s="104" t="s">
        <v>11978</v>
      </c>
      <c r="G3589" s="104" t="s">
        <v>11979</v>
      </c>
      <c r="H3589" s="104" t="b">
        <v>1</v>
      </c>
      <c r="I3589" s="104" t="b">
        <v>1</v>
      </c>
      <c r="J3589" s="104"/>
      <c r="K3589" s="104" t="s">
        <v>11980</v>
      </c>
      <c r="L3589" s="104"/>
      <c r="M3589" s="104"/>
      <c r="N3589" s="2043"/>
      <c r="O3589" s="104"/>
      <c r="P3589" s="104"/>
    </row>
    <row r="3590" spans="1:16">
      <c r="A3590" s="104" t="s">
        <v>15425</v>
      </c>
      <c r="B3590" s="104" t="s">
        <v>22006</v>
      </c>
      <c r="C3590" s="104" t="s">
        <v>12019</v>
      </c>
      <c r="D3590" s="104" t="s">
        <v>12020</v>
      </c>
      <c r="E3590" s="104" t="s">
        <v>11976</v>
      </c>
      <c r="F3590" s="104" t="s">
        <v>11978</v>
      </c>
      <c r="G3590" s="104" t="s">
        <v>11979</v>
      </c>
      <c r="H3590" s="104" t="b">
        <v>1</v>
      </c>
      <c r="I3590" s="104" t="b">
        <v>1</v>
      </c>
      <c r="J3590" s="104"/>
      <c r="K3590" s="104" t="s">
        <v>11980</v>
      </c>
      <c r="L3590" s="104"/>
      <c r="M3590" s="104"/>
      <c r="N3590" s="2043"/>
      <c r="O3590" s="104"/>
      <c r="P3590" s="104"/>
    </row>
    <row r="3591" spans="1:16">
      <c r="A3591" s="104" t="s">
        <v>15427</v>
      </c>
      <c r="B3591" s="104" t="s">
        <v>22007</v>
      </c>
      <c r="C3591" s="104" t="s">
        <v>12019</v>
      </c>
      <c r="D3591" s="104" t="s">
        <v>12020</v>
      </c>
      <c r="E3591" s="104" t="s">
        <v>11976</v>
      </c>
      <c r="F3591" s="104" t="s">
        <v>11978</v>
      </c>
      <c r="G3591" s="104" t="s">
        <v>11979</v>
      </c>
      <c r="H3591" s="104" t="b">
        <v>1</v>
      </c>
      <c r="I3591" s="104" t="b">
        <v>1</v>
      </c>
      <c r="J3591" s="104"/>
      <c r="K3591" s="104" t="s">
        <v>11980</v>
      </c>
      <c r="L3591" s="104"/>
      <c r="M3591" s="104"/>
      <c r="N3591" s="2043"/>
      <c r="O3591" s="104"/>
      <c r="P3591" s="104"/>
    </row>
    <row r="3592" spans="1:16">
      <c r="A3592" s="104" t="s">
        <v>15437</v>
      </c>
      <c r="B3592" s="104" t="s">
        <v>22008</v>
      </c>
      <c r="C3592" s="104" t="s">
        <v>12019</v>
      </c>
      <c r="D3592" s="104" t="s">
        <v>12020</v>
      </c>
      <c r="E3592" s="104" t="s">
        <v>11976</v>
      </c>
      <c r="F3592" s="104" t="s">
        <v>11978</v>
      </c>
      <c r="G3592" s="104" t="s">
        <v>11979</v>
      </c>
      <c r="H3592" s="104" t="b">
        <v>1</v>
      </c>
      <c r="I3592" s="104" t="b">
        <v>1</v>
      </c>
      <c r="J3592" s="104"/>
      <c r="K3592" s="104" t="s">
        <v>11980</v>
      </c>
      <c r="L3592" s="104"/>
      <c r="M3592" s="104"/>
      <c r="N3592" s="2043"/>
      <c r="O3592" s="104"/>
      <c r="P3592" s="104"/>
    </row>
    <row r="3593" spans="1:16">
      <c r="A3593" s="104" t="s">
        <v>15933</v>
      </c>
      <c r="B3593" s="104" t="s">
        <v>22009</v>
      </c>
      <c r="C3593" s="104" t="s">
        <v>12019</v>
      </c>
      <c r="D3593" s="104" t="s">
        <v>12020</v>
      </c>
      <c r="E3593" s="104" t="s">
        <v>11976</v>
      </c>
      <c r="F3593" s="104" t="s">
        <v>11978</v>
      </c>
      <c r="G3593" s="104" t="s">
        <v>11979</v>
      </c>
      <c r="H3593" s="104" t="b">
        <v>1</v>
      </c>
      <c r="I3593" s="104" t="b">
        <v>1</v>
      </c>
      <c r="J3593" s="104"/>
      <c r="K3593" s="104" t="s">
        <v>11980</v>
      </c>
      <c r="L3593" s="104"/>
      <c r="M3593" s="104"/>
      <c r="N3593" s="2043"/>
      <c r="O3593" s="104"/>
      <c r="P3593" s="104"/>
    </row>
    <row r="3594" spans="1:16">
      <c r="A3594" s="104" t="s">
        <v>15934</v>
      </c>
      <c r="B3594" s="104" t="s">
        <v>22010</v>
      </c>
      <c r="C3594" s="104" t="s">
        <v>12019</v>
      </c>
      <c r="D3594" s="104" t="s">
        <v>12020</v>
      </c>
      <c r="E3594" s="104" t="s">
        <v>11976</v>
      </c>
      <c r="F3594" s="104" t="s">
        <v>11978</v>
      </c>
      <c r="G3594" s="104" t="s">
        <v>11979</v>
      </c>
      <c r="H3594" s="104" t="b">
        <v>1</v>
      </c>
      <c r="I3594" s="104" t="b">
        <v>1</v>
      </c>
      <c r="J3594" s="104"/>
      <c r="K3594" s="104" t="s">
        <v>11980</v>
      </c>
      <c r="L3594" s="104"/>
      <c r="M3594" s="104"/>
      <c r="N3594" s="2043"/>
      <c r="O3594" s="104"/>
      <c r="P3594" s="104"/>
    </row>
    <row r="3595" spans="1:16">
      <c r="A3595" s="104" t="s">
        <v>15428</v>
      </c>
      <c r="B3595" s="104" t="s">
        <v>22011</v>
      </c>
      <c r="C3595" s="104" t="s">
        <v>12019</v>
      </c>
      <c r="D3595" s="104" t="s">
        <v>12020</v>
      </c>
      <c r="E3595" s="104" t="s">
        <v>11976</v>
      </c>
      <c r="F3595" s="104" t="s">
        <v>11978</v>
      </c>
      <c r="G3595" s="104" t="s">
        <v>11979</v>
      </c>
      <c r="H3595" s="104" t="b">
        <v>1</v>
      </c>
      <c r="I3595" s="104" t="b">
        <v>1</v>
      </c>
      <c r="J3595" s="104"/>
      <c r="K3595" s="104" t="s">
        <v>11980</v>
      </c>
      <c r="L3595" s="104"/>
      <c r="M3595" s="104"/>
      <c r="N3595" s="2043"/>
      <c r="O3595" s="104"/>
      <c r="P3595" s="104"/>
    </row>
    <row r="3596" spans="1:16">
      <c r="A3596" s="104" t="s">
        <v>15429</v>
      </c>
      <c r="B3596" s="104" t="s">
        <v>22012</v>
      </c>
      <c r="C3596" s="104" t="s">
        <v>12019</v>
      </c>
      <c r="D3596" s="104" t="s">
        <v>12020</v>
      </c>
      <c r="E3596" s="104" t="s">
        <v>11976</v>
      </c>
      <c r="F3596" s="104" t="s">
        <v>11978</v>
      </c>
      <c r="G3596" s="104" t="s">
        <v>11979</v>
      </c>
      <c r="H3596" s="104" t="b">
        <v>1</v>
      </c>
      <c r="I3596" s="104" t="b">
        <v>1</v>
      </c>
      <c r="J3596" s="104"/>
      <c r="K3596" s="104" t="s">
        <v>11980</v>
      </c>
      <c r="L3596" s="104"/>
      <c r="M3596" s="104"/>
      <c r="N3596" s="2043"/>
      <c r="O3596" s="104"/>
      <c r="P3596" s="104"/>
    </row>
    <row r="3597" spans="1:16">
      <c r="A3597" s="104" t="s">
        <v>15871</v>
      </c>
      <c r="B3597" s="104" t="s">
        <v>22013</v>
      </c>
      <c r="C3597" s="104" t="s">
        <v>12019</v>
      </c>
      <c r="D3597" s="104" t="s">
        <v>12020</v>
      </c>
      <c r="E3597" s="104" t="s">
        <v>11976</v>
      </c>
      <c r="F3597" s="104" t="s">
        <v>11978</v>
      </c>
      <c r="G3597" s="104" t="s">
        <v>11979</v>
      </c>
      <c r="H3597" s="104" t="b">
        <v>1</v>
      </c>
      <c r="I3597" s="104" t="b">
        <v>1</v>
      </c>
      <c r="J3597" s="104"/>
      <c r="K3597" s="104" t="s">
        <v>11980</v>
      </c>
      <c r="L3597" s="104"/>
      <c r="M3597" s="104"/>
      <c r="N3597" s="2043"/>
      <c r="O3597" s="104"/>
      <c r="P3597" s="104"/>
    </row>
    <row r="3598" spans="1:16">
      <c r="A3598" s="104" t="s">
        <v>15872</v>
      </c>
      <c r="B3598" s="104" t="s">
        <v>22014</v>
      </c>
      <c r="C3598" s="104" t="s">
        <v>12019</v>
      </c>
      <c r="D3598" s="104" t="s">
        <v>12020</v>
      </c>
      <c r="E3598" s="104" t="s">
        <v>11976</v>
      </c>
      <c r="F3598" s="104" t="s">
        <v>11978</v>
      </c>
      <c r="G3598" s="104" t="s">
        <v>11979</v>
      </c>
      <c r="H3598" s="104" t="b">
        <v>1</v>
      </c>
      <c r="I3598" s="104" t="b">
        <v>1</v>
      </c>
      <c r="J3598" s="104"/>
      <c r="K3598" s="104" t="s">
        <v>11980</v>
      </c>
      <c r="L3598" s="104"/>
      <c r="M3598" s="104"/>
      <c r="N3598" s="2043"/>
      <c r="O3598" s="104"/>
      <c r="P3598" s="104"/>
    </row>
    <row r="3599" spans="1:16">
      <c r="A3599" s="104" t="s">
        <v>15911</v>
      </c>
      <c r="B3599" s="104" t="s">
        <v>22015</v>
      </c>
      <c r="C3599" s="104" t="s">
        <v>12019</v>
      </c>
      <c r="D3599" s="104" t="s">
        <v>12020</v>
      </c>
      <c r="E3599" s="104" t="s">
        <v>11976</v>
      </c>
      <c r="F3599" s="104" t="s">
        <v>11978</v>
      </c>
      <c r="G3599" s="104" t="s">
        <v>11979</v>
      </c>
      <c r="H3599" s="104" t="b">
        <v>1</v>
      </c>
      <c r="I3599" s="104" t="b">
        <v>1</v>
      </c>
      <c r="J3599" s="104"/>
      <c r="K3599" s="104" t="s">
        <v>11980</v>
      </c>
      <c r="L3599" s="104"/>
      <c r="M3599" s="104"/>
      <c r="N3599" s="2043"/>
      <c r="O3599" s="104"/>
      <c r="P3599" s="104"/>
    </row>
    <row r="3600" spans="1:16">
      <c r="A3600" s="104" t="s">
        <v>16032</v>
      </c>
      <c r="B3600" s="104" t="s">
        <v>22016</v>
      </c>
      <c r="C3600" s="104" t="s">
        <v>12019</v>
      </c>
      <c r="D3600" s="104" t="s">
        <v>12020</v>
      </c>
      <c r="E3600" s="104" t="s">
        <v>11976</v>
      </c>
      <c r="F3600" s="104" t="s">
        <v>11978</v>
      </c>
      <c r="G3600" s="104" t="s">
        <v>11979</v>
      </c>
      <c r="H3600" s="104" t="b">
        <v>1</v>
      </c>
      <c r="I3600" s="104" t="b">
        <v>1</v>
      </c>
      <c r="J3600" s="104"/>
      <c r="K3600" s="104" t="s">
        <v>11980</v>
      </c>
      <c r="L3600" s="104"/>
      <c r="M3600" s="104"/>
      <c r="N3600" s="2043"/>
      <c r="O3600" s="104"/>
      <c r="P3600" s="104"/>
    </row>
    <row r="3601" spans="1:16">
      <c r="A3601" s="104" t="s">
        <v>16033</v>
      </c>
      <c r="B3601" s="104" t="s">
        <v>22017</v>
      </c>
      <c r="C3601" s="104" t="s">
        <v>12019</v>
      </c>
      <c r="D3601" s="104" t="s">
        <v>12020</v>
      </c>
      <c r="E3601" s="104" t="s">
        <v>11976</v>
      </c>
      <c r="F3601" s="104" t="s">
        <v>11978</v>
      </c>
      <c r="G3601" s="104" t="s">
        <v>11979</v>
      </c>
      <c r="H3601" s="104" t="b">
        <v>1</v>
      </c>
      <c r="I3601" s="104" t="b">
        <v>1</v>
      </c>
      <c r="J3601" s="104"/>
      <c r="K3601" s="104" t="s">
        <v>11980</v>
      </c>
      <c r="L3601" s="104"/>
      <c r="M3601" s="104"/>
      <c r="N3601" s="2043"/>
      <c r="O3601" s="104"/>
      <c r="P3601" s="104"/>
    </row>
    <row r="3602" spans="1:16">
      <c r="A3602" s="104" t="s">
        <v>16034</v>
      </c>
      <c r="B3602" s="104" t="s">
        <v>22018</v>
      </c>
      <c r="C3602" s="104" t="s">
        <v>12019</v>
      </c>
      <c r="D3602" s="104" t="s">
        <v>12020</v>
      </c>
      <c r="E3602" s="104" t="s">
        <v>11976</v>
      </c>
      <c r="F3602" s="104" t="s">
        <v>11978</v>
      </c>
      <c r="G3602" s="104" t="s">
        <v>11979</v>
      </c>
      <c r="H3602" s="104" t="b">
        <v>1</v>
      </c>
      <c r="I3602" s="104" t="b">
        <v>1</v>
      </c>
      <c r="J3602" s="104"/>
      <c r="K3602" s="104" t="s">
        <v>11980</v>
      </c>
      <c r="L3602" s="104"/>
      <c r="M3602" s="104"/>
      <c r="N3602" s="2043"/>
      <c r="O3602" s="104"/>
      <c r="P3602" s="104"/>
    </row>
    <row r="3603" spans="1:16">
      <c r="A3603" s="104" t="s">
        <v>15476</v>
      </c>
      <c r="B3603" s="104" t="s">
        <v>22019</v>
      </c>
      <c r="C3603" s="104" t="s">
        <v>12019</v>
      </c>
      <c r="D3603" s="104" t="s">
        <v>12020</v>
      </c>
      <c r="E3603" s="104" t="s">
        <v>11976</v>
      </c>
      <c r="F3603" s="104" t="s">
        <v>11978</v>
      </c>
      <c r="G3603" s="104" t="s">
        <v>11979</v>
      </c>
      <c r="H3603" s="104" t="b">
        <v>1</v>
      </c>
      <c r="I3603" s="104" t="b">
        <v>1</v>
      </c>
      <c r="J3603" s="104"/>
      <c r="K3603" s="104" t="s">
        <v>11980</v>
      </c>
      <c r="L3603" s="104"/>
      <c r="M3603" s="104"/>
      <c r="N3603" s="2043"/>
      <c r="O3603" s="104"/>
      <c r="P3603" s="104"/>
    </row>
    <row r="3604" spans="1:16">
      <c r="A3604" s="104" t="s">
        <v>15477</v>
      </c>
      <c r="B3604" s="104" t="s">
        <v>22020</v>
      </c>
      <c r="C3604" s="104" t="s">
        <v>12019</v>
      </c>
      <c r="D3604" s="104" t="s">
        <v>12020</v>
      </c>
      <c r="E3604" s="104" t="s">
        <v>11976</v>
      </c>
      <c r="F3604" s="104" t="s">
        <v>11978</v>
      </c>
      <c r="G3604" s="104" t="s">
        <v>11979</v>
      </c>
      <c r="H3604" s="104" t="b">
        <v>1</v>
      </c>
      <c r="I3604" s="104" t="b">
        <v>1</v>
      </c>
      <c r="J3604" s="104"/>
      <c r="K3604" s="104" t="s">
        <v>11980</v>
      </c>
      <c r="L3604" s="104"/>
      <c r="M3604" s="104"/>
      <c r="N3604" s="2043"/>
      <c r="O3604" s="104"/>
      <c r="P3604" s="104"/>
    </row>
    <row r="3605" spans="1:16">
      <c r="A3605" s="104" t="s">
        <v>15478</v>
      </c>
      <c r="B3605" s="104" t="s">
        <v>22021</v>
      </c>
      <c r="C3605" s="104" t="s">
        <v>12019</v>
      </c>
      <c r="D3605" s="104" t="s">
        <v>12020</v>
      </c>
      <c r="E3605" s="104" t="s">
        <v>11976</v>
      </c>
      <c r="F3605" s="104" t="s">
        <v>11978</v>
      </c>
      <c r="G3605" s="104" t="s">
        <v>11979</v>
      </c>
      <c r="H3605" s="104" t="b">
        <v>1</v>
      </c>
      <c r="I3605" s="104" t="b">
        <v>1</v>
      </c>
      <c r="J3605" s="104"/>
      <c r="K3605" s="104" t="s">
        <v>11980</v>
      </c>
      <c r="L3605" s="104"/>
      <c r="M3605" s="104"/>
      <c r="N3605" s="2043"/>
      <c r="O3605" s="104"/>
      <c r="P3605" s="104"/>
    </row>
    <row r="3606" spans="1:16">
      <c r="A3606" s="104" t="s">
        <v>15459</v>
      </c>
      <c r="B3606" s="104" t="s">
        <v>22022</v>
      </c>
      <c r="C3606" s="104" t="s">
        <v>12019</v>
      </c>
      <c r="D3606" s="104" t="s">
        <v>12020</v>
      </c>
      <c r="E3606" s="104" t="s">
        <v>11976</v>
      </c>
      <c r="F3606" s="104" t="s">
        <v>11978</v>
      </c>
      <c r="G3606" s="104" t="s">
        <v>11979</v>
      </c>
      <c r="H3606" s="104" t="b">
        <v>1</v>
      </c>
      <c r="I3606" s="104" t="b">
        <v>1</v>
      </c>
      <c r="J3606" s="104"/>
      <c r="K3606" s="104" t="s">
        <v>11980</v>
      </c>
      <c r="L3606" s="104"/>
      <c r="M3606" s="104"/>
      <c r="N3606" s="2043"/>
      <c r="O3606" s="104"/>
      <c r="P3606" s="104"/>
    </row>
    <row r="3607" spans="1:16">
      <c r="A3607" s="104" t="s">
        <v>16013</v>
      </c>
      <c r="B3607" s="104" t="s">
        <v>22023</v>
      </c>
      <c r="C3607" s="104" t="s">
        <v>12019</v>
      </c>
      <c r="D3607" s="104" t="s">
        <v>12020</v>
      </c>
      <c r="E3607" s="104" t="s">
        <v>11976</v>
      </c>
      <c r="F3607" s="104" t="s">
        <v>11978</v>
      </c>
      <c r="G3607" s="104" t="s">
        <v>11979</v>
      </c>
      <c r="H3607" s="104" t="b">
        <v>1</v>
      </c>
      <c r="I3607" s="104" t="b">
        <v>1</v>
      </c>
      <c r="J3607" s="104"/>
      <c r="K3607" s="104" t="s">
        <v>11980</v>
      </c>
      <c r="L3607" s="104"/>
      <c r="M3607" s="104"/>
      <c r="N3607" s="2043"/>
      <c r="O3607" s="104"/>
      <c r="P3607" s="104"/>
    </row>
    <row r="3608" spans="1:16">
      <c r="A3608" s="104" t="s">
        <v>15379</v>
      </c>
      <c r="B3608" s="104" t="s">
        <v>22024</v>
      </c>
      <c r="C3608" s="104" t="s">
        <v>12019</v>
      </c>
      <c r="D3608" s="104" t="s">
        <v>12020</v>
      </c>
      <c r="E3608" s="104" t="s">
        <v>11976</v>
      </c>
      <c r="F3608" s="104" t="s">
        <v>11978</v>
      </c>
      <c r="G3608" s="104" t="s">
        <v>11979</v>
      </c>
      <c r="H3608" s="104" t="b">
        <v>1</v>
      </c>
      <c r="I3608" s="104" t="b">
        <v>1</v>
      </c>
      <c r="J3608" s="104"/>
      <c r="K3608" s="104" t="s">
        <v>11980</v>
      </c>
      <c r="L3608" s="104"/>
      <c r="M3608" s="104"/>
      <c r="N3608" s="2043"/>
      <c r="O3608" s="104"/>
      <c r="P3608" s="104"/>
    </row>
    <row r="3609" spans="1:16">
      <c r="A3609" s="104" t="s">
        <v>22025</v>
      </c>
      <c r="B3609" s="104" t="s">
        <v>22026</v>
      </c>
      <c r="C3609" s="104" t="s">
        <v>12019</v>
      </c>
      <c r="D3609" s="104" t="s">
        <v>12020</v>
      </c>
      <c r="E3609" s="104" t="s">
        <v>11976</v>
      </c>
      <c r="F3609" s="104" t="s">
        <v>11978</v>
      </c>
      <c r="G3609" s="104" t="s">
        <v>11979</v>
      </c>
      <c r="H3609" s="104" t="b">
        <v>1</v>
      </c>
      <c r="I3609" s="104" t="b">
        <v>1</v>
      </c>
      <c r="J3609" s="104"/>
      <c r="K3609" s="104" t="s">
        <v>11980</v>
      </c>
      <c r="L3609" s="104"/>
      <c r="M3609" s="104"/>
      <c r="N3609" s="2043"/>
      <c r="O3609" s="104"/>
      <c r="P3609" s="104"/>
    </row>
    <row r="3610" spans="1:16">
      <c r="A3610" s="104" t="s">
        <v>15897</v>
      </c>
      <c r="B3610" s="104" t="s">
        <v>22027</v>
      </c>
      <c r="C3610" s="104" t="s">
        <v>12019</v>
      </c>
      <c r="D3610" s="104" t="s">
        <v>12020</v>
      </c>
      <c r="E3610" s="104" t="s">
        <v>11976</v>
      </c>
      <c r="F3610" s="104" t="s">
        <v>11978</v>
      </c>
      <c r="G3610" s="104" t="s">
        <v>11979</v>
      </c>
      <c r="H3610" s="104" t="b">
        <v>1</v>
      </c>
      <c r="I3610" s="104" t="b">
        <v>1</v>
      </c>
      <c r="J3610" s="104"/>
      <c r="K3610" s="104" t="s">
        <v>11980</v>
      </c>
      <c r="L3610" s="104"/>
      <c r="M3610" s="104"/>
      <c r="N3610" s="2043"/>
      <c r="O3610" s="104"/>
      <c r="P3610" s="104"/>
    </row>
    <row r="3611" spans="1:16">
      <c r="A3611" s="104" t="s">
        <v>15898</v>
      </c>
      <c r="B3611" s="104" t="s">
        <v>22028</v>
      </c>
      <c r="C3611" s="104" t="s">
        <v>12019</v>
      </c>
      <c r="D3611" s="104" t="s">
        <v>12020</v>
      </c>
      <c r="E3611" s="104" t="s">
        <v>11976</v>
      </c>
      <c r="F3611" s="104" t="s">
        <v>11978</v>
      </c>
      <c r="G3611" s="104" t="s">
        <v>11979</v>
      </c>
      <c r="H3611" s="104" t="b">
        <v>1</v>
      </c>
      <c r="I3611" s="104" t="b">
        <v>1</v>
      </c>
      <c r="J3611" s="104"/>
      <c r="K3611" s="104" t="s">
        <v>11980</v>
      </c>
      <c r="L3611" s="104"/>
      <c r="M3611" s="104"/>
      <c r="N3611" s="2043"/>
      <c r="O3611" s="104"/>
      <c r="P3611" s="104"/>
    </row>
    <row r="3612" spans="1:16">
      <c r="A3612" s="104" t="s">
        <v>15899</v>
      </c>
      <c r="B3612" s="104" t="s">
        <v>22029</v>
      </c>
      <c r="C3612" s="104" t="s">
        <v>12019</v>
      </c>
      <c r="D3612" s="104" t="s">
        <v>12020</v>
      </c>
      <c r="E3612" s="104" t="s">
        <v>11976</v>
      </c>
      <c r="F3612" s="104" t="s">
        <v>11978</v>
      </c>
      <c r="G3612" s="104" t="s">
        <v>11979</v>
      </c>
      <c r="H3612" s="104" t="b">
        <v>1</v>
      </c>
      <c r="I3612" s="104" t="b">
        <v>1</v>
      </c>
      <c r="J3612" s="104"/>
      <c r="K3612" s="104" t="s">
        <v>11980</v>
      </c>
      <c r="L3612" s="104"/>
      <c r="M3612" s="104"/>
      <c r="N3612" s="2043"/>
      <c r="O3612" s="104"/>
      <c r="P3612" s="104"/>
    </row>
    <row r="3613" spans="1:16">
      <c r="A3613" s="104" t="s">
        <v>15900</v>
      </c>
      <c r="B3613" s="104" t="s">
        <v>22030</v>
      </c>
      <c r="C3613" s="104" t="s">
        <v>12019</v>
      </c>
      <c r="D3613" s="104" t="s">
        <v>12020</v>
      </c>
      <c r="E3613" s="104" t="s">
        <v>11976</v>
      </c>
      <c r="F3613" s="104" t="s">
        <v>11978</v>
      </c>
      <c r="G3613" s="104" t="s">
        <v>11979</v>
      </c>
      <c r="H3613" s="104" t="b">
        <v>1</v>
      </c>
      <c r="I3613" s="104" t="b">
        <v>1</v>
      </c>
      <c r="J3613" s="104"/>
      <c r="K3613" s="104" t="s">
        <v>11980</v>
      </c>
      <c r="L3613" s="104"/>
      <c r="M3613" s="104"/>
      <c r="N3613" s="2043"/>
      <c r="O3613" s="104"/>
      <c r="P3613" s="104"/>
    </row>
    <row r="3614" spans="1:16">
      <c r="A3614" s="104" t="s">
        <v>15953</v>
      </c>
      <c r="B3614" s="104" t="s">
        <v>22031</v>
      </c>
      <c r="C3614" s="104" t="s">
        <v>12019</v>
      </c>
      <c r="D3614" s="104" t="s">
        <v>12020</v>
      </c>
      <c r="E3614" s="104" t="s">
        <v>11976</v>
      </c>
      <c r="F3614" s="104" t="s">
        <v>11978</v>
      </c>
      <c r="G3614" s="104" t="s">
        <v>11979</v>
      </c>
      <c r="H3614" s="104" t="b">
        <v>1</v>
      </c>
      <c r="I3614" s="104" t="b">
        <v>1</v>
      </c>
      <c r="J3614" s="104"/>
      <c r="K3614" s="104" t="s">
        <v>11980</v>
      </c>
      <c r="L3614" s="104"/>
      <c r="M3614" s="104"/>
      <c r="N3614" s="2043"/>
      <c r="O3614" s="104"/>
      <c r="P3614" s="104"/>
    </row>
    <row r="3615" spans="1:16">
      <c r="A3615" s="104" t="s">
        <v>15912</v>
      </c>
      <c r="B3615" s="104" t="s">
        <v>22032</v>
      </c>
      <c r="C3615" s="104" t="s">
        <v>12019</v>
      </c>
      <c r="D3615" s="104" t="s">
        <v>12020</v>
      </c>
      <c r="E3615" s="104" t="s">
        <v>11976</v>
      </c>
      <c r="F3615" s="104" t="s">
        <v>11978</v>
      </c>
      <c r="G3615" s="104" t="s">
        <v>11979</v>
      </c>
      <c r="H3615" s="104" t="b">
        <v>1</v>
      </c>
      <c r="I3615" s="104" t="b">
        <v>1</v>
      </c>
      <c r="J3615" s="104"/>
      <c r="K3615" s="104" t="s">
        <v>11980</v>
      </c>
      <c r="L3615" s="104"/>
      <c r="M3615" s="104"/>
      <c r="N3615" s="2043"/>
      <c r="O3615" s="104"/>
      <c r="P3615" s="104"/>
    </row>
    <row r="3616" spans="1:16">
      <c r="A3616" s="104" t="s">
        <v>15448</v>
      </c>
      <c r="B3616" s="104" t="s">
        <v>22033</v>
      </c>
      <c r="C3616" s="104" t="s">
        <v>12019</v>
      </c>
      <c r="D3616" s="104" t="s">
        <v>12020</v>
      </c>
      <c r="E3616" s="104" t="s">
        <v>11976</v>
      </c>
      <c r="F3616" s="104" t="s">
        <v>11978</v>
      </c>
      <c r="G3616" s="104" t="s">
        <v>11979</v>
      </c>
      <c r="H3616" s="104" t="b">
        <v>1</v>
      </c>
      <c r="I3616" s="104" t="b">
        <v>1</v>
      </c>
      <c r="J3616" s="104"/>
      <c r="K3616" s="104" t="s">
        <v>11980</v>
      </c>
      <c r="L3616" s="104"/>
      <c r="M3616" s="104"/>
      <c r="N3616" s="2043"/>
      <c r="O3616" s="104"/>
      <c r="P3616" s="104"/>
    </row>
    <row r="3617" spans="1:16">
      <c r="A3617" s="104" t="s">
        <v>18051</v>
      </c>
      <c r="B3617" s="104" t="s">
        <v>22034</v>
      </c>
      <c r="C3617" s="104" t="s">
        <v>12019</v>
      </c>
      <c r="D3617" s="104" t="s">
        <v>12020</v>
      </c>
      <c r="E3617" s="104" t="s">
        <v>11976</v>
      </c>
      <c r="F3617" s="104" t="s">
        <v>11978</v>
      </c>
      <c r="G3617" s="104" t="s">
        <v>11979</v>
      </c>
      <c r="H3617" s="104" t="b">
        <v>1</v>
      </c>
      <c r="I3617" s="104" t="b">
        <v>1</v>
      </c>
      <c r="J3617" s="104"/>
      <c r="K3617" s="104" t="s">
        <v>11980</v>
      </c>
      <c r="L3617" s="104"/>
      <c r="M3617" s="104"/>
      <c r="N3617" s="2043"/>
      <c r="O3617" s="104"/>
      <c r="P3617" s="104"/>
    </row>
    <row r="3618" spans="1:16">
      <c r="A3618" s="104" t="s">
        <v>12261</v>
      </c>
      <c r="B3618" s="104" t="s">
        <v>22035</v>
      </c>
      <c r="C3618" s="104" t="s">
        <v>11976</v>
      </c>
      <c r="D3618" s="104" t="s">
        <v>11977</v>
      </c>
      <c r="E3618" s="104" t="s">
        <v>11976</v>
      </c>
      <c r="F3618" s="104" t="s">
        <v>11978</v>
      </c>
      <c r="G3618" s="104" t="s">
        <v>11979</v>
      </c>
      <c r="H3618" s="104" t="b">
        <v>1</v>
      </c>
      <c r="I3618" s="104" t="b">
        <v>1</v>
      </c>
      <c r="J3618" s="104"/>
      <c r="K3618" s="104" t="s">
        <v>11980</v>
      </c>
      <c r="L3618" s="104"/>
      <c r="M3618" s="104"/>
      <c r="N3618" s="2043"/>
      <c r="O3618" s="104"/>
      <c r="P3618" s="104"/>
    </row>
    <row r="3619" spans="1:16">
      <c r="A3619" s="104" t="s">
        <v>12262</v>
      </c>
      <c r="B3619" s="104" t="s">
        <v>22036</v>
      </c>
      <c r="C3619" s="104" t="s">
        <v>11976</v>
      </c>
      <c r="D3619" s="104" t="s">
        <v>11977</v>
      </c>
      <c r="E3619" s="104" t="s">
        <v>11976</v>
      </c>
      <c r="F3619" s="104" t="s">
        <v>11978</v>
      </c>
      <c r="G3619" s="104" t="s">
        <v>11979</v>
      </c>
      <c r="H3619" s="104" t="b">
        <v>1</v>
      </c>
      <c r="I3619" s="104" t="b">
        <v>1</v>
      </c>
      <c r="J3619" s="104"/>
      <c r="K3619" s="104" t="s">
        <v>11980</v>
      </c>
      <c r="L3619" s="104"/>
      <c r="M3619" s="104"/>
      <c r="N3619" s="2043"/>
      <c r="O3619" s="104"/>
      <c r="P3619" s="104"/>
    </row>
    <row r="3620" spans="1:16">
      <c r="A3620" s="104" t="s">
        <v>12263</v>
      </c>
      <c r="B3620" s="104" t="s">
        <v>22037</v>
      </c>
      <c r="C3620" s="104" t="s">
        <v>12019</v>
      </c>
      <c r="D3620" s="104" t="s">
        <v>12020</v>
      </c>
      <c r="E3620" s="104" t="s">
        <v>11976</v>
      </c>
      <c r="F3620" s="104" t="s">
        <v>11978</v>
      </c>
      <c r="G3620" s="104" t="s">
        <v>11979</v>
      </c>
      <c r="H3620" s="104" t="b">
        <v>1</v>
      </c>
      <c r="I3620" s="104" t="b">
        <v>1</v>
      </c>
      <c r="J3620" s="104"/>
      <c r="K3620" s="104" t="s">
        <v>11980</v>
      </c>
      <c r="L3620" s="104"/>
      <c r="M3620" s="104"/>
      <c r="N3620" s="2043"/>
      <c r="O3620" s="104"/>
      <c r="P3620" s="104"/>
    </row>
    <row r="3621" spans="1:16">
      <c r="A3621" s="104" t="s">
        <v>12264</v>
      </c>
      <c r="B3621" s="104" t="s">
        <v>22038</v>
      </c>
      <c r="C3621" s="104" t="s">
        <v>11976</v>
      </c>
      <c r="D3621" s="104" t="s">
        <v>11977</v>
      </c>
      <c r="E3621" s="104" t="s">
        <v>11976</v>
      </c>
      <c r="F3621" s="104" t="s">
        <v>11978</v>
      </c>
      <c r="G3621" s="104" t="s">
        <v>11979</v>
      </c>
      <c r="H3621" s="104" t="b">
        <v>1</v>
      </c>
      <c r="I3621" s="104" t="b">
        <v>1</v>
      </c>
      <c r="J3621" s="104"/>
      <c r="K3621" s="104" t="s">
        <v>11980</v>
      </c>
      <c r="L3621" s="104"/>
      <c r="M3621" s="104"/>
      <c r="N3621" s="2043"/>
      <c r="O3621" s="104"/>
      <c r="P3621" s="104"/>
    </row>
    <row r="3622" spans="1:16">
      <c r="A3622" s="104" t="s">
        <v>12265</v>
      </c>
      <c r="B3622" s="104" t="s">
        <v>22039</v>
      </c>
      <c r="C3622" s="104" t="s">
        <v>11976</v>
      </c>
      <c r="D3622" s="104" t="s">
        <v>11977</v>
      </c>
      <c r="E3622" s="104" t="s">
        <v>11976</v>
      </c>
      <c r="F3622" s="104" t="s">
        <v>11978</v>
      </c>
      <c r="G3622" s="104" t="s">
        <v>11979</v>
      </c>
      <c r="H3622" s="104" t="b">
        <v>1</v>
      </c>
      <c r="I3622" s="104" t="b">
        <v>1</v>
      </c>
      <c r="J3622" s="104"/>
      <c r="K3622" s="104" t="s">
        <v>11980</v>
      </c>
      <c r="L3622" s="104"/>
      <c r="M3622" s="104"/>
      <c r="N3622" s="2043"/>
      <c r="O3622" s="104"/>
      <c r="P3622" s="104"/>
    </row>
    <row r="3623" spans="1:16">
      <c r="A3623" s="104" t="s">
        <v>12266</v>
      </c>
      <c r="B3623" s="104" t="s">
        <v>22040</v>
      </c>
      <c r="C3623" s="104" t="s">
        <v>12019</v>
      </c>
      <c r="D3623" s="104" t="s">
        <v>12020</v>
      </c>
      <c r="E3623" s="104" t="s">
        <v>11976</v>
      </c>
      <c r="F3623" s="104" t="s">
        <v>11978</v>
      </c>
      <c r="G3623" s="104" t="s">
        <v>11979</v>
      </c>
      <c r="H3623" s="104" t="b">
        <v>1</v>
      </c>
      <c r="I3623" s="104" t="b">
        <v>1</v>
      </c>
      <c r="J3623" s="104"/>
      <c r="K3623" s="104" t="s">
        <v>11980</v>
      </c>
      <c r="L3623" s="104"/>
      <c r="M3623" s="104"/>
      <c r="N3623" s="2043"/>
      <c r="O3623" s="104"/>
      <c r="P3623" s="104"/>
    </row>
    <row r="3624" spans="1:16">
      <c r="A3624" s="104" t="s">
        <v>12267</v>
      </c>
      <c r="B3624" s="104" t="s">
        <v>22041</v>
      </c>
      <c r="C3624" s="104" t="s">
        <v>11976</v>
      </c>
      <c r="D3624" s="104" t="s">
        <v>11977</v>
      </c>
      <c r="E3624" s="104" t="s">
        <v>11976</v>
      </c>
      <c r="F3624" s="104" t="s">
        <v>11978</v>
      </c>
      <c r="G3624" s="104" t="s">
        <v>11979</v>
      </c>
      <c r="H3624" s="104" t="b">
        <v>1</v>
      </c>
      <c r="I3624" s="104" t="b">
        <v>1</v>
      </c>
      <c r="J3624" s="104"/>
      <c r="K3624" s="104" t="s">
        <v>11980</v>
      </c>
      <c r="L3624" s="104"/>
      <c r="M3624" s="104"/>
      <c r="N3624" s="2043"/>
      <c r="O3624" s="104"/>
      <c r="P3624" s="104"/>
    </row>
    <row r="3625" spans="1:16">
      <c r="A3625" s="104" t="s">
        <v>12268</v>
      </c>
      <c r="B3625" s="104" t="s">
        <v>22042</v>
      </c>
      <c r="C3625" s="104" t="s">
        <v>11976</v>
      </c>
      <c r="D3625" s="104" t="s">
        <v>11977</v>
      </c>
      <c r="E3625" s="104" t="s">
        <v>11976</v>
      </c>
      <c r="F3625" s="104" t="s">
        <v>11978</v>
      </c>
      <c r="G3625" s="104" t="s">
        <v>11979</v>
      </c>
      <c r="H3625" s="104" t="b">
        <v>1</v>
      </c>
      <c r="I3625" s="104" t="b">
        <v>1</v>
      </c>
      <c r="J3625" s="104"/>
      <c r="K3625" s="104" t="s">
        <v>11980</v>
      </c>
      <c r="L3625" s="104"/>
      <c r="M3625" s="104"/>
      <c r="N3625" s="2043"/>
      <c r="O3625" s="104"/>
      <c r="P3625" s="104"/>
    </row>
    <row r="3626" spans="1:16">
      <c r="A3626" s="104" t="s">
        <v>12269</v>
      </c>
      <c r="B3626" s="104" t="s">
        <v>22043</v>
      </c>
      <c r="C3626" s="104" t="s">
        <v>12019</v>
      </c>
      <c r="D3626" s="104" t="s">
        <v>12020</v>
      </c>
      <c r="E3626" s="104" t="s">
        <v>11976</v>
      </c>
      <c r="F3626" s="104" t="s">
        <v>11978</v>
      </c>
      <c r="G3626" s="104" t="s">
        <v>11979</v>
      </c>
      <c r="H3626" s="104" t="b">
        <v>1</v>
      </c>
      <c r="I3626" s="104" t="b">
        <v>1</v>
      </c>
      <c r="J3626" s="104"/>
      <c r="K3626" s="104" t="s">
        <v>11980</v>
      </c>
      <c r="L3626" s="104"/>
      <c r="M3626" s="104"/>
      <c r="N3626" s="2043"/>
      <c r="O3626" s="104"/>
      <c r="P3626" s="104"/>
    </row>
    <row r="3627" spans="1:16">
      <c r="A3627" s="104" t="s">
        <v>12270</v>
      </c>
      <c r="B3627" s="104" t="s">
        <v>22044</v>
      </c>
      <c r="C3627" s="104" t="s">
        <v>11976</v>
      </c>
      <c r="D3627" s="104" t="s">
        <v>11977</v>
      </c>
      <c r="E3627" s="104" t="s">
        <v>11976</v>
      </c>
      <c r="F3627" s="104" t="s">
        <v>11978</v>
      </c>
      <c r="G3627" s="104" t="s">
        <v>11979</v>
      </c>
      <c r="H3627" s="104" t="b">
        <v>1</v>
      </c>
      <c r="I3627" s="104" t="b">
        <v>1</v>
      </c>
      <c r="J3627" s="104"/>
      <c r="K3627" s="104" t="s">
        <v>11980</v>
      </c>
      <c r="L3627" s="104"/>
      <c r="M3627" s="104"/>
      <c r="N3627" s="2043"/>
      <c r="O3627" s="104"/>
      <c r="P3627" s="104"/>
    </row>
    <row r="3628" spans="1:16">
      <c r="A3628" s="104" t="s">
        <v>12271</v>
      </c>
      <c r="B3628" s="104" t="s">
        <v>22045</v>
      </c>
      <c r="C3628" s="104" t="s">
        <v>11976</v>
      </c>
      <c r="D3628" s="104" t="s">
        <v>11977</v>
      </c>
      <c r="E3628" s="104" t="s">
        <v>11976</v>
      </c>
      <c r="F3628" s="104" t="s">
        <v>11978</v>
      </c>
      <c r="G3628" s="104" t="s">
        <v>11979</v>
      </c>
      <c r="H3628" s="104" t="b">
        <v>1</v>
      </c>
      <c r="I3628" s="104" t="b">
        <v>1</v>
      </c>
      <c r="J3628" s="104"/>
      <c r="K3628" s="104" t="s">
        <v>11980</v>
      </c>
      <c r="L3628" s="104"/>
      <c r="M3628" s="104"/>
      <c r="N3628" s="2043"/>
      <c r="O3628" s="104"/>
      <c r="P3628" s="104"/>
    </row>
    <row r="3629" spans="1:16">
      <c r="A3629" s="104" t="s">
        <v>12273</v>
      </c>
      <c r="B3629" s="104" t="s">
        <v>22046</v>
      </c>
      <c r="C3629" s="104" t="s">
        <v>11976</v>
      </c>
      <c r="D3629" s="104" t="s">
        <v>11977</v>
      </c>
      <c r="E3629" s="104" t="s">
        <v>11976</v>
      </c>
      <c r="F3629" s="104" t="s">
        <v>11978</v>
      </c>
      <c r="G3629" s="104" t="s">
        <v>11979</v>
      </c>
      <c r="H3629" s="104" t="b">
        <v>1</v>
      </c>
      <c r="I3629" s="104" t="b">
        <v>1</v>
      </c>
      <c r="J3629" s="104"/>
      <c r="K3629" s="104" t="s">
        <v>11980</v>
      </c>
      <c r="L3629" s="104"/>
      <c r="M3629" s="104"/>
      <c r="N3629" s="2043"/>
      <c r="O3629" s="104"/>
      <c r="P3629" s="104"/>
    </row>
    <row r="3630" spans="1:16">
      <c r="A3630" s="104" t="s">
        <v>12274</v>
      </c>
      <c r="B3630" s="104" t="s">
        <v>22047</v>
      </c>
      <c r="C3630" s="104" t="s">
        <v>12019</v>
      </c>
      <c r="D3630" s="104" t="s">
        <v>12020</v>
      </c>
      <c r="E3630" s="104" t="s">
        <v>11976</v>
      </c>
      <c r="F3630" s="104" t="s">
        <v>11978</v>
      </c>
      <c r="G3630" s="104" t="s">
        <v>11979</v>
      </c>
      <c r="H3630" s="104" t="b">
        <v>1</v>
      </c>
      <c r="I3630" s="104" t="b">
        <v>1</v>
      </c>
      <c r="J3630" s="104"/>
      <c r="K3630" s="104" t="s">
        <v>11980</v>
      </c>
      <c r="L3630" s="104"/>
      <c r="M3630" s="104"/>
      <c r="N3630" s="2043"/>
      <c r="O3630" s="104"/>
      <c r="P3630" s="104"/>
    </row>
    <row r="3631" spans="1:16">
      <c r="A3631" s="104" t="s">
        <v>12275</v>
      </c>
      <c r="B3631" s="104" t="s">
        <v>22048</v>
      </c>
      <c r="C3631" s="104" t="s">
        <v>11976</v>
      </c>
      <c r="D3631" s="104" t="s">
        <v>11977</v>
      </c>
      <c r="E3631" s="104" t="s">
        <v>11976</v>
      </c>
      <c r="F3631" s="104" t="s">
        <v>11978</v>
      </c>
      <c r="G3631" s="104" t="s">
        <v>11979</v>
      </c>
      <c r="H3631" s="104" t="b">
        <v>1</v>
      </c>
      <c r="I3631" s="104" t="b">
        <v>1</v>
      </c>
      <c r="J3631" s="104"/>
      <c r="K3631" s="104" t="s">
        <v>11980</v>
      </c>
      <c r="L3631" s="104"/>
      <c r="M3631" s="104"/>
      <c r="N3631" s="2043"/>
      <c r="O3631" s="104"/>
      <c r="P3631" s="104"/>
    </row>
    <row r="3632" spans="1:16">
      <c r="A3632" s="104" t="s">
        <v>12276</v>
      </c>
      <c r="B3632" s="104" t="s">
        <v>22049</v>
      </c>
      <c r="C3632" s="104" t="s">
        <v>11976</v>
      </c>
      <c r="D3632" s="104" t="s">
        <v>11977</v>
      </c>
      <c r="E3632" s="104" t="s">
        <v>11976</v>
      </c>
      <c r="F3632" s="104" t="s">
        <v>11978</v>
      </c>
      <c r="G3632" s="104" t="s">
        <v>11979</v>
      </c>
      <c r="H3632" s="104" t="b">
        <v>1</v>
      </c>
      <c r="I3632" s="104" t="b">
        <v>1</v>
      </c>
      <c r="J3632" s="104"/>
      <c r="K3632" s="104" t="s">
        <v>11980</v>
      </c>
      <c r="L3632" s="104"/>
      <c r="M3632" s="104"/>
      <c r="N3632" s="2043"/>
      <c r="O3632" s="104"/>
      <c r="P3632" s="104"/>
    </row>
    <row r="3633" spans="1:16">
      <c r="A3633" s="104" t="s">
        <v>12277</v>
      </c>
      <c r="B3633" s="104" t="s">
        <v>22050</v>
      </c>
      <c r="C3633" s="104" t="s">
        <v>12019</v>
      </c>
      <c r="D3633" s="104" t="s">
        <v>12020</v>
      </c>
      <c r="E3633" s="104" t="s">
        <v>11976</v>
      </c>
      <c r="F3633" s="104" t="s">
        <v>11978</v>
      </c>
      <c r="G3633" s="104" t="s">
        <v>11979</v>
      </c>
      <c r="H3633" s="104" t="b">
        <v>1</v>
      </c>
      <c r="I3633" s="104" t="b">
        <v>1</v>
      </c>
      <c r="J3633" s="104"/>
      <c r="K3633" s="104" t="s">
        <v>11980</v>
      </c>
      <c r="L3633" s="104"/>
      <c r="M3633" s="104"/>
      <c r="N3633" s="2043"/>
      <c r="O3633" s="104"/>
      <c r="P3633" s="104"/>
    </row>
    <row r="3634" spans="1:16">
      <c r="A3634" s="104" t="s">
        <v>12278</v>
      </c>
      <c r="B3634" s="104" t="s">
        <v>22051</v>
      </c>
      <c r="C3634" s="104" t="s">
        <v>11976</v>
      </c>
      <c r="D3634" s="104" t="s">
        <v>11977</v>
      </c>
      <c r="E3634" s="104" t="s">
        <v>11976</v>
      </c>
      <c r="F3634" s="104" t="s">
        <v>11978</v>
      </c>
      <c r="G3634" s="104" t="s">
        <v>11979</v>
      </c>
      <c r="H3634" s="104" t="b">
        <v>1</v>
      </c>
      <c r="I3634" s="104" t="b">
        <v>1</v>
      </c>
      <c r="J3634" s="104"/>
      <c r="K3634" s="104" t="s">
        <v>11980</v>
      </c>
      <c r="L3634" s="104"/>
      <c r="M3634" s="104"/>
      <c r="N3634" s="2043"/>
      <c r="O3634" s="104"/>
      <c r="P3634" s="104"/>
    </row>
    <row r="3635" spans="1:16">
      <c r="A3635" s="104" t="s">
        <v>12292</v>
      </c>
      <c r="B3635" s="104" t="s">
        <v>22052</v>
      </c>
      <c r="C3635" s="104" t="s">
        <v>11976</v>
      </c>
      <c r="D3635" s="104" t="s">
        <v>11977</v>
      </c>
      <c r="E3635" s="104" t="s">
        <v>11976</v>
      </c>
      <c r="F3635" s="104" t="s">
        <v>11978</v>
      </c>
      <c r="G3635" s="104" t="s">
        <v>11979</v>
      </c>
      <c r="H3635" s="104" t="b">
        <v>1</v>
      </c>
      <c r="I3635" s="104" t="b">
        <v>1</v>
      </c>
      <c r="J3635" s="104"/>
      <c r="K3635" s="104" t="s">
        <v>11980</v>
      </c>
      <c r="L3635" s="104"/>
      <c r="M3635" s="104"/>
      <c r="N3635" s="2043"/>
      <c r="O3635" s="104"/>
      <c r="P3635" s="104"/>
    </row>
    <row r="3636" spans="1:16">
      <c r="A3636" s="104" t="s">
        <v>12283</v>
      </c>
      <c r="B3636" s="104" t="s">
        <v>22053</v>
      </c>
      <c r="C3636" s="104" t="s">
        <v>11976</v>
      </c>
      <c r="D3636" s="104" t="s">
        <v>11977</v>
      </c>
      <c r="E3636" s="104" t="s">
        <v>11976</v>
      </c>
      <c r="F3636" s="104" t="s">
        <v>11978</v>
      </c>
      <c r="G3636" s="104" t="s">
        <v>11979</v>
      </c>
      <c r="H3636" s="104" t="b">
        <v>0</v>
      </c>
      <c r="I3636" s="104" t="b">
        <v>1</v>
      </c>
      <c r="J3636" s="104"/>
      <c r="K3636" s="104" t="s">
        <v>11980</v>
      </c>
      <c r="L3636" s="104"/>
      <c r="M3636" s="104"/>
      <c r="N3636" s="2043"/>
      <c r="O3636" s="104"/>
      <c r="P3636" s="104"/>
    </row>
    <row r="3637" spans="1:16">
      <c r="A3637" s="104" t="s">
        <v>12279</v>
      </c>
      <c r="B3637" s="104" t="s">
        <v>22054</v>
      </c>
      <c r="C3637" s="104" t="s">
        <v>11976</v>
      </c>
      <c r="D3637" s="104" t="s">
        <v>11977</v>
      </c>
      <c r="E3637" s="104" t="s">
        <v>12015</v>
      </c>
      <c r="F3637" s="104" t="s">
        <v>13597</v>
      </c>
      <c r="G3637" s="104" t="s">
        <v>11979</v>
      </c>
      <c r="H3637" s="104" t="b">
        <v>0</v>
      </c>
      <c r="I3637" s="104" t="b">
        <v>1</v>
      </c>
      <c r="J3637" s="104"/>
      <c r="K3637" s="104" t="s">
        <v>11980</v>
      </c>
      <c r="L3637" s="104"/>
      <c r="M3637" s="104"/>
      <c r="N3637" s="2043"/>
      <c r="O3637" s="104"/>
      <c r="P3637" s="104"/>
    </row>
    <row r="3638" spans="1:16">
      <c r="A3638" s="104" t="s">
        <v>15163</v>
      </c>
      <c r="B3638" s="104" t="s">
        <v>22055</v>
      </c>
      <c r="C3638" s="104" t="s">
        <v>11976</v>
      </c>
      <c r="D3638" s="104" t="s">
        <v>11977</v>
      </c>
      <c r="E3638" s="104" t="s">
        <v>12015</v>
      </c>
      <c r="F3638" s="104" t="s">
        <v>13597</v>
      </c>
      <c r="G3638" s="104" t="s">
        <v>11979</v>
      </c>
      <c r="H3638" s="104" t="b">
        <v>0</v>
      </c>
      <c r="I3638" s="104" t="b">
        <v>1</v>
      </c>
      <c r="J3638" s="104"/>
      <c r="K3638" s="104" t="s">
        <v>11980</v>
      </c>
      <c r="L3638" s="104"/>
      <c r="M3638" s="104"/>
      <c r="N3638" s="2043"/>
      <c r="O3638" s="104"/>
      <c r="P3638" s="104"/>
    </row>
    <row r="3639" spans="1:16">
      <c r="A3639" s="104" t="s">
        <v>12284</v>
      </c>
      <c r="B3639" s="104" t="s">
        <v>22056</v>
      </c>
      <c r="C3639" s="104" t="s">
        <v>11976</v>
      </c>
      <c r="D3639" s="104" t="s">
        <v>11977</v>
      </c>
      <c r="E3639" s="104" t="s">
        <v>11976</v>
      </c>
      <c r="F3639" s="104" t="s">
        <v>11978</v>
      </c>
      <c r="G3639" s="104" t="s">
        <v>11979</v>
      </c>
      <c r="H3639" s="104" t="b">
        <v>0</v>
      </c>
      <c r="I3639" s="104" t="b">
        <v>1</v>
      </c>
      <c r="J3639" s="104"/>
      <c r="K3639" s="104" t="s">
        <v>11980</v>
      </c>
      <c r="L3639" s="104"/>
      <c r="M3639" s="104"/>
      <c r="N3639" s="2043"/>
      <c r="O3639" s="104"/>
      <c r="P3639" s="104"/>
    </row>
    <row r="3640" spans="1:16">
      <c r="A3640" s="104" t="s">
        <v>12285</v>
      </c>
      <c r="B3640" s="104" t="s">
        <v>22057</v>
      </c>
      <c r="C3640" s="104" t="s">
        <v>11976</v>
      </c>
      <c r="D3640" s="104" t="s">
        <v>11977</v>
      </c>
      <c r="E3640" s="104" t="s">
        <v>11976</v>
      </c>
      <c r="F3640" s="104" t="s">
        <v>12595</v>
      </c>
      <c r="G3640" s="104" t="s">
        <v>11979</v>
      </c>
      <c r="H3640" s="104" t="b">
        <v>0</v>
      </c>
      <c r="I3640" s="104" t="b">
        <v>1</v>
      </c>
      <c r="J3640" s="104"/>
      <c r="K3640" s="104" t="s">
        <v>11980</v>
      </c>
      <c r="L3640" s="104"/>
      <c r="M3640" s="104"/>
      <c r="N3640" s="2043"/>
      <c r="O3640" s="104"/>
      <c r="P3640" s="104"/>
    </row>
    <row r="3641" spans="1:16">
      <c r="A3641" s="104" t="s">
        <v>12286</v>
      </c>
      <c r="B3641" s="104" t="s">
        <v>22058</v>
      </c>
      <c r="C3641" s="104" t="s">
        <v>11976</v>
      </c>
      <c r="D3641" s="104" t="s">
        <v>11977</v>
      </c>
      <c r="E3641" s="104" t="s">
        <v>11976</v>
      </c>
      <c r="F3641" s="104" t="s">
        <v>11978</v>
      </c>
      <c r="G3641" s="104" t="s">
        <v>11979</v>
      </c>
      <c r="H3641" s="104" t="b">
        <v>0</v>
      </c>
      <c r="I3641" s="104" t="b">
        <v>1</v>
      </c>
      <c r="J3641" s="104"/>
      <c r="K3641" s="104" t="s">
        <v>11980</v>
      </c>
      <c r="L3641" s="104"/>
      <c r="M3641" s="104"/>
      <c r="N3641" s="2043"/>
      <c r="O3641" s="104"/>
      <c r="P3641" s="104"/>
    </row>
    <row r="3642" spans="1:16">
      <c r="A3642" s="104" t="s">
        <v>12280</v>
      </c>
      <c r="B3642" s="104" t="s">
        <v>22059</v>
      </c>
      <c r="C3642" s="104" t="s">
        <v>11976</v>
      </c>
      <c r="D3642" s="104" t="s">
        <v>11977</v>
      </c>
      <c r="E3642" s="104" t="s">
        <v>12015</v>
      </c>
      <c r="F3642" s="104" t="s">
        <v>13597</v>
      </c>
      <c r="G3642" s="104" t="s">
        <v>11979</v>
      </c>
      <c r="H3642" s="104" t="b">
        <v>0</v>
      </c>
      <c r="I3642" s="104" t="b">
        <v>1</v>
      </c>
      <c r="J3642" s="104"/>
      <c r="K3642" s="104" t="s">
        <v>11980</v>
      </c>
      <c r="L3642" s="104"/>
      <c r="M3642" s="104"/>
      <c r="N3642" s="2043"/>
      <c r="O3642" s="104"/>
      <c r="P3642" s="104"/>
    </row>
    <row r="3643" spans="1:16">
      <c r="A3643" s="104" t="s">
        <v>12287</v>
      </c>
      <c r="B3643" s="104" t="s">
        <v>22060</v>
      </c>
      <c r="C3643" s="104" t="s">
        <v>11976</v>
      </c>
      <c r="D3643" s="104" t="s">
        <v>11977</v>
      </c>
      <c r="E3643" s="104" t="s">
        <v>12015</v>
      </c>
      <c r="F3643" s="104" t="s">
        <v>13597</v>
      </c>
      <c r="G3643" s="104" t="s">
        <v>11979</v>
      </c>
      <c r="H3643" s="104" t="b">
        <v>0</v>
      </c>
      <c r="I3643" s="104" t="b">
        <v>1</v>
      </c>
      <c r="J3643" s="104"/>
      <c r="K3643" s="104" t="s">
        <v>11980</v>
      </c>
      <c r="L3643" s="104"/>
      <c r="M3643" s="104"/>
      <c r="N3643" s="2043"/>
      <c r="O3643" s="104"/>
      <c r="P3643" s="104"/>
    </row>
    <row r="3644" spans="1:16">
      <c r="A3644" s="104" t="s">
        <v>12288</v>
      </c>
      <c r="B3644" s="104" t="s">
        <v>22061</v>
      </c>
      <c r="C3644" s="104" t="s">
        <v>11976</v>
      </c>
      <c r="D3644" s="104" t="s">
        <v>11977</v>
      </c>
      <c r="E3644" s="104" t="s">
        <v>12015</v>
      </c>
      <c r="F3644" s="104" t="s">
        <v>13597</v>
      </c>
      <c r="G3644" s="104" t="s">
        <v>11979</v>
      </c>
      <c r="H3644" s="104" t="b">
        <v>0</v>
      </c>
      <c r="I3644" s="104" t="b">
        <v>1</v>
      </c>
      <c r="J3644" s="104"/>
      <c r="K3644" s="104" t="s">
        <v>11980</v>
      </c>
      <c r="L3644" s="104"/>
      <c r="M3644" s="104"/>
      <c r="N3644" s="2043"/>
      <c r="O3644" s="104"/>
      <c r="P3644" s="104"/>
    </row>
    <row r="3645" spans="1:16">
      <c r="A3645" s="104" t="s">
        <v>12289</v>
      </c>
      <c r="B3645" s="104" t="s">
        <v>22062</v>
      </c>
      <c r="C3645" s="104" t="s">
        <v>11976</v>
      </c>
      <c r="D3645" s="104" t="s">
        <v>11977</v>
      </c>
      <c r="E3645" s="104" t="s">
        <v>12015</v>
      </c>
      <c r="F3645" s="104" t="s">
        <v>13597</v>
      </c>
      <c r="G3645" s="104" t="s">
        <v>11979</v>
      </c>
      <c r="H3645" s="104" t="b">
        <v>0</v>
      </c>
      <c r="I3645" s="104" t="b">
        <v>1</v>
      </c>
      <c r="J3645" s="104"/>
      <c r="K3645" s="104" t="s">
        <v>11980</v>
      </c>
      <c r="L3645" s="104"/>
      <c r="M3645" s="104"/>
      <c r="N3645" s="2043"/>
      <c r="O3645" s="104"/>
      <c r="P3645" s="104"/>
    </row>
    <row r="3646" spans="1:16">
      <c r="A3646" s="104" t="s">
        <v>12281</v>
      </c>
      <c r="B3646" s="104" t="s">
        <v>22063</v>
      </c>
      <c r="C3646" s="104" t="s">
        <v>11976</v>
      </c>
      <c r="D3646" s="104" t="s">
        <v>11977</v>
      </c>
      <c r="E3646" s="104" t="s">
        <v>11976</v>
      </c>
      <c r="F3646" s="104" t="s">
        <v>12595</v>
      </c>
      <c r="G3646" s="104" t="s">
        <v>11979</v>
      </c>
      <c r="H3646" s="104" t="b">
        <v>0</v>
      </c>
      <c r="I3646" s="104" t="b">
        <v>1</v>
      </c>
      <c r="J3646" s="104"/>
      <c r="K3646" s="104" t="s">
        <v>11984</v>
      </c>
      <c r="L3646" s="104"/>
      <c r="M3646" s="104"/>
      <c r="N3646" s="2043"/>
      <c r="O3646" s="104"/>
      <c r="P3646" s="104"/>
    </row>
    <row r="3647" spans="1:16">
      <c r="A3647" s="104" t="s">
        <v>12282</v>
      </c>
      <c r="B3647" s="104" t="s">
        <v>22064</v>
      </c>
      <c r="C3647" s="104" t="s">
        <v>11976</v>
      </c>
      <c r="D3647" s="104" t="s">
        <v>11977</v>
      </c>
      <c r="E3647" s="104" t="s">
        <v>12015</v>
      </c>
      <c r="F3647" s="104" t="s">
        <v>13597</v>
      </c>
      <c r="G3647" s="104" t="s">
        <v>11979</v>
      </c>
      <c r="H3647" s="104" t="b">
        <v>0</v>
      </c>
      <c r="I3647" s="104" t="b">
        <v>1</v>
      </c>
      <c r="J3647" s="104"/>
      <c r="K3647" s="104" t="s">
        <v>11980</v>
      </c>
      <c r="L3647" s="104"/>
      <c r="M3647" s="104"/>
      <c r="N3647" s="2043"/>
      <c r="O3647" s="104"/>
      <c r="P3647" s="104"/>
    </row>
    <row r="3648" spans="1:16">
      <c r="A3648" s="104" t="s">
        <v>12290</v>
      </c>
      <c r="B3648" s="104" t="s">
        <v>22065</v>
      </c>
      <c r="C3648" s="104" t="s">
        <v>11976</v>
      </c>
      <c r="D3648" s="104" t="s">
        <v>11977</v>
      </c>
      <c r="E3648" s="104" t="s">
        <v>12015</v>
      </c>
      <c r="F3648" s="104" t="s">
        <v>13597</v>
      </c>
      <c r="G3648" s="104" t="s">
        <v>11979</v>
      </c>
      <c r="H3648" s="104" t="b">
        <v>0</v>
      </c>
      <c r="I3648" s="104" t="b">
        <v>1</v>
      </c>
      <c r="J3648" s="104"/>
      <c r="K3648" s="104" t="s">
        <v>11980</v>
      </c>
      <c r="L3648" s="104"/>
      <c r="M3648" s="104"/>
      <c r="N3648" s="2043"/>
      <c r="O3648" s="104"/>
      <c r="P3648" s="104"/>
    </row>
    <row r="3649" spans="1:16">
      <c r="A3649" s="104" t="s">
        <v>15164</v>
      </c>
      <c r="B3649" s="104" t="s">
        <v>22066</v>
      </c>
      <c r="C3649" s="104" t="s">
        <v>11976</v>
      </c>
      <c r="D3649" s="104" t="s">
        <v>11977</v>
      </c>
      <c r="E3649" s="104" t="s">
        <v>22067</v>
      </c>
      <c r="F3649" s="104" t="s">
        <v>22068</v>
      </c>
      <c r="G3649" s="104" t="s">
        <v>11979</v>
      </c>
      <c r="H3649" s="104" t="b">
        <v>0</v>
      </c>
      <c r="I3649" s="104" t="b">
        <v>1</v>
      </c>
      <c r="J3649" s="104"/>
      <c r="K3649" s="104" t="s">
        <v>11980</v>
      </c>
      <c r="L3649" s="104"/>
      <c r="M3649" s="104"/>
      <c r="N3649" s="2043"/>
      <c r="O3649" s="104"/>
      <c r="P3649" s="104"/>
    </row>
    <row r="3650" spans="1:16">
      <c r="A3650" s="104" t="s">
        <v>12291</v>
      </c>
      <c r="B3650" s="104" t="s">
        <v>22069</v>
      </c>
      <c r="C3650" s="104" t="s">
        <v>11976</v>
      </c>
      <c r="D3650" s="104" t="s">
        <v>11977</v>
      </c>
      <c r="E3650" s="104" t="s">
        <v>11976</v>
      </c>
      <c r="F3650" s="104" t="s">
        <v>11978</v>
      </c>
      <c r="G3650" s="104" t="s">
        <v>11979</v>
      </c>
      <c r="H3650" s="104" t="b">
        <v>1</v>
      </c>
      <c r="I3650" s="104" t="b">
        <v>1</v>
      </c>
      <c r="J3650" s="104"/>
      <c r="K3650" s="104" t="s">
        <v>11980</v>
      </c>
      <c r="L3650" s="104"/>
      <c r="M3650" s="104"/>
      <c r="N3650" s="2043"/>
      <c r="O3650" s="104"/>
      <c r="P3650" s="104"/>
    </row>
    <row r="3651" spans="1:16">
      <c r="A3651" s="104" t="s">
        <v>12293</v>
      </c>
      <c r="B3651" s="104" t="s">
        <v>22070</v>
      </c>
      <c r="C3651" s="104" t="s">
        <v>11976</v>
      </c>
      <c r="D3651" s="104" t="s">
        <v>11977</v>
      </c>
      <c r="E3651" s="104" t="s">
        <v>12015</v>
      </c>
      <c r="F3651" s="104" t="s">
        <v>13597</v>
      </c>
      <c r="G3651" s="104" t="s">
        <v>11979</v>
      </c>
      <c r="H3651" s="104" t="b">
        <v>0</v>
      </c>
      <c r="I3651" s="104" t="b">
        <v>1</v>
      </c>
      <c r="J3651" s="104"/>
      <c r="K3651" s="104" t="s">
        <v>11980</v>
      </c>
      <c r="L3651" s="104"/>
      <c r="M3651" s="104"/>
      <c r="N3651" s="2043"/>
      <c r="O3651" s="104"/>
      <c r="P3651" s="104"/>
    </row>
    <row r="3652" spans="1:16">
      <c r="A3652" s="104" t="s">
        <v>12300</v>
      </c>
      <c r="B3652" s="104" t="s">
        <v>22071</v>
      </c>
      <c r="C3652" s="104" t="s">
        <v>11976</v>
      </c>
      <c r="D3652" s="104" t="s">
        <v>11977</v>
      </c>
      <c r="E3652" s="104" t="s">
        <v>11976</v>
      </c>
      <c r="F3652" s="104" t="s">
        <v>11978</v>
      </c>
      <c r="G3652" s="104" t="s">
        <v>11979</v>
      </c>
      <c r="H3652" s="104" t="b">
        <v>1</v>
      </c>
      <c r="I3652" s="104" t="b">
        <v>1</v>
      </c>
      <c r="J3652" s="104"/>
      <c r="K3652" s="104" t="s">
        <v>11980</v>
      </c>
      <c r="L3652" s="104"/>
      <c r="M3652" s="104"/>
      <c r="N3652" s="2043"/>
      <c r="O3652" s="104"/>
      <c r="P3652" s="104"/>
    </row>
    <row r="3653" spans="1:16">
      <c r="A3653" s="104" t="s">
        <v>12295</v>
      </c>
      <c r="B3653" s="104" t="s">
        <v>22072</v>
      </c>
      <c r="C3653" s="104" t="s">
        <v>11976</v>
      </c>
      <c r="D3653" s="104" t="s">
        <v>11977</v>
      </c>
      <c r="E3653" s="104" t="s">
        <v>12015</v>
      </c>
      <c r="F3653" s="104" t="s">
        <v>13597</v>
      </c>
      <c r="G3653" s="104" t="s">
        <v>11979</v>
      </c>
      <c r="H3653" s="104" t="b">
        <v>0</v>
      </c>
      <c r="I3653" s="104" t="b">
        <v>1</v>
      </c>
      <c r="J3653" s="104"/>
      <c r="K3653" s="104" t="s">
        <v>11980</v>
      </c>
      <c r="L3653" s="104"/>
      <c r="M3653" s="104"/>
      <c r="N3653" s="2043"/>
      <c r="O3653" s="104"/>
      <c r="P3653" s="104"/>
    </row>
    <row r="3654" spans="1:16">
      <c r="A3654" s="104" t="s">
        <v>12296</v>
      </c>
      <c r="B3654" s="104" t="s">
        <v>22073</v>
      </c>
      <c r="C3654" s="104" t="s">
        <v>11976</v>
      </c>
      <c r="D3654" s="104" t="s">
        <v>11977</v>
      </c>
      <c r="E3654" s="104" t="s">
        <v>12015</v>
      </c>
      <c r="F3654" s="104" t="s">
        <v>13597</v>
      </c>
      <c r="G3654" s="104" t="s">
        <v>11979</v>
      </c>
      <c r="H3654" s="104" t="b">
        <v>0</v>
      </c>
      <c r="I3654" s="104" t="b">
        <v>1</v>
      </c>
      <c r="J3654" s="104"/>
      <c r="K3654" s="104" t="s">
        <v>11980</v>
      </c>
      <c r="L3654" s="104"/>
      <c r="M3654" s="104"/>
      <c r="N3654" s="2043"/>
      <c r="O3654" s="104"/>
      <c r="P3654" s="104"/>
    </row>
    <row r="3655" spans="1:16">
      <c r="A3655" s="104" t="s">
        <v>12294</v>
      </c>
      <c r="B3655" s="104" t="s">
        <v>22074</v>
      </c>
      <c r="C3655" s="104" t="s">
        <v>11976</v>
      </c>
      <c r="D3655" s="104" t="s">
        <v>11977</v>
      </c>
      <c r="E3655" s="104" t="s">
        <v>12015</v>
      </c>
      <c r="F3655" s="104" t="s">
        <v>13597</v>
      </c>
      <c r="G3655" s="104" t="s">
        <v>11979</v>
      </c>
      <c r="H3655" s="104" t="b">
        <v>0</v>
      </c>
      <c r="I3655" s="104" t="b">
        <v>1</v>
      </c>
      <c r="J3655" s="104"/>
      <c r="K3655" s="104" t="s">
        <v>11980</v>
      </c>
      <c r="L3655" s="104"/>
      <c r="M3655" s="104"/>
      <c r="N3655" s="2043"/>
      <c r="O3655" s="104"/>
      <c r="P3655" s="104"/>
    </row>
    <row r="3656" spans="1:16">
      <c r="A3656" s="104" t="s">
        <v>12297</v>
      </c>
      <c r="B3656" s="104" t="s">
        <v>22075</v>
      </c>
      <c r="C3656" s="104" t="s">
        <v>11976</v>
      </c>
      <c r="D3656" s="104" t="s">
        <v>11977</v>
      </c>
      <c r="E3656" s="104" t="s">
        <v>12015</v>
      </c>
      <c r="F3656" s="104" t="s">
        <v>13597</v>
      </c>
      <c r="G3656" s="104" t="s">
        <v>11979</v>
      </c>
      <c r="H3656" s="104" t="b">
        <v>0</v>
      </c>
      <c r="I3656" s="104" t="b">
        <v>1</v>
      </c>
      <c r="J3656" s="104"/>
      <c r="K3656" s="104" t="s">
        <v>11980</v>
      </c>
      <c r="L3656" s="104"/>
      <c r="M3656" s="104"/>
      <c r="N3656" s="2043"/>
      <c r="O3656" s="104"/>
      <c r="P3656" s="104"/>
    </row>
    <row r="3657" spans="1:16">
      <c r="A3657" s="104" t="s">
        <v>12298</v>
      </c>
      <c r="B3657" s="104" t="s">
        <v>22076</v>
      </c>
      <c r="C3657" s="104" t="s">
        <v>11976</v>
      </c>
      <c r="D3657" s="104" t="s">
        <v>11977</v>
      </c>
      <c r="E3657" s="104" t="s">
        <v>12015</v>
      </c>
      <c r="F3657" s="104" t="s">
        <v>13597</v>
      </c>
      <c r="G3657" s="104" t="s">
        <v>11979</v>
      </c>
      <c r="H3657" s="104" t="b">
        <v>0</v>
      </c>
      <c r="I3657" s="104" t="b">
        <v>1</v>
      </c>
      <c r="J3657" s="104"/>
      <c r="K3657" s="104" t="s">
        <v>11980</v>
      </c>
      <c r="L3657" s="104"/>
      <c r="M3657" s="104"/>
      <c r="N3657" s="2043"/>
      <c r="O3657" s="104"/>
      <c r="P3657" s="104"/>
    </row>
    <row r="3658" spans="1:16">
      <c r="A3658" s="104" t="s">
        <v>12299</v>
      </c>
      <c r="B3658" s="104" t="s">
        <v>22077</v>
      </c>
      <c r="C3658" s="104" t="s">
        <v>11976</v>
      </c>
      <c r="D3658" s="104" t="s">
        <v>11977</v>
      </c>
      <c r="E3658" s="104" t="s">
        <v>12015</v>
      </c>
      <c r="F3658" s="104" t="s">
        <v>13597</v>
      </c>
      <c r="G3658" s="104" t="s">
        <v>11979</v>
      </c>
      <c r="H3658" s="104" t="b">
        <v>0</v>
      </c>
      <c r="I3658" s="104" t="b">
        <v>1</v>
      </c>
      <c r="J3658" s="104"/>
      <c r="K3658" s="104" t="s">
        <v>11980</v>
      </c>
      <c r="L3658" s="104"/>
      <c r="M3658" s="104"/>
      <c r="N3658" s="2043"/>
      <c r="O3658" s="104"/>
      <c r="P3658" s="104"/>
    </row>
    <row r="3659" spans="1:16">
      <c r="A3659" s="104" t="s">
        <v>12301</v>
      </c>
      <c r="B3659" s="104" t="s">
        <v>22078</v>
      </c>
      <c r="C3659" s="104" t="s">
        <v>11976</v>
      </c>
      <c r="D3659" s="104" t="s">
        <v>11977</v>
      </c>
      <c r="E3659" s="104" t="s">
        <v>11976</v>
      </c>
      <c r="F3659" s="104" t="s">
        <v>11978</v>
      </c>
      <c r="G3659" s="104" t="s">
        <v>11979</v>
      </c>
      <c r="H3659" s="104" t="b">
        <v>1</v>
      </c>
      <c r="I3659" s="104" t="b">
        <v>1</v>
      </c>
      <c r="J3659" s="104"/>
      <c r="K3659" s="104" t="s">
        <v>11980</v>
      </c>
      <c r="L3659" s="104"/>
      <c r="M3659" s="104"/>
      <c r="N3659" s="2043"/>
      <c r="O3659" s="104"/>
      <c r="P3659" s="104"/>
    </row>
    <row r="3660" spans="1:16">
      <c r="A3660" s="104" t="s">
        <v>15167</v>
      </c>
      <c r="B3660" s="104" t="s">
        <v>22079</v>
      </c>
      <c r="C3660" s="104" t="s">
        <v>11976</v>
      </c>
      <c r="D3660" s="104" t="s">
        <v>11977</v>
      </c>
      <c r="E3660" s="104" t="s">
        <v>11976</v>
      </c>
      <c r="F3660" s="104" t="s">
        <v>11978</v>
      </c>
      <c r="G3660" s="104" t="s">
        <v>11979</v>
      </c>
      <c r="H3660" s="104" t="b">
        <v>1</v>
      </c>
      <c r="I3660" s="104" t="b">
        <v>1</v>
      </c>
      <c r="J3660" s="104"/>
      <c r="K3660" s="104" t="s">
        <v>11980</v>
      </c>
      <c r="L3660" s="104"/>
      <c r="M3660" s="104"/>
      <c r="N3660" s="2043"/>
      <c r="O3660" s="104"/>
      <c r="P3660" s="104"/>
    </row>
    <row r="3661" spans="1:16">
      <c r="A3661" s="104" t="s">
        <v>12325</v>
      </c>
      <c r="B3661" s="104" t="s">
        <v>22080</v>
      </c>
      <c r="C3661" s="104" t="s">
        <v>11976</v>
      </c>
      <c r="D3661" s="104" t="s">
        <v>11977</v>
      </c>
      <c r="E3661" s="104" t="s">
        <v>12015</v>
      </c>
      <c r="F3661" s="104" t="s">
        <v>13597</v>
      </c>
      <c r="G3661" s="104" t="s">
        <v>11979</v>
      </c>
      <c r="H3661" s="104" t="b">
        <v>0</v>
      </c>
      <c r="I3661" s="104" t="b">
        <v>1</v>
      </c>
      <c r="J3661" s="104"/>
      <c r="K3661" s="104" t="s">
        <v>11980</v>
      </c>
      <c r="L3661" s="104"/>
      <c r="M3661" s="104"/>
      <c r="N3661" s="2043"/>
      <c r="O3661" s="104"/>
      <c r="P3661" s="104"/>
    </row>
    <row r="3662" spans="1:16">
      <c r="A3662" s="104" t="s">
        <v>12326</v>
      </c>
      <c r="B3662" s="104" t="s">
        <v>22081</v>
      </c>
      <c r="C3662" s="104" t="s">
        <v>11976</v>
      </c>
      <c r="D3662" s="104" t="s">
        <v>11977</v>
      </c>
      <c r="E3662" s="104" t="s">
        <v>12015</v>
      </c>
      <c r="F3662" s="104" t="s">
        <v>13597</v>
      </c>
      <c r="G3662" s="104" t="s">
        <v>11979</v>
      </c>
      <c r="H3662" s="104" t="b">
        <v>0</v>
      </c>
      <c r="I3662" s="104" t="b">
        <v>1</v>
      </c>
      <c r="J3662" s="104"/>
      <c r="K3662" s="104" t="s">
        <v>11980</v>
      </c>
      <c r="L3662" s="104"/>
      <c r="M3662" s="104"/>
      <c r="N3662" s="2043"/>
      <c r="O3662" s="104"/>
      <c r="P3662" s="104"/>
    </row>
    <row r="3663" spans="1:16">
      <c r="A3663" s="104" t="s">
        <v>12327</v>
      </c>
      <c r="B3663" s="104" t="s">
        <v>22082</v>
      </c>
      <c r="C3663" s="104" t="s">
        <v>11976</v>
      </c>
      <c r="D3663" s="104" t="s">
        <v>11977</v>
      </c>
      <c r="E3663" s="104" t="s">
        <v>12015</v>
      </c>
      <c r="F3663" s="104" t="s">
        <v>13597</v>
      </c>
      <c r="G3663" s="104" t="s">
        <v>11979</v>
      </c>
      <c r="H3663" s="104" t="b">
        <v>0</v>
      </c>
      <c r="I3663" s="104" t="b">
        <v>1</v>
      </c>
      <c r="J3663" s="104"/>
      <c r="K3663" s="104" t="s">
        <v>11980</v>
      </c>
      <c r="L3663" s="104"/>
      <c r="M3663" s="104"/>
      <c r="N3663" s="2043"/>
      <c r="O3663" s="104"/>
      <c r="P3663" s="104"/>
    </row>
    <row r="3664" spans="1:16">
      <c r="A3664" s="104" t="s">
        <v>12328</v>
      </c>
      <c r="B3664" s="104" t="s">
        <v>22083</v>
      </c>
      <c r="C3664" s="104" t="s">
        <v>11976</v>
      </c>
      <c r="D3664" s="104" t="s">
        <v>11977</v>
      </c>
      <c r="E3664" s="104" t="s">
        <v>12015</v>
      </c>
      <c r="F3664" s="104" t="s">
        <v>13597</v>
      </c>
      <c r="G3664" s="104" t="s">
        <v>11979</v>
      </c>
      <c r="H3664" s="104" t="b">
        <v>0</v>
      </c>
      <c r="I3664" s="104" t="b">
        <v>1</v>
      </c>
      <c r="J3664" s="104"/>
      <c r="K3664" s="104" t="s">
        <v>11980</v>
      </c>
      <c r="L3664" s="104"/>
      <c r="M3664" s="104"/>
      <c r="N3664" s="2043"/>
      <c r="O3664" s="104"/>
      <c r="P3664" s="104"/>
    </row>
    <row r="3665" spans="1:16">
      <c r="A3665" s="104" t="s">
        <v>12302</v>
      </c>
      <c r="B3665" s="104" t="s">
        <v>22084</v>
      </c>
      <c r="C3665" s="104" t="s">
        <v>11976</v>
      </c>
      <c r="D3665" s="104" t="s">
        <v>11977</v>
      </c>
      <c r="E3665" s="104" t="s">
        <v>12015</v>
      </c>
      <c r="F3665" s="104" t="s">
        <v>13597</v>
      </c>
      <c r="G3665" s="104" t="s">
        <v>11979</v>
      </c>
      <c r="H3665" s="104" t="b">
        <v>0</v>
      </c>
      <c r="I3665" s="104" t="b">
        <v>1</v>
      </c>
      <c r="J3665" s="104"/>
      <c r="K3665" s="104" t="s">
        <v>11980</v>
      </c>
      <c r="L3665" s="104"/>
      <c r="M3665" s="104"/>
      <c r="N3665" s="2043"/>
      <c r="O3665" s="104"/>
      <c r="P3665" s="104"/>
    </row>
    <row r="3666" spans="1:16">
      <c r="A3666" s="104" t="s">
        <v>12329</v>
      </c>
      <c r="B3666" s="104" t="s">
        <v>22085</v>
      </c>
      <c r="C3666" s="104" t="s">
        <v>11976</v>
      </c>
      <c r="D3666" s="104" t="s">
        <v>11977</v>
      </c>
      <c r="E3666" s="104" t="s">
        <v>12015</v>
      </c>
      <c r="F3666" s="104" t="s">
        <v>13597</v>
      </c>
      <c r="G3666" s="104" t="s">
        <v>11979</v>
      </c>
      <c r="H3666" s="104" t="b">
        <v>0</v>
      </c>
      <c r="I3666" s="104" t="b">
        <v>1</v>
      </c>
      <c r="J3666" s="104"/>
      <c r="K3666" s="104" t="s">
        <v>11980</v>
      </c>
      <c r="L3666" s="104"/>
      <c r="M3666" s="104"/>
      <c r="N3666" s="2043"/>
      <c r="O3666" s="104"/>
      <c r="P3666" s="104"/>
    </row>
    <row r="3667" spans="1:16">
      <c r="A3667" s="104" t="s">
        <v>12303</v>
      </c>
      <c r="B3667" s="104" t="s">
        <v>22086</v>
      </c>
      <c r="C3667" s="104" t="s">
        <v>11976</v>
      </c>
      <c r="D3667" s="104" t="s">
        <v>11977</v>
      </c>
      <c r="E3667" s="104" t="s">
        <v>12015</v>
      </c>
      <c r="F3667" s="104" t="s">
        <v>13597</v>
      </c>
      <c r="G3667" s="104" t="s">
        <v>11979</v>
      </c>
      <c r="H3667" s="104" t="b">
        <v>0</v>
      </c>
      <c r="I3667" s="104" t="b">
        <v>1</v>
      </c>
      <c r="J3667" s="104"/>
      <c r="K3667" s="104" t="s">
        <v>11980</v>
      </c>
      <c r="L3667" s="104"/>
      <c r="M3667" s="104"/>
      <c r="N3667" s="2043"/>
      <c r="O3667" s="104"/>
      <c r="P3667" s="104"/>
    </row>
    <row r="3668" spans="1:16">
      <c r="A3668" s="104" t="s">
        <v>15170</v>
      </c>
      <c r="B3668" s="104" t="s">
        <v>22087</v>
      </c>
      <c r="C3668" s="104" t="s">
        <v>11976</v>
      </c>
      <c r="D3668" s="104" t="s">
        <v>11977</v>
      </c>
      <c r="E3668" s="104" t="s">
        <v>11976</v>
      </c>
      <c r="F3668" s="104" t="s">
        <v>11978</v>
      </c>
      <c r="G3668" s="104" t="s">
        <v>11979</v>
      </c>
      <c r="H3668" s="104" t="b">
        <v>1</v>
      </c>
      <c r="I3668" s="104" t="b">
        <v>1</v>
      </c>
      <c r="J3668" s="104"/>
      <c r="K3668" s="104" t="s">
        <v>11980</v>
      </c>
      <c r="L3668" s="104"/>
      <c r="M3668" s="104"/>
      <c r="N3668" s="2043"/>
      <c r="O3668" s="104"/>
      <c r="P3668" s="104"/>
    </row>
    <row r="3669" spans="1:16">
      <c r="A3669" s="104" t="s">
        <v>12330</v>
      </c>
      <c r="B3669" s="104" t="s">
        <v>22088</v>
      </c>
      <c r="C3669" s="104" t="s">
        <v>11976</v>
      </c>
      <c r="D3669" s="104" t="s">
        <v>11977</v>
      </c>
      <c r="E3669" s="104" t="s">
        <v>12015</v>
      </c>
      <c r="F3669" s="104" t="s">
        <v>13597</v>
      </c>
      <c r="G3669" s="104" t="s">
        <v>11979</v>
      </c>
      <c r="H3669" s="104" t="b">
        <v>0</v>
      </c>
      <c r="I3669" s="104" t="b">
        <v>1</v>
      </c>
      <c r="J3669" s="104"/>
      <c r="K3669" s="104" t="s">
        <v>11980</v>
      </c>
      <c r="L3669" s="104"/>
      <c r="M3669" s="104"/>
      <c r="N3669" s="2043"/>
      <c r="O3669" s="104"/>
      <c r="P3669" s="104"/>
    </row>
    <row r="3670" spans="1:16">
      <c r="A3670" s="104" t="s">
        <v>12331</v>
      </c>
      <c r="B3670" s="104" t="s">
        <v>22089</v>
      </c>
      <c r="C3670" s="104" t="s">
        <v>11976</v>
      </c>
      <c r="D3670" s="104" t="s">
        <v>11977</v>
      </c>
      <c r="E3670" s="104" t="s">
        <v>12015</v>
      </c>
      <c r="F3670" s="104" t="s">
        <v>13597</v>
      </c>
      <c r="G3670" s="104" t="s">
        <v>11979</v>
      </c>
      <c r="H3670" s="104" t="b">
        <v>0</v>
      </c>
      <c r="I3670" s="104" t="b">
        <v>1</v>
      </c>
      <c r="J3670" s="104"/>
      <c r="K3670" s="104" t="s">
        <v>11980</v>
      </c>
      <c r="L3670" s="104"/>
      <c r="M3670" s="104"/>
      <c r="N3670" s="2043"/>
      <c r="O3670" s="104"/>
      <c r="P3670" s="104"/>
    </row>
    <row r="3671" spans="1:16">
      <c r="A3671" s="104" t="s">
        <v>15172</v>
      </c>
      <c r="B3671" s="104" t="s">
        <v>22090</v>
      </c>
      <c r="C3671" s="104" t="s">
        <v>11976</v>
      </c>
      <c r="D3671" s="104" t="s">
        <v>11977</v>
      </c>
      <c r="E3671" s="104" t="s">
        <v>11976</v>
      </c>
      <c r="F3671" s="104" t="s">
        <v>11978</v>
      </c>
      <c r="G3671" s="104" t="s">
        <v>11979</v>
      </c>
      <c r="H3671" s="104" t="b">
        <v>1</v>
      </c>
      <c r="I3671" s="104" t="b">
        <v>1</v>
      </c>
      <c r="J3671" s="104"/>
      <c r="K3671" s="104" t="s">
        <v>11980</v>
      </c>
      <c r="L3671" s="104"/>
      <c r="M3671" s="104"/>
      <c r="N3671" s="2043"/>
      <c r="O3671" s="104"/>
      <c r="P3671" s="104"/>
    </row>
    <row r="3672" spans="1:16">
      <c r="A3672" s="104" t="s">
        <v>12304</v>
      </c>
      <c r="B3672" s="104" t="s">
        <v>22091</v>
      </c>
      <c r="C3672" s="104" t="s">
        <v>11976</v>
      </c>
      <c r="D3672" s="104" t="s">
        <v>11977</v>
      </c>
      <c r="E3672" s="104" t="s">
        <v>12015</v>
      </c>
      <c r="F3672" s="104" t="s">
        <v>13597</v>
      </c>
      <c r="G3672" s="104" t="s">
        <v>11979</v>
      </c>
      <c r="H3672" s="104" t="b">
        <v>0</v>
      </c>
      <c r="I3672" s="104" t="b">
        <v>1</v>
      </c>
      <c r="J3672" s="104"/>
      <c r="K3672" s="104" t="s">
        <v>11980</v>
      </c>
      <c r="L3672" s="104"/>
      <c r="M3672" s="104"/>
      <c r="N3672" s="2043"/>
      <c r="O3672" s="104"/>
      <c r="P3672" s="104"/>
    </row>
    <row r="3673" spans="1:16">
      <c r="A3673" s="104" t="s">
        <v>12305</v>
      </c>
      <c r="B3673" s="104" t="s">
        <v>22092</v>
      </c>
      <c r="C3673" s="104" t="s">
        <v>11976</v>
      </c>
      <c r="D3673" s="104" t="s">
        <v>11977</v>
      </c>
      <c r="E3673" s="104" t="s">
        <v>12015</v>
      </c>
      <c r="F3673" s="104" t="s">
        <v>13597</v>
      </c>
      <c r="G3673" s="104" t="s">
        <v>11979</v>
      </c>
      <c r="H3673" s="104" t="b">
        <v>0</v>
      </c>
      <c r="I3673" s="104" t="b">
        <v>1</v>
      </c>
      <c r="J3673" s="104"/>
      <c r="K3673" s="104" t="s">
        <v>11980</v>
      </c>
      <c r="L3673" s="104"/>
      <c r="M3673" s="104"/>
      <c r="N3673" s="2043"/>
      <c r="O3673" s="104"/>
      <c r="P3673" s="104"/>
    </row>
    <row r="3674" spans="1:16">
      <c r="A3674" s="104" t="s">
        <v>12332</v>
      </c>
      <c r="B3674" s="104" t="s">
        <v>22093</v>
      </c>
      <c r="C3674" s="104" t="s">
        <v>11976</v>
      </c>
      <c r="D3674" s="104" t="s">
        <v>11977</v>
      </c>
      <c r="E3674" s="104" t="s">
        <v>12015</v>
      </c>
      <c r="F3674" s="104" t="s">
        <v>13597</v>
      </c>
      <c r="G3674" s="104" t="s">
        <v>11979</v>
      </c>
      <c r="H3674" s="104" t="b">
        <v>0</v>
      </c>
      <c r="I3674" s="104" t="b">
        <v>1</v>
      </c>
      <c r="J3674" s="104"/>
      <c r="K3674" s="104" t="s">
        <v>11980</v>
      </c>
      <c r="L3674" s="104"/>
      <c r="M3674" s="104"/>
      <c r="N3674" s="2043"/>
      <c r="O3674" s="104"/>
      <c r="P3674" s="104"/>
    </row>
    <row r="3675" spans="1:16">
      <c r="A3675" s="104" t="s">
        <v>12333</v>
      </c>
      <c r="B3675" s="104" t="s">
        <v>22094</v>
      </c>
      <c r="C3675" s="104" t="s">
        <v>11976</v>
      </c>
      <c r="D3675" s="104" t="s">
        <v>11977</v>
      </c>
      <c r="E3675" s="104" t="s">
        <v>12015</v>
      </c>
      <c r="F3675" s="104" t="s">
        <v>13597</v>
      </c>
      <c r="G3675" s="104" t="s">
        <v>11979</v>
      </c>
      <c r="H3675" s="104" t="b">
        <v>0</v>
      </c>
      <c r="I3675" s="104" t="b">
        <v>1</v>
      </c>
      <c r="J3675" s="104"/>
      <c r="K3675" s="104" t="s">
        <v>11980</v>
      </c>
      <c r="L3675" s="104"/>
      <c r="M3675" s="104"/>
      <c r="N3675" s="2043"/>
      <c r="O3675" s="104"/>
      <c r="P3675" s="104"/>
    </row>
    <row r="3676" spans="1:16">
      <c r="A3676" s="104" t="s">
        <v>12334</v>
      </c>
      <c r="B3676" s="104" t="s">
        <v>22095</v>
      </c>
      <c r="C3676" s="104" t="s">
        <v>11976</v>
      </c>
      <c r="D3676" s="104" t="s">
        <v>11977</v>
      </c>
      <c r="E3676" s="104" t="s">
        <v>12015</v>
      </c>
      <c r="F3676" s="104" t="s">
        <v>13597</v>
      </c>
      <c r="G3676" s="104" t="s">
        <v>11979</v>
      </c>
      <c r="H3676" s="104" t="b">
        <v>0</v>
      </c>
      <c r="I3676" s="104" t="b">
        <v>1</v>
      </c>
      <c r="J3676" s="104"/>
      <c r="K3676" s="104" t="s">
        <v>11980</v>
      </c>
      <c r="L3676" s="104"/>
      <c r="M3676" s="104"/>
      <c r="N3676" s="2043"/>
      <c r="O3676" s="104"/>
      <c r="P3676" s="104"/>
    </row>
    <row r="3677" spans="1:16">
      <c r="A3677" s="104" t="s">
        <v>12306</v>
      </c>
      <c r="B3677" s="104" t="s">
        <v>22096</v>
      </c>
      <c r="C3677" s="104" t="s">
        <v>11976</v>
      </c>
      <c r="D3677" s="104" t="s">
        <v>11977</v>
      </c>
      <c r="E3677" s="104" t="s">
        <v>12015</v>
      </c>
      <c r="F3677" s="104" t="s">
        <v>13597</v>
      </c>
      <c r="G3677" s="104" t="s">
        <v>11979</v>
      </c>
      <c r="H3677" s="104" t="b">
        <v>0</v>
      </c>
      <c r="I3677" s="104" t="b">
        <v>1</v>
      </c>
      <c r="J3677" s="104"/>
      <c r="K3677" s="104" t="s">
        <v>11980</v>
      </c>
      <c r="L3677" s="104"/>
      <c r="M3677" s="104"/>
      <c r="N3677" s="2043"/>
      <c r="O3677" s="104"/>
      <c r="P3677" s="104"/>
    </row>
    <row r="3678" spans="1:16">
      <c r="A3678" s="104" t="s">
        <v>12335</v>
      </c>
      <c r="B3678" s="104" t="s">
        <v>22097</v>
      </c>
      <c r="C3678" s="104" t="s">
        <v>11976</v>
      </c>
      <c r="D3678" s="104" t="s">
        <v>11977</v>
      </c>
      <c r="E3678" s="104" t="s">
        <v>12015</v>
      </c>
      <c r="F3678" s="104" t="s">
        <v>13597</v>
      </c>
      <c r="G3678" s="104" t="s">
        <v>11979</v>
      </c>
      <c r="H3678" s="104" t="b">
        <v>0</v>
      </c>
      <c r="I3678" s="104" t="b">
        <v>1</v>
      </c>
      <c r="J3678" s="104"/>
      <c r="K3678" s="104" t="s">
        <v>11980</v>
      </c>
      <c r="L3678" s="104"/>
      <c r="M3678" s="104"/>
      <c r="N3678" s="2043"/>
      <c r="O3678" s="104"/>
      <c r="P3678" s="104"/>
    </row>
    <row r="3679" spans="1:16">
      <c r="A3679" s="104" t="s">
        <v>12307</v>
      </c>
      <c r="B3679" s="104" t="s">
        <v>22098</v>
      </c>
      <c r="C3679" s="104" t="s">
        <v>11976</v>
      </c>
      <c r="D3679" s="104" t="s">
        <v>11977</v>
      </c>
      <c r="E3679" s="104" t="s">
        <v>12015</v>
      </c>
      <c r="F3679" s="104" t="s">
        <v>13597</v>
      </c>
      <c r="G3679" s="104" t="s">
        <v>11979</v>
      </c>
      <c r="H3679" s="104" t="b">
        <v>0</v>
      </c>
      <c r="I3679" s="104" t="b">
        <v>1</v>
      </c>
      <c r="J3679" s="104"/>
      <c r="K3679" s="104" t="s">
        <v>11980</v>
      </c>
      <c r="L3679" s="104"/>
      <c r="M3679" s="104"/>
      <c r="N3679" s="2043"/>
      <c r="O3679" s="104"/>
      <c r="P3679" s="104"/>
    </row>
    <row r="3680" spans="1:16">
      <c r="A3680" s="104" t="s">
        <v>12336</v>
      </c>
      <c r="B3680" s="104" t="s">
        <v>22099</v>
      </c>
      <c r="C3680" s="104" t="s">
        <v>11976</v>
      </c>
      <c r="D3680" s="104" t="s">
        <v>11977</v>
      </c>
      <c r="E3680" s="104" t="s">
        <v>12015</v>
      </c>
      <c r="F3680" s="104" t="s">
        <v>13597</v>
      </c>
      <c r="G3680" s="104" t="s">
        <v>11979</v>
      </c>
      <c r="H3680" s="104" t="b">
        <v>0</v>
      </c>
      <c r="I3680" s="104" t="b">
        <v>1</v>
      </c>
      <c r="J3680" s="104"/>
      <c r="K3680" s="104" t="s">
        <v>11980</v>
      </c>
      <c r="L3680" s="104"/>
      <c r="M3680" s="104"/>
      <c r="N3680" s="2043"/>
      <c r="O3680" s="104"/>
      <c r="P3680" s="104"/>
    </row>
    <row r="3681" spans="1:16">
      <c r="A3681" s="104" t="s">
        <v>12308</v>
      </c>
      <c r="B3681" s="104" t="s">
        <v>22100</v>
      </c>
      <c r="C3681" s="104" t="s">
        <v>11976</v>
      </c>
      <c r="D3681" s="104" t="s">
        <v>11977</v>
      </c>
      <c r="E3681" s="104" t="s">
        <v>12015</v>
      </c>
      <c r="F3681" s="104" t="s">
        <v>13597</v>
      </c>
      <c r="G3681" s="104" t="s">
        <v>11979</v>
      </c>
      <c r="H3681" s="104" t="b">
        <v>0</v>
      </c>
      <c r="I3681" s="104" t="b">
        <v>1</v>
      </c>
      <c r="J3681" s="104"/>
      <c r="K3681" s="104" t="s">
        <v>11980</v>
      </c>
      <c r="L3681" s="104"/>
      <c r="M3681" s="104"/>
      <c r="N3681" s="2043"/>
      <c r="O3681" s="104"/>
      <c r="P3681" s="104"/>
    </row>
    <row r="3682" spans="1:16">
      <c r="A3682" s="104" t="s">
        <v>12309</v>
      </c>
      <c r="B3682" s="104" t="s">
        <v>22101</v>
      </c>
      <c r="C3682" s="104" t="s">
        <v>11976</v>
      </c>
      <c r="D3682" s="104" t="s">
        <v>11977</v>
      </c>
      <c r="E3682" s="104" t="s">
        <v>12015</v>
      </c>
      <c r="F3682" s="104" t="s">
        <v>13597</v>
      </c>
      <c r="G3682" s="104" t="s">
        <v>11979</v>
      </c>
      <c r="H3682" s="104" t="b">
        <v>0</v>
      </c>
      <c r="I3682" s="104" t="b">
        <v>1</v>
      </c>
      <c r="J3682" s="104"/>
      <c r="K3682" s="104" t="s">
        <v>11980</v>
      </c>
      <c r="L3682" s="104"/>
      <c r="M3682" s="104"/>
      <c r="N3682" s="2043"/>
      <c r="O3682" s="104"/>
      <c r="P3682" s="104"/>
    </row>
    <row r="3683" spans="1:16">
      <c r="A3683" s="104" t="s">
        <v>12310</v>
      </c>
      <c r="B3683" s="104" t="s">
        <v>22102</v>
      </c>
      <c r="C3683" s="104" t="s">
        <v>11976</v>
      </c>
      <c r="D3683" s="104" t="s">
        <v>11977</v>
      </c>
      <c r="E3683" s="104" t="s">
        <v>12015</v>
      </c>
      <c r="F3683" s="104" t="s">
        <v>13597</v>
      </c>
      <c r="G3683" s="104" t="s">
        <v>11979</v>
      </c>
      <c r="H3683" s="104" t="b">
        <v>0</v>
      </c>
      <c r="I3683" s="104" t="b">
        <v>1</v>
      </c>
      <c r="J3683" s="104"/>
      <c r="K3683" s="104" t="s">
        <v>11980</v>
      </c>
      <c r="L3683" s="104"/>
      <c r="M3683" s="104"/>
      <c r="N3683" s="2043"/>
      <c r="O3683" s="104"/>
      <c r="P3683" s="104"/>
    </row>
    <row r="3684" spans="1:16">
      <c r="A3684" s="104" t="s">
        <v>12311</v>
      </c>
      <c r="B3684" s="104" t="s">
        <v>22103</v>
      </c>
      <c r="C3684" s="104" t="s">
        <v>11976</v>
      </c>
      <c r="D3684" s="104" t="s">
        <v>11977</v>
      </c>
      <c r="E3684" s="104" t="s">
        <v>12015</v>
      </c>
      <c r="F3684" s="104" t="s">
        <v>13597</v>
      </c>
      <c r="G3684" s="104" t="s">
        <v>11979</v>
      </c>
      <c r="H3684" s="104" t="b">
        <v>0</v>
      </c>
      <c r="I3684" s="104" t="b">
        <v>1</v>
      </c>
      <c r="J3684" s="104"/>
      <c r="K3684" s="104" t="s">
        <v>11980</v>
      </c>
      <c r="L3684" s="104"/>
      <c r="M3684" s="104"/>
      <c r="N3684" s="2043"/>
      <c r="O3684" s="104"/>
      <c r="P3684" s="104"/>
    </row>
    <row r="3685" spans="1:16">
      <c r="A3685" s="104" t="s">
        <v>15174</v>
      </c>
      <c r="B3685" s="104" t="s">
        <v>22104</v>
      </c>
      <c r="C3685" s="104" t="s">
        <v>11976</v>
      </c>
      <c r="D3685" s="104" t="s">
        <v>11977</v>
      </c>
      <c r="E3685" s="104" t="s">
        <v>11976</v>
      </c>
      <c r="F3685" s="104" t="s">
        <v>11978</v>
      </c>
      <c r="G3685" s="104" t="s">
        <v>11979</v>
      </c>
      <c r="H3685" s="104" t="b">
        <v>1</v>
      </c>
      <c r="I3685" s="104" t="b">
        <v>1</v>
      </c>
      <c r="J3685" s="104"/>
      <c r="K3685" s="104" t="s">
        <v>11980</v>
      </c>
      <c r="L3685" s="104"/>
      <c r="M3685" s="104"/>
      <c r="N3685" s="2043"/>
      <c r="O3685" s="104"/>
      <c r="P3685" s="104"/>
    </row>
    <row r="3686" spans="1:16">
      <c r="A3686" s="104" t="s">
        <v>12337</v>
      </c>
      <c r="B3686" s="104" t="s">
        <v>22105</v>
      </c>
      <c r="C3686" s="104" t="s">
        <v>11976</v>
      </c>
      <c r="D3686" s="104" t="s">
        <v>11977</v>
      </c>
      <c r="E3686" s="104" t="s">
        <v>12015</v>
      </c>
      <c r="F3686" s="104" t="s">
        <v>13597</v>
      </c>
      <c r="G3686" s="104" t="s">
        <v>11979</v>
      </c>
      <c r="H3686" s="104" t="b">
        <v>0</v>
      </c>
      <c r="I3686" s="104" t="b">
        <v>1</v>
      </c>
      <c r="J3686" s="104"/>
      <c r="K3686" s="104" t="s">
        <v>11980</v>
      </c>
      <c r="L3686" s="104"/>
      <c r="M3686" s="104"/>
      <c r="N3686" s="2043"/>
      <c r="O3686" s="104"/>
      <c r="P3686" s="104"/>
    </row>
    <row r="3687" spans="1:16">
      <c r="A3687" s="104" t="s">
        <v>12338</v>
      </c>
      <c r="B3687" s="104" t="s">
        <v>22106</v>
      </c>
      <c r="C3687" s="104" t="s">
        <v>11976</v>
      </c>
      <c r="D3687" s="104" t="s">
        <v>11977</v>
      </c>
      <c r="E3687" s="104" t="s">
        <v>12015</v>
      </c>
      <c r="F3687" s="104" t="s">
        <v>13597</v>
      </c>
      <c r="G3687" s="104" t="s">
        <v>11979</v>
      </c>
      <c r="H3687" s="104" t="b">
        <v>0</v>
      </c>
      <c r="I3687" s="104" t="b">
        <v>1</v>
      </c>
      <c r="J3687" s="104"/>
      <c r="K3687" s="104" t="s">
        <v>11980</v>
      </c>
      <c r="L3687" s="104"/>
      <c r="M3687" s="104"/>
      <c r="N3687" s="2043"/>
      <c r="O3687" s="104"/>
      <c r="P3687" s="104"/>
    </row>
    <row r="3688" spans="1:16">
      <c r="A3688" s="104" t="s">
        <v>12339</v>
      </c>
      <c r="B3688" s="104" t="s">
        <v>22107</v>
      </c>
      <c r="C3688" s="104" t="s">
        <v>11976</v>
      </c>
      <c r="D3688" s="104" t="s">
        <v>11977</v>
      </c>
      <c r="E3688" s="104" t="s">
        <v>12015</v>
      </c>
      <c r="F3688" s="104" t="s">
        <v>13597</v>
      </c>
      <c r="G3688" s="104" t="s">
        <v>11979</v>
      </c>
      <c r="H3688" s="104" t="b">
        <v>0</v>
      </c>
      <c r="I3688" s="104" t="b">
        <v>1</v>
      </c>
      <c r="J3688" s="104"/>
      <c r="K3688" s="104" t="s">
        <v>11980</v>
      </c>
      <c r="L3688" s="104"/>
      <c r="M3688" s="104"/>
      <c r="N3688" s="2043"/>
      <c r="O3688" s="104"/>
      <c r="P3688" s="104"/>
    </row>
    <row r="3689" spans="1:16">
      <c r="A3689" s="104" t="s">
        <v>15176</v>
      </c>
      <c r="B3689" s="104" t="s">
        <v>22108</v>
      </c>
      <c r="C3689" s="104" t="s">
        <v>11976</v>
      </c>
      <c r="D3689" s="104" t="s">
        <v>11977</v>
      </c>
      <c r="E3689" s="104" t="s">
        <v>11976</v>
      </c>
      <c r="F3689" s="104" t="s">
        <v>11978</v>
      </c>
      <c r="G3689" s="104" t="s">
        <v>11979</v>
      </c>
      <c r="H3689" s="104" t="b">
        <v>1</v>
      </c>
      <c r="I3689" s="104" t="b">
        <v>1</v>
      </c>
      <c r="J3689" s="104"/>
      <c r="K3689" s="104" t="s">
        <v>11980</v>
      </c>
      <c r="L3689" s="104"/>
      <c r="M3689" s="104"/>
      <c r="N3689" s="2043"/>
      <c r="O3689" s="104"/>
      <c r="P3689" s="104"/>
    </row>
    <row r="3690" spans="1:16">
      <c r="A3690" s="104" t="s">
        <v>12357</v>
      </c>
      <c r="B3690" s="104" t="s">
        <v>22109</v>
      </c>
      <c r="C3690" s="104" t="s">
        <v>11976</v>
      </c>
      <c r="D3690" s="104" t="s">
        <v>11977</v>
      </c>
      <c r="E3690" s="104" t="s">
        <v>12015</v>
      </c>
      <c r="F3690" s="104" t="s">
        <v>13597</v>
      </c>
      <c r="G3690" s="104" t="s">
        <v>11979</v>
      </c>
      <c r="H3690" s="104" t="b">
        <v>0</v>
      </c>
      <c r="I3690" s="104" t="b">
        <v>1</v>
      </c>
      <c r="J3690" s="104"/>
      <c r="K3690" s="104" t="s">
        <v>11980</v>
      </c>
      <c r="L3690" s="104"/>
      <c r="M3690" s="104"/>
      <c r="N3690" s="2043"/>
      <c r="O3690" s="104"/>
      <c r="P3690" s="104"/>
    </row>
    <row r="3691" spans="1:16">
      <c r="A3691" s="104" t="s">
        <v>12340</v>
      </c>
      <c r="B3691" s="104" t="s">
        <v>22110</v>
      </c>
      <c r="C3691" s="104" t="s">
        <v>11976</v>
      </c>
      <c r="D3691" s="104" t="s">
        <v>11977</v>
      </c>
      <c r="E3691" s="104" t="s">
        <v>12015</v>
      </c>
      <c r="F3691" s="104" t="s">
        <v>13597</v>
      </c>
      <c r="G3691" s="104" t="s">
        <v>11979</v>
      </c>
      <c r="H3691" s="104" t="b">
        <v>0</v>
      </c>
      <c r="I3691" s="104" t="b">
        <v>1</v>
      </c>
      <c r="J3691" s="104"/>
      <c r="K3691" s="104" t="s">
        <v>11980</v>
      </c>
      <c r="L3691" s="104"/>
      <c r="M3691" s="104"/>
      <c r="N3691" s="2043"/>
      <c r="O3691" s="104"/>
      <c r="P3691" s="104"/>
    </row>
    <row r="3692" spans="1:16">
      <c r="A3692" s="104" t="s">
        <v>12341</v>
      </c>
      <c r="B3692" s="104" t="s">
        <v>22111</v>
      </c>
      <c r="C3692" s="104" t="s">
        <v>11976</v>
      </c>
      <c r="D3692" s="104" t="s">
        <v>11977</v>
      </c>
      <c r="E3692" s="104" t="s">
        <v>12015</v>
      </c>
      <c r="F3692" s="104" t="s">
        <v>13597</v>
      </c>
      <c r="G3692" s="104" t="s">
        <v>11979</v>
      </c>
      <c r="H3692" s="104" t="b">
        <v>0</v>
      </c>
      <c r="I3692" s="104" t="b">
        <v>1</v>
      </c>
      <c r="J3692" s="104"/>
      <c r="K3692" s="104" t="s">
        <v>11980</v>
      </c>
      <c r="L3692" s="104"/>
      <c r="M3692" s="104"/>
      <c r="N3692" s="2043"/>
      <c r="O3692" s="104"/>
      <c r="P3692" s="104"/>
    </row>
    <row r="3693" spans="1:16">
      <c r="A3693" s="104" t="s">
        <v>12358</v>
      </c>
      <c r="B3693" s="104" t="s">
        <v>22112</v>
      </c>
      <c r="C3693" s="104" t="s">
        <v>11976</v>
      </c>
      <c r="D3693" s="104" t="s">
        <v>11977</v>
      </c>
      <c r="E3693" s="104" t="s">
        <v>12015</v>
      </c>
      <c r="F3693" s="104" t="s">
        <v>13597</v>
      </c>
      <c r="G3693" s="104" t="s">
        <v>11979</v>
      </c>
      <c r="H3693" s="104" t="b">
        <v>0</v>
      </c>
      <c r="I3693" s="104" t="b">
        <v>1</v>
      </c>
      <c r="J3693" s="104"/>
      <c r="K3693" s="104" t="s">
        <v>11980</v>
      </c>
      <c r="L3693" s="104"/>
      <c r="M3693" s="104"/>
      <c r="N3693" s="2043"/>
      <c r="O3693" s="104"/>
      <c r="P3693" s="104"/>
    </row>
    <row r="3694" spans="1:16">
      <c r="A3694" s="104" t="s">
        <v>12342</v>
      </c>
      <c r="B3694" s="104" t="s">
        <v>22113</v>
      </c>
      <c r="C3694" s="104" t="s">
        <v>11976</v>
      </c>
      <c r="D3694" s="104" t="s">
        <v>11977</v>
      </c>
      <c r="E3694" s="104" t="s">
        <v>12015</v>
      </c>
      <c r="F3694" s="104" t="s">
        <v>13597</v>
      </c>
      <c r="G3694" s="104" t="s">
        <v>11979</v>
      </c>
      <c r="H3694" s="104" t="b">
        <v>0</v>
      </c>
      <c r="I3694" s="104" t="b">
        <v>1</v>
      </c>
      <c r="J3694" s="104"/>
      <c r="K3694" s="104" t="s">
        <v>11980</v>
      </c>
      <c r="L3694" s="104"/>
      <c r="M3694" s="104"/>
      <c r="N3694" s="2043"/>
      <c r="O3694" s="104"/>
      <c r="P3694" s="104"/>
    </row>
    <row r="3695" spans="1:16">
      <c r="A3695" s="104" t="s">
        <v>12343</v>
      </c>
      <c r="B3695" s="104" t="s">
        <v>22114</v>
      </c>
      <c r="C3695" s="104" t="s">
        <v>11976</v>
      </c>
      <c r="D3695" s="104" t="s">
        <v>11977</v>
      </c>
      <c r="E3695" s="104" t="s">
        <v>12015</v>
      </c>
      <c r="F3695" s="104" t="s">
        <v>13597</v>
      </c>
      <c r="G3695" s="104" t="s">
        <v>11979</v>
      </c>
      <c r="H3695" s="104" t="b">
        <v>0</v>
      </c>
      <c r="I3695" s="104" t="b">
        <v>1</v>
      </c>
      <c r="J3695" s="104"/>
      <c r="K3695" s="104" t="s">
        <v>11980</v>
      </c>
      <c r="L3695" s="104"/>
      <c r="M3695" s="104"/>
      <c r="N3695" s="2043"/>
      <c r="O3695" s="104"/>
      <c r="P3695" s="104"/>
    </row>
    <row r="3696" spans="1:16">
      <c r="A3696" s="104" t="s">
        <v>12312</v>
      </c>
      <c r="B3696" s="104" t="s">
        <v>22115</v>
      </c>
      <c r="C3696" s="104" t="s">
        <v>11976</v>
      </c>
      <c r="D3696" s="104" t="s">
        <v>11977</v>
      </c>
      <c r="E3696" s="104" t="s">
        <v>12015</v>
      </c>
      <c r="F3696" s="104" t="s">
        <v>13597</v>
      </c>
      <c r="G3696" s="104" t="s">
        <v>11979</v>
      </c>
      <c r="H3696" s="104" t="b">
        <v>0</v>
      </c>
      <c r="I3696" s="104" t="b">
        <v>1</v>
      </c>
      <c r="J3696" s="104"/>
      <c r="K3696" s="104" t="s">
        <v>11980</v>
      </c>
      <c r="L3696" s="104"/>
      <c r="M3696" s="104"/>
      <c r="N3696" s="2043"/>
      <c r="O3696" s="104"/>
      <c r="P3696" s="104"/>
    </row>
    <row r="3697" spans="1:16">
      <c r="A3697" s="104" t="s">
        <v>12313</v>
      </c>
      <c r="B3697" s="104" t="s">
        <v>22116</v>
      </c>
      <c r="C3697" s="104" t="s">
        <v>11976</v>
      </c>
      <c r="D3697" s="104" t="s">
        <v>11977</v>
      </c>
      <c r="E3697" s="104" t="s">
        <v>12015</v>
      </c>
      <c r="F3697" s="104" t="s">
        <v>13597</v>
      </c>
      <c r="G3697" s="104" t="s">
        <v>11979</v>
      </c>
      <c r="H3697" s="104" t="b">
        <v>0</v>
      </c>
      <c r="I3697" s="104" t="b">
        <v>1</v>
      </c>
      <c r="J3697" s="104"/>
      <c r="K3697" s="104" t="s">
        <v>11980</v>
      </c>
      <c r="L3697" s="104"/>
      <c r="M3697" s="104"/>
      <c r="N3697" s="2043"/>
      <c r="O3697" s="104"/>
      <c r="P3697" s="104"/>
    </row>
    <row r="3698" spans="1:16">
      <c r="A3698" s="104" t="s">
        <v>12359</v>
      </c>
      <c r="B3698" s="104" t="s">
        <v>22117</v>
      </c>
      <c r="C3698" s="104" t="s">
        <v>11976</v>
      </c>
      <c r="D3698" s="104" t="s">
        <v>11977</v>
      </c>
      <c r="E3698" s="104" t="s">
        <v>12015</v>
      </c>
      <c r="F3698" s="104" t="s">
        <v>13597</v>
      </c>
      <c r="G3698" s="104" t="s">
        <v>11979</v>
      </c>
      <c r="H3698" s="104" t="b">
        <v>0</v>
      </c>
      <c r="I3698" s="104" t="b">
        <v>1</v>
      </c>
      <c r="J3698" s="104"/>
      <c r="K3698" s="104" t="s">
        <v>11980</v>
      </c>
      <c r="L3698" s="104"/>
      <c r="M3698" s="104"/>
      <c r="N3698" s="2043"/>
      <c r="O3698" s="104"/>
      <c r="P3698" s="104"/>
    </row>
    <row r="3699" spans="1:16">
      <c r="A3699" s="104" t="s">
        <v>12344</v>
      </c>
      <c r="B3699" s="104" t="s">
        <v>22118</v>
      </c>
      <c r="C3699" s="104" t="s">
        <v>11976</v>
      </c>
      <c r="D3699" s="104" t="s">
        <v>11977</v>
      </c>
      <c r="E3699" s="104" t="s">
        <v>12015</v>
      </c>
      <c r="F3699" s="104" t="s">
        <v>13597</v>
      </c>
      <c r="G3699" s="104" t="s">
        <v>11979</v>
      </c>
      <c r="H3699" s="104" t="b">
        <v>0</v>
      </c>
      <c r="I3699" s="104" t="b">
        <v>1</v>
      </c>
      <c r="J3699" s="104"/>
      <c r="K3699" s="104" t="s">
        <v>11980</v>
      </c>
      <c r="L3699" s="104"/>
      <c r="M3699" s="104"/>
      <c r="N3699" s="2043"/>
      <c r="O3699" s="104"/>
      <c r="P3699" s="104"/>
    </row>
    <row r="3700" spans="1:16">
      <c r="A3700" s="104" t="s">
        <v>15178</v>
      </c>
      <c r="B3700" s="104" t="s">
        <v>22119</v>
      </c>
      <c r="C3700" s="104" t="s">
        <v>11976</v>
      </c>
      <c r="D3700" s="104" t="s">
        <v>11977</v>
      </c>
      <c r="E3700" s="104" t="s">
        <v>11976</v>
      </c>
      <c r="F3700" s="104" t="s">
        <v>11978</v>
      </c>
      <c r="G3700" s="104" t="s">
        <v>11979</v>
      </c>
      <c r="H3700" s="104" t="b">
        <v>1</v>
      </c>
      <c r="I3700" s="104" t="b">
        <v>1</v>
      </c>
      <c r="J3700" s="104"/>
      <c r="K3700" s="104" t="s">
        <v>11980</v>
      </c>
      <c r="L3700" s="104"/>
      <c r="M3700" s="104"/>
      <c r="N3700" s="2043"/>
      <c r="O3700" s="104"/>
      <c r="P3700" s="104"/>
    </row>
    <row r="3701" spans="1:16">
      <c r="A3701" s="104" t="s">
        <v>12314</v>
      </c>
      <c r="B3701" s="104" t="s">
        <v>22120</v>
      </c>
      <c r="C3701" s="104" t="s">
        <v>11976</v>
      </c>
      <c r="D3701" s="104" t="s">
        <v>11977</v>
      </c>
      <c r="E3701" s="104" t="s">
        <v>12015</v>
      </c>
      <c r="F3701" s="104" t="s">
        <v>13597</v>
      </c>
      <c r="G3701" s="104" t="s">
        <v>11979</v>
      </c>
      <c r="H3701" s="104" t="b">
        <v>0</v>
      </c>
      <c r="I3701" s="104" t="b">
        <v>1</v>
      </c>
      <c r="J3701" s="104"/>
      <c r="K3701" s="104" t="s">
        <v>11980</v>
      </c>
      <c r="L3701" s="104"/>
      <c r="M3701" s="104"/>
      <c r="N3701" s="2043"/>
      <c r="O3701" s="104"/>
      <c r="P3701" s="104"/>
    </row>
    <row r="3702" spans="1:16">
      <c r="A3702" s="104" t="s">
        <v>12345</v>
      </c>
      <c r="B3702" s="104" t="s">
        <v>22121</v>
      </c>
      <c r="C3702" s="104" t="s">
        <v>11976</v>
      </c>
      <c r="D3702" s="104" t="s">
        <v>11977</v>
      </c>
      <c r="E3702" s="104" t="s">
        <v>12015</v>
      </c>
      <c r="F3702" s="104" t="s">
        <v>13597</v>
      </c>
      <c r="G3702" s="104" t="s">
        <v>11979</v>
      </c>
      <c r="H3702" s="104" t="b">
        <v>0</v>
      </c>
      <c r="I3702" s="104" t="b">
        <v>1</v>
      </c>
      <c r="J3702" s="104"/>
      <c r="K3702" s="104" t="s">
        <v>11980</v>
      </c>
      <c r="L3702" s="104"/>
      <c r="M3702" s="104"/>
      <c r="N3702" s="2043"/>
      <c r="O3702" s="104"/>
      <c r="P3702" s="104"/>
    </row>
    <row r="3703" spans="1:16">
      <c r="A3703" s="104" t="s">
        <v>12346</v>
      </c>
      <c r="B3703" s="104" t="s">
        <v>22122</v>
      </c>
      <c r="C3703" s="104" t="s">
        <v>11976</v>
      </c>
      <c r="D3703" s="104" t="s">
        <v>11977</v>
      </c>
      <c r="E3703" s="104" t="s">
        <v>12015</v>
      </c>
      <c r="F3703" s="104" t="s">
        <v>13597</v>
      </c>
      <c r="G3703" s="104" t="s">
        <v>11979</v>
      </c>
      <c r="H3703" s="104" t="b">
        <v>0</v>
      </c>
      <c r="I3703" s="104" t="b">
        <v>1</v>
      </c>
      <c r="J3703" s="104"/>
      <c r="K3703" s="104" t="s">
        <v>11980</v>
      </c>
      <c r="L3703" s="104"/>
      <c r="M3703" s="104"/>
      <c r="N3703" s="2043"/>
      <c r="O3703" s="104"/>
      <c r="P3703" s="104"/>
    </row>
    <row r="3704" spans="1:16">
      <c r="A3704" s="104" t="s">
        <v>15180</v>
      </c>
      <c r="B3704" s="104" t="s">
        <v>22123</v>
      </c>
      <c r="C3704" s="104" t="s">
        <v>11976</v>
      </c>
      <c r="D3704" s="104" t="s">
        <v>11977</v>
      </c>
      <c r="E3704" s="104" t="s">
        <v>11976</v>
      </c>
      <c r="F3704" s="104" t="s">
        <v>11978</v>
      </c>
      <c r="G3704" s="104" t="s">
        <v>11979</v>
      </c>
      <c r="H3704" s="104" t="b">
        <v>1</v>
      </c>
      <c r="I3704" s="104" t="b">
        <v>1</v>
      </c>
      <c r="J3704" s="104"/>
      <c r="K3704" s="104" t="s">
        <v>11980</v>
      </c>
      <c r="L3704" s="104"/>
      <c r="M3704" s="104"/>
      <c r="N3704" s="2043"/>
      <c r="O3704" s="104"/>
      <c r="P3704" s="104"/>
    </row>
    <row r="3705" spans="1:16">
      <c r="A3705" s="104" t="s">
        <v>12347</v>
      </c>
      <c r="B3705" s="104" t="s">
        <v>22124</v>
      </c>
      <c r="C3705" s="104" t="s">
        <v>11976</v>
      </c>
      <c r="D3705" s="104" t="s">
        <v>11977</v>
      </c>
      <c r="E3705" s="104" t="s">
        <v>12015</v>
      </c>
      <c r="F3705" s="104" t="s">
        <v>13597</v>
      </c>
      <c r="G3705" s="104" t="s">
        <v>11979</v>
      </c>
      <c r="H3705" s="104" t="b">
        <v>0</v>
      </c>
      <c r="I3705" s="104" t="b">
        <v>1</v>
      </c>
      <c r="J3705" s="104"/>
      <c r="K3705" s="104" t="s">
        <v>11980</v>
      </c>
      <c r="L3705" s="104"/>
      <c r="M3705" s="104"/>
      <c r="N3705" s="2043"/>
      <c r="O3705" s="104"/>
      <c r="P3705" s="104"/>
    </row>
    <row r="3706" spans="1:16">
      <c r="A3706" s="104" t="s">
        <v>12315</v>
      </c>
      <c r="B3706" s="104" t="s">
        <v>22125</v>
      </c>
      <c r="C3706" s="104" t="s">
        <v>11976</v>
      </c>
      <c r="D3706" s="104" t="s">
        <v>11977</v>
      </c>
      <c r="E3706" s="104" t="s">
        <v>12015</v>
      </c>
      <c r="F3706" s="104" t="s">
        <v>13597</v>
      </c>
      <c r="G3706" s="104" t="s">
        <v>11979</v>
      </c>
      <c r="H3706" s="104" t="b">
        <v>0</v>
      </c>
      <c r="I3706" s="104" t="b">
        <v>1</v>
      </c>
      <c r="J3706" s="104"/>
      <c r="K3706" s="104" t="s">
        <v>11980</v>
      </c>
      <c r="L3706" s="104"/>
      <c r="M3706" s="104"/>
      <c r="N3706" s="2043"/>
      <c r="O3706" s="104"/>
      <c r="P3706" s="104"/>
    </row>
    <row r="3707" spans="1:16">
      <c r="A3707" s="104" t="s">
        <v>12316</v>
      </c>
      <c r="B3707" s="104" t="s">
        <v>22126</v>
      </c>
      <c r="C3707" s="104" t="s">
        <v>11976</v>
      </c>
      <c r="D3707" s="104" t="s">
        <v>11977</v>
      </c>
      <c r="E3707" s="104" t="s">
        <v>12015</v>
      </c>
      <c r="F3707" s="104" t="s">
        <v>13597</v>
      </c>
      <c r="G3707" s="104" t="s">
        <v>11979</v>
      </c>
      <c r="H3707" s="104" t="b">
        <v>0</v>
      </c>
      <c r="I3707" s="104" t="b">
        <v>1</v>
      </c>
      <c r="J3707" s="104"/>
      <c r="K3707" s="104" t="s">
        <v>11980</v>
      </c>
      <c r="L3707" s="104"/>
      <c r="M3707" s="104"/>
      <c r="N3707" s="2043"/>
      <c r="O3707" s="104"/>
      <c r="P3707" s="104"/>
    </row>
    <row r="3708" spans="1:16">
      <c r="A3708" s="104" t="s">
        <v>15182</v>
      </c>
      <c r="B3708" s="104" t="s">
        <v>22127</v>
      </c>
      <c r="C3708" s="104" t="s">
        <v>11976</v>
      </c>
      <c r="D3708" s="104" t="s">
        <v>11977</v>
      </c>
      <c r="E3708" s="104" t="s">
        <v>11976</v>
      </c>
      <c r="F3708" s="104" t="s">
        <v>11978</v>
      </c>
      <c r="G3708" s="104" t="s">
        <v>11979</v>
      </c>
      <c r="H3708" s="104" t="b">
        <v>1</v>
      </c>
      <c r="I3708" s="104" t="b">
        <v>1</v>
      </c>
      <c r="J3708" s="104"/>
      <c r="K3708" s="104" t="s">
        <v>11980</v>
      </c>
      <c r="L3708" s="104"/>
      <c r="M3708" s="104"/>
      <c r="N3708" s="2043"/>
      <c r="O3708" s="104"/>
      <c r="P3708" s="104"/>
    </row>
    <row r="3709" spans="1:16">
      <c r="A3709" s="104" t="s">
        <v>12317</v>
      </c>
      <c r="B3709" s="104" t="s">
        <v>22128</v>
      </c>
      <c r="C3709" s="104" t="s">
        <v>11976</v>
      </c>
      <c r="D3709" s="104" t="s">
        <v>11977</v>
      </c>
      <c r="E3709" s="104" t="s">
        <v>12015</v>
      </c>
      <c r="F3709" s="104" t="s">
        <v>13597</v>
      </c>
      <c r="G3709" s="104" t="s">
        <v>11979</v>
      </c>
      <c r="H3709" s="104" t="b">
        <v>0</v>
      </c>
      <c r="I3709" s="104" t="b">
        <v>1</v>
      </c>
      <c r="J3709" s="104"/>
      <c r="K3709" s="104" t="s">
        <v>11980</v>
      </c>
      <c r="L3709" s="104"/>
      <c r="M3709" s="104"/>
      <c r="N3709" s="2043"/>
      <c r="O3709" s="104"/>
      <c r="P3709" s="104"/>
    </row>
    <row r="3710" spans="1:16">
      <c r="A3710" s="104" t="s">
        <v>12324</v>
      </c>
      <c r="B3710" s="104" t="s">
        <v>22129</v>
      </c>
      <c r="C3710" s="104" t="s">
        <v>11976</v>
      </c>
      <c r="D3710" s="104" t="s">
        <v>11977</v>
      </c>
      <c r="E3710" s="104" t="s">
        <v>12015</v>
      </c>
      <c r="F3710" s="104" t="s">
        <v>13597</v>
      </c>
      <c r="G3710" s="104" t="s">
        <v>11979</v>
      </c>
      <c r="H3710" s="104" t="b">
        <v>0</v>
      </c>
      <c r="I3710" s="104" t="b">
        <v>1</v>
      </c>
      <c r="J3710" s="104"/>
      <c r="K3710" s="104" t="s">
        <v>11980</v>
      </c>
      <c r="L3710" s="104"/>
      <c r="M3710" s="104"/>
      <c r="N3710" s="2043"/>
      <c r="O3710" s="104"/>
      <c r="P3710" s="104"/>
    </row>
    <row r="3711" spans="1:16">
      <c r="A3711" s="104" t="s">
        <v>12348</v>
      </c>
      <c r="B3711" s="104" t="s">
        <v>22130</v>
      </c>
      <c r="C3711" s="104" t="s">
        <v>11976</v>
      </c>
      <c r="D3711" s="104" t="s">
        <v>11977</v>
      </c>
      <c r="E3711" s="104" t="s">
        <v>12015</v>
      </c>
      <c r="F3711" s="104" t="s">
        <v>13597</v>
      </c>
      <c r="G3711" s="104" t="s">
        <v>11979</v>
      </c>
      <c r="H3711" s="104" t="b">
        <v>0</v>
      </c>
      <c r="I3711" s="104" t="b">
        <v>1</v>
      </c>
      <c r="J3711" s="104"/>
      <c r="K3711" s="104" t="s">
        <v>11980</v>
      </c>
      <c r="L3711" s="104"/>
      <c r="M3711" s="104"/>
      <c r="N3711" s="2043"/>
      <c r="O3711" s="104"/>
      <c r="P3711" s="104"/>
    </row>
    <row r="3712" spans="1:16">
      <c r="A3712" s="104" t="s">
        <v>12318</v>
      </c>
      <c r="B3712" s="104" t="s">
        <v>22131</v>
      </c>
      <c r="C3712" s="104" t="s">
        <v>11976</v>
      </c>
      <c r="D3712" s="104" t="s">
        <v>11977</v>
      </c>
      <c r="E3712" s="104" t="s">
        <v>12015</v>
      </c>
      <c r="F3712" s="104" t="s">
        <v>13597</v>
      </c>
      <c r="G3712" s="104" t="s">
        <v>11979</v>
      </c>
      <c r="H3712" s="104" t="b">
        <v>0</v>
      </c>
      <c r="I3712" s="104" t="b">
        <v>1</v>
      </c>
      <c r="J3712" s="104"/>
      <c r="K3712" s="104" t="s">
        <v>11980</v>
      </c>
      <c r="L3712" s="104"/>
      <c r="M3712" s="104"/>
      <c r="N3712" s="2043"/>
      <c r="O3712" s="104"/>
      <c r="P3712" s="104"/>
    </row>
    <row r="3713" spans="1:16">
      <c r="A3713" s="104" t="s">
        <v>12360</v>
      </c>
      <c r="B3713" s="104" t="s">
        <v>22132</v>
      </c>
      <c r="C3713" s="104" t="s">
        <v>11976</v>
      </c>
      <c r="D3713" s="104" t="s">
        <v>11977</v>
      </c>
      <c r="E3713" s="104" t="s">
        <v>12015</v>
      </c>
      <c r="F3713" s="104" t="s">
        <v>13597</v>
      </c>
      <c r="G3713" s="104" t="s">
        <v>11979</v>
      </c>
      <c r="H3713" s="104" t="b">
        <v>0</v>
      </c>
      <c r="I3713" s="104" t="b">
        <v>1</v>
      </c>
      <c r="J3713" s="104"/>
      <c r="K3713" s="104" t="s">
        <v>11980</v>
      </c>
      <c r="L3713" s="104"/>
      <c r="M3713" s="104"/>
      <c r="N3713" s="2043"/>
      <c r="O3713" s="104"/>
      <c r="P3713" s="104"/>
    </row>
    <row r="3714" spans="1:16">
      <c r="A3714" s="104" t="s">
        <v>15184</v>
      </c>
      <c r="B3714" s="104" t="s">
        <v>22133</v>
      </c>
      <c r="C3714" s="104" t="s">
        <v>11976</v>
      </c>
      <c r="D3714" s="104" t="s">
        <v>11977</v>
      </c>
      <c r="E3714" s="104" t="s">
        <v>11976</v>
      </c>
      <c r="F3714" s="104" t="s">
        <v>11978</v>
      </c>
      <c r="G3714" s="104" t="s">
        <v>11979</v>
      </c>
      <c r="H3714" s="104" t="b">
        <v>1</v>
      </c>
      <c r="I3714" s="104" t="b">
        <v>1</v>
      </c>
      <c r="J3714" s="104"/>
      <c r="K3714" s="104" t="s">
        <v>11980</v>
      </c>
      <c r="L3714" s="104"/>
      <c r="M3714" s="104"/>
      <c r="N3714" s="2043"/>
      <c r="O3714" s="104"/>
      <c r="P3714" s="104"/>
    </row>
    <row r="3715" spans="1:16">
      <c r="A3715" s="104" t="s">
        <v>12349</v>
      </c>
      <c r="B3715" s="104" t="s">
        <v>22134</v>
      </c>
      <c r="C3715" s="104" t="s">
        <v>11976</v>
      </c>
      <c r="D3715" s="104" t="s">
        <v>11977</v>
      </c>
      <c r="E3715" s="104" t="s">
        <v>12015</v>
      </c>
      <c r="F3715" s="104" t="s">
        <v>13597</v>
      </c>
      <c r="G3715" s="104" t="s">
        <v>11979</v>
      </c>
      <c r="H3715" s="104" t="b">
        <v>0</v>
      </c>
      <c r="I3715" s="104" t="b">
        <v>1</v>
      </c>
      <c r="J3715" s="104"/>
      <c r="K3715" s="104" t="s">
        <v>11980</v>
      </c>
      <c r="L3715" s="104"/>
      <c r="M3715" s="104"/>
      <c r="N3715" s="2043"/>
      <c r="O3715" s="104"/>
      <c r="P3715" s="104"/>
    </row>
    <row r="3716" spans="1:16">
      <c r="A3716" s="104" t="s">
        <v>12350</v>
      </c>
      <c r="B3716" s="104" t="s">
        <v>22135</v>
      </c>
      <c r="C3716" s="104" t="s">
        <v>11976</v>
      </c>
      <c r="D3716" s="104" t="s">
        <v>11977</v>
      </c>
      <c r="E3716" s="104" t="s">
        <v>12015</v>
      </c>
      <c r="F3716" s="104" t="s">
        <v>13597</v>
      </c>
      <c r="G3716" s="104" t="s">
        <v>11979</v>
      </c>
      <c r="H3716" s="104" t="b">
        <v>0</v>
      </c>
      <c r="I3716" s="104" t="b">
        <v>1</v>
      </c>
      <c r="J3716" s="104"/>
      <c r="K3716" s="104" t="s">
        <v>11980</v>
      </c>
      <c r="L3716" s="104"/>
      <c r="M3716" s="104"/>
      <c r="N3716" s="2043"/>
      <c r="O3716" s="104"/>
      <c r="P3716" s="104"/>
    </row>
    <row r="3717" spans="1:16">
      <c r="A3717" s="104" t="s">
        <v>12319</v>
      </c>
      <c r="B3717" s="104" t="s">
        <v>22136</v>
      </c>
      <c r="C3717" s="104" t="s">
        <v>11976</v>
      </c>
      <c r="D3717" s="104" t="s">
        <v>11977</v>
      </c>
      <c r="E3717" s="104" t="s">
        <v>12015</v>
      </c>
      <c r="F3717" s="104" t="s">
        <v>13597</v>
      </c>
      <c r="G3717" s="104" t="s">
        <v>11979</v>
      </c>
      <c r="H3717" s="104" t="b">
        <v>0</v>
      </c>
      <c r="I3717" s="104" t="b">
        <v>1</v>
      </c>
      <c r="J3717" s="104"/>
      <c r="K3717" s="104" t="s">
        <v>11980</v>
      </c>
      <c r="L3717" s="104"/>
      <c r="M3717" s="104"/>
      <c r="N3717" s="2043"/>
      <c r="O3717" s="104"/>
      <c r="P3717" s="104"/>
    </row>
    <row r="3718" spans="1:16">
      <c r="A3718" s="104" t="s">
        <v>12351</v>
      </c>
      <c r="B3718" s="104" t="s">
        <v>22137</v>
      </c>
      <c r="C3718" s="104" t="s">
        <v>11976</v>
      </c>
      <c r="D3718" s="104" t="s">
        <v>11977</v>
      </c>
      <c r="E3718" s="104" t="s">
        <v>12015</v>
      </c>
      <c r="F3718" s="104" t="s">
        <v>13597</v>
      </c>
      <c r="G3718" s="104" t="s">
        <v>11979</v>
      </c>
      <c r="H3718" s="104" t="b">
        <v>0</v>
      </c>
      <c r="I3718" s="104" t="b">
        <v>1</v>
      </c>
      <c r="J3718" s="104"/>
      <c r="K3718" s="104" t="s">
        <v>11980</v>
      </c>
      <c r="L3718" s="104"/>
      <c r="M3718" s="104"/>
      <c r="N3718" s="2043"/>
      <c r="O3718" s="104"/>
      <c r="P3718" s="104"/>
    </row>
    <row r="3719" spans="1:16">
      <c r="A3719" s="104" t="s">
        <v>15186</v>
      </c>
      <c r="B3719" s="104" t="s">
        <v>22138</v>
      </c>
      <c r="C3719" s="104" t="s">
        <v>11976</v>
      </c>
      <c r="D3719" s="104" t="s">
        <v>11977</v>
      </c>
      <c r="E3719" s="104" t="s">
        <v>11976</v>
      </c>
      <c r="F3719" s="104" t="s">
        <v>11978</v>
      </c>
      <c r="G3719" s="104" t="s">
        <v>11979</v>
      </c>
      <c r="H3719" s="104" t="b">
        <v>1</v>
      </c>
      <c r="I3719" s="104" t="b">
        <v>1</v>
      </c>
      <c r="J3719" s="104"/>
      <c r="K3719" s="104" t="s">
        <v>11980</v>
      </c>
      <c r="L3719" s="104"/>
      <c r="M3719" s="104"/>
      <c r="N3719" s="2043"/>
      <c r="O3719" s="104"/>
      <c r="P3719" s="104"/>
    </row>
    <row r="3720" spans="1:16">
      <c r="A3720" s="104" t="s">
        <v>12352</v>
      </c>
      <c r="B3720" s="104" t="s">
        <v>22139</v>
      </c>
      <c r="C3720" s="104" t="s">
        <v>11976</v>
      </c>
      <c r="D3720" s="104" t="s">
        <v>11977</v>
      </c>
      <c r="E3720" s="104" t="s">
        <v>12015</v>
      </c>
      <c r="F3720" s="104" t="s">
        <v>13597</v>
      </c>
      <c r="G3720" s="104" t="s">
        <v>11979</v>
      </c>
      <c r="H3720" s="104" t="b">
        <v>0</v>
      </c>
      <c r="I3720" s="104" t="b">
        <v>1</v>
      </c>
      <c r="J3720" s="104"/>
      <c r="K3720" s="104" t="s">
        <v>11980</v>
      </c>
      <c r="L3720" s="104"/>
      <c r="M3720" s="104"/>
      <c r="N3720" s="2043"/>
      <c r="O3720" s="104"/>
      <c r="P3720" s="104"/>
    </row>
    <row r="3721" spans="1:16">
      <c r="A3721" s="104" t="s">
        <v>12320</v>
      </c>
      <c r="B3721" s="104" t="s">
        <v>22140</v>
      </c>
      <c r="C3721" s="104" t="s">
        <v>11976</v>
      </c>
      <c r="D3721" s="104" t="s">
        <v>11977</v>
      </c>
      <c r="E3721" s="104" t="s">
        <v>12015</v>
      </c>
      <c r="F3721" s="104" t="s">
        <v>13597</v>
      </c>
      <c r="G3721" s="104" t="s">
        <v>11979</v>
      </c>
      <c r="H3721" s="104" t="b">
        <v>0</v>
      </c>
      <c r="I3721" s="104" t="b">
        <v>1</v>
      </c>
      <c r="J3721" s="104"/>
      <c r="K3721" s="104" t="s">
        <v>11980</v>
      </c>
      <c r="L3721" s="104"/>
      <c r="M3721" s="104"/>
      <c r="N3721" s="2043"/>
      <c r="O3721" s="104"/>
      <c r="P3721" s="104"/>
    </row>
    <row r="3722" spans="1:16">
      <c r="A3722" s="104" t="s">
        <v>12353</v>
      </c>
      <c r="B3722" s="104" t="s">
        <v>22141</v>
      </c>
      <c r="C3722" s="104" t="s">
        <v>11976</v>
      </c>
      <c r="D3722" s="104" t="s">
        <v>11977</v>
      </c>
      <c r="E3722" s="104" t="s">
        <v>12015</v>
      </c>
      <c r="F3722" s="104" t="s">
        <v>13597</v>
      </c>
      <c r="G3722" s="104" t="s">
        <v>11979</v>
      </c>
      <c r="H3722" s="104" t="b">
        <v>0</v>
      </c>
      <c r="I3722" s="104" t="b">
        <v>1</v>
      </c>
      <c r="J3722" s="104"/>
      <c r="K3722" s="104" t="s">
        <v>11980</v>
      </c>
      <c r="L3722" s="104"/>
      <c r="M3722" s="104"/>
      <c r="N3722" s="2043"/>
      <c r="O3722" s="104"/>
      <c r="P3722" s="104"/>
    </row>
    <row r="3723" spans="1:16">
      <c r="A3723" s="104" t="s">
        <v>12354</v>
      </c>
      <c r="B3723" s="104" t="s">
        <v>22142</v>
      </c>
      <c r="C3723" s="104" t="s">
        <v>11976</v>
      </c>
      <c r="D3723" s="104" t="s">
        <v>11977</v>
      </c>
      <c r="E3723" s="104" t="s">
        <v>12015</v>
      </c>
      <c r="F3723" s="104" t="s">
        <v>13597</v>
      </c>
      <c r="G3723" s="104" t="s">
        <v>11979</v>
      </c>
      <c r="H3723" s="104" t="b">
        <v>0</v>
      </c>
      <c r="I3723" s="104" t="b">
        <v>1</v>
      </c>
      <c r="J3723" s="104"/>
      <c r="K3723" s="104" t="s">
        <v>11980</v>
      </c>
      <c r="L3723" s="104"/>
      <c r="M3723" s="104"/>
      <c r="N3723" s="2043"/>
      <c r="O3723" s="104"/>
      <c r="P3723" s="104"/>
    </row>
    <row r="3724" spans="1:16">
      <c r="A3724" s="104" t="s">
        <v>12355</v>
      </c>
      <c r="B3724" s="104" t="s">
        <v>22143</v>
      </c>
      <c r="C3724" s="104" t="s">
        <v>11976</v>
      </c>
      <c r="D3724" s="104" t="s">
        <v>11977</v>
      </c>
      <c r="E3724" s="104" t="s">
        <v>12015</v>
      </c>
      <c r="F3724" s="104" t="s">
        <v>13597</v>
      </c>
      <c r="G3724" s="104" t="s">
        <v>11979</v>
      </c>
      <c r="H3724" s="104" t="b">
        <v>0</v>
      </c>
      <c r="I3724" s="104" t="b">
        <v>1</v>
      </c>
      <c r="J3724" s="104"/>
      <c r="K3724" s="104" t="s">
        <v>11980</v>
      </c>
      <c r="L3724" s="104"/>
      <c r="M3724" s="104"/>
      <c r="N3724" s="2043"/>
      <c r="O3724" s="104"/>
      <c r="P3724" s="104"/>
    </row>
    <row r="3725" spans="1:16">
      <c r="A3725" s="104" t="s">
        <v>12356</v>
      </c>
      <c r="B3725" s="104" t="s">
        <v>22144</v>
      </c>
      <c r="C3725" s="104" t="s">
        <v>11976</v>
      </c>
      <c r="D3725" s="104" t="s">
        <v>11977</v>
      </c>
      <c r="E3725" s="104" t="s">
        <v>12015</v>
      </c>
      <c r="F3725" s="104" t="s">
        <v>13597</v>
      </c>
      <c r="G3725" s="104" t="s">
        <v>11979</v>
      </c>
      <c r="H3725" s="104" t="b">
        <v>0</v>
      </c>
      <c r="I3725" s="104" t="b">
        <v>1</v>
      </c>
      <c r="J3725" s="104"/>
      <c r="K3725" s="104" t="s">
        <v>11980</v>
      </c>
      <c r="L3725" s="104"/>
      <c r="M3725" s="104"/>
      <c r="N3725" s="2043"/>
      <c r="O3725" s="104"/>
      <c r="P3725" s="104"/>
    </row>
    <row r="3726" spans="1:16">
      <c r="A3726" s="104" t="s">
        <v>12321</v>
      </c>
      <c r="B3726" s="104" t="s">
        <v>22145</v>
      </c>
      <c r="C3726" s="104" t="s">
        <v>11976</v>
      </c>
      <c r="D3726" s="104" t="s">
        <v>11977</v>
      </c>
      <c r="E3726" s="104" t="s">
        <v>12015</v>
      </c>
      <c r="F3726" s="104" t="s">
        <v>13597</v>
      </c>
      <c r="G3726" s="104" t="s">
        <v>11979</v>
      </c>
      <c r="H3726" s="104" t="b">
        <v>0</v>
      </c>
      <c r="I3726" s="104" t="b">
        <v>1</v>
      </c>
      <c r="J3726" s="104"/>
      <c r="K3726" s="104" t="s">
        <v>11980</v>
      </c>
      <c r="L3726" s="104"/>
      <c r="M3726" s="104"/>
      <c r="N3726" s="2043"/>
      <c r="O3726" s="104"/>
      <c r="P3726" s="104"/>
    </row>
    <row r="3727" spans="1:16">
      <c r="A3727" s="104" t="s">
        <v>12322</v>
      </c>
      <c r="B3727" s="104" t="s">
        <v>22146</v>
      </c>
      <c r="C3727" s="104" t="s">
        <v>11976</v>
      </c>
      <c r="D3727" s="104" t="s">
        <v>11977</v>
      </c>
      <c r="E3727" s="104" t="s">
        <v>12015</v>
      </c>
      <c r="F3727" s="104" t="s">
        <v>13597</v>
      </c>
      <c r="G3727" s="104" t="s">
        <v>11979</v>
      </c>
      <c r="H3727" s="104" t="b">
        <v>0</v>
      </c>
      <c r="I3727" s="104" t="b">
        <v>1</v>
      </c>
      <c r="J3727" s="104"/>
      <c r="K3727" s="104" t="s">
        <v>11980</v>
      </c>
      <c r="L3727" s="104"/>
      <c r="M3727" s="104"/>
      <c r="N3727" s="2043"/>
      <c r="O3727" s="104"/>
      <c r="P3727" s="104"/>
    </row>
    <row r="3728" spans="1:16">
      <c r="A3728" s="104" t="s">
        <v>12323</v>
      </c>
      <c r="B3728" s="104" t="s">
        <v>22147</v>
      </c>
      <c r="C3728" s="104" t="s">
        <v>11976</v>
      </c>
      <c r="D3728" s="104" t="s">
        <v>11977</v>
      </c>
      <c r="E3728" s="104" t="s">
        <v>12015</v>
      </c>
      <c r="F3728" s="104" t="s">
        <v>13597</v>
      </c>
      <c r="G3728" s="104" t="s">
        <v>11979</v>
      </c>
      <c r="H3728" s="104" t="b">
        <v>0</v>
      </c>
      <c r="I3728" s="104" t="b">
        <v>1</v>
      </c>
      <c r="J3728" s="104"/>
      <c r="K3728" s="104" t="s">
        <v>11980</v>
      </c>
      <c r="L3728" s="104"/>
      <c r="M3728" s="104"/>
      <c r="N3728" s="2043"/>
      <c r="O3728" s="104"/>
      <c r="P3728" s="104"/>
    </row>
    <row r="3729" spans="1:16">
      <c r="A3729" s="104" t="s">
        <v>12454</v>
      </c>
      <c r="B3729" s="104" t="s">
        <v>22148</v>
      </c>
      <c r="C3729" s="104" t="s">
        <v>11976</v>
      </c>
      <c r="D3729" s="104" t="s">
        <v>11977</v>
      </c>
      <c r="E3729" s="104" t="s">
        <v>11976</v>
      </c>
      <c r="F3729" s="104" t="s">
        <v>11978</v>
      </c>
      <c r="G3729" s="104" t="s">
        <v>11979</v>
      </c>
      <c r="H3729" s="104" t="b">
        <v>1</v>
      </c>
      <c r="I3729" s="104" t="b">
        <v>1</v>
      </c>
      <c r="J3729" s="104"/>
      <c r="K3729" s="104" t="s">
        <v>11980</v>
      </c>
      <c r="L3729" s="104"/>
      <c r="M3729" s="104"/>
      <c r="N3729" s="2043"/>
      <c r="O3729" s="104"/>
      <c r="P3729" s="104"/>
    </row>
    <row r="3730" spans="1:16">
      <c r="A3730" s="104" t="s">
        <v>12455</v>
      </c>
      <c r="B3730" s="104" t="s">
        <v>22149</v>
      </c>
      <c r="C3730" s="104" t="s">
        <v>11976</v>
      </c>
      <c r="D3730" s="104" t="s">
        <v>11977</v>
      </c>
      <c r="E3730" s="104" t="s">
        <v>11976</v>
      </c>
      <c r="F3730" s="104" t="s">
        <v>11982</v>
      </c>
      <c r="G3730" s="104" t="s">
        <v>11979</v>
      </c>
      <c r="H3730" s="104" t="b">
        <v>0</v>
      </c>
      <c r="I3730" s="104" t="b">
        <v>1</v>
      </c>
      <c r="J3730" s="104" t="s">
        <v>12034</v>
      </c>
      <c r="K3730" s="104" t="s">
        <v>11984</v>
      </c>
      <c r="L3730" s="104"/>
      <c r="M3730" s="104"/>
      <c r="N3730" s="2043"/>
      <c r="O3730" s="104"/>
      <c r="P3730" s="104"/>
    </row>
    <row r="3731" spans="1:16">
      <c r="A3731" s="104" t="s">
        <v>11939</v>
      </c>
      <c r="B3731" s="104" t="s">
        <v>22150</v>
      </c>
      <c r="C3731" s="104" t="s">
        <v>11976</v>
      </c>
      <c r="D3731" s="104" t="s">
        <v>11977</v>
      </c>
      <c r="E3731" s="104" t="s">
        <v>11976</v>
      </c>
      <c r="F3731" s="104" t="s">
        <v>11982</v>
      </c>
      <c r="G3731" s="104" t="s">
        <v>11979</v>
      </c>
      <c r="H3731" s="104" t="b">
        <v>0</v>
      </c>
      <c r="I3731" s="104" t="b">
        <v>1</v>
      </c>
      <c r="J3731" s="104" t="s">
        <v>12034</v>
      </c>
      <c r="K3731" s="104" t="s">
        <v>11984</v>
      </c>
      <c r="L3731" s="104"/>
      <c r="M3731" s="104"/>
      <c r="N3731" s="2043"/>
      <c r="O3731" s="104"/>
      <c r="P3731" s="104"/>
    </row>
    <row r="3732" spans="1:16">
      <c r="A3732" s="104" t="s">
        <v>11940</v>
      </c>
      <c r="B3732" s="104" t="s">
        <v>22151</v>
      </c>
      <c r="C3732" s="104" t="s">
        <v>11976</v>
      </c>
      <c r="D3732" s="104" t="s">
        <v>11977</v>
      </c>
      <c r="E3732" s="104" t="s">
        <v>11976</v>
      </c>
      <c r="F3732" s="104" t="s">
        <v>11982</v>
      </c>
      <c r="G3732" s="104" t="s">
        <v>11979</v>
      </c>
      <c r="H3732" s="104" t="b">
        <v>0</v>
      </c>
      <c r="I3732" s="104" t="b">
        <v>1</v>
      </c>
      <c r="J3732" s="104" t="s">
        <v>12034</v>
      </c>
      <c r="K3732" s="104" t="s">
        <v>11984</v>
      </c>
      <c r="L3732" s="104"/>
      <c r="M3732" s="104"/>
      <c r="N3732" s="2043"/>
      <c r="O3732" s="104"/>
      <c r="P3732" s="104"/>
    </row>
    <row r="3733" spans="1:16">
      <c r="A3733" s="104" t="s">
        <v>11941</v>
      </c>
      <c r="B3733" s="104" t="s">
        <v>22152</v>
      </c>
      <c r="C3733" s="104" t="s">
        <v>11976</v>
      </c>
      <c r="D3733" s="104" t="s">
        <v>11977</v>
      </c>
      <c r="E3733" s="104" t="s">
        <v>11976</v>
      </c>
      <c r="F3733" s="104" t="s">
        <v>11982</v>
      </c>
      <c r="G3733" s="104" t="s">
        <v>11979</v>
      </c>
      <c r="H3733" s="104" t="b">
        <v>0</v>
      </c>
      <c r="I3733" s="104" t="b">
        <v>1</v>
      </c>
      <c r="J3733" s="104" t="s">
        <v>12034</v>
      </c>
      <c r="K3733" s="104" t="s">
        <v>11984</v>
      </c>
      <c r="L3733" s="104"/>
      <c r="M3733" s="104"/>
      <c r="N3733" s="2043"/>
      <c r="O3733" s="104"/>
      <c r="P3733" s="104"/>
    </row>
    <row r="3734" spans="1:16">
      <c r="A3734" s="104" t="s">
        <v>11942</v>
      </c>
      <c r="B3734" s="104" t="s">
        <v>22153</v>
      </c>
      <c r="C3734" s="104" t="s">
        <v>11976</v>
      </c>
      <c r="D3734" s="104" t="s">
        <v>11977</v>
      </c>
      <c r="E3734" s="104" t="s">
        <v>11976</v>
      </c>
      <c r="F3734" s="104" t="s">
        <v>11982</v>
      </c>
      <c r="G3734" s="104" t="s">
        <v>11979</v>
      </c>
      <c r="H3734" s="104" t="b">
        <v>0</v>
      </c>
      <c r="I3734" s="104" t="b">
        <v>1</v>
      </c>
      <c r="J3734" s="104" t="s">
        <v>12034</v>
      </c>
      <c r="K3734" s="104" t="s">
        <v>11984</v>
      </c>
      <c r="L3734" s="104"/>
      <c r="M3734" s="104"/>
      <c r="N3734" s="2043"/>
      <c r="O3734" s="104"/>
      <c r="P3734" s="104"/>
    </row>
    <row r="3735" spans="1:16">
      <c r="A3735" s="104" t="s">
        <v>12453</v>
      </c>
      <c r="B3735" s="104" t="s">
        <v>22154</v>
      </c>
      <c r="C3735" s="104" t="s">
        <v>11976</v>
      </c>
      <c r="D3735" s="104" t="s">
        <v>11977</v>
      </c>
      <c r="E3735" s="104" t="s">
        <v>11976</v>
      </c>
      <c r="F3735" s="104" t="s">
        <v>11982</v>
      </c>
      <c r="G3735" s="104" t="s">
        <v>11979</v>
      </c>
      <c r="H3735" s="104" t="b">
        <v>0</v>
      </c>
      <c r="I3735" s="104" t="b">
        <v>1</v>
      </c>
      <c r="J3735" s="104" t="s">
        <v>12034</v>
      </c>
      <c r="K3735" s="104" t="s">
        <v>11984</v>
      </c>
      <c r="L3735" s="104"/>
      <c r="M3735" s="104"/>
      <c r="N3735" s="2043"/>
      <c r="O3735" s="104"/>
      <c r="P3735" s="104"/>
    </row>
    <row r="3736" spans="1:16">
      <c r="A3736" s="104" t="s">
        <v>11943</v>
      </c>
      <c r="B3736" s="104" t="s">
        <v>22155</v>
      </c>
      <c r="C3736" s="104" t="s">
        <v>11976</v>
      </c>
      <c r="D3736" s="104" t="s">
        <v>11977</v>
      </c>
      <c r="E3736" s="104" t="s">
        <v>11976</v>
      </c>
      <c r="F3736" s="104" t="s">
        <v>11982</v>
      </c>
      <c r="G3736" s="104" t="s">
        <v>11979</v>
      </c>
      <c r="H3736" s="104" t="b">
        <v>0</v>
      </c>
      <c r="I3736" s="104" t="b">
        <v>1</v>
      </c>
      <c r="J3736" s="104" t="s">
        <v>12034</v>
      </c>
      <c r="K3736" s="104" t="s">
        <v>11984</v>
      </c>
      <c r="L3736" s="104"/>
      <c r="M3736" s="104"/>
      <c r="N3736" s="2043"/>
      <c r="O3736" s="104"/>
      <c r="P3736" s="104"/>
    </row>
    <row r="3737" spans="1:16">
      <c r="A3737" s="104" t="s">
        <v>12456</v>
      </c>
      <c r="B3737" s="104" t="s">
        <v>22156</v>
      </c>
      <c r="C3737" s="104" t="s">
        <v>11976</v>
      </c>
      <c r="D3737" s="104" t="s">
        <v>11977</v>
      </c>
      <c r="E3737" s="104" t="s">
        <v>11976</v>
      </c>
      <c r="F3737" s="104" t="s">
        <v>11978</v>
      </c>
      <c r="G3737" s="104" t="s">
        <v>11979</v>
      </c>
      <c r="H3737" s="104" t="b">
        <v>1</v>
      </c>
      <c r="I3737" s="104" t="b">
        <v>1</v>
      </c>
      <c r="J3737" s="104"/>
      <c r="K3737" s="104" t="s">
        <v>11980</v>
      </c>
      <c r="L3737" s="104"/>
      <c r="M3737" s="104"/>
      <c r="N3737" s="2043"/>
      <c r="O3737" s="104"/>
      <c r="P3737" s="104"/>
    </row>
    <row r="3738" spans="1:16">
      <c r="A3738" s="104" t="s">
        <v>18078</v>
      </c>
      <c r="B3738" s="104" t="s">
        <v>22157</v>
      </c>
      <c r="C3738" s="104" t="s">
        <v>11976</v>
      </c>
      <c r="D3738" s="104" t="s">
        <v>11977</v>
      </c>
      <c r="E3738" s="104" t="s">
        <v>11976</v>
      </c>
      <c r="F3738" s="104" t="s">
        <v>11978</v>
      </c>
      <c r="G3738" s="104" t="s">
        <v>11979</v>
      </c>
      <c r="H3738" s="104" t="b">
        <v>1</v>
      </c>
      <c r="I3738" s="104" t="b">
        <v>1</v>
      </c>
      <c r="J3738" s="104"/>
      <c r="K3738" s="104" t="s">
        <v>11980</v>
      </c>
      <c r="L3738" s="104"/>
      <c r="M3738" s="104"/>
      <c r="N3738" s="2043"/>
      <c r="O3738" s="104"/>
      <c r="P3738" s="104"/>
    </row>
    <row r="3739" spans="1:16">
      <c r="A3739" s="104" t="s">
        <v>18075</v>
      </c>
      <c r="B3739" s="104" t="s">
        <v>22158</v>
      </c>
      <c r="C3739" s="104" t="s">
        <v>12019</v>
      </c>
      <c r="D3739" s="104" t="s">
        <v>12020</v>
      </c>
      <c r="E3739" s="104" t="s">
        <v>11976</v>
      </c>
      <c r="F3739" s="104" t="s">
        <v>11978</v>
      </c>
      <c r="G3739" s="104" t="s">
        <v>11979</v>
      </c>
      <c r="H3739" s="104" t="b">
        <v>1</v>
      </c>
      <c r="I3739" s="104" t="b">
        <v>1</v>
      </c>
      <c r="J3739" s="104"/>
      <c r="K3739" s="104" t="s">
        <v>11980</v>
      </c>
      <c r="L3739" s="104"/>
      <c r="M3739" s="104"/>
      <c r="N3739" s="2043"/>
      <c r="O3739" s="104"/>
      <c r="P3739" s="104"/>
    </row>
    <row r="3740" spans="1:16">
      <c r="A3740" s="104" t="s">
        <v>18079</v>
      </c>
      <c r="B3740" s="104" t="s">
        <v>22159</v>
      </c>
      <c r="C3740" s="104" t="s">
        <v>11976</v>
      </c>
      <c r="D3740" s="104" t="s">
        <v>11977</v>
      </c>
      <c r="E3740" s="104" t="s">
        <v>11976</v>
      </c>
      <c r="F3740" s="104" t="s">
        <v>11982</v>
      </c>
      <c r="G3740" s="104" t="s">
        <v>11979</v>
      </c>
      <c r="H3740" s="104" t="b">
        <v>0</v>
      </c>
      <c r="I3740" s="104" t="b">
        <v>1</v>
      </c>
      <c r="J3740" s="104" t="s">
        <v>12034</v>
      </c>
      <c r="K3740" s="104" t="s">
        <v>11984</v>
      </c>
      <c r="L3740" s="104"/>
      <c r="M3740" s="104"/>
      <c r="N3740" s="2043"/>
      <c r="O3740" s="104"/>
      <c r="P3740" s="104"/>
    </row>
    <row r="3741" spans="1:16">
      <c r="A3741" s="104" t="s">
        <v>18080</v>
      </c>
      <c r="B3741" s="104" t="s">
        <v>22160</v>
      </c>
      <c r="C3741" s="104" t="s">
        <v>11976</v>
      </c>
      <c r="D3741" s="104" t="s">
        <v>11977</v>
      </c>
      <c r="E3741" s="104" t="s">
        <v>11976</v>
      </c>
      <c r="F3741" s="104" t="s">
        <v>11982</v>
      </c>
      <c r="G3741" s="104" t="s">
        <v>11979</v>
      </c>
      <c r="H3741" s="104" t="b">
        <v>0</v>
      </c>
      <c r="I3741" s="104" t="b">
        <v>1</v>
      </c>
      <c r="J3741" s="104" t="s">
        <v>12034</v>
      </c>
      <c r="K3741" s="104" t="s">
        <v>11984</v>
      </c>
      <c r="L3741" s="104"/>
      <c r="M3741" s="104"/>
      <c r="N3741" s="2043"/>
      <c r="O3741" s="104"/>
      <c r="P3741" s="104"/>
    </row>
    <row r="3742" spans="1:16">
      <c r="A3742" s="104" t="s">
        <v>18081</v>
      </c>
      <c r="B3742" s="104" t="s">
        <v>22161</v>
      </c>
      <c r="C3742" s="104" t="s">
        <v>11976</v>
      </c>
      <c r="D3742" s="104" t="s">
        <v>11977</v>
      </c>
      <c r="E3742" s="104" t="s">
        <v>11976</v>
      </c>
      <c r="F3742" s="104" t="s">
        <v>11982</v>
      </c>
      <c r="G3742" s="104" t="s">
        <v>11979</v>
      </c>
      <c r="H3742" s="104" t="b">
        <v>0</v>
      </c>
      <c r="I3742" s="104" t="b">
        <v>1</v>
      </c>
      <c r="J3742" s="104" t="s">
        <v>12034</v>
      </c>
      <c r="K3742" s="104" t="s">
        <v>11984</v>
      </c>
      <c r="L3742" s="104"/>
      <c r="M3742" s="104"/>
      <c r="N3742" s="2043"/>
      <c r="O3742" s="104"/>
      <c r="P3742" s="104"/>
    </row>
    <row r="3743" spans="1:16">
      <c r="A3743" s="104" t="s">
        <v>18076</v>
      </c>
      <c r="B3743" s="104" t="s">
        <v>22162</v>
      </c>
      <c r="C3743" s="104" t="s">
        <v>12019</v>
      </c>
      <c r="D3743" s="104" t="s">
        <v>12021</v>
      </c>
      <c r="E3743" s="104" t="s">
        <v>11976</v>
      </c>
      <c r="F3743" s="104" t="s">
        <v>11978</v>
      </c>
      <c r="G3743" s="104" t="s">
        <v>11979</v>
      </c>
      <c r="H3743" s="104" t="b">
        <v>1</v>
      </c>
      <c r="I3743" s="104" t="b">
        <v>1</v>
      </c>
      <c r="J3743" s="104"/>
      <c r="K3743" s="104" t="s">
        <v>11980</v>
      </c>
      <c r="L3743" s="104"/>
      <c r="M3743" s="104"/>
      <c r="N3743" s="2043"/>
      <c r="O3743" s="104"/>
      <c r="P3743" s="104"/>
    </row>
    <row r="3744" spans="1:16">
      <c r="A3744" s="104" t="s">
        <v>18083</v>
      </c>
      <c r="B3744" s="104" t="s">
        <v>22163</v>
      </c>
      <c r="C3744" s="104" t="s">
        <v>12019</v>
      </c>
      <c r="D3744" s="104" t="s">
        <v>12021</v>
      </c>
      <c r="E3744" s="104" t="s">
        <v>11976</v>
      </c>
      <c r="F3744" s="104" t="s">
        <v>11978</v>
      </c>
      <c r="G3744" s="104" t="s">
        <v>11979</v>
      </c>
      <c r="H3744" s="104" t="b">
        <v>1</v>
      </c>
      <c r="I3744" s="104" t="b">
        <v>1</v>
      </c>
      <c r="J3744" s="104"/>
      <c r="K3744" s="104" t="s">
        <v>11980</v>
      </c>
      <c r="L3744" s="104"/>
      <c r="M3744" s="104"/>
      <c r="N3744" s="2043"/>
      <c r="O3744" s="104"/>
      <c r="P3744" s="104"/>
    </row>
    <row r="3745" spans="1:16">
      <c r="A3745" s="104" t="s">
        <v>18104</v>
      </c>
      <c r="B3745" s="104" t="s">
        <v>22164</v>
      </c>
      <c r="C3745" s="104" t="s">
        <v>12019</v>
      </c>
      <c r="D3745" s="104" t="s">
        <v>12021</v>
      </c>
      <c r="E3745" s="104" t="s">
        <v>11976</v>
      </c>
      <c r="F3745" s="104" t="s">
        <v>11978</v>
      </c>
      <c r="G3745" s="104" t="s">
        <v>11979</v>
      </c>
      <c r="H3745" s="104" t="b">
        <v>1</v>
      </c>
      <c r="I3745" s="104" t="b">
        <v>1</v>
      </c>
      <c r="J3745" s="104"/>
      <c r="K3745" s="104" t="s">
        <v>11980</v>
      </c>
      <c r="L3745" s="104"/>
      <c r="M3745" s="104"/>
      <c r="N3745" s="2043"/>
      <c r="O3745" s="104"/>
      <c r="P3745" s="104"/>
    </row>
    <row r="3746" spans="1:16">
      <c r="A3746" s="104" t="s">
        <v>12367</v>
      </c>
      <c r="B3746" s="104" t="s">
        <v>22165</v>
      </c>
      <c r="C3746" s="104" t="s">
        <v>11976</v>
      </c>
      <c r="D3746" s="104" t="s">
        <v>11977</v>
      </c>
      <c r="E3746" s="104" t="s">
        <v>12015</v>
      </c>
      <c r="F3746" s="104" t="s">
        <v>12016</v>
      </c>
      <c r="G3746" s="104" t="s">
        <v>11979</v>
      </c>
      <c r="H3746" s="104" t="b">
        <v>1</v>
      </c>
      <c r="I3746" s="104" t="b">
        <v>1</v>
      </c>
      <c r="J3746" s="104"/>
      <c r="K3746" s="104" t="s">
        <v>11980</v>
      </c>
      <c r="L3746" s="104"/>
      <c r="M3746" s="104"/>
      <c r="N3746" s="2043"/>
      <c r="O3746" s="104"/>
      <c r="P3746" s="104"/>
    </row>
    <row r="3747" spans="1:16">
      <c r="A3747" s="104" t="s">
        <v>15996</v>
      </c>
      <c r="B3747" s="104" t="s">
        <v>22166</v>
      </c>
      <c r="C3747" s="104" t="s">
        <v>11976</v>
      </c>
      <c r="D3747" s="104" t="s">
        <v>11977</v>
      </c>
      <c r="E3747" s="104" t="s">
        <v>12015</v>
      </c>
      <c r="F3747" s="104" t="s">
        <v>12016</v>
      </c>
      <c r="G3747" s="104" t="s">
        <v>11979</v>
      </c>
      <c r="H3747" s="104" t="b">
        <v>1</v>
      </c>
      <c r="I3747" s="104" t="b">
        <v>1</v>
      </c>
      <c r="J3747" s="104"/>
      <c r="K3747" s="104" t="s">
        <v>11980</v>
      </c>
      <c r="L3747" s="104"/>
      <c r="M3747" s="104"/>
      <c r="N3747" s="2043"/>
      <c r="O3747" s="104"/>
      <c r="P3747" s="104"/>
    </row>
    <row r="3748" spans="1:16">
      <c r="A3748" s="104" t="s">
        <v>12368</v>
      </c>
      <c r="B3748" s="104" t="s">
        <v>22167</v>
      </c>
      <c r="C3748" s="104" t="s">
        <v>11976</v>
      </c>
      <c r="D3748" s="104" t="s">
        <v>11977</v>
      </c>
      <c r="E3748" s="104" t="s">
        <v>12015</v>
      </c>
      <c r="F3748" s="104" t="s">
        <v>12016</v>
      </c>
      <c r="G3748" s="104" t="s">
        <v>11979</v>
      </c>
      <c r="H3748" s="104" t="b">
        <v>1</v>
      </c>
      <c r="I3748" s="104" t="b">
        <v>1</v>
      </c>
      <c r="J3748" s="104"/>
      <c r="K3748" s="104" t="s">
        <v>11980</v>
      </c>
      <c r="L3748" s="104"/>
      <c r="M3748" s="104"/>
      <c r="N3748" s="2043"/>
      <c r="O3748" s="104"/>
      <c r="P3748" s="104"/>
    </row>
    <row r="3749" spans="1:16">
      <c r="A3749" s="104" t="s">
        <v>12369</v>
      </c>
      <c r="B3749" s="104" t="s">
        <v>22168</v>
      </c>
      <c r="C3749" s="104" t="s">
        <v>11976</v>
      </c>
      <c r="D3749" s="104" t="s">
        <v>11977</v>
      </c>
      <c r="E3749" s="104" t="s">
        <v>12015</v>
      </c>
      <c r="F3749" s="104" t="s">
        <v>12016</v>
      </c>
      <c r="G3749" s="104" t="s">
        <v>11979</v>
      </c>
      <c r="H3749" s="104" t="b">
        <v>1</v>
      </c>
      <c r="I3749" s="104" t="b">
        <v>1</v>
      </c>
      <c r="J3749" s="104"/>
      <c r="K3749" s="104" t="s">
        <v>11980</v>
      </c>
      <c r="L3749" s="104"/>
      <c r="M3749" s="104"/>
      <c r="N3749" s="2043"/>
      <c r="O3749" s="104"/>
      <c r="P3749" s="104"/>
    </row>
    <row r="3750" spans="1:16">
      <c r="A3750" s="104" t="s">
        <v>22169</v>
      </c>
      <c r="B3750" s="104" t="s">
        <v>22170</v>
      </c>
      <c r="C3750" s="104" t="s">
        <v>11976</v>
      </c>
      <c r="D3750" s="104" t="s">
        <v>11977</v>
      </c>
      <c r="E3750" s="104" t="s">
        <v>11976</v>
      </c>
      <c r="F3750" s="104" t="s">
        <v>11978</v>
      </c>
      <c r="G3750" s="104" t="s">
        <v>11979</v>
      </c>
      <c r="H3750" s="104" t="b">
        <v>1</v>
      </c>
      <c r="I3750" s="104" t="b">
        <v>1</v>
      </c>
      <c r="J3750" s="104"/>
      <c r="K3750" s="104" t="s">
        <v>11980</v>
      </c>
      <c r="L3750" s="104"/>
      <c r="M3750" s="104"/>
      <c r="N3750" s="2043"/>
      <c r="O3750" s="104"/>
      <c r="P3750" s="104"/>
    </row>
    <row r="3751" spans="1:16">
      <c r="A3751" s="104" t="s">
        <v>22171</v>
      </c>
      <c r="B3751" s="104" t="s">
        <v>22172</v>
      </c>
      <c r="C3751" s="104" t="s">
        <v>11976</v>
      </c>
      <c r="D3751" s="104" t="s">
        <v>11977</v>
      </c>
      <c r="E3751" s="104" t="s">
        <v>12015</v>
      </c>
      <c r="F3751" s="104" t="s">
        <v>12016</v>
      </c>
      <c r="G3751" s="104" t="s">
        <v>11979</v>
      </c>
      <c r="H3751" s="104" t="b">
        <v>1</v>
      </c>
      <c r="I3751" s="104" t="b">
        <v>1</v>
      </c>
      <c r="J3751" s="104"/>
      <c r="K3751" s="104" t="s">
        <v>11980</v>
      </c>
      <c r="L3751" s="104"/>
      <c r="M3751" s="104"/>
      <c r="N3751" s="2043"/>
      <c r="O3751" s="104"/>
      <c r="P3751" s="104"/>
    </row>
    <row r="3752" spans="1:16">
      <c r="A3752" s="104" t="s">
        <v>22173</v>
      </c>
      <c r="B3752" s="104" t="s">
        <v>22174</v>
      </c>
      <c r="C3752" s="104" t="s">
        <v>11976</v>
      </c>
      <c r="D3752" s="104" t="s">
        <v>11977</v>
      </c>
      <c r="E3752" s="104" t="s">
        <v>12015</v>
      </c>
      <c r="F3752" s="104" t="s">
        <v>12016</v>
      </c>
      <c r="G3752" s="104" t="s">
        <v>11979</v>
      </c>
      <c r="H3752" s="104" t="b">
        <v>1</v>
      </c>
      <c r="I3752" s="104" t="b">
        <v>1</v>
      </c>
      <c r="J3752" s="104"/>
      <c r="K3752" s="104" t="s">
        <v>11980</v>
      </c>
      <c r="L3752" s="104"/>
      <c r="M3752" s="104"/>
      <c r="N3752" s="2043"/>
      <c r="O3752" s="104"/>
      <c r="P3752" s="104"/>
    </row>
    <row r="3753" spans="1:16">
      <c r="A3753" s="104" t="s">
        <v>12457</v>
      </c>
      <c r="B3753" s="104" t="s">
        <v>22175</v>
      </c>
      <c r="C3753" s="104" t="s">
        <v>11976</v>
      </c>
      <c r="D3753" s="104" t="s">
        <v>11977</v>
      </c>
      <c r="E3753" s="104" t="s">
        <v>11976</v>
      </c>
      <c r="F3753" s="104" t="s">
        <v>11978</v>
      </c>
      <c r="G3753" s="104" t="s">
        <v>11979</v>
      </c>
      <c r="H3753" s="104" t="b">
        <v>1</v>
      </c>
      <c r="I3753" s="104" t="b">
        <v>1</v>
      </c>
      <c r="J3753" s="104"/>
      <c r="K3753" s="104" t="s">
        <v>11980</v>
      </c>
      <c r="L3753" s="104"/>
      <c r="M3753" s="104"/>
      <c r="N3753" s="2043"/>
      <c r="O3753" s="104"/>
      <c r="P3753" s="104"/>
    </row>
    <row r="3754" spans="1:16">
      <c r="A3754" s="104" t="s">
        <v>12574</v>
      </c>
      <c r="B3754" s="104" t="s">
        <v>22176</v>
      </c>
      <c r="C3754" s="104" t="s">
        <v>11976</v>
      </c>
      <c r="D3754" s="104" t="s">
        <v>11977</v>
      </c>
      <c r="E3754" s="104" t="s">
        <v>11976</v>
      </c>
      <c r="F3754" s="104" t="s">
        <v>11978</v>
      </c>
      <c r="G3754" s="104" t="s">
        <v>11979</v>
      </c>
      <c r="H3754" s="104" t="b">
        <v>1</v>
      </c>
      <c r="I3754" s="104" t="b">
        <v>1</v>
      </c>
      <c r="J3754" s="104"/>
      <c r="K3754" s="104" t="s">
        <v>11980</v>
      </c>
      <c r="L3754" s="104"/>
      <c r="M3754" s="104"/>
      <c r="N3754" s="2043"/>
      <c r="O3754" s="104"/>
      <c r="P3754" s="104"/>
    </row>
    <row r="3755" spans="1:16">
      <c r="A3755" s="104" t="s">
        <v>28407</v>
      </c>
      <c r="B3755" s="104" t="s">
        <v>28408</v>
      </c>
      <c r="C3755" s="104" t="s">
        <v>12019</v>
      </c>
      <c r="D3755" s="104" t="s">
        <v>12020</v>
      </c>
      <c r="E3755" s="104" t="s">
        <v>11976</v>
      </c>
      <c r="F3755" s="104" t="s">
        <v>11978</v>
      </c>
      <c r="G3755" s="104" t="s">
        <v>11979</v>
      </c>
      <c r="H3755" s="104" t="b">
        <v>1</v>
      </c>
      <c r="I3755" s="104" t="b">
        <v>1</v>
      </c>
      <c r="J3755" s="104"/>
      <c r="K3755" s="104" t="s">
        <v>11980</v>
      </c>
      <c r="L3755" s="104"/>
      <c r="M3755" s="104"/>
      <c r="N3755" s="2043"/>
      <c r="O3755" s="104"/>
      <c r="P3755" s="104"/>
    </row>
    <row r="3756" spans="1:16">
      <c r="A3756" s="104" t="s">
        <v>28409</v>
      </c>
      <c r="B3756" s="104" t="s">
        <v>28410</v>
      </c>
      <c r="C3756" s="104" t="s">
        <v>11976</v>
      </c>
      <c r="D3756" s="104" t="s">
        <v>11977</v>
      </c>
      <c r="E3756" s="104" t="s">
        <v>12015</v>
      </c>
      <c r="F3756" s="104" t="s">
        <v>12016</v>
      </c>
      <c r="G3756" s="104" t="s">
        <v>11979</v>
      </c>
      <c r="H3756" s="104" t="b">
        <v>1</v>
      </c>
      <c r="I3756" s="104" t="b">
        <v>1</v>
      </c>
      <c r="J3756" s="104"/>
      <c r="K3756" s="104" t="s">
        <v>11980</v>
      </c>
      <c r="L3756" s="104"/>
      <c r="M3756" s="104"/>
      <c r="N3756" s="2043"/>
      <c r="O3756" s="104"/>
      <c r="P3756" s="104"/>
    </row>
    <row r="3757" spans="1:16">
      <c r="A3757" s="104" t="s">
        <v>12893</v>
      </c>
      <c r="B3757" s="104" t="s">
        <v>28411</v>
      </c>
      <c r="C3757" s="104" t="s">
        <v>11976</v>
      </c>
      <c r="D3757" s="104" t="s">
        <v>11977</v>
      </c>
      <c r="E3757" s="104" t="s">
        <v>12015</v>
      </c>
      <c r="F3757" s="104" t="s">
        <v>12016</v>
      </c>
      <c r="G3757" s="104" t="s">
        <v>11979</v>
      </c>
      <c r="H3757" s="104" t="b">
        <v>1</v>
      </c>
      <c r="I3757" s="104" t="b">
        <v>1</v>
      </c>
      <c r="J3757" s="104"/>
      <c r="K3757" s="104" t="s">
        <v>11980</v>
      </c>
      <c r="L3757" s="104"/>
      <c r="M3757" s="104"/>
      <c r="N3757" s="2043"/>
      <c r="O3757" s="104"/>
      <c r="P3757" s="104"/>
    </row>
    <row r="3758" spans="1:16">
      <c r="A3758" s="104" t="s">
        <v>28412</v>
      </c>
      <c r="B3758" s="104" t="s">
        <v>28413</v>
      </c>
      <c r="C3758" s="104" t="s">
        <v>11976</v>
      </c>
      <c r="D3758" s="104" t="s">
        <v>11977</v>
      </c>
      <c r="E3758" s="104" t="s">
        <v>12015</v>
      </c>
      <c r="F3758" s="104" t="s">
        <v>12016</v>
      </c>
      <c r="G3758" s="104" t="s">
        <v>11979</v>
      </c>
      <c r="H3758" s="104" t="b">
        <v>1</v>
      </c>
      <c r="I3758" s="104" t="b">
        <v>1</v>
      </c>
      <c r="J3758" s="104"/>
      <c r="K3758" s="104" t="s">
        <v>11980</v>
      </c>
      <c r="L3758" s="104"/>
      <c r="M3758" s="104"/>
      <c r="N3758" s="2043"/>
      <c r="O3758" s="104"/>
      <c r="P3758" s="104"/>
    </row>
    <row r="3759" spans="1:16">
      <c r="A3759" s="104" t="s">
        <v>12894</v>
      </c>
      <c r="B3759" s="104" t="s">
        <v>28414</v>
      </c>
      <c r="C3759" s="104" t="s">
        <v>11976</v>
      </c>
      <c r="D3759" s="104" t="s">
        <v>11977</v>
      </c>
      <c r="E3759" s="104" t="s">
        <v>12015</v>
      </c>
      <c r="F3759" s="104" t="s">
        <v>12016</v>
      </c>
      <c r="G3759" s="104" t="s">
        <v>11979</v>
      </c>
      <c r="H3759" s="104" t="b">
        <v>1</v>
      </c>
      <c r="I3759" s="104" t="b">
        <v>1</v>
      </c>
      <c r="J3759" s="104"/>
      <c r="K3759" s="104" t="s">
        <v>11980</v>
      </c>
      <c r="L3759" s="104"/>
      <c r="M3759" s="104"/>
      <c r="N3759" s="2043"/>
      <c r="O3759" s="104"/>
      <c r="P3759" s="104"/>
    </row>
    <row r="3760" spans="1:16">
      <c r="A3760" s="104" t="s">
        <v>18089</v>
      </c>
      <c r="B3760" s="104" t="s">
        <v>22177</v>
      </c>
      <c r="C3760" s="104" t="s">
        <v>12019</v>
      </c>
      <c r="D3760" s="104" t="s">
        <v>12021</v>
      </c>
      <c r="E3760" s="104" t="s">
        <v>11976</v>
      </c>
      <c r="F3760" s="104" t="s">
        <v>11978</v>
      </c>
      <c r="G3760" s="104" t="s">
        <v>11979</v>
      </c>
      <c r="H3760" s="104" t="b">
        <v>1</v>
      </c>
      <c r="I3760" s="104" t="b">
        <v>1</v>
      </c>
      <c r="J3760" s="104"/>
      <c r="K3760" s="104" t="s">
        <v>11980</v>
      </c>
      <c r="L3760" s="104"/>
      <c r="M3760" s="104"/>
      <c r="N3760" s="2043"/>
      <c r="O3760" s="104"/>
      <c r="P3760" s="104"/>
    </row>
    <row r="3761" spans="1:16">
      <c r="A3761" s="104" t="s">
        <v>28415</v>
      </c>
      <c r="B3761" s="104" t="s">
        <v>28416</v>
      </c>
      <c r="C3761" s="104" t="s">
        <v>11976</v>
      </c>
      <c r="D3761" s="104" t="s">
        <v>11977</v>
      </c>
      <c r="E3761" s="104" t="s">
        <v>11976</v>
      </c>
      <c r="F3761" s="104" t="s">
        <v>11978</v>
      </c>
      <c r="G3761" s="104" t="s">
        <v>11979</v>
      </c>
      <c r="H3761" s="104" t="b">
        <v>0</v>
      </c>
      <c r="I3761" s="104" t="b">
        <v>1</v>
      </c>
      <c r="J3761" s="104"/>
      <c r="K3761" s="104" t="s">
        <v>11980</v>
      </c>
      <c r="L3761" s="104"/>
      <c r="M3761" s="104"/>
      <c r="N3761" s="2043"/>
      <c r="O3761" s="104"/>
      <c r="P3761" s="104"/>
    </row>
    <row r="3762" spans="1:16">
      <c r="A3762" s="104" t="s">
        <v>28417</v>
      </c>
      <c r="B3762" s="104" t="s">
        <v>28418</v>
      </c>
      <c r="C3762" s="104" t="s">
        <v>11976</v>
      </c>
      <c r="D3762" s="104" t="s">
        <v>11977</v>
      </c>
      <c r="E3762" s="104" t="s">
        <v>11976</v>
      </c>
      <c r="F3762" s="104" t="s">
        <v>11978</v>
      </c>
      <c r="G3762" s="104" t="s">
        <v>11979</v>
      </c>
      <c r="H3762" s="104" t="b">
        <v>0</v>
      </c>
      <c r="I3762" s="104" t="b">
        <v>1</v>
      </c>
      <c r="J3762" s="104"/>
      <c r="K3762" s="104" t="s">
        <v>11980</v>
      </c>
      <c r="L3762" s="104"/>
      <c r="M3762" s="104"/>
      <c r="N3762" s="2043"/>
      <c r="O3762" s="104"/>
      <c r="P3762" s="104"/>
    </row>
    <row r="3763" spans="1:16">
      <c r="A3763" s="104" t="s">
        <v>12361</v>
      </c>
      <c r="B3763" s="104" t="s">
        <v>22178</v>
      </c>
      <c r="C3763" s="104" t="s">
        <v>11976</v>
      </c>
      <c r="D3763" s="104" t="s">
        <v>11977</v>
      </c>
      <c r="E3763" s="104" t="s">
        <v>11976</v>
      </c>
      <c r="F3763" s="104" t="s">
        <v>11978</v>
      </c>
      <c r="G3763" s="104" t="s">
        <v>11979</v>
      </c>
      <c r="H3763" s="104" t="b">
        <v>1</v>
      </c>
      <c r="I3763" s="104" t="b">
        <v>1</v>
      </c>
      <c r="J3763" s="104"/>
      <c r="K3763" s="104" t="s">
        <v>11980</v>
      </c>
      <c r="L3763" s="104"/>
      <c r="M3763" s="104"/>
      <c r="N3763" s="2043"/>
      <c r="O3763" s="104"/>
      <c r="P3763" s="104"/>
    </row>
    <row r="3764" spans="1:16">
      <c r="A3764" s="104" t="s">
        <v>13029</v>
      </c>
      <c r="B3764" s="104" t="s">
        <v>22179</v>
      </c>
      <c r="C3764" s="104" t="s">
        <v>11976</v>
      </c>
      <c r="D3764" s="104" t="s">
        <v>11977</v>
      </c>
      <c r="E3764" s="104" t="s">
        <v>11976</v>
      </c>
      <c r="F3764" s="104" t="s">
        <v>11978</v>
      </c>
      <c r="G3764" s="104" t="s">
        <v>11979</v>
      </c>
      <c r="H3764" s="104" t="b">
        <v>1</v>
      </c>
      <c r="I3764" s="104" t="b">
        <v>1</v>
      </c>
      <c r="J3764" s="104"/>
      <c r="K3764" s="104" t="s">
        <v>11980</v>
      </c>
      <c r="L3764" s="104"/>
      <c r="M3764" s="104"/>
      <c r="N3764" s="2043"/>
      <c r="O3764" s="104"/>
      <c r="P3764" s="104"/>
    </row>
    <row r="3765" spans="1:16">
      <c r="A3765" s="104" t="s">
        <v>13031</v>
      </c>
      <c r="B3765" s="104" t="s">
        <v>22180</v>
      </c>
      <c r="C3765" s="104" t="s">
        <v>11976</v>
      </c>
      <c r="D3765" s="104" t="s">
        <v>11977</v>
      </c>
      <c r="E3765" s="104" t="s">
        <v>11976</v>
      </c>
      <c r="F3765" s="104" t="s">
        <v>11978</v>
      </c>
      <c r="G3765" s="104" t="s">
        <v>11979</v>
      </c>
      <c r="H3765" s="104" t="b">
        <v>1</v>
      </c>
      <c r="I3765" s="104" t="b">
        <v>1</v>
      </c>
      <c r="J3765" s="104"/>
      <c r="K3765" s="104" t="s">
        <v>11980</v>
      </c>
      <c r="L3765" s="104"/>
      <c r="M3765" s="104"/>
      <c r="N3765" s="2043"/>
      <c r="O3765" s="104"/>
      <c r="P3765" s="104"/>
    </row>
    <row r="3766" spans="1:16">
      <c r="A3766" s="104" t="s">
        <v>12384</v>
      </c>
      <c r="B3766" s="104" t="s">
        <v>22181</v>
      </c>
      <c r="C3766" s="104" t="s">
        <v>12019</v>
      </c>
      <c r="D3766" s="104" t="s">
        <v>12020</v>
      </c>
      <c r="E3766" s="104" t="s">
        <v>11976</v>
      </c>
      <c r="F3766" s="104" t="s">
        <v>11978</v>
      </c>
      <c r="G3766" s="104" t="s">
        <v>11979</v>
      </c>
      <c r="H3766" s="104" t="b">
        <v>1</v>
      </c>
      <c r="I3766" s="104" t="b">
        <v>1</v>
      </c>
      <c r="J3766" s="104"/>
      <c r="K3766" s="104" t="s">
        <v>11980</v>
      </c>
      <c r="L3766" s="104"/>
      <c r="M3766" s="104"/>
      <c r="N3766" s="2043"/>
      <c r="O3766" s="104"/>
      <c r="P3766" s="104"/>
    </row>
    <row r="3767" spans="1:16">
      <c r="A3767" s="104" t="s">
        <v>13030</v>
      </c>
      <c r="B3767" s="104" t="s">
        <v>22182</v>
      </c>
      <c r="C3767" s="104" t="s">
        <v>12019</v>
      </c>
      <c r="D3767" s="104" t="s">
        <v>12020</v>
      </c>
      <c r="E3767" s="104" t="s">
        <v>11976</v>
      </c>
      <c r="F3767" s="104" t="s">
        <v>11978</v>
      </c>
      <c r="G3767" s="104" t="s">
        <v>11979</v>
      </c>
      <c r="H3767" s="104" t="b">
        <v>1</v>
      </c>
      <c r="I3767" s="104" t="b">
        <v>1</v>
      </c>
      <c r="J3767" s="104"/>
      <c r="K3767" s="104" t="s">
        <v>11980</v>
      </c>
      <c r="L3767" s="104"/>
      <c r="M3767" s="104"/>
      <c r="N3767" s="2043"/>
      <c r="O3767" s="104"/>
      <c r="P3767" s="104"/>
    </row>
    <row r="3768" spans="1:16">
      <c r="A3768" s="104" t="s">
        <v>15937</v>
      </c>
      <c r="B3768" s="104" t="s">
        <v>22183</v>
      </c>
      <c r="C3768" s="104" t="s">
        <v>12019</v>
      </c>
      <c r="D3768" s="104" t="s">
        <v>12021</v>
      </c>
      <c r="E3768" s="104" t="s">
        <v>11976</v>
      </c>
      <c r="F3768" s="104" t="s">
        <v>11978</v>
      </c>
      <c r="G3768" s="104" t="s">
        <v>11979</v>
      </c>
      <c r="H3768" s="104" t="b">
        <v>1</v>
      </c>
      <c r="I3768" s="104" t="b">
        <v>1</v>
      </c>
      <c r="J3768" s="104"/>
      <c r="K3768" s="104" t="s">
        <v>11980</v>
      </c>
      <c r="L3768" s="104"/>
      <c r="M3768" s="104"/>
      <c r="N3768" s="2043"/>
      <c r="O3768" s="104"/>
      <c r="P3768" s="104"/>
    </row>
    <row r="3769" spans="1:16">
      <c r="A3769" s="104" t="s">
        <v>12398</v>
      </c>
      <c r="B3769" s="104" t="s">
        <v>22184</v>
      </c>
      <c r="C3769" s="104" t="s">
        <v>11976</v>
      </c>
      <c r="D3769" s="104" t="s">
        <v>11977</v>
      </c>
      <c r="E3769" s="104" t="s">
        <v>12015</v>
      </c>
      <c r="F3769" s="104" t="s">
        <v>12016</v>
      </c>
      <c r="G3769" s="104" t="s">
        <v>11979</v>
      </c>
      <c r="H3769" s="104" t="b">
        <v>1</v>
      </c>
      <c r="I3769" s="104" t="b">
        <v>1</v>
      </c>
      <c r="J3769" s="104"/>
      <c r="K3769" s="104" t="s">
        <v>11980</v>
      </c>
      <c r="L3769" s="104"/>
      <c r="M3769" s="104"/>
      <c r="N3769" s="2043"/>
      <c r="O3769" s="104"/>
      <c r="P3769" s="104"/>
    </row>
    <row r="3770" spans="1:16">
      <c r="A3770" s="104" t="s">
        <v>12395</v>
      </c>
      <c r="B3770" s="104" t="s">
        <v>22185</v>
      </c>
      <c r="C3770" s="104" t="s">
        <v>11976</v>
      </c>
      <c r="D3770" s="104" t="s">
        <v>11977</v>
      </c>
      <c r="E3770" s="104" t="s">
        <v>12015</v>
      </c>
      <c r="F3770" s="104" t="s">
        <v>12016</v>
      </c>
      <c r="G3770" s="104" t="s">
        <v>11979</v>
      </c>
      <c r="H3770" s="104" t="b">
        <v>1</v>
      </c>
      <c r="I3770" s="104" t="b">
        <v>1</v>
      </c>
      <c r="J3770" s="104"/>
      <c r="K3770" s="104" t="s">
        <v>11980</v>
      </c>
      <c r="L3770" s="104"/>
      <c r="M3770" s="104"/>
      <c r="N3770" s="2043"/>
      <c r="O3770" s="104"/>
      <c r="P3770" s="104"/>
    </row>
    <row r="3771" spans="1:16">
      <c r="A3771" s="104" t="s">
        <v>12396</v>
      </c>
      <c r="B3771" s="104" t="s">
        <v>22186</v>
      </c>
      <c r="C3771" s="104" t="s">
        <v>11976</v>
      </c>
      <c r="D3771" s="104" t="s">
        <v>11977</v>
      </c>
      <c r="E3771" s="104" t="s">
        <v>12015</v>
      </c>
      <c r="F3771" s="104" t="s">
        <v>12016</v>
      </c>
      <c r="G3771" s="104" t="s">
        <v>11979</v>
      </c>
      <c r="H3771" s="104" t="b">
        <v>1</v>
      </c>
      <c r="I3771" s="104" t="b">
        <v>1</v>
      </c>
      <c r="J3771" s="104"/>
      <c r="K3771" s="104" t="s">
        <v>11980</v>
      </c>
      <c r="L3771" s="104"/>
      <c r="M3771" s="104"/>
      <c r="N3771" s="2043"/>
      <c r="O3771" s="104"/>
      <c r="P3771" s="104"/>
    </row>
    <row r="3772" spans="1:16">
      <c r="A3772" s="104" t="s">
        <v>12399</v>
      </c>
      <c r="B3772" s="104" t="s">
        <v>22187</v>
      </c>
      <c r="C3772" s="104" t="s">
        <v>11976</v>
      </c>
      <c r="D3772" s="104" t="s">
        <v>11977</v>
      </c>
      <c r="E3772" s="104" t="s">
        <v>12015</v>
      </c>
      <c r="F3772" s="104" t="s">
        <v>12016</v>
      </c>
      <c r="G3772" s="104" t="s">
        <v>11979</v>
      </c>
      <c r="H3772" s="104" t="b">
        <v>1</v>
      </c>
      <c r="I3772" s="104" t="b">
        <v>1</v>
      </c>
      <c r="J3772" s="104"/>
      <c r="K3772" s="104" t="s">
        <v>11980</v>
      </c>
      <c r="L3772" s="104"/>
      <c r="M3772" s="104"/>
      <c r="N3772" s="2043"/>
      <c r="O3772" s="104"/>
      <c r="P3772" s="104"/>
    </row>
    <row r="3773" spans="1:16">
      <c r="A3773" s="104" t="s">
        <v>12397</v>
      </c>
      <c r="B3773" s="104" t="s">
        <v>22188</v>
      </c>
      <c r="C3773" s="104" t="s">
        <v>11976</v>
      </c>
      <c r="D3773" s="104" t="s">
        <v>11977</v>
      </c>
      <c r="E3773" s="104" t="s">
        <v>12015</v>
      </c>
      <c r="F3773" s="104" t="s">
        <v>12016</v>
      </c>
      <c r="G3773" s="104" t="s">
        <v>11979</v>
      </c>
      <c r="H3773" s="104" t="b">
        <v>1</v>
      </c>
      <c r="I3773" s="104" t="b">
        <v>1</v>
      </c>
      <c r="J3773" s="104"/>
      <c r="K3773" s="104" t="s">
        <v>11980</v>
      </c>
      <c r="L3773" s="104"/>
      <c r="M3773" s="104"/>
      <c r="N3773" s="2043"/>
      <c r="O3773" s="104"/>
      <c r="P3773" s="104"/>
    </row>
    <row r="3774" spans="1:16">
      <c r="A3774" s="104" t="s">
        <v>12400</v>
      </c>
      <c r="B3774" s="104" t="s">
        <v>22189</v>
      </c>
      <c r="C3774" s="104" t="s">
        <v>11976</v>
      </c>
      <c r="D3774" s="104" t="s">
        <v>11977</v>
      </c>
      <c r="E3774" s="104" t="s">
        <v>12015</v>
      </c>
      <c r="F3774" s="104" t="s">
        <v>12016</v>
      </c>
      <c r="G3774" s="104" t="s">
        <v>11979</v>
      </c>
      <c r="H3774" s="104" t="b">
        <v>1</v>
      </c>
      <c r="I3774" s="104" t="b">
        <v>1</v>
      </c>
      <c r="J3774" s="104"/>
      <c r="K3774" s="104" t="s">
        <v>11980</v>
      </c>
      <c r="L3774" s="104"/>
      <c r="M3774" s="104"/>
      <c r="N3774" s="2043"/>
      <c r="O3774" s="104"/>
      <c r="P3774" s="104"/>
    </row>
    <row r="3775" spans="1:16">
      <c r="A3775" s="104" t="s">
        <v>12401</v>
      </c>
      <c r="B3775" s="104" t="s">
        <v>22190</v>
      </c>
      <c r="C3775" s="104" t="s">
        <v>11976</v>
      </c>
      <c r="D3775" s="104" t="s">
        <v>11977</v>
      </c>
      <c r="E3775" s="104" t="s">
        <v>12015</v>
      </c>
      <c r="F3775" s="104" t="s">
        <v>12016</v>
      </c>
      <c r="G3775" s="104" t="s">
        <v>11979</v>
      </c>
      <c r="H3775" s="104" t="b">
        <v>1</v>
      </c>
      <c r="I3775" s="104" t="b">
        <v>1</v>
      </c>
      <c r="J3775" s="104"/>
      <c r="K3775" s="104" t="s">
        <v>11980</v>
      </c>
      <c r="L3775" s="104"/>
      <c r="M3775" s="104"/>
      <c r="N3775" s="2043"/>
      <c r="O3775" s="104"/>
      <c r="P3775" s="104"/>
    </row>
    <row r="3776" spans="1:16">
      <c r="A3776" s="104" t="s">
        <v>15963</v>
      </c>
      <c r="B3776" s="104" t="s">
        <v>22191</v>
      </c>
      <c r="C3776" s="104" t="s">
        <v>11976</v>
      </c>
      <c r="D3776" s="104" t="s">
        <v>11977</v>
      </c>
      <c r="E3776" s="104" t="s">
        <v>12015</v>
      </c>
      <c r="F3776" s="104" t="s">
        <v>12016</v>
      </c>
      <c r="G3776" s="104" t="s">
        <v>11979</v>
      </c>
      <c r="H3776" s="104" t="b">
        <v>1</v>
      </c>
      <c r="I3776" s="104" t="b">
        <v>1</v>
      </c>
      <c r="J3776" s="104"/>
      <c r="K3776" s="104" t="s">
        <v>11980</v>
      </c>
      <c r="L3776" s="104"/>
      <c r="M3776" s="104"/>
      <c r="N3776" s="2043"/>
      <c r="O3776" s="104"/>
      <c r="P3776" s="104"/>
    </row>
    <row r="3777" spans="1:16">
      <c r="A3777" s="104" t="s">
        <v>13172</v>
      </c>
      <c r="B3777" s="104" t="s">
        <v>22192</v>
      </c>
      <c r="C3777" s="104" t="s">
        <v>11976</v>
      </c>
      <c r="D3777" s="104" t="s">
        <v>11977</v>
      </c>
      <c r="E3777" s="104" t="s">
        <v>12015</v>
      </c>
      <c r="F3777" s="104" t="s">
        <v>12016</v>
      </c>
      <c r="G3777" s="104" t="s">
        <v>11979</v>
      </c>
      <c r="H3777" s="104" t="b">
        <v>1</v>
      </c>
      <c r="I3777" s="104" t="b">
        <v>1</v>
      </c>
      <c r="J3777" s="104"/>
      <c r="K3777" s="104" t="s">
        <v>11980</v>
      </c>
      <c r="L3777" s="104"/>
      <c r="M3777" s="104"/>
      <c r="N3777" s="2043"/>
      <c r="O3777" s="104"/>
      <c r="P3777" s="104"/>
    </row>
    <row r="3778" spans="1:16">
      <c r="A3778" s="104" t="s">
        <v>15940</v>
      </c>
      <c r="B3778" s="104" t="s">
        <v>22193</v>
      </c>
      <c r="C3778" s="104" t="s">
        <v>11976</v>
      </c>
      <c r="D3778" s="104" t="s">
        <v>11977</v>
      </c>
      <c r="E3778" s="104" t="s">
        <v>12015</v>
      </c>
      <c r="F3778" s="104" t="s">
        <v>12016</v>
      </c>
      <c r="G3778" s="104" t="s">
        <v>11979</v>
      </c>
      <c r="H3778" s="104" t="b">
        <v>1</v>
      </c>
      <c r="I3778" s="104" t="b">
        <v>1</v>
      </c>
      <c r="J3778" s="104"/>
      <c r="K3778" s="104" t="s">
        <v>11980</v>
      </c>
      <c r="L3778" s="104"/>
      <c r="M3778" s="104"/>
      <c r="N3778" s="2043"/>
      <c r="O3778" s="104"/>
      <c r="P3778" s="104"/>
    </row>
    <row r="3779" spans="1:16">
      <c r="A3779" s="104" t="s">
        <v>12364</v>
      </c>
      <c r="B3779" s="104" t="s">
        <v>22194</v>
      </c>
      <c r="C3779" s="104" t="s">
        <v>11976</v>
      </c>
      <c r="D3779" s="104" t="s">
        <v>11977</v>
      </c>
      <c r="E3779" s="104" t="s">
        <v>11976</v>
      </c>
      <c r="F3779" s="104" t="s">
        <v>11978</v>
      </c>
      <c r="G3779" s="104" t="s">
        <v>11979</v>
      </c>
      <c r="H3779" s="104" t="b">
        <v>1</v>
      </c>
      <c r="I3779" s="104" t="b">
        <v>1</v>
      </c>
      <c r="J3779" s="104"/>
      <c r="K3779" s="104" t="s">
        <v>11980</v>
      </c>
      <c r="L3779" s="104"/>
      <c r="M3779" s="104"/>
      <c r="N3779" s="2043"/>
      <c r="O3779" s="104"/>
      <c r="P3779" s="104"/>
    </row>
    <row r="3780" spans="1:16">
      <c r="A3780" s="104" t="s">
        <v>12383</v>
      </c>
      <c r="B3780" s="104" t="s">
        <v>22195</v>
      </c>
      <c r="C3780" s="104" t="s">
        <v>12019</v>
      </c>
      <c r="D3780" s="104" t="s">
        <v>12020</v>
      </c>
      <c r="E3780" s="104" t="s">
        <v>11976</v>
      </c>
      <c r="F3780" s="104" t="s">
        <v>11978</v>
      </c>
      <c r="G3780" s="104" t="s">
        <v>11979</v>
      </c>
      <c r="H3780" s="104" t="b">
        <v>1</v>
      </c>
      <c r="I3780" s="104" t="b">
        <v>1</v>
      </c>
      <c r="J3780" s="104"/>
      <c r="K3780" s="104" t="s">
        <v>11980</v>
      </c>
      <c r="L3780" s="104"/>
      <c r="M3780" s="104"/>
      <c r="N3780" s="2043"/>
      <c r="O3780" s="104"/>
      <c r="P3780" s="104"/>
    </row>
    <row r="3781" spans="1:16">
      <c r="A3781" s="104" t="s">
        <v>18103</v>
      </c>
      <c r="B3781" s="104" t="s">
        <v>22196</v>
      </c>
      <c r="C3781" s="104" t="s">
        <v>12019</v>
      </c>
      <c r="D3781" s="104" t="s">
        <v>12020</v>
      </c>
      <c r="E3781" s="104" t="s">
        <v>11976</v>
      </c>
      <c r="F3781" s="104" t="s">
        <v>11978</v>
      </c>
      <c r="G3781" s="104" t="s">
        <v>11979</v>
      </c>
      <c r="H3781" s="104" t="b">
        <v>1</v>
      </c>
      <c r="I3781" s="104" t="b">
        <v>1</v>
      </c>
      <c r="J3781" s="104"/>
      <c r="K3781" s="104" t="s">
        <v>11980</v>
      </c>
      <c r="L3781" s="104"/>
      <c r="M3781" s="104"/>
      <c r="N3781" s="2043"/>
      <c r="O3781" s="104"/>
      <c r="P3781" s="104"/>
    </row>
    <row r="3782" spans="1:16">
      <c r="A3782" s="104" t="s">
        <v>12594</v>
      </c>
      <c r="B3782" s="104" t="s">
        <v>22197</v>
      </c>
      <c r="C3782" s="104" t="s">
        <v>11976</v>
      </c>
      <c r="D3782" s="104" t="s">
        <v>11977</v>
      </c>
      <c r="E3782" s="104" t="s">
        <v>11976</v>
      </c>
      <c r="F3782" s="104" t="s">
        <v>11978</v>
      </c>
      <c r="G3782" s="104" t="s">
        <v>11979</v>
      </c>
      <c r="H3782" s="104" t="b">
        <v>1</v>
      </c>
      <c r="I3782" s="104" t="b">
        <v>1</v>
      </c>
      <c r="J3782" s="104"/>
      <c r="K3782" s="104" t="s">
        <v>11980</v>
      </c>
      <c r="L3782" s="104"/>
      <c r="M3782" s="104"/>
      <c r="N3782" s="2043"/>
      <c r="O3782" s="104"/>
      <c r="P3782" s="104"/>
    </row>
    <row r="3783" spans="1:16">
      <c r="A3783" s="104" t="s">
        <v>12365</v>
      </c>
      <c r="B3783" s="104" t="s">
        <v>22198</v>
      </c>
      <c r="C3783" s="104" t="s">
        <v>11976</v>
      </c>
      <c r="D3783" s="104" t="s">
        <v>11977</v>
      </c>
      <c r="E3783" s="104" t="s">
        <v>11976</v>
      </c>
      <c r="F3783" s="104" t="s">
        <v>11982</v>
      </c>
      <c r="G3783" s="104" t="s">
        <v>11979</v>
      </c>
      <c r="H3783" s="104" t="b">
        <v>0</v>
      </c>
      <c r="I3783" s="104" t="b">
        <v>1</v>
      </c>
      <c r="J3783" s="104" t="s">
        <v>11983</v>
      </c>
      <c r="K3783" s="104" t="s">
        <v>11984</v>
      </c>
      <c r="L3783" s="104"/>
      <c r="M3783" s="104"/>
      <c r="N3783" s="2043"/>
      <c r="O3783" s="104"/>
      <c r="P3783" s="104"/>
    </row>
    <row r="3784" spans="1:16">
      <c r="A3784" s="104" t="s">
        <v>12362</v>
      </c>
      <c r="B3784" s="104" t="s">
        <v>22199</v>
      </c>
      <c r="C3784" s="104" t="s">
        <v>11976</v>
      </c>
      <c r="D3784" s="104" t="s">
        <v>11977</v>
      </c>
      <c r="E3784" s="104" t="s">
        <v>11976</v>
      </c>
      <c r="F3784" s="104" t="s">
        <v>11982</v>
      </c>
      <c r="G3784" s="104" t="s">
        <v>11979</v>
      </c>
      <c r="H3784" s="104" t="b">
        <v>0</v>
      </c>
      <c r="I3784" s="104" t="b">
        <v>1</v>
      </c>
      <c r="J3784" s="104" t="s">
        <v>11983</v>
      </c>
      <c r="K3784" s="104" t="s">
        <v>11984</v>
      </c>
      <c r="L3784" s="104"/>
      <c r="M3784" s="104"/>
      <c r="N3784" s="2043"/>
      <c r="O3784" s="104"/>
      <c r="P3784" s="104"/>
    </row>
    <row r="3785" spans="1:16">
      <c r="A3785" s="104" t="s">
        <v>12363</v>
      </c>
      <c r="B3785" s="104" t="s">
        <v>22200</v>
      </c>
      <c r="C3785" s="104" t="s">
        <v>11976</v>
      </c>
      <c r="D3785" s="104" t="s">
        <v>11977</v>
      </c>
      <c r="E3785" s="104" t="s">
        <v>11976</v>
      </c>
      <c r="F3785" s="104" t="s">
        <v>11982</v>
      </c>
      <c r="G3785" s="104" t="s">
        <v>11979</v>
      </c>
      <c r="H3785" s="104" t="b">
        <v>0</v>
      </c>
      <c r="I3785" s="104" t="b">
        <v>1</v>
      </c>
      <c r="J3785" s="104" t="s">
        <v>11983</v>
      </c>
      <c r="K3785" s="104" t="s">
        <v>11984</v>
      </c>
      <c r="L3785" s="104"/>
      <c r="M3785" s="104"/>
      <c r="N3785" s="2043"/>
      <c r="O3785" s="104"/>
      <c r="P3785" s="104"/>
    </row>
    <row r="3786" spans="1:16">
      <c r="A3786" s="104" t="s">
        <v>12366</v>
      </c>
      <c r="B3786" s="104" t="s">
        <v>22201</v>
      </c>
      <c r="C3786" s="104" t="s">
        <v>11976</v>
      </c>
      <c r="D3786" s="104" t="s">
        <v>11977</v>
      </c>
      <c r="E3786" s="104" t="s">
        <v>11976</v>
      </c>
      <c r="F3786" s="104" t="s">
        <v>11982</v>
      </c>
      <c r="G3786" s="104" t="s">
        <v>11979</v>
      </c>
      <c r="H3786" s="104" t="b">
        <v>0</v>
      </c>
      <c r="I3786" s="104" t="b">
        <v>1</v>
      </c>
      <c r="J3786" s="104" t="s">
        <v>11983</v>
      </c>
      <c r="K3786" s="104" t="s">
        <v>11984</v>
      </c>
      <c r="L3786" s="104"/>
      <c r="M3786" s="104"/>
      <c r="N3786" s="2043"/>
      <c r="O3786" s="104"/>
      <c r="P3786" s="104"/>
    </row>
    <row r="3787" spans="1:16">
      <c r="A3787" s="104" t="s">
        <v>12463</v>
      </c>
      <c r="B3787" s="104" t="s">
        <v>22202</v>
      </c>
      <c r="C3787" s="104" t="s">
        <v>11976</v>
      </c>
      <c r="D3787" s="104" t="s">
        <v>11977</v>
      </c>
      <c r="E3787" s="104" t="s">
        <v>11976</v>
      </c>
      <c r="F3787" s="104" t="s">
        <v>11978</v>
      </c>
      <c r="G3787" s="104" t="s">
        <v>11979</v>
      </c>
      <c r="H3787" s="104" t="b">
        <v>1</v>
      </c>
      <c r="I3787" s="104" t="b">
        <v>1</v>
      </c>
      <c r="J3787" s="104"/>
      <c r="K3787" s="104" t="s">
        <v>11980</v>
      </c>
      <c r="L3787" s="104"/>
      <c r="M3787" s="104"/>
      <c r="N3787" s="2043"/>
      <c r="O3787" s="104"/>
      <c r="P3787" s="104"/>
    </row>
    <row r="3788" spans="1:16">
      <c r="A3788" s="104" t="s">
        <v>12370</v>
      </c>
      <c r="B3788" s="104" t="s">
        <v>22203</v>
      </c>
      <c r="C3788" s="104" t="s">
        <v>11976</v>
      </c>
      <c r="D3788" s="104" t="s">
        <v>11977</v>
      </c>
      <c r="E3788" s="104" t="s">
        <v>11976</v>
      </c>
      <c r="F3788" s="104" t="s">
        <v>11982</v>
      </c>
      <c r="G3788" s="104" t="s">
        <v>11979</v>
      </c>
      <c r="H3788" s="104" t="b">
        <v>0</v>
      </c>
      <c r="I3788" s="104" t="b">
        <v>1</v>
      </c>
      <c r="J3788" s="104" t="s">
        <v>11983</v>
      </c>
      <c r="K3788" s="104" t="s">
        <v>11984</v>
      </c>
      <c r="L3788" s="104"/>
      <c r="M3788" s="104"/>
      <c r="N3788" s="2043"/>
      <c r="O3788" s="104"/>
      <c r="P3788" s="104"/>
    </row>
    <row r="3789" spans="1:16">
      <c r="A3789" s="104" t="s">
        <v>29864</v>
      </c>
      <c r="B3789" s="104" t="s">
        <v>29865</v>
      </c>
      <c r="C3789" s="104" t="s">
        <v>11976</v>
      </c>
      <c r="D3789" s="104" t="s">
        <v>11977</v>
      </c>
      <c r="E3789" s="104" t="s">
        <v>11976</v>
      </c>
      <c r="F3789" s="104" t="s">
        <v>11982</v>
      </c>
      <c r="G3789" s="104" t="s">
        <v>11979</v>
      </c>
      <c r="H3789" s="104" t="b">
        <v>0</v>
      </c>
      <c r="I3789" s="104" t="b">
        <v>1</v>
      </c>
      <c r="J3789" s="104" t="s">
        <v>11983</v>
      </c>
      <c r="K3789" s="104" t="s">
        <v>11984</v>
      </c>
      <c r="L3789" s="104"/>
      <c r="M3789" s="104"/>
      <c r="N3789" s="2043"/>
      <c r="O3789" s="104"/>
      <c r="P3789" s="104"/>
    </row>
    <row r="3790" spans="1:16">
      <c r="A3790" s="104" t="s">
        <v>12371</v>
      </c>
      <c r="B3790" s="104" t="s">
        <v>22204</v>
      </c>
      <c r="C3790" s="104" t="s">
        <v>11976</v>
      </c>
      <c r="D3790" s="104" t="s">
        <v>11977</v>
      </c>
      <c r="E3790" s="104" t="s">
        <v>11976</v>
      </c>
      <c r="F3790" s="104" t="s">
        <v>11982</v>
      </c>
      <c r="G3790" s="104" t="s">
        <v>11979</v>
      </c>
      <c r="H3790" s="104" t="b">
        <v>0</v>
      </c>
      <c r="I3790" s="104" t="b">
        <v>1</v>
      </c>
      <c r="J3790" s="104" t="s">
        <v>11983</v>
      </c>
      <c r="K3790" s="104" t="s">
        <v>11984</v>
      </c>
      <c r="L3790" s="104"/>
      <c r="M3790" s="104"/>
      <c r="N3790" s="2043"/>
      <c r="O3790" s="104"/>
      <c r="P3790" s="104"/>
    </row>
    <row r="3791" spans="1:16">
      <c r="A3791" s="104" t="s">
        <v>29866</v>
      </c>
      <c r="B3791" s="104" t="s">
        <v>29867</v>
      </c>
      <c r="C3791" s="104" t="s">
        <v>11976</v>
      </c>
      <c r="D3791" s="104" t="s">
        <v>11977</v>
      </c>
      <c r="E3791" s="104" t="s">
        <v>11976</v>
      </c>
      <c r="F3791" s="104" t="s">
        <v>11982</v>
      </c>
      <c r="G3791" s="104" t="s">
        <v>11979</v>
      </c>
      <c r="H3791" s="104" t="b">
        <v>0</v>
      </c>
      <c r="I3791" s="104" t="b">
        <v>1</v>
      </c>
      <c r="J3791" s="104" t="s">
        <v>11983</v>
      </c>
      <c r="K3791" s="104" t="s">
        <v>11984</v>
      </c>
      <c r="L3791" s="104"/>
      <c r="M3791" s="104"/>
      <c r="N3791" s="2043"/>
      <c r="O3791" s="104"/>
      <c r="P3791" s="104"/>
    </row>
    <row r="3792" spans="1:16">
      <c r="A3792" s="104" t="s">
        <v>12404</v>
      </c>
      <c r="B3792" s="104" t="s">
        <v>22205</v>
      </c>
      <c r="C3792" s="104" t="s">
        <v>11976</v>
      </c>
      <c r="D3792" s="104" t="s">
        <v>11977</v>
      </c>
      <c r="E3792" s="104" t="s">
        <v>11976</v>
      </c>
      <c r="F3792" s="104" t="s">
        <v>11978</v>
      </c>
      <c r="G3792" s="104" t="s">
        <v>11979</v>
      </c>
      <c r="H3792" s="104" t="b">
        <v>1</v>
      </c>
      <c r="I3792" s="104" t="b">
        <v>1</v>
      </c>
      <c r="J3792" s="104"/>
      <c r="K3792" s="104" t="s">
        <v>11980</v>
      </c>
      <c r="L3792" s="104"/>
      <c r="M3792" s="104"/>
      <c r="N3792" s="2043"/>
      <c r="O3792" s="104"/>
      <c r="P3792" s="104"/>
    </row>
    <row r="3793" spans="1:16">
      <c r="A3793" s="104" t="s">
        <v>15443</v>
      </c>
      <c r="B3793" s="104" t="s">
        <v>22206</v>
      </c>
      <c r="C3793" s="104" t="s">
        <v>11976</v>
      </c>
      <c r="D3793" s="104" t="s">
        <v>11977</v>
      </c>
      <c r="E3793" s="104" t="s">
        <v>12015</v>
      </c>
      <c r="F3793" s="104" t="s">
        <v>12016</v>
      </c>
      <c r="G3793" s="104" t="s">
        <v>11979</v>
      </c>
      <c r="H3793" s="104" t="b">
        <v>1</v>
      </c>
      <c r="I3793" s="104" t="b">
        <v>1</v>
      </c>
      <c r="J3793" s="104"/>
      <c r="K3793" s="104" t="s">
        <v>11980</v>
      </c>
      <c r="L3793" s="104"/>
      <c r="M3793" s="104"/>
      <c r="N3793" s="2043"/>
      <c r="O3793" s="104"/>
      <c r="P3793" s="104"/>
    </row>
    <row r="3794" spans="1:16">
      <c r="A3794" s="104" t="s">
        <v>15444</v>
      </c>
      <c r="B3794" s="104" t="s">
        <v>22207</v>
      </c>
      <c r="C3794" s="104" t="s">
        <v>11976</v>
      </c>
      <c r="D3794" s="104" t="s">
        <v>11977</v>
      </c>
      <c r="E3794" s="104" t="s">
        <v>12015</v>
      </c>
      <c r="F3794" s="104" t="s">
        <v>12016</v>
      </c>
      <c r="G3794" s="104" t="s">
        <v>11979</v>
      </c>
      <c r="H3794" s="104" t="b">
        <v>1</v>
      </c>
      <c r="I3794" s="104" t="b">
        <v>1</v>
      </c>
      <c r="J3794" s="104"/>
      <c r="K3794" s="104" t="s">
        <v>11980</v>
      </c>
      <c r="L3794" s="104"/>
      <c r="M3794" s="104"/>
      <c r="N3794" s="2043"/>
      <c r="O3794" s="104"/>
      <c r="P3794" s="104"/>
    </row>
    <row r="3795" spans="1:16">
      <c r="A3795" s="104" t="s">
        <v>15445</v>
      </c>
      <c r="B3795" s="104" t="s">
        <v>22208</v>
      </c>
      <c r="C3795" s="104" t="s">
        <v>11976</v>
      </c>
      <c r="D3795" s="104" t="s">
        <v>11977</v>
      </c>
      <c r="E3795" s="104" t="s">
        <v>12015</v>
      </c>
      <c r="F3795" s="104" t="s">
        <v>12016</v>
      </c>
      <c r="G3795" s="104" t="s">
        <v>11979</v>
      </c>
      <c r="H3795" s="104" t="b">
        <v>1</v>
      </c>
      <c r="I3795" s="104" t="b">
        <v>1</v>
      </c>
      <c r="J3795" s="104"/>
      <c r="K3795" s="104" t="s">
        <v>11980</v>
      </c>
      <c r="L3795" s="104"/>
      <c r="M3795" s="104"/>
      <c r="N3795" s="2043"/>
      <c r="O3795" s="104"/>
      <c r="P3795" s="104"/>
    </row>
    <row r="3796" spans="1:16">
      <c r="A3796" s="104" t="s">
        <v>15446</v>
      </c>
      <c r="B3796" s="104" t="s">
        <v>22209</v>
      </c>
      <c r="C3796" s="104" t="s">
        <v>11976</v>
      </c>
      <c r="D3796" s="104" t="s">
        <v>11977</v>
      </c>
      <c r="E3796" s="104" t="s">
        <v>12015</v>
      </c>
      <c r="F3796" s="104" t="s">
        <v>12016</v>
      </c>
      <c r="G3796" s="104" t="s">
        <v>11979</v>
      </c>
      <c r="H3796" s="104" t="b">
        <v>1</v>
      </c>
      <c r="I3796" s="104" t="b">
        <v>1</v>
      </c>
      <c r="J3796" s="104"/>
      <c r="K3796" s="104" t="s">
        <v>11980</v>
      </c>
      <c r="L3796" s="104"/>
      <c r="M3796" s="104"/>
      <c r="N3796" s="2043"/>
      <c r="O3796" s="104"/>
      <c r="P3796" s="104"/>
    </row>
    <row r="3797" spans="1:16">
      <c r="A3797" s="104" t="s">
        <v>15447</v>
      </c>
      <c r="B3797" s="104" t="s">
        <v>22210</v>
      </c>
      <c r="C3797" s="104" t="s">
        <v>11976</v>
      </c>
      <c r="D3797" s="104" t="s">
        <v>11977</v>
      </c>
      <c r="E3797" s="104" t="s">
        <v>12015</v>
      </c>
      <c r="F3797" s="104" t="s">
        <v>12016</v>
      </c>
      <c r="G3797" s="104" t="s">
        <v>11979</v>
      </c>
      <c r="H3797" s="104" t="b">
        <v>1</v>
      </c>
      <c r="I3797" s="104" t="b">
        <v>1</v>
      </c>
      <c r="J3797" s="104"/>
      <c r="K3797" s="104" t="s">
        <v>11980</v>
      </c>
      <c r="L3797" s="104"/>
      <c r="M3797" s="104"/>
      <c r="N3797" s="2043"/>
      <c r="O3797" s="104"/>
      <c r="P3797" s="104"/>
    </row>
    <row r="3798" spans="1:16">
      <c r="A3798" s="104" t="s">
        <v>16043</v>
      </c>
      <c r="B3798" s="104" t="s">
        <v>22211</v>
      </c>
      <c r="C3798" s="104" t="s">
        <v>11976</v>
      </c>
      <c r="D3798" s="104" t="s">
        <v>11977</v>
      </c>
      <c r="E3798" s="104" t="s">
        <v>12015</v>
      </c>
      <c r="F3798" s="104" t="s">
        <v>12016</v>
      </c>
      <c r="G3798" s="104" t="s">
        <v>11979</v>
      </c>
      <c r="H3798" s="104" t="b">
        <v>1</v>
      </c>
      <c r="I3798" s="104" t="b">
        <v>1</v>
      </c>
      <c r="J3798" s="104"/>
      <c r="K3798" s="104" t="s">
        <v>11980</v>
      </c>
      <c r="L3798" s="104"/>
      <c r="M3798" s="104"/>
      <c r="N3798" s="2043"/>
      <c r="O3798" s="104"/>
      <c r="P3798" s="104"/>
    </row>
    <row r="3799" spans="1:16">
      <c r="A3799" s="104" t="s">
        <v>12402</v>
      </c>
      <c r="B3799" s="104" t="s">
        <v>22212</v>
      </c>
      <c r="C3799" s="104" t="s">
        <v>11976</v>
      </c>
      <c r="D3799" s="104" t="s">
        <v>11977</v>
      </c>
      <c r="E3799" s="104" t="s">
        <v>11976</v>
      </c>
      <c r="F3799" s="104" t="s">
        <v>11978</v>
      </c>
      <c r="G3799" s="104" t="s">
        <v>11979</v>
      </c>
      <c r="H3799" s="104" t="b">
        <v>1</v>
      </c>
      <c r="I3799" s="104" t="b">
        <v>1</v>
      </c>
      <c r="J3799" s="104"/>
      <c r="K3799" s="104" t="s">
        <v>11980</v>
      </c>
      <c r="L3799" s="104"/>
      <c r="M3799" s="104"/>
      <c r="N3799" s="2043"/>
      <c r="O3799" s="104"/>
      <c r="P3799" s="104"/>
    </row>
    <row r="3800" spans="1:16">
      <c r="A3800" s="104" t="s">
        <v>16042</v>
      </c>
      <c r="B3800" s="104" t="s">
        <v>22213</v>
      </c>
      <c r="C3800" s="104" t="s">
        <v>12019</v>
      </c>
      <c r="D3800" s="104" t="s">
        <v>12020</v>
      </c>
      <c r="E3800" s="104" t="s">
        <v>11976</v>
      </c>
      <c r="F3800" s="104" t="s">
        <v>11978</v>
      </c>
      <c r="G3800" s="104" t="s">
        <v>11979</v>
      </c>
      <c r="H3800" s="104" t="b">
        <v>1</v>
      </c>
      <c r="I3800" s="104" t="b">
        <v>1</v>
      </c>
      <c r="J3800" s="104"/>
      <c r="K3800" s="104" t="s">
        <v>11980</v>
      </c>
      <c r="L3800" s="104"/>
      <c r="M3800" s="104"/>
      <c r="N3800" s="2043"/>
      <c r="O3800" s="104"/>
      <c r="P3800" s="104"/>
    </row>
    <row r="3801" spans="1:16">
      <c r="A3801" s="104" t="s">
        <v>15441</v>
      </c>
      <c r="B3801" s="104" t="s">
        <v>22214</v>
      </c>
      <c r="C3801" s="104" t="s">
        <v>12019</v>
      </c>
      <c r="D3801" s="104" t="s">
        <v>12021</v>
      </c>
      <c r="E3801" s="104" t="s">
        <v>11976</v>
      </c>
      <c r="F3801" s="104" t="s">
        <v>11978</v>
      </c>
      <c r="G3801" s="104" t="s">
        <v>11979</v>
      </c>
      <c r="H3801" s="104" t="b">
        <v>1</v>
      </c>
      <c r="I3801" s="104" t="b">
        <v>1</v>
      </c>
      <c r="J3801" s="104"/>
      <c r="K3801" s="104" t="s">
        <v>11980</v>
      </c>
      <c r="L3801" s="104"/>
      <c r="M3801" s="104"/>
      <c r="N3801" s="2043"/>
      <c r="O3801" s="104"/>
      <c r="P3801" s="104"/>
    </row>
    <row r="3802" spans="1:16">
      <c r="A3802" s="104" t="s">
        <v>15449</v>
      </c>
      <c r="B3802" s="104" t="s">
        <v>22215</v>
      </c>
      <c r="C3802" s="104" t="s">
        <v>11976</v>
      </c>
      <c r="D3802" s="104" t="s">
        <v>11977</v>
      </c>
      <c r="E3802" s="104" t="s">
        <v>12015</v>
      </c>
      <c r="F3802" s="104" t="s">
        <v>12016</v>
      </c>
      <c r="G3802" s="104" t="s">
        <v>11979</v>
      </c>
      <c r="H3802" s="104" t="b">
        <v>1</v>
      </c>
      <c r="I3802" s="104" t="b">
        <v>1</v>
      </c>
      <c r="J3802" s="104"/>
      <c r="K3802" s="104" t="s">
        <v>11980</v>
      </c>
      <c r="L3802" s="104"/>
      <c r="M3802" s="104"/>
      <c r="N3802" s="2043"/>
      <c r="O3802" s="104"/>
      <c r="P3802" s="104"/>
    </row>
    <row r="3803" spans="1:16">
      <c r="A3803" s="104" t="s">
        <v>15450</v>
      </c>
      <c r="B3803" s="104" t="s">
        <v>22216</v>
      </c>
      <c r="C3803" s="104" t="s">
        <v>11976</v>
      </c>
      <c r="D3803" s="104" t="s">
        <v>11977</v>
      </c>
      <c r="E3803" s="104" t="s">
        <v>12015</v>
      </c>
      <c r="F3803" s="104" t="s">
        <v>12016</v>
      </c>
      <c r="G3803" s="104" t="s">
        <v>11979</v>
      </c>
      <c r="H3803" s="104" t="b">
        <v>1</v>
      </c>
      <c r="I3803" s="104" t="b">
        <v>1</v>
      </c>
      <c r="J3803" s="104"/>
      <c r="K3803" s="104" t="s">
        <v>11980</v>
      </c>
      <c r="L3803" s="104"/>
      <c r="M3803" s="104"/>
      <c r="N3803" s="2043"/>
      <c r="O3803" s="104"/>
      <c r="P3803" s="104"/>
    </row>
    <row r="3804" spans="1:16">
      <c r="A3804" s="104" t="s">
        <v>16044</v>
      </c>
      <c r="B3804" s="104" t="s">
        <v>22217</v>
      </c>
      <c r="C3804" s="104" t="s">
        <v>11976</v>
      </c>
      <c r="D3804" s="104" t="s">
        <v>11977</v>
      </c>
      <c r="E3804" s="104" t="s">
        <v>12015</v>
      </c>
      <c r="F3804" s="104" t="s">
        <v>12016</v>
      </c>
      <c r="G3804" s="104" t="s">
        <v>11979</v>
      </c>
      <c r="H3804" s="104" t="b">
        <v>1</v>
      </c>
      <c r="I3804" s="104" t="b">
        <v>1</v>
      </c>
      <c r="J3804" s="104"/>
      <c r="K3804" s="104" t="s">
        <v>11980</v>
      </c>
      <c r="L3804" s="104"/>
      <c r="M3804" s="104"/>
      <c r="N3804" s="2043"/>
      <c r="O3804" s="104"/>
      <c r="P3804" s="104"/>
    </row>
    <row r="3805" spans="1:16">
      <c r="A3805" s="104" t="s">
        <v>12778</v>
      </c>
      <c r="B3805" s="104" t="s">
        <v>22218</v>
      </c>
      <c r="C3805" s="104" t="s">
        <v>11976</v>
      </c>
      <c r="D3805" s="104" t="s">
        <v>11977</v>
      </c>
      <c r="E3805" s="104" t="s">
        <v>11976</v>
      </c>
      <c r="F3805" s="104" t="s">
        <v>11978</v>
      </c>
      <c r="G3805" s="104" t="s">
        <v>11979</v>
      </c>
      <c r="H3805" s="104" t="b">
        <v>1</v>
      </c>
      <c r="I3805" s="104" t="b">
        <v>1</v>
      </c>
      <c r="J3805" s="104"/>
      <c r="K3805" s="104" t="s">
        <v>11980</v>
      </c>
      <c r="L3805" s="104"/>
      <c r="M3805" s="104"/>
      <c r="N3805" s="2043"/>
      <c r="O3805" s="104"/>
      <c r="P3805" s="104"/>
    </row>
    <row r="3806" spans="1:16">
      <c r="A3806" s="104" t="s">
        <v>15944</v>
      </c>
      <c r="B3806" s="104" t="s">
        <v>22219</v>
      </c>
      <c r="C3806" s="104" t="s">
        <v>11976</v>
      </c>
      <c r="D3806" s="104" t="s">
        <v>11977</v>
      </c>
      <c r="E3806" s="104" t="s">
        <v>11976</v>
      </c>
      <c r="F3806" s="104" t="s">
        <v>11978</v>
      </c>
      <c r="G3806" s="104" t="s">
        <v>11979</v>
      </c>
      <c r="H3806" s="104" t="b">
        <v>1</v>
      </c>
      <c r="I3806" s="104" t="b">
        <v>1</v>
      </c>
      <c r="J3806" s="104"/>
      <c r="K3806" s="104" t="s">
        <v>11980</v>
      </c>
      <c r="L3806" s="104"/>
      <c r="M3806" s="104"/>
      <c r="N3806" s="2043"/>
      <c r="O3806" s="104"/>
      <c r="P3806" s="104"/>
    </row>
    <row r="3807" spans="1:16">
      <c r="A3807" s="104" t="s">
        <v>12779</v>
      </c>
      <c r="B3807" s="104" t="s">
        <v>22220</v>
      </c>
      <c r="C3807" s="104" t="s">
        <v>12019</v>
      </c>
      <c r="D3807" s="104" t="s">
        <v>12020</v>
      </c>
      <c r="E3807" s="104" t="s">
        <v>11976</v>
      </c>
      <c r="F3807" s="104" t="s">
        <v>11978</v>
      </c>
      <c r="G3807" s="104" t="s">
        <v>11979</v>
      </c>
      <c r="H3807" s="104" t="b">
        <v>1</v>
      </c>
      <c r="I3807" s="104" t="b">
        <v>1</v>
      </c>
      <c r="J3807" s="104"/>
      <c r="K3807" s="104" t="s">
        <v>11980</v>
      </c>
      <c r="L3807" s="104"/>
      <c r="M3807" s="104"/>
      <c r="N3807" s="2043"/>
      <c r="O3807" s="104"/>
      <c r="P3807" s="104"/>
    </row>
    <row r="3808" spans="1:16">
      <c r="A3808" s="104" t="s">
        <v>12780</v>
      </c>
      <c r="B3808" s="104" t="s">
        <v>22221</v>
      </c>
      <c r="C3808" s="104" t="s">
        <v>12019</v>
      </c>
      <c r="D3808" s="104" t="s">
        <v>12021</v>
      </c>
      <c r="E3808" s="104" t="s">
        <v>11976</v>
      </c>
      <c r="F3808" s="104" t="s">
        <v>11978</v>
      </c>
      <c r="G3808" s="104" t="s">
        <v>11979</v>
      </c>
      <c r="H3808" s="104" t="b">
        <v>1</v>
      </c>
      <c r="I3808" s="104" t="b">
        <v>1</v>
      </c>
      <c r="J3808" s="104"/>
      <c r="K3808" s="104" t="s">
        <v>11980</v>
      </c>
      <c r="L3808" s="104"/>
      <c r="M3808" s="104"/>
      <c r="N3808" s="2043"/>
      <c r="O3808" s="104"/>
      <c r="P3808" s="104"/>
    </row>
    <row r="3809" spans="1:16">
      <c r="A3809" s="104" t="s">
        <v>15891</v>
      </c>
      <c r="B3809" s="104" t="s">
        <v>22222</v>
      </c>
      <c r="C3809" s="104" t="s">
        <v>11976</v>
      </c>
      <c r="D3809" s="104" t="s">
        <v>11977</v>
      </c>
      <c r="E3809" s="104" t="s">
        <v>12015</v>
      </c>
      <c r="F3809" s="104" t="s">
        <v>12016</v>
      </c>
      <c r="G3809" s="104" t="s">
        <v>11979</v>
      </c>
      <c r="H3809" s="104" t="b">
        <v>1</v>
      </c>
      <c r="I3809" s="104" t="b">
        <v>1</v>
      </c>
      <c r="J3809" s="104"/>
      <c r="K3809" s="104" t="s">
        <v>11980</v>
      </c>
      <c r="L3809" s="104"/>
      <c r="M3809" s="104"/>
      <c r="N3809" s="2043"/>
      <c r="O3809" s="104"/>
      <c r="P3809" s="104"/>
    </row>
    <row r="3810" spans="1:16">
      <c r="A3810" s="104" t="s">
        <v>15892</v>
      </c>
      <c r="B3810" s="104" t="s">
        <v>22223</v>
      </c>
      <c r="C3810" s="104" t="s">
        <v>11976</v>
      </c>
      <c r="D3810" s="104" t="s">
        <v>11977</v>
      </c>
      <c r="E3810" s="104" t="s">
        <v>12015</v>
      </c>
      <c r="F3810" s="104" t="s">
        <v>12016</v>
      </c>
      <c r="G3810" s="104" t="s">
        <v>11979</v>
      </c>
      <c r="H3810" s="104" t="b">
        <v>1</v>
      </c>
      <c r="I3810" s="104" t="b">
        <v>1</v>
      </c>
      <c r="J3810" s="104"/>
      <c r="K3810" s="104" t="s">
        <v>11980</v>
      </c>
      <c r="L3810" s="104"/>
      <c r="M3810" s="104"/>
      <c r="N3810" s="2043"/>
      <c r="O3810" s="104"/>
      <c r="P3810" s="104"/>
    </row>
    <row r="3811" spans="1:16">
      <c r="A3811" s="104" t="s">
        <v>15893</v>
      </c>
      <c r="B3811" s="104" t="s">
        <v>22224</v>
      </c>
      <c r="C3811" s="104" t="s">
        <v>11976</v>
      </c>
      <c r="D3811" s="104" t="s">
        <v>11977</v>
      </c>
      <c r="E3811" s="104" t="s">
        <v>12015</v>
      </c>
      <c r="F3811" s="104" t="s">
        <v>12016</v>
      </c>
      <c r="G3811" s="104" t="s">
        <v>11979</v>
      </c>
      <c r="H3811" s="104" t="b">
        <v>1</v>
      </c>
      <c r="I3811" s="104" t="b">
        <v>1</v>
      </c>
      <c r="J3811" s="104"/>
      <c r="K3811" s="104" t="s">
        <v>11980</v>
      </c>
      <c r="L3811" s="104"/>
      <c r="M3811" s="104"/>
      <c r="N3811" s="2043"/>
      <c r="O3811" s="104"/>
      <c r="P3811" s="104"/>
    </row>
    <row r="3812" spans="1:16">
      <c r="A3812" s="104" t="s">
        <v>15894</v>
      </c>
      <c r="B3812" s="104" t="s">
        <v>22225</v>
      </c>
      <c r="C3812" s="104" t="s">
        <v>11976</v>
      </c>
      <c r="D3812" s="104" t="s">
        <v>11977</v>
      </c>
      <c r="E3812" s="104" t="s">
        <v>12015</v>
      </c>
      <c r="F3812" s="104" t="s">
        <v>12016</v>
      </c>
      <c r="G3812" s="104" t="s">
        <v>11979</v>
      </c>
      <c r="H3812" s="104" t="b">
        <v>1</v>
      </c>
      <c r="I3812" s="104" t="b">
        <v>1</v>
      </c>
      <c r="J3812" s="104"/>
      <c r="K3812" s="104" t="s">
        <v>11980</v>
      </c>
      <c r="L3812" s="104"/>
      <c r="M3812" s="104"/>
      <c r="N3812" s="2043"/>
      <c r="O3812" s="104"/>
      <c r="P3812" s="104"/>
    </row>
    <row r="3813" spans="1:16">
      <c r="A3813" s="104" t="s">
        <v>15895</v>
      </c>
      <c r="B3813" s="104" t="s">
        <v>22226</v>
      </c>
      <c r="C3813" s="104" t="s">
        <v>11976</v>
      </c>
      <c r="D3813" s="104" t="s">
        <v>11977</v>
      </c>
      <c r="E3813" s="104" t="s">
        <v>12015</v>
      </c>
      <c r="F3813" s="104" t="s">
        <v>12016</v>
      </c>
      <c r="G3813" s="104" t="s">
        <v>11979</v>
      </c>
      <c r="H3813" s="104" t="b">
        <v>1</v>
      </c>
      <c r="I3813" s="104" t="b">
        <v>1</v>
      </c>
      <c r="J3813" s="104"/>
      <c r="K3813" s="104" t="s">
        <v>11980</v>
      </c>
      <c r="L3813" s="104"/>
      <c r="M3813" s="104"/>
      <c r="N3813" s="2043"/>
      <c r="O3813" s="104"/>
      <c r="P3813" s="104"/>
    </row>
    <row r="3814" spans="1:16">
      <c r="A3814" s="104" t="s">
        <v>12781</v>
      </c>
      <c r="B3814" s="104" t="s">
        <v>22227</v>
      </c>
      <c r="C3814" s="104" t="s">
        <v>12019</v>
      </c>
      <c r="D3814" s="104" t="s">
        <v>12021</v>
      </c>
      <c r="E3814" s="104" t="s">
        <v>11976</v>
      </c>
      <c r="F3814" s="104" t="s">
        <v>11978</v>
      </c>
      <c r="G3814" s="104" t="s">
        <v>11979</v>
      </c>
      <c r="H3814" s="104" t="b">
        <v>1</v>
      </c>
      <c r="I3814" s="104" t="b">
        <v>1</v>
      </c>
      <c r="J3814" s="104"/>
      <c r="K3814" s="104" t="s">
        <v>11980</v>
      </c>
      <c r="L3814" s="104"/>
      <c r="M3814" s="104"/>
      <c r="N3814" s="2043"/>
      <c r="O3814" s="104"/>
      <c r="P3814" s="104"/>
    </row>
    <row r="3815" spans="1:16">
      <c r="A3815" s="104" t="s">
        <v>12782</v>
      </c>
      <c r="B3815" s="104" t="s">
        <v>22228</v>
      </c>
      <c r="C3815" s="104" t="s">
        <v>11976</v>
      </c>
      <c r="D3815" s="104" t="s">
        <v>11977</v>
      </c>
      <c r="E3815" s="104" t="s">
        <v>12015</v>
      </c>
      <c r="F3815" s="104" t="s">
        <v>12016</v>
      </c>
      <c r="G3815" s="104" t="s">
        <v>11979</v>
      </c>
      <c r="H3815" s="104" t="b">
        <v>1</v>
      </c>
      <c r="I3815" s="104" t="b">
        <v>1</v>
      </c>
      <c r="J3815" s="104"/>
      <c r="K3815" s="104" t="s">
        <v>11980</v>
      </c>
      <c r="L3815" s="104"/>
      <c r="M3815" s="104"/>
      <c r="N3815" s="2043"/>
      <c r="O3815" s="104"/>
      <c r="P3815" s="104"/>
    </row>
    <row r="3816" spans="1:16">
      <c r="A3816" s="104" t="s">
        <v>12783</v>
      </c>
      <c r="B3816" s="104" t="s">
        <v>22229</v>
      </c>
      <c r="C3816" s="104" t="s">
        <v>11976</v>
      </c>
      <c r="D3816" s="104" t="s">
        <v>11977</v>
      </c>
      <c r="E3816" s="104" t="s">
        <v>12015</v>
      </c>
      <c r="F3816" s="104" t="s">
        <v>12016</v>
      </c>
      <c r="G3816" s="104" t="s">
        <v>11979</v>
      </c>
      <c r="H3816" s="104" t="b">
        <v>1</v>
      </c>
      <c r="I3816" s="104" t="b">
        <v>1</v>
      </c>
      <c r="J3816" s="104"/>
      <c r="K3816" s="104" t="s">
        <v>11980</v>
      </c>
      <c r="L3816" s="104"/>
      <c r="M3816" s="104"/>
      <c r="N3816" s="2043"/>
      <c r="O3816" s="104"/>
      <c r="P3816" s="104"/>
    </row>
    <row r="3817" spans="1:16">
      <c r="A3817" s="104" t="s">
        <v>12784</v>
      </c>
      <c r="B3817" s="104" t="s">
        <v>22230</v>
      </c>
      <c r="C3817" s="104" t="s">
        <v>11976</v>
      </c>
      <c r="D3817" s="104" t="s">
        <v>11977</v>
      </c>
      <c r="E3817" s="104" t="s">
        <v>12015</v>
      </c>
      <c r="F3817" s="104" t="s">
        <v>12016</v>
      </c>
      <c r="G3817" s="104" t="s">
        <v>11979</v>
      </c>
      <c r="H3817" s="104" t="b">
        <v>1</v>
      </c>
      <c r="I3817" s="104" t="b">
        <v>1</v>
      </c>
      <c r="J3817" s="104"/>
      <c r="K3817" s="104" t="s">
        <v>11980</v>
      </c>
      <c r="L3817" s="104"/>
      <c r="M3817" s="104"/>
      <c r="N3817" s="2043"/>
      <c r="O3817" s="104"/>
      <c r="P3817" s="104"/>
    </row>
    <row r="3818" spans="1:16">
      <c r="A3818" s="104" t="s">
        <v>12785</v>
      </c>
      <c r="B3818" s="104" t="s">
        <v>22231</v>
      </c>
      <c r="C3818" s="104" t="s">
        <v>11976</v>
      </c>
      <c r="D3818" s="104" t="s">
        <v>11977</v>
      </c>
      <c r="E3818" s="104" t="s">
        <v>12015</v>
      </c>
      <c r="F3818" s="104" t="s">
        <v>12016</v>
      </c>
      <c r="G3818" s="104" t="s">
        <v>11979</v>
      </c>
      <c r="H3818" s="104" t="b">
        <v>1</v>
      </c>
      <c r="I3818" s="104" t="b">
        <v>1</v>
      </c>
      <c r="J3818" s="104"/>
      <c r="K3818" s="104" t="s">
        <v>11980</v>
      </c>
      <c r="L3818" s="104"/>
      <c r="M3818" s="104"/>
      <c r="N3818" s="2043"/>
      <c r="O3818" s="104"/>
      <c r="P3818" s="104"/>
    </row>
    <row r="3819" spans="1:16">
      <c r="A3819" s="104" t="s">
        <v>12786</v>
      </c>
      <c r="B3819" s="104" t="s">
        <v>22232</v>
      </c>
      <c r="C3819" s="104" t="s">
        <v>11976</v>
      </c>
      <c r="D3819" s="104" t="s">
        <v>11977</v>
      </c>
      <c r="E3819" s="104" t="s">
        <v>12015</v>
      </c>
      <c r="F3819" s="104" t="s">
        <v>12016</v>
      </c>
      <c r="G3819" s="104" t="s">
        <v>11979</v>
      </c>
      <c r="H3819" s="104" t="b">
        <v>1</v>
      </c>
      <c r="I3819" s="104" t="b">
        <v>1</v>
      </c>
      <c r="J3819" s="104"/>
      <c r="K3819" s="104" t="s">
        <v>11980</v>
      </c>
      <c r="L3819" s="104"/>
      <c r="M3819" s="104"/>
      <c r="N3819" s="2043"/>
      <c r="O3819" s="104"/>
      <c r="P3819" s="104"/>
    </row>
    <row r="3820" spans="1:16">
      <c r="A3820" s="104" t="s">
        <v>12788</v>
      </c>
      <c r="B3820" s="104" t="s">
        <v>22233</v>
      </c>
      <c r="C3820" s="104" t="s">
        <v>11976</v>
      </c>
      <c r="D3820" s="104" t="s">
        <v>11977</v>
      </c>
      <c r="E3820" s="104" t="s">
        <v>11976</v>
      </c>
      <c r="F3820" s="104" t="s">
        <v>11978</v>
      </c>
      <c r="G3820" s="104" t="s">
        <v>11979</v>
      </c>
      <c r="H3820" s="104" t="b">
        <v>1</v>
      </c>
      <c r="I3820" s="104" t="b">
        <v>1</v>
      </c>
      <c r="J3820" s="104"/>
      <c r="K3820" s="104" t="s">
        <v>11980</v>
      </c>
      <c r="L3820" s="104"/>
      <c r="M3820" s="104"/>
      <c r="N3820" s="2043"/>
      <c r="O3820" s="104"/>
      <c r="P3820" s="104"/>
    </row>
    <row r="3821" spans="1:16">
      <c r="A3821" s="104" t="s">
        <v>15954</v>
      </c>
      <c r="B3821" s="104" t="s">
        <v>22234</v>
      </c>
      <c r="C3821" s="104" t="s">
        <v>11976</v>
      </c>
      <c r="D3821" s="104" t="s">
        <v>11977</v>
      </c>
      <c r="E3821" s="104" t="s">
        <v>11976</v>
      </c>
      <c r="F3821" s="104" t="s">
        <v>11978</v>
      </c>
      <c r="G3821" s="104" t="s">
        <v>11979</v>
      </c>
      <c r="H3821" s="104" t="b">
        <v>1</v>
      </c>
      <c r="I3821" s="104" t="b">
        <v>1</v>
      </c>
      <c r="J3821" s="104"/>
      <c r="K3821" s="104" t="s">
        <v>11980</v>
      </c>
      <c r="L3821" s="104"/>
      <c r="M3821" s="104"/>
      <c r="N3821" s="2043"/>
      <c r="O3821" s="104"/>
      <c r="P3821" s="104"/>
    </row>
    <row r="3822" spans="1:16">
      <c r="A3822" s="104" t="s">
        <v>12789</v>
      </c>
      <c r="B3822" s="104" t="s">
        <v>22235</v>
      </c>
      <c r="C3822" s="104" t="s">
        <v>12019</v>
      </c>
      <c r="D3822" s="104" t="s">
        <v>12020</v>
      </c>
      <c r="E3822" s="104" t="s">
        <v>11976</v>
      </c>
      <c r="F3822" s="104" t="s">
        <v>11978</v>
      </c>
      <c r="G3822" s="104" t="s">
        <v>11979</v>
      </c>
      <c r="H3822" s="104" t="b">
        <v>1</v>
      </c>
      <c r="I3822" s="104" t="b">
        <v>1</v>
      </c>
      <c r="J3822" s="104"/>
      <c r="K3822" s="104" t="s">
        <v>11980</v>
      </c>
      <c r="L3822" s="104"/>
      <c r="M3822" s="104"/>
      <c r="N3822" s="2043"/>
      <c r="O3822" s="104"/>
      <c r="P3822" s="104"/>
    </row>
    <row r="3823" spans="1:16">
      <c r="A3823" s="104" t="s">
        <v>15868</v>
      </c>
      <c r="B3823" s="104" t="s">
        <v>22236</v>
      </c>
      <c r="C3823" s="104" t="s">
        <v>11976</v>
      </c>
      <c r="D3823" s="104" t="s">
        <v>11977</v>
      </c>
      <c r="E3823" s="104" t="s">
        <v>12015</v>
      </c>
      <c r="F3823" s="104" t="s">
        <v>12016</v>
      </c>
      <c r="G3823" s="104" t="s">
        <v>11979</v>
      </c>
      <c r="H3823" s="104" t="b">
        <v>1</v>
      </c>
      <c r="I3823" s="104" t="b">
        <v>1</v>
      </c>
      <c r="J3823" s="104"/>
      <c r="K3823" s="104" t="s">
        <v>11980</v>
      </c>
      <c r="L3823" s="104"/>
      <c r="M3823" s="104"/>
      <c r="N3823" s="2043"/>
      <c r="O3823" s="104"/>
      <c r="P3823" s="104"/>
    </row>
    <row r="3824" spans="1:16">
      <c r="A3824" s="104" t="s">
        <v>12787</v>
      </c>
      <c r="B3824" s="104" t="s">
        <v>22237</v>
      </c>
      <c r="C3824" s="104" t="s">
        <v>12019</v>
      </c>
      <c r="D3824" s="104" t="s">
        <v>12021</v>
      </c>
      <c r="E3824" s="104" t="s">
        <v>11976</v>
      </c>
      <c r="F3824" s="104" t="s">
        <v>11978</v>
      </c>
      <c r="G3824" s="104" t="s">
        <v>11979</v>
      </c>
      <c r="H3824" s="104" t="b">
        <v>1</v>
      </c>
      <c r="I3824" s="104" t="b">
        <v>1</v>
      </c>
      <c r="J3824" s="104"/>
      <c r="K3824" s="104" t="s">
        <v>11980</v>
      </c>
      <c r="L3824" s="104"/>
      <c r="M3824" s="104"/>
      <c r="N3824" s="2043"/>
      <c r="O3824" s="104"/>
      <c r="P3824" s="104"/>
    </row>
    <row r="3825" spans="1:16">
      <c r="A3825" s="104" t="s">
        <v>15950</v>
      </c>
      <c r="B3825" s="104" t="s">
        <v>22238</v>
      </c>
      <c r="C3825" s="104" t="s">
        <v>11976</v>
      </c>
      <c r="D3825" s="104" t="s">
        <v>11977</v>
      </c>
      <c r="E3825" s="104" t="s">
        <v>12015</v>
      </c>
      <c r="F3825" s="104" t="s">
        <v>12016</v>
      </c>
      <c r="G3825" s="104" t="s">
        <v>11979</v>
      </c>
      <c r="H3825" s="104" t="b">
        <v>1</v>
      </c>
      <c r="I3825" s="104" t="b">
        <v>1</v>
      </c>
      <c r="J3825" s="104"/>
      <c r="K3825" s="104" t="s">
        <v>11980</v>
      </c>
      <c r="L3825" s="104"/>
      <c r="M3825" s="104"/>
      <c r="N3825" s="2043"/>
      <c r="O3825" s="104"/>
      <c r="P3825" s="104"/>
    </row>
    <row r="3826" spans="1:16">
      <c r="A3826" s="104" t="s">
        <v>15951</v>
      </c>
      <c r="B3826" s="104" t="s">
        <v>22239</v>
      </c>
      <c r="C3826" s="104" t="s">
        <v>11976</v>
      </c>
      <c r="D3826" s="104" t="s">
        <v>11977</v>
      </c>
      <c r="E3826" s="104" t="s">
        <v>12015</v>
      </c>
      <c r="F3826" s="104" t="s">
        <v>12016</v>
      </c>
      <c r="G3826" s="104" t="s">
        <v>11979</v>
      </c>
      <c r="H3826" s="104" t="b">
        <v>1</v>
      </c>
      <c r="I3826" s="104" t="b">
        <v>1</v>
      </c>
      <c r="J3826" s="104"/>
      <c r="K3826" s="104" t="s">
        <v>11980</v>
      </c>
      <c r="L3826" s="104"/>
      <c r="M3826" s="104"/>
      <c r="N3826" s="2043"/>
      <c r="O3826" s="104"/>
      <c r="P3826" s="104"/>
    </row>
    <row r="3827" spans="1:16">
      <c r="A3827" s="104" t="s">
        <v>15952</v>
      </c>
      <c r="B3827" s="104" t="s">
        <v>22240</v>
      </c>
      <c r="C3827" s="104" t="s">
        <v>11976</v>
      </c>
      <c r="D3827" s="104" t="s">
        <v>11977</v>
      </c>
      <c r="E3827" s="104" t="s">
        <v>11976</v>
      </c>
      <c r="F3827" s="104" t="s">
        <v>11982</v>
      </c>
      <c r="G3827" s="104" t="s">
        <v>11979</v>
      </c>
      <c r="H3827" s="104" t="b">
        <v>0</v>
      </c>
      <c r="I3827" s="104" t="b">
        <v>1</v>
      </c>
      <c r="J3827" s="104" t="s">
        <v>11983</v>
      </c>
      <c r="K3827" s="104" t="s">
        <v>11984</v>
      </c>
      <c r="L3827" s="104"/>
      <c r="M3827" s="104"/>
      <c r="N3827" s="2043"/>
      <c r="O3827" s="104"/>
      <c r="P3827" s="104"/>
    </row>
    <row r="3828" spans="1:16">
      <c r="A3828" s="104" t="s">
        <v>15955</v>
      </c>
      <c r="B3828" s="104" t="s">
        <v>22241</v>
      </c>
      <c r="C3828" s="104" t="s">
        <v>11976</v>
      </c>
      <c r="D3828" s="104" t="s">
        <v>11977</v>
      </c>
      <c r="E3828" s="104" t="s">
        <v>11976</v>
      </c>
      <c r="F3828" s="104" t="s">
        <v>11982</v>
      </c>
      <c r="G3828" s="104" t="s">
        <v>11979</v>
      </c>
      <c r="H3828" s="104" t="b">
        <v>0</v>
      </c>
      <c r="I3828" s="104" t="b">
        <v>1</v>
      </c>
      <c r="J3828" s="104" t="s">
        <v>11983</v>
      </c>
      <c r="K3828" s="104" t="s">
        <v>11984</v>
      </c>
      <c r="L3828" s="104"/>
      <c r="M3828" s="104"/>
      <c r="N3828" s="2043"/>
      <c r="O3828" s="104"/>
      <c r="P3828" s="104"/>
    </row>
    <row r="3829" spans="1:16">
      <c r="A3829" s="104" t="s">
        <v>15956</v>
      </c>
      <c r="B3829" s="104" t="s">
        <v>22242</v>
      </c>
      <c r="C3829" s="104" t="s">
        <v>11976</v>
      </c>
      <c r="D3829" s="104" t="s">
        <v>11977</v>
      </c>
      <c r="E3829" s="104" t="s">
        <v>11976</v>
      </c>
      <c r="F3829" s="104" t="s">
        <v>11982</v>
      </c>
      <c r="G3829" s="104" t="s">
        <v>11979</v>
      </c>
      <c r="H3829" s="104" t="b">
        <v>0</v>
      </c>
      <c r="I3829" s="104" t="b">
        <v>1</v>
      </c>
      <c r="J3829" s="104" t="s">
        <v>12034</v>
      </c>
      <c r="K3829" s="104" t="s">
        <v>11984</v>
      </c>
      <c r="L3829" s="104"/>
      <c r="M3829" s="104"/>
      <c r="N3829" s="2043"/>
      <c r="O3829" s="104"/>
      <c r="P3829" s="104"/>
    </row>
    <row r="3830" spans="1:16">
      <c r="A3830" s="104" t="s">
        <v>12382</v>
      </c>
      <c r="B3830" s="104" t="s">
        <v>22243</v>
      </c>
      <c r="C3830" s="104" t="s">
        <v>11976</v>
      </c>
      <c r="D3830" s="104" t="s">
        <v>11977</v>
      </c>
      <c r="E3830" s="104" t="s">
        <v>11976</v>
      </c>
      <c r="F3830" s="104" t="s">
        <v>11978</v>
      </c>
      <c r="G3830" s="104" t="s">
        <v>11979</v>
      </c>
      <c r="H3830" s="104" t="b">
        <v>1</v>
      </c>
      <c r="I3830" s="104" t="b">
        <v>1</v>
      </c>
      <c r="J3830" s="104"/>
      <c r="K3830" s="104" t="s">
        <v>11980</v>
      </c>
      <c r="L3830" s="104"/>
      <c r="M3830" s="104"/>
      <c r="N3830" s="2043"/>
      <c r="O3830" s="104"/>
      <c r="P3830" s="104"/>
    </row>
    <row r="3831" spans="1:16">
      <c r="A3831" s="104" t="s">
        <v>12385</v>
      </c>
      <c r="B3831" s="104" t="s">
        <v>22244</v>
      </c>
      <c r="C3831" s="104" t="s">
        <v>12019</v>
      </c>
      <c r="D3831" s="104" t="s">
        <v>12020</v>
      </c>
      <c r="E3831" s="104" t="s">
        <v>11976</v>
      </c>
      <c r="F3831" s="104" t="s">
        <v>11978</v>
      </c>
      <c r="G3831" s="104" t="s">
        <v>11979</v>
      </c>
      <c r="H3831" s="104" t="b">
        <v>1</v>
      </c>
      <c r="I3831" s="104" t="b">
        <v>1</v>
      </c>
      <c r="J3831" s="104"/>
      <c r="K3831" s="104" t="s">
        <v>11980</v>
      </c>
      <c r="L3831" s="104"/>
      <c r="M3831" s="104"/>
      <c r="N3831" s="2043"/>
      <c r="O3831" s="104"/>
      <c r="P3831" s="104"/>
    </row>
    <row r="3832" spans="1:16">
      <c r="A3832" s="104" t="s">
        <v>12593</v>
      </c>
      <c r="B3832" s="104" t="s">
        <v>22245</v>
      </c>
      <c r="C3832" s="104" t="s">
        <v>11976</v>
      </c>
      <c r="D3832" s="104" t="s">
        <v>11977</v>
      </c>
      <c r="E3832" s="104" t="s">
        <v>11976</v>
      </c>
      <c r="F3832" s="104" t="s">
        <v>11978</v>
      </c>
      <c r="G3832" s="104" t="s">
        <v>11979</v>
      </c>
      <c r="H3832" s="104" t="b">
        <v>1</v>
      </c>
      <c r="I3832" s="104" t="b">
        <v>1</v>
      </c>
      <c r="J3832" s="104"/>
      <c r="K3832" s="104" t="s">
        <v>11980</v>
      </c>
      <c r="L3832" s="104"/>
      <c r="M3832" s="104"/>
      <c r="N3832" s="2043"/>
      <c r="O3832" s="104"/>
      <c r="P3832" s="104"/>
    </row>
    <row r="3833" spans="1:16">
      <c r="A3833" s="104" t="s">
        <v>16075</v>
      </c>
      <c r="B3833" s="104" t="s">
        <v>22246</v>
      </c>
      <c r="C3833" s="104" t="s">
        <v>11976</v>
      </c>
      <c r="D3833" s="104" t="s">
        <v>11977</v>
      </c>
      <c r="E3833" s="104" t="s">
        <v>11976</v>
      </c>
      <c r="F3833" s="104" t="s">
        <v>11982</v>
      </c>
      <c r="G3833" s="104" t="s">
        <v>11979</v>
      </c>
      <c r="H3833" s="104" t="b">
        <v>0</v>
      </c>
      <c r="I3833" s="104" t="b">
        <v>1</v>
      </c>
      <c r="J3833" s="104" t="s">
        <v>11983</v>
      </c>
      <c r="K3833" s="104" t="s">
        <v>11980</v>
      </c>
      <c r="L3833" s="104"/>
      <c r="M3833" s="104"/>
      <c r="N3833" s="2043"/>
      <c r="O3833" s="104"/>
      <c r="P3833" s="104"/>
    </row>
    <row r="3834" spans="1:16">
      <c r="A3834" s="104" t="s">
        <v>16076</v>
      </c>
      <c r="B3834" s="104" t="s">
        <v>22247</v>
      </c>
      <c r="C3834" s="104" t="s">
        <v>11976</v>
      </c>
      <c r="D3834" s="104" t="s">
        <v>11977</v>
      </c>
      <c r="E3834" s="104" t="s">
        <v>11976</v>
      </c>
      <c r="F3834" s="104" t="s">
        <v>11982</v>
      </c>
      <c r="G3834" s="104" t="s">
        <v>11979</v>
      </c>
      <c r="H3834" s="104" t="b">
        <v>0</v>
      </c>
      <c r="I3834" s="104" t="b">
        <v>1</v>
      </c>
      <c r="J3834" s="104" t="s">
        <v>11983</v>
      </c>
      <c r="K3834" s="104" t="s">
        <v>11980</v>
      </c>
      <c r="L3834" s="104"/>
      <c r="M3834" s="104"/>
      <c r="N3834" s="2043"/>
      <c r="O3834" s="104"/>
      <c r="P3834" s="104"/>
    </row>
    <row r="3835" spans="1:16">
      <c r="A3835" s="104" t="s">
        <v>16077</v>
      </c>
      <c r="B3835" s="104" t="s">
        <v>22248</v>
      </c>
      <c r="C3835" s="104" t="s">
        <v>11976</v>
      </c>
      <c r="D3835" s="104" t="s">
        <v>11977</v>
      </c>
      <c r="E3835" s="104" t="s">
        <v>11976</v>
      </c>
      <c r="F3835" s="104" t="s">
        <v>11982</v>
      </c>
      <c r="G3835" s="104" t="s">
        <v>11979</v>
      </c>
      <c r="H3835" s="104" t="b">
        <v>0</v>
      </c>
      <c r="I3835" s="104" t="b">
        <v>1</v>
      </c>
      <c r="J3835" s="104" t="s">
        <v>11983</v>
      </c>
      <c r="K3835" s="104" t="s">
        <v>11980</v>
      </c>
      <c r="L3835" s="104"/>
      <c r="M3835" s="104"/>
      <c r="N3835" s="2043"/>
      <c r="O3835" s="104"/>
      <c r="P3835" s="104"/>
    </row>
    <row r="3836" spans="1:16">
      <c r="A3836" s="104" t="s">
        <v>16078</v>
      </c>
      <c r="B3836" s="104" t="s">
        <v>22249</v>
      </c>
      <c r="C3836" s="104" t="s">
        <v>11976</v>
      </c>
      <c r="D3836" s="104" t="s">
        <v>11977</v>
      </c>
      <c r="E3836" s="104" t="s">
        <v>11976</v>
      </c>
      <c r="F3836" s="104" t="s">
        <v>11982</v>
      </c>
      <c r="G3836" s="104" t="s">
        <v>11979</v>
      </c>
      <c r="H3836" s="104" t="b">
        <v>0</v>
      </c>
      <c r="I3836" s="104" t="b">
        <v>1</v>
      </c>
      <c r="J3836" s="104" t="s">
        <v>11983</v>
      </c>
      <c r="K3836" s="104" t="s">
        <v>11980</v>
      </c>
      <c r="L3836" s="104"/>
      <c r="M3836" s="104"/>
      <c r="N3836" s="2043"/>
      <c r="O3836" s="104"/>
      <c r="P3836" s="104"/>
    </row>
    <row r="3837" spans="1:16">
      <c r="A3837" s="104" t="s">
        <v>16079</v>
      </c>
      <c r="B3837" s="104" t="s">
        <v>22250</v>
      </c>
      <c r="C3837" s="104" t="s">
        <v>11976</v>
      </c>
      <c r="D3837" s="104" t="s">
        <v>11977</v>
      </c>
      <c r="E3837" s="104" t="s">
        <v>11976</v>
      </c>
      <c r="F3837" s="104" t="s">
        <v>11982</v>
      </c>
      <c r="G3837" s="104" t="s">
        <v>11979</v>
      </c>
      <c r="H3837" s="104" t="b">
        <v>0</v>
      </c>
      <c r="I3837" s="104" t="b">
        <v>1</v>
      </c>
      <c r="J3837" s="104" t="s">
        <v>11983</v>
      </c>
      <c r="K3837" s="104" t="s">
        <v>11980</v>
      </c>
      <c r="L3837" s="104"/>
      <c r="M3837" s="104"/>
      <c r="N3837" s="2043"/>
      <c r="O3837" s="104"/>
      <c r="P3837" s="104"/>
    </row>
    <row r="3838" spans="1:16">
      <c r="A3838" s="104" t="s">
        <v>16080</v>
      </c>
      <c r="B3838" s="104" t="s">
        <v>22251</v>
      </c>
      <c r="C3838" s="104" t="s">
        <v>11976</v>
      </c>
      <c r="D3838" s="104" t="s">
        <v>11977</v>
      </c>
      <c r="E3838" s="104" t="s">
        <v>11976</v>
      </c>
      <c r="F3838" s="104" t="s">
        <v>11982</v>
      </c>
      <c r="G3838" s="104" t="s">
        <v>11979</v>
      </c>
      <c r="H3838" s="104" t="b">
        <v>0</v>
      </c>
      <c r="I3838" s="104" t="b">
        <v>1</v>
      </c>
      <c r="J3838" s="104" t="s">
        <v>11983</v>
      </c>
      <c r="K3838" s="104" t="s">
        <v>11980</v>
      </c>
      <c r="L3838" s="104"/>
      <c r="M3838" s="104"/>
      <c r="N3838" s="2043"/>
      <c r="O3838" s="104"/>
      <c r="P3838" s="104"/>
    </row>
    <row r="3839" spans="1:16">
      <c r="A3839" s="104" t="s">
        <v>16081</v>
      </c>
      <c r="B3839" s="104" t="s">
        <v>22252</v>
      </c>
      <c r="C3839" s="104" t="s">
        <v>11976</v>
      </c>
      <c r="D3839" s="104" t="s">
        <v>11977</v>
      </c>
      <c r="E3839" s="104" t="s">
        <v>11976</v>
      </c>
      <c r="F3839" s="104" t="s">
        <v>11982</v>
      </c>
      <c r="G3839" s="104" t="s">
        <v>11979</v>
      </c>
      <c r="H3839" s="104" t="b">
        <v>0</v>
      </c>
      <c r="I3839" s="104" t="b">
        <v>1</v>
      </c>
      <c r="J3839" s="104" t="s">
        <v>11983</v>
      </c>
      <c r="K3839" s="104" t="s">
        <v>11980</v>
      </c>
      <c r="L3839" s="104"/>
      <c r="M3839" s="104"/>
      <c r="N3839" s="2043"/>
      <c r="O3839" s="104"/>
      <c r="P3839" s="104"/>
    </row>
    <row r="3840" spans="1:16">
      <c r="A3840" s="104" t="s">
        <v>16082</v>
      </c>
      <c r="B3840" s="104" t="s">
        <v>22253</v>
      </c>
      <c r="C3840" s="104" t="s">
        <v>11976</v>
      </c>
      <c r="D3840" s="104" t="s">
        <v>11977</v>
      </c>
      <c r="E3840" s="104" t="s">
        <v>11976</v>
      </c>
      <c r="F3840" s="104" t="s">
        <v>11982</v>
      </c>
      <c r="G3840" s="104" t="s">
        <v>11979</v>
      </c>
      <c r="H3840" s="104" t="b">
        <v>0</v>
      </c>
      <c r="I3840" s="104" t="b">
        <v>1</v>
      </c>
      <c r="J3840" s="104" t="s">
        <v>11983</v>
      </c>
      <c r="K3840" s="104" t="s">
        <v>11980</v>
      </c>
      <c r="L3840" s="104"/>
      <c r="M3840" s="104"/>
      <c r="N3840" s="2043"/>
      <c r="O3840" s="104"/>
      <c r="P3840" s="104"/>
    </row>
    <row r="3841" spans="1:16">
      <c r="A3841" s="104" t="s">
        <v>16083</v>
      </c>
      <c r="B3841" s="104" t="s">
        <v>22254</v>
      </c>
      <c r="C3841" s="104" t="s">
        <v>11976</v>
      </c>
      <c r="D3841" s="104" t="s">
        <v>11977</v>
      </c>
      <c r="E3841" s="104" t="s">
        <v>11976</v>
      </c>
      <c r="F3841" s="104" t="s">
        <v>11982</v>
      </c>
      <c r="G3841" s="104" t="s">
        <v>11979</v>
      </c>
      <c r="H3841" s="104" t="b">
        <v>0</v>
      </c>
      <c r="I3841" s="104" t="b">
        <v>1</v>
      </c>
      <c r="J3841" s="104" t="s">
        <v>11983</v>
      </c>
      <c r="K3841" s="104" t="s">
        <v>11980</v>
      </c>
      <c r="L3841" s="104"/>
      <c r="M3841" s="104"/>
      <c r="N3841" s="2043"/>
      <c r="O3841" s="104"/>
      <c r="P3841" s="104"/>
    </row>
    <row r="3842" spans="1:16">
      <c r="A3842" s="104" t="s">
        <v>12409</v>
      </c>
      <c r="B3842" s="104" t="s">
        <v>22255</v>
      </c>
      <c r="C3842" s="104" t="s">
        <v>11976</v>
      </c>
      <c r="D3842" s="104" t="s">
        <v>11977</v>
      </c>
      <c r="E3842" s="104" t="s">
        <v>11976</v>
      </c>
      <c r="F3842" s="104" t="s">
        <v>11982</v>
      </c>
      <c r="G3842" s="104" t="s">
        <v>11979</v>
      </c>
      <c r="H3842" s="104" t="b">
        <v>0</v>
      </c>
      <c r="I3842" s="104" t="b">
        <v>1</v>
      </c>
      <c r="J3842" s="104" t="s">
        <v>11983</v>
      </c>
      <c r="K3842" s="104" t="s">
        <v>11980</v>
      </c>
      <c r="L3842" s="104"/>
      <c r="M3842" s="104"/>
      <c r="N3842" s="2043"/>
      <c r="O3842" s="104"/>
      <c r="P3842" s="104"/>
    </row>
    <row r="3843" spans="1:16">
      <c r="A3843" s="104" t="s">
        <v>16074</v>
      </c>
      <c r="B3843" s="104" t="s">
        <v>22256</v>
      </c>
      <c r="C3843" s="104" t="s">
        <v>11976</v>
      </c>
      <c r="D3843" s="104" t="s">
        <v>11977</v>
      </c>
      <c r="E3843" s="104" t="s">
        <v>11976</v>
      </c>
      <c r="F3843" s="104" t="s">
        <v>11982</v>
      </c>
      <c r="G3843" s="104" t="s">
        <v>11979</v>
      </c>
      <c r="H3843" s="104" t="b">
        <v>0</v>
      </c>
      <c r="I3843" s="104" t="b">
        <v>1</v>
      </c>
      <c r="J3843" s="104" t="s">
        <v>11983</v>
      </c>
      <c r="K3843" s="104" t="s">
        <v>11984</v>
      </c>
      <c r="L3843" s="104"/>
      <c r="M3843" s="104"/>
      <c r="N3843" s="2043"/>
      <c r="O3843" s="104"/>
      <c r="P3843" s="104"/>
    </row>
    <row r="3844" spans="1:16">
      <c r="A3844" s="104" t="s">
        <v>12386</v>
      </c>
      <c r="B3844" s="104" t="s">
        <v>22257</v>
      </c>
      <c r="C3844" s="104" t="s">
        <v>12019</v>
      </c>
      <c r="D3844" s="104" t="s">
        <v>12021</v>
      </c>
      <c r="E3844" s="104" t="s">
        <v>11976</v>
      </c>
      <c r="F3844" s="104" t="s">
        <v>11978</v>
      </c>
      <c r="G3844" s="104" t="s">
        <v>11979</v>
      </c>
      <c r="H3844" s="104" t="b">
        <v>1</v>
      </c>
      <c r="I3844" s="104" t="b">
        <v>1</v>
      </c>
      <c r="J3844" s="104"/>
      <c r="K3844" s="104" t="s">
        <v>11980</v>
      </c>
      <c r="L3844" s="104"/>
      <c r="M3844" s="104"/>
      <c r="N3844" s="2043"/>
      <c r="O3844" s="104"/>
      <c r="P3844" s="104"/>
    </row>
    <row r="3845" spans="1:16">
      <c r="A3845" s="104" t="s">
        <v>12387</v>
      </c>
      <c r="B3845" s="104" t="s">
        <v>22258</v>
      </c>
      <c r="C3845" s="104" t="s">
        <v>11976</v>
      </c>
      <c r="D3845" s="104" t="s">
        <v>11977</v>
      </c>
      <c r="E3845" s="104" t="s">
        <v>12015</v>
      </c>
      <c r="F3845" s="104" t="s">
        <v>12016</v>
      </c>
      <c r="G3845" s="104" t="s">
        <v>11979</v>
      </c>
      <c r="H3845" s="104" t="b">
        <v>1</v>
      </c>
      <c r="I3845" s="104" t="b">
        <v>1</v>
      </c>
      <c r="J3845" s="104"/>
      <c r="K3845" s="104" t="s">
        <v>11980</v>
      </c>
      <c r="L3845" s="104"/>
      <c r="M3845" s="104"/>
      <c r="N3845" s="2043"/>
      <c r="O3845" s="104"/>
      <c r="P3845" s="104"/>
    </row>
    <row r="3846" spans="1:16">
      <c r="A3846" s="104" t="s">
        <v>12388</v>
      </c>
      <c r="B3846" s="104" t="s">
        <v>22259</v>
      </c>
      <c r="C3846" s="104" t="s">
        <v>11976</v>
      </c>
      <c r="D3846" s="104" t="s">
        <v>11977</v>
      </c>
      <c r="E3846" s="104" t="s">
        <v>12015</v>
      </c>
      <c r="F3846" s="104" t="s">
        <v>12016</v>
      </c>
      <c r="G3846" s="104" t="s">
        <v>11979</v>
      </c>
      <c r="H3846" s="104" t="b">
        <v>1</v>
      </c>
      <c r="I3846" s="104" t="b">
        <v>1</v>
      </c>
      <c r="J3846" s="104"/>
      <c r="K3846" s="104" t="s">
        <v>11980</v>
      </c>
      <c r="L3846" s="104"/>
      <c r="M3846" s="104"/>
      <c r="N3846" s="2043"/>
      <c r="O3846" s="104"/>
      <c r="P3846" s="104"/>
    </row>
    <row r="3847" spans="1:16">
      <c r="A3847" s="104" t="s">
        <v>12389</v>
      </c>
      <c r="B3847" s="104" t="s">
        <v>22260</v>
      </c>
      <c r="C3847" s="104" t="s">
        <v>11976</v>
      </c>
      <c r="D3847" s="104" t="s">
        <v>11977</v>
      </c>
      <c r="E3847" s="104" t="s">
        <v>12015</v>
      </c>
      <c r="F3847" s="104" t="s">
        <v>12016</v>
      </c>
      <c r="G3847" s="104" t="s">
        <v>11979</v>
      </c>
      <c r="H3847" s="104" t="b">
        <v>1</v>
      </c>
      <c r="I3847" s="104" t="b">
        <v>1</v>
      </c>
      <c r="J3847" s="104"/>
      <c r="K3847" s="104" t="s">
        <v>11980</v>
      </c>
      <c r="L3847" s="104"/>
      <c r="M3847" s="104"/>
      <c r="N3847" s="2043"/>
      <c r="O3847" s="104"/>
      <c r="P3847" s="104"/>
    </row>
    <row r="3848" spans="1:16">
      <c r="A3848" s="104" t="s">
        <v>12390</v>
      </c>
      <c r="B3848" s="104" t="s">
        <v>22261</v>
      </c>
      <c r="C3848" s="104" t="s">
        <v>11976</v>
      </c>
      <c r="D3848" s="104" t="s">
        <v>11977</v>
      </c>
      <c r="E3848" s="104" t="s">
        <v>12015</v>
      </c>
      <c r="F3848" s="104" t="s">
        <v>12016</v>
      </c>
      <c r="G3848" s="104" t="s">
        <v>11979</v>
      </c>
      <c r="H3848" s="104" t="b">
        <v>1</v>
      </c>
      <c r="I3848" s="104" t="b">
        <v>1</v>
      </c>
      <c r="J3848" s="104"/>
      <c r="K3848" s="104" t="s">
        <v>11980</v>
      </c>
      <c r="L3848" s="104"/>
      <c r="M3848" s="104"/>
      <c r="N3848" s="2043"/>
      <c r="O3848" s="104"/>
      <c r="P3848" s="104"/>
    </row>
    <row r="3849" spans="1:16">
      <c r="A3849" s="104" t="s">
        <v>15190</v>
      </c>
      <c r="B3849" s="104" t="s">
        <v>22262</v>
      </c>
      <c r="C3849" s="104" t="s">
        <v>11976</v>
      </c>
      <c r="D3849" s="104" t="s">
        <v>11977</v>
      </c>
      <c r="E3849" s="104" t="s">
        <v>11976</v>
      </c>
      <c r="F3849" s="104" t="s">
        <v>11978</v>
      </c>
      <c r="G3849" s="104" t="s">
        <v>11979</v>
      </c>
      <c r="H3849" s="104" t="b">
        <v>1</v>
      </c>
      <c r="I3849" s="104" t="b">
        <v>1</v>
      </c>
      <c r="J3849" s="104"/>
      <c r="K3849" s="104" t="s">
        <v>11980</v>
      </c>
      <c r="L3849" s="104"/>
      <c r="M3849" s="104"/>
      <c r="N3849" s="2043"/>
      <c r="O3849" s="104"/>
      <c r="P3849" s="104"/>
    </row>
    <row r="3850" spans="1:16">
      <c r="A3850" s="104" t="s">
        <v>15191</v>
      </c>
      <c r="B3850" s="104" t="s">
        <v>22263</v>
      </c>
      <c r="C3850" s="104" t="s">
        <v>11976</v>
      </c>
      <c r="D3850" s="104" t="s">
        <v>11977</v>
      </c>
      <c r="E3850" s="104" t="s">
        <v>12015</v>
      </c>
      <c r="F3850" s="104" t="s">
        <v>13597</v>
      </c>
      <c r="G3850" s="104" t="s">
        <v>11979</v>
      </c>
      <c r="H3850" s="104" t="b">
        <v>0</v>
      </c>
      <c r="I3850" s="104" t="b">
        <v>1</v>
      </c>
      <c r="J3850" s="104"/>
      <c r="K3850" s="104" t="s">
        <v>11980</v>
      </c>
      <c r="L3850" s="104"/>
      <c r="M3850" s="104"/>
      <c r="N3850" s="2043"/>
      <c r="O3850" s="104"/>
      <c r="P3850" s="104"/>
    </row>
    <row r="3851" spans="1:16">
      <c r="A3851" s="104" t="s">
        <v>12428</v>
      </c>
      <c r="B3851" s="104" t="s">
        <v>22264</v>
      </c>
      <c r="C3851" s="104" t="s">
        <v>11976</v>
      </c>
      <c r="D3851" s="104" t="s">
        <v>11977</v>
      </c>
      <c r="E3851" s="104" t="s">
        <v>11976</v>
      </c>
      <c r="F3851" s="104" t="s">
        <v>11978</v>
      </c>
      <c r="G3851" s="104" t="s">
        <v>11979</v>
      </c>
      <c r="H3851" s="104" t="b">
        <v>1</v>
      </c>
      <c r="I3851" s="104" t="b">
        <v>1</v>
      </c>
      <c r="J3851" s="104"/>
      <c r="K3851" s="104" t="s">
        <v>11980</v>
      </c>
      <c r="L3851" s="104"/>
      <c r="M3851" s="104"/>
      <c r="N3851" s="2043"/>
      <c r="O3851" s="104"/>
      <c r="P3851" s="104"/>
    </row>
    <row r="3852" spans="1:16">
      <c r="A3852" s="104" t="s">
        <v>12545</v>
      </c>
      <c r="B3852" s="104" t="s">
        <v>22265</v>
      </c>
      <c r="C3852" s="104" t="s">
        <v>11976</v>
      </c>
      <c r="D3852" s="104" t="s">
        <v>11977</v>
      </c>
      <c r="E3852" s="104" t="s">
        <v>11976</v>
      </c>
      <c r="F3852" s="104" t="s">
        <v>11982</v>
      </c>
      <c r="G3852" s="104" t="s">
        <v>11979</v>
      </c>
      <c r="H3852" s="104" t="b">
        <v>0</v>
      </c>
      <c r="I3852" s="104" t="b">
        <v>1</v>
      </c>
      <c r="J3852" s="104" t="s">
        <v>11983</v>
      </c>
      <c r="K3852" s="104" t="s">
        <v>11984</v>
      </c>
      <c r="L3852" s="104"/>
      <c r="M3852" s="104"/>
      <c r="N3852" s="2043"/>
      <c r="O3852" s="104"/>
      <c r="P3852" s="104"/>
    </row>
    <row r="3853" spans="1:16">
      <c r="A3853" s="104" t="s">
        <v>15713</v>
      </c>
      <c r="B3853" s="104" t="s">
        <v>22266</v>
      </c>
      <c r="C3853" s="104" t="s">
        <v>11976</v>
      </c>
      <c r="D3853" s="104" t="s">
        <v>11977</v>
      </c>
      <c r="E3853" s="104" t="s">
        <v>11976</v>
      </c>
      <c r="F3853" s="104" t="s">
        <v>11982</v>
      </c>
      <c r="G3853" s="104" t="s">
        <v>11979</v>
      </c>
      <c r="H3853" s="104" t="b">
        <v>0</v>
      </c>
      <c r="I3853" s="104" t="b">
        <v>1</v>
      </c>
      <c r="J3853" s="104" t="s">
        <v>11983</v>
      </c>
      <c r="K3853" s="104" t="s">
        <v>11984</v>
      </c>
      <c r="L3853" s="104"/>
      <c r="M3853" s="104"/>
      <c r="N3853" s="2043"/>
      <c r="O3853" s="104"/>
      <c r="P3853" s="104"/>
    </row>
    <row r="3854" spans="1:16">
      <c r="A3854" s="104" t="s">
        <v>12546</v>
      </c>
      <c r="B3854" s="104" t="s">
        <v>22267</v>
      </c>
      <c r="C3854" s="104" t="s">
        <v>11976</v>
      </c>
      <c r="D3854" s="104" t="s">
        <v>11977</v>
      </c>
      <c r="E3854" s="104" t="s">
        <v>11976</v>
      </c>
      <c r="F3854" s="104" t="s">
        <v>11982</v>
      </c>
      <c r="G3854" s="104" t="s">
        <v>11979</v>
      </c>
      <c r="H3854" s="104" t="b">
        <v>0</v>
      </c>
      <c r="I3854" s="104" t="b">
        <v>1</v>
      </c>
      <c r="J3854" s="104" t="s">
        <v>11983</v>
      </c>
      <c r="K3854" s="104" t="s">
        <v>11984</v>
      </c>
      <c r="L3854" s="104"/>
      <c r="M3854" s="104"/>
      <c r="N3854" s="2043"/>
      <c r="O3854" s="104"/>
      <c r="P3854" s="104"/>
    </row>
    <row r="3855" spans="1:16">
      <c r="A3855" s="104" t="s">
        <v>15714</v>
      </c>
      <c r="B3855" s="104" t="s">
        <v>22268</v>
      </c>
      <c r="C3855" s="104" t="s">
        <v>11976</v>
      </c>
      <c r="D3855" s="104" t="s">
        <v>11977</v>
      </c>
      <c r="E3855" s="104" t="s">
        <v>11976</v>
      </c>
      <c r="F3855" s="104" t="s">
        <v>11982</v>
      </c>
      <c r="G3855" s="104" t="s">
        <v>11979</v>
      </c>
      <c r="H3855" s="104" t="b">
        <v>0</v>
      </c>
      <c r="I3855" s="104" t="b">
        <v>1</v>
      </c>
      <c r="J3855" s="104" t="s">
        <v>11983</v>
      </c>
      <c r="K3855" s="104" t="s">
        <v>11984</v>
      </c>
      <c r="L3855" s="104"/>
      <c r="M3855" s="104"/>
      <c r="N3855" s="2043"/>
      <c r="O3855" s="104"/>
      <c r="P3855" s="104"/>
    </row>
    <row r="3856" spans="1:16">
      <c r="A3856" s="104" t="s">
        <v>12547</v>
      </c>
      <c r="B3856" s="104" t="s">
        <v>22269</v>
      </c>
      <c r="C3856" s="104" t="s">
        <v>11976</v>
      </c>
      <c r="D3856" s="104" t="s">
        <v>11977</v>
      </c>
      <c r="E3856" s="104" t="s">
        <v>11976</v>
      </c>
      <c r="F3856" s="104" t="s">
        <v>11982</v>
      </c>
      <c r="G3856" s="104" t="s">
        <v>11979</v>
      </c>
      <c r="H3856" s="104" t="b">
        <v>0</v>
      </c>
      <c r="I3856" s="104" t="b">
        <v>1</v>
      </c>
      <c r="J3856" s="104" t="s">
        <v>11983</v>
      </c>
      <c r="K3856" s="104" t="s">
        <v>11984</v>
      </c>
      <c r="L3856" s="104"/>
      <c r="M3856" s="104"/>
      <c r="N3856" s="2043"/>
      <c r="O3856" s="104"/>
      <c r="P3856" s="104"/>
    </row>
    <row r="3857" spans="1:16">
      <c r="A3857" s="104" t="s">
        <v>12548</v>
      </c>
      <c r="B3857" s="104" t="s">
        <v>22270</v>
      </c>
      <c r="C3857" s="104" t="s">
        <v>11976</v>
      </c>
      <c r="D3857" s="104" t="s">
        <v>11977</v>
      </c>
      <c r="E3857" s="104" t="s">
        <v>11976</v>
      </c>
      <c r="F3857" s="104" t="s">
        <v>11982</v>
      </c>
      <c r="G3857" s="104" t="s">
        <v>11979</v>
      </c>
      <c r="H3857" s="104" t="b">
        <v>0</v>
      </c>
      <c r="I3857" s="104" t="b">
        <v>1</v>
      </c>
      <c r="J3857" s="104" t="s">
        <v>11983</v>
      </c>
      <c r="K3857" s="104" t="s">
        <v>11984</v>
      </c>
      <c r="L3857" s="104"/>
      <c r="M3857" s="104"/>
      <c r="N3857" s="2043"/>
      <c r="O3857" s="104"/>
      <c r="P3857" s="104"/>
    </row>
    <row r="3858" spans="1:16">
      <c r="A3858" s="104" t="s">
        <v>15715</v>
      </c>
      <c r="B3858" s="104" t="s">
        <v>22271</v>
      </c>
      <c r="C3858" s="104" t="s">
        <v>11976</v>
      </c>
      <c r="D3858" s="104" t="s">
        <v>11977</v>
      </c>
      <c r="E3858" s="104" t="s">
        <v>11976</v>
      </c>
      <c r="F3858" s="104" t="s">
        <v>11982</v>
      </c>
      <c r="G3858" s="104" t="s">
        <v>11979</v>
      </c>
      <c r="H3858" s="104" t="b">
        <v>0</v>
      </c>
      <c r="I3858" s="104" t="b">
        <v>1</v>
      </c>
      <c r="J3858" s="104" t="s">
        <v>11983</v>
      </c>
      <c r="K3858" s="104" t="s">
        <v>11984</v>
      </c>
      <c r="L3858" s="104"/>
      <c r="M3858" s="104"/>
      <c r="N3858" s="2043"/>
      <c r="O3858" s="104"/>
      <c r="P3858" s="104"/>
    </row>
    <row r="3859" spans="1:16">
      <c r="A3859" s="104" t="s">
        <v>11950</v>
      </c>
      <c r="B3859" s="104" t="s">
        <v>22272</v>
      </c>
      <c r="C3859" s="104" t="s">
        <v>11976</v>
      </c>
      <c r="D3859" s="104" t="s">
        <v>11977</v>
      </c>
      <c r="E3859" s="104" t="s">
        <v>11976</v>
      </c>
      <c r="F3859" s="104" t="s">
        <v>11982</v>
      </c>
      <c r="G3859" s="104" t="s">
        <v>11979</v>
      </c>
      <c r="H3859" s="104" t="b">
        <v>0</v>
      </c>
      <c r="I3859" s="104" t="b">
        <v>1</v>
      </c>
      <c r="J3859" s="104" t="s">
        <v>11983</v>
      </c>
      <c r="K3859" s="104" t="s">
        <v>11984</v>
      </c>
      <c r="L3859" s="104"/>
      <c r="M3859" s="104"/>
      <c r="N3859" s="2043"/>
      <c r="O3859" s="104"/>
      <c r="P3859" s="104"/>
    </row>
    <row r="3860" spans="1:16">
      <c r="A3860" s="104" t="s">
        <v>12549</v>
      </c>
      <c r="B3860" s="104" t="s">
        <v>22273</v>
      </c>
      <c r="C3860" s="104" t="s">
        <v>11976</v>
      </c>
      <c r="D3860" s="104" t="s">
        <v>11977</v>
      </c>
      <c r="E3860" s="104" t="s">
        <v>11976</v>
      </c>
      <c r="F3860" s="104" t="s">
        <v>11982</v>
      </c>
      <c r="G3860" s="104" t="s">
        <v>11979</v>
      </c>
      <c r="H3860" s="104" t="b">
        <v>0</v>
      </c>
      <c r="I3860" s="104" t="b">
        <v>1</v>
      </c>
      <c r="J3860" s="104" t="s">
        <v>11983</v>
      </c>
      <c r="K3860" s="104" t="s">
        <v>11984</v>
      </c>
      <c r="L3860" s="104"/>
      <c r="M3860" s="104"/>
      <c r="N3860" s="2043"/>
      <c r="O3860" s="104"/>
      <c r="P3860" s="104"/>
    </row>
    <row r="3861" spans="1:16">
      <c r="A3861" s="104" t="s">
        <v>12550</v>
      </c>
      <c r="B3861" s="104" t="s">
        <v>22274</v>
      </c>
      <c r="C3861" s="104" t="s">
        <v>11976</v>
      </c>
      <c r="D3861" s="104" t="s">
        <v>11977</v>
      </c>
      <c r="E3861" s="104" t="s">
        <v>11976</v>
      </c>
      <c r="F3861" s="104" t="s">
        <v>11982</v>
      </c>
      <c r="G3861" s="104" t="s">
        <v>11979</v>
      </c>
      <c r="H3861" s="104" t="b">
        <v>0</v>
      </c>
      <c r="I3861" s="104" t="b">
        <v>1</v>
      </c>
      <c r="J3861" s="104" t="s">
        <v>11983</v>
      </c>
      <c r="K3861" s="104" t="s">
        <v>11984</v>
      </c>
      <c r="L3861" s="104"/>
      <c r="M3861" s="104"/>
      <c r="N3861" s="2043"/>
      <c r="O3861" s="104"/>
      <c r="P3861" s="104"/>
    </row>
    <row r="3862" spans="1:16">
      <c r="A3862" s="104" t="s">
        <v>12551</v>
      </c>
      <c r="B3862" s="104" t="s">
        <v>22275</v>
      </c>
      <c r="C3862" s="104" t="s">
        <v>11976</v>
      </c>
      <c r="D3862" s="104" t="s">
        <v>11977</v>
      </c>
      <c r="E3862" s="104" t="s">
        <v>11976</v>
      </c>
      <c r="F3862" s="104" t="s">
        <v>11982</v>
      </c>
      <c r="G3862" s="104" t="s">
        <v>11979</v>
      </c>
      <c r="H3862" s="104" t="b">
        <v>0</v>
      </c>
      <c r="I3862" s="104" t="b">
        <v>1</v>
      </c>
      <c r="J3862" s="104" t="s">
        <v>11983</v>
      </c>
      <c r="K3862" s="104" t="s">
        <v>11984</v>
      </c>
      <c r="L3862" s="104"/>
      <c r="M3862" s="104"/>
      <c r="N3862" s="2043"/>
      <c r="O3862" s="104"/>
      <c r="P3862" s="104"/>
    </row>
    <row r="3863" spans="1:16">
      <c r="A3863" s="104" t="s">
        <v>11949</v>
      </c>
      <c r="B3863" s="104" t="s">
        <v>22276</v>
      </c>
      <c r="C3863" s="104" t="s">
        <v>11976</v>
      </c>
      <c r="D3863" s="104" t="s">
        <v>11977</v>
      </c>
      <c r="E3863" s="104" t="s">
        <v>11976</v>
      </c>
      <c r="F3863" s="104" t="s">
        <v>11982</v>
      </c>
      <c r="G3863" s="104" t="s">
        <v>11979</v>
      </c>
      <c r="H3863" s="104" t="b">
        <v>0</v>
      </c>
      <c r="I3863" s="104" t="b">
        <v>1</v>
      </c>
      <c r="J3863" s="104" t="s">
        <v>11983</v>
      </c>
      <c r="K3863" s="104" t="s">
        <v>11984</v>
      </c>
      <c r="L3863" s="104"/>
      <c r="M3863" s="104"/>
      <c r="N3863" s="2043"/>
      <c r="O3863" s="104"/>
      <c r="P3863" s="104"/>
    </row>
    <row r="3864" spans="1:16">
      <c r="A3864" s="104" t="s">
        <v>12590</v>
      </c>
      <c r="B3864" s="104" t="s">
        <v>22277</v>
      </c>
      <c r="C3864" s="104" t="s">
        <v>11976</v>
      </c>
      <c r="D3864" s="104" t="s">
        <v>11977</v>
      </c>
      <c r="E3864" s="104" t="s">
        <v>11976</v>
      </c>
      <c r="F3864" s="104" t="s">
        <v>11978</v>
      </c>
      <c r="G3864" s="104" t="s">
        <v>11979</v>
      </c>
      <c r="H3864" s="104" t="b">
        <v>1</v>
      </c>
      <c r="I3864" s="104" t="b">
        <v>1</v>
      </c>
      <c r="J3864" s="104"/>
      <c r="K3864" s="104" t="s">
        <v>11980</v>
      </c>
      <c r="L3864" s="104"/>
      <c r="M3864" s="104"/>
      <c r="N3864" s="2043"/>
      <c r="O3864" s="104"/>
      <c r="P3864" s="104"/>
    </row>
    <row r="3865" spans="1:16">
      <c r="A3865" s="104" t="s">
        <v>12591</v>
      </c>
      <c r="B3865" s="104" t="s">
        <v>22278</v>
      </c>
      <c r="C3865" s="104" t="s">
        <v>12019</v>
      </c>
      <c r="D3865" s="104" t="s">
        <v>12020</v>
      </c>
      <c r="E3865" s="104" t="s">
        <v>11976</v>
      </c>
      <c r="F3865" s="104" t="s">
        <v>11978</v>
      </c>
      <c r="G3865" s="104" t="s">
        <v>11979</v>
      </c>
      <c r="H3865" s="104" t="b">
        <v>1</v>
      </c>
      <c r="I3865" s="104" t="b">
        <v>1</v>
      </c>
      <c r="J3865" s="104"/>
      <c r="K3865" s="104" t="s">
        <v>11980</v>
      </c>
      <c r="L3865" s="104"/>
      <c r="M3865" s="104"/>
      <c r="N3865" s="2043"/>
      <c r="O3865" s="104"/>
      <c r="P3865" s="104"/>
    </row>
    <row r="3866" spans="1:16">
      <c r="A3866" s="104" t="s">
        <v>12592</v>
      </c>
      <c r="B3866" s="104" t="s">
        <v>22279</v>
      </c>
      <c r="C3866" s="104" t="s">
        <v>11976</v>
      </c>
      <c r="D3866" s="104" t="s">
        <v>11977</v>
      </c>
      <c r="E3866" s="104" t="s">
        <v>11976</v>
      </c>
      <c r="F3866" s="104" t="s">
        <v>11978</v>
      </c>
      <c r="G3866" s="104" t="s">
        <v>11979</v>
      </c>
      <c r="H3866" s="104" t="b">
        <v>1</v>
      </c>
      <c r="I3866" s="104" t="b">
        <v>1</v>
      </c>
      <c r="J3866" s="104"/>
      <c r="K3866" s="104" t="s">
        <v>11980</v>
      </c>
      <c r="L3866" s="104"/>
      <c r="M3866" s="104"/>
      <c r="N3866" s="2043"/>
      <c r="O3866" s="104"/>
      <c r="P3866" s="104"/>
    </row>
    <row r="3867" spans="1:16">
      <c r="A3867" s="104" t="s">
        <v>12808</v>
      </c>
      <c r="B3867" s="104" t="s">
        <v>22280</v>
      </c>
      <c r="C3867" s="104" t="s">
        <v>11976</v>
      </c>
      <c r="D3867" s="104" t="s">
        <v>11977</v>
      </c>
      <c r="E3867" s="104" t="s">
        <v>11976</v>
      </c>
      <c r="F3867" s="104" t="s">
        <v>11982</v>
      </c>
      <c r="G3867" s="104" t="s">
        <v>11979</v>
      </c>
      <c r="H3867" s="104" t="b">
        <v>0</v>
      </c>
      <c r="I3867" s="104" t="b">
        <v>1</v>
      </c>
      <c r="J3867" s="104" t="s">
        <v>11983</v>
      </c>
      <c r="K3867" s="104" t="s">
        <v>11984</v>
      </c>
      <c r="L3867" s="104"/>
      <c r="M3867" s="104"/>
      <c r="N3867" s="2043"/>
      <c r="O3867" s="104"/>
      <c r="P3867" s="104"/>
    </row>
    <row r="3868" spans="1:16">
      <c r="A3868" s="104" t="s">
        <v>12817</v>
      </c>
      <c r="B3868" s="104" t="s">
        <v>22281</v>
      </c>
      <c r="C3868" s="104" t="s">
        <v>11976</v>
      </c>
      <c r="D3868" s="104" t="s">
        <v>11977</v>
      </c>
      <c r="E3868" s="104" t="s">
        <v>11976</v>
      </c>
      <c r="F3868" s="104" t="s">
        <v>11982</v>
      </c>
      <c r="G3868" s="104" t="s">
        <v>11979</v>
      </c>
      <c r="H3868" s="104" t="b">
        <v>0</v>
      </c>
      <c r="I3868" s="104" t="b">
        <v>1</v>
      </c>
      <c r="J3868" s="104" t="s">
        <v>11983</v>
      </c>
      <c r="K3868" s="104" t="s">
        <v>11984</v>
      </c>
      <c r="L3868" s="104"/>
      <c r="M3868" s="104"/>
      <c r="N3868" s="2043"/>
      <c r="O3868" s="104"/>
      <c r="P3868" s="104"/>
    </row>
    <row r="3869" spans="1:16">
      <c r="A3869" s="104" t="s">
        <v>12809</v>
      </c>
      <c r="B3869" s="104" t="s">
        <v>22282</v>
      </c>
      <c r="C3869" s="104" t="s">
        <v>11976</v>
      </c>
      <c r="D3869" s="104" t="s">
        <v>11977</v>
      </c>
      <c r="E3869" s="104" t="s">
        <v>11976</v>
      </c>
      <c r="F3869" s="104" t="s">
        <v>11982</v>
      </c>
      <c r="G3869" s="104" t="s">
        <v>11979</v>
      </c>
      <c r="H3869" s="104" t="b">
        <v>0</v>
      </c>
      <c r="I3869" s="104" t="b">
        <v>1</v>
      </c>
      <c r="J3869" s="104" t="s">
        <v>11983</v>
      </c>
      <c r="K3869" s="104" t="s">
        <v>11984</v>
      </c>
      <c r="L3869" s="104"/>
      <c r="M3869" s="104"/>
      <c r="N3869" s="2043"/>
      <c r="O3869" s="104"/>
      <c r="P3869" s="104"/>
    </row>
    <row r="3870" spans="1:16">
      <c r="A3870" s="104" t="s">
        <v>12818</v>
      </c>
      <c r="B3870" s="104" t="s">
        <v>22283</v>
      </c>
      <c r="C3870" s="104" t="s">
        <v>11976</v>
      </c>
      <c r="D3870" s="104" t="s">
        <v>11977</v>
      </c>
      <c r="E3870" s="104" t="s">
        <v>11976</v>
      </c>
      <c r="F3870" s="104" t="s">
        <v>11982</v>
      </c>
      <c r="G3870" s="104" t="s">
        <v>11979</v>
      </c>
      <c r="H3870" s="104" t="b">
        <v>0</v>
      </c>
      <c r="I3870" s="104" t="b">
        <v>1</v>
      </c>
      <c r="J3870" s="104" t="s">
        <v>12034</v>
      </c>
      <c r="K3870" s="104" t="s">
        <v>11984</v>
      </c>
      <c r="L3870" s="104"/>
      <c r="M3870" s="104"/>
      <c r="N3870" s="2043"/>
      <c r="O3870" s="104"/>
      <c r="P3870" s="104"/>
    </row>
    <row r="3871" spans="1:16">
      <c r="A3871" s="104" t="s">
        <v>12810</v>
      </c>
      <c r="B3871" s="104" t="s">
        <v>22284</v>
      </c>
      <c r="C3871" s="104" t="s">
        <v>11976</v>
      </c>
      <c r="D3871" s="104" t="s">
        <v>11977</v>
      </c>
      <c r="E3871" s="104" t="s">
        <v>11976</v>
      </c>
      <c r="F3871" s="104" t="s">
        <v>11982</v>
      </c>
      <c r="G3871" s="104" t="s">
        <v>11979</v>
      </c>
      <c r="H3871" s="104" t="b">
        <v>0</v>
      </c>
      <c r="I3871" s="104" t="b">
        <v>1</v>
      </c>
      <c r="J3871" s="104" t="s">
        <v>12034</v>
      </c>
      <c r="K3871" s="104" t="s">
        <v>11984</v>
      </c>
      <c r="L3871" s="104"/>
      <c r="M3871" s="104"/>
      <c r="N3871" s="2043"/>
      <c r="O3871" s="104"/>
      <c r="P3871" s="104"/>
    </row>
    <row r="3872" spans="1:16">
      <c r="A3872" s="104" t="s">
        <v>12813</v>
      </c>
      <c r="B3872" s="104" t="s">
        <v>22285</v>
      </c>
      <c r="C3872" s="104" t="s">
        <v>11976</v>
      </c>
      <c r="D3872" s="104" t="s">
        <v>11977</v>
      </c>
      <c r="E3872" s="104" t="s">
        <v>11976</v>
      </c>
      <c r="F3872" s="104" t="s">
        <v>11982</v>
      </c>
      <c r="G3872" s="104" t="s">
        <v>11979</v>
      </c>
      <c r="H3872" s="104" t="b">
        <v>0</v>
      </c>
      <c r="I3872" s="104" t="b">
        <v>1</v>
      </c>
      <c r="J3872" s="104" t="s">
        <v>11983</v>
      </c>
      <c r="K3872" s="104" t="s">
        <v>11980</v>
      </c>
      <c r="L3872" s="104"/>
      <c r="M3872" s="104"/>
      <c r="N3872" s="2043"/>
      <c r="O3872" s="104"/>
      <c r="P3872" s="104"/>
    </row>
    <row r="3873" spans="1:16">
      <c r="A3873" s="104" t="s">
        <v>12814</v>
      </c>
      <c r="B3873" s="104" t="s">
        <v>22286</v>
      </c>
      <c r="C3873" s="104" t="s">
        <v>11976</v>
      </c>
      <c r="D3873" s="104" t="s">
        <v>11977</v>
      </c>
      <c r="E3873" s="104" t="s">
        <v>11976</v>
      </c>
      <c r="F3873" s="104" t="s">
        <v>11982</v>
      </c>
      <c r="G3873" s="104" t="s">
        <v>11979</v>
      </c>
      <c r="H3873" s="104" t="b">
        <v>0</v>
      </c>
      <c r="I3873" s="104" t="b">
        <v>1</v>
      </c>
      <c r="J3873" s="104" t="s">
        <v>11983</v>
      </c>
      <c r="K3873" s="104" t="s">
        <v>11980</v>
      </c>
      <c r="L3873" s="104"/>
      <c r="M3873" s="104"/>
      <c r="N3873" s="2043"/>
      <c r="O3873" s="104"/>
      <c r="P3873" s="104"/>
    </row>
    <row r="3874" spans="1:16">
      <c r="A3874" s="104" t="s">
        <v>12815</v>
      </c>
      <c r="B3874" s="104" t="s">
        <v>22287</v>
      </c>
      <c r="C3874" s="104" t="s">
        <v>11976</v>
      </c>
      <c r="D3874" s="104" t="s">
        <v>11977</v>
      </c>
      <c r="E3874" s="104" t="s">
        <v>11976</v>
      </c>
      <c r="F3874" s="104" t="s">
        <v>11982</v>
      </c>
      <c r="G3874" s="104" t="s">
        <v>11979</v>
      </c>
      <c r="H3874" s="104" t="b">
        <v>0</v>
      </c>
      <c r="I3874" s="104" t="b">
        <v>1</v>
      </c>
      <c r="J3874" s="104" t="s">
        <v>12034</v>
      </c>
      <c r="K3874" s="104" t="s">
        <v>11980</v>
      </c>
      <c r="L3874" s="104"/>
      <c r="M3874" s="104"/>
      <c r="N3874" s="2043"/>
      <c r="O3874" s="104"/>
      <c r="P3874" s="104"/>
    </row>
    <row r="3875" spans="1:16">
      <c r="A3875" s="104" t="s">
        <v>12811</v>
      </c>
      <c r="B3875" s="104" t="s">
        <v>22288</v>
      </c>
      <c r="C3875" s="104" t="s">
        <v>11976</v>
      </c>
      <c r="D3875" s="104" t="s">
        <v>11977</v>
      </c>
      <c r="E3875" s="104" t="s">
        <v>11976</v>
      </c>
      <c r="F3875" s="104" t="s">
        <v>11982</v>
      </c>
      <c r="G3875" s="104" t="s">
        <v>11979</v>
      </c>
      <c r="H3875" s="104" t="b">
        <v>0</v>
      </c>
      <c r="I3875" s="104" t="b">
        <v>1</v>
      </c>
      <c r="J3875" s="104" t="s">
        <v>11983</v>
      </c>
      <c r="K3875" s="104" t="s">
        <v>11984</v>
      </c>
      <c r="L3875" s="104"/>
      <c r="M3875" s="104"/>
      <c r="N3875" s="2043"/>
      <c r="O3875" s="104"/>
      <c r="P3875" s="104"/>
    </row>
    <row r="3876" spans="1:16">
      <c r="A3876" s="104" t="s">
        <v>12812</v>
      </c>
      <c r="B3876" s="104" t="s">
        <v>22289</v>
      </c>
      <c r="C3876" s="104" t="s">
        <v>11976</v>
      </c>
      <c r="D3876" s="104" t="s">
        <v>11977</v>
      </c>
      <c r="E3876" s="104" t="s">
        <v>11976</v>
      </c>
      <c r="F3876" s="104" t="s">
        <v>11982</v>
      </c>
      <c r="G3876" s="104" t="s">
        <v>11979</v>
      </c>
      <c r="H3876" s="104" t="b">
        <v>0</v>
      </c>
      <c r="I3876" s="104" t="b">
        <v>1</v>
      </c>
      <c r="J3876" s="104" t="s">
        <v>11983</v>
      </c>
      <c r="K3876" s="104" t="s">
        <v>11984</v>
      </c>
      <c r="L3876" s="104"/>
      <c r="M3876" s="104"/>
      <c r="N3876" s="2043"/>
      <c r="O3876" s="104"/>
      <c r="P3876" s="104"/>
    </row>
    <row r="3877" spans="1:16">
      <c r="A3877" s="104" t="s">
        <v>12819</v>
      </c>
      <c r="B3877" s="104" t="s">
        <v>22290</v>
      </c>
      <c r="C3877" s="104" t="s">
        <v>11976</v>
      </c>
      <c r="D3877" s="104" t="s">
        <v>11977</v>
      </c>
      <c r="E3877" s="104" t="s">
        <v>11976</v>
      </c>
      <c r="F3877" s="104" t="s">
        <v>11982</v>
      </c>
      <c r="G3877" s="104" t="s">
        <v>11979</v>
      </c>
      <c r="H3877" s="104" t="b">
        <v>0</v>
      </c>
      <c r="I3877" s="104" t="b">
        <v>1</v>
      </c>
      <c r="J3877" s="104" t="s">
        <v>11983</v>
      </c>
      <c r="K3877" s="104" t="s">
        <v>11984</v>
      </c>
      <c r="L3877" s="104"/>
      <c r="M3877" s="104"/>
      <c r="N3877" s="2043"/>
      <c r="O3877" s="104"/>
      <c r="P3877" s="104"/>
    </row>
    <row r="3878" spans="1:16">
      <c r="A3878" s="104" t="s">
        <v>12441</v>
      </c>
      <c r="B3878" s="104" t="s">
        <v>22291</v>
      </c>
      <c r="C3878" s="104" t="s">
        <v>11976</v>
      </c>
      <c r="D3878" s="104" t="s">
        <v>11977</v>
      </c>
      <c r="E3878" s="104" t="s">
        <v>11976</v>
      </c>
      <c r="F3878" s="104" t="s">
        <v>11982</v>
      </c>
      <c r="G3878" s="104" t="s">
        <v>11979</v>
      </c>
      <c r="H3878" s="104" t="b">
        <v>0</v>
      </c>
      <c r="I3878" s="104" t="b">
        <v>1</v>
      </c>
      <c r="J3878" s="104" t="s">
        <v>11983</v>
      </c>
      <c r="K3878" s="104" t="s">
        <v>11984</v>
      </c>
      <c r="L3878" s="104"/>
      <c r="M3878" s="104"/>
      <c r="N3878" s="2043"/>
      <c r="O3878" s="104"/>
      <c r="P3878" s="104"/>
    </row>
    <row r="3879" spans="1:16">
      <c r="A3879" s="104" t="s">
        <v>12816</v>
      </c>
      <c r="B3879" s="104" t="s">
        <v>22292</v>
      </c>
      <c r="C3879" s="104" t="s">
        <v>12019</v>
      </c>
      <c r="D3879" s="104" t="s">
        <v>12021</v>
      </c>
      <c r="E3879" s="104" t="s">
        <v>11976</v>
      </c>
      <c r="F3879" s="104" t="s">
        <v>11978</v>
      </c>
      <c r="G3879" s="104" t="s">
        <v>11979</v>
      </c>
      <c r="H3879" s="104" t="b">
        <v>1</v>
      </c>
      <c r="I3879" s="104" t="b">
        <v>1</v>
      </c>
      <c r="J3879" s="104"/>
      <c r="K3879" s="104" t="s">
        <v>11980</v>
      </c>
      <c r="L3879" s="104"/>
      <c r="M3879" s="104"/>
      <c r="N3879" s="2043"/>
      <c r="O3879" s="104"/>
      <c r="P3879" s="104"/>
    </row>
    <row r="3880" spans="1:16">
      <c r="A3880" s="104" t="s">
        <v>12391</v>
      </c>
      <c r="B3880" s="104" t="s">
        <v>22293</v>
      </c>
      <c r="C3880" s="104" t="s">
        <v>11976</v>
      </c>
      <c r="D3880" s="104" t="s">
        <v>11977</v>
      </c>
      <c r="E3880" s="104" t="s">
        <v>12015</v>
      </c>
      <c r="F3880" s="104" t="s">
        <v>12016</v>
      </c>
      <c r="G3880" s="104" t="s">
        <v>11979</v>
      </c>
      <c r="H3880" s="104" t="b">
        <v>1</v>
      </c>
      <c r="I3880" s="104" t="b">
        <v>1</v>
      </c>
      <c r="J3880" s="104"/>
      <c r="K3880" s="104" t="s">
        <v>11980</v>
      </c>
      <c r="L3880" s="104"/>
      <c r="M3880" s="104"/>
      <c r="N3880" s="2043"/>
      <c r="O3880" s="104"/>
      <c r="P3880" s="104"/>
    </row>
    <row r="3881" spans="1:16">
      <c r="A3881" s="104" t="s">
        <v>12392</v>
      </c>
      <c r="B3881" s="104" t="s">
        <v>22294</v>
      </c>
      <c r="C3881" s="104" t="s">
        <v>11976</v>
      </c>
      <c r="D3881" s="104" t="s">
        <v>11977</v>
      </c>
      <c r="E3881" s="104" t="s">
        <v>12015</v>
      </c>
      <c r="F3881" s="104" t="s">
        <v>12016</v>
      </c>
      <c r="G3881" s="104" t="s">
        <v>11979</v>
      </c>
      <c r="H3881" s="104" t="b">
        <v>1</v>
      </c>
      <c r="I3881" s="104" t="b">
        <v>1</v>
      </c>
      <c r="J3881" s="104"/>
      <c r="K3881" s="104" t="s">
        <v>11980</v>
      </c>
      <c r="L3881" s="104"/>
      <c r="M3881" s="104"/>
      <c r="N3881" s="2043"/>
      <c r="O3881" s="104"/>
      <c r="P3881" s="104"/>
    </row>
    <row r="3882" spans="1:16">
      <c r="A3882" s="104" t="s">
        <v>12393</v>
      </c>
      <c r="B3882" s="104" t="s">
        <v>22295</v>
      </c>
      <c r="C3882" s="104" t="s">
        <v>11976</v>
      </c>
      <c r="D3882" s="104" t="s">
        <v>11977</v>
      </c>
      <c r="E3882" s="104" t="s">
        <v>12015</v>
      </c>
      <c r="F3882" s="104" t="s">
        <v>12016</v>
      </c>
      <c r="G3882" s="104" t="s">
        <v>11979</v>
      </c>
      <c r="H3882" s="104" t="b">
        <v>1</v>
      </c>
      <c r="I3882" s="104" t="b">
        <v>1</v>
      </c>
      <c r="J3882" s="104"/>
      <c r="K3882" s="104" t="s">
        <v>11980</v>
      </c>
      <c r="L3882" s="104"/>
      <c r="M3882" s="104"/>
      <c r="N3882" s="2043"/>
      <c r="O3882" s="104"/>
      <c r="P3882" s="104"/>
    </row>
    <row r="3883" spans="1:16">
      <c r="A3883" s="104" t="s">
        <v>12394</v>
      </c>
      <c r="B3883" s="104" t="s">
        <v>22296</v>
      </c>
      <c r="C3883" s="104" t="s">
        <v>11976</v>
      </c>
      <c r="D3883" s="104" t="s">
        <v>11977</v>
      </c>
      <c r="E3883" s="104" t="s">
        <v>12015</v>
      </c>
      <c r="F3883" s="104" t="s">
        <v>12016</v>
      </c>
      <c r="G3883" s="104" t="s">
        <v>11979</v>
      </c>
      <c r="H3883" s="104" t="b">
        <v>1</v>
      </c>
      <c r="I3883" s="104" t="b">
        <v>1</v>
      </c>
      <c r="J3883" s="104"/>
      <c r="K3883" s="104" t="s">
        <v>11980</v>
      </c>
      <c r="L3883" s="104"/>
      <c r="M3883" s="104"/>
      <c r="N3883" s="2043"/>
      <c r="O3883" s="104"/>
      <c r="P3883" s="104"/>
    </row>
    <row r="3884" spans="1:16">
      <c r="A3884" s="104" t="s">
        <v>15192</v>
      </c>
      <c r="B3884" s="104" t="s">
        <v>22297</v>
      </c>
      <c r="C3884" s="104" t="s">
        <v>11976</v>
      </c>
      <c r="D3884" s="104" t="s">
        <v>11977</v>
      </c>
      <c r="E3884" s="104" t="s">
        <v>11976</v>
      </c>
      <c r="F3884" s="104" t="s">
        <v>11978</v>
      </c>
      <c r="G3884" s="104" t="s">
        <v>11979</v>
      </c>
      <c r="H3884" s="104" t="b">
        <v>1</v>
      </c>
      <c r="I3884" s="104" t="b">
        <v>1</v>
      </c>
      <c r="J3884" s="104"/>
      <c r="K3884" s="104" t="s">
        <v>11980</v>
      </c>
      <c r="L3884" s="104"/>
      <c r="M3884" s="104"/>
      <c r="N3884" s="2043"/>
      <c r="O3884" s="104"/>
      <c r="P3884" s="104"/>
    </row>
    <row r="3885" spans="1:16">
      <c r="A3885" s="104" t="s">
        <v>15193</v>
      </c>
      <c r="B3885" s="104" t="s">
        <v>22298</v>
      </c>
      <c r="C3885" s="104" t="s">
        <v>11976</v>
      </c>
      <c r="D3885" s="104" t="s">
        <v>11977</v>
      </c>
      <c r="E3885" s="104" t="s">
        <v>12015</v>
      </c>
      <c r="F3885" s="104" t="s">
        <v>13597</v>
      </c>
      <c r="G3885" s="104" t="s">
        <v>11979</v>
      </c>
      <c r="H3885" s="104" t="b">
        <v>0</v>
      </c>
      <c r="I3885" s="104" t="b">
        <v>1</v>
      </c>
      <c r="J3885" s="104"/>
      <c r="K3885" s="104" t="s">
        <v>11980</v>
      </c>
      <c r="L3885" s="104"/>
      <c r="M3885" s="104"/>
      <c r="N3885" s="2043"/>
      <c r="O3885" s="104"/>
      <c r="P3885" s="104"/>
    </row>
    <row r="3886" spans="1:16">
      <c r="A3886" s="104" t="s">
        <v>12465</v>
      </c>
      <c r="B3886" s="104" t="s">
        <v>22299</v>
      </c>
      <c r="C3886" s="104" t="s">
        <v>11976</v>
      </c>
      <c r="D3886" s="104" t="s">
        <v>11977</v>
      </c>
      <c r="E3886" s="104" t="s">
        <v>11976</v>
      </c>
      <c r="F3886" s="104" t="s">
        <v>11978</v>
      </c>
      <c r="G3886" s="104" t="s">
        <v>11979</v>
      </c>
      <c r="H3886" s="104" t="b">
        <v>1</v>
      </c>
      <c r="I3886" s="104" t="b">
        <v>1</v>
      </c>
      <c r="J3886" s="104"/>
      <c r="K3886" s="104" t="s">
        <v>11980</v>
      </c>
      <c r="L3886" s="104"/>
      <c r="M3886" s="104"/>
      <c r="N3886" s="2043"/>
      <c r="O3886" s="104"/>
      <c r="P3886" s="104"/>
    </row>
    <row r="3887" spans="1:16">
      <c r="A3887" s="104" t="s">
        <v>12432</v>
      </c>
      <c r="B3887" s="104" t="s">
        <v>22300</v>
      </c>
      <c r="C3887" s="104" t="s">
        <v>11976</v>
      </c>
      <c r="D3887" s="104" t="s">
        <v>11977</v>
      </c>
      <c r="E3887" s="104" t="s">
        <v>11976</v>
      </c>
      <c r="F3887" s="104" t="s">
        <v>11982</v>
      </c>
      <c r="G3887" s="104" t="s">
        <v>11979</v>
      </c>
      <c r="H3887" s="104" t="b">
        <v>0</v>
      </c>
      <c r="I3887" s="104" t="b">
        <v>1</v>
      </c>
      <c r="J3887" s="104" t="s">
        <v>12034</v>
      </c>
      <c r="K3887" s="104" t="s">
        <v>11984</v>
      </c>
      <c r="L3887" s="104"/>
      <c r="M3887" s="104"/>
      <c r="N3887" s="2043"/>
      <c r="O3887" s="104"/>
      <c r="P3887" s="104"/>
    </row>
    <row r="3888" spans="1:16">
      <c r="A3888" s="104" t="s">
        <v>12433</v>
      </c>
      <c r="B3888" s="104" t="s">
        <v>22301</v>
      </c>
      <c r="C3888" s="104" t="s">
        <v>11976</v>
      </c>
      <c r="D3888" s="104" t="s">
        <v>11977</v>
      </c>
      <c r="E3888" s="104" t="s">
        <v>11976</v>
      </c>
      <c r="F3888" s="104" t="s">
        <v>11982</v>
      </c>
      <c r="G3888" s="104" t="s">
        <v>11979</v>
      </c>
      <c r="H3888" s="104" t="b">
        <v>0</v>
      </c>
      <c r="I3888" s="104" t="b">
        <v>1</v>
      </c>
      <c r="J3888" s="104" t="s">
        <v>12034</v>
      </c>
      <c r="K3888" s="104" t="s">
        <v>11984</v>
      </c>
      <c r="L3888" s="104"/>
      <c r="M3888" s="104"/>
      <c r="N3888" s="2043"/>
      <c r="O3888" s="104"/>
      <c r="P3888" s="104"/>
    </row>
    <row r="3889" spans="1:16">
      <c r="A3889" s="104" t="s">
        <v>12429</v>
      </c>
      <c r="B3889" s="104" t="s">
        <v>22302</v>
      </c>
      <c r="C3889" s="104" t="s">
        <v>11976</v>
      </c>
      <c r="D3889" s="104" t="s">
        <v>11977</v>
      </c>
      <c r="E3889" s="104" t="s">
        <v>11976</v>
      </c>
      <c r="F3889" s="104" t="s">
        <v>11982</v>
      </c>
      <c r="G3889" s="104" t="s">
        <v>11979</v>
      </c>
      <c r="H3889" s="104" t="b">
        <v>0</v>
      </c>
      <c r="I3889" s="104" t="b">
        <v>1</v>
      </c>
      <c r="J3889" s="104" t="s">
        <v>12034</v>
      </c>
      <c r="K3889" s="104" t="s">
        <v>11984</v>
      </c>
      <c r="L3889" s="104"/>
      <c r="M3889" s="104"/>
      <c r="N3889" s="2043"/>
      <c r="O3889" s="104"/>
      <c r="P3889" s="104"/>
    </row>
    <row r="3890" spans="1:16">
      <c r="A3890" s="104" t="s">
        <v>12430</v>
      </c>
      <c r="B3890" s="104" t="s">
        <v>22303</v>
      </c>
      <c r="C3890" s="104" t="s">
        <v>11976</v>
      </c>
      <c r="D3890" s="104" t="s">
        <v>11977</v>
      </c>
      <c r="E3890" s="104" t="s">
        <v>11976</v>
      </c>
      <c r="F3890" s="104" t="s">
        <v>11982</v>
      </c>
      <c r="G3890" s="104" t="s">
        <v>11979</v>
      </c>
      <c r="H3890" s="104" t="b">
        <v>0</v>
      </c>
      <c r="I3890" s="104" t="b">
        <v>1</v>
      </c>
      <c r="J3890" s="104" t="s">
        <v>12034</v>
      </c>
      <c r="K3890" s="104" t="s">
        <v>11984</v>
      </c>
      <c r="L3890" s="104"/>
      <c r="M3890" s="104"/>
      <c r="N3890" s="2043"/>
      <c r="O3890" s="104"/>
      <c r="P3890" s="104"/>
    </row>
    <row r="3891" spans="1:16">
      <c r="A3891" s="104" t="s">
        <v>12431</v>
      </c>
      <c r="B3891" s="104" t="s">
        <v>22304</v>
      </c>
      <c r="C3891" s="104" t="s">
        <v>11976</v>
      </c>
      <c r="D3891" s="104" t="s">
        <v>11977</v>
      </c>
      <c r="E3891" s="104" t="s">
        <v>11976</v>
      </c>
      <c r="F3891" s="104" t="s">
        <v>11982</v>
      </c>
      <c r="G3891" s="104" t="s">
        <v>11979</v>
      </c>
      <c r="H3891" s="104" t="b">
        <v>0</v>
      </c>
      <c r="I3891" s="104" t="b">
        <v>1</v>
      </c>
      <c r="J3891" s="104" t="s">
        <v>12034</v>
      </c>
      <c r="K3891" s="104" t="s">
        <v>11984</v>
      </c>
      <c r="L3891" s="104"/>
      <c r="M3891" s="104"/>
      <c r="N3891" s="2043"/>
      <c r="O3891" s="104"/>
      <c r="P3891" s="104"/>
    </row>
    <row r="3892" spans="1:16">
      <c r="A3892" s="104" t="s">
        <v>15188</v>
      </c>
      <c r="B3892" s="104" t="s">
        <v>22305</v>
      </c>
      <c r="C3892" s="104" t="s">
        <v>11976</v>
      </c>
      <c r="D3892" s="104" t="s">
        <v>11977</v>
      </c>
      <c r="E3892" s="104" t="s">
        <v>11976</v>
      </c>
      <c r="F3892" s="104" t="s">
        <v>11978</v>
      </c>
      <c r="G3892" s="104" t="s">
        <v>11979</v>
      </c>
      <c r="H3892" s="104" t="b">
        <v>1</v>
      </c>
      <c r="I3892" s="104" t="b">
        <v>1</v>
      </c>
      <c r="J3892" s="104"/>
      <c r="K3892" s="104" t="s">
        <v>11980</v>
      </c>
      <c r="L3892" s="104"/>
      <c r="M3892" s="104"/>
      <c r="N3892" s="2043"/>
      <c r="O3892" s="104"/>
      <c r="P3892" s="104"/>
    </row>
    <row r="3893" spans="1:16">
      <c r="A3893" s="104" t="s">
        <v>15189</v>
      </c>
      <c r="B3893" s="104" t="s">
        <v>22306</v>
      </c>
      <c r="C3893" s="104" t="s">
        <v>11976</v>
      </c>
      <c r="D3893" s="104" t="s">
        <v>11977</v>
      </c>
      <c r="E3893" s="104" t="s">
        <v>12015</v>
      </c>
      <c r="F3893" s="104" t="s">
        <v>13597</v>
      </c>
      <c r="G3893" s="104" t="s">
        <v>11979</v>
      </c>
      <c r="H3893" s="104" t="b">
        <v>0</v>
      </c>
      <c r="I3893" s="104" t="b">
        <v>1</v>
      </c>
      <c r="J3893" s="104"/>
      <c r="K3893" s="104" t="s">
        <v>11980</v>
      </c>
      <c r="L3893" s="104"/>
      <c r="M3893" s="104"/>
      <c r="N3893" s="2043"/>
      <c r="O3893" s="104"/>
      <c r="P3893" s="104"/>
    </row>
    <row r="3894" spans="1:16">
      <c r="A3894" s="104" t="s">
        <v>18093</v>
      </c>
      <c r="B3894" s="104" t="s">
        <v>22307</v>
      </c>
      <c r="C3894" s="104" t="s">
        <v>11976</v>
      </c>
      <c r="D3894" s="104" t="s">
        <v>11977</v>
      </c>
      <c r="E3894" s="104" t="s">
        <v>11976</v>
      </c>
      <c r="F3894" s="104" t="s">
        <v>11978</v>
      </c>
      <c r="G3894" s="104" t="s">
        <v>11979</v>
      </c>
      <c r="H3894" s="104" t="b">
        <v>1</v>
      </c>
      <c r="I3894" s="104" t="b">
        <v>1</v>
      </c>
      <c r="J3894" s="104"/>
      <c r="K3894" s="104" t="s">
        <v>11980</v>
      </c>
      <c r="L3894" s="104"/>
      <c r="M3894" s="104"/>
      <c r="N3894" s="2043"/>
      <c r="O3894" s="104"/>
      <c r="P3894" s="104"/>
    </row>
    <row r="3895" spans="1:16">
      <c r="A3895" s="104" t="s">
        <v>18096</v>
      </c>
      <c r="B3895" s="104" t="s">
        <v>22308</v>
      </c>
      <c r="C3895" s="104" t="s">
        <v>11976</v>
      </c>
      <c r="D3895" s="104" t="s">
        <v>11977</v>
      </c>
      <c r="E3895" s="104" t="s">
        <v>11976</v>
      </c>
      <c r="F3895" s="104" t="s">
        <v>11978</v>
      </c>
      <c r="G3895" s="104" t="s">
        <v>11979</v>
      </c>
      <c r="H3895" s="104" t="b">
        <v>1</v>
      </c>
      <c r="I3895" s="104" t="b">
        <v>1</v>
      </c>
      <c r="J3895" s="104"/>
      <c r="K3895" s="104" t="s">
        <v>11980</v>
      </c>
      <c r="L3895" s="104"/>
      <c r="M3895" s="104"/>
      <c r="N3895" s="2043"/>
      <c r="O3895" s="104"/>
      <c r="P3895" s="104"/>
    </row>
    <row r="3896" spans="1:16">
      <c r="A3896" s="104" t="s">
        <v>18099</v>
      </c>
      <c r="B3896" s="104" t="s">
        <v>22309</v>
      </c>
      <c r="C3896" s="104" t="s">
        <v>11976</v>
      </c>
      <c r="D3896" s="104" t="s">
        <v>11977</v>
      </c>
      <c r="E3896" s="104" t="s">
        <v>11976</v>
      </c>
      <c r="F3896" s="104" t="s">
        <v>11978</v>
      </c>
      <c r="G3896" s="104" t="s">
        <v>11979</v>
      </c>
      <c r="H3896" s="104" t="b">
        <v>1</v>
      </c>
      <c r="I3896" s="104" t="b">
        <v>1</v>
      </c>
      <c r="J3896" s="104"/>
      <c r="K3896" s="104" t="s">
        <v>11980</v>
      </c>
      <c r="L3896" s="104"/>
      <c r="M3896" s="104"/>
      <c r="N3896" s="2043"/>
      <c r="O3896" s="104"/>
      <c r="P3896" s="104"/>
    </row>
    <row r="3897" spans="1:16">
      <c r="A3897" s="104" t="s">
        <v>18101</v>
      </c>
      <c r="B3897" s="104" t="s">
        <v>22310</v>
      </c>
      <c r="C3897" s="104" t="s">
        <v>11976</v>
      </c>
      <c r="D3897" s="104" t="s">
        <v>11977</v>
      </c>
      <c r="E3897" s="104" t="s">
        <v>11976</v>
      </c>
      <c r="F3897" s="104" t="s">
        <v>11978</v>
      </c>
      <c r="G3897" s="104" t="s">
        <v>11979</v>
      </c>
      <c r="H3897" s="104" t="b">
        <v>1</v>
      </c>
      <c r="I3897" s="104" t="b">
        <v>1</v>
      </c>
      <c r="J3897" s="104"/>
      <c r="K3897" s="104" t="s">
        <v>11980</v>
      </c>
      <c r="L3897" s="104"/>
      <c r="M3897" s="104"/>
      <c r="N3897" s="2043"/>
      <c r="O3897" s="104"/>
      <c r="P3897" s="104"/>
    </row>
    <row r="3898" spans="1:16">
      <c r="A3898" s="104" t="s">
        <v>18094</v>
      </c>
      <c r="B3898" s="104" t="s">
        <v>22311</v>
      </c>
      <c r="C3898" s="104" t="s">
        <v>12019</v>
      </c>
      <c r="D3898" s="104" t="s">
        <v>12020</v>
      </c>
      <c r="E3898" s="104" t="s">
        <v>11976</v>
      </c>
      <c r="F3898" s="104" t="s">
        <v>11978</v>
      </c>
      <c r="G3898" s="104" t="s">
        <v>11979</v>
      </c>
      <c r="H3898" s="104" t="b">
        <v>1</v>
      </c>
      <c r="I3898" s="104" t="b">
        <v>1</v>
      </c>
      <c r="J3898" s="104"/>
      <c r="K3898" s="104" t="s">
        <v>11980</v>
      </c>
      <c r="L3898" s="104"/>
      <c r="M3898" s="104"/>
      <c r="N3898" s="2043"/>
      <c r="O3898" s="104"/>
      <c r="P3898" s="104"/>
    </row>
    <row r="3899" spans="1:16">
      <c r="A3899" s="104" t="s">
        <v>18095</v>
      </c>
      <c r="B3899" s="104" t="s">
        <v>22312</v>
      </c>
      <c r="C3899" s="104" t="s">
        <v>12019</v>
      </c>
      <c r="D3899" s="104" t="s">
        <v>12021</v>
      </c>
      <c r="E3899" s="104" t="s">
        <v>11976</v>
      </c>
      <c r="F3899" s="104" t="s">
        <v>11978</v>
      </c>
      <c r="G3899" s="104" t="s">
        <v>11979</v>
      </c>
      <c r="H3899" s="104" t="b">
        <v>1</v>
      </c>
      <c r="I3899" s="104" t="b">
        <v>1</v>
      </c>
      <c r="J3899" s="104"/>
      <c r="K3899" s="104" t="s">
        <v>11980</v>
      </c>
      <c r="L3899" s="104"/>
      <c r="M3899" s="104" t="s">
        <v>22313</v>
      </c>
      <c r="N3899" s="2043"/>
      <c r="O3899" s="104"/>
      <c r="P3899" s="104"/>
    </row>
    <row r="3900" spans="1:16">
      <c r="A3900" s="104" t="s">
        <v>12901</v>
      </c>
      <c r="B3900" s="104" t="s">
        <v>22314</v>
      </c>
      <c r="C3900" s="104"/>
      <c r="D3900" s="104"/>
      <c r="E3900" s="104" t="s">
        <v>12641</v>
      </c>
      <c r="F3900" s="104" t="s">
        <v>12642</v>
      </c>
      <c r="G3900" s="104" t="s">
        <v>11979</v>
      </c>
      <c r="H3900" s="104" t="b">
        <v>0</v>
      </c>
      <c r="I3900" s="104" t="b">
        <v>0</v>
      </c>
      <c r="J3900" s="104"/>
      <c r="K3900" s="104"/>
      <c r="L3900" s="104"/>
      <c r="M3900" s="104"/>
      <c r="N3900" s="2043"/>
      <c r="O3900" s="104"/>
      <c r="P3900" s="104"/>
    </row>
    <row r="3901" spans="1:16">
      <c r="A3901" s="104" t="s">
        <v>22315</v>
      </c>
      <c r="B3901" s="104" t="s">
        <v>22316</v>
      </c>
      <c r="C3901" s="104"/>
      <c r="D3901" s="104"/>
      <c r="E3901" s="104" t="s">
        <v>12641</v>
      </c>
      <c r="F3901" s="104" t="s">
        <v>12642</v>
      </c>
      <c r="G3901" s="104" t="s">
        <v>11979</v>
      </c>
      <c r="H3901" s="104" t="b">
        <v>0</v>
      </c>
      <c r="I3901" s="104" t="b">
        <v>0</v>
      </c>
      <c r="J3901" s="104"/>
      <c r="K3901" s="104"/>
      <c r="L3901" s="104"/>
      <c r="M3901" s="104"/>
      <c r="N3901" s="2043"/>
      <c r="O3901" s="104"/>
      <c r="P3901" s="104"/>
    </row>
    <row r="3902" spans="1:16">
      <c r="A3902" s="104" t="s">
        <v>12907</v>
      </c>
      <c r="B3902" s="104" t="s">
        <v>22317</v>
      </c>
      <c r="C3902" s="104"/>
      <c r="D3902" s="104"/>
      <c r="E3902" s="104" t="s">
        <v>12641</v>
      </c>
      <c r="F3902" s="104" t="s">
        <v>12642</v>
      </c>
      <c r="G3902" s="104" t="s">
        <v>11979</v>
      </c>
      <c r="H3902" s="104" t="b">
        <v>0</v>
      </c>
      <c r="I3902" s="104" t="b">
        <v>0</v>
      </c>
      <c r="J3902" s="104"/>
      <c r="K3902" s="104"/>
      <c r="L3902" s="104"/>
      <c r="M3902" s="104"/>
      <c r="N3902" s="2043"/>
      <c r="O3902" s="104"/>
      <c r="P3902" s="104"/>
    </row>
    <row r="3903" spans="1:16">
      <c r="A3903" s="104" t="s">
        <v>22318</v>
      </c>
      <c r="B3903" s="104" t="s">
        <v>22319</v>
      </c>
      <c r="C3903" s="104"/>
      <c r="D3903" s="104"/>
      <c r="E3903" s="104" t="s">
        <v>12641</v>
      </c>
      <c r="F3903" s="104" t="s">
        <v>12642</v>
      </c>
      <c r="G3903" s="104" t="s">
        <v>11979</v>
      </c>
      <c r="H3903" s="104" t="b">
        <v>0</v>
      </c>
      <c r="I3903" s="104" t="b">
        <v>0</v>
      </c>
      <c r="J3903" s="104"/>
      <c r="K3903" s="104"/>
      <c r="L3903" s="104"/>
      <c r="M3903" s="104"/>
      <c r="N3903" s="2043"/>
      <c r="O3903" s="104"/>
      <c r="P3903" s="104"/>
    </row>
    <row r="3904" spans="1:16">
      <c r="A3904" s="104" t="s">
        <v>18097</v>
      </c>
      <c r="B3904" s="104" t="s">
        <v>22320</v>
      </c>
      <c r="C3904" s="104" t="s">
        <v>11976</v>
      </c>
      <c r="D3904" s="104" t="s">
        <v>11977</v>
      </c>
      <c r="E3904" s="104" t="s">
        <v>13593</v>
      </c>
      <c r="F3904" s="104" t="s">
        <v>13594</v>
      </c>
      <c r="G3904" s="104" t="s">
        <v>11979</v>
      </c>
      <c r="H3904" s="104" t="b">
        <v>0</v>
      </c>
      <c r="I3904" s="104" t="b">
        <v>1</v>
      </c>
      <c r="J3904" s="104"/>
      <c r="K3904" s="104" t="s">
        <v>11984</v>
      </c>
      <c r="L3904" s="104"/>
      <c r="M3904" s="104"/>
      <c r="N3904" s="2043"/>
      <c r="O3904" s="104"/>
      <c r="P3904" s="104"/>
    </row>
    <row r="3905" spans="1:16">
      <c r="A3905" s="104" t="s">
        <v>18098</v>
      </c>
      <c r="B3905" s="104" t="s">
        <v>22321</v>
      </c>
      <c r="C3905" s="104" t="s">
        <v>11976</v>
      </c>
      <c r="D3905" s="104" t="s">
        <v>11977</v>
      </c>
      <c r="E3905" s="104" t="s">
        <v>22067</v>
      </c>
      <c r="F3905" s="104" t="s">
        <v>22068</v>
      </c>
      <c r="G3905" s="104" t="s">
        <v>11979</v>
      </c>
      <c r="H3905" s="104" t="b">
        <v>0</v>
      </c>
      <c r="I3905" s="104" t="b">
        <v>1</v>
      </c>
      <c r="J3905" s="104"/>
      <c r="K3905" s="104" t="s">
        <v>11980</v>
      </c>
      <c r="L3905" s="104"/>
      <c r="M3905" s="104"/>
      <c r="N3905" s="2043"/>
      <c r="O3905" s="104"/>
      <c r="P3905" s="104"/>
    </row>
    <row r="3906" spans="1:16">
      <c r="A3906" s="104" t="s">
        <v>15344</v>
      </c>
      <c r="B3906" s="104" t="s">
        <v>22322</v>
      </c>
      <c r="C3906" s="104" t="s">
        <v>11976</v>
      </c>
      <c r="D3906" s="104" t="s">
        <v>11977</v>
      </c>
      <c r="E3906" s="104" t="s">
        <v>22067</v>
      </c>
      <c r="F3906" s="104" t="s">
        <v>22068</v>
      </c>
      <c r="G3906" s="104" t="s">
        <v>11979</v>
      </c>
      <c r="H3906" s="104" t="b">
        <v>0</v>
      </c>
      <c r="I3906" s="104" t="b">
        <v>1</v>
      </c>
      <c r="J3906" s="104"/>
      <c r="K3906" s="104" t="s">
        <v>11980</v>
      </c>
      <c r="L3906" s="104"/>
      <c r="M3906" s="104"/>
      <c r="N3906" s="2043"/>
      <c r="O3906" s="104"/>
      <c r="P3906" s="104"/>
    </row>
    <row r="3907" spans="1:16">
      <c r="A3907" s="104" t="s">
        <v>18100</v>
      </c>
      <c r="B3907" s="104" t="s">
        <v>22323</v>
      </c>
      <c r="C3907" s="104" t="s">
        <v>11976</v>
      </c>
      <c r="D3907" s="104" t="s">
        <v>11977</v>
      </c>
      <c r="E3907" s="104" t="s">
        <v>22067</v>
      </c>
      <c r="F3907" s="104" t="s">
        <v>22068</v>
      </c>
      <c r="G3907" s="104" t="s">
        <v>11979</v>
      </c>
      <c r="H3907" s="104" t="b">
        <v>0</v>
      </c>
      <c r="I3907" s="104" t="b">
        <v>1</v>
      </c>
      <c r="J3907" s="104"/>
      <c r="K3907" s="104" t="s">
        <v>11980</v>
      </c>
      <c r="L3907" s="104"/>
      <c r="M3907" s="104"/>
      <c r="N3907" s="2043"/>
      <c r="O3907" s="104"/>
      <c r="P3907" s="104"/>
    </row>
    <row r="3908" spans="1:16">
      <c r="A3908" s="104" t="s">
        <v>12909</v>
      </c>
      <c r="B3908" s="104" t="s">
        <v>22324</v>
      </c>
      <c r="C3908" s="104" t="s">
        <v>11976</v>
      </c>
      <c r="D3908" s="104" t="s">
        <v>11977</v>
      </c>
      <c r="E3908" s="104" t="s">
        <v>22067</v>
      </c>
      <c r="F3908" s="104" t="s">
        <v>22068</v>
      </c>
      <c r="G3908" s="104" t="s">
        <v>11979</v>
      </c>
      <c r="H3908" s="104" t="b">
        <v>0</v>
      </c>
      <c r="I3908" s="104" t="b">
        <v>1</v>
      </c>
      <c r="J3908" s="104"/>
      <c r="K3908" s="104" t="s">
        <v>11980</v>
      </c>
      <c r="L3908" s="104"/>
      <c r="M3908" s="104"/>
      <c r="N3908" s="2043"/>
      <c r="O3908" s="104"/>
      <c r="P3908" s="104"/>
    </row>
    <row r="3909" spans="1:16">
      <c r="A3909" s="104" t="s">
        <v>22325</v>
      </c>
      <c r="B3909" s="104" t="s">
        <v>22326</v>
      </c>
      <c r="C3909" s="104" t="s">
        <v>11976</v>
      </c>
      <c r="D3909" s="104" t="s">
        <v>11977</v>
      </c>
      <c r="E3909" s="104" t="s">
        <v>11976</v>
      </c>
      <c r="F3909" s="104" t="s">
        <v>11978</v>
      </c>
      <c r="G3909" s="104" t="s">
        <v>11979</v>
      </c>
      <c r="H3909" s="104" t="b">
        <v>1</v>
      </c>
      <c r="I3909" s="104" t="b">
        <v>1</v>
      </c>
      <c r="J3909" s="104"/>
      <c r="K3909" s="104" t="s">
        <v>11980</v>
      </c>
      <c r="L3909" s="104"/>
      <c r="M3909" s="104"/>
      <c r="N3909" s="2043"/>
      <c r="O3909" s="104"/>
      <c r="P3909" s="104"/>
    </row>
    <row r="3910" spans="1:16">
      <c r="A3910" s="104" t="s">
        <v>22327</v>
      </c>
      <c r="B3910" s="104" t="s">
        <v>22328</v>
      </c>
      <c r="C3910" s="104" t="s">
        <v>11976</v>
      </c>
      <c r="D3910" s="104" t="s">
        <v>11977</v>
      </c>
      <c r="E3910" s="104" t="s">
        <v>11976</v>
      </c>
      <c r="F3910" s="104" t="s">
        <v>11978</v>
      </c>
      <c r="G3910" s="104" t="s">
        <v>11979</v>
      </c>
      <c r="H3910" s="104" t="b">
        <v>1</v>
      </c>
      <c r="I3910" s="104" t="b">
        <v>1</v>
      </c>
      <c r="J3910" s="104"/>
      <c r="K3910" s="104" t="s">
        <v>11980</v>
      </c>
      <c r="L3910" s="104"/>
      <c r="M3910" s="104"/>
      <c r="N3910" s="2043"/>
      <c r="O3910" s="104"/>
      <c r="P3910" s="104"/>
    </row>
    <row r="3911" spans="1:16">
      <c r="A3911" s="104" t="s">
        <v>12828</v>
      </c>
      <c r="B3911" s="104" t="s">
        <v>22329</v>
      </c>
      <c r="C3911" s="104" t="s">
        <v>11976</v>
      </c>
      <c r="D3911" s="104" t="s">
        <v>11977</v>
      </c>
      <c r="E3911" s="104" t="s">
        <v>11976</v>
      </c>
      <c r="F3911" s="104" t="s">
        <v>11978</v>
      </c>
      <c r="G3911" s="104" t="s">
        <v>11979</v>
      </c>
      <c r="H3911" s="104" t="b">
        <v>1</v>
      </c>
      <c r="I3911" s="104" t="b">
        <v>1</v>
      </c>
      <c r="J3911" s="104"/>
      <c r="K3911" s="104" t="s">
        <v>11980</v>
      </c>
      <c r="L3911" s="104"/>
      <c r="M3911" s="104"/>
      <c r="N3911" s="2043"/>
      <c r="O3911" s="104"/>
      <c r="P3911" s="104"/>
    </row>
    <row r="3912" spans="1:16">
      <c r="A3912" s="104" t="s">
        <v>12829</v>
      </c>
      <c r="B3912" s="104" t="s">
        <v>22330</v>
      </c>
      <c r="C3912" s="104" t="s">
        <v>12019</v>
      </c>
      <c r="D3912" s="104" t="s">
        <v>12020</v>
      </c>
      <c r="E3912" s="104" t="s">
        <v>11976</v>
      </c>
      <c r="F3912" s="104" t="s">
        <v>11978</v>
      </c>
      <c r="G3912" s="104" t="s">
        <v>11979</v>
      </c>
      <c r="H3912" s="104" t="b">
        <v>1</v>
      </c>
      <c r="I3912" s="104" t="b">
        <v>1</v>
      </c>
      <c r="J3912" s="104"/>
      <c r="K3912" s="104" t="s">
        <v>11980</v>
      </c>
      <c r="L3912" s="104"/>
      <c r="M3912" s="104"/>
      <c r="N3912" s="2043"/>
      <c r="O3912" s="104"/>
      <c r="P3912" s="104"/>
    </row>
    <row r="3913" spans="1:16">
      <c r="A3913" s="104" t="s">
        <v>15861</v>
      </c>
      <c r="B3913" s="104" t="s">
        <v>22331</v>
      </c>
      <c r="C3913" s="104" t="s">
        <v>12019</v>
      </c>
      <c r="D3913" s="104" t="s">
        <v>12021</v>
      </c>
      <c r="E3913" s="104" t="s">
        <v>11976</v>
      </c>
      <c r="F3913" s="104" t="s">
        <v>11978</v>
      </c>
      <c r="G3913" s="104" t="s">
        <v>11979</v>
      </c>
      <c r="H3913" s="104" t="b">
        <v>1</v>
      </c>
      <c r="I3913" s="104" t="b">
        <v>1</v>
      </c>
      <c r="J3913" s="104"/>
      <c r="K3913" s="104" t="s">
        <v>11980</v>
      </c>
      <c r="L3913" s="104"/>
      <c r="M3913" s="104"/>
      <c r="N3913" s="2043"/>
      <c r="O3913" s="104"/>
      <c r="P3913" s="104"/>
    </row>
    <row r="3914" spans="1:16">
      <c r="A3914" s="104" t="s">
        <v>12820</v>
      </c>
      <c r="B3914" s="104" t="s">
        <v>22332</v>
      </c>
      <c r="C3914" s="104" t="s">
        <v>11976</v>
      </c>
      <c r="D3914" s="104" t="s">
        <v>11977</v>
      </c>
      <c r="E3914" s="104" t="s">
        <v>12015</v>
      </c>
      <c r="F3914" s="104" t="s">
        <v>12016</v>
      </c>
      <c r="G3914" s="104" t="s">
        <v>11979</v>
      </c>
      <c r="H3914" s="104" t="b">
        <v>1</v>
      </c>
      <c r="I3914" s="104" t="b">
        <v>1</v>
      </c>
      <c r="J3914" s="104"/>
      <c r="K3914" s="104" t="s">
        <v>11980</v>
      </c>
      <c r="L3914" s="104"/>
      <c r="M3914" s="104"/>
      <c r="N3914" s="2043"/>
      <c r="O3914" s="104"/>
      <c r="P3914" s="104"/>
    </row>
    <row r="3915" spans="1:16">
      <c r="A3915" s="104" t="s">
        <v>22333</v>
      </c>
      <c r="B3915" s="104" t="s">
        <v>22334</v>
      </c>
      <c r="C3915" s="104" t="s">
        <v>11976</v>
      </c>
      <c r="D3915" s="104" t="s">
        <v>11977</v>
      </c>
      <c r="E3915" s="104" t="s">
        <v>12015</v>
      </c>
      <c r="F3915" s="104" t="s">
        <v>12016</v>
      </c>
      <c r="G3915" s="104" t="s">
        <v>11979</v>
      </c>
      <c r="H3915" s="104" t="b">
        <v>1</v>
      </c>
      <c r="I3915" s="104" t="b">
        <v>1</v>
      </c>
      <c r="J3915" s="104"/>
      <c r="K3915" s="104" t="s">
        <v>11980</v>
      </c>
      <c r="L3915" s="104"/>
      <c r="M3915" s="104"/>
      <c r="N3915" s="2043"/>
      <c r="O3915" s="104"/>
      <c r="P3915" s="104"/>
    </row>
    <row r="3916" spans="1:16">
      <c r="A3916" s="104" t="s">
        <v>22335</v>
      </c>
      <c r="B3916" s="104" t="s">
        <v>22336</v>
      </c>
      <c r="C3916" s="104" t="s">
        <v>11976</v>
      </c>
      <c r="D3916" s="104" t="s">
        <v>11977</v>
      </c>
      <c r="E3916" s="104" t="s">
        <v>12015</v>
      </c>
      <c r="F3916" s="104" t="s">
        <v>12016</v>
      </c>
      <c r="G3916" s="104" t="s">
        <v>11979</v>
      </c>
      <c r="H3916" s="104" t="b">
        <v>1</v>
      </c>
      <c r="I3916" s="104" t="b">
        <v>1</v>
      </c>
      <c r="J3916" s="104"/>
      <c r="K3916" s="104" t="s">
        <v>11980</v>
      </c>
      <c r="L3916" s="104"/>
      <c r="M3916" s="104"/>
      <c r="N3916" s="2043"/>
      <c r="O3916" s="104"/>
      <c r="P3916" s="104"/>
    </row>
    <row r="3917" spans="1:16">
      <c r="A3917" s="104" t="s">
        <v>12826</v>
      </c>
      <c r="B3917" s="104" t="s">
        <v>22337</v>
      </c>
      <c r="C3917" s="104" t="s">
        <v>11976</v>
      </c>
      <c r="D3917" s="104" t="s">
        <v>11977</v>
      </c>
      <c r="E3917" s="104" t="s">
        <v>12015</v>
      </c>
      <c r="F3917" s="104" t="s">
        <v>12016</v>
      </c>
      <c r="G3917" s="104" t="s">
        <v>11979</v>
      </c>
      <c r="H3917" s="104" t="b">
        <v>1</v>
      </c>
      <c r="I3917" s="104" t="b">
        <v>1</v>
      </c>
      <c r="J3917" s="104"/>
      <c r="K3917" s="104" t="s">
        <v>11980</v>
      </c>
      <c r="L3917" s="104"/>
      <c r="M3917" s="104"/>
      <c r="N3917" s="2043"/>
      <c r="O3917" s="104"/>
      <c r="P3917" s="104"/>
    </row>
    <row r="3918" spans="1:16">
      <c r="A3918" s="104" t="s">
        <v>12830</v>
      </c>
      <c r="B3918" s="104" t="s">
        <v>22338</v>
      </c>
      <c r="C3918" s="104" t="s">
        <v>11976</v>
      </c>
      <c r="D3918" s="104" t="s">
        <v>11977</v>
      </c>
      <c r="E3918" s="104" t="s">
        <v>12015</v>
      </c>
      <c r="F3918" s="104" t="s">
        <v>12016</v>
      </c>
      <c r="G3918" s="104" t="s">
        <v>11979</v>
      </c>
      <c r="H3918" s="104" t="b">
        <v>1</v>
      </c>
      <c r="I3918" s="104" t="b">
        <v>1</v>
      </c>
      <c r="J3918" s="104"/>
      <c r="K3918" s="104" t="s">
        <v>11980</v>
      </c>
      <c r="L3918" s="104"/>
      <c r="M3918" s="104"/>
      <c r="N3918" s="2043"/>
      <c r="O3918" s="104"/>
      <c r="P3918" s="104"/>
    </row>
    <row r="3919" spans="1:16">
      <c r="A3919" s="104" t="s">
        <v>12831</v>
      </c>
      <c r="B3919" s="104" t="s">
        <v>22339</v>
      </c>
      <c r="C3919" s="104" t="s">
        <v>11976</v>
      </c>
      <c r="D3919" s="104" t="s">
        <v>11977</v>
      </c>
      <c r="E3919" s="104" t="s">
        <v>12015</v>
      </c>
      <c r="F3919" s="104" t="s">
        <v>12016</v>
      </c>
      <c r="G3919" s="104" t="s">
        <v>11979</v>
      </c>
      <c r="H3919" s="104" t="b">
        <v>1</v>
      </c>
      <c r="I3919" s="104" t="b">
        <v>1</v>
      </c>
      <c r="J3919" s="104"/>
      <c r="K3919" s="104" t="s">
        <v>11980</v>
      </c>
      <c r="L3919" s="104"/>
      <c r="M3919" s="104"/>
      <c r="N3919" s="2043"/>
      <c r="O3919" s="104"/>
      <c r="P3919" s="104"/>
    </row>
    <row r="3920" spans="1:16">
      <c r="A3920" s="104" t="s">
        <v>12832</v>
      </c>
      <c r="B3920" s="104" t="s">
        <v>22340</v>
      </c>
      <c r="C3920" s="104" t="s">
        <v>12019</v>
      </c>
      <c r="D3920" s="104" t="s">
        <v>12021</v>
      </c>
      <c r="E3920" s="104" t="s">
        <v>11976</v>
      </c>
      <c r="F3920" s="104" t="s">
        <v>11978</v>
      </c>
      <c r="G3920" s="104" t="s">
        <v>11979</v>
      </c>
      <c r="H3920" s="104" t="b">
        <v>1</v>
      </c>
      <c r="I3920" s="104" t="b">
        <v>1</v>
      </c>
      <c r="J3920" s="104"/>
      <c r="K3920" s="104" t="s">
        <v>11980</v>
      </c>
      <c r="L3920" s="104"/>
      <c r="M3920" s="104"/>
      <c r="N3920" s="2043"/>
      <c r="O3920" s="104"/>
      <c r="P3920" s="104"/>
    </row>
    <row r="3921" spans="1:16">
      <c r="A3921" s="104" t="s">
        <v>15862</v>
      </c>
      <c r="B3921" s="104" t="s">
        <v>22341</v>
      </c>
      <c r="C3921" s="104" t="s">
        <v>11976</v>
      </c>
      <c r="D3921" s="104" t="s">
        <v>11977</v>
      </c>
      <c r="E3921" s="104" t="s">
        <v>12015</v>
      </c>
      <c r="F3921" s="104" t="s">
        <v>12016</v>
      </c>
      <c r="G3921" s="104" t="s">
        <v>11979</v>
      </c>
      <c r="H3921" s="104" t="b">
        <v>1</v>
      </c>
      <c r="I3921" s="104" t="b">
        <v>1</v>
      </c>
      <c r="J3921" s="104"/>
      <c r="K3921" s="104" t="s">
        <v>11980</v>
      </c>
      <c r="L3921" s="104"/>
      <c r="M3921" s="104"/>
      <c r="N3921" s="2043"/>
      <c r="O3921" s="104"/>
      <c r="P3921" s="104"/>
    </row>
    <row r="3922" spans="1:16">
      <c r="A3922" s="104" t="s">
        <v>12833</v>
      </c>
      <c r="B3922" s="104" t="s">
        <v>22342</v>
      </c>
      <c r="C3922" s="104" t="s">
        <v>11976</v>
      </c>
      <c r="D3922" s="104" t="s">
        <v>11977</v>
      </c>
      <c r="E3922" s="104" t="s">
        <v>12015</v>
      </c>
      <c r="F3922" s="104" t="s">
        <v>12016</v>
      </c>
      <c r="G3922" s="104" t="s">
        <v>11979</v>
      </c>
      <c r="H3922" s="104" t="b">
        <v>1</v>
      </c>
      <c r="I3922" s="104" t="b">
        <v>1</v>
      </c>
      <c r="J3922" s="104"/>
      <c r="K3922" s="104" t="s">
        <v>11980</v>
      </c>
      <c r="L3922" s="104"/>
      <c r="M3922" s="104"/>
      <c r="N3922" s="2043"/>
      <c r="O3922" s="104"/>
      <c r="P3922" s="104"/>
    </row>
    <row r="3923" spans="1:16">
      <c r="A3923" s="104" t="s">
        <v>12834</v>
      </c>
      <c r="B3923" s="104" t="s">
        <v>22343</v>
      </c>
      <c r="C3923" s="104" t="s">
        <v>11976</v>
      </c>
      <c r="D3923" s="104" t="s">
        <v>11977</v>
      </c>
      <c r="E3923" s="104" t="s">
        <v>12015</v>
      </c>
      <c r="F3923" s="104" t="s">
        <v>12016</v>
      </c>
      <c r="G3923" s="104" t="s">
        <v>11979</v>
      </c>
      <c r="H3923" s="104" t="b">
        <v>1</v>
      </c>
      <c r="I3923" s="104" t="b">
        <v>1</v>
      </c>
      <c r="J3923" s="104"/>
      <c r="K3923" s="104" t="s">
        <v>11980</v>
      </c>
      <c r="L3923" s="104"/>
      <c r="M3923" s="104"/>
      <c r="N3923" s="2043"/>
      <c r="O3923" s="104"/>
      <c r="P3923" s="104"/>
    </row>
    <row r="3924" spans="1:16">
      <c r="A3924" s="104" t="s">
        <v>15455</v>
      </c>
      <c r="B3924" s="104" t="s">
        <v>22344</v>
      </c>
      <c r="C3924" s="104" t="s">
        <v>11976</v>
      </c>
      <c r="D3924" s="104" t="s">
        <v>11977</v>
      </c>
      <c r="E3924" s="104" t="s">
        <v>12015</v>
      </c>
      <c r="F3924" s="104" t="s">
        <v>12016</v>
      </c>
      <c r="G3924" s="104" t="s">
        <v>11979</v>
      </c>
      <c r="H3924" s="104" t="b">
        <v>1</v>
      </c>
      <c r="I3924" s="104" t="b">
        <v>1</v>
      </c>
      <c r="J3924" s="104"/>
      <c r="K3924" s="104" t="s">
        <v>11980</v>
      </c>
      <c r="L3924" s="104"/>
      <c r="M3924" s="104"/>
      <c r="N3924" s="2043"/>
      <c r="O3924" s="104"/>
      <c r="P3924" s="104"/>
    </row>
    <row r="3925" spans="1:16">
      <c r="A3925" s="104" t="s">
        <v>12835</v>
      </c>
      <c r="B3925" s="104" t="s">
        <v>22345</v>
      </c>
      <c r="C3925" s="104" t="s">
        <v>11976</v>
      </c>
      <c r="D3925" s="104" t="s">
        <v>11977</v>
      </c>
      <c r="E3925" s="104" t="s">
        <v>12015</v>
      </c>
      <c r="F3925" s="104" t="s">
        <v>12016</v>
      </c>
      <c r="G3925" s="104" t="s">
        <v>11979</v>
      </c>
      <c r="H3925" s="104" t="b">
        <v>1</v>
      </c>
      <c r="I3925" s="104" t="b">
        <v>1</v>
      </c>
      <c r="J3925" s="104"/>
      <c r="K3925" s="104" t="s">
        <v>11980</v>
      </c>
      <c r="L3925" s="104"/>
      <c r="M3925" s="104"/>
      <c r="N3925" s="2043"/>
      <c r="O3925" s="104"/>
      <c r="P3925" s="104"/>
    </row>
    <row r="3926" spans="1:16">
      <c r="A3926" s="104" t="s">
        <v>15906</v>
      </c>
      <c r="B3926" s="104" t="s">
        <v>22346</v>
      </c>
      <c r="C3926" s="104" t="s">
        <v>11976</v>
      </c>
      <c r="D3926" s="104" t="s">
        <v>11977</v>
      </c>
      <c r="E3926" s="104" t="s">
        <v>12015</v>
      </c>
      <c r="F3926" s="104" t="s">
        <v>12016</v>
      </c>
      <c r="G3926" s="104" t="s">
        <v>11979</v>
      </c>
      <c r="H3926" s="104" t="b">
        <v>1</v>
      </c>
      <c r="I3926" s="104" t="b">
        <v>1</v>
      </c>
      <c r="J3926" s="104"/>
      <c r="K3926" s="104" t="s">
        <v>11980</v>
      </c>
      <c r="L3926" s="104"/>
      <c r="M3926" s="104"/>
      <c r="N3926" s="2043"/>
      <c r="O3926" s="104"/>
      <c r="P3926" s="104"/>
    </row>
    <row r="3927" spans="1:16">
      <c r="A3927" s="104" t="s">
        <v>15904</v>
      </c>
      <c r="B3927" s="104" t="s">
        <v>22347</v>
      </c>
      <c r="C3927" s="104" t="s">
        <v>11976</v>
      </c>
      <c r="D3927" s="104" t="s">
        <v>11977</v>
      </c>
      <c r="E3927" s="104" t="s">
        <v>12015</v>
      </c>
      <c r="F3927" s="104" t="s">
        <v>12016</v>
      </c>
      <c r="G3927" s="104" t="s">
        <v>11979</v>
      </c>
      <c r="H3927" s="104" t="b">
        <v>1</v>
      </c>
      <c r="I3927" s="104" t="b">
        <v>1</v>
      </c>
      <c r="J3927" s="104"/>
      <c r="K3927" s="104" t="s">
        <v>11980</v>
      </c>
      <c r="L3927" s="104"/>
      <c r="M3927" s="104"/>
      <c r="N3927" s="2043"/>
      <c r="O3927" s="104"/>
      <c r="P3927" s="104"/>
    </row>
    <row r="3928" spans="1:16">
      <c r="A3928" s="104" t="s">
        <v>12836</v>
      </c>
      <c r="B3928" s="104" t="s">
        <v>22348</v>
      </c>
      <c r="C3928" s="104" t="s">
        <v>11976</v>
      </c>
      <c r="D3928" s="104" t="s">
        <v>11977</v>
      </c>
      <c r="E3928" s="104" t="s">
        <v>12015</v>
      </c>
      <c r="F3928" s="104" t="s">
        <v>12016</v>
      </c>
      <c r="G3928" s="104" t="s">
        <v>11979</v>
      </c>
      <c r="H3928" s="104" t="b">
        <v>1</v>
      </c>
      <c r="I3928" s="104" t="b">
        <v>1</v>
      </c>
      <c r="J3928" s="104"/>
      <c r="K3928" s="104" t="s">
        <v>11980</v>
      </c>
      <c r="L3928" s="104"/>
      <c r="M3928" s="104"/>
      <c r="N3928" s="2043"/>
      <c r="O3928" s="104"/>
      <c r="P3928" s="104"/>
    </row>
    <row r="3929" spans="1:16">
      <c r="A3929" s="104" t="s">
        <v>15905</v>
      </c>
      <c r="B3929" s="104" t="s">
        <v>22349</v>
      </c>
      <c r="C3929" s="104" t="s">
        <v>11976</v>
      </c>
      <c r="D3929" s="104" t="s">
        <v>11977</v>
      </c>
      <c r="E3929" s="104" t="s">
        <v>12015</v>
      </c>
      <c r="F3929" s="104" t="s">
        <v>12016</v>
      </c>
      <c r="G3929" s="104" t="s">
        <v>11979</v>
      </c>
      <c r="H3929" s="104" t="b">
        <v>1</v>
      </c>
      <c r="I3929" s="104" t="b">
        <v>1</v>
      </c>
      <c r="J3929" s="104"/>
      <c r="K3929" s="104" t="s">
        <v>11980</v>
      </c>
      <c r="L3929" s="104"/>
      <c r="M3929" s="104"/>
      <c r="N3929" s="2043"/>
      <c r="O3929" s="104"/>
      <c r="P3929" s="104"/>
    </row>
    <row r="3930" spans="1:16">
      <c r="A3930" s="104" t="s">
        <v>15863</v>
      </c>
      <c r="B3930" s="104" t="s">
        <v>22350</v>
      </c>
      <c r="C3930" s="104" t="s">
        <v>11976</v>
      </c>
      <c r="D3930" s="104" t="s">
        <v>11977</v>
      </c>
      <c r="E3930" s="104" t="s">
        <v>12015</v>
      </c>
      <c r="F3930" s="104" t="s">
        <v>12016</v>
      </c>
      <c r="G3930" s="104" t="s">
        <v>11979</v>
      </c>
      <c r="H3930" s="104" t="b">
        <v>1</v>
      </c>
      <c r="I3930" s="104" t="b">
        <v>1</v>
      </c>
      <c r="J3930" s="104"/>
      <c r="K3930" s="104" t="s">
        <v>11980</v>
      </c>
      <c r="L3930" s="104"/>
      <c r="M3930" s="104"/>
      <c r="N3930" s="2043"/>
      <c r="O3930" s="104"/>
      <c r="P3930" s="104"/>
    </row>
    <row r="3931" spans="1:16">
      <c r="A3931" s="104" t="s">
        <v>12837</v>
      </c>
      <c r="B3931" s="104" t="s">
        <v>22351</v>
      </c>
      <c r="C3931" s="104" t="s">
        <v>11976</v>
      </c>
      <c r="D3931" s="104" t="s">
        <v>11977</v>
      </c>
      <c r="E3931" s="104" t="s">
        <v>12015</v>
      </c>
      <c r="F3931" s="104" t="s">
        <v>12016</v>
      </c>
      <c r="G3931" s="104" t="s">
        <v>11979</v>
      </c>
      <c r="H3931" s="104" t="b">
        <v>1</v>
      </c>
      <c r="I3931" s="104" t="b">
        <v>1</v>
      </c>
      <c r="J3931" s="104"/>
      <c r="K3931" s="104" t="s">
        <v>11980</v>
      </c>
      <c r="L3931" s="104"/>
      <c r="M3931" s="104"/>
      <c r="N3931" s="2043"/>
      <c r="O3931" s="104"/>
      <c r="P3931" s="104"/>
    </row>
    <row r="3932" spans="1:16">
      <c r="A3932" s="104" t="s">
        <v>12838</v>
      </c>
      <c r="B3932" s="104" t="s">
        <v>22352</v>
      </c>
      <c r="C3932" s="104" t="s">
        <v>11976</v>
      </c>
      <c r="D3932" s="104" t="s">
        <v>11977</v>
      </c>
      <c r="E3932" s="104" t="s">
        <v>12015</v>
      </c>
      <c r="F3932" s="104" t="s">
        <v>12016</v>
      </c>
      <c r="G3932" s="104" t="s">
        <v>11979</v>
      </c>
      <c r="H3932" s="104" t="b">
        <v>1</v>
      </c>
      <c r="I3932" s="104" t="b">
        <v>1</v>
      </c>
      <c r="J3932" s="104"/>
      <c r="K3932" s="104" t="s">
        <v>11980</v>
      </c>
      <c r="L3932" s="104"/>
      <c r="M3932" s="104"/>
      <c r="N3932" s="2043"/>
      <c r="O3932" s="104"/>
      <c r="P3932" s="104"/>
    </row>
    <row r="3933" spans="1:16">
      <c r="A3933" s="104" t="s">
        <v>12839</v>
      </c>
      <c r="B3933" s="104" t="s">
        <v>22353</v>
      </c>
      <c r="C3933" s="104" t="s">
        <v>11976</v>
      </c>
      <c r="D3933" s="104" t="s">
        <v>11977</v>
      </c>
      <c r="E3933" s="104" t="s">
        <v>12015</v>
      </c>
      <c r="F3933" s="104" t="s">
        <v>12016</v>
      </c>
      <c r="G3933" s="104" t="s">
        <v>11979</v>
      </c>
      <c r="H3933" s="104" t="b">
        <v>1</v>
      </c>
      <c r="I3933" s="104" t="b">
        <v>1</v>
      </c>
      <c r="J3933" s="104"/>
      <c r="K3933" s="104" t="s">
        <v>11980</v>
      </c>
      <c r="L3933" s="104"/>
      <c r="M3933" s="104"/>
      <c r="N3933" s="2043"/>
      <c r="O3933" s="104"/>
      <c r="P3933" s="104"/>
    </row>
    <row r="3934" spans="1:16">
      <c r="A3934" s="104" t="s">
        <v>12435</v>
      </c>
      <c r="B3934" s="104" t="s">
        <v>22354</v>
      </c>
      <c r="C3934" s="104" t="s">
        <v>11976</v>
      </c>
      <c r="D3934" s="104" t="s">
        <v>11977</v>
      </c>
      <c r="E3934" s="104" t="s">
        <v>12015</v>
      </c>
      <c r="F3934" s="104" t="s">
        <v>12016</v>
      </c>
      <c r="G3934" s="104" t="s">
        <v>11979</v>
      </c>
      <c r="H3934" s="104" t="b">
        <v>1</v>
      </c>
      <c r="I3934" s="104" t="b">
        <v>1</v>
      </c>
      <c r="J3934" s="104"/>
      <c r="K3934" s="104" t="s">
        <v>11980</v>
      </c>
      <c r="L3934" s="104"/>
      <c r="M3934" s="104"/>
      <c r="N3934" s="2043"/>
      <c r="O3934" s="104"/>
      <c r="P3934" s="104"/>
    </row>
    <row r="3935" spans="1:16">
      <c r="A3935" s="104" t="s">
        <v>12840</v>
      </c>
      <c r="B3935" s="104" t="s">
        <v>22355</v>
      </c>
      <c r="C3935" s="104" t="s">
        <v>11976</v>
      </c>
      <c r="D3935" s="104" t="s">
        <v>11977</v>
      </c>
      <c r="E3935" s="104" t="s">
        <v>12015</v>
      </c>
      <c r="F3935" s="104" t="s">
        <v>12016</v>
      </c>
      <c r="G3935" s="104" t="s">
        <v>11979</v>
      </c>
      <c r="H3935" s="104" t="b">
        <v>1</v>
      </c>
      <c r="I3935" s="104" t="b">
        <v>1</v>
      </c>
      <c r="J3935" s="104"/>
      <c r="K3935" s="104" t="s">
        <v>11980</v>
      </c>
      <c r="L3935" s="104"/>
      <c r="M3935" s="104"/>
      <c r="N3935" s="2043"/>
      <c r="O3935" s="104"/>
      <c r="P3935" s="104"/>
    </row>
    <row r="3936" spans="1:16">
      <c r="A3936" s="104" t="s">
        <v>12841</v>
      </c>
      <c r="B3936" s="104" t="s">
        <v>22356</v>
      </c>
      <c r="C3936" s="104" t="s">
        <v>11976</v>
      </c>
      <c r="D3936" s="104" t="s">
        <v>11977</v>
      </c>
      <c r="E3936" s="104" t="s">
        <v>12015</v>
      </c>
      <c r="F3936" s="104" t="s">
        <v>12016</v>
      </c>
      <c r="G3936" s="104" t="s">
        <v>11979</v>
      </c>
      <c r="H3936" s="104" t="b">
        <v>1</v>
      </c>
      <c r="I3936" s="104" t="b">
        <v>1</v>
      </c>
      <c r="J3936" s="104"/>
      <c r="K3936" s="104" t="s">
        <v>11980</v>
      </c>
      <c r="L3936" s="104"/>
      <c r="M3936" s="104"/>
      <c r="N3936" s="2043"/>
      <c r="O3936" s="104"/>
      <c r="P3936" s="104"/>
    </row>
    <row r="3937" spans="1:16">
      <c r="A3937" s="104" t="s">
        <v>12842</v>
      </c>
      <c r="B3937" s="104" t="s">
        <v>22357</v>
      </c>
      <c r="C3937" s="104" t="s">
        <v>11976</v>
      </c>
      <c r="D3937" s="104" t="s">
        <v>11977</v>
      </c>
      <c r="E3937" s="104" t="s">
        <v>12015</v>
      </c>
      <c r="F3937" s="104" t="s">
        <v>12016</v>
      </c>
      <c r="G3937" s="104" t="s">
        <v>11979</v>
      </c>
      <c r="H3937" s="104" t="b">
        <v>1</v>
      </c>
      <c r="I3937" s="104" t="b">
        <v>1</v>
      </c>
      <c r="J3937" s="104"/>
      <c r="K3937" s="104" t="s">
        <v>11980</v>
      </c>
      <c r="L3937" s="104"/>
      <c r="M3937" s="104"/>
      <c r="N3937" s="2043"/>
      <c r="O3937" s="104"/>
      <c r="P3937" s="104"/>
    </row>
    <row r="3938" spans="1:16">
      <c r="A3938" s="104" t="s">
        <v>12843</v>
      </c>
      <c r="B3938" s="104" t="s">
        <v>22358</v>
      </c>
      <c r="C3938" s="104" t="s">
        <v>11976</v>
      </c>
      <c r="D3938" s="104" t="s">
        <v>11977</v>
      </c>
      <c r="E3938" s="104" t="s">
        <v>12015</v>
      </c>
      <c r="F3938" s="104" t="s">
        <v>12016</v>
      </c>
      <c r="G3938" s="104" t="s">
        <v>11979</v>
      </c>
      <c r="H3938" s="104" t="b">
        <v>1</v>
      </c>
      <c r="I3938" s="104" t="b">
        <v>1</v>
      </c>
      <c r="J3938" s="104"/>
      <c r="K3938" s="104" t="s">
        <v>11980</v>
      </c>
      <c r="L3938" s="104"/>
      <c r="M3938" s="104"/>
      <c r="N3938" s="2043"/>
      <c r="O3938" s="104"/>
      <c r="P3938" s="104"/>
    </row>
    <row r="3939" spans="1:16">
      <c r="A3939" s="104" t="s">
        <v>12844</v>
      </c>
      <c r="B3939" s="104" t="s">
        <v>22359</v>
      </c>
      <c r="C3939" s="104" t="s">
        <v>11976</v>
      </c>
      <c r="D3939" s="104" t="s">
        <v>11977</v>
      </c>
      <c r="E3939" s="104" t="s">
        <v>12015</v>
      </c>
      <c r="F3939" s="104" t="s">
        <v>12016</v>
      </c>
      <c r="G3939" s="104" t="s">
        <v>11979</v>
      </c>
      <c r="H3939" s="104" t="b">
        <v>1</v>
      </c>
      <c r="I3939" s="104" t="b">
        <v>1</v>
      </c>
      <c r="J3939" s="104"/>
      <c r="K3939" s="104" t="s">
        <v>11980</v>
      </c>
      <c r="L3939" s="104"/>
      <c r="M3939" s="104"/>
      <c r="N3939" s="2043"/>
      <c r="O3939" s="104"/>
      <c r="P3939" s="104"/>
    </row>
    <row r="3940" spans="1:16">
      <c r="A3940" s="104" t="s">
        <v>12821</v>
      </c>
      <c r="B3940" s="104" t="s">
        <v>22360</v>
      </c>
      <c r="C3940" s="104" t="s">
        <v>11976</v>
      </c>
      <c r="D3940" s="104" t="s">
        <v>11977</v>
      </c>
      <c r="E3940" s="104" t="s">
        <v>12015</v>
      </c>
      <c r="F3940" s="104" t="s">
        <v>12016</v>
      </c>
      <c r="G3940" s="104" t="s">
        <v>11979</v>
      </c>
      <c r="H3940" s="104" t="b">
        <v>1</v>
      </c>
      <c r="I3940" s="104" t="b">
        <v>1</v>
      </c>
      <c r="J3940" s="104"/>
      <c r="K3940" s="104" t="s">
        <v>11980</v>
      </c>
      <c r="L3940" s="104"/>
      <c r="M3940" s="104"/>
      <c r="N3940" s="2043"/>
      <c r="O3940" s="104"/>
      <c r="P3940" s="104"/>
    </row>
    <row r="3941" spans="1:16">
      <c r="A3941" s="104" t="s">
        <v>12585</v>
      </c>
      <c r="B3941" s="104" t="s">
        <v>22361</v>
      </c>
      <c r="C3941" s="104" t="s">
        <v>11976</v>
      </c>
      <c r="D3941" s="104" t="s">
        <v>11977</v>
      </c>
      <c r="E3941" s="104" t="s">
        <v>12015</v>
      </c>
      <c r="F3941" s="104" t="s">
        <v>12016</v>
      </c>
      <c r="G3941" s="104" t="s">
        <v>11979</v>
      </c>
      <c r="H3941" s="104" t="b">
        <v>1</v>
      </c>
      <c r="I3941" s="104" t="b">
        <v>1</v>
      </c>
      <c r="J3941" s="104"/>
      <c r="K3941" s="104" t="s">
        <v>11980</v>
      </c>
      <c r="L3941" s="104"/>
      <c r="M3941" s="104"/>
      <c r="N3941" s="2043"/>
      <c r="O3941" s="104"/>
      <c r="P3941" s="104"/>
    </row>
    <row r="3942" spans="1:16">
      <c r="A3942" s="104" t="s">
        <v>12827</v>
      </c>
      <c r="B3942" s="104" t="s">
        <v>22362</v>
      </c>
      <c r="C3942" s="104" t="s">
        <v>11976</v>
      </c>
      <c r="D3942" s="104" t="s">
        <v>11977</v>
      </c>
      <c r="E3942" s="104" t="s">
        <v>12015</v>
      </c>
      <c r="F3942" s="104" t="s">
        <v>12016</v>
      </c>
      <c r="G3942" s="104" t="s">
        <v>11979</v>
      </c>
      <c r="H3942" s="104" t="b">
        <v>1</v>
      </c>
      <c r="I3942" s="104" t="b">
        <v>1</v>
      </c>
      <c r="J3942" s="104"/>
      <c r="K3942" s="104" t="s">
        <v>11980</v>
      </c>
      <c r="L3942" s="104"/>
      <c r="M3942" s="104"/>
      <c r="N3942" s="2043"/>
      <c r="O3942" s="104"/>
      <c r="P3942" s="104"/>
    </row>
    <row r="3943" spans="1:16">
      <c r="A3943" s="104" t="s">
        <v>15907</v>
      </c>
      <c r="B3943" s="104" t="s">
        <v>22363</v>
      </c>
      <c r="C3943" s="104" t="s">
        <v>11976</v>
      </c>
      <c r="D3943" s="104" t="s">
        <v>11977</v>
      </c>
      <c r="E3943" s="104" t="s">
        <v>12015</v>
      </c>
      <c r="F3943" s="104" t="s">
        <v>12016</v>
      </c>
      <c r="G3943" s="104" t="s">
        <v>11979</v>
      </c>
      <c r="H3943" s="104" t="b">
        <v>1</v>
      </c>
      <c r="I3943" s="104" t="b">
        <v>1</v>
      </c>
      <c r="J3943" s="104"/>
      <c r="K3943" s="104" t="s">
        <v>11980</v>
      </c>
      <c r="L3943" s="104"/>
      <c r="M3943" s="104"/>
      <c r="N3943" s="2043"/>
      <c r="O3943" s="104"/>
      <c r="P3943" s="104"/>
    </row>
    <row r="3944" spans="1:16">
      <c r="A3944" s="104" t="s">
        <v>12822</v>
      </c>
      <c r="B3944" s="104" t="s">
        <v>22364</v>
      </c>
      <c r="C3944" s="104" t="s">
        <v>11976</v>
      </c>
      <c r="D3944" s="104" t="s">
        <v>11977</v>
      </c>
      <c r="E3944" s="104" t="s">
        <v>12015</v>
      </c>
      <c r="F3944" s="104" t="s">
        <v>12016</v>
      </c>
      <c r="G3944" s="104" t="s">
        <v>11979</v>
      </c>
      <c r="H3944" s="104" t="b">
        <v>1</v>
      </c>
      <c r="I3944" s="104" t="b">
        <v>1</v>
      </c>
      <c r="J3944" s="104"/>
      <c r="K3944" s="104" t="s">
        <v>11980</v>
      </c>
      <c r="L3944" s="104"/>
      <c r="M3944" s="104"/>
      <c r="N3944" s="2043"/>
      <c r="O3944" s="104"/>
      <c r="P3944" s="104"/>
    </row>
    <row r="3945" spans="1:16">
      <c r="A3945" s="104" t="s">
        <v>12823</v>
      </c>
      <c r="B3945" s="104" t="s">
        <v>22365</v>
      </c>
      <c r="C3945" s="104" t="s">
        <v>12019</v>
      </c>
      <c r="D3945" s="104" t="s">
        <v>12021</v>
      </c>
      <c r="E3945" s="104" t="s">
        <v>11976</v>
      </c>
      <c r="F3945" s="104" t="s">
        <v>11978</v>
      </c>
      <c r="G3945" s="104" t="s">
        <v>11979</v>
      </c>
      <c r="H3945" s="104" t="b">
        <v>1</v>
      </c>
      <c r="I3945" s="104" t="b">
        <v>1</v>
      </c>
      <c r="J3945" s="104"/>
      <c r="K3945" s="104" t="s">
        <v>11980</v>
      </c>
      <c r="L3945" s="104"/>
      <c r="M3945" s="104"/>
      <c r="N3945" s="2043"/>
      <c r="O3945" s="104"/>
      <c r="P3945" s="104"/>
    </row>
    <row r="3946" spans="1:16">
      <c r="A3946" s="104" t="s">
        <v>12845</v>
      </c>
      <c r="B3946" s="104" t="s">
        <v>22366</v>
      </c>
      <c r="C3946" s="104" t="s">
        <v>11976</v>
      </c>
      <c r="D3946" s="104" t="s">
        <v>11977</v>
      </c>
      <c r="E3946" s="104" t="s">
        <v>12015</v>
      </c>
      <c r="F3946" s="104" t="s">
        <v>12016</v>
      </c>
      <c r="G3946" s="104" t="s">
        <v>11979</v>
      </c>
      <c r="H3946" s="104" t="b">
        <v>1</v>
      </c>
      <c r="I3946" s="104" t="b">
        <v>1</v>
      </c>
      <c r="J3946" s="104"/>
      <c r="K3946" s="104" t="s">
        <v>11980</v>
      </c>
      <c r="L3946" s="104"/>
      <c r="M3946" s="104"/>
      <c r="N3946" s="2043"/>
      <c r="O3946" s="104"/>
      <c r="P3946" s="104"/>
    </row>
    <row r="3947" spans="1:16">
      <c r="A3947" s="104" t="s">
        <v>15913</v>
      </c>
      <c r="B3947" s="104" t="s">
        <v>22367</v>
      </c>
      <c r="C3947" s="104" t="s">
        <v>11976</v>
      </c>
      <c r="D3947" s="104" t="s">
        <v>11977</v>
      </c>
      <c r="E3947" s="104" t="s">
        <v>12015</v>
      </c>
      <c r="F3947" s="104" t="s">
        <v>12016</v>
      </c>
      <c r="G3947" s="104" t="s">
        <v>11979</v>
      </c>
      <c r="H3947" s="104" t="b">
        <v>1</v>
      </c>
      <c r="I3947" s="104" t="b">
        <v>1</v>
      </c>
      <c r="J3947" s="104"/>
      <c r="K3947" s="104" t="s">
        <v>11980</v>
      </c>
      <c r="L3947" s="104"/>
      <c r="M3947" s="104"/>
      <c r="N3947" s="2043"/>
      <c r="O3947" s="104"/>
      <c r="P3947" s="104"/>
    </row>
    <row r="3948" spans="1:16">
      <c r="A3948" s="104" t="s">
        <v>12846</v>
      </c>
      <c r="B3948" s="104" t="s">
        <v>22368</v>
      </c>
      <c r="C3948" s="104" t="s">
        <v>11976</v>
      </c>
      <c r="D3948" s="104" t="s">
        <v>11977</v>
      </c>
      <c r="E3948" s="104" t="s">
        <v>12015</v>
      </c>
      <c r="F3948" s="104" t="s">
        <v>12016</v>
      </c>
      <c r="G3948" s="104" t="s">
        <v>11979</v>
      </c>
      <c r="H3948" s="104" t="b">
        <v>1</v>
      </c>
      <c r="I3948" s="104" t="b">
        <v>1</v>
      </c>
      <c r="J3948" s="104"/>
      <c r="K3948" s="104" t="s">
        <v>11980</v>
      </c>
      <c r="L3948" s="104"/>
      <c r="M3948" s="104"/>
      <c r="N3948" s="2043"/>
      <c r="O3948" s="104"/>
      <c r="P3948" s="104"/>
    </row>
    <row r="3949" spans="1:16">
      <c r="A3949" s="104" t="s">
        <v>12847</v>
      </c>
      <c r="B3949" s="104" t="s">
        <v>22369</v>
      </c>
      <c r="C3949" s="104" t="s">
        <v>11976</v>
      </c>
      <c r="D3949" s="104" t="s">
        <v>11977</v>
      </c>
      <c r="E3949" s="104" t="s">
        <v>12015</v>
      </c>
      <c r="F3949" s="104" t="s">
        <v>12016</v>
      </c>
      <c r="G3949" s="104" t="s">
        <v>11979</v>
      </c>
      <c r="H3949" s="104" t="b">
        <v>1</v>
      </c>
      <c r="I3949" s="104" t="b">
        <v>1</v>
      </c>
      <c r="J3949" s="104"/>
      <c r="K3949" s="104" t="s">
        <v>11980</v>
      </c>
      <c r="L3949" s="104"/>
      <c r="M3949" s="104"/>
      <c r="N3949" s="2043"/>
      <c r="O3949" s="104"/>
      <c r="P3949" s="104"/>
    </row>
    <row r="3950" spans="1:16">
      <c r="A3950" s="104" t="s">
        <v>12850</v>
      </c>
      <c r="B3950" s="104" t="s">
        <v>22370</v>
      </c>
      <c r="C3950" s="104" t="s">
        <v>11976</v>
      </c>
      <c r="D3950" s="104" t="s">
        <v>11977</v>
      </c>
      <c r="E3950" s="104" t="s">
        <v>12015</v>
      </c>
      <c r="F3950" s="104" t="s">
        <v>12016</v>
      </c>
      <c r="G3950" s="104" t="s">
        <v>11979</v>
      </c>
      <c r="H3950" s="104" t="b">
        <v>1</v>
      </c>
      <c r="I3950" s="104" t="b">
        <v>1</v>
      </c>
      <c r="J3950" s="104"/>
      <c r="K3950" s="104" t="s">
        <v>11980</v>
      </c>
      <c r="L3950" s="104"/>
      <c r="M3950" s="104"/>
      <c r="N3950" s="2043"/>
      <c r="O3950" s="104"/>
      <c r="P3950" s="104"/>
    </row>
    <row r="3951" spans="1:16">
      <c r="A3951" s="104" t="s">
        <v>12824</v>
      </c>
      <c r="B3951" s="104" t="s">
        <v>22371</v>
      </c>
      <c r="C3951" s="104" t="s">
        <v>11976</v>
      </c>
      <c r="D3951" s="104" t="s">
        <v>11977</v>
      </c>
      <c r="E3951" s="104" t="s">
        <v>12015</v>
      </c>
      <c r="F3951" s="104" t="s">
        <v>12016</v>
      </c>
      <c r="G3951" s="104" t="s">
        <v>11979</v>
      </c>
      <c r="H3951" s="104" t="b">
        <v>1</v>
      </c>
      <c r="I3951" s="104" t="b">
        <v>1</v>
      </c>
      <c r="J3951" s="104"/>
      <c r="K3951" s="104" t="s">
        <v>11980</v>
      </c>
      <c r="L3951" s="104"/>
      <c r="M3951" s="104"/>
      <c r="N3951" s="2043"/>
      <c r="O3951" s="104"/>
      <c r="P3951" s="104"/>
    </row>
    <row r="3952" spans="1:16">
      <c r="A3952" s="104" t="s">
        <v>12825</v>
      </c>
      <c r="B3952" s="104" t="s">
        <v>22372</v>
      </c>
      <c r="C3952" s="104" t="s">
        <v>11976</v>
      </c>
      <c r="D3952" s="104" t="s">
        <v>11977</v>
      </c>
      <c r="E3952" s="104" t="s">
        <v>12015</v>
      </c>
      <c r="F3952" s="104" t="s">
        <v>12016</v>
      </c>
      <c r="G3952" s="104" t="s">
        <v>11979</v>
      </c>
      <c r="H3952" s="104" t="b">
        <v>1</v>
      </c>
      <c r="I3952" s="104" t="b">
        <v>1</v>
      </c>
      <c r="J3952" s="104"/>
      <c r="K3952" s="104" t="s">
        <v>11980</v>
      </c>
      <c r="L3952" s="104"/>
      <c r="M3952" s="104"/>
      <c r="N3952" s="2043"/>
      <c r="O3952" s="104"/>
      <c r="P3952" s="104"/>
    </row>
    <row r="3953" spans="1:16">
      <c r="A3953" s="104" t="s">
        <v>15910</v>
      </c>
      <c r="B3953" s="104" t="s">
        <v>22373</v>
      </c>
      <c r="C3953" s="104" t="s">
        <v>11976</v>
      </c>
      <c r="D3953" s="104" t="s">
        <v>11977</v>
      </c>
      <c r="E3953" s="104" t="s">
        <v>12015</v>
      </c>
      <c r="F3953" s="104" t="s">
        <v>12016</v>
      </c>
      <c r="G3953" s="104" t="s">
        <v>11979</v>
      </c>
      <c r="H3953" s="104" t="b">
        <v>1</v>
      </c>
      <c r="I3953" s="104" t="b">
        <v>1</v>
      </c>
      <c r="J3953" s="104"/>
      <c r="K3953" s="104" t="s">
        <v>11980</v>
      </c>
      <c r="L3953" s="104"/>
      <c r="M3953" s="104"/>
      <c r="N3953" s="2043"/>
      <c r="O3953" s="104"/>
      <c r="P3953" s="104"/>
    </row>
    <row r="3954" spans="1:16">
      <c r="A3954" s="104" t="s">
        <v>12790</v>
      </c>
      <c r="B3954" s="104" t="s">
        <v>22374</v>
      </c>
      <c r="C3954" s="104" t="s">
        <v>11976</v>
      </c>
      <c r="D3954" s="104" t="s">
        <v>11977</v>
      </c>
      <c r="E3954" s="104" t="s">
        <v>12015</v>
      </c>
      <c r="F3954" s="104" t="s">
        <v>12016</v>
      </c>
      <c r="G3954" s="104" t="s">
        <v>11979</v>
      </c>
      <c r="H3954" s="104" t="b">
        <v>1</v>
      </c>
      <c r="I3954" s="104" t="b">
        <v>1</v>
      </c>
      <c r="J3954" s="104"/>
      <c r="K3954" s="104" t="s">
        <v>11980</v>
      </c>
      <c r="L3954" s="104"/>
      <c r="M3954" s="104"/>
      <c r="N3954" s="2043"/>
      <c r="O3954" s="104"/>
      <c r="P3954" s="104"/>
    </row>
    <row r="3955" spans="1:16">
      <c r="A3955" s="104" t="s">
        <v>12791</v>
      </c>
      <c r="B3955" s="104" t="s">
        <v>22375</v>
      </c>
      <c r="C3955" s="104" t="s">
        <v>11976</v>
      </c>
      <c r="D3955" s="104" t="s">
        <v>11977</v>
      </c>
      <c r="E3955" s="104" t="s">
        <v>12015</v>
      </c>
      <c r="F3955" s="104" t="s">
        <v>12016</v>
      </c>
      <c r="G3955" s="104" t="s">
        <v>11979</v>
      </c>
      <c r="H3955" s="104" t="b">
        <v>1</v>
      </c>
      <c r="I3955" s="104" t="b">
        <v>1</v>
      </c>
      <c r="J3955" s="104"/>
      <c r="K3955" s="104" t="s">
        <v>11980</v>
      </c>
      <c r="L3955" s="104"/>
      <c r="M3955" s="104"/>
      <c r="N3955" s="2043"/>
      <c r="O3955" s="104"/>
      <c r="P3955" s="104"/>
    </row>
    <row r="3956" spans="1:16">
      <c r="A3956" s="104" t="s">
        <v>12848</v>
      </c>
      <c r="B3956" s="104" t="s">
        <v>22376</v>
      </c>
      <c r="C3956" s="104" t="s">
        <v>11976</v>
      </c>
      <c r="D3956" s="104" t="s">
        <v>11977</v>
      </c>
      <c r="E3956" s="104" t="s">
        <v>12015</v>
      </c>
      <c r="F3956" s="104" t="s">
        <v>12016</v>
      </c>
      <c r="G3956" s="104" t="s">
        <v>11979</v>
      </c>
      <c r="H3956" s="104" t="b">
        <v>1</v>
      </c>
      <c r="I3956" s="104" t="b">
        <v>1</v>
      </c>
      <c r="J3956" s="104"/>
      <c r="K3956" s="104" t="s">
        <v>11980</v>
      </c>
      <c r="L3956" s="104"/>
      <c r="M3956" s="104"/>
      <c r="N3956" s="2043"/>
      <c r="O3956" s="104"/>
      <c r="P3956" s="104"/>
    </row>
    <row r="3957" spans="1:16">
      <c r="A3957" s="104" t="s">
        <v>12849</v>
      </c>
      <c r="B3957" s="104" t="s">
        <v>22377</v>
      </c>
      <c r="C3957" s="104" t="s">
        <v>11976</v>
      </c>
      <c r="D3957" s="104" t="s">
        <v>11977</v>
      </c>
      <c r="E3957" s="104" t="s">
        <v>11976</v>
      </c>
      <c r="F3957" s="104" t="s">
        <v>11982</v>
      </c>
      <c r="G3957" s="104" t="s">
        <v>11979</v>
      </c>
      <c r="H3957" s="104" t="b">
        <v>0</v>
      </c>
      <c r="I3957" s="104" t="b">
        <v>1</v>
      </c>
      <c r="J3957" s="104" t="s">
        <v>11983</v>
      </c>
      <c r="K3957" s="104" t="s">
        <v>11984</v>
      </c>
      <c r="L3957" s="104"/>
      <c r="M3957" s="104"/>
      <c r="N3957" s="2043"/>
      <c r="O3957" s="104"/>
      <c r="P3957" s="104"/>
    </row>
    <row r="3958" spans="1:16">
      <c r="A3958" s="104" t="s">
        <v>12771</v>
      </c>
      <c r="B3958" s="104" t="s">
        <v>22378</v>
      </c>
      <c r="C3958" s="104" t="s">
        <v>11976</v>
      </c>
      <c r="D3958" s="104" t="s">
        <v>11977</v>
      </c>
      <c r="E3958" s="104" t="s">
        <v>11976</v>
      </c>
      <c r="F3958" s="104" t="s">
        <v>11982</v>
      </c>
      <c r="G3958" s="104" t="s">
        <v>11979</v>
      </c>
      <c r="H3958" s="104" t="b">
        <v>0</v>
      </c>
      <c r="I3958" s="104" t="b">
        <v>1</v>
      </c>
      <c r="J3958" s="104" t="s">
        <v>12034</v>
      </c>
      <c r="K3958" s="104" t="s">
        <v>11984</v>
      </c>
      <c r="L3958" s="104"/>
      <c r="M3958" s="104"/>
      <c r="N3958" s="2043"/>
      <c r="O3958" s="104"/>
      <c r="P3958" s="104"/>
    </row>
    <row r="3959" spans="1:16">
      <c r="A3959" s="104" t="s">
        <v>29868</v>
      </c>
      <c r="B3959" s="104" t="s">
        <v>29869</v>
      </c>
      <c r="C3959" s="104" t="s">
        <v>11976</v>
      </c>
      <c r="D3959" s="104" t="s">
        <v>11977</v>
      </c>
      <c r="E3959" s="104" t="s">
        <v>11976</v>
      </c>
      <c r="F3959" s="104" t="s">
        <v>11982</v>
      </c>
      <c r="G3959" s="104" t="s">
        <v>11979</v>
      </c>
      <c r="H3959" s="104" t="b">
        <v>0</v>
      </c>
      <c r="I3959" s="104" t="b">
        <v>1</v>
      </c>
      <c r="J3959" s="104" t="s">
        <v>12034</v>
      </c>
      <c r="K3959" s="104" t="s">
        <v>11984</v>
      </c>
      <c r="L3959" s="104"/>
      <c r="M3959" s="104"/>
      <c r="N3959" s="2043"/>
      <c r="O3959" s="104"/>
      <c r="P3959" s="104"/>
    </row>
    <row r="3960" spans="1:16">
      <c r="A3960" s="104" t="s">
        <v>12437</v>
      </c>
      <c r="B3960" s="104" t="s">
        <v>22379</v>
      </c>
      <c r="C3960" s="104" t="s">
        <v>11976</v>
      </c>
      <c r="D3960" s="104" t="s">
        <v>11977</v>
      </c>
      <c r="E3960" s="104" t="s">
        <v>11976</v>
      </c>
      <c r="F3960" s="104" t="s">
        <v>11978</v>
      </c>
      <c r="G3960" s="104" t="s">
        <v>11979</v>
      </c>
      <c r="H3960" s="104" t="b">
        <v>1</v>
      </c>
      <c r="I3960" s="104" t="b">
        <v>1</v>
      </c>
      <c r="J3960" s="104"/>
      <c r="K3960" s="104" t="s">
        <v>11980</v>
      </c>
      <c r="L3960" s="104"/>
      <c r="M3960" s="104"/>
      <c r="N3960" s="2043"/>
      <c r="O3960" s="104"/>
      <c r="P3960" s="104"/>
    </row>
    <row r="3961" spans="1:16">
      <c r="A3961" s="104" t="s">
        <v>12434</v>
      </c>
      <c r="B3961" s="104" t="s">
        <v>22380</v>
      </c>
      <c r="C3961" s="104" t="s">
        <v>12019</v>
      </c>
      <c r="D3961" s="104" t="s">
        <v>12020</v>
      </c>
      <c r="E3961" s="104" t="s">
        <v>11976</v>
      </c>
      <c r="F3961" s="104" t="s">
        <v>11978</v>
      </c>
      <c r="G3961" s="104" t="s">
        <v>11979</v>
      </c>
      <c r="H3961" s="104" t="b">
        <v>1</v>
      </c>
      <c r="I3961" s="104" t="b">
        <v>1</v>
      </c>
      <c r="J3961" s="104"/>
      <c r="K3961" s="104" t="s">
        <v>11980</v>
      </c>
      <c r="L3961" s="104"/>
      <c r="M3961" s="104"/>
      <c r="N3961" s="2043"/>
      <c r="O3961" s="104"/>
      <c r="P3961" s="104"/>
    </row>
    <row r="3962" spans="1:16">
      <c r="A3962" s="104" t="s">
        <v>12855</v>
      </c>
      <c r="B3962" s="104" t="s">
        <v>22381</v>
      </c>
      <c r="C3962" s="104" t="s">
        <v>11976</v>
      </c>
      <c r="D3962" s="104" t="s">
        <v>11977</v>
      </c>
      <c r="E3962" s="104" t="s">
        <v>11976</v>
      </c>
      <c r="F3962" s="104" t="s">
        <v>11978</v>
      </c>
      <c r="G3962" s="104" t="s">
        <v>11979</v>
      </c>
      <c r="H3962" s="104" t="b">
        <v>1</v>
      </c>
      <c r="I3962" s="104" t="b">
        <v>1</v>
      </c>
      <c r="J3962" s="104"/>
      <c r="K3962" s="104" t="s">
        <v>11980</v>
      </c>
      <c r="L3962" s="104"/>
      <c r="M3962" s="104"/>
      <c r="N3962" s="2043"/>
      <c r="O3962" s="104"/>
      <c r="P3962" s="104"/>
    </row>
    <row r="3963" spans="1:16">
      <c r="A3963" s="104" t="s">
        <v>15981</v>
      </c>
      <c r="B3963" s="104" t="s">
        <v>22382</v>
      </c>
      <c r="C3963" s="104" t="s">
        <v>12019</v>
      </c>
      <c r="D3963" s="104" t="s">
        <v>12021</v>
      </c>
      <c r="E3963" s="104" t="s">
        <v>11976</v>
      </c>
      <c r="F3963" s="104" t="s">
        <v>11978</v>
      </c>
      <c r="G3963" s="104" t="s">
        <v>11979</v>
      </c>
      <c r="H3963" s="104" t="b">
        <v>1</v>
      </c>
      <c r="I3963" s="104" t="b">
        <v>1</v>
      </c>
      <c r="J3963" s="104"/>
      <c r="K3963" s="104" t="s">
        <v>11980</v>
      </c>
      <c r="L3963" s="104"/>
      <c r="M3963" s="104"/>
      <c r="N3963" s="2043"/>
      <c r="O3963" s="104"/>
      <c r="P3963" s="104"/>
    </row>
    <row r="3964" spans="1:16">
      <c r="A3964" s="104" t="s">
        <v>12438</v>
      </c>
      <c r="B3964" s="104" t="s">
        <v>22383</v>
      </c>
      <c r="C3964" s="104" t="s">
        <v>11976</v>
      </c>
      <c r="D3964" s="104" t="s">
        <v>11977</v>
      </c>
      <c r="E3964" s="104" t="s">
        <v>12015</v>
      </c>
      <c r="F3964" s="104" t="s">
        <v>12016</v>
      </c>
      <c r="G3964" s="104" t="s">
        <v>11979</v>
      </c>
      <c r="H3964" s="104" t="b">
        <v>1</v>
      </c>
      <c r="I3964" s="104" t="b">
        <v>1</v>
      </c>
      <c r="J3964" s="104"/>
      <c r="K3964" s="104" t="s">
        <v>11980</v>
      </c>
      <c r="L3964" s="104"/>
      <c r="M3964" s="104"/>
      <c r="N3964" s="2043"/>
      <c r="O3964" s="104"/>
      <c r="P3964" s="104"/>
    </row>
    <row r="3965" spans="1:16">
      <c r="A3965" s="104" t="s">
        <v>12436</v>
      </c>
      <c r="B3965" s="104" t="s">
        <v>22384</v>
      </c>
      <c r="C3965" s="104" t="s">
        <v>11976</v>
      </c>
      <c r="D3965" s="104" t="s">
        <v>11977</v>
      </c>
      <c r="E3965" s="104" t="s">
        <v>12015</v>
      </c>
      <c r="F3965" s="104" t="s">
        <v>12016</v>
      </c>
      <c r="G3965" s="104" t="s">
        <v>11979</v>
      </c>
      <c r="H3965" s="104" t="b">
        <v>1</v>
      </c>
      <c r="I3965" s="104" t="b">
        <v>1</v>
      </c>
      <c r="J3965" s="104"/>
      <c r="K3965" s="104" t="s">
        <v>11980</v>
      </c>
      <c r="L3965" s="104"/>
      <c r="M3965" s="104"/>
      <c r="N3965" s="2043"/>
      <c r="O3965" s="104"/>
      <c r="P3965" s="104"/>
    </row>
    <row r="3966" spans="1:16">
      <c r="A3966" s="104" t="s">
        <v>12851</v>
      </c>
      <c r="B3966" s="104" t="s">
        <v>22385</v>
      </c>
      <c r="C3966" s="104" t="s">
        <v>11976</v>
      </c>
      <c r="D3966" s="104" t="s">
        <v>11977</v>
      </c>
      <c r="E3966" s="104" t="s">
        <v>11976</v>
      </c>
      <c r="F3966" s="104" t="s">
        <v>11982</v>
      </c>
      <c r="G3966" s="104" t="s">
        <v>11979</v>
      </c>
      <c r="H3966" s="104" t="b">
        <v>0</v>
      </c>
      <c r="I3966" s="104" t="b">
        <v>1</v>
      </c>
      <c r="J3966" s="104" t="s">
        <v>12034</v>
      </c>
      <c r="K3966" s="104" t="s">
        <v>11984</v>
      </c>
      <c r="L3966" s="104"/>
      <c r="M3966" s="104"/>
      <c r="N3966" s="2043"/>
      <c r="O3966" s="104"/>
      <c r="P3966" s="104"/>
    </row>
    <row r="3967" spans="1:16">
      <c r="A3967" s="104" t="s">
        <v>12852</v>
      </c>
      <c r="B3967" s="104" t="s">
        <v>22386</v>
      </c>
      <c r="C3967" s="104" t="s">
        <v>11976</v>
      </c>
      <c r="D3967" s="104" t="s">
        <v>11977</v>
      </c>
      <c r="E3967" s="104" t="s">
        <v>11976</v>
      </c>
      <c r="F3967" s="104" t="s">
        <v>11982</v>
      </c>
      <c r="G3967" s="104" t="s">
        <v>11979</v>
      </c>
      <c r="H3967" s="104" t="b">
        <v>0</v>
      </c>
      <c r="I3967" s="104" t="b">
        <v>1</v>
      </c>
      <c r="J3967" s="104" t="s">
        <v>12034</v>
      </c>
      <c r="K3967" s="104" t="s">
        <v>11980</v>
      </c>
      <c r="L3967" s="104"/>
      <c r="M3967" s="104"/>
      <c r="N3967" s="2043"/>
      <c r="O3967" s="104"/>
      <c r="P3967" s="104"/>
    </row>
    <row r="3968" spans="1:16">
      <c r="A3968" s="104" t="s">
        <v>12853</v>
      </c>
      <c r="B3968" s="104" t="s">
        <v>22387</v>
      </c>
      <c r="C3968" s="104" t="s">
        <v>11976</v>
      </c>
      <c r="D3968" s="104" t="s">
        <v>11977</v>
      </c>
      <c r="E3968" s="104" t="s">
        <v>11976</v>
      </c>
      <c r="F3968" s="104" t="s">
        <v>11982</v>
      </c>
      <c r="G3968" s="104" t="s">
        <v>11979</v>
      </c>
      <c r="H3968" s="104" t="b">
        <v>0</v>
      </c>
      <c r="I3968" s="104" t="b">
        <v>1</v>
      </c>
      <c r="J3968" s="104" t="s">
        <v>11983</v>
      </c>
      <c r="K3968" s="104" t="s">
        <v>11980</v>
      </c>
      <c r="L3968" s="104"/>
      <c r="M3968" s="104"/>
      <c r="N3968" s="2043"/>
      <c r="O3968" s="104"/>
      <c r="P3968" s="104"/>
    </row>
    <row r="3969" spans="1:16">
      <c r="A3969" s="104" t="s">
        <v>12854</v>
      </c>
      <c r="B3969" s="104" t="s">
        <v>22388</v>
      </c>
      <c r="C3969" s="104" t="s">
        <v>11976</v>
      </c>
      <c r="D3969" s="104" t="s">
        <v>11977</v>
      </c>
      <c r="E3969" s="104" t="s">
        <v>11976</v>
      </c>
      <c r="F3969" s="104" t="s">
        <v>11982</v>
      </c>
      <c r="G3969" s="104" t="s">
        <v>11979</v>
      </c>
      <c r="H3969" s="104" t="b">
        <v>0</v>
      </c>
      <c r="I3969" s="104" t="b">
        <v>1</v>
      </c>
      <c r="J3969" s="104" t="s">
        <v>11983</v>
      </c>
      <c r="K3969" s="104" t="s">
        <v>11980</v>
      </c>
      <c r="L3969" s="104"/>
      <c r="M3969" s="104"/>
      <c r="N3969" s="2043"/>
      <c r="O3969" s="104"/>
      <c r="P3969" s="104"/>
    </row>
    <row r="3970" spans="1:16">
      <c r="A3970" s="104" t="s">
        <v>12439</v>
      </c>
      <c r="B3970" s="104" t="s">
        <v>22389</v>
      </c>
      <c r="C3970" s="104" t="s">
        <v>11976</v>
      </c>
      <c r="D3970" s="104" t="s">
        <v>11977</v>
      </c>
      <c r="E3970" s="104" t="s">
        <v>11976</v>
      </c>
      <c r="F3970" s="104" t="s">
        <v>11978</v>
      </c>
      <c r="G3970" s="104" t="s">
        <v>11979</v>
      </c>
      <c r="H3970" s="104" t="b">
        <v>1</v>
      </c>
      <c r="I3970" s="104" t="b">
        <v>1</v>
      </c>
      <c r="J3970" s="104"/>
      <c r="K3970" s="104" t="s">
        <v>11980</v>
      </c>
      <c r="L3970" s="104"/>
      <c r="M3970" s="104"/>
      <c r="N3970" s="2043"/>
      <c r="O3970" s="104"/>
      <c r="P3970" s="104"/>
    </row>
    <row r="3971" spans="1:16">
      <c r="A3971" s="104" t="s">
        <v>12440</v>
      </c>
      <c r="B3971" s="104" t="s">
        <v>22390</v>
      </c>
      <c r="C3971" s="104" t="s">
        <v>12019</v>
      </c>
      <c r="D3971" s="104" t="s">
        <v>12020</v>
      </c>
      <c r="E3971" s="104" t="s">
        <v>11976</v>
      </c>
      <c r="F3971" s="104" t="s">
        <v>11978</v>
      </c>
      <c r="G3971" s="104" t="s">
        <v>11979</v>
      </c>
      <c r="H3971" s="104" t="b">
        <v>1</v>
      </c>
      <c r="I3971" s="104" t="b">
        <v>1</v>
      </c>
      <c r="J3971" s="104"/>
      <c r="K3971" s="104" t="s">
        <v>11980</v>
      </c>
      <c r="L3971" s="104"/>
      <c r="M3971" s="104"/>
      <c r="N3971" s="2043"/>
      <c r="O3971" s="104"/>
      <c r="P3971" s="104"/>
    </row>
    <row r="3972" spans="1:16">
      <c r="A3972" s="104" t="s">
        <v>12575</v>
      </c>
      <c r="B3972" s="104" t="s">
        <v>22391</v>
      </c>
      <c r="C3972" s="104" t="s">
        <v>11976</v>
      </c>
      <c r="D3972" s="104" t="s">
        <v>11977</v>
      </c>
      <c r="E3972" s="104" t="s">
        <v>11976</v>
      </c>
      <c r="F3972" s="104" t="s">
        <v>11978</v>
      </c>
      <c r="G3972" s="104" t="s">
        <v>11979</v>
      </c>
      <c r="H3972" s="104" t="b">
        <v>1</v>
      </c>
      <c r="I3972" s="104" t="b">
        <v>1</v>
      </c>
      <c r="J3972" s="104"/>
      <c r="K3972" s="104" t="s">
        <v>11980</v>
      </c>
      <c r="L3972" s="104"/>
      <c r="M3972" s="104"/>
      <c r="N3972" s="2043"/>
      <c r="O3972" s="104"/>
      <c r="P3972" s="104"/>
    </row>
    <row r="3973" spans="1:16">
      <c r="A3973" s="104" t="s">
        <v>12861</v>
      </c>
      <c r="B3973" s="104" t="s">
        <v>22392</v>
      </c>
      <c r="C3973" s="104" t="s">
        <v>11976</v>
      </c>
      <c r="D3973" s="104" t="s">
        <v>11977</v>
      </c>
      <c r="E3973" s="104" t="s">
        <v>11976</v>
      </c>
      <c r="F3973" s="104" t="s">
        <v>11982</v>
      </c>
      <c r="G3973" s="104" t="s">
        <v>11979</v>
      </c>
      <c r="H3973" s="104" t="b">
        <v>0</v>
      </c>
      <c r="I3973" s="104" t="b">
        <v>1</v>
      </c>
      <c r="J3973" s="104" t="s">
        <v>12034</v>
      </c>
      <c r="K3973" s="104" t="s">
        <v>11984</v>
      </c>
      <c r="L3973" s="104"/>
      <c r="M3973" s="104"/>
      <c r="N3973" s="2043"/>
      <c r="O3973" s="104"/>
      <c r="P3973" s="104"/>
    </row>
    <row r="3974" spans="1:16">
      <c r="A3974" s="104" t="s">
        <v>12859</v>
      </c>
      <c r="B3974" s="104" t="s">
        <v>22393</v>
      </c>
      <c r="C3974" s="104" t="s">
        <v>11976</v>
      </c>
      <c r="D3974" s="104" t="s">
        <v>11977</v>
      </c>
      <c r="E3974" s="104" t="s">
        <v>11976</v>
      </c>
      <c r="F3974" s="104" t="s">
        <v>11982</v>
      </c>
      <c r="G3974" s="104" t="s">
        <v>11979</v>
      </c>
      <c r="H3974" s="104" t="b">
        <v>0</v>
      </c>
      <c r="I3974" s="104" t="b">
        <v>1</v>
      </c>
      <c r="J3974" s="104" t="s">
        <v>12034</v>
      </c>
      <c r="K3974" s="104" t="s">
        <v>11980</v>
      </c>
      <c r="L3974" s="104"/>
      <c r="M3974" s="104"/>
      <c r="N3974" s="2043"/>
      <c r="O3974" s="104"/>
      <c r="P3974" s="104"/>
    </row>
    <row r="3975" spans="1:16">
      <c r="A3975" s="104" t="s">
        <v>12856</v>
      </c>
      <c r="B3975" s="104" t="s">
        <v>22394</v>
      </c>
      <c r="C3975" s="104" t="s">
        <v>11976</v>
      </c>
      <c r="D3975" s="104" t="s">
        <v>11977</v>
      </c>
      <c r="E3975" s="104" t="s">
        <v>11976</v>
      </c>
      <c r="F3975" s="104" t="s">
        <v>11982</v>
      </c>
      <c r="G3975" s="104" t="s">
        <v>11979</v>
      </c>
      <c r="H3975" s="104" t="b">
        <v>0</v>
      </c>
      <c r="I3975" s="104" t="b">
        <v>1</v>
      </c>
      <c r="J3975" s="104" t="s">
        <v>11983</v>
      </c>
      <c r="K3975" s="104" t="s">
        <v>11980</v>
      </c>
      <c r="L3975" s="104"/>
      <c r="M3975" s="104"/>
      <c r="N3975" s="2043"/>
      <c r="O3975" s="104"/>
      <c r="P3975" s="104"/>
    </row>
    <row r="3976" spans="1:16">
      <c r="A3976" s="104" t="s">
        <v>12446</v>
      </c>
      <c r="B3976" s="104" t="s">
        <v>22395</v>
      </c>
      <c r="C3976" s="104" t="s">
        <v>11976</v>
      </c>
      <c r="D3976" s="104" t="s">
        <v>11977</v>
      </c>
      <c r="E3976" s="104" t="s">
        <v>11976</v>
      </c>
      <c r="F3976" s="104" t="s">
        <v>11982</v>
      </c>
      <c r="G3976" s="104" t="s">
        <v>11979</v>
      </c>
      <c r="H3976" s="104" t="b">
        <v>0</v>
      </c>
      <c r="I3976" s="104" t="b">
        <v>1</v>
      </c>
      <c r="J3976" s="104" t="s">
        <v>11983</v>
      </c>
      <c r="K3976" s="104" t="s">
        <v>11984</v>
      </c>
      <c r="L3976" s="104"/>
      <c r="M3976" s="104"/>
      <c r="N3976" s="2043"/>
      <c r="O3976" s="104"/>
      <c r="P3976" s="104"/>
    </row>
    <row r="3977" spans="1:16">
      <c r="A3977" s="104" t="s">
        <v>12857</v>
      </c>
      <c r="B3977" s="104" t="s">
        <v>22396</v>
      </c>
      <c r="C3977" s="104" t="s">
        <v>11976</v>
      </c>
      <c r="D3977" s="104" t="s">
        <v>11977</v>
      </c>
      <c r="E3977" s="104" t="s">
        <v>11976</v>
      </c>
      <c r="F3977" s="104" t="s">
        <v>11982</v>
      </c>
      <c r="G3977" s="104" t="s">
        <v>11979</v>
      </c>
      <c r="H3977" s="104" t="b">
        <v>0</v>
      </c>
      <c r="I3977" s="104" t="b">
        <v>1</v>
      </c>
      <c r="J3977" s="104" t="s">
        <v>11983</v>
      </c>
      <c r="K3977" s="104" t="s">
        <v>11980</v>
      </c>
      <c r="L3977" s="104"/>
      <c r="M3977" s="104"/>
      <c r="N3977" s="2043"/>
      <c r="O3977" s="104"/>
      <c r="P3977" s="104"/>
    </row>
    <row r="3978" spans="1:16">
      <c r="A3978" s="104" t="s">
        <v>12858</v>
      </c>
      <c r="B3978" s="104" t="s">
        <v>22397</v>
      </c>
      <c r="C3978" s="104" t="s">
        <v>12019</v>
      </c>
      <c r="D3978" s="104" t="s">
        <v>12021</v>
      </c>
      <c r="E3978" s="104" t="s">
        <v>11976</v>
      </c>
      <c r="F3978" s="104" t="s">
        <v>11978</v>
      </c>
      <c r="G3978" s="104" t="s">
        <v>11979</v>
      </c>
      <c r="H3978" s="104" t="b">
        <v>1</v>
      </c>
      <c r="I3978" s="104" t="b">
        <v>1</v>
      </c>
      <c r="J3978" s="104"/>
      <c r="K3978" s="104" t="s">
        <v>11980</v>
      </c>
      <c r="L3978" s="104"/>
      <c r="M3978" s="104"/>
      <c r="N3978" s="2043"/>
      <c r="O3978" s="104"/>
      <c r="P3978" s="104"/>
    </row>
    <row r="3979" spans="1:16">
      <c r="A3979" s="104" t="s">
        <v>12586</v>
      </c>
      <c r="B3979" s="104" t="s">
        <v>22398</v>
      </c>
      <c r="C3979" s="104" t="s">
        <v>11976</v>
      </c>
      <c r="D3979" s="104" t="s">
        <v>11977</v>
      </c>
      <c r="E3979" s="104" t="s">
        <v>11976</v>
      </c>
      <c r="F3979" s="104" t="s">
        <v>11978</v>
      </c>
      <c r="G3979" s="104" t="s">
        <v>11979</v>
      </c>
      <c r="H3979" s="104" t="b">
        <v>1</v>
      </c>
      <c r="I3979" s="104" t="b">
        <v>1</v>
      </c>
      <c r="J3979" s="104"/>
      <c r="K3979" s="104" t="s">
        <v>11980</v>
      </c>
      <c r="L3979" s="104"/>
      <c r="M3979" s="104"/>
      <c r="N3979" s="2043"/>
      <c r="O3979" s="104"/>
      <c r="P3979" s="104"/>
    </row>
    <row r="3980" spans="1:16">
      <c r="A3980" s="104" t="s">
        <v>12442</v>
      </c>
      <c r="B3980" s="104" t="s">
        <v>22399</v>
      </c>
      <c r="C3980" s="104" t="s">
        <v>12019</v>
      </c>
      <c r="D3980" s="104" t="s">
        <v>12020</v>
      </c>
      <c r="E3980" s="104" t="s">
        <v>11976</v>
      </c>
      <c r="F3980" s="104" t="s">
        <v>11978</v>
      </c>
      <c r="G3980" s="104" t="s">
        <v>11979</v>
      </c>
      <c r="H3980" s="104" t="b">
        <v>1</v>
      </c>
      <c r="I3980" s="104" t="b">
        <v>1</v>
      </c>
      <c r="J3980" s="104"/>
      <c r="K3980" s="104" t="s">
        <v>11980</v>
      </c>
      <c r="L3980" s="104"/>
      <c r="M3980" s="104"/>
      <c r="N3980" s="2043"/>
      <c r="O3980" s="104"/>
      <c r="P3980" s="104"/>
    </row>
    <row r="3981" spans="1:16">
      <c r="A3981" s="104" t="s">
        <v>12860</v>
      </c>
      <c r="B3981" s="104" t="s">
        <v>22400</v>
      </c>
      <c r="C3981" s="104" t="s">
        <v>11976</v>
      </c>
      <c r="D3981" s="104" t="s">
        <v>11977</v>
      </c>
      <c r="E3981" s="104" t="s">
        <v>11976</v>
      </c>
      <c r="F3981" s="104" t="s">
        <v>11978</v>
      </c>
      <c r="G3981" s="104" t="s">
        <v>11979</v>
      </c>
      <c r="H3981" s="104" t="b">
        <v>1</v>
      </c>
      <c r="I3981" s="104" t="b">
        <v>1</v>
      </c>
      <c r="J3981" s="104"/>
      <c r="K3981" s="104" t="s">
        <v>11980</v>
      </c>
      <c r="L3981" s="104"/>
      <c r="M3981" s="104"/>
      <c r="N3981" s="2043"/>
      <c r="O3981" s="104"/>
      <c r="P3981" s="104"/>
    </row>
    <row r="3982" spans="1:16">
      <c r="A3982" s="104" t="s">
        <v>12865</v>
      </c>
      <c r="B3982" s="104" t="s">
        <v>22401</v>
      </c>
      <c r="C3982" s="104" t="s">
        <v>11976</v>
      </c>
      <c r="D3982" s="104" t="s">
        <v>11977</v>
      </c>
      <c r="E3982" s="104" t="s">
        <v>11976</v>
      </c>
      <c r="F3982" s="104" t="s">
        <v>11982</v>
      </c>
      <c r="G3982" s="104" t="s">
        <v>11979</v>
      </c>
      <c r="H3982" s="104" t="b">
        <v>0</v>
      </c>
      <c r="I3982" s="104" t="b">
        <v>1</v>
      </c>
      <c r="J3982" s="104" t="s">
        <v>12034</v>
      </c>
      <c r="K3982" s="104" t="s">
        <v>11984</v>
      </c>
      <c r="L3982" s="104"/>
      <c r="M3982" s="104"/>
      <c r="N3982" s="2043"/>
      <c r="O3982" s="104"/>
      <c r="P3982" s="104"/>
    </row>
    <row r="3983" spans="1:16">
      <c r="A3983" s="104" t="s">
        <v>12862</v>
      </c>
      <c r="B3983" s="104" t="s">
        <v>22402</v>
      </c>
      <c r="C3983" s="104" t="s">
        <v>11976</v>
      </c>
      <c r="D3983" s="104" t="s">
        <v>11977</v>
      </c>
      <c r="E3983" s="104" t="s">
        <v>11976</v>
      </c>
      <c r="F3983" s="104" t="s">
        <v>11982</v>
      </c>
      <c r="G3983" s="104" t="s">
        <v>11979</v>
      </c>
      <c r="H3983" s="104" t="b">
        <v>0</v>
      </c>
      <c r="I3983" s="104" t="b">
        <v>1</v>
      </c>
      <c r="J3983" s="104" t="s">
        <v>12034</v>
      </c>
      <c r="K3983" s="104" t="s">
        <v>11980</v>
      </c>
      <c r="L3983" s="104"/>
      <c r="M3983" s="104"/>
      <c r="N3983" s="2043"/>
      <c r="O3983" s="104"/>
      <c r="P3983" s="104"/>
    </row>
    <row r="3984" spans="1:16">
      <c r="A3984" s="104" t="s">
        <v>12863</v>
      </c>
      <c r="B3984" s="104" t="s">
        <v>22403</v>
      </c>
      <c r="C3984" s="104" t="s">
        <v>11976</v>
      </c>
      <c r="D3984" s="104" t="s">
        <v>11977</v>
      </c>
      <c r="E3984" s="104" t="s">
        <v>11976</v>
      </c>
      <c r="F3984" s="104" t="s">
        <v>11982</v>
      </c>
      <c r="G3984" s="104" t="s">
        <v>11979</v>
      </c>
      <c r="H3984" s="104" t="b">
        <v>0</v>
      </c>
      <c r="I3984" s="104" t="b">
        <v>1</v>
      </c>
      <c r="J3984" s="104" t="s">
        <v>11983</v>
      </c>
      <c r="K3984" s="104" t="s">
        <v>11980</v>
      </c>
      <c r="L3984" s="104"/>
      <c r="M3984" s="104"/>
      <c r="N3984" s="2043"/>
      <c r="O3984" s="104"/>
      <c r="P3984" s="104"/>
    </row>
    <row r="3985" spans="1:16">
      <c r="A3985" s="104" t="s">
        <v>12864</v>
      </c>
      <c r="B3985" s="104" t="s">
        <v>22404</v>
      </c>
      <c r="C3985" s="104" t="s">
        <v>11976</v>
      </c>
      <c r="D3985" s="104" t="s">
        <v>11977</v>
      </c>
      <c r="E3985" s="104" t="s">
        <v>11976</v>
      </c>
      <c r="F3985" s="104" t="s">
        <v>11982</v>
      </c>
      <c r="G3985" s="104" t="s">
        <v>11979</v>
      </c>
      <c r="H3985" s="104" t="b">
        <v>0</v>
      </c>
      <c r="I3985" s="104" t="b">
        <v>1</v>
      </c>
      <c r="J3985" s="104" t="s">
        <v>11983</v>
      </c>
      <c r="K3985" s="104" t="s">
        <v>11980</v>
      </c>
      <c r="L3985" s="104"/>
      <c r="M3985" s="104"/>
      <c r="N3985" s="2043"/>
      <c r="O3985" s="104"/>
      <c r="P3985" s="104"/>
    </row>
    <row r="3986" spans="1:16">
      <c r="A3986" s="104" t="s">
        <v>15943</v>
      </c>
      <c r="B3986" s="104" t="s">
        <v>22405</v>
      </c>
      <c r="C3986" s="104" t="s">
        <v>11976</v>
      </c>
      <c r="D3986" s="104" t="s">
        <v>11977</v>
      </c>
      <c r="E3986" s="104" t="s">
        <v>11976</v>
      </c>
      <c r="F3986" s="104" t="s">
        <v>11982</v>
      </c>
      <c r="G3986" s="104" t="s">
        <v>11979</v>
      </c>
      <c r="H3986" s="104" t="b">
        <v>0</v>
      </c>
      <c r="I3986" s="104" t="b">
        <v>1</v>
      </c>
      <c r="J3986" s="104" t="s">
        <v>11983</v>
      </c>
      <c r="K3986" s="104" t="s">
        <v>11980</v>
      </c>
      <c r="L3986" s="104"/>
      <c r="M3986" s="104"/>
      <c r="N3986" s="2043"/>
      <c r="O3986" s="104"/>
      <c r="P3986" s="104"/>
    </row>
    <row r="3987" spans="1:16">
      <c r="A3987" s="104" t="s">
        <v>12449</v>
      </c>
      <c r="B3987" s="104" t="s">
        <v>22406</v>
      </c>
      <c r="C3987" s="104" t="s">
        <v>11976</v>
      </c>
      <c r="D3987" s="104" t="s">
        <v>11977</v>
      </c>
      <c r="E3987" s="104" t="s">
        <v>11976</v>
      </c>
      <c r="F3987" s="104" t="s">
        <v>11978</v>
      </c>
      <c r="G3987" s="104" t="s">
        <v>11979</v>
      </c>
      <c r="H3987" s="104" t="b">
        <v>1</v>
      </c>
      <c r="I3987" s="104" t="b">
        <v>1</v>
      </c>
      <c r="J3987" s="104"/>
      <c r="K3987" s="104" t="s">
        <v>11980</v>
      </c>
      <c r="L3987" s="104"/>
      <c r="M3987" s="104"/>
      <c r="N3987" s="2043"/>
      <c r="O3987" s="104"/>
      <c r="P3987" s="104"/>
    </row>
    <row r="3988" spans="1:16">
      <c r="A3988" s="104" t="s">
        <v>12450</v>
      </c>
      <c r="B3988" s="104" t="s">
        <v>22407</v>
      </c>
      <c r="C3988" s="104" t="s">
        <v>12019</v>
      </c>
      <c r="D3988" s="104" t="s">
        <v>12020</v>
      </c>
      <c r="E3988" s="104" t="s">
        <v>11976</v>
      </c>
      <c r="F3988" s="104" t="s">
        <v>11978</v>
      </c>
      <c r="G3988" s="104" t="s">
        <v>11979</v>
      </c>
      <c r="H3988" s="104" t="b">
        <v>1</v>
      </c>
      <c r="I3988" s="104" t="b">
        <v>1</v>
      </c>
      <c r="J3988" s="104"/>
      <c r="K3988" s="104" t="s">
        <v>11980</v>
      </c>
      <c r="L3988" s="104"/>
      <c r="M3988" s="104"/>
      <c r="N3988" s="2043"/>
      <c r="O3988" s="104"/>
      <c r="P3988" s="104"/>
    </row>
    <row r="3989" spans="1:16">
      <c r="A3989" s="104" t="s">
        <v>12866</v>
      </c>
      <c r="B3989" s="104" t="s">
        <v>22408</v>
      </c>
      <c r="C3989" s="104" t="s">
        <v>11976</v>
      </c>
      <c r="D3989" s="104" t="s">
        <v>11977</v>
      </c>
      <c r="E3989" s="104" t="s">
        <v>11976</v>
      </c>
      <c r="F3989" s="104" t="s">
        <v>11978</v>
      </c>
      <c r="G3989" s="104" t="s">
        <v>11979</v>
      </c>
      <c r="H3989" s="104" t="b">
        <v>1</v>
      </c>
      <c r="I3989" s="104" t="b">
        <v>1</v>
      </c>
      <c r="J3989" s="104"/>
      <c r="K3989" s="104" t="s">
        <v>11980</v>
      </c>
      <c r="L3989" s="104"/>
      <c r="M3989" s="104"/>
      <c r="N3989" s="2043"/>
      <c r="O3989" s="104"/>
      <c r="P3989" s="104"/>
    </row>
    <row r="3990" spans="1:16">
      <c r="A3990" s="104" t="s">
        <v>12872</v>
      </c>
      <c r="B3990" s="104" t="s">
        <v>22409</v>
      </c>
      <c r="C3990" s="104" t="s">
        <v>11976</v>
      </c>
      <c r="D3990" s="104" t="s">
        <v>11977</v>
      </c>
      <c r="E3990" s="104" t="s">
        <v>11976</v>
      </c>
      <c r="F3990" s="104" t="s">
        <v>11982</v>
      </c>
      <c r="G3990" s="104" t="s">
        <v>11979</v>
      </c>
      <c r="H3990" s="104" t="b">
        <v>0</v>
      </c>
      <c r="I3990" s="104" t="b">
        <v>1</v>
      </c>
      <c r="J3990" s="104" t="s">
        <v>12034</v>
      </c>
      <c r="K3990" s="104" t="s">
        <v>11984</v>
      </c>
      <c r="L3990" s="104"/>
      <c r="M3990" s="104"/>
      <c r="N3990" s="2043"/>
      <c r="O3990" s="104"/>
      <c r="P3990" s="104"/>
    </row>
    <row r="3991" spans="1:16">
      <c r="A3991" s="104" t="s">
        <v>12871</v>
      </c>
      <c r="B3991" s="104" t="s">
        <v>22410</v>
      </c>
      <c r="C3991" s="104" t="s">
        <v>11976</v>
      </c>
      <c r="D3991" s="104" t="s">
        <v>11977</v>
      </c>
      <c r="E3991" s="104" t="s">
        <v>11976</v>
      </c>
      <c r="F3991" s="104" t="s">
        <v>11982</v>
      </c>
      <c r="G3991" s="104" t="s">
        <v>11979</v>
      </c>
      <c r="H3991" s="104" t="b">
        <v>0</v>
      </c>
      <c r="I3991" s="104" t="b">
        <v>1</v>
      </c>
      <c r="J3991" s="104" t="s">
        <v>12034</v>
      </c>
      <c r="K3991" s="104" t="s">
        <v>11980</v>
      </c>
      <c r="L3991" s="104"/>
      <c r="M3991" s="104"/>
      <c r="N3991" s="2043"/>
      <c r="O3991" s="104"/>
      <c r="P3991" s="104"/>
    </row>
    <row r="3992" spans="1:16">
      <c r="A3992" s="104" t="s">
        <v>12870</v>
      </c>
      <c r="B3992" s="104" t="s">
        <v>22411</v>
      </c>
      <c r="C3992" s="104" t="s">
        <v>11976</v>
      </c>
      <c r="D3992" s="104" t="s">
        <v>11977</v>
      </c>
      <c r="E3992" s="104" t="s">
        <v>11976</v>
      </c>
      <c r="F3992" s="104" t="s">
        <v>11982</v>
      </c>
      <c r="G3992" s="104" t="s">
        <v>11979</v>
      </c>
      <c r="H3992" s="104" t="b">
        <v>0</v>
      </c>
      <c r="I3992" s="104" t="b">
        <v>1</v>
      </c>
      <c r="J3992" s="104" t="s">
        <v>11983</v>
      </c>
      <c r="K3992" s="104" t="s">
        <v>11980</v>
      </c>
      <c r="L3992" s="104"/>
      <c r="M3992" s="104"/>
      <c r="N3992" s="2043"/>
      <c r="O3992" s="104"/>
      <c r="P3992" s="104"/>
    </row>
    <row r="3993" spans="1:16">
      <c r="A3993" s="104" t="s">
        <v>12447</v>
      </c>
      <c r="B3993" s="104" t="s">
        <v>22412</v>
      </c>
      <c r="C3993" s="104" t="s">
        <v>11976</v>
      </c>
      <c r="D3993" s="104" t="s">
        <v>11977</v>
      </c>
      <c r="E3993" s="104" t="s">
        <v>11976</v>
      </c>
      <c r="F3993" s="104" t="s">
        <v>11982</v>
      </c>
      <c r="G3993" s="104" t="s">
        <v>11979</v>
      </c>
      <c r="H3993" s="104" t="b">
        <v>0</v>
      </c>
      <c r="I3993" s="104" t="b">
        <v>1</v>
      </c>
      <c r="J3993" s="104" t="s">
        <v>11983</v>
      </c>
      <c r="K3993" s="104" t="s">
        <v>11984</v>
      </c>
      <c r="L3993" s="104"/>
      <c r="M3993" s="104"/>
      <c r="N3993" s="2043"/>
      <c r="O3993" s="104"/>
      <c r="P3993" s="104"/>
    </row>
    <row r="3994" spans="1:16">
      <c r="A3994" s="104" t="s">
        <v>12867</v>
      </c>
      <c r="B3994" s="104" t="s">
        <v>22413</v>
      </c>
      <c r="C3994" s="104" t="s">
        <v>11976</v>
      </c>
      <c r="D3994" s="104" t="s">
        <v>11977</v>
      </c>
      <c r="E3994" s="104" t="s">
        <v>11976</v>
      </c>
      <c r="F3994" s="104" t="s">
        <v>11982</v>
      </c>
      <c r="G3994" s="104" t="s">
        <v>11979</v>
      </c>
      <c r="H3994" s="104" t="b">
        <v>0</v>
      </c>
      <c r="I3994" s="104" t="b">
        <v>1</v>
      </c>
      <c r="J3994" s="104" t="s">
        <v>11983</v>
      </c>
      <c r="K3994" s="104" t="s">
        <v>11980</v>
      </c>
      <c r="L3994" s="104"/>
      <c r="M3994" s="104"/>
      <c r="N3994" s="2043"/>
      <c r="O3994" s="104"/>
      <c r="P3994" s="104"/>
    </row>
    <row r="3995" spans="1:16">
      <c r="A3995" s="104" t="s">
        <v>12868</v>
      </c>
      <c r="B3995" s="104" t="s">
        <v>22414</v>
      </c>
      <c r="C3995" s="104" t="s">
        <v>12019</v>
      </c>
      <c r="D3995" s="104" t="s">
        <v>12021</v>
      </c>
      <c r="E3995" s="104" t="s">
        <v>11976</v>
      </c>
      <c r="F3995" s="104" t="s">
        <v>11978</v>
      </c>
      <c r="G3995" s="104" t="s">
        <v>11979</v>
      </c>
      <c r="H3995" s="104" t="b">
        <v>1</v>
      </c>
      <c r="I3995" s="104" t="b">
        <v>1</v>
      </c>
      <c r="J3995" s="104"/>
      <c r="K3995" s="104" t="s">
        <v>11980</v>
      </c>
      <c r="L3995" s="104"/>
      <c r="M3995" s="104"/>
      <c r="N3995" s="2043"/>
      <c r="O3995" s="104"/>
      <c r="P3995" s="104"/>
    </row>
    <row r="3996" spans="1:16">
      <c r="A3996" s="104" t="s">
        <v>12869</v>
      </c>
      <c r="B3996" s="104" t="s">
        <v>22415</v>
      </c>
      <c r="C3996" s="104" t="s">
        <v>11976</v>
      </c>
      <c r="D3996" s="104" t="s">
        <v>11977</v>
      </c>
      <c r="E3996" s="104" t="s">
        <v>12015</v>
      </c>
      <c r="F3996" s="104" t="s">
        <v>12016</v>
      </c>
      <c r="G3996" s="104" t="s">
        <v>11979</v>
      </c>
      <c r="H3996" s="104" t="b">
        <v>1</v>
      </c>
      <c r="I3996" s="104" t="b">
        <v>1</v>
      </c>
      <c r="J3996" s="104"/>
      <c r="K3996" s="104" t="s">
        <v>11980</v>
      </c>
      <c r="L3996" s="104"/>
      <c r="M3996" s="104"/>
      <c r="N3996" s="2043"/>
      <c r="O3996" s="104"/>
      <c r="P3996" s="104"/>
    </row>
    <row r="3997" spans="1:16">
      <c r="A3997" s="104" t="s">
        <v>15460</v>
      </c>
      <c r="B3997" s="104" t="s">
        <v>22416</v>
      </c>
      <c r="C3997" s="104" t="s">
        <v>11976</v>
      </c>
      <c r="D3997" s="104" t="s">
        <v>11977</v>
      </c>
      <c r="E3997" s="104" t="s">
        <v>12015</v>
      </c>
      <c r="F3997" s="104" t="s">
        <v>12016</v>
      </c>
      <c r="G3997" s="104" t="s">
        <v>11979</v>
      </c>
      <c r="H3997" s="104" t="b">
        <v>1</v>
      </c>
      <c r="I3997" s="104" t="b">
        <v>1</v>
      </c>
      <c r="J3997" s="104"/>
      <c r="K3997" s="104" t="s">
        <v>11980</v>
      </c>
      <c r="L3997" s="104"/>
      <c r="M3997" s="104"/>
      <c r="N3997" s="2043"/>
      <c r="O3997" s="104"/>
      <c r="P3997" s="104"/>
    </row>
    <row r="3998" spans="1:16">
      <c r="A3998" s="104" t="s">
        <v>15461</v>
      </c>
      <c r="B3998" s="104" t="s">
        <v>22417</v>
      </c>
      <c r="C3998" s="104" t="s">
        <v>11976</v>
      </c>
      <c r="D3998" s="104" t="s">
        <v>11977</v>
      </c>
      <c r="E3998" s="104" t="s">
        <v>12015</v>
      </c>
      <c r="F3998" s="104" t="s">
        <v>12016</v>
      </c>
      <c r="G3998" s="104" t="s">
        <v>11979</v>
      </c>
      <c r="H3998" s="104" t="b">
        <v>1</v>
      </c>
      <c r="I3998" s="104" t="b">
        <v>1</v>
      </c>
      <c r="J3998" s="104"/>
      <c r="K3998" s="104" t="s">
        <v>11980</v>
      </c>
      <c r="L3998" s="104"/>
      <c r="M3998" s="104"/>
      <c r="N3998" s="2043"/>
      <c r="O3998" s="104"/>
      <c r="P3998" s="104"/>
    </row>
    <row r="3999" spans="1:16">
      <c r="A3999" s="104" t="s">
        <v>12451</v>
      </c>
      <c r="B3999" s="104" t="s">
        <v>22418</v>
      </c>
      <c r="C3999" s="104" t="s">
        <v>11976</v>
      </c>
      <c r="D3999" s="104" t="s">
        <v>11977</v>
      </c>
      <c r="E3999" s="104" t="s">
        <v>11976</v>
      </c>
      <c r="F3999" s="104" t="s">
        <v>11978</v>
      </c>
      <c r="G3999" s="104" t="s">
        <v>11979</v>
      </c>
      <c r="H3999" s="104" t="b">
        <v>1</v>
      </c>
      <c r="I3999" s="104" t="b">
        <v>1</v>
      </c>
      <c r="J3999" s="104"/>
      <c r="K3999" s="104" t="s">
        <v>11980</v>
      </c>
      <c r="L3999" s="104"/>
      <c r="M3999" s="104"/>
      <c r="N3999" s="2043"/>
      <c r="O3999" s="104"/>
      <c r="P3999" s="104"/>
    </row>
    <row r="4000" spans="1:16">
      <c r="A4000" s="104" t="s">
        <v>12452</v>
      </c>
      <c r="B4000" s="104" t="s">
        <v>22419</v>
      </c>
      <c r="C4000" s="104" t="s">
        <v>12019</v>
      </c>
      <c r="D4000" s="104" t="s">
        <v>12020</v>
      </c>
      <c r="E4000" s="104" t="s">
        <v>11976</v>
      </c>
      <c r="F4000" s="104" t="s">
        <v>11978</v>
      </c>
      <c r="G4000" s="104" t="s">
        <v>11979</v>
      </c>
      <c r="H4000" s="104" t="b">
        <v>1</v>
      </c>
      <c r="I4000" s="104" t="b">
        <v>1</v>
      </c>
      <c r="J4000" s="104"/>
      <c r="K4000" s="104" t="s">
        <v>11980</v>
      </c>
      <c r="L4000" s="104"/>
      <c r="M4000" s="104"/>
      <c r="N4000" s="2043"/>
      <c r="O4000" s="104"/>
      <c r="P4000" s="104"/>
    </row>
    <row r="4001" spans="1:16">
      <c r="A4001" s="104" t="s">
        <v>12873</v>
      </c>
      <c r="B4001" s="104" t="s">
        <v>22420</v>
      </c>
      <c r="C4001" s="104" t="s">
        <v>11976</v>
      </c>
      <c r="D4001" s="104" t="s">
        <v>11977</v>
      </c>
      <c r="E4001" s="104" t="s">
        <v>11976</v>
      </c>
      <c r="F4001" s="104" t="s">
        <v>11978</v>
      </c>
      <c r="G4001" s="104" t="s">
        <v>11979</v>
      </c>
      <c r="H4001" s="104" t="b">
        <v>1</v>
      </c>
      <c r="I4001" s="104" t="b">
        <v>1</v>
      </c>
      <c r="J4001" s="104"/>
      <c r="K4001" s="104" t="s">
        <v>11980</v>
      </c>
      <c r="L4001" s="104"/>
      <c r="M4001" s="104"/>
      <c r="N4001" s="2043"/>
      <c r="O4001" s="104"/>
      <c r="P4001" s="104"/>
    </row>
    <row r="4002" spans="1:16">
      <c r="A4002" s="104" t="s">
        <v>12875</v>
      </c>
      <c r="B4002" s="104" t="s">
        <v>22421</v>
      </c>
      <c r="C4002" s="104" t="s">
        <v>11976</v>
      </c>
      <c r="D4002" s="104" t="s">
        <v>11977</v>
      </c>
      <c r="E4002" s="104" t="s">
        <v>11976</v>
      </c>
      <c r="F4002" s="104" t="s">
        <v>11982</v>
      </c>
      <c r="G4002" s="104" t="s">
        <v>11979</v>
      </c>
      <c r="H4002" s="104" t="b">
        <v>0</v>
      </c>
      <c r="I4002" s="104" t="b">
        <v>1</v>
      </c>
      <c r="J4002" s="104" t="s">
        <v>12034</v>
      </c>
      <c r="K4002" s="104" t="s">
        <v>11984</v>
      </c>
      <c r="L4002" s="104"/>
      <c r="M4002" s="104"/>
      <c r="N4002" s="2043"/>
      <c r="O4002" s="104"/>
      <c r="P4002" s="104"/>
    </row>
    <row r="4003" spans="1:16">
      <c r="A4003" s="104" t="s">
        <v>12448</v>
      </c>
      <c r="B4003" s="104" t="s">
        <v>22422</v>
      </c>
      <c r="C4003" s="104" t="s">
        <v>11976</v>
      </c>
      <c r="D4003" s="104" t="s">
        <v>11977</v>
      </c>
      <c r="E4003" s="104" t="s">
        <v>11976</v>
      </c>
      <c r="F4003" s="104" t="s">
        <v>11982</v>
      </c>
      <c r="G4003" s="104" t="s">
        <v>11979</v>
      </c>
      <c r="H4003" s="104" t="b">
        <v>0</v>
      </c>
      <c r="I4003" s="104" t="b">
        <v>1</v>
      </c>
      <c r="J4003" s="104" t="s">
        <v>12034</v>
      </c>
      <c r="K4003" s="104" t="s">
        <v>11980</v>
      </c>
      <c r="L4003" s="104"/>
      <c r="M4003" s="104"/>
      <c r="N4003" s="2043"/>
      <c r="O4003" s="104"/>
      <c r="P4003" s="104"/>
    </row>
    <row r="4004" spans="1:16">
      <c r="A4004" s="104" t="s">
        <v>12445</v>
      </c>
      <c r="B4004" s="104" t="s">
        <v>22423</v>
      </c>
      <c r="C4004" s="104" t="s">
        <v>11976</v>
      </c>
      <c r="D4004" s="104" t="s">
        <v>11977</v>
      </c>
      <c r="E4004" s="104" t="s">
        <v>11976</v>
      </c>
      <c r="F4004" s="104" t="s">
        <v>11982</v>
      </c>
      <c r="G4004" s="104" t="s">
        <v>11979</v>
      </c>
      <c r="H4004" s="104" t="b">
        <v>0</v>
      </c>
      <c r="I4004" s="104" t="b">
        <v>1</v>
      </c>
      <c r="J4004" s="104" t="s">
        <v>11983</v>
      </c>
      <c r="K4004" s="104" t="s">
        <v>11980</v>
      </c>
      <c r="L4004" s="104"/>
      <c r="M4004" s="104"/>
      <c r="N4004" s="2043"/>
      <c r="O4004" s="104"/>
      <c r="P4004" s="104"/>
    </row>
    <row r="4005" spans="1:16">
      <c r="A4005" s="104" t="s">
        <v>12874</v>
      </c>
      <c r="B4005" s="104" t="s">
        <v>22424</v>
      </c>
      <c r="C4005" s="104" t="s">
        <v>11976</v>
      </c>
      <c r="D4005" s="104" t="s">
        <v>11977</v>
      </c>
      <c r="E4005" s="104" t="s">
        <v>11976</v>
      </c>
      <c r="F4005" s="104" t="s">
        <v>11982</v>
      </c>
      <c r="G4005" s="104" t="s">
        <v>11979</v>
      </c>
      <c r="H4005" s="104" t="b">
        <v>0</v>
      </c>
      <c r="I4005" s="104" t="b">
        <v>1</v>
      </c>
      <c r="J4005" s="104" t="s">
        <v>11983</v>
      </c>
      <c r="K4005" s="104" t="s">
        <v>11980</v>
      </c>
      <c r="L4005" s="104"/>
      <c r="M4005" s="104"/>
      <c r="N4005" s="2043"/>
      <c r="O4005" s="104"/>
      <c r="P4005" s="104"/>
    </row>
    <row r="4006" spans="1:16">
      <c r="A4006" s="104" t="s">
        <v>16020</v>
      </c>
      <c r="B4006" s="104" t="s">
        <v>22425</v>
      </c>
      <c r="C4006" s="104" t="s">
        <v>12019</v>
      </c>
      <c r="D4006" s="104" t="s">
        <v>12021</v>
      </c>
      <c r="E4006" s="104" t="s">
        <v>11976</v>
      </c>
      <c r="F4006" s="104" t="s">
        <v>11978</v>
      </c>
      <c r="G4006" s="104" t="s">
        <v>11979</v>
      </c>
      <c r="H4006" s="104" t="b">
        <v>1</v>
      </c>
      <c r="I4006" s="104" t="b">
        <v>1</v>
      </c>
      <c r="J4006" s="104"/>
      <c r="K4006" s="104" t="s">
        <v>11980</v>
      </c>
      <c r="L4006" s="104"/>
      <c r="M4006" s="104"/>
      <c r="N4006" s="2043"/>
      <c r="O4006" s="104"/>
      <c r="P4006" s="104"/>
    </row>
    <row r="4007" spans="1:16">
      <c r="A4007" s="104" t="s">
        <v>12577</v>
      </c>
      <c r="B4007" s="104" t="s">
        <v>22426</v>
      </c>
      <c r="C4007" s="104" t="s">
        <v>11976</v>
      </c>
      <c r="D4007" s="104" t="s">
        <v>11977</v>
      </c>
      <c r="E4007" s="104" t="s">
        <v>11976</v>
      </c>
      <c r="F4007" s="104" t="s">
        <v>11978</v>
      </c>
      <c r="G4007" s="104" t="s">
        <v>11979</v>
      </c>
      <c r="H4007" s="104" t="b">
        <v>1</v>
      </c>
      <c r="I4007" s="104" t="b">
        <v>1</v>
      </c>
      <c r="J4007" s="104"/>
      <c r="K4007" s="104" t="s">
        <v>11980</v>
      </c>
      <c r="L4007" s="104"/>
      <c r="M4007" s="104"/>
      <c r="N4007" s="2043"/>
      <c r="O4007" s="104"/>
      <c r="P4007" s="104"/>
    </row>
    <row r="4008" spans="1:16">
      <c r="A4008" s="104" t="s">
        <v>12578</v>
      </c>
      <c r="B4008" s="104" t="s">
        <v>22427</v>
      </c>
      <c r="C4008" s="104" t="s">
        <v>12019</v>
      </c>
      <c r="D4008" s="104" t="s">
        <v>12020</v>
      </c>
      <c r="E4008" s="104" t="s">
        <v>11976</v>
      </c>
      <c r="F4008" s="104" t="s">
        <v>11978</v>
      </c>
      <c r="G4008" s="104" t="s">
        <v>11979</v>
      </c>
      <c r="H4008" s="104" t="b">
        <v>1</v>
      </c>
      <c r="I4008" s="104" t="b">
        <v>1</v>
      </c>
      <c r="J4008" s="104"/>
      <c r="K4008" s="104" t="s">
        <v>11980</v>
      </c>
      <c r="L4008" s="104"/>
      <c r="M4008" s="104"/>
      <c r="N4008" s="2043"/>
      <c r="O4008" s="104"/>
      <c r="P4008" s="104"/>
    </row>
    <row r="4009" spans="1:16">
      <c r="A4009" s="104" t="s">
        <v>12576</v>
      </c>
      <c r="B4009" s="104" t="s">
        <v>22428</v>
      </c>
      <c r="C4009" s="104" t="s">
        <v>11976</v>
      </c>
      <c r="D4009" s="104" t="s">
        <v>11977</v>
      </c>
      <c r="E4009" s="104" t="s">
        <v>11976</v>
      </c>
      <c r="F4009" s="104" t="s">
        <v>11978</v>
      </c>
      <c r="G4009" s="104" t="s">
        <v>11979</v>
      </c>
      <c r="H4009" s="104" t="b">
        <v>1</v>
      </c>
      <c r="I4009" s="104" t="b">
        <v>1</v>
      </c>
      <c r="J4009" s="104"/>
      <c r="K4009" s="104" t="s">
        <v>11980</v>
      </c>
      <c r="L4009" s="104"/>
      <c r="M4009" s="104"/>
      <c r="N4009" s="2043"/>
      <c r="O4009" s="104"/>
      <c r="P4009" s="104"/>
    </row>
    <row r="4010" spans="1:16">
      <c r="A4010" s="104" t="s">
        <v>12881</v>
      </c>
      <c r="B4010" s="104" t="s">
        <v>22429</v>
      </c>
      <c r="C4010" s="104" t="s">
        <v>11976</v>
      </c>
      <c r="D4010" s="104" t="s">
        <v>11977</v>
      </c>
      <c r="E4010" s="104" t="s">
        <v>11976</v>
      </c>
      <c r="F4010" s="104" t="s">
        <v>11982</v>
      </c>
      <c r="G4010" s="104" t="s">
        <v>11979</v>
      </c>
      <c r="H4010" s="104" t="b">
        <v>0</v>
      </c>
      <c r="I4010" s="104" t="b">
        <v>1</v>
      </c>
      <c r="J4010" s="104" t="s">
        <v>12034</v>
      </c>
      <c r="K4010" s="104" t="s">
        <v>11984</v>
      </c>
      <c r="L4010" s="104"/>
      <c r="M4010" s="104"/>
      <c r="N4010" s="2043"/>
      <c r="O4010" s="104"/>
      <c r="P4010" s="104"/>
    </row>
    <row r="4011" spans="1:16">
      <c r="A4011" s="104" t="s">
        <v>12444</v>
      </c>
      <c r="B4011" s="104" t="s">
        <v>22430</v>
      </c>
      <c r="C4011" s="104" t="s">
        <v>11976</v>
      </c>
      <c r="D4011" s="104" t="s">
        <v>11977</v>
      </c>
      <c r="E4011" s="104" t="s">
        <v>11976</v>
      </c>
      <c r="F4011" s="104" t="s">
        <v>11982</v>
      </c>
      <c r="G4011" s="104" t="s">
        <v>11979</v>
      </c>
      <c r="H4011" s="104" t="b">
        <v>0</v>
      </c>
      <c r="I4011" s="104" t="b">
        <v>1</v>
      </c>
      <c r="J4011" s="104" t="s">
        <v>12034</v>
      </c>
      <c r="K4011" s="104" t="s">
        <v>11980</v>
      </c>
      <c r="L4011" s="104"/>
      <c r="M4011" s="104"/>
      <c r="N4011" s="2043"/>
      <c r="O4011" s="104"/>
      <c r="P4011" s="104"/>
    </row>
    <row r="4012" spans="1:16">
      <c r="A4012" s="104" t="s">
        <v>12443</v>
      </c>
      <c r="B4012" s="104" t="s">
        <v>22431</v>
      </c>
      <c r="C4012" s="104" t="s">
        <v>11976</v>
      </c>
      <c r="D4012" s="104" t="s">
        <v>11977</v>
      </c>
      <c r="E4012" s="104" t="s">
        <v>11976</v>
      </c>
      <c r="F4012" s="104" t="s">
        <v>11982</v>
      </c>
      <c r="G4012" s="104" t="s">
        <v>11979</v>
      </c>
      <c r="H4012" s="104" t="b">
        <v>0</v>
      </c>
      <c r="I4012" s="104" t="b">
        <v>1</v>
      </c>
      <c r="J4012" s="104" t="s">
        <v>11983</v>
      </c>
      <c r="K4012" s="104" t="s">
        <v>11980</v>
      </c>
      <c r="L4012" s="104"/>
      <c r="M4012" s="104"/>
      <c r="N4012" s="2043"/>
      <c r="O4012" s="104"/>
      <c r="P4012" s="104"/>
    </row>
    <row r="4013" spans="1:16">
      <c r="A4013" s="104" t="s">
        <v>12880</v>
      </c>
      <c r="B4013" s="104" t="s">
        <v>22432</v>
      </c>
      <c r="C4013" s="104" t="s">
        <v>11976</v>
      </c>
      <c r="D4013" s="104" t="s">
        <v>11977</v>
      </c>
      <c r="E4013" s="104" t="s">
        <v>11976</v>
      </c>
      <c r="F4013" s="104" t="s">
        <v>11982</v>
      </c>
      <c r="G4013" s="104" t="s">
        <v>11979</v>
      </c>
      <c r="H4013" s="104" t="b">
        <v>0</v>
      </c>
      <c r="I4013" s="104" t="b">
        <v>1</v>
      </c>
      <c r="J4013" s="104" t="s">
        <v>11983</v>
      </c>
      <c r="K4013" s="104" t="s">
        <v>11980</v>
      </c>
      <c r="L4013" s="104"/>
      <c r="M4013" s="104"/>
      <c r="N4013" s="2043"/>
      <c r="O4013" s="104"/>
      <c r="P4013" s="104"/>
    </row>
    <row r="4014" spans="1:16">
      <c r="A4014" s="104" t="s">
        <v>16000</v>
      </c>
      <c r="B4014" s="104" t="s">
        <v>22433</v>
      </c>
      <c r="C4014" s="104" t="s">
        <v>12019</v>
      </c>
      <c r="D4014" s="104" t="s">
        <v>12021</v>
      </c>
      <c r="E4014" s="104" t="s">
        <v>11976</v>
      </c>
      <c r="F4014" s="104" t="s">
        <v>11978</v>
      </c>
      <c r="G4014" s="104" t="s">
        <v>11979</v>
      </c>
      <c r="H4014" s="104" t="b">
        <v>1</v>
      </c>
      <c r="I4014" s="104" t="b">
        <v>1</v>
      </c>
      <c r="J4014" s="104"/>
      <c r="K4014" s="104" t="s">
        <v>11980</v>
      </c>
      <c r="L4014" s="104"/>
      <c r="M4014" s="104"/>
      <c r="N4014" s="2043"/>
      <c r="O4014" s="104"/>
      <c r="P4014" s="104"/>
    </row>
    <row r="4015" spans="1:16">
      <c r="A4015" s="104" t="s">
        <v>12587</v>
      </c>
      <c r="B4015" s="104" t="s">
        <v>22434</v>
      </c>
      <c r="C4015" s="104" t="s">
        <v>11976</v>
      </c>
      <c r="D4015" s="104" t="s">
        <v>11977</v>
      </c>
      <c r="E4015" s="104" t="s">
        <v>12015</v>
      </c>
      <c r="F4015" s="104" t="s">
        <v>12016</v>
      </c>
      <c r="G4015" s="104" t="s">
        <v>11979</v>
      </c>
      <c r="H4015" s="104" t="b">
        <v>1</v>
      </c>
      <c r="I4015" s="104" t="b">
        <v>1</v>
      </c>
      <c r="J4015" s="104"/>
      <c r="K4015" s="104" t="s">
        <v>11980</v>
      </c>
      <c r="L4015" s="104"/>
      <c r="M4015" s="104"/>
      <c r="N4015" s="2043"/>
      <c r="O4015" s="104"/>
      <c r="P4015" s="104"/>
    </row>
    <row r="4016" spans="1:16">
      <c r="A4016" s="104" t="s">
        <v>12588</v>
      </c>
      <c r="B4016" s="104" t="s">
        <v>22435</v>
      </c>
      <c r="C4016" s="104" t="s">
        <v>11976</v>
      </c>
      <c r="D4016" s="104" t="s">
        <v>11977</v>
      </c>
      <c r="E4016" s="104" t="s">
        <v>12015</v>
      </c>
      <c r="F4016" s="104" t="s">
        <v>12016</v>
      </c>
      <c r="G4016" s="104" t="s">
        <v>11979</v>
      </c>
      <c r="H4016" s="104" t="b">
        <v>1</v>
      </c>
      <c r="I4016" s="104" t="b">
        <v>1</v>
      </c>
      <c r="J4016" s="104"/>
      <c r="K4016" s="104" t="s">
        <v>11980</v>
      </c>
      <c r="L4016" s="104"/>
      <c r="M4016" s="104"/>
      <c r="N4016" s="2043"/>
      <c r="O4016" s="104"/>
      <c r="P4016" s="104"/>
    </row>
    <row r="4017" spans="1:16">
      <c r="A4017" s="104" t="s">
        <v>12405</v>
      </c>
      <c r="B4017" s="104" t="s">
        <v>22436</v>
      </c>
      <c r="C4017" s="104" t="s">
        <v>11976</v>
      </c>
      <c r="D4017" s="104" t="s">
        <v>11977</v>
      </c>
      <c r="E4017" s="104" t="s">
        <v>12015</v>
      </c>
      <c r="F4017" s="104" t="s">
        <v>12016</v>
      </c>
      <c r="G4017" s="104" t="s">
        <v>11979</v>
      </c>
      <c r="H4017" s="104" t="b">
        <v>1</v>
      </c>
      <c r="I4017" s="104" t="b">
        <v>1</v>
      </c>
      <c r="J4017" s="104"/>
      <c r="K4017" s="104" t="s">
        <v>11980</v>
      </c>
      <c r="L4017" s="104"/>
      <c r="M4017" s="104"/>
      <c r="N4017" s="2043"/>
      <c r="O4017" s="104"/>
      <c r="P4017" s="104"/>
    </row>
    <row r="4018" spans="1:16">
      <c r="A4018" s="104" t="s">
        <v>12406</v>
      </c>
      <c r="B4018" s="104" t="s">
        <v>22437</v>
      </c>
      <c r="C4018" s="104" t="s">
        <v>11976</v>
      </c>
      <c r="D4018" s="104" t="s">
        <v>11977</v>
      </c>
      <c r="E4018" s="104" t="s">
        <v>12015</v>
      </c>
      <c r="F4018" s="104" t="s">
        <v>12016</v>
      </c>
      <c r="G4018" s="104" t="s">
        <v>11979</v>
      </c>
      <c r="H4018" s="104" t="b">
        <v>1</v>
      </c>
      <c r="I4018" s="104" t="b">
        <v>1</v>
      </c>
      <c r="J4018" s="104"/>
      <c r="K4018" s="104" t="s">
        <v>11980</v>
      </c>
      <c r="L4018" s="104"/>
      <c r="M4018" s="104"/>
      <c r="N4018" s="2043"/>
      <c r="O4018" s="104"/>
      <c r="P4018" s="104"/>
    </row>
    <row r="4019" spans="1:16">
      <c r="A4019" s="104" t="s">
        <v>12407</v>
      </c>
      <c r="B4019" s="104" t="s">
        <v>22438</v>
      </c>
      <c r="C4019" s="104" t="s">
        <v>11976</v>
      </c>
      <c r="D4019" s="104" t="s">
        <v>11977</v>
      </c>
      <c r="E4019" s="104" t="s">
        <v>12015</v>
      </c>
      <c r="F4019" s="104" t="s">
        <v>12016</v>
      </c>
      <c r="G4019" s="104" t="s">
        <v>11979</v>
      </c>
      <c r="H4019" s="104" t="b">
        <v>1</v>
      </c>
      <c r="I4019" s="104" t="b">
        <v>1</v>
      </c>
      <c r="J4019" s="104"/>
      <c r="K4019" s="104" t="s">
        <v>11980</v>
      </c>
      <c r="L4019" s="104"/>
      <c r="M4019" s="104"/>
      <c r="N4019" s="2043"/>
      <c r="O4019" s="104"/>
      <c r="P4019" s="104"/>
    </row>
    <row r="4020" spans="1:16">
      <c r="A4020" s="104" t="s">
        <v>12408</v>
      </c>
      <c r="B4020" s="104" t="s">
        <v>22439</v>
      </c>
      <c r="C4020" s="104" t="s">
        <v>11976</v>
      </c>
      <c r="D4020" s="104" t="s">
        <v>11977</v>
      </c>
      <c r="E4020" s="104" t="s">
        <v>12015</v>
      </c>
      <c r="F4020" s="104" t="s">
        <v>12016</v>
      </c>
      <c r="G4020" s="104" t="s">
        <v>11979</v>
      </c>
      <c r="H4020" s="104" t="b">
        <v>1</v>
      </c>
      <c r="I4020" s="104" t="b">
        <v>1</v>
      </c>
      <c r="J4020" s="104"/>
      <c r="K4020" s="104" t="s">
        <v>11980</v>
      </c>
      <c r="L4020" s="104"/>
      <c r="M4020" s="104"/>
      <c r="N4020" s="2043"/>
      <c r="O4020" s="104"/>
      <c r="P4020" s="104"/>
    </row>
    <row r="4021" spans="1:16">
      <c r="A4021" s="104" t="s">
        <v>12403</v>
      </c>
      <c r="B4021" s="104" t="s">
        <v>22440</v>
      </c>
      <c r="C4021" s="104" t="s">
        <v>11976</v>
      </c>
      <c r="D4021" s="104" t="s">
        <v>11977</v>
      </c>
      <c r="E4021" s="104" t="s">
        <v>12015</v>
      </c>
      <c r="F4021" s="104" t="s">
        <v>12016</v>
      </c>
      <c r="G4021" s="104" t="s">
        <v>11979</v>
      </c>
      <c r="H4021" s="104" t="b">
        <v>1</v>
      </c>
      <c r="I4021" s="104" t="b">
        <v>1</v>
      </c>
      <c r="J4021" s="104"/>
      <c r="K4021" s="104" t="s">
        <v>11980</v>
      </c>
      <c r="L4021" s="104"/>
      <c r="M4021" s="104"/>
      <c r="N4021" s="2043"/>
      <c r="O4021" s="104"/>
      <c r="P4021" s="104"/>
    </row>
    <row r="4022" spans="1:16">
      <c r="A4022" s="104" t="s">
        <v>12579</v>
      </c>
      <c r="B4022" s="104" t="s">
        <v>22441</v>
      </c>
      <c r="C4022" s="104" t="s">
        <v>11976</v>
      </c>
      <c r="D4022" s="104" t="s">
        <v>11977</v>
      </c>
      <c r="E4022" s="104" t="s">
        <v>11976</v>
      </c>
      <c r="F4022" s="104" t="s">
        <v>11978</v>
      </c>
      <c r="G4022" s="104" t="s">
        <v>11979</v>
      </c>
      <c r="H4022" s="104" t="b">
        <v>1</v>
      </c>
      <c r="I4022" s="104" t="b">
        <v>1</v>
      </c>
      <c r="J4022" s="104"/>
      <c r="K4022" s="104" t="s">
        <v>11980</v>
      </c>
      <c r="L4022" s="104"/>
      <c r="M4022" s="104"/>
      <c r="N4022" s="2043"/>
      <c r="O4022" s="104"/>
      <c r="P4022" s="104"/>
    </row>
    <row r="4023" spans="1:16">
      <c r="A4023" s="104" t="s">
        <v>12580</v>
      </c>
      <c r="B4023" s="104" t="s">
        <v>22442</v>
      </c>
      <c r="C4023" s="104" t="s">
        <v>12019</v>
      </c>
      <c r="D4023" s="104" t="s">
        <v>12020</v>
      </c>
      <c r="E4023" s="104" t="s">
        <v>11976</v>
      </c>
      <c r="F4023" s="104" t="s">
        <v>11978</v>
      </c>
      <c r="G4023" s="104" t="s">
        <v>11979</v>
      </c>
      <c r="H4023" s="104" t="b">
        <v>1</v>
      </c>
      <c r="I4023" s="104" t="b">
        <v>1</v>
      </c>
      <c r="J4023" s="104"/>
      <c r="K4023" s="104" t="s">
        <v>11980</v>
      </c>
      <c r="L4023" s="104"/>
      <c r="M4023" s="104"/>
      <c r="N4023" s="2043"/>
      <c r="O4023" s="104"/>
      <c r="P4023" s="104"/>
    </row>
    <row r="4024" spans="1:16">
      <c r="A4024" s="104" t="s">
        <v>12876</v>
      </c>
      <c r="B4024" s="104" t="s">
        <v>22443</v>
      </c>
      <c r="C4024" s="104" t="s">
        <v>11976</v>
      </c>
      <c r="D4024" s="104" t="s">
        <v>11977</v>
      </c>
      <c r="E4024" s="104" t="s">
        <v>11976</v>
      </c>
      <c r="F4024" s="104" t="s">
        <v>11978</v>
      </c>
      <c r="G4024" s="104" t="s">
        <v>11979</v>
      </c>
      <c r="H4024" s="104" t="b">
        <v>1</v>
      </c>
      <c r="I4024" s="104" t="b">
        <v>1</v>
      </c>
      <c r="J4024" s="104"/>
      <c r="K4024" s="104" t="s">
        <v>11980</v>
      </c>
      <c r="L4024" s="104"/>
      <c r="M4024" s="104"/>
      <c r="N4024" s="2043"/>
      <c r="O4024" s="104"/>
      <c r="P4024" s="104"/>
    </row>
    <row r="4025" spans="1:16">
      <c r="A4025" s="104" t="s">
        <v>11938</v>
      </c>
      <c r="B4025" s="104" t="s">
        <v>22444</v>
      </c>
      <c r="C4025" s="104" t="s">
        <v>11976</v>
      </c>
      <c r="D4025" s="104" t="s">
        <v>11977</v>
      </c>
      <c r="E4025" s="104" t="s">
        <v>11976</v>
      </c>
      <c r="F4025" s="104" t="s">
        <v>11982</v>
      </c>
      <c r="G4025" s="104" t="s">
        <v>11979</v>
      </c>
      <c r="H4025" s="104" t="b">
        <v>0</v>
      </c>
      <c r="I4025" s="104" t="b">
        <v>1</v>
      </c>
      <c r="J4025" s="104" t="s">
        <v>12034</v>
      </c>
      <c r="K4025" s="104" t="s">
        <v>11984</v>
      </c>
      <c r="L4025" s="104"/>
      <c r="M4025" s="104"/>
      <c r="N4025" s="2043"/>
      <c r="O4025" s="104"/>
      <c r="P4025" s="104"/>
    </row>
    <row r="4026" spans="1:16">
      <c r="A4026" s="104" t="s">
        <v>12879</v>
      </c>
      <c r="B4026" s="104" t="s">
        <v>22445</v>
      </c>
      <c r="C4026" s="104" t="s">
        <v>11976</v>
      </c>
      <c r="D4026" s="104" t="s">
        <v>11977</v>
      </c>
      <c r="E4026" s="104" t="s">
        <v>11976</v>
      </c>
      <c r="F4026" s="104" t="s">
        <v>11982</v>
      </c>
      <c r="G4026" s="104" t="s">
        <v>11979</v>
      </c>
      <c r="H4026" s="104" t="b">
        <v>0</v>
      </c>
      <c r="I4026" s="104" t="b">
        <v>1</v>
      </c>
      <c r="J4026" s="104" t="s">
        <v>12034</v>
      </c>
      <c r="K4026" s="104" t="s">
        <v>11980</v>
      </c>
      <c r="L4026" s="104"/>
      <c r="M4026" s="104"/>
      <c r="N4026" s="2043"/>
      <c r="O4026" s="104"/>
      <c r="P4026" s="104"/>
    </row>
    <row r="4027" spans="1:16">
      <c r="A4027" s="104" t="s">
        <v>12878</v>
      </c>
      <c r="B4027" s="104" t="s">
        <v>22446</v>
      </c>
      <c r="C4027" s="104" t="s">
        <v>11976</v>
      </c>
      <c r="D4027" s="104" t="s">
        <v>11977</v>
      </c>
      <c r="E4027" s="104" t="s">
        <v>11976</v>
      </c>
      <c r="F4027" s="104" t="s">
        <v>11982</v>
      </c>
      <c r="G4027" s="104" t="s">
        <v>11979</v>
      </c>
      <c r="H4027" s="104" t="b">
        <v>0</v>
      </c>
      <c r="I4027" s="104" t="b">
        <v>1</v>
      </c>
      <c r="J4027" s="104" t="s">
        <v>11983</v>
      </c>
      <c r="K4027" s="104" t="s">
        <v>11980</v>
      </c>
      <c r="L4027" s="104"/>
      <c r="M4027" s="104"/>
      <c r="N4027" s="2043"/>
      <c r="O4027" s="104"/>
      <c r="P4027" s="104"/>
    </row>
    <row r="4028" spans="1:16">
      <c r="A4028" s="104" t="s">
        <v>12877</v>
      </c>
      <c r="B4028" s="104" t="s">
        <v>22447</v>
      </c>
      <c r="C4028" s="104" t="s">
        <v>11976</v>
      </c>
      <c r="D4028" s="104" t="s">
        <v>11977</v>
      </c>
      <c r="E4028" s="104" t="s">
        <v>11976</v>
      </c>
      <c r="F4028" s="104" t="s">
        <v>11982</v>
      </c>
      <c r="G4028" s="104" t="s">
        <v>11979</v>
      </c>
      <c r="H4028" s="104" t="b">
        <v>0</v>
      </c>
      <c r="I4028" s="104" t="b">
        <v>1</v>
      </c>
      <c r="J4028" s="104" t="s">
        <v>11983</v>
      </c>
      <c r="K4028" s="104" t="s">
        <v>11980</v>
      </c>
      <c r="L4028" s="104"/>
      <c r="M4028" s="104"/>
      <c r="N4028" s="2043"/>
      <c r="O4028" s="104"/>
      <c r="P4028" s="104"/>
    </row>
    <row r="4029" spans="1:16">
      <c r="A4029" s="104" t="s">
        <v>12581</v>
      </c>
      <c r="B4029" s="104" t="s">
        <v>22448</v>
      </c>
      <c r="C4029" s="104" t="s">
        <v>12019</v>
      </c>
      <c r="D4029" s="104" t="s">
        <v>12021</v>
      </c>
      <c r="E4029" s="104" t="s">
        <v>11976</v>
      </c>
      <c r="F4029" s="104" t="s">
        <v>11978</v>
      </c>
      <c r="G4029" s="104" t="s">
        <v>11979</v>
      </c>
      <c r="H4029" s="104" t="b">
        <v>1</v>
      </c>
      <c r="I4029" s="104" t="b">
        <v>1</v>
      </c>
      <c r="J4029" s="104"/>
      <c r="K4029" s="104" t="s">
        <v>11980</v>
      </c>
      <c r="L4029" s="104"/>
      <c r="M4029" s="104"/>
      <c r="N4029" s="2043"/>
      <c r="O4029" s="104"/>
      <c r="P4029" s="104"/>
    </row>
    <row r="4030" spans="1:16">
      <c r="A4030" s="104" t="s">
        <v>15458</v>
      </c>
      <c r="B4030" s="104" t="s">
        <v>22449</v>
      </c>
      <c r="C4030" s="104" t="s">
        <v>11976</v>
      </c>
      <c r="D4030" s="104" t="s">
        <v>11977</v>
      </c>
      <c r="E4030" s="104" t="s">
        <v>12015</v>
      </c>
      <c r="F4030" s="104" t="s">
        <v>12016</v>
      </c>
      <c r="G4030" s="104" t="s">
        <v>11979</v>
      </c>
      <c r="H4030" s="104" t="b">
        <v>1</v>
      </c>
      <c r="I4030" s="104" t="b">
        <v>1</v>
      </c>
      <c r="J4030" s="104"/>
      <c r="K4030" s="104" t="s">
        <v>11980</v>
      </c>
      <c r="L4030" s="104"/>
      <c r="M4030" s="104"/>
      <c r="N4030" s="2043"/>
      <c r="O4030" s="104"/>
      <c r="P4030" s="104"/>
    </row>
    <row r="4031" spans="1:16">
      <c r="A4031" s="104" t="s">
        <v>12582</v>
      </c>
      <c r="B4031" s="104" t="s">
        <v>22450</v>
      </c>
      <c r="C4031" s="104" t="s">
        <v>11976</v>
      </c>
      <c r="D4031" s="104" t="s">
        <v>11977</v>
      </c>
      <c r="E4031" s="104" t="s">
        <v>12015</v>
      </c>
      <c r="F4031" s="104" t="s">
        <v>12016</v>
      </c>
      <c r="G4031" s="104" t="s">
        <v>11979</v>
      </c>
      <c r="H4031" s="104" t="b">
        <v>1</v>
      </c>
      <c r="I4031" s="104" t="b">
        <v>1</v>
      </c>
      <c r="J4031" s="104"/>
      <c r="K4031" s="104" t="s">
        <v>11980</v>
      </c>
      <c r="L4031" s="104"/>
      <c r="M4031" s="104"/>
      <c r="N4031" s="2043"/>
      <c r="O4031" s="104"/>
      <c r="P4031" s="104"/>
    </row>
    <row r="4032" spans="1:16">
      <c r="A4032" s="104" t="s">
        <v>12589</v>
      </c>
      <c r="B4032" s="104" t="s">
        <v>22451</v>
      </c>
      <c r="C4032" s="104" t="s">
        <v>11976</v>
      </c>
      <c r="D4032" s="104" t="s">
        <v>11977</v>
      </c>
      <c r="E4032" s="104" t="s">
        <v>12015</v>
      </c>
      <c r="F4032" s="104" t="s">
        <v>12016</v>
      </c>
      <c r="G4032" s="104" t="s">
        <v>11979</v>
      </c>
      <c r="H4032" s="104" t="b">
        <v>1</v>
      </c>
      <c r="I4032" s="104" t="b">
        <v>1</v>
      </c>
      <c r="J4032" s="104"/>
      <c r="K4032" s="104" t="s">
        <v>11980</v>
      </c>
      <c r="L4032" s="104"/>
      <c r="M4032" s="104"/>
      <c r="N4032" s="2043"/>
      <c r="O4032" s="104"/>
      <c r="P4032" s="104"/>
    </row>
    <row r="4033" spans="1:16">
      <c r="A4033" s="104" t="s">
        <v>13215</v>
      </c>
      <c r="B4033" s="104" t="s">
        <v>22452</v>
      </c>
      <c r="C4033" s="104" t="s">
        <v>11976</v>
      </c>
      <c r="D4033" s="104" t="s">
        <v>11977</v>
      </c>
      <c r="E4033" s="104" t="s">
        <v>12015</v>
      </c>
      <c r="F4033" s="104" t="s">
        <v>12016</v>
      </c>
      <c r="G4033" s="104" t="s">
        <v>11979</v>
      </c>
      <c r="H4033" s="104" t="b">
        <v>1</v>
      </c>
      <c r="I4033" s="104" t="b">
        <v>1</v>
      </c>
      <c r="J4033" s="104"/>
      <c r="K4033" s="104" t="s">
        <v>11980</v>
      </c>
      <c r="L4033" s="104"/>
      <c r="M4033" s="104"/>
      <c r="N4033" s="2043"/>
      <c r="O4033" s="104"/>
      <c r="P4033" s="104"/>
    </row>
    <row r="4034" spans="1:16">
      <c r="A4034" s="104" t="s">
        <v>13219</v>
      </c>
      <c r="B4034" s="104" t="s">
        <v>22453</v>
      </c>
      <c r="C4034" s="104" t="s">
        <v>11976</v>
      </c>
      <c r="D4034" s="104" t="s">
        <v>11977</v>
      </c>
      <c r="E4034" s="104" t="s">
        <v>12015</v>
      </c>
      <c r="F4034" s="104" t="s">
        <v>12016</v>
      </c>
      <c r="G4034" s="104" t="s">
        <v>11979</v>
      </c>
      <c r="H4034" s="104" t="b">
        <v>1</v>
      </c>
      <c r="I4034" s="104" t="b">
        <v>1</v>
      </c>
      <c r="J4034" s="104"/>
      <c r="K4034" s="104" t="s">
        <v>11980</v>
      </c>
      <c r="L4034" s="104"/>
      <c r="M4034" s="104"/>
      <c r="N4034" s="2043"/>
      <c r="O4034" s="104"/>
      <c r="P4034" s="104"/>
    </row>
    <row r="4035" spans="1:16">
      <c r="A4035" s="104" t="s">
        <v>13220</v>
      </c>
      <c r="B4035" s="104" t="s">
        <v>22454</v>
      </c>
      <c r="C4035" s="104" t="s">
        <v>11976</v>
      </c>
      <c r="D4035" s="104" t="s">
        <v>11977</v>
      </c>
      <c r="E4035" s="104" t="s">
        <v>12015</v>
      </c>
      <c r="F4035" s="104" t="s">
        <v>12016</v>
      </c>
      <c r="G4035" s="104" t="s">
        <v>11979</v>
      </c>
      <c r="H4035" s="104" t="b">
        <v>1</v>
      </c>
      <c r="I4035" s="104" t="b">
        <v>1</v>
      </c>
      <c r="J4035" s="104"/>
      <c r="K4035" s="104" t="s">
        <v>11980</v>
      </c>
      <c r="L4035" s="104"/>
      <c r="M4035" s="104"/>
      <c r="N4035" s="2043"/>
      <c r="O4035" s="104"/>
      <c r="P4035" s="104"/>
    </row>
    <row r="4036" spans="1:16">
      <c r="A4036" s="104" t="s">
        <v>13216</v>
      </c>
      <c r="B4036" s="104" t="s">
        <v>22455</v>
      </c>
      <c r="C4036" s="104" t="s">
        <v>11976</v>
      </c>
      <c r="D4036" s="104" t="s">
        <v>11977</v>
      </c>
      <c r="E4036" s="104" t="s">
        <v>12015</v>
      </c>
      <c r="F4036" s="104" t="s">
        <v>12016</v>
      </c>
      <c r="G4036" s="104" t="s">
        <v>11979</v>
      </c>
      <c r="H4036" s="104" t="b">
        <v>1</v>
      </c>
      <c r="I4036" s="104" t="b">
        <v>1</v>
      </c>
      <c r="J4036" s="104"/>
      <c r="K4036" s="104" t="s">
        <v>11980</v>
      </c>
      <c r="L4036" s="104"/>
      <c r="M4036" s="104"/>
      <c r="N4036" s="2043"/>
      <c r="O4036" s="104"/>
      <c r="P4036" s="104"/>
    </row>
    <row r="4037" spans="1:16">
      <c r="A4037" s="104" t="s">
        <v>13217</v>
      </c>
      <c r="B4037" s="104" t="s">
        <v>22456</v>
      </c>
      <c r="C4037" s="104" t="s">
        <v>11976</v>
      </c>
      <c r="D4037" s="104" t="s">
        <v>11977</v>
      </c>
      <c r="E4037" s="104" t="s">
        <v>12015</v>
      </c>
      <c r="F4037" s="104" t="s">
        <v>12016</v>
      </c>
      <c r="G4037" s="104" t="s">
        <v>11979</v>
      </c>
      <c r="H4037" s="104" t="b">
        <v>1</v>
      </c>
      <c r="I4037" s="104" t="b">
        <v>1</v>
      </c>
      <c r="J4037" s="104"/>
      <c r="K4037" s="104" t="s">
        <v>11980</v>
      </c>
      <c r="L4037" s="104"/>
      <c r="M4037" s="104"/>
      <c r="N4037" s="2043"/>
      <c r="O4037" s="104"/>
      <c r="P4037" s="104"/>
    </row>
    <row r="4038" spans="1:16">
      <c r="A4038" s="104" t="s">
        <v>29870</v>
      </c>
      <c r="B4038" s="104" t="s">
        <v>29871</v>
      </c>
      <c r="C4038" s="104" t="s">
        <v>11976</v>
      </c>
      <c r="D4038" s="104" t="s">
        <v>11977</v>
      </c>
      <c r="E4038" s="104" t="s">
        <v>12015</v>
      </c>
      <c r="F4038" s="104" t="s">
        <v>12016</v>
      </c>
      <c r="G4038" s="104" t="s">
        <v>11979</v>
      </c>
      <c r="H4038" s="104" t="b">
        <v>1</v>
      </c>
      <c r="I4038" s="104" t="b">
        <v>1</v>
      </c>
      <c r="J4038" s="104"/>
      <c r="K4038" s="104" t="s">
        <v>11980</v>
      </c>
      <c r="L4038" s="104"/>
      <c r="M4038" s="104"/>
      <c r="N4038" s="2043"/>
      <c r="O4038" s="104"/>
      <c r="P4038" s="104"/>
    </row>
    <row r="4039" spans="1:16">
      <c r="A4039" s="104" t="s">
        <v>13218</v>
      </c>
      <c r="B4039" s="104" t="s">
        <v>22457</v>
      </c>
      <c r="C4039" s="104" t="s">
        <v>11976</v>
      </c>
      <c r="D4039" s="104" t="s">
        <v>11977</v>
      </c>
      <c r="E4039" s="104" t="s">
        <v>12015</v>
      </c>
      <c r="F4039" s="104" t="s">
        <v>12016</v>
      </c>
      <c r="G4039" s="104" t="s">
        <v>11979</v>
      </c>
      <c r="H4039" s="104" t="b">
        <v>1</v>
      </c>
      <c r="I4039" s="104" t="b">
        <v>1</v>
      </c>
      <c r="J4039" s="104"/>
      <c r="K4039" s="104" t="s">
        <v>11980</v>
      </c>
      <c r="L4039" s="104"/>
      <c r="M4039" s="104"/>
      <c r="N4039" s="2043"/>
      <c r="O4039" s="104"/>
      <c r="P4039" s="104"/>
    </row>
    <row r="4040" spans="1:16">
      <c r="A4040" s="104" t="s">
        <v>12583</v>
      </c>
      <c r="B4040" s="104" t="s">
        <v>22458</v>
      </c>
      <c r="C4040" s="104" t="s">
        <v>11976</v>
      </c>
      <c r="D4040" s="104" t="s">
        <v>11977</v>
      </c>
      <c r="E4040" s="104" t="s">
        <v>12015</v>
      </c>
      <c r="F4040" s="104" t="s">
        <v>12016</v>
      </c>
      <c r="G4040" s="104" t="s">
        <v>11979</v>
      </c>
      <c r="H4040" s="104" t="b">
        <v>1</v>
      </c>
      <c r="I4040" s="104" t="b">
        <v>1</v>
      </c>
      <c r="J4040" s="104"/>
      <c r="K4040" s="104" t="s">
        <v>11980</v>
      </c>
      <c r="L4040" s="104"/>
      <c r="M4040" s="104"/>
      <c r="N4040" s="2043"/>
      <c r="O4040" s="104"/>
      <c r="P4040" s="104"/>
    </row>
    <row r="4041" spans="1:16">
      <c r="A4041" s="104" t="s">
        <v>15457</v>
      </c>
      <c r="B4041" s="104" t="s">
        <v>22459</v>
      </c>
      <c r="C4041" s="104" t="s">
        <v>11976</v>
      </c>
      <c r="D4041" s="104" t="s">
        <v>11977</v>
      </c>
      <c r="E4041" s="104" t="s">
        <v>12015</v>
      </c>
      <c r="F4041" s="104" t="s">
        <v>12016</v>
      </c>
      <c r="G4041" s="104" t="s">
        <v>11979</v>
      </c>
      <c r="H4041" s="104" t="b">
        <v>1</v>
      </c>
      <c r="I4041" s="104" t="b">
        <v>1</v>
      </c>
      <c r="J4041" s="104"/>
      <c r="K4041" s="104" t="s">
        <v>11980</v>
      </c>
      <c r="L4041" s="104"/>
      <c r="M4041" s="104"/>
      <c r="N4041" s="2043"/>
      <c r="O4041" s="104"/>
      <c r="P4041" s="104"/>
    </row>
    <row r="4042" spans="1:16">
      <c r="A4042" s="104" t="s">
        <v>12584</v>
      </c>
      <c r="B4042" s="104" t="s">
        <v>22460</v>
      </c>
      <c r="C4042" s="104" t="s">
        <v>11976</v>
      </c>
      <c r="D4042" s="104" t="s">
        <v>11977</v>
      </c>
      <c r="E4042" s="104" t="s">
        <v>12015</v>
      </c>
      <c r="F4042" s="104" t="s">
        <v>12016</v>
      </c>
      <c r="G4042" s="104" t="s">
        <v>11979</v>
      </c>
      <c r="H4042" s="104" t="b">
        <v>1</v>
      </c>
      <c r="I4042" s="104" t="b">
        <v>1</v>
      </c>
      <c r="J4042" s="104"/>
      <c r="K4042" s="104" t="s">
        <v>11980</v>
      </c>
      <c r="L4042" s="104"/>
      <c r="M4042" s="104"/>
      <c r="N4042" s="2043"/>
      <c r="O4042" s="104"/>
      <c r="P4042" s="104"/>
    </row>
    <row r="4043" spans="1:16">
      <c r="A4043" s="104" t="s">
        <v>12767</v>
      </c>
      <c r="B4043" s="104" t="s">
        <v>22461</v>
      </c>
      <c r="C4043" s="104" t="s">
        <v>11976</v>
      </c>
      <c r="D4043" s="104" t="s">
        <v>11977</v>
      </c>
      <c r="E4043" s="104" t="s">
        <v>11976</v>
      </c>
      <c r="F4043" s="104" t="s">
        <v>11978</v>
      </c>
      <c r="G4043" s="104" t="s">
        <v>11979</v>
      </c>
      <c r="H4043" s="104" t="b">
        <v>1</v>
      </c>
      <c r="I4043" s="104" t="b">
        <v>1</v>
      </c>
      <c r="J4043" s="104"/>
      <c r="K4043" s="104" t="s">
        <v>11980</v>
      </c>
      <c r="L4043" s="104"/>
      <c r="M4043" s="104"/>
      <c r="N4043" s="2043"/>
      <c r="O4043" s="104"/>
      <c r="P4043" s="104"/>
    </row>
    <row r="4044" spans="1:16">
      <c r="A4044" s="104" t="s">
        <v>12772</v>
      </c>
      <c r="B4044" s="104" t="s">
        <v>22462</v>
      </c>
      <c r="C4044" s="104" t="s">
        <v>12019</v>
      </c>
      <c r="D4044" s="104" t="s">
        <v>12020</v>
      </c>
      <c r="E4044" s="104" t="s">
        <v>11976</v>
      </c>
      <c r="F4044" s="104" t="s">
        <v>11978</v>
      </c>
      <c r="G4044" s="104" t="s">
        <v>11979</v>
      </c>
      <c r="H4044" s="104" t="b">
        <v>1</v>
      </c>
      <c r="I4044" s="104" t="b">
        <v>1</v>
      </c>
      <c r="J4044" s="104"/>
      <c r="K4044" s="104" t="s">
        <v>11980</v>
      </c>
      <c r="L4044" s="104"/>
      <c r="M4044" s="104"/>
      <c r="N4044" s="2043"/>
      <c r="O4044" s="104"/>
      <c r="P4044" s="104"/>
    </row>
    <row r="4045" spans="1:16">
      <c r="A4045" s="104" t="s">
        <v>15979</v>
      </c>
      <c r="B4045" s="104" t="s">
        <v>22463</v>
      </c>
      <c r="C4045" s="104" t="s">
        <v>11976</v>
      </c>
      <c r="D4045" s="104" t="s">
        <v>11977</v>
      </c>
      <c r="E4045" s="104" t="s">
        <v>11976</v>
      </c>
      <c r="F4045" s="104" t="s">
        <v>11978</v>
      </c>
      <c r="G4045" s="104" t="s">
        <v>11979</v>
      </c>
      <c r="H4045" s="104" t="b">
        <v>1</v>
      </c>
      <c r="I4045" s="104" t="b">
        <v>1</v>
      </c>
      <c r="J4045" s="104"/>
      <c r="K4045" s="104" t="s">
        <v>11980</v>
      </c>
      <c r="L4045" s="104"/>
      <c r="M4045" s="104"/>
      <c r="N4045" s="2043"/>
      <c r="O4045" s="104"/>
      <c r="P4045" s="104"/>
    </row>
    <row r="4046" spans="1:16">
      <c r="A4046" s="104" t="s">
        <v>15977</v>
      </c>
      <c r="B4046" s="104" t="s">
        <v>22464</v>
      </c>
      <c r="C4046" s="104" t="s">
        <v>12019</v>
      </c>
      <c r="D4046" s="104" t="s">
        <v>12021</v>
      </c>
      <c r="E4046" s="104" t="s">
        <v>11976</v>
      </c>
      <c r="F4046" s="104" t="s">
        <v>11978</v>
      </c>
      <c r="G4046" s="104" t="s">
        <v>11979</v>
      </c>
      <c r="H4046" s="104" t="b">
        <v>1</v>
      </c>
      <c r="I4046" s="104" t="b">
        <v>1</v>
      </c>
      <c r="J4046" s="104"/>
      <c r="K4046" s="104" t="s">
        <v>11980</v>
      </c>
      <c r="L4046" s="104"/>
      <c r="M4046" s="104"/>
      <c r="N4046" s="2043"/>
      <c r="O4046" s="104"/>
      <c r="P4046" s="104"/>
    </row>
    <row r="4047" spans="1:16">
      <c r="A4047" s="104" t="s">
        <v>12770</v>
      </c>
      <c r="B4047" s="104" t="s">
        <v>22465</v>
      </c>
      <c r="C4047" s="104" t="s">
        <v>11976</v>
      </c>
      <c r="D4047" s="104" t="s">
        <v>11977</v>
      </c>
      <c r="E4047" s="104" t="s">
        <v>11976</v>
      </c>
      <c r="F4047" s="104" t="s">
        <v>11982</v>
      </c>
      <c r="G4047" s="104" t="s">
        <v>11979</v>
      </c>
      <c r="H4047" s="104" t="b">
        <v>0</v>
      </c>
      <c r="I4047" s="104" t="b">
        <v>1</v>
      </c>
      <c r="J4047" s="104" t="s">
        <v>11983</v>
      </c>
      <c r="K4047" s="104" t="s">
        <v>11984</v>
      </c>
      <c r="L4047" s="104"/>
      <c r="M4047" s="104"/>
      <c r="N4047" s="2043"/>
      <c r="O4047" s="104"/>
      <c r="P4047" s="104"/>
    </row>
    <row r="4048" spans="1:16">
      <c r="A4048" s="104" t="s">
        <v>12773</v>
      </c>
      <c r="B4048" s="104" t="s">
        <v>22466</v>
      </c>
      <c r="C4048" s="104" t="s">
        <v>11976</v>
      </c>
      <c r="D4048" s="104" t="s">
        <v>11977</v>
      </c>
      <c r="E4048" s="104" t="s">
        <v>11976</v>
      </c>
      <c r="F4048" s="104" t="s">
        <v>11982</v>
      </c>
      <c r="G4048" s="104" t="s">
        <v>11979</v>
      </c>
      <c r="H4048" s="104" t="b">
        <v>0</v>
      </c>
      <c r="I4048" s="104" t="b">
        <v>1</v>
      </c>
      <c r="J4048" s="104" t="s">
        <v>11983</v>
      </c>
      <c r="K4048" s="104" t="s">
        <v>11984</v>
      </c>
      <c r="L4048" s="104"/>
      <c r="M4048" s="104"/>
      <c r="N4048" s="2043"/>
      <c r="O4048" s="104"/>
      <c r="P4048" s="104"/>
    </row>
    <row r="4049" spans="1:16">
      <c r="A4049" s="104" t="s">
        <v>11937</v>
      </c>
      <c r="B4049" s="104" t="s">
        <v>22467</v>
      </c>
      <c r="C4049" s="104" t="s">
        <v>11976</v>
      </c>
      <c r="D4049" s="104" t="s">
        <v>11977</v>
      </c>
      <c r="E4049" s="104" t="s">
        <v>11976</v>
      </c>
      <c r="F4049" s="104" t="s">
        <v>11982</v>
      </c>
      <c r="G4049" s="104" t="s">
        <v>11979</v>
      </c>
      <c r="H4049" s="104" t="b">
        <v>0</v>
      </c>
      <c r="I4049" s="104" t="b">
        <v>1</v>
      </c>
      <c r="J4049" s="104" t="s">
        <v>11983</v>
      </c>
      <c r="K4049" s="104" t="s">
        <v>11984</v>
      </c>
      <c r="L4049" s="104"/>
      <c r="M4049" s="104"/>
      <c r="N4049" s="2043"/>
      <c r="O4049" s="104"/>
      <c r="P4049" s="104"/>
    </row>
    <row r="4050" spans="1:16">
      <c r="A4050" s="104" t="s">
        <v>12774</v>
      </c>
      <c r="B4050" s="104" t="s">
        <v>22468</v>
      </c>
      <c r="C4050" s="104" t="s">
        <v>11976</v>
      </c>
      <c r="D4050" s="104" t="s">
        <v>11977</v>
      </c>
      <c r="E4050" s="104" t="s">
        <v>11976</v>
      </c>
      <c r="F4050" s="104" t="s">
        <v>11982</v>
      </c>
      <c r="G4050" s="104" t="s">
        <v>11979</v>
      </c>
      <c r="H4050" s="104" t="b">
        <v>0</v>
      </c>
      <c r="I4050" s="104" t="b">
        <v>1</v>
      </c>
      <c r="J4050" s="104" t="s">
        <v>12034</v>
      </c>
      <c r="K4050" s="104" t="s">
        <v>11984</v>
      </c>
      <c r="L4050" s="104"/>
      <c r="M4050" s="104"/>
      <c r="N4050" s="2043"/>
      <c r="O4050" s="104"/>
      <c r="P4050" s="104"/>
    </row>
    <row r="4051" spans="1:16">
      <c r="A4051" s="104" t="s">
        <v>12775</v>
      </c>
      <c r="B4051" s="104" t="s">
        <v>22469</v>
      </c>
      <c r="C4051" s="104" t="s">
        <v>11976</v>
      </c>
      <c r="D4051" s="104" t="s">
        <v>11977</v>
      </c>
      <c r="E4051" s="104" t="s">
        <v>12015</v>
      </c>
      <c r="F4051" s="104" t="s">
        <v>12016</v>
      </c>
      <c r="G4051" s="104" t="s">
        <v>11979</v>
      </c>
      <c r="H4051" s="104" t="b">
        <v>1</v>
      </c>
      <c r="I4051" s="104" t="b">
        <v>1</v>
      </c>
      <c r="J4051" s="104"/>
      <c r="K4051" s="104" t="s">
        <v>11980</v>
      </c>
      <c r="L4051" s="104"/>
      <c r="M4051" s="104"/>
      <c r="N4051" s="2043"/>
      <c r="O4051" s="104"/>
      <c r="P4051" s="104"/>
    </row>
    <row r="4052" spans="1:16">
      <c r="A4052" s="104" t="s">
        <v>12776</v>
      </c>
      <c r="B4052" s="104" t="s">
        <v>22470</v>
      </c>
      <c r="C4052" s="104" t="s">
        <v>11976</v>
      </c>
      <c r="D4052" s="104" t="s">
        <v>11977</v>
      </c>
      <c r="E4052" s="104" t="s">
        <v>12015</v>
      </c>
      <c r="F4052" s="104" t="s">
        <v>12016</v>
      </c>
      <c r="G4052" s="104" t="s">
        <v>11979</v>
      </c>
      <c r="H4052" s="104" t="b">
        <v>1</v>
      </c>
      <c r="I4052" s="104" t="b">
        <v>1</v>
      </c>
      <c r="J4052" s="104"/>
      <c r="K4052" s="104" t="s">
        <v>11980</v>
      </c>
      <c r="L4052" s="104"/>
      <c r="M4052" s="104"/>
      <c r="N4052" s="2043"/>
      <c r="O4052" s="104"/>
      <c r="P4052" s="104"/>
    </row>
    <row r="4053" spans="1:16">
      <c r="A4053" s="104" t="s">
        <v>12777</v>
      </c>
      <c r="B4053" s="104" t="s">
        <v>22471</v>
      </c>
      <c r="C4053" s="104" t="s">
        <v>11976</v>
      </c>
      <c r="D4053" s="104" t="s">
        <v>11977</v>
      </c>
      <c r="E4053" s="104" t="s">
        <v>12015</v>
      </c>
      <c r="F4053" s="104" t="s">
        <v>12016</v>
      </c>
      <c r="G4053" s="104" t="s">
        <v>11979</v>
      </c>
      <c r="H4053" s="104" t="b">
        <v>1</v>
      </c>
      <c r="I4053" s="104" t="b">
        <v>1</v>
      </c>
      <c r="J4053" s="104"/>
      <c r="K4053" s="104" t="s">
        <v>11980</v>
      </c>
      <c r="L4053" s="104"/>
      <c r="M4053" s="104"/>
      <c r="N4053" s="2043"/>
      <c r="O4053" s="104"/>
      <c r="P4053" s="104"/>
    </row>
    <row r="4054" spans="1:16">
      <c r="A4054" s="104" t="s">
        <v>12768</v>
      </c>
      <c r="B4054" s="104" t="s">
        <v>22472</v>
      </c>
      <c r="C4054" s="104" t="s">
        <v>11976</v>
      </c>
      <c r="D4054" s="104" t="s">
        <v>11977</v>
      </c>
      <c r="E4054" s="104" t="s">
        <v>12015</v>
      </c>
      <c r="F4054" s="104" t="s">
        <v>12016</v>
      </c>
      <c r="G4054" s="104" t="s">
        <v>11979</v>
      </c>
      <c r="H4054" s="104" t="b">
        <v>1</v>
      </c>
      <c r="I4054" s="104" t="b">
        <v>1</v>
      </c>
      <c r="J4054" s="104"/>
      <c r="K4054" s="104" t="s">
        <v>11980</v>
      </c>
      <c r="L4054" s="104"/>
      <c r="M4054" s="104"/>
      <c r="N4054" s="2043"/>
      <c r="O4054" s="104"/>
      <c r="P4054" s="104"/>
    </row>
    <row r="4055" spans="1:16">
      <c r="A4055" s="104" t="s">
        <v>15978</v>
      </c>
      <c r="B4055" s="104" t="s">
        <v>22473</v>
      </c>
      <c r="C4055" s="104" t="s">
        <v>11976</v>
      </c>
      <c r="D4055" s="104" t="s">
        <v>11977</v>
      </c>
      <c r="E4055" s="104" t="s">
        <v>12015</v>
      </c>
      <c r="F4055" s="104" t="s">
        <v>12016</v>
      </c>
      <c r="G4055" s="104" t="s">
        <v>11979</v>
      </c>
      <c r="H4055" s="104" t="b">
        <v>1</v>
      </c>
      <c r="I4055" s="104" t="b">
        <v>1</v>
      </c>
      <c r="J4055" s="104"/>
      <c r="K4055" s="104" t="s">
        <v>11980</v>
      </c>
      <c r="L4055" s="104"/>
      <c r="M4055" s="104"/>
      <c r="N4055" s="2043"/>
      <c r="O4055" s="104"/>
      <c r="P4055" s="104"/>
    </row>
    <row r="4056" spans="1:16">
      <c r="A4056" s="104" t="s">
        <v>12769</v>
      </c>
      <c r="B4056" s="104" t="s">
        <v>22474</v>
      </c>
      <c r="C4056" s="104" t="s">
        <v>11976</v>
      </c>
      <c r="D4056" s="104" t="s">
        <v>11977</v>
      </c>
      <c r="E4056" s="104" t="s">
        <v>12015</v>
      </c>
      <c r="F4056" s="104" t="s">
        <v>12016</v>
      </c>
      <c r="G4056" s="104" t="s">
        <v>11979</v>
      </c>
      <c r="H4056" s="104" t="b">
        <v>1</v>
      </c>
      <c r="I4056" s="104" t="b">
        <v>1</v>
      </c>
      <c r="J4056" s="104"/>
      <c r="K4056" s="104" t="s">
        <v>11980</v>
      </c>
      <c r="L4056" s="104"/>
      <c r="M4056" s="104"/>
      <c r="N4056" s="2043"/>
      <c r="O4056" s="104"/>
      <c r="P4056" s="104"/>
    </row>
    <row r="4057" spans="1:16">
      <c r="A4057" s="104" t="s">
        <v>12458</v>
      </c>
      <c r="B4057" s="104" t="s">
        <v>22475</v>
      </c>
      <c r="C4057" s="104" t="s">
        <v>11976</v>
      </c>
      <c r="D4057" s="104" t="s">
        <v>11977</v>
      </c>
      <c r="E4057" s="104" t="s">
        <v>11976</v>
      </c>
      <c r="F4057" s="104" t="s">
        <v>11978</v>
      </c>
      <c r="G4057" s="104" t="s">
        <v>11979</v>
      </c>
      <c r="H4057" s="104" t="b">
        <v>1</v>
      </c>
      <c r="I4057" s="104" t="b">
        <v>1</v>
      </c>
      <c r="J4057" s="104"/>
      <c r="K4057" s="104" t="s">
        <v>11980</v>
      </c>
      <c r="L4057" s="104"/>
      <c r="M4057" s="104"/>
      <c r="N4057" s="2043"/>
      <c r="O4057" s="104"/>
      <c r="P4057" s="104"/>
    </row>
    <row r="4058" spans="1:16">
      <c r="A4058" s="104" t="s">
        <v>11948</v>
      </c>
      <c r="B4058" s="104" t="s">
        <v>22476</v>
      </c>
      <c r="C4058" s="104" t="s">
        <v>11976</v>
      </c>
      <c r="D4058" s="104" t="s">
        <v>11977</v>
      </c>
      <c r="E4058" s="104" t="s">
        <v>11976</v>
      </c>
      <c r="F4058" s="104" t="s">
        <v>11982</v>
      </c>
      <c r="G4058" s="104" t="s">
        <v>11979</v>
      </c>
      <c r="H4058" s="104" t="b">
        <v>0</v>
      </c>
      <c r="I4058" s="104" t="b">
        <v>1</v>
      </c>
      <c r="J4058" s="104" t="s">
        <v>12034</v>
      </c>
      <c r="K4058" s="104" t="s">
        <v>11984</v>
      </c>
      <c r="L4058" s="104"/>
      <c r="M4058" s="104"/>
      <c r="N4058" s="2043"/>
      <c r="O4058" s="104"/>
      <c r="P4058" s="104"/>
    </row>
    <row r="4059" spans="1:16">
      <c r="A4059" s="104" t="s">
        <v>11947</v>
      </c>
      <c r="B4059" s="104" t="s">
        <v>22477</v>
      </c>
      <c r="C4059" s="104" t="s">
        <v>11976</v>
      </c>
      <c r="D4059" s="104" t="s">
        <v>11977</v>
      </c>
      <c r="E4059" s="104" t="s">
        <v>11976</v>
      </c>
      <c r="F4059" s="104" t="s">
        <v>11982</v>
      </c>
      <c r="G4059" s="104" t="s">
        <v>11979</v>
      </c>
      <c r="H4059" s="104" t="b">
        <v>0</v>
      </c>
      <c r="I4059" s="104" t="b">
        <v>1</v>
      </c>
      <c r="J4059" s="104" t="s">
        <v>12034</v>
      </c>
      <c r="K4059" s="104" t="s">
        <v>11984</v>
      </c>
      <c r="L4059" s="104"/>
      <c r="M4059" s="104"/>
      <c r="N4059" s="2043"/>
      <c r="O4059" s="104"/>
      <c r="P4059" s="104"/>
    </row>
    <row r="4060" spans="1:16">
      <c r="A4060" s="104" t="s">
        <v>15194</v>
      </c>
      <c r="B4060" s="104" t="s">
        <v>22478</v>
      </c>
      <c r="C4060" s="104" t="s">
        <v>11976</v>
      </c>
      <c r="D4060" s="104" t="s">
        <v>11977</v>
      </c>
      <c r="E4060" s="104" t="s">
        <v>11976</v>
      </c>
      <c r="F4060" s="104" t="s">
        <v>11978</v>
      </c>
      <c r="G4060" s="104" t="s">
        <v>11979</v>
      </c>
      <c r="H4060" s="104" t="b">
        <v>1</v>
      </c>
      <c r="I4060" s="104" t="b">
        <v>1</v>
      </c>
      <c r="J4060" s="104"/>
      <c r="K4060" s="104" t="s">
        <v>11980</v>
      </c>
      <c r="L4060" s="104"/>
      <c r="M4060" s="104"/>
      <c r="N4060" s="2043"/>
      <c r="O4060" s="104"/>
      <c r="P4060" s="104"/>
    </row>
    <row r="4061" spans="1:16">
      <c r="A4061" s="104" t="s">
        <v>15195</v>
      </c>
      <c r="B4061" s="104" t="s">
        <v>22479</v>
      </c>
      <c r="C4061" s="104" t="s">
        <v>11976</v>
      </c>
      <c r="D4061" s="104" t="s">
        <v>11977</v>
      </c>
      <c r="E4061" s="104" t="s">
        <v>12015</v>
      </c>
      <c r="F4061" s="104" t="s">
        <v>13597</v>
      </c>
      <c r="G4061" s="104" t="s">
        <v>11979</v>
      </c>
      <c r="H4061" s="104" t="b">
        <v>0</v>
      </c>
      <c r="I4061" s="104" t="b">
        <v>1</v>
      </c>
      <c r="J4061" s="104"/>
      <c r="K4061" s="104" t="s">
        <v>11984</v>
      </c>
      <c r="L4061" s="104"/>
      <c r="M4061" s="104"/>
      <c r="N4061" s="2043"/>
      <c r="O4061" s="104"/>
      <c r="P4061" s="104"/>
    </row>
    <row r="4062" spans="1:16">
      <c r="A4062" s="104" t="s">
        <v>18090</v>
      </c>
      <c r="B4062" s="104" t="s">
        <v>22480</v>
      </c>
      <c r="C4062" s="104" t="s">
        <v>11976</v>
      </c>
      <c r="D4062" s="104" t="s">
        <v>11977</v>
      </c>
      <c r="E4062" s="104" t="s">
        <v>11976</v>
      </c>
      <c r="F4062" s="104" t="s">
        <v>11978</v>
      </c>
      <c r="G4062" s="104" t="s">
        <v>11979</v>
      </c>
      <c r="H4062" s="104" t="b">
        <v>1</v>
      </c>
      <c r="I4062" s="104" t="b">
        <v>1</v>
      </c>
      <c r="J4062" s="104"/>
      <c r="K4062" s="104" t="s">
        <v>11980</v>
      </c>
      <c r="L4062" s="104"/>
      <c r="M4062" s="104"/>
      <c r="N4062" s="2043"/>
      <c r="O4062" s="104"/>
      <c r="P4062" s="104"/>
    </row>
    <row r="4063" spans="1:16">
      <c r="A4063" s="104" t="s">
        <v>18091</v>
      </c>
      <c r="B4063" s="104" t="s">
        <v>22481</v>
      </c>
      <c r="C4063" s="104" t="s">
        <v>12019</v>
      </c>
      <c r="D4063" s="104" t="s">
        <v>12020</v>
      </c>
      <c r="E4063" s="104" t="s">
        <v>11976</v>
      </c>
      <c r="F4063" s="104" t="s">
        <v>11978</v>
      </c>
      <c r="G4063" s="104" t="s">
        <v>11979</v>
      </c>
      <c r="H4063" s="104" t="b">
        <v>1</v>
      </c>
      <c r="I4063" s="104" t="b">
        <v>1</v>
      </c>
      <c r="J4063" s="104"/>
      <c r="K4063" s="104" t="s">
        <v>11980</v>
      </c>
      <c r="L4063" s="104"/>
      <c r="M4063" s="104"/>
      <c r="N4063" s="2043"/>
      <c r="O4063" s="104"/>
      <c r="P4063" s="104"/>
    </row>
    <row r="4064" spans="1:16">
      <c r="A4064" s="104" t="s">
        <v>18092</v>
      </c>
      <c r="B4064" s="104" t="s">
        <v>22482</v>
      </c>
      <c r="C4064" s="104" t="s">
        <v>11976</v>
      </c>
      <c r="D4064" s="104" t="s">
        <v>11977</v>
      </c>
      <c r="E4064" s="104" t="s">
        <v>11976</v>
      </c>
      <c r="F4064" s="104" t="s">
        <v>11978</v>
      </c>
      <c r="G4064" s="104" t="s">
        <v>11979</v>
      </c>
      <c r="H4064" s="104" t="b">
        <v>1</v>
      </c>
      <c r="I4064" s="104" t="b">
        <v>1</v>
      </c>
      <c r="J4064" s="104"/>
      <c r="K4064" s="104" t="s">
        <v>11980</v>
      </c>
      <c r="L4064" s="104"/>
      <c r="M4064" s="104"/>
      <c r="N4064" s="2043"/>
      <c r="O4064" s="104"/>
      <c r="P4064" s="104"/>
    </row>
    <row r="4065" spans="1:16">
      <c r="A4065" s="104" t="s">
        <v>28419</v>
      </c>
      <c r="B4065" s="104" t="s">
        <v>28420</v>
      </c>
      <c r="C4065" s="104" t="s">
        <v>11976</v>
      </c>
      <c r="D4065" s="104" t="s">
        <v>11977</v>
      </c>
      <c r="E4065" s="104" t="s">
        <v>12015</v>
      </c>
      <c r="F4065" s="104" t="s">
        <v>12016</v>
      </c>
      <c r="G4065" s="104" t="s">
        <v>11979</v>
      </c>
      <c r="H4065" s="104" t="b">
        <v>1</v>
      </c>
      <c r="I4065" s="104" t="b">
        <v>1</v>
      </c>
      <c r="J4065" s="104"/>
      <c r="K4065" s="104" t="s">
        <v>11980</v>
      </c>
      <c r="L4065" s="104"/>
      <c r="M4065" s="104"/>
      <c r="N4065" s="2043"/>
      <c r="O4065" s="104"/>
      <c r="P4065" s="104"/>
    </row>
    <row r="4066" spans="1:16">
      <c r="A4066" s="104" t="s">
        <v>28421</v>
      </c>
      <c r="B4066" s="104" t="s">
        <v>28422</v>
      </c>
      <c r="C4066" s="104" t="s">
        <v>11976</v>
      </c>
      <c r="D4066" s="104" t="s">
        <v>11977</v>
      </c>
      <c r="E4066" s="104" t="s">
        <v>12015</v>
      </c>
      <c r="F4066" s="104" t="s">
        <v>12016</v>
      </c>
      <c r="G4066" s="104" t="s">
        <v>11979</v>
      </c>
      <c r="H4066" s="104" t="b">
        <v>1</v>
      </c>
      <c r="I4066" s="104" t="b">
        <v>1</v>
      </c>
      <c r="J4066" s="104"/>
      <c r="K4066" s="104" t="s">
        <v>11980</v>
      </c>
      <c r="L4066" s="104"/>
      <c r="M4066" s="104"/>
      <c r="N4066" s="2043"/>
      <c r="O4066" s="104"/>
      <c r="P4066" s="104"/>
    </row>
    <row r="4067" spans="1:16">
      <c r="A4067" s="104" t="s">
        <v>12899</v>
      </c>
      <c r="B4067" s="104" t="s">
        <v>22483</v>
      </c>
      <c r="C4067" s="104" t="s">
        <v>11976</v>
      </c>
      <c r="D4067" s="104" t="s">
        <v>11977</v>
      </c>
      <c r="E4067" s="104" t="s">
        <v>11976</v>
      </c>
      <c r="F4067" s="104" t="s">
        <v>11978</v>
      </c>
      <c r="G4067" s="104" t="s">
        <v>11979</v>
      </c>
      <c r="H4067" s="104" t="b">
        <v>1</v>
      </c>
      <c r="I4067" s="104" t="b">
        <v>1</v>
      </c>
      <c r="J4067" s="104"/>
      <c r="K4067" s="104" t="s">
        <v>11980</v>
      </c>
      <c r="L4067" s="104"/>
      <c r="M4067" s="104"/>
      <c r="N4067" s="2043"/>
      <c r="O4067" s="104"/>
      <c r="P4067" s="104"/>
    </row>
    <row r="4068" spans="1:16">
      <c r="A4068" s="104" t="s">
        <v>12900</v>
      </c>
      <c r="B4068" s="104" t="s">
        <v>22484</v>
      </c>
      <c r="C4068" s="104" t="s">
        <v>12019</v>
      </c>
      <c r="D4068" s="104" t="s">
        <v>12020</v>
      </c>
      <c r="E4068" s="104" t="s">
        <v>11976</v>
      </c>
      <c r="F4068" s="104" t="s">
        <v>11978</v>
      </c>
      <c r="G4068" s="104" t="s">
        <v>11979</v>
      </c>
      <c r="H4068" s="104" t="b">
        <v>1</v>
      </c>
      <c r="I4068" s="104" t="b">
        <v>1</v>
      </c>
      <c r="J4068" s="104"/>
      <c r="K4068" s="104" t="s">
        <v>11980</v>
      </c>
      <c r="L4068" s="104"/>
      <c r="M4068" s="104"/>
      <c r="N4068" s="2043"/>
      <c r="O4068" s="104"/>
      <c r="P4068" s="104"/>
    </row>
    <row r="4069" spans="1:16">
      <c r="A4069" s="104" t="s">
        <v>12902</v>
      </c>
      <c r="B4069" s="104" t="s">
        <v>22485</v>
      </c>
      <c r="C4069" s="104" t="s">
        <v>12019</v>
      </c>
      <c r="D4069" s="104" t="s">
        <v>12021</v>
      </c>
      <c r="E4069" s="104" t="s">
        <v>11976</v>
      </c>
      <c r="F4069" s="104" t="s">
        <v>11978</v>
      </c>
      <c r="G4069" s="104" t="s">
        <v>11979</v>
      </c>
      <c r="H4069" s="104" t="b">
        <v>1</v>
      </c>
      <c r="I4069" s="104" t="b">
        <v>1</v>
      </c>
      <c r="J4069" s="104"/>
      <c r="K4069" s="104" t="s">
        <v>11980</v>
      </c>
      <c r="L4069" s="104"/>
      <c r="M4069" s="104" t="s">
        <v>22486</v>
      </c>
      <c r="N4069" s="2043"/>
      <c r="O4069" s="104"/>
      <c r="P4069" s="104"/>
    </row>
    <row r="4070" spans="1:16">
      <c r="A4070" s="104" t="s">
        <v>12903</v>
      </c>
      <c r="B4070" s="104" t="s">
        <v>22487</v>
      </c>
      <c r="C4070" s="104" t="s">
        <v>11976</v>
      </c>
      <c r="D4070" s="104" t="s">
        <v>11977</v>
      </c>
      <c r="E4070" s="104" t="s">
        <v>13593</v>
      </c>
      <c r="F4070" s="104" t="s">
        <v>13594</v>
      </c>
      <c r="G4070" s="104" t="s">
        <v>11979</v>
      </c>
      <c r="H4070" s="104" t="b">
        <v>0</v>
      </c>
      <c r="I4070" s="104" t="b">
        <v>1</v>
      </c>
      <c r="J4070" s="104"/>
      <c r="K4070" s="104" t="s">
        <v>11984</v>
      </c>
      <c r="L4070" s="104"/>
      <c r="M4070" s="104"/>
      <c r="N4070" s="2043"/>
      <c r="O4070" s="104"/>
      <c r="P4070" s="104"/>
    </row>
    <row r="4071" spans="1:16">
      <c r="A4071" s="104" t="s">
        <v>12904</v>
      </c>
      <c r="B4071" s="104" t="s">
        <v>22488</v>
      </c>
      <c r="C4071" s="104" t="s">
        <v>11976</v>
      </c>
      <c r="D4071" s="104" t="s">
        <v>11977</v>
      </c>
      <c r="E4071" s="104" t="s">
        <v>11976</v>
      </c>
      <c r="F4071" s="104" t="s">
        <v>11978</v>
      </c>
      <c r="G4071" s="104" t="s">
        <v>11979</v>
      </c>
      <c r="H4071" s="104" t="b">
        <v>1</v>
      </c>
      <c r="I4071" s="104" t="b">
        <v>1</v>
      </c>
      <c r="J4071" s="104"/>
      <c r="K4071" s="104" t="s">
        <v>11980</v>
      </c>
      <c r="L4071" s="104"/>
      <c r="M4071" s="104"/>
      <c r="N4071" s="2043"/>
      <c r="O4071" s="104"/>
      <c r="P4071" s="104"/>
    </row>
    <row r="4072" spans="1:16">
      <c r="A4072" s="104" t="s">
        <v>12905</v>
      </c>
      <c r="B4072" s="104" t="s">
        <v>22489</v>
      </c>
      <c r="C4072" s="104" t="s">
        <v>12019</v>
      </c>
      <c r="D4072" s="104" t="s">
        <v>12020</v>
      </c>
      <c r="E4072" s="104" t="s">
        <v>11976</v>
      </c>
      <c r="F4072" s="104" t="s">
        <v>11978</v>
      </c>
      <c r="G4072" s="104" t="s">
        <v>11979</v>
      </c>
      <c r="H4072" s="104" t="b">
        <v>1</v>
      </c>
      <c r="I4072" s="104" t="b">
        <v>1</v>
      </c>
      <c r="J4072" s="104"/>
      <c r="K4072" s="104" t="s">
        <v>11980</v>
      </c>
      <c r="L4072" s="104"/>
      <c r="M4072" s="104"/>
      <c r="N4072" s="2043"/>
      <c r="O4072" s="104"/>
      <c r="P4072" s="104"/>
    </row>
    <row r="4073" spans="1:16">
      <c r="A4073" s="104" t="s">
        <v>12906</v>
      </c>
      <c r="B4073" s="104" t="s">
        <v>22490</v>
      </c>
      <c r="C4073" s="104" t="s">
        <v>12019</v>
      </c>
      <c r="D4073" s="104" t="s">
        <v>12021</v>
      </c>
      <c r="E4073" s="104" t="s">
        <v>11976</v>
      </c>
      <c r="F4073" s="104" t="s">
        <v>11978</v>
      </c>
      <c r="G4073" s="104" t="s">
        <v>11979</v>
      </c>
      <c r="H4073" s="104" t="b">
        <v>1</v>
      </c>
      <c r="I4073" s="104" t="b">
        <v>1</v>
      </c>
      <c r="J4073" s="104"/>
      <c r="K4073" s="104" t="s">
        <v>11980</v>
      </c>
      <c r="L4073" s="104"/>
      <c r="M4073" s="104" t="s">
        <v>22491</v>
      </c>
      <c r="N4073" s="2043"/>
      <c r="O4073" s="104"/>
      <c r="P4073" s="104"/>
    </row>
    <row r="4074" spans="1:16">
      <c r="A4074" s="104" t="s">
        <v>12908</v>
      </c>
      <c r="B4074" s="104" t="s">
        <v>22492</v>
      </c>
      <c r="C4074" s="104" t="s">
        <v>11976</v>
      </c>
      <c r="D4074" s="104" t="s">
        <v>11977</v>
      </c>
      <c r="E4074" s="104" t="s">
        <v>13593</v>
      </c>
      <c r="F4074" s="104" t="s">
        <v>13594</v>
      </c>
      <c r="G4074" s="104" t="s">
        <v>11979</v>
      </c>
      <c r="H4074" s="104" t="b">
        <v>0</v>
      </c>
      <c r="I4074" s="104" t="b">
        <v>1</v>
      </c>
      <c r="J4074" s="104"/>
      <c r="K4074" s="104" t="s">
        <v>11984</v>
      </c>
      <c r="L4074" s="104"/>
      <c r="M4074" s="104"/>
      <c r="N4074" s="2043"/>
      <c r="O4074" s="104"/>
      <c r="P4074" s="104"/>
    </row>
    <row r="4075" spans="1:16">
      <c r="A4075" s="104" t="s">
        <v>12460</v>
      </c>
      <c r="B4075" s="104" t="s">
        <v>22493</v>
      </c>
      <c r="C4075" s="104" t="s">
        <v>11976</v>
      </c>
      <c r="D4075" s="104" t="s">
        <v>11977</v>
      </c>
      <c r="E4075" s="104" t="s">
        <v>11976</v>
      </c>
      <c r="F4075" s="104" t="s">
        <v>11978</v>
      </c>
      <c r="G4075" s="104" t="s">
        <v>11979</v>
      </c>
      <c r="H4075" s="104" t="b">
        <v>1</v>
      </c>
      <c r="I4075" s="104" t="b">
        <v>1</v>
      </c>
      <c r="J4075" s="104"/>
      <c r="K4075" s="104" t="s">
        <v>11980</v>
      </c>
      <c r="L4075" s="104"/>
      <c r="M4075" s="104"/>
      <c r="N4075" s="2043"/>
      <c r="O4075" s="104"/>
      <c r="P4075" s="104"/>
    </row>
    <row r="4076" spans="1:16">
      <c r="A4076" s="104" t="s">
        <v>11944</v>
      </c>
      <c r="B4076" s="104" t="s">
        <v>22494</v>
      </c>
      <c r="C4076" s="104" t="s">
        <v>11976</v>
      </c>
      <c r="D4076" s="104" t="s">
        <v>11977</v>
      </c>
      <c r="E4076" s="104" t="s">
        <v>11976</v>
      </c>
      <c r="F4076" s="104" t="s">
        <v>11982</v>
      </c>
      <c r="G4076" s="104" t="s">
        <v>11979</v>
      </c>
      <c r="H4076" s="104" t="b">
        <v>0</v>
      </c>
      <c r="I4076" s="104" t="b">
        <v>1</v>
      </c>
      <c r="J4076" s="104" t="s">
        <v>12034</v>
      </c>
      <c r="K4076" s="104" t="s">
        <v>11984</v>
      </c>
      <c r="L4076" s="104"/>
      <c r="M4076" s="104"/>
      <c r="N4076" s="2043"/>
      <c r="O4076" s="104"/>
      <c r="P4076" s="104"/>
    </row>
    <row r="4077" spans="1:16">
      <c r="A4077" s="104" t="s">
        <v>11945</v>
      </c>
      <c r="B4077" s="104" t="s">
        <v>22495</v>
      </c>
      <c r="C4077" s="104" t="s">
        <v>11976</v>
      </c>
      <c r="D4077" s="104" t="s">
        <v>11977</v>
      </c>
      <c r="E4077" s="104" t="s">
        <v>11976</v>
      </c>
      <c r="F4077" s="104" t="s">
        <v>11982</v>
      </c>
      <c r="G4077" s="104" t="s">
        <v>11979</v>
      </c>
      <c r="H4077" s="104" t="b">
        <v>0</v>
      </c>
      <c r="I4077" s="104" t="b">
        <v>1</v>
      </c>
      <c r="J4077" s="104" t="s">
        <v>12034</v>
      </c>
      <c r="K4077" s="104" t="s">
        <v>11984</v>
      </c>
      <c r="L4077" s="104"/>
      <c r="M4077" s="104"/>
      <c r="N4077" s="2043"/>
      <c r="O4077" s="104"/>
      <c r="P4077" s="104"/>
    </row>
    <row r="4078" spans="1:16">
      <c r="A4078" s="104" t="s">
        <v>12461</v>
      </c>
      <c r="B4078" s="104" t="s">
        <v>22496</v>
      </c>
      <c r="C4078" s="104" t="s">
        <v>11976</v>
      </c>
      <c r="D4078" s="104" t="s">
        <v>11977</v>
      </c>
      <c r="E4078" s="104" t="s">
        <v>11976</v>
      </c>
      <c r="F4078" s="104" t="s">
        <v>11978</v>
      </c>
      <c r="G4078" s="104" t="s">
        <v>11979</v>
      </c>
      <c r="H4078" s="104" t="b">
        <v>1</v>
      </c>
      <c r="I4078" s="104" t="b">
        <v>1</v>
      </c>
      <c r="J4078" s="104"/>
      <c r="K4078" s="104" t="s">
        <v>11980</v>
      </c>
      <c r="L4078" s="104"/>
      <c r="M4078" s="104"/>
      <c r="N4078" s="2043"/>
      <c r="O4078" s="104"/>
      <c r="P4078" s="104"/>
    </row>
    <row r="4079" spans="1:16">
      <c r="A4079" s="104" t="s">
        <v>15276</v>
      </c>
      <c r="B4079" s="104" t="s">
        <v>22497</v>
      </c>
      <c r="C4079" s="104" t="s">
        <v>11976</v>
      </c>
      <c r="D4079" s="104" t="s">
        <v>11977</v>
      </c>
      <c r="E4079" s="104" t="s">
        <v>11976</v>
      </c>
      <c r="F4079" s="104" t="s">
        <v>11982</v>
      </c>
      <c r="G4079" s="104" t="s">
        <v>11979</v>
      </c>
      <c r="H4079" s="104" t="b">
        <v>0</v>
      </c>
      <c r="I4079" s="104" t="b">
        <v>1</v>
      </c>
      <c r="J4079" s="104" t="s">
        <v>12034</v>
      </c>
      <c r="K4079" s="104" t="s">
        <v>11984</v>
      </c>
      <c r="L4079" s="104"/>
      <c r="M4079" s="104"/>
      <c r="N4079" s="2043"/>
      <c r="O4079" s="104"/>
      <c r="P4079" s="104"/>
    </row>
    <row r="4080" spans="1:16">
      <c r="A4080" s="104" t="s">
        <v>15277</v>
      </c>
      <c r="B4080" s="104" t="s">
        <v>22498</v>
      </c>
      <c r="C4080" s="104" t="s">
        <v>11976</v>
      </c>
      <c r="D4080" s="104" t="s">
        <v>11977</v>
      </c>
      <c r="E4080" s="104" t="s">
        <v>11976</v>
      </c>
      <c r="F4080" s="104" t="s">
        <v>11982</v>
      </c>
      <c r="G4080" s="104" t="s">
        <v>11979</v>
      </c>
      <c r="H4080" s="104" t="b">
        <v>0</v>
      </c>
      <c r="I4080" s="104" t="b">
        <v>1</v>
      </c>
      <c r="J4080" s="104" t="s">
        <v>12034</v>
      </c>
      <c r="K4080" s="104" t="s">
        <v>11984</v>
      </c>
      <c r="L4080" s="104"/>
      <c r="M4080" s="104"/>
      <c r="N4080" s="2043"/>
      <c r="O4080" s="104"/>
      <c r="P4080" s="104"/>
    </row>
    <row r="4081" spans="1:16">
      <c r="A4081" s="104" t="s">
        <v>15278</v>
      </c>
      <c r="B4081" s="104" t="s">
        <v>22499</v>
      </c>
      <c r="C4081" s="104" t="s">
        <v>11976</v>
      </c>
      <c r="D4081" s="104" t="s">
        <v>11977</v>
      </c>
      <c r="E4081" s="104" t="s">
        <v>11976</v>
      </c>
      <c r="F4081" s="104" t="s">
        <v>11982</v>
      </c>
      <c r="G4081" s="104" t="s">
        <v>11979</v>
      </c>
      <c r="H4081" s="104" t="b">
        <v>0</v>
      </c>
      <c r="I4081" s="104" t="b">
        <v>1</v>
      </c>
      <c r="J4081" s="104" t="s">
        <v>12034</v>
      </c>
      <c r="K4081" s="104" t="s">
        <v>11984</v>
      </c>
      <c r="L4081" s="104"/>
      <c r="M4081" s="104"/>
      <c r="N4081" s="2043"/>
      <c r="O4081" s="104"/>
      <c r="P4081" s="104"/>
    </row>
    <row r="4082" spans="1:16">
      <c r="A4082" s="104" t="s">
        <v>15279</v>
      </c>
      <c r="B4082" s="104" t="s">
        <v>22500</v>
      </c>
      <c r="C4082" s="104" t="s">
        <v>11976</v>
      </c>
      <c r="D4082" s="104" t="s">
        <v>11977</v>
      </c>
      <c r="E4082" s="104" t="s">
        <v>11976</v>
      </c>
      <c r="F4082" s="104" t="s">
        <v>11982</v>
      </c>
      <c r="G4082" s="104" t="s">
        <v>11979</v>
      </c>
      <c r="H4082" s="104" t="b">
        <v>0</v>
      </c>
      <c r="I4082" s="104" t="b">
        <v>1</v>
      </c>
      <c r="J4082" s="104" t="s">
        <v>12034</v>
      </c>
      <c r="K4082" s="104" t="s">
        <v>11984</v>
      </c>
      <c r="L4082" s="104"/>
      <c r="M4082" s="104"/>
      <c r="N4082" s="2043"/>
      <c r="O4082" s="104"/>
      <c r="P4082" s="104"/>
    </row>
    <row r="4083" spans="1:16">
      <c r="A4083" s="104" t="s">
        <v>15280</v>
      </c>
      <c r="B4083" s="104" t="s">
        <v>22501</v>
      </c>
      <c r="C4083" s="104" t="s">
        <v>11976</v>
      </c>
      <c r="D4083" s="104" t="s">
        <v>11977</v>
      </c>
      <c r="E4083" s="104" t="s">
        <v>11976</v>
      </c>
      <c r="F4083" s="104" t="s">
        <v>11982</v>
      </c>
      <c r="G4083" s="104" t="s">
        <v>11979</v>
      </c>
      <c r="H4083" s="104" t="b">
        <v>0</v>
      </c>
      <c r="I4083" s="104" t="b">
        <v>1</v>
      </c>
      <c r="J4083" s="104" t="s">
        <v>12034</v>
      </c>
      <c r="K4083" s="104" t="s">
        <v>11984</v>
      </c>
      <c r="L4083" s="104"/>
      <c r="M4083" s="104"/>
      <c r="N4083" s="2043"/>
      <c r="O4083" s="104"/>
      <c r="P4083" s="104"/>
    </row>
    <row r="4084" spans="1:16">
      <c r="A4084" s="104" t="s">
        <v>12462</v>
      </c>
      <c r="B4084" s="104" t="s">
        <v>22502</v>
      </c>
      <c r="C4084" s="104" t="s">
        <v>11976</v>
      </c>
      <c r="D4084" s="104" t="s">
        <v>11977</v>
      </c>
      <c r="E4084" s="104" t="s">
        <v>11976</v>
      </c>
      <c r="F4084" s="104" t="s">
        <v>11978</v>
      </c>
      <c r="G4084" s="104" t="s">
        <v>11979</v>
      </c>
      <c r="H4084" s="104" t="b">
        <v>1</v>
      </c>
      <c r="I4084" s="104" t="b">
        <v>1</v>
      </c>
      <c r="J4084" s="104"/>
      <c r="K4084" s="104" t="s">
        <v>11980</v>
      </c>
      <c r="L4084" s="104"/>
      <c r="M4084" s="104"/>
      <c r="N4084" s="2043"/>
      <c r="O4084" s="104"/>
      <c r="P4084" s="104"/>
    </row>
    <row r="4085" spans="1:16">
      <c r="A4085" s="104" t="s">
        <v>15281</v>
      </c>
      <c r="B4085" s="104" t="s">
        <v>22503</v>
      </c>
      <c r="C4085" s="104" t="s">
        <v>11976</v>
      </c>
      <c r="D4085" s="104" t="s">
        <v>11977</v>
      </c>
      <c r="E4085" s="104" t="s">
        <v>11976</v>
      </c>
      <c r="F4085" s="104" t="s">
        <v>11982</v>
      </c>
      <c r="G4085" s="104" t="s">
        <v>11979</v>
      </c>
      <c r="H4085" s="104" t="b">
        <v>0</v>
      </c>
      <c r="I4085" s="104" t="b">
        <v>1</v>
      </c>
      <c r="J4085" s="104" t="s">
        <v>12034</v>
      </c>
      <c r="K4085" s="104" t="s">
        <v>11984</v>
      </c>
      <c r="L4085" s="104"/>
      <c r="M4085" s="104"/>
      <c r="N4085" s="2043"/>
      <c r="O4085" s="104"/>
      <c r="P4085" s="104"/>
    </row>
    <row r="4086" spans="1:16">
      <c r="A4086" s="104" t="s">
        <v>15282</v>
      </c>
      <c r="B4086" s="104" t="s">
        <v>22504</v>
      </c>
      <c r="C4086" s="104" t="s">
        <v>11976</v>
      </c>
      <c r="D4086" s="104" t="s">
        <v>11977</v>
      </c>
      <c r="E4086" s="104" t="s">
        <v>11976</v>
      </c>
      <c r="F4086" s="104" t="s">
        <v>11982</v>
      </c>
      <c r="G4086" s="104" t="s">
        <v>11979</v>
      </c>
      <c r="H4086" s="104" t="b">
        <v>0</v>
      </c>
      <c r="I4086" s="104" t="b">
        <v>1</v>
      </c>
      <c r="J4086" s="104" t="s">
        <v>12034</v>
      </c>
      <c r="K4086" s="104" t="s">
        <v>11984</v>
      </c>
      <c r="L4086" s="104"/>
      <c r="M4086" s="104"/>
      <c r="N4086" s="2043"/>
      <c r="O4086" s="104"/>
      <c r="P4086" s="104"/>
    </row>
    <row r="4087" spans="1:16">
      <c r="A4087" s="104" t="s">
        <v>15283</v>
      </c>
      <c r="B4087" s="104" t="s">
        <v>22505</v>
      </c>
      <c r="C4087" s="104" t="s">
        <v>11976</v>
      </c>
      <c r="D4087" s="104" t="s">
        <v>11977</v>
      </c>
      <c r="E4087" s="104" t="s">
        <v>11976</v>
      </c>
      <c r="F4087" s="104" t="s">
        <v>11982</v>
      </c>
      <c r="G4087" s="104" t="s">
        <v>11979</v>
      </c>
      <c r="H4087" s="104" t="b">
        <v>0</v>
      </c>
      <c r="I4087" s="104" t="b">
        <v>1</v>
      </c>
      <c r="J4087" s="104" t="s">
        <v>12034</v>
      </c>
      <c r="K4087" s="104" t="s">
        <v>11984</v>
      </c>
      <c r="L4087" s="104"/>
      <c r="M4087" s="104"/>
      <c r="N4087" s="2043"/>
      <c r="O4087" s="104"/>
      <c r="P4087" s="104"/>
    </row>
    <row r="4088" spans="1:16">
      <c r="A4088" s="104" t="s">
        <v>15284</v>
      </c>
      <c r="B4088" s="104" t="s">
        <v>22506</v>
      </c>
      <c r="C4088" s="104" t="s">
        <v>11976</v>
      </c>
      <c r="D4088" s="104" t="s">
        <v>11977</v>
      </c>
      <c r="E4088" s="104" t="s">
        <v>11976</v>
      </c>
      <c r="F4088" s="104" t="s">
        <v>11982</v>
      </c>
      <c r="G4088" s="104" t="s">
        <v>11979</v>
      </c>
      <c r="H4088" s="104" t="b">
        <v>0</v>
      </c>
      <c r="I4088" s="104" t="b">
        <v>1</v>
      </c>
      <c r="J4088" s="104" t="s">
        <v>12034</v>
      </c>
      <c r="K4088" s="104" t="s">
        <v>11984</v>
      </c>
      <c r="L4088" s="104"/>
      <c r="M4088" s="104"/>
      <c r="N4088" s="2043"/>
      <c r="O4088" s="104"/>
      <c r="P4088" s="104"/>
    </row>
    <row r="4089" spans="1:16">
      <c r="A4089" s="104" t="s">
        <v>12552</v>
      </c>
      <c r="B4089" s="104" t="s">
        <v>22507</v>
      </c>
      <c r="C4089" s="104" t="s">
        <v>11976</v>
      </c>
      <c r="D4089" s="104" t="s">
        <v>11977</v>
      </c>
      <c r="E4089" s="104" t="s">
        <v>11976</v>
      </c>
      <c r="F4089" s="104" t="s">
        <v>11978</v>
      </c>
      <c r="G4089" s="104" t="s">
        <v>11979</v>
      </c>
      <c r="H4089" s="104" t="b">
        <v>1</v>
      </c>
      <c r="I4089" s="104" t="b">
        <v>1</v>
      </c>
      <c r="J4089" s="104"/>
      <c r="K4089" s="104" t="s">
        <v>11980</v>
      </c>
      <c r="L4089" s="104"/>
      <c r="M4089" s="104"/>
      <c r="N4089" s="2043"/>
      <c r="O4089" s="104"/>
      <c r="P4089" s="104"/>
    </row>
    <row r="4090" spans="1:16">
      <c r="A4090" s="104" t="s">
        <v>12570</v>
      </c>
      <c r="B4090" s="104" t="s">
        <v>22508</v>
      </c>
      <c r="C4090" s="104" t="s">
        <v>12019</v>
      </c>
      <c r="D4090" s="104" t="s">
        <v>12020</v>
      </c>
      <c r="E4090" s="104" t="s">
        <v>11976</v>
      </c>
      <c r="F4090" s="104" t="s">
        <v>11978</v>
      </c>
      <c r="G4090" s="104" t="s">
        <v>11979</v>
      </c>
      <c r="H4090" s="104" t="b">
        <v>1</v>
      </c>
      <c r="I4090" s="104" t="b">
        <v>1</v>
      </c>
      <c r="J4090" s="104"/>
      <c r="K4090" s="104" t="s">
        <v>11980</v>
      </c>
      <c r="L4090" s="104"/>
      <c r="M4090" s="104"/>
      <c r="N4090" s="2043"/>
      <c r="O4090" s="104"/>
      <c r="P4090" s="104"/>
    </row>
    <row r="4091" spans="1:16">
      <c r="A4091" s="104" t="s">
        <v>12571</v>
      </c>
      <c r="B4091" s="104" t="s">
        <v>22509</v>
      </c>
      <c r="C4091" s="104" t="s">
        <v>11976</v>
      </c>
      <c r="D4091" s="104" t="s">
        <v>11977</v>
      </c>
      <c r="E4091" s="104" t="s">
        <v>11976</v>
      </c>
      <c r="F4091" s="104" t="s">
        <v>11978</v>
      </c>
      <c r="G4091" s="104" t="s">
        <v>11979</v>
      </c>
      <c r="H4091" s="104" t="b">
        <v>1</v>
      </c>
      <c r="I4091" s="104" t="b">
        <v>1</v>
      </c>
      <c r="J4091" s="104"/>
      <c r="K4091" s="104" t="s">
        <v>11980</v>
      </c>
      <c r="L4091" s="104"/>
      <c r="M4091" s="104"/>
      <c r="N4091" s="2043"/>
      <c r="O4091" s="104"/>
      <c r="P4091" s="104"/>
    </row>
    <row r="4092" spans="1:16">
      <c r="A4092" s="104" t="s">
        <v>12556</v>
      </c>
      <c r="B4092" s="104" t="s">
        <v>22510</v>
      </c>
      <c r="C4092" s="104" t="s">
        <v>11976</v>
      </c>
      <c r="D4092" s="104" t="s">
        <v>11977</v>
      </c>
      <c r="E4092" s="104" t="s">
        <v>11976</v>
      </c>
      <c r="F4092" s="104" t="s">
        <v>11982</v>
      </c>
      <c r="G4092" s="104" t="s">
        <v>11979</v>
      </c>
      <c r="H4092" s="104" t="b">
        <v>0</v>
      </c>
      <c r="I4092" s="104" t="b">
        <v>1</v>
      </c>
      <c r="J4092" s="104" t="s">
        <v>12034</v>
      </c>
      <c r="K4092" s="104" t="s">
        <v>11984</v>
      </c>
      <c r="L4092" s="104"/>
      <c r="M4092" s="104"/>
      <c r="N4092" s="2043"/>
      <c r="O4092" s="104"/>
      <c r="P4092" s="104"/>
    </row>
    <row r="4093" spans="1:16">
      <c r="A4093" s="104" t="s">
        <v>12555</v>
      </c>
      <c r="B4093" s="104" t="s">
        <v>22511</v>
      </c>
      <c r="C4093" s="104" t="s">
        <v>11976</v>
      </c>
      <c r="D4093" s="104" t="s">
        <v>11977</v>
      </c>
      <c r="E4093" s="104" t="s">
        <v>11976</v>
      </c>
      <c r="F4093" s="104" t="s">
        <v>11982</v>
      </c>
      <c r="G4093" s="104" t="s">
        <v>11979</v>
      </c>
      <c r="H4093" s="104" t="b">
        <v>0</v>
      </c>
      <c r="I4093" s="104" t="b">
        <v>1</v>
      </c>
      <c r="J4093" s="104" t="s">
        <v>12034</v>
      </c>
      <c r="K4093" s="104" t="s">
        <v>11984</v>
      </c>
      <c r="L4093" s="104"/>
      <c r="M4093" s="104"/>
      <c r="N4093" s="2043"/>
      <c r="O4093" s="104"/>
      <c r="P4093" s="104"/>
    </row>
    <row r="4094" spans="1:16">
      <c r="A4094" s="104" t="s">
        <v>12554</v>
      </c>
      <c r="B4094" s="104" t="s">
        <v>22512</v>
      </c>
      <c r="C4094" s="104" t="s">
        <v>11976</v>
      </c>
      <c r="D4094" s="104" t="s">
        <v>11977</v>
      </c>
      <c r="E4094" s="104" t="s">
        <v>11976</v>
      </c>
      <c r="F4094" s="104" t="s">
        <v>11982</v>
      </c>
      <c r="G4094" s="104" t="s">
        <v>11979</v>
      </c>
      <c r="H4094" s="104" t="b">
        <v>0</v>
      </c>
      <c r="I4094" s="104" t="b">
        <v>1</v>
      </c>
      <c r="J4094" s="104" t="s">
        <v>12034</v>
      </c>
      <c r="K4094" s="104" t="s">
        <v>11984</v>
      </c>
      <c r="L4094" s="104"/>
      <c r="M4094" s="104"/>
      <c r="N4094" s="2043"/>
      <c r="O4094" s="104"/>
      <c r="P4094" s="104"/>
    </row>
    <row r="4095" spans="1:16">
      <c r="A4095" s="104" t="s">
        <v>12553</v>
      </c>
      <c r="B4095" s="104" t="s">
        <v>22513</v>
      </c>
      <c r="C4095" s="104" t="s">
        <v>11976</v>
      </c>
      <c r="D4095" s="104" t="s">
        <v>11977</v>
      </c>
      <c r="E4095" s="104" t="s">
        <v>11976</v>
      </c>
      <c r="F4095" s="104" t="s">
        <v>11982</v>
      </c>
      <c r="G4095" s="104" t="s">
        <v>11979</v>
      </c>
      <c r="H4095" s="104" t="b">
        <v>0</v>
      </c>
      <c r="I4095" s="104" t="b">
        <v>1</v>
      </c>
      <c r="J4095" s="104" t="s">
        <v>12034</v>
      </c>
      <c r="K4095" s="104" t="s">
        <v>11984</v>
      </c>
      <c r="L4095" s="104"/>
      <c r="M4095" s="104"/>
      <c r="N4095" s="2043"/>
      <c r="O4095" s="104"/>
      <c r="P4095" s="104"/>
    </row>
    <row r="4096" spans="1:16">
      <c r="A4096" s="104" t="s">
        <v>12569</v>
      </c>
      <c r="B4096" s="104" t="s">
        <v>22514</v>
      </c>
      <c r="C4096" s="104" t="s">
        <v>12019</v>
      </c>
      <c r="D4096" s="104" t="s">
        <v>12021</v>
      </c>
      <c r="E4096" s="104" t="s">
        <v>11976</v>
      </c>
      <c r="F4096" s="104" t="s">
        <v>11978</v>
      </c>
      <c r="G4096" s="104" t="s">
        <v>11979</v>
      </c>
      <c r="H4096" s="104" t="b">
        <v>1</v>
      </c>
      <c r="I4096" s="104" t="b">
        <v>1</v>
      </c>
      <c r="J4096" s="104"/>
      <c r="K4096" s="104" t="s">
        <v>11980</v>
      </c>
      <c r="L4096" s="104"/>
      <c r="M4096" s="104"/>
      <c r="N4096" s="2043"/>
      <c r="O4096" s="104"/>
      <c r="P4096" s="104"/>
    </row>
    <row r="4097" spans="1:16">
      <c r="A4097" s="104" t="s">
        <v>12572</v>
      </c>
      <c r="B4097" s="104" t="s">
        <v>22515</v>
      </c>
      <c r="C4097" s="104" t="s">
        <v>11976</v>
      </c>
      <c r="D4097" s="104" t="s">
        <v>11977</v>
      </c>
      <c r="E4097" s="104" t="s">
        <v>12015</v>
      </c>
      <c r="F4097" s="104" t="s">
        <v>12016</v>
      </c>
      <c r="G4097" s="104" t="s">
        <v>11979</v>
      </c>
      <c r="H4097" s="104" t="b">
        <v>1</v>
      </c>
      <c r="I4097" s="104" t="b">
        <v>1</v>
      </c>
      <c r="J4097" s="104"/>
      <c r="K4097" s="104" t="s">
        <v>11980</v>
      </c>
      <c r="L4097" s="104"/>
      <c r="M4097" s="104"/>
      <c r="N4097" s="2043"/>
      <c r="O4097" s="104"/>
      <c r="P4097" s="104"/>
    </row>
    <row r="4098" spans="1:16">
      <c r="A4098" s="104" t="s">
        <v>12573</v>
      </c>
      <c r="B4098" s="104" t="s">
        <v>22516</v>
      </c>
      <c r="C4098" s="104" t="s">
        <v>11976</v>
      </c>
      <c r="D4098" s="104" t="s">
        <v>11977</v>
      </c>
      <c r="E4098" s="104" t="s">
        <v>12015</v>
      </c>
      <c r="F4098" s="104" t="s">
        <v>12016</v>
      </c>
      <c r="G4098" s="104" t="s">
        <v>11979</v>
      </c>
      <c r="H4098" s="104" t="b">
        <v>1</v>
      </c>
      <c r="I4098" s="104" t="b">
        <v>1</v>
      </c>
      <c r="J4098" s="104"/>
      <c r="K4098" s="104" t="s">
        <v>11980</v>
      </c>
      <c r="L4098" s="104"/>
      <c r="M4098" s="104"/>
      <c r="N4098" s="2043"/>
      <c r="O4098" s="104"/>
      <c r="P4098" s="104"/>
    </row>
    <row r="4099" spans="1:16">
      <c r="A4099" s="104" t="s">
        <v>28423</v>
      </c>
      <c r="B4099" s="104" t="s">
        <v>28424</v>
      </c>
      <c r="C4099" s="104" t="s">
        <v>11976</v>
      </c>
      <c r="D4099" s="104" t="s">
        <v>11977</v>
      </c>
      <c r="E4099" s="104" t="s">
        <v>11976</v>
      </c>
      <c r="F4099" s="104" t="s">
        <v>11978</v>
      </c>
      <c r="G4099" s="104" t="s">
        <v>11979</v>
      </c>
      <c r="H4099" s="104" t="b">
        <v>1</v>
      </c>
      <c r="I4099" s="104" t="b">
        <v>1</v>
      </c>
      <c r="J4099" s="104"/>
      <c r="K4099" s="104" t="s">
        <v>11980</v>
      </c>
      <c r="L4099" s="104"/>
      <c r="M4099" s="104"/>
      <c r="N4099" s="2043"/>
      <c r="O4099" s="104"/>
      <c r="P4099" s="104"/>
    </row>
    <row r="4100" spans="1:16">
      <c r="A4100" s="104" t="s">
        <v>28425</v>
      </c>
      <c r="B4100" s="104" t="s">
        <v>28426</v>
      </c>
      <c r="C4100" s="104" t="s">
        <v>11976</v>
      </c>
      <c r="D4100" s="104" t="s">
        <v>11977</v>
      </c>
      <c r="E4100" s="104" t="s">
        <v>12015</v>
      </c>
      <c r="F4100" s="104" t="s">
        <v>13597</v>
      </c>
      <c r="G4100" s="104" t="s">
        <v>11979</v>
      </c>
      <c r="H4100" s="104" t="b">
        <v>0</v>
      </c>
      <c r="I4100" s="104" t="b">
        <v>1</v>
      </c>
      <c r="J4100" s="104"/>
      <c r="K4100" s="104" t="s">
        <v>11980</v>
      </c>
      <c r="L4100" s="104"/>
      <c r="M4100" s="104"/>
      <c r="N4100" s="2043"/>
      <c r="O4100" s="104"/>
      <c r="P4100" s="104"/>
    </row>
    <row r="4101" spans="1:16">
      <c r="A4101" s="104" t="s">
        <v>12558</v>
      </c>
      <c r="B4101" s="104" t="s">
        <v>22517</v>
      </c>
      <c r="C4101" s="104" t="s">
        <v>11976</v>
      </c>
      <c r="D4101" s="104" t="s">
        <v>11977</v>
      </c>
      <c r="E4101" s="104" t="s">
        <v>11976</v>
      </c>
      <c r="F4101" s="104" t="s">
        <v>11978</v>
      </c>
      <c r="G4101" s="104" t="s">
        <v>11979</v>
      </c>
      <c r="H4101" s="104" t="b">
        <v>1</v>
      </c>
      <c r="I4101" s="104" t="b">
        <v>1</v>
      </c>
      <c r="J4101" s="104"/>
      <c r="K4101" s="104" t="s">
        <v>11980</v>
      </c>
      <c r="L4101" s="104"/>
      <c r="M4101" s="104"/>
      <c r="N4101" s="2043"/>
      <c r="O4101" s="104"/>
      <c r="P4101" s="104"/>
    </row>
    <row r="4102" spans="1:16">
      <c r="A4102" s="104" t="s">
        <v>12559</v>
      </c>
      <c r="B4102" s="104" t="s">
        <v>22518</v>
      </c>
      <c r="C4102" s="104" t="s">
        <v>11976</v>
      </c>
      <c r="D4102" s="104" t="s">
        <v>11977</v>
      </c>
      <c r="E4102" s="104" t="s">
        <v>11976</v>
      </c>
      <c r="F4102" s="104" t="s">
        <v>11982</v>
      </c>
      <c r="G4102" s="104" t="s">
        <v>11979</v>
      </c>
      <c r="H4102" s="104" t="b">
        <v>0</v>
      </c>
      <c r="I4102" s="104" t="b">
        <v>1</v>
      </c>
      <c r="J4102" s="104" t="s">
        <v>12034</v>
      </c>
      <c r="K4102" s="104" t="s">
        <v>11984</v>
      </c>
      <c r="L4102" s="104"/>
      <c r="M4102" s="104"/>
      <c r="N4102" s="2043"/>
      <c r="O4102" s="104"/>
      <c r="P4102" s="104"/>
    </row>
    <row r="4103" spans="1:16">
      <c r="A4103" s="104" t="s">
        <v>12560</v>
      </c>
      <c r="B4103" s="104" t="s">
        <v>22519</v>
      </c>
      <c r="C4103" s="104" t="s">
        <v>11976</v>
      </c>
      <c r="D4103" s="104" t="s">
        <v>11977</v>
      </c>
      <c r="E4103" s="104" t="s">
        <v>11976</v>
      </c>
      <c r="F4103" s="104" t="s">
        <v>11982</v>
      </c>
      <c r="G4103" s="104" t="s">
        <v>11979</v>
      </c>
      <c r="H4103" s="104" t="b">
        <v>0</v>
      </c>
      <c r="I4103" s="104" t="b">
        <v>1</v>
      </c>
      <c r="J4103" s="104" t="s">
        <v>12034</v>
      </c>
      <c r="K4103" s="104" t="s">
        <v>11984</v>
      </c>
      <c r="L4103" s="104"/>
      <c r="M4103" s="104"/>
      <c r="N4103" s="2043"/>
      <c r="O4103" s="104"/>
      <c r="P4103" s="104"/>
    </row>
    <row r="4104" spans="1:16">
      <c r="A4104" s="104" t="s">
        <v>12561</v>
      </c>
      <c r="B4104" s="104" t="s">
        <v>22520</v>
      </c>
      <c r="C4104" s="104" t="s">
        <v>11976</v>
      </c>
      <c r="D4104" s="104" t="s">
        <v>11977</v>
      </c>
      <c r="E4104" s="104" t="s">
        <v>11976</v>
      </c>
      <c r="F4104" s="104" t="s">
        <v>11982</v>
      </c>
      <c r="G4104" s="104" t="s">
        <v>11979</v>
      </c>
      <c r="H4104" s="104" t="b">
        <v>0</v>
      </c>
      <c r="I4104" s="104" t="b">
        <v>1</v>
      </c>
      <c r="J4104" s="104" t="s">
        <v>12034</v>
      </c>
      <c r="K4104" s="104" t="s">
        <v>11984</v>
      </c>
      <c r="L4104" s="104"/>
      <c r="M4104" s="104"/>
      <c r="N4104" s="2043"/>
      <c r="O4104" s="104"/>
      <c r="P4104" s="104"/>
    </row>
    <row r="4105" spans="1:16">
      <c r="A4105" s="104" t="s">
        <v>12562</v>
      </c>
      <c r="B4105" s="104" t="s">
        <v>22521</v>
      </c>
      <c r="C4105" s="104" t="s">
        <v>11976</v>
      </c>
      <c r="D4105" s="104" t="s">
        <v>11977</v>
      </c>
      <c r="E4105" s="104" t="s">
        <v>11976</v>
      </c>
      <c r="F4105" s="104" t="s">
        <v>11982</v>
      </c>
      <c r="G4105" s="104" t="s">
        <v>11979</v>
      </c>
      <c r="H4105" s="104" t="b">
        <v>0</v>
      </c>
      <c r="I4105" s="104" t="b">
        <v>1</v>
      </c>
      <c r="J4105" s="104" t="s">
        <v>12034</v>
      </c>
      <c r="K4105" s="104" t="s">
        <v>11984</v>
      </c>
      <c r="L4105" s="104"/>
      <c r="M4105" s="104"/>
      <c r="N4105" s="2043"/>
      <c r="O4105" s="104"/>
      <c r="P4105" s="104"/>
    </row>
    <row r="4106" spans="1:16">
      <c r="A4106" s="104" t="s">
        <v>12563</v>
      </c>
      <c r="B4106" s="104" t="s">
        <v>22522</v>
      </c>
      <c r="C4106" s="104" t="s">
        <v>11976</v>
      </c>
      <c r="D4106" s="104" t="s">
        <v>11977</v>
      </c>
      <c r="E4106" s="104" t="s">
        <v>11976</v>
      </c>
      <c r="F4106" s="104" t="s">
        <v>11982</v>
      </c>
      <c r="G4106" s="104" t="s">
        <v>11979</v>
      </c>
      <c r="H4106" s="104" t="b">
        <v>0</v>
      </c>
      <c r="I4106" s="104" t="b">
        <v>1</v>
      </c>
      <c r="J4106" s="104" t="s">
        <v>12034</v>
      </c>
      <c r="K4106" s="104" t="s">
        <v>11984</v>
      </c>
      <c r="L4106" s="104"/>
      <c r="M4106" s="104"/>
      <c r="N4106" s="2043"/>
      <c r="O4106" s="104"/>
      <c r="P4106" s="104"/>
    </row>
    <row r="4107" spans="1:16">
      <c r="A4107" s="104" t="s">
        <v>12564</v>
      </c>
      <c r="B4107" s="104" t="s">
        <v>22523</v>
      </c>
      <c r="C4107" s="104" t="s">
        <v>11976</v>
      </c>
      <c r="D4107" s="104" t="s">
        <v>11977</v>
      </c>
      <c r="E4107" s="104" t="s">
        <v>11976</v>
      </c>
      <c r="F4107" s="104" t="s">
        <v>11982</v>
      </c>
      <c r="G4107" s="104" t="s">
        <v>11979</v>
      </c>
      <c r="H4107" s="104" t="b">
        <v>0</v>
      </c>
      <c r="I4107" s="104" t="b">
        <v>1</v>
      </c>
      <c r="J4107" s="104" t="s">
        <v>12034</v>
      </c>
      <c r="K4107" s="104" t="s">
        <v>11984</v>
      </c>
      <c r="L4107" s="104"/>
      <c r="M4107" s="104"/>
      <c r="N4107" s="2043"/>
      <c r="O4107" s="104"/>
      <c r="P4107" s="104"/>
    </row>
    <row r="4108" spans="1:16">
      <c r="A4108" s="104" t="s">
        <v>12565</v>
      </c>
      <c r="B4108" s="104" t="s">
        <v>22524</v>
      </c>
      <c r="C4108" s="104" t="s">
        <v>11976</v>
      </c>
      <c r="D4108" s="104" t="s">
        <v>11977</v>
      </c>
      <c r="E4108" s="104" t="s">
        <v>11976</v>
      </c>
      <c r="F4108" s="104" t="s">
        <v>11982</v>
      </c>
      <c r="G4108" s="104" t="s">
        <v>11979</v>
      </c>
      <c r="H4108" s="104" t="b">
        <v>0</v>
      </c>
      <c r="I4108" s="104" t="b">
        <v>1</v>
      </c>
      <c r="J4108" s="104" t="s">
        <v>12034</v>
      </c>
      <c r="K4108" s="104" t="s">
        <v>11984</v>
      </c>
      <c r="L4108" s="104"/>
      <c r="M4108" s="104"/>
      <c r="N4108" s="2043"/>
      <c r="O4108" s="104"/>
      <c r="P4108" s="104"/>
    </row>
    <row r="4109" spans="1:16">
      <c r="A4109" s="104" t="s">
        <v>12568</v>
      </c>
      <c r="B4109" s="104" t="s">
        <v>22525</v>
      </c>
      <c r="C4109" s="104" t="s">
        <v>11976</v>
      </c>
      <c r="D4109" s="104" t="s">
        <v>11977</v>
      </c>
      <c r="E4109" s="104" t="s">
        <v>11976</v>
      </c>
      <c r="F4109" s="104" t="s">
        <v>11982</v>
      </c>
      <c r="G4109" s="104" t="s">
        <v>11979</v>
      </c>
      <c r="H4109" s="104" t="b">
        <v>0</v>
      </c>
      <c r="I4109" s="104" t="b">
        <v>1</v>
      </c>
      <c r="J4109" s="104" t="s">
        <v>12034</v>
      </c>
      <c r="K4109" s="104" t="s">
        <v>11984</v>
      </c>
      <c r="L4109" s="104"/>
      <c r="M4109" s="104"/>
      <c r="N4109" s="2043"/>
      <c r="O4109" s="104"/>
      <c r="P4109" s="104"/>
    </row>
    <row r="4110" spans="1:16">
      <c r="A4110" s="104" t="s">
        <v>12566</v>
      </c>
      <c r="B4110" s="104" t="s">
        <v>22526</v>
      </c>
      <c r="C4110" s="104" t="s">
        <v>11976</v>
      </c>
      <c r="D4110" s="104" t="s">
        <v>11977</v>
      </c>
      <c r="E4110" s="104" t="s">
        <v>11976</v>
      </c>
      <c r="F4110" s="104" t="s">
        <v>11982</v>
      </c>
      <c r="G4110" s="104" t="s">
        <v>11979</v>
      </c>
      <c r="H4110" s="104" t="b">
        <v>0</v>
      </c>
      <c r="I4110" s="104" t="b">
        <v>1</v>
      </c>
      <c r="J4110" s="104" t="s">
        <v>12034</v>
      </c>
      <c r="K4110" s="104" t="s">
        <v>11984</v>
      </c>
      <c r="L4110" s="104"/>
      <c r="M4110" s="104"/>
      <c r="N4110" s="2043"/>
      <c r="O4110" s="104"/>
      <c r="P4110" s="104"/>
    </row>
    <row r="4111" spans="1:16">
      <c r="A4111" s="104" t="s">
        <v>12567</v>
      </c>
      <c r="B4111" s="104" t="s">
        <v>22527</v>
      </c>
      <c r="C4111" s="104" t="s">
        <v>11976</v>
      </c>
      <c r="D4111" s="104" t="s">
        <v>11977</v>
      </c>
      <c r="E4111" s="104" t="s">
        <v>11976</v>
      </c>
      <c r="F4111" s="104" t="s">
        <v>11982</v>
      </c>
      <c r="G4111" s="104" t="s">
        <v>11979</v>
      </c>
      <c r="H4111" s="104" t="b">
        <v>0</v>
      </c>
      <c r="I4111" s="104" t="b">
        <v>1</v>
      </c>
      <c r="J4111" s="104" t="s">
        <v>12034</v>
      </c>
      <c r="K4111" s="104" t="s">
        <v>11984</v>
      </c>
      <c r="L4111" s="104"/>
      <c r="M4111" s="104"/>
      <c r="N4111" s="2043"/>
      <c r="O4111" s="104"/>
      <c r="P4111" s="104"/>
    </row>
    <row r="4112" spans="1:16">
      <c r="A4112" s="104" t="s">
        <v>12557</v>
      </c>
      <c r="B4112" s="104" t="s">
        <v>22528</v>
      </c>
      <c r="C4112" s="104" t="s">
        <v>11976</v>
      </c>
      <c r="D4112" s="104" t="s">
        <v>11977</v>
      </c>
      <c r="E4112" s="104" t="s">
        <v>11976</v>
      </c>
      <c r="F4112" s="104" t="s">
        <v>11982</v>
      </c>
      <c r="G4112" s="104" t="s">
        <v>11979</v>
      </c>
      <c r="H4112" s="104" t="b">
        <v>0</v>
      </c>
      <c r="I4112" s="104" t="b">
        <v>1</v>
      </c>
      <c r="J4112" s="104" t="s">
        <v>12034</v>
      </c>
      <c r="K4112" s="104" t="s">
        <v>11984</v>
      </c>
      <c r="L4112" s="104"/>
      <c r="M4112" s="104"/>
      <c r="N4112" s="2043"/>
      <c r="O4112" s="104"/>
      <c r="P4112" s="104"/>
    </row>
    <row r="4113" spans="1:16">
      <c r="A4113" s="104" t="s">
        <v>15196</v>
      </c>
      <c r="B4113" s="104" t="s">
        <v>22529</v>
      </c>
      <c r="C4113" s="104" t="s">
        <v>11976</v>
      </c>
      <c r="D4113" s="104" t="s">
        <v>11977</v>
      </c>
      <c r="E4113" s="104" t="s">
        <v>11976</v>
      </c>
      <c r="F4113" s="104" t="s">
        <v>11978</v>
      </c>
      <c r="G4113" s="104" t="s">
        <v>11979</v>
      </c>
      <c r="H4113" s="104" t="b">
        <v>1</v>
      </c>
      <c r="I4113" s="104" t="b">
        <v>1</v>
      </c>
      <c r="J4113" s="104"/>
      <c r="K4113" s="104" t="s">
        <v>11980</v>
      </c>
      <c r="L4113" s="104"/>
      <c r="M4113" s="104"/>
      <c r="N4113" s="2043"/>
      <c r="O4113" s="104"/>
      <c r="P4113" s="104"/>
    </row>
    <row r="4114" spans="1:16">
      <c r="A4114" s="104" t="s">
        <v>15197</v>
      </c>
      <c r="B4114" s="104" t="s">
        <v>22530</v>
      </c>
      <c r="C4114" s="104" t="s">
        <v>11976</v>
      </c>
      <c r="D4114" s="104" t="s">
        <v>11977</v>
      </c>
      <c r="E4114" s="104" t="s">
        <v>11976</v>
      </c>
      <c r="F4114" s="104" t="s">
        <v>13625</v>
      </c>
      <c r="G4114" s="104" t="s">
        <v>11979</v>
      </c>
      <c r="H4114" s="104" t="b">
        <v>0</v>
      </c>
      <c r="I4114" s="104" t="b">
        <v>1</v>
      </c>
      <c r="J4114" s="104"/>
      <c r="K4114" s="104" t="s">
        <v>11984</v>
      </c>
      <c r="L4114" s="104"/>
      <c r="M4114" s="104"/>
      <c r="N4114" s="2043"/>
      <c r="O4114" s="104"/>
      <c r="P4114" s="104"/>
    </row>
    <row r="4115" spans="1:16">
      <c r="A4115" s="104" t="s">
        <v>15198</v>
      </c>
      <c r="B4115" s="104" t="s">
        <v>22531</v>
      </c>
      <c r="C4115" s="104" t="s">
        <v>11976</v>
      </c>
      <c r="D4115" s="104" t="s">
        <v>11977</v>
      </c>
      <c r="E4115" s="104" t="s">
        <v>11976</v>
      </c>
      <c r="F4115" s="104" t="s">
        <v>13625</v>
      </c>
      <c r="G4115" s="104" t="s">
        <v>11979</v>
      </c>
      <c r="H4115" s="104" t="b">
        <v>0</v>
      </c>
      <c r="I4115" s="104" t="b">
        <v>1</v>
      </c>
      <c r="J4115" s="104"/>
      <c r="K4115" s="104" t="s">
        <v>11980</v>
      </c>
      <c r="L4115" s="104"/>
      <c r="M4115" s="104"/>
      <c r="N4115" s="2043"/>
      <c r="O4115" s="104"/>
      <c r="P4115" s="104"/>
    </row>
    <row r="4116" spans="1:16">
      <c r="A4116" s="104" t="s">
        <v>15199</v>
      </c>
      <c r="B4116" s="104" t="s">
        <v>22532</v>
      </c>
      <c r="C4116" s="104" t="s">
        <v>11976</v>
      </c>
      <c r="D4116" s="104" t="s">
        <v>11977</v>
      </c>
      <c r="E4116" s="104" t="s">
        <v>11976</v>
      </c>
      <c r="F4116" s="104" t="s">
        <v>13625</v>
      </c>
      <c r="G4116" s="104" t="s">
        <v>11979</v>
      </c>
      <c r="H4116" s="104" t="b">
        <v>0</v>
      </c>
      <c r="I4116" s="104" t="b">
        <v>1</v>
      </c>
      <c r="J4116" s="104"/>
      <c r="K4116" s="104" t="s">
        <v>11980</v>
      </c>
      <c r="L4116" s="104"/>
      <c r="M4116" s="104"/>
      <c r="N4116" s="2043"/>
      <c r="O4116" s="104"/>
      <c r="P4116" s="104"/>
    </row>
    <row r="4117" spans="1:16">
      <c r="A4117" s="104" t="s">
        <v>15200</v>
      </c>
      <c r="B4117" s="104" t="s">
        <v>22533</v>
      </c>
      <c r="C4117" s="104" t="s">
        <v>11976</v>
      </c>
      <c r="D4117" s="104" t="s">
        <v>11977</v>
      </c>
      <c r="E4117" s="104" t="s">
        <v>11976</v>
      </c>
      <c r="F4117" s="104" t="s">
        <v>13625</v>
      </c>
      <c r="G4117" s="104" t="s">
        <v>11979</v>
      </c>
      <c r="H4117" s="104" t="b">
        <v>0</v>
      </c>
      <c r="I4117" s="104" t="b">
        <v>1</v>
      </c>
      <c r="J4117" s="104"/>
      <c r="K4117" s="104" t="s">
        <v>11980</v>
      </c>
      <c r="L4117" s="104"/>
      <c r="M4117" s="104"/>
      <c r="N4117" s="2043"/>
      <c r="O4117" s="104"/>
      <c r="P4117" s="104"/>
    </row>
    <row r="4118" spans="1:16">
      <c r="A4118" s="104" t="s">
        <v>12599</v>
      </c>
      <c r="B4118" s="104" t="s">
        <v>22534</v>
      </c>
      <c r="C4118" s="104" t="s">
        <v>11976</v>
      </c>
      <c r="D4118" s="104" t="s">
        <v>11977</v>
      </c>
      <c r="E4118" s="104" t="s">
        <v>11976</v>
      </c>
      <c r="F4118" s="104" t="s">
        <v>11978</v>
      </c>
      <c r="G4118" s="104" t="s">
        <v>11979</v>
      </c>
      <c r="H4118" s="104" t="b">
        <v>1</v>
      </c>
      <c r="I4118" s="104" t="b">
        <v>1</v>
      </c>
      <c r="J4118" s="104"/>
      <c r="K4118" s="104" t="s">
        <v>11980</v>
      </c>
      <c r="L4118" s="104"/>
      <c r="M4118" s="104"/>
      <c r="N4118" s="2043"/>
      <c r="O4118" s="104"/>
      <c r="P4118" s="104"/>
    </row>
    <row r="4119" spans="1:16">
      <c r="A4119" s="104" t="s">
        <v>12602</v>
      </c>
      <c r="B4119" s="104" t="s">
        <v>22535</v>
      </c>
      <c r="C4119" s="104" t="s">
        <v>12019</v>
      </c>
      <c r="D4119" s="104" t="s">
        <v>12020</v>
      </c>
      <c r="E4119" s="104" t="s">
        <v>11976</v>
      </c>
      <c r="F4119" s="104" t="s">
        <v>11978</v>
      </c>
      <c r="G4119" s="104" t="s">
        <v>11979</v>
      </c>
      <c r="H4119" s="104" t="b">
        <v>1</v>
      </c>
      <c r="I4119" s="104" t="b">
        <v>1</v>
      </c>
      <c r="J4119" s="104"/>
      <c r="K4119" s="104" t="s">
        <v>11980</v>
      </c>
      <c r="L4119" s="104"/>
      <c r="M4119" s="104"/>
      <c r="N4119" s="2043"/>
      <c r="O4119" s="104"/>
      <c r="P4119" s="104"/>
    </row>
    <row r="4120" spans="1:16">
      <c r="A4120" s="104" t="s">
        <v>12598</v>
      </c>
      <c r="B4120" s="104" t="s">
        <v>22536</v>
      </c>
      <c r="C4120" s="104" t="s">
        <v>11976</v>
      </c>
      <c r="D4120" s="104" t="s">
        <v>11977</v>
      </c>
      <c r="E4120" s="104" t="s">
        <v>11976</v>
      </c>
      <c r="F4120" s="104" t="s">
        <v>11978</v>
      </c>
      <c r="G4120" s="104" t="s">
        <v>11979</v>
      </c>
      <c r="H4120" s="104" t="b">
        <v>1</v>
      </c>
      <c r="I4120" s="104" t="b">
        <v>1</v>
      </c>
      <c r="J4120" s="104"/>
      <c r="K4120" s="104" t="s">
        <v>11980</v>
      </c>
      <c r="L4120" s="104"/>
      <c r="M4120" s="104"/>
      <c r="N4120" s="2043"/>
      <c r="O4120" s="104"/>
      <c r="P4120" s="104"/>
    </row>
    <row r="4121" spans="1:16">
      <c r="A4121" s="104" t="s">
        <v>12596</v>
      </c>
      <c r="B4121" s="104" t="s">
        <v>22537</v>
      </c>
      <c r="C4121" s="104" t="s">
        <v>11976</v>
      </c>
      <c r="D4121" s="104" t="s">
        <v>11977</v>
      </c>
      <c r="E4121" s="104" t="s">
        <v>11976</v>
      </c>
      <c r="F4121" s="104" t="s">
        <v>11982</v>
      </c>
      <c r="G4121" s="104" t="s">
        <v>11979</v>
      </c>
      <c r="H4121" s="104" t="b">
        <v>0</v>
      </c>
      <c r="I4121" s="104" t="b">
        <v>1</v>
      </c>
      <c r="J4121" s="104" t="s">
        <v>12034</v>
      </c>
      <c r="K4121" s="104" t="s">
        <v>11980</v>
      </c>
      <c r="L4121" s="104"/>
      <c r="M4121" s="104"/>
      <c r="N4121" s="2043"/>
      <c r="O4121" s="104"/>
      <c r="P4121" s="104"/>
    </row>
    <row r="4122" spans="1:16">
      <c r="A4122" s="104" t="s">
        <v>18044</v>
      </c>
      <c r="B4122" s="104" t="s">
        <v>22538</v>
      </c>
      <c r="C4122" s="104" t="s">
        <v>11976</v>
      </c>
      <c r="D4122" s="104" t="s">
        <v>11977</v>
      </c>
      <c r="E4122" s="104" t="s">
        <v>11976</v>
      </c>
      <c r="F4122" s="104" t="s">
        <v>11982</v>
      </c>
      <c r="G4122" s="104" t="s">
        <v>11979</v>
      </c>
      <c r="H4122" s="104" t="b">
        <v>0</v>
      </c>
      <c r="I4122" s="104" t="b">
        <v>1</v>
      </c>
      <c r="J4122" s="104" t="s">
        <v>12034</v>
      </c>
      <c r="K4122" s="104" t="s">
        <v>11980</v>
      </c>
      <c r="L4122" s="104"/>
      <c r="M4122" s="104"/>
      <c r="N4122" s="2043"/>
      <c r="O4122" s="104"/>
      <c r="P4122" s="104"/>
    </row>
    <row r="4123" spans="1:16">
      <c r="A4123" s="104" t="s">
        <v>12597</v>
      </c>
      <c r="B4123" s="104" t="s">
        <v>22539</v>
      </c>
      <c r="C4123" s="104" t="s">
        <v>11976</v>
      </c>
      <c r="D4123" s="104" t="s">
        <v>11977</v>
      </c>
      <c r="E4123" s="104" t="s">
        <v>11976</v>
      </c>
      <c r="F4123" s="104" t="s">
        <v>11982</v>
      </c>
      <c r="G4123" s="104" t="s">
        <v>11979</v>
      </c>
      <c r="H4123" s="104" t="b">
        <v>0</v>
      </c>
      <c r="I4123" s="104" t="b">
        <v>1</v>
      </c>
      <c r="J4123" s="104" t="s">
        <v>12034</v>
      </c>
      <c r="K4123" s="104" t="s">
        <v>11980</v>
      </c>
      <c r="L4123" s="104"/>
      <c r="M4123" s="104"/>
      <c r="N4123" s="2043"/>
      <c r="O4123" s="104"/>
      <c r="P4123" s="104"/>
    </row>
    <row r="4124" spans="1:16">
      <c r="A4124" s="104" t="s">
        <v>18043</v>
      </c>
      <c r="B4124" s="104" t="s">
        <v>22540</v>
      </c>
      <c r="C4124" s="104" t="s">
        <v>11976</v>
      </c>
      <c r="D4124" s="104" t="s">
        <v>11977</v>
      </c>
      <c r="E4124" s="104" t="s">
        <v>11976</v>
      </c>
      <c r="F4124" s="104" t="s">
        <v>11982</v>
      </c>
      <c r="G4124" s="104" t="s">
        <v>11979</v>
      </c>
      <c r="H4124" s="104" t="b">
        <v>0</v>
      </c>
      <c r="I4124" s="104" t="b">
        <v>1</v>
      </c>
      <c r="J4124" s="104" t="s">
        <v>12034</v>
      </c>
      <c r="K4124" s="104" t="s">
        <v>11984</v>
      </c>
      <c r="L4124" s="104"/>
      <c r="M4124" s="104"/>
      <c r="N4124" s="2043"/>
      <c r="O4124" s="104"/>
      <c r="P4124" s="104"/>
    </row>
    <row r="4125" spans="1:16">
      <c r="A4125" s="104" t="s">
        <v>18042</v>
      </c>
      <c r="B4125" s="104" t="s">
        <v>22541</v>
      </c>
      <c r="C4125" s="104" t="s">
        <v>12019</v>
      </c>
      <c r="D4125" s="104" t="s">
        <v>12021</v>
      </c>
      <c r="E4125" s="104" t="s">
        <v>11976</v>
      </c>
      <c r="F4125" s="104" t="s">
        <v>11978</v>
      </c>
      <c r="G4125" s="104" t="s">
        <v>11979</v>
      </c>
      <c r="H4125" s="104" t="b">
        <v>1</v>
      </c>
      <c r="I4125" s="104" t="b">
        <v>1</v>
      </c>
      <c r="J4125" s="104"/>
      <c r="K4125" s="104" t="s">
        <v>11980</v>
      </c>
      <c r="L4125" s="104"/>
      <c r="M4125" s="104"/>
      <c r="N4125" s="2043"/>
      <c r="O4125" s="104"/>
      <c r="P4125" s="104"/>
    </row>
    <row r="4126" spans="1:16">
      <c r="A4126" s="104" t="s">
        <v>12600</v>
      </c>
      <c r="B4126" s="104" t="s">
        <v>22542</v>
      </c>
      <c r="C4126" s="104" t="s">
        <v>11976</v>
      </c>
      <c r="D4126" s="104" t="s">
        <v>11977</v>
      </c>
      <c r="E4126" s="104" t="s">
        <v>12015</v>
      </c>
      <c r="F4126" s="104" t="s">
        <v>12016</v>
      </c>
      <c r="G4126" s="104" t="s">
        <v>11979</v>
      </c>
      <c r="H4126" s="104" t="b">
        <v>1</v>
      </c>
      <c r="I4126" s="104" t="b">
        <v>1</v>
      </c>
      <c r="J4126" s="104"/>
      <c r="K4126" s="104" t="s">
        <v>11980</v>
      </c>
      <c r="L4126" s="104"/>
      <c r="M4126" s="104"/>
      <c r="N4126" s="2043"/>
      <c r="O4126" s="104"/>
      <c r="P4126" s="104"/>
    </row>
    <row r="4127" spans="1:16">
      <c r="A4127" s="104" t="s">
        <v>12222</v>
      </c>
      <c r="B4127" s="104" t="s">
        <v>22543</v>
      </c>
      <c r="C4127" s="104" t="s">
        <v>11976</v>
      </c>
      <c r="D4127" s="104" t="s">
        <v>11977</v>
      </c>
      <c r="E4127" s="104" t="s">
        <v>12015</v>
      </c>
      <c r="F4127" s="104" t="s">
        <v>12016</v>
      </c>
      <c r="G4127" s="104" t="s">
        <v>11979</v>
      </c>
      <c r="H4127" s="104" t="b">
        <v>1</v>
      </c>
      <c r="I4127" s="104" t="b">
        <v>1</v>
      </c>
      <c r="J4127" s="104"/>
      <c r="K4127" s="104" t="s">
        <v>11980</v>
      </c>
      <c r="L4127" s="104"/>
      <c r="M4127" s="104"/>
      <c r="N4127" s="2043"/>
      <c r="O4127" s="104"/>
      <c r="P4127" s="104"/>
    </row>
    <row r="4128" spans="1:16">
      <c r="A4128" s="104" t="s">
        <v>12601</v>
      </c>
      <c r="B4128" s="104" t="s">
        <v>22544</v>
      </c>
      <c r="C4128" s="104" t="s">
        <v>11976</v>
      </c>
      <c r="D4128" s="104" t="s">
        <v>11977</v>
      </c>
      <c r="E4128" s="104" t="s">
        <v>12015</v>
      </c>
      <c r="F4128" s="104" t="s">
        <v>12016</v>
      </c>
      <c r="G4128" s="104" t="s">
        <v>11979</v>
      </c>
      <c r="H4128" s="104" t="b">
        <v>1</v>
      </c>
      <c r="I4128" s="104" t="b">
        <v>1</v>
      </c>
      <c r="J4128" s="104"/>
      <c r="K4128" s="104" t="s">
        <v>11980</v>
      </c>
      <c r="L4128" s="104"/>
      <c r="M4128" s="104"/>
      <c r="N4128" s="2043"/>
      <c r="O4128" s="104"/>
      <c r="P4128" s="104"/>
    </row>
    <row r="4129" spans="1:16">
      <c r="A4129" s="104" t="s">
        <v>12224</v>
      </c>
      <c r="B4129" s="104" t="s">
        <v>22545</v>
      </c>
      <c r="C4129" s="104" t="s">
        <v>11976</v>
      </c>
      <c r="D4129" s="104" t="s">
        <v>11977</v>
      </c>
      <c r="E4129" s="104" t="s">
        <v>12015</v>
      </c>
      <c r="F4129" s="104" t="s">
        <v>12016</v>
      </c>
      <c r="G4129" s="104" t="s">
        <v>11979</v>
      </c>
      <c r="H4129" s="104" t="b">
        <v>1</v>
      </c>
      <c r="I4129" s="104" t="b">
        <v>1</v>
      </c>
      <c r="J4129" s="104"/>
      <c r="K4129" s="104" t="s">
        <v>11980</v>
      </c>
      <c r="L4129" s="104"/>
      <c r="M4129" s="104"/>
      <c r="N4129" s="2043"/>
      <c r="O4129" s="104"/>
      <c r="P4129" s="104"/>
    </row>
    <row r="4130" spans="1:16">
      <c r="A4130" s="104" t="s">
        <v>15201</v>
      </c>
      <c r="B4130" s="104" t="s">
        <v>22546</v>
      </c>
      <c r="C4130" s="104" t="s">
        <v>11976</v>
      </c>
      <c r="D4130" s="104" t="s">
        <v>11977</v>
      </c>
      <c r="E4130" s="104" t="s">
        <v>11976</v>
      </c>
      <c r="F4130" s="104" t="s">
        <v>11978</v>
      </c>
      <c r="G4130" s="104" t="s">
        <v>11979</v>
      </c>
      <c r="H4130" s="104" t="b">
        <v>1</v>
      </c>
      <c r="I4130" s="104" t="b">
        <v>1</v>
      </c>
      <c r="J4130" s="104"/>
      <c r="K4130" s="104" t="s">
        <v>11980</v>
      </c>
      <c r="L4130" s="104"/>
      <c r="M4130" s="104"/>
      <c r="N4130" s="2043"/>
      <c r="O4130" s="104"/>
      <c r="P4130" s="104"/>
    </row>
    <row r="4131" spans="1:16">
      <c r="A4131" s="104" t="s">
        <v>15202</v>
      </c>
      <c r="B4131" s="104" t="s">
        <v>22547</v>
      </c>
      <c r="C4131" s="104" t="s">
        <v>11976</v>
      </c>
      <c r="D4131" s="104" t="s">
        <v>11977</v>
      </c>
      <c r="E4131" s="104" t="s">
        <v>12015</v>
      </c>
      <c r="F4131" s="104" t="s">
        <v>13597</v>
      </c>
      <c r="G4131" s="104" t="s">
        <v>11979</v>
      </c>
      <c r="H4131" s="104" t="b">
        <v>0</v>
      </c>
      <c r="I4131" s="104" t="b">
        <v>1</v>
      </c>
      <c r="J4131" s="104"/>
      <c r="K4131" s="104" t="s">
        <v>11980</v>
      </c>
      <c r="L4131" s="104"/>
      <c r="M4131" s="104"/>
      <c r="N4131" s="2043"/>
      <c r="O4131" s="104"/>
      <c r="P4131" s="104"/>
    </row>
    <row r="4132" spans="1:16">
      <c r="A4132" s="104" t="s">
        <v>15203</v>
      </c>
      <c r="B4132" s="104" t="s">
        <v>22548</v>
      </c>
      <c r="C4132" s="104" t="s">
        <v>11976</v>
      </c>
      <c r="D4132" s="104" t="s">
        <v>11977</v>
      </c>
      <c r="E4132" s="104" t="s">
        <v>11976</v>
      </c>
      <c r="F4132" s="104" t="s">
        <v>11978</v>
      </c>
      <c r="G4132" s="104" t="s">
        <v>11979</v>
      </c>
      <c r="H4132" s="104" t="b">
        <v>1</v>
      </c>
      <c r="I4132" s="104" t="b">
        <v>1</v>
      </c>
      <c r="J4132" s="104"/>
      <c r="K4132" s="104" t="s">
        <v>11980</v>
      </c>
      <c r="L4132" s="104"/>
      <c r="M4132" s="104"/>
      <c r="N4132" s="2043"/>
      <c r="O4132" s="104"/>
      <c r="P4132" s="104"/>
    </row>
    <row r="4133" spans="1:16">
      <c r="A4133" s="104" t="s">
        <v>15204</v>
      </c>
      <c r="B4133" s="104" t="s">
        <v>22549</v>
      </c>
      <c r="C4133" s="104" t="s">
        <v>11976</v>
      </c>
      <c r="D4133" s="104" t="s">
        <v>11977</v>
      </c>
      <c r="E4133" s="104" t="s">
        <v>12015</v>
      </c>
      <c r="F4133" s="104" t="s">
        <v>13597</v>
      </c>
      <c r="G4133" s="104" t="s">
        <v>11979</v>
      </c>
      <c r="H4133" s="104" t="b">
        <v>0</v>
      </c>
      <c r="I4133" s="104" t="b">
        <v>1</v>
      </c>
      <c r="J4133" s="104"/>
      <c r="K4133" s="104" t="s">
        <v>11980</v>
      </c>
      <c r="L4133" s="104"/>
      <c r="M4133" s="104"/>
      <c r="N4133" s="2043"/>
      <c r="O4133" s="104"/>
      <c r="P4133" s="104"/>
    </row>
    <row r="4134" spans="1:16">
      <c r="A4134" s="104" t="s">
        <v>12603</v>
      </c>
      <c r="B4134" s="104" t="s">
        <v>22550</v>
      </c>
      <c r="C4134" s="104" t="s">
        <v>11976</v>
      </c>
      <c r="D4134" s="104" t="s">
        <v>11977</v>
      </c>
      <c r="E4134" s="104" t="s">
        <v>11976</v>
      </c>
      <c r="F4134" s="104" t="s">
        <v>11978</v>
      </c>
      <c r="G4134" s="104" t="s">
        <v>11979</v>
      </c>
      <c r="H4134" s="104" t="b">
        <v>1</v>
      </c>
      <c r="I4134" s="104" t="b">
        <v>1</v>
      </c>
      <c r="J4134" s="104"/>
      <c r="K4134" s="104" t="s">
        <v>11980</v>
      </c>
      <c r="L4134" s="104"/>
      <c r="M4134" s="104"/>
      <c r="N4134" s="2043"/>
      <c r="O4134" s="104"/>
      <c r="P4134" s="104"/>
    </row>
    <row r="4135" spans="1:16">
      <c r="A4135" s="104" t="s">
        <v>12604</v>
      </c>
      <c r="B4135" s="104" t="s">
        <v>22551</v>
      </c>
      <c r="C4135" s="104" t="s">
        <v>11976</v>
      </c>
      <c r="D4135" s="104" t="s">
        <v>11977</v>
      </c>
      <c r="E4135" s="104" t="s">
        <v>11976</v>
      </c>
      <c r="F4135" s="104" t="s">
        <v>11982</v>
      </c>
      <c r="G4135" s="104" t="s">
        <v>11979</v>
      </c>
      <c r="H4135" s="104" t="b">
        <v>0</v>
      </c>
      <c r="I4135" s="104" t="b">
        <v>1</v>
      </c>
      <c r="J4135" s="104" t="s">
        <v>12034</v>
      </c>
      <c r="K4135" s="104" t="s">
        <v>11980</v>
      </c>
      <c r="L4135" s="104"/>
      <c r="M4135" s="104"/>
      <c r="N4135" s="2043"/>
      <c r="O4135" s="104"/>
      <c r="P4135" s="104"/>
    </row>
    <row r="4136" spans="1:16">
      <c r="A4136" s="104" t="s">
        <v>12605</v>
      </c>
      <c r="B4136" s="104" t="s">
        <v>22552</v>
      </c>
      <c r="C4136" s="104" t="s">
        <v>11976</v>
      </c>
      <c r="D4136" s="104" t="s">
        <v>11977</v>
      </c>
      <c r="E4136" s="104" t="s">
        <v>11976</v>
      </c>
      <c r="F4136" s="104" t="s">
        <v>11982</v>
      </c>
      <c r="G4136" s="104" t="s">
        <v>11979</v>
      </c>
      <c r="H4136" s="104" t="b">
        <v>0</v>
      </c>
      <c r="I4136" s="104" t="b">
        <v>1</v>
      </c>
      <c r="J4136" s="104" t="s">
        <v>12034</v>
      </c>
      <c r="K4136" s="104" t="s">
        <v>11980</v>
      </c>
      <c r="L4136" s="104"/>
      <c r="M4136" s="104"/>
      <c r="N4136" s="2043"/>
      <c r="O4136" s="104"/>
      <c r="P4136" s="104"/>
    </row>
    <row r="4137" spans="1:16">
      <c r="A4137" s="104" t="s">
        <v>12606</v>
      </c>
      <c r="B4137" s="104" t="s">
        <v>22553</v>
      </c>
      <c r="C4137" s="104" t="s">
        <v>11976</v>
      </c>
      <c r="D4137" s="104" t="s">
        <v>11977</v>
      </c>
      <c r="E4137" s="104" t="s">
        <v>11976</v>
      </c>
      <c r="F4137" s="104" t="s">
        <v>11978</v>
      </c>
      <c r="G4137" s="104" t="s">
        <v>11979</v>
      </c>
      <c r="H4137" s="104" t="b">
        <v>1</v>
      </c>
      <c r="I4137" s="104" t="b">
        <v>1</v>
      </c>
      <c r="J4137" s="104"/>
      <c r="K4137" s="104" t="s">
        <v>11980</v>
      </c>
      <c r="L4137" s="104"/>
      <c r="M4137" s="104"/>
      <c r="N4137" s="2043"/>
      <c r="O4137" s="104"/>
      <c r="P4137" s="104"/>
    </row>
    <row r="4138" spans="1:16">
      <c r="A4138" s="104" t="s">
        <v>12607</v>
      </c>
      <c r="B4138" s="104" t="s">
        <v>28427</v>
      </c>
      <c r="C4138" s="104" t="s">
        <v>11976</v>
      </c>
      <c r="D4138" s="104" t="s">
        <v>11977</v>
      </c>
      <c r="E4138" s="104" t="s">
        <v>11976</v>
      </c>
      <c r="F4138" s="104" t="s">
        <v>11982</v>
      </c>
      <c r="G4138" s="104" t="s">
        <v>11979</v>
      </c>
      <c r="H4138" s="104" t="b">
        <v>0</v>
      </c>
      <c r="I4138" s="104" t="b">
        <v>1</v>
      </c>
      <c r="J4138" s="104" t="s">
        <v>12034</v>
      </c>
      <c r="K4138" s="104" t="s">
        <v>11980</v>
      </c>
      <c r="L4138" s="104"/>
      <c r="M4138" s="104"/>
      <c r="N4138" s="2043"/>
      <c r="O4138" s="104"/>
      <c r="P4138" s="104"/>
    </row>
    <row r="4139" spans="1:16">
      <c r="A4139" s="104" t="s">
        <v>28428</v>
      </c>
      <c r="B4139" s="104" t="s">
        <v>28429</v>
      </c>
      <c r="C4139" s="104" t="s">
        <v>11976</v>
      </c>
      <c r="D4139" s="104" t="s">
        <v>11977</v>
      </c>
      <c r="E4139" s="104" t="s">
        <v>11976</v>
      </c>
      <c r="F4139" s="104" t="s">
        <v>11982</v>
      </c>
      <c r="G4139" s="104" t="s">
        <v>11979</v>
      </c>
      <c r="H4139" s="104" t="b">
        <v>0</v>
      </c>
      <c r="I4139" s="104" t="b">
        <v>1</v>
      </c>
      <c r="J4139" s="104" t="s">
        <v>12034</v>
      </c>
      <c r="K4139" s="104" t="s">
        <v>11980</v>
      </c>
      <c r="L4139" s="104"/>
      <c r="M4139" s="104"/>
      <c r="N4139" s="2043"/>
      <c r="O4139" s="104"/>
      <c r="P4139" s="104"/>
    </row>
    <row r="4140" spans="1:16">
      <c r="A4140" s="104" t="s">
        <v>12608</v>
      </c>
      <c r="B4140" s="104" t="s">
        <v>22554</v>
      </c>
      <c r="C4140" s="104" t="s">
        <v>11976</v>
      </c>
      <c r="D4140" s="104" t="s">
        <v>11977</v>
      </c>
      <c r="E4140" s="104" t="s">
        <v>11976</v>
      </c>
      <c r="F4140" s="104" t="s">
        <v>11978</v>
      </c>
      <c r="G4140" s="104" t="s">
        <v>11979</v>
      </c>
      <c r="H4140" s="104" t="b">
        <v>1</v>
      </c>
      <c r="I4140" s="104" t="b">
        <v>1</v>
      </c>
      <c r="J4140" s="104"/>
      <c r="K4140" s="104" t="s">
        <v>11980</v>
      </c>
      <c r="L4140" s="104"/>
      <c r="M4140" s="104"/>
      <c r="N4140" s="2043"/>
      <c r="O4140" s="104"/>
      <c r="P4140" s="104"/>
    </row>
    <row r="4141" spans="1:16">
      <c r="A4141" s="104" t="s">
        <v>15831</v>
      </c>
      <c r="B4141" s="104" t="s">
        <v>22555</v>
      </c>
      <c r="C4141" s="104" t="s">
        <v>11976</v>
      </c>
      <c r="D4141" s="104" t="s">
        <v>11977</v>
      </c>
      <c r="E4141" s="104" t="s">
        <v>11976</v>
      </c>
      <c r="F4141" s="104" t="s">
        <v>11982</v>
      </c>
      <c r="G4141" s="104" t="s">
        <v>11979</v>
      </c>
      <c r="H4141" s="104" t="b">
        <v>0</v>
      </c>
      <c r="I4141" s="104" t="b">
        <v>1</v>
      </c>
      <c r="J4141" s="104" t="s">
        <v>12034</v>
      </c>
      <c r="K4141" s="104" t="s">
        <v>11980</v>
      </c>
      <c r="L4141" s="104"/>
      <c r="M4141" s="104"/>
      <c r="N4141" s="2043"/>
      <c r="O4141" s="104"/>
      <c r="P4141" s="104"/>
    </row>
    <row r="4142" spans="1:16">
      <c r="A4142" s="104" t="s">
        <v>15832</v>
      </c>
      <c r="B4142" s="104" t="s">
        <v>22556</v>
      </c>
      <c r="C4142" s="104" t="s">
        <v>11976</v>
      </c>
      <c r="D4142" s="104" t="s">
        <v>11977</v>
      </c>
      <c r="E4142" s="104" t="s">
        <v>11976</v>
      </c>
      <c r="F4142" s="104" t="s">
        <v>11982</v>
      </c>
      <c r="G4142" s="104" t="s">
        <v>11979</v>
      </c>
      <c r="H4142" s="104" t="b">
        <v>0</v>
      </c>
      <c r="I4142" s="104" t="b">
        <v>1</v>
      </c>
      <c r="J4142" s="104" t="s">
        <v>12034</v>
      </c>
      <c r="K4142" s="104" t="s">
        <v>11980</v>
      </c>
      <c r="L4142" s="104"/>
      <c r="M4142" s="104"/>
      <c r="N4142" s="2043"/>
      <c r="O4142" s="104"/>
      <c r="P4142" s="104"/>
    </row>
    <row r="4143" spans="1:16">
      <c r="A4143" s="104" t="s">
        <v>15833</v>
      </c>
      <c r="B4143" s="104" t="s">
        <v>22557</v>
      </c>
      <c r="C4143" s="104" t="s">
        <v>11976</v>
      </c>
      <c r="D4143" s="104" t="s">
        <v>11977</v>
      </c>
      <c r="E4143" s="104" t="s">
        <v>11976</v>
      </c>
      <c r="F4143" s="104" t="s">
        <v>11982</v>
      </c>
      <c r="G4143" s="104" t="s">
        <v>11979</v>
      </c>
      <c r="H4143" s="104" t="b">
        <v>0</v>
      </c>
      <c r="I4143" s="104" t="b">
        <v>1</v>
      </c>
      <c r="J4143" s="104" t="s">
        <v>12034</v>
      </c>
      <c r="K4143" s="104" t="s">
        <v>11980</v>
      </c>
      <c r="L4143" s="104"/>
      <c r="M4143" s="104"/>
      <c r="N4143" s="2043"/>
      <c r="O4143" s="104"/>
      <c r="P4143" s="104"/>
    </row>
    <row r="4144" spans="1:16">
      <c r="A4144" s="104" t="s">
        <v>12609</v>
      </c>
      <c r="B4144" s="104" t="s">
        <v>22558</v>
      </c>
      <c r="C4144" s="104" t="s">
        <v>11976</v>
      </c>
      <c r="D4144" s="104" t="s">
        <v>11977</v>
      </c>
      <c r="E4144" s="104" t="s">
        <v>11976</v>
      </c>
      <c r="F4144" s="104" t="s">
        <v>11978</v>
      </c>
      <c r="G4144" s="104" t="s">
        <v>11979</v>
      </c>
      <c r="H4144" s="104" t="b">
        <v>1</v>
      </c>
      <c r="I4144" s="104" t="b">
        <v>1</v>
      </c>
      <c r="J4144" s="104"/>
      <c r="K4144" s="104" t="s">
        <v>11980</v>
      </c>
      <c r="L4144" s="104"/>
      <c r="M4144" s="104"/>
      <c r="N4144" s="2043"/>
      <c r="O4144" s="104"/>
      <c r="P4144" s="104"/>
    </row>
    <row r="4145" spans="1:16">
      <c r="A4145" s="104" t="s">
        <v>15834</v>
      </c>
      <c r="B4145" s="104" t="s">
        <v>22559</v>
      </c>
      <c r="C4145" s="104" t="s">
        <v>11976</v>
      </c>
      <c r="D4145" s="104" t="s">
        <v>11977</v>
      </c>
      <c r="E4145" s="104" t="s">
        <v>11976</v>
      </c>
      <c r="F4145" s="104" t="s">
        <v>11982</v>
      </c>
      <c r="G4145" s="104" t="s">
        <v>11979</v>
      </c>
      <c r="H4145" s="104" t="b">
        <v>0</v>
      </c>
      <c r="I4145" s="104" t="b">
        <v>1</v>
      </c>
      <c r="J4145" s="104" t="s">
        <v>12034</v>
      </c>
      <c r="K4145" s="104" t="s">
        <v>11980</v>
      </c>
      <c r="L4145" s="104"/>
      <c r="M4145" s="104"/>
      <c r="N4145" s="2043"/>
      <c r="O4145" s="104"/>
      <c r="P4145" s="104"/>
    </row>
    <row r="4146" spans="1:16">
      <c r="A4146" s="104" t="s">
        <v>15835</v>
      </c>
      <c r="B4146" s="104" t="s">
        <v>22560</v>
      </c>
      <c r="C4146" s="104" t="s">
        <v>11976</v>
      </c>
      <c r="D4146" s="104" t="s">
        <v>11977</v>
      </c>
      <c r="E4146" s="104" t="s">
        <v>11976</v>
      </c>
      <c r="F4146" s="104" t="s">
        <v>11982</v>
      </c>
      <c r="G4146" s="104" t="s">
        <v>11979</v>
      </c>
      <c r="H4146" s="104" t="b">
        <v>0</v>
      </c>
      <c r="I4146" s="104" t="b">
        <v>1</v>
      </c>
      <c r="J4146" s="104" t="s">
        <v>12034</v>
      </c>
      <c r="K4146" s="104" t="s">
        <v>11980</v>
      </c>
      <c r="L4146" s="104"/>
      <c r="M4146" s="104"/>
      <c r="N4146" s="2043"/>
      <c r="O4146" s="104"/>
      <c r="P4146" s="104"/>
    </row>
    <row r="4147" spans="1:16">
      <c r="A4147" s="104" t="s">
        <v>15836</v>
      </c>
      <c r="B4147" s="104" t="s">
        <v>22561</v>
      </c>
      <c r="C4147" s="104" t="s">
        <v>11976</v>
      </c>
      <c r="D4147" s="104" t="s">
        <v>11977</v>
      </c>
      <c r="E4147" s="104" t="s">
        <v>11976</v>
      </c>
      <c r="F4147" s="104" t="s">
        <v>11982</v>
      </c>
      <c r="G4147" s="104" t="s">
        <v>11979</v>
      </c>
      <c r="H4147" s="104" t="b">
        <v>0</v>
      </c>
      <c r="I4147" s="104" t="b">
        <v>1</v>
      </c>
      <c r="J4147" s="104" t="s">
        <v>12034</v>
      </c>
      <c r="K4147" s="104" t="s">
        <v>11980</v>
      </c>
      <c r="L4147" s="104"/>
      <c r="M4147" s="104"/>
      <c r="N4147" s="2043"/>
      <c r="O4147" s="104"/>
      <c r="P4147" s="104"/>
    </row>
    <row r="4148" spans="1:16">
      <c r="A4148" s="104" t="s">
        <v>12617</v>
      </c>
      <c r="B4148" s="104" t="s">
        <v>22562</v>
      </c>
      <c r="C4148" s="104" t="s">
        <v>11976</v>
      </c>
      <c r="D4148" s="104" t="s">
        <v>11977</v>
      </c>
      <c r="E4148" s="104" t="s">
        <v>11976</v>
      </c>
      <c r="F4148" s="104" t="s">
        <v>11978</v>
      </c>
      <c r="G4148" s="104" t="s">
        <v>11979</v>
      </c>
      <c r="H4148" s="104" t="b">
        <v>1</v>
      </c>
      <c r="I4148" s="104" t="b">
        <v>1</v>
      </c>
      <c r="J4148" s="104"/>
      <c r="K4148" s="104" t="s">
        <v>11980</v>
      </c>
      <c r="L4148" s="104"/>
      <c r="M4148" s="104"/>
      <c r="N4148" s="2043"/>
      <c r="O4148" s="104"/>
      <c r="P4148" s="104"/>
    </row>
    <row r="4149" spans="1:16">
      <c r="A4149" s="104" t="s">
        <v>15749</v>
      </c>
      <c r="B4149" s="104" t="s">
        <v>22563</v>
      </c>
      <c r="C4149" s="104" t="s">
        <v>11976</v>
      </c>
      <c r="D4149" s="104" t="s">
        <v>11977</v>
      </c>
      <c r="E4149" s="104" t="s">
        <v>11976</v>
      </c>
      <c r="F4149" s="104" t="s">
        <v>12595</v>
      </c>
      <c r="G4149" s="104" t="s">
        <v>11979</v>
      </c>
      <c r="H4149" s="104" t="b">
        <v>0</v>
      </c>
      <c r="I4149" s="104" t="b">
        <v>1</v>
      </c>
      <c r="J4149" s="104"/>
      <c r="K4149" s="104" t="s">
        <v>11984</v>
      </c>
      <c r="L4149" s="104"/>
      <c r="M4149" s="104"/>
      <c r="N4149" s="2043"/>
      <c r="O4149" s="104"/>
      <c r="P4149" s="104"/>
    </row>
    <row r="4150" spans="1:16">
      <c r="A4150" s="104" t="s">
        <v>12618</v>
      </c>
      <c r="B4150" s="104" t="s">
        <v>22564</v>
      </c>
      <c r="C4150" s="104" t="s">
        <v>11976</v>
      </c>
      <c r="D4150" s="104" t="s">
        <v>11977</v>
      </c>
      <c r="E4150" s="104" t="s">
        <v>11976</v>
      </c>
      <c r="F4150" s="104" t="s">
        <v>12595</v>
      </c>
      <c r="G4150" s="104" t="s">
        <v>11979</v>
      </c>
      <c r="H4150" s="104" t="b">
        <v>0</v>
      </c>
      <c r="I4150" s="104" t="b">
        <v>1</v>
      </c>
      <c r="J4150" s="104"/>
      <c r="K4150" s="104" t="s">
        <v>11984</v>
      </c>
      <c r="L4150" s="104"/>
      <c r="M4150" s="104"/>
      <c r="N4150" s="2043"/>
      <c r="O4150" s="104"/>
      <c r="P4150" s="104"/>
    </row>
    <row r="4151" spans="1:16">
      <c r="A4151" s="104" t="s">
        <v>12610</v>
      </c>
      <c r="B4151" s="104" t="s">
        <v>22565</v>
      </c>
      <c r="C4151" s="104" t="s">
        <v>11976</v>
      </c>
      <c r="D4151" s="104" t="s">
        <v>11977</v>
      </c>
      <c r="E4151" s="104" t="s">
        <v>11976</v>
      </c>
      <c r="F4151" s="104" t="s">
        <v>12595</v>
      </c>
      <c r="G4151" s="104" t="s">
        <v>11979</v>
      </c>
      <c r="H4151" s="104" t="b">
        <v>0</v>
      </c>
      <c r="I4151" s="104" t="b">
        <v>1</v>
      </c>
      <c r="J4151" s="104"/>
      <c r="K4151" s="104" t="s">
        <v>11984</v>
      </c>
      <c r="L4151" s="104"/>
      <c r="M4151" s="104"/>
      <c r="N4151" s="2043"/>
      <c r="O4151" s="104"/>
      <c r="P4151" s="104"/>
    </row>
    <row r="4152" spans="1:16">
      <c r="A4152" s="104" t="s">
        <v>12611</v>
      </c>
      <c r="B4152" s="104" t="s">
        <v>22566</v>
      </c>
      <c r="C4152" s="104" t="s">
        <v>11976</v>
      </c>
      <c r="D4152" s="104" t="s">
        <v>11977</v>
      </c>
      <c r="E4152" s="104" t="s">
        <v>11976</v>
      </c>
      <c r="F4152" s="104" t="s">
        <v>12595</v>
      </c>
      <c r="G4152" s="104" t="s">
        <v>11979</v>
      </c>
      <c r="H4152" s="104" t="b">
        <v>0</v>
      </c>
      <c r="I4152" s="104" t="b">
        <v>1</v>
      </c>
      <c r="J4152" s="104"/>
      <c r="K4152" s="104" t="s">
        <v>11984</v>
      </c>
      <c r="L4152" s="104"/>
      <c r="M4152" s="104"/>
      <c r="N4152" s="2043"/>
      <c r="O4152" s="104"/>
      <c r="P4152" s="104"/>
    </row>
    <row r="4153" spans="1:16">
      <c r="A4153" s="104" t="s">
        <v>12619</v>
      </c>
      <c r="B4153" s="104" t="s">
        <v>22567</v>
      </c>
      <c r="C4153" s="104" t="s">
        <v>11976</v>
      </c>
      <c r="D4153" s="104" t="s">
        <v>11977</v>
      </c>
      <c r="E4153" s="104" t="s">
        <v>11976</v>
      </c>
      <c r="F4153" s="104" t="s">
        <v>12595</v>
      </c>
      <c r="G4153" s="104" t="s">
        <v>11979</v>
      </c>
      <c r="H4153" s="104" t="b">
        <v>0</v>
      </c>
      <c r="I4153" s="104" t="b">
        <v>1</v>
      </c>
      <c r="J4153" s="104"/>
      <c r="K4153" s="104" t="s">
        <v>11984</v>
      </c>
      <c r="L4153" s="104"/>
      <c r="M4153" s="104"/>
      <c r="N4153" s="2043"/>
      <c r="O4153" s="104"/>
      <c r="P4153" s="104"/>
    </row>
    <row r="4154" spans="1:16">
      <c r="A4154" s="104" t="s">
        <v>12612</v>
      </c>
      <c r="B4154" s="104" t="s">
        <v>22568</v>
      </c>
      <c r="C4154" s="104" t="s">
        <v>11976</v>
      </c>
      <c r="D4154" s="104" t="s">
        <v>11977</v>
      </c>
      <c r="E4154" s="104" t="s">
        <v>11976</v>
      </c>
      <c r="F4154" s="104" t="s">
        <v>12595</v>
      </c>
      <c r="G4154" s="104" t="s">
        <v>11979</v>
      </c>
      <c r="H4154" s="104" t="b">
        <v>0</v>
      </c>
      <c r="I4154" s="104" t="b">
        <v>1</v>
      </c>
      <c r="J4154" s="104"/>
      <c r="K4154" s="104" t="s">
        <v>11984</v>
      </c>
      <c r="L4154" s="104"/>
      <c r="M4154" s="104"/>
      <c r="N4154" s="2043"/>
      <c r="O4154" s="104"/>
      <c r="P4154" s="104"/>
    </row>
    <row r="4155" spans="1:16">
      <c r="A4155" s="104" t="s">
        <v>12613</v>
      </c>
      <c r="B4155" s="104" t="s">
        <v>22569</v>
      </c>
      <c r="C4155" s="104" t="s">
        <v>11976</v>
      </c>
      <c r="D4155" s="104" t="s">
        <v>11977</v>
      </c>
      <c r="E4155" s="104" t="s">
        <v>11976</v>
      </c>
      <c r="F4155" s="104" t="s">
        <v>12595</v>
      </c>
      <c r="G4155" s="104" t="s">
        <v>11979</v>
      </c>
      <c r="H4155" s="104" t="b">
        <v>0</v>
      </c>
      <c r="I4155" s="104" t="b">
        <v>1</v>
      </c>
      <c r="J4155" s="104"/>
      <c r="K4155" s="104" t="s">
        <v>11984</v>
      </c>
      <c r="L4155" s="104"/>
      <c r="M4155" s="104"/>
      <c r="N4155" s="2043"/>
      <c r="O4155" s="104"/>
      <c r="P4155" s="104"/>
    </row>
    <row r="4156" spans="1:16">
      <c r="A4156" s="104" t="s">
        <v>12614</v>
      </c>
      <c r="B4156" s="104" t="s">
        <v>22570</v>
      </c>
      <c r="C4156" s="104" t="s">
        <v>11976</v>
      </c>
      <c r="D4156" s="104" t="s">
        <v>11977</v>
      </c>
      <c r="E4156" s="104" t="s">
        <v>11976</v>
      </c>
      <c r="F4156" s="104" t="s">
        <v>12595</v>
      </c>
      <c r="G4156" s="104" t="s">
        <v>11979</v>
      </c>
      <c r="H4156" s="104" t="b">
        <v>0</v>
      </c>
      <c r="I4156" s="104" t="b">
        <v>1</v>
      </c>
      <c r="J4156" s="104"/>
      <c r="K4156" s="104" t="s">
        <v>11984</v>
      </c>
      <c r="L4156" s="104"/>
      <c r="M4156" s="104"/>
      <c r="N4156" s="2043"/>
      <c r="O4156" s="104"/>
      <c r="P4156" s="104"/>
    </row>
    <row r="4157" spans="1:16">
      <c r="A4157" s="104" t="s">
        <v>15750</v>
      </c>
      <c r="B4157" s="104" t="s">
        <v>22571</v>
      </c>
      <c r="C4157" s="104" t="s">
        <v>11976</v>
      </c>
      <c r="D4157" s="104" t="s">
        <v>11977</v>
      </c>
      <c r="E4157" s="104" t="s">
        <v>11976</v>
      </c>
      <c r="F4157" s="104" t="s">
        <v>12595</v>
      </c>
      <c r="G4157" s="104" t="s">
        <v>11979</v>
      </c>
      <c r="H4157" s="104" t="b">
        <v>0</v>
      </c>
      <c r="I4157" s="104" t="b">
        <v>1</v>
      </c>
      <c r="J4157" s="104"/>
      <c r="K4157" s="104" t="s">
        <v>11984</v>
      </c>
      <c r="L4157" s="104"/>
      <c r="M4157" s="104"/>
      <c r="N4157" s="2043"/>
      <c r="O4157" s="104"/>
      <c r="P4157" s="104"/>
    </row>
    <row r="4158" spans="1:16">
      <c r="A4158" s="104" t="s">
        <v>12620</v>
      </c>
      <c r="B4158" s="104" t="s">
        <v>22572</v>
      </c>
      <c r="C4158" s="104" t="s">
        <v>11976</v>
      </c>
      <c r="D4158" s="104" t="s">
        <v>11977</v>
      </c>
      <c r="E4158" s="104" t="s">
        <v>11976</v>
      </c>
      <c r="F4158" s="104" t="s">
        <v>12595</v>
      </c>
      <c r="G4158" s="104" t="s">
        <v>11979</v>
      </c>
      <c r="H4158" s="104" t="b">
        <v>0</v>
      </c>
      <c r="I4158" s="104" t="b">
        <v>1</v>
      </c>
      <c r="J4158" s="104"/>
      <c r="K4158" s="104" t="s">
        <v>11984</v>
      </c>
      <c r="L4158" s="104"/>
      <c r="M4158" s="104"/>
      <c r="N4158" s="2043"/>
      <c r="O4158" s="104"/>
      <c r="P4158" s="104"/>
    </row>
    <row r="4159" spans="1:16">
      <c r="A4159" s="104" t="s">
        <v>12621</v>
      </c>
      <c r="B4159" s="104" t="s">
        <v>22573</v>
      </c>
      <c r="C4159" s="104" t="s">
        <v>11976</v>
      </c>
      <c r="D4159" s="104" t="s">
        <v>11977</v>
      </c>
      <c r="E4159" s="104" t="s">
        <v>11976</v>
      </c>
      <c r="F4159" s="104" t="s">
        <v>12595</v>
      </c>
      <c r="G4159" s="104" t="s">
        <v>11979</v>
      </c>
      <c r="H4159" s="104" t="b">
        <v>0</v>
      </c>
      <c r="I4159" s="104" t="b">
        <v>1</v>
      </c>
      <c r="J4159" s="104"/>
      <c r="K4159" s="104" t="s">
        <v>11984</v>
      </c>
      <c r="L4159" s="104"/>
      <c r="M4159" s="104"/>
      <c r="N4159" s="2043"/>
      <c r="O4159" s="104"/>
      <c r="P4159" s="104"/>
    </row>
    <row r="4160" spans="1:16">
      <c r="A4160" s="104" t="s">
        <v>12615</v>
      </c>
      <c r="B4160" s="104" t="s">
        <v>22574</v>
      </c>
      <c r="C4160" s="104" t="s">
        <v>11976</v>
      </c>
      <c r="D4160" s="104" t="s">
        <v>11977</v>
      </c>
      <c r="E4160" s="104" t="s">
        <v>11976</v>
      </c>
      <c r="F4160" s="104" t="s">
        <v>12595</v>
      </c>
      <c r="G4160" s="104" t="s">
        <v>11979</v>
      </c>
      <c r="H4160" s="104" t="b">
        <v>0</v>
      </c>
      <c r="I4160" s="104" t="b">
        <v>1</v>
      </c>
      <c r="J4160" s="104"/>
      <c r="K4160" s="104" t="s">
        <v>11984</v>
      </c>
      <c r="L4160" s="104"/>
      <c r="M4160" s="104"/>
      <c r="N4160" s="2043"/>
      <c r="O4160" s="104"/>
      <c r="P4160" s="104"/>
    </row>
    <row r="4161" spans="1:16">
      <c r="A4161" s="104" t="s">
        <v>12616</v>
      </c>
      <c r="B4161" s="104" t="s">
        <v>22575</v>
      </c>
      <c r="C4161" s="104" t="s">
        <v>11976</v>
      </c>
      <c r="D4161" s="104" t="s">
        <v>11977</v>
      </c>
      <c r="E4161" s="104" t="s">
        <v>11976</v>
      </c>
      <c r="F4161" s="104" t="s">
        <v>12595</v>
      </c>
      <c r="G4161" s="104" t="s">
        <v>11979</v>
      </c>
      <c r="H4161" s="104" t="b">
        <v>0</v>
      </c>
      <c r="I4161" s="104" t="b">
        <v>1</v>
      </c>
      <c r="J4161" s="104"/>
      <c r="K4161" s="104" t="s">
        <v>11984</v>
      </c>
      <c r="L4161" s="104"/>
      <c r="M4161" s="104"/>
      <c r="N4161" s="2043"/>
      <c r="O4161" s="104"/>
      <c r="P4161" s="104"/>
    </row>
    <row r="4162" spans="1:16">
      <c r="A4162" s="104" t="s">
        <v>12622</v>
      </c>
      <c r="B4162" s="104" t="s">
        <v>22576</v>
      </c>
      <c r="C4162" s="104" t="s">
        <v>11976</v>
      </c>
      <c r="D4162" s="104" t="s">
        <v>11977</v>
      </c>
      <c r="E4162" s="104" t="s">
        <v>11976</v>
      </c>
      <c r="F4162" s="104" t="s">
        <v>12595</v>
      </c>
      <c r="G4162" s="104" t="s">
        <v>11979</v>
      </c>
      <c r="H4162" s="104" t="b">
        <v>0</v>
      </c>
      <c r="I4162" s="104" t="b">
        <v>1</v>
      </c>
      <c r="J4162" s="104"/>
      <c r="K4162" s="104" t="s">
        <v>11984</v>
      </c>
      <c r="L4162" s="104"/>
      <c r="M4162" s="104"/>
      <c r="N4162" s="2043"/>
      <c r="O4162" s="104"/>
      <c r="P4162" s="104"/>
    </row>
    <row r="4163" spans="1:16">
      <c r="A4163" s="104" t="s">
        <v>12623</v>
      </c>
      <c r="B4163" s="104" t="s">
        <v>22577</v>
      </c>
      <c r="C4163" s="104" t="s">
        <v>11976</v>
      </c>
      <c r="D4163" s="104" t="s">
        <v>11977</v>
      </c>
      <c r="E4163" s="104" t="s">
        <v>11976</v>
      </c>
      <c r="F4163" s="104" t="s">
        <v>12595</v>
      </c>
      <c r="G4163" s="104" t="s">
        <v>11979</v>
      </c>
      <c r="H4163" s="104" t="b">
        <v>0</v>
      </c>
      <c r="I4163" s="104" t="b">
        <v>1</v>
      </c>
      <c r="J4163" s="104"/>
      <c r="K4163" s="104" t="s">
        <v>11984</v>
      </c>
      <c r="L4163" s="104"/>
      <c r="M4163" s="104"/>
      <c r="N4163" s="2043"/>
      <c r="O4163" s="104"/>
      <c r="P4163" s="104"/>
    </row>
    <row r="4164" spans="1:16">
      <c r="A4164" s="104" t="s">
        <v>15205</v>
      </c>
      <c r="B4164" s="104" t="s">
        <v>22578</v>
      </c>
      <c r="C4164" s="104" t="s">
        <v>11976</v>
      </c>
      <c r="D4164" s="104" t="s">
        <v>11977</v>
      </c>
      <c r="E4164" s="104" t="s">
        <v>11976</v>
      </c>
      <c r="F4164" s="104" t="s">
        <v>11978</v>
      </c>
      <c r="G4164" s="104" t="s">
        <v>11979</v>
      </c>
      <c r="H4164" s="104" t="b">
        <v>1</v>
      </c>
      <c r="I4164" s="104" t="b">
        <v>1</v>
      </c>
      <c r="J4164" s="104"/>
      <c r="K4164" s="104" t="s">
        <v>11980</v>
      </c>
      <c r="L4164" s="104"/>
      <c r="M4164" s="104"/>
      <c r="N4164" s="2043"/>
      <c r="O4164" s="104"/>
      <c r="P4164" s="104"/>
    </row>
    <row r="4165" spans="1:16">
      <c r="A4165" s="104" t="s">
        <v>15206</v>
      </c>
      <c r="B4165" s="104" t="s">
        <v>22579</v>
      </c>
      <c r="C4165" s="104" t="s">
        <v>11976</v>
      </c>
      <c r="D4165" s="104" t="s">
        <v>11977</v>
      </c>
      <c r="E4165" s="104" t="s">
        <v>12015</v>
      </c>
      <c r="F4165" s="104" t="s">
        <v>13597</v>
      </c>
      <c r="G4165" s="104" t="s">
        <v>11979</v>
      </c>
      <c r="H4165" s="104" t="b">
        <v>0</v>
      </c>
      <c r="I4165" s="104" t="b">
        <v>1</v>
      </c>
      <c r="J4165" s="104"/>
      <c r="K4165" s="104" t="s">
        <v>11980</v>
      </c>
      <c r="L4165" s="104"/>
      <c r="M4165" s="104"/>
      <c r="N4165" s="2043"/>
      <c r="O4165" s="104"/>
      <c r="P4165" s="104"/>
    </row>
    <row r="4166" spans="1:16">
      <c r="A4166" s="104" t="s">
        <v>15207</v>
      </c>
      <c r="B4166" s="104" t="s">
        <v>22580</v>
      </c>
      <c r="C4166" s="104" t="s">
        <v>11976</v>
      </c>
      <c r="D4166" s="104" t="s">
        <v>11977</v>
      </c>
      <c r="E4166" s="104" t="s">
        <v>11976</v>
      </c>
      <c r="F4166" s="104" t="s">
        <v>11978</v>
      </c>
      <c r="G4166" s="104" t="s">
        <v>11979</v>
      </c>
      <c r="H4166" s="104" t="b">
        <v>1</v>
      </c>
      <c r="I4166" s="104" t="b">
        <v>1</v>
      </c>
      <c r="J4166" s="104"/>
      <c r="K4166" s="104" t="s">
        <v>11980</v>
      </c>
      <c r="L4166" s="104"/>
      <c r="M4166" s="104"/>
      <c r="N4166" s="2043"/>
      <c r="O4166" s="104"/>
      <c r="P4166" s="104"/>
    </row>
    <row r="4167" spans="1:16">
      <c r="A4167" s="104" t="s">
        <v>15208</v>
      </c>
      <c r="B4167" s="104" t="s">
        <v>22581</v>
      </c>
      <c r="C4167" s="104" t="s">
        <v>11976</v>
      </c>
      <c r="D4167" s="104" t="s">
        <v>11977</v>
      </c>
      <c r="E4167" s="104" t="s">
        <v>12015</v>
      </c>
      <c r="F4167" s="104" t="s">
        <v>13597</v>
      </c>
      <c r="G4167" s="104" t="s">
        <v>11979</v>
      </c>
      <c r="H4167" s="104" t="b">
        <v>0</v>
      </c>
      <c r="I4167" s="104" t="b">
        <v>1</v>
      </c>
      <c r="J4167" s="104"/>
      <c r="K4167" s="104" t="s">
        <v>11980</v>
      </c>
      <c r="L4167" s="104"/>
      <c r="M4167" s="104"/>
      <c r="N4167" s="2043"/>
      <c r="O4167" s="104"/>
      <c r="P4167" s="104"/>
    </row>
    <row r="4168" spans="1:16">
      <c r="A4168" s="104" t="s">
        <v>12629</v>
      </c>
      <c r="B4168" s="104" t="s">
        <v>22582</v>
      </c>
      <c r="C4168" s="104" t="s">
        <v>11976</v>
      </c>
      <c r="D4168" s="104" t="s">
        <v>11977</v>
      </c>
      <c r="E4168" s="104" t="s">
        <v>11976</v>
      </c>
      <c r="F4168" s="104" t="s">
        <v>11978</v>
      </c>
      <c r="G4168" s="104" t="s">
        <v>11979</v>
      </c>
      <c r="H4168" s="104" t="b">
        <v>1</v>
      </c>
      <c r="I4168" s="104" t="b">
        <v>1</v>
      </c>
      <c r="J4168" s="104"/>
      <c r="K4168" s="104" t="s">
        <v>11980</v>
      </c>
      <c r="L4168" s="104"/>
      <c r="M4168" s="104"/>
      <c r="N4168" s="2043"/>
      <c r="O4168" s="104"/>
      <c r="P4168" s="104"/>
    </row>
    <row r="4169" spans="1:16">
      <c r="A4169" s="104" t="s">
        <v>12631</v>
      </c>
      <c r="B4169" s="104" t="s">
        <v>22583</v>
      </c>
      <c r="C4169" s="104" t="s">
        <v>11976</v>
      </c>
      <c r="D4169" s="104" t="s">
        <v>11977</v>
      </c>
      <c r="E4169" s="104" t="s">
        <v>11976</v>
      </c>
      <c r="F4169" s="104" t="s">
        <v>12595</v>
      </c>
      <c r="G4169" s="104" t="s">
        <v>11979</v>
      </c>
      <c r="H4169" s="104" t="b">
        <v>0</v>
      </c>
      <c r="I4169" s="104" t="b">
        <v>1</v>
      </c>
      <c r="J4169" s="104"/>
      <c r="K4169" s="104" t="s">
        <v>11984</v>
      </c>
      <c r="L4169" s="104"/>
      <c r="M4169" s="104"/>
      <c r="N4169" s="2043"/>
      <c r="O4169" s="104"/>
      <c r="P4169" s="104"/>
    </row>
    <row r="4170" spans="1:16">
      <c r="A4170" s="104" t="s">
        <v>12624</v>
      </c>
      <c r="B4170" s="104" t="s">
        <v>22584</v>
      </c>
      <c r="C4170" s="104" t="s">
        <v>11976</v>
      </c>
      <c r="D4170" s="104" t="s">
        <v>11977</v>
      </c>
      <c r="E4170" s="104" t="s">
        <v>11976</v>
      </c>
      <c r="F4170" s="104" t="s">
        <v>12595</v>
      </c>
      <c r="G4170" s="104" t="s">
        <v>11979</v>
      </c>
      <c r="H4170" s="104" t="b">
        <v>0</v>
      </c>
      <c r="I4170" s="104" t="b">
        <v>1</v>
      </c>
      <c r="J4170" s="104"/>
      <c r="K4170" s="104" t="s">
        <v>11984</v>
      </c>
      <c r="L4170" s="104"/>
      <c r="M4170" s="104"/>
      <c r="N4170" s="2043"/>
      <c r="O4170" s="104"/>
      <c r="P4170" s="104"/>
    </row>
    <row r="4171" spans="1:16">
      <c r="A4171" s="104" t="s">
        <v>12625</v>
      </c>
      <c r="B4171" s="104" t="s">
        <v>22585</v>
      </c>
      <c r="C4171" s="104" t="s">
        <v>11976</v>
      </c>
      <c r="D4171" s="104" t="s">
        <v>11977</v>
      </c>
      <c r="E4171" s="104" t="s">
        <v>11976</v>
      </c>
      <c r="F4171" s="104" t="s">
        <v>12595</v>
      </c>
      <c r="G4171" s="104" t="s">
        <v>11979</v>
      </c>
      <c r="H4171" s="104" t="b">
        <v>0</v>
      </c>
      <c r="I4171" s="104" t="b">
        <v>1</v>
      </c>
      <c r="J4171" s="104"/>
      <c r="K4171" s="104" t="s">
        <v>11984</v>
      </c>
      <c r="L4171" s="104"/>
      <c r="M4171" s="104"/>
      <c r="N4171" s="2043"/>
      <c r="O4171" s="104"/>
      <c r="P4171" s="104"/>
    </row>
    <row r="4172" spans="1:16">
      <c r="A4172" s="104" t="s">
        <v>12627</v>
      </c>
      <c r="B4172" s="104" t="s">
        <v>22586</v>
      </c>
      <c r="C4172" s="104" t="s">
        <v>11976</v>
      </c>
      <c r="D4172" s="104" t="s">
        <v>11977</v>
      </c>
      <c r="E4172" s="104" t="s">
        <v>11976</v>
      </c>
      <c r="F4172" s="104" t="s">
        <v>12595</v>
      </c>
      <c r="G4172" s="104" t="s">
        <v>11979</v>
      </c>
      <c r="H4172" s="104" t="b">
        <v>0</v>
      </c>
      <c r="I4172" s="104" t="b">
        <v>1</v>
      </c>
      <c r="J4172" s="104"/>
      <c r="K4172" s="104" t="s">
        <v>11984</v>
      </c>
      <c r="L4172" s="104"/>
      <c r="M4172" s="104"/>
      <c r="N4172" s="2043"/>
      <c r="O4172" s="104"/>
      <c r="P4172" s="104"/>
    </row>
    <row r="4173" spans="1:16">
      <c r="A4173" s="104" t="s">
        <v>12630</v>
      </c>
      <c r="B4173" s="104" t="s">
        <v>22587</v>
      </c>
      <c r="C4173" s="104" t="s">
        <v>11976</v>
      </c>
      <c r="D4173" s="104" t="s">
        <v>11977</v>
      </c>
      <c r="E4173" s="104" t="s">
        <v>11976</v>
      </c>
      <c r="F4173" s="104" t="s">
        <v>12595</v>
      </c>
      <c r="G4173" s="104" t="s">
        <v>11979</v>
      </c>
      <c r="H4173" s="104" t="b">
        <v>0</v>
      </c>
      <c r="I4173" s="104" t="b">
        <v>1</v>
      </c>
      <c r="J4173" s="104"/>
      <c r="K4173" s="104" t="s">
        <v>11984</v>
      </c>
      <c r="L4173" s="104"/>
      <c r="M4173" s="104"/>
      <c r="N4173" s="2043"/>
      <c r="O4173" s="104"/>
      <c r="P4173" s="104"/>
    </row>
    <row r="4174" spans="1:16">
      <c r="A4174" s="104" t="s">
        <v>12628</v>
      </c>
      <c r="B4174" s="104" t="s">
        <v>22588</v>
      </c>
      <c r="C4174" s="104" t="s">
        <v>11976</v>
      </c>
      <c r="D4174" s="104" t="s">
        <v>11977</v>
      </c>
      <c r="E4174" s="104" t="s">
        <v>11976</v>
      </c>
      <c r="F4174" s="104" t="s">
        <v>12595</v>
      </c>
      <c r="G4174" s="104" t="s">
        <v>11979</v>
      </c>
      <c r="H4174" s="104" t="b">
        <v>0</v>
      </c>
      <c r="I4174" s="104" t="b">
        <v>1</v>
      </c>
      <c r="J4174" s="104"/>
      <c r="K4174" s="104" t="s">
        <v>11984</v>
      </c>
      <c r="L4174" s="104"/>
      <c r="M4174" s="104"/>
      <c r="N4174" s="2043"/>
      <c r="O4174" s="104"/>
      <c r="P4174" s="104"/>
    </row>
    <row r="4175" spans="1:16">
      <c r="A4175" s="104" t="s">
        <v>12626</v>
      </c>
      <c r="B4175" s="104" t="s">
        <v>22589</v>
      </c>
      <c r="C4175" s="104" t="s">
        <v>11976</v>
      </c>
      <c r="D4175" s="104" t="s">
        <v>11977</v>
      </c>
      <c r="E4175" s="104" t="s">
        <v>11976</v>
      </c>
      <c r="F4175" s="104" t="s">
        <v>12595</v>
      </c>
      <c r="G4175" s="104" t="s">
        <v>11979</v>
      </c>
      <c r="H4175" s="104" t="b">
        <v>0</v>
      </c>
      <c r="I4175" s="104" t="b">
        <v>1</v>
      </c>
      <c r="J4175" s="104"/>
      <c r="K4175" s="104" t="s">
        <v>11984</v>
      </c>
      <c r="L4175" s="104"/>
      <c r="M4175" s="104"/>
      <c r="N4175" s="2043"/>
      <c r="O4175" s="104"/>
      <c r="P4175" s="104"/>
    </row>
    <row r="4176" spans="1:16">
      <c r="A4176" s="104" t="s">
        <v>15209</v>
      </c>
      <c r="B4176" s="104" t="s">
        <v>22590</v>
      </c>
      <c r="C4176" s="104" t="s">
        <v>11976</v>
      </c>
      <c r="D4176" s="104" t="s">
        <v>11977</v>
      </c>
      <c r="E4176" s="104" t="s">
        <v>11976</v>
      </c>
      <c r="F4176" s="104" t="s">
        <v>11978</v>
      </c>
      <c r="G4176" s="104" t="s">
        <v>11979</v>
      </c>
      <c r="H4176" s="104" t="b">
        <v>1</v>
      </c>
      <c r="I4176" s="104" t="b">
        <v>1</v>
      </c>
      <c r="J4176" s="104"/>
      <c r="K4176" s="104" t="s">
        <v>11980</v>
      </c>
      <c r="L4176" s="104"/>
      <c r="M4176" s="104"/>
      <c r="N4176" s="2043"/>
      <c r="O4176" s="104"/>
      <c r="P4176" s="104"/>
    </row>
    <row r="4177" spans="1:16">
      <c r="A4177" s="104" t="s">
        <v>15210</v>
      </c>
      <c r="B4177" s="104" t="s">
        <v>22591</v>
      </c>
      <c r="C4177" s="104" t="s">
        <v>11976</v>
      </c>
      <c r="D4177" s="104" t="s">
        <v>11977</v>
      </c>
      <c r="E4177" s="104" t="s">
        <v>12015</v>
      </c>
      <c r="F4177" s="104" t="s">
        <v>13597</v>
      </c>
      <c r="G4177" s="104" t="s">
        <v>11979</v>
      </c>
      <c r="H4177" s="104" t="b">
        <v>0</v>
      </c>
      <c r="I4177" s="104" t="b">
        <v>1</v>
      </c>
      <c r="J4177" s="104"/>
      <c r="K4177" s="104" t="s">
        <v>11980</v>
      </c>
      <c r="L4177" s="104"/>
      <c r="M4177" s="104"/>
      <c r="N4177" s="2043"/>
      <c r="O4177" s="104"/>
      <c r="P4177" s="104"/>
    </row>
    <row r="4178" spans="1:16">
      <c r="A4178" s="104" t="s">
        <v>12643</v>
      </c>
      <c r="B4178" s="104" t="s">
        <v>22592</v>
      </c>
      <c r="C4178" s="104" t="s">
        <v>11976</v>
      </c>
      <c r="D4178" s="104" t="s">
        <v>11977</v>
      </c>
      <c r="E4178" s="104" t="s">
        <v>11976</v>
      </c>
      <c r="F4178" s="104" t="s">
        <v>11978</v>
      </c>
      <c r="G4178" s="104" t="s">
        <v>11979</v>
      </c>
      <c r="H4178" s="104" t="b">
        <v>1</v>
      </c>
      <c r="I4178" s="104" t="b">
        <v>1</v>
      </c>
      <c r="J4178" s="104"/>
      <c r="K4178" s="104" t="s">
        <v>11980</v>
      </c>
      <c r="L4178" s="104"/>
      <c r="M4178" s="104"/>
      <c r="N4178" s="2043"/>
      <c r="O4178" s="104"/>
      <c r="P4178" s="104"/>
    </row>
    <row r="4179" spans="1:16">
      <c r="A4179" s="104" t="s">
        <v>12644</v>
      </c>
      <c r="B4179" s="104" t="s">
        <v>22593</v>
      </c>
      <c r="C4179" s="104" t="s">
        <v>12019</v>
      </c>
      <c r="D4179" s="104" t="s">
        <v>12020</v>
      </c>
      <c r="E4179" s="104" t="s">
        <v>11976</v>
      </c>
      <c r="F4179" s="104" t="s">
        <v>11978</v>
      </c>
      <c r="G4179" s="104" t="s">
        <v>11979</v>
      </c>
      <c r="H4179" s="104" t="b">
        <v>1</v>
      </c>
      <c r="I4179" s="104" t="b">
        <v>1</v>
      </c>
      <c r="J4179" s="104"/>
      <c r="K4179" s="104" t="s">
        <v>11980</v>
      </c>
      <c r="L4179" s="104"/>
      <c r="M4179" s="104"/>
      <c r="N4179" s="2043"/>
      <c r="O4179" s="104"/>
      <c r="P4179" s="104"/>
    </row>
    <row r="4180" spans="1:16">
      <c r="A4180" s="104" t="s">
        <v>15353</v>
      </c>
      <c r="B4180" s="104" t="s">
        <v>22594</v>
      </c>
      <c r="C4180" s="104" t="s">
        <v>12019</v>
      </c>
      <c r="D4180" s="104" t="s">
        <v>12021</v>
      </c>
      <c r="E4180" s="104" t="s">
        <v>11976</v>
      </c>
      <c r="F4180" s="104" t="s">
        <v>11978</v>
      </c>
      <c r="G4180" s="104" t="s">
        <v>11979</v>
      </c>
      <c r="H4180" s="104" t="b">
        <v>1</v>
      </c>
      <c r="I4180" s="104" t="b">
        <v>1</v>
      </c>
      <c r="J4180" s="104"/>
      <c r="K4180" s="104" t="s">
        <v>11980</v>
      </c>
      <c r="L4180" s="104"/>
      <c r="M4180" s="104" t="s">
        <v>22595</v>
      </c>
      <c r="N4180" s="2043"/>
      <c r="O4180" s="104"/>
      <c r="P4180" s="104"/>
    </row>
    <row r="4181" spans="1:16">
      <c r="A4181" s="104" t="s">
        <v>28430</v>
      </c>
      <c r="B4181" s="104" t="s">
        <v>28431</v>
      </c>
      <c r="C4181" s="104" t="s">
        <v>11976</v>
      </c>
      <c r="D4181" s="104" t="s">
        <v>11977</v>
      </c>
      <c r="E4181" s="104" t="s">
        <v>11976</v>
      </c>
      <c r="F4181" s="104" t="s">
        <v>12595</v>
      </c>
      <c r="G4181" s="104" t="s">
        <v>11979</v>
      </c>
      <c r="H4181" s="104" t="b">
        <v>0</v>
      </c>
      <c r="I4181" s="104" t="b">
        <v>1</v>
      </c>
      <c r="J4181" s="104"/>
      <c r="K4181" s="104" t="s">
        <v>11984</v>
      </c>
      <c r="L4181" s="104"/>
      <c r="M4181" s="104"/>
      <c r="N4181" s="2043"/>
      <c r="O4181" s="104"/>
      <c r="P4181" s="104"/>
    </row>
    <row r="4182" spans="1:16">
      <c r="A4182" s="104" t="s">
        <v>15211</v>
      </c>
      <c r="B4182" s="104" t="s">
        <v>22596</v>
      </c>
      <c r="C4182" s="104" t="s">
        <v>11976</v>
      </c>
      <c r="D4182" s="104" t="s">
        <v>11977</v>
      </c>
      <c r="E4182" s="104" t="s">
        <v>11976</v>
      </c>
      <c r="F4182" s="104" t="s">
        <v>11978</v>
      </c>
      <c r="G4182" s="104" t="s">
        <v>11979</v>
      </c>
      <c r="H4182" s="104" t="b">
        <v>1</v>
      </c>
      <c r="I4182" s="104" t="b">
        <v>1</v>
      </c>
      <c r="J4182" s="104"/>
      <c r="K4182" s="104" t="s">
        <v>11980</v>
      </c>
      <c r="L4182" s="104"/>
      <c r="M4182" s="104"/>
      <c r="N4182" s="2043"/>
      <c r="O4182" s="104"/>
      <c r="P4182" s="104"/>
    </row>
    <row r="4183" spans="1:16">
      <c r="A4183" s="104" t="s">
        <v>15212</v>
      </c>
      <c r="B4183" s="104" t="s">
        <v>22597</v>
      </c>
      <c r="C4183" s="104" t="s">
        <v>11976</v>
      </c>
      <c r="D4183" s="104" t="s">
        <v>11977</v>
      </c>
      <c r="E4183" s="104" t="s">
        <v>12015</v>
      </c>
      <c r="F4183" s="104" t="s">
        <v>13597</v>
      </c>
      <c r="G4183" s="104" t="s">
        <v>11979</v>
      </c>
      <c r="H4183" s="104" t="b">
        <v>0</v>
      </c>
      <c r="I4183" s="104" t="b">
        <v>1</v>
      </c>
      <c r="J4183" s="104"/>
      <c r="K4183" s="104" t="s">
        <v>11980</v>
      </c>
      <c r="L4183" s="104"/>
      <c r="M4183" s="104"/>
      <c r="N4183" s="2043"/>
      <c r="O4183" s="104"/>
      <c r="P4183" s="104"/>
    </row>
    <row r="4184" spans="1:16">
      <c r="A4184" s="104" t="s">
        <v>12922</v>
      </c>
      <c r="B4184" s="104" t="s">
        <v>22598</v>
      </c>
      <c r="C4184" s="104" t="s">
        <v>11976</v>
      </c>
      <c r="D4184" s="104" t="s">
        <v>11977</v>
      </c>
      <c r="E4184" s="104" t="s">
        <v>11976</v>
      </c>
      <c r="F4184" s="104" t="s">
        <v>11978</v>
      </c>
      <c r="G4184" s="104" t="s">
        <v>11979</v>
      </c>
      <c r="H4184" s="104" t="b">
        <v>1</v>
      </c>
      <c r="I4184" s="104" t="b">
        <v>1</v>
      </c>
      <c r="J4184" s="104"/>
      <c r="K4184" s="104" t="s">
        <v>11980</v>
      </c>
      <c r="L4184" s="104"/>
      <c r="M4184" s="104"/>
      <c r="N4184" s="2043"/>
      <c r="O4184" s="104"/>
      <c r="P4184" s="104"/>
    </row>
    <row r="4185" spans="1:16">
      <c r="A4185" s="104" t="s">
        <v>12923</v>
      </c>
      <c r="B4185" s="104" t="s">
        <v>22599</v>
      </c>
      <c r="C4185" s="104" t="s">
        <v>12019</v>
      </c>
      <c r="D4185" s="104" t="s">
        <v>12021</v>
      </c>
      <c r="E4185" s="104" t="s">
        <v>11976</v>
      </c>
      <c r="F4185" s="104" t="s">
        <v>11978</v>
      </c>
      <c r="G4185" s="104" t="s">
        <v>11979</v>
      </c>
      <c r="H4185" s="104" t="b">
        <v>1</v>
      </c>
      <c r="I4185" s="104" t="b">
        <v>1</v>
      </c>
      <c r="J4185" s="104"/>
      <c r="K4185" s="104" t="s">
        <v>11980</v>
      </c>
      <c r="L4185" s="104"/>
      <c r="M4185" s="104" t="s">
        <v>22600</v>
      </c>
      <c r="N4185" s="2043"/>
      <c r="O4185" s="104"/>
      <c r="P4185" s="104"/>
    </row>
    <row r="4186" spans="1:16">
      <c r="A4186" s="104" t="s">
        <v>12924</v>
      </c>
      <c r="B4186" s="104" t="s">
        <v>22601</v>
      </c>
      <c r="C4186" s="104"/>
      <c r="D4186" s="104"/>
      <c r="E4186" s="104" t="s">
        <v>12641</v>
      </c>
      <c r="F4186" s="104" t="s">
        <v>12642</v>
      </c>
      <c r="G4186" s="104" t="s">
        <v>11979</v>
      </c>
      <c r="H4186" s="104" t="b">
        <v>0</v>
      </c>
      <c r="I4186" s="104" t="b">
        <v>0</v>
      </c>
      <c r="J4186" s="104"/>
      <c r="K4186" s="104"/>
      <c r="L4186" s="104"/>
      <c r="M4186" s="104"/>
      <c r="N4186" s="2043"/>
      <c r="O4186" s="104"/>
      <c r="P4186" s="104"/>
    </row>
    <row r="4187" spans="1:16">
      <c r="A4187" s="104" t="s">
        <v>15337</v>
      </c>
      <c r="B4187" s="104" t="s">
        <v>22602</v>
      </c>
      <c r="C4187" s="104" t="s">
        <v>11976</v>
      </c>
      <c r="D4187" s="104" t="s">
        <v>11977</v>
      </c>
      <c r="E4187" s="104" t="s">
        <v>11976</v>
      </c>
      <c r="F4187" s="104" t="s">
        <v>11978</v>
      </c>
      <c r="G4187" s="104" t="s">
        <v>11979</v>
      </c>
      <c r="H4187" s="104" t="b">
        <v>1</v>
      </c>
      <c r="I4187" s="104" t="b">
        <v>1</v>
      </c>
      <c r="J4187" s="104"/>
      <c r="K4187" s="104" t="s">
        <v>11980</v>
      </c>
      <c r="L4187" s="104"/>
      <c r="M4187" s="104"/>
      <c r="N4187" s="2043"/>
      <c r="O4187" s="104"/>
      <c r="P4187" s="104"/>
    </row>
    <row r="4188" spans="1:16">
      <c r="A4188" s="104" t="s">
        <v>15338</v>
      </c>
      <c r="B4188" s="104" t="s">
        <v>22603</v>
      </c>
      <c r="C4188" s="104" t="s">
        <v>11976</v>
      </c>
      <c r="D4188" s="104" t="s">
        <v>11977</v>
      </c>
      <c r="E4188" s="104" t="s">
        <v>12015</v>
      </c>
      <c r="F4188" s="104" t="s">
        <v>13597</v>
      </c>
      <c r="G4188" s="104" t="s">
        <v>11979</v>
      </c>
      <c r="H4188" s="104" t="b">
        <v>0</v>
      </c>
      <c r="I4188" s="104" t="b">
        <v>1</v>
      </c>
      <c r="J4188" s="104"/>
      <c r="K4188" s="104" t="s">
        <v>11980</v>
      </c>
      <c r="L4188" s="104"/>
      <c r="M4188" s="104"/>
      <c r="N4188" s="2043"/>
      <c r="O4188" s="104"/>
      <c r="P4188" s="104"/>
    </row>
    <row r="4189" spans="1:16">
      <c r="A4189" s="104" t="s">
        <v>12925</v>
      </c>
      <c r="B4189" s="104" t="s">
        <v>22604</v>
      </c>
      <c r="C4189" s="104" t="s">
        <v>11976</v>
      </c>
      <c r="D4189" s="104" t="s">
        <v>11977</v>
      </c>
      <c r="E4189" s="104" t="s">
        <v>11976</v>
      </c>
      <c r="F4189" s="104" t="s">
        <v>11978</v>
      </c>
      <c r="G4189" s="104" t="s">
        <v>11979</v>
      </c>
      <c r="H4189" s="104" t="b">
        <v>1</v>
      </c>
      <c r="I4189" s="104" t="b">
        <v>1</v>
      </c>
      <c r="J4189" s="104"/>
      <c r="K4189" s="104" t="s">
        <v>11980</v>
      </c>
      <c r="L4189" s="104"/>
      <c r="M4189" s="104"/>
      <c r="N4189" s="2043"/>
      <c r="O4189" s="104"/>
      <c r="P4189" s="104"/>
    </row>
    <row r="4190" spans="1:16">
      <c r="A4190" s="104" t="s">
        <v>18102</v>
      </c>
      <c r="B4190" s="104" t="s">
        <v>22605</v>
      </c>
      <c r="C4190" s="104" t="s">
        <v>12019</v>
      </c>
      <c r="D4190" s="104" t="s">
        <v>12020</v>
      </c>
      <c r="E4190" s="104" t="s">
        <v>11976</v>
      </c>
      <c r="F4190" s="104" t="s">
        <v>11978</v>
      </c>
      <c r="G4190" s="104" t="s">
        <v>11979</v>
      </c>
      <c r="H4190" s="104" t="b">
        <v>1</v>
      </c>
      <c r="I4190" s="104" t="b">
        <v>1</v>
      </c>
      <c r="J4190" s="104"/>
      <c r="K4190" s="104" t="s">
        <v>11980</v>
      </c>
      <c r="L4190" s="104"/>
      <c r="M4190" s="104"/>
      <c r="N4190" s="2043"/>
      <c r="O4190" s="104"/>
      <c r="P4190" s="104"/>
    </row>
    <row r="4191" spans="1:16">
      <c r="A4191" s="104" t="s">
        <v>12926</v>
      </c>
      <c r="B4191" s="104" t="s">
        <v>22606</v>
      </c>
      <c r="C4191" s="104" t="s">
        <v>12019</v>
      </c>
      <c r="D4191" s="104" t="s">
        <v>12021</v>
      </c>
      <c r="E4191" s="104" t="s">
        <v>11976</v>
      </c>
      <c r="F4191" s="104" t="s">
        <v>11978</v>
      </c>
      <c r="G4191" s="104" t="s">
        <v>11979</v>
      </c>
      <c r="H4191" s="104" t="b">
        <v>1</v>
      </c>
      <c r="I4191" s="104" t="b">
        <v>1</v>
      </c>
      <c r="J4191" s="104"/>
      <c r="K4191" s="104" t="s">
        <v>11980</v>
      </c>
      <c r="L4191" s="104"/>
      <c r="M4191" s="104" t="s">
        <v>22607</v>
      </c>
      <c r="N4191" s="2043"/>
      <c r="O4191" s="104"/>
      <c r="P4191" s="104"/>
    </row>
    <row r="4192" spans="1:16">
      <c r="A4192" s="104" t="s">
        <v>12927</v>
      </c>
      <c r="B4192" s="104" t="s">
        <v>22608</v>
      </c>
      <c r="C4192" s="104"/>
      <c r="D4192" s="104"/>
      <c r="E4192" s="104" t="s">
        <v>12641</v>
      </c>
      <c r="F4192" s="104" t="s">
        <v>12642</v>
      </c>
      <c r="G4192" s="104" t="s">
        <v>11979</v>
      </c>
      <c r="H4192" s="104" t="b">
        <v>0</v>
      </c>
      <c r="I4192" s="104" t="b">
        <v>0</v>
      </c>
      <c r="J4192" s="104"/>
      <c r="K4192" s="104"/>
      <c r="L4192" s="104"/>
      <c r="M4192" s="104"/>
      <c r="N4192" s="2043"/>
      <c r="O4192" s="104"/>
      <c r="P4192" s="104"/>
    </row>
    <row r="4193" spans="1:16">
      <c r="A4193" s="104" t="s">
        <v>15339</v>
      </c>
      <c r="B4193" s="104" t="s">
        <v>22609</v>
      </c>
      <c r="C4193" s="104" t="s">
        <v>11976</v>
      </c>
      <c r="D4193" s="104" t="s">
        <v>11977</v>
      </c>
      <c r="E4193" s="104" t="s">
        <v>11976</v>
      </c>
      <c r="F4193" s="104" t="s">
        <v>11978</v>
      </c>
      <c r="G4193" s="104" t="s">
        <v>11979</v>
      </c>
      <c r="H4193" s="104" t="b">
        <v>1</v>
      </c>
      <c r="I4193" s="104" t="b">
        <v>1</v>
      </c>
      <c r="J4193" s="104"/>
      <c r="K4193" s="104" t="s">
        <v>11980</v>
      </c>
      <c r="L4193" s="104"/>
      <c r="M4193" s="104"/>
      <c r="N4193" s="2043"/>
      <c r="O4193" s="104"/>
      <c r="P4193" s="104"/>
    </row>
    <row r="4194" spans="1:16">
      <c r="A4194" s="104" t="s">
        <v>15340</v>
      </c>
      <c r="B4194" s="104" t="s">
        <v>22610</v>
      </c>
      <c r="C4194" s="104" t="s">
        <v>11976</v>
      </c>
      <c r="D4194" s="104" t="s">
        <v>11977</v>
      </c>
      <c r="E4194" s="104" t="s">
        <v>12015</v>
      </c>
      <c r="F4194" s="104" t="s">
        <v>13597</v>
      </c>
      <c r="G4194" s="104" t="s">
        <v>11979</v>
      </c>
      <c r="H4194" s="104" t="b">
        <v>0</v>
      </c>
      <c r="I4194" s="104" t="b">
        <v>1</v>
      </c>
      <c r="J4194" s="104"/>
      <c r="K4194" s="104" t="s">
        <v>11980</v>
      </c>
      <c r="L4194" s="104"/>
      <c r="M4194" s="104"/>
      <c r="N4194" s="2043"/>
      <c r="O4194" s="104"/>
      <c r="P4194" s="104"/>
    </row>
    <row r="4195" spans="1:16">
      <c r="A4195" s="104" t="s">
        <v>12936</v>
      </c>
      <c r="B4195" s="104" t="s">
        <v>22611</v>
      </c>
      <c r="C4195" s="104" t="s">
        <v>11976</v>
      </c>
      <c r="D4195" s="104" t="s">
        <v>11977</v>
      </c>
      <c r="E4195" s="104" t="s">
        <v>11976</v>
      </c>
      <c r="F4195" s="104" t="s">
        <v>11978</v>
      </c>
      <c r="G4195" s="104" t="s">
        <v>11979</v>
      </c>
      <c r="H4195" s="104" t="b">
        <v>1</v>
      </c>
      <c r="I4195" s="104" t="b">
        <v>1</v>
      </c>
      <c r="J4195" s="104"/>
      <c r="K4195" s="104" t="s">
        <v>11980</v>
      </c>
      <c r="L4195" s="104"/>
      <c r="M4195" s="104"/>
      <c r="N4195" s="2043"/>
      <c r="O4195" s="104"/>
      <c r="P4195" s="104"/>
    </row>
    <row r="4196" spans="1:16">
      <c r="A4196" s="104" t="s">
        <v>12928</v>
      </c>
      <c r="B4196" s="104" t="s">
        <v>22612</v>
      </c>
      <c r="C4196" s="104" t="s">
        <v>11976</v>
      </c>
      <c r="D4196" s="104" t="s">
        <v>11977</v>
      </c>
      <c r="E4196" s="104" t="s">
        <v>11976</v>
      </c>
      <c r="F4196" s="104" t="s">
        <v>11982</v>
      </c>
      <c r="G4196" s="104" t="s">
        <v>11979</v>
      </c>
      <c r="H4196" s="104" t="b">
        <v>0</v>
      </c>
      <c r="I4196" s="104" t="b">
        <v>1</v>
      </c>
      <c r="J4196" s="104" t="s">
        <v>12034</v>
      </c>
      <c r="K4196" s="104" t="s">
        <v>11980</v>
      </c>
      <c r="L4196" s="104"/>
      <c r="M4196" s="104"/>
      <c r="N4196" s="2043"/>
      <c r="O4196" s="104"/>
      <c r="P4196" s="104"/>
    </row>
    <row r="4197" spans="1:16">
      <c r="A4197" s="104" t="s">
        <v>12929</v>
      </c>
      <c r="B4197" s="104" t="s">
        <v>22613</v>
      </c>
      <c r="C4197" s="104" t="s">
        <v>11976</v>
      </c>
      <c r="D4197" s="104" t="s">
        <v>11977</v>
      </c>
      <c r="E4197" s="104" t="s">
        <v>11976</v>
      </c>
      <c r="F4197" s="104" t="s">
        <v>11982</v>
      </c>
      <c r="G4197" s="104" t="s">
        <v>11979</v>
      </c>
      <c r="H4197" s="104" t="b">
        <v>0</v>
      </c>
      <c r="I4197" s="104" t="b">
        <v>1</v>
      </c>
      <c r="J4197" s="104" t="s">
        <v>11983</v>
      </c>
      <c r="K4197" s="104" t="s">
        <v>11980</v>
      </c>
      <c r="L4197" s="104"/>
      <c r="M4197" s="104"/>
      <c r="N4197" s="2043"/>
      <c r="O4197" s="104"/>
      <c r="P4197" s="104"/>
    </row>
    <row r="4198" spans="1:16">
      <c r="A4198" s="104" t="s">
        <v>12932</v>
      </c>
      <c r="B4198" s="104" t="s">
        <v>22614</v>
      </c>
      <c r="C4198" s="104" t="s">
        <v>11976</v>
      </c>
      <c r="D4198" s="104" t="s">
        <v>11977</v>
      </c>
      <c r="E4198" s="104" t="s">
        <v>11976</v>
      </c>
      <c r="F4198" s="104" t="s">
        <v>11982</v>
      </c>
      <c r="G4198" s="104" t="s">
        <v>11979</v>
      </c>
      <c r="H4198" s="104" t="b">
        <v>0</v>
      </c>
      <c r="I4198" s="104" t="b">
        <v>1</v>
      </c>
      <c r="J4198" s="104" t="s">
        <v>12034</v>
      </c>
      <c r="K4198" s="104" t="s">
        <v>11980</v>
      </c>
      <c r="L4198" s="104"/>
      <c r="M4198" s="104"/>
      <c r="N4198" s="2043"/>
      <c r="O4198" s="104"/>
      <c r="P4198" s="104"/>
    </row>
    <row r="4199" spans="1:16">
      <c r="A4199" s="104" t="s">
        <v>12930</v>
      </c>
      <c r="B4199" s="104" t="s">
        <v>22615</v>
      </c>
      <c r="C4199" s="104" t="s">
        <v>11976</v>
      </c>
      <c r="D4199" s="104" t="s">
        <v>11977</v>
      </c>
      <c r="E4199" s="104" t="s">
        <v>11976</v>
      </c>
      <c r="F4199" s="104" t="s">
        <v>11982</v>
      </c>
      <c r="G4199" s="104" t="s">
        <v>11979</v>
      </c>
      <c r="H4199" s="104" t="b">
        <v>0</v>
      </c>
      <c r="I4199" s="104" t="b">
        <v>1</v>
      </c>
      <c r="J4199" s="104" t="s">
        <v>11983</v>
      </c>
      <c r="K4199" s="104" t="s">
        <v>11980</v>
      </c>
      <c r="L4199" s="104"/>
      <c r="M4199" s="104"/>
      <c r="N4199" s="2043"/>
      <c r="O4199" s="104"/>
      <c r="P4199" s="104"/>
    </row>
    <row r="4200" spans="1:16">
      <c r="A4200" s="104" t="s">
        <v>12933</v>
      </c>
      <c r="B4200" s="104" t="s">
        <v>22616</v>
      </c>
      <c r="C4200" s="104" t="s">
        <v>11976</v>
      </c>
      <c r="D4200" s="104" t="s">
        <v>11977</v>
      </c>
      <c r="E4200" s="104" t="s">
        <v>11976</v>
      </c>
      <c r="F4200" s="104" t="s">
        <v>11982</v>
      </c>
      <c r="G4200" s="104" t="s">
        <v>11979</v>
      </c>
      <c r="H4200" s="104" t="b">
        <v>0</v>
      </c>
      <c r="I4200" s="104" t="b">
        <v>1</v>
      </c>
      <c r="J4200" s="104" t="s">
        <v>12034</v>
      </c>
      <c r="K4200" s="104" t="s">
        <v>11980</v>
      </c>
      <c r="L4200" s="104"/>
      <c r="M4200" s="104"/>
      <c r="N4200" s="2043"/>
      <c r="O4200" s="104"/>
      <c r="P4200" s="104"/>
    </row>
    <row r="4201" spans="1:16">
      <c r="A4201" s="104" t="s">
        <v>12934</v>
      </c>
      <c r="B4201" s="104" t="s">
        <v>22617</v>
      </c>
      <c r="C4201" s="104" t="s">
        <v>11976</v>
      </c>
      <c r="D4201" s="104" t="s">
        <v>11977</v>
      </c>
      <c r="E4201" s="104" t="s">
        <v>11976</v>
      </c>
      <c r="F4201" s="104" t="s">
        <v>11982</v>
      </c>
      <c r="G4201" s="104" t="s">
        <v>11979</v>
      </c>
      <c r="H4201" s="104" t="b">
        <v>0</v>
      </c>
      <c r="I4201" s="104" t="b">
        <v>1</v>
      </c>
      <c r="J4201" s="104" t="s">
        <v>12034</v>
      </c>
      <c r="K4201" s="104" t="s">
        <v>11980</v>
      </c>
      <c r="L4201" s="104"/>
      <c r="M4201" s="104"/>
      <c r="N4201" s="2043"/>
      <c r="O4201" s="104"/>
      <c r="P4201" s="104"/>
    </row>
    <row r="4202" spans="1:16">
      <c r="A4202" s="104" t="s">
        <v>12931</v>
      </c>
      <c r="B4202" s="104" t="s">
        <v>22618</v>
      </c>
      <c r="C4202" s="104" t="s">
        <v>11976</v>
      </c>
      <c r="D4202" s="104" t="s">
        <v>11977</v>
      </c>
      <c r="E4202" s="104" t="s">
        <v>11976</v>
      </c>
      <c r="F4202" s="104" t="s">
        <v>11982</v>
      </c>
      <c r="G4202" s="104" t="s">
        <v>11979</v>
      </c>
      <c r="H4202" s="104" t="b">
        <v>0</v>
      </c>
      <c r="I4202" s="104" t="b">
        <v>1</v>
      </c>
      <c r="J4202" s="104" t="s">
        <v>11983</v>
      </c>
      <c r="K4202" s="104" t="s">
        <v>11980</v>
      </c>
      <c r="L4202" s="104"/>
      <c r="M4202" s="104"/>
      <c r="N4202" s="2043"/>
      <c r="O4202" s="104"/>
      <c r="P4202" s="104"/>
    </row>
    <row r="4203" spans="1:16">
      <c r="A4203" s="104" t="s">
        <v>12935</v>
      </c>
      <c r="B4203" s="104" t="s">
        <v>22619</v>
      </c>
      <c r="C4203" s="104" t="s">
        <v>11976</v>
      </c>
      <c r="D4203" s="104" t="s">
        <v>11977</v>
      </c>
      <c r="E4203" s="104" t="s">
        <v>11976</v>
      </c>
      <c r="F4203" s="104" t="s">
        <v>11982</v>
      </c>
      <c r="G4203" s="104" t="s">
        <v>11979</v>
      </c>
      <c r="H4203" s="104" t="b">
        <v>0</v>
      </c>
      <c r="I4203" s="104" t="b">
        <v>1</v>
      </c>
      <c r="J4203" s="104" t="s">
        <v>12034</v>
      </c>
      <c r="K4203" s="104" t="s">
        <v>11980</v>
      </c>
      <c r="L4203" s="104"/>
      <c r="M4203" s="104"/>
      <c r="N4203" s="2043"/>
      <c r="O4203" s="104"/>
      <c r="P4203" s="104"/>
    </row>
    <row r="4204" spans="1:16">
      <c r="A4204" s="104" t="s">
        <v>15341</v>
      </c>
      <c r="B4204" s="104" t="s">
        <v>22620</v>
      </c>
      <c r="C4204" s="104" t="s">
        <v>11976</v>
      </c>
      <c r="D4204" s="104" t="s">
        <v>11977</v>
      </c>
      <c r="E4204" s="104" t="s">
        <v>11976</v>
      </c>
      <c r="F4204" s="104" t="s">
        <v>11982</v>
      </c>
      <c r="G4204" s="104" t="s">
        <v>11979</v>
      </c>
      <c r="H4204" s="104" t="b">
        <v>0</v>
      </c>
      <c r="I4204" s="104" t="b">
        <v>1</v>
      </c>
      <c r="J4204" s="104" t="s">
        <v>12034</v>
      </c>
      <c r="K4204" s="104" t="s">
        <v>11980</v>
      </c>
      <c r="L4204" s="104"/>
      <c r="M4204" s="104"/>
      <c r="N4204" s="2043"/>
      <c r="O4204" s="104"/>
      <c r="P4204" s="104"/>
    </row>
    <row r="4205" spans="1:16">
      <c r="A4205" s="104" t="s">
        <v>12937</v>
      </c>
      <c r="B4205" s="104" t="s">
        <v>22621</v>
      </c>
      <c r="C4205" s="104" t="s">
        <v>11976</v>
      </c>
      <c r="D4205" s="104" t="s">
        <v>11977</v>
      </c>
      <c r="E4205" s="104" t="s">
        <v>11976</v>
      </c>
      <c r="F4205" s="104" t="s">
        <v>11982</v>
      </c>
      <c r="G4205" s="104" t="s">
        <v>11979</v>
      </c>
      <c r="H4205" s="104" t="b">
        <v>0</v>
      </c>
      <c r="I4205" s="104" t="b">
        <v>1</v>
      </c>
      <c r="J4205" s="104" t="s">
        <v>12034</v>
      </c>
      <c r="K4205" s="104" t="s">
        <v>11980</v>
      </c>
      <c r="L4205" s="104"/>
      <c r="M4205" s="104"/>
      <c r="N4205" s="2043"/>
      <c r="O4205" s="104"/>
      <c r="P4205" s="104"/>
    </row>
    <row r="4206" spans="1:16">
      <c r="A4206" s="104" t="s">
        <v>12938</v>
      </c>
      <c r="B4206" s="104" t="s">
        <v>22622</v>
      </c>
      <c r="C4206" s="104" t="s">
        <v>11976</v>
      </c>
      <c r="D4206" s="104" t="s">
        <v>11977</v>
      </c>
      <c r="E4206" s="104" t="s">
        <v>11976</v>
      </c>
      <c r="F4206" s="104" t="s">
        <v>11982</v>
      </c>
      <c r="G4206" s="104" t="s">
        <v>11979</v>
      </c>
      <c r="H4206" s="104" t="b">
        <v>0</v>
      </c>
      <c r="I4206" s="104" t="b">
        <v>1</v>
      </c>
      <c r="J4206" s="104" t="s">
        <v>12034</v>
      </c>
      <c r="K4206" s="104" t="s">
        <v>11980</v>
      </c>
      <c r="L4206" s="104"/>
      <c r="M4206" s="104"/>
      <c r="N4206" s="2043"/>
      <c r="O4206" s="104"/>
      <c r="P4206" s="104"/>
    </row>
    <row r="4207" spans="1:16">
      <c r="A4207" s="104" t="s">
        <v>12939</v>
      </c>
      <c r="B4207" s="104" t="s">
        <v>22623</v>
      </c>
      <c r="C4207" s="104" t="s">
        <v>11976</v>
      </c>
      <c r="D4207" s="104" t="s">
        <v>11977</v>
      </c>
      <c r="E4207" s="104" t="s">
        <v>11976</v>
      </c>
      <c r="F4207" s="104" t="s">
        <v>11978</v>
      </c>
      <c r="G4207" s="104" t="s">
        <v>11979</v>
      </c>
      <c r="H4207" s="104" t="b">
        <v>1</v>
      </c>
      <c r="I4207" s="104" t="b">
        <v>1</v>
      </c>
      <c r="J4207" s="104"/>
      <c r="K4207" s="104" t="s">
        <v>11980</v>
      </c>
      <c r="L4207" s="104"/>
      <c r="M4207" s="104"/>
      <c r="N4207" s="2043"/>
      <c r="O4207" s="104"/>
      <c r="P4207" s="104"/>
    </row>
    <row r="4208" spans="1:16">
      <c r="A4208" s="104" t="s">
        <v>12940</v>
      </c>
      <c r="B4208" s="104" t="s">
        <v>22624</v>
      </c>
      <c r="C4208" s="104" t="s">
        <v>11976</v>
      </c>
      <c r="D4208" s="104" t="s">
        <v>11977</v>
      </c>
      <c r="E4208" s="104" t="s">
        <v>11976</v>
      </c>
      <c r="F4208" s="104" t="s">
        <v>11982</v>
      </c>
      <c r="G4208" s="104" t="s">
        <v>11979</v>
      </c>
      <c r="H4208" s="104" t="b">
        <v>0</v>
      </c>
      <c r="I4208" s="104" t="b">
        <v>1</v>
      </c>
      <c r="J4208" s="104" t="s">
        <v>11983</v>
      </c>
      <c r="K4208" s="104" t="s">
        <v>11984</v>
      </c>
      <c r="L4208" s="104"/>
      <c r="M4208" s="104"/>
      <c r="N4208" s="2043"/>
      <c r="O4208" s="104"/>
      <c r="P4208" s="104"/>
    </row>
    <row r="4209" spans="1:16">
      <c r="A4209" s="104" t="s">
        <v>12941</v>
      </c>
      <c r="B4209" s="104" t="s">
        <v>22625</v>
      </c>
      <c r="C4209" s="104" t="s">
        <v>11976</v>
      </c>
      <c r="D4209" s="104" t="s">
        <v>11977</v>
      </c>
      <c r="E4209" s="104" t="s">
        <v>11976</v>
      </c>
      <c r="F4209" s="104" t="s">
        <v>11982</v>
      </c>
      <c r="G4209" s="104" t="s">
        <v>11979</v>
      </c>
      <c r="H4209" s="104" t="b">
        <v>0</v>
      </c>
      <c r="I4209" s="104" t="b">
        <v>1</v>
      </c>
      <c r="J4209" s="104" t="s">
        <v>11983</v>
      </c>
      <c r="K4209" s="104" t="s">
        <v>11984</v>
      </c>
      <c r="L4209" s="104"/>
      <c r="M4209" s="104"/>
      <c r="N4209" s="2043"/>
      <c r="O4209" s="104"/>
      <c r="P4209" s="104"/>
    </row>
    <row r="4210" spans="1:16">
      <c r="A4210" s="104" t="s">
        <v>12942</v>
      </c>
      <c r="B4210" s="104" t="s">
        <v>22626</v>
      </c>
      <c r="C4210" s="104" t="s">
        <v>11976</v>
      </c>
      <c r="D4210" s="104" t="s">
        <v>11977</v>
      </c>
      <c r="E4210" s="104" t="s">
        <v>11976</v>
      </c>
      <c r="F4210" s="104" t="s">
        <v>11982</v>
      </c>
      <c r="G4210" s="104" t="s">
        <v>11979</v>
      </c>
      <c r="H4210" s="104" t="b">
        <v>0</v>
      </c>
      <c r="I4210" s="104" t="b">
        <v>1</v>
      </c>
      <c r="J4210" s="104" t="s">
        <v>11983</v>
      </c>
      <c r="K4210" s="104" t="s">
        <v>11984</v>
      </c>
      <c r="L4210" s="104"/>
      <c r="M4210" s="104"/>
      <c r="N4210" s="2043"/>
      <c r="O4210" s="104"/>
      <c r="P4210" s="104"/>
    </row>
    <row r="4211" spans="1:16">
      <c r="A4211" s="104" t="s">
        <v>15342</v>
      </c>
      <c r="B4211" s="104" t="s">
        <v>22627</v>
      </c>
      <c r="C4211" s="104" t="s">
        <v>11976</v>
      </c>
      <c r="D4211" s="104" t="s">
        <v>11977</v>
      </c>
      <c r="E4211" s="104" t="s">
        <v>11976</v>
      </c>
      <c r="F4211" s="104" t="s">
        <v>11982</v>
      </c>
      <c r="G4211" s="104" t="s">
        <v>11979</v>
      </c>
      <c r="H4211" s="104" t="b">
        <v>0</v>
      </c>
      <c r="I4211" s="104" t="b">
        <v>1</v>
      </c>
      <c r="J4211" s="104" t="s">
        <v>11983</v>
      </c>
      <c r="K4211" s="104" t="s">
        <v>11984</v>
      </c>
      <c r="L4211" s="104"/>
      <c r="M4211" s="104"/>
      <c r="N4211" s="2043"/>
      <c r="O4211" s="104"/>
      <c r="P4211" s="104"/>
    </row>
    <row r="4212" spans="1:16">
      <c r="A4212" s="104" t="s">
        <v>16086</v>
      </c>
      <c r="B4212" s="104" t="s">
        <v>22628</v>
      </c>
      <c r="C4212" s="104" t="s">
        <v>11976</v>
      </c>
      <c r="D4212" s="104" t="s">
        <v>11977</v>
      </c>
      <c r="E4212" s="104" t="s">
        <v>12015</v>
      </c>
      <c r="F4212" s="104" t="s">
        <v>12016</v>
      </c>
      <c r="G4212" s="104" t="s">
        <v>11979</v>
      </c>
      <c r="H4212" s="104" t="b">
        <v>1</v>
      </c>
      <c r="I4212" s="104" t="b">
        <v>1</v>
      </c>
      <c r="J4212" s="104"/>
      <c r="K4212" s="104" t="s">
        <v>11980</v>
      </c>
      <c r="L4212" s="104"/>
      <c r="M4212" s="104"/>
      <c r="N4212" s="2043"/>
      <c r="O4212" s="104"/>
      <c r="P4212" s="104"/>
    </row>
    <row r="4213" spans="1:16">
      <c r="A4213" s="104" t="s">
        <v>16087</v>
      </c>
      <c r="B4213" s="104" t="s">
        <v>22629</v>
      </c>
      <c r="C4213" s="104" t="s">
        <v>11976</v>
      </c>
      <c r="D4213" s="104" t="s">
        <v>11977</v>
      </c>
      <c r="E4213" s="104" t="s">
        <v>12015</v>
      </c>
      <c r="F4213" s="104" t="s">
        <v>12016</v>
      </c>
      <c r="G4213" s="104" t="s">
        <v>11979</v>
      </c>
      <c r="H4213" s="104" t="b">
        <v>1</v>
      </c>
      <c r="I4213" s="104" t="b">
        <v>1</v>
      </c>
      <c r="J4213" s="104"/>
      <c r="K4213" s="104" t="s">
        <v>11980</v>
      </c>
      <c r="L4213" s="104"/>
      <c r="M4213" s="104"/>
      <c r="N4213" s="2043"/>
      <c r="O4213" s="104"/>
      <c r="P4213" s="104"/>
    </row>
    <row r="4214" spans="1:16">
      <c r="A4214" s="104" t="s">
        <v>16088</v>
      </c>
      <c r="B4214" s="104" t="s">
        <v>22630</v>
      </c>
      <c r="C4214" s="104" t="s">
        <v>11976</v>
      </c>
      <c r="D4214" s="104" t="s">
        <v>11977</v>
      </c>
      <c r="E4214" s="104" t="s">
        <v>12015</v>
      </c>
      <c r="F4214" s="104" t="s">
        <v>12016</v>
      </c>
      <c r="G4214" s="104" t="s">
        <v>11979</v>
      </c>
      <c r="H4214" s="104" t="b">
        <v>1</v>
      </c>
      <c r="I4214" s="104" t="b">
        <v>1</v>
      </c>
      <c r="J4214" s="104"/>
      <c r="K4214" s="104" t="s">
        <v>11980</v>
      </c>
      <c r="L4214" s="104"/>
      <c r="M4214" s="104"/>
      <c r="N4214" s="2043"/>
      <c r="O4214" s="104"/>
      <c r="P4214" s="104"/>
    </row>
    <row r="4215" spans="1:16">
      <c r="A4215" s="104" t="s">
        <v>16089</v>
      </c>
      <c r="B4215" s="104" t="s">
        <v>22631</v>
      </c>
      <c r="C4215" s="104" t="s">
        <v>11976</v>
      </c>
      <c r="D4215" s="104" t="s">
        <v>11977</v>
      </c>
      <c r="E4215" s="104" t="s">
        <v>12015</v>
      </c>
      <c r="F4215" s="104" t="s">
        <v>12016</v>
      </c>
      <c r="G4215" s="104" t="s">
        <v>11979</v>
      </c>
      <c r="H4215" s="104" t="b">
        <v>1</v>
      </c>
      <c r="I4215" s="104" t="b">
        <v>1</v>
      </c>
      <c r="J4215" s="104"/>
      <c r="K4215" s="104" t="s">
        <v>11980</v>
      </c>
      <c r="L4215" s="104"/>
      <c r="M4215" s="104"/>
      <c r="N4215" s="2043"/>
      <c r="O4215" s="104"/>
      <c r="P4215" s="104"/>
    </row>
    <row r="4216" spans="1:16">
      <c r="A4216" s="104" t="s">
        <v>16090</v>
      </c>
      <c r="B4216" s="104" t="s">
        <v>22632</v>
      </c>
      <c r="C4216" s="104" t="s">
        <v>11976</v>
      </c>
      <c r="D4216" s="104" t="s">
        <v>11977</v>
      </c>
      <c r="E4216" s="104" t="s">
        <v>12015</v>
      </c>
      <c r="F4216" s="104" t="s">
        <v>12016</v>
      </c>
      <c r="G4216" s="104" t="s">
        <v>11979</v>
      </c>
      <c r="H4216" s="104" t="b">
        <v>1</v>
      </c>
      <c r="I4216" s="104" t="b">
        <v>1</v>
      </c>
      <c r="J4216" s="104"/>
      <c r="K4216" s="104" t="s">
        <v>11980</v>
      </c>
      <c r="L4216" s="104"/>
      <c r="M4216" s="104"/>
      <c r="N4216" s="2043"/>
      <c r="O4216" s="104"/>
      <c r="P4216" s="104"/>
    </row>
    <row r="4217" spans="1:16">
      <c r="A4217" s="104" t="s">
        <v>16091</v>
      </c>
      <c r="B4217" s="104" t="s">
        <v>22633</v>
      </c>
      <c r="C4217" s="104" t="s">
        <v>11976</v>
      </c>
      <c r="D4217" s="104" t="s">
        <v>11977</v>
      </c>
      <c r="E4217" s="104" t="s">
        <v>12015</v>
      </c>
      <c r="F4217" s="104" t="s">
        <v>12016</v>
      </c>
      <c r="G4217" s="104" t="s">
        <v>11979</v>
      </c>
      <c r="H4217" s="104" t="b">
        <v>1</v>
      </c>
      <c r="I4217" s="104" t="b">
        <v>1</v>
      </c>
      <c r="J4217" s="104"/>
      <c r="K4217" s="104" t="s">
        <v>11980</v>
      </c>
      <c r="L4217" s="104"/>
      <c r="M4217" s="104"/>
      <c r="N4217" s="2043"/>
      <c r="O4217" s="104"/>
      <c r="P4217" s="104"/>
    </row>
    <row r="4218" spans="1:16">
      <c r="A4218" s="104" t="s">
        <v>16092</v>
      </c>
      <c r="B4218" s="104" t="s">
        <v>22634</v>
      </c>
      <c r="C4218" s="104" t="s">
        <v>11976</v>
      </c>
      <c r="D4218" s="104" t="s">
        <v>11977</v>
      </c>
      <c r="E4218" s="104" t="s">
        <v>12015</v>
      </c>
      <c r="F4218" s="104" t="s">
        <v>12016</v>
      </c>
      <c r="G4218" s="104" t="s">
        <v>11979</v>
      </c>
      <c r="H4218" s="104" t="b">
        <v>1</v>
      </c>
      <c r="I4218" s="104" t="b">
        <v>1</v>
      </c>
      <c r="J4218" s="104"/>
      <c r="K4218" s="104" t="s">
        <v>11980</v>
      </c>
      <c r="L4218" s="104"/>
      <c r="M4218" s="104"/>
      <c r="N4218" s="2043"/>
      <c r="O4218" s="104"/>
      <c r="P4218" s="104"/>
    </row>
    <row r="4219" spans="1:16">
      <c r="A4219" s="104" t="s">
        <v>16093</v>
      </c>
      <c r="B4219" s="104" t="s">
        <v>22635</v>
      </c>
      <c r="C4219" s="104" t="s">
        <v>11976</v>
      </c>
      <c r="D4219" s="104" t="s">
        <v>11977</v>
      </c>
      <c r="E4219" s="104" t="s">
        <v>12015</v>
      </c>
      <c r="F4219" s="104" t="s">
        <v>12016</v>
      </c>
      <c r="G4219" s="104" t="s">
        <v>11979</v>
      </c>
      <c r="H4219" s="104" t="b">
        <v>1</v>
      </c>
      <c r="I4219" s="104" t="b">
        <v>1</v>
      </c>
      <c r="J4219" s="104"/>
      <c r="K4219" s="104" t="s">
        <v>11980</v>
      </c>
      <c r="L4219" s="104"/>
      <c r="M4219" s="104"/>
      <c r="N4219" s="2043"/>
      <c r="O4219" s="104"/>
      <c r="P4219" s="104"/>
    </row>
    <row r="4220" spans="1:16">
      <c r="A4220" s="104" t="s">
        <v>16094</v>
      </c>
      <c r="B4220" s="104" t="s">
        <v>22636</v>
      </c>
      <c r="C4220" s="104" t="s">
        <v>11976</v>
      </c>
      <c r="D4220" s="104" t="s">
        <v>11977</v>
      </c>
      <c r="E4220" s="104" t="s">
        <v>12015</v>
      </c>
      <c r="F4220" s="104" t="s">
        <v>12016</v>
      </c>
      <c r="G4220" s="104" t="s">
        <v>11979</v>
      </c>
      <c r="H4220" s="104" t="b">
        <v>1</v>
      </c>
      <c r="I4220" s="104" t="b">
        <v>1</v>
      </c>
      <c r="J4220" s="104"/>
      <c r="K4220" s="104" t="s">
        <v>11980</v>
      </c>
      <c r="L4220" s="104"/>
      <c r="M4220" s="104"/>
      <c r="N4220" s="2043"/>
      <c r="O4220" s="104"/>
      <c r="P4220" s="104"/>
    </row>
    <row r="4221" spans="1:16">
      <c r="A4221" s="104" t="s">
        <v>16095</v>
      </c>
      <c r="B4221" s="104" t="s">
        <v>22637</v>
      </c>
      <c r="C4221" s="104" t="s">
        <v>11976</v>
      </c>
      <c r="D4221" s="104" t="s">
        <v>11977</v>
      </c>
      <c r="E4221" s="104" t="s">
        <v>12015</v>
      </c>
      <c r="F4221" s="104" t="s">
        <v>12016</v>
      </c>
      <c r="G4221" s="104" t="s">
        <v>11979</v>
      </c>
      <c r="H4221" s="104" t="b">
        <v>1</v>
      </c>
      <c r="I4221" s="104" t="b">
        <v>1</v>
      </c>
      <c r="J4221" s="104"/>
      <c r="K4221" s="104" t="s">
        <v>11980</v>
      </c>
      <c r="L4221" s="104"/>
      <c r="M4221" s="104"/>
      <c r="N4221" s="2043"/>
      <c r="O4221" s="104"/>
      <c r="P4221" s="104"/>
    </row>
    <row r="4222" spans="1:16">
      <c r="A4222" s="104" t="s">
        <v>16096</v>
      </c>
      <c r="B4222" s="104" t="s">
        <v>22638</v>
      </c>
      <c r="C4222" s="104" t="s">
        <v>11976</v>
      </c>
      <c r="D4222" s="104" t="s">
        <v>11977</v>
      </c>
      <c r="E4222" s="104" t="s">
        <v>12015</v>
      </c>
      <c r="F4222" s="104" t="s">
        <v>12016</v>
      </c>
      <c r="G4222" s="104" t="s">
        <v>11979</v>
      </c>
      <c r="H4222" s="104" t="b">
        <v>1</v>
      </c>
      <c r="I4222" s="104" t="b">
        <v>1</v>
      </c>
      <c r="J4222" s="104"/>
      <c r="K4222" s="104" t="s">
        <v>11980</v>
      </c>
      <c r="L4222" s="104"/>
      <c r="M4222" s="104"/>
      <c r="N4222" s="2043"/>
      <c r="O4222" s="104"/>
      <c r="P4222" s="104"/>
    </row>
    <row r="4223" spans="1:16">
      <c r="A4223" s="104" t="s">
        <v>16097</v>
      </c>
      <c r="B4223" s="104" t="s">
        <v>22639</v>
      </c>
      <c r="C4223" s="104" t="s">
        <v>11976</v>
      </c>
      <c r="D4223" s="104" t="s">
        <v>11977</v>
      </c>
      <c r="E4223" s="104" t="s">
        <v>12015</v>
      </c>
      <c r="F4223" s="104" t="s">
        <v>12016</v>
      </c>
      <c r="G4223" s="104" t="s">
        <v>11979</v>
      </c>
      <c r="H4223" s="104" t="b">
        <v>1</v>
      </c>
      <c r="I4223" s="104" t="b">
        <v>1</v>
      </c>
      <c r="J4223" s="104"/>
      <c r="K4223" s="104" t="s">
        <v>11980</v>
      </c>
      <c r="L4223" s="104"/>
      <c r="M4223" s="104"/>
      <c r="N4223" s="2043"/>
      <c r="O4223" s="104"/>
      <c r="P4223" s="104"/>
    </row>
    <row r="4224" spans="1:16">
      <c r="A4224" s="104" t="s">
        <v>16098</v>
      </c>
      <c r="B4224" s="104" t="s">
        <v>22640</v>
      </c>
      <c r="C4224" s="104" t="s">
        <v>11976</v>
      </c>
      <c r="D4224" s="104" t="s">
        <v>11977</v>
      </c>
      <c r="E4224" s="104" t="s">
        <v>12015</v>
      </c>
      <c r="F4224" s="104" t="s">
        <v>12016</v>
      </c>
      <c r="G4224" s="104" t="s">
        <v>11979</v>
      </c>
      <c r="H4224" s="104" t="b">
        <v>1</v>
      </c>
      <c r="I4224" s="104" t="b">
        <v>1</v>
      </c>
      <c r="J4224" s="104"/>
      <c r="K4224" s="104" t="s">
        <v>11980</v>
      </c>
      <c r="L4224" s="104"/>
      <c r="M4224" s="104"/>
      <c r="N4224" s="2043"/>
      <c r="O4224" s="104"/>
      <c r="P4224" s="104"/>
    </row>
    <row r="4225" spans="1:16">
      <c r="A4225" s="104" t="s">
        <v>16099</v>
      </c>
      <c r="B4225" s="104" t="s">
        <v>22641</v>
      </c>
      <c r="C4225" s="104" t="s">
        <v>11976</v>
      </c>
      <c r="D4225" s="104" t="s">
        <v>11977</v>
      </c>
      <c r="E4225" s="104" t="s">
        <v>12015</v>
      </c>
      <c r="F4225" s="104" t="s">
        <v>12016</v>
      </c>
      <c r="G4225" s="104" t="s">
        <v>11979</v>
      </c>
      <c r="H4225" s="104" t="b">
        <v>1</v>
      </c>
      <c r="I4225" s="104" t="b">
        <v>1</v>
      </c>
      <c r="J4225" s="104"/>
      <c r="K4225" s="104" t="s">
        <v>11980</v>
      </c>
      <c r="L4225" s="104"/>
      <c r="M4225" s="104"/>
      <c r="N4225" s="2043"/>
      <c r="O4225" s="104"/>
      <c r="P4225" s="104"/>
    </row>
    <row r="4226" spans="1:16">
      <c r="A4226" s="104" t="s">
        <v>16100</v>
      </c>
      <c r="B4226" s="104" t="s">
        <v>22642</v>
      </c>
      <c r="C4226" s="104" t="s">
        <v>11976</v>
      </c>
      <c r="D4226" s="104" t="s">
        <v>11977</v>
      </c>
      <c r="E4226" s="104" t="s">
        <v>12015</v>
      </c>
      <c r="F4226" s="104" t="s">
        <v>12016</v>
      </c>
      <c r="G4226" s="104" t="s">
        <v>11979</v>
      </c>
      <c r="H4226" s="104" t="b">
        <v>1</v>
      </c>
      <c r="I4226" s="104" t="b">
        <v>1</v>
      </c>
      <c r="J4226" s="104"/>
      <c r="K4226" s="104" t="s">
        <v>11980</v>
      </c>
      <c r="L4226" s="104"/>
      <c r="M4226" s="104"/>
      <c r="N4226" s="2043"/>
      <c r="O4226" s="104"/>
      <c r="P4226" s="104"/>
    </row>
    <row r="4227" spans="1:16">
      <c r="A4227" s="104" t="s">
        <v>16101</v>
      </c>
      <c r="B4227" s="104" t="s">
        <v>22643</v>
      </c>
      <c r="C4227" s="104" t="s">
        <v>11976</v>
      </c>
      <c r="D4227" s="104" t="s">
        <v>11977</v>
      </c>
      <c r="E4227" s="104" t="s">
        <v>12015</v>
      </c>
      <c r="F4227" s="104" t="s">
        <v>12016</v>
      </c>
      <c r="G4227" s="104" t="s">
        <v>11979</v>
      </c>
      <c r="H4227" s="104" t="b">
        <v>1</v>
      </c>
      <c r="I4227" s="104" t="b">
        <v>1</v>
      </c>
      <c r="J4227" s="104"/>
      <c r="K4227" s="104" t="s">
        <v>11980</v>
      </c>
      <c r="L4227" s="104"/>
      <c r="M4227" s="104"/>
      <c r="N4227" s="2043"/>
      <c r="O4227" s="104"/>
      <c r="P4227" s="104"/>
    </row>
    <row r="4228" spans="1:16">
      <c r="A4228" s="104" t="s">
        <v>16102</v>
      </c>
      <c r="B4228" s="104" t="s">
        <v>22644</v>
      </c>
      <c r="C4228" s="104" t="s">
        <v>11976</v>
      </c>
      <c r="D4228" s="104" t="s">
        <v>11977</v>
      </c>
      <c r="E4228" s="104" t="s">
        <v>12015</v>
      </c>
      <c r="F4228" s="104" t="s">
        <v>12016</v>
      </c>
      <c r="G4228" s="104" t="s">
        <v>11979</v>
      </c>
      <c r="H4228" s="104" t="b">
        <v>1</v>
      </c>
      <c r="I4228" s="104" t="b">
        <v>1</v>
      </c>
      <c r="J4228" s="104"/>
      <c r="K4228" s="104" t="s">
        <v>11980</v>
      </c>
      <c r="L4228" s="104"/>
      <c r="M4228" s="104"/>
      <c r="N4228" s="2043"/>
      <c r="O4228" s="104"/>
      <c r="P4228" s="104"/>
    </row>
    <row r="4229" spans="1:16">
      <c r="A4229" s="104" t="s">
        <v>16103</v>
      </c>
      <c r="B4229" s="104" t="s">
        <v>22645</v>
      </c>
      <c r="C4229" s="104" t="s">
        <v>11976</v>
      </c>
      <c r="D4229" s="104" t="s">
        <v>11977</v>
      </c>
      <c r="E4229" s="104" t="s">
        <v>12015</v>
      </c>
      <c r="F4229" s="104" t="s">
        <v>12016</v>
      </c>
      <c r="G4229" s="104" t="s">
        <v>11979</v>
      </c>
      <c r="H4229" s="104" t="b">
        <v>1</v>
      </c>
      <c r="I4229" s="104" t="b">
        <v>1</v>
      </c>
      <c r="J4229" s="104"/>
      <c r="K4229" s="104" t="s">
        <v>11980</v>
      </c>
      <c r="L4229" s="104"/>
      <c r="M4229" s="104"/>
      <c r="N4229" s="2043"/>
      <c r="O4229" s="104"/>
      <c r="P4229" s="104"/>
    </row>
    <row r="4230" spans="1:16">
      <c r="A4230" s="104" t="s">
        <v>16104</v>
      </c>
      <c r="B4230" s="104" t="s">
        <v>22646</v>
      </c>
      <c r="C4230" s="104" t="s">
        <v>11976</v>
      </c>
      <c r="D4230" s="104" t="s">
        <v>11977</v>
      </c>
      <c r="E4230" s="104" t="s">
        <v>12015</v>
      </c>
      <c r="F4230" s="104" t="s">
        <v>12016</v>
      </c>
      <c r="G4230" s="104" t="s">
        <v>11979</v>
      </c>
      <c r="H4230" s="104" t="b">
        <v>1</v>
      </c>
      <c r="I4230" s="104" t="b">
        <v>1</v>
      </c>
      <c r="J4230" s="104"/>
      <c r="K4230" s="104" t="s">
        <v>11980</v>
      </c>
      <c r="L4230" s="104"/>
      <c r="M4230" s="104"/>
      <c r="N4230" s="2043"/>
      <c r="O4230" s="104"/>
      <c r="P4230" s="104"/>
    </row>
    <row r="4231" spans="1:16">
      <c r="A4231" s="104" t="s">
        <v>16105</v>
      </c>
      <c r="B4231" s="104" t="s">
        <v>22647</v>
      </c>
      <c r="C4231" s="104" t="s">
        <v>11976</v>
      </c>
      <c r="D4231" s="104" t="s">
        <v>11977</v>
      </c>
      <c r="E4231" s="104" t="s">
        <v>12015</v>
      </c>
      <c r="F4231" s="104" t="s">
        <v>12016</v>
      </c>
      <c r="G4231" s="104" t="s">
        <v>11979</v>
      </c>
      <c r="H4231" s="104" t="b">
        <v>1</v>
      </c>
      <c r="I4231" s="104" t="b">
        <v>1</v>
      </c>
      <c r="J4231" s="104"/>
      <c r="K4231" s="104" t="s">
        <v>11980</v>
      </c>
      <c r="L4231" s="104"/>
      <c r="M4231" s="104"/>
      <c r="N4231" s="2043"/>
      <c r="O4231" s="104"/>
      <c r="P4231" s="104"/>
    </row>
    <row r="4232" spans="1:16">
      <c r="A4232" s="104" t="s">
        <v>16106</v>
      </c>
      <c r="B4232" s="104" t="s">
        <v>22648</v>
      </c>
      <c r="C4232" s="104" t="s">
        <v>11976</v>
      </c>
      <c r="D4232" s="104" t="s">
        <v>11977</v>
      </c>
      <c r="E4232" s="104" t="s">
        <v>12015</v>
      </c>
      <c r="F4232" s="104" t="s">
        <v>12016</v>
      </c>
      <c r="G4232" s="104" t="s">
        <v>11979</v>
      </c>
      <c r="H4232" s="104" t="b">
        <v>1</v>
      </c>
      <c r="I4232" s="104" t="b">
        <v>1</v>
      </c>
      <c r="J4232" s="104"/>
      <c r="K4232" s="104" t="s">
        <v>11980</v>
      </c>
      <c r="L4232" s="104"/>
      <c r="M4232" s="104"/>
      <c r="N4232" s="2043"/>
      <c r="O4232" s="104"/>
      <c r="P4232" s="104"/>
    </row>
    <row r="4233" spans="1:16">
      <c r="A4233" s="104" t="s">
        <v>16107</v>
      </c>
      <c r="B4233" s="104" t="s">
        <v>22649</v>
      </c>
      <c r="C4233" s="104" t="s">
        <v>11976</v>
      </c>
      <c r="D4233" s="104" t="s">
        <v>11977</v>
      </c>
      <c r="E4233" s="104" t="s">
        <v>12015</v>
      </c>
      <c r="F4233" s="104" t="s">
        <v>12016</v>
      </c>
      <c r="G4233" s="104" t="s">
        <v>11979</v>
      </c>
      <c r="H4233" s="104" t="b">
        <v>1</v>
      </c>
      <c r="I4233" s="104" t="b">
        <v>1</v>
      </c>
      <c r="J4233" s="104"/>
      <c r="K4233" s="104" t="s">
        <v>11980</v>
      </c>
      <c r="L4233" s="104"/>
      <c r="M4233" s="104"/>
      <c r="N4233" s="2043"/>
      <c r="O4233" s="104"/>
      <c r="P4233" s="104"/>
    </row>
    <row r="4234" spans="1:16">
      <c r="A4234" s="104" t="s">
        <v>16108</v>
      </c>
      <c r="B4234" s="104" t="s">
        <v>22650</v>
      </c>
      <c r="C4234" s="104" t="s">
        <v>11976</v>
      </c>
      <c r="D4234" s="104" t="s">
        <v>11977</v>
      </c>
      <c r="E4234" s="104" t="s">
        <v>12015</v>
      </c>
      <c r="F4234" s="104" t="s">
        <v>12016</v>
      </c>
      <c r="G4234" s="104" t="s">
        <v>11979</v>
      </c>
      <c r="H4234" s="104" t="b">
        <v>1</v>
      </c>
      <c r="I4234" s="104" t="b">
        <v>1</v>
      </c>
      <c r="J4234" s="104"/>
      <c r="K4234" s="104" t="s">
        <v>11980</v>
      </c>
      <c r="L4234" s="104"/>
      <c r="M4234" s="104"/>
      <c r="N4234" s="2043"/>
      <c r="O4234" s="104"/>
      <c r="P4234" s="104"/>
    </row>
    <row r="4235" spans="1:16">
      <c r="A4235" s="104" t="s">
        <v>16109</v>
      </c>
      <c r="B4235" s="104" t="s">
        <v>22651</v>
      </c>
      <c r="C4235" s="104" t="s">
        <v>11976</v>
      </c>
      <c r="D4235" s="104" t="s">
        <v>11977</v>
      </c>
      <c r="E4235" s="104" t="s">
        <v>12015</v>
      </c>
      <c r="F4235" s="104" t="s">
        <v>12016</v>
      </c>
      <c r="G4235" s="104" t="s">
        <v>11979</v>
      </c>
      <c r="H4235" s="104" t="b">
        <v>1</v>
      </c>
      <c r="I4235" s="104" t="b">
        <v>1</v>
      </c>
      <c r="J4235" s="104"/>
      <c r="K4235" s="104" t="s">
        <v>11980</v>
      </c>
      <c r="L4235" s="104"/>
      <c r="M4235" s="104"/>
      <c r="N4235" s="2043"/>
      <c r="O4235" s="104"/>
      <c r="P4235" s="104"/>
    </row>
    <row r="4236" spans="1:16">
      <c r="A4236" s="104" t="s">
        <v>16110</v>
      </c>
      <c r="B4236" s="104" t="s">
        <v>22652</v>
      </c>
      <c r="C4236" s="104" t="s">
        <v>11976</v>
      </c>
      <c r="D4236" s="104" t="s">
        <v>11977</v>
      </c>
      <c r="E4236" s="104" t="s">
        <v>12015</v>
      </c>
      <c r="F4236" s="104" t="s">
        <v>12016</v>
      </c>
      <c r="G4236" s="104" t="s">
        <v>11979</v>
      </c>
      <c r="H4236" s="104" t="b">
        <v>1</v>
      </c>
      <c r="I4236" s="104" t="b">
        <v>1</v>
      </c>
      <c r="J4236" s="104"/>
      <c r="K4236" s="104" t="s">
        <v>11980</v>
      </c>
      <c r="L4236" s="104"/>
      <c r="M4236" s="104"/>
      <c r="N4236" s="2043"/>
      <c r="O4236" s="104"/>
      <c r="P4236" s="104"/>
    </row>
    <row r="4237" spans="1:16">
      <c r="A4237" s="104" t="s">
        <v>16111</v>
      </c>
      <c r="B4237" s="104" t="s">
        <v>22653</v>
      </c>
      <c r="C4237" s="104" t="s">
        <v>11976</v>
      </c>
      <c r="D4237" s="104" t="s">
        <v>11977</v>
      </c>
      <c r="E4237" s="104" t="s">
        <v>12015</v>
      </c>
      <c r="F4237" s="104" t="s">
        <v>12016</v>
      </c>
      <c r="G4237" s="104" t="s">
        <v>11979</v>
      </c>
      <c r="H4237" s="104" t="b">
        <v>1</v>
      </c>
      <c r="I4237" s="104" t="b">
        <v>1</v>
      </c>
      <c r="J4237" s="104"/>
      <c r="K4237" s="104" t="s">
        <v>11980</v>
      </c>
      <c r="L4237" s="104"/>
      <c r="M4237" s="104"/>
      <c r="N4237" s="2043"/>
      <c r="O4237" s="104"/>
      <c r="P4237" s="104"/>
    </row>
    <row r="4238" spans="1:16">
      <c r="A4238" s="104" t="s">
        <v>16112</v>
      </c>
      <c r="B4238" s="104" t="s">
        <v>22654</v>
      </c>
      <c r="C4238" s="104" t="s">
        <v>11976</v>
      </c>
      <c r="D4238" s="104" t="s">
        <v>11977</v>
      </c>
      <c r="E4238" s="104" t="s">
        <v>12015</v>
      </c>
      <c r="F4238" s="104" t="s">
        <v>12016</v>
      </c>
      <c r="G4238" s="104" t="s">
        <v>11979</v>
      </c>
      <c r="H4238" s="104" t="b">
        <v>1</v>
      </c>
      <c r="I4238" s="104" t="b">
        <v>1</v>
      </c>
      <c r="J4238" s="104"/>
      <c r="K4238" s="104" t="s">
        <v>11980</v>
      </c>
      <c r="L4238" s="104"/>
      <c r="M4238" s="104"/>
      <c r="N4238" s="2043"/>
      <c r="O4238" s="104"/>
      <c r="P4238" s="104"/>
    </row>
    <row r="4239" spans="1:16">
      <c r="A4239" s="104" t="s">
        <v>16113</v>
      </c>
      <c r="B4239" s="104" t="s">
        <v>22655</v>
      </c>
      <c r="C4239" s="104" t="s">
        <v>11976</v>
      </c>
      <c r="D4239" s="104" t="s">
        <v>11977</v>
      </c>
      <c r="E4239" s="104" t="s">
        <v>12015</v>
      </c>
      <c r="F4239" s="104" t="s">
        <v>12016</v>
      </c>
      <c r="G4239" s="104" t="s">
        <v>11979</v>
      </c>
      <c r="H4239" s="104" t="b">
        <v>1</v>
      </c>
      <c r="I4239" s="104" t="b">
        <v>1</v>
      </c>
      <c r="J4239" s="104"/>
      <c r="K4239" s="104" t="s">
        <v>11980</v>
      </c>
      <c r="L4239" s="104"/>
      <c r="M4239" s="104"/>
      <c r="N4239" s="2043"/>
      <c r="O4239" s="104"/>
      <c r="P4239" s="104"/>
    </row>
    <row r="4240" spans="1:16">
      <c r="A4240" s="104" t="s">
        <v>16114</v>
      </c>
      <c r="B4240" s="104" t="s">
        <v>22656</v>
      </c>
      <c r="C4240" s="104" t="s">
        <v>11976</v>
      </c>
      <c r="D4240" s="104" t="s">
        <v>11977</v>
      </c>
      <c r="E4240" s="104" t="s">
        <v>12015</v>
      </c>
      <c r="F4240" s="104" t="s">
        <v>12016</v>
      </c>
      <c r="G4240" s="104" t="s">
        <v>11979</v>
      </c>
      <c r="H4240" s="104" t="b">
        <v>1</v>
      </c>
      <c r="I4240" s="104" t="b">
        <v>1</v>
      </c>
      <c r="J4240" s="104"/>
      <c r="K4240" s="104" t="s">
        <v>11980</v>
      </c>
      <c r="L4240" s="104"/>
      <c r="M4240" s="104"/>
      <c r="N4240" s="2043"/>
      <c r="O4240" s="104"/>
      <c r="P4240" s="104"/>
    </row>
    <row r="4241" spans="1:16">
      <c r="A4241" s="104" t="s">
        <v>16115</v>
      </c>
      <c r="B4241" s="104" t="s">
        <v>22657</v>
      </c>
      <c r="C4241" s="104" t="s">
        <v>11976</v>
      </c>
      <c r="D4241" s="104" t="s">
        <v>11977</v>
      </c>
      <c r="E4241" s="104" t="s">
        <v>12015</v>
      </c>
      <c r="F4241" s="104" t="s">
        <v>12016</v>
      </c>
      <c r="G4241" s="104" t="s">
        <v>11979</v>
      </c>
      <c r="H4241" s="104" t="b">
        <v>1</v>
      </c>
      <c r="I4241" s="104" t="b">
        <v>1</v>
      </c>
      <c r="J4241" s="104"/>
      <c r="K4241" s="104" t="s">
        <v>11980</v>
      </c>
      <c r="L4241" s="104"/>
      <c r="M4241" s="104"/>
      <c r="N4241" s="2043"/>
      <c r="O4241" s="104"/>
      <c r="P4241" s="104"/>
    </row>
    <row r="4242" spans="1:16">
      <c r="A4242" s="104" t="s">
        <v>16116</v>
      </c>
      <c r="B4242" s="104" t="s">
        <v>22658</v>
      </c>
      <c r="C4242" s="104" t="s">
        <v>11976</v>
      </c>
      <c r="D4242" s="104" t="s">
        <v>11977</v>
      </c>
      <c r="E4242" s="104" t="s">
        <v>12015</v>
      </c>
      <c r="F4242" s="104" t="s">
        <v>12016</v>
      </c>
      <c r="G4242" s="104" t="s">
        <v>11979</v>
      </c>
      <c r="H4242" s="104" t="b">
        <v>1</v>
      </c>
      <c r="I4242" s="104" t="b">
        <v>1</v>
      </c>
      <c r="J4242" s="104"/>
      <c r="K4242" s="104" t="s">
        <v>11980</v>
      </c>
      <c r="L4242" s="104"/>
      <c r="M4242" s="104"/>
      <c r="N4242" s="2043"/>
      <c r="O4242" s="104"/>
      <c r="P4242" s="104"/>
    </row>
    <row r="4243" spans="1:16">
      <c r="A4243" s="104" t="s">
        <v>16117</v>
      </c>
      <c r="B4243" s="104" t="s">
        <v>22659</v>
      </c>
      <c r="C4243" s="104" t="s">
        <v>11976</v>
      </c>
      <c r="D4243" s="104" t="s">
        <v>11977</v>
      </c>
      <c r="E4243" s="104" t="s">
        <v>12015</v>
      </c>
      <c r="F4243" s="104" t="s">
        <v>12016</v>
      </c>
      <c r="G4243" s="104" t="s">
        <v>11979</v>
      </c>
      <c r="H4243" s="104" t="b">
        <v>1</v>
      </c>
      <c r="I4243" s="104" t="b">
        <v>1</v>
      </c>
      <c r="J4243" s="104"/>
      <c r="K4243" s="104" t="s">
        <v>11980</v>
      </c>
      <c r="L4243" s="104"/>
      <c r="M4243" s="104"/>
      <c r="N4243" s="2043"/>
      <c r="O4243" s="104"/>
      <c r="P4243" s="104"/>
    </row>
    <row r="4244" spans="1:16">
      <c r="A4244" s="104" t="s">
        <v>16118</v>
      </c>
      <c r="B4244" s="104" t="s">
        <v>22660</v>
      </c>
      <c r="C4244" s="104" t="s">
        <v>11976</v>
      </c>
      <c r="D4244" s="104" t="s">
        <v>11977</v>
      </c>
      <c r="E4244" s="104" t="s">
        <v>12015</v>
      </c>
      <c r="F4244" s="104" t="s">
        <v>12016</v>
      </c>
      <c r="G4244" s="104" t="s">
        <v>11979</v>
      </c>
      <c r="H4244" s="104" t="b">
        <v>1</v>
      </c>
      <c r="I4244" s="104" t="b">
        <v>1</v>
      </c>
      <c r="J4244" s="104"/>
      <c r="K4244" s="104" t="s">
        <v>11980</v>
      </c>
      <c r="L4244" s="104"/>
      <c r="M4244" s="104"/>
      <c r="N4244" s="2043"/>
      <c r="O4244" s="104"/>
      <c r="P4244" s="104"/>
    </row>
    <row r="4245" spans="1:16">
      <c r="A4245" s="104" t="s">
        <v>16119</v>
      </c>
      <c r="B4245" s="104" t="s">
        <v>22661</v>
      </c>
      <c r="C4245" s="104" t="s">
        <v>11976</v>
      </c>
      <c r="D4245" s="104" t="s">
        <v>11977</v>
      </c>
      <c r="E4245" s="104" t="s">
        <v>12015</v>
      </c>
      <c r="F4245" s="104" t="s">
        <v>12016</v>
      </c>
      <c r="G4245" s="104" t="s">
        <v>11979</v>
      </c>
      <c r="H4245" s="104" t="b">
        <v>1</v>
      </c>
      <c r="I4245" s="104" t="b">
        <v>1</v>
      </c>
      <c r="J4245" s="104"/>
      <c r="K4245" s="104" t="s">
        <v>11980</v>
      </c>
      <c r="L4245" s="104"/>
      <c r="M4245" s="104"/>
      <c r="N4245" s="2043"/>
      <c r="O4245" s="104"/>
      <c r="P4245" s="104"/>
    </row>
    <row r="4246" spans="1:16">
      <c r="A4246" s="104" t="s">
        <v>16120</v>
      </c>
      <c r="B4246" s="104" t="s">
        <v>22662</v>
      </c>
      <c r="C4246" s="104" t="s">
        <v>11976</v>
      </c>
      <c r="D4246" s="104" t="s">
        <v>11977</v>
      </c>
      <c r="E4246" s="104" t="s">
        <v>12015</v>
      </c>
      <c r="F4246" s="104" t="s">
        <v>12016</v>
      </c>
      <c r="G4246" s="104" t="s">
        <v>11979</v>
      </c>
      <c r="H4246" s="104" t="b">
        <v>1</v>
      </c>
      <c r="I4246" s="104" t="b">
        <v>1</v>
      </c>
      <c r="J4246" s="104"/>
      <c r="K4246" s="104" t="s">
        <v>11980</v>
      </c>
      <c r="L4246" s="104"/>
      <c r="M4246" s="104"/>
      <c r="N4246" s="2043"/>
      <c r="O4246" s="104"/>
      <c r="P4246" s="104"/>
    </row>
    <row r="4247" spans="1:16">
      <c r="A4247" s="104" t="s">
        <v>16121</v>
      </c>
      <c r="B4247" s="104" t="s">
        <v>22663</v>
      </c>
      <c r="C4247" s="104" t="s">
        <v>11976</v>
      </c>
      <c r="D4247" s="104" t="s">
        <v>11977</v>
      </c>
      <c r="E4247" s="104" t="s">
        <v>12015</v>
      </c>
      <c r="F4247" s="104" t="s">
        <v>12016</v>
      </c>
      <c r="G4247" s="104" t="s">
        <v>11979</v>
      </c>
      <c r="H4247" s="104" t="b">
        <v>1</v>
      </c>
      <c r="I4247" s="104" t="b">
        <v>1</v>
      </c>
      <c r="J4247" s="104"/>
      <c r="K4247" s="104" t="s">
        <v>11980</v>
      </c>
      <c r="L4247" s="104"/>
      <c r="M4247" s="104"/>
      <c r="N4247" s="2043"/>
      <c r="O4247" s="104"/>
      <c r="P4247" s="104"/>
    </row>
    <row r="4248" spans="1:16">
      <c r="A4248" s="104" t="s">
        <v>16122</v>
      </c>
      <c r="B4248" s="104" t="s">
        <v>22664</v>
      </c>
      <c r="C4248" s="104" t="s">
        <v>11976</v>
      </c>
      <c r="D4248" s="104" t="s">
        <v>11977</v>
      </c>
      <c r="E4248" s="104" t="s">
        <v>12015</v>
      </c>
      <c r="F4248" s="104" t="s">
        <v>12016</v>
      </c>
      <c r="G4248" s="104" t="s">
        <v>11979</v>
      </c>
      <c r="H4248" s="104" t="b">
        <v>1</v>
      </c>
      <c r="I4248" s="104" t="b">
        <v>1</v>
      </c>
      <c r="J4248" s="104"/>
      <c r="K4248" s="104" t="s">
        <v>11980</v>
      </c>
      <c r="L4248" s="104"/>
      <c r="M4248" s="104"/>
      <c r="N4248" s="2043"/>
      <c r="O4248" s="104"/>
      <c r="P4248" s="104"/>
    </row>
    <row r="4249" spans="1:16">
      <c r="A4249" s="104" t="s">
        <v>16123</v>
      </c>
      <c r="B4249" s="104" t="s">
        <v>22665</v>
      </c>
      <c r="C4249" s="104" t="s">
        <v>11976</v>
      </c>
      <c r="D4249" s="104" t="s">
        <v>11977</v>
      </c>
      <c r="E4249" s="104" t="s">
        <v>12015</v>
      </c>
      <c r="F4249" s="104" t="s">
        <v>12016</v>
      </c>
      <c r="G4249" s="104" t="s">
        <v>11979</v>
      </c>
      <c r="H4249" s="104" t="b">
        <v>1</v>
      </c>
      <c r="I4249" s="104" t="b">
        <v>1</v>
      </c>
      <c r="J4249" s="104"/>
      <c r="K4249" s="104" t="s">
        <v>11980</v>
      </c>
      <c r="L4249" s="104"/>
      <c r="M4249" s="104"/>
      <c r="N4249" s="2043"/>
      <c r="O4249" s="104"/>
      <c r="P4249" s="104"/>
    </row>
    <row r="4250" spans="1:16">
      <c r="A4250" s="104" t="s">
        <v>16124</v>
      </c>
      <c r="B4250" s="104" t="s">
        <v>22666</v>
      </c>
      <c r="C4250" s="104" t="s">
        <v>11976</v>
      </c>
      <c r="D4250" s="104" t="s">
        <v>11977</v>
      </c>
      <c r="E4250" s="104" t="s">
        <v>12015</v>
      </c>
      <c r="F4250" s="104" t="s">
        <v>12016</v>
      </c>
      <c r="G4250" s="104" t="s">
        <v>11979</v>
      </c>
      <c r="H4250" s="104" t="b">
        <v>1</v>
      </c>
      <c r="I4250" s="104" t="b">
        <v>1</v>
      </c>
      <c r="J4250" s="104"/>
      <c r="K4250" s="104" t="s">
        <v>11980</v>
      </c>
      <c r="L4250" s="104"/>
      <c r="M4250" s="104"/>
      <c r="N4250" s="2043"/>
      <c r="O4250" s="104"/>
      <c r="P4250" s="104"/>
    </row>
    <row r="4251" spans="1:16">
      <c r="A4251" s="104" t="s">
        <v>16125</v>
      </c>
      <c r="B4251" s="104" t="s">
        <v>22667</v>
      </c>
      <c r="C4251" s="104" t="s">
        <v>11976</v>
      </c>
      <c r="D4251" s="104" t="s">
        <v>11977</v>
      </c>
      <c r="E4251" s="104" t="s">
        <v>12015</v>
      </c>
      <c r="F4251" s="104" t="s">
        <v>12016</v>
      </c>
      <c r="G4251" s="104" t="s">
        <v>11979</v>
      </c>
      <c r="H4251" s="104" t="b">
        <v>1</v>
      </c>
      <c r="I4251" s="104" t="b">
        <v>1</v>
      </c>
      <c r="J4251" s="104"/>
      <c r="K4251" s="104" t="s">
        <v>11980</v>
      </c>
      <c r="L4251" s="104"/>
      <c r="M4251" s="104"/>
      <c r="N4251" s="2043"/>
      <c r="O4251" s="104"/>
      <c r="P4251" s="104"/>
    </row>
    <row r="4252" spans="1:16">
      <c r="A4252" s="104" t="s">
        <v>16126</v>
      </c>
      <c r="B4252" s="104" t="s">
        <v>22668</v>
      </c>
      <c r="C4252" s="104" t="s">
        <v>11976</v>
      </c>
      <c r="D4252" s="104" t="s">
        <v>11977</v>
      </c>
      <c r="E4252" s="104" t="s">
        <v>12015</v>
      </c>
      <c r="F4252" s="104" t="s">
        <v>12016</v>
      </c>
      <c r="G4252" s="104" t="s">
        <v>11979</v>
      </c>
      <c r="H4252" s="104" t="b">
        <v>1</v>
      </c>
      <c r="I4252" s="104" t="b">
        <v>1</v>
      </c>
      <c r="J4252" s="104"/>
      <c r="K4252" s="104" t="s">
        <v>11980</v>
      </c>
      <c r="L4252" s="104"/>
      <c r="M4252" s="104"/>
      <c r="N4252" s="2043"/>
      <c r="O4252" s="104"/>
      <c r="P4252" s="104"/>
    </row>
    <row r="4253" spans="1:16">
      <c r="A4253" s="104" t="s">
        <v>16127</v>
      </c>
      <c r="B4253" s="104" t="s">
        <v>22669</v>
      </c>
      <c r="C4253" s="104" t="s">
        <v>11976</v>
      </c>
      <c r="D4253" s="104" t="s">
        <v>11977</v>
      </c>
      <c r="E4253" s="104" t="s">
        <v>12015</v>
      </c>
      <c r="F4253" s="104" t="s">
        <v>12016</v>
      </c>
      <c r="G4253" s="104" t="s">
        <v>11979</v>
      </c>
      <c r="H4253" s="104" t="b">
        <v>1</v>
      </c>
      <c r="I4253" s="104" t="b">
        <v>1</v>
      </c>
      <c r="J4253" s="104"/>
      <c r="K4253" s="104" t="s">
        <v>11980</v>
      </c>
      <c r="L4253" s="104"/>
      <c r="M4253" s="104"/>
      <c r="N4253" s="2043"/>
      <c r="O4253" s="104"/>
      <c r="P4253" s="104"/>
    </row>
    <row r="4254" spans="1:16">
      <c r="A4254" s="104" t="s">
        <v>16128</v>
      </c>
      <c r="B4254" s="104" t="s">
        <v>22670</v>
      </c>
      <c r="C4254" s="104" t="s">
        <v>11976</v>
      </c>
      <c r="D4254" s="104" t="s">
        <v>11977</v>
      </c>
      <c r="E4254" s="104" t="s">
        <v>12015</v>
      </c>
      <c r="F4254" s="104" t="s">
        <v>12016</v>
      </c>
      <c r="G4254" s="104" t="s">
        <v>11979</v>
      </c>
      <c r="H4254" s="104" t="b">
        <v>1</v>
      </c>
      <c r="I4254" s="104" t="b">
        <v>1</v>
      </c>
      <c r="J4254" s="104"/>
      <c r="K4254" s="104" t="s">
        <v>11980</v>
      </c>
      <c r="L4254" s="104"/>
      <c r="M4254" s="104"/>
      <c r="N4254" s="2043"/>
      <c r="O4254" s="104"/>
      <c r="P4254" s="104"/>
    </row>
    <row r="4255" spans="1:16">
      <c r="A4255" s="104" t="s">
        <v>16129</v>
      </c>
      <c r="B4255" s="104" t="s">
        <v>22671</v>
      </c>
      <c r="C4255" s="104" t="s">
        <v>11976</v>
      </c>
      <c r="D4255" s="104" t="s">
        <v>11977</v>
      </c>
      <c r="E4255" s="104" t="s">
        <v>12015</v>
      </c>
      <c r="F4255" s="104" t="s">
        <v>12016</v>
      </c>
      <c r="G4255" s="104" t="s">
        <v>11979</v>
      </c>
      <c r="H4255" s="104" t="b">
        <v>1</v>
      </c>
      <c r="I4255" s="104" t="b">
        <v>1</v>
      </c>
      <c r="J4255" s="104"/>
      <c r="K4255" s="104" t="s">
        <v>11980</v>
      </c>
      <c r="L4255" s="104"/>
      <c r="M4255" s="104"/>
      <c r="N4255" s="2043"/>
      <c r="O4255" s="104"/>
      <c r="P4255" s="104"/>
    </row>
    <row r="4256" spans="1:16">
      <c r="A4256" s="104" t="s">
        <v>16130</v>
      </c>
      <c r="B4256" s="104" t="s">
        <v>22672</v>
      </c>
      <c r="C4256" s="104" t="s">
        <v>11976</v>
      </c>
      <c r="D4256" s="104" t="s">
        <v>11977</v>
      </c>
      <c r="E4256" s="104" t="s">
        <v>12015</v>
      </c>
      <c r="F4256" s="104" t="s">
        <v>12016</v>
      </c>
      <c r="G4256" s="104" t="s">
        <v>11979</v>
      </c>
      <c r="H4256" s="104" t="b">
        <v>1</v>
      </c>
      <c r="I4256" s="104" t="b">
        <v>1</v>
      </c>
      <c r="J4256" s="104"/>
      <c r="K4256" s="104" t="s">
        <v>11980</v>
      </c>
      <c r="L4256" s="104"/>
      <c r="M4256" s="104"/>
      <c r="N4256" s="2043"/>
      <c r="O4256" s="104"/>
      <c r="P4256" s="104"/>
    </row>
    <row r="4257" spans="1:16">
      <c r="A4257" s="104" t="s">
        <v>16131</v>
      </c>
      <c r="B4257" s="104" t="s">
        <v>22673</v>
      </c>
      <c r="C4257" s="104" t="s">
        <v>11976</v>
      </c>
      <c r="D4257" s="104" t="s">
        <v>11977</v>
      </c>
      <c r="E4257" s="104" t="s">
        <v>12015</v>
      </c>
      <c r="F4257" s="104" t="s">
        <v>12016</v>
      </c>
      <c r="G4257" s="104" t="s">
        <v>11979</v>
      </c>
      <c r="H4257" s="104" t="b">
        <v>1</v>
      </c>
      <c r="I4257" s="104" t="b">
        <v>1</v>
      </c>
      <c r="J4257" s="104"/>
      <c r="K4257" s="104" t="s">
        <v>11980</v>
      </c>
      <c r="L4257" s="104"/>
      <c r="M4257" s="104"/>
      <c r="N4257" s="2043"/>
      <c r="O4257" s="104"/>
      <c r="P4257" s="104"/>
    </row>
    <row r="4258" spans="1:16">
      <c r="A4258" s="104" t="s">
        <v>16132</v>
      </c>
      <c r="B4258" s="104" t="s">
        <v>22674</v>
      </c>
      <c r="C4258" s="104" t="s">
        <v>11976</v>
      </c>
      <c r="D4258" s="104" t="s">
        <v>11977</v>
      </c>
      <c r="E4258" s="104" t="s">
        <v>12015</v>
      </c>
      <c r="F4258" s="104" t="s">
        <v>12016</v>
      </c>
      <c r="G4258" s="104" t="s">
        <v>11979</v>
      </c>
      <c r="H4258" s="104" t="b">
        <v>1</v>
      </c>
      <c r="I4258" s="104" t="b">
        <v>1</v>
      </c>
      <c r="J4258" s="104"/>
      <c r="K4258" s="104" t="s">
        <v>11980</v>
      </c>
      <c r="L4258" s="104"/>
      <c r="M4258" s="104"/>
      <c r="N4258" s="2043"/>
      <c r="O4258" s="104"/>
      <c r="P4258" s="104"/>
    </row>
    <row r="4259" spans="1:16">
      <c r="A4259" s="104" t="s">
        <v>16133</v>
      </c>
      <c r="B4259" s="104" t="s">
        <v>22675</v>
      </c>
      <c r="C4259" s="104" t="s">
        <v>11976</v>
      </c>
      <c r="D4259" s="104" t="s">
        <v>11977</v>
      </c>
      <c r="E4259" s="104" t="s">
        <v>12015</v>
      </c>
      <c r="F4259" s="104" t="s">
        <v>12016</v>
      </c>
      <c r="G4259" s="104" t="s">
        <v>11979</v>
      </c>
      <c r="H4259" s="104" t="b">
        <v>1</v>
      </c>
      <c r="I4259" s="104" t="b">
        <v>1</v>
      </c>
      <c r="J4259" s="104"/>
      <c r="K4259" s="104" t="s">
        <v>11980</v>
      </c>
      <c r="L4259" s="104"/>
      <c r="M4259" s="104"/>
      <c r="N4259" s="2043"/>
      <c r="O4259" s="104"/>
      <c r="P4259" s="104"/>
    </row>
    <row r="4260" spans="1:16">
      <c r="A4260" s="104" t="s">
        <v>16134</v>
      </c>
      <c r="B4260" s="104" t="s">
        <v>22676</v>
      </c>
      <c r="C4260" s="104" t="s">
        <v>11976</v>
      </c>
      <c r="D4260" s="104" t="s">
        <v>11977</v>
      </c>
      <c r="E4260" s="104" t="s">
        <v>12015</v>
      </c>
      <c r="F4260" s="104" t="s">
        <v>12016</v>
      </c>
      <c r="G4260" s="104" t="s">
        <v>11979</v>
      </c>
      <c r="H4260" s="104" t="b">
        <v>1</v>
      </c>
      <c r="I4260" s="104" t="b">
        <v>1</v>
      </c>
      <c r="J4260" s="104"/>
      <c r="K4260" s="104" t="s">
        <v>11980</v>
      </c>
      <c r="L4260" s="104"/>
      <c r="M4260" s="104"/>
      <c r="N4260" s="2043"/>
      <c r="O4260" s="104"/>
      <c r="P4260" s="104"/>
    </row>
    <row r="4261" spans="1:16">
      <c r="A4261" s="104" t="s">
        <v>16135</v>
      </c>
      <c r="B4261" s="104" t="s">
        <v>22677</v>
      </c>
      <c r="C4261" s="104" t="s">
        <v>11976</v>
      </c>
      <c r="D4261" s="104" t="s">
        <v>11977</v>
      </c>
      <c r="E4261" s="104" t="s">
        <v>12015</v>
      </c>
      <c r="F4261" s="104" t="s">
        <v>12016</v>
      </c>
      <c r="G4261" s="104" t="s">
        <v>11979</v>
      </c>
      <c r="H4261" s="104" t="b">
        <v>1</v>
      </c>
      <c r="I4261" s="104" t="b">
        <v>1</v>
      </c>
      <c r="J4261" s="104"/>
      <c r="K4261" s="104" t="s">
        <v>11980</v>
      </c>
      <c r="L4261" s="104"/>
      <c r="M4261" s="104"/>
      <c r="N4261" s="2043"/>
      <c r="O4261" s="104"/>
      <c r="P4261" s="104"/>
    </row>
    <row r="4262" spans="1:16">
      <c r="A4262" s="104" t="s">
        <v>16136</v>
      </c>
      <c r="B4262" s="104" t="s">
        <v>22678</v>
      </c>
      <c r="C4262" s="104" t="s">
        <v>11976</v>
      </c>
      <c r="D4262" s="104" t="s">
        <v>11977</v>
      </c>
      <c r="E4262" s="104" t="s">
        <v>12015</v>
      </c>
      <c r="F4262" s="104" t="s">
        <v>12016</v>
      </c>
      <c r="G4262" s="104" t="s">
        <v>11979</v>
      </c>
      <c r="H4262" s="104" t="b">
        <v>1</v>
      </c>
      <c r="I4262" s="104" t="b">
        <v>1</v>
      </c>
      <c r="J4262" s="104"/>
      <c r="K4262" s="104" t="s">
        <v>11980</v>
      </c>
      <c r="L4262" s="104"/>
      <c r="M4262" s="104"/>
      <c r="N4262" s="2043"/>
      <c r="O4262" s="104"/>
      <c r="P4262" s="104"/>
    </row>
    <row r="4263" spans="1:16">
      <c r="A4263" s="104" t="s">
        <v>16137</v>
      </c>
      <c r="B4263" s="104" t="s">
        <v>22679</v>
      </c>
      <c r="C4263" s="104" t="s">
        <v>11976</v>
      </c>
      <c r="D4263" s="104" t="s">
        <v>11977</v>
      </c>
      <c r="E4263" s="104" t="s">
        <v>12015</v>
      </c>
      <c r="F4263" s="104" t="s">
        <v>12016</v>
      </c>
      <c r="G4263" s="104" t="s">
        <v>11979</v>
      </c>
      <c r="H4263" s="104" t="b">
        <v>1</v>
      </c>
      <c r="I4263" s="104" t="b">
        <v>1</v>
      </c>
      <c r="J4263" s="104"/>
      <c r="K4263" s="104" t="s">
        <v>11980</v>
      </c>
      <c r="L4263" s="104"/>
      <c r="M4263" s="104"/>
      <c r="N4263" s="2043"/>
      <c r="O4263" s="104"/>
      <c r="P4263" s="104"/>
    </row>
    <row r="4264" spans="1:16">
      <c r="A4264" s="104" t="s">
        <v>16138</v>
      </c>
      <c r="B4264" s="104" t="s">
        <v>22680</v>
      </c>
      <c r="C4264" s="104" t="s">
        <v>11976</v>
      </c>
      <c r="D4264" s="104" t="s">
        <v>11977</v>
      </c>
      <c r="E4264" s="104" t="s">
        <v>12015</v>
      </c>
      <c r="F4264" s="104" t="s">
        <v>12016</v>
      </c>
      <c r="G4264" s="104" t="s">
        <v>11979</v>
      </c>
      <c r="H4264" s="104" t="b">
        <v>1</v>
      </c>
      <c r="I4264" s="104" t="b">
        <v>1</v>
      </c>
      <c r="J4264" s="104"/>
      <c r="K4264" s="104" t="s">
        <v>11980</v>
      </c>
      <c r="L4264" s="104"/>
      <c r="M4264" s="104"/>
      <c r="N4264" s="2043"/>
      <c r="O4264" s="104"/>
      <c r="P4264" s="104"/>
    </row>
    <row r="4265" spans="1:16">
      <c r="A4265" s="104" t="s">
        <v>16139</v>
      </c>
      <c r="B4265" s="104" t="s">
        <v>22681</v>
      </c>
      <c r="C4265" s="104" t="s">
        <v>11976</v>
      </c>
      <c r="D4265" s="104" t="s">
        <v>11977</v>
      </c>
      <c r="E4265" s="104" t="s">
        <v>12015</v>
      </c>
      <c r="F4265" s="104" t="s">
        <v>12016</v>
      </c>
      <c r="G4265" s="104" t="s">
        <v>11979</v>
      </c>
      <c r="H4265" s="104" t="b">
        <v>1</v>
      </c>
      <c r="I4265" s="104" t="b">
        <v>1</v>
      </c>
      <c r="J4265" s="104"/>
      <c r="K4265" s="104" t="s">
        <v>11980</v>
      </c>
      <c r="L4265" s="104"/>
      <c r="M4265" s="104"/>
      <c r="N4265" s="2043"/>
      <c r="O4265" s="104"/>
      <c r="P4265" s="104"/>
    </row>
    <row r="4266" spans="1:16">
      <c r="A4266" s="104" t="s">
        <v>16140</v>
      </c>
      <c r="B4266" s="104" t="s">
        <v>22682</v>
      </c>
      <c r="C4266" s="104" t="s">
        <v>11976</v>
      </c>
      <c r="D4266" s="104" t="s">
        <v>11977</v>
      </c>
      <c r="E4266" s="104" t="s">
        <v>12015</v>
      </c>
      <c r="F4266" s="104" t="s">
        <v>12016</v>
      </c>
      <c r="G4266" s="104" t="s">
        <v>11979</v>
      </c>
      <c r="H4266" s="104" t="b">
        <v>1</v>
      </c>
      <c r="I4266" s="104" t="b">
        <v>1</v>
      </c>
      <c r="J4266" s="104"/>
      <c r="K4266" s="104" t="s">
        <v>11980</v>
      </c>
      <c r="L4266" s="104"/>
      <c r="M4266" s="104"/>
      <c r="N4266" s="2043"/>
      <c r="O4266" s="104"/>
      <c r="P4266" s="104"/>
    </row>
    <row r="4267" spans="1:16">
      <c r="A4267" s="104" t="s">
        <v>16141</v>
      </c>
      <c r="B4267" s="104" t="s">
        <v>22683</v>
      </c>
      <c r="C4267" s="104" t="s">
        <v>11976</v>
      </c>
      <c r="D4267" s="104" t="s">
        <v>11977</v>
      </c>
      <c r="E4267" s="104" t="s">
        <v>12015</v>
      </c>
      <c r="F4267" s="104" t="s">
        <v>12016</v>
      </c>
      <c r="G4267" s="104" t="s">
        <v>11979</v>
      </c>
      <c r="H4267" s="104" t="b">
        <v>1</v>
      </c>
      <c r="I4267" s="104" t="b">
        <v>1</v>
      </c>
      <c r="J4267" s="104"/>
      <c r="K4267" s="104" t="s">
        <v>11980</v>
      </c>
      <c r="L4267" s="104"/>
      <c r="M4267" s="104"/>
      <c r="N4267" s="2043"/>
      <c r="O4267" s="104"/>
      <c r="P4267" s="104"/>
    </row>
    <row r="4268" spans="1:16">
      <c r="A4268" s="104" t="s">
        <v>16142</v>
      </c>
      <c r="B4268" s="104" t="s">
        <v>22684</v>
      </c>
      <c r="C4268" s="104" t="s">
        <v>11976</v>
      </c>
      <c r="D4268" s="104" t="s">
        <v>11977</v>
      </c>
      <c r="E4268" s="104" t="s">
        <v>12015</v>
      </c>
      <c r="F4268" s="104" t="s">
        <v>12016</v>
      </c>
      <c r="G4268" s="104" t="s">
        <v>11979</v>
      </c>
      <c r="H4268" s="104" t="b">
        <v>1</v>
      </c>
      <c r="I4268" s="104" t="b">
        <v>1</v>
      </c>
      <c r="J4268" s="104"/>
      <c r="K4268" s="104" t="s">
        <v>11980</v>
      </c>
      <c r="L4268" s="104"/>
      <c r="M4268" s="104"/>
      <c r="N4268" s="2043"/>
      <c r="O4268" s="104"/>
      <c r="P4268" s="104"/>
    </row>
    <row r="4269" spans="1:16">
      <c r="A4269" s="104" t="s">
        <v>16143</v>
      </c>
      <c r="B4269" s="104" t="s">
        <v>22685</v>
      </c>
      <c r="C4269" s="104" t="s">
        <v>11976</v>
      </c>
      <c r="D4269" s="104" t="s">
        <v>11977</v>
      </c>
      <c r="E4269" s="104" t="s">
        <v>12015</v>
      </c>
      <c r="F4269" s="104" t="s">
        <v>12016</v>
      </c>
      <c r="G4269" s="104" t="s">
        <v>11979</v>
      </c>
      <c r="H4269" s="104" t="b">
        <v>1</v>
      </c>
      <c r="I4269" s="104" t="b">
        <v>1</v>
      </c>
      <c r="J4269" s="104"/>
      <c r="K4269" s="104" t="s">
        <v>11980</v>
      </c>
      <c r="L4269" s="104"/>
      <c r="M4269" s="104"/>
      <c r="N4269" s="2043"/>
      <c r="O4269" s="104"/>
      <c r="P4269" s="104"/>
    </row>
    <row r="4270" spans="1:16">
      <c r="A4270" s="104" t="s">
        <v>16144</v>
      </c>
      <c r="B4270" s="104" t="s">
        <v>22686</v>
      </c>
      <c r="C4270" s="104" t="s">
        <v>11976</v>
      </c>
      <c r="D4270" s="104" t="s">
        <v>11977</v>
      </c>
      <c r="E4270" s="104" t="s">
        <v>12015</v>
      </c>
      <c r="F4270" s="104" t="s">
        <v>12016</v>
      </c>
      <c r="G4270" s="104" t="s">
        <v>11979</v>
      </c>
      <c r="H4270" s="104" t="b">
        <v>1</v>
      </c>
      <c r="I4270" s="104" t="b">
        <v>1</v>
      </c>
      <c r="J4270" s="104"/>
      <c r="K4270" s="104" t="s">
        <v>11980</v>
      </c>
      <c r="L4270" s="104"/>
      <c r="M4270" s="104"/>
      <c r="N4270" s="2043"/>
      <c r="O4270" s="104"/>
      <c r="P4270" s="104"/>
    </row>
    <row r="4271" spans="1:16">
      <c r="A4271" s="104" t="s">
        <v>16145</v>
      </c>
      <c r="B4271" s="104" t="s">
        <v>22687</v>
      </c>
      <c r="C4271" s="104" t="s">
        <v>11976</v>
      </c>
      <c r="D4271" s="104" t="s">
        <v>11977</v>
      </c>
      <c r="E4271" s="104" t="s">
        <v>12015</v>
      </c>
      <c r="F4271" s="104" t="s">
        <v>12016</v>
      </c>
      <c r="G4271" s="104" t="s">
        <v>11979</v>
      </c>
      <c r="H4271" s="104" t="b">
        <v>1</v>
      </c>
      <c r="I4271" s="104" t="b">
        <v>1</v>
      </c>
      <c r="J4271" s="104"/>
      <c r="K4271" s="104" t="s">
        <v>11980</v>
      </c>
      <c r="L4271" s="104"/>
      <c r="M4271" s="104"/>
      <c r="N4271" s="2043"/>
      <c r="O4271" s="104"/>
      <c r="P4271" s="104"/>
    </row>
    <row r="4272" spans="1:16">
      <c r="A4272" s="104" t="s">
        <v>16146</v>
      </c>
      <c r="B4272" s="104" t="s">
        <v>22688</v>
      </c>
      <c r="C4272" s="104" t="s">
        <v>11976</v>
      </c>
      <c r="D4272" s="104" t="s">
        <v>11977</v>
      </c>
      <c r="E4272" s="104" t="s">
        <v>12015</v>
      </c>
      <c r="F4272" s="104" t="s">
        <v>12016</v>
      </c>
      <c r="G4272" s="104" t="s">
        <v>11979</v>
      </c>
      <c r="H4272" s="104" t="b">
        <v>1</v>
      </c>
      <c r="I4272" s="104" t="b">
        <v>1</v>
      </c>
      <c r="J4272" s="104"/>
      <c r="K4272" s="104" t="s">
        <v>11980</v>
      </c>
      <c r="L4272" s="104"/>
      <c r="M4272" s="104"/>
      <c r="N4272" s="2043"/>
      <c r="O4272" s="104"/>
      <c r="P4272" s="104"/>
    </row>
    <row r="4273" spans="1:16">
      <c r="A4273" s="104" t="s">
        <v>16147</v>
      </c>
      <c r="B4273" s="104" t="s">
        <v>22689</v>
      </c>
      <c r="C4273" s="104" t="s">
        <v>11976</v>
      </c>
      <c r="D4273" s="104" t="s">
        <v>11977</v>
      </c>
      <c r="E4273" s="104" t="s">
        <v>12015</v>
      </c>
      <c r="F4273" s="104" t="s">
        <v>12016</v>
      </c>
      <c r="G4273" s="104" t="s">
        <v>11979</v>
      </c>
      <c r="H4273" s="104" t="b">
        <v>1</v>
      </c>
      <c r="I4273" s="104" t="b">
        <v>1</v>
      </c>
      <c r="J4273" s="104"/>
      <c r="K4273" s="104" t="s">
        <v>11980</v>
      </c>
      <c r="L4273" s="104"/>
      <c r="M4273" s="104"/>
      <c r="N4273" s="2043"/>
      <c r="O4273" s="104"/>
      <c r="P4273" s="104"/>
    </row>
    <row r="4274" spans="1:16">
      <c r="A4274" s="104" t="s">
        <v>16148</v>
      </c>
      <c r="B4274" s="104" t="s">
        <v>22690</v>
      </c>
      <c r="C4274" s="104" t="s">
        <v>11976</v>
      </c>
      <c r="D4274" s="104" t="s">
        <v>11977</v>
      </c>
      <c r="E4274" s="104" t="s">
        <v>12015</v>
      </c>
      <c r="F4274" s="104" t="s">
        <v>12016</v>
      </c>
      <c r="G4274" s="104" t="s">
        <v>11979</v>
      </c>
      <c r="H4274" s="104" t="b">
        <v>1</v>
      </c>
      <c r="I4274" s="104" t="b">
        <v>1</v>
      </c>
      <c r="J4274" s="104"/>
      <c r="K4274" s="104" t="s">
        <v>11980</v>
      </c>
      <c r="L4274" s="104"/>
      <c r="M4274" s="104"/>
      <c r="N4274" s="2043"/>
      <c r="O4274" s="104"/>
      <c r="P4274" s="104"/>
    </row>
    <row r="4275" spans="1:16">
      <c r="A4275" s="104" t="s">
        <v>16149</v>
      </c>
      <c r="B4275" s="104" t="s">
        <v>22691</v>
      </c>
      <c r="C4275" s="104" t="s">
        <v>11976</v>
      </c>
      <c r="D4275" s="104" t="s">
        <v>11977</v>
      </c>
      <c r="E4275" s="104" t="s">
        <v>12015</v>
      </c>
      <c r="F4275" s="104" t="s">
        <v>12016</v>
      </c>
      <c r="G4275" s="104" t="s">
        <v>11979</v>
      </c>
      <c r="H4275" s="104" t="b">
        <v>1</v>
      </c>
      <c r="I4275" s="104" t="b">
        <v>1</v>
      </c>
      <c r="J4275" s="104"/>
      <c r="K4275" s="104" t="s">
        <v>11980</v>
      </c>
      <c r="L4275" s="104"/>
      <c r="M4275" s="104"/>
      <c r="N4275" s="2043"/>
      <c r="O4275" s="104"/>
      <c r="P4275" s="104"/>
    </row>
    <row r="4276" spans="1:16">
      <c r="A4276" s="104" t="s">
        <v>16150</v>
      </c>
      <c r="B4276" s="104" t="s">
        <v>22692</v>
      </c>
      <c r="C4276" s="104" t="s">
        <v>11976</v>
      </c>
      <c r="D4276" s="104" t="s">
        <v>11977</v>
      </c>
      <c r="E4276" s="104" t="s">
        <v>12015</v>
      </c>
      <c r="F4276" s="104" t="s">
        <v>12016</v>
      </c>
      <c r="G4276" s="104" t="s">
        <v>11979</v>
      </c>
      <c r="H4276" s="104" t="b">
        <v>1</v>
      </c>
      <c r="I4276" s="104" t="b">
        <v>1</v>
      </c>
      <c r="J4276" s="104"/>
      <c r="K4276" s="104" t="s">
        <v>11980</v>
      </c>
      <c r="L4276" s="104"/>
      <c r="M4276" s="104"/>
      <c r="N4276" s="2043"/>
      <c r="O4276" s="104"/>
      <c r="P4276" s="104"/>
    </row>
    <row r="4277" spans="1:16">
      <c r="A4277" s="104" t="s">
        <v>16151</v>
      </c>
      <c r="B4277" s="104" t="s">
        <v>22693</v>
      </c>
      <c r="C4277" s="104" t="s">
        <v>11976</v>
      </c>
      <c r="D4277" s="104" t="s">
        <v>11977</v>
      </c>
      <c r="E4277" s="104" t="s">
        <v>12015</v>
      </c>
      <c r="F4277" s="104" t="s">
        <v>12016</v>
      </c>
      <c r="G4277" s="104" t="s">
        <v>11979</v>
      </c>
      <c r="H4277" s="104" t="b">
        <v>1</v>
      </c>
      <c r="I4277" s="104" t="b">
        <v>1</v>
      </c>
      <c r="J4277" s="104"/>
      <c r="K4277" s="104" t="s">
        <v>11980</v>
      </c>
      <c r="L4277" s="104"/>
      <c r="M4277" s="104"/>
      <c r="N4277" s="2043"/>
      <c r="O4277" s="104"/>
      <c r="P4277" s="104"/>
    </row>
    <row r="4278" spans="1:16">
      <c r="A4278" s="104" t="s">
        <v>16152</v>
      </c>
      <c r="B4278" s="104" t="s">
        <v>22694</v>
      </c>
      <c r="C4278" s="104" t="s">
        <v>11976</v>
      </c>
      <c r="D4278" s="104" t="s">
        <v>11977</v>
      </c>
      <c r="E4278" s="104" t="s">
        <v>12015</v>
      </c>
      <c r="F4278" s="104" t="s">
        <v>12016</v>
      </c>
      <c r="G4278" s="104" t="s">
        <v>11979</v>
      </c>
      <c r="H4278" s="104" t="b">
        <v>1</v>
      </c>
      <c r="I4278" s="104" t="b">
        <v>1</v>
      </c>
      <c r="J4278" s="104"/>
      <c r="K4278" s="104" t="s">
        <v>11980</v>
      </c>
      <c r="L4278" s="104"/>
      <c r="M4278" s="104"/>
      <c r="N4278" s="2043"/>
      <c r="O4278" s="104"/>
      <c r="P4278" s="104"/>
    </row>
    <row r="4279" spans="1:16">
      <c r="A4279" s="104" t="s">
        <v>16153</v>
      </c>
      <c r="B4279" s="104" t="s">
        <v>22695</v>
      </c>
      <c r="C4279" s="104" t="s">
        <v>11976</v>
      </c>
      <c r="D4279" s="104" t="s">
        <v>11977</v>
      </c>
      <c r="E4279" s="104" t="s">
        <v>12015</v>
      </c>
      <c r="F4279" s="104" t="s">
        <v>12016</v>
      </c>
      <c r="G4279" s="104" t="s">
        <v>11979</v>
      </c>
      <c r="H4279" s="104" t="b">
        <v>1</v>
      </c>
      <c r="I4279" s="104" t="b">
        <v>1</v>
      </c>
      <c r="J4279" s="104"/>
      <c r="K4279" s="104" t="s">
        <v>11980</v>
      </c>
      <c r="L4279" s="104"/>
      <c r="M4279" s="104"/>
      <c r="N4279" s="2043"/>
      <c r="O4279" s="104"/>
      <c r="P4279" s="104"/>
    </row>
    <row r="4280" spans="1:16">
      <c r="A4280" s="104" t="s">
        <v>16154</v>
      </c>
      <c r="B4280" s="104" t="s">
        <v>22696</v>
      </c>
      <c r="C4280" s="104" t="s">
        <v>11976</v>
      </c>
      <c r="D4280" s="104" t="s">
        <v>11977</v>
      </c>
      <c r="E4280" s="104" t="s">
        <v>12015</v>
      </c>
      <c r="F4280" s="104" t="s">
        <v>12016</v>
      </c>
      <c r="G4280" s="104" t="s">
        <v>11979</v>
      </c>
      <c r="H4280" s="104" t="b">
        <v>1</v>
      </c>
      <c r="I4280" s="104" t="b">
        <v>1</v>
      </c>
      <c r="J4280" s="104"/>
      <c r="K4280" s="104" t="s">
        <v>11980</v>
      </c>
      <c r="L4280" s="104"/>
      <c r="M4280" s="104"/>
      <c r="N4280" s="2043"/>
      <c r="O4280" s="104"/>
      <c r="P4280" s="104"/>
    </row>
    <row r="4281" spans="1:16">
      <c r="A4281" s="104" t="s">
        <v>16155</v>
      </c>
      <c r="B4281" s="104" t="s">
        <v>22697</v>
      </c>
      <c r="C4281" s="104" t="s">
        <v>11976</v>
      </c>
      <c r="D4281" s="104" t="s">
        <v>11977</v>
      </c>
      <c r="E4281" s="104" t="s">
        <v>12015</v>
      </c>
      <c r="F4281" s="104" t="s">
        <v>12016</v>
      </c>
      <c r="G4281" s="104" t="s">
        <v>11979</v>
      </c>
      <c r="H4281" s="104" t="b">
        <v>1</v>
      </c>
      <c r="I4281" s="104" t="b">
        <v>1</v>
      </c>
      <c r="J4281" s="104"/>
      <c r="K4281" s="104" t="s">
        <v>11980</v>
      </c>
      <c r="L4281" s="104"/>
      <c r="M4281" s="104"/>
      <c r="N4281" s="2043"/>
      <c r="O4281" s="104"/>
      <c r="P4281" s="104"/>
    </row>
    <row r="4282" spans="1:16">
      <c r="A4282" s="104" t="s">
        <v>16156</v>
      </c>
      <c r="B4282" s="104" t="s">
        <v>22698</v>
      </c>
      <c r="C4282" s="104" t="s">
        <v>11976</v>
      </c>
      <c r="D4282" s="104" t="s">
        <v>11977</v>
      </c>
      <c r="E4282" s="104" t="s">
        <v>12015</v>
      </c>
      <c r="F4282" s="104" t="s">
        <v>12016</v>
      </c>
      <c r="G4282" s="104" t="s">
        <v>11979</v>
      </c>
      <c r="H4282" s="104" t="b">
        <v>1</v>
      </c>
      <c r="I4282" s="104" t="b">
        <v>1</v>
      </c>
      <c r="J4282" s="104"/>
      <c r="K4282" s="104" t="s">
        <v>11980</v>
      </c>
      <c r="L4282" s="104"/>
      <c r="M4282" s="104"/>
      <c r="N4282" s="2043"/>
      <c r="O4282" s="104"/>
      <c r="P4282" s="104"/>
    </row>
    <row r="4283" spans="1:16">
      <c r="A4283" s="104" t="s">
        <v>16157</v>
      </c>
      <c r="B4283" s="104" t="s">
        <v>22699</v>
      </c>
      <c r="C4283" s="104" t="s">
        <v>11976</v>
      </c>
      <c r="D4283" s="104" t="s">
        <v>11977</v>
      </c>
      <c r="E4283" s="104" t="s">
        <v>12015</v>
      </c>
      <c r="F4283" s="104" t="s">
        <v>12016</v>
      </c>
      <c r="G4283" s="104" t="s">
        <v>11979</v>
      </c>
      <c r="H4283" s="104" t="b">
        <v>1</v>
      </c>
      <c r="I4283" s="104" t="b">
        <v>1</v>
      </c>
      <c r="J4283" s="104"/>
      <c r="K4283" s="104" t="s">
        <v>11980</v>
      </c>
      <c r="L4283" s="104"/>
      <c r="M4283" s="104"/>
      <c r="N4283" s="2043"/>
      <c r="O4283" s="104"/>
      <c r="P4283" s="104"/>
    </row>
    <row r="4284" spans="1:16">
      <c r="A4284" s="104" t="s">
        <v>16158</v>
      </c>
      <c r="B4284" s="104" t="s">
        <v>22700</v>
      </c>
      <c r="C4284" s="104" t="s">
        <v>11976</v>
      </c>
      <c r="D4284" s="104" t="s">
        <v>11977</v>
      </c>
      <c r="E4284" s="104" t="s">
        <v>12015</v>
      </c>
      <c r="F4284" s="104" t="s">
        <v>12016</v>
      </c>
      <c r="G4284" s="104" t="s">
        <v>11979</v>
      </c>
      <c r="H4284" s="104" t="b">
        <v>1</v>
      </c>
      <c r="I4284" s="104" t="b">
        <v>1</v>
      </c>
      <c r="J4284" s="104"/>
      <c r="K4284" s="104" t="s">
        <v>11980</v>
      </c>
      <c r="L4284" s="104"/>
      <c r="M4284" s="104"/>
      <c r="N4284" s="2043"/>
      <c r="O4284" s="104"/>
      <c r="P4284" s="104"/>
    </row>
    <row r="4285" spans="1:16">
      <c r="A4285" s="104" t="s">
        <v>16159</v>
      </c>
      <c r="B4285" s="104" t="s">
        <v>22701</v>
      </c>
      <c r="C4285" s="104" t="s">
        <v>11976</v>
      </c>
      <c r="D4285" s="104" t="s">
        <v>11977</v>
      </c>
      <c r="E4285" s="104" t="s">
        <v>12015</v>
      </c>
      <c r="F4285" s="104" t="s">
        <v>12016</v>
      </c>
      <c r="G4285" s="104" t="s">
        <v>11979</v>
      </c>
      <c r="H4285" s="104" t="b">
        <v>1</v>
      </c>
      <c r="I4285" s="104" t="b">
        <v>1</v>
      </c>
      <c r="J4285" s="104"/>
      <c r="K4285" s="104" t="s">
        <v>11980</v>
      </c>
      <c r="L4285" s="104"/>
      <c r="M4285" s="104"/>
      <c r="N4285" s="2043"/>
      <c r="O4285" s="104"/>
      <c r="P4285" s="104"/>
    </row>
    <row r="4286" spans="1:16">
      <c r="A4286" s="104" t="s">
        <v>16160</v>
      </c>
      <c r="B4286" s="104" t="s">
        <v>22702</v>
      </c>
      <c r="C4286" s="104" t="s">
        <v>11976</v>
      </c>
      <c r="D4286" s="104" t="s">
        <v>11977</v>
      </c>
      <c r="E4286" s="104" t="s">
        <v>12015</v>
      </c>
      <c r="F4286" s="104" t="s">
        <v>12016</v>
      </c>
      <c r="G4286" s="104" t="s">
        <v>11979</v>
      </c>
      <c r="H4286" s="104" t="b">
        <v>1</v>
      </c>
      <c r="I4286" s="104" t="b">
        <v>1</v>
      </c>
      <c r="J4286" s="104"/>
      <c r="K4286" s="104" t="s">
        <v>11980</v>
      </c>
      <c r="L4286" s="104"/>
      <c r="M4286" s="104"/>
      <c r="N4286" s="2043"/>
      <c r="O4286" s="104"/>
      <c r="P4286" s="104"/>
    </row>
    <row r="4287" spans="1:16">
      <c r="A4287" s="104" t="s">
        <v>16161</v>
      </c>
      <c r="B4287" s="104" t="s">
        <v>22703</v>
      </c>
      <c r="C4287" s="104" t="s">
        <v>11976</v>
      </c>
      <c r="D4287" s="104" t="s">
        <v>11977</v>
      </c>
      <c r="E4287" s="104" t="s">
        <v>12015</v>
      </c>
      <c r="F4287" s="104" t="s">
        <v>12016</v>
      </c>
      <c r="G4287" s="104" t="s">
        <v>11979</v>
      </c>
      <c r="H4287" s="104" t="b">
        <v>1</v>
      </c>
      <c r="I4287" s="104" t="b">
        <v>1</v>
      </c>
      <c r="J4287" s="104"/>
      <c r="K4287" s="104" t="s">
        <v>11980</v>
      </c>
      <c r="L4287" s="104"/>
      <c r="M4287" s="104"/>
      <c r="N4287" s="2043"/>
      <c r="O4287" s="104"/>
      <c r="P4287" s="104"/>
    </row>
    <row r="4288" spans="1:16">
      <c r="A4288" s="104" t="s">
        <v>16162</v>
      </c>
      <c r="B4288" s="104" t="s">
        <v>22704</v>
      </c>
      <c r="C4288" s="104" t="s">
        <v>11976</v>
      </c>
      <c r="D4288" s="104" t="s">
        <v>11977</v>
      </c>
      <c r="E4288" s="104" t="s">
        <v>12015</v>
      </c>
      <c r="F4288" s="104" t="s">
        <v>12016</v>
      </c>
      <c r="G4288" s="104" t="s">
        <v>11979</v>
      </c>
      <c r="H4288" s="104" t="b">
        <v>1</v>
      </c>
      <c r="I4288" s="104" t="b">
        <v>1</v>
      </c>
      <c r="J4288" s="104"/>
      <c r="K4288" s="104" t="s">
        <v>11980</v>
      </c>
      <c r="L4288" s="104"/>
      <c r="M4288" s="104"/>
      <c r="N4288" s="2043"/>
      <c r="O4288" s="104"/>
      <c r="P4288" s="104"/>
    </row>
    <row r="4289" spans="1:16">
      <c r="A4289" s="104" t="s">
        <v>16163</v>
      </c>
      <c r="B4289" s="104" t="s">
        <v>22705</v>
      </c>
      <c r="C4289" s="104" t="s">
        <v>11976</v>
      </c>
      <c r="D4289" s="104" t="s">
        <v>11977</v>
      </c>
      <c r="E4289" s="104" t="s">
        <v>12015</v>
      </c>
      <c r="F4289" s="104" t="s">
        <v>12016</v>
      </c>
      <c r="G4289" s="104" t="s">
        <v>11979</v>
      </c>
      <c r="H4289" s="104" t="b">
        <v>1</v>
      </c>
      <c r="I4289" s="104" t="b">
        <v>1</v>
      </c>
      <c r="J4289" s="104"/>
      <c r="K4289" s="104" t="s">
        <v>11980</v>
      </c>
      <c r="L4289" s="104"/>
      <c r="M4289" s="104"/>
      <c r="N4289" s="2043"/>
      <c r="O4289" s="104"/>
      <c r="P4289" s="104"/>
    </row>
    <row r="4290" spans="1:16">
      <c r="A4290" s="104" t="s">
        <v>16164</v>
      </c>
      <c r="B4290" s="104" t="s">
        <v>22706</v>
      </c>
      <c r="C4290" s="104" t="s">
        <v>11976</v>
      </c>
      <c r="D4290" s="104" t="s">
        <v>11977</v>
      </c>
      <c r="E4290" s="104" t="s">
        <v>12015</v>
      </c>
      <c r="F4290" s="104" t="s">
        <v>12016</v>
      </c>
      <c r="G4290" s="104" t="s">
        <v>11979</v>
      </c>
      <c r="H4290" s="104" t="b">
        <v>1</v>
      </c>
      <c r="I4290" s="104" t="b">
        <v>1</v>
      </c>
      <c r="J4290" s="104"/>
      <c r="K4290" s="104" t="s">
        <v>11980</v>
      </c>
      <c r="L4290" s="104"/>
      <c r="M4290" s="104"/>
      <c r="N4290" s="2043"/>
      <c r="O4290" s="104"/>
      <c r="P4290" s="104"/>
    </row>
    <row r="4291" spans="1:16">
      <c r="A4291" s="104" t="s">
        <v>16165</v>
      </c>
      <c r="B4291" s="104" t="s">
        <v>22707</v>
      </c>
      <c r="C4291" s="104" t="s">
        <v>11976</v>
      </c>
      <c r="D4291" s="104" t="s">
        <v>11977</v>
      </c>
      <c r="E4291" s="104" t="s">
        <v>12015</v>
      </c>
      <c r="F4291" s="104" t="s">
        <v>12016</v>
      </c>
      <c r="G4291" s="104" t="s">
        <v>11979</v>
      </c>
      <c r="H4291" s="104" t="b">
        <v>1</v>
      </c>
      <c r="I4291" s="104" t="b">
        <v>1</v>
      </c>
      <c r="J4291" s="104"/>
      <c r="K4291" s="104" t="s">
        <v>11980</v>
      </c>
      <c r="L4291" s="104"/>
      <c r="M4291" s="104"/>
      <c r="N4291" s="2043"/>
      <c r="O4291" s="104"/>
      <c r="P4291" s="104"/>
    </row>
    <row r="4292" spans="1:16">
      <c r="A4292" s="104" t="s">
        <v>16166</v>
      </c>
      <c r="B4292" s="104" t="s">
        <v>22708</v>
      </c>
      <c r="C4292" s="104" t="s">
        <v>11976</v>
      </c>
      <c r="D4292" s="104" t="s">
        <v>11977</v>
      </c>
      <c r="E4292" s="104" t="s">
        <v>12015</v>
      </c>
      <c r="F4292" s="104" t="s">
        <v>12016</v>
      </c>
      <c r="G4292" s="104" t="s">
        <v>11979</v>
      </c>
      <c r="H4292" s="104" t="b">
        <v>1</v>
      </c>
      <c r="I4292" s="104" t="b">
        <v>1</v>
      </c>
      <c r="J4292" s="104"/>
      <c r="K4292" s="104" t="s">
        <v>11980</v>
      </c>
      <c r="L4292" s="104"/>
      <c r="M4292" s="104"/>
      <c r="N4292" s="2043"/>
      <c r="O4292" s="104"/>
      <c r="P4292" s="104"/>
    </row>
    <row r="4293" spans="1:16">
      <c r="A4293" s="104" t="s">
        <v>16167</v>
      </c>
      <c r="B4293" s="104" t="s">
        <v>22709</v>
      </c>
      <c r="C4293" s="104" t="s">
        <v>11976</v>
      </c>
      <c r="D4293" s="104" t="s">
        <v>11977</v>
      </c>
      <c r="E4293" s="104" t="s">
        <v>12015</v>
      </c>
      <c r="F4293" s="104" t="s">
        <v>12016</v>
      </c>
      <c r="G4293" s="104" t="s">
        <v>11979</v>
      </c>
      <c r="H4293" s="104" t="b">
        <v>1</v>
      </c>
      <c r="I4293" s="104" t="b">
        <v>1</v>
      </c>
      <c r="J4293" s="104"/>
      <c r="K4293" s="104" t="s">
        <v>11980</v>
      </c>
      <c r="L4293" s="104"/>
      <c r="M4293" s="104"/>
      <c r="N4293" s="2043"/>
      <c r="O4293" s="104"/>
      <c r="P4293" s="104"/>
    </row>
    <row r="4294" spans="1:16">
      <c r="A4294" s="104" t="s">
        <v>16168</v>
      </c>
      <c r="B4294" s="104" t="s">
        <v>22710</v>
      </c>
      <c r="C4294" s="104" t="s">
        <v>11976</v>
      </c>
      <c r="D4294" s="104" t="s">
        <v>11977</v>
      </c>
      <c r="E4294" s="104" t="s">
        <v>12015</v>
      </c>
      <c r="F4294" s="104" t="s">
        <v>12016</v>
      </c>
      <c r="G4294" s="104" t="s">
        <v>11979</v>
      </c>
      <c r="H4294" s="104" t="b">
        <v>1</v>
      </c>
      <c r="I4294" s="104" t="b">
        <v>1</v>
      </c>
      <c r="J4294" s="104"/>
      <c r="K4294" s="104" t="s">
        <v>11980</v>
      </c>
      <c r="L4294" s="104"/>
      <c r="M4294" s="104"/>
      <c r="N4294" s="2043"/>
      <c r="O4294" s="104"/>
      <c r="P4294" s="104"/>
    </row>
    <row r="4295" spans="1:16">
      <c r="A4295" s="104" t="s">
        <v>16169</v>
      </c>
      <c r="B4295" s="104" t="s">
        <v>22711</v>
      </c>
      <c r="C4295" s="104" t="s">
        <v>11976</v>
      </c>
      <c r="D4295" s="104" t="s">
        <v>11977</v>
      </c>
      <c r="E4295" s="104" t="s">
        <v>12015</v>
      </c>
      <c r="F4295" s="104" t="s">
        <v>12016</v>
      </c>
      <c r="G4295" s="104" t="s">
        <v>11979</v>
      </c>
      <c r="H4295" s="104" t="b">
        <v>1</v>
      </c>
      <c r="I4295" s="104" t="b">
        <v>1</v>
      </c>
      <c r="J4295" s="104"/>
      <c r="K4295" s="104" t="s">
        <v>11980</v>
      </c>
      <c r="L4295" s="104"/>
      <c r="M4295" s="104"/>
      <c r="N4295" s="2043"/>
      <c r="O4295" s="104"/>
      <c r="P4295" s="104"/>
    </row>
    <row r="4296" spans="1:16">
      <c r="A4296" s="104" t="s">
        <v>16170</v>
      </c>
      <c r="B4296" s="104" t="s">
        <v>22712</v>
      </c>
      <c r="C4296" s="104" t="s">
        <v>11976</v>
      </c>
      <c r="D4296" s="104" t="s">
        <v>11977</v>
      </c>
      <c r="E4296" s="104" t="s">
        <v>12015</v>
      </c>
      <c r="F4296" s="104" t="s">
        <v>12016</v>
      </c>
      <c r="G4296" s="104" t="s">
        <v>11979</v>
      </c>
      <c r="H4296" s="104" t="b">
        <v>1</v>
      </c>
      <c r="I4296" s="104" t="b">
        <v>1</v>
      </c>
      <c r="J4296" s="104"/>
      <c r="K4296" s="104" t="s">
        <v>11980</v>
      </c>
      <c r="L4296" s="104"/>
      <c r="M4296" s="104"/>
      <c r="N4296" s="2043"/>
      <c r="O4296" s="104"/>
      <c r="P4296" s="104"/>
    </row>
    <row r="4297" spans="1:16">
      <c r="A4297" s="104" t="s">
        <v>16171</v>
      </c>
      <c r="B4297" s="104" t="s">
        <v>22713</v>
      </c>
      <c r="C4297" s="104" t="s">
        <v>11976</v>
      </c>
      <c r="D4297" s="104" t="s">
        <v>11977</v>
      </c>
      <c r="E4297" s="104" t="s">
        <v>12015</v>
      </c>
      <c r="F4297" s="104" t="s">
        <v>12016</v>
      </c>
      <c r="G4297" s="104" t="s">
        <v>11979</v>
      </c>
      <c r="H4297" s="104" t="b">
        <v>1</v>
      </c>
      <c r="I4297" s="104" t="b">
        <v>1</v>
      </c>
      <c r="J4297" s="104"/>
      <c r="K4297" s="104" t="s">
        <v>11980</v>
      </c>
      <c r="L4297" s="104"/>
      <c r="M4297" s="104"/>
      <c r="N4297" s="2043"/>
      <c r="O4297" s="104"/>
      <c r="P4297" s="104"/>
    </row>
    <row r="4298" spans="1:16">
      <c r="A4298" s="104" t="s">
        <v>16172</v>
      </c>
      <c r="B4298" s="104" t="s">
        <v>22714</v>
      </c>
      <c r="C4298" s="104" t="s">
        <v>11976</v>
      </c>
      <c r="D4298" s="104" t="s">
        <v>11977</v>
      </c>
      <c r="E4298" s="104" t="s">
        <v>12015</v>
      </c>
      <c r="F4298" s="104" t="s">
        <v>12016</v>
      </c>
      <c r="G4298" s="104" t="s">
        <v>11979</v>
      </c>
      <c r="H4298" s="104" t="b">
        <v>1</v>
      </c>
      <c r="I4298" s="104" t="b">
        <v>1</v>
      </c>
      <c r="J4298" s="104"/>
      <c r="K4298" s="104" t="s">
        <v>11980</v>
      </c>
      <c r="L4298" s="104"/>
      <c r="M4298" s="104"/>
      <c r="N4298" s="2043"/>
      <c r="O4298" s="104"/>
      <c r="P4298" s="104"/>
    </row>
    <row r="4299" spans="1:16">
      <c r="A4299" s="104" t="s">
        <v>16173</v>
      </c>
      <c r="B4299" s="104" t="s">
        <v>22715</v>
      </c>
      <c r="C4299" s="104" t="s">
        <v>11976</v>
      </c>
      <c r="D4299" s="104" t="s">
        <v>11977</v>
      </c>
      <c r="E4299" s="104" t="s">
        <v>12015</v>
      </c>
      <c r="F4299" s="104" t="s">
        <v>12016</v>
      </c>
      <c r="G4299" s="104" t="s">
        <v>11979</v>
      </c>
      <c r="H4299" s="104" t="b">
        <v>1</v>
      </c>
      <c r="I4299" s="104" t="b">
        <v>1</v>
      </c>
      <c r="J4299" s="104"/>
      <c r="K4299" s="104" t="s">
        <v>11980</v>
      </c>
      <c r="L4299" s="104"/>
      <c r="M4299" s="104"/>
      <c r="N4299" s="2043"/>
      <c r="O4299" s="104"/>
      <c r="P4299" s="104"/>
    </row>
    <row r="4300" spans="1:16">
      <c r="A4300" s="104" t="s">
        <v>16174</v>
      </c>
      <c r="B4300" s="104" t="s">
        <v>22716</v>
      </c>
      <c r="C4300" s="104" t="s">
        <v>11976</v>
      </c>
      <c r="D4300" s="104" t="s">
        <v>11977</v>
      </c>
      <c r="E4300" s="104" t="s">
        <v>12015</v>
      </c>
      <c r="F4300" s="104" t="s">
        <v>12016</v>
      </c>
      <c r="G4300" s="104" t="s">
        <v>11979</v>
      </c>
      <c r="H4300" s="104" t="b">
        <v>1</v>
      </c>
      <c r="I4300" s="104" t="b">
        <v>1</v>
      </c>
      <c r="J4300" s="104"/>
      <c r="K4300" s="104" t="s">
        <v>11980</v>
      </c>
      <c r="L4300" s="104"/>
      <c r="M4300" s="104"/>
      <c r="N4300" s="2043"/>
      <c r="O4300" s="104"/>
      <c r="P4300" s="104"/>
    </row>
    <row r="4301" spans="1:16">
      <c r="A4301" s="104" t="s">
        <v>16175</v>
      </c>
      <c r="B4301" s="104" t="s">
        <v>22717</v>
      </c>
      <c r="C4301" s="104" t="s">
        <v>11976</v>
      </c>
      <c r="D4301" s="104" t="s">
        <v>11977</v>
      </c>
      <c r="E4301" s="104" t="s">
        <v>12015</v>
      </c>
      <c r="F4301" s="104" t="s">
        <v>12016</v>
      </c>
      <c r="G4301" s="104" t="s">
        <v>11979</v>
      </c>
      <c r="H4301" s="104" t="b">
        <v>1</v>
      </c>
      <c r="I4301" s="104" t="b">
        <v>1</v>
      </c>
      <c r="J4301" s="104"/>
      <c r="K4301" s="104" t="s">
        <v>11980</v>
      </c>
      <c r="L4301" s="104"/>
      <c r="M4301" s="104"/>
      <c r="N4301" s="2043"/>
      <c r="O4301" s="104"/>
      <c r="P4301" s="104"/>
    </row>
    <row r="4302" spans="1:16">
      <c r="A4302" s="104" t="s">
        <v>16176</v>
      </c>
      <c r="B4302" s="104" t="s">
        <v>22718</v>
      </c>
      <c r="C4302" s="104" t="s">
        <v>11976</v>
      </c>
      <c r="D4302" s="104" t="s">
        <v>11977</v>
      </c>
      <c r="E4302" s="104" t="s">
        <v>12015</v>
      </c>
      <c r="F4302" s="104" t="s">
        <v>12016</v>
      </c>
      <c r="G4302" s="104" t="s">
        <v>11979</v>
      </c>
      <c r="H4302" s="104" t="b">
        <v>1</v>
      </c>
      <c r="I4302" s="104" t="b">
        <v>1</v>
      </c>
      <c r="J4302" s="104"/>
      <c r="K4302" s="104" t="s">
        <v>11980</v>
      </c>
      <c r="L4302" s="104"/>
      <c r="M4302" s="104"/>
      <c r="N4302" s="2043"/>
      <c r="O4302" s="104"/>
      <c r="P4302" s="104"/>
    </row>
    <row r="4303" spans="1:16">
      <c r="A4303" s="104" t="s">
        <v>16177</v>
      </c>
      <c r="B4303" s="104" t="s">
        <v>22719</v>
      </c>
      <c r="C4303" s="104" t="s">
        <v>11976</v>
      </c>
      <c r="D4303" s="104" t="s">
        <v>11977</v>
      </c>
      <c r="E4303" s="104" t="s">
        <v>12015</v>
      </c>
      <c r="F4303" s="104" t="s">
        <v>12016</v>
      </c>
      <c r="G4303" s="104" t="s">
        <v>11979</v>
      </c>
      <c r="H4303" s="104" t="b">
        <v>1</v>
      </c>
      <c r="I4303" s="104" t="b">
        <v>1</v>
      </c>
      <c r="J4303" s="104"/>
      <c r="K4303" s="104" t="s">
        <v>11980</v>
      </c>
      <c r="L4303" s="104"/>
      <c r="M4303" s="104"/>
      <c r="N4303" s="2043"/>
      <c r="O4303" s="104"/>
      <c r="P4303" s="104"/>
    </row>
    <row r="4304" spans="1:16">
      <c r="A4304" s="104" t="s">
        <v>16178</v>
      </c>
      <c r="B4304" s="104" t="s">
        <v>22720</v>
      </c>
      <c r="C4304" s="104" t="s">
        <v>11976</v>
      </c>
      <c r="D4304" s="104" t="s">
        <v>11977</v>
      </c>
      <c r="E4304" s="104" t="s">
        <v>12015</v>
      </c>
      <c r="F4304" s="104" t="s">
        <v>12016</v>
      </c>
      <c r="G4304" s="104" t="s">
        <v>11979</v>
      </c>
      <c r="H4304" s="104" t="b">
        <v>1</v>
      </c>
      <c r="I4304" s="104" t="b">
        <v>1</v>
      </c>
      <c r="J4304" s="104"/>
      <c r="K4304" s="104" t="s">
        <v>11980</v>
      </c>
      <c r="L4304" s="104"/>
      <c r="M4304" s="104"/>
      <c r="N4304" s="2043"/>
      <c r="O4304" s="104"/>
      <c r="P4304" s="104"/>
    </row>
    <row r="4305" spans="1:16">
      <c r="A4305" s="104" t="s">
        <v>16179</v>
      </c>
      <c r="B4305" s="104" t="s">
        <v>22721</v>
      </c>
      <c r="C4305" s="104" t="s">
        <v>11976</v>
      </c>
      <c r="D4305" s="104" t="s">
        <v>11977</v>
      </c>
      <c r="E4305" s="104" t="s">
        <v>12015</v>
      </c>
      <c r="F4305" s="104" t="s">
        <v>12016</v>
      </c>
      <c r="G4305" s="104" t="s">
        <v>11979</v>
      </c>
      <c r="H4305" s="104" t="b">
        <v>1</v>
      </c>
      <c r="I4305" s="104" t="b">
        <v>1</v>
      </c>
      <c r="J4305" s="104"/>
      <c r="K4305" s="104" t="s">
        <v>11980</v>
      </c>
      <c r="L4305" s="104"/>
      <c r="M4305" s="104"/>
      <c r="N4305" s="2043"/>
      <c r="O4305" s="104"/>
      <c r="P4305" s="104"/>
    </row>
    <row r="4306" spans="1:16">
      <c r="A4306" s="104" t="s">
        <v>16180</v>
      </c>
      <c r="B4306" s="104" t="s">
        <v>22722</v>
      </c>
      <c r="C4306" s="104" t="s">
        <v>11976</v>
      </c>
      <c r="D4306" s="104" t="s">
        <v>11977</v>
      </c>
      <c r="E4306" s="104" t="s">
        <v>12015</v>
      </c>
      <c r="F4306" s="104" t="s">
        <v>12016</v>
      </c>
      <c r="G4306" s="104" t="s">
        <v>11979</v>
      </c>
      <c r="H4306" s="104" t="b">
        <v>1</v>
      </c>
      <c r="I4306" s="104" t="b">
        <v>1</v>
      </c>
      <c r="J4306" s="104"/>
      <c r="K4306" s="104" t="s">
        <v>11980</v>
      </c>
      <c r="L4306" s="104"/>
      <c r="M4306" s="104"/>
      <c r="N4306" s="2043"/>
      <c r="O4306" s="104"/>
      <c r="P4306" s="104"/>
    </row>
    <row r="4307" spans="1:16">
      <c r="A4307" s="104" t="s">
        <v>15403</v>
      </c>
      <c r="B4307" s="104" t="s">
        <v>22723</v>
      </c>
      <c r="C4307" s="104" t="s">
        <v>11976</v>
      </c>
      <c r="D4307" s="104" t="s">
        <v>11977</v>
      </c>
      <c r="E4307" s="104" t="s">
        <v>12015</v>
      </c>
      <c r="F4307" s="104" t="s">
        <v>12016</v>
      </c>
      <c r="G4307" s="104" t="s">
        <v>11979</v>
      </c>
      <c r="H4307" s="104" t="b">
        <v>1</v>
      </c>
      <c r="I4307" s="104" t="b">
        <v>1</v>
      </c>
      <c r="J4307" s="104"/>
      <c r="K4307" s="104" t="s">
        <v>11980</v>
      </c>
      <c r="L4307" s="104"/>
      <c r="M4307" s="104"/>
      <c r="N4307" s="2043"/>
      <c r="O4307" s="104"/>
      <c r="P4307" s="104"/>
    </row>
    <row r="4308" spans="1:16">
      <c r="A4308" s="104" t="s">
        <v>16181</v>
      </c>
      <c r="B4308" s="104" t="s">
        <v>22724</v>
      </c>
      <c r="C4308" s="104" t="s">
        <v>11976</v>
      </c>
      <c r="D4308" s="104" t="s">
        <v>11977</v>
      </c>
      <c r="E4308" s="104" t="s">
        <v>12015</v>
      </c>
      <c r="F4308" s="104" t="s">
        <v>12016</v>
      </c>
      <c r="G4308" s="104" t="s">
        <v>11979</v>
      </c>
      <c r="H4308" s="104" t="b">
        <v>1</v>
      </c>
      <c r="I4308" s="104" t="b">
        <v>1</v>
      </c>
      <c r="J4308" s="104"/>
      <c r="K4308" s="104" t="s">
        <v>11980</v>
      </c>
      <c r="L4308" s="104"/>
      <c r="M4308" s="104"/>
      <c r="N4308" s="2043"/>
      <c r="O4308" s="104"/>
      <c r="P4308" s="104"/>
    </row>
    <row r="4309" spans="1:16">
      <c r="A4309" s="104" t="s">
        <v>16182</v>
      </c>
      <c r="B4309" s="104" t="s">
        <v>22725</v>
      </c>
      <c r="C4309" s="104" t="s">
        <v>11976</v>
      </c>
      <c r="D4309" s="104" t="s">
        <v>11977</v>
      </c>
      <c r="E4309" s="104" t="s">
        <v>12015</v>
      </c>
      <c r="F4309" s="104" t="s">
        <v>12016</v>
      </c>
      <c r="G4309" s="104" t="s">
        <v>11979</v>
      </c>
      <c r="H4309" s="104" t="b">
        <v>1</v>
      </c>
      <c r="I4309" s="104" t="b">
        <v>1</v>
      </c>
      <c r="J4309" s="104"/>
      <c r="K4309" s="104" t="s">
        <v>11980</v>
      </c>
      <c r="L4309" s="104"/>
      <c r="M4309" s="104"/>
      <c r="N4309" s="2043"/>
      <c r="O4309" s="104"/>
      <c r="P4309" s="104"/>
    </row>
    <row r="4310" spans="1:16">
      <c r="A4310" s="104" t="s">
        <v>16183</v>
      </c>
      <c r="B4310" s="104" t="s">
        <v>22726</v>
      </c>
      <c r="C4310" s="104" t="s">
        <v>11976</v>
      </c>
      <c r="D4310" s="104" t="s">
        <v>11977</v>
      </c>
      <c r="E4310" s="104" t="s">
        <v>12015</v>
      </c>
      <c r="F4310" s="104" t="s">
        <v>12016</v>
      </c>
      <c r="G4310" s="104" t="s">
        <v>11979</v>
      </c>
      <c r="H4310" s="104" t="b">
        <v>1</v>
      </c>
      <c r="I4310" s="104" t="b">
        <v>1</v>
      </c>
      <c r="J4310" s="104"/>
      <c r="K4310" s="104" t="s">
        <v>11980</v>
      </c>
      <c r="L4310" s="104"/>
      <c r="M4310" s="104"/>
      <c r="N4310" s="2043"/>
      <c r="O4310" s="104"/>
      <c r="P4310" s="104"/>
    </row>
    <row r="4311" spans="1:16">
      <c r="A4311" s="104" t="s">
        <v>16184</v>
      </c>
      <c r="B4311" s="104" t="s">
        <v>22727</v>
      </c>
      <c r="C4311" s="104" t="s">
        <v>11976</v>
      </c>
      <c r="D4311" s="104" t="s">
        <v>11977</v>
      </c>
      <c r="E4311" s="104" t="s">
        <v>12015</v>
      </c>
      <c r="F4311" s="104" t="s">
        <v>12016</v>
      </c>
      <c r="G4311" s="104" t="s">
        <v>11979</v>
      </c>
      <c r="H4311" s="104" t="b">
        <v>1</v>
      </c>
      <c r="I4311" s="104" t="b">
        <v>1</v>
      </c>
      <c r="J4311" s="104"/>
      <c r="K4311" s="104" t="s">
        <v>11980</v>
      </c>
      <c r="L4311" s="104"/>
      <c r="M4311" s="104"/>
      <c r="N4311" s="2043"/>
      <c r="O4311" s="104"/>
      <c r="P4311" s="104"/>
    </row>
    <row r="4312" spans="1:16">
      <c r="A4312" s="104" t="s">
        <v>16185</v>
      </c>
      <c r="B4312" s="104" t="s">
        <v>22728</v>
      </c>
      <c r="C4312" s="104" t="s">
        <v>11976</v>
      </c>
      <c r="D4312" s="104" t="s">
        <v>11977</v>
      </c>
      <c r="E4312" s="104" t="s">
        <v>12015</v>
      </c>
      <c r="F4312" s="104" t="s">
        <v>12016</v>
      </c>
      <c r="G4312" s="104" t="s">
        <v>11979</v>
      </c>
      <c r="H4312" s="104" t="b">
        <v>1</v>
      </c>
      <c r="I4312" s="104" t="b">
        <v>1</v>
      </c>
      <c r="J4312" s="104"/>
      <c r="K4312" s="104" t="s">
        <v>11980</v>
      </c>
      <c r="L4312" s="104"/>
      <c r="M4312" s="104"/>
      <c r="N4312" s="2043"/>
      <c r="O4312" s="104"/>
      <c r="P4312" s="104"/>
    </row>
    <row r="4313" spans="1:16">
      <c r="A4313" s="104" t="s">
        <v>16186</v>
      </c>
      <c r="B4313" s="104" t="s">
        <v>22729</v>
      </c>
      <c r="C4313" s="104" t="s">
        <v>11976</v>
      </c>
      <c r="D4313" s="104" t="s">
        <v>11977</v>
      </c>
      <c r="E4313" s="104" t="s">
        <v>12015</v>
      </c>
      <c r="F4313" s="104" t="s">
        <v>12016</v>
      </c>
      <c r="G4313" s="104" t="s">
        <v>11979</v>
      </c>
      <c r="H4313" s="104" t="b">
        <v>1</v>
      </c>
      <c r="I4313" s="104" t="b">
        <v>1</v>
      </c>
      <c r="J4313" s="104"/>
      <c r="K4313" s="104" t="s">
        <v>11980</v>
      </c>
      <c r="L4313" s="104"/>
      <c r="M4313" s="104"/>
      <c r="N4313" s="2043"/>
      <c r="O4313" s="104"/>
      <c r="P4313" s="104"/>
    </row>
    <row r="4314" spans="1:16">
      <c r="A4314" s="104" t="s">
        <v>16187</v>
      </c>
      <c r="B4314" s="104" t="s">
        <v>22730</v>
      </c>
      <c r="C4314" s="104" t="s">
        <v>11976</v>
      </c>
      <c r="D4314" s="104" t="s">
        <v>11977</v>
      </c>
      <c r="E4314" s="104" t="s">
        <v>12015</v>
      </c>
      <c r="F4314" s="104" t="s">
        <v>12016</v>
      </c>
      <c r="G4314" s="104" t="s">
        <v>11979</v>
      </c>
      <c r="H4314" s="104" t="b">
        <v>1</v>
      </c>
      <c r="I4314" s="104" t="b">
        <v>1</v>
      </c>
      <c r="J4314" s="104"/>
      <c r="K4314" s="104" t="s">
        <v>11980</v>
      </c>
      <c r="L4314" s="104"/>
      <c r="M4314" s="104"/>
      <c r="N4314" s="2043"/>
      <c r="O4314" s="104"/>
      <c r="P4314" s="104"/>
    </row>
    <row r="4315" spans="1:16">
      <c r="A4315" s="104" t="s">
        <v>16188</v>
      </c>
      <c r="B4315" s="104" t="s">
        <v>22731</v>
      </c>
      <c r="C4315" s="104" t="s">
        <v>11976</v>
      </c>
      <c r="D4315" s="104" t="s">
        <v>11977</v>
      </c>
      <c r="E4315" s="104" t="s">
        <v>12015</v>
      </c>
      <c r="F4315" s="104" t="s">
        <v>12016</v>
      </c>
      <c r="G4315" s="104" t="s">
        <v>11979</v>
      </c>
      <c r="H4315" s="104" t="b">
        <v>1</v>
      </c>
      <c r="I4315" s="104" t="b">
        <v>1</v>
      </c>
      <c r="J4315" s="104"/>
      <c r="K4315" s="104" t="s">
        <v>11980</v>
      </c>
      <c r="L4315" s="104"/>
      <c r="M4315" s="104"/>
      <c r="N4315" s="2043"/>
      <c r="O4315" s="104"/>
      <c r="P4315" s="104"/>
    </row>
    <row r="4316" spans="1:16">
      <c r="A4316" s="104" t="s">
        <v>16189</v>
      </c>
      <c r="B4316" s="104" t="s">
        <v>22732</v>
      </c>
      <c r="C4316" s="104" t="s">
        <v>11976</v>
      </c>
      <c r="D4316" s="104" t="s">
        <v>11977</v>
      </c>
      <c r="E4316" s="104" t="s">
        <v>12015</v>
      </c>
      <c r="F4316" s="104" t="s">
        <v>12016</v>
      </c>
      <c r="G4316" s="104" t="s">
        <v>11979</v>
      </c>
      <c r="H4316" s="104" t="b">
        <v>1</v>
      </c>
      <c r="I4316" s="104" t="b">
        <v>1</v>
      </c>
      <c r="J4316" s="104"/>
      <c r="K4316" s="104" t="s">
        <v>11980</v>
      </c>
      <c r="L4316" s="104"/>
      <c r="M4316" s="104"/>
      <c r="N4316" s="2043"/>
      <c r="O4316" s="104"/>
      <c r="P4316" s="104"/>
    </row>
    <row r="4317" spans="1:16">
      <c r="A4317" s="104" t="s">
        <v>16190</v>
      </c>
      <c r="B4317" s="104" t="s">
        <v>22733</v>
      </c>
      <c r="C4317" s="104" t="s">
        <v>11976</v>
      </c>
      <c r="D4317" s="104" t="s">
        <v>11977</v>
      </c>
      <c r="E4317" s="104" t="s">
        <v>12015</v>
      </c>
      <c r="F4317" s="104" t="s">
        <v>12016</v>
      </c>
      <c r="G4317" s="104" t="s">
        <v>11979</v>
      </c>
      <c r="H4317" s="104" t="b">
        <v>1</v>
      </c>
      <c r="I4317" s="104" t="b">
        <v>1</v>
      </c>
      <c r="J4317" s="104"/>
      <c r="K4317" s="104" t="s">
        <v>11980</v>
      </c>
      <c r="L4317" s="104"/>
      <c r="M4317" s="104"/>
      <c r="N4317" s="2043"/>
      <c r="O4317" s="104"/>
      <c r="P4317" s="104"/>
    </row>
    <row r="4318" spans="1:16">
      <c r="A4318" s="104" t="s">
        <v>16191</v>
      </c>
      <c r="B4318" s="104" t="s">
        <v>22734</v>
      </c>
      <c r="C4318" s="104" t="s">
        <v>11976</v>
      </c>
      <c r="D4318" s="104" t="s">
        <v>11977</v>
      </c>
      <c r="E4318" s="104" t="s">
        <v>12015</v>
      </c>
      <c r="F4318" s="104" t="s">
        <v>12016</v>
      </c>
      <c r="G4318" s="104" t="s">
        <v>11979</v>
      </c>
      <c r="H4318" s="104" t="b">
        <v>1</v>
      </c>
      <c r="I4318" s="104" t="b">
        <v>1</v>
      </c>
      <c r="J4318" s="104"/>
      <c r="K4318" s="104" t="s">
        <v>11980</v>
      </c>
      <c r="L4318" s="104"/>
      <c r="M4318" s="104"/>
      <c r="N4318" s="2043"/>
      <c r="O4318" s="104"/>
      <c r="P4318" s="104"/>
    </row>
    <row r="4319" spans="1:16">
      <c r="A4319" s="104" t="s">
        <v>16192</v>
      </c>
      <c r="B4319" s="104" t="s">
        <v>22735</v>
      </c>
      <c r="C4319" s="104" t="s">
        <v>11976</v>
      </c>
      <c r="D4319" s="104" t="s">
        <v>11977</v>
      </c>
      <c r="E4319" s="104" t="s">
        <v>12015</v>
      </c>
      <c r="F4319" s="104" t="s">
        <v>12016</v>
      </c>
      <c r="G4319" s="104" t="s">
        <v>11979</v>
      </c>
      <c r="H4319" s="104" t="b">
        <v>1</v>
      </c>
      <c r="I4319" s="104" t="b">
        <v>1</v>
      </c>
      <c r="J4319" s="104"/>
      <c r="K4319" s="104" t="s">
        <v>11980</v>
      </c>
      <c r="L4319" s="104"/>
      <c r="M4319" s="104"/>
      <c r="N4319" s="2043"/>
      <c r="O4319" s="104"/>
      <c r="P4319" s="104"/>
    </row>
    <row r="4320" spans="1:16">
      <c r="A4320" s="104" t="s">
        <v>16193</v>
      </c>
      <c r="B4320" s="104" t="s">
        <v>22736</v>
      </c>
      <c r="C4320" s="104" t="s">
        <v>11976</v>
      </c>
      <c r="D4320" s="104" t="s">
        <v>11977</v>
      </c>
      <c r="E4320" s="104" t="s">
        <v>12015</v>
      </c>
      <c r="F4320" s="104" t="s">
        <v>12016</v>
      </c>
      <c r="G4320" s="104" t="s">
        <v>11979</v>
      </c>
      <c r="H4320" s="104" t="b">
        <v>1</v>
      </c>
      <c r="I4320" s="104" t="b">
        <v>1</v>
      </c>
      <c r="J4320" s="104"/>
      <c r="K4320" s="104" t="s">
        <v>11980</v>
      </c>
      <c r="L4320" s="104"/>
      <c r="M4320" s="104"/>
      <c r="N4320" s="2043"/>
      <c r="O4320" s="104"/>
      <c r="P4320" s="104"/>
    </row>
    <row r="4321" spans="1:16">
      <c r="A4321" s="104" t="s">
        <v>16194</v>
      </c>
      <c r="B4321" s="104" t="s">
        <v>22737</v>
      </c>
      <c r="C4321" s="104" t="s">
        <v>11976</v>
      </c>
      <c r="D4321" s="104" t="s">
        <v>11977</v>
      </c>
      <c r="E4321" s="104" t="s">
        <v>12015</v>
      </c>
      <c r="F4321" s="104" t="s">
        <v>12016</v>
      </c>
      <c r="G4321" s="104" t="s">
        <v>11979</v>
      </c>
      <c r="H4321" s="104" t="b">
        <v>1</v>
      </c>
      <c r="I4321" s="104" t="b">
        <v>1</v>
      </c>
      <c r="J4321" s="104"/>
      <c r="K4321" s="104" t="s">
        <v>11980</v>
      </c>
      <c r="L4321" s="104"/>
      <c r="M4321" s="104"/>
      <c r="N4321" s="2043"/>
      <c r="O4321" s="104"/>
      <c r="P4321" s="104"/>
    </row>
    <row r="4322" spans="1:16">
      <c r="A4322" s="104" t="s">
        <v>16195</v>
      </c>
      <c r="B4322" s="104" t="s">
        <v>22738</v>
      </c>
      <c r="C4322" s="104" t="s">
        <v>11976</v>
      </c>
      <c r="D4322" s="104" t="s">
        <v>11977</v>
      </c>
      <c r="E4322" s="104" t="s">
        <v>12015</v>
      </c>
      <c r="F4322" s="104" t="s">
        <v>12016</v>
      </c>
      <c r="G4322" s="104" t="s">
        <v>11979</v>
      </c>
      <c r="H4322" s="104" t="b">
        <v>1</v>
      </c>
      <c r="I4322" s="104" t="b">
        <v>1</v>
      </c>
      <c r="J4322" s="104"/>
      <c r="K4322" s="104" t="s">
        <v>11980</v>
      </c>
      <c r="L4322" s="104"/>
      <c r="M4322" s="104"/>
      <c r="N4322" s="2043"/>
      <c r="O4322" s="104"/>
      <c r="P4322" s="104"/>
    </row>
    <row r="4323" spans="1:16">
      <c r="A4323" s="104" t="s">
        <v>16196</v>
      </c>
      <c r="B4323" s="104" t="s">
        <v>22739</v>
      </c>
      <c r="C4323" s="104" t="s">
        <v>11976</v>
      </c>
      <c r="D4323" s="104" t="s">
        <v>11977</v>
      </c>
      <c r="E4323" s="104" t="s">
        <v>12015</v>
      </c>
      <c r="F4323" s="104" t="s">
        <v>12016</v>
      </c>
      <c r="G4323" s="104" t="s">
        <v>11979</v>
      </c>
      <c r="H4323" s="104" t="b">
        <v>1</v>
      </c>
      <c r="I4323" s="104" t="b">
        <v>1</v>
      </c>
      <c r="J4323" s="104"/>
      <c r="K4323" s="104" t="s">
        <v>11980</v>
      </c>
      <c r="L4323" s="104"/>
      <c r="M4323" s="104"/>
      <c r="N4323" s="2043"/>
      <c r="O4323" s="104"/>
      <c r="P4323" s="104"/>
    </row>
    <row r="4324" spans="1:16">
      <c r="A4324" s="104" t="s">
        <v>16197</v>
      </c>
      <c r="B4324" s="104" t="s">
        <v>22740</v>
      </c>
      <c r="C4324" s="104" t="s">
        <v>11976</v>
      </c>
      <c r="D4324" s="104" t="s">
        <v>11977</v>
      </c>
      <c r="E4324" s="104" t="s">
        <v>12015</v>
      </c>
      <c r="F4324" s="104" t="s">
        <v>12016</v>
      </c>
      <c r="G4324" s="104" t="s">
        <v>11979</v>
      </c>
      <c r="H4324" s="104" t="b">
        <v>1</v>
      </c>
      <c r="I4324" s="104" t="b">
        <v>1</v>
      </c>
      <c r="J4324" s="104"/>
      <c r="K4324" s="104" t="s">
        <v>11980</v>
      </c>
      <c r="L4324" s="104"/>
      <c r="M4324" s="104"/>
      <c r="N4324" s="2043"/>
      <c r="O4324" s="104"/>
      <c r="P4324" s="104"/>
    </row>
    <row r="4325" spans="1:16">
      <c r="A4325" s="104" t="s">
        <v>16198</v>
      </c>
      <c r="B4325" s="104" t="s">
        <v>22741</v>
      </c>
      <c r="C4325" s="104" t="s">
        <v>11976</v>
      </c>
      <c r="D4325" s="104" t="s">
        <v>11977</v>
      </c>
      <c r="E4325" s="104" t="s">
        <v>12015</v>
      </c>
      <c r="F4325" s="104" t="s">
        <v>12016</v>
      </c>
      <c r="G4325" s="104" t="s">
        <v>11979</v>
      </c>
      <c r="H4325" s="104" t="b">
        <v>1</v>
      </c>
      <c r="I4325" s="104" t="b">
        <v>1</v>
      </c>
      <c r="J4325" s="104"/>
      <c r="K4325" s="104" t="s">
        <v>11980</v>
      </c>
      <c r="L4325" s="104"/>
      <c r="M4325" s="104"/>
      <c r="N4325" s="2043"/>
      <c r="O4325" s="104"/>
      <c r="P4325" s="104"/>
    </row>
    <row r="4326" spans="1:16">
      <c r="A4326" s="104" t="s">
        <v>16199</v>
      </c>
      <c r="B4326" s="104" t="s">
        <v>22742</v>
      </c>
      <c r="C4326" s="104" t="s">
        <v>11976</v>
      </c>
      <c r="D4326" s="104" t="s">
        <v>11977</v>
      </c>
      <c r="E4326" s="104" t="s">
        <v>12015</v>
      </c>
      <c r="F4326" s="104" t="s">
        <v>12016</v>
      </c>
      <c r="G4326" s="104" t="s">
        <v>11979</v>
      </c>
      <c r="H4326" s="104" t="b">
        <v>1</v>
      </c>
      <c r="I4326" s="104" t="b">
        <v>1</v>
      </c>
      <c r="J4326" s="104"/>
      <c r="K4326" s="104" t="s">
        <v>11980</v>
      </c>
      <c r="L4326" s="104"/>
      <c r="M4326" s="104"/>
      <c r="N4326" s="2043"/>
      <c r="O4326" s="104"/>
      <c r="P4326" s="104"/>
    </row>
    <row r="4327" spans="1:16">
      <c r="A4327" s="104" t="s">
        <v>16200</v>
      </c>
      <c r="B4327" s="104" t="s">
        <v>22743</v>
      </c>
      <c r="C4327" s="104" t="s">
        <v>11976</v>
      </c>
      <c r="D4327" s="104" t="s">
        <v>11977</v>
      </c>
      <c r="E4327" s="104" t="s">
        <v>12015</v>
      </c>
      <c r="F4327" s="104" t="s">
        <v>12016</v>
      </c>
      <c r="G4327" s="104" t="s">
        <v>11979</v>
      </c>
      <c r="H4327" s="104" t="b">
        <v>1</v>
      </c>
      <c r="I4327" s="104" t="b">
        <v>1</v>
      </c>
      <c r="J4327" s="104"/>
      <c r="K4327" s="104" t="s">
        <v>11980</v>
      </c>
      <c r="L4327" s="104"/>
      <c r="M4327" s="104"/>
      <c r="N4327" s="2043"/>
      <c r="O4327" s="104"/>
      <c r="P4327" s="104"/>
    </row>
    <row r="4328" spans="1:16">
      <c r="A4328" s="104" t="s">
        <v>16201</v>
      </c>
      <c r="B4328" s="104" t="s">
        <v>22744</v>
      </c>
      <c r="C4328" s="104" t="s">
        <v>11976</v>
      </c>
      <c r="D4328" s="104" t="s">
        <v>11977</v>
      </c>
      <c r="E4328" s="104" t="s">
        <v>12015</v>
      </c>
      <c r="F4328" s="104" t="s">
        <v>12016</v>
      </c>
      <c r="G4328" s="104" t="s">
        <v>11979</v>
      </c>
      <c r="H4328" s="104" t="b">
        <v>1</v>
      </c>
      <c r="I4328" s="104" t="b">
        <v>1</v>
      </c>
      <c r="J4328" s="104"/>
      <c r="K4328" s="104" t="s">
        <v>11980</v>
      </c>
      <c r="L4328" s="104"/>
      <c r="M4328" s="104"/>
      <c r="N4328" s="2043"/>
      <c r="O4328" s="104"/>
      <c r="P4328" s="104"/>
    </row>
    <row r="4329" spans="1:16">
      <c r="A4329" s="104" t="s">
        <v>16202</v>
      </c>
      <c r="B4329" s="104" t="s">
        <v>22745</v>
      </c>
      <c r="C4329" s="104" t="s">
        <v>11976</v>
      </c>
      <c r="D4329" s="104" t="s">
        <v>11977</v>
      </c>
      <c r="E4329" s="104" t="s">
        <v>12015</v>
      </c>
      <c r="F4329" s="104" t="s">
        <v>12016</v>
      </c>
      <c r="G4329" s="104" t="s">
        <v>11979</v>
      </c>
      <c r="H4329" s="104" t="b">
        <v>1</v>
      </c>
      <c r="I4329" s="104" t="b">
        <v>1</v>
      </c>
      <c r="J4329" s="104"/>
      <c r="K4329" s="104" t="s">
        <v>11980</v>
      </c>
      <c r="L4329" s="104"/>
      <c r="M4329" s="104"/>
      <c r="N4329" s="2043"/>
      <c r="O4329" s="104"/>
      <c r="P4329" s="104"/>
    </row>
    <row r="4330" spans="1:16">
      <c r="A4330" s="104" t="s">
        <v>16203</v>
      </c>
      <c r="B4330" s="104" t="s">
        <v>22746</v>
      </c>
      <c r="C4330" s="104" t="s">
        <v>11976</v>
      </c>
      <c r="D4330" s="104" t="s">
        <v>11977</v>
      </c>
      <c r="E4330" s="104" t="s">
        <v>12015</v>
      </c>
      <c r="F4330" s="104" t="s">
        <v>12016</v>
      </c>
      <c r="G4330" s="104" t="s">
        <v>11979</v>
      </c>
      <c r="H4330" s="104" t="b">
        <v>1</v>
      </c>
      <c r="I4330" s="104" t="b">
        <v>1</v>
      </c>
      <c r="J4330" s="104"/>
      <c r="K4330" s="104" t="s">
        <v>11980</v>
      </c>
      <c r="L4330" s="104"/>
      <c r="M4330" s="104"/>
      <c r="N4330" s="2043"/>
      <c r="O4330" s="104"/>
      <c r="P4330" s="104"/>
    </row>
    <row r="4331" spans="1:16">
      <c r="A4331" s="104" t="s">
        <v>16204</v>
      </c>
      <c r="B4331" s="104" t="s">
        <v>22747</v>
      </c>
      <c r="C4331" s="104" t="s">
        <v>11976</v>
      </c>
      <c r="D4331" s="104" t="s">
        <v>11977</v>
      </c>
      <c r="E4331" s="104" t="s">
        <v>12015</v>
      </c>
      <c r="F4331" s="104" t="s">
        <v>12016</v>
      </c>
      <c r="G4331" s="104" t="s">
        <v>11979</v>
      </c>
      <c r="H4331" s="104" t="b">
        <v>1</v>
      </c>
      <c r="I4331" s="104" t="b">
        <v>1</v>
      </c>
      <c r="J4331" s="104"/>
      <c r="K4331" s="104" t="s">
        <v>11980</v>
      </c>
      <c r="L4331" s="104"/>
      <c r="M4331" s="104"/>
      <c r="N4331" s="2043"/>
      <c r="O4331" s="104"/>
      <c r="P4331" s="104"/>
    </row>
    <row r="4332" spans="1:16">
      <c r="A4332" s="104" t="s">
        <v>16205</v>
      </c>
      <c r="B4332" s="104" t="s">
        <v>22748</v>
      </c>
      <c r="C4332" s="104" t="s">
        <v>11976</v>
      </c>
      <c r="D4332" s="104" t="s">
        <v>11977</v>
      </c>
      <c r="E4332" s="104" t="s">
        <v>12015</v>
      </c>
      <c r="F4332" s="104" t="s">
        <v>12016</v>
      </c>
      <c r="G4332" s="104" t="s">
        <v>11979</v>
      </c>
      <c r="H4332" s="104" t="b">
        <v>1</v>
      </c>
      <c r="I4332" s="104" t="b">
        <v>1</v>
      </c>
      <c r="J4332" s="104"/>
      <c r="K4332" s="104" t="s">
        <v>11980</v>
      </c>
      <c r="L4332" s="104"/>
      <c r="M4332" s="104"/>
      <c r="N4332" s="2043"/>
      <c r="O4332" s="104"/>
      <c r="P4332" s="104"/>
    </row>
    <row r="4333" spans="1:16">
      <c r="A4333" s="104" t="s">
        <v>15404</v>
      </c>
      <c r="B4333" s="104" t="s">
        <v>22749</v>
      </c>
      <c r="C4333" s="104" t="s">
        <v>11976</v>
      </c>
      <c r="D4333" s="104" t="s">
        <v>11977</v>
      </c>
      <c r="E4333" s="104" t="s">
        <v>12015</v>
      </c>
      <c r="F4333" s="104" t="s">
        <v>12016</v>
      </c>
      <c r="G4333" s="104" t="s">
        <v>11979</v>
      </c>
      <c r="H4333" s="104" t="b">
        <v>1</v>
      </c>
      <c r="I4333" s="104" t="b">
        <v>1</v>
      </c>
      <c r="J4333" s="104"/>
      <c r="K4333" s="104" t="s">
        <v>11980</v>
      </c>
      <c r="L4333" s="104"/>
      <c r="M4333" s="104"/>
      <c r="N4333" s="2043"/>
      <c r="O4333" s="104"/>
      <c r="P4333" s="104"/>
    </row>
    <row r="4334" spans="1:16">
      <c r="A4334" s="104" t="s">
        <v>16206</v>
      </c>
      <c r="B4334" s="104" t="s">
        <v>22750</v>
      </c>
      <c r="C4334" s="104" t="s">
        <v>11976</v>
      </c>
      <c r="D4334" s="104" t="s">
        <v>11977</v>
      </c>
      <c r="E4334" s="104" t="s">
        <v>12015</v>
      </c>
      <c r="F4334" s="104" t="s">
        <v>12016</v>
      </c>
      <c r="G4334" s="104" t="s">
        <v>11979</v>
      </c>
      <c r="H4334" s="104" t="b">
        <v>1</v>
      </c>
      <c r="I4334" s="104" t="b">
        <v>1</v>
      </c>
      <c r="J4334" s="104"/>
      <c r="K4334" s="104" t="s">
        <v>11980</v>
      </c>
      <c r="L4334" s="104"/>
      <c r="M4334" s="104"/>
      <c r="N4334" s="2043"/>
      <c r="O4334" s="104"/>
      <c r="P4334" s="104"/>
    </row>
    <row r="4335" spans="1:16">
      <c r="A4335" s="104" t="s">
        <v>16207</v>
      </c>
      <c r="B4335" s="104" t="s">
        <v>22751</v>
      </c>
      <c r="C4335" s="104" t="s">
        <v>11976</v>
      </c>
      <c r="D4335" s="104" t="s">
        <v>11977</v>
      </c>
      <c r="E4335" s="104" t="s">
        <v>12015</v>
      </c>
      <c r="F4335" s="104" t="s">
        <v>12016</v>
      </c>
      <c r="G4335" s="104" t="s">
        <v>11979</v>
      </c>
      <c r="H4335" s="104" t="b">
        <v>1</v>
      </c>
      <c r="I4335" s="104" t="b">
        <v>1</v>
      </c>
      <c r="J4335" s="104"/>
      <c r="K4335" s="104" t="s">
        <v>11980</v>
      </c>
      <c r="L4335" s="104"/>
      <c r="M4335" s="104"/>
      <c r="N4335" s="2043"/>
      <c r="O4335" s="104"/>
      <c r="P4335" s="104"/>
    </row>
    <row r="4336" spans="1:16">
      <c r="A4336" s="104" t="s">
        <v>16208</v>
      </c>
      <c r="B4336" s="104" t="s">
        <v>22752</v>
      </c>
      <c r="C4336" s="104" t="s">
        <v>11976</v>
      </c>
      <c r="D4336" s="104" t="s">
        <v>11977</v>
      </c>
      <c r="E4336" s="104" t="s">
        <v>12015</v>
      </c>
      <c r="F4336" s="104" t="s">
        <v>12016</v>
      </c>
      <c r="G4336" s="104" t="s">
        <v>11979</v>
      </c>
      <c r="H4336" s="104" t="b">
        <v>1</v>
      </c>
      <c r="I4336" s="104" t="b">
        <v>1</v>
      </c>
      <c r="J4336" s="104"/>
      <c r="K4336" s="104" t="s">
        <v>11980</v>
      </c>
      <c r="L4336" s="104"/>
      <c r="M4336" s="104"/>
      <c r="N4336" s="2043"/>
      <c r="O4336" s="104"/>
      <c r="P4336" s="104"/>
    </row>
    <row r="4337" spans="1:16">
      <c r="A4337" s="104" t="s">
        <v>16209</v>
      </c>
      <c r="B4337" s="104" t="s">
        <v>22753</v>
      </c>
      <c r="C4337" s="104" t="s">
        <v>11976</v>
      </c>
      <c r="D4337" s="104" t="s">
        <v>11977</v>
      </c>
      <c r="E4337" s="104" t="s">
        <v>12015</v>
      </c>
      <c r="F4337" s="104" t="s">
        <v>12016</v>
      </c>
      <c r="G4337" s="104" t="s">
        <v>11979</v>
      </c>
      <c r="H4337" s="104" t="b">
        <v>1</v>
      </c>
      <c r="I4337" s="104" t="b">
        <v>1</v>
      </c>
      <c r="J4337" s="104"/>
      <c r="K4337" s="104" t="s">
        <v>11980</v>
      </c>
      <c r="L4337" s="104"/>
      <c r="M4337" s="104"/>
      <c r="N4337" s="2043"/>
      <c r="O4337" s="104"/>
      <c r="P4337" s="104"/>
    </row>
    <row r="4338" spans="1:16">
      <c r="A4338" s="104" t="s">
        <v>16210</v>
      </c>
      <c r="B4338" s="104" t="s">
        <v>22754</v>
      </c>
      <c r="C4338" s="104" t="s">
        <v>11976</v>
      </c>
      <c r="D4338" s="104" t="s">
        <v>11977</v>
      </c>
      <c r="E4338" s="104" t="s">
        <v>12015</v>
      </c>
      <c r="F4338" s="104" t="s">
        <v>12016</v>
      </c>
      <c r="G4338" s="104" t="s">
        <v>11979</v>
      </c>
      <c r="H4338" s="104" t="b">
        <v>1</v>
      </c>
      <c r="I4338" s="104" t="b">
        <v>1</v>
      </c>
      <c r="J4338" s="104"/>
      <c r="K4338" s="104" t="s">
        <v>11980</v>
      </c>
      <c r="L4338" s="104"/>
      <c r="M4338" s="104"/>
      <c r="N4338" s="2043"/>
      <c r="O4338" s="104"/>
      <c r="P4338" s="104"/>
    </row>
    <row r="4339" spans="1:16">
      <c r="A4339" s="104" t="s">
        <v>16211</v>
      </c>
      <c r="B4339" s="104" t="s">
        <v>22755</v>
      </c>
      <c r="C4339" s="104" t="s">
        <v>11976</v>
      </c>
      <c r="D4339" s="104" t="s">
        <v>11977</v>
      </c>
      <c r="E4339" s="104" t="s">
        <v>12015</v>
      </c>
      <c r="F4339" s="104" t="s">
        <v>12016</v>
      </c>
      <c r="G4339" s="104" t="s">
        <v>11979</v>
      </c>
      <c r="H4339" s="104" t="b">
        <v>1</v>
      </c>
      <c r="I4339" s="104" t="b">
        <v>1</v>
      </c>
      <c r="J4339" s="104"/>
      <c r="K4339" s="104" t="s">
        <v>11980</v>
      </c>
      <c r="L4339" s="104"/>
      <c r="M4339" s="104"/>
      <c r="N4339" s="2043"/>
      <c r="O4339" s="104"/>
      <c r="P4339" s="104"/>
    </row>
    <row r="4340" spans="1:16">
      <c r="A4340" s="104" t="s">
        <v>16212</v>
      </c>
      <c r="B4340" s="104" t="s">
        <v>22756</v>
      </c>
      <c r="C4340" s="104" t="s">
        <v>11976</v>
      </c>
      <c r="D4340" s="104" t="s">
        <v>11977</v>
      </c>
      <c r="E4340" s="104" t="s">
        <v>12015</v>
      </c>
      <c r="F4340" s="104" t="s">
        <v>12016</v>
      </c>
      <c r="G4340" s="104" t="s">
        <v>11979</v>
      </c>
      <c r="H4340" s="104" t="b">
        <v>1</v>
      </c>
      <c r="I4340" s="104" t="b">
        <v>1</v>
      </c>
      <c r="J4340" s="104"/>
      <c r="K4340" s="104" t="s">
        <v>11980</v>
      </c>
      <c r="L4340" s="104"/>
      <c r="M4340" s="104"/>
      <c r="N4340" s="2043"/>
      <c r="O4340" s="104"/>
      <c r="P4340" s="104"/>
    </row>
    <row r="4341" spans="1:16">
      <c r="A4341" s="104" t="s">
        <v>16213</v>
      </c>
      <c r="B4341" s="104" t="s">
        <v>22757</v>
      </c>
      <c r="C4341" s="104" t="s">
        <v>11976</v>
      </c>
      <c r="D4341" s="104" t="s">
        <v>11977</v>
      </c>
      <c r="E4341" s="104" t="s">
        <v>12015</v>
      </c>
      <c r="F4341" s="104" t="s">
        <v>12016</v>
      </c>
      <c r="G4341" s="104" t="s">
        <v>11979</v>
      </c>
      <c r="H4341" s="104" t="b">
        <v>1</v>
      </c>
      <c r="I4341" s="104" t="b">
        <v>1</v>
      </c>
      <c r="J4341" s="104"/>
      <c r="K4341" s="104" t="s">
        <v>11980</v>
      </c>
      <c r="L4341" s="104"/>
      <c r="M4341" s="104"/>
      <c r="N4341" s="2043"/>
      <c r="O4341" s="104"/>
      <c r="P4341" s="104"/>
    </row>
    <row r="4342" spans="1:16">
      <c r="A4342" s="104" t="s">
        <v>16214</v>
      </c>
      <c r="B4342" s="104" t="s">
        <v>22758</v>
      </c>
      <c r="C4342" s="104" t="s">
        <v>11976</v>
      </c>
      <c r="D4342" s="104" t="s">
        <v>11977</v>
      </c>
      <c r="E4342" s="104" t="s">
        <v>12015</v>
      </c>
      <c r="F4342" s="104" t="s">
        <v>12016</v>
      </c>
      <c r="G4342" s="104" t="s">
        <v>11979</v>
      </c>
      <c r="H4342" s="104" t="b">
        <v>1</v>
      </c>
      <c r="I4342" s="104" t="b">
        <v>1</v>
      </c>
      <c r="J4342" s="104"/>
      <c r="K4342" s="104" t="s">
        <v>11980</v>
      </c>
      <c r="L4342" s="104"/>
      <c r="M4342" s="104"/>
      <c r="N4342" s="2043"/>
      <c r="O4342" s="104"/>
      <c r="P4342" s="104"/>
    </row>
    <row r="4343" spans="1:16">
      <c r="A4343" s="104" t="s">
        <v>16215</v>
      </c>
      <c r="B4343" s="104" t="s">
        <v>22759</v>
      </c>
      <c r="C4343" s="104" t="s">
        <v>11976</v>
      </c>
      <c r="D4343" s="104" t="s">
        <v>11977</v>
      </c>
      <c r="E4343" s="104" t="s">
        <v>12015</v>
      </c>
      <c r="F4343" s="104" t="s">
        <v>12016</v>
      </c>
      <c r="G4343" s="104" t="s">
        <v>11979</v>
      </c>
      <c r="H4343" s="104" t="b">
        <v>1</v>
      </c>
      <c r="I4343" s="104" t="b">
        <v>1</v>
      </c>
      <c r="J4343" s="104"/>
      <c r="K4343" s="104" t="s">
        <v>11980</v>
      </c>
      <c r="L4343" s="104"/>
      <c r="M4343" s="104"/>
      <c r="N4343" s="2043"/>
      <c r="O4343" s="104"/>
      <c r="P4343" s="104"/>
    </row>
    <row r="4344" spans="1:16">
      <c r="A4344" s="104" t="s">
        <v>16216</v>
      </c>
      <c r="B4344" s="104" t="s">
        <v>22760</v>
      </c>
      <c r="C4344" s="104" t="s">
        <v>11976</v>
      </c>
      <c r="D4344" s="104" t="s">
        <v>11977</v>
      </c>
      <c r="E4344" s="104" t="s">
        <v>12015</v>
      </c>
      <c r="F4344" s="104" t="s">
        <v>12016</v>
      </c>
      <c r="G4344" s="104" t="s">
        <v>11979</v>
      </c>
      <c r="H4344" s="104" t="b">
        <v>1</v>
      </c>
      <c r="I4344" s="104" t="b">
        <v>1</v>
      </c>
      <c r="J4344" s="104"/>
      <c r="K4344" s="104" t="s">
        <v>11980</v>
      </c>
      <c r="L4344" s="104"/>
      <c r="M4344" s="104"/>
      <c r="N4344" s="2043"/>
      <c r="O4344" s="104"/>
      <c r="P4344" s="104"/>
    </row>
    <row r="4345" spans="1:16">
      <c r="A4345" s="104" t="s">
        <v>16217</v>
      </c>
      <c r="B4345" s="104" t="s">
        <v>22761</v>
      </c>
      <c r="C4345" s="104" t="s">
        <v>11976</v>
      </c>
      <c r="D4345" s="104" t="s">
        <v>11977</v>
      </c>
      <c r="E4345" s="104" t="s">
        <v>12015</v>
      </c>
      <c r="F4345" s="104" t="s">
        <v>12016</v>
      </c>
      <c r="G4345" s="104" t="s">
        <v>11979</v>
      </c>
      <c r="H4345" s="104" t="b">
        <v>1</v>
      </c>
      <c r="I4345" s="104" t="b">
        <v>1</v>
      </c>
      <c r="J4345" s="104"/>
      <c r="K4345" s="104" t="s">
        <v>11980</v>
      </c>
      <c r="L4345" s="104"/>
      <c r="M4345" s="104"/>
      <c r="N4345" s="2043"/>
      <c r="O4345" s="104"/>
      <c r="P4345" s="104"/>
    </row>
    <row r="4346" spans="1:16">
      <c r="A4346" s="104" t="s">
        <v>16218</v>
      </c>
      <c r="B4346" s="104" t="s">
        <v>22762</v>
      </c>
      <c r="C4346" s="104" t="s">
        <v>11976</v>
      </c>
      <c r="D4346" s="104" t="s">
        <v>11977</v>
      </c>
      <c r="E4346" s="104" t="s">
        <v>12015</v>
      </c>
      <c r="F4346" s="104" t="s">
        <v>12016</v>
      </c>
      <c r="G4346" s="104" t="s">
        <v>11979</v>
      </c>
      <c r="H4346" s="104" t="b">
        <v>1</v>
      </c>
      <c r="I4346" s="104" t="b">
        <v>1</v>
      </c>
      <c r="J4346" s="104"/>
      <c r="K4346" s="104" t="s">
        <v>11980</v>
      </c>
      <c r="L4346" s="104"/>
      <c r="M4346" s="104"/>
      <c r="N4346" s="2043"/>
      <c r="O4346" s="104"/>
      <c r="P4346" s="104"/>
    </row>
    <row r="4347" spans="1:16">
      <c r="A4347" s="104" t="s">
        <v>16219</v>
      </c>
      <c r="B4347" s="104" t="s">
        <v>22763</v>
      </c>
      <c r="C4347" s="104" t="s">
        <v>11976</v>
      </c>
      <c r="D4347" s="104" t="s">
        <v>11977</v>
      </c>
      <c r="E4347" s="104" t="s">
        <v>12015</v>
      </c>
      <c r="F4347" s="104" t="s">
        <v>12016</v>
      </c>
      <c r="G4347" s="104" t="s">
        <v>11979</v>
      </c>
      <c r="H4347" s="104" t="b">
        <v>1</v>
      </c>
      <c r="I4347" s="104" t="b">
        <v>1</v>
      </c>
      <c r="J4347" s="104"/>
      <c r="K4347" s="104" t="s">
        <v>11980</v>
      </c>
      <c r="L4347" s="104"/>
      <c r="M4347" s="104"/>
      <c r="N4347" s="2043"/>
      <c r="O4347" s="104"/>
      <c r="P4347" s="104"/>
    </row>
    <row r="4348" spans="1:16">
      <c r="A4348" s="104" t="s">
        <v>16220</v>
      </c>
      <c r="B4348" s="104" t="s">
        <v>22764</v>
      </c>
      <c r="C4348" s="104" t="s">
        <v>11976</v>
      </c>
      <c r="D4348" s="104" t="s">
        <v>11977</v>
      </c>
      <c r="E4348" s="104" t="s">
        <v>12015</v>
      </c>
      <c r="F4348" s="104" t="s">
        <v>12016</v>
      </c>
      <c r="G4348" s="104" t="s">
        <v>11979</v>
      </c>
      <c r="H4348" s="104" t="b">
        <v>1</v>
      </c>
      <c r="I4348" s="104" t="b">
        <v>1</v>
      </c>
      <c r="J4348" s="104"/>
      <c r="K4348" s="104" t="s">
        <v>11980</v>
      </c>
      <c r="L4348" s="104"/>
      <c r="M4348" s="104"/>
      <c r="N4348" s="2043"/>
      <c r="O4348" s="104"/>
      <c r="P4348" s="104"/>
    </row>
    <row r="4349" spans="1:16">
      <c r="A4349" s="104" t="s">
        <v>16221</v>
      </c>
      <c r="B4349" s="104" t="s">
        <v>22765</v>
      </c>
      <c r="C4349" s="104" t="s">
        <v>11976</v>
      </c>
      <c r="D4349" s="104" t="s">
        <v>11977</v>
      </c>
      <c r="E4349" s="104" t="s">
        <v>12015</v>
      </c>
      <c r="F4349" s="104" t="s">
        <v>12016</v>
      </c>
      <c r="G4349" s="104" t="s">
        <v>11979</v>
      </c>
      <c r="H4349" s="104" t="b">
        <v>1</v>
      </c>
      <c r="I4349" s="104" t="b">
        <v>1</v>
      </c>
      <c r="J4349" s="104"/>
      <c r="K4349" s="104" t="s">
        <v>11980</v>
      </c>
      <c r="L4349" s="104"/>
      <c r="M4349" s="104"/>
      <c r="N4349" s="2043"/>
      <c r="O4349" s="104"/>
      <c r="P4349" s="104"/>
    </row>
    <row r="4350" spans="1:16">
      <c r="A4350" s="104" t="s">
        <v>16222</v>
      </c>
      <c r="B4350" s="104" t="s">
        <v>22766</v>
      </c>
      <c r="C4350" s="104" t="s">
        <v>11976</v>
      </c>
      <c r="D4350" s="104" t="s">
        <v>11977</v>
      </c>
      <c r="E4350" s="104" t="s">
        <v>12015</v>
      </c>
      <c r="F4350" s="104" t="s">
        <v>12016</v>
      </c>
      <c r="G4350" s="104" t="s">
        <v>11979</v>
      </c>
      <c r="H4350" s="104" t="b">
        <v>1</v>
      </c>
      <c r="I4350" s="104" t="b">
        <v>1</v>
      </c>
      <c r="J4350" s="104"/>
      <c r="K4350" s="104" t="s">
        <v>11980</v>
      </c>
      <c r="L4350" s="104"/>
      <c r="M4350" s="104"/>
      <c r="N4350" s="2043"/>
      <c r="O4350" s="104"/>
      <c r="P4350" s="104"/>
    </row>
    <row r="4351" spans="1:16">
      <c r="A4351" s="104" t="s">
        <v>16223</v>
      </c>
      <c r="B4351" s="104" t="s">
        <v>22767</v>
      </c>
      <c r="C4351" s="104" t="s">
        <v>11976</v>
      </c>
      <c r="D4351" s="104" t="s">
        <v>11977</v>
      </c>
      <c r="E4351" s="104" t="s">
        <v>12015</v>
      </c>
      <c r="F4351" s="104" t="s">
        <v>12016</v>
      </c>
      <c r="G4351" s="104" t="s">
        <v>11979</v>
      </c>
      <c r="H4351" s="104" t="b">
        <v>1</v>
      </c>
      <c r="I4351" s="104" t="b">
        <v>1</v>
      </c>
      <c r="J4351" s="104"/>
      <c r="K4351" s="104" t="s">
        <v>11980</v>
      </c>
      <c r="L4351" s="104"/>
      <c r="M4351" s="104"/>
      <c r="N4351" s="2043"/>
      <c r="O4351" s="104"/>
      <c r="P4351" s="104"/>
    </row>
    <row r="4352" spans="1:16">
      <c r="A4352" s="104" t="s">
        <v>16224</v>
      </c>
      <c r="B4352" s="104" t="s">
        <v>22768</v>
      </c>
      <c r="C4352" s="104" t="s">
        <v>11976</v>
      </c>
      <c r="D4352" s="104" t="s">
        <v>11977</v>
      </c>
      <c r="E4352" s="104" t="s">
        <v>12015</v>
      </c>
      <c r="F4352" s="104" t="s">
        <v>12016</v>
      </c>
      <c r="G4352" s="104" t="s">
        <v>11979</v>
      </c>
      <c r="H4352" s="104" t="b">
        <v>1</v>
      </c>
      <c r="I4352" s="104" t="b">
        <v>1</v>
      </c>
      <c r="J4352" s="104"/>
      <c r="K4352" s="104" t="s">
        <v>11980</v>
      </c>
      <c r="L4352" s="104"/>
      <c r="M4352" s="104"/>
      <c r="N4352" s="2043"/>
      <c r="O4352" s="104"/>
      <c r="P4352" s="104"/>
    </row>
    <row r="4353" spans="1:16">
      <c r="A4353" s="104" t="s">
        <v>16225</v>
      </c>
      <c r="B4353" s="104" t="s">
        <v>22769</v>
      </c>
      <c r="C4353" s="104" t="s">
        <v>11976</v>
      </c>
      <c r="D4353" s="104" t="s">
        <v>11977</v>
      </c>
      <c r="E4353" s="104" t="s">
        <v>12015</v>
      </c>
      <c r="F4353" s="104" t="s">
        <v>12016</v>
      </c>
      <c r="G4353" s="104" t="s">
        <v>11979</v>
      </c>
      <c r="H4353" s="104" t="b">
        <v>1</v>
      </c>
      <c r="I4353" s="104" t="b">
        <v>1</v>
      </c>
      <c r="J4353" s="104"/>
      <c r="K4353" s="104" t="s">
        <v>11980</v>
      </c>
      <c r="L4353" s="104"/>
      <c r="M4353" s="104"/>
      <c r="N4353" s="2043"/>
      <c r="O4353" s="104"/>
      <c r="P4353" s="104"/>
    </row>
    <row r="4354" spans="1:16">
      <c r="A4354" s="104" t="s">
        <v>16226</v>
      </c>
      <c r="B4354" s="104" t="s">
        <v>22770</v>
      </c>
      <c r="C4354" s="104" t="s">
        <v>11976</v>
      </c>
      <c r="D4354" s="104" t="s">
        <v>11977</v>
      </c>
      <c r="E4354" s="104" t="s">
        <v>12015</v>
      </c>
      <c r="F4354" s="104" t="s">
        <v>12016</v>
      </c>
      <c r="G4354" s="104" t="s">
        <v>11979</v>
      </c>
      <c r="H4354" s="104" t="b">
        <v>1</v>
      </c>
      <c r="I4354" s="104" t="b">
        <v>1</v>
      </c>
      <c r="J4354" s="104"/>
      <c r="K4354" s="104" t="s">
        <v>11980</v>
      </c>
      <c r="L4354" s="104"/>
      <c r="M4354" s="104"/>
      <c r="N4354" s="2043"/>
      <c r="O4354" s="104"/>
      <c r="P4354" s="104"/>
    </row>
    <row r="4355" spans="1:16">
      <c r="A4355" s="104" t="s">
        <v>16227</v>
      </c>
      <c r="B4355" s="104" t="s">
        <v>22771</v>
      </c>
      <c r="C4355" s="104" t="s">
        <v>11976</v>
      </c>
      <c r="D4355" s="104" t="s">
        <v>11977</v>
      </c>
      <c r="E4355" s="104" t="s">
        <v>12015</v>
      </c>
      <c r="F4355" s="104" t="s">
        <v>12016</v>
      </c>
      <c r="G4355" s="104" t="s">
        <v>11979</v>
      </c>
      <c r="H4355" s="104" t="b">
        <v>1</v>
      </c>
      <c r="I4355" s="104" t="b">
        <v>1</v>
      </c>
      <c r="J4355" s="104"/>
      <c r="K4355" s="104" t="s">
        <v>11980</v>
      </c>
      <c r="L4355" s="104"/>
      <c r="M4355" s="104"/>
      <c r="N4355" s="2043"/>
      <c r="O4355" s="104"/>
      <c r="P4355" s="104"/>
    </row>
    <row r="4356" spans="1:16">
      <c r="A4356" s="104" t="s">
        <v>16228</v>
      </c>
      <c r="B4356" s="104" t="s">
        <v>22772</v>
      </c>
      <c r="C4356" s="104" t="s">
        <v>11976</v>
      </c>
      <c r="D4356" s="104" t="s">
        <v>11977</v>
      </c>
      <c r="E4356" s="104" t="s">
        <v>12015</v>
      </c>
      <c r="F4356" s="104" t="s">
        <v>12016</v>
      </c>
      <c r="G4356" s="104" t="s">
        <v>11979</v>
      </c>
      <c r="H4356" s="104" t="b">
        <v>1</v>
      </c>
      <c r="I4356" s="104" t="b">
        <v>1</v>
      </c>
      <c r="J4356" s="104"/>
      <c r="K4356" s="104" t="s">
        <v>11980</v>
      </c>
      <c r="L4356" s="104"/>
      <c r="M4356" s="104"/>
      <c r="N4356" s="2043"/>
      <c r="O4356" s="104"/>
      <c r="P4356" s="104"/>
    </row>
    <row r="4357" spans="1:16">
      <c r="A4357" s="104" t="s">
        <v>16229</v>
      </c>
      <c r="B4357" s="104" t="s">
        <v>22773</v>
      </c>
      <c r="C4357" s="104" t="s">
        <v>11976</v>
      </c>
      <c r="D4357" s="104" t="s">
        <v>11977</v>
      </c>
      <c r="E4357" s="104" t="s">
        <v>12015</v>
      </c>
      <c r="F4357" s="104" t="s">
        <v>12016</v>
      </c>
      <c r="G4357" s="104" t="s">
        <v>11979</v>
      </c>
      <c r="H4357" s="104" t="b">
        <v>1</v>
      </c>
      <c r="I4357" s="104" t="b">
        <v>1</v>
      </c>
      <c r="J4357" s="104"/>
      <c r="K4357" s="104" t="s">
        <v>11980</v>
      </c>
      <c r="L4357" s="104"/>
      <c r="M4357" s="104"/>
      <c r="N4357" s="2043"/>
      <c r="O4357" s="104"/>
      <c r="P4357" s="104"/>
    </row>
    <row r="4358" spans="1:16">
      <c r="A4358" s="104" t="s">
        <v>16230</v>
      </c>
      <c r="B4358" s="104" t="s">
        <v>22774</v>
      </c>
      <c r="C4358" s="104" t="s">
        <v>11976</v>
      </c>
      <c r="D4358" s="104" t="s">
        <v>11977</v>
      </c>
      <c r="E4358" s="104" t="s">
        <v>12015</v>
      </c>
      <c r="F4358" s="104" t="s">
        <v>12016</v>
      </c>
      <c r="G4358" s="104" t="s">
        <v>11979</v>
      </c>
      <c r="H4358" s="104" t="b">
        <v>1</v>
      </c>
      <c r="I4358" s="104" t="b">
        <v>1</v>
      </c>
      <c r="J4358" s="104"/>
      <c r="K4358" s="104" t="s">
        <v>11980</v>
      </c>
      <c r="L4358" s="104"/>
      <c r="M4358" s="104"/>
      <c r="N4358" s="2043"/>
      <c r="O4358" s="104"/>
      <c r="P4358" s="104"/>
    </row>
    <row r="4359" spans="1:16">
      <c r="A4359" s="104" t="s">
        <v>16231</v>
      </c>
      <c r="B4359" s="104" t="s">
        <v>22775</v>
      </c>
      <c r="C4359" s="104" t="s">
        <v>11976</v>
      </c>
      <c r="D4359" s="104" t="s">
        <v>11977</v>
      </c>
      <c r="E4359" s="104" t="s">
        <v>12015</v>
      </c>
      <c r="F4359" s="104" t="s">
        <v>12016</v>
      </c>
      <c r="G4359" s="104" t="s">
        <v>11979</v>
      </c>
      <c r="H4359" s="104" t="b">
        <v>1</v>
      </c>
      <c r="I4359" s="104" t="b">
        <v>1</v>
      </c>
      <c r="J4359" s="104"/>
      <c r="K4359" s="104" t="s">
        <v>11980</v>
      </c>
      <c r="L4359" s="104"/>
      <c r="M4359" s="104"/>
      <c r="N4359" s="2043"/>
      <c r="O4359" s="104"/>
      <c r="P4359" s="104"/>
    </row>
    <row r="4360" spans="1:16">
      <c r="A4360" s="104" t="s">
        <v>16232</v>
      </c>
      <c r="B4360" s="104" t="s">
        <v>22776</v>
      </c>
      <c r="C4360" s="104" t="s">
        <v>11976</v>
      </c>
      <c r="D4360" s="104" t="s">
        <v>11977</v>
      </c>
      <c r="E4360" s="104" t="s">
        <v>12015</v>
      </c>
      <c r="F4360" s="104" t="s">
        <v>12016</v>
      </c>
      <c r="G4360" s="104" t="s">
        <v>11979</v>
      </c>
      <c r="H4360" s="104" t="b">
        <v>1</v>
      </c>
      <c r="I4360" s="104" t="b">
        <v>1</v>
      </c>
      <c r="J4360" s="104"/>
      <c r="K4360" s="104" t="s">
        <v>11980</v>
      </c>
      <c r="L4360" s="104"/>
      <c r="M4360" s="104"/>
      <c r="N4360" s="2043"/>
      <c r="O4360" s="104"/>
      <c r="P4360" s="104"/>
    </row>
    <row r="4361" spans="1:16">
      <c r="A4361" s="104" t="s">
        <v>16233</v>
      </c>
      <c r="B4361" s="104" t="s">
        <v>22777</v>
      </c>
      <c r="C4361" s="104" t="s">
        <v>11976</v>
      </c>
      <c r="D4361" s="104" t="s">
        <v>11977</v>
      </c>
      <c r="E4361" s="104" t="s">
        <v>12015</v>
      </c>
      <c r="F4361" s="104" t="s">
        <v>12016</v>
      </c>
      <c r="G4361" s="104" t="s">
        <v>11979</v>
      </c>
      <c r="H4361" s="104" t="b">
        <v>1</v>
      </c>
      <c r="I4361" s="104" t="b">
        <v>1</v>
      </c>
      <c r="J4361" s="104"/>
      <c r="K4361" s="104" t="s">
        <v>11980</v>
      </c>
      <c r="L4361" s="104"/>
      <c r="M4361" s="104"/>
      <c r="N4361" s="2043"/>
      <c r="O4361" s="104"/>
      <c r="P4361" s="104"/>
    </row>
    <row r="4362" spans="1:16">
      <c r="A4362" s="104" t="s">
        <v>16234</v>
      </c>
      <c r="B4362" s="104" t="s">
        <v>22778</v>
      </c>
      <c r="C4362" s="104" t="s">
        <v>11976</v>
      </c>
      <c r="D4362" s="104" t="s">
        <v>11977</v>
      </c>
      <c r="E4362" s="104" t="s">
        <v>12015</v>
      </c>
      <c r="F4362" s="104" t="s">
        <v>12016</v>
      </c>
      <c r="G4362" s="104" t="s">
        <v>11979</v>
      </c>
      <c r="H4362" s="104" t="b">
        <v>1</v>
      </c>
      <c r="I4362" s="104" t="b">
        <v>1</v>
      </c>
      <c r="J4362" s="104"/>
      <c r="K4362" s="104" t="s">
        <v>11980</v>
      </c>
      <c r="L4362" s="104"/>
      <c r="M4362" s="104"/>
      <c r="N4362" s="2043"/>
      <c r="O4362" s="104"/>
      <c r="P4362" s="104"/>
    </row>
    <row r="4363" spans="1:16">
      <c r="A4363" s="104" t="s">
        <v>16235</v>
      </c>
      <c r="B4363" s="104" t="s">
        <v>22779</v>
      </c>
      <c r="C4363" s="104" t="s">
        <v>11976</v>
      </c>
      <c r="D4363" s="104" t="s">
        <v>11977</v>
      </c>
      <c r="E4363" s="104" t="s">
        <v>12015</v>
      </c>
      <c r="F4363" s="104" t="s">
        <v>12016</v>
      </c>
      <c r="G4363" s="104" t="s">
        <v>11979</v>
      </c>
      <c r="H4363" s="104" t="b">
        <v>1</v>
      </c>
      <c r="I4363" s="104" t="b">
        <v>1</v>
      </c>
      <c r="J4363" s="104"/>
      <c r="K4363" s="104" t="s">
        <v>11980</v>
      </c>
      <c r="L4363" s="104"/>
      <c r="M4363" s="104"/>
      <c r="N4363" s="2043"/>
      <c r="O4363" s="104"/>
      <c r="P4363" s="104"/>
    </row>
    <row r="4364" spans="1:16">
      <c r="A4364" s="104" t="s">
        <v>16236</v>
      </c>
      <c r="B4364" s="104" t="s">
        <v>22780</v>
      </c>
      <c r="C4364" s="104" t="s">
        <v>11976</v>
      </c>
      <c r="D4364" s="104" t="s">
        <v>11977</v>
      </c>
      <c r="E4364" s="104" t="s">
        <v>12015</v>
      </c>
      <c r="F4364" s="104" t="s">
        <v>12016</v>
      </c>
      <c r="G4364" s="104" t="s">
        <v>11979</v>
      </c>
      <c r="H4364" s="104" t="b">
        <v>1</v>
      </c>
      <c r="I4364" s="104" t="b">
        <v>1</v>
      </c>
      <c r="J4364" s="104"/>
      <c r="K4364" s="104" t="s">
        <v>11980</v>
      </c>
      <c r="L4364" s="104"/>
      <c r="M4364" s="104"/>
      <c r="N4364" s="2043"/>
      <c r="O4364" s="104"/>
      <c r="P4364" s="104"/>
    </row>
    <row r="4365" spans="1:16">
      <c r="A4365" s="104" t="s">
        <v>16237</v>
      </c>
      <c r="B4365" s="104" t="s">
        <v>22781</v>
      </c>
      <c r="C4365" s="104" t="s">
        <v>11976</v>
      </c>
      <c r="D4365" s="104" t="s">
        <v>11977</v>
      </c>
      <c r="E4365" s="104" t="s">
        <v>12015</v>
      </c>
      <c r="F4365" s="104" t="s">
        <v>12016</v>
      </c>
      <c r="G4365" s="104" t="s">
        <v>11979</v>
      </c>
      <c r="H4365" s="104" t="b">
        <v>1</v>
      </c>
      <c r="I4365" s="104" t="b">
        <v>1</v>
      </c>
      <c r="J4365" s="104"/>
      <c r="K4365" s="104" t="s">
        <v>11980</v>
      </c>
      <c r="L4365" s="104"/>
      <c r="M4365" s="104"/>
      <c r="N4365" s="2043"/>
      <c r="O4365" s="104"/>
      <c r="P4365" s="104"/>
    </row>
    <row r="4366" spans="1:16">
      <c r="A4366" s="104" t="s">
        <v>16238</v>
      </c>
      <c r="B4366" s="104" t="s">
        <v>22782</v>
      </c>
      <c r="C4366" s="104" t="s">
        <v>11976</v>
      </c>
      <c r="D4366" s="104" t="s">
        <v>11977</v>
      </c>
      <c r="E4366" s="104" t="s">
        <v>12015</v>
      </c>
      <c r="F4366" s="104" t="s">
        <v>12016</v>
      </c>
      <c r="G4366" s="104" t="s">
        <v>11979</v>
      </c>
      <c r="H4366" s="104" t="b">
        <v>1</v>
      </c>
      <c r="I4366" s="104" t="b">
        <v>1</v>
      </c>
      <c r="J4366" s="104"/>
      <c r="K4366" s="104" t="s">
        <v>11980</v>
      </c>
      <c r="L4366" s="104"/>
      <c r="M4366" s="104"/>
      <c r="N4366" s="2043"/>
      <c r="O4366" s="104"/>
      <c r="P4366" s="104"/>
    </row>
    <row r="4367" spans="1:16">
      <c r="A4367" s="104" t="s">
        <v>15405</v>
      </c>
      <c r="B4367" s="104" t="s">
        <v>22783</v>
      </c>
      <c r="C4367" s="104" t="s">
        <v>11976</v>
      </c>
      <c r="D4367" s="104" t="s">
        <v>11977</v>
      </c>
      <c r="E4367" s="104" t="s">
        <v>12015</v>
      </c>
      <c r="F4367" s="104" t="s">
        <v>12016</v>
      </c>
      <c r="G4367" s="104" t="s">
        <v>11979</v>
      </c>
      <c r="H4367" s="104" t="b">
        <v>1</v>
      </c>
      <c r="I4367" s="104" t="b">
        <v>1</v>
      </c>
      <c r="J4367" s="104"/>
      <c r="K4367" s="104" t="s">
        <v>11980</v>
      </c>
      <c r="L4367" s="104"/>
      <c r="M4367" s="104"/>
      <c r="N4367" s="2043"/>
      <c r="O4367" s="104"/>
      <c r="P4367" s="104"/>
    </row>
    <row r="4368" spans="1:16">
      <c r="A4368" s="104" t="s">
        <v>16239</v>
      </c>
      <c r="B4368" s="104" t="s">
        <v>22784</v>
      </c>
      <c r="C4368" s="104" t="s">
        <v>11976</v>
      </c>
      <c r="D4368" s="104" t="s">
        <v>11977</v>
      </c>
      <c r="E4368" s="104" t="s">
        <v>12015</v>
      </c>
      <c r="F4368" s="104" t="s">
        <v>12016</v>
      </c>
      <c r="G4368" s="104" t="s">
        <v>11979</v>
      </c>
      <c r="H4368" s="104" t="b">
        <v>1</v>
      </c>
      <c r="I4368" s="104" t="b">
        <v>1</v>
      </c>
      <c r="J4368" s="104"/>
      <c r="K4368" s="104" t="s">
        <v>11980</v>
      </c>
      <c r="L4368" s="104"/>
      <c r="M4368" s="104"/>
      <c r="N4368" s="2043"/>
      <c r="O4368" s="104"/>
      <c r="P4368" s="104"/>
    </row>
    <row r="4369" spans="1:16">
      <c r="A4369" s="104" t="s">
        <v>16240</v>
      </c>
      <c r="B4369" s="104" t="s">
        <v>22785</v>
      </c>
      <c r="C4369" s="104" t="s">
        <v>11976</v>
      </c>
      <c r="D4369" s="104" t="s">
        <v>11977</v>
      </c>
      <c r="E4369" s="104" t="s">
        <v>12015</v>
      </c>
      <c r="F4369" s="104" t="s">
        <v>12016</v>
      </c>
      <c r="G4369" s="104" t="s">
        <v>11979</v>
      </c>
      <c r="H4369" s="104" t="b">
        <v>1</v>
      </c>
      <c r="I4369" s="104" t="b">
        <v>1</v>
      </c>
      <c r="J4369" s="104"/>
      <c r="K4369" s="104" t="s">
        <v>11980</v>
      </c>
      <c r="L4369" s="104"/>
      <c r="M4369" s="104"/>
      <c r="N4369" s="2043"/>
      <c r="O4369" s="104"/>
      <c r="P4369" s="104"/>
    </row>
    <row r="4370" spans="1:16">
      <c r="A4370" s="104" t="s">
        <v>16241</v>
      </c>
      <c r="B4370" s="104" t="s">
        <v>22786</v>
      </c>
      <c r="C4370" s="104" t="s">
        <v>11976</v>
      </c>
      <c r="D4370" s="104" t="s">
        <v>11977</v>
      </c>
      <c r="E4370" s="104" t="s">
        <v>12015</v>
      </c>
      <c r="F4370" s="104" t="s">
        <v>12016</v>
      </c>
      <c r="G4370" s="104" t="s">
        <v>11979</v>
      </c>
      <c r="H4370" s="104" t="b">
        <v>1</v>
      </c>
      <c r="I4370" s="104" t="b">
        <v>1</v>
      </c>
      <c r="J4370" s="104"/>
      <c r="K4370" s="104" t="s">
        <v>11980</v>
      </c>
      <c r="L4370" s="104"/>
      <c r="M4370" s="104"/>
      <c r="N4370" s="2043"/>
      <c r="O4370" s="104"/>
      <c r="P4370" s="104"/>
    </row>
    <row r="4371" spans="1:16">
      <c r="A4371" s="104" t="s">
        <v>16242</v>
      </c>
      <c r="B4371" s="104" t="s">
        <v>22787</v>
      </c>
      <c r="C4371" s="104" t="s">
        <v>11976</v>
      </c>
      <c r="D4371" s="104" t="s">
        <v>11977</v>
      </c>
      <c r="E4371" s="104" t="s">
        <v>12015</v>
      </c>
      <c r="F4371" s="104" t="s">
        <v>12016</v>
      </c>
      <c r="G4371" s="104" t="s">
        <v>11979</v>
      </c>
      <c r="H4371" s="104" t="b">
        <v>1</v>
      </c>
      <c r="I4371" s="104" t="b">
        <v>1</v>
      </c>
      <c r="J4371" s="104"/>
      <c r="K4371" s="104" t="s">
        <v>11980</v>
      </c>
      <c r="L4371" s="104"/>
      <c r="M4371" s="104"/>
      <c r="N4371" s="2043"/>
      <c r="O4371" s="104"/>
      <c r="P4371" s="104"/>
    </row>
    <row r="4372" spans="1:16">
      <c r="A4372" s="104" t="s">
        <v>16084</v>
      </c>
      <c r="B4372" s="104" t="s">
        <v>22788</v>
      </c>
      <c r="C4372" s="104" t="s">
        <v>11976</v>
      </c>
      <c r="D4372" s="104" t="s">
        <v>11977</v>
      </c>
      <c r="E4372" s="104" t="s">
        <v>11976</v>
      </c>
      <c r="F4372" s="104" t="s">
        <v>11978</v>
      </c>
      <c r="G4372" s="104" t="s">
        <v>11979</v>
      </c>
      <c r="H4372" s="104" t="b">
        <v>1</v>
      </c>
      <c r="I4372" s="104" t="b">
        <v>1</v>
      </c>
      <c r="J4372" s="104"/>
      <c r="K4372" s="104" t="s">
        <v>11980</v>
      </c>
      <c r="L4372" s="104"/>
      <c r="M4372" s="104"/>
      <c r="N4372" s="2043"/>
      <c r="O4372" s="104"/>
      <c r="P4372" s="104"/>
    </row>
    <row r="4373" spans="1:16">
      <c r="A4373" s="104" t="s">
        <v>28438</v>
      </c>
      <c r="B4373" s="104" t="s">
        <v>28439</v>
      </c>
      <c r="C4373" s="104" t="s">
        <v>11976</v>
      </c>
      <c r="D4373" s="104" t="s">
        <v>11977</v>
      </c>
      <c r="E4373" s="104" t="s">
        <v>11976</v>
      </c>
      <c r="F4373" s="104" t="s">
        <v>11978</v>
      </c>
      <c r="G4373" s="104" t="s">
        <v>11979</v>
      </c>
      <c r="H4373" s="104" t="b">
        <v>1</v>
      </c>
      <c r="I4373" s="104" t="b">
        <v>1</v>
      </c>
      <c r="J4373" s="104"/>
      <c r="K4373" s="104" t="s">
        <v>11980</v>
      </c>
      <c r="L4373" s="104"/>
      <c r="M4373" s="104"/>
      <c r="N4373" s="2043"/>
      <c r="O4373" s="104"/>
      <c r="P4373" s="104"/>
    </row>
    <row r="4374" spans="1:16">
      <c r="A4374" s="104" t="s">
        <v>16085</v>
      </c>
      <c r="B4374" s="104" t="s">
        <v>22789</v>
      </c>
      <c r="C4374" s="104" t="s">
        <v>12019</v>
      </c>
      <c r="D4374" s="104" t="s">
        <v>12020</v>
      </c>
      <c r="E4374" s="104" t="s">
        <v>11976</v>
      </c>
      <c r="F4374" s="104" t="s">
        <v>11978</v>
      </c>
      <c r="G4374" s="104" t="s">
        <v>11979</v>
      </c>
      <c r="H4374" s="104" t="b">
        <v>1</v>
      </c>
      <c r="I4374" s="104" t="b">
        <v>1</v>
      </c>
      <c r="J4374" s="104"/>
      <c r="K4374" s="104" t="s">
        <v>11980</v>
      </c>
      <c r="L4374" s="104"/>
      <c r="M4374" s="104"/>
      <c r="N4374" s="2043"/>
      <c r="O4374" s="104"/>
      <c r="P4374" s="104"/>
    </row>
    <row r="4375" spans="1:16">
      <c r="A4375" s="104" t="s">
        <v>16245</v>
      </c>
      <c r="B4375" s="104" t="s">
        <v>22790</v>
      </c>
      <c r="C4375" s="104" t="s">
        <v>11976</v>
      </c>
      <c r="D4375" s="104" t="s">
        <v>11977</v>
      </c>
      <c r="E4375" s="104" t="s">
        <v>12015</v>
      </c>
      <c r="F4375" s="104" t="s">
        <v>12016</v>
      </c>
      <c r="G4375" s="104" t="s">
        <v>11979</v>
      </c>
      <c r="H4375" s="104" t="b">
        <v>1</v>
      </c>
      <c r="I4375" s="104" t="b">
        <v>1</v>
      </c>
      <c r="J4375" s="104"/>
      <c r="K4375" s="104" t="s">
        <v>11980</v>
      </c>
      <c r="L4375" s="104"/>
      <c r="M4375" s="104"/>
      <c r="N4375" s="2043"/>
      <c r="O4375" s="104"/>
      <c r="P4375" s="104"/>
    </row>
    <row r="4376" spans="1:16">
      <c r="A4376" s="104" t="s">
        <v>16246</v>
      </c>
      <c r="B4376" s="104" t="s">
        <v>22791</v>
      </c>
      <c r="C4376" s="104" t="s">
        <v>11976</v>
      </c>
      <c r="D4376" s="104" t="s">
        <v>11977</v>
      </c>
      <c r="E4376" s="104" t="s">
        <v>12015</v>
      </c>
      <c r="F4376" s="104" t="s">
        <v>12016</v>
      </c>
      <c r="G4376" s="104" t="s">
        <v>11979</v>
      </c>
      <c r="H4376" s="104" t="b">
        <v>1</v>
      </c>
      <c r="I4376" s="104" t="b">
        <v>1</v>
      </c>
      <c r="J4376" s="104"/>
      <c r="K4376" s="104" t="s">
        <v>11980</v>
      </c>
      <c r="L4376" s="104"/>
      <c r="M4376" s="104"/>
      <c r="N4376" s="2043"/>
      <c r="O4376" s="104"/>
      <c r="P4376" s="104"/>
    </row>
    <row r="4377" spans="1:16">
      <c r="A4377" s="104" t="s">
        <v>16247</v>
      </c>
      <c r="B4377" s="104" t="s">
        <v>22792</v>
      </c>
      <c r="C4377" s="104" t="s">
        <v>11976</v>
      </c>
      <c r="D4377" s="104" t="s">
        <v>11977</v>
      </c>
      <c r="E4377" s="104" t="s">
        <v>12015</v>
      </c>
      <c r="F4377" s="104" t="s">
        <v>12016</v>
      </c>
      <c r="G4377" s="104" t="s">
        <v>11979</v>
      </c>
      <c r="H4377" s="104" t="b">
        <v>1</v>
      </c>
      <c r="I4377" s="104" t="b">
        <v>1</v>
      </c>
      <c r="J4377" s="104"/>
      <c r="K4377" s="104" t="s">
        <v>11980</v>
      </c>
      <c r="L4377" s="104"/>
      <c r="M4377" s="104"/>
      <c r="N4377" s="2043"/>
      <c r="O4377" s="104"/>
      <c r="P4377" s="104"/>
    </row>
    <row r="4378" spans="1:16">
      <c r="A4378" s="104" t="s">
        <v>16248</v>
      </c>
      <c r="B4378" s="104" t="s">
        <v>22793</v>
      </c>
      <c r="C4378" s="104" t="s">
        <v>11976</v>
      </c>
      <c r="D4378" s="104" t="s">
        <v>11977</v>
      </c>
      <c r="E4378" s="104" t="s">
        <v>12015</v>
      </c>
      <c r="F4378" s="104" t="s">
        <v>12016</v>
      </c>
      <c r="G4378" s="104" t="s">
        <v>11979</v>
      </c>
      <c r="H4378" s="104" t="b">
        <v>1</v>
      </c>
      <c r="I4378" s="104" t="b">
        <v>1</v>
      </c>
      <c r="J4378" s="104"/>
      <c r="K4378" s="104" t="s">
        <v>11980</v>
      </c>
      <c r="L4378" s="104"/>
      <c r="M4378" s="104"/>
      <c r="N4378" s="2043"/>
      <c r="O4378" s="104"/>
      <c r="P4378" s="104"/>
    </row>
    <row r="4379" spans="1:16">
      <c r="A4379" s="104" t="s">
        <v>16249</v>
      </c>
      <c r="B4379" s="104" t="s">
        <v>22794</v>
      </c>
      <c r="C4379" s="104" t="s">
        <v>11976</v>
      </c>
      <c r="D4379" s="104" t="s">
        <v>11977</v>
      </c>
      <c r="E4379" s="104" t="s">
        <v>12015</v>
      </c>
      <c r="F4379" s="104" t="s">
        <v>12016</v>
      </c>
      <c r="G4379" s="104" t="s">
        <v>11979</v>
      </c>
      <c r="H4379" s="104" t="b">
        <v>1</v>
      </c>
      <c r="I4379" s="104" t="b">
        <v>1</v>
      </c>
      <c r="J4379" s="104"/>
      <c r="K4379" s="104" t="s">
        <v>11980</v>
      </c>
      <c r="L4379" s="104"/>
      <c r="M4379" s="104"/>
      <c r="N4379" s="2043"/>
      <c r="O4379" s="104"/>
      <c r="P4379" s="104"/>
    </row>
    <row r="4380" spans="1:16">
      <c r="A4380" s="104" t="s">
        <v>16250</v>
      </c>
      <c r="B4380" s="104" t="s">
        <v>22795</v>
      </c>
      <c r="C4380" s="104" t="s">
        <v>11976</v>
      </c>
      <c r="D4380" s="104" t="s">
        <v>11977</v>
      </c>
      <c r="E4380" s="104" t="s">
        <v>12015</v>
      </c>
      <c r="F4380" s="104" t="s">
        <v>12016</v>
      </c>
      <c r="G4380" s="104" t="s">
        <v>11979</v>
      </c>
      <c r="H4380" s="104" t="b">
        <v>1</v>
      </c>
      <c r="I4380" s="104" t="b">
        <v>1</v>
      </c>
      <c r="J4380" s="104"/>
      <c r="K4380" s="104" t="s">
        <v>11980</v>
      </c>
      <c r="L4380" s="104"/>
      <c r="M4380" s="104"/>
      <c r="N4380" s="2043"/>
      <c r="O4380" s="104"/>
      <c r="P4380" s="104"/>
    </row>
    <row r="4381" spans="1:16">
      <c r="A4381" s="104" t="s">
        <v>16251</v>
      </c>
      <c r="B4381" s="104" t="s">
        <v>22796</v>
      </c>
      <c r="C4381" s="104" t="s">
        <v>11976</v>
      </c>
      <c r="D4381" s="104" t="s">
        <v>11977</v>
      </c>
      <c r="E4381" s="104" t="s">
        <v>12015</v>
      </c>
      <c r="F4381" s="104" t="s">
        <v>12016</v>
      </c>
      <c r="G4381" s="104" t="s">
        <v>11979</v>
      </c>
      <c r="H4381" s="104" t="b">
        <v>1</v>
      </c>
      <c r="I4381" s="104" t="b">
        <v>1</v>
      </c>
      <c r="J4381" s="104"/>
      <c r="K4381" s="104" t="s">
        <v>11980</v>
      </c>
      <c r="L4381" s="104"/>
      <c r="M4381" s="104"/>
      <c r="N4381" s="2043"/>
      <c r="O4381" s="104"/>
      <c r="P4381" s="104"/>
    </row>
    <row r="4382" spans="1:16">
      <c r="A4382" s="104" t="s">
        <v>16252</v>
      </c>
      <c r="B4382" s="104" t="s">
        <v>22797</v>
      </c>
      <c r="C4382" s="104" t="s">
        <v>11976</v>
      </c>
      <c r="D4382" s="104" t="s">
        <v>11977</v>
      </c>
      <c r="E4382" s="104" t="s">
        <v>12015</v>
      </c>
      <c r="F4382" s="104" t="s">
        <v>12016</v>
      </c>
      <c r="G4382" s="104" t="s">
        <v>11979</v>
      </c>
      <c r="H4382" s="104" t="b">
        <v>1</v>
      </c>
      <c r="I4382" s="104" t="b">
        <v>1</v>
      </c>
      <c r="J4382" s="104"/>
      <c r="K4382" s="104" t="s">
        <v>11980</v>
      </c>
      <c r="L4382" s="104"/>
      <c r="M4382" s="104"/>
      <c r="N4382" s="2043"/>
      <c r="O4382" s="104"/>
      <c r="P4382" s="104"/>
    </row>
    <row r="4383" spans="1:16">
      <c r="A4383" s="104" t="s">
        <v>16253</v>
      </c>
      <c r="B4383" s="104" t="s">
        <v>22798</v>
      </c>
      <c r="C4383" s="104" t="s">
        <v>11976</v>
      </c>
      <c r="D4383" s="104" t="s">
        <v>11977</v>
      </c>
      <c r="E4383" s="104" t="s">
        <v>12015</v>
      </c>
      <c r="F4383" s="104" t="s">
        <v>12016</v>
      </c>
      <c r="G4383" s="104" t="s">
        <v>11979</v>
      </c>
      <c r="H4383" s="104" t="b">
        <v>1</v>
      </c>
      <c r="I4383" s="104" t="b">
        <v>1</v>
      </c>
      <c r="J4383" s="104"/>
      <c r="K4383" s="104" t="s">
        <v>11980</v>
      </c>
      <c r="L4383" s="104"/>
      <c r="M4383" s="104"/>
      <c r="N4383" s="2043"/>
      <c r="O4383" s="104"/>
      <c r="P4383" s="104"/>
    </row>
    <row r="4384" spans="1:16">
      <c r="A4384" s="104" t="s">
        <v>16254</v>
      </c>
      <c r="B4384" s="104" t="s">
        <v>22799</v>
      </c>
      <c r="C4384" s="104" t="s">
        <v>11976</v>
      </c>
      <c r="D4384" s="104" t="s">
        <v>11977</v>
      </c>
      <c r="E4384" s="104" t="s">
        <v>12015</v>
      </c>
      <c r="F4384" s="104" t="s">
        <v>12016</v>
      </c>
      <c r="G4384" s="104" t="s">
        <v>11979</v>
      </c>
      <c r="H4384" s="104" t="b">
        <v>1</v>
      </c>
      <c r="I4384" s="104" t="b">
        <v>1</v>
      </c>
      <c r="J4384" s="104"/>
      <c r="K4384" s="104" t="s">
        <v>11980</v>
      </c>
      <c r="L4384" s="104"/>
      <c r="M4384" s="104"/>
      <c r="N4384" s="2043"/>
      <c r="O4384" s="104"/>
      <c r="P4384" s="104"/>
    </row>
    <row r="4385" spans="1:16">
      <c r="A4385" s="104" t="s">
        <v>16255</v>
      </c>
      <c r="B4385" s="104" t="s">
        <v>22800</v>
      </c>
      <c r="C4385" s="104" t="s">
        <v>11976</v>
      </c>
      <c r="D4385" s="104" t="s">
        <v>11977</v>
      </c>
      <c r="E4385" s="104" t="s">
        <v>12015</v>
      </c>
      <c r="F4385" s="104" t="s">
        <v>12016</v>
      </c>
      <c r="G4385" s="104" t="s">
        <v>11979</v>
      </c>
      <c r="H4385" s="104" t="b">
        <v>1</v>
      </c>
      <c r="I4385" s="104" t="b">
        <v>1</v>
      </c>
      <c r="J4385" s="104"/>
      <c r="K4385" s="104" t="s">
        <v>11980</v>
      </c>
      <c r="L4385" s="104"/>
      <c r="M4385" s="104"/>
      <c r="N4385" s="2043"/>
      <c r="O4385" s="104"/>
      <c r="P4385" s="104"/>
    </row>
    <row r="4386" spans="1:16">
      <c r="A4386" s="104" t="s">
        <v>16256</v>
      </c>
      <c r="B4386" s="104" t="s">
        <v>22801</v>
      </c>
      <c r="C4386" s="104" t="s">
        <v>11976</v>
      </c>
      <c r="D4386" s="104" t="s">
        <v>11977</v>
      </c>
      <c r="E4386" s="104" t="s">
        <v>12015</v>
      </c>
      <c r="F4386" s="104" t="s">
        <v>12016</v>
      </c>
      <c r="G4386" s="104" t="s">
        <v>11979</v>
      </c>
      <c r="H4386" s="104" t="b">
        <v>1</v>
      </c>
      <c r="I4386" s="104" t="b">
        <v>1</v>
      </c>
      <c r="J4386" s="104"/>
      <c r="K4386" s="104" t="s">
        <v>11980</v>
      </c>
      <c r="L4386" s="104"/>
      <c r="M4386" s="104"/>
      <c r="N4386" s="2043"/>
      <c r="O4386" s="104"/>
      <c r="P4386" s="104"/>
    </row>
    <row r="4387" spans="1:16">
      <c r="A4387" s="104" t="s">
        <v>16257</v>
      </c>
      <c r="B4387" s="104" t="s">
        <v>22802</v>
      </c>
      <c r="C4387" s="104" t="s">
        <v>11976</v>
      </c>
      <c r="D4387" s="104" t="s">
        <v>11977</v>
      </c>
      <c r="E4387" s="104" t="s">
        <v>12015</v>
      </c>
      <c r="F4387" s="104" t="s">
        <v>12016</v>
      </c>
      <c r="G4387" s="104" t="s">
        <v>11979</v>
      </c>
      <c r="H4387" s="104" t="b">
        <v>1</v>
      </c>
      <c r="I4387" s="104" t="b">
        <v>1</v>
      </c>
      <c r="J4387" s="104"/>
      <c r="K4387" s="104" t="s">
        <v>11980</v>
      </c>
      <c r="L4387" s="104"/>
      <c r="M4387" s="104"/>
      <c r="N4387" s="2043"/>
      <c r="O4387" s="104"/>
      <c r="P4387" s="104"/>
    </row>
    <row r="4388" spans="1:16">
      <c r="A4388" s="104" t="s">
        <v>16258</v>
      </c>
      <c r="B4388" s="104" t="s">
        <v>22803</v>
      </c>
      <c r="C4388" s="104" t="s">
        <v>11976</v>
      </c>
      <c r="D4388" s="104" t="s">
        <v>11977</v>
      </c>
      <c r="E4388" s="104" t="s">
        <v>12015</v>
      </c>
      <c r="F4388" s="104" t="s">
        <v>12016</v>
      </c>
      <c r="G4388" s="104" t="s">
        <v>11979</v>
      </c>
      <c r="H4388" s="104" t="b">
        <v>1</v>
      </c>
      <c r="I4388" s="104" t="b">
        <v>1</v>
      </c>
      <c r="J4388" s="104"/>
      <c r="K4388" s="104" t="s">
        <v>11980</v>
      </c>
      <c r="L4388" s="104"/>
      <c r="M4388" s="104"/>
      <c r="N4388" s="2043"/>
      <c r="O4388" s="104"/>
      <c r="P4388" s="104"/>
    </row>
    <row r="4389" spans="1:16">
      <c r="A4389" s="104" t="s">
        <v>16259</v>
      </c>
      <c r="B4389" s="104" t="s">
        <v>22804</v>
      </c>
      <c r="C4389" s="104" t="s">
        <v>11976</v>
      </c>
      <c r="D4389" s="104" t="s">
        <v>11977</v>
      </c>
      <c r="E4389" s="104" t="s">
        <v>12015</v>
      </c>
      <c r="F4389" s="104" t="s">
        <v>12016</v>
      </c>
      <c r="G4389" s="104" t="s">
        <v>11979</v>
      </c>
      <c r="H4389" s="104" t="b">
        <v>1</v>
      </c>
      <c r="I4389" s="104" t="b">
        <v>1</v>
      </c>
      <c r="J4389" s="104"/>
      <c r="K4389" s="104" t="s">
        <v>11980</v>
      </c>
      <c r="L4389" s="104"/>
      <c r="M4389" s="104"/>
      <c r="N4389" s="2043"/>
      <c r="O4389" s="104"/>
      <c r="P4389" s="104"/>
    </row>
    <row r="4390" spans="1:16">
      <c r="A4390" s="104" t="s">
        <v>16260</v>
      </c>
      <c r="B4390" s="104" t="s">
        <v>22805</v>
      </c>
      <c r="C4390" s="104" t="s">
        <v>11976</v>
      </c>
      <c r="D4390" s="104" t="s">
        <v>11977</v>
      </c>
      <c r="E4390" s="104" t="s">
        <v>12015</v>
      </c>
      <c r="F4390" s="104" t="s">
        <v>12016</v>
      </c>
      <c r="G4390" s="104" t="s">
        <v>11979</v>
      </c>
      <c r="H4390" s="104" t="b">
        <v>1</v>
      </c>
      <c r="I4390" s="104" t="b">
        <v>1</v>
      </c>
      <c r="J4390" s="104"/>
      <c r="K4390" s="104" t="s">
        <v>11980</v>
      </c>
      <c r="L4390" s="104"/>
      <c r="M4390" s="104"/>
      <c r="N4390" s="2043"/>
      <c r="O4390" s="104"/>
      <c r="P4390" s="104"/>
    </row>
    <row r="4391" spans="1:16">
      <c r="A4391" s="104" t="s">
        <v>16261</v>
      </c>
      <c r="B4391" s="104" t="s">
        <v>22806</v>
      </c>
      <c r="C4391" s="104" t="s">
        <v>11976</v>
      </c>
      <c r="D4391" s="104" t="s">
        <v>11977</v>
      </c>
      <c r="E4391" s="104" t="s">
        <v>12015</v>
      </c>
      <c r="F4391" s="104" t="s">
        <v>12016</v>
      </c>
      <c r="G4391" s="104" t="s">
        <v>11979</v>
      </c>
      <c r="H4391" s="104" t="b">
        <v>1</v>
      </c>
      <c r="I4391" s="104" t="b">
        <v>1</v>
      </c>
      <c r="J4391" s="104"/>
      <c r="K4391" s="104" t="s">
        <v>11980</v>
      </c>
      <c r="L4391" s="104"/>
      <c r="M4391" s="104"/>
      <c r="N4391" s="2043"/>
      <c r="O4391" s="104"/>
      <c r="P4391" s="104"/>
    </row>
    <row r="4392" spans="1:16">
      <c r="A4392" s="104" t="s">
        <v>16262</v>
      </c>
      <c r="B4392" s="104" t="s">
        <v>22807</v>
      </c>
      <c r="C4392" s="104" t="s">
        <v>11976</v>
      </c>
      <c r="D4392" s="104" t="s">
        <v>11977</v>
      </c>
      <c r="E4392" s="104" t="s">
        <v>12015</v>
      </c>
      <c r="F4392" s="104" t="s">
        <v>12016</v>
      </c>
      <c r="G4392" s="104" t="s">
        <v>11979</v>
      </c>
      <c r="H4392" s="104" t="b">
        <v>1</v>
      </c>
      <c r="I4392" s="104" t="b">
        <v>1</v>
      </c>
      <c r="J4392" s="104"/>
      <c r="K4392" s="104" t="s">
        <v>11980</v>
      </c>
      <c r="L4392" s="104"/>
      <c r="M4392" s="104"/>
      <c r="N4392" s="2043"/>
      <c r="O4392" s="104"/>
      <c r="P4392" s="104"/>
    </row>
    <row r="4393" spans="1:16">
      <c r="A4393" s="104" t="s">
        <v>16263</v>
      </c>
      <c r="B4393" s="104" t="s">
        <v>22808</v>
      </c>
      <c r="C4393" s="104" t="s">
        <v>11976</v>
      </c>
      <c r="D4393" s="104" t="s">
        <v>11977</v>
      </c>
      <c r="E4393" s="104" t="s">
        <v>12015</v>
      </c>
      <c r="F4393" s="104" t="s">
        <v>12016</v>
      </c>
      <c r="G4393" s="104" t="s">
        <v>11979</v>
      </c>
      <c r="H4393" s="104" t="b">
        <v>1</v>
      </c>
      <c r="I4393" s="104" t="b">
        <v>1</v>
      </c>
      <c r="J4393" s="104"/>
      <c r="K4393" s="104" t="s">
        <v>11980</v>
      </c>
      <c r="L4393" s="104"/>
      <c r="M4393" s="104"/>
      <c r="N4393" s="2043"/>
      <c r="O4393" s="104"/>
      <c r="P4393" s="104"/>
    </row>
    <row r="4394" spans="1:16">
      <c r="A4394" s="104" t="s">
        <v>16264</v>
      </c>
      <c r="B4394" s="104" t="s">
        <v>22809</v>
      </c>
      <c r="C4394" s="104" t="s">
        <v>11976</v>
      </c>
      <c r="D4394" s="104" t="s">
        <v>11977</v>
      </c>
      <c r="E4394" s="104" t="s">
        <v>12015</v>
      </c>
      <c r="F4394" s="104" t="s">
        <v>12016</v>
      </c>
      <c r="G4394" s="104" t="s">
        <v>11979</v>
      </c>
      <c r="H4394" s="104" t="b">
        <v>1</v>
      </c>
      <c r="I4394" s="104" t="b">
        <v>1</v>
      </c>
      <c r="J4394" s="104"/>
      <c r="K4394" s="104" t="s">
        <v>11980</v>
      </c>
      <c r="L4394" s="104"/>
      <c r="M4394" s="104"/>
      <c r="N4394" s="2043"/>
      <c r="O4394" s="104"/>
      <c r="P4394" s="104"/>
    </row>
    <row r="4395" spans="1:16">
      <c r="A4395" s="104" t="s">
        <v>16265</v>
      </c>
      <c r="B4395" s="104" t="s">
        <v>22810</v>
      </c>
      <c r="C4395" s="104" t="s">
        <v>11976</v>
      </c>
      <c r="D4395" s="104" t="s">
        <v>11977</v>
      </c>
      <c r="E4395" s="104" t="s">
        <v>12015</v>
      </c>
      <c r="F4395" s="104" t="s">
        <v>12016</v>
      </c>
      <c r="G4395" s="104" t="s">
        <v>11979</v>
      </c>
      <c r="H4395" s="104" t="b">
        <v>1</v>
      </c>
      <c r="I4395" s="104" t="b">
        <v>1</v>
      </c>
      <c r="J4395" s="104"/>
      <c r="K4395" s="104" t="s">
        <v>11980</v>
      </c>
      <c r="L4395" s="104"/>
      <c r="M4395" s="104"/>
      <c r="N4395" s="2043"/>
      <c r="O4395" s="104"/>
      <c r="P4395" s="104"/>
    </row>
    <row r="4396" spans="1:16">
      <c r="A4396" s="104" t="s">
        <v>16266</v>
      </c>
      <c r="B4396" s="104" t="s">
        <v>22811</v>
      </c>
      <c r="C4396" s="104" t="s">
        <v>11976</v>
      </c>
      <c r="D4396" s="104" t="s">
        <v>11977</v>
      </c>
      <c r="E4396" s="104" t="s">
        <v>12015</v>
      </c>
      <c r="F4396" s="104" t="s">
        <v>12016</v>
      </c>
      <c r="G4396" s="104" t="s">
        <v>11979</v>
      </c>
      <c r="H4396" s="104" t="b">
        <v>1</v>
      </c>
      <c r="I4396" s="104" t="b">
        <v>1</v>
      </c>
      <c r="J4396" s="104"/>
      <c r="K4396" s="104" t="s">
        <v>11980</v>
      </c>
      <c r="L4396" s="104"/>
      <c r="M4396" s="104"/>
      <c r="N4396" s="2043"/>
      <c r="O4396" s="104"/>
      <c r="P4396" s="104"/>
    </row>
    <row r="4397" spans="1:16">
      <c r="A4397" s="104" t="s">
        <v>16267</v>
      </c>
      <c r="B4397" s="104" t="s">
        <v>22812</v>
      </c>
      <c r="C4397" s="104" t="s">
        <v>11976</v>
      </c>
      <c r="D4397" s="104" t="s">
        <v>11977</v>
      </c>
      <c r="E4397" s="104" t="s">
        <v>12015</v>
      </c>
      <c r="F4397" s="104" t="s">
        <v>12016</v>
      </c>
      <c r="G4397" s="104" t="s">
        <v>11979</v>
      </c>
      <c r="H4397" s="104" t="b">
        <v>1</v>
      </c>
      <c r="I4397" s="104" t="b">
        <v>1</v>
      </c>
      <c r="J4397" s="104"/>
      <c r="K4397" s="104" t="s">
        <v>11980</v>
      </c>
      <c r="L4397" s="104"/>
      <c r="M4397" s="104"/>
      <c r="N4397" s="2043"/>
      <c r="O4397" s="104"/>
      <c r="P4397" s="104"/>
    </row>
    <row r="4398" spans="1:16">
      <c r="A4398" s="104" t="s">
        <v>16268</v>
      </c>
      <c r="B4398" s="104" t="s">
        <v>22813</v>
      </c>
      <c r="C4398" s="104" t="s">
        <v>11976</v>
      </c>
      <c r="D4398" s="104" t="s">
        <v>11977</v>
      </c>
      <c r="E4398" s="104" t="s">
        <v>12015</v>
      </c>
      <c r="F4398" s="104" t="s">
        <v>12016</v>
      </c>
      <c r="G4398" s="104" t="s">
        <v>11979</v>
      </c>
      <c r="H4398" s="104" t="b">
        <v>1</v>
      </c>
      <c r="I4398" s="104" t="b">
        <v>1</v>
      </c>
      <c r="J4398" s="104"/>
      <c r="K4398" s="104" t="s">
        <v>11980</v>
      </c>
      <c r="L4398" s="104"/>
      <c r="M4398" s="104"/>
      <c r="N4398" s="2043"/>
      <c r="O4398" s="104"/>
      <c r="P4398" s="104"/>
    </row>
    <row r="4399" spans="1:16">
      <c r="A4399" s="104" t="s">
        <v>16269</v>
      </c>
      <c r="B4399" s="104" t="s">
        <v>22814</v>
      </c>
      <c r="C4399" s="104" t="s">
        <v>11976</v>
      </c>
      <c r="D4399" s="104" t="s">
        <v>11977</v>
      </c>
      <c r="E4399" s="104" t="s">
        <v>12015</v>
      </c>
      <c r="F4399" s="104" t="s">
        <v>12016</v>
      </c>
      <c r="G4399" s="104" t="s">
        <v>11979</v>
      </c>
      <c r="H4399" s="104" t="b">
        <v>1</v>
      </c>
      <c r="I4399" s="104" t="b">
        <v>1</v>
      </c>
      <c r="J4399" s="104"/>
      <c r="K4399" s="104" t="s">
        <v>11980</v>
      </c>
      <c r="L4399" s="104"/>
      <c r="M4399" s="104"/>
      <c r="N4399" s="2043"/>
      <c r="O4399" s="104"/>
      <c r="P4399" s="104"/>
    </row>
    <row r="4400" spans="1:16">
      <c r="A4400" s="104" t="s">
        <v>16270</v>
      </c>
      <c r="B4400" s="104" t="s">
        <v>22815</v>
      </c>
      <c r="C4400" s="104" t="s">
        <v>11976</v>
      </c>
      <c r="D4400" s="104" t="s">
        <v>11977</v>
      </c>
      <c r="E4400" s="104" t="s">
        <v>12015</v>
      </c>
      <c r="F4400" s="104" t="s">
        <v>12016</v>
      </c>
      <c r="G4400" s="104" t="s">
        <v>11979</v>
      </c>
      <c r="H4400" s="104" t="b">
        <v>1</v>
      </c>
      <c r="I4400" s="104" t="b">
        <v>1</v>
      </c>
      <c r="J4400" s="104"/>
      <c r="K4400" s="104" t="s">
        <v>11980</v>
      </c>
      <c r="L4400" s="104"/>
      <c r="M4400" s="104"/>
      <c r="N4400" s="2043"/>
      <c r="O4400" s="104"/>
      <c r="P4400" s="104"/>
    </row>
    <row r="4401" spans="1:16">
      <c r="A4401" s="104" t="s">
        <v>16271</v>
      </c>
      <c r="B4401" s="104" t="s">
        <v>22816</v>
      </c>
      <c r="C4401" s="104" t="s">
        <v>11976</v>
      </c>
      <c r="D4401" s="104" t="s">
        <v>11977</v>
      </c>
      <c r="E4401" s="104" t="s">
        <v>12015</v>
      </c>
      <c r="F4401" s="104" t="s">
        <v>12016</v>
      </c>
      <c r="G4401" s="104" t="s">
        <v>11979</v>
      </c>
      <c r="H4401" s="104" t="b">
        <v>1</v>
      </c>
      <c r="I4401" s="104" t="b">
        <v>1</v>
      </c>
      <c r="J4401" s="104"/>
      <c r="K4401" s="104" t="s">
        <v>11980</v>
      </c>
      <c r="L4401" s="104"/>
      <c r="M4401" s="104"/>
      <c r="N4401" s="2043"/>
      <c r="O4401" s="104"/>
      <c r="P4401" s="104"/>
    </row>
    <row r="4402" spans="1:16">
      <c r="A4402" s="104" t="s">
        <v>16272</v>
      </c>
      <c r="B4402" s="104" t="s">
        <v>22817</v>
      </c>
      <c r="C4402" s="104" t="s">
        <v>11976</v>
      </c>
      <c r="D4402" s="104" t="s">
        <v>11977</v>
      </c>
      <c r="E4402" s="104" t="s">
        <v>12015</v>
      </c>
      <c r="F4402" s="104" t="s">
        <v>12016</v>
      </c>
      <c r="G4402" s="104" t="s">
        <v>11979</v>
      </c>
      <c r="H4402" s="104" t="b">
        <v>1</v>
      </c>
      <c r="I4402" s="104" t="b">
        <v>1</v>
      </c>
      <c r="J4402" s="104"/>
      <c r="K4402" s="104" t="s">
        <v>11980</v>
      </c>
      <c r="L4402" s="104"/>
      <c r="M4402" s="104"/>
      <c r="N4402" s="2043"/>
      <c r="O4402" s="104"/>
      <c r="P4402" s="104"/>
    </row>
    <row r="4403" spans="1:16">
      <c r="A4403" s="104" t="s">
        <v>16273</v>
      </c>
      <c r="B4403" s="104" t="s">
        <v>22818</v>
      </c>
      <c r="C4403" s="104" t="s">
        <v>11976</v>
      </c>
      <c r="D4403" s="104" t="s">
        <v>11977</v>
      </c>
      <c r="E4403" s="104" t="s">
        <v>12015</v>
      </c>
      <c r="F4403" s="104" t="s">
        <v>12016</v>
      </c>
      <c r="G4403" s="104" t="s">
        <v>11979</v>
      </c>
      <c r="H4403" s="104" t="b">
        <v>1</v>
      </c>
      <c r="I4403" s="104" t="b">
        <v>1</v>
      </c>
      <c r="J4403" s="104"/>
      <c r="K4403" s="104" t="s">
        <v>11980</v>
      </c>
      <c r="L4403" s="104"/>
      <c r="M4403" s="104"/>
      <c r="N4403" s="2043"/>
      <c r="O4403" s="104"/>
      <c r="P4403" s="104"/>
    </row>
    <row r="4404" spans="1:16">
      <c r="A4404" s="104" t="s">
        <v>16274</v>
      </c>
      <c r="B4404" s="104" t="s">
        <v>22819</v>
      </c>
      <c r="C4404" s="104" t="s">
        <v>11976</v>
      </c>
      <c r="D4404" s="104" t="s">
        <v>11977</v>
      </c>
      <c r="E4404" s="104" t="s">
        <v>12015</v>
      </c>
      <c r="F4404" s="104" t="s">
        <v>12016</v>
      </c>
      <c r="G4404" s="104" t="s">
        <v>11979</v>
      </c>
      <c r="H4404" s="104" t="b">
        <v>1</v>
      </c>
      <c r="I4404" s="104" t="b">
        <v>1</v>
      </c>
      <c r="J4404" s="104"/>
      <c r="K4404" s="104" t="s">
        <v>11980</v>
      </c>
      <c r="L4404" s="104"/>
      <c r="M4404" s="104"/>
      <c r="N4404" s="2043"/>
      <c r="O4404" s="104"/>
      <c r="P4404" s="104"/>
    </row>
    <row r="4405" spans="1:16">
      <c r="A4405" s="104" t="s">
        <v>16275</v>
      </c>
      <c r="B4405" s="104" t="s">
        <v>22820</v>
      </c>
      <c r="C4405" s="104" t="s">
        <v>11976</v>
      </c>
      <c r="D4405" s="104" t="s">
        <v>11977</v>
      </c>
      <c r="E4405" s="104" t="s">
        <v>12015</v>
      </c>
      <c r="F4405" s="104" t="s">
        <v>12016</v>
      </c>
      <c r="G4405" s="104" t="s">
        <v>11979</v>
      </c>
      <c r="H4405" s="104" t="b">
        <v>1</v>
      </c>
      <c r="I4405" s="104" t="b">
        <v>1</v>
      </c>
      <c r="J4405" s="104"/>
      <c r="K4405" s="104" t="s">
        <v>11980</v>
      </c>
      <c r="L4405" s="104"/>
      <c r="M4405" s="104"/>
      <c r="N4405" s="2043"/>
      <c r="O4405" s="104"/>
      <c r="P4405" s="104"/>
    </row>
    <row r="4406" spans="1:16">
      <c r="A4406" s="104" t="s">
        <v>16276</v>
      </c>
      <c r="B4406" s="104" t="s">
        <v>22821</v>
      </c>
      <c r="C4406" s="104" t="s">
        <v>11976</v>
      </c>
      <c r="D4406" s="104" t="s">
        <v>11977</v>
      </c>
      <c r="E4406" s="104" t="s">
        <v>12015</v>
      </c>
      <c r="F4406" s="104" t="s">
        <v>12016</v>
      </c>
      <c r="G4406" s="104" t="s">
        <v>11979</v>
      </c>
      <c r="H4406" s="104" t="b">
        <v>1</v>
      </c>
      <c r="I4406" s="104" t="b">
        <v>1</v>
      </c>
      <c r="J4406" s="104"/>
      <c r="K4406" s="104" t="s">
        <v>11980</v>
      </c>
      <c r="L4406" s="104"/>
      <c r="M4406" s="104"/>
      <c r="N4406" s="2043"/>
      <c r="O4406" s="104"/>
      <c r="P4406" s="104"/>
    </row>
    <row r="4407" spans="1:16">
      <c r="A4407" s="104" t="s">
        <v>16277</v>
      </c>
      <c r="B4407" s="104" t="s">
        <v>22822</v>
      </c>
      <c r="C4407" s="104" t="s">
        <v>11976</v>
      </c>
      <c r="D4407" s="104" t="s">
        <v>11977</v>
      </c>
      <c r="E4407" s="104" t="s">
        <v>12015</v>
      </c>
      <c r="F4407" s="104" t="s">
        <v>12016</v>
      </c>
      <c r="G4407" s="104" t="s">
        <v>11979</v>
      </c>
      <c r="H4407" s="104" t="b">
        <v>1</v>
      </c>
      <c r="I4407" s="104" t="b">
        <v>1</v>
      </c>
      <c r="J4407" s="104"/>
      <c r="K4407" s="104" t="s">
        <v>11980</v>
      </c>
      <c r="L4407" s="104"/>
      <c r="M4407" s="104"/>
      <c r="N4407" s="2043"/>
      <c r="O4407" s="104"/>
      <c r="P4407" s="104"/>
    </row>
    <row r="4408" spans="1:16">
      <c r="A4408" s="104" t="s">
        <v>16278</v>
      </c>
      <c r="B4408" s="104" t="s">
        <v>22823</v>
      </c>
      <c r="C4408" s="104" t="s">
        <v>11976</v>
      </c>
      <c r="D4408" s="104" t="s">
        <v>11977</v>
      </c>
      <c r="E4408" s="104" t="s">
        <v>12015</v>
      </c>
      <c r="F4408" s="104" t="s">
        <v>12016</v>
      </c>
      <c r="G4408" s="104" t="s">
        <v>11979</v>
      </c>
      <c r="H4408" s="104" t="b">
        <v>1</v>
      </c>
      <c r="I4408" s="104" t="b">
        <v>1</v>
      </c>
      <c r="J4408" s="104"/>
      <c r="K4408" s="104" t="s">
        <v>11980</v>
      </c>
      <c r="L4408" s="104"/>
      <c r="M4408" s="104"/>
      <c r="N4408" s="2043"/>
      <c r="O4408" s="104"/>
      <c r="P4408" s="104"/>
    </row>
    <row r="4409" spans="1:16">
      <c r="A4409" s="104" t="s">
        <v>16279</v>
      </c>
      <c r="B4409" s="104" t="s">
        <v>22824</v>
      </c>
      <c r="C4409" s="104" t="s">
        <v>11976</v>
      </c>
      <c r="D4409" s="104" t="s">
        <v>11977</v>
      </c>
      <c r="E4409" s="104" t="s">
        <v>12015</v>
      </c>
      <c r="F4409" s="104" t="s">
        <v>12016</v>
      </c>
      <c r="G4409" s="104" t="s">
        <v>11979</v>
      </c>
      <c r="H4409" s="104" t="b">
        <v>1</v>
      </c>
      <c r="I4409" s="104" t="b">
        <v>1</v>
      </c>
      <c r="J4409" s="104"/>
      <c r="K4409" s="104" t="s">
        <v>11980</v>
      </c>
      <c r="L4409" s="104"/>
      <c r="M4409" s="104"/>
      <c r="N4409" s="2043"/>
      <c r="O4409" s="104"/>
      <c r="P4409" s="104"/>
    </row>
    <row r="4410" spans="1:16">
      <c r="A4410" s="104" t="s">
        <v>16280</v>
      </c>
      <c r="B4410" s="104" t="s">
        <v>22825</v>
      </c>
      <c r="C4410" s="104" t="s">
        <v>11976</v>
      </c>
      <c r="D4410" s="104" t="s">
        <v>11977</v>
      </c>
      <c r="E4410" s="104" t="s">
        <v>12015</v>
      </c>
      <c r="F4410" s="104" t="s">
        <v>12016</v>
      </c>
      <c r="G4410" s="104" t="s">
        <v>11979</v>
      </c>
      <c r="H4410" s="104" t="b">
        <v>1</v>
      </c>
      <c r="I4410" s="104" t="b">
        <v>1</v>
      </c>
      <c r="J4410" s="104"/>
      <c r="K4410" s="104" t="s">
        <v>11980</v>
      </c>
      <c r="L4410" s="104"/>
      <c r="M4410" s="104"/>
      <c r="N4410" s="2043"/>
      <c r="O4410" s="104"/>
      <c r="P4410" s="104"/>
    </row>
    <row r="4411" spans="1:16">
      <c r="A4411" s="104" t="s">
        <v>16281</v>
      </c>
      <c r="B4411" s="104" t="s">
        <v>22826</v>
      </c>
      <c r="C4411" s="104" t="s">
        <v>11976</v>
      </c>
      <c r="D4411" s="104" t="s">
        <v>11977</v>
      </c>
      <c r="E4411" s="104" t="s">
        <v>12015</v>
      </c>
      <c r="F4411" s="104" t="s">
        <v>12016</v>
      </c>
      <c r="G4411" s="104" t="s">
        <v>11979</v>
      </c>
      <c r="H4411" s="104" t="b">
        <v>1</v>
      </c>
      <c r="I4411" s="104" t="b">
        <v>1</v>
      </c>
      <c r="J4411" s="104"/>
      <c r="K4411" s="104" t="s">
        <v>11980</v>
      </c>
      <c r="L4411" s="104"/>
      <c r="M4411" s="104"/>
      <c r="N4411" s="2043"/>
      <c r="O4411" s="104"/>
      <c r="P4411" s="104"/>
    </row>
    <row r="4412" spans="1:16">
      <c r="A4412" s="104" t="s">
        <v>16282</v>
      </c>
      <c r="B4412" s="104" t="s">
        <v>22827</v>
      </c>
      <c r="C4412" s="104" t="s">
        <v>11976</v>
      </c>
      <c r="D4412" s="104" t="s">
        <v>11977</v>
      </c>
      <c r="E4412" s="104" t="s">
        <v>12015</v>
      </c>
      <c r="F4412" s="104" t="s">
        <v>12016</v>
      </c>
      <c r="G4412" s="104" t="s">
        <v>11979</v>
      </c>
      <c r="H4412" s="104" t="b">
        <v>1</v>
      </c>
      <c r="I4412" s="104" t="b">
        <v>1</v>
      </c>
      <c r="J4412" s="104"/>
      <c r="K4412" s="104" t="s">
        <v>11980</v>
      </c>
      <c r="L4412" s="104"/>
      <c r="M4412" s="104"/>
      <c r="N4412" s="2043"/>
      <c r="O4412" s="104"/>
      <c r="P4412" s="104"/>
    </row>
    <row r="4413" spans="1:16">
      <c r="A4413" s="104" t="s">
        <v>16283</v>
      </c>
      <c r="B4413" s="104" t="s">
        <v>22828</v>
      </c>
      <c r="C4413" s="104" t="s">
        <v>11976</v>
      </c>
      <c r="D4413" s="104" t="s">
        <v>11977</v>
      </c>
      <c r="E4413" s="104" t="s">
        <v>12015</v>
      </c>
      <c r="F4413" s="104" t="s">
        <v>12016</v>
      </c>
      <c r="G4413" s="104" t="s">
        <v>11979</v>
      </c>
      <c r="H4413" s="104" t="b">
        <v>1</v>
      </c>
      <c r="I4413" s="104" t="b">
        <v>1</v>
      </c>
      <c r="J4413" s="104"/>
      <c r="K4413" s="104" t="s">
        <v>11980</v>
      </c>
      <c r="L4413" s="104"/>
      <c r="M4413" s="104"/>
      <c r="N4413" s="2043"/>
      <c r="O4413" s="104"/>
      <c r="P4413" s="104"/>
    </row>
    <row r="4414" spans="1:16">
      <c r="A4414" s="104" t="s">
        <v>16284</v>
      </c>
      <c r="B4414" s="104" t="s">
        <v>22829</v>
      </c>
      <c r="C4414" s="104" t="s">
        <v>11976</v>
      </c>
      <c r="D4414" s="104" t="s">
        <v>11977</v>
      </c>
      <c r="E4414" s="104" t="s">
        <v>12015</v>
      </c>
      <c r="F4414" s="104" t="s">
        <v>12016</v>
      </c>
      <c r="G4414" s="104" t="s">
        <v>11979</v>
      </c>
      <c r="H4414" s="104" t="b">
        <v>1</v>
      </c>
      <c r="I4414" s="104" t="b">
        <v>1</v>
      </c>
      <c r="J4414" s="104"/>
      <c r="K4414" s="104" t="s">
        <v>11980</v>
      </c>
      <c r="L4414" s="104"/>
      <c r="M4414" s="104"/>
      <c r="N4414" s="2043"/>
      <c r="O4414" s="104"/>
      <c r="P4414" s="104"/>
    </row>
    <row r="4415" spans="1:16">
      <c r="A4415" s="104" t="s">
        <v>16285</v>
      </c>
      <c r="B4415" s="104" t="s">
        <v>22830</v>
      </c>
      <c r="C4415" s="104" t="s">
        <v>11976</v>
      </c>
      <c r="D4415" s="104" t="s">
        <v>11977</v>
      </c>
      <c r="E4415" s="104" t="s">
        <v>12015</v>
      </c>
      <c r="F4415" s="104" t="s">
        <v>12016</v>
      </c>
      <c r="G4415" s="104" t="s">
        <v>11979</v>
      </c>
      <c r="H4415" s="104" t="b">
        <v>1</v>
      </c>
      <c r="I4415" s="104" t="b">
        <v>1</v>
      </c>
      <c r="J4415" s="104"/>
      <c r="K4415" s="104" t="s">
        <v>11980</v>
      </c>
      <c r="L4415" s="104"/>
      <c r="M4415" s="104"/>
      <c r="N4415" s="2043"/>
      <c r="O4415" s="104"/>
      <c r="P4415" s="104"/>
    </row>
    <row r="4416" spans="1:16">
      <c r="A4416" s="104" t="s">
        <v>16286</v>
      </c>
      <c r="B4416" s="104" t="s">
        <v>22831</v>
      </c>
      <c r="C4416" s="104" t="s">
        <v>11976</v>
      </c>
      <c r="D4416" s="104" t="s">
        <v>11977</v>
      </c>
      <c r="E4416" s="104" t="s">
        <v>12015</v>
      </c>
      <c r="F4416" s="104" t="s">
        <v>12016</v>
      </c>
      <c r="G4416" s="104" t="s">
        <v>11979</v>
      </c>
      <c r="H4416" s="104" t="b">
        <v>1</v>
      </c>
      <c r="I4416" s="104" t="b">
        <v>1</v>
      </c>
      <c r="J4416" s="104"/>
      <c r="K4416" s="104" t="s">
        <v>11980</v>
      </c>
      <c r="L4416" s="104"/>
      <c r="M4416" s="104"/>
      <c r="N4416" s="2043"/>
      <c r="O4416" s="104"/>
      <c r="P4416" s="104"/>
    </row>
    <row r="4417" spans="1:16">
      <c r="A4417" s="104" t="s">
        <v>16287</v>
      </c>
      <c r="B4417" s="104" t="s">
        <v>22832</v>
      </c>
      <c r="C4417" s="104" t="s">
        <v>11976</v>
      </c>
      <c r="D4417" s="104" t="s">
        <v>11977</v>
      </c>
      <c r="E4417" s="104" t="s">
        <v>12015</v>
      </c>
      <c r="F4417" s="104" t="s">
        <v>12016</v>
      </c>
      <c r="G4417" s="104" t="s">
        <v>11979</v>
      </c>
      <c r="H4417" s="104" t="b">
        <v>1</v>
      </c>
      <c r="I4417" s="104" t="b">
        <v>1</v>
      </c>
      <c r="J4417" s="104"/>
      <c r="K4417" s="104" t="s">
        <v>11980</v>
      </c>
      <c r="L4417" s="104"/>
      <c r="M4417" s="104"/>
      <c r="N4417" s="2043"/>
      <c r="O4417" s="104"/>
      <c r="P4417" s="104"/>
    </row>
    <row r="4418" spans="1:16">
      <c r="A4418" s="104" t="s">
        <v>16288</v>
      </c>
      <c r="B4418" s="104" t="s">
        <v>22833</v>
      </c>
      <c r="C4418" s="104" t="s">
        <v>11976</v>
      </c>
      <c r="D4418" s="104" t="s">
        <v>11977</v>
      </c>
      <c r="E4418" s="104" t="s">
        <v>12015</v>
      </c>
      <c r="F4418" s="104" t="s">
        <v>12016</v>
      </c>
      <c r="G4418" s="104" t="s">
        <v>11979</v>
      </c>
      <c r="H4418" s="104" t="b">
        <v>1</v>
      </c>
      <c r="I4418" s="104" t="b">
        <v>1</v>
      </c>
      <c r="J4418" s="104"/>
      <c r="K4418" s="104" t="s">
        <v>11980</v>
      </c>
      <c r="L4418" s="104"/>
      <c r="M4418" s="104"/>
      <c r="N4418" s="2043"/>
      <c r="O4418" s="104"/>
      <c r="P4418" s="104"/>
    </row>
    <row r="4419" spans="1:16">
      <c r="A4419" s="104" t="s">
        <v>16289</v>
      </c>
      <c r="B4419" s="104" t="s">
        <v>22834</v>
      </c>
      <c r="C4419" s="104" t="s">
        <v>11976</v>
      </c>
      <c r="D4419" s="104" t="s">
        <v>11977</v>
      </c>
      <c r="E4419" s="104" t="s">
        <v>12015</v>
      </c>
      <c r="F4419" s="104" t="s">
        <v>12016</v>
      </c>
      <c r="G4419" s="104" t="s">
        <v>11979</v>
      </c>
      <c r="H4419" s="104" t="b">
        <v>1</v>
      </c>
      <c r="I4419" s="104" t="b">
        <v>1</v>
      </c>
      <c r="J4419" s="104"/>
      <c r="K4419" s="104" t="s">
        <v>11980</v>
      </c>
      <c r="L4419" s="104"/>
      <c r="M4419" s="104"/>
      <c r="N4419" s="2043"/>
      <c r="O4419" s="104"/>
      <c r="P4419" s="104"/>
    </row>
    <row r="4420" spans="1:16">
      <c r="A4420" s="104" t="s">
        <v>16290</v>
      </c>
      <c r="B4420" s="104" t="s">
        <v>22835</v>
      </c>
      <c r="C4420" s="104" t="s">
        <v>11976</v>
      </c>
      <c r="D4420" s="104" t="s">
        <v>11977</v>
      </c>
      <c r="E4420" s="104" t="s">
        <v>12015</v>
      </c>
      <c r="F4420" s="104" t="s">
        <v>12016</v>
      </c>
      <c r="G4420" s="104" t="s">
        <v>11979</v>
      </c>
      <c r="H4420" s="104" t="b">
        <v>1</v>
      </c>
      <c r="I4420" s="104" t="b">
        <v>1</v>
      </c>
      <c r="J4420" s="104"/>
      <c r="K4420" s="104" t="s">
        <v>11980</v>
      </c>
      <c r="L4420" s="104"/>
      <c r="M4420" s="104"/>
      <c r="N4420" s="2043"/>
      <c r="O4420" s="104"/>
      <c r="P4420" s="104"/>
    </row>
    <row r="4421" spans="1:16">
      <c r="A4421" s="104" t="s">
        <v>16291</v>
      </c>
      <c r="B4421" s="104" t="s">
        <v>22836</v>
      </c>
      <c r="C4421" s="104" t="s">
        <v>11976</v>
      </c>
      <c r="D4421" s="104" t="s">
        <v>11977</v>
      </c>
      <c r="E4421" s="104" t="s">
        <v>12015</v>
      </c>
      <c r="F4421" s="104" t="s">
        <v>12016</v>
      </c>
      <c r="G4421" s="104" t="s">
        <v>11979</v>
      </c>
      <c r="H4421" s="104" t="b">
        <v>1</v>
      </c>
      <c r="I4421" s="104" t="b">
        <v>1</v>
      </c>
      <c r="J4421" s="104"/>
      <c r="K4421" s="104" t="s">
        <v>11980</v>
      </c>
      <c r="L4421" s="104"/>
      <c r="M4421" s="104"/>
      <c r="N4421" s="2043"/>
      <c r="O4421" s="104"/>
      <c r="P4421" s="104"/>
    </row>
    <row r="4422" spans="1:16">
      <c r="A4422" s="104" t="s">
        <v>16292</v>
      </c>
      <c r="B4422" s="104" t="s">
        <v>22837</v>
      </c>
      <c r="C4422" s="104" t="s">
        <v>11976</v>
      </c>
      <c r="D4422" s="104" t="s">
        <v>11977</v>
      </c>
      <c r="E4422" s="104" t="s">
        <v>12015</v>
      </c>
      <c r="F4422" s="104" t="s">
        <v>12016</v>
      </c>
      <c r="G4422" s="104" t="s">
        <v>11979</v>
      </c>
      <c r="H4422" s="104" t="b">
        <v>1</v>
      </c>
      <c r="I4422" s="104" t="b">
        <v>1</v>
      </c>
      <c r="J4422" s="104"/>
      <c r="K4422" s="104" t="s">
        <v>11980</v>
      </c>
      <c r="L4422" s="104"/>
      <c r="M4422" s="104"/>
      <c r="N4422" s="2043"/>
      <c r="O4422" s="104"/>
      <c r="P4422" s="104"/>
    </row>
    <row r="4423" spans="1:16">
      <c r="A4423" s="104" t="s">
        <v>16293</v>
      </c>
      <c r="B4423" s="104" t="s">
        <v>22838</v>
      </c>
      <c r="C4423" s="104" t="s">
        <v>11976</v>
      </c>
      <c r="D4423" s="104" t="s">
        <v>11977</v>
      </c>
      <c r="E4423" s="104" t="s">
        <v>12015</v>
      </c>
      <c r="F4423" s="104" t="s">
        <v>12016</v>
      </c>
      <c r="G4423" s="104" t="s">
        <v>11979</v>
      </c>
      <c r="H4423" s="104" t="b">
        <v>1</v>
      </c>
      <c r="I4423" s="104" t="b">
        <v>1</v>
      </c>
      <c r="J4423" s="104"/>
      <c r="K4423" s="104" t="s">
        <v>11980</v>
      </c>
      <c r="L4423" s="104"/>
      <c r="M4423" s="104"/>
      <c r="N4423" s="2043"/>
      <c r="O4423" s="104"/>
      <c r="P4423" s="104"/>
    </row>
    <row r="4424" spans="1:16">
      <c r="A4424" s="104" t="s">
        <v>16294</v>
      </c>
      <c r="B4424" s="104" t="s">
        <v>22839</v>
      </c>
      <c r="C4424" s="104" t="s">
        <v>11976</v>
      </c>
      <c r="D4424" s="104" t="s">
        <v>11977</v>
      </c>
      <c r="E4424" s="104" t="s">
        <v>12015</v>
      </c>
      <c r="F4424" s="104" t="s">
        <v>12016</v>
      </c>
      <c r="G4424" s="104" t="s">
        <v>11979</v>
      </c>
      <c r="H4424" s="104" t="b">
        <v>1</v>
      </c>
      <c r="I4424" s="104" t="b">
        <v>1</v>
      </c>
      <c r="J4424" s="104"/>
      <c r="K4424" s="104" t="s">
        <v>11980</v>
      </c>
      <c r="L4424" s="104"/>
      <c r="M4424" s="104"/>
      <c r="N4424" s="2043"/>
      <c r="O4424" s="104"/>
      <c r="P4424" s="104"/>
    </row>
    <row r="4425" spans="1:16">
      <c r="A4425" s="104" t="s">
        <v>16295</v>
      </c>
      <c r="B4425" s="104" t="s">
        <v>22840</v>
      </c>
      <c r="C4425" s="104" t="s">
        <v>11976</v>
      </c>
      <c r="D4425" s="104" t="s">
        <v>11977</v>
      </c>
      <c r="E4425" s="104" t="s">
        <v>12015</v>
      </c>
      <c r="F4425" s="104" t="s">
        <v>12016</v>
      </c>
      <c r="G4425" s="104" t="s">
        <v>11979</v>
      </c>
      <c r="H4425" s="104" t="b">
        <v>1</v>
      </c>
      <c r="I4425" s="104" t="b">
        <v>1</v>
      </c>
      <c r="J4425" s="104"/>
      <c r="K4425" s="104" t="s">
        <v>11980</v>
      </c>
      <c r="L4425" s="104"/>
      <c r="M4425" s="104"/>
      <c r="N4425" s="2043"/>
      <c r="O4425" s="104"/>
      <c r="P4425" s="104"/>
    </row>
    <row r="4426" spans="1:16">
      <c r="A4426" s="104" t="s">
        <v>16296</v>
      </c>
      <c r="B4426" s="104" t="s">
        <v>22841</v>
      </c>
      <c r="C4426" s="104" t="s">
        <v>11976</v>
      </c>
      <c r="D4426" s="104" t="s">
        <v>11977</v>
      </c>
      <c r="E4426" s="104" t="s">
        <v>12015</v>
      </c>
      <c r="F4426" s="104" t="s">
        <v>12016</v>
      </c>
      <c r="G4426" s="104" t="s">
        <v>11979</v>
      </c>
      <c r="H4426" s="104" t="b">
        <v>1</v>
      </c>
      <c r="I4426" s="104" t="b">
        <v>1</v>
      </c>
      <c r="J4426" s="104"/>
      <c r="K4426" s="104" t="s">
        <v>11980</v>
      </c>
      <c r="L4426" s="104"/>
      <c r="M4426" s="104"/>
      <c r="N4426" s="2043"/>
      <c r="O4426" s="104"/>
      <c r="P4426" s="104"/>
    </row>
    <row r="4427" spans="1:16">
      <c r="A4427" s="104" t="s">
        <v>16297</v>
      </c>
      <c r="B4427" s="104" t="s">
        <v>22842</v>
      </c>
      <c r="C4427" s="104" t="s">
        <v>11976</v>
      </c>
      <c r="D4427" s="104" t="s">
        <v>11977</v>
      </c>
      <c r="E4427" s="104" t="s">
        <v>12015</v>
      </c>
      <c r="F4427" s="104" t="s">
        <v>12016</v>
      </c>
      <c r="G4427" s="104" t="s">
        <v>11979</v>
      </c>
      <c r="H4427" s="104" t="b">
        <v>1</v>
      </c>
      <c r="I4427" s="104" t="b">
        <v>1</v>
      </c>
      <c r="J4427" s="104"/>
      <c r="K4427" s="104" t="s">
        <v>11980</v>
      </c>
      <c r="L4427" s="104"/>
      <c r="M4427" s="104"/>
      <c r="N4427" s="2043"/>
      <c r="O4427" s="104"/>
      <c r="P4427" s="104"/>
    </row>
    <row r="4428" spans="1:16">
      <c r="A4428" s="104" t="s">
        <v>16298</v>
      </c>
      <c r="B4428" s="104" t="s">
        <v>22843</v>
      </c>
      <c r="C4428" s="104" t="s">
        <v>11976</v>
      </c>
      <c r="D4428" s="104" t="s">
        <v>11977</v>
      </c>
      <c r="E4428" s="104" t="s">
        <v>12015</v>
      </c>
      <c r="F4428" s="104" t="s">
        <v>12016</v>
      </c>
      <c r="G4428" s="104" t="s">
        <v>11979</v>
      </c>
      <c r="H4428" s="104" t="b">
        <v>1</v>
      </c>
      <c r="I4428" s="104" t="b">
        <v>1</v>
      </c>
      <c r="J4428" s="104"/>
      <c r="K4428" s="104" t="s">
        <v>11980</v>
      </c>
      <c r="L4428" s="104"/>
      <c r="M4428" s="104"/>
      <c r="N4428" s="2043"/>
      <c r="O4428" s="104"/>
      <c r="P4428" s="104"/>
    </row>
    <row r="4429" spans="1:16">
      <c r="A4429" s="104" t="s">
        <v>16299</v>
      </c>
      <c r="B4429" s="104" t="s">
        <v>22844</v>
      </c>
      <c r="C4429" s="104" t="s">
        <v>11976</v>
      </c>
      <c r="D4429" s="104" t="s">
        <v>11977</v>
      </c>
      <c r="E4429" s="104" t="s">
        <v>12015</v>
      </c>
      <c r="F4429" s="104" t="s">
        <v>12016</v>
      </c>
      <c r="G4429" s="104" t="s">
        <v>11979</v>
      </c>
      <c r="H4429" s="104" t="b">
        <v>1</v>
      </c>
      <c r="I4429" s="104" t="b">
        <v>1</v>
      </c>
      <c r="J4429" s="104"/>
      <c r="K4429" s="104" t="s">
        <v>11980</v>
      </c>
      <c r="L4429" s="104"/>
      <c r="M4429" s="104"/>
      <c r="N4429" s="2043"/>
      <c r="O4429" s="104"/>
      <c r="P4429" s="104"/>
    </row>
    <row r="4430" spans="1:16">
      <c r="A4430" s="104" t="s">
        <v>16300</v>
      </c>
      <c r="B4430" s="104" t="s">
        <v>22845</v>
      </c>
      <c r="C4430" s="104" t="s">
        <v>11976</v>
      </c>
      <c r="D4430" s="104" t="s">
        <v>11977</v>
      </c>
      <c r="E4430" s="104" t="s">
        <v>12015</v>
      </c>
      <c r="F4430" s="104" t="s">
        <v>12016</v>
      </c>
      <c r="G4430" s="104" t="s">
        <v>11979</v>
      </c>
      <c r="H4430" s="104" t="b">
        <v>1</v>
      </c>
      <c r="I4430" s="104" t="b">
        <v>1</v>
      </c>
      <c r="J4430" s="104"/>
      <c r="K4430" s="104" t="s">
        <v>11980</v>
      </c>
      <c r="L4430" s="104"/>
      <c r="M4430" s="104"/>
      <c r="N4430" s="2043"/>
      <c r="O4430" s="104"/>
      <c r="P4430" s="104"/>
    </row>
    <row r="4431" spans="1:16">
      <c r="A4431" s="104" t="s">
        <v>16301</v>
      </c>
      <c r="B4431" s="104" t="s">
        <v>22846</v>
      </c>
      <c r="C4431" s="104" t="s">
        <v>11976</v>
      </c>
      <c r="D4431" s="104" t="s">
        <v>11977</v>
      </c>
      <c r="E4431" s="104" t="s">
        <v>12015</v>
      </c>
      <c r="F4431" s="104" t="s">
        <v>12016</v>
      </c>
      <c r="G4431" s="104" t="s">
        <v>11979</v>
      </c>
      <c r="H4431" s="104" t="b">
        <v>1</v>
      </c>
      <c r="I4431" s="104" t="b">
        <v>1</v>
      </c>
      <c r="J4431" s="104"/>
      <c r="K4431" s="104" t="s">
        <v>11980</v>
      </c>
      <c r="L4431" s="104"/>
      <c r="M4431" s="104"/>
      <c r="N4431" s="2043"/>
      <c r="O4431" s="104"/>
      <c r="P4431" s="104"/>
    </row>
    <row r="4432" spans="1:16">
      <c r="A4432" s="104" t="s">
        <v>16302</v>
      </c>
      <c r="B4432" s="104" t="s">
        <v>22847</v>
      </c>
      <c r="C4432" s="104" t="s">
        <v>11976</v>
      </c>
      <c r="D4432" s="104" t="s">
        <v>11977</v>
      </c>
      <c r="E4432" s="104" t="s">
        <v>12015</v>
      </c>
      <c r="F4432" s="104" t="s">
        <v>12016</v>
      </c>
      <c r="G4432" s="104" t="s">
        <v>11979</v>
      </c>
      <c r="H4432" s="104" t="b">
        <v>1</v>
      </c>
      <c r="I4432" s="104" t="b">
        <v>1</v>
      </c>
      <c r="J4432" s="104"/>
      <c r="K4432" s="104" t="s">
        <v>11980</v>
      </c>
      <c r="L4432" s="104"/>
      <c r="M4432" s="104"/>
      <c r="N4432" s="2043"/>
      <c r="O4432" s="104"/>
      <c r="P4432" s="104"/>
    </row>
    <row r="4433" spans="1:16">
      <c r="A4433" s="104" t="s">
        <v>16303</v>
      </c>
      <c r="B4433" s="104" t="s">
        <v>22848</v>
      </c>
      <c r="C4433" s="104" t="s">
        <v>11976</v>
      </c>
      <c r="D4433" s="104" t="s">
        <v>11977</v>
      </c>
      <c r="E4433" s="104" t="s">
        <v>12015</v>
      </c>
      <c r="F4433" s="104" t="s">
        <v>12016</v>
      </c>
      <c r="G4433" s="104" t="s">
        <v>11979</v>
      </c>
      <c r="H4433" s="104" t="b">
        <v>1</v>
      </c>
      <c r="I4433" s="104" t="b">
        <v>1</v>
      </c>
      <c r="J4433" s="104"/>
      <c r="K4433" s="104" t="s">
        <v>11980</v>
      </c>
      <c r="L4433" s="104"/>
      <c r="M4433" s="104"/>
      <c r="N4433" s="2043"/>
      <c r="O4433" s="104"/>
      <c r="P4433" s="104"/>
    </row>
    <row r="4434" spans="1:16">
      <c r="A4434" s="104" t="s">
        <v>16304</v>
      </c>
      <c r="B4434" s="104" t="s">
        <v>22849</v>
      </c>
      <c r="C4434" s="104" t="s">
        <v>11976</v>
      </c>
      <c r="D4434" s="104" t="s">
        <v>11977</v>
      </c>
      <c r="E4434" s="104" t="s">
        <v>12015</v>
      </c>
      <c r="F4434" s="104" t="s">
        <v>12016</v>
      </c>
      <c r="G4434" s="104" t="s">
        <v>11979</v>
      </c>
      <c r="H4434" s="104" t="b">
        <v>1</v>
      </c>
      <c r="I4434" s="104" t="b">
        <v>1</v>
      </c>
      <c r="J4434" s="104"/>
      <c r="K4434" s="104" t="s">
        <v>11980</v>
      </c>
      <c r="L4434" s="104"/>
      <c r="M4434" s="104"/>
      <c r="N4434" s="2043"/>
      <c r="O4434" s="104"/>
      <c r="P4434" s="104"/>
    </row>
    <row r="4435" spans="1:16">
      <c r="A4435" s="104" t="s">
        <v>16305</v>
      </c>
      <c r="B4435" s="104" t="s">
        <v>22850</v>
      </c>
      <c r="C4435" s="104" t="s">
        <v>11976</v>
      </c>
      <c r="D4435" s="104" t="s">
        <v>11977</v>
      </c>
      <c r="E4435" s="104" t="s">
        <v>12015</v>
      </c>
      <c r="F4435" s="104" t="s">
        <v>12016</v>
      </c>
      <c r="G4435" s="104" t="s">
        <v>11979</v>
      </c>
      <c r="H4435" s="104" t="b">
        <v>1</v>
      </c>
      <c r="I4435" s="104" t="b">
        <v>1</v>
      </c>
      <c r="J4435" s="104"/>
      <c r="K4435" s="104" t="s">
        <v>11980</v>
      </c>
      <c r="L4435" s="104"/>
      <c r="M4435" s="104"/>
      <c r="N4435" s="2043"/>
      <c r="O4435" s="104"/>
      <c r="P4435" s="104"/>
    </row>
    <row r="4436" spans="1:16">
      <c r="A4436" s="104" t="s">
        <v>16306</v>
      </c>
      <c r="B4436" s="104" t="s">
        <v>22851</v>
      </c>
      <c r="C4436" s="104" t="s">
        <v>11976</v>
      </c>
      <c r="D4436" s="104" t="s">
        <v>11977</v>
      </c>
      <c r="E4436" s="104" t="s">
        <v>12015</v>
      </c>
      <c r="F4436" s="104" t="s">
        <v>12016</v>
      </c>
      <c r="G4436" s="104" t="s">
        <v>11979</v>
      </c>
      <c r="H4436" s="104" t="b">
        <v>1</v>
      </c>
      <c r="I4436" s="104" t="b">
        <v>1</v>
      </c>
      <c r="J4436" s="104"/>
      <c r="K4436" s="104" t="s">
        <v>11980</v>
      </c>
      <c r="L4436" s="104"/>
      <c r="M4436" s="104"/>
      <c r="N4436" s="2043"/>
      <c r="O4436" s="104"/>
      <c r="P4436" s="104"/>
    </row>
    <row r="4437" spans="1:16">
      <c r="A4437" s="104" t="s">
        <v>16307</v>
      </c>
      <c r="B4437" s="104" t="s">
        <v>22852</v>
      </c>
      <c r="C4437" s="104" t="s">
        <v>11976</v>
      </c>
      <c r="D4437" s="104" t="s">
        <v>11977</v>
      </c>
      <c r="E4437" s="104" t="s">
        <v>12015</v>
      </c>
      <c r="F4437" s="104" t="s">
        <v>12016</v>
      </c>
      <c r="G4437" s="104" t="s">
        <v>11979</v>
      </c>
      <c r="H4437" s="104" t="b">
        <v>1</v>
      </c>
      <c r="I4437" s="104" t="b">
        <v>1</v>
      </c>
      <c r="J4437" s="104"/>
      <c r="K4437" s="104" t="s">
        <v>11980</v>
      </c>
      <c r="L4437" s="104"/>
      <c r="M4437" s="104"/>
      <c r="N4437" s="2043"/>
      <c r="O4437" s="104"/>
      <c r="P4437" s="104"/>
    </row>
    <row r="4438" spans="1:16">
      <c r="A4438" s="104" t="s">
        <v>16308</v>
      </c>
      <c r="B4438" s="104" t="s">
        <v>22853</v>
      </c>
      <c r="C4438" s="104" t="s">
        <v>11976</v>
      </c>
      <c r="D4438" s="104" t="s">
        <v>11977</v>
      </c>
      <c r="E4438" s="104" t="s">
        <v>12015</v>
      </c>
      <c r="F4438" s="104" t="s">
        <v>12016</v>
      </c>
      <c r="G4438" s="104" t="s">
        <v>11979</v>
      </c>
      <c r="H4438" s="104" t="b">
        <v>1</v>
      </c>
      <c r="I4438" s="104" t="b">
        <v>1</v>
      </c>
      <c r="J4438" s="104"/>
      <c r="K4438" s="104" t="s">
        <v>11980</v>
      </c>
      <c r="L4438" s="104"/>
      <c r="M4438" s="104"/>
      <c r="N4438" s="2043"/>
      <c r="O4438" s="104"/>
      <c r="P4438" s="104"/>
    </row>
    <row r="4439" spans="1:16">
      <c r="A4439" s="104" t="s">
        <v>16309</v>
      </c>
      <c r="B4439" s="104" t="s">
        <v>22854</v>
      </c>
      <c r="C4439" s="104" t="s">
        <v>11976</v>
      </c>
      <c r="D4439" s="104" t="s">
        <v>11977</v>
      </c>
      <c r="E4439" s="104" t="s">
        <v>12015</v>
      </c>
      <c r="F4439" s="104" t="s">
        <v>12016</v>
      </c>
      <c r="G4439" s="104" t="s">
        <v>11979</v>
      </c>
      <c r="H4439" s="104" t="b">
        <v>1</v>
      </c>
      <c r="I4439" s="104" t="b">
        <v>1</v>
      </c>
      <c r="J4439" s="104"/>
      <c r="K4439" s="104" t="s">
        <v>11980</v>
      </c>
      <c r="L4439" s="104"/>
      <c r="M4439" s="104"/>
      <c r="N4439" s="2043"/>
      <c r="O4439" s="104"/>
      <c r="P4439" s="104"/>
    </row>
    <row r="4440" spans="1:16">
      <c r="A4440" s="104" t="s">
        <v>16310</v>
      </c>
      <c r="B4440" s="104" t="s">
        <v>22855</v>
      </c>
      <c r="C4440" s="104" t="s">
        <v>11976</v>
      </c>
      <c r="D4440" s="104" t="s">
        <v>11977</v>
      </c>
      <c r="E4440" s="104" t="s">
        <v>12015</v>
      </c>
      <c r="F4440" s="104" t="s">
        <v>12016</v>
      </c>
      <c r="G4440" s="104" t="s">
        <v>11979</v>
      </c>
      <c r="H4440" s="104" t="b">
        <v>1</v>
      </c>
      <c r="I4440" s="104" t="b">
        <v>1</v>
      </c>
      <c r="J4440" s="104"/>
      <c r="K4440" s="104" t="s">
        <v>11980</v>
      </c>
      <c r="L4440" s="104"/>
      <c r="M4440" s="104"/>
      <c r="N4440" s="2043"/>
      <c r="O4440" s="104"/>
      <c r="P4440" s="104"/>
    </row>
    <row r="4441" spans="1:16">
      <c r="A4441" s="104" t="s">
        <v>16311</v>
      </c>
      <c r="B4441" s="104" t="s">
        <v>22856</v>
      </c>
      <c r="C4441" s="104" t="s">
        <v>11976</v>
      </c>
      <c r="D4441" s="104" t="s">
        <v>11977</v>
      </c>
      <c r="E4441" s="104" t="s">
        <v>12015</v>
      </c>
      <c r="F4441" s="104" t="s">
        <v>12016</v>
      </c>
      <c r="G4441" s="104" t="s">
        <v>11979</v>
      </c>
      <c r="H4441" s="104" t="b">
        <v>1</v>
      </c>
      <c r="I4441" s="104" t="b">
        <v>1</v>
      </c>
      <c r="J4441" s="104"/>
      <c r="K4441" s="104" t="s">
        <v>11980</v>
      </c>
      <c r="L4441" s="104"/>
      <c r="M4441" s="104"/>
      <c r="N4441" s="2043"/>
      <c r="O4441" s="104"/>
      <c r="P4441" s="104"/>
    </row>
    <row r="4442" spans="1:16">
      <c r="A4442" s="104" t="s">
        <v>16312</v>
      </c>
      <c r="B4442" s="104" t="s">
        <v>22857</v>
      </c>
      <c r="C4442" s="104" t="s">
        <v>11976</v>
      </c>
      <c r="D4442" s="104" t="s">
        <v>11977</v>
      </c>
      <c r="E4442" s="104" t="s">
        <v>12015</v>
      </c>
      <c r="F4442" s="104" t="s">
        <v>12016</v>
      </c>
      <c r="G4442" s="104" t="s">
        <v>11979</v>
      </c>
      <c r="H4442" s="104" t="b">
        <v>1</v>
      </c>
      <c r="I4442" s="104" t="b">
        <v>1</v>
      </c>
      <c r="J4442" s="104"/>
      <c r="K4442" s="104" t="s">
        <v>11980</v>
      </c>
      <c r="L4442" s="104"/>
      <c r="M4442" s="104"/>
      <c r="N4442" s="2043"/>
      <c r="O4442" s="104"/>
      <c r="P4442" s="104"/>
    </row>
    <row r="4443" spans="1:16">
      <c r="A4443" s="104" t="s">
        <v>16313</v>
      </c>
      <c r="B4443" s="104" t="s">
        <v>22858</v>
      </c>
      <c r="C4443" s="104" t="s">
        <v>11976</v>
      </c>
      <c r="D4443" s="104" t="s">
        <v>11977</v>
      </c>
      <c r="E4443" s="104" t="s">
        <v>12015</v>
      </c>
      <c r="F4443" s="104" t="s">
        <v>12016</v>
      </c>
      <c r="G4443" s="104" t="s">
        <v>11979</v>
      </c>
      <c r="H4443" s="104" t="b">
        <v>1</v>
      </c>
      <c r="I4443" s="104" t="b">
        <v>1</v>
      </c>
      <c r="J4443" s="104"/>
      <c r="K4443" s="104" t="s">
        <v>11980</v>
      </c>
      <c r="L4443" s="104"/>
      <c r="M4443" s="104"/>
      <c r="N4443" s="2043"/>
      <c r="O4443" s="104"/>
      <c r="P4443" s="104"/>
    </row>
    <row r="4444" spans="1:16">
      <c r="A4444" s="104" t="s">
        <v>16314</v>
      </c>
      <c r="B4444" s="104" t="s">
        <v>22859</v>
      </c>
      <c r="C4444" s="104" t="s">
        <v>11976</v>
      </c>
      <c r="D4444" s="104" t="s">
        <v>11977</v>
      </c>
      <c r="E4444" s="104" t="s">
        <v>12015</v>
      </c>
      <c r="F4444" s="104" t="s">
        <v>12016</v>
      </c>
      <c r="G4444" s="104" t="s">
        <v>11979</v>
      </c>
      <c r="H4444" s="104" t="b">
        <v>1</v>
      </c>
      <c r="I4444" s="104" t="b">
        <v>1</v>
      </c>
      <c r="J4444" s="104"/>
      <c r="K4444" s="104" t="s">
        <v>11980</v>
      </c>
      <c r="L4444" s="104"/>
      <c r="M4444" s="104"/>
      <c r="N4444" s="2043"/>
      <c r="O4444" s="104"/>
      <c r="P4444" s="104"/>
    </row>
    <row r="4445" spans="1:16">
      <c r="A4445" s="104" t="s">
        <v>16315</v>
      </c>
      <c r="B4445" s="104" t="s">
        <v>22860</v>
      </c>
      <c r="C4445" s="104" t="s">
        <v>11976</v>
      </c>
      <c r="D4445" s="104" t="s">
        <v>11977</v>
      </c>
      <c r="E4445" s="104" t="s">
        <v>12015</v>
      </c>
      <c r="F4445" s="104" t="s">
        <v>12016</v>
      </c>
      <c r="G4445" s="104" t="s">
        <v>11979</v>
      </c>
      <c r="H4445" s="104" t="b">
        <v>1</v>
      </c>
      <c r="I4445" s="104" t="b">
        <v>1</v>
      </c>
      <c r="J4445" s="104"/>
      <c r="K4445" s="104" t="s">
        <v>11980</v>
      </c>
      <c r="L4445" s="104"/>
      <c r="M4445" s="104"/>
      <c r="N4445" s="2043"/>
      <c r="O4445" s="104"/>
      <c r="P4445" s="104"/>
    </row>
    <row r="4446" spans="1:16">
      <c r="A4446" s="104" t="s">
        <v>16316</v>
      </c>
      <c r="B4446" s="104" t="s">
        <v>22861</v>
      </c>
      <c r="C4446" s="104" t="s">
        <v>11976</v>
      </c>
      <c r="D4446" s="104" t="s">
        <v>11977</v>
      </c>
      <c r="E4446" s="104" t="s">
        <v>12015</v>
      </c>
      <c r="F4446" s="104" t="s">
        <v>12016</v>
      </c>
      <c r="G4446" s="104" t="s">
        <v>11979</v>
      </c>
      <c r="H4446" s="104" t="b">
        <v>1</v>
      </c>
      <c r="I4446" s="104" t="b">
        <v>1</v>
      </c>
      <c r="J4446" s="104"/>
      <c r="K4446" s="104" t="s">
        <v>11980</v>
      </c>
      <c r="L4446" s="104"/>
      <c r="M4446" s="104"/>
      <c r="N4446" s="2043"/>
      <c r="O4446" s="104"/>
      <c r="P4446" s="104"/>
    </row>
    <row r="4447" spans="1:16">
      <c r="A4447" s="104" t="s">
        <v>16317</v>
      </c>
      <c r="B4447" s="104" t="s">
        <v>22862</v>
      </c>
      <c r="C4447" s="104" t="s">
        <v>11976</v>
      </c>
      <c r="D4447" s="104" t="s">
        <v>11977</v>
      </c>
      <c r="E4447" s="104" t="s">
        <v>12015</v>
      </c>
      <c r="F4447" s="104" t="s">
        <v>12016</v>
      </c>
      <c r="G4447" s="104" t="s">
        <v>11979</v>
      </c>
      <c r="H4447" s="104" t="b">
        <v>1</v>
      </c>
      <c r="I4447" s="104" t="b">
        <v>1</v>
      </c>
      <c r="J4447" s="104"/>
      <c r="K4447" s="104" t="s">
        <v>11980</v>
      </c>
      <c r="L4447" s="104"/>
      <c r="M4447" s="104"/>
      <c r="N4447" s="2043"/>
      <c r="O4447" s="104"/>
      <c r="P4447" s="104"/>
    </row>
    <row r="4448" spans="1:16">
      <c r="A4448" s="104" t="s">
        <v>16318</v>
      </c>
      <c r="B4448" s="104" t="s">
        <v>22863</v>
      </c>
      <c r="C4448" s="104" t="s">
        <v>11976</v>
      </c>
      <c r="D4448" s="104" t="s">
        <v>11977</v>
      </c>
      <c r="E4448" s="104" t="s">
        <v>12015</v>
      </c>
      <c r="F4448" s="104" t="s">
        <v>12016</v>
      </c>
      <c r="G4448" s="104" t="s">
        <v>11979</v>
      </c>
      <c r="H4448" s="104" t="b">
        <v>1</v>
      </c>
      <c r="I4448" s="104" t="b">
        <v>1</v>
      </c>
      <c r="J4448" s="104"/>
      <c r="K4448" s="104" t="s">
        <v>11980</v>
      </c>
      <c r="L4448" s="104"/>
      <c r="M4448" s="104"/>
      <c r="N4448" s="2043"/>
      <c r="O4448" s="104"/>
      <c r="P4448" s="104"/>
    </row>
    <row r="4449" spans="1:16">
      <c r="A4449" s="104" t="s">
        <v>16319</v>
      </c>
      <c r="B4449" s="104" t="s">
        <v>22864</v>
      </c>
      <c r="C4449" s="104" t="s">
        <v>11976</v>
      </c>
      <c r="D4449" s="104" t="s">
        <v>11977</v>
      </c>
      <c r="E4449" s="104" t="s">
        <v>12015</v>
      </c>
      <c r="F4449" s="104" t="s">
        <v>12016</v>
      </c>
      <c r="G4449" s="104" t="s">
        <v>11979</v>
      </c>
      <c r="H4449" s="104" t="b">
        <v>1</v>
      </c>
      <c r="I4449" s="104" t="b">
        <v>1</v>
      </c>
      <c r="J4449" s="104"/>
      <c r="K4449" s="104" t="s">
        <v>11980</v>
      </c>
      <c r="L4449" s="104"/>
      <c r="M4449" s="104"/>
      <c r="N4449" s="2043"/>
      <c r="O4449" s="104"/>
      <c r="P4449" s="104"/>
    </row>
    <row r="4450" spans="1:16">
      <c r="A4450" s="104" t="s">
        <v>16320</v>
      </c>
      <c r="B4450" s="104" t="s">
        <v>22865</v>
      </c>
      <c r="C4450" s="104" t="s">
        <v>11976</v>
      </c>
      <c r="D4450" s="104" t="s">
        <v>11977</v>
      </c>
      <c r="E4450" s="104" t="s">
        <v>12015</v>
      </c>
      <c r="F4450" s="104" t="s">
        <v>12016</v>
      </c>
      <c r="G4450" s="104" t="s">
        <v>11979</v>
      </c>
      <c r="H4450" s="104" t="b">
        <v>1</v>
      </c>
      <c r="I4450" s="104" t="b">
        <v>1</v>
      </c>
      <c r="J4450" s="104"/>
      <c r="K4450" s="104" t="s">
        <v>11980</v>
      </c>
      <c r="L4450" s="104"/>
      <c r="M4450" s="104"/>
      <c r="N4450" s="2043"/>
      <c r="O4450" s="104"/>
      <c r="P4450" s="104"/>
    </row>
    <row r="4451" spans="1:16">
      <c r="A4451" s="104" t="s">
        <v>16321</v>
      </c>
      <c r="B4451" s="104" t="s">
        <v>22866</v>
      </c>
      <c r="C4451" s="104" t="s">
        <v>11976</v>
      </c>
      <c r="D4451" s="104" t="s">
        <v>11977</v>
      </c>
      <c r="E4451" s="104" t="s">
        <v>12015</v>
      </c>
      <c r="F4451" s="104" t="s">
        <v>12016</v>
      </c>
      <c r="G4451" s="104" t="s">
        <v>11979</v>
      </c>
      <c r="H4451" s="104" t="b">
        <v>1</v>
      </c>
      <c r="I4451" s="104" t="b">
        <v>1</v>
      </c>
      <c r="J4451" s="104"/>
      <c r="K4451" s="104" t="s">
        <v>11980</v>
      </c>
      <c r="L4451" s="104"/>
      <c r="M4451" s="104"/>
      <c r="N4451" s="2043"/>
      <c r="O4451" s="104"/>
      <c r="P4451" s="104"/>
    </row>
    <row r="4452" spans="1:16">
      <c r="A4452" s="104" t="s">
        <v>16322</v>
      </c>
      <c r="B4452" s="104" t="s">
        <v>22867</v>
      </c>
      <c r="C4452" s="104" t="s">
        <v>11976</v>
      </c>
      <c r="D4452" s="104" t="s">
        <v>11977</v>
      </c>
      <c r="E4452" s="104" t="s">
        <v>12015</v>
      </c>
      <c r="F4452" s="104" t="s">
        <v>12016</v>
      </c>
      <c r="G4452" s="104" t="s">
        <v>11979</v>
      </c>
      <c r="H4452" s="104" t="b">
        <v>1</v>
      </c>
      <c r="I4452" s="104" t="b">
        <v>1</v>
      </c>
      <c r="J4452" s="104"/>
      <c r="K4452" s="104" t="s">
        <v>11980</v>
      </c>
      <c r="L4452" s="104"/>
      <c r="M4452" s="104"/>
      <c r="N4452" s="2043"/>
      <c r="O4452" s="104"/>
      <c r="P4452" s="104"/>
    </row>
    <row r="4453" spans="1:16">
      <c r="A4453" s="104" t="s">
        <v>16323</v>
      </c>
      <c r="B4453" s="104" t="s">
        <v>22868</v>
      </c>
      <c r="C4453" s="104" t="s">
        <v>11976</v>
      </c>
      <c r="D4453" s="104" t="s">
        <v>11977</v>
      </c>
      <c r="E4453" s="104" t="s">
        <v>12015</v>
      </c>
      <c r="F4453" s="104" t="s">
        <v>12016</v>
      </c>
      <c r="G4453" s="104" t="s">
        <v>11979</v>
      </c>
      <c r="H4453" s="104" t="b">
        <v>1</v>
      </c>
      <c r="I4453" s="104" t="b">
        <v>1</v>
      </c>
      <c r="J4453" s="104"/>
      <c r="K4453" s="104" t="s">
        <v>11980</v>
      </c>
      <c r="L4453" s="104"/>
      <c r="M4453" s="104"/>
      <c r="N4453" s="2043"/>
      <c r="O4453" s="104"/>
      <c r="P4453" s="104"/>
    </row>
    <row r="4454" spans="1:16">
      <c r="A4454" s="104" t="s">
        <v>16324</v>
      </c>
      <c r="B4454" s="104" t="s">
        <v>22869</v>
      </c>
      <c r="C4454" s="104" t="s">
        <v>11976</v>
      </c>
      <c r="D4454" s="104" t="s">
        <v>11977</v>
      </c>
      <c r="E4454" s="104" t="s">
        <v>12015</v>
      </c>
      <c r="F4454" s="104" t="s">
        <v>12016</v>
      </c>
      <c r="G4454" s="104" t="s">
        <v>11979</v>
      </c>
      <c r="H4454" s="104" t="b">
        <v>1</v>
      </c>
      <c r="I4454" s="104" t="b">
        <v>1</v>
      </c>
      <c r="J4454" s="104"/>
      <c r="K4454" s="104" t="s">
        <v>11980</v>
      </c>
      <c r="L4454" s="104"/>
      <c r="M4454" s="104"/>
      <c r="N4454" s="2043"/>
      <c r="O4454" s="104"/>
      <c r="P4454" s="104"/>
    </row>
    <row r="4455" spans="1:16">
      <c r="A4455" s="104" t="s">
        <v>16325</v>
      </c>
      <c r="B4455" s="104" t="s">
        <v>22870</v>
      </c>
      <c r="C4455" s="104" t="s">
        <v>11976</v>
      </c>
      <c r="D4455" s="104" t="s">
        <v>11977</v>
      </c>
      <c r="E4455" s="104" t="s">
        <v>12015</v>
      </c>
      <c r="F4455" s="104" t="s">
        <v>12016</v>
      </c>
      <c r="G4455" s="104" t="s">
        <v>11979</v>
      </c>
      <c r="H4455" s="104" t="b">
        <v>1</v>
      </c>
      <c r="I4455" s="104" t="b">
        <v>1</v>
      </c>
      <c r="J4455" s="104"/>
      <c r="K4455" s="104" t="s">
        <v>11980</v>
      </c>
      <c r="L4455" s="104"/>
      <c r="M4455" s="104"/>
      <c r="N4455" s="2043"/>
      <c r="O4455" s="104"/>
      <c r="P4455" s="104"/>
    </row>
    <row r="4456" spans="1:16">
      <c r="A4456" s="104" t="s">
        <v>16326</v>
      </c>
      <c r="B4456" s="104" t="s">
        <v>22871</v>
      </c>
      <c r="C4456" s="104" t="s">
        <v>11976</v>
      </c>
      <c r="D4456" s="104" t="s">
        <v>11977</v>
      </c>
      <c r="E4456" s="104" t="s">
        <v>12015</v>
      </c>
      <c r="F4456" s="104" t="s">
        <v>12016</v>
      </c>
      <c r="G4456" s="104" t="s">
        <v>11979</v>
      </c>
      <c r="H4456" s="104" t="b">
        <v>1</v>
      </c>
      <c r="I4456" s="104" t="b">
        <v>1</v>
      </c>
      <c r="J4456" s="104"/>
      <c r="K4456" s="104" t="s">
        <v>11980</v>
      </c>
      <c r="L4456" s="104"/>
      <c r="M4456" s="104"/>
      <c r="N4456" s="2043"/>
      <c r="O4456" s="104"/>
      <c r="P4456" s="104"/>
    </row>
    <row r="4457" spans="1:16">
      <c r="A4457" s="104" t="s">
        <v>16327</v>
      </c>
      <c r="B4457" s="104" t="s">
        <v>22872</v>
      </c>
      <c r="C4457" s="104" t="s">
        <v>11976</v>
      </c>
      <c r="D4457" s="104" t="s">
        <v>11977</v>
      </c>
      <c r="E4457" s="104" t="s">
        <v>12015</v>
      </c>
      <c r="F4457" s="104" t="s">
        <v>12016</v>
      </c>
      <c r="G4457" s="104" t="s">
        <v>11979</v>
      </c>
      <c r="H4457" s="104" t="b">
        <v>1</v>
      </c>
      <c r="I4457" s="104" t="b">
        <v>1</v>
      </c>
      <c r="J4457" s="104"/>
      <c r="K4457" s="104" t="s">
        <v>11980</v>
      </c>
      <c r="L4457" s="104"/>
      <c r="M4457" s="104"/>
      <c r="N4457" s="2043"/>
      <c r="O4457" s="104"/>
      <c r="P4457" s="104"/>
    </row>
    <row r="4458" spans="1:16">
      <c r="A4458" s="104" t="s">
        <v>16328</v>
      </c>
      <c r="B4458" s="104" t="s">
        <v>22873</v>
      </c>
      <c r="C4458" s="104" t="s">
        <v>11976</v>
      </c>
      <c r="D4458" s="104" t="s">
        <v>11977</v>
      </c>
      <c r="E4458" s="104" t="s">
        <v>12015</v>
      </c>
      <c r="F4458" s="104" t="s">
        <v>12016</v>
      </c>
      <c r="G4458" s="104" t="s">
        <v>11979</v>
      </c>
      <c r="H4458" s="104" t="b">
        <v>1</v>
      </c>
      <c r="I4458" s="104" t="b">
        <v>1</v>
      </c>
      <c r="J4458" s="104"/>
      <c r="K4458" s="104" t="s">
        <v>11980</v>
      </c>
      <c r="L4458" s="104"/>
      <c r="M4458" s="104"/>
      <c r="N4458" s="2043"/>
      <c r="O4458" s="104"/>
      <c r="P4458" s="104"/>
    </row>
    <row r="4459" spans="1:16">
      <c r="A4459" s="104" t="s">
        <v>16329</v>
      </c>
      <c r="B4459" s="104" t="s">
        <v>22874</v>
      </c>
      <c r="C4459" s="104" t="s">
        <v>11976</v>
      </c>
      <c r="D4459" s="104" t="s">
        <v>11977</v>
      </c>
      <c r="E4459" s="104" t="s">
        <v>12015</v>
      </c>
      <c r="F4459" s="104" t="s">
        <v>12016</v>
      </c>
      <c r="G4459" s="104" t="s">
        <v>11979</v>
      </c>
      <c r="H4459" s="104" t="b">
        <v>1</v>
      </c>
      <c r="I4459" s="104" t="b">
        <v>1</v>
      </c>
      <c r="J4459" s="104"/>
      <c r="K4459" s="104" t="s">
        <v>11980</v>
      </c>
      <c r="L4459" s="104"/>
      <c r="M4459" s="104"/>
      <c r="N4459" s="2043"/>
      <c r="O4459" s="104"/>
      <c r="P4459" s="104"/>
    </row>
    <row r="4460" spans="1:16">
      <c r="A4460" s="104" t="s">
        <v>16330</v>
      </c>
      <c r="B4460" s="104" t="s">
        <v>22875</v>
      </c>
      <c r="C4460" s="104" t="s">
        <v>11976</v>
      </c>
      <c r="D4460" s="104" t="s">
        <v>11977</v>
      </c>
      <c r="E4460" s="104" t="s">
        <v>12015</v>
      </c>
      <c r="F4460" s="104" t="s">
        <v>12016</v>
      </c>
      <c r="G4460" s="104" t="s">
        <v>11979</v>
      </c>
      <c r="H4460" s="104" t="b">
        <v>1</v>
      </c>
      <c r="I4460" s="104" t="b">
        <v>1</v>
      </c>
      <c r="J4460" s="104"/>
      <c r="K4460" s="104" t="s">
        <v>11980</v>
      </c>
      <c r="L4460" s="104"/>
      <c r="M4460" s="104"/>
      <c r="N4460" s="2043"/>
      <c r="O4460" s="104"/>
      <c r="P4460" s="104"/>
    </row>
    <row r="4461" spans="1:16">
      <c r="A4461" s="104" t="s">
        <v>16331</v>
      </c>
      <c r="B4461" s="104" t="s">
        <v>22876</v>
      </c>
      <c r="C4461" s="104" t="s">
        <v>11976</v>
      </c>
      <c r="D4461" s="104" t="s">
        <v>11977</v>
      </c>
      <c r="E4461" s="104" t="s">
        <v>12015</v>
      </c>
      <c r="F4461" s="104" t="s">
        <v>12016</v>
      </c>
      <c r="G4461" s="104" t="s">
        <v>11979</v>
      </c>
      <c r="H4461" s="104" t="b">
        <v>1</v>
      </c>
      <c r="I4461" s="104" t="b">
        <v>1</v>
      </c>
      <c r="J4461" s="104"/>
      <c r="K4461" s="104" t="s">
        <v>11980</v>
      </c>
      <c r="L4461" s="104"/>
      <c r="M4461" s="104"/>
      <c r="N4461" s="2043"/>
      <c r="O4461" s="104"/>
      <c r="P4461" s="104"/>
    </row>
    <row r="4462" spans="1:16">
      <c r="A4462" s="104" t="s">
        <v>16332</v>
      </c>
      <c r="B4462" s="104" t="s">
        <v>22877</v>
      </c>
      <c r="C4462" s="104" t="s">
        <v>11976</v>
      </c>
      <c r="D4462" s="104" t="s">
        <v>11977</v>
      </c>
      <c r="E4462" s="104" t="s">
        <v>12015</v>
      </c>
      <c r="F4462" s="104" t="s">
        <v>12016</v>
      </c>
      <c r="G4462" s="104" t="s">
        <v>11979</v>
      </c>
      <c r="H4462" s="104" t="b">
        <v>1</v>
      </c>
      <c r="I4462" s="104" t="b">
        <v>1</v>
      </c>
      <c r="J4462" s="104"/>
      <c r="K4462" s="104" t="s">
        <v>11980</v>
      </c>
      <c r="L4462" s="104"/>
      <c r="M4462" s="104"/>
      <c r="N4462" s="2043"/>
      <c r="O4462" s="104"/>
      <c r="P4462" s="104"/>
    </row>
    <row r="4463" spans="1:16">
      <c r="A4463" s="104" t="s">
        <v>16333</v>
      </c>
      <c r="B4463" s="104" t="s">
        <v>22878</v>
      </c>
      <c r="C4463" s="104" t="s">
        <v>11976</v>
      </c>
      <c r="D4463" s="104" t="s">
        <v>11977</v>
      </c>
      <c r="E4463" s="104" t="s">
        <v>12015</v>
      </c>
      <c r="F4463" s="104" t="s">
        <v>12016</v>
      </c>
      <c r="G4463" s="104" t="s">
        <v>11979</v>
      </c>
      <c r="H4463" s="104" t="b">
        <v>1</v>
      </c>
      <c r="I4463" s="104" t="b">
        <v>1</v>
      </c>
      <c r="J4463" s="104"/>
      <c r="K4463" s="104" t="s">
        <v>11980</v>
      </c>
      <c r="L4463" s="104"/>
      <c r="M4463" s="104"/>
      <c r="N4463" s="2043"/>
      <c r="O4463" s="104"/>
      <c r="P4463" s="104"/>
    </row>
    <row r="4464" spans="1:16">
      <c r="A4464" s="104" t="s">
        <v>16334</v>
      </c>
      <c r="B4464" s="104" t="s">
        <v>22879</v>
      </c>
      <c r="C4464" s="104" t="s">
        <v>11976</v>
      </c>
      <c r="D4464" s="104" t="s">
        <v>11977</v>
      </c>
      <c r="E4464" s="104" t="s">
        <v>12015</v>
      </c>
      <c r="F4464" s="104" t="s">
        <v>12016</v>
      </c>
      <c r="G4464" s="104" t="s">
        <v>11979</v>
      </c>
      <c r="H4464" s="104" t="b">
        <v>1</v>
      </c>
      <c r="I4464" s="104" t="b">
        <v>1</v>
      </c>
      <c r="J4464" s="104"/>
      <c r="K4464" s="104" t="s">
        <v>11980</v>
      </c>
      <c r="L4464" s="104"/>
      <c r="M4464" s="104"/>
      <c r="N4464" s="2043"/>
      <c r="O4464" s="104"/>
      <c r="P4464" s="104"/>
    </row>
    <row r="4465" spans="1:16">
      <c r="A4465" s="104" t="s">
        <v>16335</v>
      </c>
      <c r="B4465" s="104" t="s">
        <v>22880</v>
      </c>
      <c r="C4465" s="104" t="s">
        <v>11976</v>
      </c>
      <c r="D4465" s="104" t="s">
        <v>11977</v>
      </c>
      <c r="E4465" s="104" t="s">
        <v>12015</v>
      </c>
      <c r="F4465" s="104" t="s">
        <v>12016</v>
      </c>
      <c r="G4465" s="104" t="s">
        <v>11979</v>
      </c>
      <c r="H4465" s="104" t="b">
        <v>1</v>
      </c>
      <c r="I4465" s="104" t="b">
        <v>1</v>
      </c>
      <c r="J4465" s="104"/>
      <c r="K4465" s="104" t="s">
        <v>11980</v>
      </c>
      <c r="L4465" s="104"/>
      <c r="M4465" s="104"/>
      <c r="N4465" s="2043"/>
      <c r="O4465" s="104"/>
      <c r="P4465" s="104"/>
    </row>
    <row r="4466" spans="1:16">
      <c r="A4466" s="104" t="s">
        <v>16336</v>
      </c>
      <c r="B4466" s="104" t="s">
        <v>22881</v>
      </c>
      <c r="C4466" s="104" t="s">
        <v>11976</v>
      </c>
      <c r="D4466" s="104" t="s">
        <v>11977</v>
      </c>
      <c r="E4466" s="104" t="s">
        <v>12015</v>
      </c>
      <c r="F4466" s="104" t="s">
        <v>12016</v>
      </c>
      <c r="G4466" s="104" t="s">
        <v>11979</v>
      </c>
      <c r="H4466" s="104" t="b">
        <v>1</v>
      </c>
      <c r="I4466" s="104" t="b">
        <v>1</v>
      </c>
      <c r="J4466" s="104"/>
      <c r="K4466" s="104" t="s">
        <v>11980</v>
      </c>
      <c r="L4466" s="104"/>
      <c r="M4466" s="104"/>
      <c r="N4466" s="2043"/>
      <c r="O4466" s="104"/>
      <c r="P4466" s="104"/>
    </row>
    <row r="4467" spans="1:16">
      <c r="A4467" s="104" t="s">
        <v>16337</v>
      </c>
      <c r="B4467" s="104" t="s">
        <v>22882</v>
      </c>
      <c r="C4467" s="104" t="s">
        <v>11976</v>
      </c>
      <c r="D4467" s="104" t="s">
        <v>11977</v>
      </c>
      <c r="E4467" s="104" t="s">
        <v>12015</v>
      </c>
      <c r="F4467" s="104" t="s">
        <v>12016</v>
      </c>
      <c r="G4467" s="104" t="s">
        <v>11979</v>
      </c>
      <c r="H4467" s="104" t="b">
        <v>1</v>
      </c>
      <c r="I4467" s="104" t="b">
        <v>1</v>
      </c>
      <c r="J4467" s="104"/>
      <c r="K4467" s="104" t="s">
        <v>11980</v>
      </c>
      <c r="L4467" s="104"/>
      <c r="M4467" s="104"/>
      <c r="N4467" s="2043"/>
      <c r="O4467" s="104"/>
      <c r="P4467" s="104"/>
    </row>
    <row r="4468" spans="1:16">
      <c r="A4468" s="104" t="s">
        <v>16338</v>
      </c>
      <c r="B4468" s="104" t="s">
        <v>22883</v>
      </c>
      <c r="C4468" s="104" t="s">
        <v>11976</v>
      </c>
      <c r="D4468" s="104" t="s">
        <v>11977</v>
      </c>
      <c r="E4468" s="104" t="s">
        <v>12015</v>
      </c>
      <c r="F4468" s="104" t="s">
        <v>12016</v>
      </c>
      <c r="G4468" s="104" t="s">
        <v>11979</v>
      </c>
      <c r="H4468" s="104" t="b">
        <v>1</v>
      </c>
      <c r="I4468" s="104" t="b">
        <v>1</v>
      </c>
      <c r="J4468" s="104"/>
      <c r="K4468" s="104" t="s">
        <v>11980</v>
      </c>
      <c r="L4468" s="104"/>
      <c r="M4468" s="104"/>
      <c r="N4468" s="2043"/>
      <c r="O4468" s="104"/>
      <c r="P4468" s="104"/>
    </row>
    <row r="4469" spans="1:16">
      <c r="A4469" s="104" t="s">
        <v>16339</v>
      </c>
      <c r="B4469" s="104" t="s">
        <v>22884</v>
      </c>
      <c r="C4469" s="104" t="s">
        <v>11976</v>
      </c>
      <c r="D4469" s="104" t="s">
        <v>11977</v>
      </c>
      <c r="E4469" s="104" t="s">
        <v>12015</v>
      </c>
      <c r="F4469" s="104" t="s">
        <v>12016</v>
      </c>
      <c r="G4469" s="104" t="s">
        <v>11979</v>
      </c>
      <c r="H4469" s="104" t="b">
        <v>1</v>
      </c>
      <c r="I4469" s="104" t="b">
        <v>1</v>
      </c>
      <c r="J4469" s="104"/>
      <c r="K4469" s="104" t="s">
        <v>11980</v>
      </c>
      <c r="L4469" s="104"/>
      <c r="M4469" s="104"/>
      <c r="N4469" s="2043"/>
      <c r="O4469" s="104"/>
      <c r="P4469" s="104"/>
    </row>
    <row r="4470" spans="1:16">
      <c r="A4470" s="104" t="s">
        <v>16340</v>
      </c>
      <c r="B4470" s="104" t="s">
        <v>22885</v>
      </c>
      <c r="C4470" s="104" t="s">
        <v>11976</v>
      </c>
      <c r="D4470" s="104" t="s">
        <v>11977</v>
      </c>
      <c r="E4470" s="104" t="s">
        <v>12015</v>
      </c>
      <c r="F4470" s="104" t="s">
        <v>12016</v>
      </c>
      <c r="G4470" s="104" t="s">
        <v>11979</v>
      </c>
      <c r="H4470" s="104" t="b">
        <v>1</v>
      </c>
      <c r="I4470" s="104" t="b">
        <v>1</v>
      </c>
      <c r="J4470" s="104"/>
      <c r="K4470" s="104" t="s">
        <v>11980</v>
      </c>
      <c r="L4470" s="104"/>
      <c r="M4470" s="104"/>
      <c r="N4470" s="2043"/>
      <c r="O4470" s="104"/>
      <c r="P4470" s="104"/>
    </row>
    <row r="4471" spans="1:16">
      <c r="A4471" s="104" t="s">
        <v>16341</v>
      </c>
      <c r="B4471" s="104" t="s">
        <v>22886</v>
      </c>
      <c r="C4471" s="104" t="s">
        <v>11976</v>
      </c>
      <c r="D4471" s="104" t="s">
        <v>11977</v>
      </c>
      <c r="E4471" s="104" t="s">
        <v>12015</v>
      </c>
      <c r="F4471" s="104" t="s">
        <v>12016</v>
      </c>
      <c r="G4471" s="104" t="s">
        <v>11979</v>
      </c>
      <c r="H4471" s="104" t="b">
        <v>1</v>
      </c>
      <c r="I4471" s="104" t="b">
        <v>1</v>
      </c>
      <c r="J4471" s="104"/>
      <c r="K4471" s="104" t="s">
        <v>11980</v>
      </c>
      <c r="L4471" s="104"/>
      <c r="M4471" s="104"/>
      <c r="N4471" s="2043"/>
      <c r="O4471" s="104"/>
      <c r="P4471" s="104"/>
    </row>
    <row r="4472" spans="1:16">
      <c r="A4472" s="104" t="s">
        <v>16342</v>
      </c>
      <c r="B4472" s="104" t="s">
        <v>22887</v>
      </c>
      <c r="C4472" s="104" t="s">
        <v>11976</v>
      </c>
      <c r="D4472" s="104" t="s">
        <v>11977</v>
      </c>
      <c r="E4472" s="104" t="s">
        <v>12015</v>
      </c>
      <c r="F4472" s="104" t="s">
        <v>12016</v>
      </c>
      <c r="G4472" s="104" t="s">
        <v>11979</v>
      </c>
      <c r="H4472" s="104" t="b">
        <v>1</v>
      </c>
      <c r="I4472" s="104" t="b">
        <v>1</v>
      </c>
      <c r="J4472" s="104"/>
      <c r="K4472" s="104" t="s">
        <v>11980</v>
      </c>
      <c r="L4472" s="104"/>
      <c r="M4472" s="104"/>
      <c r="N4472" s="2043"/>
      <c r="O4472" s="104"/>
      <c r="P4472" s="104"/>
    </row>
    <row r="4473" spans="1:16">
      <c r="A4473" s="104" t="s">
        <v>16343</v>
      </c>
      <c r="B4473" s="104" t="s">
        <v>22888</v>
      </c>
      <c r="C4473" s="104" t="s">
        <v>11976</v>
      </c>
      <c r="D4473" s="104" t="s">
        <v>11977</v>
      </c>
      <c r="E4473" s="104" t="s">
        <v>12015</v>
      </c>
      <c r="F4473" s="104" t="s">
        <v>12016</v>
      </c>
      <c r="G4473" s="104" t="s">
        <v>11979</v>
      </c>
      <c r="H4473" s="104" t="b">
        <v>1</v>
      </c>
      <c r="I4473" s="104" t="b">
        <v>1</v>
      </c>
      <c r="J4473" s="104"/>
      <c r="K4473" s="104" t="s">
        <v>11980</v>
      </c>
      <c r="L4473" s="104"/>
      <c r="M4473" s="104"/>
      <c r="N4473" s="2043"/>
      <c r="O4473" s="104"/>
      <c r="P4473" s="104"/>
    </row>
    <row r="4474" spans="1:16">
      <c r="A4474" s="104" t="s">
        <v>16344</v>
      </c>
      <c r="B4474" s="104" t="s">
        <v>22889</v>
      </c>
      <c r="C4474" s="104" t="s">
        <v>11976</v>
      </c>
      <c r="D4474" s="104" t="s">
        <v>11977</v>
      </c>
      <c r="E4474" s="104" t="s">
        <v>12015</v>
      </c>
      <c r="F4474" s="104" t="s">
        <v>12016</v>
      </c>
      <c r="G4474" s="104" t="s">
        <v>11979</v>
      </c>
      <c r="H4474" s="104" t="b">
        <v>1</v>
      </c>
      <c r="I4474" s="104" t="b">
        <v>1</v>
      </c>
      <c r="J4474" s="104"/>
      <c r="K4474" s="104" t="s">
        <v>11980</v>
      </c>
      <c r="L4474" s="104"/>
      <c r="M4474" s="104"/>
      <c r="N4474" s="2043"/>
      <c r="O4474" s="104"/>
      <c r="P4474" s="104"/>
    </row>
    <row r="4475" spans="1:16">
      <c r="A4475" s="104" t="s">
        <v>16345</v>
      </c>
      <c r="B4475" s="104" t="s">
        <v>22890</v>
      </c>
      <c r="C4475" s="104" t="s">
        <v>11976</v>
      </c>
      <c r="D4475" s="104" t="s">
        <v>11977</v>
      </c>
      <c r="E4475" s="104" t="s">
        <v>12015</v>
      </c>
      <c r="F4475" s="104" t="s">
        <v>12016</v>
      </c>
      <c r="G4475" s="104" t="s">
        <v>11979</v>
      </c>
      <c r="H4475" s="104" t="b">
        <v>1</v>
      </c>
      <c r="I4475" s="104" t="b">
        <v>1</v>
      </c>
      <c r="J4475" s="104"/>
      <c r="K4475" s="104" t="s">
        <v>11980</v>
      </c>
      <c r="L4475" s="104"/>
      <c r="M4475" s="104"/>
      <c r="N4475" s="2043"/>
      <c r="O4475" s="104"/>
      <c r="P4475" s="104"/>
    </row>
    <row r="4476" spans="1:16">
      <c r="A4476" s="104" t="s">
        <v>16346</v>
      </c>
      <c r="B4476" s="104" t="s">
        <v>22891</v>
      </c>
      <c r="C4476" s="104" t="s">
        <v>11976</v>
      </c>
      <c r="D4476" s="104" t="s">
        <v>11977</v>
      </c>
      <c r="E4476" s="104" t="s">
        <v>12015</v>
      </c>
      <c r="F4476" s="104" t="s">
        <v>12016</v>
      </c>
      <c r="G4476" s="104" t="s">
        <v>11979</v>
      </c>
      <c r="H4476" s="104" t="b">
        <v>1</v>
      </c>
      <c r="I4476" s="104" t="b">
        <v>1</v>
      </c>
      <c r="J4476" s="104"/>
      <c r="K4476" s="104" t="s">
        <v>11980</v>
      </c>
      <c r="L4476" s="104"/>
      <c r="M4476" s="104"/>
      <c r="N4476" s="2043"/>
      <c r="O4476" s="104"/>
      <c r="P4476" s="104"/>
    </row>
    <row r="4477" spans="1:16">
      <c r="A4477" s="104" t="s">
        <v>16347</v>
      </c>
      <c r="B4477" s="104" t="s">
        <v>22892</v>
      </c>
      <c r="C4477" s="104" t="s">
        <v>11976</v>
      </c>
      <c r="D4477" s="104" t="s">
        <v>11977</v>
      </c>
      <c r="E4477" s="104" t="s">
        <v>12015</v>
      </c>
      <c r="F4477" s="104" t="s">
        <v>12016</v>
      </c>
      <c r="G4477" s="104" t="s">
        <v>11979</v>
      </c>
      <c r="H4477" s="104" t="b">
        <v>1</v>
      </c>
      <c r="I4477" s="104" t="b">
        <v>1</v>
      </c>
      <c r="J4477" s="104"/>
      <c r="K4477" s="104" t="s">
        <v>11980</v>
      </c>
      <c r="L4477" s="104"/>
      <c r="M4477" s="104"/>
      <c r="N4477" s="2043"/>
      <c r="O4477" s="104"/>
      <c r="P4477" s="104"/>
    </row>
    <row r="4478" spans="1:16">
      <c r="A4478" s="104" t="s">
        <v>16348</v>
      </c>
      <c r="B4478" s="104" t="s">
        <v>22893</v>
      </c>
      <c r="C4478" s="104" t="s">
        <v>11976</v>
      </c>
      <c r="D4478" s="104" t="s">
        <v>11977</v>
      </c>
      <c r="E4478" s="104" t="s">
        <v>12015</v>
      </c>
      <c r="F4478" s="104" t="s">
        <v>12016</v>
      </c>
      <c r="G4478" s="104" t="s">
        <v>11979</v>
      </c>
      <c r="H4478" s="104" t="b">
        <v>1</v>
      </c>
      <c r="I4478" s="104" t="b">
        <v>1</v>
      </c>
      <c r="J4478" s="104"/>
      <c r="K4478" s="104" t="s">
        <v>11980</v>
      </c>
      <c r="L4478" s="104"/>
      <c r="M4478" s="104"/>
      <c r="N4478" s="2043"/>
      <c r="O4478" s="104"/>
      <c r="P4478" s="104"/>
    </row>
    <row r="4479" spans="1:16">
      <c r="A4479" s="104" t="s">
        <v>16349</v>
      </c>
      <c r="B4479" s="104" t="s">
        <v>22894</v>
      </c>
      <c r="C4479" s="104" t="s">
        <v>11976</v>
      </c>
      <c r="D4479" s="104" t="s">
        <v>11977</v>
      </c>
      <c r="E4479" s="104" t="s">
        <v>12015</v>
      </c>
      <c r="F4479" s="104" t="s">
        <v>12016</v>
      </c>
      <c r="G4479" s="104" t="s">
        <v>11979</v>
      </c>
      <c r="H4479" s="104" t="b">
        <v>1</v>
      </c>
      <c r="I4479" s="104" t="b">
        <v>1</v>
      </c>
      <c r="J4479" s="104"/>
      <c r="K4479" s="104" t="s">
        <v>11980</v>
      </c>
      <c r="L4479" s="104"/>
      <c r="M4479" s="104"/>
      <c r="N4479" s="2043"/>
      <c r="O4479" s="104"/>
      <c r="P4479" s="104"/>
    </row>
    <row r="4480" spans="1:16">
      <c r="A4480" s="104" t="s">
        <v>16350</v>
      </c>
      <c r="B4480" s="104" t="s">
        <v>22895</v>
      </c>
      <c r="C4480" s="104" t="s">
        <v>11976</v>
      </c>
      <c r="D4480" s="104" t="s">
        <v>11977</v>
      </c>
      <c r="E4480" s="104" t="s">
        <v>12015</v>
      </c>
      <c r="F4480" s="104" t="s">
        <v>12016</v>
      </c>
      <c r="G4480" s="104" t="s">
        <v>11979</v>
      </c>
      <c r="H4480" s="104" t="b">
        <v>1</v>
      </c>
      <c r="I4480" s="104" t="b">
        <v>1</v>
      </c>
      <c r="J4480" s="104"/>
      <c r="K4480" s="104" t="s">
        <v>11980</v>
      </c>
      <c r="L4480" s="104"/>
      <c r="M4480" s="104"/>
      <c r="N4480" s="2043"/>
      <c r="O4480" s="104"/>
      <c r="P4480" s="104"/>
    </row>
    <row r="4481" spans="1:16">
      <c r="A4481" s="104" t="s">
        <v>16351</v>
      </c>
      <c r="B4481" s="104" t="s">
        <v>22896</v>
      </c>
      <c r="C4481" s="104" t="s">
        <v>11976</v>
      </c>
      <c r="D4481" s="104" t="s">
        <v>11977</v>
      </c>
      <c r="E4481" s="104" t="s">
        <v>12015</v>
      </c>
      <c r="F4481" s="104" t="s">
        <v>12016</v>
      </c>
      <c r="G4481" s="104" t="s">
        <v>11979</v>
      </c>
      <c r="H4481" s="104" t="b">
        <v>1</v>
      </c>
      <c r="I4481" s="104" t="b">
        <v>1</v>
      </c>
      <c r="J4481" s="104"/>
      <c r="K4481" s="104" t="s">
        <v>11980</v>
      </c>
      <c r="L4481" s="104"/>
      <c r="M4481" s="104"/>
      <c r="N4481" s="2043"/>
      <c r="O4481" s="104"/>
      <c r="P4481" s="104"/>
    </row>
    <row r="4482" spans="1:16">
      <c r="A4482" s="104" t="s">
        <v>16352</v>
      </c>
      <c r="B4482" s="104" t="s">
        <v>22897</v>
      </c>
      <c r="C4482" s="104" t="s">
        <v>11976</v>
      </c>
      <c r="D4482" s="104" t="s">
        <v>11977</v>
      </c>
      <c r="E4482" s="104" t="s">
        <v>12015</v>
      </c>
      <c r="F4482" s="104" t="s">
        <v>12016</v>
      </c>
      <c r="G4482" s="104" t="s">
        <v>11979</v>
      </c>
      <c r="H4482" s="104" t="b">
        <v>1</v>
      </c>
      <c r="I4482" s="104" t="b">
        <v>1</v>
      </c>
      <c r="J4482" s="104"/>
      <c r="K4482" s="104" t="s">
        <v>11980</v>
      </c>
      <c r="L4482" s="104"/>
      <c r="M4482" s="104"/>
      <c r="N4482" s="2043"/>
      <c r="O4482" s="104"/>
      <c r="P4482" s="104"/>
    </row>
    <row r="4483" spans="1:16">
      <c r="A4483" s="104" t="s">
        <v>16353</v>
      </c>
      <c r="B4483" s="104" t="s">
        <v>22898</v>
      </c>
      <c r="C4483" s="104" t="s">
        <v>11976</v>
      </c>
      <c r="D4483" s="104" t="s">
        <v>11977</v>
      </c>
      <c r="E4483" s="104" t="s">
        <v>12015</v>
      </c>
      <c r="F4483" s="104" t="s">
        <v>12016</v>
      </c>
      <c r="G4483" s="104" t="s">
        <v>11979</v>
      </c>
      <c r="H4483" s="104" t="b">
        <v>1</v>
      </c>
      <c r="I4483" s="104" t="b">
        <v>1</v>
      </c>
      <c r="J4483" s="104"/>
      <c r="K4483" s="104" t="s">
        <v>11980</v>
      </c>
      <c r="L4483" s="104"/>
      <c r="M4483" s="104"/>
      <c r="N4483" s="2043"/>
      <c r="O4483" s="104"/>
      <c r="P4483" s="104"/>
    </row>
    <row r="4484" spans="1:16">
      <c r="A4484" s="104" t="s">
        <v>16354</v>
      </c>
      <c r="B4484" s="104" t="s">
        <v>22899</v>
      </c>
      <c r="C4484" s="104" t="s">
        <v>11976</v>
      </c>
      <c r="D4484" s="104" t="s">
        <v>11977</v>
      </c>
      <c r="E4484" s="104" t="s">
        <v>12015</v>
      </c>
      <c r="F4484" s="104" t="s">
        <v>12016</v>
      </c>
      <c r="G4484" s="104" t="s">
        <v>11979</v>
      </c>
      <c r="H4484" s="104" t="b">
        <v>1</v>
      </c>
      <c r="I4484" s="104" t="b">
        <v>1</v>
      </c>
      <c r="J4484" s="104"/>
      <c r="K4484" s="104" t="s">
        <v>11980</v>
      </c>
      <c r="L4484" s="104"/>
      <c r="M4484" s="104"/>
      <c r="N4484" s="2043"/>
      <c r="O4484" s="104"/>
      <c r="P4484" s="104"/>
    </row>
    <row r="4485" spans="1:16">
      <c r="A4485" s="104" t="s">
        <v>16355</v>
      </c>
      <c r="B4485" s="104" t="s">
        <v>22900</v>
      </c>
      <c r="C4485" s="104" t="s">
        <v>11976</v>
      </c>
      <c r="D4485" s="104" t="s">
        <v>11977</v>
      </c>
      <c r="E4485" s="104" t="s">
        <v>12015</v>
      </c>
      <c r="F4485" s="104" t="s">
        <v>12016</v>
      </c>
      <c r="G4485" s="104" t="s">
        <v>11979</v>
      </c>
      <c r="H4485" s="104" t="b">
        <v>1</v>
      </c>
      <c r="I4485" s="104" t="b">
        <v>1</v>
      </c>
      <c r="J4485" s="104"/>
      <c r="K4485" s="104" t="s">
        <v>11980</v>
      </c>
      <c r="L4485" s="104"/>
      <c r="M4485" s="104"/>
      <c r="N4485" s="2043"/>
      <c r="O4485" s="104"/>
      <c r="P4485" s="104"/>
    </row>
    <row r="4486" spans="1:16">
      <c r="A4486" s="104" t="s">
        <v>16356</v>
      </c>
      <c r="B4486" s="104" t="s">
        <v>22901</v>
      </c>
      <c r="C4486" s="104" t="s">
        <v>11976</v>
      </c>
      <c r="D4486" s="104" t="s">
        <v>11977</v>
      </c>
      <c r="E4486" s="104" t="s">
        <v>12015</v>
      </c>
      <c r="F4486" s="104" t="s">
        <v>12016</v>
      </c>
      <c r="G4486" s="104" t="s">
        <v>11979</v>
      </c>
      <c r="H4486" s="104" t="b">
        <v>1</v>
      </c>
      <c r="I4486" s="104" t="b">
        <v>1</v>
      </c>
      <c r="J4486" s="104"/>
      <c r="K4486" s="104" t="s">
        <v>11980</v>
      </c>
      <c r="L4486" s="104"/>
      <c r="M4486" s="104"/>
      <c r="N4486" s="2043"/>
      <c r="O4486" s="104"/>
      <c r="P4486" s="104"/>
    </row>
    <row r="4487" spans="1:16">
      <c r="A4487" s="104" t="s">
        <v>16357</v>
      </c>
      <c r="B4487" s="104" t="s">
        <v>22902</v>
      </c>
      <c r="C4487" s="104" t="s">
        <v>11976</v>
      </c>
      <c r="D4487" s="104" t="s">
        <v>11977</v>
      </c>
      <c r="E4487" s="104" t="s">
        <v>12015</v>
      </c>
      <c r="F4487" s="104" t="s">
        <v>12016</v>
      </c>
      <c r="G4487" s="104" t="s">
        <v>11979</v>
      </c>
      <c r="H4487" s="104" t="b">
        <v>1</v>
      </c>
      <c r="I4487" s="104" t="b">
        <v>1</v>
      </c>
      <c r="J4487" s="104"/>
      <c r="K4487" s="104" t="s">
        <v>11980</v>
      </c>
      <c r="L4487" s="104"/>
      <c r="M4487" s="104"/>
      <c r="N4487" s="2043"/>
      <c r="O4487" s="104"/>
      <c r="P4487" s="104"/>
    </row>
    <row r="4488" spans="1:16">
      <c r="A4488" s="104" t="s">
        <v>16358</v>
      </c>
      <c r="B4488" s="104" t="s">
        <v>22903</v>
      </c>
      <c r="C4488" s="104" t="s">
        <v>11976</v>
      </c>
      <c r="D4488" s="104" t="s">
        <v>11977</v>
      </c>
      <c r="E4488" s="104" t="s">
        <v>12015</v>
      </c>
      <c r="F4488" s="104" t="s">
        <v>12016</v>
      </c>
      <c r="G4488" s="104" t="s">
        <v>11979</v>
      </c>
      <c r="H4488" s="104" t="b">
        <v>1</v>
      </c>
      <c r="I4488" s="104" t="b">
        <v>1</v>
      </c>
      <c r="J4488" s="104"/>
      <c r="K4488" s="104" t="s">
        <v>11980</v>
      </c>
      <c r="L4488" s="104"/>
      <c r="M4488" s="104"/>
      <c r="N4488" s="2043"/>
      <c r="O4488" s="104"/>
      <c r="P4488" s="104"/>
    </row>
    <row r="4489" spans="1:16">
      <c r="A4489" s="104" t="s">
        <v>16359</v>
      </c>
      <c r="B4489" s="104" t="s">
        <v>22904</v>
      </c>
      <c r="C4489" s="104" t="s">
        <v>11976</v>
      </c>
      <c r="D4489" s="104" t="s">
        <v>11977</v>
      </c>
      <c r="E4489" s="104" t="s">
        <v>12015</v>
      </c>
      <c r="F4489" s="104" t="s">
        <v>12016</v>
      </c>
      <c r="G4489" s="104" t="s">
        <v>11979</v>
      </c>
      <c r="H4489" s="104" t="b">
        <v>1</v>
      </c>
      <c r="I4489" s="104" t="b">
        <v>1</v>
      </c>
      <c r="J4489" s="104"/>
      <c r="K4489" s="104" t="s">
        <v>11980</v>
      </c>
      <c r="L4489" s="104"/>
      <c r="M4489" s="104"/>
      <c r="N4489" s="2043"/>
      <c r="O4489" s="104"/>
      <c r="P4489" s="104"/>
    </row>
    <row r="4490" spans="1:16">
      <c r="A4490" s="104" t="s">
        <v>16360</v>
      </c>
      <c r="B4490" s="104" t="s">
        <v>22905</v>
      </c>
      <c r="C4490" s="104" t="s">
        <v>11976</v>
      </c>
      <c r="D4490" s="104" t="s">
        <v>11977</v>
      </c>
      <c r="E4490" s="104" t="s">
        <v>12015</v>
      </c>
      <c r="F4490" s="104" t="s">
        <v>12016</v>
      </c>
      <c r="G4490" s="104" t="s">
        <v>11979</v>
      </c>
      <c r="H4490" s="104" t="b">
        <v>1</v>
      </c>
      <c r="I4490" s="104" t="b">
        <v>1</v>
      </c>
      <c r="J4490" s="104"/>
      <c r="K4490" s="104" t="s">
        <v>11980</v>
      </c>
      <c r="L4490" s="104"/>
      <c r="M4490" s="104"/>
      <c r="N4490" s="2043"/>
      <c r="O4490" s="104"/>
      <c r="P4490" s="104"/>
    </row>
    <row r="4491" spans="1:16">
      <c r="A4491" s="104" t="s">
        <v>16361</v>
      </c>
      <c r="B4491" s="104" t="s">
        <v>22906</v>
      </c>
      <c r="C4491" s="104" t="s">
        <v>11976</v>
      </c>
      <c r="D4491" s="104" t="s">
        <v>11977</v>
      </c>
      <c r="E4491" s="104" t="s">
        <v>12015</v>
      </c>
      <c r="F4491" s="104" t="s">
        <v>12016</v>
      </c>
      <c r="G4491" s="104" t="s">
        <v>11979</v>
      </c>
      <c r="H4491" s="104" t="b">
        <v>1</v>
      </c>
      <c r="I4491" s="104" t="b">
        <v>1</v>
      </c>
      <c r="J4491" s="104"/>
      <c r="K4491" s="104" t="s">
        <v>11980</v>
      </c>
      <c r="L4491" s="104"/>
      <c r="M4491" s="104"/>
      <c r="N4491" s="2043"/>
      <c r="O4491" s="104"/>
      <c r="P4491" s="104"/>
    </row>
    <row r="4492" spans="1:16">
      <c r="A4492" s="104" t="s">
        <v>16362</v>
      </c>
      <c r="B4492" s="104" t="s">
        <v>22907</v>
      </c>
      <c r="C4492" s="104" t="s">
        <v>11976</v>
      </c>
      <c r="D4492" s="104" t="s">
        <v>11977</v>
      </c>
      <c r="E4492" s="104" t="s">
        <v>12015</v>
      </c>
      <c r="F4492" s="104" t="s">
        <v>12016</v>
      </c>
      <c r="G4492" s="104" t="s">
        <v>11979</v>
      </c>
      <c r="H4492" s="104" t="b">
        <v>1</v>
      </c>
      <c r="I4492" s="104" t="b">
        <v>1</v>
      </c>
      <c r="J4492" s="104"/>
      <c r="K4492" s="104" t="s">
        <v>11980</v>
      </c>
      <c r="L4492" s="104"/>
      <c r="M4492" s="104"/>
      <c r="N4492" s="2043"/>
      <c r="O4492" s="104"/>
      <c r="P4492" s="104"/>
    </row>
    <row r="4493" spans="1:16">
      <c r="A4493" s="104" t="s">
        <v>16363</v>
      </c>
      <c r="B4493" s="104" t="s">
        <v>22908</v>
      </c>
      <c r="C4493" s="104" t="s">
        <v>11976</v>
      </c>
      <c r="D4493" s="104" t="s">
        <v>11977</v>
      </c>
      <c r="E4493" s="104" t="s">
        <v>12015</v>
      </c>
      <c r="F4493" s="104" t="s">
        <v>12016</v>
      </c>
      <c r="G4493" s="104" t="s">
        <v>11979</v>
      </c>
      <c r="H4493" s="104" t="b">
        <v>1</v>
      </c>
      <c r="I4493" s="104" t="b">
        <v>1</v>
      </c>
      <c r="J4493" s="104"/>
      <c r="K4493" s="104" t="s">
        <v>11980</v>
      </c>
      <c r="L4493" s="104"/>
      <c r="M4493" s="104"/>
      <c r="N4493" s="2043"/>
      <c r="O4493" s="104"/>
      <c r="P4493" s="104"/>
    </row>
    <row r="4494" spans="1:16">
      <c r="A4494" s="104" t="s">
        <v>16364</v>
      </c>
      <c r="B4494" s="104" t="s">
        <v>22909</v>
      </c>
      <c r="C4494" s="104" t="s">
        <v>11976</v>
      </c>
      <c r="D4494" s="104" t="s">
        <v>11977</v>
      </c>
      <c r="E4494" s="104" t="s">
        <v>12015</v>
      </c>
      <c r="F4494" s="104" t="s">
        <v>12016</v>
      </c>
      <c r="G4494" s="104" t="s">
        <v>11979</v>
      </c>
      <c r="H4494" s="104" t="b">
        <v>1</v>
      </c>
      <c r="I4494" s="104" t="b">
        <v>1</v>
      </c>
      <c r="J4494" s="104"/>
      <c r="K4494" s="104" t="s">
        <v>11980</v>
      </c>
      <c r="L4494" s="104"/>
      <c r="M4494" s="104"/>
      <c r="N4494" s="2043"/>
      <c r="O4494" s="104"/>
      <c r="P4494" s="104"/>
    </row>
    <row r="4495" spans="1:16">
      <c r="A4495" s="104" t="s">
        <v>16365</v>
      </c>
      <c r="B4495" s="104" t="s">
        <v>22910</v>
      </c>
      <c r="C4495" s="104" t="s">
        <v>11976</v>
      </c>
      <c r="D4495" s="104" t="s">
        <v>11977</v>
      </c>
      <c r="E4495" s="104" t="s">
        <v>12015</v>
      </c>
      <c r="F4495" s="104" t="s">
        <v>12016</v>
      </c>
      <c r="G4495" s="104" t="s">
        <v>11979</v>
      </c>
      <c r="H4495" s="104" t="b">
        <v>1</v>
      </c>
      <c r="I4495" s="104" t="b">
        <v>1</v>
      </c>
      <c r="J4495" s="104"/>
      <c r="K4495" s="104" t="s">
        <v>11980</v>
      </c>
      <c r="L4495" s="104"/>
      <c r="M4495" s="104"/>
      <c r="N4495" s="2043"/>
      <c r="O4495" s="104"/>
      <c r="P4495" s="104"/>
    </row>
    <row r="4496" spans="1:16">
      <c r="A4496" s="104" t="s">
        <v>16366</v>
      </c>
      <c r="B4496" s="104" t="s">
        <v>22911</v>
      </c>
      <c r="C4496" s="104" t="s">
        <v>11976</v>
      </c>
      <c r="D4496" s="104" t="s">
        <v>11977</v>
      </c>
      <c r="E4496" s="104" t="s">
        <v>12015</v>
      </c>
      <c r="F4496" s="104" t="s">
        <v>12016</v>
      </c>
      <c r="G4496" s="104" t="s">
        <v>11979</v>
      </c>
      <c r="H4496" s="104" t="b">
        <v>1</v>
      </c>
      <c r="I4496" s="104" t="b">
        <v>1</v>
      </c>
      <c r="J4496" s="104"/>
      <c r="K4496" s="104" t="s">
        <v>11980</v>
      </c>
      <c r="L4496" s="104"/>
      <c r="M4496" s="104"/>
      <c r="N4496" s="2043"/>
      <c r="O4496" s="104"/>
      <c r="P4496" s="104"/>
    </row>
    <row r="4497" spans="1:16">
      <c r="A4497" s="104" t="s">
        <v>16367</v>
      </c>
      <c r="B4497" s="104" t="s">
        <v>22912</v>
      </c>
      <c r="C4497" s="104" t="s">
        <v>11976</v>
      </c>
      <c r="D4497" s="104" t="s">
        <v>11977</v>
      </c>
      <c r="E4497" s="104" t="s">
        <v>12015</v>
      </c>
      <c r="F4497" s="104" t="s">
        <v>12016</v>
      </c>
      <c r="G4497" s="104" t="s">
        <v>11979</v>
      </c>
      <c r="H4497" s="104" t="b">
        <v>1</v>
      </c>
      <c r="I4497" s="104" t="b">
        <v>1</v>
      </c>
      <c r="J4497" s="104"/>
      <c r="K4497" s="104" t="s">
        <v>11980</v>
      </c>
      <c r="L4497" s="104"/>
      <c r="M4497" s="104"/>
      <c r="N4497" s="2043"/>
      <c r="O4497" s="104"/>
      <c r="P4497" s="104"/>
    </row>
    <row r="4498" spans="1:16">
      <c r="A4498" s="104" t="s">
        <v>16368</v>
      </c>
      <c r="B4498" s="104" t="s">
        <v>22913</v>
      </c>
      <c r="C4498" s="104" t="s">
        <v>11976</v>
      </c>
      <c r="D4498" s="104" t="s">
        <v>11977</v>
      </c>
      <c r="E4498" s="104" t="s">
        <v>12015</v>
      </c>
      <c r="F4498" s="104" t="s">
        <v>12016</v>
      </c>
      <c r="G4498" s="104" t="s">
        <v>11979</v>
      </c>
      <c r="H4498" s="104" t="b">
        <v>1</v>
      </c>
      <c r="I4498" s="104" t="b">
        <v>1</v>
      </c>
      <c r="J4498" s="104"/>
      <c r="K4498" s="104" t="s">
        <v>11980</v>
      </c>
      <c r="L4498" s="104"/>
      <c r="M4498" s="104"/>
      <c r="N4498" s="2043"/>
      <c r="O4498" s="104"/>
      <c r="P4498" s="104"/>
    </row>
    <row r="4499" spans="1:16">
      <c r="A4499" s="104" t="s">
        <v>16369</v>
      </c>
      <c r="B4499" s="104" t="s">
        <v>22914</v>
      </c>
      <c r="C4499" s="104" t="s">
        <v>11976</v>
      </c>
      <c r="D4499" s="104" t="s">
        <v>11977</v>
      </c>
      <c r="E4499" s="104" t="s">
        <v>12015</v>
      </c>
      <c r="F4499" s="104" t="s">
        <v>12016</v>
      </c>
      <c r="G4499" s="104" t="s">
        <v>11979</v>
      </c>
      <c r="H4499" s="104" t="b">
        <v>1</v>
      </c>
      <c r="I4499" s="104" t="b">
        <v>1</v>
      </c>
      <c r="J4499" s="104"/>
      <c r="K4499" s="104" t="s">
        <v>11980</v>
      </c>
      <c r="L4499" s="104"/>
      <c r="M4499" s="104"/>
      <c r="N4499" s="2043"/>
      <c r="O4499" s="104"/>
      <c r="P4499" s="104"/>
    </row>
    <row r="4500" spans="1:16">
      <c r="A4500" s="104" t="s">
        <v>16370</v>
      </c>
      <c r="B4500" s="104" t="s">
        <v>22915</v>
      </c>
      <c r="C4500" s="104" t="s">
        <v>11976</v>
      </c>
      <c r="D4500" s="104" t="s">
        <v>11977</v>
      </c>
      <c r="E4500" s="104" t="s">
        <v>12015</v>
      </c>
      <c r="F4500" s="104" t="s">
        <v>12016</v>
      </c>
      <c r="G4500" s="104" t="s">
        <v>11979</v>
      </c>
      <c r="H4500" s="104" t="b">
        <v>1</v>
      </c>
      <c r="I4500" s="104" t="b">
        <v>1</v>
      </c>
      <c r="J4500" s="104"/>
      <c r="K4500" s="104" t="s">
        <v>11980</v>
      </c>
      <c r="L4500" s="104"/>
      <c r="M4500" s="104"/>
      <c r="N4500" s="2043"/>
      <c r="O4500" s="104"/>
      <c r="P4500" s="104"/>
    </row>
    <row r="4501" spans="1:16">
      <c r="A4501" s="104" t="s">
        <v>16371</v>
      </c>
      <c r="B4501" s="104" t="s">
        <v>22916</v>
      </c>
      <c r="C4501" s="104" t="s">
        <v>11976</v>
      </c>
      <c r="D4501" s="104" t="s">
        <v>11977</v>
      </c>
      <c r="E4501" s="104" t="s">
        <v>12015</v>
      </c>
      <c r="F4501" s="104" t="s">
        <v>12016</v>
      </c>
      <c r="G4501" s="104" t="s">
        <v>11979</v>
      </c>
      <c r="H4501" s="104" t="b">
        <v>1</v>
      </c>
      <c r="I4501" s="104" t="b">
        <v>1</v>
      </c>
      <c r="J4501" s="104"/>
      <c r="K4501" s="104" t="s">
        <v>11980</v>
      </c>
      <c r="L4501" s="104"/>
      <c r="M4501" s="104"/>
      <c r="N4501" s="2043"/>
      <c r="O4501" s="104"/>
      <c r="P4501" s="104"/>
    </row>
    <row r="4502" spans="1:16">
      <c r="A4502" s="104" t="s">
        <v>16372</v>
      </c>
      <c r="B4502" s="104" t="s">
        <v>22917</v>
      </c>
      <c r="C4502" s="104" t="s">
        <v>11976</v>
      </c>
      <c r="D4502" s="104" t="s">
        <v>11977</v>
      </c>
      <c r="E4502" s="104" t="s">
        <v>12015</v>
      </c>
      <c r="F4502" s="104" t="s">
        <v>12016</v>
      </c>
      <c r="G4502" s="104" t="s">
        <v>11979</v>
      </c>
      <c r="H4502" s="104" t="b">
        <v>1</v>
      </c>
      <c r="I4502" s="104" t="b">
        <v>1</v>
      </c>
      <c r="J4502" s="104"/>
      <c r="K4502" s="104" t="s">
        <v>11980</v>
      </c>
      <c r="L4502" s="104"/>
      <c r="M4502" s="104"/>
      <c r="N4502" s="2043"/>
      <c r="O4502" s="104"/>
      <c r="P4502" s="104"/>
    </row>
    <row r="4503" spans="1:16">
      <c r="A4503" s="104" t="s">
        <v>16373</v>
      </c>
      <c r="B4503" s="104" t="s">
        <v>22918</v>
      </c>
      <c r="C4503" s="104" t="s">
        <v>11976</v>
      </c>
      <c r="D4503" s="104" t="s">
        <v>11977</v>
      </c>
      <c r="E4503" s="104" t="s">
        <v>12015</v>
      </c>
      <c r="F4503" s="104" t="s">
        <v>12016</v>
      </c>
      <c r="G4503" s="104" t="s">
        <v>11979</v>
      </c>
      <c r="H4503" s="104" t="b">
        <v>1</v>
      </c>
      <c r="I4503" s="104" t="b">
        <v>1</v>
      </c>
      <c r="J4503" s="104"/>
      <c r="K4503" s="104" t="s">
        <v>11980</v>
      </c>
      <c r="L4503" s="104"/>
      <c r="M4503" s="104"/>
      <c r="N4503" s="2043"/>
      <c r="O4503" s="104"/>
      <c r="P4503" s="104"/>
    </row>
    <row r="4504" spans="1:16">
      <c r="A4504" s="104" t="s">
        <v>16374</v>
      </c>
      <c r="B4504" s="104" t="s">
        <v>22919</v>
      </c>
      <c r="C4504" s="104" t="s">
        <v>11976</v>
      </c>
      <c r="D4504" s="104" t="s">
        <v>11977</v>
      </c>
      <c r="E4504" s="104" t="s">
        <v>12015</v>
      </c>
      <c r="F4504" s="104" t="s">
        <v>12016</v>
      </c>
      <c r="G4504" s="104" t="s">
        <v>11979</v>
      </c>
      <c r="H4504" s="104" t="b">
        <v>1</v>
      </c>
      <c r="I4504" s="104" t="b">
        <v>1</v>
      </c>
      <c r="J4504" s="104"/>
      <c r="K4504" s="104" t="s">
        <v>11980</v>
      </c>
      <c r="L4504" s="104"/>
      <c r="M4504" s="104"/>
      <c r="N4504" s="2043"/>
      <c r="O4504" s="104"/>
      <c r="P4504" s="104"/>
    </row>
    <row r="4505" spans="1:16">
      <c r="A4505" s="104" t="s">
        <v>16375</v>
      </c>
      <c r="B4505" s="104" t="s">
        <v>22920</v>
      </c>
      <c r="C4505" s="104" t="s">
        <v>11976</v>
      </c>
      <c r="D4505" s="104" t="s">
        <v>11977</v>
      </c>
      <c r="E4505" s="104" t="s">
        <v>12015</v>
      </c>
      <c r="F4505" s="104" t="s">
        <v>12016</v>
      </c>
      <c r="G4505" s="104" t="s">
        <v>11979</v>
      </c>
      <c r="H4505" s="104" t="b">
        <v>1</v>
      </c>
      <c r="I4505" s="104" t="b">
        <v>1</v>
      </c>
      <c r="J4505" s="104"/>
      <c r="K4505" s="104" t="s">
        <v>11980</v>
      </c>
      <c r="L4505" s="104"/>
      <c r="M4505" s="104"/>
      <c r="N4505" s="2043"/>
      <c r="O4505" s="104"/>
      <c r="P4505" s="104"/>
    </row>
    <row r="4506" spans="1:16">
      <c r="A4506" s="104" t="s">
        <v>16376</v>
      </c>
      <c r="B4506" s="104" t="s">
        <v>22921</v>
      </c>
      <c r="C4506" s="104" t="s">
        <v>11976</v>
      </c>
      <c r="D4506" s="104" t="s">
        <v>11977</v>
      </c>
      <c r="E4506" s="104" t="s">
        <v>12015</v>
      </c>
      <c r="F4506" s="104" t="s">
        <v>12016</v>
      </c>
      <c r="G4506" s="104" t="s">
        <v>11979</v>
      </c>
      <c r="H4506" s="104" t="b">
        <v>1</v>
      </c>
      <c r="I4506" s="104" t="b">
        <v>1</v>
      </c>
      <c r="J4506" s="104"/>
      <c r="K4506" s="104" t="s">
        <v>11980</v>
      </c>
      <c r="L4506" s="104"/>
      <c r="M4506" s="104"/>
      <c r="N4506" s="2043"/>
      <c r="O4506" s="104"/>
      <c r="P4506" s="104"/>
    </row>
    <row r="4507" spans="1:16">
      <c r="A4507" s="104" t="s">
        <v>16377</v>
      </c>
      <c r="B4507" s="104" t="s">
        <v>22922</v>
      </c>
      <c r="C4507" s="104" t="s">
        <v>11976</v>
      </c>
      <c r="D4507" s="104" t="s">
        <v>11977</v>
      </c>
      <c r="E4507" s="104" t="s">
        <v>12015</v>
      </c>
      <c r="F4507" s="104" t="s">
        <v>12016</v>
      </c>
      <c r="G4507" s="104" t="s">
        <v>11979</v>
      </c>
      <c r="H4507" s="104" t="b">
        <v>1</v>
      </c>
      <c r="I4507" s="104" t="b">
        <v>1</v>
      </c>
      <c r="J4507" s="104"/>
      <c r="K4507" s="104" t="s">
        <v>11980</v>
      </c>
      <c r="L4507" s="104"/>
      <c r="M4507" s="104"/>
      <c r="N4507" s="2043"/>
      <c r="O4507" s="104"/>
      <c r="P4507" s="104"/>
    </row>
    <row r="4508" spans="1:16">
      <c r="A4508" s="104" t="s">
        <v>16378</v>
      </c>
      <c r="B4508" s="104" t="s">
        <v>22923</v>
      </c>
      <c r="C4508" s="104" t="s">
        <v>11976</v>
      </c>
      <c r="D4508" s="104" t="s">
        <v>11977</v>
      </c>
      <c r="E4508" s="104" t="s">
        <v>12015</v>
      </c>
      <c r="F4508" s="104" t="s">
        <v>12016</v>
      </c>
      <c r="G4508" s="104" t="s">
        <v>11979</v>
      </c>
      <c r="H4508" s="104" t="b">
        <v>1</v>
      </c>
      <c r="I4508" s="104" t="b">
        <v>1</v>
      </c>
      <c r="J4508" s="104"/>
      <c r="K4508" s="104" t="s">
        <v>11980</v>
      </c>
      <c r="L4508" s="104"/>
      <c r="M4508" s="104"/>
      <c r="N4508" s="2043"/>
      <c r="O4508" s="104"/>
      <c r="P4508" s="104"/>
    </row>
    <row r="4509" spans="1:16">
      <c r="A4509" s="104" t="s">
        <v>16379</v>
      </c>
      <c r="B4509" s="104" t="s">
        <v>22924</v>
      </c>
      <c r="C4509" s="104" t="s">
        <v>11976</v>
      </c>
      <c r="D4509" s="104" t="s">
        <v>11977</v>
      </c>
      <c r="E4509" s="104" t="s">
        <v>12015</v>
      </c>
      <c r="F4509" s="104" t="s">
        <v>12016</v>
      </c>
      <c r="G4509" s="104" t="s">
        <v>11979</v>
      </c>
      <c r="H4509" s="104" t="b">
        <v>1</v>
      </c>
      <c r="I4509" s="104" t="b">
        <v>1</v>
      </c>
      <c r="J4509" s="104"/>
      <c r="K4509" s="104" t="s">
        <v>11980</v>
      </c>
      <c r="L4509" s="104"/>
      <c r="M4509" s="104"/>
      <c r="N4509" s="2043"/>
      <c r="O4509" s="104"/>
      <c r="P4509" s="104"/>
    </row>
    <row r="4510" spans="1:16">
      <c r="A4510" s="104" t="s">
        <v>16380</v>
      </c>
      <c r="B4510" s="104" t="s">
        <v>22925</v>
      </c>
      <c r="C4510" s="104" t="s">
        <v>11976</v>
      </c>
      <c r="D4510" s="104" t="s">
        <v>11977</v>
      </c>
      <c r="E4510" s="104" t="s">
        <v>12015</v>
      </c>
      <c r="F4510" s="104" t="s">
        <v>12016</v>
      </c>
      <c r="G4510" s="104" t="s">
        <v>11979</v>
      </c>
      <c r="H4510" s="104" t="b">
        <v>1</v>
      </c>
      <c r="I4510" s="104" t="b">
        <v>1</v>
      </c>
      <c r="J4510" s="104"/>
      <c r="K4510" s="104" t="s">
        <v>11980</v>
      </c>
      <c r="L4510" s="104"/>
      <c r="M4510" s="104"/>
      <c r="N4510" s="2043"/>
      <c r="O4510" s="104"/>
      <c r="P4510" s="104"/>
    </row>
    <row r="4511" spans="1:16">
      <c r="A4511" s="104" t="s">
        <v>16381</v>
      </c>
      <c r="B4511" s="104" t="s">
        <v>22926</v>
      </c>
      <c r="C4511" s="104" t="s">
        <v>11976</v>
      </c>
      <c r="D4511" s="104" t="s">
        <v>11977</v>
      </c>
      <c r="E4511" s="104" t="s">
        <v>12015</v>
      </c>
      <c r="F4511" s="104" t="s">
        <v>12016</v>
      </c>
      <c r="G4511" s="104" t="s">
        <v>11979</v>
      </c>
      <c r="H4511" s="104" t="b">
        <v>1</v>
      </c>
      <c r="I4511" s="104" t="b">
        <v>1</v>
      </c>
      <c r="J4511" s="104"/>
      <c r="K4511" s="104" t="s">
        <v>11980</v>
      </c>
      <c r="L4511" s="104"/>
      <c r="M4511" s="104"/>
      <c r="N4511" s="2043"/>
      <c r="O4511" s="104"/>
      <c r="P4511" s="104"/>
    </row>
    <row r="4512" spans="1:16">
      <c r="A4512" s="104" t="s">
        <v>16382</v>
      </c>
      <c r="B4512" s="104" t="s">
        <v>22927</v>
      </c>
      <c r="C4512" s="104" t="s">
        <v>11976</v>
      </c>
      <c r="D4512" s="104" t="s">
        <v>11977</v>
      </c>
      <c r="E4512" s="104" t="s">
        <v>12015</v>
      </c>
      <c r="F4512" s="104" t="s">
        <v>12016</v>
      </c>
      <c r="G4512" s="104" t="s">
        <v>11979</v>
      </c>
      <c r="H4512" s="104" t="b">
        <v>1</v>
      </c>
      <c r="I4512" s="104" t="b">
        <v>1</v>
      </c>
      <c r="J4512" s="104"/>
      <c r="K4512" s="104" t="s">
        <v>11980</v>
      </c>
      <c r="L4512" s="104"/>
      <c r="M4512" s="104"/>
      <c r="N4512" s="2043"/>
      <c r="O4512" s="104"/>
      <c r="P4512" s="104"/>
    </row>
    <row r="4513" spans="1:16">
      <c r="A4513" s="104" t="s">
        <v>16383</v>
      </c>
      <c r="B4513" s="104" t="s">
        <v>22928</v>
      </c>
      <c r="C4513" s="104" t="s">
        <v>11976</v>
      </c>
      <c r="D4513" s="104" t="s">
        <v>11977</v>
      </c>
      <c r="E4513" s="104" t="s">
        <v>12015</v>
      </c>
      <c r="F4513" s="104" t="s">
        <v>12016</v>
      </c>
      <c r="G4513" s="104" t="s">
        <v>11979</v>
      </c>
      <c r="H4513" s="104" t="b">
        <v>1</v>
      </c>
      <c r="I4513" s="104" t="b">
        <v>1</v>
      </c>
      <c r="J4513" s="104"/>
      <c r="K4513" s="104" t="s">
        <v>11980</v>
      </c>
      <c r="L4513" s="104"/>
      <c r="M4513" s="104"/>
      <c r="N4513" s="2043"/>
      <c r="O4513" s="104"/>
      <c r="P4513" s="104"/>
    </row>
    <row r="4514" spans="1:16">
      <c r="A4514" s="104" t="s">
        <v>16384</v>
      </c>
      <c r="B4514" s="104" t="s">
        <v>22929</v>
      </c>
      <c r="C4514" s="104" t="s">
        <v>11976</v>
      </c>
      <c r="D4514" s="104" t="s">
        <v>11977</v>
      </c>
      <c r="E4514" s="104" t="s">
        <v>12015</v>
      </c>
      <c r="F4514" s="104" t="s">
        <v>12016</v>
      </c>
      <c r="G4514" s="104" t="s">
        <v>11979</v>
      </c>
      <c r="H4514" s="104" t="b">
        <v>1</v>
      </c>
      <c r="I4514" s="104" t="b">
        <v>1</v>
      </c>
      <c r="J4514" s="104"/>
      <c r="K4514" s="104" t="s">
        <v>11980</v>
      </c>
      <c r="L4514" s="104"/>
      <c r="M4514" s="104"/>
      <c r="N4514" s="2043"/>
      <c r="O4514" s="104"/>
      <c r="P4514" s="104"/>
    </row>
    <row r="4515" spans="1:16">
      <c r="A4515" s="104" t="s">
        <v>16385</v>
      </c>
      <c r="B4515" s="104" t="s">
        <v>22930</v>
      </c>
      <c r="C4515" s="104" t="s">
        <v>11976</v>
      </c>
      <c r="D4515" s="104" t="s">
        <v>11977</v>
      </c>
      <c r="E4515" s="104" t="s">
        <v>12015</v>
      </c>
      <c r="F4515" s="104" t="s">
        <v>12016</v>
      </c>
      <c r="G4515" s="104" t="s">
        <v>11979</v>
      </c>
      <c r="H4515" s="104" t="b">
        <v>1</v>
      </c>
      <c r="I4515" s="104" t="b">
        <v>1</v>
      </c>
      <c r="J4515" s="104"/>
      <c r="K4515" s="104" t="s">
        <v>11980</v>
      </c>
      <c r="L4515" s="104"/>
      <c r="M4515" s="104"/>
      <c r="N4515" s="2043"/>
      <c r="O4515" s="104"/>
      <c r="P4515" s="104"/>
    </row>
    <row r="4516" spans="1:16">
      <c r="A4516" s="104" t="s">
        <v>16386</v>
      </c>
      <c r="B4516" s="104" t="s">
        <v>22931</v>
      </c>
      <c r="C4516" s="104" t="s">
        <v>11976</v>
      </c>
      <c r="D4516" s="104" t="s">
        <v>11977</v>
      </c>
      <c r="E4516" s="104" t="s">
        <v>12015</v>
      </c>
      <c r="F4516" s="104" t="s">
        <v>12016</v>
      </c>
      <c r="G4516" s="104" t="s">
        <v>11979</v>
      </c>
      <c r="H4516" s="104" t="b">
        <v>1</v>
      </c>
      <c r="I4516" s="104" t="b">
        <v>1</v>
      </c>
      <c r="J4516" s="104"/>
      <c r="K4516" s="104" t="s">
        <v>11980</v>
      </c>
      <c r="L4516" s="104"/>
      <c r="M4516" s="104"/>
      <c r="N4516" s="2043"/>
      <c r="O4516" s="104"/>
      <c r="P4516" s="104"/>
    </row>
    <row r="4517" spans="1:16">
      <c r="A4517" s="104" t="s">
        <v>16387</v>
      </c>
      <c r="B4517" s="104" t="s">
        <v>22932</v>
      </c>
      <c r="C4517" s="104" t="s">
        <v>11976</v>
      </c>
      <c r="D4517" s="104" t="s">
        <v>11977</v>
      </c>
      <c r="E4517" s="104" t="s">
        <v>12015</v>
      </c>
      <c r="F4517" s="104" t="s">
        <v>12016</v>
      </c>
      <c r="G4517" s="104" t="s">
        <v>11979</v>
      </c>
      <c r="H4517" s="104" t="b">
        <v>1</v>
      </c>
      <c r="I4517" s="104" t="b">
        <v>1</v>
      </c>
      <c r="J4517" s="104"/>
      <c r="K4517" s="104" t="s">
        <v>11980</v>
      </c>
      <c r="L4517" s="104"/>
      <c r="M4517" s="104"/>
      <c r="N4517" s="2043"/>
      <c r="O4517" s="104"/>
      <c r="P4517" s="104"/>
    </row>
    <row r="4518" spans="1:16">
      <c r="A4518" s="104" t="s">
        <v>16388</v>
      </c>
      <c r="B4518" s="104" t="s">
        <v>22933</v>
      </c>
      <c r="C4518" s="104" t="s">
        <v>11976</v>
      </c>
      <c r="D4518" s="104" t="s">
        <v>11977</v>
      </c>
      <c r="E4518" s="104" t="s">
        <v>12015</v>
      </c>
      <c r="F4518" s="104" t="s">
        <v>12016</v>
      </c>
      <c r="G4518" s="104" t="s">
        <v>11979</v>
      </c>
      <c r="H4518" s="104" t="b">
        <v>1</v>
      </c>
      <c r="I4518" s="104" t="b">
        <v>1</v>
      </c>
      <c r="J4518" s="104"/>
      <c r="K4518" s="104" t="s">
        <v>11980</v>
      </c>
      <c r="L4518" s="104"/>
      <c r="M4518" s="104"/>
      <c r="N4518" s="2043"/>
      <c r="O4518" s="104"/>
      <c r="P4518" s="104"/>
    </row>
    <row r="4519" spans="1:16">
      <c r="A4519" s="104" t="s">
        <v>16389</v>
      </c>
      <c r="B4519" s="104" t="s">
        <v>22934</v>
      </c>
      <c r="C4519" s="104" t="s">
        <v>11976</v>
      </c>
      <c r="D4519" s="104" t="s">
        <v>11977</v>
      </c>
      <c r="E4519" s="104" t="s">
        <v>12015</v>
      </c>
      <c r="F4519" s="104" t="s">
        <v>12016</v>
      </c>
      <c r="G4519" s="104" t="s">
        <v>11979</v>
      </c>
      <c r="H4519" s="104" t="b">
        <v>1</v>
      </c>
      <c r="I4519" s="104" t="b">
        <v>1</v>
      </c>
      <c r="J4519" s="104"/>
      <c r="K4519" s="104" t="s">
        <v>11980</v>
      </c>
      <c r="L4519" s="104"/>
      <c r="M4519" s="104"/>
      <c r="N4519" s="2043"/>
      <c r="O4519" s="104"/>
      <c r="P4519" s="104"/>
    </row>
    <row r="4520" spans="1:16">
      <c r="A4520" s="104" t="s">
        <v>16390</v>
      </c>
      <c r="B4520" s="104" t="s">
        <v>22935</v>
      </c>
      <c r="C4520" s="104" t="s">
        <v>11976</v>
      </c>
      <c r="D4520" s="104" t="s">
        <v>11977</v>
      </c>
      <c r="E4520" s="104" t="s">
        <v>12015</v>
      </c>
      <c r="F4520" s="104" t="s">
        <v>12016</v>
      </c>
      <c r="G4520" s="104" t="s">
        <v>11979</v>
      </c>
      <c r="H4520" s="104" t="b">
        <v>1</v>
      </c>
      <c r="I4520" s="104" t="b">
        <v>1</v>
      </c>
      <c r="J4520" s="104"/>
      <c r="K4520" s="104" t="s">
        <v>11980</v>
      </c>
      <c r="L4520" s="104"/>
      <c r="M4520" s="104"/>
      <c r="N4520" s="2043"/>
      <c r="O4520" s="104"/>
      <c r="P4520" s="104"/>
    </row>
    <row r="4521" spans="1:16">
      <c r="A4521" s="104" t="s">
        <v>16391</v>
      </c>
      <c r="B4521" s="104" t="s">
        <v>22936</v>
      </c>
      <c r="C4521" s="104" t="s">
        <v>11976</v>
      </c>
      <c r="D4521" s="104" t="s">
        <v>11977</v>
      </c>
      <c r="E4521" s="104" t="s">
        <v>12015</v>
      </c>
      <c r="F4521" s="104" t="s">
        <v>12016</v>
      </c>
      <c r="G4521" s="104" t="s">
        <v>11979</v>
      </c>
      <c r="H4521" s="104" t="b">
        <v>1</v>
      </c>
      <c r="I4521" s="104" t="b">
        <v>1</v>
      </c>
      <c r="J4521" s="104"/>
      <c r="K4521" s="104" t="s">
        <v>11980</v>
      </c>
      <c r="L4521" s="104"/>
      <c r="M4521" s="104"/>
      <c r="N4521" s="2043"/>
      <c r="O4521" s="104"/>
      <c r="P4521" s="104"/>
    </row>
    <row r="4522" spans="1:16">
      <c r="A4522" s="104" t="s">
        <v>16392</v>
      </c>
      <c r="B4522" s="104" t="s">
        <v>22937</v>
      </c>
      <c r="C4522" s="104" t="s">
        <v>11976</v>
      </c>
      <c r="D4522" s="104" t="s">
        <v>11977</v>
      </c>
      <c r="E4522" s="104" t="s">
        <v>12015</v>
      </c>
      <c r="F4522" s="104" t="s">
        <v>12016</v>
      </c>
      <c r="G4522" s="104" t="s">
        <v>11979</v>
      </c>
      <c r="H4522" s="104" t="b">
        <v>1</v>
      </c>
      <c r="I4522" s="104" t="b">
        <v>1</v>
      </c>
      <c r="J4522" s="104"/>
      <c r="K4522" s="104" t="s">
        <v>11980</v>
      </c>
      <c r="L4522" s="104"/>
      <c r="M4522" s="104"/>
      <c r="N4522" s="2043"/>
      <c r="O4522" s="104"/>
      <c r="P4522" s="104"/>
    </row>
    <row r="4523" spans="1:16">
      <c r="A4523" s="104" t="s">
        <v>16393</v>
      </c>
      <c r="B4523" s="104" t="s">
        <v>22938</v>
      </c>
      <c r="C4523" s="104" t="s">
        <v>11976</v>
      </c>
      <c r="D4523" s="104" t="s">
        <v>11977</v>
      </c>
      <c r="E4523" s="104" t="s">
        <v>12015</v>
      </c>
      <c r="F4523" s="104" t="s">
        <v>12016</v>
      </c>
      <c r="G4523" s="104" t="s">
        <v>11979</v>
      </c>
      <c r="H4523" s="104" t="b">
        <v>1</v>
      </c>
      <c r="I4523" s="104" t="b">
        <v>1</v>
      </c>
      <c r="J4523" s="104"/>
      <c r="K4523" s="104" t="s">
        <v>11980</v>
      </c>
      <c r="L4523" s="104"/>
      <c r="M4523" s="104"/>
      <c r="N4523" s="2043"/>
      <c r="O4523" s="104"/>
      <c r="P4523" s="104"/>
    </row>
    <row r="4524" spans="1:16">
      <c r="A4524" s="104" t="s">
        <v>16394</v>
      </c>
      <c r="B4524" s="104" t="s">
        <v>22939</v>
      </c>
      <c r="C4524" s="104" t="s">
        <v>11976</v>
      </c>
      <c r="D4524" s="104" t="s">
        <v>11977</v>
      </c>
      <c r="E4524" s="104" t="s">
        <v>12015</v>
      </c>
      <c r="F4524" s="104" t="s">
        <v>12016</v>
      </c>
      <c r="G4524" s="104" t="s">
        <v>11979</v>
      </c>
      <c r="H4524" s="104" t="b">
        <v>1</v>
      </c>
      <c r="I4524" s="104" t="b">
        <v>1</v>
      </c>
      <c r="J4524" s="104"/>
      <c r="K4524" s="104" t="s">
        <v>11980</v>
      </c>
      <c r="L4524" s="104"/>
      <c r="M4524" s="104"/>
      <c r="N4524" s="2043"/>
      <c r="O4524" s="104"/>
      <c r="P4524" s="104"/>
    </row>
    <row r="4525" spans="1:16">
      <c r="A4525" s="104" t="s">
        <v>16395</v>
      </c>
      <c r="B4525" s="104" t="s">
        <v>22940</v>
      </c>
      <c r="C4525" s="104" t="s">
        <v>11976</v>
      </c>
      <c r="D4525" s="104" t="s">
        <v>11977</v>
      </c>
      <c r="E4525" s="104" t="s">
        <v>12015</v>
      </c>
      <c r="F4525" s="104" t="s">
        <v>12016</v>
      </c>
      <c r="G4525" s="104" t="s">
        <v>11979</v>
      </c>
      <c r="H4525" s="104" t="b">
        <v>1</v>
      </c>
      <c r="I4525" s="104" t="b">
        <v>1</v>
      </c>
      <c r="J4525" s="104"/>
      <c r="K4525" s="104" t="s">
        <v>11980</v>
      </c>
      <c r="L4525" s="104"/>
      <c r="M4525" s="104"/>
      <c r="N4525" s="2043"/>
      <c r="O4525" s="104"/>
      <c r="P4525" s="104"/>
    </row>
    <row r="4526" spans="1:16">
      <c r="A4526" s="104" t="s">
        <v>16396</v>
      </c>
      <c r="B4526" s="104" t="s">
        <v>22941</v>
      </c>
      <c r="C4526" s="104" t="s">
        <v>11976</v>
      </c>
      <c r="D4526" s="104" t="s">
        <v>11977</v>
      </c>
      <c r="E4526" s="104" t="s">
        <v>12015</v>
      </c>
      <c r="F4526" s="104" t="s">
        <v>12016</v>
      </c>
      <c r="G4526" s="104" t="s">
        <v>11979</v>
      </c>
      <c r="H4526" s="104" t="b">
        <v>1</v>
      </c>
      <c r="I4526" s="104" t="b">
        <v>1</v>
      </c>
      <c r="J4526" s="104"/>
      <c r="K4526" s="104" t="s">
        <v>11980</v>
      </c>
      <c r="L4526" s="104"/>
      <c r="M4526" s="104"/>
      <c r="N4526" s="2043"/>
      <c r="O4526" s="104"/>
      <c r="P4526" s="104"/>
    </row>
    <row r="4527" spans="1:16">
      <c r="A4527" s="104" t="s">
        <v>16397</v>
      </c>
      <c r="B4527" s="104" t="s">
        <v>22942</v>
      </c>
      <c r="C4527" s="104" t="s">
        <v>11976</v>
      </c>
      <c r="D4527" s="104" t="s">
        <v>11977</v>
      </c>
      <c r="E4527" s="104" t="s">
        <v>12015</v>
      </c>
      <c r="F4527" s="104" t="s">
        <v>12016</v>
      </c>
      <c r="G4527" s="104" t="s">
        <v>11979</v>
      </c>
      <c r="H4527" s="104" t="b">
        <v>1</v>
      </c>
      <c r="I4527" s="104" t="b">
        <v>1</v>
      </c>
      <c r="J4527" s="104"/>
      <c r="K4527" s="104" t="s">
        <v>11980</v>
      </c>
      <c r="L4527" s="104"/>
      <c r="M4527" s="104"/>
      <c r="N4527" s="2043"/>
      <c r="O4527" s="104"/>
      <c r="P4527" s="104"/>
    </row>
    <row r="4528" spans="1:16">
      <c r="A4528" s="104" t="s">
        <v>16398</v>
      </c>
      <c r="B4528" s="104" t="s">
        <v>22943</v>
      </c>
      <c r="C4528" s="104" t="s">
        <v>11976</v>
      </c>
      <c r="D4528" s="104" t="s">
        <v>11977</v>
      </c>
      <c r="E4528" s="104" t="s">
        <v>12015</v>
      </c>
      <c r="F4528" s="104" t="s">
        <v>12016</v>
      </c>
      <c r="G4528" s="104" t="s">
        <v>11979</v>
      </c>
      <c r="H4528" s="104" t="b">
        <v>1</v>
      </c>
      <c r="I4528" s="104" t="b">
        <v>1</v>
      </c>
      <c r="J4528" s="104"/>
      <c r="K4528" s="104" t="s">
        <v>11980</v>
      </c>
      <c r="L4528" s="104"/>
      <c r="M4528" s="104"/>
      <c r="N4528" s="2043"/>
      <c r="O4528" s="104"/>
      <c r="P4528" s="104"/>
    </row>
    <row r="4529" spans="1:16">
      <c r="A4529" s="104" t="s">
        <v>16399</v>
      </c>
      <c r="B4529" s="104" t="s">
        <v>22944</v>
      </c>
      <c r="C4529" s="104" t="s">
        <v>11976</v>
      </c>
      <c r="D4529" s="104" t="s">
        <v>11977</v>
      </c>
      <c r="E4529" s="104" t="s">
        <v>12015</v>
      </c>
      <c r="F4529" s="104" t="s">
        <v>12016</v>
      </c>
      <c r="G4529" s="104" t="s">
        <v>11979</v>
      </c>
      <c r="H4529" s="104" t="b">
        <v>1</v>
      </c>
      <c r="I4529" s="104" t="b">
        <v>1</v>
      </c>
      <c r="J4529" s="104"/>
      <c r="K4529" s="104" t="s">
        <v>11980</v>
      </c>
      <c r="L4529" s="104"/>
      <c r="M4529" s="104"/>
      <c r="N4529" s="2043"/>
      <c r="O4529" s="104"/>
      <c r="P4529" s="104"/>
    </row>
    <row r="4530" spans="1:16">
      <c r="A4530" s="104" t="s">
        <v>16400</v>
      </c>
      <c r="B4530" s="104" t="s">
        <v>22945</v>
      </c>
      <c r="C4530" s="104" t="s">
        <v>11976</v>
      </c>
      <c r="D4530" s="104" t="s">
        <v>11977</v>
      </c>
      <c r="E4530" s="104" t="s">
        <v>12015</v>
      </c>
      <c r="F4530" s="104" t="s">
        <v>12016</v>
      </c>
      <c r="G4530" s="104" t="s">
        <v>11979</v>
      </c>
      <c r="H4530" s="104" t="b">
        <v>1</v>
      </c>
      <c r="I4530" s="104" t="b">
        <v>1</v>
      </c>
      <c r="J4530" s="104"/>
      <c r="K4530" s="104" t="s">
        <v>11980</v>
      </c>
      <c r="L4530" s="104"/>
      <c r="M4530" s="104"/>
      <c r="N4530" s="2043"/>
      <c r="O4530" s="104"/>
      <c r="P4530" s="104"/>
    </row>
    <row r="4531" spans="1:16">
      <c r="A4531" s="104" t="s">
        <v>16401</v>
      </c>
      <c r="B4531" s="104" t="s">
        <v>22946</v>
      </c>
      <c r="C4531" s="104" t="s">
        <v>11976</v>
      </c>
      <c r="D4531" s="104" t="s">
        <v>11977</v>
      </c>
      <c r="E4531" s="104" t="s">
        <v>12015</v>
      </c>
      <c r="F4531" s="104" t="s">
        <v>12016</v>
      </c>
      <c r="G4531" s="104" t="s">
        <v>11979</v>
      </c>
      <c r="H4531" s="104" t="b">
        <v>1</v>
      </c>
      <c r="I4531" s="104" t="b">
        <v>1</v>
      </c>
      <c r="J4531" s="104"/>
      <c r="K4531" s="104" t="s">
        <v>11980</v>
      </c>
      <c r="L4531" s="104"/>
      <c r="M4531" s="104"/>
      <c r="N4531" s="2043"/>
      <c r="O4531" s="104"/>
      <c r="P4531" s="104"/>
    </row>
    <row r="4532" spans="1:16">
      <c r="A4532" s="104" t="s">
        <v>16402</v>
      </c>
      <c r="B4532" s="104" t="s">
        <v>22947</v>
      </c>
      <c r="C4532" s="104" t="s">
        <v>11976</v>
      </c>
      <c r="D4532" s="104" t="s">
        <v>11977</v>
      </c>
      <c r="E4532" s="104" t="s">
        <v>12015</v>
      </c>
      <c r="F4532" s="104" t="s">
        <v>12016</v>
      </c>
      <c r="G4532" s="104" t="s">
        <v>11979</v>
      </c>
      <c r="H4532" s="104" t="b">
        <v>1</v>
      </c>
      <c r="I4532" s="104" t="b">
        <v>1</v>
      </c>
      <c r="J4532" s="104"/>
      <c r="K4532" s="104" t="s">
        <v>11980</v>
      </c>
      <c r="L4532" s="104"/>
      <c r="M4532" s="104"/>
      <c r="N4532" s="2043"/>
      <c r="O4532" s="104"/>
      <c r="P4532" s="104"/>
    </row>
    <row r="4533" spans="1:16">
      <c r="A4533" s="104" t="s">
        <v>16403</v>
      </c>
      <c r="B4533" s="104" t="s">
        <v>22948</v>
      </c>
      <c r="C4533" s="104" t="s">
        <v>11976</v>
      </c>
      <c r="D4533" s="104" t="s">
        <v>11977</v>
      </c>
      <c r="E4533" s="104" t="s">
        <v>12015</v>
      </c>
      <c r="F4533" s="104" t="s">
        <v>12016</v>
      </c>
      <c r="G4533" s="104" t="s">
        <v>11979</v>
      </c>
      <c r="H4533" s="104" t="b">
        <v>1</v>
      </c>
      <c r="I4533" s="104" t="b">
        <v>1</v>
      </c>
      <c r="J4533" s="104"/>
      <c r="K4533" s="104" t="s">
        <v>11980</v>
      </c>
      <c r="L4533" s="104"/>
      <c r="M4533" s="104"/>
      <c r="N4533" s="2043"/>
      <c r="O4533" s="104"/>
      <c r="P4533" s="104"/>
    </row>
    <row r="4534" spans="1:16">
      <c r="A4534" s="104" t="s">
        <v>16404</v>
      </c>
      <c r="B4534" s="104" t="s">
        <v>22949</v>
      </c>
      <c r="C4534" s="104" t="s">
        <v>11976</v>
      </c>
      <c r="D4534" s="104" t="s">
        <v>11977</v>
      </c>
      <c r="E4534" s="104" t="s">
        <v>12015</v>
      </c>
      <c r="F4534" s="104" t="s">
        <v>12016</v>
      </c>
      <c r="G4534" s="104" t="s">
        <v>11979</v>
      </c>
      <c r="H4534" s="104" t="b">
        <v>1</v>
      </c>
      <c r="I4534" s="104" t="b">
        <v>1</v>
      </c>
      <c r="J4534" s="104"/>
      <c r="K4534" s="104" t="s">
        <v>11980</v>
      </c>
      <c r="L4534" s="104"/>
      <c r="M4534" s="104"/>
      <c r="N4534" s="2043"/>
      <c r="O4534" s="104"/>
      <c r="P4534" s="104"/>
    </row>
    <row r="4535" spans="1:16">
      <c r="A4535" s="104" t="s">
        <v>16405</v>
      </c>
      <c r="B4535" s="104" t="s">
        <v>22950</v>
      </c>
      <c r="C4535" s="104" t="s">
        <v>11976</v>
      </c>
      <c r="D4535" s="104" t="s">
        <v>11977</v>
      </c>
      <c r="E4535" s="104" t="s">
        <v>12015</v>
      </c>
      <c r="F4535" s="104" t="s">
        <v>12016</v>
      </c>
      <c r="G4535" s="104" t="s">
        <v>11979</v>
      </c>
      <c r="H4535" s="104" t="b">
        <v>1</v>
      </c>
      <c r="I4535" s="104" t="b">
        <v>1</v>
      </c>
      <c r="J4535" s="104"/>
      <c r="K4535" s="104" t="s">
        <v>11980</v>
      </c>
      <c r="L4535" s="104"/>
      <c r="M4535" s="104"/>
      <c r="N4535" s="2043"/>
      <c r="O4535" s="104"/>
      <c r="P4535" s="104"/>
    </row>
    <row r="4536" spans="1:16">
      <c r="A4536" s="104" t="s">
        <v>16406</v>
      </c>
      <c r="B4536" s="104" t="s">
        <v>22951</v>
      </c>
      <c r="C4536" s="104" t="s">
        <v>11976</v>
      </c>
      <c r="D4536" s="104" t="s">
        <v>11977</v>
      </c>
      <c r="E4536" s="104" t="s">
        <v>12015</v>
      </c>
      <c r="F4536" s="104" t="s">
        <v>12016</v>
      </c>
      <c r="G4536" s="104" t="s">
        <v>11979</v>
      </c>
      <c r="H4536" s="104" t="b">
        <v>1</v>
      </c>
      <c r="I4536" s="104" t="b">
        <v>1</v>
      </c>
      <c r="J4536" s="104"/>
      <c r="K4536" s="104" t="s">
        <v>11980</v>
      </c>
      <c r="L4536" s="104"/>
      <c r="M4536" s="104"/>
      <c r="N4536" s="2043"/>
      <c r="O4536" s="104"/>
      <c r="P4536" s="104"/>
    </row>
    <row r="4537" spans="1:16">
      <c r="A4537" s="104" t="s">
        <v>16407</v>
      </c>
      <c r="B4537" s="104" t="s">
        <v>22952</v>
      </c>
      <c r="C4537" s="104" t="s">
        <v>11976</v>
      </c>
      <c r="D4537" s="104" t="s">
        <v>11977</v>
      </c>
      <c r="E4537" s="104" t="s">
        <v>12015</v>
      </c>
      <c r="F4537" s="104" t="s">
        <v>12016</v>
      </c>
      <c r="G4537" s="104" t="s">
        <v>11979</v>
      </c>
      <c r="H4537" s="104" t="b">
        <v>1</v>
      </c>
      <c r="I4537" s="104" t="b">
        <v>1</v>
      </c>
      <c r="J4537" s="104"/>
      <c r="K4537" s="104" t="s">
        <v>11980</v>
      </c>
      <c r="L4537" s="104"/>
      <c r="M4537" s="104"/>
      <c r="N4537" s="2043"/>
      <c r="O4537" s="104"/>
      <c r="P4537" s="104"/>
    </row>
    <row r="4538" spans="1:16">
      <c r="A4538" s="104" t="s">
        <v>16408</v>
      </c>
      <c r="B4538" s="104" t="s">
        <v>22953</v>
      </c>
      <c r="C4538" s="104" t="s">
        <v>11976</v>
      </c>
      <c r="D4538" s="104" t="s">
        <v>11977</v>
      </c>
      <c r="E4538" s="104" t="s">
        <v>12015</v>
      </c>
      <c r="F4538" s="104" t="s">
        <v>12016</v>
      </c>
      <c r="G4538" s="104" t="s">
        <v>11979</v>
      </c>
      <c r="H4538" s="104" t="b">
        <v>1</v>
      </c>
      <c r="I4538" s="104" t="b">
        <v>1</v>
      </c>
      <c r="J4538" s="104"/>
      <c r="K4538" s="104" t="s">
        <v>11980</v>
      </c>
      <c r="L4538" s="104"/>
      <c r="M4538" s="104"/>
      <c r="N4538" s="2043"/>
      <c r="O4538" s="104"/>
      <c r="P4538" s="104"/>
    </row>
    <row r="4539" spans="1:16">
      <c r="A4539" s="104" t="s">
        <v>16409</v>
      </c>
      <c r="B4539" s="104" t="s">
        <v>22954</v>
      </c>
      <c r="C4539" s="104" t="s">
        <v>11976</v>
      </c>
      <c r="D4539" s="104" t="s">
        <v>11977</v>
      </c>
      <c r="E4539" s="104" t="s">
        <v>12015</v>
      </c>
      <c r="F4539" s="104" t="s">
        <v>12016</v>
      </c>
      <c r="G4539" s="104" t="s">
        <v>11979</v>
      </c>
      <c r="H4539" s="104" t="b">
        <v>1</v>
      </c>
      <c r="I4539" s="104" t="b">
        <v>1</v>
      </c>
      <c r="J4539" s="104"/>
      <c r="K4539" s="104" t="s">
        <v>11980</v>
      </c>
      <c r="L4539" s="104"/>
      <c r="M4539" s="104"/>
      <c r="N4539" s="2043"/>
      <c r="O4539" s="104"/>
      <c r="P4539" s="104"/>
    </row>
    <row r="4540" spans="1:16">
      <c r="A4540" s="104" t="s">
        <v>16410</v>
      </c>
      <c r="B4540" s="104" t="s">
        <v>22955</v>
      </c>
      <c r="C4540" s="104" t="s">
        <v>11976</v>
      </c>
      <c r="D4540" s="104" t="s">
        <v>11977</v>
      </c>
      <c r="E4540" s="104" t="s">
        <v>12015</v>
      </c>
      <c r="F4540" s="104" t="s">
        <v>12016</v>
      </c>
      <c r="G4540" s="104" t="s">
        <v>11979</v>
      </c>
      <c r="H4540" s="104" t="b">
        <v>1</v>
      </c>
      <c r="I4540" s="104" t="b">
        <v>1</v>
      </c>
      <c r="J4540" s="104"/>
      <c r="K4540" s="104" t="s">
        <v>11980</v>
      </c>
      <c r="L4540" s="104"/>
      <c r="M4540" s="104"/>
      <c r="N4540" s="2043"/>
      <c r="O4540" s="104"/>
      <c r="P4540" s="104"/>
    </row>
    <row r="4541" spans="1:16">
      <c r="A4541" s="104" t="s">
        <v>16411</v>
      </c>
      <c r="B4541" s="104" t="s">
        <v>22956</v>
      </c>
      <c r="C4541" s="104" t="s">
        <v>11976</v>
      </c>
      <c r="D4541" s="104" t="s">
        <v>11977</v>
      </c>
      <c r="E4541" s="104" t="s">
        <v>12015</v>
      </c>
      <c r="F4541" s="104" t="s">
        <v>12016</v>
      </c>
      <c r="G4541" s="104" t="s">
        <v>11979</v>
      </c>
      <c r="H4541" s="104" t="b">
        <v>1</v>
      </c>
      <c r="I4541" s="104" t="b">
        <v>1</v>
      </c>
      <c r="J4541" s="104"/>
      <c r="K4541" s="104" t="s">
        <v>11980</v>
      </c>
      <c r="L4541" s="104"/>
      <c r="M4541" s="104"/>
      <c r="N4541" s="2043"/>
      <c r="O4541" s="104"/>
      <c r="P4541" s="104"/>
    </row>
    <row r="4542" spans="1:16">
      <c r="A4542" s="104" t="s">
        <v>16412</v>
      </c>
      <c r="B4542" s="104" t="s">
        <v>22957</v>
      </c>
      <c r="C4542" s="104" t="s">
        <v>11976</v>
      </c>
      <c r="D4542" s="104" t="s">
        <v>11977</v>
      </c>
      <c r="E4542" s="104" t="s">
        <v>12015</v>
      </c>
      <c r="F4542" s="104" t="s">
        <v>12016</v>
      </c>
      <c r="G4542" s="104" t="s">
        <v>11979</v>
      </c>
      <c r="H4542" s="104" t="b">
        <v>1</v>
      </c>
      <c r="I4542" s="104" t="b">
        <v>1</v>
      </c>
      <c r="J4542" s="104"/>
      <c r="K4542" s="104" t="s">
        <v>11980</v>
      </c>
      <c r="L4542" s="104"/>
      <c r="M4542" s="104"/>
      <c r="N4542" s="2043"/>
      <c r="O4542" s="104"/>
      <c r="P4542" s="104"/>
    </row>
    <row r="4543" spans="1:16">
      <c r="A4543" s="104" t="s">
        <v>16413</v>
      </c>
      <c r="B4543" s="104" t="s">
        <v>22958</v>
      </c>
      <c r="C4543" s="104" t="s">
        <v>11976</v>
      </c>
      <c r="D4543" s="104" t="s">
        <v>11977</v>
      </c>
      <c r="E4543" s="104" t="s">
        <v>12015</v>
      </c>
      <c r="F4543" s="104" t="s">
        <v>12016</v>
      </c>
      <c r="G4543" s="104" t="s">
        <v>11979</v>
      </c>
      <c r="H4543" s="104" t="b">
        <v>1</v>
      </c>
      <c r="I4543" s="104" t="b">
        <v>1</v>
      </c>
      <c r="J4543" s="104"/>
      <c r="K4543" s="104" t="s">
        <v>11980</v>
      </c>
      <c r="L4543" s="104"/>
      <c r="M4543" s="104"/>
      <c r="N4543" s="2043"/>
      <c r="O4543" s="104"/>
      <c r="P4543" s="104"/>
    </row>
    <row r="4544" spans="1:16">
      <c r="A4544" s="104" t="s">
        <v>16414</v>
      </c>
      <c r="B4544" s="104" t="s">
        <v>22959</v>
      </c>
      <c r="C4544" s="104" t="s">
        <v>11976</v>
      </c>
      <c r="D4544" s="104" t="s">
        <v>11977</v>
      </c>
      <c r="E4544" s="104" t="s">
        <v>12015</v>
      </c>
      <c r="F4544" s="104" t="s">
        <v>12016</v>
      </c>
      <c r="G4544" s="104" t="s">
        <v>11979</v>
      </c>
      <c r="H4544" s="104" t="b">
        <v>1</v>
      </c>
      <c r="I4544" s="104" t="b">
        <v>1</v>
      </c>
      <c r="J4544" s="104"/>
      <c r="K4544" s="104" t="s">
        <v>11980</v>
      </c>
      <c r="L4544" s="104"/>
      <c r="M4544" s="104"/>
      <c r="N4544" s="2043"/>
      <c r="O4544" s="104"/>
      <c r="P4544" s="104"/>
    </row>
    <row r="4545" spans="1:16">
      <c r="A4545" s="104" t="s">
        <v>16415</v>
      </c>
      <c r="B4545" s="104" t="s">
        <v>22960</v>
      </c>
      <c r="C4545" s="104" t="s">
        <v>11976</v>
      </c>
      <c r="D4545" s="104" t="s">
        <v>11977</v>
      </c>
      <c r="E4545" s="104" t="s">
        <v>12015</v>
      </c>
      <c r="F4545" s="104" t="s">
        <v>12016</v>
      </c>
      <c r="G4545" s="104" t="s">
        <v>11979</v>
      </c>
      <c r="H4545" s="104" t="b">
        <v>1</v>
      </c>
      <c r="I4545" s="104" t="b">
        <v>1</v>
      </c>
      <c r="J4545" s="104"/>
      <c r="K4545" s="104" t="s">
        <v>11980</v>
      </c>
      <c r="L4545" s="104"/>
      <c r="M4545" s="104"/>
      <c r="N4545" s="2043"/>
      <c r="O4545" s="104"/>
      <c r="P4545" s="104"/>
    </row>
    <row r="4546" spans="1:16">
      <c r="A4546" s="104" t="s">
        <v>16416</v>
      </c>
      <c r="B4546" s="104" t="s">
        <v>22961</v>
      </c>
      <c r="C4546" s="104" t="s">
        <v>11976</v>
      </c>
      <c r="D4546" s="104" t="s">
        <v>11977</v>
      </c>
      <c r="E4546" s="104" t="s">
        <v>12015</v>
      </c>
      <c r="F4546" s="104" t="s">
        <v>12016</v>
      </c>
      <c r="G4546" s="104" t="s">
        <v>11979</v>
      </c>
      <c r="H4546" s="104" t="b">
        <v>1</v>
      </c>
      <c r="I4546" s="104" t="b">
        <v>1</v>
      </c>
      <c r="J4546" s="104"/>
      <c r="K4546" s="104" t="s">
        <v>11980</v>
      </c>
      <c r="L4546" s="104"/>
      <c r="M4546" s="104"/>
      <c r="N4546" s="2043"/>
      <c r="O4546" s="104"/>
      <c r="P4546" s="104"/>
    </row>
    <row r="4547" spans="1:16">
      <c r="A4547" s="104" t="s">
        <v>16417</v>
      </c>
      <c r="B4547" s="104" t="s">
        <v>22962</v>
      </c>
      <c r="C4547" s="104" t="s">
        <v>11976</v>
      </c>
      <c r="D4547" s="104" t="s">
        <v>11977</v>
      </c>
      <c r="E4547" s="104" t="s">
        <v>12015</v>
      </c>
      <c r="F4547" s="104" t="s">
        <v>12016</v>
      </c>
      <c r="G4547" s="104" t="s">
        <v>11979</v>
      </c>
      <c r="H4547" s="104" t="b">
        <v>1</v>
      </c>
      <c r="I4547" s="104" t="b">
        <v>1</v>
      </c>
      <c r="J4547" s="104"/>
      <c r="K4547" s="104" t="s">
        <v>11980</v>
      </c>
      <c r="L4547" s="104"/>
      <c r="M4547" s="104"/>
      <c r="N4547" s="2043"/>
      <c r="O4547" s="104"/>
      <c r="P4547" s="104"/>
    </row>
    <row r="4548" spans="1:16">
      <c r="A4548" s="104" t="s">
        <v>16418</v>
      </c>
      <c r="B4548" s="104" t="s">
        <v>22963</v>
      </c>
      <c r="C4548" s="104" t="s">
        <v>11976</v>
      </c>
      <c r="D4548" s="104" t="s">
        <v>11977</v>
      </c>
      <c r="E4548" s="104" t="s">
        <v>12015</v>
      </c>
      <c r="F4548" s="104" t="s">
        <v>12016</v>
      </c>
      <c r="G4548" s="104" t="s">
        <v>11979</v>
      </c>
      <c r="H4548" s="104" t="b">
        <v>1</v>
      </c>
      <c r="I4548" s="104" t="b">
        <v>1</v>
      </c>
      <c r="J4548" s="104"/>
      <c r="K4548" s="104" t="s">
        <v>11980</v>
      </c>
      <c r="L4548" s="104"/>
      <c r="M4548" s="104"/>
      <c r="N4548" s="2043"/>
      <c r="O4548" s="104"/>
      <c r="P4548" s="104"/>
    </row>
    <row r="4549" spans="1:16">
      <c r="A4549" s="104" t="s">
        <v>16419</v>
      </c>
      <c r="B4549" s="104" t="s">
        <v>22964</v>
      </c>
      <c r="C4549" s="104" t="s">
        <v>11976</v>
      </c>
      <c r="D4549" s="104" t="s">
        <v>11977</v>
      </c>
      <c r="E4549" s="104" t="s">
        <v>12015</v>
      </c>
      <c r="F4549" s="104" t="s">
        <v>12016</v>
      </c>
      <c r="G4549" s="104" t="s">
        <v>11979</v>
      </c>
      <c r="H4549" s="104" t="b">
        <v>1</v>
      </c>
      <c r="I4549" s="104" t="b">
        <v>1</v>
      </c>
      <c r="J4549" s="104"/>
      <c r="K4549" s="104" t="s">
        <v>11980</v>
      </c>
      <c r="L4549" s="104"/>
      <c r="M4549" s="104"/>
      <c r="N4549" s="2043"/>
      <c r="O4549" s="104"/>
      <c r="P4549" s="104"/>
    </row>
    <row r="4550" spans="1:16">
      <c r="A4550" s="104" t="s">
        <v>16420</v>
      </c>
      <c r="B4550" s="104" t="s">
        <v>22965</v>
      </c>
      <c r="C4550" s="104" t="s">
        <v>11976</v>
      </c>
      <c r="D4550" s="104" t="s">
        <v>11977</v>
      </c>
      <c r="E4550" s="104" t="s">
        <v>12015</v>
      </c>
      <c r="F4550" s="104" t="s">
        <v>12016</v>
      </c>
      <c r="G4550" s="104" t="s">
        <v>11979</v>
      </c>
      <c r="H4550" s="104" t="b">
        <v>1</v>
      </c>
      <c r="I4550" s="104" t="b">
        <v>1</v>
      </c>
      <c r="J4550" s="104"/>
      <c r="K4550" s="104" t="s">
        <v>11980</v>
      </c>
      <c r="L4550" s="104"/>
      <c r="M4550" s="104"/>
      <c r="N4550" s="2043"/>
      <c r="O4550" s="104"/>
      <c r="P4550" s="104"/>
    </row>
    <row r="4551" spans="1:16">
      <c r="A4551" s="104" t="s">
        <v>16421</v>
      </c>
      <c r="B4551" s="104" t="s">
        <v>22966</v>
      </c>
      <c r="C4551" s="104" t="s">
        <v>11976</v>
      </c>
      <c r="D4551" s="104" t="s">
        <v>11977</v>
      </c>
      <c r="E4551" s="104" t="s">
        <v>12015</v>
      </c>
      <c r="F4551" s="104" t="s">
        <v>12016</v>
      </c>
      <c r="G4551" s="104" t="s">
        <v>11979</v>
      </c>
      <c r="H4551" s="104" t="b">
        <v>1</v>
      </c>
      <c r="I4551" s="104" t="b">
        <v>1</v>
      </c>
      <c r="J4551" s="104"/>
      <c r="K4551" s="104" t="s">
        <v>11980</v>
      </c>
      <c r="L4551" s="104"/>
      <c r="M4551" s="104"/>
      <c r="N4551" s="2043"/>
      <c r="O4551" s="104"/>
      <c r="P4551" s="104"/>
    </row>
    <row r="4552" spans="1:16">
      <c r="A4552" s="104" t="s">
        <v>16422</v>
      </c>
      <c r="B4552" s="104" t="s">
        <v>22967</v>
      </c>
      <c r="C4552" s="104" t="s">
        <v>11976</v>
      </c>
      <c r="D4552" s="104" t="s">
        <v>11977</v>
      </c>
      <c r="E4552" s="104" t="s">
        <v>12015</v>
      </c>
      <c r="F4552" s="104" t="s">
        <v>12016</v>
      </c>
      <c r="G4552" s="104" t="s">
        <v>11979</v>
      </c>
      <c r="H4552" s="104" t="b">
        <v>1</v>
      </c>
      <c r="I4552" s="104" t="b">
        <v>1</v>
      </c>
      <c r="J4552" s="104"/>
      <c r="K4552" s="104" t="s">
        <v>11980</v>
      </c>
      <c r="L4552" s="104"/>
      <c r="M4552" s="104"/>
      <c r="N4552" s="2043"/>
      <c r="O4552" s="104"/>
      <c r="P4552" s="104"/>
    </row>
    <row r="4553" spans="1:16">
      <c r="A4553" s="104" t="s">
        <v>16423</v>
      </c>
      <c r="B4553" s="104" t="s">
        <v>22968</v>
      </c>
      <c r="C4553" s="104" t="s">
        <v>11976</v>
      </c>
      <c r="D4553" s="104" t="s">
        <v>11977</v>
      </c>
      <c r="E4553" s="104" t="s">
        <v>12015</v>
      </c>
      <c r="F4553" s="104" t="s">
        <v>12016</v>
      </c>
      <c r="G4553" s="104" t="s">
        <v>11979</v>
      </c>
      <c r="H4553" s="104" t="b">
        <v>1</v>
      </c>
      <c r="I4553" s="104" t="b">
        <v>1</v>
      </c>
      <c r="J4553" s="104"/>
      <c r="K4553" s="104" t="s">
        <v>11980</v>
      </c>
      <c r="L4553" s="104"/>
      <c r="M4553" s="104"/>
      <c r="N4553" s="2043"/>
      <c r="O4553" s="104"/>
      <c r="P4553" s="104"/>
    </row>
    <row r="4554" spans="1:16">
      <c r="A4554" s="104" t="s">
        <v>16424</v>
      </c>
      <c r="B4554" s="104" t="s">
        <v>22969</v>
      </c>
      <c r="C4554" s="104" t="s">
        <v>11976</v>
      </c>
      <c r="D4554" s="104" t="s">
        <v>11977</v>
      </c>
      <c r="E4554" s="104" t="s">
        <v>12015</v>
      </c>
      <c r="F4554" s="104" t="s">
        <v>12016</v>
      </c>
      <c r="G4554" s="104" t="s">
        <v>11979</v>
      </c>
      <c r="H4554" s="104" t="b">
        <v>1</v>
      </c>
      <c r="I4554" s="104" t="b">
        <v>1</v>
      </c>
      <c r="J4554" s="104"/>
      <c r="K4554" s="104" t="s">
        <v>11980</v>
      </c>
      <c r="L4554" s="104"/>
      <c r="M4554" s="104"/>
      <c r="N4554" s="2043"/>
      <c r="O4554" s="104"/>
      <c r="P4554" s="104"/>
    </row>
    <row r="4555" spans="1:16">
      <c r="A4555" s="104" t="s">
        <v>16425</v>
      </c>
      <c r="B4555" s="104" t="s">
        <v>22970</v>
      </c>
      <c r="C4555" s="104" t="s">
        <v>11976</v>
      </c>
      <c r="D4555" s="104" t="s">
        <v>11977</v>
      </c>
      <c r="E4555" s="104" t="s">
        <v>12015</v>
      </c>
      <c r="F4555" s="104" t="s">
        <v>12016</v>
      </c>
      <c r="G4555" s="104" t="s">
        <v>11979</v>
      </c>
      <c r="H4555" s="104" t="b">
        <v>1</v>
      </c>
      <c r="I4555" s="104" t="b">
        <v>1</v>
      </c>
      <c r="J4555" s="104"/>
      <c r="K4555" s="104" t="s">
        <v>11980</v>
      </c>
      <c r="L4555" s="104"/>
      <c r="M4555" s="104"/>
      <c r="N4555" s="2043"/>
      <c r="O4555" s="104"/>
      <c r="P4555" s="104"/>
    </row>
    <row r="4556" spans="1:16">
      <c r="A4556" s="104" t="s">
        <v>16426</v>
      </c>
      <c r="B4556" s="104" t="s">
        <v>22971</v>
      </c>
      <c r="C4556" s="104" t="s">
        <v>11976</v>
      </c>
      <c r="D4556" s="104" t="s">
        <v>11977</v>
      </c>
      <c r="E4556" s="104" t="s">
        <v>12015</v>
      </c>
      <c r="F4556" s="104" t="s">
        <v>12016</v>
      </c>
      <c r="G4556" s="104" t="s">
        <v>11979</v>
      </c>
      <c r="H4556" s="104" t="b">
        <v>1</v>
      </c>
      <c r="I4556" s="104" t="b">
        <v>1</v>
      </c>
      <c r="J4556" s="104"/>
      <c r="K4556" s="104" t="s">
        <v>11980</v>
      </c>
      <c r="L4556" s="104"/>
      <c r="M4556" s="104"/>
      <c r="N4556" s="2043"/>
      <c r="O4556" s="104"/>
      <c r="P4556" s="104"/>
    </row>
    <row r="4557" spans="1:16">
      <c r="A4557" s="104" t="s">
        <v>16427</v>
      </c>
      <c r="B4557" s="104" t="s">
        <v>22972</v>
      </c>
      <c r="C4557" s="104" t="s">
        <v>11976</v>
      </c>
      <c r="D4557" s="104" t="s">
        <v>11977</v>
      </c>
      <c r="E4557" s="104" t="s">
        <v>12015</v>
      </c>
      <c r="F4557" s="104" t="s">
        <v>12016</v>
      </c>
      <c r="G4557" s="104" t="s">
        <v>11979</v>
      </c>
      <c r="H4557" s="104" t="b">
        <v>1</v>
      </c>
      <c r="I4557" s="104" t="b">
        <v>1</v>
      </c>
      <c r="J4557" s="104"/>
      <c r="K4557" s="104" t="s">
        <v>11980</v>
      </c>
      <c r="L4557" s="104"/>
      <c r="M4557" s="104"/>
      <c r="N4557" s="2043"/>
      <c r="O4557" s="104"/>
      <c r="P4557" s="104"/>
    </row>
    <row r="4558" spans="1:16">
      <c r="A4558" s="104" t="s">
        <v>16428</v>
      </c>
      <c r="B4558" s="104" t="s">
        <v>22973</v>
      </c>
      <c r="C4558" s="104" t="s">
        <v>11976</v>
      </c>
      <c r="D4558" s="104" t="s">
        <v>11977</v>
      </c>
      <c r="E4558" s="104" t="s">
        <v>12015</v>
      </c>
      <c r="F4558" s="104" t="s">
        <v>12016</v>
      </c>
      <c r="G4558" s="104" t="s">
        <v>11979</v>
      </c>
      <c r="H4558" s="104" t="b">
        <v>1</v>
      </c>
      <c r="I4558" s="104" t="b">
        <v>1</v>
      </c>
      <c r="J4558" s="104"/>
      <c r="K4558" s="104" t="s">
        <v>11980</v>
      </c>
      <c r="L4558" s="104"/>
      <c r="M4558" s="104"/>
      <c r="N4558" s="2043"/>
      <c r="O4558" s="104"/>
      <c r="P4558" s="104"/>
    </row>
    <row r="4559" spans="1:16">
      <c r="A4559" s="104" t="s">
        <v>15401</v>
      </c>
      <c r="B4559" s="104" t="s">
        <v>22974</v>
      </c>
      <c r="C4559" s="104" t="s">
        <v>11976</v>
      </c>
      <c r="D4559" s="104" t="s">
        <v>11977</v>
      </c>
      <c r="E4559" s="104" t="s">
        <v>12015</v>
      </c>
      <c r="F4559" s="104" t="s">
        <v>12016</v>
      </c>
      <c r="G4559" s="104" t="s">
        <v>11979</v>
      </c>
      <c r="H4559" s="104" t="b">
        <v>1</v>
      </c>
      <c r="I4559" s="104" t="b">
        <v>1</v>
      </c>
      <c r="J4559" s="104"/>
      <c r="K4559" s="104" t="s">
        <v>11980</v>
      </c>
      <c r="L4559" s="104"/>
      <c r="M4559" s="104"/>
      <c r="N4559" s="2043"/>
      <c r="O4559" s="104"/>
      <c r="P4559" s="104"/>
    </row>
    <row r="4560" spans="1:16">
      <c r="A4560" s="104" t="s">
        <v>16429</v>
      </c>
      <c r="B4560" s="104" t="s">
        <v>22975</v>
      </c>
      <c r="C4560" s="104" t="s">
        <v>11976</v>
      </c>
      <c r="D4560" s="104" t="s">
        <v>11977</v>
      </c>
      <c r="E4560" s="104" t="s">
        <v>12015</v>
      </c>
      <c r="F4560" s="104" t="s">
        <v>12016</v>
      </c>
      <c r="G4560" s="104" t="s">
        <v>11979</v>
      </c>
      <c r="H4560" s="104" t="b">
        <v>1</v>
      </c>
      <c r="I4560" s="104" t="b">
        <v>1</v>
      </c>
      <c r="J4560" s="104"/>
      <c r="K4560" s="104" t="s">
        <v>11980</v>
      </c>
      <c r="L4560" s="104"/>
      <c r="M4560" s="104"/>
      <c r="N4560" s="2043"/>
      <c r="O4560" s="104"/>
      <c r="P4560" s="104"/>
    </row>
    <row r="4561" spans="1:16">
      <c r="A4561" s="104" t="s">
        <v>16430</v>
      </c>
      <c r="B4561" s="104" t="s">
        <v>22976</v>
      </c>
      <c r="C4561" s="104" t="s">
        <v>11976</v>
      </c>
      <c r="D4561" s="104" t="s">
        <v>11977</v>
      </c>
      <c r="E4561" s="104" t="s">
        <v>12015</v>
      </c>
      <c r="F4561" s="104" t="s">
        <v>12016</v>
      </c>
      <c r="G4561" s="104" t="s">
        <v>11979</v>
      </c>
      <c r="H4561" s="104" t="b">
        <v>1</v>
      </c>
      <c r="I4561" s="104" t="b">
        <v>1</v>
      </c>
      <c r="J4561" s="104"/>
      <c r="K4561" s="104" t="s">
        <v>11980</v>
      </c>
      <c r="L4561" s="104"/>
      <c r="M4561" s="104"/>
      <c r="N4561" s="2043"/>
      <c r="O4561" s="104"/>
      <c r="P4561" s="104"/>
    </row>
    <row r="4562" spans="1:16">
      <c r="A4562" s="104" t="s">
        <v>16431</v>
      </c>
      <c r="B4562" s="104" t="s">
        <v>22977</v>
      </c>
      <c r="C4562" s="104" t="s">
        <v>11976</v>
      </c>
      <c r="D4562" s="104" t="s">
        <v>11977</v>
      </c>
      <c r="E4562" s="104" t="s">
        <v>12015</v>
      </c>
      <c r="F4562" s="104" t="s">
        <v>12016</v>
      </c>
      <c r="G4562" s="104" t="s">
        <v>11979</v>
      </c>
      <c r="H4562" s="104" t="b">
        <v>1</v>
      </c>
      <c r="I4562" s="104" t="b">
        <v>1</v>
      </c>
      <c r="J4562" s="104"/>
      <c r="K4562" s="104" t="s">
        <v>11980</v>
      </c>
      <c r="L4562" s="104"/>
      <c r="M4562" s="104"/>
      <c r="N4562" s="2043"/>
      <c r="O4562" s="104"/>
      <c r="P4562" s="104"/>
    </row>
    <row r="4563" spans="1:16">
      <c r="A4563" s="104" t="s">
        <v>16432</v>
      </c>
      <c r="B4563" s="104" t="s">
        <v>22978</v>
      </c>
      <c r="C4563" s="104" t="s">
        <v>11976</v>
      </c>
      <c r="D4563" s="104" t="s">
        <v>11977</v>
      </c>
      <c r="E4563" s="104" t="s">
        <v>12015</v>
      </c>
      <c r="F4563" s="104" t="s">
        <v>12016</v>
      </c>
      <c r="G4563" s="104" t="s">
        <v>11979</v>
      </c>
      <c r="H4563" s="104" t="b">
        <v>1</v>
      </c>
      <c r="I4563" s="104" t="b">
        <v>1</v>
      </c>
      <c r="J4563" s="104"/>
      <c r="K4563" s="104" t="s">
        <v>11980</v>
      </c>
      <c r="L4563" s="104"/>
      <c r="M4563" s="104"/>
      <c r="N4563" s="2043"/>
      <c r="O4563" s="104"/>
      <c r="P4563" s="104"/>
    </row>
    <row r="4564" spans="1:16">
      <c r="A4564" s="104" t="s">
        <v>16433</v>
      </c>
      <c r="B4564" s="104" t="s">
        <v>22979</v>
      </c>
      <c r="C4564" s="104" t="s">
        <v>11976</v>
      </c>
      <c r="D4564" s="104" t="s">
        <v>11977</v>
      </c>
      <c r="E4564" s="104" t="s">
        <v>12015</v>
      </c>
      <c r="F4564" s="104" t="s">
        <v>12016</v>
      </c>
      <c r="G4564" s="104" t="s">
        <v>11979</v>
      </c>
      <c r="H4564" s="104" t="b">
        <v>1</v>
      </c>
      <c r="I4564" s="104" t="b">
        <v>1</v>
      </c>
      <c r="J4564" s="104"/>
      <c r="K4564" s="104" t="s">
        <v>11980</v>
      </c>
      <c r="L4564" s="104"/>
      <c r="M4564" s="104"/>
      <c r="N4564" s="2043"/>
      <c r="O4564" s="104"/>
      <c r="P4564" s="104"/>
    </row>
    <row r="4565" spans="1:16">
      <c r="A4565" s="104" t="s">
        <v>16434</v>
      </c>
      <c r="B4565" s="104" t="s">
        <v>22980</v>
      </c>
      <c r="C4565" s="104" t="s">
        <v>11976</v>
      </c>
      <c r="D4565" s="104" t="s">
        <v>11977</v>
      </c>
      <c r="E4565" s="104" t="s">
        <v>12015</v>
      </c>
      <c r="F4565" s="104" t="s">
        <v>12016</v>
      </c>
      <c r="G4565" s="104" t="s">
        <v>11979</v>
      </c>
      <c r="H4565" s="104" t="b">
        <v>1</v>
      </c>
      <c r="I4565" s="104" t="b">
        <v>1</v>
      </c>
      <c r="J4565" s="104"/>
      <c r="K4565" s="104" t="s">
        <v>11980</v>
      </c>
      <c r="L4565" s="104"/>
      <c r="M4565" s="104"/>
      <c r="N4565" s="2043"/>
      <c r="O4565" s="104"/>
      <c r="P4565" s="104"/>
    </row>
    <row r="4566" spans="1:16">
      <c r="A4566" s="104" t="s">
        <v>16435</v>
      </c>
      <c r="B4566" s="104" t="s">
        <v>22981</v>
      </c>
      <c r="C4566" s="104" t="s">
        <v>11976</v>
      </c>
      <c r="D4566" s="104" t="s">
        <v>11977</v>
      </c>
      <c r="E4566" s="104" t="s">
        <v>12015</v>
      </c>
      <c r="F4566" s="104" t="s">
        <v>12016</v>
      </c>
      <c r="G4566" s="104" t="s">
        <v>11979</v>
      </c>
      <c r="H4566" s="104" t="b">
        <v>1</v>
      </c>
      <c r="I4566" s="104" t="b">
        <v>1</v>
      </c>
      <c r="J4566" s="104"/>
      <c r="K4566" s="104" t="s">
        <v>11980</v>
      </c>
      <c r="L4566" s="104"/>
      <c r="M4566" s="104"/>
      <c r="N4566" s="2043"/>
      <c r="O4566" s="104"/>
      <c r="P4566" s="104"/>
    </row>
    <row r="4567" spans="1:16">
      <c r="A4567" s="104" t="s">
        <v>16436</v>
      </c>
      <c r="B4567" s="104" t="s">
        <v>22982</v>
      </c>
      <c r="C4567" s="104" t="s">
        <v>11976</v>
      </c>
      <c r="D4567" s="104" t="s">
        <v>11977</v>
      </c>
      <c r="E4567" s="104" t="s">
        <v>12015</v>
      </c>
      <c r="F4567" s="104" t="s">
        <v>12016</v>
      </c>
      <c r="G4567" s="104" t="s">
        <v>11979</v>
      </c>
      <c r="H4567" s="104" t="b">
        <v>1</v>
      </c>
      <c r="I4567" s="104" t="b">
        <v>1</v>
      </c>
      <c r="J4567" s="104"/>
      <c r="K4567" s="104" t="s">
        <v>11980</v>
      </c>
      <c r="L4567" s="104"/>
      <c r="M4567" s="104"/>
      <c r="N4567" s="2043"/>
      <c r="O4567" s="104"/>
      <c r="P4567" s="104"/>
    </row>
    <row r="4568" spans="1:16">
      <c r="A4568" s="104" t="s">
        <v>16437</v>
      </c>
      <c r="B4568" s="104" t="s">
        <v>22983</v>
      </c>
      <c r="C4568" s="104" t="s">
        <v>11976</v>
      </c>
      <c r="D4568" s="104" t="s">
        <v>11977</v>
      </c>
      <c r="E4568" s="104" t="s">
        <v>12015</v>
      </c>
      <c r="F4568" s="104" t="s">
        <v>12016</v>
      </c>
      <c r="G4568" s="104" t="s">
        <v>11979</v>
      </c>
      <c r="H4568" s="104" t="b">
        <v>1</v>
      </c>
      <c r="I4568" s="104" t="b">
        <v>1</v>
      </c>
      <c r="J4568" s="104"/>
      <c r="K4568" s="104" t="s">
        <v>11980</v>
      </c>
      <c r="L4568" s="104"/>
      <c r="M4568" s="104"/>
      <c r="N4568" s="2043"/>
      <c r="O4568" s="104"/>
      <c r="P4568" s="104"/>
    </row>
    <row r="4569" spans="1:16">
      <c r="A4569" s="104" t="s">
        <v>16438</v>
      </c>
      <c r="B4569" s="104" t="s">
        <v>22984</v>
      </c>
      <c r="C4569" s="104" t="s">
        <v>11976</v>
      </c>
      <c r="D4569" s="104" t="s">
        <v>11977</v>
      </c>
      <c r="E4569" s="104" t="s">
        <v>12015</v>
      </c>
      <c r="F4569" s="104" t="s">
        <v>12016</v>
      </c>
      <c r="G4569" s="104" t="s">
        <v>11979</v>
      </c>
      <c r="H4569" s="104" t="b">
        <v>1</v>
      </c>
      <c r="I4569" s="104" t="b">
        <v>1</v>
      </c>
      <c r="J4569" s="104"/>
      <c r="K4569" s="104" t="s">
        <v>11980</v>
      </c>
      <c r="L4569" s="104"/>
      <c r="M4569" s="104"/>
      <c r="N4569" s="2043"/>
      <c r="O4569" s="104"/>
      <c r="P4569" s="104"/>
    </row>
    <row r="4570" spans="1:16">
      <c r="A4570" s="104" t="s">
        <v>16439</v>
      </c>
      <c r="B4570" s="104" t="s">
        <v>22985</v>
      </c>
      <c r="C4570" s="104" t="s">
        <v>11976</v>
      </c>
      <c r="D4570" s="104" t="s">
        <v>11977</v>
      </c>
      <c r="E4570" s="104" t="s">
        <v>12015</v>
      </c>
      <c r="F4570" s="104" t="s">
        <v>12016</v>
      </c>
      <c r="G4570" s="104" t="s">
        <v>11979</v>
      </c>
      <c r="H4570" s="104" t="b">
        <v>1</v>
      </c>
      <c r="I4570" s="104" t="b">
        <v>1</v>
      </c>
      <c r="J4570" s="104"/>
      <c r="K4570" s="104" t="s">
        <v>11980</v>
      </c>
      <c r="L4570" s="104"/>
      <c r="M4570" s="104"/>
      <c r="N4570" s="2043"/>
      <c r="O4570" s="104"/>
      <c r="P4570" s="104"/>
    </row>
    <row r="4571" spans="1:16">
      <c r="A4571" s="104" t="s">
        <v>16440</v>
      </c>
      <c r="B4571" s="104" t="s">
        <v>22986</v>
      </c>
      <c r="C4571" s="104" t="s">
        <v>11976</v>
      </c>
      <c r="D4571" s="104" t="s">
        <v>11977</v>
      </c>
      <c r="E4571" s="104" t="s">
        <v>12015</v>
      </c>
      <c r="F4571" s="104" t="s">
        <v>12016</v>
      </c>
      <c r="G4571" s="104" t="s">
        <v>11979</v>
      </c>
      <c r="H4571" s="104" t="b">
        <v>1</v>
      </c>
      <c r="I4571" s="104" t="b">
        <v>1</v>
      </c>
      <c r="J4571" s="104"/>
      <c r="K4571" s="104" t="s">
        <v>11980</v>
      </c>
      <c r="L4571" s="104"/>
      <c r="M4571" s="104"/>
      <c r="N4571" s="2043"/>
      <c r="O4571" s="104"/>
      <c r="P4571" s="104"/>
    </row>
    <row r="4572" spans="1:16">
      <c r="A4572" s="104" t="s">
        <v>16441</v>
      </c>
      <c r="B4572" s="104" t="s">
        <v>22987</v>
      </c>
      <c r="C4572" s="104" t="s">
        <v>11976</v>
      </c>
      <c r="D4572" s="104" t="s">
        <v>11977</v>
      </c>
      <c r="E4572" s="104" t="s">
        <v>12015</v>
      </c>
      <c r="F4572" s="104" t="s">
        <v>12016</v>
      </c>
      <c r="G4572" s="104" t="s">
        <v>11979</v>
      </c>
      <c r="H4572" s="104" t="b">
        <v>1</v>
      </c>
      <c r="I4572" s="104" t="b">
        <v>1</v>
      </c>
      <c r="J4572" s="104"/>
      <c r="K4572" s="104" t="s">
        <v>11980</v>
      </c>
      <c r="L4572" s="104"/>
      <c r="M4572" s="104"/>
      <c r="N4572" s="2043"/>
      <c r="O4572" s="104"/>
      <c r="P4572" s="104"/>
    </row>
    <row r="4573" spans="1:16">
      <c r="A4573" s="104" t="s">
        <v>16442</v>
      </c>
      <c r="B4573" s="104" t="s">
        <v>22988</v>
      </c>
      <c r="C4573" s="104" t="s">
        <v>11976</v>
      </c>
      <c r="D4573" s="104" t="s">
        <v>11977</v>
      </c>
      <c r="E4573" s="104" t="s">
        <v>12015</v>
      </c>
      <c r="F4573" s="104" t="s">
        <v>12016</v>
      </c>
      <c r="G4573" s="104" t="s">
        <v>11979</v>
      </c>
      <c r="H4573" s="104" t="b">
        <v>1</v>
      </c>
      <c r="I4573" s="104" t="b">
        <v>1</v>
      </c>
      <c r="J4573" s="104"/>
      <c r="K4573" s="104" t="s">
        <v>11980</v>
      </c>
      <c r="L4573" s="104"/>
      <c r="M4573" s="104"/>
      <c r="N4573" s="2043"/>
      <c r="O4573" s="104"/>
      <c r="P4573" s="104"/>
    </row>
    <row r="4574" spans="1:16">
      <c r="A4574" s="104" t="s">
        <v>16443</v>
      </c>
      <c r="B4574" s="104" t="s">
        <v>22989</v>
      </c>
      <c r="C4574" s="104" t="s">
        <v>11976</v>
      </c>
      <c r="D4574" s="104" t="s">
        <v>11977</v>
      </c>
      <c r="E4574" s="104" t="s">
        <v>12015</v>
      </c>
      <c r="F4574" s="104" t="s">
        <v>12016</v>
      </c>
      <c r="G4574" s="104" t="s">
        <v>11979</v>
      </c>
      <c r="H4574" s="104" t="b">
        <v>1</v>
      </c>
      <c r="I4574" s="104" t="b">
        <v>1</v>
      </c>
      <c r="J4574" s="104"/>
      <c r="K4574" s="104" t="s">
        <v>11980</v>
      </c>
      <c r="L4574" s="104"/>
      <c r="M4574" s="104"/>
      <c r="N4574" s="2043"/>
      <c r="O4574" s="104"/>
      <c r="P4574" s="104"/>
    </row>
    <row r="4575" spans="1:16">
      <c r="A4575" s="104" t="s">
        <v>16444</v>
      </c>
      <c r="B4575" s="104" t="s">
        <v>22990</v>
      </c>
      <c r="C4575" s="104" t="s">
        <v>11976</v>
      </c>
      <c r="D4575" s="104" t="s">
        <v>11977</v>
      </c>
      <c r="E4575" s="104" t="s">
        <v>12015</v>
      </c>
      <c r="F4575" s="104" t="s">
        <v>12016</v>
      </c>
      <c r="G4575" s="104" t="s">
        <v>11979</v>
      </c>
      <c r="H4575" s="104" t="b">
        <v>1</v>
      </c>
      <c r="I4575" s="104" t="b">
        <v>1</v>
      </c>
      <c r="J4575" s="104"/>
      <c r="K4575" s="104" t="s">
        <v>11980</v>
      </c>
      <c r="L4575" s="104"/>
      <c r="M4575" s="104"/>
      <c r="N4575" s="2043"/>
      <c r="O4575" s="104"/>
      <c r="P4575" s="104"/>
    </row>
    <row r="4576" spans="1:16">
      <c r="A4576" s="104" t="s">
        <v>16445</v>
      </c>
      <c r="B4576" s="104" t="s">
        <v>22991</v>
      </c>
      <c r="C4576" s="104" t="s">
        <v>11976</v>
      </c>
      <c r="D4576" s="104" t="s">
        <v>11977</v>
      </c>
      <c r="E4576" s="104" t="s">
        <v>12015</v>
      </c>
      <c r="F4576" s="104" t="s">
        <v>12016</v>
      </c>
      <c r="G4576" s="104" t="s">
        <v>11979</v>
      </c>
      <c r="H4576" s="104" t="b">
        <v>1</v>
      </c>
      <c r="I4576" s="104" t="b">
        <v>1</v>
      </c>
      <c r="J4576" s="104"/>
      <c r="K4576" s="104" t="s">
        <v>11980</v>
      </c>
      <c r="L4576" s="104"/>
      <c r="M4576" s="104"/>
      <c r="N4576" s="2043"/>
      <c r="O4576" s="104"/>
      <c r="P4576" s="104"/>
    </row>
    <row r="4577" spans="1:16">
      <c r="A4577" s="104" t="s">
        <v>16446</v>
      </c>
      <c r="B4577" s="104" t="s">
        <v>22992</v>
      </c>
      <c r="C4577" s="104" t="s">
        <v>11976</v>
      </c>
      <c r="D4577" s="104" t="s">
        <v>11977</v>
      </c>
      <c r="E4577" s="104" t="s">
        <v>12015</v>
      </c>
      <c r="F4577" s="104" t="s">
        <v>12016</v>
      </c>
      <c r="G4577" s="104" t="s">
        <v>11979</v>
      </c>
      <c r="H4577" s="104" t="b">
        <v>1</v>
      </c>
      <c r="I4577" s="104" t="b">
        <v>1</v>
      </c>
      <c r="J4577" s="104"/>
      <c r="K4577" s="104" t="s">
        <v>11980</v>
      </c>
      <c r="L4577" s="104"/>
      <c r="M4577" s="104"/>
      <c r="N4577" s="2043"/>
      <c r="O4577" s="104"/>
      <c r="P4577" s="104"/>
    </row>
    <row r="4578" spans="1:16">
      <c r="A4578" s="104" t="s">
        <v>16447</v>
      </c>
      <c r="B4578" s="104" t="s">
        <v>22993</v>
      </c>
      <c r="C4578" s="104" t="s">
        <v>11976</v>
      </c>
      <c r="D4578" s="104" t="s">
        <v>11977</v>
      </c>
      <c r="E4578" s="104" t="s">
        <v>12015</v>
      </c>
      <c r="F4578" s="104" t="s">
        <v>12016</v>
      </c>
      <c r="G4578" s="104" t="s">
        <v>11979</v>
      </c>
      <c r="H4578" s="104" t="b">
        <v>1</v>
      </c>
      <c r="I4578" s="104" t="b">
        <v>1</v>
      </c>
      <c r="J4578" s="104"/>
      <c r="K4578" s="104" t="s">
        <v>11980</v>
      </c>
      <c r="L4578" s="104"/>
      <c r="M4578" s="104"/>
      <c r="N4578" s="2043"/>
      <c r="O4578" s="104"/>
      <c r="P4578" s="104"/>
    </row>
    <row r="4579" spans="1:16">
      <c r="A4579" s="104" t="s">
        <v>16448</v>
      </c>
      <c r="B4579" s="104" t="s">
        <v>22994</v>
      </c>
      <c r="C4579" s="104" t="s">
        <v>11976</v>
      </c>
      <c r="D4579" s="104" t="s">
        <v>11977</v>
      </c>
      <c r="E4579" s="104" t="s">
        <v>12015</v>
      </c>
      <c r="F4579" s="104" t="s">
        <v>12016</v>
      </c>
      <c r="G4579" s="104" t="s">
        <v>11979</v>
      </c>
      <c r="H4579" s="104" t="b">
        <v>1</v>
      </c>
      <c r="I4579" s="104" t="b">
        <v>1</v>
      </c>
      <c r="J4579" s="104"/>
      <c r="K4579" s="104" t="s">
        <v>11980</v>
      </c>
      <c r="L4579" s="104"/>
      <c r="M4579" s="104"/>
      <c r="N4579" s="2043"/>
      <c r="O4579" s="104"/>
      <c r="P4579" s="104"/>
    </row>
    <row r="4580" spans="1:16">
      <c r="A4580" s="104" t="s">
        <v>16449</v>
      </c>
      <c r="B4580" s="104" t="s">
        <v>22995</v>
      </c>
      <c r="C4580" s="104" t="s">
        <v>11976</v>
      </c>
      <c r="D4580" s="104" t="s">
        <v>11977</v>
      </c>
      <c r="E4580" s="104" t="s">
        <v>12015</v>
      </c>
      <c r="F4580" s="104" t="s">
        <v>12016</v>
      </c>
      <c r="G4580" s="104" t="s">
        <v>11979</v>
      </c>
      <c r="H4580" s="104" t="b">
        <v>1</v>
      </c>
      <c r="I4580" s="104" t="b">
        <v>1</v>
      </c>
      <c r="J4580" s="104"/>
      <c r="K4580" s="104" t="s">
        <v>11980</v>
      </c>
      <c r="L4580" s="104"/>
      <c r="M4580" s="104"/>
      <c r="N4580" s="2043"/>
      <c r="O4580" s="104"/>
      <c r="P4580" s="104"/>
    </row>
    <row r="4581" spans="1:16">
      <c r="A4581" s="104" t="s">
        <v>16450</v>
      </c>
      <c r="B4581" s="104" t="s">
        <v>22996</v>
      </c>
      <c r="C4581" s="104" t="s">
        <v>11976</v>
      </c>
      <c r="D4581" s="104" t="s">
        <v>11977</v>
      </c>
      <c r="E4581" s="104" t="s">
        <v>12015</v>
      </c>
      <c r="F4581" s="104" t="s">
        <v>12016</v>
      </c>
      <c r="G4581" s="104" t="s">
        <v>11979</v>
      </c>
      <c r="H4581" s="104" t="b">
        <v>1</v>
      </c>
      <c r="I4581" s="104" t="b">
        <v>1</v>
      </c>
      <c r="J4581" s="104"/>
      <c r="K4581" s="104" t="s">
        <v>11980</v>
      </c>
      <c r="L4581" s="104"/>
      <c r="M4581" s="104"/>
      <c r="N4581" s="2043"/>
      <c r="O4581" s="104"/>
      <c r="P4581" s="104"/>
    </row>
    <row r="4582" spans="1:16">
      <c r="A4582" s="104" t="s">
        <v>16451</v>
      </c>
      <c r="B4582" s="104" t="s">
        <v>22997</v>
      </c>
      <c r="C4582" s="104" t="s">
        <v>11976</v>
      </c>
      <c r="D4582" s="104" t="s">
        <v>11977</v>
      </c>
      <c r="E4582" s="104" t="s">
        <v>12015</v>
      </c>
      <c r="F4582" s="104" t="s">
        <v>12016</v>
      </c>
      <c r="G4582" s="104" t="s">
        <v>11979</v>
      </c>
      <c r="H4582" s="104" t="b">
        <v>1</v>
      </c>
      <c r="I4582" s="104" t="b">
        <v>1</v>
      </c>
      <c r="J4582" s="104"/>
      <c r="K4582" s="104" t="s">
        <v>11980</v>
      </c>
      <c r="L4582" s="104"/>
      <c r="M4582" s="104"/>
      <c r="N4582" s="2043"/>
      <c r="O4582" s="104"/>
      <c r="P4582" s="104"/>
    </row>
    <row r="4583" spans="1:16">
      <c r="A4583" s="104" t="s">
        <v>16452</v>
      </c>
      <c r="B4583" s="104" t="s">
        <v>22998</v>
      </c>
      <c r="C4583" s="104" t="s">
        <v>11976</v>
      </c>
      <c r="D4583" s="104" t="s">
        <v>11977</v>
      </c>
      <c r="E4583" s="104" t="s">
        <v>12015</v>
      </c>
      <c r="F4583" s="104" t="s">
        <v>12016</v>
      </c>
      <c r="G4583" s="104" t="s">
        <v>11979</v>
      </c>
      <c r="H4583" s="104" t="b">
        <v>1</v>
      </c>
      <c r="I4583" s="104" t="b">
        <v>1</v>
      </c>
      <c r="J4583" s="104"/>
      <c r="K4583" s="104" t="s">
        <v>11980</v>
      </c>
      <c r="L4583" s="104"/>
      <c r="M4583" s="104"/>
      <c r="N4583" s="2043"/>
      <c r="O4583" s="104"/>
      <c r="P4583" s="104"/>
    </row>
    <row r="4584" spans="1:16">
      <c r="A4584" s="104" t="s">
        <v>16453</v>
      </c>
      <c r="B4584" s="104" t="s">
        <v>22999</v>
      </c>
      <c r="C4584" s="104" t="s">
        <v>11976</v>
      </c>
      <c r="D4584" s="104" t="s">
        <v>11977</v>
      </c>
      <c r="E4584" s="104" t="s">
        <v>12015</v>
      </c>
      <c r="F4584" s="104" t="s">
        <v>12016</v>
      </c>
      <c r="G4584" s="104" t="s">
        <v>11979</v>
      </c>
      <c r="H4584" s="104" t="b">
        <v>1</v>
      </c>
      <c r="I4584" s="104" t="b">
        <v>1</v>
      </c>
      <c r="J4584" s="104"/>
      <c r="K4584" s="104" t="s">
        <v>11980</v>
      </c>
      <c r="L4584" s="104"/>
      <c r="M4584" s="104"/>
      <c r="N4584" s="2043"/>
      <c r="O4584" s="104"/>
      <c r="P4584" s="104"/>
    </row>
    <row r="4585" spans="1:16">
      <c r="A4585" s="104" t="s">
        <v>16454</v>
      </c>
      <c r="B4585" s="104" t="s">
        <v>23000</v>
      </c>
      <c r="C4585" s="104" t="s">
        <v>11976</v>
      </c>
      <c r="D4585" s="104" t="s">
        <v>11977</v>
      </c>
      <c r="E4585" s="104" t="s">
        <v>12015</v>
      </c>
      <c r="F4585" s="104" t="s">
        <v>12016</v>
      </c>
      <c r="G4585" s="104" t="s">
        <v>11979</v>
      </c>
      <c r="H4585" s="104" t="b">
        <v>1</v>
      </c>
      <c r="I4585" s="104" t="b">
        <v>1</v>
      </c>
      <c r="J4585" s="104"/>
      <c r="K4585" s="104" t="s">
        <v>11980</v>
      </c>
      <c r="L4585" s="104"/>
      <c r="M4585" s="104"/>
      <c r="N4585" s="2043"/>
      <c r="O4585" s="104"/>
      <c r="P4585" s="104"/>
    </row>
    <row r="4586" spans="1:16">
      <c r="A4586" s="104" t="s">
        <v>16455</v>
      </c>
      <c r="B4586" s="104" t="s">
        <v>23001</v>
      </c>
      <c r="C4586" s="104" t="s">
        <v>11976</v>
      </c>
      <c r="D4586" s="104" t="s">
        <v>11977</v>
      </c>
      <c r="E4586" s="104" t="s">
        <v>12015</v>
      </c>
      <c r="F4586" s="104" t="s">
        <v>12016</v>
      </c>
      <c r="G4586" s="104" t="s">
        <v>11979</v>
      </c>
      <c r="H4586" s="104" t="b">
        <v>1</v>
      </c>
      <c r="I4586" s="104" t="b">
        <v>1</v>
      </c>
      <c r="J4586" s="104"/>
      <c r="K4586" s="104" t="s">
        <v>11980</v>
      </c>
      <c r="L4586" s="104"/>
      <c r="M4586" s="104"/>
      <c r="N4586" s="2043"/>
      <c r="O4586" s="104"/>
      <c r="P4586" s="104"/>
    </row>
    <row r="4587" spans="1:16">
      <c r="A4587" s="104" t="s">
        <v>16456</v>
      </c>
      <c r="B4587" s="104" t="s">
        <v>23002</v>
      </c>
      <c r="C4587" s="104" t="s">
        <v>11976</v>
      </c>
      <c r="D4587" s="104" t="s">
        <v>11977</v>
      </c>
      <c r="E4587" s="104" t="s">
        <v>12015</v>
      </c>
      <c r="F4587" s="104" t="s">
        <v>12016</v>
      </c>
      <c r="G4587" s="104" t="s">
        <v>11979</v>
      </c>
      <c r="H4587" s="104" t="b">
        <v>1</v>
      </c>
      <c r="I4587" s="104" t="b">
        <v>1</v>
      </c>
      <c r="J4587" s="104"/>
      <c r="K4587" s="104" t="s">
        <v>11980</v>
      </c>
      <c r="L4587" s="104"/>
      <c r="M4587" s="104"/>
      <c r="N4587" s="2043"/>
      <c r="O4587" s="104"/>
      <c r="P4587" s="104"/>
    </row>
    <row r="4588" spans="1:16">
      <c r="A4588" s="104" t="s">
        <v>16457</v>
      </c>
      <c r="B4588" s="104" t="s">
        <v>23003</v>
      </c>
      <c r="C4588" s="104" t="s">
        <v>11976</v>
      </c>
      <c r="D4588" s="104" t="s">
        <v>11977</v>
      </c>
      <c r="E4588" s="104" t="s">
        <v>12015</v>
      </c>
      <c r="F4588" s="104" t="s">
        <v>12016</v>
      </c>
      <c r="G4588" s="104" t="s">
        <v>11979</v>
      </c>
      <c r="H4588" s="104" t="b">
        <v>1</v>
      </c>
      <c r="I4588" s="104" t="b">
        <v>1</v>
      </c>
      <c r="J4588" s="104"/>
      <c r="K4588" s="104" t="s">
        <v>11980</v>
      </c>
      <c r="L4588" s="104"/>
      <c r="M4588" s="104"/>
      <c r="N4588" s="2043"/>
      <c r="O4588" s="104"/>
      <c r="P4588" s="104"/>
    </row>
    <row r="4589" spans="1:16">
      <c r="A4589" s="104" t="s">
        <v>16458</v>
      </c>
      <c r="B4589" s="104" t="s">
        <v>23004</v>
      </c>
      <c r="C4589" s="104" t="s">
        <v>11976</v>
      </c>
      <c r="D4589" s="104" t="s">
        <v>11977</v>
      </c>
      <c r="E4589" s="104" t="s">
        <v>12015</v>
      </c>
      <c r="F4589" s="104" t="s">
        <v>12016</v>
      </c>
      <c r="G4589" s="104" t="s">
        <v>11979</v>
      </c>
      <c r="H4589" s="104" t="b">
        <v>1</v>
      </c>
      <c r="I4589" s="104" t="b">
        <v>1</v>
      </c>
      <c r="J4589" s="104"/>
      <c r="K4589" s="104" t="s">
        <v>11980</v>
      </c>
      <c r="L4589" s="104"/>
      <c r="M4589" s="104"/>
      <c r="N4589" s="2043"/>
      <c r="O4589" s="104"/>
      <c r="P4589" s="104"/>
    </row>
    <row r="4590" spans="1:16">
      <c r="A4590" s="104" t="s">
        <v>16459</v>
      </c>
      <c r="B4590" s="104" t="s">
        <v>23005</v>
      </c>
      <c r="C4590" s="104" t="s">
        <v>11976</v>
      </c>
      <c r="D4590" s="104" t="s">
        <v>11977</v>
      </c>
      <c r="E4590" s="104" t="s">
        <v>12015</v>
      </c>
      <c r="F4590" s="104" t="s">
        <v>12016</v>
      </c>
      <c r="G4590" s="104" t="s">
        <v>11979</v>
      </c>
      <c r="H4590" s="104" t="b">
        <v>1</v>
      </c>
      <c r="I4590" s="104" t="b">
        <v>1</v>
      </c>
      <c r="J4590" s="104"/>
      <c r="K4590" s="104" t="s">
        <v>11980</v>
      </c>
      <c r="L4590" s="104"/>
      <c r="M4590" s="104"/>
      <c r="N4590" s="2043"/>
      <c r="O4590" s="104"/>
      <c r="P4590" s="104"/>
    </row>
    <row r="4591" spans="1:16">
      <c r="A4591" s="104" t="s">
        <v>16460</v>
      </c>
      <c r="B4591" s="104" t="s">
        <v>23006</v>
      </c>
      <c r="C4591" s="104" t="s">
        <v>11976</v>
      </c>
      <c r="D4591" s="104" t="s">
        <v>11977</v>
      </c>
      <c r="E4591" s="104" t="s">
        <v>12015</v>
      </c>
      <c r="F4591" s="104" t="s">
        <v>12016</v>
      </c>
      <c r="G4591" s="104" t="s">
        <v>11979</v>
      </c>
      <c r="H4591" s="104" t="b">
        <v>1</v>
      </c>
      <c r="I4591" s="104" t="b">
        <v>1</v>
      </c>
      <c r="J4591" s="104"/>
      <c r="K4591" s="104" t="s">
        <v>11980</v>
      </c>
      <c r="L4591" s="104"/>
      <c r="M4591" s="104"/>
      <c r="N4591" s="2043"/>
      <c r="O4591" s="104"/>
      <c r="P4591" s="104"/>
    </row>
    <row r="4592" spans="1:16">
      <c r="A4592" s="104" t="s">
        <v>16461</v>
      </c>
      <c r="B4592" s="104" t="s">
        <v>23007</v>
      </c>
      <c r="C4592" s="104" t="s">
        <v>11976</v>
      </c>
      <c r="D4592" s="104" t="s">
        <v>11977</v>
      </c>
      <c r="E4592" s="104" t="s">
        <v>12015</v>
      </c>
      <c r="F4592" s="104" t="s">
        <v>12016</v>
      </c>
      <c r="G4592" s="104" t="s">
        <v>11979</v>
      </c>
      <c r="H4592" s="104" t="b">
        <v>1</v>
      </c>
      <c r="I4592" s="104" t="b">
        <v>1</v>
      </c>
      <c r="J4592" s="104"/>
      <c r="K4592" s="104" t="s">
        <v>11980</v>
      </c>
      <c r="L4592" s="104"/>
      <c r="M4592" s="104"/>
      <c r="N4592" s="2043"/>
      <c r="O4592" s="104"/>
      <c r="P4592" s="104"/>
    </row>
    <row r="4593" spans="1:16">
      <c r="A4593" s="104" t="s">
        <v>16462</v>
      </c>
      <c r="B4593" s="104" t="s">
        <v>23008</v>
      </c>
      <c r="C4593" s="104" t="s">
        <v>11976</v>
      </c>
      <c r="D4593" s="104" t="s">
        <v>11977</v>
      </c>
      <c r="E4593" s="104" t="s">
        <v>12015</v>
      </c>
      <c r="F4593" s="104" t="s">
        <v>12016</v>
      </c>
      <c r="G4593" s="104" t="s">
        <v>11979</v>
      </c>
      <c r="H4593" s="104" t="b">
        <v>1</v>
      </c>
      <c r="I4593" s="104" t="b">
        <v>1</v>
      </c>
      <c r="J4593" s="104"/>
      <c r="K4593" s="104" t="s">
        <v>11980</v>
      </c>
      <c r="L4593" s="104"/>
      <c r="M4593" s="104"/>
      <c r="N4593" s="2043"/>
      <c r="O4593" s="104"/>
      <c r="P4593" s="104"/>
    </row>
    <row r="4594" spans="1:16">
      <c r="A4594" s="104" t="s">
        <v>16463</v>
      </c>
      <c r="B4594" s="104" t="s">
        <v>23009</v>
      </c>
      <c r="C4594" s="104" t="s">
        <v>11976</v>
      </c>
      <c r="D4594" s="104" t="s">
        <v>11977</v>
      </c>
      <c r="E4594" s="104" t="s">
        <v>12015</v>
      </c>
      <c r="F4594" s="104" t="s">
        <v>12016</v>
      </c>
      <c r="G4594" s="104" t="s">
        <v>11979</v>
      </c>
      <c r="H4594" s="104" t="b">
        <v>1</v>
      </c>
      <c r="I4594" s="104" t="b">
        <v>1</v>
      </c>
      <c r="J4594" s="104"/>
      <c r="K4594" s="104" t="s">
        <v>11980</v>
      </c>
      <c r="L4594" s="104"/>
      <c r="M4594" s="104"/>
      <c r="N4594" s="2043"/>
      <c r="O4594" s="104"/>
      <c r="P4594" s="104"/>
    </row>
    <row r="4595" spans="1:16">
      <c r="A4595" s="104" t="s">
        <v>16464</v>
      </c>
      <c r="B4595" s="104" t="s">
        <v>23010</v>
      </c>
      <c r="C4595" s="104" t="s">
        <v>11976</v>
      </c>
      <c r="D4595" s="104" t="s">
        <v>11977</v>
      </c>
      <c r="E4595" s="104" t="s">
        <v>12015</v>
      </c>
      <c r="F4595" s="104" t="s">
        <v>12016</v>
      </c>
      <c r="G4595" s="104" t="s">
        <v>11979</v>
      </c>
      <c r="H4595" s="104" t="b">
        <v>1</v>
      </c>
      <c r="I4595" s="104" t="b">
        <v>1</v>
      </c>
      <c r="J4595" s="104"/>
      <c r="K4595" s="104" t="s">
        <v>11980</v>
      </c>
      <c r="L4595" s="104"/>
      <c r="M4595" s="104"/>
      <c r="N4595" s="2043"/>
      <c r="O4595" s="104"/>
      <c r="P4595" s="104"/>
    </row>
    <row r="4596" spans="1:16">
      <c r="A4596" s="104" t="s">
        <v>16465</v>
      </c>
      <c r="B4596" s="104" t="s">
        <v>23011</v>
      </c>
      <c r="C4596" s="104" t="s">
        <v>11976</v>
      </c>
      <c r="D4596" s="104" t="s">
        <v>11977</v>
      </c>
      <c r="E4596" s="104" t="s">
        <v>12015</v>
      </c>
      <c r="F4596" s="104" t="s">
        <v>12016</v>
      </c>
      <c r="G4596" s="104" t="s">
        <v>11979</v>
      </c>
      <c r="H4596" s="104" t="b">
        <v>1</v>
      </c>
      <c r="I4596" s="104" t="b">
        <v>1</v>
      </c>
      <c r="J4596" s="104"/>
      <c r="K4596" s="104" t="s">
        <v>11980</v>
      </c>
      <c r="L4596" s="104"/>
      <c r="M4596" s="104"/>
      <c r="N4596" s="2043"/>
      <c r="O4596" s="104"/>
      <c r="P4596" s="104"/>
    </row>
    <row r="4597" spans="1:16">
      <c r="A4597" s="104" t="s">
        <v>16466</v>
      </c>
      <c r="B4597" s="104" t="s">
        <v>23012</v>
      </c>
      <c r="C4597" s="104" t="s">
        <v>11976</v>
      </c>
      <c r="D4597" s="104" t="s">
        <v>11977</v>
      </c>
      <c r="E4597" s="104" t="s">
        <v>12015</v>
      </c>
      <c r="F4597" s="104" t="s">
        <v>12016</v>
      </c>
      <c r="G4597" s="104" t="s">
        <v>11979</v>
      </c>
      <c r="H4597" s="104" t="b">
        <v>1</v>
      </c>
      <c r="I4597" s="104" t="b">
        <v>1</v>
      </c>
      <c r="J4597" s="104"/>
      <c r="K4597" s="104" t="s">
        <v>11980</v>
      </c>
      <c r="L4597" s="104"/>
      <c r="M4597" s="104"/>
      <c r="N4597" s="2043"/>
      <c r="O4597" s="104"/>
      <c r="P4597" s="104"/>
    </row>
    <row r="4598" spans="1:16">
      <c r="A4598" s="104" t="s">
        <v>16467</v>
      </c>
      <c r="B4598" s="104" t="s">
        <v>23013</v>
      </c>
      <c r="C4598" s="104" t="s">
        <v>11976</v>
      </c>
      <c r="D4598" s="104" t="s">
        <v>11977</v>
      </c>
      <c r="E4598" s="104" t="s">
        <v>12015</v>
      </c>
      <c r="F4598" s="104" t="s">
        <v>12016</v>
      </c>
      <c r="G4598" s="104" t="s">
        <v>11979</v>
      </c>
      <c r="H4598" s="104" t="b">
        <v>1</v>
      </c>
      <c r="I4598" s="104" t="b">
        <v>1</v>
      </c>
      <c r="J4598" s="104"/>
      <c r="K4598" s="104" t="s">
        <v>11980</v>
      </c>
      <c r="L4598" s="104"/>
      <c r="M4598" s="104"/>
      <c r="N4598" s="2043"/>
      <c r="O4598" s="104"/>
      <c r="P4598" s="104"/>
    </row>
    <row r="4599" spans="1:16">
      <c r="A4599" s="104" t="s">
        <v>16468</v>
      </c>
      <c r="B4599" s="104" t="s">
        <v>23014</v>
      </c>
      <c r="C4599" s="104" t="s">
        <v>11976</v>
      </c>
      <c r="D4599" s="104" t="s">
        <v>11977</v>
      </c>
      <c r="E4599" s="104" t="s">
        <v>12015</v>
      </c>
      <c r="F4599" s="104" t="s">
        <v>12016</v>
      </c>
      <c r="G4599" s="104" t="s">
        <v>11979</v>
      </c>
      <c r="H4599" s="104" t="b">
        <v>1</v>
      </c>
      <c r="I4599" s="104" t="b">
        <v>1</v>
      </c>
      <c r="J4599" s="104"/>
      <c r="K4599" s="104" t="s">
        <v>11980</v>
      </c>
      <c r="L4599" s="104"/>
      <c r="M4599" s="104"/>
      <c r="N4599" s="2043"/>
      <c r="O4599" s="104"/>
      <c r="P4599" s="104"/>
    </row>
    <row r="4600" spans="1:16">
      <c r="A4600" s="104" t="s">
        <v>16469</v>
      </c>
      <c r="B4600" s="104" t="s">
        <v>23015</v>
      </c>
      <c r="C4600" s="104" t="s">
        <v>11976</v>
      </c>
      <c r="D4600" s="104" t="s">
        <v>11977</v>
      </c>
      <c r="E4600" s="104" t="s">
        <v>12015</v>
      </c>
      <c r="F4600" s="104" t="s">
        <v>12016</v>
      </c>
      <c r="G4600" s="104" t="s">
        <v>11979</v>
      </c>
      <c r="H4600" s="104" t="b">
        <v>1</v>
      </c>
      <c r="I4600" s="104" t="b">
        <v>1</v>
      </c>
      <c r="J4600" s="104"/>
      <c r="K4600" s="104" t="s">
        <v>11980</v>
      </c>
      <c r="L4600" s="104"/>
      <c r="M4600" s="104"/>
      <c r="N4600" s="2043"/>
      <c r="O4600" s="104"/>
      <c r="P4600" s="104"/>
    </row>
    <row r="4601" spans="1:16">
      <c r="A4601" s="104" t="s">
        <v>16470</v>
      </c>
      <c r="B4601" s="104" t="s">
        <v>23016</v>
      </c>
      <c r="C4601" s="104" t="s">
        <v>11976</v>
      </c>
      <c r="D4601" s="104" t="s">
        <v>11977</v>
      </c>
      <c r="E4601" s="104" t="s">
        <v>12015</v>
      </c>
      <c r="F4601" s="104" t="s">
        <v>12016</v>
      </c>
      <c r="G4601" s="104" t="s">
        <v>11979</v>
      </c>
      <c r="H4601" s="104" t="b">
        <v>1</v>
      </c>
      <c r="I4601" s="104" t="b">
        <v>1</v>
      </c>
      <c r="J4601" s="104"/>
      <c r="K4601" s="104" t="s">
        <v>11980</v>
      </c>
      <c r="L4601" s="104"/>
      <c r="M4601" s="104"/>
      <c r="N4601" s="2043"/>
      <c r="O4601" s="104"/>
      <c r="P4601" s="104"/>
    </row>
    <row r="4602" spans="1:16">
      <c r="A4602" s="104" t="s">
        <v>16471</v>
      </c>
      <c r="B4602" s="104" t="s">
        <v>23017</v>
      </c>
      <c r="C4602" s="104" t="s">
        <v>11976</v>
      </c>
      <c r="D4602" s="104" t="s">
        <v>11977</v>
      </c>
      <c r="E4602" s="104" t="s">
        <v>12015</v>
      </c>
      <c r="F4602" s="104" t="s">
        <v>12016</v>
      </c>
      <c r="G4602" s="104" t="s">
        <v>11979</v>
      </c>
      <c r="H4602" s="104" t="b">
        <v>1</v>
      </c>
      <c r="I4602" s="104" t="b">
        <v>1</v>
      </c>
      <c r="J4602" s="104"/>
      <c r="K4602" s="104" t="s">
        <v>11980</v>
      </c>
      <c r="L4602" s="104"/>
      <c r="M4602" s="104"/>
      <c r="N4602" s="2043"/>
      <c r="O4602" s="104"/>
      <c r="P4602" s="104"/>
    </row>
    <row r="4603" spans="1:16">
      <c r="A4603" s="104" t="s">
        <v>16472</v>
      </c>
      <c r="B4603" s="104" t="s">
        <v>23018</v>
      </c>
      <c r="C4603" s="104" t="s">
        <v>11976</v>
      </c>
      <c r="D4603" s="104" t="s">
        <v>11977</v>
      </c>
      <c r="E4603" s="104" t="s">
        <v>12015</v>
      </c>
      <c r="F4603" s="104" t="s">
        <v>12016</v>
      </c>
      <c r="G4603" s="104" t="s">
        <v>11979</v>
      </c>
      <c r="H4603" s="104" t="b">
        <v>1</v>
      </c>
      <c r="I4603" s="104" t="b">
        <v>1</v>
      </c>
      <c r="J4603" s="104"/>
      <c r="K4603" s="104" t="s">
        <v>11980</v>
      </c>
      <c r="L4603" s="104"/>
      <c r="M4603" s="104"/>
      <c r="N4603" s="2043"/>
      <c r="O4603" s="104"/>
      <c r="P4603" s="104"/>
    </row>
    <row r="4604" spans="1:16">
      <c r="A4604" s="104" t="s">
        <v>16473</v>
      </c>
      <c r="B4604" s="104" t="s">
        <v>23019</v>
      </c>
      <c r="C4604" s="104" t="s">
        <v>11976</v>
      </c>
      <c r="D4604" s="104" t="s">
        <v>11977</v>
      </c>
      <c r="E4604" s="104" t="s">
        <v>12015</v>
      </c>
      <c r="F4604" s="104" t="s">
        <v>12016</v>
      </c>
      <c r="G4604" s="104" t="s">
        <v>11979</v>
      </c>
      <c r="H4604" s="104" t="b">
        <v>1</v>
      </c>
      <c r="I4604" s="104" t="b">
        <v>1</v>
      </c>
      <c r="J4604" s="104"/>
      <c r="K4604" s="104" t="s">
        <v>11980</v>
      </c>
      <c r="L4604" s="104"/>
      <c r="M4604" s="104"/>
      <c r="N4604" s="2043"/>
      <c r="O4604" s="104"/>
      <c r="P4604" s="104"/>
    </row>
    <row r="4605" spans="1:16">
      <c r="A4605" s="104" t="s">
        <v>16474</v>
      </c>
      <c r="B4605" s="104" t="s">
        <v>23020</v>
      </c>
      <c r="C4605" s="104" t="s">
        <v>11976</v>
      </c>
      <c r="D4605" s="104" t="s">
        <v>11977</v>
      </c>
      <c r="E4605" s="104" t="s">
        <v>12015</v>
      </c>
      <c r="F4605" s="104" t="s">
        <v>12016</v>
      </c>
      <c r="G4605" s="104" t="s">
        <v>11979</v>
      </c>
      <c r="H4605" s="104" t="b">
        <v>1</v>
      </c>
      <c r="I4605" s="104" t="b">
        <v>1</v>
      </c>
      <c r="J4605" s="104"/>
      <c r="K4605" s="104" t="s">
        <v>11980</v>
      </c>
      <c r="L4605" s="104"/>
      <c r="M4605" s="104"/>
      <c r="N4605" s="2043"/>
      <c r="O4605" s="104"/>
      <c r="P4605" s="104"/>
    </row>
    <row r="4606" spans="1:16">
      <c r="A4606" s="104" t="s">
        <v>16475</v>
      </c>
      <c r="B4606" s="104" t="s">
        <v>23021</v>
      </c>
      <c r="C4606" s="104" t="s">
        <v>11976</v>
      </c>
      <c r="D4606" s="104" t="s">
        <v>11977</v>
      </c>
      <c r="E4606" s="104" t="s">
        <v>12015</v>
      </c>
      <c r="F4606" s="104" t="s">
        <v>12016</v>
      </c>
      <c r="G4606" s="104" t="s">
        <v>11979</v>
      </c>
      <c r="H4606" s="104" t="b">
        <v>1</v>
      </c>
      <c r="I4606" s="104" t="b">
        <v>1</v>
      </c>
      <c r="J4606" s="104"/>
      <c r="K4606" s="104" t="s">
        <v>11980</v>
      </c>
      <c r="L4606" s="104"/>
      <c r="M4606" s="104"/>
      <c r="N4606" s="2043"/>
      <c r="O4606" s="104"/>
      <c r="P4606" s="104"/>
    </row>
    <row r="4607" spans="1:16">
      <c r="A4607" s="104" t="s">
        <v>16476</v>
      </c>
      <c r="B4607" s="104" t="s">
        <v>23022</v>
      </c>
      <c r="C4607" s="104" t="s">
        <v>11976</v>
      </c>
      <c r="D4607" s="104" t="s">
        <v>11977</v>
      </c>
      <c r="E4607" s="104" t="s">
        <v>12015</v>
      </c>
      <c r="F4607" s="104" t="s">
        <v>12016</v>
      </c>
      <c r="G4607" s="104" t="s">
        <v>11979</v>
      </c>
      <c r="H4607" s="104" t="b">
        <v>1</v>
      </c>
      <c r="I4607" s="104" t="b">
        <v>1</v>
      </c>
      <c r="J4607" s="104"/>
      <c r="K4607" s="104" t="s">
        <v>11980</v>
      </c>
      <c r="L4607" s="104"/>
      <c r="M4607" s="104"/>
      <c r="N4607" s="2043"/>
      <c r="O4607" s="104"/>
      <c r="P4607" s="104"/>
    </row>
    <row r="4608" spans="1:16">
      <c r="A4608" s="104" t="s">
        <v>16477</v>
      </c>
      <c r="B4608" s="104" t="s">
        <v>23023</v>
      </c>
      <c r="C4608" s="104" t="s">
        <v>11976</v>
      </c>
      <c r="D4608" s="104" t="s">
        <v>11977</v>
      </c>
      <c r="E4608" s="104" t="s">
        <v>12015</v>
      </c>
      <c r="F4608" s="104" t="s">
        <v>12016</v>
      </c>
      <c r="G4608" s="104" t="s">
        <v>11979</v>
      </c>
      <c r="H4608" s="104" t="b">
        <v>1</v>
      </c>
      <c r="I4608" s="104" t="b">
        <v>1</v>
      </c>
      <c r="J4608" s="104"/>
      <c r="K4608" s="104" t="s">
        <v>11980</v>
      </c>
      <c r="L4608" s="104"/>
      <c r="M4608" s="104"/>
      <c r="N4608" s="2043"/>
      <c r="O4608" s="104"/>
      <c r="P4608" s="104"/>
    </row>
    <row r="4609" spans="1:16">
      <c r="A4609" s="104" t="s">
        <v>16478</v>
      </c>
      <c r="B4609" s="104" t="s">
        <v>23024</v>
      </c>
      <c r="C4609" s="104" t="s">
        <v>11976</v>
      </c>
      <c r="D4609" s="104" t="s">
        <v>11977</v>
      </c>
      <c r="E4609" s="104" t="s">
        <v>12015</v>
      </c>
      <c r="F4609" s="104" t="s">
        <v>12016</v>
      </c>
      <c r="G4609" s="104" t="s">
        <v>11979</v>
      </c>
      <c r="H4609" s="104" t="b">
        <v>1</v>
      </c>
      <c r="I4609" s="104" t="b">
        <v>1</v>
      </c>
      <c r="J4609" s="104"/>
      <c r="K4609" s="104" t="s">
        <v>11980</v>
      </c>
      <c r="L4609" s="104"/>
      <c r="M4609" s="104"/>
      <c r="N4609" s="2043"/>
      <c r="O4609" s="104"/>
      <c r="P4609" s="104"/>
    </row>
    <row r="4610" spans="1:16">
      <c r="A4610" s="104" t="s">
        <v>16479</v>
      </c>
      <c r="B4610" s="104" t="s">
        <v>23025</v>
      </c>
      <c r="C4610" s="104" t="s">
        <v>11976</v>
      </c>
      <c r="D4610" s="104" t="s">
        <v>11977</v>
      </c>
      <c r="E4610" s="104" t="s">
        <v>12015</v>
      </c>
      <c r="F4610" s="104" t="s">
        <v>12016</v>
      </c>
      <c r="G4610" s="104" t="s">
        <v>11979</v>
      </c>
      <c r="H4610" s="104" t="b">
        <v>1</v>
      </c>
      <c r="I4610" s="104" t="b">
        <v>1</v>
      </c>
      <c r="J4610" s="104"/>
      <c r="K4610" s="104" t="s">
        <v>11980</v>
      </c>
      <c r="L4610" s="104"/>
      <c r="M4610" s="104"/>
      <c r="N4610" s="2043"/>
      <c r="O4610" s="104"/>
      <c r="P4610" s="104"/>
    </row>
    <row r="4611" spans="1:16">
      <c r="A4611" s="104" t="s">
        <v>16480</v>
      </c>
      <c r="B4611" s="104" t="s">
        <v>23026</v>
      </c>
      <c r="C4611" s="104" t="s">
        <v>11976</v>
      </c>
      <c r="D4611" s="104" t="s">
        <v>11977</v>
      </c>
      <c r="E4611" s="104" t="s">
        <v>12015</v>
      </c>
      <c r="F4611" s="104" t="s">
        <v>12016</v>
      </c>
      <c r="G4611" s="104" t="s">
        <v>11979</v>
      </c>
      <c r="H4611" s="104" t="b">
        <v>1</v>
      </c>
      <c r="I4611" s="104" t="b">
        <v>1</v>
      </c>
      <c r="J4611" s="104"/>
      <c r="K4611" s="104" t="s">
        <v>11980</v>
      </c>
      <c r="L4611" s="104"/>
      <c r="M4611" s="104"/>
      <c r="N4611" s="2043"/>
      <c r="O4611" s="104"/>
      <c r="P4611" s="104"/>
    </row>
    <row r="4612" spans="1:16">
      <c r="A4612" s="104" t="s">
        <v>16481</v>
      </c>
      <c r="B4612" s="104" t="s">
        <v>23027</v>
      </c>
      <c r="C4612" s="104" t="s">
        <v>11976</v>
      </c>
      <c r="D4612" s="104" t="s">
        <v>11977</v>
      </c>
      <c r="E4612" s="104" t="s">
        <v>12015</v>
      </c>
      <c r="F4612" s="104" t="s">
        <v>12016</v>
      </c>
      <c r="G4612" s="104" t="s">
        <v>11979</v>
      </c>
      <c r="H4612" s="104" t="b">
        <v>1</v>
      </c>
      <c r="I4612" s="104" t="b">
        <v>1</v>
      </c>
      <c r="J4612" s="104"/>
      <c r="K4612" s="104" t="s">
        <v>11980</v>
      </c>
      <c r="L4612" s="104"/>
      <c r="M4612" s="104"/>
      <c r="N4612" s="2043"/>
      <c r="O4612" s="104"/>
      <c r="P4612" s="104"/>
    </row>
    <row r="4613" spans="1:16">
      <c r="A4613" s="104" t="s">
        <v>16482</v>
      </c>
      <c r="B4613" s="104" t="s">
        <v>23028</v>
      </c>
      <c r="C4613" s="104" t="s">
        <v>11976</v>
      </c>
      <c r="D4613" s="104" t="s">
        <v>11977</v>
      </c>
      <c r="E4613" s="104" t="s">
        <v>12015</v>
      </c>
      <c r="F4613" s="104" t="s">
        <v>12016</v>
      </c>
      <c r="G4613" s="104" t="s">
        <v>11979</v>
      </c>
      <c r="H4613" s="104" t="b">
        <v>1</v>
      </c>
      <c r="I4613" s="104" t="b">
        <v>1</v>
      </c>
      <c r="J4613" s="104"/>
      <c r="K4613" s="104" t="s">
        <v>11980</v>
      </c>
      <c r="L4613" s="104"/>
      <c r="M4613" s="104"/>
      <c r="N4613" s="2043"/>
      <c r="O4613" s="104"/>
      <c r="P4613" s="104"/>
    </row>
    <row r="4614" spans="1:16">
      <c r="A4614" s="104" t="s">
        <v>16483</v>
      </c>
      <c r="B4614" s="104" t="s">
        <v>23029</v>
      </c>
      <c r="C4614" s="104" t="s">
        <v>11976</v>
      </c>
      <c r="D4614" s="104" t="s">
        <v>11977</v>
      </c>
      <c r="E4614" s="104" t="s">
        <v>12015</v>
      </c>
      <c r="F4614" s="104" t="s">
        <v>12016</v>
      </c>
      <c r="G4614" s="104" t="s">
        <v>11979</v>
      </c>
      <c r="H4614" s="104" t="b">
        <v>1</v>
      </c>
      <c r="I4614" s="104" t="b">
        <v>1</v>
      </c>
      <c r="J4614" s="104"/>
      <c r="K4614" s="104" t="s">
        <v>11980</v>
      </c>
      <c r="L4614" s="104"/>
      <c r="M4614" s="104"/>
      <c r="N4614" s="2043"/>
      <c r="O4614" s="104"/>
      <c r="P4614" s="104"/>
    </row>
    <row r="4615" spans="1:16">
      <c r="A4615" s="104" t="s">
        <v>16484</v>
      </c>
      <c r="B4615" s="104" t="s">
        <v>23030</v>
      </c>
      <c r="C4615" s="104" t="s">
        <v>11976</v>
      </c>
      <c r="D4615" s="104" t="s">
        <v>11977</v>
      </c>
      <c r="E4615" s="104" t="s">
        <v>12015</v>
      </c>
      <c r="F4615" s="104" t="s">
        <v>12016</v>
      </c>
      <c r="G4615" s="104" t="s">
        <v>11979</v>
      </c>
      <c r="H4615" s="104" t="b">
        <v>1</v>
      </c>
      <c r="I4615" s="104" t="b">
        <v>1</v>
      </c>
      <c r="J4615" s="104"/>
      <c r="K4615" s="104" t="s">
        <v>11980</v>
      </c>
      <c r="L4615" s="104"/>
      <c r="M4615" s="104"/>
      <c r="N4615" s="2043"/>
      <c r="O4615" s="104"/>
      <c r="P4615" s="104"/>
    </row>
    <row r="4616" spans="1:16">
      <c r="A4616" s="104" t="s">
        <v>16485</v>
      </c>
      <c r="B4616" s="104" t="s">
        <v>23031</v>
      </c>
      <c r="C4616" s="104" t="s">
        <v>11976</v>
      </c>
      <c r="D4616" s="104" t="s">
        <v>11977</v>
      </c>
      <c r="E4616" s="104" t="s">
        <v>12015</v>
      </c>
      <c r="F4616" s="104" t="s">
        <v>12016</v>
      </c>
      <c r="G4616" s="104" t="s">
        <v>11979</v>
      </c>
      <c r="H4616" s="104" t="b">
        <v>1</v>
      </c>
      <c r="I4616" s="104" t="b">
        <v>1</v>
      </c>
      <c r="J4616" s="104"/>
      <c r="K4616" s="104" t="s">
        <v>11980</v>
      </c>
      <c r="L4616" s="104"/>
      <c r="M4616" s="104"/>
      <c r="N4616" s="2043"/>
      <c r="O4616" s="104"/>
      <c r="P4616" s="104"/>
    </row>
    <row r="4617" spans="1:16">
      <c r="A4617" s="104" t="s">
        <v>16486</v>
      </c>
      <c r="B4617" s="104" t="s">
        <v>23032</v>
      </c>
      <c r="C4617" s="104" t="s">
        <v>11976</v>
      </c>
      <c r="D4617" s="104" t="s">
        <v>11977</v>
      </c>
      <c r="E4617" s="104" t="s">
        <v>12015</v>
      </c>
      <c r="F4617" s="104" t="s">
        <v>12016</v>
      </c>
      <c r="G4617" s="104" t="s">
        <v>11979</v>
      </c>
      <c r="H4617" s="104" t="b">
        <v>1</v>
      </c>
      <c r="I4617" s="104" t="b">
        <v>1</v>
      </c>
      <c r="J4617" s="104"/>
      <c r="K4617" s="104" t="s">
        <v>11980</v>
      </c>
      <c r="L4617" s="104"/>
      <c r="M4617" s="104"/>
      <c r="N4617" s="2043"/>
      <c r="O4617" s="104"/>
      <c r="P4617" s="104"/>
    </row>
    <row r="4618" spans="1:16">
      <c r="A4618" s="104" t="s">
        <v>16487</v>
      </c>
      <c r="B4618" s="104" t="s">
        <v>23033</v>
      </c>
      <c r="C4618" s="104" t="s">
        <v>11976</v>
      </c>
      <c r="D4618" s="104" t="s">
        <v>11977</v>
      </c>
      <c r="E4618" s="104" t="s">
        <v>12015</v>
      </c>
      <c r="F4618" s="104" t="s">
        <v>12016</v>
      </c>
      <c r="G4618" s="104" t="s">
        <v>11979</v>
      </c>
      <c r="H4618" s="104" t="b">
        <v>1</v>
      </c>
      <c r="I4618" s="104" t="b">
        <v>1</v>
      </c>
      <c r="J4618" s="104"/>
      <c r="K4618" s="104" t="s">
        <v>11980</v>
      </c>
      <c r="L4618" s="104"/>
      <c r="M4618" s="104"/>
      <c r="N4618" s="2043"/>
      <c r="O4618" s="104"/>
      <c r="P4618" s="104"/>
    </row>
    <row r="4619" spans="1:16">
      <c r="A4619" s="104" t="s">
        <v>16488</v>
      </c>
      <c r="B4619" s="104" t="s">
        <v>23034</v>
      </c>
      <c r="C4619" s="104" t="s">
        <v>11976</v>
      </c>
      <c r="D4619" s="104" t="s">
        <v>11977</v>
      </c>
      <c r="E4619" s="104" t="s">
        <v>12015</v>
      </c>
      <c r="F4619" s="104" t="s">
        <v>12016</v>
      </c>
      <c r="G4619" s="104" t="s">
        <v>11979</v>
      </c>
      <c r="H4619" s="104" t="b">
        <v>1</v>
      </c>
      <c r="I4619" s="104" t="b">
        <v>1</v>
      </c>
      <c r="J4619" s="104"/>
      <c r="K4619" s="104" t="s">
        <v>11980</v>
      </c>
      <c r="L4619" s="104"/>
      <c r="M4619" s="104"/>
      <c r="N4619" s="2043"/>
      <c r="O4619" s="104"/>
      <c r="P4619" s="104"/>
    </row>
    <row r="4620" spans="1:16">
      <c r="A4620" s="104" t="s">
        <v>16489</v>
      </c>
      <c r="B4620" s="104" t="s">
        <v>23035</v>
      </c>
      <c r="C4620" s="104" t="s">
        <v>11976</v>
      </c>
      <c r="D4620" s="104" t="s">
        <v>11977</v>
      </c>
      <c r="E4620" s="104" t="s">
        <v>12015</v>
      </c>
      <c r="F4620" s="104" t="s">
        <v>12016</v>
      </c>
      <c r="G4620" s="104" t="s">
        <v>11979</v>
      </c>
      <c r="H4620" s="104" t="b">
        <v>1</v>
      </c>
      <c r="I4620" s="104" t="b">
        <v>1</v>
      </c>
      <c r="J4620" s="104"/>
      <c r="K4620" s="104" t="s">
        <v>11980</v>
      </c>
      <c r="L4620" s="104"/>
      <c r="M4620" s="104"/>
      <c r="N4620" s="2043"/>
      <c r="O4620" s="104"/>
      <c r="P4620" s="104"/>
    </row>
    <row r="4621" spans="1:16">
      <c r="A4621" s="104" t="s">
        <v>16490</v>
      </c>
      <c r="B4621" s="104" t="s">
        <v>23036</v>
      </c>
      <c r="C4621" s="104" t="s">
        <v>11976</v>
      </c>
      <c r="D4621" s="104" t="s">
        <v>11977</v>
      </c>
      <c r="E4621" s="104" t="s">
        <v>12015</v>
      </c>
      <c r="F4621" s="104" t="s">
        <v>12016</v>
      </c>
      <c r="G4621" s="104" t="s">
        <v>11979</v>
      </c>
      <c r="H4621" s="104" t="b">
        <v>1</v>
      </c>
      <c r="I4621" s="104" t="b">
        <v>1</v>
      </c>
      <c r="J4621" s="104"/>
      <c r="K4621" s="104" t="s">
        <v>11980</v>
      </c>
      <c r="L4621" s="104"/>
      <c r="M4621" s="104"/>
      <c r="N4621" s="2043"/>
      <c r="O4621" s="104"/>
      <c r="P4621" s="104"/>
    </row>
    <row r="4622" spans="1:16">
      <c r="A4622" s="104" t="s">
        <v>16491</v>
      </c>
      <c r="B4622" s="104" t="s">
        <v>23037</v>
      </c>
      <c r="C4622" s="104" t="s">
        <v>11976</v>
      </c>
      <c r="D4622" s="104" t="s">
        <v>11977</v>
      </c>
      <c r="E4622" s="104" t="s">
        <v>12015</v>
      </c>
      <c r="F4622" s="104" t="s">
        <v>12016</v>
      </c>
      <c r="G4622" s="104" t="s">
        <v>11979</v>
      </c>
      <c r="H4622" s="104" t="b">
        <v>1</v>
      </c>
      <c r="I4622" s="104" t="b">
        <v>1</v>
      </c>
      <c r="J4622" s="104"/>
      <c r="K4622" s="104" t="s">
        <v>11980</v>
      </c>
      <c r="L4622" s="104"/>
      <c r="M4622" s="104"/>
      <c r="N4622" s="2043"/>
      <c r="O4622" s="104"/>
      <c r="P4622" s="104"/>
    </row>
    <row r="4623" spans="1:16">
      <c r="A4623" s="104" t="s">
        <v>16492</v>
      </c>
      <c r="B4623" s="104" t="s">
        <v>23038</v>
      </c>
      <c r="C4623" s="104" t="s">
        <v>11976</v>
      </c>
      <c r="D4623" s="104" t="s">
        <v>11977</v>
      </c>
      <c r="E4623" s="104" t="s">
        <v>12015</v>
      </c>
      <c r="F4623" s="104" t="s">
        <v>12016</v>
      </c>
      <c r="G4623" s="104" t="s">
        <v>11979</v>
      </c>
      <c r="H4623" s="104" t="b">
        <v>1</v>
      </c>
      <c r="I4623" s="104" t="b">
        <v>1</v>
      </c>
      <c r="J4623" s="104"/>
      <c r="K4623" s="104" t="s">
        <v>11980</v>
      </c>
      <c r="L4623" s="104"/>
      <c r="M4623" s="104"/>
      <c r="N4623" s="2043"/>
      <c r="O4623" s="104"/>
      <c r="P4623" s="104"/>
    </row>
    <row r="4624" spans="1:16">
      <c r="A4624" s="104" t="s">
        <v>16493</v>
      </c>
      <c r="B4624" s="104" t="s">
        <v>23039</v>
      </c>
      <c r="C4624" s="104" t="s">
        <v>11976</v>
      </c>
      <c r="D4624" s="104" t="s">
        <v>11977</v>
      </c>
      <c r="E4624" s="104" t="s">
        <v>12015</v>
      </c>
      <c r="F4624" s="104" t="s">
        <v>12016</v>
      </c>
      <c r="G4624" s="104" t="s">
        <v>11979</v>
      </c>
      <c r="H4624" s="104" t="b">
        <v>1</v>
      </c>
      <c r="I4624" s="104" t="b">
        <v>1</v>
      </c>
      <c r="J4624" s="104"/>
      <c r="K4624" s="104" t="s">
        <v>11980</v>
      </c>
      <c r="L4624" s="104"/>
      <c r="M4624" s="104"/>
      <c r="N4624" s="2043"/>
      <c r="O4624" s="104"/>
      <c r="P4624" s="104"/>
    </row>
    <row r="4625" spans="1:16">
      <c r="A4625" s="104" t="s">
        <v>16494</v>
      </c>
      <c r="B4625" s="104" t="s">
        <v>23040</v>
      </c>
      <c r="C4625" s="104" t="s">
        <v>11976</v>
      </c>
      <c r="D4625" s="104" t="s">
        <v>11977</v>
      </c>
      <c r="E4625" s="104" t="s">
        <v>12015</v>
      </c>
      <c r="F4625" s="104" t="s">
        <v>12016</v>
      </c>
      <c r="G4625" s="104" t="s">
        <v>11979</v>
      </c>
      <c r="H4625" s="104" t="b">
        <v>1</v>
      </c>
      <c r="I4625" s="104" t="b">
        <v>1</v>
      </c>
      <c r="J4625" s="104"/>
      <c r="K4625" s="104" t="s">
        <v>11980</v>
      </c>
      <c r="L4625" s="104"/>
      <c r="M4625" s="104"/>
      <c r="N4625" s="2043"/>
      <c r="O4625" s="104"/>
      <c r="P4625" s="104"/>
    </row>
    <row r="4626" spans="1:16">
      <c r="A4626" s="104" t="s">
        <v>16244</v>
      </c>
      <c r="B4626" s="104" t="s">
        <v>23041</v>
      </c>
      <c r="C4626" s="104" t="s">
        <v>11976</v>
      </c>
      <c r="D4626" s="104" t="s">
        <v>11977</v>
      </c>
      <c r="E4626" s="104" t="s">
        <v>12015</v>
      </c>
      <c r="F4626" s="104" t="s">
        <v>12016</v>
      </c>
      <c r="G4626" s="104" t="s">
        <v>11979</v>
      </c>
      <c r="H4626" s="104" t="b">
        <v>1</v>
      </c>
      <c r="I4626" s="104" t="b">
        <v>1</v>
      </c>
      <c r="J4626" s="104"/>
      <c r="K4626" s="104" t="s">
        <v>11980</v>
      </c>
      <c r="L4626" s="104"/>
      <c r="M4626" s="104"/>
      <c r="N4626" s="2043"/>
      <c r="O4626" s="104"/>
      <c r="P4626" s="104"/>
    </row>
    <row r="4627" spans="1:16">
      <c r="A4627" s="104" t="s">
        <v>12374</v>
      </c>
      <c r="B4627" s="104" t="s">
        <v>23042</v>
      </c>
      <c r="C4627" s="104" t="s">
        <v>11976</v>
      </c>
      <c r="D4627" s="104" t="s">
        <v>11977</v>
      </c>
      <c r="E4627" s="104" t="s">
        <v>11976</v>
      </c>
      <c r="F4627" s="104" t="s">
        <v>11978</v>
      </c>
      <c r="G4627" s="104" t="s">
        <v>11979</v>
      </c>
      <c r="H4627" s="104" t="b">
        <v>1</v>
      </c>
      <c r="I4627" s="104" t="b">
        <v>1</v>
      </c>
      <c r="J4627" s="104"/>
      <c r="K4627" s="104" t="s">
        <v>11980</v>
      </c>
      <c r="L4627" s="104"/>
      <c r="M4627" s="104"/>
      <c r="N4627" s="2043"/>
      <c r="O4627" s="104"/>
      <c r="P4627" s="104"/>
    </row>
    <row r="4628" spans="1:16">
      <c r="A4628" s="104" t="s">
        <v>15343</v>
      </c>
      <c r="B4628" s="104" t="s">
        <v>23043</v>
      </c>
      <c r="C4628" s="104" t="s">
        <v>11976</v>
      </c>
      <c r="D4628" s="104" t="s">
        <v>11977</v>
      </c>
      <c r="E4628" s="104" t="s">
        <v>11976</v>
      </c>
      <c r="F4628" s="104" t="s">
        <v>11978</v>
      </c>
      <c r="G4628" s="104" t="s">
        <v>11979</v>
      </c>
      <c r="H4628" s="104" t="b">
        <v>1</v>
      </c>
      <c r="I4628" s="104" t="b">
        <v>1</v>
      </c>
      <c r="J4628" s="104"/>
      <c r="K4628" s="104" t="s">
        <v>11980</v>
      </c>
      <c r="L4628" s="104"/>
      <c r="M4628" s="104"/>
      <c r="N4628" s="2043"/>
      <c r="O4628" s="104"/>
      <c r="P4628" s="104"/>
    </row>
    <row r="4629" spans="1:16">
      <c r="A4629" s="104" t="s">
        <v>12910</v>
      </c>
      <c r="B4629" s="104" t="s">
        <v>23044</v>
      </c>
      <c r="C4629" s="104" t="s">
        <v>11976</v>
      </c>
      <c r="D4629" s="104" t="s">
        <v>11977</v>
      </c>
      <c r="E4629" s="104" t="s">
        <v>11976</v>
      </c>
      <c r="F4629" s="104" t="s">
        <v>11982</v>
      </c>
      <c r="G4629" s="104" t="s">
        <v>11979</v>
      </c>
      <c r="H4629" s="104" t="b">
        <v>0</v>
      </c>
      <c r="I4629" s="104" t="b">
        <v>1</v>
      </c>
      <c r="J4629" s="104" t="s">
        <v>11983</v>
      </c>
      <c r="K4629" s="104" t="s">
        <v>11984</v>
      </c>
      <c r="L4629" s="104"/>
      <c r="M4629" s="104"/>
      <c r="N4629" s="2043"/>
      <c r="O4629" s="104"/>
      <c r="P4629" s="104"/>
    </row>
    <row r="4630" spans="1:16">
      <c r="A4630" s="104" t="s">
        <v>12915</v>
      </c>
      <c r="B4630" s="104" t="s">
        <v>23045</v>
      </c>
      <c r="C4630" s="104" t="s">
        <v>11976</v>
      </c>
      <c r="D4630" s="104" t="s">
        <v>11977</v>
      </c>
      <c r="E4630" s="104" t="s">
        <v>11976</v>
      </c>
      <c r="F4630" s="104" t="s">
        <v>11982</v>
      </c>
      <c r="G4630" s="104" t="s">
        <v>11979</v>
      </c>
      <c r="H4630" s="104" t="b">
        <v>0</v>
      </c>
      <c r="I4630" s="104" t="b">
        <v>1</v>
      </c>
      <c r="J4630" s="104" t="s">
        <v>11983</v>
      </c>
      <c r="K4630" s="104" t="s">
        <v>11984</v>
      </c>
      <c r="L4630" s="104"/>
      <c r="M4630" s="104"/>
      <c r="N4630" s="2043"/>
      <c r="O4630" s="104"/>
      <c r="P4630" s="104"/>
    </row>
    <row r="4631" spans="1:16">
      <c r="A4631" s="104" t="s">
        <v>12916</v>
      </c>
      <c r="B4631" s="104" t="s">
        <v>23046</v>
      </c>
      <c r="C4631" s="104" t="s">
        <v>11976</v>
      </c>
      <c r="D4631" s="104" t="s">
        <v>11977</v>
      </c>
      <c r="E4631" s="104" t="s">
        <v>11976</v>
      </c>
      <c r="F4631" s="104" t="s">
        <v>11982</v>
      </c>
      <c r="G4631" s="104" t="s">
        <v>11979</v>
      </c>
      <c r="H4631" s="104" t="b">
        <v>0</v>
      </c>
      <c r="I4631" s="104" t="b">
        <v>1</v>
      </c>
      <c r="J4631" s="104" t="s">
        <v>12034</v>
      </c>
      <c r="K4631" s="104" t="s">
        <v>11984</v>
      </c>
      <c r="L4631" s="104"/>
      <c r="M4631" s="104"/>
      <c r="N4631" s="2043"/>
      <c r="O4631" s="104"/>
      <c r="P4631" s="104"/>
    </row>
    <row r="4632" spans="1:16">
      <c r="A4632" s="104" t="s">
        <v>12372</v>
      </c>
      <c r="B4632" s="104" t="s">
        <v>23047</v>
      </c>
      <c r="C4632" s="104" t="s">
        <v>11976</v>
      </c>
      <c r="D4632" s="104" t="s">
        <v>11977</v>
      </c>
      <c r="E4632" s="104" t="s">
        <v>11976</v>
      </c>
      <c r="F4632" s="104" t="s">
        <v>11982</v>
      </c>
      <c r="G4632" s="104" t="s">
        <v>11979</v>
      </c>
      <c r="H4632" s="104" t="b">
        <v>0</v>
      </c>
      <c r="I4632" s="104" t="b">
        <v>1</v>
      </c>
      <c r="J4632" s="104" t="s">
        <v>12034</v>
      </c>
      <c r="K4632" s="104" t="s">
        <v>11984</v>
      </c>
      <c r="L4632" s="104"/>
      <c r="M4632" s="104"/>
      <c r="N4632" s="2043"/>
      <c r="O4632" s="104"/>
      <c r="P4632" s="104"/>
    </row>
    <row r="4633" spans="1:16">
      <c r="A4633" s="104" t="s">
        <v>12373</v>
      </c>
      <c r="B4633" s="104" t="s">
        <v>23048</v>
      </c>
      <c r="C4633" s="104" t="s">
        <v>11976</v>
      </c>
      <c r="D4633" s="104" t="s">
        <v>11977</v>
      </c>
      <c r="E4633" s="104" t="s">
        <v>11976</v>
      </c>
      <c r="F4633" s="104" t="s">
        <v>11982</v>
      </c>
      <c r="G4633" s="104" t="s">
        <v>11979</v>
      </c>
      <c r="H4633" s="104" t="b">
        <v>0</v>
      </c>
      <c r="I4633" s="104" t="b">
        <v>1</v>
      </c>
      <c r="J4633" s="104" t="s">
        <v>12034</v>
      </c>
      <c r="K4633" s="104" t="s">
        <v>11984</v>
      </c>
      <c r="L4633" s="104"/>
      <c r="M4633" s="104"/>
      <c r="N4633" s="2043"/>
      <c r="O4633" s="104"/>
      <c r="P4633" s="104"/>
    </row>
    <row r="4634" spans="1:16">
      <c r="A4634" s="104" t="s">
        <v>12911</v>
      </c>
      <c r="B4634" s="104" t="s">
        <v>23049</v>
      </c>
      <c r="C4634" s="104" t="s">
        <v>11976</v>
      </c>
      <c r="D4634" s="104" t="s">
        <v>11977</v>
      </c>
      <c r="E4634" s="104" t="s">
        <v>11976</v>
      </c>
      <c r="F4634" s="104" t="s">
        <v>11982</v>
      </c>
      <c r="G4634" s="104" t="s">
        <v>11979</v>
      </c>
      <c r="H4634" s="104" t="b">
        <v>0</v>
      </c>
      <c r="I4634" s="104" t="b">
        <v>1</v>
      </c>
      <c r="J4634" s="104" t="s">
        <v>12034</v>
      </c>
      <c r="K4634" s="104" t="s">
        <v>11984</v>
      </c>
      <c r="L4634" s="104"/>
      <c r="M4634" s="104"/>
      <c r="N4634" s="2043"/>
      <c r="O4634" s="104"/>
      <c r="P4634" s="104"/>
    </row>
    <row r="4635" spans="1:16">
      <c r="A4635" s="104" t="s">
        <v>12912</v>
      </c>
      <c r="B4635" s="104" t="s">
        <v>23050</v>
      </c>
      <c r="C4635" s="104" t="s">
        <v>11976</v>
      </c>
      <c r="D4635" s="104" t="s">
        <v>11977</v>
      </c>
      <c r="E4635" s="104" t="s">
        <v>11976</v>
      </c>
      <c r="F4635" s="104" t="s">
        <v>11982</v>
      </c>
      <c r="G4635" s="104" t="s">
        <v>11979</v>
      </c>
      <c r="H4635" s="104" t="b">
        <v>0</v>
      </c>
      <c r="I4635" s="104" t="b">
        <v>1</v>
      </c>
      <c r="J4635" s="104" t="s">
        <v>11983</v>
      </c>
      <c r="K4635" s="104" t="s">
        <v>11984</v>
      </c>
      <c r="L4635" s="104"/>
      <c r="M4635" s="104"/>
      <c r="N4635" s="2043"/>
      <c r="O4635" s="104"/>
      <c r="P4635" s="104"/>
    </row>
    <row r="4636" spans="1:16">
      <c r="A4636" s="104" t="s">
        <v>12913</v>
      </c>
      <c r="B4636" s="104" t="s">
        <v>23051</v>
      </c>
      <c r="C4636" s="104" t="s">
        <v>11976</v>
      </c>
      <c r="D4636" s="104" t="s">
        <v>11977</v>
      </c>
      <c r="E4636" s="104" t="s">
        <v>11976</v>
      </c>
      <c r="F4636" s="104" t="s">
        <v>11982</v>
      </c>
      <c r="G4636" s="104" t="s">
        <v>11979</v>
      </c>
      <c r="H4636" s="104" t="b">
        <v>0</v>
      </c>
      <c r="I4636" s="104" t="b">
        <v>1</v>
      </c>
      <c r="J4636" s="104" t="s">
        <v>12034</v>
      </c>
      <c r="K4636" s="104" t="s">
        <v>11980</v>
      </c>
      <c r="L4636" s="104"/>
      <c r="M4636" s="104"/>
      <c r="N4636" s="2043"/>
      <c r="O4636" s="104"/>
      <c r="P4636" s="104"/>
    </row>
    <row r="4637" spans="1:16">
      <c r="A4637" s="104" t="s">
        <v>12914</v>
      </c>
      <c r="B4637" s="104" t="s">
        <v>23052</v>
      </c>
      <c r="C4637" s="104" t="s">
        <v>11976</v>
      </c>
      <c r="D4637" s="104" t="s">
        <v>11977</v>
      </c>
      <c r="E4637" s="104" t="s">
        <v>11976</v>
      </c>
      <c r="F4637" s="104" t="s">
        <v>11982</v>
      </c>
      <c r="G4637" s="104" t="s">
        <v>11979</v>
      </c>
      <c r="H4637" s="104" t="b">
        <v>0</v>
      </c>
      <c r="I4637" s="104" t="b">
        <v>1</v>
      </c>
      <c r="J4637" s="104" t="s">
        <v>11983</v>
      </c>
      <c r="K4637" s="104" t="s">
        <v>11984</v>
      </c>
      <c r="L4637" s="104"/>
      <c r="M4637" s="104"/>
      <c r="N4637" s="2043"/>
      <c r="O4637" s="104"/>
      <c r="P4637" s="104"/>
    </row>
    <row r="4638" spans="1:16">
      <c r="A4638" s="104" t="s">
        <v>12375</v>
      </c>
      <c r="B4638" s="104" t="s">
        <v>23053</v>
      </c>
      <c r="C4638" s="104" t="s">
        <v>11976</v>
      </c>
      <c r="D4638" s="104" t="s">
        <v>11977</v>
      </c>
      <c r="E4638" s="104" t="s">
        <v>11976</v>
      </c>
      <c r="F4638" s="104" t="s">
        <v>11978</v>
      </c>
      <c r="G4638" s="104" t="s">
        <v>11979</v>
      </c>
      <c r="H4638" s="104" t="b">
        <v>1</v>
      </c>
      <c r="I4638" s="104" t="b">
        <v>1</v>
      </c>
      <c r="J4638" s="104"/>
      <c r="K4638" s="104" t="s">
        <v>11980</v>
      </c>
      <c r="L4638" s="104"/>
      <c r="M4638" s="104"/>
      <c r="N4638" s="2043"/>
      <c r="O4638" s="104"/>
      <c r="P4638" s="104"/>
    </row>
    <row r="4639" spans="1:16">
      <c r="A4639" s="104" t="s">
        <v>12917</v>
      </c>
      <c r="B4639" s="104" t="s">
        <v>23054</v>
      </c>
      <c r="C4639" s="104" t="s">
        <v>11976</v>
      </c>
      <c r="D4639" s="104" t="s">
        <v>11977</v>
      </c>
      <c r="E4639" s="104" t="s">
        <v>11976</v>
      </c>
      <c r="F4639" s="104" t="s">
        <v>11982</v>
      </c>
      <c r="G4639" s="104" t="s">
        <v>11979</v>
      </c>
      <c r="H4639" s="104" t="b">
        <v>0</v>
      </c>
      <c r="I4639" s="104" t="b">
        <v>1</v>
      </c>
      <c r="J4639" s="104" t="s">
        <v>11983</v>
      </c>
      <c r="K4639" s="104" t="s">
        <v>11984</v>
      </c>
      <c r="L4639" s="104"/>
      <c r="M4639" s="104"/>
      <c r="N4639" s="2043"/>
      <c r="O4639" s="104"/>
      <c r="P4639" s="104"/>
    </row>
    <row r="4640" spans="1:16">
      <c r="A4640" s="104" t="s">
        <v>12918</v>
      </c>
      <c r="B4640" s="104" t="s">
        <v>23055</v>
      </c>
      <c r="C4640" s="104" t="s">
        <v>11976</v>
      </c>
      <c r="D4640" s="104" t="s">
        <v>11977</v>
      </c>
      <c r="E4640" s="104" t="s">
        <v>11976</v>
      </c>
      <c r="F4640" s="104" t="s">
        <v>11982</v>
      </c>
      <c r="G4640" s="104" t="s">
        <v>11979</v>
      </c>
      <c r="H4640" s="104" t="b">
        <v>0</v>
      </c>
      <c r="I4640" s="104" t="b">
        <v>1</v>
      </c>
      <c r="J4640" s="104" t="s">
        <v>11983</v>
      </c>
      <c r="K4640" s="104" t="s">
        <v>11984</v>
      </c>
      <c r="L4640" s="104"/>
      <c r="M4640" s="104"/>
      <c r="N4640" s="2043"/>
      <c r="O4640" s="104"/>
      <c r="P4640" s="104"/>
    </row>
    <row r="4641" spans="1:16">
      <c r="A4641" s="104" t="s">
        <v>12919</v>
      </c>
      <c r="B4641" s="104" t="s">
        <v>23056</v>
      </c>
      <c r="C4641" s="104" t="s">
        <v>11976</v>
      </c>
      <c r="D4641" s="104" t="s">
        <v>11977</v>
      </c>
      <c r="E4641" s="104" t="s">
        <v>11976</v>
      </c>
      <c r="F4641" s="104" t="s">
        <v>11982</v>
      </c>
      <c r="G4641" s="104" t="s">
        <v>11979</v>
      </c>
      <c r="H4641" s="104" t="b">
        <v>0</v>
      </c>
      <c r="I4641" s="104" t="b">
        <v>1</v>
      </c>
      <c r="J4641" s="104" t="s">
        <v>11983</v>
      </c>
      <c r="K4641" s="104" t="s">
        <v>11984</v>
      </c>
      <c r="L4641" s="104"/>
      <c r="M4641" s="104"/>
      <c r="N4641" s="2043"/>
      <c r="O4641" s="104"/>
      <c r="P4641" s="104"/>
    </row>
    <row r="4642" spans="1:16">
      <c r="A4642" s="104" t="s">
        <v>12920</v>
      </c>
      <c r="B4642" s="104" t="s">
        <v>23057</v>
      </c>
      <c r="C4642" s="104" t="s">
        <v>11976</v>
      </c>
      <c r="D4642" s="104" t="s">
        <v>11977</v>
      </c>
      <c r="E4642" s="104" t="s">
        <v>11976</v>
      </c>
      <c r="F4642" s="104" t="s">
        <v>11982</v>
      </c>
      <c r="G4642" s="104" t="s">
        <v>11979</v>
      </c>
      <c r="H4642" s="104" t="b">
        <v>0</v>
      </c>
      <c r="I4642" s="104" t="b">
        <v>1</v>
      </c>
      <c r="J4642" s="104" t="s">
        <v>11983</v>
      </c>
      <c r="K4642" s="104" t="s">
        <v>11980</v>
      </c>
      <c r="L4642" s="104"/>
      <c r="M4642" s="104"/>
      <c r="N4642" s="2043"/>
      <c r="O4642" s="104"/>
      <c r="P4642" s="104"/>
    </row>
    <row r="4643" spans="1:16">
      <c r="A4643" s="104" t="s">
        <v>12921</v>
      </c>
      <c r="B4643" s="104" t="s">
        <v>23058</v>
      </c>
      <c r="C4643" s="104" t="s">
        <v>11976</v>
      </c>
      <c r="D4643" s="104" t="s">
        <v>11977</v>
      </c>
      <c r="E4643" s="104" t="s">
        <v>11976</v>
      </c>
      <c r="F4643" s="104" t="s">
        <v>11982</v>
      </c>
      <c r="G4643" s="104" t="s">
        <v>11979</v>
      </c>
      <c r="H4643" s="104" t="b">
        <v>0</v>
      </c>
      <c r="I4643" s="104" t="b">
        <v>1</v>
      </c>
      <c r="J4643" s="104" t="s">
        <v>11983</v>
      </c>
      <c r="K4643" s="104" t="s">
        <v>11980</v>
      </c>
      <c r="L4643" s="104"/>
      <c r="M4643" s="104"/>
      <c r="N4643" s="2043"/>
      <c r="O4643" s="104"/>
      <c r="P4643" s="104"/>
    </row>
    <row r="4644" spans="1:16">
      <c r="A4644" s="104" t="s">
        <v>12377</v>
      </c>
      <c r="B4644" s="104" t="s">
        <v>23059</v>
      </c>
      <c r="C4644" s="104" t="s">
        <v>11976</v>
      </c>
      <c r="D4644" s="104" t="s">
        <v>11977</v>
      </c>
      <c r="E4644" s="104" t="s">
        <v>11976</v>
      </c>
      <c r="F4644" s="104" t="s">
        <v>11978</v>
      </c>
      <c r="G4644" s="104" t="s">
        <v>11979</v>
      </c>
      <c r="H4644" s="104" t="b">
        <v>1</v>
      </c>
      <c r="I4644" s="104" t="b">
        <v>1</v>
      </c>
      <c r="J4644" s="104"/>
      <c r="K4644" s="104" t="s">
        <v>11980</v>
      </c>
      <c r="L4644" s="104"/>
      <c r="M4644" s="104"/>
      <c r="N4644" s="2043"/>
      <c r="O4644" s="104"/>
      <c r="P4644" s="104"/>
    </row>
    <row r="4645" spans="1:16">
      <c r="A4645" s="104" t="s">
        <v>12376</v>
      </c>
      <c r="B4645" s="104" t="s">
        <v>23060</v>
      </c>
      <c r="C4645" s="104" t="s">
        <v>11976</v>
      </c>
      <c r="D4645" s="104" t="s">
        <v>11977</v>
      </c>
      <c r="E4645" s="104" t="s">
        <v>11976</v>
      </c>
      <c r="F4645" s="104" t="s">
        <v>11982</v>
      </c>
      <c r="G4645" s="104" t="s">
        <v>11979</v>
      </c>
      <c r="H4645" s="104" t="b">
        <v>0</v>
      </c>
      <c r="I4645" s="104" t="b">
        <v>1</v>
      </c>
      <c r="J4645" s="104" t="s">
        <v>12034</v>
      </c>
      <c r="K4645" s="104" t="s">
        <v>11980</v>
      </c>
      <c r="L4645" s="104"/>
      <c r="M4645" s="104"/>
      <c r="N4645" s="2043"/>
      <c r="O4645" s="104"/>
      <c r="P4645" s="104"/>
    </row>
    <row r="4646" spans="1:16">
      <c r="A4646" s="104" t="s">
        <v>12378</v>
      </c>
      <c r="B4646" s="104" t="s">
        <v>23061</v>
      </c>
      <c r="C4646" s="104" t="s">
        <v>11976</v>
      </c>
      <c r="D4646" s="104" t="s">
        <v>11977</v>
      </c>
      <c r="E4646" s="104" t="s">
        <v>11976</v>
      </c>
      <c r="F4646" s="104" t="s">
        <v>11982</v>
      </c>
      <c r="G4646" s="104" t="s">
        <v>11979</v>
      </c>
      <c r="H4646" s="104" t="b">
        <v>0</v>
      </c>
      <c r="I4646" s="104" t="b">
        <v>1</v>
      </c>
      <c r="J4646" s="104" t="s">
        <v>11983</v>
      </c>
      <c r="K4646" s="104" t="s">
        <v>11980</v>
      </c>
      <c r="L4646" s="104"/>
      <c r="M4646" s="104"/>
      <c r="N4646" s="2043"/>
      <c r="O4646" s="104"/>
      <c r="P4646" s="104"/>
    </row>
    <row r="4647" spans="1:16">
      <c r="A4647" s="104" t="s">
        <v>12379</v>
      </c>
      <c r="B4647" s="104" t="s">
        <v>23062</v>
      </c>
      <c r="C4647" s="104" t="s">
        <v>11976</v>
      </c>
      <c r="D4647" s="104" t="s">
        <v>11977</v>
      </c>
      <c r="E4647" s="104" t="s">
        <v>11976</v>
      </c>
      <c r="F4647" s="104" t="s">
        <v>11982</v>
      </c>
      <c r="G4647" s="104" t="s">
        <v>11979</v>
      </c>
      <c r="H4647" s="104" t="b">
        <v>0</v>
      </c>
      <c r="I4647" s="104" t="b">
        <v>1</v>
      </c>
      <c r="J4647" s="104" t="s">
        <v>11983</v>
      </c>
      <c r="K4647" s="104" t="s">
        <v>11980</v>
      </c>
      <c r="L4647" s="104"/>
      <c r="M4647" s="104"/>
      <c r="N4647" s="2043"/>
      <c r="O4647" s="104"/>
      <c r="P4647" s="104"/>
    </row>
    <row r="4648" spans="1:16">
      <c r="A4648" s="104" t="s">
        <v>12466</v>
      </c>
      <c r="B4648" s="104" t="s">
        <v>23063</v>
      </c>
      <c r="C4648" s="104" t="s">
        <v>11976</v>
      </c>
      <c r="D4648" s="104" t="s">
        <v>11977</v>
      </c>
      <c r="E4648" s="104" t="s">
        <v>11976</v>
      </c>
      <c r="F4648" s="104" t="s">
        <v>11982</v>
      </c>
      <c r="G4648" s="104" t="s">
        <v>11979</v>
      </c>
      <c r="H4648" s="104" t="b">
        <v>0</v>
      </c>
      <c r="I4648" s="104" t="b">
        <v>1</v>
      </c>
      <c r="J4648" s="104" t="s">
        <v>12034</v>
      </c>
      <c r="K4648" s="104" t="s">
        <v>11980</v>
      </c>
      <c r="L4648" s="104"/>
      <c r="M4648" s="104"/>
      <c r="N4648" s="2043"/>
      <c r="O4648" s="104"/>
      <c r="P4648" s="104"/>
    </row>
    <row r="4649" spans="1:16">
      <c r="A4649" s="104" t="s">
        <v>12380</v>
      </c>
      <c r="B4649" s="104" t="s">
        <v>23064</v>
      </c>
      <c r="C4649" s="104" t="s">
        <v>11976</v>
      </c>
      <c r="D4649" s="104" t="s">
        <v>11977</v>
      </c>
      <c r="E4649" s="104" t="s">
        <v>11976</v>
      </c>
      <c r="F4649" s="104" t="s">
        <v>11978</v>
      </c>
      <c r="G4649" s="104" t="s">
        <v>11979</v>
      </c>
      <c r="H4649" s="104" t="b">
        <v>1</v>
      </c>
      <c r="I4649" s="104" t="b">
        <v>1</v>
      </c>
      <c r="J4649" s="104"/>
      <c r="K4649" s="104" t="s">
        <v>11980</v>
      </c>
      <c r="L4649" s="104"/>
      <c r="M4649" s="104"/>
      <c r="N4649" s="2043"/>
      <c r="O4649" s="104"/>
      <c r="P4649" s="104"/>
    </row>
    <row r="4650" spans="1:16">
      <c r="A4650" s="104" t="s">
        <v>15751</v>
      </c>
      <c r="B4650" s="104" t="s">
        <v>23065</v>
      </c>
      <c r="C4650" s="104" t="s">
        <v>11976</v>
      </c>
      <c r="D4650" s="104" t="s">
        <v>11977</v>
      </c>
      <c r="E4650" s="104" t="s">
        <v>11976</v>
      </c>
      <c r="F4650" s="104" t="s">
        <v>11982</v>
      </c>
      <c r="G4650" s="104" t="s">
        <v>11979</v>
      </c>
      <c r="H4650" s="104" t="b">
        <v>0</v>
      </c>
      <c r="I4650" s="104" t="b">
        <v>1</v>
      </c>
      <c r="J4650" s="104" t="s">
        <v>11983</v>
      </c>
      <c r="K4650" s="104" t="s">
        <v>11984</v>
      </c>
      <c r="L4650" s="104"/>
      <c r="M4650" s="104"/>
      <c r="N4650" s="2043"/>
      <c r="O4650" s="104"/>
      <c r="P4650" s="104"/>
    </row>
    <row r="4651" spans="1:16">
      <c r="A4651" s="104" t="s">
        <v>15752</v>
      </c>
      <c r="B4651" s="104" t="s">
        <v>23066</v>
      </c>
      <c r="C4651" s="104" t="s">
        <v>11976</v>
      </c>
      <c r="D4651" s="104" t="s">
        <v>11977</v>
      </c>
      <c r="E4651" s="104" t="s">
        <v>11976</v>
      </c>
      <c r="F4651" s="104" t="s">
        <v>11982</v>
      </c>
      <c r="G4651" s="104" t="s">
        <v>11979</v>
      </c>
      <c r="H4651" s="104" t="b">
        <v>0</v>
      </c>
      <c r="I4651" s="104" t="b">
        <v>1</v>
      </c>
      <c r="J4651" s="104" t="s">
        <v>12034</v>
      </c>
      <c r="K4651" s="104" t="s">
        <v>11984</v>
      </c>
      <c r="L4651" s="104"/>
      <c r="M4651" s="104"/>
      <c r="N4651" s="2043"/>
      <c r="O4651" s="104"/>
      <c r="P4651" s="104"/>
    </row>
    <row r="4652" spans="1:16">
      <c r="A4652" s="104" t="s">
        <v>15753</v>
      </c>
      <c r="B4652" s="104" t="s">
        <v>23067</v>
      </c>
      <c r="C4652" s="104" t="s">
        <v>11976</v>
      </c>
      <c r="D4652" s="104" t="s">
        <v>11977</v>
      </c>
      <c r="E4652" s="104" t="s">
        <v>11976</v>
      </c>
      <c r="F4652" s="104" t="s">
        <v>11982</v>
      </c>
      <c r="G4652" s="104" t="s">
        <v>11979</v>
      </c>
      <c r="H4652" s="104" t="b">
        <v>0</v>
      </c>
      <c r="I4652" s="104" t="b">
        <v>1</v>
      </c>
      <c r="J4652" s="104" t="s">
        <v>12034</v>
      </c>
      <c r="K4652" s="104" t="s">
        <v>11984</v>
      </c>
      <c r="L4652" s="104"/>
      <c r="M4652" s="104"/>
      <c r="N4652" s="2043"/>
      <c r="O4652" s="104"/>
      <c r="P4652" s="104"/>
    </row>
    <row r="4653" spans="1:16">
      <c r="A4653" s="104" t="s">
        <v>15754</v>
      </c>
      <c r="B4653" s="104" t="s">
        <v>23068</v>
      </c>
      <c r="C4653" s="104" t="s">
        <v>11976</v>
      </c>
      <c r="D4653" s="104" t="s">
        <v>11977</v>
      </c>
      <c r="E4653" s="104" t="s">
        <v>11976</v>
      </c>
      <c r="F4653" s="104" t="s">
        <v>11982</v>
      </c>
      <c r="G4653" s="104" t="s">
        <v>11979</v>
      </c>
      <c r="H4653" s="104" t="b">
        <v>0</v>
      </c>
      <c r="I4653" s="104" t="b">
        <v>1</v>
      </c>
      <c r="J4653" s="104" t="s">
        <v>11983</v>
      </c>
      <c r="K4653" s="104" t="s">
        <v>11984</v>
      </c>
      <c r="L4653" s="104"/>
      <c r="M4653" s="104"/>
      <c r="N4653" s="2043"/>
      <c r="O4653" s="104"/>
      <c r="P4653" s="104"/>
    </row>
    <row r="4654" spans="1:16">
      <c r="A4654" s="104" t="s">
        <v>15755</v>
      </c>
      <c r="B4654" s="104" t="s">
        <v>23069</v>
      </c>
      <c r="C4654" s="104" t="s">
        <v>11976</v>
      </c>
      <c r="D4654" s="104" t="s">
        <v>11977</v>
      </c>
      <c r="E4654" s="104" t="s">
        <v>11976</v>
      </c>
      <c r="F4654" s="104" t="s">
        <v>11982</v>
      </c>
      <c r="G4654" s="104" t="s">
        <v>11979</v>
      </c>
      <c r="H4654" s="104" t="b">
        <v>0</v>
      </c>
      <c r="I4654" s="104" t="b">
        <v>1</v>
      </c>
      <c r="J4654" s="104" t="s">
        <v>11983</v>
      </c>
      <c r="K4654" s="104" t="s">
        <v>11984</v>
      </c>
      <c r="L4654" s="104"/>
      <c r="M4654" s="104"/>
      <c r="N4654" s="2043"/>
      <c r="O4654" s="104"/>
      <c r="P4654" s="104"/>
    </row>
    <row r="4655" spans="1:16">
      <c r="A4655" s="104" t="s">
        <v>12381</v>
      </c>
      <c r="B4655" s="104" t="s">
        <v>23070</v>
      </c>
      <c r="C4655" s="104" t="s">
        <v>11976</v>
      </c>
      <c r="D4655" s="104" t="s">
        <v>11977</v>
      </c>
      <c r="E4655" s="104" t="s">
        <v>11976</v>
      </c>
      <c r="F4655" s="104" t="s">
        <v>11978</v>
      </c>
      <c r="G4655" s="104" t="s">
        <v>11979</v>
      </c>
      <c r="H4655" s="104" t="b">
        <v>1</v>
      </c>
      <c r="I4655" s="104" t="b">
        <v>1</v>
      </c>
      <c r="J4655" s="104"/>
      <c r="K4655" s="104" t="s">
        <v>11980</v>
      </c>
      <c r="L4655" s="104"/>
      <c r="M4655" s="104"/>
      <c r="N4655" s="2043"/>
      <c r="O4655" s="104"/>
      <c r="P4655" s="104"/>
    </row>
    <row r="4656" spans="1:16">
      <c r="A4656" s="104" t="s">
        <v>12668</v>
      </c>
      <c r="B4656" s="104" t="s">
        <v>23071</v>
      </c>
      <c r="C4656" s="104"/>
      <c r="D4656" s="104"/>
      <c r="E4656" s="104" t="s">
        <v>12641</v>
      </c>
      <c r="F4656" s="104" t="s">
        <v>12642</v>
      </c>
      <c r="G4656" s="104" t="s">
        <v>11979</v>
      </c>
      <c r="H4656" s="104" t="b">
        <v>0</v>
      </c>
      <c r="I4656" s="104" t="b">
        <v>0</v>
      </c>
      <c r="J4656" s="104"/>
      <c r="K4656" s="104"/>
      <c r="L4656" s="104"/>
      <c r="M4656" s="104"/>
      <c r="N4656" s="2043"/>
      <c r="O4656" s="104"/>
      <c r="P4656" s="104"/>
    </row>
    <row r="4657" spans="1:16">
      <c r="A4657" s="104" t="s">
        <v>12464</v>
      </c>
      <c r="B4657" s="104" t="s">
        <v>23072</v>
      </c>
      <c r="C4657" s="104" t="s">
        <v>11976</v>
      </c>
      <c r="D4657" s="104" t="s">
        <v>11977</v>
      </c>
      <c r="E4657" s="104" t="s">
        <v>11976</v>
      </c>
      <c r="F4657" s="104" t="s">
        <v>11982</v>
      </c>
      <c r="G4657" s="104" t="s">
        <v>11979</v>
      </c>
      <c r="H4657" s="104" t="b">
        <v>0</v>
      </c>
      <c r="I4657" s="104" t="b">
        <v>1</v>
      </c>
      <c r="J4657" s="104" t="s">
        <v>11983</v>
      </c>
      <c r="K4657" s="104" t="s">
        <v>11984</v>
      </c>
      <c r="L4657" s="104"/>
      <c r="M4657" s="104"/>
      <c r="N4657" s="2043"/>
      <c r="O4657" s="104"/>
      <c r="P4657" s="104"/>
    </row>
    <row r="4658" spans="1:16">
      <c r="A4658" s="104" t="s">
        <v>12410</v>
      </c>
      <c r="B4658" s="104" t="s">
        <v>23073</v>
      </c>
      <c r="C4658" s="104" t="s">
        <v>11976</v>
      </c>
      <c r="D4658" s="104" t="s">
        <v>11977</v>
      </c>
      <c r="E4658" s="104" t="s">
        <v>11976</v>
      </c>
      <c r="F4658" s="104" t="s">
        <v>11978</v>
      </c>
      <c r="G4658" s="104" t="s">
        <v>11979</v>
      </c>
      <c r="H4658" s="104" t="b">
        <v>1</v>
      </c>
      <c r="I4658" s="104" t="b">
        <v>1</v>
      </c>
      <c r="J4658" s="104"/>
      <c r="K4658" s="104" t="s">
        <v>11980</v>
      </c>
      <c r="L4658" s="104"/>
      <c r="M4658" s="104"/>
      <c r="N4658" s="2043"/>
      <c r="O4658" s="104"/>
      <c r="P4658" s="104"/>
    </row>
    <row r="4659" spans="1:16">
      <c r="A4659" s="104" t="s">
        <v>12425</v>
      </c>
      <c r="B4659" s="104" t="s">
        <v>23074</v>
      </c>
      <c r="C4659" s="104" t="s">
        <v>11976</v>
      </c>
      <c r="D4659" s="104" t="s">
        <v>11977</v>
      </c>
      <c r="E4659" s="104" t="s">
        <v>11976</v>
      </c>
      <c r="F4659" s="104" t="s">
        <v>11982</v>
      </c>
      <c r="G4659" s="104" t="s">
        <v>11979</v>
      </c>
      <c r="H4659" s="104" t="b">
        <v>0</v>
      </c>
      <c r="I4659" s="104" t="b">
        <v>1</v>
      </c>
      <c r="J4659" s="104" t="s">
        <v>11983</v>
      </c>
      <c r="K4659" s="104" t="s">
        <v>11984</v>
      </c>
      <c r="L4659" s="104"/>
      <c r="M4659" s="104"/>
      <c r="N4659" s="2043"/>
      <c r="O4659" s="104"/>
      <c r="P4659" s="104"/>
    </row>
    <row r="4660" spans="1:16">
      <c r="A4660" s="104" t="s">
        <v>12426</v>
      </c>
      <c r="B4660" s="104" t="s">
        <v>23075</v>
      </c>
      <c r="C4660" s="104" t="s">
        <v>11976</v>
      </c>
      <c r="D4660" s="104" t="s">
        <v>11977</v>
      </c>
      <c r="E4660" s="104" t="s">
        <v>11976</v>
      </c>
      <c r="F4660" s="104" t="s">
        <v>11982</v>
      </c>
      <c r="G4660" s="104" t="s">
        <v>11979</v>
      </c>
      <c r="H4660" s="104" t="b">
        <v>0</v>
      </c>
      <c r="I4660" s="104" t="b">
        <v>1</v>
      </c>
      <c r="J4660" s="104" t="s">
        <v>11983</v>
      </c>
      <c r="K4660" s="104" t="s">
        <v>11984</v>
      </c>
      <c r="L4660" s="104"/>
      <c r="M4660" s="104"/>
      <c r="N4660" s="2043"/>
      <c r="O4660" s="104"/>
      <c r="P4660" s="104"/>
    </row>
    <row r="4661" spans="1:16">
      <c r="A4661" s="104" t="s">
        <v>12427</v>
      </c>
      <c r="B4661" s="104" t="s">
        <v>23076</v>
      </c>
      <c r="C4661" s="104" t="s">
        <v>11976</v>
      </c>
      <c r="D4661" s="104" t="s">
        <v>11977</v>
      </c>
      <c r="E4661" s="104" t="s">
        <v>11976</v>
      </c>
      <c r="F4661" s="104" t="s">
        <v>11982</v>
      </c>
      <c r="G4661" s="104" t="s">
        <v>11979</v>
      </c>
      <c r="H4661" s="104" t="b">
        <v>0</v>
      </c>
      <c r="I4661" s="104" t="b">
        <v>1</v>
      </c>
      <c r="J4661" s="104" t="s">
        <v>11983</v>
      </c>
      <c r="K4661" s="104" t="s">
        <v>11984</v>
      </c>
      <c r="L4661" s="104"/>
      <c r="M4661" s="104"/>
      <c r="N4661" s="2043"/>
      <c r="O4661" s="104"/>
      <c r="P4661" s="104"/>
    </row>
    <row r="4662" spans="1:16">
      <c r="A4662" s="104" t="s">
        <v>12416</v>
      </c>
      <c r="B4662" s="104" t="s">
        <v>23077</v>
      </c>
      <c r="C4662" s="104" t="s">
        <v>11976</v>
      </c>
      <c r="D4662" s="104" t="s">
        <v>11977</v>
      </c>
      <c r="E4662" s="104" t="s">
        <v>11976</v>
      </c>
      <c r="F4662" s="104" t="s">
        <v>11978</v>
      </c>
      <c r="G4662" s="104" t="s">
        <v>11979</v>
      </c>
      <c r="H4662" s="104" t="b">
        <v>1</v>
      </c>
      <c r="I4662" s="104" t="b">
        <v>1</v>
      </c>
      <c r="J4662" s="104"/>
      <c r="K4662" s="104" t="s">
        <v>11980</v>
      </c>
      <c r="L4662" s="104"/>
      <c r="M4662" s="104"/>
      <c r="N4662" s="2043"/>
      <c r="O4662" s="104"/>
      <c r="P4662" s="104"/>
    </row>
    <row r="4663" spans="1:16">
      <c r="A4663" s="104" t="s">
        <v>12418</v>
      </c>
      <c r="B4663" s="104" t="s">
        <v>23078</v>
      </c>
      <c r="C4663" s="104" t="s">
        <v>11976</v>
      </c>
      <c r="D4663" s="104" t="s">
        <v>11977</v>
      </c>
      <c r="E4663" s="104" t="s">
        <v>11976</v>
      </c>
      <c r="F4663" s="104" t="s">
        <v>11982</v>
      </c>
      <c r="G4663" s="104" t="s">
        <v>11979</v>
      </c>
      <c r="H4663" s="104" t="b">
        <v>0</v>
      </c>
      <c r="I4663" s="104" t="b">
        <v>1</v>
      </c>
      <c r="J4663" s="104" t="s">
        <v>11983</v>
      </c>
      <c r="K4663" s="104" t="s">
        <v>11984</v>
      </c>
      <c r="L4663" s="104"/>
      <c r="M4663" s="104"/>
      <c r="N4663" s="2043"/>
      <c r="O4663" s="104"/>
      <c r="P4663" s="104"/>
    </row>
    <row r="4664" spans="1:16">
      <c r="A4664" s="104" t="s">
        <v>12417</v>
      </c>
      <c r="B4664" s="104" t="s">
        <v>23079</v>
      </c>
      <c r="C4664" s="104" t="s">
        <v>11976</v>
      </c>
      <c r="D4664" s="104" t="s">
        <v>11977</v>
      </c>
      <c r="E4664" s="104" t="s">
        <v>11976</v>
      </c>
      <c r="F4664" s="104" t="s">
        <v>11982</v>
      </c>
      <c r="G4664" s="104" t="s">
        <v>11979</v>
      </c>
      <c r="H4664" s="104" t="b">
        <v>0</v>
      </c>
      <c r="I4664" s="104" t="b">
        <v>1</v>
      </c>
      <c r="J4664" s="104" t="s">
        <v>11983</v>
      </c>
      <c r="K4664" s="104" t="s">
        <v>11984</v>
      </c>
      <c r="L4664" s="104"/>
      <c r="M4664" s="104"/>
      <c r="N4664" s="2043"/>
      <c r="O4664" s="104"/>
      <c r="P4664" s="104"/>
    </row>
    <row r="4665" spans="1:16">
      <c r="A4665" s="104" t="s">
        <v>12411</v>
      </c>
      <c r="B4665" s="104" t="s">
        <v>23080</v>
      </c>
      <c r="C4665" s="104" t="s">
        <v>11976</v>
      </c>
      <c r="D4665" s="104" t="s">
        <v>11977</v>
      </c>
      <c r="E4665" s="104" t="s">
        <v>11976</v>
      </c>
      <c r="F4665" s="104" t="s">
        <v>11982</v>
      </c>
      <c r="G4665" s="104" t="s">
        <v>11979</v>
      </c>
      <c r="H4665" s="104" t="b">
        <v>0</v>
      </c>
      <c r="I4665" s="104" t="b">
        <v>1</v>
      </c>
      <c r="J4665" s="104" t="s">
        <v>11983</v>
      </c>
      <c r="K4665" s="104" t="s">
        <v>11984</v>
      </c>
      <c r="L4665" s="104"/>
      <c r="M4665" s="104"/>
      <c r="N4665" s="2043"/>
      <c r="O4665" s="104"/>
      <c r="P4665" s="104"/>
    </row>
    <row r="4666" spans="1:16">
      <c r="A4666" s="104" t="s">
        <v>12412</v>
      </c>
      <c r="B4666" s="104" t="s">
        <v>23081</v>
      </c>
      <c r="C4666" s="104" t="s">
        <v>11976</v>
      </c>
      <c r="D4666" s="104" t="s">
        <v>11977</v>
      </c>
      <c r="E4666" s="104" t="s">
        <v>11976</v>
      </c>
      <c r="F4666" s="104" t="s">
        <v>11982</v>
      </c>
      <c r="G4666" s="104" t="s">
        <v>11979</v>
      </c>
      <c r="H4666" s="104" t="b">
        <v>0</v>
      </c>
      <c r="I4666" s="104" t="b">
        <v>1</v>
      </c>
      <c r="J4666" s="104" t="s">
        <v>11983</v>
      </c>
      <c r="K4666" s="104" t="s">
        <v>11984</v>
      </c>
      <c r="L4666" s="104"/>
      <c r="M4666" s="104"/>
      <c r="N4666" s="2043"/>
      <c r="O4666" s="104"/>
      <c r="P4666" s="104"/>
    </row>
    <row r="4667" spans="1:16">
      <c r="A4667" s="104" t="s">
        <v>12424</v>
      </c>
      <c r="B4667" s="104" t="s">
        <v>23082</v>
      </c>
      <c r="C4667" s="104" t="s">
        <v>11976</v>
      </c>
      <c r="D4667" s="104" t="s">
        <v>11977</v>
      </c>
      <c r="E4667" s="104" t="s">
        <v>11976</v>
      </c>
      <c r="F4667" s="104" t="s">
        <v>11982</v>
      </c>
      <c r="G4667" s="104" t="s">
        <v>11979</v>
      </c>
      <c r="H4667" s="104" t="b">
        <v>0</v>
      </c>
      <c r="I4667" s="104" t="b">
        <v>1</v>
      </c>
      <c r="J4667" s="104" t="s">
        <v>11983</v>
      </c>
      <c r="K4667" s="104" t="s">
        <v>11984</v>
      </c>
      <c r="L4667" s="104"/>
      <c r="M4667" s="104"/>
      <c r="N4667" s="2043"/>
      <c r="O4667" s="104"/>
      <c r="P4667" s="104"/>
    </row>
    <row r="4668" spans="1:16">
      <c r="A4668" s="104" t="s">
        <v>12415</v>
      </c>
      <c r="B4668" s="104" t="s">
        <v>23083</v>
      </c>
      <c r="C4668" s="104" t="s">
        <v>11976</v>
      </c>
      <c r="D4668" s="104" t="s">
        <v>11977</v>
      </c>
      <c r="E4668" s="104" t="s">
        <v>11976</v>
      </c>
      <c r="F4668" s="104" t="s">
        <v>11978</v>
      </c>
      <c r="G4668" s="104" t="s">
        <v>11979</v>
      </c>
      <c r="H4668" s="104" t="b">
        <v>1</v>
      </c>
      <c r="I4668" s="104" t="b">
        <v>1</v>
      </c>
      <c r="J4668" s="104"/>
      <c r="K4668" s="104" t="s">
        <v>11980</v>
      </c>
      <c r="L4668" s="104"/>
      <c r="M4668" s="104"/>
      <c r="N4668" s="2043"/>
      <c r="O4668" s="104"/>
      <c r="P4668" s="104"/>
    </row>
    <row r="4669" spans="1:16">
      <c r="A4669" s="104" t="s">
        <v>13531</v>
      </c>
      <c r="B4669" s="104" t="s">
        <v>23084</v>
      </c>
      <c r="C4669" s="104" t="s">
        <v>11976</v>
      </c>
      <c r="D4669" s="104" t="s">
        <v>11977</v>
      </c>
      <c r="E4669" s="104" t="s">
        <v>11976</v>
      </c>
      <c r="F4669" s="104" t="s">
        <v>11982</v>
      </c>
      <c r="G4669" s="104" t="s">
        <v>11979</v>
      </c>
      <c r="H4669" s="104" t="b">
        <v>0</v>
      </c>
      <c r="I4669" s="104" t="b">
        <v>1</v>
      </c>
      <c r="J4669" s="104" t="s">
        <v>11983</v>
      </c>
      <c r="K4669" s="104" t="s">
        <v>11984</v>
      </c>
      <c r="L4669" s="104"/>
      <c r="M4669" s="104"/>
      <c r="N4669" s="2043"/>
      <c r="O4669" s="104"/>
      <c r="P4669" s="104"/>
    </row>
    <row r="4670" spans="1:16">
      <c r="A4670" s="104" t="s">
        <v>12413</v>
      </c>
      <c r="B4670" s="104" t="s">
        <v>23085</v>
      </c>
      <c r="C4670" s="104" t="s">
        <v>11976</v>
      </c>
      <c r="D4670" s="104" t="s">
        <v>11977</v>
      </c>
      <c r="E4670" s="104" t="s">
        <v>11976</v>
      </c>
      <c r="F4670" s="104" t="s">
        <v>11982</v>
      </c>
      <c r="G4670" s="104" t="s">
        <v>11979</v>
      </c>
      <c r="H4670" s="104" t="b">
        <v>0</v>
      </c>
      <c r="I4670" s="104" t="b">
        <v>1</v>
      </c>
      <c r="J4670" s="104" t="s">
        <v>11983</v>
      </c>
      <c r="K4670" s="104" t="s">
        <v>11984</v>
      </c>
      <c r="L4670" s="104"/>
      <c r="M4670" s="104"/>
      <c r="N4670" s="2043"/>
      <c r="O4670" s="104"/>
      <c r="P4670" s="104"/>
    </row>
    <row r="4671" spans="1:16">
      <c r="A4671" s="104" t="s">
        <v>12414</v>
      </c>
      <c r="B4671" s="104" t="s">
        <v>23086</v>
      </c>
      <c r="C4671" s="104" t="s">
        <v>11976</v>
      </c>
      <c r="D4671" s="104" t="s">
        <v>11977</v>
      </c>
      <c r="E4671" s="104" t="s">
        <v>11976</v>
      </c>
      <c r="F4671" s="104" t="s">
        <v>11982</v>
      </c>
      <c r="G4671" s="104" t="s">
        <v>11979</v>
      </c>
      <c r="H4671" s="104" t="b">
        <v>0</v>
      </c>
      <c r="I4671" s="104" t="b">
        <v>1</v>
      </c>
      <c r="J4671" s="104" t="s">
        <v>11983</v>
      </c>
      <c r="K4671" s="104" t="s">
        <v>11984</v>
      </c>
      <c r="L4671" s="104"/>
      <c r="M4671" s="104"/>
      <c r="N4671" s="2043"/>
      <c r="O4671" s="104"/>
      <c r="P4671" s="104"/>
    </row>
    <row r="4672" spans="1:16">
      <c r="A4672" s="104" t="s">
        <v>13532</v>
      </c>
      <c r="B4672" s="104" t="s">
        <v>23087</v>
      </c>
      <c r="C4672" s="104" t="s">
        <v>11976</v>
      </c>
      <c r="D4672" s="104" t="s">
        <v>11977</v>
      </c>
      <c r="E4672" s="104" t="s">
        <v>11976</v>
      </c>
      <c r="F4672" s="104" t="s">
        <v>11982</v>
      </c>
      <c r="G4672" s="104" t="s">
        <v>11979</v>
      </c>
      <c r="H4672" s="104" t="b">
        <v>0</v>
      </c>
      <c r="I4672" s="104" t="b">
        <v>1</v>
      </c>
      <c r="J4672" s="104" t="s">
        <v>11983</v>
      </c>
      <c r="K4672" s="104" t="s">
        <v>11984</v>
      </c>
      <c r="L4672" s="104"/>
      <c r="M4672" s="104"/>
      <c r="N4672" s="2043"/>
      <c r="O4672" s="104"/>
      <c r="P4672" s="104"/>
    </row>
    <row r="4673" spans="1:16">
      <c r="A4673" s="104" t="s">
        <v>12423</v>
      </c>
      <c r="B4673" s="104" t="s">
        <v>23088</v>
      </c>
      <c r="C4673" s="104" t="s">
        <v>11976</v>
      </c>
      <c r="D4673" s="104" t="s">
        <v>11977</v>
      </c>
      <c r="E4673" s="104" t="s">
        <v>11976</v>
      </c>
      <c r="F4673" s="104" t="s">
        <v>11982</v>
      </c>
      <c r="G4673" s="104" t="s">
        <v>11979</v>
      </c>
      <c r="H4673" s="104" t="b">
        <v>0</v>
      </c>
      <c r="I4673" s="104" t="b">
        <v>1</v>
      </c>
      <c r="J4673" s="104" t="s">
        <v>11983</v>
      </c>
      <c r="K4673" s="104" t="s">
        <v>11984</v>
      </c>
      <c r="L4673" s="104"/>
      <c r="M4673" s="104"/>
      <c r="N4673" s="2043"/>
      <c r="O4673" s="104"/>
      <c r="P4673" s="104"/>
    </row>
    <row r="4674" spans="1:16">
      <c r="A4674" s="104" t="s">
        <v>12421</v>
      </c>
      <c r="B4674" s="104" t="s">
        <v>23089</v>
      </c>
      <c r="C4674" s="104" t="s">
        <v>11976</v>
      </c>
      <c r="D4674" s="104" t="s">
        <v>11977</v>
      </c>
      <c r="E4674" s="104" t="s">
        <v>11976</v>
      </c>
      <c r="F4674" s="104" t="s">
        <v>11978</v>
      </c>
      <c r="G4674" s="104" t="s">
        <v>11979</v>
      </c>
      <c r="H4674" s="104" t="b">
        <v>1</v>
      </c>
      <c r="I4674" s="104" t="b">
        <v>1</v>
      </c>
      <c r="J4674" s="104"/>
      <c r="K4674" s="104" t="s">
        <v>11980</v>
      </c>
      <c r="L4674" s="104"/>
      <c r="M4674" s="104"/>
      <c r="N4674" s="2043"/>
      <c r="O4674" s="104"/>
      <c r="P4674" s="104"/>
    </row>
    <row r="4675" spans="1:16">
      <c r="A4675" s="104" t="s">
        <v>13533</v>
      </c>
      <c r="B4675" s="104" t="s">
        <v>23090</v>
      </c>
      <c r="C4675" s="104" t="s">
        <v>11976</v>
      </c>
      <c r="D4675" s="104" t="s">
        <v>11977</v>
      </c>
      <c r="E4675" s="104" t="s">
        <v>11976</v>
      </c>
      <c r="F4675" s="104" t="s">
        <v>11982</v>
      </c>
      <c r="G4675" s="104" t="s">
        <v>11979</v>
      </c>
      <c r="H4675" s="104" t="b">
        <v>0</v>
      </c>
      <c r="I4675" s="104" t="b">
        <v>1</v>
      </c>
      <c r="J4675" s="104" t="s">
        <v>11983</v>
      </c>
      <c r="K4675" s="104" t="s">
        <v>11984</v>
      </c>
      <c r="L4675" s="104"/>
      <c r="M4675" s="104"/>
      <c r="N4675" s="2043"/>
      <c r="O4675" s="104"/>
      <c r="P4675" s="104"/>
    </row>
    <row r="4676" spans="1:16">
      <c r="A4676" s="104" t="s">
        <v>12419</v>
      </c>
      <c r="B4676" s="104" t="s">
        <v>23091</v>
      </c>
      <c r="C4676" s="104" t="s">
        <v>11976</v>
      </c>
      <c r="D4676" s="104" t="s">
        <v>11977</v>
      </c>
      <c r="E4676" s="104" t="s">
        <v>11976</v>
      </c>
      <c r="F4676" s="104" t="s">
        <v>11982</v>
      </c>
      <c r="G4676" s="104" t="s">
        <v>11979</v>
      </c>
      <c r="H4676" s="104" t="b">
        <v>0</v>
      </c>
      <c r="I4676" s="104" t="b">
        <v>1</v>
      </c>
      <c r="J4676" s="104" t="s">
        <v>11983</v>
      </c>
      <c r="K4676" s="104" t="s">
        <v>11984</v>
      </c>
      <c r="L4676" s="104"/>
      <c r="M4676" s="104"/>
      <c r="N4676" s="2043"/>
      <c r="O4676" s="104"/>
      <c r="P4676" s="104"/>
    </row>
    <row r="4677" spans="1:16">
      <c r="A4677" s="104" t="s">
        <v>12420</v>
      </c>
      <c r="B4677" s="104" t="s">
        <v>23092</v>
      </c>
      <c r="C4677" s="104" t="s">
        <v>11976</v>
      </c>
      <c r="D4677" s="104" t="s">
        <v>11977</v>
      </c>
      <c r="E4677" s="104" t="s">
        <v>11976</v>
      </c>
      <c r="F4677" s="104" t="s">
        <v>11982</v>
      </c>
      <c r="G4677" s="104" t="s">
        <v>11979</v>
      </c>
      <c r="H4677" s="104" t="b">
        <v>0</v>
      </c>
      <c r="I4677" s="104" t="b">
        <v>1</v>
      </c>
      <c r="J4677" s="104" t="s">
        <v>11983</v>
      </c>
      <c r="K4677" s="104" t="s">
        <v>11984</v>
      </c>
      <c r="L4677" s="104"/>
      <c r="M4677" s="104"/>
      <c r="N4677" s="2043"/>
      <c r="O4677" s="104"/>
      <c r="P4677" s="104"/>
    </row>
    <row r="4678" spans="1:16">
      <c r="A4678" s="104" t="s">
        <v>13534</v>
      </c>
      <c r="B4678" s="104" t="s">
        <v>23093</v>
      </c>
      <c r="C4678" s="104" t="s">
        <v>11976</v>
      </c>
      <c r="D4678" s="104" t="s">
        <v>11977</v>
      </c>
      <c r="E4678" s="104" t="s">
        <v>11976</v>
      </c>
      <c r="F4678" s="104" t="s">
        <v>11982</v>
      </c>
      <c r="G4678" s="104" t="s">
        <v>11979</v>
      </c>
      <c r="H4678" s="104" t="b">
        <v>0</v>
      </c>
      <c r="I4678" s="104" t="b">
        <v>1</v>
      </c>
      <c r="J4678" s="104" t="s">
        <v>11983</v>
      </c>
      <c r="K4678" s="104" t="s">
        <v>11984</v>
      </c>
      <c r="L4678" s="104"/>
      <c r="M4678" s="104"/>
      <c r="N4678" s="2043"/>
      <c r="O4678" s="104"/>
      <c r="P4678" s="104"/>
    </row>
    <row r="4679" spans="1:16">
      <c r="A4679" s="104" t="s">
        <v>12422</v>
      </c>
      <c r="B4679" s="104" t="s">
        <v>23094</v>
      </c>
      <c r="C4679" s="104" t="s">
        <v>11976</v>
      </c>
      <c r="D4679" s="104" t="s">
        <v>11977</v>
      </c>
      <c r="E4679" s="104" t="s">
        <v>11976</v>
      </c>
      <c r="F4679" s="104" t="s">
        <v>11982</v>
      </c>
      <c r="G4679" s="104" t="s">
        <v>11979</v>
      </c>
      <c r="H4679" s="104" t="b">
        <v>0</v>
      </c>
      <c r="I4679" s="104" t="b">
        <v>1</v>
      </c>
      <c r="J4679" s="104" t="s">
        <v>11983</v>
      </c>
      <c r="K4679" s="104" t="s">
        <v>11984</v>
      </c>
      <c r="L4679" s="104"/>
      <c r="M4679" s="104"/>
      <c r="N4679" s="2043"/>
      <c r="O4679" s="104"/>
      <c r="P4679" s="104"/>
    </row>
    <row r="4680" spans="1:16">
      <c r="A4680" s="104" t="s">
        <v>12467</v>
      </c>
      <c r="B4680" s="104" t="s">
        <v>23095</v>
      </c>
      <c r="C4680" s="104" t="s">
        <v>11976</v>
      </c>
      <c r="D4680" s="104" t="s">
        <v>11977</v>
      </c>
      <c r="E4680" s="104" t="s">
        <v>11976</v>
      </c>
      <c r="F4680" s="104" t="s">
        <v>11978</v>
      </c>
      <c r="G4680" s="104" t="s">
        <v>11979</v>
      </c>
      <c r="H4680" s="104" t="b">
        <v>1</v>
      </c>
      <c r="I4680" s="104" t="b">
        <v>1</v>
      </c>
      <c r="J4680" s="104"/>
      <c r="K4680" s="104" t="s">
        <v>11980</v>
      </c>
      <c r="L4680" s="104"/>
      <c r="M4680" s="104"/>
      <c r="N4680" s="2043"/>
      <c r="O4680" s="104"/>
      <c r="P4680" s="104"/>
    </row>
    <row r="4681" spans="1:16">
      <c r="A4681" s="104" t="s">
        <v>12943</v>
      </c>
      <c r="B4681" s="104" t="s">
        <v>23096</v>
      </c>
      <c r="C4681" s="104" t="s">
        <v>11976</v>
      </c>
      <c r="D4681" s="104" t="s">
        <v>11977</v>
      </c>
      <c r="E4681" s="104" t="s">
        <v>11976</v>
      </c>
      <c r="F4681" s="104" t="s">
        <v>11982</v>
      </c>
      <c r="G4681" s="104" t="s">
        <v>11979</v>
      </c>
      <c r="H4681" s="104" t="b">
        <v>0</v>
      </c>
      <c r="I4681" s="104" t="b">
        <v>1</v>
      </c>
      <c r="J4681" s="104" t="s">
        <v>12034</v>
      </c>
      <c r="K4681" s="104" t="s">
        <v>11980</v>
      </c>
      <c r="L4681" s="104"/>
      <c r="M4681" s="104"/>
      <c r="N4681" s="2043"/>
      <c r="O4681" s="104"/>
      <c r="P4681" s="104"/>
    </row>
    <row r="4682" spans="1:16">
      <c r="A4682" s="104" t="s">
        <v>12944</v>
      </c>
      <c r="B4682" s="104" t="s">
        <v>23097</v>
      </c>
      <c r="C4682" s="104" t="s">
        <v>11976</v>
      </c>
      <c r="D4682" s="104" t="s">
        <v>11977</v>
      </c>
      <c r="E4682" s="104" t="s">
        <v>11976</v>
      </c>
      <c r="F4682" s="104" t="s">
        <v>11982</v>
      </c>
      <c r="G4682" s="104" t="s">
        <v>11979</v>
      </c>
      <c r="H4682" s="104" t="b">
        <v>0</v>
      </c>
      <c r="I4682" s="104" t="b">
        <v>1</v>
      </c>
      <c r="J4682" s="104" t="s">
        <v>11983</v>
      </c>
      <c r="K4682" s="104" t="s">
        <v>11980</v>
      </c>
      <c r="L4682" s="104"/>
      <c r="M4682" s="104"/>
      <c r="N4682" s="2043"/>
      <c r="O4682" s="104"/>
      <c r="P4682" s="104"/>
    </row>
    <row r="4683" spans="1:16">
      <c r="A4683" s="104" t="s">
        <v>12945</v>
      </c>
      <c r="B4683" s="104" t="s">
        <v>23098</v>
      </c>
      <c r="C4683" s="104" t="s">
        <v>11976</v>
      </c>
      <c r="D4683" s="104" t="s">
        <v>11977</v>
      </c>
      <c r="E4683" s="104" t="s">
        <v>11976</v>
      </c>
      <c r="F4683" s="104" t="s">
        <v>11982</v>
      </c>
      <c r="G4683" s="104" t="s">
        <v>11979</v>
      </c>
      <c r="H4683" s="104" t="b">
        <v>0</v>
      </c>
      <c r="I4683" s="104" t="b">
        <v>1</v>
      </c>
      <c r="J4683" s="104" t="s">
        <v>12034</v>
      </c>
      <c r="K4683" s="104" t="s">
        <v>11980</v>
      </c>
      <c r="L4683" s="104"/>
      <c r="M4683" s="104"/>
      <c r="N4683" s="2043"/>
      <c r="O4683" s="104"/>
      <c r="P4683" s="104"/>
    </row>
    <row r="4684" spans="1:16">
      <c r="A4684" s="104" t="s">
        <v>12951</v>
      </c>
      <c r="B4684" s="104" t="s">
        <v>23099</v>
      </c>
      <c r="C4684" s="104" t="s">
        <v>11976</v>
      </c>
      <c r="D4684" s="104" t="s">
        <v>11977</v>
      </c>
      <c r="E4684" s="104" t="s">
        <v>11976</v>
      </c>
      <c r="F4684" s="104" t="s">
        <v>11982</v>
      </c>
      <c r="G4684" s="104" t="s">
        <v>11979</v>
      </c>
      <c r="H4684" s="104" t="b">
        <v>0</v>
      </c>
      <c r="I4684" s="104" t="b">
        <v>1</v>
      </c>
      <c r="J4684" s="104" t="s">
        <v>12034</v>
      </c>
      <c r="K4684" s="104" t="s">
        <v>11980</v>
      </c>
      <c r="L4684" s="104"/>
      <c r="M4684" s="104"/>
      <c r="N4684" s="2043"/>
      <c r="O4684" s="104"/>
      <c r="P4684" s="104"/>
    </row>
    <row r="4685" spans="1:16">
      <c r="A4685" s="104" t="s">
        <v>12952</v>
      </c>
      <c r="B4685" s="104" t="s">
        <v>23100</v>
      </c>
      <c r="C4685" s="104" t="s">
        <v>11976</v>
      </c>
      <c r="D4685" s="104" t="s">
        <v>11977</v>
      </c>
      <c r="E4685" s="104" t="s">
        <v>11976</v>
      </c>
      <c r="F4685" s="104" t="s">
        <v>11982</v>
      </c>
      <c r="G4685" s="104" t="s">
        <v>11979</v>
      </c>
      <c r="H4685" s="104" t="b">
        <v>0</v>
      </c>
      <c r="I4685" s="104" t="b">
        <v>1</v>
      </c>
      <c r="J4685" s="104" t="s">
        <v>12034</v>
      </c>
      <c r="K4685" s="104" t="s">
        <v>11980</v>
      </c>
      <c r="L4685" s="104"/>
      <c r="M4685" s="104"/>
      <c r="N4685" s="2043"/>
      <c r="O4685" s="104"/>
      <c r="P4685" s="104"/>
    </row>
    <row r="4686" spans="1:16">
      <c r="A4686" s="104" t="s">
        <v>12946</v>
      </c>
      <c r="B4686" s="104" t="s">
        <v>23101</v>
      </c>
      <c r="C4686" s="104" t="s">
        <v>11976</v>
      </c>
      <c r="D4686" s="104" t="s">
        <v>11977</v>
      </c>
      <c r="E4686" s="104" t="s">
        <v>11976</v>
      </c>
      <c r="F4686" s="104" t="s">
        <v>11982</v>
      </c>
      <c r="G4686" s="104" t="s">
        <v>11979</v>
      </c>
      <c r="H4686" s="104" t="b">
        <v>0</v>
      </c>
      <c r="I4686" s="104" t="b">
        <v>1</v>
      </c>
      <c r="J4686" s="104" t="s">
        <v>12034</v>
      </c>
      <c r="K4686" s="104" t="s">
        <v>11980</v>
      </c>
      <c r="L4686" s="104"/>
      <c r="M4686" s="104"/>
      <c r="N4686" s="2043"/>
      <c r="O4686" s="104"/>
      <c r="P4686" s="104"/>
    </row>
    <row r="4687" spans="1:16">
      <c r="A4687" s="104" t="s">
        <v>12947</v>
      </c>
      <c r="B4687" s="104" t="s">
        <v>23102</v>
      </c>
      <c r="C4687" s="104" t="s">
        <v>11976</v>
      </c>
      <c r="D4687" s="104" t="s">
        <v>11977</v>
      </c>
      <c r="E4687" s="104" t="s">
        <v>11976</v>
      </c>
      <c r="F4687" s="104" t="s">
        <v>11982</v>
      </c>
      <c r="G4687" s="104" t="s">
        <v>11979</v>
      </c>
      <c r="H4687" s="104" t="b">
        <v>0</v>
      </c>
      <c r="I4687" s="104" t="b">
        <v>1</v>
      </c>
      <c r="J4687" s="104" t="s">
        <v>12034</v>
      </c>
      <c r="K4687" s="104" t="s">
        <v>11980</v>
      </c>
      <c r="L4687" s="104"/>
      <c r="M4687" s="104"/>
      <c r="N4687" s="2043"/>
      <c r="O4687" s="104"/>
      <c r="P4687" s="104"/>
    </row>
    <row r="4688" spans="1:16">
      <c r="A4688" s="104" t="s">
        <v>12953</v>
      </c>
      <c r="B4688" s="104" t="s">
        <v>23103</v>
      </c>
      <c r="C4688" s="104" t="s">
        <v>11976</v>
      </c>
      <c r="D4688" s="104" t="s">
        <v>11977</v>
      </c>
      <c r="E4688" s="104" t="s">
        <v>11976</v>
      </c>
      <c r="F4688" s="104" t="s">
        <v>11982</v>
      </c>
      <c r="G4688" s="104" t="s">
        <v>11979</v>
      </c>
      <c r="H4688" s="104" t="b">
        <v>0</v>
      </c>
      <c r="I4688" s="104" t="b">
        <v>1</v>
      </c>
      <c r="J4688" s="104" t="s">
        <v>12034</v>
      </c>
      <c r="K4688" s="104" t="s">
        <v>11980</v>
      </c>
      <c r="L4688" s="104"/>
      <c r="M4688" s="104"/>
      <c r="N4688" s="2043"/>
      <c r="O4688" s="104"/>
      <c r="P4688" s="104"/>
    </row>
    <row r="4689" spans="1:16">
      <c r="A4689" s="104" t="s">
        <v>12948</v>
      </c>
      <c r="B4689" s="104" t="s">
        <v>23104</v>
      </c>
      <c r="C4689" s="104" t="s">
        <v>11976</v>
      </c>
      <c r="D4689" s="104" t="s">
        <v>11977</v>
      </c>
      <c r="E4689" s="104" t="s">
        <v>11976</v>
      </c>
      <c r="F4689" s="104" t="s">
        <v>11982</v>
      </c>
      <c r="G4689" s="104" t="s">
        <v>11979</v>
      </c>
      <c r="H4689" s="104" t="b">
        <v>0</v>
      </c>
      <c r="I4689" s="104" t="b">
        <v>1</v>
      </c>
      <c r="J4689" s="104" t="s">
        <v>12034</v>
      </c>
      <c r="K4689" s="104" t="s">
        <v>11980</v>
      </c>
      <c r="L4689" s="104"/>
      <c r="M4689" s="104"/>
      <c r="N4689" s="2043"/>
      <c r="O4689" s="104"/>
      <c r="P4689" s="104"/>
    </row>
    <row r="4690" spans="1:16">
      <c r="A4690" s="104" t="s">
        <v>12949</v>
      </c>
      <c r="B4690" s="104" t="s">
        <v>23105</v>
      </c>
      <c r="C4690" s="104" t="s">
        <v>11976</v>
      </c>
      <c r="D4690" s="104" t="s">
        <v>11977</v>
      </c>
      <c r="E4690" s="104" t="s">
        <v>11976</v>
      </c>
      <c r="F4690" s="104" t="s">
        <v>11982</v>
      </c>
      <c r="G4690" s="104" t="s">
        <v>11979</v>
      </c>
      <c r="H4690" s="104" t="b">
        <v>0</v>
      </c>
      <c r="I4690" s="104" t="b">
        <v>1</v>
      </c>
      <c r="J4690" s="104" t="s">
        <v>12034</v>
      </c>
      <c r="K4690" s="104" t="s">
        <v>11980</v>
      </c>
      <c r="L4690" s="104"/>
      <c r="M4690" s="104"/>
      <c r="N4690" s="2043"/>
      <c r="O4690" s="104"/>
      <c r="P4690" s="104"/>
    </row>
    <row r="4691" spans="1:16">
      <c r="A4691" s="104" t="s">
        <v>12950</v>
      </c>
      <c r="B4691" s="104" t="s">
        <v>23106</v>
      </c>
      <c r="C4691" s="104" t="s">
        <v>11976</v>
      </c>
      <c r="D4691" s="104" t="s">
        <v>11977</v>
      </c>
      <c r="E4691" s="104" t="s">
        <v>11976</v>
      </c>
      <c r="F4691" s="104" t="s">
        <v>11982</v>
      </c>
      <c r="G4691" s="104" t="s">
        <v>11979</v>
      </c>
      <c r="H4691" s="104" t="b">
        <v>0</v>
      </c>
      <c r="I4691" s="104" t="b">
        <v>1</v>
      </c>
      <c r="J4691" s="104" t="s">
        <v>11983</v>
      </c>
      <c r="K4691" s="104" t="s">
        <v>11980</v>
      </c>
      <c r="L4691" s="104"/>
      <c r="M4691" s="104"/>
      <c r="N4691" s="2043"/>
      <c r="O4691" s="104"/>
      <c r="P4691" s="104"/>
    </row>
    <row r="4692" spans="1:16">
      <c r="A4692" s="104" t="s">
        <v>13535</v>
      </c>
      <c r="B4692" s="104" t="s">
        <v>23107</v>
      </c>
      <c r="C4692" s="104" t="s">
        <v>11976</v>
      </c>
      <c r="D4692" s="104" t="s">
        <v>11977</v>
      </c>
      <c r="E4692" s="104" t="s">
        <v>11976</v>
      </c>
      <c r="F4692" s="104" t="s">
        <v>11982</v>
      </c>
      <c r="G4692" s="104" t="s">
        <v>11979</v>
      </c>
      <c r="H4692" s="104" t="b">
        <v>0</v>
      </c>
      <c r="I4692" s="104" t="b">
        <v>1</v>
      </c>
      <c r="J4692" s="104" t="s">
        <v>12034</v>
      </c>
      <c r="K4692" s="104" t="s">
        <v>11980</v>
      </c>
      <c r="L4692" s="104"/>
      <c r="M4692" s="104"/>
      <c r="N4692" s="2043"/>
      <c r="O4692" s="104"/>
      <c r="P4692" s="104"/>
    </row>
    <row r="4693" spans="1:16">
      <c r="A4693" s="104" t="s">
        <v>12471</v>
      </c>
      <c r="B4693" s="104" t="s">
        <v>23108</v>
      </c>
      <c r="C4693" s="104" t="s">
        <v>11976</v>
      </c>
      <c r="D4693" s="104" t="s">
        <v>11977</v>
      </c>
      <c r="E4693" s="104" t="s">
        <v>11976</v>
      </c>
      <c r="F4693" s="104" t="s">
        <v>11978</v>
      </c>
      <c r="G4693" s="104" t="s">
        <v>11979</v>
      </c>
      <c r="H4693" s="104" t="b">
        <v>1</v>
      </c>
      <c r="I4693" s="104" t="b">
        <v>1</v>
      </c>
      <c r="J4693" s="104"/>
      <c r="K4693" s="104" t="s">
        <v>11980</v>
      </c>
      <c r="L4693" s="104"/>
      <c r="M4693" s="104"/>
      <c r="N4693" s="2043"/>
      <c r="O4693" s="104"/>
      <c r="P4693" s="104"/>
    </row>
    <row r="4694" spans="1:16">
      <c r="A4694" s="104" t="s">
        <v>12468</v>
      </c>
      <c r="B4694" s="104" t="s">
        <v>23109</v>
      </c>
      <c r="C4694" s="104" t="s">
        <v>11976</v>
      </c>
      <c r="D4694" s="104" t="s">
        <v>11977</v>
      </c>
      <c r="E4694" s="104" t="s">
        <v>13593</v>
      </c>
      <c r="F4694" s="104" t="s">
        <v>13594</v>
      </c>
      <c r="G4694" s="104" t="s">
        <v>11979</v>
      </c>
      <c r="H4694" s="104" t="b">
        <v>0</v>
      </c>
      <c r="I4694" s="104" t="b">
        <v>1</v>
      </c>
      <c r="J4694" s="104"/>
      <c r="K4694" s="104" t="s">
        <v>11984</v>
      </c>
      <c r="L4694" s="104"/>
      <c r="M4694" s="104"/>
      <c r="N4694" s="2043"/>
      <c r="O4694" s="104"/>
      <c r="P4694" s="104"/>
    </row>
    <row r="4695" spans="1:16">
      <c r="A4695" s="104" t="s">
        <v>15220</v>
      </c>
      <c r="B4695" s="104" t="s">
        <v>23110</v>
      </c>
      <c r="C4695" s="104" t="s">
        <v>11976</v>
      </c>
      <c r="D4695" s="104" t="s">
        <v>11977</v>
      </c>
      <c r="E4695" s="104" t="s">
        <v>13593</v>
      </c>
      <c r="F4695" s="104" t="s">
        <v>13594</v>
      </c>
      <c r="G4695" s="104" t="s">
        <v>11979</v>
      </c>
      <c r="H4695" s="104" t="b">
        <v>0</v>
      </c>
      <c r="I4695" s="104" t="b">
        <v>1</v>
      </c>
      <c r="J4695" s="104"/>
      <c r="K4695" s="104" t="s">
        <v>11984</v>
      </c>
      <c r="L4695" s="104"/>
      <c r="M4695" s="104"/>
      <c r="N4695" s="2043"/>
      <c r="O4695" s="104"/>
      <c r="P4695" s="104"/>
    </row>
    <row r="4696" spans="1:16">
      <c r="A4696" s="104" t="s">
        <v>12469</v>
      </c>
      <c r="B4696" s="104" t="s">
        <v>23111</v>
      </c>
      <c r="C4696" s="104" t="s">
        <v>11976</v>
      </c>
      <c r="D4696" s="104" t="s">
        <v>11977</v>
      </c>
      <c r="E4696" s="104" t="s">
        <v>13593</v>
      </c>
      <c r="F4696" s="104" t="s">
        <v>13594</v>
      </c>
      <c r="G4696" s="104" t="s">
        <v>11979</v>
      </c>
      <c r="H4696" s="104" t="b">
        <v>0</v>
      </c>
      <c r="I4696" s="104" t="b">
        <v>1</v>
      </c>
      <c r="J4696" s="104"/>
      <c r="K4696" s="104" t="s">
        <v>11984</v>
      </c>
      <c r="L4696" s="104"/>
      <c r="M4696" s="104"/>
      <c r="N4696" s="2043"/>
      <c r="O4696" s="104"/>
      <c r="P4696" s="104"/>
    </row>
    <row r="4697" spans="1:16">
      <c r="A4697" s="104" t="s">
        <v>12472</v>
      </c>
      <c r="B4697" s="104" t="s">
        <v>23112</v>
      </c>
      <c r="C4697" s="104" t="s">
        <v>11976</v>
      </c>
      <c r="D4697" s="104" t="s">
        <v>11977</v>
      </c>
      <c r="E4697" s="104" t="s">
        <v>13593</v>
      </c>
      <c r="F4697" s="104" t="s">
        <v>13594</v>
      </c>
      <c r="G4697" s="104" t="s">
        <v>11979</v>
      </c>
      <c r="H4697" s="104" t="b">
        <v>0</v>
      </c>
      <c r="I4697" s="104" t="b">
        <v>1</v>
      </c>
      <c r="J4697" s="104"/>
      <c r="K4697" s="104" t="s">
        <v>11984</v>
      </c>
      <c r="L4697" s="104"/>
      <c r="M4697" s="104"/>
      <c r="N4697" s="2043"/>
      <c r="O4697" s="104"/>
      <c r="P4697" s="104"/>
    </row>
    <row r="4698" spans="1:16">
      <c r="A4698" s="104" t="s">
        <v>12473</v>
      </c>
      <c r="B4698" s="104" t="s">
        <v>23113</v>
      </c>
      <c r="C4698" s="104" t="s">
        <v>11976</v>
      </c>
      <c r="D4698" s="104" t="s">
        <v>11977</v>
      </c>
      <c r="E4698" s="104" t="s">
        <v>13593</v>
      </c>
      <c r="F4698" s="104" t="s">
        <v>13594</v>
      </c>
      <c r="G4698" s="104" t="s">
        <v>11979</v>
      </c>
      <c r="H4698" s="104" t="b">
        <v>0</v>
      </c>
      <c r="I4698" s="104" t="b">
        <v>1</v>
      </c>
      <c r="J4698" s="104"/>
      <c r="K4698" s="104" t="s">
        <v>11984</v>
      </c>
      <c r="L4698" s="104"/>
      <c r="M4698" s="104"/>
      <c r="N4698" s="2043"/>
      <c r="O4698" s="104"/>
      <c r="P4698" s="104"/>
    </row>
    <row r="4699" spans="1:16">
      <c r="A4699" s="104" t="s">
        <v>12474</v>
      </c>
      <c r="B4699" s="104" t="s">
        <v>23114</v>
      </c>
      <c r="C4699" s="104" t="s">
        <v>11976</v>
      </c>
      <c r="D4699" s="104" t="s">
        <v>11977</v>
      </c>
      <c r="E4699" s="104" t="s">
        <v>13593</v>
      </c>
      <c r="F4699" s="104" t="s">
        <v>13594</v>
      </c>
      <c r="G4699" s="104" t="s">
        <v>11979</v>
      </c>
      <c r="H4699" s="104" t="b">
        <v>0</v>
      </c>
      <c r="I4699" s="104" t="b">
        <v>1</v>
      </c>
      <c r="J4699" s="104"/>
      <c r="K4699" s="104" t="s">
        <v>11984</v>
      </c>
      <c r="L4699" s="104"/>
      <c r="M4699" s="104"/>
      <c r="N4699" s="2043"/>
      <c r="O4699" s="104"/>
      <c r="P4699" s="104"/>
    </row>
    <row r="4700" spans="1:16">
      <c r="A4700" s="104" t="s">
        <v>12470</v>
      </c>
      <c r="B4700" s="104" t="s">
        <v>23115</v>
      </c>
      <c r="C4700" s="104" t="s">
        <v>11976</v>
      </c>
      <c r="D4700" s="104" t="s">
        <v>11977</v>
      </c>
      <c r="E4700" s="104" t="s">
        <v>13593</v>
      </c>
      <c r="F4700" s="104" t="s">
        <v>13594</v>
      </c>
      <c r="G4700" s="104" t="s">
        <v>11979</v>
      </c>
      <c r="H4700" s="104" t="b">
        <v>0</v>
      </c>
      <c r="I4700" s="104" t="b">
        <v>1</v>
      </c>
      <c r="J4700" s="104"/>
      <c r="K4700" s="104" t="s">
        <v>11984</v>
      </c>
      <c r="L4700" s="104"/>
      <c r="M4700" s="104"/>
      <c r="N4700" s="2043"/>
      <c r="O4700" s="104"/>
      <c r="P4700" s="104"/>
    </row>
    <row r="4701" spans="1:16">
      <c r="A4701" s="104" t="s">
        <v>13545</v>
      </c>
      <c r="B4701" s="104" t="s">
        <v>23116</v>
      </c>
      <c r="C4701" s="104" t="s">
        <v>11976</v>
      </c>
      <c r="D4701" s="104" t="s">
        <v>11977</v>
      </c>
      <c r="E4701" s="104" t="s">
        <v>11976</v>
      </c>
      <c r="F4701" s="104" t="s">
        <v>11978</v>
      </c>
      <c r="G4701" s="104" t="s">
        <v>11979</v>
      </c>
      <c r="H4701" s="104" t="b">
        <v>1</v>
      </c>
      <c r="I4701" s="104" t="b">
        <v>1</v>
      </c>
      <c r="J4701" s="104"/>
      <c r="K4701" s="104" t="s">
        <v>11980</v>
      </c>
      <c r="L4701" s="104"/>
      <c r="M4701" s="104"/>
      <c r="N4701" s="2043"/>
      <c r="O4701" s="104"/>
      <c r="P4701" s="104"/>
    </row>
    <row r="4702" spans="1:16">
      <c r="A4702" s="104" t="s">
        <v>13546</v>
      </c>
      <c r="B4702" s="104" t="s">
        <v>23117</v>
      </c>
      <c r="C4702" s="104" t="s">
        <v>11976</v>
      </c>
      <c r="D4702" s="104" t="s">
        <v>11977</v>
      </c>
      <c r="E4702" s="104" t="s">
        <v>11976</v>
      </c>
      <c r="F4702" s="104" t="s">
        <v>11982</v>
      </c>
      <c r="G4702" s="104" t="s">
        <v>11979</v>
      </c>
      <c r="H4702" s="104" t="b">
        <v>0</v>
      </c>
      <c r="I4702" s="104" t="b">
        <v>1</v>
      </c>
      <c r="J4702" s="104" t="s">
        <v>12034</v>
      </c>
      <c r="K4702" s="104" t="s">
        <v>11980</v>
      </c>
      <c r="L4702" s="104"/>
      <c r="M4702" s="104"/>
      <c r="N4702" s="2043"/>
      <c r="O4702" s="104"/>
      <c r="P4702" s="104"/>
    </row>
    <row r="4703" spans="1:16">
      <c r="A4703" s="104" t="s">
        <v>13547</v>
      </c>
      <c r="B4703" s="104" t="s">
        <v>23118</v>
      </c>
      <c r="C4703" s="104" t="s">
        <v>11976</v>
      </c>
      <c r="D4703" s="104" t="s">
        <v>11977</v>
      </c>
      <c r="E4703" s="104" t="s">
        <v>11976</v>
      </c>
      <c r="F4703" s="104" t="s">
        <v>11982</v>
      </c>
      <c r="G4703" s="104" t="s">
        <v>11979</v>
      </c>
      <c r="H4703" s="104" t="b">
        <v>0</v>
      </c>
      <c r="I4703" s="104" t="b">
        <v>1</v>
      </c>
      <c r="J4703" s="104" t="s">
        <v>11983</v>
      </c>
      <c r="K4703" s="104" t="s">
        <v>11980</v>
      </c>
      <c r="L4703" s="104"/>
      <c r="M4703" s="104"/>
      <c r="N4703" s="2043"/>
      <c r="O4703" s="104"/>
      <c r="P4703" s="104"/>
    </row>
    <row r="4704" spans="1:16">
      <c r="A4704" s="104" t="s">
        <v>13548</v>
      </c>
      <c r="B4704" s="104" t="s">
        <v>23119</v>
      </c>
      <c r="C4704" s="104" t="s">
        <v>11976</v>
      </c>
      <c r="D4704" s="104" t="s">
        <v>11977</v>
      </c>
      <c r="E4704" s="104" t="s">
        <v>11976</v>
      </c>
      <c r="F4704" s="104" t="s">
        <v>11982</v>
      </c>
      <c r="G4704" s="104" t="s">
        <v>11979</v>
      </c>
      <c r="H4704" s="104" t="b">
        <v>0</v>
      </c>
      <c r="I4704" s="104" t="b">
        <v>1</v>
      </c>
      <c r="J4704" s="104" t="s">
        <v>12034</v>
      </c>
      <c r="K4704" s="104" t="s">
        <v>11980</v>
      </c>
      <c r="L4704" s="104"/>
      <c r="M4704" s="104"/>
      <c r="N4704" s="2043"/>
      <c r="O4704" s="104"/>
      <c r="P4704" s="104"/>
    </row>
    <row r="4705" spans="1:16">
      <c r="A4705" s="104" t="s">
        <v>13544</v>
      </c>
      <c r="B4705" s="104" t="s">
        <v>23120</v>
      </c>
      <c r="C4705" s="104" t="s">
        <v>11976</v>
      </c>
      <c r="D4705" s="104" t="s">
        <v>11977</v>
      </c>
      <c r="E4705" s="104" t="s">
        <v>11976</v>
      </c>
      <c r="F4705" s="104" t="s">
        <v>11982</v>
      </c>
      <c r="G4705" s="104" t="s">
        <v>11979</v>
      </c>
      <c r="H4705" s="104" t="b">
        <v>0</v>
      </c>
      <c r="I4705" s="104" t="b">
        <v>1</v>
      </c>
      <c r="J4705" s="104" t="s">
        <v>12034</v>
      </c>
      <c r="K4705" s="104" t="s">
        <v>11980</v>
      </c>
      <c r="L4705" s="104"/>
      <c r="M4705" s="104"/>
      <c r="N4705" s="2043"/>
      <c r="O4705" s="104"/>
      <c r="P4705" s="104"/>
    </row>
    <row r="4706" spans="1:16">
      <c r="A4706" s="104" t="s">
        <v>13543</v>
      </c>
      <c r="B4706" s="104" t="s">
        <v>23121</v>
      </c>
      <c r="C4706" s="104" t="s">
        <v>11976</v>
      </c>
      <c r="D4706" s="104" t="s">
        <v>11977</v>
      </c>
      <c r="E4706" s="104" t="s">
        <v>11976</v>
      </c>
      <c r="F4706" s="104" t="s">
        <v>11982</v>
      </c>
      <c r="G4706" s="104" t="s">
        <v>11979</v>
      </c>
      <c r="H4706" s="104" t="b">
        <v>0</v>
      </c>
      <c r="I4706" s="104" t="b">
        <v>1</v>
      </c>
      <c r="J4706" s="104" t="s">
        <v>12034</v>
      </c>
      <c r="K4706" s="104" t="s">
        <v>11980</v>
      </c>
      <c r="L4706" s="104"/>
      <c r="M4706" s="104"/>
      <c r="N4706" s="2043"/>
      <c r="O4706" s="104"/>
      <c r="P4706" s="104"/>
    </row>
    <row r="4707" spans="1:16">
      <c r="A4707" s="104" t="s">
        <v>13542</v>
      </c>
      <c r="B4707" s="104" t="s">
        <v>23122</v>
      </c>
      <c r="C4707" s="104" t="s">
        <v>11976</v>
      </c>
      <c r="D4707" s="104" t="s">
        <v>11977</v>
      </c>
      <c r="E4707" s="104" t="s">
        <v>11976</v>
      </c>
      <c r="F4707" s="104" t="s">
        <v>11982</v>
      </c>
      <c r="G4707" s="104" t="s">
        <v>11979</v>
      </c>
      <c r="H4707" s="104" t="b">
        <v>0</v>
      </c>
      <c r="I4707" s="104" t="b">
        <v>1</v>
      </c>
      <c r="J4707" s="104" t="s">
        <v>12034</v>
      </c>
      <c r="K4707" s="104" t="s">
        <v>11980</v>
      </c>
      <c r="L4707" s="104"/>
      <c r="M4707" s="104"/>
      <c r="N4707" s="2043"/>
      <c r="O4707" s="104"/>
      <c r="P4707" s="104"/>
    </row>
    <row r="4708" spans="1:16">
      <c r="A4708" s="104" t="s">
        <v>13541</v>
      </c>
      <c r="B4708" s="104" t="s">
        <v>23123</v>
      </c>
      <c r="C4708" s="104" t="s">
        <v>11976</v>
      </c>
      <c r="D4708" s="104" t="s">
        <v>11977</v>
      </c>
      <c r="E4708" s="104" t="s">
        <v>11976</v>
      </c>
      <c r="F4708" s="104" t="s">
        <v>11982</v>
      </c>
      <c r="G4708" s="104" t="s">
        <v>11979</v>
      </c>
      <c r="H4708" s="104" t="b">
        <v>0</v>
      </c>
      <c r="I4708" s="104" t="b">
        <v>1</v>
      </c>
      <c r="J4708" s="104" t="s">
        <v>12034</v>
      </c>
      <c r="K4708" s="104" t="s">
        <v>11980</v>
      </c>
      <c r="L4708" s="104"/>
      <c r="M4708" s="104"/>
      <c r="N4708" s="2043"/>
      <c r="O4708" s="104"/>
      <c r="P4708" s="104"/>
    </row>
    <row r="4709" spans="1:16">
      <c r="A4709" s="104" t="s">
        <v>13540</v>
      </c>
      <c r="B4709" s="104" t="s">
        <v>23124</v>
      </c>
      <c r="C4709" s="104" t="s">
        <v>11976</v>
      </c>
      <c r="D4709" s="104" t="s">
        <v>11977</v>
      </c>
      <c r="E4709" s="104" t="s">
        <v>11976</v>
      </c>
      <c r="F4709" s="104" t="s">
        <v>11982</v>
      </c>
      <c r="G4709" s="104" t="s">
        <v>11979</v>
      </c>
      <c r="H4709" s="104" t="b">
        <v>0</v>
      </c>
      <c r="I4709" s="104" t="b">
        <v>1</v>
      </c>
      <c r="J4709" s="104" t="s">
        <v>12034</v>
      </c>
      <c r="K4709" s="104" t="s">
        <v>11980</v>
      </c>
      <c r="L4709" s="104"/>
      <c r="M4709" s="104"/>
      <c r="N4709" s="2043"/>
      <c r="O4709" s="104"/>
      <c r="P4709" s="104"/>
    </row>
    <row r="4710" spans="1:16">
      <c r="A4710" s="104" t="s">
        <v>13539</v>
      </c>
      <c r="B4710" s="104" t="s">
        <v>23125</v>
      </c>
      <c r="C4710" s="104" t="s">
        <v>11976</v>
      </c>
      <c r="D4710" s="104" t="s">
        <v>11977</v>
      </c>
      <c r="E4710" s="104" t="s">
        <v>11976</v>
      </c>
      <c r="F4710" s="104" t="s">
        <v>11982</v>
      </c>
      <c r="G4710" s="104" t="s">
        <v>11979</v>
      </c>
      <c r="H4710" s="104" t="b">
        <v>0</v>
      </c>
      <c r="I4710" s="104" t="b">
        <v>1</v>
      </c>
      <c r="J4710" s="104" t="s">
        <v>12034</v>
      </c>
      <c r="K4710" s="104" t="s">
        <v>11980</v>
      </c>
      <c r="L4710" s="104"/>
      <c r="M4710" s="104"/>
      <c r="N4710" s="2043"/>
      <c r="O4710" s="104"/>
      <c r="P4710" s="104"/>
    </row>
    <row r="4711" spans="1:16">
      <c r="A4711" s="104" t="s">
        <v>13538</v>
      </c>
      <c r="B4711" s="104" t="s">
        <v>23126</v>
      </c>
      <c r="C4711" s="104" t="s">
        <v>11976</v>
      </c>
      <c r="D4711" s="104" t="s">
        <v>11977</v>
      </c>
      <c r="E4711" s="104" t="s">
        <v>11976</v>
      </c>
      <c r="F4711" s="104" t="s">
        <v>11982</v>
      </c>
      <c r="G4711" s="104" t="s">
        <v>11979</v>
      </c>
      <c r="H4711" s="104" t="b">
        <v>0</v>
      </c>
      <c r="I4711" s="104" t="b">
        <v>1</v>
      </c>
      <c r="J4711" s="104" t="s">
        <v>12034</v>
      </c>
      <c r="K4711" s="104" t="s">
        <v>11980</v>
      </c>
      <c r="L4711" s="104"/>
      <c r="M4711" s="104"/>
      <c r="N4711" s="2043"/>
      <c r="O4711" s="104"/>
      <c r="P4711" s="104"/>
    </row>
    <row r="4712" spans="1:16">
      <c r="A4712" s="104" t="s">
        <v>13537</v>
      </c>
      <c r="B4712" s="104" t="s">
        <v>23127</v>
      </c>
      <c r="C4712" s="104" t="s">
        <v>11976</v>
      </c>
      <c r="D4712" s="104" t="s">
        <v>11977</v>
      </c>
      <c r="E4712" s="104" t="s">
        <v>11976</v>
      </c>
      <c r="F4712" s="104" t="s">
        <v>11982</v>
      </c>
      <c r="G4712" s="104" t="s">
        <v>11979</v>
      </c>
      <c r="H4712" s="104" t="b">
        <v>0</v>
      </c>
      <c r="I4712" s="104" t="b">
        <v>1</v>
      </c>
      <c r="J4712" s="104" t="s">
        <v>12034</v>
      </c>
      <c r="K4712" s="104" t="s">
        <v>11980</v>
      </c>
      <c r="L4712" s="104"/>
      <c r="M4712" s="104"/>
      <c r="N4712" s="2043"/>
      <c r="O4712" s="104"/>
      <c r="P4712" s="104"/>
    </row>
    <row r="4713" spans="1:16">
      <c r="A4713" s="104" t="s">
        <v>13536</v>
      </c>
      <c r="B4713" s="104" t="s">
        <v>23128</v>
      </c>
      <c r="C4713" s="104" t="s">
        <v>11976</v>
      </c>
      <c r="D4713" s="104" t="s">
        <v>11977</v>
      </c>
      <c r="E4713" s="104" t="s">
        <v>11976</v>
      </c>
      <c r="F4713" s="104" t="s">
        <v>11982</v>
      </c>
      <c r="G4713" s="104" t="s">
        <v>11979</v>
      </c>
      <c r="H4713" s="104" t="b">
        <v>0</v>
      </c>
      <c r="I4713" s="104" t="b">
        <v>1</v>
      </c>
      <c r="J4713" s="104" t="s">
        <v>12034</v>
      </c>
      <c r="K4713" s="104" t="s">
        <v>11980</v>
      </c>
      <c r="L4713" s="104"/>
      <c r="M4713" s="104"/>
      <c r="N4713" s="2043"/>
      <c r="O4713" s="104"/>
      <c r="P4713" s="104"/>
    </row>
    <row r="4714" spans="1:16">
      <c r="A4714" s="104" t="s">
        <v>12487</v>
      </c>
      <c r="B4714" s="104" t="s">
        <v>23129</v>
      </c>
      <c r="C4714" s="104" t="s">
        <v>11976</v>
      </c>
      <c r="D4714" s="104" t="s">
        <v>11977</v>
      </c>
      <c r="E4714" s="104" t="s">
        <v>11976</v>
      </c>
      <c r="F4714" s="104" t="s">
        <v>11978</v>
      </c>
      <c r="G4714" s="104" t="s">
        <v>11979</v>
      </c>
      <c r="H4714" s="104" t="b">
        <v>1</v>
      </c>
      <c r="I4714" s="104" t="b">
        <v>1</v>
      </c>
      <c r="J4714" s="104"/>
      <c r="K4714" s="104" t="s">
        <v>11980</v>
      </c>
      <c r="L4714" s="104"/>
      <c r="M4714" s="104"/>
      <c r="N4714" s="2043"/>
      <c r="O4714" s="104"/>
      <c r="P4714" s="104"/>
    </row>
    <row r="4715" spans="1:16">
      <c r="A4715" s="104" t="s">
        <v>12488</v>
      </c>
      <c r="B4715" s="104" t="s">
        <v>23130</v>
      </c>
      <c r="C4715" s="104" t="s">
        <v>11976</v>
      </c>
      <c r="D4715" s="104" t="s">
        <v>11977</v>
      </c>
      <c r="E4715" s="104" t="s">
        <v>13593</v>
      </c>
      <c r="F4715" s="104" t="s">
        <v>13594</v>
      </c>
      <c r="G4715" s="104" t="s">
        <v>11979</v>
      </c>
      <c r="H4715" s="104" t="b">
        <v>0</v>
      </c>
      <c r="I4715" s="104" t="b">
        <v>1</v>
      </c>
      <c r="J4715" s="104"/>
      <c r="K4715" s="104" t="s">
        <v>11984</v>
      </c>
      <c r="L4715" s="104"/>
      <c r="M4715" s="104"/>
      <c r="N4715" s="2043"/>
      <c r="O4715" s="104"/>
      <c r="P4715" s="104"/>
    </row>
    <row r="4716" spans="1:16">
      <c r="A4716" s="104" t="s">
        <v>12489</v>
      </c>
      <c r="B4716" s="104" t="s">
        <v>23131</v>
      </c>
      <c r="C4716" s="104" t="s">
        <v>11976</v>
      </c>
      <c r="D4716" s="104" t="s">
        <v>11977</v>
      </c>
      <c r="E4716" s="104" t="s">
        <v>13593</v>
      </c>
      <c r="F4716" s="104" t="s">
        <v>13594</v>
      </c>
      <c r="G4716" s="104" t="s">
        <v>11979</v>
      </c>
      <c r="H4716" s="104" t="b">
        <v>0</v>
      </c>
      <c r="I4716" s="104" t="b">
        <v>1</v>
      </c>
      <c r="J4716" s="104"/>
      <c r="K4716" s="104" t="s">
        <v>11984</v>
      </c>
      <c r="L4716" s="104"/>
      <c r="M4716" s="104"/>
      <c r="N4716" s="2043"/>
      <c r="O4716" s="104"/>
      <c r="P4716" s="104"/>
    </row>
    <row r="4717" spans="1:16">
      <c r="A4717" s="104" t="s">
        <v>12490</v>
      </c>
      <c r="B4717" s="104" t="s">
        <v>23132</v>
      </c>
      <c r="C4717" s="104" t="s">
        <v>11976</v>
      </c>
      <c r="D4717" s="104" t="s">
        <v>11977</v>
      </c>
      <c r="E4717" s="104" t="s">
        <v>11976</v>
      </c>
      <c r="F4717" s="104" t="s">
        <v>11978</v>
      </c>
      <c r="G4717" s="104" t="s">
        <v>11979</v>
      </c>
      <c r="H4717" s="104" t="b">
        <v>1</v>
      </c>
      <c r="I4717" s="104" t="b">
        <v>1</v>
      </c>
      <c r="J4717" s="104"/>
      <c r="K4717" s="104" t="s">
        <v>11980</v>
      </c>
      <c r="L4717" s="104"/>
      <c r="M4717" s="104"/>
      <c r="N4717" s="2043"/>
      <c r="O4717" s="104"/>
      <c r="P4717" s="104"/>
    </row>
    <row r="4718" spans="1:16">
      <c r="A4718" s="104" t="s">
        <v>15221</v>
      </c>
      <c r="B4718" s="104" t="s">
        <v>23133</v>
      </c>
      <c r="C4718" s="104" t="s">
        <v>11976</v>
      </c>
      <c r="D4718" s="104" t="s">
        <v>11977</v>
      </c>
      <c r="E4718" s="104" t="s">
        <v>11976</v>
      </c>
      <c r="F4718" s="104" t="s">
        <v>11982</v>
      </c>
      <c r="G4718" s="104" t="s">
        <v>11979</v>
      </c>
      <c r="H4718" s="104" t="b">
        <v>0</v>
      </c>
      <c r="I4718" s="104" t="b">
        <v>1</v>
      </c>
      <c r="J4718" s="104" t="s">
        <v>11983</v>
      </c>
      <c r="K4718" s="104" t="s">
        <v>11980</v>
      </c>
      <c r="L4718" s="104"/>
      <c r="M4718" s="104"/>
      <c r="N4718" s="2043"/>
      <c r="O4718" s="104"/>
      <c r="P4718" s="104"/>
    </row>
    <row r="4719" spans="1:16">
      <c r="A4719" s="104" t="s">
        <v>15222</v>
      </c>
      <c r="B4719" s="104" t="s">
        <v>23134</v>
      </c>
      <c r="C4719" s="104" t="s">
        <v>11976</v>
      </c>
      <c r="D4719" s="104" t="s">
        <v>11977</v>
      </c>
      <c r="E4719" s="104" t="s">
        <v>11976</v>
      </c>
      <c r="F4719" s="104" t="s">
        <v>11982</v>
      </c>
      <c r="G4719" s="104" t="s">
        <v>11979</v>
      </c>
      <c r="H4719" s="104" t="b">
        <v>0</v>
      </c>
      <c r="I4719" s="104" t="b">
        <v>1</v>
      </c>
      <c r="J4719" s="104" t="s">
        <v>12034</v>
      </c>
      <c r="K4719" s="104" t="s">
        <v>11980</v>
      </c>
      <c r="L4719" s="104"/>
      <c r="M4719" s="104"/>
      <c r="N4719" s="2043"/>
      <c r="O4719" s="104"/>
      <c r="P4719" s="104"/>
    </row>
    <row r="4720" spans="1:16">
      <c r="A4720" s="104" t="s">
        <v>12475</v>
      </c>
      <c r="B4720" s="104" t="s">
        <v>23135</v>
      </c>
      <c r="C4720" s="104" t="s">
        <v>11976</v>
      </c>
      <c r="D4720" s="104" t="s">
        <v>11977</v>
      </c>
      <c r="E4720" s="104" t="s">
        <v>11976</v>
      </c>
      <c r="F4720" s="104" t="s">
        <v>11982</v>
      </c>
      <c r="G4720" s="104" t="s">
        <v>11979</v>
      </c>
      <c r="H4720" s="104" t="b">
        <v>0</v>
      </c>
      <c r="I4720" s="104" t="b">
        <v>1</v>
      </c>
      <c r="J4720" s="104" t="s">
        <v>12034</v>
      </c>
      <c r="K4720" s="104" t="s">
        <v>11980</v>
      </c>
      <c r="L4720" s="104"/>
      <c r="M4720" s="104"/>
      <c r="N4720" s="2043"/>
      <c r="O4720" s="104"/>
      <c r="P4720" s="104"/>
    </row>
    <row r="4721" spans="1:16">
      <c r="A4721" s="104" t="s">
        <v>12476</v>
      </c>
      <c r="B4721" s="104" t="s">
        <v>23136</v>
      </c>
      <c r="C4721" s="104" t="s">
        <v>11976</v>
      </c>
      <c r="D4721" s="104" t="s">
        <v>11977</v>
      </c>
      <c r="E4721" s="104" t="s">
        <v>11976</v>
      </c>
      <c r="F4721" s="104" t="s">
        <v>11982</v>
      </c>
      <c r="G4721" s="104" t="s">
        <v>11979</v>
      </c>
      <c r="H4721" s="104" t="b">
        <v>0</v>
      </c>
      <c r="I4721" s="104" t="b">
        <v>1</v>
      </c>
      <c r="J4721" s="104" t="s">
        <v>11983</v>
      </c>
      <c r="K4721" s="104" t="s">
        <v>11980</v>
      </c>
      <c r="L4721" s="104"/>
      <c r="M4721" s="104"/>
      <c r="N4721" s="2043"/>
      <c r="O4721" s="104"/>
      <c r="P4721" s="104"/>
    </row>
    <row r="4722" spans="1:16">
      <c r="A4722" s="104" t="s">
        <v>12477</v>
      </c>
      <c r="B4722" s="104" t="s">
        <v>23137</v>
      </c>
      <c r="C4722" s="104" t="s">
        <v>11976</v>
      </c>
      <c r="D4722" s="104" t="s">
        <v>11977</v>
      </c>
      <c r="E4722" s="104" t="s">
        <v>11976</v>
      </c>
      <c r="F4722" s="104" t="s">
        <v>11982</v>
      </c>
      <c r="G4722" s="104" t="s">
        <v>11979</v>
      </c>
      <c r="H4722" s="104" t="b">
        <v>0</v>
      </c>
      <c r="I4722" s="104" t="b">
        <v>1</v>
      </c>
      <c r="J4722" s="104" t="s">
        <v>11983</v>
      </c>
      <c r="K4722" s="104" t="s">
        <v>11980</v>
      </c>
      <c r="L4722" s="104"/>
      <c r="M4722" s="104"/>
      <c r="N4722" s="2043"/>
      <c r="O4722" s="104"/>
      <c r="P4722" s="104"/>
    </row>
    <row r="4723" spans="1:16">
      <c r="A4723" s="104" t="s">
        <v>12478</v>
      </c>
      <c r="B4723" s="104" t="s">
        <v>23138</v>
      </c>
      <c r="C4723" s="104" t="s">
        <v>11976</v>
      </c>
      <c r="D4723" s="104" t="s">
        <v>11977</v>
      </c>
      <c r="E4723" s="104" t="s">
        <v>11976</v>
      </c>
      <c r="F4723" s="104" t="s">
        <v>11982</v>
      </c>
      <c r="G4723" s="104" t="s">
        <v>11979</v>
      </c>
      <c r="H4723" s="104" t="b">
        <v>0</v>
      </c>
      <c r="I4723" s="104" t="b">
        <v>1</v>
      </c>
      <c r="J4723" s="104" t="s">
        <v>12034</v>
      </c>
      <c r="K4723" s="104" t="s">
        <v>11980</v>
      </c>
      <c r="L4723" s="104"/>
      <c r="M4723" s="104"/>
      <c r="N4723" s="2043"/>
      <c r="O4723" s="104"/>
      <c r="P4723" s="104"/>
    </row>
    <row r="4724" spans="1:16">
      <c r="A4724" s="104" t="s">
        <v>12479</v>
      </c>
      <c r="B4724" s="104" t="s">
        <v>23139</v>
      </c>
      <c r="C4724" s="104" t="s">
        <v>11976</v>
      </c>
      <c r="D4724" s="104" t="s">
        <v>11977</v>
      </c>
      <c r="E4724" s="104" t="s">
        <v>11976</v>
      </c>
      <c r="F4724" s="104" t="s">
        <v>11982</v>
      </c>
      <c r="G4724" s="104" t="s">
        <v>11979</v>
      </c>
      <c r="H4724" s="104" t="b">
        <v>0</v>
      </c>
      <c r="I4724" s="104" t="b">
        <v>1</v>
      </c>
      <c r="J4724" s="104" t="s">
        <v>12034</v>
      </c>
      <c r="K4724" s="104" t="s">
        <v>11980</v>
      </c>
      <c r="L4724" s="104"/>
      <c r="M4724" s="104"/>
      <c r="N4724" s="2043"/>
      <c r="O4724" s="104"/>
      <c r="P4724" s="104"/>
    </row>
    <row r="4725" spans="1:16">
      <c r="A4725" s="104" t="s">
        <v>12480</v>
      </c>
      <c r="B4725" s="104" t="s">
        <v>23140</v>
      </c>
      <c r="C4725" s="104" t="s">
        <v>11976</v>
      </c>
      <c r="D4725" s="104" t="s">
        <v>11977</v>
      </c>
      <c r="E4725" s="104" t="s">
        <v>11976</v>
      </c>
      <c r="F4725" s="104" t="s">
        <v>11982</v>
      </c>
      <c r="G4725" s="104" t="s">
        <v>11979</v>
      </c>
      <c r="H4725" s="104" t="b">
        <v>0</v>
      </c>
      <c r="I4725" s="104" t="b">
        <v>1</v>
      </c>
      <c r="J4725" s="104" t="s">
        <v>12034</v>
      </c>
      <c r="K4725" s="104" t="s">
        <v>11980</v>
      </c>
      <c r="L4725" s="104"/>
      <c r="M4725" s="104"/>
      <c r="N4725" s="2043"/>
      <c r="O4725" s="104"/>
      <c r="P4725" s="104"/>
    </row>
    <row r="4726" spans="1:16">
      <c r="A4726" s="104" t="s">
        <v>12481</v>
      </c>
      <c r="B4726" s="104" t="s">
        <v>23141</v>
      </c>
      <c r="C4726" s="104" t="s">
        <v>11976</v>
      </c>
      <c r="D4726" s="104" t="s">
        <v>11977</v>
      </c>
      <c r="E4726" s="104" t="s">
        <v>11976</v>
      </c>
      <c r="F4726" s="104" t="s">
        <v>11982</v>
      </c>
      <c r="G4726" s="104" t="s">
        <v>11979</v>
      </c>
      <c r="H4726" s="104" t="b">
        <v>0</v>
      </c>
      <c r="I4726" s="104" t="b">
        <v>1</v>
      </c>
      <c r="J4726" s="104" t="s">
        <v>12034</v>
      </c>
      <c r="K4726" s="104" t="s">
        <v>11980</v>
      </c>
      <c r="L4726" s="104"/>
      <c r="M4726" s="104"/>
      <c r="N4726" s="2043"/>
      <c r="O4726" s="104"/>
      <c r="P4726" s="104"/>
    </row>
    <row r="4727" spans="1:16">
      <c r="A4727" s="104" t="s">
        <v>12482</v>
      </c>
      <c r="B4727" s="104" t="s">
        <v>23142</v>
      </c>
      <c r="C4727" s="104" t="s">
        <v>11976</v>
      </c>
      <c r="D4727" s="104" t="s">
        <v>11977</v>
      </c>
      <c r="E4727" s="104" t="s">
        <v>11976</v>
      </c>
      <c r="F4727" s="104" t="s">
        <v>11982</v>
      </c>
      <c r="G4727" s="104" t="s">
        <v>11979</v>
      </c>
      <c r="H4727" s="104" t="b">
        <v>0</v>
      </c>
      <c r="I4727" s="104" t="b">
        <v>1</v>
      </c>
      <c r="J4727" s="104" t="s">
        <v>12034</v>
      </c>
      <c r="K4727" s="104" t="s">
        <v>11980</v>
      </c>
      <c r="L4727" s="104"/>
      <c r="M4727" s="104"/>
      <c r="N4727" s="2043"/>
      <c r="O4727" s="104"/>
      <c r="P4727" s="104"/>
    </row>
    <row r="4728" spans="1:16">
      <c r="A4728" s="104" t="s">
        <v>12483</v>
      </c>
      <c r="B4728" s="104" t="s">
        <v>23143</v>
      </c>
      <c r="C4728" s="104" t="s">
        <v>11976</v>
      </c>
      <c r="D4728" s="104" t="s">
        <v>11977</v>
      </c>
      <c r="E4728" s="104" t="s">
        <v>11976</v>
      </c>
      <c r="F4728" s="104" t="s">
        <v>11982</v>
      </c>
      <c r="G4728" s="104" t="s">
        <v>11979</v>
      </c>
      <c r="H4728" s="104" t="b">
        <v>0</v>
      </c>
      <c r="I4728" s="104" t="b">
        <v>1</v>
      </c>
      <c r="J4728" s="104" t="s">
        <v>12034</v>
      </c>
      <c r="K4728" s="104" t="s">
        <v>11980</v>
      </c>
      <c r="L4728" s="104"/>
      <c r="M4728" s="104"/>
      <c r="N4728" s="2043"/>
      <c r="O4728" s="104"/>
      <c r="P4728" s="104"/>
    </row>
    <row r="4729" spans="1:16">
      <c r="A4729" s="104" t="s">
        <v>12484</v>
      </c>
      <c r="B4729" s="104" t="s">
        <v>23144</v>
      </c>
      <c r="C4729" s="104" t="s">
        <v>11976</v>
      </c>
      <c r="D4729" s="104" t="s">
        <v>11977</v>
      </c>
      <c r="E4729" s="104" t="s">
        <v>11976</v>
      </c>
      <c r="F4729" s="104" t="s">
        <v>11982</v>
      </c>
      <c r="G4729" s="104" t="s">
        <v>11979</v>
      </c>
      <c r="H4729" s="104" t="b">
        <v>0</v>
      </c>
      <c r="I4729" s="104" t="b">
        <v>1</v>
      </c>
      <c r="J4729" s="104" t="s">
        <v>12034</v>
      </c>
      <c r="K4729" s="104" t="s">
        <v>11980</v>
      </c>
      <c r="L4729" s="104"/>
      <c r="M4729" s="104"/>
      <c r="N4729" s="2043"/>
      <c r="O4729" s="104"/>
      <c r="P4729" s="104"/>
    </row>
    <row r="4730" spans="1:16">
      <c r="A4730" s="104" t="s">
        <v>12485</v>
      </c>
      <c r="B4730" s="104" t="s">
        <v>23145</v>
      </c>
      <c r="C4730" s="104" t="s">
        <v>11976</v>
      </c>
      <c r="D4730" s="104" t="s">
        <v>11977</v>
      </c>
      <c r="E4730" s="104" t="s">
        <v>11976</v>
      </c>
      <c r="F4730" s="104" t="s">
        <v>11982</v>
      </c>
      <c r="G4730" s="104" t="s">
        <v>11979</v>
      </c>
      <c r="H4730" s="104" t="b">
        <v>0</v>
      </c>
      <c r="I4730" s="104" t="b">
        <v>1</v>
      </c>
      <c r="J4730" s="104" t="s">
        <v>12034</v>
      </c>
      <c r="K4730" s="104" t="s">
        <v>11980</v>
      </c>
      <c r="L4730" s="104"/>
      <c r="M4730" s="104"/>
      <c r="N4730" s="2043"/>
      <c r="O4730" s="104"/>
      <c r="P4730" s="104"/>
    </row>
    <row r="4731" spans="1:16">
      <c r="A4731" s="104" t="s">
        <v>12486</v>
      </c>
      <c r="B4731" s="104" t="s">
        <v>23146</v>
      </c>
      <c r="C4731" s="104" t="s">
        <v>11976</v>
      </c>
      <c r="D4731" s="104" t="s">
        <v>11977</v>
      </c>
      <c r="E4731" s="104" t="s">
        <v>11976</v>
      </c>
      <c r="F4731" s="104" t="s">
        <v>11982</v>
      </c>
      <c r="G4731" s="104" t="s">
        <v>11979</v>
      </c>
      <c r="H4731" s="104" t="b">
        <v>0</v>
      </c>
      <c r="I4731" s="104" t="b">
        <v>1</v>
      </c>
      <c r="J4731" s="104" t="s">
        <v>12034</v>
      </c>
      <c r="K4731" s="104" t="s">
        <v>11980</v>
      </c>
      <c r="L4731" s="104"/>
      <c r="M4731" s="104"/>
      <c r="N4731" s="2043"/>
      <c r="O4731" s="104"/>
      <c r="P4731" s="104"/>
    </row>
    <row r="4732" spans="1:16">
      <c r="A4732" s="104" t="s">
        <v>12493</v>
      </c>
      <c r="B4732" s="104" t="s">
        <v>23147</v>
      </c>
      <c r="C4732" s="104" t="s">
        <v>11976</v>
      </c>
      <c r="D4732" s="104" t="s">
        <v>11977</v>
      </c>
      <c r="E4732" s="104" t="s">
        <v>11976</v>
      </c>
      <c r="F4732" s="104" t="s">
        <v>11978</v>
      </c>
      <c r="G4732" s="104" t="s">
        <v>11979</v>
      </c>
      <c r="H4732" s="104" t="b">
        <v>1</v>
      </c>
      <c r="I4732" s="104" t="b">
        <v>1</v>
      </c>
      <c r="J4732" s="104"/>
      <c r="K4732" s="104" t="s">
        <v>11980</v>
      </c>
      <c r="L4732" s="104"/>
      <c r="M4732" s="104"/>
      <c r="N4732" s="2043"/>
      <c r="O4732" s="104"/>
      <c r="P4732" s="104"/>
    </row>
    <row r="4733" spans="1:16">
      <c r="A4733" s="104" t="s">
        <v>12491</v>
      </c>
      <c r="B4733" s="104" t="s">
        <v>23148</v>
      </c>
      <c r="C4733" s="104" t="s">
        <v>11976</v>
      </c>
      <c r="D4733" s="104" t="s">
        <v>11977</v>
      </c>
      <c r="E4733" s="104" t="s">
        <v>11976</v>
      </c>
      <c r="F4733" s="104" t="s">
        <v>11982</v>
      </c>
      <c r="G4733" s="104" t="s">
        <v>11979</v>
      </c>
      <c r="H4733" s="104" t="b">
        <v>0</v>
      </c>
      <c r="I4733" s="104" t="b">
        <v>1</v>
      </c>
      <c r="J4733" s="104"/>
      <c r="K4733" s="104" t="s">
        <v>11984</v>
      </c>
      <c r="L4733" s="104"/>
      <c r="M4733" s="104"/>
      <c r="N4733" s="2043"/>
      <c r="O4733" s="104"/>
      <c r="P4733" s="104"/>
    </row>
    <row r="4734" spans="1:16">
      <c r="A4734" s="104" t="s">
        <v>12492</v>
      </c>
      <c r="B4734" s="104" t="s">
        <v>23149</v>
      </c>
      <c r="C4734" s="104" t="s">
        <v>11976</v>
      </c>
      <c r="D4734" s="104" t="s">
        <v>11977</v>
      </c>
      <c r="E4734" s="104" t="s">
        <v>11976</v>
      </c>
      <c r="F4734" s="104" t="s">
        <v>11982</v>
      </c>
      <c r="G4734" s="104" t="s">
        <v>11979</v>
      </c>
      <c r="H4734" s="104" t="b">
        <v>0</v>
      </c>
      <c r="I4734" s="104" t="b">
        <v>1</v>
      </c>
      <c r="J4734" s="104"/>
      <c r="K4734" s="104" t="s">
        <v>11984</v>
      </c>
      <c r="L4734" s="104"/>
      <c r="M4734" s="104"/>
      <c r="N4734" s="2043"/>
      <c r="O4734" s="104"/>
      <c r="P4734" s="104"/>
    </row>
    <row r="4735" spans="1:16">
      <c r="A4735" s="104" t="s">
        <v>12494</v>
      </c>
      <c r="B4735" s="104" t="s">
        <v>23150</v>
      </c>
      <c r="C4735" s="104" t="s">
        <v>11976</v>
      </c>
      <c r="D4735" s="104" t="s">
        <v>11977</v>
      </c>
      <c r="E4735" s="104" t="s">
        <v>11976</v>
      </c>
      <c r="F4735" s="104" t="s">
        <v>11978</v>
      </c>
      <c r="G4735" s="104" t="s">
        <v>11979</v>
      </c>
      <c r="H4735" s="104" t="b">
        <v>1</v>
      </c>
      <c r="I4735" s="104" t="b">
        <v>1</v>
      </c>
      <c r="J4735" s="104"/>
      <c r="K4735" s="104" t="s">
        <v>11980</v>
      </c>
      <c r="L4735" s="104"/>
      <c r="M4735" s="104"/>
      <c r="N4735" s="2043"/>
      <c r="O4735" s="104"/>
      <c r="P4735" s="104"/>
    </row>
    <row r="4736" spans="1:16">
      <c r="A4736" s="104" t="s">
        <v>12498</v>
      </c>
      <c r="B4736" s="104" t="s">
        <v>23151</v>
      </c>
      <c r="C4736" s="104" t="s">
        <v>11976</v>
      </c>
      <c r="D4736" s="104" t="s">
        <v>11977</v>
      </c>
      <c r="E4736" s="104" t="s">
        <v>11976</v>
      </c>
      <c r="F4736" s="104" t="s">
        <v>11982</v>
      </c>
      <c r="G4736" s="104" t="s">
        <v>11979</v>
      </c>
      <c r="H4736" s="104" t="b">
        <v>0</v>
      </c>
      <c r="I4736" s="104" t="b">
        <v>1</v>
      </c>
      <c r="J4736" s="104" t="s">
        <v>12034</v>
      </c>
      <c r="K4736" s="104" t="s">
        <v>11984</v>
      </c>
      <c r="L4736" s="104"/>
      <c r="M4736" s="104"/>
      <c r="N4736" s="2043"/>
      <c r="O4736" s="104"/>
      <c r="P4736" s="104"/>
    </row>
    <row r="4737" spans="1:16">
      <c r="A4737" s="104" t="s">
        <v>12499</v>
      </c>
      <c r="B4737" s="104" t="s">
        <v>23152</v>
      </c>
      <c r="C4737" s="104" t="s">
        <v>11976</v>
      </c>
      <c r="D4737" s="104" t="s">
        <v>11977</v>
      </c>
      <c r="E4737" s="104" t="s">
        <v>11976</v>
      </c>
      <c r="F4737" s="104" t="s">
        <v>11982</v>
      </c>
      <c r="G4737" s="104" t="s">
        <v>11979</v>
      </c>
      <c r="H4737" s="104" t="b">
        <v>0</v>
      </c>
      <c r="I4737" s="104" t="b">
        <v>1</v>
      </c>
      <c r="J4737" s="104" t="s">
        <v>12034</v>
      </c>
      <c r="K4737" s="104" t="s">
        <v>11984</v>
      </c>
      <c r="L4737" s="104"/>
      <c r="M4737" s="104"/>
      <c r="N4737" s="2043"/>
      <c r="O4737" s="104"/>
      <c r="P4737" s="104"/>
    </row>
    <row r="4738" spans="1:16">
      <c r="A4738" s="104" t="s">
        <v>12503</v>
      </c>
      <c r="B4738" s="104" t="s">
        <v>23153</v>
      </c>
      <c r="C4738" s="104" t="s">
        <v>11976</v>
      </c>
      <c r="D4738" s="104" t="s">
        <v>11977</v>
      </c>
      <c r="E4738" s="104" t="s">
        <v>11976</v>
      </c>
      <c r="F4738" s="104" t="s">
        <v>11978</v>
      </c>
      <c r="G4738" s="104" t="s">
        <v>11979</v>
      </c>
      <c r="H4738" s="104" t="b">
        <v>1</v>
      </c>
      <c r="I4738" s="104" t="b">
        <v>1</v>
      </c>
      <c r="J4738" s="104"/>
      <c r="K4738" s="104" t="s">
        <v>11980</v>
      </c>
      <c r="L4738" s="104"/>
      <c r="M4738" s="104"/>
      <c r="N4738" s="2043"/>
      <c r="O4738" s="104"/>
      <c r="P4738" s="104"/>
    </row>
    <row r="4739" spans="1:16">
      <c r="A4739" s="104" t="s">
        <v>12495</v>
      </c>
      <c r="B4739" s="104" t="s">
        <v>23154</v>
      </c>
      <c r="C4739" s="104" t="s">
        <v>11976</v>
      </c>
      <c r="D4739" s="104" t="s">
        <v>11977</v>
      </c>
      <c r="E4739" s="104" t="s">
        <v>11976</v>
      </c>
      <c r="F4739" s="104" t="s">
        <v>11982</v>
      </c>
      <c r="G4739" s="104" t="s">
        <v>11979</v>
      </c>
      <c r="H4739" s="104" t="b">
        <v>0</v>
      </c>
      <c r="I4739" s="104" t="b">
        <v>1</v>
      </c>
      <c r="J4739" s="104" t="s">
        <v>12034</v>
      </c>
      <c r="K4739" s="104" t="s">
        <v>11984</v>
      </c>
      <c r="L4739" s="104"/>
      <c r="M4739" s="104"/>
      <c r="N4739" s="2043"/>
      <c r="O4739" s="104"/>
      <c r="P4739" s="104"/>
    </row>
    <row r="4740" spans="1:16">
      <c r="A4740" s="104" t="s">
        <v>12496</v>
      </c>
      <c r="B4740" s="104" t="s">
        <v>23155</v>
      </c>
      <c r="C4740" s="104" t="s">
        <v>11976</v>
      </c>
      <c r="D4740" s="104" t="s">
        <v>11977</v>
      </c>
      <c r="E4740" s="104" t="s">
        <v>11976</v>
      </c>
      <c r="F4740" s="104" t="s">
        <v>11982</v>
      </c>
      <c r="G4740" s="104" t="s">
        <v>11979</v>
      </c>
      <c r="H4740" s="104" t="b">
        <v>0</v>
      </c>
      <c r="I4740" s="104" t="b">
        <v>1</v>
      </c>
      <c r="J4740" s="104" t="s">
        <v>12034</v>
      </c>
      <c r="K4740" s="104" t="s">
        <v>11984</v>
      </c>
      <c r="L4740" s="104"/>
      <c r="M4740" s="104"/>
      <c r="N4740" s="2043"/>
      <c r="O4740" s="104"/>
      <c r="P4740" s="104"/>
    </row>
    <row r="4741" spans="1:16">
      <c r="A4741" s="104" t="s">
        <v>12497</v>
      </c>
      <c r="B4741" s="104" t="s">
        <v>23156</v>
      </c>
      <c r="C4741" s="104" t="s">
        <v>11976</v>
      </c>
      <c r="D4741" s="104" t="s">
        <v>11977</v>
      </c>
      <c r="E4741" s="104" t="s">
        <v>11976</v>
      </c>
      <c r="F4741" s="104" t="s">
        <v>11982</v>
      </c>
      <c r="G4741" s="104" t="s">
        <v>11979</v>
      </c>
      <c r="H4741" s="104" t="b">
        <v>0</v>
      </c>
      <c r="I4741" s="104" t="b">
        <v>1</v>
      </c>
      <c r="J4741" s="104" t="s">
        <v>12034</v>
      </c>
      <c r="K4741" s="104" t="s">
        <v>11984</v>
      </c>
      <c r="L4741" s="104"/>
      <c r="M4741" s="104"/>
      <c r="N4741" s="2043"/>
      <c r="O4741" s="104"/>
      <c r="P4741" s="104"/>
    </row>
    <row r="4742" spans="1:16">
      <c r="A4742" s="104" t="s">
        <v>12501</v>
      </c>
      <c r="B4742" s="104" t="s">
        <v>23157</v>
      </c>
      <c r="C4742" s="104" t="s">
        <v>11976</v>
      </c>
      <c r="D4742" s="104" t="s">
        <v>11977</v>
      </c>
      <c r="E4742" s="104" t="s">
        <v>11976</v>
      </c>
      <c r="F4742" s="104" t="s">
        <v>11978</v>
      </c>
      <c r="G4742" s="104" t="s">
        <v>11979</v>
      </c>
      <c r="H4742" s="104" t="b">
        <v>1</v>
      </c>
      <c r="I4742" s="104" t="b">
        <v>1</v>
      </c>
      <c r="J4742" s="104"/>
      <c r="K4742" s="104" t="s">
        <v>11980</v>
      </c>
      <c r="L4742" s="104"/>
      <c r="M4742" s="104"/>
      <c r="N4742" s="2043"/>
      <c r="O4742" s="104"/>
      <c r="P4742" s="104"/>
    </row>
    <row r="4743" spans="1:16">
      <c r="A4743" s="104" t="s">
        <v>12502</v>
      </c>
      <c r="B4743" s="104" t="s">
        <v>23158</v>
      </c>
      <c r="C4743" s="104" t="s">
        <v>11976</v>
      </c>
      <c r="D4743" s="104" t="s">
        <v>11977</v>
      </c>
      <c r="E4743" s="104" t="s">
        <v>11976</v>
      </c>
      <c r="F4743" s="104" t="s">
        <v>11982</v>
      </c>
      <c r="G4743" s="104" t="s">
        <v>11979</v>
      </c>
      <c r="H4743" s="104" t="b">
        <v>0</v>
      </c>
      <c r="I4743" s="104" t="b">
        <v>1</v>
      </c>
      <c r="J4743" s="104" t="s">
        <v>12034</v>
      </c>
      <c r="K4743" s="104" t="s">
        <v>11984</v>
      </c>
      <c r="L4743" s="104"/>
      <c r="M4743" s="104"/>
      <c r="N4743" s="2043"/>
      <c r="O4743" s="104"/>
      <c r="P4743" s="104"/>
    </row>
    <row r="4744" spans="1:16">
      <c r="A4744" s="104" t="s">
        <v>15223</v>
      </c>
      <c r="B4744" s="104" t="s">
        <v>23159</v>
      </c>
      <c r="C4744" s="104" t="s">
        <v>11976</v>
      </c>
      <c r="D4744" s="104" t="s">
        <v>11977</v>
      </c>
      <c r="E4744" s="104" t="s">
        <v>11976</v>
      </c>
      <c r="F4744" s="104" t="s">
        <v>11982</v>
      </c>
      <c r="G4744" s="104" t="s">
        <v>11979</v>
      </c>
      <c r="H4744" s="104" t="b">
        <v>0</v>
      </c>
      <c r="I4744" s="104" t="b">
        <v>1</v>
      </c>
      <c r="J4744" s="104" t="s">
        <v>12034</v>
      </c>
      <c r="K4744" s="104" t="s">
        <v>11984</v>
      </c>
      <c r="L4744" s="104"/>
      <c r="M4744" s="104"/>
      <c r="N4744" s="2043"/>
      <c r="O4744" s="104"/>
      <c r="P4744" s="104"/>
    </row>
    <row r="4745" spans="1:16">
      <c r="A4745" s="104" t="s">
        <v>15224</v>
      </c>
      <c r="B4745" s="104" t="s">
        <v>23160</v>
      </c>
      <c r="C4745" s="104" t="s">
        <v>11976</v>
      </c>
      <c r="D4745" s="104" t="s">
        <v>11977</v>
      </c>
      <c r="E4745" s="104" t="s">
        <v>11976</v>
      </c>
      <c r="F4745" s="104" t="s">
        <v>11982</v>
      </c>
      <c r="G4745" s="104" t="s">
        <v>11979</v>
      </c>
      <c r="H4745" s="104" t="b">
        <v>0</v>
      </c>
      <c r="I4745" s="104" t="b">
        <v>1</v>
      </c>
      <c r="J4745" s="104" t="s">
        <v>12034</v>
      </c>
      <c r="K4745" s="104" t="s">
        <v>11984</v>
      </c>
      <c r="L4745" s="104"/>
      <c r="M4745" s="104"/>
      <c r="N4745" s="2043"/>
      <c r="O4745" s="104"/>
      <c r="P4745" s="104"/>
    </row>
    <row r="4746" spans="1:16">
      <c r="A4746" s="104" t="s">
        <v>12500</v>
      </c>
      <c r="B4746" s="104" t="s">
        <v>23161</v>
      </c>
      <c r="C4746" s="104" t="s">
        <v>11976</v>
      </c>
      <c r="D4746" s="104" t="s">
        <v>11977</v>
      </c>
      <c r="E4746" s="104" t="s">
        <v>11976</v>
      </c>
      <c r="F4746" s="104" t="s">
        <v>11982</v>
      </c>
      <c r="G4746" s="104" t="s">
        <v>11979</v>
      </c>
      <c r="H4746" s="104" t="b">
        <v>0</v>
      </c>
      <c r="I4746" s="104" t="b">
        <v>1</v>
      </c>
      <c r="J4746" s="104" t="s">
        <v>12034</v>
      </c>
      <c r="K4746" s="104" t="s">
        <v>11984</v>
      </c>
      <c r="L4746" s="104"/>
      <c r="M4746" s="104"/>
      <c r="N4746" s="2043"/>
      <c r="O4746" s="104"/>
      <c r="P4746" s="104"/>
    </row>
    <row r="4747" spans="1:16">
      <c r="A4747" s="104" t="s">
        <v>12510</v>
      </c>
      <c r="B4747" s="104" t="s">
        <v>23162</v>
      </c>
      <c r="C4747" s="104" t="s">
        <v>11976</v>
      </c>
      <c r="D4747" s="104" t="s">
        <v>11977</v>
      </c>
      <c r="E4747" s="104" t="s">
        <v>11976</v>
      </c>
      <c r="F4747" s="104" t="s">
        <v>11982</v>
      </c>
      <c r="G4747" s="104" t="s">
        <v>11979</v>
      </c>
      <c r="H4747" s="104" t="b">
        <v>0</v>
      </c>
      <c r="I4747" s="104" t="b">
        <v>1</v>
      </c>
      <c r="J4747" s="104" t="s">
        <v>12034</v>
      </c>
      <c r="K4747" s="104" t="s">
        <v>11984</v>
      </c>
      <c r="L4747" s="104"/>
      <c r="M4747" s="104"/>
      <c r="N4747" s="2043"/>
      <c r="O4747" s="104"/>
      <c r="P4747" s="104"/>
    </row>
    <row r="4748" spans="1:16">
      <c r="A4748" s="104" t="s">
        <v>12516</v>
      </c>
      <c r="B4748" s="104" t="s">
        <v>23163</v>
      </c>
      <c r="C4748" s="104" t="s">
        <v>11976</v>
      </c>
      <c r="D4748" s="104" t="s">
        <v>11977</v>
      </c>
      <c r="E4748" s="104" t="s">
        <v>11976</v>
      </c>
      <c r="F4748" s="104" t="s">
        <v>11982</v>
      </c>
      <c r="G4748" s="104" t="s">
        <v>11979</v>
      </c>
      <c r="H4748" s="104" t="b">
        <v>0</v>
      </c>
      <c r="I4748" s="104" t="b">
        <v>1</v>
      </c>
      <c r="J4748" s="104" t="s">
        <v>12034</v>
      </c>
      <c r="K4748" s="104" t="s">
        <v>11984</v>
      </c>
      <c r="L4748" s="104"/>
      <c r="M4748" s="104"/>
      <c r="N4748" s="2043"/>
      <c r="O4748" s="104"/>
      <c r="P4748" s="104"/>
    </row>
    <row r="4749" spans="1:16">
      <c r="A4749" s="104" t="s">
        <v>12517</v>
      </c>
      <c r="B4749" s="104" t="s">
        <v>23164</v>
      </c>
      <c r="C4749" s="104" t="s">
        <v>11976</v>
      </c>
      <c r="D4749" s="104" t="s">
        <v>11977</v>
      </c>
      <c r="E4749" s="104" t="s">
        <v>11976</v>
      </c>
      <c r="F4749" s="104" t="s">
        <v>11982</v>
      </c>
      <c r="G4749" s="104" t="s">
        <v>11979</v>
      </c>
      <c r="H4749" s="104" t="b">
        <v>0</v>
      </c>
      <c r="I4749" s="104" t="b">
        <v>1</v>
      </c>
      <c r="J4749" s="104" t="s">
        <v>12034</v>
      </c>
      <c r="K4749" s="104" t="s">
        <v>11984</v>
      </c>
      <c r="L4749" s="104"/>
      <c r="M4749" s="104"/>
      <c r="N4749" s="2043"/>
      <c r="O4749" s="104"/>
      <c r="P4749" s="104"/>
    </row>
    <row r="4750" spans="1:16">
      <c r="A4750" s="104" t="s">
        <v>12518</v>
      </c>
      <c r="B4750" s="104" t="s">
        <v>23165</v>
      </c>
      <c r="C4750" s="104" t="s">
        <v>11976</v>
      </c>
      <c r="D4750" s="104" t="s">
        <v>11977</v>
      </c>
      <c r="E4750" s="104" t="s">
        <v>11976</v>
      </c>
      <c r="F4750" s="104" t="s">
        <v>11982</v>
      </c>
      <c r="G4750" s="104" t="s">
        <v>11979</v>
      </c>
      <c r="H4750" s="104" t="b">
        <v>0</v>
      </c>
      <c r="I4750" s="104" t="b">
        <v>1</v>
      </c>
      <c r="J4750" s="104" t="s">
        <v>12034</v>
      </c>
      <c r="K4750" s="104" t="s">
        <v>11984</v>
      </c>
      <c r="L4750" s="104"/>
      <c r="M4750" s="104"/>
      <c r="N4750" s="2043"/>
      <c r="O4750" s="104"/>
      <c r="P4750" s="104"/>
    </row>
    <row r="4751" spans="1:16">
      <c r="A4751" s="104" t="s">
        <v>12511</v>
      </c>
      <c r="B4751" s="104" t="s">
        <v>23166</v>
      </c>
      <c r="C4751" s="104" t="s">
        <v>11976</v>
      </c>
      <c r="D4751" s="104" t="s">
        <v>11977</v>
      </c>
      <c r="E4751" s="104" t="s">
        <v>11976</v>
      </c>
      <c r="F4751" s="104" t="s">
        <v>11982</v>
      </c>
      <c r="G4751" s="104" t="s">
        <v>11979</v>
      </c>
      <c r="H4751" s="104" t="b">
        <v>0</v>
      </c>
      <c r="I4751" s="104" t="b">
        <v>1</v>
      </c>
      <c r="J4751" s="104" t="s">
        <v>11983</v>
      </c>
      <c r="K4751" s="104" t="s">
        <v>11984</v>
      </c>
      <c r="L4751" s="104"/>
      <c r="M4751" s="104"/>
      <c r="N4751" s="2043"/>
      <c r="O4751" s="104"/>
      <c r="P4751" s="104"/>
    </row>
    <row r="4752" spans="1:16">
      <c r="A4752" s="104" t="s">
        <v>12507</v>
      </c>
      <c r="B4752" s="104" t="s">
        <v>23167</v>
      </c>
      <c r="C4752" s="104" t="s">
        <v>11976</v>
      </c>
      <c r="D4752" s="104" t="s">
        <v>11977</v>
      </c>
      <c r="E4752" s="104" t="s">
        <v>11976</v>
      </c>
      <c r="F4752" s="104" t="s">
        <v>11978</v>
      </c>
      <c r="G4752" s="104" t="s">
        <v>11979</v>
      </c>
      <c r="H4752" s="104" t="b">
        <v>1</v>
      </c>
      <c r="I4752" s="104" t="b">
        <v>1</v>
      </c>
      <c r="J4752" s="104"/>
      <c r="K4752" s="104" t="s">
        <v>11980</v>
      </c>
      <c r="L4752" s="104"/>
      <c r="M4752" s="104"/>
      <c r="N4752" s="2043"/>
      <c r="O4752" s="104"/>
      <c r="P4752" s="104"/>
    </row>
    <row r="4753" spans="1:16">
      <c r="A4753" s="104" t="s">
        <v>15225</v>
      </c>
      <c r="B4753" s="104" t="s">
        <v>23168</v>
      </c>
      <c r="C4753" s="104" t="s">
        <v>11976</v>
      </c>
      <c r="D4753" s="104" t="s">
        <v>11977</v>
      </c>
      <c r="E4753" s="104" t="s">
        <v>11976</v>
      </c>
      <c r="F4753" s="104" t="s">
        <v>11982</v>
      </c>
      <c r="G4753" s="104" t="s">
        <v>11979</v>
      </c>
      <c r="H4753" s="104" t="b">
        <v>0</v>
      </c>
      <c r="I4753" s="104" t="b">
        <v>1</v>
      </c>
      <c r="J4753" s="104" t="s">
        <v>12034</v>
      </c>
      <c r="K4753" s="104" t="s">
        <v>11984</v>
      </c>
      <c r="L4753" s="104"/>
      <c r="M4753" s="104"/>
      <c r="N4753" s="2043"/>
      <c r="O4753" s="104"/>
      <c r="P4753" s="104"/>
    </row>
    <row r="4754" spans="1:16">
      <c r="A4754" s="104" t="s">
        <v>12504</v>
      </c>
      <c r="B4754" s="104" t="s">
        <v>23169</v>
      </c>
      <c r="C4754" s="104" t="s">
        <v>11976</v>
      </c>
      <c r="D4754" s="104" t="s">
        <v>11977</v>
      </c>
      <c r="E4754" s="104" t="s">
        <v>11976</v>
      </c>
      <c r="F4754" s="104" t="s">
        <v>11982</v>
      </c>
      <c r="G4754" s="104" t="s">
        <v>11979</v>
      </c>
      <c r="H4754" s="104" t="b">
        <v>0</v>
      </c>
      <c r="I4754" s="104" t="b">
        <v>1</v>
      </c>
      <c r="J4754" s="104" t="s">
        <v>12034</v>
      </c>
      <c r="K4754" s="104" t="s">
        <v>11980</v>
      </c>
      <c r="L4754" s="104"/>
      <c r="M4754" s="104"/>
      <c r="N4754" s="2043"/>
      <c r="O4754" s="104"/>
      <c r="P4754" s="104"/>
    </row>
    <row r="4755" spans="1:16">
      <c r="A4755" s="104" t="s">
        <v>12508</v>
      </c>
      <c r="B4755" s="104" t="s">
        <v>23170</v>
      </c>
      <c r="C4755" s="104" t="s">
        <v>11976</v>
      </c>
      <c r="D4755" s="104" t="s">
        <v>11977</v>
      </c>
      <c r="E4755" s="104" t="s">
        <v>11976</v>
      </c>
      <c r="F4755" s="104" t="s">
        <v>11982</v>
      </c>
      <c r="G4755" s="104" t="s">
        <v>11979</v>
      </c>
      <c r="H4755" s="104" t="b">
        <v>0</v>
      </c>
      <c r="I4755" s="104" t="b">
        <v>1</v>
      </c>
      <c r="J4755" s="104" t="s">
        <v>12034</v>
      </c>
      <c r="K4755" s="104" t="s">
        <v>11980</v>
      </c>
      <c r="L4755" s="104"/>
      <c r="M4755" s="104"/>
      <c r="N4755" s="2043"/>
      <c r="O4755" s="104"/>
      <c r="P4755" s="104"/>
    </row>
    <row r="4756" spans="1:16">
      <c r="A4756" s="104" t="s">
        <v>12512</v>
      </c>
      <c r="B4756" s="104" t="s">
        <v>23171</v>
      </c>
      <c r="C4756" s="104" t="s">
        <v>11976</v>
      </c>
      <c r="D4756" s="104" t="s">
        <v>11977</v>
      </c>
      <c r="E4756" s="104" t="s">
        <v>11976</v>
      </c>
      <c r="F4756" s="104" t="s">
        <v>11982</v>
      </c>
      <c r="G4756" s="104" t="s">
        <v>11979</v>
      </c>
      <c r="H4756" s="104" t="b">
        <v>0</v>
      </c>
      <c r="I4756" s="104" t="b">
        <v>1</v>
      </c>
      <c r="J4756" s="104" t="s">
        <v>11983</v>
      </c>
      <c r="K4756" s="104" t="s">
        <v>11980</v>
      </c>
      <c r="L4756" s="104"/>
      <c r="M4756" s="104"/>
      <c r="N4756" s="2043"/>
      <c r="O4756" s="104"/>
      <c r="P4756" s="104"/>
    </row>
    <row r="4757" spans="1:16">
      <c r="A4757" s="104" t="s">
        <v>12505</v>
      </c>
      <c r="B4757" s="104" t="s">
        <v>23172</v>
      </c>
      <c r="C4757" s="104" t="s">
        <v>11976</v>
      </c>
      <c r="D4757" s="104" t="s">
        <v>11977</v>
      </c>
      <c r="E4757" s="104" t="s">
        <v>11976</v>
      </c>
      <c r="F4757" s="104" t="s">
        <v>11982</v>
      </c>
      <c r="G4757" s="104" t="s">
        <v>11979</v>
      </c>
      <c r="H4757" s="104" t="b">
        <v>0</v>
      </c>
      <c r="I4757" s="104" t="b">
        <v>1</v>
      </c>
      <c r="J4757" s="104" t="s">
        <v>12034</v>
      </c>
      <c r="K4757" s="104" t="s">
        <v>11980</v>
      </c>
      <c r="L4757" s="104"/>
      <c r="M4757" s="104"/>
      <c r="N4757" s="2043"/>
      <c r="O4757" s="104"/>
      <c r="P4757" s="104"/>
    </row>
    <row r="4758" spans="1:16">
      <c r="A4758" s="104" t="s">
        <v>12506</v>
      </c>
      <c r="B4758" s="104" t="s">
        <v>23173</v>
      </c>
      <c r="C4758" s="104" t="s">
        <v>11976</v>
      </c>
      <c r="D4758" s="104" t="s">
        <v>11977</v>
      </c>
      <c r="E4758" s="104" t="s">
        <v>11976</v>
      </c>
      <c r="F4758" s="104" t="s">
        <v>11982</v>
      </c>
      <c r="G4758" s="104" t="s">
        <v>11979</v>
      </c>
      <c r="H4758" s="104" t="b">
        <v>0</v>
      </c>
      <c r="I4758" s="104" t="b">
        <v>1</v>
      </c>
      <c r="J4758" s="104" t="s">
        <v>12034</v>
      </c>
      <c r="K4758" s="104" t="s">
        <v>11980</v>
      </c>
      <c r="L4758" s="104"/>
      <c r="M4758" s="104"/>
      <c r="N4758" s="2043"/>
      <c r="O4758" s="104"/>
      <c r="P4758" s="104"/>
    </row>
    <row r="4759" spans="1:16">
      <c r="A4759" s="104" t="s">
        <v>12509</v>
      </c>
      <c r="B4759" s="104" t="s">
        <v>23174</v>
      </c>
      <c r="C4759" s="104" t="s">
        <v>11976</v>
      </c>
      <c r="D4759" s="104" t="s">
        <v>11977</v>
      </c>
      <c r="E4759" s="104" t="s">
        <v>11976</v>
      </c>
      <c r="F4759" s="104" t="s">
        <v>11982</v>
      </c>
      <c r="G4759" s="104" t="s">
        <v>11979</v>
      </c>
      <c r="H4759" s="104" t="b">
        <v>0</v>
      </c>
      <c r="I4759" s="104" t="b">
        <v>1</v>
      </c>
      <c r="J4759" s="104" t="s">
        <v>12034</v>
      </c>
      <c r="K4759" s="104" t="s">
        <v>11980</v>
      </c>
      <c r="L4759" s="104"/>
      <c r="M4759" s="104"/>
      <c r="N4759" s="2043"/>
      <c r="O4759" s="104"/>
      <c r="P4759" s="104"/>
    </row>
    <row r="4760" spans="1:16">
      <c r="A4760" s="104" t="s">
        <v>12513</v>
      </c>
      <c r="B4760" s="104" t="s">
        <v>23175</v>
      </c>
      <c r="C4760" s="104" t="s">
        <v>11976</v>
      </c>
      <c r="D4760" s="104" t="s">
        <v>11977</v>
      </c>
      <c r="E4760" s="104" t="s">
        <v>11976</v>
      </c>
      <c r="F4760" s="104" t="s">
        <v>11982</v>
      </c>
      <c r="G4760" s="104" t="s">
        <v>11979</v>
      </c>
      <c r="H4760" s="104" t="b">
        <v>0</v>
      </c>
      <c r="I4760" s="104" t="b">
        <v>1</v>
      </c>
      <c r="J4760" s="104" t="s">
        <v>12034</v>
      </c>
      <c r="K4760" s="104" t="s">
        <v>11980</v>
      </c>
      <c r="L4760" s="104"/>
      <c r="M4760" s="104"/>
      <c r="N4760" s="2043"/>
      <c r="O4760" s="104"/>
      <c r="P4760" s="104"/>
    </row>
    <row r="4761" spans="1:16">
      <c r="A4761" s="104" t="s">
        <v>12514</v>
      </c>
      <c r="B4761" s="104" t="s">
        <v>23176</v>
      </c>
      <c r="C4761" s="104" t="s">
        <v>11976</v>
      </c>
      <c r="D4761" s="104" t="s">
        <v>11977</v>
      </c>
      <c r="E4761" s="104" t="s">
        <v>11976</v>
      </c>
      <c r="F4761" s="104" t="s">
        <v>11982</v>
      </c>
      <c r="G4761" s="104" t="s">
        <v>11979</v>
      </c>
      <c r="H4761" s="104" t="b">
        <v>0</v>
      </c>
      <c r="I4761" s="104" t="b">
        <v>1</v>
      </c>
      <c r="J4761" s="104" t="s">
        <v>12034</v>
      </c>
      <c r="K4761" s="104" t="s">
        <v>11980</v>
      </c>
      <c r="L4761" s="104"/>
      <c r="M4761" s="104"/>
      <c r="N4761" s="2043"/>
      <c r="O4761" s="104"/>
      <c r="P4761" s="104"/>
    </row>
    <row r="4762" spans="1:16">
      <c r="A4762" s="104" t="s">
        <v>12515</v>
      </c>
      <c r="B4762" s="104" t="s">
        <v>23177</v>
      </c>
      <c r="C4762" s="104" t="s">
        <v>11976</v>
      </c>
      <c r="D4762" s="104" t="s">
        <v>11977</v>
      </c>
      <c r="E4762" s="104" t="s">
        <v>11976</v>
      </c>
      <c r="F4762" s="104" t="s">
        <v>11982</v>
      </c>
      <c r="G4762" s="104" t="s">
        <v>11979</v>
      </c>
      <c r="H4762" s="104" t="b">
        <v>0</v>
      </c>
      <c r="I4762" s="104" t="b">
        <v>1</v>
      </c>
      <c r="J4762" s="104" t="s">
        <v>12034</v>
      </c>
      <c r="K4762" s="104" t="s">
        <v>11980</v>
      </c>
      <c r="L4762" s="104"/>
      <c r="M4762" s="104"/>
      <c r="N4762" s="2043"/>
      <c r="O4762" s="104"/>
      <c r="P4762" s="104"/>
    </row>
    <row r="4763" spans="1:16">
      <c r="A4763" s="104" t="s">
        <v>12519</v>
      </c>
      <c r="B4763" s="104" t="s">
        <v>23178</v>
      </c>
      <c r="C4763" s="104" t="s">
        <v>11976</v>
      </c>
      <c r="D4763" s="104" t="s">
        <v>11977</v>
      </c>
      <c r="E4763" s="104" t="s">
        <v>11976</v>
      </c>
      <c r="F4763" s="104" t="s">
        <v>11978</v>
      </c>
      <c r="G4763" s="104" t="s">
        <v>11979</v>
      </c>
      <c r="H4763" s="104" t="b">
        <v>1</v>
      </c>
      <c r="I4763" s="104" t="b">
        <v>1</v>
      </c>
      <c r="J4763" s="104"/>
      <c r="K4763" s="104" t="s">
        <v>11980</v>
      </c>
      <c r="L4763" s="104"/>
      <c r="M4763" s="104"/>
      <c r="N4763" s="2043"/>
      <c r="O4763" s="104"/>
      <c r="P4763" s="104"/>
    </row>
    <row r="4764" spans="1:16">
      <c r="A4764" s="104" t="s">
        <v>16023</v>
      </c>
      <c r="B4764" s="104" t="s">
        <v>23179</v>
      </c>
      <c r="C4764" s="104" t="s">
        <v>11976</v>
      </c>
      <c r="D4764" s="104" t="s">
        <v>11977</v>
      </c>
      <c r="E4764" s="104" t="s">
        <v>12015</v>
      </c>
      <c r="F4764" s="104" t="s">
        <v>12016</v>
      </c>
      <c r="G4764" s="104" t="s">
        <v>11979</v>
      </c>
      <c r="H4764" s="104" t="b">
        <v>1</v>
      </c>
      <c r="I4764" s="104" t="b">
        <v>1</v>
      </c>
      <c r="J4764" s="104"/>
      <c r="K4764" s="104" t="s">
        <v>11980</v>
      </c>
      <c r="L4764" s="104"/>
      <c r="M4764" s="104"/>
      <c r="N4764" s="2043"/>
      <c r="O4764" s="104"/>
      <c r="P4764" s="104"/>
    </row>
    <row r="4765" spans="1:16">
      <c r="A4765" s="104" t="s">
        <v>16026</v>
      </c>
      <c r="B4765" s="104" t="s">
        <v>23180</v>
      </c>
      <c r="C4765" s="104" t="s">
        <v>11976</v>
      </c>
      <c r="D4765" s="104" t="s">
        <v>11977</v>
      </c>
      <c r="E4765" s="104" t="s">
        <v>12015</v>
      </c>
      <c r="F4765" s="104" t="s">
        <v>12016</v>
      </c>
      <c r="G4765" s="104" t="s">
        <v>11979</v>
      </c>
      <c r="H4765" s="104" t="b">
        <v>1</v>
      </c>
      <c r="I4765" s="104" t="b">
        <v>1</v>
      </c>
      <c r="J4765" s="104"/>
      <c r="K4765" s="104" t="s">
        <v>11980</v>
      </c>
      <c r="L4765" s="104"/>
      <c r="M4765" s="104"/>
      <c r="N4765" s="2043"/>
      <c r="O4765" s="104"/>
      <c r="P4765" s="104"/>
    </row>
    <row r="4766" spans="1:16">
      <c r="A4766" s="104" t="s">
        <v>12459</v>
      </c>
      <c r="B4766" s="104" t="s">
        <v>23181</v>
      </c>
      <c r="C4766" s="104" t="s">
        <v>11976</v>
      </c>
      <c r="D4766" s="104" t="s">
        <v>11977</v>
      </c>
      <c r="E4766" s="104" t="s">
        <v>12015</v>
      </c>
      <c r="F4766" s="104" t="s">
        <v>12016</v>
      </c>
      <c r="G4766" s="104" t="s">
        <v>11979</v>
      </c>
      <c r="H4766" s="104" t="b">
        <v>1</v>
      </c>
      <c r="I4766" s="104" t="b">
        <v>1</v>
      </c>
      <c r="J4766" s="104"/>
      <c r="K4766" s="104" t="s">
        <v>11980</v>
      </c>
      <c r="L4766" s="104"/>
      <c r="M4766" s="104"/>
      <c r="N4766" s="2043"/>
      <c r="O4766" s="104"/>
      <c r="P4766" s="104"/>
    </row>
    <row r="4767" spans="1:16">
      <c r="A4767" s="104" t="s">
        <v>16027</v>
      </c>
      <c r="B4767" s="104" t="s">
        <v>23182</v>
      </c>
      <c r="C4767" s="104" t="s">
        <v>11976</v>
      </c>
      <c r="D4767" s="104" t="s">
        <v>11977</v>
      </c>
      <c r="E4767" s="104" t="s">
        <v>12015</v>
      </c>
      <c r="F4767" s="104" t="s">
        <v>12016</v>
      </c>
      <c r="G4767" s="104" t="s">
        <v>11979</v>
      </c>
      <c r="H4767" s="104" t="b">
        <v>1</v>
      </c>
      <c r="I4767" s="104" t="b">
        <v>1</v>
      </c>
      <c r="J4767" s="104"/>
      <c r="K4767" s="104" t="s">
        <v>11980</v>
      </c>
      <c r="L4767" s="104"/>
      <c r="M4767" s="104"/>
      <c r="N4767" s="2043"/>
      <c r="O4767" s="104"/>
      <c r="P4767" s="104"/>
    </row>
    <row r="4768" spans="1:16">
      <c r="A4768" s="104" t="s">
        <v>16030</v>
      </c>
      <c r="B4768" s="104" t="s">
        <v>23183</v>
      </c>
      <c r="C4768" s="104" t="s">
        <v>11976</v>
      </c>
      <c r="D4768" s="104" t="s">
        <v>11977</v>
      </c>
      <c r="E4768" s="104" t="s">
        <v>12015</v>
      </c>
      <c r="F4768" s="104" t="s">
        <v>12016</v>
      </c>
      <c r="G4768" s="104" t="s">
        <v>11979</v>
      </c>
      <c r="H4768" s="104" t="b">
        <v>1</v>
      </c>
      <c r="I4768" s="104" t="b">
        <v>1</v>
      </c>
      <c r="J4768" s="104"/>
      <c r="K4768" s="104" t="s">
        <v>11980</v>
      </c>
      <c r="L4768" s="104"/>
      <c r="M4768" s="104"/>
      <c r="N4768" s="2043"/>
      <c r="O4768" s="104"/>
      <c r="P4768" s="104"/>
    </row>
    <row r="4769" spans="1:16">
      <c r="A4769" s="104" t="s">
        <v>15915</v>
      </c>
      <c r="B4769" s="104" t="s">
        <v>23184</v>
      </c>
      <c r="C4769" s="104" t="s">
        <v>11976</v>
      </c>
      <c r="D4769" s="104" t="s">
        <v>11977</v>
      </c>
      <c r="E4769" s="104" t="s">
        <v>12015</v>
      </c>
      <c r="F4769" s="104" t="s">
        <v>12016</v>
      </c>
      <c r="G4769" s="104" t="s">
        <v>11979</v>
      </c>
      <c r="H4769" s="104" t="b">
        <v>1</v>
      </c>
      <c r="I4769" s="104" t="b">
        <v>1</v>
      </c>
      <c r="J4769" s="104"/>
      <c r="K4769" s="104" t="s">
        <v>11980</v>
      </c>
      <c r="L4769" s="104"/>
      <c r="M4769" s="104"/>
      <c r="N4769" s="2043"/>
      <c r="O4769" s="104"/>
      <c r="P4769" s="104"/>
    </row>
    <row r="4770" spans="1:16">
      <c r="A4770" s="104" t="s">
        <v>15914</v>
      </c>
      <c r="B4770" s="104" t="s">
        <v>23185</v>
      </c>
      <c r="C4770" s="104" t="s">
        <v>12019</v>
      </c>
      <c r="D4770" s="104" t="s">
        <v>12021</v>
      </c>
      <c r="E4770" s="104" t="s">
        <v>11976</v>
      </c>
      <c r="F4770" s="104" t="s">
        <v>11978</v>
      </c>
      <c r="G4770" s="104" t="s">
        <v>11979</v>
      </c>
      <c r="H4770" s="104" t="b">
        <v>1</v>
      </c>
      <c r="I4770" s="104" t="b">
        <v>1</v>
      </c>
      <c r="J4770" s="104"/>
      <c r="K4770" s="104" t="s">
        <v>11980</v>
      </c>
      <c r="L4770" s="104"/>
      <c r="M4770" s="104"/>
      <c r="N4770" s="2043"/>
      <c r="O4770" s="104"/>
      <c r="P4770" s="104"/>
    </row>
    <row r="4771" spans="1:16">
      <c r="A4771" s="104" t="s">
        <v>16024</v>
      </c>
      <c r="B4771" s="104" t="s">
        <v>23186</v>
      </c>
      <c r="C4771" s="104" t="s">
        <v>12019</v>
      </c>
      <c r="D4771" s="104" t="s">
        <v>12021</v>
      </c>
      <c r="E4771" s="104" t="s">
        <v>11976</v>
      </c>
      <c r="F4771" s="104" t="s">
        <v>11978</v>
      </c>
      <c r="G4771" s="104" t="s">
        <v>11979</v>
      </c>
      <c r="H4771" s="104" t="b">
        <v>1</v>
      </c>
      <c r="I4771" s="104" t="b">
        <v>1</v>
      </c>
      <c r="J4771" s="104"/>
      <c r="K4771" s="104" t="s">
        <v>11980</v>
      </c>
      <c r="L4771" s="104"/>
      <c r="M4771" s="104"/>
      <c r="N4771" s="2043"/>
      <c r="O4771" s="104"/>
      <c r="P4771" s="104"/>
    </row>
    <row r="4772" spans="1:16">
      <c r="A4772" s="104" t="s">
        <v>16029</v>
      </c>
      <c r="B4772" s="104" t="s">
        <v>23187</v>
      </c>
      <c r="C4772" s="104" t="s">
        <v>11976</v>
      </c>
      <c r="D4772" s="104" t="s">
        <v>11977</v>
      </c>
      <c r="E4772" s="104" t="s">
        <v>12015</v>
      </c>
      <c r="F4772" s="104" t="s">
        <v>12016</v>
      </c>
      <c r="G4772" s="104" t="s">
        <v>11979</v>
      </c>
      <c r="H4772" s="104" t="b">
        <v>1</v>
      </c>
      <c r="I4772" s="104" t="b">
        <v>1</v>
      </c>
      <c r="J4772" s="104"/>
      <c r="K4772" s="104" t="s">
        <v>11980</v>
      </c>
      <c r="L4772" s="104"/>
      <c r="M4772" s="104"/>
      <c r="N4772" s="2043"/>
      <c r="O4772" s="104"/>
      <c r="P4772" s="104"/>
    </row>
    <row r="4773" spans="1:16">
      <c r="A4773" s="104" t="s">
        <v>16021</v>
      </c>
      <c r="B4773" s="104" t="s">
        <v>23188</v>
      </c>
      <c r="C4773" s="104" t="s">
        <v>12019</v>
      </c>
      <c r="D4773" s="104" t="s">
        <v>12020</v>
      </c>
      <c r="E4773" s="104" t="s">
        <v>11976</v>
      </c>
      <c r="F4773" s="104" t="s">
        <v>11978</v>
      </c>
      <c r="G4773" s="104" t="s">
        <v>11979</v>
      </c>
      <c r="H4773" s="104" t="b">
        <v>1</v>
      </c>
      <c r="I4773" s="104" t="b">
        <v>1</v>
      </c>
      <c r="J4773" s="104"/>
      <c r="K4773" s="104" t="s">
        <v>11980</v>
      </c>
      <c r="L4773" s="104"/>
      <c r="M4773" s="104"/>
      <c r="N4773" s="2043"/>
      <c r="O4773" s="104"/>
      <c r="P4773" s="104"/>
    </row>
    <row r="4774" spans="1:16">
      <c r="A4774" s="104" t="s">
        <v>16028</v>
      </c>
      <c r="B4774" s="104" t="s">
        <v>23189</v>
      </c>
      <c r="C4774" s="104" t="s">
        <v>11976</v>
      </c>
      <c r="D4774" s="104" t="s">
        <v>11977</v>
      </c>
      <c r="E4774" s="104" t="s">
        <v>12015</v>
      </c>
      <c r="F4774" s="104" t="s">
        <v>12016</v>
      </c>
      <c r="G4774" s="104" t="s">
        <v>11979</v>
      </c>
      <c r="H4774" s="104" t="b">
        <v>1</v>
      </c>
      <c r="I4774" s="104" t="b">
        <v>1</v>
      </c>
      <c r="J4774" s="104"/>
      <c r="K4774" s="104" t="s">
        <v>11980</v>
      </c>
      <c r="L4774" s="104"/>
      <c r="M4774" s="104"/>
      <c r="N4774" s="2043"/>
      <c r="O4774" s="104"/>
      <c r="P4774" s="104"/>
    </row>
    <row r="4775" spans="1:16">
      <c r="A4775" s="104" t="s">
        <v>16031</v>
      </c>
      <c r="B4775" s="104" t="s">
        <v>23190</v>
      </c>
      <c r="C4775" s="104" t="s">
        <v>11976</v>
      </c>
      <c r="D4775" s="104" t="s">
        <v>11977</v>
      </c>
      <c r="E4775" s="104" t="s">
        <v>11976</v>
      </c>
      <c r="F4775" s="104" t="s">
        <v>11982</v>
      </c>
      <c r="G4775" s="104" t="s">
        <v>11979</v>
      </c>
      <c r="H4775" s="104" t="b">
        <v>0</v>
      </c>
      <c r="I4775" s="104" t="b">
        <v>1</v>
      </c>
      <c r="J4775" s="104" t="s">
        <v>12034</v>
      </c>
      <c r="K4775" s="104" t="s">
        <v>11984</v>
      </c>
      <c r="L4775" s="104"/>
      <c r="M4775" s="104"/>
      <c r="N4775" s="2043"/>
      <c r="O4775" s="104"/>
      <c r="P4775" s="104"/>
    </row>
    <row r="4776" spans="1:16">
      <c r="A4776" s="104" t="s">
        <v>12529</v>
      </c>
      <c r="B4776" s="104" t="s">
        <v>23191</v>
      </c>
      <c r="C4776" s="104" t="s">
        <v>11976</v>
      </c>
      <c r="D4776" s="104" t="s">
        <v>11977</v>
      </c>
      <c r="E4776" s="104" t="s">
        <v>11976</v>
      </c>
      <c r="F4776" s="104" t="s">
        <v>11978</v>
      </c>
      <c r="G4776" s="104" t="s">
        <v>11979</v>
      </c>
      <c r="H4776" s="104" t="b">
        <v>1</v>
      </c>
      <c r="I4776" s="104" t="b">
        <v>1</v>
      </c>
      <c r="J4776" s="104"/>
      <c r="K4776" s="104" t="s">
        <v>11980</v>
      </c>
      <c r="L4776" s="104"/>
      <c r="M4776" s="104"/>
      <c r="N4776" s="2043"/>
      <c r="O4776" s="104"/>
      <c r="P4776" s="104"/>
    </row>
    <row r="4777" spans="1:16">
      <c r="A4777" s="104" t="s">
        <v>15226</v>
      </c>
      <c r="B4777" s="104" t="s">
        <v>23192</v>
      </c>
      <c r="C4777" s="104" t="s">
        <v>11976</v>
      </c>
      <c r="D4777" s="104" t="s">
        <v>11977</v>
      </c>
      <c r="E4777" s="104" t="s">
        <v>13593</v>
      </c>
      <c r="F4777" s="104" t="s">
        <v>13594</v>
      </c>
      <c r="G4777" s="104" t="s">
        <v>11979</v>
      </c>
      <c r="H4777" s="104" t="b">
        <v>0</v>
      </c>
      <c r="I4777" s="104" t="b">
        <v>1</v>
      </c>
      <c r="J4777" s="104"/>
      <c r="K4777" s="104" t="s">
        <v>11984</v>
      </c>
      <c r="L4777" s="104"/>
      <c r="M4777" s="104"/>
      <c r="N4777" s="2043"/>
      <c r="O4777" s="104"/>
      <c r="P4777" s="104"/>
    </row>
    <row r="4778" spans="1:16">
      <c r="A4778" s="104" t="s">
        <v>15227</v>
      </c>
      <c r="B4778" s="104" t="s">
        <v>23193</v>
      </c>
      <c r="C4778" s="104" t="s">
        <v>11976</v>
      </c>
      <c r="D4778" s="104" t="s">
        <v>11977</v>
      </c>
      <c r="E4778" s="104" t="s">
        <v>13593</v>
      </c>
      <c r="F4778" s="104" t="s">
        <v>13594</v>
      </c>
      <c r="G4778" s="104" t="s">
        <v>11979</v>
      </c>
      <c r="H4778" s="104" t="b">
        <v>0</v>
      </c>
      <c r="I4778" s="104" t="b">
        <v>1</v>
      </c>
      <c r="J4778" s="104"/>
      <c r="K4778" s="104" t="s">
        <v>11984</v>
      </c>
      <c r="L4778" s="104"/>
      <c r="M4778" s="104"/>
      <c r="N4778" s="2043"/>
      <c r="O4778" s="104"/>
      <c r="P4778" s="104"/>
    </row>
    <row r="4779" spans="1:16">
      <c r="A4779" s="104" t="s">
        <v>12533</v>
      </c>
      <c r="B4779" s="104" t="s">
        <v>23194</v>
      </c>
      <c r="C4779" s="104" t="s">
        <v>11976</v>
      </c>
      <c r="D4779" s="104" t="s">
        <v>11977</v>
      </c>
      <c r="E4779" s="104" t="s">
        <v>11976</v>
      </c>
      <c r="F4779" s="104" t="s">
        <v>12595</v>
      </c>
      <c r="G4779" s="104" t="s">
        <v>11979</v>
      </c>
      <c r="H4779" s="104" t="b">
        <v>0</v>
      </c>
      <c r="I4779" s="104" t="b">
        <v>1</v>
      </c>
      <c r="J4779" s="104"/>
      <c r="K4779" s="104" t="s">
        <v>11984</v>
      </c>
      <c r="L4779" s="104"/>
      <c r="M4779" s="104"/>
      <c r="N4779" s="2043"/>
      <c r="O4779" s="104"/>
      <c r="P4779" s="104"/>
    </row>
    <row r="4780" spans="1:16">
      <c r="A4780" s="104" t="s">
        <v>12534</v>
      </c>
      <c r="B4780" s="104" t="s">
        <v>23195</v>
      </c>
      <c r="C4780" s="104" t="s">
        <v>11976</v>
      </c>
      <c r="D4780" s="104" t="s">
        <v>11977</v>
      </c>
      <c r="E4780" s="104" t="s">
        <v>11976</v>
      </c>
      <c r="F4780" s="104" t="s">
        <v>12595</v>
      </c>
      <c r="G4780" s="104" t="s">
        <v>11979</v>
      </c>
      <c r="H4780" s="104" t="b">
        <v>0</v>
      </c>
      <c r="I4780" s="104" t="b">
        <v>1</v>
      </c>
      <c r="J4780" s="104"/>
      <c r="K4780" s="104" t="s">
        <v>11984</v>
      </c>
      <c r="L4780" s="104"/>
      <c r="M4780" s="104"/>
      <c r="N4780" s="2043"/>
      <c r="O4780" s="104"/>
      <c r="P4780" s="104"/>
    </row>
    <row r="4781" spans="1:16">
      <c r="A4781" s="104" t="s">
        <v>12530</v>
      </c>
      <c r="B4781" s="104" t="s">
        <v>23196</v>
      </c>
      <c r="C4781" s="104" t="s">
        <v>11976</v>
      </c>
      <c r="D4781" s="104" t="s">
        <v>11977</v>
      </c>
      <c r="E4781" s="104" t="s">
        <v>11976</v>
      </c>
      <c r="F4781" s="104" t="s">
        <v>12713</v>
      </c>
      <c r="G4781" s="104" t="s">
        <v>11979</v>
      </c>
      <c r="H4781" s="104" t="b">
        <v>0</v>
      </c>
      <c r="I4781" s="104" t="b">
        <v>1</v>
      </c>
      <c r="J4781" s="104"/>
      <c r="K4781" s="104" t="s">
        <v>11984</v>
      </c>
      <c r="L4781" s="104"/>
      <c r="M4781" s="104"/>
      <c r="N4781" s="2043"/>
      <c r="O4781" s="104"/>
      <c r="P4781" s="104"/>
    </row>
    <row r="4782" spans="1:16">
      <c r="A4782" s="104" t="s">
        <v>12535</v>
      </c>
      <c r="B4782" s="104" t="s">
        <v>23197</v>
      </c>
      <c r="C4782" s="104" t="s">
        <v>11976</v>
      </c>
      <c r="D4782" s="104" t="s">
        <v>11977</v>
      </c>
      <c r="E4782" s="104" t="s">
        <v>11976</v>
      </c>
      <c r="F4782" s="104" t="s">
        <v>12595</v>
      </c>
      <c r="G4782" s="104" t="s">
        <v>11979</v>
      </c>
      <c r="H4782" s="104" t="b">
        <v>0</v>
      </c>
      <c r="I4782" s="104" t="b">
        <v>1</v>
      </c>
      <c r="J4782" s="104"/>
      <c r="K4782" s="104" t="s">
        <v>11984</v>
      </c>
      <c r="L4782" s="104"/>
      <c r="M4782" s="104"/>
      <c r="N4782" s="2043"/>
      <c r="O4782" s="104"/>
      <c r="P4782" s="104"/>
    </row>
    <row r="4783" spans="1:16">
      <c r="A4783" s="104" t="s">
        <v>12536</v>
      </c>
      <c r="B4783" s="104" t="s">
        <v>23198</v>
      </c>
      <c r="C4783" s="104" t="s">
        <v>11976</v>
      </c>
      <c r="D4783" s="104" t="s">
        <v>11977</v>
      </c>
      <c r="E4783" s="104" t="s">
        <v>11976</v>
      </c>
      <c r="F4783" s="104" t="s">
        <v>12595</v>
      </c>
      <c r="G4783" s="104" t="s">
        <v>11979</v>
      </c>
      <c r="H4783" s="104" t="b">
        <v>0</v>
      </c>
      <c r="I4783" s="104" t="b">
        <v>1</v>
      </c>
      <c r="J4783" s="104"/>
      <c r="K4783" s="104" t="s">
        <v>11984</v>
      </c>
      <c r="L4783" s="104"/>
      <c r="M4783" s="104"/>
      <c r="N4783" s="2043"/>
      <c r="O4783" s="104"/>
      <c r="P4783" s="104"/>
    </row>
    <row r="4784" spans="1:16">
      <c r="A4784" s="104" t="s">
        <v>12526</v>
      </c>
      <c r="B4784" s="104" t="s">
        <v>23199</v>
      </c>
      <c r="C4784" s="104" t="s">
        <v>11976</v>
      </c>
      <c r="D4784" s="104" t="s">
        <v>11977</v>
      </c>
      <c r="E4784" s="104" t="s">
        <v>11976</v>
      </c>
      <c r="F4784" s="104" t="s">
        <v>11978</v>
      </c>
      <c r="G4784" s="104" t="s">
        <v>11979</v>
      </c>
      <c r="H4784" s="104" t="b">
        <v>1</v>
      </c>
      <c r="I4784" s="104" t="b">
        <v>1</v>
      </c>
      <c r="J4784" s="104"/>
      <c r="K4784" s="104" t="s">
        <v>11980</v>
      </c>
      <c r="L4784" s="104"/>
      <c r="M4784" s="104"/>
      <c r="N4784" s="2043"/>
      <c r="O4784" s="104"/>
      <c r="P4784" s="104"/>
    </row>
    <row r="4785" spans="1:16">
      <c r="A4785" s="104" t="s">
        <v>12537</v>
      </c>
      <c r="B4785" s="104" t="s">
        <v>23200</v>
      </c>
      <c r="C4785" s="104" t="s">
        <v>11976</v>
      </c>
      <c r="D4785" s="104" t="s">
        <v>11977</v>
      </c>
      <c r="E4785" s="104" t="s">
        <v>11976</v>
      </c>
      <c r="F4785" s="104" t="s">
        <v>11982</v>
      </c>
      <c r="G4785" s="104" t="s">
        <v>11979</v>
      </c>
      <c r="H4785" s="104" t="b">
        <v>0</v>
      </c>
      <c r="I4785" s="104" t="b">
        <v>1</v>
      </c>
      <c r="J4785" s="104" t="s">
        <v>12034</v>
      </c>
      <c r="K4785" s="104" t="s">
        <v>11984</v>
      </c>
      <c r="L4785" s="104"/>
      <c r="M4785" s="104"/>
      <c r="N4785" s="2043"/>
      <c r="O4785" s="104"/>
      <c r="P4785" s="104"/>
    </row>
    <row r="4786" spans="1:16">
      <c r="A4786" s="104" t="s">
        <v>12538</v>
      </c>
      <c r="B4786" s="104" t="s">
        <v>23201</v>
      </c>
      <c r="C4786" s="104" t="s">
        <v>11976</v>
      </c>
      <c r="D4786" s="104" t="s">
        <v>11977</v>
      </c>
      <c r="E4786" s="104" t="s">
        <v>11976</v>
      </c>
      <c r="F4786" s="104" t="s">
        <v>11982</v>
      </c>
      <c r="G4786" s="104" t="s">
        <v>11979</v>
      </c>
      <c r="H4786" s="104" t="b">
        <v>0</v>
      </c>
      <c r="I4786" s="104" t="b">
        <v>1</v>
      </c>
      <c r="J4786" s="104" t="s">
        <v>12034</v>
      </c>
      <c r="K4786" s="104" t="s">
        <v>11984</v>
      </c>
      <c r="L4786" s="104"/>
      <c r="M4786" s="104"/>
      <c r="N4786" s="2043"/>
      <c r="O4786" s="104"/>
      <c r="P4786" s="104"/>
    </row>
    <row r="4787" spans="1:16">
      <c r="A4787" s="104" t="s">
        <v>12539</v>
      </c>
      <c r="B4787" s="104" t="s">
        <v>23202</v>
      </c>
      <c r="C4787" s="104" t="s">
        <v>11976</v>
      </c>
      <c r="D4787" s="104" t="s">
        <v>11977</v>
      </c>
      <c r="E4787" s="104" t="s">
        <v>11976</v>
      </c>
      <c r="F4787" s="104" t="s">
        <v>11982</v>
      </c>
      <c r="G4787" s="104" t="s">
        <v>11979</v>
      </c>
      <c r="H4787" s="104" t="b">
        <v>0</v>
      </c>
      <c r="I4787" s="104" t="b">
        <v>1</v>
      </c>
      <c r="J4787" s="104" t="s">
        <v>12034</v>
      </c>
      <c r="K4787" s="104" t="s">
        <v>11984</v>
      </c>
      <c r="L4787" s="104"/>
      <c r="M4787" s="104"/>
      <c r="N4787" s="2043"/>
      <c r="O4787" s="104"/>
      <c r="P4787" s="104"/>
    </row>
    <row r="4788" spans="1:16">
      <c r="A4788" s="104" t="s">
        <v>12540</v>
      </c>
      <c r="B4788" s="104" t="s">
        <v>23203</v>
      </c>
      <c r="C4788" s="104" t="s">
        <v>11976</v>
      </c>
      <c r="D4788" s="104" t="s">
        <v>11977</v>
      </c>
      <c r="E4788" s="104" t="s">
        <v>11976</v>
      </c>
      <c r="F4788" s="104" t="s">
        <v>11982</v>
      </c>
      <c r="G4788" s="104" t="s">
        <v>11979</v>
      </c>
      <c r="H4788" s="104" t="b">
        <v>0</v>
      </c>
      <c r="I4788" s="104" t="b">
        <v>1</v>
      </c>
      <c r="J4788" s="104" t="s">
        <v>12034</v>
      </c>
      <c r="K4788" s="104" t="s">
        <v>11984</v>
      </c>
      <c r="L4788" s="104"/>
      <c r="M4788" s="104"/>
      <c r="N4788" s="2043"/>
      <c r="O4788" s="104"/>
      <c r="P4788" s="104"/>
    </row>
    <row r="4789" spans="1:16">
      <c r="A4789" s="104" t="s">
        <v>12541</v>
      </c>
      <c r="B4789" s="104" t="s">
        <v>23204</v>
      </c>
      <c r="C4789" s="104" t="s">
        <v>11976</v>
      </c>
      <c r="D4789" s="104" t="s">
        <v>11977</v>
      </c>
      <c r="E4789" s="104" t="s">
        <v>11976</v>
      </c>
      <c r="F4789" s="104" t="s">
        <v>11982</v>
      </c>
      <c r="G4789" s="104" t="s">
        <v>11979</v>
      </c>
      <c r="H4789" s="104" t="b">
        <v>0</v>
      </c>
      <c r="I4789" s="104" t="b">
        <v>1</v>
      </c>
      <c r="J4789" s="104" t="s">
        <v>12034</v>
      </c>
      <c r="K4789" s="104" t="s">
        <v>11984</v>
      </c>
      <c r="L4789" s="104"/>
      <c r="M4789" s="104"/>
      <c r="N4789" s="2043"/>
      <c r="O4789" s="104"/>
      <c r="P4789" s="104"/>
    </row>
    <row r="4790" spans="1:16">
      <c r="A4790" s="104" t="s">
        <v>12542</v>
      </c>
      <c r="B4790" s="104" t="s">
        <v>23205</v>
      </c>
      <c r="C4790" s="104" t="s">
        <v>11976</v>
      </c>
      <c r="D4790" s="104" t="s">
        <v>11977</v>
      </c>
      <c r="E4790" s="104" t="s">
        <v>11976</v>
      </c>
      <c r="F4790" s="104" t="s">
        <v>11982</v>
      </c>
      <c r="G4790" s="104" t="s">
        <v>11979</v>
      </c>
      <c r="H4790" s="104" t="b">
        <v>0</v>
      </c>
      <c r="I4790" s="104" t="b">
        <v>1</v>
      </c>
      <c r="J4790" s="104" t="s">
        <v>12034</v>
      </c>
      <c r="K4790" s="104" t="s">
        <v>11984</v>
      </c>
      <c r="L4790" s="104"/>
      <c r="M4790" s="104"/>
      <c r="N4790" s="2043"/>
      <c r="O4790" s="104"/>
      <c r="P4790" s="104"/>
    </row>
    <row r="4791" spans="1:16">
      <c r="A4791" s="104" t="s">
        <v>12543</v>
      </c>
      <c r="B4791" s="104" t="s">
        <v>23206</v>
      </c>
      <c r="C4791" s="104" t="s">
        <v>11976</v>
      </c>
      <c r="D4791" s="104" t="s">
        <v>11977</v>
      </c>
      <c r="E4791" s="104" t="s">
        <v>11976</v>
      </c>
      <c r="F4791" s="104" t="s">
        <v>11982</v>
      </c>
      <c r="G4791" s="104" t="s">
        <v>11979</v>
      </c>
      <c r="H4791" s="104" t="b">
        <v>0</v>
      </c>
      <c r="I4791" s="104" t="b">
        <v>1</v>
      </c>
      <c r="J4791" s="104" t="s">
        <v>12034</v>
      </c>
      <c r="K4791" s="104" t="s">
        <v>11984</v>
      </c>
      <c r="L4791" s="104"/>
      <c r="M4791" s="104"/>
      <c r="N4791" s="2043"/>
      <c r="O4791" s="104"/>
      <c r="P4791" s="104"/>
    </row>
    <row r="4792" spans="1:16">
      <c r="A4792" s="104" t="s">
        <v>12544</v>
      </c>
      <c r="B4792" s="104" t="s">
        <v>23207</v>
      </c>
      <c r="C4792" s="104" t="s">
        <v>11976</v>
      </c>
      <c r="D4792" s="104" t="s">
        <v>11977</v>
      </c>
      <c r="E4792" s="104" t="s">
        <v>11976</v>
      </c>
      <c r="F4792" s="104" t="s">
        <v>11982</v>
      </c>
      <c r="G4792" s="104" t="s">
        <v>11979</v>
      </c>
      <c r="H4792" s="104" t="b">
        <v>0</v>
      </c>
      <c r="I4792" s="104" t="b">
        <v>1</v>
      </c>
      <c r="J4792" s="104" t="s">
        <v>12034</v>
      </c>
      <c r="K4792" s="104" t="s">
        <v>11984</v>
      </c>
      <c r="L4792" s="104"/>
      <c r="M4792" s="104"/>
      <c r="N4792" s="2043"/>
      <c r="O4792" s="104"/>
      <c r="P4792" s="104"/>
    </row>
    <row r="4793" spans="1:16">
      <c r="A4793" s="104" t="s">
        <v>12520</v>
      </c>
      <c r="B4793" s="104" t="s">
        <v>23208</v>
      </c>
      <c r="C4793" s="104" t="s">
        <v>11976</v>
      </c>
      <c r="D4793" s="104" t="s">
        <v>11977</v>
      </c>
      <c r="E4793" s="104" t="s">
        <v>11976</v>
      </c>
      <c r="F4793" s="104" t="s">
        <v>11982</v>
      </c>
      <c r="G4793" s="104" t="s">
        <v>11979</v>
      </c>
      <c r="H4793" s="104" t="b">
        <v>0</v>
      </c>
      <c r="I4793" s="104" t="b">
        <v>1</v>
      </c>
      <c r="J4793" s="104" t="s">
        <v>12034</v>
      </c>
      <c r="K4793" s="104" t="s">
        <v>11984</v>
      </c>
      <c r="L4793" s="104"/>
      <c r="M4793" s="104"/>
      <c r="N4793" s="2043"/>
      <c r="O4793" s="104"/>
      <c r="P4793" s="104"/>
    </row>
    <row r="4794" spans="1:16">
      <c r="A4794" s="104" t="s">
        <v>12521</v>
      </c>
      <c r="B4794" s="104" t="s">
        <v>23209</v>
      </c>
      <c r="C4794" s="104" t="s">
        <v>11976</v>
      </c>
      <c r="D4794" s="104" t="s">
        <v>11977</v>
      </c>
      <c r="E4794" s="104" t="s">
        <v>11976</v>
      </c>
      <c r="F4794" s="104" t="s">
        <v>11982</v>
      </c>
      <c r="G4794" s="104" t="s">
        <v>11979</v>
      </c>
      <c r="H4794" s="104" t="b">
        <v>0</v>
      </c>
      <c r="I4794" s="104" t="b">
        <v>1</v>
      </c>
      <c r="J4794" s="104" t="s">
        <v>12034</v>
      </c>
      <c r="K4794" s="104" t="s">
        <v>11984</v>
      </c>
      <c r="L4794" s="104"/>
      <c r="M4794" s="104"/>
      <c r="N4794" s="2043"/>
      <c r="O4794" s="104"/>
      <c r="P4794" s="104"/>
    </row>
    <row r="4795" spans="1:16">
      <c r="A4795" s="104" t="s">
        <v>12527</v>
      </c>
      <c r="B4795" s="104" t="s">
        <v>23210</v>
      </c>
      <c r="C4795" s="104" t="s">
        <v>11976</v>
      </c>
      <c r="D4795" s="104" t="s">
        <v>11977</v>
      </c>
      <c r="E4795" s="104" t="s">
        <v>11976</v>
      </c>
      <c r="F4795" s="104" t="s">
        <v>11978</v>
      </c>
      <c r="G4795" s="104" t="s">
        <v>11979</v>
      </c>
      <c r="H4795" s="104" t="b">
        <v>1</v>
      </c>
      <c r="I4795" s="104" t="b">
        <v>1</v>
      </c>
      <c r="J4795" s="104"/>
      <c r="K4795" s="104" t="s">
        <v>11980</v>
      </c>
      <c r="L4795" s="104"/>
      <c r="M4795" s="104"/>
      <c r="N4795" s="2043"/>
      <c r="O4795" s="104"/>
      <c r="P4795" s="104"/>
    </row>
    <row r="4796" spans="1:16">
      <c r="A4796" s="104" t="s">
        <v>15756</v>
      </c>
      <c r="B4796" s="104" t="s">
        <v>23211</v>
      </c>
      <c r="C4796" s="104" t="s">
        <v>11976</v>
      </c>
      <c r="D4796" s="104" t="s">
        <v>11977</v>
      </c>
      <c r="E4796" s="104" t="s">
        <v>11976</v>
      </c>
      <c r="F4796" s="104" t="s">
        <v>11982</v>
      </c>
      <c r="G4796" s="104" t="s">
        <v>11979</v>
      </c>
      <c r="H4796" s="104" t="b">
        <v>0</v>
      </c>
      <c r="I4796" s="104" t="b">
        <v>1</v>
      </c>
      <c r="J4796" s="104" t="s">
        <v>11983</v>
      </c>
      <c r="K4796" s="104" t="s">
        <v>11984</v>
      </c>
      <c r="L4796" s="104"/>
      <c r="M4796" s="104"/>
      <c r="N4796" s="2043"/>
      <c r="O4796" s="104"/>
      <c r="P4796" s="104"/>
    </row>
    <row r="4797" spans="1:16">
      <c r="A4797" s="104" t="s">
        <v>15757</v>
      </c>
      <c r="B4797" s="104" t="s">
        <v>23212</v>
      </c>
      <c r="C4797" s="104" t="s">
        <v>11976</v>
      </c>
      <c r="D4797" s="104" t="s">
        <v>11977</v>
      </c>
      <c r="E4797" s="104" t="s">
        <v>11976</v>
      </c>
      <c r="F4797" s="104" t="s">
        <v>11982</v>
      </c>
      <c r="G4797" s="104" t="s">
        <v>11979</v>
      </c>
      <c r="H4797" s="104" t="b">
        <v>0</v>
      </c>
      <c r="I4797" s="104" t="b">
        <v>1</v>
      </c>
      <c r="J4797" s="104" t="s">
        <v>11983</v>
      </c>
      <c r="K4797" s="104" t="s">
        <v>11984</v>
      </c>
      <c r="L4797" s="104"/>
      <c r="M4797" s="104"/>
      <c r="N4797" s="2043"/>
      <c r="O4797" s="104"/>
      <c r="P4797" s="104"/>
    </row>
    <row r="4798" spans="1:16">
      <c r="A4798" s="104" t="s">
        <v>12531</v>
      </c>
      <c r="B4798" s="104" t="s">
        <v>23213</v>
      </c>
      <c r="C4798" s="104" t="s">
        <v>11976</v>
      </c>
      <c r="D4798" s="104" t="s">
        <v>11977</v>
      </c>
      <c r="E4798" s="104" t="s">
        <v>11976</v>
      </c>
      <c r="F4798" s="104" t="s">
        <v>11982</v>
      </c>
      <c r="G4798" s="104" t="s">
        <v>11979</v>
      </c>
      <c r="H4798" s="104" t="b">
        <v>0</v>
      </c>
      <c r="I4798" s="104" t="b">
        <v>1</v>
      </c>
      <c r="J4798" s="104" t="s">
        <v>11983</v>
      </c>
      <c r="K4798" s="104" t="s">
        <v>11984</v>
      </c>
      <c r="L4798" s="104"/>
      <c r="M4798" s="104"/>
      <c r="N4798" s="2043"/>
      <c r="O4798" s="104"/>
      <c r="P4798" s="104"/>
    </row>
    <row r="4799" spans="1:16">
      <c r="A4799" s="104" t="s">
        <v>15758</v>
      </c>
      <c r="B4799" s="104" t="s">
        <v>23214</v>
      </c>
      <c r="C4799" s="104" t="s">
        <v>11976</v>
      </c>
      <c r="D4799" s="104" t="s">
        <v>11977</v>
      </c>
      <c r="E4799" s="104" t="s">
        <v>11976</v>
      </c>
      <c r="F4799" s="104" t="s">
        <v>11982</v>
      </c>
      <c r="G4799" s="104" t="s">
        <v>11979</v>
      </c>
      <c r="H4799" s="104" t="b">
        <v>0</v>
      </c>
      <c r="I4799" s="104" t="b">
        <v>1</v>
      </c>
      <c r="J4799" s="104" t="s">
        <v>11983</v>
      </c>
      <c r="K4799" s="104" t="s">
        <v>11984</v>
      </c>
      <c r="L4799" s="104"/>
      <c r="M4799" s="104"/>
      <c r="N4799" s="2043"/>
      <c r="O4799" s="104"/>
      <c r="P4799" s="104"/>
    </row>
    <row r="4800" spans="1:16">
      <c r="A4800" s="104" t="s">
        <v>12532</v>
      </c>
      <c r="B4800" s="104" t="s">
        <v>23215</v>
      </c>
      <c r="C4800" s="104" t="s">
        <v>11976</v>
      </c>
      <c r="D4800" s="104" t="s">
        <v>11977</v>
      </c>
      <c r="E4800" s="104" t="s">
        <v>11976</v>
      </c>
      <c r="F4800" s="104" t="s">
        <v>11978</v>
      </c>
      <c r="G4800" s="104" t="s">
        <v>11979</v>
      </c>
      <c r="H4800" s="104" t="b">
        <v>1</v>
      </c>
      <c r="I4800" s="104" t="b">
        <v>1</v>
      </c>
      <c r="J4800" s="104"/>
      <c r="K4800" s="104" t="s">
        <v>11980</v>
      </c>
      <c r="L4800" s="104"/>
      <c r="M4800" s="104"/>
      <c r="N4800" s="2043"/>
      <c r="O4800" s="104"/>
      <c r="P4800" s="104"/>
    </row>
    <row r="4801" spans="1:16">
      <c r="A4801" s="104" t="s">
        <v>15759</v>
      </c>
      <c r="B4801" s="104" t="s">
        <v>23216</v>
      </c>
      <c r="C4801" s="104" t="s">
        <v>11976</v>
      </c>
      <c r="D4801" s="104" t="s">
        <v>11977</v>
      </c>
      <c r="E4801" s="104" t="s">
        <v>11976</v>
      </c>
      <c r="F4801" s="104" t="s">
        <v>11982</v>
      </c>
      <c r="G4801" s="104" t="s">
        <v>11979</v>
      </c>
      <c r="H4801" s="104" t="b">
        <v>0</v>
      </c>
      <c r="I4801" s="104" t="b">
        <v>1</v>
      </c>
      <c r="J4801" s="104" t="s">
        <v>12034</v>
      </c>
      <c r="K4801" s="104" t="s">
        <v>11984</v>
      </c>
      <c r="L4801" s="104"/>
      <c r="M4801" s="104"/>
      <c r="N4801" s="2043"/>
      <c r="O4801" s="104"/>
      <c r="P4801" s="104"/>
    </row>
    <row r="4802" spans="1:16">
      <c r="A4802" s="104" t="s">
        <v>15760</v>
      </c>
      <c r="B4802" s="104" t="s">
        <v>23217</v>
      </c>
      <c r="C4802" s="104" t="s">
        <v>11976</v>
      </c>
      <c r="D4802" s="104" t="s">
        <v>11977</v>
      </c>
      <c r="E4802" s="104" t="s">
        <v>11976</v>
      </c>
      <c r="F4802" s="104" t="s">
        <v>11982</v>
      </c>
      <c r="G4802" s="104" t="s">
        <v>11979</v>
      </c>
      <c r="H4802" s="104" t="b">
        <v>0</v>
      </c>
      <c r="I4802" s="104" t="b">
        <v>1</v>
      </c>
      <c r="J4802" s="104" t="s">
        <v>12034</v>
      </c>
      <c r="K4802" s="104" t="s">
        <v>11984</v>
      </c>
      <c r="L4802" s="104"/>
      <c r="M4802" s="104"/>
      <c r="N4802" s="2043"/>
      <c r="O4802" s="104"/>
      <c r="P4802" s="104"/>
    </row>
    <row r="4803" spans="1:16">
      <c r="A4803" s="104" t="s">
        <v>15761</v>
      </c>
      <c r="B4803" s="104" t="s">
        <v>23218</v>
      </c>
      <c r="C4803" s="104" t="s">
        <v>11976</v>
      </c>
      <c r="D4803" s="104" t="s">
        <v>11977</v>
      </c>
      <c r="E4803" s="104" t="s">
        <v>11976</v>
      </c>
      <c r="F4803" s="104" t="s">
        <v>11982</v>
      </c>
      <c r="G4803" s="104" t="s">
        <v>11979</v>
      </c>
      <c r="H4803" s="104" t="b">
        <v>0</v>
      </c>
      <c r="I4803" s="104" t="b">
        <v>1</v>
      </c>
      <c r="J4803" s="104" t="s">
        <v>12034</v>
      </c>
      <c r="K4803" s="104" t="s">
        <v>11984</v>
      </c>
      <c r="L4803" s="104"/>
      <c r="M4803" s="104"/>
      <c r="N4803" s="2043"/>
      <c r="O4803" s="104"/>
      <c r="P4803" s="104"/>
    </row>
    <row r="4804" spans="1:16">
      <c r="A4804" s="104" t="s">
        <v>12528</v>
      </c>
      <c r="B4804" s="104" t="s">
        <v>23219</v>
      </c>
      <c r="C4804" s="104" t="s">
        <v>11976</v>
      </c>
      <c r="D4804" s="104" t="s">
        <v>11977</v>
      </c>
      <c r="E4804" s="104" t="s">
        <v>11976</v>
      </c>
      <c r="F4804" s="104" t="s">
        <v>11978</v>
      </c>
      <c r="G4804" s="104" t="s">
        <v>11979</v>
      </c>
      <c r="H4804" s="104" t="b">
        <v>1</v>
      </c>
      <c r="I4804" s="104" t="b">
        <v>1</v>
      </c>
      <c r="J4804" s="104"/>
      <c r="K4804" s="104" t="s">
        <v>11980</v>
      </c>
      <c r="L4804" s="104"/>
      <c r="M4804" s="104"/>
      <c r="N4804" s="2043"/>
      <c r="O4804" s="104"/>
      <c r="P4804" s="104"/>
    </row>
    <row r="4805" spans="1:16">
      <c r="A4805" s="104" t="s">
        <v>12522</v>
      </c>
      <c r="B4805" s="104" t="s">
        <v>23220</v>
      </c>
      <c r="C4805" s="104" t="s">
        <v>11976</v>
      </c>
      <c r="D4805" s="104" t="s">
        <v>11977</v>
      </c>
      <c r="E4805" s="104" t="s">
        <v>11976</v>
      </c>
      <c r="F4805" s="104" t="s">
        <v>11982</v>
      </c>
      <c r="G4805" s="104" t="s">
        <v>11979</v>
      </c>
      <c r="H4805" s="104" t="b">
        <v>0</v>
      </c>
      <c r="I4805" s="104" t="b">
        <v>1</v>
      </c>
      <c r="J4805" s="104" t="s">
        <v>11983</v>
      </c>
      <c r="K4805" s="104" t="s">
        <v>11984</v>
      </c>
      <c r="L4805" s="104"/>
      <c r="M4805" s="104"/>
      <c r="N4805" s="2043"/>
      <c r="O4805" s="104"/>
      <c r="P4805" s="104"/>
    </row>
    <row r="4806" spans="1:16">
      <c r="A4806" s="104" t="s">
        <v>12523</v>
      </c>
      <c r="B4806" s="104" t="s">
        <v>23221</v>
      </c>
      <c r="C4806" s="104" t="s">
        <v>11976</v>
      </c>
      <c r="D4806" s="104" t="s">
        <v>11977</v>
      </c>
      <c r="E4806" s="104" t="s">
        <v>11976</v>
      </c>
      <c r="F4806" s="104" t="s">
        <v>11982</v>
      </c>
      <c r="G4806" s="104" t="s">
        <v>11979</v>
      </c>
      <c r="H4806" s="104" t="b">
        <v>0</v>
      </c>
      <c r="I4806" s="104" t="b">
        <v>1</v>
      </c>
      <c r="J4806" s="104" t="s">
        <v>11983</v>
      </c>
      <c r="K4806" s="104" t="s">
        <v>11984</v>
      </c>
      <c r="L4806" s="104"/>
      <c r="M4806" s="104"/>
      <c r="N4806" s="2043"/>
      <c r="O4806" s="104"/>
      <c r="P4806" s="104"/>
    </row>
    <row r="4807" spans="1:16">
      <c r="A4807" s="104" t="s">
        <v>12524</v>
      </c>
      <c r="B4807" s="104" t="s">
        <v>23222</v>
      </c>
      <c r="C4807" s="104" t="s">
        <v>11976</v>
      </c>
      <c r="D4807" s="104" t="s">
        <v>11977</v>
      </c>
      <c r="E4807" s="104" t="s">
        <v>11976</v>
      </c>
      <c r="F4807" s="104" t="s">
        <v>11982</v>
      </c>
      <c r="G4807" s="104" t="s">
        <v>11979</v>
      </c>
      <c r="H4807" s="104" t="b">
        <v>0</v>
      </c>
      <c r="I4807" s="104" t="b">
        <v>1</v>
      </c>
      <c r="J4807" s="104" t="s">
        <v>11983</v>
      </c>
      <c r="K4807" s="104" t="s">
        <v>11984</v>
      </c>
      <c r="L4807" s="104"/>
      <c r="M4807" s="104"/>
      <c r="N4807" s="2043"/>
      <c r="O4807" s="104"/>
      <c r="P4807" s="104"/>
    </row>
    <row r="4808" spans="1:16">
      <c r="A4808" s="104" t="s">
        <v>12525</v>
      </c>
      <c r="B4808" s="104" t="s">
        <v>23223</v>
      </c>
      <c r="C4808" s="104" t="s">
        <v>11976</v>
      </c>
      <c r="D4808" s="104" t="s">
        <v>11977</v>
      </c>
      <c r="E4808" s="104" t="s">
        <v>11976</v>
      </c>
      <c r="F4808" s="104" t="s">
        <v>11982</v>
      </c>
      <c r="G4808" s="104" t="s">
        <v>11979</v>
      </c>
      <c r="H4808" s="104" t="b">
        <v>0</v>
      </c>
      <c r="I4808" s="104" t="b">
        <v>1</v>
      </c>
      <c r="J4808" s="104" t="s">
        <v>11983</v>
      </c>
      <c r="K4808" s="104" t="s">
        <v>11984</v>
      </c>
      <c r="L4808" s="104"/>
      <c r="M4808" s="104"/>
      <c r="N4808" s="2043"/>
      <c r="O4808" s="104"/>
      <c r="P4808" s="104"/>
    </row>
    <row r="4809" spans="1:16">
      <c r="A4809" s="104" t="s">
        <v>12637</v>
      </c>
      <c r="B4809" s="104" t="s">
        <v>23224</v>
      </c>
      <c r="C4809" s="104" t="s">
        <v>11976</v>
      </c>
      <c r="D4809" s="104" t="s">
        <v>11977</v>
      </c>
      <c r="E4809" s="104" t="s">
        <v>11976</v>
      </c>
      <c r="F4809" s="104" t="s">
        <v>11978</v>
      </c>
      <c r="G4809" s="104" t="s">
        <v>11979</v>
      </c>
      <c r="H4809" s="104" t="b">
        <v>1</v>
      </c>
      <c r="I4809" s="104" t="b">
        <v>1</v>
      </c>
      <c r="J4809" s="104"/>
      <c r="K4809" s="104" t="s">
        <v>11980</v>
      </c>
      <c r="L4809" s="104"/>
      <c r="M4809" s="104"/>
      <c r="N4809" s="2043"/>
      <c r="O4809" s="104"/>
      <c r="P4809" s="104"/>
    </row>
    <row r="4810" spans="1:16">
      <c r="A4810" s="104" t="s">
        <v>12632</v>
      </c>
      <c r="B4810" s="104" t="s">
        <v>23225</v>
      </c>
      <c r="C4810" s="104" t="s">
        <v>11976</v>
      </c>
      <c r="D4810" s="104" t="s">
        <v>11977</v>
      </c>
      <c r="E4810" s="104" t="s">
        <v>11976</v>
      </c>
      <c r="F4810" s="104" t="s">
        <v>11982</v>
      </c>
      <c r="G4810" s="104" t="s">
        <v>11979</v>
      </c>
      <c r="H4810" s="104" t="b">
        <v>0</v>
      </c>
      <c r="I4810" s="104" t="b">
        <v>1</v>
      </c>
      <c r="J4810" s="104" t="s">
        <v>11983</v>
      </c>
      <c r="K4810" s="104" t="s">
        <v>11980</v>
      </c>
      <c r="L4810" s="104"/>
      <c r="M4810" s="104"/>
      <c r="N4810" s="2043"/>
      <c r="O4810" s="104"/>
      <c r="P4810" s="104"/>
    </row>
    <row r="4811" spans="1:16">
      <c r="A4811" s="104" t="s">
        <v>12633</v>
      </c>
      <c r="B4811" s="104" t="s">
        <v>23226</v>
      </c>
      <c r="C4811" s="104" t="s">
        <v>11976</v>
      </c>
      <c r="D4811" s="104" t="s">
        <v>11977</v>
      </c>
      <c r="E4811" s="104" t="s">
        <v>11976</v>
      </c>
      <c r="F4811" s="104" t="s">
        <v>11982</v>
      </c>
      <c r="G4811" s="104" t="s">
        <v>11979</v>
      </c>
      <c r="H4811" s="104" t="b">
        <v>0</v>
      </c>
      <c r="I4811" s="104" t="b">
        <v>1</v>
      </c>
      <c r="J4811" s="104" t="s">
        <v>11983</v>
      </c>
      <c r="K4811" s="104" t="s">
        <v>11980</v>
      </c>
      <c r="L4811" s="104"/>
      <c r="M4811" s="104"/>
      <c r="N4811" s="2043"/>
      <c r="O4811" s="104"/>
      <c r="P4811" s="104"/>
    </row>
    <row r="4812" spans="1:16">
      <c r="A4812" s="104" t="s">
        <v>12634</v>
      </c>
      <c r="B4812" s="104" t="s">
        <v>23227</v>
      </c>
      <c r="C4812" s="104" t="s">
        <v>11976</v>
      </c>
      <c r="D4812" s="104" t="s">
        <v>11977</v>
      </c>
      <c r="E4812" s="104" t="s">
        <v>11976</v>
      </c>
      <c r="F4812" s="104" t="s">
        <v>11982</v>
      </c>
      <c r="G4812" s="104" t="s">
        <v>11979</v>
      </c>
      <c r="H4812" s="104" t="b">
        <v>0</v>
      </c>
      <c r="I4812" s="104" t="b">
        <v>1</v>
      </c>
      <c r="J4812" s="104" t="s">
        <v>11983</v>
      </c>
      <c r="K4812" s="104" t="s">
        <v>11980</v>
      </c>
      <c r="L4812" s="104"/>
      <c r="M4812" s="104"/>
      <c r="N4812" s="2043"/>
      <c r="O4812" s="104"/>
      <c r="P4812" s="104"/>
    </row>
    <row r="4813" spans="1:16">
      <c r="A4813" s="104" t="s">
        <v>12635</v>
      </c>
      <c r="B4813" s="104" t="s">
        <v>23228</v>
      </c>
      <c r="C4813" s="104" t="s">
        <v>11976</v>
      </c>
      <c r="D4813" s="104" t="s">
        <v>11977</v>
      </c>
      <c r="E4813" s="104" t="s">
        <v>11976</v>
      </c>
      <c r="F4813" s="104" t="s">
        <v>11982</v>
      </c>
      <c r="G4813" s="104" t="s">
        <v>11979</v>
      </c>
      <c r="H4813" s="104" t="b">
        <v>0</v>
      </c>
      <c r="I4813" s="104" t="b">
        <v>1</v>
      </c>
      <c r="J4813" s="104" t="s">
        <v>11983</v>
      </c>
      <c r="K4813" s="104" t="s">
        <v>11980</v>
      </c>
      <c r="L4813" s="104"/>
      <c r="M4813" s="104"/>
      <c r="N4813" s="2043"/>
      <c r="O4813" s="104"/>
      <c r="P4813" s="104"/>
    </row>
    <row r="4814" spans="1:16">
      <c r="A4814" s="104" t="s">
        <v>12636</v>
      </c>
      <c r="B4814" s="104" t="s">
        <v>23229</v>
      </c>
      <c r="C4814" s="104" t="s">
        <v>11976</v>
      </c>
      <c r="D4814" s="104" t="s">
        <v>11977</v>
      </c>
      <c r="E4814" s="104" t="s">
        <v>11976</v>
      </c>
      <c r="F4814" s="104" t="s">
        <v>11982</v>
      </c>
      <c r="G4814" s="104" t="s">
        <v>11979</v>
      </c>
      <c r="H4814" s="104" t="b">
        <v>0</v>
      </c>
      <c r="I4814" s="104" t="b">
        <v>1</v>
      </c>
      <c r="J4814" s="104" t="s">
        <v>11983</v>
      </c>
      <c r="K4814" s="104" t="s">
        <v>11980</v>
      </c>
      <c r="L4814" s="104"/>
      <c r="M4814" s="104"/>
      <c r="N4814" s="2043"/>
      <c r="O4814" s="104"/>
      <c r="P4814" s="104"/>
    </row>
    <row r="4815" spans="1:16">
      <c r="A4815" s="104" t="s">
        <v>12638</v>
      </c>
      <c r="B4815" s="104" t="s">
        <v>23230</v>
      </c>
      <c r="C4815" s="104" t="s">
        <v>11976</v>
      </c>
      <c r="D4815" s="104" t="s">
        <v>11977</v>
      </c>
      <c r="E4815" s="104" t="s">
        <v>11976</v>
      </c>
      <c r="F4815" s="104" t="s">
        <v>11978</v>
      </c>
      <c r="G4815" s="104" t="s">
        <v>11979</v>
      </c>
      <c r="H4815" s="104" t="b">
        <v>1</v>
      </c>
      <c r="I4815" s="104" t="b">
        <v>1</v>
      </c>
      <c r="J4815" s="104"/>
      <c r="K4815" s="104" t="s">
        <v>11980</v>
      </c>
      <c r="L4815" s="104"/>
      <c r="M4815" s="104"/>
      <c r="N4815" s="2043"/>
      <c r="O4815" s="104"/>
      <c r="P4815" s="104"/>
    </row>
    <row r="4816" spans="1:16">
      <c r="A4816" s="104" t="s">
        <v>28432</v>
      </c>
      <c r="B4816" s="104" t="s">
        <v>28433</v>
      </c>
      <c r="C4816" s="104" t="s">
        <v>11976</v>
      </c>
      <c r="D4816" s="104" t="s">
        <v>11977</v>
      </c>
      <c r="E4816" s="104" t="s">
        <v>11976</v>
      </c>
      <c r="F4816" s="104" t="s">
        <v>11982</v>
      </c>
      <c r="G4816" s="104" t="s">
        <v>11979</v>
      </c>
      <c r="H4816" s="104" t="b">
        <v>0</v>
      </c>
      <c r="I4816" s="104" t="b">
        <v>1</v>
      </c>
      <c r="J4816" s="104" t="s">
        <v>11983</v>
      </c>
      <c r="K4816" s="104" t="s">
        <v>11980</v>
      </c>
      <c r="L4816" s="104"/>
      <c r="M4816" s="104"/>
      <c r="N4816" s="2043"/>
      <c r="O4816" s="104"/>
      <c r="P4816" s="104"/>
    </row>
    <row r="4817" spans="1:16">
      <c r="A4817" s="104" t="s">
        <v>28434</v>
      </c>
      <c r="B4817" s="104" t="s">
        <v>28435</v>
      </c>
      <c r="C4817" s="104" t="s">
        <v>11976</v>
      </c>
      <c r="D4817" s="104" t="s">
        <v>11977</v>
      </c>
      <c r="E4817" s="104" t="s">
        <v>11976</v>
      </c>
      <c r="F4817" s="104" t="s">
        <v>11982</v>
      </c>
      <c r="G4817" s="104" t="s">
        <v>11979</v>
      </c>
      <c r="H4817" s="104" t="b">
        <v>0</v>
      </c>
      <c r="I4817" s="104" t="b">
        <v>1</v>
      </c>
      <c r="J4817" s="104" t="s">
        <v>11983</v>
      </c>
      <c r="K4817" s="104" t="s">
        <v>11980</v>
      </c>
      <c r="L4817" s="104"/>
      <c r="M4817" s="104"/>
      <c r="N4817" s="2043"/>
      <c r="O4817" s="104"/>
      <c r="P4817" s="104"/>
    </row>
    <row r="4818" spans="1:16">
      <c r="A4818" s="104" t="s">
        <v>12639</v>
      </c>
      <c r="B4818" s="104" t="s">
        <v>23231</v>
      </c>
      <c r="C4818" s="104" t="s">
        <v>11976</v>
      </c>
      <c r="D4818" s="104" t="s">
        <v>11977</v>
      </c>
      <c r="E4818" s="104" t="s">
        <v>11976</v>
      </c>
      <c r="F4818" s="104" t="s">
        <v>11978</v>
      </c>
      <c r="G4818" s="104" t="s">
        <v>11979</v>
      </c>
      <c r="H4818" s="104" t="b">
        <v>1</v>
      </c>
      <c r="I4818" s="104" t="b">
        <v>1</v>
      </c>
      <c r="J4818" s="104"/>
      <c r="K4818" s="104" t="s">
        <v>11980</v>
      </c>
      <c r="L4818" s="104"/>
      <c r="M4818" s="104"/>
      <c r="N4818" s="2043"/>
      <c r="O4818" s="104"/>
      <c r="P4818" s="104"/>
    </row>
    <row r="4819" spans="1:16">
      <c r="A4819" s="104" t="s">
        <v>15837</v>
      </c>
      <c r="B4819" s="104" t="s">
        <v>23232</v>
      </c>
      <c r="C4819" s="104" t="s">
        <v>11976</v>
      </c>
      <c r="D4819" s="104" t="s">
        <v>11977</v>
      </c>
      <c r="E4819" s="104" t="s">
        <v>11976</v>
      </c>
      <c r="F4819" s="104" t="s">
        <v>11982</v>
      </c>
      <c r="G4819" s="104" t="s">
        <v>11979</v>
      </c>
      <c r="H4819" s="104" t="b">
        <v>0</v>
      </c>
      <c r="I4819" s="104" t="b">
        <v>1</v>
      </c>
      <c r="J4819" s="104" t="s">
        <v>11983</v>
      </c>
      <c r="K4819" s="104" t="s">
        <v>11980</v>
      </c>
      <c r="L4819" s="104"/>
      <c r="M4819" s="104"/>
      <c r="N4819" s="2043"/>
      <c r="O4819" s="104"/>
      <c r="P4819" s="104"/>
    </row>
    <row r="4820" spans="1:16">
      <c r="A4820" s="104" t="s">
        <v>15838</v>
      </c>
      <c r="B4820" s="104" t="s">
        <v>23233</v>
      </c>
      <c r="C4820" s="104" t="s">
        <v>11976</v>
      </c>
      <c r="D4820" s="104" t="s">
        <v>11977</v>
      </c>
      <c r="E4820" s="104" t="s">
        <v>11976</v>
      </c>
      <c r="F4820" s="104" t="s">
        <v>11982</v>
      </c>
      <c r="G4820" s="104" t="s">
        <v>11979</v>
      </c>
      <c r="H4820" s="104" t="b">
        <v>0</v>
      </c>
      <c r="I4820" s="104" t="b">
        <v>1</v>
      </c>
      <c r="J4820" s="104" t="s">
        <v>11983</v>
      </c>
      <c r="K4820" s="104" t="s">
        <v>11980</v>
      </c>
      <c r="L4820" s="104"/>
      <c r="M4820" s="104"/>
      <c r="N4820" s="2043"/>
      <c r="O4820" s="104"/>
      <c r="P4820" s="104"/>
    </row>
    <row r="4821" spans="1:16">
      <c r="A4821" s="104" t="s">
        <v>12640</v>
      </c>
      <c r="B4821" s="104" t="s">
        <v>23234</v>
      </c>
      <c r="C4821" s="104" t="s">
        <v>11976</v>
      </c>
      <c r="D4821" s="104" t="s">
        <v>11977</v>
      </c>
      <c r="E4821" s="104" t="s">
        <v>11976</v>
      </c>
      <c r="F4821" s="104" t="s">
        <v>11978</v>
      </c>
      <c r="G4821" s="104" t="s">
        <v>11979</v>
      </c>
      <c r="H4821" s="104" t="b">
        <v>1</v>
      </c>
      <c r="I4821" s="104" t="b">
        <v>1</v>
      </c>
      <c r="J4821" s="104"/>
      <c r="K4821" s="104" t="s">
        <v>11980</v>
      </c>
      <c r="L4821" s="104"/>
      <c r="M4821" s="104"/>
      <c r="N4821" s="2043"/>
      <c r="O4821" s="104"/>
      <c r="P4821" s="104"/>
    </row>
    <row r="4822" spans="1:16">
      <c r="A4822" s="104" t="s">
        <v>15839</v>
      </c>
      <c r="B4822" s="104" t="s">
        <v>23235</v>
      </c>
      <c r="C4822" s="104" t="s">
        <v>11976</v>
      </c>
      <c r="D4822" s="104" t="s">
        <v>11977</v>
      </c>
      <c r="E4822" s="104" t="s">
        <v>11976</v>
      </c>
      <c r="F4822" s="104" t="s">
        <v>11982</v>
      </c>
      <c r="G4822" s="104" t="s">
        <v>11979</v>
      </c>
      <c r="H4822" s="104" t="b">
        <v>0</v>
      </c>
      <c r="I4822" s="104" t="b">
        <v>1</v>
      </c>
      <c r="J4822" s="104" t="s">
        <v>11983</v>
      </c>
      <c r="K4822" s="104" t="s">
        <v>11980</v>
      </c>
      <c r="L4822" s="104"/>
      <c r="M4822" s="104"/>
      <c r="N4822" s="2043"/>
      <c r="O4822" s="104"/>
      <c r="P4822" s="104"/>
    </row>
    <row r="4823" spans="1:16">
      <c r="A4823" s="104" t="s">
        <v>13332</v>
      </c>
      <c r="B4823" s="104" t="s">
        <v>23236</v>
      </c>
      <c r="C4823" s="104" t="s">
        <v>11976</v>
      </c>
      <c r="D4823" s="104" t="s">
        <v>11977</v>
      </c>
      <c r="E4823" s="104" t="s">
        <v>11976</v>
      </c>
      <c r="F4823" s="104" t="s">
        <v>11982</v>
      </c>
      <c r="G4823" s="104" t="s">
        <v>11979</v>
      </c>
      <c r="H4823" s="104" t="b">
        <v>0</v>
      </c>
      <c r="I4823" s="104" t="b">
        <v>1</v>
      </c>
      <c r="J4823" s="104" t="s">
        <v>11983</v>
      </c>
      <c r="K4823" s="104" t="s">
        <v>11980</v>
      </c>
      <c r="L4823" s="104"/>
      <c r="M4823" s="104"/>
      <c r="N4823" s="2043"/>
      <c r="O4823" s="104"/>
      <c r="P4823" s="104"/>
    </row>
    <row r="4824" spans="1:16">
      <c r="A4824" s="104" t="s">
        <v>12648</v>
      </c>
      <c r="B4824" s="104" t="s">
        <v>23237</v>
      </c>
      <c r="C4824" s="104" t="s">
        <v>11976</v>
      </c>
      <c r="D4824" s="104" t="s">
        <v>11977</v>
      </c>
      <c r="E4824" s="104" t="s">
        <v>11976</v>
      </c>
      <c r="F4824" s="104" t="s">
        <v>11978</v>
      </c>
      <c r="G4824" s="104" t="s">
        <v>11979</v>
      </c>
      <c r="H4824" s="104" t="b">
        <v>1</v>
      </c>
      <c r="I4824" s="104" t="b">
        <v>1</v>
      </c>
      <c r="J4824" s="104"/>
      <c r="K4824" s="104" t="s">
        <v>11980</v>
      </c>
      <c r="L4824" s="104"/>
      <c r="M4824" s="104"/>
      <c r="N4824" s="2043"/>
      <c r="O4824" s="104"/>
      <c r="P4824" s="104"/>
    </row>
    <row r="4825" spans="1:16">
      <c r="A4825" s="104" t="s">
        <v>12649</v>
      </c>
      <c r="B4825" s="104" t="s">
        <v>23238</v>
      </c>
      <c r="C4825" s="104" t="s">
        <v>11976</v>
      </c>
      <c r="D4825" s="104" t="s">
        <v>11977</v>
      </c>
      <c r="E4825" s="104" t="s">
        <v>11976</v>
      </c>
      <c r="F4825" s="104" t="s">
        <v>12595</v>
      </c>
      <c r="G4825" s="104" t="s">
        <v>11979</v>
      </c>
      <c r="H4825" s="104" t="b">
        <v>0</v>
      </c>
      <c r="I4825" s="104" t="b">
        <v>1</v>
      </c>
      <c r="J4825" s="104"/>
      <c r="K4825" s="104" t="s">
        <v>11984</v>
      </c>
      <c r="L4825" s="104"/>
      <c r="M4825" s="104"/>
      <c r="N4825" s="2043"/>
      <c r="O4825" s="104"/>
      <c r="P4825" s="104"/>
    </row>
    <row r="4826" spans="1:16">
      <c r="A4826" s="104" t="s">
        <v>12650</v>
      </c>
      <c r="B4826" s="104" t="s">
        <v>23239</v>
      </c>
      <c r="C4826" s="104" t="s">
        <v>11976</v>
      </c>
      <c r="D4826" s="104" t="s">
        <v>11977</v>
      </c>
      <c r="E4826" s="104" t="s">
        <v>11976</v>
      </c>
      <c r="F4826" s="104" t="s">
        <v>12595</v>
      </c>
      <c r="G4826" s="104" t="s">
        <v>11979</v>
      </c>
      <c r="H4826" s="104" t="b">
        <v>0</v>
      </c>
      <c r="I4826" s="104" t="b">
        <v>1</v>
      </c>
      <c r="J4826" s="104"/>
      <c r="K4826" s="104" t="s">
        <v>11984</v>
      </c>
      <c r="L4826" s="104"/>
      <c r="M4826" s="104"/>
      <c r="N4826" s="2043"/>
      <c r="O4826" s="104"/>
      <c r="P4826" s="104"/>
    </row>
    <row r="4827" spans="1:16">
      <c r="A4827" s="104" t="s">
        <v>12645</v>
      </c>
      <c r="B4827" s="104" t="s">
        <v>23240</v>
      </c>
      <c r="C4827" s="104" t="s">
        <v>11976</v>
      </c>
      <c r="D4827" s="104" t="s">
        <v>11977</v>
      </c>
      <c r="E4827" s="104" t="s">
        <v>11976</v>
      </c>
      <c r="F4827" s="104" t="s">
        <v>12595</v>
      </c>
      <c r="G4827" s="104" t="s">
        <v>11979</v>
      </c>
      <c r="H4827" s="104" t="b">
        <v>0</v>
      </c>
      <c r="I4827" s="104" t="b">
        <v>1</v>
      </c>
      <c r="J4827" s="104"/>
      <c r="K4827" s="104" t="s">
        <v>11984</v>
      </c>
      <c r="L4827" s="104"/>
      <c r="M4827" s="104"/>
      <c r="N4827" s="2043"/>
      <c r="O4827" s="104"/>
      <c r="P4827" s="104"/>
    </row>
    <row r="4828" spans="1:16">
      <c r="A4828" s="104" t="s">
        <v>12651</v>
      </c>
      <c r="B4828" s="104" t="s">
        <v>23241</v>
      </c>
      <c r="C4828" s="104" t="s">
        <v>11976</v>
      </c>
      <c r="D4828" s="104" t="s">
        <v>11977</v>
      </c>
      <c r="E4828" s="104" t="s">
        <v>11976</v>
      </c>
      <c r="F4828" s="104" t="s">
        <v>12595</v>
      </c>
      <c r="G4828" s="104" t="s">
        <v>11979</v>
      </c>
      <c r="H4828" s="104" t="b">
        <v>0</v>
      </c>
      <c r="I4828" s="104" t="b">
        <v>1</v>
      </c>
      <c r="J4828" s="104"/>
      <c r="K4828" s="104" t="s">
        <v>11984</v>
      </c>
      <c r="L4828" s="104"/>
      <c r="M4828" s="104"/>
      <c r="N4828" s="2043"/>
      <c r="O4828" s="104"/>
      <c r="P4828" s="104"/>
    </row>
    <row r="4829" spans="1:16">
      <c r="A4829" s="104" t="s">
        <v>12646</v>
      </c>
      <c r="B4829" s="104" t="s">
        <v>23242</v>
      </c>
      <c r="C4829" s="104" t="s">
        <v>11976</v>
      </c>
      <c r="D4829" s="104" t="s">
        <v>11977</v>
      </c>
      <c r="E4829" s="104" t="s">
        <v>11976</v>
      </c>
      <c r="F4829" s="104" t="s">
        <v>12595</v>
      </c>
      <c r="G4829" s="104" t="s">
        <v>11979</v>
      </c>
      <c r="H4829" s="104" t="b">
        <v>0</v>
      </c>
      <c r="I4829" s="104" t="b">
        <v>1</v>
      </c>
      <c r="J4829" s="104"/>
      <c r="K4829" s="104" t="s">
        <v>11984</v>
      </c>
      <c r="L4829" s="104"/>
      <c r="M4829" s="104"/>
      <c r="N4829" s="2043"/>
      <c r="O4829" s="104"/>
      <c r="P4829" s="104"/>
    </row>
    <row r="4830" spans="1:16">
      <c r="A4830" s="104" t="s">
        <v>12647</v>
      </c>
      <c r="B4830" s="104" t="s">
        <v>23243</v>
      </c>
      <c r="C4830" s="104" t="s">
        <v>11976</v>
      </c>
      <c r="D4830" s="104" t="s">
        <v>11977</v>
      </c>
      <c r="E4830" s="104" t="s">
        <v>11976</v>
      </c>
      <c r="F4830" s="104" t="s">
        <v>12595</v>
      </c>
      <c r="G4830" s="104" t="s">
        <v>11979</v>
      </c>
      <c r="H4830" s="104" t="b">
        <v>0</v>
      </c>
      <c r="I4830" s="104" t="b">
        <v>1</v>
      </c>
      <c r="J4830" s="104"/>
      <c r="K4830" s="104" t="s">
        <v>11984</v>
      </c>
      <c r="L4830" s="104"/>
      <c r="M4830" s="104"/>
      <c r="N4830" s="2043"/>
      <c r="O4830" s="104"/>
      <c r="P4830" s="104"/>
    </row>
    <row r="4831" spans="1:16">
      <c r="A4831" s="104" t="s">
        <v>29872</v>
      </c>
      <c r="B4831" s="104" t="s">
        <v>29873</v>
      </c>
      <c r="C4831" s="104" t="s">
        <v>11976</v>
      </c>
      <c r="D4831" s="104" t="s">
        <v>11977</v>
      </c>
      <c r="E4831" s="104" t="s">
        <v>11976</v>
      </c>
      <c r="F4831" s="104" t="s">
        <v>11978</v>
      </c>
      <c r="G4831" s="104" t="s">
        <v>11979</v>
      </c>
      <c r="H4831" s="104" t="b">
        <v>1</v>
      </c>
      <c r="I4831" s="104" t="b">
        <v>1</v>
      </c>
      <c r="J4831" s="104"/>
      <c r="K4831" s="104" t="s">
        <v>11980</v>
      </c>
      <c r="L4831" s="104"/>
      <c r="M4831" s="104"/>
      <c r="N4831" s="2043"/>
      <c r="O4831" s="104"/>
      <c r="P4831" s="104"/>
    </row>
    <row r="4832" spans="1:16">
      <c r="A4832" s="104" t="s">
        <v>12654</v>
      </c>
      <c r="B4832" s="104" t="s">
        <v>23244</v>
      </c>
      <c r="C4832" s="104" t="s">
        <v>11976</v>
      </c>
      <c r="D4832" s="104" t="s">
        <v>11977</v>
      </c>
      <c r="E4832" s="104" t="s">
        <v>11976</v>
      </c>
      <c r="F4832" s="104" t="s">
        <v>11982</v>
      </c>
      <c r="G4832" s="104" t="s">
        <v>11979</v>
      </c>
      <c r="H4832" s="104" t="b">
        <v>0</v>
      </c>
      <c r="I4832" s="104" t="b">
        <v>1</v>
      </c>
      <c r="J4832" s="104" t="s">
        <v>11983</v>
      </c>
      <c r="K4832" s="104" t="s">
        <v>11980</v>
      </c>
      <c r="L4832" s="104"/>
      <c r="M4832" s="104"/>
      <c r="N4832" s="2043"/>
      <c r="O4832" s="104"/>
      <c r="P4832" s="104"/>
    </row>
    <row r="4833" spans="1:16">
      <c r="A4833" s="104" t="s">
        <v>12653</v>
      </c>
      <c r="B4833" s="104" t="s">
        <v>23245</v>
      </c>
      <c r="C4833" s="104" t="s">
        <v>11976</v>
      </c>
      <c r="D4833" s="104" t="s">
        <v>11977</v>
      </c>
      <c r="E4833" s="104" t="s">
        <v>11976</v>
      </c>
      <c r="F4833" s="104" t="s">
        <v>11982</v>
      </c>
      <c r="G4833" s="104" t="s">
        <v>11979</v>
      </c>
      <c r="H4833" s="104" t="b">
        <v>0</v>
      </c>
      <c r="I4833" s="104" t="b">
        <v>1</v>
      </c>
      <c r="J4833" s="104" t="s">
        <v>11983</v>
      </c>
      <c r="K4833" s="104" t="s">
        <v>11980</v>
      </c>
      <c r="L4833" s="104"/>
      <c r="M4833" s="104"/>
      <c r="N4833" s="2043"/>
      <c r="O4833" s="104"/>
      <c r="P4833" s="104"/>
    </row>
    <row r="4834" spans="1:16">
      <c r="A4834" s="104" t="s">
        <v>15840</v>
      </c>
      <c r="B4834" s="104" t="s">
        <v>23246</v>
      </c>
      <c r="C4834" s="104" t="s">
        <v>11976</v>
      </c>
      <c r="D4834" s="104" t="s">
        <v>11977</v>
      </c>
      <c r="E4834" s="104" t="s">
        <v>11976</v>
      </c>
      <c r="F4834" s="104" t="s">
        <v>11982</v>
      </c>
      <c r="G4834" s="104" t="s">
        <v>11979</v>
      </c>
      <c r="H4834" s="104" t="b">
        <v>0</v>
      </c>
      <c r="I4834" s="104" t="b">
        <v>1</v>
      </c>
      <c r="J4834" s="104" t="s">
        <v>11983</v>
      </c>
      <c r="K4834" s="104" t="s">
        <v>11980</v>
      </c>
      <c r="L4834" s="104"/>
      <c r="M4834" s="104"/>
      <c r="N4834" s="2043"/>
      <c r="O4834" s="104"/>
      <c r="P4834" s="104"/>
    </row>
    <row r="4835" spans="1:16">
      <c r="A4835" s="104" t="s">
        <v>15841</v>
      </c>
      <c r="B4835" s="104" t="s">
        <v>23247</v>
      </c>
      <c r="C4835" s="104" t="s">
        <v>11976</v>
      </c>
      <c r="D4835" s="104" t="s">
        <v>11977</v>
      </c>
      <c r="E4835" s="104" t="s">
        <v>11976</v>
      </c>
      <c r="F4835" s="104" t="s">
        <v>11982</v>
      </c>
      <c r="G4835" s="104" t="s">
        <v>11979</v>
      </c>
      <c r="H4835" s="104" t="b">
        <v>0</v>
      </c>
      <c r="I4835" s="104" t="b">
        <v>1</v>
      </c>
      <c r="J4835" s="104" t="s">
        <v>11983</v>
      </c>
      <c r="K4835" s="104" t="s">
        <v>11980</v>
      </c>
      <c r="L4835" s="104"/>
      <c r="M4835" s="104"/>
      <c r="N4835" s="2043"/>
      <c r="O4835" s="104"/>
      <c r="P4835" s="104"/>
    </row>
    <row r="4836" spans="1:16">
      <c r="A4836" s="104" t="s">
        <v>15842</v>
      </c>
      <c r="B4836" s="104" t="s">
        <v>23248</v>
      </c>
      <c r="C4836" s="104" t="s">
        <v>11976</v>
      </c>
      <c r="D4836" s="104" t="s">
        <v>11977</v>
      </c>
      <c r="E4836" s="104" t="s">
        <v>11976</v>
      </c>
      <c r="F4836" s="104" t="s">
        <v>11982</v>
      </c>
      <c r="G4836" s="104" t="s">
        <v>11979</v>
      </c>
      <c r="H4836" s="104" t="b">
        <v>0</v>
      </c>
      <c r="I4836" s="104" t="b">
        <v>1</v>
      </c>
      <c r="J4836" s="104" t="s">
        <v>11983</v>
      </c>
      <c r="K4836" s="104" t="s">
        <v>11980</v>
      </c>
      <c r="L4836" s="104"/>
      <c r="M4836" s="104"/>
      <c r="N4836" s="2043"/>
      <c r="O4836" s="104"/>
      <c r="P4836" s="104"/>
    </row>
    <row r="4837" spans="1:16">
      <c r="A4837" s="104" t="s">
        <v>15843</v>
      </c>
      <c r="B4837" s="104" t="s">
        <v>23249</v>
      </c>
      <c r="C4837" s="104" t="s">
        <v>11976</v>
      </c>
      <c r="D4837" s="104" t="s">
        <v>11977</v>
      </c>
      <c r="E4837" s="104" t="s">
        <v>11976</v>
      </c>
      <c r="F4837" s="104" t="s">
        <v>11982</v>
      </c>
      <c r="G4837" s="104" t="s">
        <v>11979</v>
      </c>
      <c r="H4837" s="104" t="b">
        <v>0</v>
      </c>
      <c r="I4837" s="104" t="b">
        <v>1</v>
      </c>
      <c r="J4837" s="104" t="s">
        <v>11983</v>
      </c>
      <c r="K4837" s="104" t="s">
        <v>11980</v>
      </c>
      <c r="L4837" s="104"/>
      <c r="M4837" s="104"/>
      <c r="N4837" s="2043"/>
      <c r="O4837" s="104"/>
      <c r="P4837" s="104"/>
    </row>
    <row r="4838" spans="1:16">
      <c r="A4838" s="104" t="s">
        <v>15844</v>
      </c>
      <c r="B4838" s="104" t="s">
        <v>23250</v>
      </c>
      <c r="C4838" s="104" t="s">
        <v>11976</v>
      </c>
      <c r="D4838" s="104" t="s">
        <v>11977</v>
      </c>
      <c r="E4838" s="104" t="s">
        <v>11976</v>
      </c>
      <c r="F4838" s="104" t="s">
        <v>11982</v>
      </c>
      <c r="G4838" s="104" t="s">
        <v>11979</v>
      </c>
      <c r="H4838" s="104" t="b">
        <v>0</v>
      </c>
      <c r="I4838" s="104" t="b">
        <v>1</v>
      </c>
      <c r="J4838" s="104" t="s">
        <v>11983</v>
      </c>
      <c r="K4838" s="104" t="s">
        <v>11980</v>
      </c>
      <c r="L4838" s="104"/>
      <c r="M4838" s="104"/>
      <c r="N4838" s="2043"/>
      <c r="O4838" s="104"/>
      <c r="P4838" s="104"/>
    </row>
    <row r="4839" spans="1:16">
      <c r="A4839" s="104" t="s">
        <v>12656</v>
      </c>
      <c r="B4839" s="104" t="s">
        <v>23251</v>
      </c>
      <c r="C4839" s="104" t="s">
        <v>11976</v>
      </c>
      <c r="D4839" s="104" t="s">
        <v>11977</v>
      </c>
      <c r="E4839" s="104" t="s">
        <v>11976</v>
      </c>
      <c r="F4839" s="104" t="s">
        <v>11978</v>
      </c>
      <c r="G4839" s="104" t="s">
        <v>11979</v>
      </c>
      <c r="H4839" s="104" t="b">
        <v>1</v>
      </c>
      <c r="I4839" s="104" t="b">
        <v>1</v>
      </c>
      <c r="J4839" s="104"/>
      <c r="K4839" s="104" t="s">
        <v>11980</v>
      </c>
      <c r="L4839" s="104"/>
      <c r="M4839" s="104"/>
      <c r="N4839" s="2043"/>
      <c r="O4839" s="104"/>
      <c r="P4839" s="104"/>
    </row>
    <row r="4840" spans="1:16">
      <c r="A4840" s="104" t="s">
        <v>15845</v>
      </c>
      <c r="B4840" s="104" t="s">
        <v>23252</v>
      </c>
      <c r="C4840" s="104" t="s">
        <v>11976</v>
      </c>
      <c r="D4840" s="104" t="s">
        <v>11977</v>
      </c>
      <c r="E4840" s="104" t="s">
        <v>11976</v>
      </c>
      <c r="F4840" s="104" t="s">
        <v>11982</v>
      </c>
      <c r="G4840" s="104" t="s">
        <v>11979</v>
      </c>
      <c r="H4840" s="104" t="b">
        <v>0</v>
      </c>
      <c r="I4840" s="104" t="b">
        <v>1</v>
      </c>
      <c r="J4840" s="104" t="s">
        <v>11983</v>
      </c>
      <c r="K4840" s="104" t="s">
        <v>11980</v>
      </c>
      <c r="L4840" s="104"/>
      <c r="M4840" s="104"/>
      <c r="N4840" s="2043"/>
      <c r="O4840" s="104"/>
      <c r="P4840" s="104"/>
    </row>
    <row r="4841" spans="1:16">
      <c r="A4841" s="104" t="s">
        <v>12657</v>
      </c>
      <c r="B4841" s="104" t="s">
        <v>23253</v>
      </c>
      <c r="C4841" s="104" t="s">
        <v>11976</v>
      </c>
      <c r="D4841" s="104" t="s">
        <v>11977</v>
      </c>
      <c r="E4841" s="104" t="s">
        <v>11976</v>
      </c>
      <c r="F4841" s="104" t="s">
        <v>11982</v>
      </c>
      <c r="G4841" s="104" t="s">
        <v>11979</v>
      </c>
      <c r="H4841" s="104" t="b">
        <v>0</v>
      </c>
      <c r="I4841" s="104" t="b">
        <v>1</v>
      </c>
      <c r="J4841" s="104" t="s">
        <v>11983</v>
      </c>
      <c r="K4841" s="104" t="s">
        <v>11980</v>
      </c>
      <c r="L4841" s="104"/>
      <c r="M4841" s="104"/>
      <c r="N4841" s="2043"/>
      <c r="O4841" s="104"/>
      <c r="P4841" s="104"/>
    </row>
    <row r="4842" spans="1:16">
      <c r="A4842" s="104" t="s">
        <v>12658</v>
      </c>
      <c r="B4842" s="104" t="s">
        <v>23254</v>
      </c>
      <c r="C4842" s="104" t="s">
        <v>11976</v>
      </c>
      <c r="D4842" s="104" t="s">
        <v>11977</v>
      </c>
      <c r="E4842" s="104" t="s">
        <v>11976</v>
      </c>
      <c r="F4842" s="104" t="s">
        <v>11978</v>
      </c>
      <c r="G4842" s="104" t="s">
        <v>11979</v>
      </c>
      <c r="H4842" s="104" t="b">
        <v>1</v>
      </c>
      <c r="I4842" s="104" t="b">
        <v>1</v>
      </c>
      <c r="J4842" s="104"/>
      <c r="K4842" s="104" t="s">
        <v>11980</v>
      </c>
      <c r="L4842" s="104"/>
      <c r="M4842" s="104"/>
      <c r="N4842" s="2043"/>
      <c r="O4842" s="104"/>
      <c r="P4842" s="104"/>
    </row>
    <row r="4843" spans="1:16">
      <c r="A4843" s="104" t="s">
        <v>12663</v>
      </c>
      <c r="B4843" s="104" t="s">
        <v>23255</v>
      </c>
      <c r="C4843" s="104" t="s">
        <v>11976</v>
      </c>
      <c r="D4843" s="104" t="s">
        <v>11977</v>
      </c>
      <c r="E4843" s="104" t="s">
        <v>11976</v>
      </c>
      <c r="F4843" s="104" t="s">
        <v>11982</v>
      </c>
      <c r="G4843" s="104" t="s">
        <v>11979</v>
      </c>
      <c r="H4843" s="104" t="b">
        <v>0</v>
      </c>
      <c r="I4843" s="104" t="b">
        <v>1</v>
      </c>
      <c r="J4843" s="104" t="s">
        <v>12034</v>
      </c>
      <c r="K4843" s="104" t="s">
        <v>11980</v>
      </c>
      <c r="L4843" s="104"/>
      <c r="M4843" s="104"/>
      <c r="N4843" s="2043"/>
      <c r="O4843" s="104"/>
      <c r="P4843" s="104"/>
    </row>
    <row r="4844" spans="1:16">
      <c r="A4844" s="104" t="s">
        <v>12665</v>
      </c>
      <c r="B4844" s="104" t="s">
        <v>23256</v>
      </c>
      <c r="C4844" s="104" t="s">
        <v>11976</v>
      </c>
      <c r="D4844" s="104" t="s">
        <v>11977</v>
      </c>
      <c r="E4844" s="104" t="s">
        <v>11976</v>
      </c>
      <c r="F4844" s="104" t="s">
        <v>11982</v>
      </c>
      <c r="G4844" s="104" t="s">
        <v>11979</v>
      </c>
      <c r="H4844" s="104" t="b">
        <v>0</v>
      </c>
      <c r="I4844" s="104" t="b">
        <v>1</v>
      </c>
      <c r="J4844" s="104" t="s">
        <v>11983</v>
      </c>
      <c r="K4844" s="104" t="s">
        <v>11980</v>
      </c>
      <c r="L4844" s="104"/>
      <c r="M4844" s="104"/>
      <c r="N4844" s="2043"/>
      <c r="O4844" s="104"/>
      <c r="P4844" s="104"/>
    </row>
    <row r="4845" spans="1:16">
      <c r="A4845" s="104" t="s">
        <v>12659</v>
      </c>
      <c r="B4845" s="104" t="s">
        <v>23257</v>
      </c>
      <c r="C4845" s="104" t="s">
        <v>11976</v>
      </c>
      <c r="D4845" s="104" t="s">
        <v>11977</v>
      </c>
      <c r="E4845" s="104" t="s">
        <v>11976</v>
      </c>
      <c r="F4845" s="104" t="s">
        <v>11978</v>
      </c>
      <c r="G4845" s="104" t="s">
        <v>11979</v>
      </c>
      <c r="H4845" s="104" t="b">
        <v>1</v>
      </c>
      <c r="I4845" s="104" t="b">
        <v>1</v>
      </c>
      <c r="J4845" s="104"/>
      <c r="K4845" s="104" t="s">
        <v>11980</v>
      </c>
      <c r="L4845" s="104"/>
      <c r="M4845" s="104"/>
      <c r="N4845" s="2043"/>
      <c r="O4845" s="104"/>
      <c r="P4845" s="104"/>
    </row>
    <row r="4846" spans="1:16">
      <c r="A4846" s="104" t="s">
        <v>15846</v>
      </c>
      <c r="B4846" s="104" t="s">
        <v>23258</v>
      </c>
      <c r="C4846" s="104" t="s">
        <v>11976</v>
      </c>
      <c r="D4846" s="104" t="s">
        <v>11977</v>
      </c>
      <c r="E4846" s="104" t="s">
        <v>11976</v>
      </c>
      <c r="F4846" s="104" t="s">
        <v>11982</v>
      </c>
      <c r="G4846" s="104" t="s">
        <v>11979</v>
      </c>
      <c r="H4846" s="104" t="b">
        <v>0</v>
      </c>
      <c r="I4846" s="104" t="b">
        <v>1</v>
      </c>
      <c r="J4846" s="104" t="s">
        <v>12034</v>
      </c>
      <c r="K4846" s="104" t="s">
        <v>11980</v>
      </c>
      <c r="L4846" s="104"/>
      <c r="M4846" s="104"/>
      <c r="N4846" s="2043"/>
      <c r="O4846" s="104"/>
      <c r="P4846" s="104"/>
    </row>
    <row r="4847" spans="1:16">
      <c r="A4847" s="104" t="s">
        <v>12660</v>
      </c>
      <c r="B4847" s="104" t="s">
        <v>23259</v>
      </c>
      <c r="C4847" s="104" t="s">
        <v>11976</v>
      </c>
      <c r="D4847" s="104" t="s">
        <v>11977</v>
      </c>
      <c r="E4847" s="104" t="s">
        <v>11976</v>
      </c>
      <c r="F4847" s="104" t="s">
        <v>11982</v>
      </c>
      <c r="G4847" s="104" t="s">
        <v>11979</v>
      </c>
      <c r="H4847" s="104" t="b">
        <v>0</v>
      </c>
      <c r="I4847" s="104" t="b">
        <v>1</v>
      </c>
      <c r="J4847" s="104" t="s">
        <v>12034</v>
      </c>
      <c r="K4847" s="104" t="s">
        <v>11980</v>
      </c>
      <c r="L4847" s="104"/>
      <c r="M4847" s="104"/>
      <c r="N4847" s="2043"/>
      <c r="O4847" s="104"/>
      <c r="P4847" s="104"/>
    </row>
    <row r="4848" spans="1:16">
      <c r="A4848" s="104" t="s">
        <v>12661</v>
      </c>
      <c r="B4848" s="104" t="s">
        <v>23260</v>
      </c>
      <c r="C4848" s="104" t="s">
        <v>11976</v>
      </c>
      <c r="D4848" s="104" t="s">
        <v>11977</v>
      </c>
      <c r="E4848" s="104" t="s">
        <v>11976</v>
      </c>
      <c r="F4848" s="104" t="s">
        <v>11982</v>
      </c>
      <c r="G4848" s="104" t="s">
        <v>11979</v>
      </c>
      <c r="H4848" s="104" t="b">
        <v>0</v>
      </c>
      <c r="I4848" s="104" t="b">
        <v>1</v>
      </c>
      <c r="J4848" s="104" t="s">
        <v>12034</v>
      </c>
      <c r="K4848" s="104" t="s">
        <v>11980</v>
      </c>
      <c r="L4848" s="104"/>
      <c r="M4848" s="104"/>
      <c r="N4848" s="2043"/>
      <c r="O4848" s="104"/>
      <c r="P4848" s="104"/>
    </row>
    <row r="4849" spans="1:16">
      <c r="A4849" s="104" t="s">
        <v>12662</v>
      </c>
      <c r="B4849" s="104" t="s">
        <v>23261</v>
      </c>
      <c r="C4849" s="104" t="s">
        <v>11976</v>
      </c>
      <c r="D4849" s="104" t="s">
        <v>11977</v>
      </c>
      <c r="E4849" s="104" t="s">
        <v>11976</v>
      </c>
      <c r="F4849" s="104" t="s">
        <v>11982</v>
      </c>
      <c r="G4849" s="104" t="s">
        <v>11979</v>
      </c>
      <c r="H4849" s="104" t="b">
        <v>0</v>
      </c>
      <c r="I4849" s="104" t="b">
        <v>1</v>
      </c>
      <c r="J4849" s="104" t="s">
        <v>12034</v>
      </c>
      <c r="K4849" s="104" t="s">
        <v>11980</v>
      </c>
      <c r="L4849" s="104"/>
      <c r="M4849" s="104"/>
      <c r="N4849" s="2043"/>
      <c r="O4849" s="104"/>
      <c r="P4849" s="104"/>
    </row>
    <row r="4850" spans="1:16">
      <c r="A4850" s="104" t="s">
        <v>15847</v>
      </c>
      <c r="B4850" s="104" t="s">
        <v>23262</v>
      </c>
      <c r="C4850" s="104" t="s">
        <v>11976</v>
      </c>
      <c r="D4850" s="104" t="s">
        <v>11977</v>
      </c>
      <c r="E4850" s="104" t="s">
        <v>11976</v>
      </c>
      <c r="F4850" s="104" t="s">
        <v>11982</v>
      </c>
      <c r="G4850" s="104" t="s">
        <v>11979</v>
      </c>
      <c r="H4850" s="104" t="b">
        <v>0</v>
      </c>
      <c r="I4850" s="104" t="b">
        <v>1</v>
      </c>
      <c r="J4850" s="104" t="s">
        <v>12034</v>
      </c>
      <c r="K4850" s="104" t="s">
        <v>11980</v>
      </c>
      <c r="L4850" s="104"/>
      <c r="M4850" s="104"/>
      <c r="N4850" s="2043"/>
      <c r="O4850" s="104"/>
      <c r="P4850" s="104"/>
    </row>
    <row r="4851" spans="1:16">
      <c r="A4851" s="104" t="s">
        <v>12664</v>
      </c>
      <c r="B4851" s="104" t="s">
        <v>23263</v>
      </c>
      <c r="C4851" s="104" t="s">
        <v>11976</v>
      </c>
      <c r="D4851" s="104" t="s">
        <v>11977</v>
      </c>
      <c r="E4851" s="104" t="s">
        <v>11976</v>
      </c>
      <c r="F4851" s="104" t="s">
        <v>11978</v>
      </c>
      <c r="G4851" s="104" t="s">
        <v>11979</v>
      </c>
      <c r="H4851" s="104" t="b">
        <v>1</v>
      </c>
      <c r="I4851" s="104" t="b">
        <v>1</v>
      </c>
      <c r="J4851" s="104"/>
      <c r="K4851" s="104" t="s">
        <v>11980</v>
      </c>
      <c r="L4851" s="104"/>
      <c r="M4851" s="104"/>
      <c r="N4851" s="2043"/>
      <c r="O4851" s="104"/>
      <c r="P4851" s="104"/>
    </row>
    <row r="4852" spans="1:16">
      <c r="A4852" s="104" t="s">
        <v>12666</v>
      </c>
      <c r="B4852" s="104" t="s">
        <v>23264</v>
      </c>
      <c r="C4852" s="104" t="s">
        <v>11976</v>
      </c>
      <c r="D4852" s="104" t="s">
        <v>11977</v>
      </c>
      <c r="E4852" s="104" t="s">
        <v>11976</v>
      </c>
      <c r="F4852" s="104" t="s">
        <v>11982</v>
      </c>
      <c r="G4852" s="104" t="s">
        <v>11979</v>
      </c>
      <c r="H4852" s="104" t="b">
        <v>0</v>
      </c>
      <c r="I4852" s="104" t="b">
        <v>1</v>
      </c>
      <c r="J4852" s="104" t="s">
        <v>12034</v>
      </c>
      <c r="K4852" s="104" t="s">
        <v>11980</v>
      </c>
      <c r="L4852" s="104"/>
      <c r="M4852" s="104"/>
      <c r="N4852" s="2043"/>
      <c r="O4852" s="104"/>
      <c r="P4852" s="104"/>
    </row>
    <row r="4853" spans="1:16">
      <c r="A4853" s="104" t="s">
        <v>12667</v>
      </c>
      <c r="B4853" s="104" t="s">
        <v>23265</v>
      </c>
      <c r="C4853" s="104" t="s">
        <v>11976</v>
      </c>
      <c r="D4853" s="104" t="s">
        <v>11977</v>
      </c>
      <c r="E4853" s="104" t="s">
        <v>11976</v>
      </c>
      <c r="F4853" s="104" t="s">
        <v>11982</v>
      </c>
      <c r="G4853" s="104" t="s">
        <v>11979</v>
      </c>
      <c r="H4853" s="104" t="b">
        <v>0</v>
      </c>
      <c r="I4853" s="104" t="b">
        <v>1</v>
      </c>
      <c r="J4853" s="104" t="s">
        <v>12034</v>
      </c>
      <c r="K4853" s="104" t="s">
        <v>11980</v>
      </c>
      <c r="L4853" s="104"/>
      <c r="M4853" s="104"/>
      <c r="N4853" s="2043"/>
      <c r="O4853" s="104"/>
      <c r="P4853" s="104"/>
    </row>
    <row r="4854" spans="1:16">
      <c r="A4854" s="104" t="s">
        <v>15228</v>
      </c>
      <c r="B4854" s="104" t="s">
        <v>23266</v>
      </c>
      <c r="C4854" s="104" t="s">
        <v>11976</v>
      </c>
      <c r="D4854" s="104" t="s">
        <v>11977</v>
      </c>
      <c r="E4854" s="104" t="s">
        <v>11976</v>
      </c>
      <c r="F4854" s="104" t="s">
        <v>11982</v>
      </c>
      <c r="G4854" s="104" t="s">
        <v>11979</v>
      </c>
      <c r="H4854" s="104" t="b">
        <v>0</v>
      </c>
      <c r="I4854" s="104" t="b">
        <v>1</v>
      </c>
      <c r="J4854" s="104" t="s">
        <v>12034</v>
      </c>
      <c r="K4854" s="104" t="s">
        <v>11980</v>
      </c>
      <c r="L4854" s="104"/>
      <c r="M4854" s="104"/>
      <c r="N4854" s="2043"/>
      <c r="O4854" s="104"/>
      <c r="P4854" s="104"/>
    </row>
    <row r="4855" spans="1:16">
      <c r="A4855" s="104" t="s">
        <v>15229</v>
      </c>
      <c r="B4855" s="104" t="s">
        <v>23267</v>
      </c>
      <c r="C4855" s="104" t="s">
        <v>11976</v>
      </c>
      <c r="D4855" s="104" t="s">
        <v>11977</v>
      </c>
      <c r="E4855" s="104" t="s">
        <v>11976</v>
      </c>
      <c r="F4855" s="104" t="s">
        <v>11982</v>
      </c>
      <c r="G4855" s="104" t="s">
        <v>11979</v>
      </c>
      <c r="H4855" s="104" t="b">
        <v>0</v>
      </c>
      <c r="I4855" s="104" t="b">
        <v>1</v>
      </c>
      <c r="J4855" s="104" t="s">
        <v>12034</v>
      </c>
      <c r="K4855" s="104" t="s">
        <v>11980</v>
      </c>
      <c r="L4855" s="104"/>
      <c r="M4855" s="104"/>
      <c r="N4855" s="2043"/>
      <c r="O4855" s="104"/>
      <c r="P4855" s="104"/>
    </row>
    <row r="4856" spans="1:16">
      <c r="A4856" s="104" t="s">
        <v>15230</v>
      </c>
      <c r="B4856" s="104" t="s">
        <v>23268</v>
      </c>
      <c r="C4856" s="104" t="s">
        <v>11976</v>
      </c>
      <c r="D4856" s="104" t="s">
        <v>11977</v>
      </c>
      <c r="E4856" s="104" t="s">
        <v>11976</v>
      </c>
      <c r="F4856" s="104" t="s">
        <v>11982</v>
      </c>
      <c r="G4856" s="104" t="s">
        <v>11979</v>
      </c>
      <c r="H4856" s="104" t="b">
        <v>0</v>
      </c>
      <c r="I4856" s="104" t="b">
        <v>1</v>
      </c>
      <c r="J4856" s="104" t="s">
        <v>12034</v>
      </c>
      <c r="K4856" s="104" t="s">
        <v>11980</v>
      </c>
      <c r="L4856" s="104"/>
      <c r="M4856" s="104"/>
      <c r="N4856" s="2043"/>
      <c r="O4856" s="104"/>
      <c r="P4856" s="104"/>
    </row>
    <row r="4857" spans="1:16">
      <c r="A4857" s="104" t="s">
        <v>12669</v>
      </c>
      <c r="B4857" s="104" t="s">
        <v>23269</v>
      </c>
      <c r="C4857" s="104" t="s">
        <v>11976</v>
      </c>
      <c r="D4857" s="104" t="s">
        <v>11977</v>
      </c>
      <c r="E4857" s="104" t="s">
        <v>11976</v>
      </c>
      <c r="F4857" s="104" t="s">
        <v>11978</v>
      </c>
      <c r="G4857" s="104" t="s">
        <v>11979</v>
      </c>
      <c r="H4857" s="104" t="b">
        <v>1</v>
      </c>
      <c r="I4857" s="104" t="b">
        <v>1</v>
      </c>
      <c r="J4857" s="104"/>
      <c r="K4857" s="104" t="s">
        <v>11980</v>
      </c>
      <c r="L4857" s="104"/>
      <c r="M4857" s="104"/>
      <c r="N4857" s="2043"/>
      <c r="O4857" s="104"/>
      <c r="P4857" s="104"/>
    </row>
    <row r="4858" spans="1:16">
      <c r="A4858" s="104" t="s">
        <v>12670</v>
      </c>
      <c r="B4858" s="104" t="s">
        <v>23270</v>
      </c>
      <c r="C4858" s="104" t="s">
        <v>12019</v>
      </c>
      <c r="D4858" s="104" t="s">
        <v>12020</v>
      </c>
      <c r="E4858" s="104" t="s">
        <v>11976</v>
      </c>
      <c r="F4858" s="104" t="s">
        <v>11978</v>
      </c>
      <c r="G4858" s="104" t="s">
        <v>11979</v>
      </c>
      <c r="H4858" s="104" t="b">
        <v>1</v>
      </c>
      <c r="I4858" s="104" t="b">
        <v>1</v>
      </c>
      <c r="J4858" s="104"/>
      <c r="K4858" s="104" t="s">
        <v>11980</v>
      </c>
      <c r="L4858" s="104"/>
      <c r="M4858" s="104"/>
      <c r="N4858" s="2043"/>
      <c r="O4858" s="104"/>
      <c r="P4858" s="104"/>
    </row>
    <row r="4859" spans="1:16">
      <c r="A4859" s="104" t="s">
        <v>15462</v>
      </c>
      <c r="B4859" s="104" t="s">
        <v>23271</v>
      </c>
      <c r="C4859" s="104" t="s">
        <v>12019</v>
      </c>
      <c r="D4859" s="104" t="s">
        <v>12021</v>
      </c>
      <c r="E4859" s="104" t="s">
        <v>11976</v>
      </c>
      <c r="F4859" s="104" t="s">
        <v>11978</v>
      </c>
      <c r="G4859" s="104" t="s">
        <v>11979</v>
      </c>
      <c r="H4859" s="104" t="b">
        <v>1</v>
      </c>
      <c r="I4859" s="104" t="b">
        <v>1</v>
      </c>
      <c r="J4859" s="104"/>
      <c r="K4859" s="104" t="s">
        <v>11980</v>
      </c>
      <c r="L4859" s="104"/>
      <c r="M4859" s="104"/>
      <c r="N4859" s="2043"/>
      <c r="O4859" s="104"/>
      <c r="P4859" s="104"/>
    </row>
    <row r="4860" spans="1:16">
      <c r="A4860" s="104" t="s">
        <v>15464</v>
      </c>
      <c r="B4860" s="104" t="s">
        <v>23272</v>
      </c>
      <c r="C4860" s="104" t="s">
        <v>11976</v>
      </c>
      <c r="D4860" s="104" t="s">
        <v>11977</v>
      </c>
      <c r="E4860" s="104" t="s">
        <v>12015</v>
      </c>
      <c r="F4860" s="104" t="s">
        <v>12016</v>
      </c>
      <c r="G4860" s="104" t="s">
        <v>11979</v>
      </c>
      <c r="H4860" s="104" t="b">
        <v>1</v>
      </c>
      <c r="I4860" s="104" t="b">
        <v>1</v>
      </c>
      <c r="J4860" s="104"/>
      <c r="K4860" s="104" t="s">
        <v>11980</v>
      </c>
      <c r="L4860" s="104"/>
      <c r="M4860" s="104"/>
      <c r="N4860" s="2043"/>
      <c r="O4860" s="104"/>
      <c r="P4860" s="104"/>
    </row>
    <row r="4861" spans="1:16">
      <c r="A4861" s="104" t="s">
        <v>15467</v>
      </c>
      <c r="B4861" s="104" t="s">
        <v>23273</v>
      </c>
      <c r="C4861" s="104" t="s">
        <v>11976</v>
      </c>
      <c r="D4861" s="104" t="s">
        <v>11977</v>
      </c>
      <c r="E4861" s="104" t="s">
        <v>12015</v>
      </c>
      <c r="F4861" s="104" t="s">
        <v>12016</v>
      </c>
      <c r="G4861" s="104" t="s">
        <v>11979</v>
      </c>
      <c r="H4861" s="104" t="b">
        <v>1</v>
      </c>
      <c r="I4861" s="104" t="b">
        <v>1</v>
      </c>
      <c r="J4861" s="104"/>
      <c r="K4861" s="104" t="s">
        <v>11980</v>
      </c>
      <c r="L4861" s="104"/>
      <c r="M4861" s="104"/>
      <c r="N4861" s="2043"/>
      <c r="O4861" s="104"/>
      <c r="P4861" s="104"/>
    </row>
    <row r="4862" spans="1:16">
      <c r="A4862" s="104" t="s">
        <v>15468</v>
      </c>
      <c r="B4862" s="104" t="s">
        <v>23274</v>
      </c>
      <c r="C4862" s="104" t="s">
        <v>11976</v>
      </c>
      <c r="D4862" s="104" t="s">
        <v>11977</v>
      </c>
      <c r="E4862" s="104" t="s">
        <v>12015</v>
      </c>
      <c r="F4862" s="104" t="s">
        <v>12016</v>
      </c>
      <c r="G4862" s="104" t="s">
        <v>11979</v>
      </c>
      <c r="H4862" s="104" t="b">
        <v>1</v>
      </c>
      <c r="I4862" s="104" t="b">
        <v>1</v>
      </c>
      <c r="J4862" s="104"/>
      <c r="K4862" s="104" t="s">
        <v>11980</v>
      </c>
      <c r="L4862" s="104"/>
      <c r="M4862" s="104"/>
      <c r="N4862" s="2043"/>
      <c r="O4862" s="104"/>
      <c r="P4862" s="104"/>
    </row>
    <row r="4863" spans="1:16">
      <c r="A4863" s="104" t="s">
        <v>15470</v>
      </c>
      <c r="B4863" s="104" t="s">
        <v>23275</v>
      </c>
      <c r="C4863" s="104" t="s">
        <v>11976</v>
      </c>
      <c r="D4863" s="104" t="s">
        <v>11977</v>
      </c>
      <c r="E4863" s="104" t="s">
        <v>12015</v>
      </c>
      <c r="F4863" s="104" t="s">
        <v>12016</v>
      </c>
      <c r="G4863" s="104" t="s">
        <v>11979</v>
      </c>
      <c r="H4863" s="104" t="b">
        <v>1</v>
      </c>
      <c r="I4863" s="104" t="b">
        <v>1</v>
      </c>
      <c r="J4863" s="104"/>
      <c r="K4863" s="104" t="s">
        <v>11980</v>
      </c>
      <c r="L4863" s="104"/>
      <c r="M4863" s="104"/>
      <c r="N4863" s="2043"/>
      <c r="O4863" s="104"/>
      <c r="P4863" s="104"/>
    </row>
    <row r="4864" spans="1:16">
      <c r="A4864" s="104" t="s">
        <v>12671</v>
      </c>
      <c r="B4864" s="104" t="s">
        <v>23276</v>
      </c>
      <c r="C4864" s="104" t="s">
        <v>11976</v>
      </c>
      <c r="D4864" s="104" t="s">
        <v>11977</v>
      </c>
      <c r="E4864" s="104" t="s">
        <v>11976</v>
      </c>
      <c r="F4864" s="104" t="s">
        <v>11978</v>
      </c>
      <c r="G4864" s="104" t="s">
        <v>11979</v>
      </c>
      <c r="H4864" s="104" t="b">
        <v>1</v>
      </c>
      <c r="I4864" s="104" t="b">
        <v>1</v>
      </c>
      <c r="J4864" s="104"/>
      <c r="K4864" s="104" t="s">
        <v>11980</v>
      </c>
      <c r="L4864" s="104"/>
      <c r="M4864" s="104"/>
      <c r="N4864" s="2043"/>
      <c r="O4864" s="104"/>
      <c r="P4864" s="104"/>
    </row>
    <row r="4865" spans="1:16">
      <c r="A4865" s="104" t="s">
        <v>15469</v>
      </c>
      <c r="B4865" s="104" t="s">
        <v>23277</v>
      </c>
      <c r="C4865" s="104" t="s">
        <v>11976</v>
      </c>
      <c r="D4865" s="104" t="s">
        <v>11977</v>
      </c>
      <c r="E4865" s="104" t="s">
        <v>12015</v>
      </c>
      <c r="F4865" s="104" t="s">
        <v>12016</v>
      </c>
      <c r="G4865" s="104" t="s">
        <v>11979</v>
      </c>
      <c r="H4865" s="104" t="b">
        <v>1</v>
      </c>
      <c r="I4865" s="104" t="b">
        <v>1</v>
      </c>
      <c r="J4865" s="104"/>
      <c r="K4865" s="104" t="s">
        <v>11980</v>
      </c>
      <c r="L4865" s="104"/>
      <c r="M4865" s="104"/>
      <c r="N4865" s="2043"/>
      <c r="O4865" s="104"/>
      <c r="P4865" s="104"/>
    </row>
    <row r="4866" spans="1:16">
      <c r="A4866" s="104" t="s">
        <v>15471</v>
      </c>
      <c r="B4866" s="104" t="s">
        <v>23278</v>
      </c>
      <c r="C4866" s="104" t="s">
        <v>11976</v>
      </c>
      <c r="D4866" s="104" t="s">
        <v>11977</v>
      </c>
      <c r="E4866" s="104" t="s">
        <v>12015</v>
      </c>
      <c r="F4866" s="104" t="s">
        <v>12016</v>
      </c>
      <c r="G4866" s="104" t="s">
        <v>11979</v>
      </c>
      <c r="H4866" s="104" t="b">
        <v>1</v>
      </c>
      <c r="I4866" s="104" t="b">
        <v>1</v>
      </c>
      <c r="J4866" s="104"/>
      <c r="K4866" s="104" t="s">
        <v>11980</v>
      </c>
      <c r="L4866" s="104"/>
      <c r="M4866" s="104"/>
      <c r="N4866" s="2043"/>
      <c r="O4866" s="104"/>
      <c r="P4866" s="104"/>
    </row>
    <row r="4867" spans="1:16">
      <c r="A4867" s="104" t="s">
        <v>15465</v>
      </c>
      <c r="B4867" s="104" t="s">
        <v>23279</v>
      </c>
      <c r="C4867" s="104" t="s">
        <v>12019</v>
      </c>
      <c r="D4867" s="104" t="s">
        <v>12021</v>
      </c>
      <c r="E4867" s="104" t="s">
        <v>11976</v>
      </c>
      <c r="F4867" s="104" t="s">
        <v>11978</v>
      </c>
      <c r="G4867" s="104" t="s">
        <v>11979</v>
      </c>
      <c r="H4867" s="104" t="b">
        <v>1</v>
      </c>
      <c r="I4867" s="104" t="b">
        <v>1</v>
      </c>
      <c r="J4867" s="104"/>
      <c r="K4867" s="104" t="s">
        <v>11980</v>
      </c>
      <c r="L4867" s="104"/>
      <c r="M4867" s="104"/>
      <c r="N4867" s="2043"/>
      <c r="O4867" s="104"/>
      <c r="P4867" s="104"/>
    </row>
    <row r="4868" spans="1:16">
      <c r="A4868" s="104" t="s">
        <v>15473</v>
      </c>
      <c r="B4868" s="104" t="s">
        <v>23280</v>
      </c>
      <c r="C4868" s="104" t="s">
        <v>11976</v>
      </c>
      <c r="D4868" s="104" t="s">
        <v>11977</v>
      </c>
      <c r="E4868" s="104" t="s">
        <v>11976</v>
      </c>
      <c r="F4868" s="104" t="s">
        <v>11982</v>
      </c>
      <c r="G4868" s="104" t="s">
        <v>11979</v>
      </c>
      <c r="H4868" s="104" t="b">
        <v>0</v>
      </c>
      <c r="I4868" s="104" t="b">
        <v>1</v>
      </c>
      <c r="J4868" s="104" t="s">
        <v>12034</v>
      </c>
      <c r="K4868" s="104" t="s">
        <v>11980</v>
      </c>
      <c r="L4868" s="104"/>
      <c r="M4868" s="104"/>
      <c r="N4868" s="2043"/>
      <c r="O4868" s="104"/>
      <c r="P4868" s="104"/>
    </row>
    <row r="4869" spans="1:16">
      <c r="A4869" s="104" t="s">
        <v>15475</v>
      </c>
      <c r="B4869" s="104" t="s">
        <v>23281</v>
      </c>
      <c r="C4869" s="104" t="s">
        <v>11976</v>
      </c>
      <c r="D4869" s="104" t="s">
        <v>11977</v>
      </c>
      <c r="E4869" s="104" t="s">
        <v>11976</v>
      </c>
      <c r="F4869" s="104" t="s">
        <v>11982</v>
      </c>
      <c r="G4869" s="104" t="s">
        <v>11979</v>
      </c>
      <c r="H4869" s="104" t="b">
        <v>0</v>
      </c>
      <c r="I4869" s="104" t="b">
        <v>1</v>
      </c>
      <c r="J4869" s="104" t="s">
        <v>12034</v>
      </c>
      <c r="K4869" s="104" t="s">
        <v>11980</v>
      </c>
      <c r="L4869" s="104"/>
      <c r="M4869" s="104"/>
      <c r="N4869" s="2043"/>
      <c r="O4869" s="104"/>
      <c r="P4869" s="104"/>
    </row>
    <row r="4870" spans="1:16">
      <c r="A4870" s="104" t="s">
        <v>15474</v>
      </c>
      <c r="B4870" s="104" t="s">
        <v>23282</v>
      </c>
      <c r="C4870" s="104" t="s">
        <v>11976</v>
      </c>
      <c r="D4870" s="104" t="s">
        <v>11977</v>
      </c>
      <c r="E4870" s="104" t="s">
        <v>11976</v>
      </c>
      <c r="F4870" s="104" t="s">
        <v>11982</v>
      </c>
      <c r="G4870" s="104" t="s">
        <v>11979</v>
      </c>
      <c r="H4870" s="104" t="b">
        <v>0</v>
      </c>
      <c r="I4870" s="104" t="b">
        <v>1</v>
      </c>
      <c r="J4870" s="104" t="s">
        <v>12034</v>
      </c>
      <c r="K4870" s="104" t="s">
        <v>11980</v>
      </c>
      <c r="L4870" s="104"/>
      <c r="M4870" s="104"/>
      <c r="N4870" s="2043"/>
      <c r="O4870" s="104"/>
      <c r="P4870" s="104"/>
    </row>
    <row r="4871" spans="1:16">
      <c r="A4871" s="104" t="s">
        <v>15848</v>
      </c>
      <c r="B4871" s="104" t="s">
        <v>23283</v>
      </c>
      <c r="C4871" s="104" t="s">
        <v>11976</v>
      </c>
      <c r="D4871" s="104" t="s">
        <v>11977</v>
      </c>
      <c r="E4871" s="104" t="s">
        <v>11976</v>
      </c>
      <c r="F4871" s="104" t="s">
        <v>11982</v>
      </c>
      <c r="G4871" s="104" t="s">
        <v>11979</v>
      </c>
      <c r="H4871" s="104" t="b">
        <v>0</v>
      </c>
      <c r="I4871" s="104" t="b">
        <v>1</v>
      </c>
      <c r="J4871" s="104" t="s">
        <v>12034</v>
      </c>
      <c r="K4871" s="104" t="s">
        <v>11980</v>
      </c>
      <c r="L4871" s="104"/>
      <c r="M4871" s="104"/>
      <c r="N4871" s="2043"/>
      <c r="O4871" s="104"/>
      <c r="P4871" s="104"/>
    </row>
    <row r="4872" spans="1:16">
      <c r="A4872" s="104" t="s">
        <v>15472</v>
      </c>
      <c r="B4872" s="104" t="s">
        <v>23284</v>
      </c>
      <c r="C4872" s="104" t="s">
        <v>11976</v>
      </c>
      <c r="D4872" s="104" t="s">
        <v>11977</v>
      </c>
      <c r="E4872" s="104" t="s">
        <v>12015</v>
      </c>
      <c r="F4872" s="104" t="s">
        <v>12016</v>
      </c>
      <c r="G4872" s="104" t="s">
        <v>11979</v>
      </c>
      <c r="H4872" s="104" t="b">
        <v>1</v>
      </c>
      <c r="I4872" s="104" t="b">
        <v>1</v>
      </c>
      <c r="J4872" s="104"/>
      <c r="K4872" s="104" t="s">
        <v>11980</v>
      </c>
      <c r="L4872" s="104"/>
      <c r="M4872" s="104"/>
      <c r="N4872" s="2043"/>
      <c r="O4872" s="104"/>
      <c r="P4872" s="104"/>
    </row>
    <row r="4873" spans="1:16">
      <c r="A4873" s="104" t="s">
        <v>15479</v>
      </c>
      <c r="B4873" s="104" t="s">
        <v>23285</v>
      </c>
      <c r="C4873" s="104" t="s">
        <v>11976</v>
      </c>
      <c r="D4873" s="104" t="s">
        <v>11977</v>
      </c>
      <c r="E4873" s="104" t="s">
        <v>12015</v>
      </c>
      <c r="F4873" s="104" t="s">
        <v>12016</v>
      </c>
      <c r="G4873" s="104" t="s">
        <v>11979</v>
      </c>
      <c r="H4873" s="104" t="b">
        <v>1</v>
      </c>
      <c r="I4873" s="104" t="b">
        <v>1</v>
      </c>
      <c r="J4873" s="104"/>
      <c r="K4873" s="104" t="s">
        <v>11980</v>
      </c>
      <c r="L4873" s="104"/>
      <c r="M4873" s="104"/>
      <c r="N4873" s="2043"/>
      <c r="O4873" s="104"/>
      <c r="P4873" s="104"/>
    </row>
    <row r="4874" spans="1:16">
      <c r="A4874" s="104" t="s">
        <v>12673</v>
      </c>
      <c r="B4874" s="104" t="s">
        <v>23286</v>
      </c>
      <c r="C4874" s="104" t="s">
        <v>11976</v>
      </c>
      <c r="D4874" s="104" t="s">
        <v>11977</v>
      </c>
      <c r="E4874" s="104" t="s">
        <v>11976</v>
      </c>
      <c r="F4874" s="104" t="s">
        <v>11978</v>
      </c>
      <c r="G4874" s="104" t="s">
        <v>11979</v>
      </c>
      <c r="H4874" s="104" t="b">
        <v>1</v>
      </c>
      <c r="I4874" s="104" t="b">
        <v>1</v>
      </c>
      <c r="J4874" s="104"/>
      <c r="K4874" s="104" t="s">
        <v>11980</v>
      </c>
      <c r="L4874" s="104"/>
      <c r="M4874" s="104"/>
      <c r="N4874" s="2043"/>
      <c r="O4874" s="104"/>
      <c r="P4874" s="104"/>
    </row>
    <row r="4875" spans="1:16">
      <c r="A4875" s="104" t="s">
        <v>12674</v>
      </c>
      <c r="B4875" s="104" t="s">
        <v>23287</v>
      </c>
      <c r="C4875" s="104" t="s">
        <v>12019</v>
      </c>
      <c r="D4875" s="104" t="s">
        <v>12020</v>
      </c>
      <c r="E4875" s="104" t="s">
        <v>11976</v>
      </c>
      <c r="F4875" s="104" t="s">
        <v>11978</v>
      </c>
      <c r="G4875" s="104" t="s">
        <v>11979</v>
      </c>
      <c r="H4875" s="104" t="b">
        <v>1</v>
      </c>
      <c r="I4875" s="104" t="b">
        <v>1</v>
      </c>
      <c r="J4875" s="104"/>
      <c r="K4875" s="104" t="s">
        <v>11980</v>
      </c>
      <c r="L4875" s="104"/>
      <c r="M4875" s="104"/>
      <c r="N4875" s="2043"/>
      <c r="O4875" s="104"/>
      <c r="P4875" s="104"/>
    </row>
    <row r="4876" spans="1:16">
      <c r="A4876" s="104" t="s">
        <v>12672</v>
      </c>
      <c r="B4876" s="104" t="s">
        <v>23288</v>
      </c>
      <c r="C4876" s="104" t="s">
        <v>11976</v>
      </c>
      <c r="D4876" s="104" t="s">
        <v>11977</v>
      </c>
      <c r="E4876" s="104" t="s">
        <v>11976</v>
      </c>
      <c r="F4876" s="104" t="s">
        <v>11978</v>
      </c>
      <c r="G4876" s="104" t="s">
        <v>11979</v>
      </c>
      <c r="H4876" s="104" t="b">
        <v>1</v>
      </c>
      <c r="I4876" s="104" t="b">
        <v>1</v>
      </c>
      <c r="J4876" s="104"/>
      <c r="K4876" s="104" t="s">
        <v>11980</v>
      </c>
      <c r="L4876" s="104"/>
      <c r="M4876" s="104"/>
      <c r="N4876" s="2043"/>
      <c r="O4876" s="104"/>
      <c r="P4876" s="104"/>
    </row>
    <row r="4877" spans="1:16">
      <c r="A4877" s="104" t="s">
        <v>15480</v>
      </c>
      <c r="B4877" s="104" t="s">
        <v>23289</v>
      </c>
      <c r="C4877" s="104" t="s">
        <v>11976</v>
      </c>
      <c r="D4877" s="104" t="s">
        <v>11977</v>
      </c>
      <c r="E4877" s="104" t="s">
        <v>11976</v>
      </c>
      <c r="F4877" s="104" t="s">
        <v>11982</v>
      </c>
      <c r="G4877" s="104" t="s">
        <v>11979</v>
      </c>
      <c r="H4877" s="104" t="b">
        <v>0</v>
      </c>
      <c r="I4877" s="104" t="b">
        <v>1</v>
      </c>
      <c r="J4877" s="104" t="s">
        <v>12034</v>
      </c>
      <c r="K4877" s="104" t="s">
        <v>11980</v>
      </c>
      <c r="L4877" s="104"/>
      <c r="M4877" s="104"/>
      <c r="N4877" s="2043"/>
      <c r="O4877" s="104"/>
      <c r="P4877" s="104"/>
    </row>
    <row r="4878" spans="1:16">
      <c r="A4878" s="104" t="s">
        <v>15481</v>
      </c>
      <c r="B4878" s="104" t="s">
        <v>23290</v>
      </c>
      <c r="C4878" s="104" t="s">
        <v>11976</v>
      </c>
      <c r="D4878" s="104" t="s">
        <v>11977</v>
      </c>
      <c r="E4878" s="104" t="s">
        <v>11976</v>
      </c>
      <c r="F4878" s="104" t="s">
        <v>11982</v>
      </c>
      <c r="G4878" s="104" t="s">
        <v>11979</v>
      </c>
      <c r="H4878" s="104" t="b">
        <v>0</v>
      </c>
      <c r="I4878" s="104" t="b">
        <v>1</v>
      </c>
      <c r="J4878" s="104" t="s">
        <v>12034</v>
      </c>
      <c r="K4878" s="104" t="s">
        <v>11980</v>
      </c>
      <c r="L4878" s="104"/>
      <c r="M4878" s="104"/>
      <c r="N4878" s="2043"/>
      <c r="O4878" s="104"/>
      <c r="P4878" s="104"/>
    </row>
    <row r="4879" spans="1:16">
      <c r="A4879" s="104" t="s">
        <v>15482</v>
      </c>
      <c r="B4879" s="104" t="s">
        <v>23291</v>
      </c>
      <c r="C4879" s="104" t="s">
        <v>11976</v>
      </c>
      <c r="D4879" s="104" t="s">
        <v>11977</v>
      </c>
      <c r="E4879" s="104" t="s">
        <v>11976</v>
      </c>
      <c r="F4879" s="104" t="s">
        <v>11982</v>
      </c>
      <c r="G4879" s="104" t="s">
        <v>11979</v>
      </c>
      <c r="H4879" s="104" t="b">
        <v>0</v>
      </c>
      <c r="I4879" s="104" t="b">
        <v>1</v>
      </c>
      <c r="J4879" s="104" t="s">
        <v>12034</v>
      </c>
      <c r="K4879" s="104" t="s">
        <v>11980</v>
      </c>
      <c r="L4879" s="104"/>
      <c r="M4879" s="104"/>
      <c r="N4879" s="2043"/>
      <c r="O4879" s="104"/>
      <c r="P4879" s="104"/>
    </row>
    <row r="4880" spans="1:16">
      <c r="A4880" s="104" t="s">
        <v>15483</v>
      </c>
      <c r="B4880" s="104" t="s">
        <v>23292</v>
      </c>
      <c r="C4880" s="104" t="s">
        <v>11976</v>
      </c>
      <c r="D4880" s="104" t="s">
        <v>11977</v>
      </c>
      <c r="E4880" s="104" t="s">
        <v>11976</v>
      </c>
      <c r="F4880" s="104" t="s">
        <v>11982</v>
      </c>
      <c r="G4880" s="104" t="s">
        <v>11979</v>
      </c>
      <c r="H4880" s="104" t="b">
        <v>0</v>
      </c>
      <c r="I4880" s="104" t="b">
        <v>1</v>
      </c>
      <c r="J4880" s="104" t="s">
        <v>12034</v>
      </c>
      <c r="K4880" s="104" t="s">
        <v>11980</v>
      </c>
      <c r="L4880" s="104"/>
      <c r="M4880" s="104"/>
      <c r="N4880" s="2043"/>
      <c r="O4880" s="104"/>
      <c r="P4880" s="104"/>
    </row>
    <row r="4881" spans="1:16">
      <c r="A4881" s="104" t="s">
        <v>12679</v>
      </c>
      <c r="B4881" s="104" t="s">
        <v>23293</v>
      </c>
      <c r="C4881" s="104" t="s">
        <v>11976</v>
      </c>
      <c r="D4881" s="104" t="s">
        <v>11977</v>
      </c>
      <c r="E4881" s="104" t="s">
        <v>11976</v>
      </c>
      <c r="F4881" s="104" t="s">
        <v>11978</v>
      </c>
      <c r="G4881" s="104" t="s">
        <v>11979</v>
      </c>
      <c r="H4881" s="104" t="b">
        <v>1</v>
      </c>
      <c r="I4881" s="104" t="b">
        <v>1</v>
      </c>
      <c r="J4881" s="104"/>
      <c r="K4881" s="104" t="s">
        <v>11980</v>
      </c>
      <c r="L4881" s="104"/>
      <c r="M4881" s="104"/>
      <c r="N4881" s="2043"/>
      <c r="O4881" s="104"/>
      <c r="P4881" s="104"/>
    </row>
    <row r="4882" spans="1:16">
      <c r="A4882" s="104" t="s">
        <v>12675</v>
      </c>
      <c r="B4882" s="104" t="s">
        <v>23294</v>
      </c>
      <c r="C4882" s="104" t="s">
        <v>11976</v>
      </c>
      <c r="D4882" s="104" t="s">
        <v>11977</v>
      </c>
      <c r="E4882" s="104" t="s">
        <v>11976</v>
      </c>
      <c r="F4882" s="104" t="s">
        <v>11982</v>
      </c>
      <c r="G4882" s="104" t="s">
        <v>11979</v>
      </c>
      <c r="H4882" s="104" t="b">
        <v>0</v>
      </c>
      <c r="I4882" s="104" t="b">
        <v>1</v>
      </c>
      <c r="J4882" s="104" t="s">
        <v>12034</v>
      </c>
      <c r="K4882" s="104" t="s">
        <v>11980</v>
      </c>
      <c r="L4882" s="104"/>
      <c r="M4882" s="104"/>
      <c r="N4882" s="2043"/>
      <c r="O4882" s="104"/>
      <c r="P4882" s="104"/>
    </row>
    <row r="4883" spans="1:16">
      <c r="A4883" s="104" t="s">
        <v>12680</v>
      </c>
      <c r="B4883" s="104" t="s">
        <v>23295</v>
      </c>
      <c r="C4883" s="104" t="s">
        <v>11976</v>
      </c>
      <c r="D4883" s="104" t="s">
        <v>11977</v>
      </c>
      <c r="E4883" s="104" t="s">
        <v>11976</v>
      </c>
      <c r="F4883" s="104" t="s">
        <v>11982</v>
      </c>
      <c r="G4883" s="104" t="s">
        <v>11979</v>
      </c>
      <c r="H4883" s="104" t="b">
        <v>0</v>
      </c>
      <c r="I4883" s="104" t="b">
        <v>1</v>
      </c>
      <c r="J4883" s="104" t="s">
        <v>12034</v>
      </c>
      <c r="K4883" s="104" t="s">
        <v>11980</v>
      </c>
      <c r="L4883" s="104"/>
      <c r="M4883" s="104"/>
      <c r="N4883" s="2043"/>
      <c r="O4883" s="104"/>
      <c r="P4883" s="104"/>
    </row>
    <row r="4884" spans="1:16">
      <c r="A4884" s="104" t="s">
        <v>12676</v>
      </c>
      <c r="B4884" s="104" t="s">
        <v>23296</v>
      </c>
      <c r="C4884" s="104" t="s">
        <v>11976</v>
      </c>
      <c r="D4884" s="104" t="s">
        <v>11977</v>
      </c>
      <c r="E4884" s="104" t="s">
        <v>11976</v>
      </c>
      <c r="F4884" s="104" t="s">
        <v>11982</v>
      </c>
      <c r="G4884" s="104" t="s">
        <v>11979</v>
      </c>
      <c r="H4884" s="104" t="b">
        <v>0</v>
      </c>
      <c r="I4884" s="104" t="b">
        <v>1</v>
      </c>
      <c r="J4884" s="104" t="s">
        <v>12034</v>
      </c>
      <c r="K4884" s="104" t="s">
        <v>11980</v>
      </c>
      <c r="L4884" s="104"/>
      <c r="M4884" s="104"/>
      <c r="N4884" s="2043"/>
      <c r="O4884" s="104"/>
      <c r="P4884" s="104"/>
    </row>
    <row r="4885" spans="1:16">
      <c r="A4885" s="104" t="s">
        <v>12681</v>
      </c>
      <c r="B4885" s="104" t="s">
        <v>23297</v>
      </c>
      <c r="C4885" s="104" t="s">
        <v>11976</v>
      </c>
      <c r="D4885" s="104" t="s">
        <v>11977</v>
      </c>
      <c r="E4885" s="104" t="s">
        <v>11976</v>
      </c>
      <c r="F4885" s="104" t="s">
        <v>11982</v>
      </c>
      <c r="G4885" s="104" t="s">
        <v>11979</v>
      </c>
      <c r="H4885" s="104" t="b">
        <v>0</v>
      </c>
      <c r="I4885" s="104" t="b">
        <v>1</v>
      </c>
      <c r="J4885" s="104" t="s">
        <v>12034</v>
      </c>
      <c r="K4885" s="104" t="s">
        <v>11980</v>
      </c>
      <c r="L4885" s="104"/>
      <c r="M4885" s="104"/>
      <c r="N4885" s="2043"/>
      <c r="O4885" s="104"/>
      <c r="P4885" s="104"/>
    </row>
    <row r="4886" spans="1:16">
      <c r="A4886" s="104" t="s">
        <v>12682</v>
      </c>
      <c r="B4886" s="104" t="s">
        <v>23298</v>
      </c>
      <c r="C4886" s="104" t="s">
        <v>11976</v>
      </c>
      <c r="D4886" s="104" t="s">
        <v>11977</v>
      </c>
      <c r="E4886" s="104" t="s">
        <v>11976</v>
      </c>
      <c r="F4886" s="104" t="s">
        <v>11982</v>
      </c>
      <c r="G4886" s="104" t="s">
        <v>11979</v>
      </c>
      <c r="H4886" s="104" t="b">
        <v>0</v>
      </c>
      <c r="I4886" s="104" t="b">
        <v>1</v>
      </c>
      <c r="J4886" s="104" t="s">
        <v>12034</v>
      </c>
      <c r="K4886" s="104" t="s">
        <v>11980</v>
      </c>
      <c r="L4886" s="104"/>
      <c r="M4886" s="104"/>
      <c r="N4886" s="2043"/>
      <c r="O4886" s="104"/>
      <c r="P4886" s="104"/>
    </row>
    <row r="4887" spans="1:16">
      <c r="A4887" s="104" t="s">
        <v>12677</v>
      </c>
      <c r="B4887" s="104" t="s">
        <v>23299</v>
      </c>
      <c r="C4887" s="104" t="s">
        <v>11976</v>
      </c>
      <c r="D4887" s="104" t="s">
        <v>11977</v>
      </c>
      <c r="E4887" s="104" t="s">
        <v>11976</v>
      </c>
      <c r="F4887" s="104" t="s">
        <v>11982</v>
      </c>
      <c r="G4887" s="104" t="s">
        <v>11979</v>
      </c>
      <c r="H4887" s="104" t="b">
        <v>0</v>
      </c>
      <c r="I4887" s="104" t="b">
        <v>1</v>
      </c>
      <c r="J4887" s="104" t="s">
        <v>12034</v>
      </c>
      <c r="K4887" s="104" t="s">
        <v>11980</v>
      </c>
      <c r="L4887" s="104"/>
      <c r="M4887" s="104"/>
      <c r="N4887" s="2043"/>
      <c r="O4887" s="104"/>
      <c r="P4887" s="104"/>
    </row>
    <row r="4888" spans="1:16">
      <c r="A4888" s="104" t="s">
        <v>12678</v>
      </c>
      <c r="B4888" s="104" t="s">
        <v>23300</v>
      </c>
      <c r="C4888" s="104" t="s">
        <v>11976</v>
      </c>
      <c r="D4888" s="104" t="s">
        <v>11977</v>
      </c>
      <c r="E4888" s="104" t="s">
        <v>11976</v>
      </c>
      <c r="F4888" s="104" t="s">
        <v>11982</v>
      </c>
      <c r="G4888" s="104" t="s">
        <v>11979</v>
      </c>
      <c r="H4888" s="104" t="b">
        <v>0</v>
      </c>
      <c r="I4888" s="104" t="b">
        <v>1</v>
      </c>
      <c r="J4888" s="104" t="s">
        <v>12034</v>
      </c>
      <c r="K4888" s="104" t="s">
        <v>11980</v>
      </c>
      <c r="L4888" s="104"/>
      <c r="M4888" s="104"/>
      <c r="N4888" s="2043"/>
      <c r="O4888" s="104"/>
      <c r="P4888" s="104"/>
    </row>
    <row r="4889" spans="1:16">
      <c r="A4889" s="104" t="s">
        <v>12683</v>
      </c>
      <c r="B4889" s="104" t="s">
        <v>23301</v>
      </c>
      <c r="C4889" s="104" t="s">
        <v>11976</v>
      </c>
      <c r="D4889" s="104" t="s">
        <v>11977</v>
      </c>
      <c r="E4889" s="104" t="s">
        <v>11976</v>
      </c>
      <c r="F4889" s="104" t="s">
        <v>11978</v>
      </c>
      <c r="G4889" s="104" t="s">
        <v>11979</v>
      </c>
      <c r="H4889" s="104" t="b">
        <v>1</v>
      </c>
      <c r="I4889" s="104" t="b">
        <v>1</v>
      </c>
      <c r="J4889" s="104"/>
      <c r="K4889" s="104" t="s">
        <v>11980</v>
      </c>
      <c r="L4889" s="104"/>
      <c r="M4889" s="104"/>
      <c r="N4889" s="2043"/>
      <c r="O4889" s="104"/>
      <c r="P4889" s="104"/>
    </row>
    <row r="4890" spans="1:16">
      <c r="A4890" s="104" t="s">
        <v>13133</v>
      </c>
      <c r="B4890" s="104" t="s">
        <v>23302</v>
      </c>
      <c r="C4890" s="104" t="s">
        <v>12019</v>
      </c>
      <c r="D4890" s="104" t="s">
        <v>12020</v>
      </c>
      <c r="E4890" s="104" t="s">
        <v>11976</v>
      </c>
      <c r="F4890" s="104" t="s">
        <v>11978</v>
      </c>
      <c r="G4890" s="104" t="s">
        <v>11979</v>
      </c>
      <c r="H4890" s="104" t="b">
        <v>1</v>
      </c>
      <c r="I4890" s="104" t="b">
        <v>1</v>
      </c>
      <c r="J4890" s="104"/>
      <c r="K4890" s="104" t="s">
        <v>11980</v>
      </c>
      <c r="L4890" s="104"/>
      <c r="M4890" s="104"/>
      <c r="N4890" s="2043"/>
      <c r="O4890" s="104"/>
      <c r="P4890" s="104"/>
    </row>
    <row r="4891" spans="1:16">
      <c r="A4891" s="104" t="s">
        <v>13134</v>
      </c>
      <c r="B4891" s="104" t="s">
        <v>23303</v>
      </c>
      <c r="C4891" s="104" t="s">
        <v>11976</v>
      </c>
      <c r="D4891" s="104" t="s">
        <v>11977</v>
      </c>
      <c r="E4891" s="104" t="s">
        <v>11976</v>
      </c>
      <c r="F4891" s="104" t="s">
        <v>11978</v>
      </c>
      <c r="G4891" s="104" t="s">
        <v>11979</v>
      </c>
      <c r="H4891" s="104" t="b">
        <v>1</v>
      </c>
      <c r="I4891" s="104" t="b">
        <v>1</v>
      </c>
      <c r="J4891" s="104"/>
      <c r="K4891" s="104" t="s">
        <v>11980</v>
      </c>
      <c r="L4891" s="104"/>
      <c r="M4891" s="104"/>
      <c r="N4891" s="2043"/>
      <c r="O4891" s="104"/>
      <c r="P4891" s="104"/>
    </row>
    <row r="4892" spans="1:16">
      <c r="A4892" s="104" t="s">
        <v>15451</v>
      </c>
      <c r="B4892" s="104" t="s">
        <v>23304</v>
      </c>
      <c r="C4892" s="104" t="s">
        <v>12019</v>
      </c>
      <c r="D4892" s="104" t="s">
        <v>12021</v>
      </c>
      <c r="E4892" s="104" t="s">
        <v>11976</v>
      </c>
      <c r="F4892" s="104" t="s">
        <v>11978</v>
      </c>
      <c r="G4892" s="104" t="s">
        <v>11979</v>
      </c>
      <c r="H4892" s="104" t="b">
        <v>1</v>
      </c>
      <c r="I4892" s="104" t="b">
        <v>1</v>
      </c>
      <c r="J4892" s="104"/>
      <c r="K4892" s="104" t="s">
        <v>11980</v>
      </c>
      <c r="L4892" s="104"/>
      <c r="M4892" s="104"/>
      <c r="N4892" s="2043"/>
      <c r="O4892" s="104"/>
      <c r="P4892" s="104"/>
    </row>
    <row r="4893" spans="1:16">
      <c r="A4893" s="104" t="s">
        <v>15453</v>
      </c>
      <c r="B4893" s="104" t="s">
        <v>23305</v>
      </c>
      <c r="C4893" s="104" t="s">
        <v>12019</v>
      </c>
      <c r="D4893" s="104" t="s">
        <v>12021</v>
      </c>
      <c r="E4893" s="104" t="s">
        <v>11976</v>
      </c>
      <c r="F4893" s="104" t="s">
        <v>11978</v>
      </c>
      <c r="G4893" s="104" t="s">
        <v>11979</v>
      </c>
      <c r="H4893" s="104" t="b">
        <v>1</v>
      </c>
      <c r="I4893" s="104" t="b">
        <v>1</v>
      </c>
      <c r="J4893" s="104"/>
      <c r="K4893" s="104" t="s">
        <v>11980</v>
      </c>
      <c r="L4893" s="104"/>
      <c r="M4893" s="104"/>
      <c r="N4893" s="2043"/>
      <c r="O4893" s="104"/>
      <c r="P4893" s="104"/>
    </row>
    <row r="4894" spans="1:16">
      <c r="A4894" s="104" t="s">
        <v>12684</v>
      </c>
      <c r="B4894" s="104" t="s">
        <v>23306</v>
      </c>
      <c r="C4894" s="104" t="s">
        <v>11976</v>
      </c>
      <c r="D4894" s="104" t="s">
        <v>11977</v>
      </c>
      <c r="E4894" s="104" t="s">
        <v>11976</v>
      </c>
      <c r="F4894" s="104" t="s">
        <v>11978</v>
      </c>
      <c r="G4894" s="104" t="s">
        <v>11979</v>
      </c>
      <c r="H4894" s="104" t="b">
        <v>1</v>
      </c>
      <c r="I4894" s="104" t="b">
        <v>1</v>
      </c>
      <c r="J4894" s="104"/>
      <c r="K4894" s="104" t="s">
        <v>11980</v>
      </c>
      <c r="L4894" s="104"/>
      <c r="M4894" s="104"/>
      <c r="N4894" s="2043"/>
      <c r="O4894" s="104"/>
      <c r="P4894" s="104"/>
    </row>
    <row r="4895" spans="1:16">
      <c r="A4895" s="104" t="s">
        <v>12685</v>
      </c>
      <c r="B4895" s="104" t="s">
        <v>23307</v>
      </c>
      <c r="C4895" s="104" t="s">
        <v>11976</v>
      </c>
      <c r="D4895" s="104" t="s">
        <v>11977</v>
      </c>
      <c r="E4895" s="104" t="s">
        <v>11976</v>
      </c>
      <c r="F4895" s="104" t="s">
        <v>11982</v>
      </c>
      <c r="G4895" s="104" t="s">
        <v>11979</v>
      </c>
      <c r="H4895" s="104" t="b">
        <v>0</v>
      </c>
      <c r="I4895" s="104" t="b">
        <v>1</v>
      </c>
      <c r="J4895" s="104" t="s">
        <v>12034</v>
      </c>
      <c r="K4895" s="104" t="s">
        <v>11980</v>
      </c>
      <c r="L4895" s="104"/>
      <c r="M4895" s="104"/>
      <c r="N4895" s="2043"/>
      <c r="O4895" s="104"/>
      <c r="P4895" s="104"/>
    </row>
    <row r="4896" spans="1:16">
      <c r="A4896" s="104" t="s">
        <v>12686</v>
      </c>
      <c r="B4896" s="104" t="s">
        <v>23308</v>
      </c>
      <c r="C4896" s="104" t="s">
        <v>11976</v>
      </c>
      <c r="D4896" s="104" t="s">
        <v>11977</v>
      </c>
      <c r="E4896" s="104" t="s">
        <v>11976</v>
      </c>
      <c r="F4896" s="104" t="s">
        <v>11982</v>
      </c>
      <c r="G4896" s="104" t="s">
        <v>11979</v>
      </c>
      <c r="H4896" s="104" t="b">
        <v>0</v>
      </c>
      <c r="I4896" s="104" t="b">
        <v>1</v>
      </c>
      <c r="J4896" s="104" t="s">
        <v>12034</v>
      </c>
      <c r="K4896" s="104" t="s">
        <v>11980</v>
      </c>
      <c r="L4896" s="104"/>
      <c r="M4896" s="104"/>
      <c r="N4896" s="2043"/>
      <c r="O4896" s="104"/>
      <c r="P4896" s="104"/>
    </row>
    <row r="4897" spans="1:16">
      <c r="A4897" s="104" t="s">
        <v>12687</v>
      </c>
      <c r="B4897" s="104" t="s">
        <v>23309</v>
      </c>
      <c r="C4897" s="104" t="s">
        <v>11976</v>
      </c>
      <c r="D4897" s="104" t="s">
        <v>11977</v>
      </c>
      <c r="E4897" s="104" t="s">
        <v>11976</v>
      </c>
      <c r="F4897" s="104" t="s">
        <v>11982</v>
      </c>
      <c r="G4897" s="104" t="s">
        <v>11979</v>
      </c>
      <c r="H4897" s="104" t="b">
        <v>0</v>
      </c>
      <c r="I4897" s="104" t="b">
        <v>1</v>
      </c>
      <c r="J4897" s="104" t="s">
        <v>12034</v>
      </c>
      <c r="K4897" s="104" t="s">
        <v>11980</v>
      </c>
      <c r="L4897" s="104"/>
      <c r="M4897" s="104"/>
      <c r="N4897" s="2043"/>
      <c r="O4897" s="104"/>
      <c r="P4897" s="104"/>
    </row>
    <row r="4898" spans="1:16">
      <c r="A4898" s="104" t="s">
        <v>12688</v>
      </c>
      <c r="B4898" s="104" t="s">
        <v>23310</v>
      </c>
      <c r="C4898" s="104" t="s">
        <v>11976</v>
      </c>
      <c r="D4898" s="104" t="s">
        <v>11977</v>
      </c>
      <c r="E4898" s="104" t="s">
        <v>11976</v>
      </c>
      <c r="F4898" s="104" t="s">
        <v>11982</v>
      </c>
      <c r="G4898" s="104" t="s">
        <v>11979</v>
      </c>
      <c r="H4898" s="104" t="b">
        <v>0</v>
      </c>
      <c r="I4898" s="104" t="b">
        <v>1</v>
      </c>
      <c r="J4898" s="104" t="s">
        <v>12034</v>
      </c>
      <c r="K4898" s="104" t="s">
        <v>11980</v>
      </c>
      <c r="L4898" s="104"/>
      <c r="M4898" s="104"/>
      <c r="N4898" s="2043"/>
      <c r="O4898" s="104"/>
      <c r="P4898" s="104"/>
    </row>
    <row r="4899" spans="1:16">
      <c r="A4899" s="104" t="s">
        <v>12689</v>
      </c>
      <c r="B4899" s="104" t="s">
        <v>23311</v>
      </c>
      <c r="C4899" s="104" t="s">
        <v>11976</v>
      </c>
      <c r="D4899" s="104" t="s">
        <v>11977</v>
      </c>
      <c r="E4899" s="104" t="s">
        <v>11976</v>
      </c>
      <c r="F4899" s="104" t="s">
        <v>11982</v>
      </c>
      <c r="G4899" s="104" t="s">
        <v>11979</v>
      </c>
      <c r="H4899" s="104" t="b">
        <v>0</v>
      </c>
      <c r="I4899" s="104" t="b">
        <v>1</v>
      </c>
      <c r="J4899" s="104" t="s">
        <v>12034</v>
      </c>
      <c r="K4899" s="104" t="s">
        <v>11980</v>
      </c>
      <c r="L4899" s="104"/>
      <c r="M4899" s="104"/>
      <c r="N4899" s="2043"/>
      <c r="O4899" s="104"/>
      <c r="P4899" s="104"/>
    </row>
    <row r="4900" spans="1:16">
      <c r="A4900" s="104" t="s">
        <v>23312</v>
      </c>
      <c r="B4900" s="104" t="s">
        <v>23313</v>
      </c>
      <c r="C4900" s="104" t="s">
        <v>11976</v>
      </c>
      <c r="D4900" s="104" t="s">
        <v>11977</v>
      </c>
      <c r="E4900" s="104" t="s">
        <v>11976</v>
      </c>
      <c r="F4900" s="104" t="s">
        <v>11982</v>
      </c>
      <c r="G4900" s="104" t="s">
        <v>11979</v>
      </c>
      <c r="H4900" s="104" t="b">
        <v>0</v>
      </c>
      <c r="I4900" s="104" t="b">
        <v>1</v>
      </c>
      <c r="J4900" s="104" t="s">
        <v>12034</v>
      </c>
      <c r="K4900" s="104" t="s">
        <v>11980</v>
      </c>
      <c r="L4900" s="104"/>
      <c r="M4900" s="104"/>
      <c r="N4900" s="2043"/>
      <c r="O4900" s="104" t="str">
        <f t="shared" ref="O4900:O4963" si="74">MID(A4900,5,11)</f>
        <v>71401.11101</v>
      </c>
      <c r="P4900" s="104" t="str">
        <f t="shared" ref="P4900:P4963" si="75">A4900</f>
        <v>ОФР_71401.11101СтраховыеПремииТекущегоПериода</v>
      </c>
    </row>
    <row r="4901" spans="1:16">
      <c r="A4901" s="104" t="s">
        <v>23314</v>
      </c>
      <c r="B4901" s="104" t="s">
        <v>23315</v>
      </c>
      <c r="C4901" s="104" t="s">
        <v>11976</v>
      </c>
      <c r="D4901" s="104" t="s">
        <v>11977</v>
      </c>
      <c r="E4901" s="104" t="s">
        <v>11976</v>
      </c>
      <c r="F4901" s="104" t="s">
        <v>11982</v>
      </c>
      <c r="G4901" s="104" t="s">
        <v>11979</v>
      </c>
      <c r="H4901" s="104" t="b">
        <v>0</v>
      </c>
      <c r="I4901" s="104" t="b">
        <v>1</v>
      </c>
      <c r="J4901" s="104" t="s">
        <v>12034</v>
      </c>
      <c r="K4901" s="104" t="s">
        <v>11980</v>
      </c>
      <c r="L4901" s="104"/>
      <c r="M4901" s="104"/>
      <c r="N4901" s="2043"/>
      <c r="O4901" s="104" t="str">
        <f t="shared" si="74"/>
        <v>71401.11102</v>
      </c>
      <c r="P4901" s="104" t="str">
        <f t="shared" si="75"/>
        <v>ОФР_71401.11102СтраховыеПремииПоДоговорамПринятымВПерестрахование</v>
      </c>
    </row>
    <row r="4902" spans="1:16">
      <c r="A4902" s="104" t="s">
        <v>23316</v>
      </c>
      <c r="B4902" s="104" t="s">
        <v>23317</v>
      </c>
      <c r="C4902" s="104" t="s">
        <v>11976</v>
      </c>
      <c r="D4902" s="104" t="s">
        <v>11977</v>
      </c>
      <c r="E4902" s="104" t="s">
        <v>11976</v>
      </c>
      <c r="F4902" s="104" t="s">
        <v>11982</v>
      </c>
      <c r="G4902" s="104" t="s">
        <v>11979</v>
      </c>
      <c r="H4902" s="104" t="b">
        <v>0</v>
      </c>
      <c r="I4902" s="104" t="b">
        <v>1</v>
      </c>
      <c r="J4902" s="104" t="s">
        <v>12034</v>
      </c>
      <c r="K4902" s="104" t="s">
        <v>11980</v>
      </c>
      <c r="L4902" s="104"/>
      <c r="M4902" s="104"/>
      <c r="N4902" s="2043"/>
      <c r="O4902" s="104" t="str">
        <f t="shared" si="74"/>
        <v>71401.11103</v>
      </c>
      <c r="P4902" s="104" t="str">
        <f t="shared" si="75"/>
        <v>ОФР_71401.11103УвеличениеПремииВСвязиСИзменениемУсловийДоговора</v>
      </c>
    </row>
    <row r="4903" spans="1:16">
      <c r="A4903" s="104" t="s">
        <v>23318</v>
      </c>
      <c r="B4903" s="104" t="s">
        <v>23319</v>
      </c>
      <c r="C4903" s="104" t="s">
        <v>11976</v>
      </c>
      <c r="D4903" s="104" t="s">
        <v>11977</v>
      </c>
      <c r="E4903" s="104" t="s">
        <v>11976</v>
      </c>
      <c r="F4903" s="104" t="s">
        <v>11982</v>
      </c>
      <c r="G4903" s="104" t="s">
        <v>11979</v>
      </c>
      <c r="H4903" s="104" t="b">
        <v>0</v>
      </c>
      <c r="I4903" s="104" t="b">
        <v>1</v>
      </c>
      <c r="J4903" s="104" t="s">
        <v>12034</v>
      </c>
      <c r="K4903" s="104" t="s">
        <v>11980</v>
      </c>
      <c r="L4903" s="104"/>
      <c r="M4903" s="104"/>
      <c r="N4903" s="2043"/>
      <c r="O4903" s="104" t="str">
        <f t="shared" si="74"/>
        <v>71401.11104</v>
      </c>
      <c r="P4903" s="104" t="str">
        <f t="shared" si="75"/>
        <v>ОФР_71401.11104УвеличениеПремииВСвязиСИзменениемУсловийДоговораПоДоговорамПринятымВПерестрахование</v>
      </c>
    </row>
    <row r="4904" spans="1:16">
      <c r="A4904" s="104" t="s">
        <v>23320</v>
      </c>
      <c r="B4904" s="104" t="s">
        <v>23321</v>
      </c>
      <c r="C4904" s="104" t="s">
        <v>11976</v>
      </c>
      <c r="D4904" s="104" t="s">
        <v>11977</v>
      </c>
      <c r="E4904" s="104" t="s">
        <v>11976</v>
      </c>
      <c r="F4904" s="104" t="s">
        <v>11982</v>
      </c>
      <c r="G4904" s="104" t="s">
        <v>11979</v>
      </c>
      <c r="H4904" s="104" t="b">
        <v>0</v>
      </c>
      <c r="I4904" s="104" t="b">
        <v>1</v>
      </c>
      <c r="J4904" s="104" t="s">
        <v>12034</v>
      </c>
      <c r="K4904" s="104" t="s">
        <v>11980</v>
      </c>
      <c r="L4904" s="104"/>
      <c r="M4904" s="104"/>
      <c r="N4904" s="2043"/>
      <c r="O4904" s="104" t="str">
        <f t="shared" si="74"/>
        <v>71401.11105</v>
      </c>
      <c r="P4904" s="104" t="str">
        <f t="shared" si="75"/>
        <v>ОФР_71401.11105УвеличениеПремииПрошлыхПериодов</v>
      </c>
    </row>
    <row r="4905" spans="1:16">
      <c r="A4905" s="104" t="s">
        <v>23322</v>
      </c>
      <c r="B4905" s="104" t="s">
        <v>23323</v>
      </c>
      <c r="C4905" s="104" t="s">
        <v>11976</v>
      </c>
      <c r="D4905" s="104" t="s">
        <v>11977</v>
      </c>
      <c r="E4905" s="104" t="s">
        <v>11976</v>
      </c>
      <c r="F4905" s="104" t="s">
        <v>11982</v>
      </c>
      <c r="G4905" s="104" t="s">
        <v>11979</v>
      </c>
      <c r="H4905" s="104" t="b">
        <v>0</v>
      </c>
      <c r="I4905" s="104" t="b">
        <v>1</v>
      </c>
      <c r="J4905" s="104" t="s">
        <v>12034</v>
      </c>
      <c r="K4905" s="104" t="s">
        <v>11980</v>
      </c>
      <c r="L4905" s="104"/>
      <c r="M4905" s="104"/>
      <c r="N4905" s="2043"/>
      <c r="O4905" s="104" t="str">
        <f t="shared" si="74"/>
        <v>71401.11106</v>
      </c>
      <c r="P4905" s="104" t="str">
        <f t="shared" si="75"/>
        <v>ОФР_71401.11106УвеличениеПремииПрошлыхПериодовПоДоговорамПринятымВПерестрахование</v>
      </c>
    </row>
    <row r="4906" spans="1:16">
      <c r="A4906" s="104" t="s">
        <v>23324</v>
      </c>
      <c r="B4906" s="104" t="s">
        <v>23325</v>
      </c>
      <c r="C4906" s="104" t="s">
        <v>11976</v>
      </c>
      <c r="D4906" s="104" t="s">
        <v>11977</v>
      </c>
      <c r="E4906" s="104" t="s">
        <v>11976</v>
      </c>
      <c r="F4906" s="104" t="s">
        <v>11982</v>
      </c>
      <c r="G4906" s="104" t="s">
        <v>11979</v>
      </c>
      <c r="H4906" s="104" t="b">
        <v>0</v>
      </c>
      <c r="I4906" s="104" t="b">
        <v>1</v>
      </c>
      <c r="J4906" s="104" t="s">
        <v>12034</v>
      </c>
      <c r="K4906" s="104" t="s">
        <v>11980</v>
      </c>
      <c r="L4906" s="104"/>
      <c r="M4906" s="104"/>
      <c r="N4906" s="2043"/>
      <c r="O4906" s="104" t="str">
        <f t="shared" si="74"/>
        <v>71401.11201</v>
      </c>
      <c r="P4906" s="104" t="str">
        <f t="shared" si="75"/>
        <v>ОФР_71401.11201ПремииПоДоговорамТекущегоПериода</v>
      </c>
    </row>
    <row r="4907" spans="1:16">
      <c r="A4907" s="104" t="s">
        <v>23326</v>
      </c>
      <c r="B4907" s="104" t="s">
        <v>23327</v>
      </c>
      <c r="C4907" s="104" t="s">
        <v>11976</v>
      </c>
      <c r="D4907" s="104" t="s">
        <v>11977</v>
      </c>
      <c r="E4907" s="104" t="s">
        <v>11976</v>
      </c>
      <c r="F4907" s="104" t="s">
        <v>11982</v>
      </c>
      <c r="G4907" s="104" t="s">
        <v>11979</v>
      </c>
      <c r="H4907" s="104" t="b">
        <v>0</v>
      </c>
      <c r="I4907" s="104" t="b">
        <v>1</v>
      </c>
      <c r="J4907" s="104" t="s">
        <v>12034</v>
      </c>
      <c r="K4907" s="104" t="s">
        <v>11980</v>
      </c>
      <c r="L4907" s="104"/>
      <c r="M4907" s="104"/>
      <c r="N4907" s="2043"/>
      <c r="O4907" s="104" t="str">
        <f t="shared" si="74"/>
        <v>71401.11202</v>
      </c>
      <c r="P4907" s="104" t="str">
        <f t="shared" si="75"/>
        <v>ОФР_71401.11202ПремииПоДоговорамПринятымВПерестрахование</v>
      </c>
    </row>
    <row r="4908" spans="1:16">
      <c r="A4908" s="104" t="s">
        <v>23328</v>
      </c>
      <c r="B4908" s="104" t="s">
        <v>23329</v>
      </c>
      <c r="C4908" s="104" t="s">
        <v>11976</v>
      </c>
      <c r="D4908" s="104" t="s">
        <v>11977</v>
      </c>
      <c r="E4908" s="104" t="s">
        <v>11976</v>
      </c>
      <c r="F4908" s="104" t="s">
        <v>11982</v>
      </c>
      <c r="G4908" s="104" t="s">
        <v>11979</v>
      </c>
      <c r="H4908" s="104" t="b">
        <v>0</v>
      </c>
      <c r="I4908" s="104" t="b">
        <v>1</v>
      </c>
      <c r="J4908" s="104" t="s">
        <v>12034</v>
      </c>
      <c r="K4908" s="104" t="s">
        <v>11980</v>
      </c>
      <c r="L4908" s="104"/>
      <c r="M4908" s="104"/>
      <c r="N4908" s="2043"/>
      <c r="O4908" s="104" t="str">
        <f t="shared" si="74"/>
        <v>71401.11203</v>
      </c>
      <c r="P4908" s="104" t="str">
        <f t="shared" si="75"/>
        <v>ОФР_71401.11203УвеличениеПремииВСвязиСИзменениемУсловийДоговора</v>
      </c>
    </row>
    <row r="4909" spans="1:16">
      <c r="A4909" s="104" t="s">
        <v>23330</v>
      </c>
      <c r="B4909" s="104" t="s">
        <v>23331</v>
      </c>
      <c r="C4909" s="104" t="s">
        <v>11976</v>
      </c>
      <c r="D4909" s="104" t="s">
        <v>11977</v>
      </c>
      <c r="E4909" s="104" t="s">
        <v>11976</v>
      </c>
      <c r="F4909" s="104" t="s">
        <v>11982</v>
      </c>
      <c r="G4909" s="104" t="s">
        <v>11979</v>
      </c>
      <c r="H4909" s="104" t="b">
        <v>0</v>
      </c>
      <c r="I4909" s="104" t="b">
        <v>1</v>
      </c>
      <c r="J4909" s="104" t="s">
        <v>12034</v>
      </c>
      <c r="K4909" s="104" t="s">
        <v>11980</v>
      </c>
      <c r="L4909" s="104"/>
      <c r="M4909" s="104"/>
      <c r="N4909" s="2043"/>
      <c r="O4909" s="104" t="str">
        <f t="shared" si="74"/>
        <v>71401.11204</v>
      </c>
      <c r="P4909" s="104" t="str">
        <f t="shared" si="75"/>
        <v>ОФР_71401.11204УвеличениеПремииВСвязиСИзменениемУсловийДоговораПоДоговорамПринятымВПерестрахование</v>
      </c>
    </row>
    <row r="4910" spans="1:16">
      <c r="A4910" s="104" t="s">
        <v>23332</v>
      </c>
      <c r="B4910" s="104" t="s">
        <v>23333</v>
      </c>
      <c r="C4910" s="104" t="s">
        <v>11976</v>
      </c>
      <c r="D4910" s="104" t="s">
        <v>11977</v>
      </c>
      <c r="E4910" s="104" t="s">
        <v>11976</v>
      </c>
      <c r="F4910" s="104" t="s">
        <v>11982</v>
      </c>
      <c r="G4910" s="104" t="s">
        <v>11979</v>
      </c>
      <c r="H4910" s="104" t="b">
        <v>0</v>
      </c>
      <c r="I4910" s="104" t="b">
        <v>1</v>
      </c>
      <c r="J4910" s="104" t="s">
        <v>12034</v>
      </c>
      <c r="K4910" s="104" t="s">
        <v>11980</v>
      </c>
      <c r="L4910" s="104"/>
      <c r="M4910" s="104"/>
      <c r="N4910" s="2043"/>
      <c r="O4910" s="104" t="str">
        <f t="shared" si="74"/>
        <v>71401.11205</v>
      </c>
      <c r="P4910" s="104" t="str">
        <f t="shared" si="75"/>
        <v>ОФР_71401.11205УвеличениеПремииПрошлыхПериодов</v>
      </c>
    </row>
    <row r="4911" spans="1:16">
      <c r="A4911" s="104" t="s">
        <v>23334</v>
      </c>
      <c r="B4911" s="104" t="s">
        <v>23335</v>
      </c>
      <c r="C4911" s="104" t="s">
        <v>11976</v>
      </c>
      <c r="D4911" s="104" t="s">
        <v>11977</v>
      </c>
      <c r="E4911" s="104" t="s">
        <v>11976</v>
      </c>
      <c r="F4911" s="104" t="s">
        <v>11982</v>
      </c>
      <c r="G4911" s="104" t="s">
        <v>11979</v>
      </c>
      <c r="H4911" s="104" t="b">
        <v>0</v>
      </c>
      <c r="I4911" s="104" t="b">
        <v>1</v>
      </c>
      <c r="J4911" s="104" t="s">
        <v>12034</v>
      </c>
      <c r="K4911" s="104" t="s">
        <v>11980</v>
      </c>
      <c r="L4911" s="104"/>
      <c r="M4911" s="104"/>
      <c r="N4911" s="2043"/>
      <c r="O4911" s="104" t="str">
        <f t="shared" si="74"/>
        <v>71401.11206</v>
      </c>
      <c r="P4911" s="104" t="str">
        <f t="shared" si="75"/>
        <v>ОФР_71401.11206УвеличениеПремииПрошлыхПериодовПоДоговорамПринятымВПерестрахование</v>
      </c>
    </row>
    <row r="4912" spans="1:16">
      <c r="A4912" s="104" t="s">
        <v>23336</v>
      </c>
      <c r="B4912" s="104" t="s">
        <v>23337</v>
      </c>
      <c r="C4912" s="104" t="s">
        <v>11976</v>
      </c>
      <c r="D4912" s="104" t="s">
        <v>11977</v>
      </c>
      <c r="E4912" s="104" t="s">
        <v>11976</v>
      </c>
      <c r="F4912" s="104" t="s">
        <v>11982</v>
      </c>
      <c r="G4912" s="104" t="s">
        <v>11979</v>
      </c>
      <c r="H4912" s="104" t="b">
        <v>0</v>
      </c>
      <c r="I4912" s="104" t="b">
        <v>1</v>
      </c>
      <c r="J4912" s="104" t="s">
        <v>12034</v>
      </c>
      <c r="K4912" s="104" t="s">
        <v>11980</v>
      </c>
      <c r="L4912" s="104"/>
      <c r="M4912" s="104"/>
      <c r="N4912" s="2043"/>
      <c r="O4912" s="104" t="str">
        <f t="shared" si="74"/>
        <v>71401.11301</v>
      </c>
      <c r="P4912" s="104" t="str">
        <f t="shared" si="75"/>
        <v>ОФР_71401.11301ДоходыОтРасторженийДоговоровПереданныхВПерестрахование</v>
      </c>
    </row>
    <row r="4913" spans="1:16">
      <c r="A4913" s="104" t="s">
        <v>23338</v>
      </c>
      <c r="B4913" s="104" t="s">
        <v>23339</v>
      </c>
      <c r="C4913" s="104" t="s">
        <v>11976</v>
      </c>
      <c r="D4913" s="104" t="s">
        <v>11977</v>
      </c>
      <c r="E4913" s="104" t="s">
        <v>11976</v>
      </c>
      <c r="F4913" s="104" t="s">
        <v>11982</v>
      </c>
      <c r="G4913" s="104" t="s">
        <v>11979</v>
      </c>
      <c r="H4913" s="104" t="b">
        <v>0</v>
      </c>
      <c r="I4913" s="104" t="b">
        <v>1</v>
      </c>
      <c r="J4913" s="104" t="s">
        <v>12034</v>
      </c>
      <c r="K4913" s="104" t="s">
        <v>11980</v>
      </c>
      <c r="L4913" s="104"/>
      <c r="M4913" s="104"/>
      <c r="N4913" s="2043"/>
      <c r="O4913" s="104" t="str">
        <f t="shared" si="74"/>
        <v>71401.11302</v>
      </c>
      <c r="P4913" s="104" t="str">
        <f t="shared" si="75"/>
        <v>ОФР_71401.11302УменьшениеПремииВСвязиСИзменениемУсловийДоговораПоДоговорамПереданнымВПерестрахование</v>
      </c>
    </row>
    <row r="4914" spans="1:16">
      <c r="A4914" s="104" t="s">
        <v>23340</v>
      </c>
      <c r="B4914" s="104" t="s">
        <v>23341</v>
      </c>
      <c r="C4914" s="104" t="s">
        <v>11976</v>
      </c>
      <c r="D4914" s="104" t="s">
        <v>11977</v>
      </c>
      <c r="E4914" s="104" t="s">
        <v>11976</v>
      </c>
      <c r="F4914" s="104" t="s">
        <v>11982</v>
      </c>
      <c r="G4914" s="104" t="s">
        <v>11979</v>
      </c>
      <c r="H4914" s="104" t="b">
        <v>0</v>
      </c>
      <c r="I4914" s="104" t="b">
        <v>1</v>
      </c>
      <c r="J4914" s="104" t="s">
        <v>12034</v>
      </c>
      <c r="K4914" s="104" t="s">
        <v>11980</v>
      </c>
      <c r="L4914" s="104"/>
      <c r="M4914" s="104"/>
      <c r="N4914" s="2043"/>
      <c r="O4914" s="104" t="str">
        <f t="shared" si="74"/>
        <v>71401.11303</v>
      </c>
      <c r="P4914" s="104" t="str">
        <f t="shared" si="75"/>
        <v>ОФР_71401.11303УменьшениеПремииВСвязиСДосрочнымПрекращениемДоговоровПереданныхВПерестрахование</v>
      </c>
    </row>
    <row r="4915" spans="1:16">
      <c r="A4915" s="104" t="s">
        <v>23342</v>
      </c>
      <c r="B4915" s="104" t="s">
        <v>23343</v>
      </c>
      <c r="C4915" s="104" t="s">
        <v>11976</v>
      </c>
      <c r="D4915" s="104" t="s">
        <v>11977</v>
      </c>
      <c r="E4915" s="104" t="s">
        <v>11976</v>
      </c>
      <c r="F4915" s="104" t="s">
        <v>11982</v>
      </c>
      <c r="G4915" s="104" t="s">
        <v>11979</v>
      </c>
      <c r="H4915" s="104" t="b">
        <v>0</v>
      </c>
      <c r="I4915" s="104" t="b">
        <v>1</v>
      </c>
      <c r="J4915" s="104" t="s">
        <v>12034</v>
      </c>
      <c r="K4915" s="104" t="s">
        <v>11980</v>
      </c>
      <c r="L4915" s="104"/>
      <c r="M4915" s="104"/>
      <c r="N4915" s="2043"/>
      <c r="O4915" s="104" t="str">
        <f t="shared" si="74"/>
        <v>71401.11304</v>
      </c>
      <c r="P4915" s="104" t="str">
        <f t="shared" si="75"/>
        <v>ОФР_71401.11304УменьшениеПремииВСвязиСОшибочноНачисленнойПремиейПоДоговорамПереданнымВПерестрахование</v>
      </c>
    </row>
    <row r="4916" spans="1:16">
      <c r="A4916" s="104" t="s">
        <v>23344</v>
      </c>
      <c r="B4916" s="104" t="s">
        <v>23345</v>
      </c>
      <c r="C4916" s="104" t="s">
        <v>11976</v>
      </c>
      <c r="D4916" s="104" t="s">
        <v>11977</v>
      </c>
      <c r="E4916" s="104" t="s">
        <v>11976</v>
      </c>
      <c r="F4916" s="104" t="s">
        <v>11982</v>
      </c>
      <c r="G4916" s="104" t="s">
        <v>11979</v>
      </c>
      <c r="H4916" s="104" t="b">
        <v>0</v>
      </c>
      <c r="I4916" s="104" t="b">
        <v>1</v>
      </c>
      <c r="J4916" s="104" t="s">
        <v>12034</v>
      </c>
      <c r="K4916" s="104" t="s">
        <v>11980</v>
      </c>
      <c r="L4916" s="104"/>
      <c r="M4916" s="104"/>
      <c r="N4916" s="2043"/>
      <c r="O4916" s="104" t="str">
        <f t="shared" si="74"/>
        <v>71401.11305</v>
      </c>
      <c r="P4916" s="104" t="str">
        <f t="shared" si="75"/>
        <v>ОФР_71401.11305УменьшениеПремииПрошлыхПериодовПоДоговорамПереданнымВПерестрахование</v>
      </c>
    </row>
    <row r="4917" spans="1:16">
      <c r="A4917" s="104" t="s">
        <v>23346</v>
      </c>
      <c r="B4917" s="104" t="s">
        <v>23347</v>
      </c>
      <c r="C4917" s="104" t="s">
        <v>11976</v>
      </c>
      <c r="D4917" s="104" t="s">
        <v>11977</v>
      </c>
      <c r="E4917" s="104" t="s">
        <v>11976</v>
      </c>
      <c r="F4917" s="104" t="s">
        <v>11982</v>
      </c>
      <c r="G4917" s="104" t="s">
        <v>11979</v>
      </c>
      <c r="H4917" s="104" t="b">
        <v>0</v>
      </c>
      <c r="I4917" s="104" t="b">
        <v>1</v>
      </c>
      <c r="J4917" s="104" t="s">
        <v>12034</v>
      </c>
      <c r="K4917" s="104" t="s">
        <v>11980</v>
      </c>
      <c r="L4917" s="104"/>
      <c r="M4917" s="104"/>
      <c r="N4917" s="2043"/>
      <c r="O4917" s="104" t="str">
        <f t="shared" si="74"/>
        <v>71401.11401</v>
      </c>
      <c r="P4917" s="104" t="str">
        <f t="shared" si="75"/>
        <v>ОФР_71401.11401ДоходВВидеВозвратаПоРасторгнутымДоговорам</v>
      </c>
    </row>
    <row r="4918" spans="1:16">
      <c r="A4918" s="104" t="s">
        <v>23348</v>
      </c>
      <c r="B4918" s="104" t="s">
        <v>23349</v>
      </c>
      <c r="C4918" s="104" t="s">
        <v>11976</v>
      </c>
      <c r="D4918" s="104" t="s">
        <v>11977</v>
      </c>
      <c r="E4918" s="104" t="s">
        <v>11976</v>
      </c>
      <c r="F4918" s="104" t="s">
        <v>11982</v>
      </c>
      <c r="G4918" s="104" t="s">
        <v>11979</v>
      </c>
      <c r="H4918" s="104" t="b">
        <v>0</v>
      </c>
      <c r="I4918" s="104" t="b">
        <v>1</v>
      </c>
      <c r="J4918" s="104" t="s">
        <v>12034</v>
      </c>
      <c r="K4918" s="104" t="s">
        <v>11980</v>
      </c>
      <c r="L4918" s="104"/>
      <c r="M4918" s="104"/>
      <c r="N4918" s="2043"/>
      <c r="O4918" s="104" t="str">
        <f t="shared" si="74"/>
        <v>71401.11402</v>
      </c>
      <c r="P4918" s="104" t="str">
        <f t="shared" si="75"/>
        <v>ОФР_71401.11402УменьшениеПремииВСвязиСИзменениемУсловийДоговора</v>
      </c>
    </row>
    <row r="4919" spans="1:16">
      <c r="A4919" s="104" t="s">
        <v>23350</v>
      </c>
      <c r="B4919" s="104" t="s">
        <v>23351</v>
      </c>
      <c r="C4919" s="104" t="s">
        <v>11976</v>
      </c>
      <c r="D4919" s="104" t="s">
        <v>11977</v>
      </c>
      <c r="E4919" s="104" t="s">
        <v>11976</v>
      </c>
      <c r="F4919" s="104" t="s">
        <v>11982</v>
      </c>
      <c r="G4919" s="104" t="s">
        <v>11979</v>
      </c>
      <c r="H4919" s="104" t="b">
        <v>0</v>
      </c>
      <c r="I4919" s="104" t="b">
        <v>1</v>
      </c>
      <c r="J4919" s="104" t="s">
        <v>12034</v>
      </c>
      <c r="K4919" s="104" t="s">
        <v>11980</v>
      </c>
      <c r="L4919" s="104"/>
      <c r="M4919" s="104"/>
      <c r="N4919" s="2043"/>
      <c r="O4919" s="104" t="str">
        <f t="shared" si="74"/>
        <v>71401.11403</v>
      </c>
      <c r="P4919" s="104" t="str">
        <f t="shared" si="75"/>
        <v>ОФР_71401.11403УменьшениеПремииВСвязиСДосрочнымПрекращениемДоговора</v>
      </c>
    </row>
    <row r="4920" spans="1:16">
      <c r="A4920" s="104" t="s">
        <v>23352</v>
      </c>
      <c r="B4920" s="104" t="s">
        <v>23353</v>
      </c>
      <c r="C4920" s="104" t="s">
        <v>11976</v>
      </c>
      <c r="D4920" s="104" t="s">
        <v>11977</v>
      </c>
      <c r="E4920" s="104" t="s">
        <v>11976</v>
      </c>
      <c r="F4920" s="104" t="s">
        <v>11982</v>
      </c>
      <c r="G4920" s="104" t="s">
        <v>11979</v>
      </c>
      <c r="H4920" s="104" t="b">
        <v>0</v>
      </c>
      <c r="I4920" s="104" t="b">
        <v>1</v>
      </c>
      <c r="J4920" s="104" t="s">
        <v>12034</v>
      </c>
      <c r="K4920" s="104" t="s">
        <v>11980</v>
      </c>
      <c r="L4920" s="104"/>
      <c r="M4920" s="104"/>
      <c r="N4920" s="2043"/>
      <c r="O4920" s="104" t="str">
        <f t="shared" si="74"/>
        <v>71401.11404</v>
      </c>
      <c r="P4920" s="104" t="str">
        <f t="shared" si="75"/>
        <v>ОФР_71401.11404УменьшениеПремииВСвязиСОшибочноНачисленнойПремиейПоДоговору</v>
      </c>
    </row>
    <row r="4921" spans="1:16">
      <c r="A4921" s="104" t="s">
        <v>23354</v>
      </c>
      <c r="B4921" s="104" t="s">
        <v>23355</v>
      </c>
      <c r="C4921" s="104" t="s">
        <v>11976</v>
      </c>
      <c r="D4921" s="104" t="s">
        <v>11977</v>
      </c>
      <c r="E4921" s="104" t="s">
        <v>11976</v>
      </c>
      <c r="F4921" s="104" t="s">
        <v>11982</v>
      </c>
      <c r="G4921" s="104" t="s">
        <v>11979</v>
      </c>
      <c r="H4921" s="104" t="b">
        <v>0</v>
      </c>
      <c r="I4921" s="104" t="b">
        <v>1</v>
      </c>
      <c r="J4921" s="104" t="s">
        <v>12034</v>
      </c>
      <c r="K4921" s="104" t="s">
        <v>11980</v>
      </c>
      <c r="L4921" s="104"/>
      <c r="M4921" s="104"/>
      <c r="N4921" s="2043"/>
      <c r="O4921" s="104" t="str">
        <f t="shared" si="74"/>
        <v>71401.11405</v>
      </c>
      <c r="P4921" s="104" t="str">
        <f t="shared" si="75"/>
        <v>ОФР_71401.11405УменьшениеПремииПоДоговоруНеУчтенноеВПрошлыхПериодах</v>
      </c>
    </row>
    <row r="4922" spans="1:16">
      <c r="A4922" s="104" t="s">
        <v>23356</v>
      </c>
      <c r="B4922" s="104" t="s">
        <v>23357</v>
      </c>
      <c r="C4922" s="104" t="s">
        <v>11976</v>
      </c>
      <c r="D4922" s="104" t="s">
        <v>11977</v>
      </c>
      <c r="E4922" s="104" t="s">
        <v>11976</v>
      </c>
      <c r="F4922" s="104" t="s">
        <v>11982</v>
      </c>
      <c r="G4922" s="104" t="s">
        <v>11979</v>
      </c>
      <c r="H4922" s="104" t="b">
        <v>0</v>
      </c>
      <c r="I4922" s="104" t="b">
        <v>1</v>
      </c>
      <c r="J4922" s="104" t="s">
        <v>12034</v>
      </c>
      <c r="K4922" s="104" t="s">
        <v>11980</v>
      </c>
      <c r="L4922" s="104"/>
      <c r="M4922" s="104"/>
      <c r="N4922" s="2043"/>
      <c r="O4922" s="104" t="str">
        <f t="shared" si="74"/>
        <v>71401.11501</v>
      </c>
      <c r="P4922" s="104" t="str">
        <f t="shared" si="75"/>
        <v>ОФР_71401.11501УменьшениеРезерваНезаработаннойПремии</v>
      </c>
    </row>
    <row r="4923" spans="1:16">
      <c r="A4923" s="104" t="s">
        <v>23358</v>
      </c>
      <c r="B4923" s="104" t="s">
        <v>23359</v>
      </c>
      <c r="C4923" s="104" t="s">
        <v>11976</v>
      </c>
      <c r="D4923" s="104" t="s">
        <v>11977</v>
      </c>
      <c r="E4923" s="104" t="s">
        <v>11976</v>
      </c>
      <c r="F4923" s="104" t="s">
        <v>11982</v>
      </c>
      <c r="G4923" s="104" t="s">
        <v>11979</v>
      </c>
      <c r="H4923" s="104" t="b">
        <v>0</v>
      </c>
      <c r="I4923" s="104" t="b">
        <v>1</v>
      </c>
      <c r="J4923" s="104" t="s">
        <v>12034</v>
      </c>
      <c r="K4923" s="104" t="s">
        <v>11980</v>
      </c>
      <c r="L4923" s="104"/>
      <c r="M4923" s="104"/>
      <c r="N4923" s="2043"/>
      <c r="O4923" s="104" t="str">
        <f t="shared" si="74"/>
        <v>71401.11502</v>
      </c>
      <c r="P4923" s="104" t="str">
        <f t="shared" si="75"/>
        <v>ОФР_71401.11502УменьшениеРезерваНезаработаннойПремииДоведенногоДоНаилучшейОценки</v>
      </c>
    </row>
    <row r="4924" spans="1:16">
      <c r="A4924" s="104" t="s">
        <v>23360</v>
      </c>
      <c r="B4924" s="104" t="s">
        <v>23361</v>
      </c>
      <c r="C4924" s="104" t="s">
        <v>11976</v>
      </c>
      <c r="D4924" s="104" t="s">
        <v>11977</v>
      </c>
      <c r="E4924" s="104" t="s">
        <v>11976</v>
      </c>
      <c r="F4924" s="104" t="s">
        <v>11982</v>
      </c>
      <c r="G4924" s="104" t="s">
        <v>11979</v>
      </c>
      <c r="H4924" s="104" t="b">
        <v>0</v>
      </c>
      <c r="I4924" s="104" t="b">
        <v>1</v>
      </c>
      <c r="J4924" s="104" t="s">
        <v>12034</v>
      </c>
      <c r="K4924" s="104" t="s">
        <v>11980</v>
      </c>
      <c r="L4924" s="104"/>
      <c r="M4924" s="104"/>
      <c r="N4924" s="2043"/>
      <c r="O4924" s="104" t="str">
        <f t="shared" si="74"/>
        <v>71401.11601</v>
      </c>
      <c r="P4924" s="104" t="str">
        <f t="shared" si="75"/>
        <v>ОФР_71401.11601УвеличениеДолиПерестраховщикаВРезервеНезаработаннойПремии</v>
      </c>
    </row>
    <row r="4925" spans="1:16">
      <c r="A4925" s="104" t="s">
        <v>23362</v>
      </c>
      <c r="B4925" s="104" t="s">
        <v>23363</v>
      </c>
      <c r="C4925" s="104" t="s">
        <v>11976</v>
      </c>
      <c r="D4925" s="104" t="s">
        <v>11977</v>
      </c>
      <c r="E4925" s="104" t="s">
        <v>11976</v>
      </c>
      <c r="F4925" s="104" t="s">
        <v>11982</v>
      </c>
      <c r="G4925" s="104" t="s">
        <v>11979</v>
      </c>
      <c r="H4925" s="104" t="b">
        <v>0</v>
      </c>
      <c r="I4925" s="104" t="b">
        <v>1</v>
      </c>
      <c r="J4925" s="104" t="s">
        <v>12034</v>
      </c>
      <c r="K4925" s="104" t="s">
        <v>11980</v>
      </c>
      <c r="L4925" s="104"/>
      <c r="M4925" s="104"/>
      <c r="N4925" s="2043"/>
      <c r="O4925" s="104" t="str">
        <f t="shared" si="74"/>
        <v>71401.11602</v>
      </c>
      <c r="P4925" s="104" t="str">
        <f t="shared" si="75"/>
        <v>ОФР_71401.11602УвеличениеДолиПерестраховщикаВРезервеНезаработаннойПремииДоведенномДоНаилучшейОценки</v>
      </c>
    </row>
    <row r="4926" spans="1:16">
      <c r="A4926" s="104" t="s">
        <v>23364</v>
      </c>
      <c r="B4926" s="104" t="s">
        <v>23365</v>
      </c>
      <c r="C4926" s="104" t="s">
        <v>11976</v>
      </c>
      <c r="D4926" s="104" t="s">
        <v>11977</v>
      </c>
      <c r="E4926" s="104" t="s">
        <v>11976</v>
      </c>
      <c r="F4926" s="104" t="s">
        <v>11982</v>
      </c>
      <c r="G4926" s="104" t="s">
        <v>11979</v>
      </c>
      <c r="H4926" s="104" t="b">
        <v>0</v>
      </c>
      <c r="I4926" s="104" t="b">
        <v>1</v>
      </c>
      <c r="J4926" s="104" t="s">
        <v>12034</v>
      </c>
      <c r="K4926" s="104" t="s">
        <v>11980</v>
      </c>
      <c r="L4926" s="104"/>
      <c r="M4926" s="104"/>
      <c r="N4926" s="2043"/>
      <c r="O4926" s="104" t="str">
        <f t="shared" si="74"/>
        <v>71403.12101</v>
      </c>
      <c r="P4926" s="104" t="str">
        <f t="shared" si="75"/>
        <v>ОФР_71403.12101СтраховыеПремииТекущегоПериодаПоДоговорамСтрахованияСострахования</v>
      </c>
    </row>
    <row r="4927" spans="1:16">
      <c r="A4927" s="104" t="s">
        <v>23366</v>
      </c>
      <c r="B4927" s="104" t="s">
        <v>23367</v>
      </c>
      <c r="C4927" s="104" t="s">
        <v>11976</v>
      </c>
      <c r="D4927" s="104" t="s">
        <v>11977</v>
      </c>
      <c r="E4927" s="104" t="s">
        <v>11976</v>
      </c>
      <c r="F4927" s="104" t="s">
        <v>11982</v>
      </c>
      <c r="G4927" s="104" t="s">
        <v>11979</v>
      </c>
      <c r="H4927" s="104" t="b">
        <v>0</v>
      </c>
      <c r="I4927" s="104" t="b">
        <v>1</v>
      </c>
      <c r="J4927" s="104" t="s">
        <v>12034</v>
      </c>
      <c r="K4927" s="104" t="s">
        <v>11980</v>
      </c>
      <c r="L4927" s="104"/>
      <c r="M4927" s="104"/>
      <c r="N4927" s="2043"/>
      <c r="O4927" s="104" t="str">
        <f t="shared" si="74"/>
        <v>71403.12102</v>
      </c>
      <c r="P4927" s="104" t="str">
        <f t="shared" si="75"/>
        <v>ОФР_71403.12102СтраховыеПремииТекущегоПериодаПоДоговорамПринятымВПерестрахование</v>
      </c>
    </row>
    <row r="4928" spans="1:16">
      <c r="A4928" s="104" t="s">
        <v>23368</v>
      </c>
      <c r="B4928" s="104" t="s">
        <v>23369</v>
      </c>
      <c r="C4928" s="104" t="s">
        <v>11976</v>
      </c>
      <c r="D4928" s="104" t="s">
        <v>11977</v>
      </c>
      <c r="E4928" s="104" t="s">
        <v>11976</v>
      </c>
      <c r="F4928" s="104" t="s">
        <v>11982</v>
      </c>
      <c r="G4928" s="104" t="s">
        <v>11979</v>
      </c>
      <c r="H4928" s="104" t="b">
        <v>0</v>
      </c>
      <c r="I4928" s="104" t="b">
        <v>1</v>
      </c>
      <c r="J4928" s="104" t="s">
        <v>12034</v>
      </c>
      <c r="K4928" s="104" t="s">
        <v>11980</v>
      </c>
      <c r="L4928" s="104"/>
      <c r="M4928" s="104"/>
      <c r="N4928" s="2043"/>
      <c r="O4928" s="104" t="str">
        <f t="shared" si="74"/>
        <v>71403.12103</v>
      </c>
      <c r="P4928" s="104" t="str">
        <f t="shared" si="75"/>
        <v>ОФР_71403.12103УвеличениеПремииВСвязиСИзменениемУсловийДоговораПоДоговорамСтрахованияСострахования</v>
      </c>
    </row>
    <row r="4929" spans="1:16">
      <c r="A4929" s="104" t="s">
        <v>23370</v>
      </c>
      <c r="B4929" s="104" t="s">
        <v>23371</v>
      </c>
      <c r="C4929" s="104" t="s">
        <v>11976</v>
      </c>
      <c r="D4929" s="104" t="s">
        <v>11977</v>
      </c>
      <c r="E4929" s="104" t="s">
        <v>11976</v>
      </c>
      <c r="F4929" s="104" t="s">
        <v>11982</v>
      </c>
      <c r="G4929" s="104" t="s">
        <v>11979</v>
      </c>
      <c r="H4929" s="104" t="b">
        <v>0</v>
      </c>
      <c r="I4929" s="104" t="b">
        <v>1</v>
      </c>
      <c r="J4929" s="104" t="s">
        <v>12034</v>
      </c>
      <c r="K4929" s="104" t="s">
        <v>11980</v>
      </c>
      <c r="L4929" s="104"/>
      <c r="M4929" s="104"/>
      <c r="N4929" s="2043"/>
      <c r="O4929" s="104" t="str">
        <f t="shared" si="74"/>
        <v>71403.12104</v>
      </c>
      <c r="P4929" s="104" t="str">
        <f t="shared" si="75"/>
        <v>ОФР_71403.12104УвеличениеПремииВСвязиСИзменениемУсловийДоговораПоДоговорамПринятымВПерестрахование</v>
      </c>
    </row>
    <row r="4930" spans="1:16">
      <c r="A4930" s="104" t="s">
        <v>23372</v>
      </c>
      <c r="B4930" s="104" t="s">
        <v>23373</v>
      </c>
      <c r="C4930" s="104" t="s">
        <v>11976</v>
      </c>
      <c r="D4930" s="104" t="s">
        <v>11977</v>
      </c>
      <c r="E4930" s="104" t="s">
        <v>11976</v>
      </c>
      <c r="F4930" s="104" t="s">
        <v>11982</v>
      </c>
      <c r="G4930" s="104" t="s">
        <v>11979</v>
      </c>
      <c r="H4930" s="104" t="b">
        <v>0</v>
      </c>
      <c r="I4930" s="104" t="b">
        <v>1</v>
      </c>
      <c r="J4930" s="104" t="s">
        <v>12034</v>
      </c>
      <c r="K4930" s="104" t="s">
        <v>11980</v>
      </c>
      <c r="L4930" s="104"/>
      <c r="M4930" s="104"/>
      <c r="N4930" s="2043"/>
      <c r="O4930" s="104" t="str">
        <f t="shared" si="74"/>
        <v>71403.12105</v>
      </c>
      <c r="P4930" s="104" t="str">
        <f t="shared" si="75"/>
        <v>ОФР_71403.12105УвеличениеПремииПрошлыхПериодовПоДоговорамСтрахованияСострахования</v>
      </c>
    </row>
    <row r="4931" spans="1:16">
      <c r="A4931" s="104" t="s">
        <v>23374</v>
      </c>
      <c r="B4931" s="104" t="s">
        <v>23375</v>
      </c>
      <c r="C4931" s="104" t="s">
        <v>11976</v>
      </c>
      <c r="D4931" s="104" t="s">
        <v>11977</v>
      </c>
      <c r="E4931" s="104" t="s">
        <v>11976</v>
      </c>
      <c r="F4931" s="104" t="s">
        <v>11982</v>
      </c>
      <c r="G4931" s="104" t="s">
        <v>11979</v>
      </c>
      <c r="H4931" s="104" t="b">
        <v>0</v>
      </c>
      <c r="I4931" s="104" t="b">
        <v>1</v>
      </c>
      <c r="J4931" s="104" t="s">
        <v>12034</v>
      </c>
      <c r="K4931" s="104" t="s">
        <v>11980</v>
      </c>
      <c r="L4931" s="104"/>
      <c r="M4931" s="104"/>
      <c r="N4931" s="2043"/>
      <c r="O4931" s="104" t="str">
        <f t="shared" si="74"/>
        <v>71403.12106</v>
      </c>
      <c r="P4931" s="104" t="str">
        <f t="shared" si="75"/>
        <v>ОФР_71403.12106УвеличениеПремииПрошлыхПериодовПоДоговорамПринятымВПерестрахование</v>
      </c>
    </row>
    <row r="4932" spans="1:16">
      <c r="A4932" s="104" t="s">
        <v>23376</v>
      </c>
      <c r="B4932" s="104" t="s">
        <v>23377</v>
      </c>
      <c r="C4932" s="104" t="s">
        <v>11976</v>
      </c>
      <c r="D4932" s="104" t="s">
        <v>11977</v>
      </c>
      <c r="E4932" s="104" t="s">
        <v>11976</v>
      </c>
      <c r="F4932" s="104" t="s">
        <v>11982</v>
      </c>
      <c r="G4932" s="104" t="s">
        <v>11979</v>
      </c>
      <c r="H4932" s="104" t="b">
        <v>0</v>
      </c>
      <c r="I4932" s="104" t="b">
        <v>1</v>
      </c>
      <c r="J4932" s="104" t="s">
        <v>12034</v>
      </c>
      <c r="K4932" s="104" t="s">
        <v>11980</v>
      </c>
      <c r="L4932" s="104"/>
      <c r="M4932" s="104"/>
      <c r="N4932" s="2043"/>
      <c r="O4932" s="104" t="str">
        <f t="shared" si="74"/>
        <v>71403.12201</v>
      </c>
      <c r="P4932" s="104" t="str">
        <f t="shared" si="75"/>
        <v>ОФР_71403.12201ДоходыОтРасторженияДоговоровПереданныхВПерестрахование</v>
      </c>
    </row>
    <row r="4933" spans="1:16">
      <c r="A4933" s="104" t="s">
        <v>23378</v>
      </c>
      <c r="B4933" s="104" t="s">
        <v>23379</v>
      </c>
      <c r="C4933" s="104" t="s">
        <v>11976</v>
      </c>
      <c r="D4933" s="104" t="s">
        <v>11977</v>
      </c>
      <c r="E4933" s="104" t="s">
        <v>11976</v>
      </c>
      <c r="F4933" s="104" t="s">
        <v>11982</v>
      </c>
      <c r="G4933" s="104" t="s">
        <v>11979</v>
      </c>
      <c r="H4933" s="104" t="b">
        <v>0</v>
      </c>
      <c r="I4933" s="104" t="b">
        <v>1</v>
      </c>
      <c r="J4933" s="104" t="s">
        <v>12034</v>
      </c>
      <c r="K4933" s="104" t="s">
        <v>11980</v>
      </c>
      <c r="L4933" s="104"/>
      <c r="M4933" s="104"/>
      <c r="N4933" s="2043"/>
      <c r="O4933" s="104" t="str">
        <f t="shared" si="74"/>
        <v>71403.12202</v>
      </c>
      <c r="P4933" s="104" t="str">
        <f t="shared" si="75"/>
        <v>ОФР_71403.12202УменьшениеПремииВСвязиСИзменениемУсловийДоговораПоДоговорамПереданнымВПерестрахование</v>
      </c>
    </row>
    <row r="4934" spans="1:16">
      <c r="A4934" s="104" t="s">
        <v>23380</v>
      </c>
      <c r="B4934" s="104" t="s">
        <v>23381</v>
      </c>
      <c r="C4934" s="104" t="s">
        <v>11976</v>
      </c>
      <c r="D4934" s="104" t="s">
        <v>11977</v>
      </c>
      <c r="E4934" s="104" t="s">
        <v>11976</v>
      </c>
      <c r="F4934" s="104" t="s">
        <v>11982</v>
      </c>
      <c r="G4934" s="104" t="s">
        <v>11979</v>
      </c>
      <c r="H4934" s="104" t="b">
        <v>0</v>
      </c>
      <c r="I4934" s="104" t="b">
        <v>1</v>
      </c>
      <c r="J4934" s="104" t="s">
        <v>12034</v>
      </c>
      <c r="K4934" s="104" t="s">
        <v>11980</v>
      </c>
      <c r="L4934" s="104"/>
      <c r="M4934" s="104"/>
      <c r="N4934" s="2043"/>
      <c r="O4934" s="104" t="str">
        <f t="shared" si="74"/>
        <v>71403.12203</v>
      </c>
      <c r="P4934" s="104" t="str">
        <f t="shared" si="75"/>
        <v>ОФР_71403.12203УменьшениеПремииВСвязиСДосрочнымПрекращениемДоговораПереданногоВПерестрахование</v>
      </c>
    </row>
    <row r="4935" spans="1:16">
      <c r="A4935" s="104" t="s">
        <v>23382</v>
      </c>
      <c r="B4935" s="104" t="s">
        <v>23383</v>
      </c>
      <c r="C4935" s="104" t="s">
        <v>11976</v>
      </c>
      <c r="D4935" s="104" t="s">
        <v>11977</v>
      </c>
      <c r="E4935" s="104" t="s">
        <v>11976</v>
      </c>
      <c r="F4935" s="104" t="s">
        <v>11982</v>
      </c>
      <c r="G4935" s="104" t="s">
        <v>11979</v>
      </c>
      <c r="H4935" s="104" t="b">
        <v>0</v>
      </c>
      <c r="I4935" s="104" t="b">
        <v>1</v>
      </c>
      <c r="J4935" s="104" t="s">
        <v>12034</v>
      </c>
      <c r="K4935" s="104" t="s">
        <v>11980</v>
      </c>
      <c r="L4935" s="104"/>
      <c r="M4935" s="104"/>
      <c r="N4935" s="2043"/>
      <c r="O4935" s="104" t="str">
        <f t="shared" si="74"/>
        <v>71403.12204</v>
      </c>
      <c r="P4935" s="104" t="str">
        <f t="shared" si="75"/>
        <v>ОФР_71403.12204УменьшениеПремииВСвязиСОшибочноНачисленнойПремиейПоДоговоруПереданномуВПерестрахование</v>
      </c>
    </row>
    <row r="4936" spans="1:16">
      <c r="A4936" s="104" t="s">
        <v>23384</v>
      </c>
      <c r="B4936" s="104" t="s">
        <v>23385</v>
      </c>
      <c r="C4936" s="104" t="s">
        <v>11976</v>
      </c>
      <c r="D4936" s="104" t="s">
        <v>11977</v>
      </c>
      <c r="E4936" s="104" t="s">
        <v>11976</v>
      </c>
      <c r="F4936" s="104" t="s">
        <v>11982</v>
      </c>
      <c r="G4936" s="104" t="s">
        <v>11979</v>
      </c>
      <c r="H4936" s="104" t="b">
        <v>0</v>
      </c>
      <c r="I4936" s="104" t="b">
        <v>1</v>
      </c>
      <c r="J4936" s="104" t="s">
        <v>12034</v>
      </c>
      <c r="K4936" s="104" t="s">
        <v>11980</v>
      </c>
      <c r="L4936" s="104"/>
      <c r="M4936" s="104"/>
      <c r="N4936" s="2043"/>
      <c r="O4936" s="104" t="str">
        <f t="shared" si="74"/>
        <v>71403.12205</v>
      </c>
      <c r="P4936" s="104" t="str">
        <f t="shared" si="75"/>
        <v>ОФР_71403.12205УменьшениеПремииПрошлыхПериодовПоДоговоруПереданномуВПерестрахование</v>
      </c>
    </row>
    <row r="4937" spans="1:16">
      <c r="A4937" s="104" t="s">
        <v>23386</v>
      </c>
      <c r="B4937" s="104" t="s">
        <v>23387</v>
      </c>
      <c r="C4937" s="104" t="s">
        <v>11976</v>
      </c>
      <c r="D4937" s="104" t="s">
        <v>11977</v>
      </c>
      <c r="E4937" s="104" t="s">
        <v>11976</v>
      </c>
      <c r="F4937" s="104" t="s">
        <v>11982</v>
      </c>
      <c r="G4937" s="104" t="s">
        <v>11979</v>
      </c>
      <c r="H4937" s="104" t="b">
        <v>0</v>
      </c>
      <c r="I4937" s="104" t="b">
        <v>1</v>
      </c>
      <c r="J4937" s="104" t="s">
        <v>12034</v>
      </c>
      <c r="K4937" s="104" t="s">
        <v>11980</v>
      </c>
      <c r="L4937" s="104"/>
      <c r="M4937" s="104"/>
      <c r="N4937" s="2043"/>
      <c r="O4937" s="104" t="str">
        <f t="shared" si="74"/>
        <v>71403.12301</v>
      </c>
      <c r="P4937" s="104" t="str">
        <f t="shared" si="75"/>
        <v>ОФР_71403.12301УменьшениеРезерваНезаработаннойПремии</v>
      </c>
    </row>
    <row r="4938" spans="1:16">
      <c r="A4938" s="104" t="s">
        <v>23388</v>
      </c>
      <c r="B4938" s="104" t="s">
        <v>23389</v>
      </c>
      <c r="C4938" s="104" t="s">
        <v>11976</v>
      </c>
      <c r="D4938" s="104" t="s">
        <v>11977</v>
      </c>
      <c r="E4938" s="104" t="s">
        <v>11976</v>
      </c>
      <c r="F4938" s="104" t="s">
        <v>11982</v>
      </c>
      <c r="G4938" s="104" t="s">
        <v>11979</v>
      </c>
      <c r="H4938" s="104" t="b">
        <v>0</v>
      </c>
      <c r="I4938" s="104" t="b">
        <v>1</v>
      </c>
      <c r="J4938" s="104" t="s">
        <v>12034</v>
      </c>
      <c r="K4938" s="104" t="s">
        <v>11980</v>
      </c>
      <c r="L4938" s="104"/>
      <c r="M4938" s="104"/>
      <c r="N4938" s="2043"/>
      <c r="O4938" s="104" t="str">
        <f t="shared" si="74"/>
        <v>71403.12302</v>
      </c>
      <c r="P4938" s="104" t="str">
        <f t="shared" si="75"/>
        <v>ОФР_71403.12302УменьшениеРезерваНезаработаннойПремииДоведенногоДоНаилучшейОценки</v>
      </c>
    </row>
    <row r="4939" spans="1:16">
      <c r="A4939" s="104" t="s">
        <v>23390</v>
      </c>
      <c r="B4939" s="104" t="s">
        <v>23391</v>
      </c>
      <c r="C4939" s="104" t="s">
        <v>11976</v>
      </c>
      <c r="D4939" s="104" t="s">
        <v>11977</v>
      </c>
      <c r="E4939" s="104" t="s">
        <v>11976</v>
      </c>
      <c r="F4939" s="104" t="s">
        <v>11982</v>
      </c>
      <c r="G4939" s="104" t="s">
        <v>11979</v>
      </c>
      <c r="H4939" s="104" t="b">
        <v>0</v>
      </c>
      <c r="I4939" s="104" t="b">
        <v>1</v>
      </c>
      <c r="J4939" s="104" t="s">
        <v>12034</v>
      </c>
      <c r="K4939" s="104" t="s">
        <v>11980</v>
      </c>
      <c r="L4939" s="104"/>
      <c r="M4939" s="104"/>
      <c r="N4939" s="2043"/>
      <c r="O4939" s="104" t="str">
        <f t="shared" si="74"/>
        <v>71403.12401</v>
      </c>
      <c r="P4939" s="104" t="str">
        <f t="shared" si="75"/>
        <v>ОФР_71403.12401УвеличениеДолиПерестраховщикаВРезервеНезаработаннойПремии</v>
      </c>
    </row>
    <row r="4940" spans="1:16">
      <c r="A4940" s="104" t="s">
        <v>23392</v>
      </c>
      <c r="B4940" s="104" t="s">
        <v>23393</v>
      </c>
      <c r="C4940" s="104" t="s">
        <v>11976</v>
      </c>
      <c r="D4940" s="104" t="s">
        <v>11977</v>
      </c>
      <c r="E4940" s="104" t="s">
        <v>11976</v>
      </c>
      <c r="F4940" s="104" t="s">
        <v>11982</v>
      </c>
      <c r="G4940" s="104" t="s">
        <v>11979</v>
      </c>
      <c r="H4940" s="104" t="b">
        <v>0</v>
      </c>
      <c r="I4940" s="104" t="b">
        <v>1</v>
      </c>
      <c r="J4940" s="104" t="s">
        <v>12034</v>
      </c>
      <c r="K4940" s="104" t="s">
        <v>11980</v>
      </c>
      <c r="L4940" s="104"/>
      <c r="M4940" s="104"/>
      <c r="N4940" s="2043"/>
      <c r="O4940" s="104" t="str">
        <f t="shared" si="74"/>
        <v>71403.12402</v>
      </c>
      <c r="P4940" s="104" t="str">
        <f t="shared" si="75"/>
        <v>ОФР_71403.12402УвеличениеДолиПерестраховщикаВРезервеНезаработаннойПремииДоведенномДоНаилучшейОценки</v>
      </c>
    </row>
    <row r="4941" spans="1:16">
      <c r="A4941" s="104" t="s">
        <v>23394</v>
      </c>
      <c r="B4941" s="104" t="s">
        <v>23395</v>
      </c>
      <c r="C4941" s="104" t="s">
        <v>11976</v>
      </c>
      <c r="D4941" s="104" t="s">
        <v>11977</v>
      </c>
      <c r="E4941" s="104" t="s">
        <v>11976</v>
      </c>
      <c r="F4941" s="104" t="s">
        <v>11982</v>
      </c>
      <c r="G4941" s="104" t="s">
        <v>11979</v>
      </c>
      <c r="H4941" s="104" t="b">
        <v>0</v>
      </c>
      <c r="I4941" s="104" t="b">
        <v>1</v>
      </c>
      <c r="J4941" s="104" t="s">
        <v>12034</v>
      </c>
      <c r="K4941" s="104" t="s">
        <v>11980</v>
      </c>
      <c r="L4941" s="104"/>
      <c r="M4941" s="104"/>
      <c r="N4941" s="2043"/>
      <c r="O4941" s="104" t="str">
        <f t="shared" si="74"/>
        <v>71405.13101</v>
      </c>
      <c r="P4941" s="104" t="str">
        <f t="shared" si="75"/>
        <v>ОФР_71405.13101ДоляПерестраховщикаВВыплатахПоДоговорамСтрахованияЖизни</v>
      </c>
    </row>
    <row r="4942" spans="1:16">
      <c r="A4942" s="104" t="s">
        <v>23396</v>
      </c>
      <c r="B4942" s="104" t="s">
        <v>23397</v>
      </c>
      <c r="C4942" s="104" t="s">
        <v>11976</v>
      </c>
      <c r="D4942" s="104" t="s">
        <v>11977</v>
      </c>
      <c r="E4942" s="104" t="s">
        <v>11976</v>
      </c>
      <c r="F4942" s="104" t="s">
        <v>11982</v>
      </c>
      <c r="G4942" s="104" t="s">
        <v>11979</v>
      </c>
      <c r="H4942" s="104" t="b">
        <v>0</v>
      </c>
      <c r="I4942" s="104" t="b">
        <v>1</v>
      </c>
      <c r="J4942" s="104" t="s">
        <v>12034</v>
      </c>
      <c r="K4942" s="104" t="s">
        <v>11980</v>
      </c>
      <c r="L4942" s="104"/>
      <c r="M4942" s="104"/>
      <c r="N4942" s="2043"/>
      <c r="O4942" s="104" t="str">
        <f t="shared" si="74"/>
        <v>71405.13102</v>
      </c>
      <c r="P4942" s="104" t="str">
        <f t="shared" si="75"/>
        <v>ОФР_71405.13102ДоляПерестраховщикаВВыкупныхСуммахПоДоговорамСтрахованияЖизни</v>
      </c>
    </row>
    <row r="4943" spans="1:16">
      <c r="A4943" s="104" t="s">
        <v>23398</v>
      </c>
      <c r="B4943" s="104" t="s">
        <v>23399</v>
      </c>
      <c r="C4943" s="104" t="s">
        <v>11976</v>
      </c>
      <c r="D4943" s="104" t="s">
        <v>11977</v>
      </c>
      <c r="E4943" s="104" t="s">
        <v>11976</v>
      </c>
      <c r="F4943" s="104" t="s">
        <v>11982</v>
      </c>
      <c r="G4943" s="104" t="s">
        <v>11979</v>
      </c>
      <c r="H4943" s="104" t="b">
        <v>0</v>
      </c>
      <c r="I4943" s="104" t="b">
        <v>1</v>
      </c>
      <c r="J4943" s="104" t="s">
        <v>12034</v>
      </c>
      <c r="K4943" s="104" t="s">
        <v>11980</v>
      </c>
      <c r="L4943" s="104"/>
      <c r="M4943" s="104"/>
      <c r="N4943" s="2043"/>
      <c r="O4943" s="104" t="str">
        <f t="shared" si="74"/>
        <v>71405.13201</v>
      </c>
      <c r="P4943" s="104" t="str">
        <f t="shared" si="75"/>
        <v>ОФР_71405.13201ДоляПерестраховщикаВВыплатахПоДоговорамКлассифицированнымКакИнвестиционныеСНвпдв</v>
      </c>
    </row>
    <row r="4944" spans="1:16">
      <c r="A4944" s="104" t="s">
        <v>23400</v>
      </c>
      <c r="B4944" s="104" t="s">
        <v>23401</v>
      </c>
      <c r="C4944" s="104" t="s">
        <v>11976</v>
      </c>
      <c r="D4944" s="104" t="s">
        <v>11977</v>
      </c>
      <c r="E4944" s="104" t="s">
        <v>11976</v>
      </c>
      <c r="F4944" s="104" t="s">
        <v>11982</v>
      </c>
      <c r="G4944" s="104" t="s">
        <v>11979</v>
      </c>
      <c r="H4944" s="104" t="b">
        <v>0</v>
      </c>
      <c r="I4944" s="104" t="b">
        <v>1</v>
      </c>
      <c r="J4944" s="104" t="s">
        <v>12034</v>
      </c>
      <c r="K4944" s="104" t="s">
        <v>11980</v>
      </c>
      <c r="L4944" s="104"/>
      <c r="M4944" s="104"/>
      <c r="N4944" s="2043"/>
      <c r="O4944" s="104" t="str">
        <f t="shared" si="74"/>
        <v>71405.13202</v>
      </c>
      <c r="P4944" s="104" t="str">
        <f t="shared" si="75"/>
        <v>ОФР_71405.13202ДоляПерестраховщикаВВыплатахВСвязиСРасторжениемДоговоровКлассифицированнымКакИнвестиционныеСНвпдв</v>
      </c>
    </row>
    <row r="4945" spans="1:16">
      <c r="A4945" s="104" t="s">
        <v>23402</v>
      </c>
      <c r="B4945" s="104" t="s">
        <v>23403</v>
      </c>
      <c r="C4945" s="104" t="s">
        <v>11976</v>
      </c>
      <c r="D4945" s="104" t="s">
        <v>11977</v>
      </c>
      <c r="E4945" s="104" t="s">
        <v>11976</v>
      </c>
      <c r="F4945" s="104" t="s">
        <v>11982</v>
      </c>
      <c r="G4945" s="104" t="s">
        <v>11979</v>
      </c>
      <c r="H4945" s="104" t="b">
        <v>0</v>
      </c>
      <c r="I4945" s="104" t="b">
        <v>1</v>
      </c>
      <c r="J4945" s="104" t="s">
        <v>12034</v>
      </c>
      <c r="K4945" s="104" t="s">
        <v>11980</v>
      </c>
      <c r="L4945" s="104"/>
      <c r="M4945" s="104"/>
      <c r="N4945" s="2043"/>
      <c r="O4945" s="104" t="str">
        <f t="shared" si="74"/>
        <v>71405.13301</v>
      </c>
      <c r="P4945" s="104" t="str">
        <f t="shared" si="75"/>
        <v>ОФР_71405.13301ДоляВРасходахНаОплатуЭкспертныхУслугСвязанныхСУрегулированиемУбытков</v>
      </c>
    </row>
    <row r="4946" spans="1:16">
      <c r="A4946" s="104" t="s">
        <v>23404</v>
      </c>
      <c r="B4946" s="104" t="s">
        <v>23405</v>
      </c>
      <c r="C4946" s="104" t="s">
        <v>11976</v>
      </c>
      <c r="D4946" s="104" t="s">
        <v>11977</v>
      </c>
      <c r="E4946" s="104" t="s">
        <v>11976</v>
      </c>
      <c r="F4946" s="104" t="s">
        <v>11982</v>
      </c>
      <c r="G4946" s="104" t="s">
        <v>11979</v>
      </c>
      <c r="H4946" s="104" t="b">
        <v>0</v>
      </c>
      <c r="I4946" s="104" t="b">
        <v>1</v>
      </c>
      <c r="J4946" s="104" t="s">
        <v>12034</v>
      </c>
      <c r="K4946" s="104" t="s">
        <v>11980</v>
      </c>
      <c r="L4946" s="104"/>
      <c r="M4946" s="104"/>
      <c r="N4946" s="2043"/>
      <c r="O4946" s="104" t="str">
        <f t="shared" si="74"/>
        <v>71405.13302</v>
      </c>
      <c r="P4946" s="104" t="str">
        <f t="shared" si="75"/>
        <v>ОФР_71405.13302ДоляВПрочихРасходахПоУрегулированиюУбытков</v>
      </c>
    </row>
    <row r="4947" spans="1:16">
      <c r="A4947" s="104" t="s">
        <v>23406</v>
      </c>
      <c r="B4947" s="104" t="s">
        <v>23407</v>
      </c>
      <c r="C4947" s="104" t="s">
        <v>11976</v>
      </c>
      <c r="D4947" s="104" t="s">
        <v>11977</v>
      </c>
      <c r="E4947" s="104" t="s">
        <v>11976</v>
      </c>
      <c r="F4947" s="104" t="s">
        <v>11982</v>
      </c>
      <c r="G4947" s="104" t="s">
        <v>11979</v>
      </c>
      <c r="H4947" s="104" t="b">
        <v>0</v>
      </c>
      <c r="I4947" s="104" t="b">
        <v>1</v>
      </c>
      <c r="J4947" s="104" t="s">
        <v>12034</v>
      </c>
      <c r="K4947" s="104" t="s">
        <v>11980</v>
      </c>
      <c r="L4947" s="104"/>
      <c r="M4947" s="104"/>
      <c r="N4947" s="2043"/>
      <c r="O4947" s="104" t="str">
        <f t="shared" si="74"/>
        <v>71405.13401</v>
      </c>
      <c r="P4947" s="104" t="str">
        <f t="shared" si="75"/>
        <v>ОФР_71405.13401ДоходыОтВосстановленияСписанияПоСудебнымРешениям</v>
      </c>
    </row>
    <row r="4948" spans="1:16">
      <c r="A4948" s="104" t="s">
        <v>23408</v>
      </c>
      <c r="B4948" s="104" t="s">
        <v>23409</v>
      </c>
      <c r="C4948" s="104" t="s">
        <v>11976</v>
      </c>
      <c r="D4948" s="104" t="s">
        <v>11977</v>
      </c>
      <c r="E4948" s="104" t="s">
        <v>11976</v>
      </c>
      <c r="F4948" s="104" t="s">
        <v>11982</v>
      </c>
      <c r="G4948" s="104" t="s">
        <v>11979</v>
      </c>
      <c r="H4948" s="104" t="b">
        <v>0</v>
      </c>
      <c r="I4948" s="104" t="b">
        <v>1</v>
      </c>
      <c r="J4948" s="104" t="s">
        <v>12034</v>
      </c>
      <c r="K4948" s="104" t="s">
        <v>11980</v>
      </c>
      <c r="L4948" s="104"/>
      <c r="M4948" s="104"/>
      <c r="N4948" s="2043"/>
      <c r="O4948" s="104" t="str">
        <f t="shared" si="74"/>
        <v>71407.14101</v>
      </c>
      <c r="P4948" s="104" t="str">
        <f t="shared" si="75"/>
        <v>ОФР_71407.14101УменьшениеМатематическогоРезерва</v>
      </c>
    </row>
    <row r="4949" spans="1:16">
      <c r="A4949" s="104" t="s">
        <v>23410</v>
      </c>
      <c r="B4949" s="104" t="s">
        <v>23411</v>
      </c>
      <c r="C4949" s="104" t="s">
        <v>11976</v>
      </c>
      <c r="D4949" s="104" t="s">
        <v>11977</v>
      </c>
      <c r="E4949" s="104" t="s">
        <v>11976</v>
      </c>
      <c r="F4949" s="104" t="s">
        <v>11982</v>
      </c>
      <c r="G4949" s="104" t="s">
        <v>11979</v>
      </c>
      <c r="H4949" s="104" t="b">
        <v>0</v>
      </c>
      <c r="I4949" s="104" t="b">
        <v>1</v>
      </c>
      <c r="J4949" s="104" t="s">
        <v>12034</v>
      </c>
      <c r="K4949" s="104" t="s">
        <v>11980</v>
      </c>
      <c r="L4949" s="104"/>
      <c r="M4949" s="104"/>
      <c r="N4949" s="2043"/>
      <c r="O4949" s="104" t="str">
        <f t="shared" si="74"/>
        <v>71407.14102</v>
      </c>
      <c r="P4949" s="104" t="str">
        <f t="shared" si="75"/>
        <v>ОФР_71407.14102УменьшениеМатематическогоРезерваДоведенногоДоНаилучшейОценки</v>
      </c>
    </row>
    <row r="4950" spans="1:16">
      <c r="A4950" s="104" t="s">
        <v>23412</v>
      </c>
      <c r="B4950" s="104" t="s">
        <v>23413</v>
      </c>
      <c r="C4950" s="104" t="s">
        <v>11976</v>
      </c>
      <c r="D4950" s="104" t="s">
        <v>11977</v>
      </c>
      <c r="E4950" s="104" t="s">
        <v>11976</v>
      </c>
      <c r="F4950" s="104" t="s">
        <v>11982</v>
      </c>
      <c r="G4950" s="104" t="s">
        <v>11979</v>
      </c>
      <c r="H4950" s="104" t="b">
        <v>0</v>
      </c>
      <c r="I4950" s="104" t="b">
        <v>1</v>
      </c>
      <c r="J4950" s="104" t="s">
        <v>12034</v>
      </c>
      <c r="K4950" s="104" t="s">
        <v>11980</v>
      </c>
      <c r="L4950" s="104"/>
      <c r="M4950" s="104"/>
      <c r="N4950" s="2043"/>
      <c r="O4950" s="104" t="str">
        <f t="shared" si="74"/>
        <v>71407.14103</v>
      </c>
      <c r="P4950" s="104" t="str">
        <f t="shared" si="75"/>
        <v>ОФР_71407.14103УменьшениеРезерваРасходовНаОбслуживаниеСтраховыхОбязательств</v>
      </c>
    </row>
    <row r="4951" spans="1:16">
      <c r="A4951" s="104" t="s">
        <v>23414</v>
      </c>
      <c r="B4951" s="104" t="s">
        <v>23415</v>
      </c>
      <c r="C4951" s="104" t="s">
        <v>11976</v>
      </c>
      <c r="D4951" s="104" t="s">
        <v>11977</v>
      </c>
      <c r="E4951" s="104" t="s">
        <v>11976</v>
      </c>
      <c r="F4951" s="104" t="s">
        <v>11982</v>
      </c>
      <c r="G4951" s="104" t="s">
        <v>11979</v>
      </c>
      <c r="H4951" s="104" t="b">
        <v>0</v>
      </c>
      <c r="I4951" s="104" t="b">
        <v>1</v>
      </c>
      <c r="J4951" s="104" t="s">
        <v>12034</v>
      </c>
      <c r="K4951" s="104" t="s">
        <v>11980</v>
      </c>
      <c r="L4951" s="104"/>
      <c r="M4951" s="104"/>
      <c r="N4951" s="2043"/>
      <c r="O4951" s="104" t="str">
        <f t="shared" si="74"/>
        <v>71407.14104</v>
      </c>
      <c r="P4951" s="104" t="str">
        <f t="shared" si="75"/>
        <v>ОФР_71407.14104УменьшениеРезерваРасходовНаОбслуживаниеСтраховыхОбязательствДоведенногоДоНаилучшейОценки</v>
      </c>
    </row>
    <row r="4952" spans="1:16">
      <c r="A4952" s="104" t="s">
        <v>23416</v>
      </c>
      <c r="B4952" s="104" t="s">
        <v>23417</v>
      </c>
      <c r="C4952" s="104" t="s">
        <v>11976</v>
      </c>
      <c r="D4952" s="104" t="s">
        <v>11977</v>
      </c>
      <c r="E4952" s="104" t="s">
        <v>11976</v>
      </c>
      <c r="F4952" s="104" t="s">
        <v>11982</v>
      </c>
      <c r="G4952" s="104" t="s">
        <v>11979</v>
      </c>
      <c r="H4952" s="104" t="b">
        <v>0</v>
      </c>
      <c r="I4952" s="104" t="b">
        <v>1</v>
      </c>
      <c r="J4952" s="104" t="s">
        <v>12034</v>
      </c>
      <c r="K4952" s="104" t="s">
        <v>11980</v>
      </c>
      <c r="L4952" s="104"/>
      <c r="M4952" s="104"/>
      <c r="N4952" s="2043"/>
      <c r="O4952" s="104" t="str">
        <f t="shared" si="74"/>
        <v>71407.14105</v>
      </c>
      <c r="P4952" s="104" t="str">
        <f t="shared" si="75"/>
        <v>ОФР_71407.14105УменьшениеРезерваЗаявленныхНоНеурегулированныхСтраховыхСлучаев</v>
      </c>
    </row>
    <row r="4953" spans="1:16">
      <c r="A4953" s="104" t="s">
        <v>23418</v>
      </c>
      <c r="B4953" s="104" t="s">
        <v>23419</v>
      </c>
      <c r="C4953" s="104" t="s">
        <v>11976</v>
      </c>
      <c r="D4953" s="104" t="s">
        <v>11977</v>
      </c>
      <c r="E4953" s="104" t="s">
        <v>11976</v>
      </c>
      <c r="F4953" s="104" t="s">
        <v>11982</v>
      </c>
      <c r="G4953" s="104" t="s">
        <v>11979</v>
      </c>
      <c r="H4953" s="104" t="b">
        <v>0</v>
      </c>
      <c r="I4953" s="104" t="b">
        <v>1</v>
      </c>
      <c r="J4953" s="104" t="s">
        <v>12034</v>
      </c>
      <c r="K4953" s="104" t="s">
        <v>11980</v>
      </c>
      <c r="L4953" s="104"/>
      <c r="M4953" s="104"/>
      <c r="N4953" s="2043"/>
      <c r="O4953" s="104" t="str">
        <f t="shared" si="74"/>
        <v>71407.14106</v>
      </c>
      <c r="P4953" s="104" t="str">
        <f t="shared" si="75"/>
        <v>ОФР_71407.14106УменьшениеРезерваЗаявленныхНоНеурегулированныхСтраховыхСлучаевДоведенногоДоНаилучшейОценки</v>
      </c>
    </row>
    <row r="4954" spans="1:16">
      <c r="A4954" s="104" t="s">
        <v>23420</v>
      </c>
      <c r="B4954" s="104" t="s">
        <v>23421</v>
      </c>
      <c r="C4954" s="104" t="s">
        <v>11976</v>
      </c>
      <c r="D4954" s="104" t="s">
        <v>11977</v>
      </c>
      <c r="E4954" s="104" t="s">
        <v>11976</v>
      </c>
      <c r="F4954" s="104" t="s">
        <v>11982</v>
      </c>
      <c r="G4954" s="104" t="s">
        <v>11979</v>
      </c>
      <c r="H4954" s="104" t="b">
        <v>0</v>
      </c>
      <c r="I4954" s="104" t="b">
        <v>1</v>
      </c>
      <c r="J4954" s="104" t="s">
        <v>12034</v>
      </c>
      <c r="K4954" s="104" t="s">
        <v>11980</v>
      </c>
      <c r="L4954" s="104"/>
      <c r="M4954" s="104"/>
      <c r="N4954" s="2043"/>
      <c r="O4954" s="104" t="str">
        <f t="shared" si="74"/>
        <v>71407.14107</v>
      </c>
      <c r="P4954" s="104" t="str">
        <f t="shared" si="75"/>
        <v>ОФР_71407.14107УменьшениеРезерваПроизошедшихНоНезаявленныхСтраховыхСлучаев</v>
      </c>
    </row>
    <row r="4955" spans="1:16">
      <c r="A4955" s="104" t="s">
        <v>23422</v>
      </c>
      <c r="B4955" s="104" t="s">
        <v>23423</v>
      </c>
      <c r="C4955" s="104" t="s">
        <v>11976</v>
      </c>
      <c r="D4955" s="104" t="s">
        <v>11977</v>
      </c>
      <c r="E4955" s="104" t="s">
        <v>11976</v>
      </c>
      <c r="F4955" s="104" t="s">
        <v>11982</v>
      </c>
      <c r="G4955" s="104" t="s">
        <v>11979</v>
      </c>
      <c r="H4955" s="104" t="b">
        <v>0</v>
      </c>
      <c r="I4955" s="104" t="b">
        <v>1</v>
      </c>
      <c r="J4955" s="104" t="s">
        <v>12034</v>
      </c>
      <c r="K4955" s="104" t="s">
        <v>11980</v>
      </c>
      <c r="L4955" s="104"/>
      <c r="M4955" s="104"/>
      <c r="N4955" s="2043"/>
      <c r="O4955" s="104" t="str">
        <f t="shared" si="74"/>
        <v>71407.14108</v>
      </c>
      <c r="P4955" s="104" t="str">
        <f t="shared" si="75"/>
        <v>ОФР_71407.14108УменьшениеРезерваПроизошедшихНоНезаявленныхСтраховыхСлучаевДоведенногоДоНаилучшейОценки</v>
      </c>
    </row>
    <row r="4956" spans="1:16">
      <c r="A4956" s="104" t="s">
        <v>23424</v>
      </c>
      <c r="B4956" s="104" t="s">
        <v>23425</v>
      </c>
      <c r="C4956" s="104" t="s">
        <v>11976</v>
      </c>
      <c r="D4956" s="104" t="s">
        <v>11977</v>
      </c>
      <c r="E4956" s="104" t="s">
        <v>11976</v>
      </c>
      <c r="F4956" s="104" t="s">
        <v>11982</v>
      </c>
      <c r="G4956" s="104" t="s">
        <v>11979</v>
      </c>
      <c r="H4956" s="104" t="b">
        <v>0</v>
      </c>
      <c r="I4956" s="104" t="b">
        <v>1</v>
      </c>
      <c r="J4956" s="104" t="s">
        <v>12034</v>
      </c>
      <c r="K4956" s="104" t="s">
        <v>11980</v>
      </c>
      <c r="L4956" s="104"/>
      <c r="M4956" s="104"/>
      <c r="N4956" s="2043"/>
      <c r="O4956" s="104" t="str">
        <f t="shared" si="74"/>
        <v>71407.14109</v>
      </c>
      <c r="P4956" s="104" t="str">
        <f t="shared" si="75"/>
        <v>ОФР_71407.14109УменьшениеРезерваДополнительныхВыплатСтраховыхБонусов</v>
      </c>
    </row>
    <row r="4957" spans="1:16">
      <c r="A4957" s="104" t="s">
        <v>23426</v>
      </c>
      <c r="B4957" s="104" t="s">
        <v>23427</v>
      </c>
      <c r="C4957" s="104" t="s">
        <v>11976</v>
      </c>
      <c r="D4957" s="104" t="s">
        <v>11977</v>
      </c>
      <c r="E4957" s="104" t="s">
        <v>11976</v>
      </c>
      <c r="F4957" s="104" t="s">
        <v>11982</v>
      </c>
      <c r="G4957" s="104" t="s">
        <v>11979</v>
      </c>
      <c r="H4957" s="104" t="b">
        <v>0</v>
      </c>
      <c r="I4957" s="104" t="b">
        <v>1</v>
      </c>
      <c r="J4957" s="104" t="s">
        <v>12034</v>
      </c>
      <c r="K4957" s="104" t="s">
        <v>11980</v>
      </c>
      <c r="L4957" s="104"/>
      <c r="M4957" s="104"/>
      <c r="N4957" s="2043"/>
      <c r="O4957" s="104" t="str">
        <f t="shared" si="74"/>
        <v>71407.14110</v>
      </c>
      <c r="P4957" s="104" t="str">
        <f t="shared" si="75"/>
        <v>ОФР_71407.14110УменьшениеРезерваДополнительныхВыплатСтраховыхБонусовДоведенногоДоНаилучшейОценки</v>
      </c>
    </row>
    <row r="4958" spans="1:16">
      <c r="A4958" s="104" t="s">
        <v>23428</v>
      </c>
      <c r="B4958" s="104" t="s">
        <v>23429</v>
      </c>
      <c r="C4958" s="104" t="s">
        <v>11976</v>
      </c>
      <c r="D4958" s="104" t="s">
        <v>11977</v>
      </c>
      <c r="E4958" s="104" t="s">
        <v>11976</v>
      </c>
      <c r="F4958" s="104" t="s">
        <v>11982</v>
      </c>
      <c r="G4958" s="104" t="s">
        <v>11979</v>
      </c>
      <c r="H4958" s="104" t="b">
        <v>0</v>
      </c>
      <c r="I4958" s="104" t="b">
        <v>1</v>
      </c>
      <c r="J4958" s="104" t="s">
        <v>12034</v>
      </c>
      <c r="K4958" s="104" t="s">
        <v>11980</v>
      </c>
      <c r="L4958" s="104"/>
      <c r="M4958" s="104"/>
      <c r="N4958" s="2043"/>
      <c r="O4958" s="104" t="str">
        <f t="shared" si="74"/>
        <v>71407.14111</v>
      </c>
      <c r="P4958" s="104" t="str">
        <f t="shared" si="75"/>
        <v>ОФР_71407.14111УменьшениеВыравнивающегоРезерва</v>
      </c>
    </row>
    <row r="4959" spans="1:16">
      <c r="A4959" s="104" t="s">
        <v>23430</v>
      </c>
      <c r="B4959" s="104" t="s">
        <v>23431</v>
      </c>
      <c r="C4959" s="104" t="s">
        <v>11976</v>
      </c>
      <c r="D4959" s="104" t="s">
        <v>11977</v>
      </c>
      <c r="E4959" s="104" t="s">
        <v>11976</v>
      </c>
      <c r="F4959" s="104" t="s">
        <v>11982</v>
      </c>
      <c r="G4959" s="104" t="s">
        <v>11979</v>
      </c>
      <c r="H4959" s="104" t="b">
        <v>0</v>
      </c>
      <c r="I4959" s="104" t="b">
        <v>1</v>
      </c>
      <c r="J4959" s="104" t="s">
        <v>12034</v>
      </c>
      <c r="K4959" s="104" t="s">
        <v>11980</v>
      </c>
      <c r="L4959" s="104"/>
      <c r="M4959" s="104"/>
      <c r="N4959" s="2043"/>
      <c r="O4959" s="104" t="str">
        <f t="shared" si="74"/>
        <v>71407.14112</v>
      </c>
      <c r="P4959" s="104" t="str">
        <f t="shared" si="75"/>
        <v>ОФР_71407.14112УменьшениеКорректировкиВыравнивающегоРезерва</v>
      </c>
    </row>
    <row r="4960" spans="1:16">
      <c r="A4960" s="104" t="s">
        <v>23432</v>
      </c>
      <c r="B4960" s="104" t="s">
        <v>23433</v>
      </c>
      <c r="C4960" s="104" t="s">
        <v>11976</v>
      </c>
      <c r="D4960" s="104" t="s">
        <v>11977</v>
      </c>
      <c r="E4960" s="104" t="s">
        <v>11976</v>
      </c>
      <c r="F4960" s="104" t="s">
        <v>11982</v>
      </c>
      <c r="G4960" s="104" t="s">
        <v>11979</v>
      </c>
      <c r="H4960" s="104" t="b">
        <v>0</v>
      </c>
      <c r="I4960" s="104" t="b">
        <v>1</v>
      </c>
      <c r="J4960" s="104" t="s">
        <v>12034</v>
      </c>
      <c r="K4960" s="104" t="s">
        <v>11980</v>
      </c>
      <c r="L4960" s="104"/>
      <c r="M4960" s="104"/>
      <c r="N4960" s="2043"/>
      <c r="O4960" s="104" t="str">
        <f t="shared" si="74"/>
        <v>71407.14113</v>
      </c>
      <c r="P4960" s="104" t="str">
        <f t="shared" si="75"/>
        <v>ОФР_71407.14113УменьшениеКорректировкиОбязательствДляОтраженияРезультатовПроверкиАдекватностиОбязательствПоДоговорамСтрахованияЖизни</v>
      </c>
    </row>
    <row r="4961" spans="1:16">
      <c r="A4961" s="104" t="s">
        <v>23434</v>
      </c>
      <c r="B4961" s="104" t="s">
        <v>23435</v>
      </c>
      <c r="C4961" s="104" t="s">
        <v>11976</v>
      </c>
      <c r="D4961" s="104" t="s">
        <v>11977</v>
      </c>
      <c r="E4961" s="104" t="s">
        <v>11976</v>
      </c>
      <c r="F4961" s="104" t="s">
        <v>11982</v>
      </c>
      <c r="G4961" s="104" t="s">
        <v>11979</v>
      </c>
      <c r="H4961" s="104" t="b">
        <v>0</v>
      </c>
      <c r="I4961" s="104" t="b">
        <v>1</v>
      </c>
      <c r="J4961" s="104" t="s">
        <v>12034</v>
      </c>
      <c r="K4961" s="104" t="s">
        <v>11980</v>
      </c>
      <c r="L4961" s="104"/>
      <c r="M4961" s="104"/>
      <c r="N4961" s="2043"/>
      <c r="O4961" s="104" t="str">
        <f t="shared" si="74"/>
        <v>71407.14114</v>
      </c>
      <c r="P4961" s="104" t="str">
        <f t="shared" si="75"/>
        <v>ОФР_71407.14114УменьшениеПрочихРезервовСтраховщиковПоДоговорамСтрахованияЖизни</v>
      </c>
    </row>
    <row r="4962" spans="1:16">
      <c r="A4962" s="104" t="s">
        <v>23436</v>
      </c>
      <c r="B4962" s="104" t="s">
        <v>23437</v>
      </c>
      <c r="C4962" s="104" t="s">
        <v>11976</v>
      </c>
      <c r="D4962" s="104" t="s">
        <v>11977</v>
      </c>
      <c r="E4962" s="104" t="s">
        <v>11976</v>
      </c>
      <c r="F4962" s="104" t="s">
        <v>11982</v>
      </c>
      <c r="G4962" s="104" t="s">
        <v>11979</v>
      </c>
      <c r="H4962" s="104" t="b">
        <v>0</v>
      </c>
      <c r="I4962" s="104" t="b">
        <v>1</v>
      </c>
      <c r="J4962" s="104" t="s">
        <v>12034</v>
      </c>
      <c r="K4962" s="104" t="s">
        <v>11980</v>
      </c>
      <c r="L4962" s="104"/>
      <c r="M4962" s="104"/>
      <c r="N4962" s="2043"/>
      <c r="O4962" s="104" t="str">
        <f t="shared" si="74"/>
        <v>71407.14201</v>
      </c>
      <c r="P4962" s="104" t="str">
        <f t="shared" si="75"/>
        <v>ОФР_71407.14201УменьшениеОбязательствПоДоговорамКлассифицированнымКакИнвестиционныеСНвпдв</v>
      </c>
    </row>
    <row r="4963" spans="1:16">
      <c r="A4963" s="104" t="s">
        <v>23438</v>
      </c>
      <c r="B4963" s="104" t="s">
        <v>23439</v>
      </c>
      <c r="C4963" s="104" t="s">
        <v>11976</v>
      </c>
      <c r="D4963" s="104" t="s">
        <v>11977</v>
      </c>
      <c r="E4963" s="104" t="s">
        <v>11976</v>
      </c>
      <c r="F4963" s="104" t="s">
        <v>11982</v>
      </c>
      <c r="G4963" s="104" t="s">
        <v>11979</v>
      </c>
      <c r="H4963" s="104" t="b">
        <v>0</v>
      </c>
      <c r="I4963" s="104" t="b">
        <v>1</v>
      </c>
      <c r="J4963" s="104" t="s">
        <v>12034</v>
      </c>
      <c r="K4963" s="104" t="s">
        <v>11980</v>
      </c>
      <c r="L4963" s="104"/>
      <c r="M4963" s="104"/>
      <c r="N4963" s="2043"/>
      <c r="O4963" s="104" t="str">
        <f t="shared" si="74"/>
        <v>71407.14301</v>
      </c>
      <c r="P4963" s="104" t="str">
        <f t="shared" si="75"/>
        <v>ОФР_71407.14301УвеличениеДолиПерестраховщикаВМатематическомРезерве</v>
      </c>
    </row>
    <row r="4964" spans="1:16">
      <c r="A4964" s="104" t="s">
        <v>23440</v>
      </c>
      <c r="B4964" s="104" t="s">
        <v>23441</v>
      </c>
      <c r="C4964" s="104" t="s">
        <v>11976</v>
      </c>
      <c r="D4964" s="104" t="s">
        <v>11977</v>
      </c>
      <c r="E4964" s="104" t="s">
        <v>11976</v>
      </c>
      <c r="F4964" s="104" t="s">
        <v>11982</v>
      </c>
      <c r="G4964" s="104" t="s">
        <v>11979</v>
      </c>
      <c r="H4964" s="104" t="b">
        <v>0</v>
      </c>
      <c r="I4964" s="104" t="b">
        <v>1</v>
      </c>
      <c r="J4964" s="104" t="s">
        <v>12034</v>
      </c>
      <c r="K4964" s="104" t="s">
        <v>11980</v>
      </c>
      <c r="L4964" s="104"/>
      <c r="M4964" s="104"/>
      <c r="N4964" s="2043"/>
      <c r="O4964" s="104" t="str">
        <f t="shared" ref="O4964:O5027" si="76">MID(A4964,5,11)</f>
        <v>71407.14302</v>
      </c>
      <c r="P4964" s="104" t="str">
        <f t="shared" ref="P4964:P5027" si="77">A4964</f>
        <v>ОФР_71407.14302УвеличениеДолиПерестраховщикаВМатематическомРезервеДоведенномДоНаилучшейОценки</v>
      </c>
    </row>
    <row r="4965" spans="1:16">
      <c r="A4965" s="104" t="s">
        <v>23442</v>
      </c>
      <c r="B4965" s="104" t="s">
        <v>23443</v>
      </c>
      <c r="C4965" s="104" t="s">
        <v>11976</v>
      </c>
      <c r="D4965" s="104" t="s">
        <v>11977</v>
      </c>
      <c r="E4965" s="104" t="s">
        <v>11976</v>
      </c>
      <c r="F4965" s="104" t="s">
        <v>11982</v>
      </c>
      <c r="G4965" s="104" t="s">
        <v>11979</v>
      </c>
      <c r="H4965" s="104" t="b">
        <v>0</v>
      </c>
      <c r="I4965" s="104" t="b">
        <v>1</v>
      </c>
      <c r="J4965" s="104" t="s">
        <v>12034</v>
      </c>
      <c r="K4965" s="104" t="s">
        <v>11980</v>
      </c>
      <c r="L4965" s="104"/>
      <c r="M4965" s="104"/>
      <c r="N4965" s="2043"/>
      <c r="O4965" s="104" t="str">
        <f t="shared" si="76"/>
        <v>71407.14303</v>
      </c>
      <c r="P4965" s="104" t="str">
        <f t="shared" si="77"/>
        <v>ОФР_71407.14303УвеличениеДолиПерестраховщикаВРезервеРасходовНаОбслуживаниеСтраховыхОбязательств</v>
      </c>
    </row>
    <row r="4966" spans="1:16">
      <c r="A4966" s="104" t="s">
        <v>23444</v>
      </c>
      <c r="B4966" s="104" t="s">
        <v>23445</v>
      </c>
      <c r="C4966" s="104" t="s">
        <v>11976</v>
      </c>
      <c r="D4966" s="104" t="s">
        <v>11977</v>
      </c>
      <c r="E4966" s="104" t="s">
        <v>11976</v>
      </c>
      <c r="F4966" s="104" t="s">
        <v>11982</v>
      </c>
      <c r="G4966" s="104" t="s">
        <v>11979</v>
      </c>
      <c r="H4966" s="104" t="b">
        <v>0</v>
      </c>
      <c r="I4966" s="104" t="b">
        <v>1</v>
      </c>
      <c r="J4966" s="104" t="s">
        <v>12034</v>
      </c>
      <c r="K4966" s="104" t="s">
        <v>11980</v>
      </c>
      <c r="L4966" s="104"/>
      <c r="M4966" s="104"/>
      <c r="N4966" s="2043"/>
      <c r="O4966" s="104" t="str">
        <f t="shared" si="76"/>
        <v>71407.14304</v>
      </c>
      <c r="P4966" s="104" t="str">
        <f t="shared" si="77"/>
        <v>ОФР_71407.14304УвеличениеДолиПерестраховщикаВРезервеРасходовНаОбслуживаниеСтраховыхОбязательствДоведенномДоНаилучшейОценки</v>
      </c>
    </row>
    <row r="4967" spans="1:16">
      <c r="A4967" s="104" t="s">
        <v>23446</v>
      </c>
      <c r="B4967" s="104" t="s">
        <v>23447</v>
      </c>
      <c r="C4967" s="104" t="s">
        <v>11976</v>
      </c>
      <c r="D4967" s="104" t="s">
        <v>11977</v>
      </c>
      <c r="E4967" s="104" t="s">
        <v>11976</v>
      </c>
      <c r="F4967" s="104" t="s">
        <v>11982</v>
      </c>
      <c r="G4967" s="104" t="s">
        <v>11979</v>
      </c>
      <c r="H4967" s="104" t="b">
        <v>0</v>
      </c>
      <c r="I4967" s="104" t="b">
        <v>1</v>
      </c>
      <c r="J4967" s="104" t="s">
        <v>12034</v>
      </c>
      <c r="K4967" s="104" t="s">
        <v>11980</v>
      </c>
      <c r="L4967" s="104"/>
      <c r="M4967" s="104"/>
      <c r="N4967" s="2043"/>
      <c r="O4967" s="104" t="str">
        <f t="shared" si="76"/>
        <v>71407.14305</v>
      </c>
      <c r="P4967" s="104" t="str">
        <f t="shared" si="77"/>
        <v>ОФР_71407.14305УвеличениеДолиПерестраховщикаВРезервеЗаявленныхНоНеурегулированныхУбытков</v>
      </c>
    </row>
    <row r="4968" spans="1:16">
      <c r="A4968" s="104" t="s">
        <v>23448</v>
      </c>
      <c r="B4968" s="104" t="s">
        <v>23449</v>
      </c>
      <c r="C4968" s="104" t="s">
        <v>11976</v>
      </c>
      <c r="D4968" s="104" t="s">
        <v>11977</v>
      </c>
      <c r="E4968" s="104" t="s">
        <v>11976</v>
      </c>
      <c r="F4968" s="104" t="s">
        <v>11982</v>
      </c>
      <c r="G4968" s="104" t="s">
        <v>11979</v>
      </c>
      <c r="H4968" s="104" t="b">
        <v>0</v>
      </c>
      <c r="I4968" s="104" t="b">
        <v>1</v>
      </c>
      <c r="J4968" s="104" t="s">
        <v>12034</v>
      </c>
      <c r="K4968" s="104" t="s">
        <v>11980</v>
      </c>
      <c r="L4968" s="104"/>
      <c r="M4968" s="104"/>
      <c r="N4968" s="2043"/>
      <c r="O4968" s="104" t="str">
        <f t="shared" si="76"/>
        <v>71407.14306</v>
      </c>
      <c r="P4968" s="104" t="str">
        <f t="shared" si="77"/>
        <v>ОФР_71407.14306УвеличениеДолиПерестраховщикаВРезервеЗаявленныхНоНеурегулированныхУбытковДоведенномДоНаилучшейОценки</v>
      </c>
    </row>
    <row r="4969" spans="1:16">
      <c r="A4969" s="104" t="s">
        <v>23450</v>
      </c>
      <c r="B4969" s="104" t="s">
        <v>23451</v>
      </c>
      <c r="C4969" s="104" t="s">
        <v>11976</v>
      </c>
      <c r="D4969" s="104" t="s">
        <v>11977</v>
      </c>
      <c r="E4969" s="104" t="s">
        <v>11976</v>
      </c>
      <c r="F4969" s="104" t="s">
        <v>11982</v>
      </c>
      <c r="G4969" s="104" t="s">
        <v>11979</v>
      </c>
      <c r="H4969" s="104" t="b">
        <v>0</v>
      </c>
      <c r="I4969" s="104" t="b">
        <v>1</v>
      </c>
      <c r="J4969" s="104" t="s">
        <v>12034</v>
      </c>
      <c r="K4969" s="104" t="s">
        <v>11980</v>
      </c>
      <c r="L4969" s="104"/>
      <c r="M4969" s="104"/>
      <c r="N4969" s="2043"/>
      <c r="O4969" s="104" t="str">
        <f t="shared" si="76"/>
        <v>71407.14307</v>
      </c>
      <c r="P4969" s="104" t="str">
        <f t="shared" si="77"/>
        <v>ОФР_71407.14307УвеличениеДолиПерестраховщикаВРезервеПроизошедшихНоНезаявленныхУбытков</v>
      </c>
    </row>
    <row r="4970" spans="1:16">
      <c r="A4970" s="104" t="s">
        <v>23452</v>
      </c>
      <c r="B4970" s="104" t="s">
        <v>23453</v>
      </c>
      <c r="C4970" s="104" t="s">
        <v>11976</v>
      </c>
      <c r="D4970" s="104" t="s">
        <v>11977</v>
      </c>
      <c r="E4970" s="104" t="s">
        <v>11976</v>
      </c>
      <c r="F4970" s="104" t="s">
        <v>11982</v>
      </c>
      <c r="G4970" s="104" t="s">
        <v>11979</v>
      </c>
      <c r="H4970" s="104" t="b">
        <v>0</v>
      </c>
      <c r="I4970" s="104" t="b">
        <v>1</v>
      </c>
      <c r="J4970" s="104" t="s">
        <v>12034</v>
      </c>
      <c r="K4970" s="104" t="s">
        <v>11980</v>
      </c>
      <c r="L4970" s="104"/>
      <c r="M4970" s="104"/>
      <c r="N4970" s="2043"/>
      <c r="O4970" s="104" t="str">
        <f t="shared" si="76"/>
        <v>71407.14308</v>
      </c>
      <c r="P4970" s="104" t="str">
        <f t="shared" si="77"/>
        <v>ОФР_71407.14308УвеличениеДолиПерестраховщикаВРезервеПроизошедшихНоНезаявленныхУбытковДоведенномДоНаилучшейОценки</v>
      </c>
    </row>
    <row r="4971" spans="1:16">
      <c r="A4971" s="104" t="s">
        <v>23454</v>
      </c>
      <c r="B4971" s="104" t="s">
        <v>23455</v>
      </c>
      <c r="C4971" s="104" t="s">
        <v>11976</v>
      </c>
      <c r="D4971" s="104" t="s">
        <v>11977</v>
      </c>
      <c r="E4971" s="104" t="s">
        <v>11976</v>
      </c>
      <c r="F4971" s="104" t="s">
        <v>11982</v>
      </c>
      <c r="G4971" s="104" t="s">
        <v>11979</v>
      </c>
      <c r="H4971" s="104" t="b">
        <v>0</v>
      </c>
      <c r="I4971" s="104" t="b">
        <v>1</v>
      </c>
      <c r="J4971" s="104" t="s">
        <v>12034</v>
      </c>
      <c r="K4971" s="104" t="s">
        <v>11980</v>
      </c>
      <c r="L4971" s="104"/>
      <c r="M4971" s="104"/>
      <c r="N4971" s="2043"/>
      <c r="O4971" s="104" t="str">
        <f t="shared" si="76"/>
        <v>71407.14309</v>
      </c>
      <c r="P4971" s="104" t="str">
        <f t="shared" si="77"/>
        <v>ОФР_71407.14309УвеличениеДолиПерестраховщиковВКорректировкеВыравнивающегоРезерва</v>
      </c>
    </row>
    <row r="4972" spans="1:16">
      <c r="A4972" s="104" t="s">
        <v>23456</v>
      </c>
      <c r="B4972" s="104" t="s">
        <v>23457</v>
      </c>
      <c r="C4972" s="104" t="s">
        <v>11976</v>
      </c>
      <c r="D4972" s="104" t="s">
        <v>11977</v>
      </c>
      <c r="E4972" s="104" t="s">
        <v>11976</v>
      </c>
      <c r="F4972" s="104" t="s">
        <v>11982</v>
      </c>
      <c r="G4972" s="104" t="s">
        <v>11979</v>
      </c>
      <c r="H4972" s="104" t="b">
        <v>0</v>
      </c>
      <c r="I4972" s="104" t="b">
        <v>1</v>
      </c>
      <c r="J4972" s="104" t="s">
        <v>12034</v>
      </c>
      <c r="K4972" s="104" t="s">
        <v>11980</v>
      </c>
      <c r="L4972" s="104"/>
      <c r="M4972" s="104"/>
      <c r="N4972" s="2043"/>
      <c r="O4972" s="104" t="str">
        <f t="shared" si="76"/>
        <v>71407.14310</v>
      </c>
      <c r="P4972" s="104" t="str">
        <f t="shared" si="77"/>
        <v>ОФР_71407.14310УвеличениеДолиПерестраховщиковВВыравнивающемРезерве</v>
      </c>
    </row>
    <row r="4973" spans="1:16">
      <c r="A4973" s="104" t="s">
        <v>23458</v>
      </c>
      <c r="B4973" s="104" t="s">
        <v>23459</v>
      </c>
      <c r="C4973" s="104" t="s">
        <v>11976</v>
      </c>
      <c r="D4973" s="104" t="s">
        <v>11977</v>
      </c>
      <c r="E4973" s="104" t="s">
        <v>11976</v>
      </c>
      <c r="F4973" s="104" t="s">
        <v>11982</v>
      </c>
      <c r="G4973" s="104" t="s">
        <v>11979</v>
      </c>
      <c r="H4973" s="104" t="b">
        <v>0</v>
      </c>
      <c r="I4973" s="104" t="b">
        <v>1</v>
      </c>
      <c r="J4973" s="104" t="s">
        <v>12034</v>
      </c>
      <c r="K4973" s="104" t="s">
        <v>11980</v>
      </c>
      <c r="L4973" s="104"/>
      <c r="M4973" s="104"/>
      <c r="N4973" s="2043"/>
      <c r="O4973" s="104" t="str">
        <f t="shared" si="76"/>
        <v>71407.14311</v>
      </c>
      <c r="P4973" s="104" t="str">
        <f t="shared" si="77"/>
        <v>ОФР_71407.14311УвеличениеКорректировкиДолиПерестраховщиковВОбязательствахДляОтраженияРезультатовПроверкиАдекватностиОбязательствПоДоговорамСтрахованияЖизни</v>
      </c>
    </row>
    <row r="4974" spans="1:16">
      <c r="A4974" s="104" t="s">
        <v>23460</v>
      </c>
      <c r="B4974" s="104" t="s">
        <v>23461</v>
      </c>
      <c r="C4974" s="104" t="s">
        <v>11976</v>
      </c>
      <c r="D4974" s="104" t="s">
        <v>11977</v>
      </c>
      <c r="E4974" s="104" t="s">
        <v>11976</v>
      </c>
      <c r="F4974" s="104" t="s">
        <v>11982</v>
      </c>
      <c r="G4974" s="104" t="s">
        <v>11979</v>
      </c>
      <c r="H4974" s="104" t="b">
        <v>0</v>
      </c>
      <c r="I4974" s="104" t="b">
        <v>1</v>
      </c>
      <c r="J4974" s="104" t="s">
        <v>12034</v>
      </c>
      <c r="K4974" s="104" t="s">
        <v>11980</v>
      </c>
      <c r="L4974" s="104"/>
      <c r="M4974" s="104"/>
      <c r="N4974" s="2043"/>
      <c r="O4974" s="104" t="str">
        <f t="shared" si="76"/>
        <v>71407.14401</v>
      </c>
      <c r="P4974" s="104" t="str">
        <f t="shared" si="77"/>
        <v>ОФР_71407.14401УвеличениеДолиПерестраховщикаВОбязательствахПоДоговорамКлассифицированнымКакИнвестиционныеСНвпдв</v>
      </c>
    </row>
    <row r="4975" spans="1:16">
      <c r="A4975" s="104" t="s">
        <v>23462</v>
      </c>
      <c r="B4975" s="104" t="s">
        <v>23463</v>
      </c>
      <c r="C4975" s="104" t="s">
        <v>11976</v>
      </c>
      <c r="D4975" s="104" t="s">
        <v>11977</v>
      </c>
      <c r="E4975" s="104" t="s">
        <v>11976</v>
      </c>
      <c r="F4975" s="104" t="s">
        <v>11982</v>
      </c>
      <c r="G4975" s="104" t="s">
        <v>11979</v>
      </c>
      <c r="H4975" s="104" t="b">
        <v>0</v>
      </c>
      <c r="I4975" s="104" t="b">
        <v>1</v>
      </c>
      <c r="J4975" s="104" t="s">
        <v>12034</v>
      </c>
      <c r="K4975" s="104" t="s">
        <v>11980</v>
      </c>
      <c r="L4975" s="104"/>
      <c r="M4975" s="104"/>
      <c r="N4975" s="2043"/>
      <c r="O4975" s="104" t="str">
        <f t="shared" si="76"/>
        <v>71409.15101</v>
      </c>
      <c r="P4975" s="104" t="str">
        <f t="shared" si="77"/>
        <v>ОФР_71409.15101ДоляПерестраховщикаВВыплатахПоДоговорамСтрахованияСострахования</v>
      </c>
    </row>
    <row r="4976" spans="1:16">
      <c r="A4976" s="104" t="s">
        <v>23464</v>
      </c>
      <c r="B4976" s="104" t="s">
        <v>23465</v>
      </c>
      <c r="C4976" s="104" t="s">
        <v>11976</v>
      </c>
      <c r="D4976" s="104" t="s">
        <v>11977</v>
      </c>
      <c r="E4976" s="104" t="s">
        <v>11976</v>
      </c>
      <c r="F4976" s="104" t="s">
        <v>11982</v>
      </c>
      <c r="G4976" s="104" t="s">
        <v>11979</v>
      </c>
      <c r="H4976" s="104" t="b">
        <v>0</v>
      </c>
      <c r="I4976" s="104" t="b">
        <v>1</v>
      </c>
      <c r="J4976" s="104" t="s">
        <v>12034</v>
      </c>
      <c r="K4976" s="104" t="s">
        <v>11980</v>
      </c>
      <c r="L4976" s="104"/>
      <c r="M4976" s="104"/>
      <c r="N4976" s="2043"/>
      <c r="O4976" s="104" t="str">
        <f t="shared" si="76"/>
        <v>71409.15102</v>
      </c>
      <c r="P4976" s="104" t="str">
        <f t="shared" si="77"/>
        <v>ОФР_71409.15102ДоляПерестраховщикаВВыплатахПоДоговорамПринятымВПерестрахование</v>
      </c>
    </row>
    <row r="4977" spans="1:16">
      <c r="A4977" s="104" t="s">
        <v>23466</v>
      </c>
      <c r="B4977" s="104" t="s">
        <v>23467</v>
      </c>
      <c r="C4977" s="104" t="s">
        <v>11976</v>
      </c>
      <c r="D4977" s="104" t="s">
        <v>11977</v>
      </c>
      <c r="E4977" s="104" t="s">
        <v>11976</v>
      </c>
      <c r="F4977" s="104" t="s">
        <v>11982</v>
      </c>
      <c r="G4977" s="104" t="s">
        <v>11979</v>
      </c>
      <c r="H4977" s="104" t="b">
        <v>0</v>
      </c>
      <c r="I4977" s="104" t="b">
        <v>1</v>
      </c>
      <c r="J4977" s="104" t="s">
        <v>12034</v>
      </c>
      <c r="K4977" s="104" t="s">
        <v>11980</v>
      </c>
      <c r="L4977" s="104"/>
      <c r="M4977" s="104"/>
      <c r="N4977" s="2043"/>
      <c r="O4977" s="104" t="str">
        <f t="shared" si="76"/>
        <v>71409.15201</v>
      </c>
      <c r="P4977" s="104" t="str">
        <f t="shared" si="77"/>
        <v>ОФР_71409.15201ДоляВРасходахНаОплатуЭкспертныхУслугСвязанныхСУрегулированиемУбытков</v>
      </c>
    </row>
    <row r="4978" spans="1:16">
      <c r="A4978" s="104" t="s">
        <v>23468</v>
      </c>
      <c r="B4978" s="104" t="s">
        <v>23469</v>
      </c>
      <c r="C4978" s="104" t="s">
        <v>11976</v>
      </c>
      <c r="D4978" s="104" t="s">
        <v>11977</v>
      </c>
      <c r="E4978" s="104" t="s">
        <v>11976</v>
      </c>
      <c r="F4978" s="104" t="s">
        <v>11982</v>
      </c>
      <c r="G4978" s="104" t="s">
        <v>11979</v>
      </c>
      <c r="H4978" s="104" t="b">
        <v>0</v>
      </c>
      <c r="I4978" s="104" t="b">
        <v>1</v>
      </c>
      <c r="J4978" s="104" t="s">
        <v>12034</v>
      </c>
      <c r="K4978" s="104" t="s">
        <v>11980</v>
      </c>
      <c r="L4978" s="104"/>
      <c r="M4978" s="104"/>
      <c r="N4978" s="2043"/>
      <c r="O4978" s="104" t="str">
        <f t="shared" si="76"/>
        <v>71409.15202</v>
      </c>
      <c r="P4978" s="104" t="str">
        <f t="shared" si="77"/>
        <v>ОФР_71409.15202ДоляВПрочихРасходахПоУрегулированиюУбытков</v>
      </c>
    </row>
    <row r="4979" spans="1:16">
      <c r="A4979" s="104" t="s">
        <v>23470</v>
      </c>
      <c r="B4979" s="104" t="s">
        <v>23471</v>
      </c>
      <c r="C4979" s="104" t="s">
        <v>11976</v>
      </c>
      <c r="D4979" s="104" t="s">
        <v>11977</v>
      </c>
      <c r="E4979" s="104" t="s">
        <v>11976</v>
      </c>
      <c r="F4979" s="104" t="s">
        <v>11982</v>
      </c>
      <c r="G4979" s="104" t="s">
        <v>11979</v>
      </c>
      <c r="H4979" s="104" t="b">
        <v>0</v>
      </c>
      <c r="I4979" s="104" t="b">
        <v>1</v>
      </c>
      <c r="J4979" s="104" t="s">
        <v>12034</v>
      </c>
      <c r="K4979" s="104" t="s">
        <v>11980</v>
      </c>
      <c r="L4979" s="104"/>
      <c r="M4979" s="104"/>
      <c r="N4979" s="2043"/>
      <c r="O4979" s="104" t="str">
        <f t="shared" si="76"/>
        <v>71409.15301</v>
      </c>
      <c r="P4979" s="104" t="str">
        <f t="shared" si="77"/>
        <v>ОФР_71409.15301ВосстановлениеСписанияПоСудебнымРешениям</v>
      </c>
    </row>
    <row r="4980" spans="1:16">
      <c r="A4980" s="104" t="s">
        <v>23472</v>
      </c>
      <c r="B4980" s="104" t="s">
        <v>23473</v>
      </c>
      <c r="C4980" s="104" t="s">
        <v>11976</v>
      </c>
      <c r="D4980" s="104" t="s">
        <v>11977</v>
      </c>
      <c r="E4980" s="104" t="s">
        <v>11976</v>
      </c>
      <c r="F4980" s="104" t="s">
        <v>11982</v>
      </c>
      <c r="G4980" s="104" t="s">
        <v>11979</v>
      </c>
      <c r="H4980" s="104" t="b">
        <v>0</v>
      </c>
      <c r="I4980" s="104" t="b">
        <v>1</v>
      </c>
      <c r="J4980" s="104" t="s">
        <v>12034</v>
      </c>
      <c r="K4980" s="104" t="s">
        <v>11980</v>
      </c>
      <c r="L4980" s="104"/>
      <c r="M4980" s="104"/>
      <c r="N4980" s="2043"/>
      <c r="O4980" s="104" t="str">
        <f t="shared" si="76"/>
        <v>71409.15302</v>
      </c>
      <c r="P4980" s="104" t="str">
        <f t="shared" si="77"/>
        <v>ОФР_71409.15302ПоложительнаяРазницаПоОперациямПрямогоВозмещенияУбытковУСтраховщикаПричинителяВреда</v>
      </c>
    </row>
    <row r="4981" spans="1:16">
      <c r="A4981" s="104" t="s">
        <v>23474</v>
      </c>
      <c r="B4981" s="104" t="s">
        <v>23475</v>
      </c>
      <c r="C4981" s="104" t="s">
        <v>11976</v>
      </c>
      <c r="D4981" s="104" t="s">
        <v>11977</v>
      </c>
      <c r="E4981" s="104" t="s">
        <v>11976</v>
      </c>
      <c r="F4981" s="104" t="s">
        <v>11982</v>
      </c>
      <c r="G4981" s="104" t="s">
        <v>11979</v>
      </c>
      <c r="H4981" s="104" t="b">
        <v>0</v>
      </c>
      <c r="I4981" s="104" t="b">
        <v>1</v>
      </c>
      <c r="J4981" s="104" t="s">
        <v>12034</v>
      </c>
      <c r="K4981" s="104" t="s">
        <v>11980</v>
      </c>
      <c r="L4981" s="104"/>
      <c r="M4981" s="104"/>
      <c r="N4981" s="2043"/>
      <c r="O4981" s="104" t="str">
        <f t="shared" si="76"/>
        <v>71409.15401</v>
      </c>
      <c r="P4981" s="104" t="str">
        <f t="shared" si="77"/>
        <v>ОФР_71409.15401УменьшениеРезерваЗаявленныхНоНеурегулированныхУбытков</v>
      </c>
    </row>
    <row r="4982" spans="1:16">
      <c r="A4982" s="104" t="s">
        <v>23476</v>
      </c>
      <c r="B4982" s="104" t="s">
        <v>23477</v>
      </c>
      <c r="C4982" s="104" t="s">
        <v>11976</v>
      </c>
      <c r="D4982" s="104" t="s">
        <v>11977</v>
      </c>
      <c r="E4982" s="104" t="s">
        <v>11976</v>
      </c>
      <c r="F4982" s="104" t="s">
        <v>11982</v>
      </c>
      <c r="G4982" s="104" t="s">
        <v>11979</v>
      </c>
      <c r="H4982" s="104" t="b">
        <v>0</v>
      </c>
      <c r="I4982" s="104" t="b">
        <v>1</v>
      </c>
      <c r="J4982" s="104" t="s">
        <v>12034</v>
      </c>
      <c r="K4982" s="104" t="s">
        <v>11980</v>
      </c>
      <c r="L4982" s="104"/>
      <c r="M4982" s="104"/>
      <c r="N4982" s="2043"/>
      <c r="O4982" s="104" t="str">
        <f t="shared" si="76"/>
        <v>71409.15402</v>
      </c>
      <c r="P4982" s="104" t="str">
        <f t="shared" si="77"/>
        <v>ОФР_71409.15402УменьшениеРезерваЗаявленныхНоНеурегулированныхУбытковДоведенногоДоНаилучшейОценки</v>
      </c>
    </row>
    <row r="4983" spans="1:16">
      <c r="A4983" s="104" t="s">
        <v>23478</v>
      </c>
      <c r="B4983" s="104" t="s">
        <v>23479</v>
      </c>
      <c r="C4983" s="104" t="s">
        <v>11976</v>
      </c>
      <c r="D4983" s="104" t="s">
        <v>11977</v>
      </c>
      <c r="E4983" s="104" t="s">
        <v>11976</v>
      </c>
      <c r="F4983" s="104" t="s">
        <v>11982</v>
      </c>
      <c r="G4983" s="104" t="s">
        <v>11979</v>
      </c>
      <c r="H4983" s="104" t="b">
        <v>0</v>
      </c>
      <c r="I4983" s="104" t="b">
        <v>1</v>
      </c>
      <c r="J4983" s="104" t="s">
        <v>12034</v>
      </c>
      <c r="K4983" s="104" t="s">
        <v>11980</v>
      </c>
      <c r="L4983" s="104"/>
      <c r="M4983" s="104"/>
      <c r="N4983" s="2043"/>
      <c r="O4983" s="104" t="str">
        <f t="shared" si="76"/>
        <v>71409.15403</v>
      </c>
      <c r="P4983" s="104" t="str">
        <f t="shared" si="77"/>
        <v>ОФР_71409.15403УменьшениеРезерваПроизошедшихНоНезаявленныхУбытков</v>
      </c>
    </row>
    <row r="4984" spans="1:16">
      <c r="A4984" s="104" t="s">
        <v>23480</v>
      </c>
      <c r="B4984" s="104" t="s">
        <v>23481</v>
      </c>
      <c r="C4984" s="104" t="s">
        <v>11976</v>
      </c>
      <c r="D4984" s="104" t="s">
        <v>11977</v>
      </c>
      <c r="E4984" s="104" t="s">
        <v>11976</v>
      </c>
      <c r="F4984" s="104" t="s">
        <v>11982</v>
      </c>
      <c r="G4984" s="104" t="s">
        <v>11979</v>
      </c>
      <c r="H4984" s="104" t="b">
        <v>0</v>
      </c>
      <c r="I4984" s="104" t="b">
        <v>1</v>
      </c>
      <c r="J4984" s="104" t="s">
        <v>12034</v>
      </c>
      <c r="K4984" s="104" t="s">
        <v>11980</v>
      </c>
      <c r="L4984" s="104"/>
      <c r="M4984" s="104"/>
      <c r="N4984" s="2043"/>
      <c r="O4984" s="104" t="str">
        <f t="shared" si="76"/>
        <v>71409.15404</v>
      </c>
      <c r="P4984" s="104" t="str">
        <f t="shared" si="77"/>
        <v>ОФР_71409.15404УменьшениеРезерваПроизошедшихНоНезаявленныхУбытковДоведенногоДоНаилучшейОценки</v>
      </c>
    </row>
    <row r="4985" spans="1:16">
      <c r="A4985" s="104" t="s">
        <v>23482</v>
      </c>
      <c r="B4985" s="104" t="s">
        <v>23483</v>
      </c>
      <c r="C4985" s="104" t="s">
        <v>11976</v>
      </c>
      <c r="D4985" s="104" t="s">
        <v>11977</v>
      </c>
      <c r="E4985" s="104" t="s">
        <v>11976</v>
      </c>
      <c r="F4985" s="104" t="s">
        <v>11982</v>
      </c>
      <c r="G4985" s="104" t="s">
        <v>11979</v>
      </c>
      <c r="H4985" s="104" t="b">
        <v>0</v>
      </c>
      <c r="I4985" s="104" t="b">
        <v>1</v>
      </c>
      <c r="J4985" s="104" t="s">
        <v>12034</v>
      </c>
      <c r="K4985" s="104" t="s">
        <v>11980</v>
      </c>
      <c r="L4985" s="104"/>
      <c r="M4985" s="104"/>
      <c r="N4985" s="2043"/>
      <c r="O4985" s="104" t="str">
        <f t="shared" si="76"/>
        <v>71409.15405</v>
      </c>
      <c r="P4985" s="104" t="str">
        <f t="shared" si="77"/>
        <v>ОФР_71409.15405УменьшениеРезерваПрямыхРасходовНаУрегулированиеУбытков</v>
      </c>
    </row>
    <row r="4986" spans="1:16">
      <c r="A4986" s="104" t="s">
        <v>23484</v>
      </c>
      <c r="B4986" s="104" t="s">
        <v>23485</v>
      </c>
      <c r="C4986" s="104" t="s">
        <v>11976</v>
      </c>
      <c r="D4986" s="104" t="s">
        <v>11977</v>
      </c>
      <c r="E4986" s="104" t="s">
        <v>11976</v>
      </c>
      <c r="F4986" s="104" t="s">
        <v>11982</v>
      </c>
      <c r="G4986" s="104" t="s">
        <v>11979</v>
      </c>
      <c r="H4986" s="104" t="b">
        <v>0</v>
      </c>
      <c r="I4986" s="104" t="b">
        <v>1</v>
      </c>
      <c r="J4986" s="104" t="s">
        <v>12034</v>
      </c>
      <c r="K4986" s="104" t="s">
        <v>11980</v>
      </c>
      <c r="L4986" s="104"/>
      <c r="M4986" s="104"/>
      <c r="N4986" s="2043"/>
      <c r="O4986" s="104" t="str">
        <f t="shared" si="76"/>
        <v>71409.15406</v>
      </c>
      <c r="P4986" s="104" t="str">
        <f t="shared" si="77"/>
        <v>ОФР_71409.15406УменьшениеРезерваКосвенныхРасходовНаУрегулированиеУбытков</v>
      </c>
    </row>
    <row r="4987" spans="1:16">
      <c r="A4987" s="104" t="s">
        <v>23486</v>
      </c>
      <c r="B4987" s="104" t="s">
        <v>23487</v>
      </c>
      <c r="C4987" s="104" t="s">
        <v>11976</v>
      </c>
      <c r="D4987" s="104" t="s">
        <v>11977</v>
      </c>
      <c r="E4987" s="104" t="s">
        <v>11976</v>
      </c>
      <c r="F4987" s="104" t="s">
        <v>11982</v>
      </c>
      <c r="G4987" s="104" t="s">
        <v>11979</v>
      </c>
      <c r="H4987" s="104" t="b">
        <v>0</v>
      </c>
      <c r="I4987" s="104" t="b">
        <v>1</v>
      </c>
      <c r="J4987" s="104" t="s">
        <v>12034</v>
      </c>
      <c r="K4987" s="104" t="s">
        <v>11980</v>
      </c>
      <c r="L4987" s="104"/>
      <c r="M4987" s="104"/>
      <c r="N4987" s="2043"/>
      <c r="O4987" s="104" t="str">
        <f t="shared" si="76"/>
        <v>71409.15407</v>
      </c>
      <c r="P4987" s="104" t="str">
        <f t="shared" si="77"/>
        <v>ОФР_71409.15407УменьшениеРезерваНеистекшегоРиска</v>
      </c>
    </row>
    <row r="4988" spans="1:16">
      <c r="A4988" s="104" t="s">
        <v>23488</v>
      </c>
      <c r="B4988" s="104" t="s">
        <v>23489</v>
      </c>
      <c r="C4988" s="104" t="s">
        <v>11976</v>
      </c>
      <c r="D4988" s="104" t="s">
        <v>11977</v>
      </c>
      <c r="E4988" s="104" t="s">
        <v>11976</v>
      </c>
      <c r="F4988" s="104" t="s">
        <v>11982</v>
      </c>
      <c r="G4988" s="104" t="s">
        <v>11979</v>
      </c>
      <c r="H4988" s="104" t="b">
        <v>0</v>
      </c>
      <c r="I4988" s="104" t="b">
        <v>1</v>
      </c>
      <c r="J4988" s="104" t="s">
        <v>12034</v>
      </c>
      <c r="K4988" s="104" t="s">
        <v>11980</v>
      </c>
      <c r="L4988" s="104"/>
      <c r="M4988" s="104"/>
      <c r="N4988" s="2043"/>
      <c r="O4988" s="104" t="str">
        <f t="shared" si="76"/>
        <v>71409.15501</v>
      </c>
      <c r="P4988" s="104" t="str">
        <f t="shared" si="77"/>
        <v>ОФР_71409.15501УменьшениеСтабилизационногоРезерва</v>
      </c>
    </row>
    <row r="4989" spans="1:16">
      <c r="A4989" s="104" t="s">
        <v>23490</v>
      </c>
      <c r="B4989" s="104" t="s">
        <v>23491</v>
      </c>
      <c r="C4989" s="104" t="s">
        <v>11976</v>
      </c>
      <c r="D4989" s="104" t="s">
        <v>11977</v>
      </c>
      <c r="E4989" s="104" t="s">
        <v>11976</v>
      </c>
      <c r="F4989" s="104" t="s">
        <v>11982</v>
      </c>
      <c r="G4989" s="104" t="s">
        <v>11979</v>
      </c>
      <c r="H4989" s="104" t="b">
        <v>0</v>
      </c>
      <c r="I4989" s="104" t="b">
        <v>1</v>
      </c>
      <c r="J4989" s="104" t="s">
        <v>12034</v>
      </c>
      <c r="K4989" s="104" t="s">
        <v>11980</v>
      </c>
      <c r="L4989" s="104"/>
      <c r="M4989" s="104"/>
      <c r="N4989" s="2043"/>
      <c r="O4989" s="104" t="str">
        <f t="shared" si="76"/>
        <v>71409.15502</v>
      </c>
      <c r="P4989" s="104" t="str">
        <f t="shared" si="77"/>
        <v>ОФР_71409.15502УменьшениеПрочихРезервовСтраховщиков</v>
      </c>
    </row>
    <row r="4990" spans="1:16">
      <c r="A4990" s="104" t="s">
        <v>23492</v>
      </c>
      <c r="B4990" s="104" t="s">
        <v>23493</v>
      </c>
      <c r="C4990" s="104" t="s">
        <v>11976</v>
      </c>
      <c r="D4990" s="104" t="s">
        <v>11977</v>
      </c>
      <c r="E4990" s="104" t="s">
        <v>11976</v>
      </c>
      <c r="F4990" s="104" t="s">
        <v>11982</v>
      </c>
      <c r="G4990" s="104" t="s">
        <v>11979</v>
      </c>
      <c r="H4990" s="104" t="b">
        <v>0</v>
      </c>
      <c r="I4990" s="104" t="b">
        <v>1</v>
      </c>
      <c r="J4990" s="104" t="s">
        <v>12034</v>
      </c>
      <c r="K4990" s="104" t="s">
        <v>11980</v>
      </c>
      <c r="L4990" s="104"/>
      <c r="M4990" s="104"/>
      <c r="N4990" s="2043"/>
      <c r="O4990" s="104" t="str">
        <f t="shared" si="76"/>
        <v>71409.15601</v>
      </c>
      <c r="P4990" s="104" t="str">
        <f t="shared" si="77"/>
        <v>ОФР_71409.15601УвеличениеДолиПерестраховщикаВРезервеЗаявленныхНоНеурегулированныхУбытков</v>
      </c>
    </row>
    <row r="4991" spans="1:16">
      <c r="A4991" s="104" t="s">
        <v>23494</v>
      </c>
      <c r="B4991" s="104" t="s">
        <v>23495</v>
      </c>
      <c r="C4991" s="104" t="s">
        <v>11976</v>
      </c>
      <c r="D4991" s="104" t="s">
        <v>11977</v>
      </c>
      <c r="E4991" s="104" t="s">
        <v>11976</v>
      </c>
      <c r="F4991" s="104" t="s">
        <v>11982</v>
      </c>
      <c r="G4991" s="104" t="s">
        <v>11979</v>
      </c>
      <c r="H4991" s="104" t="b">
        <v>0</v>
      </c>
      <c r="I4991" s="104" t="b">
        <v>1</v>
      </c>
      <c r="J4991" s="104" t="s">
        <v>12034</v>
      </c>
      <c r="K4991" s="104" t="s">
        <v>11980</v>
      </c>
      <c r="L4991" s="104"/>
      <c r="M4991" s="104"/>
      <c r="N4991" s="2043"/>
      <c r="O4991" s="104" t="str">
        <f t="shared" si="76"/>
        <v>71409.15602</v>
      </c>
      <c r="P4991" s="104" t="str">
        <f t="shared" si="77"/>
        <v>ОФР_71409.15602УвеличениеДолиПерестраховщикаВРезервеЗаявленныхНоНеурегулированныхУбытковДоведенногоДоНаилучшейОценки</v>
      </c>
    </row>
    <row r="4992" spans="1:16">
      <c r="A4992" s="104" t="s">
        <v>23496</v>
      </c>
      <c r="B4992" s="104" t="s">
        <v>23497</v>
      </c>
      <c r="C4992" s="104" t="s">
        <v>11976</v>
      </c>
      <c r="D4992" s="104" t="s">
        <v>11977</v>
      </c>
      <c r="E4992" s="104" t="s">
        <v>11976</v>
      </c>
      <c r="F4992" s="104" t="s">
        <v>11982</v>
      </c>
      <c r="G4992" s="104" t="s">
        <v>11979</v>
      </c>
      <c r="H4992" s="104" t="b">
        <v>0</v>
      </c>
      <c r="I4992" s="104" t="b">
        <v>1</v>
      </c>
      <c r="J4992" s="104" t="s">
        <v>12034</v>
      </c>
      <c r="K4992" s="104" t="s">
        <v>11980</v>
      </c>
      <c r="L4992" s="104"/>
      <c r="M4992" s="104"/>
      <c r="N4992" s="2043"/>
      <c r="O4992" s="104" t="str">
        <f t="shared" si="76"/>
        <v>71409.15603</v>
      </c>
      <c r="P4992" s="104" t="str">
        <f t="shared" si="77"/>
        <v>ОФР_71409.15603УвеличениеДолиПерестраховщикаВРезервеПроизошедшихНоНезаявленныхУбытков</v>
      </c>
    </row>
    <row r="4993" spans="1:16">
      <c r="A4993" s="104" t="s">
        <v>23498</v>
      </c>
      <c r="B4993" s="104" t="s">
        <v>23499</v>
      </c>
      <c r="C4993" s="104" t="s">
        <v>11976</v>
      </c>
      <c r="D4993" s="104" t="s">
        <v>11977</v>
      </c>
      <c r="E4993" s="104" t="s">
        <v>11976</v>
      </c>
      <c r="F4993" s="104" t="s">
        <v>11982</v>
      </c>
      <c r="G4993" s="104" t="s">
        <v>11979</v>
      </c>
      <c r="H4993" s="104" t="b">
        <v>0</v>
      </c>
      <c r="I4993" s="104" t="b">
        <v>1</v>
      </c>
      <c r="J4993" s="104" t="s">
        <v>12034</v>
      </c>
      <c r="K4993" s="104" t="s">
        <v>11980</v>
      </c>
      <c r="L4993" s="104"/>
      <c r="M4993" s="104"/>
      <c r="N4993" s="2043"/>
      <c r="O4993" s="104" t="str">
        <f t="shared" si="76"/>
        <v>71409.15604</v>
      </c>
      <c r="P4993" s="104" t="str">
        <f t="shared" si="77"/>
        <v>ОФР_71409.15604УвеличениеДолиПерестраховщикаВРезервеПроизошедшихНоНезаявленныхУбытковДоведенногоДоНаилучшейОценки</v>
      </c>
    </row>
    <row r="4994" spans="1:16">
      <c r="A4994" s="104" t="s">
        <v>23500</v>
      </c>
      <c r="B4994" s="104" t="s">
        <v>23501</v>
      </c>
      <c r="C4994" s="104" t="s">
        <v>11976</v>
      </c>
      <c r="D4994" s="104" t="s">
        <v>11977</v>
      </c>
      <c r="E4994" s="104" t="s">
        <v>11976</v>
      </c>
      <c r="F4994" s="104" t="s">
        <v>11982</v>
      </c>
      <c r="G4994" s="104" t="s">
        <v>11979</v>
      </c>
      <c r="H4994" s="104" t="b">
        <v>0</v>
      </c>
      <c r="I4994" s="104" t="b">
        <v>1</v>
      </c>
      <c r="J4994" s="104" t="s">
        <v>12034</v>
      </c>
      <c r="K4994" s="104" t="s">
        <v>11980</v>
      </c>
      <c r="L4994" s="104"/>
      <c r="M4994" s="104"/>
      <c r="N4994" s="2043"/>
      <c r="O4994" s="104" t="str">
        <f t="shared" si="76"/>
        <v>71409.15605</v>
      </c>
      <c r="P4994" s="104" t="str">
        <f t="shared" si="77"/>
        <v>ОФР_71409.15605УвеличениеДолиПерестраховщикаВРезервеРасходовНаУрегулированиеУбытков</v>
      </c>
    </row>
    <row r="4995" spans="1:16">
      <c r="A4995" s="104" t="s">
        <v>23502</v>
      </c>
      <c r="B4995" s="104" t="s">
        <v>23503</v>
      </c>
      <c r="C4995" s="104" t="s">
        <v>11976</v>
      </c>
      <c r="D4995" s="104" t="s">
        <v>11977</v>
      </c>
      <c r="E4995" s="104" t="s">
        <v>11976</v>
      </c>
      <c r="F4995" s="104" t="s">
        <v>11982</v>
      </c>
      <c r="G4995" s="104" t="s">
        <v>11979</v>
      </c>
      <c r="H4995" s="104" t="b">
        <v>0</v>
      </c>
      <c r="I4995" s="104" t="b">
        <v>1</v>
      </c>
      <c r="J4995" s="104" t="s">
        <v>12034</v>
      </c>
      <c r="K4995" s="104" t="s">
        <v>11980</v>
      </c>
      <c r="L4995" s="104"/>
      <c r="M4995" s="104"/>
      <c r="N4995" s="2043"/>
      <c r="O4995" s="104" t="str">
        <f t="shared" si="76"/>
        <v>71409.15606</v>
      </c>
      <c r="P4995" s="104" t="str">
        <f t="shared" si="77"/>
        <v>ОФР_71409.15606УвеличениеДолиПерестраховщиковВРезервеНеистекшегоРиска</v>
      </c>
    </row>
    <row r="4996" spans="1:16">
      <c r="A4996" s="104" t="s">
        <v>23504</v>
      </c>
      <c r="B4996" s="104" t="s">
        <v>23505</v>
      </c>
      <c r="C4996" s="104" t="s">
        <v>11976</v>
      </c>
      <c r="D4996" s="104" t="s">
        <v>11977</v>
      </c>
      <c r="E4996" s="104" t="s">
        <v>11976</v>
      </c>
      <c r="F4996" s="104" t="s">
        <v>11982</v>
      </c>
      <c r="G4996" s="104" t="s">
        <v>11979</v>
      </c>
      <c r="H4996" s="104" t="b">
        <v>0</v>
      </c>
      <c r="I4996" s="104" t="b">
        <v>1</v>
      </c>
      <c r="J4996" s="104" t="s">
        <v>12034</v>
      </c>
      <c r="K4996" s="104" t="s">
        <v>11980</v>
      </c>
      <c r="L4996" s="104"/>
      <c r="M4996" s="104"/>
      <c r="N4996" s="2043"/>
      <c r="O4996" s="104" t="str">
        <f t="shared" si="76"/>
        <v>71409.15701</v>
      </c>
      <c r="P4996" s="104" t="str">
        <f t="shared" si="77"/>
        <v>ОФР_71409.15701ДоходыПоСуброгационнымИРегресснымТребованиям</v>
      </c>
    </row>
    <row r="4997" spans="1:16">
      <c r="A4997" s="104" t="s">
        <v>23506</v>
      </c>
      <c r="B4997" s="104" t="s">
        <v>23507</v>
      </c>
      <c r="C4997" s="104" t="s">
        <v>11976</v>
      </c>
      <c r="D4997" s="104" t="s">
        <v>11977</v>
      </c>
      <c r="E4997" s="104" t="s">
        <v>11976</v>
      </c>
      <c r="F4997" s="104" t="s">
        <v>11982</v>
      </c>
      <c r="G4997" s="104" t="s">
        <v>11979</v>
      </c>
      <c r="H4997" s="104" t="b">
        <v>0</v>
      </c>
      <c r="I4997" s="104" t="b">
        <v>1</v>
      </c>
      <c r="J4997" s="104" t="s">
        <v>12034</v>
      </c>
      <c r="K4997" s="104" t="s">
        <v>11980</v>
      </c>
      <c r="L4997" s="104"/>
      <c r="M4997" s="104"/>
      <c r="N4997" s="2043"/>
      <c r="O4997" s="104" t="str">
        <f t="shared" si="76"/>
        <v>71409.15702</v>
      </c>
      <c r="P4997" s="104" t="str">
        <f t="shared" si="77"/>
        <v>ОФР_71409.15702ДоходыОтПолученияИмуществаИИлиЕгоГодныхОстатков</v>
      </c>
    </row>
    <row r="4998" spans="1:16">
      <c r="A4998" s="104" t="s">
        <v>23508</v>
      </c>
      <c r="B4998" s="104" t="s">
        <v>23509</v>
      </c>
      <c r="C4998" s="104" t="s">
        <v>11976</v>
      </c>
      <c r="D4998" s="104" t="s">
        <v>11977</v>
      </c>
      <c r="E4998" s="104" t="s">
        <v>11976</v>
      </c>
      <c r="F4998" s="104" t="s">
        <v>11982</v>
      </c>
      <c r="G4998" s="104" t="s">
        <v>11979</v>
      </c>
      <c r="H4998" s="104" t="b">
        <v>0</v>
      </c>
      <c r="I4998" s="104" t="b">
        <v>1</v>
      </c>
      <c r="J4998" s="104" t="s">
        <v>12034</v>
      </c>
      <c r="K4998" s="104" t="s">
        <v>11980</v>
      </c>
      <c r="L4998" s="104"/>
      <c r="M4998" s="104"/>
      <c r="N4998" s="2043"/>
      <c r="O4998" s="104" t="str">
        <f t="shared" si="76"/>
        <v>71409.15703</v>
      </c>
      <c r="P4998" s="104" t="str">
        <f t="shared" si="77"/>
        <v>ОФР_71409.15703ДоходыПодлежащиеВозмещениюСтраховщикомПотерпевшегоПоПрямомуВозмещениюУбытковВЧастиИнкассовыхСписаний</v>
      </c>
    </row>
    <row r="4999" spans="1:16">
      <c r="A4999" s="104" t="s">
        <v>23510</v>
      </c>
      <c r="B4999" s="104" t="s">
        <v>23511</v>
      </c>
      <c r="C4999" s="104" t="s">
        <v>11976</v>
      </c>
      <c r="D4999" s="104" t="s">
        <v>11977</v>
      </c>
      <c r="E4999" s="104" t="s">
        <v>11976</v>
      </c>
      <c r="F4999" s="104" t="s">
        <v>11982</v>
      </c>
      <c r="G4999" s="104" t="s">
        <v>11979</v>
      </c>
      <c r="H4999" s="104" t="b">
        <v>0</v>
      </c>
      <c r="I4999" s="104" t="b">
        <v>1</v>
      </c>
      <c r="J4999" s="104" t="s">
        <v>12034</v>
      </c>
      <c r="K4999" s="104" t="s">
        <v>11980</v>
      </c>
      <c r="L4999" s="104"/>
      <c r="M4999" s="104"/>
      <c r="N4999" s="2043"/>
      <c r="O4999" s="104" t="str">
        <f t="shared" si="76"/>
        <v>71409.15801</v>
      </c>
      <c r="P4999" s="104" t="str">
        <f t="shared" si="77"/>
        <v>ОФР_71409.15801УвеличениеВОценкахБудущихПоступленийПоСуброгацииИРегрессам</v>
      </c>
    </row>
    <row r="5000" spans="1:16">
      <c r="A5000" s="104" t="s">
        <v>23512</v>
      </c>
      <c r="B5000" s="104" t="s">
        <v>23513</v>
      </c>
      <c r="C5000" s="104" t="s">
        <v>11976</v>
      </c>
      <c r="D5000" s="104" t="s">
        <v>11977</v>
      </c>
      <c r="E5000" s="104" t="s">
        <v>11976</v>
      </c>
      <c r="F5000" s="104" t="s">
        <v>11982</v>
      </c>
      <c r="G5000" s="104" t="s">
        <v>11979</v>
      </c>
      <c r="H5000" s="104" t="b">
        <v>0</v>
      </c>
      <c r="I5000" s="104" t="b">
        <v>1</v>
      </c>
      <c r="J5000" s="104" t="s">
        <v>12034</v>
      </c>
      <c r="K5000" s="104" t="s">
        <v>11980</v>
      </c>
      <c r="L5000" s="104"/>
      <c r="M5000" s="104"/>
      <c r="N5000" s="2043"/>
      <c r="O5000" s="104" t="str">
        <f t="shared" si="76"/>
        <v>71409.15802</v>
      </c>
      <c r="P5000" s="104" t="str">
        <f t="shared" si="77"/>
        <v>ОФР_71409.15802УвеличениеВОценкахБудущихПоступленийОтРеализацииГодныхОстатковАбандонов</v>
      </c>
    </row>
    <row r="5001" spans="1:16">
      <c r="A5001" s="104" t="s">
        <v>23514</v>
      </c>
      <c r="B5001" s="104" t="s">
        <v>23515</v>
      </c>
      <c r="C5001" s="104" t="s">
        <v>11976</v>
      </c>
      <c r="D5001" s="104" t="s">
        <v>11977</v>
      </c>
      <c r="E5001" s="104" t="s">
        <v>11976</v>
      </c>
      <c r="F5001" s="104" t="s">
        <v>11982</v>
      </c>
      <c r="G5001" s="104" t="s">
        <v>11979</v>
      </c>
      <c r="H5001" s="104" t="b">
        <v>0</v>
      </c>
      <c r="I5001" s="104" t="b">
        <v>1</v>
      </c>
      <c r="J5001" s="104" t="s">
        <v>12034</v>
      </c>
      <c r="K5001" s="104" t="s">
        <v>11980</v>
      </c>
      <c r="L5001" s="104"/>
      <c r="M5001" s="104"/>
      <c r="N5001" s="2043"/>
      <c r="O5001" s="104" t="str">
        <f t="shared" si="76"/>
        <v>71409.15901</v>
      </c>
      <c r="P5001" s="104" t="str">
        <f t="shared" si="77"/>
        <v>ОФР_71409.15901УменьшениеДолиПерестраховщикаВОценкахБудущихПоступленийПоСуброгацииИРегрессам</v>
      </c>
    </row>
    <row r="5002" spans="1:16">
      <c r="A5002" s="104" t="s">
        <v>23516</v>
      </c>
      <c r="B5002" s="104" t="s">
        <v>23517</v>
      </c>
      <c r="C5002" s="104" t="s">
        <v>11976</v>
      </c>
      <c r="D5002" s="104" t="s">
        <v>11977</v>
      </c>
      <c r="E5002" s="104" t="s">
        <v>11976</v>
      </c>
      <c r="F5002" s="104" t="s">
        <v>11982</v>
      </c>
      <c r="G5002" s="104" t="s">
        <v>11979</v>
      </c>
      <c r="H5002" s="104" t="b">
        <v>0</v>
      </c>
      <c r="I5002" s="104" t="b">
        <v>1</v>
      </c>
      <c r="J5002" s="104" t="s">
        <v>12034</v>
      </c>
      <c r="K5002" s="104" t="s">
        <v>11980</v>
      </c>
      <c r="L5002" s="104"/>
      <c r="M5002" s="104"/>
      <c r="N5002" s="2043"/>
      <c r="O5002" s="104" t="str">
        <f t="shared" si="76"/>
        <v>71409.15902</v>
      </c>
      <c r="P5002" s="104" t="str">
        <f t="shared" si="77"/>
        <v>ОФР_71409.15902УменьшениеДолиПерестраховщикаВОценкахБудущихПоступленийОтРеализацииГодныхОстатковАбандонов</v>
      </c>
    </row>
    <row r="5003" spans="1:16">
      <c r="A5003" s="104" t="s">
        <v>23518</v>
      </c>
      <c r="B5003" s="104" t="s">
        <v>23519</v>
      </c>
      <c r="C5003" s="104" t="s">
        <v>11976</v>
      </c>
      <c r="D5003" s="104" t="s">
        <v>11977</v>
      </c>
      <c r="E5003" s="104" t="s">
        <v>11976</v>
      </c>
      <c r="F5003" s="104" t="s">
        <v>11982</v>
      </c>
      <c r="G5003" s="104" t="s">
        <v>11979</v>
      </c>
      <c r="H5003" s="104" t="b">
        <v>0</v>
      </c>
      <c r="I5003" s="104" t="b">
        <v>1</v>
      </c>
      <c r="J5003" s="104" t="s">
        <v>12034</v>
      </c>
      <c r="K5003" s="104" t="s">
        <v>11980</v>
      </c>
      <c r="L5003" s="104"/>
      <c r="M5003" s="104"/>
      <c r="N5003" s="2043"/>
      <c r="O5003" s="104" t="str">
        <f t="shared" si="76"/>
        <v>71411.16101</v>
      </c>
      <c r="P5003" s="104" t="str">
        <f t="shared" si="77"/>
        <v>ОФР_71411.16101УменьшениеВознагражденияСтраховымАгентамПрошлыхПериодовПоДоговорамСтрахованияЖизни</v>
      </c>
    </row>
    <row r="5004" spans="1:16">
      <c r="A5004" s="104" t="s">
        <v>23520</v>
      </c>
      <c r="B5004" s="104" t="s">
        <v>23521</v>
      </c>
      <c r="C5004" s="104" t="s">
        <v>11976</v>
      </c>
      <c r="D5004" s="104" t="s">
        <v>11977</v>
      </c>
      <c r="E5004" s="104" t="s">
        <v>11976</v>
      </c>
      <c r="F5004" s="104" t="s">
        <v>11982</v>
      </c>
      <c r="G5004" s="104" t="s">
        <v>11979</v>
      </c>
      <c r="H5004" s="104" t="b">
        <v>0</v>
      </c>
      <c r="I5004" s="104" t="b">
        <v>1</v>
      </c>
      <c r="J5004" s="104" t="s">
        <v>12034</v>
      </c>
      <c r="K5004" s="104" t="s">
        <v>11980</v>
      </c>
      <c r="L5004" s="104"/>
      <c r="M5004" s="104"/>
      <c r="N5004" s="2043"/>
      <c r="O5004" s="104" t="str">
        <f t="shared" si="76"/>
        <v>71411.16102</v>
      </c>
      <c r="P5004" s="104" t="str">
        <f t="shared" si="77"/>
        <v>ОФР_71411.16102УменьшениеВознагражденияСтраховымБрокерамПрошлыхПериодовПоДоговорамСтрахованияЖизни</v>
      </c>
    </row>
    <row r="5005" spans="1:16">
      <c r="A5005" s="104" t="s">
        <v>23522</v>
      </c>
      <c r="B5005" s="104" t="s">
        <v>23523</v>
      </c>
      <c r="C5005" s="104" t="s">
        <v>11976</v>
      </c>
      <c r="D5005" s="104" t="s">
        <v>11977</v>
      </c>
      <c r="E5005" s="104" t="s">
        <v>11976</v>
      </c>
      <c r="F5005" s="104" t="s">
        <v>11982</v>
      </c>
      <c r="G5005" s="104" t="s">
        <v>11979</v>
      </c>
      <c r="H5005" s="104" t="b">
        <v>0</v>
      </c>
      <c r="I5005" s="104" t="b">
        <v>1</v>
      </c>
      <c r="J5005" s="104" t="s">
        <v>12034</v>
      </c>
      <c r="K5005" s="104" t="s">
        <v>11980</v>
      </c>
      <c r="L5005" s="104"/>
      <c r="M5005" s="104"/>
      <c r="N5005" s="2043"/>
      <c r="O5005" s="104" t="str">
        <f t="shared" si="76"/>
        <v>71411.16201</v>
      </c>
      <c r="P5005" s="104" t="str">
        <f t="shared" si="77"/>
        <v>ОФР_71411.16201КомиссииПоДоговорамПереданнымВПерестрахование</v>
      </c>
    </row>
    <row r="5006" spans="1:16">
      <c r="A5006" s="104" t="s">
        <v>23524</v>
      </c>
      <c r="B5006" s="104" t="s">
        <v>23525</v>
      </c>
      <c r="C5006" s="104" t="s">
        <v>11976</v>
      </c>
      <c r="D5006" s="104" t="s">
        <v>11977</v>
      </c>
      <c r="E5006" s="104" t="s">
        <v>11976</v>
      </c>
      <c r="F5006" s="104" t="s">
        <v>11982</v>
      </c>
      <c r="G5006" s="104" t="s">
        <v>11979</v>
      </c>
      <c r="H5006" s="104" t="b">
        <v>0</v>
      </c>
      <c r="I5006" s="104" t="b">
        <v>1</v>
      </c>
      <c r="J5006" s="104" t="s">
        <v>12034</v>
      </c>
      <c r="K5006" s="104" t="s">
        <v>11980</v>
      </c>
      <c r="L5006" s="104"/>
      <c r="M5006" s="104"/>
      <c r="N5006" s="2043"/>
      <c r="O5006" s="104" t="str">
        <f t="shared" si="76"/>
        <v>71411.16202</v>
      </c>
      <c r="P5006" s="104" t="str">
        <f t="shared" si="77"/>
        <v>ОФР_71411.16202УвеличениеКомиссииПрошлыхПериодовПоДоговорамПереданнымВПерестрахование</v>
      </c>
    </row>
    <row r="5007" spans="1:16">
      <c r="A5007" s="104" t="s">
        <v>23526</v>
      </c>
      <c r="B5007" s="104" t="s">
        <v>23527</v>
      </c>
      <c r="C5007" s="104" t="s">
        <v>11976</v>
      </c>
      <c r="D5007" s="104" t="s">
        <v>11977</v>
      </c>
      <c r="E5007" s="104" t="s">
        <v>11976</v>
      </c>
      <c r="F5007" s="104" t="s">
        <v>11982</v>
      </c>
      <c r="G5007" s="104" t="s">
        <v>11979</v>
      </c>
      <c r="H5007" s="104" t="b">
        <v>0</v>
      </c>
      <c r="I5007" s="104" t="b">
        <v>1</v>
      </c>
      <c r="J5007" s="104" t="s">
        <v>12034</v>
      </c>
      <c r="K5007" s="104" t="s">
        <v>11980</v>
      </c>
      <c r="L5007" s="104"/>
      <c r="M5007" s="104"/>
      <c r="N5007" s="2043"/>
      <c r="O5007" s="104" t="str">
        <f t="shared" si="76"/>
        <v>71411.16301</v>
      </c>
      <c r="P5007" s="104" t="str">
        <f t="shared" si="77"/>
        <v>ОФР_71411.16301УвеличениеОтложенныхРасходовПоДоговорамСтрахованияЖизни</v>
      </c>
    </row>
    <row r="5008" spans="1:16">
      <c r="A5008" s="104" t="s">
        <v>23528</v>
      </c>
      <c r="B5008" s="104" t="s">
        <v>23529</v>
      </c>
      <c r="C5008" s="104" t="s">
        <v>11976</v>
      </c>
      <c r="D5008" s="104" t="s">
        <v>11977</v>
      </c>
      <c r="E5008" s="104" t="s">
        <v>11976</v>
      </c>
      <c r="F5008" s="104" t="s">
        <v>11982</v>
      </c>
      <c r="G5008" s="104" t="s">
        <v>11979</v>
      </c>
      <c r="H5008" s="104" t="b">
        <v>0</v>
      </c>
      <c r="I5008" s="104" t="b">
        <v>1</v>
      </c>
      <c r="J5008" s="104" t="s">
        <v>12034</v>
      </c>
      <c r="K5008" s="104" t="s">
        <v>11980</v>
      </c>
      <c r="L5008" s="104"/>
      <c r="M5008" s="104"/>
      <c r="N5008" s="2043"/>
      <c r="O5008" s="104" t="str">
        <f t="shared" si="76"/>
        <v>71411.16302</v>
      </c>
      <c r="P5008" s="104" t="str">
        <f t="shared" si="77"/>
        <v>ОФР_71411.16302УменьшениеОтложенныхДоходовПоДоговорамСтрахованияЖизниПереданнымВПерестрахование</v>
      </c>
    </row>
    <row r="5009" spans="1:16">
      <c r="A5009" s="104" t="s">
        <v>23530</v>
      </c>
      <c r="B5009" s="104" t="s">
        <v>23531</v>
      </c>
      <c r="C5009" s="104" t="s">
        <v>11976</v>
      </c>
      <c r="D5009" s="104" t="s">
        <v>11977</v>
      </c>
      <c r="E5009" s="104" t="s">
        <v>11976</v>
      </c>
      <c r="F5009" s="104" t="s">
        <v>11982</v>
      </c>
      <c r="G5009" s="104" t="s">
        <v>11979</v>
      </c>
      <c r="H5009" s="104" t="b">
        <v>0</v>
      </c>
      <c r="I5009" s="104" t="b">
        <v>1</v>
      </c>
      <c r="J5009" s="104" t="s">
        <v>12034</v>
      </c>
      <c r="K5009" s="104" t="s">
        <v>11980</v>
      </c>
      <c r="L5009" s="104"/>
      <c r="M5009" s="104"/>
      <c r="N5009" s="2043"/>
      <c r="O5009" s="104" t="str">
        <f t="shared" si="76"/>
        <v>71411.16303</v>
      </c>
      <c r="P5009" s="104" t="str">
        <f t="shared" si="77"/>
        <v>ОФР_71411.16303УвеличениеОтложенныхРасходовПоДоговорамСтрахованияЖизниПереданнымВПерестрахование</v>
      </c>
    </row>
    <row r="5010" spans="1:16">
      <c r="A5010" s="104" t="s">
        <v>23532</v>
      </c>
      <c r="B5010" s="104" t="s">
        <v>23533</v>
      </c>
      <c r="C5010" s="104" t="s">
        <v>11976</v>
      </c>
      <c r="D5010" s="104" t="s">
        <v>11977</v>
      </c>
      <c r="E5010" s="104" t="s">
        <v>11976</v>
      </c>
      <c r="F5010" s="104" t="s">
        <v>11982</v>
      </c>
      <c r="G5010" s="104" t="s">
        <v>11979</v>
      </c>
      <c r="H5010" s="104" t="b">
        <v>0</v>
      </c>
      <c r="I5010" s="104" t="b">
        <v>1</v>
      </c>
      <c r="J5010" s="104" t="s">
        <v>12034</v>
      </c>
      <c r="K5010" s="104" t="s">
        <v>11980</v>
      </c>
      <c r="L5010" s="104"/>
      <c r="M5010" s="104"/>
      <c r="N5010" s="2043"/>
      <c r="O5010" s="104" t="str">
        <f t="shared" si="76"/>
        <v>71413.17101</v>
      </c>
      <c r="P5010" s="104" t="str">
        <f t="shared" si="77"/>
        <v>ОФР_71413.17101УменьшениеВознагражденияСтраховымАгентамПрошлыхПериодовПоДоговорамСтрахованияИногоЧемСтрахованиеЖизни</v>
      </c>
    </row>
    <row r="5011" spans="1:16">
      <c r="A5011" s="104" t="s">
        <v>23534</v>
      </c>
      <c r="B5011" s="104" t="s">
        <v>23535</v>
      </c>
      <c r="C5011" s="104" t="s">
        <v>11976</v>
      </c>
      <c r="D5011" s="104" t="s">
        <v>11977</v>
      </c>
      <c r="E5011" s="104" t="s">
        <v>11976</v>
      </c>
      <c r="F5011" s="104" t="s">
        <v>11982</v>
      </c>
      <c r="G5011" s="104" t="s">
        <v>11979</v>
      </c>
      <c r="H5011" s="104" t="b">
        <v>0</v>
      </c>
      <c r="I5011" s="104" t="b">
        <v>1</v>
      </c>
      <c r="J5011" s="104" t="s">
        <v>12034</v>
      </c>
      <c r="K5011" s="104" t="s">
        <v>11980</v>
      </c>
      <c r="L5011" s="104"/>
      <c r="M5011" s="104"/>
      <c r="N5011" s="2043"/>
      <c r="O5011" s="104" t="str">
        <f t="shared" si="76"/>
        <v>71413.17102</v>
      </c>
      <c r="P5011" s="104" t="str">
        <f t="shared" si="77"/>
        <v>ОФР_71413.17102УменьшениеВознагражденияСтраховымБрокерамПрошлыхПериодовПоДоговорамСтрахованияИногоЧемСтрахованиеЖизни</v>
      </c>
    </row>
    <row r="5012" spans="1:16">
      <c r="A5012" s="104" t="s">
        <v>23536</v>
      </c>
      <c r="B5012" s="104" t="s">
        <v>23537</v>
      </c>
      <c r="C5012" s="104" t="s">
        <v>11976</v>
      </c>
      <c r="D5012" s="104" t="s">
        <v>11977</v>
      </c>
      <c r="E5012" s="104" t="s">
        <v>11976</v>
      </c>
      <c r="F5012" s="104" t="s">
        <v>11982</v>
      </c>
      <c r="G5012" s="104" t="s">
        <v>11979</v>
      </c>
      <c r="H5012" s="104" t="b">
        <v>0</v>
      </c>
      <c r="I5012" s="104" t="b">
        <v>1</v>
      </c>
      <c r="J5012" s="104" t="s">
        <v>12034</v>
      </c>
      <c r="K5012" s="104" t="s">
        <v>11980</v>
      </c>
      <c r="L5012" s="104"/>
      <c r="M5012" s="104"/>
      <c r="N5012" s="2043"/>
      <c r="O5012" s="104" t="str">
        <f t="shared" si="76"/>
        <v>71413.17201</v>
      </c>
      <c r="P5012" s="104" t="str">
        <f t="shared" si="77"/>
        <v>ОФР_71413.17201КомиссииПоДоговорамПереданнымВПерестрахование</v>
      </c>
    </row>
    <row r="5013" spans="1:16">
      <c r="A5013" s="104" t="s">
        <v>23538</v>
      </c>
      <c r="B5013" s="104" t="s">
        <v>23539</v>
      </c>
      <c r="C5013" s="104" t="s">
        <v>11976</v>
      </c>
      <c r="D5013" s="104" t="s">
        <v>11977</v>
      </c>
      <c r="E5013" s="104" t="s">
        <v>11976</v>
      </c>
      <c r="F5013" s="104" t="s">
        <v>11982</v>
      </c>
      <c r="G5013" s="104" t="s">
        <v>11979</v>
      </c>
      <c r="H5013" s="104" t="b">
        <v>0</v>
      </c>
      <c r="I5013" s="104" t="b">
        <v>1</v>
      </c>
      <c r="J5013" s="104" t="s">
        <v>12034</v>
      </c>
      <c r="K5013" s="104" t="s">
        <v>11980</v>
      </c>
      <c r="L5013" s="104"/>
      <c r="M5013" s="104"/>
      <c r="N5013" s="2043"/>
      <c r="O5013" s="104" t="str">
        <f t="shared" si="76"/>
        <v>71413.17202</v>
      </c>
      <c r="P5013" s="104" t="str">
        <f t="shared" si="77"/>
        <v>ОФР_71413.17202УвеличениеКомиссииПрошлыхПериодовПоДоговорамПереданнымВПерестрахование</v>
      </c>
    </row>
    <row r="5014" spans="1:16">
      <c r="A5014" s="104" t="s">
        <v>23540</v>
      </c>
      <c r="B5014" s="104" t="s">
        <v>23541</v>
      </c>
      <c r="C5014" s="104" t="s">
        <v>11976</v>
      </c>
      <c r="D5014" s="104" t="s">
        <v>11977</v>
      </c>
      <c r="E5014" s="104" t="s">
        <v>11976</v>
      </c>
      <c r="F5014" s="104" t="s">
        <v>11982</v>
      </c>
      <c r="G5014" s="104" t="s">
        <v>11979</v>
      </c>
      <c r="H5014" s="104" t="b">
        <v>0</v>
      </c>
      <c r="I5014" s="104" t="b">
        <v>1</v>
      </c>
      <c r="J5014" s="104" t="s">
        <v>12034</v>
      </c>
      <c r="K5014" s="104" t="s">
        <v>11980</v>
      </c>
      <c r="L5014" s="104"/>
      <c r="M5014" s="104"/>
      <c r="N5014" s="2043"/>
      <c r="O5014" s="104" t="str">
        <f t="shared" si="76"/>
        <v>71413.17301</v>
      </c>
      <c r="P5014" s="104" t="str">
        <f t="shared" si="77"/>
        <v>ОФР_71413.17301УвеличениеОтложенныхРасходовПоДоговорамСтрахованияИногоЧемСтрахованиеЖизни</v>
      </c>
    </row>
    <row r="5015" spans="1:16">
      <c r="A5015" s="104" t="s">
        <v>23542</v>
      </c>
      <c r="B5015" s="104" t="s">
        <v>23543</v>
      </c>
      <c r="C5015" s="104" t="s">
        <v>11976</v>
      </c>
      <c r="D5015" s="104" t="s">
        <v>11977</v>
      </c>
      <c r="E5015" s="104" t="s">
        <v>11976</v>
      </c>
      <c r="F5015" s="104" t="s">
        <v>11982</v>
      </c>
      <c r="G5015" s="104" t="s">
        <v>11979</v>
      </c>
      <c r="H5015" s="104" t="b">
        <v>0</v>
      </c>
      <c r="I5015" s="104" t="b">
        <v>1</v>
      </c>
      <c r="J5015" s="104" t="s">
        <v>12034</v>
      </c>
      <c r="K5015" s="104" t="s">
        <v>11980</v>
      </c>
      <c r="L5015" s="104"/>
      <c r="M5015" s="104"/>
      <c r="N5015" s="2043"/>
      <c r="O5015" s="104" t="str">
        <f t="shared" si="76"/>
        <v>71413.17302</v>
      </c>
      <c r="P5015" s="104" t="str">
        <f t="shared" si="77"/>
        <v>ОФР_71413.17302УменьшениеОтложенныхДоходовПоДоговорамСтрахованияИногоЧемСтрахованиеЖизниПереданнымВПерестрахование</v>
      </c>
    </row>
    <row r="5016" spans="1:16">
      <c r="A5016" s="104" t="s">
        <v>23544</v>
      </c>
      <c r="B5016" s="104" t="s">
        <v>23545</v>
      </c>
      <c r="C5016" s="104" t="s">
        <v>11976</v>
      </c>
      <c r="D5016" s="104" t="s">
        <v>11977</v>
      </c>
      <c r="E5016" s="104" t="s">
        <v>11976</v>
      </c>
      <c r="F5016" s="104" t="s">
        <v>11982</v>
      </c>
      <c r="G5016" s="104" t="s">
        <v>11979</v>
      </c>
      <c r="H5016" s="104" t="b">
        <v>0</v>
      </c>
      <c r="I5016" s="104" t="b">
        <v>1</v>
      </c>
      <c r="J5016" s="104" t="s">
        <v>12034</v>
      </c>
      <c r="K5016" s="104" t="s">
        <v>11980</v>
      </c>
      <c r="L5016" s="104"/>
      <c r="M5016" s="104"/>
      <c r="N5016" s="2043"/>
      <c r="O5016" s="104" t="str">
        <f t="shared" si="76"/>
        <v>71413.17303</v>
      </c>
      <c r="P5016" s="104" t="str">
        <f t="shared" si="77"/>
        <v>ОФР_71413.17303УвеличениеОтложенныхРасходовПоДоговорамСтрахованияИногоЧемСтрахованиеЖизниПереданнымВПерестрахование</v>
      </c>
    </row>
    <row r="5017" spans="1:16">
      <c r="A5017" s="104" t="s">
        <v>23546</v>
      </c>
      <c r="B5017" s="104" t="s">
        <v>23547</v>
      </c>
      <c r="C5017" s="104" t="s">
        <v>11976</v>
      </c>
      <c r="D5017" s="104" t="s">
        <v>11977</v>
      </c>
      <c r="E5017" s="104" t="s">
        <v>11976</v>
      </c>
      <c r="F5017" s="104" t="s">
        <v>11982</v>
      </c>
      <c r="G5017" s="104" t="s">
        <v>11979</v>
      </c>
      <c r="H5017" s="104" t="b">
        <v>0</v>
      </c>
      <c r="I5017" s="104" t="b">
        <v>1</v>
      </c>
      <c r="J5017" s="104" t="s">
        <v>12034</v>
      </c>
      <c r="K5017" s="104" t="s">
        <v>11980</v>
      </c>
      <c r="L5017" s="104"/>
      <c r="M5017" s="104"/>
      <c r="N5017" s="2043"/>
      <c r="O5017" s="104" t="str">
        <f t="shared" si="76"/>
        <v>71104.18101</v>
      </c>
      <c r="P5017" s="104" t="str">
        <f t="shared" si="77"/>
        <v>ОФР_71104.18101НачислениеКорректировкиУменьшающейАмортизированнуюСтоимостьДепозитнойСоставляющей</v>
      </c>
    </row>
    <row r="5018" spans="1:16">
      <c r="A5018" s="104" t="s">
        <v>23548</v>
      </c>
      <c r="B5018" s="104" t="s">
        <v>23549</v>
      </c>
      <c r="C5018" s="104" t="s">
        <v>11976</v>
      </c>
      <c r="D5018" s="104" t="s">
        <v>11977</v>
      </c>
      <c r="E5018" s="104" t="s">
        <v>11976</v>
      </c>
      <c r="F5018" s="104" t="s">
        <v>11982</v>
      </c>
      <c r="G5018" s="104" t="s">
        <v>11979</v>
      </c>
      <c r="H5018" s="104" t="b">
        <v>0</v>
      </c>
      <c r="I5018" s="104" t="b">
        <v>1</v>
      </c>
      <c r="J5018" s="104" t="s">
        <v>12034</v>
      </c>
      <c r="K5018" s="104" t="s">
        <v>11980</v>
      </c>
      <c r="L5018" s="104"/>
      <c r="M5018" s="104"/>
      <c r="N5018" s="2043"/>
      <c r="O5018" s="104" t="str">
        <f t="shared" si="76"/>
        <v>71507.18102</v>
      </c>
      <c r="P5018" s="104" t="str">
        <f t="shared" si="77"/>
        <v>ОФР_71507.18102УменьшениеСправедливойСтоимостиДепозитнойСоставляющей</v>
      </c>
    </row>
    <row r="5019" spans="1:16">
      <c r="A5019" s="104" t="s">
        <v>23550</v>
      </c>
      <c r="B5019" s="104" t="s">
        <v>23551</v>
      </c>
      <c r="C5019" s="104" t="s">
        <v>11976</v>
      </c>
      <c r="D5019" s="104" t="s">
        <v>11977</v>
      </c>
      <c r="E5019" s="104" t="s">
        <v>11976</v>
      </c>
      <c r="F5019" s="104" t="s">
        <v>11982</v>
      </c>
      <c r="G5019" s="104" t="s">
        <v>11979</v>
      </c>
      <c r="H5019" s="104" t="b">
        <v>0</v>
      </c>
      <c r="I5019" s="104" t="b">
        <v>1</v>
      </c>
      <c r="J5019" s="104" t="s">
        <v>12034</v>
      </c>
      <c r="K5019" s="104" t="s">
        <v>11980</v>
      </c>
      <c r="L5019" s="104"/>
      <c r="M5019" s="104"/>
      <c r="N5019" s="2043"/>
      <c r="O5019" s="104" t="str">
        <f t="shared" si="76"/>
        <v>71104.18201</v>
      </c>
      <c r="P5019" s="104" t="str">
        <f t="shared" si="77"/>
        <v>ОФР_71104.18201НачислениеКорректировкиУменьшающейАмортизированнуюСтоимостьОбязательствПоДоговорамКлассифицированнымКакИнвестиционныеБезНвпдв</v>
      </c>
    </row>
    <row r="5020" spans="1:16">
      <c r="A5020" s="104" t="s">
        <v>23552</v>
      </c>
      <c r="B5020" s="104" t="s">
        <v>23553</v>
      </c>
      <c r="C5020" s="104" t="s">
        <v>11976</v>
      </c>
      <c r="D5020" s="104" t="s">
        <v>11977</v>
      </c>
      <c r="E5020" s="104" t="s">
        <v>11976</v>
      </c>
      <c r="F5020" s="104" t="s">
        <v>11982</v>
      </c>
      <c r="G5020" s="104" t="s">
        <v>11979</v>
      </c>
      <c r="H5020" s="104" t="b">
        <v>0</v>
      </c>
      <c r="I5020" s="104" t="b">
        <v>1</v>
      </c>
      <c r="J5020" s="104" t="s">
        <v>12034</v>
      </c>
      <c r="K5020" s="104" t="s">
        <v>11980</v>
      </c>
      <c r="L5020" s="104"/>
      <c r="M5020" s="104"/>
      <c r="N5020" s="2043"/>
      <c r="O5020" s="104" t="str">
        <f t="shared" si="76"/>
        <v>71507.18202</v>
      </c>
      <c r="P5020" s="104" t="str">
        <f t="shared" si="77"/>
        <v>ОФР_71507.18202УменьшениеСправедливойСтоимостиОбязательствПоДоговорамКлассифицированнымКакИнвестиционныеБезНвпдв</v>
      </c>
    </row>
    <row r="5021" spans="1:16">
      <c r="A5021" s="104" t="s">
        <v>23554</v>
      </c>
      <c r="B5021" s="104" t="s">
        <v>23555</v>
      </c>
      <c r="C5021" s="104" t="s">
        <v>11976</v>
      </c>
      <c r="D5021" s="104" t="s">
        <v>11977</v>
      </c>
      <c r="E5021" s="104" t="s">
        <v>11976</v>
      </c>
      <c r="F5021" s="104" t="s">
        <v>11982</v>
      </c>
      <c r="G5021" s="104" t="s">
        <v>11979</v>
      </c>
      <c r="H5021" s="104" t="b">
        <v>0</v>
      </c>
      <c r="I5021" s="104" t="b">
        <v>1</v>
      </c>
      <c r="J5021" s="104" t="s">
        <v>12034</v>
      </c>
      <c r="K5021" s="104" t="s">
        <v>11980</v>
      </c>
      <c r="L5021" s="104"/>
      <c r="M5021" s="104"/>
      <c r="N5021" s="2043"/>
      <c r="O5021" s="104" t="str">
        <f t="shared" si="76"/>
        <v>71001.18301</v>
      </c>
      <c r="P5021" s="104" t="str">
        <f t="shared" si="77"/>
        <v>ОФР_71001.18301ПроцентныеДоходыПоДолеПерестраховщиковВОбязательствахПоДоговорамКлассифицированнымКакИнвестиционныеБезНвпдв</v>
      </c>
    </row>
    <row r="5022" spans="1:16">
      <c r="A5022" s="104" t="s">
        <v>23556</v>
      </c>
      <c r="B5022" s="104" t="s">
        <v>23557</v>
      </c>
      <c r="C5022" s="104" t="s">
        <v>11976</v>
      </c>
      <c r="D5022" s="104" t="s">
        <v>11977</v>
      </c>
      <c r="E5022" s="104" t="s">
        <v>11976</v>
      </c>
      <c r="F5022" s="104" t="s">
        <v>11982</v>
      </c>
      <c r="G5022" s="104" t="s">
        <v>11979</v>
      </c>
      <c r="H5022" s="104" t="b">
        <v>0</v>
      </c>
      <c r="I5022" s="104" t="b">
        <v>1</v>
      </c>
      <c r="J5022" s="104" t="s">
        <v>12034</v>
      </c>
      <c r="K5022" s="104" t="s">
        <v>11980</v>
      </c>
      <c r="L5022" s="104"/>
      <c r="M5022" s="104"/>
      <c r="N5022" s="2043"/>
      <c r="O5022" s="104" t="str">
        <f t="shared" si="76"/>
        <v>71005.18302</v>
      </c>
      <c r="P5022" s="104" t="str">
        <f t="shared" si="77"/>
        <v>ОФР_71005.18302НачислениеКорректировкиУвеличивающейДолюПерестраховщиковВАмортизированнойСтоимостиОбязательствПоДоговорамКлассифицированнымКакИнвестиционныеБезНвпдв</v>
      </c>
    </row>
    <row r="5023" spans="1:16">
      <c r="A5023" s="104" t="s">
        <v>23558</v>
      </c>
      <c r="B5023" s="104" t="s">
        <v>23559</v>
      </c>
      <c r="C5023" s="104" t="s">
        <v>11976</v>
      </c>
      <c r="D5023" s="104" t="s">
        <v>11977</v>
      </c>
      <c r="E5023" s="104" t="s">
        <v>11976</v>
      </c>
      <c r="F5023" s="104" t="s">
        <v>11982</v>
      </c>
      <c r="G5023" s="104" t="s">
        <v>11979</v>
      </c>
      <c r="H5023" s="104" t="b">
        <v>0</v>
      </c>
      <c r="I5023" s="104" t="b">
        <v>1</v>
      </c>
      <c r="J5023" s="104" t="s">
        <v>12034</v>
      </c>
      <c r="K5023" s="104" t="s">
        <v>11980</v>
      </c>
      <c r="L5023" s="104"/>
      <c r="M5023" s="104"/>
      <c r="N5023" s="2043"/>
      <c r="O5023" s="104" t="str">
        <f t="shared" si="76"/>
        <v>71501.18303</v>
      </c>
      <c r="P5023" s="104" t="str">
        <f t="shared" si="77"/>
        <v>ОФР_71501.18303УвеличениеДолиПерестраховщиковВСправедливойСтоимостиОбязательствПоДоговорамКлассифицированнымКакИнвестиционныеБезНвпдв</v>
      </c>
    </row>
    <row r="5024" spans="1:16">
      <c r="A5024" s="104" t="s">
        <v>23560</v>
      </c>
      <c r="B5024" s="104" t="s">
        <v>23561</v>
      </c>
      <c r="C5024" s="104" t="s">
        <v>11976</v>
      </c>
      <c r="D5024" s="104" t="s">
        <v>11977</v>
      </c>
      <c r="E5024" s="104" t="s">
        <v>11976</v>
      </c>
      <c r="F5024" s="104" t="s">
        <v>11982</v>
      </c>
      <c r="G5024" s="104" t="s">
        <v>11979</v>
      </c>
      <c r="H5024" s="104" t="b">
        <v>0</v>
      </c>
      <c r="I5024" s="104" t="b">
        <v>1</v>
      </c>
      <c r="J5024" s="104" t="s">
        <v>12034</v>
      </c>
      <c r="K5024" s="104" t="s">
        <v>11980</v>
      </c>
      <c r="L5024" s="104"/>
      <c r="M5024" s="104"/>
      <c r="N5024" s="2043"/>
      <c r="O5024" s="104" t="str">
        <f t="shared" si="76"/>
        <v>71415.18401</v>
      </c>
      <c r="P5024" s="104" t="str">
        <f t="shared" si="77"/>
        <v>ОФР_71415.18401ДоходыОтВосстановленияСуммРезервовПодОбесценениеПоОперациямСтрахования</v>
      </c>
    </row>
    <row r="5025" spans="1:16">
      <c r="A5025" s="104" t="s">
        <v>23562</v>
      </c>
      <c r="B5025" s="104" t="s">
        <v>23563</v>
      </c>
      <c r="C5025" s="104" t="s">
        <v>11976</v>
      </c>
      <c r="D5025" s="104" t="s">
        <v>11977</v>
      </c>
      <c r="E5025" s="104" t="s">
        <v>11976</v>
      </c>
      <c r="F5025" s="104" t="s">
        <v>11982</v>
      </c>
      <c r="G5025" s="104" t="s">
        <v>11979</v>
      </c>
      <c r="H5025" s="104" t="b">
        <v>0</v>
      </c>
      <c r="I5025" s="104" t="b">
        <v>1</v>
      </c>
      <c r="J5025" s="104" t="s">
        <v>12034</v>
      </c>
      <c r="K5025" s="104" t="s">
        <v>11980</v>
      </c>
      <c r="L5025" s="104"/>
      <c r="M5025" s="104"/>
      <c r="N5025" s="2043"/>
      <c r="O5025" s="104" t="str">
        <f t="shared" si="76"/>
        <v>71415.18402</v>
      </c>
      <c r="P5025" s="104" t="str">
        <f t="shared" si="77"/>
        <v>ОФР_71415.18402ДоходыОтВосстановленияСуммРезервовПодОбесценениеПоОперациямПерестрахованияПоДоговорамПринятымВПерестрахование</v>
      </c>
    </row>
    <row r="5026" spans="1:16">
      <c r="A5026" s="104" t="s">
        <v>23564</v>
      </c>
      <c r="B5026" s="104" t="s">
        <v>23565</v>
      </c>
      <c r="C5026" s="104" t="s">
        <v>11976</v>
      </c>
      <c r="D5026" s="104" t="s">
        <v>11977</v>
      </c>
      <c r="E5026" s="104" t="s">
        <v>11976</v>
      </c>
      <c r="F5026" s="104" t="s">
        <v>11982</v>
      </c>
      <c r="G5026" s="104" t="s">
        <v>11979</v>
      </c>
      <c r="H5026" s="104" t="b">
        <v>0</v>
      </c>
      <c r="I5026" s="104" t="b">
        <v>1</v>
      </c>
      <c r="J5026" s="104" t="s">
        <v>12034</v>
      </c>
      <c r="K5026" s="104" t="s">
        <v>11980</v>
      </c>
      <c r="L5026" s="104"/>
      <c r="M5026" s="104"/>
      <c r="N5026" s="2043"/>
      <c r="O5026" s="104" t="str">
        <f t="shared" si="76"/>
        <v>71415.18403</v>
      </c>
      <c r="P5026" s="104" t="str">
        <f t="shared" si="77"/>
        <v>ОФР_71415.18403ДоходыОтВосстановленияСуммРезервовПодОбесценениеПоОперациямПерестрахованияПоДоговорамПереданнымВПерестрахование</v>
      </c>
    </row>
    <row r="5027" spans="1:16">
      <c r="A5027" s="104" t="s">
        <v>23566</v>
      </c>
      <c r="B5027" s="104" t="s">
        <v>23567</v>
      </c>
      <c r="C5027" s="104" t="s">
        <v>11976</v>
      </c>
      <c r="D5027" s="104" t="s">
        <v>11977</v>
      </c>
      <c r="E5027" s="104" t="s">
        <v>11976</v>
      </c>
      <c r="F5027" s="104" t="s">
        <v>11982</v>
      </c>
      <c r="G5027" s="104" t="s">
        <v>11979</v>
      </c>
      <c r="H5027" s="104" t="b">
        <v>0</v>
      </c>
      <c r="I5027" s="104" t="b">
        <v>1</v>
      </c>
      <c r="J5027" s="104" t="s">
        <v>12034</v>
      </c>
      <c r="K5027" s="104" t="s">
        <v>11980</v>
      </c>
      <c r="L5027" s="104"/>
      <c r="M5027" s="104"/>
      <c r="N5027" s="2043"/>
      <c r="O5027" s="104" t="str">
        <f t="shared" si="76"/>
        <v>71415.18404</v>
      </c>
      <c r="P5027" s="104" t="str">
        <f t="shared" si="77"/>
        <v>ОФР_71415.18404ДоходыОтСписанияКредиторскойЗадолженностиПоОперациямСтрахования</v>
      </c>
    </row>
    <row r="5028" spans="1:16">
      <c r="A5028" s="104" t="s">
        <v>23568</v>
      </c>
      <c r="B5028" s="104" t="s">
        <v>23569</v>
      </c>
      <c r="C5028" s="104" t="s">
        <v>11976</v>
      </c>
      <c r="D5028" s="104" t="s">
        <v>11977</v>
      </c>
      <c r="E5028" s="104" t="s">
        <v>11976</v>
      </c>
      <c r="F5028" s="104" t="s">
        <v>11982</v>
      </c>
      <c r="G5028" s="104" t="s">
        <v>11979</v>
      </c>
      <c r="H5028" s="104" t="b">
        <v>0</v>
      </c>
      <c r="I5028" s="104" t="b">
        <v>1</v>
      </c>
      <c r="J5028" s="104" t="s">
        <v>12034</v>
      </c>
      <c r="K5028" s="104" t="s">
        <v>11980</v>
      </c>
      <c r="L5028" s="104"/>
      <c r="M5028" s="104"/>
      <c r="N5028" s="2043"/>
      <c r="O5028" s="104" t="str">
        <f t="shared" ref="O5028:O5091" si="78">MID(A5028,5,11)</f>
        <v>71415.18405</v>
      </c>
      <c r="P5028" s="104" t="str">
        <f t="shared" ref="P5028:P5091" si="79">A5028</f>
        <v>ОФР_71415.18405ДоходыОтСписанияКредиторскойЗадолженностиПоОперациямПерестрахованияПоДоговорамПринятымВПерестрахование</v>
      </c>
    </row>
    <row r="5029" spans="1:16">
      <c r="A5029" s="104" t="s">
        <v>23570</v>
      </c>
      <c r="B5029" s="104" t="s">
        <v>23571</v>
      </c>
      <c r="C5029" s="104" t="s">
        <v>11976</v>
      </c>
      <c r="D5029" s="104" t="s">
        <v>11977</v>
      </c>
      <c r="E5029" s="104" t="s">
        <v>11976</v>
      </c>
      <c r="F5029" s="104" t="s">
        <v>11982</v>
      </c>
      <c r="G5029" s="104" t="s">
        <v>11979</v>
      </c>
      <c r="H5029" s="104" t="b">
        <v>0</v>
      </c>
      <c r="I5029" s="104" t="b">
        <v>1</v>
      </c>
      <c r="J5029" s="104" t="s">
        <v>12034</v>
      </c>
      <c r="K5029" s="104" t="s">
        <v>11980</v>
      </c>
      <c r="L5029" s="104"/>
      <c r="M5029" s="104"/>
      <c r="N5029" s="2043"/>
      <c r="O5029" s="104" t="str">
        <f t="shared" si="78"/>
        <v>71415.18406</v>
      </c>
      <c r="P5029" s="104" t="str">
        <f t="shared" si="79"/>
        <v>ОФР_71415.18406ДоходыОтСписанияКредиторскойЗадолженностиПоОперациямПерестрахованияПоДоговорамПереданнымВПерестрахование</v>
      </c>
    </row>
    <row r="5030" spans="1:16">
      <c r="A5030" s="104" t="s">
        <v>23572</v>
      </c>
      <c r="B5030" s="104" t="s">
        <v>23573</v>
      </c>
      <c r="C5030" s="104" t="s">
        <v>11976</v>
      </c>
      <c r="D5030" s="104" t="s">
        <v>11977</v>
      </c>
      <c r="E5030" s="104" t="s">
        <v>11976</v>
      </c>
      <c r="F5030" s="104" t="s">
        <v>11982</v>
      </c>
      <c r="G5030" s="104" t="s">
        <v>11979</v>
      </c>
      <c r="H5030" s="104" t="b">
        <v>0</v>
      </c>
      <c r="I5030" s="104" t="b">
        <v>1</v>
      </c>
      <c r="J5030" s="104" t="s">
        <v>12034</v>
      </c>
      <c r="K5030" s="104" t="s">
        <v>11980</v>
      </c>
      <c r="L5030" s="104"/>
      <c r="M5030" s="104"/>
      <c r="N5030" s="2043"/>
      <c r="O5030" s="104" t="str">
        <f t="shared" si="78"/>
        <v>71509.18501</v>
      </c>
      <c r="P5030" s="104" t="str">
        <f t="shared" si="79"/>
        <v>ОФР_71509.18501ДоходыОтПереоценкиВстроенныхПроизводныхИнструментовПоДоговорамСтрахованияЖизни</v>
      </c>
    </row>
    <row r="5031" spans="1:16">
      <c r="A5031" s="104" t="s">
        <v>23574</v>
      </c>
      <c r="B5031" s="104" t="s">
        <v>23575</v>
      </c>
      <c r="C5031" s="104" t="s">
        <v>11976</v>
      </c>
      <c r="D5031" s="104" t="s">
        <v>11977</v>
      </c>
      <c r="E5031" s="104" t="s">
        <v>11976</v>
      </c>
      <c r="F5031" s="104" t="s">
        <v>11982</v>
      </c>
      <c r="G5031" s="104" t="s">
        <v>11979</v>
      </c>
      <c r="H5031" s="104" t="b">
        <v>0</v>
      </c>
      <c r="I5031" s="104" t="b">
        <v>1</v>
      </c>
      <c r="J5031" s="104" t="s">
        <v>12034</v>
      </c>
      <c r="K5031" s="104" t="s">
        <v>11980</v>
      </c>
      <c r="L5031" s="104"/>
      <c r="M5031" s="104"/>
      <c r="N5031" s="2043"/>
      <c r="O5031" s="104" t="str">
        <f t="shared" si="78"/>
        <v>71509.18502</v>
      </c>
      <c r="P5031" s="104" t="str">
        <f t="shared" si="79"/>
        <v>ОФР_71509.18502ДоходыОтПереоценкиВстроенныхПроизводныхИнструментовПоДоговорамКлассифицированнымКакИнвестиционныеСНвпдв</v>
      </c>
    </row>
    <row r="5032" spans="1:16">
      <c r="A5032" s="104" t="s">
        <v>23576</v>
      </c>
      <c r="B5032" s="104" t="s">
        <v>23577</v>
      </c>
      <c r="C5032" s="104" t="s">
        <v>11976</v>
      </c>
      <c r="D5032" s="104" t="s">
        <v>11977</v>
      </c>
      <c r="E5032" s="104" t="s">
        <v>11976</v>
      </c>
      <c r="F5032" s="104" t="s">
        <v>11982</v>
      </c>
      <c r="G5032" s="104" t="s">
        <v>11979</v>
      </c>
      <c r="H5032" s="104" t="b">
        <v>0</v>
      </c>
      <c r="I5032" s="104" t="b">
        <v>1</v>
      </c>
      <c r="J5032" s="104" t="s">
        <v>12034</v>
      </c>
      <c r="K5032" s="104" t="s">
        <v>11980</v>
      </c>
      <c r="L5032" s="104"/>
      <c r="M5032" s="104"/>
      <c r="N5032" s="2043"/>
      <c r="O5032" s="104" t="str">
        <f t="shared" si="78"/>
        <v>71415.18601</v>
      </c>
      <c r="P5032" s="104" t="str">
        <f t="shared" si="79"/>
        <v>ОФР_71415.18601ПрибыльПоДоговоруПередачиИПокупкиПортфеляДоговоровСтрахованияИПерестрахования</v>
      </c>
    </row>
    <row r="5033" spans="1:16">
      <c r="A5033" s="104" t="s">
        <v>23578</v>
      </c>
      <c r="B5033" s="104" t="s">
        <v>23579</v>
      </c>
      <c r="C5033" s="104" t="s">
        <v>11976</v>
      </c>
      <c r="D5033" s="104" t="s">
        <v>11977</v>
      </c>
      <c r="E5033" s="104" t="s">
        <v>11976</v>
      </c>
      <c r="F5033" s="104" t="s">
        <v>11982</v>
      </c>
      <c r="G5033" s="104" t="s">
        <v>11979</v>
      </c>
      <c r="H5033" s="104" t="b">
        <v>0</v>
      </c>
      <c r="I5033" s="104" t="b">
        <v>1</v>
      </c>
      <c r="J5033" s="104" t="s">
        <v>12034</v>
      </c>
      <c r="K5033" s="104" t="s">
        <v>11980</v>
      </c>
      <c r="L5033" s="104"/>
      <c r="M5033" s="104"/>
      <c r="N5033" s="2043"/>
      <c r="O5033" s="104" t="str">
        <f t="shared" si="78"/>
        <v>71415.18701</v>
      </c>
      <c r="P5033" s="104" t="str">
        <f t="shared" si="79"/>
        <v>ОФР_71415.18701ПроцентныеДоходыПоДепоСумм</v>
      </c>
    </row>
    <row r="5034" spans="1:16">
      <c r="A5034" s="104" t="s">
        <v>23580</v>
      </c>
      <c r="B5034" s="104" t="s">
        <v>23581</v>
      </c>
      <c r="C5034" s="104" t="s">
        <v>11976</v>
      </c>
      <c r="D5034" s="104" t="s">
        <v>11977</v>
      </c>
      <c r="E5034" s="104" t="s">
        <v>11976</v>
      </c>
      <c r="F5034" s="104" t="s">
        <v>11982</v>
      </c>
      <c r="G5034" s="104" t="s">
        <v>11979</v>
      </c>
      <c r="H5034" s="104" t="b">
        <v>0</v>
      </c>
      <c r="I5034" s="104" t="b">
        <v>1</v>
      </c>
      <c r="J5034" s="104" t="s">
        <v>12034</v>
      </c>
      <c r="K5034" s="104" t="s">
        <v>11980</v>
      </c>
      <c r="L5034" s="104"/>
      <c r="M5034" s="104"/>
      <c r="N5034" s="2043"/>
      <c r="O5034" s="104" t="str">
        <f t="shared" si="78"/>
        <v>71415.18702</v>
      </c>
      <c r="P5034" s="104" t="str">
        <f t="shared" si="79"/>
        <v>ОФР_71415.18702ТантьемыПоДоговорамПереданнымВПерестрахование</v>
      </c>
    </row>
    <row r="5035" spans="1:16">
      <c r="A5035" s="104" t="s">
        <v>23582</v>
      </c>
      <c r="B5035" s="104" t="s">
        <v>23583</v>
      </c>
      <c r="C5035" s="104" t="s">
        <v>11976</v>
      </c>
      <c r="D5035" s="104" t="s">
        <v>11977</v>
      </c>
      <c r="E5035" s="104" t="s">
        <v>11976</v>
      </c>
      <c r="F5035" s="104" t="s">
        <v>11982</v>
      </c>
      <c r="G5035" s="104" t="s">
        <v>11979</v>
      </c>
      <c r="H5035" s="104" t="b">
        <v>0</v>
      </c>
      <c r="I5035" s="104" t="b">
        <v>1</v>
      </c>
      <c r="J5035" s="104" t="s">
        <v>12034</v>
      </c>
      <c r="K5035" s="104" t="s">
        <v>11980</v>
      </c>
      <c r="L5035" s="104"/>
      <c r="M5035" s="104"/>
      <c r="N5035" s="2043"/>
      <c r="O5035" s="104" t="str">
        <f t="shared" si="78"/>
        <v>71417.19101</v>
      </c>
      <c r="P5035" s="104" t="str">
        <f t="shared" si="79"/>
        <v>ОФР_71417.19101ДоходПоОперациямСтрахованияБезЗначительногоСтраховогоРиска</v>
      </c>
    </row>
    <row r="5036" spans="1:16">
      <c r="A5036" s="104" t="s">
        <v>23584</v>
      </c>
      <c r="B5036" s="104" t="s">
        <v>23585</v>
      </c>
      <c r="C5036" s="104" t="s">
        <v>11976</v>
      </c>
      <c r="D5036" s="104" t="s">
        <v>11977</v>
      </c>
      <c r="E5036" s="104" t="s">
        <v>11976</v>
      </c>
      <c r="F5036" s="104" t="s">
        <v>11982</v>
      </c>
      <c r="G5036" s="104" t="s">
        <v>11979</v>
      </c>
      <c r="H5036" s="104" t="b">
        <v>0</v>
      </c>
      <c r="I5036" s="104" t="b">
        <v>1</v>
      </c>
      <c r="J5036" s="104" t="s">
        <v>12034</v>
      </c>
      <c r="K5036" s="104" t="s">
        <v>11980</v>
      </c>
      <c r="L5036" s="104"/>
      <c r="M5036" s="104"/>
      <c r="N5036" s="2043"/>
      <c r="O5036" s="104" t="str">
        <f t="shared" si="78"/>
        <v>71417.19201</v>
      </c>
      <c r="P5036" s="104" t="str">
        <f t="shared" si="79"/>
        <v>ОФР_71417.19201ДоходыПолученныеПодРасходыНаВедениеДелаОтТерриториальногоФондаОбязательногоМедицинскогоСтрахованияВСоответствииСДоговоромОФинансовомОбеспеченииОбязательногоМедицинскогоСтрахования</v>
      </c>
    </row>
    <row r="5037" spans="1:16">
      <c r="A5037" s="104" t="s">
        <v>23586</v>
      </c>
      <c r="B5037" s="104" t="s">
        <v>23587</v>
      </c>
      <c r="C5037" s="104" t="s">
        <v>11976</v>
      </c>
      <c r="D5037" s="104" t="s">
        <v>11977</v>
      </c>
      <c r="E5037" s="104" t="s">
        <v>11976</v>
      </c>
      <c r="F5037" s="104" t="s">
        <v>11982</v>
      </c>
      <c r="G5037" s="104" t="s">
        <v>11979</v>
      </c>
      <c r="H5037" s="104" t="b">
        <v>0</v>
      </c>
      <c r="I5037" s="104" t="b">
        <v>1</v>
      </c>
      <c r="J5037" s="104" t="s">
        <v>12034</v>
      </c>
      <c r="K5037" s="104" t="s">
        <v>11980</v>
      </c>
      <c r="L5037" s="104"/>
      <c r="M5037" s="104"/>
      <c r="N5037" s="2043"/>
      <c r="O5037" s="104" t="str">
        <f t="shared" si="78"/>
        <v>71417.19202</v>
      </c>
      <c r="P5037" s="104" t="str">
        <f t="shared" si="79"/>
        <v>ОФР_71417.19202ДоходОтСанкцийЗаНарушенияПриПредоставленииМедицинскойПомощи</v>
      </c>
    </row>
    <row r="5038" spans="1:16">
      <c r="A5038" s="104" t="s">
        <v>23588</v>
      </c>
      <c r="B5038" s="104" t="s">
        <v>23589</v>
      </c>
      <c r="C5038" s="104" t="s">
        <v>11976</v>
      </c>
      <c r="D5038" s="104" t="s">
        <v>11977</v>
      </c>
      <c r="E5038" s="104" t="s">
        <v>11976</v>
      </c>
      <c r="F5038" s="104" t="s">
        <v>11982</v>
      </c>
      <c r="G5038" s="104" t="s">
        <v>11979</v>
      </c>
      <c r="H5038" s="104" t="b">
        <v>0</v>
      </c>
      <c r="I5038" s="104" t="b">
        <v>1</v>
      </c>
      <c r="J5038" s="104" t="s">
        <v>12034</v>
      </c>
      <c r="K5038" s="104" t="s">
        <v>11980</v>
      </c>
      <c r="L5038" s="104"/>
      <c r="M5038" s="104"/>
      <c r="N5038" s="2043"/>
      <c r="O5038" s="104" t="str">
        <f t="shared" si="78"/>
        <v>71417.19203</v>
      </c>
      <c r="P5038" s="104" t="str">
        <f t="shared" si="79"/>
        <v>ОФР_71417.19203ДоходОтВыполненияУсловийФинансовогоОбеспеченияОбязательногоМедицинскогоСтрахования</v>
      </c>
    </row>
    <row r="5039" spans="1:16">
      <c r="A5039" s="104" t="s">
        <v>23590</v>
      </c>
      <c r="B5039" s="104" t="s">
        <v>23591</v>
      </c>
      <c r="C5039" s="104" t="s">
        <v>11976</v>
      </c>
      <c r="D5039" s="104" t="s">
        <v>11977</v>
      </c>
      <c r="E5039" s="104" t="s">
        <v>11976</v>
      </c>
      <c r="F5039" s="104" t="s">
        <v>11982</v>
      </c>
      <c r="G5039" s="104" t="s">
        <v>11979</v>
      </c>
      <c r="H5039" s="104" t="b">
        <v>0</v>
      </c>
      <c r="I5039" s="104" t="b">
        <v>1</v>
      </c>
      <c r="J5039" s="104" t="s">
        <v>12034</v>
      </c>
      <c r="K5039" s="104" t="s">
        <v>11980</v>
      </c>
      <c r="L5039" s="104"/>
      <c r="M5039" s="104"/>
      <c r="N5039" s="2043"/>
      <c r="O5039" s="104" t="str">
        <f t="shared" si="78"/>
        <v>71417.19204</v>
      </c>
      <c r="P5039" s="104" t="str">
        <f t="shared" si="79"/>
        <v>ОФР_71417.19204ДоходОтЭкономииГодовогоОбъемаСредств</v>
      </c>
    </row>
    <row r="5040" spans="1:16">
      <c r="A5040" s="104" t="s">
        <v>23592</v>
      </c>
      <c r="B5040" s="104" t="s">
        <v>23593</v>
      </c>
      <c r="C5040" s="104" t="s">
        <v>11976</v>
      </c>
      <c r="D5040" s="104" t="s">
        <v>11977</v>
      </c>
      <c r="E5040" s="104" t="s">
        <v>11976</v>
      </c>
      <c r="F5040" s="104" t="s">
        <v>11982</v>
      </c>
      <c r="G5040" s="104" t="s">
        <v>11979</v>
      </c>
      <c r="H5040" s="104" t="b">
        <v>0</v>
      </c>
      <c r="I5040" s="104" t="b">
        <v>1</v>
      </c>
      <c r="J5040" s="104" t="s">
        <v>12034</v>
      </c>
      <c r="K5040" s="104" t="s">
        <v>11980</v>
      </c>
      <c r="L5040" s="104"/>
      <c r="M5040" s="104"/>
      <c r="N5040" s="2043"/>
      <c r="O5040" s="104" t="str">
        <f t="shared" si="78"/>
        <v>71417.19205</v>
      </c>
      <c r="P5040" s="104" t="str">
        <f t="shared" si="79"/>
        <v>ОФР_71417.19205ДоходыПолученныеСверхСуммЗатраченныхНаОплатуМедицинскойПомощи</v>
      </c>
    </row>
    <row r="5041" spans="1:16">
      <c r="A5041" s="104" t="s">
        <v>23594</v>
      </c>
      <c r="B5041" s="104" t="s">
        <v>23595</v>
      </c>
      <c r="C5041" s="104" t="s">
        <v>11976</v>
      </c>
      <c r="D5041" s="104" t="s">
        <v>11977</v>
      </c>
      <c r="E5041" s="104" t="s">
        <v>11976</v>
      </c>
      <c r="F5041" s="104" t="s">
        <v>11982</v>
      </c>
      <c r="G5041" s="104" t="s">
        <v>11979</v>
      </c>
      <c r="H5041" s="104" t="b">
        <v>0</v>
      </c>
      <c r="I5041" s="104" t="b">
        <v>1</v>
      </c>
      <c r="J5041" s="104" t="s">
        <v>12034</v>
      </c>
      <c r="K5041" s="104" t="s">
        <v>11980</v>
      </c>
      <c r="L5041" s="104"/>
      <c r="M5041" s="104"/>
      <c r="N5041" s="2043"/>
      <c r="O5041" s="104" t="str">
        <f t="shared" si="78"/>
        <v>71417.19206</v>
      </c>
      <c r="P5041" s="104" t="str">
        <f t="shared" si="79"/>
        <v>ОФР_71417.19206ДоходыОтВосстановленияСуммРезервовПодОбесценение</v>
      </c>
    </row>
    <row r="5042" spans="1:16">
      <c r="A5042" s="104" t="s">
        <v>23596</v>
      </c>
      <c r="B5042" s="104" t="s">
        <v>23597</v>
      </c>
      <c r="C5042" s="104" t="s">
        <v>11976</v>
      </c>
      <c r="D5042" s="104" t="s">
        <v>11977</v>
      </c>
      <c r="E5042" s="104" t="s">
        <v>11976</v>
      </c>
      <c r="F5042" s="104" t="s">
        <v>11982</v>
      </c>
      <c r="G5042" s="104" t="s">
        <v>11979</v>
      </c>
      <c r="H5042" s="104" t="b">
        <v>0</v>
      </c>
      <c r="I5042" s="104" t="b">
        <v>1</v>
      </c>
      <c r="J5042" s="104" t="s">
        <v>12034</v>
      </c>
      <c r="K5042" s="104" t="s">
        <v>11980</v>
      </c>
      <c r="L5042" s="104"/>
      <c r="M5042" s="104"/>
      <c r="N5042" s="2043"/>
      <c r="O5042" s="104" t="str">
        <f t="shared" si="78"/>
        <v>71417.19301</v>
      </c>
      <c r="P5042" s="104" t="str">
        <f t="shared" si="79"/>
        <v>ОФР_71417.19301ПоложительнаяРазницаПоПрямомуВозмещениюУбытковСтраховщикаПотерпевшего</v>
      </c>
    </row>
    <row r="5043" spans="1:16">
      <c r="A5043" s="104" t="s">
        <v>23598</v>
      </c>
      <c r="B5043" s="104" t="s">
        <v>23599</v>
      </c>
      <c r="C5043" s="104" t="s">
        <v>11976</v>
      </c>
      <c r="D5043" s="104" t="s">
        <v>11977</v>
      </c>
      <c r="E5043" s="104" t="s">
        <v>11976</v>
      </c>
      <c r="F5043" s="104" t="s">
        <v>11982</v>
      </c>
      <c r="G5043" s="104" t="s">
        <v>11979</v>
      </c>
      <c r="H5043" s="104" t="b">
        <v>0</v>
      </c>
      <c r="I5043" s="104" t="b">
        <v>1</v>
      </c>
      <c r="J5043" s="104" t="s">
        <v>12034</v>
      </c>
      <c r="K5043" s="104" t="s">
        <v>11980</v>
      </c>
      <c r="L5043" s="104"/>
      <c r="M5043" s="104"/>
      <c r="N5043" s="2043"/>
      <c r="O5043" s="104" t="str">
        <f t="shared" si="78"/>
        <v>71417.19401</v>
      </c>
      <c r="P5043" s="104" t="str">
        <f t="shared" si="79"/>
        <v>ОФР_71417.19401ДоходыОтВосстановленияСуммРезервовПодОбесценениеПоОперациямСтрахования</v>
      </c>
    </row>
    <row r="5044" spans="1:16">
      <c r="A5044" s="104" t="s">
        <v>23600</v>
      </c>
      <c r="B5044" s="104" t="s">
        <v>23601</v>
      </c>
      <c r="C5044" s="104" t="s">
        <v>11976</v>
      </c>
      <c r="D5044" s="104" t="s">
        <v>11977</v>
      </c>
      <c r="E5044" s="104" t="s">
        <v>11976</v>
      </c>
      <c r="F5044" s="104" t="s">
        <v>11982</v>
      </c>
      <c r="G5044" s="104" t="s">
        <v>11979</v>
      </c>
      <c r="H5044" s="104" t="b">
        <v>0</v>
      </c>
      <c r="I5044" s="104" t="b">
        <v>1</v>
      </c>
      <c r="J5044" s="104" t="s">
        <v>12034</v>
      </c>
      <c r="K5044" s="104" t="s">
        <v>11980</v>
      </c>
      <c r="L5044" s="104"/>
      <c r="M5044" s="104"/>
      <c r="N5044" s="2043"/>
      <c r="O5044" s="104" t="str">
        <f t="shared" si="78"/>
        <v>71417.19402</v>
      </c>
      <c r="P5044" s="104" t="str">
        <f t="shared" si="79"/>
        <v>ОФР_71417.19402ДоходыОтВосстановленияСуммРезервовПодОбесценениеПоОперациямПерестрахованияПоДоговорамПринятымВПерестрахование</v>
      </c>
    </row>
    <row r="5045" spans="1:16">
      <c r="A5045" s="104" t="s">
        <v>23602</v>
      </c>
      <c r="B5045" s="104" t="s">
        <v>23603</v>
      </c>
      <c r="C5045" s="104" t="s">
        <v>11976</v>
      </c>
      <c r="D5045" s="104" t="s">
        <v>11977</v>
      </c>
      <c r="E5045" s="104" t="s">
        <v>11976</v>
      </c>
      <c r="F5045" s="104" t="s">
        <v>11982</v>
      </c>
      <c r="G5045" s="104" t="s">
        <v>11979</v>
      </c>
      <c r="H5045" s="104" t="b">
        <v>0</v>
      </c>
      <c r="I5045" s="104" t="b">
        <v>1</v>
      </c>
      <c r="J5045" s="104" t="s">
        <v>12034</v>
      </c>
      <c r="K5045" s="104" t="s">
        <v>11980</v>
      </c>
      <c r="L5045" s="104"/>
      <c r="M5045" s="104"/>
      <c r="N5045" s="2043"/>
      <c r="O5045" s="104" t="str">
        <f t="shared" si="78"/>
        <v>71417.19403</v>
      </c>
      <c r="P5045" s="104" t="str">
        <f t="shared" si="79"/>
        <v>ОФР_71417.19403ДоходыОтВосстановленияСуммРезервовПодОбесценениеПоОперациямПерестрахованияПоДоговорамПереданнымВПерестрахование</v>
      </c>
    </row>
    <row r="5046" spans="1:16">
      <c r="A5046" s="104" t="s">
        <v>23604</v>
      </c>
      <c r="B5046" s="104" t="s">
        <v>23605</v>
      </c>
      <c r="C5046" s="104" t="s">
        <v>11976</v>
      </c>
      <c r="D5046" s="104" t="s">
        <v>11977</v>
      </c>
      <c r="E5046" s="104" t="s">
        <v>11976</v>
      </c>
      <c r="F5046" s="104" t="s">
        <v>11982</v>
      </c>
      <c r="G5046" s="104" t="s">
        <v>11979</v>
      </c>
      <c r="H5046" s="104" t="b">
        <v>0</v>
      </c>
      <c r="I5046" s="104" t="b">
        <v>1</v>
      </c>
      <c r="J5046" s="104" t="s">
        <v>12034</v>
      </c>
      <c r="K5046" s="104" t="s">
        <v>11980</v>
      </c>
      <c r="L5046" s="104"/>
      <c r="M5046" s="104"/>
      <c r="N5046" s="2043"/>
      <c r="O5046" s="104" t="str">
        <f t="shared" si="78"/>
        <v>71417.19404</v>
      </c>
      <c r="P5046" s="104" t="str">
        <f t="shared" si="79"/>
        <v>ОФР_71417.19404ДоходыОтСписанияКредиторскойЗадолженностиПоОперациямСтрахования</v>
      </c>
    </row>
    <row r="5047" spans="1:16">
      <c r="A5047" s="104" t="s">
        <v>23606</v>
      </c>
      <c r="B5047" s="104" t="s">
        <v>23607</v>
      </c>
      <c r="C5047" s="104" t="s">
        <v>11976</v>
      </c>
      <c r="D5047" s="104" t="s">
        <v>11977</v>
      </c>
      <c r="E5047" s="104" t="s">
        <v>11976</v>
      </c>
      <c r="F5047" s="104" t="s">
        <v>11982</v>
      </c>
      <c r="G5047" s="104" t="s">
        <v>11979</v>
      </c>
      <c r="H5047" s="104" t="b">
        <v>0</v>
      </c>
      <c r="I5047" s="104" t="b">
        <v>1</v>
      </c>
      <c r="J5047" s="104" t="s">
        <v>12034</v>
      </c>
      <c r="K5047" s="104" t="s">
        <v>11980</v>
      </c>
      <c r="L5047" s="104"/>
      <c r="M5047" s="104"/>
      <c r="N5047" s="2043"/>
      <c r="O5047" s="104" t="str">
        <f t="shared" si="78"/>
        <v>71417.19405</v>
      </c>
      <c r="P5047" s="104" t="str">
        <f t="shared" si="79"/>
        <v>ОФР_71417.19405ДоходыОтСписанияКредиторскойЗадолженностиПоОперациямПерестрахованияПоДоговорамПринятымВПерестрахование</v>
      </c>
    </row>
    <row r="5048" spans="1:16">
      <c r="A5048" s="104" t="s">
        <v>23608</v>
      </c>
      <c r="B5048" s="104" t="s">
        <v>23609</v>
      </c>
      <c r="C5048" s="104" t="s">
        <v>11976</v>
      </c>
      <c r="D5048" s="104" t="s">
        <v>11977</v>
      </c>
      <c r="E5048" s="104" t="s">
        <v>11976</v>
      </c>
      <c r="F5048" s="104" t="s">
        <v>11982</v>
      </c>
      <c r="G5048" s="104" t="s">
        <v>11979</v>
      </c>
      <c r="H5048" s="104" t="b">
        <v>0</v>
      </c>
      <c r="I5048" s="104" t="b">
        <v>1</v>
      </c>
      <c r="J5048" s="104" t="s">
        <v>12034</v>
      </c>
      <c r="K5048" s="104" t="s">
        <v>11980</v>
      </c>
      <c r="L5048" s="104"/>
      <c r="M5048" s="104"/>
      <c r="N5048" s="2043"/>
      <c r="O5048" s="104" t="str">
        <f t="shared" si="78"/>
        <v>71417.19406</v>
      </c>
      <c r="P5048" s="104" t="str">
        <f t="shared" si="79"/>
        <v>ОФР_71417.19406ДоходыОтСписанияКредиторскойЗадолженностиПоОперациямПерестрахованияПоДоговорамПереданнымВПерестрахование</v>
      </c>
    </row>
    <row r="5049" spans="1:16">
      <c r="A5049" s="104" t="s">
        <v>23610</v>
      </c>
      <c r="B5049" s="104" t="s">
        <v>23611</v>
      </c>
      <c r="C5049" s="104" t="s">
        <v>11976</v>
      </c>
      <c r="D5049" s="104" t="s">
        <v>11977</v>
      </c>
      <c r="E5049" s="104" t="s">
        <v>11976</v>
      </c>
      <c r="F5049" s="104" t="s">
        <v>11982</v>
      </c>
      <c r="G5049" s="104" t="s">
        <v>11979</v>
      </c>
      <c r="H5049" s="104" t="b">
        <v>0</v>
      </c>
      <c r="I5049" s="104" t="b">
        <v>1</v>
      </c>
      <c r="J5049" s="104" t="s">
        <v>12034</v>
      </c>
      <c r="K5049" s="104" t="s">
        <v>11980</v>
      </c>
      <c r="L5049" s="104"/>
      <c r="M5049" s="104"/>
      <c r="N5049" s="2043"/>
      <c r="O5049" s="104" t="str">
        <f t="shared" si="78"/>
        <v>71509.19501</v>
      </c>
      <c r="P5049" s="104" t="str">
        <f t="shared" si="79"/>
        <v>ОФР_71509.19501ДоходыОтПереоценкиВстроенныхПроизводныхИнструментовПоДоговорамСтрахованияИногоЧемСтрахованиеЖизни</v>
      </c>
    </row>
    <row r="5050" spans="1:16">
      <c r="A5050" s="104" t="s">
        <v>23612</v>
      </c>
      <c r="B5050" s="104" t="s">
        <v>23613</v>
      </c>
      <c r="C5050" s="104" t="s">
        <v>11976</v>
      </c>
      <c r="D5050" s="104" t="s">
        <v>11977</v>
      </c>
      <c r="E5050" s="104" t="s">
        <v>11976</v>
      </c>
      <c r="F5050" s="104" t="s">
        <v>11982</v>
      </c>
      <c r="G5050" s="104" t="s">
        <v>11979</v>
      </c>
      <c r="H5050" s="104" t="b">
        <v>0</v>
      </c>
      <c r="I5050" s="104" t="b">
        <v>1</v>
      </c>
      <c r="J5050" s="104" t="s">
        <v>12034</v>
      </c>
      <c r="K5050" s="104" t="s">
        <v>11980</v>
      </c>
      <c r="L5050" s="104"/>
      <c r="M5050" s="104"/>
      <c r="N5050" s="2043"/>
      <c r="O5050" s="104" t="str">
        <f t="shared" si="78"/>
        <v>71417.19601</v>
      </c>
      <c r="P5050" s="104" t="str">
        <f t="shared" si="79"/>
        <v>ОФР_71417.19601ПрибыльПоДоговоруПередачиИПокупкиПортфеляДоговоровСтрахованияИПерестрахования</v>
      </c>
    </row>
    <row r="5051" spans="1:16">
      <c r="A5051" s="104" t="s">
        <v>23614</v>
      </c>
      <c r="B5051" s="104" t="s">
        <v>23615</v>
      </c>
      <c r="C5051" s="104" t="s">
        <v>11976</v>
      </c>
      <c r="D5051" s="104" t="s">
        <v>11977</v>
      </c>
      <c r="E5051" s="104" t="s">
        <v>11976</v>
      </c>
      <c r="F5051" s="104" t="s">
        <v>11982</v>
      </c>
      <c r="G5051" s="104" t="s">
        <v>11979</v>
      </c>
      <c r="H5051" s="104" t="b">
        <v>0</v>
      </c>
      <c r="I5051" s="104" t="b">
        <v>1</v>
      </c>
      <c r="J5051" s="104" t="s">
        <v>12034</v>
      </c>
      <c r="K5051" s="104" t="s">
        <v>11980</v>
      </c>
      <c r="L5051" s="104"/>
      <c r="M5051" s="104"/>
      <c r="N5051" s="2043"/>
      <c r="O5051" s="104" t="str">
        <f t="shared" si="78"/>
        <v>71417.19701</v>
      </c>
      <c r="P5051" s="104" t="str">
        <f t="shared" si="79"/>
        <v>ОФР_71417.19701ПроцентныеДоходыПоДепоСумм</v>
      </c>
    </row>
    <row r="5052" spans="1:16">
      <c r="A5052" s="104" t="s">
        <v>23616</v>
      </c>
      <c r="B5052" s="104" t="s">
        <v>23617</v>
      </c>
      <c r="C5052" s="104" t="s">
        <v>11976</v>
      </c>
      <c r="D5052" s="104" t="s">
        <v>11977</v>
      </c>
      <c r="E5052" s="104" t="s">
        <v>11976</v>
      </c>
      <c r="F5052" s="104" t="s">
        <v>11982</v>
      </c>
      <c r="G5052" s="104" t="s">
        <v>11979</v>
      </c>
      <c r="H5052" s="104" t="b">
        <v>0</v>
      </c>
      <c r="I5052" s="104" t="b">
        <v>1</v>
      </c>
      <c r="J5052" s="104" t="s">
        <v>12034</v>
      </c>
      <c r="K5052" s="104" t="s">
        <v>11980</v>
      </c>
      <c r="L5052" s="104"/>
      <c r="M5052" s="104"/>
      <c r="N5052" s="2043"/>
      <c r="O5052" s="104" t="str">
        <f t="shared" si="78"/>
        <v>71417.19702</v>
      </c>
      <c r="P5052" s="104" t="str">
        <f t="shared" si="79"/>
        <v>ОФР_71417.19702ТантьемыПоДоговорамПереданнымВПерестрахование</v>
      </c>
    </row>
    <row r="5053" spans="1:16">
      <c r="A5053" s="104" t="s">
        <v>23618</v>
      </c>
      <c r="B5053" s="104" t="s">
        <v>23619</v>
      </c>
      <c r="C5053" s="104" t="s">
        <v>11976</v>
      </c>
      <c r="D5053" s="104" t="s">
        <v>11977</v>
      </c>
      <c r="E5053" s="104" t="s">
        <v>11976</v>
      </c>
      <c r="F5053" s="104" t="s">
        <v>11982</v>
      </c>
      <c r="G5053" s="104" t="s">
        <v>11979</v>
      </c>
      <c r="H5053" s="104" t="b">
        <v>0</v>
      </c>
      <c r="I5053" s="104" t="b">
        <v>1</v>
      </c>
      <c r="J5053" s="104" t="s">
        <v>12034</v>
      </c>
      <c r="K5053" s="104" t="s">
        <v>11980</v>
      </c>
      <c r="L5053" s="104"/>
      <c r="M5053" s="104"/>
      <c r="N5053" s="2043"/>
      <c r="O5053" s="104" t="str">
        <f t="shared" si="78"/>
        <v>71417.19703</v>
      </c>
      <c r="P5053" s="104" t="str">
        <f t="shared" si="79"/>
        <v>ОФР_71417.19703ДоходОтСанкцийЗаНарушенияПриПредоставленииМедицинскойПомощиПоДобровольномуМедицинскомуСтрахованию</v>
      </c>
    </row>
    <row r="5054" spans="1:16">
      <c r="A5054" s="104" t="s">
        <v>23620</v>
      </c>
      <c r="B5054" s="104" t="s">
        <v>23621</v>
      </c>
      <c r="C5054" s="104" t="s">
        <v>11976</v>
      </c>
      <c r="D5054" s="104" t="s">
        <v>11977</v>
      </c>
      <c r="E5054" s="104" t="s">
        <v>11976</v>
      </c>
      <c r="F5054" s="104" t="s">
        <v>11982</v>
      </c>
      <c r="G5054" s="104" t="s">
        <v>11979</v>
      </c>
      <c r="H5054" s="104" t="b">
        <v>0</v>
      </c>
      <c r="I5054" s="104" t="b">
        <v>1</v>
      </c>
      <c r="J5054" s="104" t="s">
        <v>11983</v>
      </c>
      <c r="K5054" s="104" t="s">
        <v>11980</v>
      </c>
      <c r="L5054" s="104"/>
      <c r="M5054" s="104"/>
      <c r="N5054" s="2043"/>
      <c r="O5054" s="104" t="str">
        <f t="shared" si="78"/>
        <v>71402.21101</v>
      </c>
      <c r="P5054" s="104" t="str">
        <f t="shared" si="79"/>
        <v>ОФР_71402.21101УменьшениеПремииВСвязиСИзменениемУсловийДоговора</v>
      </c>
    </row>
    <row r="5055" spans="1:16">
      <c r="A5055" s="104" t="s">
        <v>23622</v>
      </c>
      <c r="B5055" s="104" t="s">
        <v>23623</v>
      </c>
      <c r="C5055" s="104" t="s">
        <v>11976</v>
      </c>
      <c r="D5055" s="104" t="s">
        <v>11977</v>
      </c>
      <c r="E5055" s="104" t="s">
        <v>11976</v>
      </c>
      <c r="F5055" s="104" t="s">
        <v>11982</v>
      </c>
      <c r="G5055" s="104" t="s">
        <v>11979</v>
      </c>
      <c r="H5055" s="104" t="b">
        <v>0</v>
      </c>
      <c r="I5055" s="104" t="b">
        <v>1</v>
      </c>
      <c r="J5055" s="104" t="s">
        <v>11983</v>
      </c>
      <c r="K5055" s="104" t="s">
        <v>11980</v>
      </c>
      <c r="L5055" s="104"/>
      <c r="M5055" s="104"/>
      <c r="N5055" s="2043"/>
      <c r="O5055" s="104" t="str">
        <f t="shared" si="78"/>
        <v>71402.21102</v>
      </c>
      <c r="P5055" s="104" t="str">
        <f t="shared" si="79"/>
        <v>ОФР_71402.21102УменьшениеПремииВСвязиСИзменениемУсловийДоговораПоДоговорамПринятымВПерестрахование</v>
      </c>
    </row>
    <row r="5056" spans="1:16">
      <c r="A5056" s="104" t="s">
        <v>23624</v>
      </c>
      <c r="B5056" s="104" t="s">
        <v>23625</v>
      </c>
      <c r="C5056" s="104" t="s">
        <v>11976</v>
      </c>
      <c r="D5056" s="104" t="s">
        <v>11977</v>
      </c>
      <c r="E5056" s="104" t="s">
        <v>11976</v>
      </c>
      <c r="F5056" s="104" t="s">
        <v>11982</v>
      </c>
      <c r="G5056" s="104" t="s">
        <v>11979</v>
      </c>
      <c r="H5056" s="104" t="b">
        <v>0</v>
      </c>
      <c r="I5056" s="104" t="b">
        <v>1</v>
      </c>
      <c r="J5056" s="104" t="s">
        <v>11983</v>
      </c>
      <c r="K5056" s="104" t="s">
        <v>11980</v>
      </c>
      <c r="L5056" s="104"/>
      <c r="M5056" s="104"/>
      <c r="N5056" s="2043"/>
      <c r="O5056" s="104" t="str">
        <f t="shared" si="78"/>
        <v>71402.21103</v>
      </c>
      <c r="P5056" s="104" t="str">
        <f t="shared" si="79"/>
        <v>ОФР_71402.21103УменьшениеПремииВСвязиСОшибочноНачисленнойПремией</v>
      </c>
    </row>
    <row r="5057" spans="1:16">
      <c r="A5057" s="104" t="s">
        <v>23626</v>
      </c>
      <c r="B5057" s="104" t="s">
        <v>23627</v>
      </c>
      <c r="C5057" s="104" t="s">
        <v>11976</v>
      </c>
      <c r="D5057" s="104" t="s">
        <v>11977</v>
      </c>
      <c r="E5057" s="104" t="s">
        <v>11976</v>
      </c>
      <c r="F5057" s="104" t="s">
        <v>11982</v>
      </c>
      <c r="G5057" s="104" t="s">
        <v>11979</v>
      </c>
      <c r="H5057" s="104" t="b">
        <v>0</v>
      </c>
      <c r="I5057" s="104" t="b">
        <v>1</v>
      </c>
      <c r="J5057" s="104" t="s">
        <v>11983</v>
      </c>
      <c r="K5057" s="104" t="s">
        <v>11980</v>
      </c>
      <c r="L5057" s="104"/>
      <c r="M5057" s="104"/>
      <c r="N5057" s="2043"/>
      <c r="O5057" s="104" t="str">
        <f t="shared" si="78"/>
        <v>71402.21104</v>
      </c>
      <c r="P5057" s="104" t="str">
        <f t="shared" si="79"/>
        <v>ОФР_71402.21104УменьшениеПремииВСвязиСОшибочноНачисленнойПремиейПоДоговорамПринятымВПерестрахование</v>
      </c>
    </row>
    <row r="5058" spans="1:16">
      <c r="A5058" s="104" t="s">
        <v>23628</v>
      </c>
      <c r="B5058" s="104" t="s">
        <v>23629</v>
      </c>
      <c r="C5058" s="104" t="s">
        <v>11976</v>
      </c>
      <c r="D5058" s="104" t="s">
        <v>11977</v>
      </c>
      <c r="E5058" s="104" t="s">
        <v>11976</v>
      </c>
      <c r="F5058" s="104" t="s">
        <v>11982</v>
      </c>
      <c r="G5058" s="104" t="s">
        <v>11979</v>
      </c>
      <c r="H5058" s="104" t="b">
        <v>0</v>
      </c>
      <c r="I5058" s="104" t="b">
        <v>1</v>
      </c>
      <c r="J5058" s="104" t="s">
        <v>11983</v>
      </c>
      <c r="K5058" s="104" t="s">
        <v>11980</v>
      </c>
      <c r="L5058" s="104"/>
      <c r="M5058" s="104"/>
      <c r="N5058" s="2043"/>
      <c r="O5058" s="104" t="str">
        <f t="shared" si="78"/>
        <v>71402.21105</v>
      </c>
      <c r="P5058" s="104" t="str">
        <f t="shared" si="79"/>
        <v>ОФР_71402.21105УменьшениеПремииВСвязиСДосрочнымРасторжениемДоговораСтрахования</v>
      </c>
    </row>
    <row r="5059" spans="1:16">
      <c r="A5059" s="104" t="s">
        <v>23630</v>
      </c>
      <c r="B5059" s="104" t="s">
        <v>23631</v>
      </c>
      <c r="C5059" s="104" t="s">
        <v>11976</v>
      </c>
      <c r="D5059" s="104" t="s">
        <v>11977</v>
      </c>
      <c r="E5059" s="104" t="s">
        <v>11976</v>
      </c>
      <c r="F5059" s="104" t="s">
        <v>11982</v>
      </c>
      <c r="G5059" s="104" t="s">
        <v>11979</v>
      </c>
      <c r="H5059" s="104" t="b">
        <v>0</v>
      </c>
      <c r="I5059" s="104" t="b">
        <v>1</v>
      </c>
      <c r="J5059" s="104" t="s">
        <v>11983</v>
      </c>
      <c r="K5059" s="104" t="s">
        <v>11980</v>
      </c>
      <c r="L5059" s="104"/>
      <c r="M5059" s="104"/>
      <c r="N5059" s="2043"/>
      <c r="O5059" s="104" t="str">
        <f t="shared" si="78"/>
        <v>71402.21106</v>
      </c>
      <c r="P5059" s="104" t="str">
        <f t="shared" si="79"/>
        <v>ОФР_71402.21106УменьшениеПремииВСвязиСДосрочнымРасторжениемПоДоговорамПринятымВПерестрахование</v>
      </c>
    </row>
    <row r="5060" spans="1:16">
      <c r="A5060" s="104" t="s">
        <v>23632</v>
      </c>
      <c r="B5060" s="104" t="s">
        <v>23633</v>
      </c>
      <c r="C5060" s="104" t="s">
        <v>11976</v>
      </c>
      <c r="D5060" s="104" t="s">
        <v>11977</v>
      </c>
      <c r="E5060" s="104" t="s">
        <v>11976</v>
      </c>
      <c r="F5060" s="104" t="s">
        <v>11982</v>
      </c>
      <c r="G5060" s="104" t="s">
        <v>11979</v>
      </c>
      <c r="H5060" s="104" t="b">
        <v>0</v>
      </c>
      <c r="I5060" s="104" t="b">
        <v>1</v>
      </c>
      <c r="J5060" s="104" t="s">
        <v>11983</v>
      </c>
      <c r="K5060" s="104" t="s">
        <v>11980</v>
      </c>
      <c r="L5060" s="104"/>
      <c r="M5060" s="104"/>
      <c r="N5060" s="2043"/>
      <c r="O5060" s="104" t="str">
        <f t="shared" si="78"/>
        <v>71402.21107</v>
      </c>
      <c r="P5060" s="104" t="str">
        <f t="shared" si="79"/>
        <v>ОФР_71402.21107УменьшениеПремииПрошлыхПериодов</v>
      </c>
    </row>
    <row r="5061" spans="1:16">
      <c r="A5061" s="104" t="s">
        <v>23634</v>
      </c>
      <c r="B5061" s="104" t="s">
        <v>23635</v>
      </c>
      <c r="C5061" s="104" t="s">
        <v>11976</v>
      </c>
      <c r="D5061" s="104" t="s">
        <v>11977</v>
      </c>
      <c r="E5061" s="104" t="s">
        <v>11976</v>
      </c>
      <c r="F5061" s="104" t="s">
        <v>11982</v>
      </c>
      <c r="G5061" s="104" t="s">
        <v>11979</v>
      </c>
      <c r="H5061" s="104" t="b">
        <v>0</v>
      </c>
      <c r="I5061" s="104" t="b">
        <v>1</v>
      </c>
      <c r="J5061" s="104" t="s">
        <v>11983</v>
      </c>
      <c r="K5061" s="104" t="s">
        <v>11980</v>
      </c>
      <c r="L5061" s="104"/>
      <c r="M5061" s="104"/>
      <c r="N5061" s="2043"/>
      <c r="O5061" s="104" t="str">
        <f t="shared" si="78"/>
        <v>71402.21108</v>
      </c>
      <c r="P5061" s="104" t="str">
        <f t="shared" si="79"/>
        <v>ОФР_71402.21108УменьшениеПремииПрошлыхПериодовПоДоговорамПринятымВПерестрахование</v>
      </c>
    </row>
    <row r="5062" spans="1:16">
      <c r="A5062" s="104" t="s">
        <v>23636</v>
      </c>
      <c r="B5062" s="104" t="s">
        <v>23637</v>
      </c>
      <c r="C5062" s="104" t="s">
        <v>11976</v>
      </c>
      <c r="D5062" s="104" t="s">
        <v>11977</v>
      </c>
      <c r="E5062" s="104" t="s">
        <v>11976</v>
      </c>
      <c r="F5062" s="104" t="s">
        <v>11982</v>
      </c>
      <c r="G5062" s="104" t="s">
        <v>11979</v>
      </c>
      <c r="H5062" s="104" t="b">
        <v>0</v>
      </c>
      <c r="I5062" s="104" t="b">
        <v>1</v>
      </c>
      <c r="J5062" s="104" t="s">
        <v>11983</v>
      </c>
      <c r="K5062" s="104" t="s">
        <v>11980</v>
      </c>
      <c r="L5062" s="104"/>
      <c r="M5062" s="104"/>
      <c r="N5062" s="2043"/>
      <c r="O5062" s="104" t="str">
        <f t="shared" si="78"/>
        <v>71402.21201</v>
      </c>
      <c r="P5062" s="104" t="str">
        <f t="shared" si="79"/>
        <v>ОФР_71402.21201УменьшениеПремииВСвязиСИзменениемУсловийДоговора</v>
      </c>
    </row>
    <row r="5063" spans="1:16">
      <c r="A5063" s="104" t="s">
        <v>23638</v>
      </c>
      <c r="B5063" s="104" t="s">
        <v>23639</v>
      </c>
      <c r="C5063" s="104" t="s">
        <v>11976</v>
      </c>
      <c r="D5063" s="104" t="s">
        <v>11977</v>
      </c>
      <c r="E5063" s="104" t="s">
        <v>11976</v>
      </c>
      <c r="F5063" s="104" t="s">
        <v>11982</v>
      </c>
      <c r="G5063" s="104" t="s">
        <v>11979</v>
      </c>
      <c r="H5063" s="104" t="b">
        <v>0</v>
      </c>
      <c r="I5063" s="104" t="b">
        <v>1</v>
      </c>
      <c r="J5063" s="104" t="s">
        <v>11983</v>
      </c>
      <c r="K5063" s="104" t="s">
        <v>11980</v>
      </c>
      <c r="L5063" s="104"/>
      <c r="M5063" s="104"/>
      <c r="N5063" s="2043"/>
      <c r="O5063" s="104" t="str">
        <f t="shared" si="78"/>
        <v>71402.21202</v>
      </c>
      <c r="P5063" s="104" t="str">
        <f t="shared" si="79"/>
        <v>ОФР_71402.21202УменьшениеПремииВСвязиСИзменениемУсловийДоговораПоДоговорамПринятымВПерестрахование</v>
      </c>
    </row>
    <row r="5064" spans="1:16">
      <c r="A5064" s="104" t="s">
        <v>23640</v>
      </c>
      <c r="B5064" s="104" t="s">
        <v>23641</v>
      </c>
      <c r="C5064" s="104" t="s">
        <v>11976</v>
      </c>
      <c r="D5064" s="104" t="s">
        <v>11977</v>
      </c>
      <c r="E5064" s="104" t="s">
        <v>11976</v>
      </c>
      <c r="F5064" s="104" t="s">
        <v>11982</v>
      </c>
      <c r="G5064" s="104" t="s">
        <v>11979</v>
      </c>
      <c r="H5064" s="104" t="b">
        <v>0</v>
      </c>
      <c r="I5064" s="104" t="b">
        <v>1</v>
      </c>
      <c r="J5064" s="104" t="s">
        <v>11983</v>
      </c>
      <c r="K5064" s="104" t="s">
        <v>11980</v>
      </c>
      <c r="L5064" s="104"/>
      <c r="M5064" s="104"/>
      <c r="N5064" s="2043"/>
      <c r="O5064" s="104" t="str">
        <f t="shared" si="78"/>
        <v>71402.21203</v>
      </c>
      <c r="P5064" s="104" t="str">
        <f t="shared" si="79"/>
        <v>ОФР_71402.21203УменьшениеПремииВСвязиСОшибочноНачисленнойПремиейПоДоговору</v>
      </c>
    </row>
    <row r="5065" spans="1:16">
      <c r="A5065" s="104" t="s">
        <v>23642</v>
      </c>
      <c r="B5065" s="104" t="s">
        <v>23643</v>
      </c>
      <c r="C5065" s="104" t="s">
        <v>11976</v>
      </c>
      <c r="D5065" s="104" t="s">
        <v>11977</v>
      </c>
      <c r="E5065" s="104" t="s">
        <v>11976</v>
      </c>
      <c r="F5065" s="104" t="s">
        <v>11982</v>
      </c>
      <c r="G5065" s="104" t="s">
        <v>11979</v>
      </c>
      <c r="H5065" s="104" t="b">
        <v>0</v>
      </c>
      <c r="I5065" s="104" t="b">
        <v>1</v>
      </c>
      <c r="J5065" s="104" t="s">
        <v>11983</v>
      </c>
      <c r="K5065" s="104" t="s">
        <v>11980</v>
      </c>
      <c r="L5065" s="104"/>
      <c r="M5065" s="104"/>
      <c r="N5065" s="2043"/>
      <c r="O5065" s="104" t="str">
        <f t="shared" si="78"/>
        <v>71402.21204</v>
      </c>
      <c r="P5065" s="104" t="str">
        <f t="shared" si="79"/>
        <v>ОФР_71402.21204УменьшениеПремииВСвязиСОшибочноНачисленнойПремиейПоДоговорамПринятымВПерестрахование</v>
      </c>
    </row>
    <row r="5066" spans="1:16">
      <c r="A5066" s="104" t="s">
        <v>23644</v>
      </c>
      <c r="B5066" s="104" t="s">
        <v>23645</v>
      </c>
      <c r="C5066" s="104" t="s">
        <v>11976</v>
      </c>
      <c r="D5066" s="104" t="s">
        <v>11977</v>
      </c>
      <c r="E5066" s="104" t="s">
        <v>11976</v>
      </c>
      <c r="F5066" s="104" t="s">
        <v>11982</v>
      </c>
      <c r="G5066" s="104" t="s">
        <v>11979</v>
      </c>
      <c r="H5066" s="104" t="b">
        <v>0</v>
      </c>
      <c r="I5066" s="104" t="b">
        <v>1</v>
      </c>
      <c r="J5066" s="104" t="s">
        <v>11983</v>
      </c>
      <c r="K5066" s="104" t="s">
        <v>11980</v>
      </c>
      <c r="L5066" s="104"/>
      <c r="M5066" s="104"/>
      <c r="N5066" s="2043"/>
      <c r="O5066" s="104" t="str">
        <f t="shared" si="78"/>
        <v>71402.21205</v>
      </c>
      <c r="P5066" s="104" t="str">
        <f t="shared" si="79"/>
        <v>ОФР_71402.21205УменьшениеПремииВСвязиСДосрочнымРасторжениемДоговора</v>
      </c>
    </row>
    <row r="5067" spans="1:16">
      <c r="A5067" s="104" t="s">
        <v>23646</v>
      </c>
      <c r="B5067" s="104" t="s">
        <v>23647</v>
      </c>
      <c r="C5067" s="104" t="s">
        <v>11976</v>
      </c>
      <c r="D5067" s="104" t="s">
        <v>11977</v>
      </c>
      <c r="E5067" s="104" t="s">
        <v>11976</v>
      </c>
      <c r="F5067" s="104" t="s">
        <v>11982</v>
      </c>
      <c r="G5067" s="104" t="s">
        <v>11979</v>
      </c>
      <c r="H5067" s="104" t="b">
        <v>0</v>
      </c>
      <c r="I5067" s="104" t="b">
        <v>1</v>
      </c>
      <c r="J5067" s="104" t="s">
        <v>11983</v>
      </c>
      <c r="K5067" s="104" t="s">
        <v>11980</v>
      </c>
      <c r="L5067" s="104"/>
      <c r="M5067" s="104"/>
      <c r="N5067" s="2043"/>
      <c r="O5067" s="104" t="str">
        <f t="shared" si="78"/>
        <v>71402.21206</v>
      </c>
      <c r="P5067" s="104" t="str">
        <f t="shared" si="79"/>
        <v>ОФР_71402.21206УменьшениеПремииВСвязиСДосрочнымРасторжениемДоговораПоДоговорамПринятымВПерестрахование</v>
      </c>
    </row>
    <row r="5068" spans="1:16">
      <c r="A5068" s="104" t="s">
        <v>23648</v>
      </c>
      <c r="B5068" s="104" t="s">
        <v>23649</v>
      </c>
      <c r="C5068" s="104" t="s">
        <v>11976</v>
      </c>
      <c r="D5068" s="104" t="s">
        <v>11977</v>
      </c>
      <c r="E5068" s="104" t="s">
        <v>11976</v>
      </c>
      <c r="F5068" s="104" t="s">
        <v>11982</v>
      </c>
      <c r="G5068" s="104" t="s">
        <v>11979</v>
      </c>
      <c r="H5068" s="104" t="b">
        <v>0</v>
      </c>
      <c r="I5068" s="104" t="b">
        <v>1</v>
      </c>
      <c r="J5068" s="104" t="s">
        <v>11983</v>
      </c>
      <c r="K5068" s="104" t="s">
        <v>11980</v>
      </c>
      <c r="L5068" s="104"/>
      <c r="M5068" s="104"/>
      <c r="N5068" s="2043"/>
      <c r="O5068" s="104" t="str">
        <f t="shared" si="78"/>
        <v>71402.21207</v>
      </c>
      <c r="P5068" s="104" t="str">
        <f t="shared" si="79"/>
        <v>ОФР_71402.21207УменьшениеПремииПрошлыхПериодов</v>
      </c>
    </row>
    <row r="5069" spans="1:16">
      <c r="A5069" s="104" t="s">
        <v>23650</v>
      </c>
      <c r="B5069" s="104" t="s">
        <v>23651</v>
      </c>
      <c r="C5069" s="104" t="s">
        <v>11976</v>
      </c>
      <c r="D5069" s="104" t="s">
        <v>11977</v>
      </c>
      <c r="E5069" s="104" t="s">
        <v>11976</v>
      </c>
      <c r="F5069" s="104" t="s">
        <v>11982</v>
      </c>
      <c r="G5069" s="104" t="s">
        <v>11979</v>
      </c>
      <c r="H5069" s="104" t="b">
        <v>0</v>
      </c>
      <c r="I5069" s="104" t="b">
        <v>1</v>
      </c>
      <c r="J5069" s="104" t="s">
        <v>11983</v>
      </c>
      <c r="K5069" s="104" t="s">
        <v>11980</v>
      </c>
      <c r="L5069" s="104"/>
      <c r="M5069" s="104"/>
      <c r="N5069" s="2043"/>
      <c r="O5069" s="104" t="str">
        <f t="shared" si="78"/>
        <v>71402.21208</v>
      </c>
      <c r="P5069" s="104" t="str">
        <f t="shared" si="79"/>
        <v>ОФР_71402.21208УменьшениеПремииПрошлыхПериодовПоДоговорамПринятымВПерестрахование</v>
      </c>
    </row>
    <row r="5070" spans="1:16">
      <c r="A5070" s="104" t="s">
        <v>23652</v>
      </c>
      <c r="B5070" s="104" t="s">
        <v>23653</v>
      </c>
      <c r="C5070" s="104" t="s">
        <v>11976</v>
      </c>
      <c r="D5070" s="104" t="s">
        <v>11977</v>
      </c>
      <c r="E5070" s="104" t="s">
        <v>11976</v>
      </c>
      <c r="F5070" s="104" t="s">
        <v>11982</v>
      </c>
      <c r="G5070" s="104" t="s">
        <v>11979</v>
      </c>
      <c r="H5070" s="104" t="b">
        <v>0</v>
      </c>
      <c r="I5070" s="104" t="b">
        <v>1</v>
      </c>
      <c r="J5070" s="104" t="s">
        <v>11983</v>
      </c>
      <c r="K5070" s="104" t="s">
        <v>11980</v>
      </c>
      <c r="L5070" s="104"/>
      <c r="M5070" s="104"/>
      <c r="N5070" s="2043"/>
      <c r="O5070" s="104" t="str">
        <f t="shared" si="78"/>
        <v>71402.21301</v>
      </c>
      <c r="P5070" s="104" t="str">
        <f t="shared" si="79"/>
        <v>ОФР_71402.21301ПремииПоДоговорамСтрахованияЖизниПереданнымВПерестрахование</v>
      </c>
    </row>
    <row r="5071" spans="1:16">
      <c r="A5071" s="104" t="s">
        <v>23654</v>
      </c>
      <c r="B5071" s="104" t="s">
        <v>23655</v>
      </c>
      <c r="C5071" s="104" t="s">
        <v>11976</v>
      </c>
      <c r="D5071" s="104" t="s">
        <v>11977</v>
      </c>
      <c r="E5071" s="104" t="s">
        <v>11976</v>
      </c>
      <c r="F5071" s="104" t="s">
        <v>11982</v>
      </c>
      <c r="G5071" s="104" t="s">
        <v>11979</v>
      </c>
      <c r="H5071" s="104" t="b">
        <v>0</v>
      </c>
      <c r="I5071" s="104" t="b">
        <v>1</v>
      </c>
      <c r="J5071" s="104" t="s">
        <v>11983</v>
      </c>
      <c r="K5071" s="104" t="s">
        <v>11980</v>
      </c>
      <c r="L5071" s="104"/>
      <c r="M5071" s="104"/>
      <c r="N5071" s="2043"/>
      <c r="O5071" s="104" t="str">
        <f t="shared" si="78"/>
        <v>71402.21302</v>
      </c>
      <c r="P5071" s="104" t="str">
        <f t="shared" si="79"/>
        <v>ОФР_71402.21302УвеличениеПремииВСвязиСИзменениемУсловийДоговораПоДоговорамСтрахованияЖизниПереданнымВПерестрахование</v>
      </c>
    </row>
    <row r="5072" spans="1:16">
      <c r="A5072" s="104" t="s">
        <v>23656</v>
      </c>
      <c r="B5072" s="104" t="s">
        <v>23657</v>
      </c>
      <c r="C5072" s="104" t="s">
        <v>11976</v>
      </c>
      <c r="D5072" s="104" t="s">
        <v>11977</v>
      </c>
      <c r="E5072" s="104" t="s">
        <v>11976</v>
      </c>
      <c r="F5072" s="104" t="s">
        <v>11982</v>
      </c>
      <c r="G5072" s="104" t="s">
        <v>11979</v>
      </c>
      <c r="H5072" s="104" t="b">
        <v>0</v>
      </c>
      <c r="I5072" s="104" t="b">
        <v>1</v>
      </c>
      <c r="J5072" s="104" t="s">
        <v>11983</v>
      </c>
      <c r="K5072" s="104" t="s">
        <v>11980</v>
      </c>
      <c r="L5072" s="104"/>
      <c r="M5072" s="104"/>
      <c r="N5072" s="2043"/>
      <c r="O5072" s="104" t="str">
        <f t="shared" si="78"/>
        <v>71402.21303</v>
      </c>
      <c r="P5072" s="104" t="str">
        <f t="shared" si="79"/>
        <v>ОФР_71402.21303УвеличениеПремииПрошлыхПериодовПоДоговорамСтрахованияЖизниПереданнымВПерестрахование</v>
      </c>
    </row>
    <row r="5073" spans="1:16">
      <c r="A5073" s="104" t="s">
        <v>23658</v>
      </c>
      <c r="B5073" s="104" t="s">
        <v>23659</v>
      </c>
      <c r="C5073" s="104" t="s">
        <v>11976</v>
      </c>
      <c r="D5073" s="104" t="s">
        <v>11977</v>
      </c>
      <c r="E5073" s="104" t="s">
        <v>11976</v>
      </c>
      <c r="F5073" s="104" t="s">
        <v>11982</v>
      </c>
      <c r="G5073" s="104" t="s">
        <v>11979</v>
      </c>
      <c r="H5073" s="104" t="b">
        <v>0</v>
      </c>
      <c r="I5073" s="104" t="b">
        <v>1</v>
      </c>
      <c r="J5073" s="104" t="s">
        <v>11983</v>
      </c>
      <c r="K5073" s="104" t="s">
        <v>11980</v>
      </c>
      <c r="L5073" s="104"/>
      <c r="M5073" s="104"/>
      <c r="N5073" s="2043"/>
      <c r="O5073" s="104" t="str">
        <f t="shared" si="78"/>
        <v>71402.21401</v>
      </c>
      <c r="P5073" s="104" t="str">
        <f t="shared" si="79"/>
        <v>ОФР_71402.21401ПремииПоДоговорамКлассифицированнымКакИнвестиционныеСНвпдвПереданнымВПерестрахование</v>
      </c>
    </row>
    <row r="5074" spans="1:16">
      <c r="A5074" s="104" t="s">
        <v>23660</v>
      </c>
      <c r="B5074" s="104" t="s">
        <v>23661</v>
      </c>
      <c r="C5074" s="104" t="s">
        <v>11976</v>
      </c>
      <c r="D5074" s="104" t="s">
        <v>11977</v>
      </c>
      <c r="E5074" s="104" t="s">
        <v>11976</v>
      </c>
      <c r="F5074" s="104" t="s">
        <v>11982</v>
      </c>
      <c r="G5074" s="104" t="s">
        <v>11979</v>
      </c>
      <c r="H5074" s="104" t="b">
        <v>0</v>
      </c>
      <c r="I5074" s="104" t="b">
        <v>1</v>
      </c>
      <c r="J5074" s="104" t="s">
        <v>11983</v>
      </c>
      <c r="K5074" s="104" t="s">
        <v>11980</v>
      </c>
      <c r="L5074" s="104"/>
      <c r="M5074" s="104"/>
      <c r="N5074" s="2043"/>
      <c r="O5074" s="104" t="str">
        <f t="shared" si="78"/>
        <v>71402.21402</v>
      </c>
      <c r="P5074" s="104" t="str">
        <f t="shared" si="79"/>
        <v>ОФР_71402.21402УвеличениеПремииВСвязиСИзменениемУсловийДоговора</v>
      </c>
    </row>
    <row r="5075" spans="1:16">
      <c r="A5075" s="104" t="s">
        <v>23662</v>
      </c>
      <c r="B5075" s="104" t="s">
        <v>23663</v>
      </c>
      <c r="C5075" s="104" t="s">
        <v>11976</v>
      </c>
      <c r="D5075" s="104" t="s">
        <v>11977</v>
      </c>
      <c r="E5075" s="104" t="s">
        <v>11976</v>
      </c>
      <c r="F5075" s="104" t="s">
        <v>11982</v>
      </c>
      <c r="G5075" s="104" t="s">
        <v>11979</v>
      </c>
      <c r="H5075" s="104" t="b">
        <v>0</v>
      </c>
      <c r="I5075" s="104" t="b">
        <v>1</v>
      </c>
      <c r="J5075" s="104" t="s">
        <v>11983</v>
      </c>
      <c r="K5075" s="104" t="s">
        <v>11980</v>
      </c>
      <c r="L5075" s="104"/>
      <c r="M5075" s="104"/>
      <c r="N5075" s="2043"/>
      <c r="O5075" s="104" t="str">
        <f t="shared" si="78"/>
        <v>71402.21403</v>
      </c>
      <c r="P5075" s="104" t="str">
        <f t="shared" si="79"/>
        <v>ОФР_71402.21403УвеличениеПремииПрошлыхПериодовПоДоговорамНеУчтеннымРанее</v>
      </c>
    </row>
    <row r="5076" spans="1:16">
      <c r="A5076" s="104" t="s">
        <v>23664</v>
      </c>
      <c r="B5076" s="104" t="s">
        <v>23665</v>
      </c>
      <c r="C5076" s="104" t="s">
        <v>11976</v>
      </c>
      <c r="D5076" s="104" t="s">
        <v>11977</v>
      </c>
      <c r="E5076" s="104" t="s">
        <v>11976</v>
      </c>
      <c r="F5076" s="104" t="s">
        <v>11982</v>
      </c>
      <c r="G5076" s="104" t="s">
        <v>11979</v>
      </c>
      <c r="H5076" s="104" t="b">
        <v>0</v>
      </c>
      <c r="I5076" s="104" t="b">
        <v>1</v>
      </c>
      <c r="J5076" s="104" t="s">
        <v>11983</v>
      </c>
      <c r="K5076" s="104" t="s">
        <v>11980</v>
      </c>
      <c r="L5076" s="104"/>
      <c r="M5076" s="104"/>
      <c r="N5076" s="2043"/>
      <c r="O5076" s="104" t="str">
        <f t="shared" si="78"/>
        <v>71402.21501</v>
      </c>
      <c r="P5076" s="104" t="str">
        <f t="shared" si="79"/>
        <v>ОФР_71402.21501УвеличениеРезерваНезаработаннойПремии</v>
      </c>
    </row>
    <row r="5077" spans="1:16">
      <c r="A5077" s="104" t="s">
        <v>23666</v>
      </c>
      <c r="B5077" s="104" t="s">
        <v>23667</v>
      </c>
      <c r="C5077" s="104" t="s">
        <v>11976</v>
      </c>
      <c r="D5077" s="104" t="s">
        <v>11977</v>
      </c>
      <c r="E5077" s="104" t="s">
        <v>11976</v>
      </c>
      <c r="F5077" s="104" t="s">
        <v>11982</v>
      </c>
      <c r="G5077" s="104" t="s">
        <v>11979</v>
      </c>
      <c r="H5077" s="104" t="b">
        <v>0</v>
      </c>
      <c r="I5077" s="104" t="b">
        <v>1</v>
      </c>
      <c r="J5077" s="104" t="s">
        <v>11983</v>
      </c>
      <c r="K5077" s="104" t="s">
        <v>11980</v>
      </c>
      <c r="L5077" s="104"/>
      <c r="M5077" s="104"/>
      <c r="N5077" s="2043"/>
      <c r="O5077" s="104" t="str">
        <f t="shared" si="78"/>
        <v>71402.21502</v>
      </c>
      <c r="P5077" s="104" t="str">
        <f t="shared" si="79"/>
        <v>ОФР_71402.21502УвеличениеРезерваНезаработаннойПремииДоведенногоДоНаилучшейОценки</v>
      </c>
    </row>
    <row r="5078" spans="1:16">
      <c r="A5078" s="104" t="s">
        <v>23668</v>
      </c>
      <c r="B5078" s="104" t="s">
        <v>23669</v>
      </c>
      <c r="C5078" s="104" t="s">
        <v>11976</v>
      </c>
      <c r="D5078" s="104" t="s">
        <v>11977</v>
      </c>
      <c r="E5078" s="104" t="s">
        <v>11976</v>
      </c>
      <c r="F5078" s="104" t="s">
        <v>11982</v>
      </c>
      <c r="G5078" s="104" t="s">
        <v>11979</v>
      </c>
      <c r="H5078" s="104" t="b">
        <v>0</v>
      </c>
      <c r="I5078" s="104" t="b">
        <v>1</v>
      </c>
      <c r="J5078" s="104" t="s">
        <v>11983</v>
      </c>
      <c r="K5078" s="104" t="s">
        <v>11980</v>
      </c>
      <c r="L5078" s="104"/>
      <c r="M5078" s="104"/>
      <c r="N5078" s="2043"/>
      <c r="O5078" s="104" t="str">
        <f t="shared" si="78"/>
        <v>71402.21601</v>
      </c>
      <c r="P5078" s="104" t="str">
        <f t="shared" si="79"/>
        <v>ОФР_71402.21601УменьшениеДолиПерестраховщикаВРезервеНезаработаннойПремии</v>
      </c>
    </row>
    <row r="5079" spans="1:16">
      <c r="A5079" s="104" t="s">
        <v>23670</v>
      </c>
      <c r="B5079" s="104" t="s">
        <v>23671</v>
      </c>
      <c r="C5079" s="104" t="s">
        <v>11976</v>
      </c>
      <c r="D5079" s="104" t="s">
        <v>11977</v>
      </c>
      <c r="E5079" s="104" t="s">
        <v>11976</v>
      </c>
      <c r="F5079" s="104" t="s">
        <v>11982</v>
      </c>
      <c r="G5079" s="104" t="s">
        <v>11979</v>
      </c>
      <c r="H5079" s="104" t="b">
        <v>0</v>
      </c>
      <c r="I5079" s="104" t="b">
        <v>1</v>
      </c>
      <c r="J5079" s="104" t="s">
        <v>11983</v>
      </c>
      <c r="K5079" s="104" t="s">
        <v>11980</v>
      </c>
      <c r="L5079" s="104"/>
      <c r="M5079" s="104"/>
      <c r="N5079" s="2043"/>
      <c r="O5079" s="104" t="str">
        <f t="shared" si="78"/>
        <v>71402.21602</v>
      </c>
      <c r="P5079" s="104" t="str">
        <f t="shared" si="79"/>
        <v>ОФР_71402.21602УменьшениеДолиПерестраховщикаВРезервеНезаработаннойПремииДоведенномДоНаилучшейОценки</v>
      </c>
    </row>
    <row r="5080" spans="1:16">
      <c r="A5080" s="104" t="s">
        <v>23672</v>
      </c>
      <c r="B5080" s="104" t="s">
        <v>23673</v>
      </c>
      <c r="C5080" s="104" t="s">
        <v>11976</v>
      </c>
      <c r="D5080" s="104" t="s">
        <v>11977</v>
      </c>
      <c r="E5080" s="104" t="s">
        <v>11976</v>
      </c>
      <c r="F5080" s="104" t="s">
        <v>11982</v>
      </c>
      <c r="G5080" s="104" t="s">
        <v>11979</v>
      </c>
      <c r="H5080" s="104" t="b">
        <v>0</v>
      </c>
      <c r="I5080" s="104" t="b">
        <v>1</v>
      </c>
      <c r="J5080" s="104" t="s">
        <v>11983</v>
      </c>
      <c r="K5080" s="104" t="s">
        <v>11980</v>
      </c>
      <c r="L5080" s="104"/>
      <c r="M5080" s="104"/>
      <c r="N5080" s="2043"/>
      <c r="O5080" s="104" t="str">
        <f t="shared" si="78"/>
        <v>71404.22101</v>
      </c>
      <c r="P5080" s="104" t="str">
        <f t="shared" si="79"/>
        <v>ОФР_71404.22101УменьшениеПремииВСвязиСИзменениемУсловийДоговора</v>
      </c>
    </row>
    <row r="5081" spans="1:16">
      <c r="A5081" s="104" t="s">
        <v>23674</v>
      </c>
      <c r="B5081" s="104" t="s">
        <v>23675</v>
      </c>
      <c r="C5081" s="104" t="s">
        <v>11976</v>
      </c>
      <c r="D5081" s="104" t="s">
        <v>11977</v>
      </c>
      <c r="E5081" s="104" t="s">
        <v>11976</v>
      </c>
      <c r="F5081" s="104" t="s">
        <v>11982</v>
      </c>
      <c r="G5081" s="104" t="s">
        <v>11979</v>
      </c>
      <c r="H5081" s="104" t="b">
        <v>0</v>
      </c>
      <c r="I5081" s="104" t="b">
        <v>1</v>
      </c>
      <c r="J5081" s="104" t="s">
        <v>11983</v>
      </c>
      <c r="K5081" s="104" t="s">
        <v>11980</v>
      </c>
      <c r="L5081" s="104"/>
      <c r="M5081" s="104"/>
      <c r="N5081" s="2043"/>
      <c r="O5081" s="104" t="str">
        <f t="shared" si="78"/>
        <v>71404.22102</v>
      </c>
      <c r="P5081" s="104" t="str">
        <f t="shared" si="79"/>
        <v>ОФР_71404.22102УменьшениеПремииВСвязиСИзменениемУсловийДоговораПоДоговорамПринятымВПерестрахование</v>
      </c>
    </row>
    <row r="5082" spans="1:16">
      <c r="A5082" s="104" t="s">
        <v>23676</v>
      </c>
      <c r="B5082" s="104" t="s">
        <v>23677</v>
      </c>
      <c r="C5082" s="104" t="s">
        <v>11976</v>
      </c>
      <c r="D5082" s="104" t="s">
        <v>11977</v>
      </c>
      <c r="E5082" s="104" t="s">
        <v>11976</v>
      </c>
      <c r="F5082" s="104" t="s">
        <v>11982</v>
      </c>
      <c r="G5082" s="104" t="s">
        <v>11979</v>
      </c>
      <c r="H5082" s="104" t="b">
        <v>0</v>
      </c>
      <c r="I5082" s="104" t="b">
        <v>1</v>
      </c>
      <c r="J5082" s="104" t="s">
        <v>11983</v>
      </c>
      <c r="K5082" s="104" t="s">
        <v>11980</v>
      </c>
      <c r="L5082" s="104"/>
      <c r="M5082" s="104"/>
      <c r="N5082" s="2043"/>
      <c r="O5082" s="104" t="str">
        <f t="shared" si="78"/>
        <v>71404.22103</v>
      </c>
      <c r="P5082" s="104" t="str">
        <f t="shared" si="79"/>
        <v>ОФР_71404.22103УменьшениеПремииВСвязиСОшибочноНачисленнойПремией</v>
      </c>
    </row>
    <row r="5083" spans="1:16">
      <c r="A5083" s="104" t="s">
        <v>23678</v>
      </c>
      <c r="B5083" s="104" t="s">
        <v>23679</v>
      </c>
      <c r="C5083" s="104" t="s">
        <v>11976</v>
      </c>
      <c r="D5083" s="104" t="s">
        <v>11977</v>
      </c>
      <c r="E5083" s="104" t="s">
        <v>11976</v>
      </c>
      <c r="F5083" s="104" t="s">
        <v>11982</v>
      </c>
      <c r="G5083" s="104" t="s">
        <v>11979</v>
      </c>
      <c r="H5083" s="104" t="b">
        <v>0</v>
      </c>
      <c r="I5083" s="104" t="b">
        <v>1</v>
      </c>
      <c r="J5083" s="104" t="s">
        <v>11983</v>
      </c>
      <c r="K5083" s="104" t="s">
        <v>11980</v>
      </c>
      <c r="L5083" s="104"/>
      <c r="M5083" s="104"/>
      <c r="N5083" s="2043"/>
      <c r="O5083" s="104" t="str">
        <f t="shared" si="78"/>
        <v>71404.22104</v>
      </c>
      <c r="P5083" s="104" t="str">
        <f t="shared" si="79"/>
        <v>ОФР_71404.22104УменьшениеПремииВСвязиСОшибочноНачисленнойПремиейПоДоговорамПринятымВПерестрахование</v>
      </c>
    </row>
    <row r="5084" spans="1:16">
      <c r="A5084" s="104" t="s">
        <v>23680</v>
      </c>
      <c r="B5084" s="104" t="s">
        <v>23681</v>
      </c>
      <c r="C5084" s="104" t="s">
        <v>11976</v>
      </c>
      <c r="D5084" s="104" t="s">
        <v>11977</v>
      </c>
      <c r="E5084" s="104" t="s">
        <v>11976</v>
      </c>
      <c r="F5084" s="104" t="s">
        <v>11982</v>
      </c>
      <c r="G5084" s="104" t="s">
        <v>11979</v>
      </c>
      <c r="H5084" s="104" t="b">
        <v>0</v>
      </c>
      <c r="I5084" s="104" t="b">
        <v>1</v>
      </c>
      <c r="J5084" s="104" t="s">
        <v>11983</v>
      </c>
      <c r="K5084" s="104" t="s">
        <v>11980</v>
      </c>
      <c r="L5084" s="104"/>
      <c r="M5084" s="104"/>
      <c r="N5084" s="2043"/>
      <c r="O5084" s="104" t="str">
        <f t="shared" si="78"/>
        <v>71404.22105</v>
      </c>
      <c r="P5084" s="104" t="str">
        <f t="shared" si="79"/>
        <v>ОФР_71404.22105УменьшениеПремииВСвязиСДосрочнымРасторжениемДоговораСтрахования</v>
      </c>
    </row>
    <row r="5085" spans="1:16">
      <c r="A5085" s="104" t="s">
        <v>23682</v>
      </c>
      <c r="B5085" s="104" t="s">
        <v>23683</v>
      </c>
      <c r="C5085" s="104" t="s">
        <v>11976</v>
      </c>
      <c r="D5085" s="104" t="s">
        <v>11977</v>
      </c>
      <c r="E5085" s="104" t="s">
        <v>11976</v>
      </c>
      <c r="F5085" s="104" t="s">
        <v>11982</v>
      </c>
      <c r="G5085" s="104" t="s">
        <v>11979</v>
      </c>
      <c r="H5085" s="104" t="b">
        <v>0</v>
      </c>
      <c r="I5085" s="104" t="b">
        <v>1</v>
      </c>
      <c r="J5085" s="104" t="s">
        <v>11983</v>
      </c>
      <c r="K5085" s="104" t="s">
        <v>11980</v>
      </c>
      <c r="L5085" s="104"/>
      <c r="M5085" s="104"/>
      <c r="N5085" s="2043"/>
      <c r="O5085" s="104" t="str">
        <f t="shared" si="78"/>
        <v>71404.22106</v>
      </c>
      <c r="P5085" s="104" t="str">
        <f t="shared" si="79"/>
        <v>ОФР_71404.22106УменьшениеПремииВСвязиСДосрочнымРасторжениемПоДоговорамПринятымВПерестрахование</v>
      </c>
    </row>
    <row r="5086" spans="1:16">
      <c r="A5086" s="104" t="s">
        <v>23684</v>
      </c>
      <c r="B5086" s="104" t="s">
        <v>23685</v>
      </c>
      <c r="C5086" s="104" t="s">
        <v>11976</v>
      </c>
      <c r="D5086" s="104" t="s">
        <v>11977</v>
      </c>
      <c r="E5086" s="104" t="s">
        <v>11976</v>
      </c>
      <c r="F5086" s="104" t="s">
        <v>11982</v>
      </c>
      <c r="G5086" s="104" t="s">
        <v>11979</v>
      </c>
      <c r="H5086" s="104" t="b">
        <v>0</v>
      </c>
      <c r="I5086" s="104" t="b">
        <v>1</v>
      </c>
      <c r="J5086" s="104" t="s">
        <v>11983</v>
      </c>
      <c r="K5086" s="104" t="s">
        <v>11980</v>
      </c>
      <c r="L5086" s="104"/>
      <c r="M5086" s="104"/>
      <c r="N5086" s="2043"/>
      <c r="O5086" s="104" t="str">
        <f t="shared" si="78"/>
        <v>71404.22107</v>
      </c>
      <c r="P5086" s="104" t="str">
        <f t="shared" si="79"/>
        <v>ОФР_71404.22107РасходыПоРасторжениямДоговоров</v>
      </c>
    </row>
    <row r="5087" spans="1:16">
      <c r="A5087" s="104" t="s">
        <v>23686</v>
      </c>
      <c r="B5087" s="104" t="s">
        <v>23687</v>
      </c>
      <c r="C5087" s="104" t="s">
        <v>11976</v>
      </c>
      <c r="D5087" s="104" t="s">
        <v>11977</v>
      </c>
      <c r="E5087" s="104" t="s">
        <v>11976</v>
      </c>
      <c r="F5087" s="104" t="s">
        <v>11982</v>
      </c>
      <c r="G5087" s="104" t="s">
        <v>11979</v>
      </c>
      <c r="H5087" s="104" t="b">
        <v>0</v>
      </c>
      <c r="I5087" s="104" t="b">
        <v>1</v>
      </c>
      <c r="J5087" s="104" t="s">
        <v>11983</v>
      </c>
      <c r="K5087" s="104" t="s">
        <v>11980</v>
      </c>
      <c r="L5087" s="104"/>
      <c r="M5087" s="104"/>
      <c r="N5087" s="2043"/>
      <c r="O5087" s="104" t="str">
        <f t="shared" si="78"/>
        <v>71404.22108</v>
      </c>
      <c r="P5087" s="104" t="str">
        <f t="shared" si="79"/>
        <v>ОФР_71404.22108РасходыПоРасторжениямДоговоровПринятымВПерестрахование</v>
      </c>
    </row>
    <row r="5088" spans="1:16">
      <c r="A5088" s="104" t="s">
        <v>23688</v>
      </c>
      <c r="B5088" s="104" t="s">
        <v>23689</v>
      </c>
      <c r="C5088" s="104" t="s">
        <v>11976</v>
      </c>
      <c r="D5088" s="104" t="s">
        <v>11977</v>
      </c>
      <c r="E5088" s="104" t="s">
        <v>11976</v>
      </c>
      <c r="F5088" s="104" t="s">
        <v>11982</v>
      </c>
      <c r="G5088" s="104" t="s">
        <v>11979</v>
      </c>
      <c r="H5088" s="104" t="b">
        <v>0</v>
      </c>
      <c r="I5088" s="104" t="b">
        <v>1</v>
      </c>
      <c r="J5088" s="104" t="s">
        <v>11983</v>
      </c>
      <c r="K5088" s="104" t="s">
        <v>11980</v>
      </c>
      <c r="L5088" s="104"/>
      <c r="M5088" s="104"/>
      <c r="N5088" s="2043"/>
      <c r="O5088" s="104" t="str">
        <f t="shared" si="78"/>
        <v>71404.22109</v>
      </c>
      <c r="P5088" s="104" t="str">
        <f t="shared" si="79"/>
        <v>ОФР_71404.22109УменьшениеПремииПрошлыхПериодов</v>
      </c>
    </row>
    <row r="5089" spans="1:16">
      <c r="A5089" s="104" t="s">
        <v>23690</v>
      </c>
      <c r="B5089" s="104" t="s">
        <v>23691</v>
      </c>
      <c r="C5089" s="104" t="s">
        <v>11976</v>
      </c>
      <c r="D5089" s="104" t="s">
        <v>11977</v>
      </c>
      <c r="E5089" s="104" t="s">
        <v>11976</v>
      </c>
      <c r="F5089" s="104" t="s">
        <v>11982</v>
      </c>
      <c r="G5089" s="104" t="s">
        <v>11979</v>
      </c>
      <c r="H5089" s="104" t="b">
        <v>0</v>
      </c>
      <c r="I5089" s="104" t="b">
        <v>1</v>
      </c>
      <c r="J5089" s="104" t="s">
        <v>11983</v>
      </c>
      <c r="K5089" s="104" t="s">
        <v>11980</v>
      </c>
      <c r="L5089" s="104"/>
      <c r="M5089" s="104"/>
      <c r="N5089" s="2043"/>
      <c r="O5089" s="104" t="str">
        <f t="shared" si="78"/>
        <v>71404.22110</v>
      </c>
      <c r="P5089" s="104" t="str">
        <f t="shared" si="79"/>
        <v>ОФР_71404.22110УменьшениеПремииПрошлыхПериодовПоДоговорамПринятымВПерестрахование</v>
      </c>
    </row>
    <row r="5090" spans="1:16">
      <c r="A5090" s="104" t="s">
        <v>23692</v>
      </c>
      <c r="B5090" s="104" t="s">
        <v>23693</v>
      </c>
      <c r="C5090" s="104" t="s">
        <v>11976</v>
      </c>
      <c r="D5090" s="104" t="s">
        <v>11977</v>
      </c>
      <c r="E5090" s="104" t="s">
        <v>11976</v>
      </c>
      <c r="F5090" s="104" t="s">
        <v>11982</v>
      </c>
      <c r="G5090" s="104" t="s">
        <v>11979</v>
      </c>
      <c r="H5090" s="104" t="b">
        <v>0</v>
      </c>
      <c r="I5090" s="104" t="b">
        <v>1</v>
      </c>
      <c r="J5090" s="104" t="s">
        <v>11983</v>
      </c>
      <c r="K5090" s="104" t="s">
        <v>11980</v>
      </c>
      <c r="L5090" s="104"/>
      <c r="M5090" s="104"/>
      <c r="N5090" s="2043"/>
      <c r="O5090" s="104" t="str">
        <f t="shared" si="78"/>
        <v>71404.22201</v>
      </c>
      <c r="P5090" s="104" t="str">
        <f t="shared" si="79"/>
        <v>ОФР_71404.22201ПремииПоДоговорамПереданнымВПерестрахование</v>
      </c>
    </row>
    <row r="5091" spans="1:16">
      <c r="A5091" s="104" t="s">
        <v>23694</v>
      </c>
      <c r="B5091" s="104" t="s">
        <v>23695</v>
      </c>
      <c r="C5091" s="104" t="s">
        <v>11976</v>
      </c>
      <c r="D5091" s="104" t="s">
        <v>11977</v>
      </c>
      <c r="E5091" s="104" t="s">
        <v>11976</v>
      </c>
      <c r="F5091" s="104" t="s">
        <v>11982</v>
      </c>
      <c r="G5091" s="104" t="s">
        <v>11979</v>
      </c>
      <c r="H5091" s="104" t="b">
        <v>0</v>
      </c>
      <c r="I5091" s="104" t="b">
        <v>1</v>
      </c>
      <c r="J5091" s="104" t="s">
        <v>11983</v>
      </c>
      <c r="K5091" s="104" t="s">
        <v>11980</v>
      </c>
      <c r="L5091" s="104"/>
      <c r="M5091" s="104"/>
      <c r="N5091" s="2043"/>
      <c r="O5091" s="104" t="str">
        <f t="shared" si="78"/>
        <v>71404.22202</v>
      </c>
      <c r="P5091" s="104" t="str">
        <f t="shared" si="79"/>
        <v>ОФР_71404.22202УвеличениеПремииОтчетногоПериодаВСвязиСИзменениемУсловийДоговораПоДоговорамПереданнымВПерестрахование</v>
      </c>
    </row>
    <row r="5092" spans="1:16">
      <c r="A5092" s="104" t="s">
        <v>23696</v>
      </c>
      <c r="B5092" s="104" t="s">
        <v>23697</v>
      </c>
      <c r="C5092" s="104" t="s">
        <v>11976</v>
      </c>
      <c r="D5092" s="104" t="s">
        <v>11977</v>
      </c>
      <c r="E5092" s="104" t="s">
        <v>11976</v>
      </c>
      <c r="F5092" s="104" t="s">
        <v>11982</v>
      </c>
      <c r="G5092" s="104" t="s">
        <v>11979</v>
      </c>
      <c r="H5092" s="104" t="b">
        <v>0</v>
      </c>
      <c r="I5092" s="104" t="b">
        <v>1</v>
      </c>
      <c r="J5092" s="104" t="s">
        <v>11983</v>
      </c>
      <c r="K5092" s="104" t="s">
        <v>11980</v>
      </c>
      <c r="L5092" s="104"/>
      <c r="M5092" s="104"/>
      <c r="N5092" s="2043"/>
      <c r="O5092" s="104" t="str">
        <f t="shared" ref="O5092:O5155" si="80">MID(A5092,5,11)</f>
        <v>71404.22203</v>
      </c>
      <c r="P5092" s="104" t="str">
        <f t="shared" ref="P5092:P5155" si="81">A5092</f>
        <v>ОФР_71404.22203УвеличениеПремииПрошлыхПериодовПоДоговорамПереданнымВПерестрахование</v>
      </c>
    </row>
    <row r="5093" spans="1:16">
      <c r="A5093" s="104" t="s">
        <v>23698</v>
      </c>
      <c r="B5093" s="104" t="s">
        <v>23699</v>
      </c>
      <c r="C5093" s="104" t="s">
        <v>11976</v>
      </c>
      <c r="D5093" s="104" t="s">
        <v>11977</v>
      </c>
      <c r="E5093" s="104" t="s">
        <v>11976</v>
      </c>
      <c r="F5093" s="104" t="s">
        <v>11982</v>
      </c>
      <c r="G5093" s="104" t="s">
        <v>11979</v>
      </c>
      <c r="H5093" s="104" t="b">
        <v>0</v>
      </c>
      <c r="I5093" s="104" t="b">
        <v>1</v>
      </c>
      <c r="J5093" s="104" t="s">
        <v>11983</v>
      </c>
      <c r="K5093" s="104" t="s">
        <v>11980</v>
      </c>
      <c r="L5093" s="104"/>
      <c r="M5093" s="104"/>
      <c r="N5093" s="2043"/>
      <c r="O5093" s="104" t="str">
        <f t="shared" si="80"/>
        <v>71404.22301</v>
      </c>
      <c r="P5093" s="104" t="str">
        <f t="shared" si="81"/>
        <v>ОФР_71404.22301УвеличениеРезерваНезаработаннойПремииПоДоговорамСтрахованияСострахованияИПерестрахования</v>
      </c>
    </row>
    <row r="5094" spans="1:16">
      <c r="A5094" s="104" t="s">
        <v>23700</v>
      </c>
      <c r="B5094" s="104" t="s">
        <v>23701</v>
      </c>
      <c r="C5094" s="104" t="s">
        <v>11976</v>
      </c>
      <c r="D5094" s="104" t="s">
        <v>11977</v>
      </c>
      <c r="E5094" s="104" t="s">
        <v>11976</v>
      </c>
      <c r="F5094" s="104" t="s">
        <v>11982</v>
      </c>
      <c r="G5094" s="104" t="s">
        <v>11979</v>
      </c>
      <c r="H5094" s="104" t="b">
        <v>0</v>
      </c>
      <c r="I5094" s="104" t="b">
        <v>1</v>
      </c>
      <c r="J5094" s="104" t="s">
        <v>11983</v>
      </c>
      <c r="K5094" s="104" t="s">
        <v>11980</v>
      </c>
      <c r="L5094" s="104"/>
      <c r="M5094" s="104"/>
      <c r="N5094" s="2043"/>
      <c r="O5094" s="104" t="str">
        <f t="shared" si="80"/>
        <v>71404.22302</v>
      </c>
      <c r="P5094" s="104" t="str">
        <f t="shared" si="81"/>
        <v>ОФР_71404.22302УвеличениеРезерваНезаработаннойПремииПоДоговорамСтрахованияИногоЧемСтрахованиеЖизниДоведенногоДоНаилучшейОценки</v>
      </c>
    </row>
    <row r="5095" spans="1:16">
      <c r="A5095" s="104" t="s">
        <v>23702</v>
      </c>
      <c r="B5095" s="104" t="s">
        <v>23703</v>
      </c>
      <c r="C5095" s="104" t="s">
        <v>11976</v>
      </c>
      <c r="D5095" s="104" t="s">
        <v>11977</v>
      </c>
      <c r="E5095" s="104" t="s">
        <v>11976</v>
      </c>
      <c r="F5095" s="104" t="s">
        <v>11982</v>
      </c>
      <c r="G5095" s="104" t="s">
        <v>11979</v>
      </c>
      <c r="H5095" s="104" t="b">
        <v>0</v>
      </c>
      <c r="I5095" s="104" t="b">
        <v>1</v>
      </c>
      <c r="J5095" s="104" t="s">
        <v>11983</v>
      </c>
      <c r="K5095" s="104" t="s">
        <v>11980</v>
      </c>
      <c r="L5095" s="104"/>
      <c r="M5095" s="104"/>
      <c r="N5095" s="2043"/>
      <c r="O5095" s="104" t="str">
        <f t="shared" si="80"/>
        <v>71404.22401</v>
      </c>
      <c r="P5095" s="104" t="str">
        <f t="shared" si="81"/>
        <v>ОФР_71404.22401УменьшениеДолиПерестраховщикаВРезервеНезаработаннойПремииПоДоговорамСтрахованияСострахованияИПерестрахования</v>
      </c>
    </row>
    <row r="5096" spans="1:16">
      <c r="A5096" s="104" t="s">
        <v>23704</v>
      </c>
      <c r="B5096" s="104" t="s">
        <v>23705</v>
      </c>
      <c r="C5096" s="104" t="s">
        <v>11976</v>
      </c>
      <c r="D5096" s="104" t="s">
        <v>11977</v>
      </c>
      <c r="E5096" s="104" t="s">
        <v>11976</v>
      </c>
      <c r="F5096" s="104" t="s">
        <v>11982</v>
      </c>
      <c r="G5096" s="104" t="s">
        <v>11979</v>
      </c>
      <c r="H5096" s="104" t="b">
        <v>0</v>
      </c>
      <c r="I5096" s="104" t="b">
        <v>1</v>
      </c>
      <c r="J5096" s="104" t="s">
        <v>11983</v>
      </c>
      <c r="K5096" s="104" t="s">
        <v>11980</v>
      </c>
      <c r="L5096" s="104"/>
      <c r="M5096" s="104"/>
      <c r="N5096" s="2043"/>
      <c r="O5096" s="104" t="str">
        <f t="shared" si="80"/>
        <v>71404.22402</v>
      </c>
      <c r="P5096" s="104" t="str">
        <f t="shared" si="81"/>
        <v>ОФР_71404.22402УменьшениеДолиПерестраховщикаВРезервеНезаработаннойПремииПоДоговорамСтрахованияИногоЧемСтрахованиеЖизниДоведенногоДоНаилучшейОценки</v>
      </c>
    </row>
    <row r="5097" spans="1:16">
      <c r="A5097" s="104" t="s">
        <v>23706</v>
      </c>
      <c r="B5097" s="104" t="s">
        <v>23707</v>
      </c>
      <c r="C5097" s="104" t="s">
        <v>11976</v>
      </c>
      <c r="D5097" s="104" t="s">
        <v>11977</v>
      </c>
      <c r="E5097" s="104" t="s">
        <v>11976</v>
      </c>
      <c r="F5097" s="104" t="s">
        <v>11982</v>
      </c>
      <c r="G5097" s="104" t="s">
        <v>11979</v>
      </c>
      <c r="H5097" s="104" t="b">
        <v>0</v>
      </c>
      <c r="I5097" s="104" t="b">
        <v>1</v>
      </c>
      <c r="J5097" s="104" t="s">
        <v>11983</v>
      </c>
      <c r="K5097" s="104" t="s">
        <v>11980</v>
      </c>
      <c r="L5097" s="104"/>
      <c r="M5097" s="104"/>
      <c r="N5097" s="2043"/>
      <c r="O5097" s="104" t="str">
        <f t="shared" si="80"/>
        <v>71406.23101</v>
      </c>
      <c r="P5097" s="104" t="str">
        <f t="shared" si="81"/>
        <v>ОФР_71406.23101ВыплатыПоДоговорамСтрахованияЖизни</v>
      </c>
    </row>
    <row r="5098" spans="1:16">
      <c r="A5098" s="104" t="s">
        <v>23708</v>
      </c>
      <c r="B5098" s="104" t="s">
        <v>23709</v>
      </c>
      <c r="C5098" s="104" t="s">
        <v>11976</v>
      </c>
      <c r="D5098" s="104" t="s">
        <v>11977</v>
      </c>
      <c r="E5098" s="104" t="s">
        <v>11976</v>
      </c>
      <c r="F5098" s="104" t="s">
        <v>11982</v>
      </c>
      <c r="G5098" s="104" t="s">
        <v>11979</v>
      </c>
      <c r="H5098" s="104" t="b">
        <v>0</v>
      </c>
      <c r="I5098" s="104" t="b">
        <v>1</v>
      </c>
      <c r="J5098" s="104" t="s">
        <v>11983</v>
      </c>
      <c r="K5098" s="104" t="s">
        <v>11980</v>
      </c>
      <c r="L5098" s="104"/>
      <c r="M5098" s="104"/>
      <c r="N5098" s="2043"/>
      <c r="O5098" s="104" t="str">
        <f t="shared" si="80"/>
        <v>71406.23102</v>
      </c>
      <c r="P5098" s="104" t="str">
        <f t="shared" si="81"/>
        <v>ОФР_71406.23102ВыкупныеСуммыПоДоговорамСтрахованияЖизниПринятымВПерестрахование</v>
      </c>
    </row>
    <row r="5099" spans="1:16">
      <c r="A5099" s="104" t="s">
        <v>23710</v>
      </c>
      <c r="B5099" s="104" t="s">
        <v>23711</v>
      </c>
      <c r="C5099" s="104" t="s">
        <v>11976</v>
      </c>
      <c r="D5099" s="104" t="s">
        <v>11977</v>
      </c>
      <c r="E5099" s="104" t="s">
        <v>11976</v>
      </c>
      <c r="F5099" s="104" t="s">
        <v>11982</v>
      </c>
      <c r="G5099" s="104" t="s">
        <v>11979</v>
      </c>
      <c r="H5099" s="104" t="b">
        <v>0</v>
      </c>
      <c r="I5099" s="104" t="b">
        <v>1</v>
      </c>
      <c r="J5099" s="104" t="s">
        <v>11983</v>
      </c>
      <c r="K5099" s="104" t="s">
        <v>11980</v>
      </c>
      <c r="L5099" s="104"/>
      <c r="M5099" s="104"/>
      <c r="N5099" s="2043"/>
      <c r="O5099" s="104" t="str">
        <f t="shared" si="80"/>
        <v>71406.23103</v>
      </c>
      <c r="P5099" s="104" t="str">
        <f t="shared" si="81"/>
        <v>ОФР_71406.23103ВыкупныеСуммыПоДоговорамСтрахованияЖизни</v>
      </c>
    </row>
    <row r="5100" spans="1:16">
      <c r="A5100" s="104" t="s">
        <v>23712</v>
      </c>
      <c r="B5100" s="104" t="s">
        <v>23713</v>
      </c>
      <c r="C5100" s="104" t="s">
        <v>11976</v>
      </c>
      <c r="D5100" s="104" t="s">
        <v>11977</v>
      </c>
      <c r="E5100" s="104" t="s">
        <v>11976</v>
      </c>
      <c r="F5100" s="104" t="s">
        <v>11982</v>
      </c>
      <c r="G5100" s="104" t="s">
        <v>11979</v>
      </c>
      <c r="H5100" s="104" t="b">
        <v>0</v>
      </c>
      <c r="I5100" s="104" t="b">
        <v>1</v>
      </c>
      <c r="J5100" s="104" t="s">
        <v>11983</v>
      </c>
      <c r="K5100" s="104" t="s">
        <v>11980</v>
      </c>
      <c r="L5100" s="104"/>
      <c r="M5100" s="104"/>
      <c r="N5100" s="2043"/>
      <c r="O5100" s="104" t="str">
        <f t="shared" si="80"/>
        <v>71406.23104</v>
      </c>
      <c r="P5100" s="104" t="str">
        <f t="shared" si="81"/>
        <v>ОФР_71406.23104ВыплатыПоДоговорамСтрахованияЖизниПринятымВПерестрахование</v>
      </c>
    </row>
    <row r="5101" spans="1:16">
      <c r="A5101" s="104" t="s">
        <v>23714</v>
      </c>
      <c r="B5101" s="104" t="s">
        <v>23715</v>
      </c>
      <c r="C5101" s="104" t="s">
        <v>11976</v>
      </c>
      <c r="D5101" s="104" t="s">
        <v>11977</v>
      </c>
      <c r="E5101" s="104" t="s">
        <v>11976</v>
      </c>
      <c r="F5101" s="104" t="s">
        <v>11982</v>
      </c>
      <c r="G5101" s="104" t="s">
        <v>11979</v>
      </c>
      <c r="H5101" s="104" t="b">
        <v>0</v>
      </c>
      <c r="I5101" s="104" t="b">
        <v>1</v>
      </c>
      <c r="J5101" s="104" t="s">
        <v>11983</v>
      </c>
      <c r="K5101" s="104" t="s">
        <v>11980</v>
      </c>
      <c r="L5101" s="104"/>
      <c r="M5101" s="104"/>
      <c r="N5101" s="2043"/>
      <c r="O5101" s="104" t="str">
        <f t="shared" si="80"/>
        <v>71406.23105</v>
      </c>
      <c r="P5101" s="104" t="str">
        <f t="shared" si="81"/>
        <v>ОФР_71406.23105СуммыДополнительныхВыплатСтраховыхБонусов</v>
      </c>
    </row>
    <row r="5102" spans="1:16">
      <c r="A5102" s="104" t="s">
        <v>23716</v>
      </c>
      <c r="B5102" s="104" t="s">
        <v>23717</v>
      </c>
      <c r="C5102" s="104" t="s">
        <v>11976</v>
      </c>
      <c r="D5102" s="104" t="s">
        <v>11977</v>
      </c>
      <c r="E5102" s="104" t="s">
        <v>11976</v>
      </c>
      <c r="F5102" s="104" t="s">
        <v>11982</v>
      </c>
      <c r="G5102" s="104" t="s">
        <v>11979</v>
      </c>
      <c r="H5102" s="104" t="b">
        <v>0</v>
      </c>
      <c r="I5102" s="104" t="b">
        <v>1</v>
      </c>
      <c r="J5102" s="104" t="s">
        <v>11983</v>
      </c>
      <c r="K5102" s="104" t="s">
        <v>11980</v>
      </c>
      <c r="L5102" s="104"/>
      <c r="M5102" s="104"/>
      <c r="N5102" s="2043"/>
      <c r="O5102" s="104" t="str">
        <f t="shared" si="80"/>
        <v>71406.23106</v>
      </c>
      <c r="P5102" s="104" t="str">
        <f t="shared" si="81"/>
        <v>ОФР_71406.23106СуммыДополнительныхВыплатСтраховыхБонусовПоДоговорамПринятымВПерестрахование</v>
      </c>
    </row>
    <row r="5103" spans="1:16">
      <c r="A5103" s="104" t="s">
        <v>23718</v>
      </c>
      <c r="B5103" s="104" t="s">
        <v>23719</v>
      </c>
      <c r="C5103" s="104" t="s">
        <v>11976</v>
      </c>
      <c r="D5103" s="104" t="s">
        <v>11977</v>
      </c>
      <c r="E5103" s="104" t="s">
        <v>11976</v>
      </c>
      <c r="F5103" s="104" t="s">
        <v>11982</v>
      </c>
      <c r="G5103" s="104" t="s">
        <v>11979</v>
      </c>
      <c r="H5103" s="104" t="b">
        <v>0</v>
      </c>
      <c r="I5103" s="104" t="b">
        <v>1</v>
      </c>
      <c r="J5103" s="104" t="s">
        <v>11983</v>
      </c>
      <c r="K5103" s="104" t="s">
        <v>11980</v>
      </c>
      <c r="L5103" s="104"/>
      <c r="M5103" s="104"/>
      <c r="N5103" s="2043"/>
      <c r="O5103" s="104" t="str">
        <f t="shared" si="80"/>
        <v>71406.23107</v>
      </c>
      <c r="P5103" s="104" t="str">
        <f t="shared" si="81"/>
        <v>ОФР_71406.23107ВыплатыПоРешениюСудаПоДоговорамСтрахованияЖизни</v>
      </c>
    </row>
    <row r="5104" spans="1:16">
      <c r="A5104" s="104" t="s">
        <v>23720</v>
      </c>
      <c r="B5104" s="104" t="s">
        <v>23721</v>
      </c>
      <c r="C5104" s="104" t="s">
        <v>11976</v>
      </c>
      <c r="D5104" s="104" t="s">
        <v>11977</v>
      </c>
      <c r="E5104" s="104" t="s">
        <v>11976</v>
      </c>
      <c r="F5104" s="104" t="s">
        <v>11982</v>
      </c>
      <c r="G5104" s="104" t="s">
        <v>11979</v>
      </c>
      <c r="H5104" s="104" t="b">
        <v>0</v>
      </c>
      <c r="I5104" s="104" t="b">
        <v>1</v>
      </c>
      <c r="J5104" s="104" t="s">
        <v>11983</v>
      </c>
      <c r="K5104" s="104" t="s">
        <v>11980</v>
      </c>
      <c r="L5104" s="104"/>
      <c r="M5104" s="104"/>
      <c r="N5104" s="2043"/>
      <c r="O5104" s="104" t="str">
        <f t="shared" si="80"/>
        <v>71406.23108</v>
      </c>
      <c r="P5104" s="104" t="str">
        <f t="shared" si="81"/>
        <v>ОФР_71406.23108ВыплатыПоРешениюСудаПоДоговорамСтрахованияЖизниПринятымВПерестрахование</v>
      </c>
    </row>
    <row r="5105" spans="1:16">
      <c r="A5105" s="104" t="s">
        <v>23722</v>
      </c>
      <c r="B5105" s="104" t="s">
        <v>23723</v>
      </c>
      <c r="C5105" s="104" t="s">
        <v>11976</v>
      </c>
      <c r="D5105" s="104" t="s">
        <v>11977</v>
      </c>
      <c r="E5105" s="104" t="s">
        <v>11976</v>
      </c>
      <c r="F5105" s="104" t="s">
        <v>11982</v>
      </c>
      <c r="G5105" s="104" t="s">
        <v>11979</v>
      </c>
      <c r="H5105" s="104" t="b">
        <v>0</v>
      </c>
      <c r="I5105" s="104" t="b">
        <v>1</v>
      </c>
      <c r="J5105" s="104" t="s">
        <v>11983</v>
      </c>
      <c r="K5105" s="104" t="s">
        <v>11980</v>
      </c>
      <c r="L5105" s="104"/>
      <c r="M5105" s="104"/>
      <c r="N5105" s="2043"/>
      <c r="O5105" s="104" t="str">
        <f t="shared" si="80"/>
        <v>71406.23201</v>
      </c>
      <c r="P5105" s="104" t="str">
        <f t="shared" si="81"/>
        <v>ОФР_71406.23201ВыплатыПоДоговорамКлассифицированнымКакИнвестиционныеСНвпдв</v>
      </c>
    </row>
    <row r="5106" spans="1:16">
      <c r="A5106" s="104" t="s">
        <v>23724</v>
      </c>
      <c r="B5106" s="104" t="s">
        <v>23725</v>
      </c>
      <c r="C5106" s="104" t="s">
        <v>11976</v>
      </c>
      <c r="D5106" s="104" t="s">
        <v>11977</v>
      </c>
      <c r="E5106" s="104" t="s">
        <v>11976</v>
      </c>
      <c r="F5106" s="104" t="s">
        <v>11982</v>
      </c>
      <c r="G5106" s="104" t="s">
        <v>11979</v>
      </c>
      <c r="H5106" s="104" t="b">
        <v>0</v>
      </c>
      <c r="I5106" s="104" t="b">
        <v>1</v>
      </c>
      <c r="J5106" s="104" t="s">
        <v>11983</v>
      </c>
      <c r="K5106" s="104" t="s">
        <v>11980</v>
      </c>
      <c r="L5106" s="104"/>
      <c r="M5106" s="104"/>
      <c r="N5106" s="2043"/>
      <c r="O5106" s="104" t="str">
        <f t="shared" si="80"/>
        <v>71406.23202</v>
      </c>
      <c r="P5106" s="104" t="str">
        <f t="shared" si="81"/>
        <v>ОФР_71406.23202ВыплатыВСвязиСРасторжениямиДоговоровКлассифицированныхКакИнвестиционныеСНвпдв</v>
      </c>
    </row>
    <row r="5107" spans="1:16">
      <c r="A5107" s="104" t="s">
        <v>23726</v>
      </c>
      <c r="B5107" s="104" t="s">
        <v>23727</v>
      </c>
      <c r="C5107" s="104" t="s">
        <v>11976</v>
      </c>
      <c r="D5107" s="104" t="s">
        <v>11977</v>
      </c>
      <c r="E5107" s="104" t="s">
        <v>11976</v>
      </c>
      <c r="F5107" s="104" t="s">
        <v>11982</v>
      </c>
      <c r="G5107" s="104" t="s">
        <v>11979</v>
      </c>
      <c r="H5107" s="104" t="b">
        <v>0</v>
      </c>
      <c r="I5107" s="104" t="b">
        <v>1</v>
      </c>
      <c r="J5107" s="104" t="s">
        <v>11983</v>
      </c>
      <c r="K5107" s="104" t="s">
        <v>11980</v>
      </c>
      <c r="L5107" s="104"/>
      <c r="M5107" s="104"/>
      <c r="N5107" s="2043"/>
      <c r="O5107" s="104" t="str">
        <f t="shared" si="80"/>
        <v>71406.23203</v>
      </c>
      <c r="P5107" s="104" t="str">
        <f t="shared" si="81"/>
        <v>ОФР_71406.23203ВыплатыПоДоговорамКлассифицированнымКакИнвестиционныеСНвпдвПринятымВПерестрахование</v>
      </c>
    </row>
    <row r="5108" spans="1:16">
      <c r="A5108" s="104" t="s">
        <v>23728</v>
      </c>
      <c r="B5108" s="104" t="s">
        <v>23729</v>
      </c>
      <c r="C5108" s="104" t="s">
        <v>11976</v>
      </c>
      <c r="D5108" s="104" t="s">
        <v>11977</v>
      </c>
      <c r="E5108" s="104" t="s">
        <v>11976</v>
      </c>
      <c r="F5108" s="104" t="s">
        <v>11982</v>
      </c>
      <c r="G5108" s="104" t="s">
        <v>11979</v>
      </c>
      <c r="H5108" s="104" t="b">
        <v>0</v>
      </c>
      <c r="I5108" s="104" t="b">
        <v>1</v>
      </c>
      <c r="J5108" s="104" t="s">
        <v>11983</v>
      </c>
      <c r="K5108" s="104" t="s">
        <v>11980</v>
      </c>
      <c r="L5108" s="104"/>
      <c r="M5108" s="104"/>
      <c r="N5108" s="2043"/>
      <c r="O5108" s="104" t="str">
        <f t="shared" si="80"/>
        <v>71406.23204</v>
      </c>
      <c r="P5108" s="104" t="str">
        <f t="shared" si="81"/>
        <v>ОФР_71406.23204ВыплатыВСвязиСРасторжениямиДоговоровКлассифицированныхКакИнвестиционныеСНвпдвПринятыхВПерестрахование</v>
      </c>
    </row>
    <row r="5109" spans="1:16">
      <c r="A5109" s="104" t="s">
        <v>23730</v>
      </c>
      <c r="B5109" s="104" t="s">
        <v>23731</v>
      </c>
      <c r="C5109" s="104" t="s">
        <v>11976</v>
      </c>
      <c r="D5109" s="104" t="s">
        <v>11977</v>
      </c>
      <c r="E5109" s="104" t="s">
        <v>11976</v>
      </c>
      <c r="F5109" s="104" t="s">
        <v>11982</v>
      </c>
      <c r="G5109" s="104" t="s">
        <v>11979</v>
      </c>
      <c r="H5109" s="104" t="b">
        <v>0</v>
      </c>
      <c r="I5109" s="104" t="b">
        <v>1</v>
      </c>
      <c r="J5109" s="104" t="s">
        <v>11983</v>
      </c>
      <c r="K5109" s="104" t="s">
        <v>11980</v>
      </c>
      <c r="L5109" s="104"/>
      <c r="M5109" s="104"/>
      <c r="N5109" s="2043"/>
      <c r="O5109" s="104" t="str">
        <f t="shared" si="80"/>
        <v>71406.23301</v>
      </c>
      <c r="P5109" s="104" t="str">
        <f t="shared" si="81"/>
        <v>ОФР_71406.23301РасходыНаОплатуТрудаРаботниковЗанятыхВУрегулированииУбытков</v>
      </c>
    </row>
    <row r="5110" spans="1:16">
      <c r="A5110" s="104" t="s">
        <v>23732</v>
      </c>
      <c r="B5110" s="104" t="s">
        <v>23733</v>
      </c>
      <c r="C5110" s="104" t="s">
        <v>11976</v>
      </c>
      <c r="D5110" s="104" t="s">
        <v>11977</v>
      </c>
      <c r="E5110" s="104" t="s">
        <v>11976</v>
      </c>
      <c r="F5110" s="104" t="s">
        <v>11982</v>
      </c>
      <c r="G5110" s="104" t="s">
        <v>11979</v>
      </c>
      <c r="H5110" s="104" t="b">
        <v>0</v>
      </c>
      <c r="I5110" s="104" t="b">
        <v>1</v>
      </c>
      <c r="J5110" s="104" t="s">
        <v>11983</v>
      </c>
      <c r="K5110" s="104" t="s">
        <v>11980</v>
      </c>
      <c r="L5110" s="104"/>
      <c r="M5110" s="104"/>
      <c r="N5110" s="2043"/>
      <c r="O5110" s="104" t="str">
        <f t="shared" si="80"/>
        <v>71406.23302</v>
      </c>
      <c r="P5110" s="104" t="str">
        <f t="shared" si="81"/>
        <v>ОФР_71406.23302РасходыНаОтчисленияВГосударственныеВнебюджетныеФондыСЗаработнойПлатыРаботниковЗанятыхВУрегулированииУбытков</v>
      </c>
    </row>
    <row r="5111" spans="1:16">
      <c r="A5111" s="104" t="s">
        <v>23734</v>
      </c>
      <c r="B5111" s="104" t="s">
        <v>23735</v>
      </c>
      <c r="C5111" s="104" t="s">
        <v>11976</v>
      </c>
      <c r="D5111" s="104" t="s">
        <v>11977</v>
      </c>
      <c r="E5111" s="104" t="s">
        <v>11976</v>
      </c>
      <c r="F5111" s="104" t="s">
        <v>11982</v>
      </c>
      <c r="G5111" s="104" t="s">
        <v>11979</v>
      </c>
      <c r="H5111" s="104" t="b">
        <v>0</v>
      </c>
      <c r="I5111" s="104" t="b">
        <v>1</v>
      </c>
      <c r="J5111" s="104" t="s">
        <v>11983</v>
      </c>
      <c r="K5111" s="104" t="s">
        <v>11980</v>
      </c>
      <c r="L5111" s="104"/>
      <c r="M5111" s="104"/>
      <c r="N5111" s="2043"/>
      <c r="O5111" s="104" t="str">
        <f t="shared" si="80"/>
        <v>71406.23303</v>
      </c>
      <c r="P5111" s="104" t="str">
        <f t="shared" si="81"/>
        <v>ОФР_71406.23303РасходыНаОплатуЭкспертныхУслугСвязанныхСУрегулированиемУбытков</v>
      </c>
    </row>
    <row r="5112" spans="1:16">
      <c r="A5112" s="104" t="s">
        <v>23736</v>
      </c>
      <c r="B5112" s="104" t="s">
        <v>23737</v>
      </c>
      <c r="C5112" s="104" t="s">
        <v>11976</v>
      </c>
      <c r="D5112" s="104" t="s">
        <v>11977</v>
      </c>
      <c r="E5112" s="104" t="s">
        <v>11976</v>
      </c>
      <c r="F5112" s="104" t="s">
        <v>11982</v>
      </c>
      <c r="G5112" s="104" t="s">
        <v>11979</v>
      </c>
      <c r="H5112" s="104" t="b">
        <v>0</v>
      </c>
      <c r="I5112" s="104" t="b">
        <v>1</v>
      </c>
      <c r="J5112" s="104" t="s">
        <v>11983</v>
      </c>
      <c r="K5112" s="104" t="s">
        <v>11980</v>
      </c>
      <c r="L5112" s="104"/>
      <c r="M5112" s="104"/>
      <c r="N5112" s="2043"/>
      <c r="O5112" s="104" t="str">
        <f t="shared" si="80"/>
        <v>71406.23304</v>
      </c>
      <c r="P5112" s="104" t="str">
        <f t="shared" si="81"/>
        <v>ОФР_71406.23304ПрочиеРасходыПоУрегулированиюУбытков</v>
      </c>
    </row>
    <row r="5113" spans="1:16">
      <c r="A5113" s="104" t="s">
        <v>23738</v>
      </c>
      <c r="B5113" s="104" t="s">
        <v>23739</v>
      </c>
      <c r="C5113" s="104" t="s">
        <v>11976</v>
      </c>
      <c r="D5113" s="104" t="s">
        <v>11977</v>
      </c>
      <c r="E5113" s="104" t="s">
        <v>11976</v>
      </c>
      <c r="F5113" s="104" t="s">
        <v>11982</v>
      </c>
      <c r="G5113" s="104" t="s">
        <v>11979</v>
      </c>
      <c r="H5113" s="104" t="b">
        <v>0</v>
      </c>
      <c r="I5113" s="104" t="b">
        <v>1</v>
      </c>
      <c r="J5113" s="104" t="s">
        <v>11983</v>
      </c>
      <c r="K5113" s="104" t="s">
        <v>11980</v>
      </c>
      <c r="L5113" s="104"/>
      <c r="M5113" s="104"/>
      <c r="N5113" s="2043"/>
      <c r="O5113" s="104" t="str">
        <f t="shared" si="80"/>
        <v>71406.23305</v>
      </c>
      <c r="P5113" s="104" t="str">
        <f t="shared" si="81"/>
        <v>ОФР_71406.23305СудебныеРасходыСвязанныеСУрегулированиемУбытковПоДоговорамСтрахованияЖизни</v>
      </c>
    </row>
    <row r="5114" spans="1:16">
      <c r="A5114" s="104" t="s">
        <v>23740</v>
      </c>
      <c r="B5114" s="104" t="s">
        <v>23741</v>
      </c>
      <c r="C5114" s="104" t="s">
        <v>11976</v>
      </c>
      <c r="D5114" s="104" t="s">
        <v>11977</v>
      </c>
      <c r="E5114" s="104" t="s">
        <v>11976</v>
      </c>
      <c r="F5114" s="104" t="s">
        <v>11982</v>
      </c>
      <c r="G5114" s="104" t="s">
        <v>11979</v>
      </c>
      <c r="H5114" s="104" t="b">
        <v>0</v>
      </c>
      <c r="I5114" s="104" t="b">
        <v>1</v>
      </c>
      <c r="J5114" s="104" t="s">
        <v>11983</v>
      </c>
      <c r="K5114" s="104" t="s">
        <v>11980</v>
      </c>
      <c r="L5114" s="104"/>
      <c r="M5114" s="104"/>
      <c r="N5114" s="2043"/>
      <c r="O5114" s="104" t="str">
        <f t="shared" si="80"/>
        <v>71406.23401</v>
      </c>
      <c r="P5114" s="104" t="str">
        <f t="shared" si="81"/>
        <v>ОФР_71406.23401CписанияПоСудебнымРешениям</v>
      </c>
    </row>
    <row r="5115" spans="1:16">
      <c r="A5115" s="104" t="s">
        <v>23742</v>
      </c>
      <c r="B5115" s="104" t="s">
        <v>23743</v>
      </c>
      <c r="C5115" s="104" t="s">
        <v>11976</v>
      </c>
      <c r="D5115" s="104" t="s">
        <v>11977</v>
      </c>
      <c r="E5115" s="104" t="s">
        <v>11976</v>
      </c>
      <c r="F5115" s="104" t="s">
        <v>11982</v>
      </c>
      <c r="G5115" s="104" t="s">
        <v>11979</v>
      </c>
      <c r="H5115" s="104" t="b">
        <v>0</v>
      </c>
      <c r="I5115" s="104" t="b">
        <v>1</v>
      </c>
      <c r="J5115" s="104" t="s">
        <v>11983</v>
      </c>
      <c r="K5115" s="104" t="s">
        <v>11980</v>
      </c>
      <c r="L5115" s="104"/>
      <c r="M5115" s="104"/>
      <c r="N5115" s="2043"/>
      <c r="O5115" s="104" t="str">
        <f t="shared" si="80"/>
        <v>71408.24101</v>
      </c>
      <c r="P5115" s="104" t="str">
        <f t="shared" si="81"/>
        <v>ОФР_71408.24101УвеличениеМатематическогоРезерва</v>
      </c>
    </row>
    <row r="5116" spans="1:16">
      <c r="A5116" s="104" t="s">
        <v>23744</v>
      </c>
      <c r="B5116" s="104" t="s">
        <v>23745</v>
      </c>
      <c r="C5116" s="104" t="s">
        <v>11976</v>
      </c>
      <c r="D5116" s="104" t="s">
        <v>11977</v>
      </c>
      <c r="E5116" s="104" t="s">
        <v>11976</v>
      </c>
      <c r="F5116" s="104" t="s">
        <v>11982</v>
      </c>
      <c r="G5116" s="104" t="s">
        <v>11979</v>
      </c>
      <c r="H5116" s="104" t="b">
        <v>0</v>
      </c>
      <c r="I5116" s="104" t="b">
        <v>1</v>
      </c>
      <c r="J5116" s="104" t="s">
        <v>11983</v>
      </c>
      <c r="K5116" s="104" t="s">
        <v>11980</v>
      </c>
      <c r="L5116" s="104"/>
      <c r="M5116" s="104"/>
      <c r="N5116" s="2043"/>
      <c r="O5116" s="104" t="str">
        <f t="shared" si="80"/>
        <v>71408.24102</v>
      </c>
      <c r="P5116" s="104" t="str">
        <f t="shared" si="81"/>
        <v>ОФР_71408.24102УвеличениеМатематическогоРезерваДоведенногоДоНаилучшейОценки</v>
      </c>
    </row>
    <row r="5117" spans="1:16">
      <c r="A5117" s="104" t="s">
        <v>23746</v>
      </c>
      <c r="B5117" s="104" t="s">
        <v>23747</v>
      </c>
      <c r="C5117" s="104" t="s">
        <v>11976</v>
      </c>
      <c r="D5117" s="104" t="s">
        <v>11977</v>
      </c>
      <c r="E5117" s="104" t="s">
        <v>11976</v>
      </c>
      <c r="F5117" s="104" t="s">
        <v>11982</v>
      </c>
      <c r="G5117" s="104" t="s">
        <v>11979</v>
      </c>
      <c r="H5117" s="104" t="b">
        <v>0</v>
      </c>
      <c r="I5117" s="104" t="b">
        <v>1</v>
      </c>
      <c r="J5117" s="104" t="s">
        <v>11983</v>
      </c>
      <c r="K5117" s="104" t="s">
        <v>11980</v>
      </c>
      <c r="L5117" s="104"/>
      <c r="M5117" s="104"/>
      <c r="N5117" s="2043"/>
      <c r="O5117" s="104" t="str">
        <f t="shared" si="80"/>
        <v>71408.24103</v>
      </c>
      <c r="P5117" s="104" t="str">
        <f t="shared" si="81"/>
        <v>ОФР_71408.24103УвеличениеРезерваРасходовНаОбслуживаниеСтраховыхОбязательств</v>
      </c>
    </row>
    <row r="5118" spans="1:16">
      <c r="A5118" s="104" t="s">
        <v>23748</v>
      </c>
      <c r="B5118" s="104" t="s">
        <v>23749</v>
      </c>
      <c r="C5118" s="104" t="s">
        <v>11976</v>
      </c>
      <c r="D5118" s="104" t="s">
        <v>11977</v>
      </c>
      <c r="E5118" s="104" t="s">
        <v>11976</v>
      </c>
      <c r="F5118" s="104" t="s">
        <v>11982</v>
      </c>
      <c r="G5118" s="104" t="s">
        <v>11979</v>
      </c>
      <c r="H5118" s="104" t="b">
        <v>0</v>
      </c>
      <c r="I5118" s="104" t="b">
        <v>1</v>
      </c>
      <c r="J5118" s="104" t="s">
        <v>11983</v>
      </c>
      <c r="K5118" s="104" t="s">
        <v>11980</v>
      </c>
      <c r="L5118" s="104"/>
      <c r="M5118" s="104"/>
      <c r="N5118" s="2043"/>
      <c r="O5118" s="104" t="str">
        <f t="shared" si="80"/>
        <v>71408.24104</v>
      </c>
      <c r="P5118" s="104" t="str">
        <f t="shared" si="81"/>
        <v>ОФР_71408.24104УвеличениеРезерваРасходовНаОбслуживаниеСтраховыхОбязательствДоведенногоДоНаилучшейОценки</v>
      </c>
    </row>
    <row r="5119" spans="1:16">
      <c r="A5119" s="104" t="s">
        <v>23750</v>
      </c>
      <c r="B5119" s="104" t="s">
        <v>23751</v>
      </c>
      <c r="C5119" s="104" t="s">
        <v>11976</v>
      </c>
      <c r="D5119" s="104" t="s">
        <v>11977</v>
      </c>
      <c r="E5119" s="104" t="s">
        <v>11976</v>
      </c>
      <c r="F5119" s="104" t="s">
        <v>11982</v>
      </c>
      <c r="G5119" s="104" t="s">
        <v>11979</v>
      </c>
      <c r="H5119" s="104" t="b">
        <v>0</v>
      </c>
      <c r="I5119" s="104" t="b">
        <v>1</v>
      </c>
      <c r="J5119" s="104" t="s">
        <v>11983</v>
      </c>
      <c r="K5119" s="104" t="s">
        <v>11980</v>
      </c>
      <c r="L5119" s="104"/>
      <c r="M5119" s="104"/>
      <c r="N5119" s="2043"/>
      <c r="O5119" s="104" t="str">
        <f t="shared" si="80"/>
        <v>71408.24105</v>
      </c>
      <c r="P5119" s="104" t="str">
        <f t="shared" si="81"/>
        <v>ОФР_71408.24105УвеличениеРезерваЗаявленныхНоНеурегулированныхСтраховыхСлучаев</v>
      </c>
    </row>
    <row r="5120" spans="1:16">
      <c r="A5120" s="104" t="s">
        <v>23752</v>
      </c>
      <c r="B5120" s="104" t="s">
        <v>23753</v>
      </c>
      <c r="C5120" s="104" t="s">
        <v>11976</v>
      </c>
      <c r="D5120" s="104" t="s">
        <v>11977</v>
      </c>
      <c r="E5120" s="104" t="s">
        <v>11976</v>
      </c>
      <c r="F5120" s="104" t="s">
        <v>11982</v>
      </c>
      <c r="G5120" s="104" t="s">
        <v>11979</v>
      </c>
      <c r="H5120" s="104" t="b">
        <v>0</v>
      </c>
      <c r="I5120" s="104" t="b">
        <v>1</v>
      </c>
      <c r="J5120" s="104" t="s">
        <v>11983</v>
      </c>
      <c r="K5120" s="104" t="s">
        <v>11980</v>
      </c>
      <c r="L5120" s="104"/>
      <c r="M5120" s="104"/>
      <c r="N5120" s="2043"/>
      <c r="O5120" s="104" t="str">
        <f t="shared" si="80"/>
        <v>71408.24106</v>
      </c>
      <c r="P5120" s="104" t="str">
        <f t="shared" si="81"/>
        <v>ОФР_71408.24106УвеличениеРезерваЗаявленныхНоНеурегулированныхСтраховыхСлучаевДоведенногоДоНаилучшейОценки</v>
      </c>
    </row>
    <row r="5121" spans="1:16">
      <c r="A5121" s="104" t="s">
        <v>23754</v>
      </c>
      <c r="B5121" s="104" t="s">
        <v>23755</v>
      </c>
      <c r="C5121" s="104" t="s">
        <v>11976</v>
      </c>
      <c r="D5121" s="104" t="s">
        <v>11977</v>
      </c>
      <c r="E5121" s="104" t="s">
        <v>11976</v>
      </c>
      <c r="F5121" s="104" t="s">
        <v>11982</v>
      </c>
      <c r="G5121" s="104" t="s">
        <v>11979</v>
      </c>
      <c r="H5121" s="104" t="b">
        <v>0</v>
      </c>
      <c r="I5121" s="104" t="b">
        <v>1</v>
      </c>
      <c r="J5121" s="104" t="s">
        <v>11983</v>
      </c>
      <c r="K5121" s="104" t="s">
        <v>11980</v>
      </c>
      <c r="L5121" s="104"/>
      <c r="M5121" s="104"/>
      <c r="N5121" s="2043"/>
      <c r="O5121" s="104" t="str">
        <f t="shared" si="80"/>
        <v>71408.24107</v>
      </c>
      <c r="P5121" s="104" t="str">
        <f t="shared" si="81"/>
        <v>ОФР_71408.24107УвеличениеРезерваПроизошедшихНоНезаявленныхСтраховыхСлучаев</v>
      </c>
    </row>
    <row r="5122" spans="1:16">
      <c r="A5122" s="104" t="s">
        <v>23756</v>
      </c>
      <c r="B5122" s="104" t="s">
        <v>23757</v>
      </c>
      <c r="C5122" s="104" t="s">
        <v>11976</v>
      </c>
      <c r="D5122" s="104" t="s">
        <v>11977</v>
      </c>
      <c r="E5122" s="104" t="s">
        <v>11976</v>
      </c>
      <c r="F5122" s="104" t="s">
        <v>11982</v>
      </c>
      <c r="G5122" s="104" t="s">
        <v>11979</v>
      </c>
      <c r="H5122" s="104" t="b">
        <v>0</v>
      </c>
      <c r="I5122" s="104" t="b">
        <v>1</v>
      </c>
      <c r="J5122" s="104" t="s">
        <v>11983</v>
      </c>
      <c r="K5122" s="104" t="s">
        <v>11980</v>
      </c>
      <c r="L5122" s="104"/>
      <c r="M5122" s="104"/>
      <c r="N5122" s="2043"/>
      <c r="O5122" s="104" t="str">
        <f t="shared" si="80"/>
        <v>71408.24108</v>
      </c>
      <c r="P5122" s="104" t="str">
        <f t="shared" si="81"/>
        <v>ОФР_71408.24108УвеличениеРезерваПроизошедшихНоНезаявленныхСтраховыхСлучаевДоведенногоДоНаилучшейОценки</v>
      </c>
    </row>
    <row r="5123" spans="1:16">
      <c r="A5123" s="104" t="s">
        <v>23758</v>
      </c>
      <c r="B5123" s="104" t="s">
        <v>23759</v>
      </c>
      <c r="C5123" s="104" t="s">
        <v>11976</v>
      </c>
      <c r="D5123" s="104" t="s">
        <v>11977</v>
      </c>
      <c r="E5123" s="104" t="s">
        <v>11976</v>
      </c>
      <c r="F5123" s="104" t="s">
        <v>11982</v>
      </c>
      <c r="G5123" s="104" t="s">
        <v>11979</v>
      </c>
      <c r="H5123" s="104" t="b">
        <v>0</v>
      </c>
      <c r="I5123" s="104" t="b">
        <v>1</v>
      </c>
      <c r="J5123" s="104" t="s">
        <v>11983</v>
      </c>
      <c r="K5123" s="104" t="s">
        <v>11980</v>
      </c>
      <c r="L5123" s="104"/>
      <c r="M5123" s="104"/>
      <c r="N5123" s="2043"/>
      <c r="O5123" s="104" t="str">
        <f t="shared" si="80"/>
        <v>71408.24109</v>
      </c>
      <c r="P5123" s="104" t="str">
        <f t="shared" si="81"/>
        <v>ОФР_71408.24109УвеличениеРезерваДополнительныхВыплатСтраховыхБонусов</v>
      </c>
    </row>
    <row r="5124" spans="1:16">
      <c r="A5124" s="104" t="s">
        <v>23760</v>
      </c>
      <c r="B5124" s="104" t="s">
        <v>23761</v>
      </c>
      <c r="C5124" s="104" t="s">
        <v>11976</v>
      </c>
      <c r="D5124" s="104" t="s">
        <v>11977</v>
      </c>
      <c r="E5124" s="104" t="s">
        <v>11976</v>
      </c>
      <c r="F5124" s="104" t="s">
        <v>11982</v>
      </c>
      <c r="G5124" s="104" t="s">
        <v>11979</v>
      </c>
      <c r="H5124" s="104" t="b">
        <v>0</v>
      </c>
      <c r="I5124" s="104" t="b">
        <v>1</v>
      </c>
      <c r="J5124" s="104" t="s">
        <v>11983</v>
      </c>
      <c r="K5124" s="104" t="s">
        <v>11980</v>
      </c>
      <c r="L5124" s="104"/>
      <c r="M5124" s="104"/>
      <c r="N5124" s="2043"/>
      <c r="O5124" s="104" t="str">
        <f t="shared" si="80"/>
        <v>71408.24110</v>
      </c>
      <c r="P5124" s="104" t="str">
        <f t="shared" si="81"/>
        <v>ОФР_71408.24110УвеличениеРезерваДополнительныхВыплатСтраховыхБонусовДоведенногоДоНаилучшейОценки</v>
      </c>
    </row>
    <row r="5125" spans="1:16">
      <c r="A5125" s="104" t="s">
        <v>23762</v>
      </c>
      <c r="B5125" s="104" t="s">
        <v>23763</v>
      </c>
      <c r="C5125" s="104" t="s">
        <v>11976</v>
      </c>
      <c r="D5125" s="104" t="s">
        <v>11977</v>
      </c>
      <c r="E5125" s="104" t="s">
        <v>11976</v>
      </c>
      <c r="F5125" s="104" t="s">
        <v>11982</v>
      </c>
      <c r="G5125" s="104" t="s">
        <v>11979</v>
      </c>
      <c r="H5125" s="104" t="b">
        <v>0</v>
      </c>
      <c r="I5125" s="104" t="b">
        <v>1</v>
      </c>
      <c r="J5125" s="104" t="s">
        <v>11983</v>
      </c>
      <c r="K5125" s="104" t="s">
        <v>11980</v>
      </c>
      <c r="L5125" s="104"/>
      <c r="M5125" s="104"/>
      <c r="N5125" s="2043"/>
      <c r="O5125" s="104" t="str">
        <f t="shared" si="80"/>
        <v>71408.24111</v>
      </c>
      <c r="P5125" s="104" t="str">
        <f t="shared" si="81"/>
        <v>ОФР_71408.24111УвеличениеВыравнивающегоРезерва</v>
      </c>
    </row>
    <row r="5126" spans="1:16">
      <c r="A5126" s="104" t="s">
        <v>23764</v>
      </c>
      <c r="B5126" s="104" t="s">
        <v>23765</v>
      </c>
      <c r="C5126" s="104" t="s">
        <v>11976</v>
      </c>
      <c r="D5126" s="104" t="s">
        <v>11977</v>
      </c>
      <c r="E5126" s="104" t="s">
        <v>11976</v>
      </c>
      <c r="F5126" s="104" t="s">
        <v>11982</v>
      </c>
      <c r="G5126" s="104" t="s">
        <v>11979</v>
      </c>
      <c r="H5126" s="104" t="b">
        <v>0</v>
      </c>
      <c r="I5126" s="104" t="b">
        <v>1</v>
      </c>
      <c r="J5126" s="104" t="s">
        <v>11983</v>
      </c>
      <c r="K5126" s="104" t="s">
        <v>11980</v>
      </c>
      <c r="L5126" s="104"/>
      <c r="M5126" s="104"/>
      <c r="N5126" s="2043"/>
      <c r="O5126" s="104" t="str">
        <f t="shared" si="80"/>
        <v>71408.24112</v>
      </c>
      <c r="P5126" s="104" t="str">
        <f t="shared" si="81"/>
        <v>ОФР_71408.24112УвеличениеКорректировкиВыравнивающегоРезерва</v>
      </c>
    </row>
    <row r="5127" spans="1:16">
      <c r="A5127" s="104" t="s">
        <v>23766</v>
      </c>
      <c r="B5127" s="104" t="s">
        <v>23767</v>
      </c>
      <c r="C5127" s="104" t="s">
        <v>11976</v>
      </c>
      <c r="D5127" s="104" t="s">
        <v>11977</v>
      </c>
      <c r="E5127" s="104" t="s">
        <v>11976</v>
      </c>
      <c r="F5127" s="104" t="s">
        <v>11982</v>
      </c>
      <c r="G5127" s="104" t="s">
        <v>11979</v>
      </c>
      <c r="H5127" s="104" t="b">
        <v>0</v>
      </c>
      <c r="I5127" s="104" t="b">
        <v>1</v>
      </c>
      <c r="J5127" s="104" t="s">
        <v>11983</v>
      </c>
      <c r="K5127" s="104" t="s">
        <v>11980</v>
      </c>
      <c r="L5127" s="104"/>
      <c r="M5127" s="104"/>
      <c r="N5127" s="2043"/>
      <c r="O5127" s="104" t="str">
        <f t="shared" si="80"/>
        <v>71408.24113</v>
      </c>
      <c r="P5127" s="104" t="str">
        <f t="shared" si="81"/>
        <v>ОФР_71408.24113УвеличениеКорректировкиОбязательствДляОтраженияРезультатовПроверкиАдекватностиОбязательствПоДоговорамСтрахованияЖизни</v>
      </c>
    </row>
    <row r="5128" spans="1:16">
      <c r="A5128" s="104" t="s">
        <v>23768</v>
      </c>
      <c r="B5128" s="104" t="s">
        <v>23769</v>
      </c>
      <c r="C5128" s="104" t="s">
        <v>11976</v>
      </c>
      <c r="D5128" s="104" t="s">
        <v>11977</v>
      </c>
      <c r="E5128" s="104" t="s">
        <v>11976</v>
      </c>
      <c r="F5128" s="104" t="s">
        <v>11982</v>
      </c>
      <c r="G5128" s="104" t="s">
        <v>11979</v>
      </c>
      <c r="H5128" s="104" t="b">
        <v>0</v>
      </c>
      <c r="I5128" s="104" t="b">
        <v>1</v>
      </c>
      <c r="J5128" s="104" t="s">
        <v>11983</v>
      </c>
      <c r="K5128" s="104" t="s">
        <v>11980</v>
      </c>
      <c r="L5128" s="104"/>
      <c r="M5128" s="104"/>
      <c r="N5128" s="2043"/>
      <c r="O5128" s="104" t="str">
        <f t="shared" si="80"/>
        <v>71408.24114</v>
      </c>
      <c r="P5128" s="104" t="str">
        <f t="shared" si="81"/>
        <v>ОФР_71408.24114УвеличениеПрочихРезервовСтраховщиковПоДоговорамСтрахованияЖизни</v>
      </c>
    </row>
    <row r="5129" spans="1:16">
      <c r="A5129" s="104" t="s">
        <v>23770</v>
      </c>
      <c r="B5129" s="104" t="s">
        <v>23771</v>
      </c>
      <c r="C5129" s="104" t="s">
        <v>11976</v>
      </c>
      <c r="D5129" s="104" t="s">
        <v>11977</v>
      </c>
      <c r="E5129" s="104" t="s">
        <v>11976</v>
      </c>
      <c r="F5129" s="104" t="s">
        <v>11982</v>
      </c>
      <c r="G5129" s="104" t="s">
        <v>11979</v>
      </c>
      <c r="H5129" s="104" t="b">
        <v>0</v>
      </c>
      <c r="I5129" s="104" t="b">
        <v>1</v>
      </c>
      <c r="J5129" s="104" t="s">
        <v>11983</v>
      </c>
      <c r="K5129" s="104" t="s">
        <v>11980</v>
      </c>
      <c r="L5129" s="104"/>
      <c r="M5129" s="104"/>
      <c r="N5129" s="2043"/>
      <c r="O5129" s="104" t="str">
        <f t="shared" si="80"/>
        <v>71408.24201</v>
      </c>
      <c r="P5129" s="104" t="str">
        <f t="shared" si="81"/>
        <v>ОФР_71408.24201УвеличениеОбязательствПоДоговорамКлассифицированнымКакИнвестиционныеСНвпдв</v>
      </c>
    </row>
    <row r="5130" spans="1:16">
      <c r="A5130" s="104" t="s">
        <v>23772</v>
      </c>
      <c r="B5130" s="104" t="s">
        <v>23773</v>
      </c>
      <c r="C5130" s="104" t="s">
        <v>11976</v>
      </c>
      <c r="D5130" s="104" t="s">
        <v>11977</v>
      </c>
      <c r="E5130" s="104" t="s">
        <v>11976</v>
      </c>
      <c r="F5130" s="104" t="s">
        <v>11982</v>
      </c>
      <c r="G5130" s="104" t="s">
        <v>11979</v>
      </c>
      <c r="H5130" s="104" t="b">
        <v>0</v>
      </c>
      <c r="I5130" s="104" t="b">
        <v>1</v>
      </c>
      <c r="J5130" s="104" t="s">
        <v>11983</v>
      </c>
      <c r="K5130" s="104" t="s">
        <v>11980</v>
      </c>
      <c r="L5130" s="104"/>
      <c r="M5130" s="104"/>
      <c r="N5130" s="2043"/>
      <c r="O5130" s="104" t="str">
        <f t="shared" si="80"/>
        <v>71408.24301</v>
      </c>
      <c r="P5130" s="104" t="str">
        <f t="shared" si="81"/>
        <v>ОФР_71408.24301УменьшениеДолиПерестраховщикаВМатематическомРезерве</v>
      </c>
    </row>
    <row r="5131" spans="1:16">
      <c r="A5131" s="104" t="s">
        <v>23774</v>
      </c>
      <c r="B5131" s="104" t="s">
        <v>23775</v>
      </c>
      <c r="C5131" s="104" t="s">
        <v>11976</v>
      </c>
      <c r="D5131" s="104" t="s">
        <v>11977</v>
      </c>
      <c r="E5131" s="104" t="s">
        <v>11976</v>
      </c>
      <c r="F5131" s="104" t="s">
        <v>11982</v>
      </c>
      <c r="G5131" s="104" t="s">
        <v>11979</v>
      </c>
      <c r="H5131" s="104" t="b">
        <v>0</v>
      </c>
      <c r="I5131" s="104" t="b">
        <v>1</v>
      </c>
      <c r="J5131" s="104" t="s">
        <v>11983</v>
      </c>
      <c r="K5131" s="104" t="s">
        <v>11980</v>
      </c>
      <c r="L5131" s="104"/>
      <c r="M5131" s="104"/>
      <c r="N5131" s="2043"/>
      <c r="O5131" s="104" t="str">
        <f t="shared" si="80"/>
        <v>71408.24302</v>
      </c>
      <c r="P5131" s="104" t="str">
        <f t="shared" si="81"/>
        <v>ОФР_71408.24302УменьшениеДолиПерестраховщикаВМатематическомРезервеДоведенномДоНаилучшейОценки</v>
      </c>
    </row>
    <row r="5132" spans="1:16">
      <c r="A5132" s="104" t="s">
        <v>23776</v>
      </c>
      <c r="B5132" s="104" t="s">
        <v>23777</v>
      </c>
      <c r="C5132" s="104" t="s">
        <v>11976</v>
      </c>
      <c r="D5132" s="104" t="s">
        <v>11977</v>
      </c>
      <c r="E5132" s="104" t="s">
        <v>11976</v>
      </c>
      <c r="F5132" s="104" t="s">
        <v>11982</v>
      </c>
      <c r="G5132" s="104" t="s">
        <v>11979</v>
      </c>
      <c r="H5132" s="104" t="b">
        <v>0</v>
      </c>
      <c r="I5132" s="104" t="b">
        <v>1</v>
      </c>
      <c r="J5132" s="104" t="s">
        <v>11983</v>
      </c>
      <c r="K5132" s="104" t="s">
        <v>11980</v>
      </c>
      <c r="L5132" s="104"/>
      <c r="M5132" s="104"/>
      <c r="N5132" s="2043"/>
      <c r="O5132" s="104" t="str">
        <f t="shared" si="80"/>
        <v>71408.24303</v>
      </c>
      <c r="P5132" s="104" t="str">
        <f t="shared" si="81"/>
        <v>ОФР_71408.24303УменьшениеДолиПерестраховщикаВРезервеРасходовНаОбслуживаниеСтраховыхОбязательств</v>
      </c>
    </row>
    <row r="5133" spans="1:16">
      <c r="A5133" s="104" t="s">
        <v>23778</v>
      </c>
      <c r="B5133" s="104" t="s">
        <v>23779</v>
      </c>
      <c r="C5133" s="104" t="s">
        <v>11976</v>
      </c>
      <c r="D5133" s="104" t="s">
        <v>11977</v>
      </c>
      <c r="E5133" s="104" t="s">
        <v>11976</v>
      </c>
      <c r="F5133" s="104" t="s">
        <v>11982</v>
      </c>
      <c r="G5133" s="104" t="s">
        <v>11979</v>
      </c>
      <c r="H5133" s="104" t="b">
        <v>0</v>
      </c>
      <c r="I5133" s="104" t="b">
        <v>1</v>
      </c>
      <c r="J5133" s="104" t="s">
        <v>11983</v>
      </c>
      <c r="K5133" s="104" t="s">
        <v>11980</v>
      </c>
      <c r="L5133" s="104"/>
      <c r="M5133" s="104"/>
      <c r="N5133" s="2043"/>
      <c r="O5133" s="104" t="str">
        <f t="shared" si="80"/>
        <v>71408.24304</v>
      </c>
      <c r="P5133" s="104" t="str">
        <f t="shared" si="81"/>
        <v>ОФР_71408.24304УменьшениеДолиПерестраховщикаВРезервеРасходовНаОбслуживаниеСтраховыхОбязательствДоведенномДоНаилучшейОценки</v>
      </c>
    </row>
    <row r="5134" spans="1:16">
      <c r="A5134" s="104" t="s">
        <v>23780</v>
      </c>
      <c r="B5134" s="104" t="s">
        <v>23781</v>
      </c>
      <c r="C5134" s="104" t="s">
        <v>11976</v>
      </c>
      <c r="D5134" s="104" t="s">
        <v>11977</v>
      </c>
      <c r="E5134" s="104" t="s">
        <v>11976</v>
      </c>
      <c r="F5134" s="104" t="s">
        <v>11982</v>
      </c>
      <c r="G5134" s="104" t="s">
        <v>11979</v>
      </c>
      <c r="H5134" s="104" t="b">
        <v>0</v>
      </c>
      <c r="I5134" s="104" t="b">
        <v>1</v>
      </c>
      <c r="J5134" s="104" t="s">
        <v>11983</v>
      </c>
      <c r="K5134" s="104" t="s">
        <v>11980</v>
      </c>
      <c r="L5134" s="104"/>
      <c r="M5134" s="104"/>
      <c r="N5134" s="2043"/>
      <c r="O5134" s="104" t="str">
        <f t="shared" si="80"/>
        <v>71408.24305</v>
      </c>
      <c r="P5134" s="104" t="str">
        <f t="shared" si="81"/>
        <v>ОФР_71408.24305УменьшениеДолиПерестраховщикаВРезервеЗаявленныхНоНеурегулированныхУбытков</v>
      </c>
    </row>
    <row r="5135" spans="1:16">
      <c r="A5135" s="104" t="s">
        <v>23782</v>
      </c>
      <c r="B5135" s="104" t="s">
        <v>23783</v>
      </c>
      <c r="C5135" s="104" t="s">
        <v>11976</v>
      </c>
      <c r="D5135" s="104" t="s">
        <v>11977</v>
      </c>
      <c r="E5135" s="104" t="s">
        <v>11976</v>
      </c>
      <c r="F5135" s="104" t="s">
        <v>11982</v>
      </c>
      <c r="G5135" s="104" t="s">
        <v>11979</v>
      </c>
      <c r="H5135" s="104" t="b">
        <v>0</v>
      </c>
      <c r="I5135" s="104" t="b">
        <v>1</v>
      </c>
      <c r="J5135" s="104" t="s">
        <v>11983</v>
      </c>
      <c r="K5135" s="104" t="s">
        <v>11980</v>
      </c>
      <c r="L5135" s="104"/>
      <c r="M5135" s="104"/>
      <c r="N5135" s="2043"/>
      <c r="O5135" s="104" t="str">
        <f t="shared" si="80"/>
        <v>71408.24306</v>
      </c>
      <c r="P5135" s="104" t="str">
        <f t="shared" si="81"/>
        <v>ОФР_71408.24306УменьшениеДолиПерестраховщикаВРезервеЗаявленныхНоНеурегулированныхУбытковДоведенномДоНаилучшейОценки</v>
      </c>
    </row>
    <row r="5136" spans="1:16">
      <c r="A5136" s="104" t="s">
        <v>23784</v>
      </c>
      <c r="B5136" s="104" t="s">
        <v>23785</v>
      </c>
      <c r="C5136" s="104" t="s">
        <v>11976</v>
      </c>
      <c r="D5136" s="104" t="s">
        <v>11977</v>
      </c>
      <c r="E5136" s="104" t="s">
        <v>11976</v>
      </c>
      <c r="F5136" s="104" t="s">
        <v>11982</v>
      </c>
      <c r="G5136" s="104" t="s">
        <v>11979</v>
      </c>
      <c r="H5136" s="104" t="b">
        <v>0</v>
      </c>
      <c r="I5136" s="104" t="b">
        <v>1</v>
      </c>
      <c r="J5136" s="104" t="s">
        <v>11983</v>
      </c>
      <c r="K5136" s="104" t="s">
        <v>11980</v>
      </c>
      <c r="L5136" s="104"/>
      <c r="M5136" s="104"/>
      <c r="N5136" s="2043"/>
      <c r="O5136" s="104" t="str">
        <f t="shared" si="80"/>
        <v>71408.24307</v>
      </c>
      <c r="P5136" s="104" t="str">
        <f t="shared" si="81"/>
        <v>ОФР_71408.24307УменьшениеДолиПерестраховщикаВРезервеПроизошедшихНоНезаявленныхУбытков</v>
      </c>
    </row>
    <row r="5137" spans="1:16">
      <c r="A5137" s="104" t="s">
        <v>23786</v>
      </c>
      <c r="B5137" s="104" t="s">
        <v>23787</v>
      </c>
      <c r="C5137" s="104" t="s">
        <v>11976</v>
      </c>
      <c r="D5137" s="104" t="s">
        <v>11977</v>
      </c>
      <c r="E5137" s="104" t="s">
        <v>11976</v>
      </c>
      <c r="F5137" s="104" t="s">
        <v>11982</v>
      </c>
      <c r="G5137" s="104" t="s">
        <v>11979</v>
      </c>
      <c r="H5137" s="104" t="b">
        <v>0</v>
      </c>
      <c r="I5137" s="104" t="b">
        <v>1</v>
      </c>
      <c r="J5137" s="104" t="s">
        <v>11983</v>
      </c>
      <c r="K5137" s="104" t="s">
        <v>11980</v>
      </c>
      <c r="L5137" s="104"/>
      <c r="M5137" s="104"/>
      <c r="N5137" s="2043"/>
      <c r="O5137" s="104" t="str">
        <f t="shared" si="80"/>
        <v>71408.24308</v>
      </c>
      <c r="P5137" s="104" t="str">
        <f t="shared" si="81"/>
        <v>ОФР_71408.24308УменьшениеДолиПерестраховщикаВРезервеПроизошедшихНоНезаявленныхУбытковДоведенномДоНаилучшейОценки</v>
      </c>
    </row>
    <row r="5138" spans="1:16">
      <c r="A5138" s="104" t="s">
        <v>23788</v>
      </c>
      <c r="B5138" s="104" t="s">
        <v>23789</v>
      </c>
      <c r="C5138" s="104" t="s">
        <v>11976</v>
      </c>
      <c r="D5138" s="104" t="s">
        <v>11977</v>
      </c>
      <c r="E5138" s="104" t="s">
        <v>11976</v>
      </c>
      <c r="F5138" s="104" t="s">
        <v>11982</v>
      </c>
      <c r="G5138" s="104" t="s">
        <v>11979</v>
      </c>
      <c r="H5138" s="104" t="b">
        <v>0</v>
      </c>
      <c r="I5138" s="104" t="b">
        <v>1</v>
      </c>
      <c r="J5138" s="104" t="s">
        <v>11983</v>
      </c>
      <c r="K5138" s="104" t="s">
        <v>11980</v>
      </c>
      <c r="L5138" s="104"/>
      <c r="M5138" s="104"/>
      <c r="N5138" s="2043"/>
      <c r="O5138" s="104" t="str">
        <f t="shared" si="80"/>
        <v>71408.24309</v>
      </c>
      <c r="P5138" s="104" t="str">
        <f t="shared" si="81"/>
        <v>ОФР_71408.24309УменьшениеДолиПерестраховщикаВВыравнивающемРезерве</v>
      </c>
    </row>
    <row r="5139" spans="1:16">
      <c r="A5139" s="104" t="s">
        <v>23790</v>
      </c>
      <c r="B5139" s="104" t="s">
        <v>23791</v>
      </c>
      <c r="C5139" s="104" t="s">
        <v>11976</v>
      </c>
      <c r="D5139" s="104" t="s">
        <v>11977</v>
      </c>
      <c r="E5139" s="104" t="s">
        <v>11976</v>
      </c>
      <c r="F5139" s="104" t="s">
        <v>11982</v>
      </c>
      <c r="G5139" s="104" t="s">
        <v>11979</v>
      </c>
      <c r="H5139" s="104" t="b">
        <v>0</v>
      </c>
      <c r="I5139" s="104" t="b">
        <v>1</v>
      </c>
      <c r="J5139" s="104" t="s">
        <v>11983</v>
      </c>
      <c r="K5139" s="104" t="s">
        <v>11980</v>
      </c>
      <c r="L5139" s="104"/>
      <c r="M5139" s="104"/>
      <c r="N5139" s="2043"/>
      <c r="O5139" s="104" t="str">
        <f t="shared" si="80"/>
        <v>71408.24310</v>
      </c>
      <c r="P5139" s="104" t="str">
        <f t="shared" si="81"/>
        <v>ОФР_71408.24310УменьшениеДолиПерестраховщикаВКорректировкеВыравнивающегоРезерва</v>
      </c>
    </row>
    <row r="5140" spans="1:16">
      <c r="A5140" s="104" t="s">
        <v>23792</v>
      </c>
      <c r="B5140" s="104" t="s">
        <v>23793</v>
      </c>
      <c r="C5140" s="104" t="s">
        <v>11976</v>
      </c>
      <c r="D5140" s="104" t="s">
        <v>11977</v>
      </c>
      <c r="E5140" s="104" t="s">
        <v>11976</v>
      </c>
      <c r="F5140" s="104" t="s">
        <v>11982</v>
      </c>
      <c r="G5140" s="104" t="s">
        <v>11979</v>
      </c>
      <c r="H5140" s="104" t="b">
        <v>0</v>
      </c>
      <c r="I5140" s="104" t="b">
        <v>1</v>
      </c>
      <c r="J5140" s="104" t="s">
        <v>11983</v>
      </c>
      <c r="K5140" s="104" t="s">
        <v>11980</v>
      </c>
      <c r="L5140" s="104"/>
      <c r="M5140" s="104"/>
      <c r="N5140" s="2043"/>
      <c r="O5140" s="104" t="str">
        <f t="shared" si="80"/>
        <v>71408.24311</v>
      </c>
      <c r="P5140" s="104" t="str">
        <f t="shared" si="81"/>
        <v>ОФР_71408.24311УменьшениеКорректировкиДолиПерестраховщиковВОбязательствахДляОтраженияРезультатовПроверкиАдекватностиОбязательствПоДоговорамСтрахованияЖизни</v>
      </c>
    </row>
    <row r="5141" spans="1:16">
      <c r="A5141" s="104" t="s">
        <v>23794</v>
      </c>
      <c r="B5141" s="104" t="s">
        <v>23795</v>
      </c>
      <c r="C5141" s="104" t="s">
        <v>11976</v>
      </c>
      <c r="D5141" s="104" t="s">
        <v>11977</v>
      </c>
      <c r="E5141" s="104" t="s">
        <v>11976</v>
      </c>
      <c r="F5141" s="104" t="s">
        <v>11982</v>
      </c>
      <c r="G5141" s="104" t="s">
        <v>11979</v>
      </c>
      <c r="H5141" s="104" t="b">
        <v>0</v>
      </c>
      <c r="I5141" s="104" t="b">
        <v>1</v>
      </c>
      <c r="J5141" s="104" t="s">
        <v>11983</v>
      </c>
      <c r="K5141" s="104" t="s">
        <v>11980</v>
      </c>
      <c r="L5141" s="104"/>
      <c r="M5141" s="104"/>
      <c r="N5141" s="2043"/>
      <c r="O5141" s="104" t="str">
        <f t="shared" si="80"/>
        <v>71408.24401</v>
      </c>
      <c r="P5141" s="104" t="str">
        <f t="shared" si="81"/>
        <v>ОФР_71408.24401УменьшениеДолиПерестраховщикаВОбязательствахПоДоговорамКлассифицированнымКакИнвестиционныеСНвпдв</v>
      </c>
    </row>
    <row r="5142" spans="1:16">
      <c r="A5142" s="104" t="s">
        <v>23796</v>
      </c>
      <c r="B5142" s="104" t="s">
        <v>23797</v>
      </c>
      <c r="C5142" s="104" t="s">
        <v>11976</v>
      </c>
      <c r="D5142" s="104" t="s">
        <v>11977</v>
      </c>
      <c r="E5142" s="104" t="s">
        <v>11976</v>
      </c>
      <c r="F5142" s="104" t="s">
        <v>11982</v>
      </c>
      <c r="G5142" s="104" t="s">
        <v>11979</v>
      </c>
      <c r="H5142" s="104" t="b">
        <v>0</v>
      </c>
      <c r="I5142" s="104" t="b">
        <v>1</v>
      </c>
      <c r="J5142" s="104" t="s">
        <v>11983</v>
      </c>
      <c r="K5142" s="104" t="s">
        <v>11980</v>
      </c>
      <c r="L5142" s="104"/>
      <c r="M5142" s="104"/>
      <c r="N5142" s="2043"/>
      <c r="O5142" s="104" t="str">
        <f t="shared" si="80"/>
        <v>71410.25101</v>
      </c>
      <c r="P5142" s="104" t="str">
        <f t="shared" si="81"/>
        <v>ОФР_71410.25101ВыплатыПоДоговорамСтрахованияИногоЧемСтрахованиеЖизни</v>
      </c>
    </row>
    <row r="5143" spans="1:16">
      <c r="A5143" s="104" t="s">
        <v>23798</v>
      </c>
      <c r="B5143" s="104" t="s">
        <v>23799</v>
      </c>
      <c r="C5143" s="104" t="s">
        <v>11976</v>
      </c>
      <c r="D5143" s="104" t="s">
        <v>11977</v>
      </c>
      <c r="E5143" s="104" t="s">
        <v>11976</v>
      </c>
      <c r="F5143" s="104" t="s">
        <v>11982</v>
      </c>
      <c r="G5143" s="104" t="s">
        <v>11979</v>
      </c>
      <c r="H5143" s="104" t="b">
        <v>0</v>
      </c>
      <c r="I5143" s="104" t="b">
        <v>1</v>
      </c>
      <c r="J5143" s="104" t="s">
        <v>11983</v>
      </c>
      <c r="K5143" s="104" t="s">
        <v>11980</v>
      </c>
      <c r="L5143" s="104"/>
      <c r="M5143" s="104"/>
      <c r="N5143" s="2043"/>
      <c r="O5143" s="104" t="str">
        <f t="shared" si="80"/>
        <v>71410.25102</v>
      </c>
      <c r="P5143" s="104" t="str">
        <f t="shared" si="81"/>
        <v>ОФР_71410.25102ВыплатыПоДоговорамПринятымВПерестрахование</v>
      </c>
    </row>
    <row r="5144" spans="1:16">
      <c r="A5144" s="104" t="s">
        <v>23800</v>
      </c>
      <c r="B5144" s="104" t="s">
        <v>23801</v>
      </c>
      <c r="C5144" s="104" t="s">
        <v>11976</v>
      </c>
      <c r="D5144" s="104" t="s">
        <v>11977</v>
      </c>
      <c r="E5144" s="104" t="s">
        <v>11976</v>
      </c>
      <c r="F5144" s="104" t="s">
        <v>11982</v>
      </c>
      <c r="G5144" s="104" t="s">
        <v>11979</v>
      </c>
      <c r="H5144" s="104" t="b">
        <v>0</v>
      </c>
      <c r="I5144" s="104" t="b">
        <v>1</v>
      </c>
      <c r="J5144" s="104" t="s">
        <v>11983</v>
      </c>
      <c r="K5144" s="104" t="s">
        <v>11980</v>
      </c>
      <c r="L5144" s="104"/>
      <c r="M5144" s="104"/>
      <c r="N5144" s="2043"/>
      <c r="O5144" s="104" t="str">
        <f t="shared" si="80"/>
        <v>71410.25103</v>
      </c>
      <c r="P5144" s="104" t="str">
        <f t="shared" si="81"/>
        <v>ОФР_71410.25103ВыплатыПоРешениюСудаПоДоговорамСтрахованияИногоЧемСтрахованиеЖизни</v>
      </c>
    </row>
    <row r="5145" spans="1:16">
      <c r="A5145" s="104" t="s">
        <v>23802</v>
      </c>
      <c r="B5145" s="104" t="s">
        <v>23803</v>
      </c>
      <c r="C5145" s="104" t="s">
        <v>11976</v>
      </c>
      <c r="D5145" s="104" t="s">
        <v>11977</v>
      </c>
      <c r="E5145" s="104" t="s">
        <v>11976</v>
      </c>
      <c r="F5145" s="104" t="s">
        <v>11982</v>
      </c>
      <c r="G5145" s="104" t="s">
        <v>11979</v>
      </c>
      <c r="H5145" s="104" t="b">
        <v>0</v>
      </c>
      <c r="I5145" s="104" t="b">
        <v>1</v>
      </c>
      <c r="J5145" s="104" t="s">
        <v>11983</v>
      </c>
      <c r="K5145" s="104" t="s">
        <v>11980</v>
      </c>
      <c r="L5145" s="104"/>
      <c r="M5145" s="104"/>
      <c r="N5145" s="2043"/>
      <c r="O5145" s="104" t="str">
        <f t="shared" si="80"/>
        <v>71410.25104</v>
      </c>
      <c r="P5145" s="104" t="str">
        <f t="shared" si="81"/>
        <v>ОФР_71410.25104ВыплатыПоРешениюСудаПоДоговорамСтрахованияИногоЧемСтрахованиеЖизниПринятымВПерестрахование</v>
      </c>
    </row>
    <row r="5146" spans="1:16">
      <c r="A5146" s="104" t="s">
        <v>23804</v>
      </c>
      <c r="B5146" s="104" t="s">
        <v>23805</v>
      </c>
      <c r="C5146" s="104" t="s">
        <v>11976</v>
      </c>
      <c r="D5146" s="104" t="s">
        <v>11977</v>
      </c>
      <c r="E5146" s="104" t="s">
        <v>11976</v>
      </c>
      <c r="F5146" s="104" t="s">
        <v>11982</v>
      </c>
      <c r="G5146" s="104" t="s">
        <v>11979</v>
      </c>
      <c r="H5146" s="104" t="b">
        <v>0</v>
      </c>
      <c r="I5146" s="104" t="b">
        <v>1</v>
      </c>
      <c r="J5146" s="104" t="s">
        <v>11983</v>
      </c>
      <c r="K5146" s="104" t="s">
        <v>11980</v>
      </c>
      <c r="L5146" s="104"/>
      <c r="M5146" s="104"/>
      <c r="N5146" s="2043"/>
      <c r="O5146" s="104" t="str">
        <f t="shared" si="80"/>
        <v>71410.25201</v>
      </c>
      <c r="P5146" s="104" t="str">
        <f t="shared" si="81"/>
        <v>ОФР_71410.25201РасходыНаОплатуТрудаРаботниковЗанятыхВУрегулированииУбытков</v>
      </c>
    </row>
    <row r="5147" spans="1:16">
      <c r="A5147" s="104" t="s">
        <v>23806</v>
      </c>
      <c r="B5147" s="104" t="s">
        <v>23807</v>
      </c>
      <c r="C5147" s="104" t="s">
        <v>11976</v>
      </c>
      <c r="D5147" s="104" t="s">
        <v>11977</v>
      </c>
      <c r="E5147" s="104" t="s">
        <v>11976</v>
      </c>
      <c r="F5147" s="104" t="s">
        <v>11982</v>
      </c>
      <c r="G5147" s="104" t="s">
        <v>11979</v>
      </c>
      <c r="H5147" s="104" t="b">
        <v>0</v>
      </c>
      <c r="I5147" s="104" t="b">
        <v>1</v>
      </c>
      <c r="J5147" s="104" t="s">
        <v>11983</v>
      </c>
      <c r="K5147" s="104" t="s">
        <v>11980</v>
      </c>
      <c r="L5147" s="104"/>
      <c r="M5147" s="104"/>
      <c r="N5147" s="2043"/>
      <c r="O5147" s="104" t="str">
        <f t="shared" si="80"/>
        <v>71410.25202</v>
      </c>
      <c r="P5147" s="104" t="str">
        <f t="shared" si="81"/>
        <v>ОФР_71410.25202РасходыНаОтчисленияВГосударственныеВнебюджетныеФондыСЗаработнойПлатыРаботниковЗанятыхВУрегулированииУбытков</v>
      </c>
    </row>
    <row r="5148" spans="1:16">
      <c r="A5148" s="104" t="s">
        <v>23808</v>
      </c>
      <c r="B5148" s="104" t="s">
        <v>23809</v>
      </c>
      <c r="C5148" s="104" t="s">
        <v>11976</v>
      </c>
      <c r="D5148" s="104" t="s">
        <v>11977</v>
      </c>
      <c r="E5148" s="104" t="s">
        <v>11976</v>
      </c>
      <c r="F5148" s="104" t="s">
        <v>11982</v>
      </c>
      <c r="G5148" s="104" t="s">
        <v>11979</v>
      </c>
      <c r="H5148" s="104" t="b">
        <v>0</v>
      </c>
      <c r="I5148" s="104" t="b">
        <v>1</v>
      </c>
      <c r="J5148" s="104" t="s">
        <v>11983</v>
      </c>
      <c r="K5148" s="104" t="s">
        <v>11980</v>
      </c>
      <c r="L5148" s="104"/>
      <c r="M5148" s="104"/>
      <c r="N5148" s="2043"/>
      <c r="O5148" s="104" t="str">
        <f t="shared" si="80"/>
        <v>71410.25203</v>
      </c>
      <c r="P5148" s="104" t="str">
        <f t="shared" si="81"/>
        <v>ОФР_71410.25203РасходыНаОплатуЭкспертныхУслугСвязанныхСУрегулированиемУбытков</v>
      </c>
    </row>
    <row r="5149" spans="1:16">
      <c r="A5149" s="104" t="s">
        <v>23810</v>
      </c>
      <c r="B5149" s="104" t="s">
        <v>23811</v>
      </c>
      <c r="C5149" s="104" t="s">
        <v>11976</v>
      </c>
      <c r="D5149" s="104" t="s">
        <v>11977</v>
      </c>
      <c r="E5149" s="104" t="s">
        <v>11976</v>
      </c>
      <c r="F5149" s="104" t="s">
        <v>11982</v>
      </c>
      <c r="G5149" s="104" t="s">
        <v>11979</v>
      </c>
      <c r="H5149" s="104" t="b">
        <v>0</v>
      </c>
      <c r="I5149" s="104" t="b">
        <v>1</v>
      </c>
      <c r="J5149" s="104" t="s">
        <v>11983</v>
      </c>
      <c r="K5149" s="104" t="s">
        <v>11980</v>
      </c>
      <c r="L5149" s="104"/>
      <c r="M5149" s="104"/>
      <c r="N5149" s="2043"/>
      <c r="O5149" s="104" t="str">
        <f t="shared" si="80"/>
        <v>71410.25204</v>
      </c>
      <c r="P5149" s="104" t="str">
        <f t="shared" si="81"/>
        <v>ОФР_71410.25204ПрочиеРасходыПоУрегулированиюУбытков</v>
      </c>
    </row>
    <row r="5150" spans="1:16">
      <c r="A5150" s="104" t="s">
        <v>23812</v>
      </c>
      <c r="B5150" s="104" t="s">
        <v>23813</v>
      </c>
      <c r="C5150" s="104" t="s">
        <v>11976</v>
      </c>
      <c r="D5150" s="104" t="s">
        <v>11977</v>
      </c>
      <c r="E5150" s="104" t="s">
        <v>11976</v>
      </c>
      <c r="F5150" s="104" t="s">
        <v>11982</v>
      </c>
      <c r="G5150" s="104" t="s">
        <v>11979</v>
      </c>
      <c r="H5150" s="104" t="b">
        <v>0</v>
      </c>
      <c r="I5150" s="104" t="b">
        <v>1</v>
      </c>
      <c r="J5150" s="104" t="s">
        <v>11983</v>
      </c>
      <c r="K5150" s="104" t="s">
        <v>11980</v>
      </c>
      <c r="L5150" s="104"/>
      <c r="M5150" s="104"/>
      <c r="N5150" s="2043"/>
      <c r="O5150" s="104" t="str">
        <f t="shared" si="80"/>
        <v>71410.25205</v>
      </c>
      <c r="P5150" s="104" t="str">
        <f t="shared" si="81"/>
        <v>ОФР_71410.25205СудебныеРасходыСвязанныеСУрегулированиемУбытковПоДоговорамСтрахованияИногоЧемСтрахованиеЖизни</v>
      </c>
    </row>
    <row r="5151" spans="1:16">
      <c r="A5151" s="104" t="s">
        <v>23814</v>
      </c>
      <c r="B5151" s="104" t="s">
        <v>23815</v>
      </c>
      <c r="C5151" s="104" t="s">
        <v>11976</v>
      </c>
      <c r="D5151" s="104" t="s">
        <v>11977</v>
      </c>
      <c r="E5151" s="104" t="s">
        <v>11976</v>
      </c>
      <c r="F5151" s="104" t="s">
        <v>11982</v>
      </c>
      <c r="G5151" s="104" t="s">
        <v>11979</v>
      </c>
      <c r="H5151" s="104" t="b">
        <v>0</v>
      </c>
      <c r="I5151" s="104" t="b">
        <v>1</v>
      </c>
      <c r="J5151" s="104" t="s">
        <v>11983</v>
      </c>
      <c r="K5151" s="104" t="s">
        <v>11980</v>
      </c>
      <c r="L5151" s="104"/>
      <c r="M5151" s="104"/>
      <c r="N5151" s="2043"/>
      <c r="O5151" s="104" t="str">
        <f t="shared" si="80"/>
        <v>71410.25301</v>
      </c>
      <c r="P5151" s="104" t="str">
        <f t="shared" si="81"/>
        <v>ОФР_71410.25301CписанияПоСудебнымРешениям</v>
      </c>
    </row>
    <row r="5152" spans="1:16">
      <c r="A5152" s="104" t="s">
        <v>23816</v>
      </c>
      <c r="B5152" s="104" t="s">
        <v>23817</v>
      </c>
      <c r="C5152" s="104" t="s">
        <v>11976</v>
      </c>
      <c r="D5152" s="104" t="s">
        <v>11977</v>
      </c>
      <c r="E5152" s="104" t="s">
        <v>11976</v>
      </c>
      <c r="F5152" s="104" t="s">
        <v>11982</v>
      </c>
      <c r="G5152" s="104" t="s">
        <v>11979</v>
      </c>
      <c r="H5152" s="104" t="b">
        <v>0</v>
      </c>
      <c r="I5152" s="104" t="b">
        <v>1</v>
      </c>
      <c r="J5152" s="104" t="s">
        <v>11983</v>
      </c>
      <c r="K5152" s="104" t="s">
        <v>11980</v>
      </c>
      <c r="L5152" s="104"/>
      <c r="M5152" s="104"/>
      <c r="N5152" s="2043"/>
      <c r="O5152" s="104" t="str">
        <f t="shared" si="80"/>
        <v>71410.25401</v>
      </c>
      <c r="P5152" s="104" t="str">
        <f t="shared" si="81"/>
        <v>ОФР_71410.25401ДоляПерестраховщикаВДоходахПоСуброгационнымИРегресснымТребованиям</v>
      </c>
    </row>
    <row r="5153" spans="1:16">
      <c r="A5153" s="104" t="s">
        <v>23818</v>
      </c>
      <c r="B5153" s="104" t="s">
        <v>23819</v>
      </c>
      <c r="C5153" s="104" t="s">
        <v>11976</v>
      </c>
      <c r="D5153" s="104" t="s">
        <v>11977</v>
      </c>
      <c r="E5153" s="104" t="s">
        <v>11976</v>
      </c>
      <c r="F5153" s="104" t="s">
        <v>11982</v>
      </c>
      <c r="G5153" s="104" t="s">
        <v>11979</v>
      </c>
      <c r="H5153" s="104" t="b">
        <v>0</v>
      </c>
      <c r="I5153" s="104" t="b">
        <v>1</v>
      </c>
      <c r="J5153" s="104" t="s">
        <v>11983</v>
      </c>
      <c r="K5153" s="104" t="s">
        <v>11980</v>
      </c>
      <c r="L5153" s="104"/>
      <c r="M5153" s="104"/>
      <c r="N5153" s="2043"/>
      <c r="O5153" s="104" t="str">
        <f t="shared" si="80"/>
        <v>71410.25402</v>
      </c>
      <c r="P5153" s="104" t="str">
        <f t="shared" si="81"/>
        <v>ОФР_71410.25402ДоляПерестраховщикаВДоходахОтПолученияЗастрахованногоИмуществаИИлиЕгоГодныхОстатков</v>
      </c>
    </row>
    <row r="5154" spans="1:16">
      <c r="A5154" s="104" t="s">
        <v>23820</v>
      </c>
      <c r="B5154" s="104" t="s">
        <v>23821</v>
      </c>
      <c r="C5154" s="104" t="s">
        <v>11976</v>
      </c>
      <c r="D5154" s="104" t="s">
        <v>11977</v>
      </c>
      <c r="E5154" s="104" t="s">
        <v>11976</v>
      </c>
      <c r="F5154" s="104" t="s">
        <v>11982</v>
      </c>
      <c r="G5154" s="104" t="s">
        <v>11979</v>
      </c>
      <c r="H5154" s="104" t="b">
        <v>0</v>
      </c>
      <c r="I5154" s="104" t="b">
        <v>1</v>
      </c>
      <c r="J5154" s="104" t="s">
        <v>11983</v>
      </c>
      <c r="K5154" s="104" t="s">
        <v>11980</v>
      </c>
      <c r="L5154" s="104"/>
      <c r="M5154" s="104"/>
      <c r="N5154" s="2043"/>
      <c r="O5154" s="104" t="str">
        <f t="shared" si="80"/>
        <v>71410.25501</v>
      </c>
      <c r="P5154" s="104" t="str">
        <f t="shared" si="81"/>
        <v>ОФР_71410.25501УвеличениеРезерваЗаявленныхНоНеурегулированныхУбытков</v>
      </c>
    </row>
    <row r="5155" spans="1:16">
      <c r="A5155" s="104" t="s">
        <v>23822</v>
      </c>
      <c r="B5155" s="104" t="s">
        <v>23823</v>
      </c>
      <c r="C5155" s="104" t="s">
        <v>11976</v>
      </c>
      <c r="D5155" s="104" t="s">
        <v>11977</v>
      </c>
      <c r="E5155" s="104" t="s">
        <v>11976</v>
      </c>
      <c r="F5155" s="104" t="s">
        <v>11982</v>
      </c>
      <c r="G5155" s="104" t="s">
        <v>11979</v>
      </c>
      <c r="H5155" s="104" t="b">
        <v>0</v>
      </c>
      <c r="I5155" s="104" t="b">
        <v>1</v>
      </c>
      <c r="J5155" s="104" t="s">
        <v>11983</v>
      </c>
      <c r="K5155" s="104" t="s">
        <v>11980</v>
      </c>
      <c r="L5155" s="104"/>
      <c r="M5155" s="104"/>
      <c r="N5155" s="2043"/>
      <c r="O5155" s="104" t="str">
        <f t="shared" si="80"/>
        <v>71410.25502</v>
      </c>
      <c r="P5155" s="104" t="str">
        <f t="shared" si="81"/>
        <v>ОФР_71410.25502УвеличениеРезерваЗаявленныхНоНеурегулированныхУбытковДоведенногоДоНаилучшейОценки</v>
      </c>
    </row>
    <row r="5156" spans="1:16">
      <c r="A5156" s="104" t="s">
        <v>23824</v>
      </c>
      <c r="B5156" s="104" t="s">
        <v>23825</v>
      </c>
      <c r="C5156" s="104" t="s">
        <v>11976</v>
      </c>
      <c r="D5156" s="104" t="s">
        <v>11977</v>
      </c>
      <c r="E5156" s="104" t="s">
        <v>11976</v>
      </c>
      <c r="F5156" s="104" t="s">
        <v>11982</v>
      </c>
      <c r="G5156" s="104" t="s">
        <v>11979</v>
      </c>
      <c r="H5156" s="104" t="b">
        <v>0</v>
      </c>
      <c r="I5156" s="104" t="b">
        <v>1</v>
      </c>
      <c r="J5156" s="104" t="s">
        <v>11983</v>
      </c>
      <c r="K5156" s="104" t="s">
        <v>11980</v>
      </c>
      <c r="L5156" s="104"/>
      <c r="M5156" s="104"/>
      <c r="N5156" s="2043"/>
      <c r="O5156" s="104" t="str">
        <f t="shared" ref="O5156:O5219" si="82">MID(A5156,5,11)</f>
        <v>71410.25503</v>
      </c>
      <c r="P5156" s="104" t="str">
        <f t="shared" ref="P5156:P5219" si="83">A5156</f>
        <v>ОФР_71410.25503УвеличениеРезерваПроизошедшихНоНезаявленныхУбытков</v>
      </c>
    </row>
    <row r="5157" spans="1:16">
      <c r="A5157" s="104" t="s">
        <v>23826</v>
      </c>
      <c r="B5157" s="104" t="s">
        <v>23827</v>
      </c>
      <c r="C5157" s="104" t="s">
        <v>11976</v>
      </c>
      <c r="D5157" s="104" t="s">
        <v>11977</v>
      </c>
      <c r="E5157" s="104" t="s">
        <v>11976</v>
      </c>
      <c r="F5157" s="104" t="s">
        <v>11982</v>
      </c>
      <c r="G5157" s="104" t="s">
        <v>11979</v>
      </c>
      <c r="H5157" s="104" t="b">
        <v>0</v>
      </c>
      <c r="I5157" s="104" t="b">
        <v>1</v>
      </c>
      <c r="J5157" s="104" t="s">
        <v>11983</v>
      </c>
      <c r="K5157" s="104" t="s">
        <v>11980</v>
      </c>
      <c r="L5157" s="104"/>
      <c r="M5157" s="104"/>
      <c r="N5157" s="2043"/>
      <c r="O5157" s="104" t="str">
        <f t="shared" si="82"/>
        <v>71410.25504</v>
      </c>
      <c r="P5157" s="104" t="str">
        <f t="shared" si="83"/>
        <v>ОФР_71410.25504УвеличениеРезерваПроизошедшихНоНезаявленныхУбытковДоведенногоДоНаилучшейОценки</v>
      </c>
    </row>
    <row r="5158" spans="1:16">
      <c r="A5158" s="104" t="s">
        <v>23828</v>
      </c>
      <c r="B5158" s="104" t="s">
        <v>23829</v>
      </c>
      <c r="C5158" s="104" t="s">
        <v>11976</v>
      </c>
      <c r="D5158" s="104" t="s">
        <v>11977</v>
      </c>
      <c r="E5158" s="104" t="s">
        <v>11976</v>
      </c>
      <c r="F5158" s="104" t="s">
        <v>11982</v>
      </c>
      <c r="G5158" s="104" t="s">
        <v>11979</v>
      </c>
      <c r="H5158" s="104" t="b">
        <v>0</v>
      </c>
      <c r="I5158" s="104" t="b">
        <v>1</v>
      </c>
      <c r="J5158" s="104" t="s">
        <v>11983</v>
      </c>
      <c r="K5158" s="104" t="s">
        <v>11980</v>
      </c>
      <c r="L5158" s="104"/>
      <c r="M5158" s="104"/>
      <c r="N5158" s="2043"/>
      <c r="O5158" s="104" t="str">
        <f t="shared" si="82"/>
        <v>71410.25505</v>
      </c>
      <c r="P5158" s="104" t="str">
        <f t="shared" si="83"/>
        <v>ОФР_71410.25505УвеличениеРезерваПрямыхРасходовНаУрегулированиеУбытков</v>
      </c>
    </row>
    <row r="5159" spans="1:16">
      <c r="A5159" s="104" t="s">
        <v>23830</v>
      </c>
      <c r="B5159" s="104" t="s">
        <v>23831</v>
      </c>
      <c r="C5159" s="104" t="s">
        <v>11976</v>
      </c>
      <c r="D5159" s="104" t="s">
        <v>11977</v>
      </c>
      <c r="E5159" s="104" t="s">
        <v>11976</v>
      </c>
      <c r="F5159" s="104" t="s">
        <v>11982</v>
      </c>
      <c r="G5159" s="104" t="s">
        <v>11979</v>
      </c>
      <c r="H5159" s="104" t="b">
        <v>0</v>
      </c>
      <c r="I5159" s="104" t="b">
        <v>1</v>
      </c>
      <c r="J5159" s="104" t="s">
        <v>11983</v>
      </c>
      <c r="K5159" s="104" t="s">
        <v>11980</v>
      </c>
      <c r="L5159" s="104"/>
      <c r="M5159" s="104"/>
      <c r="N5159" s="2043"/>
      <c r="O5159" s="104" t="str">
        <f t="shared" si="82"/>
        <v>71410.25506</v>
      </c>
      <c r="P5159" s="104" t="str">
        <f t="shared" si="83"/>
        <v>ОФР_71410.25506УвеличениеРезерваКосвенныхРасходовНаУрегулированиеУбытков</v>
      </c>
    </row>
    <row r="5160" spans="1:16">
      <c r="A5160" s="104" t="s">
        <v>23832</v>
      </c>
      <c r="B5160" s="104" t="s">
        <v>23833</v>
      </c>
      <c r="C5160" s="104" t="s">
        <v>11976</v>
      </c>
      <c r="D5160" s="104" t="s">
        <v>11977</v>
      </c>
      <c r="E5160" s="104" t="s">
        <v>11976</v>
      </c>
      <c r="F5160" s="104" t="s">
        <v>11982</v>
      </c>
      <c r="G5160" s="104" t="s">
        <v>11979</v>
      </c>
      <c r="H5160" s="104" t="b">
        <v>0</v>
      </c>
      <c r="I5160" s="104" t="b">
        <v>1</v>
      </c>
      <c r="J5160" s="104" t="s">
        <v>11983</v>
      </c>
      <c r="K5160" s="104" t="s">
        <v>11980</v>
      </c>
      <c r="L5160" s="104"/>
      <c r="M5160" s="104"/>
      <c r="N5160" s="2043"/>
      <c r="O5160" s="104" t="str">
        <f t="shared" si="82"/>
        <v>71410.25507</v>
      </c>
      <c r="P5160" s="104" t="str">
        <f t="shared" si="83"/>
        <v>ОФР_71410.25507УвеличениеРезерваНеистекшегоРиска</v>
      </c>
    </row>
    <row r="5161" spans="1:16">
      <c r="A5161" s="104" t="s">
        <v>23834</v>
      </c>
      <c r="B5161" s="104" t="s">
        <v>23835</v>
      </c>
      <c r="C5161" s="104" t="s">
        <v>11976</v>
      </c>
      <c r="D5161" s="104" t="s">
        <v>11977</v>
      </c>
      <c r="E5161" s="104" t="s">
        <v>11976</v>
      </c>
      <c r="F5161" s="104" t="s">
        <v>11982</v>
      </c>
      <c r="G5161" s="104" t="s">
        <v>11979</v>
      </c>
      <c r="H5161" s="104" t="b">
        <v>0</v>
      </c>
      <c r="I5161" s="104" t="b">
        <v>1</v>
      </c>
      <c r="J5161" s="104" t="s">
        <v>11983</v>
      </c>
      <c r="K5161" s="104" t="s">
        <v>11980</v>
      </c>
      <c r="L5161" s="104"/>
      <c r="M5161" s="104"/>
      <c r="N5161" s="2043"/>
      <c r="O5161" s="104" t="str">
        <f t="shared" si="82"/>
        <v>71410.25601</v>
      </c>
      <c r="P5161" s="104" t="str">
        <f t="shared" si="83"/>
        <v>ОФР_71410.25601УвеличениеСтабилизационногоРезерва</v>
      </c>
    </row>
    <row r="5162" spans="1:16">
      <c r="A5162" s="104" t="s">
        <v>23836</v>
      </c>
      <c r="B5162" s="104" t="s">
        <v>23837</v>
      </c>
      <c r="C5162" s="104" t="s">
        <v>11976</v>
      </c>
      <c r="D5162" s="104" t="s">
        <v>11977</v>
      </c>
      <c r="E5162" s="104" t="s">
        <v>11976</v>
      </c>
      <c r="F5162" s="104" t="s">
        <v>11982</v>
      </c>
      <c r="G5162" s="104" t="s">
        <v>11979</v>
      </c>
      <c r="H5162" s="104" t="b">
        <v>0</v>
      </c>
      <c r="I5162" s="104" t="b">
        <v>1</v>
      </c>
      <c r="J5162" s="104" t="s">
        <v>11983</v>
      </c>
      <c r="K5162" s="104" t="s">
        <v>11980</v>
      </c>
      <c r="L5162" s="104"/>
      <c r="M5162" s="104"/>
      <c r="N5162" s="2043"/>
      <c r="O5162" s="104" t="str">
        <f t="shared" si="82"/>
        <v>71410.25602</v>
      </c>
      <c r="P5162" s="104" t="str">
        <f t="shared" si="83"/>
        <v>ОФР_71410.25602УвеличениеПрочихРезервов</v>
      </c>
    </row>
    <row r="5163" spans="1:16">
      <c r="A5163" s="104" t="s">
        <v>23838</v>
      </c>
      <c r="B5163" s="104" t="s">
        <v>23839</v>
      </c>
      <c r="C5163" s="104" t="s">
        <v>11976</v>
      </c>
      <c r="D5163" s="104" t="s">
        <v>11977</v>
      </c>
      <c r="E5163" s="104" t="s">
        <v>11976</v>
      </c>
      <c r="F5163" s="104" t="s">
        <v>11982</v>
      </c>
      <c r="G5163" s="104" t="s">
        <v>11979</v>
      </c>
      <c r="H5163" s="104" t="b">
        <v>0</v>
      </c>
      <c r="I5163" s="104" t="b">
        <v>1</v>
      </c>
      <c r="J5163" s="104" t="s">
        <v>11983</v>
      </c>
      <c r="K5163" s="104" t="s">
        <v>11980</v>
      </c>
      <c r="L5163" s="104"/>
      <c r="M5163" s="104"/>
      <c r="N5163" s="2043"/>
      <c r="O5163" s="104" t="str">
        <f t="shared" si="82"/>
        <v>71410.25701</v>
      </c>
      <c r="P5163" s="104" t="str">
        <f t="shared" si="83"/>
        <v>ОФР_71410.25701УменьшениеДолиПерестраховщикаВРезервеЗаявленныхНоНеурегулированныхУбытков</v>
      </c>
    </row>
    <row r="5164" spans="1:16">
      <c r="A5164" s="104" t="s">
        <v>23840</v>
      </c>
      <c r="B5164" s="104" t="s">
        <v>23841</v>
      </c>
      <c r="C5164" s="104" t="s">
        <v>11976</v>
      </c>
      <c r="D5164" s="104" t="s">
        <v>11977</v>
      </c>
      <c r="E5164" s="104" t="s">
        <v>11976</v>
      </c>
      <c r="F5164" s="104" t="s">
        <v>11982</v>
      </c>
      <c r="G5164" s="104" t="s">
        <v>11979</v>
      </c>
      <c r="H5164" s="104" t="b">
        <v>0</v>
      </c>
      <c r="I5164" s="104" t="b">
        <v>1</v>
      </c>
      <c r="J5164" s="104" t="s">
        <v>11983</v>
      </c>
      <c r="K5164" s="104" t="s">
        <v>11980</v>
      </c>
      <c r="L5164" s="104"/>
      <c r="M5164" s="104"/>
      <c r="N5164" s="2043"/>
      <c r="O5164" s="104" t="str">
        <f t="shared" si="82"/>
        <v>71410.25702</v>
      </c>
      <c r="P5164" s="104" t="str">
        <f t="shared" si="83"/>
        <v>ОФР_71410.25702УменьшениеДолиПерестраховщикаВРезервеЗаявленныхНоНеурегулированныхУбытковДоведенномДоНаилучшейОценки</v>
      </c>
    </row>
    <row r="5165" spans="1:16">
      <c r="A5165" s="104" t="s">
        <v>23842</v>
      </c>
      <c r="B5165" s="104" t="s">
        <v>23843</v>
      </c>
      <c r="C5165" s="104" t="s">
        <v>11976</v>
      </c>
      <c r="D5165" s="104" t="s">
        <v>11977</v>
      </c>
      <c r="E5165" s="104" t="s">
        <v>11976</v>
      </c>
      <c r="F5165" s="104" t="s">
        <v>11982</v>
      </c>
      <c r="G5165" s="104" t="s">
        <v>11979</v>
      </c>
      <c r="H5165" s="104" t="b">
        <v>0</v>
      </c>
      <c r="I5165" s="104" t="b">
        <v>1</v>
      </c>
      <c r="J5165" s="104" t="s">
        <v>11983</v>
      </c>
      <c r="K5165" s="104" t="s">
        <v>11980</v>
      </c>
      <c r="L5165" s="104"/>
      <c r="M5165" s="104"/>
      <c r="N5165" s="2043"/>
      <c r="O5165" s="104" t="str">
        <f t="shared" si="82"/>
        <v>71410.25703</v>
      </c>
      <c r="P5165" s="104" t="str">
        <f t="shared" si="83"/>
        <v>ОФР_71410.25703УменьшениеДолиПерестраховщикаВРезервеПроизошедшихНоНезаявленныхУбытков</v>
      </c>
    </row>
    <row r="5166" spans="1:16">
      <c r="A5166" s="104" t="s">
        <v>23844</v>
      </c>
      <c r="B5166" s="104" t="s">
        <v>23845</v>
      </c>
      <c r="C5166" s="104" t="s">
        <v>11976</v>
      </c>
      <c r="D5166" s="104" t="s">
        <v>11977</v>
      </c>
      <c r="E5166" s="104" t="s">
        <v>11976</v>
      </c>
      <c r="F5166" s="104" t="s">
        <v>11982</v>
      </c>
      <c r="G5166" s="104" t="s">
        <v>11979</v>
      </c>
      <c r="H5166" s="104" t="b">
        <v>0</v>
      </c>
      <c r="I5166" s="104" t="b">
        <v>1</v>
      </c>
      <c r="J5166" s="104" t="s">
        <v>11983</v>
      </c>
      <c r="K5166" s="104" t="s">
        <v>11980</v>
      </c>
      <c r="L5166" s="104"/>
      <c r="M5166" s="104"/>
      <c r="N5166" s="2043"/>
      <c r="O5166" s="104" t="str">
        <f t="shared" si="82"/>
        <v>71410.25704</v>
      </c>
      <c r="P5166" s="104" t="str">
        <f t="shared" si="83"/>
        <v>ОФР_71410.25704УменьшениеДолиПерестраховщикаВРезервеПроизошедшихНоНезаявленныхУбытковДоведенномДоНаилучшейОценки</v>
      </c>
    </row>
    <row r="5167" spans="1:16">
      <c r="A5167" s="104" t="s">
        <v>23846</v>
      </c>
      <c r="B5167" s="104" t="s">
        <v>23847</v>
      </c>
      <c r="C5167" s="104" t="s">
        <v>11976</v>
      </c>
      <c r="D5167" s="104" t="s">
        <v>11977</v>
      </c>
      <c r="E5167" s="104" t="s">
        <v>11976</v>
      </c>
      <c r="F5167" s="104" t="s">
        <v>11982</v>
      </c>
      <c r="G5167" s="104" t="s">
        <v>11979</v>
      </c>
      <c r="H5167" s="104" t="b">
        <v>0</v>
      </c>
      <c r="I5167" s="104" t="b">
        <v>1</v>
      </c>
      <c r="J5167" s="104" t="s">
        <v>11983</v>
      </c>
      <c r="K5167" s="104" t="s">
        <v>11980</v>
      </c>
      <c r="L5167" s="104"/>
      <c r="M5167" s="104"/>
      <c r="N5167" s="2043"/>
      <c r="O5167" s="104" t="str">
        <f t="shared" si="82"/>
        <v>71410.25705</v>
      </c>
      <c r="P5167" s="104" t="str">
        <f t="shared" si="83"/>
        <v>ОФР_71410.25705УменьшениеДолиПерестраховщикаВРезервеРасходовНаУрегулированиеУбытков</v>
      </c>
    </row>
    <row r="5168" spans="1:16">
      <c r="A5168" s="104" t="s">
        <v>23848</v>
      </c>
      <c r="B5168" s="104" t="s">
        <v>23849</v>
      </c>
      <c r="C5168" s="104" t="s">
        <v>11976</v>
      </c>
      <c r="D5168" s="104" t="s">
        <v>11977</v>
      </c>
      <c r="E5168" s="104" t="s">
        <v>11976</v>
      </c>
      <c r="F5168" s="104" t="s">
        <v>11982</v>
      </c>
      <c r="G5168" s="104" t="s">
        <v>11979</v>
      </c>
      <c r="H5168" s="104" t="b">
        <v>0</v>
      </c>
      <c r="I5168" s="104" t="b">
        <v>1</v>
      </c>
      <c r="J5168" s="104" t="s">
        <v>11983</v>
      </c>
      <c r="K5168" s="104" t="s">
        <v>11980</v>
      </c>
      <c r="L5168" s="104"/>
      <c r="M5168" s="104"/>
      <c r="N5168" s="2043"/>
      <c r="O5168" s="104" t="str">
        <f t="shared" si="82"/>
        <v>71410.25706</v>
      </c>
      <c r="P5168" s="104" t="str">
        <f t="shared" si="83"/>
        <v>ОФР_71410.25706УменьшениеДолиПерестраховщиковВРезервеНеистекшегоРиска</v>
      </c>
    </row>
    <row r="5169" spans="1:16">
      <c r="A5169" s="104" t="s">
        <v>23850</v>
      </c>
      <c r="B5169" s="104" t="s">
        <v>23851</v>
      </c>
      <c r="C5169" s="104" t="s">
        <v>11976</v>
      </c>
      <c r="D5169" s="104" t="s">
        <v>11977</v>
      </c>
      <c r="E5169" s="104" t="s">
        <v>11976</v>
      </c>
      <c r="F5169" s="104" t="s">
        <v>11982</v>
      </c>
      <c r="G5169" s="104" t="s">
        <v>11979</v>
      </c>
      <c r="H5169" s="104" t="b">
        <v>0</v>
      </c>
      <c r="I5169" s="104" t="b">
        <v>1</v>
      </c>
      <c r="J5169" s="104" t="s">
        <v>11983</v>
      </c>
      <c r="K5169" s="104" t="s">
        <v>11980</v>
      </c>
      <c r="L5169" s="104"/>
      <c r="M5169" s="104"/>
      <c r="N5169" s="2043"/>
      <c r="O5169" s="104" t="str">
        <f t="shared" si="82"/>
        <v>71410.25801</v>
      </c>
      <c r="P5169" s="104" t="str">
        <f t="shared" si="83"/>
        <v>ОФР_71410.25801УменьшениеВОценкахБудущихПоступленийПоСуброгацииИРегрессам</v>
      </c>
    </row>
    <row r="5170" spans="1:16">
      <c r="A5170" s="104" t="s">
        <v>23852</v>
      </c>
      <c r="B5170" s="104" t="s">
        <v>23853</v>
      </c>
      <c r="C5170" s="104" t="s">
        <v>11976</v>
      </c>
      <c r="D5170" s="104" t="s">
        <v>11977</v>
      </c>
      <c r="E5170" s="104" t="s">
        <v>11976</v>
      </c>
      <c r="F5170" s="104" t="s">
        <v>11982</v>
      </c>
      <c r="G5170" s="104" t="s">
        <v>11979</v>
      </c>
      <c r="H5170" s="104" t="b">
        <v>0</v>
      </c>
      <c r="I5170" s="104" t="b">
        <v>1</v>
      </c>
      <c r="J5170" s="104" t="s">
        <v>11983</v>
      </c>
      <c r="K5170" s="104" t="s">
        <v>11980</v>
      </c>
      <c r="L5170" s="104"/>
      <c r="M5170" s="104"/>
      <c r="N5170" s="2043"/>
      <c r="O5170" s="104" t="str">
        <f t="shared" si="82"/>
        <v>71410.25802</v>
      </c>
      <c r="P5170" s="104" t="str">
        <f t="shared" si="83"/>
        <v>ОФР_71410.25802УменьшениеВОценкахБудущихПоступленийОтРеализацииГодныхОстатковАбандонов</v>
      </c>
    </row>
    <row r="5171" spans="1:16">
      <c r="A5171" s="104" t="s">
        <v>23854</v>
      </c>
      <c r="B5171" s="104" t="s">
        <v>23855</v>
      </c>
      <c r="C5171" s="104" t="s">
        <v>11976</v>
      </c>
      <c r="D5171" s="104" t="s">
        <v>11977</v>
      </c>
      <c r="E5171" s="104" t="s">
        <v>11976</v>
      </c>
      <c r="F5171" s="104" t="s">
        <v>11982</v>
      </c>
      <c r="G5171" s="104" t="s">
        <v>11979</v>
      </c>
      <c r="H5171" s="104" t="b">
        <v>0</v>
      </c>
      <c r="I5171" s="104" t="b">
        <v>1</v>
      </c>
      <c r="J5171" s="104" t="s">
        <v>11983</v>
      </c>
      <c r="K5171" s="104" t="s">
        <v>11980</v>
      </c>
      <c r="L5171" s="104"/>
      <c r="M5171" s="104"/>
      <c r="N5171" s="2043"/>
      <c r="O5171" s="104" t="str">
        <f t="shared" si="82"/>
        <v>71410.25901</v>
      </c>
      <c r="P5171" s="104" t="str">
        <f t="shared" si="83"/>
        <v>ОФР_71410.25901УвеличениеДолиПерестраховщикаВОценкахБудущихПоступленийПоСуброгацииИРегрессам</v>
      </c>
    </row>
    <row r="5172" spans="1:16">
      <c r="A5172" s="104" t="s">
        <v>23856</v>
      </c>
      <c r="B5172" s="104" t="s">
        <v>23857</v>
      </c>
      <c r="C5172" s="104" t="s">
        <v>11976</v>
      </c>
      <c r="D5172" s="104" t="s">
        <v>11977</v>
      </c>
      <c r="E5172" s="104" t="s">
        <v>11976</v>
      </c>
      <c r="F5172" s="104" t="s">
        <v>11982</v>
      </c>
      <c r="G5172" s="104" t="s">
        <v>11979</v>
      </c>
      <c r="H5172" s="104" t="b">
        <v>0</v>
      </c>
      <c r="I5172" s="104" t="b">
        <v>1</v>
      </c>
      <c r="J5172" s="104" t="s">
        <v>11983</v>
      </c>
      <c r="K5172" s="104" t="s">
        <v>11980</v>
      </c>
      <c r="L5172" s="104"/>
      <c r="M5172" s="104"/>
      <c r="N5172" s="2043"/>
      <c r="O5172" s="104" t="str">
        <f t="shared" si="82"/>
        <v>71410.25902</v>
      </c>
      <c r="P5172" s="104" t="str">
        <f t="shared" si="83"/>
        <v>ОФР_71410.25902УвеличениеДолиПерестраховщикаВОценкахБудущихПоступленийОтРеализацииГодныхОстатковАбандонов</v>
      </c>
    </row>
    <row r="5173" spans="1:16">
      <c r="A5173" s="104" t="s">
        <v>23858</v>
      </c>
      <c r="B5173" s="104" t="s">
        <v>23859</v>
      </c>
      <c r="C5173" s="104" t="s">
        <v>11976</v>
      </c>
      <c r="D5173" s="104" t="s">
        <v>11977</v>
      </c>
      <c r="E5173" s="104" t="s">
        <v>11976</v>
      </c>
      <c r="F5173" s="104" t="s">
        <v>11982</v>
      </c>
      <c r="G5173" s="104" t="s">
        <v>11979</v>
      </c>
      <c r="H5173" s="104" t="b">
        <v>0</v>
      </c>
      <c r="I5173" s="104" t="b">
        <v>1</v>
      </c>
      <c r="J5173" s="104" t="s">
        <v>11983</v>
      </c>
      <c r="K5173" s="104" t="s">
        <v>11980</v>
      </c>
      <c r="L5173" s="104"/>
      <c r="M5173" s="104"/>
      <c r="N5173" s="2043"/>
      <c r="O5173" s="104" t="str">
        <f t="shared" si="82"/>
        <v>71412.26101</v>
      </c>
      <c r="P5173" s="104" t="str">
        <f t="shared" si="83"/>
        <v>ОФР_71412.26101ВознаграждениеСтраховымАгентам</v>
      </c>
    </row>
    <row r="5174" spans="1:16">
      <c r="A5174" s="104" t="s">
        <v>23860</v>
      </c>
      <c r="B5174" s="104" t="s">
        <v>23861</v>
      </c>
      <c r="C5174" s="104" t="s">
        <v>11976</v>
      </c>
      <c r="D5174" s="104" t="s">
        <v>11977</v>
      </c>
      <c r="E5174" s="104" t="s">
        <v>11976</v>
      </c>
      <c r="F5174" s="104" t="s">
        <v>11982</v>
      </c>
      <c r="G5174" s="104" t="s">
        <v>11979</v>
      </c>
      <c r="H5174" s="104" t="b">
        <v>0</v>
      </c>
      <c r="I5174" s="104" t="b">
        <v>1</v>
      </c>
      <c r="J5174" s="104" t="s">
        <v>11983</v>
      </c>
      <c r="K5174" s="104" t="s">
        <v>11980</v>
      </c>
      <c r="L5174" s="104"/>
      <c r="M5174" s="104"/>
      <c r="N5174" s="2043"/>
      <c r="O5174" s="104" t="str">
        <f t="shared" si="82"/>
        <v>71412.26102</v>
      </c>
      <c r="P5174" s="104" t="str">
        <f t="shared" si="83"/>
        <v>ОФР_71412.26102ВознаграждениеСтраховымБрокерам</v>
      </c>
    </row>
    <row r="5175" spans="1:16">
      <c r="A5175" s="104" t="s">
        <v>23862</v>
      </c>
      <c r="B5175" s="104" t="s">
        <v>23863</v>
      </c>
      <c r="C5175" s="104" t="s">
        <v>11976</v>
      </c>
      <c r="D5175" s="104" t="s">
        <v>11977</v>
      </c>
      <c r="E5175" s="104" t="s">
        <v>11976</v>
      </c>
      <c r="F5175" s="104" t="s">
        <v>11982</v>
      </c>
      <c r="G5175" s="104" t="s">
        <v>11979</v>
      </c>
      <c r="H5175" s="104" t="b">
        <v>0</v>
      </c>
      <c r="I5175" s="104" t="b">
        <v>1</v>
      </c>
      <c r="J5175" s="104" t="s">
        <v>11983</v>
      </c>
      <c r="K5175" s="104" t="s">
        <v>11980</v>
      </c>
      <c r="L5175" s="104"/>
      <c r="M5175" s="104"/>
      <c r="N5175" s="2043"/>
      <c r="O5175" s="104" t="str">
        <f t="shared" si="82"/>
        <v>71412.26103</v>
      </c>
      <c r="P5175" s="104" t="str">
        <f t="shared" si="83"/>
        <v>ОФР_71412.26103РасходыНаРекламу</v>
      </c>
    </row>
    <row r="5176" spans="1:16">
      <c r="A5176" s="104" t="s">
        <v>23864</v>
      </c>
      <c r="B5176" s="104" t="s">
        <v>23865</v>
      </c>
      <c r="C5176" s="104" t="s">
        <v>11976</v>
      </c>
      <c r="D5176" s="104" t="s">
        <v>11977</v>
      </c>
      <c r="E5176" s="104" t="s">
        <v>11976</v>
      </c>
      <c r="F5176" s="104" t="s">
        <v>11982</v>
      </c>
      <c r="G5176" s="104" t="s">
        <v>11979</v>
      </c>
      <c r="H5176" s="104" t="b">
        <v>0</v>
      </c>
      <c r="I5176" s="104" t="b">
        <v>1</v>
      </c>
      <c r="J5176" s="104" t="s">
        <v>11983</v>
      </c>
      <c r="K5176" s="104" t="s">
        <v>11980</v>
      </c>
      <c r="L5176" s="104"/>
      <c r="M5176" s="104"/>
      <c r="N5176" s="2043"/>
      <c r="O5176" s="104" t="str">
        <f t="shared" si="82"/>
        <v>71412.26104</v>
      </c>
      <c r="P5176" s="104" t="str">
        <f t="shared" si="83"/>
        <v>ОФР_71412.26104РасходыНаОплатуТрудаРаботников</v>
      </c>
    </row>
    <row r="5177" spans="1:16">
      <c r="A5177" s="104" t="s">
        <v>23866</v>
      </c>
      <c r="B5177" s="104" t="s">
        <v>23867</v>
      </c>
      <c r="C5177" s="104" t="s">
        <v>11976</v>
      </c>
      <c r="D5177" s="104" t="s">
        <v>11977</v>
      </c>
      <c r="E5177" s="104" t="s">
        <v>11976</v>
      </c>
      <c r="F5177" s="104" t="s">
        <v>11982</v>
      </c>
      <c r="G5177" s="104" t="s">
        <v>11979</v>
      </c>
      <c r="H5177" s="104" t="b">
        <v>0</v>
      </c>
      <c r="I5177" s="104" t="b">
        <v>1</v>
      </c>
      <c r="J5177" s="104" t="s">
        <v>11983</v>
      </c>
      <c r="K5177" s="104" t="s">
        <v>11980</v>
      </c>
      <c r="L5177" s="104"/>
      <c r="M5177" s="104"/>
      <c r="N5177" s="2043"/>
      <c r="O5177" s="104" t="str">
        <f t="shared" si="82"/>
        <v>71412.26105</v>
      </c>
      <c r="P5177" s="104" t="str">
        <f t="shared" si="83"/>
        <v>ОФР_71412.26105РасходыНаСтраховыеВзносыВГосударственныеВнебюджетныеФонды</v>
      </c>
    </row>
    <row r="5178" spans="1:16">
      <c r="A5178" s="104" t="s">
        <v>23868</v>
      </c>
      <c r="B5178" s="104" t="s">
        <v>23869</v>
      </c>
      <c r="C5178" s="104" t="s">
        <v>11976</v>
      </c>
      <c r="D5178" s="104" t="s">
        <v>11977</v>
      </c>
      <c r="E5178" s="104" t="s">
        <v>11976</v>
      </c>
      <c r="F5178" s="104" t="s">
        <v>11982</v>
      </c>
      <c r="G5178" s="104" t="s">
        <v>11979</v>
      </c>
      <c r="H5178" s="104" t="b">
        <v>0</v>
      </c>
      <c r="I5178" s="104" t="b">
        <v>1</v>
      </c>
      <c r="J5178" s="104" t="s">
        <v>11983</v>
      </c>
      <c r="K5178" s="104" t="s">
        <v>11980</v>
      </c>
      <c r="L5178" s="104"/>
      <c r="M5178" s="104"/>
      <c r="N5178" s="2043"/>
      <c r="O5178" s="104" t="str">
        <f t="shared" si="82"/>
        <v>71412.26106</v>
      </c>
      <c r="P5178" s="104" t="str">
        <f t="shared" si="83"/>
        <v>ОФР_71412.26106РасходыНаОсвидетельствованиеФизическихЛицПередЗаключениемДоговоровЛичногоСтрахования</v>
      </c>
    </row>
    <row r="5179" spans="1:16">
      <c r="A5179" s="104" t="s">
        <v>23870</v>
      </c>
      <c r="B5179" s="104" t="s">
        <v>23871</v>
      </c>
      <c r="C5179" s="104" t="s">
        <v>11976</v>
      </c>
      <c r="D5179" s="104" t="s">
        <v>11977</v>
      </c>
      <c r="E5179" s="104" t="s">
        <v>11976</v>
      </c>
      <c r="F5179" s="104" t="s">
        <v>11982</v>
      </c>
      <c r="G5179" s="104" t="s">
        <v>11979</v>
      </c>
      <c r="H5179" s="104" t="b">
        <v>0</v>
      </c>
      <c r="I5179" s="104" t="b">
        <v>1</v>
      </c>
      <c r="J5179" s="104" t="s">
        <v>11983</v>
      </c>
      <c r="K5179" s="104" t="s">
        <v>11980</v>
      </c>
      <c r="L5179" s="104"/>
      <c r="M5179" s="104"/>
      <c r="N5179" s="2043"/>
      <c r="O5179" s="104" t="str">
        <f t="shared" si="82"/>
        <v>71412.26107</v>
      </c>
      <c r="P5179" s="104" t="str">
        <f t="shared" si="83"/>
        <v>ОФР_71412.26107РасходыНаПредстраховуюЭкспертизу</v>
      </c>
    </row>
    <row r="5180" spans="1:16">
      <c r="A5180" s="104" t="s">
        <v>23872</v>
      </c>
      <c r="B5180" s="104" t="s">
        <v>23873</v>
      </c>
      <c r="C5180" s="104" t="s">
        <v>11976</v>
      </c>
      <c r="D5180" s="104" t="s">
        <v>11977</v>
      </c>
      <c r="E5180" s="104" t="s">
        <v>11976</v>
      </c>
      <c r="F5180" s="104" t="s">
        <v>11982</v>
      </c>
      <c r="G5180" s="104" t="s">
        <v>11979</v>
      </c>
      <c r="H5180" s="104" t="b">
        <v>0</v>
      </c>
      <c r="I5180" s="104" t="b">
        <v>1</v>
      </c>
      <c r="J5180" s="104" t="s">
        <v>11983</v>
      </c>
      <c r="K5180" s="104" t="s">
        <v>11980</v>
      </c>
      <c r="L5180" s="104"/>
      <c r="M5180" s="104"/>
      <c r="N5180" s="2043"/>
      <c r="O5180" s="104" t="str">
        <f t="shared" si="82"/>
        <v>71412.26108</v>
      </c>
      <c r="P5180" s="104" t="str">
        <f t="shared" si="83"/>
        <v>ОФР_71412.26108ПрочиеРасходыСвязанныеСЗаключениемДоговоров</v>
      </c>
    </row>
    <row r="5181" spans="1:16">
      <c r="A5181" s="104" t="s">
        <v>23874</v>
      </c>
      <c r="B5181" s="104" t="s">
        <v>23875</v>
      </c>
      <c r="C5181" s="104" t="s">
        <v>11976</v>
      </c>
      <c r="D5181" s="104" t="s">
        <v>11977</v>
      </c>
      <c r="E5181" s="104" t="s">
        <v>11976</v>
      </c>
      <c r="F5181" s="104" t="s">
        <v>11982</v>
      </c>
      <c r="G5181" s="104" t="s">
        <v>11979</v>
      </c>
      <c r="H5181" s="104" t="b">
        <v>0</v>
      </c>
      <c r="I5181" s="104" t="b">
        <v>1</v>
      </c>
      <c r="J5181" s="104" t="s">
        <v>11983</v>
      </c>
      <c r="K5181" s="104" t="s">
        <v>11980</v>
      </c>
      <c r="L5181" s="104"/>
      <c r="M5181" s="104"/>
      <c r="N5181" s="2043"/>
      <c r="O5181" s="104" t="str">
        <f t="shared" si="82"/>
        <v>71412.26109</v>
      </c>
      <c r="P5181" s="104" t="str">
        <f t="shared" si="83"/>
        <v>ОФР_71412.26109УвеличениеКомиссионныхРасходовПрошлыхПериодовПоДоговорамСтрахования</v>
      </c>
    </row>
    <row r="5182" spans="1:16">
      <c r="A5182" s="104" t="s">
        <v>23876</v>
      </c>
      <c r="B5182" s="104" t="s">
        <v>23877</v>
      </c>
      <c r="C5182" s="104" t="s">
        <v>11976</v>
      </c>
      <c r="D5182" s="104" t="s">
        <v>11977</v>
      </c>
      <c r="E5182" s="104" t="s">
        <v>11976</v>
      </c>
      <c r="F5182" s="104" t="s">
        <v>11982</v>
      </c>
      <c r="G5182" s="104" t="s">
        <v>11979</v>
      </c>
      <c r="H5182" s="104" t="b">
        <v>0</v>
      </c>
      <c r="I5182" s="104" t="b">
        <v>1</v>
      </c>
      <c r="J5182" s="104" t="s">
        <v>11983</v>
      </c>
      <c r="K5182" s="104" t="s">
        <v>11980</v>
      </c>
      <c r="L5182" s="104"/>
      <c r="M5182" s="104"/>
      <c r="N5182" s="2043"/>
      <c r="O5182" s="104" t="str">
        <f t="shared" si="82"/>
        <v>71412.26110</v>
      </c>
      <c r="P5182" s="104" t="str">
        <f t="shared" si="83"/>
        <v>ОФР_71412.26110УвеличениеКомиссионныхРасходовПрошлыхПериодовПоДоговорамПринятымВПерестрахование</v>
      </c>
    </row>
    <row r="5183" spans="1:16">
      <c r="A5183" s="104" t="s">
        <v>23878</v>
      </c>
      <c r="B5183" s="104" t="s">
        <v>23879</v>
      </c>
      <c r="C5183" s="104" t="s">
        <v>11976</v>
      </c>
      <c r="D5183" s="104" t="s">
        <v>11977</v>
      </c>
      <c r="E5183" s="104" t="s">
        <v>11976</v>
      </c>
      <c r="F5183" s="104" t="s">
        <v>11982</v>
      </c>
      <c r="G5183" s="104" t="s">
        <v>11979</v>
      </c>
      <c r="H5183" s="104" t="b">
        <v>0</v>
      </c>
      <c r="I5183" s="104" t="b">
        <v>1</v>
      </c>
      <c r="J5183" s="104" t="s">
        <v>11983</v>
      </c>
      <c r="K5183" s="104" t="s">
        <v>11980</v>
      </c>
      <c r="L5183" s="104"/>
      <c r="M5183" s="104"/>
      <c r="N5183" s="2043"/>
      <c r="O5183" s="104" t="str">
        <f t="shared" si="82"/>
        <v>71412.26111</v>
      </c>
      <c r="P5183" s="104" t="str">
        <f t="shared" si="83"/>
        <v>ОФР_71412.26111КомиссияПоДоговорамТекущегоГодаПринятымВПерестрахование</v>
      </c>
    </row>
    <row r="5184" spans="1:16">
      <c r="A5184" s="104" t="s">
        <v>23880</v>
      </c>
      <c r="B5184" s="104" t="s">
        <v>23881</v>
      </c>
      <c r="C5184" s="104" t="s">
        <v>11976</v>
      </c>
      <c r="D5184" s="104" t="s">
        <v>11977</v>
      </c>
      <c r="E5184" s="104" t="s">
        <v>11976</v>
      </c>
      <c r="F5184" s="104" t="s">
        <v>11982</v>
      </c>
      <c r="G5184" s="104" t="s">
        <v>11979</v>
      </c>
      <c r="H5184" s="104" t="b">
        <v>0</v>
      </c>
      <c r="I5184" s="104" t="b">
        <v>1</v>
      </c>
      <c r="J5184" s="104" t="s">
        <v>11983</v>
      </c>
      <c r="K5184" s="104" t="s">
        <v>11980</v>
      </c>
      <c r="L5184" s="104"/>
      <c r="M5184" s="104"/>
      <c r="N5184" s="2043"/>
      <c r="O5184" s="104" t="str">
        <f t="shared" si="82"/>
        <v>71412.26112</v>
      </c>
      <c r="P5184" s="104" t="str">
        <f t="shared" si="83"/>
        <v>ОФР_71412.26112РасходыНаБланкиСтрогойОтчетности</v>
      </c>
    </row>
    <row r="5185" spans="1:16">
      <c r="A5185" s="104" t="s">
        <v>23882</v>
      </c>
      <c r="B5185" s="104" t="s">
        <v>23883</v>
      </c>
      <c r="C5185" s="104" t="s">
        <v>11976</v>
      </c>
      <c r="D5185" s="104" t="s">
        <v>11977</v>
      </c>
      <c r="E5185" s="104" t="s">
        <v>11976</v>
      </c>
      <c r="F5185" s="104" t="s">
        <v>11982</v>
      </c>
      <c r="G5185" s="104" t="s">
        <v>11979</v>
      </c>
      <c r="H5185" s="104" t="b">
        <v>0</v>
      </c>
      <c r="I5185" s="104" t="b">
        <v>1</v>
      </c>
      <c r="J5185" s="104" t="s">
        <v>11983</v>
      </c>
      <c r="K5185" s="104" t="s">
        <v>11980</v>
      </c>
      <c r="L5185" s="104"/>
      <c r="M5185" s="104"/>
      <c r="N5185" s="2043"/>
      <c r="O5185" s="104" t="str">
        <f t="shared" si="82"/>
        <v>71412.26201</v>
      </c>
      <c r="P5185" s="104" t="str">
        <f t="shared" si="83"/>
        <v>ОФР_71412.26201УменьшениеОтложенныхРасходовПоДоговорамСтрахованияЖизни</v>
      </c>
    </row>
    <row r="5186" spans="1:16">
      <c r="A5186" s="104" t="s">
        <v>23884</v>
      </c>
      <c r="B5186" s="104" t="s">
        <v>23885</v>
      </c>
      <c r="C5186" s="104" t="s">
        <v>11976</v>
      </c>
      <c r="D5186" s="104" t="s">
        <v>11977</v>
      </c>
      <c r="E5186" s="104" t="s">
        <v>11976</v>
      </c>
      <c r="F5186" s="104" t="s">
        <v>11982</v>
      </c>
      <c r="G5186" s="104" t="s">
        <v>11979</v>
      </c>
      <c r="H5186" s="104" t="b">
        <v>0</v>
      </c>
      <c r="I5186" s="104" t="b">
        <v>1</v>
      </c>
      <c r="J5186" s="104" t="s">
        <v>11983</v>
      </c>
      <c r="K5186" s="104" t="s">
        <v>11980</v>
      </c>
      <c r="L5186" s="104"/>
      <c r="M5186" s="104"/>
      <c r="N5186" s="2043"/>
      <c r="O5186" s="104" t="str">
        <f t="shared" si="82"/>
        <v>71412.26202</v>
      </c>
      <c r="P5186" s="104" t="str">
        <f t="shared" si="83"/>
        <v>ОФР_71412.26202УвеличениеОтложенныхДоходовПоДоговорамСтрахованияЖизниПереданнымВПерестрахование</v>
      </c>
    </row>
    <row r="5187" spans="1:16">
      <c r="A5187" s="104" t="s">
        <v>23886</v>
      </c>
      <c r="B5187" s="104" t="s">
        <v>23887</v>
      </c>
      <c r="C5187" s="104" t="s">
        <v>11976</v>
      </c>
      <c r="D5187" s="104" t="s">
        <v>11977</v>
      </c>
      <c r="E5187" s="104" t="s">
        <v>11976</v>
      </c>
      <c r="F5187" s="104" t="s">
        <v>11982</v>
      </c>
      <c r="G5187" s="104" t="s">
        <v>11979</v>
      </c>
      <c r="H5187" s="104" t="b">
        <v>0</v>
      </c>
      <c r="I5187" s="104" t="b">
        <v>1</v>
      </c>
      <c r="J5187" s="104" t="s">
        <v>11983</v>
      </c>
      <c r="K5187" s="104" t="s">
        <v>11980</v>
      </c>
      <c r="L5187" s="104"/>
      <c r="M5187" s="104"/>
      <c r="N5187" s="2043"/>
      <c r="O5187" s="104" t="str">
        <f t="shared" si="82"/>
        <v>71412.26203</v>
      </c>
      <c r="P5187" s="104" t="str">
        <f t="shared" si="83"/>
        <v>ОФР_71412.26203УменьшениеОтложенныхРасходовПоДоговорамСтрахованияЖизниПереданнымВПерестрахование</v>
      </c>
    </row>
    <row r="5188" spans="1:16">
      <c r="A5188" s="104" t="s">
        <v>23888</v>
      </c>
      <c r="B5188" s="104" t="s">
        <v>23889</v>
      </c>
      <c r="C5188" s="104" t="s">
        <v>11976</v>
      </c>
      <c r="D5188" s="104" t="s">
        <v>11977</v>
      </c>
      <c r="E5188" s="104" t="s">
        <v>11976</v>
      </c>
      <c r="F5188" s="104" t="s">
        <v>11982</v>
      </c>
      <c r="G5188" s="104" t="s">
        <v>11979</v>
      </c>
      <c r="H5188" s="104" t="b">
        <v>0</v>
      </c>
      <c r="I5188" s="104" t="b">
        <v>1</v>
      </c>
      <c r="J5188" s="104" t="s">
        <v>11983</v>
      </c>
      <c r="K5188" s="104" t="s">
        <v>11980</v>
      </c>
      <c r="L5188" s="104"/>
      <c r="M5188" s="104"/>
      <c r="N5188" s="2043"/>
      <c r="O5188" s="104" t="str">
        <f t="shared" si="82"/>
        <v>71414.27101</v>
      </c>
      <c r="P5188" s="104" t="str">
        <f t="shared" si="83"/>
        <v>ОФР_71414.27101ВознаграждениеСтраховымАгентам</v>
      </c>
    </row>
    <row r="5189" spans="1:16">
      <c r="A5189" s="104" t="s">
        <v>23890</v>
      </c>
      <c r="B5189" s="104" t="s">
        <v>23891</v>
      </c>
      <c r="C5189" s="104" t="s">
        <v>11976</v>
      </c>
      <c r="D5189" s="104" t="s">
        <v>11977</v>
      </c>
      <c r="E5189" s="104" t="s">
        <v>11976</v>
      </c>
      <c r="F5189" s="104" t="s">
        <v>11982</v>
      </c>
      <c r="G5189" s="104" t="s">
        <v>11979</v>
      </c>
      <c r="H5189" s="104" t="b">
        <v>0</v>
      </c>
      <c r="I5189" s="104" t="b">
        <v>1</v>
      </c>
      <c r="J5189" s="104" t="s">
        <v>11983</v>
      </c>
      <c r="K5189" s="104" t="s">
        <v>11980</v>
      </c>
      <c r="L5189" s="104"/>
      <c r="M5189" s="104"/>
      <c r="N5189" s="2043"/>
      <c r="O5189" s="104" t="str">
        <f t="shared" si="82"/>
        <v>71414.27102</v>
      </c>
      <c r="P5189" s="104" t="str">
        <f t="shared" si="83"/>
        <v>ОФР_71414.27102ВознаграждениеСтраховымБрокерам</v>
      </c>
    </row>
    <row r="5190" spans="1:16">
      <c r="A5190" s="104" t="s">
        <v>23892</v>
      </c>
      <c r="B5190" s="104" t="s">
        <v>23893</v>
      </c>
      <c r="C5190" s="104" t="s">
        <v>11976</v>
      </c>
      <c r="D5190" s="104" t="s">
        <v>11977</v>
      </c>
      <c r="E5190" s="104" t="s">
        <v>11976</v>
      </c>
      <c r="F5190" s="104" t="s">
        <v>11982</v>
      </c>
      <c r="G5190" s="104" t="s">
        <v>11979</v>
      </c>
      <c r="H5190" s="104" t="b">
        <v>0</v>
      </c>
      <c r="I5190" s="104" t="b">
        <v>1</v>
      </c>
      <c r="J5190" s="104" t="s">
        <v>11983</v>
      </c>
      <c r="K5190" s="104" t="s">
        <v>11980</v>
      </c>
      <c r="L5190" s="104"/>
      <c r="M5190" s="104"/>
      <c r="N5190" s="2043"/>
      <c r="O5190" s="104" t="str">
        <f t="shared" si="82"/>
        <v>71414.27103</v>
      </c>
      <c r="P5190" s="104" t="str">
        <f t="shared" si="83"/>
        <v>ОФР_71414.27103РасходыНаРекламу</v>
      </c>
    </row>
    <row r="5191" spans="1:16">
      <c r="A5191" s="104" t="s">
        <v>23894</v>
      </c>
      <c r="B5191" s="104" t="s">
        <v>23895</v>
      </c>
      <c r="C5191" s="104" t="s">
        <v>11976</v>
      </c>
      <c r="D5191" s="104" t="s">
        <v>11977</v>
      </c>
      <c r="E5191" s="104" t="s">
        <v>11976</v>
      </c>
      <c r="F5191" s="104" t="s">
        <v>11982</v>
      </c>
      <c r="G5191" s="104" t="s">
        <v>11979</v>
      </c>
      <c r="H5191" s="104" t="b">
        <v>0</v>
      </c>
      <c r="I5191" s="104" t="b">
        <v>1</v>
      </c>
      <c r="J5191" s="104" t="s">
        <v>11983</v>
      </c>
      <c r="K5191" s="104" t="s">
        <v>11980</v>
      </c>
      <c r="L5191" s="104"/>
      <c r="M5191" s="104"/>
      <c r="N5191" s="2043"/>
      <c r="O5191" s="104" t="str">
        <f t="shared" si="82"/>
        <v>71414.27104</v>
      </c>
      <c r="P5191" s="104" t="str">
        <f t="shared" si="83"/>
        <v>ОФР_71414.27104РасходыНаОплатуТрудаРаботников</v>
      </c>
    </row>
    <row r="5192" spans="1:16">
      <c r="A5192" s="104" t="s">
        <v>23896</v>
      </c>
      <c r="B5192" s="104" t="s">
        <v>23897</v>
      </c>
      <c r="C5192" s="104" t="s">
        <v>11976</v>
      </c>
      <c r="D5192" s="104" t="s">
        <v>11977</v>
      </c>
      <c r="E5192" s="104" t="s">
        <v>11976</v>
      </c>
      <c r="F5192" s="104" t="s">
        <v>11982</v>
      </c>
      <c r="G5192" s="104" t="s">
        <v>11979</v>
      </c>
      <c r="H5192" s="104" t="b">
        <v>0</v>
      </c>
      <c r="I5192" s="104" t="b">
        <v>1</v>
      </c>
      <c r="J5192" s="104" t="s">
        <v>11983</v>
      </c>
      <c r="K5192" s="104" t="s">
        <v>11980</v>
      </c>
      <c r="L5192" s="104"/>
      <c r="M5192" s="104"/>
      <c r="N5192" s="2043"/>
      <c r="O5192" s="104" t="str">
        <f t="shared" si="82"/>
        <v>71414.27105</v>
      </c>
      <c r="P5192" s="104" t="str">
        <f t="shared" si="83"/>
        <v>ОФР_71414.27105РасходыНаСтраховыеВзносыВГосударственныеВнебюджетныеФонды</v>
      </c>
    </row>
    <row r="5193" spans="1:16">
      <c r="A5193" s="104" t="s">
        <v>23898</v>
      </c>
      <c r="B5193" s="104" t="s">
        <v>23899</v>
      </c>
      <c r="C5193" s="104" t="s">
        <v>11976</v>
      </c>
      <c r="D5193" s="104" t="s">
        <v>11977</v>
      </c>
      <c r="E5193" s="104" t="s">
        <v>11976</v>
      </c>
      <c r="F5193" s="104" t="s">
        <v>11982</v>
      </c>
      <c r="G5193" s="104" t="s">
        <v>11979</v>
      </c>
      <c r="H5193" s="104" t="b">
        <v>0</v>
      </c>
      <c r="I5193" s="104" t="b">
        <v>1</v>
      </c>
      <c r="J5193" s="104" t="s">
        <v>11983</v>
      </c>
      <c r="K5193" s="104" t="s">
        <v>11980</v>
      </c>
      <c r="L5193" s="104"/>
      <c r="M5193" s="104"/>
      <c r="N5193" s="2043"/>
      <c r="O5193" s="104" t="str">
        <f t="shared" si="82"/>
        <v>71414.27106</v>
      </c>
      <c r="P5193" s="104" t="str">
        <f t="shared" si="83"/>
        <v>ОФР_71414.27106РасходыНаОсвидетельствованиеФизическихЛицПередЗаключениемДоговоровЛичногоСтрахования</v>
      </c>
    </row>
    <row r="5194" spans="1:16">
      <c r="A5194" s="104" t="s">
        <v>23900</v>
      </c>
      <c r="B5194" s="104" t="s">
        <v>23901</v>
      </c>
      <c r="C5194" s="104" t="s">
        <v>11976</v>
      </c>
      <c r="D5194" s="104" t="s">
        <v>11977</v>
      </c>
      <c r="E5194" s="104" t="s">
        <v>11976</v>
      </c>
      <c r="F5194" s="104" t="s">
        <v>11982</v>
      </c>
      <c r="G5194" s="104" t="s">
        <v>11979</v>
      </c>
      <c r="H5194" s="104" t="b">
        <v>0</v>
      </c>
      <c r="I5194" s="104" t="b">
        <v>1</v>
      </c>
      <c r="J5194" s="104" t="s">
        <v>11983</v>
      </c>
      <c r="K5194" s="104" t="s">
        <v>11980</v>
      </c>
      <c r="L5194" s="104"/>
      <c r="M5194" s="104"/>
      <c r="N5194" s="2043"/>
      <c r="O5194" s="104" t="str">
        <f t="shared" si="82"/>
        <v>71414.27107</v>
      </c>
      <c r="P5194" s="104" t="str">
        <f t="shared" si="83"/>
        <v>ОФР_71414.27107РасходыНаПредстраховуюЭкспертизу</v>
      </c>
    </row>
    <row r="5195" spans="1:16">
      <c r="A5195" s="104" t="s">
        <v>23902</v>
      </c>
      <c r="B5195" s="104" t="s">
        <v>23903</v>
      </c>
      <c r="C5195" s="104" t="s">
        <v>11976</v>
      </c>
      <c r="D5195" s="104" t="s">
        <v>11977</v>
      </c>
      <c r="E5195" s="104" t="s">
        <v>11976</v>
      </c>
      <c r="F5195" s="104" t="s">
        <v>11982</v>
      </c>
      <c r="G5195" s="104" t="s">
        <v>11979</v>
      </c>
      <c r="H5195" s="104" t="b">
        <v>0</v>
      </c>
      <c r="I5195" s="104" t="b">
        <v>1</v>
      </c>
      <c r="J5195" s="104" t="s">
        <v>11983</v>
      </c>
      <c r="K5195" s="104" t="s">
        <v>11980</v>
      </c>
      <c r="L5195" s="104"/>
      <c r="M5195" s="104"/>
      <c r="N5195" s="2043"/>
      <c r="O5195" s="104" t="str">
        <f t="shared" si="82"/>
        <v>71414.27108</v>
      </c>
      <c r="P5195" s="104" t="str">
        <f t="shared" si="83"/>
        <v>ОФР_71414.27108ПрочиеРасходыСвязанныеСЗаключениемДоговоров</v>
      </c>
    </row>
    <row r="5196" spans="1:16">
      <c r="A5196" s="104" t="s">
        <v>23904</v>
      </c>
      <c r="B5196" s="104" t="s">
        <v>23905</v>
      </c>
      <c r="C5196" s="104" t="s">
        <v>11976</v>
      </c>
      <c r="D5196" s="104" t="s">
        <v>11977</v>
      </c>
      <c r="E5196" s="104" t="s">
        <v>11976</v>
      </c>
      <c r="F5196" s="104" t="s">
        <v>11982</v>
      </c>
      <c r="G5196" s="104" t="s">
        <v>11979</v>
      </c>
      <c r="H5196" s="104" t="b">
        <v>0</v>
      </c>
      <c r="I5196" s="104" t="b">
        <v>1</v>
      </c>
      <c r="J5196" s="104" t="s">
        <v>11983</v>
      </c>
      <c r="K5196" s="104" t="s">
        <v>11980</v>
      </c>
      <c r="L5196" s="104"/>
      <c r="M5196" s="104"/>
      <c r="N5196" s="2043"/>
      <c r="O5196" s="104" t="str">
        <f t="shared" si="82"/>
        <v>71414.27109</v>
      </c>
      <c r="P5196" s="104" t="str">
        <f t="shared" si="83"/>
        <v>ОФР_71414.27109УвеличениеКомиссионныхРасходовПрошлыхПериодовПоДоговорамСтрахования</v>
      </c>
    </row>
    <row r="5197" spans="1:16">
      <c r="A5197" s="104" t="s">
        <v>23906</v>
      </c>
      <c r="B5197" s="104" t="s">
        <v>23907</v>
      </c>
      <c r="C5197" s="104" t="s">
        <v>11976</v>
      </c>
      <c r="D5197" s="104" t="s">
        <v>11977</v>
      </c>
      <c r="E5197" s="104" t="s">
        <v>11976</v>
      </c>
      <c r="F5197" s="104" t="s">
        <v>11982</v>
      </c>
      <c r="G5197" s="104" t="s">
        <v>11979</v>
      </c>
      <c r="H5197" s="104" t="b">
        <v>0</v>
      </c>
      <c r="I5197" s="104" t="b">
        <v>1</v>
      </c>
      <c r="J5197" s="104" t="s">
        <v>11983</v>
      </c>
      <c r="K5197" s="104" t="s">
        <v>11980</v>
      </c>
      <c r="L5197" s="104"/>
      <c r="M5197" s="104"/>
      <c r="N5197" s="2043"/>
      <c r="O5197" s="104" t="str">
        <f t="shared" si="82"/>
        <v>71414.27110</v>
      </c>
      <c r="P5197" s="104" t="str">
        <f t="shared" si="83"/>
        <v>ОФР_71414.27110УвеличениеКомиссионныхРасходовПрошлыхПериодовПоДоговорамПринятымВПерестрахование</v>
      </c>
    </row>
    <row r="5198" spans="1:16">
      <c r="A5198" s="104" t="s">
        <v>23908</v>
      </c>
      <c r="B5198" s="104" t="s">
        <v>23909</v>
      </c>
      <c r="C5198" s="104" t="s">
        <v>11976</v>
      </c>
      <c r="D5198" s="104" t="s">
        <v>11977</v>
      </c>
      <c r="E5198" s="104" t="s">
        <v>11976</v>
      </c>
      <c r="F5198" s="104" t="s">
        <v>11982</v>
      </c>
      <c r="G5198" s="104" t="s">
        <v>11979</v>
      </c>
      <c r="H5198" s="104" t="b">
        <v>0</v>
      </c>
      <c r="I5198" s="104" t="b">
        <v>1</v>
      </c>
      <c r="J5198" s="104" t="s">
        <v>11983</v>
      </c>
      <c r="K5198" s="104" t="s">
        <v>11980</v>
      </c>
      <c r="L5198" s="104"/>
      <c r="M5198" s="104"/>
      <c r="N5198" s="2043"/>
      <c r="O5198" s="104" t="str">
        <f t="shared" si="82"/>
        <v>71414.27111</v>
      </c>
      <c r="P5198" s="104" t="str">
        <f t="shared" si="83"/>
        <v>ОФР_71414.27111КомиссияПоДоговорамТекущегоГодаПринятымВПерестрахование</v>
      </c>
    </row>
    <row r="5199" spans="1:16">
      <c r="A5199" s="104" t="s">
        <v>23910</v>
      </c>
      <c r="B5199" s="104" t="s">
        <v>23911</v>
      </c>
      <c r="C5199" s="104" t="s">
        <v>11976</v>
      </c>
      <c r="D5199" s="104" t="s">
        <v>11977</v>
      </c>
      <c r="E5199" s="104" t="s">
        <v>11976</v>
      </c>
      <c r="F5199" s="104" t="s">
        <v>11982</v>
      </c>
      <c r="G5199" s="104" t="s">
        <v>11979</v>
      </c>
      <c r="H5199" s="104" t="b">
        <v>0</v>
      </c>
      <c r="I5199" s="104" t="b">
        <v>1</v>
      </c>
      <c r="J5199" s="104" t="s">
        <v>11983</v>
      </c>
      <c r="K5199" s="104" t="s">
        <v>11980</v>
      </c>
      <c r="L5199" s="104"/>
      <c r="M5199" s="104"/>
      <c r="N5199" s="2043"/>
      <c r="O5199" s="104" t="str">
        <f t="shared" si="82"/>
        <v>71414.27112</v>
      </c>
      <c r="P5199" s="104" t="str">
        <f t="shared" si="83"/>
        <v>ОФР_71414.27112РасходыНаБланкиСтрогойОтчетности</v>
      </c>
    </row>
    <row r="5200" spans="1:16">
      <c r="A5200" s="104" t="s">
        <v>23912</v>
      </c>
      <c r="B5200" s="104" t="s">
        <v>23913</v>
      </c>
      <c r="C5200" s="104" t="s">
        <v>11976</v>
      </c>
      <c r="D5200" s="104" t="s">
        <v>11977</v>
      </c>
      <c r="E5200" s="104" t="s">
        <v>11976</v>
      </c>
      <c r="F5200" s="104" t="s">
        <v>11982</v>
      </c>
      <c r="G5200" s="104" t="s">
        <v>11979</v>
      </c>
      <c r="H5200" s="104" t="b">
        <v>0</v>
      </c>
      <c r="I5200" s="104" t="b">
        <v>1</v>
      </c>
      <c r="J5200" s="104" t="s">
        <v>11983</v>
      </c>
      <c r="K5200" s="104" t="s">
        <v>11980</v>
      </c>
      <c r="L5200" s="104"/>
      <c r="M5200" s="104"/>
      <c r="N5200" s="2043"/>
      <c r="O5200" s="104" t="str">
        <f t="shared" si="82"/>
        <v>71414.27201</v>
      </c>
      <c r="P5200" s="104" t="str">
        <f t="shared" si="83"/>
        <v>ОФР_71414.27201УменьшениеОтложенныхРасходовПоДоговорамСтрахованияИногоЧемСтрахованиеЖизни</v>
      </c>
    </row>
    <row r="5201" spans="1:16">
      <c r="A5201" s="104" t="s">
        <v>23914</v>
      </c>
      <c r="B5201" s="104" t="s">
        <v>23915</v>
      </c>
      <c r="C5201" s="104" t="s">
        <v>11976</v>
      </c>
      <c r="D5201" s="104" t="s">
        <v>11977</v>
      </c>
      <c r="E5201" s="104" t="s">
        <v>11976</v>
      </c>
      <c r="F5201" s="104" t="s">
        <v>11982</v>
      </c>
      <c r="G5201" s="104" t="s">
        <v>11979</v>
      </c>
      <c r="H5201" s="104" t="b">
        <v>0</v>
      </c>
      <c r="I5201" s="104" t="b">
        <v>1</v>
      </c>
      <c r="J5201" s="104" t="s">
        <v>11983</v>
      </c>
      <c r="K5201" s="104" t="s">
        <v>11980</v>
      </c>
      <c r="L5201" s="104"/>
      <c r="M5201" s="104"/>
      <c r="N5201" s="2043"/>
      <c r="O5201" s="104" t="str">
        <f t="shared" si="82"/>
        <v>71414.27202</v>
      </c>
      <c r="P5201" s="104" t="str">
        <f t="shared" si="83"/>
        <v>ОФР_71414.27202УвеличениеОтложенныхДоходовПоДоговорамСтрахованияИногоЧемСтрахованиеЖизниПереданнымВПерестрахование</v>
      </c>
    </row>
    <row r="5202" spans="1:16">
      <c r="A5202" s="104" t="s">
        <v>23916</v>
      </c>
      <c r="B5202" s="104" t="s">
        <v>23917</v>
      </c>
      <c r="C5202" s="104" t="s">
        <v>11976</v>
      </c>
      <c r="D5202" s="104" t="s">
        <v>11977</v>
      </c>
      <c r="E5202" s="104" t="s">
        <v>11976</v>
      </c>
      <c r="F5202" s="104" t="s">
        <v>11982</v>
      </c>
      <c r="G5202" s="104" t="s">
        <v>11979</v>
      </c>
      <c r="H5202" s="104" t="b">
        <v>0</v>
      </c>
      <c r="I5202" s="104" t="b">
        <v>1</v>
      </c>
      <c r="J5202" s="104" t="s">
        <v>11983</v>
      </c>
      <c r="K5202" s="104" t="s">
        <v>11980</v>
      </c>
      <c r="L5202" s="104"/>
      <c r="M5202" s="104"/>
      <c r="N5202" s="2043"/>
      <c r="O5202" s="104" t="str">
        <f t="shared" si="82"/>
        <v>71414.27203</v>
      </c>
      <c r="P5202" s="104" t="str">
        <f t="shared" si="83"/>
        <v>ОФР_71414.27203УменьшениеОтложенныхРасходовПоДоговорамСтрахованияИногоЧемСтрахованиеЖизниПереданнымВПерестрахование</v>
      </c>
    </row>
    <row r="5203" spans="1:16">
      <c r="A5203" s="104" t="s">
        <v>23918</v>
      </c>
      <c r="B5203" s="104" t="s">
        <v>23919</v>
      </c>
      <c r="C5203" s="104" t="s">
        <v>11976</v>
      </c>
      <c r="D5203" s="104" t="s">
        <v>11977</v>
      </c>
      <c r="E5203" s="104" t="s">
        <v>11976</v>
      </c>
      <c r="F5203" s="104" t="s">
        <v>11982</v>
      </c>
      <c r="G5203" s="104" t="s">
        <v>11979</v>
      </c>
      <c r="H5203" s="104" t="b">
        <v>0</v>
      </c>
      <c r="I5203" s="104" t="b">
        <v>1</v>
      </c>
      <c r="J5203" s="104" t="s">
        <v>11983</v>
      </c>
      <c r="K5203" s="104" t="s">
        <v>11980</v>
      </c>
      <c r="L5203" s="104"/>
      <c r="M5203" s="104"/>
      <c r="N5203" s="2043"/>
      <c r="O5203" s="104" t="str">
        <f t="shared" si="82"/>
        <v>71101.28101</v>
      </c>
      <c r="P5203" s="104" t="str">
        <f t="shared" si="83"/>
        <v>ОФР_71101.28101ПроцентныеРасходыПоДепозитнойСоставляющейПоДоговорамСтрахования</v>
      </c>
    </row>
    <row r="5204" spans="1:16">
      <c r="A5204" s="104" t="s">
        <v>23920</v>
      </c>
      <c r="B5204" s="104" t="s">
        <v>23921</v>
      </c>
      <c r="C5204" s="104" t="s">
        <v>11976</v>
      </c>
      <c r="D5204" s="104" t="s">
        <v>11977</v>
      </c>
      <c r="E5204" s="104" t="s">
        <v>11976</v>
      </c>
      <c r="F5204" s="104" t="s">
        <v>11982</v>
      </c>
      <c r="G5204" s="104" t="s">
        <v>11979</v>
      </c>
      <c r="H5204" s="104" t="b">
        <v>0</v>
      </c>
      <c r="I5204" s="104" t="b">
        <v>1</v>
      </c>
      <c r="J5204" s="104" t="s">
        <v>11983</v>
      </c>
      <c r="K5204" s="104" t="s">
        <v>11980</v>
      </c>
      <c r="L5204" s="104"/>
      <c r="M5204" s="104"/>
      <c r="N5204" s="2043"/>
      <c r="O5204" s="104" t="str">
        <f t="shared" si="82"/>
        <v>71103.28102</v>
      </c>
      <c r="P5204" s="104" t="str">
        <f t="shared" si="83"/>
        <v>ОФР_71103.28102НачислениеКорректировкиУвеличивающейАмортизированнуюСтоимостьДепозитнойСоставляющей</v>
      </c>
    </row>
    <row r="5205" spans="1:16">
      <c r="A5205" s="104" t="s">
        <v>23922</v>
      </c>
      <c r="B5205" s="104" t="s">
        <v>23923</v>
      </c>
      <c r="C5205" s="104" t="s">
        <v>11976</v>
      </c>
      <c r="D5205" s="104" t="s">
        <v>11977</v>
      </c>
      <c r="E5205" s="104" t="s">
        <v>11976</v>
      </c>
      <c r="F5205" s="104" t="s">
        <v>11982</v>
      </c>
      <c r="G5205" s="104" t="s">
        <v>11979</v>
      </c>
      <c r="H5205" s="104" t="b">
        <v>0</v>
      </c>
      <c r="I5205" s="104" t="b">
        <v>1</v>
      </c>
      <c r="J5205" s="104" t="s">
        <v>11983</v>
      </c>
      <c r="K5205" s="104" t="s">
        <v>11980</v>
      </c>
      <c r="L5205" s="104"/>
      <c r="M5205" s="104"/>
      <c r="N5205" s="2043"/>
      <c r="O5205" s="104" t="str">
        <f t="shared" si="82"/>
        <v>71508.28103</v>
      </c>
      <c r="P5205" s="104" t="str">
        <f t="shared" si="83"/>
        <v>ОФР_71508.28103УвеличениеСправедливойСтоимостиДепозитнойСоставляющей</v>
      </c>
    </row>
    <row r="5206" spans="1:16">
      <c r="A5206" s="104" t="s">
        <v>23924</v>
      </c>
      <c r="B5206" s="104" t="s">
        <v>23925</v>
      </c>
      <c r="C5206" s="104" t="s">
        <v>11976</v>
      </c>
      <c r="D5206" s="104" t="s">
        <v>11977</v>
      </c>
      <c r="E5206" s="104" t="s">
        <v>11976</v>
      </c>
      <c r="F5206" s="104" t="s">
        <v>11982</v>
      </c>
      <c r="G5206" s="104" t="s">
        <v>11979</v>
      </c>
      <c r="H5206" s="104" t="b">
        <v>0</v>
      </c>
      <c r="I5206" s="104" t="b">
        <v>1</v>
      </c>
      <c r="J5206" s="104" t="s">
        <v>11983</v>
      </c>
      <c r="K5206" s="104" t="s">
        <v>11980</v>
      </c>
      <c r="L5206" s="104"/>
      <c r="M5206" s="104"/>
      <c r="N5206" s="2043"/>
      <c r="O5206" s="104" t="str">
        <f t="shared" si="82"/>
        <v>71101.28201</v>
      </c>
      <c r="P5206" s="104" t="str">
        <f t="shared" si="83"/>
        <v>ОФР_71101.28201ПроцентныеРасходыПоДоговорамКлассифицированнымКакИнвестиционныеБезНвпдв</v>
      </c>
    </row>
    <row r="5207" spans="1:16">
      <c r="A5207" s="104" t="s">
        <v>23926</v>
      </c>
      <c r="B5207" s="104" t="s">
        <v>23927</v>
      </c>
      <c r="C5207" s="104" t="s">
        <v>11976</v>
      </c>
      <c r="D5207" s="104" t="s">
        <v>11977</v>
      </c>
      <c r="E5207" s="104" t="s">
        <v>11976</v>
      </c>
      <c r="F5207" s="104" t="s">
        <v>11982</v>
      </c>
      <c r="G5207" s="104" t="s">
        <v>11979</v>
      </c>
      <c r="H5207" s="104" t="b">
        <v>0</v>
      </c>
      <c r="I5207" s="104" t="b">
        <v>1</v>
      </c>
      <c r="J5207" s="104" t="s">
        <v>11983</v>
      </c>
      <c r="K5207" s="104" t="s">
        <v>11980</v>
      </c>
      <c r="L5207" s="104"/>
      <c r="M5207" s="104"/>
      <c r="N5207" s="2043"/>
      <c r="O5207" s="104" t="str">
        <f t="shared" si="82"/>
        <v>71103.28202</v>
      </c>
      <c r="P5207" s="104" t="str">
        <f t="shared" si="83"/>
        <v>ОФР_71103.28202НачислениеКорректировкиУвеличивающейАмортизированнуюСтоимостьОбязательствПоДоговорамКлассифицированнымКакИнвестиционныеБезНвпдв</v>
      </c>
    </row>
    <row r="5208" spans="1:16">
      <c r="A5208" s="104" t="s">
        <v>23928</v>
      </c>
      <c r="B5208" s="104" t="s">
        <v>23929</v>
      </c>
      <c r="C5208" s="104" t="s">
        <v>11976</v>
      </c>
      <c r="D5208" s="104" t="s">
        <v>11977</v>
      </c>
      <c r="E5208" s="104" t="s">
        <v>11976</v>
      </c>
      <c r="F5208" s="104" t="s">
        <v>11982</v>
      </c>
      <c r="G5208" s="104" t="s">
        <v>11979</v>
      </c>
      <c r="H5208" s="104" t="b">
        <v>0</v>
      </c>
      <c r="I5208" s="104" t="b">
        <v>1</v>
      </c>
      <c r="J5208" s="104" t="s">
        <v>11983</v>
      </c>
      <c r="K5208" s="104" t="s">
        <v>11980</v>
      </c>
      <c r="L5208" s="104"/>
      <c r="M5208" s="104"/>
      <c r="N5208" s="2043"/>
      <c r="O5208" s="104" t="str">
        <f t="shared" si="82"/>
        <v>71508.28203</v>
      </c>
      <c r="P5208" s="104" t="str">
        <f t="shared" si="83"/>
        <v>ОФР_71508.28203УвеличенииеСправедливойСтоимостиОбязательствПоДоговорамКлассифицированнымКакИнвестиционныеБезНвпдв</v>
      </c>
    </row>
    <row r="5209" spans="1:16">
      <c r="A5209" s="104" t="s">
        <v>23930</v>
      </c>
      <c r="B5209" s="104" t="s">
        <v>23931</v>
      </c>
      <c r="C5209" s="104" t="s">
        <v>11976</v>
      </c>
      <c r="D5209" s="104" t="s">
        <v>11977</v>
      </c>
      <c r="E5209" s="104" t="s">
        <v>11976</v>
      </c>
      <c r="F5209" s="104" t="s">
        <v>11982</v>
      </c>
      <c r="G5209" s="104" t="s">
        <v>11979</v>
      </c>
      <c r="H5209" s="104" t="b">
        <v>0</v>
      </c>
      <c r="I5209" s="104" t="b">
        <v>1</v>
      </c>
      <c r="J5209" s="104" t="s">
        <v>11983</v>
      </c>
      <c r="K5209" s="104" t="s">
        <v>11980</v>
      </c>
      <c r="L5209" s="104"/>
      <c r="M5209" s="104"/>
      <c r="N5209" s="2043"/>
      <c r="O5209" s="104" t="str">
        <f t="shared" si="82"/>
        <v>71004.28301</v>
      </c>
      <c r="P5209" s="104" t="str">
        <f t="shared" si="83"/>
        <v>ОФР_71004.28301НачислениеКорректировкиУменьшающейДолиПерестраховщиковВАмортизированнойСтоимостиОбязательствПоДоговорамКлассифицированнымКакИнвестиционныеБезНвпдв</v>
      </c>
    </row>
    <row r="5210" spans="1:16">
      <c r="A5210" s="104" t="s">
        <v>23932</v>
      </c>
      <c r="B5210" s="104" t="s">
        <v>23933</v>
      </c>
      <c r="C5210" s="104" t="s">
        <v>11976</v>
      </c>
      <c r="D5210" s="104" t="s">
        <v>11977</v>
      </c>
      <c r="E5210" s="104" t="s">
        <v>11976</v>
      </c>
      <c r="F5210" s="104" t="s">
        <v>11982</v>
      </c>
      <c r="G5210" s="104" t="s">
        <v>11979</v>
      </c>
      <c r="H5210" s="104" t="b">
        <v>0</v>
      </c>
      <c r="I5210" s="104" t="b">
        <v>1</v>
      </c>
      <c r="J5210" s="104" t="s">
        <v>11983</v>
      </c>
      <c r="K5210" s="104" t="s">
        <v>11980</v>
      </c>
      <c r="L5210" s="104"/>
      <c r="M5210" s="104"/>
      <c r="N5210" s="2043"/>
      <c r="O5210" s="104" t="str">
        <f t="shared" si="82"/>
        <v>71502.28302</v>
      </c>
      <c r="P5210" s="104" t="str">
        <f t="shared" si="83"/>
        <v>ОФР_71502.28302УменьшениеДолиПерестраховщиковВСправедливойСтоимостиОбязательствПоДоговорамКлассифицированнымКакИнвестиционныеБезНвпдв</v>
      </c>
    </row>
    <row r="5211" spans="1:16">
      <c r="A5211" s="104" t="s">
        <v>23934</v>
      </c>
      <c r="B5211" s="104" t="s">
        <v>23935</v>
      </c>
      <c r="C5211" s="104" t="s">
        <v>11976</v>
      </c>
      <c r="D5211" s="104" t="s">
        <v>11977</v>
      </c>
      <c r="E5211" s="104" t="s">
        <v>11976</v>
      </c>
      <c r="F5211" s="104" t="s">
        <v>11982</v>
      </c>
      <c r="G5211" s="104" t="s">
        <v>11979</v>
      </c>
      <c r="H5211" s="104" t="b">
        <v>0</v>
      </c>
      <c r="I5211" s="104" t="b">
        <v>1</v>
      </c>
      <c r="J5211" s="104" t="s">
        <v>11983</v>
      </c>
      <c r="K5211" s="104" t="s">
        <v>11980</v>
      </c>
      <c r="L5211" s="104"/>
      <c r="M5211" s="104"/>
      <c r="N5211" s="2043"/>
      <c r="O5211" s="104" t="str">
        <f t="shared" si="82"/>
        <v>71416.28401</v>
      </c>
      <c r="P5211" s="104" t="str">
        <f t="shared" si="83"/>
        <v>ОФР_71416.28401РасходыПоФормированиюДоначислениюРезервовПодОбесценениеПоАктивнымОстаткамНаСчетахРасчетовПоОперациямСтрахования</v>
      </c>
    </row>
    <row r="5212" spans="1:16">
      <c r="A5212" s="104" t="s">
        <v>23936</v>
      </c>
      <c r="B5212" s="104" t="s">
        <v>23937</v>
      </c>
      <c r="C5212" s="104" t="s">
        <v>11976</v>
      </c>
      <c r="D5212" s="104" t="s">
        <v>11977</v>
      </c>
      <c r="E5212" s="104" t="s">
        <v>11976</v>
      </c>
      <c r="F5212" s="104" t="s">
        <v>11982</v>
      </c>
      <c r="G5212" s="104" t="s">
        <v>11979</v>
      </c>
      <c r="H5212" s="104" t="b">
        <v>0</v>
      </c>
      <c r="I5212" s="104" t="b">
        <v>1</v>
      </c>
      <c r="J5212" s="104" t="s">
        <v>11983</v>
      </c>
      <c r="K5212" s="104" t="s">
        <v>11980</v>
      </c>
      <c r="L5212" s="104"/>
      <c r="M5212" s="104"/>
      <c r="N5212" s="2043"/>
      <c r="O5212" s="104" t="str">
        <f t="shared" si="82"/>
        <v>71416.28402</v>
      </c>
      <c r="P5212" s="104" t="str">
        <f t="shared" si="83"/>
        <v>ОФР_71416.28402РасходыПоФормированиюДоначислениюРезервовПодОбесценениеПоАктивнымОстаткамНаСчетахРасчетовПоОперациямПерестрахованияПоДоговорамПринятымВПерестрахование</v>
      </c>
    </row>
    <row r="5213" spans="1:16">
      <c r="A5213" s="104" t="s">
        <v>23938</v>
      </c>
      <c r="B5213" s="104" t="s">
        <v>23939</v>
      </c>
      <c r="C5213" s="104" t="s">
        <v>11976</v>
      </c>
      <c r="D5213" s="104" t="s">
        <v>11977</v>
      </c>
      <c r="E5213" s="104" t="s">
        <v>11976</v>
      </c>
      <c r="F5213" s="104" t="s">
        <v>11982</v>
      </c>
      <c r="G5213" s="104" t="s">
        <v>11979</v>
      </c>
      <c r="H5213" s="104" t="b">
        <v>0</v>
      </c>
      <c r="I5213" s="104" t="b">
        <v>1</v>
      </c>
      <c r="J5213" s="104" t="s">
        <v>11983</v>
      </c>
      <c r="K5213" s="104" t="s">
        <v>11980</v>
      </c>
      <c r="L5213" s="104"/>
      <c r="M5213" s="104"/>
      <c r="N5213" s="2043"/>
      <c r="O5213" s="104" t="str">
        <f t="shared" si="82"/>
        <v>71416.28403</v>
      </c>
      <c r="P5213" s="104" t="str">
        <f t="shared" si="83"/>
        <v>ОФР_71416.28403РасходыПоФормированиюДоначислениюРезервовПодОбесценениеПоАктивнымОстаткамНаСчетахРасчетовПоОперациямПерестрахованияПоДоговорамПереданнымВПерестрахование</v>
      </c>
    </row>
    <row r="5214" spans="1:16">
      <c r="A5214" s="104" t="s">
        <v>23940</v>
      </c>
      <c r="B5214" s="104" t="s">
        <v>23941</v>
      </c>
      <c r="C5214" s="104" t="s">
        <v>11976</v>
      </c>
      <c r="D5214" s="104" t="s">
        <v>11977</v>
      </c>
      <c r="E5214" s="104" t="s">
        <v>11976</v>
      </c>
      <c r="F5214" s="104" t="s">
        <v>11982</v>
      </c>
      <c r="G5214" s="104" t="s">
        <v>11979</v>
      </c>
      <c r="H5214" s="104" t="b">
        <v>0</v>
      </c>
      <c r="I5214" s="104" t="b">
        <v>1</v>
      </c>
      <c r="J5214" s="104" t="s">
        <v>11983</v>
      </c>
      <c r="K5214" s="104" t="s">
        <v>11980</v>
      </c>
      <c r="L5214" s="104"/>
      <c r="M5214" s="104"/>
      <c r="N5214" s="2043"/>
      <c r="O5214" s="104" t="str">
        <f t="shared" si="82"/>
        <v>71510.28501</v>
      </c>
      <c r="P5214" s="104" t="str">
        <f t="shared" si="83"/>
        <v>ОФР_71510.28501РасходыОтПереоценкиВстроенныхПроизводныхИнструментовПоДоговорамСтрахованияЖизни</v>
      </c>
    </row>
    <row r="5215" spans="1:16">
      <c r="A5215" s="104" t="s">
        <v>23942</v>
      </c>
      <c r="B5215" s="104" t="s">
        <v>23943</v>
      </c>
      <c r="C5215" s="104" t="s">
        <v>11976</v>
      </c>
      <c r="D5215" s="104" t="s">
        <v>11977</v>
      </c>
      <c r="E5215" s="104" t="s">
        <v>11976</v>
      </c>
      <c r="F5215" s="104" t="s">
        <v>11982</v>
      </c>
      <c r="G5215" s="104" t="s">
        <v>11979</v>
      </c>
      <c r="H5215" s="104" t="b">
        <v>0</v>
      </c>
      <c r="I5215" s="104" t="b">
        <v>1</v>
      </c>
      <c r="J5215" s="104" t="s">
        <v>11983</v>
      </c>
      <c r="K5215" s="104" t="s">
        <v>11980</v>
      </c>
      <c r="L5215" s="104"/>
      <c r="M5215" s="104"/>
      <c r="N5215" s="2043"/>
      <c r="O5215" s="104" t="str">
        <f t="shared" si="82"/>
        <v>71510.28502</v>
      </c>
      <c r="P5215" s="104" t="str">
        <f t="shared" si="83"/>
        <v>ОФР_71510.28502РасходыОтПереоценкиВстроенныхПроизводныхИнструментовПоДоговорамКлассифицированнымКакИнвестиционныеСНвпдв</v>
      </c>
    </row>
    <row r="5216" spans="1:16">
      <c r="A5216" s="104" t="s">
        <v>23944</v>
      </c>
      <c r="B5216" s="104" t="s">
        <v>23945</v>
      </c>
      <c r="C5216" s="104" t="s">
        <v>11976</v>
      </c>
      <c r="D5216" s="104" t="s">
        <v>11977</v>
      </c>
      <c r="E5216" s="104" t="s">
        <v>11976</v>
      </c>
      <c r="F5216" s="104" t="s">
        <v>11982</v>
      </c>
      <c r="G5216" s="104" t="s">
        <v>11979</v>
      </c>
      <c r="H5216" s="104" t="b">
        <v>0</v>
      </c>
      <c r="I5216" s="104" t="b">
        <v>1</v>
      </c>
      <c r="J5216" s="104" t="s">
        <v>11983</v>
      </c>
      <c r="K5216" s="104" t="s">
        <v>11980</v>
      </c>
      <c r="L5216" s="104"/>
      <c r="M5216" s="104"/>
      <c r="N5216" s="2043"/>
      <c r="O5216" s="104" t="str">
        <f t="shared" si="82"/>
        <v>71416.28601</v>
      </c>
      <c r="P5216" s="104" t="str">
        <f t="shared" si="83"/>
        <v>ОФР_71416.28601УбытокПоДоговоруПередачиИПокупкиПортфеляДоговоровСтрахованияИПерестрахования</v>
      </c>
    </row>
    <row r="5217" spans="1:16">
      <c r="A5217" s="104" t="s">
        <v>23946</v>
      </c>
      <c r="B5217" s="104" t="s">
        <v>23947</v>
      </c>
      <c r="C5217" s="104" t="s">
        <v>11976</v>
      </c>
      <c r="D5217" s="104" t="s">
        <v>11977</v>
      </c>
      <c r="E5217" s="104" t="s">
        <v>11976</v>
      </c>
      <c r="F5217" s="104" t="s">
        <v>11982</v>
      </c>
      <c r="G5217" s="104" t="s">
        <v>11979</v>
      </c>
      <c r="H5217" s="104" t="b">
        <v>0</v>
      </c>
      <c r="I5217" s="104" t="b">
        <v>1</v>
      </c>
      <c r="J5217" s="104" t="s">
        <v>11983</v>
      </c>
      <c r="K5217" s="104" t="s">
        <v>11980</v>
      </c>
      <c r="L5217" s="104"/>
      <c r="M5217" s="104"/>
      <c r="N5217" s="2043"/>
      <c r="O5217" s="104" t="str">
        <f t="shared" si="82"/>
        <v>71416.28701</v>
      </c>
      <c r="P5217" s="104" t="str">
        <f t="shared" si="83"/>
        <v>ОФР_71416.28701ПроцентныеРасходыПоДепоСумм</v>
      </c>
    </row>
    <row r="5218" spans="1:16">
      <c r="A5218" s="104" t="s">
        <v>23948</v>
      </c>
      <c r="B5218" s="104" t="s">
        <v>23949</v>
      </c>
      <c r="C5218" s="104" t="s">
        <v>11976</v>
      </c>
      <c r="D5218" s="104" t="s">
        <v>11977</v>
      </c>
      <c r="E5218" s="104" t="s">
        <v>11976</v>
      </c>
      <c r="F5218" s="104" t="s">
        <v>11982</v>
      </c>
      <c r="G5218" s="104" t="s">
        <v>11979</v>
      </c>
      <c r="H5218" s="104" t="b">
        <v>0</v>
      </c>
      <c r="I5218" s="104" t="b">
        <v>1</v>
      </c>
      <c r="J5218" s="104" t="s">
        <v>11983</v>
      </c>
      <c r="K5218" s="104" t="s">
        <v>11980</v>
      </c>
      <c r="L5218" s="104"/>
      <c r="M5218" s="104"/>
      <c r="N5218" s="2043"/>
      <c r="O5218" s="104" t="str">
        <f t="shared" si="82"/>
        <v>71416.28702</v>
      </c>
      <c r="P5218" s="104" t="str">
        <f t="shared" si="83"/>
        <v>ОФР_71416.28702ТантьемыПоДоговорамПринятымВПерестрахование</v>
      </c>
    </row>
    <row r="5219" spans="1:16">
      <c r="A5219" s="104" t="s">
        <v>23950</v>
      </c>
      <c r="B5219" s="104" t="s">
        <v>23951</v>
      </c>
      <c r="C5219" s="104" t="s">
        <v>11976</v>
      </c>
      <c r="D5219" s="104" t="s">
        <v>11977</v>
      </c>
      <c r="E5219" s="104" t="s">
        <v>11976</v>
      </c>
      <c r="F5219" s="104" t="s">
        <v>11982</v>
      </c>
      <c r="G5219" s="104" t="s">
        <v>11979</v>
      </c>
      <c r="H5219" s="104" t="b">
        <v>0</v>
      </c>
      <c r="I5219" s="104" t="b">
        <v>1</v>
      </c>
      <c r="J5219" s="104" t="s">
        <v>11983</v>
      </c>
      <c r="K5219" s="104" t="s">
        <v>11980</v>
      </c>
      <c r="L5219" s="104"/>
      <c r="M5219" s="104"/>
      <c r="N5219" s="2043"/>
      <c r="O5219" s="104" t="str">
        <f t="shared" si="82"/>
        <v>71416.28703</v>
      </c>
      <c r="P5219" s="104" t="str">
        <f t="shared" si="83"/>
        <v>ОФР_71416.28703КомиссияПоДоговорамПереданнымВПерестрахование</v>
      </c>
    </row>
    <row r="5220" spans="1:16">
      <c r="A5220" s="104" t="s">
        <v>23952</v>
      </c>
      <c r="B5220" s="104" t="s">
        <v>23953</v>
      </c>
      <c r="C5220" s="104" t="s">
        <v>11976</v>
      </c>
      <c r="D5220" s="104" t="s">
        <v>11977</v>
      </c>
      <c r="E5220" s="104" t="s">
        <v>11976</v>
      </c>
      <c r="F5220" s="104" t="s">
        <v>11982</v>
      </c>
      <c r="G5220" s="104" t="s">
        <v>11979</v>
      </c>
      <c r="H5220" s="104" t="b">
        <v>0</v>
      </c>
      <c r="I5220" s="104" t="b">
        <v>1</v>
      </c>
      <c r="J5220" s="104" t="s">
        <v>11983</v>
      </c>
      <c r="K5220" s="104" t="s">
        <v>11980</v>
      </c>
      <c r="L5220" s="104"/>
      <c r="M5220" s="104"/>
      <c r="N5220" s="2043"/>
      <c r="O5220" s="104" t="str">
        <f t="shared" ref="O5220:O5283" si="84">MID(A5220,5,11)</f>
        <v>71416.28704</v>
      </c>
      <c r="P5220" s="104" t="str">
        <f t="shared" ref="P5220:P5283" si="85">A5220</f>
        <v>ОФР_71416.28704УвеличениеКомиссионныхРасходовПрошлыхПериодовПоДоговорамПереданнымВПерестрахование</v>
      </c>
    </row>
    <row r="5221" spans="1:16">
      <c r="A5221" s="104" t="s">
        <v>23954</v>
      </c>
      <c r="B5221" s="104" t="s">
        <v>23955</v>
      </c>
      <c r="C5221" s="104" t="s">
        <v>11976</v>
      </c>
      <c r="D5221" s="104" t="s">
        <v>11977</v>
      </c>
      <c r="E5221" s="104" t="s">
        <v>11976</v>
      </c>
      <c r="F5221" s="104" t="s">
        <v>11982</v>
      </c>
      <c r="G5221" s="104" t="s">
        <v>11979</v>
      </c>
      <c r="H5221" s="104" t="b">
        <v>0</v>
      </c>
      <c r="I5221" s="104" t="b">
        <v>1</v>
      </c>
      <c r="J5221" s="104" t="s">
        <v>11983</v>
      </c>
      <c r="K5221" s="104" t="s">
        <v>11980</v>
      </c>
      <c r="L5221" s="104"/>
      <c r="M5221" s="104"/>
      <c r="N5221" s="2043"/>
      <c r="O5221" s="104" t="str">
        <f t="shared" si="84"/>
        <v>71418.29101</v>
      </c>
      <c r="P5221" s="104" t="str">
        <f t="shared" si="85"/>
        <v>ОФР_71418.29101РасходыПоОперациямСтрахованияБезЗначительногоСтраховогоРиска</v>
      </c>
    </row>
    <row r="5222" spans="1:16">
      <c r="A5222" s="104" t="s">
        <v>23956</v>
      </c>
      <c r="B5222" s="104" t="s">
        <v>23957</v>
      </c>
      <c r="C5222" s="104" t="s">
        <v>11976</v>
      </c>
      <c r="D5222" s="104" t="s">
        <v>11977</v>
      </c>
      <c r="E5222" s="104" t="s">
        <v>11976</v>
      </c>
      <c r="F5222" s="104" t="s">
        <v>11982</v>
      </c>
      <c r="G5222" s="104" t="s">
        <v>11979</v>
      </c>
      <c r="H5222" s="104" t="b">
        <v>0</v>
      </c>
      <c r="I5222" s="104" t="b">
        <v>1</v>
      </c>
      <c r="J5222" s="104" t="s">
        <v>11983</v>
      </c>
      <c r="K5222" s="104" t="s">
        <v>11980</v>
      </c>
      <c r="L5222" s="104"/>
      <c r="M5222" s="104"/>
      <c r="N5222" s="2043"/>
      <c r="O5222" s="104" t="str">
        <f t="shared" si="84"/>
        <v>71418.29201</v>
      </c>
      <c r="P5222" s="104" t="str">
        <f t="shared" si="85"/>
        <v>ОФР_71418.29201ШтрафыЗаНевыполнениеНенадлежащееВыполнениеУсловийДоговораОФинансовомОбеспеченииОбязательногоМедицинскогоСтрахования</v>
      </c>
    </row>
    <row r="5223" spans="1:16">
      <c r="A5223" s="104" t="s">
        <v>23958</v>
      </c>
      <c r="B5223" s="104" t="s">
        <v>23959</v>
      </c>
      <c r="C5223" s="104" t="s">
        <v>11976</v>
      </c>
      <c r="D5223" s="104" t="s">
        <v>11977</v>
      </c>
      <c r="E5223" s="104" t="s">
        <v>11976</v>
      </c>
      <c r="F5223" s="104" t="s">
        <v>11982</v>
      </c>
      <c r="G5223" s="104" t="s">
        <v>11979</v>
      </c>
      <c r="H5223" s="104" t="b">
        <v>0</v>
      </c>
      <c r="I5223" s="104" t="b">
        <v>1</v>
      </c>
      <c r="J5223" s="104" t="s">
        <v>11983</v>
      </c>
      <c r="K5223" s="104" t="s">
        <v>11980</v>
      </c>
      <c r="L5223" s="104"/>
      <c r="M5223" s="104"/>
      <c r="N5223" s="2043"/>
      <c r="O5223" s="104" t="str">
        <f t="shared" si="84"/>
        <v>71418.29202</v>
      </c>
      <c r="P5223" s="104" t="str">
        <f t="shared" si="85"/>
        <v>ОФР_71418.29202ПениЗаНеоплатуИлиНесвоевременнуюОплатуМедицинскойПомощи</v>
      </c>
    </row>
    <row r="5224" spans="1:16">
      <c r="A5224" s="104" t="s">
        <v>23960</v>
      </c>
      <c r="B5224" s="104" t="s">
        <v>23961</v>
      </c>
      <c r="C5224" s="104" t="s">
        <v>11976</v>
      </c>
      <c r="D5224" s="104" t="s">
        <v>11977</v>
      </c>
      <c r="E5224" s="104" t="s">
        <v>11976</v>
      </c>
      <c r="F5224" s="104" t="s">
        <v>11982</v>
      </c>
      <c r="G5224" s="104" t="s">
        <v>11979</v>
      </c>
      <c r="H5224" s="104" t="b">
        <v>0</v>
      </c>
      <c r="I5224" s="104" t="b">
        <v>1</v>
      </c>
      <c r="J5224" s="104" t="s">
        <v>11983</v>
      </c>
      <c r="K5224" s="104" t="s">
        <v>11980</v>
      </c>
      <c r="L5224" s="104"/>
      <c r="M5224" s="104"/>
      <c r="N5224" s="2043"/>
      <c r="O5224" s="104" t="str">
        <f t="shared" si="84"/>
        <v>71418.29203</v>
      </c>
      <c r="P5224" s="104" t="str">
        <f t="shared" si="85"/>
        <v>ОФР_71418.29203РасходыПоФормированиюДоначислениюРезервовПодОбесценение</v>
      </c>
    </row>
    <row r="5225" spans="1:16">
      <c r="A5225" s="104" t="s">
        <v>23962</v>
      </c>
      <c r="B5225" s="104" t="s">
        <v>23963</v>
      </c>
      <c r="C5225" s="104" t="s">
        <v>11976</v>
      </c>
      <c r="D5225" s="104" t="s">
        <v>11977</v>
      </c>
      <c r="E5225" s="104" t="s">
        <v>11976</v>
      </c>
      <c r="F5225" s="104" t="s">
        <v>11982</v>
      </c>
      <c r="G5225" s="104" t="s">
        <v>11979</v>
      </c>
      <c r="H5225" s="104" t="b">
        <v>0</v>
      </c>
      <c r="I5225" s="104" t="b">
        <v>1</v>
      </c>
      <c r="J5225" s="104" t="s">
        <v>11983</v>
      </c>
      <c r="K5225" s="104" t="s">
        <v>11980</v>
      </c>
      <c r="L5225" s="104"/>
      <c r="M5225" s="104"/>
      <c r="N5225" s="2043"/>
      <c r="O5225" s="104" t="str">
        <f t="shared" si="84"/>
        <v>71418.29301</v>
      </c>
      <c r="P5225" s="104" t="str">
        <f t="shared" si="85"/>
        <v>ОФР_71418.29301ОтрицательнаяРазницаПоПрямомуВозмещениюУбытковСтраховщикаПотерпевшего</v>
      </c>
    </row>
    <row r="5226" spans="1:16">
      <c r="A5226" s="104" t="s">
        <v>23964</v>
      </c>
      <c r="B5226" s="104" t="s">
        <v>23965</v>
      </c>
      <c r="C5226" s="104" t="s">
        <v>11976</v>
      </c>
      <c r="D5226" s="104" t="s">
        <v>11977</v>
      </c>
      <c r="E5226" s="104" t="s">
        <v>11976</v>
      </c>
      <c r="F5226" s="104" t="s">
        <v>11982</v>
      </c>
      <c r="G5226" s="104" t="s">
        <v>11979</v>
      </c>
      <c r="H5226" s="104" t="b">
        <v>0</v>
      </c>
      <c r="I5226" s="104" t="b">
        <v>1</v>
      </c>
      <c r="J5226" s="104" t="s">
        <v>11983</v>
      </c>
      <c r="K5226" s="104" t="s">
        <v>11980</v>
      </c>
      <c r="L5226" s="104"/>
      <c r="M5226" s="104"/>
      <c r="N5226" s="2043"/>
      <c r="O5226" s="104" t="str">
        <f t="shared" si="84"/>
        <v>71418.29302</v>
      </c>
      <c r="P5226" s="104" t="str">
        <f t="shared" si="85"/>
        <v>ОФР_71418.29302ПрочиеРасходыСвязанныеСПрямымВозмещениемУбытков</v>
      </c>
    </row>
    <row r="5227" spans="1:16">
      <c r="A5227" s="104" t="s">
        <v>23966</v>
      </c>
      <c r="B5227" s="104" t="s">
        <v>23967</v>
      </c>
      <c r="C5227" s="104" t="s">
        <v>11976</v>
      </c>
      <c r="D5227" s="104" t="s">
        <v>11977</v>
      </c>
      <c r="E5227" s="104" t="s">
        <v>11976</v>
      </c>
      <c r="F5227" s="104" t="s">
        <v>11982</v>
      </c>
      <c r="G5227" s="104" t="s">
        <v>11979</v>
      </c>
      <c r="H5227" s="104" t="b">
        <v>0</v>
      </c>
      <c r="I5227" s="104" t="b">
        <v>1</v>
      </c>
      <c r="J5227" s="104" t="s">
        <v>11983</v>
      </c>
      <c r="K5227" s="104" t="s">
        <v>11980</v>
      </c>
      <c r="L5227" s="104"/>
      <c r="M5227" s="104"/>
      <c r="N5227" s="2043"/>
      <c r="O5227" s="104" t="str">
        <f t="shared" si="84"/>
        <v>71418.29401</v>
      </c>
      <c r="P5227" s="104" t="str">
        <f t="shared" si="85"/>
        <v>ОФР_71418.29401ОтчисленияОтСтраховыхПремийПоОбязательномуСтрахованиюГражданскойОтветственностиВладельцевТранспортныхСредств</v>
      </c>
    </row>
    <row r="5228" spans="1:16">
      <c r="A5228" s="104" t="s">
        <v>23968</v>
      </c>
      <c r="B5228" s="104" t="s">
        <v>23969</v>
      </c>
      <c r="C5228" s="104" t="s">
        <v>11976</v>
      </c>
      <c r="D5228" s="104" t="s">
        <v>11977</v>
      </c>
      <c r="E5228" s="104" t="s">
        <v>11976</v>
      </c>
      <c r="F5228" s="104" t="s">
        <v>11982</v>
      </c>
      <c r="G5228" s="104" t="s">
        <v>11979</v>
      </c>
      <c r="H5228" s="104" t="b">
        <v>0</v>
      </c>
      <c r="I5228" s="104" t="b">
        <v>1</v>
      </c>
      <c r="J5228" s="104" t="s">
        <v>11983</v>
      </c>
      <c r="K5228" s="104" t="s">
        <v>11980</v>
      </c>
      <c r="L5228" s="104"/>
      <c r="M5228" s="104"/>
      <c r="N5228" s="2043"/>
      <c r="O5228" s="104" t="str">
        <f t="shared" si="84"/>
        <v>71418.29402</v>
      </c>
      <c r="P5228" s="104" t="str">
        <f t="shared" si="85"/>
        <v>ОФР_71418.29402ОтчисленияОтСтраховыхПремийПоОбязательномуСтрахованиюГражданскойОтветственностиВладельцаОпасногоОбъектаЗаПричинениеВредаВРезультатеАварииНаОпасномОбъекте</v>
      </c>
    </row>
    <row r="5229" spans="1:16">
      <c r="A5229" s="104" t="s">
        <v>23970</v>
      </c>
      <c r="B5229" s="104" t="s">
        <v>23971</v>
      </c>
      <c r="C5229" s="104" t="s">
        <v>11976</v>
      </c>
      <c r="D5229" s="104" t="s">
        <v>11977</v>
      </c>
      <c r="E5229" s="104" t="s">
        <v>11976</v>
      </c>
      <c r="F5229" s="104" t="s">
        <v>11982</v>
      </c>
      <c r="G5229" s="104" t="s">
        <v>11979</v>
      </c>
      <c r="H5229" s="104" t="b">
        <v>0</v>
      </c>
      <c r="I5229" s="104" t="b">
        <v>1</v>
      </c>
      <c r="J5229" s="104" t="s">
        <v>11983</v>
      </c>
      <c r="K5229" s="104" t="s">
        <v>11980</v>
      </c>
      <c r="L5229" s="104"/>
      <c r="M5229" s="104"/>
      <c r="N5229" s="2043"/>
      <c r="O5229" s="104" t="str">
        <f t="shared" si="84"/>
        <v>71418.29403</v>
      </c>
      <c r="P5229" s="104" t="str">
        <f t="shared" si="85"/>
        <v>ОФР_71418.29403ОтчисленияОтСтраховыхПремийПоСельскохозяйственномуСтрахованиюОсуществляемомуСГосударственнойПоддержкой</v>
      </c>
    </row>
    <row r="5230" spans="1:16">
      <c r="A5230" s="104" t="s">
        <v>23972</v>
      </c>
      <c r="B5230" s="104" t="s">
        <v>23973</v>
      </c>
      <c r="C5230" s="104" t="s">
        <v>11976</v>
      </c>
      <c r="D5230" s="104" t="s">
        <v>11977</v>
      </c>
      <c r="E5230" s="104" t="s">
        <v>11976</v>
      </c>
      <c r="F5230" s="104" t="s">
        <v>11982</v>
      </c>
      <c r="G5230" s="104" t="s">
        <v>11979</v>
      </c>
      <c r="H5230" s="104" t="b">
        <v>0</v>
      </c>
      <c r="I5230" s="104" t="b">
        <v>1</v>
      </c>
      <c r="J5230" s="104" t="s">
        <v>11983</v>
      </c>
      <c r="K5230" s="104" t="s">
        <v>11980</v>
      </c>
      <c r="L5230" s="104"/>
      <c r="M5230" s="104"/>
      <c r="N5230" s="2043"/>
      <c r="O5230" s="104" t="str">
        <f t="shared" si="84"/>
        <v>71418.29404</v>
      </c>
      <c r="P5230" s="104" t="str">
        <f t="shared" si="85"/>
        <v>ОФР_71418.29404ОтчисленияОтСтраховыхПремийПоОбязательномуСтрахованиюГражданскойОтветственностиПеревозчикаЗаПричинениеПриПеревозкахВредаЖизниЗдоровьюИмуществуПассажиров</v>
      </c>
    </row>
    <row r="5231" spans="1:16">
      <c r="A5231" s="104" t="s">
        <v>23974</v>
      </c>
      <c r="B5231" s="104" t="s">
        <v>23975</v>
      </c>
      <c r="C5231" s="104" t="s">
        <v>11976</v>
      </c>
      <c r="D5231" s="104" t="s">
        <v>11977</v>
      </c>
      <c r="E5231" s="104" t="s">
        <v>11976</v>
      </c>
      <c r="F5231" s="104" t="s">
        <v>11982</v>
      </c>
      <c r="G5231" s="104" t="s">
        <v>11979</v>
      </c>
      <c r="H5231" s="104" t="b">
        <v>0</v>
      </c>
      <c r="I5231" s="104" t="b">
        <v>1</v>
      </c>
      <c r="J5231" s="104" t="s">
        <v>11983</v>
      </c>
      <c r="K5231" s="104" t="s">
        <v>11980</v>
      </c>
      <c r="L5231" s="104"/>
      <c r="M5231" s="104"/>
      <c r="N5231" s="2043"/>
      <c r="O5231" s="104" t="str">
        <f t="shared" si="84"/>
        <v>71418.29405</v>
      </c>
      <c r="P5231" s="104" t="str">
        <f t="shared" si="85"/>
        <v>ОФР_71418.29405ОтчисленияОтСтраховыхПремийПоИнымВидамСтрахования</v>
      </c>
    </row>
    <row r="5232" spans="1:16">
      <c r="A5232" s="104" t="s">
        <v>23976</v>
      </c>
      <c r="B5232" s="104" t="s">
        <v>23977</v>
      </c>
      <c r="C5232" s="104" t="s">
        <v>11976</v>
      </c>
      <c r="D5232" s="104" t="s">
        <v>11977</v>
      </c>
      <c r="E5232" s="104" t="s">
        <v>11976</v>
      </c>
      <c r="F5232" s="104" t="s">
        <v>11982</v>
      </c>
      <c r="G5232" s="104" t="s">
        <v>11979</v>
      </c>
      <c r="H5232" s="104" t="b">
        <v>0</v>
      </c>
      <c r="I5232" s="104" t="b">
        <v>1</v>
      </c>
      <c r="J5232" s="104" t="s">
        <v>11983</v>
      </c>
      <c r="K5232" s="104" t="s">
        <v>11980</v>
      </c>
      <c r="L5232" s="104"/>
      <c r="M5232" s="104"/>
      <c r="N5232" s="2043"/>
      <c r="O5232" s="104" t="str">
        <f t="shared" si="84"/>
        <v>71418.29501</v>
      </c>
      <c r="P5232" s="104" t="str">
        <f t="shared" si="85"/>
        <v>ОФР_71418.29501РасходыПоФормированиюДоначислениюРезервовПодОбесценениеПоАктивнымОстаткамНаСчетахРасчетовПоОперациямСтрахования</v>
      </c>
    </row>
    <row r="5233" spans="1:16">
      <c r="A5233" s="104" t="s">
        <v>23978</v>
      </c>
      <c r="B5233" s="104" t="s">
        <v>23979</v>
      </c>
      <c r="C5233" s="104" t="s">
        <v>11976</v>
      </c>
      <c r="D5233" s="104" t="s">
        <v>11977</v>
      </c>
      <c r="E5233" s="104" t="s">
        <v>11976</v>
      </c>
      <c r="F5233" s="104" t="s">
        <v>11982</v>
      </c>
      <c r="G5233" s="104" t="s">
        <v>11979</v>
      </c>
      <c r="H5233" s="104" t="b">
        <v>0</v>
      </c>
      <c r="I5233" s="104" t="b">
        <v>1</v>
      </c>
      <c r="J5233" s="104" t="s">
        <v>11983</v>
      </c>
      <c r="K5233" s="104" t="s">
        <v>11980</v>
      </c>
      <c r="L5233" s="104"/>
      <c r="M5233" s="104"/>
      <c r="N5233" s="2043"/>
      <c r="O5233" s="104" t="str">
        <f t="shared" si="84"/>
        <v>71418.29502</v>
      </c>
      <c r="P5233" s="104" t="str">
        <f t="shared" si="85"/>
        <v>ОФР_71418.29502РасходыПоФормированиюДоначислениюРезервовПодОбесценениеПоАктивнымОстаткамНаСчетахРасчетовПоОперациямПерестрахованияПоДоговорамПринятымВПерестрахование</v>
      </c>
    </row>
    <row r="5234" spans="1:16">
      <c r="A5234" s="104" t="s">
        <v>23980</v>
      </c>
      <c r="B5234" s="104" t="s">
        <v>23981</v>
      </c>
      <c r="C5234" s="104" t="s">
        <v>11976</v>
      </c>
      <c r="D5234" s="104" t="s">
        <v>11977</v>
      </c>
      <c r="E5234" s="104" t="s">
        <v>11976</v>
      </c>
      <c r="F5234" s="104" t="s">
        <v>11982</v>
      </c>
      <c r="G5234" s="104" t="s">
        <v>11979</v>
      </c>
      <c r="H5234" s="104" t="b">
        <v>0</v>
      </c>
      <c r="I5234" s="104" t="b">
        <v>1</v>
      </c>
      <c r="J5234" s="104" t="s">
        <v>11983</v>
      </c>
      <c r="K5234" s="104" t="s">
        <v>11980</v>
      </c>
      <c r="L5234" s="104"/>
      <c r="M5234" s="104"/>
      <c r="N5234" s="2043"/>
      <c r="O5234" s="104" t="str">
        <f t="shared" si="84"/>
        <v>71418.29503</v>
      </c>
      <c r="P5234" s="104" t="str">
        <f t="shared" si="85"/>
        <v>ОФР_71418.29503РасходыПоФормированиюДоначислениюРезервовПодОбесценениеПоАктивнымОстаткамНаСчетахРасчетовПоОперациямПерестрахованияПоДоговорамПереданнымВПерестрахование</v>
      </c>
    </row>
    <row r="5235" spans="1:16">
      <c r="A5235" s="104" t="s">
        <v>23982</v>
      </c>
      <c r="B5235" s="104" t="s">
        <v>23983</v>
      </c>
      <c r="C5235" s="104" t="s">
        <v>11976</v>
      </c>
      <c r="D5235" s="104" t="s">
        <v>11977</v>
      </c>
      <c r="E5235" s="104" t="s">
        <v>11976</v>
      </c>
      <c r="F5235" s="104" t="s">
        <v>11982</v>
      </c>
      <c r="G5235" s="104" t="s">
        <v>11979</v>
      </c>
      <c r="H5235" s="104" t="b">
        <v>0</v>
      </c>
      <c r="I5235" s="104" t="b">
        <v>1</v>
      </c>
      <c r="J5235" s="104" t="s">
        <v>11983</v>
      </c>
      <c r="K5235" s="104" t="s">
        <v>11980</v>
      </c>
      <c r="L5235" s="104"/>
      <c r="M5235" s="104"/>
      <c r="N5235" s="2043"/>
      <c r="O5235" s="104" t="str">
        <f t="shared" si="84"/>
        <v>71510.29601</v>
      </c>
      <c r="P5235" s="104" t="str">
        <f t="shared" si="85"/>
        <v>ОФР_71510.29601РасходыОтПереоценкиВстроенныхПроизводныхИнструментовПоДоговорамСтрахованияИногоЧемСтрахованиеЖизни</v>
      </c>
    </row>
    <row r="5236" spans="1:16">
      <c r="A5236" s="104" t="s">
        <v>23984</v>
      </c>
      <c r="B5236" s="104" t="s">
        <v>23985</v>
      </c>
      <c r="C5236" s="104" t="s">
        <v>11976</v>
      </c>
      <c r="D5236" s="104" t="s">
        <v>11977</v>
      </c>
      <c r="E5236" s="104" t="s">
        <v>11976</v>
      </c>
      <c r="F5236" s="104" t="s">
        <v>11982</v>
      </c>
      <c r="G5236" s="104" t="s">
        <v>11979</v>
      </c>
      <c r="H5236" s="104" t="b">
        <v>0</v>
      </c>
      <c r="I5236" s="104" t="b">
        <v>1</v>
      </c>
      <c r="J5236" s="104" t="s">
        <v>11983</v>
      </c>
      <c r="K5236" s="104" t="s">
        <v>11980</v>
      </c>
      <c r="L5236" s="104"/>
      <c r="M5236" s="104"/>
      <c r="N5236" s="2043"/>
      <c r="O5236" s="104" t="str">
        <f t="shared" si="84"/>
        <v>71418.29701</v>
      </c>
      <c r="P5236" s="104" t="str">
        <f t="shared" si="85"/>
        <v>ОФР_71418.29701УбытокПоДоговоруПередачиИПокупкиПортфеляДоговоровСтрахованияИПерестрахования</v>
      </c>
    </row>
    <row r="5237" spans="1:16">
      <c r="A5237" s="104" t="s">
        <v>23986</v>
      </c>
      <c r="B5237" s="104" t="s">
        <v>23987</v>
      </c>
      <c r="C5237" s="104" t="s">
        <v>11976</v>
      </c>
      <c r="D5237" s="104" t="s">
        <v>11977</v>
      </c>
      <c r="E5237" s="104" t="s">
        <v>11976</v>
      </c>
      <c r="F5237" s="104" t="s">
        <v>11982</v>
      </c>
      <c r="G5237" s="104" t="s">
        <v>11979</v>
      </c>
      <c r="H5237" s="104" t="b">
        <v>0</v>
      </c>
      <c r="I5237" s="104" t="b">
        <v>1</v>
      </c>
      <c r="J5237" s="104" t="s">
        <v>11983</v>
      </c>
      <c r="K5237" s="104" t="s">
        <v>11980</v>
      </c>
      <c r="L5237" s="104"/>
      <c r="M5237" s="104"/>
      <c r="N5237" s="2043"/>
      <c r="O5237" s="104" t="str">
        <f t="shared" si="84"/>
        <v>71418.29801</v>
      </c>
      <c r="P5237" s="104" t="str">
        <f t="shared" si="85"/>
        <v>ОФР_71418.29801ПроцентныеРасходыПоДепоСумм</v>
      </c>
    </row>
    <row r="5238" spans="1:16">
      <c r="A5238" s="104" t="s">
        <v>23988</v>
      </c>
      <c r="B5238" s="104" t="s">
        <v>23989</v>
      </c>
      <c r="C5238" s="104" t="s">
        <v>11976</v>
      </c>
      <c r="D5238" s="104" t="s">
        <v>11977</v>
      </c>
      <c r="E5238" s="104" t="s">
        <v>11976</v>
      </c>
      <c r="F5238" s="104" t="s">
        <v>11982</v>
      </c>
      <c r="G5238" s="104" t="s">
        <v>11979</v>
      </c>
      <c r="H5238" s="104" t="b">
        <v>0</v>
      </c>
      <c r="I5238" s="104" t="b">
        <v>1</v>
      </c>
      <c r="J5238" s="104" t="s">
        <v>11983</v>
      </c>
      <c r="K5238" s="104" t="s">
        <v>11980</v>
      </c>
      <c r="L5238" s="104"/>
      <c r="M5238" s="104"/>
      <c r="N5238" s="2043"/>
      <c r="O5238" s="104" t="str">
        <f t="shared" si="84"/>
        <v>71418.29802</v>
      </c>
      <c r="P5238" s="104" t="str">
        <f t="shared" si="85"/>
        <v>ОФР_71418.29802ТантьемыПоДоговорамПринятымВПерестрахование</v>
      </c>
    </row>
    <row r="5239" spans="1:16">
      <c r="A5239" s="104" t="s">
        <v>23990</v>
      </c>
      <c r="B5239" s="104" t="s">
        <v>23991</v>
      </c>
      <c r="C5239" s="104" t="s">
        <v>11976</v>
      </c>
      <c r="D5239" s="104" t="s">
        <v>11977</v>
      </c>
      <c r="E5239" s="104" t="s">
        <v>11976</v>
      </c>
      <c r="F5239" s="104" t="s">
        <v>11982</v>
      </c>
      <c r="G5239" s="104" t="s">
        <v>11979</v>
      </c>
      <c r="H5239" s="104" t="b">
        <v>0</v>
      </c>
      <c r="I5239" s="104" t="b">
        <v>1</v>
      </c>
      <c r="J5239" s="104" t="s">
        <v>11983</v>
      </c>
      <c r="K5239" s="104" t="s">
        <v>11980</v>
      </c>
      <c r="L5239" s="104"/>
      <c r="M5239" s="104"/>
      <c r="N5239" s="2043"/>
      <c r="O5239" s="104" t="str">
        <f t="shared" si="84"/>
        <v>71418.29803</v>
      </c>
      <c r="P5239" s="104" t="str">
        <f t="shared" si="85"/>
        <v>ОФР_71418.29803КомиссияПоДоговорамПереданнымВПерестрахование</v>
      </c>
    </row>
    <row r="5240" spans="1:16">
      <c r="A5240" s="104" t="s">
        <v>23992</v>
      </c>
      <c r="B5240" s="104" t="s">
        <v>23993</v>
      </c>
      <c r="C5240" s="104" t="s">
        <v>11976</v>
      </c>
      <c r="D5240" s="104" t="s">
        <v>11977</v>
      </c>
      <c r="E5240" s="104" t="s">
        <v>11976</v>
      </c>
      <c r="F5240" s="104" t="s">
        <v>11982</v>
      </c>
      <c r="G5240" s="104" t="s">
        <v>11979</v>
      </c>
      <c r="H5240" s="104" t="b">
        <v>0</v>
      </c>
      <c r="I5240" s="104" t="b">
        <v>1</v>
      </c>
      <c r="J5240" s="104" t="s">
        <v>11983</v>
      </c>
      <c r="K5240" s="104" t="s">
        <v>11980</v>
      </c>
      <c r="L5240" s="104"/>
      <c r="M5240" s="104"/>
      <c r="N5240" s="2043"/>
      <c r="O5240" s="104" t="str">
        <f t="shared" si="84"/>
        <v>71418.29804</v>
      </c>
      <c r="P5240" s="104" t="str">
        <f t="shared" si="85"/>
        <v>ОФР_71418.29804УвеличениеКомиссионныхРасходовПрошлыхПериодовПоДоговорамПереданнымВПерестрахование</v>
      </c>
    </row>
    <row r="5241" spans="1:16">
      <c r="A5241" s="104" t="s">
        <v>23994</v>
      </c>
      <c r="B5241" s="104" t="s">
        <v>23995</v>
      </c>
      <c r="C5241" s="104" t="s">
        <v>11976</v>
      </c>
      <c r="D5241" s="104" t="s">
        <v>11977</v>
      </c>
      <c r="E5241" s="104" t="s">
        <v>11976</v>
      </c>
      <c r="F5241" s="104" t="s">
        <v>11982</v>
      </c>
      <c r="G5241" s="104" t="s">
        <v>11979</v>
      </c>
      <c r="H5241" s="104" t="b">
        <v>0</v>
      </c>
      <c r="I5241" s="104" t="b">
        <v>1</v>
      </c>
      <c r="J5241" s="104" t="s">
        <v>12034</v>
      </c>
      <c r="K5241" s="104" t="s">
        <v>11980</v>
      </c>
      <c r="L5241" s="104"/>
      <c r="M5241" s="104"/>
      <c r="N5241" s="2043"/>
      <c r="O5241" s="104" t="str">
        <f t="shared" si="84"/>
        <v>71001.31115</v>
      </c>
      <c r="P5241" s="104" t="str">
        <f t="shared" si="85"/>
        <v>ОФР_71001.31115ПоПрочимСредствамПредоставленнымБанкам-Нерезидентам</v>
      </c>
    </row>
    <row r="5242" spans="1:16">
      <c r="A5242" s="104" t="s">
        <v>23996</v>
      </c>
      <c r="B5242" s="104" t="s">
        <v>23997</v>
      </c>
      <c r="C5242" s="104" t="s">
        <v>11976</v>
      </c>
      <c r="D5242" s="104" t="s">
        <v>11977</v>
      </c>
      <c r="E5242" s="104" t="s">
        <v>11976</v>
      </c>
      <c r="F5242" s="104" t="s">
        <v>11982</v>
      </c>
      <c r="G5242" s="104" t="s">
        <v>11979</v>
      </c>
      <c r="H5242" s="104" t="b">
        <v>0</v>
      </c>
      <c r="I5242" s="104" t="b">
        <v>1</v>
      </c>
      <c r="J5242" s="104" t="s">
        <v>12034</v>
      </c>
      <c r="K5242" s="104" t="s">
        <v>11980</v>
      </c>
      <c r="L5242" s="104"/>
      <c r="M5242" s="104"/>
      <c r="N5242" s="2043"/>
      <c r="O5242" s="104" t="str">
        <f t="shared" si="84"/>
        <v>71001.31121</v>
      </c>
      <c r="P5242" s="104" t="str">
        <f t="shared" si="85"/>
        <v>ОФР_71001.31121ПоДенежнымСредствамНаСчетахВБанках-Нерезидентах</v>
      </c>
    </row>
    <row r="5243" spans="1:16">
      <c r="A5243" s="104" t="s">
        <v>23998</v>
      </c>
      <c r="B5243" s="104" t="s">
        <v>23999</v>
      </c>
      <c r="C5243" s="104" t="s">
        <v>11976</v>
      </c>
      <c r="D5243" s="104" t="s">
        <v>11977</v>
      </c>
      <c r="E5243" s="104" t="s">
        <v>11976</v>
      </c>
      <c r="F5243" s="104" t="s">
        <v>11982</v>
      </c>
      <c r="G5243" s="104" t="s">
        <v>11979</v>
      </c>
      <c r="H5243" s="104" t="b">
        <v>0</v>
      </c>
      <c r="I5243" s="104" t="b">
        <v>1</v>
      </c>
      <c r="J5243" s="104" t="s">
        <v>12034</v>
      </c>
      <c r="K5243" s="104" t="s">
        <v>11980</v>
      </c>
      <c r="L5243" s="104"/>
      <c r="M5243" s="104"/>
      <c r="N5243" s="2043"/>
      <c r="O5243" s="104" t="str">
        <f t="shared" si="84"/>
        <v>71001.31123</v>
      </c>
      <c r="P5243" s="104" t="str">
        <f t="shared" si="85"/>
        <v>ОФР_71001.31123ПоДепозитамРазмещеннымВБанках-Нерезидентах</v>
      </c>
    </row>
    <row r="5244" spans="1:16">
      <c r="A5244" s="104" t="s">
        <v>24000</v>
      </c>
      <c r="B5244" s="104" t="s">
        <v>24001</v>
      </c>
      <c r="C5244" s="104" t="s">
        <v>11976</v>
      </c>
      <c r="D5244" s="104" t="s">
        <v>11977</v>
      </c>
      <c r="E5244" s="104" t="s">
        <v>11976</v>
      </c>
      <c r="F5244" s="104" t="s">
        <v>11982</v>
      </c>
      <c r="G5244" s="104" t="s">
        <v>11979</v>
      </c>
      <c r="H5244" s="104" t="b">
        <v>0</v>
      </c>
      <c r="I5244" s="104" t="b">
        <v>1</v>
      </c>
      <c r="J5244" s="104" t="s">
        <v>12034</v>
      </c>
      <c r="K5244" s="104" t="s">
        <v>11980</v>
      </c>
      <c r="L5244" s="104"/>
      <c r="M5244" s="104"/>
      <c r="N5244" s="2043"/>
      <c r="O5244" s="104" t="str">
        <f t="shared" si="84"/>
        <v>71001.31125</v>
      </c>
      <c r="P5244" s="104" t="str">
        <f t="shared" si="85"/>
        <v>ОФР_71001.31125ПоДепозитнымСчетамВДрагоценныхМеталлахВБанках-Нерезидентах</v>
      </c>
    </row>
    <row r="5245" spans="1:16">
      <c r="A5245" s="104" t="s">
        <v>24002</v>
      </c>
      <c r="B5245" s="104" t="s">
        <v>24003</v>
      </c>
      <c r="C5245" s="104" t="s">
        <v>11976</v>
      </c>
      <c r="D5245" s="104" t="s">
        <v>11977</v>
      </c>
      <c r="E5245" s="104" t="s">
        <v>11976</v>
      </c>
      <c r="F5245" s="104" t="s">
        <v>11982</v>
      </c>
      <c r="G5245" s="104" t="s">
        <v>11979</v>
      </c>
      <c r="H5245" s="104" t="b">
        <v>0</v>
      </c>
      <c r="I5245" s="104" t="b">
        <v>1</v>
      </c>
      <c r="J5245" s="104" t="s">
        <v>12034</v>
      </c>
      <c r="K5245" s="104" t="s">
        <v>11980</v>
      </c>
      <c r="L5245" s="104"/>
      <c r="M5245" s="104"/>
      <c r="N5245" s="2043"/>
      <c r="O5245" s="104" t="str">
        <f t="shared" si="84"/>
        <v>71001.31131</v>
      </c>
      <c r="P5245" s="104" t="str">
        <f t="shared" si="85"/>
        <v>ОФР_71001.31131ПоВложениямВДолговыеЦенныеБумагиОцениваемыеПоСправедливойСтоимостиЧерезПрибыльИлиУбытокКромеВекселейБанков-Нерезидентов</v>
      </c>
    </row>
    <row r="5246" spans="1:16">
      <c r="A5246" s="104" t="s">
        <v>24004</v>
      </c>
      <c r="B5246" s="104" t="s">
        <v>24005</v>
      </c>
      <c r="C5246" s="104" t="s">
        <v>11976</v>
      </c>
      <c r="D5246" s="104" t="s">
        <v>11977</v>
      </c>
      <c r="E5246" s="104" t="s">
        <v>11976</v>
      </c>
      <c r="F5246" s="104" t="s">
        <v>11982</v>
      </c>
      <c r="G5246" s="104" t="s">
        <v>11979</v>
      </c>
      <c r="H5246" s="104" t="b">
        <v>0</v>
      </c>
      <c r="I5246" s="104" t="b">
        <v>1</v>
      </c>
      <c r="J5246" s="104" t="s">
        <v>12034</v>
      </c>
      <c r="K5246" s="104" t="s">
        <v>11980</v>
      </c>
      <c r="L5246" s="104"/>
      <c r="M5246" s="104"/>
      <c r="N5246" s="2043"/>
      <c r="O5246" s="104" t="str">
        <f t="shared" si="84"/>
        <v>71001.31138</v>
      </c>
      <c r="P5246" s="104" t="str">
        <f t="shared" si="85"/>
        <v>ОФР_71001.31138ПоВложениямВДолговыеЦенныеБумагиИмеющиесяВНаличииДляПродажиКромеВекселейБанков-Нерезидентов</v>
      </c>
    </row>
    <row r="5247" spans="1:16">
      <c r="A5247" s="104" t="s">
        <v>24006</v>
      </c>
      <c r="B5247" s="104" t="s">
        <v>24007</v>
      </c>
      <c r="C5247" s="104" t="s">
        <v>11976</v>
      </c>
      <c r="D5247" s="104" t="s">
        <v>11977</v>
      </c>
      <c r="E5247" s="104" t="s">
        <v>11976</v>
      </c>
      <c r="F5247" s="104" t="s">
        <v>11982</v>
      </c>
      <c r="G5247" s="104" t="s">
        <v>11979</v>
      </c>
      <c r="H5247" s="104" t="b">
        <v>0</v>
      </c>
      <c r="I5247" s="104" t="b">
        <v>1</v>
      </c>
      <c r="J5247" s="104" t="s">
        <v>12034</v>
      </c>
      <c r="K5247" s="104" t="s">
        <v>11980</v>
      </c>
      <c r="L5247" s="104"/>
      <c r="M5247" s="104"/>
      <c r="N5247" s="2043"/>
      <c r="O5247" s="104" t="str">
        <f t="shared" si="84"/>
        <v>71001.31145</v>
      </c>
      <c r="P5247" s="104" t="str">
        <f t="shared" si="85"/>
        <v>ОФР_71001.31145ПоВложениямВДолговыеЦенныеБумагиУдерживаемыеДоПогашенияКромеВекселейБанков-Нерезидентов</v>
      </c>
    </row>
    <row r="5248" spans="1:16">
      <c r="A5248" s="104" t="s">
        <v>24008</v>
      </c>
      <c r="B5248" s="104" t="s">
        <v>24009</v>
      </c>
      <c r="C5248" s="104" t="s">
        <v>11976</v>
      </c>
      <c r="D5248" s="104" t="s">
        <v>11977</v>
      </c>
      <c r="E5248" s="104" t="s">
        <v>11976</v>
      </c>
      <c r="F5248" s="104" t="s">
        <v>11982</v>
      </c>
      <c r="G5248" s="104" t="s">
        <v>11979</v>
      </c>
      <c r="H5248" s="104" t="b">
        <v>0</v>
      </c>
      <c r="I5248" s="104" t="b">
        <v>1</v>
      </c>
      <c r="J5248" s="104" t="s">
        <v>12034</v>
      </c>
      <c r="K5248" s="104" t="s">
        <v>11980</v>
      </c>
      <c r="L5248" s="104"/>
      <c r="M5248" s="104"/>
      <c r="N5248" s="2043"/>
      <c r="O5248" s="104" t="str">
        <f t="shared" si="84"/>
        <v>71001.31152</v>
      </c>
      <c r="P5248" s="104" t="str">
        <f t="shared" si="85"/>
        <v>ОФР_71001.31152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5249" spans="1:16">
      <c r="A5249" s="104" t="s">
        <v>24010</v>
      </c>
      <c r="B5249" s="104" t="s">
        <v>24011</v>
      </c>
      <c r="C5249" s="104" t="s">
        <v>11976</v>
      </c>
      <c r="D5249" s="104" t="s">
        <v>11977</v>
      </c>
      <c r="E5249" s="104" t="s">
        <v>11976</v>
      </c>
      <c r="F5249" s="104" t="s">
        <v>11982</v>
      </c>
      <c r="G5249" s="104" t="s">
        <v>11979</v>
      </c>
      <c r="H5249" s="104" t="b">
        <v>0</v>
      </c>
      <c r="I5249" s="104" t="b">
        <v>1</v>
      </c>
      <c r="J5249" s="104" t="s">
        <v>12034</v>
      </c>
      <c r="K5249" s="104" t="s">
        <v>11980</v>
      </c>
      <c r="L5249" s="104"/>
      <c r="M5249" s="104"/>
      <c r="N5249" s="2043"/>
      <c r="O5249" s="104" t="str">
        <f t="shared" si="84"/>
        <v>71001.31159</v>
      </c>
      <c r="P5249" s="104" t="str">
        <f t="shared" si="85"/>
        <v>ОФР_71001.31159ПоВложениямВУчтенныеВекселяОцениваемыеПоСправедливойСтоимостиЧерезПрибыльИлиУбытокБанков-Нерезидентов</v>
      </c>
    </row>
    <row r="5250" spans="1:16">
      <c r="A5250" s="104" t="s">
        <v>24012</v>
      </c>
      <c r="B5250" s="104" t="s">
        <v>24013</v>
      </c>
      <c r="C5250" s="104" t="s">
        <v>11976</v>
      </c>
      <c r="D5250" s="104" t="s">
        <v>11977</v>
      </c>
      <c r="E5250" s="104" t="s">
        <v>11976</v>
      </c>
      <c r="F5250" s="104" t="s">
        <v>11982</v>
      </c>
      <c r="G5250" s="104" t="s">
        <v>11979</v>
      </c>
      <c r="H5250" s="104" t="b">
        <v>0</v>
      </c>
      <c r="I5250" s="104" t="b">
        <v>1</v>
      </c>
      <c r="J5250" s="104" t="s">
        <v>12034</v>
      </c>
      <c r="K5250" s="104" t="s">
        <v>11980</v>
      </c>
      <c r="L5250" s="104"/>
      <c r="M5250" s="104"/>
      <c r="N5250" s="2043"/>
      <c r="O5250" s="104" t="str">
        <f t="shared" si="84"/>
        <v>71001.31166</v>
      </c>
      <c r="P5250" s="104" t="str">
        <f t="shared" si="85"/>
        <v>ОФР_71001.31166ПоВложениямВУчтенныеВекселяИмеющиесяВНаличииДляПродажиБанков-Нерезидентов</v>
      </c>
    </row>
    <row r="5251" spans="1:16">
      <c r="A5251" s="104" t="s">
        <v>24014</v>
      </c>
      <c r="B5251" s="104" t="s">
        <v>24015</v>
      </c>
      <c r="C5251" s="104" t="s">
        <v>11976</v>
      </c>
      <c r="D5251" s="104" t="s">
        <v>11977</v>
      </c>
      <c r="E5251" s="104" t="s">
        <v>11976</v>
      </c>
      <c r="F5251" s="104" t="s">
        <v>11982</v>
      </c>
      <c r="G5251" s="104" t="s">
        <v>11979</v>
      </c>
      <c r="H5251" s="104" t="b">
        <v>0</v>
      </c>
      <c r="I5251" s="104" t="b">
        <v>1</v>
      </c>
      <c r="J5251" s="104" t="s">
        <v>12034</v>
      </c>
      <c r="K5251" s="104" t="s">
        <v>11980</v>
      </c>
      <c r="L5251" s="104"/>
      <c r="M5251" s="104"/>
      <c r="N5251" s="2043"/>
      <c r="O5251" s="104" t="str">
        <f t="shared" si="84"/>
        <v>71001.31173</v>
      </c>
      <c r="P5251" s="104" t="str">
        <f t="shared" si="85"/>
        <v>ОФР_71001.31173ПоВложениямВУчтенныеВекселяУдерживаемыеДоПогашенияБанков-Нерезидентов</v>
      </c>
    </row>
    <row r="5252" spans="1:16">
      <c r="A5252" s="104" t="s">
        <v>24016</v>
      </c>
      <c r="B5252" s="104" t="s">
        <v>24017</v>
      </c>
      <c r="C5252" s="104" t="s">
        <v>11976</v>
      </c>
      <c r="D5252" s="104" t="s">
        <v>11977</v>
      </c>
      <c r="E5252" s="104" t="s">
        <v>11976</v>
      </c>
      <c r="F5252" s="104" t="s">
        <v>11982</v>
      </c>
      <c r="G5252" s="104" t="s">
        <v>11979</v>
      </c>
      <c r="H5252" s="104" t="b">
        <v>0</v>
      </c>
      <c r="I5252" s="104" t="b">
        <v>1</v>
      </c>
      <c r="J5252" s="104" t="s">
        <v>12034</v>
      </c>
      <c r="K5252" s="104" t="s">
        <v>11980</v>
      </c>
      <c r="L5252" s="104"/>
      <c r="M5252" s="104"/>
      <c r="N5252" s="2043"/>
      <c r="O5252" s="104" t="str">
        <f t="shared" si="84"/>
        <v>71001.31180</v>
      </c>
      <c r="P5252" s="104" t="str">
        <f t="shared" si="85"/>
        <v>ОФР_71001.31180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5253" spans="1:16">
      <c r="A5253" s="104" t="s">
        <v>24018</v>
      </c>
      <c r="B5253" s="104" t="s">
        <v>24019</v>
      </c>
      <c r="C5253" s="104" t="s">
        <v>11976</v>
      </c>
      <c r="D5253" s="104" t="s">
        <v>11977</v>
      </c>
      <c r="E5253" s="104" t="s">
        <v>11976</v>
      </c>
      <c r="F5253" s="104" t="s">
        <v>11982</v>
      </c>
      <c r="G5253" s="104" t="s">
        <v>11979</v>
      </c>
      <c r="H5253" s="104" t="b">
        <v>0</v>
      </c>
      <c r="I5253" s="104" t="b">
        <v>1</v>
      </c>
      <c r="J5253" s="104" t="s">
        <v>12034</v>
      </c>
      <c r="K5253" s="104" t="s">
        <v>11980</v>
      </c>
      <c r="L5253" s="104"/>
      <c r="M5253" s="104"/>
      <c r="N5253" s="2043"/>
      <c r="O5253" s="104" t="str">
        <f t="shared" si="84"/>
        <v>71002.31215</v>
      </c>
      <c r="P5253" s="104" t="str">
        <f t="shared" si="85"/>
        <v>ОФР_71002.31215ПоПрочимСредствамПредоставленнымБанкам-Нерезидентам</v>
      </c>
    </row>
    <row r="5254" spans="1:16">
      <c r="A5254" s="104" t="s">
        <v>24020</v>
      </c>
      <c r="B5254" s="104" t="s">
        <v>24021</v>
      </c>
      <c r="C5254" s="104" t="s">
        <v>11976</v>
      </c>
      <c r="D5254" s="104" t="s">
        <v>11977</v>
      </c>
      <c r="E5254" s="104" t="s">
        <v>11976</v>
      </c>
      <c r="F5254" s="104" t="s">
        <v>11982</v>
      </c>
      <c r="G5254" s="104" t="s">
        <v>11979</v>
      </c>
      <c r="H5254" s="104" t="b">
        <v>0</v>
      </c>
      <c r="I5254" s="104" t="b">
        <v>1</v>
      </c>
      <c r="J5254" s="104" t="s">
        <v>12034</v>
      </c>
      <c r="K5254" s="104" t="s">
        <v>11980</v>
      </c>
      <c r="L5254" s="104"/>
      <c r="M5254" s="104"/>
      <c r="N5254" s="2043"/>
      <c r="O5254" s="104" t="str">
        <f t="shared" si="84"/>
        <v>71002.31221</v>
      </c>
      <c r="P5254" s="104" t="str">
        <f t="shared" si="85"/>
        <v>ОФР_71002.31221ПоДенежнымСредствамНаСчетахВБанках-Нерезидентах</v>
      </c>
    </row>
    <row r="5255" spans="1:16">
      <c r="A5255" s="104" t="s">
        <v>24022</v>
      </c>
      <c r="B5255" s="104" t="s">
        <v>24023</v>
      </c>
      <c r="C5255" s="104" t="s">
        <v>11976</v>
      </c>
      <c r="D5255" s="104" t="s">
        <v>11977</v>
      </c>
      <c r="E5255" s="104" t="s">
        <v>11976</v>
      </c>
      <c r="F5255" s="104" t="s">
        <v>11982</v>
      </c>
      <c r="G5255" s="104" t="s">
        <v>11979</v>
      </c>
      <c r="H5255" s="104" t="b">
        <v>0</v>
      </c>
      <c r="I5255" s="104" t="b">
        <v>1</v>
      </c>
      <c r="J5255" s="104" t="s">
        <v>12034</v>
      </c>
      <c r="K5255" s="104" t="s">
        <v>11980</v>
      </c>
      <c r="L5255" s="104"/>
      <c r="M5255" s="104"/>
      <c r="N5255" s="2043"/>
      <c r="O5255" s="104" t="str">
        <f t="shared" si="84"/>
        <v>71002.31223</v>
      </c>
      <c r="P5255" s="104" t="str">
        <f t="shared" si="85"/>
        <v>ОФР_71002.31223ПоДепозитнымСчетамВДрагоценныхМеталлахВБанках-Нерезидентах</v>
      </c>
    </row>
    <row r="5256" spans="1:16">
      <c r="A5256" s="104" t="s">
        <v>24024</v>
      </c>
      <c r="B5256" s="104" t="s">
        <v>24025</v>
      </c>
      <c r="C5256" s="104" t="s">
        <v>11976</v>
      </c>
      <c r="D5256" s="104" t="s">
        <v>11977</v>
      </c>
      <c r="E5256" s="104" t="s">
        <v>11976</v>
      </c>
      <c r="F5256" s="104" t="s">
        <v>11982</v>
      </c>
      <c r="G5256" s="104" t="s">
        <v>11979</v>
      </c>
      <c r="H5256" s="104" t="b">
        <v>0</v>
      </c>
      <c r="I5256" s="104" t="b">
        <v>1</v>
      </c>
      <c r="J5256" s="104" t="s">
        <v>11983</v>
      </c>
      <c r="K5256" s="104" t="s">
        <v>11980</v>
      </c>
      <c r="L5256" s="104"/>
      <c r="M5256" s="104"/>
      <c r="N5256" s="2043"/>
      <c r="O5256" s="104" t="str">
        <f t="shared" si="84"/>
        <v>71003.31315</v>
      </c>
      <c r="P5256" s="104" t="str">
        <f t="shared" si="85"/>
        <v>ОФР_71003.31315ПоПрочимСредствамПредоставленнымБанкам-Нерезидентам</v>
      </c>
    </row>
    <row r="5257" spans="1:16">
      <c r="A5257" s="104" t="s">
        <v>24026</v>
      </c>
      <c r="B5257" s="104" t="s">
        <v>24027</v>
      </c>
      <c r="C5257" s="104" t="s">
        <v>11976</v>
      </c>
      <c r="D5257" s="104" t="s">
        <v>11977</v>
      </c>
      <c r="E5257" s="104" t="s">
        <v>11976</v>
      </c>
      <c r="F5257" s="104" t="s">
        <v>11982</v>
      </c>
      <c r="G5257" s="104" t="s">
        <v>11979</v>
      </c>
      <c r="H5257" s="104" t="b">
        <v>0</v>
      </c>
      <c r="I5257" s="104" t="b">
        <v>1</v>
      </c>
      <c r="J5257" s="104" t="s">
        <v>11983</v>
      </c>
      <c r="K5257" s="104" t="s">
        <v>11980</v>
      </c>
      <c r="L5257" s="104"/>
      <c r="M5257" s="104"/>
      <c r="N5257" s="2043"/>
      <c r="O5257" s="104" t="str">
        <f t="shared" si="84"/>
        <v>71003.31321</v>
      </c>
      <c r="P5257" s="104" t="str">
        <f t="shared" si="85"/>
        <v>ОФР_71003.31321ПоДенежнымСредствамНаСчетахВБанках-Нерезидентах</v>
      </c>
    </row>
    <row r="5258" spans="1:16">
      <c r="A5258" s="104" t="s">
        <v>24028</v>
      </c>
      <c r="B5258" s="104" t="s">
        <v>24029</v>
      </c>
      <c r="C5258" s="104" t="s">
        <v>11976</v>
      </c>
      <c r="D5258" s="104" t="s">
        <v>11977</v>
      </c>
      <c r="E5258" s="104" t="s">
        <v>11976</v>
      </c>
      <c r="F5258" s="104" t="s">
        <v>11982</v>
      </c>
      <c r="G5258" s="104" t="s">
        <v>11979</v>
      </c>
      <c r="H5258" s="104" t="b">
        <v>0</v>
      </c>
      <c r="I5258" s="104" t="b">
        <v>1</v>
      </c>
      <c r="J5258" s="104" t="s">
        <v>11983</v>
      </c>
      <c r="K5258" s="104" t="s">
        <v>11980</v>
      </c>
      <c r="L5258" s="104"/>
      <c r="M5258" s="104"/>
      <c r="N5258" s="2043"/>
      <c r="O5258" s="104" t="str">
        <f t="shared" si="84"/>
        <v>71003.31323</v>
      </c>
      <c r="P5258" s="104" t="str">
        <f t="shared" si="85"/>
        <v>ОФР_71003.31323ПоДепозитамРазмещеннымВБанках-Нерезидентах</v>
      </c>
    </row>
    <row r="5259" spans="1:16">
      <c r="A5259" s="104" t="s">
        <v>24030</v>
      </c>
      <c r="B5259" s="104" t="s">
        <v>24031</v>
      </c>
      <c r="C5259" s="104" t="s">
        <v>11976</v>
      </c>
      <c r="D5259" s="104" t="s">
        <v>11977</v>
      </c>
      <c r="E5259" s="104" t="s">
        <v>11976</v>
      </c>
      <c r="F5259" s="104" t="s">
        <v>11982</v>
      </c>
      <c r="G5259" s="104" t="s">
        <v>11979</v>
      </c>
      <c r="H5259" s="104" t="b">
        <v>0</v>
      </c>
      <c r="I5259" s="104" t="b">
        <v>1</v>
      </c>
      <c r="J5259" s="104" t="s">
        <v>11983</v>
      </c>
      <c r="K5259" s="104" t="s">
        <v>11980</v>
      </c>
      <c r="L5259" s="104"/>
      <c r="M5259" s="104"/>
      <c r="N5259" s="2043"/>
      <c r="O5259" s="104" t="str">
        <f t="shared" si="84"/>
        <v>71003.31325</v>
      </c>
      <c r="P5259" s="104" t="str">
        <f t="shared" si="85"/>
        <v>ОФР_71003.31325ПоДепозитнымСчетамВДрагоценныхМеталлахВБанках-Нерезидентах</v>
      </c>
    </row>
    <row r="5260" spans="1:16">
      <c r="A5260" s="104" t="s">
        <v>24032</v>
      </c>
      <c r="B5260" s="104" t="s">
        <v>24033</v>
      </c>
      <c r="C5260" s="104" t="s">
        <v>11976</v>
      </c>
      <c r="D5260" s="104" t="s">
        <v>11977</v>
      </c>
      <c r="E5260" s="104" t="s">
        <v>11976</v>
      </c>
      <c r="F5260" s="104" t="s">
        <v>11982</v>
      </c>
      <c r="G5260" s="104" t="s">
        <v>11979</v>
      </c>
      <c r="H5260" s="104" t="b">
        <v>0</v>
      </c>
      <c r="I5260" s="104" t="b">
        <v>1</v>
      </c>
      <c r="J5260" s="104" t="s">
        <v>11983</v>
      </c>
      <c r="K5260" s="104" t="s">
        <v>11980</v>
      </c>
      <c r="L5260" s="104"/>
      <c r="M5260" s="104"/>
      <c r="N5260" s="2043"/>
      <c r="O5260" s="104" t="str">
        <f t="shared" si="84"/>
        <v>71003.31331</v>
      </c>
      <c r="P5260" s="104" t="str">
        <f t="shared" si="85"/>
        <v>ОФР_71003.31331ПоВложениямВДолговыеЦенныеБумагиОцениваемыеПоСправедливойСтоимостиЧерезПрибыльИлиУбытокКромеВекселейБанков-Нерезидентов</v>
      </c>
    </row>
    <row r="5261" spans="1:16">
      <c r="A5261" s="104" t="s">
        <v>24034</v>
      </c>
      <c r="B5261" s="104" t="s">
        <v>24035</v>
      </c>
      <c r="C5261" s="104" t="s">
        <v>11976</v>
      </c>
      <c r="D5261" s="104" t="s">
        <v>11977</v>
      </c>
      <c r="E5261" s="104" t="s">
        <v>11976</v>
      </c>
      <c r="F5261" s="104" t="s">
        <v>11982</v>
      </c>
      <c r="G5261" s="104" t="s">
        <v>11979</v>
      </c>
      <c r="H5261" s="104" t="b">
        <v>0</v>
      </c>
      <c r="I5261" s="104" t="b">
        <v>1</v>
      </c>
      <c r="J5261" s="104" t="s">
        <v>11983</v>
      </c>
      <c r="K5261" s="104" t="s">
        <v>11980</v>
      </c>
      <c r="L5261" s="104"/>
      <c r="M5261" s="104"/>
      <c r="N5261" s="2043"/>
      <c r="O5261" s="104" t="str">
        <f t="shared" si="84"/>
        <v>71003.31338</v>
      </c>
      <c r="P5261" s="104" t="str">
        <f t="shared" si="85"/>
        <v>ОФР_71003.31338ПоВложениямВДолговыеЦенныеБумагиИмеющиесяВНаличииДляПродажиКромеВекселейБанков-Нерезидентов</v>
      </c>
    </row>
    <row r="5262" spans="1:16">
      <c r="A5262" s="104" t="s">
        <v>24036</v>
      </c>
      <c r="B5262" s="104" t="s">
        <v>24037</v>
      </c>
      <c r="C5262" s="104" t="s">
        <v>11976</v>
      </c>
      <c r="D5262" s="104" t="s">
        <v>11977</v>
      </c>
      <c r="E5262" s="104" t="s">
        <v>11976</v>
      </c>
      <c r="F5262" s="104" t="s">
        <v>11982</v>
      </c>
      <c r="G5262" s="104" t="s">
        <v>11979</v>
      </c>
      <c r="H5262" s="104" t="b">
        <v>0</v>
      </c>
      <c r="I5262" s="104" t="b">
        <v>1</v>
      </c>
      <c r="J5262" s="104" t="s">
        <v>11983</v>
      </c>
      <c r="K5262" s="104" t="s">
        <v>11980</v>
      </c>
      <c r="L5262" s="104"/>
      <c r="M5262" s="104"/>
      <c r="N5262" s="2043"/>
      <c r="O5262" s="104" t="str">
        <f t="shared" si="84"/>
        <v>71003.31345</v>
      </c>
      <c r="P5262" s="104" t="str">
        <f t="shared" si="85"/>
        <v>ОФР_71003.31345ПоВложениямВДолговыеЦенныеБумагиУдерживаемыеДоПогашенияКромеВекселейБанков-Нерезидентов</v>
      </c>
    </row>
    <row r="5263" spans="1:16">
      <c r="A5263" s="104" t="s">
        <v>24038</v>
      </c>
      <c r="B5263" s="104" t="s">
        <v>24039</v>
      </c>
      <c r="C5263" s="104" t="s">
        <v>11976</v>
      </c>
      <c r="D5263" s="104" t="s">
        <v>11977</v>
      </c>
      <c r="E5263" s="104" t="s">
        <v>11976</v>
      </c>
      <c r="F5263" s="104" t="s">
        <v>11982</v>
      </c>
      <c r="G5263" s="104" t="s">
        <v>11979</v>
      </c>
      <c r="H5263" s="104" t="b">
        <v>0</v>
      </c>
      <c r="I5263" s="104" t="b">
        <v>1</v>
      </c>
      <c r="J5263" s="104" t="s">
        <v>11983</v>
      </c>
      <c r="K5263" s="104" t="s">
        <v>11980</v>
      </c>
      <c r="L5263" s="104"/>
      <c r="M5263" s="104"/>
      <c r="N5263" s="2043"/>
      <c r="O5263" s="104" t="str">
        <f t="shared" si="84"/>
        <v>71003.31352</v>
      </c>
      <c r="P5263" s="104" t="str">
        <f t="shared" si="85"/>
        <v>ОФР_71003.31352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5264" spans="1:16">
      <c r="A5264" s="104" t="s">
        <v>24040</v>
      </c>
      <c r="B5264" s="104" t="s">
        <v>24041</v>
      </c>
      <c r="C5264" s="104" t="s">
        <v>11976</v>
      </c>
      <c r="D5264" s="104" t="s">
        <v>11977</v>
      </c>
      <c r="E5264" s="104" t="s">
        <v>11976</v>
      </c>
      <c r="F5264" s="104" t="s">
        <v>11982</v>
      </c>
      <c r="G5264" s="104" t="s">
        <v>11979</v>
      </c>
      <c r="H5264" s="104" t="b">
        <v>0</v>
      </c>
      <c r="I5264" s="104" t="b">
        <v>1</v>
      </c>
      <c r="J5264" s="104" t="s">
        <v>11983</v>
      </c>
      <c r="K5264" s="104" t="s">
        <v>11980</v>
      </c>
      <c r="L5264" s="104"/>
      <c r="M5264" s="104"/>
      <c r="N5264" s="2043"/>
      <c r="O5264" s="104" t="str">
        <f t="shared" si="84"/>
        <v>71003.31359</v>
      </c>
      <c r="P5264" s="104" t="str">
        <f t="shared" si="85"/>
        <v>ОФР_71003.31359ПоВложениямВУчтенныеВекселяОцениваемыеПоСправедливойСтоимостиЧерезПрибыльИлиУбытокБанков-Нерезидентов</v>
      </c>
    </row>
    <row r="5265" spans="1:16">
      <c r="A5265" s="104" t="s">
        <v>24042</v>
      </c>
      <c r="B5265" s="104" t="s">
        <v>24043</v>
      </c>
      <c r="C5265" s="104" t="s">
        <v>11976</v>
      </c>
      <c r="D5265" s="104" t="s">
        <v>11977</v>
      </c>
      <c r="E5265" s="104" t="s">
        <v>11976</v>
      </c>
      <c r="F5265" s="104" t="s">
        <v>11982</v>
      </c>
      <c r="G5265" s="104" t="s">
        <v>11979</v>
      </c>
      <c r="H5265" s="104" t="b">
        <v>0</v>
      </c>
      <c r="I5265" s="104" t="b">
        <v>1</v>
      </c>
      <c r="J5265" s="104" t="s">
        <v>11983</v>
      </c>
      <c r="K5265" s="104" t="s">
        <v>11980</v>
      </c>
      <c r="L5265" s="104"/>
      <c r="M5265" s="104"/>
      <c r="N5265" s="2043"/>
      <c r="O5265" s="104" t="str">
        <f t="shared" si="84"/>
        <v>71003.31366</v>
      </c>
      <c r="P5265" s="104" t="str">
        <f t="shared" si="85"/>
        <v>ОФР_71003.31366ПоВложениямВУчтенныеВекселяИмеющиесяВНаличииДляПродажиБанков-Нерезидентов</v>
      </c>
    </row>
    <row r="5266" spans="1:16">
      <c r="A5266" s="104" t="s">
        <v>24044</v>
      </c>
      <c r="B5266" s="104" t="s">
        <v>24045</v>
      </c>
      <c r="C5266" s="104" t="s">
        <v>11976</v>
      </c>
      <c r="D5266" s="104" t="s">
        <v>11977</v>
      </c>
      <c r="E5266" s="104" t="s">
        <v>11976</v>
      </c>
      <c r="F5266" s="104" t="s">
        <v>11982</v>
      </c>
      <c r="G5266" s="104" t="s">
        <v>11979</v>
      </c>
      <c r="H5266" s="104" t="b">
        <v>0</v>
      </c>
      <c r="I5266" s="104" t="b">
        <v>1</v>
      </c>
      <c r="J5266" s="104" t="s">
        <v>11983</v>
      </c>
      <c r="K5266" s="104" t="s">
        <v>11980</v>
      </c>
      <c r="L5266" s="104"/>
      <c r="M5266" s="104"/>
      <c r="N5266" s="2043"/>
      <c r="O5266" s="104" t="str">
        <f t="shared" si="84"/>
        <v>71003.31373</v>
      </c>
      <c r="P5266" s="104" t="str">
        <f t="shared" si="85"/>
        <v>ОФР_71003.31373ПоВложениямВУчтенныеВекселяУдерживаемыеДоПогашенияБанков-Нерезидентов</v>
      </c>
    </row>
    <row r="5267" spans="1:16">
      <c r="A5267" s="104" t="s">
        <v>24046</v>
      </c>
      <c r="B5267" s="104" t="s">
        <v>24047</v>
      </c>
      <c r="C5267" s="104" t="s">
        <v>11976</v>
      </c>
      <c r="D5267" s="104" t="s">
        <v>11977</v>
      </c>
      <c r="E5267" s="104" t="s">
        <v>11976</v>
      </c>
      <c r="F5267" s="104" t="s">
        <v>11982</v>
      </c>
      <c r="G5267" s="104" t="s">
        <v>11979</v>
      </c>
      <c r="H5267" s="104" t="b">
        <v>0</v>
      </c>
      <c r="I5267" s="104" t="b">
        <v>1</v>
      </c>
      <c r="J5267" s="104" t="s">
        <v>11983</v>
      </c>
      <c r="K5267" s="104" t="s">
        <v>11980</v>
      </c>
      <c r="L5267" s="104"/>
      <c r="M5267" s="104"/>
      <c r="N5267" s="2043"/>
      <c r="O5267" s="104" t="str">
        <f t="shared" si="84"/>
        <v>71003.31380</v>
      </c>
      <c r="P5267" s="104" t="str">
        <f t="shared" si="85"/>
        <v>ОФР_71003.31380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5268" spans="1:16">
      <c r="A5268" s="104" t="s">
        <v>24048</v>
      </c>
      <c r="B5268" s="104" t="s">
        <v>24049</v>
      </c>
      <c r="C5268" s="104" t="s">
        <v>11976</v>
      </c>
      <c r="D5268" s="104" t="s">
        <v>11977</v>
      </c>
      <c r="E5268" s="104" t="s">
        <v>11976</v>
      </c>
      <c r="F5268" s="104" t="s">
        <v>11982</v>
      </c>
      <c r="G5268" s="104" t="s">
        <v>11979</v>
      </c>
      <c r="H5268" s="104" t="b">
        <v>0</v>
      </c>
      <c r="I5268" s="104" t="b">
        <v>1</v>
      </c>
      <c r="J5268" s="104" t="s">
        <v>11983</v>
      </c>
      <c r="K5268" s="104" t="s">
        <v>11980</v>
      </c>
      <c r="L5268" s="104"/>
      <c r="M5268" s="104"/>
      <c r="N5268" s="2043"/>
      <c r="O5268" s="104" t="str">
        <f t="shared" si="84"/>
        <v>71004.31415</v>
      </c>
      <c r="P5268" s="104" t="str">
        <f t="shared" si="85"/>
        <v>ОФР_71004.31415ПоПрочимСредствамПредоставленнымБанкам-Нерезидентам</v>
      </c>
    </row>
    <row r="5269" spans="1:16">
      <c r="A5269" s="104" t="s">
        <v>24050</v>
      </c>
      <c r="B5269" s="104" t="s">
        <v>24051</v>
      </c>
      <c r="C5269" s="104" t="s">
        <v>11976</v>
      </c>
      <c r="D5269" s="104" t="s">
        <v>11977</v>
      </c>
      <c r="E5269" s="104" t="s">
        <v>11976</v>
      </c>
      <c r="F5269" s="104" t="s">
        <v>11982</v>
      </c>
      <c r="G5269" s="104" t="s">
        <v>11979</v>
      </c>
      <c r="H5269" s="104" t="b">
        <v>0</v>
      </c>
      <c r="I5269" s="104" t="b">
        <v>1</v>
      </c>
      <c r="J5269" s="104" t="s">
        <v>11983</v>
      </c>
      <c r="K5269" s="104" t="s">
        <v>11980</v>
      </c>
      <c r="L5269" s="104"/>
      <c r="M5269" s="104"/>
      <c r="N5269" s="2043"/>
      <c r="O5269" s="104" t="str">
        <f t="shared" si="84"/>
        <v>71004.31422</v>
      </c>
      <c r="P5269" s="104" t="str">
        <f t="shared" si="85"/>
        <v>ОФР_71004.31422ПоВложениямВДолговыеЦенныеБумагиОцениваемыеПоСправедливойСтоимостиЧерезПрибыльИлиУбытокКромеВекселейБанков-Нерезидентов</v>
      </c>
    </row>
    <row r="5270" spans="1:16">
      <c r="A5270" s="104" t="s">
        <v>24052</v>
      </c>
      <c r="B5270" s="104" t="s">
        <v>24053</v>
      </c>
      <c r="C5270" s="104" t="s">
        <v>11976</v>
      </c>
      <c r="D5270" s="104" t="s">
        <v>11977</v>
      </c>
      <c r="E5270" s="104" t="s">
        <v>11976</v>
      </c>
      <c r="F5270" s="104" t="s">
        <v>11982</v>
      </c>
      <c r="G5270" s="104" t="s">
        <v>11979</v>
      </c>
      <c r="H5270" s="104" t="b">
        <v>0</v>
      </c>
      <c r="I5270" s="104" t="b">
        <v>1</v>
      </c>
      <c r="J5270" s="104" t="s">
        <v>11983</v>
      </c>
      <c r="K5270" s="104" t="s">
        <v>11980</v>
      </c>
      <c r="L5270" s="104"/>
      <c r="M5270" s="104"/>
      <c r="N5270" s="2043"/>
      <c r="O5270" s="104" t="str">
        <f t="shared" si="84"/>
        <v>71004.31430</v>
      </c>
      <c r="P5270" s="104" t="str">
        <f t="shared" si="85"/>
        <v>ОФР_71004.31430ПоВложениямВДолговыеЦенныеБумагиИмеющиесяВНаличииДляПродажиКромеВекселейБанков-Нерезидентов</v>
      </c>
    </row>
    <row r="5271" spans="1:16">
      <c r="A5271" s="104" t="s">
        <v>24054</v>
      </c>
      <c r="B5271" s="104" t="s">
        <v>24055</v>
      </c>
      <c r="C5271" s="104" t="s">
        <v>11976</v>
      </c>
      <c r="D5271" s="104" t="s">
        <v>11977</v>
      </c>
      <c r="E5271" s="104" t="s">
        <v>11976</v>
      </c>
      <c r="F5271" s="104" t="s">
        <v>11982</v>
      </c>
      <c r="G5271" s="104" t="s">
        <v>11979</v>
      </c>
      <c r="H5271" s="104" t="b">
        <v>0</v>
      </c>
      <c r="I5271" s="104" t="b">
        <v>1</v>
      </c>
      <c r="J5271" s="104" t="s">
        <v>11983</v>
      </c>
      <c r="K5271" s="104" t="s">
        <v>11980</v>
      </c>
      <c r="L5271" s="104"/>
      <c r="M5271" s="104"/>
      <c r="N5271" s="2043"/>
      <c r="O5271" s="104" t="str">
        <f t="shared" si="84"/>
        <v>71004.31438</v>
      </c>
      <c r="P5271" s="104" t="str">
        <f t="shared" si="85"/>
        <v>ОФР_71004.31438ПоВложениямВДолговыеЦенныеБумагиУдерживаемыеДоПогашенияКромеВекселейБанков-Нерезидентов</v>
      </c>
    </row>
    <row r="5272" spans="1:16">
      <c r="A5272" s="104" t="s">
        <v>24056</v>
      </c>
      <c r="B5272" s="104" t="s">
        <v>24057</v>
      </c>
      <c r="C5272" s="104" t="s">
        <v>11976</v>
      </c>
      <c r="D5272" s="104" t="s">
        <v>11977</v>
      </c>
      <c r="E5272" s="104" t="s">
        <v>11976</v>
      </c>
      <c r="F5272" s="104" t="s">
        <v>11982</v>
      </c>
      <c r="G5272" s="104" t="s">
        <v>11979</v>
      </c>
      <c r="H5272" s="104" t="b">
        <v>0</v>
      </c>
      <c r="I5272" s="104" t="b">
        <v>1</v>
      </c>
      <c r="J5272" s="104" t="s">
        <v>11983</v>
      </c>
      <c r="K5272" s="104" t="s">
        <v>11980</v>
      </c>
      <c r="L5272" s="104"/>
      <c r="M5272" s="104"/>
      <c r="N5272" s="2043"/>
      <c r="O5272" s="104" t="str">
        <f t="shared" si="84"/>
        <v>71004.31446</v>
      </c>
      <c r="P5272" s="104" t="str">
        <f t="shared" si="85"/>
        <v>ОФР_71004.31446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5273" spans="1:16">
      <c r="A5273" s="104" t="s">
        <v>24058</v>
      </c>
      <c r="B5273" s="104" t="s">
        <v>24059</v>
      </c>
      <c r="C5273" s="104" t="s">
        <v>11976</v>
      </c>
      <c r="D5273" s="104" t="s">
        <v>11977</v>
      </c>
      <c r="E5273" s="104" t="s">
        <v>11976</v>
      </c>
      <c r="F5273" s="104" t="s">
        <v>11982</v>
      </c>
      <c r="G5273" s="104" t="s">
        <v>11979</v>
      </c>
      <c r="H5273" s="104" t="b">
        <v>0</v>
      </c>
      <c r="I5273" s="104" t="b">
        <v>1</v>
      </c>
      <c r="J5273" s="104" t="s">
        <v>11983</v>
      </c>
      <c r="K5273" s="104" t="s">
        <v>11980</v>
      </c>
      <c r="L5273" s="104"/>
      <c r="M5273" s="104"/>
      <c r="N5273" s="2043"/>
      <c r="O5273" s="104" t="str">
        <f t="shared" si="84"/>
        <v>71004.31454</v>
      </c>
      <c r="P5273" s="104" t="str">
        <f t="shared" si="85"/>
        <v>ОФР_71004.31454ПоВложениямВУчтенныеВекселяОцениваемыеПоСправедливойСтоимостиЧерезПрибыльИлиУбытокБанков-Нерезидентов</v>
      </c>
    </row>
    <row r="5274" spans="1:16">
      <c r="A5274" s="104" t="s">
        <v>24060</v>
      </c>
      <c r="B5274" s="104" t="s">
        <v>24061</v>
      </c>
      <c r="C5274" s="104" t="s">
        <v>11976</v>
      </c>
      <c r="D5274" s="104" t="s">
        <v>11977</v>
      </c>
      <c r="E5274" s="104" t="s">
        <v>11976</v>
      </c>
      <c r="F5274" s="104" t="s">
        <v>11982</v>
      </c>
      <c r="G5274" s="104" t="s">
        <v>11979</v>
      </c>
      <c r="H5274" s="104" t="b">
        <v>0</v>
      </c>
      <c r="I5274" s="104" t="b">
        <v>1</v>
      </c>
      <c r="J5274" s="104" t="s">
        <v>11983</v>
      </c>
      <c r="K5274" s="104" t="s">
        <v>11980</v>
      </c>
      <c r="L5274" s="104"/>
      <c r="M5274" s="104"/>
      <c r="N5274" s="2043"/>
      <c r="O5274" s="104" t="str">
        <f t="shared" si="84"/>
        <v>71004.31462</v>
      </c>
      <c r="P5274" s="104" t="str">
        <f t="shared" si="85"/>
        <v>ОФР_71004.31462ПоВложениямВУчтенныеВекселяИмеющиесяВНаличииДляПродажиБанков-Нерезидентов</v>
      </c>
    </row>
    <row r="5275" spans="1:16">
      <c r="A5275" s="104" t="s">
        <v>24062</v>
      </c>
      <c r="B5275" s="104" t="s">
        <v>24063</v>
      </c>
      <c r="C5275" s="104" t="s">
        <v>11976</v>
      </c>
      <c r="D5275" s="104" t="s">
        <v>11977</v>
      </c>
      <c r="E5275" s="104" t="s">
        <v>11976</v>
      </c>
      <c r="F5275" s="104" t="s">
        <v>11982</v>
      </c>
      <c r="G5275" s="104" t="s">
        <v>11979</v>
      </c>
      <c r="H5275" s="104" t="b">
        <v>0</v>
      </c>
      <c r="I5275" s="104" t="b">
        <v>1</v>
      </c>
      <c r="J5275" s="104" t="s">
        <v>11983</v>
      </c>
      <c r="K5275" s="104" t="s">
        <v>11980</v>
      </c>
      <c r="L5275" s="104"/>
      <c r="M5275" s="104"/>
      <c r="N5275" s="2043"/>
      <c r="O5275" s="104" t="str">
        <f t="shared" si="84"/>
        <v>71004.31470</v>
      </c>
      <c r="P5275" s="104" t="str">
        <f t="shared" si="85"/>
        <v>ОФР_71004.31470ПоВложениямВУчтенныеВекселяУдерживаемыеДоПогашенияБанков-Нерезидентов</v>
      </c>
    </row>
    <row r="5276" spans="1:16">
      <c r="A5276" s="104" t="s">
        <v>24064</v>
      </c>
      <c r="B5276" s="104" t="s">
        <v>24065</v>
      </c>
      <c r="C5276" s="104" t="s">
        <v>11976</v>
      </c>
      <c r="D5276" s="104" t="s">
        <v>11977</v>
      </c>
      <c r="E5276" s="104" t="s">
        <v>11976</v>
      </c>
      <c r="F5276" s="104" t="s">
        <v>11982</v>
      </c>
      <c r="G5276" s="104" t="s">
        <v>11979</v>
      </c>
      <c r="H5276" s="104" t="b">
        <v>0</v>
      </c>
      <c r="I5276" s="104" t="b">
        <v>1</v>
      </c>
      <c r="J5276" s="104" t="s">
        <v>11983</v>
      </c>
      <c r="K5276" s="104" t="s">
        <v>11980</v>
      </c>
      <c r="L5276" s="104"/>
      <c r="M5276" s="104"/>
      <c r="N5276" s="2043"/>
      <c r="O5276" s="104" t="str">
        <f t="shared" si="84"/>
        <v>71004.31478</v>
      </c>
      <c r="P5276" s="104" t="str">
        <f t="shared" si="85"/>
        <v>ОФР_71004.31478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5277" spans="1:16">
      <c r="A5277" s="104" t="s">
        <v>24066</v>
      </c>
      <c r="B5277" s="104" t="s">
        <v>24067</v>
      </c>
      <c r="C5277" s="104" t="s">
        <v>11976</v>
      </c>
      <c r="D5277" s="104" t="s">
        <v>11977</v>
      </c>
      <c r="E5277" s="104" t="s">
        <v>11976</v>
      </c>
      <c r="F5277" s="104" t="s">
        <v>11982</v>
      </c>
      <c r="G5277" s="104" t="s">
        <v>11979</v>
      </c>
      <c r="H5277" s="104" t="b">
        <v>0</v>
      </c>
      <c r="I5277" s="104" t="b">
        <v>1</v>
      </c>
      <c r="J5277" s="104" t="s">
        <v>12034</v>
      </c>
      <c r="K5277" s="104" t="s">
        <v>11980</v>
      </c>
      <c r="L5277" s="104"/>
      <c r="M5277" s="104"/>
      <c r="N5277" s="2043"/>
      <c r="O5277" s="104" t="str">
        <f t="shared" si="84"/>
        <v>71005.31515</v>
      </c>
      <c r="P5277" s="104" t="str">
        <f t="shared" si="85"/>
        <v>ОФР_71005.31515ПоПрочимСредствамПредоставленнымБанкам-Нерезидентам</v>
      </c>
    </row>
    <row r="5278" spans="1:16">
      <c r="A5278" s="104" t="s">
        <v>24068</v>
      </c>
      <c r="B5278" s="104" t="s">
        <v>24069</v>
      </c>
      <c r="C5278" s="104" t="s">
        <v>11976</v>
      </c>
      <c r="D5278" s="104" t="s">
        <v>11977</v>
      </c>
      <c r="E5278" s="104" t="s">
        <v>11976</v>
      </c>
      <c r="F5278" s="104" t="s">
        <v>11982</v>
      </c>
      <c r="G5278" s="104" t="s">
        <v>11979</v>
      </c>
      <c r="H5278" s="104" t="b">
        <v>0</v>
      </c>
      <c r="I5278" s="104" t="b">
        <v>1</v>
      </c>
      <c r="J5278" s="104" t="s">
        <v>12034</v>
      </c>
      <c r="K5278" s="104" t="s">
        <v>11980</v>
      </c>
      <c r="L5278" s="104"/>
      <c r="M5278" s="104"/>
      <c r="N5278" s="2043"/>
      <c r="O5278" s="104" t="str">
        <f t="shared" si="84"/>
        <v>71005.31521</v>
      </c>
      <c r="P5278" s="104" t="str">
        <f t="shared" si="85"/>
        <v>ОФР_71005.31521ПоДепозитамРазмещеннымВБанках-Нерезидентах</v>
      </c>
    </row>
    <row r="5279" spans="1:16">
      <c r="A5279" s="104" t="s">
        <v>24070</v>
      </c>
      <c r="B5279" s="104" t="s">
        <v>24071</v>
      </c>
      <c r="C5279" s="104" t="s">
        <v>11976</v>
      </c>
      <c r="D5279" s="104" t="s">
        <v>11977</v>
      </c>
      <c r="E5279" s="104" t="s">
        <v>11976</v>
      </c>
      <c r="F5279" s="104" t="s">
        <v>11982</v>
      </c>
      <c r="G5279" s="104" t="s">
        <v>11979</v>
      </c>
      <c r="H5279" s="104" t="b">
        <v>0</v>
      </c>
      <c r="I5279" s="104" t="b">
        <v>1</v>
      </c>
      <c r="J5279" s="104" t="s">
        <v>12034</v>
      </c>
      <c r="K5279" s="104" t="s">
        <v>11980</v>
      </c>
      <c r="L5279" s="104"/>
      <c r="M5279" s="104"/>
      <c r="N5279" s="2043"/>
      <c r="O5279" s="104" t="str">
        <f t="shared" si="84"/>
        <v>71005.31523</v>
      </c>
      <c r="P5279" s="104" t="str">
        <f t="shared" si="85"/>
        <v>ОФР_71005.31523ПоДепозитнымСчетамВДрагоценныхМеталлахВБанках-Нерезидентах</v>
      </c>
    </row>
    <row r="5280" spans="1:16">
      <c r="A5280" s="104" t="s">
        <v>24072</v>
      </c>
      <c r="B5280" s="104" t="s">
        <v>24073</v>
      </c>
      <c r="C5280" s="104" t="s">
        <v>11976</v>
      </c>
      <c r="D5280" s="104" t="s">
        <v>11977</v>
      </c>
      <c r="E5280" s="104" t="s">
        <v>11976</v>
      </c>
      <c r="F5280" s="104" t="s">
        <v>11982</v>
      </c>
      <c r="G5280" s="104" t="s">
        <v>11979</v>
      </c>
      <c r="H5280" s="104" t="b">
        <v>0</v>
      </c>
      <c r="I5280" s="104" t="b">
        <v>1</v>
      </c>
      <c r="J5280" s="104" t="s">
        <v>12034</v>
      </c>
      <c r="K5280" s="104" t="s">
        <v>11980</v>
      </c>
      <c r="L5280" s="104"/>
      <c r="M5280" s="104"/>
      <c r="N5280" s="2043"/>
      <c r="O5280" s="104" t="str">
        <f t="shared" si="84"/>
        <v>71005.31529</v>
      </c>
      <c r="P5280" s="104" t="str">
        <f t="shared" si="85"/>
        <v>ОФР_71005.31529ПоВложениямВДолговыеЦенныеБумагиОцениваемыеПоСправедливойСтоимостиЧерезПрибыльИлиУбытокКромеВекселейБанков-Нерезидентов</v>
      </c>
    </row>
    <row r="5281" spans="1:16">
      <c r="A5281" s="104" t="s">
        <v>24074</v>
      </c>
      <c r="B5281" s="104" t="s">
        <v>24075</v>
      </c>
      <c r="C5281" s="104" t="s">
        <v>11976</v>
      </c>
      <c r="D5281" s="104" t="s">
        <v>11977</v>
      </c>
      <c r="E5281" s="104" t="s">
        <v>11976</v>
      </c>
      <c r="F5281" s="104" t="s">
        <v>11982</v>
      </c>
      <c r="G5281" s="104" t="s">
        <v>11979</v>
      </c>
      <c r="H5281" s="104" t="b">
        <v>0</v>
      </c>
      <c r="I5281" s="104" t="b">
        <v>1</v>
      </c>
      <c r="J5281" s="104" t="s">
        <v>12034</v>
      </c>
      <c r="K5281" s="104" t="s">
        <v>11980</v>
      </c>
      <c r="L5281" s="104"/>
      <c r="M5281" s="104"/>
      <c r="N5281" s="2043"/>
      <c r="O5281" s="104" t="str">
        <f t="shared" si="84"/>
        <v>71005.31536</v>
      </c>
      <c r="P5281" s="104" t="str">
        <f t="shared" si="85"/>
        <v>ОФР_71005.31536ПоВложениямВДолговыеЦенныеБумагиИмеющиесяВНаличииДляПродажиКромеВекселейБанков-Нерезидентов</v>
      </c>
    </row>
    <row r="5282" spans="1:16">
      <c r="A5282" s="104" t="s">
        <v>24076</v>
      </c>
      <c r="B5282" s="104" t="s">
        <v>24077</v>
      </c>
      <c r="C5282" s="104" t="s">
        <v>11976</v>
      </c>
      <c r="D5282" s="104" t="s">
        <v>11977</v>
      </c>
      <c r="E5282" s="104" t="s">
        <v>11976</v>
      </c>
      <c r="F5282" s="104" t="s">
        <v>11982</v>
      </c>
      <c r="G5282" s="104" t="s">
        <v>11979</v>
      </c>
      <c r="H5282" s="104" t="b">
        <v>0</v>
      </c>
      <c r="I5282" s="104" t="b">
        <v>1</v>
      </c>
      <c r="J5282" s="104" t="s">
        <v>12034</v>
      </c>
      <c r="K5282" s="104" t="s">
        <v>11980</v>
      </c>
      <c r="L5282" s="104"/>
      <c r="M5282" s="104"/>
      <c r="N5282" s="2043"/>
      <c r="O5282" s="104" t="str">
        <f t="shared" si="84"/>
        <v>71005.31543</v>
      </c>
      <c r="P5282" s="104" t="str">
        <f t="shared" si="85"/>
        <v>ОФР_71005.31543ПоВложениямВДолговыеЦенныеБумагиУдерживаемыеДоПогашенияКромеВекселейБанков-Нерезидентов</v>
      </c>
    </row>
    <row r="5283" spans="1:16">
      <c r="A5283" s="104" t="s">
        <v>24078</v>
      </c>
      <c r="B5283" s="104" t="s">
        <v>24079</v>
      </c>
      <c r="C5283" s="104" t="s">
        <v>11976</v>
      </c>
      <c r="D5283" s="104" t="s">
        <v>11977</v>
      </c>
      <c r="E5283" s="104" t="s">
        <v>11976</v>
      </c>
      <c r="F5283" s="104" t="s">
        <v>11982</v>
      </c>
      <c r="G5283" s="104" t="s">
        <v>11979</v>
      </c>
      <c r="H5283" s="104" t="b">
        <v>0</v>
      </c>
      <c r="I5283" s="104" t="b">
        <v>1</v>
      </c>
      <c r="J5283" s="104" t="s">
        <v>12034</v>
      </c>
      <c r="K5283" s="104" t="s">
        <v>11980</v>
      </c>
      <c r="L5283" s="104"/>
      <c r="M5283" s="104"/>
      <c r="N5283" s="2043"/>
      <c r="O5283" s="104" t="str">
        <f t="shared" si="84"/>
        <v>71005.31550</v>
      </c>
      <c r="P5283" s="104" t="str">
        <f t="shared" si="85"/>
        <v>ОФР_71005.31550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5284" spans="1:16">
      <c r="A5284" s="104" t="s">
        <v>24080</v>
      </c>
      <c r="B5284" s="104" t="s">
        <v>24081</v>
      </c>
      <c r="C5284" s="104" t="s">
        <v>11976</v>
      </c>
      <c r="D5284" s="104" t="s">
        <v>11977</v>
      </c>
      <c r="E5284" s="104" t="s">
        <v>11976</v>
      </c>
      <c r="F5284" s="104" t="s">
        <v>11982</v>
      </c>
      <c r="G5284" s="104" t="s">
        <v>11979</v>
      </c>
      <c r="H5284" s="104" t="b">
        <v>0</v>
      </c>
      <c r="I5284" s="104" t="b">
        <v>1</v>
      </c>
      <c r="J5284" s="104" t="s">
        <v>12034</v>
      </c>
      <c r="K5284" s="104" t="s">
        <v>11980</v>
      </c>
      <c r="L5284" s="104"/>
      <c r="M5284" s="104"/>
      <c r="N5284" s="2043"/>
      <c r="O5284" s="104" t="str">
        <f t="shared" ref="O5284:O5347" si="86">MID(A5284,5,11)</f>
        <v>71005.31557</v>
      </c>
      <c r="P5284" s="104" t="str">
        <f t="shared" ref="P5284:P5347" si="87">A5284</f>
        <v>ОФР_71005.31557ПоВложениямВУчтенныеВекселяОцениваемыеПоСправедливойСтоимостиЧерезПрибыльИлиУбытокБанков-Нерезидентов</v>
      </c>
    </row>
    <row r="5285" spans="1:16">
      <c r="A5285" s="104" t="s">
        <v>24082</v>
      </c>
      <c r="B5285" s="104" t="s">
        <v>24083</v>
      </c>
      <c r="C5285" s="104" t="s">
        <v>11976</v>
      </c>
      <c r="D5285" s="104" t="s">
        <v>11977</v>
      </c>
      <c r="E5285" s="104" t="s">
        <v>11976</v>
      </c>
      <c r="F5285" s="104" t="s">
        <v>11982</v>
      </c>
      <c r="G5285" s="104" t="s">
        <v>11979</v>
      </c>
      <c r="H5285" s="104" t="b">
        <v>0</v>
      </c>
      <c r="I5285" s="104" t="b">
        <v>1</v>
      </c>
      <c r="J5285" s="104" t="s">
        <v>12034</v>
      </c>
      <c r="K5285" s="104" t="s">
        <v>11980</v>
      </c>
      <c r="L5285" s="104"/>
      <c r="M5285" s="104"/>
      <c r="N5285" s="2043"/>
      <c r="O5285" s="104" t="str">
        <f t="shared" si="86"/>
        <v>71005.31564</v>
      </c>
      <c r="P5285" s="104" t="str">
        <f t="shared" si="87"/>
        <v>ОФР_71005.31564ПоВложениямВУчтенныеВекселяИмеющиесяВНаличииДляПродажиБанков-Нерезидентов</v>
      </c>
    </row>
    <row r="5286" spans="1:16">
      <c r="A5286" s="104" t="s">
        <v>24084</v>
      </c>
      <c r="B5286" s="104" t="s">
        <v>24085</v>
      </c>
      <c r="C5286" s="104" t="s">
        <v>11976</v>
      </c>
      <c r="D5286" s="104" t="s">
        <v>11977</v>
      </c>
      <c r="E5286" s="104" t="s">
        <v>11976</v>
      </c>
      <c r="F5286" s="104" t="s">
        <v>11982</v>
      </c>
      <c r="G5286" s="104" t="s">
        <v>11979</v>
      </c>
      <c r="H5286" s="104" t="b">
        <v>0</v>
      </c>
      <c r="I5286" s="104" t="b">
        <v>1</v>
      </c>
      <c r="J5286" s="104" t="s">
        <v>12034</v>
      </c>
      <c r="K5286" s="104" t="s">
        <v>11980</v>
      </c>
      <c r="L5286" s="104"/>
      <c r="M5286" s="104"/>
      <c r="N5286" s="2043"/>
      <c r="O5286" s="104" t="str">
        <f t="shared" si="86"/>
        <v>71005.31571</v>
      </c>
      <c r="P5286" s="104" t="str">
        <f t="shared" si="87"/>
        <v>ОФР_71005.31571ПоВложениямВУчтенныеВекселяУдерживаемыеДоПогашенияБанков-Нерезидентов</v>
      </c>
    </row>
    <row r="5287" spans="1:16">
      <c r="A5287" s="104" t="s">
        <v>24086</v>
      </c>
      <c r="B5287" s="104" t="s">
        <v>24087</v>
      </c>
      <c r="C5287" s="104" t="s">
        <v>11976</v>
      </c>
      <c r="D5287" s="104" t="s">
        <v>11977</v>
      </c>
      <c r="E5287" s="104" t="s">
        <v>11976</v>
      </c>
      <c r="F5287" s="104" t="s">
        <v>11982</v>
      </c>
      <c r="G5287" s="104" t="s">
        <v>11979</v>
      </c>
      <c r="H5287" s="104" t="b">
        <v>0</v>
      </c>
      <c r="I5287" s="104" t="b">
        <v>1</v>
      </c>
      <c r="J5287" s="104" t="s">
        <v>12034</v>
      </c>
      <c r="K5287" s="104" t="s">
        <v>11980</v>
      </c>
      <c r="L5287" s="104"/>
      <c r="M5287" s="104"/>
      <c r="N5287" s="2043"/>
      <c r="O5287" s="104" t="str">
        <f t="shared" si="86"/>
        <v>71005.31578</v>
      </c>
      <c r="P5287" s="104" t="str">
        <f t="shared" si="87"/>
        <v>ОФР_71005.31578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5288" spans="1:16">
      <c r="A5288" s="104" t="s">
        <v>24088</v>
      </c>
      <c r="B5288" s="104" t="s">
        <v>24089</v>
      </c>
      <c r="C5288" s="104" t="s">
        <v>11976</v>
      </c>
      <c r="D5288" s="104" t="s">
        <v>11977</v>
      </c>
      <c r="E5288" s="104" t="s">
        <v>11976</v>
      </c>
      <c r="F5288" s="104" t="s">
        <v>11982</v>
      </c>
      <c r="G5288" s="104" t="s">
        <v>11979</v>
      </c>
      <c r="H5288" s="104" t="b">
        <v>0</v>
      </c>
      <c r="I5288" s="104" t="b">
        <v>1</v>
      </c>
      <c r="J5288" s="104" t="s">
        <v>11983</v>
      </c>
      <c r="K5288" s="104" t="s">
        <v>11980</v>
      </c>
      <c r="L5288" s="104"/>
      <c r="M5288" s="104"/>
      <c r="N5288" s="2043"/>
      <c r="O5288" s="104" t="str">
        <f t="shared" si="86"/>
        <v>71006.31615</v>
      </c>
      <c r="P5288" s="104" t="str">
        <f t="shared" si="87"/>
        <v>ОФР_71006.31615ПоПрочимСредствамПредоставленнымБанкам-Нерезидентам</v>
      </c>
    </row>
    <row r="5289" spans="1:16">
      <c r="A5289" s="104" t="s">
        <v>24090</v>
      </c>
      <c r="B5289" s="104" t="s">
        <v>24091</v>
      </c>
      <c r="C5289" s="104" t="s">
        <v>11976</v>
      </c>
      <c r="D5289" s="104" t="s">
        <v>11977</v>
      </c>
      <c r="E5289" s="104" t="s">
        <v>11976</v>
      </c>
      <c r="F5289" s="104" t="s">
        <v>11982</v>
      </c>
      <c r="G5289" s="104" t="s">
        <v>11979</v>
      </c>
      <c r="H5289" s="104" t="b">
        <v>0</v>
      </c>
      <c r="I5289" s="104" t="b">
        <v>1</v>
      </c>
      <c r="J5289" s="104" t="s">
        <v>11983</v>
      </c>
      <c r="K5289" s="104" t="s">
        <v>11980</v>
      </c>
      <c r="L5289" s="104"/>
      <c r="M5289" s="104"/>
      <c r="N5289" s="2043"/>
      <c r="O5289" s="104" t="str">
        <f t="shared" si="86"/>
        <v>71006.31621</v>
      </c>
      <c r="P5289" s="104" t="str">
        <f t="shared" si="87"/>
        <v>ОФР_71006.31621ПоДепозитамРазмещеннымВБанках-Нерезидентах</v>
      </c>
    </row>
    <row r="5290" spans="1:16">
      <c r="A5290" s="104" t="s">
        <v>24092</v>
      </c>
      <c r="B5290" s="104" t="s">
        <v>24093</v>
      </c>
      <c r="C5290" s="104" t="s">
        <v>11976</v>
      </c>
      <c r="D5290" s="104" t="s">
        <v>11977</v>
      </c>
      <c r="E5290" s="104" t="s">
        <v>11976</v>
      </c>
      <c r="F5290" s="104" t="s">
        <v>11982</v>
      </c>
      <c r="G5290" s="104" t="s">
        <v>11979</v>
      </c>
      <c r="H5290" s="104" t="b">
        <v>0</v>
      </c>
      <c r="I5290" s="104" t="b">
        <v>1</v>
      </c>
      <c r="J5290" s="104" t="s">
        <v>11983</v>
      </c>
      <c r="K5290" s="104" t="s">
        <v>11980</v>
      </c>
      <c r="L5290" s="104"/>
      <c r="M5290" s="104"/>
      <c r="N5290" s="2043"/>
      <c r="O5290" s="104" t="str">
        <f t="shared" si="86"/>
        <v>71006.31623</v>
      </c>
      <c r="P5290" s="104" t="str">
        <f t="shared" si="87"/>
        <v>ОФР_71006.31623ПоДепозитнымСчетамВДрагоценныхМеталлахВБанках-Нерезидентах</v>
      </c>
    </row>
    <row r="5291" spans="1:16">
      <c r="A5291" s="104" t="s">
        <v>24094</v>
      </c>
      <c r="B5291" s="104" t="s">
        <v>24095</v>
      </c>
      <c r="C5291" s="104" t="s">
        <v>11976</v>
      </c>
      <c r="D5291" s="104" t="s">
        <v>11977</v>
      </c>
      <c r="E5291" s="104" t="s">
        <v>11976</v>
      </c>
      <c r="F5291" s="104" t="s">
        <v>11982</v>
      </c>
      <c r="G5291" s="104" t="s">
        <v>11979</v>
      </c>
      <c r="H5291" s="104" t="b">
        <v>0</v>
      </c>
      <c r="I5291" s="104" t="b">
        <v>1</v>
      </c>
      <c r="J5291" s="104" t="s">
        <v>11983</v>
      </c>
      <c r="K5291" s="104" t="s">
        <v>11980</v>
      </c>
      <c r="L5291" s="104"/>
      <c r="M5291" s="104"/>
      <c r="N5291" s="2043"/>
      <c r="O5291" s="104" t="str">
        <f t="shared" si="86"/>
        <v>71006.31629</v>
      </c>
      <c r="P5291" s="104" t="str">
        <f t="shared" si="87"/>
        <v>ОФР_71006.31629ПоВложениямВДолговыеЦенныеБумагиОцениваемыеПоСправедливойСтоимостиЧерезПрибыльИлиУбытокКромеВекселейБанков-Нерезидентов</v>
      </c>
    </row>
    <row r="5292" spans="1:16">
      <c r="A5292" s="104" t="s">
        <v>24096</v>
      </c>
      <c r="B5292" s="104" t="s">
        <v>24097</v>
      </c>
      <c r="C5292" s="104" t="s">
        <v>11976</v>
      </c>
      <c r="D5292" s="104" t="s">
        <v>11977</v>
      </c>
      <c r="E5292" s="104" t="s">
        <v>11976</v>
      </c>
      <c r="F5292" s="104" t="s">
        <v>11982</v>
      </c>
      <c r="G5292" s="104" t="s">
        <v>11979</v>
      </c>
      <c r="H5292" s="104" t="b">
        <v>0</v>
      </c>
      <c r="I5292" s="104" t="b">
        <v>1</v>
      </c>
      <c r="J5292" s="104" t="s">
        <v>11983</v>
      </c>
      <c r="K5292" s="104" t="s">
        <v>11980</v>
      </c>
      <c r="L5292" s="104"/>
      <c r="M5292" s="104"/>
      <c r="N5292" s="2043"/>
      <c r="O5292" s="104" t="str">
        <f t="shared" si="86"/>
        <v>71006.31636</v>
      </c>
      <c r="P5292" s="104" t="str">
        <f t="shared" si="87"/>
        <v>ОФР_71006.31636ПоВложениямВДолговыеЦенныеБумагиИмеющиесяВНаличииДляПродажиКромеВекселейБанков-Нерезидентов</v>
      </c>
    </row>
    <row r="5293" spans="1:16">
      <c r="A5293" s="104" t="s">
        <v>24098</v>
      </c>
      <c r="B5293" s="104" t="s">
        <v>24099</v>
      </c>
      <c r="C5293" s="104" t="s">
        <v>11976</v>
      </c>
      <c r="D5293" s="104" t="s">
        <v>11977</v>
      </c>
      <c r="E5293" s="104" t="s">
        <v>11976</v>
      </c>
      <c r="F5293" s="104" t="s">
        <v>11982</v>
      </c>
      <c r="G5293" s="104" t="s">
        <v>11979</v>
      </c>
      <c r="H5293" s="104" t="b">
        <v>0</v>
      </c>
      <c r="I5293" s="104" t="b">
        <v>1</v>
      </c>
      <c r="J5293" s="104" t="s">
        <v>11983</v>
      </c>
      <c r="K5293" s="104" t="s">
        <v>11980</v>
      </c>
      <c r="L5293" s="104"/>
      <c r="M5293" s="104"/>
      <c r="N5293" s="2043"/>
      <c r="O5293" s="104" t="str">
        <f t="shared" si="86"/>
        <v>71006.31643</v>
      </c>
      <c r="P5293" s="104" t="str">
        <f t="shared" si="87"/>
        <v>ОФР_71006.31643ПоВложениямВДолговыеЦенныеБумагиУдерживаемыеДоПогашенияКромеВекселейБанков-Нерезидентов</v>
      </c>
    </row>
    <row r="5294" spans="1:16">
      <c r="A5294" s="104" t="s">
        <v>24100</v>
      </c>
      <c r="B5294" s="104" t="s">
        <v>24101</v>
      </c>
      <c r="C5294" s="104" t="s">
        <v>11976</v>
      </c>
      <c r="D5294" s="104" t="s">
        <v>11977</v>
      </c>
      <c r="E5294" s="104" t="s">
        <v>11976</v>
      </c>
      <c r="F5294" s="104" t="s">
        <v>11982</v>
      </c>
      <c r="G5294" s="104" t="s">
        <v>11979</v>
      </c>
      <c r="H5294" s="104" t="b">
        <v>0</v>
      </c>
      <c r="I5294" s="104" t="b">
        <v>1</v>
      </c>
      <c r="J5294" s="104" t="s">
        <v>11983</v>
      </c>
      <c r="K5294" s="104" t="s">
        <v>11980</v>
      </c>
      <c r="L5294" s="104"/>
      <c r="M5294" s="104"/>
      <c r="N5294" s="2043"/>
      <c r="O5294" s="104" t="str">
        <f t="shared" si="86"/>
        <v>71006.31650</v>
      </c>
      <c r="P5294" s="104" t="str">
        <f t="shared" si="87"/>
        <v>ОФР_71006.31650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5295" spans="1:16">
      <c r="A5295" s="104" t="s">
        <v>24102</v>
      </c>
      <c r="B5295" s="104" t="s">
        <v>24103</v>
      </c>
      <c r="C5295" s="104" t="s">
        <v>11976</v>
      </c>
      <c r="D5295" s="104" t="s">
        <v>11977</v>
      </c>
      <c r="E5295" s="104" t="s">
        <v>11976</v>
      </c>
      <c r="F5295" s="104" t="s">
        <v>11982</v>
      </c>
      <c r="G5295" s="104" t="s">
        <v>11979</v>
      </c>
      <c r="H5295" s="104" t="b">
        <v>0</v>
      </c>
      <c r="I5295" s="104" t="b">
        <v>1</v>
      </c>
      <c r="J5295" s="104" t="s">
        <v>11983</v>
      </c>
      <c r="K5295" s="104" t="s">
        <v>11980</v>
      </c>
      <c r="L5295" s="104"/>
      <c r="M5295" s="104"/>
      <c r="N5295" s="2043"/>
      <c r="O5295" s="104" t="str">
        <f t="shared" si="86"/>
        <v>71006.31657</v>
      </c>
      <c r="P5295" s="104" t="str">
        <f t="shared" si="87"/>
        <v>ОФР_71006.31657ПоВложениямВУчтенныеВекселяОцениваемыеПоСправедливойСтоимостиЧерезПрибыльИлиУбытокБанков-Нерезидентов</v>
      </c>
    </row>
    <row r="5296" spans="1:16">
      <c r="A5296" s="104" t="s">
        <v>24104</v>
      </c>
      <c r="B5296" s="104" t="s">
        <v>24105</v>
      </c>
      <c r="C5296" s="104" t="s">
        <v>11976</v>
      </c>
      <c r="D5296" s="104" t="s">
        <v>11977</v>
      </c>
      <c r="E5296" s="104" t="s">
        <v>11976</v>
      </c>
      <c r="F5296" s="104" t="s">
        <v>11982</v>
      </c>
      <c r="G5296" s="104" t="s">
        <v>11979</v>
      </c>
      <c r="H5296" s="104" t="b">
        <v>0</v>
      </c>
      <c r="I5296" s="104" t="b">
        <v>1</v>
      </c>
      <c r="J5296" s="104" t="s">
        <v>11983</v>
      </c>
      <c r="K5296" s="104" t="s">
        <v>11980</v>
      </c>
      <c r="L5296" s="104"/>
      <c r="M5296" s="104"/>
      <c r="N5296" s="2043"/>
      <c r="O5296" s="104" t="str">
        <f t="shared" si="86"/>
        <v>71006.31664</v>
      </c>
      <c r="P5296" s="104" t="str">
        <f t="shared" si="87"/>
        <v>ОФР_71006.31664ПоВложениямВУчтенныеВекселяИмеющиесяВНаличииДляПродажиБанков-Нерезидентов</v>
      </c>
    </row>
    <row r="5297" spans="1:16">
      <c r="A5297" s="104" t="s">
        <v>24106</v>
      </c>
      <c r="B5297" s="104" t="s">
        <v>24107</v>
      </c>
      <c r="C5297" s="104" t="s">
        <v>11976</v>
      </c>
      <c r="D5297" s="104" t="s">
        <v>11977</v>
      </c>
      <c r="E5297" s="104" t="s">
        <v>11976</v>
      </c>
      <c r="F5297" s="104" t="s">
        <v>11982</v>
      </c>
      <c r="G5297" s="104" t="s">
        <v>11979</v>
      </c>
      <c r="H5297" s="104" t="b">
        <v>0</v>
      </c>
      <c r="I5297" s="104" t="b">
        <v>1</v>
      </c>
      <c r="J5297" s="104" t="s">
        <v>11983</v>
      </c>
      <c r="K5297" s="104" t="s">
        <v>11980</v>
      </c>
      <c r="L5297" s="104"/>
      <c r="M5297" s="104"/>
      <c r="N5297" s="2043"/>
      <c r="O5297" s="104" t="str">
        <f t="shared" si="86"/>
        <v>71006.31671</v>
      </c>
      <c r="P5297" s="104" t="str">
        <f t="shared" si="87"/>
        <v>ОФР_71006.31671ПоВложениямВУчтенныеВекселяУдерживаемыеДоПогашенияБанков-Нерезидентов</v>
      </c>
    </row>
    <row r="5298" spans="1:16">
      <c r="A5298" s="104" t="s">
        <v>24108</v>
      </c>
      <c r="B5298" s="104" t="s">
        <v>24109</v>
      </c>
      <c r="C5298" s="104" t="s">
        <v>11976</v>
      </c>
      <c r="D5298" s="104" t="s">
        <v>11977</v>
      </c>
      <c r="E5298" s="104" t="s">
        <v>11976</v>
      </c>
      <c r="F5298" s="104" t="s">
        <v>11982</v>
      </c>
      <c r="G5298" s="104" t="s">
        <v>11979</v>
      </c>
      <c r="H5298" s="104" t="b">
        <v>0</v>
      </c>
      <c r="I5298" s="104" t="b">
        <v>1</v>
      </c>
      <c r="J5298" s="104" t="s">
        <v>11983</v>
      </c>
      <c r="K5298" s="104" t="s">
        <v>11980</v>
      </c>
      <c r="L5298" s="104"/>
      <c r="M5298" s="104"/>
      <c r="N5298" s="2043"/>
      <c r="O5298" s="104" t="str">
        <f t="shared" si="86"/>
        <v>71006.31678</v>
      </c>
      <c r="P5298" s="104" t="str">
        <f t="shared" si="87"/>
        <v>ОФР_71006.31678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5299" spans="1:16">
      <c r="A5299" s="104" t="s">
        <v>24110</v>
      </c>
      <c r="B5299" s="104" t="s">
        <v>24111</v>
      </c>
      <c r="C5299" s="104" t="s">
        <v>11976</v>
      </c>
      <c r="D5299" s="104" t="s">
        <v>11977</v>
      </c>
      <c r="E5299" s="104" t="s">
        <v>11976</v>
      </c>
      <c r="F5299" s="104" t="s">
        <v>11982</v>
      </c>
      <c r="G5299" s="104" t="s">
        <v>11979</v>
      </c>
      <c r="H5299" s="104" t="b">
        <v>0</v>
      </c>
      <c r="I5299" s="104" t="b">
        <v>1</v>
      </c>
      <c r="J5299" s="104" t="s">
        <v>12034</v>
      </c>
      <c r="K5299" s="104" t="s">
        <v>11980</v>
      </c>
      <c r="L5299" s="104"/>
      <c r="M5299" s="104"/>
      <c r="N5299" s="2043"/>
      <c r="O5299" s="104" t="str">
        <f t="shared" si="86"/>
        <v>71501.32102</v>
      </c>
      <c r="P5299" s="104" t="str">
        <f t="shared" si="87"/>
        <v>ОФР_71501.32102ВБанках-Нерезидентах</v>
      </c>
    </row>
    <row r="5300" spans="1:16">
      <c r="A5300" s="104" t="s">
        <v>24112</v>
      </c>
      <c r="B5300" s="104" t="s">
        <v>24113</v>
      </c>
      <c r="C5300" s="104" t="s">
        <v>11976</v>
      </c>
      <c r="D5300" s="104" t="s">
        <v>11977</v>
      </c>
      <c r="E5300" s="104" t="s">
        <v>11976</v>
      </c>
      <c r="F5300" s="104" t="s">
        <v>11982</v>
      </c>
      <c r="G5300" s="104" t="s">
        <v>11979</v>
      </c>
      <c r="H5300" s="104" t="b">
        <v>0</v>
      </c>
      <c r="I5300" s="104" t="b">
        <v>1</v>
      </c>
      <c r="J5300" s="104" t="s">
        <v>12034</v>
      </c>
      <c r="K5300" s="104" t="s">
        <v>11980</v>
      </c>
      <c r="L5300" s="104"/>
      <c r="M5300" s="104"/>
      <c r="N5300" s="2043"/>
      <c r="O5300" s="104" t="str">
        <f t="shared" si="86"/>
        <v>71501.32215</v>
      </c>
      <c r="P5300" s="104" t="str">
        <f t="shared" si="87"/>
        <v>ОФР_71501.32215Банкам-Нерезидентам</v>
      </c>
    </row>
    <row r="5301" spans="1:16">
      <c r="A5301" s="104" t="s">
        <v>24114</v>
      </c>
      <c r="B5301" s="104" t="s">
        <v>24115</v>
      </c>
      <c r="C5301" s="104" t="s">
        <v>11976</v>
      </c>
      <c r="D5301" s="104" t="s">
        <v>11977</v>
      </c>
      <c r="E5301" s="104" t="s">
        <v>11976</v>
      </c>
      <c r="F5301" s="104" t="s">
        <v>11982</v>
      </c>
      <c r="G5301" s="104" t="s">
        <v>11979</v>
      </c>
      <c r="H5301" s="104" t="b">
        <v>0</v>
      </c>
      <c r="I5301" s="104" t="b">
        <v>1</v>
      </c>
      <c r="J5301" s="104" t="s">
        <v>12034</v>
      </c>
      <c r="K5301" s="104" t="s">
        <v>11980</v>
      </c>
      <c r="L5301" s="104"/>
      <c r="M5301" s="104"/>
      <c r="N5301" s="2043"/>
      <c r="O5301" s="104" t="str">
        <f t="shared" si="86"/>
        <v>71503.33106</v>
      </c>
      <c r="P5301" s="104" t="str">
        <f t="shared" si="87"/>
        <v>ОФР_71503.33106ПоВложениямВДолговыеЦенныеБумагиОцениваемыеПоСправедливойСтоимостиЧерезПрибыльИлиУбытокКромеВекселейБанков-Нерезидентов</v>
      </c>
    </row>
    <row r="5302" spans="1:16">
      <c r="A5302" s="104" t="s">
        <v>24116</v>
      </c>
      <c r="B5302" s="104" t="s">
        <v>24117</v>
      </c>
      <c r="C5302" s="104" t="s">
        <v>11976</v>
      </c>
      <c r="D5302" s="104" t="s">
        <v>11977</v>
      </c>
      <c r="E5302" s="104" t="s">
        <v>11976</v>
      </c>
      <c r="F5302" s="104" t="s">
        <v>11982</v>
      </c>
      <c r="G5302" s="104" t="s">
        <v>11979</v>
      </c>
      <c r="H5302" s="104" t="b">
        <v>0</v>
      </c>
      <c r="I5302" s="104" t="b">
        <v>1</v>
      </c>
      <c r="J5302" s="104" t="s">
        <v>12034</v>
      </c>
      <c r="K5302" s="104" t="s">
        <v>11980</v>
      </c>
      <c r="L5302" s="104"/>
      <c r="M5302" s="104"/>
      <c r="N5302" s="2043"/>
      <c r="O5302" s="104" t="str">
        <f t="shared" si="86"/>
        <v>71503.33113</v>
      </c>
      <c r="P5302" s="104" t="str">
        <f t="shared" si="87"/>
        <v>ОФР_71503.33113ПоВложениямВУчтенныеВекселяОцениваемыеПоСправедливойСтоимостиЧерезПрибыльИлиУбытокБанков-Нерезидентов</v>
      </c>
    </row>
    <row r="5303" spans="1:16">
      <c r="A5303" s="104" t="s">
        <v>24118</v>
      </c>
      <c r="B5303" s="104" t="s">
        <v>24119</v>
      </c>
      <c r="C5303" s="104" t="s">
        <v>11976</v>
      </c>
      <c r="D5303" s="104" t="s">
        <v>11977</v>
      </c>
      <c r="E5303" s="104" t="s">
        <v>11976</v>
      </c>
      <c r="F5303" s="104" t="s">
        <v>11982</v>
      </c>
      <c r="G5303" s="104" t="s">
        <v>11979</v>
      </c>
      <c r="H5303" s="104" t="b">
        <v>0</v>
      </c>
      <c r="I5303" s="104" t="b">
        <v>1</v>
      </c>
      <c r="J5303" s="104" t="s">
        <v>12034</v>
      </c>
      <c r="K5303" s="104" t="s">
        <v>11980</v>
      </c>
      <c r="L5303" s="104"/>
      <c r="M5303" s="104"/>
      <c r="N5303" s="2043"/>
      <c r="O5303" s="104" t="str">
        <f t="shared" si="86"/>
        <v>71503.33206</v>
      </c>
      <c r="P5303" s="104" t="str">
        <f t="shared" si="87"/>
        <v>ОФР_71503.33206ПоВложениямВДолговыеЦенныеБумагиОцениваемыеПоСправедливойСтоимостиЧерезПрибыльИлиУбытокКромеВекселейБанков-Нерезидентов</v>
      </c>
    </row>
    <row r="5304" spans="1:16">
      <c r="A5304" s="104" t="s">
        <v>24120</v>
      </c>
      <c r="B5304" s="104" t="s">
        <v>24121</v>
      </c>
      <c r="C5304" s="104" t="s">
        <v>11976</v>
      </c>
      <c r="D5304" s="104" t="s">
        <v>11977</v>
      </c>
      <c r="E5304" s="104" t="s">
        <v>11976</v>
      </c>
      <c r="F5304" s="104" t="s">
        <v>11982</v>
      </c>
      <c r="G5304" s="104" t="s">
        <v>11979</v>
      </c>
      <c r="H5304" s="104" t="b">
        <v>0</v>
      </c>
      <c r="I5304" s="104" t="b">
        <v>1</v>
      </c>
      <c r="J5304" s="104" t="s">
        <v>12034</v>
      </c>
      <c r="K5304" s="104" t="s">
        <v>11980</v>
      </c>
      <c r="L5304" s="104"/>
      <c r="M5304" s="104"/>
      <c r="N5304" s="2043"/>
      <c r="O5304" s="104" t="str">
        <f t="shared" si="86"/>
        <v>71503.33213</v>
      </c>
      <c r="P5304" s="104" t="str">
        <f t="shared" si="87"/>
        <v>ОФР_71503.33213ПоВложениямВУчтенныеВекселяОцениваемыеПоСправедливойСтоимостиЧерезПрибыльИлиУбытокБанков-Нерезидентов</v>
      </c>
    </row>
    <row r="5305" spans="1:16">
      <c r="A5305" s="104" t="s">
        <v>24122</v>
      </c>
      <c r="B5305" s="104" t="s">
        <v>24123</v>
      </c>
      <c r="C5305" s="104" t="s">
        <v>11976</v>
      </c>
      <c r="D5305" s="104" t="s">
        <v>11977</v>
      </c>
      <c r="E5305" s="104" t="s">
        <v>11976</v>
      </c>
      <c r="F5305" s="104" t="s">
        <v>11982</v>
      </c>
      <c r="G5305" s="104" t="s">
        <v>11979</v>
      </c>
      <c r="H5305" s="104" t="b">
        <v>0</v>
      </c>
      <c r="I5305" s="104" t="b">
        <v>1</v>
      </c>
      <c r="J5305" s="104" t="s">
        <v>12034</v>
      </c>
      <c r="K5305" s="104" t="s">
        <v>11980</v>
      </c>
      <c r="L5305" s="104"/>
      <c r="M5305" s="104"/>
      <c r="N5305" s="2043"/>
      <c r="O5305" s="104" t="str">
        <f t="shared" si="86"/>
        <v>71503.33306</v>
      </c>
      <c r="P5305" s="104" t="str">
        <f t="shared" si="87"/>
        <v>ОФР_71503.33306ПоВложениямВДолговыеЦенныеБумагиИмеющиесяВНаличииДляПродажиКромеВекселейБанков-Нерезидентов</v>
      </c>
    </row>
    <row r="5306" spans="1:16">
      <c r="A5306" s="104" t="s">
        <v>24124</v>
      </c>
      <c r="B5306" s="104" t="s">
        <v>24125</v>
      </c>
      <c r="C5306" s="104" t="s">
        <v>11976</v>
      </c>
      <c r="D5306" s="104" t="s">
        <v>11977</v>
      </c>
      <c r="E5306" s="104" t="s">
        <v>11976</v>
      </c>
      <c r="F5306" s="104" t="s">
        <v>11982</v>
      </c>
      <c r="G5306" s="104" t="s">
        <v>11979</v>
      </c>
      <c r="H5306" s="104" t="b">
        <v>0</v>
      </c>
      <c r="I5306" s="104" t="b">
        <v>1</v>
      </c>
      <c r="J5306" s="104" t="s">
        <v>12034</v>
      </c>
      <c r="K5306" s="104" t="s">
        <v>11980</v>
      </c>
      <c r="L5306" s="104"/>
      <c r="M5306" s="104"/>
      <c r="N5306" s="2043"/>
      <c r="O5306" s="104" t="str">
        <f t="shared" si="86"/>
        <v>71503.33313</v>
      </c>
      <c r="P5306" s="104" t="str">
        <f t="shared" si="87"/>
        <v>ОФР_71503.33313ПоВложениямВУчтенныеВекселяИмеющиесяВНаличииДляПродажиБанков-Нерезидентов</v>
      </c>
    </row>
    <row r="5307" spans="1:16">
      <c r="A5307" s="104" t="s">
        <v>24126</v>
      </c>
      <c r="B5307" s="104" t="s">
        <v>24127</v>
      </c>
      <c r="C5307" s="104" t="s">
        <v>11976</v>
      </c>
      <c r="D5307" s="104" t="s">
        <v>11977</v>
      </c>
      <c r="E5307" s="104" t="s">
        <v>11976</v>
      </c>
      <c r="F5307" s="104" t="s">
        <v>11982</v>
      </c>
      <c r="G5307" s="104" t="s">
        <v>11979</v>
      </c>
      <c r="H5307" s="104" t="b">
        <v>0</v>
      </c>
      <c r="I5307" s="104" t="b">
        <v>1</v>
      </c>
      <c r="J5307" s="104" t="s">
        <v>12034</v>
      </c>
      <c r="K5307" s="104" t="s">
        <v>11980</v>
      </c>
      <c r="L5307" s="104"/>
      <c r="M5307" s="104"/>
      <c r="N5307" s="2043"/>
      <c r="O5307" s="104" t="str">
        <f t="shared" si="86"/>
        <v>71503.33406</v>
      </c>
      <c r="P5307" s="104" t="str">
        <f t="shared" si="87"/>
        <v>ОФР_71503.33406ПоВложениямВДолговыеЦенныеБумагиУдерживаемыеДоПогашенияКромеВекселейБанков-Нерезидентов</v>
      </c>
    </row>
    <row r="5308" spans="1:16">
      <c r="A5308" s="104" t="s">
        <v>24128</v>
      </c>
      <c r="B5308" s="104" t="s">
        <v>24129</v>
      </c>
      <c r="C5308" s="104" t="s">
        <v>11976</v>
      </c>
      <c r="D5308" s="104" t="s">
        <v>11977</v>
      </c>
      <c r="E5308" s="104" t="s">
        <v>11976</v>
      </c>
      <c r="F5308" s="104" t="s">
        <v>11982</v>
      </c>
      <c r="G5308" s="104" t="s">
        <v>11979</v>
      </c>
      <c r="H5308" s="104" t="b">
        <v>0</v>
      </c>
      <c r="I5308" s="104" t="b">
        <v>1</v>
      </c>
      <c r="J5308" s="104" t="s">
        <v>12034</v>
      </c>
      <c r="K5308" s="104" t="s">
        <v>11980</v>
      </c>
      <c r="L5308" s="104"/>
      <c r="M5308" s="104"/>
      <c r="N5308" s="2043"/>
      <c r="O5308" s="104" t="str">
        <f t="shared" si="86"/>
        <v>71503.33413</v>
      </c>
      <c r="P5308" s="104" t="str">
        <f t="shared" si="87"/>
        <v>ОФР_71503.33413ПоВложениямВУчтенныеВекселяУдерживаемыеДоПогашенияБанков-Нерезидентов</v>
      </c>
    </row>
    <row r="5309" spans="1:16">
      <c r="A5309" s="104" t="s">
        <v>24130</v>
      </c>
      <c r="B5309" s="104" t="s">
        <v>24131</v>
      </c>
      <c r="C5309" s="104" t="s">
        <v>11976</v>
      </c>
      <c r="D5309" s="104" t="s">
        <v>11977</v>
      </c>
      <c r="E5309" s="104" t="s">
        <v>11976</v>
      </c>
      <c r="F5309" s="104" t="s">
        <v>11982</v>
      </c>
      <c r="G5309" s="104" t="s">
        <v>11979</v>
      </c>
      <c r="H5309" s="104" t="b">
        <v>0</v>
      </c>
      <c r="I5309" s="104" t="b">
        <v>1</v>
      </c>
      <c r="J5309" s="104" t="s">
        <v>12034</v>
      </c>
      <c r="K5309" s="104" t="s">
        <v>11980</v>
      </c>
      <c r="L5309" s="104"/>
      <c r="M5309" s="104"/>
      <c r="N5309" s="2043"/>
      <c r="O5309" s="104" t="str">
        <f t="shared" si="86"/>
        <v>71503.33506</v>
      </c>
      <c r="P5309" s="104" t="str">
        <f t="shared" si="87"/>
        <v>ОФР_71503.33506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5310" spans="1:16">
      <c r="A5310" s="104" t="s">
        <v>24132</v>
      </c>
      <c r="B5310" s="104" t="s">
        <v>24133</v>
      </c>
      <c r="C5310" s="104" t="s">
        <v>11976</v>
      </c>
      <c r="D5310" s="104" t="s">
        <v>11977</v>
      </c>
      <c r="E5310" s="104" t="s">
        <v>11976</v>
      </c>
      <c r="F5310" s="104" t="s">
        <v>11982</v>
      </c>
      <c r="G5310" s="104" t="s">
        <v>11979</v>
      </c>
      <c r="H5310" s="104" t="b">
        <v>0</v>
      </c>
      <c r="I5310" s="104" t="b">
        <v>1</v>
      </c>
      <c r="J5310" s="104" t="s">
        <v>12034</v>
      </c>
      <c r="K5310" s="104" t="s">
        <v>11980</v>
      </c>
      <c r="L5310" s="104"/>
      <c r="M5310" s="104"/>
      <c r="N5310" s="2043"/>
      <c r="O5310" s="104" t="str">
        <f t="shared" si="86"/>
        <v>71503.33513</v>
      </c>
      <c r="P5310" s="104" t="str">
        <f t="shared" si="87"/>
        <v>ОФР_71503.33513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5311" spans="1:16">
      <c r="A5311" s="104" t="s">
        <v>24134</v>
      </c>
      <c r="B5311" s="104" t="s">
        <v>24135</v>
      </c>
      <c r="C5311" s="104" t="s">
        <v>11976</v>
      </c>
      <c r="D5311" s="104" t="s">
        <v>11977</v>
      </c>
      <c r="E5311" s="104" t="s">
        <v>11976</v>
      </c>
      <c r="F5311" s="104" t="s">
        <v>11982</v>
      </c>
      <c r="G5311" s="104" t="s">
        <v>11979</v>
      </c>
      <c r="H5311" s="104" t="b">
        <v>0</v>
      </c>
      <c r="I5311" s="104" t="b">
        <v>1</v>
      </c>
      <c r="J5311" s="104" t="s">
        <v>12034</v>
      </c>
      <c r="K5311" s="104" t="s">
        <v>11980</v>
      </c>
      <c r="L5311" s="104"/>
      <c r="M5311" s="104"/>
      <c r="N5311" s="2043"/>
      <c r="O5311" s="104" t="str">
        <f t="shared" si="86"/>
        <v>71503.33606</v>
      </c>
      <c r="P5311" s="104" t="str">
        <f t="shared" si="87"/>
        <v>ОФР_71503.33606ПоВложениямВДолговыеЦенныеБумагиОцениваемыеПоСправедливойСтоимостиЧерезПрибыльИлиУбытокКромеВекселейБанков-Нерезидентов</v>
      </c>
    </row>
    <row r="5312" spans="1:16">
      <c r="A5312" s="104" t="s">
        <v>24136</v>
      </c>
      <c r="B5312" s="104" t="s">
        <v>24137</v>
      </c>
      <c r="C5312" s="104" t="s">
        <v>11976</v>
      </c>
      <c r="D5312" s="104" t="s">
        <v>11977</v>
      </c>
      <c r="E5312" s="104" t="s">
        <v>11976</v>
      </c>
      <c r="F5312" s="104" t="s">
        <v>11982</v>
      </c>
      <c r="G5312" s="104" t="s">
        <v>11979</v>
      </c>
      <c r="H5312" s="104" t="b">
        <v>0</v>
      </c>
      <c r="I5312" s="104" t="b">
        <v>1</v>
      </c>
      <c r="J5312" s="104" t="s">
        <v>12034</v>
      </c>
      <c r="K5312" s="104" t="s">
        <v>11980</v>
      </c>
      <c r="L5312" s="104"/>
      <c r="M5312" s="104"/>
      <c r="N5312" s="2043"/>
      <c r="O5312" s="104" t="str">
        <f t="shared" si="86"/>
        <v>71503.33613</v>
      </c>
      <c r="P5312" s="104" t="str">
        <f t="shared" si="87"/>
        <v>ОФР_71503.33613ПоВложениямВДолговыеЦенныеБумагиИмеющиесяВНаличииДляПродажиКромеВекселейБанков-Нерезидентов</v>
      </c>
    </row>
    <row r="5313" spans="1:16">
      <c r="A5313" s="104" t="s">
        <v>24138</v>
      </c>
      <c r="B5313" s="104" t="s">
        <v>24139</v>
      </c>
      <c r="C5313" s="104" t="s">
        <v>11976</v>
      </c>
      <c r="D5313" s="104" t="s">
        <v>11977</v>
      </c>
      <c r="E5313" s="104" t="s">
        <v>11976</v>
      </c>
      <c r="F5313" s="104" t="s">
        <v>11982</v>
      </c>
      <c r="G5313" s="104" t="s">
        <v>11979</v>
      </c>
      <c r="H5313" s="104" t="b">
        <v>0</v>
      </c>
      <c r="I5313" s="104" t="b">
        <v>1</v>
      </c>
      <c r="J5313" s="104" t="s">
        <v>12034</v>
      </c>
      <c r="K5313" s="104" t="s">
        <v>11980</v>
      </c>
      <c r="L5313" s="104"/>
      <c r="M5313" s="104"/>
      <c r="N5313" s="2043"/>
      <c r="O5313" s="104" t="str">
        <f t="shared" si="86"/>
        <v>71503.33620</v>
      </c>
      <c r="P5313" s="104" t="str">
        <f t="shared" si="87"/>
        <v>ОФР_71503.33620ПоВложениямВДолговыеЦенныеБумагиУдерживаемыеДоПогашенияКромеВекселейБанков-Нерезидентов</v>
      </c>
    </row>
    <row r="5314" spans="1:16">
      <c r="A5314" s="104" t="s">
        <v>24140</v>
      </c>
      <c r="B5314" s="104" t="s">
        <v>24141</v>
      </c>
      <c r="C5314" s="104" t="s">
        <v>11976</v>
      </c>
      <c r="D5314" s="104" t="s">
        <v>11977</v>
      </c>
      <c r="E5314" s="104" t="s">
        <v>11976</v>
      </c>
      <c r="F5314" s="104" t="s">
        <v>11982</v>
      </c>
      <c r="G5314" s="104" t="s">
        <v>11979</v>
      </c>
      <c r="H5314" s="104" t="b">
        <v>0</v>
      </c>
      <c r="I5314" s="104" t="b">
        <v>1</v>
      </c>
      <c r="J5314" s="104" t="s">
        <v>12034</v>
      </c>
      <c r="K5314" s="104" t="s">
        <v>11980</v>
      </c>
      <c r="L5314" s="104"/>
      <c r="M5314" s="104"/>
      <c r="N5314" s="2043"/>
      <c r="O5314" s="104" t="str">
        <f t="shared" si="86"/>
        <v>71503.33627</v>
      </c>
      <c r="P5314" s="104" t="str">
        <f t="shared" si="87"/>
        <v>ОФР_71503.33627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5315" spans="1:16">
      <c r="A5315" s="104" t="s">
        <v>24142</v>
      </c>
      <c r="B5315" s="104" t="s">
        <v>24143</v>
      </c>
      <c r="C5315" s="104" t="s">
        <v>11976</v>
      </c>
      <c r="D5315" s="104" t="s">
        <v>11977</v>
      </c>
      <c r="E5315" s="104" t="s">
        <v>11976</v>
      </c>
      <c r="F5315" s="104" t="s">
        <v>11982</v>
      </c>
      <c r="G5315" s="104" t="s">
        <v>11979</v>
      </c>
      <c r="H5315" s="104" t="b">
        <v>0</v>
      </c>
      <c r="I5315" s="104" t="b">
        <v>1</v>
      </c>
      <c r="J5315" s="104" t="s">
        <v>12034</v>
      </c>
      <c r="K5315" s="104" t="s">
        <v>11980</v>
      </c>
      <c r="L5315" s="104"/>
      <c r="M5315" s="104"/>
      <c r="N5315" s="2043"/>
      <c r="O5315" s="104" t="str">
        <f t="shared" si="86"/>
        <v>71503.33634</v>
      </c>
      <c r="P5315" s="104" t="str">
        <f t="shared" si="87"/>
        <v>ОФР_71503.33634ПоВложениямВУчтенныеВекселяОцениваемыеПоСправедливойСтоимостиЧерезПрибыльИлиУбытокБанков-Нерезидентов</v>
      </c>
    </row>
    <row r="5316" spans="1:16">
      <c r="A5316" s="104" t="s">
        <v>24144</v>
      </c>
      <c r="B5316" s="104" t="s">
        <v>24145</v>
      </c>
      <c r="C5316" s="104" t="s">
        <v>11976</v>
      </c>
      <c r="D5316" s="104" t="s">
        <v>11977</v>
      </c>
      <c r="E5316" s="104" t="s">
        <v>11976</v>
      </c>
      <c r="F5316" s="104" t="s">
        <v>11982</v>
      </c>
      <c r="G5316" s="104" t="s">
        <v>11979</v>
      </c>
      <c r="H5316" s="104" t="b">
        <v>0</v>
      </c>
      <c r="I5316" s="104" t="b">
        <v>1</v>
      </c>
      <c r="J5316" s="104" t="s">
        <v>12034</v>
      </c>
      <c r="K5316" s="104" t="s">
        <v>11980</v>
      </c>
      <c r="L5316" s="104"/>
      <c r="M5316" s="104"/>
      <c r="N5316" s="2043"/>
      <c r="O5316" s="104" t="str">
        <f t="shared" si="86"/>
        <v>71503.33641</v>
      </c>
      <c r="P5316" s="104" t="str">
        <f t="shared" si="87"/>
        <v>ОФР_71503.33641ПоВложениямВУчтенныеВекселяИмеющиесяВНаличииДляПродажиБанков-Нерезидентов</v>
      </c>
    </row>
    <row r="5317" spans="1:16">
      <c r="A5317" s="104" t="s">
        <v>24146</v>
      </c>
      <c r="B5317" s="104" t="s">
        <v>24147</v>
      </c>
      <c r="C5317" s="104" t="s">
        <v>11976</v>
      </c>
      <c r="D5317" s="104" t="s">
        <v>11977</v>
      </c>
      <c r="E5317" s="104" t="s">
        <v>11976</v>
      </c>
      <c r="F5317" s="104" t="s">
        <v>11982</v>
      </c>
      <c r="G5317" s="104" t="s">
        <v>11979</v>
      </c>
      <c r="H5317" s="104" t="b">
        <v>0</v>
      </c>
      <c r="I5317" s="104" t="b">
        <v>1</v>
      </c>
      <c r="J5317" s="104" t="s">
        <v>12034</v>
      </c>
      <c r="K5317" s="104" t="s">
        <v>11980</v>
      </c>
      <c r="L5317" s="104"/>
      <c r="M5317" s="104"/>
      <c r="N5317" s="2043"/>
      <c r="O5317" s="104" t="str">
        <f t="shared" si="86"/>
        <v>71503.33648</v>
      </c>
      <c r="P5317" s="104" t="str">
        <f t="shared" si="87"/>
        <v>ОФР_71503.33648ПоВложениямВУчтенныеВекселяУдерживаемыеДоПогашенияБанков-Нерезидентов</v>
      </c>
    </row>
    <row r="5318" spans="1:16">
      <c r="A5318" s="104" t="s">
        <v>24148</v>
      </c>
      <c r="B5318" s="104" t="s">
        <v>24149</v>
      </c>
      <c r="C5318" s="104" t="s">
        <v>11976</v>
      </c>
      <c r="D5318" s="104" t="s">
        <v>11977</v>
      </c>
      <c r="E5318" s="104" t="s">
        <v>11976</v>
      </c>
      <c r="F5318" s="104" t="s">
        <v>11982</v>
      </c>
      <c r="G5318" s="104" t="s">
        <v>11979</v>
      </c>
      <c r="H5318" s="104" t="b">
        <v>0</v>
      </c>
      <c r="I5318" s="104" t="b">
        <v>1</v>
      </c>
      <c r="J5318" s="104" t="s">
        <v>12034</v>
      </c>
      <c r="K5318" s="104" t="s">
        <v>11980</v>
      </c>
      <c r="L5318" s="104"/>
      <c r="M5318" s="104"/>
      <c r="N5318" s="2043"/>
      <c r="O5318" s="104" t="str">
        <f t="shared" si="86"/>
        <v>71503.33655</v>
      </c>
      <c r="P5318" s="104" t="str">
        <f t="shared" si="87"/>
        <v>ОФР_71503.33655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5319" spans="1:16">
      <c r="A5319" s="104" t="s">
        <v>24150</v>
      </c>
      <c r="B5319" s="104" t="s">
        <v>24151</v>
      </c>
      <c r="C5319" s="104" t="s">
        <v>11976</v>
      </c>
      <c r="D5319" s="104" t="s">
        <v>11977</v>
      </c>
      <c r="E5319" s="104" t="s">
        <v>11976</v>
      </c>
      <c r="F5319" s="104" t="s">
        <v>11982</v>
      </c>
      <c r="G5319" s="104" t="s">
        <v>11979</v>
      </c>
      <c r="H5319" s="104" t="b">
        <v>0</v>
      </c>
      <c r="I5319" s="104" t="b">
        <v>1</v>
      </c>
      <c r="J5319" s="104" t="s">
        <v>12034</v>
      </c>
      <c r="K5319" s="104" t="s">
        <v>11980</v>
      </c>
      <c r="L5319" s="104"/>
      <c r="M5319" s="104"/>
      <c r="N5319" s="2043"/>
      <c r="O5319" s="104" t="str">
        <f t="shared" si="86"/>
        <v>71505.34103</v>
      </c>
      <c r="P5319" s="104" t="str">
        <f t="shared" si="87"/>
        <v>ОФР_71505.34103Банков-Нерезидентов</v>
      </c>
    </row>
    <row r="5320" spans="1:16">
      <c r="A5320" s="104" t="s">
        <v>24152</v>
      </c>
      <c r="B5320" s="104" t="s">
        <v>24153</v>
      </c>
      <c r="C5320" s="104" t="s">
        <v>11976</v>
      </c>
      <c r="D5320" s="104" t="s">
        <v>11977</v>
      </c>
      <c r="E5320" s="104" t="s">
        <v>11976</v>
      </c>
      <c r="F5320" s="104" t="s">
        <v>11982</v>
      </c>
      <c r="G5320" s="104" t="s">
        <v>11979</v>
      </c>
      <c r="H5320" s="104" t="b">
        <v>0</v>
      </c>
      <c r="I5320" s="104" t="b">
        <v>1</v>
      </c>
      <c r="J5320" s="104" t="s">
        <v>12034</v>
      </c>
      <c r="K5320" s="104" t="s">
        <v>11980</v>
      </c>
      <c r="L5320" s="104"/>
      <c r="M5320" s="104"/>
      <c r="N5320" s="2043"/>
      <c r="O5320" s="104" t="str">
        <f t="shared" si="86"/>
        <v>71505.34203</v>
      </c>
      <c r="P5320" s="104" t="str">
        <f t="shared" si="87"/>
        <v>ОФР_71505.34203Банков-Нерезидентов</v>
      </c>
    </row>
    <row r="5321" spans="1:16">
      <c r="A5321" s="104" t="s">
        <v>24154</v>
      </c>
      <c r="B5321" s="104" t="s">
        <v>24155</v>
      </c>
      <c r="C5321" s="104" t="s">
        <v>11976</v>
      </c>
      <c r="D5321" s="104" t="s">
        <v>11977</v>
      </c>
      <c r="E5321" s="104" t="s">
        <v>11976</v>
      </c>
      <c r="F5321" s="104" t="s">
        <v>11982</v>
      </c>
      <c r="G5321" s="104" t="s">
        <v>11979</v>
      </c>
      <c r="H5321" s="104" t="b">
        <v>0</v>
      </c>
      <c r="I5321" s="104" t="b">
        <v>1</v>
      </c>
      <c r="J5321" s="104" t="s">
        <v>12034</v>
      </c>
      <c r="K5321" s="104" t="s">
        <v>11980</v>
      </c>
      <c r="L5321" s="104"/>
      <c r="M5321" s="104"/>
      <c r="N5321" s="2043"/>
      <c r="O5321" s="104" t="str">
        <f t="shared" si="86"/>
        <v>71505.34303</v>
      </c>
      <c r="P5321" s="104" t="str">
        <f t="shared" si="87"/>
        <v>ОФР_71505.34303Банков-Нерезидентов</v>
      </c>
    </row>
    <row r="5322" spans="1:16">
      <c r="A5322" s="104" t="s">
        <v>24156</v>
      </c>
      <c r="B5322" s="104" t="s">
        <v>24157</v>
      </c>
      <c r="C5322" s="104" t="s">
        <v>11976</v>
      </c>
      <c r="D5322" s="104" t="s">
        <v>11977</v>
      </c>
      <c r="E5322" s="104" t="s">
        <v>11976</v>
      </c>
      <c r="F5322" s="104" t="s">
        <v>11982</v>
      </c>
      <c r="G5322" s="104" t="s">
        <v>11979</v>
      </c>
      <c r="H5322" s="104" t="b">
        <v>0</v>
      </c>
      <c r="I5322" s="104" t="b">
        <v>1</v>
      </c>
      <c r="J5322" s="104" t="s">
        <v>12034</v>
      </c>
      <c r="K5322" s="104" t="s">
        <v>11980</v>
      </c>
      <c r="L5322" s="104"/>
      <c r="M5322" s="104"/>
      <c r="N5322" s="2043"/>
      <c r="O5322" s="104" t="str">
        <f t="shared" si="86"/>
        <v>71505.34403</v>
      </c>
      <c r="P5322" s="104" t="str">
        <f t="shared" si="87"/>
        <v>ОФР_71505.34403Банков-Нерезидентов</v>
      </c>
    </row>
    <row r="5323" spans="1:16">
      <c r="A5323" s="104" t="s">
        <v>24158</v>
      </c>
      <c r="B5323" s="104" t="s">
        <v>24159</v>
      </c>
      <c r="C5323" s="104" t="s">
        <v>11976</v>
      </c>
      <c r="D5323" s="104" t="s">
        <v>11977</v>
      </c>
      <c r="E5323" s="104" t="s">
        <v>11976</v>
      </c>
      <c r="F5323" s="104" t="s">
        <v>11982</v>
      </c>
      <c r="G5323" s="104" t="s">
        <v>11979</v>
      </c>
      <c r="H5323" s="104" t="b">
        <v>0</v>
      </c>
      <c r="I5323" s="104" t="b">
        <v>1</v>
      </c>
      <c r="J5323" s="104" t="s">
        <v>12034</v>
      </c>
      <c r="K5323" s="104" t="s">
        <v>11980</v>
      </c>
      <c r="L5323" s="104"/>
      <c r="M5323" s="104"/>
      <c r="N5323" s="2043"/>
      <c r="O5323" s="104" t="str">
        <f t="shared" si="86"/>
        <v>71505.34503</v>
      </c>
      <c r="P5323" s="104" t="str">
        <f t="shared" si="87"/>
        <v>ОФР_71505.34503Банков-Нерезидентов</v>
      </c>
    </row>
    <row r="5324" spans="1:16">
      <c r="A5324" s="104" t="s">
        <v>24160</v>
      </c>
      <c r="B5324" s="104" t="s">
        <v>24161</v>
      </c>
      <c r="C5324" s="104" t="s">
        <v>11976</v>
      </c>
      <c r="D5324" s="104" t="s">
        <v>11977</v>
      </c>
      <c r="E5324" s="104" t="s">
        <v>11976</v>
      </c>
      <c r="F5324" s="104" t="s">
        <v>11982</v>
      </c>
      <c r="G5324" s="104" t="s">
        <v>11979</v>
      </c>
      <c r="H5324" s="104" t="b">
        <v>0</v>
      </c>
      <c r="I5324" s="104" t="b">
        <v>1</v>
      </c>
      <c r="J5324" s="104" t="s">
        <v>12034</v>
      </c>
      <c r="K5324" s="104" t="s">
        <v>11980</v>
      </c>
      <c r="L5324" s="104"/>
      <c r="M5324" s="104"/>
      <c r="N5324" s="2043"/>
      <c r="O5324" s="104" t="str">
        <f t="shared" si="86"/>
        <v>71505.34603</v>
      </c>
      <c r="P5324" s="104" t="str">
        <f t="shared" si="87"/>
        <v>ОФР_71505.34603Банков-Нерезидентов</v>
      </c>
    </row>
    <row r="5325" spans="1:16">
      <c r="A5325" s="104" t="s">
        <v>24162</v>
      </c>
      <c r="B5325" s="104" t="s">
        <v>24163</v>
      </c>
      <c r="C5325" s="104" t="s">
        <v>11976</v>
      </c>
      <c r="D5325" s="104" t="s">
        <v>11977</v>
      </c>
      <c r="E5325" s="104" t="s">
        <v>11976</v>
      </c>
      <c r="F5325" s="104" t="s">
        <v>11982</v>
      </c>
      <c r="G5325" s="104" t="s">
        <v>11979</v>
      </c>
      <c r="H5325" s="104" t="b">
        <v>0</v>
      </c>
      <c r="I5325" s="104" t="b">
        <v>1</v>
      </c>
      <c r="J5325" s="104" t="s">
        <v>12034</v>
      </c>
      <c r="K5325" s="104" t="s">
        <v>11980</v>
      </c>
      <c r="L5325" s="104"/>
      <c r="M5325" s="104"/>
      <c r="N5325" s="2043"/>
      <c r="O5325" s="104" t="str">
        <f t="shared" si="86"/>
        <v>71505.34703</v>
      </c>
      <c r="P5325" s="104" t="str">
        <f t="shared" si="87"/>
        <v>ОФР_71505.34703Банках-Нерезидентах</v>
      </c>
    </row>
    <row r="5326" spans="1:16">
      <c r="A5326" s="104" t="s">
        <v>24164</v>
      </c>
      <c r="B5326" s="104" t="s">
        <v>24165</v>
      </c>
      <c r="C5326" s="104" t="s">
        <v>11976</v>
      </c>
      <c r="D5326" s="104" t="s">
        <v>11977</v>
      </c>
      <c r="E5326" s="104" t="s">
        <v>11976</v>
      </c>
      <c r="F5326" s="104" t="s">
        <v>11982</v>
      </c>
      <c r="G5326" s="104" t="s">
        <v>11979</v>
      </c>
      <c r="H5326" s="104" t="b">
        <v>0</v>
      </c>
      <c r="I5326" s="104" t="b">
        <v>1</v>
      </c>
      <c r="J5326" s="104" t="s">
        <v>12034</v>
      </c>
      <c r="K5326" s="104" t="s">
        <v>11980</v>
      </c>
      <c r="L5326" s="104"/>
      <c r="M5326" s="104"/>
      <c r="N5326" s="2043"/>
      <c r="O5326" s="104" t="str">
        <f t="shared" si="86"/>
        <v>71505.34803</v>
      </c>
      <c r="P5326" s="104" t="str">
        <f t="shared" si="87"/>
        <v>ОФР_71505.34803Банках-Нерезидентах</v>
      </c>
    </row>
    <row r="5327" spans="1:16">
      <c r="A5327" s="104" t="s">
        <v>24166</v>
      </c>
      <c r="B5327" s="104" t="s">
        <v>24167</v>
      </c>
      <c r="C5327" s="104" t="s">
        <v>11976</v>
      </c>
      <c r="D5327" s="104" t="s">
        <v>11977</v>
      </c>
      <c r="E5327" s="104" t="s">
        <v>11976</v>
      </c>
      <c r="F5327" s="104" t="s">
        <v>11982</v>
      </c>
      <c r="G5327" s="104" t="s">
        <v>11979</v>
      </c>
      <c r="H5327" s="104" t="b">
        <v>0</v>
      </c>
      <c r="I5327" s="104" t="b">
        <v>1</v>
      </c>
      <c r="J5327" s="104" t="s">
        <v>12034</v>
      </c>
      <c r="K5327" s="104" t="s">
        <v>11980</v>
      </c>
      <c r="L5327" s="104"/>
      <c r="M5327" s="104"/>
      <c r="N5327" s="2043"/>
      <c r="O5327" s="104" t="str">
        <f t="shared" si="86"/>
        <v>71505.34903</v>
      </c>
      <c r="P5327" s="104" t="str">
        <f t="shared" si="87"/>
        <v>ОФР_71505.34903ПоВложениямВДолевыеЦенныеБумагиОцениваемыеПоСправедливойСтоимостиЧерезПрибыльИлиУбытокБанков-Нерезидентов</v>
      </c>
    </row>
    <row r="5328" spans="1:16">
      <c r="A5328" s="104" t="s">
        <v>24168</v>
      </c>
      <c r="B5328" s="104" t="s">
        <v>24169</v>
      </c>
      <c r="C5328" s="104" t="s">
        <v>11976</v>
      </c>
      <c r="D5328" s="104" t="s">
        <v>11977</v>
      </c>
      <c r="E5328" s="104" t="s">
        <v>11976</v>
      </c>
      <c r="F5328" s="104" t="s">
        <v>11982</v>
      </c>
      <c r="G5328" s="104" t="s">
        <v>11979</v>
      </c>
      <c r="H5328" s="104" t="b">
        <v>0</v>
      </c>
      <c r="I5328" s="104" t="b">
        <v>1</v>
      </c>
      <c r="J5328" s="104" t="s">
        <v>12034</v>
      </c>
      <c r="K5328" s="104" t="s">
        <v>11980</v>
      </c>
      <c r="L5328" s="104"/>
      <c r="M5328" s="104"/>
      <c r="N5328" s="2043"/>
      <c r="O5328" s="104" t="str">
        <f t="shared" si="86"/>
        <v>71505.34907</v>
      </c>
      <c r="P5328" s="104" t="str">
        <f t="shared" si="87"/>
        <v>ОФР_71505.34907ПоВложениямВДолевыеЦенныеБумагиИмеющиесяВНаличииДляПродажиБанков-Нерезидентов</v>
      </c>
    </row>
    <row r="5329" spans="1:16">
      <c r="A5329" s="104" t="s">
        <v>24170</v>
      </c>
      <c r="B5329" s="104" t="s">
        <v>24171</v>
      </c>
      <c r="C5329" s="104" t="s">
        <v>11976</v>
      </c>
      <c r="D5329" s="104" t="s">
        <v>11977</v>
      </c>
      <c r="E5329" s="104" t="s">
        <v>11976</v>
      </c>
      <c r="F5329" s="104" t="s">
        <v>11982</v>
      </c>
      <c r="G5329" s="104" t="s">
        <v>11979</v>
      </c>
      <c r="H5329" s="104" t="b">
        <v>0</v>
      </c>
      <c r="I5329" s="104" t="b">
        <v>1</v>
      </c>
      <c r="J5329" s="104" t="s">
        <v>12034</v>
      </c>
      <c r="K5329" s="104" t="s">
        <v>11980</v>
      </c>
      <c r="L5329" s="104"/>
      <c r="M5329" s="104"/>
      <c r="N5329" s="2043"/>
      <c r="O5329" s="104" t="str">
        <f t="shared" si="86"/>
        <v>71507.35102</v>
      </c>
      <c r="P5329" s="104" t="str">
        <f t="shared" si="87"/>
        <v>ОФР_71507.35102ОтБанков-Нерезидентов</v>
      </c>
    </row>
    <row r="5330" spans="1:16">
      <c r="A5330" s="104" t="s">
        <v>24172</v>
      </c>
      <c r="B5330" s="104" t="s">
        <v>24173</v>
      </c>
      <c r="C5330" s="104" t="s">
        <v>11976</v>
      </c>
      <c r="D5330" s="104" t="s">
        <v>11977</v>
      </c>
      <c r="E5330" s="104" t="s">
        <v>11976</v>
      </c>
      <c r="F5330" s="104" t="s">
        <v>11982</v>
      </c>
      <c r="G5330" s="104" t="s">
        <v>11979</v>
      </c>
      <c r="H5330" s="104" t="b">
        <v>0</v>
      </c>
      <c r="I5330" s="104" t="b">
        <v>1</v>
      </c>
      <c r="J5330" s="104" t="s">
        <v>12034</v>
      </c>
      <c r="K5330" s="104" t="s">
        <v>11980</v>
      </c>
      <c r="L5330" s="104"/>
      <c r="M5330" s="104"/>
      <c r="N5330" s="2043"/>
      <c r="O5330" s="104" t="str">
        <f t="shared" si="86"/>
        <v>71507.35215</v>
      </c>
      <c r="P5330" s="104" t="str">
        <f t="shared" si="87"/>
        <v>ОФР_71507.35215Банков-Нерезидентов</v>
      </c>
    </row>
    <row r="5331" spans="1:16">
      <c r="A5331" s="104" t="s">
        <v>24174</v>
      </c>
      <c r="B5331" s="104" t="s">
        <v>24175</v>
      </c>
      <c r="C5331" s="104" t="s">
        <v>11976</v>
      </c>
      <c r="D5331" s="104" t="s">
        <v>11977</v>
      </c>
      <c r="E5331" s="104" t="s">
        <v>11976</v>
      </c>
      <c r="F5331" s="104" t="s">
        <v>11982</v>
      </c>
      <c r="G5331" s="104" t="s">
        <v>11979</v>
      </c>
      <c r="H5331" s="104" t="b">
        <v>0</v>
      </c>
      <c r="I5331" s="104" t="b">
        <v>1</v>
      </c>
      <c r="J5331" s="104" t="s">
        <v>12034</v>
      </c>
      <c r="K5331" s="104" t="s">
        <v>11980</v>
      </c>
      <c r="L5331" s="104"/>
      <c r="M5331" s="104"/>
      <c r="N5331" s="2043"/>
      <c r="O5331" s="104" t="str">
        <f t="shared" si="86"/>
        <v>71507.35302</v>
      </c>
      <c r="P5331" s="104" t="str">
        <f t="shared" si="87"/>
        <v>ОФР_71507.35302ФизическихЛиц-Нерезидентов</v>
      </c>
    </row>
    <row r="5332" spans="1:16">
      <c r="A5332" s="104" t="s">
        <v>24176</v>
      </c>
      <c r="B5332" s="104" t="s">
        <v>24177</v>
      </c>
      <c r="C5332" s="104" t="s">
        <v>11976</v>
      </c>
      <c r="D5332" s="104" t="s">
        <v>11977</v>
      </c>
      <c r="E5332" s="104" t="s">
        <v>11976</v>
      </c>
      <c r="F5332" s="104" t="s">
        <v>11982</v>
      </c>
      <c r="G5332" s="104" t="s">
        <v>11979</v>
      </c>
      <c r="H5332" s="104" t="b">
        <v>0</v>
      </c>
      <c r="I5332" s="104" t="b">
        <v>1</v>
      </c>
      <c r="J5332" s="104" t="s">
        <v>12034</v>
      </c>
      <c r="K5332" s="104" t="s">
        <v>11980</v>
      </c>
      <c r="L5332" s="104"/>
      <c r="M5332" s="104"/>
      <c r="N5332" s="2043"/>
      <c r="O5332" s="104" t="str">
        <f t="shared" si="86"/>
        <v>71201.38105</v>
      </c>
      <c r="P5332" s="104" t="str">
        <f t="shared" si="87"/>
        <v>ОФР_71201.38105КоммерческимОрганизациямНаходящимсяВФедеральнойСобственности</v>
      </c>
    </row>
    <row r="5333" spans="1:16">
      <c r="A5333" s="104" t="s">
        <v>24178</v>
      </c>
      <c r="B5333" s="104" t="s">
        <v>24179</v>
      </c>
      <c r="C5333" s="104" t="s">
        <v>11976</v>
      </c>
      <c r="D5333" s="104" t="s">
        <v>11977</v>
      </c>
      <c r="E5333" s="104" t="s">
        <v>11976</v>
      </c>
      <c r="F5333" s="104" t="s">
        <v>11982</v>
      </c>
      <c r="G5333" s="104" t="s">
        <v>11979</v>
      </c>
      <c r="H5333" s="104" t="b">
        <v>0</v>
      </c>
      <c r="I5333" s="104" t="b">
        <v>1</v>
      </c>
      <c r="J5333" s="104" t="s">
        <v>12034</v>
      </c>
      <c r="K5333" s="104" t="s">
        <v>11980</v>
      </c>
      <c r="L5333" s="104"/>
      <c r="M5333" s="104"/>
      <c r="N5333" s="2043"/>
      <c r="O5333" s="104" t="str">
        <f t="shared" si="86"/>
        <v>71201.38115</v>
      </c>
      <c r="P5333" s="104" t="str">
        <f t="shared" si="87"/>
        <v>ОФР_71201.38115Банкам-Нерезидентам</v>
      </c>
    </row>
    <row r="5334" spans="1:16">
      <c r="A5334" s="104" t="s">
        <v>24180</v>
      </c>
      <c r="B5334" s="104" t="s">
        <v>24181</v>
      </c>
      <c r="C5334" s="104" t="s">
        <v>11976</v>
      </c>
      <c r="D5334" s="104" t="s">
        <v>11977</v>
      </c>
      <c r="E5334" s="104" t="s">
        <v>11976</v>
      </c>
      <c r="F5334" s="104" t="s">
        <v>11982</v>
      </c>
      <c r="G5334" s="104" t="s">
        <v>11979</v>
      </c>
      <c r="H5334" s="104" t="b">
        <v>0</v>
      </c>
      <c r="I5334" s="104" t="b">
        <v>1</v>
      </c>
      <c r="J5334" s="104" t="s">
        <v>12034</v>
      </c>
      <c r="K5334" s="104" t="s">
        <v>11980</v>
      </c>
      <c r="L5334" s="104"/>
      <c r="M5334" s="104"/>
      <c r="N5334" s="2043"/>
      <c r="O5334" s="104" t="str">
        <f t="shared" si="86"/>
        <v>71201.38202</v>
      </c>
      <c r="P5334" s="104" t="str">
        <f t="shared" si="87"/>
        <v>ОФР_71201.38202ВБанках-Нерезидентах</v>
      </c>
    </row>
    <row r="5335" spans="1:16">
      <c r="A5335" s="104" t="s">
        <v>24182</v>
      </c>
      <c r="B5335" s="104" t="s">
        <v>24183</v>
      </c>
      <c r="C5335" s="104" t="s">
        <v>11976</v>
      </c>
      <c r="D5335" s="104" t="s">
        <v>11977</v>
      </c>
      <c r="E5335" s="104" t="s">
        <v>11976</v>
      </c>
      <c r="F5335" s="104" t="s">
        <v>11982</v>
      </c>
      <c r="G5335" s="104" t="s">
        <v>11979</v>
      </c>
      <c r="H5335" s="104" t="b">
        <v>0</v>
      </c>
      <c r="I5335" s="104" t="b">
        <v>1</v>
      </c>
      <c r="J5335" s="104" t="s">
        <v>12034</v>
      </c>
      <c r="K5335" s="104" t="s">
        <v>11980</v>
      </c>
      <c r="L5335" s="104"/>
      <c r="M5335" s="104"/>
      <c r="N5335" s="2043"/>
      <c r="O5335" s="104" t="str">
        <f t="shared" si="86"/>
        <v>71201.38302</v>
      </c>
      <c r="P5335" s="104" t="str">
        <f t="shared" si="87"/>
        <v>ОФР_71201.38302ВБанках-Нерезидентах</v>
      </c>
    </row>
    <row r="5336" spans="1:16">
      <c r="A5336" s="104" t="s">
        <v>24184</v>
      </c>
      <c r="B5336" s="104" t="s">
        <v>24185</v>
      </c>
      <c r="C5336" s="104" t="s">
        <v>11976</v>
      </c>
      <c r="D5336" s="104" t="s">
        <v>11977</v>
      </c>
      <c r="E5336" s="104" t="s">
        <v>11976</v>
      </c>
      <c r="F5336" s="104" t="s">
        <v>11982</v>
      </c>
      <c r="G5336" s="104" t="s">
        <v>11979</v>
      </c>
      <c r="H5336" s="104" t="b">
        <v>0</v>
      </c>
      <c r="I5336" s="104" t="b">
        <v>1</v>
      </c>
      <c r="J5336" s="104" t="s">
        <v>12034</v>
      </c>
      <c r="K5336" s="104" t="s">
        <v>11980</v>
      </c>
      <c r="L5336" s="104"/>
      <c r="M5336" s="104"/>
      <c r="N5336" s="2043"/>
      <c r="O5336" s="104" t="str">
        <f t="shared" si="86"/>
        <v>71201.38406</v>
      </c>
      <c r="P5336" s="104" t="str">
        <f t="shared" si="87"/>
        <v>ОФР_71201.38406Банков-Нерезидентов</v>
      </c>
    </row>
    <row r="5337" spans="1:16">
      <c r="A5337" s="104" t="s">
        <v>24186</v>
      </c>
      <c r="B5337" s="104" t="s">
        <v>24187</v>
      </c>
      <c r="C5337" s="104" t="s">
        <v>11976</v>
      </c>
      <c r="D5337" s="104" t="s">
        <v>11977</v>
      </c>
      <c r="E5337" s="104" t="s">
        <v>11976</v>
      </c>
      <c r="F5337" s="104" t="s">
        <v>11982</v>
      </c>
      <c r="G5337" s="104" t="s">
        <v>11979</v>
      </c>
      <c r="H5337" s="104" t="b">
        <v>0</v>
      </c>
      <c r="I5337" s="104" t="b">
        <v>1</v>
      </c>
      <c r="J5337" s="104" t="s">
        <v>12034</v>
      </c>
      <c r="K5337" s="104" t="s">
        <v>11980</v>
      </c>
      <c r="L5337" s="104"/>
      <c r="M5337" s="104"/>
      <c r="N5337" s="2043"/>
      <c r="O5337" s="104" t="str">
        <f t="shared" si="86"/>
        <v>71201.38506</v>
      </c>
      <c r="P5337" s="104" t="str">
        <f t="shared" si="87"/>
        <v>ОФР_71201.38506Банков-Нерезидентов</v>
      </c>
    </row>
    <row r="5338" spans="1:16">
      <c r="A5338" s="104" t="s">
        <v>24188</v>
      </c>
      <c r="B5338" s="104" t="s">
        <v>24189</v>
      </c>
      <c r="C5338" s="104" t="s">
        <v>11976</v>
      </c>
      <c r="D5338" s="104" t="s">
        <v>11977</v>
      </c>
      <c r="E5338" s="104" t="s">
        <v>11976</v>
      </c>
      <c r="F5338" s="104" t="s">
        <v>11982</v>
      </c>
      <c r="G5338" s="104" t="s">
        <v>11979</v>
      </c>
      <c r="H5338" s="104" t="b">
        <v>0</v>
      </c>
      <c r="I5338" s="104" t="b">
        <v>1</v>
      </c>
      <c r="J5338" s="104" t="s">
        <v>12034</v>
      </c>
      <c r="K5338" s="104" t="s">
        <v>11980</v>
      </c>
      <c r="L5338" s="104"/>
      <c r="M5338" s="104"/>
      <c r="N5338" s="2043"/>
      <c r="O5338" s="104" t="str">
        <f t="shared" si="86"/>
        <v>71201.38606</v>
      </c>
      <c r="P5338" s="104" t="str">
        <f t="shared" si="87"/>
        <v>ОФР_71201.38606Банков-Нерезидентов</v>
      </c>
    </row>
    <row r="5339" spans="1:16">
      <c r="A5339" s="104" t="s">
        <v>24190</v>
      </c>
      <c r="B5339" s="104" t="s">
        <v>24191</v>
      </c>
      <c r="C5339" s="104" t="s">
        <v>11976</v>
      </c>
      <c r="D5339" s="104" t="s">
        <v>11977</v>
      </c>
      <c r="E5339" s="104" t="s">
        <v>11976</v>
      </c>
      <c r="F5339" s="104" t="s">
        <v>11982</v>
      </c>
      <c r="G5339" s="104" t="s">
        <v>11979</v>
      </c>
      <c r="H5339" s="104" t="b">
        <v>0</v>
      </c>
      <c r="I5339" s="104" t="b">
        <v>1</v>
      </c>
      <c r="J5339" s="104" t="s">
        <v>12034</v>
      </c>
      <c r="K5339" s="104" t="s">
        <v>11980</v>
      </c>
      <c r="L5339" s="104"/>
      <c r="M5339" s="104"/>
      <c r="N5339" s="2043"/>
      <c r="O5339" s="104" t="str">
        <f t="shared" si="86"/>
        <v>71201.38706</v>
      </c>
      <c r="P5339" s="104" t="str">
        <f t="shared" si="87"/>
        <v>ОФР_71201.38706Банков-Нерезидентов</v>
      </c>
    </row>
    <row r="5340" spans="1:16">
      <c r="A5340" s="104" t="s">
        <v>24192</v>
      </c>
      <c r="B5340" s="104" t="s">
        <v>24193</v>
      </c>
      <c r="C5340" s="104" t="s">
        <v>11976</v>
      </c>
      <c r="D5340" s="104" t="s">
        <v>11977</v>
      </c>
      <c r="E5340" s="104" t="s">
        <v>11976</v>
      </c>
      <c r="F5340" s="104" t="s">
        <v>11982</v>
      </c>
      <c r="G5340" s="104" t="s">
        <v>11979</v>
      </c>
      <c r="H5340" s="104" t="b">
        <v>0</v>
      </c>
      <c r="I5340" s="104" t="b">
        <v>1</v>
      </c>
      <c r="J5340" s="104" t="s">
        <v>12034</v>
      </c>
      <c r="K5340" s="104" t="s">
        <v>11980</v>
      </c>
      <c r="L5340" s="104"/>
      <c r="M5340" s="104"/>
      <c r="N5340" s="2043"/>
      <c r="O5340" s="104" t="str">
        <f t="shared" si="86"/>
        <v>71201.38806</v>
      </c>
      <c r="P5340" s="104" t="str">
        <f t="shared" si="87"/>
        <v>ОФР_71201.38806Банков-Нерезидентов</v>
      </c>
    </row>
    <row r="5341" spans="1:16">
      <c r="A5341" s="104" t="s">
        <v>24194</v>
      </c>
      <c r="B5341" s="104" t="s">
        <v>24195</v>
      </c>
      <c r="C5341" s="104" t="s">
        <v>11976</v>
      </c>
      <c r="D5341" s="104" t="s">
        <v>11977</v>
      </c>
      <c r="E5341" s="104" t="s">
        <v>11976</v>
      </c>
      <c r="F5341" s="104" t="s">
        <v>11982</v>
      </c>
      <c r="G5341" s="104" t="s">
        <v>11979</v>
      </c>
      <c r="H5341" s="104" t="b">
        <v>0</v>
      </c>
      <c r="I5341" s="104" t="b">
        <v>1</v>
      </c>
      <c r="J5341" s="104" t="s">
        <v>12034</v>
      </c>
      <c r="K5341" s="104" t="s">
        <v>11980</v>
      </c>
      <c r="L5341" s="104"/>
      <c r="M5341" s="104"/>
      <c r="N5341" s="2043"/>
      <c r="O5341" s="104" t="str">
        <f t="shared" si="86"/>
        <v>71201.38906</v>
      </c>
      <c r="P5341" s="104" t="str">
        <f t="shared" si="87"/>
        <v>ОФР_71201.38906Банков-Нерезидентов</v>
      </c>
    </row>
    <row r="5342" spans="1:16">
      <c r="A5342" s="104" t="s">
        <v>24196</v>
      </c>
      <c r="B5342" s="104" t="s">
        <v>24197</v>
      </c>
      <c r="C5342" s="104" t="s">
        <v>11976</v>
      </c>
      <c r="D5342" s="104" t="s">
        <v>11977</v>
      </c>
      <c r="E5342" s="104" t="s">
        <v>11976</v>
      </c>
      <c r="F5342" s="104" t="s">
        <v>11982</v>
      </c>
      <c r="G5342" s="104" t="s">
        <v>11979</v>
      </c>
      <c r="H5342" s="104" t="b">
        <v>0</v>
      </c>
      <c r="I5342" s="104" t="b">
        <v>1</v>
      </c>
      <c r="J5342" s="104" t="s">
        <v>11983</v>
      </c>
      <c r="K5342" s="104" t="s">
        <v>11980</v>
      </c>
      <c r="L5342" s="104"/>
      <c r="M5342" s="104"/>
      <c r="N5342" s="2043"/>
      <c r="O5342" s="104" t="str">
        <f t="shared" si="86"/>
        <v>71502.41102</v>
      </c>
      <c r="P5342" s="104" t="str">
        <f t="shared" si="87"/>
        <v>ОФР_71502.41102ВБанках-Нерезидентах</v>
      </c>
    </row>
    <row r="5343" spans="1:16">
      <c r="A5343" s="104" t="s">
        <v>24198</v>
      </c>
      <c r="B5343" s="104" t="s">
        <v>24199</v>
      </c>
      <c r="C5343" s="104" t="s">
        <v>11976</v>
      </c>
      <c r="D5343" s="104" t="s">
        <v>11977</v>
      </c>
      <c r="E5343" s="104" t="s">
        <v>11976</v>
      </c>
      <c r="F5343" s="104" t="s">
        <v>11982</v>
      </c>
      <c r="G5343" s="104" t="s">
        <v>11979</v>
      </c>
      <c r="H5343" s="104" t="b">
        <v>0</v>
      </c>
      <c r="I5343" s="104" t="b">
        <v>1</v>
      </c>
      <c r="J5343" s="104" t="s">
        <v>11983</v>
      </c>
      <c r="K5343" s="104" t="s">
        <v>11980</v>
      </c>
      <c r="L5343" s="104"/>
      <c r="M5343" s="104"/>
      <c r="N5343" s="2043"/>
      <c r="O5343" s="104" t="str">
        <f t="shared" si="86"/>
        <v>71502.41215</v>
      </c>
      <c r="P5343" s="104" t="str">
        <f t="shared" si="87"/>
        <v>ОФР_71502.41215Банкам-Нерезидентам</v>
      </c>
    </row>
    <row r="5344" spans="1:16">
      <c r="A5344" s="104" t="s">
        <v>24200</v>
      </c>
      <c r="B5344" s="104" t="s">
        <v>24201</v>
      </c>
      <c r="C5344" s="104" t="s">
        <v>11976</v>
      </c>
      <c r="D5344" s="104" t="s">
        <v>11977</v>
      </c>
      <c r="E5344" s="104" t="s">
        <v>11976</v>
      </c>
      <c r="F5344" s="104" t="s">
        <v>11982</v>
      </c>
      <c r="G5344" s="104" t="s">
        <v>11979</v>
      </c>
      <c r="H5344" s="104" t="b">
        <v>0</v>
      </c>
      <c r="I5344" s="104" t="b">
        <v>1</v>
      </c>
      <c r="J5344" s="104" t="s">
        <v>11983</v>
      </c>
      <c r="K5344" s="104" t="s">
        <v>11980</v>
      </c>
      <c r="L5344" s="104"/>
      <c r="M5344" s="104"/>
      <c r="N5344" s="2043"/>
      <c r="O5344" s="104" t="str">
        <f t="shared" si="86"/>
        <v>71502.41302</v>
      </c>
      <c r="P5344" s="104" t="str">
        <f t="shared" si="87"/>
        <v>ОФР_71502.41302ФизическимЛицам-Нерезидентам</v>
      </c>
    </row>
    <row r="5345" spans="1:16">
      <c r="A5345" s="104" t="s">
        <v>24202</v>
      </c>
      <c r="B5345" s="104" t="s">
        <v>24203</v>
      </c>
      <c r="C5345" s="104" t="s">
        <v>11976</v>
      </c>
      <c r="D5345" s="104" t="s">
        <v>11977</v>
      </c>
      <c r="E5345" s="104" t="s">
        <v>11976</v>
      </c>
      <c r="F5345" s="104" t="s">
        <v>11982</v>
      </c>
      <c r="G5345" s="104" t="s">
        <v>11979</v>
      </c>
      <c r="H5345" s="104" t="b">
        <v>0</v>
      </c>
      <c r="I5345" s="104" t="b">
        <v>1</v>
      </c>
      <c r="J5345" s="104" t="s">
        <v>11983</v>
      </c>
      <c r="K5345" s="104" t="s">
        <v>11980</v>
      </c>
      <c r="L5345" s="104"/>
      <c r="M5345" s="104"/>
      <c r="N5345" s="2043"/>
      <c r="O5345" s="104" t="str">
        <f t="shared" si="86"/>
        <v>71504.42106</v>
      </c>
      <c r="P5345" s="104" t="str">
        <f t="shared" si="87"/>
        <v>ОФР_71504.42106ПоВложениямВДолговыеЦенныеБумагиОцениваемыеПоСправедливойСтоимостиЧерезПрибыльИлиУбытокКромеВекселейБанков-Нерезидентов</v>
      </c>
    </row>
    <row r="5346" spans="1:16">
      <c r="A5346" s="104" t="s">
        <v>24204</v>
      </c>
      <c r="B5346" s="104" t="s">
        <v>24205</v>
      </c>
      <c r="C5346" s="104" t="s">
        <v>11976</v>
      </c>
      <c r="D5346" s="104" t="s">
        <v>11977</v>
      </c>
      <c r="E5346" s="104" t="s">
        <v>11976</v>
      </c>
      <c r="F5346" s="104" t="s">
        <v>11982</v>
      </c>
      <c r="G5346" s="104" t="s">
        <v>11979</v>
      </c>
      <c r="H5346" s="104" t="b">
        <v>0</v>
      </c>
      <c r="I5346" s="104" t="b">
        <v>1</v>
      </c>
      <c r="J5346" s="104" t="s">
        <v>11983</v>
      </c>
      <c r="K5346" s="104" t="s">
        <v>11980</v>
      </c>
      <c r="L5346" s="104"/>
      <c r="M5346" s="104"/>
      <c r="N5346" s="2043"/>
      <c r="O5346" s="104" t="str">
        <f t="shared" si="86"/>
        <v>71504.42113</v>
      </c>
      <c r="P5346" s="104" t="str">
        <f t="shared" si="87"/>
        <v>ОФР_71504.42113ПоВложениямВУчтенныеВекселяОцениваемыеПоСправедливойСтоимостиЧерезПрибыльИлиУбытокБанков-Нерезидентов</v>
      </c>
    </row>
    <row r="5347" spans="1:16">
      <c r="A5347" s="104" t="s">
        <v>24206</v>
      </c>
      <c r="B5347" s="104" t="s">
        <v>24207</v>
      </c>
      <c r="C5347" s="104" t="s">
        <v>11976</v>
      </c>
      <c r="D5347" s="104" t="s">
        <v>11977</v>
      </c>
      <c r="E5347" s="104" t="s">
        <v>11976</v>
      </c>
      <c r="F5347" s="104" t="s">
        <v>11982</v>
      </c>
      <c r="G5347" s="104" t="s">
        <v>11979</v>
      </c>
      <c r="H5347" s="104" t="b">
        <v>0</v>
      </c>
      <c r="I5347" s="104" t="b">
        <v>1</v>
      </c>
      <c r="J5347" s="104" t="s">
        <v>11983</v>
      </c>
      <c r="K5347" s="104" t="s">
        <v>11980</v>
      </c>
      <c r="L5347" s="104"/>
      <c r="M5347" s="104"/>
      <c r="N5347" s="2043"/>
      <c r="O5347" s="104" t="str">
        <f t="shared" si="86"/>
        <v>71504.42206</v>
      </c>
      <c r="P5347" s="104" t="str">
        <f t="shared" si="87"/>
        <v>ОФР_71504.42206ПоВложениямВДолговыеЦенныеБумагиОцениваемыеПоСправедливойСтоимостиЧерезПрибыльИлиУбытокКромеВекселейБанков-Нерезидентов</v>
      </c>
    </row>
    <row r="5348" spans="1:16">
      <c r="A5348" s="104" t="s">
        <v>24208</v>
      </c>
      <c r="B5348" s="104" t="s">
        <v>24209</v>
      </c>
      <c r="C5348" s="104" t="s">
        <v>11976</v>
      </c>
      <c r="D5348" s="104" t="s">
        <v>11977</v>
      </c>
      <c r="E5348" s="104" t="s">
        <v>11976</v>
      </c>
      <c r="F5348" s="104" t="s">
        <v>11982</v>
      </c>
      <c r="G5348" s="104" t="s">
        <v>11979</v>
      </c>
      <c r="H5348" s="104" t="b">
        <v>0</v>
      </c>
      <c r="I5348" s="104" t="b">
        <v>1</v>
      </c>
      <c r="J5348" s="104" t="s">
        <v>11983</v>
      </c>
      <c r="K5348" s="104" t="s">
        <v>11980</v>
      </c>
      <c r="L5348" s="104"/>
      <c r="M5348" s="104"/>
      <c r="N5348" s="2043"/>
      <c r="O5348" s="104" t="str">
        <f t="shared" ref="O5348:O5400" si="88">MID(A5348,5,11)</f>
        <v>71504.42213</v>
      </c>
      <c r="P5348" s="104" t="str">
        <f t="shared" ref="P5348:P5400" si="89">A5348</f>
        <v>ОФР_71504.42213ПоВложениямВУчтенныеВекселяОцениваемыеПоСправедливойСтоимостиЧерезПрибыльИлиУбытокБанков-Нерезидентов</v>
      </c>
    </row>
    <row r="5349" spans="1:16">
      <c r="A5349" s="104" t="s">
        <v>24210</v>
      </c>
      <c r="B5349" s="104" t="s">
        <v>24211</v>
      </c>
      <c r="C5349" s="104" t="s">
        <v>11976</v>
      </c>
      <c r="D5349" s="104" t="s">
        <v>11977</v>
      </c>
      <c r="E5349" s="104" t="s">
        <v>11976</v>
      </c>
      <c r="F5349" s="104" t="s">
        <v>11982</v>
      </c>
      <c r="G5349" s="104" t="s">
        <v>11979</v>
      </c>
      <c r="H5349" s="104" t="b">
        <v>0</v>
      </c>
      <c r="I5349" s="104" t="b">
        <v>1</v>
      </c>
      <c r="J5349" s="104" t="s">
        <v>11983</v>
      </c>
      <c r="K5349" s="104" t="s">
        <v>11980</v>
      </c>
      <c r="L5349" s="104"/>
      <c r="M5349" s="104"/>
      <c r="N5349" s="2043"/>
      <c r="O5349" s="104" t="str">
        <f t="shared" si="88"/>
        <v>71504.42306</v>
      </c>
      <c r="P5349" s="104" t="str">
        <f t="shared" si="89"/>
        <v>ОФР_71504.42306ПоВложениямВДолговыеЦенныеБумагиИмеющиесяВНаличииДляПродажиКромеВекселейБанков-Нерезидентов</v>
      </c>
    </row>
    <row r="5350" spans="1:16">
      <c r="A5350" s="104" t="s">
        <v>24212</v>
      </c>
      <c r="B5350" s="104" t="s">
        <v>24213</v>
      </c>
      <c r="C5350" s="104" t="s">
        <v>11976</v>
      </c>
      <c r="D5350" s="104" t="s">
        <v>11977</v>
      </c>
      <c r="E5350" s="104" t="s">
        <v>11976</v>
      </c>
      <c r="F5350" s="104" t="s">
        <v>11982</v>
      </c>
      <c r="G5350" s="104" t="s">
        <v>11979</v>
      </c>
      <c r="H5350" s="104" t="b">
        <v>0</v>
      </c>
      <c r="I5350" s="104" t="b">
        <v>1</v>
      </c>
      <c r="J5350" s="104" t="s">
        <v>11983</v>
      </c>
      <c r="K5350" s="104" t="s">
        <v>11980</v>
      </c>
      <c r="L5350" s="104"/>
      <c r="M5350" s="104"/>
      <c r="N5350" s="2043"/>
      <c r="O5350" s="104" t="str">
        <f t="shared" si="88"/>
        <v>71504.42313</v>
      </c>
      <c r="P5350" s="104" t="str">
        <f t="shared" si="89"/>
        <v>ОФР_71504.42313ПоВложениямВУчтенныеВекселяИмеющиесяВНаличииДляПродажиБанков-Нерезидентов</v>
      </c>
    </row>
    <row r="5351" spans="1:16">
      <c r="A5351" s="104" t="s">
        <v>24214</v>
      </c>
      <c r="B5351" s="104" t="s">
        <v>24215</v>
      </c>
      <c r="C5351" s="104" t="s">
        <v>11976</v>
      </c>
      <c r="D5351" s="104" t="s">
        <v>11977</v>
      </c>
      <c r="E5351" s="104" t="s">
        <v>11976</v>
      </c>
      <c r="F5351" s="104" t="s">
        <v>11982</v>
      </c>
      <c r="G5351" s="104" t="s">
        <v>11979</v>
      </c>
      <c r="H5351" s="104" t="b">
        <v>0</v>
      </c>
      <c r="I5351" s="104" t="b">
        <v>1</v>
      </c>
      <c r="J5351" s="104" t="s">
        <v>11983</v>
      </c>
      <c r="K5351" s="104" t="s">
        <v>11980</v>
      </c>
      <c r="L5351" s="104"/>
      <c r="M5351" s="104"/>
      <c r="N5351" s="2043"/>
      <c r="O5351" s="104" t="str">
        <f t="shared" si="88"/>
        <v>71504.42406</v>
      </c>
      <c r="P5351" s="104" t="str">
        <f t="shared" si="89"/>
        <v>ОФР_71504.42406ПоВложениямВДолговыеЦенныеБумагиУдерживаемыеДоПогашенияКромеВекселейБанков-Нерезидентов</v>
      </c>
    </row>
    <row r="5352" spans="1:16">
      <c r="A5352" s="104" t="s">
        <v>24216</v>
      </c>
      <c r="B5352" s="104" t="s">
        <v>24217</v>
      </c>
      <c r="C5352" s="104" t="s">
        <v>11976</v>
      </c>
      <c r="D5352" s="104" t="s">
        <v>11977</v>
      </c>
      <c r="E5352" s="104" t="s">
        <v>11976</v>
      </c>
      <c r="F5352" s="104" t="s">
        <v>11982</v>
      </c>
      <c r="G5352" s="104" t="s">
        <v>11979</v>
      </c>
      <c r="H5352" s="104" t="b">
        <v>0</v>
      </c>
      <c r="I5352" s="104" t="b">
        <v>1</v>
      </c>
      <c r="J5352" s="104" t="s">
        <v>11983</v>
      </c>
      <c r="K5352" s="104" t="s">
        <v>11980</v>
      </c>
      <c r="L5352" s="104"/>
      <c r="M5352" s="104"/>
      <c r="N5352" s="2043"/>
      <c r="O5352" s="104" t="str">
        <f t="shared" si="88"/>
        <v>71504.42413</v>
      </c>
      <c r="P5352" s="104" t="str">
        <f t="shared" si="89"/>
        <v>ОФР_71504.42413ПоВложениямВУчтенныеВекселяУдерживаемыеДоПогашенияБанков-Нерезидентов</v>
      </c>
    </row>
    <row r="5353" spans="1:16">
      <c r="A5353" s="104" t="s">
        <v>24218</v>
      </c>
      <c r="B5353" s="104" t="s">
        <v>24219</v>
      </c>
      <c r="C5353" s="104" t="s">
        <v>11976</v>
      </c>
      <c r="D5353" s="104" t="s">
        <v>11977</v>
      </c>
      <c r="E5353" s="104" t="s">
        <v>11976</v>
      </c>
      <c r="F5353" s="104" t="s">
        <v>11982</v>
      </c>
      <c r="G5353" s="104" t="s">
        <v>11979</v>
      </c>
      <c r="H5353" s="104" t="b">
        <v>0</v>
      </c>
      <c r="I5353" s="104" t="b">
        <v>1</v>
      </c>
      <c r="J5353" s="104" t="s">
        <v>11983</v>
      </c>
      <c r="K5353" s="104" t="s">
        <v>11980</v>
      </c>
      <c r="L5353" s="104"/>
      <c r="M5353" s="104"/>
      <c r="N5353" s="2043"/>
      <c r="O5353" s="104" t="str">
        <f t="shared" si="88"/>
        <v>71504.42506</v>
      </c>
      <c r="P5353" s="104" t="str">
        <f t="shared" si="89"/>
        <v>ОФР_71504.42506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5354" spans="1:16">
      <c r="A5354" s="104" t="s">
        <v>24220</v>
      </c>
      <c r="B5354" s="104" t="s">
        <v>24221</v>
      </c>
      <c r="C5354" s="104" t="s">
        <v>11976</v>
      </c>
      <c r="D5354" s="104" t="s">
        <v>11977</v>
      </c>
      <c r="E5354" s="104" t="s">
        <v>11976</v>
      </c>
      <c r="F5354" s="104" t="s">
        <v>11982</v>
      </c>
      <c r="G5354" s="104" t="s">
        <v>11979</v>
      </c>
      <c r="H5354" s="104" t="b">
        <v>0</v>
      </c>
      <c r="I5354" s="104" t="b">
        <v>1</v>
      </c>
      <c r="J5354" s="104" t="s">
        <v>11983</v>
      </c>
      <c r="K5354" s="104" t="s">
        <v>11980</v>
      </c>
      <c r="L5354" s="104"/>
      <c r="M5354" s="104"/>
      <c r="N5354" s="2043"/>
      <c r="O5354" s="104" t="str">
        <f t="shared" si="88"/>
        <v>71504.42513</v>
      </c>
      <c r="P5354" s="104" t="str">
        <f t="shared" si="89"/>
        <v>ОФР_71504.42513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5355" spans="1:16">
      <c r="A5355" s="104" t="s">
        <v>24222</v>
      </c>
      <c r="B5355" s="104" t="s">
        <v>24223</v>
      </c>
      <c r="C5355" s="104" t="s">
        <v>11976</v>
      </c>
      <c r="D5355" s="104" t="s">
        <v>11977</v>
      </c>
      <c r="E5355" s="104" t="s">
        <v>11976</v>
      </c>
      <c r="F5355" s="104" t="s">
        <v>11982</v>
      </c>
      <c r="G5355" s="104" t="s">
        <v>11979</v>
      </c>
      <c r="H5355" s="104" t="b">
        <v>0</v>
      </c>
      <c r="I5355" s="104" t="b">
        <v>1</v>
      </c>
      <c r="J5355" s="104" t="s">
        <v>11983</v>
      </c>
      <c r="K5355" s="104" t="s">
        <v>11980</v>
      </c>
      <c r="L5355" s="104"/>
      <c r="M5355" s="104"/>
      <c r="N5355" s="2043"/>
      <c r="O5355" s="104" t="str">
        <f t="shared" si="88"/>
        <v>71504.42606</v>
      </c>
      <c r="P5355" s="104" t="str">
        <f t="shared" si="89"/>
        <v>ОФР_71504.42606ПоВложениямВДолговыеЦенныеБумагиОцениваемыеПоСправедливойСтоимостиЧерезПрибыльИлиУбытокКромеВекселейБанков-Нерезидентов</v>
      </c>
    </row>
    <row r="5356" spans="1:16">
      <c r="A5356" s="104" t="s">
        <v>24224</v>
      </c>
      <c r="B5356" s="104" t="s">
        <v>24225</v>
      </c>
      <c r="C5356" s="104" t="s">
        <v>11976</v>
      </c>
      <c r="D5356" s="104" t="s">
        <v>11977</v>
      </c>
      <c r="E5356" s="104" t="s">
        <v>11976</v>
      </c>
      <c r="F5356" s="104" t="s">
        <v>11982</v>
      </c>
      <c r="G5356" s="104" t="s">
        <v>11979</v>
      </c>
      <c r="H5356" s="104" t="b">
        <v>0</v>
      </c>
      <c r="I5356" s="104" t="b">
        <v>1</v>
      </c>
      <c r="J5356" s="104" t="s">
        <v>11983</v>
      </c>
      <c r="K5356" s="104" t="s">
        <v>11980</v>
      </c>
      <c r="L5356" s="104"/>
      <c r="M5356" s="104"/>
      <c r="N5356" s="2043"/>
      <c r="O5356" s="104" t="str">
        <f t="shared" si="88"/>
        <v>71504.42613</v>
      </c>
      <c r="P5356" s="104" t="str">
        <f t="shared" si="89"/>
        <v>ОФР_71504.42613ПоВложениямВДолговыеЦенныеБумагиИмеющиесяВНаличииДляПродажиКромеВекселейБанков-Нерезидентов</v>
      </c>
    </row>
    <row r="5357" spans="1:16">
      <c r="A5357" s="104" t="s">
        <v>24226</v>
      </c>
      <c r="B5357" s="104" t="s">
        <v>24227</v>
      </c>
      <c r="C5357" s="104" t="s">
        <v>11976</v>
      </c>
      <c r="D5357" s="104" t="s">
        <v>11977</v>
      </c>
      <c r="E5357" s="104" t="s">
        <v>11976</v>
      </c>
      <c r="F5357" s="104" t="s">
        <v>11982</v>
      </c>
      <c r="G5357" s="104" t="s">
        <v>11979</v>
      </c>
      <c r="H5357" s="104" t="b">
        <v>0</v>
      </c>
      <c r="I5357" s="104" t="b">
        <v>1</v>
      </c>
      <c r="J5357" s="104" t="s">
        <v>11983</v>
      </c>
      <c r="K5357" s="104" t="s">
        <v>11980</v>
      </c>
      <c r="L5357" s="104"/>
      <c r="M5357" s="104"/>
      <c r="N5357" s="2043"/>
      <c r="O5357" s="104" t="str">
        <f t="shared" si="88"/>
        <v>71504.42620</v>
      </c>
      <c r="P5357" s="104" t="str">
        <f t="shared" si="89"/>
        <v>ОФР_71504.42620ПоВложениямВДолговыеЦенныеБумагиУдерживаемыеДоПогашенияКромеВекселейБанков-Нерезидентов</v>
      </c>
    </row>
    <row r="5358" spans="1:16">
      <c r="A5358" s="104" t="s">
        <v>24228</v>
      </c>
      <c r="B5358" s="104" t="s">
        <v>24229</v>
      </c>
      <c r="C5358" s="104" t="s">
        <v>11976</v>
      </c>
      <c r="D5358" s="104" t="s">
        <v>11977</v>
      </c>
      <c r="E5358" s="104" t="s">
        <v>11976</v>
      </c>
      <c r="F5358" s="104" t="s">
        <v>11982</v>
      </c>
      <c r="G5358" s="104" t="s">
        <v>11979</v>
      </c>
      <c r="H5358" s="104" t="b">
        <v>0</v>
      </c>
      <c r="I5358" s="104" t="b">
        <v>1</v>
      </c>
      <c r="J5358" s="104" t="s">
        <v>11983</v>
      </c>
      <c r="K5358" s="104" t="s">
        <v>11980</v>
      </c>
      <c r="L5358" s="104"/>
      <c r="M5358" s="104"/>
      <c r="N5358" s="2043"/>
      <c r="O5358" s="104" t="str">
        <f t="shared" si="88"/>
        <v>71504.42627</v>
      </c>
      <c r="P5358" s="104" t="str">
        <f t="shared" si="89"/>
        <v>ОФР_71504.42627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row>
    <row r="5359" spans="1:16">
      <c r="A5359" s="104" t="s">
        <v>24230</v>
      </c>
      <c r="B5359" s="104" t="s">
        <v>24231</v>
      </c>
      <c r="C5359" s="104" t="s">
        <v>11976</v>
      </c>
      <c r="D5359" s="104" t="s">
        <v>11977</v>
      </c>
      <c r="E5359" s="104" t="s">
        <v>11976</v>
      </c>
      <c r="F5359" s="104" t="s">
        <v>11982</v>
      </c>
      <c r="G5359" s="104" t="s">
        <v>11979</v>
      </c>
      <c r="H5359" s="104" t="b">
        <v>0</v>
      </c>
      <c r="I5359" s="104" t="b">
        <v>1</v>
      </c>
      <c r="J5359" s="104" t="s">
        <v>11983</v>
      </c>
      <c r="K5359" s="104" t="s">
        <v>11980</v>
      </c>
      <c r="L5359" s="104"/>
      <c r="M5359" s="104"/>
      <c r="N5359" s="2043"/>
      <c r="O5359" s="104" t="str">
        <f t="shared" si="88"/>
        <v>71504.42634</v>
      </c>
      <c r="P5359" s="104" t="str">
        <f t="shared" si="89"/>
        <v>ОФР_71504.42634ПоВложениямВУчтенныеВекселяОцениваемыеПоСправедливойСтоимостиЧерезПрибыльИлиУбытокБанков-Нерезидентов</v>
      </c>
    </row>
    <row r="5360" spans="1:16">
      <c r="A5360" s="104" t="s">
        <v>24232</v>
      </c>
      <c r="B5360" s="104" t="s">
        <v>24233</v>
      </c>
      <c r="C5360" s="104" t="s">
        <v>11976</v>
      </c>
      <c r="D5360" s="104" t="s">
        <v>11977</v>
      </c>
      <c r="E5360" s="104" t="s">
        <v>11976</v>
      </c>
      <c r="F5360" s="104" t="s">
        <v>11982</v>
      </c>
      <c r="G5360" s="104" t="s">
        <v>11979</v>
      </c>
      <c r="H5360" s="104" t="b">
        <v>0</v>
      </c>
      <c r="I5360" s="104" t="b">
        <v>1</v>
      </c>
      <c r="J5360" s="104" t="s">
        <v>11983</v>
      </c>
      <c r="K5360" s="104" t="s">
        <v>11980</v>
      </c>
      <c r="L5360" s="104"/>
      <c r="M5360" s="104"/>
      <c r="N5360" s="2043"/>
      <c r="O5360" s="104" t="str">
        <f t="shared" si="88"/>
        <v>71504.42641</v>
      </c>
      <c r="P5360" s="104" t="str">
        <f t="shared" si="89"/>
        <v>ОФР_71504.42641ПоВложениямВУчтенныеВекселяИмеющиесяВНаличииДляПродажиБанков-Нерезидентов</v>
      </c>
    </row>
    <row r="5361" spans="1:16">
      <c r="A5361" s="104" t="s">
        <v>24234</v>
      </c>
      <c r="B5361" s="104" t="s">
        <v>24235</v>
      </c>
      <c r="C5361" s="104" t="s">
        <v>11976</v>
      </c>
      <c r="D5361" s="104" t="s">
        <v>11977</v>
      </c>
      <c r="E5361" s="104" t="s">
        <v>11976</v>
      </c>
      <c r="F5361" s="104" t="s">
        <v>11982</v>
      </c>
      <c r="G5361" s="104" t="s">
        <v>11979</v>
      </c>
      <c r="H5361" s="104" t="b">
        <v>0</v>
      </c>
      <c r="I5361" s="104" t="b">
        <v>1</v>
      </c>
      <c r="J5361" s="104" t="s">
        <v>11983</v>
      </c>
      <c r="K5361" s="104" t="s">
        <v>11980</v>
      </c>
      <c r="L5361" s="104"/>
      <c r="M5361" s="104"/>
      <c r="N5361" s="2043"/>
      <c r="O5361" s="104" t="str">
        <f t="shared" si="88"/>
        <v>71504.42648</v>
      </c>
      <c r="P5361" s="104" t="str">
        <f t="shared" si="89"/>
        <v>ОФР_71504.42648ПоВложениямВУчтенныеВекселяУдерживаемыеДоПогашенияБанков-Нерезидентов</v>
      </c>
    </row>
    <row r="5362" spans="1:16">
      <c r="A5362" s="104" t="s">
        <v>24236</v>
      </c>
      <c r="B5362" s="104" t="s">
        <v>24237</v>
      </c>
      <c r="C5362" s="104" t="s">
        <v>11976</v>
      </c>
      <c r="D5362" s="104" t="s">
        <v>11977</v>
      </c>
      <c r="E5362" s="104" t="s">
        <v>11976</v>
      </c>
      <c r="F5362" s="104" t="s">
        <v>11982</v>
      </c>
      <c r="G5362" s="104" t="s">
        <v>11979</v>
      </c>
      <c r="H5362" s="104" t="b">
        <v>0</v>
      </c>
      <c r="I5362" s="104" t="b">
        <v>1</v>
      </c>
      <c r="J5362" s="104" t="s">
        <v>11983</v>
      </c>
      <c r="K5362" s="104" t="s">
        <v>11980</v>
      </c>
      <c r="L5362" s="104"/>
      <c r="M5362" s="104"/>
      <c r="N5362" s="2043"/>
      <c r="O5362" s="104" t="str">
        <f t="shared" si="88"/>
        <v>71504.42655</v>
      </c>
      <c r="P5362" s="104" t="str">
        <f t="shared" si="89"/>
        <v>ОФР_71504.42655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row>
    <row r="5363" spans="1:16">
      <c r="A5363" s="104" t="s">
        <v>24238</v>
      </c>
      <c r="B5363" s="104" t="s">
        <v>24239</v>
      </c>
      <c r="C5363" s="104" t="s">
        <v>11976</v>
      </c>
      <c r="D5363" s="104" t="s">
        <v>11977</v>
      </c>
      <c r="E5363" s="104" t="s">
        <v>11976</v>
      </c>
      <c r="F5363" s="104" t="s">
        <v>11982</v>
      </c>
      <c r="G5363" s="104" t="s">
        <v>11979</v>
      </c>
      <c r="H5363" s="104" t="b">
        <v>0</v>
      </c>
      <c r="I5363" s="104" t="b">
        <v>1</v>
      </c>
      <c r="J5363" s="104" t="s">
        <v>11983</v>
      </c>
      <c r="K5363" s="104" t="s">
        <v>11980</v>
      </c>
      <c r="L5363" s="104"/>
      <c r="M5363" s="104"/>
      <c r="N5363" s="2043"/>
      <c r="O5363" s="104" t="str">
        <f t="shared" si="88"/>
        <v>71506.43103</v>
      </c>
      <c r="P5363" s="104" t="str">
        <f t="shared" si="89"/>
        <v>ОФР_71506.43103Банков-Нерезидентов</v>
      </c>
    </row>
    <row r="5364" spans="1:16">
      <c r="A5364" s="104" t="s">
        <v>24240</v>
      </c>
      <c r="B5364" s="104" t="s">
        <v>24241</v>
      </c>
      <c r="C5364" s="104" t="s">
        <v>11976</v>
      </c>
      <c r="D5364" s="104" t="s">
        <v>11977</v>
      </c>
      <c r="E5364" s="104" t="s">
        <v>11976</v>
      </c>
      <c r="F5364" s="104" t="s">
        <v>11982</v>
      </c>
      <c r="G5364" s="104" t="s">
        <v>11979</v>
      </c>
      <c r="H5364" s="104" t="b">
        <v>0</v>
      </c>
      <c r="I5364" s="104" t="b">
        <v>1</v>
      </c>
      <c r="J5364" s="104" t="s">
        <v>11983</v>
      </c>
      <c r="K5364" s="104" t="s">
        <v>11980</v>
      </c>
      <c r="L5364" s="104"/>
      <c r="M5364" s="104"/>
      <c r="N5364" s="2043"/>
      <c r="O5364" s="104" t="str">
        <f t="shared" si="88"/>
        <v>71506.43203</v>
      </c>
      <c r="P5364" s="104" t="str">
        <f t="shared" si="89"/>
        <v>ОФР_71506.43203Банков-Нерезидентов</v>
      </c>
    </row>
    <row r="5365" spans="1:16">
      <c r="A5365" s="104" t="s">
        <v>24242</v>
      </c>
      <c r="B5365" s="104" t="s">
        <v>24243</v>
      </c>
      <c r="C5365" s="104" t="s">
        <v>11976</v>
      </c>
      <c r="D5365" s="104" t="s">
        <v>11977</v>
      </c>
      <c r="E5365" s="104" t="s">
        <v>11976</v>
      </c>
      <c r="F5365" s="104" t="s">
        <v>11982</v>
      </c>
      <c r="G5365" s="104" t="s">
        <v>11979</v>
      </c>
      <c r="H5365" s="104" t="b">
        <v>0</v>
      </c>
      <c r="I5365" s="104" t="b">
        <v>1</v>
      </c>
      <c r="J5365" s="104" t="s">
        <v>11983</v>
      </c>
      <c r="K5365" s="104" t="s">
        <v>11980</v>
      </c>
      <c r="L5365" s="104"/>
      <c r="M5365" s="104"/>
      <c r="N5365" s="2043"/>
      <c r="O5365" s="104" t="str">
        <f t="shared" si="88"/>
        <v>71506.43303</v>
      </c>
      <c r="P5365" s="104" t="str">
        <f t="shared" si="89"/>
        <v>ОФР_71506.43303Банков-Нерезидентов</v>
      </c>
    </row>
    <row r="5366" spans="1:16">
      <c r="A5366" s="104" t="s">
        <v>24244</v>
      </c>
      <c r="B5366" s="104" t="s">
        <v>24245</v>
      </c>
      <c r="C5366" s="104" t="s">
        <v>11976</v>
      </c>
      <c r="D5366" s="104" t="s">
        <v>11977</v>
      </c>
      <c r="E5366" s="104" t="s">
        <v>11976</v>
      </c>
      <c r="F5366" s="104" t="s">
        <v>11982</v>
      </c>
      <c r="G5366" s="104" t="s">
        <v>11979</v>
      </c>
      <c r="H5366" s="104" t="b">
        <v>0</v>
      </c>
      <c r="I5366" s="104" t="b">
        <v>1</v>
      </c>
      <c r="J5366" s="104" t="s">
        <v>11983</v>
      </c>
      <c r="K5366" s="104" t="s">
        <v>11980</v>
      </c>
      <c r="L5366" s="104"/>
      <c r="M5366" s="104"/>
      <c r="N5366" s="2043"/>
      <c r="O5366" s="104" t="str">
        <f t="shared" si="88"/>
        <v>71506.43403</v>
      </c>
      <c r="P5366" s="104" t="str">
        <f t="shared" si="89"/>
        <v>ОФР_71506.43403Банков-Нерезидентов</v>
      </c>
    </row>
    <row r="5367" spans="1:16">
      <c r="A5367" s="104" t="s">
        <v>24246</v>
      </c>
      <c r="B5367" s="104" t="s">
        <v>24247</v>
      </c>
      <c r="C5367" s="104" t="s">
        <v>11976</v>
      </c>
      <c r="D5367" s="104" t="s">
        <v>11977</v>
      </c>
      <c r="E5367" s="104" t="s">
        <v>11976</v>
      </c>
      <c r="F5367" s="104" t="s">
        <v>11982</v>
      </c>
      <c r="G5367" s="104" t="s">
        <v>11979</v>
      </c>
      <c r="H5367" s="104" t="b">
        <v>0</v>
      </c>
      <c r="I5367" s="104" t="b">
        <v>1</v>
      </c>
      <c r="J5367" s="104" t="s">
        <v>11983</v>
      </c>
      <c r="K5367" s="104" t="s">
        <v>11980</v>
      </c>
      <c r="L5367" s="104"/>
      <c r="M5367" s="104"/>
      <c r="N5367" s="2043"/>
      <c r="O5367" s="104" t="str">
        <f t="shared" si="88"/>
        <v>71506.43503</v>
      </c>
      <c r="P5367" s="104" t="str">
        <f t="shared" si="89"/>
        <v>ОФР_71506.43503ПоВложениямВДолевыеЦенныеБумагиОцениваемыеПоСправедливойСтоимостиЧерезПрибыльИлиУбытокБанков-Нерезидентов</v>
      </c>
    </row>
    <row r="5368" spans="1:16">
      <c r="A5368" s="104" t="s">
        <v>24248</v>
      </c>
      <c r="B5368" s="104" t="s">
        <v>24249</v>
      </c>
      <c r="C5368" s="104" t="s">
        <v>11976</v>
      </c>
      <c r="D5368" s="104" t="s">
        <v>11977</v>
      </c>
      <c r="E5368" s="104" t="s">
        <v>11976</v>
      </c>
      <c r="F5368" s="104" t="s">
        <v>11982</v>
      </c>
      <c r="G5368" s="104" t="s">
        <v>11979</v>
      </c>
      <c r="H5368" s="104" t="b">
        <v>0</v>
      </c>
      <c r="I5368" s="104" t="b">
        <v>1</v>
      </c>
      <c r="J5368" s="104" t="s">
        <v>11983</v>
      </c>
      <c r="K5368" s="104" t="s">
        <v>11980</v>
      </c>
      <c r="L5368" s="104"/>
      <c r="M5368" s="104"/>
      <c r="N5368" s="2043"/>
      <c r="O5368" s="104" t="str">
        <f t="shared" si="88"/>
        <v>71506.43507</v>
      </c>
      <c r="P5368" s="104" t="str">
        <f t="shared" si="89"/>
        <v>ОФР_71506.43507ПоВложениямВДолевыеЦенныеБумагиИмеющиесяВНаличииДляПродажиБанков-Нерезидентов</v>
      </c>
    </row>
    <row r="5369" spans="1:16">
      <c r="A5369" s="104" t="s">
        <v>24250</v>
      </c>
      <c r="B5369" s="104" t="s">
        <v>24251</v>
      </c>
      <c r="C5369" s="104" t="s">
        <v>11976</v>
      </c>
      <c r="D5369" s="104" t="s">
        <v>11977</v>
      </c>
      <c r="E5369" s="104" t="s">
        <v>11976</v>
      </c>
      <c r="F5369" s="104" t="s">
        <v>11982</v>
      </c>
      <c r="G5369" s="104" t="s">
        <v>11979</v>
      </c>
      <c r="H5369" s="104" t="b">
        <v>0</v>
      </c>
      <c r="I5369" s="104" t="b">
        <v>1</v>
      </c>
      <c r="J5369" s="104" t="s">
        <v>11983</v>
      </c>
      <c r="K5369" s="104" t="s">
        <v>11980</v>
      </c>
      <c r="L5369" s="104"/>
      <c r="M5369" s="104"/>
      <c r="N5369" s="2043"/>
      <c r="O5369" s="104" t="str">
        <f t="shared" si="88"/>
        <v>71101.44102</v>
      </c>
      <c r="P5369" s="104" t="str">
        <f t="shared" si="89"/>
        <v>ОФР_71101.44102ПоКредитамПолученнымОтБанков-Нерезидентов</v>
      </c>
    </row>
    <row r="5370" spans="1:16">
      <c r="A5370" s="104" t="s">
        <v>24252</v>
      </c>
      <c r="B5370" s="104" t="s">
        <v>24253</v>
      </c>
      <c r="C5370" s="104" t="s">
        <v>11976</v>
      </c>
      <c r="D5370" s="104" t="s">
        <v>11977</v>
      </c>
      <c r="E5370" s="104" t="s">
        <v>11976</v>
      </c>
      <c r="F5370" s="104" t="s">
        <v>11982</v>
      </c>
      <c r="G5370" s="104" t="s">
        <v>11979</v>
      </c>
      <c r="H5370" s="104" t="b">
        <v>0</v>
      </c>
      <c r="I5370" s="104" t="b">
        <v>1</v>
      </c>
      <c r="J5370" s="104" t="s">
        <v>11983</v>
      </c>
      <c r="K5370" s="104" t="s">
        <v>11980</v>
      </c>
      <c r="L5370" s="104"/>
      <c r="M5370" s="104"/>
      <c r="N5370" s="2043"/>
      <c r="O5370" s="104" t="str">
        <f t="shared" si="88"/>
        <v>71101.44117</v>
      </c>
      <c r="P5370" s="104" t="str">
        <f t="shared" si="89"/>
        <v>ОФР_71101.44117ПоПривлеченнымСредствамБанков-Нерезидентов</v>
      </c>
    </row>
    <row r="5371" spans="1:16">
      <c r="A5371" s="104" t="s">
        <v>24254</v>
      </c>
      <c r="B5371" s="104" t="s">
        <v>24255</v>
      </c>
      <c r="C5371" s="104" t="s">
        <v>11976</v>
      </c>
      <c r="D5371" s="104" t="s">
        <v>11977</v>
      </c>
      <c r="E5371" s="104" t="s">
        <v>11976</v>
      </c>
      <c r="F5371" s="104" t="s">
        <v>11982</v>
      </c>
      <c r="G5371" s="104" t="s">
        <v>11979</v>
      </c>
      <c r="H5371" s="104" t="b">
        <v>0</v>
      </c>
      <c r="I5371" s="104" t="b">
        <v>1</v>
      </c>
      <c r="J5371" s="104" t="s">
        <v>11983</v>
      </c>
      <c r="K5371" s="104" t="s">
        <v>11980</v>
      </c>
      <c r="L5371" s="104"/>
      <c r="M5371" s="104"/>
      <c r="N5371" s="2043"/>
      <c r="O5371" s="104" t="str">
        <f t="shared" si="88"/>
        <v>71102.44202</v>
      </c>
      <c r="P5371" s="104" t="str">
        <f t="shared" si="89"/>
        <v>ОФР_71102.44202ПоКредитамПолученнымОтБанков-Нерезидентов</v>
      </c>
    </row>
    <row r="5372" spans="1:16">
      <c r="A5372" s="104" t="s">
        <v>24256</v>
      </c>
      <c r="B5372" s="104" t="s">
        <v>24257</v>
      </c>
      <c r="C5372" s="104" t="s">
        <v>11976</v>
      </c>
      <c r="D5372" s="104" t="s">
        <v>11977</v>
      </c>
      <c r="E5372" s="104" t="s">
        <v>11976</v>
      </c>
      <c r="F5372" s="104" t="s">
        <v>11982</v>
      </c>
      <c r="G5372" s="104" t="s">
        <v>11979</v>
      </c>
      <c r="H5372" s="104" t="b">
        <v>0</v>
      </c>
      <c r="I5372" s="104" t="b">
        <v>1</v>
      </c>
      <c r="J5372" s="104" t="s">
        <v>11983</v>
      </c>
      <c r="K5372" s="104" t="s">
        <v>11980</v>
      </c>
      <c r="L5372" s="104"/>
      <c r="M5372" s="104"/>
      <c r="N5372" s="2043"/>
      <c r="O5372" s="104" t="str">
        <f t="shared" si="88"/>
        <v>71102.44217</v>
      </c>
      <c r="P5372" s="104" t="str">
        <f t="shared" si="89"/>
        <v>ОФР_71102.44217ПоПривлеченнымСредствамКромеКредитовБанков-Нерезидентов</v>
      </c>
    </row>
    <row r="5373" spans="1:16">
      <c r="A5373" s="104" t="s">
        <v>24258</v>
      </c>
      <c r="B5373" s="104" t="s">
        <v>24259</v>
      </c>
      <c r="C5373" s="104" t="s">
        <v>11976</v>
      </c>
      <c r="D5373" s="104" t="s">
        <v>11977</v>
      </c>
      <c r="E5373" s="104" t="s">
        <v>11976</v>
      </c>
      <c r="F5373" s="104" t="s">
        <v>11982</v>
      </c>
      <c r="G5373" s="104" t="s">
        <v>11979</v>
      </c>
      <c r="H5373" s="104" t="b">
        <v>0</v>
      </c>
      <c r="I5373" s="104" t="b">
        <v>1</v>
      </c>
      <c r="J5373" s="104" t="s">
        <v>11983</v>
      </c>
      <c r="K5373" s="104" t="s">
        <v>11980</v>
      </c>
      <c r="L5373" s="104"/>
      <c r="M5373" s="104"/>
      <c r="N5373" s="2043"/>
      <c r="O5373" s="104" t="str">
        <f t="shared" si="88"/>
        <v>71103.44402</v>
      </c>
      <c r="P5373" s="104" t="str">
        <f t="shared" si="89"/>
        <v>ОФР_71103.44402ПоКредитамПолученнымОтБанков-Нерезидентов</v>
      </c>
    </row>
    <row r="5374" spans="1:16">
      <c r="A5374" s="104" t="s">
        <v>24260</v>
      </c>
      <c r="B5374" s="104" t="s">
        <v>24261</v>
      </c>
      <c r="C5374" s="104" t="s">
        <v>11976</v>
      </c>
      <c r="D5374" s="104" t="s">
        <v>11977</v>
      </c>
      <c r="E5374" s="104" t="s">
        <v>11976</v>
      </c>
      <c r="F5374" s="104" t="s">
        <v>11982</v>
      </c>
      <c r="G5374" s="104" t="s">
        <v>11979</v>
      </c>
      <c r="H5374" s="104" t="b">
        <v>0</v>
      </c>
      <c r="I5374" s="104" t="b">
        <v>1</v>
      </c>
      <c r="J5374" s="104" t="s">
        <v>11983</v>
      </c>
      <c r="K5374" s="104" t="s">
        <v>11980</v>
      </c>
      <c r="L5374" s="104"/>
      <c r="M5374" s="104"/>
      <c r="N5374" s="2043"/>
      <c r="O5374" s="104" t="str">
        <f t="shared" si="88"/>
        <v>71103.44417</v>
      </c>
      <c r="P5374" s="104" t="str">
        <f t="shared" si="89"/>
        <v>ОФР_71103.44417ПоПривлеченнымСредствамБанков-Нерезидентов</v>
      </c>
    </row>
    <row r="5375" spans="1:16">
      <c r="A5375" s="104" t="s">
        <v>24262</v>
      </c>
      <c r="B5375" s="104" t="s">
        <v>24263</v>
      </c>
      <c r="C5375" s="104" t="s">
        <v>11976</v>
      </c>
      <c r="D5375" s="104" t="s">
        <v>11977</v>
      </c>
      <c r="E5375" s="104" t="s">
        <v>11976</v>
      </c>
      <c r="F5375" s="104" t="s">
        <v>11982</v>
      </c>
      <c r="G5375" s="104" t="s">
        <v>11979</v>
      </c>
      <c r="H5375" s="104" t="b">
        <v>0</v>
      </c>
      <c r="I5375" s="104" t="b">
        <v>1</v>
      </c>
      <c r="J5375" s="104" t="s">
        <v>12034</v>
      </c>
      <c r="K5375" s="104" t="s">
        <v>11980</v>
      </c>
      <c r="L5375" s="104"/>
      <c r="M5375" s="104"/>
      <c r="N5375" s="2043"/>
      <c r="O5375" s="104" t="str">
        <f t="shared" si="88"/>
        <v>71104.44502</v>
      </c>
      <c r="P5375" s="104" t="str">
        <f t="shared" si="89"/>
        <v>ОФР_71104.44502ПоКредитамПолученнымОтБанков-Нерезидентов</v>
      </c>
    </row>
    <row r="5376" spans="1:16">
      <c r="A5376" s="104" t="s">
        <v>24264</v>
      </c>
      <c r="B5376" s="104" t="s">
        <v>24265</v>
      </c>
      <c r="C5376" s="104" t="s">
        <v>11976</v>
      </c>
      <c r="D5376" s="104" t="s">
        <v>11977</v>
      </c>
      <c r="E5376" s="104" t="s">
        <v>11976</v>
      </c>
      <c r="F5376" s="104" t="s">
        <v>11982</v>
      </c>
      <c r="G5376" s="104" t="s">
        <v>11979</v>
      </c>
      <c r="H5376" s="104" t="b">
        <v>0</v>
      </c>
      <c r="I5376" s="104" t="b">
        <v>1</v>
      </c>
      <c r="J5376" s="104" t="s">
        <v>12034</v>
      </c>
      <c r="K5376" s="104" t="s">
        <v>11980</v>
      </c>
      <c r="L5376" s="104"/>
      <c r="M5376" s="104"/>
      <c r="N5376" s="2043"/>
      <c r="O5376" s="104" t="str">
        <f t="shared" si="88"/>
        <v>71104.44517</v>
      </c>
      <c r="P5376" s="104" t="str">
        <f t="shared" si="89"/>
        <v>ОФР_71104.44517ПоПривлеченнымСредствамБанков-Нерезидентов</v>
      </c>
    </row>
    <row r="5377" spans="1:16">
      <c r="A5377" s="104" t="s">
        <v>24266</v>
      </c>
      <c r="B5377" s="104" t="s">
        <v>24267</v>
      </c>
      <c r="C5377" s="104" t="s">
        <v>11976</v>
      </c>
      <c r="D5377" s="104" t="s">
        <v>11977</v>
      </c>
      <c r="E5377" s="104" t="s">
        <v>11976</v>
      </c>
      <c r="F5377" s="104" t="s">
        <v>11982</v>
      </c>
      <c r="G5377" s="104" t="s">
        <v>11979</v>
      </c>
      <c r="H5377" s="104" t="b">
        <v>0</v>
      </c>
      <c r="I5377" s="104" t="b">
        <v>1</v>
      </c>
      <c r="J5377" s="104" t="s">
        <v>11983</v>
      </c>
      <c r="K5377" s="104" t="s">
        <v>11980</v>
      </c>
      <c r="L5377" s="104"/>
      <c r="M5377" s="104"/>
      <c r="N5377" s="2043"/>
      <c r="O5377" s="104" t="str">
        <f t="shared" si="88"/>
        <v>71508.45102</v>
      </c>
      <c r="P5377" s="104" t="str">
        <f t="shared" si="89"/>
        <v>ОФР_71508.45102ОтБанков-Нерезидентов</v>
      </c>
    </row>
    <row r="5378" spans="1:16">
      <c r="A5378" s="104" t="s">
        <v>24268</v>
      </c>
      <c r="B5378" s="104" t="s">
        <v>24269</v>
      </c>
      <c r="C5378" s="104" t="s">
        <v>11976</v>
      </c>
      <c r="D5378" s="104" t="s">
        <v>11977</v>
      </c>
      <c r="E5378" s="104" t="s">
        <v>11976</v>
      </c>
      <c r="F5378" s="104" t="s">
        <v>11982</v>
      </c>
      <c r="G5378" s="104" t="s">
        <v>11979</v>
      </c>
      <c r="H5378" s="104" t="b">
        <v>0</v>
      </c>
      <c r="I5378" s="104" t="b">
        <v>1</v>
      </c>
      <c r="J5378" s="104" t="s">
        <v>11983</v>
      </c>
      <c r="K5378" s="104" t="s">
        <v>11980</v>
      </c>
      <c r="L5378" s="104"/>
      <c r="M5378" s="104"/>
      <c r="N5378" s="2043"/>
      <c r="O5378" s="104" t="str">
        <f t="shared" si="88"/>
        <v>71508.45215</v>
      </c>
      <c r="P5378" s="104" t="str">
        <f t="shared" si="89"/>
        <v>ОФР_71508.45215Банков-Нерезидентов</v>
      </c>
    </row>
    <row r="5379" spans="1:16">
      <c r="A5379" s="104" t="s">
        <v>24270</v>
      </c>
      <c r="B5379" s="104" t="s">
        <v>24271</v>
      </c>
      <c r="C5379" s="104" t="s">
        <v>11976</v>
      </c>
      <c r="D5379" s="104" t="s">
        <v>11977</v>
      </c>
      <c r="E5379" s="104" t="s">
        <v>11976</v>
      </c>
      <c r="F5379" s="104" t="s">
        <v>11982</v>
      </c>
      <c r="G5379" s="104" t="s">
        <v>11979</v>
      </c>
      <c r="H5379" s="104" t="b">
        <v>0</v>
      </c>
      <c r="I5379" s="104" t="b">
        <v>1</v>
      </c>
      <c r="J5379" s="104" t="s">
        <v>11983</v>
      </c>
      <c r="K5379" s="104" t="s">
        <v>11980</v>
      </c>
      <c r="L5379" s="104"/>
      <c r="M5379" s="104"/>
      <c r="N5379" s="2043"/>
      <c r="O5379" s="104" t="str">
        <f t="shared" si="88"/>
        <v>71202.48115</v>
      </c>
      <c r="P5379" s="104" t="str">
        <f t="shared" si="89"/>
        <v>ОФР_71202.48115Банкам-Нерезидентам</v>
      </c>
    </row>
    <row r="5380" spans="1:16">
      <c r="A5380" s="104" t="s">
        <v>24272</v>
      </c>
      <c r="B5380" s="104" t="s">
        <v>24273</v>
      </c>
      <c r="C5380" s="104" t="s">
        <v>11976</v>
      </c>
      <c r="D5380" s="104" t="s">
        <v>11977</v>
      </c>
      <c r="E5380" s="104" t="s">
        <v>11976</v>
      </c>
      <c r="F5380" s="104" t="s">
        <v>11982</v>
      </c>
      <c r="G5380" s="104" t="s">
        <v>11979</v>
      </c>
      <c r="H5380" s="104" t="b">
        <v>0</v>
      </c>
      <c r="I5380" s="104" t="b">
        <v>1</v>
      </c>
      <c r="J5380" s="104" t="s">
        <v>11983</v>
      </c>
      <c r="K5380" s="104" t="s">
        <v>11980</v>
      </c>
      <c r="L5380" s="104"/>
      <c r="M5380" s="104"/>
      <c r="N5380" s="2043"/>
      <c r="O5380" s="104" t="str">
        <f t="shared" si="88"/>
        <v>71202.48202</v>
      </c>
      <c r="P5380" s="104" t="str">
        <f t="shared" si="89"/>
        <v>ОФР_71202.48202ВБанках-Нерезидентах</v>
      </c>
    </row>
    <row r="5381" spans="1:16">
      <c r="A5381" s="104" t="s">
        <v>24274</v>
      </c>
      <c r="B5381" s="104" t="s">
        <v>24275</v>
      </c>
      <c r="C5381" s="104" t="s">
        <v>11976</v>
      </c>
      <c r="D5381" s="104" t="s">
        <v>11977</v>
      </c>
      <c r="E5381" s="104" t="s">
        <v>11976</v>
      </c>
      <c r="F5381" s="104" t="s">
        <v>11982</v>
      </c>
      <c r="G5381" s="104" t="s">
        <v>11979</v>
      </c>
      <c r="H5381" s="104" t="b">
        <v>0</v>
      </c>
      <c r="I5381" s="104" t="b">
        <v>1</v>
      </c>
      <c r="J5381" s="104" t="s">
        <v>11983</v>
      </c>
      <c r="K5381" s="104" t="s">
        <v>11980</v>
      </c>
      <c r="L5381" s="104"/>
      <c r="M5381" s="104"/>
      <c r="N5381" s="2043"/>
      <c r="O5381" s="104" t="str">
        <f t="shared" si="88"/>
        <v>71202.48302</v>
      </c>
      <c r="P5381" s="104" t="str">
        <f t="shared" si="89"/>
        <v>ОФР_71202.48302ВБанках-Нерезидентах</v>
      </c>
    </row>
    <row r="5382" spans="1:16">
      <c r="A5382" s="104" t="s">
        <v>24276</v>
      </c>
      <c r="B5382" s="104" t="s">
        <v>24277</v>
      </c>
      <c r="C5382" s="104" t="s">
        <v>11976</v>
      </c>
      <c r="D5382" s="104" t="s">
        <v>11977</v>
      </c>
      <c r="E5382" s="104" t="s">
        <v>11976</v>
      </c>
      <c r="F5382" s="104" t="s">
        <v>11982</v>
      </c>
      <c r="G5382" s="104" t="s">
        <v>11979</v>
      </c>
      <c r="H5382" s="104" t="b">
        <v>0</v>
      </c>
      <c r="I5382" s="104" t="b">
        <v>1</v>
      </c>
      <c r="J5382" s="104" t="s">
        <v>11983</v>
      </c>
      <c r="K5382" s="104" t="s">
        <v>11980</v>
      </c>
      <c r="L5382" s="104"/>
      <c r="M5382" s="104"/>
      <c r="N5382" s="2043"/>
      <c r="O5382" s="104" t="str">
        <f t="shared" si="88"/>
        <v>71202.48406</v>
      </c>
      <c r="P5382" s="104" t="str">
        <f t="shared" si="89"/>
        <v>ОФР_71202.48406Банков-Нерезидентов</v>
      </c>
    </row>
    <row r="5383" spans="1:16">
      <c r="A5383" s="104" t="s">
        <v>24278</v>
      </c>
      <c r="B5383" s="104" t="s">
        <v>24279</v>
      </c>
      <c r="C5383" s="104" t="s">
        <v>11976</v>
      </c>
      <c r="D5383" s="104" t="s">
        <v>11977</v>
      </c>
      <c r="E5383" s="104" t="s">
        <v>11976</v>
      </c>
      <c r="F5383" s="104" t="s">
        <v>11982</v>
      </c>
      <c r="G5383" s="104" t="s">
        <v>11979</v>
      </c>
      <c r="H5383" s="104" t="b">
        <v>0</v>
      </c>
      <c r="I5383" s="104" t="b">
        <v>1</v>
      </c>
      <c r="J5383" s="104" t="s">
        <v>11983</v>
      </c>
      <c r="K5383" s="104" t="s">
        <v>11980</v>
      </c>
      <c r="L5383" s="104"/>
      <c r="M5383" s="104"/>
      <c r="N5383" s="2043"/>
      <c r="O5383" s="104" t="str">
        <f t="shared" si="88"/>
        <v>71202.48506</v>
      </c>
      <c r="P5383" s="104" t="str">
        <f t="shared" si="89"/>
        <v>ОФР_71202.48506Банков-Нерезидентов</v>
      </c>
    </row>
    <row r="5384" spans="1:16">
      <c r="A5384" s="104" t="s">
        <v>24280</v>
      </c>
      <c r="B5384" s="104" t="s">
        <v>24281</v>
      </c>
      <c r="C5384" s="104" t="s">
        <v>11976</v>
      </c>
      <c r="D5384" s="104" t="s">
        <v>11977</v>
      </c>
      <c r="E5384" s="104" t="s">
        <v>11976</v>
      </c>
      <c r="F5384" s="104" t="s">
        <v>11982</v>
      </c>
      <c r="G5384" s="104" t="s">
        <v>11979</v>
      </c>
      <c r="H5384" s="104" t="b">
        <v>0</v>
      </c>
      <c r="I5384" s="104" t="b">
        <v>1</v>
      </c>
      <c r="J5384" s="104" t="s">
        <v>11983</v>
      </c>
      <c r="K5384" s="104" t="s">
        <v>11980</v>
      </c>
      <c r="L5384" s="104"/>
      <c r="M5384" s="104"/>
      <c r="N5384" s="2043"/>
      <c r="O5384" s="104" t="str">
        <f t="shared" si="88"/>
        <v>71202.48606</v>
      </c>
      <c r="P5384" s="104" t="str">
        <f t="shared" si="89"/>
        <v>ОФР_71202.48606Банков-Нерезидентов</v>
      </c>
    </row>
    <row r="5385" spans="1:16">
      <c r="A5385" s="104" t="s">
        <v>24282</v>
      </c>
      <c r="B5385" s="104" t="s">
        <v>24283</v>
      </c>
      <c r="C5385" s="104" t="s">
        <v>11976</v>
      </c>
      <c r="D5385" s="104" t="s">
        <v>11977</v>
      </c>
      <c r="E5385" s="104" t="s">
        <v>11976</v>
      </c>
      <c r="F5385" s="104" t="s">
        <v>11982</v>
      </c>
      <c r="G5385" s="104" t="s">
        <v>11979</v>
      </c>
      <c r="H5385" s="104" t="b">
        <v>0</v>
      </c>
      <c r="I5385" s="104" t="b">
        <v>1</v>
      </c>
      <c r="J5385" s="104" t="s">
        <v>11983</v>
      </c>
      <c r="K5385" s="104" t="s">
        <v>11980</v>
      </c>
      <c r="L5385" s="104"/>
      <c r="M5385" s="104"/>
      <c r="N5385" s="2043"/>
      <c r="O5385" s="104" t="str">
        <f t="shared" si="88"/>
        <v>71202.48706</v>
      </c>
      <c r="P5385" s="104" t="str">
        <f t="shared" si="89"/>
        <v>ОФР_71202.48706Банков-Нерезидентов</v>
      </c>
    </row>
    <row r="5386" spans="1:16">
      <c r="A5386" s="104" t="s">
        <v>24284</v>
      </c>
      <c r="B5386" s="104" t="s">
        <v>24285</v>
      </c>
      <c r="C5386" s="104" t="s">
        <v>11976</v>
      </c>
      <c r="D5386" s="104" t="s">
        <v>11977</v>
      </c>
      <c r="E5386" s="104" t="s">
        <v>11976</v>
      </c>
      <c r="F5386" s="104" t="s">
        <v>11982</v>
      </c>
      <c r="G5386" s="104" t="s">
        <v>11979</v>
      </c>
      <c r="H5386" s="104" t="b">
        <v>0</v>
      </c>
      <c r="I5386" s="104" t="b">
        <v>1</v>
      </c>
      <c r="J5386" s="104" t="s">
        <v>11983</v>
      </c>
      <c r="K5386" s="104" t="s">
        <v>11980</v>
      </c>
      <c r="L5386" s="104"/>
      <c r="M5386" s="104"/>
      <c r="N5386" s="2043"/>
      <c r="O5386" s="104" t="str">
        <f t="shared" si="88"/>
        <v>71202.48806</v>
      </c>
      <c r="P5386" s="104" t="str">
        <f t="shared" si="89"/>
        <v>ОФР_71202.48806Банков-Нерезидентов</v>
      </c>
    </row>
    <row r="5387" spans="1:16">
      <c r="A5387" s="104" t="s">
        <v>24286</v>
      </c>
      <c r="B5387" s="104" t="s">
        <v>24287</v>
      </c>
      <c r="C5387" s="104" t="s">
        <v>11976</v>
      </c>
      <c r="D5387" s="104" t="s">
        <v>11977</v>
      </c>
      <c r="E5387" s="104" t="s">
        <v>11976</v>
      </c>
      <c r="F5387" s="104" t="s">
        <v>11982</v>
      </c>
      <c r="G5387" s="104" t="s">
        <v>11979</v>
      </c>
      <c r="H5387" s="104" t="b">
        <v>0</v>
      </c>
      <c r="I5387" s="104" t="b">
        <v>1</v>
      </c>
      <c r="J5387" s="104" t="s">
        <v>11983</v>
      </c>
      <c r="K5387" s="104" t="s">
        <v>11980</v>
      </c>
      <c r="L5387" s="104"/>
      <c r="M5387" s="104"/>
      <c r="N5387" s="2043"/>
      <c r="O5387" s="104" t="str">
        <f t="shared" si="88"/>
        <v>71202.48906</v>
      </c>
      <c r="P5387" s="104" t="str">
        <f t="shared" si="89"/>
        <v>ОФР_71202.48906Банков-Нерезидентов</v>
      </c>
    </row>
    <row r="5388" spans="1:16">
      <c r="A5388" s="104" t="s">
        <v>24288</v>
      </c>
      <c r="B5388" s="104" t="s">
        <v>24289</v>
      </c>
      <c r="C5388" s="104" t="s">
        <v>11976</v>
      </c>
      <c r="D5388" s="104" t="s">
        <v>11977</v>
      </c>
      <c r="E5388" s="104" t="s">
        <v>11976</v>
      </c>
      <c r="F5388" s="104" t="s">
        <v>11982</v>
      </c>
      <c r="G5388" s="104" t="s">
        <v>11979</v>
      </c>
      <c r="H5388" s="104" t="b">
        <v>0</v>
      </c>
      <c r="I5388" s="104" t="b">
        <v>1</v>
      </c>
      <c r="J5388" s="104" t="s">
        <v>11983</v>
      </c>
      <c r="K5388" s="104" t="s">
        <v>11980</v>
      </c>
      <c r="L5388" s="104"/>
      <c r="M5388" s="104"/>
      <c r="N5388" s="2043"/>
      <c r="O5388" s="104" t="str">
        <f t="shared" si="88"/>
        <v>71802.55608</v>
      </c>
      <c r="P5388" s="104" t="str">
        <f t="shared" si="89"/>
        <v>ОФР_71802.55608РасходыНаОсуществлениеСпортивныхМероприятийОтдыхаМероприятийКультурно-ПросветительскогоХарактераИИныхПодобныхМероприятий</v>
      </c>
    </row>
    <row r="5389" spans="1:16">
      <c r="A5389" s="104" t="s">
        <v>24290</v>
      </c>
      <c r="B5389" s="104" t="s">
        <v>24291</v>
      </c>
      <c r="C5389" s="104" t="s">
        <v>11976</v>
      </c>
      <c r="D5389" s="104" t="s">
        <v>11977</v>
      </c>
      <c r="E5389" s="104" t="s">
        <v>11976</v>
      </c>
      <c r="F5389" s="104" t="s">
        <v>11982</v>
      </c>
      <c r="G5389" s="104" t="s">
        <v>11979</v>
      </c>
      <c r="H5389" s="104" t="b">
        <v>0</v>
      </c>
      <c r="I5389" s="104" t="b">
        <v>1</v>
      </c>
      <c r="J5389" s="104" t="s">
        <v>12034</v>
      </c>
      <c r="K5389" s="104" t="s">
        <v>11980</v>
      </c>
      <c r="L5389" s="104"/>
      <c r="M5389" s="104"/>
      <c r="N5389" s="2043"/>
      <c r="O5389" s="104" t="str">
        <f t="shared" si="88"/>
        <v>10603.81103</v>
      </c>
      <c r="P5389" s="104" t="str">
        <f t="shared" si="89"/>
        <v>ОФР_10603.81103Банков-Нерезидентов</v>
      </c>
    </row>
    <row r="5390" spans="1:16">
      <c r="A5390" s="104" t="s">
        <v>24292</v>
      </c>
      <c r="B5390" s="104" t="s">
        <v>24293</v>
      </c>
      <c r="C5390" s="104" t="s">
        <v>11976</v>
      </c>
      <c r="D5390" s="104" t="s">
        <v>11977</v>
      </c>
      <c r="E5390" s="104" t="s">
        <v>11976</v>
      </c>
      <c r="F5390" s="104" t="s">
        <v>11982</v>
      </c>
      <c r="G5390" s="104" t="s">
        <v>11979</v>
      </c>
      <c r="H5390" s="104" t="b">
        <v>0</v>
      </c>
      <c r="I5390" s="104" t="b">
        <v>1</v>
      </c>
      <c r="J5390" s="104" t="s">
        <v>12034</v>
      </c>
      <c r="K5390" s="104" t="s">
        <v>11980</v>
      </c>
      <c r="L5390" s="104"/>
      <c r="M5390" s="104"/>
      <c r="N5390" s="2043"/>
      <c r="O5390" s="104" t="str">
        <f t="shared" si="88"/>
        <v>10603.81203</v>
      </c>
      <c r="P5390" s="104" t="str">
        <f t="shared" si="89"/>
        <v>ОФР_10603.81203Банков-Нерезидентов</v>
      </c>
    </row>
    <row r="5391" spans="1:16">
      <c r="A5391" s="104" t="s">
        <v>24294</v>
      </c>
      <c r="B5391" s="104" t="s">
        <v>24295</v>
      </c>
      <c r="C5391" s="104" t="s">
        <v>11976</v>
      </c>
      <c r="D5391" s="104" t="s">
        <v>11977</v>
      </c>
      <c r="E5391" s="104" t="s">
        <v>11976</v>
      </c>
      <c r="F5391" s="104" t="s">
        <v>11982</v>
      </c>
      <c r="G5391" s="104" t="s">
        <v>11979</v>
      </c>
      <c r="H5391" s="104" t="b">
        <v>0</v>
      </c>
      <c r="I5391" s="104" t="b">
        <v>1</v>
      </c>
      <c r="J5391" s="104" t="s">
        <v>12034</v>
      </c>
      <c r="K5391" s="104" t="s">
        <v>11980</v>
      </c>
      <c r="L5391" s="104"/>
      <c r="M5391" s="104"/>
      <c r="N5391" s="2043"/>
      <c r="O5391" s="104" t="str">
        <f t="shared" si="88"/>
        <v>10603.81306</v>
      </c>
      <c r="P5391" s="104" t="str">
        <f t="shared" si="89"/>
        <v>ОФР_10603.81306ПоВложениямВДолговыеЦенныеБумагиИмеющиесяВНаличииДляПродажиКромеВекселейБанков-Нерезидентов</v>
      </c>
    </row>
    <row r="5392" spans="1:16">
      <c r="A5392" s="104" t="s">
        <v>24296</v>
      </c>
      <c r="B5392" s="104" t="s">
        <v>24297</v>
      </c>
      <c r="C5392" s="104" t="s">
        <v>11976</v>
      </c>
      <c r="D5392" s="104" t="s">
        <v>11977</v>
      </c>
      <c r="E5392" s="104" t="s">
        <v>11976</v>
      </c>
      <c r="F5392" s="104" t="s">
        <v>11982</v>
      </c>
      <c r="G5392" s="104" t="s">
        <v>11979</v>
      </c>
      <c r="H5392" s="104" t="b">
        <v>0</v>
      </c>
      <c r="I5392" s="104" t="b">
        <v>1</v>
      </c>
      <c r="J5392" s="104" t="s">
        <v>12034</v>
      </c>
      <c r="K5392" s="104" t="s">
        <v>11980</v>
      </c>
      <c r="L5392" s="104"/>
      <c r="M5392" s="104"/>
      <c r="N5392" s="2043"/>
      <c r="O5392" s="104" t="str">
        <f t="shared" si="88"/>
        <v>10603.81313</v>
      </c>
      <c r="P5392" s="104" t="str">
        <f t="shared" si="89"/>
        <v>ОФР_10603.81313ПоВложениямВУчтенныеВекселяИмеющиесяВНаличииДляПродажиБанков-Нерезидентов</v>
      </c>
    </row>
    <row r="5393" spans="1:16">
      <c r="A5393" s="104" t="s">
        <v>24298</v>
      </c>
      <c r="B5393" s="104" t="s">
        <v>24299</v>
      </c>
      <c r="C5393" s="104" t="s">
        <v>11976</v>
      </c>
      <c r="D5393" s="104" t="s">
        <v>11977</v>
      </c>
      <c r="E5393" s="104" t="s">
        <v>11976</v>
      </c>
      <c r="F5393" s="104" t="s">
        <v>11982</v>
      </c>
      <c r="G5393" s="104" t="s">
        <v>11979</v>
      </c>
      <c r="H5393" s="104" t="b">
        <v>0</v>
      </c>
      <c r="I5393" s="104" t="b">
        <v>1</v>
      </c>
      <c r="J5393" s="104" t="s">
        <v>12034</v>
      </c>
      <c r="K5393" s="104" t="s">
        <v>11980</v>
      </c>
      <c r="L5393" s="104"/>
      <c r="M5393" s="104"/>
      <c r="N5393" s="2043"/>
      <c r="O5393" s="104" t="str">
        <f t="shared" si="88"/>
        <v>10603.81406</v>
      </c>
      <c r="P5393" s="104" t="str">
        <f t="shared" si="89"/>
        <v>ОФР_10603.81406ПоВложениямВДолговыеЦенныеБумагиИмеющиесяВНаличииДляПродажиКромеВекселейБанков-Нерезидентов</v>
      </c>
    </row>
    <row r="5394" spans="1:16">
      <c r="A5394" s="104" t="s">
        <v>24300</v>
      </c>
      <c r="B5394" s="104" t="s">
        <v>24301</v>
      </c>
      <c r="C5394" s="104" t="s">
        <v>11976</v>
      </c>
      <c r="D5394" s="104" t="s">
        <v>11977</v>
      </c>
      <c r="E5394" s="104" t="s">
        <v>11976</v>
      </c>
      <c r="F5394" s="104" t="s">
        <v>11982</v>
      </c>
      <c r="G5394" s="104" t="s">
        <v>11979</v>
      </c>
      <c r="H5394" s="104" t="b">
        <v>0</v>
      </c>
      <c r="I5394" s="104" t="b">
        <v>1</v>
      </c>
      <c r="J5394" s="104" t="s">
        <v>12034</v>
      </c>
      <c r="K5394" s="104" t="s">
        <v>11980</v>
      </c>
      <c r="L5394" s="104"/>
      <c r="M5394" s="104"/>
      <c r="N5394" s="2043"/>
      <c r="O5394" s="104" t="str">
        <f t="shared" si="88"/>
        <v>10603.81413</v>
      </c>
      <c r="P5394" s="104" t="str">
        <f t="shared" si="89"/>
        <v>ОФР_10603.81413ПоВложениямВУчтенныеВекселяИмеющиесяВНаличииДляПродажиБанков-Нерезидентов</v>
      </c>
    </row>
    <row r="5395" spans="1:16">
      <c r="A5395" s="104" t="s">
        <v>24302</v>
      </c>
      <c r="B5395" s="104" t="s">
        <v>24303</v>
      </c>
      <c r="C5395" s="104" t="s">
        <v>11976</v>
      </c>
      <c r="D5395" s="104" t="s">
        <v>11977</v>
      </c>
      <c r="E5395" s="104" t="s">
        <v>11976</v>
      </c>
      <c r="F5395" s="104" t="s">
        <v>11982</v>
      </c>
      <c r="G5395" s="104" t="s">
        <v>11979</v>
      </c>
      <c r="H5395" s="104" t="b">
        <v>0</v>
      </c>
      <c r="I5395" s="104" t="b">
        <v>1</v>
      </c>
      <c r="J5395" s="104" t="s">
        <v>11983</v>
      </c>
      <c r="K5395" s="104" t="s">
        <v>11980</v>
      </c>
      <c r="L5395" s="104"/>
      <c r="M5395" s="104"/>
      <c r="N5395" s="2043"/>
      <c r="O5395" s="104" t="str">
        <f t="shared" si="88"/>
        <v>10605.82103</v>
      </c>
      <c r="P5395" s="104" t="str">
        <f t="shared" si="89"/>
        <v>ОФР_10605.82103Банков-Нерезидентов</v>
      </c>
    </row>
    <row r="5396" spans="1:16">
      <c r="A5396" s="104" t="s">
        <v>24304</v>
      </c>
      <c r="B5396" s="104" t="s">
        <v>24305</v>
      </c>
      <c r="C5396" s="104" t="s">
        <v>11976</v>
      </c>
      <c r="D5396" s="104" t="s">
        <v>11977</v>
      </c>
      <c r="E5396" s="104" t="s">
        <v>11976</v>
      </c>
      <c r="F5396" s="104" t="s">
        <v>11982</v>
      </c>
      <c r="G5396" s="104" t="s">
        <v>11979</v>
      </c>
      <c r="H5396" s="104" t="b">
        <v>0</v>
      </c>
      <c r="I5396" s="104" t="b">
        <v>1</v>
      </c>
      <c r="J5396" s="104" t="s">
        <v>11983</v>
      </c>
      <c r="K5396" s="104" t="s">
        <v>11980</v>
      </c>
      <c r="L5396" s="104"/>
      <c r="M5396" s="104"/>
      <c r="N5396" s="2043"/>
      <c r="O5396" s="104" t="str">
        <f t="shared" si="88"/>
        <v>10605.82203</v>
      </c>
      <c r="P5396" s="104" t="str">
        <f t="shared" si="89"/>
        <v>ОФР_10605.82203Банков-Нерезидентов</v>
      </c>
    </row>
    <row r="5397" spans="1:16">
      <c r="A5397" s="104" t="s">
        <v>24306</v>
      </c>
      <c r="B5397" s="104" t="s">
        <v>24307</v>
      </c>
      <c r="C5397" s="104" t="s">
        <v>11976</v>
      </c>
      <c r="D5397" s="104" t="s">
        <v>11977</v>
      </c>
      <c r="E5397" s="104" t="s">
        <v>11976</v>
      </c>
      <c r="F5397" s="104" t="s">
        <v>11982</v>
      </c>
      <c r="G5397" s="104" t="s">
        <v>11979</v>
      </c>
      <c r="H5397" s="104" t="b">
        <v>0</v>
      </c>
      <c r="I5397" s="104" t="b">
        <v>1</v>
      </c>
      <c r="J5397" s="104" t="s">
        <v>11983</v>
      </c>
      <c r="K5397" s="104" t="s">
        <v>11980</v>
      </c>
      <c r="L5397" s="104"/>
      <c r="M5397" s="104"/>
      <c r="N5397" s="2043"/>
      <c r="O5397" s="104" t="str">
        <f t="shared" si="88"/>
        <v>10605.82306</v>
      </c>
      <c r="P5397" s="104" t="str">
        <f t="shared" si="89"/>
        <v>ОФР_10605.82306ПоВложениямВДолговыеЦенныеБумагиИмеющиесяВНаличииДляПродажиКромеВекселейБанков-Нерезидентов</v>
      </c>
    </row>
    <row r="5398" spans="1:16">
      <c r="A5398" s="104" t="s">
        <v>24308</v>
      </c>
      <c r="B5398" s="104" t="s">
        <v>24309</v>
      </c>
      <c r="C5398" s="104" t="s">
        <v>11976</v>
      </c>
      <c r="D5398" s="104" t="s">
        <v>11977</v>
      </c>
      <c r="E5398" s="104" t="s">
        <v>11976</v>
      </c>
      <c r="F5398" s="104" t="s">
        <v>11982</v>
      </c>
      <c r="G5398" s="104" t="s">
        <v>11979</v>
      </c>
      <c r="H5398" s="104" t="b">
        <v>0</v>
      </c>
      <c r="I5398" s="104" t="b">
        <v>1</v>
      </c>
      <c r="J5398" s="104" t="s">
        <v>11983</v>
      </c>
      <c r="K5398" s="104" t="s">
        <v>11980</v>
      </c>
      <c r="L5398" s="104"/>
      <c r="M5398" s="104"/>
      <c r="N5398" s="2043"/>
      <c r="O5398" s="104" t="str">
        <f t="shared" si="88"/>
        <v>10605.82313</v>
      </c>
      <c r="P5398" s="104" t="str">
        <f t="shared" si="89"/>
        <v>ОФР_10605.82313ПоВложениямВУчтенныеВекселяИмеющиесяВНаличииДляПродажиБанков-Нерезидентов</v>
      </c>
    </row>
    <row r="5399" spans="1:16">
      <c r="A5399" s="104" t="s">
        <v>24310</v>
      </c>
      <c r="B5399" s="104" t="s">
        <v>24311</v>
      </c>
      <c r="C5399" s="104" t="s">
        <v>11976</v>
      </c>
      <c r="D5399" s="104" t="s">
        <v>11977</v>
      </c>
      <c r="E5399" s="104" t="s">
        <v>11976</v>
      </c>
      <c r="F5399" s="104" t="s">
        <v>11982</v>
      </c>
      <c r="G5399" s="104" t="s">
        <v>11979</v>
      </c>
      <c r="H5399" s="104" t="b">
        <v>0</v>
      </c>
      <c r="I5399" s="104" t="b">
        <v>1</v>
      </c>
      <c r="J5399" s="104" t="s">
        <v>11983</v>
      </c>
      <c r="K5399" s="104" t="s">
        <v>11980</v>
      </c>
      <c r="L5399" s="104"/>
      <c r="M5399" s="104"/>
      <c r="N5399" s="2043"/>
      <c r="O5399" s="104" t="str">
        <f t="shared" si="88"/>
        <v>10605.82406</v>
      </c>
      <c r="P5399" s="104" t="str">
        <f t="shared" si="89"/>
        <v>ОФР_10605.82406ПоВложениямВДолговыеЦенныеБумагиИмеющиесяВНаличииДляПродажиКромеВекселейБанков-Нерезидентов</v>
      </c>
    </row>
    <row r="5400" spans="1:16">
      <c r="A5400" s="104" t="s">
        <v>24312</v>
      </c>
      <c r="B5400" s="104" t="s">
        <v>24313</v>
      </c>
      <c r="C5400" s="104" t="s">
        <v>11976</v>
      </c>
      <c r="D5400" s="104" t="s">
        <v>11977</v>
      </c>
      <c r="E5400" s="104" t="s">
        <v>11976</v>
      </c>
      <c r="F5400" s="104" t="s">
        <v>11982</v>
      </c>
      <c r="G5400" s="104" t="s">
        <v>11979</v>
      </c>
      <c r="H5400" s="104" t="b">
        <v>0</v>
      </c>
      <c r="I5400" s="104" t="b">
        <v>1</v>
      </c>
      <c r="J5400" s="104" t="s">
        <v>11983</v>
      </c>
      <c r="K5400" s="104" t="s">
        <v>11980</v>
      </c>
      <c r="L5400" s="104"/>
      <c r="M5400" s="104"/>
      <c r="N5400" s="2043"/>
      <c r="O5400" s="104" t="str">
        <f t="shared" si="88"/>
        <v>10605.82413</v>
      </c>
      <c r="P5400" s="104" t="str">
        <f t="shared" si="89"/>
        <v>ОФР_10605.82413ПоВложениямВУчтенныеВекселяИмеющиесяВНаличииДляПродажиБанков-Нерезидентов</v>
      </c>
    </row>
    <row r="5401" spans="1:16">
      <c r="A5401" s="104" t="s">
        <v>18015</v>
      </c>
      <c r="B5401" s="104" t="s">
        <v>24314</v>
      </c>
      <c r="C5401" s="104" t="s">
        <v>12019</v>
      </c>
      <c r="D5401" s="104" t="s">
        <v>12021</v>
      </c>
      <c r="E5401" s="104" t="s">
        <v>11976</v>
      </c>
      <c r="F5401" s="104" t="s">
        <v>11978</v>
      </c>
      <c r="G5401" s="104" t="s">
        <v>11979</v>
      </c>
      <c r="H5401" s="104" t="b">
        <v>1</v>
      </c>
      <c r="I5401" s="104" t="b">
        <v>1</v>
      </c>
      <c r="J5401" s="104"/>
      <c r="K5401" s="104" t="s">
        <v>11980</v>
      </c>
      <c r="L5401" s="104"/>
      <c r="M5401" s="104"/>
      <c r="N5401" s="2043"/>
      <c r="O5401" s="104"/>
      <c r="P5401" s="104"/>
    </row>
    <row r="5402" spans="1:16">
      <c r="A5402" s="104" t="s">
        <v>18017</v>
      </c>
      <c r="B5402" s="104" t="s">
        <v>24315</v>
      </c>
      <c r="C5402" s="104" t="s">
        <v>11976</v>
      </c>
      <c r="D5402" s="104" t="s">
        <v>11977</v>
      </c>
      <c r="E5402" s="104" t="s">
        <v>12015</v>
      </c>
      <c r="F5402" s="104" t="s">
        <v>12016</v>
      </c>
      <c r="G5402" s="104" t="s">
        <v>11979</v>
      </c>
      <c r="H5402" s="104" t="b">
        <v>1</v>
      </c>
      <c r="I5402" s="104" t="b">
        <v>1</v>
      </c>
      <c r="J5402" s="104"/>
      <c r="K5402" s="104" t="s">
        <v>11980</v>
      </c>
      <c r="L5402" s="104"/>
      <c r="M5402" s="104"/>
      <c r="N5402" s="2043"/>
      <c r="O5402" s="104"/>
      <c r="P5402" s="104"/>
    </row>
    <row r="5403" spans="1:16">
      <c r="A5403" s="104" t="s">
        <v>18018</v>
      </c>
      <c r="B5403" s="104" t="s">
        <v>24316</v>
      </c>
      <c r="C5403" s="104" t="s">
        <v>11976</v>
      </c>
      <c r="D5403" s="104" t="s">
        <v>11977</v>
      </c>
      <c r="E5403" s="104" t="s">
        <v>12015</v>
      </c>
      <c r="F5403" s="104" t="s">
        <v>12016</v>
      </c>
      <c r="G5403" s="104" t="s">
        <v>11979</v>
      </c>
      <c r="H5403" s="104" t="b">
        <v>1</v>
      </c>
      <c r="I5403" s="104" t="b">
        <v>1</v>
      </c>
      <c r="J5403" s="104"/>
      <c r="K5403" s="104" t="s">
        <v>11980</v>
      </c>
      <c r="L5403" s="104"/>
      <c r="M5403" s="104"/>
      <c r="N5403" s="2043"/>
      <c r="O5403" s="104"/>
      <c r="P5403" s="104"/>
    </row>
    <row r="5404" spans="1:16">
      <c r="A5404" s="104" t="s">
        <v>18019</v>
      </c>
      <c r="B5404" s="104" t="s">
        <v>24317</v>
      </c>
      <c r="C5404" s="104" t="s">
        <v>11976</v>
      </c>
      <c r="D5404" s="104" t="s">
        <v>11977</v>
      </c>
      <c r="E5404" s="104" t="s">
        <v>12015</v>
      </c>
      <c r="F5404" s="104" t="s">
        <v>12016</v>
      </c>
      <c r="G5404" s="104" t="s">
        <v>11979</v>
      </c>
      <c r="H5404" s="104" t="b">
        <v>1</v>
      </c>
      <c r="I5404" s="104" t="b">
        <v>1</v>
      </c>
      <c r="J5404" s="104"/>
      <c r="K5404" s="104" t="s">
        <v>11980</v>
      </c>
      <c r="L5404" s="104"/>
      <c r="M5404" s="104"/>
      <c r="N5404" s="2043"/>
      <c r="O5404" s="104"/>
      <c r="P5404" s="104"/>
    </row>
    <row r="5405" spans="1:16">
      <c r="A5405" s="104" t="s">
        <v>18020</v>
      </c>
      <c r="B5405" s="104" t="s">
        <v>24318</v>
      </c>
      <c r="C5405" s="104" t="s">
        <v>11976</v>
      </c>
      <c r="D5405" s="104" t="s">
        <v>11977</v>
      </c>
      <c r="E5405" s="104" t="s">
        <v>12015</v>
      </c>
      <c r="F5405" s="104" t="s">
        <v>12016</v>
      </c>
      <c r="G5405" s="104" t="s">
        <v>11979</v>
      </c>
      <c r="H5405" s="104" t="b">
        <v>1</v>
      </c>
      <c r="I5405" s="104" t="b">
        <v>1</v>
      </c>
      <c r="J5405" s="104"/>
      <c r="K5405" s="104" t="s">
        <v>11980</v>
      </c>
      <c r="L5405" s="104"/>
      <c r="M5405" s="104"/>
      <c r="N5405" s="2043"/>
      <c r="O5405" s="104"/>
      <c r="P5405" s="104"/>
    </row>
    <row r="5406" spans="1:16">
      <c r="A5406" s="104" t="s">
        <v>18021</v>
      </c>
      <c r="B5406" s="104" t="s">
        <v>24319</v>
      </c>
      <c r="C5406" s="104" t="s">
        <v>11976</v>
      </c>
      <c r="D5406" s="104" t="s">
        <v>11977</v>
      </c>
      <c r="E5406" s="104" t="s">
        <v>12015</v>
      </c>
      <c r="F5406" s="104" t="s">
        <v>12016</v>
      </c>
      <c r="G5406" s="104" t="s">
        <v>11979</v>
      </c>
      <c r="H5406" s="104" t="b">
        <v>1</v>
      </c>
      <c r="I5406" s="104" t="b">
        <v>1</v>
      </c>
      <c r="J5406" s="104"/>
      <c r="K5406" s="104" t="s">
        <v>11980</v>
      </c>
      <c r="L5406" s="104"/>
      <c r="M5406" s="104"/>
      <c r="N5406" s="2043"/>
      <c r="O5406" s="104"/>
      <c r="P5406" s="104"/>
    </row>
    <row r="5407" spans="1:16">
      <c r="A5407" s="104" t="s">
        <v>18022</v>
      </c>
      <c r="B5407" s="104" t="s">
        <v>24320</v>
      </c>
      <c r="C5407" s="104" t="s">
        <v>11976</v>
      </c>
      <c r="D5407" s="104" t="s">
        <v>11977</v>
      </c>
      <c r="E5407" s="104" t="s">
        <v>12015</v>
      </c>
      <c r="F5407" s="104" t="s">
        <v>12016</v>
      </c>
      <c r="G5407" s="104" t="s">
        <v>11979</v>
      </c>
      <c r="H5407" s="104" t="b">
        <v>1</v>
      </c>
      <c r="I5407" s="104" t="b">
        <v>1</v>
      </c>
      <c r="J5407" s="104"/>
      <c r="K5407" s="104" t="s">
        <v>11980</v>
      </c>
      <c r="L5407" s="104"/>
      <c r="M5407" s="104"/>
      <c r="N5407" s="2043"/>
      <c r="O5407" s="104"/>
      <c r="P5407" s="104"/>
    </row>
    <row r="5408" spans="1:16">
      <c r="A5408" s="104" t="s">
        <v>18023</v>
      </c>
      <c r="B5408" s="104" t="s">
        <v>24321</v>
      </c>
      <c r="C5408" s="104" t="s">
        <v>11976</v>
      </c>
      <c r="D5408" s="104" t="s">
        <v>11977</v>
      </c>
      <c r="E5408" s="104" t="s">
        <v>12015</v>
      </c>
      <c r="F5408" s="104" t="s">
        <v>12016</v>
      </c>
      <c r="G5408" s="104" t="s">
        <v>11979</v>
      </c>
      <c r="H5408" s="104" t="b">
        <v>1</v>
      </c>
      <c r="I5408" s="104" t="b">
        <v>1</v>
      </c>
      <c r="J5408" s="104"/>
      <c r="K5408" s="104" t="s">
        <v>11980</v>
      </c>
      <c r="L5408" s="104"/>
      <c r="M5408" s="104"/>
      <c r="N5408" s="2043"/>
      <c r="O5408" s="104"/>
      <c r="P5408" s="104"/>
    </row>
    <row r="5409" spans="1:16">
      <c r="A5409" s="104" t="s">
        <v>18024</v>
      </c>
      <c r="B5409" s="104" t="s">
        <v>24322</v>
      </c>
      <c r="C5409" s="104" t="s">
        <v>11976</v>
      </c>
      <c r="D5409" s="104" t="s">
        <v>11977</v>
      </c>
      <c r="E5409" s="104" t="s">
        <v>12015</v>
      </c>
      <c r="F5409" s="104" t="s">
        <v>12016</v>
      </c>
      <c r="G5409" s="104" t="s">
        <v>11979</v>
      </c>
      <c r="H5409" s="104" t="b">
        <v>1</v>
      </c>
      <c r="I5409" s="104" t="b">
        <v>1</v>
      </c>
      <c r="J5409" s="104"/>
      <c r="K5409" s="104" t="s">
        <v>11980</v>
      </c>
      <c r="L5409" s="104"/>
      <c r="M5409" s="104"/>
      <c r="N5409" s="2043"/>
      <c r="O5409" s="104"/>
      <c r="P5409" s="104"/>
    </row>
    <row r="5410" spans="1:16">
      <c r="A5410" s="104" t="s">
        <v>18025</v>
      </c>
      <c r="B5410" s="104" t="s">
        <v>24323</v>
      </c>
      <c r="C5410" s="104" t="s">
        <v>11976</v>
      </c>
      <c r="D5410" s="104" t="s">
        <v>11977</v>
      </c>
      <c r="E5410" s="104" t="s">
        <v>12015</v>
      </c>
      <c r="F5410" s="104" t="s">
        <v>12016</v>
      </c>
      <c r="G5410" s="104" t="s">
        <v>11979</v>
      </c>
      <c r="H5410" s="104" t="b">
        <v>1</v>
      </c>
      <c r="I5410" s="104" t="b">
        <v>1</v>
      </c>
      <c r="J5410" s="104"/>
      <c r="K5410" s="104" t="s">
        <v>11980</v>
      </c>
      <c r="L5410" s="104"/>
      <c r="M5410" s="104"/>
      <c r="N5410" s="2043"/>
      <c r="O5410" s="104"/>
      <c r="P5410" s="104"/>
    </row>
    <row r="5411" spans="1:16">
      <c r="A5411" s="104" t="s">
        <v>18026</v>
      </c>
      <c r="B5411" s="104" t="s">
        <v>24324</v>
      </c>
      <c r="C5411" s="104" t="s">
        <v>11976</v>
      </c>
      <c r="D5411" s="104" t="s">
        <v>11977</v>
      </c>
      <c r="E5411" s="104" t="s">
        <v>12015</v>
      </c>
      <c r="F5411" s="104" t="s">
        <v>12016</v>
      </c>
      <c r="G5411" s="104" t="s">
        <v>11979</v>
      </c>
      <c r="H5411" s="104" t="b">
        <v>1</v>
      </c>
      <c r="I5411" s="104" t="b">
        <v>1</v>
      </c>
      <c r="J5411" s="104"/>
      <c r="K5411" s="104" t="s">
        <v>11980</v>
      </c>
      <c r="L5411" s="104"/>
      <c r="M5411" s="104"/>
      <c r="N5411" s="2043"/>
      <c r="O5411" s="104"/>
      <c r="P5411" s="104"/>
    </row>
    <row r="5412" spans="1:16">
      <c r="A5412" s="104" t="s">
        <v>18027</v>
      </c>
      <c r="B5412" s="104" t="s">
        <v>24325</v>
      </c>
      <c r="C5412" s="104" t="s">
        <v>11976</v>
      </c>
      <c r="D5412" s="104" t="s">
        <v>11977</v>
      </c>
      <c r="E5412" s="104" t="s">
        <v>12015</v>
      </c>
      <c r="F5412" s="104" t="s">
        <v>12016</v>
      </c>
      <c r="G5412" s="104" t="s">
        <v>11979</v>
      </c>
      <c r="H5412" s="104" t="b">
        <v>1</v>
      </c>
      <c r="I5412" s="104" t="b">
        <v>1</v>
      </c>
      <c r="J5412" s="104"/>
      <c r="K5412" s="104" t="s">
        <v>11980</v>
      </c>
      <c r="L5412" s="104"/>
      <c r="M5412" s="104"/>
      <c r="N5412" s="2043"/>
      <c r="O5412" s="104"/>
      <c r="P5412" s="104"/>
    </row>
    <row r="5413" spans="1:16">
      <c r="A5413" s="104" t="s">
        <v>18028</v>
      </c>
      <c r="B5413" s="104" t="s">
        <v>24326</v>
      </c>
      <c r="C5413" s="104" t="s">
        <v>11976</v>
      </c>
      <c r="D5413" s="104" t="s">
        <v>11977</v>
      </c>
      <c r="E5413" s="104" t="s">
        <v>12015</v>
      </c>
      <c r="F5413" s="104" t="s">
        <v>12016</v>
      </c>
      <c r="G5413" s="104" t="s">
        <v>11979</v>
      </c>
      <c r="H5413" s="104" t="b">
        <v>1</v>
      </c>
      <c r="I5413" s="104" t="b">
        <v>1</v>
      </c>
      <c r="J5413" s="104"/>
      <c r="K5413" s="104" t="s">
        <v>11980</v>
      </c>
      <c r="L5413" s="104"/>
      <c r="M5413" s="104"/>
      <c r="N5413" s="2043"/>
      <c r="O5413" s="104"/>
      <c r="P5413" s="104"/>
    </row>
    <row r="5414" spans="1:16">
      <c r="A5414" s="104" t="s">
        <v>18029</v>
      </c>
      <c r="B5414" s="104" t="s">
        <v>24327</v>
      </c>
      <c r="C5414" s="104" t="s">
        <v>11976</v>
      </c>
      <c r="D5414" s="104" t="s">
        <v>11977</v>
      </c>
      <c r="E5414" s="104" t="s">
        <v>12015</v>
      </c>
      <c r="F5414" s="104" t="s">
        <v>12016</v>
      </c>
      <c r="G5414" s="104" t="s">
        <v>11979</v>
      </c>
      <c r="H5414" s="104" t="b">
        <v>1</v>
      </c>
      <c r="I5414" s="104" t="b">
        <v>1</v>
      </c>
      <c r="J5414" s="104"/>
      <c r="K5414" s="104" t="s">
        <v>11980</v>
      </c>
      <c r="L5414" s="104"/>
      <c r="M5414" s="104"/>
      <c r="N5414" s="2043"/>
      <c r="O5414" s="104"/>
      <c r="P5414" s="104"/>
    </row>
    <row r="5415" spans="1:16">
      <c r="A5415" s="104" t="s">
        <v>18030</v>
      </c>
      <c r="B5415" s="104" t="s">
        <v>24328</v>
      </c>
      <c r="C5415" s="104" t="s">
        <v>11976</v>
      </c>
      <c r="D5415" s="104" t="s">
        <v>11977</v>
      </c>
      <c r="E5415" s="104" t="s">
        <v>12015</v>
      </c>
      <c r="F5415" s="104" t="s">
        <v>12016</v>
      </c>
      <c r="G5415" s="104" t="s">
        <v>11979</v>
      </c>
      <c r="H5415" s="104" t="b">
        <v>1</v>
      </c>
      <c r="I5415" s="104" t="b">
        <v>1</v>
      </c>
      <c r="J5415" s="104"/>
      <c r="K5415" s="104" t="s">
        <v>11980</v>
      </c>
      <c r="L5415" s="104"/>
      <c r="M5415" s="104"/>
      <c r="N5415" s="2043"/>
      <c r="O5415" s="104"/>
      <c r="P5415" s="104"/>
    </row>
    <row r="5416" spans="1:16">
      <c r="A5416" s="104" t="s">
        <v>18031</v>
      </c>
      <c r="B5416" s="104" t="s">
        <v>24329</v>
      </c>
      <c r="C5416" s="104" t="s">
        <v>11976</v>
      </c>
      <c r="D5416" s="104" t="s">
        <v>11977</v>
      </c>
      <c r="E5416" s="104" t="s">
        <v>12015</v>
      </c>
      <c r="F5416" s="104" t="s">
        <v>12016</v>
      </c>
      <c r="G5416" s="104" t="s">
        <v>11979</v>
      </c>
      <c r="H5416" s="104" t="b">
        <v>1</v>
      </c>
      <c r="I5416" s="104" t="b">
        <v>1</v>
      </c>
      <c r="J5416" s="104"/>
      <c r="K5416" s="104" t="s">
        <v>11980</v>
      </c>
      <c r="L5416" s="104"/>
      <c r="M5416" s="104"/>
      <c r="N5416" s="2043"/>
      <c r="O5416" s="104"/>
      <c r="P5416" s="104"/>
    </row>
    <row r="5417" spans="1:16">
      <c r="A5417" s="104" t="s">
        <v>18032</v>
      </c>
      <c r="B5417" s="104" t="s">
        <v>24330</v>
      </c>
      <c r="C5417" s="104" t="s">
        <v>11976</v>
      </c>
      <c r="D5417" s="104" t="s">
        <v>11977</v>
      </c>
      <c r="E5417" s="104" t="s">
        <v>12015</v>
      </c>
      <c r="F5417" s="104" t="s">
        <v>12016</v>
      </c>
      <c r="G5417" s="104" t="s">
        <v>11979</v>
      </c>
      <c r="H5417" s="104" t="b">
        <v>1</v>
      </c>
      <c r="I5417" s="104" t="b">
        <v>1</v>
      </c>
      <c r="J5417" s="104"/>
      <c r="K5417" s="104" t="s">
        <v>11980</v>
      </c>
      <c r="L5417" s="104"/>
      <c r="M5417" s="104"/>
      <c r="N5417" s="2043"/>
      <c r="O5417" s="104"/>
      <c r="P5417" s="104"/>
    </row>
    <row r="5418" spans="1:16">
      <c r="A5418" s="104" t="s">
        <v>18033</v>
      </c>
      <c r="B5418" s="104" t="s">
        <v>24331</v>
      </c>
      <c r="C5418" s="104" t="s">
        <v>11976</v>
      </c>
      <c r="D5418" s="104" t="s">
        <v>11977</v>
      </c>
      <c r="E5418" s="104" t="s">
        <v>12015</v>
      </c>
      <c r="F5418" s="104" t="s">
        <v>12016</v>
      </c>
      <c r="G5418" s="104" t="s">
        <v>11979</v>
      </c>
      <c r="H5418" s="104" t="b">
        <v>1</v>
      </c>
      <c r="I5418" s="104" t="b">
        <v>1</v>
      </c>
      <c r="J5418" s="104"/>
      <c r="K5418" s="104" t="s">
        <v>11980</v>
      </c>
      <c r="L5418" s="104"/>
      <c r="M5418" s="104"/>
      <c r="N5418" s="2043"/>
      <c r="O5418" s="104"/>
      <c r="P5418" s="104"/>
    </row>
    <row r="5419" spans="1:16">
      <c r="A5419" s="104" t="s">
        <v>18034</v>
      </c>
      <c r="B5419" s="104" t="s">
        <v>24332</v>
      </c>
      <c r="C5419" s="104" t="s">
        <v>11976</v>
      </c>
      <c r="D5419" s="104" t="s">
        <v>11977</v>
      </c>
      <c r="E5419" s="104" t="s">
        <v>12015</v>
      </c>
      <c r="F5419" s="104" t="s">
        <v>12016</v>
      </c>
      <c r="G5419" s="104" t="s">
        <v>11979</v>
      </c>
      <c r="H5419" s="104" t="b">
        <v>1</v>
      </c>
      <c r="I5419" s="104" t="b">
        <v>1</v>
      </c>
      <c r="J5419" s="104"/>
      <c r="K5419" s="104" t="s">
        <v>11980</v>
      </c>
      <c r="L5419" s="104"/>
      <c r="M5419" s="104"/>
      <c r="N5419" s="2043"/>
      <c r="O5419" s="104"/>
      <c r="P5419" s="104"/>
    </row>
    <row r="5420" spans="1:16">
      <c r="A5420" s="104" t="s">
        <v>18035</v>
      </c>
      <c r="B5420" s="104" t="s">
        <v>24333</v>
      </c>
      <c r="C5420" s="104" t="s">
        <v>11976</v>
      </c>
      <c r="D5420" s="104" t="s">
        <v>11977</v>
      </c>
      <c r="E5420" s="104" t="s">
        <v>12015</v>
      </c>
      <c r="F5420" s="104" t="s">
        <v>12016</v>
      </c>
      <c r="G5420" s="104" t="s">
        <v>11979</v>
      </c>
      <c r="H5420" s="104" t="b">
        <v>1</v>
      </c>
      <c r="I5420" s="104" t="b">
        <v>1</v>
      </c>
      <c r="J5420" s="104"/>
      <c r="K5420" s="104" t="s">
        <v>11980</v>
      </c>
      <c r="L5420" s="104"/>
      <c r="M5420" s="104"/>
      <c r="N5420" s="2043"/>
      <c r="O5420" s="104"/>
      <c r="P5420" s="104"/>
    </row>
    <row r="5421" spans="1:16">
      <c r="A5421" s="104" t="s">
        <v>18036</v>
      </c>
      <c r="B5421" s="104" t="s">
        <v>24334</v>
      </c>
      <c r="C5421" s="104" t="s">
        <v>11976</v>
      </c>
      <c r="D5421" s="104" t="s">
        <v>11977</v>
      </c>
      <c r="E5421" s="104" t="s">
        <v>12015</v>
      </c>
      <c r="F5421" s="104" t="s">
        <v>12016</v>
      </c>
      <c r="G5421" s="104" t="s">
        <v>11979</v>
      </c>
      <c r="H5421" s="104" t="b">
        <v>1</v>
      </c>
      <c r="I5421" s="104" t="b">
        <v>1</v>
      </c>
      <c r="J5421" s="104"/>
      <c r="K5421" s="104" t="s">
        <v>11980</v>
      </c>
      <c r="L5421" s="104"/>
      <c r="M5421" s="104"/>
      <c r="N5421" s="2043"/>
      <c r="O5421" s="104"/>
      <c r="P5421" s="104"/>
    </row>
    <row r="5422" spans="1:16">
      <c r="A5422" s="104" t="s">
        <v>18037</v>
      </c>
      <c r="B5422" s="104" t="s">
        <v>24335</v>
      </c>
      <c r="C5422" s="104" t="s">
        <v>11976</v>
      </c>
      <c r="D5422" s="104" t="s">
        <v>11977</v>
      </c>
      <c r="E5422" s="104" t="s">
        <v>12015</v>
      </c>
      <c r="F5422" s="104" t="s">
        <v>12016</v>
      </c>
      <c r="G5422" s="104" t="s">
        <v>11979</v>
      </c>
      <c r="H5422" s="104" t="b">
        <v>1</v>
      </c>
      <c r="I5422" s="104" t="b">
        <v>1</v>
      </c>
      <c r="J5422" s="104"/>
      <c r="K5422" s="104" t="s">
        <v>11980</v>
      </c>
      <c r="L5422" s="104"/>
      <c r="M5422" s="104"/>
      <c r="N5422" s="2043"/>
      <c r="O5422" s="104"/>
      <c r="P5422" s="104"/>
    </row>
    <row r="5423" spans="1:16">
      <c r="A5423" s="104" t="s">
        <v>18038</v>
      </c>
      <c r="B5423" s="104" t="s">
        <v>24336</v>
      </c>
      <c r="C5423" s="104" t="s">
        <v>11976</v>
      </c>
      <c r="D5423" s="104" t="s">
        <v>11977</v>
      </c>
      <c r="E5423" s="104" t="s">
        <v>12015</v>
      </c>
      <c r="F5423" s="104" t="s">
        <v>12016</v>
      </c>
      <c r="G5423" s="104" t="s">
        <v>11979</v>
      </c>
      <c r="H5423" s="104" t="b">
        <v>1</v>
      </c>
      <c r="I5423" s="104" t="b">
        <v>1</v>
      </c>
      <c r="J5423" s="104"/>
      <c r="K5423" s="104" t="s">
        <v>11980</v>
      </c>
      <c r="L5423" s="104"/>
      <c r="M5423" s="104"/>
      <c r="N5423" s="2043"/>
      <c r="O5423" s="104"/>
      <c r="P5423" s="104"/>
    </row>
    <row r="5424" spans="1:16">
      <c r="A5424" s="104" t="s">
        <v>18039</v>
      </c>
      <c r="B5424" s="104" t="s">
        <v>24337</v>
      </c>
      <c r="C5424" s="104" t="s">
        <v>11976</v>
      </c>
      <c r="D5424" s="104" t="s">
        <v>11977</v>
      </c>
      <c r="E5424" s="104" t="s">
        <v>12015</v>
      </c>
      <c r="F5424" s="104" t="s">
        <v>12016</v>
      </c>
      <c r="G5424" s="104" t="s">
        <v>11979</v>
      </c>
      <c r="H5424" s="104" t="b">
        <v>1</v>
      </c>
      <c r="I5424" s="104" t="b">
        <v>1</v>
      </c>
      <c r="J5424" s="104"/>
      <c r="K5424" s="104" t="s">
        <v>11980</v>
      </c>
      <c r="L5424" s="104"/>
      <c r="M5424" s="104"/>
      <c r="N5424" s="2043"/>
      <c r="O5424" s="104"/>
      <c r="P5424" s="104"/>
    </row>
    <row r="5425" spans="1:16">
      <c r="A5425" s="104" t="s">
        <v>18040</v>
      </c>
      <c r="B5425" s="104" t="s">
        <v>24338</v>
      </c>
      <c r="C5425" s="104" t="s">
        <v>11976</v>
      </c>
      <c r="D5425" s="104" t="s">
        <v>11977</v>
      </c>
      <c r="E5425" s="104" t="s">
        <v>12015</v>
      </c>
      <c r="F5425" s="104" t="s">
        <v>12016</v>
      </c>
      <c r="G5425" s="104" t="s">
        <v>11979</v>
      </c>
      <c r="H5425" s="104" t="b">
        <v>1</v>
      </c>
      <c r="I5425" s="104" t="b">
        <v>1</v>
      </c>
      <c r="J5425" s="104"/>
      <c r="K5425" s="104" t="s">
        <v>11980</v>
      </c>
      <c r="L5425" s="104"/>
      <c r="M5425" s="104"/>
      <c r="N5425" s="2043"/>
      <c r="O5425" s="104"/>
      <c r="P5425" s="104"/>
    </row>
    <row r="5426" spans="1:16">
      <c r="A5426" s="104" t="s">
        <v>18041</v>
      </c>
      <c r="B5426" s="104" t="s">
        <v>24339</v>
      </c>
      <c r="C5426" s="104" t="s">
        <v>11976</v>
      </c>
      <c r="D5426" s="104" t="s">
        <v>11977</v>
      </c>
      <c r="E5426" s="104" t="s">
        <v>12015</v>
      </c>
      <c r="F5426" s="104" t="s">
        <v>12016</v>
      </c>
      <c r="G5426" s="104" t="s">
        <v>11979</v>
      </c>
      <c r="H5426" s="104" t="b">
        <v>1</v>
      </c>
      <c r="I5426" s="104" t="b">
        <v>1</v>
      </c>
      <c r="J5426" s="104"/>
      <c r="K5426" s="104" t="s">
        <v>11980</v>
      </c>
      <c r="L5426" s="104"/>
      <c r="M5426" s="104"/>
      <c r="N5426" s="2043"/>
      <c r="O5426" s="104"/>
      <c r="P5426" s="104"/>
    </row>
    <row r="5427" spans="1:16">
      <c r="A5427" s="104" t="s">
        <v>16495</v>
      </c>
      <c r="B5427" s="104" t="s">
        <v>24340</v>
      </c>
      <c r="C5427" s="104" t="s">
        <v>12019</v>
      </c>
      <c r="D5427" s="104" t="s">
        <v>12021</v>
      </c>
      <c r="E5427" s="104" t="s">
        <v>11976</v>
      </c>
      <c r="F5427" s="104" t="s">
        <v>11978</v>
      </c>
      <c r="G5427" s="104" t="s">
        <v>11979</v>
      </c>
      <c r="H5427" s="104" t="b">
        <v>1</v>
      </c>
      <c r="I5427" s="104" t="b">
        <v>1</v>
      </c>
      <c r="J5427" s="104"/>
      <c r="K5427" s="104" t="s">
        <v>11980</v>
      </c>
      <c r="L5427" s="104"/>
      <c r="M5427" s="104"/>
      <c r="N5427" s="2043"/>
      <c r="O5427" s="104"/>
      <c r="P5427" s="104"/>
    </row>
    <row r="5428" spans="1:16">
      <c r="A5428" s="104" t="s">
        <v>16497</v>
      </c>
      <c r="B5428" s="104" t="s">
        <v>24341</v>
      </c>
      <c r="C5428" s="104" t="s">
        <v>11976</v>
      </c>
      <c r="D5428" s="104" t="s">
        <v>11977</v>
      </c>
      <c r="E5428" s="104" t="s">
        <v>12015</v>
      </c>
      <c r="F5428" s="104" t="s">
        <v>12016</v>
      </c>
      <c r="G5428" s="104" t="s">
        <v>11979</v>
      </c>
      <c r="H5428" s="104" t="b">
        <v>1</v>
      </c>
      <c r="I5428" s="104" t="b">
        <v>1</v>
      </c>
      <c r="J5428" s="104"/>
      <c r="K5428" s="104" t="s">
        <v>11980</v>
      </c>
      <c r="L5428" s="104"/>
      <c r="M5428" s="104"/>
      <c r="N5428" s="2043"/>
      <c r="O5428" s="104"/>
      <c r="P5428" s="104"/>
    </row>
    <row r="5429" spans="1:16">
      <c r="A5429" s="104" t="s">
        <v>16498</v>
      </c>
      <c r="B5429" s="104" t="s">
        <v>24342</v>
      </c>
      <c r="C5429" s="104" t="s">
        <v>11976</v>
      </c>
      <c r="D5429" s="104" t="s">
        <v>11977</v>
      </c>
      <c r="E5429" s="104" t="s">
        <v>12015</v>
      </c>
      <c r="F5429" s="104" t="s">
        <v>12016</v>
      </c>
      <c r="G5429" s="104" t="s">
        <v>11979</v>
      </c>
      <c r="H5429" s="104" t="b">
        <v>1</v>
      </c>
      <c r="I5429" s="104" t="b">
        <v>1</v>
      </c>
      <c r="J5429" s="104"/>
      <c r="K5429" s="104" t="s">
        <v>11980</v>
      </c>
      <c r="L5429" s="104"/>
      <c r="M5429" s="104"/>
      <c r="N5429" s="2043"/>
      <c r="O5429" s="104"/>
      <c r="P5429" s="104"/>
    </row>
    <row r="5430" spans="1:16">
      <c r="A5430" s="104" t="s">
        <v>16499</v>
      </c>
      <c r="B5430" s="104" t="s">
        <v>24343</v>
      </c>
      <c r="C5430" s="104" t="s">
        <v>11976</v>
      </c>
      <c r="D5430" s="104" t="s">
        <v>11977</v>
      </c>
      <c r="E5430" s="104" t="s">
        <v>12015</v>
      </c>
      <c r="F5430" s="104" t="s">
        <v>12016</v>
      </c>
      <c r="G5430" s="104" t="s">
        <v>11979</v>
      </c>
      <c r="H5430" s="104" t="b">
        <v>1</v>
      </c>
      <c r="I5430" s="104" t="b">
        <v>1</v>
      </c>
      <c r="J5430" s="104"/>
      <c r="K5430" s="104" t="s">
        <v>11980</v>
      </c>
      <c r="L5430" s="104"/>
      <c r="M5430" s="104"/>
      <c r="N5430" s="2043"/>
      <c r="O5430" s="104"/>
      <c r="P5430" s="104"/>
    </row>
    <row r="5431" spans="1:16">
      <c r="A5431" s="104" t="s">
        <v>12690</v>
      </c>
      <c r="B5431" s="104" t="s">
        <v>24344</v>
      </c>
      <c r="C5431" s="104" t="s">
        <v>11976</v>
      </c>
      <c r="D5431" s="104" t="s">
        <v>11977</v>
      </c>
      <c r="E5431" s="104" t="s">
        <v>11976</v>
      </c>
      <c r="F5431" s="104" t="s">
        <v>11978</v>
      </c>
      <c r="G5431" s="104" t="s">
        <v>11979</v>
      </c>
      <c r="H5431" s="104" t="b">
        <v>1</v>
      </c>
      <c r="I5431" s="104" t="b">
        <v>1</v>
      </c>
      <c r="J5431" s="104"/>
      <c r="K5431" s="104" t="s">
        <v>11980</v>
      </c>
      <c r="L5431" s="104"/>
      <c r="M5431" s="104"/>
      <c r="N5431" s="2043"/>
      <c r="O5431" s="104"/>
      <c r="P5431" s="104"/>
    </row>
    <row r="5432" spans="1:16">
      <c r="A5432" s="104" t="s">
        <v>13582</v>
      </c>
      <c r="B5432" s="104" t="s">
        <v>24345</v>
      </c>
      <c r="C5432" s="104" t="s">
        <v>12019</v>
      </c>
      <c r="D5432" s="104" t="s">
        <v>12020</v>
      </c>
      <c r="E5432" s="104" t="s">
        <v>11976</v>
      </c>
      <c r="F5432" s="104" t="s">
        <v>11978</v>
      </c>
      <c r="G5432" s="104" t="s">
        <v>11979</v>
      </c>
      <c r="H5432" s="104" t="b">
        <v>1</v>
      </c>
      <c r="I5432" s="104" t="b">
        <v>1</v>
      </c>
      <c r="J5432" s="104"/>
      <c r="K5432" s="104" t="s">
        <v>11980</v>
      </c>
      <c r="L5432" s="104"/>
      <c r="M5432" s="104"/>
      <c r="N5432" s="2043"/>
      <c r="O5432" s="104"/>
      <c r="P5432" s="104"/>
    </row>
    <row r="5433" spans="1:16">
      <c r="A5433" s="104" t="s">
        <v>29874</v>
      </c>
      <c r="B5433" s="104" t="s">
        <v>29875</v>
      </c>
      <c r="C5433" s="104" t="s">
        <v>12019</v>
      </c>
      <c r="D5433" s="104" t="s">
        <v>12020</v>
      </c>
      <c r="E5433" s="104" t="s">
        <v>11976</v>
      </c>
      <c r="F5433" s="104" t="s">
        <v>11978</v>
      </c>
      <c r="G5433" s="104" t="s">
        <v>11979</v>
      </c>
      <c r="H5433" s="104" t="b">
        <v>1</v>
      </c>
      <c r="I5433" s="104" t="b">
        <v>1</v>
      </c>
      <c r="J5433" s="104"/>
      <c r="K5433" s="104" t="s">
        <v>11980</v>
      </c>
      <c r="L5433" s="104"/>
      <c r="M5433" s="104"/>
      <c r="N5433" s="2043"/>
      <c r="O5433" s="104"/>
      <c r="P5433" s="104"/>
    </row>
    <row r="5434" spans="1:16">
      <c r="A5434" s="104" t="s">
        <v>13583</v>
      </c>
      <c r="B5434" s="104" t="s">
        <v>24346</v>
      </c>
      <c r="C5434" s="104" t="s">
        <v>12019</v>
      </c>
      <c r="D5434" s="104" t="s">
        <v>12021</v>
      </c>
      <c r="E5434" s="104" t="s">
        <v>11976</v>
      </c>
      <c r="F5434" s="104" t="s">
        <v>11978</v>
      </c>
      <c r="G5434" s="104" t="s">
        <v>11979</v>
      </c>
      <c r="H5434" s="104" t="b">
        <v>1</v>
      </c>
      <c r="I5434" s="104" t="b">
        <v>1</v>
      </c>
      <c r="J5434" s="104"/>
      <c r="K5434" s="104" t="s">
        <v>11980</v>
      </c>
      <c r="L5434" s="104"/>
      <c r="M5434" s="104"/>
      <c r="N5434" s="2043"/>
      <c r="O5434" s="104"/>
      <c r="P5434" s="104"/>
    </row>
    <row r="5435" spans="1:16">
      <c r="A5435" s="104" t="s">
        <v>13584</v>
      </c>
      <c r="B5435" s="104" t="s">
        <v>24347</v>
      </c>
      <c r="C5435" s="104" t="s">
        <v>11976</v>
      </c>
      <c r="D5435" s="104" t="s">
        <v>11977</v>
      </c>
      <c r="E5435" s="104" t="s">
        <v>12015</v>
      </c>
      <c r="F5435" s="104" t="s">
        <v>12016</v>
      </c>
      <c r="G5435" s="104" t="s">
        <v>11979</v>
      </c>
      <c r="H5435" s="104" t="b">
        <v>1</v>
      </c>
      <c r="I5435" s="104" t="b">
        <v>1</v>
      </c>
      <c r="J5435" s="104"/>
      <c r="K5435" s="104" t="s">
        <v>11980</v>
      </c>
      <c r="L5435" s="104"/>
      <c r="M5435" s="104"/>
      <c r="N5435" s="2043"/>
      <c r="O5435" s="104"/>
      <c r="P5435" s="104"/>
    </row>
    <row r="5436" spans="1:16">
      <c r="A5436" s="104" t="s">
        <v>12895</v>
      </c>
      <c r="B5436" s="104" t="s">
        <v>24348</v>
      </c>
      <c r="C5436" s="104" t="s">
        <v>11976</v>
      </c>
      <c r="D5436" s="104" t="s">
        <v>11977</v>
      </c>
      <c r="E5436" s="104" t="s">
        <v>12015</v>
      </c>
      <c r="F5436" s="104" t="s">
        <v>12016</v>
      </c>
      <c r="G5436" s="104" t="s">
        <v>11979</v>
      </c>
      <c r="H5436" s="104" t="b">
        <v>1</v>
      </c>
      <c r="I5436" s="104" t="b">
        <v>1</v>
      </c>
      <c r="J5436" s="104"/>
      <c r="K5436" s="104" t="s">
        <v>11980</v>
      </c>
      <c r="L5436" s="104"/>
      <c r="M5436" s="104"/>
      <c r="N5436" s="2043"/>
      <c r="O5436" s="104"/>
      <c r="P5436" s="104"/>
    </row>
    <row r="5437" spans="1:16">
      <c r="A5437" s="104" t="s">
        <v>13585</v>
      </c>
      <c r="B5437" s="104" t="s">
        <v>24349</v>
      </c>
      <c r="C5437" s="104" t="s">
        <v>11976</v>
      </c>
      <c r="D5437" s="104" t="s">
        <v>11977</v>
      </c>
      <c r="E5437" s="104" t="s">
        <v>12015</v>
      </c>
      <c r="F5437" s="104" t="s">
        <v>12016</v>
      </c>
      <c r="G5437" s="104" t="s">
        <v>11979</v>
      </c>
      <c r="H5437" s="104" t="b">
        <v>1</v>
      </c>
      <c r="I5437" s="104" t="b">
        <v>1</v>
      </c>
      <c r="J5437" s="104"/>
      <c r="K5437" s="104" t="s">
        <v>11980</v>
      </c>
      <c r="L5437" s="104"/>
      <c r="M5437" s="104"/>
      <c r="N5437" s="2043"/>
      <c r="O5437" s="104"/>
      <c r="P5437" s="104"/>
    </row>
    <row r="5438" spans="1:16">
      <c r="A5438" s="104" t="s">
        <v>12892</v>
      </c>
      <c r="B5438" s="104" t="s">
        <v>24350</v>
      </c>
      <c r="C5438" s="104" t="s">
        <v>11976</v>
      </c>
      <c r="D5438" s="104" t="s">
        <v>11977</v>
      </c>
      <c r="E5438" s="104" t="s">
        <v>12015</v>
      </c>
      <c r="F5438" s="104" t="s">
        <v>12016</v>
      </c>
      <c r="G5438" s="104" t="s">
        <v>11979</v>
      </c>
      <c r="H5438" s="104" t="b">
        <v>1</v>
      </c>
      <c r="I5438" s="104" t="b">
        <v>1</v>
      </c>
      <c r="J5438" s="104"/>
      <c r="K5438" s="104" t="s">
        <v>11980</v>
      </c>
      <c r="L5438" s="104"/>
      <c r="M5438" s="104"/>
      <c r="N5438" s="2043"/>
      <c r="O5438" s="104"/>
      <c r="P5438" s="104"/>
    </row>
    <row r="5439" spans="1:16">
      <c r="A5439" s="104" t="s">
        <v>13586</v>
      </c>
      <c r="B5439" s="104" t="s">
        <v>24351</v>
      </c>
      <c r="C5439" s="104" t="s">
        <v>11976</v>
      </c>
      <c r="D5439" s="104" t="s">
        <v>11977</v>
      </c>
      <c r="E5439" s="104" t="s">
        <v>12015</v>
      </c>
      <c r="F5439" s="104" t="s">
        <v>12016</v>
      </c>
      <c r="G5439" s="104" t="s">
        <v>11979</v>
      </c>
      <c r="H5439" s="104" t="b">
        <v>1</v>
      </c>
      <c r="I5439" s="104" t="b">
        <v>1</v>
      </c>
      <c r="J5439" s="104"/>
      <c r="K5439" s="104" t="s">
        <v>11980</v>
      </c>
      <c r="L5439" s="104"/>
      <c r="M5439" s="104"/>
      <c r="N5439" s="2043"/>
      <c r="O5439" s="104"/>
      <c r="P5439" s="104"/>
    </row>
    <row r="5440" spans="1:16">
      <c r="A5440" s="104" t="s">
        <v>16017</v>
      </c>
      <c r="B5440" s="104" t="s">
        <v>24352</v>
      </c>
      <c r="C5440" s="104" t="s">
        <v>11976</v>
      </c>
      <c r="D5440" s="104" t="s">
        <v>11977</v>
      </c>
      <c r="E5440" s="104" t="s">
        <v>12015</v>
      </c>
      <c r="F5440" s="104" t="s">
        <v>12016</v>
      </c>
      <c r="G5440" s="104" t="s">
        <v>11979</v>
      </c>
      <c r="H5440" s="104" t="b">
        <v>1</v>
      </c>
      <c r="I5440" s="104" t="b">
        <v>1</v>
      </c>
      <c r="J5440" s="104"/>
      <c r="K5440" s="104" t="s">
        <v>11980</v>
      </c>
      <c r="L5440" s="104"/>
      <c r="M5440" s="104"/>
      <c r="N5440" s="2043"/>
      <c r="O5440" s="104"/>
      <c r="P5440" s="104"/>
    </row>
    <row r="5441" spans="1:16">
      <c r="A5441" s="104" t="s">
        <v>16018</v>
      </c>
      <c r="B5441" s="104" t="s">
        <v>24353</v>
      </c>
      <c r="C5441" s="104" t="s">
        <v>11976</v>
      </c>
      <c r="D5441" s="104" t="s">
        <v>11977</v>
      </c>
      <c r="E5441" s="104" t="s">
        <v>12015</v>
      </c>
      <c r="F5441" s="104" t="s">
        <v>12016</v>
      </c>
      <c r="G5441" s="104" t="s">
        <v>11979</v>
      </c>
      <c r="H5441" s="104" t="b">
        <v>1</v>
      </c>
      <c r="I5441" s="104" t="b">
        <v>1</v>
      </c>
      <c r="J5441" s="104"/>
      <c r="K5441" s="104" t="s">
        <v>11980</v>
      </c>
      <c r="L5441" s="104"/>
      <c r="M5441" s="104"/>
      <c r="N5441" s="2043"/>
      <c r="O5441" s="104"/>
      <c r="P5441" s="104"/>
    </row>
    <row r="5442" spans="1:16">
      <c r="A5442" s="104" t="s">
        <v>16019</v>
      </c>
      <c r="B5442" s="104" t="s">
        <v>24354</v>
      </c>
      <c r="C5442" s="104" t="s">
        <v>11976</v>
      </c>
      <c r="D5442" s="104" t="s">
        <v>11977</v>
      </c>
      <c r="E5442" s="104" t="s">
        <v>12015</v>
      </c>
      <c r="F5442" s="104" t="s">
        <v>12016</v>
      </c>
      <c r="G5442" s="104" t="s">
        <v>11979</v>
      </c>
      <c r="H5442" s="104" t="b">
        <v>1</v>
      </c>
      <c r="I5442" s="104" t="b">
        <v>1</v>
      </c>
      <c r="J5442" s="104"/>
      <c r="K5442" s="104" t="s">
        <v>11980</v>
      </c>
      <c r="L5442" s="104"/>
      <c r="M5442" s="104"/>
      <c r="N5442" s="2043"/>
      <c r="O5442" s="104"/>
      <c r="P5442" s="104"/>
    </row>
    <row r="5443" spans="1:16">
      <c r="A5443" s="104" t="s">
        <v>12691</v>
      </c>
      <c r="B5443" s="104" t="s">
        <v>24355</v>
      </c>
      <c r="C5443" s="104" t="s">
        <v>11976</v>
      </c>
      <c r="D5443" s="104" t="s">
        <v>11977</v>
      </c>
      <c r="E5443" s="104" t="s">
        <v>11976</v>
      </c>
      <c r="F5443" s="104" t="s">
        <v>11978</v>
      </c>
      <c r="G5443" s="104" t="s">
        <v>11979</v>
      </c>
      <c r="H5443" s="104" t="b">
        <v>1</v>
      </c>
      <c r="I5443" s="104" t="b">
        <v>1</v>
      </c>
      <c r="J5443" s="104"/>
      <c r="K5443" s="104" t="s">
        <v>11980</v>
      </c>
      <c r="L5443" s="104"/>
      <c r="M5443" s="104"/>
      <c r="N5443" s="2043"/>
      <c r="O5443" s="104"/>
      <c r="P5443" s="104"/>
    </row>
    <row r="5444" spans="1:16">
      <c r="A5444" s="104" t="s">
        <v>12693</v>
      </c>
      <c r="B5444" s="104" t="s">
        <v>24356</v>
      </c>
      <c r="C5444" s="104" t="s">
        <v>11976</v>
      </c>
      <c r="D5444" s="104" t="s">
        <v>11977</v>
      </c>
      <c r="E5444" s="104" t="s">
        <v>11976</v>
      </c>
      <c r="F5444" s="104" t="s">
        <v>11982</v>
      </c>
      <c r="G5444" s="104" t="s">
        <v>11979</v>
      </c>
      <c r="H5444" s="104" t="b">
        <v>0</v>
      </c>
      <c r="I5444" s="104" t="b">
        <v>1</v>
      </c>
      <c r="J5444" s="104" t="s">
        <v>12034</v>
      </c>
      <c r="K5444" s="104" t="s">
        <v>11980</v>
      </c>
      <c r="L5444" s="104"/>
      <c r="M5444" s="104"/>
      <c r="N5444" s="2043"/>
      <c r="O5444" s="104"/>
      <c r="P5444" s="104"/>
    </row>
    <row r="5445" spans="1:16">
      <c r="A5445" s="104" t="s">
        <v>12694</v>
      </c>
      <c r="B5445" s="104" t="s">
        <v>24357</v>
      </c>
      <c r="C5445" s="104" t="s">
        <v>11976</v>
      </c>
      <c r="D5445" s="104" t="s">
        <v>11977</v>
      </c>
      <c r="E5445" s="104" t="s">
        <v>11976</v>
      </c>
      <c r="F5445" s="104" t="s">
        <v>11982</v>
      </c>
      <c r="G5445" s="104" t="s">
        <v>11979</v>
      </c>
      <c r="H5445" s="104" t="b">
        <v>0</v>
      </c>
      <c r="I5445" s="104" t="b">
        <v>1</v>
      </c>
      <c r="J5445" s="104" t="s">
        <v>12034</v>
      </c>
      <c r="K5445" s="104" t="s">
        <v>11980</v>
      </c>
      <c r="L5445" s="104"/>
      <c r="M5445" s="104"/>
      <c r="N5445" s="2043"/>
      <c r="O5445" s="104"/>
      <c r="P5445" s="104"/>
    </row>
    <row r="5446" spans="1:16">
      <c r="A5446" s="104" t="s">
        <v>12695</v>
      </c>
      <c r="B5446" s="104" t="s">
        <v>24358</v>
      </c>
      <c r="C5446" s="104" t="s">
        <v>11976</v>
      </c>
      <c r="D5446" s="104" t="s">
        <v>11977</v>
      </c>
      <c r="E5446" s="104" t="s">
        <v>11976</v>
      </c>
      <c r="F5446" s="104" t="s">
        <v>11982</v>
      </c>
      <c r="G5446" s="104" t="s">
        <v>11979</v>
      </c>
      <c r="H5446" s="104" t="b">
        <v>0</v>
      </c>
      <c r="I5446" s="104" t="b">
        <v>1</v>
      </c>
      <c r="J5446" s="104" t="s">
        <v>12034</v>
      </c>
      <c r="K5446" s="104" t="s">
        <v>11980</v>
      </c>
      <c r="L5446" s="104"/>
      <c r="M5446" s="104"/>
      <c r="N5446" s="2043"/>
      <c r="O5446" s="104"/>
      <c r="P5446" s="104"/>
    </row>
    <row r="5447" spans="1:16">
      <c r="A5447" s="104" t="s">
        <v>12696</v>
      </c>
      <c r="B5447" s="104" t="s">
        <v>24359</v>
      </c>
      <c r="C5447" s="104" t="s">
        <v>11976</v>
      </c>
      <c r="D5447" s="104" t="s">
        <v>11977</v>
      </c>
      <c r="E5447" s="104" t="s">
        <v>11976</v>
      </c>
      <c r="F5447" s="104" t="s">
        <v>11982</v>
      </c>
      <c r="G5447" s="104" t="s">
        <v>11979</v>
      </c>
      <c r="H5447" s="104" t="b">
        <v>0</v>
      </c>
      <c r="I5447" s="104" t="b">
        <v>1</v>
      </c>
      <c r="J5447" s="104" t="s">
        <v>12034</v>
      </c>
      <c r="K5447" s="104" t="s">
        <v>11980</v>
      </c>
      <c r="L5447" s="104"/>
      <c r="M5447" s="104"/>
      <c r="N5447" s="2043"/>
      <c r="O5447" s="104"/>
      <c r="P5447" s="104"/>
    </row>
    <row r="5448" spans="1:16">
      <c r="A5448" s="104" t="s">
        <v>12692</v>
      </c>
      <c r="B5448" s="104" t="s">
        <v>24360</v>
      </c>
      <c r="C5448" s="104" t="s">
        <v>11976</v>
      </c>
      <c r="D5448" s="104" t="s">
        <v>11977</v>
      </c>
      <c r="E5448" s="104" t="s">
        <v>11976</v>
      </c>
      <c r="F5448" s="104" t="s">
        <v>11982</v>
      </c>
      <c r="G5448" s="104" t="s">
        <v>11979</v>
      </c>
      <c r="H5448" s="104" t="b">
        <v>0</v>
      </c>
      <c r="I5448" s="104" t="b">
        <v>1</v>
      </c>
      <c r="J5448" s="104" t="s">
        <v>12034</v>
      </c>
      <c r="K5448" s="104" t="s">
        <v>11980</v>
      </c>
      <c r="L5448" s="104"/>
      <c r="M5448" s="104"/>
      <c r="N5448" s="2043"/>
      <c r="O5448" s="104"/>
      <c r="P5448" s="104"/>
    </row>
    <row r="5449" spans="1:16">
      <c r="A5449" s="104" t="s">
        <v>12697</v>
      </c>
      <c r="B5449" s="104" t="s">
        <v>24361</v>
      </c>
      <c r="C5449" s="104" t="s">
        <v>11976</v>
      </c>
      <c r="D5449" s="104" t="s">
        <v>11977</v>
      </c>
      <c r="E5449" s="104" t="s">
        <v>11976</v>
      </c>
      <c r="F5449" s="104" t="s">
        <v>11982</v>
      </c>
      <c r="G5449" s="104" t="s">
        <v>11979</v>
      </c>
      <c r="H5449" s="104" t="b">
        <v>0</v>
      </c>
      <c r="I5449" s="104" t="b">
        <v>1</v>
      </c>
      <c r="J5449" s="104" t="s">
        <v>12034</v>
      </c>
      <c r="K5449" s="104" t="s">
        <v>11980</v>
      </c>
      <c r="L5449" s="104"/>
      <c r="M5449" s="104"/>
      <c r="N5449" s="2043"/>
      <c r="O5449" s="104"/>
      <c r="P5449" s="104"/>
    </row>
    <row r="5450" spans="1:16">
      <c r="A5450" s="104" t="s">
        <v>12698</v>
      </c>
      <c r="B5450" s="104" t="s">
        <v>24362</v>
      </c>
      <c r="C5450" s="104" t="s">
        <v>11976</v>
      </c>
      <c r="D5450" s="104" t="s">
        <v>11977</v>
      </c>
      <c r="E5450" s="104" t="s">
        <v>11976</v>
      </c>
      <c r="F5450" s="104" t="s">
        <v>11982</v>
      </c>
      <c r="G5450" s="104" t="s">
        <v>11979</v>
      </c>
      <c r="H5450" s="104" t="b">
        <v>0</v>
      </c>
      <c r="I5450" s="104" t="b">
        <v>1</v>
      </c>
      <c r="J5450" s="104" t="s">
        <v>12034</v>
      </c>
      <c r="K5450" s="104" t="s">
        <v>11980</v>
      </c>
      <c r="L5450" s="104"/>
      <c r="M5450" s="104"/>
      <c r="N5450" s="2043"/>
      <c r="O5450" s="104"/>
      <c r="P5450" s="104"/>
    </row>
    <row r="5451" spans="1:16">
      <c r="A5451" s="104" t="s">
        <v>13587</v>
      </c>
      <c r="B5451" s="104" t="s">
        <v>24363</v>
      </c>
      <c r="C5451" s="104" t="s">
        <v>11976</v>
      </c>
      <c r="D5451" s="104" t="s">
        <v>11977</v>
      </c>
      <c r="E5451" s="104" t="s">
        <v>11976</v>
      </c>
      <c r="F5451" s="104" t="s">
        <v>11982</v>
      </c>
      <c r="G5451" s="104" t="s">
        <v>11979</v>
      </c>
      <c r="H5451" s="104" t="b">
        <v>0</v>
      </c>
      <c r="I5451" s="104" t="b">
        <v>1</v>
      </c>
      <c r="J5451" s="104" t="s">
        <v>12034</v>
      </c>
      <c r="K5451" s="104" t="s">
        <v>11980</v>
      </c>
      <c r="L5451" s="104"/>
      <c r="M5451" s="104"/>
      <c r="N5451" s="2043"/>
      <c r="O5451" s="104"/>
      <c r="P5451" s="104"/>
    </row>
    <row r="5452" spans="1:16">
      <c r="A5452" s="104" t="s">
        <v>13461</v>
      </c>
      <c r="B5452" s="104" t="s">
        <v>24364</v>
      </c>
      <c r="C5452" s="104" t="s">
        <v>11976</v>
      </c>
      <c r="D5452" s="104" t="s">
        <v>11977</v>
      </c>
      <c r="E5452" s="104" t="s">
        <v>11976</v>
      </c>
      <c r="F5452" s="104" t="s">
        <v>11982</v>
      </c>
      <c r="G5452" s="104" t="s">
        <v>11979</v>
      </c>
      <c r="H5452" s="104" t="b">
        <v>0</v>
      </c>
      <c r="I5452" s="104" t="b">
        <v>1</v>
      </c>
      <c r="J5452" s="104" t="s">
        <v>12034</v>
      </c>
      <c r="K5452" s="104" t="s">
        <v>11980</v>
      </c>
      <c r="L5452" s="104"/>
      <c r="M5452" s="104"/>
      <c r="N5452" s="2043"/>
      <c r="O5452" s="104"/>
      <c r="P5452" s="104"/>
    </row>
    <row r="5453" spans="1:16">
      <c r="A5453" s="104" t="s">
        <v>15849</v>
      </c>
      <c r="B5453" s="104" t="s">
        <v>24365</v>
      </c>
      <c r="C5453" s="104" t="s">
        <v>11976</v>
      </c>
      <c r="D5453" s="104" t="s">
        <v>11977</v>
      </c>
      <c r="E5453" s="104" t="s">
        <v>11976</v>
      </c>
      <c r="F5453" s="104" t="s">
        <v>11982</v>
      </c>
      <c r="G5453" s="104" t="s">
        <v>11979</v>
      </c>
      <c r="H5453" s="104" t="b">
        <v>0</v>
      </c>
      <c r="I5453" s="104" t="b">
        <v>1</v>
      </c>
      <c r="J5453" s="104" t="s">
        <v>12034</v>
      </c>
      <c r="K5453" s="104" t="s">
        <v>11980</v>
      </c>
      <c r="L5453" s="104"/>
      <c r="M5453" s="104"/>
      <c r="N5453" s="2043"/>
      <c r="O5453" s="104"/>
      <c r="P5453" s="104"/>
    </row>
    <row r="5454" spans="1:16">
      <c r="A5454" s="104" t="s">
        <v>13462</v>
      </c>
      <c r="B5454" s="104" t="s">
        <v>24366</v>
      </c>
      <c r="C5454" s="104" t="s">
        <v>11976</v>
      </c>
      <c r="D5454" s="104" t="s">
        <v>11977</v>
      </c>
      <c r="E5454" s="104" t="s">
        <v>11976</v>
      </c>
      <c r="F5454" s="104" t="s">
        <v>11982</v>
      </c>
      <c r="G5454" s="104" t="s">
        <v>11979</v>
      </c>
      <c r="H5454" s="104" t="b">
        <v>0</v>
      </c>
      <c r="I5454" s="104" t="b">
        <v>1</v>
      </c>
      <c r="J5454" s="104" t="s">
        <v>12034</v>
      </c>
      <c r="K5454" s="104" t="s">
        <v>11980</v>
      </c>
      <c r="L5454" s="104"/>
      <c r="M5454" s="104"/>
      <c r="N5454" s="2043"/>
      <c r="O5454" s="104"/>
      <c r="P5454" s="104"/>
    </row>
    <row r="5455" spans="1:16">
      <c r="A5455" s="104" t="s">
        <v>13463</v>
      </c>
      <c r="B5455" s="104" t="s">
        <v>24367</v>
      </c>
      <c r="C5455" s="104" t="s">
        <v>11976</v>
      </c>
      <c r="D5455" s="104" t="s">
        <v>11977</v>
      </c>
      <c r="E5455" s="104" t="s">
        <v>11976</v>
      </c>
      <c r="F5455" s="104" t="s">
        <v>11982</v>
      </c>
      <c r="G5455" s="104" t="s">
        <v>11979</v>
      </c>
      <c r="H5455" s="104" t="b">
        <v>0</v>
      </c>
      <c r="I5455" s="104" t="b">
        <v>1</v>
      </c>
      <c r="J5455" s="104" t="s">
        <v>12034</v>
      </c>
      <c r="K5455" s="104" t="s">
        <v>11980</v>
      </c>
      <c r="L5455" s="104"/>
      <c r="M5455" s="104"/>
      <c r="N5455" s="2043"/>
      <c r="O5455" s="104"/>
      <c r="P5455" s="104"/>
    </row>
    <row r="5456" spans="1:16">
      <c r="A5456" s="104" t="s">
        <v>13464</v>
      </c>
      <c r="B5456" s="104" t="s">
        <v>24368</v>
      </c>
      <c r="C5456" s="104" t="s">
        <v>11976</v>
      </c>
      <c r="D5456" s="104" t="s">
        <v>11977</v>
      </c>
      <c r="E5456" s="104" t="s">
        <v>11976</v>
      </c>
      <c r="F5456" s="104" t="s">
        <v>11982</v>
      </c>
      <c r="G5456" s="104" t="s">
        <v>11979</v>
      </c>
      <c r="H5456" s="104" t="b">
        <v>0</v>
      </c>
      <c r="I5456" s="104" t="b">
        <v>1</v>
      </c>
      <c r="J5456" s="104" t="s">
        <v>12034</v>
      </c>
      <c r="K5456" s="104" t="s">
        <v>11980</v>
      </c>
      <c r="L5456" s="104"/>
      <c r="M5456" s="104"/>
      <c r="N5456" s="2043"/>
      <c r="O5456" s="104"/>
      <c r="P5456" s="104"/>
    </row>
    <row r="5457" spans="1:16">
      <c r="A5457" s="104" t="s">
        <v>13465</v>
      </c>
      <c r="B5457" s="104" t="s">
        <v>24369</v>
      </c>
      <c r="C5457" s="104" t="s">
        <v>11976</v>
      </c>
      <c r="D5457" s="104" t="s">
        <v>11977</v>
      </c>
      <c r="E5457" s="104" t="s">
        <v>11976</v>
      </c>
      <c r="F5457" s="104" t="s">
        <v>11982</v>
      </c>
      <c r="G5457" s="104" t="s">
        <v>11979</v>
      </c>
      <c r="H5457" s="104" t="b">
        <v>0</v>
      </c>
      <c r="I5457" s="104" t="b">
        <v>1</v>
      </c>
      <c r="J5457" s="104" t="s">
        <v>12034</v>
      </c>
      <c r="K5457" s="104" t="s">
        <v>11980</v>
      </c>
      <c r="L5457" s="104"/>
      <c r="M5457" s="104"/>
      <c r="N5457" s="2043"/>
      <c r="O5457" s="104"/>
      <c r="P5457" s="104"/>
    </row>
    <row r="5458" spans="1:16">
      <c r="A5458" s="104" t="s">
        <v>12699</v>
      </c>
      <c r="B5458" s="104" t="s">
        <v>24370</v>
      </c>
      <c r="C5458" s="104" t="s">
        <v>11976</v>
      </c>
      <c r="D5458" s="104" t="s">
        <v>11977</v>
      </c>
      <c r="E5458" s="104" t="s">
        <v>11976</v>
      </c>
      <c r="F5458" s="104" t="s">
        <v>11978</v>
      </c>
      <c r="G5458" s="104" t="s">
        <v>11979</v>
      </c>
      <c r="H5458" s="104" t="b">
        <v>1</v>
      </c>
      <c r="I5458" s="104" t="b">
        <v>1</v>
      </c>
      <c r="J5458" s="104"/>
      <c r="K5458" s="104" t="s">
        <v>11980</v>
      </c>
      <c r="L5458" s="104"/>
      <c r="M5458" s="104"/>
      <c r="N5458" s="2043"/>
      <c r="O5458" s="104"/>
      <c r="P5458" s="104"/>
    </row>
    <row r="5459" spans="1:16">
      <c r="A5459" s="104" t="s">
        <v>12700</v>
      </c>
      <c r="B5459" s="104" t="s">
        <v>24371</v>
      </c>
      <c r="C5459" s="104" t="s">
        <v>11976</v>
      </c>
      <c r="D5459" s="104" t="s">
        <v>11977</v>
      </c>
      <c r="E5459" s="104" t="s">
        <v>11976</v>
      </c>
      <c r="F5459" s="104" t="s">
        <v>11982</v>
      </c>
      <c r="G5459" s="104" t="s">
        <v>11979</v>
      </c>
      <c r="H5459" s="104" t="b">
        <v>0</v>
      </c>
      <c r="I5459" s="104" t="b">
        <v>1</v>
      </c>
      <c r="J5459" s="104" t="s">
        <v>11983</v>
      </c>
      <c r="K5459" s="104" t="s">
        <v>11980</v>
      </c>
      <c r="L5459" s="104"/>
      <c r="M5459" s="104"/>
      <c r="N5459" s="2043"/>
      <c r="O5459" s="104"/>
      <c r="P5459" s="104"/>
    </row>
    <row r="5460" spans="1:16">
      <c r="A5460" s="104" t="s">
        <v>12701</v>
      </c>
      <c r="B5460" s="104" t="s">
        <v>24372</v>
      </c>
      <c r="C5460" s="104" t="s">
        <v>11976</v>
      </c>
      <c r="D5460" s="104" t="s">
        <v>11977</v>
      </c>
      <c r="E5460" s="104" t="s">
        <v>11976</v>
      </c>
      <c r="F5460" s="104" t="s">
        <v>11982</v>
      </c>
      <c r="G5460" s="104" t="s">
        <v>11979</v>
      </c>
      <c r="H5460" s="104" t="b">
        <v>0</v>
      </c>
      <c r="I5460" s="104" t="b">
        <v>1</v>
      </c>
      <c r="J5460" s="104" t="s">
        <v>11983</v>
      </c>
      <c r="K5460" s="104" t="s">
        <v>11980</v>
      </c>
      <c r="L5460" s="104"/>
      <c r="M5460" s="104"/>
      <c r="N5460" s="2043"/>
      <c r="O5460" s="104"/>
      <c r="P5460" s="104"/>
    </row>
    <row r="5461" spans="1:16">
      <c r="A5461" s="104" t="s">
        <v>12702</v>
      </c>
      <c r="B5461" s="104" t="s">
        <v>24373</v>
      </c>
      <c r="C5461" s="104" t="s">
        <v>11976</v>
      </c>
      <c r="D5461" s="104" t="s">
        <v>11977</v>
      </c>
      <c r="E5461" s="104" t="s">
        <v>11976</v>
      </c>
      <c r="F5461" s="104" t="s">
        <v>11982</v>
      </c>
      <c r="G5461" s="104" t="s">
        <v>11979</v>
      </c>
      <c r="H5461" s="104" t="b">
        <v>0</v>
      </c>
      <c r="I5461" s="104" t="b">
        <v>1</v>
      </c>
      <c r="J5461" s="104" t="s">
        <v>11983</v>
      </c>
      <c r="K5461" s="104" t="s">
        <v>11980</v>
      </c>
      <c r="L5461" s="104"/>
      <c r="M5461" s="104"/>
      <c r="N5461" s="2043"/>
      <c r="O5461" s="104"/>
      <c r="P5461" s="104"/>
    </row>
    <row r="5462" spans="1:16">
      <c r="A5462" s="104" t="s">
        <v>12703</v>
      </c>
      <c r="B5462" s="104" t="s">
        <v>24374</v>
      </c>
      <c r="C5462" s="104" t="s">
        <v>11976</v>
      </c>
      <c r="D5462" s="104" t="s">
        <v>11977</v>
      </c>
      <c r="E5462" s="104" t="s">
        <v>11976</v>
      </c>
      <c r="F5462" s="104" t="s">
        <v>11982</v>
      </c>
      <c r="G5462" s="104" t="s">
        <v>11979</v>
      </c>
      <c r="H5462" s="104" t="b">
        <v>0</v>
      </c>
      <c r="I5462" s="104" t="b">
        <v>1</v>
      </c>
      <c r="J5462" s="104" t="s">
        <v>11983</v>
      </c>
      <c r="K5462" s="104" t="s">
        <v>11980</v>
      </c>
      <c r="L5462" s="104"/>
      <c r="M5462" s="104"/>
      <c r="N5462" s="2043"/>
      <c r="O5462" s="104"/>
      <c r="P5462" s="104"/>
    </row>
    <row r="5463" spans="1:16">
      <c r="A5463" s="104" t="s">
        <v>12954</v>
      </c>
      <c r="B5463" s="104" t="s">
        <v>24375</v>
      </c>
      <c r="C5463" s="104" t="s">
        <v>11976</v>
      </c>
      <c r="D5463" s="104" t="s">
        <v>11977</v>
      </c>
      <c r="E5463" s="104" t="s">
        <v>11976</v>
      </c>
      <c r="F5463" s="104" t="s">
        <v>11978</v>
      </c>
      <c r="G5463" s="104" t="s">
        <v>11979</v>
      </c>
      <c r="H5463" s="104" t="b">
        <v>1</v>
      </c>
      <c r="I5463" s="104" t="b">
        <v>1</v>
      </c>
      <c r="J5463" s="104"/>
      <c r="K5463" s="104" t="s">
        <v>11980</v>
      </c>
      <c r="L5463" s="104"/>
      <c r="M5463" s="104"/>
      <c r="N5463" s="2043"/>
      <c r="O5463" s="104"/>
      <c r="P5463" s="104"/>
    </row>
    <row r="5464" spans="1:16">
      <c r="A5464" s="104" t="s">
        <v>13588</v>
      </c>
      <c r="B5464" s="104" t="s">
        <v>24376</v>
      </c>
      <c r="C5464" s="104" t="s">
        <v>11976</v>
      </c>
      <c r="D5464" s="104" t="s">
        <v>11977</v>
      </c>
      <c r="E5464" s="104" t="s">
        <v>11976</v>
      </c>
      <c r="F5464" s="104" t="s">
        <v>11982</v>
      </c>
      <c r="G5464" s="104" t="s">
        <v>11979</v>
      </c>
      <c r="H5464" s="104" t="b">
        <v>0</v>
      </c>
      <c r="I5464" s="104" t="b">
        <v>1</v>
      </c>
      <c r="J5464" s="104" t="s">
        <v>11983</v>
      </c>
      <c r="K5464" s="104" t="s">
        <v>11980</v>
      </c>
      <c r="L5464" s="104"/>
      <c r="M5464" s="104"/>
      <c r="N5464" s="2043"/>
      <c r="O5464" s="104"/>
      <c r="P5464" s="104"/>
    </row>
    <row r="5465" spans="1:16">
      <c r="A5465" s="104" t="s">
        <v>13466</v>
      </c>
      <c r="B5465" s="104" t="s">
        <v>24377</v>
      </c>
      <c r="C5465" s="104" t="s">
        <v>11976</v>
      </c>
      <c r="D5465" s="104" t="s">
        <v>11977</v>
      </c>
      <c r="E5465" s="104" t="s">
        <v>11976</v>
      </c>
      <c r="F5465" s="104" t="s">
        <v>11982</v>
      </c>
      <c r="G5465" s="104" t="s">
        <v>11979</v>
      </c>
      <c r="H5465" s="104" t="b">
        <v>0</v>
      </c>
      <c r="I5465" s="104" t="b">
        <v>1</v>
      </c>
      <c r="J5465" s="104" t="s">
        <v>11983</v>
      </c>
      <c r="K5465" s="104" t="s">
        <v>11980</v>
      </c>
      <c r="L5465" s="104"/>
      <c r="M5465" s="104"/>
      <c r="N5465" s="2043"/>
      <c r="O5465" s="104"/>
      <c r="P5465" s="104"/>
    </row>
    <row r="5466" spans="1:16">
      <c r="A5466" s="104" t="s">
        <v>13590</v>
      </c>
      <c r="B5466" s="104" t="s">
        <v>24378</v>
      </c>
      <c r="C5466" s="104" t="s">
        <v>11976</v>
      </c>
      <c r="D5466" s="104" t="s">
        <v>11977</v>
      </c>
      <c r="E5466" s="104" t="s">
        <v>11976</v>
      </c>
      <c r="F5466" s="104" t="s">
        <v>11982</v>
      </c>
      <c r="G5466" s="104" t="s">
        <v>11979</v>
      </c>
      <c r="H5466" s="104" t="b">
        <v>0</v>
      </c>
      <c r="I5466" s="104" t="b">
        <v>1</v>
      </c>
      <c r="J5466" s="104" t="s">
        <v>11983</v>
      </c>
      <c r="K5466" s="104" t="s">
        <v>11980</v>
      </c>
      <c r="L5466" s="104"/>
      <c r="M5466" s="104"/>
      <c r="N5466" s="2043"/>
      <c r="O5466" s="104"/>
      <c r="P5466" s="104"/>
    </row>
    <row r="5467" spans="1:16">
      <c r="A5467" s="104" t="s">
        <v>13589</v>
      </c>
      <c r="B5467" s="104" t="s">
        <v>24379</v>
      </c>
      <c r="C5467" s="104" t="s">
        <v>11976</v>
      </c>
      <c r="D5467" s="104" t="s">
        <v>11977</v>
      </c>
      <c r="E5467" s="104" t="s">
        <v>11976</v>
      </c>
      <c r="F5467" s="104" t="s">
        <v>11982</v>
      </c>
      <c r="G5467" s="104" t="s">
        <v>11979</v>
      </c>
      <c r="H5467" s="104" t="b">
        <v>0</v>
      </c>
      <c r="I5467" s="104" t="b">
        <v>1</v>
      </c>
      <c r="J5467" s="104" t="s">
        <v>11983</v>
      </c>
      <c r="K5467" s="104" t="s">
        <v>11980</v>
      </c>
      <c r="L5467" s="104"/>
      <c r="M5467" s="104"/>
      <c r="N5467" s="2043"/>
      <c r="O5467" s="104"/>
      <c r="P5467" s="104"/>
    </row>
    <row r="5468" spans="1:16">
      <c r="A5468" s="104" t="s">
        <v>13591</v>
      </c>
      <c r="B5468" s="104" t="s">
        <v>24380</v>
      </c>
      <c r="C5468" s="104" t="s">
        <v>11976</v>
      </c>
      <c r="D5468" s="104" t="s">
        <v>11977</v>
      </c>
      <c r="E5468" s="104" t="s">
        <v>11976</v>
      </c>
      <c r="F5468" s="104" t="s">
        <v>11978</v>
      </c>
      <c r="G5468" s="104" t="s">
        <v>11979</v>
      </c>
      <c r="H5468" s="104" t="b">
        <v>1</v>
      </c>
      <c r="I5468" s="104" t="b">
        <v>1</v>
      </c>
      <c r="J5468" s="104"/>
      <c r="K5468" s="104" t="s">
        <v>11980</v>
      </c>
      <c r="L5468" s="104"/>
      <c r="M5468" s="104"/>
      <c r="N5468" s="2043"/>
      <c r="O5468" s="104"/>
      <c r="P5468" s="104"/>
    </row>
    <row r="5469" spans="1:16">
      <c r="A5469" s="104" t="s">
        <v>13592</v>
      </c>
      <c r="B5469" s="104" t="s">
        <v>24381</v>
      </c>
      <c r="C5469" s="104" t="s">
        <v>11976</v>
      </c>
      <c r="D5469" s="104" t="s">
        <v>11977</v>
      </c>
      <c r="E5469" s="104" t="s">
        <v>13593</v>
      </c>
      <c r="F5469" s="104" t="s">
        <v>13594</v>
      </c>
      <c r="G5469" s="104" t="s">
        <v>11979</v>
      </c>
      <c r="H5469" s="104" t="b">
        <v>0</v>
      </c>
      <c r="I5469" s="104" t="b">
        <v>1</v>
      </c>
      <c r="J5469" s="104"/>
      <c r="K5469" s="104" t="s">
        <v>11984</v>
      </c>
      <c r="L5469" s="104"/>
      <c r="M5469" s="104"/>
      <c r="N5469" s="2043"/>
      <c r="O5469" s="104"/>
      <c r="P5469" s="104"/>
    </row>
    <row r="5470" spans="1:16">
      <c r="A5470" s="104" t="s">
        <v>12958</v>
      </c>
      <c r="B5470" s="104" t="s">
        <v>24382</v>
      </c>
      <c r="C5470" s="104" t="s">
        <v>11976</v>
      </c>
      <c r="D5470" s="104" t="s">
        <v>11977</v>
      </c>
      <c r="E5470" s="104" t="s">
        <v>11976</v>
      </c>
      <c r="F5470" s="104" t="s">
        <v>11978</v>
      </c>
      <c r="G5470" s="104" t="s">
        <v>11979</v>
      </c>
      <c r="H5470" s="104" t="b">
        <v>1</v>
      </c>
      <c r="I5470" s="104" t="b">
        <v>1</v>
      </c>
      <c r="J5470" s="104"/>
      <c r="K5470" s="104" t="s">
        <v>11980</v>
      </c>
      <c r="L5470" s="104"/>
      <c r="M5470" s="104"/>
      <c r="N5470" s="2043"/>
      <c r="O5470" s="104"/>
      <c r="P5470" s="104"/>
    </row>
    <row r="5471" spans="1:16">
      <c r="A5471" s="104" t="s">
        <v>12966</v>
      </c>
      <c r="B5471" s="104" t="s">
        <v>24383</v>
      </c>
      <c r="C5471" s="104" t="s">
        <v>11976</v>
      </c>
      <c r="D5471" s="104" t="s">
        <v>11977</v>
      </c>
      <c r="E5471" s="104" t="s">
        <v>11976</v>
      </c>
      <c r="F5471" s="104" t="s">
        <v>11982</v>
      </c>
      <c r="G5471" s="104" t="s">
        <v>11979</v>
      </c>
      <c r="H5471" s="104" t="b">
        <v>0</v>
      </c>
      <c r="I5471" s="104" t="b">
        <v>1</v>
      </c>
      <c r="J5471" s="104" t="s">
        <v>11983</v>
      </c>
      <c r="K5471" s="104" t="s">
        <v>11980</v>
      </c>
      <c r="L5471" s="104"/>
      <c r="M5471" s="104"/>
      <c r="N5471" s="2043"/>
      <c r="O5471" s="104"/>
      <c r="P5471" s="104"/>
    </row>
    <row r="5472" spans="1:16">
      <c r="A5472" s="104" t="s">
        <v>12959</v>
      </c>
      <c r="B5472" s="104" t="s">
        <v>24384</v>
      </c>
      <c r="C5472" s="104" t="s">
        <v>11976</v>
      </c>
      <c r="D5472" s="104" t="s">
        <v>11977</v>
      </c>
      <c r="E5472" s="104" t="s">
        <v>13593</v>
      </c>
      <c r="F5472" s="104" t="s">
        <v>13594</v>
      </c>
      <c r="G5472" s="104" t="s">
        <v>11979</v>
      </c>
      <c r="H5472" s="104" t="b">
        <v>0</v>
      </c>
      <c r="I5472" s="104" t="b">
        <v>1</v>
      </c>
      <c r="J5472" s="104"/>
      <c r="K5472" s="104" t="s">
        <v>11984</v>
      </c>
      <c r="L5472" s="104"/>
      <c r="M5472" s="104"/>
      <c r="N5472" s="2043"/>
      <c r="O5472" s="104"/>
      <c r="P5472" s="104"/>
    </row>
    <row r="5473" spans="1:16">
      <c r="A5473" s="104" t="s">
        <v>12967</v>
      </c>
      <c r="B5473" s="104" t="s">
        <v>24385</v>
      </c>
      <c r="C5473" s="104" t="s">
        <v>11976</v>
      </c>
      <c r="D5473" s="104" t="s">
        <v>11977</v>
      </c>
      <c r="E5473" s="104" t="s">
        <v>11976</v>
      </c>
      <c r="F5473" s="104" t="s">
        <v>11982</v>
      </c>
      <c r="G5473" s="104" t="s">
        <v>11979</v>
      </c>
      <c r="H5473" s="104" t="b">
        <v>0</v>
      </c>
      <c r="I5473" s="104" t="b">
        <v>1</v>
      </c>
      <c r="J5473" s="104" t="s">
        <v>11983</v>
      </c>
      <c r="K5473" s="104" t="s">
        <v>11980</v>
      </c>
      <c r="L5473" s="104"/>
      <c r="M5473" s="104"/>
      <c r="N5473" s="2043"/>
      <c r="O5473" s="104"/>
      <c r="P5473" s="104"/>
    </row>
    <row r="5474" spans="1:16">
      <c r="A5474" s="104" t="s">
        <v>12960</v>
      </c>
      <c r="B5474" s="104" t="s">
        <v>24386</v>
      </c>
      <c r="C5474" s="104" t="s">
        <v>11976</v>
      </c>
      <c r="D5474" s="104" t="s">
        <v>11977</v>
      </c>
      <c r="E5474" s="104" t="s">
        <v>11976</v>
      </c>
      <c r="F5474" s="104" t="s">
        <v>11982</v>
      </c>
      <c r="G5474" s="104" t="s">
        <v>11979</v>
      </c>
      <c r="H5474" s="104" t="b">
        <v>0</v>
      </c>
      <c r="I5474" s="104" t="b">
        <v>1</v>
      </c>
      <c r="J5474" s="104" t="s">
        <v>12034</v>
      </c>
      <c r="K5474" s="104" t="s">
        <v>11980</v>
      </c>
      <c r="L5474" s="104"/>
      <c r="M5474" s="104"/>
      <c r="N5474" s="2043"/>
      <c r="O5474" s="104"/>
      <c r="P5474" s="104"/>
    </row>
    <row r="5475" spans="1:16">
      <c r="A5475" s="104" t="s">
        <v>12961</v>
      </c>
      <c r="B5475" s="104" t="s">
        <v>24387</v>
      </c>
      <c r="C5475" s="104" t="s">
        <v>11976</v>
      </c>
      <c r="D5475" s="104" t="s">
        <v>11977</v>
      </c>
      <c r="E5475" s="104" t="s">
        <v>11976</v>
      </c>
      <c r="F5475" s="104" t="s">
        <v>11982</v>
      </c>
      <c r="G5475" s="104" t="s">
        <v>11979</v>
      </c>
      <c r="H5475" s="104" t="b">
        <v>0</v>
      </c>
      <c r="I5475" s="104" t="b">
        <v>1</v>
      </c>
      <c r="J5475" s="104" t="s">
        <v>11983</v>
      </c>
      <c r="K5475" s="104" t="s">
        <v>11980</v>
      </c>
      <c r="L5475" s="104"/>
      <c r="M5475" s="104"/>
      <c r="N5475" s="2043"/>
      <c r="O5475" s="104"/>
      <c r="P5475" s="104"/>
    </row>
    <row r="5476" spans="1:16">
      <c r="A5476" s="104" t="s">
        <v>12968</v>
      </c>
      <c r="B5476" s="104" t="s">
        <v>24388</v>
      </c>
      <c r="C5476" s="104" t="s">
        <v>11976</v>
      </c>
      <c r="D5476" s="104" t="s">
        <v>11977</v>
      </c>
      <c r="E5476" s="104" t="s">
        <v>11976</v>
      </c>
      <c r="F5476" s="104" t="s">
        <v>11982</v>
      </c>
      <c r="G5476" s="104" t="s">
        <v>11979</v>
      </c>
      <c r="H5476" s="104" t="b">
        <v>0</v>
      </c>
      <c r="I5476" s="104" t="b">
        <v>1</v>
      </c>
      <c r="J5476" s="104" t="s">
        <v>11983</v>
      </c>
      <c r="K5476" s="104" t="s">
        <v>11980</v>
      </c>
      <c r="L5476" s="104"/>
      <c r="M5476" s="104"/>
      <c r="N5476" s="2043"/>
      <c r="O5476" s="104"/>
      <c r="P5476" s="104"/>
    </row>
    <row r="5477" spans="1:16">
      <c r="A5477" s="104" t="s">
        <v>12969</v>
      </c>
      <c r="B5477" s="104" t="s">
        <v>24389</v>
      </c>
      <c r="C5477" s="104" t="s">
        <v>11976</v>
      </c>
      <c r="D5477" s="104" t="s">
        <v>11977</v>
      </c>
      <c r="E5477" s="104" t="s">
        <v>11976</v>
      </c>
      <c r="F5477" s="104" t="s">
        <v>11982</v>
      </c>
      <c r="G5477" s="104" t="s">
        <v>11979</v>
      </c>
      <c r="H5477" s="104" t="b">
        <v>0</v>
      </c>
      <c r="I5477" s="104" t="b">
        <v>1</v>
      </c>
      <c r="J5477" s="104" t="s">
        <v>11983</v>
      </c>
      <c r="K5477" s="104" t="s">
        <v>11980</v>
      </c>
      <c r="L5477" s="104"/>
      <c r="M5477" s="104"/>
      <c r="N5477" s="2043"/>
      <c r="O5477" s="104"/>
      <c r="P5477" s="104"/>
    </row>
    <row r="5478" spans="1:16">
      <c r="A5478" s="104" t="s">
        <v>12962</v>
      </c>
      <c r="B5478" s="104" t="s">
        <v>24390</v>
      </c>
      <c r="C5478" s="104" t="s">
        <v>11976</v>
      </c>
      <c r="D5478" s="104" t="s">
        <v>11977</v>
      </c>
      <c r="E5478" s="104" t="s">
        <v>13593</v>
      </c>
      <c r="F5478" s="104" t="s">
        <v>13594</v>
      </c>
      <c r="G5478" s="104" t="s">
        <v>11979</v>
      </c>
      <c r="H5478" s="104" t="b">
        <v>0</v>
      </c>
      <c r="I5478" s="104" t="b">
        <v>1</v>
      </c>
      <c r="J5478" s="104"/>
      <c r="K5478" s="104" t="s">
        <v>11984</v>
      </c>
      <c r="L5478" s="104"/>
      <c r="M5478" s="104"/>
      <c r="N5478" s="2043"/>
      <c r="O5478" s="104"/>
      <c r="P5478" s="104"/>
    </row>
    <row r="5479" spans="1:16">
      <c r="A5479" s="104" t="s">
        <v>12963</v>
      </c>
      <c r="B5479" s="104" t="s">
        <v>24391</v>
      </c>
      <c r="C5479" s="104" t="s">
        <v>11976</v>
      </c>
      <c r="D5479" s="104" t="s">
        <v>11977</v>
      </c>
      <c r="E5479" s="104" t="s">
        <v>11976</v>
      </c>
      <c r="F5479" s="104" t="s">
        <v>11982</v>
      </c>
      <c r="G5479" s="104" t="s">
        <v>11979</v>
      </c>
      <c r="H5479" s="104" t="b">
        <v>0</v>
      </c>
      <c r="I5479" s="104" t="b">
        <v>1</v>
      </c>
      <c r="J5479" s="104" t="s">
        <v>11983</v>
      </c>
      <c r="K5479" s="104" t="s">
        <v>11980</v>
      </c>
      <c r="L5479" s="104"/>
      <c r="M5479" s="104"/>
      <c r="N5479" s="2043"/>
      <c r="O5479" s="104"/>
      <c r="P5479" s="104"/>
    </row>
    <row r="5480" spans="1:16">
      <c r="A5480" s="104" t="s">
        <v>12964</v>
      </c>
      <c r="B5480" s="104" t="s">
        <v>24392</v>
      </c>
      <c r="C5480" s="104" t="s">
        <v>11976</v>
      </c>
      <c r="D5480" s="104" t="s">
        <v>11977</v>
      </c>
      <c r="E5480" s="104" t="s">
        <v>11976</v>
      </c>
      <c r="F5480" s="104" t="s">
        <v>11982</v>
      </c>
      <c r="G5480" s="104" t="s">
        <v>11979</v>
      </c>
      <c r="H5480" s="104" t="b">
        <v>0</v>
      </c>
      <c r="I5480" s="104" t="b">
        <v>1</v>
      </c>
      <c r="J5480" s="104" t="s">
        <v>11983</v>
      </c>
      <c r="K5480" s="104" t="s">
        <v>11980</v>
      </c>
      <c r="L5480" s="104"/>
      <c r="M5480" s="104"/>
      <c r="N5480" s="2043"/>
      <c r="O5480" s="104"/>
      <c r="P5480" s="104"/>
    </row>
    <row r="5481" spans="1:16">
      <c r="A5481" s="104" t="s">
        <v>12965</v>
      </c>
      <c r="B5481" s="104" t="s">
        <v>24393</v>
      </c>
      <c r="C5481" s="104" t="s">
        <v>11976</v>
      </c>
      <c r="D5481" s="104" t="s">
        <v>11977</v>
      </c>
      <c r="E5481" s="104" t="s">
        <v>11976</v>
      </c>
      <c r="F5481" s="104" t="s">
        <v>11982</v>
      </c>
      <c r="G5481" s="104" t="s">
        <v>11979</v>
      </c>
      <c r="H5481" s="104" t="b">
        <v>0</v>
      </c>
      <c r="I5481" s="104" t="b">
        <v>1</v>
      </c>
      <c r="J5481" s="104" t="s">
        <v>12034</v>
      </c>
      <c r="K5481" s="104" t="s">
        <v>11980</v>
      </c>
      <c r="L5481" s="104"/>
      <c r="M5481" s="104"/>
      <c r="N5481" s="2043"/>
      <c r="O5481" s="104"/>
      <c r="P5481" s="104"/>
    </row>
    <row r="5482" spans="1:16">
      <c r="A5482" s="104" t="s">
        <v>12955</v>
      </c>
      <c r="B5482" s="104" t="s">
        <v>24394</v>
      </c>
      <c r="C5482" s="104" t="s">
        <v>11976</v>
      </c>
      <c r="D5482" s="104" t="s">
        <v>11977</v>
      </c>
      <c r="E5482" s="104" t="s">
        <v>11976</v>
      </c>
      <c r="F5482" s="104" t="s">
        <v>11982</v>
      </c>
      <c r="G5482" s="104" t="s">
        <v>11979</v>
      </c>
      <c r="H5482" s="104" t="b">
        <v>0</v>
      </c>
      <c r="I5482" s="104" t="b">
        <v>1</v>
      </c>
      <c r="J5482" s="104" t="s">
        <v>11983</v>
      </c>
      <c r="K5482" s="104" t="s">
        <v>11980</v>
      </c>
      <c r="L5482" s="104"/>
      <c r="M5482" s="104"/>
      <c r="N5482" s="2043"/>
      <c r="O5482" s="104"/>
      <c r="P5482" s="104"/>
    </row>
    <row r="5483" spans="1:16">
      <c r="A5483" s="104" t="s">
        <v>12956</v>
      </c>
      <c r="B5483" s="104" t="s">
        <v>24395</v>
      </c>
      <c r="C5483" s="104" t="s">
        <v>11976</v>
      </c>
      <c r="D5483" s="104" t="s">
        <v>11977</v>
      </c>
      <c r="E5483" s="104" t="s">
        <v>11976</v>
      </c>
      <c r="F5483" s="104" t="s">
        <v>11982</v>
      </c>
      <c r="G5483" s="104" t="s">
        <v>11979</v>
      </c>
      <c r="H5483" s="104" t="b">
        <v>0</v>
      </c>
      <c r="I5483" s="104" t="b">
        <v>1</v>
      </c>
      <c r="J5483" s="104" t="s">
        <v>11983</v>
      </c>
      <c r="K5483" s="104" t="s">
        <v>11980</v>
      </c>
      <c r="L5483" s="104"/>
      <c r="M5483" s="104"/>
      <c r="N5483" s="2043"/>
      <c r="O5483" s="104"/>
      <c r="P5483" s="104"/>
    </row>
    <row r="5484" spans="1:16">
      <c r="A5484" s="104" t="s">
        <v>12957</v>
      </c>
      <c r="B5484" s="104" t="s">
        <v>24396</v>
      </c>
      <c r="C5484" s="104" t="s">
        <v>11976</v>
      </c>
      <c r="D5484" s="104" t="s">
        <v>11977</v>
      </c>
      <c r="E5484" s="104" t="s">
        <v>11976</v>
      </c>
      <c r="F5484" s="104" t="s">
        <v>11982</v>
      </c>
      <c r="G5484" s="104" t="s">
        <v>11979</v>
      </c>
      <c r="H5484" s="104" t="b">
        <v>0</v>
      </c>
      <c r="I5484" s="104" t="b">
        <v>1</v>
      </c>
      <c r="J5484" s="104" t="s">
        <v>11983</v>
      </c>
      <c r="K5484" s="104" t="s">
        <v>11980</v>
      </c>
      <c r="L5484" s="104"/>
      <c r="M5484" s="104"/>
      <c r="N5484" s="2043"/>
      <c r="O5484" s="104"/>
      <c r="P5484" s="104"/>
    </row>
    <row r="5485" spans="1:16">
      <c r="A5485" s="104" t="s">
        <v>13595</v>
      </c>
      <c r="B5485" s="104" t="s">
        <v>24397</v>
      </c>
      <c r="C5485" s="104" t="s">
        <v>11976</v>
      </c>
      <c r="D5485" s="104" t="s">
        <v>11977</v>
      </c>
      <c r="E5485" s="104" t="s">
        <v>11976</v>
      </c>
      <c r="F5485" s="104" t="s">
        <v>11978</v>
      </c>
      <c r="G5485" s="104" t="s">
        <v>11979</v>
      </c>
      <c r="H5485" s="104" t="b">
        <v>1</v>
      </c>
      <c r="I5485" s="104" t="b">
        <v>1</v>
      </c>
      <c r="J5485" s="104"/>
      <c r="K5485" s="104" t="s">
        <v>11980</v>
      </c>
      <c r="L5485" s="104"/>
      <c r="M5485" s="104"/>
      <c r="N5485" s="2043"/>
      <c r="O5485" s="104"/>
      <c r="P5485" s="104"/>
    </row>
    <row r="5486" spans="1:16">
      <c r="A5486" s="104" t="s">
        <v>12970</v>
      </c>
      <c r="B5486" s="104" t="s">
        <v>24398</v>
      </c>
      <c r="C5486" s="104" t="s">
        <v>11976</v>
      </c>
      <c r="D5486" s="104" t="s">
        <v>11977</v>
      </c>
      <c r="E5486" s="104" t="s">
        <v>11976</v>
      </c>
      <c r="F5486" s="104" t="s">
        <v>11978</v>
      </c>
      <c r="G5486" s="104" t="s">
        <v>11979</v>
      </c>
      <c r="H5486" s="104" t="b">
        <v>1</v>
      </c>
      <c r="I5486" s="104" t="b">
        <v>1</v>
      </c>
      <c r="J5486" s="104"/>
      <c r="K5486" s="104" t="s">
        <v>11980</v>
      </c>
      <c r="L5486" s="104"/>
      <c r="M5486" s="104"/>
      <c r="N5486" s="2043"/>
      <c r="O5486" s="104"/>
      <c r="P5486" s="104"/>
    </row>
    <row r="5487" spans="1:16">
      <c r="A5487" s="104" t="s">
        <v>13596</v>
      </c>
      <c r="B5487" s="104" t="s">
        <v>24399</v>
      </c>
      <c r="C5487" s="104" t="s">
        <v>11976</v>
      </c>
      <c r="D5487" s="104" t="s">
        <v>11977</v>
      </c>
      <c r="E5487" s="104" t="s">
        <v>12015</v>
      </c>
      <c r="F5487" s="104" t="s">
        <v>13597</v>
      </c>
      <c r="G5487" s="104" t="s">
        <v>11979</v>
      </c>
      <c r="H5487" s="104" t="b">
        <v>0</v>
      </c>
      <c r="I5487" s="104" t="b">
        <v>1</v>
      </c>
      <c r="J5487" s="104"/>
      <c r="K5487" s="104" t="s">
        <v>11980</v>
      </c>
      <c r="L5487" s="104"/>
      <c r="M5487" s="104"/>
      <c r="N5487" s="2043"/>
      <c r="O5487" s="104"/>
      <c r="P5487" s="104"/>
    </row>
    <row r="5488" spans="1:16">
      <c r="A5488" s="104" t="s">
        <v>12971</v>
      </c>
      <c r="B5488" s="104" t="s">
        <v>24400</v>
      </c>
      <c r="C5488" s="104" t="s">
        <v>11976</v>
      </c>
      <c r="D5488" s="104" t="s">
        <v>11977</v>
      </c>
      <c r="E5488" s="104" t="s">
        <v>11976</v>
      </c>
      <c r="F5488" s="104" t="s">
        <v>11978</v>
      </c>
      <c r="G5488" s="104" t="s">
        <v>11979</v>
      </c>
      <c r="H5488" s="104" t="b">
        <v>1</v>
      </c>
      <c r="I5488" s="104" t="b">
        <v>1</v>
      </c>
      <c r="J5488" s="104"/>
      <c r="K5488" s="104" t="s">
        <v>11980</v>
      </c>
      <c r="L5488" s="104"/>
      <c r="M5488" s="104"/>
      <c r="N5488" s="2043"/>
      <c r="O5488" s="104"/>
      <c r="P5488" s="104"/>
    </row>
    <row r="5489" spans="1:16">
      <c r="A5489" s="104" t="s">
        <v>15796</v>
      </c>
      <c r="B5489" s="104" t="s">
        <v>24401</v>
      </c>
      <c r="C5489" s="104" t="s">
        <v>11976</v>
      </c>
      <c r="D5489" s="104" t="s">
        <v>11977</v>
      </c>
      <c r="E5489" s="104" t="s">
        <v>11976</v>
      </c>
      <c r="F5489" s="104" t="s">
        <v>11982</v>
      </c>
      <c r="G5489" s="104" t="s">
        <v>11979</v>
      </c>
      <c r="H5489" s="104" t="b">
        <v>0</v>
      </c>
      <c r="I5489" s="104" t="b">
        <v>1</v>
      </c>
      <c r="J5489" s="104" t="s">
        <v>11983</v>
      </c>
      <c r="K5489" s="104" t="s">
        <v>11984</v>
      </c>
      <c r="L5489" s="104"/>
      <c r="M5489" s="104"/>
      <c r="N5489" s="2043"/>
      <c r="O5489" s="104"/>
      <c r="P5489" s="104"/>
    </row>
    <row r="5490" spans="1:16">
      <c r="A5490" s="104" t="s">
        <v>15797</v>
      </c>
      <c r="B5490" s="104" t="s">
        <v>24402</v>
      </c>
      <c r="C5490" s="104" t="s">
        <v>11976</v>
      </c>
      <c r="D5490" s="104" t="s">
        <v>11977</v>
      </c>
      <c r="E5490" s="104" t="s">
        <v>11976</v>
      </c>
      <c r="F5490" s="104" t="s">
        <v>11982</v>
      </c>
      <c r="G5490" s="104" t="s">
        <v>11979</v>
      </c>
      <c r="H5490" s="104" t="b">
        <v>0</v>
      </c>
      <c r="I5490" s="104" t="b">
        <v>1</v>
      </c>
      <c r="J5490" s="104" t="s">
        <v>11983</v>
      </c>
      <c r="K5490" s="104" t="s">
        <v>11984</v>
      </c>
      <c r="L5490" s="104"/>
      <c r="M5490" s="104"/>
      <c r="N5490" s="2043"/>
      <c r="O5490" s="104"/>
      <c r="P5490" s="104"/>
    </row>
    <row r="5491" spans="1:16">
      <c r="A5491" s="104" t="s">
        <v>15798</v>
      </c>
      <c r="B5491" s="104" t="s">
        <v>24403</v>
      </c>
      <c r="C5491" s="104" t="s">
        <v>11976</v>
      </c>
      <c r="D5491" s="104" t="s">
        <v>11977</v>
      </c>
      <c r="E5491" s="104" t="s">
        <v>11976</v>
      </c>
      <c r="F5491" s="104" t="s">
        <v>11982</v>
      </c>
      <c r="G5491" s="104" t="s">
        <v>11979</v>
      </c>
      <c r="H5491" s="104" t="b">
        <v>0</v>
      </c>
      <c r="I5491" s="104" t="b">
        <v>1</v>
      </c>
      <c r="J5491" s="104" t="s">
        <v>11983</v>
      </c>
      <c r="K5491" s="104" t="s">
        <v>11984</v>
      </c>
      <c r="L5491" s="104"/>
      <c r="M5491" s="104"/>
      <c r="N5491" s="2043"/>
      <c r="O5491" s="104"/>
      <c r="P5491" s="104"/>
    </row>
    <row r="5492" spans="1:16">
      <c r="A5492" s="104" t="s">
        <v>15799</v>
      </c>
      <c r="B5492" s="104" t="s">
        <v>24404</v>
      </c>
      <c r="C5492" s="104" t="s">
        <v>11976</v>
      </c>
      <c r="D5492" s="104" t="s">
        <v>11977</v>
      </c>
      <c r="E5492" s="104" t="s">
        <v>11976</v>
      </c>
      <c r="F5492" s="104" t="s">
        <v>11982</v>
      </c>
      <c r="G5492" s="104" t="s">
        <v>11979</v>
      </c>
      <c r="H5492" s="104" t="b">
        <v>0</v>
      </c>
      <c r="I5492" s="104" t="b">
        <v>1</v>
      </c>
      <c r="J5492" s="104" t="s">
        <v>11983</v>
      </c>
      <c r="K5492" s="104" t="s">
        <v>11984</v>
      </c>
      <c r="L5492" s="104"/>
      <c r="M5492" s="104"/>
      <c r="N5492" s="2043"/>
      <c r="O5492" s="104"/>
      <c r="P5492" s="104"/>
    </row>
    <row r="5493" spans="1:16">
      <c r="A5493" s="104" t="s">
        <v>15800</v>
      </c>
      <c r="B5493" s="104" t="s">
        <v>24405</v>
      </c>
      <c r="C5493" s="104" t="s">
        <v>11976</v>
      </c>
      <c r="D5493" s="104" t="s">
        <v>11977</v>
      </c>
      <c r="E5493" s="104" t="s">
        <v>11976</v>
      </c>
      <c r="F5493" s="104" t="s">
        <v>11982</v>
      </c>
      <c r="G5493" s="104" t="s">
        <v>11979</v>
      </c>
      <c r="H5493" s="104" t="b">
        <v>0</v>
      </c>
      <c r="I5493" s="104" t="b">
        <v>1</v>
      </c>
      <c r="J5493" s="104" t="s">
        <v>11983</v>
      </c>
      <c r="K5493" s="104" t="s">
        <v>11984</v>
      </c>
      <c r="L5493" s="104"/>
      <c r="M5493" s="104"/>
      <c r="N5493" s="2043"/>
      <c r="O5493" s="104"/>
      <c r="P5493" s="104"/>
    </row>
    <row r="5494" spans="1:16">
      <c r="A5494" s="104" t="s">
        <v>15801</v>
      </c>
      <c r="B5494" s="104" t="s">
        <v>24406</v>
      </c>
      <c r="C5494" s="104" t="s">
        <v>11976</v>
      </c>
      <c r="D5494" s="104" t="s">
        <v>11977</v>
      </c>
      <c r="E5494" s="104" t="s">
        <v>11976</v>
      </c>
      <c r="F5494" s="104" t="s">
        <v>11982</v>
      </c>
      <c r="G5494" s="104" t="s">
        <v>11979</v>
      </c>
      <c r="H5494" s="104" t="b">
        <v>0</v>
      </c>
      <c r="I5494" s="104" t="b">
        <v>1</v>
      </c>
      <c r="J5494" s="104" t="s">
        <v>11983</v>
      </c>
      <c r="K5494" s="104" t="s">
        <v>11984</v>
      </c>
      <c r="L5494" s="104"/>
      <c r="M5494" s="104"/>
      <c r="N5494" s="2043"/>
      <c r="O5494" s="104"/>
      <c r="P5494" s="104"/>
    </row>
    <row r="5495" spans="1:16">
      <c r="A5495" s="104" t="s">
        <v>15802</v>
      </c>
      <c r="B5495" s="104" t="s">
        <v>24407</v>
      </c>
      <c r="C5495" s="104" t="s">
        <v>11976</v>
      </c>
      <c r="D5495" s="104" t="s">
        <v>11977</v>
      </c>
      <c r="E5495" s="104" t="s">
        <v>11976</v>
      </c>
      <c r="F5495" s="104" t="s">
        <v>11982</v>
      </c>
      <c r="G5495" s="104" t="s">
        <v>11979</v>
      </c>
      <c r="H5495" s="104" t="b">
        <v>0</v>
      </c>
      <c r="I5495" s="104" t="b">
        <v>1</v>
      </c>
      <c r="J5495" s="104" t="s">
        <v>11983</v>
      </c>
      <c r="K5495" s="104" t="s">
        <v>11984</v>
      </c>
      <c r="L5495" s="104"/>
      <c r="M5495" s="104"/>
      <c r="N5495" s="2043"/>
      <c r="O5495" s="104"/>
      <c r="P5495" s="104"/>
    </row>
    <row r="5496" spans="1:16">
      <c r="A5496" s="104" t="s">
        <v>13598</v>
      </c>
      <c r="B5496" s="104" t="s">
        <v>24408</v>
      </c>
      <c r="C5496" s="104" t="s">
        <v>11976</v>
      </c>
      <c r="D5496" s="104" t="s">
        <v>11977</v>
      </c>
      <c r="E5496" s="104" t="s">
        <v>11976</v>
      </c>
      <c r="F5496" s="104" t="s">
        <v>11982</v>
      </c>
      <c r="G5496" s="104" t="s">
        <v>11979</v>
      </c>
      <c r="H5496" s="104" t="b">
        <v>0</v>
      </c>
      <c r="I5496" s="104" t="b">
        <v>1</v>
      </c>
      <c r="J5496" s="104" t="s">
        <v>11983</v>
      </c>
      <c r="K5496" s="104" t="s">
        <v>11984</v>
      </c>
      <c r="L5496" s="104"/>
      <c r="M5496" s="104"/>
      <c r="N5496" s="2043"/>
      <c r="O5496" s="104"/>
      <c r="P5496" s="104"/>
    </row>
    <row r="5497" spans="1:16">
      <c r="A5497" s="104" t="s">
        <v>12972</v>
      </c>
      <c r="B5497" s="104" t="s">
        <v>24409</v>
      </c>
      <c r="C5497" s="104" t="s">
        <v>11976</v>
      </c>
      <c r="D5497" s="104" t="s">
        <v>11977</v>
      </c>
      <c r="E5497" s="104" t="s">
        <v>11976</v>
      </c>
      <c r="F5497" s="104" t="s">
        <v>11978</v>
      </c>
      <c r="G5497" s="104" t="s">
        <v>11979</v>
      </c>
      <c r="H5497" s="104" t="b">
        <v>1</v>
      </c>
      <c r="I5497" s="104" t="b">
        <v>1</v>
      </c>
      <c r="J5497" s="104"/>
      <c r="K5497" s="104" t="s">
        <v>11980</v>
      </c>
      <c r="L5497" s="104"/>
      <c r="M5497" s="104"/>
      <c r="N5497" s="2043"/>
      <c r="O5497" s="104"/>
      <c r="P5497" s="104"/>
    </row>
    <row r="5498" spans="1:16">
      <c r="A5498" s="104" t="s">
        <v>13599</v>
      </c>
      <c r="B5498" s="104" t="s">
        <v>24410</v>
      </c>
      <c r="C5498" s="104" t="s">
        <v>11976</v>
      </c>
      <c r="D5498" s="104" t="s">
        <v>11977</v>
      </c>
      <c r="E5498" s="104" t="s">
        <v>12015</v>
      </c>
      <c r="F5498" s="104" t="s">
        <v>13597</v>
      </c>
      <c r="G5498" s="104" t="s">
        <v>11979</v>
      </c>
      <c r="H5498" s="104" t="b">
        <v>0</v>
      </c>
      <c r="I5498" s="104" t="b">
        <v>1</v>
      </c>
      <c r="J5498" s="104"/>
      <c r="K5498" s="104" t="s">
        <v>11980</v>
      </c>
      <c r="L5498" s="104"/>
      <c r="M5498" s="104"/>
      <c r="N5498" s="2043"/>
      <c r="O5498" s="104"/>
      <c r="P5498" s="104"/>
    </row>
    <row r="5499" spans="1:16">
      <c r="A5499" s="104" t="s">
        <v>18106</v>
      </c>
      <c r="B5499" s="104" t="s">
        <v>24411</v>
      </c>
      <c r="C5499" s="104" t="s">
        <v>11976</v>
      </c>
      <c r="D5499" s="104" t="s">
        <v>11977</v>
      </c>
      <c r="E5499" s="104" t="s">
        <v>11976</v>
      </c>
      <c r="F5499" s="104" t="s">
        <v>11978</v>
      </c>
      <c r="G5499" s="104" t="s">
        <v>11979</v>
      </c>
      <c r="H5499" s="104" t="b">
        <v>1</v>
      </c>
      <c r="I5499" s="104" t="b">
        <v>1</v>
      </c>
      <c r="J5499" s="104"/>
      <c r="K5499" s="104" t="s">
        <v>11980</v>
      </c>
      <c r="L5499" s="104"/>
      <c r="M5499" s="104"/>
      <c r="N5499" s="2043"/>
      <c r="O5499" s="104"/>
      <c r="P5499" s="104"/>
    </row>
    <row r="5500" spans="1:16">
      <c r="A5500" s="104" t="s">
        <v>12975</v>
      </c>
      <c r="B5500" s="104" t="s">
        <v>24412</v>
      </c>
      <c r="C5500" s="104" t="s">
        <v>11976</v>
      </c>
      <c r="D5500" s="104" t="s">
        <v>11977</v>
      </c>
      <c r="E5500" s="104" t="s">
        <v>11976</v>
      </c>
      <c r="F5500" s="104" t="s">
        <v>11978</v>
      </c>
      <c r="G5500" s="104" t="s">
        <v>11979</v>
      </c>
      <c r="H5500" s="104" t="b">
        <v>1</v>
      </c>
      <c r="I5500" s="104" t="b">
        <v>1</v>
      </c>
      <c r="J5500" s="104"/>
      <c r="K5500" s="104" t="s">
        <v>11980</v>
      </c>
      <c r="L5500" s="104"/>
      <c r="M5500" s="104"/>
      <c r="N5500" s="2043"/>
      <c r="O5500" s="104"/>
      <c r="P5500" s="104"/>
    </row>
    <row r="5501" spans="1:16">
      <c r="A5501" s="104" t="s">
        <v>18107</v>
      </c>
      <c r="B5501" s="104" t="s">
        <v>24413</v>
      </c>
      <c r="C5501" s="104" t="s">
        <v>11976</v>
      </c>
      <c r="D5501" s="104" t="s">
        <v>11977</v>
      </c>
      <c r="E5501" s="104" t="s">
        <v>11976</v>
      </c>
      <c r="F5501" s="104" t="s">
        <v>11978</v>
      </c>
      <c r="G5501" s="104" t="s">
        <v>11979</v>
      </c>
      <c r="H5501" s="104" t="b">
        <v>1</v>
      </c>
      <c r="I5501" s="104" t="b">
        <v>1</v>
      </c>
      <c r="J5501" s="104"/>
      <c r="K5501" s="104" t="s">
        <v>11980</v>
      </c>
      <c r="L5501" s="104"/>
      <c r="M5501" s="104"/>
      <c r="N5501" s="2043"/>
      <c r="O5501" s="104"/>
      <c r="P5501" s="104"/>
    </row>
    <row r="5502" spans="1:16">
      <c r="A5502" s="104" t="s">
        <v>18110</v>
      </c>
      <c r="B5502" s="104" t="s">
        <v>24414</v>
      </c>
      <c r="C5502" s="104" t="s">
        <v>11976</v>
      </c>
      <c r="D5502" s="104" t="s">
        <v>11977</v>
      </c>
      <c r="E5502" s="104" t="s">
        <v>11976</v>
      </c>
      <c r="F5502" s="104" t="s">
        <v>11978</v>
      </c>
      <c r="G5502" s="104" t="s">
        <v>11979</v>
      </c>
      <c r="H5502" s="104" t="b">
        <v>1</v>
      </c>
      <c r="I5502" s="104" t="b">
        <v>1</v>
      </c>
      <c r="J5502" s="104"/>
      <c r="K5502" s="104" t="s">
        <v>11980</v>
      </c>
      <c r="L5502" s="104"/>
      <c r="M5502" s="104"/>
      <c r="N5502" s="2043"/>
      <c r="O5502" s="104"/>
      <c r="P5502" s="104"/>
    </row>
    <row r="5503" spans="1:16">
      <c r="A5503" s="104" t="s">
        <v>12978</v>
      </c>
      <c r="B5503" s="104" t="s">
        <v>24415</v>
      </c>
      <c r="C5503" s="104" t="s">
        <v>12019</v>
      </c>
      <c r="D5503" s="104" t="s">
        <v>12020</v>
      </c>
      <c r="E5503" s="104" t="s">
        <v>11976</v>
      </c>
      <c r="F5503" s="104" t="s">
        <v>11978</v>
      </c>
      <c r="G5503" s="104" t="s">
        <v>11979</v>
      </c>
      <c r="H5503" s="104" t="b">
        <v>1</v>
      </c>
      <c r="I5503" s="104" t="b">
        <v>1</v>
      </c>
      <c r="J5503" s="104"/>
      <c r="K5503" s="104" t="s">
        <v>11980</v>
      </c>
      <c r="L5503" s="104"/>
      <c r="M5503" s="104"/>
      <c r="N5503" s="2043"/>
      <c r="O5503" s="104"/>
      <c r="P5503" s="104"/>
    </row>
    <row r="5504" spans="1:16">
      <c r="A5504" s="104" t="s">
        <v>13600</v>
      </c>
      <c r="B5504" s="104" t="s">
        <v>24416</v>
      </c>
      <c r="C5504" s="104" t="s">
        <v>12019</v>
      </c>
      <c r="D5504" s="104" t="s">
        <v>12021</v>
      </c>
      <c r="E5504" s="104" t="s">
        <v>11976</v>
      </c>
      <c r="F5504" s="104" t="s">
        <v>11978</v>
      </c>
      <c r="G5504" s="104" t="s">
        <v>11979</v>
      </c>
      <c r="H5504" s="104" t="b">
        <v>1</v>
      </c>
      <c r="I5504" s="104" t="b">
        <v>1</v>
      </c>
      <c r="J5504" s="104"/>
      <c r="K5504" s="104" t="s">
        <v>11980</v>
      </c>
      <c r="L5504" s="104"/>
      <c r="M5504" s="104"/>
      <c r="N5504" s="2043"/>
      <c r="O5504" s="104"/>
      <c r="P5504" s="104"/>
    </row>
    <row r="5505" spans="1:16">
      <c r="A5505" s="104" t="s">
        <v>12976</v>
      </c>
      <c r="B5505" s="104" t="s">
        <v>24417</v>
      </c>
      <c r="C5505" s="104" t="s">
        <v>11976</v>
      </c>
      <c r="D5505" s="104" t="s">
        <v>11977</v>
      </c>
      <c r="E5505" s="104" t="s">
        <v>12015</v>
      </c>
      <c r="F5505" s="104" t="s">
        <v>12016</v>
      </c>
      <c r="G5505" s="104" t="s">
        <v>11979</v>
      </c>
      <c r="H5505" s="104" t="b">
        <v>1</v>
      </c>
      <c r="I5505" s="104" t="b">
        <v>1</v>
      </c>
      <c r="J5505" s="104"/>
      <c r="K5505" s="104" t="s">
        <v>11980</v>
      </c>
      <c r="L5505" s="104"/>
      <c r="M5505" s="104"/>
      <c r="N5505" s="2043"/>
      <c r="O5505" s="104"/>
      <c r="P5505" s="104"/>
    </row>
    <row r="5506" spans="1:16">
      <c r="A5506" s="104" t="s">
        <v>12977</v>
      </c>
      <c r="B5506" s="104" t="s">
        <v>24418</v>
      </c>
      <c r="C5506" s="104" t="s">
        <v>11976</v>
      </c>
      <c r="D5506" s="104" t="s">
        <v>11977</v>
      </c>
      <c r="E5506" s="104" t="s">
        <v>12015</v>
      </c>
      <c r="F5506" s="104" t="s">
        <v>12016</v>
      </c>
      <c r="G5506" s="104" t="s">
        <v>11979</v>
      </c>
      <c r="H5506" s="104" t="b">
        <v>1</v>
      </c>
      <c r="I5506" s="104" t="b">
        <v>1</v>
      </c>
      <c r="J5506" s="104"/>
      <c r="K5506" s="104" t="s">
        <v>11980</v>
      </c>
      <c r="L5506" s="104"/>
      <c r="M5506" s="104"/>
      <c r="N5506" s="2043"/>
      <c r="O5506" s="104"/>
      <c r="P5506" s="104"/>
    </row>
    <row r="5507" spans="1:16">
      <c r="A5507" s="104" t="s">
        <v>18113</v>
      </c>
      <c r="B5507" s="104" t="s">
        <v>24419</v>
      </c>
      <c r="C5507" s="104" t="s">
        <v>12019</v>
      </c>
      <c r="D5507" s="104" t="s">
        <v>12021</v>
      </c>
      <c r="E5507" s="104" t="s">
        <v>11976</v>
      </c>
      <c r="F5507" s="104" t="s">
        <v>11978</v>
      </c>
      <c r="G5507" s="104" t="s">
        <v>11979</v>
      </c>
      <c r="H5507" s="104" t="b">
        <v>1</v>
      </c>
      <c r="I5507" s="104" t="b">
        <v>1</v>
      </c>
      <c r="J5507" s="104"/>
      <c r="K5507" s="104" t="s">
        <v>11980</v>
      </c>
      <c r="L5507" s="104"/>
      <c r="M5507" s="104" t="s">
        <v>24420</v>
      </c>
      <c r="N5507" s="2043"/>
      <c r="O5507" s="104"/>
      <c r="P5507" s="104"/>
    </row>
    <row r="5508" spans="1:16">
      <c r="A5508" s="104" t="s">
        <v>12974</v>
      </c>
      <c r="B5508" s="104" t="s">
        <v>24421</v>
      </c>
      <c r="C5508" s="104"/>
      <c r="D5508" s="104"/>
      <c r="E5508" s="104" t="s">
        <v>12641</v>
      </c>
      <c r="F5508" s="104" t="s">
        <v>12642</v>
      </c>
      <c r="G5508" s="104" t="s">
        <v>11979</v>
      </c>
      <c r="H5508" s="104" t="b">
        <v>0</v>
      </c>
      <c r="I5508" s="104" t="b">
        <v>0</v>
      </c>
      <c r="J5508" s="104"/>
      <c r="K5508" s="104"/>
      <c r="L5508" s="104"/>
      <c r="M5508" s="104"/>
      <c r="N5508" s="2043"/>
      <c r="O5508" s="104"/>
      <c r="P5508" s="104"/>
    </row>
    <row r="5509" spans="1:16">
      <c r="A5509" s="104" t="s">
        <v>18108</v>
      </c>
      <c r="B5509" s="104" t="s">
        <v>24422</v>
      </c>
      <c r="C5509" s="104" t="s">
        <v>11976</v>
      </c>
      <c r="D5509" s="104" t="s">
        <v>11977</v>
      </c>
      <c r="E5509" s="104" t="s">
        <v>11976</v>
      </c>
      <c r="F5509" s="104" t="s">
        <v>11982</v>
      </c>
      <c r="G5509" s="104" t="s">
        <v>11979</v>
      </c>
      <c r="H5509" s="104" t="b">
        <v>0</v>
      </c>
      <c r="I5509" s="104" t="b">
        <v>1</v>
      </c>
      <c r="J5509" s="104" t="s">
        <v>11983</v>
      </c>
      <c r="K5509" s="104" t="s">
        <v>11984</v>
      </c>
      <c r="L5509" s="104"/>
      <c r="M5509" s="104"/>
      <c r="N5509" s="2043"/>
      <c r="O5509" s="104"/>
      <c r="P5509" s="104"/>
    </row>
    <row r="5510" spans="1:16">
      <c r="A5510" s="104" t="s">
        <v>18109</v>
      </c>
      <c r="B5510" s="104" t="s">
        <v>24423</v>
      </c>
      <c r="C5510" s="104" t="s">
        <v>11976</v>
      </c>
      <c r="D5510" s="104" t="s">
        <v>11977</v>
      </c>
      <c r="E5510" s="104" t="s">
        <v>11976</v>
      </c>
      <c r="F5510" s="104" t="s">
        <v>11982</v>
      </c>
      <c r="G5510" s="104" t="s">
        <v>11979</v>
      </c>
      <c r="H5510" s="104" t="b">
        <v>0</v>
      </c>
      <c r="I5510" s="104" t="b">
        <v>1</v>
      </c>
      <c r="J5510" s="104" t="s">
        <v>11983</v>
      </c>
      <c r="K5510" s="104" t="s">
        <v>11984</v>
      </c>
      <c r="L5510" s="104"/>
      <c r="M5510" s="104"/>
      <c r="N5510" s="2043"/>
      <c r="O5510" s="104"/>
      <c r="P5510" s="104"/>
    </row>
    <row r="5511" spans="1:16">
      <c r="A5511" s="104" t="s">
        <v>18111</v>
      </c>
      <c r="B5511" s="104" t="s">
        <v>24424</v>
      </c>
      <c r="C5511" s="104" t="s">
        <v>11976</v>
      </c>
      <c r="D5511" s="104" t="s">
        <v>11977</v>
      </c>
      <c r="E5511" s="104" t="s">
        <v>11976</v>
      </c>
      <c r="F5511" s="104" t="s">
        <v>11982</v>
      </c>
      <c r="G5511" s="104" t="s">
        <v>11979</v>
      </c>
      <c r="H5511" s="104" t="b">
        <v>0</v>
      </c>
      <c r="I5511" s="104" t="b">
        <v>1</v>
      </c>
      <c r="J5511" s="104" t="s">
        <v>12034</v>
      </c>
      <c r="K5511" s="104" t="s">
        <v>11980</v>
      </c>
      <c r="L5511" s="104"/>
      <c r="M5511" s="104"/>
      <c r="N5511" s="2043"/>
      <c r="O5511" s="104"/>
      <c r="P5511" s="104"/>
    </row>
    <row r="5512" spans="1:16">
      <c r="A5512" s="104" t="s">
        <v>18112</v>
      </c>
      <c r="B5512" s="104" t="s">
        <v>24425</v>
      </c>
      <c r="C5512" s="104" t="s">
        <v>11976</v>
      </c>
      <c r="D5512" s="104" t="s">
        <v>11977</v>
      </c>
      <c r="E5512" s="104" t="s">
        <v>11976</v>
      </c>
      <c r="F5512" s="104" t="s">
        <v>11982</v>
      </c>
      <c r="G5512" s="104" t="s">
        <v>11979</v>
      </c>
      <c r="H5512" s="104" t="b">
        <v>0</v>
      </c>
      <c r="I5512" s="104" t="b">
        <v>1</v>
      </c>
      <c r="J5512" s="104" t="s">
        <v>12034</v>
      </c>
      <c r="K5512" s="104" t="s">
        <v>11980</v>
      </c>
      <c r="L5512" s="104"/>
      <c r="M5512" s="104"/>
      <c r="N5512" s="2043"/>
      <c r="O5512" s="104"/>
      <c r="P5512" s="104"/>
    </row>
    <row r="5513" spans="1:16">
      <c r="A5513" s="104" t="s">
        <v>13601</v>
      </c>
      <c r="B5513" s="104" t="s">
        <v>24426</v>
      </c>
      <c r="C5513" s="104" t="s">
        <v>11976</v>
      </c>
      <c r="D5513" s="104" t="s">
        <v>11977</v>
      </c>
      <c r="E5513" s="104" t="s">
        <v>11976</v>
      </c>
      <c r="F5513" s="104" t="s">
        <v>11982</v>
      </c>
      <c r="G5513" s="104" t="s">
        <v>11979</v>
      </c>
      <c r="H5513" s="104" t="b">
        <v>0</v>
      </c>
      <c r="I5513" s="104" t="b">
        <v>1</v>
      </c>
      <c r="J5513" s="104" t="s">
        <v>11983</v>
      </c>
      <c r="K5513" s="104" t="s">
        <v>11984</v>
      </c>
      <c r="L5513" s="104"/>
      <c r="M5513" s="104"/>
      <c r="N5513" s="2043"/>
      <c r="O5513" s="104"/>
      <c r="P5513" s="104"/>
    </row>
    <row r="5514" spans="1:16">
      <c r="A5514" s="104" t="s">
        <v>13602</v>
      </c>
      <c r="B5514" s="104" t="s">
        <v>24427</v>
      </c>
      <c r="C5514" s="104" t="s">
        <v>11976</v>
      </c>
      <c r="D5514" s="104" t="s">
        <v>11977</v>
      </c>
      <c r="E5514" s="104" t="s">
        <v>11976</v>
      </c>
      <c r="F5514" s="104" t="s">
        <v>11982</v>
      </c>
      <c r="G5514" s="104" t="s">
        <v>11979</v>
      </c>
      <c r="H5514" s="104" t="b">
        <v>0</v>
      </c>
      <c r="I5514" s="104" t="b">
        <v>1</v>
      </c>
      <c r="J5514" s="104" t="s">
        <v>11983</v>
      </c>
      <c r="K5514" s="104" t="s">
        <v>11984</v>
      </c>
      <c r="L5514" s="104"/>
      <c r="M5514" s="104"/>
      <c r="N5514" s="2043"/>
      <c r="O5514" s="104"/>
      <c r="P5514" s="104"/>
    </row>
    <row r="5515" spans="1:16">
      <c r="A5515" s="104" t="s">
        <v>13603</v>
      </c>
      <c r="B5515" s="104" t="s">
        <v>24428</v>
      </c>
      <c r="C5515" s="104" t="s">
        <v>11976</v>
      </c>
      <c r="D5515" s="104" t="s">
        <v>11977</v>
      </c>
      <c r="E5515" s="104" t="s">
        <v>11976</v>
      </c>
      <c r="F5515" s="104" t="s">
        <v>11982</v>
      </c>
      <c r="G5515" s="104" t="s">
        <v>11979</v>
      </c>
      <c r="H5515" s="104" t="b">
        <v>0</v>
      </c>
      <c r="I5515" s="104" t="b">
        <v>1</v>
      </c>
      <c r="J5515" s="104" t="s">
        <v>11983</v>
      </c>
      <c r="K5515" s="104" t="s">
        <v>11984</v>
      </c>
      <c r="L5515" s="104"/>
      <c r="M5515" s="104"/>
      <c r="N5515" s="2043"/>
      <c r="O5515" s="104"/>
      <c r="P5515" s="104"/>
    </row>
    <row r="5516" spans="1:16">
      <c r="A5516" s="104" t="s">
        <v>13604</v>
      </c>
      <c r="B5516" s="104" t="s">
        <v>24429</v>
      </c>
      <c r="C5516" s="104" t="s">
        <v>11976</v>
      </c>
      <c r="D5516" s="104" t="s">
        <v>11977</v>
      </c>
      <c r="E5516" s="104" t="s">
        <v>11976</v>
      </c>
      <c r="F5516" s="104" t="s">
        <v>11982</v>
      </c>
      <c r="G5516" s="104" t="s">
        <v>11979</v>
      </c>
      <c r="H5516" s="104" t="b">
        <v>0</v>
      </c>
      <c r="I5516" s="104" t="b">
        <v>1</v>
      </c>
      <c r="J5516" s="104" t="s">
        <v>12034</v>
      </c>
      <c r="K5516" s="104" t="s">
        <v>11984</v>
      </c>
      <c r="L5516" s="104"/>
      <c r="M5516" s="104"/>
      <c r="N5516" s="2043"/>
      <c r="O5516" s="104"/>
      <c r="P5516" s="104"/>
    </row>
    <row r="5517" spans="1:16">
      <c r="A5517" s="104" t="s">
        <v>13605</v>
      </c>
      <c r="B5517" s="104" t="s">
        <v>24430</v>
      </c>
      <c r="C5517" s="104" t="s">
        <v>11976</v>
      </c>
      <c r="D5517" s="104" t="s">
        <v>11977</v>
      </c>
      <c r="E5517" s="104" t="s">
        <v>11976</v>
      </c>
      <c r="F5517" s="104" t="s">
        <v>11982</v>
      </c>
      <c r="G5517" s="104" t="s">
        <v>11979</v>
      </c>
      <c r="H5517" s="104" t="b">
        <v>0</v>
      </c>
      <c r="I5517" s="104" t="b">
        <v>1</v>
      </c>
      <c r="J5517" s="104" t="s">
        <v>11983</v>
      </c>
      <c r="K5517" s="104" t="s">
        <v>11984</v>
      </c>
      <c r="L5517" s="104"/>
      <c r="M5517" s="104"/>
      <c r="N5517" s="2043"/>
      <c r="O5517" s="104"/>
      <c r="P5517" s="104"/>
    </row>
    <row r="5518" spans="1:16">
      <c r="A5518" s="104" t="s">
        <v>13606</v>
      </c>
      <c r="B5518" s="104" t="s">
        <v>24431</v>
      </c>
      <c r="C5518" s="104" t="s">
        <v>11976</v>
      </c>
      <c r="D5518" s="104" t="s">
        <v>11977</v>
      </c>
      <c r="E5518" s="104" t="s">
        <v>11976</v>
      </c>
      <c r="F5518" s="104" t="s">
        <v>11982</v>
      </c>
      <c r="G5518" s="104" t="s">
        <v>11979</v>
      </c>
      <c r="H5518" s="104" t="b">
        <v>0</v>
      </c>
      <c r="I5518" s="104" t="b">
        <v>1</v>
      </c>
      <c r="J5518" s="104" t="s">
        <v>11983</v>
      </c>
      <c r="K5518" s="104" t="s">
        <v>11984</v>
      </c>
      <c r="L5518" s="104"/>
      <c r="M5518" s="104"/>
      <c r="N5518" s="2043"/>
      <c r="O5518" s="104"/>
      <c r="P5518" s="104"/>
    </row>
    <row r="5519" spans="1:16">
      <c r="A5519" s="104" t="s">
        <v>18114</v>
      </c>
      <c r="B5519" s="104" t="s">
        <v>24432</v>
      </c>
      <c r="C5519" s="104" t="s">
        <v>11976</v>
      </c>
      <c r="D5519" s="104" t="s">
        <v>11977</v>
      </c>
      <c r="E5519" s="104" t="s">
        <v>11976</v>
      </c>
      <c r="F5519" s="104" t="s">
        <v>11978</v>
      </c>
      <c r="G5519" s="104" t="s">
        <v>11979</v>
      </c>
      <c r="H5519" s="104" t="b">
        <v>1</v>
      </c>
      <c r="I5519" s="104" t="b">
        <v>1</v>
      </c>
      <c r="J5519" s="104"/>
      <c r="K5519" s="104" t="s">
        <v>11980</v>
      </c>
      <c r="L5519" s="104"/>
      <c r="M5519" s="104"/>
      <c r="N5519" s="2043"/>
      <c r="O5519" s="104"/>
      <c r="P5519" s="104"/>
    </row>
    <row r="5520" spans="1:16">
      <c r="A5520" s="104" t="s">
        <v>12979</v>
      </c>
      <c r="B5520" s="104" t="s">
        <v>24433</v>
      </c>
      <c r="C5520" s="104" t="s">
        <v>11976</v>
      </c>
      <c r="D5520" s="104" t="s">
        <v>11977</v>
      </c>
      <c r="E5520" s="104" t="s">
        <v>12015</v>
      </c>
      <c r="F5520" s="104" t="s">
        <v>13597</v>
      </c>
      <c r="G5520" s="104" t="s">
        <v>11979</v>
      </c>
      <c r="H5520" s="104" t="b">
        <v>0</v>
      </c>
      <c r="I5520" s="104" t="b">
        <v>1</v>
      </c>
      <c r="J5520" s="104"/>
      <c r="K5520" s="104" t="s">
        <v>11980</v>
      </c>
      <c r="L5520" s="104"/>
      <c r="M5520" s="104"/>
      <c r="N5520" s="2043"/>
      <c r="O5520" s="104"/>
      <c r="P5520" s="104"/>
    </row>
    <row r="5521" spans="1:16">
      <c r="A5521" s="104" t="s">
        <v>12980</v>
      </c>
      <c r="B5521" s="104" t="s">
        <v>24434</v>
      </c>
      <c r="C5521" s="104" t="s">
        <v>11976</v>
      </c>
      <c r="D5521" s="104" t="s">
        <v>11977</v>
      </c>
      <c r="E5521" s="104" t="s">
        <v>11976</v>
      </c>
      <c r="F5521" s="104" t="s">
        <v>11978</v>
      </c>
      <c r="G5521" s="104" t="s">
        <v>11979</v>
      </c>
      <c r="H5521" s="104" t="b">
        <v>1</v>
      </c>
      <c r="I5521" s="104" t="b">
        <v>1</v>
      </c>
      <c r="J5521" s="104"/>
      <c r="K5521" s="104" t="s">
        <v>11980</v>
      </c>
      <c r="L5521" s="104"/>
      <c r="M5521" s="104"/>
      <c r="N5521" s="2043"/>
      <c r="O5521" s="104"/>
      <c r="P5521" s="104"/>
    </row>
    <row r="5522" spans="1:16">
      <c r="A5522" s="104" t="s">
        <v>12981</v>
      </c>
      <c r="B5522" s="104" t="s">
        <v>24435</v>
      </c>
      <c r="C5522" s="104" t="s">
        <v>12019</v>
      </c>
      <c r="D5522" s="104" t="s">
        <v>12020</v>
      </c>
      <c r="E5522" s="104" t="s">
        <v>11976</v>
      </c>
      <c r="F5522" s="104" t="s">
        <v>11978</v>
      </c>
      <c r="G5522" s="104" t="s">
        <v>11979</v>
      </c>
      <c r="H5522" s="104" t="b">
        <v>1</v>
      </c>
      <c r="I5522" s="104" t="b">
        <v>1</v>
      </c>
      <c r="J5522" s="104"/>
      <c r="K5522" s="104" t="s">
        <v>11980</v>
      </c>
      <c r="L5522" s="104"/>
      <c r="M5522" s="104"/>
      <c r="N5522" s="2043"/>
      <c r="O5522" s="104"/>
      <c r="P5522" s="104"/>
    </row>
    <row r="5523" spans="1:16">
      <c r="A5523" s="104" t="s">
        <v>12982</v>
      </c>
      <c r="B5523" s="104" t="s">
        <v>24436</v>
      </c>
      <c r="C5523" s="104" t="s">
        <v>11976</v>
      </c>
      <c r="D5523" s="104" t="s">
        <v>11977</v>
      </c>
      <c r="E5523" s="104" t="s">
        <v>11976</v>
      </c>
      <c r="F5523" s="104" t="s">
        <v>11978</v>
      </c>
      <c r="G5523" s="104" t="s">
        <v>11979</v>
      </c>
      <c r="H5523" s="104" t="b">
        <v>1</v>
      </c>
      <c r="I5523" s="104" t="b">
        <v>1</v>
      </c>
      <c r="J5523" s="104"/>
      <c r="K5523" s="104" t="s">
        <v>11980</v>
      </c>
      <c r="L5523" s="104"/>
      <c r="M5523" s="104"/>
      <c r="N5523" s="2043"/>
      <c r="O5523" s="104"/>
      <c r="P5523" s="104"/>
    </row>
    <row r="5524" spans="1:16">
      <c r="A5524" s="104" t="s">
        <v>13607</v>
      </c>
      <c r="B5524" s="104" t="s">
        <v>24437</v>
      </c>
      <c r="C5524" s="104" t="s">
        <v>12019</v>
      </c>
      <c r="D5524" s="104" t="s">
        <v>12021</v>
      </c>
      <c r="E5524" s="104" t="s">
        <v>11976</v>
      </c>
      <c r="F5524" s="104" t="s">
        <v>11978</v>
      </c>
      <c r="G5524" s="104" t="s">
        <v>11979</v>
      </c>
      <c r="H5524" s="104" t="b">
        <v>1</v>
      </c>
      <c r="I5524" s="104" t="b">
        <v>1</v>
      </c>
      <c r="J5524" s="104"/>
      <c r="K5524" s="104" t="s">
        <v>11980</v>
      </c>
      <c r="L5524" s="104"/>
      <c r="M5524" s="104"/>
      <c r="N5524" s="2043"/>
      <c r="O5524" s="104"/>
      <c r="P5524" s="104"/>
    </row>
    <row r="5525" spans="1:16">
      <c r="A5525" s="104" t="s">
        <v>13608</v>
      </c>
      <c r="B5525" s="104" t="s">
        <v>24438</v>
      </c>
      <c r="C5525" s="104" t="s">
        <v>11976</v>
      </c>
      <c r="D5525" s="104" t="s">
        <v>11977</v>
      </c>
      <c r="E5525" s="104" t="s">
        <v>11976</v>
      </c>
      <c r="F5525" s="104" t="s">
        <v>11982</v>
      </c>
      <c r="G5525" s="104" t="s">
        <v>11979</v>
      </c>
      <c r="H5525" s="104" t="b">
        <v>0</v>
      </c>
      <c r="I5525" s="104" t="b">
        <v>1</v>
      </c>
      <c r="J5525" s="104" t="s">
        <v>12034</v>
      </c>
      <c r="K5525" s="104" t="s">
        <v>11980</v>
      </c>
      <c r="L5525" s="104"/>
      <c r="M5525" s="104"/>
      <c r="N5525" s="2043"/>
      <c r="O5525" s="104"/>
      <c r="P5525" s="104"/>
    </row>
    <row r="5526" spans="1:16">
      <c r="A5526" s="104" t="s">
        <v>13609</v>
      </c>
      <c r="B5526" s="104" t="s">
        <v>24439</v>
      </c>
      <c r="C5526" s="104" t="s">
        <v>11976</v>
      </c>
      <c r="D5526" s="104" t="s">
        <v>11977</v>
      </c>
      <c r="E5526" s="104" t="s">
        <v>11976</v>
      </c>
      <c r="F5526" s="104" t="s">
        <v>11982</v>
      </c>
      <c r="G5526" s="104" t="s">
        <v>11979</v>
      </c>
      <c r="H5526" s="104" t="b">
        <v>0</v>
      </c>
      <c r="I5526" s="104" t="b">
        <v>1</v>
      </c>
      <c r="J5526" s="104" t="s">
        <v>12034</v>
      </c>
      <c r="K5526" s="104" t="s">
        <v>11980</v>
      </c>
      <c r="L5526" s="104"/>
      <c r="M5526" s="104"/>
      <c r="N5526" s="2043"/>
      <c r="O5526" s="104"/>
      <c r="P5526" s="104"/>
    </row>
    <row r="5527" spans="1:16">
      <c r="A5527" s="104" t="s">
        <v>13610</v>
      </c>
      <c r="B5527" s="104" t="s">
        <v>24440</v>
      </c>
      <c r="C5527" s="104" t="s">
        <v>11976</v>
      </c>
      <c r="D5527" s="104" t="s">
        <v>11977</v>
      </c>
      <c r="E5527" s="104" t="s">
        <v>11976</v>
      </c>
      <c r="F5527" s="104" t="s">
        <v>11982</v>
      </c>
      <c r="G5527" s="104" t="s">
        <v>11979</v>
      </c>
      <c r="H5527" s="104" t="b">
        <v>0</v>
      </c>
      <c r="I5527" s="104" t="b">
        <v>1</v>
      </c>
      <c r="J5527" s="104" t="s">
        <v>12034</v>
      </c>
      <c r="K5527" s="104" t="s">
        <v>11980</v>
      </c>
      <c r="L5527" s="104"/>
      <c r="M5527" s="104"/>
      <c r="N5527" s="2043"/>
      <c r="O5527" s="104"/>
      <c r="P5527" s="104"/>
    </row>
    <row r="5528" spans="1:16">
      <c r="A5528" s="104" t="s">
        <v>13611</v>
      </c>
      <c r="B5528" s="104" t="s">
        <v>24441</v>
      </c>
      <c r="C5528" s="104" t="s">
        <v>11976</v>
      </c>
      <c r="D5528" s="104" t="s">
        <v>11977</v>
      </c>
      <c r="E5528" s="104" t="s">
        <v>12015</v>
      </c>
      <c r="F5528" s="104" t="s">
        <v>12016</v>
      </c>
      <c r="G5528" s="104" t="s">
        <v>11979</v>
      </c>
      <c r="H5528" s="104" t="b">
        <v>1</v>
      </c>
      <c r="I5528" s="104" t="b">
        <v>1</v>
      </c>
      <c r="J5528" s="104"/>
      <c r="K5528" s="104" t="s">
        <v>11980</v>
      </c>
      <c r="L5528" s="104"/>
      <c r="M5528" s="104"/>
      <c r="N5528" s="2043"/>
      <c r="O5528" s="104"/>
      <c r="P5528" s="104"/>
    </row>
    <row r="5529" spans="1:16">
      <c r="A5529" s="104" t="s">
        <v>13612</v>
      </c>
      <c r="B5529" s="104" t="s">
        <v>24442</v>
      </c>
      <c r="C5529" s="104" t="s">
        <v>11976</v>
      </c>
      <c r="D5529" s="104" t="s">
        <v>11977</v>
      </c>
      <c r="E5529" s="104" t="s">
        <v>12015</v>
      </c>
      <c r="F5529" s="104" t="s">
        <v>12016</v>
      </c>
      <c r="G5529" s="104" t="s">
        <v>11979</v>
      </c>
      <c r="H5529" s="104" t="b">
        <v>1</v>
      </c>
      <c r="I5529" s="104" t="b">
        <v>1</v>
      </c>
      <c r="J5529" s="104"/>
      <c r="K5529" s="104" t="s">
        <v>11980</v>
      </c>
      <c r="L5529" s="104"/>
      <c r="M5529" s="104"/>
      <c r="N5529" s="2043"/>
      <c r="O5529" s="104"/>
      <c r="P5529" s="104"/>
    </row>
    <row r="5530" spans="1:16">
      <c r="A5530" s="104" t="s">
        <v>13613</v>
      </c>
      <c r="B5530" s="104" t="s">
        <v>24443</v>
      </c>
      <c r="C5530" s="104" t="s">
        <v>11976</v>
      </c>
      <c r="D5530" s="104" t="s">
        <v>11977</v>
      </c>
      <c r="E5530" s="104" t="s">
        <v>12015</v>
      </c>
      <c r="F5530" s="104" t="s">
        <v>12016</v>
      </c>
      <c r="G5530" s="104" t="s">
        <v>11979</v>
      </c>
      <c r="H5530" s="104" t="b">
        <v>1</v>
      </c>
      <c r="I5530" s="104" t="b">
        <v>1</v>
      </c>
      <c r="J5530" s="104"/>
      <c r="K5530" s="104" t="s">
        <v>11980</v>
      </c>
      <c r="L5530" s="104"/>
      <c r="M5530" s="104"/>
      <c r="N5530" s="2043"/>
      <c r="O5530" s="104"/>
      <c r="P5530" s="104"/>
    </row>
    <row r="5531" spans="1:16">
      <c r="A5531" s="104" t="s">
        <v>18115</v>
      </c>
      <c r="B5531" s="104" t="s">
        <v>24444</v>
      </c>
      <c r="C5531" s="104" t="s">
        <v>11976</v>
      </c>
      <c r="D5531" s="104" t="s">
        <v>11977</v>
      </c>
      <c r="E5531" s="104" t="s">
        <v>12015</v>
      </c>
      <c r="F5531" s="104" t="s">
        <v>12016</v>
      </c>
      <c r="G5531" s="104" t="s">
        <v>11979</v>
      </c>
      <c r="H5531" s="104" t="b">
        <v>1</v>
      </c>
      <c r="I5531" s="104" t="b">
        <v>1</v>
      </c>
      <c r="J5531" s="104"/>
      <c r="K5531" s="104" t="s">
        <v>11980</v>
      </c>
      <c r="L5531" s="104"/>
      <c r="M5531" s="104"/>
      <c r="N5531" s="2043"/>
      <c r="O5531" s="104"/>
      <c r="P5531" s="104"/>
    </row>
    <row r="5532" spans="1:16">
      <c r="A5532" s="104" t="s">
        <v>12706</v>
      </c>
      <c r="B5532" s="104" t="s">
        <v>24445</v>
      </c>
      <c r="C5532" s="104" t="s">
        <v>11976</v>
      </c>
      <c r="D5532" s="104" t="s">
        <v>11977</v>
      </c>
      <c r="E5532" s="104" t="s">
        <v>11976</v>
      </c>
      <c r="F5532" s="104" t="s">
        <v>11978</v>
      </c>
      <c r="G5532" s="104" t="s">
        <v>11979</v>
      </c>
      <c r="H5532" s="104" t="b">
        <v>1</v>
      </c>
      <c r="I5532" s="104" t="b">
        <v>1</v>
      </c>
      <c r="J5532" s="104"/>
      <c r="K5532" s="104" t="s">
        <v>11980</v>
      </c>
      <c r="L5532" s="104"/>
      <c r="M5532" s="104"/>
      <c r="N5532" s="2043"/>
      <c r="O5532" s="104"/>
      <c r="P5532" s="104"/>
    </row>
    <row r="5533" spans="1:16">
      <c r="A5533" s="104" t="s">
        <v>12709</v>
      </c>
      <c r="B5533" s="104" t="s">
        <v>24446</v>
      </c>
      <c r="C5533" s="104" t="s">
        <v>12019</v>
      </c>
      <c r="D5533" s="104" t="s">
        <v>12020</v>
      </c>
      <c r="E5533" s="104" t="s">
        <v>11976</v>
      </c>
      <c r="F5533" s="104" t="s">
        <v>11978</v>
      </c>
      <c r="G5533" s="104" t="s">
        <v>11979</v>
      </c>
      <c r="H5533" s="104" t="b">
        <v>1</v>
      </c>
      <c r="I5533" s="104" t="b">
        <v>1</v>
      </c>
      <c r="J5533" s="104"/>
      <c r="K5533" s="104" t="s">
        <v>11980</v>
      </c>
      <c r="L5533" s="104"/>
      <c r="M5533" s="104"/>
      <c r="N5533" s="2043"/>
      <c r="O5533" s="104"/>
      <c r="P5533" s="104"/>
    </row>
    <row r="5534" spans="1:16">
      <c r="A5534" s="104" t="s">
        <v>13614</v>
      </c>
      <c r="B5534" s="104" t="s">
        <v>24447</v>
      </c>
      <c r="C5534" s="104" t="s">
        <v>12019</v>
      </c>
      <c r="D5534" s="104" t="s">
        <v>12021</v>
      </c>
      <c r="E5534" s="104" t="s">
        <v>11976</v>
      </c>
      <c r="F5534" s="104" t="s">
        <v>11978</v>
      </c>
      <c r="G5534" s="104" t="s">
        <v>11979</v>
      </c>
      <c r="H5534" s="104" t="b">
        <v>1</v>
      </c>
      <c r="I5534" s="104" t="b">
        <v>1</v>
      </c>
      <c r="J5534" s="104"/>
      <c r="K5534" s="104" t="s">
        <v>11980</v>
      </c>
      <c r="L5534" s="104"/>
      <c r="M5534" s="104"/>
      <c r="N5534" s="2043"/>
      <c r="O5534" s="104"/>
      <c r="P5534" s="104"/>
    </row>
    <row r="5535" spans="1:16">
      <c r="A5535" s="104" t="s">
        <v>12710</v>
      </c>
      <c r="B5535" s="104" t="s">
        <v>24448</v>
      </c>
      <c r="C5535" s="104" t="s">
        <v>11976</v>
      </c>
      <c r="D5535" s="104" t="s">
        <v>11977</v>
      </c>
      <c r="E5535" s="104" t="s">
        <v>12015</v>
      </c>
      <c r="F5535" s="104" t="s">
        <v>12016</v>
      </c>
      <c r="G5535" s="104" t="s">
        <v>11979</v>
      </c>
      <c r="H5535" s="104" t="b">
        <v>1</v>
      </c>
      <c r="I5535" s="104" t="b">
        <v>1</v>
      </c>
      <c r="J5535" s="104"/>
      <c r="K5535" s="104" t="s">
        <v>11980</v>
      </c>
      <c r="L5535" s="104"/>
      <c r="M5535" s="104"/>
      <c r="N5535" s="2043"/>
      <c r="O5535" s="104"/>
      <c r="P5535" s="104"/>
    </row>
    <row r="5536" spans="1:16">
      <c r="A5536" s="104" t="s">
        <v>12711</v>
      </c>
      <c r="B5536" s="104" t="s">
        <v>24449</v>
      </c>
      <c r="C5536" s="104" t="s">
        <v>11976</v>
      </c>
      <c r="D5536" s="104" t="s">
        <v>11977</v>
      </c>
      <c r="E5536" s="104" t="s">
        <v>12015</v>
      </c>
      <c r="F5536" s="104" t="s">
        <v>12016</v>
      </c>
      <c r="G5536" s="104" t="s">
        <v>11979</v>
      </c>
      <c r="H5536" s="104" t="b">
        <v>1</v>
      </c>
      <c r="I5536" s="104" t="b">
        <v>1</v>
      </c>
      <c r="J5536" s="104"/>
      <c r="K5536" s="104" t="s">
        <v>11980</v>
      </c>
      <c r="L5536" s="104"/>
      <c r="M5536" s="104"/>
      <c r="N5536" s="2043"/>
      <c r="O5536" s="104"/>
      <c r="P5536" s="104"/>
    </row>
    <row r="5537" spans="1:16">
      <c r="A5537" s="104" t="s">
        <v>12712</v>
      </c>
      <c r="B5537" s="104" t="s">
        <v>24450</v>
      </c>
      <c r="C5537" s="104" t="s">
        <v>11976</v>
      </c>
      <c r="D5537" s="104" t="s">
        <v>11977</v>
      </c>
      <c r="E5537" s="104" t="s">
        <v>11976</v>
      </c>
      <c r="F5537" s="104" t="s">
        <v>11978</v>
      </c>
      <c r="G5537" s="104" t="s">
        <v>11979</v>
      </c>
      <c r="H5537" s="104" t="b">
        <v>1</v>
      </c>
      <c r="I5537" s="104" t="b">
        <v>1</v>
      </c>
      <c r="J5537" s="104"/>
      <c r="K5537" s="104" t="s">
        <v>11980</v>
      </c>
      <c r="L5537" s="104"/>
      <c r="M5537" s="104"/>
      <c r="N5537" s="2043"/>
      <c r="O5537" s="104"/>
      <c r="P5537" s="104"/>
    </row>
    <row r="5538" spans="1:16">
      <c r="A5538" s="104" t="s">
        <v>12704</v>
      </c>
      <c r="B5538" s="104" t="s">
        <v>24451</v>
      </c>
      <c r="C5538" s="104" t="s">
        <v>11976</v>
      </c>
      <c r="D5538" s="104" t="s">
        <v>11977</v>
      </c>
      <c r="E5538" s="104" t="s">
        <v>11976</v>
      </c>
      <c r="F5538" s="104" t="s">
        <v>11982</v>
      </c>
      <c r="G5538" s="104" t="s">
        <v>11979</v>
      </c>
      <c r="H5538" s="104" t="b">
        <v>0</v>
      </c>
      <c r="I5538" s="104" t="b">
        <v>1</v>
      </c>
      <c r="J5538" s="104" t="s">
        <v>11983</v>
      </c>
      <c r="K5538" s="104" t="s">
        <v>11980</v>
      </c>
      <c r="L5538" s="104"/>
      <c r="M5538" s="104"/>
      <c r="N5538" s="2043"/>
      <c r="O5538" s="104"/>
      <c r="P5538" s="104"/>
    </row>
    <row r="5539" spans="1:16">
      <c r="A5539" s="104" t="s">
        <v>12707</v>
      </c>
      <c r="B5539" s="104" t="s">
        <v>24452</v>
      </c>
      <c r="C5539" s="104" t="s">
        <v>11976</v>
      </c>
      <c r="D5539" s="104" t="s">
        <v>11977</v>
      </c>
      <c r="E5539" s="104" t="s">
        <v>11976</v>
      </c>
      <c r="F5539" s="104" t="s">
        <v>11982</v>
      </c>
      <c r="G5539" s="104" t="s">
        <v>11979</v>
      </c>
      <c r="H5539" s="104" t="b">
        <v>0</v>
      </c>
      <c r="I5539" s="104" t="b">
        <v>1</v>
      </c>
      <c r="J5539" s="104" t="s">
        <v>11983</v>
      </c>
      <c r="K5539" s="104" t="s">
        <v>11980</v>
      </c>
      <c r="L5539" s="104"/>
      <c r="M5539" s="104"/>
      <c r="N5539" s="2043"/>
      <c r="O5539" s="104"/>
      <c r="P5539" s="104"/>
    </row>
    <row r="5540" spans="1:16">
      <c r="A5540" s="104" t="s">
        <v>12708</v>
      </c>
      <c r="B5540" s="104" t="s">
        <v>24453</v>
      </c>
      <c r="C5540" s="104" t="s">
        <v>11976</v>
      </c>
      <c r="D5540" s="104" t="s">
        <v>11977</v>
      </c>
      <c r="E5540" s="104" t="s">
        <v>11976</v>
      </c>
      <c r="F5540" s="104" t="s">
        <v>11982</v>
      </c>
      <c r="G5540" s="104" t="s">
        <v>11979</v>
      </c>
      <c r="H5540" s="104" t="b">
        <v>0</v>
      </c>
      <c r="I5540" s="104" t="b">
        <v>1</v>
      </c>
      <c r="J5540" s="104" t="s">
        <v>11983</v>
      </c>
      <c r="K5540" s="104" t="s">
        <v>11980</v>
      </c>
      <c r="L5540" s="104"/>
      <c r="M5540" s="104"/>
      <c r="N5540" s="2043"/>
      <c r="O5540" s="104"/>
      <c r="P5540" s="104"/>
    </row>
    <row r="5541" spans="1:16">
      <c r="A5541" s="104" t="s">
        <v>12705</v>
      </c>
      <c r="B5541" s="104" t="s">
        <v>24454</v>
      </c>
      <c r="C5541" s="104" t="s">
        <v>11976</v>
      </c>
      <c r="D5541" s="104" t="s">
        <v>11977</v>
      </c>
      <c r="E5541" s="104" t="s">
        <v>11976</v>
      </c>
      <c r="F5541" s="104" t="s">
        <v>11982</v>
      </c>
      <c r="G5541" s="104" t="s">
        <v>11979</v>
      </c>
      <c r="H5541" s="104" t="b">
        <v>0</v>
      </c>
      <c r="I5541" s="104" t="b">
        <v>1</v>
      </c>
      <c r="J5541" s="104" t="s">
        <v>11983</v>
      </c>
      <c r="K5541" s="104" t="s">
        <v>11980</v>
      </c>
      <c r="L5541" s="104"/>
      <c r="M5541" s="104"/>
      <c r="N5541" s="2043"/>
      <c r="O5541" s="104"/>
      <c r="P5541" s="104"/>
    </row>
    <row r="5542" spans="1:16">
      <c r="A5542" s="104" t="s">
        <v>13615</v>
      </c>
      <c r="B5542" s="104" t="s">
        <v>24455</v>
      </c>
      <c r="C5542" s="104" t="s">
        <v>11976</v>
      </c>
      <c r="D5542" s="104" t="s">
        <v>11977</v>
      </c>
      <c r="E5542" s="104" t="s">
        <v>13593</v>
      </c>
      <c r="F5542" s="104" t="s">
        <v>13616</v>
      </c>
      <c r="G5542" s="104" t="s">
        <v>11979</v>
      </c>
      <c r="H5542" s="104" t="b">
        <v>0</v>
      </c>
      <c r="I5542" s="104" t="b">
        <v>1</v>
      </c>
      <c r="J5542" s="104"/>
      <c r="K5542" s="104" t="s">
        <v>11984</v>
      </c>
      <c r="L5542" s="104"/>
      <c r="M5542" s="104"/>
      <c r="N5542" s="2043"/>
      <c r="O5542" s="104"/>
      <c r="P5542" s="104"/>
    </row>
    <row r="5543" spans="1:16">
      <c r="A5543" s="104" t="s">
        <v>13617</v>
      </c>
      <c r="B5543" s="104" t="s">
        <v>24456</v>
      </c>
      <c r="C5543" s="104" t="s">
        <v>11976</v>
      </c>
      <c r="D5543" s="104" t="s">
        <v>11977</v>
      </c>
      <c r="E5543" s="104" t="s">
        <v>11976</v>
      </c>
      <c r="F5543" s="104" t="s">
        <v>11978</v>
      </c>
      <c r="G5543" s="104" t="s">
        <v>11979</v>
      </c>
      <c r="H5543" s="104" t="b">
        <v>1</v>
      </c>
      <c r="I5543" s="104" t="b">
        <v>1</v>
      </c>
      <c r="J5543" s="104"/>
      <c r="K5543" s="104" t="s">
        <v>11980</v>
      </c>
      <c r="L5543" s="104"/>
      <c r="M5543" s="104"/>
      <c r="N5543" s="2043"/>
      <c r="O5543" s="104"/>
      <c r="P5543" s="104"/>
    </row>
    <row r="5544" spans="1:16">
      <c r="A5544" s="104" t="s">
        <v>13618</v>
      </c>
      <c r="B5544" s="104" t="s">
        <v>24457</v>
      </c>
      <c r="C5544" s="104" t="s">
        <v>11976</v>
      </c>
      <c r="D5544" s="104" t="s">
        <v>11977</v>
      </c>
      <c r="E5544" s="104" t="s">
        <v>12015</v>
      </c>
      <c r="F5544" s="104" t="s">
        <v>13597</v>
      </c>
      <c r="G5544" s="104" t="s">
        <v>11979</v>
      </c>
      <c r="H5544" s="104" t="b">
        <v>0</v>
      </c>
      <c r="I5544" s="104" t="b">
        <v>1</v>
      </c>
      <c r="J5544" s="104"/>
      <c r="K5544" s="104" t="s">
        <v>11980</v>
      </c>
      <c r="L5544" s="104"/>
      <c r="M5544" s="104"/>
      <c r="N5544" s="2043"/>
      <c r="O5544" s="104"/>
      <c r="P5544" s="104"/>
    </row>
    <row r="5545" spans="1:16">
      <c r="A5545" s="104" t="s">
        <v>12714</v>
      </c>
      <c r="B5545" s="104" t="s">
        <v>24458</v>
      </c>
      <c r="C5545" s="104" t="s">
        <v>11976</v>
      </c>
      <c r="D5545" s="104" t="s">
        <v>11977</v>
      </c>
      <c r="E5545" s="104" t="s">
        <v>11976</v>
      </c>
      <c r="F5545" s="104" t="s">
        <v>11978</v>
      </c>
      <c r="G5545" s="104" t="s">
        <v>11979</v>
      </c>
      <c r="H5545" s="104" t="b">
        <v>1</v>
      </c>
      <c r="I5545" s="104" t="b">
        <v>1</v>
      </c>
      <c r="J5545" s="104"/>
      <c r="K5545" s="104" t="s">
        <v>11980</v>
      </c>
      <c r="L5545" s="104"/>
      <c r="M5545" s="104"/>
      <c r="N5545" s="2043"/>
      <c r="O5545" s="104"/>
      <c r="P5545" s="104"/>
    </row>
    <row r="5546" spans="1:16">
      <c r="A5546" s="104" t="s">
        <v>12715</v>
      </c>
      <c r="B5546" s="104" t="s">
        <v>24459</v>
      </c>
      <c r="C5546" s="104" t="s">
        <v>11976</v>
      </c>
      <c r="D5546" s="104" t="s">
        <v>11977</v>
      </c>
      <c r="E5546" s="104" t="s">
        <v>11976</v>
      </c>
      <c r="F5546" s="104" t="s">
        <v>11982</v>
      </c>
      <c r="G5546" s="104" t="s">
        <v>11979</v>
      </c>
      <c r="H5546" s="104" t="b">
        <v>0</v>
      </c>
      <c r="I5546" s="104" t="b">
        <v>1</v>
      </c>
      <c r="J5546" s="104" t="s">
        <v>12034</v>
      </c>
      <c r="K5546" s="104" t="s">
        <v>11984</v>
      </c>
      <c r="L5546" s="104"/>
      <c r="M5546" s="104"/>
      <c r="N5546" s="2043"/>
      <c r="O5546" s="104"/>
      <c r="P5546" s="104"/>
    </row>
    <row r="5547" spans="1:16">
      <c r="A5547" s="104" t="s">
        <v>12716</v>
      </c>
      <c r="B5547" s="104" t="s">
        <v>24460</v>
      </c>
      <c r="C5547" s="104" t="s">
        <v>11976</v>
      </c>
      <c r="D5547" s="104" t="s">
        <v>11977</v>
      </c>
      <c r="E5547" s="104" t="s">
        <v>11976</v>
      </c>
      <c r="F5547" s="104" t="s">
        <v>11982</v>
      </c>
      <c r="G5547" s="104" t="s">
        <v>11979</v>
      </c>
      <c r="H5547" s="104" t="b">
        <v>0</v>
      </c>
      <c r="I5547" s="104" t="b">
        <v>1</v>
      </c>
      <c r="J5547" s="104" t="s">
        <v>12034</v>
      </c>
      <c r="K5547" s="104" t="s">
        <v>11984</v>
      </c>
      <c r="L5547" s="104"/>
      <c r="M5547" s="104"/>
      <c r="N5547" s="2043"/>
      <c r="O5547" s="104"/>
      <c r="P5547" s="104"/>
    </row>
    <row r="5548" spans="1:16">
      <c r="A5548" s="104" t="s">
        <v>13619</v>
      </c>
      <c r="B5548" s="104" t="s">
        <v>24461</v>
      </c>
      <c r="C5548" s="104" t="s">
        <v>11976</v>
      </c>
      <c r="D5548" s="104" t="s">
        <v>11977</v>
      </c>
      <c r="E5548" s="104" t="s">
        <v>11976</v>
      </c>
      <c r="F5548" s="104" t="s">
        <v>11982</v>
      </c>
      <c r="G5548" s="104" t="s">
        <v>11979</v>
      </c>
      <c r="H5548" s="104" t="b">
        <v>0</v>
      </c>
      <c r="I5548" s="104" t="b">
        <v>1</v>
      </c>
      <c r="J5548" s="104" t="s">
        <v>12034</v>
      </c>
      <c r="K5548" s="104" t="s">
        <v>11984</v>
      </c>
      <c r="L5548" s="104"/>
      <c r="M5548" s="104"/>
      <c r="N5548" s="2043"/>
      <c r="O5548" s="104"/>
      <c r="P5548" s="104"/>
    </row>
    <row r="5549" spans="1:16">
      <c r="A5549" s="104" t="s">
        <v>13620</v>
      </c>
      <c r="B5549" s="104" t="s">
        <v>24462</v>
      </c>
      <c r="C5549" s="104" t="s">
        <v>11976</v>
      </c>
      <c r="D5549" s="104" t="s">
        <v>11977</v>
      </c>
      <c r="E5549" s="104" t="s">
        <v>11976</v>
      </c>
      <c r="F5549" s="104" t="s">
        <v>12595</v>
      </c>
      <c r="G5549" s="104" t="s">
        <v>11979</v>
      </c>
      <c r="H5549" s="104" t="b">
        <v>0</v>
      </c>
      <c r="I5549" s="104" t="b">
        <v>1</v>
      </c>
      <c r="J5549" s="104"/>
      <c r="K5549" s="104" t="s">
        <v>11984</v>
      </c>
      <c r="L5549" s="104"/>
      <c r="M5549" s="104"/>
      <c r="N5549" s="2043"/>
      <c r="O5549" s="104"/>
      <c r="P5549" s="104"/>
    </row>
    <row r="5550" spans="1:16">
      <c r="A5550" s="104" t="s">
        <v>13621</v>
      </c>
      <c r="B5550" s="104" t="s">
        <v>24463</v>
      </c>
      <c r="C5550" s="104" t="s">
        <v>11976</v>
      </c>
      <c r="D5550" s="104" t="s">
        <v>11977</v>
      </c>
      <c r="E5550" s="104" t="s">
        <v>11976</v>
      </c>
      <c r="F5550" s="104" t="s">
        <v>12595</v>
      </c>
      <c r="G5550" s="104" t="s">
        <v>11979</v>
      </c>
      <c r="H5550" s="104" t="b">
        <v>0</v>
      </c>
      <c r="I5550" s="104" t="b">
        <v>1</v>
      </c>
      <c r="J5550" s="104"/>
      <c r="K5550" s="104" t="s">
        <v>11984</v>
      </c>
      <c r="L5550" s="104"/>
      <c r="M5550" s="104"/>
      <c r="N5550" s="2043"/>
      <c r="O5550" s="104"/>
      <c r="P5550" s="104"/>
    </row>
    <row r="5551" spans="1:16">
      <c r="A5551" s="104" t="s">
        <v>13622</v>
      </c>
      <c r="B5551" s="104" t="s">
        <v>24464</v>
      </c>
      <c r="C5551" s="104" t="s">
        <v>11976</v>
      </c>
      <c r="D5551" s="104" t="s">
        <v>11977</v>
      </c>
      <c r="E5551" s="104" t="s">
        <v>13593</v>
      </c>
      <c r="F5551" s="104" t="s">
        <v>13616</v>
      </c>
      <c r="G5551" s="104" t="s">
        <v>11979</v>
      </c>
      <c r="H5551" s="104" t="b">
        <v>0</v>
      </c>
      <c r="I5551" s="104" t="b">
        <v>1</v>
      </c>
      <c r="J5551" s="104"/>
      <c r="K5551" s="104" t="s">
        <v>11984</v>
      </c>
      <c r="L5551" s="104"/>
      <c r="M5551" s="104"/>
      <c r="N5551" s="2043"/>
      <c r="O5551" s="104"/>
      <c r="P5551" s="104"/>
    </row>
    <row r="5552" spans="1:16">
      <c r="A5552" s="104" t="s">
        <v>13623</v>
      </c>
      <c r="B5552" s="104" t="s">
        <v>24465</v>
      </c>
      <c r="C5552" s="104" t="s">
        <v>11976</v>
      </c>
      <c r="D5552" s="104" t="s">
        <v>11977</v>
      </c>
      <c r="E5552" s="104" t="s">
        <v>13593</v>
      </c>
      <c r="F5552" s="104" t="s">
        <v>13616</v>
      </c>
      <c r="G5552" s="104" t="s">
        <v>11979</v>
      </c>
      <c r="H5552" s="104" t="b">
        <v>0</v>
      </c>
      <c r="I5552" s="104" t="b">
        <v>1</v>
      </c>
      <c r="J5552" s="104"/>
      <c r="K5552" s="104" t="s">
        <v>11984</v>
      </c>
      <c r="L5552" s="104"/>
      <c r="M5552" s="104"/>
      <c r="N5552" s="2043"/>
      <c r="O5552" s="104"/>
      <c r="P5552" s="104"/>
    </row>
    <row r="5553" spans="1:16">
      <c r="A5553" s="104" t="s">
        <v>12723</v>
      </c>
      <c r="B5553" s="104" t="s">
        <v>24466</v>
      </c>
      <c r="C5553" s="104" t="s">
        <v>11976</v>
      </c>
      <c r="D5553" s="104" t="s">
        <v>11977</v>
      </c>
      <c r="E5553" s="104" t="s">
        <v>11976</v>
      </c>
      <c r="F5553" s="104" t="s">
        <v>11978</v>
      </c>
      <c r="G5553" s="104" t="s">
        <v>11979</v>
      </c>
      <c r="H5553" s="104" t="b">
        <v>1</v>
      </c>
      <c r="I5553" s="104" t="b">
        <v>1</v>
      </c>
      <c r="J5553" s="104"/>
      <c r="K5553" s="104" t="s">
        <v>11980</v>
      </c>
      <c r="L5553" s="104"/>
      <c r="M5553" s="104"/>
      <c r="N5553" s="2043"/>
      <c r="O5553" s="104"/>
      <c r="P5553" s="104"/>
    </row>
    <row r="5554" spans="1:16">
      <c r="A5554" s="104" t="s">
        <v>12717</v>
      </c>
      <c r="B5554" s="104" t="s">
        <v>24467</v>
      </c>
      <c r="C5554" s="104" t="s">
        <v>11976</v>
      </c>
      <c r="D5554" s="104" t="s">
        <v>11977</v>
      </c>
      <c r="E5554" s="104" t="s">
        <v>11976</v>
      </c>
      <c r="F5554" s="104" t="s">
        <v>11982</v>
      </c>
      <c r="G5554" s="104" t="s">
        <v>11979</v>
      </c>
      <c r="H5554" s="104" t="b">
        <v>0</v>
      </c>
      <c r="I5554" s="104" t="b">
        <v>1</v>
      </c>
      <c r="J5554" s="104" t="s">
        <v>11983</v>
      </c>
      <c r="K5554" s="104" t="s">
        <v>11980</v>
      </c>
      <c r="L5554" s="104"/>
      <c r="M5554" s="104"/>
      <c r="N5554" s="2043"/>
      <c r="O5554" s="104"/>
      <c r="P5554" s="104"/>
    </row>
    <row r="5555" spans="1:16">
      <c r="A5555" s="104" t="s">
        <v>12718</v>
      </c>
      <c r="B5555" s="104" t="s">
        <v>24468</v>
      </c>
      <c r="C5555" s="104" t="s">
        <v>11976</v>
      </c>
      <c r="D5555" s="104" t="s">
        <v>11977</v>
      </c>
      <c r="E5555" s="104" t="s">
        <v>11976</v>
      </c>
      <c r="F5555" s="104" t="s">
        <v>11982</v>
      </c>
      <c r="G5555" s="104" t="s">
        <v>11979</v>
      </c>
      <c r="H5555" s="104" t="b">
        <v>0</v>
      </c>
      <c r="I5555" s="104" t="b">
        <v>1</v>
      </c>
      <c r="J5555" s="104" t="s">
        <v>12034</v>
      </c>
      <c r="K5555" s="104" t="s">
        <v>11984</v>
      </c>
      <c r="L5555" s="104"/>
      <c r="M5555" s="104"/>
      <c r="N5555" s="2043"/>
      <c r="O5555" s="104"/>
      <c r="P5555" s="104"/>
    </row>
    <row r="5556" spans="1:16">
      <c r="A5556" s="104" t="s">
        <v>12719</v>
      </c>
      <c r="B5556" s="104" t="s">
        <v>24469</v>
      </c>
      <c r="C5556" s="104" t="s">
        <v>11976</v>
      </c>
      <c r="D5556" s="104" t="s">
        <v>11977</v>
      </c>
      <c r="E5556" s="104" t="s">
        <v>11976</v>
      </c>
      <c r="F5556" s="104" t="s">
        <v>11982</v>
      </c>
      <c r="G5556" s="104" t="s">
        <v>11979</v>
      </c>
      <c r="H5556" s="104" t="b">
        <v>0</v>
      </c>
      <c r="I5556" s="104" t="b">
        <v>1</v>
      </c>
      <c r="J5556" s="104" t="s">
        <v>12034</v>
      </c>
      <c r="K5556" s="104" t="s">
        <v>11984</v>
      </c>
      <c r="L5556" s="104"/>
      <c r="M5556" s="104"/>
      <c r="N5556" s="2043"/>
      <c r="O5556" s="104"/>
      <c r="P5556" s="104"/>
    </row>
    <row r="5557" spans="1:16">
      <c r="A5557" s="104" t="s">
        <v>12720</v>
      </c>
      <c r="B5557" s="104" t="s">
        <v>24470</v>
      </c>
      <c r="C5557" s="104" t="s">
        <v>11976</v>
      </c>
      <c r="D5557" s="104" t="s">
        <v>11977</v>
      </c>
      <c r="E5557" s="104" t="s">
        <v>11976</v>
      </c>
      <c r="F5557" s="104" t="s">
        <v>11982</v>
      </c>
      <c r="G5557" s="104" t="s">
        <v>11979</v>
      </c>
      <c r="H5557" s="104" t="b">
        <v>0</v>
      </c>
      <c r="I5557" s="104" t="b">
        <v>1</v>
      </c>
      <c r="J5557" s="104" t="s">
        <v>11983</v>
      </c>
      <c r="K5557" s="104" t="s">
        <v>11980</v>
      </c>
      <c r="L5557" s="104"/>
      <c r="M5557" s="104"/>
      <c r="N5557" s="2043"/>
      <c r="O5557" s="104"/>
      <c r="P5557" s="104"/>
    </row>
    <row r="5558" spans="1:16">
      <c r="A5558" s="104" t="s">
        <v>13624</v>
      </c>
      <c r="B5558" s="104" t="s">
        <v>24471</v>
      </c>
      <c r="C5558" s="104" t="s">
        <v>11976</v>
      </c>
      <c r="D5558" s="104" t="s">
        <v>11977</v>
      </c>
      <c r="E5558" s="104" t="s">
        <v>11976</v>
      </c>
      <c r="F5558" s="104" t="s">
        <v>11978</v>
      </c>
      <c r="G5558" s="104" t="s">
        <v>11979</v>
      </c>
      <c r="H5558" s="104" t="b">
        <v>1</v>
      </c>
      <c r="I5558" s="104" t="b">
        <v>1</v>
      </c>
      <c r="J5558" s="104"/>
      <c r="K5558" s="104" t="s">
        <v>11980</v>
      </c>
      <c r="L5558" s="104"/>
      <c r="M5558" s="104"/>
      <c r="N5558" s="2043"/>
      <c r="O5558" s="104"/>
      <c r="P5558" s="104"/>
    </row>
    <row r="5559" spans="1:16">
      <c r="A5559" s="104" t="s">
        <v>12721</v>
      </c>
      <c r="B5559" s="104" t="s">
        <v>24472</v>
      </c>
      <c r="C5559" s="104" t="s">
        <v>11976</v>
      </c>
      <c r="D5559" s="104" t="s">
        <v>11977</v>
      </c>
      <c r="E5559" s="104" t="s">
        <v>11976</v>
      </c>
      <c r="F5559" s="104" t="s">
        <v>12713</v>
      </c>
      <c r="G5559" s="104" t="s">
        <v>11979</v>
      </c>
      <c r="H5559" s="104" t="b">
        <v>0</v>
      </c>
      <c r="I5559" s="104" t="b">
        <v>1</v>
      </c>
      <c r="J5559" s="104"/>
      <c r="K5559" s="104" t="s">
        <v>11984</v>
      </c>
      <c r="L5559" s="104"/>
      <c r="M5559" s="104"/>
      <c r="N5559" s="2043"/>
      <c r="O5559" s="104"/>
      <c r="P5559" s="104"/>
    </row>
    <row r="5560" spans="1:16">
      <c r="A5560" s="104" t="s">
        <v>12722</v>
      </c>
      <c r="B5560" s="104" t="s">
        <v>24473</v>
      </c>
      <c r="C5560" s="104" t="s">
        <v>11976</v>
      </c>
      <c r="D5560" s="104" t="s">
        <v>11977</v>
      </c>
      <c r="E5560" s="104" t="s">
        <v>11976</v>
      </c>
      <c r="F5560" s="104" t="s">
        <v>12713</v>
      </c>
      <c r="G5560" s="104" t="s">
        <v>11979</v>
      </c>
      <c r="H5560" s="104" t="b">
        <v>0</v>
      </c>
      <c r="I5560" s="104" t="b">
        <v>1</v>
      </c>
      <c r="J5560" s="104"/>
      <c r="K5560" s="104" t="s">
        <v>11984</v>
      </c>
      <c r="L5560" s="104"/>
      <c r="M5560" s="104"/>
      <c r="N5560" s="2043"/>
      <c r="O5560" s="104"/>
      <c r="P5560" s="104"/>
    </row>
    <row r="5561" spans="1:16">
      <c r="A5561" s="104" t="s">
        <v>12725</v>
      </c>
      <c r="B5561" s="104" t="s">
        <v>24474</v>
      </c>
      <c r="C5561" s="104" t="s">
        <v>11976</v>
      </c>
      <c r="D5561" s="104" t="s">
        <v>11977</v>
      </c>
      <c r="E5561" s="104" t="s">
        <v>11976</v>
      </c>
      <c r="F5561" s="104" t="s">
        <v>11982</v>
      </c>
      <c r="G5561" s="104" t="s">
        <v>11979</v>
      </c>
      <c r="H5561" s="104" t="b">
        <v>0</v>
      </c>
      <c r="I5561" s="104" t="b">
        <v>1</v>
      </c>
      <c r="J5561" s="104" t="s">
        <v>12034</v>
      </c>
      <c r="K5561" s="104" t="s">
        <v>11984</v>
      </c>
      <c r="L5561" s="104"/>
      <c r="M5561" s="104"/>
      <c r="N5561" s="2043"/>
      <c r="O5561" s="104"/>
      <c r="P5561" s="104"/>
    </row>
    <row r="5562" spans="1:16">
      <c r="A5562" s="104" t="s">
        <v>12726</v>
      </c>
      <c r="B5562" s="104" t="s">
        <v>24475</v>
      </c>
      <c r="C5562" s="104" t="s">
        <v>11976</v>
      </c>
      <c r="D5562" s="104" t="s">
        <v>11977</v>
      </c>
      <c r="E5562" s="104" t="s">
        <v>11976</v>
      </c>
      <c r="F5562" s="104" t="s">
        <v>11982</v>
      </c>
      <c r="G5562" s="104" t="s">
        <v>11979</v>
      </c>
      <c r="H5562" s="104" t="b">
        <v>0</v>
      </c>
      <c r="I5562" s="104" t="b">
        <v>1</v>
      </c>
      <c r="J5562" s="104" t="s">
        <v>12034</v>
      </c>
      <c r="K5562" s="104" t="s">
        <v>11984</v>
      </c>
      <c r="L5562" s="104"/>
      <c r="M5562" s="104"/>
      <c r="N5562" s="2043"/>
      <c r="O5562" s="104"/>
      <c r="P5562" s="104"/>
    </row>
    <row r="5563" spans="1:16">
      <c r="A5563" s="104" t="s">
        <v>12724</v>
      </c>
      <c r="B5563" s="104" t="s">
        <v>24476</v>
      </c>
      <c r="C5563" s="104" t="s">
        <v>11976</v>
      </c>
      <c r="D5563" s="104" t="s">
        <v>11977</v>
      </c>
      <c r="E5563" s="104" t="s">
        <v>11976</v>
      </c>
      <c r="F5563" s="104" t="s">
        <v>13625</v>
      </c>
      <c r="G5563" s="104" t="s">
        <v>11979</v>
      </c>
      <c r="H5563" s="104" t="b">
        <v>0</v>
      </c>
      <c r="I5563" s="104" t="b">
        <v>1</v>
      </c>
      <c r="J5563" s="104"/>
      <c r="K5563" s="104" t="s">
        <v>11980</v>
      </c>
      <c r="L5563" s="104"/>
      <c r="M5563" s="104"/>
      <c r="N5563" s="2043"/>
      <c r="O5563" s="104"/>
      <c r="P5563" s="104"/>
    </row>
    <row r="5564" spans="1:16">
      <c r="A5564" s="104" t="s">
        <v>12727</v>
      </c>
      <c r="B5564" s="104" t="s">
        <v>24477</v>
      </c>
      <c r="C5564" s="104" t="s">
        <v>11976</v>
      </c>
      <c r="D5564" s="104" t="s">
        <v>11977</v>
      </c>
      <c r="E5564" s="104" t="s">
        <v>11976</v>
      </c>
      <c r="F5564" s="104" t="s">
        <v>13625</v>
      </c>
      <c r="G5564" s="104" t="s">
        <v>11979</v>
      </c>
      <c r="H5564" s="104" t="b">
        <v>0</v>
      </c>
      <c r="I5564" s="104" t="b">
        <v>1</v>
      </c>
      <c r="J5564" s="104"/>
      <c r="K5564" s="104" t="s">
        <v>11980</v>
      </c>
      <c r="L5564" s="104"/>
      <c r="M5564" s="104"/>
      <c r="N5564" s="2043"/>
      <c r="O5564" s="104"/>
      <c r="P5564" s="104"/>
    </row>
    <row r="5565" spans="1:16">
      <c r="A5565" s="104" t="s">
        <v>12728</v>
      </c>
      <c r="B5565" s="104" t="s">
        <v>24478</v>
      </c>
      <c r="C5565" s="104" t="s">
        <v>11976</v>
      </c>
      <c r="D5565" s="104" t="s">
        <v>11977</v>
      </c>
      <c r="E5565" s="104" t="s">
        <v>11976</v>
      </c>
      <c r="F5565" s="104" t="s">
        <v>13625</v>
      </c>
      <c r="G5565" s="104" t="s">
        <v>11979</v>
      </c>
      <c r="H5565" s="104" t="b">
        <v>0</v>
      </c>
      <c r="I5565" s="104" t="b">
        <v>1</v>
      </c>
      <c r="J5565" s="104"/>
      <c r="K5565" s="104" t="s">
        <v>11980</v>
      </c>
      <c r="L5565" s="104"/>
      <c r="M5565" s="104"/>
      <c r="N5565" s="2043"/>
      <c r="O5565" s="104"/>
      <c r="P5565" s="104"/>
    </row>
    <row r="5566" spans="1:16">
      <c r="A5566" s="104" t="s">
        <v>13626</v>
      </c>
      <c r="B5566" s="104" t="s">
        <v>24479</v>
      </c>
      <c r="C5566" s="104" t="s">
        <v>11976</v>
      </c>
      <c r="D5566" s="104" t="s">
        <v>11977</v>
      </c>
      <c r="E5566" s="104" t="s">
        <v>13593</v>
      </c>
      <c r="F5566" s="104" t="s">
        <v>13616</v>
      </c>
      <c r="G5566" s="104" t="s">
        <v>11979</v>
      </c>
      <c r="H5566" s="104" t="b">
        <v>0</v>
      </c>
      <c r="I5566" s="104" t="b">
        <v>1</v>
      </c>
      <c r="J5566" s="104"/>
      <c r="K5566" s="104" t="s">
        <v>11984</v>
      </c>
      <c r="L5566" s="104"/>
      <c r="M5566" s="104"/>
      <c r="N5566" s="2043"/>
      <c r="O5566" s="104"/>
      <c r="P5566" s="104"/>
    </row>
    <row r="5567" spans="1:16">
      <c r="A5567" s="104" t="s">
        <v>12729</v>
      </c>
      <c r="B5567" s="104" t="s">
        <v>24480</v>
      </c>
      <c r="C5567" s="104" t="s">
        <v>11976</v>
      </c>
      <c r="D5567" s="104" t="s">
        <v>11977</v>
      </c>
      <c r="E5567" s="104" t="s">
        <v>11976</v>
      </c>
      <c r="F5567" s="104" t="s">
        <v>11978</v>
      </c>
      <c r="G5567" s="104" t="s">
        <v>11979</v>
      </c>
      <c r="H5567" s="104" t="b">
        <v>1</v>
      </c>
      <c r="I5567" s="104" t="b">
        <v>1</v>
      </c>
      <c r="J5567" s="104"/>
      <c r="K5567" s="104" t="s">
        <v>11980</v>
      </c>
      <c r="L5567" s="104"/>
      <c r="M5567" s="104"/>
      <c r="N5567" s="2043"/>
      <c r="O5567" s="104"/>
      <c r="P5567" s="104"/>
    </row>
    <row r="5568" spans="1:16">
      <c r="A5568" s="104" t="s">
        <v>12730</v>
      </c>
      <c r="B5568" s="104" t="s">
        <v>24481</v>
      </c>
      <c r="C5568" s="104" t="s">
        <v>12019</v>
      </c>
      <c r="D5568" s="104" t="s">
        <v>12020</v>
      </c>
      <c r="E5568" s="104" t="s">
        <v>11976</v>
      </c>
      <c r="F5568" s="104" t="s">
        <v>11978</v>
      </c>
      <c r="G5568" s="104" t="s">
        <v>11979</v>
      </c>
      <c r="H5568" s="104" t="b">
        <v>1</v>
      </c>
      <c r="I5568" s="104" t="b">
        <v>1</v>
      </c>
      <c r="J5568" s="104"/>
      <c r="K5568" s="104" t="s">
        <v>11980</v>
      </c>
      <c r="L5568" s="104"/>
      <c r="M5568" s="104"/>
      <c r="N5568" s="2043"/>
      <c r="O5568" s="104"/>
      <c r="P5568" s="104"/>
    </row>
    <row r="5569" spans="1:16">
      <c r="A5569" s="104" t="s">
        <v>13627</v>
      </c>
      <c r="B5569" s="104" t="s">
        <v>24482</v>
      </c>
      <c r="C5569" s="104"/>
      <c r="D5569" s="104"/>
      <c r="E5569" s="104" t="s">
        <v>12641</v>
      </c>
      <c r="F5569" s="104" t="s">
        <v>12642</v>
      </c>
      <c r="G5569" s="104" t="s">
        <v>11979</v>
      </c>
      <c r="H5569" s="104" t="b">
        <v>0</v>
      </c>
      <c r="I5569" s="104" t="b">
        <v>0</v>
      </c>
      <c r="J5569" s="104"/>
      <c r="K5569" s="104"/>
      <c r="L5569" s="104"/>
      <c r="M5569" s="104"/>
      <c r="N5569" s="2043"/>
      <c r="O5569" s="104"/>
      <c r="P5569" s="104"/>
    </row>
    <row r="5570" spans="1:16">
      <c r="A5570" s="104" t="s">
        <v>13628</v>
      </c>
      <c r="B5570" s="104" t="s">
        <v>24483</v>
      </c>
      <c r="C5570" s="104" t="s">
        <v>12019</v>
      </c>
      <c r="D5570" s="104" t="s">
        <v>12021</v>
      </c>
      <c r="E5570" s="104" t="s">
        <v>11976</v>
      </c>
      <c r="F5570" s="104" t="s">
        <v>11978</v>
      </c>
      <c r="G5570" s="104" t="s">
        <v>11979</v>
      </c>
      <c r="H5570" s="104" t="b">
        <v>1</v>
      </c>
      <c r="I5570" s="104" t="b">
        <v>1</v>
      </c>
      <c r="J5570" s="104"/>
      <c r="K5570" s="104" t="s">
        <v>11980</v>
      </c>
      <c r="L5570" s="104"/>
      <c r="M5570" s="104" t="s">
        <v>24484</v>
      </c>
      <c r="N5570" s="2043"/>
      <c r="O5570" s="104"/>
      <c r="P5570" s="104"/>
    </row>
    <row r="5571" spans="1:16">
      <c r="A5571" s="104" t="s">
        <v>12731</v>
      </c>
      <c r="B5571" s="104" t="s">
        <v>24485</v>
      </c>
      <c r="C5571" s="104" t="s">
        <v>11976</v>
      </c>
      <c r="D5571" s="104" t="s">
        <v>11977</v>
      </c>
      <c r="E5571" s="104" t="s">
        <v>11976</v>
      </c>
      <c r="F5571" s="104" t="s">
        <v>11978</v>
      </c>
      <c r="G5571" s="104" t="s">
        <v>11979</v>
      </c>
      <c r="H5571" s="104" t="b">
        <v>1</v>
      </c>
      <c r="I5571" s="104" t="b">
        <v>1</v>
      </c>
      <c r="J5571" s="104"/>
      <c r="K5571" s="104" t="s">
        <v>11980</v>
      </c>
      <c r="L5571" s="104"/>
      <c r="M5571" s="104"/>
      <c r="N5571" s="2043"/>
      <c r="O5571" s="104"/>
      <c r="P5571" s="104"/>
    </row>
    <row r="5572" spans="1:16">
      <c r="A5572" s="104" t="s">
        <v>13629</v>
      </c>
      <c r="B5572" s="104" t="s">
        <v>24486</v>
      </c>
      <c r="C5572" s="104" t="s">
        <v>11976</v>
      </c>
      <c r="D5572" s="104" t="s">
        <v>11977</v>
      </c>
      <c r="E5572" s="104" t="s">
        <v>11976</v>
      </c>
      <c r="F5572" s="104" t="s">
        <v>11982</v>
      </c>
      <c r="G5572" s="104" t="s">
        <v>11979</v>
      </c>
      <c r="H5572" s="104" t="b">
        <v>0</v>
      </c>
      <c r="I5572" s="104" t="b">
        <v>1</v>
      </c>
      <c r="J5572" s="104" t="s">
        <v>11983</v>
      </c>
      <c r="K5572" s="104" t="s">
        <v>11984</v>
      </c>
      <c r="L5572" s="104"/>
      <c r="M5572" s="104"/>
      <c r="N5572" s="2043"/>
      <c r="O5572" s="104"/>
      <c r="P5572" s="104"/>
    </row>
    <row r="5573" spans="1:16">
      <c r="A5573" s="104" t="s">
        <v>13630</v>
      </c>
      <c r="B5573" s="104" t="s">
        <v>24487</v>
      </c>
      <c r="C5573" s="104" t="s">
        <v>11976</v>
      </c>
      <c r="D5573" s="104" t="s">
        <v>11977</v>
      </c>
      <c r="E5573" s="104" t="s">
        <v>11976</v>
      </c>
      <c r="F5573" s="104" t="s">
        <v>11982</v>
      </c>
      <c r="G5573" s="104" t="s">
        <v>11979</v>
      </c>
      <c r="H5573" s="104" t="b">
        <v>0</v>
      </c>
      <c r="I5573" s="104" t="b">
        <v>1</v>
      </c>
      <c r="J5573" s="104" t="s">
        <v>12034</v>
      </c>
      <c r="K5573" s="104" t="s">
        <v>11984</v>
      </c>
      <c r="L5573" s="104"/>
      <c r="M5573" s="104"/>
      <c r="N5573" s="2043"/>
      <c r="O5573" s="104"/>
      <c r="P5573" s="104"/>
    </row>
    <row r="5574" spans="1:16">
      <c r="A5574" s="104" t="s">
        <v>13631</v>
      </c>
      <c r="B5574" s="104" t="s">
        <v>24488</v>
      </c>
      <c r="C5574" s="104" t="s">
        <v>11976</v>
      </c>
      <c r="D5574" s="104" t="s">
        <v>11977</v>
      </c>
      <c r="E5574" s="104" t="s">
        <v>11976</v>
      </c>
      <c r="F5574" s="104" t="s">
        <v>11978</v>
      </c>
      <c r="G5574" s="104" t="s">
        <v>11979</v>
      </c>
      <c r="H5574" s="104" t="b">
        <v>1</v>
      </c>
      <c r="I5574" s="104" t="b">
        <v>1</v>
      </c>
      <c r="J5574" s="104"/>
      <c r="K5574" s="104" t="s">
        <v>11980</v>
      </c>
      <c r="L5574" s="104"/>
      <c r="M5574" s="104"/>
      <c r="N5574" s="2043"/>
      <c r="O5574" s="104"/>
      <c r="P5574" s="104"/>
    </row>
    <row r="5575" spans="1:16">
      <c r="A5575" s="104" t="s">
        <v>13632</v>
      </c>
      <c r="B5575" s="104" t="s">
        <v>24489</v>
      </c>
      <c r="C5575" s="104" t="s">
        <v>11976</v>
      </c>
      <c r="D5575" s="104" t="s">
        <v>11977</v>
      </c>
      <c r="E5575" s="104" t="s">
        <v>12015</v>
      </c>
      <c r="F5575" s="104" t="s">
        <v>13597</v>
      </c>
      <c r="G5575" s="104" t="s">
        <v>11979</v>
      </c>
      <c r="H5575" s="104" t="b">
        <v>0</v>
      </c>
      <c r="I5575" s="104" t="b">
        <v>1</v>
      </c>
      <c r="J5575" s="104"/>
      <c r="K5575" s="104" t="s">
        <v>11980</v>
      </c>
      <c r="L5575" s="104"/>
      <c r="M5575" s="104"/>
      <c r="N5575" s="2043"/>
      <c r="O5575" s="104"/>
      <c r="P5575" s="104"/>
    </row>
    <row r="5576" spans="1:16">
      <c r="A5576" s="104" t="s">
        <v>12732</v>
      </c>
      <c r="B5576" s="104" t="s">
        <v>24490</v>
      </c>
      <c r="C5576" s="104" t="s">
        <v>11976</v>
      </c>
      <c r="D5576" s="104" t="s">
        <v>11977</v>
      </c>
      <c r="E5576" s="104" t="s">
        <v>11976</v>
      </c>
      <c r="F5576" s="104" t="s">
        <v>11978</v>
      </c>
      <c r="G5576" s="104" t="s">
        <v>11979</v>
      </c>
      <c r="H5576" s="104" t="b">
        <v>1</v>
      </c>
      <c r="I5576" s="104" t="b">
        <v>1</v>
      </c>
      <c r="J5576" s="104"/>
      <c r="K5576" s="104" t="s">
        <v>11980</v>
      </c>
      <c r="L5576" s="104"/>
      <c r="M5576" s="104"/>
      <c r="N5576" s="2043"/>
      <c r="O5576" s="104"/>
      <c r="P5576" s="104"/>
    </row>
    <row r="5577" spans="1:16">
      <c r="A5577" s="104" t="s">
        <v>12733</v>
      </c>
      <c r="B5577" s="104" t="s">
        <v>24491</v>
      </c>
      <c r="C5577" s="104" t="s">
        <v>12019</v>
      </c>
      <c r="D5577" s="104" t="s">
        <v>12020</v>
      </c>
      <c r="E5577" s="104" t="s">
        <v>11976</v>
      </c>
      <c r="F5577" s="104" t="s">
        <v>11978</v>
      </c>
      <c r="G5577" s="104" t="s">
        <v>11979</v>
      </c>
      <c r="H5577" s="104" t="b">
        <v>1</v>
      </c>
      <c r="I5577" s="104" t="b">
        <v>1</v>
      </c>
      <c r="J5577" s="104"/>
      <c r="K5577" s="104" t="s">
        <v>11980</v>
      </c>
      <c r="L5577" s="104"/>
      <c r="M5577" s="104"/>
      <c r="N5577" s="2043"/>
      <c r="O5577" s="104"/>
      <c r="P5577" s="104"/>
    </row>
    <row r="5578" spans="1:16">
      <c r="A5578" s="104" t="s">
        <v>12734</v>
      </c>
      <c r="B5578" s="104" t="s">
        <v>24492</v>
      </c>
      <c r="C5578" s="104" t="s">
        <v>11976</v>
      </c>
      <c r="D5578" s="104" t="s">
        <v>11977</v>
      </c>
      <c r="E5578" s="104" t="s">
        <v>11976</v>
      </c>
      <c r="F5578" s="104" t="s">
        <v>11978</v>
      </c>
      <c r="G5578" s="104" t="s">
        <v>11979</v>
      </c>
      <c r="H5578" s="104" t="b">
        <v>1</v>
      </c>
      <c r="I5578" s="104" t="b">
        <v>1</v>
      </c>
      <c r="J5578" s="104"/>
      <c r="K5578" s="104" t="s">
        <v>11980</v>
      </c>
      <c r="L5578" s="104"/>
      <c r="M5578" s="104"/>
      <c r="N5578" s="2043"/>
      <c r="O5578" s="104"/>
      <c r="P5578" s="104"/>
    </row>
    <row r="5579" spans="1:16">
      <c r="A5579" s="104" t="s">
        <v>12735</v>
      </c>
      <c r="B5579" s="104" t="s">
        <v>24493</v>
      </c>
      <c r="C5579" s="104" t="s">
        <v>11976</v>
      </c>
      <c r="D5579" s="104" t="s">
        <v>11977</v>
      </c>
      <c r="E5579" s="104" t="s">
        <v>11976</v>
      </c>
      <c r="F5579" s="104" t="s">
        <v>11982</v>
      </c>
      <c r="G5579" s="104" t="s">
        <v>11979</v>
      </c>
      <c r="H5579" s="104" t="b">
        <v>0</v>
      </c>
      <c r="I5579" s="104" t="b">
        <v>1</v>
      </c>
      <c r="J5579" s="104" t="s">
        <v>12034</v>
      </c>
      <c r="K5579" s="104" t="s">
        <v>11980</v>
      </c>
      <c r="L5579" s="104"/>
      <c r="M5579" s="104"/>
      <c r="N5579" s="2043"/>
      <c r="O5579" s="104"/>
      <c r="P5579" s="104"/>
    </row>
    <row r="5580" spans="1:16">
      <c r="A5580" s="104" t="s">
        <v>12736</v>
      </c>
      <c r="B5580" s="104" t="s">
        <v>24494</v>
      </c>
      <c r="C5580" s="104" t="s">
        <v>11976</v>
      </c>
      <c r="D5580" s="104" t="s">
        <v>11977</v>
      </c>
      <c r="E5580" s="104" t="s">
        <v>11976</v>
      </c>
      <c r="F5580" s="104" t="s">
        <v>11982</v>
      </c>
      <c r="G5580" s="104" t="s">
        <v>11979</v>
      </c>
      <c r="H5580" s="104" t="b">
        <v>0</v>
      </c>
      <c r="I5580" s="104" t="b">
        <v>1</v>
      </c>
      <c r="J5580" s="104" t="s">
        <v>12034</v>
      </c>
      <c r="K5580" s="104" t="s">
        <v>11980</v>
      </c>
      <c r="L5580" s="104"/>
      <c r="M5580" s="104"/>
      <c r="N5580" s="2043"/>
      <c r="O5580" s="104"/>
      <c r="P5580" s="104"/>
    </row>
    <row r="5581" spans="1:16">
      <c r="A5581" s="104" t="s">
        <v>12737</v>
      </c>
      <c r="B5581" s="104" t="s">
        <v>24495</v>
      </c>
      <c r="C5581" s="104" t="s">
        <v>11976</v>
      </c>
      <c r="D5581" s="104" t="s">
        <v>11977</v>
      </c>
      <c r="E5581" s="104" t="s">
        <v>11976</v>
      </c>
      <c r="F5581" s="104" t="s">
        <v>11982</v>
      </c>
      <c r="G5581" s="104" t="s">
        <v>11979</v>
      </c>
      <c r="H5581" s="104" t="b">
        <v>0</v>
      </c>
      <c r="I5581" s="104" t="b">
        <v>1</v>
      </c>
      <c r="J5581" s="104" t="s">
        <v>12034</v>
      </c>
      <c r="K5581" s="104" t="s">
        <v>11980</v>
      </c>
      <c r="L5581" s="104"/>
      <c r="M5581" s="104"/>
      <c r="N5581" s="2043"/>
      <c r="O5581" s="104"/>
      <c r="P5581" s="104"/>
    </row>
    <row r="5582" spans="1:16">
      <c r="A5582" s="104" t="s">
        <v>12738</v>
      </c>
      <c r="B5582" s="104" t="s">
        <v>24496</v>
      </c>
      <c r="C5582" s="104" t="s">
        <v>11976</v>
      </c>
      <c r="D5582" s="104" t="s">
        <v>11977</v>
      </c>
      <c r="E5582" s="104" t="s">
        <v>11976</v>
      </c>
      <c r="F5582" s="104" t="s">
        <v>11982</v>
      </c>
      <c r="G5582" s="104" t="s">
        <v>11979</v>
      </c>
      <c r="H5582" s="104" t="b">
        <v>0</v>
      </c>
      <c r="I5582" s="104" t="b">
        <v>1</v>
      </c>
      <c r="J5582" s="104" t="s">
        <v>11983</v>
      </c>
      <c r="K5582" s="104" t="s">
        <v>11980</v>
      </c>
      <c r="L5582" s="104"/>
      <c r="M5582" s="104"/>
      <c r="N5582" s="2043"/>
      <c r="O5582" s="104"/>
      <c r="P5582" s="104"/>
    </row>
    <row r="5583" spans="1:16">
      <c r="A5583" s="104" t="s">
        <v>12739</v>
      </c>
      <c r="B5583" s="104" t="s">
        <v>24497</v>
      </c>
      <c r="C5583" s="104" t="s">
        <v>11976</v>
      </c>
      <c r="D5583" s="104" t="s">
        <v>11977</v>
      </c>
      <c r="E5583" s="104" t="s">
        <v>11976</v>
      </c>
      <c r="F5583" s="104" t="s">
        <v>11982</v>
      </c>
      <c r="G5583" s="104" t="s">
        <v>11979</v>
      </c>
      <c r="H5583" s="104" t="b">
        <v>0</v>
      </c>
      <c r="I5583" s="104" t="b">
        <v>1</v>
      </c>
      <c r="J5583" s="104" t="s">
        <v>11983</v>
      </c>
      <c r="K5583" s="104" t="s">
        <v>11980</v>
      </c>
      <c r="L5583" s="104"/>
      <c r="M5583" s="104"/>
      <c r="N5583" s="2043"/>
      <c r="O5583" s="104"/>
      <c r="P5583" s="104"/>
    </row>
    <row r="5584" spans="1:16">
      <c r="A5584" s="104" t="s">
        <v>13633</v>
      </c>
      <c r="B5584" s="104" t="s">
        <v>24498</v>
      </c>
      <c r="C5584" s="104" t="s">
        <v>11976</v>
      </c>
      <c r="D5584" s="104" t="s">
        <v>11977</v>
      </c>
      <c r="E5584" s="104" t="s">
        <v>11976</v>
      </c>
      <c r="F5584" s="104" t="s">
        <v>11982</v>
      </c>
      <c r="G5584" s="104" t="s">
        <v>11979</v>
      </c>
      <c r="H5584" s="104" t="b">
        <v>0</v>
      </c>
      <c r="I5584" s="104" t="b">
        <v>1</v>
      </c>
      <c r="J5584" s="104" t="s">
        <v>11983</v>
      </c>
      <c r="K5584" s="104" t="s">
        <v>11980</v>
      </c>
      <c r="L5584" s="104"/>
      <c r="M5584" s="104"/>
      <c r="N5584" s="2043"/>
      <c r="O5584" s="104"/>
      <c r="P5584" s="104"/>
    </row>
    <row r="5585" spans="1:16">
      <c r="A5585" s="104" t="s">
        <v>12740</v>
      </c>
      <c r="B5585" s="104" t="s">
        <v>24499</v>
      </c>
      <c r="C5585" s="104" t="s">
        <v>11976</v>
      </c>
      <c r="D5585" s="104" t="s">
        <v>11977</v>
      </c>
      <c r="E5585" s="104" t="s">
        <v>11976</v>
      </c>
      <c r="F5585" s="104" t="s">
        <v>11982</v>
      </c>
      <c r="G5585" s="104" t="s">
        <v>11979</v>
      </c>
      <c r="H5585" s="104" t="b">
        <v>0</v>
      </c>
      <c r="I5585" s="104" t="b">
        <v>1</v>
      </c>
      <c r="J5585" s="104" t="s">
        <v>12034</v>
      </c>
      <c r="K5585" s="104" t="s">
        <v>11980</v>
      </c>
      <c r="L5585" s="104"/>
      <c r="M5585" s="104"/>
      <c r="N5585" s="2043"/>
      <c r="O5585" s="104"/>
      <c r="P5585" s="104"/>
    </row>
    <row r="5586" spans="1:16">
      <c r="A5586" s="104" t="s">
        <v>12741</v>
      </c>
      <c r="B5586" s="104" t="s">
        <v>24500</v>
      </c>
      <c r="C5586" s="104" t="s">
        <v>11976</v>
      </c>
      <c r="D5586" s="104" t="s">
        <v>11977</v>
      </c>
      <c r="E5586" s="104" t="s">
        <v>11976</v>
      </c>
      <c r="F5586" s="104" t="s">
        <v>11982</v>
      </c>
      <c r="G5586" s="104" t="s">
        <v>11979</v>
      </c>
      <c r="H5586" s="104" t="b">
        <v>0</v>
      </c>
      <c r="I5586" s="104" t="b">
        <v>1</v>
      </c>
      <c r="J5586" s="104" t="s">
        <v>12034</v>
      </c>
      <c r="K5586" s="104" t="s">
        <v>11980</v>
      </c>
      <c r="L5586" s="104"/>
      <c r="M5586" s="104"/>
      <c r="N5586" s="2043"/>
      <c r="O5586" s="104"/>
      <c r="P5586" s="104"/>
    </row>
    <row r="5587" spans="1:16">
      <c r="A5587" s="104" t="s">
        <v>12742</v>
      </c>
      <c r="B5587" s="104" t="s">
        <v>24501</v>
      </c>
      <c r="C5587" s="104" t="s">
        <v>11976</v>
      </c>
      <c r="D5587" s="104" t="s">
        <v>11977</v>
      </c>
      <c r="E5587" s="104" t="s">
        <v>11976</v>
      </c>
      <c r="F5587" s="104" t="s">
        <v>11982</v>
      </c>
      <c r="G5587" s="104" t="s">
        <v>11979</v>
      </c>
      <c r="H5587" s="104" t="b">
        <v>0</v>
      </c>
      <c r="I5587" s="104" t="b">
        <v>1</v>
      </c>
      <c r="J5587" s="104" t="s">
        <v>11983</v>
      </c>
      <c r="K5587" s="104" t="s">
        <v>11980</v>
      </c>
      <c r="L5587" s="104"/>
      <c r="M5587" s="104"/>
      <c r="N5587" s="2043"/>
      <c r="O5587" s="104"/>
      <c r="P5587" s="104"/>
    </row>
    <row r="5588" spans="1:16">
      <c r="A5588" s="104" t="s">
        <v>12743</v>
      </c>
      <c r="B5588" s="104" t="s">
        <v>24502</v>
      </c>
      <c r="C5588" s="104" t="s">
        <v>11976</v>
      </c>
      <c r="D5588" s="104" t="s">
        <v>11977</v>
      </c>
      <c r="E5588" s="104" t="s">
        <v>11976</v>
      </c>
      <c r="F5588" s="104" t="s">
        <v>11982</v>
      </c>
      <c r="G5588" s="104" t="s">
        <v>11979</v>
      </c>
      <c r="H5588" s="104" t="b">
        <v>0</v>
      </c>
      <c r="I5588" s="104" t="b">
        <v>1</v>
      </c>
      <c r="J5588" s="104" t="s">
        <v>11983</v>
      </c>
      <c r="K5588" s="104" t="s">
        <v>11980</v>
      </c>
      <c r="L5588" s="104"/>
      <c r="M5588" s="104"/>
      <c r="N5588" s="2043"/>
      <c r="O5588" s="104"/>
      <c r="P5588" s="104"/>
    </row>
    <row r="5589" spans="1:16">
      <c r="A5589" s="104" t="s">
        <v>12744</v>
      </c>
      <c r="B5589" s="104" t="s">
        <v>24503</v>
      </c>
      <c r="C5589" s="104" t="s">
        <v>11976</v>
      </c>
      <c r="D5589" s="104" t="s">
        <v>11977</v>
      </c>
      <c r="E5589" s="104" t="s">
        <v>11976</v>
      </c>
      <c r="F5589" s="104" t="s">
        <v>11982</v>
      </c>
      <c r="G5589" s="104" t="s">
        <v>11979</v>
      </c>
      <c r="H5589" s="104" t="b">
        <v>0</v>
      </c>
      <c r="I5589" s="104" t="b">
        <v>1</v>
      </c>
      <c r="J5589" s="104" t="s">
        <v>11983</v>
      </c>
      <c r="K5589" s="104" t="s">
        <v>11980</v>
      </c>
      <c r="L5589" s="104"/>
      <c r="M5589" s="104"/>
      <c r="N5589" s="2043"/>
      <c r="O5589" s="104"/>
      <c r="P5589" s="104"/>
    </row>
    <row r="5590" spans="1:16">
      <c r="A5590" s="104" t="s">
        <v>13634</v>
      </c>
      <c r="B5590" s="104" t="s">
        <v>24504</v>
      </c>
      <c r="C5590" s="104" t="s">
        <v>11976</v>
      </c>
      <c r="D5590" s="104" t="s">
        <v>11977</v>
      </c>
      <c r="E5590" s="104" t="s">
        <v>11976</v>
      </c>
      <c r="F5590" s="104" t="s">
        <v>11982</v>
      </c>
      <c r="G5590" s="104" t="s">
        <v>11979</v>
      </c>
      <c r="H5590" s="104" t="b">
        <v>0</v>
      </c>
      <c r="I5590" s="104" t="b">
        <v>1</v>
      </c>
      <c r="J5590" s="104" t="s">
        <v>12034</v>
      </c>
      <c r="K5590" s="104" t="s">
        <v>11980</v>
      </c>
      <c r="L5590" s="104"/>
      <c r="M5590" s="104"/>
      <c r="N5590" s="2043"/>
      <c r="O5590" s="104"/>
      <c r="P5590" s="104"/>
    </row>
    <row r="5591" spans="1:16">
      <c r="A5591" s="104" t="s">
        <v>12745</v>
      </c>
      <c r="B5591" s="104" t="s">
        <v>24505</v>
      </c>
      <c r="C5591" s="104" t="s">
        <v>11976</v>
      </c>
      <c r="D5591" s="104" t="s">
        <v>11977</v>
      </c>
      <c r="E5591" s="104" t="s">
        <v>11976</v>
      </c>
      <c r="F5591" s="104" t="s">
        <v>11982</v>
      </c>
      <c r="G5591" s="104" t="s">
        <v>11979</v>
      </c>
      <c r="H5591" s="104" t="b">
        <v>0</v>
      </c>
      <c r="I5591" s="104" t="b">
        <v>1</v>
      </c>
      <c r="J5591" s="104" t="s">
        <v>12034</v>
      </c>
      <c r="K5591" s="104" t="s">
        <v>11980</v>
      </c>
      <c r="L5591" s="104"/>
      <c r="M5591" s="104"/>
      <c r="N5591" s="2043"/>
      <c r="O5591" s="104"/>
      <c r="P5591" s="104"/>
    </row>
    <row r="5592" spans="1:16">
      <c r="A5592" s="104" t="s">
        <v>12746</v>
      </c>
      <c r="B5592" s="104" t="s">
        <v>24506</v>
      </c>
      <c r="C5592" s="104" t="s">
        <v>11976</v>
      </c>
      <c r="D5592" s="104" t="s">
        <v>11977</v>
      </c>
      <c r="E5592" s="104" t="s">
        <v>11976</v>
      </c>
      <c r="F5592" s="104" t="s">
        <v>11982</v>
      </c>
      <c r="G5592" s="104" t="s">
        <v>11979</v>
      </c>
      <c r="H5592" s="104" t="b">
        <v>0</v>
      </c>
      <c r="I5592" s="104" t="b">
        <v>1</v>
      </c>
      <c r="J5592" s="104" t="s">
        <v>12034</v>
      </c>
      <c r="K5592" s="104" t="s">
        <v>11980</v>
      </c>
      <c r="L5592" s="104"/>
      <c r="M5592" s="104"/>
      <c r="N5592" s="2043"/>
      <c r="O5592" s="104"/>
      <c r="P5592" s="104"/>
    </row>
    <row r="5593" spans="1:16">
      <c r="A5593" s="104" t="s">
        <v>12747</v>
      </c>
      <c r="B5593" s="104" t="s">
        <v>24507</v>
      </c>
      <c r="C5593" s="104" t="s">
        <v>11976</v>
      </c>
      <c r="D5593" s="104" t="s">
        <v>11977</v>
      </c>
      <c r="E5593" s="104" t="s">
        <v>11976</v>
      </c>
      <c r="F5593" s="104" t="s">
        <v>11982</v>
      </c>
      <c r="G5593" s="104" t="s">
        <v>11979</v>
      </c>
      <c r="H5593" s="104" t="b">
        <v>0</v>
      </c>
      <c r="I5593" s="104" t="b">
        <v>1</v>
      </c>
      <c r="J5593" s="104" t="s">
        <v>12034</v>
      </c>
      <c r="K5593" s="104" t="s">
        <v>11980</v>
      </c>
      <c r="L5593" s="104"/>
      <c r="M5593" s="104"/>
      <c r="N5593" s="2043"/>
      <c r="O5593" s="104"/>
      <c r="P5593" s="104"/>
    </row>
    <row r="5594" spans="1:16">
      <c r="A5594" s="104" t="s">
        <v>12748</v>
      </c>
      <c r="B5594" s="104" t="s">
        <v>24508</v>
      </c>
      <c r="C5594" s="104" t="s">
        <v>11976</v>
      </c>
      <c r="D5594" s="104" t="s">
        <v>11977</v>
      </c>
      <c r="E5594" s="104" t="s">
        <v>11976</v>
      </c>
      <c r="F5594" s="104" t="s">
        <v>11982</v>
      </c>
      <c r="G5594" s="104" t="s">
        <v>11979</v>
      </c>
      <c r="H5594" s="104" t="b">
        <v>0</v>
      </c>
      <c r="I5594" s="104" t="b">
        <v>1</v>
      </c>
      <c r="J5594" s="104" t="s">
        <v>12034</v>
      </c>
      <c r="K5594" s="104" t="s">
        <v>11980</v>
      </c>
      <c r="L5594" s="104"/>
      <c r="M5594" s="104"/>
      <c r="N5594" s="2043"/>
      <c r="O5594" s="104"/>
      <c r="P5594" s="104"/>
    </row>
    <row r="5595" spans="1:16">
      <c r="A5595" s="104" t="s">
        <v>12749</v>
      </c>
      <c r="B5595" s="104" t="s">
        <v>24509</v>
      </c>
      <c r="C5595" s="104" t="s">
        <v>11976</v>
      </c>
      <c r="D5595" s="104" t="s">
        <v>11977</v>
      </c>
      <c r="E5595" s="104" t="s">
        <v>11976</v>
      </c>
      <c r="F5595" s="104" t="s">
        <v>11982</v>
      </c>
      <c r="G5595" s="104" t="s">
        <v>11979</v>
      </c>
      <c r="H5595" s="104" t="b">
        <v>0</v>
      </c>
      <c r="I5595" s="104" t="b">
        <v>1</v>
      </c>
      <c r="J5595" s="104" t="s">
        <v>12034</v>
      </c>
      <c r="K5595" s="104" t="s">
        <v>11980</v>
      </c>
      <c r="L5595" s="104"/>
      <c r="M5595" s="104"/>
      <c r="N5595" s="2043"/>
      <c r="O5595" s="104"/>
      <c r="P5595" s="104"/>
    </row>
    <row r="5596" spans="1:16">
      <c r="A5596" s="104" t="s">
        <v>12750</v>
      </c>
      <c r="B5596" s="104" t="s">
        <v>24510</v>
      </c>
      <c r="C5596" s="104" t="s">
        <v>11976</v>
      </c>
      <c r="D5596" s="104" t="s">
        <v>11977</v>
      </c>
      <c r="E5596" s="104" t="s">
        <v>11976</v>
      </c>
      <c r="F5596" s="104" t="s">
        <v>11982</v>
      </c>
      <c r="G5596" s="104" t="s">
        <v>11979</v>
      </c>
      <c r="H5596" s="104" t="b">
        <v>0</v>
      </c>
      <c r="I5596" s="104" t="b">
        <v>1</v>
      </c>
      <c r="J5596" s="104" t="s">
        <v>12034</v>
      </c>
      <c r="K5596" s="104" t="s">
        <v>11980</v>
      </c>
      <c r="L5596" s="104"/>
      <c r="M5596" s="104"/>
      <c r="N5596" s="2043"/>
      <c r="O5596" s="104"/>
      <c r="P5596" s="104"/>
    </row>
    <row r="5597" spans="1:16">
      <c r="A5597" s="104" t="s">
        <v>12751</v>
      </c>
      <c r="B5597" s="104" t="s">
        <v>24511</v>
      </c>
      <c r="C5597" s="104" t="s">
        <v>11976</v>
      </c>
      <c r="D5597" s="104" t="s">
        <v>11977</v>
      </c>
      <c r="E5597" s="104" t="s">
        <v>11976</v>
      </c>
      <c r="F5597" s="104" t="s">
        <v>11982</v>
      </c>
      <c r="G5597" s="104" t="s">
        <v>11979</v>
      </c>
      <c r="H5597" s="104" t="b">
        <v>0</v>
      </c>
      <c r="I5597" s="104" t="b">
        <v>1</v>
      </c>
      <c r="J5597" s="104" t="s">
        <v>12034</v>
      </c>
      <c r="K5597" s="104" t="s">
        <v>11980</v>
      </c>
      <c r="L5597" s="104"/>
      <c r="M5597" s="104"/>
      <c r="N5597" s="2043"/>
      <c r="O5597" s="104"/>
      <c r="P5597" s="104"/>
    </row>
    <row r="5598" spans="1:16">
      <c r="A5598" s="104" t="s">
        <v>12752</v>
      </c>
      <c r="B5598" s="104" t="s">
        <v>24512</v>
      </c>
      <c r="C5598" s="104" t="s">
        <v>11976</v>
      </c>
      <c r="D5598" s="104" t="s">
        <v>11977</v>
      </c>
      <c r="E5598" s="104" t="s">
        <v>11976</v>
      </c>
      <c r="F5598" s="104" t="s">
        <v>11982</v>
      </c>
      <c r="G5598" s="104" t="s">
        <v>11979</v>
      </c>
      <c r="H5598" s="104" t="b">
        <v>0</v>
      </c>
      <c r="I5598" s="104" t="b">
        <v>1</v>
      </c>
      <c r="J5598" s="104" t="s">
        <v>12034</v>
      </c>
      <c r="K5598" s="104" t="s">
        <v>11980</v>
      </c>
      <c r="L5598" s="104"/>
      <c r="M5598" s="104"/>
      <c r="N5598" s="2043"/>
      <c r="O5598" s="104"/>
      <c r="P5598" s="104"/>
    </row>
    <row r="5599" spans="1:16">
      <c r="A5599" s="104" t="s">
        <v>12753</v>
      </c>
      <c r="B5599" s="104" t="s">
        <v>24513</v>
      </c>
      <c r="C5599" s="104" t="s">
        <v>11976</v>
      </c>
      <c r="D5599" s="104" t="s">
        <v>11977</v>
      </c>
      <c r="E5599" s="104" t="s">
        <v>11976</v>
      </c>
      <c r="F5599" s="104" t="s">
        <v>11982</v>
      </c>
      <c r="G5599" s="104" t="s">
        <v>11979</v>
      </c>
      <c r="H5599" s="104" t="b">
        <v>0</v>
      </c>
      <c r="I5599" s="104" t="b">
        <v>1</v>
      </c>
      <c r="J5599" s="104" t="s">
        <v>11983</v>
      </c>
      <c r="K5599" s="104" t="s">
        <v>11980</v>
      </c>
      <c r="L5599" s="104"/>
      <c r="M5599" s="104"/>
      <c r="N5599" s="2043"/>
      <c r="O5599" s="104"/>
      <c r="P5599" s="104"/>
    </row>
    <row r="5600" spans="1:16">
      <c r="A5600" s="104" t="s">
        <v>12754</v>
      </c>
      <c r="B5600" s="104" t="s">
        <v>24514</v>
      </c>
      <c r="C5600" s="104" t="s">
        <v>11976</v>
      </c>
      <c r="D5600" s="104" t="s">
        <v>11977</v>
      </c>
      <c r="E5600" s="104" t="s">
        <v>11976</v>
      </c>
      <c r="F5600" s="104" t="s">
        <v>11982</v>
      </c>
      <c r="G5600" s="104" t="s">
        <v>11979</v>
      </c>
      <c r="H5600" s="104" t="b">
        <v>0</v>
      </c>
      <c r="I5600" s="104" t="b">
        <v>1</v>
      </c>
      <c r="J5600" s="104" t="s">
        <v>12034</v>
      </c>
      <c r="K5600" s="104" t="s">
        <v>11980</v>
      </c>
      <c r="L5600" s="104"/>
      <c r="M5600" s="104"/>
      <c r="N5600" s="2043"/>
      <c r="O5600" s="104"/>
      <c r="P5600" s="104"/>
    </row>
    <row r="5601" spans="1:16">
      <c r="A5601" s="104" t="s">
        <v>12755</v>
      </c>
      <c r="B5601" s="104" t="s">
        <v>24515</v>
      </c>
      <c r="C5601" s="104" t="s">
        <v>11976</v>
      </c>
      <c r="D5601" s="104" t="s">
        <v>11977</v>
      </c>
      <c r="E5601" s="104" t="s">
        <v>11976</v>
      </c>
      <c r="F5601" s="104" t="s">
        <v>11982</v>
      </c>
      <c r="G5601" s="104" t="s">
        <v>11979</v>
      </c>
      <c r="H5601" s="104" t="b">
        <v>0</v>
      </c>
      <c r="I5601" s="104" t="b">
        <v>1</v>
      </c>
      <c r="J5601" s="104" t="s">
        <v>12034</v>
      </c>
      <c r="K5601" s="104" t="s">
        <v>11980</v>
      </c>
      <c r="L5601" s="104"/>
      <c r="M5601" s="104"/>
      <c r="N5601" s="2043"/>
      <c r="O5601" s="104"/>
      <c r="P5601" s="104"/>
    </row>
    <row r="5602" spans="1:16">
      <c r="A5602" s="104" t="s">
        <v>12756</v>
      </c>
      <c r="B5602" s="104" t="s">
        <v>24516</v>
      </c>
      <c r="C5602" s="104" t="s">
        <v>11976</v>
      </c>
      <c r="D5602" s="104" t="s">
        <v>11977</v>
      </c>
      <c r="E5602" s="104" t="s">
        <v>11976</v>
      </c>
      <c r="F5602" s="104" t="s">
        <v>11982</v>
      </c>
      <c r="G5602" s="104" t="s">
        <v>11979</v>
      </c>
      <c r="H5602" s="104" t="b">
        <v>0</v>
      </c>
      <c r="I5602" s="104" t="b">
        <v>1</v>
      </c>
      <c r="J5602" s="104" t="s">
        <v>11983</v>
      </c>
      <c r="K5602" s="104" t="s">
        <v>11980</v>
      </c>
      <c r="L5602" s="104"/>
      <c r="M5602" s="104"/>
      <c r="N5602" s="2043"/>
      <c r="O5602" s="104"/>
      <c r="P5602" s="104"/>
    </row>
    <row r="5603" spans="1:16">
      <c r="A5603" s="104" t="s">
        <v>12757</v>
      </c>
      <c r="B5603" s="104" t="s">
        <v>24517</v>
      </c>
      <c r="C5603" s="104" t="s">
        <v>11976</v>
      </c>
      <c r="D5603" s="104" t="s">
        <v>11977</v>
      </c>
      <c r="E5603" s="104" t="s">
        <v>11976</v>
      </c>
      <c r="F5603" s="104" t="s">
        <v>11982</v>
      </c>
      <c r="G5603" s="104" t="s">
        <v>11979</v>
      </c>
      <c r="H5603" s="104" t="b">
        <v>0</v>
      </c>
      <c r="I5603" s="104" t="b">
        <v>1</v>
      </c>
      <c r="J5603" s="104" t="s">
        <v>12034</v>
      </c>
      <c r="K5603" s="104" t="s">
        <v>11980</v>
      </c>
      <c r="L5603" s="104"/>
      <c r="M5603" s="104"/>
      <c r="N5603" s="2043"/>
      <c r="O5603" s="104"/>
      <c r="P5603" s="104"/>
    </row>
    <row r="5604" spans="1:16">
      <c r="A5604" s="104" t="s">
        <v>12758</v>
      </c>
      <c r="B5604" s="104" t="s">
        <v>24518</v>
      </c>
      <c r="C5604" s="104" t="s">
        <v>11976</v>
      </c>
      <c r="D5604" s="104" t="s">
        <v>11977</v>
      </c>
      <c r="E5604" s="104" t="s">
        <v>11976</v>
      </c>
      <c r="F5604" s="104" t="s">
        <v>11982</v>
      </c>
      <c r="G5604" s="104" t="s">
        <v>11979</v>
      </c>
      <c r="H5604" s="104" t="b">
        <v>0</v>
      </c>
      <c r="I5604" s="104" t="b">
        <v>1</v>
      </c>
      <c r="J5604" s="104" t="s">
        <v>11983</v>
      </c>
      <c r="K5604" s="104" t="s">
        <v>11980</v>
      </c>
      <c r="L5604" s="104"/>
      <c r="M5604" s="104"/>
      <c r="N5604" s="2043"/>
      <c r="O5604" s="104"/>
      <c r="P5604" s="104"/>
    </row>
    <row r="5605" spans="1:16">
      <c r="A5605" s="104" t="s">
        <v>12759</v>
      </c>
      <c r="B5605" s="104" t="s">
        <v>24519</v>
      </c>
      <c r="C5605" s="104" t="s">
        <v>11976</v>
      </c>
      <c r="D5605" s="104" t="s">
        <v>11977</v>
      </c>
      <c r="E5605" s="104" t="s">
        <v>11976</v>
      </c>
      <c r="F5605" s="104" t="s">
        <v>11978</v>
      </c>
      <c r="G5605" s="104" t="s">
        <v>11979</v>
      </c>
      <c r="H5605" s="104" t="b">
        <v>1</v>
      </c>
      <c r="I5605" s="104" t="b">
        <v>1</v>
      </c>
      <c r="J5605" s="104"/>
      <c r="K5605" s="104" t="s">
        <v>11980</v>
      </c>
      <c r="L5605" s="104"/>
      <c r="M5605" s="104"/>
      <c r="N5605" s="2043"/>
      <c r="O5605" s="104"/>
      <c r="P5605" s="104"/>
    </row>
    <row r="5606" spans="1:16">
      <c r="A5606" s="104" t="s">
        <v>12760</v>
      </c>
      <c r="B5606" s="104" t="s">
        <v>24520</v>
      </c>
      <c r="C5606" s="104" t="s">
        <v>12019</v>
      </c>
      <c r="D5606" s="104" t="s">
        <v>12020</v>
      </c>
      <c r="E5606" s="104" t="s">
        <v>11976</v>
      </c>
      <c r="F5606" s="104" t="s">
        <v>11978</v>
      </c>
      <c r="G5606" s="104" t="s">
        <v>11979</v>
      </c>
      <c r="H5606" s="104" t="b">
        <v>1</v>
      </c>
      <c r="I5606" s="104" t="b">
        <v>1</v>
      </c>
      <c r="J5606" s="104"/>
      <c r="K5606" s="104" t="s">
        <v>11980</v>
      </c>
      <c r="L5606" s="104"/>
      <c r="M5606" s="104"/>
      <c r="N5606" s="2043"/>
      <c r="O5606" s="104"/>
      <c r="P5606" s="104"/>
    </row>
    <row r="5607" spans="1:16">
      <c r="A5607" s="104" t="s">
        <v>13139</v>
      </c>
      <c r="B5607" s="104" t="s">
        <v>24521</v>
      </c>
      <c r="C5607" s="104" t="s">
        <v>12019</v>
      </c>
      <c r="D5607" s="104" t="s">
        <v>12021</v>
      </c>
      <c r="E5607" s="104" t="s">
        <v>11976</v>
      </c>
      <c r="F5607" s="104" t="s">
        <v>11978</v>
      </c>
      <c r="G5607" s="104" t="s">
        <v>11979</v>
      </c>
      <c r="H5607" s="104" t="b">
        <v>1</v>
      </c>
      <c r="I5607" s="104" t="b">
        <v>1</v>
      </c>
      <c r="J5607" s="104"/>
      <c r="K5607" s="104" t="s">
        <v>11980</v>
      </c>
      <c r="L5607" s="104"/>
      <c r="M5607" s="104" t="s">
        <v>24522</v>
      </c>
      <c r="N5607" s="2043"/>
      <c r="O5607" s="104"/>
      <c r="P5607" s="104"/>
    </row>
    <row r="5608" spans="1:16">
      <c r="A5608" s="104" t="s">
        <v>13635</v>
      </c>
      <c r="B5608" s="104" t="s">
        <v>24523</v>
      </c>
      <c r="C5608" s="104"/>
      <c r="D5608" s="104"/>
      <c r="E5608" s="104" t="s">
        <v>12641</v>
      </c>
      <c r="F5608" s="104" t="s">
        <v>12642</v>
      </c>
      <c r="G5608" s="104" t="s">
        <v>11979</v>
      </c>
      <c r="H5608" s="104" t="b">
        <v>0</v>
      </c>
      <c r="I5608" s="104" t="b">
        <v>0</v>
      </c>
      <c r="J5608" s="104"/>
      <c r="K5608" s="104"/>
      <c r="L5608" s="104"/>
      <c r="M5608" s="104"/>
      <c r="N5608" s="2043"/>
      <c r="O5608" s="104"/>
      <c r="P5608" s="104"/>
    </row>
    <row r="5609" spans="1:16">
      <c r="A5609" s="104" t="s">
        <v>13636</v>
      </c>
      <c r="B5609" s="104" t="s">
        <v>24524</v>
      </c>
      <c r="C5609" s="104" t="s">
        <v>11976</v>
      </c>
      <c r="D5609" s="104" t="s">
        <v>11977</v>
      </c>
      <c r="E5609" s="104" t="s">
        <v>11976</v>
      </c>
      <c r="F5609" s="104" t="s">
        <v>11982</v>
      </c>
      <c r="G5609" s="104" t="s">
        <v>11979</v>
      </c>
      <c r="H5609" s="104" t="b">
        <v>0</v>
      </c>
      <c r="I5609" s="104" t="b">
        <v>1</v>
      </c>
      <c r="J5609" s="104" t="s">
        <v>12034</v>
      </c>
      <c r="K5609" s="104" t="s">
        <v>11980</v>
      </c>
      <c r="L5609" s="104"/>
      <c r="M5609" s="104"/>
      <c r="N5609" s="2043"/>
      <c r="O5609" s="104"/>
      <c r="P5609" s="104"/>
    </row>
    <row r="5610" spans="1:16">
      <c r="A5610" s="104" t="s">
        <v>13637</v>
      </c>
      <c r="B5610" s="104" t="s">
        <v>24525</v>
      </c>
      <c r="C5610" s="104" t="s">
        <v>11976</v>
      </c>
      <c r="D5610" s="104" t="s">
        <v>11977</v>
      </c>
      <c r="E5610" s="104" t="s">
        <v>11976</v>
      </c>
      <c r="F5610" s="104" t="s">
        <v>11982</v>
      </c>
      <c r="G5610" s="104" t="s">
        <v>11979</v>
      </c>
      <c r="H5610" s="104" t="b">
        <v>0</v>
      </c>
      <c r="I5610" s="104" t="b">
        <v>1</v>
      </c>
      <c r="J5610" s="104" t="s">
        <v>12034</v>
      </c>
      <c r="K5610" s="104" t="s">
        <v>11980</v>
      </c>
      <c r="L5610" s="104"/>
      <c r="M5610" s="104"/>
      <c r="N5610" s="2043"/>
      <c r="O5610" s="104"/>
      <c r="P5610" s="104"/>
    </row>
    <row r="5611" spans="1:16">
      <c r="A5611" s="104" t="s">
        <v>13638</v>
      </c>
      <c r="B5611" s="104" t="s">
        <v>24526</v>
      </c>
      <c r="C5611" s="104" t="s">
        <v>11976</v>
      </c>
      <c r="D5611" s="104" t="s">
        <v>11977</v>
      </c>
      <c r="E5611" s="104" t="s">
        <v>11976</v>
      </c>
      <c r="F5611" s="104" t="s">
        <v>11978</v>
      </c>
      <c r="G5611" s="104" t="s">
        <v>11979</v>
      </c>
      <c r="H5611" s="104" t="b">
        <v>1</v>
      </c>
      <c r="I5611" s="104" t="b">
        <v>1</v>
      </c>
      <c r="J5611" s="104"/>
      <c r="K5611" s="104" t="s">
        <v>11980</v>
      </c>
      <c r="L5611" s="104"/>
      <c r="M5611" s="104"/>
      <c r="N5611" s="2043"/>
      <c r="O5611" s="104"/>
      <c r="P5611" s="104"/>
    </row>
    <row r="5612" spans="1:16">
      <c r="A5612" s="104" t="s">
        <v>13639</v>
      </c>
      <c r="B5612" s="104" t="s">
        <v>24527</v>
      </c>
      <c r="C5612" s="104" t="s">
        <v>11976</v>
      </c>
      <c r="D5612" s="104" t="s">
        <v>11977</v>
      </c>
      <c r="E5612" s="104" t="s">
        <v>11976</v>
      </c>
      <c r="F5612" s="104" t="s">
        <v>11982</v>
      </c>
      <c r="G5612" s="104" t="s">
        <v>11979</v>
      </c>
      <c r="H5612" s="104" t="b">
        <v>0</v>
      </c>
      <c r="I5612" s="104" t="b">
        <v>1</v>
      </c>
      <c r="J5612" s="104" t="s">
        <v>12034</v>
      </c>
      <c r="K5612" s="104" t="s">
        <v>11980</v>
      </c>
      <c r="L5612" s="104"/>
      <c r="M5612" s="104"/>
      <c r="N5612" s="2043"/>
      <c r="O5612" s="104"/>
      <c r="P5612" s="104"/>
    </row>
    <row r="5613" spans="1:16">
      <c r="A5613" s="104" t="s">
        <v>13640</v>
      </c>
      <c r="B5613" s="104" t="s">
        <v>24528</v>
      </c>
      <c r="C5613" s="104" t="s">
        <v>11976</v>
      </c>
      <c r="D5613" s="104" t="s">
        <v>11977</v>
      </c>
      <c r="E5613" s="104" t="s">
        <v>11976</v>
      </c>
      <c r="F5613" s="104" t="s">
        <v>11982</v>
      </c>
      <c r="G5613" s="104" t="s">
        <v>11979</v>
      </c>
      <c r="H5613" s="104" t="b">
        <v>0</v>
      </c>
      <c r="I5613" s="104" t="b">
        <v>1</v>
      </c>
      <c r="J5613" s="104" t="s">
        <v>12034</v>
      </c>
      <c r="K5613" s="104" t="s">
        <v>11980</v>
      </c>
      <c r="L5613" s="104"/>
      <c r="M5613" s="104"/>
      <c r="N5613" s="2043"/>
      <c r="O5613" s="104"/>
      <c r="P5613" s="104"/>
    </row>
    <row r="5614" spans="1:16">
      <c r="A5614" s="104" t="s">
        <v>13641</v>
      </c>
      <c r="B5614" s="104" t="s">
        <v>24529</v>
      </c>
      <c r="C5614" s="104" t="s">
        <v>11976</v>
      </c>
      <c r="D5614" s="104" t="s">
        <v>11977</v>
      </c>
      <c r="E5614" s="104" t="s">
        <v>11976</v>
      </c>
      <c r="F5614" s="104" t="s">
        <v>11982</v>
      </c>
      <c r="G5614" s="104" t="s">
        <v>11979</v>
      </c>
      <c r="H5614" s="104" t="b">
        <v>0</v>
      </c>
      <c r="I5614" s="104" t="b">
        <v>1</v>
      </c>
      <c r="J5614" s="104" t="s">
        <v>12034</v>
      </c>
      <c r="K5614" s="104" t="s">
        <v>11980</v>
      </c>
      <c r="L5614" s="104"/>
      <c r="M5614" s="104"/>
      <c r="N5614" s="2043"/>
      <c r="O5614" s="104"/>
      <c r="P5614" s="104"/>
    </row>
    <row r="5615" spans="1:16">
      <c r="A5615" s="104" t="s">
        <v>12761</v>
      </c>
      <c r="B5615" s="104" t="s">
        <v>24530</v>
      </c>
      <c r="C5615" s="104" t="s">
        <v>11976</v>
      </c>
      <c r="D5615" s="104" t="s">
        <v>11977</v>
      </c>
      <c r="E5615" s="104" t="s">
        <v>11976</v>
      </c>
      <c r="F5615" s="104" t="s">
        <v>11978</v>
      </c>
      <c r="G5615" s="104" t="s">
        <v>11979</v>
      </c>
      <c r="H5615" s="104" t="b">
        <v>1</v>
      </c>
      <c r="I5615" s="104" t="b">
        <v>1</v>
      </c>
      <c r="J5615" s="104"/>
      <c r="K5615" s="104" t="s">
        <v>11980</v>
      </c>
      <c r="L5615" s="104"/>
      <c r="M5615" s="104"/>
      <c r="N5615" s="2043"/>
      <c r="O5615" s="104"/>
      <c r="P5615" s="104"/>
    </row>
    <row r="5616" spans="1:16">
      <c r="A5616" s="104" t="s">
        <v>12762</v>
      </c>
      <c r="B5616" s="104" t="s">
        <v>24531</v>
      </c>
      <c r="C5616" s="104" t="s">
        <v>12019</v>
      </c>
      <c r="D5616" s="104" t="s">
        <v>12020</v>
      </c>
      <c r="E5616" s="104" t="s">
        <v>11976</v>
      </c>
      <c r="F5616" s="104" t="s">
        <v>11978</v>
      </c>
      <c r="G5616" s="104" t="s">
        <v>11979</v>
      </c>
      <c r="H5616" s="104" t="b">
        <v>1</v>
      </c>
      <c r="I5616" s="104" t="b">
        <v>1</v>
      </c>
      <c r="J5616" s="104"/>
      <c r="K5616" s="104" t="s">
        <v>11980</v>
      </c>
      <c r="L5616" s="104"/>
      <c r="M5616" s="104"/>
      <c r="N5616" s="2043"/>
      <c r="O5616" s="104"/>
      <c r="P5616" s="104"/>
    </row>
    <row r="5617" spans="1:16">
      <c r="A5617" s="104" t="s">
        <v>13642</v>
      </c>
      <c r="B5617" s="104" t="s">
        <v>24532</v>
      </c>
      <c r="C5617" s="104" t="s">
        <v>11976</v>
      </c>
      <c r="D5617" s="104" t="s">
        <v>11977</v>
      </c>
      <c r="E5617" s="104" t="s">
        <v>11976</v>
      </c>
      <c r="F5617" s="104" t="s">
        <v>11982</v>
      </c>
      <c r="G5617" s="104" t="s">
        <v>11979</v>
      </c>
      <c r="H5617" s="104" t="b">
        <v>0</v>
      </c>
      <c r="I5617" s="104" t="b">
        <v>1</v>
      </c>
      <c r="J5617" s="104" t="s">
        <v>12034</v>
      </c>
      <c r="K5617" s="104" t="s">
        <v>11980</v>
      </c>
      <c r="L5617" s="104"/>
      <c r="M5617" s="104"/>
      <c r="N5617" s="2043"/>
      <c r="O5617" s="104"/>
      <c r="P5617" s="104"/>
    </row>
    <row r="5618" spans="1:16">
      <c r="A5618" s="104" t="s">
        <v>13643</v>
      </c>
      <c r="B5618" s="104" t="s">
        <v>24533</v>
      </c>
      <c r="C5618" s="104" t="s">
        <v>11976</v>
      </c>
      <c r="D5618" s="104" t="s">
        <v>11977</v>
      </c>
      <c r="E5618" s="104" t="s">
        <v>11976</v>
      </c>
      <c r="F5618" s="104" t="s">
        <v>11982</v>
      </c>
      <c r="G5618" s="104" t="s">
        <v>11979</v>
      </c>
      <c r="H5618" s="104" t="b">
        <v>0</v>
      </c>
      <c r="I5618" s="104" t="b">
        <v>1</v>
      </c>
      <c r="J5618" s="104" t="s">
        <v>12034</v>
      </c>
      <c r="K5618" s="104" t="s">
        <v>11980</v>
      </c>
      <c r="L5618" s="104"/>
      <c r="M5618" s="104"/>
      <c r="N5618" s="2043"/>
      <c r="O5618" s="104"/>
      <c r="P5618" s="104"/>
    </row>
    <row r="5619" spans="1:16">
      <c r="A5619" s="104" t="s">
        <v>13644</v>
      </c>
      <c r="B5619" s="104" t="s">
        <v>24534</v>
      </c>
      <c r="C5619" s="104" t="s">
        <v>11976</v>
      </c>
      <c r="D5619" s="104" t="s">
        <v>11977</v>
      </c>
      <c r="E5619" s="104" t="s">
        <v>11976</v>
      </c>
      <c r="F5619" s="104" t="s">
        <v>11982</v>
      </c>
      <c r="G5619" s="104" t="s">
        <v>11979</v>
      </c>
      <c r="H5619" s="104" t="b">
        <v>0</v>
      </c>
      <c r="I5619" s="104" t="b">
        <v>1</v>
      </c>
      <c r="J5619" s="104" t="s">
        <v>12034</v>
      </c>
      <c r="K5619" s="104" t="s">
        <v>11980</v>
      </c>
      <c r="L5619" s="104"/>
      <c r="M5619" s="104"/>
      <c r="N5619" s="2043"/>
      <c r="O5619" s="104"/>
      <c r="P5619" s="104"/>
    </row>
    <row r="5620" spans="1:16">
      <c r="A5620" s="104" t="s">
        <v>13645</v>
      </c>
      <c r="B5620" s="104" t="s">
        <v>24535</v>
      </c>
      <c r="C5620" s="104" t="s">
        <v>11976</v>
      </c>
      <c r="D5620" s="104" t="s">
        <v>11977</v>
      </c>
      <c r="E5620" s="104" t="s">
        <v>11976</v>
      </c>
      <c r="F5620" s="104" t="s">
        <v>11982</v>
      </c>
      <c r="G5620" s="104" t="s">
        <v>11979</v>
      </c>
      <c r="H5620" s="104" t="b">
        <v>0</v>
      </c>
      <c r="I5620" s="104" t="b">
        <v>1</v>
      </c>
      <c r="J5620" s="104" t="s">
        <v>12034</v>
      </c>
      <c r="K5620" s="104" t="s">
        <v>11980</v>
      </c>
      <c r="L5620" s="104"/>
      <c r="M5620" s="104"/>
      <c r="N5620" s="2043"/>
      <c r="O5620" s="104"/>
      <c r="P5620" s="104"/>
    </row>
    <row r="5621" spans="1:16">
      <c r="A5621" s="104" t="s">
        <v>12763</v>
      </c>
      <c r="B5621" s="104" t="s">
        <v>24536</v>
      </c>
      <c r="C5621" s="104" t="s">
        <v>11976</v>
      </c>
      <c r="D5621" s="104" t="s">
        <v>11977</v>
      </c>
      <c r="E5621" s="104" t="s">
        <v>11976</v>
      </c>
      <c r="F5621" s="104" t="s">
        <v>11978</v>
      </c>
      <c r="G5621" s="104" t="s">
        <v>11979</v>
      </c>
      <c r="H5621" s="104" t="b">
        <v>1</v>
      </c>
      <c r="I5621" s="104" t="b">
        <v>1</v>
      </c>
      <c r="J5621" s="104"/>
      <c r="K5621" s="104" t="s">
        <v>11980</v>
      </c>
      <c r="L5621" s="104"/>
      <c r="M5621" s="104"/>
      <c r="N5621" s="2043"/>
      <c r="O5621" s="104"/>
      <c r="P5621" s="104"/>
    </row>
    <row r="5622" spans="1:16">
      <c r="A5622" s="104" t="s">
        <v>12764</v>
      </c>
      <c r="B5622" s="104" t="s">
        <v>24537</v>
      </c>
      <c r="C5622" s="104" t="s">
        <v>12019</v>
      </c>
      <c r="D5622" s="104" t="s">
        <v>12020</v>
      </c>
      <c r="E5622" s="104" t="s">
        <v>11976</v>
      </c>
      <c r="F5622" s="104" t="s">
        <v>11978</v>
      </c>
      <c r="G5622" s="104" t="s">
        <v>11979</v>
      </c>
      <c r="H5622" s="104" t="b">
        <v>1</v>
      </c>
      <c r="I5622" s="104" t="b">
        <v>1</v>
      </c>
      <c r="J5622" s="104"/>
      <c r="K5622" s="104" t="s">
        <v>11980</v>
      </c>
      <c r="L5622" s="104"/>
      <c r="M5622" s="104"/>
      <c r="N5622" s="2043"/>
      <c r="O5622" s="104"/>
      <c r="P5622" s="104"/>
    </row>
    <row r="5623" spans="1:16">
      <c r="A5623" s="104" t="s">
        <v>13646</v>
      </c>
      <c r="B5623" s="104" t="s">
        <v>24538</v>
      </c>
      <c r="C5623" s="104" t="s">
        <v>11976</v>
      </c>
      <c r="D5623" s="104" t="s">
        <v>11977</v>
      </c>
      <c r="E5623" s="104" t="s">
        <v>11976</v>
      </c>
      <c r="F5623" s="104" t="s">
        <v>11982</v>
      </c>
      <c r="G5623" s="104" t="s">
        <v>11979</v>
      </c>
      <c r="H5623" s="104" t="b">
        <v>0</v>
      </c>
      <c r="I5623" s="104" t="b">
        <v>1</v>
      </c>
      <c r="J5623" s="104" t="s">
        <v>12034</v>
      </c>
      <c r="K5623" s="104" t="s">
        <v>11980</v>
      </c>
      <c r="L5623" s="104"/>
      <c r="M5623" s="104"/>
      <c r="N5623" s="2043"/>
      <c r="O5623" s="104"/>
      <c r="P5623" s="104"/>
    </row>
    <row r="5624" spans="1:16">
      <c r="A5624" s="104" t="s">
        <v>13647</v>
      </c>
      <c r="B5624" s="104" t="s">
        <v>24539</v>
      </c>
      <c r="C5624" s="104" t="s">
        <v>11976</v>
      </c>
      <c r="D5624" s="104" t="s">
        <v>11977</v>
      </c>
      <c r="E5624" s="104" t="s">
        <v>11976</v>
      </c>
      <c r="F5624" s="104" t="s">
        <v>11982</v>
      </c>
      <c r="G5624" s="104" t="s">
        <v>11979</v>
      </c>
      <c r="H5624" s="104" t="b">
        <v>0</v>
      </c>
      <c r="I5624" s="104" t="b">
        <v>1</v>
      </c>
      <c r="J5624" s="104" t="s">
        <v>12034</v>
      </c>
      <c r="K5624" s="104" t="s">
        <v>11980</v>
      </c>
      <c r="L5624" s="104"/>
      <c r="M5624" s="104"/>
      <c r="N5624" s="2043"/>
      <c r="O5624" s="104"/>
      <c r="P5624" s="104"/>
    </row>
    <row r="5625" spans="1:16">
      <c r="A5625" s="104" t="s">
        <v>13648</v>
      </c>
      <c r="B5625" s="104" t="s">
        <v>24540</v>
      </c>
      <c r="C5625" s="104" t="s">
        <v>11976</v>
      </c>
      <c r="D5625" s="104" t="s">
        <v>11977</v>
      </c>
      <c r="E5625" s="104" t="s">
        <v>11976</v>
      </c>
      <c r="F5625" s="104" t="s">
        <v>11982</v>
      </c>
      <c r="G5625" s="104" t="s">
        <v>11979</v>
      </c>
      <c r="H5625" s="104" t="b">
        <v>0</v>
      </c>
      <c r="I5625" s="104" t="b">
        <v>1</v>
      </c>
      <c r="J5625" s="104" t="s">
        <v>12034</v>
      </c>
      <c r="K5625" s="104" t="s">
        <v>11980</v>
      </c>
      <c r="L5625" s="104"/>
      <c r="M5625" s="104"/>
      <c r="N5625" s="2043"/>
      <c r="O5625" s="104"/>
      <c r="P5625" s="104"/>
    </row>
    <row r="5626" spans="1:16">
      <c r="A5626" s="104" t="s">
        <v>13649</v>
      </c>
      <c r="B5626" s="104" t="s">
        <v>24541</v>
      </c>
      <c r="C5626" s="104" t="s">
        <v>11976</v>
      </c>
      <c r="D5626" s="104" t="s">
        <v>11977</v>
      </c>
      <c r="E5626" s="104" t="s">
        <v>11976</v>
      </c>
      <c r="F5626" s="104" t="s">
        <v>11982</v>
      </c>
      <c r="G5626" s="104" t="s">
        <v>11979</v>
      </c>
      <c r="H5626" s="104" t="b">
        <v>0</v>
      </c>
      <c r="I5626" s="104" t="b">
        <v>1</v>
      </c>
      <c r="J5626" s="104" t="s">
        <v>12034</v>
      </c>
      <c r="K5626" s="104" t="s">
        <v>11980</v>
      </c>
      <c r="L5626" s="104"/>
      <c r="M5626" s="104"/>
      <c r="N5626" s="2043"/>
      <c r="O5626" s="104"/>
      <c r="P5626" s="104"/>
    </row>
    <row r="5627" spans="1:16">
      <c r="A5627" s="104" t="s">
        <v>13650</v>
      </c>
      <c r="B5627" s="104" t="s">
        <v>24542</v>
      </c>
      <c r="C5627" s="104" t="s">
        <v>11976</v>
      </c>
      <c r="D5627" s="104" t="s">
        <v>11977</v>
      </c>
      <c r="E5627" s="104" t="s">
        <v>11976</v>
      </c>
      <c r="F5627" s="104" t="s">
        <v>11982</v>
      </c>
      <c r="G5627" s="104" t="s">
        <v>11979</v>
      </c>
      <c r="H5627" s="104" t="b">
        <v>0</v>
      </c>
      <c r="I5627" s="104" t="b">
        <v>1</v>
      </c>
      <c r="J5627" s="104" t="s">
        <v>12034</v>
      </c>
      <c r="K5627" s="104" t="s">
        <v>11980</v>
      </c>
      <c r="L5627" s="104"/>
      <c r="M5627" s="104"/>
      <c r="N5627" s="2043"/>
      <c r="O5627" s="104"/>
      <c r="P5627" s="104"/>
    </row>
    <row r="5628" spans="1:16">
      <c r="A5628" s="104" t="s">
        <v>13651</v>
      </c>
      <c r="B5628" s="104" t="s">
        <v>24543</v>
      </c>
      <c r="C5628" s="104" t="s">
        <v>11976</v>
      </c>
      <c r="D5628" s="104" t="s">
        <v>11977</v>
      </c>
      <c r="E5628" s="104" t="s">
        <v>11976</v>
      </c>
      <c r="F5628" s="104" t="s">
        <v>11982</v>
      </c>
      <c r="G5628" s="104" t="s">
        <v>11979</v>
      </c>
      <c r="H5628" s="104" t="b">
        <v>0</v>
      </c>
      <c r="I5628" s="104" t="b">
        <v>1</v>
      </c>
      <c r="J5628" s="104" t="s">
        <v>12034</v>
      </c>
      <c r="K5628" s="104" t="s">
        <v>11980</v>
      </c>
      <c r="L5628" s="104"/>
      <c r="M5628" s="104"/>
      <c r="N5628" s="2043"/>
      <c r="O5628" s="104"/>
      <c r="P5628" s="104"/>
    </row>
    <row r="5629" spans="1:16">
      <c r="A5629" s="104" t="s">
        <v>12765</v>
      </c>
      <c r="B5629" s="104" t="s">
        <v>24544</v>
      </c>
      <c r="C5629" s="104" t="s">
        <v>11976</v>
      </c>
      <c r="D5629" s="104" t="s">
        <v>11977</v>
      </c>
      <c r="E5629" s="104" t="s">
        <v>11976</v>
      </c>
      <c r="F5629" s="104" t="s">
        <v>11978</v>
      </c>
      <c r="G5629" s="104" t="s">
        <v>11979</v>
      </c>
      <c r="H5629" s="104" t="b">
        <v>1</v>
      </c>
      <c r="I5629" s="104" t="b">
        <v>1</v>
      </c>
      <c r="J5629" s="104"/>
      <c r="K5629" s="104" t="s">
        <v>11980</v>
      </c>
      <c r="L5629" s="104"/>
      <c r="M5629" s="104"/>
      <c r="N5629" s="2043"/>
      <c r="O5629" s="104"/>
      <c r="P5629" s="104"/>
    </row>
    <row r="5630" spans="1:16">
      <c r="A5630" s="104" t="s">
        <v>12766</v>
      </c>
      <c r="B5630" s="104" t="s">
        <v>24545</v>
      </c>
      <c r="C5630" s="104" t="s">
        <v>12019</v>
      </c>
      <c r="D5630" s="104" t="s">
        <v>12020</v>
      </c>
      <c r="E5630" s="104" t="s">
        <v>11976</v>
      </c>
      <c r="F5630" s="104" t="s">
        <v>11978</v>
      </c>
      <c r="G5630" s="104" t="s">
        <v>11979</v>
      </c>
      <c r="H5630" s="104" t="b">
        <v>1</v>
      </c>
      <c r="I5630" s="104" t="b">
        <v>1</v>
      </c>
      <c r="J5630" s="104"/>
      <c r="K5630" s="104" t="s">
        <v>11980</v>
      </c>
      <c r="L5630" s="104"/>
      <c r="M5630" s="104"/>
      <c r="N5630" s="2043"/>
      <c r="O5630" s="104"/>
      <c r="P5630" s="104"/>
    </row>
    <row r="5631" spans="1:16">
      <c r="A5631" s="104" t="s">
        <v>13145</v>
      </c>
      <c r="B5631" s="104" t="s">
        <v>24546</v>
      </c>
      <c r="C5631" s="104" t="s">
        <v>12019</v>
      </c>
      <c r="D5631" s="104" t="s">
        <v>12021</v>
      </c>
      <c r="E5631" s="104" t="s">
        <v>11976</v>
      </c>
      <c r="F5631" s="104" t="s">
        <v>11978</v>
      </c>
      <c r="G5631" s="104" t="s">
        <v>11979</v>
      </c>
      <c r="H5631" s="104" t="b">
        <v>1</v>
      </c>
      <c r="I5631" s="104" t="b">
        <v>1</v>
      </c>
      <c r="J5631" s="104"/>
      <c r="K5631" s="104" t="s">
        <v>11980</v>
      </c>
      <c r="L5631" s="104"/>
      <c r="M5631" s="104" t="s">
        <v>24547</v>
      </c>
      <c r="N5631" s="2043"/>
      <c r="O5631" s="104"/>
      <c r="P5631" s="104"/>
    </row>
    <row r="5632" spans="1:16">
      <c r="A5632" s="104" t="s">
        <v>13652</v>
      </c>
      <c r="B5632" s="104" t="s">
        <v>24548</v>
      </c>
      <c r="C5632" s="104"/>
      <c r="D5632" s="104"/>
      <c r="E5632" s="104" t="s">
        <v>12641</v>
      </c>
      <c r="F5632" s="104" t="s">
        <v>12642</v>
      </c>
      <c r="G5632" s="104" t="s">
        <v>11979</v>
      </c>
      <c r="H5632" s="104" t="b">
        <v>0</v>
      </c>
      <c r="I5632" s="104" t="b">
        <v>0</v>
      </c>
      <c r="J5632" s="104"/>
      <c r="K5632" s="104"/>
      <c r="L5632" s="104"/>
      <c r="M5632" s="104"/>
      <c r="N5632" s="2043"/>
      <c r="O5632" s="104"/>
      <c r="P5632" s="104"/>
    </row>
    <row r="5633" spans="1:16">
      <c r="A5633" s="104" t="s">
        <v>15803</v>
      </c>
      <c r="B5633" s="104" t="s">
        <v>24549</v>
      </c>
      <c r="C5633" s="104" t="s">
        <v>11976</v>
      </c>
      <c r="D5633" s="104" t="s">
        <v>11977</v>
      </c>
      <c r="E5633" s="104" t="s">
        <v>11976</v>
      </c>
      <c r="F5633" s="104" t="s">
        <v>11982</v>
      </c>
      <c r="G5633" s="104" t="s">
        <v>11979</v>
      </c>
      <c r="H5633" s="104" t="b">
        <v>0</v>
      </c>
      <c r="I5633" s="104" t="b">
        <v>1</v>
      </c>
      <c r="J5633" s="104" t="s">
        <v>12034</v>
      </c>
      <c r="K5633" s="104" t="s">
        <v>11980</v>
      </c>
      <c r="L5633" s="104"/>
      <c r="M5633" s="104"/>
      <c r="N5633" s="2043"/>
      <c r="O5633" s="104"/>
      <c r="P5633" s="104"/>
    </row>
    <row r="5634" spans="1:16">
      <c r="A5634" s="104" t="s">
        <v>15804</v>
      </c>
      <c r="B5634" s="104" t="s">
        <v>24550</v>
      </c>
      <c r="C5634" s="104" t="s">
        <v>11976</v>
      </c>
      <c r="D5634" s="104" t="s">
        <v>11977</v>
      </c>
      <c r="E5634" s="104" t="s">
        <v>11976</v>
      </c>
      <c r="F5634" s="104" t="s">
        <v>11982</v>
      </c>
      <c r="G5634" s="104" t="s">
        <v>11979</v>
      </c>
      <c r="H5634" s="104" t="b">
        <v>0</v>
      </c>
      <c r="I5634" s="104" t="b">
        <v>1</v>
      </c>
      <c r="J5634" s="104" t="s">
        <v>12034</v>
      </c>
      <c r="K5634" s="104" t="s">
        <v>11980</v>
      </c>
      <c r="L5634" s="104"/>
      <c r="M5634" s="104"/>
      <c r="N5634" s="2043"/>
      <c r="O5634" s="104"/>
      <c r="P5634" s="104"/>
    </row>
    <row r="5635" spans="1:16">
      <c r="A5635" s="104" t="s">
        <v>13653</v>
      </c>
      <c r="B5635" s="104" t="s">
        <v>24551</v>
      </c>
      <c r="C5635" s="104" t="s">
        <v>11976</v>
      </c>
      <c r="D5635" s="104" t="s">
        <v>11977</v>
      </c>
      <c r="E5635" s="104" t="s">
        <v>11976</v>
      </c>
      <c r="F5635" s="104" t="s">
        <v>11978</v>
      </c>
      <c r="G5635" s="104" t="s">
        <v>11979</v>
      </c>
      <c r="H5635" s="104" t="b">
        <v>1</v>
      </c>
      <c r="I5635" s="104" t="b">
        <v>1</v>
      </c>
      <c r="J5635" s="104"/>
      <c r="K5635" s="104" t="s">
        <v>11980</v>
      </c>
      <c r="L5635" s="104"/>
      <c r="M5635" s="104"/>
      <c r="N5635" s="2043"/>
      <c r="O5635" s="104"/>
      <c r="P5635" s="104"/>
    </row>
    <row r="5636" spans="1:16">
      <c r="A5636" s="104" t="s">
        <v>13654</v>
      </c>
      <c r="B5636" s="104" t="s">
        <v>24552</v>
      </c>
      <c r="C5636" s="104" t="s">
        <v>12019</v>
      </c>
      <c r="D5636" s="104" t="s">
        <v>12020</v>
      </c>
      <c r="E5636" s="104" t="s">
        <v>11976</v>
      </c>
      <c r="F5636" s="104" t="s">
        <v>11978</v>
      </c>
      <c r="G5636" s="104" t="s">
        <v>11979</v>
      </c>
      <c r="H5636" s="104" t="b">
        <v>1</v>
      </c>
      <c r="I5636" s="104" t="b">
        <v>1</v>
      </c>
      <c r="J5636" s="104"/>
      <c r="K5636" s="104" t="s">
        <v>11980</v>
      </c>
      <c r="L5636" s="104"/>
      <c r="M5636" s="104"/>
      <c r="N5636" s="2043"/>
      <c r="O5636" s="104"/>
      <c r="P5636" s="104"/>
    </row>
    <row r="5637" spans="1:16">
      <c r="A5637" s="104" t="s">
        <v>13146</v>
      </c>
      <c r="B5637" s="104" t="s">
        <v>24553</v>
      </c>
      <c r="C5637" s="104" t="s">
        <v>12019</v>
      </c>
      <c r="D5637" s="104" t="s">
        <v>12021</v>
      </c>
      <c r="E5637" s="104" t="s">
        <v>11976</v>
      </c>
      <c r="F5637" s="104" t="s">
        <v>11978</v>
      </c>
      <c r="G5637" s="104" t="s">
        <v>11979</v>
      </c>
      <c r="H5637" s="104" t="b">
        <v>1</v>
      </c>
      <c r="I5637" s="104" t="b">
        <v>1</v>
      </c>
      <c r="J5637" s="104"/>
      <c r="K5637" s="104" t="s">
        <v>11980</v>
      </c>
      <c r="L5637" s="104"/>
      <c r="M5637" s="104" t="s">
        <v>24554</v>
      </c>
      <c r="N5637" s="2043"/>
      <c r="O5637" s="104"/>
      <c r="P5637" s="104"/>
    </row>
    <row r="5638" spans="1:16">
      <c r="A5638" s="104" t="s">
        <v>13655</v>
      </c>
      <c r="B5638" s="104" t="s">
        <v>24555</v>
      </c>
      <c r="C5638" s="104"/>
      <c r="D5638" s="104"/>
      <c r="E5638" s="104" t="s">
        <v>12641</v>
      </c>
      <c r="F5638" s="104" t="s">
        <v>12642</v>
      </c>
      <c r="G5638" s="104" t="s">
        <v>11979</v>
      </c>
      <c r="H5638" s="104" t="b">
        <v>0</v>
      </c>
      <c r="I5638" s="104" t="b">
        <v>0</v>
      </c>
      <c r="J5638" s="104"/>
      <c r="K5638" s="104"/>
      <c r="L5638" s="104"/>
      <c r="M5638" s="104"/>
      <c r="N5638" s="2043"/>
      <c r="O5638" s="104"/>
      <c r="P5638" s="104"/>
    </row>
    <row r="5639" spans="1:16">
      <c r="A5639" s="104" t="s">
        <v>15805</v>
      </c>
      <c r="B5639" s="104" t="s">
        <v>24556</v>
      </c>
      <c r="C5639" s="104" t="s">
        <v>11976</v>
      </c>
      <c r="D5639" s="104" t="s">
        <v>11977</v>
      </c>
      <c r="E5639" s="104" t="s">
        <v>11976</v>
      </c>
      <c r="F5639" s="104" t="s">
        <v>11982</v>
      </c>
      <c r="G5639" s="104" t="s">
        <v>11979</v>
      </c>
      <c r="H5639" s="104" t="b">
        <v>0</v>
      </c>
      <c r="I5639" s="104" t="b">
        <v>1</v>
      </c>
      <c r="J5639" s="104" t="s">
        <v>12034</v>
      </c>
      <c r="K5639" s="104" t="s">
        <v>11980</v>
      </c>
      <c r="L5639" s="104"/>
      <c r="M5639" s="104"/>
      <c r="N5639" s="2043"/>
      <c r="O5639" s="104"/>
      <c r="P5639" s="104"/>
    </row>
    <row r="5640" spans="1:16">
      <c r="A5640" s="104" t="s">
        <v>15806</v>
      </c>
      <c r="B5640" s="104" t="s">
        <v>24557</v>
      </c>
      <c r="C5640" s="104" t="s">
        <v>11976</v>
      </c>
      <c r="D5640" s="104" t="s">
        <v>11977</v>
      </c>
      <c r="E5640" s="104" t="s">
        <v>11976</v>
      </c>
      <c r="F5640" s="104" t="s">
        <v>11982</v>
      </c>
      <c r="G5640" s="104" t="s">
        <v>11979</v>
      </c>
      <c r="H5640" s="104" t="b">
        <v>0</v>
      </c>
      <c r="I5640" s="104" t="b">
        <v>1</v>
      </c>
      <c r="J5640" s="104" t="s">
        <v>12034</v>
      </c>
      <c r="K5640" s="104" t="s">
        <v>11980</v>
      </c>
      <c r="L5640" s="104"/>
      <c r="M5640" s="104"/>
      <c r="N5640" s="2043"/>
      <c r="O5640" s="104"/>
      <c r="P5640" s="104"/>
    </row>
    <row r="5641" spans="1:16">
      <c r="A5641" s="104" t="s">
        <v>15821</v>
      </c>
      <c r="B5641" s="104" t="s">
        <v>24558</v>
      </c>
      <c r="C5641" s="104" t="s">
        <v>12019</v>
      </c>
      <c r="D5641" s="104" t="s">
        <v>12021</v>
      </c>
      <c r="E5641" s="104" t="s">
        <v>11976</v>
      </c>
      <c r="F5641" s="104" t="s">
        <v>11978</v>
      </c>
      <c r="G5641" s="104" t="s">
        <v>11979</v>
      </c>
      <c r="H5641" s="104" t="b">
        <v>1</v>
      </c>
      <c r="I5641" s="104" t="b">
        <v>1</v>
      </c>
      <c r="J5641" s="104"/>
      <c r="K5641" s="104" t="s">
        <v>11980</v>
      </c>
      <c r="L5641" s="104"/>
      <c r="M5641" s="104"/>
      <c r="N5641" s="2043"/>
      <c r="O5641" s="104"/>
      <c r="P5641" s="104"/>
    </row>
    <row r="5642" spans="1:16">
      <c r="A5642" s="104" t="s">
        <v>15811</v>
      </c>
      <c r="B5642" s="104" t="s">
        <v>24559</v>
      </c>
      <c r="C5642" s="104" t="s">
        <v>12019</v>
      </c>
      <c r="D5642" s="104" t="s">
        <v>12020</v>
      </c>
      <c r="E5642" s="104" t="s">
        <v>11976</v>
      </c>
      <c r="F5642" s="104" t="s">
        <v>11978</v>
      </c>
      <c r="G5642" s="104" t="s">
        <v>11979</v>
      </c>
      <c r="H5642" s="104" t="b">
        <v>1</v>
      </c>
      <c r="I5642" s="104" t="b">
        <v>1</v>
      </c>
      <c r="J5642" s="104"/>
      <c r="K5642" s="104" t="s">
        <v>11980</v>
      </c>
      <c r="L5642" s="104"/>
      <c r="M5642" s="104"/>
      <c r="N5642" s="2043"/>
      <c r="O5642" s="104"/>
      <c r="P5642" s="104"/>
    </row>
    <row r="5643" spans="1:16">
      <c r="A5643" s="104" t="s">
        <v>15812</v>
      </c>
      <c r="B5643" s="104" t="s">
        <v>24560</v>
      </c>
      <c r="C5643" s="104" t="s">
        <v>12019</v>
      </c>
      <c r="D5643" s="104" t="s">
        <v>12021</v>
      </c>
      <c r="E5643" s="104" t="s">
        <v>11976</v>
      </c>
      <c r="F5643" s="104" t="s">
        <v>11978</v>
      </c>
      <c r="G5643" s="104" t="s">
        <v>11979</v>
      </c>
      <c r="H5643" s="104" t="b">
        <v>1</v>
      </c>
      <c r="I5643" s="104" t="b">
        <v>1</v>
      </c>
      <c r="J5643" s="104"/>
      <c r="K5643" s="104" t="s">
        <v>11980</v>
      </c>
      <c r="L5643" s="104"/>
      <c r="M5643" s="104"/>
      <c r="N5643" s="2043"/>
      <c r="O5643" s="104"/>
      <c r="P5643" s="104"/>
    </row>
    <row r="5644" spans="1:16">
      <c r="A5644" s="104" t="s">
        <v>15356</v>
      </c>
      <c r="B5644" s="104" t="s">
        <v>24561</v>
      </c>
      <c r="C5644" s="104" t="s">
        <v>11976</v>
      </c>
      <c r="D5644" s="104" t="s">
        <v>11977</v>
      </c>
      <c r="E5644" s="104" t="s">
        <v>11976</v>
      </c>
      <c r="F5644" s="104" t="s">
        <v>11978</v>
      </c>
      <c r="G5644" s="104" t="s">
        <v>11979</v>
      </c>
      <c r="H5644" s="104" t="b">
        <v>1</v>
      </c>
      <c r="I5644" s="104" t="b">
        <v>1</v>
      </c>
      <c r="J5644" s="104"/>
      <c r="K5644" s="104" t="s">
        <v>11980</v>
      </c>
      <c r="L5644" s="104"/>
      <c r="M5644" s="104"/>
      <c r="N5644" s="2043"/>
      <c r="O5644" s="104"/>
      <c r="P5644" s="104"/>
    </row>
    <row r="5645" spans="1:16">
      <c r="A5645" s="104" t="s">
        <v>15360</v>
      </c>
      <c r="B5645" s="104" t="s">
        <v>24562</v>
      </c>
      <c r="C5645" s="104" t="s">
        <v>11976</v>
      </c>
      <c r="D5645" s="104" t="s">
        <v>11977</v>
      </c>
      <c r="E5645" s="104" t="s">
        <v>11976</v>
      </c>
      <c r="F5645" s="104" t="s">
        <v>11978</v>
      </c>
      <c r="G5645" s="104" t="s">
        <v>11979</v>
      </c>
      <c r="H5645" s="104" t="b">
        <v>1</v>
      </c>
      <c r="I5645" s="104" t="b">
        <v>1</v>
      </c>
      <c r="J5645" s="104"/>
      <c r="K5645" s="104" t="s">
        <v>11980</v>
      </c>
      <c r="L5645" s="104"/>
      <c r="M5645" s="104"/>
      <c r="N5645" s="2043"/>
      <c r="O5645" s="104"/>
      <c r="P5645" s="104"/>
    </row>
    <row r="5646" spans="1:16">
      <c r="A5646" s="104" t="s">
        <v>15357</v>
      </c>
      <c r="B5646" s="104" t="s">
        <v>24563</v>
      </c>
      <c r="C5646" s="104" t="s">
        <v>12019</v>
      </c>
      <c r="D5646" s="104" t="s">
        <v>12020</v>
      </c>
      <c r="E5646" s="104" t="s">
        <v>11976</v>
      </c>
      <c r="F5646" s="104" t="s">
        <v>11978</v>
      </c>
      <c r="G5646" s="104" t="s">
        <v>11979</v>
      </c>
      <c r="H5646" s="104" t="b">
        <v>1</v>
      </c>
      <c r="I5646" s="104" t="b">
        <v>1</v>
      </c>
      <c r="J5646" s="104"/>
      <c r="K5646" s="104" t="s">
        <v>11980</v>
      </c>
      <c r="L5646" s="104"/>
      <c r="M5646" s="104"/>
      <c r="N5646" s="2043"/>
      <c r="O5646" s="104"/>
      <c r="P5646" s="104"/>
    </row>
    <row r="5647" spans="1:16">
      <c r="A5647" s="104" t="s">
        <v>15358</v>
      </c>
      <c r="B5647" s="104" t="s">
        <v>24564</v>
      </c>
      <c r="C5647" s="104" t="s">
        <v>12019</v>
      </c>
      <c r="D5647" s="104" t="s">
        <v>12021</v>
      </c>
      <c r="E5647" s="104" t="s">
        <v>11976</v>
      </c>
      <c r="F5647" s="104" t="s">
        <v>11978</v>
      </c>
      <c r="G5647" s="104" t="s">
        <v>11979</v>
      </c>
      <c r="H5647" s="104" t="b">
        <v>1</v>
      </c>
      <c r="I5647" s="104" t="b">
        <v>1</v>
      </c>
      <c r="J5647" s="104"/>
      <c r="K5647" s="104" t="s">
        <v>11980</v>
      </c>
      <c r="L5647" s="104"/>
      <c r="M5647" s="104"/>
      <c r="N5647" s="2043"/>
      <c r="O5647" s="104"/>
      <c r="P5647" s="104"/>
    </row>
    <row r="5648" spans="1:16">
      <c r="A5648" s="104" t="s">
        <v>12795</v>
      </c>
      <c r="B5648" s="104" t="s">
        <v>24565</v>
      </c>
      <c r="C5648" s="104" t="s">
        <v>11976</v>
      </c>
      <c r="D5648" s="104" t="s">
        <v>11977</v>
      </c>
      <c r="E5648" s="104" t="s">
        <v>12015</v>
      </c>
      <c r="F5648" s="104" t="s">
        <v>12016</v>
      </c>
      <c r="G5648" s="104" t="s">
        <v>11979</v>
      </c>
      <c r="H5648" s="104" t="b">
        <v>1</v>
      </c>
      <c r="I5648" s="104" t="b">
        <v>1</v>
      </c>
      <c r="J5648" s="104"/>
      <c r="K5648" s="104" t="s">
        <v>11980</v>
      </c>
      <c r="L5648" s="104"/>
      <c r="M5648" s="104"/>
      <c r="N5648" s="2043"/>
      <c r="O5648" s="104"/>
      <c r="P5648" s="104"/>
    </row>
    <row r="5649" spans="1:16">
      <c r="A5649" s="104" t="s">
        <v>12796</v>
      </c>
      <c r="B5649" s="104" t="s">
        <v>24566</v>
      </c>
      <c r="C5649" s="104" t="s">
        <v>11976</v>
      </c>
      <c r="D5649" s="104" t="s">
        <v>11977</v>
      </c>
      <c r="E5649" s="104" t="s">
        <v>12015</v>
      </c>
      <c r="F5649" s="104" t="s">
        <v>12016</v>
      </c>
      <c r="G5649" s="104" t="s">
        <v>11979</v>
      </c>
      <c r="H5649" s="104" t="b">
        <v>1</v>
      </c>
      <c r="I5649" s="104" t="b">
        <v>1</v>
      </c>
      <c r="J5649" s="104"/>
      <c r="K5649" s="104" t="s">
        <v>11980</v>
      </c>
      <c r="L5649" s="104"/>
      <c r="M5649" s="104"/>
      <c r="N5649" s="2043"/>
      <c r="O5649" s="104"/>
      <c r="P5649" s="104"/>
    </row>
    <row r="5650" spans="1:16">
      <c r="A5650" s="104" t="s">
        <v>12797</v>
      </c>
      <c r="B5650" s="104" t="s">
        <v>24567</v>
      </c>
      <c r="C5650" s="104" t="s">
        <v>11976</v>
      </c>
      <c r="D5650" s="104" t="s">
        <v>11977</v>
      </c>
      <c r="E5650" s="104" t="s">
        <v>12015</v>
      </c>
      <c r="F5650" s="104" t="s">
        <v>12016</v>
      </c>
      <c r="G5650" s="104" t="s">
        <v>11979</v>
      </c>
      <c r="H5650" s="104" t="b">
        <v>1</v>
      </c>
      <c r="I5650" s="104" t="b">
        <v>1</v>
      </c>
      <c r="J5650" s="104"/>
      <c r="K5650" s="104" t="s">
        <v>11980</v>
      </c>
      <c r="L5650" s="104"/>
      <c r="M5650" s="104"/>
      <c r="N5650" s="2043"/>
      <c r="O5650" s="104"/>
      <c r="P5650" s="104"/>
    </row>
    <row r="5651" spans="1:16">
      <c r="A5651" s="104" t="s">
        <v>12798</v>
      </c>
      <c r="B5651" s="104" t="s">
        <v>24568</v>
      </c>
      <c r="C5651" s="104" t="s">
        <v>11976</v>
      </c>
      <c r="D5651" s="104" t="s">
        <v>11977</v>
      </c>
      <c r="E5651" s="104" t="s">
        <v>12015</v>
      </c>
      <c r="F5651" s="104" t="s">
        <v>12016</v>
      </c>
      <c r="G5651" s="104" t="s">
        <v>11979</v>
      </c>
      <c r="H5651" s="104" t="b">
        <v>1</v>
      </c>
      <c r="I5651" s="104" t="b">
        <v>1</v>
      </c>
      <c r="J5651" s="104"/>
      <c r="K5651" s="104" t="s">
        <v>11980</v>
      </c>
      <c r="L5651" s="104"/>
      <c r="M5651" s="104"/>
      <c r="N5651" s="2043"/>
      <c r="O5651" s="104"/>
      <c r="P5651" s="104"/>
    </row>
    <row r="5652" spans="1:16">
      <c r="A5652" s="104" t="s">
        <v>12799</v>
      </c>
      <c r="B5652" s="104" t="s">
        <v>24569</v>
      </c>
      <c r="C5652" s="104" t="s">
        <v>11976</v>
      </c>
      <c r="D5652" s="104" t="s">
        <v>11977</v>
      </c>
      <c r="E5652" s="104" t="s">
        <v>12015</v>
      </c>
      <c r="F5652" s="104" t="s">
        <v>12016</v>
      </c>
      <c r="G5652" s="104" t="s">
        <v>11979</v>
      </c>
      <c r="H5652" s="104" t="b">
        <v>1</v>
      </c>
      <c r="I5652" s="104" t="b">
        <v>1</v>
      </c>
      <c r="J5652" s="104"/>
      <c r="K5652" s="104" t="s">
        <v>11980</v>
      </c>
      <c r="L5652" s="104"/>
      <c r="M5652" s="104"/>
      <c r="N5652" s="2043"/>
      <c r="O5652" s="104"/>
      <c r="P5652" s="104"/>
    </row>
    <row r="5653" spans="1:16">
      <c r="A5653" s="104" t="s">
        <v>12802</v>
      </c>
      <c r="B5653" s="104" t="s">
        <v>24570</v>
      </c>
      <c r="C5653" s="104" t="s">
        <v>11976</v>
      </c>
      <c r="D5653" s="104" t="s">
        <v>11977</v>
      </c>
      <c r="E5653" s="104" t="s">
        <v>12015</v>
      </c>
      <c r="F5653" s="104" t="s">
        <v>12016</v>
      </c>
      <c r="G5653" s="104" t="s">
        <v>11979</v>
      </c>
      <c r="H5653" s="104" t="b">
        <v>1</v>
      </c>
      <c r="I5653" s="104" t="b">
        <v>1</v>
      </c>
      <c r="J5653" s="104"/>
      <c r="K5653" s="104" t="s">
        <v>11980</v>
      </c>
      <c r="L5653" s="104"/>
      <c r="M5653" s="104"/>
      <c r="N5653" s="2043"/>
      <c r="O5653" s="104"/>
      <c r="P5653" s="104"/>
    </row>
    <row r="5654" spans="1:16">
      <c r="A5654" s="104" t="s">
        <v>12800</v>
      </c>
      <c r="B5654" s="104" t="s">
        <v>24571</v>
      </c>
      <c r="C5654" s="104" t="s">
        <v>11976</v>
      </c>
      <c r="D5654" s="104" t="s">
        <v>11977</v>
      </c>
      <c r="E5654" s="104" t="s">
        <v>12015</v>
      </c>
      <c r="F5654" s="104" t="s">
        <v>12016</v>
      </c>
      <c r="G5654" s="104" t="s">
        <v>11979</v>
      </c>
      <c r="H5654" s="104" t="b">
        <v>1</v>
      </c>
      <c r="I5654" s="104" t="b">
        <v>1</v>
      </c>
      <c r="J5654" s="104"/>
      <c r="K5654" s="104" t="s">
        <v>11980</v>
      </c>
      <c r="L5654" s="104"/>
      <c r="M5654" s="104"/>
      <c r="N5654" s="2043"/>
      <c r="O5654" s="104"/>
      <c r="P5654" s="104"/>
    </row>
    <row r="5655" spans="1:16">
      <c r="A5655" s="104" t="s">
        <v>15359</v>
      </c>
      <c r="B5655" s="104" t="s">
        <v>24572</v>
      </c>
      <c r="C5655" s="104" t="s">
        <v>11976</v>
      </c>
      <c r="D5655" s="104" t="s">
        <v>11977</v>
      </c>
      <c r="E5655" s="104" t="s">
        <v>12015</v>
      </c>
      <c r="F5655" s="104" t="s">
        <v>12016</v>
      </c>
      <c r="G5655" s="104" t="s">
        <v>11979</v>
      </c>
      <c r="H5655" s="104" t="b">
        <v>1</v>
      </c>
      <c r="I5655" s="104" t="b">
        <v>1</v>
      </c>
      <c r="J5655" s="104"/>
      <c r="K5655" s="104" t="s">
        <v>11980</v>
      </c>
      <c r="L5655" s="104"/>
      <c r="M5655" s="104"/>
      <c r="N5655" s="2043"/>
      <c r="O5655" s="104"/>
      <c r="P5655" s="104"/>
    </row>
    <row r="5656" spans="1:16">
      <c r="A5656" s="104" t="s">
        <v>12803</v>
      </c>
      <c r="B5656" s="104" t="s">
        <v>24573</v>
      </c>
      <c r="C5656" s="104" t="s">
        <v>11976</v>
      </c>
      <c r="D5656" s="104" t="s">
        <v>11977</v>
      </c>
      <c r="E5656" s="104" t="s">
        <v>11976</v>
      </c>
      <c r="F5656" s="104" t="s">
        <v>11982</v>
      </c>
      <c r="G5656" s="104" t="s">
        <v>11979</v>
      </c>
      <c r="H5656" s="104" t="b">
        <v>0</v>
      </c>
      <c r="I5656" s="104" t="b">
        <v>1</v>
      </c>
      <c r="J5656" s="104" t="s">
        <v>11983</v>
      </c>
      <c r="K5656" s="104" t="s">
        <v>11980</v>
      </c>
      <c r="L5656" s="104"/>
      <c r="M5656" s="104"/>
      <c r="N5656" s="2043"/>
      <c r="O5656" s="104"/>
      <c r="P5656" s="104"/>
    </row>
    <row r="5657" spans="1:16">
      <c r="A5657" s="104" t="s">
        <v>12804</v>
      </c>
      <c r="B5657" s="104" t="s">
        <v>24574</v>
      </c>
      <c r="C5657" s="104" t="s">
        <v>11976</v>
      </c>
      <c r="D5657" s="104" t="s">
        <v>11977</v>
      </c>
      <c r="E5657" s="104" t="s">
        <v>11976</v>
      </c>
      <c r="F5657" s="104" t="s">
        <v>11982</v>
      </c>
      <c r="G5657" s="104" t="s">
        <v>11979</v>
      </c>
      <c r="H5657" s="104" t="b">
        <v>0</v>
      </c>
      <c r="I5657" s="104" t="b">
        <v>1</v>
      </c>
      <c r="J5657" s="104" t="s">
        <v>11983</v>
      </c>
      <c r="K5657" s="104" t="s">
        <v>11980</v>
      </c>
      <c r="L5657" s="104"/>
      <c r="M5657" s="104"/>
      <c r="N5657" s="2043"/>
      <c r="O5657" s="104"/>
      <c r="P5657" s="104"/>
    </row>
    <row r="5658" spans="1:16">
      <c r="A5658" s="104" t="s">
        <v>12805</v>
      </c>
      <c r="B5658" s="104" t="s">
        <v>24575</v>
      </c>
      <c r="C5658" s="104" t="s">
        <v>11976</v>
      </c>
      <c r="D5658" s="104" t="s">
        <v>11977</v>
      </c>
      <c r="E5658" s="104" t="s">
        <v>11976</v>
      </c>
      <c r="F5658" s="104" t="s">
        <v>11982</v>
      </c>
      <c r="G5658" s="104" t="s">
        <v>11979</v>
      </c>
      <c r="H5658" s="104" t="b">
        <v>0</v>
      </c>
      <c r="I5658" s="104" t="b">
        <v>1</v>
      </c>
      <c r="J5658" s="104" t="s">
        <v>11983</v>
      </c>
      <c r="K5658" s="104" t="s">
        <v>11980</v>
      </c>
      <c r="L5658" s="104"/>
      <c r="M5658" s="104"/>
      <c r="N5658" s="2043"/>
      <c r="O5658" s="104"/>
      <c r="P5658" s="104"/>
    </row>
    <row r="5659" spans="1:16">
      <c r="A5659" s="104" t="s">
        <v>12806</v>
      </c>
      <c r="B5659" s="104" t="s">
        <v>24576</v>
      </c>
      <c r="C5659" s="104" t="s">
        <v>11976</v>
      </c>
      <c r="D5659" s="104" t="s">
        <v>11977</v>
      </c>
      <c r="E5659" s="104" t="s">
        <v>11976</v>
      </c>
      <c r="F5659" s="104" t="s">
        <v>11982</v>
      </c>
      <c r="G5659" s="104" t="s">
        <v>11979</v>
      </c>
      <c r="H5659" s="104" t="b">
        <v>0</v>
      </c>
      <c r="I5659" s="104" t="b">
        <v>1</v>
      </c>
      <c r="J5659" s="104" t="s">
        <v>11983</v>
      </c>
      <c r="K5659" s="104" t="s">
        <v>11980</v>
      </c>
      <c r="L5659" s="104"/>
      <c r="M5659" s="104"/>
      <c r="N5659" s="2043"/>
      <c r="O5659" s="104"/>
      <c r="P5659" s="104"/>
    </row>
    <row r="5660" spans="1:16">
      <c r="A5660" s="104" t="s">
        <v>12807</v>
      </c>
      <c r="B5660" s="104" t="s">
        <v>24577</v>
      </c>
      <c r="C5660" s="104" t="s">
        <v>11976</v>
      </c>
      <c r="D5660" s="104" t="s">
        <v>11977</v>
      </c>
      <c r="E5660" s="104" t="s">
        <v>11976</v>
      </c>
      <c r="F5660" s="104" t="s">
        <v>11982</v>
      </c>
      <c r="G5660" s="104" t="s">
        <v>11979</v>
      </c>
      <c r="H5660" s="104" t="b">
        <v>0</v>
      </c>
      <c r="I5660" s="104" t="b">
        <v>1</v>
      </c>
      <c r="J5660" s="104" t="s">
        <v>11983</v>
      </c>
      <c r="K5660" s="104" t="s">
        <v>11980</v>
      </c>
      <c r="L5660" s="104"/>
      <c r="M5660" s="104"/>
      <c r="N5660" s="2043"/>
      <c r="O5660" s="104"/>
      <c r="P5660" s="104"/>
    </row>
    <row r="5661" spans="1:16">
      <c r="A5661" s="104" t="s">
        <v>15876</v>
      </c>
      <c r="B5661" s="104" t="s">
        <v>24578</v>
      </c>
      <c r="C5661" s="104" t="s">
        <v>11976</v>
      </c>
      <c r="D5661" s="104" t="s">
        <v>11977</v>
      </c>
      <c r="E5661" s="104" t="s">
        <v>11976</v>
      </c>
      <c r="F5661" s="104" t="s">
        <v>11978</v>
      </c>
      <c r="G5661" s="104" t="s">
        <v>11979</v>
      </c>
      <c r="H5661" s="104" t="b">
        <v>1</v>
      </c>
      <c r="I5661" s="104" t="b">
        <v>1</v>
      </c>
      <c r="J5661" s="104"/>
      <c r="K5661" s="104" t="s">
        <v>11980</v>
      </c>
      <c r="L5661" s="104"/>
      <c r="M5661" s="104"/>
      <c r="N5661" s="2043"/>
      <c r="O5661" s="104"/>
      <c r="P5661" s="104"/>
    </row>
    <row r="5662" spans="1:16">
      <c r="A5662" s="104" t="s">
        <v>15877</v>
      </c>
      <c r="B5662" s="104" t="s">
        <v>24579</v>
      </c>
      <c r="C5662" s="104" t="s">
        <v>11976</v>
      </c>
      <c r="D5662" s="104" t="s">
        <v>11977</v>
      </c>
      <c r="E5662" s="104" t="s">
        <v>11976</v>
      </c>
      <c r="F5662" s="104" t="s">
        <v>11982</v>
      </c>
      <c r="G5662" s="104" t="s">
        <v>11979</v>
      </c>
      <c r="H5662" s="104" t="b">
        <v>0</v>
      </c>
      <c r="I5662" s="104" t="b">
        <v>1</v>
      </c>
      <c r="J5662" s="104" t="s">
        <v>11983</v>
      </c>
      <c r="K5662" s="104" t="s">
        <v>11980</v>
      </c>
      <c r="L5662" s="104"/>
      <c r="M5662" s="104"/>
      <c r="N5662" s="2043"/>
      <c r="O5662" s="104"/>
      <c r="P5662" s="104"/>
    </row>
    <row r="5663" spans="1:16">
      <c r="A5663" s="104" t="s">
        <v>15878</v>
      </c>
      <c r="B5663" s="104" t="s">
        <v>24580</v>
      </c>
      <c r="C5663" s="104" t="s">
        <v>11976</v>
      </c>
      <c r="D5663" s="104" t="s">
        <v>11977</v>
      </c>
      <c r="E5663" s="104" t="s">
        <v>11976</v>
      </c>
      <c r="F5663" s="104" t="s">
        <v>11982</v>
      </c>
      <c r="G5663" s="104" t="s">
        <v>11979</v>
      </c>
      <c r="H5663" s="104" t="b">
        <v>0</v>
      </c>
      <c r="I5663" s="104" t="b">
        <v>1</v>
      </c>
      <c r="J5663" s="104" t="s">
        <v>12034</v>
      </c>
      <c r="K5663" s="104" t="s">
        <v>11980</v>
      </c>
      <c r="L5663" s="104"/>
      <c r="M5663" s="104"/>
      <c r="N5663" s="2043"/>
      <c r="O5663" s="104"/>
      <c r="P5663" s="104"/>
    </row>
    <row r="5664" spans="1:16">
      <c r="A5664" s="104" t="s">
        <v>15879</v>
      </c>
      <c r="B5664" s="104" t="s">
        <v>24581</v>
      </c>
      <c r="C5664" s="104" t="s">
        <v>11976</v>
      </c>
      <c r="D5664" s="104" t="s">
        <v>11977</v>
      </c>
      <c r="E5664" s="104" t="s">
        <v>11976</v>
      </c>
      <c r="F5664" s="104" t="s">
        <v>11982</v>
      </c>
      <c r="G5664" s="104" t="s">
        <v>11979</v>
      </c>
      <c r="H5664" s="104" t="b">
        <v>0</v>
      </c>
      <c r="I5664" s="104" t="b">
        <v>1</v>
      </c>
      <c r="J5664" s="104" t="s">
        <v>11983</v>
      </c>
      <c r="K5664" s="104" t="s">
        <v>11980</v>
      </c>
      <c r="L5664" s="104"/>
      <c r="M5664" s="104"/>
      <c r="N5664" s="2043"/>
      <c r="O5664" s="104"/>
      <c r="P5664" s="104"/>
    </row>
    <row r="5665" spans="1:16">
      <c r="A5665" s="104" t="s">
        <v>18116</v>
      </c>
      <c r="B5665" s="104" t="s">
        <v>24582</v>
      </c>
      <c r="C5665" s="104" t="s">
        <v>11976</v>
      </c>
      <c r="D5665" s="104" t="s">
        <v>11977</v>
      </c>
      <c r="E5665" s="104" t="s">
        <v>11976</v>
      </c>
      <c r="F5665" s="104" t="s">
        <v>11978</v>
      </c>
      <c r="G5665" s="104" t="s">
        <v>11979</v>
      </c>
      <c r="H5665" s="104" t="b">
        <v>1</v>
      </c>
      <c r="I5665" s="104" t="b">
        <v>1</v>
      </c>
      <c r="J5665" s="104"/>
      <c r="K5665" s="104" t="s">
        <v>11980</v>
      </c>
      <c r="L5665" s="104"/>
      <c r="M5665" s="104"/>
      <c r="N5665" s="2043"/>
      <c r="O5665" s="104"/>
      <c r="P5665" s="104"/>
    </row>
    <row r="5666" spans="1:16">
      <c r="A5666" s="104" t="s">
        <v>18117</v>
      </c>
      <c r="B5666" s="104" t="s">
        <v>24583</v>
      </c>
      <c r="C5666" s="104" t="s">
        <v>12019</v>
      </c>
      <c r="D5666" s="104" t="s">
        <v>12020</v>
      </c>
      <c r="E5666" s="104" t="s">
        <v>11976</v>
      </c>
      <c r="F5666" s="104" t="s">
        <v>11978</v>
      </c>
      <c r="G5666" s="104" t="s">
        <v>11979</v>
      </c>
      <c r="H5666" s="104" t="b">
        <v>1</v>
      </c>
      <c r="I5666" s="104" t="b">
        <v>1</v>
      </c>
      <c r="J5666" s="104"/>
      <c r="K5666" s="104" t="s">
        <v>11980</v>
      </c>
      <c r="L5666" s="104"/>
      <c r="M5666" s="104"/>
      <c r="N5666" s="2043"/>
      <c r="O5666" s="104"/>
      <c r="P5666" s="104"/>
    </row>
    <row r="5667" spans="1:16">
      <c r="A5667" s="104" t="s">
        <v>18118</v>
      </c>
      <c r="B5667" s="104" t="s">
        <v>24584</v>
      </c>
      <c r="C5667" s="104" t="s">
        <v>12019</v>
      </c>
      <c r="D5667" s="104" t="s">
        <v>12021</v>
      </c>
      <c r="E5667" s="104" t="s">
        <v>11976</v>
      </c>
      <c r="F5667" s="104" t="s">
        <v>11978</v>
      </c>
      <c r="G5667" s="104" t="s">
        <v>11979</v>
      </c>
      <c r="H5667" s="104" t="b">
        <v>1</v>
      </c>
      <c r="I5667" s="104" t="b">
        <v>1</v>
      </c>
      <c r="J5667" s="104"/>
      <c r="K5667" s="104" t="s">
        <v>11980</v>
      </c>
      <c r="L5667" s="104"/>
      <c r="M5667" s="104"/>
      <c r="N5667" s="2043"/>
      <c r="O5667" s="104"/>
      <c r="P5667" s="104"/>
    </row>
    <row r="5668" spans="1:16">
      <c r="A5668" s="104" t="s">
        <v>18120</v>
      </c>
      <c r="B5668" s="104" t="s">
        <v>24585</v>
      </c>
      <c r="C5668" s="104" t="s">
        <v>11976</v>
      </c>
      <c r="D5668" s="104" t="s">
        <v>11977</v>
      </c>
      <c r="E5668" s="104" t="s">
        <v>12015</v>
      </c>
      <c r="F5668" s="104" t="s">
        <v>12016</v>
      </c>
      <c r="G5668" s="104" t="s">
        <v>11979</v>
      </c>
      <c r="H5668" s="104" t="b">
        <v>1</v>
      </c>
      <c r="I5668" s="104" t="b">
        <v>1</v>
      </c>
      <c r="J5668" s="104"/>
      <c r="K5668" s="104" t="s">
        <v>11980</v>
      </c>
      <c r="L5668" s="104"/>
      <c r="M5668" s="104"/>
      <c r="N5668" s="2043"/>
      <c r="O5668" s="104"/>
      <c r="P5668" s="104"/>
    </row>
    <row r="5669" spans="1:16">
      <c r="A5669" s="104" t="s">
        <v>18121</v>
      </c>
      <c r="B5669" s="104" t="s">
        <v>24586</v>
      </c>
      <c r="C5669" s="104" t="s">
        <v>11976</v>
      </c>
      <c r="D5669" s="104" t="s">
        <v>11977</v>
      </c>
      <c r="E5669" s="104" t="s">
        <v>12015</v>
      </c>
      <c r="F5669" s="104" t="s">
        <v>12016</v>
      </c>
      <c r="G5669" s="104" t="s">
        <v>11979</v>
      </c>
      <c r="H5669" s="104" t="b">
        <v>1</v>
      </c>
      <c r="I5669" s="104" t="b">
        <v>1</v>
      </c>
      <c r="J5669" s="104"/>
      <c r="K5669" s="104" t="s">
        <v>11980</v>
      </c>
      <c r="L5669" s="104"/>
      <c r="M5669" s="104"/>
      <c r="N5669" s="2043"/>
      <c r="O5669" s="104"/>
      <c r="P5669" s="104"/>
    </row>
    <row r="5670" spans="1:16">
      <c r="A5670" s="104" t="s">
        <v>18122</v>
      </c>
      <c r="B5670" s="104" t="s">
        <v>24587</v>
      </c>
      <c r="C5670" s="104" t="s">
        <v>11976</v>
      </c>
      <c r="D5670" s="104" t="s">
        <v>11977</v>
      </c>
      <c r="E5670" s="104" t="s">
        <v>11976</v>
      </c>
      <c r="F5670" s="104" t="s">
        <v>11982</v>
      </c>
      <c r="G5670" s="104" t="s">
        <v>11979</v>
      </c>
      <c r="H5670" s="104" t="b">
        <v>0</v>
      </c>
      <c r="I5670" s="104" t="b">
        <v>1</v>
      </c>
      <c r="J5670" s="104" t="s">
        <v>11983</v>
      </c>
      <c r="K5670" s="104" t="s">
        <v>11980</v>
      </c>
      <c r="L5670" s="104"/>
      <c r="M5670" s="104"/>
      <c r="N5670" s="2043"/>
      <c r="O5670" s="104"/>
      <c r="P5670" s="104"/>
    </row>
    <row r="5671" spans="1:16">
      <c r="A5671" s="104" t="s">
        <v>18123</v>
      </c>
      <c r="B5671" s="104" t="s">
        <v>24588</v>
      </c>
      <c r="C5671" s="104" t="s">
        <v>11976</v>
      </c>
      <c r="D5671" s="104" t="s">
        <v>11977</v>
      </c>
      <c r="E5671" s="104" t="s">
        <v>11976</v>
      </c>
      <c r="F5671" s="104" t="s">
        <v>11982</v>
      </c>
      <c r="G5671" s="104" t="s">
        <v>11979</v>
      </c>
      <c r="H5671" s="104" t="b">
        <v>0</v>
      </c>
      <c r="I5671" s="104" t="b">
        <v>1</v>
      </c>
      <c r="J5671" s="104" t="s">
        <v>12034</v>
      </c>
      <c r="K5671" s="104" t="s">
        <v>11980</v>
      </c>
      <c r="L5671" s="104"/>
      <c r="M5671" s="104"/>
      <c r="N5671" s="2043"/>
      <c r="O5671" s="104"/>
      <c r="P5671" s="104"/>
    </row>
    <row r="5672" spans="1:16">
      <c r="A5672" s="104" t="s">
        <v>18124</v>
      </c>
      <c r="B5672" s="104" t="s">
        <v>24589</v>
      </c>
      <c r="C5672" s="104" t="s">
        <v>11976</v>
      </c>
      <c r="D5672" s="104" t="s">
        <v>11977</v>
      </c>
      <c r="E5672" s="104" t="s">
        <v>11976</v>
      </c>
      <c r="F5672" s="104" t="s">
        <v>11982</v>
      </c>
      <c r="G5672" s="104" t="s">
        <v>11979</v>
      </c>
      <c r="H5672" s="104" t="b">
        <v>0</v>
      </c>
      <c r="I5672" s="104" t="b">
        <v>1</v>
      </c>
      <c r="J5672" s="104" t="s">
        <v>11983</v>
      </c>
      <c r="K5672" s="104" t="s">
        <v>11980</v>
      </c>
      <c r="L5672" s="104"/>
      <c r="M5672" s="104"/>
      <c r="N5672" s="2043"/>
      <c r="O5672" s="104"/>
      <c r="P5672" s="104"/>
    </row>
    <row r="5673" spans="1:16">
      <c r="A5673" s="104" t="s">
        <v>18125</v>
      </c>
      <c r="B5673" s="104" t="s">
        <v>24590</v>
      </c>
      <c r="C5673" s="104" t="s">
        <v>11976</v>
      </c>
      <c r="D5673" s="104" t="s">
        <v>11977</v>
      </c>
      <c r="E5673" s="104" t="s">
        <v>11976</v>
      </c>
      <c r="F5673" s="104" t="s">
        <v>11982</v>
      </c>
      <c r="G5673" s="104" t="s">
        <v>11979</v>
      </c>
      <c r="H5673" s="104" t="b">
        <v>0</v>
      </c>
      <c r="I5673" s="104" t="b">
        <v>1</v>
      </c>
      <c r="J5673" s="104" t="s">
        <v>12034</v>
      </c>
      <c r="K5673" s="104" t="s">
        <v>11980</v>
      </c>
      <c r="L5673" s="104"/>
      <c r="M5673" s="104"/>
      <c r="N5673" s="2043"/>
      <c r="O5673" s="104"/>
      <c r="P5673" s="104"/>
    </row>
    <row r="5674" spans="1:16">
      <c r="A5674" s="104" t="s">
        <v>18126</v>
      </c>
      <c r="B5674" s="104" t="s">
        <v>24591</v>
      </c>
      <c r="C5674" s="104" t="s">
        <v>11976</v>
      </c>
      <c r="D5674" s="104" t="s">
        <v>11977</v>
      </c>
      <c r="E5674" s="104" t="s">
        <v>11976</v>
      </c>
      <c r="F5674" s="104" t="s">
        <v>11982</v>
      </c>
      <c r="G5674" s="104" t="s">
        <v>11979</v>
      </c>
      <c r="H5674" s="104" t="b">
        <v>0</v>
      </c>
      <c r="I5674" s="104" t="b">
        <v>1</v>
      </c>
      <c r="J5674" s="104"/>
      <c r="K5674" s="104" t="s">
        <v>11980</v>
      </c>
      <c r="L5674" s="104"/>
      <c r="M5674" s="104"/>
      <c r="N5674" s="2043"/>
      <c r="O5674" s="104"/>
      <c r="P5674" s="104"/>
    </row>
    <row r="5675" spans="1:16">
      <c r="A5675" s="104" t="s">
        <v>18127</v>
      </c>
      <c r="B5675" s="104" t="s">
        <v>24592</v>
      </c>
      <c r="C5675" s="104" t="s">
        <v>11976</v>
      </c>
      <c r="D5675" s="104" t="s">
        <v>11977</v>
      </c>
      <c r="E5675" s="104" t="s">
        <v>11976</v>
      </c>
      <c r="F5675" s="104" t="s">
        <v>11982</v>
      </c>
      <c r="G5675" s="104" t="s">
        <v>11979</v>
      </c>
      <c r="H5675" s="104" t="b">
        <v>0</v>
      </c>
      <c r="I5675" s="104" t="b">
        <v>1</v>
      </c>
      <c r="J5675" s="104"/>
      <c r="K5675" s="104" t="s">
        <v>11980</v>
      </c>
      <c r="L5675" s="104"/>
      <c r="M5675" s="104"/>
      <c r="N5675" s="2043"/>
      <c r="O5675" s="104"/>
      <c r="P5675" s="104"/>
    </row>
    <row r="5676" spans="1:16">
      <c r="A5676" s="104" t="s">
        <v>18128</v>
      </c>
      <c r="B5676" s="104" t="s">
        <v>24593</v>
      </c>
      <c r="C5676" s="104" t="s">
        <v>11976</v>
      </c>
      <c r="D5676" s="104" t="s">
        <v>11977</v>
      </c>
      <c r="E5676" s="104" t="s">
        <v>11976</v>
      </c>
      <c r="F5676" s="104" t="s">
        <v>11978</v>
      </c>
      <c r="G5676" s="104" t="s">
        <v>11979</v>
      </c>
      <c r="H5676" s="104" t="b">
        <v>1</v>
      </c>
      <c r="I5676" s="104" t="b">
        <v>1</v>
      </c>
      <c r="J5676" s="104"/>
      <c r="K5676" s="104" t="s">
        <v>11980</v>
      </c>
      <c r="L5676" s="104"/>
      <c r="M5676" s="104"/>
      <c r="N5676" s="2043"/>
      <c r="O5676" s="104"/>
      <c r="P5676" s="104"/>
    </row>
    <row r="5677" spans="1:16">
      <c r="A5677" s="104" t="s">
        <v>18129</v>
      </c>
      <c r="B5677" s="104" t="s">
        <v>24594</v>
      </c>
      <c r="C5677" s="104" t="s">
        <v>12019</v>
      </c>
      <c r="D5677" s="104" t="s">
        <v>12020</v>
      </c>
      <c r="E5677" s="104" t="s">
        <v>11976</v>
      </c>
      <c r="F5677" s="104" t="s">
        <v>11978</v>
      </c>
      <c r="G5677" s="104" t="s">
        <v>11979</v>
      </c>
      <c r="H5677" s="104" t="b">
        <v>1</v>
      </c>
      <c r="I5677" s="104" t="b">
        <v>1</v>
      </c>
      <c r="J5677" s="104"/>
      <c r="K5677" s="104" t="s">
        <v>11980</v>
      </c>
      <c r="L5677" s="104"/>
      <c r="M5677" s="104"/>
      <c r="N5677" s="2043"/>
      <c r="O5677" s="104"/>
      <c r="P5677" s="104"/>
    </row>
    <row r="5678" spans="1:16">
      <c r="A5678" s="104" t="s">
        <v>18130</v>
      </c>
      <c r="B5678" s="104" t="s">
        <v>24595</v>
      </c>
      <c r="C5678" s="104" t="s">
        <v>12019</v>
      </c>
      <c r="D5678" s="104" t="s">
        <v>12021</v>
      </c>
      <c r="E5678" s="104" t="s">
        <v>11976</v>
      </c>
      <c r="F5678" s="104" t="s">
        <v>11978</v>
      </c>
      <c r="G5678" s="104" t="s">
        <v>11979</v>
      </c>
      <c r="H5678" s="104" t="b">
        <v>1</v>
      </c>
      <c r="I5678" s="104" t="b">
        <v>1</v>
      </c>
      <c r="J5678" s="104"/>
      <c r="K5678" s="104" t="s">
        <v>11980</v>
      </c>
      <c r="L5678" s="104"/>
      <c r="M5678" s="104"/>
      <c r="N5678" s="2043"/>
      <c r="O5678" s="104"/>
      <c r="P5678" s="104"/>
    </row>
    <row r="5679" spans="1:16">
      <c r="A5679" s="104" t="s">
        <v>18134</v>
      </c>
      <c r="B5679" s="104" t="s">
        <v>24596</v>
      </c>
      <c r="C5679" s="104" t="s">
        <v>11976</v>
      </c>
      <c r="D5679" s="104" t="s">
        <v>11977</v>
      </c>
      <c r="E5679" s="104" t="s">
        <v>11976</v>
      </c>
      <c r="F5679" s="104" t="s">
        <v>11982</v>
      </c>
      <c r="G5679" s="104" t="s">
        <v>11979</v>
      </c>
      <c r="H5679" s="104" t="b">
        <v>0</v>
      </c>
      <c r="I5679" s="104" t="b">
        <v>1</v>
      </c>
      <c r="J5679" s="104"/>
      <c r="K5679" s="104" t="s">
        <v>11980</v>
      </c>
      <c r="L5679" s="104"/>
      <c r="M5679" s="104"/>
      <c r="N5679" s="2043"/>
      <c r="O5679" s="104"/>
      <c r="P5679" s="104"/>
    </row>
    <row r="5680" spans="1:16">
      <c r="A5680" s="104" t="s">
        <v>18135</v>
      </c>
      <c r="B5680" s="104" t="s">
        <v>24597</v>
      </c>
      <c r="C5680" s="104" t="s">
        <v>11976</v>
      </c>
      <c r="D5680" s="104" t="s">
        <v>11977</v>
      </c>
      <c r="E5680" s="104" t="s">
        <v>11976</v>
      </c>
      <c r="F5680" s="104" t="s">
        <v>11978</v>
      </c>
      <c r="G5680" s="104" t="s">
        <v>11979</v>
      </c>
      <c r="H5680" s="104" t="b">
        <v>1</v>
      </c>
      <c r="I5680" s="104" t="b">
        <v>1</v>
      </c>
      <c r="J5680" s="104"/>
      <c r="K5680" s="104" t="s">
        <v>11980</v>
      </c>
      <c r="L5680" s="104"/>
      <c r="M5680" s="104"/>
      <c r="N5680" s="2043"/>
      <c r="O5680" s="104"/>
      <c r="P5680" s="104"/>
    </row>
    <row r="5681" spans="1:16">
      <c r="A5681" s="104" t="s">
        <v>18136</v>
      </c>
      <c r="B5681" s="104" t="s">
        <v>24598</v>
      </c>
      <c r="C5681" s="104" t="s">
        <v>12019</v>
      </c>
      <c r="D5681" s="104" t="s">
        <v>12020</v>
      </c>
      <c r="E5681" s="104" t="s">
        <v>11976</v>
      </c>
      <c r="F5681" s="104" t="s">
        <v>11978</v>
      </c>
      <c r="G5681" s="104" t="s">
        <v>11979</v>
      </c>
      <c r="H5681" s="104" t="b">
        <v>1</v>
      </c>
      <c r="I5681" s="104" t="b">
        <v>1</v>
      </c>
      <c r="J5681" s="104"/>
      <c r="K5681" s="104" t="s">
        <v>11980</v>
      </c>
      <c r="L5681" s="104"/>
      <c r="M5681" s="104"/>
      <c r="N5681" s="2043"/>
      <c r="O5681" s="104"/>
      <c r="P5681" s="104"/>
    </row>
    <row r="5682" spans="1:16">
      <c r="A5682" s="104" t="s">
        <v>18137</v>
      </c>
      <c r="B5682" s="104" t="s">
        <v>24599</v>
      </c>
      <c r="C5682" s="104" t="s">
        <v>11976</v>
      </c>
      <c r="D5682" s="104" t="s">
        <v>11977</v>
      </c>
      <c r="E5682" s="104" t="s">
        <v>11976</v>
      </c>
      <c r="F5682" s="104" t="s">
        <v>11982</v>
      </c>
      <c r="G5682" s="104" t="s">
        <v>11979</v>
      </c>
      <c r="H5682" s="104" t="b">
        <v>0</v>
      </c>
      <c r="I5682" s="104" t="b">
        <v>1</v>
      </c>
      <c r="J5682" s="104" t="s">
        <v>12034</v>
      </c>
      <c r="K5682" s="104" t="s">
        <v>11980</v>
      </c>
      <c r="L5682" s="104"/>
      <c r="M5682" s="104"/>
      <c r="N5682" s="2043"/>
      <c r="O5682" s="104"/>
      <c r="P5682" s="104"/>
    </row>
    <row r="5683" spans="1:16">
      <c r="A5683" s="104" t="s">
        <v>18138</v>
      </c>
      <c r="B5683" s="104" t="s">
        <v>24600</v>
      </c>
      <c r="C5683" s="104" t="s">
        <v>11976</v>
      </c>
      <c r="D5683" s="104" t="s">
        <v>11977</v>
      </c>
      <c r="E5683" s="104" t="s">
        <v>11976</v>
      </c>
      <c r="F5683" s="104" t="s">
        <v>11982</v>
      </c>
      <c r="G5683" s="104" t="s">
        <v>11979</v>
      </c>
      <c r="H5683" s="104" t="b">
        <v>0</v>
      </c>
      <c r="I5683" s="104" t="b">
        <v>1</v>
      </c>
      <c r="J5683" s="104" t="s">
        <v>12034</v>
      </c>
      <c r="K5683" s="104" t="s">
        <v>11980</v>
      </c>
      <c r="L5683" s="104"/>
      <c r="M5683" s="104"/>
      <c r="N5683" s="2043"/>
      <c r="O5683" s="104"/>
      <c r="P5683" s="104"/>
    </row>
    <row r="5684" spans="1:16">
      <c r="A5684" s="104" t="s">
        <v>18139</v>
      </c>
      <c r="B5684" s="104" t="s">
        <v>24601</v>
      </c>
      <c r="C5684" s="104" t="s">
        <v>11976</v>
      </c>
      <c r="D5684" s="104" t="s">
        <v>11977</v>
      </c>
      <c r="E5684" s="104" t="s">
        <v>11976</v>
      </c>
      <c r="F5684" s="104" t="s">
        <v>11982</v>
      </c>
      <c r="G5684" s="104" t="s">
        <v>11979</v>
      </c>
      <c r="H5684" s="104" t="b">
        <v>0</v>
      </c>
      <c r="I5684" s="104" t="b">
        <v>1</v>
      </c>
      <c r="J5684" s="104"/>
      <c r="K5684" s="104" t="s">
        <v>11980</v>
      </c>
      <c r="L5684" s="104"/>
      <c r="M5684" s="104"/>
      <c r="N5684" s="2043"/>
      <c r="O5684" s="104"/>
      <c r="P5684" s="104"/>
    </row>
    <row r="5685" spans="1:16">
      <c r="A5685" s="104" t="s">
        <v>18140</v>
      </c>
      <c r="B5685" s="104" t="s">
        <v>24602</v>
      </c>
      <c r="C5685" s="104" t="s">
        <v>11976</v>
      </c>
      <c r="D5685" s="104" t="s">
        <v>11977</v>
      </c>
      <c r="E5685" s="104" t="s">
        <v>11976</v>
      </c>
      <c r="F5685" s="104" t="s">
        <v>11978</v>
      </c>
      <c r="G5685" s="104" t="s">
        <v>11979</v>
      </c>
      <c r="H5685" s="104" t="b">
        <v>1</v>
      </c>
      <c r="I5685" s="104" t="b">
        <v>1</v>
      </c>
      <c r="J5685" s="104"/>
      <c r="K5685" s="104" t="s">
        <v>11980</v>
      </c>
      <c r="L5685" s="104"/>
      <c r="M5685" s="104"/>
      <c r="N5685" s="2043"/>
      <c r="O5685" s="104"/>
      <c r="P5685" s="104"/>
    </row>
    <row r="5686" spans="1:16">
      <c r="A5686" s="104" t="s">
        <v>18141</v>
      </c>
      <c r="B5686" s="104" t="s">
        <v>24603</v>
      </c>
      <c r="C5686" s="104" t="s">
        <v>12019</v>
      </c>
      <c r="D5686" s="104" t="s">
        <v>12020</v>
      </c>
      <c r="E5686" s="104" t="s">
        <v>11976</v>
      </c>
      <c r="F5686" s="104" t="s">
        <v>11978</v>
      </c>
      <c r="G5686" s="104" t="s">
        <v>11979</v>
      </c>
      <c r="H5686" s="104" t="b">
        <v>1</v>
      </c>
      <c r="I5686" s="104" t="b">
        <v>1</v>
      </c>
      <c r="J5686" s="104"/>
      <c r="K5686" s="104" t="s">
        <v>11980</v>
      </c>
      <c r="L5686" s="104"/>
      <c r="M5686" s="104"/>
      <c r="N5686" s="2043"/>
      <c r="O5686" s="104"/>
      <c r="P5686" s="104"/>
    </row>
    <row r="5687" spans="1:16">
      <c r="A5687" s="104" t="s">
        <v>18142</v>
      </c>
      <c r="B5687" s="104" t="s">
        <v>24604</v>
      </c>
      <c r="C5687" s="104" t="s">
        <v>12019</v>
      </c>
      <c r="D5687" s="104" t="s">
        <v>12021</v>
      </c>
      <c r="E5687" s="104" t="s">
        <v>11976</v>
      </c>
      <c r="F5687" s="104" t="s">
        <v>11978</v>
      </c>
      <c r="G5687" s="104" t="s">
        <v>11979</v>
      </c>
      <c r="H5687" s="104" t="b">
        <v>1</v>
      </c>
      <c r="I5687" s="104" t="b">
        <v>1</v>
      </c>
      <c r="J5687" s="104"/>
      <c r="K5687" s="104" t="s">
        <v>11980</v>
      </c>
      <c r="L5687" s="104"/>
      <c r="M5687" s="104"/>
      <c r="N5687" s="2043"/>
      <c r="O5687" s="104"/>
      <c r="P5687" s="104"/>
    </row>
    <row r="5688" spans="1:16">
      <c r="A5688" s="104" t="s">
        <v>18155</v>
      </c>
      <c r="B5688" s="104" t="s">
        <v>24605</v>
      </c>
      <c r="C5688" s="104" t="s">
        <v>11976</v>
      </c>
      <c r="D5688" s="104" t="s">
        <v>11977</v>
      </c>
      <c r="E5688" s="104" t="s">
        <v>11976</v>
      </c>
      <c r="F5688" s="104" t="s">
        <v>11982</v>
      </c>
      <c r="G5688" s="104" t="s">
        <v>11979</v>
      </c>
      <c r="H5688" s="104" t="b">
        <v>0</v>
      </c>
      <c r="I5688" s="104" t="b">
        <v>1</v>
      </c>
      <c r="J5688" s="104" t="s">
        <v>12034</v>
      </c>
      <c r="K5688" s="104" t="s">
        <v>11980</v>
      </c>
      <c r="L5688" s="104"/>
      <c r="M5688" s="104"/>
      <c r="N5688" s="2043"/>
      <c r="O5688" s="104"/>
      <c r="P5688" s="104"/>
    </row>
    <row r="5689" spans="1:16">
      <c r="A5689" s="104" t="s">
        <v>18156</v>
      </c>
      <c r="B5689" s="104" t="s">
        <v>24606</v>
      </c>
      <c r="C5689" s="104" t="s">
        <v>11976</v>
      </c>
      <c r="D5689" s="104" t="s">
        <v>11977</v>
      </c>
      <c r="E5689" s="104" t="s">
        <v>11976</v>
      </c>
      <c r="F5689" s="104" t="s">
        <v>11982</v>
      </c>
      <c r="G5689" s="104" t="s">
        <v>11979</v>
      </c>
      <c r="H5689" s="104" t="b">
        <v>0</v>
      </c>
      <c r="I5689" s="104" t="b">
        <v>1</v>
      </c>
      <c r="J5689" s="104" t="s">
        <v>12034</v>
      </c>
      <c r="K5689" s="104" t="s">
        <v>11980</v>
      </c>
      <c r="L5689" s="104"/>
      <c r="M5689" s="104"/>
      <c r="N5689" s="2043"/>
      <c r="O5689" s="104"/>
      <c r="P5689" s="104"/>
    </row>
    <row r="5690" spans="1:16">
      <c r="A5690" s="104" t="s">
        <v>18157</v>
      </c>
      <c r="B5690" s="104" t="s">
        <v>24607</v>
      </c>
      <c r="C5690" s="104" t="s">
        <v>11976</v>
      </c>
      <c r="D5690" s="104" t="s">
        <v>11977</v>
      </c>
      <c r="E5690" s="104" t="s">
        <v>11976</v>
      </c>
      <c r="F5690" s="104" t="s">
        <v>11982</v>
      </c>
      <c r="G5690" s="104" t="s">
        <v>11979</v>
      </c>
      <c r="H5690" s="104" t="b">
        <v>0</v>
      </c>
      <c r="I5690" s="104" t="b">
        <v>1</v>
      </c>
      <c r="J5690" s="104"/>
      <c r="K5690" s="104" t="s">
        <v>11980</v>
      </c>
      <c r="L5690" s="104"/>
      <c r="M5690" s="104"/>
      <c r="N5690" s="2043"/>
      <c r="O5690" s="104"/>
      <c r="P5690" s="104"/>
    </row>
    <row r="5691" spans="1:16">
      <c r="A5691" s="104" t="s">
        <v>18143</v>
      </c>
      <c r="B5691" s="104" t="s">
        <v>24608</v>
      </c>
      <c r="C5691" s="104" t="s">
        <v>11976</v>
      </c>
      <c r="D5691" s="104" t="s">
        <v>11977</v>
      </c>
      <c r="E5691" s="104" t="s">
        <v>12015</v>
      </c>
      <c r="F5691" s="104" t="s">
        <v>12016</v>
      </c>
      <c r="G5691" s="104" t="s">
        <v>11979</v>
      </c>
      <c r="H5691" s="104" t="b">
        <v>1</v>
      </c>
      <c r="I5691" s="104" t="b">
        <v>1</v>
      </c>
      <c r="J5691" s="104"/>
      <c r="K5691" s="104" t="s">
        <v>11980</v>
      </c>
      <c r="L5691" s="104"/>
      <c r="M5691" s="104"/>
      <c r="N5691" s="2043"/>
      <c r="O5691" s="104"/>
      <c r="P5691" s="104"/>
    </row>
    <row r="5692" spans="1:16">
      <c r="A5692" s="104" t="s">
        <v>18144</v>
      </c>
      <c r="B5692" s="104" t="s">
        <v>24609</v>
      </c>
      <c r="C5692" s="104" t="s">
        <v>11976</v>
      </c>
      <c r="D5692" s="104" t="s">
        <v>11977</v>
      </c>
      <c r="E5692" s="104" t="s">
        <v>12015</v>
      </c>
      <c r="F5692" s="104" t="s">
        <v>12016</v>
      </c>
      <c r="G5692" s="104" t="s">
        <v>11979</v>
      </c>
      <c r="H5692" s="104" t="b">
        <v>1</v>
      </c>
      <c r="I5692" s="104" t="b">
        <v>1</v>
      </c>
      <c r="J5692" s="104"/>
      <c r="K5692" s="104" t="s">
        <v>11980</v>
      </c>
      <c r="L5692" s="104"/>
      <c r="M5692" s="104"/>
      <c r="N5692" s="2043"/>
      <c r="O5692" s="104"/>
      <c r="P5692" s="104"/>
    </row>
    <row r="5693" spans="1:16">
      <c r="A5693" s="104" t="s">
        <v>18145</v>
      </c>
      <c r="B5693" s="104" t="s">
        <v>24610</v>
      </c>
      <c r="C5693" s="104" t="s">
        <v>11976</v>
      </c>
      <c r="D5693" s="104" t="s">
        <v>11977</v>
      </c>
      <c r="E5693" s="104" t="s">
        <v>12015</v>
      </c>
      <c r="F5693" s="104" t="s">
        <v>12016</v>
      </c>
      <c r="G5693" s="104" t="s">
        <v>11979</v>
      </c>
      <c r="H5693" s="104" t="b">
        <v>1</v>
      </c>
      <c r="I5693" s="104" t="b">
        <v>1</v>
      </c>
      <c r="J5693" s="104"/>
      <c r="K5693" s="104" t="s">
        <v>11980</v>
      </c>
      <c r="L5693" s="104"/>
      <c r="M5693" s="104"/>
      <c r="N5693" s="2043"/>
      <c r="O5693" s="104"/>
      <c r="P5693" s="104"/>
    </row>
    <row r="5694" spans="1:16">
      <c r="A5694" s="104" t="s">
        <v>18146</v>
      </c>
      <c r="B5694" s="104" t="s">
        <v>24611</v>
      </c>
      <c r="C5694" s="104" t="s">
        <v>11976</v>
      </c>
      <c r="D5694" s="104" t="s">
        <v>11977</v>
      </c>
      <c r="E5694" s="104" t="s">
        <v>12015</v>
      </c>
      <c r="F5694" s="104" t="s">
        <v>12016</v>
      </c>
      <c r="G5694" s="104" t="s">
        <v>11979</v>
      </c>
      <c r="H5694" s="104" t="b">
        <v>1</v>
      </c>
      <c r="I5694" s="104" t="b">
        <v>1</v>
      </c>
      <c r="J5694" s="104"/>
      <c r="K5694" s="104" t="s">
        <v>11980</v>
      </c>
      <c r="L5694" s="104"/>
      <c r="M5694" s="104"/>
      <c r="N5694" s="2043"/>
      <c r="O5694" s="104"/>
      <c r="P5694" s="104"/>
    </row>
    <row r="5695" spans="1:16">
      <c r="A5695" s="104" t="s">
        <v>18147</v>
      </c>
      <c r="B5695" s="104" t="s">
        <v>24612</v>
      </c>
      <c r="C5695" s="104" t="s">
        <v>11976</v>
      </c>
      <c r="D5695" s="104" t="s">
        <v>11977</v>
      </c>
      <c r="E5695" s="104" t="s">
        <v>12015</v>
      </c>
      <c r="F5695" s="104" t="s">
        <v>12016</v>
      </c>
      <c r="G5695" s="104" t="s">
        <v>11979</v>
      </c>
      <c r="H5695" s="104" t="b">
        <v>1</v>
      </c>
      <c r="I5695" s="104" t="b">
        <v>1</v>
      </c>
      <c r="J5695" s="104"/>
      <c r="K5695" s="104" t="s">
        <v>11980</v>
      </c>
      <c r="L5695" s="104"/>
      <c r="M5695" s="104"/>
      <c r="N5695" s="2043"/>
      <c r="O5695" s="104"/>
      <c r="P5695" s="104"/>
    </row>
    <row r="5696" spans="1:16">
      <c r="A5696" s="104" t="s">
        <v>18148</v>
      </c>
      <c r="B5696" s="104" t="s">
        <v>24613</v>
      </c>
      <c r="C5696" s="104" t="s">
        <v>11976</v>
      </c>
      <c r="D5696" s="104" t="s">
        <v>11977</v>
      </c>
      <c r="E5696" s="104" t="s">
        <v>12015</v>
      </c>
      <c r="F5696" s="104" t="s">
        <v>12016</v>
      </c>
      <c r="G5696" s="104" t="s">
        <v>11979</v>
      </c>
      <c r="H5696" s="104" t="b">
        <v>1</v>
      </c>
      <c r="I5696" s="104" t="b">
        <v>1</v>
      </c>
      <c r="J5696" s="104"/>
      <c r="K5696" s="104" t="s">
        <v>11980</v>
      </c>
      <c r="L5696" s="104"/>
      <c r="M5696" s="104"/>
      <c r="N5696" s="2043"/>
      <c r="O5696" s="104"/>
      <c r="P5696" s="104"/>
    </row>
    <row r="5697" spans="1:16">
      <c r="A5697" s="104" t="s">
        <v>18149</v>
      </c>
      <c r="B5697" s="104" t="s">
        <v>24614</v>
      </c>
      <c r="C5697" s="104" t="s">
        <v>11976</v>
      </c>
      <c r="D5697" s="104" t="s">
        <v>11977</v>
      </c>
      <c r="E5697" s="104" t="s">
        <v>12015</v>
      </c>
      <c r="F5697" s="104" t="s">
        <v>12016</v>
      </c>
      <c r="G5697" s="104" t="s">
        <v>11979</v>
      </c>
      <c r="H5697" s="104" t="b">
        <v>1</v>
      </c>
      <c r="I5697" s="104" t="b">
        <v>1</v>
      </c>
      <c r="J5697" s="104"/>
      <c r="K5697" s="104" t="s">
        <v>11980</v>
      </c>
      <c r="L5697" s="104"/>
      <c r="M5697" s="104"/>
      <c r="N5697" s="2043"/>
      <c r="O5697" s="104"/>
      <c r="P5697" s="104"/>
    </row>
    <row r="5698" spans="1:16">
      <c r="A5698" s="104" t="s">
        <v>18150</v>
      </c>
      <c r="B5698" s="104" t="s">
        <v>24615</v>
      </c>
      <c r="C5698" s="104" t="s">
        <v>11976</v>
      </c>
      <c r="D5698" s="104" t="s">
        <v>11977</v>
      </c>
      <c r="E5698" s="104" t="s">
        <v>12015</v>
      </c>
      <c r="F5698" s="104" t="s">
        <v>12016</v>
      </c>
      <c r="G5698" s="104" t="s">
        <v>11979</v>
      </c>
      <c r="H5698" s="104" t="b">
        <v>1</v>
      </c>
      <c r="I5698" s="104" t="b">
        <v>1</v>
      </c>
      <c r="J5698" s="104"/>
      <c r="K5698" s="104" t="s">
        <v>11980</v>
      </c>
      <c r="L5698" s="104"/>
      <c r="M5698" s="104"/>
      <c r="N5698" s="2043"/>
      <c r="O5698" s="104"/>
      <c r="P5698" s="104"/>
    </row>
    <row r="5699" spans="1:16">
      <c r="A5699" s="104" t="s">
        <v>18151</v>
      </c>
      <c r="B5699" s="104" t="s">
        <v>24616</v>
      </c>
      <c r="C5699" s="104" t="s">
        <v>11976</v>
      </c>
      <c r="D5699" s="104" t="s">
        <v>11977</v>
      </c>
      <c r="E5699" s="104" t="s">
        <v>12015</v>
      </c>
      <c r="F5699" s="104" t="s">
        <v>12016</v>
      </c>
      <c r="G5699" s="104" t="s">
        <v>11979</v>
      </c>
      <c r="H5699" s="104" t="b">
        <v>1</v>
      </c>
      <c r="I5699" s="104" t="b">
        <v>1</v>
      </c>
      <c r="J5699" s="104"/>
      <c r="K5699" s="104" t="s">
        <v>11980</v>
      </c>
      <c r="L5699" s="104"/>
      <c r="M5699" s="104"/>
      <c r="N5699" s="2043"/>
      <c r="O5699" s="104"/>
      <c r="P5699" s="104"/>
    </row>
    <row r="5700" spans="1:16">
      <c r="A5700" s="104" t="s">
        <v>18152</v>
      </c>
      <c r="B5700" s="104" t="s">
        <v>24617</v>
      </c>
      <c r="C5700" s="104" t="s">
        <v>11976</v>
      </c>
      <c r="D5700" s="104" t="s">
        <v>11977</v>
      </c>
      <c r="E5700" s="104" t="s">
        <v>12015</v>
      </c>
      <c r="F5700" s="104" t="s">
        <v>12016</v>
      </c>
      <c r="G5700" s="104" t="s">
        <v>11979</v>
      </c>
      <c r="H5700" s="104" t="b">
        <v>1</v>
      </c>
      <c r="I5700" s="104" t="b">
        <v>1</v>
      </c>
      <c r="J5700" s="104"/>
      <c r="K5700" s="104" t="s">
        <v>11980</v>
      </c>
      <c r="L5700" s="104"/>
      <c r="M5700" s="104"/>
      <c r="N5700" s="2043"/>
      <c r="O5700" s="104"/>
      <c r="P5700" s="104"/>
    </row>
    <row r="5701" spans="1:16">
      <c r="A5701" s="104" t="s">
        <v>18153</v>
      </c>
      <c r="B5701" s="104" t="s">
        <v>24618</v>
      </c>
      <c r="C5701" s="104" t="s">
        <v>11976</v>
      </c>
      <c r="D5701" s="104" t="s">
        <v>11977</v>
      </c>
      <c r="E5701" s="104" t="s">
        <v>12015</v>
      </c>
      <c r="F5701" s="104" t="s">
        <v>12016</v>
      </c>
      <c r="G5701" s="104" t="s">
        <v>11979</v>
      </c>
      <c r="H5701" s="104" t="b">
        <v>1</v>
      </c>
      <c r="I5701" s="104" t="b">
        <v>1</v>
      </c>
      <c r="J5701" s="104"/>
      <c r="K5701" s="104" t="s">
        <v>11980</v>
      </c>
      <c r="L5701" s="104"/>
      <c r="M5701" s="104"/>
      <c r="N5701" s="2043"/>
      <c r="O5701" s="104"/>
      <c r="P5701" s="104"/>
    </row>
    <row r="5702" spans="1:16">
      <c r="A5702" s="104" t="s">
        <v>18154</v>
      </c>
      <c r="B5702" s="104" t="s">
        <v>24619</v>
      </c>
      <c r="C5702" s="104" t="s">
        <v>11976</v>
      </c>
      <c r="D5702" s="104" t="s">
        <v>11977</v>
      </c>
      <c r="E5702" s="104" t="s">
        <v>12015</v>
      </c>
      <c r="F5702" s="104" t="s">
        <v>12016</v>
      </c>
      <c r="G5702" s="104" t="s">
        <v>11979</v>
      </c>
      <c r="H5702" s="104" t="b">
        <v>1</v>
      </c>
      <c r="I5702" s="104" t="b">
        <v>1</v>
      </c>
      <c r="J5702" s="104"/>
      <c r="K5702" s="104" t="s">
        <v>11980</v>
      </c>
      <c r="L5702" s="104"/>
      <c r="M5702" s="104"/>
      <c r="N5702" s="2043"/>
      <c r="O5702" s="104"/>
      <c r="P5702" s="104"/>
    </row>
    <row r="5703" spans="1:16">
      <c r="A5703" s="104" t="s">
        <v>18158</v>
      </c>
      <c r="B5703" s="104" t="s">
        <v>24620</v>
      </c>
      <c r="C5703" s="104" t="s">
        <v>11976</v>
      </c>
      <c r="D5703" s="104" t="s">
        <v>11977</v>
      </c>
      <c r="E5703" s="104" t="s">
        <v>11976</v>
      </c>
      <c r="F5703" s="104" t="s">
        <v>11978</v>
      </c>
      <c r="G5703" s="104" t="s">
        <v>11979</v>
      </c>
      <c r="H5703" s="104" t="b">
        <v>1</v>
      </c>
      <c r="I5703" s="104" t="b">
        <v>1</v>
      </c>
      <c r="J5703" s="104"/>
      <c r="K5703" s="104" t="s">
        <v>11980</v>
      </c>
      <c r="L5703" s="104"/>
      <c r="M5703" s="104"/>
      <c r="N5703" s="2043"/>
      <c r="O5703" s="104"/>
      <c r="P5703" s="104"/>
    </row>
    <row r="5704" spans="1:16">
      <c r="A5704" s="104" t="s">
        <v>18159</v>
      </c>
      <c r="B5704" s="104" t="s">
        <v>24621</v>
      </c>
      <c r="C5704" s="104" t="s">
        <v>12019</v>
      </c>
      <c r="D5704" s="104" t="s">
        <v>12020</v>
      </c>
      <c r="E5704" s="104" t="s">
        <v>11976</v>
      </c>
      <c r="F5704" s="104" t="s">
        <v>11978</v>
      </c>
      <c r="G5704" s="104" t="s">
        <v>11979</v>
      </c>
      <c r="H5704" s="104" t="b">
        <v>1</v>
      </c>
      <c r="I5704" s="104" t="b">
        <v>1</v>
      </c>
      <c r="J5704" s="104"/>
      <c r="K5704" s="104" t="s">
        <v>11980</v>
      </c>
      <c r="L5704" s="104"/>
      <c r="M5704" s="104"/>
      <c r="N5704" s="2043"/>
      <c r="O5704" s="104"/>
      <c r="P5704" s="104"/>
    </row>
    <row r="5705" spans="1:16">
      <c r="A5705" s="104" t="s">
        <v>18160</v>
      </c>
      <c r="B5705" s="104" t="s">
        <v>24622</v>
      </c>
      <c r="C5705" s="104" t="s">
        <v>12019</v>
      </c>
      <c r="D5705" s="104" t="s">
        <v>12021</v>
      </c>
      <c r="E5705" s="104" t="s">
        <v>11976</v>
      </c>
      <c r="F5705" s="104" t="s">
        <v>11978</v>
      </c>
      <c r="G5705" s="104" t="s">
        <v>11979</v>
      </c>
      <c r="H5705" s="104" t="b">
        <v>1</v>
      </c>
      <c r="I5705" s="104" t="b">
        <v>1</v>
      </c>
      <c r="J5705" s="104"/>
      <c r="K5705" s="104" t="s">
        <v>11980</v>
      </c>
      <c r="L5705" s="104"/>
      <c r="M5705" s="104"/>
      <c r="N5705" s="2043"/>
      <c r="O5705" s="104"/>
      <c r="P5705" s="104"/>
    </row>
    <row r="5706" spans="1:16">
      <c r="A5706" s="104" t="s">
        <v>18162</v>
      </c>
      <c r="B5706" s="104" t="s">
        <v>24623</v>
      </c>
      <c r="C5706" s="104" t="s">
        <v>11976</v>
      </c>
      <c r="D5706" s="104" t="s">
        <v>11977</v>
      </c>
      <c r="E5706" s="104" t="s">
        <v>11976</v>
      </c>
      <c r="F5706" s="104" t="s">
        <v>11982</v>
      </c>
      <c r="G5706" s="104" t="s">
        <v>11979</v>
      </c>
      <c r="H5706" s="104" t="b">
        <v>0</v>
      </c>
      <c r="I5706" s="104" t="b">
        <v>1</v>
      </c>
      <c r="J5706" s="104" t="s">
        <v>12034</v>
      </c>
      <c r="K5706" s="104" t="s">
        <v>11980</v>
      </c>
      <c r="L5706" s="104"/>
      <c r="M5706" s="104"/>
      <c r="N5706" s="2043"/>
      <c r="O5706" s="104"/>
      <c r="P5706" s="104"/>
    </row>
    <row r="5707" spans="1:16">
      <c r="A5707" s="104" t="s">
        <v>15901</v>
      </c>
      <c r="B5707" s="104" t="s">
        <v>24624</v>
      </c>
      <c r="C5707" s="104" t="s">
        <v>11976</v>
      </c>
      <c r="D5707" s="104" t="s">
        <v>11977</v>
      </c>
      <c r="E5707" s="104" t="s">
        <v>11976</v>
      </c>
      <c r="F5707" s="104" t="s">
        <v>11978</v>
      </c>
      <c r="G5707" s="104" t="s">
        <v>11979</v>
      </c>
      <c r="H5707" s="104" t="b">
        <v>1</v>
      </c>
      <c r="I5707" s="104" t="b">
        <v>1</v>
      </c>
      <c r="J5707" s="104"/>
      <c r="K5707" s="104" t="s">
        <v>11980</v>
      </c>
      <c r="L5707" s="104"/>
      <c r="M5707" s="104"/>
      <c r="N5707" s="2043"/>
      <c r="O5707" s="104"/>
      <c r="P5707" s="104"/>
    </row>
    <row r="5708" spans="1:16">
      <c r="A5708" s="104" t="s">
        <v>15902</v>
      </c>
      <c r="B5708" s="104" t="s">
        <v>24625</v>
      </c>
      <c r="C5708" s="104" t="s">
        <v>12019</v>
      </c>
      <c r="D5708" s="104" t="s">
        <v>12020</v>
      </c>
      <c r="E5708" s="104" t="s">
        <v>11976</v>
      </c>
      <c r="F5708" s="104" t="s">
        <v>11978</v>
      </c>
      <c r="G5708" s="104" t="s">
        <v>11979</v>
      </c>
      <c r="H5708" s="104" t="b">
        <v>1</v>
      </c>
      <c r="I5708" s="104" t="b">
        <v>1</v>
      </c>
      <c r="J5708" s="104"/>
      <c r="K5708" s="104" t="s">
        <v>11980</v>
      </c>
      <c r="L5708" s="104"/>
      <c r="M5708" s="104"/>
      <c r="N5708" s="2043"/>
      <c r="O5708" s="104"/>
      <c r="P5708" s="104"/>
    </row>
    <row r="5709" spans="1:16">
      <c r="A5709" s="104" t="s">
        <v>15903</v>
      </c>
      <c r="B5709" s="104" t="s">
        <v>24626</v>
      </c>
      <c r="C5709" s="104" t="s">
        <v>12019</v>
      </c>
      <c r="D5709" s="104" t="s">
        <v>12021</v>
      </c>
      <c r="E5709" s="104" t="s">
        <v>11976</v>
      </c>
      <c r="F5709" s="104" t="s">
        <v>11978</v>
      </c>
      <c r="G5709" s="104" t="s">
        <v>11979</v>
      </c>
      <c r="H5709" s="104" t="b">
        <v>1</v>
      </c>
      <c r="I5709" s="104" t="b">
        <v>1</v>
      </c>
      <c r="J5709" s="104"/>
      <c r="K5709" s="104" t="s">
        <v>11980</v>
      </c>
      <c r="L5709" s="104"/>
      <c r="M5709" s="104"/>
      <c r="N5709" s="2043"/>
      <c r="O5709" s="104"/>
      <c r="P5709" s="104"/>
    </row>
    <row r="5710" spans="1:16">
      <c r="A5710" s="104" t="s">
        <v>15908</v>
      </c>
      <c r="B5710" s="104" t="s">
        <v>24627</v>
      </c>
      <c r="C5710" s="104" t="s">
        <v>11976</v>
      </c>
      <c r="D5710" s="104" t="s">
        <v>11977</v>
      </c>
      <c r="E5710" s="104" t="s">
        <v>11976</v>
      </c>
      <c r="F5710" s="104" t="s">
        <v>11982</v>
      </c>
      <c r="G5710" s="104" t="s">
        <v>11979</v>
      </c>
      <c r="H5710" s="104" t="b">
        <v>0</v>
      </c>
      <c r="I5710" s="104" t="b">
        <v>1</v>
      </c>
      <c r="J5710" s="104" t="s">
        <v>11983</v>
      </c>
      <c r="K5710" s="104" t="s">
        <v>11980</v>
      </c>
      <c r="L5710" s="104"/>
      <c r="M5710" s="104"/>
      <c r="N5710" s="2043"/>
      <c r="O5710" s="104"/>
      <c r="P5710" s="104"/>
    </row>
    <row r="5711" spans="1:16">
      <c r="A5711" s="104" t="s">
        <v>15909</v>
      </c>
      <c r="B5711" s="104" t="s">
        <v>24628</v>
      </c>
      <c r="C5711" s="104" t="s">
        <v>11976</v>
      </c>
      <c r="D5711" s="104" t="s">
        <v>11977</v>
      </c>
      <c r="E5711" s="104" t="s">
        <v>11976</v>
      </c>
      <c r="F5711" s="104" t="s">
        <v>11982</v>
      </c>
      <c r="G5711" s="104" t="s">
        <v>11979</v>
      </c>
      <c r="H5711" s="104" t="b">
        <v>0</v>
      </c>
      <c r="I5711" s="104" t="b">
        <v>1</v>
      </c>
      <c r="J5711" s="104" t="s">
        <v>12034</v>
      </c>
      <c r="K5711" s="104" t="s">
        <v>11980</v>
      </c>
      <c r="L5711" s="104"/>
      <c r="M5711" s="104"/>
      <c r="N5711" s="2043"/>
      <c r="O5711" s="104"/>
      <c r="P5711" s="104"/>
    </row>
    <row r="5712" spans="1:16">
      <c r="A5712" s="104" t="s">
        <v>15567</v>
      </c>
      <c r="B5712" s="104" t="s">
        <v>24629</v>
      </c>
      <c r="C5712" s="104" t="s">
        <v>11976</v>
      </c>
      <c r="D5712" s="104" t="s">
        <v>11977</v>
      </c>
      <c r="E5712" s="104" t="s">
        <v>11976</v>
      </c>
      <c r="F5712" s="104" t="s">
        <v>11978</v>
      </c>
      <c r="G5712" s="104" t="s">
        <v>11979</v>
      </c>
      <c r="H5712" s="104" t="b">
        <v>1</v>
      </c>
      <c r="I5712" s="104" t="b">
        <v>1</v>
      </c>
      <c r="J5712" s="104"/>
      <c r="K5712" s="104" t="s">
        <v>11980</v>
      </c>
      <c r="L5712" s="104"/>
      <c r="M5712" s="104"/>
      <c r="N5712" s="2043"/>
      <c r="O5712" s="104"/>
      <c r="P5712" s="104"/>
    </row>
    <row r="5713" spans="1:16">
      <c r="A5713" s="104" t="s">
        <v>12792</v>
      </c>
      <c r="B5713" s="104" t="s">
        <v>24630</v>
      </c>
      <c r="C5713" s="104" t="s">
        <v>11976</v>
      </c>
      <c r="D5713" s="104" t="s">
        <v>11977</v>
      </c>
      <c r="E5713" s="104" t="s">
        <v>11976</v>
      </c>
      <c r="F5713" s="104" t="s">
        <v>11982</v>
      </c>
      <c r="G5713" s="104" t="s">
        <v>11979</v>
      </c>
      <c r="H5713" s="104" t="b">
        <v>0</v>
      </c>
      <c r="I5713" s="104" t="b">
        <v>1</v>
      </c>
      <c r="J5713" s="104" t="s">
        <v>12034</v>
      </c>
      <c r="K5713" s="104" t="s">
        <v>11980</v>
      </c>
      <c r="L5713" s="104"/>
      <c r="M5713" s="104"/>
      <c r="N5713" s="2043"/>
      <c r="O5713" s="104"/>
      <c r="P5713" s="104"/>
    </row>
    <row r="5714" spans="1:16">
      <c r="A5714" s="104" t="s">
        <v>12793</v>
      </c>
      <c r="B5714" s="104" t="s">
        <v>24631</v>
      </c>
      <c r="C5714" s="104" t="s">
        <v>11976</v>
      </c>
      <c r="D5714" s="104" t="s">
        <v>11977</v>
      </c>
      <c r="E5714" s="104" t="s">
        <v>11976</v>
      </c>
      <c r="F5714" s="104" t="s">
        <v>11982</v>
      </c>
      <c r="G5714" s="104" t="s">
        <v>11979</v>
      </c>
      <c r="H5714" s="104" t="b">
        <v>0</v>
      </c>
      <c r="I5714" s="104" t="b">
        <v>1</v>
      </c>
      <c r="J5714" s="104" t="s">
        <v>12034</v>
      </c>
      <c r="K5714" s="104" t="s">
        <v>11980</v>
      </c>
      <c r="L5714" s="104"/>
      <c r="M5714" s="104"/>
      <c r="N5714" s="2043"/>
      <c r="O5714" s="104"/>
      <c r="P5714" s="104"/>
    </row>
    <row r="5715" spans="1:16">
      <c r="A5715" s="104" t="s">
        <v>15568</v>
      </c>
      <c r="B5715" s="104" t="s">
        <v>24632</v>
      </c>
      <c r="C5715" s="104" t="s">
        <v>11976</v>
      </c>
      <c r="D5715" s="104" t="s">
        <v>11977</v>
      </c>
      <c r="E5715" s="104" t="s">
        <v>11976</v>
      </c>
      <c r="F5715" s="104" t="s">
        <v>11982</v>
      </c>
      <c r="G5715" s="104" t="s">
        <v>11979</v>
      </c>
      <c r="H5715" s="104" t="b">
        <v>0</v>
      </c>
      <c r="I5715" s="104" t="b">
        <v>1</v>
      </c>
      <c r="J5715" s="104" t="s">
        <v>12034</v>
      </c>
      <c r="K5715" s="104" t="s">
        <v>11980</v>
      </c>
      <c r="L5715" s="104"/>
      <c r="M5715" s="104"/>
      <c r="N5715" s="2043"/>
      <c r="O5715" s="104"/>
      <c r="P5715" s="104"/>
    </row>
    <row r="5716" spans="1:16">
      <c r="A5716" s="104" t="s">
        <v>15993</v>
      </c>
      <c r="B5716" s="104" t="s">
        <v>24633</v>
      </c>
      <c r="C5716" s="104" t="s">
        <v>11976</v>
      </c>
      <c r="D5716" s="104" t="s">
        <v>11977</v>
      </c>
      <c r="E5716" s="104" t="s">
        <v>11976</v>
      </c>
      <c r="F5716" s="104" t="s">
        <v>11978</v>
      </c>
      <c r="G5716" s="104" t="s">
        <v>11979</v>
      </c>
      <c r="H5716" s="104" t="b">
        <v>1</v>
      </c>
      <c r="I5716" s="104" t="b">
        <v>1</v>
      </c>
      <c r="J5716" s="104"/>
      <c r="K5716" s="104" t="s">
        <v>11980</v>
      </c>
      <c r="L5716" s="104"/>
      <c r="M5716" s="104"/>
      <c r="N5716" s="2043"/>
      <c r="O5716" s="104"/>
      <c r="P5716" s="104"/>
    </row>
    <row r="5717" spans="1:16">
      <c r="A5717" s="104" t="s">
        <v>15994</v>
      </c>
      <c r="B5717" s="104" t="s">
        <v>24634</v>
      </c>
      <c r="C5717" s="104" t="s">
        <v>12019</v>
      </c>
      <c r="D5717" s="104" t="s">
        <v>12020</v>
      </c>
      <c r="E5717" s="104" t="s">
        <v>11976</v>
      </c>
      <c r="F5717" s="104" t="s">
        <v>11978</v>
      </c>
      <c r="G5717" s="104" t="s">
        <v>11979</v>
      </c>
      <c r="H5717" s="104" t="b">
        <v>1</v>
      </c>
      <c r="I5717" s="104" t="b">
        <v>1</v>
      </c>
      <c r="J5717" s="104"/>
      <c r="K5717" s="104" t="s">
        <v>11980</v>
      </c>
      <c r="L5717" s="104"/>
      <c r="M5717" s="104"/>
      <c r="N5717" s="2043"/>
      <c r="O5717" s="104"/>
      <c r="P5717" s="104"/>
    </row>
    <row r="5718" spans="1:16">
      <c r="A5718" s="104" t="s">
        <v>15995</v>
      </c>
      <c r="B5718" s="104" t="s">
        <v>24635</v>
      </c>
      <c r="C5718" s="104" t="s">
        <v>12019</v>
      </c>
      <c r="D5718" s="104" t="s">
        <v>12021</v>
      </c>
      <c r="E5718" s="104" t="s">
        <v>11976</v>
      </c>
      <c r="F5718" s="104" t="s">
        <v>11978</v>
      </c>
      <c r="G5718" s="104" t="s">
        <v>11979</v>
      </c>
      <c r="H5718" s="104" t="b">
        <v>1</v>
      </c>
      <c r="I5718" s="104" t="b">
        <v>1</v>
      </c>
      <c r="J5718" s="104"/>
      <c r="K5718" s="104" t="s">
        <v>11980</v>
      </c>
      <c r="L5718" s="104"/>
      <c r="M5718" s="104"/>
      <c r="N5718" s="2043"/>
      <c r="O5718" s="104"/>
      <c r="P5718" s="104"/>
    </row>
    <row r="5719" spans="1:16">
      <c r="A5719" s="104" t="s">
        <v>15999</v>
      </c>
      <c r="B5719" s="104" t="s">
        <v>24636</v>
      </c>
      <c r="C5719" s="104" t="s">
        <v>11976</v>
      </c>
      <c r="D5719" s="104" t="s">
        <v>11977</v>
      </c>
      <c r="E5719" s="104" t="s">
        <v>11976</v>
      </c>
      <c r="F5719" s="104" t="s">
        <v>11982</v>
      </c>
      <c r="G5719" s="104" t="s">
        <v>11979</v>
      </c>
      <c r="H5719" s="104" t="b">
        <v>0</v>
      </c>
      <c r="I5719" s="104" t="b">
        <v>1</v>
      </c>
      <c r="J5719" s="104" t="s">
        <v>12034</v>
      </c>
      <c r="K5719" s="104" t="s">
        <v>11980</v>
      </c>
      <c r="L5719" s="104"/>
      <c r="M5719" s="104"/>
      <c r="N5719" s="2043"/>
      <c r="O5719" s="104"/>
      <c r="P5719" s="104"/>
    </row>
    <row r="5720" spans="1:16">
      <c r="A5720" s="104" t="s">
        <v>12794</v>
      </c>
      <c r="B5720" s="104" t="s">
        <v>24637</v>
      </c>
      <c r="C5720" s="104" t="s">
        <v>11976</v>
      </c>
      <c r="D5720" s="104" t="s">
        <v>11977</v>
      </c>
      <c r="E5720" s="104" t="s">
        <v>11976</v>
      </c>
      <c r="F5720" s="104" t="s">
        <v>11982</v>
      </c>
      <c r="G5720" s="104" t="s">
        <v>11979</v>
      </c>
      <c r="H5720" s="104" t="b">
        <v>0</v>
      </c>
      <c r="I5720" s="104" t="b">
        <v>1</v>
      </c>
      <c r="J5720" s="104" t="s">
        <v>12034</v>
      </c>
      <c r="K5720" s="104" t="s">
        <v>11980</v>
      </c>
      <c r="L5720" s="104"/>
      <c r="M5720" s="104"/>
      <c r="N5720" s="2043"/>
      <c r="O5720" s="104"/>
      <c r="P5720" s="104"/>
    </row>
    <row r="5721" spans="1:16">
      <c r="A5721" s="104" t="s">
        <v>15569</v>
      </c>
      <c r="B5721" s="104" t="s">
        <v>24638</v>
      </c>
      <c r="C5721" s="104" t="s">
        <v>11976</v>
      </c>
      <c r="D5721" s="104" t="s">
        <v>11977</v>
      </c>
      <c r="E5721" s="104" t="s">
        <v>11976</v>
      </c>
      <c r="F5721" s="104" t="s">
        <v>11978</v>
      </c>
      <c r="G5721" s="104" t="s">
        <v>11979</v>
      </c>
      <c r="H5721" s="104" t="b">
        <v>1</v>
      </c>
      <c r="I5721" s="104" t="b">
        <v>1</v>
      </c>
      <c r="J5721" s="104"/>
      <c r="K5721" s="104" t="s">
        <v>11980</v>
      </c>
      <c r="L5721" s="104"/>
      <c r="M5721" s="104"/>
      <c r="N5721" s="2043"/>
      <c r="O5721" s="104"/>
      <c r="P5721" s="104"/>
    </row>
    <row r="5722" spans="1:16">
      <c r="A5722" s="104" t="s">
        <v>15570</v>
      </c>
      <c r="B5722" s="104" t="s">
        <v>24639</v>
      </c>
      <c r="C5722" s="104" t="s">
        <v>11976</v>
      </c>
      <c r="D5722" s="104" t="s">
        <v>11977</v>
      </c>
      <c r="E5722" s="104" t="s">
        <v>11976</v>
      </c>
      <c r="F5722" s="104" t="s">
        <v>11982</v>
      </c>
      <c r="G5722" s="104" t="s">
        <v>11979</v>
      </c>
      <c r="H5722" s="104" t="b">
        <v>0</v>
      </c>
      <c r="I5722" s="104" t="b">
        <v>1</v>
      </c>
      <c r="J5722" s="104" t="s">
        <v>12034</v>
      </c>
      <c r="K5722" s="104" t="s">
        <v>11980</v>
      </c>
      <c r="L5722" s="104"/>
      <c r="M5722" s="104"/>
      <c r="N5722" s="2043"/>
      <c r="O5722" s="104"/>
      <c r="P5722" s="104"/>
    </row>
    <row r="5723" spans="1:16">
      <c r="A5723" s="104" t="s">
        <v>15571</v>
      </c>
      <c r="B5723" s="104" t="s">
        <v>24640</v>
      </c>
      <c r="C5723" s="104" t="s">
        <v>11976</v>
      </c>
      <c r="D5723" s="104" t="s">
        <v>11977</v>
      </c>
      <c r="E5723" s="104" t="s">
        <v>11976</v>
      </c>
      <c r="F5723" s="104" t="s">
        <v>11982</v>
      </c>
      <c r="G5723" s="104" t="s">
        <v>11979</v>
      </c>
      <c r="H5723" s="104" t="b">
        <v>0</v>
      </c>
      <c r="I5723" s="104" t="b">
        <v>1</v>
      </c>
      <c r="J5723" s="104" t="s">
        <v>12034</v>
      </c>
      <c r="K5723" s="104" t="s">
        <v>11980</v>
      </c>
      <c r="L5723" s="104"/>
      <c r="M5723" s="104"/>
      <c r="N5723" s="2043"/>
      <c r="O5723" s="104"/>
      <c r="P5723" s="104"/>
    </row>
    <row r="5724" spans="1:16">
      <c r="A5724" s="104" t="s">
        <v>15572</v>
      </c>
      <c r="B5724" s="104" t="s">
        <v>24641</v>
      </c>
      <c r="C5724" s="104" t="s">
        <v>11976</v>
      </c>
      <c r="D5724" s="104" t="s">
        <v>11977</v>
      </c>
      <c r="E5724" s="104" t="s">
        <v>11976</v>
      </c>
      <c r="F5724" s="104" t="s">
        <v>11982</v>
      </c>
      <c r="G5724" s="104" t="s">
        <v>11979</v>
      </c>
      <c r="H5724" s="104" t="b">
        <v>0</v>
      </c>
      <c r="I5724" s="104" t="b">
        <v>1</v>
      </c>
      <c r="J5724" s="104" t="s">
        <v>12034</v>
      </c>
      <c r="K5724" s="104" t="s">
        <v>11980</v>
      </c>
      <c r="L5724" s="104"/>
      <c r="M5724" s="104"/>
      <c r="N5724" s="2043"/>
      <c r="O5724" s="104"/>
      <c r="P5724" s="104"/>
    </row>
    <row r="5725" spans="1:16">
      <c r="A5725" s="104" t="s">
        <v>15573</v>
      </c>
      <c r="B5725" s="104" t="s">
        <v>24642</v>
      </c>
      <c r="C5725" s="104" t="s">
        <v>11976</v>
      </c>
      <c r="D5725" s="104" t="s">
        <v>11977</v>
      </c>
      <c r="E5725" s="104" t="s">
        <v>11976</v>
      </c>
      <c r="F5725" s="104" t="s">
        <v>11982</v>
      </c>
      <c r="G5725" s="104" t="s">
        <v>11979</v>
      </c>
      <c r="H5725" s="104" t="b">
        <v>0</v>
      </c>
      <c r="I5725" s="104" t="b">
        <v>1</v>
      </c>
      <c r="J5725" s="104" t="s">
        <v>12034</v>
      </c>
      <c r="K5725" s="104" t="s">
        <v>11980</v>
      </c>
      <c r="L5725" s="104"/>
      <c r="M5725" s="104"/>
      <c r="N5725" s="2043"/>
      <c r="O5725" s="104"/>
      <c r="P5725" s="104"/>
    </row>
    <row r="5726" spans="1:16">
      <c r="A5726" s="104" t="s">
        <v>15574</v>
      </c>
      <c r="B5726" s="104" t="s">
        <v>24643</v>
      </c>
      <c r="C5726" s="104" t="s">
        <v>11976</v>
      </c>
      <c r="D5726" s="104" t="s">
        <v>11977</v>
      </c>
      <c r="E5726" s="104" t="s">
        <v>11976</v>
      </c>
      <c r="F5726" s="104" t="s">
        <v>11982</v>
      </c>
      <c r="G5726" s="104" t="s">
        <v>11979</v>
      </c>
      <c r="H5726" s="104" t="b">
        <v>0</v>
      </c>
      <c r="I5726" s="104" t="b">
        <v>1</v>
      </c>
      <c r="J5726" s="104" t="s">
        <v>12034</v>
      </c>
      <c r="K5726" s="104" t="s">
        <v>11980</v>
      </c>
      <c r="L5726" s="104"/>
      <c r="M5726" s="104"/>
      <c r="N5726" s="2043"/>
      <c r="O5726" s="104"/>
      <c r="P5726" s="104"/>
    </row>
    <row r="5727" spans="1:16">
      <c r="A5727" s="104" t="s">
        <v>15575</v>
      </c>
      <c r="B5727" s="104" t="s">
        <v>24644</v>
      </c>
      <c r="C5727" s="104" t="s">
        <v>11976</v>
      </c>
      <c r="D5727" s="104" t="s">
        <v>11977</v>
      </c>
      <c r="E5727" s="104" t="s">
        <v>11976</v>
      </c>
      <c r="F5727" s="104" t="s">
        <v>11982</v>
      </c>
      <c r="G5727" s="104" t="s">
        <v>11979</v>
      </c>
      <c r="H5727" s="104" t="b">
        <v>0</v>
      </c>
      <c r="I5727" s="104" t="b">
        <v>1</v>
      </c>
      <c r="J5727" s="104" t="s">
        <v>12034</v>
      </c>
      <c r="K5727" s="104" t="s">
        <v>11980</v>
      </c>
      <c r="L5727" s="104"/>
      <c r="M5727" s="104"/>
      <c r="N5727" s="2043"/>
      <c r="O5727" s="104"/>
      <c r="P5727" s="104"/>
    </row>
    <row r="5728" spans="1:16">
      <c r="A5728" s="104" t="s">
        <v>15880</v>
      </c>
      <c r="B5728" s="104" t="s">
        <v>24645</v>
      </c>
      <c r="C5728" s="104" t="s">
        <v>11976</v>
      </c>
      <c r="D5728" s="104" t="s">
        <v>11977</v>
      </c>
      <c r="E5728" s="104" t="s">
        <v>11976</v>
      </c>
      <c r="F5728" s="104" t="s">
        <v>11978</v>
      </c>
      <c r="G5728" s="104" t="s">
        <v>11979</v>
      </c>
      <c r="H5728" s="104" t="b">
        <v>0</v>
      </c>
      <c r="I5728" s="104" t="b">
        <v>1</v>
      </c>
      <c r="J5728" s="104"/>
      <c r="K5728" s="104" t="s">
        <v>11980</v>
      </c>
      <c r="L5728" s="104"/>
      <c r="M5728" s="104"/>
      <c r="N5728" s="2043"/>
      <c r="O5728" s="104"/>
      <c r="P5728" s="104"/>
    </row>
    <row r="5729" spans="1:16">
      <c r="A5729" s="104" t="s">
        <v>15881</v>
      </c>
      <c r="B5729" s="104" t="s">
        <v>24646</v>
      </c>
      <c r="C5729" s="104" t="s">
        <v>11976</v>
      </c>
      <c r="D5729" s="104" t="s">
        <v>11977</v>
      </c>
      <c r="E5729" s="104" t="s">
        <v>12015</v>
      </c>
      <c r="F5729" s="104" t="s">
        <v>13597</v>
      </c>
      <c r="G5729" s="104" t="s">
        <v>11979</v>
      </c>
      <c r="H5729" s="104" t="b">
        <v>0</v>
      </c>
      <c r="I5729" s="104" t="b">
        <v>1</v>
      </c>
      <c r="J5729" s="104"/>
      <c r="K5729" s="104" t="s">
        <v>11980</v>
      </c>
      <c r="L5729" s="104"/>
      <c r="M5729" s="104"/>
      <c r="N5729" s="2043"/>
      <c r="O5729" s="104"/>
      <c r="P5729" s="104"/>
    </row>
    <row r="5730" spans="1:16">
      <c r="A5730" s="104" t="s">
        <v>15882</v>
      </c>
      <c r="B5730" s="104" t="s">
        <v>24647</v>
      </c>
      <c r="C5730" s="104" t="s">
        <v>11976</v>
      </c>
      <c r="D5730" s="104" t="s">
        <v>11977</v>
      </c>
      <c r="E5730" s="104" t="s">
        <v>11976</v>
      </c>
      <c r="F5730" s="104" t="s">
        <v>11978</v>
      </c>
      <c r="G5730" s="104" t="s">
        <v>11979</v>
      </c>
      <c r="H5730" s="104" t="b">
        <v>0</v>
      </c>
      <c r="I5730" s="104" t="b">
        <v>1</v>
      </c>
      <c r="J5730" s="104"/>
      <c r="K5730" s="104" t="s">
        <v>11980</v>
      </c>
      <c r="L5730" s="104"/>
      <c r="M5730" s="104"/>
      <c r="N5730" s="2043"/>
      <c r="O5730" s="104"/>
      <c r="P5730" s="104"/>
    </row>
    <row r="5731" spans="1:16">
      <c r="A5731" s="104" t="s">
        <v>15883</v>
      </c>
      <c r="B5731" s="104" t="s">
        <v>24648</v>
      </c>
      <c r="C5731" s="104" t="s">
        <v>11976</v>
      </c>
      <c r="D5731" s="104" t="s">
        <v>11977</v>
      </c>
      <c r="E5731" s="104" t="s">
        <v>11976</v>
      </c>
      <c r="F5731" s="104" t="s">
        <v>11978</v>
      </c>
      <c r="G5731" s="104" t="s">
        <v>11979</v>
      </c>
      <c r="H5731" s="104" t="b">
        <v>0</v>
      </c>
      <c r="I5731" s="104" t="b">
        <v>1</v>
      </c>
      <c r="J5731" s="104"/>
      <c r="K5731" s="104" t="s">
        <v>11980</v>
      </c>
      <c r="L5731" s="104"/>
      <c r="M5731" s="104"/>
      <c r="N5731" s="2043"/>
      <c r="O5731" s="104"/>
      <c r="P5731" s="104"/>
    </row>
    <row r="5732" spans="1:16">
      <c r="A5732" s="104" t="s">
        <v>15884</v>
      </c>
      <c r="B5732" s="104" t="s">
        <v>24649</v>
      </c>
      <c r="C5732" s="104" t="s">
        <v>11976</v>
      </c>
      <c r="D5732" s="104" t="s">
        <v>11977</v>
      </c>
      <c r="E5732" s="104" t="s">
        <v>11976</v>
      </c>
      <c r="F5732" s="104" t="s">
        <v>11978</v>
      </c>
      <c r="G5732" s="104" t="s">
        <v>11979</v>
      </c>
      <c r="H5732" s="104" t="b">
        <v>0</v>
      </c>
      <c r="I5732" s="104" t="b">
        <v>1</v>
      </c>
      <c r="J5732" s="104"/>
      <c r="K5732" s="104" t="s">
        <v>11980</v>
      </c>
      <c r="L5732" s="104"/>
      <c r="M5732" s="104"/>
      <c r="N5732" s="2043"/>
      <c r="O5732" s="104"/>
      <c r="P5732" s="104"/>
    </row>
    <row r="5733" spans="1:16">
      <c r="A5733" s="104" t="s">
        <v>15885</v>
      </c>
      <c r="B5733" s="104" t="s">
        <v>24650</v>
      </c>
      <c r="C5733" s="104" t="s">
        <v>11976</v>
      </c>
      <c r="D5733" s="104" t="s">
        <v>11977</v>
      </c>
      <c r="E5733" s="104" t="s">
        <v>11976</v>
      </c>
      <c r="F5733" s="104" t="s">
        <v>11978</v>
      </c>
      <c r="G5733" s="104" t="s">
        <v>11979</v>
      </c>
      <c r="H5733" s="104" t="b">
        <v>0</v>
      </c>
      <c r="I5733" s="104" t="b">
        <v>1</v>
      </c>
      <c r="J5733" s="104"/>
      <c r="K5733" s="104" t="s">
        <v>11980</v>
      </c>
      <c r="L5733" s="104"/>
      <c r="M5733" s="104"/>
      <c r="N5733" s="2043"/>
      <c r="O5733" s="104"/>
      <c r="P5733" s="104"/>
    </row>
    <row r="5734" spans="1:16">
      <c r="A5734" s="104" t="s">
        <v>15886</v>
      </c>
      <c r="B5734" s="104" t="s">
        <v>24651</v>
      </c>
      <c r="C5734" s="104" t="s">
        <v>11976</v>
      </c>
      <c r="D5734" s="104" t="s">
        <v>11977</v>
      </c>
      <c r="E5734" s="104" t="s">
        <v>12015</v>
      </c>
      <c r="F5734" s="104" t="s">
        <v>13597</v>
      </c>
      <c r="G5734" s="104" t="s">
        <v>11979</v>
      </c>
      <c r="H5734" s="104" t="b">
        <v>0</v>
      </c>
      <c r="I5734" s="104" t="b">
        <v>1</v>
      </c>
      <c r="J5734" s="104"/>
      <c r="K5734" s="104" t="s">
        <v>11980</v>
      </c>
      <c r="L5734" s="104"/>
      <c r="M5734" s="104"/>
      <c r="N5734" s="2043"/>
      <c r="O5734" s="104"/>
      <c r="P5734" s="104"/>
    </row>
    <row r="5735" spans="1:16">
      <c r="A5735" s="104" t="s">
        <v>15887</v>
      </c>
      <c r="B5735" s="104" t="s">
        <v>24652</v>
      </c>
      <c r="C5735" s="104" t="s">
        <v>11976</v>
      </c>
      <c r="D5735" s="104" t="s">
        <v>11977</v>
      </c>
      <c r="E5735" s="104" t="s">
        <v>11976</v>
      </c>
      <c r="F5735" s="104" t="s">
        <v>11978</v>
      </c>
      <c r="G5735" s="104" t="s">
        <v>11979</v>
      </c>
      <c r="H5735" s="104" t="b">
        <v>0</v>
      </c>
      <c r="I5735" s="104" t="b">
        <v>1</v>
      </c>
      <c r="J5735" s="104"/>
      <c r="K5735" s="104" t="s">
        <v>11980</v>
      </c>
      <c r="L5735" s="104"/>
      <c r="M5735" s="104"/>
      <c r="N5735" s="2043"/>
      <c r="O5735" s="104"/>
      <c r="P5735" s="104"/>
    </row>
    <row r="5736" spans="1:16">
      <c r="A5736" s="104" t="s">
        <v>15888</v>
      </c>
      <c r="B5736" s="104" t="s">
        <v>24653</v>
      </c>
      <c r="C5736" s="104" t="s">
        <v>11976</v>
      </c>
      <c r="D5736" s="104" t="s">
        <v>11977</v>
      </c>
      <c r="E5736" s="104" t="s">
        <v>11976</v>
      </c>
      <c r="F5736" s="104" t="s">
        <v>11978</v>
      </c>
      <c r="G5736" s="104" t="s">
        <v>11979</v>
      </c>
      <c r="H5736" s="104" t="b">
        <v>0</v>
      </c>
      <c r="I5736" s="104" t="b">
        <v>1</v>
      </c>
      <c r="J5736" s="104"/>
      <c r="K5736" s="104" t="s">
        <v>11980</v>
      </c>
      <c r="L5736" s="104"/>
      <c r="M5736" s="104"/>
      <c r="N5736" s="2043"/>
      <c r="O5736" s="104"/>
      <c r="P5736" s="104"/>
    </row>
    <row r="5737" spans="1:16">
      <c r="A5737" s="104" t="s">
        <v>15889</v>
      </c>
      <c r="B5737" s="104" t="s">
        <v>24654</v>
      </c>
      <c r="C5737" s="104" t="s">
        <v>11976</v>
      </c>
      <c r="D5737" s="104" t="s">
        <v>11977</v>
      </c>
      <c r="E5737" s="104" t="s">
        <v>11976</v>
      </c>
      <c r="F5737" s="104" t="s">
        <v>11978</v>
      </c>
      <c r="G5737" s="104" t="s">
        <v>11979</v>
      </c>
      <c r="H5737" s="104" t="b">
        <v>0</v>
      </c>
      <c r="I5737" s="104" t="b">
        <v>1</v>
      </c>
      <c r="J5737" s="104"/>
      <c r="K5737" s="104" t="s">
        <v>11980</v>
      </c>
      <c r="L5737" s="104"/>
      <c r="M5737" s="104"/>
      <c r="N5737" s="2043"/>
      <c r="O5737" s="104"/>
      <c r="P5737" s="104"/>
    </row>
    <row r="5738" spans="1:16">
      <c r="A5738" s="104" t="s">
        <v>12884</v>
      </c>
      <c r="B5738" s="104" t="s">
        <v>24655</v>
      </c>
      <c r="C5738" s="104" t="s">
        <v>11976</v>
      </c>
      <c r="D5738" s="104" t="s">
        <v>11977</v>
      </c>
      <c r="E5738" s="104" t="s">
        <v>11976</v>
      </c>
      <c r="F5738" s="104" t="s">
        <v>11978</v>
      </c>
      <c r="G5738" s="104" t="s">
        <v>11979</v>
      </c>
      <c r="H5738" s="104" t="b">
        <v>1</v>
      </c>
      <c r="I5738" s="104" t="b">
        <v>1</v>
      </c>
      <c r="J5738" s="104"/>
      <c r="K5738" s="104" t="s">
        <v>11980</v>
      </c>
      <c r="L5738" s="104"/>
      <c r="M5738" s="104"/>
      <c r="N5738" s="2043"/>
      <c r="O5738" s="104"/>
      <c r="P5738" s="104"/>
    </row>
    <row r="5739" spans="1:16">
      <c r="A5739" s="104" t="s">
        <v>12885</v>
      </c>
      <c r="B5739" s="104" t="s">
        <v>24656</v>
      </c>
      <c r="C5739" s="104" t="s">
        <v>12019</v>
      </c>
      <c r="D5739" s="104" t="s">
        <v>12020</v>
      </c>
      <c r="E5739" s="104" t="s">
        <v>11976</v>
      </c>
      <c r="F5739" s="104" t="s">
        <v>11978</v>
      </c>
      <c r="G5739" s="104" t="s">
        <v>11979</v>
      </c>
      <c r="H5739" s="104" t="b">
        <v>1</v>
      </c>
      <c r="I5739" s="104" t="b">
        <v>1</v>
      </c>
      <c r="J5739" s="104"/>
      <c r="K5739" s="104" t="s">
        <v>11980</v>
      </c>
      <c r="L5739" s="104"/>
      <c r="M5739" s="104"/>
      <c r="N5739" s="2043"/>
      <c r="O5739" s="104"/>
      <c r="P5739" s="104"/>
    </row>
    <row r="5740" spans="1:16">
      <c r="A5740" s="104" t="s">
        <v>12886</v>
      </c>
      <c r="B5740" s="104" t="s">
        <v>24657</v>
      </c>
      <c r="C5740" s="104" t="s">
        <v>11976</v>
      </c>
      <c r="D5740" s="104" t="s">
        <v>11977</v>
      </c>
      <c r="E5740" s="104" t="s">
        <v>11976</v>
      </c>
      <c r="F5740" s="104" t="s">
        <v>11978</v>
      </c>
      <c r="G5740" s="104" t="s">
        <v>11979</v>
      </c>
      <c r="H5740" s="104" t="b">
        <v>1</v>
      </c>
      <c r="I5740" s="104" t="b">
        <v>1</v>
      </c>
      <c r="J5740" s="104"/>
      <c r="K5740" s="104" t="s">
        <v>11980</v>
      </c>
      <c r="L5740" s="104"/>
      <c r="M5740" s="104"/>
      <c r="N5740" s="2043"/>
      <c r="O5740" s="104"/>
      <c r="P5740" s="104"/>
    </row>
    <row r="5741" spans="1:16">
      <c r="A5741" s="104" t="s">
        <v>15916</v>
      </c>
      <c r="B5741" s="104" t="s">
        <v>24658</v>
      </c>
      <c r="C5741" s="104" t="s">
        <v>11976</v>
      </c>
      <c r="D5741" s="104" t="s">
        <v>11977</v>
      </c>
      <c r="E5741" s="104" t="s">
        <v>11976</v>
      </c>
      <c r="F5741" s="104" t="s">
        <v>11982</v>
      </c>
      <c r="G5741" s="104" t="s">
        <v>11979</v>
      </c>
      <c r="H5741" s="104" t="b">
        <v>0</v>
      </c>
      <c r="I5741" s="104" t="b">
        <v>1</v>
      </c>
      <c r="J5741" s="104" t="s">
        <v>11983</v>
      </c>
      <c r="K5741" s="104" t="s">
        <v>11984</v>
      </c>
      <c r="L5741" s="104"/>
      <c r="M5741" s="104"/>
      <c r="N5741" s="2043"/>
      <c r="O5741" s="104"/>
      <c r="P5741" s="104"/>
    </row>
    <row r="5742" spans="1:16">
      <c r="A5742" s="104" t="s">
        <v>15917</v>
      </c>
      <c r="B5742" s="104" t="s">
        <v>24659</v>
      </c>
      <c r="C5742" s="104" t="s">
        <v>11976</v>
      </c>
      <c r="D5742" s="104" t="s">
        <v>11977</v>
      </c>
      <c r="E5742" s="104" t="s">
        <v>11976</v>
      </c>
      <c r="F5742" s="104" t="s">
        <v>11982</v>
      </c>
      <c r="G5742" s="104" t="s">
        <v>11979</v>
      </c>
      <c r="H5742" s="104" t="b">
        <v>0</v>
      </c>
      <c r="I5742" s="104" t="b">
        <v>1</v>
      </c>
      <c r="J5742" s="104" t="s">
        <v>12034</v>
      </c>
      <c r="K5742" s="104" t="s">
        <v>11980</v>
      </c>
      <c r="L5742" s="104"/>
      <c r="M5742" s="104"/>
      <c r="N5742" s="2043"/>
      <c r="O5742" s="104"/>
      <c r="P5742" s="104"/>
    </row>
    <row r="5743" spans="1:16">
      <c r="A5743" s="104" t="s">
        <v>15918</v>
      </c>
      <c r="B5743" s="104" t="s">
        <v>24660</v>
      </c>
      <c r="C5743" s="104" t="s">
        <v>11976</v>
      </c>
      <c r="D5743" s="104" t="s">
        <v>11977</v>
      </c>
      <c r="E5743" s="104" t="s">
        <v>11976</v>
      </c>
      <c r="F5743" s="104" t="s">
        <v>11982</v>
      </c>
      <c r="G5743" s="104" t="s">
        <v>11979</v>
      </c>
      <c r="H5743" s="104" t="b">
        <v>0</v>
      </c>
      <c r="I5743" s="104" t="b">
        <v>1</v>
      </c>
      <c r="J5743" s="104" t="s">
        <v>12034</v>
      </c>
      <c r="K5743" s="104" t="s">
        <v>11984</v>
      </c>
      <c r="L5743" s="104"/>
      <c r="M5743" s="104"/>
      <c r="N5743" s="2043"/>
      <c r="O5743" s="104"/>
      <c r="P5743" s="104"/>
    </row>
    <row r="5744" spans="1:16">
      <c r="A5744" s="104" t="s">
        <v>15919</v>
      </c>
      <c r="B5744" s="104" t="s">
        <v>24661</v>
      </c>
      <c r="C5744" s="104" t="s">
        <v>11976</v>
      </c>
      <c r="D5744" s="104" t="s">
        <v>11977</v>
      </c>
      <c r="E5744" s="104" t="s">
        <v>11976</v>
      </c>
      <c r="F5744" s="104" t="s">
        <v>11982</v>
      </c>
      <c r="G5744" s="104" t="s">
        <v>11979</v>
      </c>
      <c r="H5744" s="104" t="b">
        <v>0</v>
      </c>
      <c r="I5744" s="104" t="b">
        <v>1</v>
      </c>
      <c r="J5744" s="104" t="s">
        <v>11983</v>
      </c>
      <c r="K5744" s="104" t="s">
        <v>11984</v>
      </c>
      <c r="L5744" s="104"/>
      <c r="M5744" s="104"/>
      <c r="N5744" s="2043"/>
      <c r="O5744" s="104"/>
      <c r="P5744" s="104"/>
    </row>
    <row r="5745" spans="1:16">
      <c r="A5745" s="104" t="s">
        <v>15920</v>
      </c>
      <c r="B5745" s="104" t="s">
        <v>24662</v>
      </c>
      <c r="C5745" s="104" t="s">
        <v>11976</v>
      </c>
      <c r="D5745" s="104" t="s">
        <v>11977</v>
      </c>
      <c r="E5745" s="104" t="s">
        <v>11976</v>
      </c>
      <c r="F5745" s="104" t="s">
        <v>11982</v>
      </c>
      <c r="G5745" s="104" t="s">
        <v>11979</v>
      </c>
      <c r="H5745" s="104" t="b">
        <v>0</v>
      </c>
      <c r="I5745" s="104" t="b">
        <v>1</v>
      </c>
      <c r="J5745" s="104" t="s">
        <v>11983</v>
      </c>
      <c r="K5745" s="104" t="s">
        <v>11984</v>
      </c>
      <c r="L5745" s="104"/>
      <c r="M5745" s="104"/>
      <c r="N5745" s="2043"/>
      <c r="O5745" s="104"/>
      <c r="P5745" s="104"/>
    </row>
    <row r="5746" spans="1:16">
      <c r="A5746" s="104" t="s">
        <v>15921</v>
      </c>
      <c r="B5746" s="104" t="s">
        <v>24663</v>
      </c>
      <c r="C5746" s="104" t="s">
        <v>11976</v>
      </c>
      <c r="D5746" s="104" t="s">
        <v>11977</v>
      </c>
      <c r="E5746" s="104" t="s">
        <v>11976</v>
      </c>
      <c r="F5746" s="104" t="s">
        <v>11982</v>
      </c>
      <c r="G5746" s="104" t="s">
        <v>11979</v>
      </c>
      <c r="H5746" s="104" t="b">
        <v>0</v>
      </c>
      <c r="I5746" s="104" t="b">
        <v>1</v>
      </c>
      <c r="J5746" s="104" t="s">
        <v>12034</v>
      </c>
      <c r="K5746" s="104" t="s">
        <v>11984</v>
      </c>
      <c r="L5746" s="104"/>
      <c r="M5746" s="104"/>
      <c r="N5746" s="2043"/>
      <c r="O5746" s="104"/>
      <c r="P5746" s="104"/>
    </row>
    <row r="5747" spans="1:16">
      <c r="A5747" s="104" t="s">
        <v>15922</v>
      </c>
      <c r="B5747" s="104" t="s">
        <v>24664</v>
      </c>
      <c r="C5747" s="104" t="s">
        <v>11976</v>
      </c>
      <c r="D5747" s="104" t="s">
        <v>11977</v>
      </c>
      <c r="E5747" s="104" t="s">
        <v>11976</v>
      </c>
      <c r="F5747" s="104" t="s">
        <v>11982</v>
      </c>
      <c r="G5747" s="104" t="s">
        <v>11979</v>
      </c>
      <c r="H5747" s="104" t="b">
        <v>0</v>
      </c>
      <c r="I5747" s="104" t="b">
        <v>1</v>
      </c>
      <c r="J5747" s="104" t="s">
        <v>12034</v>
      </c>
      <c r="K5747" s="104" t="s">
        <v>11984</v>
      </c>
      <c r="L5747" s="104"/>
      <c r="M5747" s="104"/>
      <c r="N5747" s="2043"/>
      <c r="O5747" s="104"/>
      <c r="P5747" s="104"/>
    </row>
    <row r="5748" spans="1:16">
      <c r="A5748" s="104" t="s">
        <v>12882</v>
      </c>
      <c r="B5748" s="104" t="s">
        <v>24665</v>
      </c>
      <c r="C5748" s="104" t="s">
        <v>11976</v>
      </c>
      <c r="D5748" s="104" t="s">
        <v>11977</v>
      </c>
      <c r="E5748" s="104" t="s">
        <v>11976</v>
      </c>
      <c r="F5748" s="104" t="s">
        <v>11982</v>
      </c>
      <c r="G5748" s="104" t="s">
        <v>11979</v>
      </c>
      <c r="H5748" s="104" t="b">
        <v>0</v>
      </c>
      <c r="I5748" s="104" t="b">
        <v>1</v>
      </c>
      <c r="J5748" s="104" t="s">
        <v>12034</v>
      </c>
      <c r="K5748" s="104" t="s">
        <v>11984</v>
      </c>
      <c r="L5748" s="104"/>
      <c r="M5748" s="104"/>
      <c r="N5748" s="2043"/>
      <c r="O5748" s="104"/>
      <c r="P5748" s="104"/>
    </row>
    <row r="5749" spans="1:16">
      <c r="A5749" s="104" t="s">
        <v>12883</v>
      </c>
      <c r="B5749" s="104" t="s">
        <v>24666</v>
      </c>
      <c r="C5749" s="104" t="s">
        <v>11976</v>
      </c>
      <c r="D5749" s="104" t="s">
        <v>11977</v>
      </c>
      <c r="E5749" s="104" t="s">
        <v>11976</v>
      </c>
      <c r="F5749" s="104" t="s">
        <v>11982</v>
      </c>
      <c r="G5749" s="104" t="s">
        <v>11979</v>
      </c>
      <c r="H5749" s="104" t="b">
        <v>0</v>
      </c>
      <c r="I5749" s="104" t="b">
        <v>1</v>
      </c>
      <c r="J5749" s="104" t="s">
        <v>11983</v>
      </c>
      <c r="K5749" s="104" t="s">
        <v>11984</v>
      </c>
      <c r="L5749" s="104"/>
      <c r="M5749" s="104"/>
      <c r="N5749" s="2043"/>
      <c r="O5749" s="104"/>
      <c r="P5749" s="104"/>
    </row>
    <row r="5750" spans="1:16">
      <c r="A5750" s="104" t="s">
        <v>15923</v>
      </c>
      <c r="B5750" s="104" t="s">
        <v>24667</v>
      </c>
      <c r="C5750" s="104" t="s">
        <v>11976</v>
      </c>
      <c r="D5750" s="104" t="s">
        <v>11977</v>
      </c>
      <c r="E5750" s="104" t="s">
        <v>11976</v>
      </c>
      <c r="F5750" s="104" t="s">
        <v>11982</v>
      </c>
      <c r="G5750" s="104" t="s">
        <v>11979</v>
      </c>
      <c r="H5750" s="104" t="b">
        <v>0</v>
      </c>
      <c r="I5750" s="104" t="b">
        <v>1</v>
      </c>
      <c r="J5750" s="104" t="s">
        <v>12034</v>
      </c>
      <c r="K5750" s="104" t="s">
        <v>11980</v>
      </c>
      <c r="L5750" s="104"/>
      <c r="M5750" s="104"/>
      <c r="N5750" s="2043"/>
      <c r="O5750" s="104"/>
      <c r="P5750" s="104"/>
    </row>
    <row r="5751" spans="1:16">
      <c r="A5751" s="104" t="s">
        <v>12888</v>
      </c>
      <c r="B5751" s="104" t="s">
        <v>24668</v>
      </c>
      <c r="C5751" s="104" t="s">
        <v>11976</v>
      </c>
      <c r="D5751" s="104" t="s">
        <v>11977</v>
      </c>
      <c r="E5751" s="104" t="s">
        <v>11976</v>
      </c>
      <c r="F5751" s="104" t="s">
        <v>11978</v>
      </c>
      <c r="G5751" s="104" t="s">
        <v>11979</v>
      </c>
      <c r="H5751" s="104" t="b">
        <v>1</v>
      </c>
      <c r="I5751" s="104" t="b">
        <v>1</v>
      </c>
      <c r="J5751" s="104"/>
      <c r="K5751" s="104" t="s">
        <v>11980</v>
      </c>
      <c r="L5751" s="104"/>
      <c r="M5751" s="104"/>
      <c r="N5751" s="2043"/>
      <c r="O5751" s="104"/>
      <c r="P5751" s="104"/>
    </row>
    <row r="5752" spans="1:16">
      <c r="A5752" s="104" t="s">
        <v>15576</v>
      </c>
      <c r="B5752" s="104" t="s">
        <v>24669</v>
      </c>
      <c r="C5752" s="104" t="s">
        <v>11976</v>
      </c>
      <c r="D5752" s="104" t="s">
        <v>11977</v>
      </c>
      <c r="E5752" s="104" t="s">
        <v>11976</v>
      </c>
      <c r="F5752" s="104" t="s">
        <v>11982</v>
      </c>
      <c r="G5752" s="104" t="s">
        <v>11979</v>
      </c>
      <c r="H5752" s="104" t="b">
        <v>0</v>
      </c>
      <c r="I5752" s="104" t="b">
        <v>1</v>
      </c>
      <c r="J5752" s="104" t="s">
        <v>11983</v>
      </c>
      <c r="K5752" s="104" t="s">
        <v>11984</v>
      </c>
      <c r="L5752" s="104"/>
      <c r="M5752" s="104"/>
      <c r="N5752" s="2043"/>
      <c r="O5752" s="104"/>
      <c r="P5752" s="104"/>
    </row>
    <row r="5753" spans="1:16">
      <c r="A5753" s="104" t="s">
        <v>15577</v>
      </c>
      <c r="B5753" s="104" t="s">
        <v>24670</v>
      </c>
      <c r="C5753" s="104" t="s">
        <v>11976</v>
      </c>
      <c r="D5753" s="104" t="s">
        <v>11977</v>
      </c>
      <c r="E5753" s="104" t="s">
        <v>11976</v>
      </c>
      <c r="F5753" s="104" t="s">
        <v>11978</v>
      </c>
      <c r="G5753" s="104" t="s">
        <v>11979</v>
      </c>
      <c r="H5753" s="104" t="b">
        <v>0</v>
      </c>
      <c r="I5753" s="104" t="b">
        <v>1</v>
      </c>
      <c r="J5753" s="104"/>
      <c r="K5753" s="104" t="s">
        <v>11980</v>
      </c>
      <c r="L5753" s="104"/>
      <c r="M5753" s="104"/>
      <c r="N5753" s="2043"/>
      <c r="O5753" s="104"/>
      <c r="P5753" s="104"/>
    </row>
    <row r="5754" spans="1:16">
      <c r="A5754" s="104" t="s">
        <v>29876</v>
      </c>
      <c r="B5754" s="104" t="s">
        <v>29877</v>
      </c>
      <c r="C5754" s="104" t="s">
        <v>11976</v>
      </c>
      <c r="D5754" s="104" t="s">
        <v>11977</v>
      </c>
      <c r="E5754" s="104" t="s">
        <v>11976</v>
      </c>
      <c r="F5754" s="104" t="s">
        <v>11978</v>
      </c>
      <c r="G5754" s="104" t="s">
        <v>11979</v>
      </c>
      <c r="H5754" s="104" t="b">
        <v>0</v>
      </c>
      <c r="I5754" s="104" t="b">
        <v>1</v>
      </c>
      <c r="J5754" s="104"/>
      <c r="K5754" s="104" t="s">
        <v>11980</v>
      </c>
      <c r="L5754" s="104"/>
      <c r="M5754" s="104"/>
      <c r="N5754" s="2043"/>
      <c r="O5754" s="104"/>
      <c r="P5754" s="104"/>
    </row>
    <row r="5755" spans="1:16">
      <c r="A5755" s="104" t="s">
        <v>15578</v>
      </c>
      <c r="B5755" s="104" t="s">
        <v>24671</v>
      </c>
      <c r="C5755" s="104" t="s">
        <v>11976</v>
      </c>
      <c r="D5755" s="104" t="s">
        <v>11977</v>
      </c>
      <c r="E5755" s="104" t="s">
        <v>11976</v>
      </c>
      <c r="F5755" s="104" t="s">
        <v>11978</v>
      </c>
      <c r="G5755" s="104" t="s">
        <v>11979</v>
      </c>
      <c r="H5755" s="104" t="b">
        <v>0</v>
      </c>
      <c r="I5755" s="104" t="b">
        <v>1</v>
      </c>
      <c r="J5755" s="104"/>
      <c r="K5755" s="104" t="s">
        <v>11980</v>
      </c>
      <c r="L5755" s="104"/>
      <c r="M5755" s="104"/>
      <c r="N5755" s="2043"/>
      <c r="O5755" s="104"/>
      <c r="P5755" s="104"/>
    </row>
    <row r="5756" spans="1:16">
      <c r="A5756" s="104" t="s">
        <v>12889</v>
      </c>
      <c r="B5756" s="104" t="s">
        <v>24672</v>
      </c>
      <c r="C5756" s="104" t="s">
        <v>11976</v>
      </c>
      <c r="D5756" s="104" t="s">
        <v>11977</v>
      </c>
      <c r="E5756" s="104" t="s">
        <v>11976</v>
      </c>
      <c r="F5756" s="104" t="s">
        <v>11978</v>
      </c>
      <c r="G5756" s="104" t="s">
        <v>11979</v>
      </c>
      <c r="H5756" s="104" t="b">
        <v>1</v>
      </c>
      <c r="I5756" s="104" t="b">
        <v>1</v>
      </c>
      <c r="J5756" s="104"/>
      <c r="K5756" s="104" t="s">
        <v>11980</v>
      </c>
      <c r="L5756" s="104"/>
      <c r="M5756" s="104"/>
      <c r="N5756" s="2043"/>
      <c r="O5756" s="104"/>
      <c r="P5756" s="104"/>
    </row>
    <row r="5757" spans="1:16">
      <c r="A5757" s="104" t="s">
        <v>12890</v>
      </c>
      <c r="B5757" s="104" t="s">
        <v>24673</v>
      </c>
      <c r="C5757" s="104" t="s">
        <v>11976</v>
      </c>
      <c r="D5757" s="104" t="s">
        <v>11977</v>
      </c>
      <c r="E5757" s="104" t="s">
        <v>11976</v>
      </c>
      <c r="F5757" s="104" t="s">
        <v>11982</v>
      </c>
      <c r="G5757" s="104" t="s">
        <v>11979</v>
      </c>
      <c r="H5757" s="104" t="b">
        <v>0</v>
      </c>
      <c r="I5757" s="104" t="b">
        <v>1</v>
      </c>
      <c r="J5757" s="104" t="s">
        <v>11983</v>
      </c>
      <c r="K5757" s="104" t="s">
        <v>11984</v>
      </c>
      <c r="L5757" s="104"/>
      <c r="M5757" s="104"/>
      <c r="N5757" s="2043"/>
      <c r="O5757" s="104"/>
      <c r="P5757" s="104"/>
    </row>
    <row r="5758" spans="1:16">
      <c r="A5758" s="104" t="s">
        <v>12891</v>
      </c>
      <c r="B5758" s="104" t="s">
        <v>24674</v>
      </c>
      <c r="C5758" s="104" t="s">
        <v>11976</v>
      </c>
      <c r="D5758" s="104" t="s">
        <v>11977</v>
      </c>
      <c r="E5758" s="104" t="s">
        <v>11976</v>
      </c>
      <c r="F5758" s="104" t="s">
        <v>11982</v>
      </c>
      <c r="G5758" s="104" t="s">
        <v>11979</v>
      </c>
      <c r="H5758" s="104" t="b">
        <v>0</v>
      </c>
      <c r="I5758" s="104" t="b">
        <v>1</v>
      </c>
      <c r="J5758" s="104" t="s">
        <v>12034</v>
      </c>
      <c r="K5758" s="104" t="s">
        <v>11984</v>
      </c>
      <c r="L5758" s="104"/>
      <c r="M5758" s="104"/>
      <c r="N5758" s="2043"/>
      <c r="O5758" s="104"/>
      <c r="P5758" s="104"/>
    </row>
    <row r="5759" spans="1:16">
      <c r="A5759" s="104" t="s">
        <v>15235</v>
      </c>
      <c r="B5759" s="104" t="s">
        <v>24675</v>
      </c>
      <c r="C5759" s="104" t="s">
        <v>11976</v>
      </c>
      <c r="D5759" s="104" t="s">
        <v>11977</v>
      </c>
      <c r="E5759" s="104" t="s">
        <v>11976</v>
      </c>
      <c r="F5759" s="104" t="s">
        <v>11982</v>
      </c>
      <c r="G5759" s="104" t="s">
        <v>11979</v>
      </c>
      <c r="H5759" s="104" t="b">
        <v>0</v>
      </c>
      <c r="I5759" s="104" t="b">
        <v>1</v>
      </c>
      <c r="J5759" s="104" t="s">
        <v>11983</v>
      </c>
      <c r="K5759" s="104" t="s">
        <v>11984</v>
      </c>
      <c r="L5759" s="104"/>
      <c r="M5759" s="104"/>
      <c r="N5759" s="2043"/>
      <c r="O5759" s="104"/>
      <c r="P5759" s="104"/>
    </row>
    <row r="5760" spans="1:16">
      <c r="A5760" s="104" t="s">
        <v>15237</v>
      </c>
      <c r="B5760" s="104" t="s">
        <v>24676</v>
      </c>
      <c r="C5760" s="104" t="s">
        <v>11976</v>
      </c>
      <c r="D5760" s="104" t="s">
        <v>11977</v>
      </c>
      <c r="E5760" s="104" t="s">
        <v>11976</v>
      </c>
      <c r="F5760" s="104" t="s">
        <v>11982</v>
      </c>
      <c r="G5760" s="104" t="s">
        <v>11979</v>
      </c>
      <c r="H5760" s="104" t="b">
        <v>0</v>
      </c>
      <c r="I5760" s="104" t="b">
        <v>1</v>
      </c>
      <c r="J5760" s="104" t="s">
        <v>11983</v>
      </c>
      <c r="K5760" s="104" t="s">
        <v>11984</v>
      </c>
      <c r="L5760" s="104"/>
      <c r="M5760" s="104"/>
      <c r="N5760" s="2043"/>
      <c r="O5760" s="104"/>
      <c r="P5760" s="104"/>
    </row>
    <row r="5761" spans="1:16">
      <c r="A5761" s="104" t="s">
        <v>15238</v>
      </c>
      <c r="B5761" s="104" t="s">
        <v>24677</v>
      </c>
      <c r="C5761" s="104" t="s">
        <v>11976</v>
      </c>
      <c r="D5761" s="104" t="s">
        <v>11977</v>
      </c>
      <c r="E5761" s="104" t="s">
        <v>11976</v>
      </c>
      <c r="F5761" s="104" t="s">
        <v>11982</v>
      </c>
      <c r="G5761" s="104" t="s">
        <v>11979</v>
      </c>
      <c r="H5761" s="104" t="b">
        <v>0</v>
      </c>
      <c r="I5761" s="104" t="b">
        <v>1</v>
      </c>
      <c r="J5761" s="104" t="s">
        <v>11983</v>
      </c>
      <c r="K5761" s="104" t="s">
        <v>11984</v>
      </c>
      <c r="L5761" s="104"/>
      <c r="M5761" s="104"/>
      <c r="N5761" s="2043"/>
      <c r="O5761" s="104"/>
      <c r="P5761" s="104"/>
    </row>
    <row r="5762" spans="1:16">
      <c r="A5762" s="104" t="s">
        <v>15239</v>
      </c>
      <c r="B5762" s="104" t="s">
        <v>24678</v>
      </c>
      <c r="C5762" s="104" t="s">
        <v>11976</v>
      </c>
      <c r="D5762" s="104" t="s">
        <v>11977</v>
      </c>
      <c r="E5762" s="104" t="s">
        <v>11976</v>
      </c>
      <c r="F5762" s="104" t="s">
        <v>11982</v>
      </c>
      <c r="G5762" s="104" t="s">
        <v>11979</v>
      </c>
      <c r="H5762" s="104" t="b">
        <v>0</v>
      </c>
      <c r="I5762" s="104" t="b">
        <v>1</v>
      </c>
      <c r="J5762" s="104" t="s">
        <v>11983</v>
      </c>
      <c r="K5762" s="104" t="s">
        <v>11984</v>
      </c>
      <c r="L5762" s="104"/>
      <c r="M5762" s="104"/>
      <c r="N5762" s="2043"/>
      <c r="O5762" s="104"/>
      <c r="P5762" s="104"/>
    </row>
    <row r="5763" spans="1:16">
      <c r="A5763" s="104" t="s">
        <v>15240</v>
      </c>
      <c r="B5763" s="104" t="s">
        <v>24679</v>
      </c>
      <c r="C5763" s="104" t="s">
        <v>11976</v>
      </c>
      <c r="D5763" s="104" t="s">
        <v>11977</v>
      </c>
      <c r="E5763" s="104" t="s">
        <v>11976</v>
      </c>
      <c r="F5763" s="104" t="s">
        <v>11982</v>
      </c>
      <c r="G5763" s="104" t="s">
        <v>11979</v>
      </c>
      <c r="H5763" s="104" t="b">
        <v>0</v>
      </c>
      <c r="I5763" s="104" t="b">
        <v>1</v>
      </c>
      <c r="J5763" s="104" t="s">
        <v>11983</v>
      </c>
      <c r="K5763" s="104" t="s">
        <v>11984</v>
      </c>
      <c r="L5763" s="104"/>
      <c r="M5763" s="104"/>
      <c r="N5763" s="2043"/>
      <c r="O5763" s="104"/>
      <c r="P5763" s="104"/>
    </row>
    <row r="5764" spans="1:16">
      <c r="A5764" s="104" t="s">
        <v>15241</v>
      </c>
      <c r="B5764" s="104" t="s">
        <v>24680</v>
      </c>
      <c r="C5764" s="104" t="s">
        <v>11976</v>
      </c>
      <c r="D5764" s="104" t="s">
        <v>11977</v>
      </c>
      <c r="E5764" s="104" t="s">
        <v>11976</v>
      </c>
      <c r="F5764" s="104" t="s">
        <v>11982</v>
      </c>
      <c r="G5764" s="104" t="s">
        <v>11979</v>
      </c>
      <c r="H5764" s="104" t="b">
        <v>0</v>
      </c>
      <c r="I5764" s="104" t="b">
        <v>1</v>
      </c>
      <c r="J5764" s="104" t="s">
        <v>11983</v>
      </c>
      <c r="K5764" s="104" t="s">
        <v>11984</v>
      </c>
      <c r="L5764" s="104"/>
      <c r="M5764" s="104"/>
      <c r="N5764" s="2043"/>
      <c r="O5764" s="104"/>
      <c r="P5764" s="104"/>
    </row>
    <row r="5765" spans="1:16">
      <c r="A5765" s="104" t="s">
        <v>15243</v>
      </c>
      <c r="B5765" s="104" t="s">
        <v>24681</v>
      </c>
      <c r="C5765" s="104" t="s">
        <v>11976</v>
      </c>
      <c r="D5765" s="104" t="s">
        <v>11977</v>
      </c>
      <c r="E5765" s="104" t="s">
        <v>11976</v>
      </c>
      <c r="F5765" s="104" t="s">
        <v>11982</v>
      </c>
      <c r="G5765" s="104" t="s">
        <v>11979</v>
      </c>
      <c r="H5765" s="104" t="b">
        <v>0</v>
      </c>
      <c r="I5765" s="104" t="b">
        <v>1</v>
      </c>
      <c r="J5765" s="104" t="s">
        <v>11983</v>
      </c>
      <c r="K5765" s="104" t="s">
        <v>11984</v>
      </c>
      <c r="L5765" s="104"/>
      <c r="M5765" s="104"/>
      <c r="N5765" s="2043"/>
      <c r="O5765" s="104"/>
      <c r="P5765" s="104"/>
    </row>
    <row r="5766" spans="1:16">
      <c r="A5766" s="104" t="s">
        <v>15244</v>
      </c>
      <c r="B5766" s="104" t="s">
        <v>24682</v>
      </c>
      <c r="C5766" s="104" t="s">
        <v>11976</v>
      </c>
      <c r="D5766" s="104" t="s">
        <v>11977</v>
      </c>
      <c r="E5766" s="104" t="s">
        <v>11976</v>
      </c>
      <c r="F5766" s="104" t="s">
        <v>11982</v>
      </c>
      <c r="G5766" s="104" t="s">
        <v>11979</v>
      </c>
      <c r="H5766" s="104" t="b">
        <v>0</v>
      </c>
      <c r="I5766" s="104" t="b">
        <v>1</v>
      </c>
      <c r="J5766" s="104" t="s">
        <v>11983</v>
      </c>
      <c r="K5766" s="104" t="s">
        <v>11984</v>
      </c>
      <c r="L5766" s="104"/>
      <c r="M5766" s="104"/>
      <c r="N5766" s="2043"/>
      <c r="O5766" s="104"/>
      <c r="P5766" s="104"/>
    </row>
    <row r="5767" spans="1:16">
      <c r="A5767" s="104" t="s">
        <v>15245</v>
      </c>
      <c r="B5767" s="104" t="s">
        <v>24683</v>
      </c>
      <c r="C5767" s="104" t="s">
        <v>11976</v>
      </c>
      <c r="D5767" s="104" t="s">
        <v>11977</v>
      </c>
      <c r="E5767" s="104" t="s">
        <v>11976</v>
      </c>
      <c r="F5767" s="104" t="s">
        <v>11982</v>
      </c>
      <c r="G5767" s="104" t="s">
        <v>11979</v>
      </c>
      <c r="H5767" s="104" t="b">
        <v>0</v>
      </c>
      <c r="I5767" s="104" t="b">
        <v>1</v>
      </c>
      <c r="J5767" s="104" t="s">
        <v>11983</v>
      </c>
      <c r="K5767" s="104" t="s">
        <v>11984</v>
      </c>
      <c r="L5767" s="104"/>
      <c r="M5767" s="104"/>
      <c r="N5767" s="2043"/>
      <c r="O5767" s="104"/>
      <c r="P5767" s="104"/>
    </row>
    <row r="5768" spans="1:16">
      <c r="A5768" s="104" t="s">
        <v>15246</v>
      </c>
      <c r="B5768" s="104" t="s">
        <v>24684</v>
      </c>
      <c r="C5768" s="104" t="s">
        <v>11976</v>
      </c>
      <c r="D5768" s="104" t="s">
        <v>11977</v>
      </c>
      <c r="E5768" s="104" t="s">
        <v>11976</v>
      </c>
      <c r="F5768" s="104" t="s">
        <v>11982</v>
      </c>
      <c r="G5768" s="104" t="s">
        <v>11979</v>
      </c>
      <c r="H5768" s="104" t="b">
        <v>0</v>
      </c>
      <c r="I5768" s="104" t="b">
        <v>1</v>
      </c>
      <c r="J5768" s="104" t="s">
        <v>11983</v>
      </c>
      <c r="K5768" s="104" t="s">
        <v>11984</v>
      </c>
      <c r="L5768" s="104"/>
      <c r="M5768" s="104"/>
      <c r="N5768" s="2043"/>
      <c r="O5768" s="104"/>
      <c r="P5768" s="104"/>
    </row>
    <row r="5769" spans="1:16">
      <c r="A5769" s="104" t="s">
        <v>15247</v>
      </c>
      <c r="B5769" s="104" t="s">
        <v>24685</v>
      </c>
      <c r="C5769" s="104" t="s">
        <v>11976</v>
      </c>
      <c r="D5769" s="104" t="s">
        <v>11977</v>
      </c>
      <c r="E5769" s="104" t="s">
        <v>11976</v>
      </c>
      <c r="F5769" s="104" t="s">
        <v>11982</v>
      </c>
      <c r="G5769" s="104" t="s">
        <v>11979</v>
      </c>
      <c r="H5769" s="104" t="b">
        <v>0</v>
      </c>
      <c r="I5769" s="104" t="b">
        <v>1</v>
      </c>
      <c r="J5769" s="104" t="s">
        <v>11983</v>
      </c>
      <c r="K5769" s="104" t="s">
        <v>11984</v>
      </c>
      <c r="L5769" s="104"/>
      <c r="M5769" s="104"/>
      <c r="N5769" s="2043"/>
      <c r="O5769" s="104"/>
      <c r="P5769" s="104"/>
    </row>
    <row r="5770" spans="1:16">
      <c r="A5770" s="104" t="s">
        <v>15248</v>
      </c>
      <c r="B5770" s="104" t="s">
        <v>24686</v>
      </c>
      <c r="C5770" s="104" t="s">
        <v>11976</v>
      </c>
      <c r="D5770" s="104" t="s">
        <v>11977</v>
      </c>
      <c r="E5770" s="104" t="s">
        <v>11976</v>
      </c>
      <c r="F5770" s="104" t="s">
        <v>11982</v>
      </c>
      <c r="G5770" s="104" t="s">
        <v>11979</v>
      </c>
      <c r="H5770" s="104" t="b">
        <v>0</v>
      </c>
      <c r="I5770" s="104" t="b">
        <v>1</v>
      </c>
      <c r="J5770" s="104" t="s">
        <v>11983</v>
      </c>
      <c r="K5770" s="104" t="s">
        <v>11984</v>
      </c>
      <c r="L5770" s="104"/>
      <c r="M5770" s="104"/>
      <c r="N5770" s="2043"/>
      <c r="O5770" s="104"/>
      <c r="P5770" s="104"/>
    </row>
    <row r="5771" spans="1:16">
      <c r="A5771" s="104" t="s">
        <v>15249</v>
      </c>
      <c r="B5771" s="104" t="s">
        <v>24687</v>
      </c>
      <c r="C5771" s="104" t="s">
        <v>11976</v>
      </c>
      <c r="D5771" s="104" t="s">
        <v>11977</v>
      </c>
      <c r="E5771" s="104" t="s">
        <v>11976</v>
      </c>
      <c r="F5771" s="104" t="s">
        <v>11982</v>
      </c>
      <c r="G5771" s="104" t="s">
        <v>11979</v>
      </c>
      <c r="H5771" s="104" t="b">
        <v>0</v>
      </c>
      <c r="I5771" s="104" t="b">
        <v>1</v>
      </c>
      <c r="J5771" s="104" t="s">
        <v>11983</v>
      </c>
      <c r="K5771" s="104" t="s">
        <v>11984</v>
      </c>
      <c r="L5771" s="104"/>
      <c r="M5771" s="104"/>
      <c r="N5771" s="2043"/>
      <c r="O5771" s="104"/>
      <c r="P5771" s="104"/>
    </row>
    <row r="5772" spans="1:16">
      <c r="A5772" s="104" t="s">
        <v>15250</v>
      </c>
      <c r="B5772" s="104" t="s">
        <v>24688</v>
      </c>
      <c r="C5772" s="104" t="s">
        <v>11976</v>
      </c>
      <c r="D5772" s="104" t="s">
        <v>11977</v>
      </c>
      <c r="E5772" s="104" t="s">
        <v>11976</v>
      </c>
      <c r="F5772" s="104" t="s">
        <v>11982</v>
      </c>
      <c r="G5772" s="104" t="s">
        <v>11979</v>
      </c>
      <c r="H5772" s="104" t="b">
        <v>0</v>
      </c>
      <c r="I5772" s="104" t="b">
        <v>1</v>
      </c>
      <c r="J5772" s="104" t="s">
        <v>11983</v>
      </c>
      <c r="K5772" s="104" t="s">
        <v>11984</v>
      </c>
      <c r="L5772" s="104"/>
      <c r="M5772" s="104"/>
      <c r="N5772" s="2043"/>
      <c r="O5772" s="104"/>
      <c r="P5772" s="104"/>
    </row>
    <row r="5773" spans="1:16">
      <c r="A5773" s="104" t="s">
        <v>15251</v>
      </c>
      <c r="B5773" s="104" t="s">
        <v>24689</v>
      </c>
      <c r="C5773" s="104" t="s">
        <v>11976</v>
      </c>
      <c r="D5773" s="104" t="s">
        <v>11977</v>
      </c>
      <c r="E5773" s="104" t="s">
        <v>11976</v>
      </c>
      <c r="F5773" s="104" t="s">
        <v>11982</v>
      </c>
      <c r="G5773" s="104" t="s">
        <v>11979</v>
      </c>
      <c r="H5773" s="104" t="b">
        <v>0</v>
      </c>
      <c r="I5773" s="104" t="b">
        <v>1</v>
      </c>
      <c r="J5773" s="104" t="s">
        <v>11983</v>
      </c>
      <c r="K5773" s="104" t="s">
        <v>11984</v>
      </c>
      <c r="L5773" s="104"/>
      <c r="M5773" s="104"/>
      <c r="N5773" s="2043"/>
      <c r="O5773" s="104"/>
      <c r="P5773" s="104"/>
    </row>
    <row r="5774" spans="1:16">
      <c r="A5774" s="104" t="s">
        <v>15252</v>
      </c>
      <c r="B5774" s="104" t="s">
        <v>24690</v>
      </c>
      <c r="C5774" s="104" t="s">
        <v>11976</v>
      </c>
      <c r="D5774" s="104" t="s">
        <v>11977</v>
      </c>
      <c r="E5774" s="104" t="s">
        <v>11976</v>
      </c>
      <c r="F5774" s="104" t="s">
        <v>11982</v>
      </c>
      <c r="G5774" s="104" t="s">
        <v>11979</v>
      </c>
      <c r="H5774" s="104" t="b">
        <v>0</v>
      </c>
      <c r="I5774" s="104" t="b">
        <v>1</v>
      </c>
      <c r="J5774" s="104" t="s">
        <v>11983</v>
      </c>
      <c r="K5774" s="104" t="s">
        <v>11984</v>
      </c>
      <c r="L5774" s="104"/>
      <c r="M5774" s="104"/>
      <c r="N5774" s="2043"/>
      <c r="O5774" s="104"/>
      <c r="P5774" s="104"/>
    </row>
    <row r="5775" spans="1:16">
      <c r="A5775" s="104" t="s">
        <v>15254</v>
      </c>
      <c r="B5775" s="104" t="s">
        <v>24691</v>
      </c>
      <c r="C5775" s="104" t="s">
        <v>11976</v>
      </c>
      <c r="D5775" s="104" t="s">
        <v>11977</v>
      </c>
      <c r="E5775" s="104" t="s">
        <v>11976</v>
      </c>
      <c r="F5775" s="104" t="s">
        <v>11982</v>
      </c>
      <c r="G5775" s="104" t="s">
        <v>11979</v>
      </c>
      <c r="H5775" s="104" t="b">
        <v>0</v>
      </c>
      <c r="I5775" s="104" t="b">
        <v>1</v>
      </c>
      <c r="J5775" s="104" t="s">
        <v>11983</v>
      </c>
      <c r="K5775" s="104" t="s">
        <v>11984</v>
      </c>
      <c r="L5775" s="104"/>
      <c r="M5775" s="104"/>
      <c r="N5775" s="2043"/>
      <c r="O5775" s="104"/>
      <c r="P5775" s="104"/>
    </row>
    <row r="5776" spans="1:16">
      <c r="A5776" s="104" t="s">
        <v>15255</v>
      </c>
      <c r="B5776" s="104" t="s">
        <v>24692</v>
      </c>
      <c r="C5776" s="104" t="s">
        <v>11976</v>
      </c>
      <c r="D5776" s="104" t="s">
        <v>11977</v>
      </c>
      <c r="E5776" s="104" t="s">
        <v>11976</v>
      </c>
      <c r="F5776" s="104" t="s">
        <v>11982</v>
      </c>
      <c r="G5776" s="104" t="s">
        <v>11979</v>
      </c>
      <c r="H5776" s="104" t="b">
        <v>0</v>
      </c>
      <c r="I5776" s="104" t="b">
        <v>1</v>
      </c>
      <c r="J5776" s="104" t="s">
        <v>11983</v>
      </c>
      <c r="K5776" s="104" t="s">
        <v>11984</v>
      </c>
      <c r="L5776" s="104"/>
      <c r="M5776" s="104"/>
      <c r="N5776" s="2043"/>
      <c r="O5776" s="104"/>
      <c r="P5776" s="104"/>
    </row>
    <row r="5777" spans="1:16">
      <c r="A5777" s="104" t="s">
        <v>15256</v>
      </c>
      <c r="B5777" s="104" t="s">
        <v>24693</v>
      </c>
      <c r="C5777" s="104" t="s">
        <v>11976</v>
      </c>
      <c r="D5777" s="104" t="s">
        <v>11977</v>
      </c>
      <c r="E5777" s="104" t="s">
        <v>11976</v>
      </c>
      <c r="F5777" s="104" t="s">
        <v>11982</v>
      </c>
      <c r="G5777" s="104" t="s">
        <v>11979</v>
      </c>
      <c r="H5777" s="104" t="b">
        <v>0</v>
      </c>
      <c r="I5777" s="104" t="b">
        <v>1</v>
      </c>
      <c r="J5777" s="104" t="s">
        <v>11983</v>
      </c>
      <c r="K5777" s="104" t="s">
        <v>11984</v>
      </c>
      <c r="L5777" s="104"/>
      <c r="M5777" s="104"/>
      <c r="N5777" s="2043"/>
      <c r="O5777" s="104"/>
      <c r="P5777" s="104"/>
    </row>
    <row r="5778" spans="1:16">
      <c r="A5778" s="104" t="s">
        <v>15257</v>
      </c>
      <c r="B5778" s="104" t="s">
        <v>24694</v>
      </c>
      <c r="C5778" s="104" t="s">
        <v>11976</v>
      </c>
      <c r="D5778" s="104" t="s">
        <v>11977</v>
      </c>
      <c r="E5778" s="104" t="s">
        <v>11976</v>
      </c>
      <c r="F5778" s="104" t="s">
        <v>11982</v>
      </c>
      <c r="G5778" s="104" t="s">
        <v>11979</v>
      </c>
      <c r="H5778" s="104" t="b">
        <v>0</v>
      </c>
      <c r="I5778" s="104" t="b">
        <v>1</v>
      </c>
      <c r="J5778" s="104" t="s">
        <v>11983</v>
      </c>
      <c r="K5778" s="104" t="s">
        <v>11984</v>
      </c>
      <c r="L5778" s="104"/>
      <c r="M5778" s="104"/>
      <c r="N5778" s="2043"/>
      <c r="O5778" s="104"/>
      <c r="P5778" s="104"/>
    </row>
    <row r="5779" spans="1:16">
      <c r="A5779" s="104" t="s">
        <v>15258</v>
      </c>
      <c r="B5779" s="104" t="s">
        <v>24695</v>
      </c>
      <c r="C5779" s="104" t="s">
        <v>11976</v>
      </c>
      <c r="D5779" s="104" t="s">
        <v>11977</v>
      </c>
      <c r="E5779" s="104" t="s">
        <v>11976</v>
      </c>
      <c r="F5779" s="104" t="s">
        <v>11982</v>
      </c>
      <c r="G5779" s="104" t="s">
        <v>11979</v>
      </c>
      <c r="H5779" s="104" t="b">
        <v>0</v>
      </c>
      <c r="I5779" s="104" t="b">
        <v>1</v>
      </c>
      <c r="J5779" s="104" t="s">
        <v>11983</v>
      </c>
      <c r="K5779" s="104" t="s">
        <v>11984</v>
      </c>
      <c r="L5779" s="104"/>
      <c r="M5779" s="104"/>
      <c r="N5779" s="2043"/>
      <c r="O5779" s="104"/>
      <c r="P5779" s="104"/>
    </row>
    <row r="5780" spans="1:16">
      <c r="A5780" s="104" t="s">
        <v>15260</v>
      </c>
      <c r="B5780" s="104" t="s">
        <v>24696</v>
      </c>
      <c r="C5780" s="104" t="s">
        <v>11976</v>
      </c>
      <c r="D5780" s="104" t="s">
        <v>11977</v>
      </c>
      <c r="E5780" s="104" t="s">
        <v>11976</v>
      </c>
      <c r="F5780" s="104" t="s">
        <v>11982</v>
      </c>
      <c r="G5780" s="104" t="s">
        <v>11979</v>
      </c>
      <c r="H5780" s="104" t="b">
        <v>0</v>
      </c>
      <c r="I5780" s="104" t="b">
        <v>1</v>
      </c>
      <c r="J5780" s="104" t="s">
        <v>11983</v>
      </c>
      <c r="K5780" s="104" t="s">
        <v>11984</v>
      </c>
      <c r="L5780" s="104"/>
      <c r="M5780" s="104"/>
      <c r="N5780" s="2043"/>
      <c r="O5780" s="104"/>
      <c r="P5780" s="104"/>
    </row>
    <row r="5781" spans="1:16">
      <c r="A5781" s="104" t="s">
        <v>15261</v>
      </c>
      <c r="B5781" s="104" t="s">
        <v>24697</v>
      </c>
      <c r="C5781" s="104" t="s">
        <v>11976</v>
      </c>
      <c r="D5781" s="104" t="s">
        <v>11977</v>
      </c>
      <c r="E5781" s="104" t="s">
        <v>11976</v>
      </c>
      <c r="F5781" s="104" t="s">
        <v>11982</v>
      </c>
      <c r="G5781" s="104" t="s">
        <v>11979</v>
      </c>
      <c r="H5781" s="104" t="b">
        <v>0</v>
      </c>
      <c r="I5781" s="104" t="b">
        <v>1</v>
      </c>
      <c r="J5781" s="104" t="s">
        <v>11983</v>
      </c>
      <c r="K5781" s="104" t="s">
        <v>11984</v>
      </c>
      <c r="L5781" s="104"/>
      <c r="M5781" s="104"/>
      <c r="N5781" s="2043"/>
      <c r="O5781" s="104"/>
      <c r="P5781" s="104"/>
    </row>
    <row r="5782" spans="1:16">
      <c r="A5782" s="104" t="s">
        <v>15262</v>
      </c>
      <c r="B5782" s="104" t="s">
        <v>24698</v>
      </c>
      <c r="C5782" s="104" t="s">
        <v>11976</v>
      </c>
      <c r="D5782" s="104" t="s">
        <v>11977</v>
      </c>
      <c r="E5782" s="104" t="s">
        <v>11976</v>
      </c>
      <c r="F5782" s="104" t="s">
        <v>11982</v>
      </c>
      <c r="G5782" s="104" t="s">
        <v>11979</v>
      </c>
      <c r="H5782" s="104" t="b">
        <v>0</v>
      </c>
      <c r="I5782" s="104" t="b">
        <v>1</v>
      </c>
      <c r="J5782" s="104" t="s">
        <v>11983</v>
      </c>
      <c r="K5782" s="104" t="s">
        <v>11984</v>
      </c>
      <c r="L5782" s="104"/>
      <c r="M5782" s="104"/>
      <c r="N5782" s="2043"/>
      <c r="O5782" s="104"/>
      <c r="P5782" s="104"/>
    </row>
    <row r="5783" spans="1:16">
      <c r="A5783" s="104" t="s">
        <v>15263</v>
      </c>
      <c r="B5783" s="104" t="s">
        <v>24699</v>
      </c>
      <c r="C5783" s="104" t="s">
        <v>11976</v>
      </c>
      <c r="D5783" s="104" t="s">
        <v>11977</v>
      </c>
      <c r="E5783" s="104" t="s">
        <v>11976</v>
      </c>
      <c r="F5783" s="104" t="s">
        <v>11982</v>
      </c>
      <c r="G5783" s="104" t="s">
        <v>11979</v>
      </c>
      <c r="H5783" s="104" t="b">
        <v>0</v>
      </c>
      <c r="I5783" s="104" t="b">
        <v>1</v>
      </c>
      <c r="J5783" s="104" t="s">
        <v>11983</v>
      </c>
      <c r="K5783" s="104" t="s">
        <v>11984</v>
      </c>
      <c r="L5783" s="104"/>
      <c r="M5783" s="104"/>
      <c r="N5783" s="2043"/>
      <c r="O5783" s="104"/>
      <c r="P5783" s="104"/>
    </row>
    <row r="5784" spans="1:16">
      <c r="A5784" s="104" t="s">
        <v>15264</v>
      </c>
      <c r="B5784" s="104" t="s">
        <v>24700</v>
      </c>
      <c r="C5784" s="104" t="s">
        <v>11976</v>
      </c>
      <c r="D5784" s="104" t="s">
        <v>11977</v>
      </c>
      <c r="E5784" s="104" t="s">
        <v>11976</v>
      </c>
      <c r="F5784" s="104" t="s">
        <v>11982</v>
      </c>
      <c r="G5784" s="104" t="s">
        <v>11979</v>
      </c>
      <c r="H5784" s="104" t="b">
        <v>0</v>
      </c>
      <c r="I5784" s="104" t="b">
        <v>1</v>
      </c>
      <c r="J5784" s="104" t="s">
        <v>11983</v>
      </c>
      <c r="K5784" s="104" t="s">
        <v>11984</v>
      </c>
      <c r="L5784" s="104"/>
      <c r="M5784" s="104"/>
      <c r="N5784" s="2043"/>
      <c r="O5784" s="104"/>
      <c r="P5784" s="104"/>
    </row>
    <row r="5785" spans="1:16">
      <c r="A5785" s="104" t="s">
        <v>15265</v>
      </c>
      <c r="B5785" s="104" t="s">
        <v>24701</v>
      </c>
      <c r="C5785" s="104" t="s">
        <v>11976</v>
      </c>
      <c r="D5785" s="104" t="s">
        <v>11977</v>
      </c>
      <c r="E5785" s="104" t="s">
        <v>11976</v>
      </c>
      <c r="F5785" s="104" t="s">
        <v>11982</v>
      </c>
      <c r="G5785" s="104" t="s">
        <v>11979</v>
      </c>
      <c r="H5785" s="104" t="b">
        <v>0</v>
      </c>
      <c r="I5785" s="104" t="b">
        <v>1</v>
      </c>
      <c r="J5785" s="104" t="s">
        <v>11983</v>
      </c>
      <c r="K5785" s="104" t="s">
        <v>11984</v>
      </c>
      <c r="L5785" s="104"/>
      <c r="M5785" s="104"/>
      <c r="N5785" s="2043"/>
      <c r="O5785" s="104"/>
      <c r="P5785" s="104"/>
    </row>
    <row r="5786" spans="1:16">
      <c r="A5786" s="104" t="s">
        <v>15266</v>
      </c>
      <c r="B5786" s="104" t="s">
        <v>24702</v>
      </c>
      <c r="C5786" s="104" t="s">
        <v>11976</v>
      </c>
      <c r="D5786" s="104" t="s">
        <v>11977</v>
      </c>
      <c r="E5786" s="104" t="s">
        <v>11976</v>
      </c>
      <c r="F5786" s="104" t="s">
        <v>11982</v>
      </c>
      <c r="G5786" s="104" t="s">
        <v>11979</v>
      </c>
      <c r="H5786" s="104" t="b">
        <v>0</v>
      </c>
      <c r="I5786" s="104" t="b">
        <v>1</v>
      </c>
      <c r="J5786" s="104" t="s">
        <v>11983</v>
      </c>
      <c r="K5786" s="104" t="s">
        <v>11984</v>
      </c>
      <c r="L5786" s="104"/>
      <c r="M5786" s="104"/>
      <c r="N5786" s="2043"/>
      <c r="O5786" s="104"/>
      <c r="P5786" s="104"/>
    </row>
    <row r="5787" spans="1:16">
      <c r="A5787" s="104" t="s">
        <v>15267</v>
      </c>
      <c r="B5787" s="104" t="s">
        <v>24703</v>
      </c>
      <c r="C5787" s="104" t="s">
        <v>11976</v>
      </c>
      <c r="D5787" s="104" t="s">
        <v>11977</v>
      </c>
      <c r="E5787" s="104" t="s">
        <v>11976</v>
      </c>
      <c r="F5787" s="104" t="s">
        <v>11982</v>
      </c>
      <c r="G5787" s="104" t="s">
        <v>11979</v>
      </c>
      <c r="H5787" s="104" t="b">
        <v>0</v>
      </c>
      <c r="I5787" s="104" t="b">
        <v>1</v>
      </c>
      <c r="J5787" s="104" t="s">
        <v>11983</v>
      </c>
      <c r="K5787" s="104" t="s">
        <v>11984</v>
      </c>
      <c r="L5787" s="104"/>
      <c r="M5787" s="104"/>
      <c r="N5787" s="2043"/>
      <c r="O5787" s="104"/>
      <c r="P5787" s="104"/>
    </row>
    <row r="5788" spans="1:16">
      <c r="A5788" s="104" t="s">
        <v>15268</v>
      </c>
      <c r="B5788" s="104" t="s">
        <v>24704</v>
      </c>
      <c r="C5788" s="104" t="s">
        <v>11976</v>
      </c>
      <c r="D5788" s="104" t="s">
        <v>11977</v>
      </c>
      <c r="E5788" s="104" t="s">
        <v>11976</v>
      </c>
      <c r="F5788" s="104" t="s">
        <v>11982</v>
      </c>
      <c r="G5788" s="104" t="s">
        <v>11979</v>
      </c>
      <c r="H5788" s="104" t="b">
        <v>0</v>
      </c>
      <c r="I5788" s="104" t="b">
        <v>1</v>
      </c>
      <c r="J5788" s="104" t="s">
        <v>11983</v>
      </c>
      <c r="K5788" s="104" t="s">
        <v>11984</v>
      </c>
      <c r="L5788" s="104"/>
      <c r="M5788" s="104"/>
      <c r="N5788" s="2043"/>
      <c r="O5788" s="104"/>
      <c r="P5788" s="104"/>
    </row>
    <row r="5789" spans="1:16">
      <c r="A5789" s="104" t="s">
        <v>15269</v>
      </c>
      <c r="B5789" s="104" t="s">
        <v>24705</v>
      </c>
      <c r="C5789" s="104" t="s">
        <v>11976</v>
      </c>
      <c r="D5789" s="104" t="s">
        <v>11977</v>
      </c>
      <c r="E5789" s="104" t="s">
        <v>11976</v>
      </c>
      <c r="F5789" s="104" t="s">
        <v>11982</v>
      </c>
      <c r="G5789" s="104" t="s">
        <v>11979</v>
      </c>
      <c r="H5789" s="104" t="b">
        <v>0</v>
      </c>
      <c r="I5789" s="104" t="b">
        <v>1</v>
      </c>
      <c r="J5789" s="104" t="s">
        <v>11983</v>
      </c>
      <c r="K5789" s="104" t="s">
        <v>11984</v>
      </c>
      <c r="L5789" s="104"/>
      <c r="M5789" s="104"/>
      <c r="N5789" s="2043"/>
      <c r="O5789" s="104"/>
      <c r="P5789" s="104"/>
    </row>
    <row r="5790" spans="1:16">
      <c r="A5790" s="104" t="s">
        <v>15270</v>
      </c>
      <c r="B5790" s="104" t="s">
        <v>24706</v>
      </c>
      <c r="C5790" s="104" t="s">
        <v>11976</v>
      </c>
      <c r="D5790" s="104" t="s">
        <v>11977</v>
      </c>
      <c r="E5790" s="104" t="s">
        <v>11976</v>
      </c>
      <c r="F5790" s="104" t="s">
        <v>11982</v>
      </c>
      <c r="G5790" s="104" t="s">
        <v>11979</v>
      </c>
      <c r="H5790" s="104" t="b">
        <v>0</v>
      </c>
      <c r="I5790" s="104" t="b">
        <v>1</v>
      </c>
      <c r="J5790" s="104" t="s">
        <v>11983</v>
      </c>
      <c r="K5790" s="104" t="s">
        <v>11984</v>
      </c>
      <c r="L5790" s="104"/>
      <c r="M5790" s="104"/>
      <c r="N5790" s="2043"/>
      <c r="O5790" s="104"/>
      <c r="P5790" s="104"/>
    </row>
    <row r="5791" spans="1:16">
      <c r="A5791" s="104" t="s">
        <v>15271</v>
      </c>
      <c r="B5791" s="104" t="s">
        <v>24707</v>
      </c>
      <c r="C5791" s="104" t="s">
        <v>11976</v>
      </c>
      <c r="D5791" s="104" t="s">
        <v>11977</v>
      </c>
      <c r="E5791" s="104" t="s">
        <v>11976</v>
      </c>
      <c r="F5791" s="104" t="s">
        <v>11982</v>
      </c>
      <c r="G5791" s="104" t="s">
        <v>11979</v>
      </c>
      <c r="H5791" s="104" t="b">
        <v>0</v>
      </c>
      <c r="I5791" s="104" t="b">
        <v>1</v>
      </c>
      <c r="J5791" s="104" t="s">
        <v>11983</v>
      </c>
      <c r="K5791" s="104" t="s">
        <v>11984</v>
      </c>
      <c r="L5791" s="104"/>
      <c r="M5791" s="104"/>
      <c r="N5791" s="2043"/>
      <c r="O5791" s="104"/>
      <c r="P5791" s="104"/>
    </row>
    <row r="5792" spans="1:16">
      <c r="A5792" s="104" t="s">
        <v>15272</v>
      </c>
      <c r="B5792" s="104" t="s">
        <v>24708</v>
      </c>
      <c r="C5792" s="104" t="s">
        <v>11976</v>
      </c>
      <c r="D5792" s="104" t="s">
        <v>11977</v>
      </c>
      <c r="E5792" s="104" t="s">
        <v>11976</v>
      </c>
      <c r="F5792" s="104" t="s">
        <v>11982</v>
      </c>
      <c r="G5792" s="104" t="s">
        <v>11979</v>
      </c>
      <c r="H5792" s="104" t="b">
        <v>0</v>
      </c>
      <c r="I5792" s="104" t="b">
        <v>1</v>
      </c>
      <c r="J5792" s="104" t="s">
        <v>11983</v>
      </c>
      <c r="K5792" s="104" t="s">
        <v>11984</v>
      </c>
      <c r="L5792" s="104"/>
      <c r="M5792" s="104"/>
      <c r="N5792" s="2043"/>
      <c r="O5792" s="104"/>
      <c r="P5792" s="104"/>
    </row>
    <row r="5793" spans="1:16">
      <c r="A5793" s="104" t="s">
        <v>15273</v>
      </c>
      <c r="B5793" s="104" t="s">
        <v>24709</v>
      </c>
      <c r="C5793" s="104" t="s">
        <v>11976</v>
      </c>
      <c r="D5793" s="104" t="s">
        <v>11977</v>
      </c>
      <c r="E5793" s="104" t="s">
        <v>11976</v>
      </c>
      <c r="F5793" s="104" t="s">
        <v>11982</v>
      </c>
      <c r="G5793" s="104" t="s">
        <v>11979</v>
      </c>
      <c r="H5793" s="104" t="b">
        <v>0</v>
      </c>
      <c r="I5793" s="104" t="b">
        <v>1</v>
      </c>
      <c r="J5793" s="104" t="s">
        <v>11983</v>
      </c>
      <c r="K5793" s="104" t="s">
        <v>11984</v>
      </c>
      <c r="L5793" s="104"/>
      <c r="M5793" s="104"/>
      <c r="N5793" s="2043"/>
      <c r="O5793" s="104"/>
      <c r="P5793" s="104"/>
    </row>
    <row r="5794" spans="1:16">
      <c r="A5794" s="104" t="s">
        <v>15285</v>
      </c>
      <c r="B5794" s="104" t="s">
        <v>24710</v>
      </c>
      <c r="C5794" s="104" t="s">
        <v>11976</v>
      </c>
      <c r="D5794" s="104" t="s">
        <v>11977</v>
      </c>
      <c r="E5794" s="104" t="s">
        <v>11976</v>
      </c>
      <c r="F5794" s="104" t="s">
        <v>11982</v>
      </c>
      <c r="G5794" s="104" t="s">
        <v>11979</v>
      </c>
      <c r="H5794" s="104" t="b">
        <v>0</v>
      </c>
      <c r="I5794" s="104" t="b">
        <v>1</v>
      </c>
      <c r="J5794" s="104" t="s">
        <v>12034</v>
      </c>
      <c r="K5794" s="104" t="s">
        <v>11984</v>
      </c>
      <c r="L5794" s="104"/>
      <c r="M5794" s="104"/>
      <c r="N5794" s="2043"/>
      <c r="O5794" s="104"/>
      <c r="P5794" s="104"/>
    </row>
    <row r="5795" spans="1:16">
      <c r="A5795" s="104" t="s">
        <v>12897</v>
      </c>
      <c r="B5795" s="104" t="s">
        <v>24711</v>
      </c>
      <c r="C5795" s="104" t="s">
        <v>11976</v>
      </c>
      <c r="D5795" s="104" t="s">
        <v>11977</v>
      </c>
      <c r="E5795" s="104" t="s">
        <v>11976</v>
      </c>
      <c r="F5795" s="104" t="s">
        <v>11978</v>
      </c>
      <c r="G5795" s="104" t="s">
        <v>11979</v>
      </c>
      <c r="H5795" s="104" t="b">
        <v>1</v>
      </c>
      <c r="I5795" s="104" t="b">
        <v>1</v>
      </c>
      <c r="J5795" s="104"/>
      <c r="K5795" s="104" t="s">
        <v>11980</v>
      </c>
      <c r="L5795" s="104"/>
      <c r="M5795" s="104"/>
      <c r="N5795" s="2043"/>
      <c r="O5795" s="104"/>
      <c r="P5795" s="104"/>
    </row>
    <row r="5796" spans="1:16">
      <c r="A5796" s="104" t="s">
        <v>12898</v>
      </c>
      <c r="B5796" s="104" t="s">
        <v>24712</v>
      </c>
      <c r="C5796" s="104" t="s">
        <v>11976</v>
      </c>
      <c r="D5796" s="104" t="s">
        <v>11977</v>
      </c>
      <c r="E5796" s="104" t="s">
        <v>11976</v>
      </c>
      <c r="F5796" s="104" t="s">
        <v>11982</v>
      </c>
      <c r="G5796" s="104" t="s">
        <v>11979</v>
      </c>
      <c r="H5796" s="104" t="b">
        <v>0</v>
      </c>
      <c r="I5796" s="104" t="b">
        <v>1</v>
      </c>
      <c r="J5796" s="104" t="s">
        <v>12034</v>
      </c>
      <c r="K5796" s="104" t="s">
        <v>11984</v>
      </c>
      <c r="L5796" s="104"/>
      <c r="M5796" s="104"/>
      <c r="N5796" s="2043"/>
      <c r="O5796" s="104"/>
      <c r="P5796" s="104"/>
    </row>
    <row r="5797" spans="1:16">
      <c r="A5797" s="104" t="s">
        <v>12896</v>
      </c>
      <c r="B5797" s="104" t="s">
        <v>24713</v>
      </c>
      <c r="C5797" s="104" t="s">
        <v>11976</v>
      </c>
      <c r="D5797" s="104" t="s">
        <v>11977</v>
      </c>
      <c r="E5797" s="104" t="s">
        <v>11976</v>
      </c>
      <c r="F5797" s="104" t="s">
        <v>11982</v>
      </c>
      <c r="G5797" s="104" t="s">
        <v>11979</v>
      </c>
      <c r="H5797" s="104" t="b">
        <v>0</v>
      </c>
      <c r="I5797" s="104" t="b">
        <v>1</v>
      </c>
      <c r="J5797" s="104" t="s">
        <v>12034</v>
      </c>
      <c r="K5797" s="104" t="s">
        <v>11984</v>
      </c>
      <c r="L5797" s="104"/>
      <c r="M5797" s="104"/>
      <c r="N5797" s="2043"/>
      <c r="O5797" s="104"/>
      <c r="P5797" s="104"/>
    </row>
    <row r="5798" spans="1:16">
      <c r="A5798" s="104" t="s">
        <v>15579</v>
      </c>
      <c r="B5798" s="104" t="s">
        <v>24714</v>
      </c>
      <c r="C5798" s="104" t="s">
        <v>11976</v>
      </c>
      <c r="D5798" s="104" t="s">
        <v>11977</v>
      </c>
      <c r="E5798" s="104" t="s">
        <v>11976</v>
      </c>
      <c r="F5798" s="104" t="s">
        <v>11982</v>
      </c>
      <c r="G5798" s="104" t="s">
        <v>11979</v>
      </c>
      <c r="H5798" s="104" t="b">
        <v>0</v>
      </c>
      <c r="I5798" s="104" t="b">
        <v>1</v>
      </c>
      <c r="J5798" s="104" t="s">
        <v>11983</v>
      </c>
      <c r="K5798" s="104" t="s">
        <v>11980</v>
      </c>
      <c r="L5798" s="104"/>
      <c r="M5798" s="104"/>
      <c r="N5798" s="2043"/>
      <c r="O5798" s="104"/>
      <c r="P5798" s="104"/>
    </row>
    <row r="5799" spans="1:16">
      <c r="A5799" s="104" t="s">
        <v>15580</v>
      </c>
      <c r="B5799" s="104" t="s">
        <v>24715</v>
      </c>
      <c r="C5799" s="104" t="s">
        <v>11976</v>
      </c>
      <c r="D5799" s="104" t="s">
        <v>11977</v>
      </c>
      <c r="E5799" s="104" t="s">
        <v>11976</v>
      </c>
      <c r="F5799" s="104" t="s">
        <v>11982</v>
      </c>
      <c r="G5799" s="104" t="s">
        <v>11979</v>
      </c>
      <c r="H5799" s="104" t="b">
        <v>0</v>
      </c>
      <c r="I5799" s="104" t="b">
        <v>1</v>
      </c>
      <c r="J5799" s="104" t="s">
        <v>11983</v>
      </c>
      <c r="K5799" s="104" t="s">
        <v>11980</v>
      </c>
      <c r="L5799" s="104"/>
      <c r="M5799" s="104"/>
      <c r="N5799" s="2043"/>
      <c r="O5799" s="104"/>
      <c r="P5799" s="104"/>
    </row>
    <row r="5800" spans="1:16">
      <c r="A5800" s="104" t="s">
        <v>15581</v>
      </c>
      <c r="B5800" s="104" t="s">
        <v>24716</v>
      </c>
      <c r="C5800" s="104" t="s">
        <v>11976</v>
      </c>
      <c r="D5800" s="104" t="s">
        <v>11977</v>
      </c>
      <c r="E5800" s="104" t="s">
        <v>11976</v>
      </c>
      <c r="F5800" s="104" t="s">
        <v>11982</v>
      </c>
      <c r="G5800" s="104" t="s">
        <v>11979</v>
      </c>
      <c r="H5800" s="104" t="b">
        <v>0</v>
      </c>
      <c r="I5800" s="104" t="b">
        <v>1</v>
      </c>
      <c r="J5800" s="104" t="s">
        <v>11983</v>
      </c>
      <c r="K5800" s="104" t="s">
        <v>11980</v>
      </c>
      <c r="L5800" s="104"/>
      <c r="M5800" s="104"/>
      <c r="N5800" s="2043"/>
      <c r="O5800" s="104"/>
      <c r="P5800" s="104"/>
    </row>
    <row r="5801" spans="1:16">
      <c r="A5801" s="104" t="s">
        <v>15582</v>
      </c>
      <c r="B5801" s="104" t="s">
        <v>24717</v>
      </c>
      <c r="C5801" s="104" t="s">
        <v>11976</v>
      </c>
      <c r="D5801" s="104" t="s">
        <v>11977</v>
      </c>
      <c r="E5801" s="104" t="s">
        <v>11976</v>
      </c>
      <c r="F5801" s="104" t="s">
        <v>11982</v>
      </c>
      <c r="G5801" s="104" t="s">
        <v>11979</v>
      </c>
      <c r="H5801" s="104" t="b">
        <v>0</v>
      </c>
      <c r="I5801" s="104" t="b">
        <v>1</v>
      </c>
      <c r="J5801" s="104" t="s">
        <v>11983</v>
      </c>
      <c r="K5801" s="104" t="s">
        <v>11980</v>
      </c>
      <c r="L5801" s="104"/>
      <c r="M5801" s="104"/>
      <c r="N5801" s="2043"/>
      <c r="O5801" s="104"/>
      <c r="P5801" s="104"/>
    </row>
    <row r="5802" spans="1:16">
      <c r="A5802" s="104" t="s">
        <v>15636</v>
      </c>
      <c r="B5802" s="104" t="s">
        <v>24718</v>
      </c>
      <c r="C5802" s="104" t="s">
        <v>11976</v>
      </c>
      <c r="D5802" s="104" t="s">
        <v>11977</v>
      </c>
      <c r="E5802" s="104" t="s">
        <v>11976</v>
      </c>
      <c r="F5802" s="104" t="s">
        <v>11978</v>
      </c>
      <c r="G5802" s="104" t="s">
        <v>11979</v>
      </c>
      <c r="H5802" s="104" t="b">
        <v>1</v>
      </c>
      <c r="I5802" s="104" t="b">
        <v>1</v>
      </c>
      <c r="J5802" s="104"/>
      <c r="K5802" s="104" t="s">
        <v>11980</v>
      </c>
      <c r="L5802" s="104"/>
      <c r="M5802" s="104"/>
      <c r="N5802" s="2043"/>
      <c r="O5802" s="104"/>
      <c r="P5802" s="104"/>
    </row>
    <row r="5803" spans="1:16">
      <c r="A5803" s="104" t="s">
        <v>15637</v>
      </c>
      <c r="B5803" s="104" t="s">
        <v>24719</v>
      </c>
      <c r="C5803" s="104" t="s">
        <v>11976</v>
      </c>
      <c r="D5803" s="104" t="s">
        <v>11977</v>
      </c>
      <c r="E5803" s="104" t="s">
        <v>12015</v>
      </c>
      <c r="F5803" s="104" t="s">
        <v>13597</v>
      </c>
      <c r="G5803" s="104" t="s">
        <v>11979</v>
      </c>
      <c r="H5803" s="104" t="b">
        <v>0</v>
      </c>
      <c r="I5803" s="104" t="b">
        <v>1</v>
      </c>
      <c r="J5803" s="104"/>
      <c r="K5803" s="104" t="s">
        <v>11980</v>
      </c>
      <c r="L5803" s="104"/>
      <c r="M5803" s="104"/>
      <c r="N5803" s="2043"/>
      <c r="O5803" s="104"/>
      <c r="P5803" s="104"/>
    </row>
    <row r="5804" spans="1:16">
      <c r="A5804" s="104" t="s">
        <v>15638</v>
      </c>
      <c r="B5804" s="104" t="s">
        <v>24720</v>
      </c>
      <c r="C5804" s="104" t="s">
        <v>11976</v>
      </c>
      <c r="D5804" s="104" t="s">
        <v>11977</v>
      </c>
      <c r="E5804" s="104" t="s">
        <v>11976</v>
      </c>
      <c r="F5804" s="104" t="s">
        <v>11978</v>
      </c>
      <c r="G5804" s="104" t="s">
        <v>11979</v>
      </c>
      <c r="H5804" s="104" t="b">
        <v>1</v>
      </c>
      <c r="I5804" s="104" t="b">
        <v>1</v>
      </c>
      <c r="J5804" s="104"/>
      <c r="K5804" s="104" t="s">
        <v>11980</v>
      </c>
      <c r="L5804" s="104"/>
      <c r="M5804" s="104"/>
      <c r="N5804" s="2043"/>
      <c r="O5804" s="104"/>
      <c r="P5804" s="104"/>
    </row>
    <row r="5805" spans="1:16">
      <c r="A5805" s="104" t="s">
        <v>15639</v>
      </c>
      <c r="B5805" s="104" t="s">
        <v>24721</v>
      </c>
      <c r="C5805" s="104" t="s">
        <v>11976</v>
      </c>
      <c r="D5805" s="104" t="s">
        <v>11977</v>
      </c>
      <c r="E5805" s="104" t="s">
        <v>12015</v>
      </c>
      <c r="F5805" s="104" t="s">
        <v>13597</v>
      </c>
      <c r="G5805" s="104" t="s">
        <v>11979</v>
      </c>
      <c r="H5805" s="104" t="b">
        <v>0</v>
      </c>
      <c r="I5805" s="104" t="b">
        <v>1</v>
      </c>
      <c r="J5805" s="104"/>
      <c r="K5805" s="104" t="s">
        <v>11980</v>
      </c>
      <c r="L5805" s="104"/>
      <c r="M5805" s="104"/>
      <c r="N5805" s="2043"/>
      <c r="O5805" s="104"/>
      <c r="P5805" s="104"/>
    </row>
    <row r="5806" spans="1:16">
      <c r="A5806" s="104" t="s">
        <v>15640</v>
      </c>
      <c r="B5806" s="104" t="s">
        <v>24722</v>
      </c>
      <c r="C5806" s="104" t="s">
        <v>11976</v>
      </c>
      <c r="D5806" s="104" t="s">
        <v>11977</v>
      </c>
      <c r="E5806" s="104" t="s">
        <v>11976</v>
      </c>
      <c r="F5806" s="104" t="s">
        <v>11978</v>
      </c>
      <c r="G5806" s="104" t="s">
        <v>11979</v>
      </c>
      <c r="H5806" s="104" t="b">
        <v>1</v>
      </c>
      <c r="I5806" s="104" t="b">
        <v>1</v>
      </c>
      <c r="J5806" s="104"/>
      <c r="K5806" s="104" t="s">
        <v>11980</v>
      </c>
      <c r="L5806" s="104"/>
      <c r="M5806" s="104"/>
      <c r="N5806" s="2043"/>
      <c r="O5806" s="104"/>
      <c r="P5806" s="104"/>
    </row>
    <row r="5807" spans="1:16">
      <c r="A5807" s="104" t="s">
        <v>15641</v>
      </c>
      <c r="B5807" s="104" t="s">
        <v>24723</v>
      </c>
      <c r="C5807" s="104" t="s">
        <v>11976</v>
      </c>
      <c r="D5807" s="104" t="s">
        <v>11977</v>
      </c>
      <c r="E5807" s="104" t="s">
        <v>12015</v>
      </c>
      <c r="F5807" s="104" t="s">
        <v>13597</v>
      </c>
      <c r="G5807" s="104" t="s">
        <v>11979</v>
      </c>
      <c r="H5807" s="104" t="b">
        <v>0</v>
      </c>
      <c r="I5807" s="104" t="b">
        <v>1</v>
      </c>
      <c r="J5807" s="104"/>
      <c r="K5807" s="104" t="s">
        <v>11980</v>
      </c>
      <c r="L5807" s="104"/>
      <c r="M5807" s="104"/>
      <c r="N5807" s="2043"/>
      <c r="O5807" s="104"/>
      <c r="P5807" s="104"/>
    </row>
    <row r="5808" spans="1:16">
      <c r="A5808" s="104" t="s">
        <v>15642</v>
      </c>
      <c r="B5808" s="104" t="s">
        <v>24724</v>
      </c>
      <c r="C5808" s="104" t="s">
        <v>11976</v>
      </c>
      <c r="D5808" s="104" t="s">
        <v>11977</v>
      </c>
      <c r="E5808" s="104" t="s">
        <v>11976</v>
      </c>
      <c r="F5808" s="104" t="s">
        <v>11978</v>
      </c>
      <c r="G5808" s="104" t="s">
        <v>11979</v>
      </c>
      <c r="H5808" s="104" t="b">
        <v>1</v>
      </c>
      <c r="I5808" s="104" t="b">
        <v>1</v>
      </c>
      <c r="J5808" s="104"/>
      <c r="K5808" s="104" t="s">
        <v>11980</v>
      </c>
      <c r="L5808" s="104"/>
      <c r="M5808" s="104"/>
      <c r="N5808" s="2043"/>
      <c r="O5808" s="104"/>
      <c r="P5808" s="104"/>
    </row>
    <row r="5809" spans="1:16">
      <c r="A5809" s="104" t="s">
        <v>15643</v>
      </c>
      <c r="B5809" s="104" t="s">
        <v>24725</v>
      </c>
      <c r="C5809" s="104" t="s">
        <v>11976</v>
      </c>
      <c r="D5809" s="104" t="s">
        <v>11977</v>
      </c>
      <c r="E5809" s="104" t="s">
        <v>12015</v>
      </c>
      <c r="F5809" s="104" t="s">
        <v>13597</v>
      </c>
      <c r="G5809" s="104" t="s">
        <v>11979</v>
      </c>
      <c r="H5809" s="104" t="b">
        <v>0</v>
      </c>
      <c r="I5809" s="104" t="b">
        <v>1</v>
      </c>
      <c r="J5809" s="104"/>
      <c r="K5809" s="104" t="s">
        <v>11980</v>
      </c>
      <c r="L5809" s="104"/>
      <c r="M5809" s="104"/>
      <c r="N5809" s="2043"/>
      <c r="O5809" s="104"/>
      <c r="P5809" s="104"/>
    </row>
    <row r="5810" spans="1:16">
      <c r="A5810" s="104" t="s">
        <v>15644</v>
      </c>
      <c r="B5810" s="104" t="s">
        <v>24726</v>
      </c>
      <c r="C5810" s="104" t="s">
        <v>11976</v>
      </c>
      <c r="D5810" s="104" t="s">
        <v>11977</v>
      </c>
      <c r="E5810" s="104" t="s">
        <v>11976</v>
      </c>
      <c r="F5810" s="104" t="s">
        <v>11978</v>
      </c>
      <c r="G5810" s="104" t="s">
        <v>11979</v>
      </c>
      <c r="H5810" s="104" t="b">
        <v>1</v>
      </c>
      <c r="I5810" s="104" t="b">
        <v>1</v>
      </c>
      <c r="J5810" s="104"/>
      <c r="K5810" s="104" t="s">
        <v>11980</v>
      </c>
      <c r="L5810" s="104"/>
      <c r="M5810" s="104"/>
      <c r="N5810" s="2043"/>
      <c r="O5810" s="104"/>
      <c r="P5810" s="104"/>
    </row>
    <row r="5811" spans="1:16">
      <c r="A5811" s="104" t="s">
        <v>15645</v>
      </c>
      <c r="B5811" s="104" t="s">
        <v>24727</v>
      </c>
      <c r="C5811" s="104" t="s">
        <v>11976</v>
      </c>
      <c r="D5811" s="104" t="s">
        <v>11977</v>
      </c>
      <c r="E5811" s="104" t="s">
        <v>12015</v>
      </c>
      <c r="F5811" s="104" t="s">
        <v>13597</v>
      </c>
      <c r="G5811" s="104" t="s">
        <v>11979</v>
      </c>
      <c r="H5811" s="104" t="b">
        <v>0</v>
      </c>
      <c r="I5811" s="104" t="b">
        <v>1</v>
      </c>
      <c r="J5811" s="104"/>
      <c r="K5811" s="104" t="s">
        <v>11980</v>
      </c>
      <c r="L5811" s="104"/>
      <c r="M5811" s="104"/>
      <c r="N5811" s="2043"/>
      <c r="O5811" s="104"/>
      <c r="P5811" s="104"/>
    </row>
    <row r="5812" spans="1:16">
      <c r="A5812" s="104" t="s">
        <v>15646</v>
      </c>
      <c r="B5812" s="104" t="s">
        <v>24728</v>
      </c>
      <c r="C5812" s="104" t="s">
        <v>11976</v>
      </c>
      <c r="D5812" s="104" t="s">
        <v>11977</v>
      </c>
      <c r="E5812" s="104" t="s">
        <v>11976</v>
      </c>
      <c r="F5812" s="104" t="s">
        <v>11978</v>
      </c>
      <c r="G5812" s="104" t="s">
        <v>11979</v>
      </c>
      <c r="H5812" s="104" t="b">
        <v>1</v>
      </c>
      <c r="I5812" s="104" t="b">
        <v>1</v>
      </c>
      <c r="J5812" s="104"/>
      <c r="K5812" s="104" t="s">
        <v>11980</v>
      </c>
      <c r="L5812" s="104"/>
      <c r="M5812" s="104"/>
      <c r="N5812" s="2043"/>
      <c r="O5812" s="104"/>
      <c r="P5812" s="104"/>
    </row>
    <row r="5813" spans="1:16">
      <c r="A5813" s="104" t="s">
        <v>15647</v>
      </c>
      <c r="B5813" s="104" t="s">
        <v>24729</v>
      </c>
      <c r="C5813" s="104" t="s">
        <v>11976</v>
      </c>
      <c r="D5813" s="104" t="s">
        <v>11977</v>
      </c>
      <c r="E5813" s="104" t="s">
        <v>12015</v>
      </c>
      <c r="F5813" s="104" t="s">
        <v>13597</v>
      </c>
      <c r="G5813" s="104" t="s">
        <v>11979</v>
      </c>
      <c r="H5813" s="104" t="b">
        <v>0</v>
      </c>
      <c r="I5813" s="104" t="b">
        <v>1</v>
      </c>
      <c r="J5813" s="104"/>
      <c r="K5813" s="104" t="s">
        <v>11980</v>
      </c>
      <c r="L5813" s="104"/>
      <c r="M5813" s="104"/>
      <c r="N5813" s="2043"/>
      <c r="O5813" s="104"/>
      <c r="P5813" s="104"/>
    </row>
    <row r="5814" spans="1:16">
      <c r="A5814" s="104" t="s">
        <v>15648</v>
      </c>
      <c r="B5814" s="104" t="s">
        <v>24730</v>
      </c>
      <c r="C5814" s="104" t="s">
        <v>11976</v>
      </c>
      <c r="D5814" s="104" t="s">
        <v>11977</v>
      </c>
      <c r="E5814" s="104" t="s">
        <v>11976</v>
      </c>
      <c r="F5814" s="104" t="s">
        <v>11978</v>
      </c>
      <c r="G5814" s="104" t="s">
        <v>11979</v>
      </c>
      <c r="H5814" s="104" t="b">
        <v>1</v>
      </c>
      <c r="I5814" s="104" t="b">
        <v>1</v>
      </c>
      <c r="J5814" s="104"/>
      <c r="K5814" s="104" t="s">
        <v>11980</v>
      </c>
      <c r="L5814" s="104"/>
      <c r="M5814" s="104"/>
      <c r="N5814" s="2043"/>
      <c r="O5814" s="104"/>
      <c r="P5814" s="104"/>
    </row>
    <row r="5815" spans="1:16">
      <c r="A5815" s="104" t="s">
        <v>15649</v>
      </c>
      <c r="B5815" s="104" t="s">
        <v>24731</v>
      </c>
      <c r="C5815" s="104" t="s">
        <v>11976</v>
      </c>
      <c r="D5815" s="104" t="s">
        <v>11977</v>
      </c>
      <c r="E5815" s="104" t="s">
        <v>12015</v>
      </c>
      <c r="F5815" s="104" t="s">
        <v>13597</v>
      </c>
      <c r="G5815" s="104" t="s">
        <v>11979</v>
      </c>
      <c r="H5815" s="104" t="b">
        <v>0</v>
      </c>
      <c r="I5815" s="104" t="b">
        <v>1</v>
      </c>
      <c r="J5815" s="104"/>
      <c r="K5815" s="104" t="s">
        <v>11980</v>
      </c>
      <c r="L5815" s="104"/>
      <c r="M5815" s="104"/>
      <c r="N5815" s="2043"/>
      <c r="O5815" s="104"/>
      <c r="P5815" s="104"/>
    </row>
    <row r="5816" spans="1:16">
      <c r="A5816" s="104" t="s">
        <v>15650</v>
      </c>
      <c r="B5816" s="104" t="s">
        <v>24732</v>
      </c>
      <c r="C5816" s="104" t="s">
        <v>11976</v>
      </c>
      <c r="D5816" s="104" t="s">
        <v>11977</v>
      </c>
      <c r="E5816" s="104" t="s">
        <v>11976</v>
      </c>
      <c r="F5816" s="104" t="s">
        <v>11978</v>
      </c>
      <c r="G5816" s="104" t="s">
        <v>11979</v>
      </c>
      <c r="H5816" s="104" t="b">
        <v>1</v>
      </c>
      <c r="I5816" s="104" t="b">
        <v>1</v>
      </c>
      <c r="J5816" s="104"/>
      <c r="K5816" s="104" t="s">
        <v>11980</v>
      </c>
      <c r="L5816" s="104"/>
      <c r="M5816" s="104"/>
      <c r="N5816" s="2043"/>
      <c r="O5816" s="104"/>
      <c r="P5816" s="104"/>
    </row>
    <row r="5817" spans="1:16">
      <c r="A5817" s="104" t="s">
        <v>15651</v>
      </c>
      <c r="B5817" s="104" t="s">
        <v>24733</v>
      </c>
      <c r="C5817" s="104" t="s">
        <v>11976</v>
      </c>
      <c r="D5817" s="104" t="s">
        <v>11977</v>
      </c>
      <c r="E5817" s="104" t="s">
        <v>12015</v>
      </c>
      <c r="F5817" s="104" t="s">
        <v>13597</v>
      </c>
      <c r="G5817" s="104" t="s">
        <v>11979</v>
      </c>
      <c r="H5817" s="104" t="b">
        <v>0</v>
      </c>
      <c r="I5817" s="104" t="b">
        <v>1</v>
      </c>
      <c r="J5817" s="104"/>
      <c r="K5817" s="104" t="s">
        <v>11980</v>
      </c>
      <c r="L5817" s="104"/>
      <c r="M5817" s="104"/>
      <c r="N5817" s="2043"/>
      <c r="O5817" s="104"/>
      <c r="P5817" s="104"/>
    </row>
    <row r="5818" spans="1:16">
      <c r="A5818" s="104" t="s">
        <v>15676</v>
      </c>
      <c r="B5818" s="104" t="s">
        <v>24734</v>
      </c>
      <c r="C5818" s="104" t="s">
        <v>11976</v>
      </c>
      <c r="D5818" s="104" t="s">
        <v>11977</v>
      </c>
      <c r="E5818" s="104" t="s">
        <v>11976</v>
      </c>
      <c r="F5818" s="104" t="s">
        <v>11978</v>
      </c>
      <c r="G5818" s="104" t="s">
        <v>11979</v>
      </c>
      <c r="H5818" s="104" t="b">
        <v>1</v>
      </c>
      <c r="I5818" s="104" t="b">
        <v>1</v>
      </c>
      <c r="J5818" s="104"/>
      <c r="K5818" s="104" t="s">
        <v>11980</v>
      </c>
      <c r="L5818" s="104"/>
      <c r="M5818" s="104"/>
      <c r="N5818" s="2043"/>
      <c r="O5818" s="104"/>
      <c r="P5818" s="104"/>
    </row>
    <row r="5819" spans="1:16">
      <c r="A5819" s="104" t="s">
        <v>15677</v>
      </c>
      <c r="B5819" s="104" t="s">
        <v>24735</v>
      </c>
      <c r="C5819" s="104" t="s">
        <v>11976</v>
      </c>
      <c r="D5819" s="104" t="s">
        <v>11977</v>
      </c>
      <c r="E5819" s="104" t="s">
        <v>12015</v>
      </c>
      <c r="F5819" s="104" t="s">
        <v>13597</v>
      </c>
      <c r="G5819" s="104" t="s">
        <v>11979</v>
      </c>
      <c r="H5819" s="104" t="b">
        <v>0</v>
      </c>
      <c r="I5819" s="104" t="b">
        <v>1</v>
      </c>
      <c r="J5819" s="104"/>
      <c r="K5819" s="104" t="s">
        <v>11980</v>
      </c>
      <c r="L5819" s="104"/>
      <c r="M5819" s="104"/>
      <c r="N5819" s="2043"/>
      <c r="O5819" s="104"/>
      <c r="P5819" s="104"/>
    </row>
    <row r="5820" spans="1:16">
      <c r="A5820" s="104" t="s">
        <v>15652</v>
      </c>
      <c r="B5820" s="104" t="s">
        <v>24736</v>
      </c>
      <c r="C5820" s="104" t="s">
        <v>11976</v>
      </c>
      <c r="D5820" s="104" t="s">
        <v>11977</v>
      </c>
      <c r="E5820" s="104" t="s">
        <v>11976</v>
      </c>
      <c r="F5820" s="104" t="s">
        <v>11978</v>
      </c>
      <c r="G5820" s="104" t="s">
        <v>11979</v>
      </c>
      <c r="H5820" s="104" t="b">
        <v>1</v>
      </c>
      <c r="I5820" s="104" t="b">
        <v>1</v>
      </c>
      <c r="J5820" s="104"/>
      <c r="K5820" s="104" t="s">
        <v>11980</v>
      </c>
      <c r="L5820" s="104"/>
      <c r="M5820" s="104"/>
      <c r="N5820" s="2043"/>
      <c r="O5820" s="104"/>
      <c r="P5820" s="104"/>
    </row>
    <row r="5821" spans="1:16">
      <c r="A5821" s="104" t="s">
        <v>15653</v>
      </c>
      <c r="B5821" s="104" t="s">
        <v>24737</v>
      </c>
      <c r="C5821" s="104" t="s">
        <v>11976</v>
      </c>
      <c r="D5821" s="104" t="s">
        <v>11977</v>
      </c>
      <c r="E5821" s="104" t="s">
        <v>12015</v>
      </c>
      <c r="F5821" s="104" t="s">
        <v>13597</v>
      </c>
      <c r="G5821" s="104" t="s">
        <v>11979</v>
      </c>
      <c r="H5821" s="104" t="b">
        <v>0</v>
      </c>
      <c r="I5821" s="104" t="b">
        <v>1</v>
      </c>
      <c r="J5821" s="104"/>
      <c r="K5821" s="104" t="s">
        <v>11980</v>
      </c>
      <c r="L5821" s="104"/>
      <c r="M5821" s="104"/>
      <c r="N5821" s="2043"/>
      <c r="O5821" s="104"/>
      <c r="P5821" s="104"/>
    </row>
    <row r="5822" spans="1:16">
      <c r="A5822" s="104" t="s">
        <v>15654</v>
      </c>
      <c r="B5822" s="104" t="s">
        <v>24738</v>
      </c>
      <c r="C5822" s="104" t="s">
        <v>11976</v>
      </c>
      <c r="D5822" s="104" t="s">
        <v>11977</v>
      </c>
      <c r="E5822" s="104" t="s">
        <v>11976</v>
      </c>
      <c r="F5822" s="104" t="s">
        <v>11978</v>
      </c>
      <c r="G5822" s="104" t="s">
        <v>11979</v>
      </c>
      <c r="H5822" s="104" t="b">
        <v>1</v>
      </c>
      <c r="I5822" s="104" t="b">
        <v>1</v>
      </c>
      <c r="J5822" s="104"/>
      <c r="K5822" s="104" t="s">
        <v>11980</v>
      </c>
      <c r="L5822" s="104"/>
      <c r="M5822" s="104"/>
      <c r="N5822" s="2043"/>
      <c r="O5822" s="104"/>
      <c r="P5822" s="104"/>
    </row>
    <row r="5823" spans="1:16">
      <c r="A5823" s="104" t="s">
        <v>15655</v>
      </c>
      <c r="B5823" s="104" t="s">
        <v>24739</v>
      </c>
      <c r="C5823" s="104" t="s">
        <v>11976</v>
      </c>
      <c r="D5823" s="104" t="s">
        <v>11977</v>
      </c>
      <c r="E5823" s="104" t="s">
        <v>12015</v>
      </c>
      <c r="F5823" s="104" t="s">
        <v>13597</v>
      </c>
      <c r="G5823" s="104" t="s">
        <v>11979</v>
      </c>
      <c r="H5823" s="104" t="b">
        <v>0</v>
      </c>
      <c r="I5823" s="104" t="b">
        <v>1</v>
      </c>
      <c r="J5823" s="104"/>
      <c r="K5823" s="104" t="s">
        <v>11980</v>
      </c>
      <c r="L5823" s="104"/>
      <c r="M5823" s="104"/>
      <c r="N5823" s="2043"/>
      <c r="O5823" s="104"/>
      <c r="P5823" s="104"/>
    </row>
    <row r="5824" spans="1:16">
      <c r="A5824" s="104" t="s">
        <v>15656</v>
      </c>
      <c r="B5824" s="104" t="s">
        <v>24740</v>
      </c>
      <c r="C5824" s="104" t="s">
        <v>11976</v>
      </c>
      <c r="D5824" s="104" t="s">
        <v>11977</v>
      </c>
      <c r="E5824" s="104" t="s">
        <v>11976</v>
      </c>
      <c r="F5824" s="104" t="s">
        <v>11978</v>
      </c>
      <c r="G5824" s="104" t="s">
        <v>11979</v>
      </c>
      <c r="H5824" s="104" t="b">
        <v>1</v>
      </c>
      <c r="I5824" s="104" t="b">
        <v>1</v>
      </c>
      <c r="J5824" s="104"/>
      <c r="K5824" s="104" t="s">
        <v>11980</v>
      </c>
      <c r="L5824" s="104"/>
      <c r="M5824" s="104"/>
      <c r="N5824" s="2043"/>
      <c r="O5824" s="104"/>
      <c r="P5824" s="104"/>
    </row>
    <row r="5825" spans="1:16">
      <c r="A5825" s="104" t="s">
        <v>15657</v>
      </c>
      <c r="B5825" s="104" t="s">
        <v>24741</v>
      </c>
      <c r="C5825" s="104" t="s">
        <v>11976</v>
      </c>
      <c r="D5825" s="104" t="s">
        <v>11977</v>
      </c>
      <c r="E5825" s="104" t="s">
        <v>12015</v>
      </c>
      <c r="F5825" s="104" t="s">
        <v>13597</v>
      </c>
      <c r="G5825" s="104" t="s">
        <v>11979</v>
      </c>
      <c r="H5825" s="104" t="b">
        <v>0</v>
      </c>
      <c r="I5825" s="104" t="b">
        <v>1</v>
      </c>
      <c r="J5825" s="104"/>
      <c r="K5825" s="104" t="s">
        <v>11980</v>
      </c>
      <c r="L5825" s="104"/>
      <c r="M5825" s="104"/>
      <c r="N5825" s="2043"/>
      <c r="O5825" s="104"/>
      <c r="P5825" s="104"/>
    </row>
    <row r="5826" spans="1:16">
      <c r="A5826" s="104" t="s">
        <v>15658</v>
      </c>
      <c r="B5826" s="104" t="s">
        <v>24742</v>
      </c>
      <c r="C5826" s="104" t="s">
        <v>11976</v>
      </c>
      <c r="D5826" s="104" t="s">
        <v>11977</v>
      </c>
      <c r="E5826" s="104" t="s">
        <v>11976</v>
      </c>
      <c r="F5826" s="104" t="s">
        <v>11978</v>
      </c>
      <c r="G5826" s="104" t="s">
        <v>11979</v>
      </c>
      <c r="H5826" s="104" t="b">
        <v>1</v>
      </c>
      <c r="I5826" s="104" t="b">
        <v>1</v>
      </c>
      <c r="J5826" s="104"/>
      <c r="K5826" s="104" t="s">
        <v>11980</v>
      </c>
      <c r="L5826" s="104"/>
      <c r="M5826" s="104"/>
      <c r="N5826" s="2043"/>
      <c r="O5826" s="104"/>
      <c r="P5826" s="104"/>
    </row>
    <row r="5827" spans="1:16">
      <c r="A5827" s="104" t="s">
        <v>15659</v>
      </c>
      <c r="B5827" s="104" t="s">
        <v>24743</v>
      </c>
      <c r="C5827" s="104" t="s">
        <v>11976</v>
      </c>
      <c r="D5827" s="104" t="s">
        <v>11977</v>
      </c>
      <c r="E5827" s="104" t="s">
        <v>12015</v>
      </c>
      <c r="F5827" s="104" t="s">
        <v>13597</v>
      </c>
      <c r="G5827" s="104" t="s">
        <v>11979</v>
      </c>
      <c r="H5827" s="104" t="b">
        <v>0</v>
      </c>
      <c r="I5827" s="104" t="b">
        <v>1</v>
      </c>
      <c r="J5827" s="104"/>
      <c r="K5827" s="104" t="s">
        <v>11980</v>
      </c>
      <c r="L5827" s="104"/>
      <c r="M5827" s="104"/>
      <c r="N5827" s="2043"/>
      <c r="O5827" s="104"/>
      <c r="P5827" s="104"/>
    </row>
    <row r="5828" spans="1:16">
      <c r="A5828" s="104" t="s">
        <v>15660</v>
      </c>
      <c r="B5828" s="104" t="s">
        <v>24744</v>
      </c>
      <c r="C5828" s="104" t="s">
        <v>11976</v>
      </c>
      <c r="D5828" s="104" t="s">
        <v>11977</v>
      </c>
      <c r="E5828" s="104" t="s">
        <v>11976</v>
      </c>
      <c r="F5828" s="104" t="s">
        <v>11978</v>
      </c>
      <c r="G5828" s="104" t="s">
        <v>11979</v>
      </c>
      <c r="H5828" s="104" t="b">
        <v>1</v>
      </c>
      <c r="I5828" s="104" t="b">
        <v>1</v>
      </c>
      <c r="J5828" s="104"/>
      <c r="K5828" s="104" t="s">
        <v>11980</v>
      </c>
      <c r="L5828" s="104"/>
      <c r="M5828" s="104"/>
      <c r="N5828" s="2043"/>
      <c r="O5828" s="104"/>
      <c r="P5828" s="104"/>
    </row>
    <row r="5829" spans="1:16">
      <c r="A5829" s="104" t="s">
        <v>15661</v>
      </c>
      <c r="B5829" s="104" t="s">
        <v>24745</v>
      </c>
      <c r="C5829" s="104" t="s">
        <v>11976</v>
      </c>
      <c r="D5829" s="104" t="s">
        <v>11977</v>
      </c>
      <c r="E5829" s="104" t="s">
        <v>12015</v>
      </c>
      <c r="F5829" s="104" t="s">
        <v>13597</v>
      </c>
      <c r="G5829" s="104" t="s">
        <v>11979</v>
      </c>
      <c r="H5829" s="104" t="b">
        <v>0</v>
      </c>
      <c r="I5829" s="104" t="b">
        <v>1</v>
      </c>
      <c r="J5829" s="104"/>
      <c r="K5829" s="104" t="s">
        <v>11980</v>
      </c>
      <c r="L5829" s="104"/>
      <c r="M5829" s="104"/>
      <c r="N5829" s="2043"/>
      <c r="O5829" s="104"/>
      <c r="P5829" s="104"/>
    </row>
    <row r="5830" spans="1:16">
      <c r="A5830" s="104" t="s">
        <v>15662</v>
      </c>
      <c r="B5830" s="104" t="s">
        <v>24746</v>
      </c>
      <c r="C5830" s="104" t="s">
        <v>11976</v>
      </c>
      <c r="D5830" s="104" t="s">
        <v>11977</v>
      </c>
      <c r="E5830" s="104" t="s">
        <v>11976</v>
      </c>
      <c r="F5830" s="104" t="s">
        <v>11978</v>
      </c>
      <c r="G5830" s="104" t="s">
        <v>11979</v>
      </c>
      <c r="H5830" s="104" t="b">
        <v>1</v>
      </c>
      <c r="I5830" s="104" t="b">
        <v>1</v>
      </c>
      <c r="J5830" s="104"/>
      <c r="K5830" s="104" t="s">
        <v>11980</v>
      </c>
      <c r="L5830" s="104"/>
      <c r="M5830" s="104"/>
      <c r="N5830" s="2043"/>
      <c r="O5830" s="104"/>
      <c r="P5830" s="104"/>
    </row>
    <row r="5831" spans="1:16">
      <c r="A5831" s="104" t="s">
        <v>15663</v>
      </c>
      <c r="B5831" s="104" t="s">
        <v>24747</v>
      </c>
      <c r="C5831" s="104" t="s">
        <v>11976</v>
      </c>
      <c r="D5831" s="104" t="s">
        <v>11977</v>
      </c>
      <c r="E5831" s="104" t="s">
        <v>12015</v>
      </c>
      <c r="F5831" s="104" t="s">
        <v>13597</v>
      </c>
      <c r="G5831" s="104" t="s">
        <v>11979</v>
      </c>
      <c r="H5831" s="104" t="b">
        <v>0</v>
      </c>
      <c r="I5831" s="104" t="b">
        <v>1</v>
      </c>
      <c r="J5831" s="104"/>
      <c r="K5831" s="104" t="s">
        <v>11980</v>
      </c>
      <c r="L5831" s="104"/>
      <c r="M5831" s="104"/>
      <c r="N5831" s="2043"/>
      <c r="O5831" s="104"/>
      <c r="P5831" s="104"/>
    </row>
    <row r="5832" spans="1:16">
      <c r="A5832" s="104" t="s">
        <v>15664</v>
      </c>
      <c r="B5832" s="104" t="s">
        <v>24748</v>
      </c>
      <c r="C5832" s="104" t="s">
        <v>11976</v>
      </c>
      <c r="D5832" s="104" t="s">
        <v>11977</v>
      </c>
      <c r="E5832" s="104" t="s">
        <v>11976</v>
      </c>
      <c r="F5832" s="104" t="s">
        <v>11978</v>
      </c>
      <c r="G5832" s="104" t="s">
        <v>11979</v>
      </c>
      <c r="H5832" s="104" t="b">
        <v>1</v>
      </c>
      <c r="I5832" s="104" t="b">
        <v>1</v>
      </c>
      <c r="J5832" s="104"/>
      <c r="K5832" s="104" t="s">
        <v>11980</v>
      </c>
      <c r="L5832" s="104"/>
      <c r="M5832" s="104"/>
      <c r="N5832" s="2043"/>
      <c r="O5832" s="104"/>
      <c r="P5832" s="104"/>
    </row>
    <row r="5833" spans="1:16">
      <c r="A5833" s="104" t="s">
        <v>15665</v>
      </c>
      <c r="B5833" s="104" t="s">
        <v>24749</v>
      </c>
      <c r="C5833" s="104" t="s">
        <v>11976</v>
      </c>
      <c r="D5833" s="104" t="s">
        <v>11977</v>
      </c>
      <c r="E5833" s="104" t="s">
        <v>12015</v>
      </c>
      <c r="F5833" s="104" t="s">
        <v>13597</v>
      </c>
      <c r="G5833" s="104" t="s">
        <v>11979</v>
      </c>
      <c r="H5833" s="104" t="b">
        <v>0</v>
      </c>
      <c r="I5833" s="104" t="b">
        <v>1</v>
      </c>
      <c r="J5833" s="104"/>
      <c r="K5833" s="104" t="s">
        <v>11980</v>
      </c>
      <c r="L5833" s="104"/>
      <c r="M5833" s="104"/>
      <c r="N5833" s="2043"/>
      <c r="O5833" s="104"/>
      <c r="P5833" s="104"/>
    </row>
    <row r="5834" spans="1:16">
      <c r="A5834" s="104" t="s">
        <v>15666</v>
      </c>
      <c r="B5834" s="104" t="s">
        <v>24750</v>
      </c>
      <c r="C5834" s="104" t="s">
        <v>11976</v>
      </c>
      <c r="D5834" s="104" t="s">
        <v>11977</v>
      </c>
      <c r="E5834" s="104" t="s">
        <v>11976</v>
      </c>
      <c r="F5834" s="104" t="s">
        <v>11978</v>
      </c>
      <c r="G5834" s="104" t="s">
        <v>11979</v>
      </c>
      <c r="H5834" s="104" t="b">
        <v>1</v>
      </c>
      <c r="I5834" s="104" t="b">
        <v>1</v>
      </c>
      <c r="J5834" s="104"/>
      <c r="K5834" s="104" t="s">
        <v>11980</v>
      </c>
      <c r="L5834" s="104"/>
      <c r="M5834" s="104"/>
      <c r="N5834" s="2043"/>
      <c r="O5834" s="104"/>
      <c r="P5834" s="104"/>
    </row>
    <row r="5835" spans="1:16">
      <c r="A5835" s="104" t="s">
        <v>15667</v>
      </c>
      <c r="B5835" s="104" t="s">
        <v>24751</v>
      </c>
      <c r="C5835" s="104" t="s">
        <v>11976</v>
      </c>
      <c r="D5835" s="104" t="s">
        <v>11977</v>
      </c>
      <c r="E5835" s="104" t="s">
        <v>12015</v>
      </c>
      <c r="F5835" s="104" t="s">
        <v>13597</v>
      </c>
      <c r="G5835" s="104" t="s">
        <v>11979</v>
      </c>
      <c r="H5835" s="104" t="b">
        <v>0</v>
      </c>
      <c r="I5835" s="104" t="b">
        <v>1</v>
      </c>
      <c r="J5835" s="104"/>
      <c r="K5835" s="104" t="s">
        <v>11980</v>
      </c>
      <c r="L5835" s="104"/>
      <c r="M5835" s="104"/>
      <c r="N5835" s="2043"/>
      <c r="O5835" s="104"/>
      <c r="P5835" s="104"/>
    </row>
    <row r="5836" spans="1:16">
      <c r="A5836" s="104" t="s">
        <v>15668</v>
      </c>
      <c r="B5836" s="104" t="s">
        <v>24752</v>
      </c>
      <c r="C5836" s="104" t="s">
        <v>11976</v>
      </c>
      <c r="D5836" s="104" t="s">
        <v>11977</v>
      </c>
      <c r="E5836" s="104" t="s">
        <v>11976</v>
      </c>
      <c r="F5836" s="104" t="s">
        <v>11978</v>
      </c>
      <c r="G5836" s="104" t="s">
        <v>11979</v>
      </c>
      <c r="H5836" s="104" t="b">
        <v>1</v>
      </c>
      <c r="I5836" s="104" t="b">
        <v>1</v>
      </c>
      <c r="J5836" s="104"/>
      <c r="K5836" s="104" t="s">
        <v>11980</v>
      </c>
      <c r="L5836" s="104"/>
      <c r="M5836" s="104"/>
      <c r="N5836" s="2043"/>
      <c r="O5836" s="104"/>
      <c r="P5836" s="104"/>
    </row>
    <row r="5837" spans="1:16">
      <c r="A5837" s="104" t="s">
        <v>15669</v>
      </c>
      <c r="B5837" s="104" t="s">
        <v>24753</v>
      </c>
      <c r="C5837" s="104" t="s">
        <v>11976</v>
      </c>
      <c r="D5837" s="104" t="s">
        <v>11977</v>
      </c>
      <c r="E5837" s="104" t="s">
        <v>12015</v>
      </c>
      <c r="F5837" s="104" t="s">
        <v>13597</v>
      </c>
      <c r="G5837" s="104" t="s">
        <v>11979</v>
      </c>
      <c r="H5837" s="104" t="b">
        <v>0</v>
      </c>
      <c r="I5837" s="104" t="b">
        <v>1</v>
      </c>
      <c r="J5837" s="104"/>
      <c r="K5837" s="104" t="s">
        <v>11980</v>
      </c>
      <c r="L5837" s="104"/>
      <c r="M5837" s="104"/>
      <c r="N5837" s="2043"/>
      <c r="O5837" s="104"/>
      <c r="P5837" s="104"/>
    </row>
    <row r="5838" spans="1:16">
      <c r="A5838" s="104" t="s">
        <v>15670</v>
      </c>
      <c r="B5838" s="104" t="s">
        <v>24754</v>
      </c>
      <c r="C5838" s="104" t="s">
        <v>11976</v>
      </c>
      <c r="D5838" s="104" t="s">
        <v>11977</v>
      </c>
      <c r="E5838" s="104" t="s">
        <v>11976</v>
      </c>
      <c r="F5838" s="104" t="s">
        <v>11978</v>
      </c>
      <c r="G5838" s="104" t="s">
        <v>11979</v>
      </c>
      <c r="H5838" s="104" t="b">
        <v>1</v>
      </c>
      <c r="I5838" s="104" t="b">
        <v>1</v>
      </c>
      <c r="J5838" s="104"/>
      <c r="K5838" s="104" t="s">
        <v>11980</v>
      </c>
      <c r="L5838" s="104"/>
      <c r="M5838" s="104"/>
      <c r="N5838" s="2043"/>
      <c r="O5838" s="104"/>
      <c r="P5838" s="104"/>
    </row>
    <row r="5839" spans="1:16">
      <c r="A5839" s="104" t="s">
        <v>15671</v>
      </c>
      <c r="B5839" s="104" t="s">
        <v>24755</v>
      </c>
      <c r="C5839" s="104" t="s">
        <v>11976</v>
      </c>
      <c r="D5839" s="104" t="s">
        <v>11977</v>
      </c>
      <c r="E5839" s="104" t="s">
        <v>12015</v>
      </c>
      <c r="F5839" s="104" t="s">
        <v>13597</v>
      </c>
      <c r="G5839" s="104" t="s">
        <v>11979</v>
      </c>
      <c r="H5839" s="104" t="b">
        <v>0</v>
      </c>
      <c r="I5839" s="104" t="b">
        <v>1</v>
      </c>
      <c r="J5839" s="104"/>
      <c r="K5839" s="104" t="s">
        <v>11980</v>
      </c>
      <c r="L5839" s="104"/>
      <c r="M5839" s="104"/>
      <c r="N5839" s="2043"/>
      <c r="O5839" s="104"/>
      <c r="P5839" s="104"/>
    </row>
    <row r="5840" spans="1:16">
      <c r="A5840" s="104" t="s">
        <v>15672</v>
      </c>
      <c r="B5840" s="104" t="s">
        <v>24756</v>
      </c>
      <c r="C5840" s="104" t="s">
        <v>11976</v>
      </c>
      <c r="D5840" s="104" t="s">
        <v>11977</v>
      </c>
      <c r="E5840" s="104" t="s">
        <v>11976</v>
      </c>
      <c r="F5840" s="104" t="s">
        <v>11978</v>
      </c>
      <c r="G5840" s="104" t="s">
        <v>11979</v>
      </c>
      <c r="H5840" s="104" t="b">
        <v>1</v>
      </c>
      <c r="I5840" s="104" t="b">
        <v>1</v>
      </c>
      <c r="J5840" s="104"/>
      <c r="K5840" s="104" t="s">
        <v>11980</v>
      </c>
      <c r="L5840" s="104"/>
      <c r="M5840" s="104"/>
      <c r="N5840" s="2043"/>
      <c r="O5840" s="104"/>
      <c r="P5840" s="104"/>
    </row>
    <row r="5841" spans="1:16">
      <c r="A5841" s="104" t="s">
        <v>15673</v>
      </c>
      <c r="B5841" s="104" t="s">
        <v>24757</v>
      </c>
      <c r="C5841" s="104" t="s">
        <v>11976</v>
      </c>
      <c r="D5841" s="104" t="s">
        <v>11977</v>
      </c>
      <c r="E5841" s="104" t="s">
        <v>12015</v>
      </c>
      <c r="F5841" s="104" t="s">
        <v>13597</v>
      </c>
      <c r="G5841" s="104" t="s">
        <v>11979</v>
      </c>
      <c r="H5841" s="104" t="b">
        <v>0</v>
      </c>
      <c r="I5841" s="104" t="b">
        <v>1</v>
      </c>
      <c r="J5841" s="104"/>
      <c r="K5841" s="104" t="s">
        <v>11980</v>
      </c>
      <c r="L5841" s="104"/>
      <c r="M5841" s="104"/>
      <c r="N5841" s="2043"/>
      <c r="O5841" s="104"/>
      <c r="P5841" s="104"/>
    </row>
    <row r="5842" spans="1:16">
      <c r="A5842" s="104" t="s">
        <v>15674</v>
      </c>
      <c r="B5842" s="104" t="s">
        <v>24758</v>
      </c>
      <c r="C5842" s="104" t="s">
        <v>11976</v>
      </c>
      <c r="D5842" s="104" t="s">
        <v>11977</v>
      </c>
      <c r="E5842" s="104" t="s">
        <v>11976</v>
      </c>
      <c r="F5842" s="104" t="s">
        <v>11978</v>
      </c>
      <c r="G5842" s="104" t="s">
        <v>11979</v>
      </c>
      <c r="H5842" s="104" t="b">
        <v>1</v>
      </c>
      <c r="I5842" s="104" t="b">
        <v>1</v>
      </c>
      <c r="J5842" s="104"/>
      <c r="K5842" s="104" t="s">
        <v>11980</v>
      </c>
      <c r="L5842" s="104"/>
      <c r="M5842" s="104"/>
      <c r="N5842" s="2043"/>
      <c r="O5842" s="104"/>
      <c r="P5842" s="104"/>
    </row>
    <row r="5843" spans="1:16">
      <c r="A5843" s="104" t="s">
        <v>15675</v>
      </c>
      <c r="B5843" s="104" t="s">
        <v>24759</v>
      </c>
      <c r="C5843" s="104" t="s">
        <v>11976</v>
      </c>
      <c r="D5843" s="104" t="s">
        <v>11977</v>
      </c>
      <c r="E5843" s="104" t="s">
        <v>12015</v>
      </c>
      <c r="F5843" s="104" t="s">
        <v>13597</v>
      </c>
      <c r="G5843" s="104" t="s">
        <v>11979</v>
      </c>
      <c r="H5843" s="104" t="b">
        <v>0</v>
      </c>
      <c r="I5843" s="104" t="b">
        <v>1</v>
      </c>
      <c r="J5843" s="104"/>
      <c r="K5843" s="104" t="s">
        <v>11980</v>
      </c>
      <c r="L5843" s="104"/>
      <c r="M5843" s="104"/>
      <c r="N5843" s="2043"/>
      <c r="O5843" s="104"/>
      <c r="P5843" s="104"/>
    </row>
    <row r="5844" spans="1:16">
      <c r="A5844" s="104" t="s">
        <v>29878</v>
      </c>
      <c r="B5844" s="104" t="s">
        <v>29879</v>
      </c>
      <c r="C5844" s="104" t="s">
        <v>11976</v>
      </c>
      <c r="D5844" s="104" t="s">
        <v>11977</v>
      </c>
      <c r="E5844" s="104" t="s">
        <v>11976</v>
      </c>
      <c r="F5844" s="104" t="s">
        <v>11978</v>
      </c>
      <c r="G5844" s="104" t="s">
        <v>11979</v>
      </c>
      <c r="H5844" s="104" t="b">
        <v>1</v>
      </c>
      <c r="I5844" s="104" t="b">
        <v>1</v>
      </c>
      <c r="J5844" s="104"/>
      <c r="K5844" s="104" t="s">
        <v>11980</v>
      </c>
      <c r="L5844" s="104"/>
      <c r="M5844" s="104"/>
      <c r="N5844" s="2043"/>
      <c r="O5844" s="104"/>
      <c r="P5844" s="104"/>
    </row>
    <row r="5845" spans="1:16">
      <c r="A5845" s="104" t="s">
        <v>29880</v>
      </c>
      <c r="B5845" s="104" t="s">
        <v>29881</v>
      </c>
      <c r="C5845" s="104" t="s">
        <v>11976</v>
      </c>
      <c r="D5845" s="104" t="s">
        <v>11977</v>
      </c>
      <c r="E5845" s="104" t="s">
        <v>12015</v>
      </c>
      <c r="F5845" s="104" t="s">
        <v>13597</v>
      </c>
      <c r="G5845" s="104" t="s">
        <v>11979</v>
      </c>
      <c r="H5845" s="104" t="b">
        <v>0</v>
      </c>
      <c r="I5845" s="104" t="b">
        <v>1</v>
      </c>
      <c r="J5845" s="104"/>
      <c r="K5845" s="104" t="s">
        <v>11980</v>
      </c>
      <c r="L5845" s="104"/>
      <c r="M5845" s="104"/>
      <c r="N5845" s="2043"/>
      <c r="O5845" s="104"/>
      <c r="P5845" s="104"/>
    </row>
    <row r="5846" spans="1:16">
      <c r="A5846" s="104" t="s">
        <v>29882</v>
      </c>
      <c r="B5846" s="104" t="s">
        <v>29883</v>
      </c>
      <c r="C5846" s="104" t="s">
        <v>11976</v>
      </c>
      <c r="D5846" s="104" t="s">
        <v>11977</v>
      </c>
      <c r="E5846" s="104" t="s">
        <v>12015</v>
      </c>
      <c r="F5846" s="104" t="s">
        <v>13597</v>
      </c>
      <c r="G5846" s="104" t="s">
        <v>11979</v>
      </c>
      <c r="H5846" s="104" t="b">
        <v>0</v>
      </c>
      <c r="I5846" s="104" t="b">
        <v>1</v>
      </c>
      <c r="J5846" s="104"/>
      <c r="K5846" s="104" t="s">
        <v>11980</v>
      </c>
      <c r="L5846" s="104"/>
      <c r="M5846" s="104"/>
      <c r="N5846" s="2043"/>
      <c r="O5846" s="104"/>
      <c r="P5846" s="104"/>
    </row>
    <row r="5847" spans="1:16">
      <c r="A5847" s="104" t="s">
        <v>15678</v>
      </c>
      <c r="B5847" s="104" t="s">
        <v>24760</v>
      </c>
      <c r="C5847" s="104" t="s">
        <v>11976</v>
      </c>
      <c r="D5847" s="104" t="s">
        <v>11977</v>
      </c>
      <c r="E5847" s="104" t="s">
        <v>11976</v>
      </c>
      <c r="F5847" s="104" t="s">
        <v>11978</v>
      </c>
      <c r="G5847" s="104" t="s">
        <v>11979</v>
      </c>
      <c r="H5847" s="104" t="b">
        <v>1</v>
      </c>
      <c r="I5847" s="104" t="b">
        <v>1</v>
      </c>
      <c r="J5847" s="104"/>
      <c r="K5847" s="104" t="s">
        <v>11980</v>
      </c>
      <c r="L5847" s="104"/>
      <c r="M5847" s="104"/>
      <c r="N5847" s="2043"/>
      <c r="O5847" s="104"/>
      <c r="P5847" s="104"/>
    </row>
    <row r="5848" spans="1:16">
      <c r="A5848" s="104" t="s">
        <v>15679</v>
      </c>
      <c r="B5848" s="104" t="s">
        <v>24761</v>
      </c>
      <c r="C5848" s="104" t="s">
        <v>11976</v>
      </c>
      <c r="D5848" s="104" t="s">
        <v>11977</v>
      </c>
      <c r="E5848" s="104" t="s">
        <v>12015</v>
      </c>
      <c r="F5848" s="104" t="s">
        <v>13597</v>
      </c>
      <c r="G5848" s="104" t="s">
        <v>11979</v>
      </c>
      <c r="H5848" s="104" t="b">
        <v>0</v>
      </c>
      <c r="I5848" s="104" t="b">
        <v>1</v>
      </c>
      <c r="J5848" s="104"/>
      <c r="K5848" s="104" t="s">
        <v>11980</v>
      </c>
      <c r="L5848" s="104"/>
      <c r="M5848" s="104"/>
      <c r="N5848" s="2043"/>
      <c r="O5848" s="104"/>
      <c r="P5848" s="104"/>
    </row>
    <row r="5849" spans="1:16">
      <c r="A5849" s="104" t="s">
        <v>15680</v>
      </c>
      <c r="B5849" s="104" t="s">
        <v>24762</v>
      </c>
      <c r="C5849" s="104" t="s">
        <v>11976</v>
      </c>
      <c r="D5849" s="104" t="s">
        <v>11977</v>
      </c>
      <c r="E5849" s="104" t="s">
        <v>11976</v>
      </c>
      <c r="F5849" s="104" t="s">
        <v>11978</v>
      </c>
      <c r="G5849" s="104" t="s">
        <v>11979</v>
      </c>
      <c r="H5849" s="104" t="b">
        <v>1</v>
      </c>
      <c r="I5849" s="104" t="b">
        <v>1</v>
      </c>
      <c r="J5849" s="104"/>
      <c r="K5849" s="104" t="s">
        <v>11980</v>
      </c>
      <c r="L5849" s="104"/>
      <c r="M5849" s="104"/>
      <c r="N5849" s="2043"/>
      <c r="O5849" s="104"/>
      <c r="P5849" s="104"/>
    </row>
    <row r="5850" spans="1:16">
      <c r="A5850" s="104" t="s">
        <v>15681</v>
      </c>
      <c r="B5850" s="104" t="s">
        <v>24763</v>
      </c>
      <c r="C5850" s="104" t="s">
        <v>11976</v>
      </c>
      <c r="D5850" s="104" t="s">
        <v>11977</v>
      </c>
      <c r="E5850" s="104" t="s">
        <v>12015</v>
      </c>
      <c r="F5850" s="104" t="s">
        <v>13597</v>
      </c>
      <c r="G5850" s="104" t="s">
        <v>11979</v>
      </c>
      <c r="H5850" s="104" t="b">
        <v>0</v>
      </c>
      <c r="I5850" s="104" t="b">
        <v>1</v>
      </c>
      <c r="J5850" s="104"/>
      <c r="K5850" s="104" t="s">
        <v>11980</v>
      </c>
      <c r="L5850" s="104"/>
      <c r="M5850" s="104"/>
      <c r="N5850" s="2043"/>
      <c r="O5850" s="104"/>
      <c r="P5850" s="104"/>
    </row>
    <row r="5851" spans="1:16">
      <c r="A5851" s="104" t="s">
        <v>15682</v>
      </c>
      <c r="B5851" s="104" t="s">
        <v>24764</v>
      </c>
      <c r="C5851" s="104" t="s">
        <v>11976</v>
      </c>
      <c r="D5851" s="104" t="s">
        <v>11977</v>
      </c>
      <c r="E5851" s="104" t="s">
        <v>11976</v>
      </c>
      <c r="F5851" s="104" t="s">
        <v>11978</v>
      </c>
      <c r="G5851" s="104" t="s">
        <v>11979</v>
      </c>
      <c r="H5851" s="104" t="b">
        <v>1</v>
      </c>
      <c r="I5851" s="104" t="b">
        <v>1</v>
      </c>
      <c r="J5851" s="104"/>
      <c r="K5851" s="104" t="s">
        <v>11980</v>
      </c>
      <c r="L5851" s="104"/>
      <c r="M5851" s="104"/>
      <c r="N5851" s="2043"/>
      <c r="O5851" s="104"/>
      <c r="P5851" s="104"/>
    </row>
    <row r="5852" spans="1:16">
      <c r="A5852" s="104" t="s">
        <v>15683</v>
      </c>
      <c r="B5852" s="104" t="s">
        <v>24765</v>
      </c>
      <c r="C5852" s="104" t="s">
        <v>11976</v>
      </c>
      <c r="D5852" s="104" t="s">
        <v>11977</v>
      </c>
      <c r="E5852" s="104" t="s">
        <v>12015</v>
      </c>
      <c r="F5852" s="104" t="s">
        <v>13597</v>
      </c>
      <c r="G5852" s="104" t="s">
        <v>11979</v>
      </c>
      <c r="H5852" s="104" t="b">
        <v>0</v>
      </c>
      <c r="I5852" s="104" t="b">
        <v>1</v>
      </c>
      <c r="J5852" s="104"/>
      <c r="K5852" s="104" t="s">
        <v>11980</v>
      </c>
      <c r="L5852" s="104"/>
      <c r="M5852" s="104"/>
      <c r="N5852" s="2043"/>
      <c r="O5852" s="104"/>
      <c r="P5852" s="104"/>
    </row>
    <row r="5853" spans="1:16">
      <c r="A5853" s="104" t="s">
        <v>15684</v>
      </c>
      <c r="B5853" s="104" t="s">
        <v>24766</v>
      </c>
      <c r="C5853" s="104" t="s">
        <v>11976</v>
      </c>
      <c r="D5853" s="104" t="s">
        <v>11977</v>
      </c>
      <c r="E5853" s="104" t="s">
        <v>11976</v>
      </c>
      <c r="F5853" s="104" t="s">
        <v>11978</v>
      </c>
      <c r="G5853" s="104" t="s">
        <v>11979</v>
      </c>
      <c r="H5853" s="104" t="b">
        <v>1</v>
      </c>
      <c r="I5853" s="104" t="b">
        <v>1</v>
      </c>
      <c r="J5853" s="104"/>
      <c r="K5853" s="104" t="s">
        <v>11980</v>
      </c>
      <c r="L5853" s="104"/>
      <c r="M5853" s="104"/>
      <c r="N5853" s="2043"/>
      <c r="O5853" s="104"/>
      <c r="P5853" s="104"/>
    </row>
    <row r="5854" spans="1:16">
      <c r="A5854" s="104" t="s">
        <v>15685</v>
      </c>
      <c r="B5854" s="104" t="s">
        <v>24767</v>
      </c>
      <c r="C5854" s="104" t="s">
        <v>11976</v>
      </c>
      <c r="D5854" s="104" t="s">
        <v>11977</v>
      </c>
      <c r="E5854" s="104" t="s">
        <v>12015</v>
      </c>
      <c r="F5854" s="104" t="s">
        <v>13597</v>
      </c>
      <c r="G5854" s="104" t="s">
        <v>11979</v>
      </c>
      <c r="H5854" s="104" t="b">
        <v>0</v>
      </c>
      <c r="I5854" s="104" t="b">
        <v>1</v>
      </c>
      <c r="J5854" s="104"/>
      <c r="K5854" s="104" t="s">
        <v>11980</v>
      </c>
      <c r="L5854" s="104"/>
      <c r="M5854" s="104"/>
      <c r="N5854" s="2043"/>
      <c r="O5854" s="104"/>
      <c r="P5854" s="104"/>
    </row>
    <row r="5855" spans="1:16">
      <c r="A5855" s="104" t="s">
        <v>15686</v>
      </c>
      <c r="B5855" s="104" t="s">
        <v>24768</v>
      </c>
      <c r="C5855" s="104" t="s">
        <v>11976</v>
      </c>
      <c r="D5855" s="104" t="s">
        <v>11977</v>
      </c>
      <c r="E5855" s="104" t="s">
        <v>11976</v>
      </c>
      <c r="F5855" s="104" t="s">
        <v>11978</v>
      </c>
      <c r="G5855" s="104" t="s">
        <v>11979</v>
      </c>
      <c r="H5855" s="104" t="b">
        <v>1</v>
      </c>
      <c r="I5855" s="104" t="b">
        <v>1</v>
      </c>
      <c r="J5855" s="104"/>
      <c r="K5855" s="104" t="s">
        <v>11980</v>
      </c>
      <c r="L5855" s="104"/>
      <c r="M5855" s="104"/>
      <c r="N5855" s="2043"/>
      <c r="O5855" s="104"/>
      <c r="P5855" s="104"/>
    </row>
    <row r="5856" spans="1:16">
      <c r="A5856" s="104" t="s">
        <v>15687</v>
      </c>
      <c r="B5856" s="104" t="s">
        <v>24769</v>
      </c>
      <c r="C5856" s="104" t="s">
        <v>11976</v>
      </c>
      <c r="D5856" s="104" t="s">
        <v>11977</v>
      </c>
      <c r="E5856" s="104" t="s">
        <v>12015</v>
      </c>
      <c r="F5856" s="104" t="s">
        <v>13597</v>
      </c>
      <c r="G5856" s="104" t="s">
        <v>11979</v>
      </c>
      <c r="H5856" s="104" t="b">
        <v>0</v>
      </c>
      <c r="I5856" s="104" t="b">
        <v>1</v>
      </c>
      <c r="J5856" s="104"/>
      <c r="K5856" s="104" t="s">
        <v>11980</v>
      </c>
      <c r="L5856" s="104"/>
      <c r="M5856" s="104"/>
      <c r="N5856" s="2043"/>
      <c r="O5856" s="104"/>
      <c r="P5856" s="104"/>
    </row>
    <row r="5857" spans="1:16">
      <c r="A5857" s="104" t="s">
        <v>15688</v>
      </c>
      <c r="B5857" s="104" t="s">
        <v>24770</v>
      </c>
      <c r="C5857" s="104" t="s">
        <v>11976</v>
      </c>
      <c r="D5857" s="104" t="s">
        <v>11977</v>
      </c>
      <c r="E5857" s="104" t="s">
        <v>11976</v>
      </c>
      <c r="F5857" s="104" t="s">
        <v>11978</v>
      </c>
      <c r="G5857" s="104" t="s">
        <v>11979</v>
      </c>
      <c r="H5857" s="104" t="b">
        <v>1</v>
      </c>
      <c r="I5857" s="104" t="b">
        <v>1</v>
      </c>
      <c r="J5857" s="104"/>
      <c r="K5857" s="104" t="s">
        <v>11980</v>
      </c>
      <c r="L5857" s="104"/>
      <c r="M5857" s="104"/>
      <c r="N5857" s="2043"/>
      <c r="O5857" s="104"/>
      <c r="P5857" s="104"/>
    </row>
    <row r="5858" spans="1:16">
      <c r="A5858" s="104" t="s">
        <v>15689</v>
      </c>
      <c r="B5858" s="104" t="s">
        <v>24771</v>
      </c>
      <c r="C5858" s="104" t="s">
        <v>11976</v>
      </c>
      <c r="D5858" s="104" t="s">
        <v>11977</v>
      </c>
      <c r="E5858" s="104" t="s">
        <v>12015</v>
      </c>
      <c r="F5858" s="104" t="s">
        <v>13597</v>
      </c>
      <c r="G5858" s="104" t="s">
        <v>11979</v>
      </c>
      <c r="H5858" s="104" t="b">
        <v>0</v>
      </c>
      <c r="I5858" s="104" t="b">
        <v>1</v>
      </c>
      <c r="J5858" s="104"/>
      <c r="K5858" s="104" t="s">
        <v>11980</v>
      </c>
      <c r="L5858" s="104"/>
      <c r="M5858" s="104"/>
      <c r="N5858" s="2043"/>
      <c r="O5858" s="104"/>
      <c r="P5858" s="104"/>
    </row>
    <row r="5859" spans="1:16">
      <c r="A5859" s="104" t="s">
        <v>15690</v>
      </c>
      <c r="B5859" s="104" t="s">
        <v>24772</v>
      </c>
      <c r="C5859" s="104" t="s">
        <v>11976</v>
      </c>
      <c r="D5859" s="104" t="s">
        <v>11977</v>
      </c>
      <c r="E5859" s="104" t="s">
        <v>11976</v>
      </c>
      <c r="F5859" s="104" t="s">
        <v>11978</v>
      </c>
      <c r="G5859" s="104" t="s">
        <v>11979</v>
      </c>
      <c r="H5859" s="104" t="b">
        <v>1</v>
      </c>
      <c r="I5859" s="104" t="b">
        <v>1</v>
      </c>
      <c r="J5859" s="104"/>
      <c r="K5859" s="104" t="s">
        <v>11980</v>
      </c>
      <c r="L5859" s="104"/>
      <c r="M5859" s="104"/>
      <c r="N5859" s="2043"/>
      <c r="O5859" s="104"/>
      <c r="P5859" s="104"/>
    </row>
    <row r="5860" spans="1:16">
      <c r="A5860" s="104" t="s">
        <v>15691</v>
      </c>
      <c r="B5860" s="104" t="s">
        <v>24773</v>
      </c>
      <c r="C5860" s="104" t="s">
        <v>11976</v>
      </c>
      <c r="D5860" s="104" t="s">
        <v>11977</v>
      </c>
      <c r="E5860" s="104" t="s">
        <v>12015</v>
      </c>
      <c r="F5860" s="104" t="s">
        <v>13597</v>
      </c>
      <c r="G5860" s="104" t="s">
        <v>11979</v>
      </c>
      <c r="H5860" s="104" t="b">
        <v>0</v>
      </c>
      <c r="I5860" s="104" t="b">
        <v>1</v>
      </c>
      <c r="J5860" s="104"/>
      <c r="K5860" s="104" t="s">
        <v>11980</v>
      </c>
      <c r="L5860" s="104"/>
      <c r="M5860" s="104"/>
      <c r="N5860" s="2043"/>
      <c r="O5860" s="104"/>
      <c r="P5860" s="104"/>
    </row>
    <row r="5861" spans="1:16">
      <c r="A5861" s="104" t="s">
        <v>15692</v>
      </c>
      <c r="B5861" s="104" t="s">
        <v>24774</v>
      </c>
      <c r="C5861" s="104" t="s">
        <v>11976</v>
      </c>
      <c r="D5861" s="104" t="s">
        <v>11977</v>
      </c>
      <c r="E5861" s="104" t="s">
        <v>11976</v>
      </c>
      <c r="F5861" s="104" t="s">
        <v>11978</v>
      </c>
      <c r="G5861" s="104" t="s">
        <v>11979</v>
      </c>
      <c r="H5861" s="104" t="b">
        <v>1</v>
      </c>
      <c r="I5861" s="104" t="b">
        <v>1</v>
      </c>
      <c r="J5861" s="104"/>
      <c r="K5861" s="104" t="s">
        <v>11980</v>
      </c>
      <c r="L5861" s="104"/>
      <c r="M5861" s="104"/>
      <c r="N5861" s="2043"/>
      <c r="O5861" s="104"/>
      <c r="P5861" s="104"/>
    </row>
    <row r="5862" spans="1:16">
      <c r="A5862" s="104" t="s">
        <v>15693</v>
      </c>
      <c r="B5862" s="104" t="s">
        <v>24775</v>
      </c>
      <c r="C5862" s="104" t="s">
        <v>11976</v>
      </c>
      <c r="D5862" s="104" t="s">
        <v>11977</v>
      </c>
      <c r="E5862" s="104" t="s">
        <v>12015</v>
      </c>
      <c r="F5862" s="104" t="s">
        <v>13597</v>
      </c>
      <c r="G5862" s="104" t="s">
        <v>11979</v>
      </c>
      <c r="H5862" s="104" t="b">
        <v>0</v>
      </c>
      <c r="I5862" s="104" t="b">
        <v>1</v>
      </c>
      <c r="J5862" s="104"/>
      <c r="K5862" s="104" t="s">
        <v>11980</v>
      </c>
      <c r="L5862" s="104"/>
      <c r="M5862" s="104"/>
      <c r="N5862" s="2043"/>
      <c r="O5862" s="104"/>
      <c r="P5862" s="104"/>
    </row>
    <row r="5863" spans="1:16">
      <c r="A5863" s="104" t="s">
        <v>15694</v>
      </c>
      <c r="B5863" s="104" t="s">
        <v>24776</v>
      </c>
      <c r="C5863" s="104" t="s">
        <v>11976</v>
      </c>
      <c r="D5863" s="104" t="s">
        <v>11977</v>
      </c>
      <c r="E5863" s="104" t="s">
        <v>11976</v>
      </c>
      <c r="F5863" s="104" t="s">
        <v>11978</v>
      </c>
      <c r="G5863" s="104" t="s">
        <v>11979</v>
      </c>
      <c r="H5863" s="104" t="b">
        <v>1</v>
      </c>
      <c r="I5863" s="104" t="b">
        <v>1</v>
      </c>
      <c r="J5863" s="104"/>
      <c r="K5863" s="104" t="s">
        <v>11980</v>
      </c>
      <c r="L5863" s="104"/>
      <c r="M5863" s="104"/>
      <c r="N5863" s="2043"/>
      <c r="O5863" s="104"/>
      <c r="P5863" s="104"/>
    </row>
    <row r="5864" spans="1:16">
      <c r="A5864" s="104" t="s">
        <v>15695</v>
      </c>
      <c r="B5864" s="104" t="s">
        <v>24777</v>
      </c>
      <c r="C5864" s="104" t="s">
        <v>11976</v>
      </c>
      <c r="D5864" s="104" t="s">
        <v>11977</v>
      </c>
      <c r="E5864" s="104" t="s">
        <v>12015</v>
      </c>
      <c r="F5864" s="104" t="s">
        <v>13597</v>
      </c>
      <c r="G5864" s="104" t="s">
        <v>11979</v>
      </c>
      <c r="H5864" s="104" t="b">
        <v>0</v>
      </c>
      <c r="I5864" s="104" t="b">
        <v>1</v>
      </c>
      <c r="J5864" s="104"/>
      <c r="K5864" s="104" t="s">
        <v>11980</v>
      </c>
      <c r="L5864" s="104"/>
      <c r="M5864" s="104"/>
      <c r="N5864" s="2043"/>
      <c r="O5864" s="104"/>
      <c r="P5864" s="104"/>
    </row>
    <row r="5865" spans="1:16">
      <c r="A5865" s="104" t="s">
        <v>15696</v>
      </c>
      <c r="B5865" s="104" t="s">
        <v>24778</v>
      </c>
      <c r="C5865" s="104" t="s">
        <v>11976</v>
      </c>
      <c r="D5865" s="104" t="s">
        <v>11977</v>
      </c>
      <c r="E5865" s="104" t="s">
        <v>11976</v>
      </c>
      <c r="F5865" s="104" t="s">
        <v>11978</v>
      </c>
      <c r="G5865" s="104" t="s">
        <v>11979</v>
      </c>
      <c r="H5865" s="104" t="b">
        <v>1</v>
      </c>
      <c r="I5865" s="104" t="b">
        <v>1</v>
      </c>
      <c r="J5865" s="104"/>
      <c r="K5865" s="104" t="s">
        <v>11980</v>
      </c>
      <c r="L5865" s="104"/>
      <c r="M5865" s="104"/>
      <c r="N5865" s="2043"/>
      <c r="O5865" s="104"/>
      <c r="P5865" s="104"/>
    </row>
    <row r="5866" spans="1:16">
      <c r="A5866" s="104" t="s">
        <v>15697</v>
      </c>
      <c r="B5866" s="104" t="s">
        <v>24779</v>
      </c>
      <c r="C5866" s="104" t="s">
        <v>11976</v>
      </c>
      <c r="D5866" s="104" t="s">
        <v>11977</v>
      </c>
      <c r="E5866" s="104" t="s">
        <v>12015</v>
      </c>
      <c r="F5866" s="104" t="s">
        <v>13597</v>
      </c>
      <c r="G5866" s="104" t="s">
        <v>11979</v>
      </c>
      <c r="H5866" s="104" t="b">
        <v>0</v>
      </c>
      <c r="I5866" s="104" t="b">
        <v>1</v>
      </c>
      <c r="J5866" s="104"/>
      <c r="K5866" s="104" t="s">
        <v>11980</v>
      </c>
      <c r="L5866" s="104"/>
      <c r="M5866" s="104"/>
      <c r="N5866" s="2043"/>
      <c r="O5866" s="104"/>
      <c r="P5866" s="104"/>
    </row>
    <row r="5867" spans="1:16">
      <c r="A5867" s="104" t="s">
        <v>15698</v>
      </c>
      <c r="B5867" s="104" t="s">
        <v>24780</v>
      </c>
      <c r="C5867" s="104" t="s">
        <v>11976</v>
      </c>
      <c r="D5867" s="104" t="s">
        <v>11977</v>
      </c>
      <c r="E5867" s="104" t="s">
        <v>11976</v>
      </c>
      <c r="F5867" s="104" t="s">
        <v>11978</v>
      </c>
      <c r="G5867" s="104" t="s">
        <v>11979</v>
      </c>
      <c r="H5867" s="104" t="b">
        <v>1</v>
      </c>
      <c r="I5867" s="104" t="b">
        <v>1</v>
      </c>
      <c r="J5867" s="104"/>
      <c r="K5867" s="104" t="s">
        <v>11980</v>
      </c>
      <c r="L5867" s="104"/>
      <c r="M5867" s="104"/>
      <c r="N5867" s="2043"/>
      <c r="O5867" s="104"/>
      <c r="P5867" s="104"/>
    </row>
    <row r="5868" spans="1:16">
      <c r="A5868" s="104" t="s">
        <v>15699</v>
      </c>
      <c r="B5868" s="104" t="s">
        <v>24781</v>
      </c>
      <c r="C5868" s="104" t="s">
        <v>11976</v>
      </c>
      <c r="D5868" s="104" t="s">
        <v>11977</v>
      </c>
      <c r="E5868" s="104" t="s">
        <v>12015</v>
      </c>
      <c r="F5868" s="104" t="s">
        <v>13597</v>
      </c>
      <c r="G5868" s="104" t="s">
        <v>11979</v>
      </c>
      <c r="H5868" s="104" t="b">
        <v>0</v>
      </c>
      <c r="I5868" s="104" t="b">
        <v>1</v>
      </c>
      <c r="J5868" s="104"/>
      <c r="K5868" s="104" t="s">
        <v>11980</v>
      </c>
      <c r="L5868" s="104"/>
      <c r="M5868" s="104"/>
      <c r="N5868" s="2043"/>
      <c r="O5868" s="104"/>
      <c r="P5868" s="104"/>
    </row>
    <row r="5869" spans="1:16">
      <c r="A5869" s="104" t="s">
        <v>15700</v>
      </c>
      <c r="B5869" s="104" t="s">
        <v>24782</v>
      </c>
      <c r="C5869" s="104" t="s">
        <v>11976</v>
      </c>
      <c r="D5869" s="104" t="s">
        <v>11977</v>
      </c>
      <c r="E5869" s="104" t="s">
        <v>11976</v>
      </c>
      <c r="F5869" s="104" t="s">
        <v>11978</v>
      </c>
      <c r="G5869" s="104" t="s">
        <v>11979</v>
      </c>
      <c r="H5869" s="104" t="b">
        <v>1</v>
      </c>
      <c r="I5869" s="104" t="b">
        <v>1</v>
      </c>
      <c r="J5869" s="104"/>
      <c r="K5869" s="104" t="s">
        <v>11980</v>
      </c>
      <c r="L5869" s="104"/>
      <c r="M5869" s="104"/>
      <c r="N5869" s="2043"/>
      <c r="O5869" s="104"/>
      <c r="P5869" s="104"/>
    </row>
    <row r="5870" spans="1:16">
      <c r="A5870" s="104" t="s">
        <v>15701</v>
      </c>
      <c r="B5870" s="104" t="s">
        <v>24783</v>
      </c>
      <c r="C5870" s="104" t="s">
        <v>11976</v>
      </c>
      <c r="D5870" s="104" t="s">
        <v>11977</v>
      </c>
      <c r="E5870" s="104" t="s">
        <v>12015</v>
      </c>
      <c r="F5870" s="104" t="s">
        <v>13597</v>
      </c>
      <c r="G5870" s="104" t="s">
        <v>11979</v>
      </c>
      <c r="H5870" s="104" t="b">
        <v>0</v>
      </c>
      <c r="I5870" s="104" t="b">
        <v>1</v>
      </c>
      <c r="J5870" s="104"/>
      <c r="K5870" s="104" t="s">
        <v>11980</v>
      </c>
      <c r="L5870" s="104"/>
      <c r="M5870" s="104"/>
      <c r="N5870" s="2043"/>
      <c r="O5870" s="104"/>
      <c r="P5870" s="104"/>
    </row>
    <row r="5871" spans="1:16">
      <c r="A5871" s="104" t="s">
        <v>15702</v>
      </c>
      <c r="B5871" s="104" t="s">
        <v>24784</v>
      </c>
      <c r="C5871" s="104" t="s">
        <v>11976</v>
      </c>
      <c r="D5871" s="104" t="s">
        <v>11977</v>
      </c>
      <c r="E5871" s="104" t="s">
        <v>11976</v>
      </c>
      <c r="F5871" s="104" t="s">
        <v>11978</v>
      </c>
      <c r="G5871" s="104" t="s">
        <v>11979</v>
      </c>
      <c r="H5871" s="104" t="b">
        <v>1</v>
      </c>
      <c r="I5871" s="104" t="b">
        <v>1</v>
      </c>
      <c r="J5871" s="104"/>
      <c r="K5871" s="104" t="s">
        <v>11980</v>
      </c>
      <c r="L5871" s="104"/>
      <c r="M5871" s="104"/>
      <c r="N5871" s="2043"/>
      <c r="O5871" s="104"/>
      <c r="P5871" s="104"/>
    </row>
    <row r="5872" spans="1:16">
      <c r="A5872" s="104" t="s">
        <v>15703</v>
      </c>
      <c r="B5872" s="104" t="s">
        <v>24785</v>
      </c>
      <c r="C5872" s="104" t="s">
        <v>11976</v>
      </c>
      <c r="D5872" s="104" t="s">
        <v>11977</v>
      </c>
      <c r="E5872" s="104" t="s">
        <v>12015</v>
      </c>
      <c r="F5872" s="104" t="s">
        <v>13597</v>
      </c>
      <c r="G5872" s="104" t="s">
        <v>11979</v>
      </c>
      <c r="H5872" s="104" t="b">
        <v>0</v>
      </c>
      <c r="I5872" s="104" t="b">
        <v>1</v>
      </c>
      <c r="J5872" s="104"/>
      <c r="K5872" s="104" t="s">
        <v>11980</v>
      </c>
      <c r="L5872" s="104"/>
      <c r="M5872" s="104"/>
      <c r="N5872" s="2043"/>
      <c r="O5872" s="104"/>
      <c r="P5872" s="104"/>
    </row>
    <row r="5873" spans="1:16">
      <c r="A5873" s="104" t="s">
        <v>15704</v>
      </c>
      <c r="B5873" s="104" t="s">
        <v>24786</v>
      </c>
      <c r="C5873" s="104" t="s">
        <v>11976</v>
      </c>
      <c r="D5873" s="104" t="s">
        <v>11977</v>
      </c>
      <c r="E5873" s="104" t="s">
        <v>11976</v>
      </c>
      <c r="F5873" s="104" t="s">
        <v>11978</v>
      </c>
      <c r="G5873" s="104" t="s">
        <v>11979</v>
      </c>
      <c r="H5873" s="104" t="b">
        <v>1</v>
      </c>
      <c r="I5873" s="104" t="b">
        <v>1</v>
      </c>
      <c r="J5873" s="104"/>
      <c r="K5873" s="104" t="s">
        <v>11980</v>
      </c>
      <c r="L5873" s="104"/>
      <c r="M5873" s="104"/>
      <c r="N5873" s="2043"/>
      <c r="O5873" s="104"/>
      <c r="P5873" s="104"/>
    </row>
    <row r="5874" spans="1:16">
      <c r="A5874" s="104" t="s">
        <v>15705</v>
      </c>
      <c r="B5874" s="104" t="s">
        <v>24787</v>
      </c>
      <c r="C5874" s="104" t="s">
        <v>11976</v>
      </c>
      <c r="D5874" s="104" t="s">
        <v>11977</v>
      </c>
      <c r="E5874" s="104" t="s">
        <v>12015</v>
      </c>
      <c r="F5874" s="104" t="s">
        <v>13597</v>
      </c>
      <c r="G5874" s="104" t="s">
        <v>11979</v>
      </c>
      <c r="H5874" s="104" t="b">
        <v>0</v>
      </c>
      <c r="I5874" s="104" t="b">
        <v>1</v>
      </c>
      <c r="J5874" s="104"/>
      <c r="K5874" s="104" t="s">
        <v>11980</v>
      </c>
      <c r="L5874" s="104"/>
      <c r="M5874" s="104"/>
      <c r="N5874" s="2043"/>
      <c r="O5874" s="104"/>
      <c r="P5874" s="104"/>
    </row>
    <row r="5875" spans="1:16">
      <c r="A5875" s="104" t="s">
        <v>15706</v>
      </c>
      <c r="B5875" s="104" t="s">
        <v>24788</v>
      </c>
      <c r="C5875" s="104" t="s">
        <v>11976</v>
      </c>
      <c r="D5875" s="104" t="s">
        <v>11977</v>
      </c>
      <c r="E5875" s="104" t="s">
        <v>11976</v>
      </c>
      <c r="F5875" s="104" t="s">
        <v>11978</v>
      </c>
      <c r="G5875" s="104" t="s">
        <v>11979</v>
      </c>
      <c r="H5875" s="104" t="b">
        <v>1</v>
      </c>
      <c r="I5875" s="104" t="b">
        <v>1</v>
      </c>
      <c r="J5875" s="104"/>
      <c r="K5875" s="104" t="s">
        <v>11980</v>
      </c>
      <c r="L5875" s="104"/>
      <c r="M5875" s="104"/>
      <c r="N5875" s="2043"/>
      <c r="O5875" s="104"/>
      <c r="P5875" s="104"/>
    </row>
    <row r="5876" spans="1:16">
      <c r="A5876" s="104" t="s">
        <v>15707</v>
      </c>
      <c r="B5876" s="104" t="s">
        <v>24789</v>
      </c>
      <c r="C5876" s="104" t="s">
        <v>11976</v>
      </c>
      <c r="D5876" s="104" t="s">
        <v>11977</v>
      </c>
      <c r="E5876" s="104" t="s">
        <v>12015</v>
      </c>
      <c r="F5876" s="104" t="s">
        <v>13597</v>
      </c>
      <c r="G5876" s="104" t="s">
        <v>11979</v>
      </c>
      <c r="H5876" s="104" t="b">
        <v>0</v>
      </c>
      <c r="I5876" s="104" t="b">
        <v>1</v>
      </c>
      <c r="J5876" s="104"/>
      <c r="K5876" s="104" t="s">
        <v>11980</v>
      </c>
      <c r="L5876" s="104"/>
      <c r="M5876" s="104"/>
      <c r="N5876" s="2043"/>
      <c r="O5876" s="104"/>
      <c r="P5876" s="104"/>
    </row>
    <row r="5877" spans="1:16">
      <c r="A5877" s="104" t="s">
        <v>15708</v>
      </c>
      <c r="B5877" s="104" t="s">
        <v>24790</v>
      </c>
      <c r="C5877" s="104" t="s">
        <v>11976</v>
      </c>
      <c r="D5877" s="104" t="s">
        <v>11977</v>
      </c>
      <c r="E5877" s="104" t="s">
        <v>11976</v>
      </c>
      <c r="F5877" s="104" t="s">
        <v>11978</v>
      </c>
      <c r="G5877" s="104" t="s">
        <v>11979</v>
      </c>
      <c r="H5877" s="104" t="b">
        <v>1</v>
      </c>
      <c r="I5877" s="104" t="b">
        <v>1</v>
      </c>
      <c r="J5877" s="104"/>
      <c r="K5877" s="104" t="s">
        <v>11980</v>
      </c>
      <c r="L5877" s="104"/>
      <c r="M5877" s="104"/>
      <c r="N5877" s="2043"/>
      <c r="O5877" s="104"/>
      <c r="P5877" s="104"/>
    </row>
    <row r="5878" spans="1:16">
      <c r="A5878" s="104" t="s">
        <v>15709</v>
      </c>
      <c r="B5878" s="104" t="s">
        <v>24791</v>
      </c>
      <c r="C5878" s="104" t="s">
        <v>11976</v>
      </c>
      <c r="D5878" s="104" t="s">
        <v>11977</v>
      </c>
      <c r="E5878" s="104" t="s">
        <v>12015</v>
      </c>
      <c r="F5878" s="104" t="s">
        <v>13597</v>
      </c>
      <c r="G5878" s="104" t="s">
        <v>11979</v>
      </c>
      <c r="H5878" s="104" t="b">
        <v>0</v>
      </c>
      <c r="I5878" s="104" t="b">
        <v>1</v>
      </c>
      <c r="J5878" s="104"/>
      <c r="K5878" s="104" t="s">
        <v>11980</v>
      </c>
      <c r="L5878" s="104"/>
      <c r="M5878" s="104"/>
      <c r="N5878" s="2043"/>
      <c r="O5878" s="104"/>
      <c r="P5878" s="104"/>
    </row>
    <row r="5879" spans="1:16">
      <c r="A5879" s="104" t="s">
        <v>15710</v>
      </c>
      <c r="B5879" s="104" t="s">
        <v>24792</v>
      </c>
      <c r="C5879" s="104" t="s">
        <v>11976</v>
      </c>
      <c r="D5879" s="104" t="s">
        <v>11977</v>
      </c>
      <c r="E5879" s="104" t="s">
        <v>11976</v>
      </c>
      <c r="F5879" s="104" t="s">
        <v>11978</v>
      </c>
      <c r="G5879" s="104" t="s">
        <v>11979</v>
      </c>
      <c r="H5879" s="104" t="b">
        <v>1</v>
      </c>
      <c r="I5879" s="104" t="b">
        <v>1</v>
      </c>
      <c r="J5879" s="104"/>
      <c r="K5879" s="104" t="s">
        <v>11980</v>
      </c>
      <c r="L5879" s="104"/>
      <c r="M5879" s="104"/>
      <c r="N5879" s="2043"/>
      <c r="O5879" s="104"/>
      <c r="P5879" s="104"/>
    </row>
    <row r="5880" spans="1:16">
      <c r="A5880" s="104" t="s">
        <v>15711</v>
      </c>
      <c r="B5880" s="104" t="s">
        <v>24793</v>
      </c>
      <c r="C5880" s="104" t="s">
        <v>11976</v>
      </c>
      <c r="D5880" s="104" t="s">
        <v>11977</v>
      </c>
      <c r="E5880" s="104" t="s">
        <v>12015</v>
      </c>
      <c r="F5880" s="104" t="s">
        <v>13597</v>
      </c>
      <c r="G5880" s="104" t="s">
        <v>11979</v>
      </c>
      <c r="H5880" s="104" t="b">
        <v>0</v>
      </c>
      <c r="I5880" s="104" t="b">
        <v>1</v>
      </c>
      <c r="J5880" s="104"/>
      <c r="K5880" s="104" t="s">
        <v>11980</v>
      </c>
      <c r="L5880" s="104"/>
      <c r="M5880" s="104"/>
      <c r="N5880" s="2043"/>
      <c r="O5880" s="104"/>
      <c r="P5880" s="104"/>
    </row>
    <row r="5881" spans="1:16">
      <c r="A5881" s="104" t="s">
        <v>15612</v>
      </c>
      <c r="B5881" s="104" t="s">
        <v>18325</v>
      </c>
      <c r="C5881" s="104" t="s">
        <v>11976</v>
      </c>
      <c r="D5881" s="104" t="s">
        <v>11977</v>
      </c>
      <c r="E5881" s="104" t="s">
        <v>11976</v>
      </c>
      <c r="F5881" s="104" t="s">
        <v>11982</v>
      </c>
      <c r="G5881" s="104" t="s">
        <v>11979</v>
      </c>
      <c r="H5881" s="104" t="b">
        <v>0</v>
      </c>
      <c r="I5881" s="104" t="b">
        <v>1</v>
      </c>
      <c r="J5881" s="104" t="s">
        <v>11983</v>
      </c>
      <c r="K5881" s="104" t="s">
        <v>11980</v>
      </c>
      <c r="L5881" s="104"/>
      <c r="M5881" s="104"/>
      <c r="N5881" s="2043"/>
      <c r="O5881" s="104"/>
      <c r="P5881" s="104"/>
    </row>
    <row r="5882" spans="1:16">
      <c r="A5882" s="104" t="s">
        <v>15776</v>
      </c>
      <c r="B5882" s="104" t="s">
        <v>18298</v>
      </c>
      <c r="C5882" s="104" t="s">
        <v>11976</v>
      </c>
      <c r="D5882" s="104" t="s">
        <v>11977</v>
      </c>
      <c r="E5882" s="104" t="s">
        <v>12015</v>
      </c>
      <c r="F5882" s="104" t="s">
        <v>12016</v>
      </c>
      <c r="G5882" s="104" t="s">
        <v>11979</v>
      </c>
      <c r="H5882" s="104" t="b">
        <v>1</v>
      </c>
      <c r="I5882" s="104" t="b">
        <v>1</v>
      </c>
      <c r="J5882" s="104"/>
      <c r="K5882" s="104" t="s">
        <v>11980</v>
      </c>
      <c r="L5882" s="104"/>
      <c r="M5882" s="104"/>
      <c r="N5882" s="2043"/>
      <c r="O5882" s="104"/>
      <c r="P5882" s="104"/>
    </row>
    <row r="5883" spans="1:16">
      <c r="A5883" s="104" t="s">
        <v>15778</v>
      </c>
      <c r="B5883" s="104" t="s">
        <v>18299</v>
      </c>
      <c r="C5883" s="104" t="s">
        <v>11976</v>
      </c>
      <c r="D5883" s="104" t="s">
        <v>11977</v>
      </c>
      <c r="E5883" s="104" t="s">
        <v>12015</v>
      </c>
      <c r="F5883" s="104" t="s">
        <v>12016</v>
      </c>
      <c r="G5883" s="104" t="s">
        <v>11979</v>
      </c>
      <c r="H5883" s="104" t="b">
        <v>1</v>
      </c>
      <c r="I5883" s="104" t="b">
        <v>1</v>
      </c>
      <c r="J5883" s="104"/>
      <c r="K5883" s="104" t="s">
        <v>11980</v>
      </c>
      <c r="L5883" s="104"/>
      <c r="M5883" s="104"/>
      <c r="N5883" s="2043"/>
      <c r="O5883" s="104"/>
      <c r="P5883" s="104"/>
    </row>
    <row r="5884" spans="1:16">
      <c r="A5884" s="104" t="s">
        <v>15788</v>
      </c>
      <c r="B5884" s="104" t="s">
        <v>18300</v>
      </c>
      <c r="C5884" s="104" t="s">
        <v>11976</v>
      </c>
      <c r="D5884" s="104" t="s">
        <v>11977</v>
      </c>
      <c r="E5884" s="104" t="s">
        <v>11976</v>
      </c>
      <c r="F5884" s="104" t="s">
        <v>11982</v>
      </c>
      <c r="G5884" s="104" t="s">
        <v>11979</v>
      </c>
      <c r="H5884" s="104" t="b">
        <v>0</v>
      </c>
      <c r="I5884" s="104" t="b">
        <v>1</v>
      </c>
      <c r="J5884" s="104" t="s">
        <v>12034</v>
      </c>
      <c r="K5884" s="104" t="s">
        <v>11980</v>
      </c>
      <c r="L5884" s="104"/>
      <c r="M5884" s="104"/>
      <c r="N5884" s="2043"/>
      <c r="O5884" s="104"/>
      <c r="P5884" s="104"/>
    </row>
    <row r="5885" spans="1:16">
      <c r="A5885" s="104" t="s">
        <v>15791</v>
      </c>
      <c r="B5885" s="104" t="s">
        <v>18301</v>
      </c>
      <c r="C5885" s="104" t="s">
        <v>11976</v>
      </c>
      <c r="D5885" s="104" t="s">
        <v>11977</v>
      </c>
      <c r="E5885" s="104" t="s">
        <v>11976</v>
      </c>
      <c r="F5885" s="104" t="s">
        <v>11982</v>
      </c>
      <c r="G5885" s="104" t="s">
        <v>11979</v>
      </c>
      <c r="H5885" s="104" t="b">
        <v>0</v>
      </c>
      <c r="I5885" s="104" t="b">
        <v>1</v>
      </c>
      <c r="J5885" s="104" t="s">
        <v>12034</v>
      </c>
      <c r="K5885" s="104" t="s">
        <v>11980</v>
      </c>
      <c r="L5885" s="104"/>
      <c r="M5885" s="104"/>
      <c r="N5885" s="2043"/>
      <c r="O5885" s="104"/>
      <c r="P5885" s="104"/>
    </row>
    <row r="5886" spans="1:16">
      <c r="A5886" s="104" t="s">
        <v>15794</v>
      </c>
      <c r="B5886" s="104" t="s">
        <v>18302</v>
      </c>
      <c r="C5886" s="104" t="s">
        <v>11976</v>
      </c>
      <c r="D5886" s="104" t="s">
        <v>11977</v>
      </c>
      <c r="E5886" s="104" t="s">
        <v>11976</v>
      </c>
      <c r="F5886" s="104" t="s">
        <v>11982</v>
      </c>
      <c r="G5886" s="104" t="s">
        <v>11979</v>
      </c>
      <c r="H5886" s="104" t="b">
        <v>0</v>
      </c>
      <c r="I5886" s="104" t="b">
        <v>1</v>
      </c>
      <c r="J5886" s="104" t="s">
        <v>12034</v>
      </c>
      <c r="K5886" s="104" t="s">
        <v>11980</v>
      </c>
      <c r="L5886" s="104"/>
      <c r="M5886" s="104"/>
      <c r="N5886" s="2043"/>
      <c r="O5886" s="104"/>
      <c r="P5886" s="104"/>
    </row>
    <row r="5887" spans="1:16">
      <c r="A5887" s="104" t="s">
        <v>15769</v>
      </c>
      <c r="B5887" s="104" t="s">
        <v>24794</v>
      </c>
      <c r="C5887" s="104" t="s">
        <v>11976</v>
      </c>
      <c r="D5887" s="104" t="s">
        <v>11977</v>
      </c>
      <c r="E5887" s="104" t="s">
        <v>11976</v>
      </c>
      <c r="F5887" s="104" t="s">
        <v>11978</v>
      </c>
      <c r="G5887" s="104" t="s">
        <v>11979</v>
      </c>
      <c r="H5887" s="104" t="b">
        <v>1</v>
      </c>
      <c r="I5887" s="104" t="b">
        <v>1</v>
      </c>
      <c r="J5887" s="104"/>
      <c r="K5887" s="104" t="s">
        <v>11980</v>
      </c>
      <c r="L5887" s="104"/>
      <c r="M5887" s="104"/>
      <c r="N5887" s="2043"/>
      <c r="O5887" s="104"/>
      <c r="P5887" s="104"/>
    </row>
    <row r="5888" spans="1:16">
      <c r="A5888" s="104" t="s">
        <v>15770</v>
      </c>
      <c r="B5888" s="104" t="s">
        <v>24795</v>
      </c>
      <c r="C5888" s="104" t="s">
        <v>12019</v>
      </c>
      <c r="D5888" s="104" t="s">
        <v>12020</v>
      </c>
      <c r="E5888" s="104" t="s">
        <v>11976</v>
      </c>
      <c r="F5888" s="104" t="s">
        <v>11978</v>
      </c>
      <c r="G5888" s="104" t="s">
        <v>11979</v>
      </c>
      <c r="H5888" s="104" t="b">
        <v>1</v>
      </c>
      <c r="I5888" s="104" t="b">
        <v>1</v>
      </c>
      <c r="J5888" s="104"/>
      <c r="K5888" s="104" t="s">
        <v>11980</v>
      </c>
      <c r="L5888" s="104"/>
      <c r="M5888" s="104"/>
      <c r="N5888" s="2043"/>
      <c r="O5888" s="104"/>
      <c r="P5888" s="104"/>
    </row>
    <row r="5889" spans="1:16">
      <c r="A5889" s="104" t="s">
        <v>15772</v>
      </c>
      <c r="B5889" s="104" t="s">
        <v>24796</v>
      </c>
      <c r="C5889" s="104" t="s">
        <v>12019</v>
      </c>
      <c r="D5889" s="104" t="s">
        <v>12021</v>
      </c>
      <c r="E5889" s="104" t="s">
        <v>11976</v>
      </c>
      <c r="F5889" s="104" t="s">
        <v>11978</v>
      </c>
      <c r="G5889" s="104" t="s">
        <v>11979</v>
      </c>
      <c r="H5889" s="104" t="b">
        <v>1</v>
      </c>
      <c r="I5889" s="104" t="b">
        <v>1</v>
      </c>
      <c r="J5889" s="104"/>
      <c r="K5889" s="104" t="s">
        <v>11980</v>
      </c>
      <c r="L5889" s="104"/>
      <c r="M5889" s="104"/>
      <c r="N5889" s="2043"/>
      <c r="O5889" s="104"/>
      <c r="P5889" s="104"/>
    </row>
    <row r="5890" spans="1:16">
      <c r="A5890" s="104" t="s">
        <v>15774</v>
      </c>
      <c r="B5890" s="104" t="s">
        <v>24797</v>
      </c>
      <c r="C5890" s="104" t="s">
        <v>11976</v>
      </c>
      <c r="D5890" s="104" t="s">
        <v>11977</v>
      </c>
      <c r="E5890" s="104" t="s">
        <v>12015</v>
      </c>
      <c r="F5890" s="104" t="s">
        <v>12016</v>
      </c>
      <c r="G5890" s="104" t="s">
        <v>11979</v>
      </c>
      <c r="H5890" s="104" t="b">
        <v>1</v>
      </c>
      <c r="I5890" s="104" t="b">
        <v>1</v>
      </c>
      <c r="J5890" s="104"/>
      <c r="K5890" s="104" t="s">
        <v>11980</v>
      </c>
      <c r="L5890" s="104"/>
      <c r="M5890" s="104"/>
      <c r="N5890" s="2043"/>
      <c r="O5890" s="104"/>
      <c r="P5890" s="104"/>
    </row>
    <row r="5891" spans="1:16">
      <c r="A5891" s="104" t="s">
        <v>15779</v>
      </c>
      <c r="B5891" s="104" t="s">
        <v>24798</v>
      </c>
      <c r="C5891" s="104" t="s">
        <v>11976</v>
      </c>
      <c r="D5891" s="104" t="s">
        <v>11977</v>
      </c>
      <c r="E5891" s="104" t="s">
        <v>11976</v>
      </c>
      <c r="F5891" s="104" t="s">
        <v>11978</v>
      </c>
      <c r="G5891" s="104" t="s">
        <v>11979</v>
      </c>
      <c r="H5891" s="104" t="b">
        <v>1</v>
      </c>
      <c r="I5891" s="104" t="b">
        <v>1</v>
      </c>
      <c r="J5891" s="104"/>
      <c r="K5891" s="104" t="s">
        <v>11980</v>
      </c>
      <c r="L5891" s="104"/>
      <c r="M5891" s="104"/>
      <c r="N5891" s="2043"/>
      <c r="O5891" s="104"/>
      <c r="P5891" s="104"/>
    </row>
    <row r="5892" spans="1:16">
      <c r="A5892" s="104" t="s">
        <v>15780</v>
      </c>
      <c r="B5892" s="104" t="s">
        <v>24799</v>
      </c>
      <c r="C5892" s="104" t="s">
        <v>11976</v>
      </c>
      <c r="D5892" s="104" t="s">
        <v>11977</v>
      </c>
      <c r="E5892" s="104" t="s">
        <v>11976</v>
      </c>
      <c r="F5892" s="104" t="s">
        <v>11978</v>
      </c>
      <c r="G5892" s="104" t="s">
        <v>11979</v>
      </c>
      <c r="H5892" s="104" t="b">
        <v>1</v>
      </c>
      <c r="I5892" s="104" t="b">
        <v>1</v>
      </c>
      <c r="J5892" s="104"/>
      <c r="K5892" s="104" t="s">
        <v>11980</v>
      </c>
      <c r="L5892" s="104"/>
      <c r="M5892" s="104"/>
      <c r="N5892" s="2043"/>
      <c r="O5892" s="104"/>
      <c r="P5892" s="104"/>
    </row>
    <row r="5893" spans="1:16">
      <c r="A5893" s="104" t="s">
        <v>15782</v>
      </c>
      <c r="B5893" s="104" t="s">
        <v>24800</v>
      </c>
      <c r="C5893" s="104" t="s">
        <v>11976</v>
      </c>
      <c r="D5893" s="104" t="s">
        <v>11977</v>
      </c>
      <c r="E5893" s="104" t="s">
        <v>11976</v>
      </c>
      <c r="F5893" s="104" t="s">
        <v>11978</v>
      </c>
      <c r="G5893" s="104" t="s">
        <v>11979</v>
      </c>
      <c r="H5893" s="104" t="b">
        <v>1</v>
      </c>
      <c r="I5893" s="104" t="b">
        <v>1</v>
      </c>
      <c r="J5893" s="104"/>
      <c r="K5893" s="104" t="s">
        <v>11980</v>
      </c>
      <c r="L5893" s="104"/>
      <c r="M5893" s="104"/>
      <c r="N5893" s="2043"/>
      <c r="O5893" s="104"/>
      <c r="P5893" s="104"/>
    </row>
    <row r="5894" spans="1:16">
      <c r="A5894" s="104" t="s">
        <v>15795</v>
      </c>
      <c r="B5894" s="104" t="s">
        <v>24801</v>
      </c>
      <c r="C5894" s="104" t="s">
        <v>11976</v>
      </c>
      <c r="D5894" s="104" t="s">
        <v>11977</v>
      </c>
      <c r="E5894" s="104" t="s">
        <v>11976</v>
      </c>
      <c r="F5894" s="104" t="s">
        <v>11982</v>
      </c>
      <c r="G5894" s="104" t="s">
        <v>11979</v>
      </c>
      <c r="H5894" s="104" t="b">
        <v>0</v>
      </c>
      <c r="I5894" s="104" t="b">
        <v>1</v>
      </c>
      <c r="J5894" s="104" t="s">
        <v>12034</v>
      </c>
      <c r="K5894" s="104" t="s">
        <v>11984</v>
      </c>
      <c r="L5894" s="104"/>
      <c r="M5894" s="104"/>
      <c r="N5894" s="2043"/>
      <c r="O5894" s="104"/>
      <c r="P5894" s="104"/>
    </row>
    <row r="5895" spans="1:16">
      <c r="A5895" s="104" t="s">
        <v>15584</v>
      </c>
      <c r="B5895" s="104" t="s">
        <v>18394</v>
      </c>
      <c r="C5895" s="104" t="s">
        <v>11976</v>
      </c>
      <c r="D5895" s="104" t="s">
        <v>11977</v>
      </c>
      <c r="E5895" s="104" t="s">
        <v>11976</v>
      </c>
      <c r="F5895" s="104" t="s">
        <v>11982</v>
      </c>
      <c r="G5895" s="104" t="s">
        <v>11979</v>
      </c>
      <c r="H5895" s="104" t="b">
        <v>0</v>
      </c>
      <c r="I5895" s="104" t="b">
        <v>1</v>
      </c>
      <c r="J5895" s="104" t="s">
        <v>11983</v>
      </c>
      <c r="K5895" s="104" t="s">
        <v>11980</v>
      </c>
      <c r="L5895" s="104"/>
      <c r="M5895" s="104"/>
      <c r="N5895" s="2043"/>
      <c r="O5895" s="104"/>
      <c r="P5895" s="104"/>
    </row>
    <row r="5896" spans="1:16">
      <c r="A5896" s="104" t="s">
        <v>15586</v>
      </c>
      <c r="B5896" s="104" t="s">
        <v>18395</v>
      </c>
      <c r="C5896" s="104" t="s">
        <v>11976</v>
      </c>
      <c r="D5896" s="104" t="s">
        <v>11977</v>
      </c>
      <c r="E5896" s="104" t="s">
        <v>11976</v>
      </c>
      <c r="F5896" s="104" t="s">
        <v>11982</v>
      </c>
      <c r="G5896" s="104" t="s">
        <v>11979</v>
      </c>
      <c r="H5896" s="104" t="b">
        <v>0</v>
      </c>
      <c r="I5896" s="104" t="b">
        <v>1</v>
      </c>
      <c r="J5896" s="104" t="s">
        <v>11983</v>
      </c>
      <c r="K5896" s="104" t="s">
        <v>11980</v>
      </c>
      <c r="L5896" s="104"/>
      <c r="M5896" s="104"/>
      <c r="N5896" s="2043"/>
      <c r="O5896" s="104"/>
      <c r="P5896" s="104"/>
    </row>
    <row r="5897" spans="1:16">
      <c r="A5897" s="104" t="s">
        <v>15587</v>
      </c>
      <c r="B5897" s="104" t="s">
        <v>18396</v>
      </c>
      <c r="C5897" s="104" t="s">
        <v>11976</v>
      </c>
      <c r="D5897" s="104" t="s">
        <v>11977</v>
      </c>
      <c r="E5897" s="104" t="s">
        <v>11976</v>
      </c>
      <c r="F5897" s="104" t="s">
        <v>11982</v>
      </c>
      <c r="G5897" s="104" t="s">
        <v>11979</v>
      </c>
      <c r="H5897" s="104" t="b">
        <v>0</v>
      </c>
      <c r="I5897" s="104" t="b">
        <v>1</v>
      </c>
      <c r="J5897" s="104" t="s">
        <v>11983</v>
      </c>
      <c r="K5897" s="104" t="s">
        <v>11980</v>
      </c>
      <c r="L5897" s="104"/>
      <c r="M5897" s="104"/>
      <c r="N5897" s="2043"/>
      <c r="O5897" s="104"/>
      <c r="P5897" s="104"/>
    </row>
    <row r="5898" spans="1:16">
      <c r="A5898" s="104" t="s">
        <v>15588</v>
      </c>
      <c r="B5898" s="104" t="s">
        <v>18397</v>
      </c>
      <c r="C5898" s="104" t="s">
        <v>11976</v>
      </c>
      <c r="D5898" s="104" t="s">
        <v>11977</v>
      </c>
      <c r="E5898" s="104" t="s">
        <v>11976</v>
      </c>
      <c r="F5898" s="104" t="s">
        <v>11982</v>
      </c>
      <c r="G5898" s="104" t="s">
        <v>11979</v>
      </c>
      <c r="H5898" s="104" t="b">
        <v>0</v>
      </c>
      <c r="I5898" s="104" t="b">
        <v>1</v>
      </c>
      <c r="J5898" s="104" t="s">
        <v>12034</v>
      </c>
      <c r="K5898" s="104" t="s">
        <v>11980</v>
      </c>
      <c r="L5898" s="104"/>
      <c r="M5898" s="104"/>
      <c r="N5898" s="2043"/>
      <c r="O5898" s="104"/>
      <c r="P5898" s="104"/>
    </row>
    <row r="5899" spans="1:16">
      <c r="A5899" s="104" t="s">
        <v>15589</v>
      </c>
      <c r="B5899" s="104" t="s">
        <v>18398</v>
      </c>
      <c r="C5899" s="104" t="s">
        <v>11976</v>
      </c>
      <c r="D5899" s="104" t="s">
        <v>11977</v>
      </c>
      <c r="E5899" s="104" t="s">
        <v>11976</v>
      </c>
      <c r="F5899" s="104" t="s">
        <v>11982</v>
      </c>
      <c r="G5899" s="104" t="s">
        <v>11979</v>
      </c>
      <c r="H5899" s="104" t="b">
        <v>0</v>
      </c>
      <c r="I5899" s="104" t="b">
        <v>1</v>
      </c>
      <c r="J5899" s="104" t="s">
        <v>12034</v>
      </c>
      <c r="K5899" s="104" t="s">
        <v>11980</v>
      </c>
      <c r="L5899" s="104"/>
      <c r="M5899" s="104"/>
      <c r="N5899" s="2043"/>
      <c r="O5899" s="104"/>
      <c r="P5899" s="104"/>
    </row>
    <row r="5900" spans="1:16">
      <c r="A5900" s="104" t="s">
        <v>15590</v>
      </c>
      <c r="B5900" s="104" t="s">
        <v>18399</v>
      </c>
      <c r="C5900" s="104" t="s">
        <v>11976</v>
      </c>
      <c r="D5900" s="104" t="s">
        <v>11977</v>
      </c>
      <c r="E5900" s="104" t="s">
        <v>11976</v>
      </c>
      <c r="F5900" s="104" t="s">
        <v>11982</v>
      </c>
      <c r="G5900" s="104" t="s">
        <v>11979</v>
      </c>
      <c r="H5900" s="104" t="b">
        <v>0</v>
      </c>
      <c r="I5900" s="104" t="b">
        <v>1</v>
      </c>
      <c r="J5900" s="104" t="s">
        <v>12034</v>
      </c>
      <c r="K5900" s="104" t="s">
        <v>11980</v>
      </c>
      <c r="L5900" s="104"/>
      <c r="M5900" s="104"/>
      <c r="N5900" s="2043"/>
      <c r="O5900" s="104"/>
      <c r="P5900" s="104"/>
    </row>
    <row r="5901" spans="1:16">
      <c r="A5901" s="104" t="s">
        <v>15591</v>
      </c>
      <c r="B5901" s="104" t="s">
        <v>18400</v>
      </c>
      <c r="C5901" s="104" t="s">
        <v>11976</v>
      </c>
      <c r="D5901" s="104" t="s">
        <v>11977</v>
      </c>
      <c r="E5901" s="104" t="s">
        <v>11976</v>
      </c>
      <c r="F5901" s="104" t="s">
        <v>11982</v>
      </c>
      <c r="G5901" s="104" t="s">
        <v>11979</v>
      </c>
      <c r="H5901" s="104" t="b">
        <v>0</v>
      </c>
      <c r="I5901" s="104" t="b">
        <v>1</v>
      </c>
      <c r="J5901" s="104" t="s">
        <v>12034</v>
      </c>
      <c r="K5901" s="104" t="s">
        <v>11980</v>
      </c>
      <c r="L5901" s="104"/>
      <c r="M5901" s="104"/>
      <c r="N5901" s="2043"/>
      <c r="O5901" s="104"/>
      <c r="P5901" s="104"/>
    </row>
    <row r="5902" spans="1:16">
      <c r="A5902" s="104" t="s">
        <v>15592</v>
      </c>
      <c r="B5902" s="104" t="s">
        <v>18401</v>
      </c>
      <c r="C5902" s="104" t="s">
        <v>11976</v>
      </c>
      <c r="D5902" s="104" t="s">
        <v>11977</v>
      </c>
      <c r="E5902" s="104" t="s">
        <v>11976</v>
      </c>
      <c r="F5902" s="104" t="s">
        <v>11982</v>
      </c>
      <c r="G5902" s="104" t="s">
        <v>11979</v>
      </c>
      <c r="H5902" s="104" t="b">
        <v>0</v>
      </c>
      <c r="I5902" s="104" t="b">
        <v>1</v>
      </c>
      <c r="J5902" s="104" t="s">
        <v>11983</v>
      </c>
      <c r="K5902" s="104" t="s">
        <v>11980</v>
      </c>
      <c r="L5902" s="104"/>
      <c r="M5902" s="104"/>
      <c r="N5902" s="2043"/>
      <c r="O5902" s="104"/>
      <c r="P5902" s="104"/>
    </row>
    <row r="5903" spans="1:16">
      <c r="A5903" s="104" t="s">
        <v>15593</v>
      </c>
      <c r="B5903" s="104" t="s">
        <v>18402</v>
      </c>
      <c r="C5903" s="104" t="s">
        <v>11976</v>
      </c>
      <c r="D5903" s="104" t="s">
        <v>11977</v>
      </c>
      <c r="E5903" s="104" t="s">
        <v>11976</v>
      </c>
      <c r="F5903" s="104" t="s">
        <v>11982</v>
      </c>
      <c r="G5903" s="104" t="s">
        <v>11979</v>
      </c>
      <c r="H5903" s="104" t="b">
        <v>0</v>
      </c>
      <c r="I5903" s="104" t="b">
        <v>1</v>
      </c>
      <c r="J5903" s="104" t="s">
        <v>12034</v>
      </c>
      <c r="K5903" s="104" t="s">
        <v>11980</v>
      </c>
      <c r="L5903" s="104"/>
      <c r="M5903" s="104"/>
      <c r="N5903" s="2043"/>
      <c r="O5903" s="104"/>
      <c r="P5903" s="104"/>
    </row>
    <row r="5904" spans="1:16">
      <c r="A5904" s="104" t="s">
        <v>15594</v>
      </c>
      <c r="B5904" s="104" t="s">
        <v>18403</v>
      </c>
      <c r="C5904" s="104" t="s">
        <v>11976</v>
      </c>
      <c r="D5904" s="104" t="s">
        <v>11977</v>
      </c>
      <c r="E5904" s="104" t="s">
        <v>11976</v>
      </c>
      <c r="F5904" s="104" t="s">
        <v>11982</v>
      </c>
      <c r="G5904" s="104" t="s">
        <v>11979</v>
      </c>
      <c r="H5904" s="104" t="b">
        <v>0</v>
      </c>
      <c r="I5904" s="104" t="b">
        <v>1</v>
      </c>
      <c r="J5904" s="104" t="s">
        <v>11983</v>
      </c>
      <c r="K5904" s="104" t="s">
        <v>11980</v>
      </c>
      <c r="L5904" s="104"/>
      <c r="M5904" s="104"/>
      <c r="N5904" s="2043"/>
      <c r="O5904" s="104"/>
      <c r="P5904" s="104"/>
    </row>
    <row r="5905" spans="1:16">
      <c r="A5905" s="104" t="s">
        <v>15595</v>
      </c>
      <c r="B5905" s="104" t="s">
        <v>18404</v>
      </c>
      <c r="C5905" s="104" t="s">
        <v>11976</v>
      </c>
      <c r="D5905" s="104" t="s">
        <v>11977</v>
      </c>
      <c r="E5905" s="104" t="s">
        <v>11976</v>
      </c>
      <c r="F5905" s="104" t="s">
        <v>11982</v>
      </c>
      <c r="G5905" s="104" t="s">
        <v>11979</v>
      </c>
      <c r="H5905" s="104" t="b">
        <v>0</v>
      </c>
      <c r="I5905" s="104" t="b">
        <v>1</v>
      </c>
      <c r="J5905" s="104" t="s">
        <v>12034</v>
      </c>
      <c r="K5905" s="104" t="s">
        <v>11980</v>
      </c>
      <c r="L5905" s="104"/>
      <c r="M5905" s="104"/>
      <c r="N5905" s="2043"/>
      <c r="O5905" s="104"/>
      <c r="P5905" s="104"/>
    </row>
    <row r="5906" spans="1:16">
      <c r="A5906" s="104" t="s">
        <v>15596</v>
      </c>
      <c r="B5906" s="104" t="s">
        <v>18405</v>
      </c>
      <c r="C5906" s="104" t="s">
        <v>11976</v>
      </c>
      <c r="D5906" s="104" t="s">
        <v>11977</v>
      </c>
      <c r="E5906" s="104" t="s">
        <v>11976</v>
      </c>
      <c r="F5906" s="104" t="s">
        <v>11982</v>
      </c>
      <c r="G5906" s="104" t="s">
        <v>11979</v>
      </c>
      <c r="H5906" s="104" t="b">
        <v>0</v>
      </c>
      <c r="I5906" s="104" t="b">
        <v>1</v>
      </c>
      <c r="J5906" s="104" t="s">
        <v>11983</v>
      </c>
      <c r="K5906" s="104" t="s">
        <v>11980</v>
      </c>
      <c r="L5906" s="104"/>
      <c r="M5906" s="104"/>
      <c r="N5906" s="2043"/>
      <c r="O5906" s="104"/>
      <c r="P5906" s="104"/>
    </row>
    <row r="5907" spans="1:16">
      <c r="A5907" s="104" t="s">
        <v>15597</v>
      </c>
      <c r="B5907" s="104" t="s">
        <v>18406</v>
      </c>
      <c r="C5907" s="104" t="s">
        <v>11976</v>
      </c>
      <c r="D5907" s="104" t="s">
        <v>11977</v>
      </c>
      <c r="E5907" s="104" t="s">
        <v>11976</v>
      </c>
      <c r="F5907" s="104" t="s">
        <v>11982</v>
      </c>
      <c r="G5907" s="104" t="s">
        <v>11979</v>
      </c>
      <c r="H5907" s="104" t="b">
        <v>0</v>
      </c>
      <c r="I5907" s="104" t="b">
        <v>1</v>
      </c>
      <c r="J5907" s="104" t="s">
        <v>11983</v>
      </c>
      <c r="K5907" s="104" t="s">
        <v>11980</v>
      </c>
      <c r="L5907" s="104"/>
      <c r="M5907" s="104"/>
      <c r="N5907" s="2043"/>
      <c r="O5907" s="104"/>
      <c r="P5907" s="104"/>
    </row>
    <row r="5908" spans="1:16">
      <c r="A5908" s="104" t="s">
        <v>15598</v>
      </c>
      <c r="B5908" s="104" t="s">
        <v>18407</v>
      </c>
      <c r="C5908" s="104" t="s">
        <v>11976</v>
      </c>
      <c r="D5908" s="104" t="s">
        <v>11977</v>
      </c>
      <c r="E5908" s="104" t="s">
        <v>11976</v>
      </c>
      <c r="F5908" s="104" t="s">
        <v>11982</v>
      </c>
      <c r="G5908" s="104" t="s">
        <v>11979</v>
      </c>
      <c r="H5908" s="104" t="b">
        <v>0</v>
      </c>
      <c r="I5908" s="104" t="b">
        <v>1</v>
      </c>
      <c r="J5908" s="104" t="s">
        <v>11983</v>
      </c>
      <c r="K5908" s="104" t="s">
        <v>11980</v>
      </c>
      <c r="L5908" s="104"/>
      <c r="M5908" s="104"/>
      <c r="N5908" s="2043"/>
      <c r="O5908" s="104"/>
      <c r="P5908" s="104"/>
    </row>
    <row r="5909" spans="1:16">
      <c r="A5909" s="104" t="s">
        <v>15599</v>
      </c>
      <c r="B5909" s="104" t="s">
        <v>18408</v>
      </c>
      <c r="C5909" s="104" t="s">
        <v>11976</v>
      </c>
      <c r="D5909" s="104" t="s">
        <v>11977</v>
      </c>
      <c r="E5909" s="104" t="s">
        <v>11976</v>
      </c>
      <c r="F5909" s="104" t="s">
        <v>11982</v>
      </c>
      <c r="G5909" s="104" t="s">
        <v>11979</v>
      </c>
      <c r="H5909" s="104" t="b">
        <v>0</v>
      </c>
      <c r="I5909" s="104" t="b">
        <v>1</v>
      </c>
      <c r="J5909" s="104" t="s">
        <v>12034</v>
      </c>
      <c r="K5909" s="104" t="s">
        <v>11980</v>
      </c>
      <c r="L5909" s="104"/>
      <c r="M5909" s="104"/>
      <c r="N5909" s="2043"/>
      <c r="O5909" s="104"/>
      <c r="P5909" s="104"/>
    </row>
    <row r="5910" spans="1:16">
      <c r="A5910" s="104" t="s">
        <v>15600</v>
      </c>
      <c r="B5910" s="104" t="s">
        <v>18409</v>
      </c>
      <c r="C5910" s="104" t="s">
        <v>11976</v>
      </c>
      <c r="D5910" s="104" t="s">
        <v>11977</v>
      </c>
      <c r="E5910" s="104" t="s">
        <v>11976</v>
      </c>
      <c r="F5910" s="104" t="s">
        <v>11982</v>
      </c>
      <c r="G5910" s="104" t="s">
        <v>11979</v>
      </c>
      <c r="H5910" s="104" t="b">
        <v>0</v>
      </c>
      <c r="I5910" s="104" t="b">
        <v>1</v>
      </c>
      <c r="J5910" s="104" t="s">
        <v>12034</v>
      </c>
      <c r="K5910" s="104" t="s">
        <v>11980</v>
      </c>
      <c r="L5910" s="104"/>
      <c r="M5910" s="104"/>
      <c r="N5910" s="2043"/>
      <c r="O5910" s="104"/>
      <c r="P5910" s="104"/>
    </row>
    <row r="5911" spans="1:16">
      <c r="A5911" s="104" t="s">
        <v>15601</v>
      </c>
      <c r="B5911" s="104" t="s">
        <v>18410</v>
      </c>
      <c r="C5911" s="104" t="s">
        <v>11976</v>
      </c>
      <c r="D5911" s="104" t="s">
        <v>11977</v>
      </c>
      <c r="E5911" s="104" t="s">
        <v>11976</v>
      </c>
      <c r="F5911" s="104" t="s">
        <v>11982</v>
      </c>
      <c r="G5911" s="104" t="s">
        <v>11979</v>
      </c>
      <c r="H5911" s="104" t="b">
        <v>0</v>
      </c>
      <c r="I5911" s="104" t="b">
        <v>1</v>
      </c>
      <c r="J5911" s="104" t="s">
        <v>12034</v>
      </c>
      <c r="K5911" s="104" t="s">
        <v>11980</v>
      </c>
      <c r="L5911" s="104"/>
      <c r="M5911" s="104"/>
      <c r="N5911" s="2043"/>
      <c r="O5911" s="104"/>
      <c r="P5911" s="104"/>
    </row>
    <row r="5912" spans="1:16">
      <c r="A5912" s="104" t="s">
        <v>15602</v>
      </c>
      <c r="B5912" s="104" t="s">
        <v>18411</v>
      </c>
      <c r="C5912" s="104" t="s">
        <v>11976</v>
      </c>
      <c r="D5912" s="104" t="s">
        <v>11977</v>
      </c>
      <c r="E5912" s="104" t="s">
        <v>11976</v>
      </c>
      <c r="F5912" s="104" t="s">
        <v>11982</v>
      </c>
      <c r="G5912" s="104" t="s">
        <v>11979</v>
      </c>
      <c r="H5912" s="104" t="b">
        <v>0</v>
      </c>
      <c r="I5912" s="104" t="b">
        <v>1</v>
      </c>
      <c r="J5912" s="104" t="s">
        <v>11983</v>
      </c>
      <c r="K5912" s="104" t="s">
        <v>11980</v>
      </c>
      <c r="L5912" s="104"/>
      <c r="M5912" s="104"/>
      <c r="N5912" s="2043"/>
      <c r="O5912" s="104"/>
      <c r="P5912" s="104"/>
    </row>
    <row r="5913" spans="1:16">
      <c r="A5913" s="104" t="s">
        <v>15604</v>
      </c>
      <c r="B5913" s="104" t="s">
        <v>24802</v>
      </c>
      <c r="C5913" s="104" t="s">
        <v>11976</v>
      </c>
      <c r="D5913" s="104" t="s">
        <v>11977</v>
      </c>
      <c r="E5913" s="104" t="s">
        <v>11976</v>
      </c>
      <c r="F5913" s="104" t="s">
        <v>11982</v>
      </c>
      <c r="G5913" s="104" t="s">
        <v>11979</v>
      </c>
      <c r="H5913" s="104" t="b">
        <v>0</v>
      </c>
      <c r="I5913" s="104" t="b">
        <v>1</v>
      </c>
      <c r="J5913" s="104" t="s">
        <v>11983</v>
      </c>
      <c r="K5913" s="104" t="s">
        <v>11980</v>
      </c>
      <c r="L5913" s="104"/>
      <c r="M5913" s="104"/>
      <c r="N5913" s="2043"/>
      <c r="O5913" s="104"/>
      <c r="P5913" s="104"/>
    </row>
    <row r="5914" spans="1:16">
      <c r="A5914" s="104" t="s">
        <v>15605</v>
      </c>
      <c r="B5914" s="104" t="s">
        <v>24803</v>
      </c>
      <c r="C5914" s="104" t="s">
        <v>11976</v>
      </c>
      <c r="D5914" s="104" t="s">
        <v>11977</v>
      </c>
      <c r="E5914" s="104" t="s">
        <v>11976</v>
      </c>
      <c r="F5914" s="104" t="s">
        <v>11982</v>
      </c>
      <c r="G5914" s="104" t="s">
        <v>11979</v>
      </c>
      <c r="H5914" s="104" t="b">
        <v>0</v>
      </c>
      <c r="I5914" s="104" t="b">
        <v>1</v>
      </c>
      <c r="J5914" s="104" t="s">
        <v>12034</v>
      </c>
      <c r="K5914" s="104" t="s">
        <v>11980</v>
      </c>
      <c r="L5914" s="104"/>
      <c r="M5914" s="104"/>
      <c r="N5914" s="2043"/>
      <c r="O5914" s="104"/>
      <c r="P5914" s="104"/>
    </row>
    <row r="5915" spans="1:16">
      <c r="A5915" s="104" t="s">
        <v>15603</v>
      </c>
      <c r="B5915" s="104" t="s">
        <v>18412</v>
      </c>
      <c r="C5915" s="104" t="s">
        <v>11976</v>
      </c>
      <c r="D5915" s="104" t="s">
        <v>11977</v>
      </c>
      <c r="E5915" s="104" t="s">
        <v>11976</v>
      </c>
      <c r="F5915" s="104" t="s">
        <v>11982</v>
      </c>
      <c r="G5915" s="104" t="s">
        <v>11979</v>
      </c>
      <c r="H5915" s="104" t="b">
        <v>0</v>
      </c>
      <c r="I5915" s="104" t="b">
        <v>1</v>
      </c>
      <c r="J5915" s="104" t="s">
        <v>12034</v>
      </c>
      <c r="K5915" s="104" t="s">
        <v>11980</v>
      </c>
      <c r="L5915" s="104"/>
      <c r="M5915" s="104"/>
      <c r="N5915" s="2043"/>
      <c r="O5915" s="104"/>
      <c r="P5915" s="104"/>
    </row>
    <row r="5916" spans="1:16">
      <c r="A5916" s="104" t="s">
        <v>15608</v>
      </c>
      <c r="B5916" s="104" t="s">
        <v>18413</v>
      </c>
      <c r="C5916" s="104" t="s">
        <v>11976</v>
      </c>
      <c r="D5916" s="104" t="s">
        <v>11977</v>
      </c>
      <c r="E5916" s="104" t="s">
        <v>11976</v>
      </c>
      <c r="F5916" s="104" t="s">
        <v>11982</v>
      </c>
      <c r="G5916" s="104" t="s">
        <v>11979</v>
      </c>
      <c r="H5916" s="104" t="b">
        <v>0</v>
      </c>
      <c r="I5916" s="104" t="b">
        <v>1</v>
      </c>
      <c r="J5916" s="104" t="s">
        <v>11983</v>
      </c>
      <c r="K5916" s="104" t="s">
        <v>11980</v>
      </c>
      <c r="L5916" s="104"/>
      <c r="M5916" s="104"/>
      <c r="N5916" s="2043"/>
      <c r="O5916" s="104"/>
      <c r="P5916" s="104"/>
    </row>
    <row r="5917" spans="1:16">
      <c r="A5917" s="104" t="s">
        <v>15609</v>
      </c>
      <c r="B5917" s="104" t="s">
        <v>18414</v>
      </c>
      <c r="C5917" s="104" t="s">
        <v>11976</v>
      </c>
      <c r="D5917" s="104" t="s">
        <v>11977</v>
      </c>
      <c r="E5917" s="104" t="s">
        <v>11976</v>
      </c>
      <c r="F5917" s="104" t="s">
        <v>11982</v>
      </c>
      <c r="G5917" s="104" t="s">
        <v>11979</v>
      </c>
      <c r="H5917" s="104" t="b">
        <v>0</v>
      </c>
      <c r="I5917" s="104" t="b">
        <v>1</v>
      </c>
      <c r="J5917" s="104" t="s">
        <v>12034</v>
      </c>
      <c r="K5917" s="104" t="s">
        <v>11980</v>
      </c>
      <c r="L5917" s="104"/>
      <c r="M5917" s="104"/>
      <c r="N5917" s="2043"/>
      <c r="O5917" s="104"/>
      <c r="P5917" s="104"/>
    </row>
    <row r="5918" spans="1:16">
      <c r="A5918" s="104" t="s">
        <v>15611</v>
      </c>
      <c r="B5918" s="104" t="s">
        <v>18415</v>
      </c>
      <c r="C5918" s="104" t="s">
        <v>11976</v>
      </c>
      <c r="D5918" s="104" t="s">
        <v>11977</v>
      </c>
      <c r="E5918" s="104" t="s">
        <v>11976</v>
      </c>
      <c r="F5918" s="104" t="s">
        <v>11982</v>
      </c>
      <c r="G5918" s="104" t="s">
        <v>11979</v>
      </c>
      <c r="H5918" s="104" t="b">
        <v>0</v>
      </c>
      <c r="I5918" s="104" t="b">
        <v>1</v>
      </c>
      <c r="J5918" s="104" t="s">
        <v>11983</v>
      </c>
      <c r="K5918" s="104" t="s">
        <v>11980</v>
      </c>
      <c r="L5918" s="104"/>
      <c r="M5918" s="104"/>
      <c r="N5918" s="2043"/>
      <c r="O5918" s="104"/>
      <c r="P5918" s="104"/>
    </row>
    <row r="5919" spans="1:16">
      <c r="A5919" s="104" t="s">
        <v>15632</v>
      </c>
      <c r="B5919" s="104" t="s">
        <v>18393</v>
      </c>
      <c r="C5919" s="104" t="s">
        <v>11976</v>
      </c>
      <c r="D5919" s="104" t="s">
        <v>11977</v>
      </c>
      <c r="E5919" s="104" t="s">
        <v>11976</v>
      </c>
      <c r="F5919" s="104" t="s">
        <v>11982</v>
      </c>
      <c r="G5919" s="104" t="s">
        <v>11979</v>
      </c>
      <c r="H5919" s="104" t="b">
        <v>0</v>
      </c>
      <c r="I5919" s="104" t="b">
        <v>1</v>
      </c>
      <c r="J5919" s="104" t="s">
        <v>12034</v>
      </c>
      <c r="K5919" s="104" t="s">
        <v>11980</v>
      </c>
      <c r="L5919" s="104"/>
      <c r="M5919" s="104"/>
      <c r="N5919" s="2043"/>
      <c r="O5919" s="104"/>
      <c r="P5919" s="104"/>
    </row>
    <row r="5920" spans="1:16">
      <c r="A5920" s="104" t="s">
        <v>15616</v>
      </c>
      <c r="B5920" s="104" t="s">
        <v>24804</v>
      </c>
      <c r="C5920" s="104" t="s">
        <v>11976</v>
      </c>
      <c r="D5920" s="104" t="s">
        <v>11977</v>
      </c>
      <c r="E5920" s="104" t="s">
        <v>12015</v>
      </c>
      <c r="F5920" s="104" t="s">
        <v>12016</v>
      </c>
      <c r="G5920" s="104" t="s">
        <v>11979</v>
      </c>
      <c r="H5920" s="104" t="b">
        <v>1</v>
      </c>
      <c r="I5920" s="104" t="b">
        <v>1</v>
      </c>
      <c r="J5920" s="104"/>
      <c r="K5920" s="104" t="s">
        <v>11980</v>
      </c>
      <c r="L5920" s="104"/>
      <c r="M5920" s="104"/>
      <c r="N5920" s="2043"/>
      <c r="O5920" s="104"/>
      <c r="P5920" s="104"/>
    </row>
    <row r="5921" spans="1:16">
      <c r="A5921" s="104" t="s">
        <v>12983</v>
      </c>
      <c r="B5921" s="104" t="s">
        <v>24805</v>
      </c>
      <c r="C5921" s="104" t="s">
        <v>11976</v>
      </c>
      <c r="D5921" s="104" t="s">
        <v>11977</v>
      </c>
      <c r="E5921" s="104" t="s">
        <v>11976</v>
      </c>
      <c r="F5921" s="104" t="s">
        <v>11978</v>
      </c>
      <c r="G5921" s="104" t="s">
        <v>11979</v>
      </c>
      <c r="H5921" s="104" t="b">
        <v>1</v>
      </c>
      <c r="I5921" s="104" t="b">
        <v>1</v>
      </c>
      <c r="J5921" s="104"/>
      <c r="K5921" s="104" t="s">
        <v>11980</v>
      </c>
      <c r="L5921" s="104"/>
      <c r="M5921" s="104"/>
      <c r="N5921" s="2043"/>
      <c r="O5921" s="104"/>
      <c r="P5921" s="104"/>
    </row>
    <row r="5922" spans="1:16">
      <c r="A5922" s="104" t="s">
        <v>12143</v>
      </c>
      <c r="B5922" s="104" t="s">
        <v>24806</v>
      </c>
      <c r="C5922" s="104" t="s">
        <v>11976</v>
      </c>
      <c r="D5922" s="104" t="s">
        <v>11977</v>
      </c>
      <c r="E5922" s="104" t="s">
        <v>11976</v>
      </c>
      <c r="F5922" s="104" t="s">
        <v>11978</v>
      </c>
      <c r="G5922" s="104" t="s">
        <v>11979</v>
      </c>
      <c r="H5922" s="104" t="b">
        <v>0</v>
      </c>
      <c r="I5922" s="104" t="b">
        <v>1</v>
      </c>
      <c r="J5922" s="104"/>
      <c r="K5922" s="104" t="s">
        <v>11980</v>
      </c>
      <c r="L5922" s="104"/>
      <c r="M5922" s="104"/>
      <c r="N5922" s="2043"/>
      <c r="O5922" s="104"/>
      <c r="P5922" s="104"/>
    </row>
    <row r="5923" spans="1:16">
      <c r="A5923" s="104" t="s">
        <v>12144</v>
      </c>
      <c r="B5923" s="104" t="s">
        <v>24807</v>
      </c>
      <c r="C5923" s="104" t="s">
        <v>11976</v>
      </c>
      <c r="D5923" s="104" t="s">
        <v>11977</v>
      </c>
      <c r="E5923" s="104" t="s">
        <v>11976</v>
      </c>
      <c r="F5923" s="104" t="s">
        <v>11978</v>
      </c>
      <c r="G5923" s="104" t="s">
        <v>11979</v>
      </c>
      <c r="H5923" s="104" t="b">
        <v>0</v>
      </c>
      <c r="I5923" s="104" t="b">
        <v>1</v>
      </c>
      <c r="J5923" s="104"/>
      <c r="K5923" s="104" t="s">
        <v>11980</v>
      </c>
      <c r="L5923" s="104"/>
      <c r="M5923" s="104"/>
      <c r="N5923" s="2043"/>
      <c r="O5923" s="104"/>
      <c r="P5923" s="104"/>
    </row>
    <row r="5924" spans="1:16">
      <c r="A5924" s="104" t="s">
        <v>12138</v>
      </c>
      <c r="B5924" s="104" t="s">
        <v>24808</v>
      </c>
      <c r="C5924" s="104" t="s">
        <v>11976</v>
      </c>
      <c r="D5924" s="104" t="s">
        <v>11977</v>
      </c>
      <c r="E5924" s="104" t="s">
        <v>11976</v>
      </c>
      <c r="F5924" s="104" t="s">
        <v>11978</v>
      </c>
      <c r="G5924" s="104" t="s">
        <v>11979</v>
      </c>
      <c r="H5924" s="104" t="b">
        <v>0</v>
      </c>
      <c r="I5924" s="104" t="b">
        <v>1</v>
      </c>
      <c r="J5924" s="104"/>
      <c r="K5924" s="104" t="s">
        <v>11980</v>
      </c>
      <c r="L5924" s="104"/>
      <c r="M5924" s="104"/>
      <c r="N5924" s="2043"/>
      <c r="O5924" s="104"/>
      <c r="P5924" s="104"/>
    </row>
    <row r="5925" spans="1:16">
      <c r="A5925" s="104" t="s">
        <v>12984</v>
      </c>
      <c r="B5925" s="104" t="s">
        <v>24809</v>
      </c>
      <c r="C5925" s="104" t="s">
        <v>11976</v>
      </c>
      <c r="D5925" s="104" t="s">
        <v>11977</v>
      </c>
      <c r="E5925" s="104" t="s">
        <v>11976</v>
      </c>
      <c r="F5925" s="104" t="s">
        <v>11978</v>
      </c>
      <c r="G5925" s="104" t="s">
        <v>11979</v>
      </c>
      <c r="H5925" s="104" t="b">
        <v>0</v>
      </c>
      <c r="I5925" s="104" t="b">
        <v>1</v>
      </c>
      <c r="J5925" s="104"/>
      <c r="K5925" s="104" t="s">
        <v>11980</v>
      </c>
      <c r="L5925" s="104"/>
      <c r="M5925" s="104"/>
      <c r="N5925" s="2043"/>
      <c r="O5925" s="104"/>
      <c r="P5925" s="104"/>
    </row>
    <row r="5926" spans="1:16">
      <c r="A5926" s="104" t="s">
        <v>12145</v>
      </c>
      <c r="B5926" s="104" t="s">
        <v>24810</v>
      </c>
      <c r="C5926" s="104" t="s">
        <v>11976</v>
      </c>
      <c r="D5926" s="104" t="s">
        <v>11977</v>
      </c>
      <c r="E5926" s="104" t="s">
        <v>11976</v>
      </c>
      <c r="F5926" s="104" t="s">
        <v>11978</v>
      </c>
      <c r="G5926" s="104" t="s">
        <v>11979</v>
      </c>
      <c r="H5926" s="104" t="b">
        <v>0</v>
      </c>
      <c r="I5926" s="104" t="b">
        <v>1</v>
      </c>
      <c r="J5926" s="104"/>
      <c r="K5926" s="104" t="s">
        <v>11980</v>
      </c>
      <c r="L5926" s="104"/>
      <c r="M5926" s="104"/>
      <c r="N5926" s="2043"/>
      <c r="O5926" s="104"/>
      <c r="P5926" s="104"/>
    </row>
    <row r="5927" spans="1:16">
      <c r="A5927" s="104" t="s">
        <v>12150</v>
      </c>
      <c r="B5927" s="104" t="s">
        <v>24811</v>
      </c>
      <c r="C5927" s="104" t="s">
        <v>11976</v>
      </c>
      <c r="D5927" s="104" t="s">
        <v>11977</v>
      </c>
      <c r="E5927" s="104" t="s">
        <v>11976</v>
      </c>
      <c r="F5927" s="104" t="s">
        <v>11978</v>
      </c>
      <c r="G5927" s="104" t="s">
        <v>11979</v>
      </c>
      <c r="H5927" s="104" t="b">
        <v>0</v>
      </c>
      <c r="I5927" s="104" t="b">
        <v>1</v>
      </c>
      <c r="J5927" s="104"/>
      <c r="K5927" s="104" t="s">
        <v>11980</v>
      </c>
      <c r="L5927" s="104"/>
      <c r="M5927" s="104"/>
      <c r="N5927" s="2043"/>
      <c r="O5927" s="104"/>
      <c r="P5927" s="104"/>
    </row>
    <row r="5928" spans="1:16">
      <c r="A5928" s="104" t="s">
        <v>12146</v>
      </c>
      <c r="B5928" s="104" t="s">
        <v>24812</v>
      </c>
      <c r="C5928" s="104" t="s">
        <v>11976</v>
      </c>
      <c r="D5928" s="104" t="s">
        <v>11977</v>
      </c>
      <c r="E5928" s="104" t="s">
        <v>11976</v>
      </c>
      <c r="F5928" s="104" t="s">
        <v>11978</v>
      </c>
      <c r="G5928" s="104" t="s">
        <v>11979</v>
      </c>
      <c r="H5928" s="104" t="b">
        <v>0</v>
      </c>
      <c r="I5928" s="104" t="b">
        <v>1</v>
      </c>
      <c r="J5928" s="104"/>
      <c r="K5928" s="104" t="s">
        <v>11980</v>
      </c>
      <c r="L5928" s="104"/>
      <c r="M5928" s="104"/>
      <c r="N5928" s="2043"/>
      <c r="O5928" s="104"/>
      <c r="P5928" s="104"/>
    </row>
    <row r="5929" spans="1:16">
      <c r="A5929" s="104" t="s">
        <v>12147</v>
      </c>
      <c r="B5929" s="104" t="s">
        <v>24813</v>
      </c>
      <c r="C5929" s="104" t="s">
        <v>11976</v>
      </c>
      <c r="D5929" s="104" t="s">
        <v>11977</v>
      </c>
      <c r="E5929" s="104" t="s">
        <v>11976</v>
      </c>
      <c r="F5929" s="104" t="s">
        <v>12595</v>
      </c>
      <c r="G5929" s="104" t="s">
        <v>11979</v>
      </c>
      <c r="H5929" s="104" t="b">
        <v>0</v>
      </c>
      <c r="I5929" s="104" t="b">
        <v>1</v>
      </c>
      <c r="J5929" s="104"/>
      <c r="K5929" s="104" t="s">
        <v>11984</v>
      </c>
      <c r="L5929" s="104"/>
      <c r="M5929" s="104"/>
      <c r="N5929" s="2043"/>
      <c r="O5929" s="104"/>
      <c r="P5929" s="104"/>
    </row>
    <row r="5930" spans="1:16">
      <c r="A5930" s="104" t="s">
        <v>12148</v>
      </c>
      <c r="B5930" s="104" t="s">
        <v>24814</v>
      </c>
      <c r="C5930" s="104" t="s">
        <v>11976</v>
      </c>
      <c r="D5930" s="104" t="s">
        <v>11977</v>
      </c>
      <c r="E5930" s="104" t="s">
        <v>11976</v>
      </c>
      <c r="F5930" s="104" t="s">
        <v>12595</v>
      </c>
      <c r="G5930" s="104" t="s">
        <v>11979</v>
      </c>
      <c r="H5930" s="104" t="b">
        <v>0</v>
      </c>
      <c r="I5930" s="104" t="b">
        <v>1</v>
      </c>
      <c r="J5930" s="104"/>
      <c r="K5930" s="104" t="s">
        <v>11984</v>
      </c>
      <c r="L5930" s="104"/>
      <c r="M5930" s="104"/>
      <c r="N5930" s="2043"/>
      <c r="O5930" s="104"/>
      <c r="P5930" s="104"/>
    </row>
    <row r="5931" spans="1:16">
      <c r="A5931" s="104" t="s">
        <v>12149</v>
      </c>
      <c r="B5931" s="104" t="s">
        <v>24815</v>
      </c>
      <c r="C5931" s="104" t="s">
        <v>11976</v>
      </c>
      <c r="D5931" s="104" t="s">
        <v>11977</v>
      </c>
      <c r="E5931" s="104" t="s">
        <v>11976</v>
      </c>
      <c r="F5931" s="104" t="s">
        <v>11978</v>
      </c>
      <c r="G5931" s="104" t="s">
        <v>11979</v>
      </c>
      <c r="H5931" s="104" t="b">
        <v>0</v>
      </c>
      <c r="I5931" s="104" t="b">
        <v>1</v>
      </c>
      <c r="J5931" s="104"/>
      <c r="K5931" s="104" t="s">
        <v>11980</v>
      </c>
      <c r="L5931" s="104"/>
      <c r="M5931" s="104"/>
      <c r="N5931" s="2043"/>
      <c r="O5931" s="104"/>
      <c r="P5931" s="104"/>
    </row>
    <row r="5932" spans="1:16">
      <c r="A5932" s="104" t="s">
        <v>12139</v>
      </c>
      <c r="B5932" s="104" t="s">
        <v>24816</v>
      </c>
      <c r="C5932" s="104" t="s">
        <v>11976</v>
      </c>
      <c r="D5932" s="104" t="s">
        <v>11977</v>
      </c>
      <c r="E5932" s="104" t="s">
        <v>11976</v>
      </c>
      <c r="F5932" s="104" t="s">
        <v>11978</v>
      </c>
      <c r="G5932" s="104" t="s">
        <v>11979</v>
      </c>
      <c r="H5932" s="104" t="b">
        <v>0</v>
      </c>
      <c r="I5932" s="104" t="b">
        <v>1</v>
      </c>
      <c r="J5932" s="104"/>
      <c r="K5932" s="104" t="s">
        <v>11980</v>
      </c>
      <c r="L5932" s="104"/>
      <c r="M5932" s="104"/>
      <c r="N5932" s="2043"/>
      <c r="O5932" s="104"/>
      <c r="P5932" s="104"/>
    </row>
    <row r="5933" spans="1:16">
      <c r="A5933" s="104" t="s">
        <v>12140</v>
      </c>
      <c r="B5933" s="104" t="s">
        <v>24817</v>
      </c>
      <c r="C5933" s="104" t="s">
        <v>11976</v>
      </c>
      <c r="D5933" s="104" t="s">
        <v>11977</v>
      </c>
      <c r="E5933" s="104" t="s">
        <v>11976</v>
      </c>
      <c r="F5933" s="104" t="s">
        <v>11978</v>
      </c>
      <c r="G5933" s="104" t="s">
        <v>11979</v>
      </c>
      <c r="H5933" s="104" t="b">
        <v>0</v>
      </c>
      <c r="I5933" s="104" t="b">
        <v>1</v>
      </c>
      <c r="J5933" s="104"/>
      <c r="K5933" s="104" t="s">
        <v>11980</v>
      </c>
      <c r="L5933" s="104"/>
      <c r="M5933" s="104"/>
      <c r="N5933" s="2043"/>
      <c r="O5933" s="104"/>
      <c r="P5933" s="104"/>
    </row>
    <row r="5934" spans="1:16">
      <c r="A5934" s="104" t="s">
        <v>12141</v>
      </c>
      <c r="B5934" s="104" t="s">
        <v>24818</v>
      </c>
      <c r="C5934" s="104" t="s">
        <v>11976</v>
      </c>
      <c r="D5934" s="104" t="s">
        <v>11977</v>
      </c>
      <c r="E5934" s="104" t="s">
        <v>11976</v>
      </c>
      <c r="F5934" s="104" t="s">
        <v>11978</v>
      </c>
      <c r="G5934" s="104" t="s">
        <v>11979</v>
      </c>
      <c r="H5934" s="104" t="b">
        <v>0</v>
      </c>
      <c r="I5934" s="104" t="b">
        <v>1</v>
      </c>
      <c r="J5934" s="104"/>
      <c r="K5934" s="104" t="s">
        <v>11980</v>
      </c>
      <c r="L5934" s="104"/>
      <c r="M5934" s="104"/>
      <c r="N5934" s="2043"/>
      <c r="O5934" s="104"/>
      <c r="P5934" s="104"/>
    </row>
    <row r="5935" spans="1:16">
      <c r="A5935" s="104" t="s">
        <v>12142</v>
      </c>
      <c r="B5935" s="104" t="s">
        <v>24819</v>
      </c>
      <c r="C5935" s="104" t="s">
        <v>11976</v>
      </c>
      <c r="D5935" s="104" t="s">
        <v>11977</v>
      </c>
      <c r="E5935" s="104" t="s">
        <v>11976</v>
      </c>
      <c r="F5935" s="104" t="s">
        <v>12595</v>
      </c>
      <c r="G5935" s="104" t="s">
        <v>11979</v>
      </c>
      <c r="H5935" s="104" t="b">
        <v>0</v>
      </c>
      <c r="I5935" s="104" t="b">
        <v>1</v>
      </c>
      <c r="J5935" s="104"/>
      <c r="K5935" s="104" t="s">
        <v>11984</v>
      </c>
      <c r="L5935" s="104"/>
      <c r="M5935" s="104"/>
      <c r="N5935" s="2043"/>
      <c r="O5935" s="104"/>
      <c r="P5935" s="104"/>
    </row>
    <row r="5936" spans="1:16">
      <c r="A5936" s="104" t="s">
        <v>12985</v>
      </c>
      <c r="B5936" s="104" t="s">
        <v>24820</v>
      </c>
      <c r="C5936" s="104" t="s">
        <v>11976</v>
      </c>
      <c r="D5936" s="104" t="s">
        <v>11977</v>
      </c>
      <c r="E5936" s="104" t="s">
        <v>11976</v>
      </c>
      <c r="F5936" s="104" t="s">
        <v>11978</v>
      </c>
      <c r="G5936" s="104" t="s">
        <v>11979</v>
      </c>
      <c r="H5936" s="104" t="b">
        <v>1</v>
      </c>
      <c r="I5936" s="104" t="b">
        <v>1</v>
      </c>
      <c r="J5936" s="104"/>
      <c r="K5936" s="104" t="s">
        <v>11980</v>
      </c>
      <c r="L5936" s="104"/>
      <c r="M5936" s="104"/>
      <c r="N5936" s="2043"/>
      <c r="O5936" s="104"/>
      <c r="P5936" s="104"/>
    </row>
    <row r="5937" spans="1:16">
      <c r="A5937" s="104" t="s">
        <v>12986</v>
      </c>
      <c r="B5937" s="104" t="s">
        <v>24821</v>
      </c>
      <c r="C5937" s="104" t="s">
        <v>11976</v>
      </c>
      <c r="D5937" s="104" t="s">
        <v>11977</v>
      </c>
      <c r="E5937" s="104" t="s">
        <v>11976</v>
      </c>
      <c r="F5937" s="104" t="s">
        <v>11978</v>
      </c>
      <c r="G5937" s="104" t="s">
        <v>11979</v>
      </c>
      <c r="H5937" s="104" t="b">
        <v>0</v>
      </c>
      <c r="I5937" s="104" t="b">
        <v>1</v>
      </c>
      <c r="J5937" s="104"/>
      <c r="K5937" s="104" t="s">
        <v>11980</v>
      </c>
      <c r="L5937" s="104"/>
      <c r="M5937" s="104"/>
      <c r="N5937" s="2043"/>
      <c r="O5937" s="104"/>
      <c r="P5937" s="104"/>
    </row>
    <row r="5938" spans="1:16">
      <c r="A5938" s="104" t="s">
        <v>13012</v>
      </c>
      <c r="B5938" s="104" t="s">
        <v>24822</v>
      </c>
      <c r="C5938" s="104" t="s">
        <v>11976</v>
      </c>
      <c r="D5938" s="104" t="s">
        <v>11977</v>
      </c>
      <c r="E5938" s="104" t="s">
        <v>11976</v>
      </c>
      <c r="F5938" s="104" t="s">
        <v>11978</v>
      </c>
      <c r="G5938" s="104" t="s">
        <v>11979</v>
      </c>
      <c r="H5938" s="104" t="b">
        <v>1</v>
      </c>
      <c r="I5938" s="104" t="b">
        <v>1</v>
      </c>
      <c r="J5938" s="104"/>
      <c r="K5938" s="104" t="s">
        <v>11980</v>
      </c>
      <c r="L5938" s="104"/>
      <c r="M5938" s="104"/>
      <c r="N5938" s="2043"/>
      <c r="O5938" s="104"/>
      <c r="P5938" s="104"/>
    </row>
    <row r="5939" spans="1:16">
      <c r="A5939" s="104" t="s">
        <v>13113</v>
      </c>
      <c r="B5939" s="104" t="s">
        <v>24823</v>
      </c>
      <c r="C5939" s="104" t="s">
        <v>11976</v>
      </c>
      <c r="D5939" s="104" t="s">
        <v>11977</v>
      </c>
      <c r="E5939" s="104" t="s">
        <v>11976</v>
      </c>
      <c r="F5939" s="104" t="s">
        <v>11978</v>
      </c>
      <c r="G5939" s="104" t="s">
        <v>11979</v>
      </c>
      <c r="H5939" s="104" t="b">
        <v>1</v>
      </c>
      <c r="I5939" s="104" t="b">
        <v>1</v>
      </c>
      <c r="J5939" s="104"/>
      <c r="K5939" s="104" t="s">
        <v>11980</v>
      </c>
      <c r="L5939" s="104"/>
      <c r="M5939" s="104"/>
      <c r="N5939" s="2043"/>
      <c r="O5939" s="104"/>
      <c r="P5939" s="104"/>
    </row>
    <row r="5940" spans="1:16">
      <c r="A5940" s="104" t="s">
        <v>12987</v>
      </c>
      <c r="B5940" s="104" t="s">
        <v>24824</v>
      </c>
      <c r="C5940" s="104" t="s">
        <v>11976</v>
      </c>
      <c r="D5940" s="104" t="s">
        <v>11977</v>
      </c>
      <c r="E5940" s="104" t="s">
        <v>11976</v>
      </c>
      <c r="F5940" s="104" t="s">
        <v>11978</v>
      </c>
      <c r="G5940" s="104" t="s">
        <v>11979</v>
      </c>
      <c r="H5940" s="104" t="b">
        <v>0</v>
      </c>
      <c r="I5940" s="104" t="b">
        <v>1</v>
      </c>
      <c r="J5940" s="104"/>
      <c r="K5940" s="104" t="s">
        <v>11980</v>
      </c>
      <c r="L5940" s="104"/>
      <c r="M5940" s="104"/>
      <c r="N5940" s="2043"/>
      <c r="O5940" s="104"/>
      <c r="P5940" s="104"/>
    </row>
    <row r="5941" spans="1:16">
      <c r="A5941" s="104" t="s">
        <v>12988</v>
      </c>
      <c r="B5941" s="104" t="s">
        <v>24825</v>
      </c>
      <c r="C5941" s="104" t="s">
        <v>11976</v>
      </c>
      <c r="D5941" s="104" t="s">
        <v>11977</v>
      </c>
      <c r="E5941" s="104" t="s">
        <v>11976</v>
      </c>
      <c r="F5941" s="104" t="s">
        <v>11978</v>
      </c>
      <c r="G5941" s="104" t="s">
        <v>11979</v>
      </c>
      <c r="H5941" s="104" t="b">
        <v>0</v>
      </c>
      <c r="I5941" s="104" t="b">
        <v>1</v>
      </c>
      <c r="J5941" s="104"/>
      <c r="K5941" s="104" t="s">
        <v>11980</v>
      </c>
      <c r="L5941" s="104"/>
      <c r="M5941" s="104"/>
      <c r="N5941" s="2043"/>
      <c r="O5941" s="104"/>
      <c r="P5941" s="104"/>
    </row>
    <row r="5942" spans="1:16">
      <c r="A5942" s="104" t="s">
        <v>12989</v>
      </c>
      <c r="B5942" s="104" t="s">
        <v>24826</v>
      </c>
      <c r="C5942" s="104" t="s">
        <v>11976</v>
      </c>
      <c r="D5942" s="104" t="s">
        <v>11977</v>
      </c>
      <c r="E5942" s="104" t="s">
        <v>11976</v>
      </c>
      <c r="F5942" s="104" t="s">
        <v>11978</v>
      </c>
      <c r="G5942" s="104" t="s">
        <v>11979</v>
      </c>
      <c r="H5942" s="104" t="b">
        <v>0</v>
      </c>
      <c r="I5942" s="104" t="b">
        <v>1</v>
      </c>
      <c r="J5942" s="104"/>
      <c r="K5942" s="104" t="s">
        <v>11980</v>
      </c>
      <c r="L5942" s="104"/>
      <c r="M5942" s="104"/>
      <c r="N5942" s="2043"/>
      <c r="O5942" s="104"/>
      <c r="P5942" s="104"/>
    </row>
    <row r="5943" spans="1:16">
      <c r="A5943" s="104" t="s">
        <v>12990</v>
      </c>
      <c r="B5943" s="104" t="s">
        <v>24827</v>
      </c>
      <c r="C5943" s="104" t="s">
        <v>11976</v>
      </c>
      <c r="D5943" s="104" t="s">
        <v>11977</v>
      </c>
      <c r="E5943" s="104" t="s">
        <v>11976</v>
      </c>
      <c r="F5943" s="104" t="s">
        <v>11978</v>
      </c>
      <c r="G5943" s="104" t="s">
        <v>11979</v>
      </c>
      <c r="H5943" s="104" t="b">
        <v>0</v>
      </c>
      <c r="I5943" s="104" t="b">
        <v>1</v>
      </c>
      <c r="J5943" s="104"/>
      <c r="K5943" s="104" t="s">
        <v>11980</v>
      </c>
      <c r="L5943" s="104"/>
      <c r="M5943" s="104"/>
      <c r="N5943" s="2043"/>
      <c r="O5943" s="104"/>
      <c r="P5943" s="104"/>
    </row>
    <row r="5944" spans="1:16">
      <c r="A5944" s="104" t="s">
        <v>12991</v>
      </c>
      <c r="B5944" s="104" t="s">
        <v>24828</v>
      </c>
      <c r="C5944" s="104" t="s">
        <v>11976</v>
      </c>
      <c r="D5944" s="104" t="s">
        <v>11977</v>
      </c>
      <c r="E5944" s="104" t="s">
        <v>11976</v>
      </c>
      <c r="F5944" s="104" t="s">
        <v>11978</v>
      </c>
      <c r="G5944" s="104" t="s">
        <v>11979</v>
      </c>
      <c r="H5944" s="104" t="b">
        <v>0</v>
      </c>
      <c r="I5944" s="104" t="b">
        <v>1</v>
      </c>
      <c r="J5944" s="104"/>
      <c r="K5944" s="104" t="s">
        <v>11980</v>
      </c>
      <c r="L5944" s="104"/>
      <c r="M5944" s="104"/>
      <c r="N5944" s="2043"/>
      <c r="O5944" s="104"/>
      <c r="P5944" s="104"/>
    </row>
    <row r="5945" spans="1:16">
      <c r="A5945" s="104" t="s">
        <v>13114</v>
      </c>
      <c r="B5945" s="104" t="s">
        <v>24829</v>
      </c>
      <c r="C5945" s="104" t="s">
        <v>11976</v>
      </c>
      <c r="D5945" s="104" t="s">
        <v>11977</v>
      </c>
      <c r="E5945" s="104" t="s">
        <v>11976</v>
      </c>
      <c r="F5945" s="104" t="s">
        <v>11978</v>
      </c>
      <c r="G5945" s="104" t="s">
        <v>11979</v>
      </c>
      <c r="H5945" s="104" t="b">
        <v>1</v>
      </c>
      <c r="I5945" s="104" t="b">
        <v>1</v>
      </c>
      <c r="J5945" s="104"/>
      <c r="K5945" s="104" t="s">
        <v>11980</v>
      </c>
      <c r="L5945" s="104"/>
      <c r="M5945" s="104"/>
      <c r="N5945" s="2043"/>
      <c r="O5945" s="104"/>
      <c r="P5945" s="104"/>
    </row>
    <row r="5946" spans="1:16">
      <c r="A5946" s="104" t="s">
        <v>12992</v>
      </c>
      <c r="B5946" s="104" t="s">
        <v>24830</v>
      </c>
      <c r="C5946" s="104" t="s">
        <v>11976</v>
      </c>
      <c r="D5946" s="104" t="s">
        <v>11977</v>
      </c>
      <c r="E5946" s="104" t="s">
        <v>11976</v>
      </c>
      <c r="F5946" s="104" t="s">
        <v>11978</v>
      </c>
      <c r="G5946" s="104" t="s">
        <v>11979</v>
      </c>
      <c r="H5946" s="104" t="b">
        <v>0</v>
      </c>
      <c r="I5946" s="104" t="b">
        <v>1</v>
      </c>
      <c r="J5946" s="104"/>
      <c r="K5946" s="104" t="s">
        <v>11980</v>
      </c>
      <c r="L5946" s="104"/>
      <c r="M5946" s="104"/>
      <c r="N5946" s="2043"/>
      <c r="O5946" s="104"/>
      <c r="P5946" s="104"/>
    </row>
    <row r="5947" spans="1:16">
      <c r="A5947" s="104" t="s">
        <v>12993</v>
      </c>
      <c r="B5947" s="104" t="s">
        <v>24831</v>
      </c>
      <c r="C5947" s="104" t="s">
        <v>11976</v>
      </c>
      <c r="D5947" s="104" t="s">
        <v>11977</v>
      </c>
      <c r="E5947" s="104" t="s">
        <v>11976</v>
      </c>
      <c r="F5947" s="104" t="s">
        <v>11978</v>
      </c>
      <c r="G5947" s="104" t="s">
        <v>11979</v>
      </c>
      <c r="H5947" s="104" t="b">
        <v>0</v>
      </c>
      <c r="I5947" s="104" t="b">
        <v>1</v>
      </c>
      <c r="J5947" s="104"/>
      <c r="K5947" s="104" t="s">
        <v>11980</v>
      </c>
      <c r="L5947" s="104"/>
      <c r="M5947" s="104"/>
      <c r="N5947" s="2043"/>
      <c r="O5947" s="104"/>
      <c r="P5947" s="104"/>
    </row>
    <row r="5948" spans="1:16">
      <c r="A5948" s="104" t="s">
        <v>12994</v>
      </c>
      <c r="B5948" s="104" t="s">
        <v>24832</v>
      </c>
      <c r="C5948" s="104" t="s">
        <v>11976</v>
      </c>
      <c r="D5948" s="104" t="s">
        <v>11977</v>
      </c>
      <c r="E5948" s="104" t="s">
        <v>11976</v>
      </c>
      <c r="F5948" s="104" t="s">
        <v>11978</v>
      </c>
      <c r="G5948" s="104" t="s">
        <v>11979</v>
      </c>
      <c r="H5948" s="104" t="b">
        <v>0</v>
      </c>
      <c r="I5948" s="104" t="b">
        <v>1</v>
      </c>
      <c r="J5948" s="104"/>
      <c r="K5948" s="104" t="s">
        <v>11980</v>
      </c>
      <c r="L5948" s="104"/>
      <c r="M5948" s="104"/>
      <c r="N5948" s="2043"/>
      <c r="O5948" s="104"/>
      <c r="P5948" s="104"/>
    </row>
    <row r="5949" spans="1:16">
      <c r="A5949" s="104" t="s">
        <v>12995</v>
      </c>
      <c r="B5949" s="104" t="s">
        <v>24833</v>
      </c>
      <c r="C5949" s="104" t="s">
        <v>11976</v>
      </c>
      <c r="D5949" s="104" t="s">
        <v>11977</v>
      </c>
      <c r="E5949" s="104" t="s">
        <v>11976</v>
      </c>
      <c r="F5949" s="104" t="s">
        <v>11978</v>
      </c>
      <c r="G5949" s="104" t="s">
        <v>11979</v>
      </c>
      <c r="H5949" s="104" t="b">
        <v>0</v>
      </c>
      <c r="I5949" s="104" t="b">
        <v>1</v>
      </c>
      <c r="J5949" s="104"/>
      <c r="K5949" s="104" t="s">
        <v>11980</v>
      </c>
      <c r="L5949" s="104"/>
      <c r="M5949" s="104"/>
      <c r="N5949" s="2043"/>
      <c r="O5949" s="104"/>
      <c r="P5949" s="104"/>
    </row>
    <row r="5950" spans="1:16">
      <c r="A5950" s="104" t="s">
        <v>12996</v>
      </c>
      <c r="B5950" s="104" t="s">
        <v>24834</v>
      </c>
      <c r="C5950" s="104" t="s">
        <v>11976</v>
      </c>
      <c r="D5950" s="104" t="s">
        <v>11977</v>
      </c>
      <c r="E5950" s="104" t="s">
        <v>11976</v>
      </c>
      <c r="F5950" s="104" t="s">
        <v>11978</v>
      </c>
      <c r="G5950" s="104" t="s">
        <v>11979</v>
      </c>
      <c r="H5950" s="104" t="b">
        <v>0</v>
      </c>
      <c r="I5950" s="104" t="b">
        <v>1</v>
      </c>
      <c r="J5950" s="104"/>
      <c r="K5950" s="104" t="s">
        <v>11980</v>
      </c>
      <c r="L5950" s="104"/>
      <c r="M5950" s="104"/>
      <c r="N5950" s="2043"/>
      <c r="O5950" s="104"/>
      <c r="P5950" s="104"/>
    </row>
    <row r="5951" spans="1:16">
      <c r="A5951" s="104" t="s">
        <v>12997</v>
      </c>
      <c r="B5951" s="104" t="s">
        <v>24835</v>
      </c>
      <c r="C5951" s="104" t="s">
        <v>11976</v>
      </c>
      <c r="D5951" s="104" t="s">
        <v>11977</v>
      </c>
      <c r="E5951" s="104" t="s">
        <v>11976</v>
      </c>
      <c r="F5951" s="104" t="s">
        <v>11978</v>
      </c>
      <c r="G5951" s="104" t="s">
        <v>11979</v>
      </c>
      <c r="H5951" s="104" t="b">
        <v>0</v>
      </c>
      <c r="I5951" s="104" t="b">
        <v>1</v>
      </c>
      <c r="J5951" s="104"/>
      <c r="K5951" s="104" t="s">
        <v>11980</v>
      </c>
      <c r="L5951" s="104"/>
      <c r="M5951" s="104"/>
      <c r="N5951" s="2043"/>
      <c r="O5951" s="104"/>
      <c r="P5951" s="104"/>
    </row>
    <row r="5952" spans="1:16">
      <c r="A5952" s="104" t="s">
        <v>12998</v>
      </c>
      <c r="B5952" s="104" t="s">
        <v>24836</v>
      </c>
      <c r="C5952" s="104" t="s">
        <v>11976</v>
      </c>
      <c r="D5952" s="104" t="s">
        <v>11977</v>
      </c>
      <c r="E5952" s="104" t="s">
        <v>11976</v>
      </c>
      <c r="F5952" s="104" t="s">
        <v>11978</v>
      </c>
      <c r="G5952" s="104" t="s">
        <v>11979</v>
      </c>
      <c r="H5952" s="104" t="b">
        <v>0</v>
      </c>
      <c r="I5952" s="104" t="b">
        <v>1</v>
      </c>
      <c r="J5952" s="104"/>
      <c r="K5952" s="104" t="s">
        <v>11980</v>
      </c>
      <c r="L5952" s="104"/>
      <c r="M5952" s="104"/>
      <c r="N5952" s="2043"/>
      <c r="O5952" s="104"/>
      <c r="P5952" s="104"/>
    </row>
    <row r="5953" spans="1:16">
      <c r="A5953" s="104" t="s">
        <v>12999</v>
      </c>
      <c r="B5953" s="104" t="s">
        <v>24837</v>
      </c>
      <c r="C5953" s="104" t="s">
        <v>11976</v>
      </c>
      <c r="D5953" s="104" t="s">
        <v>11977</v>
      </c>
      <c r="E5953" s="104" t="s">
        <v>11976</v>
      </c>
      <c r="F5953" s="104" t="s">
        <v>11978</v>
      </c>
      <c r="G5953" s="104" t="s">
        <v>11979</v>
      </c>
      <c r="H5953" s="104" t="b">
        <v>0</v>
      </c>
      <c r="I5953" s="104" t="b">
        <v>1</v>
      </c>
      <c r="J5953" s="104"/>
      <c r="K5953" s="104" t="s">
        <v>11980</v>
      </c>
      <c r="L5953" s="104"/>
      <c r="M5953" s="104"/>
      <c r="N5953" s="2043"/>
      <c r="O5953" s="104"/>
      <c r="P5953" s="104"/>
    </row>
    <row r="5954" spans="1:16">
      <c r="A5954" s="104" t="s">
        <v>13000</v>
      </c>
      <c r="B5954" s="104" t="s">
        <v>24838</v>
      </c>
      <c r="C5954" s="104" t="s">
        <v>11976</v>
      </c>
      <c r="D5954" s="104" t="s">
        <v>11977</v>
      </c>
      <c r="E5954" s="104" t="s">
        <v>11976</v>
      </c>
      <c r="F5954" s="104" t="s">
        <v>11978</v>
      </c>
      <c r="G5954" s="104" t="s">
        <v>11979</v>
      </c>
      <c r="H5954" s="104" t="b">
        <v>0</v>
      </c>
      <c r="I5954" s="104" t="b">
        <v>1</v>
      </c>
      <c r="J5954" s="104"/>
      <c r="K5954" s="104" t="s">
        <v>11980</v>
      </c>
      <c r="L5954" s="104"/>
      <c r="M5954" s="104"/>
      <c r="N5954" s="2043"/>
      <c r="O5954" s="104"/>
      <c r="P5954" s="104"/>
    </row>
    <row r="5955" spans="1:16">
      <c r="A5955" s="104" t="s">
        <v>13001</v>
      </c>
      <c r="B5955" s="104" t="s">
        <v>24839</v>
      </c>
      <c r="C5955" s="104" t="s">
        <v>11976</v>
      </c>
      <c r="D5955" s="104" t="s">
        <v>11977</v>
      </c>
      <c r="E5955" s="104" t="s">
        <v>11976</v>
      </c>
      <c r="F5955" s="104" t="s">
        <v>11978</v>
      </c>
      <c r="G5955" s="104" t="s">
        <v>11979</v>
      </c>
      <c r="H5955" s="104" t="b">
        <v>0</v>
      </c>
      <c r="I5955" s="104" t="b">
        <v>1</v>
      </c>
      <c r="J5955" s="104"/>
      <c r="K5955" s="104" t="s">
        <v>11980</v>
      </c>
      <c r="L5955" s="104"/>
      <c r="M5955" s="104"/>
      <c r="N5955" s="2043"/>
      <c r="O5955" s="104"/>
      <c r="P5955" s="104"/>
    </row>
    <row r="5956" spans="1:16">
      <c r="A5956" s="104" t="s">
        <v>13002</v>
      </c>
      <c r="B5956" s="104" t="s">
        <v>24840</v>
      </c>
      <c r="C5956" s="104" t="s">
        <v>11976</v>
      </c>
      <c r="D5956" s="104" t="s">
        <v>11977</v>
      </c>
      <c r="E5956" s="104" t="s">
        <v>11976</v>
      </c>
      <c r="F5956" s="104" t="s">
        <v>11978</v>
      </c>
      <c r="G5956" s="104" t="s">
        <v>11979</v>
      </c>
      <c r="H5956" s="104" t="b">
        <v>0</v>
      </c>
      <c r="I5956" s="104" t="b">
        <v>1</v>
      </c>
      <c r="J5956" s="104"/>
      <c r="K5956" s="104" t="s">
        <v>11980</v>
      </c>
      <c r="L5956" s="104"/>
      <c r="M5956" s="104"/>
      <c r="N5956" s="2043"/>
      <c r="O5956" s="104"/>
      <c r="P5956" s="104"/>
    </row>
    <row r="5957" spans="1:16">
      <c r="A5957" s="104" t="s">
        <v>13003</v>
      </c>
      <c r="B5957" s="104" t="s">
        <v>24841</v>
      </c>
      <c r="C5957" s="104" t="s">
        <v>11976</v>
      </c>
      <c r="D5957" s="104" t="s">
        <v>11977</v>
      </c>
      <c r="E5957" s="104" t="s">
        <v>11976</v>
      </c>
      <c r="F5957" s="104" t="s">
        <v>11978</v>
      </c>
      <c r="G5957" s="104" t="s">
        <v>11979</v>
      </c>
      <c r="H5957" s="104" t="b">
        <v>0</v>
      </c>
      <c r="I5957" s="104" t="b">
        <v>1</v>
      </c>
      <c r="J5957" s="104"/>
      <c r="K5957" s="104" t="s">
        <v>11980</v>
      </c>
      <c r="L5957" s="104"/>
      <c r="M5957" s="104"/>
      <c r="N5957" s="2043"/>
      <c r="O5957" s="104"/>
      <c r="P5957" s="104"/>
    </row>
    <row r="5958" spans="1:16">
      <c r="A5958" s="104" t="s">
        <v>13004</v>
      </c>
      <c r="B5958" s="104" t="s">
        <v>24842</v>
      </c>
      <c r="C5958" s="104" t="s">
        <v>11976</v>
      </c>
      <c r="D5958" s="104" t="s">
        <v>11977</v>
      </c>
      <c r="E5958" s="104" t="s">
        <v>11976</v>
      </c>
      <c r="F5958" s="104" t="s">
        <v>11978</v>
      </c>
      <c r="G5958" s="104" t="s">
        <v>11979</v>
      </c>
      <c r="H5958" s="104" t="b">
        <v>0</v>
      </c>
      <c r="I5958" s="104" t="b">
        <v>1</v>
      </c>
      <c r="J5958" s="104"/>
      <c r="K5958" s="104" t="s">
        <v>11980</v>
      </c>
      <c r="L5958" s="104"/>
      <c r="M5958" s="104"/>
      <c r="N5958" s="2043"/>
      <c r="O5958" s="104"/>
      <c r="P5958" s="104"/>
    </row>
    <row r="5959" spans="1:16">
      <c r="A5959" s="104" t="s">
        <v>13005</v>
      </c>
      <c r="B5959" s="104" t="s">
        <v>24843</v>
      </c>
      <c r="C5959" s="104" t="s">
        <v>11976</v>
      </c>
      <c r="D5959" s="104" t="s">
        <v>11977</v>
      </c>
      <c r="E5959" s="104" t="s">
        <v>11976</v>
      </c>
      <c r="F5959" s="104" t="s">
        <v>11978</v>
      </c>
      <c r="G5959" s="104" t="s">
        <v>11979</v>
      </c>
      <c r="H5959" s="104" t="b">
        <v>0</v>
      </c>
      <c r="I5959" s="104" t="b">
        <v>1</v>
      </c>
      <c r="J5959" s="104"/>
      <c r="K5959" s="104" t="s">
        <v>11980</v>
      </c>
      <c r="L5959" s="104"/>
      <c r="M5959" s="104"/>
      <c r="N5959" s="2043"/>
      <c r="O5959" s="104"/>
      <c r="P5959" s="104"/>
    </row>
    <row r="5960" spans="1:16">
      <c r="A5960" s="104" t="s">
        <v>13006</v>
      </c>
      <c r="B5960" s="104" t="s">
        <v>24844</v>
      </c>
      <c r="C5960" s="104" t="s">
        <v>11976</v>
      </c>
      <c r="D5960" s="104" t="s">
        <v>11977</v>
      </c>
      <c r="E5960" s="104" t="s">
        <v>11976</v>
      </c>
      <c r="F5960" s="104" t="s">
        <v>11978</v>
      </c>
      <c r="G5960" s="104" t="s">
        <v>11979</v>
      </c>
      <c r="H5960" s="104" t="b">
        <v>0</v>
      </c>
      <c r="I5960" s="104" t="b">
        <v>1</v>
      </c>
      <c r="J5960" s="104"/>
      <c r="K5960" s="104" t="s">
        <v>11980</v>
      </c>
      <c r="L5960" s="104"/>
      <c r="M5960" s="104"/>
      <c r="N5960" s="2043"/>
      <c r="O5960" s="104"/>
      <c r="P5960" s="104"/>
    </row>
    <row r="5961" spans="1:16">
      <c r="A5961" s="104" t="s">
        <v>13007</v>
      </c>
      <c r="B5961" s="104" t="s">
        <v>24845</v>
      </c>
      <c r="C5961" s="104" t="s">
        <v>11976</v>
      </c>
      <c r="D5961" s="104" t="s">
        <v>11977</v>
      </c>
      <c r="E5961" s="104" t="s">
        <v>11976</v>
      </c>
      <c r="F5961" s="104" t="s">
        <v>11978</v>
      </c>
      <c r="G5961" s="104" t="s">
        <v>11979</v>
      </c>
      <c r="H5961" s="104" t="b">
        <v>0</v>
      </c>
      <c r="I5961" s="104" t="b">
        <v>1</v>
      </c>
      <c r="J5961" s="104"/>
      <c r="K5961" s="104" t="s">
        <v>11980</v>
      </c>
      <c r="L5961" s="104"/>
      <c r="M5961" s="104"/>
      <c r="N5961" s="2043"/>
      <c r="O5961" s="104"/>
      <c r="P5961" s="104"/>
    </row>
    <row r="5962" spans="1:16">
      <c r="A5962" s="104" t="s">
        <v>13008</v>
      </c>
      <c r="B5962" s="104" t="s">
        <v>24846</v>
      </c>
      <c r="C5962" s="104" t="s">
        <v>11976</v>
      </c>
      <c r="D5962" s="104" t="s">
        <v>11977</v>
      </c>
      <c r="E5962" s="104" t="s">
        <v>11976</v>
      </c>
      <c r="F5962" s="104" t="s">
        <v>11978</v>
      </c>
      <c r="G5962" s="104" t="s">
        <v>11979</v>
      </c>
      <c r="H5962" s="104" t="b">
        <v>0</v>
      </c>
      <c r="I5962" s="104" t="b">
        <v>1</v>
      </c>
      <c r="J5962" s="104"/>
      <c r="K5962" s="104" t="s">
        <v>11980</v>
      </c>
      <c r="L5962" s="104"/>
      <c r="M5962" s="104"/>
      <c r="N5962" s="2043"/>
      <c r="O5962" s="104"/>
      <c r="P5962" s="104"/>
    </row>
    <row r="5963" spans="1:16">
      <c r="A5963" s="104" t="s">
        <v>13118</v>
      </c>
      <c r="B5963" s="104" t="s">
        <v>24847</v>
      </c>
      <c r="C5963" s="104" t="s">
        <v>11976</v>
      </c>
      <c r="D5963" s="104" t="s">
        <v>11977</v>
      </c>
      <c r="E5963" s="104" t="s">
        <v>11976</v>
      </c>
      <c r="F5963" s="104" t="s">
        <v>11978</v>
      </c>
      <c r="G5963" s="104" t="s">
        <v>11979</v>
      </c>
      <c r="H5963" s="104" t="b">
        <v>1</v>
      </c>
      <c r="I5963" s="104" t="b">
        <v>1</v>
      </c>
      <c r="J5963" s="104"/>
      <c r="K5963" s="104" t="s">
        <v>11980</v>
      </c>
      <c r="L5963" s="104"/>
      <c r="M5963" s="104"/>
      <c r="N5963" s="2043"/>
      <c r="O5963" s="104"/>
      <c r="P5963" s="104"/>
    </row>
    <row r="5964" spans="1:16">
      <c r="A5964" s="104" t="s">
        <v>13115</v>
      </c>
      <c r="B5964" s="104" t="s">
        <v>24848</v>
      </c>
      <c r="C5964" s="104" t="s">
        <v>11976</v>
      </c>
      <c r="D5964" s="104" t="s">
        <v>11977</v>
      </c>
      <c r="E5964" s="104" t="s">
        <v>11976</v>
      </c>
      <c r="F5964" s="104" t="s">
        <v>11982</v>
      </c>
      <c r="G5964" s="104" t="s">
        <v>11979</v>
      </c>
      <c r="H5964" s="104" t="b">
        <v>0</v>
      </c>
      <c r="I5964" s="104" t="b">
        <v>1</v>
      </c>
      <c r="J5964" s="104" t="s">
        <v>11983</v>
      </c>
      <c r="K5964" s="104" t="s">
        <v>11984</v>
      </c>
      <c r="L5964" s="104"/>
      <c r="M5964" s="104"/>
      <c r="N5964" s="2043"/>
      <c r="O5964" s="104"/>
      <c r="P5964" s="104"/>
    </row>
    <row r="5965" spans="1:16">
      <c r="A5965" s="104" t="s">
        <v>13116</v>
      </c>
      <c r="B5965" s="104" t="s">
        <v>24849</v>
      </c>
      <c r="C5965" s="104" t="s">
        <v>11976</v>
      </c>
      <c r="D5965" s="104" t="s">
        <v>11977</v>
      </c>
      <c r="E5965" s="104" t="s">
        <v>11976</v>
      </c>
      <c r="F5965" s="104" t="s">
        <v>11982</v>
      </c>
      <c r="G5965" s="104" t="s">
        <v>11979</v>
      </c>
      <c r="H5965" s="104" t="b">
        <v>0</v>
      </c>
      <c r="I5965" s="104" t="b">
        <v>1</v>
      </c>
      <c r="J5965" s="104" t="s">
        <v>12034</v>
      </c>
      <c r="K5965" s="104" t="s">
        <v>11984</v>
      </c>
      <c r="L5965" s="104"/>
      <c r="M5965" s="104"/>
      <c r="N5965" s="2043"/>
      <c r="O5965" s="104"/>
      <c r="P5965" s="104"/>
    </row>
    <row r="5966" spans="1:16">
      <c r="A5966" s="104" t="s">
        <v>13117</v>
      </c>
      <c r="B5966" s="104" t="s">
        <v>24850</v>
      </c>
      <c r="C5966" s="104" t="s">
        <v>11976</v>
      </c>
      <c r="D5966" s="104" t="s">
        <v>11977</v>
      </c>
      <c r="E5966" s="104" t="s">
        <v>11976</v>
      </c>
      <c r="F5966" s="104" t="s">
        <v>11982</v>
      </c>
      <c r="G5966" s="104" t="s">
        <v>11979</v>
      </c>
      <c r="H5966" s="104" t="b">
        <v>0</v>
      </c>
      <c r="I5966" s="104" t="b">
        <v>1</v>
      </c>
      <c r="J5966" s="104" t="s">
        <v>11983</v>
      </c>
      <c r="K5966" s="104" t="s">
        <v>11984</v>
      </c>
      <c r="L5966" s="104"/>
      <c r="M5966" s="104"/>
      <c r="N5966" s="2043"/>
      <c r="O5966" s="104"/>
      <c r="P5966" s="104"/>
    </row>
    <row r="5967" spans="1:16">
      <c r="A5967" s="104" t="s">
        <v>13171</v>
      </c>
      <c r="B5967" s="104" t="s">
        <v>24851</v>
      </c>
      <c r="C5967" s="104" t="s">
        <v>11976</v>
      </c>
      <c r="D5967" s="104" t="s">
        <v>11977</v>
      </c>
      <c r="E5967" s="104" t="s">
        <v>11976</v>
      </c>
      <c r="F5967" s="104" t="s">
        <v>11982</v>
      </c>
      <c r="G5967" s="104" t="s">
        <v>11979</v>
      </c>
      <c r="H5967" s="104" t="b">
        <v>0</v>
      </c>
      <c r="I5967" s="104" t="b">
        <v>1</v>
      </c>
      <c r="J5967" s="104" t="s">
        <v>11983</v>
      </c>
      <c r="K5967" s="104" t="s">
        <v>11984</v>
      </c>
      <c r="L5967" s="104"/>
      <c r="M5967" s="104"/>
      <c r="N5967" s="2043"/>
      <c r="O5967" s="104"/>
      <c r="P5967" s="104"/>
    </row>
    <row r="5968" spans="1:16">
      <c r="A5968" s="104" t="s">
        <v>15712</v>
      </c>
      <c r="B5968" s="104" t="s">
        <v>24852</v>
      </c>
      <c r="C5968" s="104" t="s">
        <v>11976</v>
      </c>
      <c r="D5968" s="104" t="s">
        <v>11977</v>
      </c>
      <c r="E5968" s="104" t="s">
        <v>11976</v>
      </c>
      <c r="F5968" s="104" t="s">
        <v>11982</v>
      </c>
      <c r="G5968" s="104" t="s">
        <v>11979</v>
      </c>
      <c r="H5968" s="104" t="b">
        <v>0</v>
      </c>
      <c r="I5968" s="104" t="b">
        <v>1</v>
      </c>
      <c r="J5968" s="104" t="s">
        <v>11983</v>
      </c>
      <c r="K5968" s="104" t="s">
        <v>11984</v>
      </c>
      <c r="L5968" s="104"/>
      <c r="M5968" s="104"/>
      <c r="N5968" s="2043"/>
      <c r="O5968" s="104"/>
      <c r="P5968" s="104"/>
    </row>
    <row r="5969" spans="1:16">
      <c r="A5969" s="104" t="s">
        <v>13175</v>
      </c>
      <c r="B5969" s="104" t="s">
        <v>24853</v>
      </c>
      <c r="C5969" s="104" t="s">
        <v>11976</v>
      </c>
      <c r="D5969" s="104" t="s">
        <v>11977</v>
      </c>
      <c r="E5969" s="104" t="s">
        <v>11976</v>
      </c>
      <c r="F5969" s="104" t="s">
        <v>11978</v>
      </c>
      <c r="G5969" s="104" t="s">
        <v>11979</v>
      </c>
      <c r="H5969" s="104" t="b">
        <v>1</v>
      </c>
      <c r="I5969" s="104" t="b">
        <v>1</v>
      </c>
      <c r="J5969" s="104"/>
      <c r="K5969" s="104" t="s">
        <v>11980</v>
      </c>
      <c r="L5969" s="104"/>
      <c r="M5969" s="104"/>
      <c r="N5969" s="2043"/>
      <c r="O5969" s="104"/>
      <c r="P5969" s="104"/>
    </row>
    <row r="5970" spans="1:16">
      <c r="A5970" s="104" t="s">
        <v>13176</v>
      </c>
      <c r="B5970" s="104" t="s">
        <v>24854</v>
      </c>
      <c r="C5970" s="104" t="s">
        <v>12019</v>
      </c>
      <c r="D5970" s="104" t="s">
        <v>12020</v>
      </c>
      <c r="E5970" s="104" t="s">
        <v>11976</v>
      </c>
      <c r="F5970" s="104" t="s">
        <v>11978</v>
      </c>
      <c r="G5970" s="104" t="s">
        <v>11979</v>
      </c>
      <c r="H5970" s="104" t="b">
        <v>1</v>
      </c>
      <c r="I5970" s="104" t="b">
        <v>1</v>
      </c>
      <c r="J5970" s="104"/>
      <c r="K5970" s="104" t="s">
        <v>11980</v>
      </c>
      <c r="L5970" s="104"/>
      <c r="M5970" s="104"/>
      <c r="N5970" s="2043"/>
      <c r="O5970" s="104"/>
      <c r="P5970" s="104"/>
    </row>
    <row r="5971" spans="1:16">
      <c r="A5971" s="104" t="s">
        <v>13177</v>
      </c>
      <c r="B5971" s="104" t="s">
        <v>24855</v>
      </c>
      <c r="C5971" s="104" t="s">
        <v>11976</v>
      </c>
      <c r="D5971" s="104" t="s">
        <v>11977</v>
      </c>
      <c r="E5971" s="104" t="s">
        <v>11976</v>
      </c>
      <c r="F5971" s="104" t="s">
        <v>11978</v>
      </c>
      <c r="G5971" s="104" t="s">
        <v>11979</v>
      </c>
      <c r="H5971" s="104" t="b">
        <v>1</v>
      </c>
      <c r="I5971" s="104" t="b">
        <v>1</v>
      </c>
      <c r="J5971" s="104"/>
      <c r="K5971" s="104" t="s">
        <v>11980</v>
      </c>
      <c r="L5971" s="104"/>
      <c r="M5971" s="104"/>
      <c r="N5971" s="2043"/>
      <c r="O5971" s="104"/>
      <c r="P5971" s="104"/>
    </row>
    <row r="5972" spans="1:16">
      <c r="A5972" s="104" t="s">
        <v>13178</v>
      </c>
      <c r="B5972" s="104" t="s">
        <v>24856</v>
      </c>
      <c r="C5972" s="104" t="s">
        <v>12019</v>
      </c>
      <c r="D5972" s="104" t="s">
        <v>12021</v>
      </c>
      <c r="E5972" s="104" t="s">
        <v>11976</v>
      </c>
      <c r="F5972" s="104" t="s">
        <v>11978</v>
      </c>
      <c r="G5972" s="104" t="s">
        <v>11979</v>
      </c>
      <c r="H5972" s="104" t="b">
        <v>1</v>
      </c>
      <c r="I5972" s="104" t="b">
        <v>1</v>
      </c>
      <c r="J5972" s="104"/>
      <c r="K5972" s="104" t="s">
        <v>11980</v>
      </c>
      <c r="L5972" s="104"/>
      <c r="M5972" s="104"/>
      <c r="N5972" s="2043"/>
      <c r="O5972" s="104"/>
      <c r="P5972" s="104"/>
    </row>
    <row r="5973" spans="1:16">
      <c r="A5973" s="104" t="s">
        <v>13179</v>
      </c>
      <c r="B5973" s="104" t="s">
        <v>24857</v>
      </c>
      <c r="C5973" s="104" t="s">
        <v>11976</v>
      </c>
      <c r="D5973" s="104" t="s">
        <v>11977</v>
      </c>
      <c r="E5973" s="104" t="s">
        <v>12015</v>
      </c>
      <c r="F5973" s="104" t="s">
        <v>12016</v>
      </c>
      <c r="G5973" s="104" t="s">
        <v>11979</v>
      </c>
      <c r="H5973" s="104" t="b">
        <v>1</v>
      </c>
      <c r="I5973" s="104" t="b">
        <v>1</v>
      </c>
      <c r="J5973" s="104"/>
      <c r="K5973" s="104" t="s">
        <v>11980</v>
      </c>
      <c r="L5973" s="104"/>
      <c r="M5973" s="104"/>
      <c r="N5973" s="2043"/>
      <c r="O5973" s="104"/>
      <c r="P5973" s="104"/>
    </row>
    <row r="5974" spans="1:16">
      <c r="A5974" s="104" t="s">
        <v>13180</v>
      </c>
      <c r="B5974" s="104" t="s">
        <v>24858</v>
      </c>
      <c r="C5974" s="104" t="s">
        <v>11976</v>
      </c>
      <c r="D5974" s="104" t="s">
        <v>11977</v>
      </c>
      <c r="E5974" s="104" t="s">
        <v>12015</v>
      </c>
      <c r="F5974" s="104" t="s">
        <v>12016</v>
      </c>
      <c r="G5974" s="104" t="s">
        <v>11979</v>
      </c>
      <c r="H5974" s="104" t="b">
        <v>1</v>
      </c>
      <c r="I5974" s="104" t="b">
        <v>1</v>
      </c>
      <c r="J5974" s="104"/>
      <c r="K5974" s="104" t="s">
        <v>11980</v>
      </c>
      <c r="L5974" s="104"/>
      <c r="M5974" s="104"/>
      <c r="N5974" s="2043"/>
      <c r="O5974" s="104"/>
      <c r="P5974" s="104"/>
    </row>
    <row r="5975" spans="1:16">
      <c r="A5975" s="104" t="s">
        <v>13181</v>
      </c>
      <c r="B5975" s="104" t="s">
        <v>24859</v>
      </c>
      <c r="C5975" s="104" t="s">
        <v>11976</v>
      </c>
      <c r="D5975" s="104" t="s">
        <v>11977</v>
      </c>
      <c r="E5975" s="104" t="s">
        <v>12015</v>
      </c>
      <c r="F5975" s="104" t="s">
        <v>12016</v>
      </c>
      <c r="G5975" s="104" t="s">
        <v>11979</v>
      </c>
      <c r="H5975" s="104" t="b">
        <v>1</v>
      </c>
      <c r="I5975" s="104" t="b">
        <v>1</v>
      </c>
      <c r="J5975" s="104"/>
      <c r="K5975" s="104" t="s">
        <v>11980</v>
      </c>
      <c r="L5975" s="104"/>
      <c r="M5975" s="104"/>
      <c r="N5975" s="2043"/>
      <c r="O5975" s="104"/>
      <c r="P5975" s="104"/>
    </row>
    <row r="5976" spans="1:16">
      <c r="A5976" s="104" t="s">
        <v>13182</v>
      </c>
      <c r="B5976" s="104" t="s">
        <v>24860</v>
      </c>
      <c r="C5976" s="104" t="s">
        <v>11976</v>
      </c>
      <c r="D5976" s="104" t="s">
        <v>11977</v>
      </c>
      <c r="E5976" s="104" t="s">
        <v>12015</v>
      </c>
      <c r="F5976" s="104" t="s">
        <v>12016</v>
      </c>
      <c r="G5976" s="104" t="s">
        <v>11979</v>
      </c>
      <c r="H5976" s="104" t="b">
        <v>1</v>
      </c>
      <c r="I5976" s="104" t="b">
        <v>1</v>
      </c>
      <c r="J5976" s="104"/>
      <c r="K5976" s="104" t="s">
        <v>11980</v>
      </c>
      <c r="L5976" s="104"/>
      <c r="M5976" s="104"/>
      <c r="N5976" s="2043"/>
      <c r="O5976" s="104"/>
      <c r="P5976" s="104"/>
    </row>
    <row r="5977" spans="1:16">
      <c r="A5977" s="104" t="s">
        <v>13183</v>
      </c>
      <c r="B5977" s="104" t="s">
        <v>24861</v>
      </c>
      <c r="C5977" s="104" t="s">
        <v>11976</v>
      </c>
      <c r="D5977" s="104" t="s">
        <v>11977</v>
      </c>
      <c r="E5977" s="104" t="s">
        <v>12015</v>
      </c>
      <c r="F5977" s="104" t="s">
        <v>12016</v>
      </c>
      <c r="G5977" s="104" t="s">
        <v>11979</v>
      </c>
      <c r="H5977" s="104" t="b">
        <v>1</v>
      </c>
      <c r="I5977" s="104" t="b">
        <v>1</v>
      </c>
      <c r="J5977" s="104"/>
      <c r="K5977" s="104" t="s">
        <v>11980</v>
      </c>
      <c r="L5977" s="104"/>
      <c r="M5977" s="104"/>
      <c r="N5977" s="2043"/>
      <c r="O5977" s="104"/>
      <c r="P5977" s="104"/>
    </row>
    <row r="5978" spans="1:16">
      <c r="A5978" s="104" t="s">
        <v>13173</v>
      </c>
      <c r="B5978" s="104" t="s">
        <v>24862</v>
      </c>
      <c r="C5978" s="104" t="s">
        <v>11976</v>
      </c>
      <c r="D5978" s="104" t="s">
        <v>11977</v>
      </c>
      <c r="E5978" s="104" t="s">
        <v>11976</v>
      </c>
      <c r="F5978" s="104" t="s">
        <v>11982</v>
      </c>
      <c r="G5978" s="104" t="s">
        <v>11979</v>
      </c>
      <c r="H5978" s="104" t="b">
        <v>0</v>
      </c>
      <c r="I5978" s="104" t="b">
        <v>1</v>
      </c>
      <c r="J5978" s="104" t="s">
        <v>12034</v>
      </c>
      <c r="K5978" s="104" t="s">
        <v>11984</v>
      </c>
      <c r="L5978" s="104"/>
      <c r="M5978" s="104"/>
      <c r="N5978" s="2043"/>
      <c r="O5978" s="104"/>
      <c r="P5978" s="104"/>
    </row>
    <row r="5979" spans="1:16">
      <c r="A5979" s="104" t="s">
        <v>13187</v>
      </c>
      <c r="B5979" s="104" t="s">
        <v>24863</v>
      </c>
      <c r="C5979" s="104" t="s">
        <v>11976</v>
      </c>
      <c r="D5979" s="104" t="s">
        <v>11977</v>
      </c>
      <c r="E5979" s="104" t="s">
        <v>11976</v>
      </c>
      <c r="F5979" s="104" t="s">
        <v>11982</v>
      </c>
      <c r="G5979" s="104" t="s">
        <v>11979</v>
      </c>
      <c r="H5979" s="104" t="b">
        <v>0</v>
      </c>
      <c r="I5979" s="104" t="b">
        <v>1</v>
      </c>
      <c r="J5979" s="104" t="s">
        <v>12034</v>
      </c>
      <c r="K5979" s="104" t="s">
        <v>11980</v>
      </c>
      <c r="L5979" s="104"/>
      <c r="M5979" s="104"/>
      <c r="N5979" s="2043"/>
      <c r="O5979" s="104"/>
      <c r="P5979" s="104"/>
    </row>
    <row r="5980" spans="1:16">
      <c r="A5980" s="104" t="s">
        <v>13188</v>
      </c>
      <c r="B5980" s="104" t="s">
        <v>24864</v>
      </c>
      <c r="C5980" s="104" t="s">
        <v>11976</v>
      </c>
      <c r="D5980" s="104" t="s">
        <v>11977</v>
      </c>
      <c r="E5980" s="104" t="s">
        <v>11976</v>
      </c>
      <c r="F5980" s="104" t="s">
        <v>11982</v>
      </c>
      <c r="G5980" s="104" t="s">
        <v>11979</v>
      </c>
      <c r="H5980" s="104" t="b">
        <v>0</v>
      </c>
      <c r="I5980" s="104" t="b">
        <v>1</v>
      </c>
      <c r="J5980" s="104" t="s">
        <v>12034</v>
      </c>
      <c r="K5980" s="104" t="s">
        <v>11980</v>
      </c>
      <c r="L5980" s="104"/>
      <c r="M5980" s="104"/>
      <c r="N5980" s="2043"/>
      <c r="O5980" s="104"/>
      <c r="P5980" s="104"/>
    </row>
    <row r="5981" spans="1:16">
      <c r="A5981" s="104" t="s">
        <v>13186</v>
      </c>
      <c r="B5981" s="104" t="s">
        <v>24865</v>
      </c>
      <c r="C5981" s="104" t="s">
        <v>11976</v>
      </c>
      <c r="D5981" s="104" t="s">
        <v>11977</v>
      </c>
      <c r="E5981" s="104" t="s">
        <v>11976</v>
      </c>
      <c r="F5981" s="104" t="s">
        <v>11982</v>
      </c>
      <c r="G5981" s="104" t="s">
        <v>11979</v>
      </c>
      <c r="H5981" s="104" t="b">
        <v>0</v>
      </c>
      <c r="I5981" s="104" t="b">
        <v>1</v>
      </c>
      <c r="J5981" s="104" t="s">
        <v>12034</v>
      </c>
      <c r="K5981" s="104" t="s">
        <v>11980</v>
      </c>
      <c r="L5981" s="104"/>
      <c r="M5981" s="104"/>
      <c r="N5981" s="2043"/>
      <c r="O5981" s="104"/>
      <c r="P5981" s="104"/>
    </row>
    <row r="5982" spans="1:16">
      <c r="A5982" s="104" t="s">
        <v>18163</v>
      </c>
      <c r="B5982" s="104" t="s">
        <v>24866</v>
      </c>
      <c r="C5982" s="104" t="s">
        <v>11976</v>
      </c>
      <c r="D5982" s="104" t="s">
        <v>11977</v>
      </c>
      <c r="E5982" s="104" t="s">
        <v>12015</v>
      </c>
      <c r="F5982" s="104" t="s">
        <v>12016</v>
      </c>
      <c r="G5982" s="104" t="s">
        <v>11979</v>
      </c>
      <c r="H5982" s="104" t="b">
        <v>1</v>
      </c>
      <c r="I5982" s="104" t="b">
        <v>1</v>
      </c>
      <c r="J5982" s="104"/>
      <c r="K5982" s="104" t="s">
        <v>11980</v>
      </c>
      <c r="L5982" s="104"/>
      <c r="M5982" s="104"/>
      <c r="N5982" s="2043"/>
      <c r="O5982" s="104"/>
      <c r="P5982" s="104"/>
    </row>
    <row r="5983" spans="1:16">
      <c r="A5983" s="104" t="s">
        <v>13195</v>
      </c>
      <c r="B5983" s="104" t="s">
        <v>24867</v>
      </c>
      <c r="C5983" s="104" t="s">
        <v>11976</v>
      </c>
      <c r="D5983" s="104" t="s">
        <v>11977</v>
      </c>
      <c r="E5983" s="104" t="s">
        <v>11976</v>
      </c>
      <c r="F5983" s="104" t="s">
        <v>11978</v>
      </c>
      <c r="G5983" s="104" t="s">
        <v>11979</v>
      </c>
      <c r="H5983" s="104" t="b">
        <v>1</v>
      </c>
      <c r="I5983" s="104" t="b">
        <v>1</v>
      </c>
      <c r="J5983" s="104"/>
      <c r="K5983" s="104" t="s">
        <v>11980</v>
      </c>
      <c r="L5983" s="104"/>
      <c r="M5983" s="104"/>
      <c r="N5983" s="2043"/>
      <c r="O5983" s="104"/>
      <c r="P5983" s="104"/>
    </row>
    <row r="5984" spans="1:16">
      <c r="A5984" s="104" t="s">
        <v>13196</v>
      </c>
      <c r="B5984" s="104" t="s">
        <v>24868</v>
      </c>
      <c r="C5984" s="104" t="s">
        <v>12019</v>
      </c>
      <c r="D5984" s="104" t="s">
        <v>12020</v>
      </c>
      <c r="E5984" s="104" t="s">
        <v>11976</v>
      </c>
      <c r="F5984" s="104" t="s">
        <v>11978</v>
      </c>
      <c r="G5984" s="104" t="s">
        <v>11979</v>
      </c>
      <c r="H5984" s="104" t="b">
        <v>1</v>
      </c>
      <c r="I5984" s="104" t="b">
        <v>1</v>
      </c>
      <c r="J5984" s="104"/>
      <c r="K5984" s="104" t="s">
        <v>11980</v>
      </c>
      <c r="L5984" s="104"/>
      <c r="M5984" s="104"/>
      <c r="N5984" s="2043"/>
      <c r="O5984" s="104"/>
      <c r="P5984" s="104"/>
    </row>
    <row r="5985" spans="1:16">
      <c r="A5985" s="104" t="s">
        <v>13197</v>
      </c>
      <c r="B5985" s="104" t="s">
        <v>24869</v>
      </c>
      <c r="C5985" s="104" t="s">
        <v>11976</v>
      </c>
      <c r="D5985" s="104" t="s">
        <v>11977</v>
      </c>
      <c r="E5985" s="104" t="s">
        <v>11976</v>
      </c>
      <c r="F5985" s="104" t="s">
        <v>11978</v>
      </c>
      <c r="G5985" s="104" t="s">
        <v>11979</v>
      </c>
      <c r="H5985" s="104" t="b">
        <v>1</v>
      </c>
      <c r="I5985" s="104" t="b">
        <v>1</v>
      </c>
      <c r="J5985" s="104"/>
      <c r="K5985" s="104" t="s">
        <v>11980</v>
      </c>
      <c r="L5985" s="104"/>
      <c r="M5985" s="104"/>
      <c r="N5985" s="2043"/>
      <c r="O5985" s="104"/>
      <c r="P5985" s="104"/>
    </row>
    <row r="5986" spans="1:16">
      <c r="A5986" s="104" t="s">
        <v>13198</v>
      </c>
      <c r="B5986" s="104" t="s">
        <v>24870</v>
      </c>
      <c r="C5986" s="104" t="s">
        <v>12019</v>
      </c>
      <c r="D5986" s="104" t="s">
        <v>12021</v>
      </c>
      <c r="E5986" s="104" t="s">
        <v>11976</v>
      </c>
      <c r="F5986" s="104" t="s">
        <v>11978</v>
      </c>
      <c r="G5986" s="104" t="s">
        <v>11979</v>
      </c>
      <c r="H5986" s="104" t="b">
        <v>1</v>
      </c>
      <c r="I5986" s="104" t="b">
        <v>1</v>
      </c>
      <c r="J5986" s="104"/>
      <c r="K5986" s="104" t="s">
        <v>11980</v>
      </c>
      <c r="L5986" s="104"/>
      <c r="M5986" s="104"/>
      <c r="N5986" s="2043"/>
      <c r="O5986" s="104"/>
      <c r="P5986" s="104"/>
    </row>
    <row r="5987" spans="1:16">
      <c r="A5987" s="104" t="s">
        <v>13189</v>
      </c>
      <c r="B5987" s="104" t="s">
        <v>24871</v>
      </c>
      <c r="C5987" s="104" t="s">
        <v>11976</v>
      </c>
      <c r="D5987" s="104" t="s">
        <v>11977</v>
      </c>
      <c r="E5987" s="104" t="s">
        <v>12015</v>
      </c>
      <c r="F5987" s="104" t="s">
        <v>12016</v>
      </c>
      <c r="G5987" s="104" t="s">
        <v>11979</v>
      </c>
      <c r="H5987" s="104" t="b">
        <v>1</v>
      </c>
      <c r="I5987" s="104" t="b">
        <v>1</v>
      </c>
      <c r="J5987" s="104"/>
      <c r="K5987" s="104" t="s">
        <v>11980</v>
      </c>
      <c r="L5987" s="104"/>
      <c r="M5987" s="104"/>
      <c r="N5987" s="2043"/>
      <c r="O5987" s="104"/>
      <c r="P5987" s="104"/>
    </row>
    <row r="5988" spans="1:16">
      <c r="A5988" s="104" t="s">
        <v>13190</v>
      </c>
      <c r="B5988" s="104" t="s">
        <v>24872</v>
      </c>
      <c r="C5988" s="104" t="s">
        <v>11976</v>
      </c>
      <c r="D5988" s="104" t="s">
        <v>11977</v>
      </c>
      <c r="E5988" s="104" t="s">
        <v>12015</v>
      </c>
      <c r="F5988" s="104" t="s">
        <v>12016</v>
      </c>
      <c r="G5988" s="104" t="s">
        <v>11979</v>
      </c>
      <c r="H5988" s="104" t="b">
        <v>1</v>
      </c>
      <c r="I5988" s="104" t="b">
        <v>1</v>
      </c>
      <c r="J5988" s="104"/>
      <c r="K5988" s="104" t="s">
        <v>11980</v>
      </c>
      <c r="L5988" s="104"/>
      <c r="M5988" s="104"/>
      <c r="N5988" s="2043"/>
      <c r="O5988" s="104"/>
      <c r="P5988" s="104"/>
    </row>
    <row r="5989" spans="1:16">
      <c r="A5989" s="104" t="s">
        <v>13191</v>
      </c>
      <c r="B5989" s="104" t="s">
        <v>24873</v>
      </c>
      <c r="C5989" s="104" t="s">
        <v>11976</v>
      </c>
      <c r="D5989" s="104" t="s">
        <v>11977</v>
      </c>
      <c r="E5989" s="104" t="s">
        <v>12015</v>
      </c>
      <c r="F5989" s="104" t="s">
        <v>12016</v>
      </c>
      <c r="G5989" s="104" t="s">
        <v>11979</v>
      </c>
      <c r="H5989" s="104" t="b">
        <v>1</v>
      </c>
      <c r="I5989" s="104" t="b">
        <v>1</v>
      </c>
      <c r="J5989" s="104"/>
      <c r="K5989" s="104" t="s">
        <v>11980</v>
      </c>
      <c r="L5989" s="104"/>
      <c r="M5989" s="104"/>
      <c r="N5989" s="2043"/>
      <c r="O5989" s="104"/>
      <c r="P5989" s="104"/>
    </row>
    <row r="5990" spans="1:16">
      <c r="A5990" s="104" t="s">
        <v>13199</v>
      </c>
      <c r="B5990" s="104" t="s">
        <v>24874</v>
      </c>
      <c r="C5990" s="104" t="s">
        <v>11976</v>
      </c>
      <c r="D5990" s="104" t="s">
        <v>11977</v>
      </c>
      <c r="E5990" s="104" t="s">
        <v>12015</v>
      </c>
      <c r="F5990" s="104" t="s">
        <v>12016</v>
      </c>
      <c r="G5990" s="104" t="s">
        <v>11979</v>
      </c>
      <c r="H5990" s="104" t="b">
        <v>1</v>
      </c>
      <c r="I5990" s="104" t="b">
        <v>1</v>
      </c>
      <c r="J5990" s="104"/>
      <c r="K5990" s="104" t="s">
        <v>11980</v>
      </c>
      <c r="L5990" s="104"/>
      <c r="M5990" s="104"/>
      <c r="N5990" s="2043"/>
      <c r="O5990" s="104"/>
      <c r="P5990" s="104"/>
    </row>
    <row r="5991" spans="1:16">
      <c r="A5991" s="104" t="s">
        <v>13192</v>
      </c>
      <c r="B5991" s="104" t="s">
        <v>24875</v>
      </c>
      <c r="C5991" s="104" t="s">
        <v>11976</v>
      </c>
      <c r="D5991" s="104" t="s">
        <v>11977</v>
      </c>
      <c r="E5991" s="104" t="s">
        <v>12015</v>
      </c>
      <c r="F5991" s="104" t="s">
        <v>12016</v>
      </c>
      <c r="G5991" s="104" t="s">
        <v>11979</v>
      </c>
      <c r="H5991" s="104" t="b">
        <v>1</v>
      </c>
      <c r="I5991" s="104" t="b">
        <v>1</v>
      </c>
      <c r="J5991" s="104"/>
      <c r="K5991" s="104" t="s">
        <v>11980</v>
      </c>
      <c r="L5991" s="104"/>
      <c r="M5991" s="104"/>
      <c r="N5991" s="2043"/>
      <c r="O5991" s="104"/>
      <c r="P5991" s="104"/>
    </row>
    <row r="5992" spans="1:16">
      <c r="A5992" s="104" t="s">
        <v>13480</v>
      </c>
      <c r="B5992" s="104" t="s">
        <v>24876</v>
      </c>
      <c r="C5992" s="104" t="s">
        <v>11976</v>
      </c>
      <c r="D5992" s="104" t="s">
        <v>11977</v>
      </c>
      <c r="E5992" s="104" t="s">
        <v>12015</v>
      </c>
      <c r="F5992" s="104" t="s">
        <v>12016</v>
      </c>
      <c r="G5992" s="104" t="s">
        <v>11979</v>
      </c>
      <c r="H5992" s="104" t="b">
        <v>1</v>
      </c>
      <c r="I5992" s="104" t="b">
        <v>1</v>
      </c>
      <c r="J5992" s="104"/>
      <c r="K5992" s="104" t="s">
        <v>11980</v>
      </c>
      <c r="L5992" s="104"/>
      <c r="M5992" s="104"/>
      <c r="N5992" s="2043"/>
      <c r="O5992" s="104"/>
      <c r="P5992" s="104"/>
    </row>
    <row r="5993" spans="1:16">
      <c r="A5993" s="104" t="s">
        <v>13482</v>
      </c>
      <c r="B5993" s="104" t="s">
        <v>24877</v>
      </c>
      <c r="C5993" s="104" t="s">
        <v>11976</v>
      </c>
      <c r="D5993" s="104" t="s">
        <v>11977</v>
      </c>
      <c r="E5993" s="104" t="s">
        <v>12015</v>
      </c>
      <c r="F5993" s="104" t="s">
        <v>12016</v>
      </c>
      <c r="G5993" s="104" t="s">
        <v>11979</v>
      </c>
      <c r="H5993" s="104" t="b">
        <v>1</v>
      </c>
      <c r="I5993" s="104" t="b">
        <v>1</v>
      </c>
      <c r="J5993" s="104"/>
      <c r="K5993" s="104" t="s">
        <v>11980</v>
      </c>
      <c r="L5993" s="104"/>
      <c r="M5993" s="104"/>
      <c r="N5993" s="2043"/>
      <c r="O5993" s="104"/>
      <c r="P5993" s="104"/>
    </row>
    <row r="5994" spans="1:16">
      <c r="A5994" s="104" t="s">
        <v>13487</v>
      </c>
      <c r="B5994" s="104" t="s">
        <v>24878</v>
      </c>
      <c r="C5994" s="104" t="s">
        <v>11976</v>
      </c>
      <c r="D5994" s="104" t="s">
        <v>11977</v>
      </c>
      <c r="E5994" s="104" t="s">
        <v>12015</v>
      </c>
      <c r="F5994" s="104" t="s">
        <v>12016</v>
      </c>
      <c r="G5994" s="104" t="s">
        <v>11979</v>
      </c>
      <c r="H5994" s="104" t="b">
        <v>1</v>
      </c>
      <c r="I5994" s="104" t="b">
        <v>1</v>
      </c>
      <c r="J5994" s="104"/>
      <c r="K5994" s="104" t="s">
        <v>11980</v>
      </c>
      <c r="L5994" s="104"/>
      <c r="M5994" s="104"/>
      <c r="N5994" s="2043"/>
      <c r="O5994" s="104"/>
      <c r="P5994" s="104"/>
    </row>
    <row r="5995" spans="1:16">
      <c r="A5995" s="104" t="s">
        <v>13483</v>
      </c>
      <c r="B5995" s="104" t="s">
        <v>24879</v>
      </c>
      <c r="C5995" s="104" t="s">
        <v>11976</v>
      </c>
      <c r="D5995" s="104" t="s">
        <v>11977</v>
      </c>
      <c r="E5995" s="104" t="s">
        <v>12015</v>
      </c>
      <c r="F5995" s="104" t="s">
        <v>12016</v>
      </c>
      <c r="G5995" s="104" t="s">
        <v>11979</v>
      </c>
      <c r="H5995" s="104" t="b">
        <v>1</v>
      </c>
      <c r="I5995" s="104" t="b">
        <v>1</v>
      </c>
      <c r="J5995" s="104"/>
      <c r="K5995" s="104" t="s">
        <v>11980</v>
      </c>
      <c r="L5995" s="104"/>
      <c r="M5995" s="104"/>
      <c r="N5995" s="2043"/>
      <c r="O5995" s="104"/>
      <c r="P5995" s="104"/>
    </row>
    <row r="5996" spans="1:16">
      <c r="A5996" s="104" t="s">
        <v>13484</v>
      </c>
      <c r="B5996" s="104" t="s">
        <v>24880</v>
      </c>
      <c r="C5996" s="104" t="s">
        <v>11976</v>
      </c>
      <c r="D5996" s="104" t="s">
        <v>11977</v>
      </c>
      <c r="E5996" s="104" t="s">
        <v>12015</v>
      </c>
      <c r="F5996" s="104" t="s">
        <v>12016</v>
      </c>
      <c r="G5996" s="104" t="s">
        <v>11979</v>
      </c>
      <c r="H5996" s="104" t="b">
        <v>1</v>
      </c>
      <c r="I5996" s="104" t="b">
        <v>1</v>
      </c>
      <c r="J5996" s="104"/>
      <c r="K5996" s="104" t="s">
        <v>11980</v>
      </c>
      <c r="L5996" s="104"/>
      <c r="M5996" s="104"/>
      <c r="N5996" s="2043"/>
      <c r="O5996" s="104"/>
      <c r="P5996" s="104"/>
    </row>
    <row r="5997" spans="1:16">
      <c r="A5997" s="104" t="s">
        <v>13478</v>
      </c>
      <c r="B5997" s="104" t="s">
        <v>24881</v>
      </c>
      <c r="C5997" s="104" t="s">
        <v>11976</v>
      </c>
      <c r="D5997" s="104" t="s">
        <v>11977</v>
      </c>
      <c r="E5997" s="104" t="s">
        <v>12015</v>
      </c>
      <c r="F5997" s="104" t="s">
        <v>12016</v>
      </c>
      <c r="G5997" s="104" t="s">
        <v>11979</v>
      </c>
      <c r="H5997" s="104" t="b">
        <v>1</v>
      </c>
      <c r="I5997" s="104" t="b">
        <v>1</v>
      </c>
      <c r="J5997" s="104"/>
      <c r="K5997" s="104" t="s">
        <v>11980</v>
      </c>
      <c r="L5997" s="104"/>
      <c r="M5997" s="104"/>
      <c r="N5997" s="2043"/>
      <c r="O5997" s="104"/>
      <c r="P5997" s="104"/>
    </row>
    <row r="5998" spans="1:16">
      <c r="A5998" s="104" t="s">
        <v>18168</v>
      </c>
      <c r="B5998" s="104" t="s">
        <v>24882</v>
      </c>
      <c r="C5998" s="104" t="s">
        <v>11976</v>
      </c>
      <c r="D5998" s="104" t="s">
        <v>11977</v>
      </c>
      <c r="E5998" s="104" t="s">
        <v>12015</v>
      </c>
      <c r="F5998" s="104" t="s">
        <v>12016</v>
      </c>
      <c r="G5998" s="104" t="s">
        <v>11979</v>
      </c>
      <c r="H5998" s="104" t="b">
        <v>1</v>
      </c>
      <c r="I5998" s="104" t="b">
        <v>1</v>
      </c>
      <c r="J5998" s="104"/>
      <c r="K5998" s="104" t="s">
        <v>11980</v>
      </c>
      <c r="L5998" s="104"/>
      <c r="M5998" s="104"/>
      <c r="N5998" s="2043"/>
      <c r="O5998" s="104"/>
      <c r="P5998" s="104"/>
    </row>
    <row r="5999" spans="1:16">
      <c r="A5999" s="104" t="s">
        <v>13479</v>
      </c>
      <c r="B5999" s="104" t="s">
        <v>24883</v>
      </c>
      <c r="C5999" s="104" t="s">
        <v>11976</v>
      </c>
      <c r="D5999" s="104" t="s">
        <v>11977</v>
      </c>
      <c r="E5999" s="104" t="s">
        <v>12015</v>
      </c>
      <c r="F5999" s="104" t="s">
        <v>12016</v>
      </c>
      <c r="G5999" s="104" t="s">
        <v>11979</v>
      </c>
      <c r="H5999" s="104" t="b">
        <v>1</v>
      </c>
      <c r="I5999" s="104" t="b">
        <v>1</v>
      </c>
      <c r="J5999" s="104"/>
      <c r="K5999" s="104" t="s">
        <v>11980</v>
      </c>
      <c r="L5999" s="104"/>
      <c r="M5999" s="104"/>
      <c r="N5999" s="2043"/>
      <c r="O5999" s="104"/>
      <c r="P5999" s="104"/>
    </row>
    <row r="6000" spans="1:16">
      <c r="A6000" s="104" t="s">
        <v>18169</v>
      </c>
      <c r="B6000" s="104" t="s">
        <v>24884</v>
      </c>
      <c r="C6000" s="104" t="s">
        <v>11976</v>
      </c>
      <c r="D6000" s="104" t="s">
        <v>11977</v>
      </c>
      <c r="E6000" s="104" t="s">
        <v>12015</v>
      </c>
      <c r="F6000" s="104" t="s">
        <v>12016</v>
      </c>
      <c r="G6000" s="104" t="s">
        <v>11979</v>
      </c>
      <c r="H6000" s="104" t="b">
        <v>1</v>
      </c>
      <c r="I6000" s="104" t="b">
        <v>1</v>
      </c>
      <c r="J6000" s="104"/>
      <c r="K6000" s="104" t="s">
        <v>11980</v>
      </c>
      <c r="L6000" s="104"/>
      <c r="M6000" s="104"/>
      <c r="N6000" s="2043"/>
      <c r="O6000" s="104"/>
      <c r="P6000" s="104"/>
    </row>
    <row r="6001" spans="1:16">
      <c r="A6001" s="104" t="s">
        <v>13193</v>
      </c>
      <c r="B6001" s="104" t="s">
        <v>24885</v>
      </c>
      <c r="C6001" s="104" t="s">
        <v>11976</v>
      </c>
      <c r="D6001" s="104" t="s">
        <v>11977</v>
      </c>
      <c r="E6001" s="104" t="s">
        <v>12015</v>
      </c>
      <c r="F6001" s="104" t="s">
        <v>12016</v>
      </c>
      <c r="G6001" s="104" t="s">
        <v>11979</v>
      </c>
      <c r="H6001" s="104" t="b">
        <v>1</v>
      </c>
      <c r="I6001" s="104" t="b">
        <v>1</v>
      </c>
      <c r="J6001" s="104"/>
      <c r="K6001" s="104" t="s">
        <v>11980</v>
      </c>
      <c r="L6001" s="104"/>
      <c r="M6001" s="104"/>
      <c r="N6001" s="2043"/>
      <c r="O6001" s="104"/>
      <c r="P6001" s="104"/>
    </row>
    <row r="6002" spans="1:16">
      <c r="A6002" s="104" t="s">
        <v>13194</v>
      </c>
      <c r="B6002" s="104" t="s">
        <v>24886</v>
      </c>
      <c r="C6002" s="104" t="s">
        <v>11976</v>
      </c>
      <c r="D6002" s="104" t="s">
        <v>11977</v>
      </c>
      <c r="E6002" s="104" t="s">
        <v>12015</v>
      </c>
      <c r="F6002" s="104" t="s">
        <v>12016</v>
      </c>
      <c r="G6002" s="104" t="s">
        <v>11979</v>
      </c>
      <c r="H6002" s="104" t="b">
        <v>1</v>
      </c>
      <c r="I6002" s="104" t="b">
        <v>1</v>
      </c>
      <c r="J6002" s="104"/>
      <c r="K6002" s="104" t="s">
        <v>11980</v>
      </c>
      <c r="L6002" s="104"/>
      <c r="M6002" s="104"/>
      <c r="N6002" s="2043"/>
      <c r="O6002" s="104"/>
      <c r="P6002" s="104"/>
    </row>
    <row r="6003" spans="1:16">
      <c r="A6003" s="104" t="s">
        <v>13200</v>
      </c>
      <c r="B6003" s="104" t="s">
        <v>24887</v>
      </c>
      <c r="C6003" s="104" t="s">
        <v>11976</v>
      </c>
      <c r="D6003" s="104" t="s">
        <v>11977</v>
      </c>
      <c r="E6003" s="104" t="s">
        <v>11976</v>
      </c>
      <c r="F6003" s="104" t="s">
        <v>11982</v>
      </c>
      <c r="G6003" s="104" t="s">
        <v>11979</v>
      </c>
      <c r="H6003" s="104" t="b">
        <v>0</v>
      </c>
      <c r="I6003" s="104" t="b">
        <v>1</v>
      </c>
      <c r="J6003" s="104" t="s">
        <v>12034</v>
      </c>
      <c r="K6003" s="104" t="s">
        <v>11984</v>
      </c>
      <c r="L6003" s="104"/>
      <c r="M6003" s="104"/>
      <c r="N6003" s="2043"/>
      <c r="O6003" s="104"/>
      <c r="P6003" s="104"/>
    </row>
    <row r="6004" spans="1:16">
      <c r="A6004" s="104" t="s">
        <v>13184</v>
      </c>
      <c r="B6004" s="104" t="s">
        <v>24888</v>
      </c>
      <c r="C6004" s="104" t="s">
        <v>11976</v>
      </c>
      <c r="D6004" s="104" t="s">
        <v>11977</v>
      </c>
      <c r="E6004" s="104" t="s">
        <v>11976</v>
      </c>
      <c r="F6004" s="104" t="s">
        <v>11982</v>
      </c>
      <c r="G6004" s="104" t="s">
        <v>11979</v>
      </c>
      <c r="H6004" s="104" t="b">
        <v>0</v>
      </c>
      <c r="I6004" s="104" t="b">
        <v>1</v>
      </c>
      <c r="J6004" s="104" t="s">
        <v>12034</v>
      </c>
      <c r="K6004" s="104" t="s">
        <v>11980</v>
      </c>
      <c r="L6004" s="104"/>
      <c r="M6004" s="104"/>
      <c r="N6004" s="2043"/>
      <c r="O6004" s="104"/>
      <c r="P6004" s="104"/>
    </row>
    <row r="6005" spans="1:16">
      <c r="A6005" s="104" t="s">
        <v>13185</v>
      </c>
      <c r="B6005" s="104" t="s">
        <v>24889</v>
      </c>
      <c r="C6005" s="104" t="s">
        <v>11976</v>
      </c>
      <c r="D6005" s="104" t="s">
        <v>11977</v>
      </c>
      <c r="E6005" s="104" t="s">
        <v>11976</v>
      </c>
      <c r="F6005" s="104" t="s">
        <v>11982</v>
      </c>
      <c r="G6005" s="104" t="s">
        <v>11979</v>
      </c>
      <c r="H6005" s="104" t="b">
        <v>0</v>
      </c>
      <c r="I6005" s="104" t="b">
        <v>1</v>
      </c>
      <c r="J6005" s="104" t="s">
        <v>12034</v>
      </c>
      <c r="K6005" s="104" t="s">
        <v>11980</v>
      </c>
      <c r="L6005" s="104"/>
      <c r="M6005" s="104"/>
      <c r="N6005" s="2043"/>
      <c r="O6005" s="104"/>
      <c r="P6005" s="104"/>
    </row>
    <row r="6006" spans="1:16">
      <c r="A6006" s="104" t="s">
        <v>13174</v>
      </c>
      <c r="B6006" s="104" t="s">
        <v>24890</v>
      </c>
      <c r="C6006" s="104" t="s">
        <v>11976</v>
      </c>
      <c r="D6006" s="104" t="s">
        <v>11977</v>
      </c>
      <c r="E6006" s="104" t="s">
        <v>11976</v>
      </c>
      <c r="F6006" s="104" t="s">
        <v>11982</v>
      </c>
      <c r="G6006" s="104" t="s">
        <v>11979</v>
      </c>
      <c r="H6006" s="104" t="b">
        <v>0</v>
      </c>
      <c r="I6006" s="104" t="b">
        <v>1</v>
      </c>
      <c r="J6006" s="104" t="s">
        <v>12034</v>
      </c>
      <c r="K6006" s="104" t="s">
        <v>11980</v>
      </c>
      <c r="L6006" s="104"/>
      <c r="M6006" s="104"/>
      <c r="N6006" s="2043"/>
      <c r="O6006" s="104"/>
      <c r="P6006" s="104"/>
    </row>
    <row r="6007" spans="1:16">
      <c r="A6007" s="104" t="s">
        <v>18164</v>
      </c>
      <c r="B6007" s="104" t="s">
        <v>24891</v>
      </c>
      <c r="C6007" s="104" t="s">
        <v>11976</v>
      </c>
      <c r="D6007" s="104" t="s">
        <v>11977</v>
      </c>
      <c r="E6007" s="104" t="s">
        <v>12015</v>
      </c>
      <c r="F6007" s="104" t="s">
        <v>12016</v>
      </c>
      <c r="G6007" s="104" t="s">
        <v>11979</v>
      </c>
      <c r="H6007" s="104" t="b">
        <v>1</v>
      </c>
      <c r="I6007" s="104" t="b">
        <v>1</v>
      </c>
      <c r="J6007" s="104"/>
      <c r="K6007" s="104" t="s">
        <v>11980</v>
      </c>
      <c r="L6007" s="104"/>
      <c r="M6007" s="104"/>
      <c r="N6007" s="2043"/>
      <c r="O6007" s="104"/>
      <c r="P6007" s="104"/>
    </row>
    <row r="6008" spans="1:16">
      <c r="A6008" s="104" t="s">
        <v>13204</v>
      </c>
      <c r="B6008" s="104" t="s">
        <v>24892</v>
      </c>
      <c r="C6008" s="104" t="s">
        <v>11976</v>
      </c>
      <c r="D6008" s="104" t="s">
        <v>11977</v>
      </c>
      <c r="E6008" s="104" t="s">
        <v>11976</v>
      </c>
      <c r="F6008" s="104" t="s">
        <v>11978</v>
      </c>
      <c r="G6008" s="104" t="s">
        <v>11979</v>
      </c>
      <c r="H6008" s="104" t="b">
        <v>1</v>
      </c>
      <c r="I6008" s="104" t="b">
        <v>1</v>
      </c>
      <c r="J6008" s="104"/>
      <c r="K6008" s="104" t="s">
        <v>11980</v>
      </c>
      <c r="L6008" s="104"/>
      <c r="M6008" s="104"/>
      <c r="N6008" s="2043"/>
      <c r="O6008" s="104"/>
      <c r="P6008" s="104"/>
    </row>
    <row r="6009" spans="1:16">
      <c r="A6009" s="104" t="s">
        <v>13205</v>
      </c>
      <c r="B6009" s="104" t="s">
        <v>24893</v>
      </c>
      <c r="C6009" s="104" t="s">
        <v>12019</v>
      </c>
      <c r="D6009" s="104" t="s">
        <v>12020</v>
      </c>
      <c r="E6009" s="104" t="s">
        <v>11976</v>
      </c>
      <c r="F6009" s="104" t="s">
        <v>11978</v>
      </c>
      <c r="G6009" s="104" t="s">
        <v>11979</v>
      </c>
      <c r="H6009" s="104" t="b">
        <v>1</v>
      </c>
      <c r="I6009" s="104" t="b">
        <v>1</v>
      </c>
      <c r="J6009" s="104"/>
      <c r="K6009" s="104" t="s">
        <v>11980</v>
      </c>
      <c r="L6009" s="104"/>
      <c r="M6009" s="104"/>
      <c r="N6009" s="2043"/>
      <c r="O6009" s="104"/>
      <c r="P6009" s="104"/>
    </row>
    <row r="6010" spans="1:16">
      <c r="A6010" s="104" t="s">
        <v>13206</v>
      </c>
      <c r="B6010" s="104" t="s">
        <v>24894</v>
      </c>
      <c r="C6010" s="104" t="s">
        <v>11976</v>
      </c>
      <c r="D6010" s="104" t="s">
        <v>11977</v>
      </c>
      <c r="E6010" s="104" t="s">
        <v>11976</v>
      </c>
      <c r="F6010" s="104" t="s">
        <v>11978</v>
      </c>
      <c r="G6010" s="104" t="s">
        <v>11979</v>
      </c>
      <c r="H6010" s="104" t="b">
        <v>1</v>
      </c>
      <c r="I6010" s="104" t="b">
        <v>1</v>
      </c>
      <c r="J6010" s="104"/>
      <c r="K6010" s="104" t="s">
        <v>11980</v>
      </c>
      <c r="L6010" s="104"/>
      <c r="M6010" s="104"/>
      <c r="N6010" s="2043"/>
      <c r="O6010" s="104"/>
      <c r="P6010" s="104"/>
    </row>
    <row r="6011" spans="1:16">
      <c r="A6011" s="104" t="s">
        <v>13207</v>
      </c>
      <c r="B6011" s="104" t="s">
        <v>24895</v>
      </c>
      <c r="C6011" s="104" t="s">
        <v>12019</v>
      </c>
      <c r="D6011" s="104" t="s">
        <v>12021</v>
      </c>
      <c r="E6011" s="104" t="s">
        <v>11976</v>
      </c>
      <c r="F6011" s="104" t="s">
        <v>11978</v>
      </c>
      <c r="G6011" s="104" t="s">
        <v>11979</v>
      </c>
      <c r="H6011" s="104" t="b">
        <v>1</v>
      </c>
      <c r="I6011" s="104" t="b">
        <v>1</v>
      </c>
      <c r="J6011" s="104"/>
      <c r="K6011" s="104" t="s">
        <v>11980</v>
      </c>
      <c r="L6011" s="104"/>
      <c r="M6011" s="104"/>
      <c r="N6011" s="2043"/>
      <c r="O6011" s="104"/>
      <c r="P6011" s="104"/>
    </row>
    <row r="6012" spans="1:16">
      <c r="A6012" s="104" t="s">
        <v>13208</v>
      </c>
      <c r="B6012" s="104" t="s">
        <v>24896</v>
      </c>
      <c r="C6012" s="104" t="s">
        <v>11976</v>
      </c>
      <c r="D6012" s="104" t="s">
        <v>11977</v>
      </c>
      <c r="E6012" s="104" t="s">
        <v>12015</v>
      </c>
      <c r="F6012" s="104" t="s">
        <v>12016</v>
      </c>
      <c r="G6012" s="104" t="s">
        <v>11979</v>
      </c>
      <c r="H6012" s="104" t="b">
        <v>1</v>
      </c>
      <c r="I6012" s="104" t="b">
        <v>1</v>
      </c>
      <c r="J6012" s="104"/>
      <c r="K6012" s="104" t="s">
        <v>11980</v>
      </c>
      <c r="L6012" s="104"/>
      <c r="M6012" s="104"/>
      <c r="N6012" s="2043"/>
      <c r="O6012" s="104"/>
      <c r="P6012" s="104"/>
    </row>
    <row r="6013" spans="1:16">
      <c r="A6013" s="104" t="s">
        <v>13209</v>
      </c>
      <c r="B6013" s="104" t="s">
        <v>24897</v>
      </c>
      <c r="C6013" s="104" t="s">
        <v>11976</v>
      </c>
      <c r="D6013" s="104" t="s">
        <v>11977</v>
      </c>
      <c r="E6013" s="104" t="s">
        <v>12015</v>
      </c>
      <c r="F6013" s="104" t="s">
        <v>12016</v>
      </c>
      <c r="G6013" s="104" t="s">
        <v>11979</v>
      </c>
      <c r="H6013" s="104" t="b">
        <v>1</v>
      </c>
      <c r="I6013" s="104" t="b">
        <v>1</v>
      </c>
      <c r="J6013" s="104"/>
      <c r="K6013" s="104" t="s">
        <v>11980</v>
      </c>
      <c r="L6013" s="104"/>
      <c r="M6013" s="104"/>
      <c r="N6013" s="2043"/>
      <c r="O6013" s="104"/>
      <c r="P6013" s="104"/>
    </row>
    <row r="6014" spans="1:16">
      <c r="A6014" s="104" t="s">
        <v>13210</v>
      </c>
      <c r="B6014" s="104" t="s">
        <v>24898</v>
      </c>
      <c r="C6014" s="104" t="s">
        <v>11976</v>
      </c>
      <c r="D6014" s="104" t="s">
        <v>11977</v>
      </c>
      <c r="E6014" s="104" t="s">
        <v>12015</v>
      </c>
      <c r="F6014" s="104" t="s">
        <v>12016</v>
      </c>
      <c r="G6014" s="104" t="s">
        <v>11979</v>
      </c>
      <c r="H6014" s="104" t="b">
        <v>1</v>
      </c>
      <c r="I6014" s="104" t="b">
        <v>1</v>
      </c>
      <c r="J6014" s="104"/>
      <c r="K6014" s="104" t="s">
        <v>11980</v>
      </c>
      <c r="L6014" s="104"/>
      <c r="M6014" s="104"/>
      <c r="N6014" s="2043"/>
      <c r="O6014" s="104"/>
      <c r="P6014" s="104"/>
    </row>
    <row r="6015" spans="1:16">
      <c r="A6015" s="104" t="s">
        <v>13211</v>
      </c>
      <c r="B6015" s="104" t="s">
        <v>24899</v>
      </c>
      <c r="C6015" s="104" t="s">
        <v>11976</v>
      </c>
      <c r="D6015" s="104" t="s">
        <v>11977</v>
      </c>
      <c r="E6015" s="104" t="s">
        <v>12015</v>
      </c>
      <c r="F6015" s="104" t="s">
        <v>12016</v>
      </c>
      <c r="G6015" s="104" t="s">
        <v>11979</v>
      </c>
      <c r="H6015" s="104" t="b">
        <v>1</v>
      </c>
      <c r="I6015" s="104" t="b">
        <v>1</v>
      </c>
      <c r="J6015" s="104"/>
      <c r="K6015" s="104" t="s">
        <v>11980</v>
      </c>
      <c r="L6015" s="104"/>
      <c r="M6015" s="104"/>
      <c r="N6015" s="2043"/>
      <c r="O6015" s="104"/>
      <c r="P6015" s="104"/>
    </row>
    <row r="6016" spans="1:16">
      <c r="A6016" s="104" t="s">
        <v>13212</v>
      </c>
      <c r="B6016" s="104" t="s">
        <v>24900</v>
      </c>
      <c r="C6016" s="104" t="s">
        <v>11976</v>
      </c>
      <c r="D6016" s="104" t="s">
        <v>11977</v>
      </c>
      <c r="E6016" s="104" t="s">
        <v>12015</v>
      </c>
      <c r="F6016" s="104" t="s">
        <v>12016</v>
      </c>
      <c r="G6016" s="104" t="s">
        <v>11979</v>
      </c>
      <c r="H6016" s="104" t="b">
        <v>1</v>
      </c>
      <c r="I6016" s="104" t="b">
        <v>1</v>
      </c>
      <c r="J6016" s="104"/>
      <c r="K6016" s="104" t="s">
        <v>11980</v>
      </c>
      <c r="L6016" s="104"/>
      <c r="M6016" s="104"/>
      <c r="N6016" s="2043"/>
      <c r="O6016" s="104"/>
      <c r="P6016" s="104"/>
    </row>
    <row r="6017" spans="1:16">
      <c r="A6017" s="104" t="s">
        <v>13202</v>
      </c>
      <c r="B6017" s="104" t="s">
        <v>24901</v>
      </c>
      <c r="C6017" s="104" t="s">
        <v>11976</v>
      </c>
      <c r="D6017" s="104" t="s">
        <v>11977</v>
      </c>
      <c r="E6017" s="104" t="s">
        <v>11976</v>
      </c>
      <c r="F6017" s="104" t="s">
        <v>11982</v>
      </c>
      <c r="G6017" s="104" t="s">
        <v>11979</v>
      </c>
      <c r="H6017" s="104" t="b">
        <v>0</v>
      </c>
      <c r="I6017" s="104" t="b">
        <v>1</v>
      </c>
      <c r="J6017" s="104" t="s">
        <v>12034</v>
      </c>
      <c r="K6017" s="104" t="s">
        <v>11984</v>
      </c>
      <c r="L6017" s="104"/>
      <c r="M6017" s="104"/>
      <c r="N6017" s="2043"/>
      <c r="O6017" s="104"/>
      <c r="P6017" s="104"/>
    </row>
    <row r="6018" spans="1:16">
      <c r="A6018" s="104" t="s">
        <v>13213</v>
      </c>
      <c r="B6018" s="104" t="s">
        <v>24902</v>
      </c>
      <c r="C6018" s="104" t="s">
        <v>11976</v>
      </c>
      <c r="D6018" s="104" t="s">
        <v>11977</v>
      </c>
      <c r="E6018" s="104" t="s">
        <v>11976</v>
      </c>
      <c r="F6018" s="104" t="s">
        <v>11982</v>
      </c>
      <c r="G6018" s="104" t="s">
        <v>11979</v>
      </c>
      <c r="H6018" s="104" t="b">
        <v>0</v>
      </c>
      <c r="I6018" s="104" t="b">
        <v>1</v>
      </c>
      <c r="J6018" s="104" t="s">
        <v>12034</v>
      </c>
      <c r="K6018" s="104" t="s">
        <v>11980</v>
      </c>
      <c r="L6018" s="104"/>
      <c r="M6018" s="104"/>
      <c r="N6018" s="2043"/>
      <c r="O6018" s="104"/>
      <c r="P6018" s="104"/>
    </row>
    <row r="6019" spans="1:16">
      <c r="A6019" s="104" t="s">
        <v>13214</v>
      </c>
      <c r="B6019" s="104" t="s">
        <v>24903</v>
      </c>
      <c r="C6019" s="104" t="s">
        <v>11976</v>
      </c>
      <c r="D6019" s="104" t="s">
        <v>11977</v>
      </c>
      <c r="E6019" s="104" t="s">
        <v>11976</v>
      </c>
      <c r="F6019" s="104" t="s">
        <v>11982</v>
      </c>
      <c r="G6019" s="104" t="s">
        <v>11979</v>
      </c>
      <c r="H6019" s="104" t="b">
        <v>0</v>
      </c>
      <c r="I6019" s="104" t="b">
        <v>1</v>
      </c>
      <c r="J6019" s="104" t="s">
        <v>12034</v>
      </c>
      <c r="K6019" s="104" t="s">
        <v>11980</v>
      </c>
      <c r="L6019" s="104"/>
      <c r="M6019" s="104"/>
      <c r="N6019" s="2043"/>
      <c r="O6019" s="104"/>
      <c r="P6019" s="104"/>
    </row>
    <row r="6020" spans="1:16">
      <c r="A6020" s="104" t="s">
        <v>13203</v>
      </c>
      <c r="B6020" s="104" t="s">
        <v>24904</v>
      </c>
      <c r="C6020" s="104" t="s">
        <v>11976</v>
      </c>
      <c r="D6020" s="104" t="s">
        <v>11977</v>
      </c>
      <c r="E6020" s="104" t="s">
        <v>11976</v>
      </c>
      <c r="F6020" s="104" t="s">
        <v>11982</v>
      </c>
      <c r="G6020" s="104" t="s">
        <v>11979</v>
      </c>
      <c r="H6020" s="104" t="b">
        <v>0</v>
      </c>
      <c r="I6020" s="104" t="b">
        <v>1</v>
      </c>
      <c r="J6020" s="104" t="s">
        <v>12034</v>
      </c>
      <c r="K6020" s="104" t="s">
        <v>11980</v>
      </c>
      <c r="L6020" s="104"/>
      <c r="M6020" s="104"/>
      <c r="N6020" s="2043"/>
      <c r="O6020" s="104"/>
      <c r="P6020" s="104"/>
    </row>
    <row r="6021" spans="1:16">
      <c r="A6021" s="104" t="s">
        <v>18165</v>
      </c>
      <c r="B6021" s="104" t="s">
        <v>24905</v>
      </c>
      <c r="C6021" s="104" t="s">
        <v>11976</v>
      </c>
      <c r="D6021" s="104" t="s">
        <v>11977</v>
      </c>
      <c r="E6021" s="104" t="s">
        <v>12015</v>
      </c>
      <c r="F6021" s="104" t="s">
        <v>12016</v>
      </c>
      <c r="G6021" s="104" t="s">
        <v>11979</v>
      </c>
      <c r="H6021" s="104" t="b">
        <v>1</v>
      </c>
      <c r="I6021" s="104" t="b">
        <v>1</v>
      </c>
      <c r="J6021" s="104"/>
      <c r="K6021" s="104" t="s">
        <v>11980</v>
      </c>
      <c r="L6021" s="104"/>
      <c r="M6021" s="104"/>
      <c r="N6021" s="2043"/>
      <c r="O6021" s="104"/>
      <c r="P6021" s="104"/>
    </row>
    <row r="6022" spans="1:16">
      <c r="A6022" s="104" t="s">
        <v>15716</v>
      </c>
      <c r="B6022" s="104" t="s">
        <v>24906</v>
      </c>
      <c r="C6022" s="104" t="s">
        <v>11976</v>
      </c>
      <c r="D6022" s="104" t="s">
        <v>11977</v>
      </c>
      <c r="E6022" s="104" t="s">
        <v>11976</v>
      </c>
      <c r="F6022" s="104" t="s">
        <v>11982</v>
      </c>
      <c r="G6022" s="104" t="s">
        <v>11979</v>
      </c>
      <c r="H6022" s="104" t="b">
        <v>0</v>
      </c>
      <c r="I6022" s="104" t="b">
        <v>1</v>
      </c>
      <c r="J6022" s="104" t="s">
        <v>12034</v>
      </c>
      <c r="K6022" s="104" t="s">
        <v>11984</v>
      </c>
      <c r="L6022" s="104"/>
      <c r="M6022" s="104"/>
      <c r="N6022" s="2043"/>
      <c r="O6022" s="104"/>
      <c r="P6022" s="104"/>
    </row>
    <row r="6023" spans="1:16">
      <c r="A6023" s="104" t="s">
        <v>13279</v>
      </c>
      <c r="B6023" s="104" t="s">
        <v>24907</v>
      </c>
      <c r="C6023" s="104" t="s">
        <v>11976</v>
      </c>
      <c r="D6023" s="104" t="s">
        <v>11977</v>
      </c>
      <c r="E6023" s="104" t="s">
        <v>11976</v>
      </c>
      <c r="F6023" s="104" t="s">
        <v>11982</v>
      </c>
      <c r="G6023" s="104" t="s">
        <v>11979</v>
      </c>
      <c r="H6023" s="104" t="b">
        <v>0</v>
      </c>
      <c r="I6023" s="104" t="b">
        <v>1</v>
      </c>
      <c r="J6023" s="104" t="s">
        <v>12034</v>
      </c>
      <c r="K6023" s="104" t="s">
        <v>11984</v>
      </c>
      <c r="L6023" s="104"/>
      <c r="M6023" s="104"/>
      <c r="N6023" s="2043"/>
      <c r="O6023" s="104"/>
      <c r="P6023" s="104"/>
    </row>
    <row r="6024" spans="1:16">
      <c r="A6024" s="104" t="s">
        <v>13280</v>
      </c>
      <c r="B6024" s="104" t="s">
        <v>24908</v>
      </c>
      <c r="C6024" s="104" t="s">
        <v>11976</v>
      </c>
      <c r="D6024" s="104" t="s">
        <v>11977</v>
      </c>
      <c r="E6024" s="104" t="s">
        <v>11976</v>
      </c>
      <c r="F6024" s="104" t="s">
        <v>11982</v>
      </c>
      <c r="G6024" s="104" t="s">
        <v>11979</v>
      </c>
      <c r="H6024" s="104" t="b">
        <v>0</v>
      </c>
      <c r="I6024" s="104" t="b">
        <v>1</v>
      </c>
      <c r="J6024" s="104" t="s">
        <v>12034</v>
      </c>
      <c r="K6024" s="104" t="s">
        <v>11984</v>
      </c>
      <c r="L6024" s="104"/>
      <c r="M6024" s="104"/>
      <c r="N6024" s="2043"/>
      <c r="O6024" s="104"/>
      <c r="P6024" s="104"/>
    </row>
    <row r="6025" spans="1:16">
      <c r="A6025" s="104" t="s">
        <v>13283</v>
      </c>
      <c r="B6025" s="104" t="s">
        <v>24909</v>
      </c>
      <c r="C6025" s="104" t="s">
        <v>11976</v>
      </c>
      <c r="D6025" s="104" t="s">
        <v>11977</v>
      </c>
      <c r="E6025" s="104" t="s">
        <v>11976</v>
      </c>
      <c r="F6025" s="104" t="s">
        <v>11982</v>
      </c>
      <c r="G6025" s="104" t="s">
        <v>11979</v>
      </c>
      <c r="H6025" s="104" t="b">
        <v>0</v>
      </c>
      <c r="I6025" s="104" t="b">
        <v>1</v>
      </c>
      <c r="J6025" s="104" t="s">
        <v>12034</v>
      </c>
      <c r="K6025" s="104" t="s">
        <v>11984</v>
      </c>
      <c r="L6025" s="104"/>
      <c r="M6025" s="104"/>
      <c r="N6025" s="2043"/>
      <c r="O6025" s="104"/>
      <c r="P6025" s="104"/>
    </row>
    <row r="6026" spans="1:16">
      <c r="A6026" s="104" t="s">
        <v>13281</v>
      </c>
      <c r="B6026" s="104" t="s">
        <v>24910</v>
      </c>
      <c r="C6026" s="104" t="s">
        <v>11976</v>
      </c>
      <c r="D6026" s="104" t="s">
        <v>11977</v>
      </c>
      <c r="E6026" s="104" t="s">
        <v>11976</v>
      </c>
      <c r="F6026" s="104" t="s">
        <v>11982</v>
      </c>
      <c r="G6026" s="104" t="s">
        <v>11979</v>
      </c>
      <c r="H6026" s="104" t="b">
        <v>0</v>
      </c>
      <c r="I6026" s="104" t="b">
        <v>1</v>
      </c>
      <c r="J6026" s="104" t="s">
        <v>12034</v>
      </c>
      <c r="K6026" s="104" t="s">
        <v>11984</v>
      </c>
      <c r="L6026" s="104"/>
      <c r="M6026" s="104"/>
      <c r="N6026" s="2043"/>
      <c r="O6026" s="104"/>
      <c r="P6026" s="104"/>
    </row>
    <row r="6027" spans="1:16">
      <c r="A6027" s="104" t="s">
        <v>13282</v>
      </c>
      <c r="B6027" s="104" t="s">
        <v>24911</v>
      </c>
      <c r="C6027" s="104" t="s">
        <v>11976</v>
      </c>
      <c r="D6027" s="104" t="s">
        <v>11977</v>
      </c>
      <c r="E6027" s="104" t="s">
        <v>11976</v>
      </c>
      <c r="F6027" s="104" t="s">
        <v>11982</v>
      </c>
      <c r="G6027" s="104" t="s">
        <v>11979</v>
      </c>
      <c r="H6027" s="104" t="b">
        <v>0</v>
      </c>
      <c r="I6027" s="104" t="b">
        <v>1</v>
      </c>
      <c r="J6027" s="104" t="s">
        <v>12034</v>
      </c>
      <c r="K6027" s="104" t="s">
        <v>11984</v>
      </c>
      <c r="L6027" s="104"/>
      <c r="M6027" s="104"/>
      <c r="N6027" s="2043"/>
      <c r="O6027" s="104"/>
      <c r="P6027" s="104"/>
    </row>
    <row r="6028" spans="1:16">
      <c r="A6028" s="104" t="s">
        <v>13015</v>
      </c>
      <c r="B6028" s="104" t="s">
        <v>24912</v>
      </c>
      <c r="C6028" s="104" t="s">
        <v>11976</v>
      </c>
      <c r="D6028" s="104" t="s">
        <v>11977</v>
      </c>
      <c r="E6028" s="104" t="s">
        <v>11976</v>
      </c>
      <c r="F6028" s="104" t="s">
        <v>11978</v>
      </c>
      <c r="G6028" s="104" t="s">
        <v>11979</v>
      </c>
      <c r="H6028" s="104" t="b">
        <v>1</v>
      </c>
      <c r="I6028" s="104" t="b">
        <v>1</v>
      </c>
      <c r="J6028" s="104"/>
      <c r="K6028" s="104" t="s">
        <v>11980</v>
      </c>
      <c r="L6028" s="104"/>
      <c r="M6028" s="104"/>
      <c r="N6028" s="2043"/>
      <c r="O6028" s="104"/>
      <c r="P6028" s="104"/>
    </row>
    <row r="6029" spans="1:16">
      <c r="A6029" s="104" t="s">
        <v>13013</v>
      </c>
      <c r="B6029" s="104" t="s">
        <v>24913</v>
      </c>
      <c r="C6029" s="104" t="s">
        <v>11976</v>
      </c>
      <c r="D6029" s="104" t="s">
        <v>11977</v>
      </c>
      <c r="E6029" s="104" t="s">
        <v>11976</v>
      </c>
      <c r="F6029" s="104" t="s">
        <v>11982</v>
      </c>
      <c r="G6029" s="104" t="s">
        <v>11979</v>
      </c>
      <c r="H6029" s="104" t="b">
        <v>0</v>
      </c>
      <c r="I6029" s="104" t="b">
        <v>1</v>
      </c>
      <c r="J6029" s="104" t="s">
        <v>11983</v>
      </c>
      <c r="K6029" s="104" t="s">
        <v>11984</v>
      </c>
      <c r="L6029" s="104"/>
      <c r="M6029" s="104"/>
      <c r="N6029" s="2043"/>
      <c r="O6029" s="104"/>
      <c r="P6029" s="104"/>
    </row>
    <row r="6030" spans="1:16">
      <c r="A6030" s="104" t="s">
        <v>13014</v>
      </c>
      <c r="B6030" s="104" t="s">
        <v>24914</v>
      </c>
      <c r="C6030" s="104" t="s">
        <v>11976</v>
      </c>
      <c r="D6030" s="104" t="s">
        <v>11977</v>
      </c>
      <c r="E6030" s="104" t="s">
        <v>11976</v>
      </c>
      <c r="F6030" s="104" t="s">
        <v>11982</v>
      </c>
      <c r="G6030" s="104" t="s">
        <v>11979</v>
      </c>
      <c r="H6030" s="104" t="b">
        <v>0</v>
      </c>
      <c r="I6030" s="104" t="b">
        <v>1</v>
      </c>
      <c r="J6030" s="104" t="s">
        <v>11983</v>
      </c>
      <c r="K6030" s="104" t="s">
        <v>11984</v>
      </c>
      <c r="L6030" s="104"/>
      <c r="M6030" s="104"/>
      <c r="N6030" s="2043"/>
      <c r="O6030" s="104"/>
      <c r="P6030" s="104"/>
    </row>
    <row r="6031" spans="1:16">
      <c r="A6031" s="104" t="s">
        <v>13016</v>
      </c>
      <c r="B6031" s="104" t="s">
        <v>24915</v>
      </c>
      <c r="C6031" s="104" t="s">
        <v>11976</v>
      </c>
      <c r="D6031" s="104" t="s">
        <v>11977</v>
      </c>
      <c r="E6031" s="104" t="s">
        <v>11976</v>
      </c>
      <c r="F6031" s="104" t="s">
        <v>11978</v>
      </c>
      <c r="G6031" s="104" t="s">
        <v>11979</v>
      </c>
      <c r="H6031" s="104" t="b">
        <v>1</v>
      </c>
      <c r="I6031" s="104" t="b">
        <v>1</v>
      </c>
      <c r="J6031" s="104"/>
      <c r="K6031" s="104" t="s">
        <v>11980</v>
      </c>
      <c r="L6031" s="104"/>
      <c r="M6031" s="104"/>
      <c r="N6031" s="2043"/>
      <c r="O6031" s="104"/>
      <c r="P6031" s="104"/>
    </row>
    <row r="6032" spans="1:16">
      <c r="A6032" s="104" t="s">
        <v>18166</v>
      </c>
      <c r="B6032" s="104" t="s">
        <v>24916</v>
      </c>
      <c r="C6032" s="104" t="s">
        <v>12019</v>
      </c>
      <c r="D6032" s="104" t="s">
        <v>12020</v>
      </c>
      <c r="E6032" s="104" t="s">
        <v>11976</v>
      </c>
      <c r="F6032" s="104" t="s">
        <v>11978</v>
      </c>
      <c r="G6032" s="104" t="s">
        <v>11979</v>
      </c>
      <c r="H6032" s="104" t="b">
        <v>1</v>
      </c>
      <c r="I6032" s="104" t="b">
        <v>1</v>
      </c>
      <c r="J6032" s="104"/>
      <c r="K6032" s="104" t="s">
        <v>11980</v>
      </c>
      <c r="L6032" s="104"/>
      <c r="M6032" s="104"/>
      <c r="N6032" s="2043"/>
      <c r="O6032" s="104"/>
      <c r="P6032" s="104"/>
    </row>
    <row r="6033" spans="1:16">
      <c r="A6033" s="104" t="s">
        <v>29884</v>
      </c>
      <c r="B6033" s="104" t="s">
        <v>29885</v>
      </c>
      <c r="C6033" s="104" t="s">
        <v>12019</v>
      </c>
      <c r="D6033" s="104" t="s">
        <v>12021</v>
      </c>
      <c r="E6033" s="104" t="s">
        <v>11976</v>
      </c>
      <c r="F6033" s="104" t="s">
        <v>11978</v>
      </c>
      <c r="G6033" s="104" t="s">
        <v>11979</v>
      </c>
      <c r="H6033" s="104" t="b">
        <v>1</v>
      </c>
      <c r="I6033" s="104" t="b">
        <v>1</v>
      </c>
      <c r="J6033" s="104"/>
      <c r="K6033" s="104" t="s">
        <v>11980</v>
      </c>
      <c r="L6033" s="104"/>
      <c r="M6033" s="104"/>
      <c r="N6033" s="2043"/>
      <c r="O6033" s="104"/>
      <c r="P6033" s="104"/>
    </row>
    <row r="6034" spans="1:16">
      <c r="A6034" s="104" t="s">
        <v>18167</v>
      </c>
      <c r="B6034" s="104" t="s">
        <v>24917</v>
      </c>
      <c r="C6034" s="104" t="s">
        <v>11976</v>
      </c>
      <c r="D6034" s="104" t="s">
        <v>11977</v>
      </c>
      <c r="E6034" s="104" t="s">
        <v>12015</v>
      </c>
      <c r="F6034" s="104" t="s">
        <v>12016</v>
      </c>
      <c r="G6034" s="104" t="s">
        <v>11979</v>
      </c>
      <c r="H6034" s="104" t="b">
        <v>1</v>
      </c>
      <c r="I6034" s="104" t="b">
        <v>1</v>
      </c>
      <c r="J6034" s="104"/>
      <c r="K6034" s="104" t="s">
        <v>11980</v>
      </c>
      <c r="L6034" s="104"/>
      <c r="M6034" s="104"/>
      <c r="N6034" s="2043"/>
      <c r="O6034" s="104"/>
      <c r="P6034" s="104"/>
    </row>
    <row r="6035" spans="1:16">
      <c r="A6035" s="104" t="s">
        <v>15717</v>
      </c>
      <c r="B6035" s="104" t="s">
        <v>24918</v>
      </c>
      <c r="C6035" s="104" t="s">
        <v>11976</v>
      </c>
      <c r="D6035" s="104" t="s">
        <v>11977</v>
      </c>
      <c r="E6035" s="104" t="s">
        <v>11976</v>
      </c>
      <c r="F6035" s="104" t="s">
        <v>11978</v>
      </c>
      <c r="G6035" s="104" t="s">
        <v>11979</v>
      </c>
      <c r="H6035" s="104" t="b">
        <v>1</v>
      </c>
      <c r="I6035" s="104" t="b">
        <v>1</v>
      </c>
      <c r="J6035" s="104"/>
      <c r="K6035" s="104" t="s">
        <v>11980</v>
      </c>
      <c r="L6035" s="104"/>
      <c r="M6035" s="104"/>
      <c r="N6035" s="2043"/>
      <c r="O6035" s="104"/>
      <c r="P6035" s="104"/>
    </row>
    <row r="6036" spans="1:16">
      <c r="A6036" s="104" t="s">
        <v>15718</v>
      </c>
      <c r="B6036" s="104" t="s">
        <v>24919</v>
      </c>
      <c r="C6036" s="104" t="s">
        <v>11976</v>
      </c>
      <c r="D6036" s="104" t="s">
        <v>11977</v>
      </c>
      <c r="E6036" s="104" t="s">
        <v>12015</v>
      </c>
      <c r="F6036" s="104" t="s">
        <v>13597</v>
      </c>
      <c r="G6036" s="104" t="s">
        <v>11979</v>
      </c>
      <c r="H6036" s="104" t="b">
        <v>0</v>
      </c>
      <c r="I6036" s="104" t="b">
        <v>1</v>
      </c>
      <c r="J6036" s="104"/>
      <c r="K6036" s="104" t="s">
        <v>11980</v>
      </c>
      <c r="L6036" s="104"/>
      <c r="M6036" s="104"/>
      <c r="N6036" s="2043"/>
      <c r="O6036" s="104"/>
      <c r="P6036" s="104"/>
    </row>
    <row r="6037" spans="1:16">
      <c r="A6037" s="104" t="s">
        <v>18170</v>
      </c>
      <c r="B6037" s="104" t="s">
        <v>24920</v>
      </c>
      <c r="C6037" s="104" t="s">
        <v>11976</v>
      </c>
      <c r="D6037" s="104" t="s">
        <v>11977</v>
      </c>
      <c r="E6037" s="104" t="s">
        <v>11976</v>
      </c>
      <c r="F6037" s="104" t="s">
        <v>11978</v>
      </c>
      <c r="G6037" s="104" t="s">
        <v>11979</v>
      </c>
      <c r="H6037" s="104" t="b">
        <v>1</v>
      </c>
      <c r="I6037" s="104" t="b">
        <v>1</v>
      </c>
      <c r="J6037" s="104"/>
      <c r="K6037" s="104" t="s">
        <v>11980</v>
      </c>
      <c r="L6037" s="104"/>
      <c r="M6037" s="104"/>
      <c r="N6037" s="2043"/>
      <c r="O6037" s="104"/>
      <c r="P6037" s="104"/>
    </row>
    <row r="6038" spans="1:16">
      <c r="A6038" s="104" t="s">
        <v>18171</v>
      </c>
      <c r="B6038" s="104" t="s">
        <v>24921</v>
      </c>
      <c r="C6038" s="104" t="s">
        <v>12019</v>
      </c>
      <c r="D6038" s="104" t="s">
        <v>12020</v>
      </c>
      <c r="E6038" s="104" t="s">
        <v>11976</v>
      </c>
      <c r="F6038" s="104" t="s">
        <v>11978</v>
      </c>
      <c r="G6038" s="104" t="s">
        <v>11979</v>
      </c>
      <c r="H6038" s="104" t="b">
        <v>1</v>
      </c>
      <c r="I6038" s="104" t="b">
        <v>1</v>
      </c>
      <c r="J6038" s="104"/>
      <c r="K6038" s="104" t="s">
        <v>11980</v>
      </c>
      <c r="L6038" s="104"/>
      <c r="M6038" s="104"/>
      <c r="N6038" s="2043"/>
      <c r="O6038" s="104"/>
      <c r="P6038" s="104"/>
    </row>
    <row r="6039" spans="1:16">
      <c r="A6039" s="104" t="s">
        <v>18172</v>
      </c>
      <c r="B6039" s="104" t="s">
        <v>24922</v>
      </c>
      <c r="C6039" s="104" t="s">
        <v>11976</v>
      </c>
      <c r="D6039" s="104" t="s">
        <v>11977</v>
      </c>
      <c r="E6039" s="104" t="s">
        <v>12015</v>
      </c>
      <c r="F6039" s="104" t="s">
        <v>12016</v>
      </c>
      <c r="G6039" s="104" t="s">
        <v>11979</v>
      </c>
      <c r="H6039" s="104" t="b">
        <v>1</v>
      </c>
      <c r="I6039" s="104" t="b">
        <v>1</v>
      </c>
      <c r="J6039" s="104"/>
      <c r="K6039" s="104" t="s">
        <v>11980</v>
      </c>
      <c r="L6039" s="104"/>
      <c r="M6039" s="104"/>
      <c r="N6039" s="2043"/>
      <c r="O6039" s="104"/>
      <c r="P6039" s="104"/>
    </row>
    <row r="6040" spans="1:16">
      <c r="A6040" s="104" t="s">
        <v>15970</v>
      </c>
      <c r="B6040" s="104" t="s">
        <v>24923</v>
      </c>
      <c r="C6040" s="104" t="s">
        <v>11976</v>
      </c>
      <c r="D6040" s="104" t="s">
        <v>11977</v>
      </c>
      <c r="E6040" s="104" t="s">
        <v>12015</v>
      </c>
      <c r="F6040" s="104" t="s">
        <v>12016</v>
      </c>
      <c r="G6040" s="104" t="s">
        <v>11979</v>
      </c>
      <c r="H6040" s="104" t="b">
        <v>1</v>
      </c>
      <c r="I6040" s="104" t="b">
        <v>1</v>
      </c>
      <c r="J6040" s="104"/>
      <c r="K6040" s="104" t="s">
        <v>11980</v>
      </c>
      <c r="L6040" s="104"/>
      <c r="M6040" s="104"/>
      <c r="N6040" s="2043"/>
      <c r="O6040" s="104"/>
      <c r="P6040" s="104"/>
    </row>
    <row r="6041" spans="1:16">
      <c r="A6041" s="104" t="s">
        <v>15972</v>
      </c>
      <c r="B6041" s="104" t="s">
        <v>24924</v>
      </c>
      <c r="C6041" s="104" t="s">
        <v>11976</v>
      </c>
      <c r="D6041" s="104" t="s">
        <v>11977</v>
      </c>
      <c r="E6041" s="104" t="s">
        <v>12015</v>
      </c>
      <c r="F6041" s="104" t="s">
        <v>12016</v>
      </c>
      <c r="G6041" s="104" t="s">
        <v>11979</v>
      </c>
      <c r="H6041" s="104" t="b">
        <v>1</v>
      </c>
      <c r="I6041" s="104" t="b">
        <v>1</v>
      </c>
      <c r="J6041" s="104"/>
      <c r="K6041" s="104" t="s">
        <v>11980</v>
      </c>
      <c r="L6041" s="104"/>
      <c r="M6041" s="104"/>
      <c r="N6041" s="2043"/>
      <c r="O6041" s="104"/>
      <c r="P6041" s="104"/>
    </row>
    <row r="6042" spans="1:16">
      <c r="A6042" s="104" t="s">
        <v>15973</v>
      </c>
      <c r="B6042" s="104" t="s">
        <v>24925</v>
      </c>
      <c r="C6042" s="104" t="s">
        <v>11976</v>
      </c>
      <c r="D6042" s="104" t="s">
        <v>11977</v>
      </c>
      <c r="E6042" s="104" t="s">
        <v>12015</v>
      </c>
      <c r="F6042" s="104" t="s">
        <v>12016</v>
      </c>
      <c r="G6042" s="104" t="s">
        <v>11979</v>
      </c>
      <c r="H6042" s="104" t="b">
        <v>1</v>
      </c>
      <c r="I6042" s="104" t="b">
        <v>1</v>
      </c>
      <c r="J6042" s="104"/>
      <c r="K6042" s="104" t="s">
        <v>11980</v>
      </c>
      <c r="L6042" s="104"/>
      <c r="M6042" s="104"/>
      <c r="N6042" s="2043"/>
      <c r="O6042" s="104"/>
      <c r="P6042" s="104"/>
    </row>
    <row r="6043" spans="1:16">
      <c r="A6043" s="104" t="s">
        <v>15974</v>
      </c>
      <c r="B6043" s="104" t="s">
        <v>24926</v>
      </c>
      <c r="C6043" s="104" t="s">
        <v>11976</v>
      </c>
      <c r="D6043" s="104" t="s">
        <v>11977</v>
      </c>
      <c r="E6043" s="104" t="s">
        <v>12015</v>
      </c>
      <c r="F6043" s="104" t="s">
        <v>12016</v>
      </c>
      <c r="G6043" s="104" t="s">
        <v>11979</v>
      </c>
      <c r="H6043" s="104" t="b">
        <v>1</v>
      </c>
      <c r="I6043" s="104" t="b">
        <v>1</v>
      </c>
      <c r="J6043" s="104"/>
      <c r="K6043" s="104" t="s">
        <v>11980</v>
      </c>
      <c r="L6043" s="104"/>
      <c r="M6043" s="104"/>
      <c r="N6043" s="2043"/>
      <c r="O6043" s="104"/>
      <c r="P6043" s="104"/>
    </row>
    <row r="6044" spans="1:16">
      <c r="A6044" s="104" t="s">
        <v>15975</v>
      </c>
      <c r="B6044" s="104" t="s">
        <v>24927</v>
      </c>
      <c r="C6044" s="104" t="s">
        <v>11976</v>
      </c>
      <c r="D6044" s="104" t="s">
        <v>11977</v>
      </c>
      <c r="E6044" s="104" t="s">
        <v>12015</v>
      </c>
      <c r="F6044" s="104" t="s">
        <v>12016</v>
      </c>
      <c r="G6044" s="104" t="s">
        <v>11979</v>
      </c>
      <c r="H6044" s="104" t="b">
        <v>1</v>
      </c>
      <c r="I6044" s="104" t="b">
        <v>1</v>
      </c>
      <c r="J6044" s="104"/>
      <c r="K6044" s="104" t="s">
        <v>11980</v>
      </c>
      <c r="L6044" s="104"/>
      <c r="M6044" s="104"/>
      <c r="N6044" s="2043"/>
      <c r="O6044" s="104"/>
      <c r="P6044" s="104"/>
    </row>
    <row r="6045" spans="1:16">
      <c r="A6045" s="104" t="s">
        <v>15976</v>
      </c>
      <c r="B6045" s="104" t="s">
        <v>24928</v>
      </c>
      <c r="C6045" s="104" t="s">
        <v>11976</v>
      </c>
      <c r="D6045" s="104" t="s">
        <v>11977</v>
      </c>
      <c r="E6045" s="104" t="s">
        <v>12015</v>
      </c>
      <c r="F6045" s="104" t="s">
        <v>12016</v>
      </c>
      <c r="G6045" s="104" t="s">
        <v>11979</v>
      </c>
      <c r="H6045" s="104" t="b">
        <v>1</v>
      </c>
      <c r="I6045" s="104" t="b">
        <v>1</v>
      </c>
      <c r="J6045" s="104"/>
      <c r="K6045" s="104" t="s">
        <v>11980</v>
      </c>
      <c r="L6045" s="104"/>
      <c r="M6045" s="104"/>
      <c r="N6045" s="2043"/>
      <c r="O6045" s="104"/>
      <c r="P6045" s="104"/>
    </row>
    <row r="6046" spans="1:16">
      <c r="A6046" s="104" t="s">
        <v>18173</v>
      </c>
      <c r="B6046" s="104" t="s">
        <v>24929</v>
      </c>
      <c r="C6046" s="104" t="s">
        <v>11976</v>
      </c>
      <c r="D6046" s="104" t="s">
        <v>11977</v>
      </c>
      <c r="E6046" s="104" t="s">
        <v>12015</v>
      </c>
      <c r="F6046" s="104" t="s">
        <v>12016</v>
      </c>
      <c r="G6046" s="104" t="s">
        <v>11979</v>
      </c>
      <c r="H6046" s="104" t="b">
        <v>1</v>
      </c>
      <c r="I6046" s="104" t="b">
        <v>1</v>
      </c>
      <c r="J6046" s="104"/>
      <c r="K6046" s="104" t="s">
        <v>11980</v>
      </c>
      <c r="L6046" s="104"/>
      <c r="M6046" s="104"/>
      <c r="N6046" s="2043"/>
      <c r="O6046" s="104"/>
      <c r="P6046" s="104"/>
    </row>
    <row r="6047" spans="1:16">
      <c r="A6047" s="104" t="s">
        <v>15971</v>
      </c>
      <c r="B6047" s="104" t="s">
        <v>24930</v>
      </c>
      <c r="C6047" s="104" t="s">
        <v>11976</v>
      </c>
      <c r="D6047" s="104" t="s">
        <v>11977</v>
      </c>
      <c r="E6047" s="104" t="s">
        <v>12015</v>
      </c>
      <c r="F6047" s="104" t="s">
        <v>12016</v>
      </c>
      <c r="G6047" s="104" t="s">
        <v>11979</v>
      </c>
      <c r="H6047" s="104" t="b">
        <v>1</v>
      </c>
      <c r="I6047" s="104" t="b">
        <v>1</v>
      </c>
      <c r="J6047" s="104"/>
      <c r="K6047" s="104" t="s">
        <v>11980</v>
      </c>
      <c r="L6047" s="104"/>
      <c r="M6047" s="104"/>
      <c r="N6047" s="2043"/>
      <c r="O6047" s="104"/>
      <c r="P6047" s="104"/>
    </row>
    <row r="6048" spans="1:16">
      <c r="A6048" s="104" t="s">
        <v>18174</v>
      </c>
      <c r="B6048" s="104" t="s">
        <v>24931</v>
      </c>
      <c r="C6048" s="104" t="s">
        <v>11976</v>
      </c>
      <c r="D6048" s="104" t="s">
        <v>11977</v>
      </c>
      <c r="E6048" s="104" t="s">
        <v>12015</v>
      </c>
      <c r="F6048" s="104" t="s">
        <v>12016</v>
      </c>
      <c r="G6048" s="104" t="s">
        <v>11979</v>
      </c>
      <c r="H6048" s="104" t="b">
        <v>1</v>
      </c>
      <c r="I6048" s="104" t="b">
        <v>1</v>
      </c>
      <c r="J6048" s="104"/>
      <c r="K6048" s="104" t="s">
        <v>11980</v>
      </c>
      <c r="L6048" s="104"/>
      <c r="M6048" s="104"/>
      <c r="N6048" s="2043"/>
      <c r="O6048" s="104"/>
      <c r="P6048" s="104"/>
    </row>
    <row r="6049" spans="1:16">
      <c r="A6049" s="104" t="s">
        <v>18175</v>
      </c>
      <c r="B6049" s="104" t="s">
        <v>24932</v>
      </c>
      <c r="C6049" s="104" t="s">
        <v>11976</v>
      </c>
      <c r="D6049" s="104" t="s">
        <v>11977</v>
      </c>
      <c r="E6049" s="104" t="s">
        <v>12015</v>
      </c>
      <c r="F6049" s="104" t="s">
        <v>12016</v>
      </c>
      <c r="G6049" s="104" t="s">
        <v>11979</v>
      </c>
      <c r="H6049" s="104" t="b">
        <v>1</v>
      </c>
      <c r="I6049" s="104" t="b">
        <v>1</v>
      </c>
      <c r="J6049" s="104"/>
      <c r="K6049" s="104" t="s">
        <v>11980</v>
      </c>
      <c r="L6049" s="104"/>
      <c r="M6049" s="104"/>
      <c r="N6049" s="2043"/>
      <c r="O6049" s="104"/>
      <c r="P6049" s="104"/>
    </row>
    <row r="6050" spans="1:16">
      <c r="A6050" s="104" t="s">
        <v>15719</v>
      </c>
      <c r="B6050" s="104" t="s">
        <v>24933</v>
      </c>
      <c r="C6050" s="104" t="s">
        <v>11976</v>
      </c>
      <c r="D6050" s="104" t="s">
        <v>11977</v>
      </c>
      <c r="E6050" s="104" t="s">
        <v>11976</v>
      </c>
      <c r="F6050" s="104" t="s">
        <v>11978</v>
      </c>
      <c r="G6050" s="104" t="s">
        <v>11979</v>
      </c>
      <c r="H6050" s="104" t="b">
        <v>1</v>
      </c>
      <c r="I6050" s="104" t="b">
        <v>1</v>
      </c>
      <c r="J6050" s="104"/>
      <c r="K6050" s="104" t="s">
        <v>11980</v>
      </c>
      <c r="L6050" s="104"/>
      <c r="M6050" s="104"/>
      <c r="N6050" s="2043"/>
      <c r="O6050" s="104"/>
      <c r="P6050" s="104"/>
    </row>
    <row r="6051" spans="1:16">
      <c r="A6051" s="104" t="s">
        <v>15720</v>
      </c>
      <c r="B6051" s="104" t="s">
        <v>24934</v>
      </c>
      <c r="C6051" s="104" t="s">
        <v>11976</v>
      </c>
      <c r="D6051" s="104" t="s">
        <v>11977</v>
      </c>
      <c r="E6051" s="104" t="s">
        <v>12015</v>
      </c>
      <c r="F6051" s="104" t="s">
        <v>13597</v>
      </c>
      <c r="G6051" s="104" t="s">
        <v>11979</v>
      </c>
      <c r="H6051" s="104" t="b">
        <v>0</v>
      </c>
      <c r="I6051" s="104" t="b">
        <v>1</v>
      </c>
      <c r="J6051" s="104"/>
      <c r="K6051" s="104" t="s">
        <v>11980</v>
      </c>
      <c r="L6051" s="104"/>
      <c r="M6051" s="104"/>
      <c r="N6051" s="2043"/>
      <c r="O6051" s="104"/>
      <c r="P6051" s="104"/>
    </row>
    <row r="6052" spans="1:16">
      <c r="A6052" s="104" t="s">
        <v>13027</v>
      </c>
      <c r="B6052" s="104" t="s">
        <v>24935</v>
      </c>
      <c r="C6052" s="104" t="s">
        <v>11976</v>
      </c>
      <c r="D6052" s="104" t="s">
        <v>11977</v>
      </c>
      <c r="E6052" s="104" t="s">
        <v>11976</v>
      </c>
      <c r="F6052" s="104" t="s">
        <v>11978</v>
      </c>
      <c r="G6052" s="104" t="s">
        <v>11979</v>
      </c>
      <c r="H6052" s="104" t="b">
        <v>1</v>
      </c>
      <c r="I6052" s="104" t="b">
        <v>1</v>
      </c>
      <c r="J6052" s="104"/>
      <c r="K6052" s="104" t="s">
        <v>11980</v>
      </c>
      <c r="L6052" s="104"/>
      <c r="M6052" s="104"/>
      <c r="N6052" s="2043"/>
      <c r="O6052" s="104"/>
      <c r="P6052" s="104"/>
    </row>
    <row r="6053" spans="1:16">
      <c r="A6053" s="104" t="s">
        <v>13026</v>
      </c>
      <c r="B6053" s="104" t="s">
        <v>24936</v>
      </c>
      <c r="C6053" s="104" t="s">
        <v>11976</v>
      </c>
      <c r="D6053" s="104" t="s">
        <v>11977</v>
      </c>
      <c r="E6053" s="104" t="s">
        <v>12015</v>
      </c>
      <c r="F6053" s="104" t="s">
        <v>13597</v>
      </c>
      <c r="G6053" s="104" t="s">
        <v>11979</v>
      </c>
      <c r="H6053" s="104" t="b">
        <v>0</v>
      </c>
      <c r="I6053" s="104" t="b">
        <v>1</v>
      </c>
      <c r="J6053" s="104"/>
      <c r="K6053" s="104" t="s">
        <v>11980</v>
      </c>
      <c r="L6053" s="104"/>
      <c r="M6053" s="104"/>
      <c r="N6053" s="2043"/>
      <c r="O6053" s="104"/>
      <c r="P6053" s="104"/>
    </row>
    <row r="6054" spans="1:16">
      <c r="A6054" s="104" t="s">
        <v>13024</v>
      </c>
      <c r="B6054" s="104" t="s">
        <v>24937</v>
      </c>
      <c r="C6054" s="104" t="s">
        <v>11976</v>
      </c>
      <c r="D6054" s="104" t="s">
        <v>11977</v>
      </c>
      <c r="E6054" s="104" t="s">
        <v>11976</v>
      </c>
      <c r="F6054" s="104" t="s">
        <v>11978</v>
      </c>
      <c r="G6054" s="104" t="s">
        <v>11979</v>
      </c>
      <c r="H6054" s="104" t="b">
        <v>1</v>
      </c>
      <c r="I6054" s="104" t="b">
        <v>1</v>
      </c>
      <c r="J6054" s="104"/>
      <c r="K6054" s="104" t="s">
        <v>11980</v>
      </c>
      <c r="L6054" s="104"/>
      <c r="M6054" s="104"/>
      <c r="N6054" s="2043"/>
      <c r="O6054" s="104"/>
      <c r="P6054" s="104"/>
    </row>
    <row r="6055" spans="1:16">
      <c r="A6055" s="104" t="s">
        <v>13018</v>
      </c>
      <c r="B6055" s="104" t="s">
        <v>24938</v>
      </c>
      <c r="C6055" s="104" t="s">
        <v>11976</v>
      </c>
      <c r="D6055" s="104" t="s">
        <v>11977</v>
      </c>
      <c r="E6055" s="104" t="s">
        <v>11976</v>
      </c>
      <c r="F6055" s="104" t="s">
        <v>11982</v>
      </c>
      <c r="G6055" s="104" t="s">
        <v>11979</v>
      </c>
      <c r="H6055" s="104" t="b">
        <v>0</v>
      </c>
      <c r="I6055" s="104" t="b">
        <v>1</v>
      </c>
      <c r="J6055" s="104" t="s">
        <v>11983</v>
      </c>
      <c r="K6055" s="104" t="s">
        <v>11984</v>
      </c>
      <c r="L6055" s="104"/>
      <c r="M6055" s="104"/>
      <c r="N6055" s="2043"/>
      <c r="O6055" s="104"/>
      <c r="P6055" s="104"/>
    </row>
    <row r="6056" spans="1:16">
      <c r="A6056" s="104" t="s">
        <v>13019</v>
      </c>
      <c r="B6056" s="104" t="s">
        <v>24939</v>
      </c>
      <c r="C6056" s="104" t="s">
        <v>11976</v>
      </c>
      <c r="D6056" s="104" t="s">
        <v>11977</v>
      </c>
      <c r="E6056" s="104" t="s">
        <v>11976</v>
      </c>
      <c r="F6056" s="104" t="s">
        <v>11982</v>
      </c>
      <c r="G6056" s="104" t="s">
        <v>11979</v>
      </c>
      <c r="H6056" s="104" t="b">
        <v>0</v>
      </c>
      <c r="I6056" s="104" t="b">
        <v>1</v>
      </c>
      <c r="J6056" s="104" t="s">
        <v>11983</v>
      </c>
      <c r="K6056" s="104" t="s">
        <v>11984</v>
      </c>
      <c r="L6056" s="104"/>
      <c r="M6056" s="104"/>
      <c r="N6056" s="2043"/>
      <c r="O6056" s="104"/>
      <c r="P6056" s="104"/>
    </row>
    <row r="6057" spans="1:16">
      <c r="A6057" s="104" t="s">
        <v>13020</v>
      </c>
      <c r="B6057" s="104" t="s">
        <v>24940</v>
      </c>
      <c r="C6057" s="104" t="s">
        <v>11976</v>
      </c>
      <c r="D6057" s="104" t="s">
        <v>11977</v>
      </c>
      <c r="E6057" s="104" t="s">
        <v>11976</v>
      </c>
      <c r="F6057" s="104" t="s">
        <v>11982</v>
      </c>
      <c r="G6057" s="104" t="s">
        <v>11979</v>
      </c>
      <c r="H6057" s="104" t="b">
        <v>0</v>
      </c>
      <c r="I6057" s="104" t="b">
        <v>1</v>
      </c>
      <c r="J6057" s="104" t="s">
        <v>11983</v>
      </c>
      <c r="K6057" s="104" t="s">
        <v>11984</v>
      </c>
      <c r="L6057" s="104"/>
      <c r="M6057" s="104"/>
      <c r="N6057" s="2043"/>
      <c r="O6057" s="104"/>
      <c r="P6057" s="104"/>
    </row>
    <row r="6058" spans="1:16">
      <c r="A6058" s="104" t="s">
        <v>13021</v>
      </c>
      <c r="B6058" s="104" t="s">
        <v>24941</v>
      </c>
      <c r="C6058" s="104" t="s">
        <v>11976</v>
      </c>
      <c r="D6058" s="104" t="s">
        <v>11977</v>
      </c>
      <c r="E6058" s="104" t="s">
        <v>11976</v>
      </c>
      <c r="F6058" s="104" t="s">
        <v>11982</v>
      </c>
      <c r="G6058" s="104" t="s">
        <v>11979</v>
      </c>
      <c r="H6058" s="104" t="b">
        <v>0</v>
      </c>
      <c r="I6058" s="104" t="b">
        <v>1</v>
      </c>
      <c r="J6058" s="104" t="s">
        <v>11983</v>
      </c>
      <c r="K6058" s="104" t="s">
        <v>11984</v>
      </c>
      <c r="L6058" s="104"/>
      <c r="M6058" s="104"/>
      <c r="N6058" s="2043"/>
      <c r="O6058" s="104"/>
      <c r="P6058" s="104"/>
    </row>
    <row r="6059" spans="1:16">
      <c r="A6059" s="104" t="s">
        <v>13022</v>
      </c>
      <c r="B6059" s="104" t="s">
        <v>24942</v>
      </c>
      <c r="C6059" s="104" t="s">
        <v>11976</v>
      </c>
      <c r="D6059" s="104" t="s">
        <v>11977</v>
      </c>
      <c r="E6059" s="104" t="s">
        <v>11976</v>
      </c>
      <c r="F6059" s="104" t="s">
        <v>11982</v>
      </c>
      <c r="G6059" s="104" t="s">
        <v>11979</v>
      </c>
      <c r="H6059" s="104" t="b">
        <v>0</v>
      </c>
      <c r="I6059" s="104" t="b">
        <v>1</v>
      </c>
      <c r="J6059" s="104" t="s">
        <v>11983</v>
      </c>
      <c r="K6059" s="104" t="s">
        <v>11984</v>
      </c>
      <c r="L6059" s="104"/>
      <c r="M6059" s="104"/>
      <c r="N6059" s="2043"/>
      <c r="O6059" s="104"/>
      <c r="P6059" s="104"/>
    </row>
    <row r="6060" spans="1:16">
      <c r="A6060" s="104" t="s">
        <v>13025</v>
      </c>
      <c r="B6060" s="104" t="s">
        <v>24943</v>
      </c>
      <c r="C6060" s="104" t="s">
        <v>11976</v>
      </c>
      <c r="D6060" s="104" t="s">
        <v>11977</v>
      </c>
      <c r="E6060" s="104" t="s">
        <v>11976</v>
      </c>
      <c r="F6060" s="104" t="s">
        <v>11982</v>
      </c>
      <c r="G6060" s="104" t="s">
        <v>11979</v>
      </c>
      <c r="H6060" s="104" t="b">
        <v>0</v>
      </c>
      <c r="I6060" s="104" t="b">
        <v>1</v>
      </c>
      <c r="J6060" s="104" t="s">
        <v>12034</v>
      </c>
      <c r="K6060" s="104" t="s">
        <v>11984</v>
      </c>
      <c r="L6060" s="104"/>
      <c r="M6060" s="104"/>
      <c r="N6060" s="2043"/>
      <c r="O6060" s="104"/>
      <c r="P6060" s="104"/>
    </row>
    <row r="6061" spans="1:16">
      <c r="A6061" s="104" t="s">
        <v>13067</v>
      </c>
      <c r="B6061" s="104" t="s">
        <v>24944</v>
      </c>
      <c r="C6061" s="104" t="s">
        <v>11976</v>
      </c>
      <c r="D6061" s="104" t="s">
        <v>11977</v>
      </c>
      <c r="E6061" s="104" t="s">
        <v>11976</v>
      </c>
      <c r="F6061" s="104" t="s">
        <v>11978</v>
      </c>
      <c r="G6061" s="104" t="s">
        <v>11979</v>
      </c>
      <c r="H6061" s="104" t="b">
        <v>1</v>
      </c>
      <c r="I6061" s="104" t="b">
        <v>1</v>
      </c>
      <c r="J6061" s="104"/>
      <c r="K6061" s="104" t="s">
        <v>11980</v>
      </c>
      <c r="L6061" s="104"/>
      <c r="M6061" s="104"/>
      <c r="N6061" s="2043"/>
      <c r="O6061" s="104"/>
      <c r="P6061" s="104"/>
    </row>
    <row r="6062" spans="1:16">
      <c r="A6062" s="104" t="s">
        <v>13065</v>
      </c>
      <c r="B6062" s="104" t="s">
        <v>24945</v>
      </c>
      <c r="C6062" s="104" t="s">
        <v>11976</v>
      </c>
      <c r="D6062" s="104" t="s">
        <v>11977</v>
      </c>
      <c r="E6062" s="104" t="s">
        <v>11976</v>
      </c>
      <c r="F6062" s="104" t="s">
        <v>11982</v>
      </c>
      <c r="G6062" s="104" t="s">
        <v>11979</v>
      </c>
      <c r="H6062" s="104" t="b">
        <v>0</v>
      </c>
      <c r="I6062" s="104" t="b">
        <v>1</v>
      </c>
      <c r="J6062" s="104" t="s">
        <v>11983</v>
      </c>
      <c r="K6062" s="104" t="s">
        <v>11984</v>
      </c>
      <c r="L6062" s="104"/>
      <c r="M6062" s="104"/>
      <c r="N6062" s="2043"/>
      <c r="O6062" s="104"/>
      <c r="P6062" s="104"/>
    </row>
    <row r="6063" spans="1:16">
      <c r="A6063" s="104" t="s">
        <v>13066</v>
      </c>
      <c r="B6063" s="104" t="s">
        <v>24946</v>
      </c>
      <c r="C6063" s="104" t="s">
        <v>11976</v>
      </c>
      <c r="D6063" s="104" t="s">
        <v>11977</v>
      </c>
      <c r="E6063" s="104" t="s">
        <v>11976</v>
      </c>
      <c r="F6063" s="104" t="s">
        <v>11982</v>
      </c>
      <c r="G6063" s="104" t="s">
        <v>11979</v>
      </c>
      <c r="H6063" s="104" t="b">
        <v>0</v>
      </c>
      <c r="I6063" s="104" t="b">
        <v>1</v>
      </c>
      <c r="J6063" s="104" t="s">
        <v>11983</v>
      </c>
      <c r="K6063" s="104" t="s">
        <v>11984</v>
      </c>
      <c r="L6063" s="104"/>
      <c r="M6063" s="104"/>
      <c r="N6063" s="2043"/>
      <c r="O6063" s="104"/>
      <c r="P6063" s="104"/>
    </row>
    <row r="6064" spans="1:16">
      <c r="A6064" s="104" t="s">
        <v>13119</v>
      </c>
      <c r="B6064" s="104" t="s">
        <v>24947</v>
      </c>
      <c r="C6064" s="104" t="s">
        <v>11976</v>
      </c>
      <c r="D6064" s="104" t="s">
        <v>11977</v>
      </c>
      <c r="E6064" s="104" t="s">
        <v>11976</v>
      </c>
      <c r="F6064" s="104" t="s">
        <v>11978</v>
      </c>
      <c r="G6064" s="104" t="s">
        <v>11979</v>
      </c>
      <c r="H6064" s="104" t="b">
        <v>1</v>
      </c>
      <c r="I6064" s="104" t="b">
        <v>1</v>
      </c>
      <c r="J6064" s="104"/>
      <c r="K6064" s="104" t="s">
        <v>11980</v>
      </c>
      <c r="L6064" s="104"/>
      <c r="M6064" s="104"/>
      <c r="N6064" s="2043"/>
      <c r="O6064" s="104"/>
      <c r="P6064" s="104"/>
    </row>
    <row r="6065" spans="1:16">
      <c r="A6065" s="104" t="s">
        <v>11954</v>
      </c>
      <c r="B6065" s="104" t="s">
        <v>24948</v>
      </c>
      <c r="C6065" s="104" t="s">
        <v>11976</v>
      </c>
      <c r="D6065" s="104" t="s">
        <v>11977</v>
      </c>
      <c r="E6065" s="104" t="s">
        <v>11976</v>
      </c>
      <c r="F6065" s="104" t="s">
        <v>11982</v>
      </c>
      <c r="G6065" s="104" t="s">
        <v>11979</v>
      </c>
      <c r="H6065" s="104" t="b">
        <v>0</v>
      </c>
      <c r="I6065" s="104" t="b">
        <v>1</v>
      </c>
      <c r="J6065" s="104" t="s">
        <v>11983</v>
      </c>
      <c r="K6065" s="104" t="s">
        <v>11984</v>
      </c>
      <c r="L6065" s="104"/>
      <c r="M6065" s="104"/>
      <c r="N6065" s="2043"/>
      <c r="O6065" s="104"/>
      <c r="P6065" s="104"/>
    </row>
    <row r="6066" spans="1:16">
      <c r="A6066" s="104" t="s">
        <v>11953</v>
      </c>
      <c r="B6066" s="104" t="s">
        <v>24949</v>
      </c>
      <c r="C6066" s="104" t="s">
        <v>11976</v>
      </c>
      <c r="D6066" s="104" t="s">
        <v>11977</v>
      </c>
      <c r="E6066" s="104" t="s">
        <v>11976</v>
      </c>
      <c r="F6066" s="104" t="s">
        <v>11982</v>
      </c>
      <c r="G6066" s="104" t="s">
        <v>11979</v>
      </c>
      <c r="H6066" s="104" t="b">
        <v>0</v>
      </c>
      <c r="I6066" s="104" t="b">
        <v>1</v>
      </c>
      <c r="J6066" s="104" t="s">
        <v>11983</v>
      </c>
      <c r="K6066" s="104" t="s">
        <v>11984</v>
      </c>
      <c r="L6066" s="104"/>
      <c r="M6066" s="104"/>
      <c r="N6066" s="2043"/>
      <c r="O6066" s="104"/>
      <c r="P6066" s="104"/>
    </row>
    <row r="6067" spans="1:16">
      <c r="A6067" s="104" t="s">
        <v>13120</v>
      </c>
      <c r="B6067" s="104" t="s">
        <v>24950</v>
      </c>
      <c r="C6067" s="104" t="s">
        <v>11976</v>
      </c>
      <c r="D6067" s="104" t="s">
        <v>11977</v>
      </c>
      <c r="E6067" s="104" t="s">
        <v>11976</v>
      </c>
      <c r="F6067" s="104" t="s">
        <v>11982</v>
      </c>
      <c r="G6067" s="104" t="s">
        <v>11979</v>
      </c>
      <c r="H6067" s="104" t="b">
        <v>0</v>
      </c>
      <c r="I6067" s="104" t="b">
        <v>1</v>
      </c>
      <c r="J6067" s="104" t="s">
        <v>11983</v>
      </c>
      <c r="K6067" s="104" t="s">
        <v>11984</v>
      </c>
      <c r="L6067" s="104"/>
      <c r="M6067" s="104"/>
      <c r="N6067" s="2043"/>
      <c r="O6067" s="104"/>
      <c r="P6067" s="104"/>
    </row>
    <row r="6068" spans="1:16">
      <c r="A6068" s="104" t="s">
        <v>13121</v>
      </c>
      <c r="B6068" s="104" t="s">
        <v>24951</v>
      </c>
      <c r="C6068" s="104" t="s">
        <v>11976</v>
      </c>
      <c r="D6068" s="104" t="s">
        <v>11977</v>
      </c>
      <c r="E6068" s="104" t="s">
        <v>11976</v>
      </c>
      <c r="F6068" s="104" t="s">
        <v>11978</v>
      </c>
      <c r="G6068" s="104" t="s">
        <v>11979</v>
      </c>
      <c r="H6068" s="104" t="b">
        <v>1</v>
      </c>
      <c r="I6068" s="104" t="b">
        <v>1</v>
      </c>
      <c r="J6068" s="104"/>
      <c r="K6068" s="104" t="s">
        <v>11980</v>
      </c>
      <c r="L6068" s="104"/>
      <c r="M6068" s="104"/>
      <c r="N6068" s="2043"/>
      <c r="O6068" s="104"/>
      <c r="P6068" s="104"/>
    </row>
    <row r="6069" spans="1:16">
      <c r="A6069" s="104" t="s">
        <v>13126</v>
      </c>
      <c r="B6069" s="104" t="s">
        <v>24952</v>
      </c>
      <c r="C6069" s="104" t="s">
        <v>11976</v>
      </c>
      <c r="D6069" s="104" t="s">
        <v>11977</v>
      </c>
      <c r="E6069" s="104" t="s">
        <v>11976</v>
      </c>
      <c r="F6069" s="104" t="s">
        <v>11982</v>
      </c>
      <c r="G6069" s="104" t="s">
        <v>11979</v>
      </c>
      <c r="H6069" s="104" t="b">
        <v>0</v>
      </c>
      <c r="I6069" s="104" t="b">
        <v>1</v>
      </c>
      <c r="J6069" s="104" t="s">
        <v>11983</v>
      </c>
      <c r="K6069" s="104" t="s">
        <v>11980</v>
      </c>
      <c r="L6069" s="104"/>
      <c r="M6069" s="104"/>
      <c r="N6069" s="2043"/>
      <c r="O6069" s="104"/>
      <c r="P6069" s="104"/>
    </row>
    <row r="6070" spans="1:16">
      <c r="A6070" s="104" t="s">
        <v>13122</v>
      </c>
      <c r="B6070" s="104" t="s">
        <v>24953</v>
      </c>
      <c r="C6070" s="104" t="s">
        <v>11976</v>
      </c>
      <c r="D6070" s="104" t="s">
        <v>11977</v>
      </c>
      <c r="E6070" s="104" t="s">
        <v>11976</v>
      </c>
      <c r="F6070" s="104" t="s">
        <v>11982</v>
      </c>
      <c r="G6070" s="104" t="s">
        <v>11979</v>
      </c>
      <c r="H6070" s="104" t="b">
        <v>0</v>
      </c>
      <c r="I6070" s="104" t="b">
        <v>1</v>
      </c>
      <c r="J6070" s="104" t="s">
        <v>11983</v>
      </c>
      <c r="K6070" s="104" t="s">
        <v>11980</v>
      </c>
      <c r="L6070" s="104"/>
      <c r="M6070" s="104"/>
      <c r="N6070" s="2043"/>
      <c r="O6070" s="104"/>
      <c r="P6070" s="104"/>
    </row>
    <row r="6071" spans="1:16">
      <c r="A6071" s="104" t="s">
        <v>13123</v>
      </c>
      <c r="B6071" s="104" t="s">
        <v>24954</v>
      </c>
      <c r="C6071" s="104" t="s">
        <v>11976</v>
      </c>
      <c r="D6071" s="104" t="s">
        <v>11977</v>
      </c>
      <c r="E6071" s="104" t="s">
        <v>11976</v>
      </c>
      <c r="F6071" s="104" t="s">
        <v>11982</v>
      </c>
      <c r="G6071" s="104" t="s">
        <v>11979</v>
      </c>
      <c r="H6071" s="104" t="b">
        <v>0</v>
      </c>
      <c r="I6071" s="104" t="b">
        <v>1</v>
      </c>
      <c r="J6071" s="104" t="s">
        <v>12034</v>
      </c>
      <c r="K6071" s="104" t="s">
        <v>11980</v>
      </c>
      <c r="L6071" s="104"/>
      <c r="M6071" s="104"/>
      <c r="N6071" s="2043"/>
      <c r="O6071" s="104"/>
      <c r="P6071" s="104"/>
    </row>
    <row r="6072" spans="1:16">
      <c r="A6072" s="104" t="s">
        <v>13124</v>
      </c>
      <c r="B6072" s="104" t="s">
        <v>24955</v>
      </c>
      <c r="C6072" s="104" t="s">
        <v>11976</v>
      </c>
      <c r="D6072" s="104" t="s">
        <v>11977</v>
      </c>
      <c r="E6072" s="104" t="s">
        <v>11976</v>
      </c>
      <c r="F6072" s="104" t="s">
        <v>11982</v>
      </c>
      <c r="G6072" s="104" t="s">
        <v>11979</v>
      </c>
      <c r="H6072" s="104" t="b">
        <v>0</v>
      </c>
      <c r="I6072" s="104" t="b">
        <v>1</v>
      </c>
      <c r="J6072" s="104" t="s">
        <v>12034</v>
      </c>
      <c r="K6072" s="104" t="s">
        <v>11980</v>
      </c>
      <c r="L6072" s="104"/>
      <c r="M6072" s="104"/>
      <c r="N6072" s="2043"/>
      <c r="O6072" s="104"/>
      <c r="P6072" s="104"/>
    </row>
    <row r="6073" spans="1:16">
      <c r="A6073" s="104" t="s">
        <v>13125</v>
      </c>
      <c r="B6073" s="104" t="s">
        <v>24956</v>
      </c>
      <c r="C6073" s="104" t="s">
        <v>11976</v>
      </c>
      <c r="D6073" s="104" t="s">
        <v>11977</v>
      </c>
      <c r="E6073" s="104" t="s">
        <v>11976</v>
      </c>
      <c r="F6073" s="104" t="s">
        <v>11982</v>
      </c>
      <c r="G6073" s="104" t="s">
        <v>11979</v>
      </c>
      <c r="H6073" s="104" t="b">
        <v>0</v>
      </c>
      <c r="I6073" s="104" t="b">
        <v>1</v>
      </c>
      <c r="J6073" s="104" t="s">
        <v>11983</v>
      </c>
      <c r="K6073" s="104" t="s">
        <v>11980</v>
      </c>
      <c r="L6073" s="104"/>
      <c r="M6073" s="104"/>
      <c r="N6073" s="2043"/>
      <c r="O6073" s="104"/>
      <c r="P6073" s="104"/>
    </row>
    <row r="6074" spans="1:16">
      <c r="A6074" s="104" t="s">
        <v>13132</v>
      </c>
      <c r="B6074" s="104" t="s">
        <v>24957</v>
      </c>
      <c r="C6074" s="104" t="s">
        <v>11976</v>
      </c>
      <c r="D6074" s="104" t="s">
        <v>11977</v>
      </c>
      <c r="E6074" s="104" t="s">
        <v>11976</v>
      </c>
      <c r="F6074" s="104" t="s">
        <v>11978</v>
      </c>
      <c r="G6074" s="104" t="s">
        <v>11979</v>
      </c>
      <c r="H6074" s="104" t="b">
        <v>1</v>
      </c>
      <c r="I6074" s="104" t="b">
        <v>1</v>
      </c>
      <c r="J6074" s="104"/>
      <c r="K6074" s="104" t="s">
        <v>11980</v>
      </c>
      <c r="L6074" s="104"/>
      <c r="M6074" s="104"/>
      <c r="N6074" s="2043"/>
      <c r="O6074" s="104"/>
      <c r="P6074" s="104"/>
    </row>
    <row r="6075" spans="1:16">
      <c r="A6075" s="104" t="s">
        <v>13127</v>
      </c>
      <c r="B6075" s="104" t="s">
        <v>24958</v>
      </c>
      <c r="C6075" s="104" t="s">
        <v>11976</v>
      </c>
      <c r="D6075" s="104" t="s">
        <v>11977</v>
      </c>
      <c r="E6075" s="104" t="s">
        <v>11976</v>
      </c>
      <c r="F6075" s="104" t="s">
        <v>11982</v>
      </c>
      <c r="G6075" s="104" t="s">
        <v>11979</v>
      </c>
      <c r="H6075" s="104" t="b">
        <v>0</v>
      </c>
      <c r="I6075" s="104" t="b">
        <v>1</v>
      </c>
      <c r="J6075" s="104" t="s">
        <v>11983</v>
      </c>
      <c r="K6075" s="104" t="s">
        <v>11980</v>
      </c>
      <c r="L6075" s="104"/>
      <c r="M6075" s="104"/>
      <c r="N6075" s="2043"/>
      <c r="O6075" s="104"/>
      <c r="P6075" s="104"/>
    </row>
    <row r="6076" spans="1:16">
      <c r="A6076" s="104" t="s">
        <v>13128</v>
      </c>
      <c r="B6076" s="104" t="s">
        <v>24959</v>
      </c>
      <c r="C6076" s="104" t="s">
        <v>11976</v>
      </c>
      <c r="D6076" s="104" t="s">
        <v>11977</v>
      </c>
      <c r="E6076" s="104" t="s">
        <v>11976</v>
      </c>
      <c r="F6076" s="104" t="s">
        <v>11982</v>
      </c>
      <c r="G6076" s="104" t="s">
        <v>11979</v>
      </c>
      <c r="H6076" s="104" t="b">
        <v>0</v>
      </c>
      <c r="I6076" s="104" t="b">
        <v>1</v>
      </c>
      <c r="J6076" s="104" t="s">
        <v>11983</v>
      </c>
      <c r="K6076" s="104" t="s">
        <v>11980</v>
      </c>
      <c r="L6076" s="104"/>
      <c r="M6076" s="104"/>
      <c r="N6076" s="2043"/>
      <c r="O6076" s="104"/>
      <c r="P6076" s="104"/>
    </row>
    <row r="6077" spans="1:16">
      <c r="A6077" s="104" t="s">
        <v>13129</v>
      </c>
      <c r="B6077" s="104" t="s">
        <v>24960</v>
      </c>
      <c r="C6077" s="104" t="s">
        <v>11976</v>
      </c>
      <c r="D6077" s="104" t="s">
        <v>11977</v>
      </c>
      <c r="E6077" s="104" t="s">
        <v>11976</v>
      </c>
      <c r="F6077" s="104" t="s">
        <v>11982</v>
      </c>
      <c r="G6077" s="104" t="s">
        <v>11979</v>
      </c>
      <c r="H6077" s="104" t="b">
        <v>0</v>
      </c>
      <c r="I6077" s="104" t="b">
        <v>1</v>
      </c>
      <c r="J6077" s="104" t="s">
        <v>12034</v>
      </c>
      <c r="K6077" s="104" t="s">
        <v>11980</v>
      </c>
      <c r="L6077" s="104"/>
      <c r="M6077" s="104"/>
      <c r="N6077" s="2043"/>
      <c r="O6077" s="104"/>
      <c r="P6077" s="104"/>
    </row>
    <row r="6078" spans="1:16">
      <c r="A6078" s="104" t="s">
        <v>13130</v>
      </c>
      <c r="B6078" s="104" t="s">
        <v>24961</v>
      </c>
      <c r="C6078" s="104" t="s">
        <v>11976</v>
      </c>
      <c r="D6078" s="104" t="s">
        <v>11977</v>
      </c>
      <c r="E6078" s="104" t="s">
        <v>11976</v>
      </c>
      <c r="F6078" s="104" t="s">
        <v>11982</v>
      </c>
      <c r="G6078" s="104" t="s">
        <v>11979</v>
      </c>
      <c r="H6078" s="104" t="b">
        <v>0</v>
      </c>
      <c r="I6078" s="104" t="b">
        <v>1</v>
      </c>
      <c r="J6078" s="104" t="s">
        <v>12034</v>
      </c>
      <c r="K6078" s="104" t="s">
        <v>11980</v>
      </c>
      <c r="L6078" s="104"/>
      <c r="M6078" s="104"/>
      <c r="N6078" s="2043"/>
      <c r="O6078" s="104"/>
      <c r="P6078" s="104"/>
    </row>
    <row r="6079" spans="1:16">
      <c r="A6079" s="104" t="s">
        <v>13131</v>
      </c>
      <c r="B6079" s="104" t="s">
        <v>24962</v>
      </c>
      <c r="C6079" s="104" t="s">
        <v>11976</v>
      </c>
      <c r="D6079" s="104" t="s">
        <v>11977</v>
      </c>
      <c r="E6079" s="104" t="s">
        <v>11976</v>
      </c>
      <c r="F6079" s="104" t="s">
        <v>11982</v>
      </c>
      <c r="G6079" s="104" t="s">
        <v>11979</v>
      </c>
      <c r="H6079" s="104" t="b">
        <v>0</v>
      </c>
      <c r="I6079" s="104" t="b">
        <v>1</v>
      </c>
      <c r="J6079" s="104" t="s">
        <v>11983</v>
      </c>
      <c r="K6079" s="104" t="s">
        <v>11980</v>
      </c>
      <c r="L6079" s="104"/>
      <c r="M6079" s="104"/>
      <c r="N6079" s="2043"/>
      <c r="O6079" s="104"/>
      <c r="P6079" s="104"/>
    </row>
    <row r="6080" spans="1:16">
      <c r="A6080" s="104" t="s">
        <v>13147</v>
      </c>
      <c r="B6080" s="104" t="s">
        <v>24963</v>
      </c>
      <c r="C6080" s="104" t="s">
        <v>11976</v>
      </c>
      <c r="D6080" s="104" t="s">
        <v>11977</v>
      </c>
      <c r="E6080" s="104" t="s">
        <v>11976</v>
      </c>
      <c r="F6080" s="104" t="s">
        <v>11978</v>
      </c>
      <c r="G6080" s="104" t="s">
        <v>11979</v>
      </c>
      <c r="H6080" s="104" t="b">
        <v>1</v>
      </c>
      <c r="I6080" s="104" t="b">
        <v>1</v>
      </c>
      <c r="J6080" s="104"/>
      <c r="K6080" s="104" t="s">
        <v>11980</v>
      </c>
      <c r="L6080" s="104"/>
      <c r="M6080" s="104"/>
      <c r="N6080" s="2043"/>
      <c r="O6080" s="104"/>
      <c r="P6080" s="104"/>
    </row>
    <row r="6081" spans="1:16">
      <c r="A6081" s="104" t="s">
        <v>13152</v>
      </c>
      <c r="B6081" s="104" t="s">
        <v>24964</v>
      </c>
      <c r="C6081" s="104" t="s">
        <v>11976</v>
      </c>
      <c r="D6081" s="104" t="s">
        <v>11977</v>
      </c>
      <c r="E6081" s="104" t="s">
        <v>11976</v>
      </c>
      <c r="F6081" s="104" t="s">
        <v>11982</v>
      </c>
      <c r="G6081" s="104" t="s">
        <v>11979</v>
      </c>
      <c r="H6081" s="104" t="b">
        <v>0</v>
      </c>
      <c r="I6081" s="104" t="b">
        <v>1</v>
      </c>
      <c r="J6081" s="104" t="s">
        <v>11983</v>
      </c>
      <c r="K6081" s="104" t="s">
        <v>11980</v>
      </c>
      <c r="L6081" s="104"/>
      <c r="M6081" s="104"/>
      <c r="N6081" s="2043"/>
      <c r="O6081" s="104"/>
      <c r="P6081" s="104"/>
    </row>
    <row r="6082" spans="1:16">
      <c r="A6082" s="104" t="s">
        <v>13148</v>
      </c>
      <c r="B6082" s="104" t="s">
        <v>24965</v>
      </c>
      <c r="C6082" s="104" t="s">
        <v>11976</v>
      </c>
      <c r="D6082" s="104" t="s">
        <v>11977</v>
      </c>
      <c r="E6082" s="104" t="s">
        <v>11976</v>
      </c>
      <c r="F6082" s="104" t="s">
        <v>11982</v>
      </c>
      <c r="G6082" s="104" t="s">
        <v>11979</v>
      </c>
      <c r="H6082" s="104" t="b">
        <v>0</v>
      </c>
      <c r="I6082" s="104" t="b">
        <v>1</v>
      </c>
      <c r="J6082" s="104" t="s">
        <v>11983</v>
      </c>
      <c r="K6082" s="104" t="s">
        <v>11980</v>
      </c>
      <c r="L6082" s="104"/>
      <c r="M6082" s="104"/>
      <c r="N6082" s="2043"/>
      <c r="O6082" s="104"/>
      <c r="P6082" s="104"/>
    </row>
    <row r="6083" spans="1:16">
      <c r="A6083" s="104" t="s">
        <v>13149</v>
      </c>
      <c r="B6083" s="104" t="s">
        <v>24966</v>
      </c>
      <c r="C6083" s="104" t="s">
        <v>11976</v>
      </c>
      <c r="D6083" s="104" t="s">
        <v>11977</v>
      </c>
      <c r="E6083" s="104" t="s">
        <v>11976</v>
      </c>
      <c r="F6083" s="104" t="s">
        <v>11982</v>
      </c>
      <c r="G6083" s="104" t="s">
        <v>11979</v>
      </c>
      <c r="H6083" s="104" t="b">
        <v>0</v>
      </c>
      <c r="I6083" s="104" t="b">
        <v>1</v>
      </c>
      <c r="J6083" s="104" t="s">
        <v>12034</v>
      </c>
      <c r="K6083" s="104" t="s">
        <v>11980</v>
      </c>
      <c r="L6083" s="104"/>
      <c r="M6083" s="104"/>
      <c r="N6083" s="2043"/>
      <c r="O6083" s="104"/>
      <c r="P6083" s="104"/>
    </row>
    <row r="6084" spans="1:16">
      <c r="A6084" s="104" t="s">
        <v>13150</v>
      </c>
      <c r="B6084" s="104" t="s">
        <v>24967</v>
      </c>
      <c r="C6084" s="104" t="s">
        <v>11976</v>
      </c>
      <c r="D6084" s="104" t="s">
        <v>11977</v>
      </c>
      <c r="E6084" s="104" t="s">
        <v>11976</v>
      </c>
      <c r="F6084" s="104" t="s">
        <v>11982</v>
      </c>
      <c r="G6084" s="104" t="s">
        <v>11979</v>
      </c>
      <c r="H6084" s="104" t="b">
        <v>0</v>
      </c>
      <c r="I6084" s="104" t="b">
        <v>1</v>
      </c>
      <c r="J6084" s="104" t="s">
        <v>12034</v>
      </c>
      <c r="K6084" s="104" t="s">
        <v>11980</v>
      </c>
      <c r="L6084" s="104"/>
      <c r="M6084" s="104"/>
      <c r="N6084" s="2043"/>
      <c r="O6084" s="104"/>
      <c r="P6084" s="104"/>
    </row>
    <row r="6085" spans="1:16">
      <c r="A6085" s="104" t="s">
        <v>13151</v>
      </c>
      <c r="B6085" s="104" t="s">
        <v>24968</v>
      </c>
      <c r="C6085" s="104" t="s">
        <v>11976</v>
      </c>
      <c r="D6085" s="104" t="s">
        <v>11977</v>
      </c>
      <c r="E6085" s="104" t="s">
        <v>11976</v>
      </c>
      <c r="F6085" s="104" t="s">
        <v>11982</v>
      </c>
      <c r="G6085" s="104" t="s">
        <v>11979</v>
      </c>
      <c r="H6085" s="104" t="b">
        <v>0</v>
      </c>
      <c r="I6085" s="104" t="b">
        <v>1</v>
      </c>
      <c r="J6085" s="104" t="s">
        <v>11983</v>
      </c>
      <c r="K6085" s="104" t="s">
        <v>11980</v>
      </c>
      <c r="L6085" s="104"/>
      <c r="M6085" s="104"/>
      <c r="N6085" s="2043"/>
      <c r="O6085" s="104"/>
      <c r="P6085" s="104"/>
    </row>
    <row r="6086" spans="1:16">
      <c r="A6086" s="104" t="s">
        <v>13154</v>
      </c>
      <c r="B6086" s="104" t="s">
        <v>24969</v>
      </c>
      <c r="C6086" s="104" t="s">
        <v>11976</v>
      </c>
      <c r="D6086" s="104" t="s">
        <v>11977</v>
      </c>
      <c r="E6086" s="104" t="s">
        <v>11976</v>
      </c>
      <c r="F6086" s="104" t="s">
        <v>11978</v>
      </c>
      <c r="G6086" s="104" t="s">
        <v>11979</v>
      </c>
      <c r="H6086" s="104" t="b">
        <v>1</v>
      </c>
      <c r="I6086" s="104" t="b">
        <v>1</v>
      </c>
      <c r="J6086" s="104"/>
      <c r="K6086" s="104" t="s">
        <v>11980</v>
      </c>
      <c r="L6086" s="104"/>
      <c r="M6086" s="104"/>
      <c r="N6086" s="2043"/>
      <c r="O6086" s="104"/>
      <c r="P6086" s="104"/>
    </row>
    <row r="6087" spans="1:16">
      <c r="A6087" s="104" t="s">
        <v>11952</v>
      </c>
      <c r="B6087" s="104" t="s">
        <v>24970</v>
      </c>
      <c r="C6087" s="104" t="s">
        <v>11976</v>
      </c>
      <c r="D6087" s="104" t="s">
        <v>11977</v>
      </c>
      <c r="E6087" s="104" t="s">
        <v>11976</v>
      </c>
      <c r="F6087" s="104" t="s">
        <v>11982</v>
      </c>
      <c r="G6087" s="104" t="s">
        <v>11979</v>
      </c>
      <c r="H6087" s="104" t="b">
        <v>0</v>
      </c>
      <c r="I6087" s="104" t="b">
        <v>1</v>
      </c>
      <c r="J6087" s="104" t="s">
        <v>12034</v>
      </c>
      <c r="K6087" s="104" t="s">
        <v>11984</v>
      </c>
      <c r="L6087" s="104"/>
      <c r="M6087" s="104"/>
      <c r="N6087" s="2043"/>
      <c r="O6087" s="104"/>
      <c r="P6087" s="104"/>
    </row>
    <row r="6088" spans="1:16">
      <c r="A6088" s="104" t="s">
        <v>11951</v>
      </c>
      <c r="B6088" s="104" t="s">
        <v>24971</v>
      </c>
      <c r="C6088" s="104" t="s">
        <v>11976</v>
      </c>
      <c r="D6088" s="104" t="s">
        <v>11977</v>
      </c>
      <c r="E6088" s="104" t="s">
        <v>11976</v>
      </c>
      <c r="F6088" s="104" t="s">
        <v>11982</v>
      </c>
      <c r="G6088" s="104" t="s">
        <v>11979</v>
      </c>
      <c r="H6088" s="104" t="b">
        <v>0</v>
      </c>
      <c r="I6088" s="104" t="b">
        <v>1</v>
      </c>
      <c r="J6088" s="104" t="s">
        <v>12034</v>
      </c>
      <c r="K6088" s="104" t="s">
        <v>11984</v>
      </c>
      <c r="L6088" s="104"/>
      <c r="M6088" s="104"/>
      <c r="N6088" s="2043"/>
      <c r="O6088" s="104"/>
      <c r="P6088" s="104"/>
    </row>
    <row r="6089" spans="1:16">
      <c r="A6089" s="104" t="s">
        <v>13155</v>
      </c>
      <c r="B6089" s="104" t="s">
        <v>24972</v>
      </c>
      <c r="C6089" s="104" t="s">
        <v>11976</v>
      </c>
      <c r="D6089" s="104" t="s">
        <v>11977</v>
      </c>
      <c r="E6089" s="104" t="s">
        <v>11976</v>
      </c>
      <c r="F6089" s="104" t="s">
        <v>11982</v>
      </c>
      <c r="G6089" s="104" t="s">
        <v>11979</v>
      </c>
      <c r="H6089" s="104" t="b">
        <v>0</v>
      </c>
      <c r="I6089" s="104" t="b">
        <v>1</v>
      </c>
      <c r="J6089" s="104" t="s">
        <v>12034</v>
      </c>
      <c r="K6089" s="104" t="s">
        <v>11984</v>
      </c>
      <c r="L6089" s="104"/>
      <c r="M6089" s="104"/>
      <c r="N6089" s="2043"/>
      <c r="O6089" s="104"/>
      <c r="P6089" s="104"/>
    </row>
    <row r="6090" spans="1:16">
      <c r="A6090" s="104" t="s">
        <v>13156</v>
      </c>
      <c r="B6090" s="104" t="s">
        <v>24973</v>
      </c>
      <c r="C6090" s="104" t="s">
        <v>11976</v>
      </c>
      <c r="D6090" s="104" t="s">
        <v>11977</v>
      </c>
      <c r="E6090" s="104" t="s">
        <v>11976</v>
      </c>
      <c r="F6090" s="104" t="s">
        <v>11978</v>
      </c>
      <c r="G6090" s="104" t="s">
        <v>11979</v>
      </c>
      <c r="H6090" s="104" t="b">
        <v>1</v>
      </c>
      <c r="I6090" s="104" t="b">
        <v>1</v>
      </c>
      <c r="J6090" s="104"/>
      <c r="K6090" s="104" t="s">
        <v>11980</v>
      </c>
      <c r="L6090" s="104"/>
      <c r="M6090" s="104"/>
      <c r="N6090" s="2043"/>
      <c r="O6090" s="104"/>
      <c r="P6090" s="104"/>
    </row>
    <row r="6091" spans="1:16">
      <c r="A6091" s="104" t="s">
        <v>13160</v>
      </c>
      <c r="B6091" s="104" t="s">
        <v>24974</v>
      </c>
      <c r="C6091" s="104" t="s">
        <v>11976</v>
      </c>
      <c r="D6091" s="104" t="s">
        <v>11977</v>
      </c>
      <c r="E6091" s="104" t="s">
        <v>11976</v>
      </c>
      <c r="F6091" s="104" t="s">
        <v>11982</v>
      </c>
      <c r="G6091" s="104" t="s">
        <v>11979</v>
      </c>
      <c r="H6091" s="104" t="b">
        <v>0</v>
      </c>
      <c r="I6091" s="104" t="b">
        <v>1</v>
      </c>
      <c r="J6091" s="104" t="s">
        <v>12034</v>
      </c>
      <c r="K6091" s="104" t="s">
        <v>11980</v>
      </c>
      <c r="L6091" s="104"/>
      <c r="M6091" s="104"/>
      <c r="N6091" s="2043"/>
      <c r="O6091" s="104"/>
      <c r="P6091" s="104"/>
    </row>
    <row r="6092" spans="1:16">
      <c r="A6092" s="104" t="s">
        <v>13157</v>
      </c>
      <c r="B6092" s="104" t="s">
        <v>24975</v>
      </c>
      <c r="C6092" s="104" t="s">
        <v>11976</v>
      </c>
      <c r="D6092" s="104" t="s">
        <v>11977</v>
      </c>
      <c r="E6092" s="104" t="s">
        <v>11976</v>
      </c>
      <c r="F6092" s="104" t="s">
        <v>11982</v>
      </c>
      <c r="G6092" s="104" t="s">
        <v>11979</v>
      </c>
      <c r="H6092" s="104" t="b">
        <v>0</v>
      </c>
      <c r="I6092" s="104" t="b">
        <v>1</v>
      </c>
      <c r="J6092" s="104" t="s">
        <v>12034</v>
      </c>
      <c r="K6092" s="104" t="s">
        <v>11980</v>
      </c>
      <c r="L6092" s="104"/>
      <c r="M6092" s="104"/>
      <c r="N6092" s="2043"/>
      <c r="O6092" s="104"/>
      <c r="P6092" s="104"/>
    </row>
    <row r="6093" spans="1:16">
      <c r="A6093" s="104" t="s">
        <v>13158</v>
      </c>
      <c r="B6093" s="104" t="s">
        <v>24976</v>
      </c>
      <c r="C6093" s="104" t="s">
        <v>11976</v>
      </c>
      <c r="D6093" s="104" t="s">
        <v>11977</v>
      </c>
      <c r="E6093" s="104" t="s">
        <v>11976</v>
      </c>
      <c r="F6093" s="104" t="s">
        <v>11982</v>
      </c>
      <c r="G6093" s="104" t="s">
        <v>11979</v>
      </c>
      <c r="H6093" s="104" t="b">
        <v>0</v>
      </c>
      <c r="I6093" s="104" t="b">
        <v>1</v>
      </c>
      <c r="J6093" s="104" t="s">
        <v>11983</v>
      </c>
      <c r="K6093" s="104" t="s">
        <v>11980</v>
      </c>
      <c r="L6093" s="104"/>
      <c r="M6093" s="104"/>
      <c r="N6093" s="2043"/>
      <c r="O6093" s="104"/>
      <c r="P6093" s="104"/>
    </row>
    <row r="6094" spans="1:16">
      <c r="A6094" s="104" t="s">
        <v>13159</v>
      </c>
      <c r="B6094" s="104" t="s">
        <v>24977</v>
      </c>
      <c r="C6094" s="104" t="s">
        <v>11976</v>
      </c>
      <c r="D6094" s="104" t="s">
        <v>11977</v>
      </c>
      <c r="E6094" s="104" t="s">
        <v>11976</v>
      </c>
      <c r="F6094" s="104" t="s">
        <v>11982</v>
      </c>
      <c r="G6094" s="104" t="s">
        <v>11979</v>
      </c>
      <c r="H6094" s="104" t="b">
        <v>0</v>
      </c>
      <c r="I6094" s="104" t="b">
        <v>1</v>
      </c>
      <c r="J6094" s="104" t="s">
        <v>12034</v>
      </c>
      <c r="K6094" s="104" t="s">
        <v>11980</v>
      </c>
      <c r="L6094" s="104"/>
      <c r="M6094" s="104"/>
      <c r="N6094" s="2043"/>
      <c r="O6094" s="104"/>
      <c r="P6094" s="104"/>
    </row>
    <row r="6095" spans="1:16">
      <c r="A6095" s="104" t="s">
        <v>13161</v>
      </c>
      <c r="B6095" s="104" t="s">
        <v>24978</v>
      </c>
      <c r="C6095" s="104" t="s">
        <v>11976</v>
      </c>
      <c r="D6095" s="104" t="s">
        <v>11977</v>
      </c>
      <c r="E6095" s="104" t="s">
        <v>11976</v>
      </c>
      <c r="F6095" s="104" t="s">
        <v>11978</v>
      </c>
      <c r="G6095" s="104" t="s">
        <v>11979</v>
      </c>
      <c r="H6095" s="104" t="b">
        <v>1</v>
      </c>
      <c r="I6095" s="104" t="b">
        <v>1</v>
      </c>
      <c r="J6095" s="104"/>
      <c r="K6095" s="104" t="s">
        <v>11980</v>
      </c>
      <c r="L6095" s="104"/>
      <c r="M6095" s="104"/>
      <c r="N6095" s="2043"/>
      <c r="O6095" s="104"/>
      <c r="P6095" s="104"/>
    </row>
    <row r="6096" spans="1:16">
      <c r="A6096" s="104" t="s">
        <v>13162</v>
      </c>
      <c r="B6096" s="104" t="s">
        <v>24979</v>
      </c>
      <c r="C6096" s="104" t="s">
        <v>11976</v>
      </c>
      <c r="D6096" s="104" t="s">
        <v>11977</v>
      </c>
      <c r="E6096" s="104" t="s">
        <v>11976</v>
      </c>
      <c r="F6096" s="104" t="s">
        <v>11982</v>
      </c>
      <c r="G6096" s="104" t="s">
        <v>11979</v>
      </c>
      <c r="H6096" s="104" t="b">
        <v>0</v>
      </c>
      <c r="I6096" s="104" t="b">
        <v>1</v>
      </c>
      <c r="J6096" s="104" t="s">
        <v>12034</v>
      </c>
      <c r="K6096" s="104" t="s">
        <v>11980</v>
      </c>
      <c r="L6096" s="104"/>
      <c r="M6096" s="104"/>
      <c r="N6096" s="2043"/>
      <c r="O6096" s="104"/>
      <c r="P6096" s="104"/>
    </row>
    <row r="6097" spans="1:16">
      <c r="A6097" s="104" t="s">
        <v>13163</v>
      </c>
      <c r="B6097" s="104" t="s">
        <v>24980</v>
      </c>
      <c r="C6097" s="104" t="s">
        <v>11976</v>
      </c>
      <c r="D6097" s="104" t="s">
        <v>11977</v>
      </c>
      <c r="E6097" s="104" t="s">
        <v>11976</v>
      </c>
      <c r="F6097" s="104" t="s">
        <v>11982</v>
      </c>
      <c r="G6097" s="104" t="s">
        <v>11979</v>
      </c>
      <c r="H6097" s="104" t="b">
        <v>0</v>
      </c>
      <c r="I6097" s="104" t="b">
        <v>1</v>
      </c>
      <c r="J6097" s="104" t="s">
        <v>12034</v>
      </c>
      <c r="K6097" s="104" t="s">
        <v>11980</v>
      </c>
      <c r="L6097" s="104"/>
      <c r="M6097" s="104"/>
      <c r="N6097" s="2043"/>
      <c r="O6097" s="104"/>
      <c r="P6097" s="104"/>
    </row>
    <row r="6098" spans="1:16">
      <c r="A6098" s="104" t="s">
        <v>13164</v>
      </c>
      <c r="B6098" s="104" t="s">
        <v>24981</v>
      </c>
      <c r="C6098" s="104" t="s">
        <v>11976</v>
      </c>
      <c r="D6098" s="104" t="s">
        <v>11977</v>
      </c>
      <c r="E6098" s="104" t="s">
        <v>11976</v>
      </c>
      <c r="F6098" s="104" t="s">
        <v>11982</v>
      </c>
      <c r="G6098" s="104" t="s">
        <v>11979</v>
      </c>
      <c r="H6098" s="104" t="b">
        <v>0</v>
      </c>
      <c r="I6098" s="104" t="b">
        <v>1</v>
      </c>
      <c r="J6098" s="104" t="s">
        <v>11983</v>
      </c>
      <c r="K6098" s="104" t="s">
        <v>11980</v>
      </c>
      <c r="L6098" s="104"/>
      <c r="M6098" s="104"/>
      <c r="N6098" s="2043"/>
      <c r="O6098" s="104"/>
      <c r="P6098" s="104"/>
    </row>
    <row r="6099" spans="1:16">
      <c r="A6099" s="104" t="s">
        <v>13165</v>
      </c>
      <c r="B6099" s="104" t="s">
        <v>24982</v>
      </c>
      <c r="C6099" s="104" t="s">
        <v>11976</v>
      </c>
      <c r="D6099" s="104" t="s">
        <v>11977</v>
      </c>
      <c r="E6099" s="104" t="s">
        <v>11976</v>
      </c>
      <c r="F6099" s="104" t="s">
        <v>11982</v>
      </c>
      <c r="G6099" s="104" t="s">
        <v>11979</v>
      </c>
      <c r="H6099" s="104" t="b">
        <v>0</v>
      </c>
      <c r="I6099" s="104" t="b">
        <v>1</v>
      </c>
      <c r="J6099" s="104" t="s">
        <v>12034</v>
      </c>
      <c r="K6099" s="104" t="s">
        <v>11980</v>
      </c>
      <c r="L6099" s="104"/>
      <c r="M6099" s="104"/>
      <c r="N6099" s="2043"/>
      <c r="O6099" s="104"/>
      <c r="P6099" s="104"/>
    </row>
    <row r="6100" spans="1:16">
      <c r="A6100" s="104" t="s">
        <v>13166</v>
      </c>
      <c r="B6100" s="104" t="s">
        <v>24983</v>
      </c>
      <c r="C6100" s="104" t="s">
        <v>11976</v>
      </c>
      <c r="D6100" s="104" t="s">
        <v>11977</v>
      </c>
      <c r="E6100" s="104" t="s">
        <v>11976</v>
      </c>
      <c r="F6100" s="104" t="s">
        <v>11978</v>
      </c>
      <c r="G6100" s="104" t="s">
        <v>11979</v>
      </c>
      <c r="H6100" s="104" t="b">
        <v>1</v>
      </c>
      <c r="I6100" s="104" t="b">
        <v>1</v>
      </c>
      <c r="J6100" s="104"/>
      <c r="K6100" s="104" t="s">
        <v>11980</v>
      </c>
      <c r="L6100" s="104"/>
      <c r="M6100" s="104"/>
      <c r="N6100" s="2043"/>
      <c r="O6100" s="104"/>
      <c r="P6100" s="104"/>
    </row>
    <row r="6101" spans="1:16">
      <c r="A6101" s="104" t="s">
        <v>13167</v>
      </c>
      <c r="B6101" s="104" t="s">
        <v>24984</v>
      </c>
      <c r="C6101" s="104" t="s">
        <v>11976</v>
      </c>
      <c r="D6101" s="104" t="s">
        <v>11977</v>
      </c>
      <c r="E6101" s="104" t="s">
        <v>11976</v>
      </c>
      <c r="F6101" s="104" t="s">
        <v>11982</v>
      </c>
      <c r="G6101" s="104" t="s">
        <v>11979</v>
      </c>
      <c r="H6101" s="104" t="b">
        <v>0</v>
      </c>
      <c r="I6101" s="104" t="b">
        <v>1</v>
      </c>
      <c r="J6101" s="104" t="s">
        <v>12034</v>
      </c>
      <c r="K6101" s="104" t="s">
        <v>11980</v>
      </c>
      <c r="L6101" s="104"/>
      <c r="M6101" s="104"/>
      <c r="N6101" s="2043"/>
      <c r="O6101" s="104"/>
      <c r="P6101" s="104"/>
    </row>
    <row r="6102" spans="1:16">
      <c r="A6102" s="104" t="s">
        <v>13168</v>
      </c>
      <c r="B6102" s="104" t="s">
        <v>24985</v>
      </c>
      <c r="C6102" s="104" t="s">
        <v>11976</v>
      </c>
      <c r="D6102" s="104" t="s">
        <v>11977</v>
      </c>
      <c r="E6102" s="104" t="s">
        <v>11976</v>
      </c>
      <c r="F6102" s="104" t="s">
        <v>11982</v>
      </c>
      <c r="G6102" s="104" t="s">
        <v>11979</v>
      </c>
      <c r="H6102" s="104" t="b">
        <v>0</v>
      </c>
      <c r="I6102" s="104" t="b">
        <v>1</v>
      </c>
      <c r="J6102" s="104" t="s">
        <v>12034</v>
      </c>
      <c r="K6102" s="104" t="s">
        <v>11980</v>
      </c>
      <c r="L6102" s="104"/>
      <c r="M6102" s="104"/>
      <c r="N6102" s="2043"/>
      <c r="O6102" s="104"/>
      <c r="P6102" s="104"/>
    </row>
    <row r="6103" spans="1:16">
      <c r="A6103" s="104" t="s">
        <v>13169</v>
      </c>
      <c r="B6103" s="104" t="s">
        <v>24986</v>
      </c>
      <c r="C6103" s="104" t="s">
        <v>11976</v>
      </c>
      <c r="D6103" s="104" t="s">
        <v>11977</v>
      </c>
      <c r="E6103" s="104" t="s">
        <v>11976</v>
      </c>
      <c r="F6103" s="104" t="s">
        <v>11982</v>
      </c>
      <c r="G6103" s="104" t="s">
        <v>11979</v>
      </c>
      <c r="H6103" s="104" t="b">
        <v>0</v>
      </c>
      <c r="I6103" s="104" t="b">
        <v>1</v>
      </c>
      <c r="J6103" s="104" t="s">
        <v>11983</v>
      </c>
      <c r="K6103" s="104" t="s">
        <v>11980</v>
      </c>
      <c r="L6103" s="104"/>
      <c r="M6103" s="104"/>
      <c r="N6103" s="2043"/>
      <c r="O6103" s="104"/>
      <c r="P6103" s="104"/>
    </row>
    <row r="6104" spans="1:16">
      <c r="A6104" s="104" t="s">
        <v>13170</v>
      </c>
      <c r="B6104" s="104" t="s">
        <v>24987</v>
      </c>
      <c r="C6104" s="104" t="s">
        <v>11976</v>
      </c>
      <c r="D6104" s="104" t="s">
        <v>11977</v>
      </c>
      <c r="E6104" s="104" t="s">
        <v>11976</v>
      </c>
      <c r="F6104" s="104" t="s">
        <v>11982</v>
      </c>
      <c r="G6104" s="104" t="s">
        <v>11979</v>
      </c>
      <c r="H6104" s="104" t="b">
        <v>0</v>
      </c>
      <c r="I6104" s="104" t="b">
        <v>1</v>
      </c>
      <c r="J6104" s="104" t="s">
        <v>12034</v>
      </c>
      <c r="K6104" s="104" t="s">
        <v>11980</v>
      </c>
      <c r="L6104" s="104"/>
      <c r="M6104" s="104"/>
      <c r="N6104" s="2043"/>
      <c r="O6104" s="104"/>
      <c r="P6104" s="104"/>
    </row>
    <row r="6105" spans="1:16">
      <c r="A6105" s="104" t="s">
        <v>13225</v>
      </c>
      <c r="B6105" s="104" t="s">
        <v>24988</v>
      </c>
      <c r="C6105" s="104" t="s">
        <v>11976</v>
      </c>
      <c r="D6105" s="104" t="s">
        <v>11977</v>
      </c>
      <c r="E6105" s="104" t="s">
        <v>11976</v>
      </c>
      <c r="F6105" s="104" t="s">
        <v>11978</v>
      </c>
      <c r="G6105" s="104" t="s">
        <v>11979</v>
      </c>
      <c r="H6105" s="104" t="b">
        <v>1</v>
      </c>
      <c r="I6105" s="104" t="b">
        <v>1</v>
      </c>
      <c r="J6105" s="104"/>
      <c r="K6105" s="104" t="s">
        <v>11980</v>
      </c>
      <c r="L6105" s="104"/>
      <c r="M6105" s="104"/>
      <c r="N6105" s="2043"/>
      <c r="O6105" s="104"/>
      <c r="P6105" s="104"/>
    </row>
    <row r="6106" spans="1:16">
      <c r="A6106" s="104" t="s">
        <v>13221</v>
      </c>
      <c r="B6106" s="104" t="s">
        <v>24989</v>
      </c>
      <c r="C6106" s="104" t="s">
        <v>11976</v>
      </c>
      <c r="D6106" s="104" t="s">
        <v>11977</v>
      </c>
      <c r="E6106" s="104" t="s">
        <v>11976</v>
      </c>
      <c r="F6106" s="104" t="s">
        <v>11982</v>
      </c>
      <c r="G6106" s="104" t="s">
        <v>11979</v>
      </c>
      <c r="H6106" s="104" t="b">
        <v>0</v>
      </c>
      <c r="I6106" s="104" t="b">
        <v>1</v>
      </c>
      <c r="J6106" s="104" t="s">
        <v>12034</v>
      </c>
      <c r="K6106" s="104" t="s">
        <v>11984</v>
      </c>
      <c r="L6106" s="104"/>
      <c r="M6106" s="104"/>
      <c r="N6106" s="2043"/>
      <c r="O6106" s="104"/>
      <c r="P6106" s="104"/>
    </row>
    <row r="6107" spans="1:16">
      <c r="A6107" s="104" t="s">
        <v>13222</v>
      </c>
      <c r="B6107" s="104" t="s">
        <v>24990</v>
      </c>
      <c r="C6107" s="104" t="s">
        <v>11976</v>
      </c>
      <c r="D6107" s="104" t="s">
        <v>11977</v>
      </c>
      <c r="E6107" s="104" t="s">
        <v>11976</v>
      </c>
      <c r="F6107" s="104" t="s">
        <v>11982</v>
      </c>
      <c r="G6107" s="104" t="s">
        <v>11979</v>
      </c>
      <c r="H6107" s="104" t="b">
        <v>0</v>
      </c>
      <c r="I6107" s="104" t="b">
        <v>1</v>
      </c>
      <c r="J6107" s="104" t="s">
        <v>12034</v>
      </c>
      <c r="K6107" s="104" t="s">
        <v>11984</v>
      </c>
      <c r="L6107" s="104"/>
      <c r="M6107" s="104"/>
      <c r="N6107" s="2043"/>
      <c r="O6107" s="104"/>
      <c r="P6107" s="104"/>
    </row>
    <row r="6108" spans="1:16">
      <c r="A6108" s="104" t="s">
        <v>13223</v>
      </c>
      <c r="B6108" s="104" t="s">
        <v>24991</v>
      </c>
      <c r="C6108" s="104" t="s">
        <v>11976</v>
      </c>
      <c r="D6108" s="104" t="s">
        <v>11977</v>
      </c>
      <c r="E6108" s="104" t="s">
        <v>11976</v>
      </c>
      <c r="F6108" s="104" t="s">
        <v>11982</v>
      </c>
      <c r="G6108" s="104" t="s">
        <v>11979</v>
      </c>
      <c r="H6108" s="104" t="b">
        <v>0</v>
      </c>
      <c r="I6108" s="104" t="b">
        <v>1</v>
      </c>
      <c r="J6108" s="104" t="s">
        <v>12034</v>
      </c>
      <c r="K6108" s="104" t="s">
        <v>11984</v>
      </c>
      <c r="L6108" s="104"/>
      <c r="M6108" s="104"/>
      <c r="N6108" s="2043"/>
      <c r="O6108" s="104"/>
      <c r="P6108" s="104"/>
    </row>
    <row r="6109" spans="1:16">
      <c r="A6109" s="104" t="s">
        <v>13227</v>
      </c>
      <c r="B6109" s="104" t="s">
        <v>24992</v>
      </c>
      <c r="C6109" s="104" t="s">
        <v>11976</v>
      </c>
      <c r="D6109" s="104" t="s">
        <v>11977</v>
      </c>
      <c r="E6109" s="104" t="s">
        <v>11976</v>
      </c>
      <c r="F6109" s="104" t="s">
        <v>11978</v>
      </c>
      <c r="G6109" s="104" t="s">
        <v>11979</v>
      </c>
      <c r="H6109" s="104" t="b">
        <v>1</v>
      </c>
      <c r="I6109" s="104" t="b">
        <v>1</v>
      </c>
      <c r="J6109" s="104"/>
      <c r="K6109" s="104" t="s">
        <v>11980</v>
      </c>
      <c r="L6109" s="104"/>
      <c r="M6109" s="104"/>
      <c r="N6109" s="2043"/>
      <c r="O6109" s="104"/>
      <c r="P6109" s="104"/>
    </row>
    <row r="6110" spans="1:16">
      <c r="A6110" s="104" t="s">
        <v>13226</v>
      </c>
      <c r="B6110" s="104" t="s">
        <v>24993</v>
      </c>
      <c r="C6110" s="104" t="s">
        <v>11976</v>
      </c>
      <c r="D6110" s="104" t="s">
        <v>11977</v>
      </c>
      <c r="E6110" s="104" t="s">
        <v>12015</v>
      </c>
      <c r="F6110" s="104" t="s">
        <v>13597</v>
      </c>
      <c r="G6110" s="104" t="s">
        <v>11979</v>
      </c>
      <c r="H6110" s="104" t="b">
        <v>0</v>
      </c>
      <c r="I6110" s="104" t="b">
        <v>1</v>
      </c>
      <c r="J6110" s="104"/>
      <c r="K6110" s="104" t="s">
        <v>11980</v>
      </c>
      <c r="L6110" s="104"/>
      <c r="M6110" s="104"/>
      <c r="N6110" s="2043"/>
      <c r="O6110" s="104"/>
      <c r="P6110" s="104"/>
    </row>
    <row r="6111" spans="1:16">
      <c r="A6111" s="104" t="s">
        <v>13240</v>
      </c>
      <c r="B6111" s="104" t="s">
        <v>24994</v>
      </c>
      <c r="C6111" s="104" t="s">
        <v>11976</v>
      </c>
      <c r="D6111" s="104" t="s">
        <v>11977</v>
      </c>
      <c r="E6111" s="104" t="s">
        <v>11976</v>
      </c>
      <c r="F6111" s="104" t="s">
        <v>11978</v>
      </c>
      <c r="G6111" s="104" t="s">
        <v>11979</v>
      </c>
      <c r="H6111" s="104" t="b">
        <v>1</v>
      </c>
      <c r="I6111" s="104" t="b">
        <v>1</v>
      </c>
      <c r="J6111" s="104"/>
      <c r="K6111" s="104" t="s">
        <v>11980</v>
      </c>
      <c r="L6111" s="104"/>
      <c r="M6111" s="104"/>
      <c r="N6111" s="2043"/>
      <c r="O6111" s="104"/>
      <c r="P6111" s="104"/>
    </row>
    <row r="6112" spans="1:16">
      <c r="A6112" s="104" t="s">
        <v>13241</v>
      </c>
      <c r="B6112" s="104" t="s">
        <v>24995</v>
      </c>
      <c r="C6112" s="104" t="s">
        <v>11976</v>
      </c>
      <c r="D6112" s="104" t="s">
        <v>11977</v>
      </c>
      <c r="E6112" s="104" t="s">
        <v>12015</v>
      </c>
      <c r="F6112" s="104" t="s">
        <v>13597</v>
      </c>
      <c r="G6112" s="104" t="s">
        <v>11979</v>
      </c>
      <c r="H6112" s="104" t="b">
        <v>0</v>
      </c>
      <c r="I6112" s="104" t="b">
        <v>1</v>
      </c>
      <c r="J6112" s="104"/>
      <c r="K6112" s="104" t="s">
        <v>11980</v>
      </c>
      <c r="L6112" s="104"/>
      <c r="M6112" s="104"/>
      <c r="N6112" s="2043"/>
      <c r="O6112" s="104"/>
      <c r="P6112" s="104"/>
    </row>
    <row r="6113" spans="1:16">
      <c r="A6113" s="104" t="s">
        <v>13249</v>
      </c>
      <c r="B6113" s="104" t="s">
        <v>24996</v>
      </c>
      <c r="C6113" s="104" t="s">
        <v>11976</v>
      </c>
      <c r="D6113" s="104" t="s">
        <v>11977</v>
      </c>
      <c r="E6113" s="104" t="s">
        <v>11976</v>
      </c>
      <c r="F6113" s="104" t="s">
        <v>11978</v>
      </c>
      <c r="G6113" s="104" t="s">
        <v>11979</v>
      </c>
      <c r="H6113" s="104" t="b">
        <v>1</v>
      </c>
      <c r="I6113" s="104" t="b">
        <v>1</v>
      </c>
      <c r="J6113" s="104"/>
      <c r="K6113" s="104" t="s">
        <v>11980</v>
      </c>
      <c r="L6113" s="104"/>
      <c r="M6113" s="104"/>
      <c r="N6113" s="2043"/>
      <c r="O6113" s="104"/>
      <c r="P6113" s="104"/>
    </row>
    <row r="6114" spans="1:16">
      <c r="A6114" s="104" t="s">
        <v>13250</v>
      </c>
      <c r="B6114" s="104" t="s">
        <v>24997</v>
      </c>
      <c r="C6114" s="104" t="s">
        <v>11976</v>
      </c>
      <c r="D6114" s="104" t="s">
        <v>11977</v>
      </c>
      <c r="E6114" s="104" t="s">
        <v>12015</v>
      </c>
      <c r="F6114" s="104" t="s">
        <v>13597</v>
      </c>
      <c r="G6114" s="104" t="s">
        <v>11979</v>
      </c>
      <c r="H6114" s="104" t="b">
        <v>0</v>
      </c>
      <c r="I6114" s="104" t="b">
        <v>1</v>
      </c>
      <c r="J6114" s="104"/>
      <c r="K6114" s="104" t="s">
        <v>11980</v>
      </c>
      <c r="L6114" s="104"/>
      <c r="M6114" s="104"/>
      <c r="N6114" s="2043"/>
      <c r="O6114" s="104"/>
      <c r="P6114" s="104"/>
    </row>
    <row r="6115" spans="1:16">
      <c r="A6115" s="104" t="s">
        <v>13228</v>
      </c>
      <c r="B6115" s="104" t="s">
        <v>24998</v>
      </c>
      <c r="C6115" s="104" t="s">
        <v>11976</v>
      </c>
      <c r="D6115" s="104" t="s">
        <v>11977</v>
      </c>
      <c r="E6115" s="104" t="s">
        <v>11976</v>
      </c>
      <c r="F6115" s="104" t="s">
        <v>11978</v>
      </c>
      <c r="G6115" s="104" t="s">
        <v>11979</v>
      </c>
      <c r="H6115" s="104" t="b">
        <v>1</v>
      </c>
      <c r="I6115" s="104" t="b">
        <v>1</v>
      </c>
      <c r="J6115" s="104"/>
      <c r="K6115" s="104" t="s">
        <v>11980</v>
      </c>
      <c r="L6115" s="104"/>
      <c r="M6115" s="104"/>
      <c r="N6115" s="2043"/>
      <c r="O6115" s="104"/>
      <c r="P6115" s="104"/>
    </row>
    <row r="6116" spans="1:16">
      <c r="A6116" s="104" t="s">
        <v>13229</v>
      </c>
      <c r="B6116" s="104" t="s">
        <v>24999</v>
      </c>
      <c r="C6116" s="104" t="s">
        <v>11976</v>
      </c>
      <c r="D6116" s="104" t="s">
        <v>11977</v>
      </c>
      <c r="E6116" s="104" t="s">
        <v>11976</v>
      </c>
      <c r="F6116" s="104" t="s">
        <v>11982</v>
      </c>
      <c r="G6116" s="104" t="s">
        <v>11979</v>
      </c>
      <c r="H6116" s="104" t="b">
        <v>0</v>
      </c>
      <c r="I6116" s="104" t="b">
        <v>1</v>
      </c>
      <c r="J6116" s="104" t="s">
        <v>12034</v>
      </c>
      <c r="K6116" s="104" t="s">
        <v>11984</v>
      </c>
      <c r="L6116" s="104"/>
      <c r="M6116" s="104"/>
      <c r="N6116" s="2043"/>
      <c r="O6116" s="104"/>
      <c r="P6116" s="104"/>
    </row>
    <row r="6117" spans="1:16">
      <c r="A6117" s="104" t="s">
        <v>13230</v>
      </c>
      <c r="B6117" s="104" t="s">
        <v>25000</v>
      </c>
      <c r="C6117" s="104" t="s">
        <v>11976</v>
      </c>
      <c r="D6117" s="104" t="s">
        <v>11977</v>
      </c>
      <c r="E6117" s="104" t="s">
        <v>11976</v>
      </c>
      <c r="F6117" s="104" t="s">
        <v>11982</v>
      </c>
      <c r="G6117" s="104" t="s">
        <v>11979</v>
      </c>
      <c r="H6117" s="104" t="b">
        <v>0</v>
      </c>
      <c r="I6117" s="104" t="b">
        <v>1</v>
      </c>
      <c r="J6117" s="104" t="s">
        <v>12034</v>
      </c>
      <c r="K6117" s="104" t="s">
        <v>11984</v>
      </c>
      <c r="L6117" s="104"/>
      <c r="M6117" s="104"/>
      <c r="N6117" s="2043"/>
      <c r="O6117" s="104"/>
      <c r="P6117" s="104"/>
    </row>
    <row r="6118" spans="1:16">
      <c r="A6118" s="104" t="s">
        <v>13232</v>
      </c>
      <c r="B6118" s="104" t="s">
        <v>25001</v>
      </c>
      <c r="C6118" s="104" t="s">
        <v>11976</v>
      </c>
      <c r="D6118" s="104" t="s">
        <v>11977</v>
      </c>
      <c r="E6118" s="104" t="s">
        <v>11976</v>
      </c>
      <c r="F6118" s="104" t="s">
        <v>11978</v>
      </c>
      <c r="G6118" s="104" t="s">
        <v>11979</v>
      </c>
      <c r="H6118" s="104" t="b">
        <v>1</v>
      </c>
      <c r="I6118" s="104" t="b">
        <v>1</v>
      </c>
      <c r="J6118" s="104"/>
      <c r="K6118" s="104" t="s">
        <v>11980</v>
      </c>
      <c r="L6118" s="104"/>
      <c r="M6118" s="104"/>
      <c r="N6118" s="2043"/>
      <c r="O6118" s="104"/>
      <c r="P6118" s="104"/>
    </row>
    <row r="6119" spans="1:16">
      <c r="A6119" s="104" t="s">
        <v>13233</v>
      </c>
      <c r="B6119" s="104" t="s">
        <v>25002</v>
      </c>
      <c r="C6119" s="104" t="s">
        <v>11976</v>
      </c>
      <c r="D6119" s="104" t="s">
        <v>11977</v>
      </c>
      <c r="E6119" s="104" t="s">
        <v>11976</v>
      </c>
      <c r="F6119" s="104" t="s">
        <v>11982</v>
      </c>
      <c r="G6119" s="104" t="s">
        <v>11979</v>
      </c>
      <c r="H6119" s="104" t="b">
        <v>0</v>
      </c>
      <c r="I6119" s="104" t="b">
        <v>1</v>
      </c>
      <c r="J6119" s="104" t="s">
        <v>12034</v>
      </c>
      <c r="K6119" s="104" t="s">
        <v>11984</v>
      </c>
      <c r="L6119" s="104"/>
      <c r="M6119" s="104"/>
      <c r="N6119" s="2043"/>
      <c r="O6119" s="104"/>
      <c r="P6119" s="104"/>
    </row>
    <row r="6120" spans="1:16">
      <c r="A6120" s="104" t="s">
        <v>13234</v>
      </c>
      <c r="B6120" s="104" t="s">
        <v>25003</v>
      </c>
      <c r="C6120" s="104" t="s">
        <v>11976</v>
      </c>
      <c r="D6120" s="104" t="s">
        <v>11977</v>
      </c>
      <c r="E6120" s="104" t="s">
        <v>11976</v>
      </c>
      <c r="F6120" s="104" t="s">
        <v>11982</v>
      </c>
      <c r="G6120" s="104" t="s">
        <v>11979</v>
      </c>
      <c r="H6120" s="104" t="b">
        <v>0</v>
      </c>
      <c r="I6120" s="104" t="b">
        <v>1</v>
      </c>
      <c r="J6120" s="104" t="s">
        <v>12034</v>
      </c>
      <c r="K6120" s="104" t="s">
        <v>11984</v>
      </c>
      <c r="L6120" s="104"/>
      <c r="M6120" s="104"/>
      <c r="N6120" s="2043"/>
      <c r="O6120" s="104"/>
      <c r="P6120" s="104"/>
    </row>
    <row r="6121" spans="1:16">
      <c r="A6121" s="104" t="s">
        <v>13235</v>
      </c>
      <c r="B6121" s="104" t="s">
        <v>25004</v>
      </c>
      <c r="C6121" s="104" t="s">
        <v>11976</v>
      </c>
      <c r="D6121" s="104" t="s">
        <v>11977</v>
      </c>
      <c r="E6121" s="104" t="s">
        <v>11976</v>
      </c>
      <c r="F6121" s="104" t="s">
        <v>11982</v>
      </c>
      <c r="G6121" s="104" t="s">
        <v>11979</v>
      </c>
      <c r="H6121" s="104" t="b">
        <v>0</v>
      </c>
      <c r="I6121" s="104" t="b">
        <v>1</v>
      </c>
      <c r="J6121" s="104" t="s">
        <v>12034</v>
      </c>
      <c r="K6121" s="104" t="s">
        <v>11984</v>
      </c>
      <c r="L6121" s="104"/>
      <c r="M6121" s="104"/>
      <c r="N6121" s="2043"/>
      <c r="O6121" s="104"/>
      <c r="P6121" s="104"/>
    </row>
    <row r="6122" spans="1:16">
      <c r="A6122" s="104" t="s">
        <v>13236</v>
      </c>
      <c r="B6122" s="104" t="s">
        <v>25005</v>
      </c>
      <c r="C6122" s="104" t="s">
        <v>11976</v>
      </c>
      <c r="D6122" s="104" t="s">
        <v>11977</v>
      </c>
      <c r="E6122" s="104" t="s">
        <v>11976</v>
      </c>
      <c r="F6122" s="104" t="s">
        <v>11982</v>
      </c>
      <c r="G6122" s="104" t="s">
        <v>11979</v>
      </c>
      <c r="H6122" s="104" t="b">
        <v>0</v>
      </c>
      <c r="I6122" s="104" t="b">
        <v>1</v>
      </c>
      <c r="J6122" s="104" t="s">
        <v>12034</v>
      </c>
      <c r="K6122" s="104" t="s">
        <v>11984</v>
      </c>
      <c r="L6122" s="104"/>
      <c r="M6122" s="104"/>
      <c r="N6122" s="2043"/>
      <c r="O6122" s="104"/>
      <c r="P6122" s="104"/>
    </row>
    <row r="6123" spans="1:16">
      <c r="A6123" s="104" t="s">
        <v>13237</v>
      </c>
      <c r="B6123" s="104" t="s">
        <v>25006</v>
      </c>
      <c r="C6123" s="104" t="s">
        <v>11976</v>
      </c>
      <c r="D6123" s="104" t="s">
        <v>11977</v>
      </c>
      <c r="E6123" s="104" t="s">
        <v>11976</v>
      </c>
      <c r="F6123" s="104" t="s">
        <v>11982</v>
      </c>
      <c r="G6123" s="104" t="s">
        <v>11979</v>
      </c>
      <c r="H6123" s="104" t="b">
        <v>0</v>
      </c>
      <c r="I6123" s="104" t="b">
        <v>1</v>
      </c>
      <c r="J6123" s="104" t="s">
        <v>12034</v>
      </c>
      <c r="K6123" s="104" t="s">
        <v>11984</v>
      </c>
      <c r="L6123" s="104"/>
      <c r="M6123" s="104"/>
      <c r="N6123" s="2043"/>
      <c r="O6123" s="104"/>
      <c r="P6123" s="104"/>
    </row>
    <row r="6124" spans="1:16">
      <c r="A6124" s="104" t="s">
        <v>13238</v>
      </c>
      <c r="B6124" s="104" t="s">
        <v>25007</v>
      </c>
      <c r="C6124" s="104" t="s">
        <v>11976</v>
      </c>
      <c r="D6124" s="104" t="s">
        <v>11977</v>
      </c>
      <c r="E6124" s="104" t="s">
        <v>11976</v>
      </c>
      <c r="F6124" s="104" t="s">
        <v>11982</v>
      </c>
      <c r="G6124" s="104" t="s">
        <v>11979</v>
      </c>
      <c r="H6124" s="104" t="b">
        <v>0</v>
      </c>
      <c r="I6124" s="104" t="b">
        <v>1</v>
      </c>
      <c r="J6124" s="104" t="s">
        <v>12034</v>
      </c>
      <c r="K6124" s="104" t="s">
        <v>11984</v>
      </c>
      <c r="L6124" s="104"/>
      <c r="M6124" s="104"/>
      <c r="N6124" s="2043"/>
      <c r="O6124" s="104"/>
      <c r="P6124" s="104"/>
    </row>
    <row r="6125" spans="1:16">
      <c r="A6125" s="104" t="s">
        <v>13251</v>
      </c>
      <c r="B6125" s="104" t="s">
        <v>25008</v>
      </c>
      <c r="C6125" s="104" t="s">
        <v>11976</v>
      </c>
      <c r="D6125" s="104" t="s">
        <v>11977</v>
      </c>
      <c r="E6125" s="104" t="s">
        <v>11976</v>
      </c>
      <c r="F6125" s="104" t="s">
        <v>11982</v>
      </c>
      <c r="G6125" s="104" t="s">
        <v>11979</v>
      </c>
      <c r="H6125" s="104" t="b">
        <v>0</v>
      </c>
      <c r="I6125" s="104" t="b">
        <v>1</v>
      </c>
      <c r="J6125" s="104" t="s">
        <v>12034</v>
      </c>
      <c r="K6125" s="104" t="s">
        <v>11984</v>
      </c>
      <c r="L6125" s="104"/>
      <c r="M6125" s="104"/>
      <c r="N6125" s="2043"/>
      <c r="O6125" s="104"/>
      <c r="P6125" s="104"/>
    </row>
    <row r="6126" spans="1:16">
      <c r="A6126" s="104" t="s">
        <v>13231</v>
      </c>
      <c r="B6126" s="104" t="s">
        <v>25009</v>
      </c>
      <c r="C6126" s="104" t="s">
        <v>11976</v>
      </c>
      <c r="D6126" s="104" t="s">
        <v>11977</v>
      </c>
      <c r="E6126" s="104" t="s">
        <v>11976</v>
      </c>
      <c r="F6126" s="104" t="s">
        <v>11982</v>
      </c>
      <c r="G6126" s="104" t="s">
        <v>11979</v>
      </c>
      <c r="H6126" s="104" t="b">
        <v>0</v>
      </c>
      <c r="I6126" s="104" t="b">
        <v>1</v>
      </c>
      <c r="J6126" s="104" t="s">
        <v>12034</v>
      </c>
      <c r="K6126" s="104" t="s">
        <v>11984</v>
      </c>
      <c r="L6126" s="104"/>
      <c r="M6126" s="104"/>
      <c r="N6126" s="2043"/>
      <c r="O6126" s="104"/>
      <c r="P6126" s="104"/>
    </row>
    <row r="6127" spans="1:16">
      <c r="A6127" s="104" t="s">
        <v>13252</v>
      </c>
      <c r="B6127" s="104" t="s">
        <v>25010</v>
      </c>
      <c r="C6127" s="104" t="s">
        <v>11976</v>
      </c>
      <c r="D6127" s="104" t="s">
        <v>11977</v>
      </c>
      <c r="E6127" s="104" t="s">
        <v>11976</v>
      </c>
      <c r="F6127" s="104" t="s">
        <v>11982</v>
      </c>
      <c r="G6127" s="104" t="s">
        <v>11979</v>
      </c>
      <c r="H6127" s="104" t="b">
        <v>0</v>
      </c>
      <c r="I6127" s="104" t="b">
        <v>1</v>
      </c>
      <c r="J6127" s="104" t="s">
        <v>12034</v>
      </c>
      <c r="K6127" s="104" t="s">
        <v>11984</v>
      </c>
      <c r="L6127" s="104"/>
      <c r="M6127" s="104"/>
      <c r="N6127" s="2043"/>
      <c r="O6127" s="104"/>
      <c r="P6127" s="104"/>
    </row>
    <row r="6128" spans="1:16">
      <c r="A6128" s="104" t="s">
        <v>13239</v>
      </c>
      <c r="B6128" s="104" t="s">
        <v>25011</v>
      </c>
      <c r="C6128" s="104" t="s">
        <v>11976</v>
      </c>
      <c r="D6128" s="104" t="s">
        <v>11977</v>
      </c>
      <c r="E6128" s="104" t="s">
        <v>11976</v>
      </c>
      <c r="F6128" s="104" t="s">
        <v>11982</v>
      </c>
      <c r="G6128" s="104" t="s">
        <v>11979</v>
      </c>
      <c r="H6128" s="104" t="b">
        <v>0</v>
      </c>
      <c r="I6128" s="104" t="b">
        <v>1</v>
      </c>
      <c r="J6128" s="104" t="s">
        <v>12034</v>
      </c>
      <c r="K6128" s="104" t="s">
        <v>11984</v>
      </c>
      <c r="L6128" s="104"/>
      <c r="M6128" s="104"/>
      <c r="N6128" s="2043"/>
      <c r="O6128" s="104"/>
      <c r="P6128" s="104"/>
    </row>
    <row r="6129" spans="1:16">
      <c r="A6129" s="104" t="s">
        <v>13245</v>
      </c>
      <c r="B6129" s="104" t="s">
        <v>25012</v>
      </c>
      <c r="C6129" s="104" t="s">
        <v>11976</v>
      </c>
      <c r="D6129" s="104" t="s">
        <v>11977</v>
      </c>
      <c r="E6129" s="104" t="s">
        <v>11976</v>
      </c>
      <c r="F6129" s="104" t="s">
        <v>11978</v>
      </c>
      <c r="G6129" s="104" t="s">
        <v>11979</v>
      </c>
      <c r="H6129" s="104" t="b">
        <v>1</v>
      </c>
      <c r="I6129" s="104" t="b">
        <v>1</v>
      </c>
      <c r="J6129" s="104"/>
      <c r="K6129" s="104" t="s">
        <v>11980</v>
      </c>
      <c r="L6129" s="104"/>
      <c r="M6129" s="104"/>
      <c r="N6129" s="2043"/>
      <c r="O6129" s="104"/>
      <c r="P6129" s="104"/>
    </row>
    <row r="6130" spans="1:16">
      <c r="A6130" s="104" t="s">
        <v>13242</v>
      </c>
      <c r="B6130" s="104" t="s">
        <v>25013</v>
      </c>
      <c r="C6130" s="104" t="s">
        <v>11976</v>
      </c>
      <c r="D6130" s="104" t="s">
        <v>11977</v>
      </c>
      <c r="E6130" s="104" t="s">
        <v>11976</v>
      </c>
      <c r="F6130" s="104" t="s">
        <v>11982</v>
      </c>
      <c r="G6130" s="104" t="s">
        <v>11979</v>
      </c>
      <c r="H6130" s="104" t="b">
        <v>0</v>
      </c>
      <c r="I6130" s="104" t="b">
        <v>1</v>
      </c>
      <c r="J6130" s="104" t="s">
        <v>12034</v>
      </c>
      <c r="K6130" s="104" t="s">
        <v>11984</v>
      </c>
      <c r="L6130" s="104"/>
      <c r="M6130" s="104"/>
      <c r="N6130" s="2043"/>
      <c r="O6130" s="104"/>
      <c r="P6130" s="104"/>
    </row>
    <row r="6131" spans="1:16">
      <c r="A6131" s="104" t="s">
        <v>13243</v>
      </c>
      <c r="B6131" s="104" t="s">
        <v>25014</v>
      </c>
      <c r="C6131" s="104" t="s">
        <v>11976</v>
      </c>
      <c r="D6131" s="104" t="s">
        <v>11977</v>
      </c>
      <c r="E6131" s="104" t="s">
        <v>11976</v>
      </c>
      <c r="F6131" s="104" t="s">
        <v>11982</v>
      </c>
      <c r="G6131" s="104" t="s">
        <v>11979</v>
      </c>
      <c r="H6131" s="104" t="b">
        <v>0</v>
      </c>
      <c r="I6131" s="104" t="b">
        <v>1</v>
      </c>
      <c r="J6131" s="104" t="s">
        <v>12034</v>
      </c>
      <c r="K6131" s="104" t="s">
        <v>11984</v>
      </c>
      <c r="L6131" s="104"/>
      <c r="M6131" s="104"/>
      <c r="N6131" s="2043"/>
      <c r="O6131" s="104"/>
      <c r="P6131" s="104"/>
    </row>
    <row r="6132" spans="1:16">
      <c r="A6132" s="104" t="s">
        <v>13246</v>
      </c>
      <c r="B6132" s="104" t="s">
        <v>25015</v>
      </c>
      <c r="C6132" s="104" t="s">
        <v>11976</v>
      </c>
      <c r="D6132" s="104" t="s">
        <v>11977</v>
      </c>
      <c r="E6132" s="104" t="s">
        <v>11976</v>
      </c>
      <c r="F6132" s="104" t="s">
        <v>11982</v>
      </c>
      <c r="G6132" s="104" t="s">
        <v>11979</v>
      </c>
      <c r="H6132" s="104" t="b">
        <v>0</v>
      </c>
      <c r="I6132" s="104" t="b">
        <v>1</v>
      </c>
      <c r="J6132" s="104" t="s">
        <v>12034</v>
      </c>
      <c r="K6132" s="104" t="s">
        <v>11984</v>
      </c>
      <c r="L6132" s="104"/>
      <c r="M6132" s="104"/>
      <c r="N6132" s="2043"/>
      <c r="O6132" s="104"/>
      <c r="P6132" s="104"/>
    </row>
    <row r="6133" spans="1:16">
      <c r="A6133" s="104" t="s">
        <v>13247</v>
      </c>
      <c r="B6133" s="104" t="s">
        <v>25016</v>
      </c>
      <c r="C6133" s="104" t="s">
        <v>11976</v>
      </c>
      <c r="D6133" s="104" t="s">
        <v>11977</v>
      </c>
      <c r="E6133" s="104" t="s">
        <v>11976</v>
      </c>
      <c r="F6133" s="104" t="s">
        <v>11982</v>
      </c>
      <c r="G6133" s="104" t="s">
        <v>11979</v>
      </c>
      <c r="H6133" s="104" t="b">
        <v>0</v>
      </c>
      <c r="I6133" s="104" t="b">
        <v>1</v>
      </c>
      <c r="J6133" s="104" t="s">
        <v>12034</v>
      </c>
      <c r="K6133" s="104" t="s">
        <v>11984</v>
      </c>
      <c r="L6133" s="104"/>
      <c r="M6133" s="104"/>
      <c r="N6133" s="2043"/>
      <c r="O6133" s="104"/>
      <c r="P6133" s="104"/>
    </row>
    <row r="6134" spans="1:16">
      <c r="A6134" s="104" t="s">
        <v>13253</v>
      </c>
      <c r="B6134" s="104" t="s">
        <v>25017</v>
      </c>
      <c r="C6134" s="104" t="s">
        <v>11976</v>
      </c>
      <c r="D6134" s="104" t="s">
        <v>11977</v>
      </c>
      <c r="E6134" s="104" t="s">
        <v>11976</v>
      </c>
      <c r="F6134" s="104" t="s">
        <v>11982</v>
      </c>
      <c r="G6134" s="104" t="s">
        <v>11979</v>
      </c>
      <c r="H6134" s="104" t="b">
        <v>0</v>
      </c>
      <c r="I6134" s="104" t="b">
        <v>1</v>
      </c>
      <c r="J6134" s="104" t="s">
        <v>12034</v>
      </c>
      <c r="K6134" s="104" t="s">
        <v>11984</v>
      </c>
      <c r="L6134" s="104"/>
      <c r="M6134" s="104"/>
      <c r="N6134" s="2043"/>
      <c r="O6134" s="104"/>
      <c r="P6134" s="104"/>
    </row>
    <row r="6135" spans="1:16">
      <c r="A6135" s="104" t="s">
        <v>13244</v>
      </c>
      <c r="B6135" s="104" t="s">
        <v>25018</v>
      </c>
      <c r="C6135" s="104" t="s">
        <v>11976</v>
      </c>
      <c r="D6135" s="104" t="s">
        <v>11977</v>
      </c>
      <c r="E6135" s="104" t="s">
        <v>11976</v>
      </c>
      <c r="F6135" s="104" t="s">
        <v>11982</v>
      </c>
      <c r="G6135" s="104" t="s">
        <v>11979</v>
      </c>
      <c r="H6135" s="104" t="b">
        <v>0</v>
      </c>
      <c r="I6135" s="104" t="b">
        <v>1</v>
      </c>
      <c r="J6135" s="104" t="s">
        <v>12034</v>
      </c>
      <c r="K6135" s="104" t="s">
        <v>11984</v>
      </c>
      <c r="L6135" s="104"/>
      <c r="M6135" s="104"/>
      <c r="N6135" s="2043"/>
      <c r="O6135" s="104"/>
      <c r="P6135" s="104"/>
    </row>
    <row r="6136" spans="1:16">
      <c r="A6136" s="104" t="s">
        <v>13254</v>
      </c>
      <c r="B6136" s="104" t="s">
        <v>25019</v>
      </c>
      <c r="C6136" s="104" t="s">
        <v>11976</v>
      </c>
      <c r="D6136" s="104" t="s">
        <v>11977</v>
      </c>
      <c r="E6136" s="104" t="s">
        <v>11976</v>
      </c>
      <c r="F6136" s="104" t="s">
        <v>11982</v>
      </c>
      <c r="G6136" s="104" t="s">
        <v>11979</v>
      </c>
      <c r="H6136" s="104" t="b">
        <v>0</v>
      </c>
      <c r="I6136" s="104" t="b">
        <v>1</v>
      </c>
      <c r="J6136" s="104" t="s">
        <v>12034</v>
      </c>
      <c r="K6136" s="104" t="s">
        <v>11984</v>
      </c>
      <c r="L6136" s="104"/>
      <c r="M6136" s="104"/>
      <c r="N6136" s="2043"/>
      <c r="O6136" s="104"/>
      <c r="P6136" s="104"/>
    </row>
    <row r="6137" spans="1:16">
      <c r="A6137" s="104" t="s">
        <v>13248</v>
      </c>
      <c r="B6137" s="104" t="s">
        <v>25020</v>
      </c>
      <c r="C6137" s="104" t="s">
        <v>11976</v>
      </c>
      <c r="D6137" s="104" t="s">
        <v>11977</v>
      </c>
      <c r="E6137" s="104" t="s">
        <v>11976</v>
      </c>
      <c r="F6137" s="104" t="s">
        <v>11982</v>
      </c>
      <c r="G6137" s="104" t="s">
        <v>11979</v>
      </c>
      <c r="H6137" s="104" t="b">
        <v>0</v>
      </c>
      <c r="I6137" s="104" t="b">
        <v>1</v>
      </c>
      <c r="J6137" s="104" t="s">
        <v>12034</v>
      </c>
      <c r="K6137" s="104" t="s">
        <v>11984</v>
      </c>
      <c r="L6137" s="104"/>
      <c r="M6137" s="104"/>
      <c r="N6137" s="2043"/>
      <c r="O6137" s="104"/>
      <c r="P6137" s="104"/>
    </row>
    <row r="6138" spans="1:16">
      <c r="A6138" s="104" t="s">
        <v>13325</v>
      </c>
      <c r="B6138" s="104" t="s">
        <v>25021</v>
      </c>
      <c r="C6138" s="104" t="s">
        <v>11976</v>
      </c>
      <c r="D6138" s="104" t="s">
        <v>11977</v>
      </c>
      <c r="E6138" s="104" t="s">
        <v>11976</v>
      </c>
      <c r="F6138" s="104" t="s">
        <v>11978</v>
      </c>
      <c r="G6138" s="104" t="s">
        <v>11979</v>
      </c>
      <c r="H6138" s="104" t="b">
        <v>1</v>
      </c>
      <c r="I6138" s="104" t="b">
        <v>1</v>
      </c>
      <c r="J6138" s="104"/>
      <c r="K6138" s="104" t="s">
        <v>11980</v>
      </c>
      <c r="L6138" s="104"/>
      <c r="M6138" s="104"/>
      <c r="N6138" s="2043"/>
      <c r="O6138" s="104"/>
      <c r="P6138" s="104"/>
    </row>
    <row r="6139" spans="1:16">
      <c r="A6139" s="104" t="s">
        <v>13312</v>
      </c>
      <c r="B6139" s="104" t="s">
        <v>25022</v>
      </c>
      <c r="C6139" s="104" t="s">
        <v>11976</v>
      </c>
      <c r="D6139" s="104" t="s">
        <v>11977</v>
      </c>
      <c r="E6139" s="104" t="s">
        <v>11976</v>
      </c>
      <c r="F6139" s="104" t="s">
        <v>11982</v>
      </c>
      <c r="G6139" s="104" t="s">
        <v>11979</v>
      </c>
      <c r="H6139" s="104" t="b">
        <v>0</v>
      </c>
      <c r="I6139" s="104" t="b">
        <v>1</v>
      </c>
      <c r="J6139" s="104" t="s">
        <v>12034</v>
      </c>
      <c r="K6139" s="104" t="s">
        <v>11980</v>
      </c>
      <c r="L6139" s="104"/>
      <c r="M6139" s="104"/>
      <c r="N6139" s="2043"/>
      <c r="O6139" s="104"/>
      <c r="P6139" s="104"/>
    </row>
    <row r="6140" spans="1:16">
      <c r="A6140" s="104" t="s">
        <v>13313</v>
      </c>
      <c r="B6140" s="104" t="s">
        <v>25023</v>
      </c>
      <c r="C6140" s="104" t="s">
        <v>11976</v>
      </c>
      <c r="D6140" s="104" t="s">
        <v>11977</v>
      </c>
      <c r="E6140" s="104" t="s">
        <v>11976</v>
      </c>
      <c r="F6140" s="104" t="s">
        <v>11982</v>
      </c>
      <c r="G6140" s="104" t="s">
        <v>11979</v>
      </c>
      <c r="H6140" s="104" t="b">
        <v>0</v>
      </c>
      <c r="I6140" s="104" t="b">
        <v>1</v>
      </c>
      <c r="J6140" s="104" t="s">
        <v>12034</v>
      </c>
      <c r="K6140" s="104" t="s">
        <v>11980</v>
      </c>
      <c r="L6140" s="104"/>
      <c r="M6140" s="104"/>
      <c r="N6140" s="2043"/>
      <c r="O6140" s="104"/>
      <c r="P6140" s="104"/>
    </row>
    <row r="6141" spans="1:16">
      <c r="A6141" s="104" t="s">
        <v>13314</v>
      </c>
      <c r="B6141" s="104" t="s">
        <v>25024</v>
      </c>
      <c r="C6141" s="104" t="s">
        <v>11976</v>
      </c>
      <c r="D6141" s="104" t="s">
        <v>11977</v>
      </c>
      <c r="E6141" s="104" t="s">
        <v>11976</v>
      </c>
      <c r="F6141" s="104" t="s">
        <v>11982</v>
      </c>
      <c r="G6141" s="104" t="s">
        <v>11979</v>
      </c>
      <c r="H6141" s="104" t="b">
        <v>0</v>
      </c>
      <c r="I6141" s="104" t="b">
        <v>1</v>
      </c>
      <c r="J6141" s="104" t="s">
        <v>12034</v>
      </c>
      <c r="K6141" s="104" t="s">
        <v>11980</v>
      </c>
      <c r="L6141" s="104"/>
      <c r="M6141" s="104"/>
      <c r="N6141" s="2043"/>
      <c r="O6141" s="104"/>
      <c r="P6141" s="104"/>
    </row>
    <row r="6142" spans="1:16">
      <c r="A6142" s="104" t="s">
        <v>13315</v>
      </c>
      <c r="B6142" s="104" t="s">
        <v>25025</v>
      </c>
      <c r="C6142" s="104" t="s">
        <v>11976</v>
      </c>
      <c r="D6142" s="104" t="s">
        <v>11977</v>
      </c>
      <c r="E6142" s="104" t="s">
        <v>11976</v>
      </c>
      <c r="F6142" s="104" t="s">
        <v>11982</v>
      </c>
      <c r="G6142" s="104" t="s">
        <v>11979</v>
      </c>
      <c r="H6142" s="104" t="b">
        <v>0</v>
      </c>
      <c r="I6142" s="104" t="b">
        <v>1</v>
      </c>
      <c r="J6142" s="104" t="s">
        <v>12034</v>
      </c>
      <c r="K6142" s="104" t="s">
        <v>11980</v>
      </c>
      <c r="L6142" s="104"/>
      <c r="M6142" s="104"/>
      <c r="N6142" s="2043"/>
      <c r="O6142" s="104"/>
      <c r="P6142" s="104"/>
    </row>
    <row r="6143" spans="1:16">
      <c r="A6143" s="104" t="s">
        <v>13316</v>
      </c>
      <c r="B6143" s="104" t="s">
        <v>25026</v>
      </c>
      <c r="C6143" s="104" t="s">
        <v>11976</v>
      </c>
      <c r="D6143" s="104" t="s">
        <v>11977</v>
      </c>
      <c r="E6143" s="104" t="s">
        <v>11976</v>
      </c>
      <c r="F6143" s="104" t="s">
        <v>11982</v>
      </c>
      <c r="G6143" s="104" t="s">
        <v>11979</v>
      </c>
      <c r="H6143" s="104" t="b">
        <v>0</v>
      </c>
      <c r="I6143" s="104" t="b">
        <v>1</v>
      </c>
      <c r="J6143" s="104" t="s">
        <v>12034</v>
      </c>
      <c r="K6143" s="104" t="s">
        <v>11980</v>
      </c>
      <c r="L6143" s="104"/>
      <c r="M6143" s="104"/>
      <c r="N6143" s="2043"/>
      <c r="O6143" s="104"/>
      <c r="P6143" s="104"/>
    </row>
    <row r="6144" spans="1:16">
      <c r="A6144" s="104" t="s">
        <v>13317</v>
      </c>
      <c r="B6144" s="104" t="s">
        <v>25027</v>
      </c>
      <c r="C6144" s="104" t="s">
        <v>11976</v>
      </c>
      <c r="D6144" s="104" t="s">
        <v>11977</v>
      </c>
      <c r="E6144" s="104" t="s">
        <v>11976</v>
      </c>
      <c r="F6144" s="104" t="s">
        <v>11982</v>
      </c>
      <c r="G6144" s="104" t="s">
        <v>11979</v>
      </c>
      <c r="H6144" s="104" t="b">
        <v>0</v>
      </c>
      <c r="I6144" s="104" t="b">
        <v>1</v>
      </c>
      <c r="J6144" s="104" t="s">
        <v>12034</v>
      </c>
      <c r="K6144" s="104" t="s">
        <v>11980</v>
      </c>
      <c r="L6144" s="104"/>
      <c r="M6144" s="104"/>
      <c r="N6144" s="2043"/>
      <c r="O6144" s="104"/>
      <c r="P6144" s="104"/>
    </row>
    <row r="6145" spans="1:16">
      <c r="A6145" s="104" t="s">
        <v>13326</v>
      </c>
      <c r="B6145" s="104" t="s">
        <v>25028</v>
      </c>
      <c r="C6145" s="104" t="s">
        <v>11976</v>
      </c>
      <c r="D6145" s="104" t="s">
        <v>11977</v>
      </c>
      <c r="E6145" s="104" t="s">
        <v>11976</v>
      </c>
      <c r="F6145" s="104" t="s">
        <v>11978</v>
      </c>
      <c r="G6145" s="104" t="s">
        <v>11979</v>
      </c>
      <c r="H6145" s="104" t="b">
        <v>1</v>
      </c>
      <c r="I6145" s="104" t="b">
        <v>1</v>
      </c>
      <c r="J6145" s="104"/>
      <c r="K6145" s="104" t="s">
        <v>11980</v>
      </c>
      <c r="L6145" s="104"/>
      <c r="M6145" s="104"/>
      <c r="N6145" s="2043"/>
      <c r="O6145" s="104"/>
      <c r="P6145" s="104"/>
    </row>
    <row r="6146" spans="1:16">
      <c r="A6146" s="104" t="s">
        <v>13319</v>
      </c>
      <c r="B6146" s="104" t="s">
        <v>25029</v>
      </c>
      <c r="C6146" s="104" t="s">
        <v>11976</v>
      </c>
      <c r="D6146" s="104" t="s">
        <v>11977</v>
      </c>
      <c r="E6146" s="104" t="s">
        <v>11976</v>
      </c>
      <c r="F6146" s="104" t="s">
        <v>11982</v>
      </c>
      <c r="G6146" s="104" t="s">
        <v>11979</v>
      </c>
      <c r="H6146" s="104" t="b">
        <v>0</v>
      </c>
      <c r="I6146" s="104" t="b">
        <v>1</v>
      </c>
      <c r="J6146" s="104" t="s">
        <v>11983</v>
      </c>
      <c r="K6146" s="104" t="s">
        <v>11980</v>
      </c>
      <c r="L6146" s="104"/>
      <c r="M6146" s="104"/>
      <c r="N6146" s="2043"/>
      <c r="O6146" s="104"/>
      <c r="P6146" s="104"/>
    </row>
    <row r="6147" spans="1:16">
      <c r="A6147" s="104" t="s">
        <v>13318</v>
      </c>
      <c r="B6147" s="104" t="s">
        <v>25030</v>
      </c>
      <c r="C6147" s="104" t="s">
        <v>11976</v>
      </c>
      <c r="D6147" s="104" t="s">
        <v>11977</v>
      </c>
      <c r="E6147" s="104" t="s">
        <v>11976</v>
      </c>
      <c r="F6147" s="104" t="s">
        <v>11982</v>
      </c>
      <c r="G6147" s="104" t="s">
        <v>11979</v>
      </c>
      <c r="H6147" s="104" t="b">
        <v>0</v>
      </c>
      <c r="I6147" s="104" t="b">
        <v>1</v>
      </c>
      <c r="J6147" s="104" t="s">
        <v>11983</v>
      </c>
      <c r="K6147" s="104" t="s">
        <v>11980</v>
      </c>
      <c r="L6147" s="104"/>
      <c r="M6147" s="104"/>
      <c r="N6147" s="2043"/>
      <c r="O6147" s="104"/>
      <c r="P6147" s="104"/>
    </row>
    <row r="6148" spans="1:16">
      <c r="A6148" s="104" t="s">
        <v>13320</v>
      </c>
      <c r="B6148" s="104" t="s">
        <v>25031</v>
      </c>
      <c r="C6148" s="104" t="s">
        <v>11976</v>
      </c>
      <c r="D6148" s="104" t="s">
        <v>11977</v>
      </c>
      <c r="E6148" s="104" t="s">
        <v>11976</v>
      </c>
      <c r="F6148" s="104" t="s">
        <v>11982</v>
      </c>
      <c r="G6148" s="104" t="s">
        <v>11979</v>
      </c>
      <c r="H6148" s="104" t="b">
        <v>0</v>
      </c>
      <c r="I6148" s="104" t="b">
        <v>1</v>
      </c>
      <c r="J6148" s="104" t="s">
        <v>11983</v>
      </c>
      <c r="K6148" s="104" t="s">
        <v>11980</v>
      </c>
      <c r="L6148" s="104"/>
      <c r="M6148" s="104"/>
      <c r="N6148" s="2043"/>
      <c r="O6148" s="104"/>
      <c r="P6148" s="104"/>
    </row>
    <row r="6149" spans="1:16">
      <c r="A6149" s="104" t="s">
        <v>13321</v>
      </c>
      <c r="B6149" s="104" t="s">
        <v>25032</v>
      </c>
      <c r="C6149" s="104" t="s">
        <v>11976</v>
      </c>
      <c r="D6149" s="104" t="s">
        <v>11977</v>
      </c>
      <c r="E6149" s="104" t="s">
        <v>11976</v>
      </c>
      <c r="F6149" s="104" t="s">
        <v>11982</v>
      </c>
      <c r="G6149" s="104" t="s">
        <v>11979</v>
      </c>
      <c r="H6149" s="104" t="b">
        <v>0</v>
      </c>
      <c r="I6149" s="104" t="b">
        <v>1</v>
      </c>
      <c r="J6149" s="104" t="s">
        <v>11983</v>
      </c>
      <c r="K6149" s="104" t="s">
        <v>11980</v>
      </c>
      <c r="L6149" s="104"/>
      <c r="M6149" s="104"/>
      <c r="N6149" s="2043"/>
      <c r="O6149" s="104"/>
      <c r="P6149" s="104"/>
    </row>
    <row r="6150" spans="1:16">
      <c r="A6150" s="104" t="s">
        <v>13322</v>
      </c>
      <c r="B6150" s="104" t="s">
        <v>25033</v>
      </c>
      <c r="C6150" s="104" t="s">
        <v>11976</v>
      </c>
      <c r="D6150" s="104" t="s">
        <v>11977</v>
      </c>
      <c r="E6150" s="104" t="s">
        <v>11976</v>
      </c>
      <c r="F6150" s="104" t="s">
        <v>11982</v>
      </c>
      <c r="G6150" s="104" t="s">
        <v>11979</v>
      </c>
      <c r="H6150" s="104" t="b">
        <v>0</v>
      </c>
      <c r="I6150" s="104" t="b">
        <v>1</v>
      </c>
      <c r="J6150" s="104" t="s">
        <v>11983</v>
      </c>
      <c r="K6150" s="104" t="s">
        <v>11980</v>
      </c>
      <c r="L6150" s="104"/>
      <c r="M6150" s="104"/>
      <c r="N6150" s="2043"/>
      <c r="O6150" s="104"/>
      <c r="P6150" s="104"/>
    </row>
    <row r="6151" spans="1:16">
      <c r="A6151" s="104" t="s">
        <v>13323</v>
      </c>
      <c r="B6151" s="104" t="s">
        <v>25034</v>
      </c>
      <c r="C6151" s="104" t="s">
        <v>11976</v>
      </c>
      <c r="D6151" s="104" t="s">
        <v>11977</v>
      </c>
      <c r="E6151" s="104" t="s">
        <v>11976</v>
      </c>
      <c r="F6151" s="104" t="s">
        <v>11982</v>
      </c>
      <c r="G6151" s="104" t="s">
        <v>11979</v>
      </c>
      <c r="H6151" s="104" t="b">
        <v>0</v>
      </c>
      <c r="I6151" s="104" t="b">
        <v>1</v>
      </c>
      <c r="J6151" s="104" t="s">
        <v>11983</v>
      </c>
      <c r="K6151" s="104" t="s">
        <v>11980</v>
      </c>
      <c r="L6151" s="104"/>
      <c r="M6151" s="104"/>
      <c r="N6151" s="2043"/>
      <c r="O6151" s="104"/>
      <c r="P6151" s="104"/>
    </row>
    <row r="6152" spans="1:16">
      <c r="A6152" s="104" t="s">
        <v>13324</v>
      </c>
      <c r="B6152" s="104" t="s">
        <v>25035</v>
      </c>
      <c r="C6152" s="104" t="s">
        <v>11976</v>
      </c>
      <c r="D6152" s="104" t="s">
        <v>11977</v>
      </c>
      <c r="E6152" s="104" t="s">
        <v>11976</v>
      </c>
      <c r="F6152" s="104" t="s">
        <v>11982</v>
      </c>
      <c r="G6152" s="104" t="s">
        <v>11979</v>
      </c>
      <c r="H6152" s="104" t="b">
        <v>0</v>
      </c>
      <c r="I6152" s="104" t="b">
        <v>1</v>
      </c>
      <c r="J6152" s="104" t="s">
        <v>12034</v>
      </c>
      <c r="K6152" s="104" t="s">
        <v>11980</v>
      </c>
      <c r="L6152" s="104"/>
      <c r="M6152" s="104"/>
      <c r="N6152" s="2043"/>
      <c r="O6152" s="104"/>
      <c r="P6152" s="104"/>
    </row>
    <row r="6153" spans="1:16">
      <c r="A6153" s="104" t="s">
        <v>13344</v>
      </c>
      <c r="B6153" s="104" t="s">
        <v>25036</v>
      </c>
      <c r="C6153" s="104" t="s">
        <v>11976</v>
      </c>
      <c r="D6153" s="104" t="s">
        <v>11977</v>
      </c>
      <c r="E6153" s="104" t="s">
        <v>11976</v>
      </c>
      <c r="F6153" s="104" t="s">
        <v>11978</v>
      </c>
      <c r="G6153" s="104" t="s">
        <v>11979</v>
      </c>
      <c r="H6153" s="104" t="b">
        <v>1</v>
      </c>
      <c r="I6153" s="104" t="b">
        <v>1</v>
      </c>
      <c r="J6153" s="104"/>
      <c r="K6153" s="104" t="s">
        <v>11980</v>
      </c>
      <c r="L6153" s="104"/>
      <c r="M6153" s="104"/>
      <c r="N6153" s="2043"/>
      <c r="O6153" s="104"/>
      <c r="P6153" s="104"/>
    </row>
    <row r="6154" spans="1:16">
      <c r="A6154" s="104" t="s">
        <v>13327</v>
      </c>
      <c r="B6154" s="104" t="s">
        <v>25037</v>
      </c>
      <c r="C6154" s="104" t="s">
        <v>11976</v>
      </c>
      <c r="D6154" s="104" t="s">
        <v>11977</v>
      </c>
      <c r="E6154" s="104" t="s">
        <v>11976</v>
      </c>
      <c r="F6154" s="104" t="s">
        <v>11982</v>
      </c>
      <c r="G6154" s="104" t="s">
        <v>11979</v>
      </c>
      <c r="H6154" s="104" t="b">
        <v>0</v>
      </c>
      <c r="I6154" s="104" t="b">
        <v>1</v>
      </c>
      <c r="J6154" s="104" t="s">
        <v>11983</v>
      </c>
      <c r="K6154" s="104" t="s">
        <v>11980</v>
      </c>
      <c r="L6154" s="104"/>
      <c r="M6154" s="104"/>
      <c r="N6154" s="2043"/>
      <c r="O6154" s="104"/>
      <c r="P6154" s="104"/>
    </row>
    <row r="6155" spans="1:16">
      <c r="A6155" s="104" t="s">
        <v>13328</v>
      </c>
      <c r="B6155" s="104" t="s">
        <v>25038</v>
      </c>
      <c r="C6155" s="104" t="s">
        <v>11976</v>
      </c>
      <c r="D6155" s="104" t="s">
        <v>11977</v>
      </c>
      <c r="E6155" s="104" t="s">
        <v>11976</v>
      </c>
      <c r="F6155" s="104" t="s">
        <v>11982</v>
      </c>
      <c r="G6155" s="104" t="s">
        <v>11979</v>
      </c>
      <c r="H6155" s="104" t="b">
        <v>0</v>
      </c>
      <c r="I6155" s="104" t="b">
        <v>1</v>
      </c>
      <c r="J6155" s="104" t="s">
        <v>11983</v>
      </c>
      <c r="K6155" s="104" t="s">
        <v>11980</v>
      </c>
      <c r="L6155" s="104"/>
      <c r="M6155" s="104"/>
      <c r="N6155" s="2043"/>
      <c r="O6155" s="104"/>
      <c r="P6155" s="104"/>
    </row>
    <row r="6156" spans="1:16">
      <c r="A6156" s="104" t="s">
        <v>12652</v>
      </c>
      <c r="B6156" s="104" t="s">
        <v>25039</v>
      </c>
      <c r="C6156" s="104" t="s">
        <v>11976</v>
      </c>
      <c r="D6156" s="104" t="s">
        <v>11977</v>
      </c>
      <c r="E6156" s="104" t="s">
        <v>11976</v>
      </c>
      <c r="F6156" s="104" t="s">
        <v>11982</v>
      </c>
      <c r="G6156" s="104" t="s">
        <v>11979</v>
      </c>
      <c r="H6156" s="104" t="b">
        <v>0</v>
      </c>
      <c r="I6156" s="104" t="b">
        <v>1</v>
      </c>
      <c r="J6156" s="104" t="s">
        <v>11983</v>
      </c>
      <c r="K6156" s="104" t="s">
        <v>11980</v>
      </c>
      <c r="L6156" s="104"/>
      <c r="M6156" s="104"/>
      <c r="N6156" s="2043"/>
      <c r="O6156" s="104"/>
      <c r="P6156" s="104"/>
    </row>
    <row r="6157" spans="1:16">
      <c r="A6157" s="104" t="s">
        <v>13329</v>
      </c>
      <c r="B6157" s="104" t="s">
        <v>25040</v>
      </c>
      <c r="C6157" s="104" t="s">
        <v>11976</v>
      </c>
      <c r="D6157" s="104" t="s">
        <v>11977</v>
      </c>
      <c r="E6157" s="104" t="s">
        <v>11976</v>
      </c>
      <c r="F6157" s="104" t="s">
        <v>11982</v>
      </c>
      <c r="G6157" s="104" t="s">
        <v>11979</v>
      </c>
      <c r="H6157" s="104" t="b">
        <v>0</v>
      </c>
      <c r="I6157" s="104" t="b">
        <v>1</v>
      </c>
      <c r="J6157" s="104" t="s">
        <v>11983</v>
      </c>
      <c r="K6157" s="104" t="s">
        <v>11980</v>
      </c>
      <c r="L6157" s="104"/>
      <c r="M6157" s="104"/>
      <c r="N6157" s="2043"/>
      <c r="O6157" s="104"/>
      <c r="P6157" s="104"/>
    </row>
    <row r="6158" spans="1:16">
      <c r="A6158" s="104" t="s">
        <v>13330</v>
      </c>
      <c r="B6158" s="104" t="s">
        <v>25041</v>
      </c>
      <c r="C6158" s="104" t="s">
        <v>11976</v>
      </c>
      <c r="D6158" s="104" t="s">
        <v>11977</v>
      </c>
      <c r="E6158" s="104" t="s">
        <v>11976</v>
      </c>
      <c r="F6158" s="104" t="s">
        <v>11982</v>
      </c>
      <c r="G6158" s="104" t="s">
        <v>11979</v>
      </c>
      <c r="H6158" s="104" t="b">
        <v>0</v>
      </c>
      <c r="I6158" s="104" t="b">
        <v>1</v>
      </c>
      <c r="J6158" s="104" t="s">
        <v>11983</v>
      </c>
      <c r="K6158" s="104" t="s">
        <v>11980</v>
      </c>
      <c r="L6158" s="104"/>
      <c r="M6158" s="104"/>
      <c r="N6158" s="2043"/>
      <c r="O6158" s="104"/>
      <c r="P6158" s="104"/>
    </row>
    <row r="6159" spans="1:16">
      <c r="A6159" s="104" t="s">
        <v>13331</v>
      </c>
      <c r="B6159" s="104" t="s">
        <v>25042</v>
      </c>
      <c r="C6159" s="104" t="s">
        <v>11976</v>
      </c>
      <c r="D6159" s="104" t="s">
        <v>11977</v>
      </c>
      <c r="E6159" s="104" t="s">
        <v>11976</v>
      </c>
      <c r="F6159" s="104" t="s">
        <v>11982</v>
      </c>
      <c r="G6159" s="104" t="s">
        <v>11979</v>
      </c>
      <c r="H6159" s="104" t="b">
        <v>0</v>
      </c>
      <c r="I6159" s="104" t="b">
        <v>1</v>
      </c>
      <c r="J6159" s="104" t="s">
        <v>11983</v>
      </c>
      <c r="K6159" s="104" t="s">
        <v>11980</v>
      </c>
      <c r="L6159" s="104"/>
      <c r="M6159" s="104"/>
      <c r="N6159" s="2043"/>
      <c r="O6159" s="104"/>
      <c r="P6159" s="104"/>
    </row>
    <row r="6160" spans="1:16">
      <c r="A6160" s="104" t="s">
        <v>15520</v>
      </c>
      <c r="B6160" s="104" t="s">
        <v>25043</v>
      </c>
      <c r="C6160" s="104" t="s">
        <v>11976</v>
      </c>
      <c r="D6160" s="104" t="s">
        <v>11977</v>
      </c>
      <c r="E6160" s="104" t="s">
        <v>11976</v>
      </c>
      <c r="F6160" s="104" t="s">
        <v>11982</v>
      </c>
      <c r="G6160" s="104" t="s">
        <v>11979</v>
      </c>
      <c r="H6160" s="104" t="b">
        <v>0</v>
      </c>
      <c r="I6160" s="104" t="b">
        <v>1</v>
      </c>
      <c r="J6160" s="104" t="s">
        <v>11983</v>
      </c>
      <c r="K6160" s="104" t="s">
        <v>11980</v>
      </c>
      <c r="L6160" s="104"/>
      <c r="M6160" s="104"/>
      <c r="N6160" s="2043"/>
      <c r="O6160" s="104"/>
      <c r="P6160" s="104"/>
    </row>
    <row r="6161" spans="1:16">
      <c r="A6161" s="104" t="s">
        <v>13333</v>
      </c>
      <c r="B6161" s="104" t="s">
        <v>25044</v>
      </c>
      <c r="C6161" s="104" t="s">
        <v>11976</v>
      </c>
      <c r="D6161" s="104" t="s">
        <v>11977</v>
      </c>
      <c r="E6161" s="104" t="s">
        <v>11976</v>
      </c>
      <c r="F6161" s="104" t="s">
        <v>11982</v>
      </c>
      <c r="G6161" s="104" t="s">
        <v>11979</v>
      </c>
      <c r="H6161" s="104" t="b">
        <v>0</v>
      </c>
      <c r="I6161" s="104" t="b">
        <v>1</v>
      </c>
      <c r="J6161" s="104" t="s">
        <v>11983</v>
      </c>
      <c r="K6161" s="104" t="s">
        <v>11980</v>
      </c>
      <c r="L6161" s="104"/>
      <c r="M6161" s="104"/>
      <c r="N6161" s="2043"/>
      <c r="O6161" s="104"/>
      <c r="P6161" s="104"/>
    </row>
    <row r="6162" spans="1:16">
      <c r="A6162" s="104" t="s">
        <v>15521</v>
      </c>
      <c r="B6162" s="104" t="s">
        <v>25045</v>
      </c>
      <c r="C6162" s="104" t="s">
        <v>11976</v>
      </c>
      <c r="D6162" s="104" t="s">
        <v>11977</v>
      </c>
      <c r="E6162" s="104" t="s">
        <v>11976</v>
      </c>
      <c r="F6162" s="104" t="s">
        <v>11978</v>
      </c>
      <c r="G6162" s="104" t="s">
        <v>11979</v>
      </c>
      <c r="H6162" s="104" t="b">
        <v>1</v>
      </c>
      <c r="I6162" s="104" t="b">
        <v>1</v>
      </c>
      <c r="J6162" s="104"/>
      <c r="K6162" s="104" t="s">
        <v>11980</v>
      </c>
      <c r="L6162" s="104"/>
      <c r="M6162" s="104"/>
      <c r="N6162" s="2043"/>
      <c r="O6162" s="104"/>
      <c r="P6162" s="104"/>
    </row>
    <row r="6163" spans="1:16">
      <c r="A6163" s="104" t="s">
        <v>13334</v>
      </c>
      <c r="B6163" s="104" t="s">
        <v>25046</v>
      </c>
      <c r="C6163" s="104" t="s">
        <v>11976</v>
      </c>
      <c r="D6163" s="104" t="s">
        <v>11977</v>
      </c>
      <c r="E6163" s="104" t="s">
        <v>11976</v>
      </c>
      <c r="F6163" s="104" t="s">
        <v>11982</v>
      </c>
      <c r="G6163" s="104" t="s">
        <v>11979</v>
      </c>
      <c r="H6163" s="104" t="b">
        <v>0</v>
      </c>
      <c r="I6163" s="104" t="b">
        <v>1</v>
      </c>
      <c r="J6163" s="104" t="s">
        <v>12034</v>
      </c>
      <c r="K6163" s="104" t="s">
        <v>11984</v>
      </c>
      <c r="L6163" s="104"/>
      <c r="M6163" s="104"/>
      <c r="N6163" s="2043"/>
      <c r="O6163" s="104"/>
      <c r="P6163" s="104"/>
    </row>
    <row r="6164" spans="1:16">
      <c r="A6164" s="104" t="s">
        <v>13335</v>
      </c>
      <c r="B6164" s="104" t="s">
        <v>25047</v>
      </c>
      <c r="C6164" s="104" t="s">
        <v>11976</v>
      </c>
      <c r="D6164" s="104" t="s">
        <v>11977</v>
      </c>
      <c r="E6164" s="104" t="s">
        <v>11976</v>
      </c>
      <c r="F6164" s="104" t="s">
        <v>11982</v>
      </c>
      <c r="G6164" s="104" t="s">
        <v>11979</v>
      </c>
      <c r="H6164" s="104" t="b">
        <v>0</v>
      </c>
      <c r="I6164" s="104" t="b">
        <v>1</v>
      </c>
      <c r="J6164" s="104" t="s">
        <v>12034</v>
      </c>
      <c r="K6164" s="104" t="s">
        <v>11984</v>
      </c>
      <c r="L6164" s="104"/>
      <c r="M6164" s="104"/>
      <c r="N6164" s="2043"/>
      <c r="O6164" s="104"/>
      <c r="P6164" s="104"/>
    </row>
    <row r="6165" spans="1:16">
      <c r="A6165" s="104" t="s">
        <v>13336</v>
      </c>
      <c r="B6165" s="104" t="s">
        <v>25048</v>
      </c>
      <c r="C6165" s="104" t="s">
        <v>11976</v>
      </c>
      <c r="D6165" s="104" t="s">
        <v>11977</v>
      </c>
      <c r="E6165" s="104" t="s">
        <v>11976</v>
      </c>
      <c r="F6165" s="104" t="s">
        <v>11982</v>
      </c>
      <c r="G6165" s="104" t="s">
        <v>11979</v>
      </c>
      <c r="H6165" s="104" t="b">
        <v>0</v>
      </c>
      <c r="I6165" s="104" t="b">
        <v>1</v>
      </c>
      <c r="J6165" s="104" t="s">
        <v>12034</v>
      </c>
      <c r="K6165" s="104" t="s">
        <v>11984</v>
      </c>
      <c r="L6165" s="104"/>
      <c r="M6165" s="104"/>
      <c r="N6165" s="2043"/>
      <c r="O6165" s="104"/>
      <c r="P6165" s="104"/>
    </row>
    <row r="6166" spans="1:16">
      <c r="A6166" s="104" t="s">
        <v>13345</v>
      </c>
      <c r="B6166" s="104" t="s">
        <v>25049</v>
      </c>
      <c r="C6166" s="104" t="s">
        <v>11976</v>
      </c>
      <c r="D6166" s="104" t="s">
        <v>11977</v>
      </c>
      <c r="E6166" s="104" t="s">
        <v>11976</v>
      </c>
      <c r="F6166" s="104" t="s">
        <v>11978</v>
      </c>
      <c r="G6166" s="104" t="s">
        <v>11979</v>
      </c>
      <c r="H6166" s="104" t="b">
        <v>1</v>
      </c>
      <c r="I6166" s="104" t="b">
        <v>1</v>
      </c>
      <c r="J6166" s="104"/>
      <c r="K6166" s="104" t="s">
        <v>11980</v>
      </c>
      <c r="L6166" s="104"/>
      <c r="M6166" s="104"/>
      <c r="N6166" s="2043"/>
      <c r="O6166" s="104"/>
      <c r="P6166" s="104"/>
    </row>
    <row r="6167" spans="1:16">
      <c r="A6167" s="104" t="s">
        <v>13337</v>
      </c>
      <c r="B6167" s="104" t="s">
        <v>25050</v>
      </c>
      <c r="C6167" s="104" t="s">
        <v>11976</v>
      </c>
      <c r="D6167" s="104" t="s">
        <v>11977</v>
      </c>
      <c r="E6167" s="104" t="s">
        <v>11976</v>
      </c>
      <c r="F6167" s="104" t="s">
        <v>11982</v>
      </c>
      <c r="G6167" s="104" t="s">
        <v>11979</v>
      </c>
      <c r="H6167" s="104" t="b">
        <v>0</v>
      </c>
      <c r="I6167" s="104" t="b">
        <v>1</v>
      </c>
      <c r="J6167" s="104" t="s">
        <v>11983</v>
      </c>
      <c r="K6167" s="104" t="s">
        <v>11980</v>
      </c>
      <c r="L6167" s="104"/>
      <c r="M6167" s="104"/>
      <c r="N6167" s="2043"/>
      <c r="O6167" s="104"/>
      <c r="P6167" s="104"/>
    </row>
    <row r="6168" spans="1:16">
      <c r="A6168" s="104" t="s">
        <v>13338</v>
      </c>
      <c r="B6168" s="104" t="s">
        <v>25051</v>
      </c>
      <c r="C6168" s="104" t="s">
        <v>11976</v>
      </c>
      <c r="D6168" s="104" t="s">
        <v>11977</v>
      </c>
      <c r="E6168" s="104" t="s">
        <v>11976</v>
      </c>
      <c r="F6168" s="104" t="s">
        <v>11982</v>
      </c>
      <c r="G6168" s="104" t="s">
        <v>11979</v>
      </c>
      <c r="H6168" s="104" t="b">
        <v>0</v>
      </c>
      <c r="I6168" s="104" t="b">
        <v>1</v>
      </c>
      <c r="J6168" s="104" t="s">
        <v>11983</v>
      </c>
      <c r="K6168" s="104" t="s">
        <v>11980</v>
      </c>
      <c r="L6168" s="104"/>
      <c r="M6168" s="104"/>
      <c r="N6168" s="2043"/>
      <c r="O6168" s="104"/>
      <c r="P6168" s="104"/>
    </row>
    <row r="6169" spans="1:16">
      <c r="A6169" s="104" t="s">
        <v>13349</v>
      </c>
      <c r="B6169" s="104" t="s">
        <v>25052</v>
      </c>
      <c r="C6169" s="104" t="s">
        <v>11976</v>
      </c>
      <c r="D6169" s="104" t="s">
        <v>11977</v>
      </c>
      <c r="E6169" s="104" t="s">
        <v>11976</v>
      </c>
      <c r="F6169" s="104" t="s">
        <v>11978</v>
      </c>
      <c r="G6169" s="104" t="s">
        <v>11979</v>
      </c>
      <c r="H6169" s="104" t="b">
        <v>1</v>
      </c>
      <c r="I6169" s="104" t="b">
        <v>1</v>
      </c>
      <c r="J6169" s="104"/>
      <c r="K6169" s="104" t="s">
        <v>11980</v>
      </c>
      <c r="L6169" s="104"/>
      <c r="M6169" s="104"/>
      <c r="N6169" s="2043"/>
      <c r="O6169" s="104"/>
      <c r="P6169" s="104"/>
    </row>
    <row r="6170" spans="1:16">
      <c r="A6170" s="104" t="s">
        <v>13346</v>
      </c>
      <c r="B6170" s="104" t="s">
        <v>25053</v>
      </c>
      <c r="C6170" s="104" t="s">
        <v>11976</v>
      </c>
      <c r="D6170" s="104" t="s">
        <v>11977</v>
      </c>
      <c r="E6170" s="104" t="s">
        <v>11976</v>
      </c>
      <c r="F6170" s="104" t="s">
        <v>11982</v>
      </c>
      <c r="G6170" s="104" t="s">
        <v>11979</v>
      </c>
      <c r="H6170" s="104" t="b">
        <v>0</v>
      </c>
      <c r="I6170" s="104" t="b">
        <v>1</v>
      </c>
      <c r="J6170" s="104" t="s">
        <v>11983</v>
      </c>
      <c r="K6170" s="104" t="s">
        <v>11980</v>
      </c>
      <c r="L6170" s="104"/>
      <c r="M6170" s="104"/>
      <c r="N6170" s="2043"/>
      <c r="O6170" s="104"/>
      <c r="P6170" s="104"/>
    </row>
    <row r="6171" spans="1:16">
      <c r="A6171" s="104" t="s">
        <v>13339</v>
      </c>
      <c r="B6171" s="104" t="s">
        <v>25054</v>
      </c>
      <c r="C6171" s="104" t="s">
        <v>11976</v>
      </c>
      <c r="D6171" s="104" t="s">
        <v>11977</v>
      </c>
      <c r="E6171" s="104" t="s">
        <v>11976</v>
      </c>
      <c r="F6171" s="104" t="s">
        <v>11982</v>
      </c>
      <c r="G6171" s="104" t="s">
        <v>11979</v>
      </c>
      <c r="H6171" s="104" t="b">
        <v>0</v>
      </c>
      <c r="I6171" s="104" t="b">
        <v>1</v>
      </c>
      <c r="J6171" s="104" t="s">
        <v>11983</v>
      </c>
      <c r="K6171" s="104" t="s">
        <v>11980</v>
      </c>
      <c r="L6171" s="104"/>
      <c r="M6171" s="104"/>
      <c r="N6171" s="2043"/>
      <c r="O6171" s="104"/>
      <c r="P6171" s="104"/>
    </row>
    <row r="6172" spans="1:16">
      <c r="A6172" s="104" t="s">
        <v>13340</v>
      </c>
      <c r="B6172" s="104" t="s">
        <v>25055</v>
      </c>
      <c r="C6172" s="104" t="s">
        <v>11976</v>
      </c>
      <c r="D6172" s="104" t="s">
        <v>11977</v>
      </c>
      <c r="E6172" s="104" t="s">
        <v>11976</v>
      </c>
      <c r="F6172" s="104" t="s">
        <v>11982</v>
      </c>
      <c r="G6172" s="104" t="s">
        <v>11979</v>
      </c>
      <c r="H6172" s="104" t="b">
        <v>0</v>
      </c>
      <c r="I6172" s="104" t="b">
        <v>1</v>
      </c>
      <c r="J6172" s="104" t="s">
        <v>11983</v>
      </c>
      <c r="K6172" s="104" t="s">
        <v>11980</v>
      </c>
      <c r="L6172" s="104"/>
      <c r="M6172" s="104"/>
      <c r="N6172" s="2043"/>
      <c r="O6172" s="104"/>
      <c r="P6172" s="104"/>
    </row>
    <row r="6173" spans="1:16">
      <c r="A6173" s="104" t="s">
        <v>13341</v>
      </c>
      <c r="B6173" s="104" t="s">
        <v>25056</v>
      </c>
      <c r="C6173" s="104" t="s">
        <v>11976</v>
      </c>
      <c r="D6173" s="104" t="s">
        <v>11977</v>
      </c>
      <c r="E6173" s="104" t="s">
        <v>11976</v>
      </c>
      <c r="F6173" s="104" t="s">
        <v>11982</v>
      </c>
      <c r="G6173" s="104" t="s">
        <v>11979</v>
      </c>
      <c r="H6173" s="104" t="b">
        <v>0</v>
      </c>
      <c r="I6173" s="104" t="b">
        <v>1</v>
      </c>
      <c r="J6173" s="104" t="s">
        <v>11983</v>
      </c>
      <c r="K6173" s="104" t="s">
        <v>11980</v>
      </c>
      <c r="L6173" s="104"/>
      <c r="M6173" s="104"/>
      <c r="N6173" s="2043"/>
      <c r="O6173" s="104"/>
      <c r="P6173" s="104"/>
    </row>
    <row r="6174" spans="1:16">
      <c r="A6174" s="104" t="s">
        <v>13347</v>
      </c>
      <c r="B6174" s="104" t="s">
        <v>25057</v>
      </c>
      <c r="C6174" s="104" t="s">
        <v>11976</v>
      </c>
      <c r="D6174" s="104" t="s">
        <v>11977</v>
      </c>
      <c r="E6174" s="104" t="s">
        <v>11976</v>
      </c>
      <c r="F6174" s="104" t="s">
        <v>11982</v>
      </c>
      <c r="G6174" s="104" t="s">
        <v>11979</v>
      </c>
      <c r="H6174" s="104" t="b">
        <v>0</v>
      </c>
      <c r="I6174" s="104" t="b">
        <v>1</v>
      </c>
      <c r="J6174" s="104" t="s">
        <v>11983</v>
      </c>
      <c r="K6174" s="104" t="s">
        <v>11980</v>
      </c>
      <c r="L6174" s="104"/>
      <c r="M6174" s="104"/>
      <c r="N6174" s="2043"/>
      <c r="O6174" s="104"/>
      <c r="P6174" s="104"/>
    </row>
    <row r="6175" spans="1:16">
      <c r="A6175" s="104" t="s">
        <v>13350</v>
      </c>
      <c r="B6175" s="104" t="s">
        <v>25058</v>
      </c>
      <c r="C6175" s="104" t="s">
        <v>11976</v>
      </c>
      <c r="D6175" s="104" t="s">
        <v>11977</v>
      </c>
      <c r="E6175" s="104" t="s">
        <v>11976</v>
      </c>
      <c r="F6175" s="104" t="s">
        <v>11982</v>
      </c>
      <c r="G6175" s="104" t="s">
        <v>11979</v>
      </c>
      <c r="H6175" s="104" t="b">
        <v>0</v>
      </c>
      <c r="I6175" s="104" t="b">
        <v>1</v>
      </c>
      <c r="J6175" s="104" t="s">
        <v>11983</v>
      </c>
      <c r="K6175" s="104" t="s">
        <v>11980</v>
      </c>
      <c r="L6175" s="104"/>
      <c r="M6175" s="104"/>
      <c r="N6175" s="2043"/>
      <c r="O6175" s="104"/>
      <c r="P6175" s="104"/>
    </row>
    <row r="6176" spans="1:16">
      <c r="A6176" s="104" t="s">
        <v>13342</v>
      </c>
      <c r="B6176" s="104" t="s">
        <v>25059</v>
      </c>
      <c r="C6176" s="104" t="s">
        <v>11976</v>
      </c>
      <c r="D6176" s="104" t="s">
        <v>11977</v>
      </c>
      <c r="E6176" s="104" t="s">
        <v>11976</v>
      </c>
      <c r="F6176" s="104" t="s">
        <v>11982</v>
      </c>
      <c r="G6176" s="104" t="s">
        <v>11979</v>
      </c>
      <c r="H6176" s="104" t="b">
        <v>0</v>
      </c>
      <c r="I6176" s="104" t="b">
        <v>1</v>
      </c>
      <c r="J6176" s="104" t="s">
        <v>11983</v>
      </c>
      <c r="K6176" s="104" t="s">
        <v>11980</v>
      </c>
      <c r="L6176" s="104"/>
      <c r="M6176" s="104"/>
      <c r="N6176" s="2043"/>
      <c r="O6176" s="104"/>
      <c r="P6176" s="104"/>
    </row>
    <row r="6177" spans="1:16">
      <c r="A6177" s="104" t="s">
        <v>13348</v>
      </c>
      <c r="B6177" s="104" t="s">
        <v>25060</v>
      </c>
      <c r="C6177" s="104" t="s">
        <v>11976</v>
      </c>
      <c r="D6177" s="104" t="s">
        <v>11977</v>
      </c>
      <c r="E6177" s="104" t="s">
        <v>11976</v>
      </c>
      <c r="F6177" s="104" t="s">
        <v>11982</v>
      </c>
      <c r="G6177" s="104" t="s">
        <v>11979</v>
      </c>
      <c r="H6177" s="104" t="b">
        <v>0</v>
      </c>
      <c r="I6177" s="104" t="b">
        <v>1</v>
      </c>
      <c r="J6177" s="104" t="s">
        <v>11983</v>
      </c>
      <c r="K6177" s="104" t="s">
        <v>11980</v>
      </c>
      <c r="L6177" s="104"/>
      <c r="M6177" s="104"/>
      <c r="N6177" s="2043"/>
      <c r="O6177" s="104"/>
      <c r="P6177" s="104"/>
    </row>
    <row r="6178" spans="1:16">
      <c r="A6178" s="104" t="s">
        <v>13351</v>
      </c>
      <c r="B6178" s="104" t="s">
        <v>25061</v>
      </c>
      <c r="C6178" s="104" t="s">
        <v>11976</v>
      </c>
      <c r="D6178" s="104" t="s">
        <v>11977</v>
      </c>
      <c r="E6178" s="104" t="s">
        <v>11976</v>
      </c>
      <c r="F6178" s="104" t="s">
        <v>11982</v>
      </c>
      <c r="G6178" s="104" t="s">
        <v>11979</v>
      </c>
      <c r="H6178" s="104" t="b">
        <v>0</v>
      </c>
      <c r="I6178" s="104" t="b">
        <v>1</v>
      </c>
      <c r="J6178" s="104" t="s">
        <v>11983</v>
      </c>
      <c r="K6178" s="104" t="s">
        <v>11980</v>
      </c>
      <c r="L6178" s="104"/>
      <c r="M6178" s="104"/>
      <c r="N6178" s="2043"/>
      <c r="O6178" s="104"/>
      <c r="P6178" s="104"/>
    </row>
    <row r="6179" spans="1:16">
      <c r="A6179" s="104" t="s">
        <v>13343</v>
      </c>
      <c r="B6179" s="104" t="s">
        <v>25062</v>
      </c>
      <c r="C6179" s="104" t="s">
        <v>11976</v>
      </c>
      <c r="D6179" s="104" t="s">
        <v>11977</v>
      </c>
      <c r="E6179" s="104" t="s">
        <v>11976</v>
      </c>
      <c r="F6179" s="104" t="s">
        <v>11982</v>
      </c>
      <c r="G6179" s="104" t="s">
        <v>11979</v>
      </c>
      <c r="H6179" s="104" t="b">
        <v>0</v>
      </c>
      <c r="I6179" s="104" t="b">
        <v>1</v>
      </c>
      <c r="J6179" s="104" t="s">
        <v>12034</v>
      </c>
      <c r="K6179" s="104" t="s">
        <v>11980</v>
      </c>
      <c r="L6179" s="104"/>
      <c r="M6179" s="104"/>
      <c r="N6179" s="2043"/>
      <c r="O6179" s="104"/>
      <c r="P6179" s="104"/>
    </row>
    <row r="6180" spans="1:16">
      <c r="A6180" s="104" t="s">
        <v>13363</v>
      </c>
      <c r="B6180" s="104" t="s">
        <v>25063</v>
      </c>
      <c r="C6180" s="104" t="s">
        <v>11976</v>
      </c>
      <c r="D6180" s="104" t="s">
        <v>11977</v>
      </c>
      <c r="E6180" s="104" t="s">
        <v>11976</v>
      </c>
      <c r="F6180" s="104" t="s">
        <v>11978</v>
      </c>
      <c r="G6180" s="104" t="s">
        <v>11979</v>
      </c>
      <c r="H6180" s="104" t="b">
        <v>1</v>
      </c>
      <c r="I6180" s="104" t="b">
        <v>1</v>
      </c>
      <c r="J6180" s="104"/>
      <c r="K6180" s="104" t="s">
        <v>11980</v>
      </c>
      <c r="L6180" s="104"/>
      <c r="M6180" s="104"/>
      <c r="N6180" s="2043"/>
      <c r="O6180" s="104"/>
      <c r="P6180" s="104"/>
    </row>
    <row r="6181" spans="1:16">
      <c r="A6181" s="104" t="s">
        <v>13352</v>
      </c>
      <c r="B6181" s="104" t="s">
        <v>25064</v>
      </c>
      <c r="C6181" s="104" t="s">
        <v>11976</v>
      </c>
      <c r="D6181" s="104" t="s">
        <v>11977</v>
      </c>
      <c r="E6181" s="104" t="s">
        <v>11976</v>
      </c>
      <c r="F6181" s="104" t="s">
        <v>11982</v>
      </c>
      <c r="G6181" s="104" t="s">
        <v>11979</v>
      </c>
      <c r="H6181" s="104" t="b">
        <v>0</v>
      </c>
      <c r="I6181" s="104" t="b">
        <v>1</v>
      </c>
      <c r="J6181" s="104" t="s">
        <v>11983</v>
      </c>
      <c r="K6181" s="104" t="s">
        <v>11980</v>
      </c>
      <c r="L6181" s="104"/>
      <c r="M6181" s="104"/>
      <c r="N6181" s="2043"/>
      <c r="O6181" s="104"/>
      <c r="P6181" s="104"/>
    </row>
    <row r="6182" spans="1:16">
      <c r="A6182" s="104" t="s">
        <v>13353</v>
      </c>
      <c r="B6182" s="104" t="s">
        <v>25065</v>
      </c>
      <c r="C6182" s="104" t="s">
        <v>11976</v>
      </c>
      <c r="D6182" s="104" t="s">
        <v>11977</v>
      </c>
      <c r="E6182" s="104" t="s">
        <v>11976</v>
      </c>
      <c r="F6182" s="104" t="s">
        <v>11982</v>
      </c>
      <c r="G6182" s="104" t="s">
        <v>11979</v>
      </c>
      <c r="H6182" s="104" t="b">
        <v>0</v>
      </c>
      <c r="I6182" s="104" t="b">
        <v>1</v>
      </c>
      <c r="J6182" s="104" t="s">
        <v>11983</v>
      </c>
      <c r="K6182" s="104" t="s">
        <v>11980</v>
      </c>
      <c r="L6182" s="104"/>
      <c r="M6182" s="104"/>
      <c r="N6182" s="2043"/>
      <c r="O6182" s="104"/>
      <c r="P6182" s="104"/>
    </row>
    <row r="6183" spans="1:16">
      <c r="A6183" s="104" t="s">
        <v>13354</v>
      </c>
      <c r="B6183" s="104" t="s">
        <v>25066</v>
      </c>
      <c r="C6183" s="104" t="s">
        <v>11976</v>
      </c>
      <c r="D6183" s="104" t="s">
        <v>11977</v>
      </c>
      <c r="E6183" s="104" t="s">
        <v>11976</v>
      </c>
      <c r="F6183" s="104" t="s">
        <v>11982</v>
      </c>
      <c r="G6183" s="104" t="s">
        <v>11979</v>
      </c>
      <c r="H6183" s="104" t="b">
        <v>0</v>
      </c>
      <c r="I6183" s="104" t="b">
        <v>1</v>
      </c>
      <c r="J6183" s="104" t="s">
        <v>11983</v>
      </c>
      <c r="K6183" s="104" t="s">
        <v>11980</v>
      </c>
      <c r="L6183" s="104"/>
      <c r="M6183" s="104"/>
      <c r="N6183" s="2043"/>
      <c r="O6183" s="104"/>
      <c r="P6183" s="104"/>
    </row>
    <row r="6184" spans="1:16">
      <c r="A6184" s="104" t="s">
        <v>13362</v>
      </c>
      <c r="B6184" s="104" t="s">
        <v>25067</v>
      </c>
      <c r="C6184" s="104" t="s">
        <v>11976</v>
      </c>
      <c r="D6184" s="104" t="s">
        <v>11977</v>
      </c>
      <c r="E6184" s="104" t="s">
        <v>11976</v>
      </c>
      <c r="F6184" s="104" t="s">
        <v>11978</v>
      </c>
      <c r="G6184" s="104" t="s">
        <v>11979</v>
      </c>
      <c r="H6184" s="104" t="b">
        <v>1</v>
      </c>
      <c r="I6184" s="104" t="b">
        <v>1</v>
      </c>
      <c r="J6184" s="104"/>
      <c r="K6184" s="104" t="s">
        <v>11980</v>
      </c>
      <c r="L6184" s="104"/>
      <c r="M6184" s="104"/>
      <c r="N6184" s="2043"/>
      <c r="O6184" s="104"/>
      <c r="P6184" s="104"/>
    </row>
    <row r="6185" spans="1:16">
      <c r="A6185" s="104" t="s">
        <v>13358</v>
      </c>
      <c r="B6185" s="104" t="s">
        <v>25068</v>
      </c>
      <c r="C6185" s="104" t="s">
        <v>11976</v>
      </c>
      <c r="D6185" s="104" t="s">
        <v>11977</v>
      </c>
      <c r="E6185" s="104" t="s">
        <v>11976</v>
      </c>
      <c r="F6185" s="104" t="s">
        <v>11982</v>
      </c>
      <c r="G6185" s="104" t="s">
        <v>11979</v>
      </c>
      <c r="H6185" s="104" t="b">
        <v>0</v>
      </c>
      <c r="I6185" s="104" t="b">
        <v>1</v>
      </c>
      <c r="J6185" s="104" t="s">
        <v>11983</v>
      </c>
      <c r="K6185" s="104" t="s">
        <v>11980</v>
      </c>
      <c r="L6185" s="104"/>
      <c r="M6185" s="104"/>
      <c r="N6185" s="2043"/>
      <c r="O6185" s="104"/>
      <c r="P6185" s="104"/>
    </row>
    <row r="6186" spans="1:16">
      <c r="A6186" s="104" t="s">
        <v>13359</v>
      </c>
      <c r="B6186" s="104" t="s">
        <v>25069</v>
      </c>
      <c r="C6186" s="104" t="s">
        <v>11976</v>
      </c>
      <c r="D6186" s="104" t="s">
        <v>11977</v>
      </c>
      <c r="E6186" s="104" t="s">
        <v>11976</v>
      </c>
      <c r="F6186" s="104" t="s">
        <v>11982</v>
      </c>
      <c r="G6186" s="104" t="s">
        <v>11979</v>
      </c>
      <c r="H6186" s="104" t="b">
        <v>0</v>
      </c>
      <c r="I6186" s="104" t="b">
        <v>1</v>
      </c>
      <c r="J6186" s="104" t="s">
        <v>11983</v>
      </c>
      <c r="K6186" s="104" t="s">
        <v>11980</v>
      </c>
      <c r="L6186" s="104"/>
      <c r="M6186" s="104"/>
      <c r="N6186" s="2043"/>
      <c r="O6186" s="104"/>
      <c r="P6186" s="104"/>
    </row>
    <row r="6187" spans="1:16">
      <c r="A6187" s="104" t="s">
        <v>13361</v>
      </c>
      <c r="B6187" s="104" t="s">
        <v>25070</v>
      </c>
      <c r="C6187" s="104" t="s">
        <v>11976</v>
      </c>
      <c r="D6187" s="104" t="s">
        <v>11977</v>
      </c>
      <c r="E6187" s="104" t="s">
        <v>11976</v>
      </c>
      <c r="F6187" s="104" t="s">
        <v>11982</v>
      </c>
      <c r="G6187" s="104" t="s">
        <v>11979</v>
      </c>
      <c r="H6187" s="104" t="b">
        <v>0</v>
      </c>
      <c r="I6187" s="104" t="b">
        <v>1</v>
      </c>
      <c r="J6187" s="104" t="s">
        <v>11983</v>
      </c>
      <c r="K6187" s="104" t="s">
        <v>11980</v>
      </c>
      <c r="L6187" s="104"/>
      <c r="M6187" s="104"/>
      <c r="N6187" s="2043"/>
      <c r="O6187" s="104"/>
      <c r="P6187" s="104"/>
    </row>
    <row r="6188" spans="1:16">
      <c r="A6188" s="104" t="s">
        <v>13360</v>
      </c>
      <c r="B6188" s="104" t="s">
        <v>25071</v>
      </c>
      <c r="C6188" s="104" t="s">
        <v>11976</v>
      </c>
      <c r="D6188" s="104" t="s">
        <v>11977</v>
      </c>
      <c r="E6188" s="104" t="s">
        <v>11976</v>
      </c>
      <c r="F6188" s="104" t="s">
        <v>11982</v>
      </c>
      <c r="G6188" s="104" t="s">
        <v>11979</v>
      </c>
      <c r="H6188" s="104" t="b">
        <v>0</v>
      </c>
      <c r="I6188" s="104" t="b">
        <v>1</v>
      </c>
      <c r="J6188" s="104" t="s">
        <v>11983</v>
      </c>
      <c r="K6188" s="104" t="s">
        <v>11980</v>
      </c>
      <c r="L6188" s="104"/>
      <c r="M6188" s="104"/>
      <c r="N6188" s="2043"/>
      <c r="O6188" s="104"/>
      <c r="P6188" s="104"/>
    </row>
    <row r="6189" spans="1:16">
      <c r="A6189" s="104" t="s">
        <v>13364</v>
      </c>
      <c r="B6189" s="104" t="s">
        <v>25072</v>
      </c>
      <c r="C6189" s="104" t="s">
        <v>11976</v>
      </c>
      <c r="D6189" s="104" t="s">
        <v>11977</v>
      </c>
      <c r="E6189" s="104" t="s">
        <v>11976</v>
      </c>
      <c r="F6189" s="104" t="s">
        <v>11978</v>
      </c>
      <c r="G6189" s="104" t="s">
        <v>11979</v>
      </c>
      <c r="H6189" s="104" t="b">
        <v>1</v>
      </c>
      <c r="I6189" s="104" t="b">
        <v>1</v>
      </c>
      <c r="J6189" s="104"/>
      <c r="K6189" s="104" t="s">
        <v>11980</v>
      </c>
      <c r="L6189" s="104"/>
      <c r="M6189" s="104"/>
      <c r="N6189" s="2043"/>
      <c r="O6189" s="104"/>
      <c r="P6189" s="104"/>
    </row>
    <row r="6190" spans="1:16">
      <c r="A6190" s="104" t="s">
        <v>13365</v>
      </c>
      <c r="B6190" s="104" t="s">
        <v>25073</v>
      </c>
      <c r="C6190" s="104" t="s">
        <v>11976</v>
      </c>
      <c r="D6190" s="104" t="s">
        <v>11977</v>
      </c>
      <c r="E6190" s="104" t="s">
        <v>11976</v>
      </c>
      <c r="F6190" s="104" t="s">
        <v>11982</v>
      </c>
      <c r="G6190" s="104" t="s">
        <v>11979</v>
      </c>
      <c r="H6190" s="104" t="b">
        <v>0</v>
      </c>
      <c r="I6190" s="104" t="b">
        <v>1</v>
      </c>
      <c r="J6190" s="104" t="s">
        <v>11983</v>
      </c>
      <c r="K6190" s="104" t="s">
        <v>11980</v>
      </c>
      <c r="L6190" s="104"/>
      <c r="M6190" s="104"/>
      <c r="N6190" s="2043"/>
      <c r="O6190" s="104"/>
      <c r="P6190" s="104"/>
    </row>
    <row r="6191" spans="1:16">
      <c r="A6191" s="104" t="s">
        <v>13366</v>
      </c>
      <c r="B6191" s="104" t="s">
        <v>25074</v>
      </c>
      <c r="C6191" s="104" t="s">
        <v>11976</v>
      </c>
      <c r="D6191" s="104" t="s">
        <v>11977</v>
      </c>
      <c r="E6191" s="104" t="s">
        <v>11976</v>
      </c>
      <c r="F6191" s="104" t="s">
        <v>11982</v>
      </c>
      <c r="G6191" s="104" t="s">
        <v>11979</v>
      </c>
      <c r="H6191" s="104" t="b">
        <v>0</v>
      </c>
      <c r="I6191" s="104" t="b">
        <v>1</v>
      </c>
      <c r="J6191" s="104" t="s">
        <v>11983</v>
      </c>
      <c r="K6191" s="104" t="s">
        <v>11980</v>
      </c>
      <c r="L6191" s="104"/>
      <c r="M6191" s="104"/>
      <c r="N6191" s="2043"/>
      <c r="O6191" s="104"/>
      <c r="P6191" s="104"/>
    </row>
    <row r="6192" spans="1:16">
      <c r="A6192" s="104" t="s">
        <v>13367</v>
      </c>
      <c r="B6192" s="104" t="s">
        <v>25075</v>
      </c>
      <c r="C6192" s="104" t="s">
        <v>11976</v>
      </c>
      <c r="D6192" s="104" t="s">
        <v>11977</v>
      </c>
      <c r="E6192" s="104" t="s">
        <v>11976</v>
      </c>
      <c r="F6192" s="104" t="s">
        <v>11982</v>
      </c>
      <c r="G6192" s="104" t="s">
        <v>11979</v>
      </c>
      <c r="H6192" s="104" t="b">
        <v>0</v>
      </c>
      <c r="I6192" s="104" t="b">
        <v>1</v>
      </c>
      <c r="J6192" s="104" t="s">
        <v>11983</v>
      </c>
      <c r="K6192" s="104" t="s">
        <v>11980</v>
      </c>
      <c r="L6192" s="104"/>
      <c r="M6192" s="104"/>
      <c r="N6192" s="2043"/>
      <c r="O6192" s="104"/>
      <c r="P6192" s="104"/>
    </row>
    <row r="6193" spans="1:16">
      <c r="A6193" s="104" t="s">
        <v>13368</v>
      </c>
      <c r="B6193" s="104" t="s">
        <v>25076</v>
      </c>
      <c r="C6193" s="104" t="s">
        <v>11976</v>
      </c>
      <c r="D6193" s="104" t="s">
        <v>11977</v>
      </c>
      <c r="E6193" s="104" t="s">
        <v>11976</v>
      </c>
      <c r="F6193" s="104" t="s">
        <v>11982</v>
      </c>
      <c r="G6193" s="104" t="s">
        <v>11979</v>
      </c>
      <c r="H6193" s="104" t="b">
        <v>0</v>
      </c>
      <c r="I6193" s="104" t="b">
        <v>1</v>
      </c>
      <c r="J6193" s="104" t="s">
        <v>11983</v>
      </c>
      <c r="K6193" s="104" t="s">
        <v>11980</v>
      </c>
      <c r="L6193" s="104"/>
      <c r="M6193" s="104"/>
      <c r="N6193" s="2043"/>
      <c r="O6193" s="104"/>
      <c r="P6193" s="104"/>
    </row>
    <row r="6194" spans="1:16">
      <c r="A6194" s="104" t="s">
        <v>13369</v>
      </c>
      <c r="B6194" s="104" t="s">
        <v>25077</v>
      </c>
      <c r="C6194" s="104" t="s">
        <v>11976</v>
      </c>
      <c r="D6194" s="104" t="s">
        <v>11977</v>
      </c>
      <c r="E6194" s="104" t="s">
        <v>11976</v>
      </c>
      <c r="F6194" s="104" t="s">
        <v>11982</v>
      </c>
      <c r="G6194" s="104" t="s">
        <v>11979</v>
      </c>
      <c r="H6194" s="104" t="b">
        <v>0</v>
      </c>
      <c r="I6194" s="104" t="b">
        <v>1</v>
      </c>
      <c r="J6194" s="104" t="s">
        <v>11983</v>
      </c>
      <c r="K6194" s="104" t="s">
        <v>11980</v>
      </c>
      <c r="L6194" s="104"/>
      <c r="M6194" s="104"/>
      <c r="N6194" s="2043"/>
      <c r="O6194" s="104"/>
      <c r="P6194" s="104"/>
    </row>
    <row r="6195" spans="1:16">
      <c r="A6195" s="104" t="s">
        <v>13370</v>
      </c>
      <c r="B6195" s="104" t="s">
        <v>25078</v>
      </c>
      <c r="C6195" s="104" t="s">
        <v>11976</v>
      </c>
      <c r="D6195" s="104" t="s">
        <v>11977</v>
      </c>
      <c r="E6195" s="104" t="s">
        <v>11976</v>
      </c>
      <c r="F6195" s="104" t="s">
        <v>11978</v>
      </c>
      <c r="G6195" s="104" t="s">
        <v>11979</v>
      </c>
      <c r="H6195" s="104" t="b">
        <v>1</v>
      </c>
      <c r="I6195" s="104" t="b">
        <v>1</v>
      </c>
      <c r="J6195" s="104"/>
      <c r="K6195" s="104" t="s">
        <v>11980</v>
      </c>
      <c r="L6195" s="104"/>
      <c r="M6195" s="104"/>
      <c r="N6195" s="2043"/>
      <c r="O6195" s="104"/>
      <c r="P6195" s="104"/>
    </row>
    <row r="6196" spans="1:16">
      <c r="A6196" s="104" t="s">
        <v>13355</v>
      </c>
      <c r="B6196" s="104" t="s">
        <v>25079</v>
      </c>
      <c r="C6196" s="104" t="s">
        <v>11976</v>
      </c>
      <c r="D6196" s="104" t="s">
        <v>11977</v>
      </c>
      <c r="E6196" s="104" t="s">
        <v>11976</v>
      </c>
      <c r="F6196" s="104" t="s">
        <v>11982</v>
      </c>
      <c r="G6196" s="104" t="s">
        <v>11979</v>
      </c>
      <c r="H6196" s="104" t="b">
        <v>0</v>
      </c>
      <c r="I6196" s="104" t="b">
        <v>1</v>
      </c>
      <c r="J6196" s="104" t="s">
        <v>12034</v>
      </c>
      <c r="K6196" s="104" t="s">
        <v>11980</v>
      </c>
      <c r="L6196" s="104"/>
      <c r="M6196" s="104"/>
      <c r="N6196" s="2043"/>
      <c r="O6196" s="104"/>
      <c r="P6196" s="104"/>
    </row>
    <row r="6197" spans="1:16">
      <c r="A6197" s="104" t="s">
        <v>13356</v>
      </c>
      <c r="B6197" s="104" t="s">
        <v>25080</v>
      </c>
      <c r="C6197" s="104" t="s">
        <v>11976</v>
      </c>
      <c r="D6197" s="104" t="s">
        <v>11977</v>
      </c>
      <c r="E6197" s="104" t="s">
        <v>11976</v>
      </c>
      <c r="F6197" s="104" t="s">
        <v>11982</v>
      </c>
      <c r="G6197" s="104" t="s">
        <v>11979</v>
      </c>
      <c r="H6197" s="104" t="b">
        <v>0</v>
      </c>
      <c r="I6197" s="104" t="b">
        <v>1</v>
      </c>
      <c r="J6197" s="104" t="s">
        <v>12034</v>
      </c>
      <c r="K6197" s="104" t="s">
        <v>11980</v>
      </c>
      <c r="L6197" s="104"/>
      <c r="M6197" s="104"/>
      <c r="N6197" s="2043"/>
      <c r="O6197" s="104"/>
      <c r="P6197" s="104"/>
    </row>
    <row r="6198" spans="1:16">
      <c r="A6198" s="104" t="s">
        <v>13357</v>
      </c>
      <c r="B6198" s="104" t="s">
        <v>25081</v>
      </c>
      <c r="C6198" s="104" t="s">
        <v>11976</v>
      </c>
      <c r="D6198" s="104" t="s">
        <v>11977</v>
      </c>
      <c r="E6198" s="104" t="s">
        <v>11976</v>
      </c>
      <c r="F6198" s="104" t="s">
        <v>11982</v>
      </c>
      <c r="G6198" s="104" t="s">
        <v>11979</v>
      </c>
      <c r="H6198" s="104" t="b">
        <v>0</v>
      </c>
      <c r="I6198" s="104" t="b">
        <v>1</v>
      </c>
      <c r="J6198" s="104" t="s">
        <v>12034</v>
      </c>
      <c r="K6198" s="104" t="s">
        <v>11980</v>
      </c>
      <c r="L6198" s="104"/>
      <c r="M6198" s="104"/>
      <c r="N6198" s="2043"/>
      <c r="O6198" s="104"/>
      <c r="P6198" s="104"/>
    </row>
    <row r="6199" spans="1:16">
      <c r="A6199" s="104" t="s">
        <v>13371</v>
      </c>
      <c r="B6199" s="104" t="s">
        <v>25082</v>
      </c>
      <c r="C6199" s="104" t="s">
        <v>11976</v>
      </c>
      <c r="D6199" s="104" t="s">
        <v>11977</v>
      </c>
      <c r="E6199" s="104" t="s">
        <v>11976</v>
      </c>
      <c r="F6199" s="104" t="s">
        <v>11978</v>
      </c>
      <c r="G6199" s="104" t="s">
        <v>11979</v>
      </c>
      <c r="H6199" s="104" t="b">
        <v>1</v>
      </c>
      <c r="I6199" s="104" t="b">
        <v>1</v>
      </c>
      <c r="J6199" s="104"/>
      <c r="K6199" s="104" t="s">
        <v>11980</v>
      </c>
      <c r="L6199" s="104"/>
      <c r="M6199" s="104"/>
      <c r="N6199" s="2043"/>
      <c r="O6199" s="104"/>
      <c r="P6199" s="104"/>
    </row>
    <row r="6200" spans="1:16">
      <c r="A6200" s="104" t="s">
        <v>13372</v>
      </c>
      <c r="B6200" s="104" t="s">
        <v>25083</v>
      </c>
      <c r="C6200" s="104" t="s">
        <v>11976</v>
      </c>
      <c r="D6200" s="104" t="s">
        <v>11977</v>
      </c>
      <c r="E6200" s="104" t="s">
        <v>11976</v>
      </c>
      <c r="F6200" s="104" t="s">
        <v>11982</v>
      </c>
      <c r="G6200" s="104" t="s">
        <v>11979</v>
      </c>
      <c r="H6200" s="104" t="b">
        <v>0</v>
      </c>
      <c r="I6200" s="104" t="b">
        <v>1</v>
      </c>
      <c r="J6200" s="104" t="s">
        <v>12034</v>
      </c>
      <c r="K6200" s="104" t="s">
        <v>11980</v>
      </c>
      <c r="L6200" s="104"/>
      <c r="M6200" s="104"/>
      <c r="N6200" s="2043"/>
      <c r="O6200" s="104"/>
      <c r="P6200" s="104"/>
    </row>
    <row r="6201" spans="1:16">
      <c r="A6201" s="104" t="s">
        <v>13373</v>
      </c>
      <c r="B6201" s="104" t="s">
        <v>25084</v>
      </c>
      <c r="C6201" s="104" t="s">
        <v>11976</v>
      </c>
      <c r="D6201" s="104" t="s">
        <v>11977</v>
      </c>
      <c r="E6201" s="104" t="s">
        <v>11976</v>
      </c>
      <c r="F6201" s="104" t="s">
        <v>11982</v>
      </c>
      <c r="G6201" s="104" t="s">
        <v>11979</v>
      </c>
      <c r="H6201" s="104" t="b">
        <v>0</v>
      </c>
      <c r="I6201" s="104" t="b">
        <v>1</v>
      </c>
      <c r="J6201" s="104" t="s">
        <v>12034</v>
      </c>
      <c r="K6201" s="104" t="s">
        <v>11980</v>
      </c>
      <c r="L6201" s="104"/>
      <c r="M6201" s="104"/>
      <c r="N6201" s="2043"/>
      <c r="O6201" s="104"/>
      <c r="P6201" s="104"/>
    </row>
    <row r="6202" spans="1:16">
      <c r="A6202" s="104" t="s">
        <v>13374</v>
      </c>
      <c r="B6202" s="104" t="s">
        <v>25085</v>
      </c>
      <c r="C6202" s="104" t="s">
        <v>11976</v>
      </c>
      <c r="D6202" s="104" t="s">
        <v>11977</v>
      </c>
      <c r="E6202" s="104" t="s">
        <v>11976</v>
      </c>
      <c r="F6202" s="104" t="s">
        <v>11982</v>
      </c>
      <c r="G6202" s="104" t="s">
        <v>11979</v>
      </c>
      <c r="H6202" s="104" t="b">
        <v>0</v>
      </c>
      <c r="I6202" s="104" t="b">
        <v>1</v>
      </c>
      <c r="J6202" s="104" t="s">
        <v>12034</v>
      </c>
      <c r="K6202" s="104" t="s">
        <v>11980</v>
      </c>
      <c r="L6202" s="104"/>
      <c r="M6202" s="104"/>
      <c r="N6202" s="2043"/>
      <c r="O6202" s="104"/>
      <c r="P6202" s="104"/>
    </row>
    <row r="6203" spans="1:16">
      <c r="A6203" s="104" t="s">
        <v>13375</v>
      </c>
      <c r="B6203" s="104" t="s">
        <v>25086</v>
      </c>
      <c r="C6203" s="104" t="s">
        <v>11976</v>
      </c>
      <c r="D6203" s="104" t="s">
        <v>11977</v>
      </c>
      <c r="E6203" s="104" t="s">
        <v>11976</v>
      </c>
      <c r="F6203" s="104" t="s">
        <v>11978</v>
      </c>
      <c r="G6203" s="104" t="s">
        <v>11979</v>
      </c>
      <c r="H6203" s="104" t="b">
        <v>1</v>
      </c>
      <c r="I6203" s="104" t="b">
        <v>1</v>
      </c>
      <c r="J6203" s="104"/>
      <c r="K6203" s="104" t="s">
        <v>11980</v>
      </c>
      <c r="L6203" s="104"/>
      <c r="M6203" s="104"/>
      <c r="N6203" s="2043"/>
      <c r="O6203" s="104"/>
      <c r="P6203" s="104"/>
    </row>
    <row r="6204" spans="1:16">
      <c r="A6204" s="104" t="s">
        <v>13376</v>
      </c>
      <c r="B6204" s="104" t="s">
        <v>25087</v>
      </c>
      <c r="C6204" s="104" t="s">
        <v>11976</v>
      </c>
      <c r="D6204" s="104" t="s">
        <v>11977</v>
      </c>
      <c r="E6204" s="104" t="s">
        <v>11976</v>
      </c>
      <c r="F6204" s="104" t="s">
        <v>11982</v>
      </c>
      <c r="G6204" s="104" t="s">
        <v>11979</v>
      </c>
      <c r="H6204" s="104" t="b">
        <v>0</v>
      </c>
      <c r="I6204" s="104" t="b">
        <v>1</v>
      </c>
      <c r="J6204" s="104" t="s">
        <v>12034</v>
      </c>
      <c r="K6204" s="104" t="s">
        <v>11980</v>
      </c>
      <c r="L6204" s="104"/>
      <c r="M6204" s="104"/>
      <c r="N6204" s="2043"/>
      <c r="O6204" s="104"/>
      <c r="P6204" s="104"/>
    </row>
    <row r="6205" spans="1:16">
      <c r="A6205" s="104" t="s">
        <v>13377</v>
      </c>
      <c r="B6205" s="104" t="s">
        <v>25088</v>
      </c>
      <c r="C6205" s="104" t="s">
        <v>11976</v>
      </c>
      <c r="D6205" s="104" t="s">
        <v>11977</v>
      </c>
      <c r="E6205" s="104" t="s">
        <v>11976</v>
      </c>
      <c r="F6205" s="104" t="s">
        <v>11982</v>
      </c>
      <c r="G6205" s="104" t="s">
        <v>11979</v>
      </c>
      <c r="H6205" s="104" t="b">
        <v>0</v>
      </c>
      <c r="I6205" s="104" t="b">
        <v>1</v>
      </c>
      <c r="J6205" s="104" t="s">
        <v>12034</v>
      </c>
      <c r="K6205" s="104" t="s">
        <v>11980</v>
      </c>
      <c r="L6205" s="104"/>
      <c r="M6205" s="104"/>
      <c r="N6205" s="2043"/>
      <c r="O6205" s="104"/>
      <c r="P6205" s="104"/>
    </row>
    <row r="6206" spans="1:16">
      <c r="A6206" s="104" t="s">
        <v>13378</v>
      </c>
      <c r="B6206" s="104" t="s">
        <v>25089</v>
      </c>
      <c r="C6206" s="104" t="s">
        <v>11976</v>
      </c>
      <c r="D6206" s="104" t="s">
        <v>11977</v>
      </c>
      <c r="E6206" s="104" t="s">
        <v>11976</v>
      </c>
      <c r="F6206" s="104" t="s">
        <v>11982</v>
      </c>
      <c r="G6206" s="104" t="s">
        <v>11979</v>
      </c>
      <c r="H6206" s="104" t="b">
        <v>0</v>
      </c>
      <c r="I6206" s="104" t="b">
        <v>1</v>
      </c>
      <c r="J6206" s="104" t="s">
        <v>12034</v>
      </c>
      <c r="K6206" s="104" t="s">
        <v>11980</v>
      </c>
      <c r="L6206" s="104"/>
      <c r="M6206" s="104"/>
      <c r="N6206" s="2043"/>
      <c r="O6206" s="104"/>
      <c r="P6206" s="104"/>
    </row>
    <row r="6207" spans="1:16">
      <c r="A6207" s="104" t="s">
        <v>13379</v>
      </c>
      <c r="B6207" s="104" t="s">
        <v>25090</v>
      </c>
      <c r="C6207" s="104" t="s">
        <v>11976</v>
      </c>
      <c r="D6207" s="104" t="s">
        <v>11977</v>
      </c>
      <c r="E6207" s="104" t="s">
        <v>11976</v>
      </c>
      <c r="F6207" s="104" t="s">
        <v>11982</v>
      </c>
      <c r="G6207" s="104" t="s">
        <v>11979</v>
      </c>
      <c r="H6207" s="104" t="b">
        <v>0</v>
      </c>
      <c r="I6207" s="104" t="b">
        <v>1</v>
      </c>
      <c r="J6207" s="104" t="s">
        <v>12034</v>
      </c>
      <c r="K6207" s="104" t="s">
        <v>11980</v>
      </c>
      <c r="L6207" s="104"/>
      <c r="M6207" s="104"/>
      <c r="N6207" s="2043"/>
      <c r="O6207" s="104"/>
      <c r="P6207" s="104"/>
    </row>
    <row r="6208" spans="1:16">
      <c r="A6208" s="104" t="s">
        <v>13390</v>
      </c>
      <c r="B6208" s="104" t="s">
        <v>25091</v>
      </c>
      <c r="C6208" s="104" t="s">
        <v>11976</v>
      </c>
      <c r="D6208" s="104" t="s">
        <v>11977</v>
      </c>
      <c r="E6208" s="104" t="s">
        <v>11976</v>
      </c>
      <c r="F6208" s="104" t="s">
        <v>11978</v>
      </c>
      <c r="G6208" s="104" t="s">
        <v>11979</v>
      </c>
      <c r="H6208" s="104" t="b">
        <v>1</v>
      </c>
      <c r="I6208" s="104" t="b">
        <v>1</v>
      </c>
      <c r="J6208" s="104"/>
      <c r="K6208" s="104" t="s">
        <v>11980</v>
      </c>
      <c r="L6208" s="104"/>
      <c r="M6208" s="104"/>
      <c r="N6208" s="2043"/>
      <c r="O6208" s="104"/>
      <c r="P6208" s="104"/>
    </row>
    <row r="6209" spans="1:16">
      <c r="A6209" s="104" t="s">
        <v>13391</v>
      </c>
      <c r="B6209" s="104" t="s">
        <v>25092</v>
      </c>
      <c r="C6209" s="104" t="s">
        <v>11976</v>
      </c>
      <c r="D6209" s="104" t="s">
        <v>11977</v>
      </c>
      <c r="E6209" s="104" t="s">
        <v>11976</v>
      </c>
      <c r="F6209" s="104" t="s">
        <v>11982</v>
      </c>
      <c r="G6209" s="104" t="s">
        <v>11979</v>
      </c>
      <c r="H6209" s="104" t="b">
        <v>0</v>
      </c>
      <c r="I6209" s="104" t="b">
        <v>1</v>
      </c>
      <c r="J6209" s="104" t="s">
        <v>11983</v>
      </c>
      <c r="K6209" s="104" t="s">
        <v>11980</v>
      </c>
      <c r="L6209" s="104"/>
      <c r="M6209" s="104"/>
      <c r="N6209" s="2043"/>
      <c r="O6209" s="104"/>
      <c r="P6209" s="104"/>
    </row>
    <row r="6210" spans="1:16">
      <c r="A6210" s="104" t="s">
        <v>13392</v>
      </c>
      <c r="B6210" s="104" t="s">
        <v>25093</v>
      </c>
      <c r="C6210" s="104" t="s">
        <v>11976</v>
      </c>
      <c r="D6210" s="104" t="s">
        <v>11977</v>
      </c>
      <c r="E6210" s="104" t="s">
        <v>11976</v>
      </c>
      <c r="F6210" s="104" t="s">
        <v>11982</v>
      </c>
      <c r="G6210" s="104" t="s">
        <v>11979</v>
      </c>
      <c r="H6210" s="104" t="b">
        <v>0</v>
      </c>
      <c r="I6210" s="104" t="b">
        <v>1</v>
      </c>
      <c r="J6210" s="104" t="s">
        <v>11983</v>
      </c>
      <c r="K6210" s="104" t="s">
        <v>11980</v>
      </c>
      <c r="L6210" s="104"/>
      <c r="M6210" s="104"/>
      <c r="N6210" s="2043"/>
      <c r="O6210" s="104"/>
      <c r="P6210" s="104"/>
    </row>
    <row r="6211" spans="1:16">
      <c r="A6211" s="104" t="s">
        <v>13393</v>
      </c>
      <c r="B6211" s="104" t="s">
        <v>25094</v>
      </c>
      <c r="C6211" s="104" t="s">
        <v>11976</v>
      </c>
      <c r="D6211" s="104" t="s">
        <v>11977</v>
      </c>
      <c r="E6211" s="104" t="s">
        <v>11976</v>
      </c>
      <c r="F6211" s="104" t="s">
        <v>11982</v>
      </c>
      <c r="G6211" s="104" t="s">
        <v>11979</v>
      </c>
      <c r="H6211" s="104" t="b">
        <v>0</v>
      </c>
      <c r="I6211" s="104" t="b">
        <v>1</v>
      </c>
      <c r="J6211" s="104" t="s">
        <v>11983</v>
      </c>
      <c r="K6211" s="104" t="s">
        <v>11980</v>
      </c>
      <c r="L6211" s="104"/>
      <c r="M6211" s="104"/>
      <c r="N6211" s="2043"/>
      <c r="O6211" s="104"/>
      <c r="P6211" s="104"/>
    </row>
    <row r="6212" spans="1:16">
      <c r="A6212" s="104" t="s">
        <v>13394</v>
      </c>
      <c r="B6212" s="104" t="s">
        <v>25095</v>
      </c>
      <c r="C6212" s="104" t="s">
        <v>11976</v>
      </c>
      <c r="D6212" s="104" t="s">
        <v>11977</v>
      </c>
      <c r="E6212" s="104" t="s">
        <v>11976</v>
      </c>
      <c r="F6212" s="104" t="s">
        <v>11982</v>
      </c>
      <c r="G6212" s="104" t="s">
        <v>11979</v>
      </c>
      <c r="H6212" s="104" t="b">
        <v>0</v>
      </c>
      <c r="I6212" s="104" t="b">
        <v>1</v>
      </c>
      <c r="J6212" s="104" t="s">
        <v>11983</v>
      </c>
      <c r="K6212" s="104" t="s">
        <v>11980</v>
      </c>
      <c r="L6212" s="104"/>
      <c r="M6212" s="104"/>
      <c r="N6212" s="2043"/>
      <c r="O6212" s="104"/>
      <c r="P6212" s="104"/>
    </row>
    <row r="6213" spans="1:16">
      <c r="A6213" s="104" t="s">
        <v>13395</v>
      </c>
      <c r="B6213" s="104" t="s">
        <v>25096</v>
      </c>
      <c r="C6213" s="104" t="s">
        <v>11976</v>
      </c>
      <c r="D6213" s="104" t="s">
        <v>11977</v>
      </c>
      <c r="E6213" s="104" t="s">
        <v>11976</v>
      </c>
      <c r="F6213" s="104" t="s">
        <v>11982</v>
      </c>
      <c r="G6213" s="104" t="s">
        <v>11979</v>
      </c>
      <c r="H6213" s="104" t="b">
        <v>0</v>
      </c>
      <c r="I6213" s="104" t="b">
        <v>1</v>
      </c>
      <c r="J6213" s="104" t="s">
        <v>11983</v>
      </c>
      <c r="K6213" s="104" t="s">
        <v>11980</v>
      </c>
      <c r="L6213" s="104"/>
      <c r="M6213" s="104"/>
      <c r="N6213" s="2043"/>
      <c r="O6213" s="104"/>
      <c r="P6213" s="104"/>
    </row>
    <row r="6214" spans="1:16">
      <c r="A6214" s="104" t="s">
        <v>13396</v>
      </c>
      <c r="B6214" s="104" t="s">
        <v>25097</v>
      </c>
      <c r="C6214" s="104" t="s">
        <v>11976</v>
      </c>
      <c r="D6214" s="104" t="s">
        <v>11977</v>
      </c>
      <c r="E6214" s="104" t="s">
        <v>11976</v>
      </c>
      <c r="F6214" s="104" t="s">
        <v>11982</v>
      </c>
      <c r="G6214" s="104" t="s">
        <v>11979</v>
      </c>
      <c r="H6214" s="104" t="b">
        <v>0</v>
      </c>
      <c r="I6214" s="104" t="b">
        <v>1</v>
      </c>
      <c r="J6214" s="104" t="s">
        <v>11983</v>
      </c>
      <c r="K6214" s="104" t="s">
        <v>11980</v>
      </c>
      <c r="L6214" s="104"/>
      <c r="M6214" s="104"/>
      <c r="N6214" s="2043"/>
      <c r="O6214" s="104"/>
      <c r="P6214" s="104"/>
    </row>
    <row r="6215" spans="1:16">
      <c r="A6215" s="104" t="s">
        <v>13397</v>
      </c>
      <c r="B6215" s="104" t="s">
        <v>25098</v>
      </c>
      <c r="C6215" s="104" t="s">
        <v>11976</v>
      </c>
      <c r="D6215" s="104" t="s">
        <v>11977</v>
      </c>
      <c r="E6215" s="104" t="s">
        <v>11976</v>
      </c>
      <c r="F6215" s="104" t="s">
        <v>11982</v>
      </c>
      <c r="G6215" s="104" t="s">
        <v>11979</v>
      </c>
      <c r="H6215" s="104" t="b">
        <v>0</v>
      </c>
      <c r="I6215" s="104" t="b">
        <v>1</v>
      </c>
      <c r="J6215" s="104" t="s">
        <v>11983</v>
      </c>
      <c r="K6215" s="104" t="s">
        <v>11980</v>
      </c>
      <c r="L6215" s="104"/>
      <c r="M6215" s="104"/>
      <c r="N6215" s="2043"/>
      <c r="O6215" s="104"/>
      <c r="P6215" s="104"/>
    </row>
    <row r="6216" spans="1:16">
      <c r="A6216" s="104" t="s">
        <v>15522</v>
      </c>
      <c r="B6216" s="104" t="s">
        <v>25099</v>
      </c>
      <c r="C6216" s="104" t="s">
        <v>11976</v>
      </c>
      <c r="D6216" s="104" t="s">
        <v>11977</v>
      </c>
      <c r="E6216" s="104" t="s">
        <v>11976</v>
      </c>
      <c r="F6216" s="104" t="s">
        <v>11982</v>
      </c>
      <c r="G6216" s="104" t="s">
        <v>11979</v>
      </c>
      <c r="H6216" s="104" t="b">
        <v>0</v>
      </c>
      <c r="I6216" s="104" t="b">
        <v>1</v>
      </c>
      <c r="J6216" s="104" t="s">
        <v>11983</v>
      </c>
      <c r="K6216" s="104" t="s">
        <v>11980</v>
      </c>
      <c r="L6216" s="104"/>
      <c r="M6216" s="104"/>
      <c r="N6216" s="2043"/>
      <c r="O6216" s="104"/>
      <c r="P6216" s="104"/>
    </row>
    <row r="6217" spans="1:16">
      <c r="A6217" s="104" t="s">
        <v>15523</v>
      </c>
      <c r="B6217" s="104" t="s">
        <v>25100</v>
      </c>
      <c r="C6217" s="104" t="s">
        <v>11976</v>
      </c>
      <c r="D6217" s="104" t="s">
        <v>11977</v>
      </c>
      <c r="E6217" s="104" t="s">
        <v>11976</v>
      </c>
      <c r="F6217" s="104" t="s">
        <v>11982</v>
      </c>
      <c r="G6217" s="104" t="s">
        <v>11979</v>
      </c>
      <c r="H6217" s="104" t="b">
        <v>0</v>
      </c>
      <c r="I6217" s="104" t="b">
        <v>1</v>
      </c>
      <c r="J6217" s="104" t="s">
        <v>11983</v>
      </c>
      <c r="K6217" s="104" t="s">
        <v>11980</v>
      </c>
      <c r="L6217" s="104"/>
      <c r="M6217" s="104"/>
      <c r="N6217" s="2043"/>
      <c r="O6217" s="104"/>
      <c r="P6217" s="104"/>
    </row>
    <row r="6218" spans="1:16">
      <c r="A6218" s="104" t="s">
        <v>13398</v>
      </c>
      <c r="B6218" s="104" t="s">
        <v>25101</v>
      </c>
      <c r="C6218" s="104" t="s">
        <v>11976</v>
      </c>
      <c r="D6218" s="104" t="s">
        <v>11977</v>
      </c>
      <c r="E6218" s="104" t="s">
        <v>11976</v>
      </c>
      <c r="F6218" s="104" t="s">
        <v>11978</v>
      </c>
      <c r="G6218" s="104" t="s">
        <v>11979</v>
      </c>
      <c r="H6218" s="104" t="b">
        <v>1</v>
      </c>
      <c r="I6218" s="104" t="b">
        <v>1</v>
      </c>
      <c r="J6218" s="104"/>
      <c r="K6218" s="104" t="s">
        <v>11980</v>
      </c>
      <c r="L6218" s="104"/>
      <c r="M6218" s="104"/>
      <c r="N6218" s="2043"/>
      <c r="O6218" s="104"/>
      <c r="P6218" s="104"/>
    </row>
    <row r="6219" spans="1:16">
      <c r="A6219" s="104" t="s">
        <v>13399</v>
      </c>
      <c r="B6219" s="104" t="s">
        <v>25102</v>
      </c>
      <c r="C6219" s="104" t="s">
        <v>11976</v>
      </c>
      <c r="D6219" s="104" t="s">
        <v>11977</v>
      </c>
      <c r="E6219" s="104" t="s">
        <v>11976</v>
      </c>
      <c r="F6219" s="104" t="s">
        <v>11982</v>
      </c>
      <c r="G6219" s="104" t="s">
        <v>11979</v>
      </c>
      <c r="H6219" s="104" t="b">
        <v>0</v>
      </c>
      <c r="I6219" s="104" t="b">
        <v>1</v>
      </c>
      <c r="J6219" s="104" t="s">
        <v>12034</v>
      </c>
      <c r="K6219" s="104" t="s">
        <v>11980</v>
      </c>
      <c r="L6219" s="104"/>
      <c r="M6219" s="104"/>
      <c r="N6219" s="2043"/>
      <c r="O6219" s="104"/>
      <c r="P6219" s="104"/>
    </row>
    <row r="6220" spans="1:16">
      <c r="A6220" s="104" t="s">
        <v>13400</v>
      </c>
      <c r="B6220" s="104" t="s">
        <v>25103</v>
      </c>
      <c r="C6220" s="104" t="s">
        <v>11976</v>
      </c>
      <c r="D6220" s="104" t="s">
        <v>11977</v>
      </c>
      <c r="E6220" s="104" t="s">
        <v>11976</v>
      </c>
      <c r="F6220" s="104" t="s">
        <v>11982</v>
      </c>
      <c r="G6220" s="104" t="s">
        <v>11979</v>
      </c>
      <c r="H6220" s="104" t="b">
        <v>0</v>
      </c>
      <c r="I6220" s="104" t="b">
        <v>1</v>
      </c>
      <c r="J6220" s="104" t="s">
        <v>12034</v>
      </c>
      <c r="K6220" s="104" t="s">
        <v>11980</v>
      </c>
      <c r="L6220" s="104"/>
      <c r="M6220" s="104"/>
      <c r="N6220" s="2043"/>
      <c r="O6220" s="104"/>
      <c r="P6220" s="104"/>
    </row>
    <row r="6221" spans="1:16">
      <c r="A6221" s="104" t="s">
        <v>13401</v>
      </c>
      <c r="B6221" s="104" t="s">
        <v>25104</v>
      </c>
      <c r="C6221" s="104" t="s">
        <v>11976</v>
      </c>
      <c r="D6221" s="104" t="s">
        <v>11977</v>
      </c>
      <c r="E6221" s="104" t="s">
        <v>11976</v>
      </c>
      <c r="F6221" s="104" t="s">
        <v>11978</v>
      </c>
      <c r="G6221" s="104" t="s">
        <v>11979</v>
      </c>
      <c r="H6221" s="104" t="b">
        <v>1</v>
      </c>
      <c r="I6221" s="104" t="b">
        <v>1</v>
      </c>
      <c r="J6221" s="104"/>
      <c r="K6221" s="104" t="s">
        <v>11980</v>
      </c>
      <c r="L6221" s="104"/>
      <c r="M6221" s="104"/>
      <c r="N6221" s="2043"/>
      <c r="O6221" s="104"/>
      <c r="P6221" s="104"/>
    </row>
    <row r="6222" spans="1:16">
      <c r="A6222" s="104" t="s">
        <v>13380</v>
      </c>
      <c r="B6222" s="104" t="s">
        <v>25105</v>
      </c>
      <c r="C6222" s="104" t="s">
        <v>11976</v>
      </c>
      <c r="D6222" s="104" t="s">
        <v>11977</v>
      </c>
      <c r="E6222" s="104" t="s">
        <v>11976</v>
      </c>
      <c r="F6222" s="104" t="s">
        <v>11982</v>
      </c>
      <c r="G6222" s="104" t="s">
        <v>11979</v>
      </c>
      <c r="H6222" s="104" t="b">
        <v>0</v>
      </c>
      <c r="I6222" s="104" t="b">
        <v>1</v>
      </c>
      <c r="J6222" s="104" t="s">
        <v>11983</v>
      </c>
      <c r="K6222" s="104" t="s">
        <v>11980</v>
      </c>
      <c r="L6222" s="104"/>
      <c r="M6222" s="104"/>
      <c r="N6222" s="2043"/>
      <c r="O6222" s="104"/>
      <c r="P6222" s="104"/>
    </row>
    <row r="6223" spans="1:16">
      <c r="A6223" s="104" t="s">
        <v>13381</v>
      </c>
      <c r="B6223" s="104" t="s">
        <v>25106</v>
      </c>
      <c r="C6223" s="104" t="s">
        <v>11976</v>
      </c>
      <c r="D6223" s="104" t="s">
        <v>11977</v>
      </c>
      <c r="E6223" s="104" t="s">
        <v>11976</v>
      </c>
      <c r="F6223" s="104" t="s">
        <v>11982</v>
      </c>
      <c r="G6223" s="104" t="s">
        <v>11979</v>
      </c>
      <c r="H6223" s="104" t="b">
        <v>0</v>
      </c>
      <c r="I6223" s="104" t="b">
        <v>1</v>
      </c>
      <c r="J6223" s="104" t="s">
        <v>11983</v>
      </c>
      <c r="K6223" s="104" t="s">
        <v>11980</v>
      </c>
      <c r="L6223" s="104"/>
      <c r="M6223" s="104"/>
      <c r="N6223" s="2043"/>
      <c r="O6223" s="104"/>
      <c r="P6223" s="104"/>
    </row>
    <row r="6224" spans="1:16">
      <c r="A6224" s="104" t="s">
        <v>13382</v>
      </c>
      <c r="B6224" s="104" t="s">
        <v>25107</v>
      </c>
      <c r="C6224" s="104" t="s">
        <v>11976</v>
      </c>
      <c r="D6224" s="104" t="s">
        <v>11977</v>
      </c>
      <c r="E6224" s="104" t="s">
        <v>11976</v>
      </c>
      <c r="F6224" s="104" t="s">
        <v>11982</v>
      </c>
      <c r="G6224" s="104" t="s">
        <v>11979</v>
      </c>
      <c r="H6224" s="104" t="b">
        <v>0</v>
      </c>
      <c r="I6224" s="104" t="b">
        <v>1</v>
      </c>
      <c r="J6224" s="104" t="s">
        <v>12034</v>
      </c>
      <c r="K6224" s="104" t="s">
        <v>11980</v>
      </c>
      <c r="L6224" s="104"/>
      <c r="M6224" s="104"/>
      <c r="N6224" s="2043"/>
      <c r="O6224" s="104"/>
      <c r="P6224" s="104"/>
    </row>
    <row r="6225" spans="1:16">
      <c r="A6225" s="104" t="s">
        <v>13383</v>
      </c>
      <c r="B6225" s="104" t="s">
        <v>25108</v>
      </c>
      <c r="C6225" s="104" t="s">
        <v>11976</v>
      </c>
      <c r="D6225" s="104" t="s">
        <v>11977</v>
      </c>
      <c r="E6225" s="104" t="s">
        <v>11976</v>
      </c>
      <c r="F6225" s="104" t="s">
        <v>11982</v>
      </c>
      <c r="G6225" s="104" t="s">
        <v>11979</v>
      </c>
      <c r="H6225" s="104" t="b">
        <v>0</v>
      </c>
      <c r="I6225" s="104" t="b">
        <v>1</v>
      </c>
      <c r="J6225" s="104" t="s">
        <v>12034</v>
      </c>
      <c r="K6225" s="104" t="s">
        <v>11980</v>
      </c>
      <c r="L6225" s="104"/>
      <c r="M6225" s="104"/>
      <c r="N6225" s="2043"/>
      <c r="O6225" s="104"/>
      <c r="P6225" s="104"/>
    </row>
    <row r="6226" spans="1:16">
      <c r="A6226" s="104" t="s">
        <v>13385</v>
      </c>
      <c r="B6226" s="104" t="s">
        <v>25109</v>
      </c>
      <c r="C6226" s="104" t="s">
        <v>11976</v>
      </c>
      <c r="D6226" s="104" t="s">
        <v>11977</v>
      </c>
      <c r="E6226" s="104" t="s">
        <v>11976</v>
      </c>
      <c r="F6226" s="104" t="s">
        <v>11978</v>
      </c>
      <c r="G6226" s="104" t="s">
        <v>11979</v>
      </c>
      <c r="H6226" s="104" t="b">
        <v>1</v>
      </c>
      <c r="I6226" s="104" t="b">
        <v>1</v>
      </c>
      <c r="J6226" s="104"/>
      <c r="K6226" s="104" t="s">
        <v>11980</v>
      </c>
      <c r="L6226" s="104"/>
      <c r="M6226" s="104"/>
      <c r="N6226" s="2043"/>
      <c r="O6226" s="104"/>
      <c r="P6226" s="104"/>
    </row>
    <row r="6227" spans="1:16">
      <c r="A6227" s="104" t="s">
        <v>13418</v>
      </c>
      <c r="B6227" s="104" t="s">
        <v>25110</v>
      </c>
      <c r="C6227" s="104" t="s">
        <v>11976</v>
      </c>
      <c r="D6227" s="104" t="s">
        <v>11977</v>
      </c>
      <c r="E6227" s="104" t="s">
        <v>11976</v>
      </c>
      <c r="F6227" s="104" t="s">
        <v>11982</v>
      </c>
      <c r="G6227" s="104" t="s">
        <v>11979</v>
      </c>
      <c r="H6227" s="104" t="b">
        <v>0</v>
      </c>
      <c r="I6227" s="104" t="b">
        <v>1</v>
      </c>
      <c r="J6227" s="104" t="s">
        <v>12034</v>
      </c>
      <c r="K6227" s="104" t="s">
        <v>11980</v>
      </c>
      <c r="L6227" s="104"/>
      <c r="M6227" s="104"/>
      <c r="N6227" s="2043"/>
      <c r="O6227" s="104"/>
      <c r="P6227" s="104"/>
    </row>
    <row r="6228" spans="1:16">
      <c r="A6228" s="104" t="s">
        <v>13419</v>
      </c>
      <c r="B6228" s="104" t="s">
        <v>25111</v>
      </c>
      <c r="C6228" s="104" t="s">
        <v>11976</v>
      </c>
      <c r="D6228" s="104" t="s">
        <v>11977</v>
      </c>
      <c r="E6228" s="104" t="s">
        <v>11976</v>
      </c>
      <c r="F6228" s="104" t="s">
        <v>11982</v>
      </c>
      <c r="G6228" s="104" t="s">
        <v>11979</v>
      </c>
      <c r="H6228" s="104" t="b">
        <v>0</v>
      </c>
      <c r="I6228" s="104" t="b">
        <v>1</v>
      </c>
      <c r="J6228" s="104" t="s">
        <v>12034</v>
      </c>
      <c r="K6228" s="104" t="s">
        <v>11980</v>
      </c>
      <c r="L6228" s="104"/>
      <c r="M6228" s="104"/>
      <c r="N6228" s="2043"/>
      <c r="O6228" s="104"/>
      <c r="P6228" s="104"/>
    </row>
    <row r="6229" spans="1:16">
      <c r="A6229" s="104" t="s">
        <v>13422</v>
      </c>
      <c r="B6229" s="104" t="s">
        <v>25112</v>
      </c>
      <c r="C6229" s="104" t="s">
        <v>11976</v>
      </c>
      <c r="D6229" s="104" t="s">
        <v>11977</v>
      </c>
      <c r="E6229" s="104" t="s">
        <v>11976</v>
      </c>
      <c r="F6229" s="104" t="s">
        <v>11982</v>
      </c>
      <c r="G6229" s="104" t="s">
        <v>11979</v>
      </c>
      <c r="H6229" s="104" t="b">
        <v>0</v>
      </c>
      <c r="I6229" s="104" t="b">
        <v>1</v>
      </c>
      <c r="J6229" s="104" t="s">
        <v>12034</v>
      </c>
      <c r="K6229" s="104" t="s">
        <v>11980</v>
      </c>
      <c r="L6229" s="104"/>
      <c r="M6229" s="104"/>
      <c r="N6229" s="2043"/>
      <c r="O6229" s="104"/>
      <c r="P6229" s="104"/>
    </row>
    <row r="6230" spans="1:16">
      <c r="A6230" s="104" t="s">
        <v>13420</v>
      </c>
      <c r="B6230" s="104" t="s">
        <v>25113</v>
      </c>
      <c r="C6230" s="104" t="s">
        <v>11976</v>
      </c>
      <c r="D6230" s="104" t="s">
        <v>11977</v>
      </c>
      <c r="E6230" s="104" t="s">
        <v>11976</v>
      </c>
      <c r="F6230" s="104" t="s">
        <v>11982</v>
      </c>
      <c r="G6230" s="104" t="s">
        <v>11979</v>
      </c>
      <c r="H6230" s="104" t="b">
        <v>0</v>
      </c>
      <c r="I6230" s="104" t="b">
        <v>1</v>
      </c>
      <c r="J6230" s="104" t="s">
        <v>12034</v>
      </c>
      <c r="K6230" s="104" t="s">
        <v>11980</v>
      </c>
      <c r="L6230" s="104"/>
      <c r="M6230" s="104"/>
      <c r="N6230" s="2043"/>
      <c r="O6230" s="104"/>
      <c r="P6230" s="104"/>
    </row>
    <row r="6231" spans="1:16">
      <c r="A6231" s="104" t="s">
        <v>13421</v>
      </c>
      <c r="B6231" s="104" t="s">
        <v>25114</v>
      </c>
      <c r="C6231" s="104" t="s">
        <v>11976</v>
      </c>
      <c r="D6231" s="104" t="s">
        <v>11977</v>
      </c>
      <c r="E6231" s="104" t="s">
        <v>11976</v>
      </c>
      <c r="F6231" s="104" t="s">
        <v>11982</v>
      </c>
      <c r="G6231" s="104" t="s">
        <v>11979</v>
      </c>
      <c r="H6231" s="104" t="b">
        <v>0</v>
      </c>
      <c r="I6231" s="104" t="b">
        <v>1</v>
      </c>
      <c r="J6231" s="104" t="s">
        <v>12034</v>
      </c>
      <c r="K6231" s="104" t="s">
        <v>11980</v>
      </c>
      <c r="L6231" s="104"/>
      <c r="M6231" s="104"/>
      <c r="N6231" s="2043"/>
      <c r="O6231" s="104"/>
      <c r="P6231" s="104"/>
    </row>
    <row r="6232" spans="1:16">
      <c r="A6232" s="104" t="s">
        <v>13386</v>
      </c>
      <c r="B6232" s="104" t="s">
        <v>25115</v>
      </c>
      <c r="C6232" s="104" t="s">
        <v>11976</v>
      </c>
      <c r="D6232" s="104" t="s">
        <v>11977</v>
      </c>
      <c r="E6232" s="104" t="s">
        <v>11976</v>
      </c>
      <c r="F6232" s="104" t="s">
        <v>11982</v>
      </c>
      <c r="G6232" s="104" t="s">
        <v>11979</v>
      </c>
      <c r="H6232" s="104" t="b">
        <v>0</v>
      </c>
      <c r="I6232" s="104" t="b">
        <v>1</v>
      </c>
      <c r="J6232" s="104" t="s">
        <v>12034</v>
      </c>
      <c r="K6232" s="104" t="s">
        <v>11980</v>
      </c>
      <c r="L6232" s="104"/>
      <c r="M6232" s="104"/>
      <c r="N6232" s="2043"/>
      <c r="O6232" s="104"/>
      <c r="P6232" s="104"/>
    </row>
    <row r="6233" spans="1:16">
      <c r="A6233" s="104" t="s">
        <v>13387</v>
      </c>
      <c r="B6233" s="104" t="s">
        <v>25116</v>
      </c>
      <c r="C6233" s="104" t="s">
        <v>11976</v>
      </c>
      <c r="D6233" s="104" t="s">
        <v>11977</v>
      </c>
      <c r="E6233" s="104" t="s">
        <v>11976</v>
      </c>
      <c r="F6233" s="104" t="s">
        <v>11978</v>
      </c>
      <c r="G6233" s="104" t="s">
        <v>11979</v>
      </c>
      <c r="H6233" s="104" t="b">
        <v>1</v>
      </c>
      <c r="I6233" s="104" t="b">
        <v>1</v>
      </c>
      <c r="J6233" s="104"/>
      <c r="K6233" s="104" t="s">
        <v>11980</v>
      </c>
      <c r="L6233" s="104"/>
      <c r="M6233" s="104"/>
      <c r="N6233" s="2043"/>
      <c r="O6233" s="104"/>
      <c r="P6233" s="104"/>
    </row>
    <row r="6234" spans="1:16">
      <c r="A6234" s="104" t="s">
        <v>13425</v>
      </c>
      <c r="B6234" s="104" t="s">
        <v>25117</v>
      </c>
      <c r="C6234" s="104" t="s">
        <v>11976</v>
      </c>
      <c r="D6234" s="104" t="s">
        <v>11977</v>
      </c>
      <c r="E6234" s="104" t="s">
        <v>11976</v>
      </c>
      <c r="F6234" s="104" t="s">
        <v>11982</v>
      </c>
      <c r="G6234" s="104" t="s">
        <v>11979</v>
      </c>
      <c r="H6234" s="104" t="b">
        <v>0</v>
      </c>
      <c r="I6234" s="104" t="b">
        <v>1</v>
      </c>
      <c r="J6234" s="104" t="s">
        <v>11983</v>
      </c>
      <c r="K6234" s="104" t="s">
        <v>11980</v>
      </c>
      <c r="L6234" s="104"/>
      <c r="M6234" s="104"/>
      <c r="N6234" s="2043"/>
      <c r="O6234" s="104"/>
      <c r="P6234" s="104"/>
    </row>
    <row r="6235" spans="1:16">
      <c r="A6235" s="104" t="s">
        <v>13423</v>
      </c>
      <c r="B6235" s="104" t="s">
        <v>25118</v>
      </c>
      <c r="C6235" s="104" t="s">
        <v>11976</v>
      </c>
      <c r="D6235" s="104" t="s">
        <v>11977</v>
      </c>
      <c r="E6235" s="104" t="s">
        <v>11976</v>
      </c>
      <c r="F6235" s="104" t="s">
        <v>11982</v>
      </c>
      <c r="G6235" s="104" t="s">
        <v>11979</v>
      </c>
      <c r="H6235" s="104" t="b">
        <v>0</v>
      </c>
      <c r="I6235" s="104" t="b">
        <v>1</v>
      </c>
      <c r="J6235" s="104" t="s">
        <v>11983</v>
      </c>
      <c r="K6235" s="104" t="s">
        <v>11980</v>
      </c>
      <c r="L6235" s="104"/>
      <c r="M6235" s="104"/>
      <c r="N6235" s="2043"/>
      <c r="O6235" s="104"/>
      <c r="P6235" s="104"/>
    </row>
    <row r="6236" spans="1:16">
      <c r="A6236" s="104" t="s">
        <v>13424</v>
      </c>
      <c r="B6236" s="104" t="s">
        <v>25119</v>
      </c>
      <c r="C6236" s="104" t="s">
        <v>11976</v>
      </c>
      <c r="D6236" s="104" t="s">
        <v>11977</v>
      </c>
      <c r="E6236" s="104" t="s">
        <v>11976</v>
      </c>
      <c r="F6236" s="104" t="s">
        <v>11982</v>
      </c>
      <c r="G6236" s="104" t="s">
        <v>11979</v>
      </c>
      <c r="H6236" s="104" t="b">
        <v>0</v>
      </c>
      <c r="I6236" s="104" t="b">
        <v>1</v>
      </c>
      <c r="J6236" s="104" t="s">
        <v>11983</v>
      </c>
      <c r="K6236" s="104" t="s">
        <v>11980</v>
      </c>
      <c r="L6236" s="104"/>
      <c r="M6236" s="104"/>
      <c r="N6236" s="2043"/>
      <c r="O6236" s="104"/>
      <c r="P6236" s="104"/>
    </row>
    <row r="6237" spans="1:16">
      <c r="A6237" s="104" t="s">
        <v>13389</v>
      </c>
      <c r="B6237" s="104" t="s">
        <v>25120</v>
      </c>
      <c r="C6237" s="104" t="s">
        <v>11976</v>
      </c>
      <c r="D6237" s="104" t="s">
        <v>11977</v>
      </c>
      <c r="E6237" s="104" t="s">
        <v>11976</v>
      </c>
      <c r="F6237" s="104" t="s">
        <v>11982</v>
      </c>
      <c r="G6237" s="104" t="s">
        <v>11979</v>
      </c>
      <c r="H6237" s="104" t="b">
        <v>0</v>
      </c>
      <c r="I6237" s="104" t="b">
        <v>1</v>
      </c>
      <c r="J6237" s="104" t="s">
        <v>11983</v>
      </c>
      <c r="K6237" s="104" t="s">
        <v>11980</v>
      </c>
      <c r="L6237" s="104"/>
      <c r="M6237" s="104"/>
      <c r="N6237" s="2043"/>
      <c r="O6237" s="104"/>
      <c r="P6237" s="104"/>
    </row>
    <row r="6238" spans="1:16">
      <c r="A6238" s="104" t="s">
        <v>15524</v>
      </c>
      <c r="B6238" s="104" t="s">
        <v>25121</v>
      </c>
      <c r="C6238" s="104" t="s">
        <v>11976</v>
      </c>
      <c r="D6238" s="104" t="s">
        <v>11977</v>
      </c>
      <c r="E6238" s="104" t="s">
        <v>11976</v>
      </c>
      <c r="F6238" s="104" t="s">
        <v>11978</v>
      </c>
      <c r="G6238" s="104" t="s">
        <v>11979</v>
      </c>
      <c r="H6238" s="104" t="b">
        <v>1</v>
      </c>
      <c r="I6238" s="104" t="b">
        <v>1</v>
      </c>
      <c r="J6238" s="104"/>
      <c r="K6238" s="104" t="s">
        <v>11980</v>
      </c>
      <c r="L6238" s="104"/>
      <c r="M6238" s="104"/>
      <c r="N6238" s="2043"/>
      <c r="O6238" s="104"/>
      <c r="P6238" s="104"/>
    </row>
    <row r="6239" spans="1:16">
      <c r="A6239" s="104" t="s">
        <v>15525</v>
      </c>
      <c r="B6239" s="104" t="s">
        <v>25122</v>
      </c>
      <c r="C6239" s="104" t="s">
        <v>11976</v>
      </c>
      <c r="D6239" s="104" t="s">
        <v>11977</v>
      </c>
      <c r="E6239" s="104" t="s">
        <v>11976</v>
      </c>
      <c r="F6239" s="104" t="s">
        <v>11982</v>
      </c>
      <c r="G6239" s="104" t="s">
        <v>11979</v>
      </c>
      <c r="H6239" s="104" t="b">
        <v>0</v>
      </c>
      <c r="I6239" s="104" t="b">
        <v>1</v>
      </c>
      <c r="J6239" s="104" t="s">
        <v>12034</v>
      </c>
      <c r="K6239" s="104" t="s">
        <v>11980</v>
      </c>
      <c r="L6239" s="104"/>
      <c r="M6239" s="104"/>
      <c r="N6239" s="2043"/>
      <c r="O6239" s="104"/>
      <c r="P6239" s="104"/>
    </row>
    <row r="6240" spans="1:16">
      <c r="A6240" s="104" t="s">
        <v>15526</v>
      </c>
      <c r="B6240" s="104" t="s">
        <v>25123</v>
      </c>
      <c r="C6240" s="104" t="s">
        <v>11976</v>
      </c>
      <c r="D6240" s="104" t="s">
        <v>11977</v>
      </c>
      <c r="E6240" s="104" t="s">
        <v>11976</v>
      </c>
      <c r="F6240" s="104" t="s">
        <v>11982</v>
      </c>
      <c r="G6240" s="104" t="s">
        <v>11979</v>
      </c>
      <c r="H6240" s="104" t="b">
        <v>0</v>
      </c>
      <c r="I6240" s="104" t="b">
        <v>1</v>
      </c>
      <c r="J6240" s="104" t="s">
        <v>12034</v>
      </c>
      <c r="K6240" s="104" t="s">
        <v>11980</v>
      </c>
      <c r="L6240" s="104"/>
      <c r="M6240" s="104"/>
      <c r="N6240" s="2043"/>
      <c r="O6240" s="104"/>
      <c r="P6240" s="104"/>
    </row>
    <row r="6241" spans="1:16">
      <c r="A6241" s="104" t="s">
        <v>15527</v>
      </c>
      <c r="B6241" s="104" t="s">
        <v>25124</v>
      </c>
      <c r="C6241" s="104" t="s">
        <v>11976</v>
      </c>
      <c r="D6241" s="104" t="s">
        <v>11977</v>
      </c>
      <c r="E6241" s="104" t="s">
        <v>11976</v>
      </c>
      <c r="F6241" s="104" t="s">
        <v>11982</v>
      </c>
      <c r="G6241" s="104" t="s">
        <v>11979</v>
      </c>
      <c r="H6241" s="104" t="b">
        <v>0</v>
      </c>
      <c r="I6241" s="104" t="b">
        <v>1</v>
      </c>
      <c r="J6241" s="104" t="s">
        <v>11983</v>
      </c>
      <c r="K6241" s="104" t="s">
        <v>11980</v>
      </c>
      <c r="L6241" s="104"/>
      <c r="M6241" s="104"/>
      <c r="N6241" s="2043"/>
      <c r="O6241" s="104"/>
      <c r="P6241" s="104"/>
    </row>
    <row r="6242" spans="1:16">
      <c r="A6242" s="104" t="s">
        <v>15528</v>
      </c>
      <c r="B6242" s="104" t="s">
        <v>25125</v>
      </c>
      <c r="C6242" s="104" t="s">
        <v>11976</v>
      </c>
      <c r="D6242" s="104" t="s">
        <v>11977</v>
      </c>
      <c r="E6242" s="104" t="s">
        <v>11976</v>
      </c>
      <c r="F6242" s="104" t="s">
        <v>11978</v>
      </c>
      <c r="G6242" s="104" t="s">
        <v>11979</v>
      </c>
      <c r="H6242" s="104" t="b">
        <v>1</v>
      </c>
      <c r="I6242" s="104" t="b">
        <v>1</v>
      </c>
      <c r="J6242" s="104"/>
      <c r="K6242" s="104" t="s">
        <v>11980</v>
      </c>
      <c r="L6242" s="104"/>
      <c r="M6242" s="104"/>
      <c r="N6242" s="2043"/>
      <c r="O6242" s="104"/>
      <c r="P6242" s="104"/>
    </row>
    <row r="6243" spans="1:16">
      <c r="A6243" s="104" t="s">
        <v>15529</v>
      </c>
      <c r="B6243" s="104" t="s">
        <v>25126</v>
      </c>
      <c r="C6243" s="104" t="s">
        <v>11976</v>
      </c>
      <c r="D6243" s="104" t="s">
        <v>11977</v>
      </c>
      <c r="E6243" s="104" t="s">
        <v>11976</v>
      </c>
      <c r="F6243" s="104" t="s">
        <v>11982</v>
      </c>
      <c r="G6243" s="104" t="s">
        <v>11979</v>
      </c>
      <c r="H6243" s="104" t="b">
        <v>0</v>
      </c>
      <c r="I6243" s="104" t="b">
        <v>1</v>
      </c>
      <c r="J6243" s="104" t="s">
        <v>11983</v>
      </c>
      <c r="K6243" s="104" t="s">
        <v>11980</v>
      </c>
      <c r="L6243" s="104"/>
      <c r="M6243" s="104"/>
      <c r="N6243" s="2043"/>
      <c r="O6243" s="104"/>
      <c r="P6243" s="104"/>
    </row>
    <row r="6244" spans="1:16">
      <c r="A6244" s="104" t="s">
        <v>15530</v>
      </c>
      <c r="B6244" s="104" t="s">
        <v>25127</v>
      </c>
      <c r="C6244" s="104" t="s">
        <v>11976</v>
      </c>
      <c r="D6244" s="104" t="s">
        <v>11977</v>
      </c>
      <c r="E6244" s="104" t="s">
        <v>11976</v>
      </c>
      <c r="F6244" s="104" t="s">
        <v>11982</v>
      </c>
      <c r="G6244" s="104" t="s">
        <v>11979</v>
      </c>
      <c r="H6244" s="104" t="b">
        <v>0</v>
      </c>
      <c r="I6244" s="104" t="b">
        <v>1</v>
      </c>
      <c r="J6244" s="104" t="s">
        <v>12034</v>
      </c>
      <c r="K6244" s="104" t="s">
        <v>11980</v>
      </c>
      <c r="L6244" s="104"/>
      <c r="M6244" s="104"/>
      <c r="N6244" s="2043"/>
      <c r="O6244" s="104"/>
      <c r="P6244" s="104"/>
    </row>
    <row r="6245" spans="1:16">
      <c r="A6245" s="104" t="s">
        <v>15531</v>
      </c>
      <c r="B6245" s="104" t="s">
        <v>25128</v>
      </c>
      <c r="C6245" s="104" t="s">
        <v>11976</v>
      </c>
      <c r="D6245" s="104" t="s">
        <v>11977</v>
      </c>
      <c r="E6245" s="104" t="s">
        <v>11976</v>
      </c>
      <c r="F6245" s="104" t="s">
        <v>11978</v>
      </c>
      <c r="G6245" s="104" t="s">
        <v>11979</v>
      </c>
      <c r="H6245" s="104" t="b">
        <v>1</v>
      </c>
      <c r="I6245" s="104" t="b">
        <v>1</v>
      </c>
      <c r="J6245" s="104"/>
      <c r="K6245" s="104" t="s">
        <v>11980</v>
      </c>
      <c r="L6245" s="104"/>
      <c r="M6245" s="104"/>
      <c r="N6245" s="2043"/>
      <c r="O6245" s="104"/>
      <c r="P6245" s="104"/>
    </row>
    <row r="6246" spans="1:16">
      <c r="A6246" s="104" t="s">
        <v>15532</v>
      </c>
      <c r="B6246" s="104" t="s">
        <v>25129</v>
      </c>
      <c r="C6246" s="104" t="s">
        <v>11976</v>
      </c>
      <c r="D6246" s="104" t="s">
        <v>11977</v>
      </c>
      <c r="E6246" s="104" t="s">
        <v>11976</v>
      </c>
      <c r="F6246" s="104" t="s">
        <v>11982</v>
      </c>
      <c r="G6246" s="104" t="s">
        <v>11979</v>
      </c>
      <c r="H6246" s="104" t="b">
        <v>0</v>
      </c>
      <c r="I6246" s="104" t="b">
        <v>1</v>
      </c>
      <c r="J6246" s="104" t="s">
        <v>11983</v>
      </c>
      <c r="K6246" s="104" t="s">
        <v>11980</v>
      </c>
      <c r="L6246" s="104"/>
      <c r="M6246" s="104"/>
      <c r="N6246" s="2043"/>
      <c r="O6246" s="104"/>
      <c r="P6246" s="104"/>
    </row>
    <row r="6247" spans="1:16">
      <c r="A6247" s="104" t="s">
        <v>15533</v>
      </c>
      <c r="B6247" s="104" t="s">
        <v>25130</v>
      </c>
      <c r="C6247" s="104" t="s">
        <v>11976</v>
      </c>
      <c r="D6247" s="104" t="s">
        <v>11977</v>
      </c>
      <c r="E6247" s="104" t="s">
        <v>11976</v>
      </c>
      <c r="F6247" s="104" t="s">
        <v>11982</v>
      </c>
      <c r="G6247" s="104" t="s">
        <v>11979</v>
      </c>
      <c r="H6247" s="104" t="b">
        <v>0</v>
      </c>
      <c r="I6247" s="104" t="b">
        <v>1</v>
      </c>
      <c r="J6247" s="104" t="s">
        <v>11983</v>
      </c>
      <c r="K6247" s="104" t="s">
        <v>11980</v>
      </c>
      <c r="L6247" s="104"/>
      <c r="M6247" s="104"/>
      <c r="N6247" s="2043"/>
      <c r="O6247" s="104"/>
      <c r="P6247" s="104"/>
    </row>
    <row r="6248" spans="1:16">
      <c r="A6248" s="104" t="s">
        <v>15534</v>
      </c>
      <c r="B6248" s="104" t="s">
        <v>25131</v>
      </c>
      <c r="C6248" s="104" t="s">
        <v>11976</v>
      </c>
      <c r="D6248" s="104" t="s">
        <v>11977</v>
      </c>
      <c r="E6248" s="104" t="s">
        <v>11976</v>
      </c>
      <c r="F6248" s="104" t="s">
        <v>11982</v>
      </c>
      <c r="G6248" s="104" t="s">
        <v>11979</v>
      </c>
      <c r="H6248" s="104" t="b">
        <v>0</v>
      </c>
      <c r="I6248" s="104" t="b">
        <v>1</v>
      </c>
      <c r="J6248" s="104" t="s">
        <v>11983</v>
      </c>
      <c r="K6248" s="104" t="s">
        <v>11980</v>
      </c>
      <c r="L6248" s="104"/>
      <c r="M6248" s="104"/>
      <c r="N6248" s="2043"/>
      <c r="O6248" s="104"/>
      <c r="P6248" s="104"/>
    </row>
    <row r="6249" spans="1:16">
      <c r="A6249" s="104" t="s">
        <v>15535</v>
      </c>
      <c r="B6249" s="104" t="s">
        <v>25132</v>
      </c>
      <c r="C6249" s="104" t="s">
        <v>11976</v>
      </c>
      <c r="D6249" s="104" t="s">
        <v>11977</v>
      </c>
      <c r="E6249" s="104" t="s">
        <v>11976</v>
      </c>
      <c r="F6249" s="104" t="s">
        <v>11978</v>
      </c>
      <c r="G6249" s="104" t="s">
        <v>11979</v>
      </c>
      <c r="H6249" s="104" t="b">
        <v>1</v>
      </c>
      <c r="I6249" s="104" t="b">
        <v>1</v>
      </c>
      <c r="J6249" s="104"/>
      <c r="K6249" s="104" t="s">
        <v>11980</v>
      </c>
      <c r="L6249" s="104"/>
      <c r="M6249" s="104"/>
      <c r="N6249" s="2043"/>
      <c r="O6249" s="104"/>
      <c r="P6249" s="104"/>
    </row>
    <row r="6250" spans="1:16">
      <c r="A6250" s="104" t="s">
        <v>15537</v>
      </c>
      <c r="B6250" s="104" t="s">
        <v>25133</v>
      </c>
      <c r="C6250" s="104" t="s">
        <v>11976</v>
      </c>
      <c r="D6250" s="104" t="s">
        <v>11977</v>
      </c>
      <c r="E6250" s="104" t="s">
        <v>11976</v>
      </c>
      <c r="F6250" s="104" t="s">
        <v>11982</v>
      </c>
      <c r="G6250" s="104" t="s">
        <v>11979</v>
      </c>
      <c r="H6250" s="104" t="b">
        <v>0</v>
      </c>
      <c r="I6250" s="104" t="b">
        <v>1</v>
      </c>
      <c r="J6250" s="104" t="s">
        <v>11983</v>
      </c>
      <c r="K6250" s="104" t="s">
        <v>11980</v>
      </c>
      <c r="L6250" s="104"/>
      <c r="M6250" s="104"/>
      <c r="N6250" s="2043"/>
      <c r="O6250" s="104"/>
      <c r="P6250" s="104"/>
    </row>
    <row r="6251" spans="1:16">
      <c r="A6251" s="104" t="s">
        <v>15538</v>
      </c>
      <c r="B6251" s="104" t="s">
        <v>25134</v>
      </c>
      <c r="C6251" s="104" t="s">
        <v>11976</v>
      </c>
      <c r="D6251" s="104" t="s">
        <v>11977</v>
      </c>
      <c r="E6251" s="104" t="s">
        <v>11976</v>
      </c>
      <c r="F6251" s="104" t="s">
        <v>11982</v>
      </c>
      <c r="G6251" s="104" t="s">
        <v>11979</v>
      </c>
      <c r="H6251" s="104" t="b">
        <v>0</v>
      </c>
      <c r="I6251" s="104" t="b">
        <v>1</v>
      </c>
      <c r="J6251" s="104" t="s">
        <v>11983</v>
      </c>
      <c r="K6251" s="104" t="s">
        <v>11980</v>
      </c>
      <c r="L6251" s="104"/>
      <c r="M6251" s="104"/>
      <c r="N6251" s="2043"/>
      <c r="O6251" s="104"/>
      <c r="P6251" s="104"/>
    </row>
    <row r="6252" spans="1:16">
      <c r="A6252" s="104" t="s">
        <v>15539</v>
      </c>
      <c r="B6252" s="104" t="s">
        <v>25135</v>
      </c>
      <c r="C6252" s="104" t="s">
        <v>11976</v>
      </c>
      <c r="D6252" s="104" t="s">
        <v>11977</v>
      </c>
      <c r="E6252" s="104" t="s">
        <v>11976</v>
      </c>
      <c r="F6252" s="104" t="s">
        <v>11982</v>
      </c>
      <c r="G6252" s="104" t="s">
        <v>11979</v>
      </c>
      <c r="H6252" s="104" t="b">
        <v>0</v>
      </c>
      <c r="I6252" s="104" t="b">
        <v>1</v>
      </c>
      <c r="J6252" s="104" t="s">
        <v>11983</v>
      </c>
      <c r="K6252" s="104" t="s">
        <v>11980</v>
      </c>
      <c r="L6252" s="104"/>
      <c r="M6252" s="104"/>
      <c r="N6252" s="2043"/>
      <c r="O6252" s="104"/>
      <c r="P6252" s="104"/>
    </row>
    <row r="6253" spans="1:16">
      <c r="A6253" s="104" t="s">
        <v>15540</v>
      </c>
      <c r="B6253" s="104" t="s">
        <v>25136</v>
      </c>
      <c r="C6253" s="104" t="s">
        <v>11976</v>
      </c>
      <c r="D6253" s="104" t="s">
        <v>11977</v>
      </c>
      <c r="E6253" s="104" t="s">
        <v>11976</v>
      </c>
      <c r="F6253" s="104" t="s">
        <v>11982</v>
      </c>
      <c r="G6253" s="104" t="s">
        <v>11979</v>
      </c>
      <c r="H6253" s="104" t="b">
        <v>0</v>
      </c>
      <c r="I6253" s="104" t="b">
        <v>1</v>
      </c>
      <c r="J6253" s="104" t="s">
        <v>11983</v>
      </c>
      <c r="K6253" s="104" t="s">
        <v>11980</v>
      </c>
      <c r="L6253" s="104"/>
      <c r="M6253" s="104"/>
      <c r="N6253" s="2043"/>
      <c r="O6253" s="104"/>
      <c r="P6253" s="104"/>
    </row>
    <row r="6254" spans="1:16">
      <c r="A6254" s="104" t="s">
        <v>15541</v>
      </c>
      <c r="B6254" s="104" t="s">
        <v>25137</v>
      </c>
      <c r="C6254" s="104" t="s">
        <v>11976</v>
      </c>
      <c r="D6254" s="104" t="s">
        <v>11977</v>
      </c>
      <c r="E6254" s="104" t="s">
        <v>11976</v>
      </c>
      <c r="F6254" s="104" t="s">
        <v>11982</v>
      </c>
      <c r="G6254" s="104" t="s">
        <v>11979</v>
      </c>
      <c r="H6254" s="104" t="b">
        <v>0</v>
      </c>
      <c r="I6254" s="104" t="b">
        <v>1</v>
      </c>
      <c r="J6254" s="104" t="s">
        <v>11983</v>
      </c>
      <c r="K6254" s="104" t="s">
        <v>11980</v>
      </c>
      <c r="L6254" s="104"/>
      <c r="M6254" s="104"/>
      <c r="N6254" s="2043"/>
      <c r="O6254" s="104"/>
      <c r="P6254" s="104"/>
    </row>
    <row r="6255" spans="1:16">
      <c r="A6255" s="104" t="s">
        <v>15542</v>
      </c>
      <c r="B6255" s="104" t="s">
        <v>25138</v>
      </c>
      <c r="C6255" s="104" t="s">
        <v>11976</v>
      </c>
      <c r="D6255" s="104" t="s">
        <v>11977</v>
      </c>
      <c r="E6255" s="104" t="s">
        <v>11976</v>
      </c>
      <c r="F6255" s="104" t="s">
        <v>11982</v>
      </c>
      <c r="G6255" s="104" t="s">
        <v>11979</v>
      </c>
      <c r="H6255" s="104" t="b">
        <v>0</v>
      </c>
      <c r="I6255" s="104" t="b">
        <v>1</v>
      </c>
      <c r="J6255" s="104" t="s">
        <v>11983</v>
      </c>
      <c r="K6255" s="104" t="s">
        <v>11980</v>
      </c>
      <c r="L6255" s="104"/>
      <c r="M6255" s="104"/>
      <c r="N6255" s="2043"/>
      <c r="O6255" s="104"/>
      <c r="P6255" s="104"/>
    </row>
    <row r="6256" spans="1:16">
      <c r="A6256" s="104" t="s">
        <v>15543</v>
      </c>
      <c r="B6256" s="104" t="s">
        <v>25139</v>
      </c>
      <c r="C6256" s="104" t="s">
        <v>11976</v>
      </c>
      <c r="D6256" s="104" t="s">
        <v>11977</v>
      </c>
      <c r="E6256" s="104" t="s">
        <v>11976</v>
      </c>
      <c r="F6256" s="104" t="s">
        <v>11982</v>
      </c>
      <c r="G6256" s="104" t="s">
        <v>11979</v>
      </c>
      <c r="H6256" s="104" t="b">
        <v>0</v>
      </c>
      <c r="I6256" s="104" t="b">
        <v>1</v>
      </c>
      <c r="J6256" s="104" t="s">
        <v>11983</v>
      </c>
      <c r="K6256" s="104" t="s">
        <v>11980</v>
      </c>
      <c r="L6256" s="104"/>
      <c r="M6256" s="104"/>
      <c r="N6256" s="2043"/>
      <c r="O6256" s="104"/>
      <c r="P6256" s="104"/>
    </row>
    <row r="6257" spans="1:16">
      <c r="A6257" s="104" t="s">
        <v>15544</v>
      </c>
      <c r="B6257" s="104" t="s">
        <v>25140</v>
      </c>
      <c r="C6257" s="104" t="s">
        <v>11976</v>
      </c>
      <c r="D6257" s="104" t="s">
        <v>11977</v>
      </c>
      <c r="E6257" s="104" t="s">
        <v>11976</v>
      </c>
      <c r="F6257" s="104" t="s">
        <v>11982</v>
      </c>
      <c r="G6257" s="104" t="s">
        <v>11979</v>
      </c>
      <c r="H6257" s="104" t="b">
        <v>0</v>
      </c>
      <c r="I6257" s="104" t="b">
        <v>1</v>
      </c>
      <c r="J6257" s="104" t="s">
        <v>11983</v>
      </c>
      <c r="K6257" s="104" t="s">
        <v>11980</v>
      </c>
      <c r="L6257" s="104"/>
      <c r="M6257" s="104"/>
      <c r="N6257" s="2043"/>
      <c r="O6257" s="104"/>
      <c r="P6257" s="104"/>
    </row>
    <row r="6258" spans="1:16">
      <c r="A6258" s="104" t="s">
        <v>15536</v>
      </c>
      <c r="B6258" s="104" t="s">
        <v>25141</v>
      </c>
      <c r="C6258" s="104" t="s">
        <v>11976</v>
      </c>
      <c r="D6258" s="104" t="s">
        <v>11977</v>
      </c>
      <c r="E6258" s="104" t="s">
        <v>11976</v>
      </c>
      <c r="F6258" s="104" t="s">
        <v>11982</v>
      </c>
      <c r="G6258" s="104" t="s">
        <v>11979</v>
      </c>
      <c r="H6258" s="104" t="b">
        <v>0</v>
      </c>
      <c r="I6258" s="104" t="b">
        <v>1</v>
      </c>
      <c r="J6258" s="104" t="s">
        <v>11983</v>
      </c>
      <c r="K6258" s="104" t="s">
        <v>11980</v>
      </c>
      <c r="L6258" s="104"/>
      <c r="M6258" s="104"/>
      <c r="N6258" s="2043"/>
      <c r="O6258" s="104"/>
      <c r="P6258" s="104"/>
    </row>
    <row r="6259" spans="1:16">
      <c r="A6259" s="104" t="s">
        <v>15545</v>
      </c>
      <c r="B6259" s="104" t="s">
        <v>25142</v>
      </c>
      <c r="C6259" s="104" t="s">
        <v>11976</v>
      </c>
      <c r="D6259" s="104" t="s">
        <v>11977</v>
      </c>
      <c r="E6259" s="104" t="s">
        <v>11976</v>
      </c>
      <c r="F6259" s="104" t="s">
        <v>11982</v>
      </c>
      <c r="G6259" s="104" t="s">
        <v>11979</v>
      </c>
      <c r="H6259" s="104" t="b">
        <v>0</v>
      </c>
      <c r="I6259" s="104" t="b">
        <v>1</v>
      </c>
      <c r="J6259" s="104" t="s">
        <v>12034</v>
      </c>
      <c r="K6259" s="104" t="s">
        <v>11980</v>
      </c>
      <c r="L6259" s="104"/>
      <c r="M6259" s="104"/>
      <c r="N6259" s="2043"/>
      <c r="O6259" s="104"/>
      <c r="P6259" s="104"/>
    </row>
    <row r="6260" spans="1:16">
      <c r="A6260" s="104" t="s">
        <v>15546</v>
      </c>
      <c r="B6260" s="104" t="s">
        <v>25143</v>
      </c>
      <c r="C6260" s="104" t="s">
        <v>11976</v>
      </c>
      <c r="D6260" s="104" t="s">
        <v>11977</v>
      </c>
      <c r="E6260" s="104" t="s">
        <v>11976</v>
      </c>
      <c r="F6260" s="104" t="s">
        <v>11978</v>
      </c>
      <c r="G6260" s="104" t="s">
        <v>11979</v>
      </c>
      <c r="H6260" s="104" t="b">
        <v>1</v>
      </c>
      <c r="I6260" s="104" t="b">
        <v>1</v>
      </c>
      <c r="J6260" s="104"/>
      <c r="K6260" s="104" t="s">
        <v>11980</v>
      </c>
      <c r="L6260" s="104"/>
      <c r="M6260" s="104"/>
      <c r="N6260" s="2043"/>
      <c r="O6260" s="104"/>
      <c r="P6260" s="104"/>
    </row>
    <row r="6261" spans="1:16">
      <c r="A6261" s="104" t="s">
        <v>15547</v>
      </c>
      <c r="B6261" s="104" t="s">
        <v>25144</v>
      </c>
      <c r="C6261" s="104" t="s">
        <v>11976</v>
      </c>
      <c r="D6261" s="104" t="s">
        <v>11977</v>
      </c>
      <c r="E6261" s="104" t="s">
        <v>11976</v>
      </c>
      <c r="F6261" s="104" t="s">
        <v>11982</v>
      </c>
      <c r="G6261" s="104" t="s">
        <v>11979</v>
      </c>
      <c r="H6261" s="104" t="b">
        <v>0</v>
      </c>
      <c r="I6261" s="104" t="b">
        <v>1</v>
      </c>
      <c r="J6261" s="104" t="s">
        <v>11983</v>
      </c>
      <c r="K6261" s="104" t="s">
        <v>11980</v>
      </c>
      <c r="L6261" s="104"/>
      <c r="M6261" s="104"/>
      <c r="N6261" s="2043"/>
      <c r="O6261" s="104"/>
      <c r="P6261" s="104"/>
    </row>
    <row r="6262" spans="1:16">
      <c r="A6262" s="104" t="s">
        <v>15548</v>
      </c>
      <c r="B6262" s="104" t="s">
        <v>25145</v>
      </c>
      <c r="C6262" s="104" t="s">
        <v>11976</v>
      </c>
      <c r="D6262" s="104" t="s">
        <v>11977</v>
      </c>
      <c r="E6262" s="104" t="s">
        <v>11976</v>
      </c>
      <c r="F6262" s="104" t="s">
        <v>11982</v>
      </c>
      <c r="G6262" s="104" t="s">
        <v>11979</v>
      </c>
      <c r="H6262" s="104" t="b">
        <v>0</v>
      </c>
      <c r="I6262" s="104" t="b">
        <v>1</v>
      </c>
      <c r="J6262" s="104" t="s">
        <v>11983</v>
      </c>
      <c r="K6262" s="104" t="s">
        <v>11980</v>
      </c>
      <c r="L6262" s="104"/>
      <c r="M6262" s="104"/>
      <c r="N6262" s="2043"/>
      <c r="O6262" s="104"/>
      <c r="P6262" s="104"/>
    </row>
    <row r="6263" spans="1:16">
      <c r="A6263" s="104" t="s">
        <v>15549</v>
      </c>
      <c r="B6263" s="104" t="s">
        <v>25146</v>
      </c>
      <c r="C6263" s="104" t="s">
        <v>11976</v>
      </c>
      <c r="D6263" s="104" t="s">
        <v>11977</v>
      </c>
      <c r="E6263" s="104" t="s">
        <v>11976</v>
      </c>
      <c r="F6263" s="104" t="s">
        <v>11982</v>
      </c>
      <c r="G6263" s="104" t="s">
        <v>11979</v>
      </c>
      <c r="H6263" s="104" t="b">
        <v>0</v>
      </c>
      <c r="I6263" s="104" t="b">
        <v>1</v>
      </c>
      <c r="J6263" s="104" t="s">
        <v>11983</v>
      </c>
      <c r="K6263" s="104" t="s">
        <v>11980</v>
      </c>
      <c r="L6263" s="104"/>
      <c r="M6263" s="104"/>
      <c r="N6263" s="2043"/>
      <c r="O6263" s="104"/>
      <c r="P6263" s="104"/>
    </row>
    <row r="6264" spans="1:16">
      <c r="A6264" s="104" t="s">
        <v>15550</v>
      </c>
      <c r="B6264" s="104" t="s">
        <v>25147</v>
      </c>
      <c r="C6264" s="104" t="s">
        <v>11976</v>
      </c>
      <c r="D6264" s="104" t="s">
        <v>11977</v>
      </c>
      <c r="E6264" s="104" t="s">
        <v>11976</v>
      </c>
      <c r="F6264" s="104" t="s">
        <v>11978</v>
      </c>
      <c r="G6264" s="104" t="s">
        <v>11979</v>
      </c>
      <c r="H6264" s="104" t="b">
        <v>1</v>
      </c>
      <c r="I6264" s="104" t="b">
        <v>1</v>
      </c>
      <c r="J6264" s="104"/>
      <c r="K6264" s="104" t="s">
        <v>11980</v>
      </c>
      <c r="L6264" s="104"/>
      <c r="M6264" s="104"/>
      <c r="N6264" s="2043"/>
      <c r="O6264" s="104"/>
      <c r="P6264" s="104"/>
    </row>
    <row r="6265" spans="1:16">
      <c r="A6265" s="104" t="s">
        <v>15551</v>
      </c>
      <c r="B6265" s="104" t="s">
        <v>25148</v>
      </c>
      <c r="C6265" s="104" t="s">
        <v>11976</v>
      </c>
      <c r="D6265" s="104" t="s">
        <v>11977</v>
      </c>
      <c r="E6265" s="104" t="s">
        <v>11976</v>
      </c>
      <c r="F6265" s="104" t="s">
        <v>11982</v>
      </c>
      <c r="G6265" s="104" t="s">
        <v>11979</v>
      </c>
      <c r="H6265" s="104" t="b">
        <v>0</v>
      </c>
      <c r="I6265" s="104" t="b">
        <v>1</v>
      </c>
      <c r="J6265" s="104" t="s">
        <v>12034</v>
      </c>
      <c r="K6265" s="104" t="s">
        <v>11980</v>
      </c>
      <c r="L6265" s="104"/>
      <c r="M6265" s="104"/>
      <c r="N6265" s="2043"/>
      <c r="O6265" s="104"/>
      <c r="P6265" s="104"/>
    </row>
    <row r="6266" spans="1:16">
      <c r="A6266" s="104" t="s">
        <v>15552</v>
      </c>
      <c r="B6266" s="104" t="s">
        <v>25149</v>
      </c>
      <c r="C6266" s="104" t="s">
        <v>11976</v>
      </c>
      <c r="D6266" s="104" t="s">
        <v>11977</v>
      </c>
      <c r="E6266" s="104" t="s">
        <v>11976</v>
      </c>
      <c r="F6266" s="104" t="s">
        <v>11982</v>
      </c>
      <c r="G6266" s="104" t="s">
        <v>11979</v>
      </c>
      <c r="H6266" s="104" t="b">
        <v>0</v>
      </c>
      <c r="I6266" s="104" t="b">
        <v>1</v>
      </c>
      <c r="J6266" s="104" t="s">
        <v>12034</v>
      </c>
      <c r="K6266" s="104" t="s">
        <v>11980</v>
      </c>
      <c r="L6266" s="104"/>
      <c r="M6266" s="104"/>
      <c r="N6266" s="2043"/>
      <c r="O6266" s="104"/>
      <c r="P6266" s="104"/>
    </row>
    <row r="6267" spans="1:16">
      <c r="A6267" s="104" t="s">
        <v>15553</v>
      </c>
      <c r="B6267" s="104" t="s">
        <v>25150</v>
      </c>
      <c r="C6267" s="104" t="s">
        <v>11976</v>
      </c>
      <c r="D6267" s="104" t="s">
        <v>11977</v>
      </c>
      <c r="E6267" s="104" t="s">
        <v>11976</v>
      </c>
      <c r="F6267" s="104" t="s">
        <v>11982</v>
      </c>
      <c r="G6267" s="104" t="s">
        <v>11979</v>
      </c>
      <c r="H6267" s="104" t="b">
        <v>0</v>
      </c>
      <c r="I6267" s="104" t="b">
        <v>1</v>
      </c>
      <c r="J6267" s="104" t="s">
        <v>12034</v>
      </c>
      <c r="K6267" s="104" t="s">
        <v>11980</v>
      </c>
      <c r="L6267" s="104"/>
      <c r="M6267" s="104"/>
      <c r="N6267" s="2043"/>
      <c r="O6267" s="104"/>
      <c r="P6267" s="104"/>
    </row>
    <row r="6268" spans="1:16">
      <c r="A6268" s="104" t="s">
        <v>15554</v>
      </c>
      <c r="B6268" s="104" t="s">
        <v>25151</v>
      </c>
      <c r="C6268" s="104" t="s">
        <v>11976</v>
      </c>
      <c r="D6268" s="104" t="s">
        <v>11977</v>
      </c>
      <c r="E6268" s="104" t="s">
        <v>11976</v>
      </c>
      <c r="F6268" s="104" t="s">
        <v>11978</v>
      </c>
      <c r="G6268" s="104" t="s">
        <v>11979</v>
      </c>
      <c r="H6268" s="104" t="b">
        <v>1</v>
      </c>
      <c r="I6268" s="104" t="b">
        <v>1</v>
      </c>
      <c r="J6268" s="104"/>
      <c r="K6268" s="104" t="s">
        <v>11980</v>
      </c>
      <c r="L6268" s="104"/>
      <c r="M6268" s="104"/>
      <c r="N6268" s="2043"/>
      <c r="O6268" s="104"/>
      <c r="P6268" s="104"/>
    </row>
    <row r="6269" spans="1:16">
      <c r="A6269" s="104" t="s">
        <v>15555</v>
      </c>
      <c r="B6269" s="104" t="s">
        <v>25152</v>
      </c>
      <c r="C6269" s="104" t="s">
        <v>11976</v>
      </c>
      <c r="D6269" s="104" t="s">
        <v>11977</v>
      </c>
      <c r="E6269" s="104" t="s">
        <v>11976</v>
      </c>
      <c r="F6269" s="104" t="s">
        <v>11982</v>
      </c>
      <c r="G6269" s="104" t="s">
        <v>11979</v>
      </c>
      <c r="H6269" s="104" t="b">
        <v>0</v>
      </c>
      <c r="I6269" s="104" t="b">
        <v>1</v>
      </c>
      <c r="J6269" s="104" t="s">
        <v>12034</v>
      </c>
      <c r="K6269" s="104" t="s">
        <v>11980</v>
      </c>
      <c r="L6269" s="104"/>
      <c r="M6269" s="104"/>
      <c r="N6269" s="2043"/>
      <c r="O6269" s="104"/>
      <c r="P6269" s="104"/>
    </row>
    <row r="6270" spans="1:16">
      <c r="A6270" s="104" t="s">
        <v>15556</v>
      </c>
      <c r="B6270" s="104" t="s">
        <v>25153</v>
      </c>
      <c r="C6270" s="104" t="s">
        <v>11976</v>
      </c>
      <c r="D6270" s="104" t="s">
        <v>11977</v>
      </c>
      <c r="E6270" s="104" t="s">
        <v>11976</v>
      </c>
      <c r="F6270" s="104" t="s">
        <v>11982</v>
      </c>
      <c r="G6270" s="104" t="s">
        <v>11979</v>
      </c>
      <c r="H6270" s="104" t="b">
        <v>0</v>
      </c>
      <c r="I6270" s="104" t="b">
        <v>1</v>
      </c>
      <c r="J6270" s="104" t="s">
        <v>11983</v>
      </c>
      <c r="K6270" s="104" t="s">
        <v>11980</v>
      </c>
      <c r="L6270" s="104"/>
      <c r="M6270" s="104"/>
      <c r="N6270" s="2043"/>
      <c r="O6270" s="104"/>
      <c r="P6270" s="104"/>
    </row>
    <row r="6271" spans="1:16">
      <c r="A6271" s="104" t="s">
        <v>15557</v>
      </c>
      <c r="B6271" s="104" t="s">
        <v>25154</v>
      </c>
      <c r="C6271" s="104" t="s">
        <v>11976</v>
      </c>
      <c r="D6271" s="104" t="s">
        <v>11977</v>
      </c>
      <c r="E6271" s="104" t="s">
        <v>11976</v>
      </c>
      <c r="F6271" s="104" t="s">
        <v>11982</v>
      </c>
      <c r="G6271" s="104" t="s">
        <v>11979</v>
      </c>
      <c r="H6271" s="104" t="b">
        <v>0</v>
      </c>
      <c r="I6271" s="104" t="b">
        <v>1</v>
      </c>
      <c r="J6271" s="104" t="s">
        <v>12034</v>
      </c>
      <c r="K6271" s="104" t="s">
        <v>11980</v>
      </c>
      <c r="L6271" s="104"/>
      <c r="M6271" s="104"/>
      <c r="N6271" s="2043"/>
      <c r="O6271" s="104"/>
      <c r="P6271" s="104"/>
    </row>
    <row r="6272" spans="1:16">
      <c r="A6272" s="104" t="s">
        <v>15558</v>
      </c>
      <c r="B6272" s="104" t="s">
        <v>25155</v>
      </c>
      <c r="C6272" s="104" t="s">
        <v>11976</v>
      </c>
      <c r="D6272" s="104" t="s">
        <v>11977</v>
      </c>
      <c r="E6272" s="104" t="s">
        <v>11976</v>
      </c>
      <c r="F6272" s="104" t="s">
        <v>11982</v>
      </c>
      <c r="G6272" s="104" t="s">
        <v>11979</v>
      </c>
      <c r="H6272" s="104" t="b">
        <v>0</v>
      </c>
      <c r="I6272" s="104" t="b">
        <v>1</v>
      </c>
      <c r="J6272" s="104" t="s">
        <v>11983</v>
      </c>
      <c r="K6272" s="104" t="s">
        <v>11980</v>
      </c>
      <c r="L6272" s="104"/>
      <c r="M6272" s="104"/>
      <c r="N6272" s="2043"/>
      <c r="O6272" s="104"/>
      <c r="P6272" s="104"/>
    </row>
    <row r="6273" spans="1:16">
      <c r="A6273" s="104" t="s">
        <v>15559</v>
      </c>
      <c r="B6273" s="104" t="s">
        <v>25156</v>
      </c>
      <c r="C6273" s="104" t="s">
        <v>11976</v>
      </c>
      <c r="D6273" s="104" t="s">
        <v>11977</v>
      </c>
      <c r="E6273" s="104" t="s">
        <v>11976</v>
      </c>
      <c r="F6273" s="104" t="s">
        <v>11978</v>
      </c>
      <c r="G6273" s="104" t="s">
        <v>11979</v>
      </c>
      <c r="H6273" s="104" t="b">
        <v>1</v>
      </c>
      <c r="I6273" s="104" t="b">
        <v>1</v>
      </c>
      <c r="J6273" s="104"/>
      <c r="K6273" s="104" t="s">
        <v>11980</v>
      </c>
      <c r="L6273" s="104"/>
      <c r="M6273" s="104"/>
      <c r="N6273" s="2043"/>
      <c r="O6273" s="104"/>
      <c r="P6273" s="104"/>
    </row>
    <row r="6274" spans="1:16">
      <c r="A6274" s="104" t="s">
        <v>15560</v>
      </c>
      <c r="B6274" s="104" t="s">
        <v>25157</v>
      </c>
      <c r="C6274" s="104" t="s">
        <v>11976</v>
      </c>
      <c r="D6274" s="104" t="s">
        <v>11977</v>
      </c>
      <c r="E6274" s="104" t="s">
        <v>11976</v>
      </c>
      <c r="F6274" s="104" t="s">
        <v>11982</v>
      </c>
      <c r="G6274" s="104" t="s">
        <v>11979</v>
      </c>
      <c r="H6274" s="104" t="b">
        <v>0</v>
      </c>
      <c r="I6274" s="104" t="b">
        <v>1</v>
      </c>
      <c r="J6274" s="104" t="s">
        <v>12034</v>
      </c>
      <c r="K6274" s="104" t="s">
        <v>11980</v>
      </c>
      <c r="L6274" s="104"/>
      <c r="M6274" s="104"/>
      <c r="N6274" s="2043"/>
      <c r="O6274" s="104"/>
      <c r="P6274" s="104"/>
    </row>
    <row r="6275" spans="1:16">
      <c r="A6275" s="104" t="s">
        <v>15561</v>
      </c>
      <c r="B6275" s="104" t="s">
        <v>25158</v>
      </c>
      <c r="C6275" s="104" t="s">
        <v>11976</v>
      </c>
      <c r="D6275" s="104" t="s">
        <v>11977</v>
      </c>
      <c r="E6275" s="104" t="s">
        <v>11976</v>
      </c>
      <c r="F6275" s="104" t="s">
        <v>11982</v>
      </c>
      <c r="G6275" s="104" t="s">
        <v>11979</v>
      </c>
      <c r="H6275" s="104" t="b">
        <v>0</v>
      </c>
      <c r="I6275" s="104" t="b">
        <v>1</v>
      </c>
      <c r="J6275" s="104" t="s">
        <v>11983</v>
      </c>
      <c r="K6275" s="104" t="s">
        <v>11980</v>
      </c>
      <c r="L6275" s="104"/>
      <c r="M6275" s="104"/>
      <c r="N6275" s="2043"/>
      <c r="O6275" s="104"/>
      <c r="P6275" s="104"/>
    </row>
    <row r="6276" spans="1:16">
      <c r="A6276" s="104" t="s">
        <v>15562</v>
      </c>
      <c r="B6276" s="104" t="s">
        <v>25159</v>
      </c>
      <c r="C6276" s="104" t="s">
        <v>11976</v>
      </c>
      <c r="D6276" s="104" t="s">
        <v>11977</v>
      </c>
      <c r="E6276" s="104" t="s">
        <v>11976</v>
      </c>
      <c r="F6276" s="104" t="s">
        <v>11982</v>
      </c>
      <c r="G6276" s="104" t="s">
        <v>11979</v>
      </c>
      <c r="H6276" s="104" t="b">
        <v>0</v>
      </c>
      <c r="I6276" s="104" t="b">
        <v>1</v>
      </c>
      <c r="J6276" s="104" t="s">
        <v>12034</v>
      </c>
      <c r="K6276" s="104" t="s">
        <v>11980</v>
      </c>
      <c r="L6276" s="104"/>
      <c r="M6276" s="104"/>
      <c r="N6276" s="2043"/>
      <c r="O6276" s="104"/>
      <c r="P6276" s="104"/>
    </row>
    <row r="6277" spans="1:16">
      <c r="A6277" s="104" t="s">
        <v>15563</v>
      </c>
      <c r="B6277" s="104" t="s">
        <v>25160</v>
      </c>
      <c r="C6277" s="104" t="s">
        <v>11976</v>
      </c>
      <c r="D6277" s="104" t="s">
        <v>11977</v>
      </c>
      <c r="E6277" s="104" t="s">
        <v>11976</v>
      </c>
      <c r="F6277" s="104" t="s">
        <v>11982</v>
      </c>
      <c r="G6277" s="104" t="s">
        <v>11979</v>
      </c>
      <c r="H6277" s="104" t="b">
        <v>0</v>
      </c>
      <c r="I6277" s="104" t="b">
        <v>1</v>
      </c>
      <c r="J6277" s="104" t="s">
        <v>11983</v>
      </c>
      <c r="K6277" s="104" t="s">
        <v>11980</v>
      </c>
      <c r="L6277" s="104"/>
      <c r="M6277" s="104"/>
      <c r="N6277" s="2043"/>
      <c r="O6277" s="104"/>
      <c r="P6277" s="104"/>
    </row>
    <row r="6278" spans="1:16">
      <c r="A6278" s="104" t="s">
        <v>13402</v>
      </c>
      <c r="B6278" s="104" t="s">
        <v>25161</v>
      </c>
      <c r="C6278" s="104" t="s">
        <v>11976</v>
      </c>
      <c r="D6278" s="104" t="s">
        <v>11977</v>
      </c>
      <c r="E6278" s="104" t="s">
        <v>11976</v>
      </c>
      <c r="F6278" s="104" t="s">
        <v>11978</v>
      </c>
      <c r="G6278" s="104" t="s">
        <v>11979</v>
      </c>
      <c r="H6278" s="104" t="b">
        <v>1</v>
      </c>
      <c r="I6278" s="104" t="b">
        <v>1</v>
      </c>
      <c r="J6278" s="104"/>
      <c r="K6278" s="104" t="s">
        <v>11980</v>
      </c>
      <c r="L6278" s="104"/>
      <c r="M6278" s="104"/>
      <c r="N6278" s="2043"/>
      <c r="O6278" s="104"/>
      <c r="P6278" s="104"/>
    </row>
    <row r="6279" spans="1:16">
      <c r="A6279" s="104" t="s">
        <v>13403</v>
      </c>
      <c r="B6279" s="104" t="s">
        <v>25162</v>
      </c>
      <c r="C6279" s="104" t="s">
        <v>11976</v>
      </c>
      <c r="D6279" s="104" t="s">
        <v>11977</v>
      </c>
      <c r="E6279" s="104" t="s">
        <v>11976</v>
      </c>
      <c r="F6279" s="104" t="s">
        <v>11982</v>
      </c>
      <c r="G6279" s="104" t="s">
        <v>11979</v>
      </c>
      <c r="H6279" s="104" t="b">
        <v>0</v>
      </c>
      <c r="I6279" s="104" t="b">
        <v>1</v>
      </c>
      <c r="J6279" s="104" t="s">
        <v>11983</v>
      </c>
      <c r="K6279" s="104" t="s">
        <v>11980</v>
      </c>
      <c r="L6279" s="104"/>
      <c r="M6279" s="104"/>
      <c r="N6279" s="2043"/>
      <c r="O6279" s="104"/>
      <c r="P6279" s="104"/>
    </row>
    <row r="6280" spans="1:16">
      <c r="A6280" s="104" t="s">
        <v>13404</v>
      </c>
      <c r="B6280" s="104" t="s">
        <v>25163</v>
      </c>
      <c r="C6280" s="104" t="s">
        <v>11976</v>
      </c>
      <c r="D6280" s="104" t="s">
        <v>11977</v>
      </c>
      <c r="E6280" s="104" t="s">
        <v>11976</v>
      </c>
      <c r="F6280" s="104" t="s">
        <v>11982</v>
      </c>
      <c r="G6280" s="104" t="s">
        <v>11979</v>
      </c>
      <c r="H6280" s="104" t="b">
        <v>0</v>
      </c>
      <c r="I6280" s="104" t="b">
        <v>1</v>
      </c>
      <c r="J6280" s="104" t="s">
        <v>11983</v>
      </c>
      <c r="K6280" s="104" t="s">
        <v>11980</v>
      </c>
      <c r="L6280" s="104"/>
      <c r="M6280" s="104"/>
      <c r="N6280" s="2043"/>
      <c r="O6280" s="104"/>
      <c r="P6280" s="104"/>
    </row>
    <row r="6281" spans="1:16">
      <c r="A6281" s="104" t="s">
        <v>13405</v>
      </c>
      <c r="B6281" s="104" t="s">
        <v>25164</v>
      </c>
      <c r="C6281" s="104" t="s">
        <v>11976</v>
      </c>
      <c r="D6281" s="104" t="s">
        <v>11977</v>
      </c>
      <c r="E6281" s="104" t="s">
        <v>11976</v>
      </c>
      <c r="F6281" s="104" t="s">
        <v>11982</v>
      </c>
      <c r="G6281" s="104" t="s">
        <v>11979</v>
      </c>
      <c r="H6281" s="104" t="b">
        <v>0</v>
      </c>
      <c r="I6281" s="104" t="b">
        <v>1</v>
      </c>
      <c r="J6281" s="104" t="s">
        <v>11983</v>
      </c>
      <c r="K6281" s="104" t="s">
        <v>11980</v>
      </c>
      <c r="L6281" s="104"/>
      <c r="M6281" s="104"/>
      <c r="N6281" s="2043"/>
      <c r="O6281" s="104"/>
      <c r="P6281" s="104"/>
    </row>
    <row r="6282" spans="1:16">
      <c r="A6282" s="104" t="s">
        <v>13406</v>
      </c>
      <c r="B6282" s="104" t="s">
        <v>25165</v>
      </c>
      <c r="C6282" s="104" t="s">
        <v>11976</v>
      </c>
      <c r="D6282" s="104" t="s">
        <v>11977</v>
      </c>
      <c r="E6282" s="104" t="s">
        <v>11976</v>
      </c>
      <c r="F6282" s="104" t="s">
        <v>11982</v>
      </c>
      <c r="G6282" s="104" t="s">
        <v>11979</v>
      </c>
      <c r="H6282" s="104" t="b">
        <v>0</v>
      </c>
      <c r="I6282" s="104" t="b">
        <v>1</v>
      </c>
      <c r="J6282" s="104" t="s">
        <v>11983</v>
      </c>
      <c r="K6282" s="104" t="s">
        <v>11980</v>
      </c>
      <c r="L6282" s="104"/>
      <c r="M6282" s="104"/>
      <c r="N6282" s="2043"/>
      <c r="O6282" s="104"/>
      <c r="P6282" s="104"/>
    </row>
    <row r="6283" spans="1:16">
      <c r="A6283" s="104" t="s">
        <v>13407</v>
      </c>
      <c r="B6283" s="104" t="s">
        <v>25166</v>
      </c>
      <c r="C6283" s="104" t="s">
        <v>11976</v>
      </c>
      <c r="D6283" s="104" t="s">
        <v>11977</v>
      </c>
      <c r="E6283" s="104" t="s">
        <v>11976</v>
      </c>
      <c r="F6283" s="104" t="s">
        <v>11982</v>
      </c>
      <c r="G6283" s="104" t="s">
        <v>11979</v>
      </c>
      <c r="H6283" s="104" t="b">
        <v>0</v>
      </c>
      <c r="I6283" s="104" t="b">
        <v>1</v>
      </c>
      <c r="J6283" s="104" t="s">
        <v>11983</v>
      </c>
      <c r="K6283" s="104" t="s">
        <v>11980</v>
      </c>
      <c r="L6283" s="104"/>
      <c r="M6283" s="104"/>
      <c r="N6283" s="2043"/>
      <c r="O6283" s="104"/>
      <c r="P6283" s="104"/>
    </row>
    <row r="6284" spans="1:16">
      <c r="A6284" s="104" t="s">
        <v>15564</v>
      </c>
      <c r="B6284" s="104" t="s">
        <v>25167</v>
      </c>
      <c r="C6284" s="104" t="s">
        <v>11976</v>
      </c>
      <c r="D6284" s="104" t="s">
        <v>11977</v>
      </c>
      <c r="E6284" s="104" t="s">
        <v>11976</v>
      </c>
      <c r="F6284" s="104" t="s">
        <v>11982</v>
      </c>
      <c r="G6284" s="104" t="s">
        <v>11979</v>
      </c>
      <c r="H6284" s="104" t="b">
        <v>0</v>
      </c>
      <c r="I6284" s="104" t="b">
        <v>1</v>
      </c>
      <c r="J6284" s="104" t="s">
        <v>11983</v>
      </c>
      <c r="K6284" s="104" t="s">
        <v>11980</v>
      </c>
      <c r="L6284" s="104"/>
      <c r="M6284" s="104"/>
      <c r="N6284" s="2043"/>
      <c r="O6284" s="104"/>
      <c r="P6284" s="104"/>
    </row>
    <row r="6285" spans="1:16">
      <c r="A6285" s="104" t="s">
        <v>13408</v>
      </c>
      <c r="B6285" s="104" t="s">
        <v>25168</v>
      </c>
      <c r="C6285" s="104" t="s">
        <v>11976</v>
      </c>
      <c r="D6285" s="104" t="s">
        <v>11977</v>
      </c>
      <c r="E6285" s="104" t="s">
        <v>11976</v>
      </c>
      <c r="F6285" s="104" t="s">
        <v>11982</v>
      </c>
      <c r="G6285" s="104" t="s">
        <v>11979</v>
      </c>
      <c r="H6285" s="104" t="b">
        <v>0</v>
      </c>
      <c r="I6285" s="104" t="b">
        <v>1</v>
      </c>
      <c r="J6285" s="104" t="s">
        <v>11983</v>
      </c>
      <c r="K6285" s="104" t="s">
        <v>11980</v>
      </c>
      <c r="L6285" s="104"/>
      <c r="M6285" s="104"/>
      <c r="N6285" s="2043"/>
      <c r="O6285" s="104"/>
      <c r="P6285" s="104"/>
    </row>
    <row r="6286" spans="1:16">
      <c r="A6286" s="104" t="s">
        <v>15565</v>
      </c>
      <c r="B6286" s="104" t="s">
        <v>25169</v>
      </c>
      <c r="C6286" s="104" t="s">
        <v>11976</v>
      </c>
      <c r="D6286" s="104" t="s">
        <v>11977</v>
      </c>
      <c r="E6286" s="104" t="s">
        <v>11976</v>
      </c>
      <c r="F6286" s="104" t="s">
        <v>11982</v>
      </c>
      <c r="G6286" s="104" t="s">
        <v>11979</v>
      </c>
      <c r="H6286" s="104" t="b">
        <v>0</v>
      </c>
      <c r="I6286" s="104" t="b">
        <v>1</v>
      </c>
      <c r="J6286" s="104" t="s">
        <v>11983</v>
      </c>
      <c r="K6286" s="104" t="s">
        <v>11980</v>
      </c>
      <c r="L6286" s="104"/>
      <c r="M6286" s="104"/>
      <c r="N6286" s="2043"/>
      <c r="O6286" s="104"/>
      <c r="P6286" s="104"/>
    </row>
    <row r="6287" spans="1:16">
      <c r="A6287" s="104" t="s">
        <v>15566</v>
      </c>
      <c r="B6287" s="104" t="s">
        <v>25170</v>
      </c>
      <c r="C6287" s="104" t="s">
        <v>11976</v>
      </c>
      <c r="D6287" s="104" t="s">
        <v>11977</v>
      </c>
      <c r="E6287" s="104" t="s">
        <v>11976</v>
      </c>
      <c r="F6287" s="104" t="s">
        <v>11982</v>
      </c>
      <c r="G6287" s="104" t="s">
        <v>11979</v>
      </c>
      <c r="H6287" s="104" t="b">
        <v>0</v>
      </c>
      <c r="I6287" s="104" t="b">
        <v>1</v>
      </c>
      <c r="J6287" s="104" t="s">
        <v>11983</v>
      </c>
      <c r="K6287" s="104" t="s">
        <v>11980</v>
      </c>
      <c r="L6287" s="104"/>
      <c r="M6287" s="104"/>
      <c r="N6287" s="2043"/>
      <c r="O6287" s="104"/>
      <c r="P6287" s="104"/>
    </row>
    <row r="6288" spans="1:16">
      <c r="A6288" s="104" t="s">
        <v>13409</v>
      </c>
      <c r="B6288" s="104" t="s">
        <v>25171</v>
      </c>
      <c r="C6288" s="104" t="s">
        <v>11976</v>
      </c>
      <c r="D6288" s="104" t="s">
        <v>11977</v>
      </c>
      <c r="E6288" s="104" t="s">
        <v>11976</v>
      </c>
      <c r="F6288" s="104" t="s">
        <v>11978</v>
      </c>
      <c r="G6288" s="104" t="s">
        <v>11979</v>
      </c>
      <c r="H6288" s="104" t="b">
        <v>1</v>
      </c>
      <c r="I6288" s="104" t="b">
        <v>1</v>
      </c>
      <c r="J6288" s="104"/>
      <c r="K6288" s="104" t="s">
        <v>11980</v>
      </c>
      <c r="L6288" s="104"/>
      <c r="M6288" s="104"/>
      <c r="N6288" s="2043"/>
      <c r="O6288" s="104"/>
      <c r="P6288" s="104"/>
    </row>
    <row r="6289" spans="1:16">
      <c r="A6289" s="104" t="s">
        <v>13410</v>
      </c>
      <c r="B6289" s="104" t="s">
        <v>25172</v>
      </c>
      <c r="C6289" s="104" t="s">
        <v>11976</v>
      </c>
      <c r="D6289" s="104" t="s">
        <v>11977</v>
      </c>
      <c r="E6289" s="104" t="s">
        <v>11976</v>
      </c>
      <c r="F6289" s="104" t="s">
        <v>11982</v>
      </c>
      <c r="G6289" s="104" t="s">
        <v>11979</v>
      </c>
      <c r="H6289" s="104" t="b">
        <v>0</v>
      </c>
      <c r="I6289" s="104" t="b">
        <v>1</v>
      </c>
      <c r="J6289" s="104" t="s">
        <v>11983</v>
      </c>
      <c r="K6289" s="104" t="s">
        <v>11980</v>
      </c>
      <c r="L6289" s="104"/>
      <c r="M6289" s="104"/>
      <c r="N6289" s="2043"/>
      <c r="O6289" s="104"/>
      <c r="P6289" s="104"/>
    </row>
    <row r="6290" spans="1:16">
      <c r="A6290" s="104" t="s">
        <v>13411</v>
      </c>
      <c r="B6290" s="104" t="s">
        <v>25173</v>
      </c>
      <c r="C6290" s="104" t="s">
        <v>11976</v>
      </c>
      <c r="D6290" s="104" t="s">
        <v>11977</v>
      </c>
      <c r="E6290" s="104" t="s">
        <v>11976</v>
      </c>
      <c r="F6290" s="104" t="s">
        <v>11982</v>
      </c>
      <c r="G6290" s="104" t="s">
        <v>11979</v>
      </c>
      <c r="H6290" s="104" t="b">
        <v>0</v>
      </c>
      <c r="I6290" s="104" t="b">
        <v>1</v>
      </c>
      <c r="J6290" s="104" t="s">
        <v>12034</v>
      </c>
      <c r="K6290" s="104" t="s">
        <v>11980</v>
      </c>
      <c r="L6290" s="104"/>
      <c r="M6290" s="104"/>
      <c r="N6290" s="2043"/>
      <c r="O6290" s="104"/>
      <c r="P6290" s="104"/>
    </row>
    <row r="6291" spans="1:16">
      <c r="A6291" s="104" t="s">
        <v>13415</v>
      </c>
      <c r="B6291" s="104" t="s">
        <v>25174</v>
      </c>
      <c r="C6291" s="104" t="s">
        <v>11976</v>
      </c>
      <c r="D6291" s="104" t="s">
        <v>11977</v>
      </c>
      <c r="E6291" s="104" t="s">
        <v>11976</v>
      </c>
      <c r="F6291" s="104" t="s">
        <v>11978</v>
      </c>
      <c r="G6291" s="104" t="s">
        <v>11979</v>
      </c>
      <c r="H6291" s="104" t="b">
        <v>1</v>
      </c>
      <c r="I6291" s="104" t="b">
        <v>1</v>
      </c>
      <c r="J6291" s="104"/>
      <c r="K6291" s="104" t="s">
        <v>11980</v>
      </c>
      <c r="L6291" s="104"/>
      <c r="M6291" s="104"/>
      <c r="N6291" s="2043"/>
      <c r="O6291" s="104"/>
      <c r="P6291" s="104"/>
    </row>
    <row r="6292" spans="1:16">
      <c r="A6292" s="104" t="s">
        <v>13412</v>
      </c>
      <c r="B6292" s="104" t="s">
        <v>25175</v>
      </c>
      <c r="C6292" s="104" t="s">
        <v>11976</v>
      </c>
      <c r="D6292" s="104" t="s">
        <v>11977</v>
      </c>
      <c r="E6292" s="104" t="s">
        <v>11976</v>
      </c>
      <c r="F6292" s="104" t="s">
        <v>11982</v>
      </c>
      <c r="G6292" s="104" t="s">
        <v>11979</v>
      </c>
      <c r="H6292" s="104" t="b">
        <v>0</v>
      </c>
      <c r="I6292" s="104" t="b">
        <v>1</v>
      </c>
      <c r="J6292" s="104" t="s">
        <v>11983</v>
      </c>
      <c r="K6292" s="104" t="s">
        <v>11980</v>
      </c>
      <c r="L6292" s="104"/>
      <c r="M6292" s="104"/>
      <c r="N6292" s="2043"/>
      <c r="O6292" s="104"/>
      <c r="P6292" s="104"/>
    </row>
    <row r="6293" spans="1:16">
      <c r="A6293" s="104" t="s">
        <v>13413</v>
      </c>
      <c r="B6293" s="104" t="s">
        <v>25176</v>
      </c>
      <c r="C6293" s="104" t="s">
        <v>11976</v>
      </c>
      <c r="D6293" s="104" t="s">
        <v>11977</v>
      </c>
      <c r="E6293" s="104" t="s">
        <v>11976</v>
      </c>
      <c r="F6293" s="104" t="s">
        <v>11982</v>
      </c>
      <c r="G6293" s="104" t="s">
        <v>11979</v>
      </c>
      <c r="H6293" s="104" t="b">
        <v>0</v>
      </c>
      <c r="I6293" s="104" t="b">
        <v>1</v>
      </c>
      <c r="J6293" s="104" t="s">
        <v>11983</v>
      </c>
      <c r="K6293" s="104" t="s">
        <v>11980</v>
      </c>
      <c r="L6293" s="104"/>
      <c r="M6293" s="104"/>
      <c r="N6293" s="2043"/>
      <c r="O6293" s="104"/>
      <c r="P6293" s="104"/>
    </row>
    <row r="6294" spans="1:16">
      <c r="A6294" s="104" t="s">
        <v>13416</v>
      </c>
      <c r="B6294" s="104" t="s">
        <v>25177</v>
      </c>
      <c r="C6294" s="104" t="s">
        <v>11976</v>
      </c>
      <c r="D6294" s="104" t="s">
        <v>11977</v>
      </c>
      <c r="E6294" s="104" t="s">
        <v>11976</v>
      </c>
      <c r="F6294" s="104" t="s">
        <v>11982</v>
      </c>
      <c r="G6294" s="104" t="s">
        <v>11979</v>
      </c>
      <c r="H6294" s="104" t="b">
        <v>0</v>
      </c>
      <c r="I6294" s="104" t="b">
        <v>1</v>
      </c>
      <c r="J6294" s="104" t="s">
        <v>11983</v>
      </c>
      <c r="K6294" s="104" t="s">
        <v>11980</v>
      </c>
      <c r="L6294" s="104"/>
      <c r="M6294" s="104"/>
      <c r="N6294" s="2043"/>
      <c r="O6294" s="104"/>
      <c r="P6294" s="104"/>
    </row>
    <row r="6295" spans="1:16">
      <c r="A6295" s="104" t="s">
        <v>13417</v>
      </c>
      <c r="B6295" s="104" t="s">
        <v>25178</v>
      </c>
      <c r="C6295" s="104" t="s">
        <v>11976</v>
      </c>
      <c r="D6295" s="104" t="s">
        <v>11977</v>
      </c>
      <c r="E6295" s="104" t="s">
        <v>11976</v>
      </c>
      <c r="F6295" s="104" t="s">
        <v>11982</v>
      </c>
      <c r="G6295" s="104" t="s">
        <v>11979</v>
      </c>
      <c r="H6295" s="104" t="b">
        <v>0</v>
      </c>
      <c r="I6295" s="104" t="b">
        <v>1</v>
      </c>
      <c r="J6295" s="104" t="s">
        <v>11983</v>
      </c>
      <c r="K6295" s="104" t="s">
        <v>11980</v>
      </c>
      <c r="L6295" s="104"/>
      <c r="M6295" s="104"/>
      <c r="N6295" s="2043"/>
      <c r="O6295" s="104"/>
      <c r="P6295" s="104"/>
    </row>
    <row r="6296" spans="1:16">
      <c r="A6296" s="104" t="s">
        <v>13414</v>
      </c>
      <c r="B6296" s="104" t="s">
        <v>25179</v>
      </c>
      <c r="C6296" s="104" t="s">
        <v>11976</v>
      </c>
      <c r="D6296" s="104" t="s">
        <v>11977</v>
      </c>
      <c r="E6296" s="104" t="s">
        <v>11976</v>
      </c>
      <c r="F6296" s="104" t="s">
        <v>11982</v>
      </c>
      <c r="G6296" s="104" t="s">
        <v>11979</v>
      </c>
      <c r="H6296" s="104" t="b">
        <v>0</v>
      </c>
      <c r="I6296" s="104" t="b">
        <v>1</v>
      </c>
      <c r="J6296" s="104" t="s">
        <v>11983</v>
      </c>
      <c r="K6296" s="104" t="s">
        <v>11980</v>
      </c>
      <c r="L6296" s="104"/>
      <c r="M6296" s="104"/>
      <c r="N6296" s="2043"/>
      <c r="O6296" s="104"/>
      <c r="P6296" s="104"/>
    </row>
    <row r="6297" spans="1:16">
      <c r="A6297" s="104" t="s">
        <v>13442</v>
      </c>
      <c r="B6297" s="104" t="s">
        <v>25180</v>
      </c>
      <c r="C6297" s="104" t="s">
        <v>11976</v>
      </c>
      <c r="D6297" s="104" t="s">
        <v>11977</v>
      </c>
      <c r="E6297" s="104" t="s">
        <v>11976</v>
      </c>
      <c r="F6297" s="104" t="s">
        <v>11978</v>
      </c>
      <c r="G6297" s="104" t="s">
        <v>11979</v>
      </c>
      <c r="H6297" s="104" t="b">
        <v>1</v>
      </c>
      <c r="I6297" s="104" t="b">
        <v>1</v>
      </c>
      <c r="J6297" s="104"/>
      <c r="K6297" s="104" t="s">
        <v>11980</v>
      </c>
      <c r="L6297" s="104"/>
      <c r="M6297" s="104"/>
      <c r="N6297" s="2043"/>
      <c r="O6297" s="104"/>
      <c r="P6297" s="104"/>
    </row>
    <row r="6298" spans="1:16">
      <c r="A6298" s="104" t="s">
        <v>13434</v>
      </c>
      <c r="B6298" s="104" t="s">
        <v>25181</v>
      </c>
      <c r="C6298" s="104" t="s">
        <v>11976</v>
      </c>
      <c r="D6298" s="104" t="s">
        <v>11977</v>
      </c>
      <c r="E6298" s="104" t="s">
        <v>11976</v>
      </c>
      <c r="F6298" s="104" t="s">
        <v>11982</v>
      </c>
      <c r="G6298" s="104" t="s">
        <v>11979</v>
      </c>
      <c r="H6298" s="104" t="b">
        <v>0</v>
      </c>
      <c r="I6298" s="104" t="b">
        <v>1</v>
      </c>
      <c r="J6298" s="104" t="s">
        <v>12034</v>
      </c>
      <c r="K6298" s="104" t="s">
        <v>11980</v>
      </c>
      <c r="L6298" s="104"/>
      <c r="M6298" s="104"/>
      <c r="N6298" s="2043"/>
      <c r="O6298" s="104"/>
      <c r="P6298" s="104"/>
    </row>
    <row r="6299" spans="1:16">
      <c r="A6299" s="104" t="s">
        <v>13435</v>
      </c>
      <c r="B6299" s="104" t="s">
        <v>25182</v>
      </c>
      <c r="C6299" s="104" t="s">
        <v>11976</v>
      </c>
      <c r="D6299" s="104" t="s">
        <v>11977</v>
      </c>
      <c r="E6299" s="104" t="s">
        <v>11976</v>
      </c>
      <c r="F6299" s="104" t="s">
        <v>11982</v>
      </c>
      <c r="G6299" s="104" t="s">
        <v>11979</v>
      </c>
      <c r="H6299" s="104" t="b">
        <v>0</v>
      </c>
      <c r="I6299" s="104" t="b">
        <v>1</v>
      </c>
      <c r="J6299" s="104" t="s">
        <v>12034</v>
      </c>
      <c r="K6299" s="104" t="s">
        <v>11980</v>
      </c>
      <c r="L6299" s="104"/>
      <c r="M6299" s="104"/>
      <c r="N6299" s="2043"/>
      <c r="O6299" s="104"/>
      <c r="P6299" s="104"/>
    </row>
    <row r="6300" spans="1:16">
      <c r="A6300" s="104" t="s">
        <v>13436</v>
      </c>
      <c r="B6300" s="104" t="s">
        <v>25183</v>
      </c>
      <c r="C6300" s="104" t="s">
        <v>11976</v>
      </c>
      <c r="D6300" s="104" t="s">
        <v>11977</v>
      </c>
      <c r="E6300" s="104" t="s">
        <v>11976</v>
      </c>
      <c r="F6300" s="104" t="s">
        <v>11982</v>
      </c>
      <c r="G6300" s="104" t="s">
        <v>11979</v>
      </c>
      <c r="H6300" s="104" t="b">
        <v>0</v>
      </c>
      <c r="I6300" s="104" t="b">
        <v>1</v>
      </c>
      <c r="J6300" s="104" t="s">
        <v>12034</v>
      </c>
      <c r="K6300" s="104" t="s">
        <v>11980</v>
      </c>
      <c r="L6300" s="104"/>
      <c r="M6300" s="104"/>
      <c r="N6300" s="2043"/>
      <c r="O6300" s="104"/>
      <c r="P6300" s="104"/>
    </row>
    <row r="6301" spans="1:16">
      <c r="A6301" s="104" t="s">
        <v>13437</v>
      </c>
      <c r="B6301" s="104" t="s">
        <v>25184</v>
      </c>
      <c r="C6301" s="104" t="s">
        <v>11976</v>
      </c>
      <c r="D6301" s="104" t="s">
        <v>11977</v>
      </c>
      <c r="E6301" s="104" t="s">
        <v>11976</v>
      </c>
      <c r="F6301" s="104" t="s">
        <v>11982</v>
      </c>
      <c r="G6301" s="104" t="s">
        <v>11979</v>
      </c>
      <c r="H6301" s="104" t="b">
        <v>0</v>
      </c>
      <c r="I6301" s="104" t="b">
        <v>1</v>
      </c>
      <c r="J6301" s="104" t="s">
        <v>12034</v>
      </c>
      <c r="K6301" s="104" t="s">
        <v>11980</v>
      </c>
      <c r="L6301" s="104"/>
      <c r="M6301" s="104"/>
      <c r="N6301" s="2043"/>
      <c r="O6301" s="104"/>
      <c r="P6301" s="104"/>
    </row>
    <row r="6302" spans="1:16">
      <c r="A6302" s="104" t="s">
        <v>13438</v>
      </c>
      <c r="B6302" s="104" t="s">
        <v>25185</v>
      </c>
      <c r="C6302" s="104" t="s">
        <v>11976</v>
      </c>
      <c r="D6302" s="104" t="s">
        <v>11977</v>
      </c>
      <c r="E6302" s="104" t="s">
        <v>11976</v>
      </c>
      <c r="F6302" s="104" t="s">
        <v>11982</v>
      </c>
      <c r="G6302" s="104" t="s">
        <v>11979</v>
      </c>
      <c r="H6302" s="104" t="b">
        <v>0</v>
      </c>
      <c r="I6302" s="104" t="b">
        <v>1</v>
      </c>
      <c r="J6302" s="104" t="s">
        <v>12034</v>
      </c>
      <c r="K6302" s="104" t="s">
        <v>11980</v>
      </c>
      <c r="L6302" s="104"/>
      <c r="M6302" s="104"/>
      <c r="N6302" s="2043"/>
      <c r="O6302" s="104"/>
      <c r="P6302" s="104"/>
    </row>
    <row r="6303" spans="1:16">
      <c r="A6303" s="104" t="s">
        <v>13439</v>
      </c>
      <c r="B6303" s="104" t="s">
        <v>25186</v>
      </c>
      <c r="C6303" s="104" t="s">
        <v>11976</v>
      </c>
      <c r="D6303" s="104" t="s">
        <v>11977</v>
      </c>
      <c r="E6303" s="104" t="s">
        <v>11976</v>
      </c>
      <c r="F6303" s="104" t="s">
        <v>11982</v>
      </c>
      <c r="G6303" s="104" t="s">
        <v>11979</v>
      </c>
      <c r="H6303" s="104" t="b">
        <v>0</v>
      </c>
      <c r="I6303" s="104" t="b">
        <v>1</v>
      </c>
      <c r="J6303" s="104" t="s">
        <v>12034</v>
      </c>
      <c r="K6303" s="104" t="s">
        <v>11980</v>
      </c>
      <c r="L6303" s="104"/>
      <c r="M6303" s="104"/>
      <c r="N6303" s="2043"/>
      <c r="O6303" s="104"/>
      <c r="P6303" s="104"/>
    </row>
    <row r="6304" spans="1:16">
      <c r="A6304" s="104" t="s">
        <v>13440</v>
      </c>
      <c r="B6304" s="104" t="s">
        <v>25187</v>
      </c>
      <c r="C6304" s="104" t="s">
        <v>11976</v>
      </c>
      <c r="D6304" s="104" t="s">
        <v>11977</v>
      </c>
      <c r="E6304" s="104" t="s">
        <v>11976</v>
      </c>
      <c r="F6304" s="104" t="s">
        <v>11982</v>
      </c>
      <c r="G6304" s="104" t="s">
        <v>11979</v>
      </c>
      <c r="H6304" s="104" t="b">
        <v>0</v>
      </c>
      <c r="I6304" s="104" t="b">
        <v>1</v>
      </c>
      <c r="J6304" s="104" t="s">
        <v>12034</v>
      </c>
      <c r="K6304" s="104" t="s">
        <v>11980</v>
      </c>
      <c r="L6304" s="104"/>
      <c r="M6304" s="104"/>
      <c r="N6304" s="2043"/>
      <c r="O6304" s="104"/>
      <c r="P6304" s="104"/>
    </row>
    <row r="6305" spans="1:16">
      <c r="A6305" s="104" t="s">
        <v>13426</v>
      </c>
      <c r="B6305" s="104" t="s">
        <v>25188</v>
      </c>
      <c r="C6305" s="104" t="s">
        <v>11976</v>
      </c>
      <c r="D6305" s="104" t="s">
        <v>11977</v>
      </c>
      <c r="E6305" s="104" t="s">
        <v>11976</v>
      </c>
      <c r="F6305" s="104" t="s">
        <v>11978</v>
      </c>
      <c r="G6305" s="104" t="s">
        <v>11979</v>
      </c>
      <c r="H6305" s="104" t="b">
        <v>1</v>
      </c>
      <c r="I6305" s="104" t="b">
        <v>1</v>
      </c>
      <c r="J6305" s="104"/>
      <c r="K6305" s="104" t="s">
        <v>11980</v>
      </c>
      <c r="L6305" s="104"/>
      <c r="M6305" s="104"/>
      <c r="N6305" s="2043"/>
      <c r="O6305" s="104"/>
      <c r="P6305" s="104"/>
    </row>
    <row r="6306" spans="1:16">
      <c r="A6306" s="104" t="s">
        <v>13427</v>
      </c>
      <c r="B6306" s="104" t="s">
        <v>25189</v>
      </c>
      <c r="C6306" s="104" t="s">
        <v>11976</v>
      </c>
      <c r="D6306" s="104" t="s">
        <v>11977</v>
      </c>
      <c r="E6306" s="104" t="s">
        <v>11976</v>
      </c>
      <c r="F6306" s="104" t="s">
        <v>11982</v>
      </c>
      <c r="G6306" s="104" t="s">
        <v>11979</v>
      </c>
      <c r="H6306" s="104" t="b">
        <v>0</v>
      </c>
      <c r="I6306" s="104" t="b">
        <v>1</v>
      </c>
      <c r="J6306" s="104" t="s">
        <v>11983</v>
      </c>
      <c r="K6306" s="104" t="s">
        <v>11980</v>
      </c>
      <c r="L6306" s="104"/>
      <c r="M6306" s="104"/>
      <c r="N6306" s="2043"/>
      <c r="O6306" s="104"/>
      <c r="P6306" s="104"/>
    </row>
    <row r="6307" spans="1:16">
      <c r="A6307" s="104" t="s">
        <v>13428</v>
      </c>
      <c r="B6307" s="104" t="s">
        <v>25190</v>
      </c>
      <c r="C6307" s="104" t="s">
        <v>11976</v>
      </c>
      <c r="D6307" s="104" t="s">
        <v>11977</v>
      </c>
      <c r="E6307" s="104" t="s">
        <v>11976</v>
      </c>
      <c r="F6307" s="104" t="s">
        <v>11982</v>
      </c>
      <c r="G6307" s="104" t="s">
        <v>11979</v>
      </c>
      <c r="H6307" s="104" t="b">
        <v>0</v>
      </c>
      <c r="I6307" s="104" t="b">
        <v>1</v>
      </c>
      <c r="J6307" s="104" t="s">
        <v>11983</v>
      </c>
      <c r="K6307" s="104" t="s">
        <v>11980</v>
      </c>
      <c r="L6307" s="104"/>
      <c r="M6307" s="104"/>
      <c r="N6307" s="2043"/>
      <c r="O6307" s="104"/>
      <c r="P6307" s="104"/>
    </row>
    <row r="6308" spans="1:16">
      <c r="A6308" s="104" t="s">
        <v>13429</v>
      </c>
      <c r="B6308" s="104" t="s">
        <v>25191</v>
      </c>
      <c r="C6308" s="104" t="s">
        <v>11976</v>
      </c>
      <c r="D6308" s="104" t="s">
        <v>11977</v>
      </c>
      <c r="E6308" s="104" t="s">
        <v>11976</v>
      </c>
      <c r="F6308" s="104" t="s">
        <v>11982</v>
      </c>
      <c r="G6308" s="104" t="s">
        <v>11979</v>
      </c>
      <c r="H6308" s="104" t="b">
        <v>0</v>
      </c>
      <c r="I6308" s="104" t="b">
        <v>1</v>
      </c>
      <c r="J6308" s="104" t="s">
        <v>11983</v>
      </c>
      <c r="K6308" s="104" t="s">
        <v>11980</v>
      </c>
      <c r="L6308" s="104"/>
      <c r="M6308" s="104"/>
      <c r="N6308" s="2043"/>
      <c r="O6308" s="104"/>
      <c r="P6308" s="104"/>
    </row>
    <row r="6309" spans="1:16">
      <c r="A6309" s="104" t="s">
        <v>13430</v>
      </c>
      <c r="B6309" s="104" t="s">
        <v>25192</v>
      </c>
      <c r="C6309" s="104" t="s">
        <v>11976</v>
      </c>
      <c r="D6309" s="104" t="s">
        <v>11977</v>
      </c>
      <c r="E6309" s="104" t="s">
        <v>11976</v>
      </c>
      <c r="F6309" s="104" t="s">
        <v>11982</v>
      </c>
      <c r="G6309" s="104" t="s">
        <v>11979</v>
      </c>
      <c r="H6309" s="104" t="b">
        <v>0</v>
      </c>
      <c r="I6309" s="104" t="b">
        <v>1</v>
      </c>
      <c r="J6309" s="104" t="s">
        <v>11983</v>
      </c>
      <c r="K6309" s="104" t="s">
        <v>11980</v>
      </c>
      <c r="L6309" s="104"/>
      <c r="M6309" s="104"/>
      <c r="N6309" s="2043"/>
      <c r="O6309" s="104"/>
      <c r="P6309" s="104"/>
    </row>
    <row r="6310" spans="1:16">
      <c r="A6310" s="104" t="s">
        <v>13431</v>
      </c>
      <c r="B6310" s="104" t="s">
        <v>25193</v>
      </c>
      <c r="C6310" s="104" t="s">
        <v>11976</v>
      </c>
      <c r="D6310" s="104" t="s">
        <v>11977</v>
      </c>
      <c r="E6310" s="104" t="s">
        <v>11976</v>
      </c>
      <c r="F6310" s="104" t="s">
        <v>11982</v>
      </c>
      <c r="G6310" s="104" t="s">
        <v>11979</v>
      </c>
      <c r="H6310" s="104" t="b">
        <v>0</v>
      </c>
      <c r="I6310" s="104" t="b">
        <v>1</v>
      </c>
      <c r="J6310" s="104" t="s">
        <v>11983</v>
      </c>
      <c r="K6310" s="104" t="s">
        <v>11980</v>
      </c>
      <c r="L6310" s="104"/>
      <c r="M6310" s="104"/>
      <c r="N6310" s="2043"/>
      <c r="O6310" s="104"/>
      <c r="P6310" s="104"/>
    </row>
    <row r="6311" spans="1:16">
      <c r="A6311" s="104" t="s">
        <v>13432</v>
      </c>
      <c r="B6311" s="104" t="s">
        <v>25194</v>
      </c>
      <c r="C6311" s="104" t="s">
        <v>11976</v>
      </c>
      <c r="D6311" s="104" t="s">
        <v>11977</v>
      </c>
      <c r="E6311" s="104" t="s">
        <v>11976</v>
      </c>
      <c r="F6311" s="104" t="s">
        <v>11982</v>
      </c>
      <c r="G6311" s="104" t="s">
        <v>11979</v>
      </c>
      <c r="H6311" s="104" t="b">
        <v>0</v>
      </c>
      <c r="I6311" s="104" t="b">
        <v>1</v>
      </c>
      <c r="J6311" s="104" t="s">
        <v>11983</v>
      </c>
      <c r="K6311" s="104" t="s">
        <v>11980</v>
      </c>
      <c r="L6311" s="104"/>
      <c r="M6311" s="104"/>
      <c r="N6311" s="2043"/>
      <c r="O6311" s="104"/>
      <c r="P6311" s="104"/>
    </row>
    <row r="6312" spans="1:16">
      <c r="A6312" s="104" t="s">
        <v>13449</v>
      </c>
      <c r="B6312" s="104" t="s">
        <v>25195</v>
      </c>
      <c r="C6312" s="104" t="s">
        <v>11976</v>
      </c>
      <c r="D6312" s="104" t="s">
        <v>11977</v>
      </c>
      <c r="E6312" s="104" t="s">
        <v>11976</v>
      </c>
      <c r="F6312" s="104" t="s">
        <v>11978</v>
      </c>
      <c r="G6312" s="104" t="s">
        <v>11979</v>
      </c>
      <c r="H6312" s="104" t="b">
        <v>1</v>
      </c>
      <c r="I6312" s="104" t="b">
        <v>1</v>
      </c>
      <c r="J6312" s="104"/>
      <c r="K6312" s="104" t="s">
        <v>11980</v>
      </c>
      <c r="L6312" s="104"/>
      <c r="M6312" s="104"/>
      <c r="N6312" s="2043"/>
      <c r="O6312" s="104"/>
      <c r="P6312" s="104"/>
    </row>
    <row r="6313" spans="1:16">
      <c r="A6313" s="104" t="s">
        <v>13451</v>
      </c>
      <c r="B6313" s="104" t="s">
        <v>25196</v>
      </c>
      <c r="C6313" s="104" t="s">
        <v>11976</v>
      </c>
      <c r="D6313" s="104" t="s">
        <v>11977</v>
      </c>
      <c r="E6313" s="104" t="s">
        <v>11976</v>
      </c>
      <c r="F6313" s="104" t="s">
        <v>11982</v>
      </c>
      <c r="G6313" s="104" t="s">
        <v>11979</v>
      </c>
      <c r="H6313" s="104" t="b">
        <v>0</v>
      </c>
      <c r="I6313" s="104" t="b">
        <v>1</v>
      </c>
      <c r="J6313" s="104" t="s">
        <v>12034</v>
      </c>
      <c r="K6313" s="104" t="s">
        <v>11980</v>
      </c>
      <c r="L6313" s="104"/>
      <c r="M6313" s="104"/>
      <c r="N6313" s="2043"/>
      <c r="O6313" s="104"/>
      <c r="P6313" s="104"/>
    </row>
    <row r="6314" spans="1:16">
      <c r="A6314" s="104" t="s">
        <v>13450</v>
      </c>
      <c r="B6314" s="104" t="s">
        <v>25197</v>
      </c>
      <c r="C6314" s="104" t="s">
        <v>11976</v>
      </c>
      <c r="D6314" s="104" t="s">
        <v>11977</v>
      </c>
      <c r="E6314" s="104" t="s">
        <v>11976</v>
      </c>
      <c r="F6314" s="104" t="s">
        <v>11982</v>
      </c>
      <c r="G6314" s="104" t="s">
        <v>11979</v>
      </c>
      <c r="H6314" s="104" t="b">
        <v>0</v>
      </c>
      <c r="I6314" s="104" t="b">
        <v>1</v>
      </c>
      <c r="J6314" s="104" t="s">
        <v>12034</v>
      </c>
      <c r="K6314" s="104" t="s">
        <v>11980</v>
      </c>
      <c r="L6314" s="104"/>
      <c r="M6314" s="104"/>
      <c r="N6314" s="2043"/>
      <c r="O6314" s="104"/>
      <c r="P6314" s="104"/>
    </row>
    <row r="6315" spans="1:16">
      <c r="A6315" s="104" t="s">
        <v>13452</v>
      </c>
      <c r="B6315" s="104" t="s">
        <v>25198</v>
      </c>
      <c r="C6315" s="104" t="s">
        <v>11976</v>
      </c>
      <c r="D6315" s="104" t="s">
        <v>11977</v>
      </c>
      <c r="E6315" s="104" t="s">
        <v>11976</v>
      </c>
      <c r="F6315" s="104" t="s">
        <v>11982</v>
      </c>
      <c r="G6315" s="104" t="s">
        <v>11979</v>
      </c>
      <c r="H6315" s="104" t="b">
        <v>0</v>
      </c>
      <c r="I6315" s="104" t="b">
        <v>1</v>
      </c>
      <c r="J6315" s="104" t="s">
        <v>12034</v>
      </c>
      <c r="K6315" s="104" t="s">
        <v>11980</v>
      </c>
      <c r="L6315" s="104"/>
      <c r="M6315" s="104"/>
      <c r="N6315" s="2043"/>
      <c r="O6315" s="104"/>
      <c r="P6315" s="104"/>
    </row>
    <row r="6316" spans="1:16">
      <c r="A6316" s="104" t="s">
        <v>13453</v>
      </c>
      <c r="B6316" s="104" t="s">
        <v>25199</v>
      </c>
      <c r="C6316" s="104" t="s">
        <v>11976</v>
      </c>
      <c r="D6316" s="104" t="s">
        <v>11977</v>
      </c>
      <c r="E6316" s="104" t="s">
        <v>11976</v>
      </c>
      <c r="F6316" s="104" t="s">
        <v>11982</v>
      </c>
      <c r="G6316" s="104" t="s">
        <v>11979</v>
      </c>
      <c r="H6316" s="104" t="b">
        <v>0</v>
      </c>
      <c r="I6316" s="104" t="b">
        <v>1</v>
      </c>
      <c r="J6316" s="104" t="s">
        <v>12034</v>
      </c>
      <c r="K6316" s="104" t="s">
        <v>11980</v>
      </c>
      <c r="L6316" s="104"/>
      <c r="M6316" s="104"/>
      <c r="N6316" s="2043"/>
      <c r="O6316" s="104"/>
      <c r="P6316" s="104"/>
    </row>
    <row r="6317" spans="1:16">
      <c r="A6317" s="104" t="s">
        <v>13454</v>
      </c>
      <c r="B6317" s="104" t="s">
        <v>25200</v>
      </c>
      <c r="C6317" s="104" t="s">
        <v>11976</v>
      </c>
      <c r="D6317" s="104" t="s">
        <v>11977</v>
      </c>
      <c r="E6317" s="104" t="s">
        <v>11976</v>
      </c>
      <c r="F6317" s="104" t="s">
        <v>11982</v>
      </c>
      <c r="G6317" s="104" t="s">
        <v>11979</v>
      </c>
      <c r="H6317" s="104" t="b">
        <v>0</v>
      </c>
      <c r="I6317" s="104" t="b">
        <v>1</v>
      </c>
      <c r="J6317" s="104" t="s">
        <v>12034</v>
      </c>
      <c r="K6317" s="104" t="s">
        <v>11980</v>
      </c>
      <c r="L6317" s="104"/>
      <c r="M6317" s="104"/>
      <c r="N6317" s="2043"/>
      <c r="O6317" s="104"/>
      <c r="P6317" s="104"/>
    </row>
    <row r="6318" spans="1:16">
      <c r="A6318" s="104" t="s">
        <v>13447</v>
      </c>
      <c r="B6318" s="104" t="s">
        <v>25201</v>
      </c>
      <c r="C6318" s="104" t="s">
        <v>11976</v>
      </c>
      <c r="D6318" s="104" t="s">
        <v>11977</v>
      </c>
      <c r="E6318" s="104" t="s">
        <v>11976</v>
      </c>
      <c r="F6318" s="104" t="s">
        <v>11982</v>
      </c>
      <c r="G6318" s="104" t="s">
        <v>11979</v>
      </c>
      <c r="H6318" s="104" t="b">
        <v>0</v>
      </c>
      <c r="I6318" s="104" t="b">
        <v>1</v>
      </c>
      <c r="J6318" s="104" t="s">
        <v>12034</v>
      </c>
      <c r="K6318" s="104" t="s">
        <v>11980</v>
      </c>
      <c r="L6318" s="104"/>
      <c r="M6318" s="104"/>
      <c r="N6318" s="2043"/>
      <c r="O6318" s="104"/>
      <c r="P6318" s="104"/>
    </row>
    <row r="6319" spans="1:16">
      <c r="A6319" s="104" t="s">
        <v>13460</v>
      </c>
      <c r="B6319" s="104" t="s">
        <v>25202</v>
      </c>
      <c r="C6319" s="104" t="s">
        <v>11976</v>
      </c>
      <c r="D6319" s="104" t="s">
        <v>11977</v>
      </c>
      <c r="E6319" s="104" t="s">
        <v>11976</v>
      </c>
      <c r="F6319" s="104" t="s">
        <v>11978</v>
      </c>
      <c r="G6319" s="104" t="s">
        <v>11979</v>
      </c>
      <c r="H6319" s="104" t="b">
        <v>1</v>
      </c>
      <c r="I6319" s="104" t="b">
        <v>1</v>
      </c>
      <c r="J6319" s="104"/>
      <c r="K6319" s="104" t="s">
        <v>11980</v>
      </c>
      <c r="L6319" s="104"/>
      <c r="M6319" s="104"/>
      <c r="N6319" s="2043"/>
      <c r="O6319" s="104"/>
      <c r="P6319" s="104"/>
    </row>
    <row r="6320" spans="1:16">
      <c r="A6320" s="104" t="s">
        <v>13458</v>
      </c>
      <c r="B6320" s="104" t="s">
        <v>25203</v>
      </c>
      <c r="C6320" s="104" t="s">
        <v>11976</v>
      </c>
      <c r="D6320" s="104" t="s">
        <v>11977</v>
      </c>
      <c r="E6320" s="104" t="s">
        <v>11976</v>
      </c>
      <c r="F6320" s="104" t="s">
        <v>11982</v>
      </c>
      <c r="G6320" s="104" t="s">
        <v>11979</v>
      </c>
      <c r="H6320" s="104" t="b">
        <v>0</v>
      </c>
      <c r="I6320" s="104" t="b">
        <v>1</v>
      </c>
      <c r="J6320" s="104" t="s">
        <v>11983</v>
      </c>
      <c r="K6320" s="104" t="s">
        <v>11980</v>
      </c>
      <c r="L6320" s="104"/>
      <c r="M6320" s="104"/>
      <c r="N6320" s="2043"/>
      <c r="O6320" s="104"/>
      <c r="P6320" s="104"/>
    </row>
    <row r="6321" spans="1:16">
      <c r="A6321" s="104" t="s">
        <v>13459</v>
      </c>
      <c r="B6321" s="104" t="s">
        <v>25204</v>
      </c>
      <c r="C6321" s="104" t="s">
        <v>11976</v>
      </c>
      <c r="D6321" s="104" t="s">
        <v>11977</v>
      </c>
      <c r="E6321" s="104" t="s">
        <v>11976</v>
      </c>
      <c r="F6321" s="104" t="s">
        <v>11982</v>
      </c>
      <c r="G6321" s="104" t="s">
        <v>11979</v>
      </c>
      <c r="H6321" s="104" t="b">
        <v>0</v>
      </c>
      <c r="I6321" s="104" t="b">
        <v>1</v>
      </c>
      <c r="J6321" s="104" t="s">
        <v>11983</v>
      </c>
      <c r="K6321" s="104" t="s">
        <v>11980</v>
      </c>
      <c r="L6321" s="104"/>
      <c r="M6321" s="104"/>
      <c r="N6321" s="2043"/>
      <c r="O6321" s="104"/>
      <c r="P6321" s="104"/>
    </row>
    <row r="6322" spans="1:16">
      <c r="A6322" s="104" t="s">
        <v>13455</v>
      </c>
      <c r="B6322" s="104" t="s">
        <v>25205</v>
      </c>
      <c r="C6322" s="104" t="s">
        <v>11976</v>
      </c>
      <c r="D6322" s="104" t="s">
        <v>11977</v>
      </c>
      <c r="E6322" s="104" t="s">
        <v>11976</v>
      </c>
      <c r="F6322" s="104" t="s">
        <v>11982</v>
      </c>
      <c r="G6322" s="104" t="s">
        <v>11979</v>
      </c>
      <c r="H6322" s="104" t="b">
        <v>0</v>
      </c>
      <c r="I6322" s="104" t="b">
        <v>1</v>
      </c>
      <c r="J6322" s="104" t="s">
        <v>11983</v>
      </c>
      <c r="K6322" s="104" t="s">
        <v>11980</v>
      </c>
      <c r="L6322" s="104"/>
      <c r="M6322" s="104"/>
      <c r="N6322" s="2043"/>
      <c r="O6322" s="104"/>
      <c r="P6322" s="104"/>
    </row>
    <row r="6323" spans="1:16">
      <c r="A6323" s="104" t="s">
        <v>13456</v>
      </c>
      <c r="B6323" s="104" t="s">
        <v>25206</v>
      </c>
      <c r="C6323" s="104" t="s">
        <v>11976</v>
      </c>
      <c r="D6323" s="104" t="s">
        <v>11977</v>
      </c>
      <c r="E6323" s="104" t="s">
        <v>11976</v>
      </c>
      <c r="F6323" s="104" t="s">
        <v>11982</v>
      </c>
      <c r="G6323" s="104" t="s">
        <v>11979</v>
      </c>
      <c r="H6323" s="104" t="b">
        <v>0</v>
      </c>
      <c r="I6323" s="104" t="b">
        <v>1</v>
      </c>
      <c r="J6323" s="104" t="s">
        <v>11983</v>
      </c>
      <c r="K6323" s="104" t="s">
        <v>11980</v>
      </c>
      <c r="L6323" s="104"/>
      <c r="M6323" s="104"/>
      <c r="N6323" s="2043"/>
      <c r="O6323" s="104"/>
      <c r="P6323" s="104"/>
    </row>
    <row r="6324" spans="1:16">
      <c r="A6324" s="104" t="s">
        <v>13285</v>
      </c>
      <c r="B6324" s="104" t="s">
        <v>25207</v>
      </c>
      <c r="C6324" s="104" t="s">
        <v>11976</v>
      </c>
      <c r="D6324" s="104" t="s">
        <v>11977</v>
      </c>
      <c r="E6324" s="104" t="s">
        <v>11976</v>
      </c>
      <c r="F6324" s="104" t="s">
        <v>11978</v>
      </c>
      <c r="G6324" s="104" t="s">
        <v>11979</v>
      </c>
      <c r="H6324" s="104" t="b">
        <v>1</v>
      </c>
      <c r="I6324" s="104" t="b">
        <v>1</v>
      </c>
      <c r="J6324" s="104"/>
      <c r="K6324" s="104" t="s">
        <v>11980</v>
      </c>
      <c r="L6324" s="104"/>
      <c r="M6324" s="104"/>
      <c r="N6324" s="2043"/>
      <c r="O6324" s="104"/>
      <c r="P6324" s="104"/>
    </row>
    <row r="6325" spans="1:16">
      <c r="A6325" s="104" t="s">
        <v>13288</v>
      </c>
      <c r="B6325" s="104" t="s">
        <v>25208</v>
      </c>
      <c r="C6325" s="104" t="s">
        <v>11976</v>
      </c>
      <c r="D6325" s="104" t="s">
        <v>11977</v>
      </c>
      <c r="E6325" s="104" t="s">
        <v>11976</v>
      </c>
      <c r="F6325" s="104" t="s">
        <v>11982</v>
      </c>
      <c r="G6325" s="104" t="s">
        <v>11979</v>
      </c>
      <c r="H6325" s="104" t="b">
        <v>0</v>
      </c>
      <c r="I6325" s="104" t="b">
        <v>1</v>
      </c>
      <c r="J6325" s="104" t="s">
        <v>12034</v>
      </c>
      <c r="K6325" s="104" t="s">
        <v>11984</v>
      </c>
      <c r="L6325" s="104"/>
      <c r="M6325" s="104"/>
      <c r="N6325" s="2043"/>
      <c r="O6325" s="104"/>
      <c r="P6325" s="104"/>
    </row>
    <row r="6326" spans="1:16">
      <c r="A6326" s="104" t="s">
        <v>13289</v>
      </c>
      <c r="B6326" s="104" t="s">
        <v>25209</v>
      </c>
      <c r="C6326" s="104" t="s">
        <v>11976</v>
      </c>
      <c r="D6326" s="104" t="s">
        <v>11977</v>
      </c>
      <c r="E6326" s="104" t="s">
        <v>11976</v>
      </c>
      <c r="F6326" s="104" t="s">
        <v>11982</v>
      </c>
      <c r="G6326" s="104" t="s">
        <v>11979</v>
      </c>
      <c r="H6326" s="104" t="b">
        <v>0</v>
      </c>
      <c r="I6326" s="104" t="b">
        <v>1</v>
      </c>
      <c r="J6326" s="104" t="s">
        <v>12034</v>
      </c>
      <c r="K6326" s="104" t="s">
        <v>11984</v>
      </c>
      <c r="L6326" s="104"/>
      <c r="M6326" s="104"/>
      <c r="N6326" s="2043"/>
      <c r="O6326" s="104"/>
      <c r="P6326" s="104"/>
    </row>
    <row r="6327" spans="1:16">
      <c r="A6327" s="104" t="s">
        <v>13284</v>
      </c>
      <c r="B6327" s="104" t="s">
        <v>25210</v>
      </c>
      <c r="C6327" s="104" t="s">
        <v>11976</v>
      </c>
      <c r="D6327" s="104" t="s">
        <v>11977</v>
      </c>
      <c r="E6327" s="104" t="s">
        <v>11976</v>
      </c>
      <c r="F6327" s="104" t="s">
        <v>11982</v>
      </c>
      <c r="G6327" s="104" t="s">
        <v>11979</v>
      </c>
      <c r="H6327" s="104" t="b">
        <v>0</v>
      </c>
      <c r="I6327" s="104" t="b">
        <v>1</v>
      </c>
      <c r="J6327" s="104" t="s">
        <v>12034</v>
      </c>
      <c r="K6327" s="104" t="s">
        <v>11984</v>
      </c>
      <c r="L6327" s="104"/>
      <c r="M6327" s="104"/>
      <c r="N6327" s="2043"/>
      <c r="O6327" s="104"/>
      <c r="P6327" s="104"/>
    </row>
    <row r="6328" spans="1:16">
      <c r="A6328" s="104" t="s">
        <v>13290</v>
      </c>
      <c r="B6328" s="104" t="s">
        <v>25211</v>
      </c>
      <c r="C6328" s="104" t="s">
        <v>11976</v>
      </c>
      <c r="D6328" s="104" t="s">
        <v>11977</v>
      </c>
      <c r="E6328" s="104" t="s">
        <v>13593</v>
      </c>
      <c r="F6328" s="104" t="s">
        <v>13594</v>
      </c>
      <c r="G6328" s="104" t="s">
        <v>11979</v>
      </c>
      <c r="H6328" s="104" t="b">
        <v>0</v>
      </c>
      <c r="I6328" s="104" t="b">
        <v>1</v>
      </c>
      <c r="J6328" s="104"/>
      <c r="K6328" s="104" t="s">
        <v>11984</v>
      </c>
      <c r="L6328" s="104"/>
      <c r="M6328" s="104"/>
      <c r="N6328" s="2043"/>
      <c r="O6328" s="104"/>
      <c r="P6328" s="104"/>
    </row>
    <row r="6329" spans="1:16">
      <c r="A6329" s="104" t="s">
        <v>13291</v>
      </c>
      <c r="B6329" s="104" t="s">
        <v>25212</v>
      </c>
      <c r="C6329" s="104" t="s">
        <v>11976</v>
      </c>
      <c r="D6329" s="104" t="s">
        <v>11977</v>
      </c>
      <c r="E6329" s="104" t="s">
        <v>13593</v>
      </c>
      <c r="F6329" s="104" t="s">
        <v>13594</v>
      </c>
      <c r="G6329" s="104" t="s">
        <v>11979</v>
      </c>
      <c r="H6329" s="104" t="b">
        <v>0</v>
      </c>
      <c r="I6329" s="104" t="b">
        <v>1</v>
      </c>
      <c r="J6329" s="104"/>
      <c r="K6329" s="104" t="s">
        <v>11984</v>
      </c>
      <c r="L6329" s="104"/>
      <c r="M6329" s="104"/>
      <c r="N6329" s="2043"/>
      <c r="O6329" s="104"/>
      <c r="P6329" s="104"/>
    </row>
    <row r="6330" spans="1:16">
      <c r="A6330" s="104" t="s">
        <v>13286</v>
      </c>
      <c r="B6330" s="104" t="s">
        <v>25213</v>
      </c>
      <c r="C6330" s="104" t="s">
        <v>11976</v>
      </c>
      <c r="D6330" s="104" t="s">
        <v>11977</v>
      </c>
      <c r="E6330" s="104" t="s">
        <v>11976</v>
      </c>
      <c r="F6330" s="104" t="s">
        <v>11978</v>
      </c>
      <c r="G6330" s="104" t="s">
        <v>11979</v>
      </c>
      <c r="H6330" s="104" t="b">
        <v>1</v>
      </c>
      <c r="I6330" s="104" t="b">
        <v>1</v>
      </c>
      <c r="J6330" s="104"/>
      <c r="K6330" s="104" t="s">
        <v>11980</v>
      </c>
      <c r="L6330" s="104"/>
      <c r="M6330" s="104"/>
      <c r="N6330" s="2043"/>
      <c r="O6330" s="104"/>
      <c r="P6330" s="104"/>
    </row>
    <row r="6331" spans="1:16">
      <c r="A6331" s="104" t="s">
        <v>13287</v>
      </c>
      <c r="B6331" s="104" t="s">
        <v>25214</v>
      </c>
      <c r="C6331" s="104" t="s">
        <v>11976</v>
      </c>
      <c r="D6331" s="104" t="s">
        <v>11977</v>
      </c>
      <c r="E6331" s="104" t="s">
        <v>12015</v>
      </c>
      <c r="F6331" s="104" t="s">
        <v>13597</v>
      </c>
      <c r="G6331" s="104" t="s">
        <v>11979</v>
      </c>
      <c r="H6331" s="104" t="b">
        <v>0</v>
      </c>
      <c r="I6331" s="104" t="b">
        <v>1</v>
      </c>
      <c r="J6331" s="104"/>
      <c r="K6331" s="104" t="s">
        <v>11980</v>
      </c>
      <c r="L6331" s="104"/>
      <c r="M6331" s="104"/>
      <c r="N6331" s="2043"/>
      <c r="O6331" s="104"/>
      <c r="P6331" s="104"/>
    </row>
    <row r="6332" spans="1:16">
      <c r="A6332" s="104" t="s">
        <v>13490</v>
      </c>
      <c r="B6332" s="104" t="s">
        <v>18348</v>
      </c>
      <c r="C6332" s="104" t="s">
        <v>11976</v>
      </c>
      <c r="D6332" s="104" t="s">
        <v>11977</v>
      </c>
      <c r="E6332" s="104" t="s">
        <v>11976</v>
      </c>
      <c r="F6332" s="104" t="s">
        <v>11982</v>
      </c>
      <c r="G6332" s="104" t="s">
        <v>11979</v>
      </c>
      <c r="H6332" s="104" t="b">
        <v>0</v>
      </c>
      <c r="I6332" s="104" t="b">
        <v>1</v>
      </c>
      <c r="J6332" s="104" t="s">
        <v>12034</v>
      </c>
      <c r="K6332" s="104" t="s">
        <v>11980</v>
      </c>
      <c r="L6332" s="104"/>
      <c r="M6332" s="104"/>
      <c r="N6332" s="2043"/>
      <c r="O6332" s="104"/>
      <c r="P6332" s="104"/>
    </row>
    <row r="6333" spans="1:16">
      <c r="A6333" s="104" t="s">
        <v>13491</v>
      </c>
      <c r="B6333" s="104" t="s">
        <v>25215</v>
      </c>
      <c r="C6333" s="104" t="s">
        <v>11976</v>
      </c>
      <c r="D6333" s="104" t="s">
        <v>11977</v>
      </c>
      <c r="E6333" s="104" t="s">
        <v>11976</v>
      </c>
      <c r="F6333" s="104" t="s">
        <v>11982</v>
      </c>
      <c r="G6333" s="104" t="s">
        <v>11979</v>
      </c>
      <c r="H6333" s="104" t="b">
        <v>0</v>
      </c>
      <c r="I6333" s="104" t="b">
        <v>1</v>
      </c>
      <c r="J6333" s="104" t="s">
        <v>12034</v>
      </c>
      <c r="K6333" s="104" t="s">
        <v>11980</v>
      </c>
      <c r="L6333" s="104"/>
      <c r="M6333" s="104"/>
      <c r="N6333" s="2043"/>
      <c r="O6333" s="104"/>
      <c r="P6333" s="104"/>
    </row>
    <row r="6334" spans="1:16">
      <c r="A6334" s="104" t="s">
        <v>13488</v>
      </c>
      <c r="B6334" s="104" t="s">
        <v>25216</v>
      </c>
      <c r="C6334" s="104" t="s">
        <v>11976</v>
      </c>
      <c r="D6334" s="104" t="s">
        <v>11977</v>
      </c>
      <c r="E6334" s="104" t="s">
        <v>11976</v>
      </c>
      <c r="F6334" s="104" t="s">
        <v>11982</v>
      </c>
      <c r="G6334" s="104" t="s">
        <v>11979</v>
      </c>
      <c r="H6334" s="104" t="b">
        <v>0</v>
      </c>
      <c r="I6334" s="104" t="b">
        <v>1</v>
      </c>
      <c r="J6334" s="104" t="s">
        <v>12034</v>
      </c>
      <c r="K6334" s="104" t="s">
        <v>11980</v>
      </c>
      <c r="L6334" s="104"/>
      <c r="M6334" s="104"/>
      <c r="N6334" s="2043"/>
      <c r="O6334" s="104"/>
      <c r="P6334" s="104"/>
    </row>
    <row r="6335" spans="1:16">
      <c r="A6335" s="104" t="s">
        <v>13489</v>
      </c>
      <c r="B6335" s="104" t="s">
        <v>25217</v>
      </c>
      <c r="C6335" s="104" t="s">
        <v>11976</v>
      </c>
      <c r="D6335" s="104" t="s">
        <v>11977</v>
      </c>
      <c r="E6335" s="104" t="s">
        <v>11976</v>
      </c>
      <c r="F6335" s="104" t="s">
        <v>11982</v>
      </c>
      <c r="G6335" s="104" t="s">
        <v>11979</v>
      </c>
      <c r="H6335" s="104" t="b">
        <v>0</v>
      </c>
      <c r="I6335" s="104" t="b">
        <v>1</v>
      </c>
      <c r="J6335" s="104" t="s">
        <v>12034</v>
      </c>
      <c r="K6335" s="104" t="s">
        <v>11980</v>
      </c>
      <c r="L6335" s="104"/>
      <c r="M6335" s="104"/>
      <c r="N6335" s="2043"/>
      <c r="O6335" s="104"/>
      <c r="P6335" s="104"/>
    </row>
    <row r="6336" spans="1:16">
      <c r="A6336" s="104" t="s">
        <v>15517</v>
      </c>
      <c r="B6336" s="104" t="s">
        <v>25218</v>
      </c>
      <c r="C6336" s="104" t="s">
        <v>11976</v>
      </c>
      <c r="D6336" s="104" t="s">
        <v>11977</v>
      </c>
      <c r="E6336" s="104" t="s">
        <v>11976</v>
      </c>
      <c r="F6336" s="104" t="s">
        <v>11978</v>
      </c>
      <c r="G6336" s="104" t="s">
        <v>11979</v>
      </c>
      <c r="H6336" s="104" t="b">
        <v>1</v>
      </c>
      <c r="I6336" s="104" t="b">
        <v>1</v>
      </c>
      <c r="J6336" s="104"/>
      <c r="K6336" s="104" t="s">
        <v>11980</v>
      </c>
      <c r="L6336" s="104"/>
      <c r="M6336" s="104"/>
      <c r="N6336" s="2043"/>
      <c r="O6336" s="104"/>
      <c r="P6336" s="104"/>
    </row>
    <row r="6337" spans="1:16">
      <c r="A6337" s="104" t="s">
        <v>15518</v>
      </c>
      <c r="B6337" s="104" t="s">
        <v>25219</v>
      </c>
      <c r="C6337" s="104" t="s">
        <v>11976</v>
      </c>
      <c r="D6337" s="104" t="s">
        <v>11977</v>
      </c>
      <c r="E6337" s="104" t="s">
        <v>11976</v>
      </c>
      <c r="F6337" s="104" t="s">
        <v>11978</v>
      </c>
      <c r="G6337" s="104" t="s">
        <v>11979</v>
      </c>
      <c r="H6337" s="104" t="b">
        <v>1</v>
      </c>
      <c r="I6337" s="104" t="b">
        <v>1</v>
      </c>
      <c r="J6337" s="104"/>
      <c r="K6337" s="104" t="s">
        <v>11980</v>
      </c>
      <c r="L6337" s="104"/>
      <c r="M6337" s="104"/>
      <c r="N6337" s="2043"/>
      <c r="O6337" s="104"/>
      <c r="P6337" s="104"/>
    </row>
    <row r="6338" spans="1:16">
      <c r="A6338" s="104" t="s">
        <v>15519</v>
      </c>
      <c r="B6338" s="104" t="s">
        <v>25220</v>
      </c>
      <c r="C6338" s="104" t="s">
        <v>11976</v>
      </c>
      <c r="D6338" s="104" t="s">
        <v>11977</v>
      </c>
      <c r="E6338" s="104" t="s">
        <v>11976</v>
      </c>
      <c r="F6338" s="104" t="s">
        <v>11982</v>
      </c>
      <c r="G6338" s="104" t="s">
        <v>11979</v>
      </c>
      <c r="H6338" s="104" t="b">
        <v>0</v>
      </c>
      <c r="I6338" s="104" t="b">
        <v>1</v>
      </c>
      <c r="J6338" s="104" t="s">
        <v>11983</v>
      </c>
      <c r="K6338" s="104" t="s">
        <v>11980</v>
      </c>
      <c r="L6338" s="104"/>
      <c r="M6338" s="104"/>
      <c r="N6338" s="2043"/>
      <c r="O6338" s="104"/>
      <c r="P6338" s="104"/>
    </row>
    <row r="6339" spans="1:16">
      <c r="A6339" s="104" t="s">
        <v>18045</v>
      </c>
      <c r="B6339" s="104" t="s">
        <v>25221</v>
      </c>
      <c r="C6339" s="104" t="s">
        <v>11976</v>
      </c>
      <c r="D6339" s="104" t="s">
        <v>11977</v>
      </c>
      <c r="E6339" s="104" t="s">
        <v>11976</v>
      </c>
      <c r="F6339" s="104" t="s">
        <v>11978</v>
      </c>
      <c r="G6339" s="104" t="s">
        <v>11979</v>
      </c>
      <c r="H6339" s="104" t="b">
        <v>1</v>
      </c>
      <c r="I6339" s="104" t="b">
        <v>1</v>
      </c>
      <c r="J6339" s="104"/>
      <c r="K6339" s="104" t="s">
        <v>11980</v>
      </c>
      <c r="L6339" s="104"/>
      <c r="M6339" s="104"/>
      <c r="N6339" s="2043"/>
      <c r="O6339" s="104"/>
      <c r="P6339" s="104"/>
    </row>
    <row r="6340" spans="1:16">
      <c r="A6340" s="104" t="s">
        <v>18046</v>
      </c>
      <c r="B6340" s="104" t="s">
        <v>25222</v>
      </c>
      <c r="C6340" s="104" t="s">
        <v>12019</v>
      </c>
      <c r="D6340" s="104" t="s">
        <v>12020</v>
      </c>
      <c r="E6340" s="104" t="s">
        <v>11976</v>
      </c>
      <c r="F6340" s="104" t="s">
        <v>11978</v>
      </c>
      <c r="G6340" s="104" t="s">
        <v>11979</v>
      </c>
      <c r="H6340" s="104" t="b">
        <v>1</v>
      </c>
      <c r="I6340" s="104" t="b">
        <v>1</v>
      </c>
      <c r="J6340" s="104"/>
      <c r="K6340" s="104" t="s">
        <v>11980</v>
      </c>
      <c r="L6340" s="104"/>
      <c r="M6340" s="104"/>
      <c r="N6340" s="2043"/>
      <c r="O6340" s="104"/>
      <c r="P6340" s="104"/>
    </row>
    <row r="6341" spans="1:16">
      <c r="A6341" s="104" t="s">
        <v>18047</v>
      </c>
      <c r="B6341" s="104" t="s">
        <v>25223</v>
      </c>
      <c r="C6341" s="104" t="s">
        <v>11976</v>
      </c>
      <c r="D6341" s="104" t="s">
        <v>11977</v>
      </c>
      <c r="E6341" s="104" t="s">
        <v>11976</v>
      </c>
      <c r="F6341" s="104" t="s">
        <v>11978</v>
      </c>
      <c r="G6341" s="104" t="s">
        <v>11979</v>
      </c>
      <c r="H6341" s="104" t="b">
        <v>1</v>
      </c>
      <c r="I6341" s="104" t="b">
        <v>1</v>
      </c>
      <c r="J6341" s="104"/>
      <c r="K6341" s="104" t="s">
        <v>11980</v>
      </c>
      <c r="L6341" s="104"/>
      <c r="M6341" s="104"/>
      <c r="N6341" s="2043"/>
      <c r="O6341" s="104"/>
      <c r="P6341" s="104"/>
    </row>
    <row r="6342" spans="1:16">
      <c r="A6342" s="104" t="s">
        <v>13522</v>
      </c>
      <c r="B6342" s="104" t="s">
        <v>25224</v>
      </c>
      <c r="C6342" s="104" t="s">
        <v>12019</v>
      </c>
      <c r="D6342" s="104" t="s">
        <v>12021</v>
      </c>
      <c r="E6342" s="104" t="s">
        <v>11976</v>
      </c>
      <c r="F6342" s="104" t="s">
        <v>11978</v>
      </c>
      <c r="G6342" s="104" t="s">
        <v>11979</v>
      </c>
      <c r="H6342" s="104" t="b">
        <v>1</v>
      </c>
      <c r="I6342" s="104" t="b">
        <v>1</v>
      </c>
      <c r="J6342" s="104"/>
      <c r="K6342" s="104" t="s">
        <v>11980</v>
      </c>
      <c r="L6342" s="104"/>
      <c r="M6342" s="104"/>
      <c r="N6342" s="2043"/>
      <c r="O6342" s="104"/>
      <c r="P6342" s="104"/>
    </row>
    <row r="6343" spans="1:16">
      <c r="A6343" s="104" t="s">
        <v>13255</v>
      </c>
      <c r="B6343" s="104" t="s">
        <v>25225</v>
      </c>
      <c r="C6343" s="104" t="s">
        <v>11976</v>
      </c>
      <c r="D6343" s="104" t="s">
        <v>11977</v>
      </c>
      <c r="E6343" s="104" t="s">
        <v>12015</v>
      </c>
      <c r="F6343" s="104" t="s">
        <v>12016</v>
      </c>
      <c r="G6343" s="104" t="s">
        <v>11979</v>
      </c>
      <c r="H6343" s="104" t="b">
        <v>1</v>
      </c>
      <c r="I6343" s="104" t="b">
        <v>1</v>
      </c>
      <c r="J6343" s="104"/>
      <c r="K6343" s="104" t="s">
        <v>11980</v>
      </c>
      <c r="L6343" s="104"/>
      <c r="M6343" s="104"/>
      <c r="N6343" s="2043"/>
      <c r="O6343" s="104"/>
      <c r="P6343" s="104"/>
    </row>
    <row r="6344" spans="1:16">
      <c r="A6344" s="104" t="s">
        <v>13256</v>
      </c>
      <c r="B6344" s="104" t="s">
        <v>25226</v>
      </c>
      <c r="C6344" s="104" t="s">
        <v>11976</v>
      </c>
      <c r="D6344" s="104" t="s">
        <v>11977</v>
      </c>
      <c r="E6344" s="104" t="s">
        <v>12015</v>
      </c>
      <c r="F6344" s="104" t="s">
        <v>12016</v>
      </c>
      <c r="G6344" s="104" t="s">
        <v>11979</v>
      </c>
      <c r="H6344" s="104" t="b">
        <v>1</v>
      </c>
      <c r="I6344" s="104" t="b">
        <v>1</v>
      </c>
      <c r="J6344" s="104"/>
      <c r="K6344" s="104" t="s">
        <v>11980</v>
      </c>
      <c r="L6344" s="104"/>
      <c r="M6344" s="104"/>
      <c r="N6344" s="2043"/>
      <c r="O6344" s="104"/>
      <c r="P6344" s="104"/>
    </row>
    <row r="6345" spans="1:16">
      <c r="A6345" s="104" t="s">
        <v>13523</v>
      </c>
      <c r="B6345" s="104" t="s">
        <v>25227</v>
      </c>
      <c r="C6345" s="104" t="s">
        <v>11976</v>
      </c>
      <c r="D6345" s="104" t="s">
        <v>11977</v>
      </c>
      <c r="E6345" s="104" t="s">
        <v>12015</v>
      </c>
      <c r="F6345" s="104" t="s">
        <v>12016</v>
      </c>
      <c r="G6345" s="104" t="s">
        <v>11979</v>
      </c>
      <c r="H6345" s="104" t="b">
        <v>1</v>
      </c>
      <c r="I6345" s="104" t="b">
        <v>1</v>
      </c>
      <c r="J6345" s="104"/>
      <c r="K6345" s="104" t="s">
        <v>11980</v>
      </c>
      <c r="L6345" s="104"/>
      <c r="M6345" s="104"/>
      <c r="N6345" s="2043"/>
      <c r="O6345" s="104"/>
      <c r="P6345" s="104"/>
    </row>
    <row r="6346" spans="1:16">
      <c r="A6346" s="104" t="s">
        <v>13486</v>
      </c>
      <c r="B6346" s="104" t="s">
        <v>25228</v>
      </c>
      <c r="C6346" s="104" t="s">
        <v>11976</v>
      </c>
      <c r="D6346" s="104" t="s">
        <v>11977</v>
      </c>
      <c r="E6346" s="104" t="s">
        <v>12015</v>
      </c>
      <c r="F6346" s="104" t="s">
        <v>12016</v>
      </c>
      <c r="G6346" s="104" t="s">
        <v>11979</v>
      </c>
      <c r="H6346" s="104" t="b">
        <v>1</v>
      </c>
      <c r="I6346" s="104" t="b">
        <v>1</v>
      </c>
      <c r="J6346" s="104"/>
      <c r="K6346" s="104" t="s">
        <v>11980</v>
      </c>
      <c r="L6346" s="104"/>
      <c r="M6346" s="104"/>
      <c r="N6346" s="2043"/>
      <c r="O6346" s="104"/>
      <c r="P6346" s="104"/>
    </row>
    <row r="6347" spans="1:16">
      <c r="A6347" s="104" t="s">
        <v>13485</v>
      </c>
      <c r="B6347" s="104" t="s">
        <v>25229</v>
      </c>
      <c r="C6347" s="104" t="s">
        <v>11976</v>
      </c>
      <c r="D6347" s="104" t="s">
        <v>11977</v>
      </c>
      <c r="E6347" s="104" t="s">
        <v>12015</v>
      </c>
      <c r="F6347" s="104" t="s">
        <v>12016</v>
      </c>
      <c r="G6347" s="104" t="s">
        <v>11979</v>
      </c>
      <c r="H6347" s="104" t="b">
        <v>1</v>
      </c>
      <c r="I6347" s="104" t="b">
        <v>1</v>
      </c>
      <c r="J6347" s="104"/>
      <c r="K6347" s="104" t="s">
        <v>11980</v>
      </c>
      <c r="L6347" s="104"/>
      <c r="M6347" s="104"/>
      <c r="N6347" s="2043"/>
      <c r="O6347" s="104"/>
      <c r="P6347" s="104"/>
    </row>
    <row r="6348" spans="1:16">
      <c r="A6348" s="104" t="s">
        <v>13524</v>
      </c>
      <c r="B6348" s="104" t="s">
        <v>25230</v>
      </c>
      <c r="C6348" s="104" t="s">
        <v>11976</v>
      </c>
      <c r="D6348" s="104" t="s">
        <v>11977</v>
      </c>
      <c r="E6348" s="104" t="s">
        <v>12015</v>
      </c>
      <c r="F6348" s="104" t="s">
        <v>12016</v>
      </c>
      <c r="G6348" s="104" t="s">
        <v>11979</v>
      </c>
      <c r="H6348" s="104" t="b">
        <v>1</v>
      </c>
      <c r="I6348" s="104" t="b">
        <v>1</v>
      </c>
      <c r="J6348" s="104"/>
      <c r="K6348" s="104" t="s">
        <v>11980</v>
      </c>
      <c r="L6348" s="104"/>
      <c r="M6348" s="104"/>
      <c r="N6348" s="2043"/>
      <c r="O6348" s="104"/>
      <c r="P6348" s="104"/>
    </row>
    <row r="6349" spans="1:16">
      <c r="A6349" s="104" t="s">
        <v>13521</v>
      </c>
      <c r="B6349" s="104" t="s">
        <v>25231</v>
      </c>
      <c r="C6349" s="104" t="s">
        <v>11976</v>
      </c>
      <c r="D6349" s="104" t="s">
        <v>11977</v>
      </c>
      <c r="E6349" s="104" t="s">
        <v>12015</v>
      </c>
      <c r="F6349" s="104" t="s">
        <v>12016</v>
      </c>
      <c r="G6349" s="104" t="s">
        <v>11979</v>
      </c>
      <c r="H6349" s="104" t="b">
        <v>1</v>
      </c>
      <c r="I6349" s="104" t="b">
        <v>1</v>
      </c>
      <c r="J6349" s="104"/>
      <c r="K6349" s="104" t="s">
        <v>11980</v>
      </c>
      <c r="L6349" s="104"/>
      <c r="M6349" s="104"/>
      <c r="N6349" s="2043"/>
      <c r="O6349" s="104"/>
      <c r="P6349" s="104"/>
    </row>
    <row r="6350" spans="1:16">
      <c r="A6350" s="104" t="s">
        <v>18048</v>
      </c>
      <c r="B6350" s="104" t="s">
        <v>25232</v>
      </c>
      <c r="C6350" s="104" t="s">
        <v>11976</v>
      </c>
      <c r="D6350" s="104" t="s">
        <v>11977</v>
      </c>
      <c r="E6350" s="104" t="s">
        <v>11976</v>
      </c>
      <c r="F6350" s="104" t="s">
        <v>11982</v>
      </c>
      <c r="G6350" s="104" t="s">
        <v>11979</v>
      </c>
      <c r="H6350" s="104" t="b">
        <v>0</v>
      </c>
      <c r="I6350" s="104" t="b">
        <v>1</v>
      </c>
      <c r="J6350" s="104" t="s">
        <v>12034</v>
      </c>
      <c r="K6350" s="104" t="s">
        <v>11984</v>
      </c>
      <c r="L6350" s="104"/>
      <c r="M6350" s="104"/>
      <c r="N6350" s="2043"/>
      <c r="O6350" s="104"/>
      <c r="P6350" s="104"/>
    </row>
    <row r="6351" spans="1:16">
      <c r="A6351" s="104" t="s">
        <v>18049</v>
      </c>
      <c r="B6351" s="104" t="s">
        <v>25233</v>
      </c>
      <c r="C6351" s="104" t="s">
        <v>11976</v>
      </c>
      <c r="D6351" s="104" t="s">
        <v>11977</v>
      </c>
      <c r="E6351" s="104" t="s">
        <v>11976</v>
      </c>
      <c r="F6351" s="104" t="s">
        <v>11982</v>
      </c>
      <c r="G6351" s="104" t="s">
        <v>11979</v>
      </c>
      <c r="H6351" s="104" t="b">
        <v>0</v>
      </c>
      <c r="I6351" s="104" t="b">
        <v>1</v>
      </c>
      <c r="J6351" s="104" t="s">
        <v>12034</v>
      </c>
      <c r="K6351" s="104" t="s">
        <v>11984</v>
      </c>
      <c r="L6351" s="104"/>
      <c r="M6351" s="104"/>
      <c r="N6351" s="2043"/>
      <c r="O6351" s="104"/>
      <c r="P6351" s="104"/>
    </row>
    <row r="6352" spans="1:16">
      <c r="A6352" s="104" t="s">
        <v>18063</v>
      </c>
      <c r="B6352" s="104" t="s">
        <v>25234</v>
      </c>
      <c r="C6352" s="104" t="s">
        <v>11976</v>
      </c>
      <c r="D6352" s="104" t="s">
        <v>11977</v>
      </c>
      <c r="E6352" s="104" t="s">
        <v>11976</v>
      </c>
      <c r="F6352" s="104" t="s">
        <v>11982</v>
      </c>
      <c r="G6352" s="104" t="s">
        <v>11979</v>
      </c>
      <c r="H6352" s="104" t="b">
        <v>0</v>
      </c>
      <c r="I6352" s="104" t="b">
        <v>1</v>
      </c>
      <c r="J6352" s="104" t="s">
        <v>12034</v>
      </c>
      <c r="K6352" s="104" t="s">
        <v>11984</v>
      </c>
      <c r="L6352" s="104"/>
      <c r="M6352" s="104"/>
      <c r="N6352" s="2043"/>
      <c r="O6352" s="104"/>
      <c r="P6352" s="104"/>
    </row>
    <row r="6353" spans="1:16">
      <c r="A6353" s="104" t="s">
        <v>18064</v>
      </c>
      <c r="B6353" s="104" t="s">
        <v>25235</v>
      </c>
      <c r="C6353" s="104" t="s">
        <v>11976</v>
      </c>
      <c r="D6353" s="104" t="s">
        <v>11977</v>
      </c>
      <c r="E6353" s="104" t="s">
        <v>11976</v>
      </c>
      <c r="F6353" s="104" t="s">
        <v>11982</v>
      </c>
      <c r="G6353" s="104" t="s">
        <v>11979</v>
      </c>
      <c r="H6353" s="104" t="b">
        <v>0</v>
      </c>
      <c r="I6353" s="104" t="b">
        <v>1</v>
      </c>
      <c r="J6353" s="104" t="s">
        <v>12034</v>
      </c>
      <c r="K6353" s="104" t="s">
        <v>11984</v>
      </c>
      <c r="L6353" s="104"/>
      <c r="M6353" s="104"/>
      <c r="N6353" s="2043"/>
      <c r="O6353" s="104"/>
      <c r="P6353" s="104"/>
    </row>
    <row r="6354" spans="1:16">
      <c r="A6354" s="104" t="s">
        <v>18065</v>
      </c>
      <c r="B6354" s="104" t="s">
        <v>25236</v>
      </c>
      <c r="C6354" s="104" t="s">
        <v>11976</v>
      </c>
      <c r="D6354" s="104" t="s">
        <v>11977</v>
      </c>
      <c r="E6354" s="104" t="s">
        <v>11976</v>
      </c>
      <c r="F6354" s="104" t="s">
        <v>11982</v>
      </c>
      <c r="G6354" s="104" t="s">
        <v>11979</v>
      </c>
      <c r="H6354" s="104" t="b">
        <v>0</v>
      </c>
      <c r="I6354" s="104" t="b">
        <v>1</v>
      </c>
      <c r="J6354" s="104" t="s">
        <v>12034</v>
      </c>
      <c r="K6354" s="104" t="s">
        <v>11984</v>
      </c>
      <c r="L6354" s="104"/>
      <c r="M6354" s="104"/>
      <c r="N6354" s="2043"/>
      <c r="O6354" s="104"/>
      <c r="P6354" s="104"/>
    </row>
    <row r="6355" spans="1:16">
      <c r="A6355" s="104" t="s">
        <v>18066</v>
      </c>
      <c r="B6355" s="104" t="s">
        <v>25237</v>
      </c>
      <c r="C6355" s="104" t="s">
        <v>11976</v>
      </c>
      <c r="D6355" s="104" t="s">
        <v>11977</v>
      </c>
      <c r="E6355" s="104" t="s">
        <v>11976</v>
      </c>
      <c r="F6355" s="104" t="s">
        <v>11982</v>
      </c>
      <c r="G6355" s="104" t="s">
        <v>11979</v>
      </c>
      <c r="H6355" s="104" t="b">
        <v>0</v>
      </c>
      <c r="I6355" s="104" t="b">
        <v>1</v>
      </c>
      <c r="J6355" s="104" t="s">
        <v>12034</v>
      </c>
      <c r="K6355" s="104" t="s">
        <v>11984</v>
      </c>
      <c r="L6355" s="104"/>
      <c r="M6355" s="104"/>
      <c r="N6355" s="2043"/>
      <c r="O6355" s="104"/>
      <c r="P6355" s="104"/>
    </row>
    <row r="6356" spans="1:16">
      <c r="A6356" s="104" t="s">
        <v>18067</v>
      </c>
      <c r="B6356" s="104" t="s">
        <v>25238</v>
      </c>
      <c r="C6356" s="104" t="s">
        <v>11976</v>
      </c>
      <c r="D6356" s="104" t="s">
        <v>11977</v>
      </c>
      <c r="E6356" s="104" t="s">
        <v>11976</v>
      </c>
      <c r="F6356" s="104" t="s">
        <v>11982</v>
      </c>
      <c r="G6356" s="104" t="s">
        <v>11979</v>
      </c>
      <c r="H6356" s="104" t="b">
        <v>0</v>
      </c>
      <c r="I6356" s="104" t="b">
        <v>1</v>
      </c>
      <c r="J6356" s="104" t="s">
        <v>12034</v>
      </c>
      <c r="K6356" s="104" t="s">
        <v>11984</v>
      </c>
      <c r="L6356" s="104"/>
      <c r="M6356" s="104"/>
      <c r="N6356" s="2043"/>
      <c r="O6356" s="104"/>
      <c r="P6356" s="104"/>
    </row>
    <row r="6357" spans="1:16">
      <c r="A6357" s="104" t="s">
        <v>18068</v>
      </c>
      <c r="B6357" s="104" t="s">
        <v>25239</v>
      </c>
      <c r="C6357" s="104" t="s">
        <v>11976</v>
      </c>
      <c r="D6357" s="104" t="s">
        <v>11977</v>
      </c>
      <c r="E6357" s="104" t="s">
        <v>11976</v>
      </c>
      <c r="F6357" s="104" t="s">
        <v>11982</v>
      </c>
      <c r="G6357" s="104" t="s">
        <v>11979</v>
      </c>
      <c r="H6357" s="104" t="b">
        <v>0</v>
      </c>
      <c r="I6357" s="104" t="b">
        <v>1</v>
      </c>
      <c r="J6357" s="104" t="s">
        <v>12034</v>
      </c>
      <c r="K6357" s="104" t="s">
        <v>11984</v>
      </c>
      <c r="L6357" s="104"/>
      <c r="M6357" s="104"/>
      <c r="N6357" s="2043"/>
      <c r="O6357" s="104"/>
      <c r="P6357" s="104"/>
    </row>
    <row r="6358" spans="1:16">
      <c r="A6358" s="104" t="s">
        <v>18069</v>
      </c>
      <c r="B6358" s="104" t="s">
        <v>25240</v>
      </c>
      <c r="C6358" s="104" t="s">
        <v>11976</v>
      </c>
      <c r="D6358" s="104" t="s">
        <v>11977</v>
      </c>
      <c r="E6358" s="104" t="s">
        <v>11976</v>
      </c>
      <c r="F6358" s="104" t="s">
        <v>11982</v>
      </c>
      <c r="G6358" s="104" t="s">
        <v>11979</v>
      </c>
      <c r="H6358" s="104" t="b">
        <v>0</v>
      </c>
      <c r="I6358" s="104" t="b">
        <v>1</v>
      </c>
      <c r="J6358" s="104" t="s">
        <v>12034</v>
      </c>
      <c r="K6358" s="104" t="s">
        <v>11984</v>
      </c>
      <c r="L6358" s="104"/>
      <c r="M6358" s="104"/>
      <c r="N6358" s="2043"/>
      <c r="O6358" s="104"/>
      <c r="P6358" s="104"/>
    </row>
    <row r="6359" spans="1:16">
      <c r="A6359" s="104" t="s">
        <v>18050</v>
      </c>
      <c r="B6359" s="104" t="s">
        <v>25241</v>
      </c>
      <c r="C6359" s="104" t="s">
        <v>11976</v>
      </c>
      <c r="D6359" s="104" t="s">
        <v>11977</v>
      </c>
      <c r="E6359" s="104" t="s">
        <v>11976</v>
      </c>
      <c r="F6359" s="104" t="s">
        <v>11982</v>
      </c>
      <c r="G6359" s="104" t="s">
        <v>11979</v>
      </c>
      <c r="H6359" s="104" t="b">
        <v>0</v>
      </c>
      <c r="I6359" s="104" t="b">
        <v>1</v>
      </c>
      <c r="J6359" s="104" t="s">
        <v>12034</v>
      </c>
      <c r="K6359" s="104" t="s">
        <v>11984</v>
      </c>
      <c r="L6359" s="104"/>
      <c r="M6359" s="104"/>
      <c r="N6359" s="2043"/>
      <c r="O6359" s="104"/>
      <c r="P6359" s="104"/>
    </row>
    <row r="6360" spans="1:16">
      <c r="A6360" s="104" t="s">
        <v>13518</v>
      </c>
      <c r="B6360" s="104" t="s">
        <v>25242</v>
      </c>
      <c r="C6360" s="104" t="s">
        <v>11976</v>
      </c>
      <c r="D6360" s="104" t="s">
        <v>11977</v>
      </c>
      <c r="E6360" s="104" t="s">
        <v>11976</v>
      </c>
      <c r="F6360" s="104" t="s">
        <v>11978</v>
      </c>
      <c r="G6360" s="104" t="s">
        <v>11979</v>
      </c>
      <c r="H6360" s="104" t="b">
        <v>1</v>
      </c>
      <c r="I6360" s="104" t="b">
        <v>1</v>
      </c>
      <c r="J6360" s="104"/>
      <c r="K6360" s="104" t="s">
        <v>11980</v>
      </c>
      <c r="L6360" s="104"/>
      <c r="M6360" s="104"/>
      <c r="N6360" s="2043"/>
      <c r="O6360" s="104"/>
      <c r="P6360" s="104"/>
    </row>
    <row r="6361" spans="1:16">
      <c r="A6361" s="104" t="s">
        <v>13519</v>
      </c>
      <c r="B6361" s="104" t="s">
        <v>25243</v>
      </c>
      <c r="C6361" s="104" t="s">
        <v>12019</v>
      </c>
      <c r="D6361" s="104" t="s">
        <v>12020</v>
      </c>
      <c r="E6361" s="104" t="s">
        <v>11976</v>
      </c>
      <c r="F6361" s="104" t="s">
        <v>11978</v>
      </c>
      <c r="G6361" s="104" t="s">
        <v>11979</v>
      </c>
      <c r="H6361" s="104" t="b">
        <v>1</v>
      </c>
      <c r="I6361" s="104" t="b">
        <v>1</v>
      </c>
      <c r="J6361" s="104"/>
      <c r="K6361" s="104" t="s">
        <v>11980</v>
      </c>
      <c r="L6361" s="104"/>
      <c r="M6361" s="104"/>
      <c r="N6361" s="2043"/>
      <c r="O6361" s="104"/>
      <c r="P6361" s="104"/>
    </row>
    <row r="6362" spans="1:16">
      <c r="A6362" s="104" t="s">
        <v>18188</v>
      </c>
      <c r="B6362" s="104" t="s">
        <v>25244</v>
      </c>
      <c r="C6362" s="104" t="s">
        <v>11976</v>
      </c>
      <c r="D6362" s="104" t="s">
        <v>11977</v>
      </c>
      <c r="E6362" s="104" t="s">
        <v>11976</v>
      </c>
      <c r="F6362" s="104" t="s">
        <v>11978</v>
      </c>
      <c r="G6362" s="104" t="s">
        <v>11979</v>
      </c>
      <c r="H6362" s="104" t="b">
        <v>1</v>
      </c>
      <c r="I6362" s="104" t="b">
        <v>1</v>
      </c>
      <c r="J6362" s="104"/>
      <c r="K6362" s="104" t="s">
        <v>11980</v>
      </c>
      <c r="L6362" s="104"/>
      <c r="M6362" s="104"/>
      <c r="N6362" s="2043"/>
      <c r="O6362" s="104"/>
      <c r="P6362" s="104"/>
    </row>
    <row r="6363" spans="1:16">
      <c r="A6363" s="104" t="s">
        <v>18176</v>
      </c>
      <c r="B6363" s="104" t="s">
        <v>25245</v>
      </c>
      <c r="C6363" s="104" t="s">
        <v>12019</v>
      </c>
      <c r="D6363" s="104" t="s">
        <v>12021</v>
      </c>
      <c r="E6363" s="104" t="s">
        <v>11976</v>
      </c>
      <c r="F6363" s="104" t="s">
        <v>11978</v>
      </c>
      <c r="G6363" s="104" t="s">
        <v>11979</v>
      </c>
      <c r="H6363" s="104" t="b">
        <v>1</v>
      </c>
      <c r="I6363" s="104" t="b">
        <v>1</v>
      </c>
      <c r="J6363" s="104"/>
      <c r="K6363" s="104" t="s">
        <v>11980</v>
      </c>
      <c r="L6363" s="104"/>
      <c r="M6363" s="104"/>
      <c r="N6363" s="2043"/>
      <c r="O6363" s="104"/>
      <c r="P6363" s="104"/>
    </row>
    <row r="6364" spans="1:16">
      <c r="A6364" s="104" t="s">
        <v>18177</v>
      </c>
      <c r="B6364" s="104" t="s">
        <v>25246</v>
      </c>
      <c r="C6364" s="104" t="s">
        <v>11976</v>
      </c>
      <c r="D6364" s="104" t="s">
        <v>11977</v>
      </c>
      <c r="E6364" s="104" t="s">
        <v>12015</v>
      </c>
      <c r="F6364" s="104" t="s">
        <v>12016</v>
      </c>
      <c r="G6364" s="104" t="s">
        <v>11979</v>
      </c>
      <c r="H6364" s="104" t="b">
        <v>1</v>
      </c>
      <c r="I6364" s="104" t="b">
        <v>1</v>
      </c>
      <c r="J6364" s="104"/>
      <c r="K6364" s="104" t="s">
        <v>11980</v>
      </c>
      <c r="L6364" s="104"/>
      <c r="M6364" s="104"/>
      <c r="N6364" s="2043"/>
      <c r="O6364" s="104"/>
      <c r="P6364" s="104"/>
    </row>
    <row r="6365" spans="1:16">
      <c r="A6365" s="104" t="s">
        <v>18178</v>
      </c>
      <c r="B6365" s="104" t="s">
        <v>25247</v>
      </c>
      <c r="C6365" s="104" t="s">
        <v>11976</v>
      </c>
      <c r="D6365" s="104" t="s">
        <v>11977</v>
      </c>
      <c r="E6365" s="104" t="s">
        <v>12015</v>
      </c>
      <c r="F6365" s="104" t="s">
        <v>12016</v>
      </c>
      <c r="G6365" s="104" t="s">
        <v>11979</v>
      </c>
      <c r="H6365" s="104" t="b">
        <v>1</v>
      </c>
      <c r="I6365" s="104" t="b">
        <v>1</v>
      </c>
      <c r="J6365" s="104"/>
      <c r="K6365" s="104" t="s">
        <v>11980</v>
      </c>
      <c r="L6365" s="104"/>
      <c r="M6365" s="104"/>
      <c r="N6365" s="2043"/>
      <c r="O6365" s="104"/>
      <c r="P6365" s="104"/>
    </row>
    <row r="6366" spans="1:16">
      <c r="A6366" s="104" t="s">
        <v>18179</v>
      </c>
      <c r="B6366" s="104" t="s">
        <v>25248</v>
      </c>
      <c r="C6366" s="104" t="s">
        <v>11976</v>
      </c>
      <c r="D6366" s="104" t="s">
        <v>11977</v>
      </c>
      <c r="E6366" s="104" t="s">
        <v>12015</v>
      </c>
      <c r="F6366" s="104" t="s">
        <v>12016</v>
      </c>
      <c r="G6366" s="104" t="s">
        <v>11979</v>
      </c>
      <c r="H6366" s="104" t="b">
        <v>1</v>
      </c>
      <c r="I6366" s="104" t="b">
        <v>1</v>
      </c>
      <c r="J6366" s="104"/>
      <c r="K6366" s="104" t="s">
        <v>11980</v>
      </c>
      <c r="L6366" s="104"/>
      <c r="M6366" s="104"/>
      <c r="N6366" s="2043"/>
      <c r="O6366" s="104"/>
      <c r="P6366" s="104"/>
    </row>
    <row r="6367" spans="1:16">
      <c r="A6367" s="104" t="s">
        <v>18180</v>
      </c>
      <c r="B6367" s="104" t="s">
        <v>25249</v>
      </c>
      <c r="C6367" s="104" t="s">
        <v>11976</v>
      </c>
      <c r="D6367" s="104" t="s">
        <v>11977</v>
      </c>
      <c r="E6367" s="104" t="s">
        <v>12015</v>
      </c>
      <c r="F6367" s="104" t="s">
        <v>12016</v>
      </c>
      <c r="G6367" s="104" t="s">
        <v>11979</v>
      </c>
      <c r="H6367" s="104" t="b">
        <v>1</v>
      </c>
      <c r="I6367" s="104" t="b">
        <v>1</v>
      </c>
      <c r="J6367" s="104"/>
      <c r="K6367" s="104" t="s">
        <v>11980</v>
      </c>
      <c r="L6367" s="104"/>
      <c r="M6367" s="104"/>
      <c r="N6367" s="2043"/>
      <c r="O6367" s="104"/>
      <c r="P6367" s="104"/>
    </row>
    <row r="6368" spans="1:16">
      <c r="A6368" s="104" t="s">
        <v>18181</v>
      </c>
      <c r="B6368" s="104" t="s">
        <v>25250</v>
      </c>
      <c r="C6368" s="104" t="s">
        <v>11976</v>
      </c>
      <c r="D6368" s="104" t="s">
        <v>11977</v>
      </c>
      <c r="E6368" s="104" t="s">
        <v>12015</v>
      </c>
      <c r="F6368" s="104" t="s">
        <v>12016</v>
      </c>
      <c r="G6368" s="104" t="s">
        <v>11979</v>
      </c>
      <c r="H6368" s="104" t="b">
        <v>1</v>
      </c>
      <c r="I6368" s="104" t="b">
        <v>1</v>
      </c>
      <c r="J6368" s="104"/>
      <c r="K6368" s="104" t="s">
        <v>11980</v>
      </c>
      <c r="L6368" s="104"/>
      <c r="M6368" s="104"/>
      <c r="N6368" s="2043"/>
      <c r="O6368" s="104"/>
      <c r="P6368" s="104"/>
    </row>
    <row r="6369" spans="1:16">
      <c r="A6369" s="104" t="s">
        <v>18182</v>
      </c>
      <c r="B6369" s="104" t="s">
        <v>25251</v>
      </c>
      <c r="C6369" s="104" t="s">
        <v>11976</v>
      </c>
      <c r="D6369" s="104" t="s">
        <v>11977</v>
      </c>
      <c r="E6369" s="104" t="s">
        <v>12015</v>
      </c>
      <c r="F6369" s="104" t="s">
        <v>12016</v>
      </c>
      <c r="G6369" s="104" t="s">
        <v>11979</v>
      </c>
      <c r="H6369" s="104" t="b">
        <v>1</v>
      </c>
      <c r="I6369" s="104" t="b">
        <v>1</v>
      </c>
      <c r="J6369" s="104"/>
      <c r="K6369" s="104" t="s">
        <v>11980</v>
      </c>
      <c r="L6369" s="104"/>
      <c r="M6369" s="104"/>
      <c r="N6369" s="2043"/>
      <c r="O6369" s="104"/>
      <c r="P6369" s="104"/>
    </row>
    <row r="6370" spans="1:16">
      <c r="A6370" s="104" t="s">
        <v>18183</v>
      </c>
      <c r="B6370" s="104" t="s">
        <v>25252</v>
      </c>
      <c r="C6370" s="104" t="s">
        <v>11976</v>
      </c>
      <c r="D6370" s="104" t="s">
        <v>11977</v>
      </c>
      <c r="E6370" s="104" t="s">
        <v>12015</v>
      </c>
      <c r="F6370" s="104" t="s">
        <v>12016</v>
      </c>
      <c r="G6370" s="104" t="s">
        <v>11979</v>
      </c>
      <c r="H6370" s="104" t="b">
        <v>1</v>
      </c>
      <c r="I6370" s="104" t="b">
        <v>1</v>
      </c>
      <c r="J6370" s="104"/>
      <c r="K6370" s="104" t="s">
        <v>11980</v>
      </c>
      <c r="L6370" s="104"/>
      <c r="M6370" s="104"/>
      <c r="N6370" s="2043"/>
      <c r="O6370" s="104"/>
      <c r="P6370" s="104"/>
    </row>
    <row r="6371" spans="1:16">
      <c r="A6371" s="104" t="s">
        <v>18184</v>
      </c>
      <c r="B6371" s="104" t="s">
        <v>25253</v>
      </c>
      <c r="C6371" s="104" t="s">
        <v>11976</v>
      </c>
      <c r="D6371" s="104" t="s">
        <v>11977</v>
      </c>
      <c r="E6371" s="104" t="s">
        <v>12015</v>
      </c>
      <c r="F6371" s="104" t="s">
        <v>12016</v>
      </c>
      <c r="G6371" s="104" t="s">
        <v>11979</v>
      </c>
      <c r="H6371" s="104" t="b">
        <v>1</v>
      </c>
      <c r="I6371" s="104" t="b">
        <v>1</v>
      </c>
      <c r="J6371" s="104"/>
      <c r="K6371" s="104" t="s">
        <v>11980</v>
      </c>
      <c r="L6371" s="104"/>
      <c r="M6371" s="104"/>
      <c r="N6371" s="2043"/>
      <c r="O6371" s="104"/>
      <c r="P6371" s="104"/>
    </row>
    <row r="6372" spans="1:16">
      <c r="A6372" s="104" t="s">
        <v>18185</v>
      </c>
      <c r="B6372" s="104" t="s">
        <v>25254</v>
      </c>
      <c r="C6372" s="104" t="s">
        <v>11976</v>
      </c>
      <c r="D6372" s="104" t="s">
        <v>11977</v>
      </c>
      <c r="E6372" s="104" t="s">
        <v>12015</v>
      </c>
      <c r="F6372" s="104" t="s">
        <v>12016</v>
      </c>
      <c r="G6372" s="104" t="s">
        <v>11979</v>
      </c>
      <c r="H6372" s="104" t="b">
        <v>1</v>
      </c>
      <c r="I6372" s="104" t="b">
        <v>1</v>
      </c>
      <c r="J6372" s="104"/>
      <c r="K6372" s="104" t="s">
        <v>11980</v>
      </c>
      <c r="L6372" s="104"/>
      <c r="M6372" s="104"/>
      <c r="N6372" s="2043"/>
      <c r="O6372" s="104"/>
      <c r="P6372" s="104"/>
    </row>
    <row r="6373" spans="1:16">
      <c r="A6373" s="104" t="s">
        <v>18186</v>
      </c>
      <c r="B6373" s="104" t="s">
        <v>25255</v>
      </c>
      <c r="C6373" s="104" t="s">
        <v>11976</v>
      </c>
      <c r="D6373" s="104" t="s">
        <v>11977</v>
      </c>
      <c r="E6373" s="104" t="s">
        <v>12015</v>
      </c>
      <c r="F6373" s="104" t="s">
        <v>12016</v>
      </c>
      <c r="G6373" s="104" t="s">
        <v>11979</v>
      </c>
      <c r="H6373" s="104" t="b">
        <v>1</v>
      </c>
      <c r="I6373" s="104" t="b">
        <v>1</v>
      </c>
      <c r="J6373" s="104"/>
      <c r="K6373" s="104" t="s">
        <v>11980</v>
      </c>
      <c r="L6373" s="104"/>
      <c r="M6373" s="104"/>
      <c r="N6373" s="2043"/>
      <c r="O6373" s="104"/>
      <c r="P6373" s="104"/>
    </row>
    <row r="6374" spans="1:16">
      <c r="A6374" s="104" t="s">
        <v>18187</v>
      </c>
      <c r="B6374" s="104" t="s">
        <v>25256</v>
      </c>
      <c r="C6374" s="104" t="s">
        <v>11976</v>
      </c>
      <c r="D6374" s="104" t="s">
        <v>11977</v>
      </c>
      <c r="E6374" s="104" t="s">
        <v>12015</v>
      </c>
      <c r="F6374" s="104" t="s">
        <v>12016</v>
      </c>
      <c r="G6374" s="104" t="s">
        <v>11979</v>
      </c>
      <c r="H6374" s="104" t="b">
        <v>1</v>
      </c>
      <c r="I6374" s="104" t="b">
        <v>1</v>
      </c>
      <c r="J6374" s="104"/>
      <c r="K6374" s="104" t="s">
        <v>11980</v>
      </c>
      <c r="L6374" s="104"/>
      <c r="M6374" s="104"/>
      <c r="N6374" s="2043"/>
      <c r="O6374" s="104"/>
      <c r="P6374" s="104"/>
    </row>
    <row r="6375" spans="1:16">
      <c r="A6375" s="104" t="s">
        <v>18189</v>
      </c>
      <c r="B6375" s="104" t="s">
        <v>25257</v>
      </c>
      <c r="C6375" s="104" t="s">
        <v>11976</v>
      </c>
      <c r="D6375" s="104" t="s">
        <v>11977</v>
      </c>
      <c r="E6375" s="104" t="s">
        <v>12015</v>
      </c>
      <c r="F6375" s="104" t="s">
        <v>13597</v>
      </c>
      <c r="G6375" s="104" t="s">
        <v>11979</v>
      </c>
      <c r="H6375" s="104" t="b">
        <v>0</v>
      </c>
      <c r="I6375" s="104" t="b">
        <v>1</v>
      </c>
      <c r="J6375" s="104"/>
      <c r="K6375" s="104" t="s">
        <v>11980</v>
      </c>
      <c r="L6375" s="104"/>
      <c r="M6375" s="104"/>
      <c r="N6375" s="2043"/>
      <c r="O6375" s="104"/>
      <c r="P6375" s="104"/>
    </row>
    <row r="6376" spans="1:16">
      <c r="A6376" s="104" t="s">
        <v>18190</v>
      </c>
      <c r="B6376" s="104" t="s">
        <v>25258</v>
      </c>
      <c r="C6376" s="104" t="s">
        <v>11976</v>
      </c>
      <c r="D6376" s="104" t="s">
        <v>11977</v>
      </c>
      <c r="E6376" s="104" t="s">
        <v>12015</v>
      </c>
      <c r="F6376" s="104" t="s">
        <v>13597</v>
      </c>
      <c r="G6376" s="104" t="s">
        <v>11979</v>
      </c>
      <c r="H6376" s="104" t="b">
        <v>0</v>
      </c>
      <c r="I6376" s="104" t="b">
        <v>1</v>
      </c>
      <c r="J6376" s="104"/>
      <c r="K6376" s="104" t="s">
        <v>11980</v>
      </c>
      <c r="L6376" s="104"/>
      <c r="M6376" s="104"/>
      <c r="N6376" s="2043"/>
      <c r="O6376" s="104"/>
      <c r="P6376" s="104"/>
    </row>
    <row r="6377" spans="1:16">
      <c r="A6377" s="104" t="s">
        <v>18191</v>
      </c>
      <c r="B6377" s="104" t="s">
        <v>25259</v>
      </c>
      <c r="C6377" s="104" t="s">
        <v>11976</v>
      </c>
      <c r="D6377" s="104" t="s">
        <v>11977</v>
      </c>
      <c r="E6377" s="104" t="s">
        <v>12015</v>
      </c>
      <c r="F6377" s="104" t="s">
        <v>13597</v>
      </c>
      <c r="G6377" s="104" t="s">
        <v>11979</v>
      </c>
      <c r="H6377" s="104" t="b">
        <v>0</v>
      </c>
      <c r="I6377" s="104" t="b">
        <v>1</v>
      </c>
      <c r="J6377" s="104"/>
      <c r="K6377" s="104" t="s">
        <v>11980</v>
      </c>
      <c r="L6377" s="104"/>
      <c r="M6377" s="104"/>
      <c r="N6377" s="2043"/>
      <c r="O6377" s="104"/>
      <c r="P6377" s="104"/>
    </row>
    <row r="6378" spans="1:16">
      <c r="A6378" s="104" t="s">
        <v>18192</v>
      </c>
      <c r="B6378" s="104" t="s">
        <v>25260</v>
      </c>
      <c r="C6378" s="104" t="s">
        <v>11976</v>
      </c>
      <c r="D6378" s="104" t="s">
        <v>11977</v>
      </c>
      <c r="E6378" s="104" t="s">
        <v>12015</v>
      </c>
      <c r="F6378" s="104" t="s">
        <v>13597</v>
      </c>
      <c r="G6378" s="104" t="s">
        <v>11979</v>
      </c>
      <c r="H6378" s="104" t="b">
        <v>0</v>
      </c>
      <c r="I6378" s="104" t="b">
        <v>1</v>
      </c>
      <c r="J6378" s="104"/>
      <c r="K6378" s="104" t="s">
        <v>11980</v>
      </c>
      <c r="L6378" s="104"/>
      <c r="M6378" s="104"/>
      <c r="N6378" s="2043"/>
      <c r="O6378" s="104"/>
      <c r="P6378" s="104"/>
    </row>
    <row r="6379" spans="1:16">
      <c r="A6379" s="104" t="s">
        <v>18193</v>
      </c>
      <c r="B6379" s="104" t="s">
        <v>25261</v>
      </c>
      <c r="C6379" s="104" t="s">
        <v>11976</v>
      </c>
      <c r="D6379" s="104" t="s">
        <v>11977</v>
      </c>
      <c r="E6379" s="104" t="s">
        <v>12015</v>
      </c>
      <c r="F6379" s="104" t="s">
        <v>13597</v>
      </c>
      <c r="G6379" s="104" t="s">
        <v>11979</v>
      </c>
      <c r="H6379" s="104" t="b">
        <v>0</v>
      </c>
      <c r="I6379" s="104" t="b">
        <v>1</v>
      </c>
      <c r="J6379" s="104"/>
      <c r="K6379" s="104" t="s">
        <v>11980</v>
      </c>
      <c r="L6379" s="104"/>
      <c r="M6379" s="104"/>
      <c r="N6379" s="2043"/>
      <c r="O6379" s="104"/>
      <c r="P6379" s="104"/>
    </row>
    <row r="6380" spans="1:16">
      <c r="A6380" s="104" t="s">
        <v>18194</v>
      </c>
      <c r="B6380" s="104" t="s">
        <v>25262</v>
      </c>
      <c r="C6380" s="104" t="s">
        <v>11976</v>
      </c>
      <c r="D6380" s="104" t="s">
        <v>11977</v>
      </c>
      <c r="E6380" s="104" t="s">
        <v>12015</v>
      </c>
      <c r="F6380" s="104" t="s">
        <v>13597</v>
      </c>
      <c r="G6380" s="104" t="s">
        <v>11979</v>
      </c>
      <c r="H6380" s="104" t="b">
        <v>0</v>
      </c>
      <c r="I6380" s="104" t="b">
        <v>1</v>
      </c>
      <c r="J6380" s="104"/>
      <c r="K6380" s="104" t="s">
        <v>11980</v>
      </c>
      <c r="L6380" s="104"/>
      <c r="M6380" s="104"/>
      <c r="N6380" s="2043"/>
      <c r="O6380" s="104"/>
      <c r="P6380" s="104"/>
    </row>
    <row r="6381" spans="1:16">
      <c r="A6381" s="104" t="s">
        <v>16045</v>
      </c>
      <c r="B6381" s="104" t="s">
        <v>25263</v>
      </c>
      <c r="C6381" s="104" t="s">
        <v>11976</v>
      </c>
      <c r="D6381" s="104" t="s">
        <v>11977</v>
      </c>
      <c r="E6381" s="104" t="s">
        <v>11976</v>
      </c>
      <c r="F6381" s="104" t="s">
        <v>11978</v>
      </c>
      <c r="G6381" s="104" t="s">
        <v>11979</v>
      </c>
      <c r="H6381" s="104" t="b">
        <v>1</v>
      </c>
      <c r="I6381" s="104" t="b">
        <v>1</v>
      </c>
      <c r="J6381" s="104"/>
      <c r="K6381" s="104" t="s">
        <v>11980</v>
      </c>
      <c r="L6381" s="104"/>
      <c r="M6381" s="104"/>
      <c r="N6381" s="2043"/>
      <c r="O6381" s="104"/>
      <c r="P6381" s="104"/>
    </row>
    <row r="6382" spans="1:16">
      <c r="A6382" s="104" t="s">
        <v>16046</v>
      </c>
      <c r="B6382" s="104" t="s">
        <v>25264</v>
      </c>
      <c r="C6382" s="104" t="s">
        <v>12019</v>
      </c>
      <c r="D6382" s="104" t="s">
        <v>12020</v>
      </c>
      <c r="E6382" s="104" t="s">
        <v>11976</v>
      </c>
      <c r="F6382" s="104" t="s">
        <v>11978</v>
      </c>
      <c r="G6382" s="104" t="s">
        <v>11979</v>
      </c>
      <c r="H6382" s="104" t="b">
        <v>1</v>
      </c>
      <c r="I6382" s="104" t="b">
        <v>1</v>
      </c>
      <c r="J6382" s="104"/>
      <c r="K6382" s="104" t="s">
        <v>11980</v>
      </c>
      <c r="L6382" s="104"/>
      <c r="M6382" s="104"/>
      <c r="N6382" s="2043"/>
      <c r="O6382" s="104"/>
      <c r="P6382" s="104"/>
    </row>
    <row r="6383" spans="1:16">
      <c r="A6383" s="104" t="s">
        <v>16053</v>
      </c>
      <c r="B6383" s="104" t="s">
        <v>25265</v>
      </c>
      <c r="C6383" s="104" t="s">
        <v>11976</v>
      </c>
      <c r="D6383" s="104" t="s">
        <v>11977</v>
      </c>
      <c r="E6383" s="104" t="s">
        <v>11976</v>
      </c>
      <c r="F6383" s="104" t="s">
        <v>11978</v>
      </c>
      <c r="G6383" s="104" t="s">
        <v>11979</v>
      </c>
      <c r="H6383" s="104" t="b">
        <v>1</v>
      </c>
      <c r="I6383" s="104" t="b">
        <v>1</v>
      </c>
      <c r="J6383" s="104"/>
      <c r="K6383" s="104" t="s">
        <v>11980</v>
      </c>
      <c r="L6383" s="104"/>
      <c r="M6383" s="104"/>
      <c r="N6383" s="2043"/>
      <c r="O6383" s="104"/>
      <c r="P6383" s="104"/>
    </row>
    <row r="6384" spans="1:16">
      <c r="A6384" s="104" t="s">
        <v>15964</v>
      </c>
      <c r="B6384" s="104" t="s">
        <v>25266</v>
      </c>
      <c r="C6384" s="104" t="s">
        <v>12019</v>
      </c>
      <c r="D6384" s="104" t="s">
        <v>12021</v>
      </c>
      <c r="E6384" s="104" t="s">
        <v>11976</v>
      </c>
      <c r="F6384" s="104" t="s">
        <v>11978</v>
      </c>
      <c r="G6384" s="104" t="s">
        <v>11979</v>
      </c>
      <c r="H6384" s="104" t="b">
        <v>1</v>
      </c>
      <c r="I6384" s="104" t="b">
        <v>1</v>
      </c>
      <c r="J6384" s="104"/>
      <c r="K6384" s="104" t="s">
        <v>11980</v>
      </c>
      <c r="L6384" s="104"/>
      <c r="M6384" s="104"/>
      <c r="N6384" s="2043"/>
      <c r="O6384" s="104"/>
      <c r="P6384" s="104"/>
    </row>
    <row r="6385" spans="1:16">
      <c r="A6385" s="104" t="s">
        <v>16070</v>
      </c>
      <c r="B6385" s="104" t="s">
        <v>25267</v>
      </c>
      <c r="C6385" s="104" t="s">
        <v>11976</v>
      </c>
      <c r="D6385" s="104" t="s">
        <v>11977</v>
      </c>
      <c r="E6385" s="104" t="s">
        <v>12015</v>
      </c>
      <c r="F6385" s="104" t="s">
        <v>12016</v>
      </c>
      <c r="G6385" s="104" t="s">
        <v>11979</v>
      </c>
      <c r="H6385" s="104" t="b">
        <v>1</v>
      </c>
      <c r="I6385" s="104" t="b">
        <v>1</v>
      </c>
      <c r="J6385" s="104"/>
      <c r="K6385" s="104" t="s">
        <v>11980</v>
      </c>
      <c r="L6385" s="104"/>
      <c r="M6385" s="104"/>
      <c r="N6385" s="2043"/>
      <c r="O6385" s="104"/>
      <c r="P6385" s="104"/>
    </row>
    <row r="6386" spans="1:16">
      <c r="A6386" s="104" t="s">
        <v>15966</v>
      </c>
      <c r="B6386" s="104" t="s">
        <v>25268</v>
      </c>
      <c r="C6386" s="104" t="s">
        <v>11976</v>
      </c>
      <c r="D6386" s="104" t="s">
        <v>11977</v>
      </c>
      <c r="E6386" s="104" t="s">
        <v>12015</v>
      </c>
      <c r="F6386" s="104" t="s">
        <v>12016</v>
      </c>
      <c r="G6386" s="104" t="s">
        <v>11979</v>
      </c>
      <c r="H6386" s="104" t="b">
        <v>1</v>
      </c>
      <c r="I6386" s="104" t="b">
        <v>1</v>
      </c>
      <c r="J6386" s="104"/>
      <c r="K6386" s="104" t="s">
        <v>11980</v>
      </c>
      <c r="L6386" s="104"/>
      <c r="M6386" s="104"/>
      <c r="N6386" s="2043"/>
      <c r="O6386" s="104"/>
      <c r="P6386" s="104"/>
    </row>
    <row r="6387" spans="1:16">
      <c r="A6387" s="104" t="s">
        <v>15967</v>
      </c>
      <c r="B6387" s="104" t="s">
        <v>25269</v>
      </c>
      <c r="C6387" s="104" t="s">
        <v>11976</v>
      </c>
      <c r="D6387" s="104" t="s">
        <v>11977</v>
      </c>
      <c r="E6387" s="104" t="s">
        <v>12015</v>
      </c>
      <c r="F6387" s="104" t="s">
        <v>12016</v>
      </c>
      <c r="G6387" s="104" t="s">
        <v>11979</v>
      </c>
      <c r="H6387" s="104" t="b">
        <v>1</v>
      </c>
      <c r="I6387" s="104" t="b">
        <v>1</v>
      </c>
      <c r="J6387" s="104"/>
      <c r="K6387" s="104" t="s">
        <v>11980</v>
      </c>
      <c r="L6387" s="104"/>
      <c r="M6387" s="104"/>
      <c r="N6387" s="2043"/>
      <c r="O6387" s="104"/>
      <c r="P6387" s="104"/>
    </row>
    <row r="6388" spans="1:16">
      <c r="A6388" s="104" t="s">
        <v>15965</v>
      </c>
      <c r="B6388" s="104" t="s">
        <v>25270</v>
      </c>
      <c r="C6388" s="104" t="s">
        <v>11976</v>
      </c>
      <c r="D6388" s="104" t="s">
        <v>11977</v>
      </c>
      <c r="E6388" s="104" t="s">
        <v>12015</v>
      </c>
      <c r="F6388" s="104" t="s">
        <v>12016</v>
      </c>
      <c r="G6388" s="104" t="s">
        <v>11979</v>
      </c>
      <c r="H6388" s="104" t="b">
        <v>1</v>
      </c>
      <c r="I6388" s="104" t="b">
        <v>1</v>
      </c>
      <c r="J6388" s="104"/>
      <c r="K6388" s="104" t="s">
        <v>11980</v>
      </c>
      <c r="L6388" s="104"/>
      <c r="M6388" s="104"/>
      <c r="N6388" s="2043"/>
      <c r="O6388" s="104"/>
      <c r="P6388" s="104"/>
    </row>
    <row r="6389" spans="1:16">
      <c r="A6389" s="104" t="s">
        <v>16071</v>
      </c>
      <c r="B6389" s="104" t="s">
        <v>25271</v>
      </c>
      <c r="C6389" s="104" t="s">
        <v>11976</v>
      </c>
      <c r="D6389" s="104" t="s">
        <v>11977</v>
      </c>
      <c r="E6389" s="104" t="s">
        <v>12015</v>
      </c>
      <c r="F6389" s="104" t="s">
        <v>12016</v>
      </c>
      <c r="G6389" s="104" t="s">
        <v>11979</v>
      </c>
      <c r="H6389" s="104" t="b">
        <v>1</v>
      </c>
      <c r="I6389" s="104" t="b">
        <v>1</v>
      </c>
      <c r="J6389" s="104"/>
      <c r="K6389" s="104" t="s">
        <v>11980</v>
      </c>
      <c r="L6389" s="104"/>
      <c r="M6389" s="104"/>
      <c r="N6389" s="2043"/>
      <c r="O6389" s="104"/>
      <c r="P6389" s="104"/>
    </row>
    <row r="6390" spans="1:16">
      <c r="A6390" s="104" t="s">
        <v>16058</v>
      </c>
      <c r="B6390" s="104" t="s">
        <v>25272</v>
      </c>
      <c r="C6390" s="104" t="s">
        <v>11976</v>
      </c>
      <c r="D6390" s="104" t="s">
        <v>11977</v>
      </c>
      <c r="E6390" s="104" t="s">
        <v>12015</v>
      </c>
      <c r="F6390" s="104" t="s">
        <v>12016</v>
      </c>
      <c r="G6390" s="104" t="s">
        <v>11979</v>
      </c>
      <c r="H6390" s="104" t="b">
        <v>1</v>
      </c>
      <c r="I6390" s="104" t="b">
        <v>1</v>
      </c>
      <c r="J6390" s="104"/>
      <c r="K6390" s="104" t="s">
        <v>11980</v>
      </c>
      <c r="L6390" s="104"/>
      <c r="M6390" s="104"/>
      <c r="N6390" s="2043"/>
      <c r="O6390" s="104"/>
      <c r="P6390" s="104"/>
    </row>
    <row r="6391" spans="1:16">
      <c r="A6391" s="104" t="s">
        <v>16059</v>
      </c>
      <c r="B6391" s="104" t="s">
        <v>25273</v>
      </c>
      <c r="C6391" s="104" t="s">
        <v>11976</v>
      </c>
      <c r="D6391" s="104" t="s">
        <v>11977</v>
      </c>
      <c r="E6391" s="104" t="s">
        <v>12015</v>
      </c>
      <c r="F6391" s="104" t="s">
        <v>12016</v>
      </c>
      <c r="G6391" s="104" t="s">
        <v>11979</v>
      </c>
      <c r="H6391" s="104" t="b">
        <v>1</v>
      </c>
      <c r="I6391" s="104" t="b">
        <v>1</v>
      </c>
      <c r="J6391" s="104"/>
      <c r="K6391" s="104" t="s">
        <v>11980</v>
      </c>
      <c r="L6391" s="104"/>
      <c r="M6391" s="104"/>
      <c r="N6391" s="2043"/>
      <c r="O6391" s="104"/>
      <c r="P6391" s="104"/>
    </row>
    <row r="6392" spans="1:16">
      <c r="A6392" s="104" t="s">
        <v>16060</v>
      </c>
      <c r="B6392" s="104" t="s">
        <v>25274</v>
      </c>
      <c r="C6392" s="104" t="s">
        <v>11976</v>
      </c>
      <c r="D6392" s="104" t="s">
        <v>11977</v>
      </c>
      <c r="E6392" s="104" t="s">
        <v>12015</v>
      </c>
      <c r="F6392" s="104" t="s">
        <v>12016</v>
      </c>
      <c r="G6392" s="104" t="s">
        <v>11979</v>
      </c>
      <c r="H6392" s="104" t="b">
        <v>1</v>
      </c>
      <c r="I6392" s="104" t="b">
        <v>1</v>
      </c>
      <c r="J6392" s="104"/>
      <c r="K6392" s="104" t="s">
        <v>11980</v>
      </c>
      <c r="L6392" s="104"/>
      <c r="M6392" s="104"/>
      <c r="N6392" s="2043"/>
      <c r="O6392" s="104"/>
      <c r="P6392" s="104"/>
    </row>
    <row r="6393" spans="1:16">
      <c r="A6393" s="104" t="s">
        <v>16061</v>
      </c>
      <c r="B6393" s="104" t="s">
        <v>25275</v>
      </c>
      <c r="C6393" s="104" t="s">
        <v>11976</v>
      </c>
      <c r="D6393" s="104" t="s">
        <v>11977</v>
      </c>
      <c r="E6393" s="104" t="s">
        <v>12015</v>
      </c>
      <c r="F6393" s="104" t="s">
        <v>12016</v>
      </c>
      <c r="G6393" s="104" t="s">
        <v>11979</v>
      </c>
      <c r="H6393" s="104" t="b">
        <v>1</v>
      </c>
      <c r="I6393" s="104" t="b">
        <v>1</v>
      </c>
      <c r="J6393" s="104"/>
      <c r="K6393" s="104" t="s">
        <v>11980</v>
      </c>
      <c r="L6393" s="104"/>
      <c r="M6393" s="104"/>
      <c r="N6393" s="2043"/>
      <c r="O6393" s="104"/>
      <c r="P6393" s="104"/>
    </row>
    <row r="6394" spans="1:16">
      <c r="A6394" s="104" t="s">
        <v>16062</v>
      </c>
      <c r="B6394" s="104" t="s">
        <v>25276</v>
      </c>
      <c r="C6394" s="104" t="s">
        <v>11976</v>
      </c>
      <c r="D6394" s="104" t="s">
        <v>11977</v>
      </c>
      <c r="E6394" s="104" t="s">
        <v>12015</v>
      </c>
      <c r="F6394" s="104" t="s">
        <v>12016</v>
      </c>
      <c r="G6394" s="104" t="s">
        <v>11979</v>
      </c>
      <c r="H6394" s="104" t="b">
        <v>1</v>
      </c>
      <c r="I6394" s="104" t="b">
        <v>1</v>
      </c>
      <c r="J6394" s="104"/>
      <c r="K6394" s="104" t="s">
        <v>11980</v>
      </c>
      <c r="L6394" s="104"/>
      <c r="M6394" s="104"/>
      <c r="N6394" s="2043"/>
      <c r="O6394" s="104"/>
      <c r="P6394" s="104"/>
    </row>
    <row r="6395" spans="1:16">
      <c r="A6395" s="104" t="s">
        <v>16063</v>
      </c>
      <c r="B6395" s="104" t="s">
        <v>25277</v>
      </c>
      <c r="C6395" s="104" t="s">
        <v>11976</v>
      </c>
      <c r="D6395" s="104" t="s">
        <v>11977</v>
      </c>
      <c r="E6395" s="104" t="s">
        <v>12015</v>
      </c>
      <c r="F6395" s="104" t="s">
        <v>12016</v>
      </c>
      <c r="G6395" s="104" t="s">
        <v>11979</v>
      </c>
      <c r="H6395" s="104" t="b">
        <v>1</v>
      </c>
      <c r="I6395" s="104" t="b">
        <v>1</v>
      </c>
      <c r="J6395" s="104"/>
      <c r="K6395" s="104" t="s">
        <v>11980</v>
      </c>
      <c r="L6395" s="104"/>
      <c r="M6395" s="104"/>
      <c r="N6395" s="2043"/>
      <c r="O6395" s="104"/>
      <c r="P6395" s="104"/>
    </row>
    <row r="6396" spans="1:16">
      <c r="A6396" s="104" t="s">
        <v>16064</v>
      </c>
      <c r="B6396" s="104" t="s">
        <v>25278</v>
      </c>
      <c r="C6396" s="104" t="s">
        <v>11976</v>
      </c>
      <c r="D6396" s="104" t="s">
        <v>11977</v>
      </c>
      <c r="E6396" s="104" t="s">
        <v>12015</v>
      </c>
      <c r="F6396" s="104" t="s">
        <v>12016</v>
      </c>
      <c r="G6396" s="104" t="s">
        <v>11979</v>
      </c>
      <c r="H6396" s="104" t="b">
        <v>1</v>
      </c>
      <c r="I6396" s="104" t="b">
        <v>1</v>
      </c>
      <c r="J6396" s="104"/>
      <c r="K6396" s="104" t="s">
        <v>11980</v>
      </c>
      <c r="L6396" s="104"/>
      <c r="M6396" s="104"/>
      <c r="N6396" s="2043"/>
      <c r="O6396" s="104"/>
      <c r="P6396" s="104"/>
    </row>
    <row r="6397" spans="1:16">
      <c r="A6397" s="104" t="s">
        <v>16065</v>
      </c>
      <c r="B6397" s="104" t="s">
        <v>25279</v>
      </c>
      <c r="C6397" s="104" t="s">
        <v>11976</v>
      </c>
      <c r="D6397" s="104" t="s">
        <v>11977</v>
      </c>
      <c r="E6397" s="104" t="s">
        <v>12015</v>
      </c>
      <c r="F6397" s="104" t="s">
        <v>12016</v>
      </c>
      <c r="G6397" s="104" t="s">
        <v>11979</v>
      </c>
      <c r="H6397" s="104" t="b">
        <v>1</v>
      </c>
      <c r="I6397" s="104" t="b">
        <v>1</v>
      </c>
      <c r="J6397" s="104"/>
      <c r="K6397" s="104" t="s">
        <v>11980</v>
      </c>
      <c r="L6397" s="104"/>
      <c r="M6397" s="104"/>
      <c r="N6397" s="2043"/>
      <c r="O6397" s="104"/>
      <c r="P6397" s="104"/>
    </row>
    <row r="6398" spans="1:16">
      <c r="A6398" s="104" t="s">
        <v>16066</v>
      </c>
      <c r="B6398" s="104" t="s">
        <v>25280</v>
      </c>
      <c r="C6398" s="104" t="s">
        <v>11976</v>
      </c>
      <c r="D6398" s="104" t="s">
        <v>11977</v>
      </c>
      <c r="E6398" s="104" t="s">
        <v>12015</v>
      </c>
      <c r="F6398" s="104" t="s">
        <v>12016</v>
      </c>
      <c r="G6398" s="104" t="s">
        <v>11979</v>
      </c>
      <c r="H6398" s="104" t="b">
        <v>1</v>
      </c>
      <c r="I6398" s="104" t="b">
        <v>1</v>
      </c>
      <c r="J6398" s="104"/>
      <c r="K6398" s="104" t="s">
        <v>11980</v>
      </c>
      <c r="L6398" s="104"/>
      <c r="M6398" s="104"/>
      <c r="N6398" s="2043"/>
      <c r="O6398" s="104"/>
      <c r="P6398" s="104"/>
    </row>
    <row r="6399" spans="1:16">
      <c r="A6399" s="104" t="s">
        <v>16067</v>
      </c>
      <c r="B6399" s="104" t="s">
        <v>25281</v>
      </c>
      <c r="C6399" s="104" t="s">
        <v>11976</v>
      </c>
      <c r="D6399" s="104" t="s">
        <v>11977</v>
      </c>
      <c r="E6399" s="104" t="s">
        <v>12015</v>
      </c>
      <c r="F6399" s="104" t="s">
        <v>12016</v>
      </c>
      <c r="G6399" s="104" t="s">
        <v>11979</v>
      </c>
      <c r="H6399" s="104" t="b">
        <v>1</v>
      </c>
      <c r="I6399" s="104" t="b">
        <v>1</v>
      </c>
      <c r="J6399" s="104"/>
      <c r="K6399" s="104" t="s">
        <v>11980</v>
      </c>
      <c r="L6399" s="104"/>
      <c r="M6399" s="104"/>
      <c r="N6399" s="2043"/>
      <c r="O6399" s="104"/>
      <c r="P6399" s="104"/>
    </row>
    <row r="6400" spans="1:16">
      <c r="A6400" s="104" t="s">
        <v>16068</v>
      </c>
      <c r="B6400" s="104" t="s">
        <v>25282</v>
      </c>
      <c r="C6400" s="104" t="s">
        <v>11976</v>
      </c>
      <c r="D6400" s="104" t="s">
        <v>11977</v>
      </c>
      <c r="E6400" s="104" t="s">
        <v>12015</v>
      </c>
      <c r="F6400" s="104" t="s">
        <v>12016</v>
      </c>
      <c r="G6400" s="104" t="s">
        <v>11979</v>
      </c>
      <c r="H6400" s="104" t="b">
        <v>1</v>
      </c>
      <c r="I6400" s="104" t="b">
        <v>1</v>
      </c>
      <c r="J6400" s="104"/>
      <c r="K6400" s="104" t="s">
        <v>11980</v>
      </c>
      <c r="L6400" s="104"/>
      <c r="M6400" s="104"/>
      <c r="N6400" s="2043"/>
      <c r="O6400" s="104"/>
      <c r="P6400" s="104"/>
    </row>
    <row r="6401" spans="1:16">
      <c r="A6401" s="104" t="s">
        <v>16069</v>
      </c>
      <c r="B6401" s="104" t="s">
        <v>25283</v>
      </c>
      <c r="C6401" s="104" t="s">
        <v>11976</v>
      </c>
      <c r="D6401" s="104" t="s">
        <v>11977</v>
      </c>
      <c r="E6401" s="104" t="s">
        <v>12015</v>
      </c>
      <c r="F6401" s="104" t="s">
        <v>12016</v>
      </c>
      <c r="G6401" s="104" t="s">
        <v>11979</v>
      </c>
      <c r="H6401" s="104" t="b">
        <v>1</v>
      </c>
      <c r="I6401" s="104" t="b">
        <v>1</v>
      </c>
      <c r="J6401" s="104"/>
      <c r="K6401" s="104" t="s">
        <v>11980</v>
      </c>
      <c r="L6401" s="104"/>
      <c r="M6401" s="104"/>
      <c r="N6401" s="2043"/>
      <c r="O6401" s="104"/>
      <c r="P6401" s="104"/>
    </row>
    <row r="6402" spans="1:16">
      <c r="A6402" s="104" t="s">
        <v>16047</v>
      </c>
      <c r="B6402" s="104" t="s">
        <v>25284</v>
      </c>
      <c r="C6402" s="104" t="s">
        <v>11976</v>
      </c>
      <c r="D6402" s="104" t="s">
        <v>11977</v>
      </c>
      <c r="E6402" s="104" t="s">
        <v>12015</v>
      </c>
      <c r="F6402" s="104" t="s">
        <v>12016</v>
      </c>
      <c r="G6402" s="104" t="s">
        <v>11979</v>
      </c>
      <c r="H6402" s="104" t="b">
        <v>1</v>
      </c>
      <c r="I6402" s="104" t="b">
        <v>1</v>
      </c>
      <c r="J6402" s="104"/>
      <c r="K6402" s="104" t="s">
        <v>11980</v>
      </c>
      <c r="L6402" s="104"/>
      <c r="M6402" s="104"/>
      <c r="N6402" s="2043"/>
      <c r="O6402" s="104"/>
      <c r="P6402" s="104"/>
    </row>
    <row r="6403" spans="1:16">
      <c r="A6403" s="104" t="s">
        <v>16048</v>
      </c>
      <c r="B6403" s="104" t="s">
        <v>25285</v>
      </c>
      <c r="C6403" s="104" t="s">
        <v>11976</v>
      </c>
      <c r="D6403" s="104" t="s">
        <v>11977</v>
      </c>
      <c r="E6403" s="104" t="s">
        <v>12015</v>
      </c>
      <c r="F6403" s="104" t="s">
        <v>12016</v>
      </c>
      <c r="G6403" s="104" t="s">
        <v>11979</v>
      </c>
      <c r="H6403" s="104" t="b">
        <v>1</v>
      </c>
      <c r="I6403" s="104" t="b">
        <v>1</v>
      </c>
      <c r="J6403" s="104"/>
      <c r="K6403" s="104" t="s">
        <v>11980</v>
      </c>
      <c r="L6403" s="104"/>
      <c r="M6403" s="104"/>
      <c r="N6403" s="2043"/>
      <c r="O6403" s="104"/>
      <c r="P6403" s="104"/>
    </row>
    <row r="6404" spans="1:16">
      <c r="A6404" s="104" t="s">
        <v>16049</v>
      </c>
      <c r="B6404" s="104" t="s">
        <v>25286</v>
      </c>
      <c r="C6404" s="104" t="s">
        <v>11976</v>
      </c>
      <c r="D6404" s="104" t="s">
        <v>11977</v>
      </c>
      <c r="E6404" s="104" t="s">
        <v>12015</v>
      </c>
      <c r="F6404" s="104" t="s">
        <v>12016</v>
      </c>
      <c r="G6404" s="104" t="s">
        <v>11979</v>
      </c>
      <c r="H6404" s="104" t="b">
        <v>1</v>
      </c>
      <c r="I6404" s="104" t="b">
        <v>1</v>
      </c>
      <c r="J6404" s="104"/>
      <c r="K6404" s="104" t="s">
        <v>11980</v>
      </c>
      <c r="L6404" s="104"/>
      <c r="M6404" s="104"/>
      <c r="N6404" s="2043"/>
      <c r="O6404" s="104"/>
      <c r="P6404" s="104"/>
    </row>
    <row r="6405" spans="1:16">
      <c r="A6405" s="104" t="s">
        <v>16050</v>
      </c>
      <c r="B6405" s="104" t="s">
        <v>25287</v>
      </c>
      <c r="C6405" s="104" t="s">
        <v>11976</v>
      </c>
      <c r="D6405" s="104" t="s">
        <v>11977</v>
      </c>
      <c r="E6405" s="104" t="s">
        <v>12015</v>
      </c>
      <c r="F6405" s="104" t="s">
        <v>12016</v>
      </c>
      <c r="G6405" s="104" t="s">
        <v>11979</v>
      </c>
      <c r="H6405" s="104" t="b">
        <v>1</v>
      </c>
      <c r="I6405" s="104" t="b">
        <v>1</v>
      </c>
      <c r="J6405" s="104"/>
      <c r="K6405" s="104" t="s">
        <v>11980</v>
      </c>
      <c r="L6405" s="104"/>
      <c r="M6405" s="104"/>
      <c r="N6405" s="2043"/>
      <c r="O6405" s="104"/>
      <c r="P6405" s="104"/>
    </row>
    <row r="6406" spans="1:16">
      <c r="A6406" s="104" t="s">
        <v>16051</v>
      </c>
      <c r="B6406" s="104" t="s">
        <v>25288</v>
      </c>
      <c r="C6406" s="104" t="s">
        <v>11976</v>
      </c>
      <c r="D6406" s="104" t="s">
        <v>11977</v>
      </c>
      <c r="E6406" s="104" t="s">
        <v>12015</v>
      </c>
      <c r="F6406" s="104" t="s">
        <v>12016</v>
      </c>
      <c r="G6406" s="104" t="s">
        <v>11979</v>
      </c>
      <c r="H6406" s="104" t="b">
        <v>1</v>
      </c>
      <c r="I6406" s="104" t="b">
        <v>1</v>
      </c>
      <c r="J6406" s="104"/>
      <c r="K6406" s="104" t="s">
        <v>11980</v>
      </c>
      <c r="L6406" s="104"/>
      <c r="M6406" s="104"/>
      <c r="N6406" s="2043"/>
      <c r="O6406" s="104"/>
      <c r="P6406" s="104"/>
    </row>
    <row r="6407" spans="1:16">
      <c r="A6407" s="104" t="s">
        <v>16052</v>
      </c>
      <c r="B6407" s="104" t="s">
        <v>25289</v>
      </c>
      <c r="C6407" s="104" t="s">
        <v>11976</v>
      </c>
      <c r="D6407" s="104" t="s">
        <v>11977</v>
      </c>
      <c r="E6407" s="104" t="s">
        <v>12015</v>
      </c>
      <c r="F6407" s="104" t="s">
        <v>12016</v>
      </c>
      <c r="G6407" s="104" t="s">
        <v>11979</v>
      </c>
      <c r="H6407" s="104" t="b">
        <v>1</v>
      </c>
      <c r="I6407" s="104" t="b">
        <v>1</v>
      </c>
      <c r="J6407" s="104"/>
      <c r="K6407" s="104" t="s">
        <v>11980</v>
      </c>
      <c r="L6407" s="104"/>
      <c r="M6407" s="104"/>
      <c r="N6407" s="2043"/>
      <c r="O6407" s="104"/>
      <c r="P6407" s="104"/>
    </row>
    <row r="6408" spans="1:16">
      <c r="A6408" s="104" t="s">
        <v>16072</v>
      </c>
      <c r="B6408" s="104" t="s">
        <v>25290</v>
      </c>
      <c r="C6408" s="104" t="s">
        <v>11976</v>
      </c>
      <c r="D6408" s="104" t="s">
        <v>11977</v>
      </c>
      <c r="E6408" s="104" t="s">
        <v>11976</v>
      </c>
      <c r="F6408" s="104" t="s">
        <v>11982</v>
      </c>
      <c r="G6408" s="104" t="s">
        <v>11979</v>
      </c>
      <c r="H6408" s="104" t="b">
        <v>0</v>
      </c>
      <c r="I6408" s="104" t="b">
        <v>1</v>
      </c>
      <c r="J6408" s="104" t="s">
        <v>12034</v>
      </c>
      <c r="K6408" s="104" t="s">
        <v>11984</v>
      </c>
      <c r="L6408" s="104"/>
      <c r="M6408" s="104"/>
      <c r="N6408" s="2043"/>
      <c r="O6408" s="104"/>
      <c r="P6408" s="104"/>
    </row>
    <row r="6409" spans="1:16">
      <c r="A6409" s="104" t="s">
        <v>16054</v>
      </c>
      <c r="B6409" s="104" t="s">
        <v>25291</v>
      </c>
      <c r="C6409" s="104" t="s">
        <v>11976</v>
      </c>
      <c r="D6409" s="104" t="s">
        <v>11977</v>
      </c>
      <c r="E6409" s="104" t="s">
        <v>11976</v>
      </c>
      <c r="F6409" s="104" t="s">
        <v>11982</v>
      </c>
      <c r="G6409" s="104" t="s">
        <v>11979</v>
      </c>
      <c r="H6409" s="104" t="b">
        <v>0</v>
      </c>
      <c r="I6409" s="104" t="b">
        <v>1</v>
      </c>
      <c r="J6409" s="104" t="s">
        <v>12034</v>
      </c>
      <c r="K6409" s="104" t="s">
        <v>11984</v>
      </c>
      <c r="L6409" s="104"/>
      <c r="M6409" s="104"/>
      <c r="N6409" s="2043"/>
      <c r="O6409" s="104"/>
      <c r="P6409" s="104"/>
    </row>
    <row r="6410" spans="1:16">
      <c r="A6410" s="104" t="s">
        <v>16073</v>
      </c>
      <c r="B6410" s="104" t="s">
        <v>25292</v>
      </c>
      <c r="C6410" s="104" t="s">
        <v>11976</v>
      </c>
      <c r="D6410" s="104" t="s">
        <v>11977</v>
      </c>
      <c r="E6410" s="104" t="s">
        <v>11976</v>
      </c>
      <c r="F6410" s="104" t="s">
        <v>11982</v>
      </c>
      <c r="G6410" s="104" t="s">
        <v>11979</v>
      </c>
      <c r="H6410" s="104" t="b">
        <v>0</v>
      </c>
      <c r="I6410" s="104" t="b">
        <v>1</v>
      </c>
      <c r="J6410" s="104" t="s">
        <v>12034</v>
      </c>
      <c r="K6410" s="104" t="s">
        <v>11984</v>
      </c>
      <c r="L6410" s="104"/>
      <c r="M6410" s="104"/>
      <c r="N6410" s="2043"/>
      <c r="O6410" s="104"/>
      <c r="P6410" s="104"/>
    </row>
    <row r="6411" spans="1:16">
      <c r="A6411" s="104" t="s">
        <v>16055</v>
      </c>
      <c r="B6411" s="104" t="s">
        <v>25293</v>
      </c>
      <c r="C6411" s="104" t="s">
        <v>11976</v>
      </c>
      <c r="D6411" s="104" t="s">
        <v>11977</v>
      </c>
      <c r="E6411" s="104" t="s">
        <v>11976</v>
      </c>
      <c r="F6411" s="104" t="s">
        <v>11982</v>
      </c>
      <c r="G6411" s="104" t="s">
        <v>11979</v>
      </c>
      <c r="H6411" s="104" t="b">
        <v>0</v>
      </c>
      <c r="I6411" s="104" t="b">
        <v>1</v>
      </c>
      <c r="J6411" s="104" t="s">
        <v>12034</v>
      </c>
      <c r="K6411" s="104" t="s">
        <v>11984</v>
      </c>
      <c r="L6411" s="104"/>
      <c r="M6411" s="104"/>
      <c r="N6411" s="2043"/>
      <c r="O6411" s="104"/>
      <c r="P6411" s="104"/>
    </row>
    <row r="6412" spans="1:16">
      <c r="A6412" s="104" t="s">
        <v>13513</v>
      </c>
      <c r="B6412" s="104" t="s">
        <v>25294</v>
      </c>
      <c r="C6412" s="104" t="s">
        <v>11976</v>
      </c>
      <c r="D6412" s="104" t="s">
        <v>11977</v>
      </c>
      <c r="E6412" s="104" t="s">
        <v>11976</v>
      </c>
      <c r="F6412" s="104" t="s">
        <v>11978</v>
      </c>
      <c r="G6412" s="104" t="s">
        <v>11979</v>
      </c>
      <c r="H6412" s="104" t="b">
        <v>1</v>
      </c>
      <c r="I6412" s="104" t="b">
        <v>1</v>
      </c>
      <c r="J6412" s="104"/>
      <c r="K6412" s="104" t="s">
        <v>11980</v>
      </c>
      <c r="L6412" s="104"/>
      <c r="M6412" s="104"/>
      <c r="N6412" s="2043"/>
      <c r="O6412" s="104"/>
      <c r="P6412" s="104"/>
    </row>
    <row r="6413" spans="1:16">
      <c r="A6413" s="104" t="s">
        <v>13514</v>
      </c>
      <c r="B6413" s="104" t="s">
        <v>25295</v>
      </c>
      <c r="C6413" s="104" t="s">
        <v>12019</v>
      </c>
      <c r="D6413" s="104" t="s">
        <v>12020</v>
      </c>
      <c r="E6413" s="104" t="s">
        <v>11976</v>
      </c>
      <c r="F6413" s="104" t="s">
        <v>11978</v>
      </c>
      <c r="G6413" s="104" t="s">
        <v>11979</v>
      </c>
      <c r="H6413" s="104" t="b">
        <v>1</v>
      </c>
      <c r="I6413" s="104" t="b">
        <v>1</v>
      </c>
      <c r="J6413" s="104"/>
      <c r="K6413" s="104" t="s">
        <v>11980</v>
      </c>
      <c r="L6413" s="104"/>
      <c r="M6413" s="104"/>
      <c r="N6413" s="2043"/>
      <c r="O6413" s="104"/>
      <c r="P6413" s="104"/>
    </row>
    <row r="6414" spans="1:16">
      <c r="A6414" s="104" t="s">
        <v>13515</v>
      </c>
      <c r="B6414" s="104" t="s">
        <v>25296</v>
      </c>
      <c r="C6414" s="104" t="s">
        <v>11976</v>
      </c>
      <c r="D6414" s="104" t="s">
        <v>11977</v>
      </c>
      <c r="E6414" s="104" t="s">
        <v>11976</v>
      </c>
      <c r="F6414" s="104" t="s">
        <v>11978</v>
      </c>
      <c r="G6414" s="104" t="s">
        <v>11979</v>
      </c>
      <c r="H6414" s="104" t="b">
        <v>1</v>
      </c>
      <c r="I6414" s="104" t="b">
        <v>1</v>
      </c>
      <c r="J6414" s="104"/>
      <c r="K6414" s="104" t="s">
        <v>11980</v>
      </c>
      <c r="L6414" s="104"/>
      <c r="M6414" s="104"/>
      <c r="N6414" s="2043"/>
      <c r="O6414" s="104"/>
      <c r="P6414" s="104"/>
    </row>
    <row r="6415" spans="1:16">
      <c r="A6415" s="104" t="s">
        <v>18195</v>
      </c>
      <c r="B6415" s="104" t="s">
        <v>25297</v>
      </c>
      <c r="C6415" s="104" t="s">
        <v>12019</v>
      </c>
      <c r="D6415" s="104" t="s">
        <v>12021</v>
      </c>
      <c r="E6415" s="104" t="s">
        <v>11976</v>
      </c>
      <c r="F6415" s="104" t="s">
        <v>11978</v>
      </c>
      <c r="G6415" s="104" t="s">
        <v>11979</v>
      </c>
      <c r="H6415" s="104" t="b">
        <v>1</v>
      </c>
      <c r="I6415" s="104" t="b">
        <v>1</v>
      </c>
      <c r="J6415" s="104"/>
      <c r="K6415" s="104" t="s">
        <v>11980</v>
      </c>
      <c r="L6415" s="104"/>
      <c r="M6415" s="104"/>
      <c r="N6415" s="2043"/>
      <c r="O6415" s="104"/>
      <c r="P6415" s="104"/>
    </row>
    <row r="6416" spans="1:16">
      <c r="A6416" s="104" t="s">
        <v>18196</v>
      </c>
      <c r="B6416" s="104" t="s">
        <v>25298</v>
      </c>
      <c r="C6416" s="104" t="s">
        <v>11976</v>
      </c>
      <c r="D6416" s="104" t="s">
        <v>11977</v>
      </c>
      <c r="E6416" s="104" t="s">
        <v>12015</v>
      </c>
      <c r="F6416" s="104" t="s">
        <v>12016</v>
      </c>
      <c r="G6416" s="104" t="s">
        <v>11979</v>
      </c>
      <c r="H6416" s="104" t="b">
        <v>1</v>
      </c>
      <c r="I6416" s="104" t="b">
        <v>1</v>
      </c>
      <c r="J6416" s="104"/>
      <c r="K6416" s="104" t="s">
        <v>11980</v>
      </c>
      <c r="L6416" s="104"/>
      <c r="M6416" s="104"/>
      <c r="N6416" s="2043"/>
      <c r="O6416" s="104"/>
      <c r="P6416" s="104"/>
    </row>
    <row r="6417" spans="1:16">
      <c r="A6417" s="104" t="s">
        <v>18197</v>
      </c>
      <c r="B6417" s="104" t="s">
        <v>25299</v>
      </c>
      <c r="C6417" s="104" t="s">
        <v>11976</v>
      </c>
      <c r="D6417" s="104" t="s">
        <v>11977</v>
      </c>
      <c r="E6417" s="104" t="s">
        <v>12015</v>
      </c>
      <c r="F6417" s="104" t="s">
        <v>12016</v>
      </c>
      <c r="G6417" s="104" t="s">
        <v>11979</v>
      </c>
      <c r="H6417" s="104" t="b">
        <v>1</v>
      </c>
      <c r="I6417" s="104" t="b">
        <v>1</v>
      </c>
      <c r="J6417" s="104"/>
      <c r="K6417" s="104" t="s">
        <v>11980</v>
      </c>
      <c r="L6417" s="104"/>
      <c r="M6417" s="104"/>
      <c r="N6417" s="2043"/>
      <c r="O6417" s="104"/>
      <c r="P6417" s="104"/>
    </row>
    <row r="6418" spans="1:16">
      <c r="A6418" s="104" t="s">
        <v>18198</v>
      </c>
      <c r="B6418" s="104" t="s">
        <v>25300</v>
      </c>
      <c r="C6418" s="104" t="s">
        <v>11976</v>
      </c>
      <c r="D6418" s="104" t="s">
        <v>11977</v>
      </c>
      <c r="E6418" s="104" t="s">
        <v>12015</v>
      </c>
      <c r="F6418" s="104" t="s">
        <v>12016</v>
      </c>
      <c r="G6418" s="104" t="s">
        <v>11979</v>
      </c>
      <c r="H6418" s="104" t="b">
        <v>1</v>
      </c>
      <c r="I6418" s="104" t="b">
        <v>1</v>
      </c>
      <c r="J6418" s="104"/>
      <c r="K6418" s="104" t="s">
        <v>11980</v>
      </c>
      <c r="L6418" s="104"/>
      <c r="M6418" s="104"/>
      <c r="N6418" s="2043"/>
      <c r="O6418" s="104"/>
      <c r="P6418" s="104"/>
    </row>
    <row r="6419" spans="1:16">
      <c r="A6419" s="104" t="s">
        <v>18199</v>
      </c>
      <c r="B6419" s="104" t="s">
        <v>25301</v>
      </c>
      <c r="C6419" s="104" t="s">
        <v>11976</v>
      </c>
      <c r="D6419" s="104" t="s">
        <v>11977</v>
      </c>
      <c r="E6419" s="104" t="s">
        <v>12015</v>
      </c>
      <c r="F6419" s="104" t="s">
        <v>12016</v>
      </c>
      <c r="G6419" s="104" t="s">
        <v>11979</v>
      </c>
      <c r="H6419" s="104" t="b">
        <v>1</v>
      </c>
      <c r="I6419" s="104" t="b">
        <v>1</v>
      </c>
      <c r="J6419" s="104"/>
      <c r="K6419" s="104" t="s">
        <v>11980</v>
      </c>
      <c r="L6419" s="104"/>
      <c r="M6419" s="104"/>
      <c r="N6419" s="2043"/>
      <c r="O6419" s="104"/>
      <c r="P6419" s="104"/>
    </row>
    <row r="6420" spans="1:16">
      <c r="A6420" s="104" t="s">
        <v>13510</v>
      </c>
      <c r="B6420" s="104" t="s">
        <v>25302</v>
      </c>
      <c r="C6420" s="104" t="s">
        <v>11976</v>
      </c>
      <c r="D6420" s="104" t="s">
        <v>11977</v>
      </c>
      <c r="E6420" s="104" t="s">
        <v>11976</v>
      </c>
      <c r="F6420" s="104" t="s">
        <v>11982</v>
      </c>
      <c r="G6420" s="104" t="s">
        <v>11979</v>
      </c>
      <c r="H6420" s="104" t="b">
        <v>0</v>
      </c>
      <c r="I6420" s="104" t="b">
        <v>1</v>
      </c>
      <c r="J6420" s="104" t="s">
        <v>11983</v>
      </c>
      <c r="K6420" s="104" t="s">
        <v>11980</v>
      </c>
      <c r="L6420" s="104"/>
      <c r="M6420" s="104"/>
      <c r="N6420" s="2043"/>
      <c r="O6420" s="104"/>
      <c r="P6420" s="104"/>
    </row>
    <row r="6421" spans="1:16">
      <c r="A6421" s="104" t="s">
        <v>13511</v>
      </c>
      <c r="B6421" s="104" t="s">
        <v>25303</v>
      </c>
      <c r="C6421" s="104" t="s">
        <v>11976</v>
      </c>
      <c r="D6421" s="104" t="s">
        <v>11977</v>
      </c>
      <c r="E6421" s="104" t="s">
        <v>11976</v>
      </c>
      <c r="F6421" s="104" t="s">
        <v>11982</v>
      </c>
      <c r="G6421" s="104" t="s">
        <v>11979</v>
      </c>
      <c r="H6421" s="104" t="b">
        <v>0</v>
      </c>
      <c r="I6421" s="104" t="b">
        <v>1</v>
      </c>
      <c r="J6421" s="104" t="s">
        <v>11983</v>
      </c>
      <c r="K6421" s="104" t="s">
        <v>11980</v>
      </c>
      <c r="L6421" s="104"/>
      <c r="M6421" s="104"/>
      <c r="N6421" s="2043"/>
      <c r="O6421" s="104"/>
      <c r="P6421" s="104"/>
    </row>
    <row r="6422" spans="1:16">
      <c r="A6422" s="104" t="s">
        <v>13512</v>
      </c>
      <c r="B6422" s="104" t="s">
        <v>25304</v>
      </c>
      <c r="C6422" s="104" t="s">
        <v>11976</v>
      </c>
      <c r="D6422" s="104" t="s">
        <v>11977</v>
      </c>
      <c r="E6422" s="104" t="s">
        <v>11976</v>
      </c>
      <c r="F6422" s="104" t="s">
        <v>11982</v>
      </c>
      <c r="G6422" s="104" t="s">
        <v>11979</v>
      </c>
      <c r="H6422" s="104" t="b">
        <v>0</v>
      </c>
      <c r="I6422" s="104" t="b">
        <v>1</v>
      </c>
      <c r="J6422" s="104" t="s">
        <v>11983</v>
      </c>
      <c r="K6422" s="104" t="s">
        <v>11980</v>
      </c>
      <c r="L6422" s="104"/>
      <c r="M6422" s="104"/>
      <c r="N6422" s="2043"/>
      <c r="O6422" s="104"/>
      <c r="P6422" s="104"/>
    </row>
    <row r="6423" spans="1:16">
      <c r="A6423" s="104" t="s">
        <v>13507</v>
      </c>
      <c r="B6423" s="104" t="s">
        <v>25305</v>
      </c>
      <c r="C6423" s="104" t="s">
        <v>11976</v>
      </c>
      <c r="D6423" s="104" t="s">
        <v>11977</v>
      </c>
      <c r="E6423" s="104" t="s">
        <v>11976</v>
      </c>
      <c r="F6423" s="104" t="s">
        <v>11978</v>
      </c>
      <c r="G6423" s="104" t="s">
        <v>11979</v>
      </c>
      <c r="H6423" s="104" t="b">
        <v>1</v>
      </c>
      <c r="I6423" s="104" t="b">
        <v>1</v>
      </c>
      <c r="J6423" s="104"/>
      <c r="K6423" s="104" t="s">
        <v>11980</v>
      </c>
      <c r="L6423" s="104"/>
      <c r="M6423" s="104"/>
      <c r="N6423" s="2043"/>
      <c r="O6423" s="104"/>
      <c r="P6423" s="104"/>
    </row>
    <row r="6424" spans="1:16">
      <c r="A6424" s="104" t="s">
        <v>13508</v>
      </c>
      <c r="B6424" s="104" t="s">
        <v>25306</v>
      </c>
      <c r="C6424" s="104" t="s">
        <v>12019</v>
      </c>
      <c r="D6424" s="104" t="s">
        <v>12020</v>
      </c>
      <c r="E6424" s="104" t="s">
        <v>11976</v>
      </c>
      <c r="F6424" s="104" t="s">
        <v>11978</v>
      </c>
      <c r="G6424" s="104" t="s">
        <v>11979</v>
      </c>
      <c r="H6424" s="104" t="b">
        <v>1</v>
      </c>
      <c r="I6424" s="104" t="b">
        <v>1</v>
      </c>
      <c r="J6424" s="104"/>
      <c r="K6424" s="104" t="s">
        <v>11980</v>
      </c>
      <c r="L6424" s="104"/>
      <c r="M6424" s="104"/>
      <c r="N6424" s="2043"/>
      <c r="O6424" s="104"/>
      <c r="P6424" s="104"/>
    </row>
    <row r="6425" spans="1:16">
      <c r="A6425" s="104" t="s">
        <v>13509</v>
      </c>
      <c r="B6425" s="104" t="s">
        <v>25307</v>
      </c>
      <c r="C6425" s="104" t="s">
        <v>11976</v>
      </c>
      <c r="D6425" s="104" t="s">
        <v>11977</v>
      </c>
      <c r="E6425" s="104" t="s">
        <v>11976</v>
      </c>
      <c r="F6425" s="104" t="s">
        <v>11978</v>
      </c>
      <c r="G6425" s="104" t="s">
        <v>11979</v>
      </c>
      <c r="H6425" s="104" t="b">
        <v>1</v>
      </c>
      <c r="I6425" s="104" t="b">
        <v>1</v>
      </c>
      <c r="J6425" s="104"/>
      <c r="K6425" s="104" t="s">
        <v>11980</v>
      </c>
      <c r="L6425" s="104"/>
      <c r="M6425" s="104"/>
      <c r="N6425" s="2043"/>
      <c r="O6425" s="104"/>
      <c r="P6425" s="104"/>
    </row>
    <row r="6426" spans="1:16">
      <c r="A6426" s="104" t="s">
        <v>18200</v>
      </c>
      <c r="B6426" s="104" t="s">
        <v>25308</v>
      </c>
      <c r="C6426" s="104" t="s">
        <v>12019</v>
      </c>
      <c r="D6426" s="104" t="s">
        <v>12021</v>
      </c>
      <c r="E6426" s="104" t="s">
        <v>11976</v>
      </c>
      <c r="F6426" s="104" t="s">
        <v>11978</v>
      </c>
      <c r="G6426" s="104" t="s">
        <v>11979</v>
      </c>
      <c r="H6426" s="104" t="b">
        <v>1</v>
      </c>
      <c r="I6426" s="104" t="b">
        <v>1</v>
      </c>
      <c r="J6426" s="104"/>
      <c r="K6426" s="104" t="s">
        <v>11980</v>
      </c>
      <c r="L6426" s="104"/>
      <c r="M6426" s="104"/>
      <c r="N6426" s="2043"/>
      <c r="O6426" s="104"/>
      <c r="P6426" s="104"/>
    </row>
    <row r="6427" spans="1:16">
      <c r="A6427" s="104" t="s">
        <v>18202</v>
      </c>
      <c r="B6427" s="104" t="s">
        <v>25309</v>
      </c>
      <c r="C6427" s="104" t="s">
        <v>11976</v>
      </c>
      <c r="D6427" s="104" t="s">
        <v>11977</v>
      </c>
      <c r="E6427" s="104" t="s">
        <v>12015</v>
      </c>
      <c r="F6427" s="104" t="s">
        <v>12016</v>
      </c>
      <c r="G6427" s="104" t="s">
        <v>11979</v>
      </c>
      <c r="H6427" s="104" t="b">
        <v>1</v>
      </c>
      <c r="I6427" s="104" t="b">
        <v>1</v>
      </c>
      <c r="J6427" s="104"/>
      <c r="K6427" s="104" t="s">
        <v>11980</v>
      </c>
      <c r="L6427" s="104"/>
      <c r="M6427" s="104"/>
      <c r="N6427" s="2043"/>
      <c r="O6427" s="104"/>
      <c r="P6427" s="104"/>
    </row>
    <row r="6428" spans="1:16">
      <c r="A6428" s="104" t="s">
        <v>18203</v>
      </c>
      <c r="B6428" s="104" t="s">
        <v>25310</v>
      </c>
      <c r="C6428" s="104" t="s">
        <v>11976</v>
      </c>
      <c r="D6428" s="104" t="s">
        <v>11977</v>
      </c>
      <c r="E6428" s="104" t="s">
        <v>12015</v>
      </c>
      <c r="F6428" s="104" t="s">
        <v>12016</v>
      </c>
      <c r="G6428" s="104" t="s">
        <v>11979</v>
      </c>
      <c r="H6428" s="104" t="b">
        <v>1</v>
      </c>
      <c r="I6428" s="104" t="b">
        <v>1</v>
      </c>
      <c r="J6428" s="104"/>
      <c r="K6428" s="104" t="s">
        <v>11980</v>
      </c>
      <c r="L6428" s="104"/>
      <c r="M6428" s="104"/>
      <c r="N6428" s="2043"/>
      <c r="O6428" s="104"/>
      <c r="P6428" s="104"/>
    </row>
    <row r="6429" spans="1:16">
      <c r="A6429" s="104" t="s">
        <v>18204</v>
      </c>
      <c r="B6429" s="104" t="s">
        <v>25311</v>
      </c>
      <c r="C6429" s="104" t="s">
        <v>11976</v>
      </c>
      <c r="D6429" s="104" t="s">
        <v>11977</v>
      </c>
      <c r="E6429" s="104" t="s">
        <v>12015</v>
      </c>
      <c r="F6429" s="104" t="s">
        <v>12016</v>
      </c>
      <c r="G6429" s="104" t="s">
        <v>11979</v>
      </c>
      <c r="H6429" s="104" t="b">
        <v>1</v>
      </c>
      <c r="I6429" s="104" t="b">
        <v>1</v>
      </c>
      <c r="J6429" s="104"/>
      <c r="K6429" s="104" t="s">
        <v>11980</v>
      </c>
      <c r="L6429" s="104"/>
      <c r="M6429" s="104"/>
      <c r="N6429" s="2043"/>
      <c r="O6429" s="104"/>
      <c r="P6429" s="104"/>
    </row>
    <row r="6430" spans="1:16">
      <c r="A6430" s="104" t="s">
        <v>18205</v>
      </c>
      <c r="B6430" s="104" t="s">
        <v>25312</v>
      </c>
      <c r="C6430" s="104" t="s">
        <v>11976</v>
      </c>
      <c r="D6430" s="104" t="s">
        <v>11977</v>
      </c>
      <c r="E6430" s="104" t="s">
        <v>12015</v>
      </c>
      <c r="F6430" s="104" t="s">
        <v>12016</v>
      </c>
      <c r="G6430" s="104" t="s">
        <v>11979</v>
      </c>
      <c r="H6430" s="104" t="b">
        <v>1</v>
      </c>
      <c r="I6430" s="104" t="b">
        <v>1</v>
      </c>
      <c r="J6430" s="104"/>
      <c r="K6430" s="104" t="s">
        <v>11980</v>
      </c>
      <c r="L6430" s="104"/>
      <c r="M6430" s="104"/>
      <c r="N6430" s="2043"/>
      <c r="O6430" s="104"/>
      <c r="P6430" s="104"/>
    </row>
    <row r="6431" spans="1:16">
      <c r="A6431" s="104" t="s">
        <v>18206</v>
      </c>
      <c r="B6431" s="104" t="s">
        <v>25313</v>
      </c>
      <c r="C6431" s="104" t="s">
        <v>11976</v>
      </c>
      <c r="D6431" s="104" t="s">
        <v>11977</v>
      </c>
      <c r="E6431" s="104" t="s">
        <v>12015</v>
      </c>
      <c r="F6431" s="104" t="s">
        <v>12016</v>
      </c>
      <c r="G6431" s="104" t="s">
        <v>11979</v>
      </c>
      <c r="H6431" s="104" t="b">
        <v>1</v>
      </c>
      <c r="I6431" s="104" t="b">
        <v>1</v>
      </c>
      <c r="J6431" s="104"/>
      <c r="K6431" s="104" t="s">
        <v>11980</v>
      </c>
      <c r="L6431" s="104"/>
      <c r="M6431" s="104"/>
      <c r="N6431" s="2043"/>
      <c r="O6431" s="104"/>
      <c r="P6431" s="104"/>
    </row>
    <row r="6432" spans="1:16">
      <c r="A6432" s="104" t="s">
        <v>18207</v>
      </c>
      <c r="B6432" s="104" t="s">
        <v>25314</v>
      </c>
      <c r="C6432" s="104" t="s">
        <v>11976</v>
      </c>
      <c r="D6432" s="104" t="s">
        <v>11977</v>
      </c>
      <c r="E6432" s="104" t="s">
        <v>12015</v>
      </c>
      <c r="F6432" s="104" t="s">
        <v>12016</v>
      </c>
      <c r="G6432" s="104" t="s">
        <v>11979</v>
      </c>
      <c r="H6432" s="104" t="b">
        <v>1</v>
      </c>
      <c r="I6432" s="104" t="b">
        <v>1</v>
      </c>
      <c r="J6432" s="104"/>
      <c r="K6432" s="104" t="s">
        <v>11980</v>
      </c>
      <c r="L6432" s="104"/>
      <c r="M6432" s="104"/>
      <c r="N6432" s="2043"/>
      <c r="O6432" s="104"/>
      <c r="P6432" s="104"/>
    </row>
    <row r="6433" spans="1:16">
      <c r="A6433" s="104" t="s">
        <v>18208</v>
      </c>
      <c r="B6433" s="104" t="s">
        <v>25315</v>
      </c>
      <c r="C6433" s="104" t="s">
        <v>11976</v>
      </c>
      <c r="D6433" s="104" t="s">
        <v>11977</v>
      </c>
      <c r="E6433" s="104" t="s">
        <v>12015</v>
      </c>
      <c r="F6433" s="104" t="s">
        <v>12016</v>
      </c>
      <c r="G6433" s="104" t="s">
        <v>11979</v>
      </c>
      <c r="H6433" s="104" t="b">
        <v>1</v>
      </c>
      <c r="I6433" s="104" t="b">
        <v>1</v>
      </c>
      <c r="J6433" s="104"/>
      <c r="K6433" s="104" t="s">
        <v>11980</v>
      </c>
      <c r="L6433" s="104"/>
      <c r="M6433" s="104"/>
      <c r="N6433" s="2043"/>
      <c r="O6433" s="104"/>
      <c r="P6433" s="104"/>
    </row>
    <row r="6434" spans="1:16">
      <c r="A6434" s="104" t="s">
        <v>18209</v>
      </c>
      <c r="B6434" s="104" t="s">
        <v>25316</v>
      </c>
      <c r="C6434" s="104" t="s">
        <v>11976</v>
      </c>
      <c r="D6434" s="104" t="s">
        <v>11977</v>
      </c>
      <c r="E6434" s="104" t="s">
        <v>12015</v>
      </c>
      <c r="F6434" s="104" t="s">
        <v>12016</v>
      </c>
      <c r="G6434" s="104" t="s">
        <v>11979</v>
      </c>
      <c r="H6434" s="104" t="b">
        <v>1</v>
      </c>
      <c r="I6434" s="104" t="b">
        <v>1</v>
      </c>
      <c r="J6434" s="104"/>
      <c r="K6434" s="104" t="s">
        <v>11980</v>
      </c>
      <c r="L6434" s="104"/>
      <c r="M6434" s="104"/>
      <c r="N6434" s="2043"/>
      <c r="O6434" s="104"/>
      <c r="P6434" s="104"/>
    </row>
    <row r="6435" spans="1:16">
      <c r="A6435" s="104" t="s">
        <v>18210</v>
      </c>
      <c r="B6435" s="104" t="s">
        <v>25317</v>
      </c>
      <c r="C6435" s="104" t="s">
        <v>11976</v>
      </c>
      <c r="D6435" s="104" t="s">
        <v>11977</v>
      </c>
      <c r="E6435" s="104" t="s">
        <v>12015</v>
      </c>
      <c r="F6435" s="104" t="s">
        <v>12016</v>
      </c>
      <c r="G6435" s="104" t="s">
        <v>11979</v>
      </c>
      <c r="H6435" s="104" t="b">
        <v>1</v>
      </c>
      <c r="I6435" s="104" t="b">
        <v>1</v>
      </c>
      <c r="J6435" s="104"/>
      <c r="K6435" s="104" t="s">
        <v>11980</v>
      </c>
      <c r="L6435" s="104"/>
      <c r="M6435" s="104"/>
      <c r="N6435" s="2043"/>
      <c r="O6435" s="104"/>
      <c r="P6435" s="104"/>
    </row>
    <row r="6436" spans="1:16">
      <c r="A6436" s="104" t="s">
        <v>18201</v>
      </c>
      <c r="B6436" s="104" t="s">
        <v>25318</v>
      </c>
      <c r="C6436" s="104" t="s">
        <v>11976</v>
      </c>
      <c r="D6436" s="104" t="s">
        <v>11977</v>
      </c>
      <c r="E6436" s="104" t="s">
        <v>12015</v>
      </c>
      <c r="F6436" s="104" t="s">
        <v>12016</v>
      </c>
      <c r="G6436" s="104" t="s">
        <v>11979</v>
      </c>
      <c r="H6436" s="104" t="b">
        <v>1</v>
      </c>
      <c r="I6436" s="104" t="b">
        <v>1</v>
      </c>
      <c r="J6436" s="104"/>
      <c r="K6436" s="104" t="s">
        <v>11980</v>
      </c>
      <c r="L6436" s="104"/>
      <c r="M6436" s="104"/>
      <c r="N6436" s="2043"/>
      <c r="O6436" s="104"/>
      <c r="P6436" s="104"/>
    </row>
    <row r="6437" spans="1:16">
      <c r="A6437" s="104" t="s">
        <v>18211</v>
      </c>
      <c r="B6437" s="104" t="s">
        <v>25319</v>
      </c>
      <c r="C6437" s="104" t="s">
        <v>11976</v>
      </c>
      <c r="D6437" s="104" t="s">
        <v>11977</v>
      </c>
      <c r="E6437" s="104" t="s">
        <v>11976</v>
      </c>
      <c r="F6437" s="104" t="s">
        <v>11982</v>
      </c>
      <c r="G6437" s="104" t="s">
        <v>11979</v>
      </c>
      <c r="H6437" s="104" t="b">
        <v>0</v>
      </c>
      <c r="I6437" s="104" t="b">
        <v>1</v>
      </c>
      <c r="J6437" s="104" t="s">
        <v>12034</v>
      </c>
      <c r="K6437" s="104" t="s">
        <v>11984</v>
      </c>
      <c r="L6437" s="104"/>
      <c r="M6437" s="104"/>
      <c r="N6437" s="2043"/>
      <c r="O6437" s="104"/>
      <c r="P6437" s="104"/>
    </row>
    <row r="6438" spans="1:16">
      <c r="A6438" s="104" t="s">
        <v>18212</v>
      </c>
      <c r="B6438" s="104" t="s">
        <v>25320</v>
      </c>
      <c r="C6438" s="104" t="s">
        <v>11976</v>
      </c>
      <c r="D6438" s="104" t="s">
        <v>11977</v>
      </c>
      <c r="E6438" s="104" t="s">
        <v>11976</v>
      </c>
      <c r="F6438" s="104" t="s">
        <v>11982</v>
      </c>
      <c r="G6438" s="104" t="s">
        <v>11979</v>
      </c>
      <c r="H6438" s="104" t="b">
        <v>0</v>
      </c>
      <c r="I6438" s="104" t="b">
        <v>1</v>
      </c>
      <c r="J6438" s="104" t="s">
        <v>12034</v>
      </c>
      <c r="K6438" s="104" t="s">
        <v>11984</v>
      </c>
      <c r="L6438" s="104"/>
      <c r="M6438" s="104"/>
      <c r="N6438" s="2043"/>
      <c r="O6438" s="104"/>
      <c r="P6438" s="104"/>
    </row>
    <row r="6439" spans="1:16">
      <c r="A6439" s="104" t="s">
        <v>18213</v>
      </c>
      <c r="B6439" s="104" t="s">
        <v>25321</v>
      </c>
      <c r="C6439" s="104" t="s">
        <v>11976</v>
      </c>
      <c r="D6439" s="104" t="s">
        <v>11977</v>
      </c>
      <c r="E6439" s="104" t="s">
        <v>11976</v>
      </c>
      <c r="F6439" s="104" t="s">
        <v>11982</v>
      </c>
      <c r="G6439" s="104" t="s">
        <v>11979</v>
      </c>
      <c r="H6439" s="104" t="b">
        <v>0</v>
      </c>
      <c r="I6439" s="104" t="b">
        <v>1</v>
      </c>
      <c r="J6439" s="104" t="s">
        <v>12034</v>
      </c>
      <c r="K6439" s="104" t="s">
        <v>11984</v>
      </c>
      <c r="L6439" s="104"/>
      <c r="M6439" s="104"/>
      <c r="N6439" s="2043"/>
      <c r="O6439" s="104"/>
      <c r="P6439" s="104"/>
    </row>
    <row r="6440" spans="1:16">
      <c r="A6440" s="104" t="s">
        <v>18214</v>
      </c>
      <c r="B6440" s="104" t="s">
        <v>25322</v>
      </c>
      <c r="C6440" s="104" t="s">
        <v>11976</v>
      </c>
      <c r="D6440" s="104" t="s">
        <v>11977</v>
      </c>
      <c r="E6440" s="104" t="s">
        <v>11976</v>
      </c>
      <c r="F6440" s="104" t="s">
        <v>11982</v>
      </c>
      <c r="G6440" s="104" t="s">
        <v>11979</v>
      </c>
      <c r="H6440" s="104" t="b">
        <v>0</v>
      </c>
      <c r="I6440" s="104" t="b">
        <v>1</v>
      </c>
      <c r="J6440" s="104" t="s">
        <v>11983</v>
      </c>
      <c r="K6440" s="104" t="s">
        <v>11984</v>
      </c>
      <c r="L6440" s="104"/>
      <c r="M6440" s="104"/>
      <c r="N6440" s="2043"/>
      <c r="O6440" s="104"/>
      <c r="P6440" s="104"/>
    </row>
    <row r="6441" spans="1:16">
      <c r="A6441" s="104" t="s">
        <v>18215</v>
      </c>
      <c r="B6441" s="104" t="s">
        <v>25323</v>
      </c>
      <c r="C6441" s="104" t="s">
        <v>11976</v>
      </c>
      <c r="D6441" s="104" t="s">
        <v>11977</v>
      </c>
      <c r="E6441" s="104" t="s">
        <v>11976</v>
      </c>
      <c r="F6441" s="104" t="s">
        <v>11982</v>
      </c>
      <c r="G6441" s="104" t="s">
        <v>11979</v>
      </c>
      <c r="H6441" s="104" t="b">
        <v>0</v>
      </c>
      <c r="I6441" s="104" t="b">
        <v>1</v>
      </c>
      <c r="J6441" s="104" t="s">
        <v>11983</v>
      </c>
      <c r="K6441" s="104" t="s">
        <v>11984</v>
      </c>
      <c r="L6441" s="104"/>
      <c r="M6441" s="104"/>
      <c r="N6441" s="2043"/>
      <c r="O6441" s="104"/>
      <c r="P6441" s="104"/>
    </row>
    <row r="6442" spans="1:16">
      <c r="A6442" s="104" t="s">
        <v>18216</v>
      </c>
      <c r="B6442" s="104" t="s">
        <v>25324</v>
      </c>
      <c r="C6442" s="104" t="s">
        <v>11976</v>
      </c>
      <c r="D6442" s="104" t="s">
        <v>11977</v>
      </c>
      <c r="E6442" s="104" t="s">
        <v>11976</v>
      </c>
      <c r="F6442" s="104" t="s">
        <v>11982</v>
      </c>
      <c r="G6442" s="104" t="s">
        <v>11979</v>
      </c>
      <c r="H6442" s="104" t="b">
        <v>0</v>
      </c>
      <c r="I6442" s="104" t="b">
        <v>1</v>
      </c>
      <c r="J6442" s="104" t="s">
        <v>12034</v>
      </c>
      <c r="K6442" s="104" t="s">
        <v>11984</v>
      </c>
      <c r="L6442" s="104"/>
      <c r="M6442" s="104"/>
      <c r="N6442" s="2043"/>
      <c r="O6442" s="104"/>
      <c r="P6442" s="104"/>
    </row>
    <row r="6443" spans="1:16">
      <c r="A6443" s="104" t="s">
        <v>18217</v>
      </c>
      <c r="B6443" s="104" t="s">
        <v>25325</v>
      </c>
      <c r="C6443" s="104" t="s">
        <v>11976</v>
      </c>
      <c r="D6443" s="104" t="s">
        <v>11977</v>
      </c>
      <c r="E6443" s="104" t="s">
        <v>11976</v>
      </c>
      <c r="F6443" s="104" t="s">
        <v>11982</v>
      </c>
      <c r="G6443" s="104" t="s">
        <v>11979</v>
      </c>
      <c r="H6443" s="104" t="b">
        <v>0</v>
      </c>
      <c r="I6443" s="104" t="b">
        <v>1</v>
      </c>
      <c r="J6443" s="104" t="s">
        <v>12034</v>
      </c>
      <c r="K6443" s="104" t="s">
        <v>11984</v>
      </c>
      <c r="L6443" s="104"/>
      <c r="M6443" s="104"/>
      <c r="N6443" s="2043"/>
      <c r="O6443" s="104"/>
      <c r="P6443" s="104"/>
    </row>
    <row r="6444" spans="1:16">
      <c r="A6444" s="104" t="s">
        <v>13501</v>
      </c>
      <c r="B6444" s="104" t="s">
        <v>25326</v>
      </c>
      <c r="C6444" s="104" t="s">
        <v>11976</v>
      </c>
      <c r="D6444" s="104" t="s">
        <v>11977</v>
      </c>
      <c r="E6444" s="104" t="s">
        <v>11976</v>
      </c>
      <c r="F6444" s="104" t="s">
        <v>11978</v>
      </c>
      <c r="G6444" s="104" t="s">
        <v>11979</v>
      </c>
      <c r="H6444" s="104" t="b">
        <v>1</v>
      </c>
      <c r="I6444" s="104" t="b">
        <v>1</v>
      </c>
      <c r="J6444" s="104"/>
      <c r="K6444" s="104" t="s">
        <v>11980</v>
      </c>
      <c r="L6444" s="104"/>
      <c r="M6444" s="104"/>
      <c r="N6444" s="2043"/>
      <c r="O6444" s="104"/>
      <c r="P6444" s="104"/>
    </row>
    <row r="6445" spans="1:16">
      <c r="A6445" s="104" t="s">
        <v>13502</v>
      </c>
      <c r="B6445" s="104" t="s">
        <v>25327</v>
      </c>
      <c r="C6445" s="104" t="s">
        <v>12019</v>
      </c>
      <c r="D6445" s="104" t="s">
        <v>12020</v>
      </c>
      <c r="E6445" s="104" t="s">
        <v>11976</v>
      </c>
      <c r="F6445" s="104" t="s">
        <v>11978</v>
      </c>
      <c r="G6445" s="104" t="s">
        <v>11979</v>
      </c>
      <c r="H6445" s="104" t="b">
        <v>1</v>
      </c>
      <c r="I6445" s="104" t="b">
        <v>1</v>
      </c>
      <c r="J6445" s="104"/>
      <c r="K6445" s="104" t="s">
        <v>11980</v>
      </c>
      <c r="L6445" s="104"/>
      <c r="M6445" s="104"/>
      <c r="N6445" s="2043"/>
      <c r="O6445" s="104"/>
      <c r="P6445" s="104"/>
    </row>
    <row r="6446" spans="1:16">
      <c r="A6446" s="104" t="s">
        <v>13493</v>
      </c>
      <c r="B6446" s="104" t="s">
        <v>25328</v>
      </c>
      <c r="C6446" s="104" t="s">
        <v>11976</v>
      </c>
      <c r="D6446" s="104" t="s">
        <v>11977</v>
      </c>
      <c r="E6446" s="104" t="s">
        <v>11976</v>
      </c>
      <c r="F6446" s="104" t="s">
        <v>11978</v>
      </c>
      <c r="G6446" s="104" t="s">
        <v>11979</v>
      </c>
      <c r="H6446" s="104" t="b">
        <v>1</v>
      </c>
      <c r="I6446" s="104" t="b">
        <v>1</v>
      </c>
      <c r="J6446" s="104"/>
      <c r="K6446" s="104" t="s">
        <v>11980</v>
      </c>
      <c r="L6446" s="104"/>
      <c r="M6446" s="104"/>
      <c r="N6446" s="2043"/>
      <c r="O6446" s="104"/>
      <c r="P6446" s="104"/>
    </row>
    <row r="6447" spans="1:16">
      <c r="A6447" s="104" t="s">
        <v>13494</v>
      </c>
      <c r="B6447" s="104" t="s">
        <v>25329</v>
      </c>
      <c r="C6447" s="104" t="s">
        <v>12019</v>
      </c>
      <c r="D6447" s="104" t="s">
        <v>12020</v>
      </c>
      <c r="E6447" s="104" t="s">
        <v>11976</v>
      </c>
      <c r="F6447" s="104" t="s">
        <v>11978</v>
      </c>
      <c r="G6447" s="104" t="s">
        <v>11979</v>
      </c>
      <c r="H6447" s="104" t="b">
        <v>1</v>
      </c>
      <c r="I6447" s="104" t="b">
        <v>1</v>
      </c>
      <c r="J6447" s="104"/>
      <c r="K6447" s="104" t="s">
        <v>11980</v>
      </c>
      <c r="L6447" s="104"/>
      <c r="M6447" s="104"/>
      <c r="N6447" s="2043"/>
      <c r="O6447" s="104"/>
      <c r="P6447" s="104"/>
    </row>
    <row r="6448" spans="1:16">
      <c r="A6448" s="104" t="s">
        <v>15968</v>
      </c>
      <c r="B6448" s="104" t="s">
        <v>25330</v>
      </c>
      <c r="C6448" s="104" t="s">
        <v>12019</v>
      </c>
      <c r="D6448" s="104" t="s">
        <v>12021</v>
      </c>
      <c r="E6448" s="104" t="s">
        <v>11976</v>
      </c>
      <c r="F6448" s="104" t="s">
        <v>11978</v>
      </c>
      <c r="G6448" s="104" t="s">
        <v>11979</v>
      </c>
      <c r="H6448" s="104" t="b">
        <v>1</v>
      </c>
      <c r="I6448" s="104" t="b">
        <v>1</v>
      </c>
      <c r="J6448" s="104"/>
      <c r="K6448" s="104" t="s">
        <v>11980</v>
      </c>
      <c r="L6448" s="104"/>
      <c r="M6448" s="104"/>
      <c r="N6448" s="2043"/>
      <c r="O6448" s="104"/>
      <c r="P6448" s="104"/>
    </row>
    <row r="6449" spans="1:16">
      <c r="A6449" s="104" t="s">
        <v>15969</v>
      </c>
      <c r="B6449" s="104" t="s">
        <v>25331</v>
      </c>
      <c r="C6449" s="104" t="s">
        <v>11976</v>
      </c>
      <c r="D6449" s="104" t="s">
        <v>11977</v>
      </c>
      <c r="E6449" s="104" t="s">
        <v>12015</v>
      </c>
      <c r="F6449" s="104" t="s">
        <v>12016</v>
      </c>
      <c r="G6449" s="104" t="s">
        <v>11979</v>
      </c>
      <c r="H6449" s="104" t="b">
        <v>1</v>
      </c>
      <c r="I6449" s="104" t="b">
        <v>1</v>
      </c>
      <c r="J6449" s="104"/>
      <c r="K6449" s="104" t="s">
        <v>11980</v>
      </c>
      <c r="L6449" s="104"/>
      <c r="M6449" s="104"/>
      <c r="N6449" s="2043"/>
      <c r="O6449" s="104"/>
      <c r="P6449" s="104"/>
    </row>
    <row r="6450" spans="1:16">
      <c r="A6450" s="104" t="s">
        <v>13481</v>
      </c>
      <c r="B6450" s="104" t="s">
        <v>25332</v>
      </c>
      <c r="C6450" s="104" t="s">
        <v>11976</v>
      </c>
      <c r="D6450" s="104" t="s">
        <v>11977</v>
      </c>
      <c r="E6450" s="104" t="s">
        <v>12015</v>
      </c>
      <c r="F6450" s="104" t="s">
        <v>12016</v>
      </c>
      <c r="G6450" s="104" t="s">
        <v>11979</v>
      </c>
      <c r="H6450" s="104" t="b">
        <v>1</v>
      </c>
      <c r="I6450" s="104" t="b">
        <v>1</v>
      </c>
      <c r="J6450" s="104"/>
      <c r="K6450" s="104" t="s">
        <v>11980</v>
      </c>
      <c r="L6450" s="104"/>
      <c r="M6450" s="104"/>
      <c r="N6450" s="2043"/>
      <c r="O6450" s="104"/>
      <c r="P6450" s="104"/>
    </row>
    <row r="6451" spans="1:16">
      <c r="A6451" s="104" t="s">
        <v>13492</v>
      </c>
      <c r="B6451" s="104" t="s">
        <v>25333</v>
      </c>
      <c r="C6451" s="104" t="s">
        <v>11976</v>
      </c>
      <c r="D6451" s="104" t="s">
        <v>11977</v>
      </c>
      <c r="E6451" s="104" t="s">
        <v>12015</v>
      </c>
      <c r="F6451" s="104" t="s">
        <v>12016</v>
      </c>
      <c r="G6451" s="104" t="s">
        <v>11979</v>
      </c>
      <c r="H6451" s="104" t="b">
        <v>1</v>
      </c>
      <c r="I6451" s="104" t="b">
        <v>1</v>
      </c>
      <c r="J6451" s="104"/>
      <c r="K6451" s="104" t="s">
        <v>11980</v>
      </c>
      <c r="L6451" s="104"/>
      <c r="M6451" s="104"/>
      <c r="N6451" s="2043"/>
      <c r="O6451" s="104"/>
      <c r="P6451" s="104"/>
    </row>
    <row r="6452" spans="1:16">
      <c r="A6452" s="104" t="s">
        <v>15286</v>
      </c>
      <c r="B6452" s="104" t="s">
        <v>25334</v>
      </c>
      <c r="C6452" s="104" t="s">
        <v>11976</v>
      </c>
      <c r="D6452" s="104" t="s">
        <v>11977</v>
      </c>
      <c r="E6452" s="104" t="s">
        <v>11976</v>
      </c>
      <c r="F6452" s="104" t="s">
        <v>11982</v>
      </c>
      <c r="G6452" s="104" t="s">
        <v>11979</v>
      </c>
      <c r="H6452" s="104" t="b">
        <v>0</v>
      </c>
      <c r="I6452" s="104" t="b">
        <v>1</v>
      </c>
      <c r="J6452" s="104" t="s">
        <v>11983</v>
      </c>
      <c r="K6452" s="104" t="s">
        <v>11984</v>
      </c>
      <c r="L6452" s="104"/>
      <c r="M6452" s="104"/>
      <c r="N6452" s="2043"/>
      <c r="O6452" s="104"/>
      <c r="P6452" s="104"/>
    </row>
    <row r="6453" spans="1:16">
      <c r="A6453" s="104" t="s">
        <v>15287</v>
      </c>
      <c r="B6453" s="104" t="s">
        <v>25335</v>
      </c>
      <c r="C6453" s="104" t="s">
        <v>11976</v>
      </c>
      <c r="D6453" s="104" t="s">
        <v>11977</v>
      </c>
      <c r="E6453" s="104" t="s">
        <v>11976</v>
      </c>
      <c r="F6453" s="104" t="s">
        <v>11982</v>
      </c>
      <c r="G6453" s="104" t="s">
        <v>11979</v>
      </c>
      <c r="H6453" s="104" t="b">
        <v>0</v>
      </c>
      <c r="I6453" s="104" t="b">
        <v>1</v>
      </c>
      <c r="J6453" s="104" t="s">
        <v>11983</v>
      </c>
      <c r="K6453" s="104" t="s">
        <v>11984</v>
      </c>
      <c r="L6453" s="104"/>
      <c r="M6453" s="104"/>
      <c r="N6453" s="2043"/>
      <c r="O6453" s="104"/>
      <c r="P6453" s="104"/>
    </row>
    <row r="6454" spans="1:16">
      <c r="A6454" s="104" t="s">
        <v>15288</v>
      </c>
      <c r="B6454" s="104" t="s">
        <v>25336</v>
      </c>
      <c r="C6454" s="104" t="s">
        <v>11976</v>
      </c>
      <c r="D6454" s="104" t="s">
        <v>11977</v>
      </c>
      <c r="E6454" s="104" t="s">
        <v>11976</v>
      </c>
      <c r="F6454" s="104" t="s">
        <v>11982</v>
      </c>
      <c r="G6454" s="104" t="s">
        <v>11979</v>
      </c>
      <c r="H6454" s="104" t="b">
        <v>0</v>
      </c>
      <c r="I6454" s="104" t="b">
        <v>1</v>
      </c>
      <c r="J6454" s="104" t="s">
        <v>11983</v>
      </c>
      <c r="K6454" s="104" t="s">
        <v>11984</v>
      </c>
      <c r="L6454" s="104"/>
      <c r="M6454" s="104"/>
      <c r="N6454" s="2043"/>
      <c r="O6454" s="104"/>
      <c r="P6454" s="104"/>
    </row>
    <row r="6455" spans="1:16">
      <c r="A6455" s="104" t="s">
        <v>15289</v>
      </c>
      <c r="B6455" s="104" t="s">
        <v>25337</v>
      </c>
      <c r="C6455" s="104" t="s">
        <v>11976</v>
      </c>
      <c r="D6455" s="104" t="s">
        <v>11977</v>
      </c>
      <c r="E6455" s="104" t="s">
        <v>11976</v>
      </c>
      <c r="F6455" s="104" t="s">
        <v>11982</v>
      </c>
      <c r="G6455" s="104" t="s">
        <v>11979</v>
      </c>
      <c r="H6455" s="104" t="b">
        <v>0</v>
      </c>
      <c r="I6455" s="104" t="b">
        <v>1</v>
      </c>
      <c r="J6455" s="104" t="s">
        <v>11983</v>
      </c>
      <c r="K6455" s="104" t="s">
        <v>11984</v>
      </c>
      <c r="L6455" s="104"/>
      <c r="M6455" s="104"/>
      <c r="N6455" s="2043"/>
      <c r="O6455" s="104"/>
      <c r="P6455" s="104"/>
    </row>
    <row r="6456" spans="1:16">
      <c r="A6456" s="104" t="s">
        <v>15290</v>
      </c>
      <c r="B6456" s="104" t="s">
        <v>25338</v>
      </c>
      <c r="C6456" s="104" t="s">
        <v>11976</v>
      </c>
      <c r="D6456" s="104" t="s">
        <v>11977</v>
      </c>
      <c r="E6456" s="104" t="s">
        <v>11976</v>
      </c>
      <c r="F6456" s="104" t="s">
        <v>11982</v>
      </c>
      <c r="G6456" s="104" t="s">
        <v>11979</v>
      </c>
      <c r="H6456" s="104" t="b">
        <v>0</v>
      </c>
      <c r="I6456" s="104" t="b">
        <v>1</v>
      </c>
      <c r="J6456" s="104" t="s">
        <v>11983</v>
      </c>
      <c r="K6456" s="104" t="s">
        <v>11984</v>
      </c>
      <c r="L6456" s="104"/>
      <c r="M6456" s="104"/>
      <c r="N6456" s="2043"/>
      <c r="O6456" s="104"/>
      <c r="P6456" s="104"/>
    </row>
    <row r="6457" spans="1:16">
      <c r="A6457" s="104" t="s">
        <v>15291</v>
      </c>
      <c r="B6457" s="104" t="s">
        <v>25339</v>
      </c>
      <c r="C6457" s="104" t="s">
        <v>11976</v>
      </c>
      <c r="D6457" s="104" t="s">
        <v>11977</v>
      </c>
      <c r="E6457" s="104" t="s">
        <v>11976</v>
      </c>
      <c r="F6457" s="104" t="s">
        <v>11982</v>
      </c>
      <c r="G6457" s="104" t="s">
        <v>11979</v>
      </c>
      <c r="H6457" s="104" t="b">
        <v>0</v>
      </c>
      <c r="I6457" s="104" t="b">
        <v>1</v>
      </c>
      <c r="J6457" s="104" t="s">
        <v>11983</v>
      </c>
      <c r="K6457" s="104" t="s">
        <v>11984</v>
      </c>
      <c r="L6457" s="104"/>
      <c r="M6457" s="104"/>
      <c r="N6457" s="2043"/>
      <c r="O6457" s="104"/>
      <c r="P6457" s="104"/>
    </row>
    <row r="6458" spans="1:16">
      <c r="A6458" s="104" t="s">
        <v>15292</v>
      </c>
      <c r="B6458" s="104" t="s">
        <v>25340</v>
      </c>
      <c r="C6458" s="104" t="s">
        <v>11976</v>
      </c>
      <c r="D6458" s="104" t="s">
        <v>11977</v>
      </c>
      <c r="E6458" s="104" t="s">
        <v>11976</v>
      </c>
      <c r="F6458" s="104" t="s">
        <v>11982</v>
      </c>
      <c r="G6458" s="104" t="s">
        <v>11979</v>
      </c>
      <c r="H6458" s="104" t="b">
        <v>0</v>
      </c>
      <c r="I6458" s="104" t="b">
        <v>1</v>
      </c>
      <c r="J6458" s="104" t="s">
        <v>11983</v>
      </c>
      <c r="K6458" s="104" t="s">
        <v>11984</v>
      </c>
      <c r="L6458" s="104"/>
      <c r="M6458" s="104"/>
      <c r="N6458" s="2043"/>
      <c r="O6458" s="104"/>
      <c r="P6458" s="104"/>
    </row>
    <row r="6459" spans="1:16">
      <c r="A6459" s="104" t="s">
        <v>15293</v>
      </c>
      <c r="B6459" s="104" t="s">
        <v>25341</v>
      </c>
      <c r="C6459" s="104" t="s">
        <v>11976</v>
      </c>
      <c r="D6459" s="104" t="s">
        <v>11977</v>
      </c>
      <c r="E6459" s="104" t="s">
        <v>11976</v>
      </c>
      <c r="F6459" s="104" t="s">
        <v>11982</v>
      </c>
      <c r="G6459" s="104" t="s">
        <v>11979</v>
      </c>
      <c r="H6459" s="104" t="b">
        <v>0</v>
      </c>
      <c r="I6459" s="104" t="b">
        <v>1</v>
      </c>
      <c r="J6459" s="104" t="s">
        <v>11983</v>
      </c>
      <c r="K6459" s="104" t="s">
        <v>11984</v>
      </c>
      <c r="L6459" s="104"/>
      <c r="M6459" s="104"/>
      <c r="N6459" s="2043"/>
      <c r="O6459" s="104"/>
      <c r="P6459" s="104"/>
    </row>
    <row r="6460" spans="1:16">
      <c r="A6460" s="104" t="s">
        <v>15294</v>
      </c>
      <c r="B6460" s="104" t="s">
        <v>25342</v>
      </c>
      <c r="C6460" s="104" t="s">
        <v>11976</v>
      </c>
      <c r="D6460" s="104" t="s">
        <v>11977</v>
      </c>
      <c r="E6460" s="104" t="s">
        <v>11976</v>
      </c>
      <c r="F6460" s="104" t="s">
        <v>11982</v>
      </c>
      <c r="G6460" s="104" t="s">
        <v>11979</v>
      </c>
      <c r="H6460" s="104" t="b">
        <v>0</v>
      </c>
      <c r="I6460" s="104" t="b">
        <v>1</v>
      </c>
      <c r="J6460" s="104" t="s">
        <v>11983</v>
      </c>
      <c r="K6460" s="104" t="s">
        <v>11984</v>
      </c>
      <c r="L6460" s="104"/>
      <c r="M6460" s="104"/>
      <c r="N6460" s="2043"/>
      <c r="O6460" s="104"/>
      <c r="P6460" s="104"/>
    </row>
    <row r="6461" spans="1:16">
      <c r="A6461" s="104" t="s">
        <v>15295</v>
      </c>
      <c r="B6461" s="104" t="s">
        <v>25343</v>
      </c>
      <c r="C6461" s="104" t="s">
        <v>11976</v>
      </c>
      <c r="D6461" s="104" t="s">
        <v>11977</v>
      </c>
      <c r="E6461" s="104" t="s">
        <v>11976</v>
      </c>
      <c r="F6461" s="104" t="s">
        <v>11982</v>
      </c>
      <c r="G6461" s="104" t="s">
        <v>11979</v>
      </c>
      <c r="H6461" s="104" t="b">
        <v>0</v>
      </c>
      <c r="I6461" s="104" t="b">
        <v>1</v>
      </c>
      <c r="J6461" s="104" t="s">
        <v>11983</v>
      </c>
      <c r="K6461" s="104" t="s">
        <v>11984</v>
      </c>
      <c r="L6461" s="104"/>
      <c r="M6461" s="104"/>
      <c r="N6461" s="2043"/>
      <c r="O6461" s="104"/>
      <c r="P6461" s="104"/>
    </row>
    <row r="6462" spans="1:16">
      <c r="A6462" s="104" t="s">
        <v>15296</v>
      </c>
      <c r="B6462" s="104" t="s">
        <v>25344</v>
      </c>
      <c r="C6462" s="104" t="s">
        <v>11976</v>
      </c>
      <c r="D6462" s="104" t="s">
        <v>11977</v>
      </c>
      <c r="E6462" s="104" t="s">
        <v>11976</v>
      </c>
      <c r="F6462" s="104" t="s">
        <v>11982</v>
      </c>
      <c r="G6462" s="104" t="s">
        <v>11979</v>
      </c>
      <c r="H6462" s="104" t="b">
        <v>0</v>
      </c>
      <c r="I6462" s="104" t="b">
        <v>1</v>
      </c>
      <c r="J6462" s="104" t="s">
        <v>11983</v>
      </c>
      <c r="K6462" s="104" t="s">
        <v>11984</v>
      </c>
      <c r="L6462" s="104"/>
      <c r="M6462" s="104"/>
      <c r="N6462" s="2043"/>
      <c r="O6462" s="104"/>
      <c r="P6462" s="104"/>
    </row>
    <row r="6463" spans="1:16">
      <c r="A6463" s="104" t="s">
        <v>15297</v>
      </c>
      <c r="B6463" s="104" t="s">
        <v>25345</v>
      </c>
      <c r="C6463" s="104" t="s">
        <v>11976</v>
      </c>
      <c r="D6463" s="104" t="s">
        <v>11977</v>
      </c>
      <c r="E6463" s="104" t="s">
        <v>11976</v>
      </c>
      <c r="F6463" s="104" t="s">
        <v>11982</v>
      </c>
      <c r="G6463" s="104" t="s">
        <v>11979</v>
      </c>
      <c r="H6463" s="104" t="b">
        <v>0</v>
      </c>
      <c r="I6463" s="104" t="b">
        <v>1</v>
      </c>
      <c r="J6463" s="104" t="s">
        <v>11983</v>
      </c>
      <c r="K6463" s="104" t="s">
        <v>11984</v>
      </c>
      <c r="L6463" s="104"/>
      <c r="M6463" s="104"/>
      <c r="N6463" s="2043"/>
      <c r="O6463" s="104"/>
      <c r="P6463" s="104"/>
    </row>
    <row r="6464" spans="1:16">
      <c r="A6464" s="104" t="s">
        <v>15298</v>
      </c>
      <c r="B6464" s="104" t="s">
        <v>25346</v>
      </c>
      <c r="C6464" s="104" t="s">
        <v>11976</v>
      </c>
      <c r="D6464" s="104" t="s">
        <v>11977</v>
      </c>
      <c r="E6464" s="104" t="s">
        <v>11976</v>
      </c>
      <c r="F6464" s="104" t="s">
        <v>11982</v>
      </c>
      <c r="G6464" s="104" t="s">
        <v>11979</v>
      </c>
      <c r="H6464" s="104" t="b">
        <v>0</v>
      </c>
      <c r="I6464" s="104" t="b">
        <v>1</v>
      </c>
      <c r="J6464" s="104" t="s">
        <v>11983</v>
      </c>
      <c r="K6464" s="104" t="s">
        <v>11984</v>
      </c>
      <c r="L6464" s="104"/>
      <c r="M6464" s="104"/>
      <c r="N6464" s="2043"/>
      <c r="O6464" s="104"/>
      <c r="P6464" s="104"/>
    </row>
    <row r="6465" spans="1:16">
      <c r="A6465" s="104" t="s">
        <v>15299</v>
      </c>
      <c r="B6465" s="104" t="s">
        <v>25347</v>
      </c>
      <c r="C6465" s="104" t="s">
        <v>11976</v>
      </c>
      <c r="D6465" s="104" t="s">
        <v>11977</v>
      </c>
      <c r="E6465" s="104" t="s">
        <v>11976</v>
      </c>
      <c r="F6465" s="104" t="s">
        <v>11982</v>
      </c>
      <c r="G6465" s="104" t="s">
        <v>11979</v>
      </c>
      <c r="H6465" s="104" t="b">
        <v>0</v>
      </c>
      <c r="I6465" s="104" t="b">
        <v>1</v>
      </c>
      <c r="J6465" s="104" t="s">
        <v>11983</v>
      </c>
      <c r="K6465" s="104" t="s">
        <v>11984</v>
      </c>
      <c r="L6465" s="104"/>
      <c r="M6465" s="104"/>
      <c r="N6465" s="2043"/>
      <c r="O6465" s="104"/>
      <c r="P6465" s="104"/>
    </row>
    <row r="6466" spans="1:16">
      <c r="A6466" s="104" t="s">
        <v>15300</v>
      </c>
      <c r="B6466" s="104" t="s">
        <v>25348</v>
      </c>
      <c r="C6466" s="104" t="s">
        <v>11976</v>
      </c>
      <c r="D6466" s="104" t="s">
        <v>11977</v>
      </c>
      <c r="E6466" s="104" t="s">
        <v>11976</v>
      </c>
      <c r="F6466" s="104" t="s">
        <v>11982</v>
      </c>
      <c r="G6466" s="104" t="s">
        <v>11979</v>
      </c>
      <c r="H6466" s="104" t="b">
        <v>0</v>
      </c>
      <c r="I6466" s="104" t="b">
        <v>1</v>
      </c>
      <c r="J6466" s="104" t="s">
        <v>11983</v>
      </c>
      <c r="K6466" s="104" t="s">
        <v>11984</v>
      </c>
      <c r="L6466" s="104"/>
      <c r="M6466" s="104"/>
      <c r="N6466" s="2043"/>
      <c r="O6466" s="104"/>
      <c r="P6466" s="104"/>
    </row>
    <row r="6467" spans="1:16">
      <c r="A6467" s="104" t="s">
        <v>15301</v>
      </c>
      <c r="B6467" s="104" t="s">
        <v>25349</v>
      </c>
      <c r="C6467" s="104" t="s">
        <v>11976</v>
      </c>
      <c r="D6467" s="104" t="s">
        <v>11977</v>
      </c>
      <c r="E6467" s="104" t="s">
        <v>11976</v>
      </c>
      <c r="F6467" s="104" t="s">
        <v>11982</v>
      </c>
      <c r="G6467" s="104" t="s">
        <v>11979</v>
      </c>
      <c r="H6467" s="104" t="b">
        <v>0</v>
      </c>
      <c r="I6467" s="104" t="b">
        <v>1</v>
      </c>
      <c r="J6467" s="104" t="s">
        <v>11983</v>
      </c>
      <c r="K6467" s="104" t="s">
        <v>11984</v>
      </c>
      <c r="L6467" s="104"/>
      <c r="M6467" s="104"/>
      <c r="N6467" s="2043"/>
      <c r="O6467" s="104"/>
      <c r="P6467" s="104"/>
    </row>
    <row r="6468" spans="1:16">
      <c r="A6468" s="104" t="s">
        <v>15302</v>
      </c>
      <c r="B6468" s="104" t="s">
        <v>25350</v>
      </c>
      <c r="C6468" s="104" t="s">
        <v>11976</v>
      </c>
      <c r="D6468" s="104" t="s">
        <v>11977</v>
      </c>
      <c r="E6468" s="104" t="s">
        <v>11976</v>
      </c>
      <c r="F6468" s="104" t="s">
        <v>11982</v>
      </c>
      <c r="G6468" s="104" t="s">
        <v>11979</v>
      </c>
      <c r="H6468" s="104" t="b">
        <v>0</v>
      </c>
      <c r="I6468" s="104" t="b">
        <v>1</v>
      </c>
      <c r="J6468" s="104" t="s">
        <v>11983</v>
      </c>
      <c r="K6468" s="104" t="s">
        <v>11984</v>
      </c>
      <c r="L6468" s="104"/>
      <c r="M6468" s="104"/>
      <c r="N6468" s="2043"/>
      <c r="O6468" s="104"/>
      <c r="P6468" s="104"/>
    </row>
    <row r="6469" spans="1:16">
      <c r="A6469" s="104" t="s">
        <v>15303</v>
      </c>
      <c r="B6469" s="104" t="s">
        <v>25351</v>
      </c>
      <c r="C6469" s="104" t="s">
        <v>11976</v>
      </c>
      <c r="D6469" s="104" t="s">
        <v>11977</v>
      </c>
      <c r="E6469" s="104" t="s">
        <v>11976</v>
      </c>
      <c r="F6469" s="104" t="s">
        <v>11982</v>
      </c>
      <c r="G6469" s="104" t="s">
        <v>11979</v>
      </c>
      <c r="H6469" s="104" t="b">
        <v>0</v>
      </c>
      <c r="I6469" s="104" t="b">
        <v>1</v>
      </c>
      <c r="J6469" s="104" t="s">
        <v>11983</v>
      </c>
      <c r="K6469" s="104" t="s">
        <v>11984</v>
      </c>
      <c r="L6469" s="104"/>
      <c r="M6469" s="104"/>
      <c r="N6469" s="2043"/>
      <c r="O6469" s="104"/>
      <c r="P6469" s="104"/>
    </row>
    <row r="6470" spans="1:16">
      <c r="A6470" s="104" t="s">
        <v>15304</v>
      </c>
      <c r="B6470" s="104" t="s">
        <v>25352</v>
      </c>
      <c r="C6470" s="104" t="s">
        <v>11976</v>
      </c>
      <c r="D6470" s="104" t="s">
        <v>11977</v>
      </c>
      <c r="E6470" s="104" t="s">
        <v>11976</v>
      </c>
      <c r="F6470" s="104" t="s">
        <v>11982</v>
      </c>
      <c r="G6470" s="104" t="s">
        <v>11979</v>
      </c>
      <c r="H6470" s="104" t="b">
        <v>0</v>
      </c>
      <c r="I6470" s="104" t="b">
        <v>1</v>
      </c>
      <c r="J6470" s="104" t="s">
        <v>11983</v>
      </c>
      <c r="K6470" s="104" t="s">
        <v>11984</v>
      </c>
      <c r="L6470" s="104"/>
      <c r="M6470" s="104"/>
      <c r="N6470" s="2043"/>
      <c r="O6470" s="104"/>
      <c r="P6470" s="104"/>
    </row>
    <row r="6471" spans="1:16">
      <c r="A6471" s="104" t="s">
        <v>15305</v>
      </c>
      <c r="B6471" s="104" t="s">
        <v>25353</v>
      </c>
      <c r="C6471" s="104" t="s">
        <v>11976</v>
      </c>
      <c r="D6471" s="104" t="s">
        <v>11977</v>
      </c>
      <c r="E6471" s="104" t="s">
        <v>11976</v>
      </c>
      <c r="F6471" s="104" t="s">
        <v>11982</v>
      </c>
      <c r="G6471" s="104" t="s">
        <v>11979</v>
      </c>
      <c r="H6471" s="104" t="b">
        <v>0</v>
      </c>
      <c r="I6471" s="104" t="b">
        <v>1</v>
      </c>
      <c r="J6471" s="104" t="s">
        <v>11983</v>
      </c>
      <c r="K6471" s="104" t="s">
        <v>11984</v>
      </c>
      <c r="L6471" s="104"/>
      <c r="M6471" s="104"/>
      <c r="N6471" s="2043"/>
      <c r="O6471" s="104"/>
      <c r="P6471" s="104"/>
    </row>
    <row r="6472" spans="1:16">
      <c r="A6472" s="104" t="s">
        <v>15306</v>
      </c>
      <c r="B6472" s="104" t="s">
        <v>25354</v>
      </c>
      <c r="C6472" s="104" t="s">
        <v>11976</v>
      </c>
      <c r="D6472" s="104" t="s">
        <v>11977</v>
      </c>
      <c r="E6472" s="104" t="s">
        <v>11976</v>
      </c>
      <c r="F6472" s="104" t="s">
        <v>11982</v>
      </c>
      <c r="G6472" s="104" t="s">
        <v>11979</v>
      </c>
      <c r="H6472" s="104" t="b">
        <v>0</v>
      </c>
      <c r="I6472" s="104" t="b">
        <v>1</v>
      </c>
      <c r="J6472" s="104" t="s">
        <v>11983</v>
      </c>
      <c r="K6472" s="104" t="s">
        <v>11984</v>
      </c>
      <c r="L6472" s="104"/>
      <c r="M6472" s="104"/>
      <c r="N6472" s="2043"/>
      <c r="O6472" s="104"/>
      <c r="P6472" s="104"/>
    </row>
    <row r="6473" spans="1:16">
      <c r="A6473" s="104" t="s">
        <v>15307</v>
      </c>
      <c r="B6473" s="104" t="s">
        <v>25355</v>
      </c>
      <c r="C6473" s="104" t="s">
        <v>11976</v>
      </c>
      <c r="D6473" s="104" t="s">
        <v>11977</v>
      </c>
      <c r="E6473" s="104" t="s">
        <v>11976</v>
      </c>
      <c r="F6473" s="104" t="s">
        <v>11982</v>
      </c>
      <c r="G6473" s="104" t="s">
        <v>11979</v>
      </c>
      <c r="H6473" s="104" t="b">
        <v>0</v>
      </c>
      <c r="I6473" s="104" t="b">
        <v>1</v>
      </c>
      <c r="J6473" s="104" t="s">
        <v>11983</v>
      </c>
      <c r="K6473" s="104" t="s">
        <v>11984</v>
      </c>
      <c r="L6473" s="104"/>
      <c r="M6473" s="104"/>
      <c r="N6473" s="2043"/>
      <c r="O6473" s="104"/>
      <c r="P6473" s="104"/>
    </row>
    <row r="6474" spans="1:16">
      <c r="A6474" s="104" t="s">
        <v>15308</v>
      </c>
      <c r="B6474" s="104" t="s">
        <v>25356</v>
      </c>
      <c r="C6474" s="104" t="s">
        <v>11976</v>
      </c>
      <c r="D6474" s="104" t="s">
        <v>11977</v>
      </c>
      <c r="E6474" s="104" t="s">
        <v>11976</v>
      </c>
      <c r="F6474" s="104" t="s">
        <v>11982</v>
      </c>
      <c r="G6474" s="104" t="s">
        <v>11979</v>
      </c>
      <c r="H6474" s="104" t="b">
        <v>0</v>
      </c>
      <c r="I6474" s="104" t="b">
        <v>1</v>
      </c>
      <c r="J6474" s="104" t="s">
        <v>11983</v>
      </c>
      <c r="K6474" s="104" t="s">
        <v>11984</v>
      </c>
      <c r="L6474" s="104"/>
      <c r="M6474" s="104"/>
      <c r="N6474" s="2043"/>
      <c r="O6474" s="104"/>
      <c r="P6474" s="104"/>
    </row>
    <row r="6475" spans="1:16">
      <c r="A6475" s="104" t="s">
        <v>15309</v>
      </c>
      <c r="B6475" s="104" t="s">
        <v>25357</v>
      </c>
      <c r="C6475" s="104" t="s">
        <v>11976</v>
      </c>
      <c r="D6475" s="104" t="s">
        <v>11977</v>
      </c>
      <c r="E6475" s="104" t="s">
        <v>11976</v>
      </c>
      <c r="F6475" s="104" t="s">
        <v>11982</v>
      </c>
      <c r="G6475" s="104" t="s">
        <v>11979</v>
      </c>
      <c r="H6475" s="104" t="b">
        <v>0</v>
      </c>
      <c r="I6475" s="104" t="b">
        <v>1</v>
      </c>
      <c r="J6475" s="104" t="s">
        <v>11983</v>
      </c>
      <c r="K6475" s="104" t="s">
        <v>11984</v>
      </c>
      <c r="L6475" s="104"/>
      <c r="M6475" s="104"/>
      <c r="N6475" s="2043"/>
      <c r="O6475" s="104"/>
      <c r="P6475" s="104"/>
    </row>
    <row r="6476" spans="1:16">
      <c r="A6476" s="104" t="s">
        <v>15310</v>
      </c>
      <c r="B6476" s="104" t="s">
        <v>25358</v>
      </c>
      <c r="C6476" s="104" t="s">
        <v>11976</v>
      </c>
      <c r="D6476" s="104" t="s">
        <v>11977</v>
      </c>
      <c r="E6476" s="104" t="s">
        <v>11976</v>
      </c>
      <c r="F6476" s="104" t="s">
        <v>11982</v>
      </c>
      <c r="G6476" s="104" t="s">
        <v>11979</v>
      </c>
      <c r="H6476" s="104" t="b">
        <v>0</v>
      </c>
      <c r="I6476" s="104" t="b">
        <v>1</v>
      </c>
      <c r="J6476" s="104" t="s">
        <v>11983</v>
      </c>
      <c r="K6476" s="104" t="s">
        <v>11984</v>
      </c>
      <c r="L6476" s="104"/>
      <c r="M6476" s="104"/>
      <c r="N6476" s="2043"/>
      <c r="O6476" s="104"/>
      <c r="P6476" s="104"/>
    </row>
    <row r="6477" spans="1:16">
      <c r="A6477" s="104" t="s">
        <v>15311</v>
      </c>
      <c r="B6477" s="104" t="s">
        <v>25359</v>
      </c>
      <c r="C6477" s="104" t="s">
        <v>11976</v>
      </c>
      <c r="D6477" s="104" t="s">
        <v>11977</v>
      </c>
      <c r="E6477" s="104" t="s">
        <v>11976</v>
      </c>
      <c r="F6477" s="104" t="s">
        <v>11982</v>
      </c>
      <c r="G6477" s="104" t="s">
        <v>11979</v>
      </c>
      <c r="H6477" s="104" t="b">
        <v>0</v>
      </c>
      <c r="I6477" s="104" t="b">
        <v>1</v>
      </c>
      <c r="J6477" s="104" t="s">
        <v>11983</v>
      </c>
      <c r="K6477" s="104" t="s">
        <v>11984</v>
      </c>
      <c r="L6477" s="104"/>
      <c r="M6477" s="104"/>
      <c r="N6477" s="2043"/>
      <c r="O6477" s="104"/>
      <c r="P6477" s="104"/>
    </row>
    <row r="6478" spans="1:16">
      <c r="A6478" s="104" t="s">
        <v>15312</v>
      </c>
      <c r="B6478" s="104" t="s">
        <v>25360</v>
      </c>
      <c r="C6478" s="104" t="s">
        <v>11976</v>
      </c>
      <c r="D6478" s="104" t="s">
        <v>11977</v>
      </c>
      <c r="E6478" s="104" t="s">
        <v>11976</v>
      </c>
      <c r="F6478" s="104" t="s">
        <v>11982</v>
      </c>
      <c r="G6478" s="104" t="s">
        <v>11979</v>
      </c>
      <c r="H6478" s="104" t="b">
        <v>0</v>
      </c>
      <c r="I6478" s="104" t="b">
        <v>1</v>
      </c>
      <c r="J6478" s="104" t="s">
        <v>11983</v>
      </c>
      <c r="K6478" s="104" t="s">
        <v>11984</v>
      </c>
      <c r="L6478" s="104"/>
      <c r="M6478" s="104"/>
      <c r="N6478" s="2043"/>
      <c r="O6478" s="104"/>
      <c r="P6478" s="104"/>
    </row>
    <row r="6479" spans="1:16">
      <c r="A6479" s="104" t="s">
        <v>15313</v>
      </c>
      <c r="B6479" s="104" t="s">
        <v>25361</v>
      </c>
      <c r="C6479" s="104" t="s">
        <v>11976</v>
      </c>
      <c r="D6479" s="104" t="s">
        <v>11977</v>
      </c>
      <c r="E6479" s="104" t="s">
        <v>11976</v>
      </c>
      <c r="F6479" s="104" t="s">
        <v>11982</v>
      </c>
      <c r="G6479" s="104" t="s">
        <v>11979</v>
      </c>
      <c r="H6479" s="104" t="b">
        <v>0</v>
      </c>
      <c r="I6479" s="104" t="b">
        <v>1</v>
      </c>
      <c r="J6479" s="104" t="s">
        <v>11983</v>
      </c>
      <c r="K6479" s="104" t="s">
        <v>11984</v>
      </c>
      <c r="L6479" s="104"/>
      <c r="M6479" s="104"/>
      <c r="N6479" s="2043"/>
      <c r="O6479" s="104"/>
      <c r="P6479" s="104"/>
    </row>
    <row r="6480" spans="1:16">
      <c r="A6480" s="104" t="s">
        <v>15315</v>
      </c>
      <c r="B6480" s="104" t="s">
        <v>25362</v>
      </c>
      <c r="C6480" s="104" t="s">
        <v>11976</v>
      </c>
      <c r="D6480" s="104" t="s">
        <v>11977</v>
      </c>
      <c r="E6480" s="104" t="s">
        <v>11976</v>
      </c>
      <c r="F6480" s="104" t="s">
        <v>11982</v>
      </c>
      <c r="G6480" s="104" t="s">
        <v>11979</v>
      </c>
      <c r="H6480" s="104" t="b">
        <v>0</v>
      </c>
      <c r="I6480" s="104" t="b">
        <v>1</v>
      </c>
      <c r="J6480" s="104" t="s">
        <v>12034</v>
      </c>
      <c r="K6480" s="104" t="s">
        <v>11984</v>
      </c>
      <c r="L6480" s="104"/>
      <c r="M6480" s="104"/>
      <c r="N6480" s="2043"/>
      <c r="O6480" s="104"/>
      <c r="P6480" s="104"/>
    </row>
    <row r="6481" spans="1:16">
      <c r="A6481" s="104" t="s">
        <v>15316</v>
      </c>
      <c r="B6481" s="104" t="s">
        <v>25363</v>
      </c>
      <c r="C6481" s="104" t="s">
        <v>11976</v>
      </c>
      <c r="D6481" s="104" t="s">
        <v>11977</v>
      </c>
      <c r="E6481" s="104" t="s">
        <v>11976</v>
      </c>
      <c r="F6481" s="104" t="s">
        <v>11982</v>
      </c>
      <c r="G6481" s="104" t="s">
        <v>11979</v>
      </c>
      <c r="H6481" s="104" t="b">
        <v>0</v>
      </c>
      <c r="I6481" s="104" t="b">
        <v>1</v>
      </c>
      <c r="J6481" s="104" t="s">
        <v>12034</v>
      </c>
      <c r="K6481" s="104" t="s">
        <v>11984</v>
      </c>
      <c r="L6481" s="104"/>
      <c r="M6481" s="104"/>
      <c r="N6481" s="2043"/>
      <c r="O6481" s="104"/>
      <c r="P6481" s="104"/>
    </row>
    <row r="6482" spans="1:16">
      <c r="A6482" s="104" t="s">
        <v>15317</v>
      </c>
      <c r="B6482" s="104" t="s">
        <v>25364</v>
      </c>
      <c r="C6482" s="104" t="s">
        <v>11976</v>
      </c>
      <c r="D6482" s="104" t="s">
        <v>11977</v>
      </c>
      <c r="E6482" s="104" t="s">
        <v>11976</v>
      </c>
      <c r="F6482" s="104" t="s">
        <v>11982</v>
      </c>
      <c r="G6482" s="104" t="s">
        <v>11979</v>
      </c>
      <c r="H6482" s="104" t="b">
        <v>0</v>
      </c>
      <c r="I6482" s="104" t="b">
        <v>1</v>
      </c>
      <c r="J6482" s="104" t="s">
        <v>12034</v>
      </c>
      <c r="K6482" s="104" t="s">
        <v>11984</v>
      </c>
      <c r="L6482" s="104"/>
      <c r="M6482" s="104"/>
      <c r="N6482" s="2043"/>
      <c r="O6482" s="104"/>
      <c r="P6482" s="104"/>
    </row>
    <row r="6483" spans="1:16">
      <c r="A6483" s="104" t="s">
        <v>15318</v>
      </c>
      <c r="B6483" s="104" t="s">
        <v>25365</v>
      </c>
      <c r="C6483" s="104" t="s">
        <v>11976</v>
      </c>
      <c r="D6483" s="104" t="s">
        <v>11977</v>
      </c>
      <c r="E6483" s="104" t="s">
        <v>11976</v>
      </c>
      <c r="F6483" s="104" t="s">
        <v>11982</v>
      </c>
      <c r="G6483" s="104" t="s">
        <v>11979</v>
      </c>
      <c r="H6483" s="104" t="b">
        <v>0</v>
      </c>
      <c r="I6483" s="104" t="b">
        <v>1</v>
      </c>
      <c r="J6483" s="104" t="s">
        <v>12034</v>
      </c>
      <c r="K6483" s="104" t="s">
        <v>11984</v>
      </c>
      <c r="L6483" s="104"/>
      <c r="M6483" s="104"/>
      <c r="N6483" s="2043"/>
      <c r="O6483" s="104"/>
      <c r="P6483" s="104"/>
    </row>
    <row r="6484" spans="1:16">
      <c r="A6484" s="104" t="s">
        <v>15319</v>
      </c>
      <c r="B6484" s="104" t="s">
        <v>25366</v>
      </c>
      <c r="C6484" s="104" t="s">
        <v>11976</v>
      </c>
      <c r="D6484" s="104" t="s">
        <v>11977</v>
      </c>
      <c r="E6484" s="104" t="s">
        <v>11976</v>
      </c>
      <c r="F6484" s="104" t="s">
        <v>11982</v>
      </c>
      <c r="G6484" s="104" t="s">
        <v>11979</v>
      </c>
      <c r="H6484" s="104" t="b">
        <v>0</v>
      </c>
      <c r="I6484" s="104" t="b">
        <v>1</v>
      </c>
      <c r="J6484" s="104" t="s">
        <v>12034</v>
      </c>
      <c r="K6484" s="104" t="s">
        <v>11984</v>
      </c>
      <c r="L6484" s="104"/>
      <c r="M6484" s="104"/>
      <c r="N6484" s="2043"/>
      <c r="O6484" s="104"/>
      <c r="P6484" s="104"/>
    </row>
    <row r="6485" spans="1:16">
      <c r="A6485" s="104" t="s">
        <v>15320</v>
      </c>
      <c r="B6485" s="104" t="s">
        <v>25367</v>
      </c>
      <c r="C6485" s="104" t="s">
        <v>11976</v>
      </c>
      <c r="D6485" s="104" t="s">
        <v>11977</v>
      </c>
      <c r="E6485" s="104" t="s">
        <v>11976</v>
      </c>
      <c r="F6485" s="104" t="s">
        <v>11982</v>
      </c>
      <c r="G6485" s="104" t="s">
        <v>11979</v>
      </c>
      <c r="H6485" s="104" t="b">
        <v>0</v>
      </c>
      <c r="I6485" s="104" t="b">
        <v>1</v>
      </c>
      <c r="J6485" s="104" t="s">
        <v>12034</v>
      </c>
      <c r="K6485" s="104" t="s">
        <v>11984</v>
      </c>
      <c r="L6485" s="104"/>
      <c r="M6485" s="104"/>
      <c r="N6485" s="2043"/>
      <c r="O6485" s="104"/>
      <c r="P6485" s="104"/>
    </row>
    <row r="6486" spans="1:16">
      <c r="A6486" s="104" t="s">
        <v>15321</v>
      </c>
      <c r="B6486" s="104" t="s">
        <v>25368</v>
      </c>
      <c r="C6486" s="104" t="s">
        <v>11976</v>
      </c>
      <c r="D6486" s="104" t="s">
        <v>11977</v>
      </c>
      <c r="E6486" s="104" t="s">
        <v>11976</v>
      </c>
      <c r="F6486" s="104" t="s">
        <v>11982</v>
      </c>
      <c r="G6486" s="104" t="s">
        <v>11979</v>
      </c>
      <c r="H6486" s="104" t="b">
        <v>0</v>
      </c>
      <c r="I6486" s="104" t="b">
        <v>1</v>
      </c>
      <c r="J6486" s="104" t="s">
        <v>12034</v>
      </c>
      <c r="K6486" s="104" t="s">
        <v>11984</v>
      </c>
      <c r="L6486" s="104"/>
      <c r="M6486" s="104"/>
      <c r="N6486" s="2043"/>
      <c r="O6486" s="104"/>
      <c r="P6486" s="104"/>
    </row>
    <row r="6487" spans="1:16">
      <c r="A6487" s="104" t="s">
        <v>15322</v>
      </c>
      <c r="B6487" s="104" t="s">
        <v>25369</v>
      </c>
      <c r="C6487" s="104" t="s">
        <v>11976</v>
      </c>
      <c r="D6487" s="104" t="s">
        <v>11977</v>
      </c>
      <c r="E6487" s="104" t="s">
        <v>11976</v>
      </c>
      <c r="F6487" s="104" t="s">
        <v>11982</v>
      </c>
      <c r="G6487" s="104" t="s">
        <v>11979</v>
      </c>
      <c r="H6487" s="104" t="b">
        <v>0</v>
      </c>
      <c r="I6487" s="104" t="b">
        <v>1</v>
      </c>
      <c r="J6487" s="104" t="s">
        <v>12034</v>
      </c>
      <c r="K6487" s="104" t="s">
        <v>11984</v>
      </c>
      <c r="L6487" s="104"/>
      <c r="M6487" s="104"/>
      <c r="N6487" s="2043"/>
      <c r="O6487" s="104"/>
      <c r="P6487" s="104"/>
    </row>
    <row r="6488" spans="1:16">
      <c r="A6488" s="104" t="s">
        <v>15323</v>
      </c>
      <c r="B6488" s="104" t="s">
        <v>25370</v>
      </c>
      <c r="C6488" s="104" t="s">
        <v>11976</v>
      </c>
      <c r="D6488" s="104" t="s">
        <v>11977</v>
      </c>
      <c r="E6488" s="104" t="s">
        <v>11976</v>
      </c>
      <c r="F6488" s="104" t="s">
        <v>11982</v>
      </c>
      <c r="G6488" s="104" t="s">
        <v>11979</v>
      </c>
      <c r="H6488" s="104" t="b">
        <v>0</v>
      </c>
      <c r="I6488" s="104" t="b">
        <v>1</v>
      </c>
      <c r="J6488" s="104" t="s">
        <v>12034</v>
      </c>
      <c r="K6488" s="104" t="s">
        <v>11984</v>
      </c>
      <c r="L6488" s="104"/>
      <c r="M6488" s="104"/>
      <c r="N6488" s="2043"/>
      <c r="O6488" s="104"/>
      <c r="P6488" s="104"/>
    </row>
    <row r="6489" spans="1:16">
      <c r="A6489" s="104" t="s">
        <v>15324</v>
      </c>
      <c r="B6489" s="104" t="s">
        <v>25371</v>
      </c>
      <c r="C6489" s="104" t="s">
        <v>11976</v>
      </c>
      <c r="D6489" s="104" t="s">
        <v>11977</v>
      </c>
      <c r="E6489" s="104" t="s">
        <v>11976</v>
      </c>
      <c r="F6489" s="104" t="s">
        <v>11982</v>
      </c>
      <c r="G6489" s="104" t="s">
        <v>11979</v>
      </c>
      <c r="H6489" s="104" t="b">
        <v>0</v>
      </c>
      <c r="I6489" s="104" t="b">
        <v>1</v>
      </c>
      <c r="J6489" s="104" t="s">
        <v>12034</v>
      </c>
      <c r="K6489" s="104" t="s">
        <v>11984</v>
      </c>
      <c r="L6489" s="104"/>
      <c r="M6489" s="104"/>
      <c r="N6489" s="2043"/>
      <c r="O6489" s="104"/>
      <c r="P6489" s="104"/>
    </row>
    <row r="6490" spans="1:16">
      <c r="A6490" s="104" t="s">
        <v>15325</v>
      </c>
      <c r="B6490" s="104" t="s">
        <v>25372</v>
      </c>
      <c r="C6490" s="104" t="s">
        <v>11976</v>
      </c>
      <c r="D6490" s="104" t="s">
        <v>11977</v>
      </c>
      <c r="E6490" s="104" t="s">
        <v>11976</v>
      </c>
      <c r="F6490" s="104" t="s">
        <v>11982</v>
      </c>
      <c r="G6490" s="104" t="s">
        <v>11979</v>
      </c>
      <c r="H6490" s="104" t="b">
        <v>0</v>
      </c>
      <c r="I6490" s="104" t="b">
        <v>1</v>
      </c>
      <c r="J6490" s="104" t="s">
        <v>12034</v>
      </c>
      <c r="K6490" s="104" t="s">
        <v>11984</v>
      </c>
      <c r="L6490" s="104"/>
      <c r="M6490" s="104"/>
      <c r="N6490" s="2043"/>
      <c r="O6490" s="104"/>
      <c r="P6490" s="104"/>
    </row>
    <row r="6491" spans="1:16">
      <c r="A6491" s="104" t="s">
        <v>15326</v>
      </c>
      <c r="B6491" s="104" t="s">
        <v>25373</v>
      </c>
      <c r="C6491" s="104" t="s">
        <v>11976</v>
      </c>
      <c r="D6491" s="104" t="s">
        <v>11977</v>
      </c>
      <c r="E6491" s="104" t="s">
        <v>11976</v>
      </c>
      <c r="F6491" s="104" t="s">
        <v>11982</v>
      </c>
      <c r="G6491" s="104" t="s">
        <v>11979</v>
      </c>
      <c r="H6491" s="104" t="b">
        <v>0</v>
      </c>
      <c r="I6491" s="104" t="b">
        <v>1</v>
      </c>
      <c r="J6491" s="104" t="s">
        <v>12034</v>
      </c>
      <c r="K6491" s="104" t="s">
        <v>11984</v>
      </c>
      <c r="L6491" s="104"/>
      <c r="M6491" s="104"/>
      <c r="N6491" s="2043"/>
      <c r="O6491" s="104"/>
      <c r="P6491" s="104"/>
    </row>
    <row r="6492" spans="1:16">
      <c r="A6492" s="104" t="s">
        <v>15327</v>
      </c>
      <c r="B6492" s="104" t="s">
        <v>25374</v>
      </c>
      <c r="C6492" s="104" t="s">
        <v>11976</v>
      </c>
      <c r="D6492" s="104" t="s">
        <v>11977</v>
      </c>
      <c r="E6492" s="104" t="s">
        <v>11976</v>
      </c>
      <c r="F6492" s="104" t="s">
        <v>11982</v>
      </c>
      <c r="G6492" s="104" t="s">
        <v>11979</v>
      </c>
      <c r="H6492" s="104" t="b">
        <v>0</v>
      </c>
      <c r="I6492" s="104" t="b">
        <v>1</v>
      </c>
      <c r="J6492" s="104" t="s">
        <v>12034</v>
      </c>
      <c r="K6492" s="104" t="s">
        <v>11984</v>
      </c>
      <c r="L6492" s="104"/>
      <c r="M6492" s="104"/>
      <c r="N6492" s="2043"/>
      <c r="O6492" s="104"/>
      <c r="P6492" s="104"/>
    </row>
    <row r="6493" spans="1:16">
      <c r="A6493" s="104" t="s">
        <v>29824</v>
      </c>
      <c r="B6493" s="104" t="s">
        <v>29886</v>
      </c>
      <c r="C6493" s="104" t="s">
        <v>11976</v>
      </c>
      <c r="D6493" s="104" t="s">
        <v>11977</v>
      </c>
      <c r="E6493" s="104" t="s">
        <v>11976</v>
      </c>
      <c r="F6493" s="104" t="s">
        <v>11982</v>
      </c>
      <c r="G6493" s="104" t="s">
        <v>11979</v>
      </c>
      <c r="H6493" s="104" t="b">
        <v>0</v>
      </c>
      <c r="I6493" s="104" t="b">
        <v>1</v>
      </c>
      <c r="J6493" s="104" t="s">
        <v>12034</v>
      </c>
      <c r="K6493" s="104" t="s">
        <v>11984</v>
      </c>
      <c r="L6493" s="104"/>
      <c r="M6493" s="104"/>
      <c r="N6493" s="2043"/>
      <c r="O6493" s="104"/>
      <c r="P6493" s="104"/>
    </row>
    <row r="6494" spans="1:16">
      <c r="A6494" s="104" t="s">
        <v>15328</v>
      </c>
      <c r="B6494" s="104" t="s">
        <v>25375</v>
      </c>
      <c r="C6494" s="104" t="s">
        <v>11976</v>
      </c>
      <c r="D6494" s="104" t="s">
        <v>11977</v>
      </c>
      <c r="E6494" s="104" t="s">
        <v>11976</v>
      </c>
      <c r="F6494" s="104" t="s">
        <v>11982</v>
      </c>
      <c r="G6494" s="104" t="s">
        <v>11979</v>
      </c>
      <c r="H6494" s="104" t="b">
        <v>0</v>
      </c>
      <c r="I6494" s="104" t="b">
        <v>1</v>
      </c>
      <c r="J6494" s="104" t="s">
        <v>12034</v>
      </c>
      <c r="K6494" s="104" t="s">
        <v>11984</v>
      </c>
      <c r="L6494" s="104"/>
      <c r="M6494" s="104"/>
      <c r="N6494" s="2043"/>
      <c r="O6494" s="104"/>
      <c r="P6494" s="104"/>
    </row>
    <row r="6495" spans="1:16">
      <c r="A6495" s="104" t="s">
        <v>15329</v>
      </c>
      <c r="B6495" s="104" t="s">
        <v>25376</v>
      </c>
      <c r="C6495" s="104" t="s">
        <v>11976</v>
      </c>
      <c r="D6495" s="104" t="s">
        <v>11977</v>
      </c>
      <c r="E6495" s="104" t="s">
        <v>11976</v>
      </c>
      <c r="F6495" s="104" t="s">
        <v>11982</v>
      </c>
      <c r="G6495" s="104" t="s">
        <v>11979</v>
      </c>
      <c r="H6495" s="104" t="b">
        <v>0</v>
      </c>
      <c r="I6495" s="104" t="b">
        <v>1</v>
      </c>
      <c r="J6495" s="104" t="s">
        <v>12034</v>
      </c>
      <c r="K6495" s="104" t="s">
        <v>11984</v>
      </c>
      <c r="L6495" s="104"/>
      <c r="M6495" s="104"/>
      <c r="N6495" s="2043"/>
      <c r="O6495" s="104"/>
      <c r="P6495" s="104"/>
    </row>
    <row r="6496" spans="1:16">
      <c r="A6496" s="104" t="s">
        <v>15330</v>
      </c>
      <c r="B6496" s="104" t="s">
        <v>25377</v>
      </c>
      <c r="C6496" s="104" t="s">
        <v>11976</v>
      </c>
      <c r="D6496" s="104" t="s">
        <v>11977</v>
      </c>
      <c r="E6496" s="104" t="s">
        <v>11976</v>
      </c>
      <c r="F6496" s="104" t="s">
        <v>11982</v>
      </c>
      <c r="G6496" s="104" t="s">
        <v>11979</v>
      </c>
      <c r="H6496" s="104" t="b">
        <v>0</v>
      </c>
      <c r="I6496" s="104" t="b">
        <v>1</v>
      </c>
      <c r="J6496" s="104" t="s">
        <v>12034</v>
      </c>
      <c r="K6496" s="104" t="s">
        <v>11984</v>
      </c>
      <c r="L6496" s="104"/>
      <c r="M6496" s="104"/>
      <c r="N6496" s="2043"/>
      <c r="O6496" s="104"/>
      <c r="P6496" s="104"/>
    </row>
    <row r="6497" spans="1:16">
      <c r="A6497" s="104" t="s">
        <v>15331</v>
      </c>
      <c r="B6497" s="104" t="s">
        <v>25378</v>
      </c>
      <c r="C6497" s="104" t="s">
        <v>11976</v>
      </c>
      <c r="D6497" s="104" t="s">
        <v>11977</v>
      </c>
      <c r="E6497" s="104" t="s">
        <v>11976</v>
      </c>
      <c r="F6497" s="104" t="s">
        <v>11982</v>
      </c>
      <c r="G6497" s="104" t="s">
        <v>11979</v>
      </c>
      <c r="H6497" s="104" t="b">
        <v>0</v>
      </c>
      <c r="I6497" s="104" t="b">
        <v>1</v>
      </c>
      <c r="J6497" s="104" t="s">
        <v>12034</v>
      </c>
      <c r="K6497" s="104" t="s">
        <v>11984</v>
      </c>
      <c r="L6497" s="104"/>
      <c r="M6497" s="104"/>
      <c r="N6497" s="2043"/>
      <c r="O6497" s="104"/>
      <c r="P6497" s="104"/>
    </row>
    <row r="6498" spans="1:16">
      <c r="A6498" s="104" t="s">
        <v>15332</v>
      </c>
      <c r="B6498" s="104" t="s">
        <v>25379</v>
      </c>
      <c r="C6498" s="104" t="s">
        <v>11976</v>
      </c>
      <c r="D6498" s="104" t="s">
        <v>11977</v>
      </c>
      <c r="E6498" s="104" t="s">
        <v>11976</v>
      </c>
      <c r="F6498" s="104" t="s">
        <v>11982</v>
      </c>
      <c r="G6498" s="104" t="s">
        <v>11979</v>
      </c>
      <c r="H6498" s="104" t="b">
        <v>0</v>
      </c>
      <c r="I6498" s="104" t="b">
        <v>1</v>
      </c>
      <c r="J6498" s="104" t="s">
        <v>12034</v>
      </c>
      <c r="K6498" s="104" t="s">
        <v>11984</v>
      </c>
      <c r="L6498" s="104"/>
      <c r="M6498" s="104"/>
      <c r="N6498" s="2043"/>
      <c r="O6498" s="104"/>
      <c r="P6498" s="104"/>
    </row>
    <row r="6499" spans="1:16">
      <c r="A6499" s="104" t="s">
        <v>15334</v>
      </c>
      <c r="B6499" s="104" t="s">
        <v>25380</v>
      </c>
      <c r="C6499" s="104" t="s">
        <v>11976</v>
      </c>
      <c r="D6499" s="104" t="s">
        <v>11977</v>
      </c>
      <c r="E6499" s="104" t="s">
        <v>11976</v>
      </c>
      <c r="F6499" s="104" t="s">
        <v>11982</v>
      </c>
      <c r="G6499" s="104" t="s">
        <v>11979</v>
      </c>
      <c r="H6499" s="104" t="b">
        <v>0</v>
      </c>
      <c r="I6499" s="104" t="b">
        <v>1</v>
      </c>
      <c r="J6499" s="104" t="s">
        <v>12034</v>
      </c>
      <c r="K6499" s="104" t="s">
        <v>11984</v>
      </c>
      <c r="L6499" s="104"/>
      <c r="M6499" s="104"/>
      <c r="N6499" s="2043"/>
      <c r="O6499" s="104"/>
      <c r="P6499" s="104"/>
    </row>
    <row r="6500" spans="1:16">
      <c r="A6500" s="104" t="s">
        <v>15335</v>
      </c>
      <c r="B6500" s="104" t="s">
        <v>25381</v>
      </c>
      <c r="C6500" s="104" t="s">
        <v>11976</v>
      </c>
      <c r="D6500" s="104" t="s">
        <v>11977</v>
      </c>
      <c r="E6500" s="104" t="s">
        <v>11976</v>
      </c>
      <c r="F6500" s="104" t="s">
        <v>11982</v>
      </c>
      <c r="G6500" s="104" t="s">
        <v>11979</v>
      </c>
      <c r="H6500" s="104" t="b">
        <v>0</v>
      </c>
      <c r="I6500" s="104" t="b">
        <v>1</v>
      </c>
      <c r="J6500" s="104" t="s">
        <v>12034</v>
      </c>
      <c r="K6500" s="104" t="s">
        <v>11984</v>
      </c>
      <c r="L6500" s="104"/>
      <c r="M6500" s="104"/>
      <c r="N6500" s="2043"/>
      <c r="O6500" s="104"/>
      <c r="P6500" s="104"/>
    </row>
    <row r="6501" spans="1:16">
      <c r="A6501" s="104" t="s">
        <v>15336</v>
      </c>
      <c r="B6501" s="104" t="s">
        <v>25382</v>
      </c>
      <c r="C6501" s="104" t="s">
        <v>11976</v>
      </c>
      <c r="D6501" s="104" t="s">
        <v>11977</v>
      </c>
      <c r="E6501" s="104" t="s">
        <v>11976</v>
      </c>
      <c r="F6501" s="104" t="s">
        <v>11982</v>
      </c>
      <c r="G6501" s="104" t="s">
        <v>11979</v>
      </c>
      <c r="H6501" s="104" t="b">
        <v>0</v>
      </c>
      <c r="I6501" s="104" t="b">
        <v>1</v>
      </c>
      <c r="J6501" s="104" t="s">
        <v>12034</v>
      </c>
      <c r="K6501" s="104" t="s">
        <v>11984</v>
      </c>
      <c r="L6501" s="104"/>
      <c r="M6501" s="104"/>
      <c r="N6501" s="2043"/>
      <c r="O6501" s="104"/>
      <c r="P6501" s="104"/>
    </row>
    <row r="6502" spans="1:16">
      <c r="A6502" s="104" t="s">
        <v>13035</v>
      </c>
      <c r="B6502" s="104" t="s">
        <v>25383</v>
      </c>
      <c r="C6502" s="104" t="s">
        <v>11976</v>
      </c>
      <c r="D6502" s="104" t="s">
        <v>11977</v>
      </c>
      <c r="E6502" s="104" t="s">
        <v>11976</v>
      </c>
      <c r="F6502" s="104" t="s">
        <v>11978</v>
      </c>
      <c r="G6502" s="104" t="s">
        <v>11979</v>
      </c>
      <c r="H6502" s="104" t="b">
        <v>1</v>
      </c>
      <c r="I6502" s="104" t="b">
        <v>1</v>
      </c>
      <c r="J6502" s="104"/>
      <c r="K6502" s="104" t="s">
        <v>11980</v>
      </c>
      <c r="L6502" s="104"/>
      <c r="M6502" s="104"/>
      <c r="N6502" s="2043"/>
      <c r="O6502" s="104"/>
      <c r="P6502" s="104"/>
    </row>
    <row r="6503" spans="1:16">
      <c r="A6503" s="104" t="s">
        <v>13032</v>
      </c>
      <c r="B6503" s="104" t="s">
        <v>25384</v>
      </c>
      <c r="C6503" s="104" t="s">
        <v>12019</v>
      </c>
      <c r="D6503" s="104" t="s">
        <v>12020</v>
      </c>
      <c r="E6503" s="104" t="s">
        <v>11976</v>
      </c>
      <c r="F6503" s="104" t="s">
        <v>11978</v>
      </c>
      <c r="G6503" s="104" t="s">
        <v>11979</v>
      </c>
      <c r="H6503" s="104" t="b">
        <v>1</v>
      </c>
      <c r="I6503" s="104" t="b">
        <v>1</v>
      </c>
      <c r="J6503" s="104"/>
      <c r="K6503" s="104" t="s">
        <v>11980</v>
      </c>
      <c r="L6503" s="104"/>
      <c r="M6503" s="104"/>
      <c r="N6503" s="2043"/>
      <c r="O6503" s="104"/>
      <c r="P6503" s="104"/>
    </row>
    <row r="6504" spans="1:16">
      <c r="A6504" s="104" t="s">
        <v>13036</v>
      </c>
      <c r="B6504" s="104" t="s">
        <v>25385</v>
      </c>
      <c r="C6504" s="104" t="s">
        <v>11976</v>
      </c>
      <c r="D6504" s="104" t="s">
        <v>11977</v>
      </c>
      <c r="E6504" s="104" t="s">
        <v>11976</v>
      </c>
      <c r="F6504" s="104" t="s">
        <v>11978</v>
      </c>
      <c r="G6504" s="104" t="s">
        <v>11979</v>
      </c>
      <c r="H6504" s="104" t="b">
        <v>1</v>
      </c>
      <c r="I6504" s="104" t="b">
        <v>1</v>
      </c>
      <c r="J6504" s="104"/>
      <c r="K6504" s="104" t="s">
        <v>11980</v>
      </c>
      <c r="L6504" s="104"/>
      <c r="M6504" s="104"/>
      <c r="N6504" s="2043"/>
      <c r="O6504" s="104"/>
      <c r="P6504" s="104"/>
    </row>
    <row r="6505" spans="1:16">
      <c r="A6505" s="104" t="s">
        <v>18218</v>
      </c>
      <c r="B6505" s="104" t="s">
        <v>25386</v>
      </c>
      <c r="C6505" s="104" t="s">
        <v>12019</v>
      </c>
      <c r="D6505" s="104" t="s">
        <v>12021</v>
      </c>
      <c r="E6505" s="104" t="s">
        <v>11976</v>
      </c>
      <c r="F6505" s="104" t="s">
        <v>11978</v>
      </c>
      <c r="G6505" s="104" t="s">
        <v>11979</v>
      </c>
      <c r="H6505" s="104" t="b">
        <v>1</v>
      </c>
      <c r="I6505" s="104" t="b">
        <v>1</v>
      </c>
      <c r="J6505" s="104"/>
      <c r="K6505" s="104" t="s">
        <v>11980</v>
      </c>
      <c r="L6505" s="104"/>
      <c r="M6505" s="104"/>
      <c r="N6505" s="2043"/>
      <c r="O6505" s="104"/>
      <c r="P6505" s="104"/>
    </row>
    <row r="6506" spans="1:16">
      <c r="A6506" s="104" t="s">
        <v>13039</v>
      </c>
      <c r="B6506" s="104" t="s">
        <v>25387</v>
      </c>
      <c r="C6506" s="104" t="s">
        <v>11976</v>
      </c>
      <c r="D6506" s="104" t="s">
        <v>11977</v>
      </c>
      <c r="E6506" s="104" t="s">
        <v>12015</v>
      </c>
      <c r="F6506" s="104" t="s">
        <v>12016</v>
      </c>
      <c r="G6506" s="104" t="s">
        <v>11979</v>
      </c>
      <c r="H6506" s="104" t="b">
        <v>1</v>
      </c>
      <c r="I6506" s="104" t="b">
        <v>1</v>
      </c>
      <c r="J6506" s="104"/>
      <c r="K6506" s="104" t="s">
        <v>11980</v>
      </c>
      <c r="L6506" s="104"/>
      <c r="M6506" s="104"/>
      <c r="N6506" s="2043"/>
      <c r="O6506" s="104"/>
      <c r="P6506" s="104"/>
    </row>
    <row r="6507" spans="1:16">
      <c r="A6507" s="104" t="s">
        <v>13033</v>
      </c>
      <c r="B6507" s="104" t="s">
        <v>25388</v>
      </c>
      <c r="C6507" s="104" t="s">
        <v>11976</v>
      </c>
      <c r="D6507" s="104" t="s">
        <v>11977</v>
      </c>
      <c r="E6507" s="104" t="s">
        <v>12015</v>
      </c>
      <c r="F6507" s="104" t="s">
        <v>12016</v>
      </c>
      <c r="G6507" s="104" t="s">
        <v>11979</v>
      </c>
      <c r="H6507" s="104" t="b">
        <v>1</v>
      </c>
      <c r="I6507" s="104" t="b">
        <v>1</v>
      </c>
      <c r="J6507" s="104"/>
      <c r="K6507" s="104" t="s">
        <v>11980</v>
      </c>
      <c r="L6507" s="104"/>
      <c r="M6507" s="104"/>
      <c r="N6507" s="2043"/>
      <c r="O6507" s="104"/>
      <c r="P6507" s="104"/>
    </row>
    <row r="6508" spans="1:16">
      <c r="A6508" s="104" t="s">
        <v>13034</v>
      </c>
      <c r="B6508" s="104" t="s">
        <v>25389</v>
      </c>
      <c r="C6508" s="104" t="s">
        <v>11976</v>
      </c>
      <c r="D6508" s="104" t="s">
        <v>11977</v>
      </c>
      <c r="E6508" s="104" t="s">
        <v>12015</v>
      </c>
      <c r="F6508" s="104" t="s">
        <v>12016</v>
      </c>
      <c r="G6508" s="104" t="s">
        <v>11979</v>
      </c>
      <c r="H6508" s="104" t="b">
        <v>1</v>
      </c>
      <c r="I6508" s="104" t="b">
        <v>1</v>
      </c>
      <c r="J6508" s="104"/>
      <c r="K6508" s="104" t="s">
        <v>11980</v>
      </c>
      <c r="L6508" s="104"/>
      <c r="M6508" s="104"/>
      <c r="N6508" s="2043"/>
      <c r="O6508" s="104"/>
      <c r="P6508" s="104"/>
    </row>
    <row r="6509" spans="1:16">
      <c r="A6509" s="104" t="s">
        <v>11956</v>
      </c>
      <c r="B6509" s="104" t="s">
        <v>25390</v>
      </c>
      <c r="C6509" s="104" t="s">
        <v>11976</v>
      </c>
      <c r="D6509" s="104" t="s">
        <v>11977</v>
      </c>
      <c r="E6509" s="104" t="s">
        <v>11976</v>
      </c>
      <c r="F6509" s="104" t="s">
        <v>11982</v>
      </c>
      <c r="G6509" s="104" t="s">
        <v>11979</v>
      </c>
      <c r="H6509" s="104" t="b">
        <v>0</v>
      </c>
      <c r="I6509" s="104" t="b">
        <v>1</v>
      </c>
      <c r="J6509" s="104" t="s">
        <v>12034</v>
      </c>
      <c r="K6509" s="104" t="s">
        <v>11984</v>
      </c>
      <c r="L6509" s="104"/>
      <c r="M6509" s="104"/>
      <c r="N6509" s="2043"/>
      <c r="O6509" s="104"/>
      <c r="P6509" s="104"/>
    </row>
    <row r="6510" spans="1:16">
      <c r="A6510" s="104" t="s">
        <v>11955</v>
      </c>
      <c r="B6510" s="104" t="s">
        <v>25391</v>
      </c>
      <c r="C6510" s="104" t="s">
        <v>11976</v>
      </c>
      <c r="D6510" s="104" t="s">
        <v>11977</v>
      </c>
      <c r="E6510" s="104" t="s">
        <v>11976</v>
      </c>
      <c r="F6510" s="104" t="s">
        <v>11982</v>
      </c>
      <c r="G6510" s="104" t="s">
        <v>11979</v>
      </c>
      <c r="H6510" s="104" t="b">
        <v>0</v>
      </c>
      <c r="I6510" s="104" t="b">
        <v>1</v>
      </c>
      <c r="J6510" s="104" t="s">
        <v>12034</v>
      </c>
      <c r="K6510" s="104" t="s">
        <v>11984</v>
      </c>
      <c r="L6510" s="104"/>
      <c r="M6510" s="104"/>
      <c r="N6510" s="2043"/>
      <c r="O6510" s="104"/>
      <c r="P6510" s="104"/>
    </row>
    <row r="6511" spans="1:16">
      <c r="A6511" s="104" t="s">
        <v>13040</v>
      </c>
      <c r="B6511" s="104" t="s">
        <v>25392</v>
      </c>
      <c r="C6511" s="104" t="s">
        <v>11976</v>
      </c>
      <c r="D6511" s="104" t="s">
        <v>11977</v>
      </c>
      <c r="E6511" s="104" t="s">
        <v>11976</v>
      </c>
      <c r="F6511" s="104" t="s">
        <v>11978</v>
      </c>
      <c r="G6511" s="104" t="s">
        <v>11979</v>
      </c>
      <c r="H6511" s="104" t="b">
        <v>1</v>
      </c>
      <c r="I6511" s="104" t="b">
        <v>1</v>
      </c>
      <c r="J6511" s="104"/>
      <c r="K6511" s="104" t="s">
        <v>11980</v>
      </c>
      <c r="L6511" s="104"/>
      <c r="M6511" s="104"/>
      <c r="N6511" s="2043"/>
      <c r="O6511" s="104"/>
      <c r="P6511" s="104"/>
    </row>
    <row r="6512" spans="1:16">
      <c r="A6512" s="104" t="s">
        <v>13041</v>
      </c>
      <c r="B6512" s="104" t="s">
        <v>25393</v>
      </c>
      <c r="C6512" s="104" t="s">
        <v>12019</v>
      </c>
      <c r="D6512" s="104" t="s">
        <v>12020</v>
      </c>
      <c r="E6512" s="104" t="s">
        <v>11976</v>
      </c>
      <c r="F6512" s="104" t="s">
        <v>11978</v>
      </c>
      <c r="G6512" s="104" t="s">
        <v>11979</v>
      </c>
      <c r="H6512" s="104" t="b">
        <v>1</v>
      </c>
      <c r="I6512" s="104" t="b">
        <v>1</v>
      </c>
      <c r="J6512" s="104"/>
      <c r="K6512" s="104" t="s">
        <v>11980</v>
      </c>
      <c r="L6512" s="104"/>
      <c r="M6512" s="104"/>
      <c r="N6512" s="2043"/>
      <c r="O6512" s="104"/>
      <c r="P6512" s="104"/>
    </row>
    <row r="6513" spans="1:16">
      <c r="A6513" s="104" t="s">
        <v>13042</v>
      </c>
      <c r="B6513" s="104" t="s">
        <v>25394</v>
      </c>
      <c r="C6513" s="104" t="s">
        <v>11976</v>
      </c>
      <c r="D6513" s="104" t="s">
        <v>11977</v>
      </c>
      <c r="E6513" s="104" t="s">
        <v>11976</v>
      </c>
      <c r="F6513" s="104" t="s">
        <v>11978</v>
      </c>
      <c r="G6513" s="104" t="s">
        <v>11979</v>
      </c>
      <c r="H6513" s="104" t="b">
        <v>1</v>
      </c>
      <c r="I6513" s="104" t="b">
        <v>1</v>
      </c>
      <c r="J6513" s="104"/>
      <c r="K6513" s="104" t="s">
        <v>11980</v>
      </c>
      <c r="L6513" s="104"/>
      <c r="M6513" s="104"/>
      <c r="N6513" s="2043"/>
      <c r="O6513" s="104"/>
      <c r="P6513" s="104"/>
    </row>
    <row r="6514" spans="1:16">
      <c r="A6514" s="104" t="s">
        <v>18219</v>
      </c>
      <c r="B6514" s="104" t="s">
        <v>25395</v>
      </c>
      <c r="C6514" s="104" t="s">
        <v>11976</v>
      </c>
      <c r="D6514" s="104" t="s">
        <v>11977</v>
      </c>
      <c r="E6514" s="104" t="s">
        <v>11976</v>
      </c>
      <c r="F6514" s="104" t="s">
        <v>11982</v>
      </c>
      <c r="G6514" s="104" t="s">
        <v>11979</v>
      </c>
      <c r="H6514" s="104" t="b">
        <v>0</v>
      </c>
      <c r="I6514" s="104" t="b">
        <v>1</v>
      </c>
      <c r="J6514" s="104" t="s">
        <v>12034</v>
      </c>
      <c r="K6514" s="104" t="s">
        <v>11984</v>
      </c>
      <c r="L6514" s="104"/>
      <c r="M6514" s="104"/>
      <c r="N6514" s="2043"/>
      <c r="O6514" s="104"/>
      <c r="P6514" s="104"/>
    </row>
    <row r="6515" spans="1:16">
      <c r="A6515" s="104" t="s">
        <v>18220</v>
      </c>
      <c r="B6515" s="104" t="s">
        <v>25396</v>
      </c>
      <c r="C6515" s="104" t="s">
        <v>11976</v>
      </c>
      <c r="D6515" s="104" t="s">
        <v>11977</v>
      </c>
      <c r="E6515" s="104" t="s">
        <v>11976</v>
      </c>
      <c r="F6515" s="104" t="s">
        <v>11982</v>
      </c>
      <c r="G6515" s="104" t="s">
        <v>11979</v>
      </c>
      <c r="H6515" s="104" t="b">
        <v>0</v>
      </c>
      <c r="I6515" s="104" t="b">
        <v>1</v>
      </c>
      <c r="J6515" s="104" t="s">
        <v>12034</v>
      </c>
      <c r="K6515" s="104" t="s">
        <v>11984</v>
      </c>
      <c r="L6515" s="104"/>
      <c r="M6515" s="104"/>
      <c r="N6515" s="2043"/>
      <c r="O6515" s="104"/>
      <c r="P6515" s="104"/>
    </row>
    <row r="6516" spans="1:16">
      <c r="A6516" s="104" t="s">
        <v>18221</v>
      </c>
      <c r="B6516" s="104" t="s">
        <v>25397</v>
      </c>
      <c r="C6516" s="104" t="s">
        <v>11976</v>
      </c>
      <c r="D6516" s="104" t="s">
        <v>11977</v>
      </c>
      <c r="E6516" s="104" t="s">
        <v>11976</v>
      </c>
      <c r="F6516" s="104" t="s">
        <v>11982</v>
      </c>
      <c r="G6516" s="104" t="s">
        <v>11979</v>
      </c>
      <c r="H6516" s="104" t="b">
        <v>0</v>
      </c>
      <c r="I6516" s="104" t="b">
        <v>1</v>
      </c>
      <c r="J6516" s="104" t="s">
        <v>12034</v>
      </c>
      <c r="K6516" s="104" t="s">
        <v>11984</v>
      </c>
      <c r="L6516" s="104"/>
      <c r="M6516" s="104"/>
      <c r="N6516" s="2043"/>
      <c r="O6516" s="104"/>
      <c r="P6516" s="104"/>
    </row>
    <row r="6517" spans="1:16">
      <c r="A6517" s="104" t="s">
        <v>18222</v>
      </c>
      <c r="B6517" s="104" t="s">
        <v>25398</v>
      </c>
      <c r="C6517" s="104" t="s">
        <v>11976</v>
      </c>
      <c r="D6517" s="104" t="s">
        <v>11977</v>
      </c>
      <c r="E6517" s="104" t="s">
        <v>11976</v>
      </c>
      <c r="F6517" s="104" t="s">
        <v>11982</v>
      </c>
      <c r="G6517" s="104" t="s">
        <v>11979</v>
      </c>
      <c r="H6517" s="104" t="b">
        <v>0</v>
      </c>
      <c r="I6517" s="104" t="b">
        <v>1</v>
      </c>
      <c r="J6517" s="104" t="s">
        <v>12034</v>
      </c>
      <c r="K6517" s="104" t="s">
        <v>11984</v>
      </c>
      <c r="L6517" s="104"/>
      <c r="M6517" s="104"/>
      <c r="N6517" s="2043"/>
      <c r="O6517" s="104"/>
      <c r="P6517" s="104"/>
    </row>
    <row r="6518" spans="1:16">
      <c r="A6518" s="104" t="s">
        <v>18223</v>
      </c>
      <c r="B6518" s="104" t="s">
        <v>25399</v>
      </c>
      <c r="C6518" s="104" t="s">
        <v>11976</v>
      </c>
      <c r="D6518" s="104" t="s">
        <v>11977</v>
      </c>
      <c r="E6518" s="104" t="s">
        <v>11976</v>
      </c>
      <c r="F6518" s="104" t="s">
        <v>11982</v>
      </c>
      <c r="G6518" s="104" t="s">
        <v>11979</v>
      </c>
      <c r="H6518" s="104" t="b">
        <v>0</v>
      </c>
      <c r="I6518" s="104" t="b">
        <v>1</v>
      </c>
      <c r="J6518" s="104" t="s">
        <v>12034</v>
      </c>
      <c r="K6518" s="104" t="s">
        <v>11984</v>
      </c>
      <c r="L6518" s="104"/>
      <c r="M6518" s="104"/>
      <c r="N6518" s="2043"/>
      <c r="O6518" s="104"/>
      <c r="P6518" s="104"/>
    </row>
    <row r="6519" spans="1:16">
      <c r="A6519" s="104" t="s">
        <v>18224</v>
      </c>
      <c r="B6519" s="104" t="s">
        <v>25400</v>
      </c>
      <c r="C6519" s="104" t="s">
        <v>11976</v>
      </c>
      <c r="D6519" s="104" t="s">
        <v>11977</v>
      </c>
      <c r="E6519" s="104" t="s">
        <v>11976</v>
      </c>
      <c r="F6519" s="104" t="s">
        <v>11982</v>
      </c>
      <c r="G6519" s="104" t="s">
        <v>11979</v>
      </c>
      <c r="H6519" s="104" t="b">
        <v>0</v>
      </c>
      <c r="I6519" s="104" t="b">
        <v>1</v>
      </c>
      <c r="J6519" s="104" t="s">
        <v>12034</v>
      </c>
      <c r="K6519" s="104" t="s">
        <v>11984</v>
      </c>
      <c r="L6519" s="104"/>
      <c r="M6519" s="104"/>
      <c r="N6519" s="2043"/>
      <c r="O6519" s="104"/>
      <c r="P6519" s="104"/>
    </row>
    <row r="6520" spans="1:16">
      <c r="A6520" s="104" t="s">
        <v>18225</v>
      </c>
      <c r="B6520" s="104" t="s">
        <v>25401</v>
      </c>
      <c r="C6520" s="104" t="s">
        <v>11976</v>
      </c>
      <c r="D6520" s="104" t="s">
        <v>11977</v>
      </c>
      <c r="E6520" s="104" t="s">
        <v>11976</v>
      </c>
      <c r="F6520" s="104" t="s">
        <v>11982</v>
      </c>
      <c r="G6520" s="104" t="s">
        <v>11979</v>
      </c>
      <c r="H6520" s="104" t="b">
        <v>0</v>
      </c>
      <c r="I6520" s="104" t="b">
        <v>1</v>
      </c>
      <c r="J6520" s="104" t="s">
        <v>12034</v>
      </c>
      <c r="K6520" s="104" t="s">
        <v>11984</v>
      </c>
      <c r="L6520" s="104"/>
      <c r="M6520" s="104"/>
      <c r="N6520" s="2043"/>
      <c r="O6520" s="104"/>
      <c r="P6520" s="104"/>
    </row>
    <row r="6521" spans="1:16">
      <c r="A6521" s="104" t="s">
        <v>18226</v>
      </c>
      <c r="B6521" s="104" t="s">
        <v>25402</v>
      </c>
      <c r="C6521" s="104" t="s">
        <v>11976</v>
      </c>
      <c r="D6521" s="104" t="s">
        <v>11977</v>
      </c>
      <c r="E6521" s="104" t="s">
        <v>11976</v>
      </c>
      <c r="F6521" s="104" t="s">
        <v>11982</v>
      </c>
      <c r="G6521" s="104" t="s">
        <v>11979</v>
      </c>
      <c r="H6521" s="104" t="b">
        <v>0</v>
      </c>
      <c r="I6521" s="104" t="b">
        <v>1</v>
      </c>
      <c r="J6521" s="104" t="s">
        <v>12034</v>
      </c>
      <c r="K6521" s="104" t="s">
        <v>11984</v>
      </c>
      <c r="L6521" s="104"/>
      <c r="M6521" s="104"/>
      <c r="N6521" s="2043"/>
      <c r="O6521" s="104"/>
      <c r="P6521" s="104"/>
    </row>
    <row r="6522" spans="1:16">
      <c r="A6522" s="104" t="s">
        <v>13043</v>
      </c>
      <c r="B6522" s="104" t="s">
        <v>25403</v>
      </c>
      <c r="C6522" s="104" t="s">
        <v>11976</v>
      </c>
      <c r="D6522" s="104" t="s">
        <v>11977</v>
      </c>
      <c r="E6522" s="104" t="s">
        <v>11976</v>
      </c>
      <c r="F6522" s="104" t="s">
        <v>11978</v>
      </c>
      <c r="G6522" s="104" t="s">
        <v>11979</v>
      </c>
      <c r="H6522" s="104" t="b">
        <v>1</v>
      </c>
      <c r="I6522" s="104" t="b">
        <v>1</v>
      </c>
      <c r="J6522" s="104"/>
      <c r="K6522" s="104" t="s">
        <v>11980</v>
      </c>
      <c r="L6522" s="104"/>
      <c r="M6522" s="104"/>
      <c r="N6522" s="2043"/>
      <c r="O6522" s="104"/>
      <c r="P6522" s="104"/>
    </row>
    <row r="6523" spans="1:16">
      <c r="A6523" s="104" t="s">
        <v>13044</v>
      </c>
      <c r="B6523" s="104" t="s">
        <v>25404</v>
      </c>
      <c r="C6523" s="104" t="s">
        <v>12019</v>
      </c>
      <c r="D6523" s="104" t="s">
        <v>12020</v>
      </c>
      <c r="E6523" s="104" t="s">
        <v>11976</v>
      </c>
      <c r="F6523" s="104" t="s">
        <v>11978</v>
      </c>
      <c r="G6523" s="104" t="s">
        <v>11979</v>
      </c>
      <c r="H6523" s="104" t="b">
        <v>1</v>
      </c>
      <c r="I6523" s="104" t="b">
        <v>1</v>
      </c>
      <c r="J6523" s="104"/>
      <c r="K6523" s="104" t="s">
        <v>11980</v>
      </c>
      <c r="L6523" s="104"/>
      <c r="M6523" s="104"/>
      <c r="N6523" s="2043"/>
      <c r="O6523" s="104"/>
      <c r="P6523" s="104"/>
    </row>
    <row r="6524" spans="1:16">
      <c r="A6524" s="104" t="s">
        <v>13045</v>
      </c>
      <c r="B6524" s="104" t="s">
        <v>25405</v>
      </c>
      <c r="C6524" s="104" t="s">
        <v>11976</v>
      </c>
      <c r="D6524" s="104" t="s">
        <v>11977</v>
      </c>
      <c r="E6524" s="104" t="s">
        <v>11976</v>
      </c>
      <c r="F6524" s="104" t="s">
        <v>11978</v>
      </c>
      <c r="G6524" s="104" t="s">
        <v>11979</v>
      </c>
      <c r="H6524" s="104" t="b">
        <v>1</v>
      </c>
      <c r="I6524" s="104" t="b">
        <v>1</v>
      </c>
      <c r="J6524" s="104"/>
      <c r="K6524" s="104" t="s">
        <v>11980</v>
      </c>
      <c r="L6524" s="104"/>
      <c r="M6524" s="104"/>
      <c r="N6524" s="2043"/>
      <c r="O6524" s="104"/>
      <c r="P6524" s="104"/>
    </row>
    <row r="6525" spans="1:16">
      <c r="A6525" s="104" t="s">
        <v>18227</v>
      </c>
      <c r="B6525" s="104" t="s">
        <v>25406</v>
      </c>
      <c r="C6525" s="104" t="s">
        <v>11976</v>
      </c>
      <c r="D6525" s="104" t="s">
        <v>11977</v>
      </c>
      <c r="E6525" s="104" t="s">
        <v>11976</v>
      </c>
      <c r="F6525" s="104" t="s">
        <v>11982</v>
      </c>
      <c r="G6525" s="104" t="s">
        <v>11979</v>
      </c>
      <c r="H6525" s="104" t="b">
        <v>0</v>
      </c>
      <c r="I6525" s="104" t="b">
        <v>1</v>
      </c>
      <c r="J6525" s="104" t="s">
        <v>12034</v>
      </c>
      <c r="K6525" s="104" t="s">
        <v>11980</v>
      </c>
      <c r="L6525" s="104"/>
      <c r="M6525" s="104"/>
      <c r="N6525" s="2043"/>
      <c r="O6525" s="104"/>
      <c r="P6525" s="104"/>
    </row>
    <row r="6526" spans="1:16">
      <c r="A6526" s="104" t="s">
        <v>18228</v>
      </c>
      <c r="B6526" s="104" t="s">
        <v>25407</v>
      </c>
      <c r="C6526" s="104" t="s">
        <v>11976</v>
      </c>
      <c r="D6526" s="104" t="s">
        <v>11977</v>
      </c>
      <c r="E6526" s="104" t="s">
        <v>11976</v>
      </c>
      <c r="F6526" s="104" t="s">
        <v>11982</v>
      </c>
      <c r="G6526" s="104" t="s">
        <v>11979</v>
      </c>
      <c r="H6526" s="104" t="b">
        <v>0</v>
      </c>
      <c r="I6526" s="104" t="b">
        <v>1</v>
      </c>
      <c r="J6526" s="104" t="s">
        <v>11983</v>
      </c>
      <c r="K6526" s="104" t="s">
        <v>11980</v>
      </c>
      <c r="L6526" s="104"/>
      <c r="M6526" s="104"/>
      <c r="N6526" s="2043"/>
      <c r="O6526" s="104"/>
      <c r="P6526" s="104"/>
    </row>
    <row r="6527" spans="1:16">
      <c r="A6527" s="104" t="s">
        <v>18229</v>
      </c>
      <c r="B6527" s="104" t="s">
        <v>25408</v>
      </c>
      <c r="C6527" s="104" t="s">
        <v>11976</v>
      </c>
      <c r="D6527" s="104" t="s">
        <v>11977</v>
      </c>
      <c r="E6527" s="104" t="s">
        <v>11976</v>
      </c>
      <c r="F6527" s="104" t="s">
        <v>11982</v>
      </c>
      <c r="G6527" s="104" t="s">
        <v>11979</v>
      </c>
      <c r="H6527" s="104" t="b">
        <v>0</v>
      </c>
      <c r="I6527" s="104" t="b">
        <v>1</v>
      </c>
      <c r="J6527" s="104" t="s">
        <v>12034</v>
      </c>
      <c r="K6527" s="104" t="s">
        <v>11980</v>
      </c>
      <c r="L6527" s="104"/>
      <c r="M6527" s="104"/>
      <c r="N6527" s="2043"/>
      <c r="O6527" s="104"/>
      <c r="P6527" s="104"/>
    </row>
    <row r="6528" spans="1:16">
      <c r="A6528" s="104" t="s">
        <v>18230</v>
      </c>
      <c r="B6528" s="104" t="s">
        <v>25409</v>
      </c>
      <c r="C6528" s="104" t="s">
        <v>11976</v>
      </c>
      <c r="D6528" s="104" t="s">
        <v>11977</v>
      </c>
      <c r="E6528" s="104" t="s">
        <v>11976</v>
      </c>
      <c r="F6528" s="104" t="s">
        <v>11982</v>
      </c>
      <c r="G6528" s="104" t="s">
        <v>11979</v>
      </c>
      <c r="H6528" s="104" t="b">
        <v>0</v>
      </c>
      <c r="I6528" s="104" t="b">
        <v>1</v>
      </c>
      <c r="J6528" s="104" t="s">
        <v>12034</v>
      </c>
      <c r="K6528" s="104" t="s">
        <v>11980</v>
      </c>
      <c r="L6528" s="104"/>
      <c r="M6528" s="104"/>
      <c r="N6528" s="2043"/>
      <c r="O6528" s="104"/>
      <c r="P6528" s="104"/>
    </row>
    <row r="6529" spans="1:16">
      <c r="A6529" s="104" t="s">
        <v>13046</v>
      </c>
      <c r="B6529" s="104" t="s">
        <v>25410</v>
      </c>
      <c r="C6529" s="104" t="s">
        <v>11976</v>
      </c>
      <c r="D6529" s="104" t="s">
        <v>11977</v>
      </c>
      <c r="E6529" s="104" t="s">
        <v>11976</v>
      </c>
      <c r="F6529" s="104" t="s">
        <v>11978</v>
      </c>
      <c r="G6529" s="104" t="s">
        <v>11979</v>
      </c>
      <c r="H6529" s="104" t="b">
        <v>1</v>
      </c>
      <c r="I6529" s="104" t="b">
        <v>1</v>
      </c>
      <c r="J6529" s="104"/>
      <c r="K6529" s="104" t="s">
        <v>11980</v>
      </c>
      <c r="L6529" s="104"/>
      <c r="M6529" s="104"/>
      <c r="N6529" s="2043"/>
      <c r="O6529" s="104"/>
      <c r="P6529" s="104"/>
    </row>
    <row r="6530" spans="1:16">
      <c r="A6530" s="104" t="s">
        <v>13047</v>
      </c>
      <c r="B6530" s="104" t="s">
        <v>25411</v>
      </c>
      <c r="C6530" s="104" t="s">
        <v>12019</v>
      </c>
      <c r="D6530" s="104" t="s">
        <v>12020</v>
      </c>
      <c r="E6530" s="104" t="s">
        <v>11976</v>
      </c>
      <c r="F6530" s="104" t="s">
        <v>11978</v>
      </c>
      <c r="G6530" s="104" t="s">
        <v>11979</v>
      </c>
      <c r="H6530" s="104" t="b">
        <v>1</v>
      </c>
      <c r="I6530" s="104" t="b">
        <v>1</v>
      </c>
      <c r="J6530" s="104"/>
      <c r="K6530" s="104" t="s">
        <v>11980</v>
      </c>
      <c r="L6530" s="104"/>
      <c r="M6530" s="104"/>
      <c r="N6530" s="2043"/>
      <c r="O6530" s="104"/>
      <c r="P6530" s="104"/>
    </row>
    <row r="6531" spans="1:16">
      <c r="A6531" s="104" t="s">
        <v>13048</v>
      </c>
      <c r="B6531" s="104" t="s">
        <v>25412</v>
      </c>
      <c r="C6531" s="104" t="s">
        <v>11976</v>
      </c>
      <c r="D6531" s="104" t="s">
        <v>11977</v>
      </c>
      <c r="E6531" s="104" t="s">
        <v>11976</v>
      </c>
      <c r="F6531" s="104" t="s">
        <v>11978</v>
      </c>
      <c r="G6531" s="104" t="s">
        <v>11979</v>
      </c>
      <c r="H6531" s="104" t="b">
        <v>1</v>
      </c>
      <c r="I6531" s="104" t="b">
        <v>1</v>
      </c>
      <c r="J6531" s="104"/>
      <c r="K6531" s="104" t="s">
        <v>11980</v>
      </c>
      <c r="L6531" s="104"/>
      <c r="M6531" s="104"/>
      <c r="N6531" s="2043"/>
      <c r="O6531" s="104"/>
      <c r="P6531" s="104"/>
    </row>
    <row r="6532" spans="1:16">
      <c r="A6532" s="104" t="s">
        <v>18231</v>
      </c>
      <c r="B6532" s="104" t="s">
        <v>25413</v>
      </c>
      <c r="C6532" s="104" t="s">
        <v>11976</v>
      </c>
      <c r="D6532" s="104" t="s">
        <v>11977</v>
      </c>
      <c r="E6532" s="104" t="s">
        <v>11976</v>
      </c>
      <c r="F6532" s="104" t="s">
        <v>11982</v>
      </c>
      <c r="G6532" s="104" t="s">
        <v>11979</v>
      </c>
      <c r="H6532" s="104" t="b">
        <v>0</v>
      </c>
      <c r="I6532" s="104" t="b">
        <v>1</v>
      </c>
      <c r="J6532" s="104" t="s">
        <v>12034</v>
      </c>
      <c r="K6532" s="104" t="s">
        <v>11980</v>
      </c>
      <c r="L6532" s="104"/>
      <c r="M6532" s="104"/>
      <c r="N6532" s="2043"/>
      <c r="O6532" s="104"/>
      <c r="P6532" s="104"/>
    </row>
    <row r="6533" spans="1:16">
      <c r="A6533" s="104" t="s">
        <v>18232</v>
      </c>
      <c r="B6533" s="104" t="s">
        <v>25414</v>
      </c>
      <c r="C6533" s="104" t="s">
        <v>11976</v>
      </c>
      <c r="D6533" s="104" t="s">
        <v>11977</v>
      </c>
      <c r="E6533" s="104" t="s">
        <v>11976</v>
      </c>
      <c r="F6533" s="104" t="s">
        <v>11982</v>
      </c>
      <c r="G6533" s="104" t="s">
        <v>11979</v>
      </c>
      <c r="H6533" s="104" t="b">
        <v>0</v>
      </c>
      <c r="I6533" s="104" t="b">
        <v>1</v>
      </c>
      <c r="J6533" s="104" t="s">
        <v>11983</v>
      </c>
      <c r="K6533" s="104" t="s">
        <v>11980</v>
      </c>
      <c r="L6533" s="104"/>
      <c r="M6533" s="104"/>
      <c r="N6533" s="2043"/>
      <c r="O6533" s="104"/>
      <c r="P6533" s="104"/>
    </row>
    <row r="6534" spans="1:16">
      <c r="A6534" s="104" t="s">
        <v>18233</v>
      </c>
      <c r="B6534" s="104" t="s">
        <v>25415</v>
      </c>
      <c r="C6534" s="104" t="s">
        <v>11976</v>
      </c>
      <c r="D6534" s="104" t="s">
        <v>11977</v>
      </c>
      <c r="E6534" s="104" t="s">
        <v>11976</v>
      </c>
      <c r="F6534" s="104" t="s">
        <v>11982</v>
      </c>
      <c r="G6534" s="104" t="s">
        <v>11979</v>
      </c>
      <c r="H6534" s="104" t="b">
        <v>0</v>
      </c>
      <c r="I6534" s="104" t="b">
        <v>1</v>
      </c>
      <c r="J6534" s="104" t="s">
        <v>12034</v>
      </c>
      <c r="K6534" s="104" t="s">
        <v>11980</v>
      </c>
      <c r="L6534" s="104"/>
      <c r="M6534" s="104"/>
      <c r="N6534" s="2043"/>
      <c r="O6534" s="104"/>
      <c r="P6534" s="104"/>
    </row>
    <row r="6535" spans="1:16">
      <c r="A6535" s="104" t="s">
        <v>13050</v>
      </c>
      <c r="B6535" s="104" t="s">
        <v>25416</v>
      </c>
      <c r="C6535" s="104" t="s">
        <v>11976</v>
      </c>
      <c r="D6535" s="104" t="s">
        <v>11977</v>
      </c>
      <c r="E6535" s="104" t="s">
        <v>11976</v>
      </c>
      <c r="F6535" s="104" t="s">
        <v>11978</v>
      </c>
      <c r="G6535" s="104" t="s">
        <v>11979</v>
      </c>
      <c r="H6535" s="104" t="b">
        <v>1</v>
      </c>
      <c r="I6535" s="104" t="b">
        <v>1</v>
      </c>
      <c r="J6535" s="104"/>
      <c r="K6535" s="104" t="s">
        <v>11980</v>
      </c>
      <c r="L6535" s="104"/>
      <c r="M6535" s="104"/>
      <c r="N6535" s="2043"/>
      <c r="O6535" s="104"/>
      <c r="P6535" s="104"/>
    </row>
    <row r="6536" spans="1:16">
      <c r="A6536" s="104" t="s">
        <v>13049</v>
      </c>
      <c r="B6536" s="104" t="s">
        <v>25417</v>
      </c>
      <c r="C6536" s="104" t="s">
        <v>11976</v>
      </c>
      <c r="D6536" s="104" t="s">
        <v>11977</v>
      </c>
      <c r="E6536" s="104" t="s">
        <v>12015</v>
      </c>
      <c r="F6536" s="104" t="s">
        <v>13597</v>
      </c>
      <c r="G6536" s="104" t="s">
        <v>11979</v>
      </c>
      <c r="H6536" s="104" t="b">
        <v>0</v>
      </c>
      <c r="I6536" s="104" t="b">
        <v>1</v>
      </c>
      <c r="J6536" s="104"/>
      <c r="K6536" s="104" t="s">
        <v>11980</v>
      </c>
      <c r="L6536" s="104"/>
      <c r="M6536" s="104"/>
      <c r="N6536" s="2043"/>
      <c r="O6536" s="104"/>
      <c r="P6536" s="104"/>
    </row>
    <row r="6537" spans="1:16">
      <c r="A6537" s="104" t="s">
        <v>13051</v>
      </c>
      <c r="B6537" s="104" t="s">
        <v>25418</v>
      </c>
      <c r="C6537" s="104" t="s">
        <v>11976</v>
      </c>
      <c r="D6537" s="104" t="s">
        <v>11977</v>
      </c>
      <c r="E6537" s="104" t="s">
        <v>11976</v>
      </c>
      <c r="F6537" s="104" t="s">
        <v>11978</v>
      </c>
      <c r="G6537" s="104" t="s">
        <v>11979</v>
      </c>
      <c r="H6537" s="104" t="b">
        <v>1</v>
      </c>
      <c r="I6537" s="104" t="b">
        <v>1</v>
      </c>
      <c r="J6537" s="104"/>
      <c r="K6537" s="104" t="s">
        <v>11980</v>
      </c>
      <c r="L6537" s="104"/>
      <c r="M6537" s="104"/>
      <c r="N6537" s="2043"/>
      <c r="O6537" s="104"/>
      <c r="P6537" s="104"/>
    </row>
    <row r="6538" spans="1:16">
      <c r="A6538" s="104" t="s">
        <v>13052</v>
      </c>
      <c r="B6538" s="104" t="s">
        <v>25419</v>
      </c>
      <c r="C6538" s="104" t="s">
        <v>12019</v>
      </c>
      <c r="D6538" s="104" t="s">
        <v>12020</v>
      </c>
      <c r="E6538" s="104" t="s">
        <v>11976</v>
      </c>
      <c r="F6538" s="104" t="s">
        <v>11978</v>
      </c>
      <c r="G6538" s="104" t="s">
        <v>11979</v>
      </c>
      <c r="H6538" s="104" t="b">
        <v>1</v>
      </c>
      <c r="I6538" s="104" t="b">
        <v>1</v>
      </c>
      <c r="J6538" s="104"/>
      <c r="K6538" s="104" t="s">
        <v>11980</v>
      </c>
      <c r="L6538" s="104"/>
      <c r="M6538" s="104"/>
      <c r="N6538" s="2043"/>
      <c r="O6538" s="104"/>
      <c r="P6538" s="104"/>
    </row>
    <row r="6539" spans="1:16">
      <c r="A6539" s="104" t="s">
        <v>13053</v>
      </c>
      <c r="B6539" s="104" t="s">
        <v>25420</v>
      </c>
      <c r="C6539" s="104" t="s">
        <v>11976</v>
      </c>
      <c r="D6539" s="104" t="s">
        <v>11977</v>
      </c>
      <c r="E6539" s="104" t="s">
        <v>11976</v>
      </c>
      <c r="F6539" s="104" t="s">
        <v>11978</v>
      </c>
      <c r="G6539" s="104" t="s">
        <v>11979</v>
      </c>
      <c r="H6539" s="104" t="b">
        <v>1</v>
      </c>
      <c r="I6539" s="104" t="b">
        <v>1</v>
      </c>
      <c r="J6539" s="104"/>
      <c r="K6539" s="104" t="s">
        <v>11980</v>
      </c>
      <c r="L6539" s="104"/>
      <c r="M6539" s="104"/>
      <c r="N6539" s="2043"/>
      <c r="O6539" s="104"/>
      <c r="P6539" s="104"/>
    </row>
    <row r="6540" spans="1:16">
      <c r="A6540" s="104" t="s">
        <v>18234</v>
      </c>
      <c r="B6540" s="104" t="s">
        <v>25421</v>
      </c>
      <c r="C6540" s="104" t="s">
        <v>11976</v>
      </c>
      <c r="D6540" s="104" t="s">
        <v>11977</v>
      </c>
      <c r="E6540" s="104" t="s">
        <v>11976</v>
      </c>
      <c r="F6540" s="104" t="s">
        <v>11982</v>
      </c>
      <c r="G6540" s="104" t="s">
        <v>11979</v>
      </c>
      <c r="H6540" s="104" t="b">
        <v>0</v>
      </c>
      <c r="I6540" s="104" t="b">
        <v>1</v>
      </c>
      <c r="J6540" s="104" t="s">
        <v>12034</v>
      </c>
      <c r="K6540" s="104" t="s">
        <v>11980</v>
      </c>
      <c r="L6540" s="104"/>
      <c r="M6540" s="104"/>
      <c r="N6540" s="2043"/>
      <c r="O6540" s="104"/>
      <c r="P6540" s="104"/>
    </row>
    <row r="6541" spans="1:16">
      <c r="A6541" s="104" t="s">
        <v>18235</v>
      </c>
      <c r="B6541" s="104" t="s">
        <v>25422</v>
      </c>
      <c r="C6541" s="104" t="s">
        <v>11976</v>
      </c>
      <c r="D6541" s="104" t="s">
        <v>11977</v>
      </c>
      <c r="E6541" s="104" t="s">
        <v>11976</v>
      </c>
      <c r="F6541" s="104" t="s">
        <v>11982</v>
      </c>
      <c r="G6541" s="104" t="s">
        <v>11979</v>
      </c>
      <c r="H6541" s="104" t="b">
        <v>0</v>
      </c>
      <c r="I6541" s="104" t="b">
        <v>1</v>
      </c>
      <c r="J6541" s="104" t="s">
        <v>11983</v>
      </c>
      <c r="K6541" s="104" t="s">
        <v>11980</v>
      </c>
      <c r="L6541" s="104"/>
      <c r="M6541" s="104"/>
      <c r="N6541" s="2043"/>
      <c r="O6541" s="104"/>
      <c r="P6541" s="104"/>
    </row>
    <row r="6542" spans="1:16">
      <c r="A6542" s="104" t="s">
        <v>18236</v>
      </c>
      <c r="B6542" s="104" t="s">
        <v>25423</v>
      </c>
      <c r="C6542" s="104" t="s">
        <v>11976</v>
      </c>
      <c r="D6542" s="104" t="s">
        <v>11977</v>
      </c>
      <c r="E6542" s="104" t="s">
        <v>11976</v>
      </c>
      <c r="F6542" s="104" t="s">
        <v>11982</v>
      </c>
      <c r="G6542" s="104" t="s">
        <v>11979</v>
      </c>
      <c r="H6542" s="104" t="b">
        <v>0</v>
      </c>
      <c r="I6542" s="104" t="b">
        <v>1</v>
      </c>
      <c r="J6542" s="104" t="s">
        <v>12034</v>
      </c>
      <c r="K6542" s="104" t="s">
        <v>11980</v>
      </c>
      <c r="L6542" s="104"/>
      <c r="M6542" s="104"/>
      <c r="N6542" s="2043"/>
      <c r="O6542" s="104"/>
      <c r="P6542" s="104"/>
    </row>
    <row r="6543" spans="1:16">
      <c r="A6543" s="104" t="s">
        <v>18237</v>
      </c>
      <c r="B6543" s="104" t="s">
        <v>25424</v>
      </c>
      <c r="C6543" s="104" t="s">
        <v>11976</v>
      </c>
      <c r="D6543" s="104" t="s">
        <v>11977</v>
      </c>
      <c r="E6543" s="104" t="s">
        <v>11976</v>
      </c>
      <c r="F6543" s="104" t="s">
        <v>11982</v>
      </c>
      <c r="G6543" s="104" t="s">
        <v>11979</v>
      </c>
      <c r="H6543" s="104" t="b">
        <v>0</v>
      </c>
      <c r="I6543" s="104" t="b">
        <v>1</v>
      </c>
      <c r="J6543" s="104" t="s">
        <v>12034</v>
      </c>
      <c r="K6543" s="104" t="s">
        <v>11980</v>
      </c>
      <c r="L6543" s="104"/>
      <c r="M6543" s="104"/>
      <c r="N6543" s="2043"/>
      <c r="O6543" s="104"/>
      <c r="P6543" s="104"/>
    </row>
    <row r="6544" spans="1:16">
      <c r="A6544" s="104" t="s">
        <v>13054</v>
      </c>
      <c r="B6544" s="104" t="s">
        <v>25425</v>
      </c>
      <c r="C6544" s="104" t="s">
        <v>11976</v>
      </c>
      <c r="D6544" s="104" t="s">
        <v>11977</v>
      </c>
      <c r="E6544" s="104" t="s">
        <v>11976</v>
      </c>
      <c r="F6544" s="104" t="s">
        <v>11978</v>
      </c>
      <c r="G6544" s="104" t="s">
        <v>11979</v>
      </c>
      <c r="H6544" s="104" t="b">
        <v>1</v>
      </c>
      <c r="I6544" s="104" t="b">
        <v>1</v>
      </c>
      <c r="J6544" s="104"/>
      <c r="K6544" s="104" t="s">
        <v>11980</v>
      </c>
      <c r="L6544" s="104"/>
      <c r="M6544" s="104"/>
      <c r="N6544" s="2043"/>
      <c r="O6544" s="104"/>
      <c r="P6544" s="104"/>
    </row>
    <row r="6545" spans="1:16">
      <c r="A6545" s="104" t="s">
        <v>13055</v>
      </c>
      <c r="B6545" s="104" t="s">
        <v>25426</v>
      </c>
      <c r="C6545" s="104" t="s">
        <v>12019</v>
      </c>
      <c r="D6545" s="104" t="s">
        <v>12020</v>
      </c>
      <c r="E6545" s="104" t="s">
        <v>11976</v>
      </c>
      <c r="F6545" s="104" t="s">
        <v>11978</v>
      </c>
      <c r="G6545" s="104" t="s">
        <v>11979</v>
      </c>
      <c r="H6545" s="104" t="b">
        <v>1</v>
      </c>
      <c r="I6545" s="104" t="b">
        <v>1</v>
      </c>
      <c r="J6545" s="104"/>
      <c r="K6545" s="104" t="s">
        <v>11980</v>
      </c>
      <c r="L6545" s="104"/>
      <c r="M6545" s="104"/>
      <c r="N6545" s="2043"/>
      <c r="O6545" s="104"/>
      <c r="P6545" s="104"/>
    </row>
    <row r="6546" spans="1:16">
      <c r="A6546" s="104" t="s">
        <v>13056</v>
      </c>
      <c r="B6546" s="104" t="s">
        <v>25427</v>
      </c>
      <c r="C6546" s="104" t="s">
        <v>11976</v>
      </c>
      <c r="D6546" s="104" t="s">
        <v>11977</v>
      </c>
      <c r="E6546" s="104" t="s">
        <v>11976</v>
      </c>
      <c r="F6546" s="104" t="s">
        <v>11978</v>
      </c>
      <c r="G6546" s="104" t="s">
        <v>11979</v>
      </c>
      <c r="H6546" s="104" t="b">
        <v>1</v>
      </c>
      <c r="I6546" s="104" t="b">
        <v>1</v>
      </c>
      <c r="J6546" s="104"/>
      <c r="K6546" s="104" t="s">
        <v>11980</v>
      </c>
      <c r="L6546" s="104"/>
      <c r="M6546" s="104"/>
      <c r="N6546" s="2043"/>
      <c r="O6546" s="104"/>
      <c r="P6546" s="104"/>
    </row>
    <row r="6547" spans="1:16">
      <c r="A6547" s="104" t="s">
        <v>18238</v>
      </c>
      <c r="B6547" s="104" t="s">
        <v>25428</v>
      </c>
      <c r="C6547" s="104" t="s">
        <v>11976</v>
      </c>
      <c r="D6547" s="104" t="s">
        <v>11977</v>
      </c>
      <c r="E6547" s="104" t="s">
        <v>11976</v>
      </c>
      <c r="F6547" s="104" t="s">
        <v>11982</v>
      </c>
      <c r="G6547" s="104" t="s">
        <v>11979</v>
      </c>
      <c r="H6547" s="104" t="b">
        <v>0</v>
      </c>
      <c r="I6547" s="104" t="b">
        <v>1</v>
      </c>
      <c r="J6547" s="104" t="s">
        <v>12034</v>
      </c>
      <c r="K6547" s="104" t="s">
        <v>11980</v>
      </c>
      <c r="L6547" s="104"/>
      <c r="M6547" s="104"/>
      <c r="N6547" s="2043"/>
      <c r="O6547" s="104"/>
      <c r="P6547" s="104"/>
    </row>
    <row r="6548" spans="1:16">
      <c r="A6548" s="104" t="s">
        <v>18239</v>
      </c>
      <c r="B6548" s="104" t="s">
        <v>25429</v>
      </c>
      <c r="C6548" s="104" t="s">
        <v>11976</v>
      </c>
      <c r="D6548" s="104" t="s">
        <v>11977</v>
      </c>
      <c r="E6548" s="104" t="s">
        <v>11976</v>
      </c>
      <c r="F6548" s="104" t="s">
        <v>11982</v>
      </c>
      <c r="G6548" s="104" t="s">
        <v>11979</v>
      </c>
      <c r="H6548" s="104" t="b">
        <v>0</v>
      </c>
      <c r="I6548" s="104" t="b">
        <v>1</v>
      </c>
      <c r="J6548" s="104" t="s">
        <v>12034</v>
      </c>
      <c r="K6548" s="104" t="s">
        <v>11980</v>
      </c>
      <c r="L6548" s="104"/>
      <c r="M6548" s="104"/>
      <c r="N6548" s="2043"/>
      <c r="O6548" s="104"/>
      <c r="P6548" s="104"/>
    </row>
    <row r="6549" spans="1:16">
      <c r="A6549" s="104" t="s">
        <v>18240</v>
      </c>
      <c r="B6549" s="104" t="s">
        <v>25430</v>
      </c>
      <c r="C6549" s="104" t="s">
        <v>11976</v>
      </c>
      <c r="D6549" s="104" t="s">
        <v>11977</v>
      </c>
      <c r="E6549" s="104" t="s">
        <v>11976</v>
      </c>
      <c r="F6549" s="104" t="s">
        <v>11982</v>
      </c>
      <c r="G6549" s="104" t="s">
        <v>11979</v>
      </c>
      <c r="H6549" s="104" t="b">
        <v>0</v>
      </c>
      <c r="I6549" s="104" t="b">
        <v>1</v>
      </c>
      <c r="J6549" s="104" t="s">
        <v>11983</v>
      </c>
      <c r="K6549" s="104" t="s">
        <v>11980</v>
      </c>
      <c r="L6549" s="104"/>
      <c r="M6549" s="104"/>
      <c r="N6549" s="2043"/>
      <c r="O6549" s="104"/>
      <c r="P6549" s="104"/>
    </row>
    <row r="6550" spans="1:16">
      <c r="A6550" s="104" t="s">
        <v>18241</v>
      </c>
      <c r="B6550" s="104" t="s">
        <v>25431</v>
      </c>
      <c r="C6550" s="104" t="s">
        <v>11976</v>
      </c>
      <c r="D6550" s="104" t="s">
        <v>11977</v>
      </c>
      <c r="E6550" s="104" t="s">
        <v>11976</v>
      </c>
      <c r="F6550" s="104" t="s">
        <v>11982</v>
      </c>
      <c r="G6550" s="104" t="s">
        <v>11979</v>
      </c>
      <c r="H6550" s="104" t="b">
        <v>0</v>
      </c>
      <c r="I6550" s="104" t="b">
        <v>1</v>
      </c>
      <c r="J6550" s="104" t="s">
        <v>12034</v>
      </c>
      <c r="K6550" s="104" t="s">
        <v>11980</v>
      </c>
      <c r="L6550" s="104"/>
      <c r="M6550" s="104"/>
      <c r="N6550" s="2043"/>
      <c r="O6550" s="104"/>
      <c r="P6550" s="104"/>
    </row>
    <row r="6551" spans="1:16">
      <c r="A6551" s="104" t="s">
        <v>13059</v>
      </c>
      <c r="B6551" s="104" t="s">
        <v>25432</v>
      </c>
      <c r="C6551" s="104" t="s">
        <v>11976</v>
      </c>
      <c r="D6551" s="104" t="s">
        <v>11977</v>
      </c>
      <c r="E6551" s="104" t="s">
        <v>11976</v>
      </c>
      <c r="F6551" s="104" t="s">
        <v>11978</v>
      </c>
      <c r="G6551" s="104" t="s">
        <v>11979</v>
      </c>
      <c r="H6551" s="104" t="b">
        <v>1</v>
      </c>
      <c r="I6551" s="104" t="b">
        <v>1</v>
      </c>
      <c r="J6551" s="104"/>
      <c r="K6551" s="104" t="s">
        <v>11980</v>
      </c>
      <c r="L6551" s="104"/>
      <c r="M6551" s="104"/>
      <c r="N6551" s="2043"/>
      <c r="O6551" s="104"/>
      <c r="P6551" s="104"/>
    </row>
    <row r="6552" spans="1:16">
      <c r="A6552" s="104" t="s">
        <v>13057</v>
      </c>
      <c r="B6552" s="104" t="s">
        <v>25433</v>
      </c>
      <c r="C6552" s="104" t="s">
        <v>11976</v>
      </c>
      <c r="D6552" s="104" t="s">
        <v>11977</v>
      </c>
      <c r="E6552" s="104" t="s">
        <v>11976</v>
      </c>
      <c r="F6552" s="104" t="s">
        <v>11982</v>
      </c>
      <c r="G6552" s="104" t="s">
        <v>11979</v>
      </c>
      <c r="H6552" s="104" t="b">
        <v>0</v>
      </c>
      <c r="I6552" s="104" t="b">
        <v>1</v>
      </c>
      <c r="J6552" s="104" t="s">
        <v>12034</v>
      </c>
      <c r="K6552" s="104" t="s">
        <v>11980</v>
      </c>
      <c r="L6552" s="104"/>
      <c r="M6552" s="104"/>
      <c r="N6552" s="2043"/>
      <c r="O6552" s="104"/>
      <c r="P6552" s="104"/>
    </row>
    <row r="6553" spans="1:16">
      <c r="A6553" s="104" t="s">
        <v>13058</v>
      </c>
      <c r="B6553" s="104" t="s">
        <v>25434</v>
      </c>
      <c r="C6553" s="104" t="s">
        <v>11976</v>
      </c>
      <c r="D6553" s="104" t="s">
        <v>11977</v>
      </c>
      <c r="E6553" s="104" t="s">
        <v>11976</v>
      </c>
      <c r="F6553" s="104" t="s">
        <v>11982</v>
      </c>
      <c r="G6553" s="104" t="s">
        <v>11979</v>
      </c>
      <c r="H6553" s="104" t="b">
        <v>0</v>
      </c>
      <c r="I6553" s="104" t="b">
        <v>1</v>
      </c>
      <c r="J6553" s="104" t="s">
        <v>11983</v>
      </c>
      <c r="K6553" s="104" t="s">
        <v>11980</v>
      </c>
      <c r="L6553" s="104"/>
      <c r="M6553" s="104"/>
      <c r="N6553" s="2043"/>
      <c r="O6553" s="104"/>
      <c r="P6553" s="104"/>
    </row>
    <row r="6554" spans="1:16">
      <c r="A6554" s="104" t="s">
        <v>13061</v>
      </c>
      <c r="B6554" s="104" t="s">
        <v>25435</v>
      </c>
      <c r="C6554" s="104" t="s">
        <v>11976</v>
      </c>
      <c r="D6554" s="104" t="s">
        <v>11977</v>
      </c>
      <c r="E6554" s="104" t="s">
        <v>11976</v>
      </c>
      <c r="F6554" s="104" t="s">
        <v>11982</v>
      </c>
      <c r="G6554" s="104" t="s">
        <v>11979</v>
      </c>
      <c r="H6554" s="104" t="b">
        <v>0</v>
      </c>
      <c r="I6554" s="104" t="b">
        <v>1</v>
      </c>
      <c r="J6554" s="104" t="s">
        <v>12034</v>
      </c>
      <c r="K6554" s="104" t="s">
        <v>11980</v>
      </c>
      <c r="L6554" s="104"/>
      <c r="M6554" s="104"/>
      <c r="N6554" s="2043"/>
      <c r="O6554" s="104"/>
      <c r="P6554" s="104"/>
    </row>
    <row r="6555" spans="1:16">
      <c r="A6555" s="104" t="s">
        <v>13060</v>
      </c>
      <c r="B6555" s="104" t="s">
        <v>25436</v>
      </c>
      <c r="C6555" s="104" t="s">
        <v>11976</v>
      </c>
      <c r="D6555" s="104" t="s">
        <v>11977</v>
      </c>
      <c r="E6555" s="104" t="s">
        <v>11976</v>
      </c>
      <c r="F6555" s="104" t="s">
        <v>11982</v>
      </c>
      <c r="G6555" s="104" t="s">
        <v>11979</v>
      </c>
      <c r="H6555" s="104" t="b">
        <v>0</v>
      </c>
      <c r="I6555" s="104" t="b">
        <v>1</v>
      </c>
      <c r="J6555" s="104" t="s">
        <v>12034</v>
      </c>
      <c r="K6555" s="104" t="s">
        <v>11980</v>
      </c>
      <c r="L6555" s="104"/>
      <c r="M6555" s="104"/>
      <c r="N6555" s="2043"/>
      <c r="O6555" s="104"/>
      <c r="P6555" s="104"/>
    </row>
    <row r="6556" spans="1:16">
      <c r="A6556" s="104" t="s">
        <v>13062</v>
      </c>
      <c r="B6556" s="104" t="s">
        <v>25437</v>
      </c>
      <c r="C6556" s="104" t="s">
        <v>11976</v>
      </c>
      <c r="D6556" s="104" t="s">
        <v>11977</v>
      </c>
      <c r="E6556" s="104" t="s">
        <v>11976</v>
      </c>
      <c r="F6556" s="104" t="s">
        <v>11978</v>
      </c>
      <c r="G6556" s="104" t="s">
        <v>11979</v>
      </c>
      <c r="H6556" s="104" t="b">
        <v>1</v>
      </c>
      <c r="I6556" s="104" t="b">
        <v>1</v>
      </c>
      <c r="J6556" s="104"/>
      <c r="K6556" s="104" t="s">
        <v>11980</v>
      </c>
      <c r="L6556" s="104"/>
      <c r="M6556" s="104"/>
      <c r="N6556" s="2043"/>
      <c r="O6556" s="104"/>
      <c r="P6556" s="104"/>
    </row>
    <row r="6557" spans="1:16">
      <c r="A6557" s="104" t="s">
        <v>13063</v>
      </c>
      <c r="B6557" s="104" t="s">
        <v>25438</v>
      </c>
      <c r="C6557" s="104" t="s">
        <v>12019</v>
      </c>
      <c r="D6557" s="104" t="s">
        <v>12020</v>
      </c>
      <c r="E6557" s="104" t="s">
        <v>11976</v>
      </c>
      <c r="F6557" s="104" t="s">
        <v>11978</v>
      </c>
      <c r="G6557" s="104" t="s">
        <v>11979</v>
      </c>
      <c r="H6557" s="104" t="b">
        <v>1</v>
      </c>
      <c r="I6557" s="104" t="b">
        <v>1</v>
      </c>
      <c r="J6557" s="104"/>
      <c r="K6557" s="104" t="s">
        <v>11980</v>
      </c>
      <c r="L6557" s="104"/>
      <c r="M6557" s="104"/>
      <c r="N6557" s="2043"/>
      <c r="O6557" s="104"/>
      <c r="P6557" s="104"/>
    </row>
    <row r="6558" spans="1:16">
      <c r="A6558" s="104" t="s">
        <v>13064</v>
      </c>
      <c r="B6558" s="104" t="s">
        <v>25439</v>
      </c>
      <c r="C6558" s="104" t="s">
        <v>11976</v>
      </c>
      <c r="D6558" s="104" t="s">
        <v>11977</v>
      </c>
      <c r="E6558" s="104" t="s">
        <v>11976</v>
      </c>
      <c r="F6558" s="104" t="s">
        <v>11978</v>
      </c>
      <c r="G6558" s="104" t="s">
        <v>11979</v>
      </c>
      <c r="H6558" s="104" t="b">
        <v>1</v>
      </c>
      <c r="I6558" s="104" t="b">
        <v>1</v>
      </c>
      <c r="J6558" s="104"/>
      <c r="K6558" s="104" t="s">
        <v>11980</v>
      </c>
      <c r="L6558" s="104"/>
      <c r="M6558" s="104"/>
      <c r="N6558" s="2043"/>
      <c r="O6558" s="104"/>
      <c r="P6558" s="104"/>
    </row>
    <row r="6559" spans="1:16">
      <c r="A6559" s="104" t="s">
        <v>18242</v>
      </c>
      <c r="B6559" s="104" t="s">
        <v>25440</v>
      </c>
      <c r="C6559" s="104" t="s">
        <v>11976</v>
      </c>
      <c r="D6559" s="104" t="s">
        <v>11977</v>
      </c>
      <c r="E6559" s="104" t="s">
        <v>11976</v>
      </c>
      <c r="F6559" s="104" t="s">
        <v>11982</v>
      </c>
      <c r="G6559" s="104" t="s">
        <v>11979</v>
      </c>
      <c r="H6559" s="104" t="b">
        <v>0</v>
      </c>
      <c r="I6559" s="104" t="b">
        <v>1</v>
      </c>
      <c r="J6559" s="104" t="s">
        <v>12034</v>
      </c>
      <c r="K6559" s="104" t="s">
        <v>11980</v>
      </c>
      <c r="L6559" s="104"/>
      <c r="M6559" s="104"/>
      <c r="N6559" s="2043"/>
      <c r="O6559" s="104"/>
      <c r="P6559" s="104"/>
    </row>
    <row r="6560" spans="1:16">
      <c r="A6560" s="104" t="s">
        <v>18243</v>
      </c>
      <c r="B6560" s="104" t="s">
        <v>25441</v>
      </c>
      <c r="C6560" s="104" t="s">
        <v>11976</v>
      </c>
      <c r="D6560" s="104" t="s">
        <v>11977</v>
      </c>
      <c r="E6560" s="104" t="s">
        <v>11976</v>
      </c>
      <c r="F6560" s="104" t="s">
        <v>11982</v>
      </c>
      <c r="G6560" s="104" t="s">
        <v>11979</v>
      </c>
      <c r="H6560" s="104" t="b">
        <v>0</v>
      </c>
      <c r="I6560" s="104" t="b">
        <v>1</v>
      </c>
      <c r="J6560" s="104" t="s">
        <v>11983</v>
      </c>
      <c r="K6560" s="104" t="s">
        <v>11980</v>
      </c>
      <c r="L6560" s="104"/>
      <c r="M6560" s="104"/>
      <c r="N6560" s="2043"/>
      <c r="O6560" s="104"/>
      <c r="P6560" s="104"/>
    </row>
    <row r="6561" spans="1:16">
      <c r="A6561" s="104" t="s">
        <v>18244</v>
      </c>
      <c r="B6561" s="104" t="s">
        <v>25442</v>
      </c>
      <c r="C6561" s="104" t="s">
        <v>11976</v>
      </c>
      <c r="D6561" s="104" t="s">
        <v>11977</v>
      </c>
      <c r="E6561" s="104" t="s">
        <v>11976</v>
      </c>
      <c r="F6561" s="104" t="s">
        <v>11982</v>
      </c>
      <c r="G6561" s="104" t="s">
        <v>11979</v>
      </c>
      <c r="H6561" s="104" t="b">
        <v>0</v>
      </c>
      <c r="I6561" s="104" t="b">
        <v>1</v>
      </c>
      <c r="J6561" s="104" t="s">
        <v>12034</v>
      </c>
      <c r="K6561" s="104" t="s">
        <v>11980</v>
      </c>
      <c r="L6561" s="104"/>
      <c r="M6561" s="104"/>
      <c r="N6561" s="2043"/>
      <c r="O6561" s="104"/>
      <c r="P6561" s="104"/>
    </row>
    <row r="6562" spans="1:16">
      <c r="A6562" s="104" t="s">
        <v>13070</v>
      </c>
      <c r="B6562" s="104" t="s">
        <v>25443</v>
      </c>
      <c r="C6562" s="104" t="s">
        <v>11976</v>
      </c>
      <c r="D6562" s="104" t="s">
        <v>11977</v>
      </c>
      <c r="E6562" s="104" t="s">
        <v>11976</v>
      </c>
      <c r="F6562" s="104" t="s">
        <v>11978</v>
      </c>
      <c r="G6562" s="104" t="s">
        <v>11979</v>
      </c>
      <c r="H6562" s="104" t="b">
        <v>1</v>
      </c>
      <c r="I6562" s="104" t="b">
        <v>1</v>
      </c>
      <c r="J6562" s="104"/>
      <c r="K6562" s="104" t="s">
        <v>11980</v>
      </c>
      <c r="L6562" s="104"/>
      <c r="M6562" s="104"/>
      <c r="N6562" s="2043"/>
      <c r="O6562" s="104"/>
      <c r="P6562" s="104"/>
    </row>
    <row r="6563" spans="1:16">
      <c r="A6563" s="104" t="s">
        <v>13071</v>
      </c>
      <c r="B6563" s="104" t="s">
        <v>25444</v>
      </c>
      <c r="C6563" s="104" t="s">
        <v>12019</v>
      </c>
      <c r="D6563" s="104" t="s">
        <v>12020</v>
      </c>
      <c r="E6563" s="104" t="s">
        <v>11976</v>
      </c>
      <c r="F6563" s="104" t="s">
        <v>11978</v>
      </c>
      <c r="G6563" s="104" t="s">
        <v>11979</v>
      </c>
      <c r="H6563" s="104" t="b">
        <v>1</v>
      </c>
      <c r="I6563" s="104" t="b">
        <v>1</v>
      </c>
      <c r="J6563" s="104"/>
      <c r="K6563" s="104" t="s">
        <v>11980</v>
      </c>
      <c r="L6563" s="104"/>
      <c r="M6563" s="104"/>
      <c r="N6563" s="2043"/>
      <c r="O6563" s="104"/>
      <c r="P6563" s="104"/>
    </row>
    <row r="6564" spans="1:16">
      <c r="A6564" s="104" t="s">
        <v>13072</v>
      </c>
      <c r="B6564" s="104" t="s">
        <v>25445</v>
      </c>
      <c r="C6564" s="104" t="s">
        <v>11976</v>
      </c>
      <c r="D6564" s="104" t="s">
        <v>11977</v>
      </c>
      <c r="E6564" s="104" t="s">
        <v>11976</v>
      </c>
      <c r="F6564" s="104" t="s">
        <v>11978</v>
      </c>
      <c r="G6564" s="104" t="s">
        <v>11979</v>
      </c>
      <c r="H6564" s="104" t="b">
        <v>1</v>
      </c>
      <c r="I6564" s="104" t="b">
        <v>1</v>
      </c>
      <c r="J6564" s="104"/>
      <c r="K6564" s="104" t="s">
        <v>11980</v>
      </c>
      <c r="L6564" s="104"/>
      <c r="M6564" s="104"/>
      <c r="N6564" s="2043"/>
      <c r="O6564" s="104"/>
      <c r="P6564" s="104"/>
    </row>
    <row r="6565" spans="1:16">
      <c r="A6565" s="104" t="s">
        <v>18245</v>
      </c>
      <c r="B6565" s="104" t="s">
        <v>25446</v>
      </c>
      <c r="C6565" s="104" t="s">
        <v>11976</v>
      </c>
      <c r="D6565" s="104" t="s">
        <v>11977</v>
      </c>
      <c r="E6565" s="104" t="s">
        <v>11976</v>
      </c>
      <c r="F6565" s="104" t="s">
        <v>11982</v>
      </c>
      <c r="G6565" s="104" t="s">
        <v>11979</v>
      </c>
      <c r="H6565" s="104" t="b">
        <v>0</v>
      </c>
      <c r="I6565" s="104" t="b">
        <v>1</v>
      </c>
      <c r="J6565" s="104" t="s">
        <v>12034</v>
      </c>
      <c r="K6565" s="104" t="s">
        <v>11980</v>
      </c>
      <c r="L6565" s="104"/>
      <c r="M6565" s="104"/>
      <c r="N6565" s="2043"/>
      <c r="O6565" s="104"/>
      <c r="P6565" s="104"/>
    </row>
    <row r="6566" spans="1:16">
      <c r="A6566" s="104" t="s">
        <v>18246</v>
      </c>
      <c r="B6566" s="104" t="s">
        <v>25447</v>
      </c>
      <c r="C6566" s="104" t="s">
        <v>11976</v>
      </c>
      <c r="D6566" s="104" t="s">
        <v>11977</v>
      </c>
      <c r="E6566" s="104" t="s">
        <v>11976</v>
      </c>
      <c r="F6566" s="104" t="s">
        <v>11982</v>
      </c>
      <c r="G6566" s="104" t="s">
        <v>11979</v>
      </c>
      <c r="H6566" s="104" t="b">
        <v>0</v>
      </c>
      <c r="I6566" s="104" t="b">
        <v>1</v>
      </c>
      <c r="J6566" s="104" t="s">
        <v>12034</v>
      </c>
      <c r="K6566" s="104" t="s">
        <v>11980</v>
      </c>
      <c r="L6566" s="104"/>
      <c r="M6566" s="104"/>
      <c r="N6566" s="2043"/>
      <c r="O6566" s="104"/>
      <c r="P6566" s="104"/>
    </row>
    <row r="6567" spans="1:16">
      <c r="A6567" s="104" t="s">
        <v>18247</v>
      </c>
      <c r="B6567" s="104" t="s">
        <v>25448</v>
      </c>
      <c r="C6567" s="104" t="s">
        <v>11976</v>
      </c>
      <c r="D6567" s="104" t="s">
        <v>11977</v>
      </c>
      <c r="E6567" s="104" t="s">
        <v>11976</v>
      </c>
      <c r="F6567" s="104" t="s">
        <v>11982</v>
      </c>
      <c r="G6567" s="104" t="s">
        <v>11979</v>
      </c>
      <c r="H6567" s="104" t="b">
        <v>0</v>
      </c>
      <c r="I6567" s="104" t="b">
        <v>1</v>
      </c>
      <c r="J6567" s="104" t="s">
        <v>12034</v>
      </c>
      <c r="K6567" s="104" t="s">
        <v>11980</v>
      </c>
      <c r="L6567" s="104"/>
      <c r="M6567" s="104"/>
      <c r="N6567" s="2043"/>
      <c r="O6567" s="104"/>
      <c r="P6567" s="104"/>
    </row>
    <row r="6568" spans="1:16">
      <c r="A6568" s="104" t="s">
        <v>18248</v>
      </c>
      <c r="B6568" s="104" t="s">
        <v>25449</v>
      </c>
      <c r="C6568" s="104" t="s">
        <v>11976</v>
      </c>
      <c r="D6568" s="104" t="s">
        <v>11977</v>
      </c>
      <c r="E6568" s="104" t="s">
        <v>11976</v>
      </c>
      <c r="F6568" s="104" t="s">
        <v>11982</v>
      </c>
      <c r="G6568" s="104" t="s">
        <v>11979</v>
      </c>
      <c r="H6568" s="104" t="b">
        <v>0</v>
      </c>
      <c r="I6568" s="104" t="b">
        <v>1</v>
      </c>
      <c r="J6568" s="104" t="s">
        <v>12034</v>
      </c>
      <c r="K6568" s="104" t="s">
        <v>11980</v>
      </c>
      <c r="L6568" s="104"/>
      <c r="M6568" s="104"/>
      <c r="N6568" s="2043"/>
      <c r="O6568" s="104"/>
      <c r="P6568" s="104"/>
    </row>
    <row r="6569" spans="1:16">
      <c r="A6569" s="104" t="s">
        <v>18249</v>
      </c>
      <c r="B6569" s="104" t="s">
        <v>25450</v>
      </c>
      <c r="C6569" s="104" t="s">
        <v>11976</v>
      </c>
      <c r="D6569" s="104" t="s">
        <v>11977</v>
      </c>
      <c r="E6569" s="104" t="s">
        <v>11976</v>
      </c>
      <c r="F6569" s="104" t="s">
        <v>11982</v>
      </c>
      <c r="G6569" s="104" t="s">
        <v>11979</v>
      </c>
      <c r="H6569" s="104" t="b">
        <v>0</v>
      </c>
      <c r="I6569" s="104" t="b">
        <v>1</v>
      </c>
      <c r="J6569" s="104" t="s">
        <v>12034</v>
      </c>
      <c r="K6569" s="104" t="s">
        <v>11980</v>
      </c>
      <c r="L6569" s="104"/>
      <c r="M6569" s="104"/>
      <c r="N6569" s="2043"/>
      <c r="O6569" s="104"/>
      <c r="P6569" s="104"/>
    </row>
    <row r="6570" spans="1:16">
      <c r="A6570" s="104" t="s">
        <v>18250</v>
      </c>
      <c r="B6570" s="104" t="s">
        <v>25451</v>
      </c>
      <c r="C6570" s="104" t="s">
        <v>11976</v>
      </c>
      <c r="D6570" s="104" t="s">
        <v>11977</v>
      </c>
      <c r="E6570" s="104" t="s">
        <v>11976</v>
      </c>
      <c r="F6570" s="104" t="s">
        <v>11982</v>
      </c>
      <c r="G6570" s="104" t="s">
        <v>11979</v>
      </c>
      <c r="H6570" s="104" t="b">
        <v>0</v>
      </c>
      <c r="I6570" s="104" t="b">
        <v>1</v>
      </c>
      <c r="J6570" s="104" t="s">
        <v>12034</v>
      </c>
      <c r="K6570" s="104" t="s">
        <v>11980</v>
      </c>
      <c r="L6570" s="104"/>
      <c r="M6570" s="104"/>
      <c r="N6570" s="2043"/>
      <c r="O6570" s="104"/>
      <c r="P6570" s="104"/>
    </row>
    <row r="6571" spans="1:16">
      <c r="A6571" s="104" t="s">
        <v>18251</v>
      </c>
      <c r="B6571" s="104" t="s">
        <v>25452</v>
      </c>
      <c r="C6571" s="104" t="s">
        <v>11976</v>
      </c>
      <c r="D6571" s="104" t="s">
        <v>11977</v>
      </c>
      <c r="E6571" s="104" t="s">
        <v>11976</v>
      </c>
      <c r="F6571" s="104" t="s">
        <v>11982</v>
      </c>
      <c r="G6571" s="104" t="s">
        <v>11979</v>
      </c>
      <c r="H6571" s="104" t="b">
        <v>0</v>
      </c>
      <c r="I6571" s="104" t="b">
        <v>1</v>
      </c>
      <c r="J6571" s="104" t="s">
        <v>12034</v>
      </c>
      <c r="K6571" s="104" t="s">
        <v>11980</v>
      </c>
      <c r="L6571" s="104"/>
      <c r="M6571" s="104"/>
      <c r="N6571" s="2043"/>
      <c r="O6571" s="104"/>
      <c r="P6571" s="104"/>
    </row>
    <row r="6572" spans="1:16">
      <c r="A6572" s="104" t="s">
        <v>18252</v>
      </c>
      <c r="B6572" s="104" t="s">
        <v>25453</v>
      </c>
      <c r="C6572" s="104" t="s">
        <v>11976</v>
      </c>
      <c r="D6572" s="104" t="s">
        <v>11977</v>
      </c>
      <c r="E6572" s="104" t="s">
        <v>11976</v>
      </c>
      <c r="F6572" s="104" t="s">
        <v>11982</v>
      </c>
      <c r="G6572" s="104" t="s">
        <v>11979</v>
      </c>
      <c r="H6572" s="104" t="b">
        <v>0</v>
      </c>
      <c r="I6572" s="104" t="b">
        <v>1</v>
      </c>
      <c r="J6572" s="104" t="s">
        <v>11983</v>
      </c>
      <c r="K6572" s="104" t="s">
        <v>11980</v>
      </c>
      <c r="L6572" s="104"/>
      <c r="M6572" s="104"/>
      <c r="N6572" s="2043"/>
      <c r="O6572" s="104"/>
      <c r="P6572" s="104"/>
    </row>
    <row r="6573" spans="1:16">
      <c r="A6573" s="104" t="s">
        <v>18253</v>
      </c>
      <c r="B6573" s="104" t="s">
        <v>25454</v>
      </c>
      <c r="C6573" s="104" t="s">
        <v>11976</v>
      </c>
      <c r="D6573" s="104" t="s">
        <v>11977</v>
      </c>
      <c r="E6573" s="104" t="s">
        <v>11976</v>
      </c>
      <c r="F6573" s="104" t="s">
        <v>11982</v>
      </c>
      <c r="G6573" s="104" t="s">
        <v>11979</v>
      </c>
      <c r="H6573" s="104" t="b">
        <v>0</v>
      </c>
      <c r="I6573" s="104" t="b">
        <v>1</v>
      </c>
      <c r="J6573" s="104" t="s">
        <v>12034</v>
      </c>
      <c r="K6573" s="104" t="s">
        <v>11980</v>
      </c>
      <c r="L6573" s="104"/>
      <c r="M6573" s="104"/>
      <c r="N6573" s="2043"/>
      <c r="O6573" s="104"/>
      <c r="P6573" s="104"/>
    </row>
    <row r="6574" spans="1:16">
      <c r="A6574" s="104" t="s">
        <v>13075</v>
      </c>
      <c r="B6574" s="104" t="s">
        <v>25455</v>
      </c>
      <c r="C6574" s="104" t="s">
        <v>11976</v>
      </c>
      <c r="D6574" s="104" t="s">
        <v>11977</v>
      </c>
      <c r="E6574" s="104" t="s">
        <v>11976</v>
      </c>
      <c r="F6574" s="104" t="s">
        <v>11978</v>
      </c>
      <c r="G6574" s="104" t="s">
        <v>11979</v>
      </c>
      <c r="H6574" s="104" t="b">
        <v>1</v>
      </c>
      <c r="I6574" s="104" t="b">
        <v>1</v>
      </c>
      <c r="J6574" s="104"/>
      <c r="K6574" s="104" t="s">
        <v>11980</v>
      </c>
      <c r="L6574" s="104"/>
      <c r="M6574" s="104"/>
      <c r="N6574" s="2043"/>
      <c r="O6574" s="104"/>
      <c r="P6574" s="104"/>
    </row>
    <row r="6575" spans="1:16">
      <c r="A6575" s="104" t="s">
        <v>13076</v>
      </c>
      <c r="B6575" s="104" t="s">
        <v>25456</v>
      </c>
      <c r="C6575" s="104" t="s">
        <v>12019</v>
      </c>
      <c r="D6575" s="104" t="s">
        <v>12020</v>
      </c>
      <c r="E6575" s="104" t="s">
        <v>11976</v>
      </c>
      <c r="F6575" s="104" t="s">
        <v>11978</v>
      </c>
      <c r="G6575" s="104" t="s">
        <v>11979</v>
      </c>
      <c r="H6575" s="104" t="b">
        <v>1</v>
      </c>
      <c r="I6575" s="104" t="b">
        <v>1</v>
      </c>
      <c r="J6575" s="104"/>
      <c r="K6575" s="104" t="s">
        <v>11980</v>
      </c>
      <c r="L6575" s="104"/>
      <c r="M6575" s="104"/>
      <c r="N6575" s="2043"/>
      <c r="O6575" s="104"/>
      <c r="P6575" s="104"/>
    </row>
    <row r="6576" spans="1:16">
      <c r="A6576" s="104" t="s">
        <v>13077</v>
      </c>
      <c r="B6576" s="104" t="s">
        <v>25457</v>
      </c>
      <c r="C6576" s="104" t="s">
        <v>11976</v>
      </c>
      <c r="D6576" s="104" t="s">
        <v>11977</v>
      </c>
      <c r="E6576" s="104" t="s">
        <v>11976</v>
      </c>
      <c r="F6576" s="104" t="s">
        <v>11978</v>
      </c>
      <c r="G6576" s="104" t="s">
        <v>11979</v>
      </c>
      <c r="H6576" s="104" t="b">
        <v>1</v>
      </c>
      <c r="I6576" s="104" t="b">
        <v>1</v>
      </c>
      <c r="J6576" s="104"/>
      <c r="K6576" s="104" t="s">
        <v>11980</v>
      </c>
      <c r="L6576" s="104"/>
      <c r="M6576" s="104"/>
      <c r="N6576" s="2043"/>
      <c r="O6576" s="104"/>
      <c r="P6576" s="104"/>
    </row>
    <row r="6577" spans="1:16">
      <c r="A6577" s="104" t="s">
        <v>18254</v>
      </c>
      <c r="B6577" s="104" t="s">
        <v>25458</v>
      </c>
      <c r="C6577" s="104" t="s">
        <v>11976</v>
      </c>
      <c r="D6577" s="104" t="s">
        <v>11977</v>
      </c>
      <c r="E6577" s="104" t="s">
        <v>11976</v>
      </c>
      <c r="F6577" s="104" t="s">
        <v>11982</v>
      </c>
      <c r="G6577" s="104" t="s">
        <v>11979</v>
      </c>
      <c r="H6577" s="104" t="b">
        <v>0</v>
      </c>
      <c r="I6577" s="104" t="b">
        <v>1</v>
      </c>
      <c r="J6577" s="104" t="s">
        <v>12034</v>
      </c>
      <c r="K6577" s="104" t="s">
        <v>11980</v>
      </c>
      <c r="L6577" s="104"/>
      <c r="M6577" s="104"/>
      <c r="N6577" s="2043"/>
      <c r="O6577" s="104"/>
      <c r="P6577" s="104"/>
    </row>
    <row r="6578" spans="1:16">
      <c r="A6578" s="104" t="s">
        <v>18255</v>
      </c>
      <c r="B6578" s="104" t="s">
        <v>25459</v>
      </c>
      <c r="C6578" s="104" t="s">
        <v>11976</v>
      </c>
      <c r="D6578" s="104" t="s">
        <v>11977</v>
      </c>
      <c r="E6578" s="104" t="s">
        <v>11976</v>
      </c>
      <c r="F6578" s="104" t="s">
        <v>11982</v>
      </c>
      <c r="G6578" s="104" t="s">
        <v>11979</v>
      </c>
      <c r="H6578" s="104" t="b">
        <v>0</v>
      </c>
      <c r="I6578" s="104" t="b">
        <v>1</v>
      </c>
      <c r="J6578" s="104" t="s">
        <v>12034</v>
      </c>
      <c r="K6578" s="104" t="s">
        <v>11980</v>
      </c>
      <c r="L6578" s="104"/>
      <c r="M6578" s="104"/>
      <c r="N6578" s="2043"/>
      <c r="O6578" s="104"/>
      <c r="P6578" s="104"/>
    </row>
    <row r="6579" spans="1:16">
      <c r="A6579" s="104" t="s">
        <v>18256</v>
      </c>
      <c r="B6579" s="104" t="s">
        <v>25460</v>
      </c>
      <c r="C6579" s="104" t="s">
        <v>11976</v>
      </c>
      <c r="D6579" s="104" t="s">
        <v>11977</v>
      </c>
      <c r="E6579" s="104" t="s">
        <v>11976</v>
      </c>
      <c r="F6579" s="104" t="s">
        <v>11982</v>
      </c>
      <c r="G6579" s="104" t="s">
        <v>11979</v>
      </c>
      <c r="H6579" s="104" t="b">
        <v>0</v>
      </c>
      <c r="I6579" s="104" t="b">
        <v>1</v>
      </c>
      <c r="J6579" s="104" t="s">
        <v>11983</v>
      </c>
      <c r="K6579" s="104" t="s">
        <v>11980</v>
      </c>
      <c r="L6579" s="104"/>
      <c r="M6579" s="104"/>
      <c r="N6579" s="2043"/>
      <c r="O6579" s="104"/>
      <c r="P6579" s="104"/>
    </row>
    <row r="6580" spans="1:16">
      <c r="A6580" s="104" t="s">
        <v>18257</v>
      </c>
      <c r="B6580" s="104" t="s">
        <v>25461</v>
      </c>
      <c r="C6580" s="104" t="s">
        <v>11976</v>
      </c>
      <c r="D6580" s="104" t="s">
        <v>11977</v>
      </c>
      <c r="E6580" s="104" t="s">
        <v>11976</v>
      </c>
      <c r="F6580" s="104" t="s">
        <v>11982</v>
      </c>
      <c r="G6580" s="104" t="s">
        <v>11979</v>
      </c>
      <c r="H6580" s="104" t="b">
        <v>0</v>
      </c>
      <c r="I6580" s="104" t="b">
        <v>1</v>
      </c>
      <c r="J6580" s="104" t="s">
        <v>12034</v>
      </c>
      <c r="K6580" s="104" t="s">
        <v>11980</v>
      </c>
      <c r="L6580" s="104"/>
      <c r="M6580" s="104"/>
      <c r="N6580" s="2043"/>
      <c r="O6580" s="104"/>
      <c r="P6580" s="104"/>
    </row>
    <row r="6581" spans="1:16">
      <c r="A6581" s="104" t="s">
        <v>13079</v>
      </c>
      <c r="B6581" s="104" t="s">
        <v>25462</v>
      </c>
      <c r="C6581" s="104" t="s">
        <v>11976</v>
      </c>
      <c r="D6581" s="104" t="s">
        <v>11977</v>
      </c>
      <c r="E6581" s="104" t="s">
        <v>11976</v>
      </c>
      <c r="F6581" s="104" t="s">
        <v>11978</v>
      </c>
      <c r="G6581" s="104" t="s">
        <v>11979</v>
      </c>
      <c r="H6581" s="104" t="b">
        <v>1</v>
      </c>
      <c r="I6581" s="104" t="b">
        <v>1</v>
      </c>
      <c r="J6581" s="104"/>
      <c r="K6581" s="104" t="s">
        <v>11980</v>
      </c>
      <c r="L6581" s="104"/>
      <c r="M6581" s="104"/>
      <c r="N6581" s="2043"/>
      <c r="O6581" s="104"/>
      <c r="P6581" s="104"/>
    </row>
    <row r="6582" spans="1:16">
      <c r="A6582" s="104" t="s">
        <v>13080</v>
      </c>
      <c r="B6582" s="104" t="s">
        <v>25463</v>
      </c>
      <c r="C6582" s="104" t="s">
        <v>12019</v>
      </c>
      <c r="D6582" s="104" t="s">
        <v>12020</v>
      </c>
      <c r="E6582" s="104" t="s">
        <v>11976</v>
      </c>
      <c r="F6582" s="104" t="s">
        <v>11978</v>
      </c>
      <c r="G6582" s="104" t="s">
        <v>11979</v>
      </c>
      <c r="H6582" s="104" t="b">
        <v>1</v>
      </c>
      <c r="I6582" s="104" t="b">
        <v>1</v>
      </c>
      <c r="J6582" s="104"/>
      <c r="K6582" s="104" t="s">
        <v>11980</v>
      </c>
      <c r="L6582" s="104"/>
      <c r="M6582" s="104"/>
      <c r="N6582" s="2043"/>
      <c r="O6582" s="104"/>
      <c r="P6582" s="104"/>
    </row>
    <row r="6583" spans="1:16">
      <c r="A6583" s="104" t="s">
        <v>13081</v>
      </c>
      <c r="B6583" s="104" t="s">
        <v>25464</v>
      </c>
      <c r="C6583" s="104" t="s">
        <v>11976</v>
      </c>
      <c r="D6583" s="104" t="s">
        <v>11977</v>
      </c>
      <c r="E6583" s="104" t="s">
        <v>11976</v>
      </c>
      <c r="F6583" s="104" t="s">
        <v>11978</v>
      </c>
      <c r="G6583" s="104" t="s">
        <v>11979</v>
      </c>
      <c r="H6583" s="104" t="b">
        <v>1</v>
      </c>
      <c r="I6583" s="104" t="b">
        <v>1</v>
      </c>
      <c r="J6583" s="104"/>
      <c r="K6583" s="104" t="s">
        <v>11980</v>
      </c>
      <c r="L6583" s="104"/>
      <c r="M6583" s="104"/>
      <c r="N6583" s="2043"/>
      <c r="O6583" s="104"/>
      <c r="P6583" s="104"/>
    </row>
    <row r="6584" spans="1:16">
      <c r="A6584" s="104" t="s">
        <v>18258</v>
      </c>
      <c r="B6584" s="104" t="s">
        <v>25465</v>
      </c>
      <c r="C6584" s="104" t="s">
        <v>11976</v>
      </c>
      <c r="D6584" s="104" t="s">
        <v>11977</v>
      </c>
      <c r="E6584" s="104" t="s">
        <v>11976</v>
      </c>
      <c r="F6584" s="104" t="s">
        <v>11982</v>
      </c>
      <c r="G6584" s="104" t="s">
        <v>11979</v>
      </c>
      <c r="H6584" s="104" t="b">
        <v>0</v>
      </c>
      <c r="I6584" s="104" t="b">
        <v>1</v>
      </c>
      <c r="J6584" s="104" t="s">
        <v>12034</v>
      </c>
      <c r="K6584" s="104" t="s">
        <v>11980</v>
      </c>
      <c r="L6584" s="104"/>
      <c r="M6584" s="104"/>
      <c r="N6584" s="2043"/>
      <c r="O6584" s="104"/>
      <c r="P6584" s="104"/>
    </row>
    <row r="6585" spans="1:16">
      <c r="A6585" s="104" t="s">
        <v>18259</v>
      </c>
      <c r="B6585" s="104" t="s">
        <v>25466</v>
      </c>
      <c r="C6585" s="104" t="s">
        <v>11976</v>
      </c>
      <c r="D6585" s="104" t="s">
        <v>11977</v>
      </c>
      <c r="E6585" s="104" t="s">
        <v>11976</v>
      </c>
      <c r="F6585" s="104" t="s">
        <v>11982</v>
      </c>
      <c r="G6585" s="104" t="s">
        <v>11979</v>
      </c>
      <c r="H6585" s="104" t="b">
        <v>0</v>
      </c>
      <c r="I6585" s="104" t="b">
        <v>1</v>
      </c>
      <c r="J6585" s="104" t="s">
        <v>12034</v>
      </c>
      <c r="K6585" s="104" t="s">
        <v>11980</v>
      </c>
      <c r="L6585" s="104"/>
      <c r="M6585" s="104"/>
      <c r="N6585" s="2043"/>
      <c r="O6585" s="104"/>
      <c r="P6585" s="104"/>
    </row>
    <row r="6586" spans="1:16">
      <c r="A6586" s="104" t="s">
        <v>18260</v>
      </c>
      <c r="B6586" s="104" t="s">
        <v>25467</v>
      </c>
      <c r="C6586" s="104" t="s">
        <v>11976</v>
      </c>
      <c r="D6586" s="104" t="s">
        <v>11977</v>
      </c>
      <c r="E6586" s="104" t="s">
        <v>11976</v>
      </c>
      <c r="F6586" s="104" t="s">
        <v>11982</v>
      </c>
      <c r="G6586" s="104" t="s">
        <v>11979</v>
      </c>
      <c r="H6586" s="104" t="b">
        <v>0</v>
      </c>
      <c r="I6586" s="104" t="b">
        <v>1</v>
      </c>
      <c r="J6586" s="104" t="s">
        <v>11983</v>
      </c>
      <c r="K6586" s="104" t="s">
        <v>11980</v>
      </c>
      <c r="L6586" s="104"/>
      <c r="M6586" s="104"/>
      <c r="N6586" s="2043"/>
      <c r="O6586" s="104"/>
      <c r="P6586" s="104"/>
    </row>
    <row r="6587" spans="1:16">
      <c r="A6587" s="104" t="s">
        <v>13078</v>
      </c>
      <c r="B6587" s="104" t="s">
        <v>25468</v>
      </c>
      <c r="C6587" s="104" t="s">
        <v>11976</v>
      </c>
      <c r="D6587" s="104" t="s">
        <v>11977</v>
      </c>
      <c r="E6587" s="104" t="s">
        <v>11976</v>
      </c>
      <c r="F6587" s="104" t="s">
        <v>11978</v>
      </c>
      <c r="G6587" s="104" t="s">
        <v>11979</v>
      </c>
      <c r="H6587" s="104" t="b">
        <v>1</v>
      </c>
      <c r="I6587" s="104" t="b">
        <v>1</v>
      </c>
      <c r="J6587" s="104"/>
      <c r="K6587" s="104" t="s">
        <v>11980</v>
      </c>
      <c r="L6587" s="104"/>
      <c r="M6587" s="104"/>
      <c r="N6587" s="2043"/>
      <c r="O6587" s="104"/>
      <c r="P6587" s="104"/>
    </row>
    <row r="6588" spans="1:16">
      <c r="A6588" s="104" t="s">
        <v>13074</v>
      </c>
      <c r="B6588" s="104" t="s">
        <v>25469</v>
      </c>
      <c r="C6588" s="104" t="s">
        <v>11976</v>
      </c>
      <c r="D6588" s="104" t="s">
        <v>11977</v>
      </c>
      <c r="E6588" s="104" t="s">
        <v>12015</v>
      </c>
      <c r="F6588" s="104" t="s">
        <v>13597</v>
      </c>
      <c r="G6588" s="104" t="s">
        <v>11979</v>
      </c>
      <c r="H6588" s="104" t="b">
        <v>0</v>
      </c>
      <c r="I6588" s="104" t="b">
        <v>1</v>
      </c>
      <c r="J6588" s="104"/>
      <c r="K6588" s="104" t="s">
        <v>11980</v>
      </c>
      <c r="L6588" s="104"/>
      <c r="M6588" s="104"/>
      <c r="N6588" s="2043"/>
      <c r="O6588" s="104"/>
      <c r="P6588" s="104"/>
    </row>
    <row r="6589" spans="1:16">
      <c r="A6589" s="104" t="s">
        <v>29887</v>
      </c>
      <c r="B6589" s="104" t="s">
        <v>29888</v>
      </c>
      <c r="C6589" s="104" t="s">
        <v>11976</v>
      </c>
      <c r="D6589" s="104" t="s">
        <v>11977</v>
      </c>
      <c r="E6589" s="104" t="s">
        <v>12015</v>
      </c>
      <c r="F6589" s="104" t="s">
        <v>13597</v>
      </c>
      <c r="G6589" s="104" t="s">
        <v>11979</v>
      </c>
      <c r="H6589" s="104" t="b">
        <v>0</v>
      </c>
      <c r="I6589" s="104" t="b">
        <v>1</v>
      </c>
      <c r="J6589" s="104"/>
      <c r="K6589" s="104" t="s">
        <v>11980</v>
      </c>
      <c r="L6589" s="104"/>
      <c r="M6589" s="104"/>
      <c r="N6589" s="2043"/>
      <c r="O6589" s="104"/>
      <c r="P6589" s="104"/>
    </row>
    <row r="6590" spans="1:16">
      <c r="A6590" s="104" t="s">
        <v>13082</v>
      </c>
      <c r="B6590" s="104" t="s">
        <v>25470</v>
      </c>
      <c r="C6590" s="104" t="s">
        <v>11976</v>
      </c>
      <c r="D6590" s="104" t="s">
        <v>11977</v>
      </c>
      <c r="E6590" s="104" t="s">
        <v>11976</v>
      </c>
      <c r="F6590" s="104" t="s">
        <v>11978</v>
      </c>
      <c r="G6590" s="104" t="s">
        <v>11979</v>
      </c>
      <c r="H6590" s="104" t="b">
        <v>1</v>
      </c>
      <c r="I6590" s="104" t="b">
        <v>1</v>
      </c>
      <c r="J6590" s="104"/>
      <c r="K6590" s="104" t="s">
        <v>11980</v>
      </c>
      <c r="L6590" s="104"/>
      <c r="M6590" s="104"/>
      <c r="N6590" s="2043"/>
      <c r="O6590" s="104"/>
      <c r="P6590" s="104"/>
    </row>
    <row r="6591" spans="1:16">
      <c r="A6591" s="104" t="s">
        <v>13083</v>
      </c>
      <c r="B6591" s="104" t="s">
        <v>25471</v>
      </c>
      <c r="C6591" s="104" t="s">
        <v>12019</v>
      </c>
      <c r="D6591" s="104" t="s">
        <v>12020</v>
      </c>
      <c r="E6591" s="104" t="s">
        <v>11976</v>
      </c>
      <c r="F6591" s="104" t="s">
        <v>11978</v>
      </c>
      <c r="G6591" s="104" t="s">
        <v>11979</v>
      </c>
      <c r="H6591" s="104" t="b">
        <v>1</v>
      </c>
      <c r="I6591" s="104" t="b">
        <v>1</v>
      </c>
      <c r="J6591" s="104"/>
      <c r="K6591" s="104" t="s">
        <v>11980</v>
      </c>
      <c r="L6591" s="104"/>
      <c r="M6591" s="104"/>
      <c r="N6591" s="2043"/>
      <c r="O6591" s="104"/>
      <c r="P6591" s="104"/>
    </row>
    <row r="6592" spans="1:16">
      <c r="A6592" s="104" t="s">
        <v>13084</v>
      </c>
      <c r="B6592" s="104" t="s">
        <v>25472</v>
      </c>
      <c r="C6592" s="104" t="s">
        <v>11976</v>
      </c>
      <c r="D6592" s="104" t="s">
        <v>11977</v>
      </c>
      <c r="E6592" s="104" t="s">
        <v>11976</v>
      </c>
      <c r="F6592" s="104" t="s">
        <v>11978</v>
      </c>
      <c r="G6592" s="104" t="s">
        <v>11979</v>
      </c>
      <c r="H6592" s="104" t="b">
        <v>1</v>
      </c>
      <c r="I6592" s="104" t="b">
        <v>1</v>
      </c>
      <c r="J6592" s="104"/>
      <c r="K6592" s="104" t="s">
        <v>11980</v>
      </c>
      <c r="L6592" s="104"/>
      <c r="M6592" s="104"/>
      <c r="N6592" s="2043"/>
      <c r="O6592" s="104"/>
      <c r="P6592" s="104"/>
    </row>
    <row r="6593" spans="1:16">
      <c r="A6593" s="104" t="s">
        <v>13085</v>
      </c>
      <c r="B6593" s="104" t="s">
        <v>25473</v>
      </c>
      <c r="C6593" s="104" t="s">
        <v>12019</v>
      </c>
      <c r="D6593" s="104" t="s">
        <v>12021</v>
      </c>
      <c r="E6593" s="104" t="s">
        <v>11976</v>
      </c>
      <c r="F6593" s="104" t="s">
        <v>11978</v>
      </c>
      <c r="G6593" s="104" t="s">
        <v>11979</v>
      </c>
      <c r="H6593" s="104" t="b">
        <v>1</v>
      </c>
      <c r="I6593" s="104" t="b">
        <v>1</v>
      </c>
      <c r="J6593" s="104"/>
      <c r="K6593" s="104" t="s">
        <v>11980</v>
      </c>
      <c r="L6593" s="104"/>
      <c r="M6593" s="104"/>
      <c r="N6593" s="2043"/>
      <c r="O6593" s="104"/>
      <c r="P6593" s="104"/>
    </row>
    <row r="6594" spans="1:16">
      <c r="A6594" s="104" t="s">
        <v>13086</v>
      </c>
      <c r="B6594" s="104" t="s">
        <v>25474</v>
      </c>
      <c r="C6594" s="104" t="s">
        <v>11976</v>
      </c>
      <c r="D6594" s="104" t="s">
        <v>11977</v>
      </c>
      <c r="E6594" s="104" t="s">
        <v>12015</v>
      </c>
      <c r="F6594" s="104" t="s">
        <v>12016</v>
      </c>
      <c r="G6594" s="104" t="s">
        <v>11979</v>
      </c>
      <c r="H6594" s="104" t="b">
        <v>1</v>
      </c>
      <c r="I6594" s="104" t="b">
        <v>1</v>
      </c>
      <c r="J6594" s="104"/>
      <c r="K6594" s="104" t="s">
        <v>11980</v>
      </c>
      <c r="L6594" s="104"/>
      <c r="M6594" s="104"/>
      <c r="N6594" s="2043"/>
      <c r="O6594" s="104"/>
      <c r="P6594" s="104"/>
    </row>
    <row r="6595" spans="1:16">
      <c r="A6595" s="104" t="s">
        <v>13087</v>
      </c>
      <c r="B6595" s="104" t="s">
        <v>25475</v>
      </c>
      <c r="C6595" s="104" t="s">
        <v>11976</v>
      </c>
      <c r="D6595" s="104" t="s">
        <v>11977</v>
      </c>
      <c r="E6595" s="104" t="s">
        <v>12015</v>
      </c>
      <c r="F6595" s="104" t="s">
        <v>12016</v>
      </c>
      <c r="G6595" s="104" t="s">
        <v>11979</v>
      </c>
      <c r="H6595" s="104" t="b">
        <v>1</v>
      </c>
      <c r="I6595" s="104" t="b">
        <v>1</v>
      </c>
      <c r="J6595" s="104"/>
      <c r="K6595" s="104" t="s">
        <v>11980</v>
      </c>
      <c r="L6595" s="104"/>
      <c r="M6595" s="104"/>
      <c r="N6595" s="2043"/>
      <c r="O6595" s="104"/>
      <c r="P6595" s="104"/>
    </row>
    <row r="6596" spans="1:16">
      <c r="A6596" s="104" t="s">
        <v>13092</v>
      </c>
      <c r="B6596" s="104" t="s">
        <v>25476</v>
      </c>
      <c r="C6596" s="104" t="s">
        <v>11976</v>
      </c>
      <c r="D6596" s="104" t="s">
        <v>11977</v>
      </c>
      <c r="E6596" s="104" t="s">
        <v>12015</v>
      </c>
      <c r="F6596" s="104" t="s">
        <v>12016</v>
      </c>
      <c r="G6596" s="104" t="s">
        <v>11979</v>
      </c>
      <c r="H6596" s="104" t="b">
        <v>1</v>
      </c>
      <c r="I6596" s="104" t="b">
        <v>1</v>
      </c>
      <c r="J6596" s="104"/>
      <c r="K6596" s="104" t="s">
        <v>11980</v>
      </c>
      <c r="L6596" s="104"/>
      <c r="M6596" s="104"/>
      <c r="N6596" s="2043"/>
      <c r="O6596" s="104"/>
      <c r="P6596" s="104"/>
    </row>
    <row r="6597" spans="1:16">
      <c r="A6597" s="104" t="s">
        <v>13089</v>
      </c>
      <c r="B6597" s="104" t="s">
        <v>25477</v>
      </c>
      <c r="C6597" s="104" t="s">
        <v>11976</v>
      </c>
      <c r="D6597" s="104" t="s">
        <v>11977</v>
      </c>
      <c r="E6597" s="104" t="s">
        <v>11976</v>
      </c>
      <c r="F6597" s="104" t="s">
        <v>11982</v>
      </c>
      <c r="G6597" s="104" t="s">
        <v>11979</v>
      </c>
      <c r="H6597" s="104" t="b">
        <v>0</v>
      </c>
      <c r="I6597" s="104" t="b">
        <v>1</v>
      </c>
      <c r="J6597" s="104" t="s">
        <v>12034</v>
      </c>
      <c r="K6597" s="104" t="s">
        <v>11980</v>
      </c>
      <c r="L6597" s="104"/>
      <c r="M6597" s="104"/>
      <c r="N6597" s="2043"/>
      <c r="O6597" s="104"/>
      <c r="P6597" s="104"/>
    </row>
    <row r="6598" spans="1:16">
      <c r="A6598" s="104" t="s">
        <v>13090</v>
      </c>
      <c r="B6598" s="104" t="s">
        <v>25478</v>
      </c>
      <c r="C6598" s="104" t="s">
        <v>11976</v>
      </c>
      <c r="D6598" s="104" t="s">
        <v>11977</v>
      </c>
      <c r="E6598" s="104" t="s">
        <v>11976</v>
      </c>
      <c r="F6598" s="104" t="s">
        <v>11982</v>
      </c>
      <c r="G6598" s="104" t="s">
        <v>11979</v>
      </c>
      <c r="H6598" s="104" t="b">
        <v>0</v>
      </c>
      <c r="I6598" s="104" t="b">
        <v>1</v>
      </c>
      <c r="J6598" s="104" t="s">
        <v>11983</v>
      </c>
      <c r="K6598" s="104" t="s">
        <v>11980</v>
      </c>
      <c r="L6598" s="104"/>
      <c r="M6598" s="104"/>
      <c r="N6598" s="2043"/>
      <c r="O6598" s="104"/>
      <c r="P6598" s="104"/>
    </row>
    <row r="6599" spans="1:16">
      <c r="A6599" s="104" t="s">
        <v>13091</v>
      </c>
      <c r="B6599" s="104" t="s">
        <v>25479</v>
      </c>
      <c r="C6599" s="104" t="s">
        <v>11976</v>
      </c>
      <c r="D6599" s="104" t="s">
        <v>11977</v>
      </c>
      <c r="E6599" s="104" t="s">
        <v>11976</v>
      </c>
      <c r="F6599" s="104" t="s">
        <v>11982</v>
      </c>
      <c r="G6599" s="104" t="s">
        <v>11979</v>
      </c>
      <c r="H6599" s="104" t="b">
        <v>0</v>
      </c>
      <c r="I6599" s="104" t="b">
        <v>1</v>
      </c>
      <c r="J6599" s="104" t="s">
        <v>12034</v>
      </c>
      <c r="K6599" s="104" t="s">
        <v>11980</v>
      </c>
      <c r="L6599" s="104"/>
      <c r="M6599" s="104"/>
      <c r="N6599" s="2043"/>
      <c r="O6599" s="104"/>
      <c r="P6599" s="104"/>
    </row>
    <row r="6600" spans="1:16">
      <c r="A6600" s="104" t="s">
        <v>13088</v>
      </c>
      <c r="B6600" s="104" t="s">
        <v>25480</v>
      </c>
      <c r="C6600" s="104" t="s">
        <v>11976</v>
      </c>
      <c r="D6600" s="104" t="s">
        <v>11977</v>
      </c>
      <c r="E6600" s="104" t="s">
        <v>11976</v>
      </c>
      <c r="F6600" s="104" t="s">
        <v>11982</v>
      </c>
      <c r="G6600" s="104" t="s">
        <v>11979</v>
      </c>
      <c r="H6600" s="104" t="b">
        <v>0</v>
      </c>
      <c r="I6600" s="104" t="b">
        <v>1</v>
      </c>
      <c r="J6600" s="104" t="s">
        <v>12034</v>
      </c>
      <c r="K6600" s="104" t="s">
        <v>11980</v>
      </c>
      <c r="L6600" s="104"/>
      <c r="M6600" s="104"/>
      <c r="N6600" s="2043"/>
      <c r="O6600" s="104"/>
      <c r="P6600" s="104"/>
    </row>
    <row r="6601" spans="1:16">
      <c r="A6601" s="104" t="s">
        <v>13093</v>
      </c>
      <c r="B6601" s="104" t="s">
        <v>25481</v>
      </c>
      <c r="C6601" s="104" t="s">
        <v>11976</v>
      </c>
      <c r="D6601" s="104" t="s">
        <v>11977</v>
      </c>
      <c r="E6601" s="104" t="s">
        <v>11976</v>
      </c>
      <c r="F6601" s="104" t="s">
        <v>11978</v>
      </c>
      <c r="G6601" s="104" t="s">
        <v>11979</v>
      </c>
      <c r="H6601" s="104" t="b">
        <v>1</v>
      </c>
      <c r="I6601" s="104" t="b">
        <v>1</v>
      </c>
      <c r="J6601" s="104"/>
      <c r="K6601" s="104" t="s">
        <v>11980</v>
      </c>
      <c r="L6601" s="104"/>
      <c r="M6601" s="104"/>
      <c r="N6601" s="2043"/>
      <c r="O6601" s="104"/>
      <c r="P6601" s="104"/>
    </row>
    <row r="6602" spans="1:16">
      <c r="A6602" s="104" t="s">
        <v>13094</v>
      </c>
      <c r="B6602" s="104" t="s">
        <v>25482</v>
      </c>
      <c r="C6602" s="104" t="s">
        <v>12019</v>
      </c>
      <c r="D6602" s="104" t="s">
        <v>12020</v>
      </c>
      <c r="E6602" s="104" t="s">
        <v>11976</v>
      </c>
      <c r="F6602" s="104" t="s">
        <v>11978</v>
      </c>
      <c r="G6602" s="104" t="s">
        <v>11979</v>
      </c>
      <c r="H6602" s="104" t="b">
        <v>1</v>
      </c>
      <c r="I6602" s="104" t="b">
        <v>1</v>
      </c>
      <c r="J6602" s="104"/>
      <c r="K6602" s="104" t="s">
        <v>11980</v>
      </c>
      <c r="L6602" s="104"/>
      <c r="M6602" s="104"/>
      <c r="N6602" s="2043"/>
      <c r="O6602" s="104"/>
      <c r="P6602" s="104"/>
    </row>
    <row r="6603" spans="1:16">
      <c r="A6603" s="104" t="s">
        <v>13095</v>
      </c>
      <c r="B6603" s="104" t="s">
        <v>25483</v>
      </c>
      <c r="C6603" s="104" t="s">
        <v>11976</v>
      </c>
      <c r="D6603" s="104" t="s">
        <v>11977</v>
      </c>
      <c r="E6603" s="104" t="s">
        <v>11976</v>
      </c>
      <c r="F6603" s="104" t="s">
        <v>11978</v>
      </c>
      <c r="G6603" s="104" t="s">
        <v>11979</v>
      </c>
      <c r="H6603" s="104" t="b">
        <v>1</v>
      </c>
      <c r="I6603" s="104" t="b">
        <v>1</v>
      </c>
      <c r="J6603" s="104"/>
      <c r="K6603" s="104" t="s">
        <v>11980</v>
      </c>
      <c r="L6603" s="104"/>
      <c r="M6603" s="104"/>
      <c r="N6603" s="2043"/>
      <c r="O6603" s="104"/>
      <c r="P6603" s="104"/>
    </row>
    <row r="6604" spans="1:16">
      <c r="A6604" s="104" t="s">
        <v>13096</v>
      </c>
      <c r="B6604" s="104" t="s">
        <v>25484</v>
      </c>
      <c r="C6604" s="104" t="s">
        <v>11976</v>
      </c>
      <c r="D6604" s="104" t="s">
        <v>11977</v>
      </c>
      <c r="E6604" s="104" t="s">
        <v>11976</v>
      </c>
      <c r="F6604" s="104" t="s">
        <v>11982</v>
      </c>
      <c r="G6604" s="104" t="s">
        <v>11979</v>
      </c>
      <c r="H6604" s="104" t="b">
        <v>0</v>
      </c>
      <c r="I6604" s="104" t="b">
        <v>1</v>
      </c>
      <c r="J6604" s="104" t="s">
        <v>12034</v>
      </c>
      <c r="K6604" s="104" t="s">
        <v>11980</v>
      </c>
      <c r="L6604" s="104"/>
      <c r="M6604" s="104"/>
      <c r="N6604" s="2043"/>
      <c r="O6604" s="104"/>
      <c r="P6604" s="104"/>
    </row>
    <row r="6605" spans="1:16">
      <c r="A6605" s="104" t="s">
        <v>13097</v>
      </c>
      <c r="B6605" s="104" t="s">
        <v>25485</v>
      </c>
      <c r="C6605" s="104" t="s">
        <v>11976</v>
      </c>
      <c r="D6605" s="104" t="s">
        <v>11977</v>
      </c>
      <c r="E6605" s="104" t="s">
        <v>11976</v>
      </c>
      <c r="F6605" s="104" t="s">
        <v>11982</v>
      </c>
      <c r="G6605" s="104" t="s">
        <v>11979</v>
      </c>
      <c r="H6605" s="104" t="b">
        <v>0</v>
      </c>
      <c r="I6605" s="104" t="b">
        <v>1</v>
      </c>
      <c r="J6605" s="104" t="s">
        <v>11983</v>
      </c>
      <c r="K6605" s="104" t="s">
        <v>11980</v>
      </c>
      <c r="L6605" s="104"/>
      <c r="M6605" s="104"/>
      <c r="N6605" s="2043"/>
      <c r="O6605" s="104"/>
      <c r="P6605" s="104"/>
    </row>
    <row r="6606" spans="1:16">
      <c r="A6606" s="104" t="s">
        <v>13098</v>
      </c>
      <c r="B6606" s="104" t="s">
        <v>25486</v>
      </c>
      <c r="C6606" s="104" t="s">
        <v>11976</v>
      </c>
      <c r="D6606" s="104" t="s">
        <v>11977</v>
      </c>
      <c r="E6606" s="104" t="s">
        <v>11976</v>
      </c>
      <c r="F6606" s="104" t="s">
        <v>11978</v>
      </c>
      <c r="G6606" s="104" t="s">
        <v>11979</v>
      </c>
      <c r="H6606" s="104" t="b">
        <v>1</v>
      </c>
      <c r="I6606" s="104" t="b">
        <v>1</v>
      </c>
      <c r="J6606" s="104"/>
      <c r="K6606" s="104" t="s">
        <v>11980</v>
      </c>
      <c r="L6606" s="104"/>
      <c r="M6606" s="104"/>
      <c r="N6606" s="2043"/>
      <c r="O6606" s="104"/>
      <c r="P6606" s="104"/>
    </row>
    <row r="6607" spans="1:16">
      <c r="A6607" s="104" t="s">
        <v>13099</v>
      </c>
      <c r="B6607" s="104" t="s">
        <v>25487</v>
      </c>
      <c r="C6607" s="104" t="s">
        <v>12019</v>
      </c>
      <c r="D6607" s="104" t="s">
        <v>12020</v>
      </c>
      <c r="E6607" s="104" t="s">
        <v>11976</v>
      </c>
      <c r="F6607" s="104" t="s">
        <v>11978</v>
      </c>
      <c r="G6607" s="104" t="s">
        <v>11979</v>
      </c>
      <c r="H6607" s="104" t="b">
        <v>1</v>
      </c>
      <c r="I6607" s="104" t="b">
        <v>1</v>
      </c>
      <c r="J6607" s="104"/>
      <c r="K6607" s="104" t="s">
        <v>11980</v>
      </c>
      <c r="L6607" s="104"/>
      <c r="M6607" s="104"/>
      <c r="N6607" s="2043"/>
      <c r="O6607" s="104"/>
      <c r="P6607" s="104"/>
    </row>
    <row r="6608" spans="1:16">
      <c r="A6608" s="104" t="s">
        <v>13100</v>
      </c>
      <c r="B6608" s="104" t="s">
        <v>25488</v>
      </c>
      <c r="C6608" s="104" t="s">
        <v>11976</v>
      </c>
      <c r="D6608" s="104" t="s">
        <v>11977</v>
      </c>
      <c r="E6608" s="104" t="s">
        <v>11976</v>
      </c>
      <c r="F6608" s="104" t="s">
        <v>11978</v>
      </c>
      <c r="G6608" s="104" t="s">
        <v>11979</v>
      </c>
      <c r="H6608" s="104" t="b">
        <v>1</v>
      </c>
      <c r="I6608" s="104" t="b">
        <v>1</v>
      </c>
      <c r="J6608" s="104"/>
      <c r="K6608" s="104" t="s">
        <v>11980</v>
      </c>
      <c r="L6608" s="104"/>
      <c r="M6608" s="104"/>
      <c r="N6608" s="2043"/>
      <c r="O6608" s="104"/>
      <c r="P6608" s="104"/>
    </row>
    <row r="6609" spans="1:16">
      <c r="A6609" s="104" t="s">
        <v>13101</v>
      </c>
      <c r="B6609" s="104" t="s">
        <v>25489</v>
      </c>
      <c r="C6609" s="104" t="s">
        <v>11976</v>
      </c>
      <c r="D6609" s="104" t="s">
        <v>11977</v>
      </c>
      <c r="E6609" s="104" t="s">
        <v>11976</v>
      </c>
      <c r="F6609" s="104" t="s">
        <v>11982</v>
      </c>
      <c r="G6609" s="104" t="s">
        <v>11979</v>
      </c>
      <c r="H6609" s="104" t="b">
        <v>0</v>
      </c>
      <c r="I6609" s="104" t="b">
        <v>1</v>
      </c>
      <c r="J6609" s="104" t="s">
        <v>12034</v>
      </c>
      <c r="K6609" s="104" t="s">
        <v>11980</v>
      </c>
      <c r="L6609" s="104"/>
      <c r="M6609" s="104"/>
      <c r="N6609" s="2043"/>
      <c r="O6609" s="104"/>
      <c r="P6609" s="104"/>
    </row>
    <row r="6610" spans="1:16">
      <c r="A6610" s="104" t="s">
        <v>13102</v>
      </c>
      <c r="B6610" s="104" t="s">
        <v>25490</v>
      </c>
      <c r="C6610" s="104" t="s">
        <v>11976</v>
      </c>
      <c r="D6610" s="104" t="s">
        <v>11977</v>
      </c>
      <c r="E6610" s="104" t="s">
        <v>11976</v>
      </c>
      <c r="F6610" s="104" t="s">
        <v>11982</v>
      </c>
      <c r="G6610" s="104" t="s">
        <v>11979</v>
      </c>
      <c r="H6610" s="104" t="b">
        <v>0</v>
      </c>
      <c r="I6610" s="104" t="b">
        <v>1</v>
      </c>
      <c r="J6610" s="104" t="s">
        <v>11983</v>
      </c>
      <c r="K6610" s="104" t="s">
        <v>11980</v>
      </c>
      <c r="L6610" s="104"/>
      <c r="M6610" s="104"/>
      <c r="N6610" s="2043"/>
      <c r="O6610" s="104"/>
      <c r="P6610" s="104"/>
    </row>
    <row r="6611" spans="1:16">
      <c r="A6611" s="104" t="s">
        <v>13103</v>
      </c>
      <c r="B6611" s="104" t="s">
        <v>25491</v>
      </c>
      <c r="C6611" s="104" t="s">
        <v>11976</v>
      </c>
      <c r="D6611" s="104" t="s">
        <v>11977</v>
      </c>
      <c r="E6611" s="104" t="s">
        <v>11976</v>
      </c>
      <c r="F6611" s="104" t="s">
        <v>11982</v>
      </c>
      <c r="G6611" s="104" t="s">
        <v>11979</v>
      </c>
      <c r="H6611" s="104" t="b">
        <v>0</v>
      </c>
      <c r="I6611" s="104" t="b">
        <v>1</v>
      </c>
      <c r="J6611" s="104" t="s">
        <v>12034</v>
      </c>
      <c r="K6611" s="104" t="s">
        <v>11980</v>
      </c>
      <c r="L6611" s="104"/>
      <c r="M6611" s="104"/>
      <c r="N6611" s="2043"/>
      <c r="O6611" s="104"/>
      <c r="P6611" s="104"/>
    </row>
    <row r="6612" spans="1:16">
      <c r="A6612" s="104" t="s">
        <v>13104</v>
      </c>
      <c r="B6612" s="104" t="s">
        <v>25492</v>
      </c>
      <c r="C6612" s="104" t="s">
        <v>11976</v>
      </c>
      <c r="D6612" s="104" t="s">
        <v>11977</v>
      </c>
      <c r="E6612" s="104" t="s">
        <v>11976</v>
      </c>
      <c r="F6612" s="104" t="s">
        <v>11982</v>
      </c>
      <c r="G6612" s="104" t="s">
        <v>11979</v>
      </c>
      <c r="H6612" s="104" t="b">
        <v>0</v>
      </c>
      <c r="I6612" s="104" t="b">
        <v>1</v>
      </c>
      <c r="J6612" s="104" t="s">
        <v>12034</v>
      </c>
      <c r="K6612" s="104" t="s">
        <v>11980</v>
      </c>
      <c r="L6612" s="104"/>
      <c r="M6612" s="104"/>
      <c r="N6612" s="2043"/>
      <c r="O6612" s="104"/>
      <c r="P6612" s="104"/>
    </row>
    <row r="6613" spans="1:16">
      <c r="A6613" s="104" t="s">
        <v>13257</v>
      </c>
      <c r="B6613" s="104" t="s">
        <v>25493</v>
      </c>
      <c r="C6613" s="104" t="s">
        <v>11976</v>
      </c>
      <c r="D6613" s="104" t="s">
        <v>11977</v>
      </c>
      <c r="E6613" s="104" t="s">
        <v>11976</v>
      </c>
      <c r="F6613" s="104" t="s">
        <v>11978</v>
      </c>
      <c r="G6613" s="104" t="s">
        <v>11979</v>
      </c>
      <c r="H6613" s="104" t="b">
        <v>1</v>
      </c>
      <c r="I6613" s="104" t="b">
        <v>1</v>
      </c>
      <c r="J6613" s="104"/>
      <c r="K6613" s="104" t="s">
        <v>11980</v>
      </c>
      <c r="L6613" s="104"/>
      <c r="M6613" s="104"/>
      <c r="N6613" s="2043"/>
      <c r="O6613" s="104"/>
      <c r="P6613" s="104"/>
    </row>
    <row r="6614" spans="1:16">
      <c r="A6614" s="104" t="s">
        <v>13258</v>
      </c>
      <c r="B6614" s="104" t="s">
        <v>25494</v>
      </c>
      <c r="C6614" s="104" t="s">
        <v>12019</v>
      </c>
      <c r="D6614" s="104" t="s">
        <v>12020</v>
      </c>
      <c r="E6614" s="104" t="s">
        <v>11976</v>
      </c>
      <c r="F6614" s="104" t="s">
        <v>11978</v>
      </c>
      <c r="G6614" s="104" t="s">
        <v>11979</v>
      </c>
      <c r="H6614" s="104" t="b">
        <v>1</v>
      </c>
      <c r="I6614" s="104" t="b">
        <v>1</v>
      </c>
      <c r="J6614" s="104"/>
      <c r="K6614" s="104" t="s">
        <v>11980</v>
      </c>
      <c r="L6614" s="104"/>
      <c r="M6614" s="104"/>
      <c r="N6614" s="2043"/>
      <c r="O6614" s="104"/>
      <c r="P6614" s="104"/>
    </row>
    <row r="6615" spans="1:16">
      <c r="A6615" s="104" t="s">
        <v>13259</v>
      </c>
      <c r="B6615" s="104" t="s">
        <v>25495</v>
      </c>
      <c r="C6615" s="104" t="s">
        <v>11976</v>
      </c>
      <c r="D6615" s="104" t="s">
        <v>11977</v>
      </c>
      <c r="E6615" s="104" t="s">
        <v>11976</v>
      </c>
      <c r="F6615" s="104" t="s">
        <v>11978</v>
      </c>
      <c r="G6615" s="104" t="s">
        <v>11979</v>
      </c>
      <c r="H6615" s="104" t="b">
        <v>1</v>
      </c>
      <c r="I6615" s="104" t="b">
        <v>1</v>
      </c>
      <c r="J6615" s="104"/>
      <c r="K6615" s="104" t="s">
        <v>11980</v>
      </c>
      <c r="L6615" s="104"/>
      <c r="M6615" s="104"/>
      <c r="N6615" s="2043"/>
      <c r="O6615" s="104"/>
      <c r="P6615" s="104"/>
    </row>
    <row r="6616" spans="1:16">
      <c r="A6616" s="104" t="s">
        <v>18261</v>
      </c>
      <c r="B6616" s="104" t="s">
        <v>25496</v>
      </c>
      <c r="C6616" s="104" t="s">
        <v>12019</v>
      </c>
      <c r="D6616" s="104" t="s">
        <v>12021</v>
      </c>
      <c r="E6616" s="104" t="s">
        <v>11976</v>
      </c>
      <c r="F6616" s="104" t="s">
        <v>11978</v>
      </c>
      <c r="G6616" s="104" t="s">
        <v>11979</v>
      </c>
      <c r="H6616" s="104" t="b">
        <v>1</v>
      </c>
      <c r="I6616" s="104" t="b">
        <v>1</v>
      </c>
      <c r="J6616" s="104"/>
      <c r="K6616" s="104" t="s">
        <v>11980</v>
      </c>
      <c r="L6616" s="104"/>
      <c r="M6616" s="104"/>
      <c r="N6616" s="2043"/>
      <c r="O6616" s="104"/>
      <c r="P6616" s="104"/>
    </row>
    <row r="6617" spans="1:16">
      <c r="A6617" s="104" t="s">
        <v>13262</v>
      </c>
      <c r="B6617" s="104" t="s">
        <v>25497</v>
      </c>
      <c r="C6617" s="104" t="s">
        <v>11976</v>
      </c>
      <c r="D6617" s="104" t="s">
        <v>11977</v>
      </c>
      <c r="E6617" s="104" t="s">
        <v>12015</v>
      </c>
      <c r="F6617" s="104" t="s">
        <v>12016</v>
      </c>
      <c r="G6617" s="104" t="s">
        <v>11979</v>
      </c>
      <c r="H6617" s="104" t="b">
        <v>1</v>
      </c>
      <c r="I6617" s="104" t="b">
        <v>1</v>
      </c>
      <c r="J6617" s="104"/>
      <c r="K6617" s="104" t="s">
        <v>11980</v>
      </c>
      <c r="L6617" s="104"/>
      <c r="M6617" s="104"/>
      <c r="N6617" s="2043"/>
      <c r="O6617" s="104"/>
      <c r="P6617" s="104"/>
    </row>
    <row r="6618" spans="1:16">
      <c r="A6618" s="104" t="s">
        <v>13265</v>
      </c>
      <c r="B6618" s="104" t="s">
        <v>25498</v>
      </c>
      <c r="C6618" s="104" t="s">
        <v>11976</v>
      </c>
      <c r="D6618" s="104" t="s">
        <v>11977</v>
      </c>
      <c r="E6618" s="104" t="s">
        <v>11976</v>
      </c>
      <c r="F6618" s="104" t="s">
        <v>11982</v>
      </c>
      <c r="G6618" s="104" t="s">
        <v>11979</v>
      </c>
      <c r="H6618" s="104" t="b">
        <v>0</v>
      </c>
      <c r="I6618" s="104" t="b">
        <v>1</v>
      </c>
      <c r="J6618" s="104" t="s">
        <v>12034</v>
      </c>
      <c r="K6618" s="104" t="s">
        <v>11980</v>
      </c>
      <c r="L6618" s="104"/>
      <c r="M6618" s="104"/>
      <c r="N6618" s="2043"/>
      <c r="O6618" s="104"/>
      <c r="P6618" s="104"/>
    </row>
    <row r="6619" spans="1:16">
      <c r="A6619" s="104" t="s">
        <v>13266</v>
      </c>
      <c r="B6619" s="104" t="s">
        <v>25499</v>
      </c>
      <c r="C6619" s="104" t="s">
        <v>11976</v>
      </c>
      <c r="D6619" s="104" t="s">
        <v>11977</v>
      </c>
      <c r="E6619" s="104" t="s">
        <v>11976</v>
      </c>
      <c r="F6619" s="104" t="s">
        <v>11982</v>
      </c>
      <c r="G6619" s="104" t="s">
        <v>11979</v>
      </c>
      <c r="H6619" s="104" t="b">
        <v>0</v>
      </c>
      <c r="I6619" s="104" t="b">
        <v>1</v>
      </c>
      <c r="J6619" s="104" t="s">
        <v>11983</v>
      </c>
      <c r="K6619" s="104" t="s">
        <v>11980</v>
      </c>
      <c r="L6619" s="104"/>
      <c r="M6619" s="104"/>
      <c r="N6619" s="2043"/>
      <c r="O6619" s="104"/>
      <c r="P6619" s="104"/>
    </row>
    <row r="6620" spans="1:16">
      <c r="A6620" s="104" t="s">
        <v>13267</v>
      </c>
      <c r="B6620" s="104" t="s">
        <v>25500</v>
      </c>
      <c r="C6620" s="104" t="s">
        <v>11976</v>
      </c>
      <c r="D6620" s="104" t="s">
        <v>11977</v>
      </c>
      <c r="E6620" s="104" t="s">
        <v>11976</v>
      </c>
      <c r="F6620" s="104" t="s">
        <v>11982</v>
      </c>
      <c r="G6620" s="104" t="s">
        <v>11979</v>
      </c>
      <c r="H6620" s="104" t="b">
        <v>0</v>
      </c>
      <c r="I6620" s="104" t="b">
        <v>1</v>
      </c>
      <c r="J6620" s="104" t="s">
        <v>12034</v>
      </c>
      <c r="K6620" s="104" t="s">
        <v>11980</v>
      </c>
      <c r="L6620" s="104"/>
      <c r="M6620" s="104"/>
      <c r="N6620" s="2043"/>
      <c r="O6620" s="104"/>
      <c r="P6620" s="104"/>
    </row>
    <row r="6621" spans="1:16">
      <c r="A6621" s="104" t="s">
        <v>13268</v>
      </c>
      <c r="B6621" s="104" t="s">
        <v>25501</v>
      </c>
      <c r="C6621" s="104" t="s">
        <v>11976</v>
      </c>
      <c r="D6621" s="104" t="s">
        <v>11977</v>
      </c>
      <c r="E6621" s="104" t="s">
        <v>11976</v>
      </c>
      <c r="F6621" s="104" t="s">
        <v>11982</v>
      </c>
      <c r="G6621" s="104" t="s">
        <v>11979</v>
      </c>
      <c r="H6621" s="104" t="b">
        <v>0</v>
      </c>
      <c r="I6621" s="104" t="b">
        <v>1</v>
      </c>
      <c r="J6621" s="104" t="s">
        <v>12034</v>
      </c>
      <c r="K6621" s="104" t="s">
        <v>11980</v>
      </c>
      <c r="L6621" s="104"/>
      <c r="M6621" s="104"/>
      <c r="N6621" s="2043"/>
      <c r="O6621" s="104"/>
      <c r="P6621" s="104"/>
    </row>
    <row r="6622" spans="1:16">
      <c r="A6622" s="104" t="s">
        <v>13260</v>
      </c>
      <c r="B6622" s="104" t="s">
        <v>25502</v>
      </c>
      <c r="C6622" s="104" t="s">
        <v>11976</v>
      </c>
      <c r="D6622" s="104" t="s">
        <v>11977</v>
      </c>
      <c r="E6622" s="104" t="s">
        <v>11976</v>
      </c>
      <c r="F6622" s="104" t="s">
        <v>11982</v>
      </c>
      <c r="G6622" s="104" t="s">
        <v>11979</v>
      </c>
      <c r="H6622" s="104" t="b">
        <v>0</v>
      </c>
      <c r="I6622" s="104" t="b">
        <v>1</v>
      </c>
      <c r="J6622" s="104" t="s">
        <v>12034</v>
      </c>
      <c r="K6622" s="104" t="s">
        <v>11980</v>
      </c>
      <c r="L6622" s="104"/>
      <c r="M6622" s="104"/>
      <c r="N6622" s="2043"/>
      <c r="O6622" s="104"/>
      <c r="P6622" s="104"/>
    </row>
    <row r="6623" spans="1:16">
      <c r="A6623" s="104" t="s">
        <v>13264</v>
      </c>
      <c r="B6623" s="104" t="s">
        <v>25503</v>
      </c>
      <c r="C6623" s="104" t="s">
        <v>11976</v>
      </c>
      <c r="D6623" s="104" t="s">
        <v>11977</v>
      </c>
      <c r="E6623" s="104" t="s">
        <v>11976</v>
      </c>
      <c r="F6623" s="104" t="s">
        <v>11978</v>
      </c>
      <c r="G6623" s="104" t="s">
        <v>11979</v>
      </c>
      <c r="H6623" s="104" t="b">
        <v>1</v>
      </c>
      <c r="I6623" s="104" t="b">
        <v>1</v>
      </c>
      <c r="J6623" s="104"/>
      <c r="K6623" s="104" t="s">
        <v>11980</v>
      </c>
      <c r="L6623" s="104"/>
      <c r="M6623" s="104"/>
      <c r="N6623" s="2043"/>
      <c r="O6623" s="104"/>
      <c r="P6623" s="104"/>
    </row>
    <row r="6624" spans="1:16">
      <c r="A6624" s="104" t="s">
        <v>13263</v>
      </c>
      <c r="B6624" s="104" t="s">
        <v>25504</v>
      </c>
      <c r="C6624" s="104" t="s">
        <v>11976</v>
      </c>
      <c r="D6624" s="104" t="s">
        <v>11977</v>
      </c>
      <c r="E6624" s="104" t="s">
        <v>12015</v>
      </c>
      <c r="F6624" s="104" t="s">
        <v>13597</v>
      </c>
      <c r="G6624" s="104" t="s">
        <v>11979</v>
      </c>
      <c r="H6624" s="104" t="b">
        <v>0</v>
      </c>
      <c r="I6624" s="104" t="b">
        <v>1</v>
      </c>
      <c r="J6624" s="104"/>
      <c r="K6624" s="104" t="s">
        <v>11980</v>
      </c>
      <c r="L6624" s="104"/>
      <c r="M6624" s="104"/>
      <c r="N6624" s="2043"/>
      <c r="O6624" s="104"/>
      <c r="P6624" s="104"/>
    </row>
    <row r="6625" spans="1:16">
      <c r="A6625" s="104" t="s">
        <v>13269</v>
      </c>
      <c r="B6625" s="104" t="s">
        <v>25505</v>
      </c>
      <c r="C6625" s="104" t="s">
        <v>11976</v>
      </c>
      <c r="D6625" s="104" t="s">
        <v>11977</v>
      </c>
      <c r="E6625" s="104" t="s">
        <v>11976</v>
      </c>
      <c r="F6625" s="104" t="s">
        <v>11978</v>
      </c>
      <c r="G6625" s="104" t="s">
        <v>11979</v>
      </c>
      <c r="H6625" s="104" t="b">
        <v>1</v>
      </c>
      <c r="I6625" s="104" t="b">
        <v>1</v>
      </c>
      <c r="J6625" s="104"/>
      <c r="K6625" s="104" t="s">
        <v>11980</v>
      </c>
      <c r="L6625" s="104"/>
      <c r="M6625" s="104"/>
      <c r="N6625" s="2043"/>
      <c r="O6625" s="104"/>
      <c r="P6625" s="104"/>
    </row>
    <row r="6626" spans="1:16">
      <c r="A6626" s="104" t="s">
        <v>13270</v>
      </c>
      <c r="B6626" s="104" t="s">
        <v>25506</v>
      </c>
      <c r="C6626" s="104" t="s">
        <v>12019</v>
      </c>
      <c r="D6626" s="104" t="s">
        <v>12020</v>
      </c>
      <c r="E6626" s="104" t="s">
        <v>11976</v>
      </c>
      <c r="F6626" s="104" t="s">
        <v>11978</v>
      </c>
      <c r="G6626" s="104" t="s">
        <v>11979</v>
      </c>
      <c r="H6626" s="104" t="b">
        <v>1</v>
      </c>
      <c r="I6626" s="104" t="b">
        <v>1</v>
      </c>
      <c r="J6626" s="104"/>
      <c r="K6626" s="104" t="s">
        <v>11980</v>
      </c>
      <c r="L6626" s="104"/>
      <c r="M6626" s="104"/>
      <c r="N6626" s="2043"/>
      <c r="O6626" s="104"/>
      <c r="P6626" s="104"/>
    </row>
    <row r="6627" spans="1:16">
      <c r="A6627" s="104" t="s">
        <v>13271</v>
      </c>
      <c r="B6627" s="104" t="s">
        <v>25507</v>
      </c>
      <c r="C6627" s="104" t="s">
        <v>11976</v>
      </c>
      <c r="D6627" s="104" t="s">
        <v>11977</v>
      </c>
      <c r="E6627" s="104" t="s">
        <v>11976</v>
      </c>
      <c r="F6627" s="104" t="s">
        <v>11978</v>
      </c>
      <c r="G6627" s="104" t="s">
        <v>11979</v>
      </c>
      <c r="H6627" s="104" t="b">
        <v>1</v>
      </c>
      <c r="I6627" s="104" t="b">
        <v>1</v>
      </c>
      <c r="J6627" s="104"/>
      <c r="K6627" s="104" t="s">
        <v>11980</v>
      </c>
      <c r="L6627" s="104"/>
      <c r="M6627" s="104"/>
      <c r="N6627" s="2043"/>
      <c r="O6627" s="104"/>
      <c r="P6627" s="104"/>
    </row>
    <row r="6628" spans="1:16">
      <c r="A6628" s="104" t="s">
        <v>13276</v>
      </c>
      <c r="B6628" s="104" t="s">
        <v>25508</v>
      </c>
      <c r="C6628" s="104" t="s">
        <v>11976</v>
      </c>
      <c r="D6628" s="104" t="s">
        <v>11977</v>
      </c>
      <c r="E6628" s="104" t="s">
        <v>11976</v>
      </c>
      <c r="F6628" s="104" t="s">
        <v>11982</v>
      </c>
      <c r="G6628" s="104" t="s">
        <v>11979</v>
      </c>
      <c r="H6628" s="104" t="b">
        <v>0</v>
      </c>
      <c r="I6628" s="104" t="b">
        <v>1</v>
      </c>
      <c r="J6628" s="104" t="s">
        <v>12034</v>
      </c>
      <c r="K6628" s="104" t="s">
        <v>11980</v>
      </c>
      <c r="L6628" s="104"/>
      <c r="M6628" s="104"/>
      <c r="N6628" s="2043"/>
      <c r="O6628" s="104"/>
      <c r="P6628" s="104"/>
    </row>
    <row r="6629" spans="1:16">
      <c r="A6629" s="104" t="s">
        <v>13277</v>
      </c>
      <c r="B6629" s="104" t="s">
        <v>25509</v>
      </c>
      <c r="C6629" s="104" t="s">
        <v>11976</v>
      </c>
      <c r="D6629" s="104" t="s">
        <v>11977</v>
      </c>
      <c r="E6629" s="104" t="s">
        <v>11976</v>
      </c>
      <c r="F6629" s="104" t="s">
        <v>11982</v>
      </c>
      <c r="G6629" s="104" t="s">
        <v>11979</v>
      </c>
      <c r="H6629" s="104" t="b">
        <v>0</v>
      </c>
      <c r="I6629" s="104" t="b">
        <v>1</v>
      </c>
      <c r="J6629" s="104" t="s">
        <v>12034</v>
      </c>
      <c r="K6629" s="104" t="s">
        <v>11980</v>
      </c>
      <c r="L6629" s="104"/>
      <c r="M6629" s="104"/>
      <c r="N6629" s="2043"/>
      <c r="O6629" s="104"/>
      <c r="P6629" s="104"/>
    </row>
    <row r="6630" spans="1:16">
      <c r="A6630" s="104" t="s">
        <v>18262</v>
      </c>
      <c r="B6630" s="104" t="s">
        <v>25510</v>
      </c>
      <c r="C6630" s="104" t="s">
        <v>11976</v>
      </c>
      <c r="D6630" s="104" t="s">
        <v>11977</v>
      </c>
      <c r="E6630" s="104" t="s">
        <v>11976</v>
      </c>
      <c r="F6630" s="104" t="s">
        <v>11982</v>
      </c>
      <c r="G6630" s="104" t="s">
        <v>11979</v>
      </c>
      <c r="H6630" s="104" t="b">
        <v>0</v>
      </c>
      <c r="I6630" s="104" t="b">
        <v>1</v>
      </c>
      <c r="J6630" s="104" t="s">
        <v>12034</v>
      </c>
      <c r="K6630" s="104" t="s">
        <v>11980</v>
      </c>
      <c r="L6630" s="104"/>
      <c r="M6630" s="104"/>
      <c r="N6630" s="2043"/>
      <c r="O6630" s="104"/>
      <c r="P6630" s="104"/>
    </row>
    <row r="6631" spans="1:16">
      <c r="A6631" s="104" t="s">
        <v>18263</v>
      </c>
      <c r="B6631" s="104" t="s">
        <v>25511</v>
      </c>
      <c r="C6631" s="104" t="s">
        <v>11976</v>
      </c>
      <c r="D6631" s="104" t="s">
        <v>11977</v>
      </c>
      <c r="E6631" s="104" t="s">
        <v>11976</v>
      </c>
      <c r="F6631" s="104" t="s">
        <v>11982</v>
      </c>
      <c r="G6631" s="104" t="s">
        <v>11979</v>
      </c>
      <c r="H6631" s="104" t="b">
        <v>0</v>
      </c>
      <c r="I6631" s="104" t="b">
        <v>1</v>
      </c>
      <c r="J6631" s="104" t="s">
        <v>11983</v>
      </c>
      <c r="K6631" s="104" t="s">
        <v>11980</v>
      </c>
      <c r="L6631" s="104"/>
      <c r="M6631" s="104"/>
      <c r="N6631" s="2043"/>
      <c r="O6631" s="104"/>
      <c r="P6631" s="104"/>
    </row>
    <row r="6632" spans="1:16">
      <c r="A6632" s="104" t="s">
        <v>13278</v>
      </c>
      <c r="B6632" s="104" t="s">
        <v>25512</v>
      </c>
      <c r="C6632" s="104" t="s">
        <v>11976</v>
      </c>
      <c r="D6632" s="104" t="s">
        <v>11977</v>
      </c>
      <c r="E6632" s="104" t="s">
        <v>11976</v>
      </c>
      <c r="F6632" s="104" t="s">
        <v>11982</v>
      </c>
      <c r="G6632" s="104" t="s">
        <v>11979</v>
      </c>
      <c r="H6632" s="104" t="b">
        <v>0</v>
      </c>
      <c r="I6632" s="104" t="b">
        <v>1</v>
      </c>
      <c r="J6632" s="104" t="s">
        <v>12034</v>
      </c>
      <c r="K6632" s="104" t="s">
        <v>11980</v>
      </c>
      <c r="L6632" s="104"/>
      <c r="M6632" s="104"/>
      <c r="N6632" s="2043"/>
      <c r="O6632" s="104"/>
      <c r="P6632" s="104"/>
    </row>
    <row r="6633" spans="1:16">
      <c r="A6633" s="104" t="s">
        <v>13272</v>
      </c>
      <c r="B6633" s="104" t="s">
        <v>25513</v>
      </c>
      <c r="C6633" s="104" t="s">
        <v>11976</v>
      </c>
      <c r="D6633" s="104" t="s">
        <v>11977</v>
      </c>
      <c r="E6633" s="104" t="s">
        <v>11976</v>
      </c>
      <c r="F6633" s="104" t="s">
        <v>11982</v>
      </c>
      <c r="G6633" s="104" t="s">
        <v>11979</v>
      </c>
      <c r="H6633" s="104" t="b">
        <v>0</v>
      </c>
      <c r="I6633" s="104" t="b">
        <v>1</v>
      </c>
      <c r="J6633" s="104" t="s">
        <v>12034</v>
      </c>
      <c r="K6633" s="104" t="s">
        <v>11980</v>
      </c>
      <c r="L6633" s="104"/>
      <c r="M6633" s="104"/>
      <c r="N6633" s="2043"/>
      <c r="O6633" s="104"/>
      <c r="P6633" s="104"/>
    </row>
    <row r="6634" spans="1:16">
      <c r="A6634" s="104" t="s">
        <v>13274</v>
      </c>
      <c r="B6634" s="104" t="s">
        <v>25514</v>
      </c>
      <c r="C6634" s="104" t="s">
        <v>11976</v>
      </c>
      <c r="D6634" s="104" t="s">
        <v>11977</v>
      </c>
      <c r="E6634" s="104" t="s">
        <v>11976</v>
      </c>
      <c r="F6634" s="104" t="s">
        <v>11978</v>
      </c>
      <c r="G6634" s="104" t="s">
        <v>11979</v>
      </c>
      <c r="H6634" s="104" t="b">
        <v>1</v>
      </c>
      <c r="I6634" s="104" t="b">
        <v>1</v>
      </c>
      <c r="J6634" s="104"/>
      <c r="K6634" s="104" t="s">
        <v>11980</v>
      </c>
      <c r="L6634" s="104"/>
      <c r="M6634" s="104"/>
      <c r="N6634" s="2043"/>
      <c r="O6634" s="104"/>
      <c r="P6634" s="104"/>
    </row>
    <row r="6635" spans="1:16">
      <c r="A6635" s="104" t="s">
        <v>13275</v>
      </c>
      <c r="B6635" s="104" t="s">
        <v>25515</v>
      </c>
      <c r="C6635" s="104" t="s">
        <v>11976</v>
      </c>
      <c r="D6635" s="104" t="s">
        <v>11977</v>
      </c>
      <c r="E6635" s="104" t="s">
        <v>12015</v>
      </c>
      <c r="F6635" s="104" t="s">
        <v>13597</v>
      </c>
      <c r="G6635" s="104" t="s">
        <v>11979</v>
      </c>
      <c r="H6635" s="104" t="b">
        <v>0</v>
      </c>
      <c r="I6635" s="104" t="b">
        <v>1</v>
      </c>
      <c r="J6635" s="104"/>
      <c r="K6635" s="104" t="s">
        <v>11980</v>
      </c>
      <c r="L6635" s="104"/>
      <c r="M6635" s="104"/>
      <c r="N6635" s="2043"/>
      <c r="O6635" s="104"/>
      <c r="P6635" s="104"/>
    </row>
    <row r="6636" spans="1:16">
      <c r="A6636" s="104" t="s">
        <v>13299</v>
      </c>
      <c r="B6636" s="104" t="s">
        <v>25516</v>
      </c>
      <c r="C6636" s="104" t="s">
        <v>11976</v>
      </c>
      <c r="D6636" s="104" t="s">
        <v>11977</v>
      </c>
      <c r="E6636" s="104" t="s">
        <v>11976</v>
      </c>
      <c r="F6636" s="104" t="s">
        <v>11978</v>
      </c>
      <c r="G6636" s="104" t="s">
        <v>11979</v>
      </c>
      <c r="H6636" s="104" t="b">
        <v>1</v>
      </c>
      <c r="I6636" s="104" t="b">
        <v>1</v>
      </c>
      <c r="J6636" s="104"/>
      <c r="K6636" s="104" t="s">
        <v>11980</v>
      </c>
      <c r="L6636" s="104"/>
      <c r="M6636" s="104"/>
      <c r="N6636" s="2043"/>
      <c r="O6636" s="104"/>
      <c r="P6636" s="104"/>
    </row>
    <row r="6637" spans="1:16">
      <c r="A6637" s="104" t="s">
        <v>13292</v>
      </c>
      <c r="B6637" s="104" t="s">
        <v>25517</v>
      </c>
      <c r="C6637" s="104" t="s">
        <v>11976</v>
      </c>
      <c r="D6637" s="104" t="s">
        <v>11977</v>
      </c>
      <c r="E6637" s="104" t="s">
        <v>11976</v>
      </c>
      <c r="F6637" s="104" t="s">
        <v>11982</v>
      </c>
      <c r="G6637" s="104" t="s">
        <v>11979</v>
      </c>
      <c r="H6637" s="104" t="b">
        <v>0</v>
      </c>
      <c r="I6637" s="104" t="b">
        <v>1</v>
      </c>
      <c r="J6637" s="104" t="s">
        <v>12034</v>
      </c>
      <c r="K6637" s="104" t="s">
        <v>11980</v>
      </c>
      <c r="L6637" s="104"/>
      <c r="M6637" s="104"/>
      <c r="N6637" s="2043"/>
      <c r="O6637" s="104"/>
      <c r="P6637" s="104"/>
    </row>
    <row r="6638" spans="1:16">
      <c r="A6638" s="104" t="s">
        <v>13300</v>
      </c>
      <c r="B6638" s="104" t="s">
        <v>25518</v>
      </c>
      <c r="C6638" s="104" t="s">
        <v>11976</v>
      </c>
      <c r="D6638" s="104" t="s">
        <v>11977</v>
      </c>
      <c r="E6638" s="104" t="s">
        <v>11976</v>
      </c>
      <c r="F6638" s="104" t="s">
        <v>11982</v>
      </c>
      <c r="G6638" s="104" t="s">
        <v>11979</v>
      </c>
      <c r="H6638" s="104" t="b">
        <v>0</v>
      </c>
      <c r="I6638" s="104" t="b">
        <v>1</v>
      </c>
      <c r="J6638" s="104" t="s">
        <v>12034</v>
      </c>
      <c r="K6638" s="104" t="s">
        <v>11980</v>
      </c>
      <c r="L6638" s="104"/>
      <c r="M6638" s="104"/>
      <c r="N6638" s="2043"/>
      <c r="O6638" s="104"/>
      <c r="P6638" s="104"/>
    </row>
    <row r="6639" spans="1:16">
      <c r="A6639" s="104" t="s">
        <v>13306</v>
      </c>
      <c r="B6639" s="104" t="s">
        <v>25519</v>
      </c>
      <c r="C6639" s="104" t="s">
        <v>11976</v>
      </c>
      <c r="D6639" s="104" t="s">
        <v>11977</v>
      </c>
      <c r="E6639" s="104" t="s">
        <v>11976</v>
      </c>
      <c r="F6639" s="104" t="s">
        <v>11982</v>
      </c>
      <c r="G6639" s="104" t="s">
        <v>11979</v>
      </c>
      <c r="H6639" s="104" t="b">
        <v>0</v>
      </c>
      <c r="I6639" s="104" t="b">
        <v>1</v>
      </c>
      <c r="J6639" s="104" t="s">
        <v>12034</v>
      </c>
      <c r="K6639" s="104" t="s">
        <v>11980</v>
      </c>
      <c r="L6639" s="104"/>
      <c r="M6639" s="104"/>
      <c r="N6639" s="2043"/>
      <c r="O6639" s="104"/>
      <c r="P6639" s="104"/>
    </row>
    <row r="6640" spans="1:16">
      <c r="A6640" s="104" t="s">
        <v>13309</v>
      </c>
      <c r="B6640" s="104" t="s">
        <v>25520</v>
      </c>
      <c r="C6640" s="104" t="s">
        <v>11976</v>
      </c>
      <c r="D6640" s="104" t="s">
        <v>11977</v>
      </c>
      <c r="E6640" s="104" t="s">
        <v>11976</v>
      </c>
      <c r="F6640" s="104" t="s">
        <v>11982</v>
      </c>
      <c r="G6640" s="104" t="s">
        <v>11979</v>
      </c>
      <c r="H6640" s="104" t="b">
        <v>0</v>
      </c>
      <c r="I6640" s="104" t="b">
        <v>1</v>
      </c>
      <c r="J6640" s="104" t="s">
        <v>12034</v>
      </c>
      <c r="K6640" s="104" t="s">
        <v>11980</v>
      </c>
      <c r="L6640" s="104"/>
      <c r="M6640" s="104"/>
      <c r="N6640" s="2043"/>
      <c r="O6640" s="104"/>
      <c r="P6640" s="104"/>
    </row>
    <row r="6641" spans="1:16">
      <c r="A6641" s="104" t="s">
        <v>13293</v>
      </c>
      <c r="B6641" s="104" t="s">
        <v>25521</v>
      </c>
      <c r="C6641" s="104" t="s">
        <v>11976</v>
      </c>
      <c r="D6641" s="104" t="s">
        <v>11977</v>
      </c>
      <c r="E6641" s="104" t="s">
        <v>11976</v>
      </c>
      <c r="F6641" s="104" t="s">
        <v>11982</v>
      </c>
      <c r="G6641" s="104" t="s">
        <v>11979</v>
      </c>
      <c r="H6641" s="104" t="b">
        <v>0</v>
      </c>
      <c r="I6641" s="104" t="b">
        <v>1</v>
      </c>
      <c r="J6641" s="104" t="s">
        <v>12034</v>
      </c>
      <c r="K6641" s="104" t="s">
        <v>11980</v>
      </c>
      <c r="L6641" s="104"/>
      <c r="M6641" s="104"/>
      <c r="N6641" s="2043"/>
      <c r="O6641" s="104"/>
      <c r="P6641" s="104"/>
    </row>
    <row r="6642" spans="1:16">
      <c r="A6642" s="104" t="s">
        <v>13310</v>
      </c>
      <c r="B6642" s="104" t="s">
        <v>25522</v>
      </c>
      <c r="C6642" s="104" t="s">
        <v>11976</v>
      </c>
      <c r="D6642" s="104" t="s">
        <v>11977</v>
      </c>
      <c r="E6642" s="104" t="s">
        <v>11976</v>
      </c>
      <c r="F6642" s="104" t="s">
        <v>11982</v>
      </c>
      <c r="G6642" s="104" t="s">
        <v>11979</v>
      </c>
      <c r="H6642" s="104" t="b">
        <v>0</v>
      </c>
      <c r="I6642" s="104" t="b">
        <v>1</v>
      </c>
      <c r="J6642" s="104" t="s">
        <v>12034</v>
      </c>
      <c r="K6642" s="104" t="s">
        <v>11980</v>
      </c>
      <c r="L6642" s="104"/>
      <c r="M6642" s="104"/>
      <c r="N6642" s="2043"/>
      <c r="O6642" s="104"/>
      <c r="P6642" s="104"/>
    </row>
    <row r="6643" spans="1:16">
      <c r="A6643" s="104" t="s">
        <v>13301</v>
      </c>
      <c r="B6643" s="104" t="s">
        <v>25523</v>
      </c>
      <c r="C6643" s="104" t="s">
        <v>11976</v>
      </c>
      <c r="D6643" s="104" t="s">
        <v>11977</v>
      </c>
      <c r="E6643" s="104" t="s">
        <v>11976</v>
      </c>
      <c r="F6643" s="104" t="s">
        <v>11982</v>
      </c>
      <c r="G6643" s="104" t="s">
        <v>11979</v>
      </c>
      <c r="H6643" s="104" t="b">
        <v>0</v>
      </c>
      <c r="I6643" s="104" t="b">
        <v>1</v>
      </c>
      <c r="J6643" s="104" t="s">
        <v>12034</v>
      </c>
      <c r="K6643" s="104" t="s">
        <v>11980</v>
      </c>
      <c r="L6643" s="104"/>
      <c r="M6643" s="104"/>
      <c r="N6643" s="2043"/>
      <c r="O6643" s="104"/>
      <c r="P6643" s="104"/>
    </row>
    <row r="6644" spans="1:16">
      <c r="A6644" s="104" t="s">
        <v>13302</v>
      </c>
      <c r="B6644" s="104" t="s">
        <v>25524</v>
      </c>
      <c r="C6644" s="104" t="s">
        <v>11976</v>
      </c>
      <c r="D6644" s="104" t="s">
        <v>11977</v>
      </c>
      <c r="E6644" s="104" t="s">
        <v>11976</v>
      </c>
      <c r="F6644" s="104" t="s">
        <v>11982</v>
      </c>
      <c r="G6644" s="104" t="s">
        <v>11979</v>
      </c>
      <c r="H6644" s="104" t="b">
        <v>0</v>
      </c>
      <c r="I6644" s="104" t="b">
        <v>1</v>
      </c>
      <c r="J6644" s="104" t="s">
        <v>12034</v>
      </c>
      <c r="K6644" s="104" t="s">
        <v>11980</v>
      </c>
      <c r="L6644" s="104"/>
      <c r="M6644" s="104"/>
      <c r="N6644" s="2043"/>
      <c r="O6644" s="104"/>
      <c r="P6644" s="104"/>
    </row>
    <row r="6645" spans="1:16">
      <c r="A6645" s="104" t="s">
        <v>13294</v>
      </c>
      <c r="B6645" s="104" t="s">
        <v>25525</v>
      </c>
      <c r="C6645" s="104" t="s">
        <v>11976</v>
      </c>
      <c r="D6645" s="104" t="s">
        <v>11977</v>
      </c>
      <c r="E6645" s="104" t="s">
        <v>11976</v>
      </c>
      <c r="F6645" s="104" t="s">
        <v>11982</v>
      </c>
      <c r="G6645" s="104" t="s">
        <v>11979</v>
      </c>
      <c r="H6645" s="104" t="b">
        <v>0</v>
      </c>
      <c r="I6645" s="104" t="b">
        <v>1</v>
      </c>
      <c r="J6645" s="104" t="s">
        <v>12034</v>
      </c>
      <c r="K6645" s="104" t="s">
        <v>11980</v>
      </c>
      <c r="L6645" s="104"/>
      <c r="M6645" s="104"/>
      <c r="N6645" s="2043"/>
      <c r="O6645" s="104"/>
      <c r="P6645" s="104"/>
    </row>
    <row r="6646" spans="1:16">
      <c r="A6646" s="104" t="s">
        <v>13295</v>
      </c>
      <c r="B6646" s="104" t="s">
        <v>25526</v>
      </c>
      <c r="C6646" s="104" t="s">
        <v>11976</v>
      </c>
      <c r="D6646" s="104" t="s">
        <v>11977</v>
      </c>
      <c r="E6646" s="104" t="s">
        <v>11976</v>
      </c>
      <c r="F6646" s="104" t="s">
        <v>11982</v>
      </c>
      <c r="G6646" s="104" t="s">
        <v>11979</v>
      </c>
      <c r="H6646" s="104" t="b">
        <v>0</v>
      </c>
      <c r="I6646" s="104" t="b">
        <v>1</v>
      </c>
      <c r="J6646" s="104" t="s">
        <v>11983</v>
      </c>
      <c r="K6646" s="104" t="s">
        <v>11980</v>
      </c>
      <c r="L6646" s="104"/>
      <c r="M6646" s="104"/>
      <c r="N6646" s="2043"/>
      <c r="O6646" s="104"/>
      <c r="P6646" s="104"/>
    </row>
    <row r="6647" spans="1:16">
      <c r="A6647" s="104" t="s">
        <v>13305</v>
      </c>
      <c r="B6647" s="104" t="s">
        <v>25527</v>
      </c>
      <c r="C6647" s="104" t="s">
        <v>11976</v>
      </c>
      <c r="D6647" s="104" t="s">
        <v>11977</v>
      </c>
      <c r="E6647" s="104" t="s">
        <v>11976</v>
      </c>
      <c r="F6647" s="104" t="s">
        <v>11982</v>
      </c>
      <c r="G6647" s="104" t="s">
        <v>11979</v>
      </c>
      <c r="H6647" s="104" t="b">
        <v>0</v>
      </c>
      <c r="I6647" s="104" t="b">
        <v>1</v>
      </c>
      <c r="J6647" s="104" t="s">
        <v>11983</v>
      </c>
      <c r="K6647" s="104" t="s">
        <v>11980</v>
      </c>
      <c r="L6647" s="104"/>
      <c r="M6647" s="104"/>
      <c r="N6647" s="2043"/>
      <c r="O6647" s="104"/>
      <c r="P6647" s="104"/>
    </row>
    <row r="6648" spans="1:16">
      <c r="A6648" s="104" t="s">
        <v>13307</v>
      </c>
      <c r="B6648" s="104" t="s">
        <v>25528</v>
      </c>
      <c r="C6648" s="104" t="s">
        <v>11976</v>
      </c>
      <c r="D6648" s="104" t="s">
        <v>11977</v>
      </c>
      <c r="E6648" s="104" t="s">
        <v>11976</v>
      </c>
      <c r="F6648" s="104" t="s">
        <v>11982</v>
      </c>
      <c r="G6648" s="104" t="s">
        <v>11979</v>
      </c>
      <c r="H6648" s="104" t="b">
        <v>0</v>
      </c>
      <c r="I6648" s="104" t="b">
        <v>1</v>
      </c>
      <c r="J6648" s="104" t="s">
        <v>11983</v>
      </c>
      <c r="K6648" s="104" t="s">
        <v>11980</v>
      </c>
      <c r="L6648" s="104"/>
      <c r="M6648" s="104"/>
      <c r="N6648" s="2043"/>
      <c r="O6648" s="104"/>
      <c r="P6648" s="104"/>
    </row>
    <row r="6649" spans="1:16">
      <c r="A6649" s="104" t="s">
        <v>13308</v>
      </c>
      <c r="B6649" s="104" t="s">
        <v>25529</v>
      </c>
      <c r="C6649" s="104" t="s">
        <v>11976</v>
      </c>
      <c r="D6649" s="104" t="s">
        <v>11977</v>
      </c>
      <c r="E6649" s="104" t="s">
        <v>11976</v>
      </c>
      <c r="F6649" s="104" t="s">
        <v>11982</v>
      </c>
      <c r="G6649" s="104" t="s">
        <v>11979</v>
      </c>
      <c r="H6649" s="104" t="b">
        <v>0</v>
      </c>
      <c r="I6649" s="104" t="b">
        <v>1</v>
      </c>
      <c r="J6649" s="104" t="s">
        <v>11983</v>
      </c>
      <c r="K6649" s="104" t="s">
        <v>11980</v>
      </c>
      <c r="L6649" s="104"/>
      <c r="M6649" s="104"/>
      <c r="N6649" s="2043"/>
      <c r="O6649" s="104"/>
      <c r="P6649" s="104"/>
    </row>
    <row r="6650" spans="1:16">
      <c r="A6650" s="104" t="s">
        <v>13296</v>
      </c>
      <c r="B6650" s="104" t="s">
        <v>25530</v>
      </c>
      <c r="C6650" s="104" t="s">
        <v>11976</v>
      </c>
      <c r="D6650" s="104" t="s">
        <v>11977</v>
      </c>
      <c r="E6650" s="104" t="s">
        <v>11976</v>
      </c>
      <c r="F6650" s="104" t="s">
        <v>11982</v>
      </c>
      <c r="G6650" s="104" t="s">
        <v>11979</v>
      </c>
      <c r="H6650" s="104" t="b">
        <v>0</v>
      </c>
      <c r="I6650" s="104" t="b">
        <v>1</v>
      </c>
      <c r="J6650" s="104" t="s">
        <v>11983</v>
      </c>
      <c r="K6650" s="104" t="s">
        <v>11980</v>
      </c>
      <c r="L6650" s="104"/>
      <c r="M6650" s="104"/>
      <c r="N6650" s="2043"/>
      <c r="O6650" s="104"/>
      <c r="P6650" s="104"/>
    </row>
    <row r="6651" spans="1:16">
      <c r="A6651" s="104" t="s">
        <v>13311</v>
      </c>
      <c r="B6651" s="104" t="s">
        <v>25531</v>
      </c>
      <c r="C6651" s="104" t="s">
        <v>11976</v>
      </c>
      <c r="D6651" s="104" t="s">
        <v>11977</v>
      </c>
      <c r="E6651" s="104" t="s">
        <v>11976</v>
      </c>
      <c r="F6651" s="104" t="s">
        <v>11982</v>
      </c>
      <c r="G6651" s="104" t="s">
        <v>11979</v>
      </c>
      <c r="H6651" s="104" t="b">
        <v>0</v>
      </c>
      <c r="I6651" s="104" t="b">
        <v>1</v>
      </c>
      <c r="J6651" s="104" t="s">
        <v>11983</v>
      </c>
      <c r="K6651" s="104" t="s">
        <v>11980</v>
      </c>
      <c r="L6651" s="104"/>
      <c r="M6651" s="104"/>
      <c r="N6651" s="2043"/>
      <c r="O6651" s="104"/>
      <c r="P6651" s="104"/>
    </row>
    <row r="6652" spans="1:16">
      <c r="A6652" s="104" t="s">
        <v>13303</v>
      </c>
      <c r="B6652" s="104" t="s">
        <v>25532</v>
      </c>
      <c r="C6652" s="104" t="s">
        <v>11976</v>
      </c>
      <c r="D6652" s="104" t="s">
        <v>11977</v>
      </c>
      <c r="E6652" s="104" t="s">
        <v>11976</v>
      </c>
      <c r="F6652" s="104" t="s">
        <v>11982</v>
      </c>
      <c r="G6652" s="104" t="s">
        <v>11979</v>
      </c>
      <c r="H6652" s="104" t="b">
        <v>0</v>
      </c>
      <c r="I6652" s="104" t="b">
        <v>1</v>
      </c>
      <c r="J6652" s="104" t="s">
        <v>11983</v>
      </c>
      <c r="K6652" s="104" t="s">
        <v>11980</v>
      </c>
      <c r="L6652" s="104"/>
      <c r="M6652" s="104"/>
      <c r="N6652" s="2043"/>
      <c r="O6652" s="104"/>
      <c r="P6652" s="104"/>
    </row>
    <row r="6653" spans="1:16">
      <c r="A6653" s="104" t="s">
        <v>13304</v>
      </c>
      <c r="B6653" s="104" t="s">
        <v>25533</v>
      </c>
      <c r="C6653" s="104" t="s">
        <v>11976</v>
      </c>
      <c r="D6653" s="104" t="s">
        <v>11977</v>
      </c>
      <c r="E6653" s="104" t="s">
        <v>11976</v>
      </c>
      <c r="F6653" s="104" t="s">
        <v>11982</v>
      </c>
      <c r="G6653" s="104" t="s">
        <v>11979</v>
      </c>
      <c r="H6653" s="104" t="b">
        <v>0</v>
      </c>
      <c r="I6653" s="104" t="b">
        <v>1</v>
      </c>
      <c r="J6653" s="104" t="s">
        <v>11983</v>
      </c>
      <c r="K6653" s="104" t="s">
        <v>11980</v>
      </c>
      <c r="L6653" s="104"/>
      <c r="M6653" s="104"/>
      <c r="N6653" s="2043"/>
      <c r="O6653" s="104"/>
      <c r="P6653" s="104"/>
    </row>
    <row r="6654" spans="1:16">
      <c r="A6654" s="104" t="s">
        <v>13297</v>
      </c>
      <c r="B6654" s="104" t="s">
        <v>25534</v>
      </c>
      <c r="C6654" s="104" t="s">
        <v>11976</v>
      </c>
      <c r="D6654" s="104" t="s">
        <v>11977</v>
      </c>
      <c r="E6654" s="104" t="s">
        <v>11976</v>
      </c>
      <c r="F6654" s="104" t="s">
        <v>11982</v>
      </c>
      <c r="G6654" s="104" t="s">
        <v>11979</v>
      </c>
      <c r="H6654" s="104" t="b">
        <v>0</v>
      </c>
      <c r="I6654" s="104" t="b">
        <v>1</v>
      </c>
      <c r="J6654" s="104" t="s">
        <v>11983</v>
      </c>
      <c r="K6654" s="104" t="s">
        <v>11980</v>
      </c>
      <c r="L6654" s="104"/>
      <c r="M6654" s="104"/>
      <c r="N6654" s="2043"/>
      <c r="O6654" s="104"/>
      <c r="P6654" s="104"/>
    </row>
    <row r="6655" spans="1:16">
      <c r="A6655" s="104" t="s">
        <v>13298</v>
      </c>
      <c r="B6655" s="104" t="s">
        <v>25535</v>
      </c>
      <c r="C6655" s="104" t="s">
        <v>11976</v>
      </c>
      <c r="D6655" s="104" t="s">
        <v>11977</v>
      </c>
      <c r="E6655" s="104" t="s">
        <v>11976</v>
      </c>
      <c r="F6655" s="104" t="s">
        <v>11982</v>
      </c>
      <c r="G6655" s="104" t="s">
        <v>11979</v>
      </c>
      <c r="H6655" s="104" t="b">
        <v>0</v>
      </c>
      <c r="I6655" s="104" t="b">
        <v>1</v>
      </c>
      <c r="J6655" s="104" t="s">
        <v>11983</v>
      </c>
      <c r="K6655" s="104" t="s">
        <v>11980</v>
      </c>
      <c r="L6655" s="104"/>
      <c r="M6655" s="104"/>
      <c r="N6655" s="2043"/>
      <c r="O6655" s="104"/>
      <c r="P6655" s="104"/>
    </row>
    <row r="6656" spans="1:16">
      <c r="A6656" s="104" t="s">
        <v>13105</v>
      </c>
      <c r="B6656" s="104" t="s">
        <v>25536</v>
      </c>
      <c r="C6656" s="104" t="s">
        <v>11976</v>
      </c>
      <c r="D6656" s="104" t="s">
        <v>11977</v>
      </c>
      <c r="E6656" s="104" t="s">
        <v>11976</v>
      </c>
      <c r="F6656" s="104" t="s">
        <v>11978</v>
      </c>
      <c r="G6656" s="104" t="s">
        <v>11979</v>
      </c>
      <c r="H6656" s="104" t="b">
        <v>1</v>
      </c>
      <c r="I6656" s="104" t="b">
        <v>1</v>
      </c>
      <c r="J6656" s="104"/>
      <c r="K6656" s="104" t="s">
        <v>11980</v>
      </c>
      <c r="L6656" s="104"/>
      <c r="M6656" s="104"/>
      <c r="N6656" s="2043"/>
      <c r="O6656" s="104"/>
      <c r="P6656" s="104"/>
    </row>
    <row r="6657" spans="1:16">
      <c r="A6657" s="104" t="s">
        <v>13109</v>
      </c>
      <c r="B6657" s="104" t="s">
        <v>25537</v>
      </c>
      <c r="C6657" s="104" t="s">
        <v>11976</v>
      </c>
      <c r="D6657" s="104" t="s">
        <v>11977</v>
      </c>
      <c r="E6657" s="104" t="s">
        <v>11976</v>
      </c>
      <c r="F6657" s="104" t="s">
        <v>11982</v>
      </c>
      <c r="G6657" s="104" t="s">
        <v>11979</v>
      </c>
      <c r="H6657" s="104" t="b">
        <v>0</v>
      </c>
      <c r="I6657" s="104" t="b">
        <v>1</v>
      </c>
      <c r="J6657" s="104" t="s">
        <v>12034</v>
      </c>
      <c r="K6657" s="104" t="s">
        <v>11984</v>
      </c>
      <c r="L6657" s="104"/>
      <c r="M6657" s="104"/>
      <c r="N6657" s="2043"/>
      <c r="O6657" s="104"/>
      <c r="P6657" s="104"/>
    </row>
    <row r="6658" spans="1:16">
      <c r="A6658" s="104" t="s">
        <v>15722</v>
      </c>
      <c r="B6658" s="104" t="s">
        <v>25538</v>
      </c>
      <c r="C6658" s="104" t="s">
        <v>11976</v>
      </c>
      <c r="D6658" s="104" t="s">
        <v>11977</v>
      </c>
      <c r="E6658" s="104" t="s">
        <v>11976</v>
      </c>
      <c r="F6658" s="104" t="s">
        <v>11978</v>
      </c>
      <c r="G6658" s="104" t="s">
        <v>11979</v>
      </c>
      <c r="H6658" s="104" t="b">
        <v>1</v>
      </c>
      <c r="I6658" s="104" t="b">
        <v>1</v>
      </c>
      <c r="J6658" s="104"/>
      <c r="K6658" s="104" t="s">
        <v>11980</v>
      </c>
      <c r="L6658" s="104"/>
      <c r="M6658" s="104"/>
      <c r="N6658" s="2043"/>
      <c r="O6658" s="104"/>
      <c r="P6658" s="104"/>
    </row>
    <row r="6659" spans="1:16">
      <c r="A6659" s="104" t="s">
        <v>15723</v>
      </c>
      <c r="B6659" s="104" t="s">
        <v>25539</v>
      </c>
      <c r="C6659" s="104" t="s">
        <v>11976</v>
      </c>
      <c r="D6659" s="104" t="s">
        <v>11977</v>
      </c>
      <c r="E6659" s="104" t="s">
        <v>11976</v>
      </c>
      <c r="F6659" s="104" t="s">
        <v>11982</v>
      </c>
      <c r="G6659" s="104" t="s">
        <v>11979</v>
      </c>
      <c r="H6659" s="104" t="b">
        <v>0</v>
      </c>
      <c r="I6659" s="104" t="b">
        <v>1</v>
      </c>
      <c r="J6659" s="104" t="s">
        <v>11983</v>
      </c>
      <c r="K6659" s="104" t="s">
        <v>11980</v>
      </c>
      <c r="L6659" s="104"/>
      <c r="M6659" s="104"/>
      <c r="N6659" s="2043"/>
      <c r="O6659" s="104"/>
      <c r="P6659" s="104"/>
    </row>
    <row r="6660" spans="1:16">
      <c r="A6660" s="104" t="s">
        <v>15724</v>
      </c>
      <c r="B6660" s="104" t="s">
        <v>25540</v>
      </c>
      <c r="C6660" s="104" t="s">
        <v>11976</v>
      </c>
      <c r="D6660" s="104" t="s">
        <v>11977</v>
      </c>
      <c r="E6660" s="104" t="s">
        <v>11976</v>
      </c>
      <c r="F6660" s="104" t="s">
        <v>11982</v>
      </c>
      <c r="G6660" s="104" t="s">
        <v>11979</v>
      </c>
      <c r="H6660" s="104" t="b">
        <v>0</v>
      </c>
      <c r="I6660" s="104" t="b">
        <v>1</v>
      </c>
      <c r="J6660" s="104" t="s">
        <v>11983</v>
      </c>
      <c r="K6660" s="104" t="s">
        <v>11980</v>
      </c>
      <c r="L6660" s="104"/>
      <c r="M6660" s="104"/>
      <c r="N6660" s="2043"/>
      <c r="O6660" s="104"/>
      <c r="P6660" s="104"/>
    </row>
    <row r="6661" spans="1:16">
      <c r="A6661" s="104" t="s">
        <v>15725</v>
      </c>
      <c r="B6661" s="104" t="s">
        <v>25541</v>
      </c>
      <c r="C6661" s="104" t="s">
        <v>11976</v>
      </c>
      <c r="D6661" s="104" t="s">
        <v>11977</v>
      </c>
      <c r="E6661" s="104" t="s">
        <v>11976</v>
      </c>
      <c r="F6661" s="104" t="s">
        <v>11982</v>
      </c>
      <c r="G6661" s="104" t="s">
        <v>11979</v>
      </c>
      <c r="H6661" s="104" t="b">
        <v>0</v>
      </c>
      <c r="I6661" s="104" t="b">
        <v>1</v>
      </c>
      <c r="J6661" s="104" t="s">
        <v>11983</v>
      </c>
      <c r="K6661" s="104" t="s">
        <v>11980</v>
      </c>
      <c r="L6661" s="104"/>
      <c r="M6661" s="104"/>
      <c r="N6661" s="2043"/>
      <c r="O6661" s="104"/>
      <c r="P6661" s="104"/>
    </row>
    <row r="6662" spans="1:16">
      <c r="A6662" s="104" t="s">
        <v>15726</v>
      </c>
      <c r="B6662" s="104" t="s">
        <v>25542</v>
      </c>
      <c r="C6662" s="104" t="s">
        <v>11976</v>
      </c>
      <c r="D6662" s="104" t="s">
        <v>11977</v>
      </c>
      <c r="E6662" s="104" t="s">
        <v>11976</v>
      </c>
      <c r="F6662" s="104" t="s">
        <v>11982</v>
      </c>
      <c r="G6662" s="104" t="s">
        <v>11979</v>
      </c>
      <c r="H6662" s="104" t="b">
        <v>0</v>
      </c>
      <c r="I6662" s="104" t="b">
        <v>1</v>
      </c>
      <c r="J6662" s="104" t="s">
        <v>11983</v>
      </c>
      <c r="K6662" s="104" t="s">
        <v>11980</v>
      </c>
      <c r="L6662" s="104"/>
      <c r="M6662" s="104"/>
      <c r="N6662" s="2043"/>
      <c r="O6662" s="104"/>
      <c r="P6662" s="104"/>
    </row>
    <row r="6663" spans="1:16">
      <c r="A6663" s="104" t="s">
        <v>15727</v>
      </c>
      <c r="B6663" s="104" t="s">
        <v>25543</v>
      </c>
      <c r="C6663" s="104" t="s">
        <v>11976</v>
      </c>
      <c r="D6663" s="104" t="s">
        <v>11977</v>
      </c>
      <c r="E6663" s="104" t="s">
        <v>11976</v>
      </c>
      <c r="F6663" s="104" t="s">
        <v>11982</v>
      </c>
      <c r="G6663" s="104" t="s">
        <v>11979</v>
      </c>
      <c r="H6663" s="104" t="b">
        <v>0</v>
      </c>
      <c r="I6663" s="104" t="b">
        <v>1</v>
      </c>
      <c r="J6663" s="104" t="s">
        <v>11983</v>
      </c>
      <c r="K6663" s="104" t="s">
        <v>11980</v>
      </c>
      <c r="L6663" s="104"/>
      <c r="M6663" s="104"/>
      <c r="N6663" s="2043"/>
      <c r="O6663" s="104"/>
      <c r="P6663" s="104"/>
    </row>
    <row r="6664" spans="1:16">
      <c r="A6664" s="104" t="s">
        <v>15728</v>
      </c>
      <c r="B6664" s="104" t="s">
        <v>25544</v>
      </c>
      <c r="C6664" s="104" t="s">
        <v>11976</v>
      </c>
      <c r="D6664" s="104" t="s">
        <v>11977</v>
      </c>
      <c r="E6664" s="104" t="s">
        <v>11976</v>
      </c>
      <c r="F6664" s="104" t="s">
        <v>11978</v>
      </c>
      <c r="G6664" s="104" t="s">
        <v>11979</v>
      </c>
      <c r="H6664" s="104" t="b">
        <v>1</v>
      </c>
      <c r="I6664" s="104" t="b">
        <v>1</v>
      </c>
      <c r="J6664" s="104"/>
      <c r="K6664" s="104" t="s">
        <v>11980</v>
      </c>
      <c r="L6664" s="104"/>
      <c r="M6664" s="104"/>
    </row>
    <row r="6665" spans="1:16">
      <c r="A6665" s="104" t="s">
        <v>15729</v>
      </c>
      <c r="B6665" s="104" t="s">
        <v>25545</v>
      </c>
      <c r="C6665" s="104" t="s">
        <v>11976</v>
      </c>
      <c r="D6665" s="104" t="s">
        <v>11977</v>
      </c>
      <c r="E6665" s="104" t="s">
        <v>11976</v>
      </c>
      <c r="F6665" s="104" t="s">
        <v>11982</v>
      </c>
      <c r="G6665" s="104" t="s">
        <v>11979</v>
      </c>
      <c r="H6665" s="104" t="b">
        <v>0</v>
      </c>
      <c r="I6665" s="104" t="b">
        <v>1</v>
      </c>
      <c r="J6665" s="104" t="s">
        <v>12034</v>
      </c>
      <c r="K6665" s="104" t="s">
        <v>11984</v>
      </c>
      <c r="L6665" s="104"/>
      <c r="M6665" s="104"/>
    </row>
    <row r="6666" spans="1:16">
      <c r="A6666" s="104" t="s">
        <v>15730</v>
      </c>
      <c r="B6666" s="104" t="s">
        <v>25546</v>
      </c>
      <c r="C6666" s="104" t="s">
        <v>11976</v>
      </c>
      <c r="D6666" s="104" t="s">
        <v>11977</v>
      </c>
      <c r="E6666" s="104" t="s">
        <v>11976</v>
      </c>
      <c r="F6666" s="104" t="s">
        <v>11982</v>
      </c>
      <c r="G6666" s="104" t="s">
        <v>11979</v>
      </c>
      <c r="H6666" s="104" t="b">
        <v>0</v>
      </c>
      <c r="I6666" s="104" t="b">
        <v>1</v>
      </c>
      <c r="J6666" s="104" t="s">
        <v>12034</v>
      </c>
      <c r="K6666" s="104" t="s">
        <v>11984</v>
      </c>
      <c r="L6666" s="104"/>
      <c r="M6666" s="104"/>
    </row>
    <row r="6667" spans="1:16">
      <c r="A6667" s="104" t="s">
        <v>15731</v>
      </c>
      <c r="B6667" s="104" t="s">
        <v>25547</v>
      </c>
      <c r="C6667" s="104" t="s">
        <v>11976</v>
      </c>
      <c r="D6667" s="104" t="s">
        <v>11977</v>
      </c>
      <c r="E6667" s="104" t="s">
        <v>11976</v>
      </c>
      <c r="F6667" s="104" t="s">
        <v>11982</v>
      </c>
      <c r="G6667" s="104" t="s">
        <v>11979</v>
      </c>
      <c r="H6667" s="104" t="b">
        <v>0</v>
      </c>
      <c r="I6667" s="104" t="b">
        <v>1</v>
      </c>
      <c r="J6667" s="104" t="s">
        <v>12034</v>
      </c>
      <c r="K6667" s="104" t="s">
        <v>11984</v>
      </c>
      <c r="L6667" s="104"/>
      <c r="M6667" s="104"/>
    </row>
    <row r="6668" spans="1:16">
      <c r="A6668" s="104" t="s">
        <v>15732</v>
      </c>
      <c r="B6668" s="104" t="s">
        <v>25548</v>
      </c>
      <c r="C6668" s="104" t="s">
        <v>11976</v>
      </c>
      <c r="D6668" s="104" t="s">
        <v>11977</v>
      </c>
      <c r="E6668" s="104" t="s">
        <v>11976</v>
      </c>
      <c r="F6668" s="104" t="s">
        <v>11982</v>
      </c>
      <c r="G6668" s="104" t="s">
        <v>11979</v>
      </c>
      <c r="H6668" s="104" t="b">
        <v>0</v>
      </c>
      <c r="I6668" s="104" t="b">
        <v>1</v>
      </c>
      <c r="J6668" s="104" t="s">
        <v>12034</v>
      </c>
      <c r="K6668" s="104" t="s">
        <v>11984</v>
      </c>
      <c r="L6668" s="104"/>
      <c r="M6668" s="104"/>
    </row>
    <row r="6669" spans="1:16">
      <c r="A6669" s="104" t="s">
        <v>15733</v>
      </c>
      <c r="B6669" s="104" t="s">
        <v>25549</v>
      </c>
      <c r="C6669" s="104" t="s">
        <v>11976</v>
      </c>
      <c r="D6669" s="104" t="s">
        <v>11977</v>
      </c>
      <c r="E6669" s="104" t="s">
        <v>11976</v>
      </c>
      <c r="F6669" s="104" t="s">
        <v>11982</v>
      </c>
      <c r="G6669" s="104" t="s">
        <v>11979</v>
      </c>
      <c r="H6669" s="104" t="b">
        <v>0</v>
      </c>
      <c r="I6669" s="104" t="b">
        <v>1</v>
      </c>
      <c r="J6669" s="104" t="s">
        <v>12034</v>
      </c>
      <c r="K6669" s="104" t="s">
        <v>11984</v>
      </c>
      <c r="L6669" s="104"/>
      <c r="M6669" s="104"/>
    </row>
    <row r="6670" spans="1:16">
      <c r="A6670" s="104" t="s">
        <v>13108</v>
      </c>
      <c r="B6670" s="104" t="s">
        <v>25550</v>
      </c>
      <c r="C6670" s="104" t="s">
        <v>11976</v>
      </c>
      <c r="D6670" s="104" t="s">
        <v>11977</v>
      </c>
      <c r="E6670" s="104" t="s">
        <v>11976</v>
      </c>
      <c r="F6670" s="104" t="s">
        <v>11982</v>
      </c>
      <c r="G6670" s="104" t="s">
        <v>11979</v>
      </c>
      <c r="H6670" s="104" t="b">
        <v>0</v>
      </c>
      <c r="I6670" s="104" t="b">
        <v>1</v>
      </c>
      <c r="J6670" s="104" t="s">
        <v>12034</v>
      </c>
      <c r="K6670" s="104" t="s">
        <v>11984</v>
      </c>
      <c r="L6670" s="104"/>
      <c r="M6670" s="104"/>
    </row>
    <row r="6671" spans="1:16">
      <c r="A6671" s="104" t="s">
        <v>13107</v>
      </c>
      <c r="B6671" s="104" t="s">
        <v>25551</v>
      </c>
      <c r="C6671" s="104" t="s">
        <v>11976</v>
      </c>
      <c r="D6671" s="104" t="s">
        <v>11977</v>
      </c>
      <c r="E6671" s="104" t="s">
        <v>13593</v>
      </c>
      <c r="F6671" s="104" t="s">
        <v>13594</v>
      </c>
      <c r="G6671" s="104" t="s">
        <v>11979</v>
      </c>
      <c r="H6671" s="104" t="b">
        <v>0</v>
      </c>
      <c r="I6671" s="104" t="b">
        <v>1</v>
      </c>
      <c r="J6671" s="104"/>
      <c r="K6671" s="104" t="s">
        <v>11984</v>
      </c>
      <c r="L6671" s="104"/>
      <c r="M6671" s="104"/>
    </row>
    <row r="6672" spans="1:16">
      <c r="A6672" s="104" t="s">
        <v>13106</v>
      </c>
      <c r="B6672" s="104" t="s">
        <v>25552</v>
      </c>
      <c r="C6672" s="104" t="s">
        <v>11976</v>
      </c>
      <c r="D6672" s="104" t="s">
        <v>11977</v>
      </c>
      <c r="E6672" s="104" t="s">
        <v>11976</v>
      </c>
      <c r="F6672" s="104" t="s">
        <v>11978</v>
      </c>
      <c r="G6672" s="104" t="s">
        <v>11979</v>
      </c>
      <c r="H6672" s="104" t="b">
        <v>1</v>
      </c>
      <c r="I6672" s="104" t="b">
        <v>1</v>
      </c>
      <c r="J6672" s="104"/>
      <c r="K6672" s="104" t="s">
        <v>11980</v>
      </c>
      <c r="L6672" s="104"/>
      <c r="M6672" s="104"/>
    </row>
    <row r="6673" spans="1:13">
      <c r="A6673" s="104" t="s">
        <v>13110</v>
      </c>
      <c r="B6673" s="104" t="s">
        <v>25553</v>
      </c>
      <c r="C6673" s="104" t="s">
        <v>11976</v>
      </c>
      <c r="D6673" s="104" t="s">
        <v>11977</v>
      </c>
      <c r="E6673" s="104" t="s">
        <v>11976</v>
      </c>
      <c r="F6673" s="104" t="s">
        <v>11982</v>
      </c>
      <c r="G6673" s="104" t="s">
        <v>11979</v>
      </c>
      <c r="H6673" s="104" t="b">
        <v>0</v>
      </c>
      <c r="I6673" s="104" t="b">
        <v>1</v>
      </c>
      <c r="J6673" s="104" t="s">
        <v>12034</v>
      </c>
      <c r="K6673" s="104" t="s">
        <v>11984</v>
      </c>
      <c r="L6673" s="104"/>
      <c r="M6673" s="104"/>
    </row>
    <row r="6674" spans="1:13">
      <c r="A6674" s="104" t="s">
        <v>15734</v>
      </c>
      <c r="B6674" s="104" t="s">
        <v>25554</v>
      </c>
      <c r="C6674" s="104" t="s">
        <v>11976</v>
      </c>
      <c r="D6674" s="104" t="s">
        <v>11977</v>
      </c>
      <c r="E6674" s="104" t="s">
        <v>11976</v>
      </c>
      <c r="F6674" s="104" t="s">
        <v>11978</v>
      </c>
      <c r="G6674" s="104" t="s">
        <v>11979</v>
      </c>
      <c r="H6674" s="104" t="b">
        <v>1</v>
      </c>
      <c r="I6674" s="104" t="b">
        <v>1</v>
      </c>
      <c r="J6674" s="104"/>
      <c r="K6674" s="104" t="s">
        <v>11980</v>
      </c>
      <c r="L6674" s="104"/>
      <c r="M6674" s="104"/>
    </row>
    <row r="6675" spans="1:13">
      <c r="A6675" s="104" t="s">
        <v>15735</v>
      </c>
      <c r="B6675" s="104" t="s">
        <v>25555</v>
      </c>
      <c r="C6675" s="104" t="s">
        <v>11976</v>
      </c>
      <c r="D6675" s="104" t="s">
        <v>11977</v>
      </c>
      <c r="E6675" s="104" t="s">
        <v>11976</v>
      </c>
      <c r="F6675" s="104" t="s">
        <v>11982</v>
      </c>
      <c r="G6675" s="104" t="s">
        <v>11979</v>
      </c>
      <c r="H6675" s="104" t="b">
        <v>0</v>
      </c>
      <c r="I6675" s="104" t="b">
        <v>1</v>
      </c>
      <c r="J6675" s="104" t="s">
        <v>11983</v>
      </c>
      <c r="K6675" s="104" t="s">
        <v>11980</v>
      </c>
      <c r="L6675" s="104"/>
      <c r="M6675" s="104"/>
    </row>
    <row r="6676" spans="1:13">
      <c r="A6676" s="104" t="s">
        <v>15736</v>
      </c>
      <c r="B6676" s="104" t="s">
        <v>25556</v>
      </c>
      <c r="C6676" s="104" t="s">
        <v>11976</v>
      </c>
      <c r="D6676" s="104" t="s">
        <v>11977</v>
      </c>
      <c r="E6676" s="104" t="s">
        <v>11976</v>
      </c>
      <c r="F6676" s="104" t="s">
        <v>11982</v>
      </c>
      <c r="G6676" s="104" t="s">
        <v>11979</v>
      </c>
      <c r="H6676" s="104" t="b">
        <v>0</v>
      </c>
      <c r="I6676" s="104" t="b">
        <v>1</v>
      </c>
      <c r="J6676" s="104" t="s">
        <v>11983</v>
      </c>
      <c r="K6676" s="104" t="s">
        <v>11980</v>
      </c>
      <c r="L6676" s="104"/>
      <c r="M6676" s="104"/>
    </row>
    <row r="6677" spans="1:13">
      <c r="A6677" s="104" t="s">
        <v>15737</v>
      </c>
      <c r="B6677" s="104" t="s">
        <v>25557</v>
      </c>
      <c r="C6677" s="104" t="s">
        <v>11976</v>
      </c>
      <c r="D6677" s="104" t="s">
        <v>11977</v>
      </c>
      <c r="E6677" s="104" t="s">
        <v>11976</v>
      </c>
      <c r="F6677" s="104" t="s">
        <v>11982</v>
      </c>
      <c r="G6677" s="104" t="s">
        <v>11979</v>
      </c>
      <c r="H6677" s="104" t="b">
        <v>0</v>
      </c>
      <c r="I6677" s="104" t="b">
        <v>1</v>
      </c>
      <c r="J6677" s="104" t="s">
        <v>11983</v>
      </c>
      <c r="K6677" s="104" t="s">
        <v>11980</v>
      </c>
      <c r="L6677" s="104"/>
      <c r="M6677" s="104"/>
    </row>
    <row r="6678" spans="1:13">
      <c r="A6678" s="104" t="s">
        <v>15738</v>
      </c>
      <c r="B6678" s="104" t="s">
        <v>25558</v>
      </c>
      <c r="C6678" s="104" t="s">
        <v>11976</v>
      </c>
      <c r="D6678" s="104" t="s">
        <v>11977</v>
      </c>
      <c r="E6678" s="104" t="s">
        <v>11976</v>
      </c>
      <c r="F6678" s="104" t="s">
        <v>11982</v>
      </c>
      <c r="G6678" s="104" t="s">
        <v>11979</v>
      </c>
      <c r="H6678" s="104" t="b">
        <v>0</v>
      </c>
      <c r="I6678" s="104" t="b">
        <v>1</v>
      </c>
      <c r="J6678" s="104" t="s">
        <v>11983</v>
      </c>
      <c r="K6678" s="104" t="s">
        <v>11980</v>
      </c>
      <c r="L6678" s="104"/>
      <c r="M6678" s="104"/>
    </row>
    <row r="6679" spans="1:13">
      <c r="A6679" s="104" t="s">
        <v>15739</v>
      </c>
      <c r="B6679" s="104" t="s">
        <v>25559</v>
      </c>
      <c r="C6679" s="104" t="s">
        <v>11976</v>
      </c>
      <c r="D6679" s="104" t="s">
        <v>11977</v>
      </c>
      <c r="E6679" s="104" t="s">
        <v>11976</v>
      </c>
      <c r="F6679" s="104" t="s">
        <v>11982</v>
      </c>
      <c r="G6679" s="104" t="s">
        <v>11979</v>
      </c>
      <c r="H6679" s="104" t="b">
        <v>0</v>
      </c>
      <c r="I6679" s="104" t="b">
        <v>1</v>
      </c>
      <c r="J6679" s="104" t="s">
        <v>11983</v>
      </c>
      <c r="K6679" s="104" t="s">
        <v>11980</v>
      </c>
      <c r="L6679" s="104"/>
      <c r="M6679" s="104"/>
    </row>
    <row r="6680" spans="1:13">
      <c r="A6680" s="104" t="s">
        <v>15740</v>
      </c>
      <c r="B6680" s="104" t="s">
        <v>25560</v>
      </c>
      <c r="C6680" s="104" t="s">
        <v>11976</v>
      </c>
      <c r="D6680" s="104" t="s">
        <v>11977</v>
      </c>
      <c r="E6680" s="104" t="s">
        <v>11976</v>
      </c>
      <c r="F6680" s="104" t="s">
        <v>11978</v>
      </c>
      <c r="G6680" s="104" t="s">
        <v>11979</v>
      </c>
      <c r="H6680" s="104" t="b">
        <v>1</v>
      </c>
      <c r="I6680" s="104" t="b">
        <v>1</v>
      </c>
      <c r="J6680" s="104"/>
      <c r="K6680" s="104" t="s">
        <v>11980</v>
      </c>
      <c r="L6680" s="104"/>
      <c r="M6680" s="104"/>
    </row>
    <row r="6681" spans="1:13">
      <c r="A6681" s="104" t="s">
        <v>15741</v>
      </c>
      <c r="B6681" s="104" t="s">
        <v>25561</v>
      </c>
      <c r="C6681" s="104" t="s">
        <v>11976</v>
      </c>
      <c r="D6681" s="104" t="s">
        <v>11977</v>
      </c>
      <c r="E6681" s="104" t="s">
        <v>11976</v>
      </c>
      <c r="F6681" s="104" t="s">
        <v>11982</v>
      </c>
      <c r="G6681" s="104" t="s">
        <v>11979</v>
      </c>
      <c r="H6681" s="104" t="b">
        <v>0</v>
      </c>
      <c r="I6681" s="104" t="b">
        <v>1</v>
      </c>
      <c r="J6681" s="104" t="s">
        <v>12034</v>
      </c>
      <c r="K6681" s="104" t="s">
        <v>11984</v>
      </c>
      <c r="L6681" s="104"/>
      <c r="M6681" s="104"/>
    </row>
    <row r="6682" spans="1:13">
      <c r="A6682" s="104" t="s">
        <v>15742</v>
      </c>
      <c r="B6682" s="104" t="s">
        <v>25562</v>
      </c>
      <c r="C6682" s="104" t="s">
        <v>11976</v>
      </c>
      <c r="D6682" s="104" t="s">
        <v>11977</v>
      </c>
      <c r="E6682" s="104" t="s">
        <v>11976</v>
      </c>
      <c r="F6682" s="104" t="s">
        <v>11982</v>
      </c>
      <c r="G6682" s="104" t="s">
        <v>11979</v>
      </c>
      <c r="H6682" s="104" t="b">
        <v>0</v>
      </c>
      <c r="I6682" s="104" t="b">
        <v>1</v>
      </c>
      <c r="J6682" s="104" t="s">
        <v>12034</v>
      </c>
      <c r="K6682" s="104" t="s">
        <v>11984</v>
      </c>
      <c r="L6682" s="104"/>
      <c r="M6682" s="104"/>
    </row>
    <row r="6683" spans="1:13">
      <c r="A6683" s="104" t="s">
        <v>15743</v>
      </c>
      <c r="B6683" s="104" t="s">
        <v>25563</v>
      </c>
      <c r="C6683" s="104" t="s">
        <v>11976</v>
      </c>
      <c r="D6683" s="104" t="s">
        <v>11977</v>
      </c>
      <c r="E6683" s="104" t="s">
        <v>11976</v>
      </c>
      <c r="F6683" s="104" t="s">
        <v>11982</v>
      </c>
      <c r="G6683" s="104" t="s">
        <v>11979</v>
      </c>
      <c r="H6683" s="104" t="b">
        <v>0</v>
      </c>
      <c r="I6683" s="104" t="b">
        <v>1</v>
      </c>
      <c r="J6683" s="104" t="s">
        <v>12034</v>
      </c>
      <c r="K6683" s="104" t="s">
        <v>11984</v>
      </c>
      <c r="L6683" s="104"/>
      <c r="M6683" s="104"/>
    </row>
    <row r="6684" spans="1:13">
      <c r="A6684" s="104" t="s">
        <v>15744</v>
      </c>
      <c r="B6684" s="104" t="s">
        <v>25564</v>
      </c>
      <c r="C6684" s="104" t="s">
        <v>11976</v>
      </c>
      <c r="D6684" s="104" t="s">
        <v>11977</v>
      </c>
      <c r="E6684" s="104" t="s">
        <v>11976</v>
      </c>
      <c r="F6684" s="104" t="s">
        <v>11982</v>
      </c>
      <c r="G6684" s="104" t="s">
        <v>11979</v>
      </c>
      <c r="H6684" s="104" t="b">
        <v>0</v>
      </c>
      <c r="I6684" s="104" t="b">
        <v>1</v>
      </c>
      <c r="J6684" s="104" t="s">
        <v>12034</v>
      </c>
      <c r="K6684" s="104" t="s">
        <v>11984</v>
      </c>
      <c r="L6684" s="104"/>
      <c r="M6684" s="104"/>
    </row>
    <row r="6685" spans="1:13">
      <c r="A6685" s="104" t="s">
        <v>15745</v>
      </c>
      <c r="B6685" s="104" t="s">
        <v>25565</v>
      </c>
      <c r="C6685" s="104" t="s">
        <v>11976</v>
      </c>
      <c r="D6685" s="104" t="s">
        <v>11977</v>
      </c>
      <c r="E6685" s="104" t="s">
        <v>11976</v>
      </c>
      <c r="F6685" s="104" t="s">
        <v>11982</v>
      </c>
      <c r="G6685" s="104" t="s">
        <v>11979</v>
      </c>
      <c r="H6685" s="104" t="b">
        <v>0</v>
      </c>
      <c r="I6685" s="104" t="b">
        <v>1</v>
      </c>
      <c r="J6685" s="104" t="s">
        <v>12034</v>
      </c>
      <c r="K6685" s="104" t="s">
        <v>11984</v>
      </c>
      <c r="L6685" s="104"/>
      <c r="M6685" s="104"/>
    </row>
    <row r="6686" spans="1:13">
      <c r="A6686" s="104" t="s">
        <v>13111</v>
      </c>
      <c r="B6686" s="104" t="s">
        <v>25566</v>
      </c>
      <c r="C6686" s="104" t="s">
        <v>11976</v>
      </c>
      <c r="D6686" s="104" t="s">
        <v>11977</v>
      </c>
      <c r="E6686" s="104" t="s">
        <v>11976</v>
      </c>
      <c r="F6686" s="104" t="s">
        <v>11982</v>
      </c>
      <c r="G6686" s="104" t="s">
        <v>11979</v>
      </c>
      <c r="H6686" s="104" t="b">
        <v>0</v>
      </c>
      <c r="I6686" s="104" t="b">
        <v>1</v>
      </c>
      <c r="J6686" s="104" t="s">
        <v>12034</v>
      </c>
      <c r="K6686" s="104" t="s">
        <v>11984</v>
      </c>
      <c r="L6686" s="104"/>
      <c r="M6686" s="104"/>
    </row>
    <row r="6687" spans="1:13">
      <c r="A6687" s="104" t="s">
        <v>13112</v>
      </c>
      <c r="B6687" s="104" t="s">
        <v>25567</v>
      </c>
      <c r="C6687" s="104" t="s">
        <v>11976</v>
      </c>
      <c r="D6687" s="104" t="s">
        <v>11977</v>
      </c>
      <c r="E6687" s="104" t="s">
        <v>13593</v>
      </c>
      <c r="F6687" s="104" t="s">
        <v>13594</v>
      </c>
      <c r="G6687" s="104" t="s">
        <v>11979</v>
      </c>
      <c r="H6687" s="104" t="b">
        <v>0</v>
      </c>
      <c r="I6687" s="104" t="b">
        <v>1</v>
      </c>
      <c r="J6687" s="104"/>
      <c r="K6687" s="104" t="s">
        <v>11984</v>
      </c>
      <c r="L6687" s="104"/>
      <c r="M6687" s="104"/>
    </row>
    <row r="6688" spans="1:13">
      <c r="A6688" s="104" t="s">
        <v>29889</v>
      </c>
      <c r="B6688" s="104" t="s">
        <v>29890</v>
      </c>
      <c r="C6688" s="104" t="s">
        <v>11976</v>
      </c>
      <c r="D6688" s="104" t="s">
        <v>11977</v>
      </c>
      <c r="E6688" s="104" t="s">
        <v>11976</v>
      </c>
      <c r="F6688" s="104" t="s">
        <v>11982</v>
      </c>
      <c r="G6688" s="104" t="s">
        <v>11979</v>
      </c>
      <c r="H6688" s="104" t="b">
        <v>0</v>
      </c>
      <c r="I6688" s="104" t="b">
        <v>1</v>
      </c>
      <c r="J6688" s="104" t="s">
        <v>11983</v>
      </c>
      <c r="K6688" s="104" t="s">
        <v>11984</v>
      </c>
      <c r="L6688" s="104"/>
      <c r="M6688" s="104"/>
    </row>
    <row r="6689" spans="1:13">
      <c r="A6689" s="104" t="s">
        <v>29891</v>
      </c>
      <c r="B6689" s="104" t="s">
        <v>29892</v>
      </c>
      <c r="C6689" s="104" t="s">
        <v>11976</v>
      </c>
      <c r="D6689" s="104" t="s">
        <v>11977</v>
      </c>
      <c r="E6689" s="104" t="s">
        <v>11976</v>
      </c>
      <c r="F6689" s="104" t="s">
        <v>11982</v>
      </c>
      <c r="G6689" s="104" t="s">
        <v>11979</v>
      </c>
      <c r="H6689" s="104" t="b">
        <v>0</v>
      </c>
      <c r="I6689" s="104" t="b">
        <v>1</v>
      </c>
      <c r="J6689" s="104" t="s">
        <v>11983</v>
      </c>
      <c r="K6689" s="104" t="s">
        <v>11984</v>
      </c>
      <c r="L6689" s="104"/>
      <c r="M6689" s="104"/>
    </row>
    <row r="6690" spans="1:13">
      <c r="A6690" s="104" t="s">
        <v>29893</v>
      </c>
      <c r="B6690" s="104" t="s">
        <v>29894</v>
      </c>
      <c r="C6690" s="104" t="s">
        <v>11976</v>
      </c>
      <c r="D6690" s="104" t="s">
        <v>11977</v>
      </c>
      <c r="E6690" s="104" t="s">
        <v>11976</v>
      </c>
      <c r="F6690" s="104" t="s">
        <v>11978</v>
      </c>
      <c r="G6690" s="104" t="s">
        <v>11979</v>
      </c>
      <c r="H6690" s="104" t="b">
        <v>1</v>
      </c>
      <c r="I6690" s="104" t="b">
        <v>1</v>
      </c>
      <c r="J6690" s="104"/>
      <c r="K6690" s="104" t="s">
        <v>11980</v>
      </c>
      <c r="L6690" s="104"/>
      <c r="M6690" s="104"/>
    </row>
    <row r="6691" spans="1:13">
      <c r="A6691" s="104" t="s">
        <v>29895</v>
      </c>
      <c r="B6691" s="104" t="s">
        <v>29896</v>
      </c>
      <c r="C6691" s="104" t="s">
        <v>11976</v>
      </c>
      <c r="D6691" s="104" t="s">
        <v>11977</v>
      </c>
      <c r="E6691" s="104" t="s">
        <v>11976</v>
      </c>
      <c r="F6691" s="104" t="s">
        <v>11982</v>
      </c>
      <c r="G6691" s="104" t="s">
        <v>11979</v>
      </c>
      <c r="H6691" s="104" t="b">
        <v>0</v>
      </c>
      <c r="I6691" s="104" t="b">
        <v>1</v>
      </c>
      <c r="J6691" s="104" t="s">
        <v>12034</v>
      </c>
      <c r="K6691" s="104" t="s">
        <v>11980</v>
      </c>
      <c r="L6691" s="104"/>
      <c r="M6691" s="104"/>
    </row>
    <row r="6692" spans="1:13">
      <c r="A6692" s="104" t="s">
        <v>29897</v>
      </c>
      <c r="B6692" s="104" t="s">
        <v>29898</v>
      </c>
      <c r="C6692" s="104" t="s">
        <v>11976</v>
      </c>
      <c r="D6692" s="104" t="s">
        <v>11977</v>
      </c>
      <c r="E6692" s="104" t="s">
        <v>11976</v>
      </c>
      <c r="F6692" s="104" t="s">
        <v>11982</v>
      </c>
      <c r="G6692" s="104" t="s">
        <v>11979</v>
      </c>
      <c r="H6692" s="104" t="b">
        <v>0</v>
      </c>
      <c r="I6692" s="104" t="b">
        <v>1</v>
      </c>
      <c r="J6692" s="104" t="s">
        <v>12034</v>
      </c>
      <c r="K6692" s="104" t="s">
        <v>11980</v>
      </c>
      <c r="L6692" s="104"/>
      <c r="M6692" s="104"/>
    </row>
    <row r="6693" spans="1:13">
      <c r="A6693" s="104" t="s">
        <v>29899</v>
      </c>
      <c r="B6693" s="104" t="s">
        <v>29900</v>
      </c>
      <c r="C6693" s="104" t="s">
        <v>11976</v>
      </c>
      <c r="D6693" s="104" t="s">
        <v>11977</v>
      </c>
      <c r="E6693" s="104" t="s">
        <v>11976</v>
      </c>
      <c r="F6693" s="104" t="s">
        <v>11982</v>
      </c>
      <c r="G6693" s="104" t="s">
        <v>11979</v>
      </c>
      <c r="H6693" s="104" t="b">
        <v>0</v>
      </c>
      <c r="I6693" s="104" t="b">
        <v>1</v>
      </c>
      <c r="J6693" s="104" t="s">
        <v>12034</v>
      </c>
      <c r="K6693" s="104" t="s">
        <v>11980</v>
      </c>
      <c r="L6693" s="104"/>
      <c r="M6693" s="104"/>
    </row>
    <row r="6694" spans="1:13">
      <c r="A6694" s="104" t="s">
        <v>29901</v>
      </c>
      <c r="B6694" s="104" t="s">
        <v>29902</v>
      </c>
      <c r="C6694" s="104" t="s">
        <v>11976</v>
      </c>
      <c r="D6694" s="104" t="s">
        <v>11977</v>
      </c>
      <c r="E6694" s="104" t="s">
        <v>11976</v>
      </c>
      <c r="F6694" s="104" t="s">
        <v>11982</v>
      </c>
      <c r="G6694" s="104" t="s">
        <v>11979</v>
      </c>
      <c r="H6694" s="104" t="b">
        <v>0</v>
      </c>
      <c r="I6694" s="104" t="b">
        <v>1</v>
      </c>
      <c r="J6694" s="104" t="s">
        <v>12034</v>
      </c>
      <c r="K6694" s="104" t="s">
        <v>11980</v>
      </c>
      <c r="L6694" s="104"/>
      <c r="M6694" s="104"/>
    </row>
    <row r="6695" spans="1:13">
      <c r="A6695" s="104" t="s">
        <v>29903</v>
      </c>
      <c r="B6695" s="104" t="s">
        <v>29904</v>
      </c>
      <c r="C6695" s="104" t="s">
        <v>11976</v>
      </c>
      <c r="D6695" s="104" t="s">
        <v>11977</v>
      </c>
      <c r="E6695" s="104" t="s">
        <v>11976</v>
      </c>
      <c r="F6695" s="104" t="s">
        <v>11982</v>
      </c>
      <c r="G6695" s="104" t="s">
        <v>11979</v>
      </c>
      <c r="H6695" s="104" t="b">
        <v>0</v>
      </c>
      <c r="I6695" s="104" t="b">
        <v>1</v>
      </c>
      <c r="J6695" s="104" t="s">
        <v>12034</v>
      </c>
      <c r="K6695" s="104" t="s">
        <v>11980</v>
      </c>
      <c r="L6695" s="104"/>
      <c r="M6695" s="104"/>
    </row>
    <row r="6696" spans="1:13">
      <c r="A6696" s="104" t="s">
        <v>29905</v>
      </c>
      <c r="B6696" s="104" t="s">
        <v>29906</v>
      </c>
      <c r="C6696" s="104" t="s">
        <v>11976</v>
      </c>
      <c r="D6696" s="104" t="s">
        <v>11977</v>
      </c>
      <c r="E6696" s="104" t="s">
        <v>11976</v>
      </c>
      <c r="F6696" s="104" t="s">
        <v>11982</v>
      </c>
      <c r="G6696" s="104" t="s">
        <v>11979</v>
      </c>
      <c r="H6696" s="104" t="b">
        <v>0</v>
      </c>
      <c r="I6696" s="104" t="b">
        <v>1</v>
      </c>
      <c r="J6696" s="104" t="s">
        <v>12034</v>
      </c>
      <c r="K6696" s="104" t="s">
        <v>11980</v>
      </c>
      <c r="L6696" s="104"/>
      <c r="M6696" s="104"/>
    </row>
    <row r="6697" spans="1:13">
      <c r="A6697" s="104" t="s">
        <v>29907</v>
      </c>
      <c r="B6697" s="104" t="s">
        <v>29908</v>
      </c>
      <c r="C6697" s="104" t="s">
        <v>11976</v>
      </c>
      <c r="D6697" s="104" t="s">
        <v>11977</v>
      </c>
      <c r="E6697" s="104" t="s">
        <v>11976</v>
      </c>
      <c r="F6697" s="104" t="s">
        <v>11982</v>
      </c>
      <c r="G6697" s="104" t="s">
        <v>11979</v>
      </c>
      <c r="H6697" s="104" t="b">
        <v>0</v>
      </c>
      <c r="I6697" s="104" t="b">
        <v>1</v>
      </c>
      <c r="J6697" s="104" t="s">
        <v>12034</v>
      </c>
      <c r="K6697" s="104" t="s">
        <v>11980</v>
      </c>
      <c r="L6697" s="104"/>
      <c r="M6697" s="104"/>
    </row>
    <row r="6698" spans="1:13">
      <c r="A6698" s="104" t="s">
        <v>29909</v>
      </c>
      <c r="B6698" s="104" t="s">
        <v>29910</v>
      </c>
      <c r="C6698" s="104" t="s">
        <v>11976</v>
      </c>
      <c r="D6698" s="104" t="s">
        <v>11977</v>
      </c>
      <c r="E6698" s="104" t="s">
        <v>11976</v>
      </c>
      <c r="F6698" s="104" t="s">
        <v>11982</v>
      </c>
      <c r="G6698" s="104" t="s">
        <v>11979</v>
      </c>
      <c r="H6698" s="104" t="b">
        <v>0</v>
      </c>
      <c r="I6698" s="104" t="b">
        <v>1</v>
      </c>
      <c r="J6698" s="104" t="s">
        <v>12034</v>
      </c>
      <c r="K6698" s="104" t="s">
        <v>11980</v>
      </c>
      <c r="L6698" s="104"/>
      <c r="M6698" s="104"/>
    </row>
    <row r="6699" spans="1:13">
      <c r="A6699" s="104" t="s">
        <v>29911</v>
      </c>
      <c r="B6699" s="104" t="s">
        <v>29912</v>
      </c>
      <c r="C6699" s="104" t="s">
        <v>11976</v>
      </c>
      <c r="D6699" s="104" t="s">
        <v>11977</v>
      </c>
      <c r="E6699" s="104" t="s">
        <v>11976</v>
      </c>
      <c r="F6699" s="104" t="s">
        <v>11982</v>
      </c>
      <c r="G6699" s="104" t="s">
        <v>11979</v>
      </c>
      <c r="H6699" s="104" t="b">
        <v>0</v>
      </c>
      <c r="I6699" s="104" t="b">
        <v>1</v>
      </c>
      <c r="J6699" s="104" t="s">
        <v>11983</v>
      </c>
      <c r="K6699" s="104" t="s">
        <v>11980</v>
      </c>
      <c r="L6699" s="104"/>
      <c r="M6699" s="104"/>
    </row>
    <row r="6700" spans="1:13">
      <c r="A6700" s="104" t="s">
        <v>29913</v>
      </c>
      <c r="B6700" s="104" t="s">
        <v>29914</v>
      </c>
      <c r="C6700" s="104" t="s">
        <v>11976</v>
      </c>
      <c r="D6700" s="104" t="s">
        <v>11977</v>
      </c>
      <c r="E6700" s="104" t="s">
        <v>11976</v>
      </c>
      <c r="F6700" s="104" t="s">
        <v>11982</v>
      </c>
      <c r="G6700" s="104" t="s">
        <v>11979</v>
      </c>
      <c r="H6700" s="104" t="b">
        <v>0</v>
      </c>
      <c r="I6700" s="104" t="b">
        <v>1</v>
      </c>
      <c r="J6700" s="104" t="s">
        <v>11983</v>
      </c>
      <c r="K6700" s="104" t="s">
        <v>11980</v>
      </c>
      <c r="L6700" s="104"/>
      <c r="M6700" s="104"/>
    </row>
    <row r="6701" spans="1:13">
      <c r="A6701" s="104" t="s">
        <v>29915</v>
      </c>
      <c r="B6701" s="104" t="s">
        <v>29916</v>
      </c>
      <c r="C6701" s="104" t="s">
        <v>11976</v>
      </c>
      <c r="D6701" s="104" t="s">
        <v>11977</v>
      </c>
      <c r="E6701" s="104" t="s">
        <v>11976</v>
      </c>
      <c r="F6701" s="104" t="s">
        <v>11982</v>
      </c>
      <c r="G6701" s="104" t="s">
        <v>11979</v>
      </c>
      <c r="H6701" s="104" t="b">
        <v>0</v>
      </c>
      <c r="I6701" s="104" t="b">
        <v>1</v>
      </c>
      <c r="J6701" s="104" t="s">
        <v>11983</v>
      </c>
      <c r="K6701" s="104" t="s">
        <v>11980</v>
      </c>
      <c r="L6701" s="104"/>
      <c r="M6701" s="104"/>
    </row>
    <row r="6702" spans="1:13">
      <c r="A6702" s="104" t="s">
        <v>29917</v>
      </c>
      <c r="B6702" s="104" t="s">
        <v>29918</v>
      </c>
      <c r="C6702" s="104" t="s">
        <v>11976</v>
      </c>
      <c r="D6702" s="104" t="s">
        <v>11977</v>
      </c>
      <c r="E6702" s="104" t="s">
        <v>11976</v>
      </c>
      <c r="F6702" s="104" t="s">
        <v>11982</v>
      </c>
      <c r="G6702" s="104" t="s">
        <v>11979</v>
      </c>
      <c r="H6702" s="104" t="b">
        <v>0</v>
      </c>
      <c r="I6702" s="104" t="b">
        <v>1</v>
      </c>
      <c r="J6702" s="104" t="s">
        <v>11983</v>
      </c>
      <c r="K6702" s="104" t="s">
        <v>11980</v>
      </c>
      <c r="L6702" s="104"/>
      <c r="M6702" s="104"/>
    </row>
    <row r="6703" spans="1:13">
      <c r="A6703" s="104" t="s">
        <v>29919</v>
      </c>
      <c r="B6703" s="104" t="s">
        <v>29920</v>
      </c>
      <c r="C6703" s="104" t="s">
        <v>11976</v>
      </c>
      <c r="D6703" s="104" t="s">
        <v>11977</v>
      </c>
      <c r="E6703" s="104" t="s">
        <v>11976</v>
      </c>
      <c r="F6703" s="104" t="s">
        <v>11982</v>
      </c>
      <c r="G6703" s="104" t="s">
        <v>11979</v>
      </c>
      <c r="H6703" s="104" t="b">
        <v>0</v>
      </c>
      <c r="I6703" s="104" t="b">
        <v>1</v>
      </c>
      <c r="J6703" s="104" t="s">
        <v>11983</v>
      </c>
      <c r="K6703" s="104" t="s">
        <v>11980</v>
      </c>
      <c r="L6703" s="104"/>
      <c r="M6703" s="104"/>
    </row>
    <row r="6704" spans="1:13">
      <c r="A6704" s="104" t="s">
        <v>29921</v>
      </c>
      <c r="B6704" s="104" t="s">
        <v>29922</v>
      </c>
      <c r="C6704" s="104" t="s">
        <v>11976</v>
      </c>
      <c r="D6704" s="104" t="s">
        <v>11977</v>
      </c>
      <c r="E6704" s="104" t="s">
        <v>11976</v>
      </c>
      <c r="F6704" s="104" t="s">
        <v>11982</v>
      </c>
      <c r="G6704" s="104" t="s">
        <v>11979</v>
      </c>
      <c r="H6704" s="104" t="b">
        <v>0</v>
      </c>
      <c r="I6704" s="104" t="b">
        <v>1</v>
      </c>
      <c r="J6704" s="104" t="s">
        <v>11983</v>
      </c>
      <c r="K6704" s="104" t="s">
        <v>11980</v>
      </c>
      <c r="L6704" s="104"/>
      <c r="M6704" s="104"/>
    </row>
    <row r="6705" spans="1:13">
      <c r="A6705" s="104" t="s">
        <v>29923</v>
      </c>
      <c r="B6705" s="104" t="s">
        <v>29924</v>
      </c>
      <c r="C6705" s="104" t="s">
        <v>11976</v>
      </c>
      <c r="D6705" s="104" t="s">
        <v>11977</v>
      </c>
      <c r="E6705" s="104" t="s">
        <v>11976</v>
      </c>
      <c r="F6705" s="104" t="s">
        <v>11982</v>
      </c>
      <c r="G6705" s="104" t="s">
        <v>11979</v>
      </c>
      <c r="H6705" s="104" t="b">
        <v>0</v>
      </c>
      <c r="I6705" s="104" t="b">
        <v>1</v>
      </c>
      <c r="J6705" s="104" t="s">
        <v>11983</v>
      </c>
      <c r="K6705" s="104" t="s">
        <v>11980</v>
      </c>
      <c r="L6705" s="104"/>
      <c r="M6705" s="104"/>
    </row>
    <row r="6706" spans="1:13">
      <c r="A6706" s="104" t="s">
        <v>29925</v>
      </c>
      <c r="B6706" s="104" t="s">
        <v>29926</v>
      </c>
      <c r="C6706" s="104" t="s">
        <v>11976</v>
      </c>
      <c r="D6706" s="104" t="s">
        <v>11977</v>
      </c>
      <c r="E6706" s="104" t="s">
        <v>11976</v>
      </c>
      <c r="F6706" s="104" t="s">
        <v>11982</v>
      </c>
      <c r="G6706" s="104" t="s">
        <v>11979</v>
      </c>
      <c r="H6706" s="104" t="b">
        <v>0</v>
      </c>
      <c r="I6706" s="104" t="b">
        <v>1</v>
      </c>
      <c r="J6706" s="104" t="s">
        <v>11983</v>
      </c>
      <c r="K6706" s="104" t="s">
        <v>11980</v>
      </c>
      <c r="L6706" s="104"/>
      <c r="M6706" s="104"/>
    </row>
    <row r="6707" spans="1:13">
      <c r="A6707" s="104" t="s">
        <v>29927</v>
      </c>
      <c r="B6707" s="104" t="s">
        <v>29928</v>
      </c>
      <c r="C6707" s="104" t="s">
        <v>11976</v>
      </c>
      <c r="D6707" s="104" t="s">
        <v>11977</v>
      </c>
      <c r="E6707" s="104" t="s">
        <v>11976</v>
      </c>
      <c r="F6707" s="104" t="s">
        <v>11982</v>
      </c>
      <c r="G6707" s="104" t="s">
        <v>11979</v>
      </c>
      <c r="H6707" s="104" t="b">
        <v>0</v>
      </c>
      <c r="I6707" s="104" t="b">
        <v>1</v>
      </c>
      <c r="J6707" s="104" t="s">
        <v>11983</v>
      </c>
      <c r="K6707" s="104" t="s">
        <v>11980</v>
      </c>
      <c r="L6707" s="104"/>
      <c r="M6707" s="104"/>
    </row>
    <row r="6708" spans="1:13">
      <c r="A6708" s="104" t="s">
        <v>29929</v>
      </c>
      <c r="B6708" s="104" t="s">
        <v>29930</v>
      </c>
      <c r="C6708" s="104" t="s">
        <v>11976</v>
      </c>
      <c r="D6708" s="104" t="s">
        <v>11977</v>
      </c>
      <c r="E6708" s="104" t="s">
        <v>11976</v>
      </c>
      <c r="F6708" s="104" t="s">
        <v>11982</v>
      </c>
      <c r="G6708" s="104" t="s">
        <v>11979</v>
      </c>
      <c r="H6708" s="104" t="b">
        <v>0</v>
      </c>
      <c r="I6708" s="104" t="b">
        <v>1</v>
      </c>
      <c r="J6708" s="104" t="s">
        <v>11983</v>
      </c>
      <c r="K6708" s="104" t="s">
        <v>11980</v>
      </c>
      <c r="L6708" s="104"/>
      <c r="M6708" s="104"/>
    </row>
    <row r="6709" spans="1:13">
      <c r="A6709" s="104" t="s">
        <v>29931</v>
      </c>
      <c r="B6709" s="104" t="s">
        <v>29932</v>
      </c>
      <c r="C6709" s="104" t="s">
        <v>11976</v>
      </c>
      <c r="D6709" s="104" t="s">
        <v>11977</v>
      </c>
      <c r="E6709" s="104" t="s">
        <v>11976</v>
      </c>
      <c r="F6709" s="104" t="s">
        <v>11982</v>
      </c>
      <c r="G6709" s="104" t="s">
        <v>11979</v>
      </c>
      <c r="H6709" s="104" t="b">
        <v>0</v>
      </c>
      <c r="I6709" s="104" t="b">
        <v>1</v>
      </c>
      <c r="J6709" s="104" t="s">
        <v>11983</v>
      </c>
      <c r="K6709" s="104" t="s">
        <v>11980</v>
      </c>
      <c r="L6709" s="104"/>
      <c r="M6709" s="104"/>
    </row>
    <row r="6710" spans="1:13">
      <c r="A6710" s="104" t="s">
        <v>29933</v>
      </c>
      <c r="B6710" s="104" t="s">
        <v>29934</v>
      </c>
      <c r="C6710" s="104" t="s">
        <v>11976</v>
      </c>
      <c r="D6710" s="104" t="s">
        <v>11977</v>
      </c>
      <c r="E6710" s="104" t="s">
        <v>11976</v>
      </c>
      <c r="F6710" s="104" t="s">
        <v>11982</v>
      </c>
      <c r="G6710" s="104" t="s">
        <v>11979</v>
      </c>
      <c r="H6710" s="104" t="b">
        <v>0</v>
      </c>
      <c r="I6710" s="104" t="b">
        <v>1</v>
      </c>
      <c r="J6710" s="104" t="s">
        <v>12034</v>
      </c>
      <c r="K6710" s="104" t="s">
        <v>11984</v>
      </c>
      <c r="L6710" s="104"/>
      <c r="M6710" s="104"/>
    </row>
    <row r="6711" spans="1:13">
      <c r="A6711" s="104" t="s">
        <v>29935</v>
      </c>
      <c r="B6711" s="104" t="s">
        <v>29936</v>
      </c>
      <c r="C6711" s="104" t="s">
        <v>11976</v>
      </c>
      <c r="D6711" s="104" t="s">
        <v>11977</v>
      </c>
      <c r="E6711" s="104" t="s">
        <v>11976</v>
      </c>
      <c r="F6711" s="104" t="s">
        <v>11978</v>
      </c>
      <c r="G6711" s="104" t="s">
        <v>11979</v>
      </c>
      <c r="H6711" s="104" t="b">
        <v>1</v>
      </c>
      <c r="I6711" s="104" t="b">
        <v>1</v>
      </c>
      <c r="J6711" s="104"/>
      <c r="K6711" s="104" t="s">
        <v>11980</v>
      </c>
      <c r="L6711" s="104"/>
      <c r="M6711" s="104"/>
    </row>
    <row r="6712" spans="1:13">
      <c r="A6712" s="104" t="s">
        <v>29937</v>
      </c>
      <c r="B6712" s="104" t="s">
        <v>29938</v>
      </c>
      <c r="C6712" s="104" t="s">
        <v>11976</v>
      </c>
      <c r="D6712" s="104" t="s">
        <v>11977</v>
      </c>
      <c r="E6712" s="104" t="s">
        <v>11976</v>
      </c>
      <c r="F6712" s="104" t="s">
        <v>11978</v>
      </c>
      <c r="G6712" s="104" t="s">
        <v>11979</v>
      </c>
      <c r="H6712" s="104" t="b">
        <v>1</v>
      </c>
      <c r="I6712" s="104" t="b">
        <v>1</v>
      </c>
      <c r="J6712" s="104"/>
      <c r="K6712" s="104" t="s">
        <v>11980</v>
      </c>
      <c r="L6712" s="104"/>
      <c r="M6712" s="104"/>
    </row>
    <row r="6713" spans="1:13">
      <c r="A6713" s="104" t="s">
        <v>29939</v>
      </c>
      <c r="B6713" s="104" t="s">
        <v>29940</v>
      </c>
      <c r="C6713" s="104" t="s">
        <v>11976</v>
      </c>
      <c r="D6713" s="104" t="s">
        <v>11977</v>
      </c>
      <c r="E6713" s="104" t="s">
        <v>11976</v>
      </c>
      <c r="F6713" s="104" t="s">
        <v>11978</v>
      </c>
      <c r="G6713" s="104" t="s">
        <v>11979</v>
      </c>
      <c r="H6713" s="104" t="b">
        <v>1</v>
      </c>
      <c r="I6713" s="104" t="b">
        <v>1</v>
      </c>
      <c r="J6713" s="104"/>
      <c r="K6713" s="104" t="s">
        <v>11980</v>
      </c>
      <c r="L6713" s="104"/>
      <c r="M6713" s="104"/>
    </row>
    <row r="6714" spans="1:13">
      <c r="A6714" s="104" t="s">
        <v>29941</v>
      </c>
      <c r="B6714" s="104" t="s">
        <v>29942</v>
      </c>
      <c r="C6714" s="104" t="s">
        <v>11976</v>
      </c>
      <c r="D6714" s="104" t="s">
        <v>11977</v>
      </c>
      <c r="E6714" s="104" t="s">
        <v>11976</v>
      </c>
      <c r="F6714" s="104" t="s">
        <v>11978</v>
      </c>
      <c r="G6714" s="104" t="s">
        <v>11979</v>
      </c>
      <c r="H6714" s="104" t="b">
        <v>1</v>
      </c>
      <c r="I6714" s="104" t="b">
        <v>1</v>
      </c>
      <c r="J6714" s="104"/>
      <c r="K6714" s="104" t="s">
        <v>11980</v>
      </c>
      <c r="L6714" s="104"/>
      <c r="M6714" s="104"/>
    </row>
    <row r="6715" spans="1:13">
      <c r="A6715" s="104" t="s">
        <v>29943</v>
      </c>
      <c r="B6715" s="104" t="s">
        <v>29944</v>
      </c>
      <c r="C6715" s="104" t="s">
        <v>11976</v>
      </c>
      <c r="D6715" s="104" t="s">
        <v>11977</v>
      </c>
      <c r="E6715" s="104" t="s">
        <v>11976</v>
      </c>
      <c r="F6715" s="104" t="s">
        <v>11978</v>
      </c>
      <c r="G6715" s="104" t="s">
        <v>11979</v>
      </c>
      <c r="H6715" s="104" t="b">
        <v>1</v>
      </c>
      <c r="I6715" s="104" t="b">
        <v>1</v>
      </c>
      <c r="J6715" s="104"/>
      <c r="K6715" s="104" t="s">
        <v>11980</v>
      </c>
      <c r="L6715" s="104"/>
      <c r="M6715" s="104"/>
    </row>
    <row r="6716" spans="1:13">
      <c r="A6716" s="104" t="s">
        <v>29945</v>
      </c>
      <c r="B6716" s="104" t="s">
        <v>29946</v>
      </c>
      <c r="C6716" s="104" t="s">
        <v>11976</v>
      </c>
      <c r="D6716" s="104" t="s">
        <v>11977</v>
      </c>
      <c r="E6716" s="104" t="s">
        <v>11976</v>
      </c>
      <c r="F6716" s="104" t="s">
        <v>11978</v>
      </c>
      <c r="G6716" s="104" t="s">
        <v>11979</v>
      </c>
      <c r="H6716" s="104" t="b">
        <v>1</v>
      </c>
      <c r="I6716" s="104" t="b">
        <v>1</v>
      </c>
      <c r="J6716" s="104"/>
      <c r="K6716" s="104" t="s">
        <v>11980</v>
      </c>
      <c r="L6716" s="104"/>
      <c r="M6716" s="104"/>
    </row>
    <row r="6717" spans="1:13">
      <c r="A6717" s="104" t="s">
        <v>29947</v>
      </c>
      <c r="B6717" s="104" t="s">
        <v>29948</v>
      </c>
      <c r="C6717" s="104" t="s">
        <v>11976</v>
      </c>
      <c r="D6717" s="104" t="s">
        <v>11977</v>
      </c>
      <c r="E6717" s="104" t="s">
        <v>11976</v>
      </c>
      <c r="F6717" s="104" t="s">
        <v>11978</v>
      </c>
      <c r="G6717" s="104" t="s">
        <v>11979</v>
      </c>
      <c r="H6717" s="104" t="b">
        <v>1</v>
      </c>
      <c r="I6717" s="104" t="b">
        <v>1</v>
      </c>
      <c r="J6717" s="104"/>
      <c r="K6717" s="104" t="s">
        <v>11980</v>
      </c>
      <c r="L6717" s="104"/>
      <c r="M6717" s="104"/>
    </row>
  </sheetData>
  <autoFilter ref="A1:P6717"/>
  <pageMargins left="0.7" right="0.7" top="0.75" bottom="0.75" header="0.3" footer="0.3"/>
  <pageSetup paperSize="9" orientation="portrait"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7">
    <tabColor rgb="FF00B050"/>
  </sheetPr>
  <dimension ref="A1:K1719"/>
  <sheetViews>
    <sheetView workbookViewId="0">
      <selection sqref="A1:XFD1048576"/>
    </sheetView>
  </sheetViews>
  <sheetFormatPr defaultRowHeight="11.25"/>
  <cols>
    <col min="1" max="1" width="6.1640625" style="3" customWidth="1"/>
    <col min="2" max="2" width="64.33203125" style="3" customWidth="1"/>
    <col min="3" max="3" width="39" style="3" customWidth="1"/>
    <col min="4" max="4" width="37.33203125" style="3" customWidth="1"/>
    <col min="5" max="5" width="9.33203125" style="3"/>
    <col min="6" max="6" width="18" style="3" customWidth="1"/>
    <col min="7" max="7" width="4.6640625" style="3" customWidth="1"/>
    <col min="8" max="8" width="36.83203125" style="3" customWidth="1"/>
    <col min="9" max="9" width="9" style="3" bestFit="1" customWidth="1"/>
    <col min="10" max="10" width="12" style="3" bestFit="1" customWidth="1"/>
    <col min="11" max="11" width="48" style="3" bestFit="1" customWidth="1"/>
    <col min="12" max="16384" width="9.33203125" style="3"/>
  </cols>
  <sheetData>
    <row r="1" spans="1:11" ht="12" thickBot="1">
      <c r="A1" s="6" t="s">
        <v>11499</v>
      </c>
      <c r="I1" s="566" t="s">
        <v>11946</v>
      </c>
      <c r="J1" s="567" t="s">
        <v>18271</v>
      </c>
      <c r="K1" s="568" t="s">
        <v>18272</v>
      </c>
    </row>
    <row r="2" spans="1:11">
      <c r="A2" s="6" t="s">
        <v>11498</v>
      </c>
      <c r="I2" s="536"/>
      <c r="J2" s="537" t="s">
        <v>18270</v>
      </c>
      <c r="K2" s="560" t="s">
        <v>18273</v>
      </c>
    </row>
    <row r="3" spans="1:11">
      <c r="A3" s="6" t="s">
        <v>11497</v>
      </c>
      <c r="I3" s="536"/>
      <c r="J3" s="561" t="s">
        <v>18274</v>
      </c>
      <c r="K3" s="560" t="s">
        <v>18275</v>
      </c>
    </row>
    <row r="4" spans="1:11">
      <c r="A4" s="6"/>
      <c r="F4" s="33"/>
      <c r="G4" s="33"/>
      <c r="H4" s="33"/>
      <c r="I4" s="536"/>
      <c r="J4" s="562" t="s">
        <v>18276</v>
      </c>
      <c r="K4" s="560" t="s">
        <v>18277</v>
      </c>
    </row>
    <row r="5" spans="1:11" ht="12" thickBot="1">
      <c r="A5" s="6"/>
      <c r="F5" s="33"/>
      <c r="G5" s="33"/>
      <c r="H5" s="33"/>
      <c r="I5" s="563"/>
      <c r="J5" s="564" t="s">
        <v>18278</v>
      </c>
      <c r="K5" s="565" t="s">
        <v>13554</v>
      </c>
    </row>
    <row r="6" spans="1:11">
      <c r="A6" s="6" t="s">
        <v>11496</v>
      </c>
      <c r="F6" s="33"/>
      <c r="G6" s="33"/>
      <c r="H6" s="33"/>
      <c r="I6" s="33"/>
      <c r="J6" s="33"/>
    </row>
    <row r="7" spans="1:11">
      <c r="F7" s="33"/>
      <c r="G7" s="33"/>
      <c r="H7" s="33"/>
      <c r="I7" s="33"/>
      <c r="J7" s="33"/>
    </row>
    <row r="8" spans="1:11">
      <c r="F8" s="33"/>
      <c r="G8" s="33"/>
      <c r="H8" s="33"/>
      <c r="I8" s="33"/>
      <c r="J8" s="33"/>
    </row>
    <row r="9" spans="1:11">
      <c r="F9" s="33"/>
      <c r="G9" s="33"/>
      <c r="H9" s="33"/>
      <c r="I9" s="33"/>
      <c r="J9" s="33"/>
    </row>
    <row r="10" spans="1:11" ht="12" thickBot="1">
      <c r="F10" s="33"/>
      <c r="G10" s="33"/>
      <c r="H10" s="33"/>
      <c r="I10" s="33"/>
      <c r="J10" s="33"/>
    </row>
    <row r="11" spans="1:11" ht="22.5">
      <c r="A11" s="2078" t="s">
        <v>11495</v>
      </c>
      <c r="B11" s="2079" t="s">
        <v>11494</v>
      </c>
      <c r="C11" s="2079" t="s">
        <v>11493</v>
      </c>
      <c r="D11" s="193" t="s">
        <v>11492</v>
      </c>
      <c r="F11" s="33"/>
      <c r="G11" s="33"/>
      <c r="H11" s="33"/>
      <c r="I11" s="33"/>
      <c r="J11" s="33"/>
    </row>
    <row r="12" spans="1:11">
      <c r="A12" s="2080">
        <v>1</v>
      </c>
      <c r="B12" s="19">
        <v>2</v>
      </c>
      <c r="C12" s="19">
        <v>3</v>
      </c>
      <c r="D12" s="2081">
        <v>4</v>
      </c>
      <c r="F12" s="33"/>
      <c r="G12" s="33"/>
      <c r="H12" s="33"/>
      <c r="I12" s="33"/>
      <c r="J12" s="33"/>
    </row>
    <row r="13" spans="1:11" ht="12" thickBot="1">
      <c r="A13" s="2080"/>
      <c r="B13" s="19" t="s">
        <v>11491</v>
      </c>
      <c r="C13" s="19"/>
      <c r="D13" s="2081"/>
      <c r="F13" s="33"/>
      <c r="G13" s="33"/>
      <c r="H13" s="33"/>
      <c r="I13" s="33"/>
      <c r="J13" s="33"/>
    </row>
    <row r="14" spans="1:11" ht="45">
      <c r="A14" s="2080"/>
      <c r="B14" s="19" t="s">
        <v>11490</v>
      </c>
      <c r="C14" s="19"/>
      <c r="D14" s="2081"/>
      <c r="F14" s="33"/>
      <c r="G14" s="33"/>
      <c r="H14" s="576" t="s">
        <v>18432</v>
      </c>
      <c r="I14" s="33"/>
      <c r="J14" s="33"/>
    </row>
    <row r="15" spans="1:11">
      <c r="A15" s="2080"/>
      <c r="B15" s="19" t="s">
        <v>11489</v>
      </c>
      <c r="C15" s="19"/>
      <c r="D15" s="2081"/>
      <c r="F15" s="33"/>
      <c r="G15" s="33"/>
      <c r="H15" s="2082"/>
      <c r="I15" s="33"/>
      <c r="J15" s="33"/>
    </row>
    <row r="16" spans="1:11">
      <c r="A16" s="2080"/>
      <c r="B16" s="19" t="s">
        <v>11488</v>
      </c>
      <c r="C16" s="19"/>
      <c r="D16" s="2081"/>
      <c r="F16" s="33"/>
      <c r="G16" s="33"/>
      <c r="H16" s="2082"/>
      <c r="I16" s="33"/>
      <c r="J16" s="33"/>
    </row>
    <row r="17" spans="1:10" ht="33.75">
      <c r="A17" s="2080">
        <v>1</v>
      </c>
      <c r="B17" s="19" t="s">
        <v>11487</v>
      </c>
      <c r="C17" s="19">
        <v>11101</v>
      </c>
      <c r="D17" s="2081">
        <v>71301</v>
      </c>
      <c r="F17" s="33" t="str">
        <f>CONCATENATE(D17,".",C17)</f>
        <v>71301.11101</v>
      </c>
      <c r="G17" s="33"/>
      <c r="H17" s="577" t="str">
        <f>VLOOKUP(F17,'Элементы таксономии'!O:P,2,0)</f>
        <v>ОФР_71301.11101ВзносыПоступившиеИзПенсионногоФондаРоссийскойФедерации</v>
      </c>
      <c r="I17" s="33"/>
      <c r="J17" s="33"/>
    </row>
    <row r="18" spans="1:10" ht="33.75">
      <c r="A18" s="2080">
        <v>2</v>
      </c>
      <c r="B18" s="19" t="s">
        <v>11486</v>
      </c>
      <c r="C18" s="19">
        <v>11102</v>
      </c>
      <c r="D18" s="2081">
        <v>71301</v>
      </c>
      <c r="F18" s="33" t="str">
        <f>CONCATENATE(D18,".",C18)</f>
        <v>71301.11102</v>
      </c>
      <c r="G18" s="33"/>
      <c r="H18" s="577" t="str">
        <f>VLOOKUP(F18,'Элементы таксономии'!O:P,2,0)</f>
        <v>ОФР_71301.11102ВзносыПоступившиеОтНегосударственныхПенсионныхФондов</v>
      </c>
      <c r="I18" s="33"/>
      <c r="J18" s="33"/>
    </row>
    <row r="19" spans="1:10" ht="22.5">
      <c r="A19" s="2080"/>
      <c r="B19" s="19" t="s">
        <v>11485</v>
      </c>
      <c r="C19" s="19"/>
      <c r="D19" s="2081"/>
      <c r="H19" s="2082"/>
    </row>
    <row r="20" spans="1:10" ht="22.5">
      <c r="A20" s="2080">
        <v>1</v>
      </c>
      <c r="B20" s="19" t="s">
        <v>11483</v>
      </c>
      <c r="C20" s="19">
        <v>11201</v>
      </c>
      <c r="D20" s="2081">
        <v>71301</v>
      </c>
      <c r="F20" s="33" t="str">
        <f>CONCATENATE(D20,".",C20)</f>
        <v>71301.11201</v>
      </c>
      <c r="G20" s="33"/>
      <c r="H20" s="577" t="str">
        <f>VLOOKUP(F20,'Элементы таксономии'!O:P,2,0)</f>
        <v>ОФР_71301.11201ВзносыПоступившиеОтЮридическихЛиц</v>
      </c>
      <c r="I20" s="33"/>
      <c r="J20" s="33"/>
    </row>
    <row r="21" spans="1:10" ht="22.5">
      <c r="A21" s="2080">
        <v>2</v>
      </c>
      <c r="B21" s="19" t="s">
        <v>11482</v>
      </c>
      <c r="C21" s="19">
        <v>11202</v>
      </c>
      <c r="D21" s="2081">
        <v>71301</v>
      </c>
      <c r="F21" s="33" t="str">
        <f>CONCATENATE(D21,".",C21)</f>
        <v>71301.11202</v>
      </c>
      <c r="G21" s="33"/>
      <c r="H21" s="577" t="str">
        <f>VLOOKUP(F21,'Элементы таксономии'!O:P,2,0)</f>
        <v>ОФР_71301.11202ВзносыПоступившиеОтФизическихЛиц</v>
      </c>
      <c r="I21" s="33"/>
      <c r="J21" s="33"/>
    </row>
    <row r="22" spans="1:10" ht="22.5">
      <c r="A22" s="2080"/>
      <c r="B22" s="19" t="s">
        <v>11484</v>
      </c>
      <c r="C22" s="19"/>
      <c r="D22" s="2081"/>
      <c r="H22" s="2082"/>
    </row>
    <row r="23" spans="1:10" ht="22.5">
      <c r="A23" s="2080">
        <v>1</v>
      </c>
      <c r="B23" s="19" t="s">
        <v>11483</v>
      </c>
      <c r="C23" s="19">
        <v>11301</v>
      </c>
      <c r="D23" s="2081">
        <v>71301</v>
      </c>
      <c r="F23" s="33" t="str">
        <f>CONCATENATE(D23,".",C23)</f>
        <v>71301.11301</v>
      </c>
      <c r="G23" s="33"/>
      <c r="H23" s="577" t="str">
        <f>VLOOKUP(F23,'Элементы таксономии'!O:P,2,0)</f>
        <v>ОФР_71301.11301ВзносыПоступившиеОтЮридическихЛиц</v>
      </c>
      <c r="I23" s="33"/>
      <c r="J23" s="33"/>
    </row>
    <row r="24" spans="1:10" ht="22.5">
      <c r="A24" s="2080">
        <v>2</v>
      </c>
      <c r="B24" s="19" t="s">
        <v>11482</v>
      </c>
      <c r="C24" s="19">
        <v>11302</v>
      </c>
      <c r="D24" s="2081">
        <v>71301</v>
      </c>
      <c r="F24" s="33" t="str">
        <f>CONCATENATE(D24,".",C24)</f>
        <v>71301.11302</v>
      </c>
      <c r="G24" s="33"/>
      <c r="H24" s="577" t="str">
        <f>VLOOKUP(F24,'Элементы таксономии'!O:P,2,0)</f>
        <v>ОФР_71301.11302ВзносыПоступившиеОтФизическихЛиц</v>
      </c>
      <c r="I24" s="33"/>
      <c r="J24" s="33"/>
    </row>
    <row r="25" spans="1:10">
      <c r="A25" s="2080"/>
      <c r="B25" s="19" t="s">
        <v>11481</v>
      </c>
      <c r="C25" s="19"/>
      <c r="D25" s="2081"/>
      <c r="H25" s="2082"/>
    </row>
    <row r="26" spans="1:10" ht="22.5">
      <c r="A26" s="2080"/>
      <c r="B26" s="19" t="s">
        <v>11480</v>
      </c>
      <c r="C26" s="19"/>
      <c r="D26" s="2081"/>
      <c r="H26" s="2082"/>
    </row>
    <row r="27" spans="1:10" ht="45">
      <c r="A27" s="2080">
        <v>1</v>
      </c>
      <c r="B27" s="19" t="s">
        <v>11479</v>
      </c>
      <c r="C27" s="19">
        <v>12101</v>
      </c>
      <c r="D27" s="2081">
        <v>71304</v>
      </c>
      <c r="F27" s="33" t="str">
        <f>CONCATENATE(D27,".",C27)</f>
        <v>71304.12101</v>
      </c>
      <c r="G27" s="33"/>
      <c r="H27" s="577" t="str">
        <f>VLOOKUP(F27,'Элементы таксономии'!O:P,2,0)</f>
        <v>ОФР_71304.12101УменьшениеПенсионныхНакопленийПоДоговорамОбОбязательномПенсионномСтрахованииНаЭтапеНакопления</v>
      </c>
      <c r="I27" s="33"/>
      <c r="J27" s="33"/>
    </row>
    <row r="28" spans="1:10" ht="67.5">
      <c r="A28" s="2080">
        <v>2</v>
      </c>
      <c r="B28" s="19" t="s">
        <v>11478</v>
      </c>
      <c r="C28" s="19">
        <v>12102</v>
      </c>
      <c r="D28" s="2081">
        <v>71304</v>
      </c>
      <c r="F28" s="33" t="str">
        <f t="shared" ref="F28:F37" si="0">CONCATENATE(D28,".",C28)</f>
        <v>71304.12102</v>
      </c>
      <c r="G28" s="33"/>
      <c r="H28" s="577" t="str">
        <f>VLOOKUP(F28,'Элементы таксономии'!O:P,2,0)</f>
        <v>ОФР_71304.12102УменьшениеРезультатаИнвестированияСредствПенсионныхНакопленийНаправленногоНаФормированиеПенсионныхНакопленийПоДоговорамОбОбязательномПенсионномСтрахованииНаЭтапеНакопления</v>
      </c>
      <c r="I28" s="33"/>
      <c r="J28" s="33"/>
    </row>
    <row r="29" spans="1:10" ht="22.5">
      <c r="A29" s="2080">
        <v>3</v>
      </c>
      <c r="B29" s="19" t="s">
        <v>11477</v>
      </c>
      <c r="C29" s="19">
        <v>12103</v>
      </c>
      <c r="D29" s="2081">
        <v>71304</v>
      </c>
      <c r="F29" s="33" t="str">
        <f t="shared" si="0"/>
        <v>71304.12103</v>
      </c>
      <c r="G29" s="33"/>
      <c r="H29" s="577" t="str">
        <f>VLOOKUP(F29,'Элементы таксономии'!O:P,2,0)</f>
        <v>ОФР_71304.12103УменьшениеВыплатногоРезерва</v>
      </c>
      <c r="I29" s="33"/>
      <c r="J29" s="33"/>
    </row>
    <row r="30" spans="1:10" ht="45">
      <c r="A30" s="2080">
        <v>4</v>
      </c>
      <c r="B30" s="19" t="s">
        <v>11476</v>
      </c>
      <c r="C30" s="19">
        <v>12104</v>
      </c>
      <c r="D30" s="2081">
        <v>71304</v>
      </c>
      <c r="F30" s="33" t="str">
        <f t="shared" si="0"/>
        <v>71304.12104</v>
      </c>
      <c r="G30" s="33"/>
      <c r="H30" s="577" t="str">
        <f>VLOOKUP(F30,'Элементы таксономии'!O:P,2,0)</f>
        <v>ОФР_71304.12104УменьшениеРезультатаИнвестированияСредствПенсионныхНакопленийНаправленногоНаФормированиеВыплатногоРезерва</v>
      </c>
      <c r="I30" s="33"/>
      <c r="J30" s="33"/>
    </row>
    <row r="31" spans="1:10" ht="45">
      <c r="A31" s="2080">
        <v>5</v>
      </c>
      <c r="B31" s="19" t="s">
        <v>11475</v>
      </c>
      <c r="C31" s="19">
        <v>12105</v>
      </c>
      <c r="D31" s="2081">
        <v>71304</v>
      </c>
      <c r="F31" s="33" t="str">
        <f t="shared" si="0"/>
        <v>71304.12105</v>
      </c>
      <c r="G31" s="33"/>
      <c r="H31" s="577" t="str">
        <f>VLOOKUP(F31,'Элементы таксономии'!O:P,2,0)</f>
        <v>ОФР_71304.12105УменьшениеСредствПенсионныхНакопленийСформированныхВПользуЗастрахованныхЛицКоторымНазначенаСрочнаяПенсионнаяВыплата</v>
      </c>
      <c r="I31" s="33"/>
      <c r="J31" s="33"/>
    </row>
    <row r="32" spans="1:10" ht="78.75">
      <c r="A32" s="2080">
        <v>6</v>
      </c>
      <c r="B32" s="19" t="s">
        <v>11474</v>
      </c>
      <c r="C32" s="19">
        <v>12106</v>
      </c>
      <c r="D32" s="2081">
        <v>71304</v>
      </c>
      <c r="F32" s="33" t="str">
        <f t="shared" si="0"/>
        <v>71304.12106</v>
      </c>
      <c r="G32" s="33"/>
      <c r="H32" s="577" t="str">
        <f>VLOOKUP(F32,'Элементы таксономии'!O:P,2,0)</f>
        <v>ОФР_71304.12106УменьшениеРезультатаИнвестированияСредствПенсионныхНакопленийНаправленногоНаФормированиеПенсионныхНакопленийСформированныхВПользуЗастрахованныхЛицКоторымНазначенаСрочнаяПенсионнаяВыплата</v>
      </c>
      <c r="I32" s="33"/>
      <c r="J32" s="33"/>
    </row>
    <row r="33" spans="1:10" ht="45">
      <c r="A33" s="2080">
        <v>7</v>
      </c>
      <c r="B33" s="19" t="s">
        <v>11473</v>
      </c>
      <c r="C33" s="19">
        <v>12107</v>
      </c>
      <c r="D33" s="2081">
        <v>71304</v>
      </c>
      <c r="F33" s="33" t="str">
        <f t="shared" si="0"/>
        <v>71304.12107</v>
      </c>
      <c r="G33" s="33"/>
      <c r="H33" s="577" t="str">
        <f>VLOOKUP(F33,'Элементы таксономии'!O:P,2,0)</f>
        <v>ОФР_71304.12107УменьшениеСредствПенсионныхНакопленийСформированныхВПользуПравопреемниковУмершихЗастрахованныхЛиц</v>
      </c>
      <c r="I33" s="33"/>
      <c r="J33" s="33"/>
    </row>
    <row r="34" spans="1:10" ht="56.25">
      <c r="A34" s="2080">
        <v>8</v>
      </c>
      <c r="B34" s="19" t="s">
        <v>11472</v>
      </c>
      <c r="C34" s="19">
        <v>12108</v>
      </c>
      <c r="D34" s="2081">
        <v>71304</v>
      </c>
      <c r="F34" s="33" t="str">
        <f t="shared" si="0"/>
        <v>71304.12108</v>
      </c>
      <c r="G34" s="33"/>
      <c r="H34" s="577" t="str">
        <f>VLOOKUP(F34,'Элементы таксономии'!O:P,2,0)</f>
        <v>ОФР_71304.12108УменьшениеРезультатаИнвестированияСредствПенсионныхНакопленийНаправленногоНаФормированиеПенсионныхНакопленийПравопреемниковУмершихЗастрахованныхЛиц</v>
      </c>
      <c r="I34" s="33"/>
      <c r="J34" s="33"/>
    </row>
    <row r="35" spans="1:10" ht="33.75">
      <c r="A35" s="2080">
        <v>9</v>
      </c>
      <c r="B35" s="19" t="s">
        <v>11471</v>
      </c>
      <c r="C35" s="19">
        <v>12109</v>
      </c>
      <c r="D35" s="2081">
        <v>71304</v>
      </c>
      <c r="F35" s="33" t="str">
        <f t="shared" si="0"/>
        <v>71304.12109</v>
      </c>
      <c r="G35" s="33"/>
      <c r="H35" s="577" t="str">
        <f>VLOOKUP(F35,'Элементы таксономии'!O:P,2,0)</f>
        <v>ОФР_71304.12109УменьшениеРезерваПоОбязательномуПенсионномуСтрахованию</v>
      </c>
      <c r="I35" s="33"/>
      <c r="J35" s="33"/>
    </row>
    <row r="36" spans="1:10" ht="56.25">
      <c r="A36" s="2080">
        <v>10</v>
      </c>
      <c r="B36" s="19" t="s">
        <v>11470</v>
      </c>
      <c r="C36" s="19">
        <v>12110</v>
      </c>
      <c r="D36" s="2081">
        <v>71304</v>
      </c>
      <c r="F36" s="33" t="str">
        <f t="shared" si="0"/>
        <v>71304.12110</v>
      </c>
      <c r="G36" s="33"/>
      <c r="H36" s="577" t="str">
        <f>VLOOKUP(F36,'Элементы таксономии'!O:P,2,0)</f>
        <v>ОФР_71304.12110УменьшениеРезультатаИнвестированияСредствПенсионныхНакопленийНаправленногоНаФормированиеРезерваПоОбязательномуПенсионномуСтрахованию</v>
      </c>
      <c r="I36" s="33"/>
      <c r="J36" s="33"/>
    </row>
    <row r="37" spans="1:10" ht="45">
      <c r="A37" s="2080">
        <v>11</v>
      </c>
      <c r="B37" s="19" t="s">
        <v>11469</v>
      </c>
      <c r="C37" s="19">
        <v>12111</v>
      </c>
      <c r="D37" s="2081">
        <v>71304</v>
      </c>
      <c r="F37" s="33" t="str">
        <f t="shared" si="0"/>
        <v>71304.12111</v>
      </c>
      <c r="G37" s="33"/>
      <c r="H37" s="577" t="str">
        <f>VLOOKUP(F37,'Элементы таксономии'!O:P,2,0)</f>
        <v>ОФР_71304.12111УменьшениеКорректировкиОбязательствДоНаилучшейОценкиПоДоговорамОбОбязательномПенсионномСтраховании</v>
      </c>
      <c r="I37" s="33"/>
      <c r="J37" s="33"/>
    </row>
    <row r="38" spans="1:10" ht="22.5">
      <c r="A38" s="2080"/>
      <c r="B38" s="19" t="s">
        <v>11468</v>
      </c>
      <c r="C38" s="19"/>
      <c r="D38" s="2081"/>
      <c r="H38" s="2082"/>
    </row>
    <row r="39" spans="1:10" ht="56.25">
      <c r="A39" s="2080">
        <v>1</v>
      </c>
      <c r="B39" s="19" t="s">
        <v>11467</v>
      </c>
      <c r="C39" s="19">
        <v>12201</v>
      </c>
      <c r="D39" s="2081">
        <v>71304</v>
      </c>
      <c r="F39" s="33" t="str">
        <f>CONCATENATE(D39,".",C39)</f>
        <v>71304.12201</v>
      </c>
      <c r="G39" s="33"/>
      <c r="H39" s="577" t="str">
        <f>VLOOKUP(F39,'Элементы таксономии'!O:P,2,0)</f>
        <v>ОФР_71304.12201УменьшениеРезерваПокрытияПенсионныхОбязательствПоДоговорамНегосударственногоПенсионногоОбеспеченияКлассифицированнымКакСтраховые</v>
      </c>
      <c r="I39" s="33"/>
      <c r="J39" s="33"/>
    </row>
    <row r="40" spans="1:10" ht="67.5">
      <c r="A40" s="2080">
        <v>2</v>
      </c>
      <c r="B40" s="19" t="s">
        <v>11466</v>
      </c>
      <c r="C40" s="19">
        <v>12202</v>
      </c>
      <c r="D40" s="2081">
        <v>71304</v>
      </c>
      <c r="F40" s="33" t="str">
        <f t="shared" ref="F40:F49" si="1">CONCATENATE(D40,".",C40)</f>
        <v>71304.12202</v>
      </c>
      <c r="G40" s="33"/>
      <c r="H40" s="577" t="str">
        <f>VLOOKUP(F40,'Элементы таксономии'!O:P,2,0)</f>
        <v>ОФР_71304.12202УменьшениеРезультатаРазмещенияСредствПенсионныхРезервовПоДоговорамНегосударственногоПенсионногоОбеспеченияКлассифицированнымКакСтраховыеНаправленногоНаФормированиеПенсионныхРезервов</v>
      </c>
      <c r="I40" s="33"/>
      <c r="J40" s="33"/>
    </row>
    <row r="41" spans="1:10" ht="45">
      <c r="A41" s="2080">
        <v>3</v>
      </c>
      <c r="B41" s="19" t="s">
        <v>11465</v>
      </c>
      <c r="C41" s="19">
        <v>12203</v>
      </c>
      <c r="D41" s="2081">
        <v>71304</v>
      </c>
      <c r="F41" s="33" t="str">
        <f t="shared" si="1"/>
        <v>71304.12203</v>
      </c>
      <c r="G41" s="33"/>
      <c r="H41" s="577" t="str">
        <f>VLOOKUP(F41,'Элементы таксономии'!O:P,2,0)</f>
        <v>ОФР_71304.12203УменьшениеСтраховогоРезерваПоДоговорамНегосударственногоПенсионногоОбеспеченияКлассифицированнымКакСтраховые</v>
      </c>
      <c r="I41" s="33"/>
      <c r="J41" s="33"/>
    </row>
    <row r="42" spans="1:10" ht="56.25">
      <c r="A42" s="2080">
        <v>4</v>
      </c>
      <c r="B42" s="19" t="s">
        <v>11464</v>
      </c>
      <c r="C42" s="19">
        <v>12204</v>
      </c>
      <c r="D42" s="2081">
        <v>71304</v>
      </c>
      <c r="F42" s="33" t="str">
        <f t="shared" si="1"/>
        <v>71304.12204</v>
      </c>
      <c r="G42" s="33"/>
      <c r="H42" s="577" t="str">
        <f>VLOOKUP(F42,'Элементы таксономии'!O:P,2,0)</f>
        <v>ОФР_71304.12204УменьшениеКорректировкиОбязательствДоНаилучшейОценкиПоДоговорамНегосударственногоПенсионногоОбеспеченияКлассифицированнымКакСтраховые</v>
      </c>
      <c r="I42" s="33"/>
      <c r="J42" s="33"/>
    </row>
    <row r="43" spans="1:10" ht="33.75">
      <c r="A43" s="2080"/>
      <c r="B43" s="19" t="s">
        <v>11463</v>
      </c>
      <c r="C43" s="19"/>
      <c r="D43" s="2081"/>
      <c r="F43" s="33"/>
      <c r="G43" s="33"/>
      <c r="H43" s="2082"/>
      <c r="I43" s="33"/>
      <c r="J43" s="33"/>
    </row>
    <row r="44" spans="1:10" ht="56.25">
      <c r="A44" s="2080">
        <v>1</v>
      </c>
      <c r="B44" s="19" t="s">
        <v>11462</v>
      </c>
      <c r="C44" s="19">
        <v>12301</v>
      </c>
      <c r="D44" s="2081">
        <v>71304</v>
      </c>
      <c r="F44" s="33" t="str">
        <f t="shared" si="1"/>
        <v>71304.12301</v>
      </c>
      <c r="G44" s="33"/>
      <c r="H44" s="577" t="str">
        <f>VLOOKUP(F44,'Элементы таксономии'!O:P,2,0)</f>
        <v>ОФР_71304.12301УменьшениеРезерваПокрытияПенсионныхОбязательствПоДоговорамНегосударственногоПенсионногоОбеспеченияКлассифицированнымКакИнвестиционныеСНвпдв</v>
      </c>
      <c r="I44" s="33"/>
      <c r="J44" s="33"/>
    </row>
    <row r="45" spans="1:10" ht="56.25">
      <c r="A45" s="2080">
        <v>2</v>
      </c>
      <c r="B45" s="19" t="s">
        <v>11461</v>
      </c>
      <c r="C45" s="19">
        <v>12302</v>
      </c>
      <c r="D45" s="2081">
        <v>71304</v>
      </c>
      <c r="F45" s="33" t="str">
        <f t="shared" si="1"/>
        <v>71304.12302</v>
      </c>
      <c r="G45" s="33"/>
      <c r="H45" s="577" t="str">
        <f>VLOOKUP(F45,'Элементы таксономии'!O:P,2,0)</f>
        <v>ОФР_71304.12302УменьшениеРезультатаРазмещенияСредствПенсионныхРезервовПоДоговорамНегосударственногоПенсионногоОбеспеченияКлассифицированнымКакИнвестиционныеСНвпдв</v>
      </c>
      <c r="I45" s="33"/>
      <c r="J45" s="33"/>
    </row>
    <row r="46" spans="1:10" ht="56.25">
      <c r="A46" s="2080">
        <v>3</v>
      </c>
      <c r="B46" s="19" t="s">
        <v>11460</v>
      </c>
      <c r="C46" s="19">
        <v>12303</v>
      </c>
      <c r="D46" s="2081">
        <v>71304</v>
      </c>
      <c r="F46" s="33" t="str">
        <f t="shared" si="1"/>
        <v>71304.12303</v>
      </c>
      <c r="G46" s="33"/>
      <c r="H46" s="577" t="str">
        <f>VLOOKUP(F46,'Элементы таксономии'!O:P,2,0)</f>
        <v>ОФР_71304.12303УменьшениеКорректировкиОбязательствДоНаилучшейОценкиПоДоговорамНегосударственногоПенсионногоОбеспеченияКлассифицированнымКакИнвестиционныеСНвпдв</v>
      </c>
      <c r="I46" s="33"/>
      <c r="J46" s="33"/>
    </row>
    <row r="47" spans="1:10" ht="33.75">
      <c r="A47" s="2080"/>
      <c r="B47" s="19" t="s">
        <v>11459</v>
      </c>
      <c r="C47" s="19"/>
      <c r="D47" s="2081"/>
      <c r="F47" s="33"/>
      <c r="G47" s="33"/>
      <c r="H47" s="2082"/>
      <c r="I47" s="33"/>
      <c r="J47" s="33"/>
    </row>
    <row r="48" spans="1:10" ht="67.5">
      <c r="A48" s="2080">
        <v>1</v>
      </c>
      <c r="B48" s="19" t="s">
        <v>11458</v>
      </c>
      <c r="C48" s="19">
        <v>12401</v>
      </c>
      <c r="D48" s="2081">
        <v>71304</v>
      </c>
      <c r="F48" s="33" t="str">
        <f t="shared" si="1"/>
        <v>71304.12401</v>
      </c>
      <c r="G48" s="33"/>
      <c r="H48" s="577" t="str">
        <f>VLOOKUP(F48,'Элементы таксономии'!O:P,2,0)</f>
        <v>ОФР_71304.12401УменьшениеПрочихРезервовНегосударственныхПенсионныхФондовСозданныхВСоответствииСРегуляторнымиТребованиямиПоДоговорамОбОбязательномПенсионномСтраховании</v>
      </c>
      <c r="I48" s="33"/>
      <c r="J48" s="33"/>
    </row>
    <row r="49" spans="1:10" ht="67.5">
      <c r="A49" s="2080">
        <v>2</v>
      </c>
      <c r="B49" s="19" t="s">
        <v>11457</v>
      </c>
      <c r="C49" s="19">
        <v>12402</v>
      </c>
      <c r="D49" s="2081">
        <v>71304</v>
      </c>
      <c r="F49" s="33" t="str">
        <f t="shared" si="1"/>
        <v>71304.12402</v>
      </c>
      <c r="G49" s="33"/>
      <c r="H49" s="577" t="str">
        <f>VLOOKUP(F49,'Элементы таксономии'!O:P,2,0)</f>
        <v>ОФР_71304.12402УменьшениеПрочихРезервовНегосударственныхПенсионныхФондовСозданныхВСоответствииСРегуляторнымиТребованиямиПоДоговорамНегосударственногоПенсионногоОбеспечения</v>
      </c>
      <c r="I49" s="33"/>
      <c r="J49" s="33"/>
    </row>
    <row r="50" spans="1:10">
      <c r="A50" s="2080"/>
      <c r="B50" s="19" t="s">
        <v>11456</v>
      </c>
      <c r="C50" s="19"/>
      <c r="D50" s="2081"/>
      <c r="H50" s="2082"/>
    </row>
    <row r="51" spans="1:10" ht="22.5">
      <c r="A51" s="2080"/>
      <c r="B51" s="19" t="s">
        <v>11455</v>
      </c>
      <c r="C51" s="19"/>
      <c r="D51" s="2081"/>
      <c r="H51" s="2082"/>
    </row>
    <row r="52" spans="1:10" ht="45">
      <c r="A52" s="2080">
        <v>1</v>
      </c>
      <c r="B52" s="19" t="s">
        <v>11454</v>
      </c>
      <c r="C52" s="19">
        <v>13101</v>
      </c>
      <c r="D52" s="2081">
        <v>71305</v>
      </c>
      <c r="F52" s="33" t="str">
        <f>CONCATENATE(D52,".",C52)</f>
        <v>71305.13101</v>
      </c>
      <c r="G52" s="33"/>
      <c r="H52" s="577" t="str">
        <f>VLOOKUP(F52,'Элементы таксономии'!O:P,2,0)</f>
        <v>ОФР_71305.13101УвеличениеОтложенныхАквизиционныхРасходовПоОперациямОбязательногоПенсионногоСтрахования</v>
      </c>
      <c r="I52" s="33"/>
      <c r="J52" s="33"/>
    </row>
    <row r="53" spans="1:10" ht="22.5">
      <c r="A53" s="2080"/>
      <c r="B53" s="19" t="s">
        <v>11453</v>
      </c>
      <c r="C53" s="19"/>
      <c r="D53" s="2081"/>
      <c r="H53" s="2082"/>
    </row>
    <row r="54" spans="1:10" ht="45">
      <c r="A54" s="2080">
        <v>1</v>
      </c>
      <c r="B54" s="19" t="s">
        <v>11452</v>
      </c>
      <c r="C54" s="19">
        <v>13201</v>
      </c>
      <c r="D54" s="2081">
        <v>71305</v>
      </c>
      <c r="F54" s="33" t="str">
        <f>CONCATENATE(D54,".",C54)</f>
        <v>71305.13201</v>
      </c>
      <c r="G54" s="33"/>
      <c r="H54" s="577" t="str">
        <f>VLOOKUP(F54,'Элементы таксономии'!O:P,2,0)</f>
        <v>ОФР_71305.13201УвеличениеОтложенныхАквизиционныхРасходовПоОперациямНегосударственногоПенсионногоОбеспечения</v>
      </c>
      <c r="I54" s="33"/>
      <c r="J54" s="33"/>
    </row>
    <row r="55" spans="1:10">
      <c r="A55" s="2080"/>
      <c r="B55" s="19" t="s">
        <v>11451</v>
      </c>
      <c r="C55" s="19"/>
      <c r="D55" s="2081"/>
      <c r="H55" s="2082"/>
    </row>
    <row r="56" spans="1:10">
      <c r="A56" s="2080"/>
      <c r="B56" s="19" t="s">
        <v>11450</v>
      </c>
      <c r="C56" s="19"/>
      <c r="D56" s="2081"/>
      <c r="H56" s="2082"/>
    </row>
    <row r="57" spans="1:10">
      <c r="A57" s="2080">
        <v>1</v>
      </c>
      <c r="B57" s="19" t="s">
        <v>3591</v>
      </c>
      <c r="C57" s="19">
        <v>14101</v>
      </c>
      <c r="D57" s="2081">
        <v>71307</v>
      </c>
      <c r="F57" s="33" t="str">
        <f>CONCATENATE(D57,".",C57)</f>
        <v>71307.14101</v>
      </c>
      <c r="G57" s="33"/>
      <c r="H57" s="577" t="str">
        <f>VLOOKUP(F57,'Элементы таксономии'!O:P,2,0)</f>
        <v>ОФР_71307.14101ПрочиеДоходы</v>
      </c>
      <c r="I57" s="33"/>
      <c r="J57" s="33"/>
    </row>
    <row r="58" spans="1:10" ht="22.5">
      <c r="A58" s="2080"/>
      <c r="B58" s="19" t="s">
        <v>11449</v>
      </c>
      <c r="C58" s="19"/>
      <c r="D58" s="2081"/>
      <c r="H58" s="2082"/>
    </row>
    <row r="59" spans="1:10" ht="45">
      <c r="A59" s="2080">
        <v>1</v>
      </c>
      <c r="B59" s="19" t="s">
        <v>11448</v>
      </c>
      <c r="C59" s="19">
        <v>14201</v>
      </c>
      <c r="D59" s="2081">
        <v>71509</v>
      </c>
      <c r="F59" s="33" t="str">
        <f>CONCATENATE(D59,".",C59)</f>
        <v>71509.14201</v>
      </c>
      <c r="G59" s="33"/>
      <c r="H59" s="577" t="str">
        <f>VLOOKUP(F59,'Элементы таксономии'!O:P,2,0)</f>
        <v>ОФР_71509.14201ДоходыОтПереоценкиВстроенныхПроизводныхИнструментовПоДоговорамНегосударственногоПенсионногоОбеспечения</v>
      </c>
      <c r="I59" s="33"/>
      <c r="J59" s="33"/>
    </row>
    <row r="60" spans="1:10">
      <c r="A60" s="2080"/>
      <c r="B60" s="19" t="s">
        <v>11447</v>
      </c>
      <c r="C60" s="19"/>
      <c r="D60" s="2081"/>
      <c r="H60" s="2082"/>
    </row>
    <row r="61" spans="1:10" ht="45">
      <c r="A61" s="2080"/>
      <c r="B61" s="19" t="s">
        <v>11446</v>
      </c>
      <c r="C61" s="19"/>
      <c r="D61" s="2081"/>
      <c r="H61" s="2082"/>
    </row>
    <row r="62" spans="1:10" ht="22.5">
      <c r="A62" s="2080"/>
      <c r="B62" s="19" t="s">
        <v>11445</v>
      </c>
      <c r="C62" s="19"/>
      <c r="D62" s="2081"/>
      <c r="H62" s="2082"/>
    </row>
    <row r="63" spans="1:10">
      <c r="A63" s="2080"/>
      <c r="B63" s="19" t="s">
        <v>11444</v>
      </c>
      <c r="C63" s="19"/>
      <c r="D63" s="2081"/>
      <c r="H63" s="2082"/>
    </row>
    <row r="64" spans="1:10">
      <c r="A64" s="2080">
        <v>1</v>
      </c>
      <c r="B64" s="19" t="s">
        <v>426</v>
      </c>
      <c r="C64" s="19">
        <v>21101</v>
      </c>
      <c r="D64" s="2081">
        <v>71302</v>
      </c>
      <c r="F64" s="33" t="str">
        <f>CONCATENATE(D64,".",C64)</f>
        <v>71302.21101</v>
      </c>
      <c r="G64" s="33"/>
      <c r="H64" s="577" t="str">
        <f>VLOOKUP(F64,'Элементы таксономии'!O:P,2,0)</f>
        <v>ОФР_71302.21101ПожизненныеВыплаты</v>
      </c>
      <c r="I64" s="33"/>
      <c r="J64" s="33"/>
    </row>
    <row r="65" spans="1:10">
      <c r="A65" s="2080">
        <v>2</v>
      </c>
      <c r="B65" s="19" t="s">
        <v>427</v>
      </c>
      <c r="C65" s="19">
        <v>21102</v>
      </c>
      <c r="D65" s="2081">
        <v>71302</v>
      </c>
      <c r="F65" s="33" t="str">
        <f>CONCATENATE(D65,".",C65)</f>
        <v>71302.21102</v>
      </c>
      <c r="G65" s="33"/>
      <c r="H65" s="577" t="str">
        <f>VLOOKUP(F65,'Элементы таксономии'!O:P,2,0)</f>
        <v>ОФР_71302.21102СрочныеВыплаты</v>
      </c>
      <c r="I65" s="33"/>
      <c r="J65" s="33"/>
    </row>
    <row r="66" spans="1:10" ht="33.75">
      <c r="A66" s="2080">
        <v>3</v>
      </c>
      <c r="B66" s="19" t="s">
        <v>11443</v>
      </c>
      <c r="C66" s="19">
        <v>21103</v>
      </c>
      <c r="D66" s="2081">
        <v>71302</v>
      </c>
      <c r="F66" s="33" t="str">
        <f>CONCATENATE(D66,".",C66)</f>
        <v>71302.21103</v>
      </c>
      <c r="G66" s="33"/>
      <c r="H66" s="577" t="str">
        <f>VLOOKUP(F66,'Элементы таксономии'!O:P,2,0)</f>
        <v>ОФР_71302.21103ПереводВПенсионныйФондРоссийскойФедерацииИНегосударственныеПенсионныеФонды</v>
      </c>
      <c r="I66" s="33"/>
      <c r="J66" s="33"/>
    </row>
    <row r="67" spans="1:10" ht="22.5">
      <c r="A67" s="2080">
        <v>4</v>
      </c>
      <c r="B67" s="19" t="s">
        <v>429</v>
      </c>
      <c r="C67" s="19">
        <v>21104</v>
      </c>
      <c r="D67" s="2081">
        <v>71302</v>
      </c>
      <c r="F67" s="33" t="str">
        <f>CONCATENATE(D67,".",C67)</f>
        <v>71302.21104</v>
      </c>
      <c r="G67" s="33"/>
      <c r="H67" s="577" t="str">
        <f>VLOOKUP(F67,'Элементы таксономии'!O:P,2,0)</f>
        <v>ОФР_71302.21104ВыплатаПравопреемникамУмершегоЗастрахованногоЛица</v>
      </c>
      <c r="I67" s="33"/>
      <c r="J67" s="33"/>
    </row>
    <row r="68" spans="1:10" ht="22.5">
      <c r="A68" s="2080">
        <v>5</v>
      </c>
      <c r="B68" s="19" t="s">
        <v>430</v>
      </c>
      <c r="C68" s="19">
        <v>21105</v>
      </c>
      <c r="D68" s="2081">
        <v>71302</v>
      </c>
      <c r="F68" s="33" t="str">
        <f>CONCATENATE(D68,".",C68)</f>
        <v>71302.21105</v>
      </c>
      <c r="G68" s="33"/>
      <c r="H68" s="577" t="str">
        <f>VLOOKUP(F68,'Элементы таксономии'!O:P,2,0)</f>
        <v>ОФР_71302.21105ЕдиновременнаяВыплатаПенсии</v>
      </c>
      <c r="I68" s="33"/>
      <c r="J68" s="33"/>
    </row>
    <row r="69" spans="1:10" ht="22.5">
      <c r="A69" s="2080"/>
      <c r="B69" s="19" t="s">
        <v>11442</v>
      </c>
      <c r="C69" s="19"/>
      <c r="D69" s="2081"/>
      <c r="H69" s="2082"/>
    </row>
    <row r="70" spans="1:10">
      <c r="A70" s="2080">
        <v>1</v>
      </c>
      <c r="B70" s="19" t="s">
        <v>436</v>
      </c>
      <c r="C70" s="19">
        <v>21201</v>
      </c>
      <c r="D70" s="2081">
        <v>71302</v>
      </c>
      <c r="F70" s="33" t="str">
        <f>CONCATENATE(D70,".",C70)</f>
        <v>71302.21201</v>
      </c>
      <c r="G70" s="33"/>
      <c r="H70" s="577" t="str">
        <f>VLOOKUP(F70,'Элементы таксономии'!O:P,2,0)</f>
        <v>ОФР_71302.21201ПенсионныеВыплаты</v>
      </c>
      <c r="I70" s="33"/>
      <c r="J70" s="33"/>
    </row>
    <row r="71" spans="1:10">
      <c r="A71" s="2080">
        <v>2</v>
      </c>
      <c r="B71" s="19" t="s">
        <v>437</v>
      </c>
      <c r="C71" s="19">
        <v>21202</v>
      </c>
      <c r="D71" s="2081">
        <v>71302</v>
      </c>
      <c r="F71" s="33" t="str">
        <f>CONCATENATE(D71,".",C71)</f>
        <v>71302.21202</v>
      </c>
      <c r="G71" s="33"/>
      <c r="H71" s="577" t="str">
        <f>VLOOKUP(F71,'Элементы таксономии'!O:P,2,0)</f>
        <v>ОФР_71302.21202ВыкупныеСуммы</v>
      </c>
      <c r="I71" s="33"/>
      <c r="J71" s="33"/>
    </row>
    <row r="72" spans="1:10" ht="22.5">
      <c r="A72" s="2080"/>
      <c r="B72" s="19" t="s">
        <v>11441</v>
      </c>
      <c r="C72" s="19"/>
      <c r="D72" s="2081"/>
      <c r="H72" s="2082"/>
    </row>
    <row r="73" spans="1:10">
      <c r="A73" s="2080">
        <v>1</v>
      </c>
      <c r="B73" s="19" t="s">
        <v>436</v>
      </c>
      <c r="C73" s="19">
        <v>21301</v>
      </c>
      <c r="D73" s="2081">
        <v>71302</v>
      </c>
      <c r="F73" s="33" t="str">
        <f>CONCATENATE(D73,".",C73)</f>
        <v>71302.21301</v>
      </c>
      <c r="G73" s="33"/>
      <c r="H73" s="577" t="str">
        <f>VLOOKUP(F73,'Элементы таксономии'!O:P,2,0)</f>
        <v>ОФР_71302.21301ПенсионныеВыплаты</v>
      </c>
      <c r="I73" s="33"/>
      <c r="J73" s="33"/>
    </row>
    <row r="74" spans="1:10">
      <c r="A74" s="2080">
        <v>2</v>
      </c>
      <c r="B74" s="19" t="s">
        <v>437</v>
      </c>
      <c r="C74" s="19">
        <v>21302</v>
      </c>
      <c r="D74" s="2081">
        <v>71302</v>
      </c>
      <c r="F74" s="33" t="str">
        <f>CONCATENATE(D74,".",C74)</f>
        <v>71302.21302</v>
      </c>
      <c r="G74" s="33"/>
      <c r="H74" s="577" t="str">
        <f>VLOOKUP(F74,'Элементы таксономии'!O:P,2,0)</f>
        <v>ОФР_71302.21302ВыкупныеСуммы</v>
      </c>
      <c r="I74" s="33"/>
      <c r="J74" s="33"/>
    </row>
    <row r="75" spans="1:10">
      <c r="A75" s="2080"/>
      <c r="B75" s="19" t="s">
        <v>11440</v>
      </c>
      <c r="C75" s="19"/>
      <c r="D75" s="2081"/>
      <c r="H75" s="2082"/>
    </row>
    <row r="76" spans="1:10" ht="22.5">
      <c r="A76" s="2080"/>
      <c r="B76" s="19" t="s">
        <v>11439</v>
      </c>
      <c r="C76" s="19"/>
      <c r="D76" s="2081"/>
      <c r="H76" s="2082"/>
    </row>
    <row r="77" spans="1:10" ht="45">
      <c r="A77" s="2080">
        <v>1</v>
      </c>
      <c r="B77" s="19" t="s">
        <v>11438</v>
      </c>
      <c r="C77" s="19">
        <v>22101</v>
      </c>
      <c r="D77" s="2081">
        <v>71303</v>
      </c>
      <c r="F77" s="33" t="str">
        <f>CONCATENATE(D77,".",C77)</f>
        <v>71303.22101</v>
      </c>
      <c r="G77" s="33"/>
      <c r="H77" s="577" t="str">
        <f>VLOOKUP(F77,'Элементы таксономии'!O:P,2,0)</f>
        <v>ОФР_71303.22101УвеличениеПенсионныхНакопленийПоДоговорамОбОбязательномПенсионномСтрахованииНаЭтапеНакопления</v>
      </c>
      <c r="I77" s="33"/>
      <c r="J77" s="33"/>
    </row>
    <row r="78" spans="1:10" ht="67.5">
      <c r="A78" s="2080">
        <v>2</v>
      </c>
      <c r="B78" s="19" t="s">
        <v>11437</v>
      </c>
      <c r="C78" s="19">
        <v>22102</v>
      </c>
      <c r="D78" s="2081">
        <v>71303</v>
      </c>
      <c r="F78" s="33" t="str">
        <f t="shared" ref="F78:F87" si="2">CONCATENATE(D78,".",C78)</f>
        <v>71303.22102</v>
      </c>
      <c r="G78" s="33"/>
      <c r="H78" s="577" t="str">
        <f>VLOOKUP(F78,'Элементы таксономии'!O:P,2,0)</f>
        <v>ОФР_71303.22102УвеличениеРезультатаИнвестированияСредствПенсионныхНакопленийНаправленногоНаФормированиеПенсионныхНакопленийПоДоговорамОбОбязательномПенсионномСтрахованииНаЭтапеНакопления</v>
      </c>
      <c r="I78" s="33"/>
      <c r="J78" s="33"/>
    </row>
    <row r="79" spans="1:10" ht="22.5">
      <c r="A79" s="2080">
        <v>3</v>
      </c>
      <c r="B79" s="19" t="s">
        <v>11436</v>
      </c>
      <c r="C79" s="19">
        <v>22103</v>
      </c>
      <c r="D79" s="2081">
        <v>71303</v>
      </c>
      <c r="F79" s="33" t="str">
        <f t="shared" si="2"/>
        <v>71303.22103</v>
      </c>
      <c r="G79" s="33"/>
      <c r="H79" s="577" t="str">
        <f>VLOOKUP(F79,'Элементы таксономии'!O:P,2,0)</f>
        <v>ОФР_71303.22103УвеличениеВыплатногоРезерва</v>
      </c>
      <c r="I79" s="33"/>
      <c r="J79" s="33"/>
    </row>
    <row r="80" spans="1:10" ht="45">
      <c r="A80" s="2080">
        <v>4</v>
      </c>
      <c r="B80" s="19" t="s">
        <v>11435</v>
      </c>
      <c r="C80" s="19">
        <v>22104</v>
      </c>
      <c r="D80" s="2081">
        <v>71303</v>
      </c>
      <c r="F80" s="33" t="str">
        <f t="shared" si="2"/>
        <v>71303.22104</v>
      </c>
      <c r="G80" s="33"/>
      <c r="H80" s="577" t="str">
        <f>VLOOKUP(F80,'Элементы таксономии'!O:P,2,0)</f>
        <v>ОФР_71303.22104УвеличениеРезультатаИнвестированияСредствПенсионныхНакопленийНаправленногоНаФормированиеВыплатногоРезерва</v>
      </c>
      <c r="I80" s="33"/>
      <c r="J80" s="33"/>
    </row>
    <row r="81" spans="1:10" ht="45">
      <c r="A81" s="2080">
        <v>5</v>
      </c>
      <c r="B81" s="19" t="s">
        <v>11434</v>
      </c>
      <c r="C81" s="19">
        <v>22105</v>
      </c>
      <c r="D81" s="2081">
        <v>71303</v>
      </c>
      <c r="F81" s="33" t="str">
        <f t="shared" si="2"/>
        <v>71303.22105</v>
      </c>
      <c r="G81" s="33"/>
      <c r="H81" s="577" t="str">
        <f>VLOOKUP(F81,'Элементы таксономии'!O:P,2,0)</f>
        <v>ОФР_71303.22105УвеличениеСредствПенсионныхНакопленийСформированныхВПользуЗастрахованныхЛицКоторымНазначенаСрочнаяПенсионнаяВыплата</v>
      </c>
      <c r="I81" s="33"/>
      <c r="J81" s="33"/>
    </row>
    <row r="82" spans="1:10" ht="67.5">
      <c r="A82" s="2080">
        <v>6</v>
      </c>
      <c r="B82" s="19" t="s">
        <v>11433</v>
      </c>
      <c r="C82" s="19">
        <v>22106</v>
      </c>
      <c r="D82" s="2081">
        <v>71303</v>
      </c>
      <c r="F82" s="33" t="str">
        <f t="shared" si="2"/>
        <v>71303.22106</v>
      </c>
      <c r="G82" s="33"/>
      <c r="H82" s="577" t="str">
        <f>VLOOKUP(F82,'Элементы таксономии'!O:P,2,0)</f>
        <v>ОФР_71303.22106УвеличениеРезультатаИнвестированияСредствПенсионныхНакопленийНаправленногоНаФормированиеПенсионныхНакопленийВПользуЗастрахованныхЛицКоторымНазначенаСрочнаяПенсионнаяВыплата</v>
      </c>
      <c r="I82" s="33"/>
      <c r="J82" s="33"/>
    </row>
    <row r="83" spans="1:10" ht="45">
      <c r="A83" s="2080">
        <v>7</v>
      </c>
      <c r="B83" s="19" t="s">
        <v>11432</v>
      </c>
      <c r="C83" s="19">
        <v>22107</v>
      </c>
      <c r="D83" s="2081">
        <v>71303</v>
      </c>
      <c r="F83" s="33" t="str">
        <f t="shared" si="2"/>
        <v>71303.22107</v>
      </c>
      <c r="G83" s="33"/>
      <c r="H83" s="577" t="str">
        <f>VLOOKUP(F83,'Элементы таксономии'!O:P,2,0)</f>
        <v>ОФР_71303.22107УвеличениеСредствПенсионныхНакопленийСформированныхВПользуПравопреемниковУмершихЗастрахованныхЛиц</v>
      </c>
      <c r="I83" s="33"/>
      <c r="J83" s="33"/>
    </row>
    <row r="84" spans="1:10" ht="56.25">
      <c r="A84" s="2080">
        <v>8</v>
      </c>
      <c r="B84" s="19" t="s">
        <v>11431</v>
      </c>
      <c r="C84" s="19">
        <v>22108</v>
      </c>
      <c r="D84" s="2081">
        <v>71303</v>
      </c>
      <c r="F84" s="33" t="str">
        <f t="shared" si="2"/>
        <v>71303.22108</v>
      </c>
      <c r="G84" s="33"/>
      <c r="H84" s="577" t="str">
        <f>VLOOKUP(F84,'Элементы таксономии'!O:P,2,0)</f>
        <v>ОФР_71303.22108УвеличениеРезультатаИнвестированияСредствПенсионныхНакопленийНаправленногоНаФормированиеПенсионныхНакопленийПравопреемниковУмершихЗастрахованныхЛиц</v>
      </c>
      <c r="I84" s="33"/>
      <c r="J84" s="33"/>
    </row>
    <row r="85" spans="1:10" ht="33.75">
      <c r="A85" s="2080">
        <v>9</v>
      </c>
      <c r="B85" s="19" t="s">
        <v>11430</v>
      </c>
      <c r="C85" s="19">
        <v>22109</v>
      </c>
      <c r="D85" s="2081">
        <v>71303</v>
      </c>
      <c r="F85" s="33" t="str">
        <f t="shared" si="2"/>
        <v>71303.22109</v>
      </c>
      <c r="G85" s="33"/>
      <c r="H85" s="577" t="str">
        <f>VLOOKUP(F85,'Элементы таксономии'!O:P,2,0)</f>
        <v>ОФР_71303.22109УвеличениеРезерваПоОбязательномуПенсионномуСтрахованию</v>
      </c>
      <c r="I85" s="33"/>
      <c r="J85" s="33"/>
    </row>
    <row r="86" spans="1:10" ht="56.25">
      <c r="A86" s="2080">
        <v>10</v>
      </c>
      <c r="B86" s="19" t="s">
        <v>11429</v>
      </c>
      <c r="C86" s="19">
        <v>22110</v>
      </c>
      <c r="D86" s="2081">
        <v>71303</v>
      </c>
      <c r="F86" s="33" t="str">
        <f t="shared" si="2"/>
        <v>71303.22110</v>
      </c>
      <c r="G86" s="33"/>
      <c r="H86" s="577" t="str">
        <f>VLOOKUP(F86,'Элементы таксономии'!O:P,2,0)</f>
        <v>ОФР_71303.22110УвеличениеРезультатаИнвестированияСредствПенсионныхНакопленийНаправленногоНаФормированиеРезерваПоОбязательномуПенсионномуСтрахованию</v>
      </c>
      <c r="I86" s="33"/>
      <c r="J86" s="33"/>
    </row>
    <row r="87" spans="1:10" ht="45">
      <c r="A87" s="2080">
        <v>11</v>
      </c>
      <c r="B87" s="19" t="s">
        <v>11428</v>
      </c>
      <c r="C87" s="19">
        <v>22111</v>
      </c>
      <c r="D87" s="2081">
        <v>71303</v>
      </c>
      <c r="F87" s="33" t="str">
        <f t="shared" si="2"/>
        <v>71303.22111</v>
      </c>
      <c r="G87" s="33"/>
      <c r="H87" s="577" t="str">
        <f>VLOOKUP(F87,'Элементы таксономии'!O:P,2,0)</f>
        <v>ОФР_71303.22111УвеличениеКорректировкиОбязательствДоНаилучшейОценкиПоДоговорамОбОбязательномПенсионномСтраховании</v>
      </c>
      <c r="I87" s="33"/>
      <c r="J87" s="33"/>
    </row>
    <row r="88" spans="1:10" ht="22.5">
      <c r="A88" s="2080"/>
      <c r="B88" s="19" t="s">
        <v>11427</v>
      </c>
      <c r="C88" s="19"/>
      <c r="D88" s="2081"/>
      <c r="H88" s="2082"/>
    </row>
    <row r="89" spans="1:10" ht="56.25">
      <c r="A89" s="2080">
        <v>1</v>
      </c>
      <c r="B89" s="19" t="s">
        <v>11426</v>
      </c>
      <c r="C89" s="19">
        <v>22201</v>
      </c>
      <c r="D89" s="2081">
        <v>71303</v>
      </c>
      <c r="F89" s="33" t="str">
        <f>CONCATENATE(D89,".",C89)</f>
        <v>71303.22201</v>
      </c>
      <c r="G89" s="33"/>
      <c r="H89" s="577" t="str">
        <f>VLOOKUP(F89,'Элементы таксономии'!O:P,2,0)</f>
        <v>ОФР_71303.22201УвеличениеРезерваПокрытияПенсионныхОбязательствПоДоговорамНегосударственногоПенсионногоОбеспеченияКлассифицированнымКакСтраховые</v>
      </c>
      <c r="I89" s="33"/>
      <c r="J89" s="33"/>
    </row>
    <row r="90" spans="1:10" ht="67.5">
      <c r="A90" s="2080">
        <v>2</v>
      </c>
      <c r="B90" s="19" t="s">
        <v>11425</v>
      </c>
      <c r="C90" s="19">
        <v>22202</v>
      </c>
      <c r="D90" s="2081">
        <v>71303</v>
      </c>
      <c r="F90" s="33" t="str">
        <f>CONCATENATE(D90,".",C90)</f>
        <v>71303.22202</v>
      </c>
      <c r="G90" s="33"/>
      <c r="H90" s="577" t="str">
        <f>VLOOKUP(F90,'Элементы таксономии'!O:P,2,0)</f>
        <v>ОФР_71303.22202УвеличениеРезультатаРазмещенияСредствПенсионныхРезервовПоДоговорамНегосударственногоПенсионногоОбеспеченияКлассифицированнымКакСтраховыеНаправленногоНаФормированиеПенсионныхРезервов</v>
      </c>
      <c r="I90" s="33"/>
      <c r="J90" s="33"/>
    </row>
    <row r="91" spans="1:10" ht="33.75">
      <c r="A91" s="2080">
        <v>3</v>
      </c>
      <c r="B91" s="19" t="s">
        <v>11424</v>
      </c>
      <c r="C91" s="19">
        <v>22203</v>
      </c>
      <c r="D91" s="2081">
        <v>71303</v>
      </c>
      <c r="F91" s="33" t="str">
        <f>CONCATENATE(D91,".",C91)</f>
        <v>71303.22203</v>
      </c>
      <c r="G91" s="33"/>
      <c r="H91" s="577" t="str">
        <f>VLOOKUP(F91,'Элементы таксономии'!O:P,2,0)</f>
        <v>ОФР_71303.22203УвеличениеСтраховогоРезерваПоДоговорамНегосударственногоПенсионногоОбеспечения</v>
      </c>
      <c r="I91" s="33"/>
      <c r="J91" s="33"/>
    </row>
    <row r="92" spans="1:10" ht="56.25">
      <c r="A92" s="2080">
        <v>4</v>
      </c>
      <c r="B92" s="19" t="s">
        <v>11423</v>
      </c>
      <c r="C92" s="19">
        <v>22204</v>
      </c>
      <c r="D92" s="2081">
        <v>71303</v>
      </c>
      <c r="F92" s="33" t="str">
        <f>CONCATENATE(D92,".",C92)</f>
        <v>71303.22204</v>
      </c>
      <c r="G92" s="33"/>
      <c r="H92" s="577" t="str">
        <f>VLOOKUP(F92,'Элементы таксономии'!O:P,2,0)</f>
        <v>ОФР_71303.22204УвеличениеКорректировкиОбязательствДоНаилучшейОценкиПоДоговорамНегосударственногоПенсионногоОбеспеченияКлассифицированнымКакСтраховые</v>
      </c>
      <c r="I92" s="33"/>
      <c r="J92" s="33"/>
    </row>
    <row r="93" spans="1:10" ht="33.75">
      <c r="A93" s="2080"/>
      <c r="B93" s="19" t="s">
        <v>11422</v>
      </c>
      <c r="C93" s="19"/>
      <c r="D93" s="2081"/>
      <c r="H93" s="2082"/>
    </row>
    <row r="94" spans="1:10" ht="56.25">
      <c r="A94" s="2080">
        <v>1</v>
      </c>
      <c r="B94" s="19" t="s">
        <v>11421</v>
      </c>
      <c r="C94" s="19">
        <v>22301</v>
      </c>
      <c r="D94" s="2081">
        <v>71303</v>
      </c>
      <c r="F94" s="33" t="str">
        <f>CONCATENATE(D94,".",C94)</f>
        <v>71303.22301</v>
      </c>
      <c r="G94" s="33"/>
      <c r="H94" s="577" t="str">
        <f>VLOOKUP(F94,'Элементы таксономии'!O:P,2,0)</f>
        <v>ОФР_71303.22301УвеличениеРезерваПокрытияПенсионныхОбязательствПоДоговорамНегосударственногоПенсионногоОбеспеченияКлассифицированнымКакИнвестиционныеСНвпдв</v>
      </c>
      <c r="I94" s="33"/>
      <c r="J94" s="33"/>
    </row>
    <row r="95" spans="1:10" ht="78.75">
      <c r="A95" s="2080">
        <v>2</v>
      </c>
      <c r="B95" s="19" t="s">
        <v>11420</v>
      </c>
      <c r="C95" s="19">
        <v>22302</v>
      </c>
      <c r="D95" s="2081">
        <v>71303</v>
      </c>
      <c r="F95" s="33" t="str">
        <f>CONCATENATE(D95,".",C95)</f>
        <v>71303.22302</v>
      </c>
      <c r="G95" s="33"/>
      <c r="H95" s="577" t="str">
        <f>VLOOKUP(F95,'Элементы таксономии'!O:P,2,0)</f>
        <v>ОФР_71303.22302УвеличениеРезультатаРазмещенияСредствПенсионныхРезервовПоДоговорамНегосударственногоПенсионногоОбеспеченияКлассифицированнымКакИнвестиционныеСНвпдвНаправленногоНаФормированиеПенсионныхРезервов</v>
      </c>
      <c r="I95" s="33"/>
      <c r="J95" s="33"/>
    </row>
    <row r="96" spans="1:10" ht="56.25">
      <c r="A96" s="2080">
        <v>3</v>
      </c>
      <c r="B96" s="19" t="s">
        <v>11419</v>
      </c>
      <c r="C96" s="19">
        <v>22303</v>
      </c>
      <c r="D96" s="2081">
        <v>71303</v>
      </c>
      <c r="F96" s="33" t="str">
        <f>CONCATENATE(D96,".",C96)</f>
        <v>71303.22303</v>
      </c>
      <c r="G96" s="33"/>
      <c r="H96" s="577" t="str">
        <f>VLOOKUP(F96,'Элементы таксономии'!O:P,2,0)</f>
        <v>ОФР_71303.22303УвеличениеКорректировкиОбязательствДоНаилучшейОценкиПоДоговорамНегосударственногоПенсионногоОбеспеченияКлассифицированнымКакИнвестиционныеСНвпдв</v>
      </c>
      <c r="I96" s="33"/>
      <c r="J96" s="33"/>
    </row>
    <row r="97" spans="1:10" ht="33.75">
      <c r="A97" s="2080"/>
      <c r="B97" s="19" t="s">
        <v>11418</v>
      </c>
      <c r="C97" s="19"/>
      <c r="D97" s="2081"/>
      <c r="H97" s="2082"/>
    </row>
    <row r="98" spans="1:10" ht="67.5">
      <c r="A98" s="2080">
        <v>1</v>
      </c>
      <c r="B98" s="19" t="s">
        <v>11417</v>
      </c>
      <c r="C98" s="19">
        <v>22401</v>
      </c>
      <c r="D98" s="2081">
        <v>71303</v>
      </c>
      <c r="F98" s="33" t="str">
        <f>CONCATENATE(D98,".",C98)</f>
        <v>71303.22401</v>
      </c>
      <c r="G98" s="33"/>
      <c r="H98" s="577" t="str">
        <f>VLOOKUP(F98,'Элементы таксономии'!O:P,2,0)</f>
        <v>ОФР_71303.22401УвеличениеПрочихРезервовНегосударственныхПенсионныхФондовСозданныхВСоответствииСРегуляторнымиТребованиямиПоДоговорамОбОбязательномПенсионномСтраховании</v>
      </c>
      <c r="I98" s="33"/>
      <c r="J98" s="33"/>
    </row>
    <row r="99" spans="1:10" ht="67.5">
      <c r="A99" s="2080">
        <v>2</v>
      </c>
      <c r="B99" s="19" t="s">
        <v>11416</v>
      </c>
      <c r="C99" s="19">
        <v>22402</v>
      </c>
      <c r="D99" s="2081">
        <v>71303</v>
      </c>
      <c r="F99" s="33" t="str">
        <f>CONCATENATE(D99,".",C99)</f>
        <v>71303.22402</v>
      </c>
      <c r="G99" s="33"/>
      <c r="H99" s="577" t="str">
        <f>VLOOKUP(F99,'Элементы таксономии'!O:P,2,0)</f>
        <v>ОФР_71303.22402УвеличениеПрочихРезервовНегосударственныхПенсионныхФондовСозданныхВСоответствииСРегуляторнымиТребованиямиПоДоговорамНегосударственногоПенсионногоОбеспечения</v>
      </c>
      <c r="I99" s="33"/>
      <c r="J99" s="33"/>
    </row>
    <row r="100" spans="1:10" ht="22.5">
      <c r="A100" s="2080"/>
      <c r="B100" s="19" t="s">
        <v>11415</v>
      </c>
      <c r="C100" s="19"/>
      <c r="D100" s="2081"/>
      <c r="H100" s="2082"/>
    </row>
    <row r="101" spans="1:10" ht="22.5">
      <c r="A101" s="2080"/>
      <c r="B101" s="19" t="s">
        <v>11414</v>
      </c>
      <c r="C101" s="19"/>
      <c r="D101" s="2081"/>
      <c r="H101" s="2082"/>
    </row>
    <row r="102" spans="1:10" ht="22.5">
      <c r="A102" s="2080">
        <v>1</v>
      </c>
      <c r="B102" s="19" t="s">
        <v>445</v>
      </c>
      <c r="C102" s="19">
        <v>23101</v>
      </c>
      <c r="D102" s="2081">
        <v>71306</v>
      </c>
      <c r="F102" s="33" t="str">
        <f>CONCATENATE(D102,".",C102)</f>
        <v>71306.23101</v>
      </c>
      <c r="G102" s="33"/>
      <c r="H102" s="577" t="str">
        <f>VLOOKUP(F102,'Элементы таксономии'!O:P,2,0)</f>
        <v>ОФР_71306.23101КомиссионноеВознаграждениеПосредникам</v>
      </c>
      <c r="I102" s="33"/>
      <c r="J102" s="33"/>
    </row>
    <row r="103" spans="1:10" ht="33.75">
      <c r="A103" s="2080">
        <v>2</v>
      </c>
      <c r="B103" s="19" t="s">
        <v>449</v>
      </c>
      <c r="C103" s="19">
        <v>23102</v>
      </c>
      <c r="D103" s="2081">
        <v>71306</v>
      </c>
      <c r="F103" s="33" t="str">
        <f>CONCATENATE(D103,".",C103)</f>
        <v>71306.23102</v>
      </c>
      <c r="G103" s="33"/>
      <c r="H103" s="577" t="str">
        <f>VLOOKUP(F103,'Элементы таксономии'!O:P,2,0)</f>
        <v>ОФР_71306.23102ЗаработнаяПлатаСотрудниковЗанятыхПривлечениемКлиентов</v>
      </c>
      <c r="I103" s="33"/>
      <c r="J103" s="33"/>
    </row>
    <row r="104" spans="1:10">
      <c r="A104" s="2080">
        <v>3</v>
      </c>
      <c r="B104" s="19" t="s">
        <v>446</v>
      </c>
      <c r="C104" s="19">
        <v>23103</v>
      </c>
      <c r="D104" s="2081">
        <v>71306</v>
      </c>
      <c r="F104" s="33" t="str">
        <f>CONCATENATE(D104,".",C104)</f>
        <v>71306.23103</v>
      </c>
      <c r="G104" s="33"/>
      <c r="H104" s="577" t="str">
        <f>VLOOKUP(F104,'Элементы таксономии'!O:P,2,0)</f>
        <v>ОФР_71306.23103РасходыНаРекламу</v>
      </c>
      <c r="I104" s="33"/>
      <c r="J104" s="33"/>
    </row>
    <row r="105" spans="1:10" ht="22.5">
      <c r="A105" s="2080">
        <v>4</v>
      </c>
      <c r="B105" s="19" t="s">
        <v>448</v>
      </c>
      <c r="C105" s="19">
        <v>23104</v>
      </c>
      <c r="D105" s="2081">
        <v>71306</v>
      </c>
      <c r="F105" s="33" t="str">
        <f>CONCATENATE(D105,".",C105)</f>
        <v>71306.23104</v>
      </c>
      <c r="G105" s="33"/>
      <c r="H105" s="577" t="str">
        <f>VLOOKUP(F105,'Элементы таксономии'!O:P,2,0)</f>
        <v>ОФР_71306.23104ПрочиеРасходыСвязанныеСЗаключениемДоговоров</v>
      </c>
      <c r="I105" s="33"/>
      <c r="J105" s="33"/>
    </row>
    <row r="106" spans="1:10" ht="22.5">
      <c r="A106" s="2080"/>
      <c r="B106" s="19" t="s">
        <v>11413</v>
      </c>
      <c r="C106" s="19"/>
      <c r="D106" s="2081"/>
      <c r="H106" s="2082"/>
    </row>
    <row r="107" spans="1:10" ht="22.5">
      <c r="A107" s="2080">
        <v>1</v>
      </c>
      <c r="B107" s="19" t="s">
        <v>445</v>
      </c>
      <c r="C107" s="19">
        <v>23201</v>
      </c>
      <c r="D107" s="2081">
        <v>71306</v>
      </c>
      <c r="F107" s="33" t="str">
        <f>CONCATENATE(D107,".",C107)</f>
        <v>71306.23201</v>
      </c>
      <c r="G107" s="33"/>
      <c r="H107" s="577" t="str">
        <f>VLOOKUP(F107,'Элементы таксономии'!O:P,2,0)</f>
        <v>ОФР_71306.23201КомиссионноеВознаграждениеПосредникам</v>
      </c>
      <c r="I107" s="33"/>
      <c r="J107" s="33"/>
    </row>
    <row r="108" spans="1:10" ht="33.75">
      <c r="A108" s="2080">
        <v>2</v>
      </c>
      <c r="B108" s="19" t="s">
        <v>449</v>
      </c>
      <c r="C108" s="19">
        <v>23202</v>
      </c>
      <c r="D108" s="2081">
        <v>71306</v>
      </c>
      <c r="F108" s="33" t="str">
        <f>CONCATENATE(D108,".",C108)</f>
        <v>71306.23202</v>
      </c>
      <c r="G108" s="33"/>
      <c r="H108" s="577" t="str">
        <f>VLOOKUP(F108,'Элементы таксономии'!O:P,2,0)</f>
        <v>ОФР_71306.23202ЗаработнаяПлатаСотрудниковЗанятыхПривлечениемКлиентов</v>
      </c>
      <c r="I108" s="33"/>
      <c r="J108" s="33"/>
    </row>
    <row r="109" spans="1:10">
      <c r="A109" s="2080">
        <v>3</v>
      </c>
      <c r="B109" s="19" t="s">
        <v>446</v>
      </c>
      <c r="C109" s="19">
        <v>23203</v>
      </c>
      <c r="D109" s="2081">
        <v>71306</v>
      </c>
      <c r="F109" s="33" t="str">
        <f>CONCATENATE(D109,".",C109)</f>
        <v>71306.23203</v>
      </c>
      <c r="G109" s="33"/>
      <c r="H109" s="577" t="str">
        <f>VLOOKUP(F109,'Элементы таксономии'!O:P,2,0)</f>
        <v>ОФР_71306.23203РасходыНаРекламу</v>
      </c>
      <c r="I109" s="33"/>
      <c r="J109" s="33"/>
    </row>
    <row r="110" spans="1:10" ht="22.5">
      <c r="A110" s="2080">
        <v>4</v>
      </c>
      <c r="B110" s="19" t="s">
        <v>448</v>
      </c>
      <c r="C110" s="19">
        <v>23204</v>
      </c>
      <c r="D110" s="2081">
        <v>71306</v>
      </c>
      <c r="F110" s="33" t="str">
        <f>CONCATENATE(D110,".",C110)</f>
        <v>71306.23204</v>
      </c>
      <c r="G110" s="33"/>
      <c r="H110" s="577" t="str">
        <f>VLOOKUP(F110,'Элементы таксономии'!O:P,2,0)</f>
        <v>ОФР_71306.23204ПрочиеРасходыСвязанныеСЗаключениемДоговоров</v>
      </c>
      <c r="I110" s="33"/>
      <c r="J110" s="33"/>
    </row>
    <row r="111" spans="1:10" ht="22.5">
      <c r="A111" s="2080"/>
      <c r="B111" s="19" t="s">
        <v>11412</v>
      </c>
      <c r="C111" s="19"/>
      <c r="D111" s="2081"/>
      <c r="H111" s="2082"/>
    </row>
    <row r="112" spans="1:10" ht="45">
      <c r="A112" s="2080">
        <v>1</v>
      </c>
      <c r="B112" s="19" t="s">
        <v>11411</v>
      </c>
      <c r="C112" s="19">
        <v>23301</v>
      </c>
      <c r="D112" s="2081">
        <v>71306</v>
      </c>
      <c r="F112" s="33" t="str">
        <f>CONCATENATE(D112,".",C112)</f>
        <v>71306.23301</v>
      </c>
      <c r="G112" s="33"/>
      <c r="H112" s="577" t="str">
        <f>VLOOKUP(F112,'Элементы таксономии'!O:P,2,0)</f>
        <v>ОФР_71306.23301УменьшениеОтложенныхАквизиционныхРасходовПоОперациямОбязательногоПенсионногоСтрахования</v>
      </c>
      <c r="I112" s="33"/>
      <c r="J112" s="33"/>
    </row>
    <row r="113" spans="1:10" ht="22.5">
      <c r="A113" s="2080"/>
      <c r="B113" s="19" t="s">
        <v>11410</v>
      </c>
      <c r="C113" s="19"/>
      <c r="D113" s="2081"/>
      <c r="H113" s="2082"/>
    </row>
    <row r="114" spans="1:10" ht="45">
      <c r="A114" s="2080">
        <v>1</v>
      </c>
      <c r="B114" s="19" t="s">
        <v>11409</v>
      </c>
      <c r="C114" s="19">
        <v>23401</v>
      </c>
      <c r="D114" s="2081">
        <v>71306</v>
      </c>
      <c r="F114" s="33" t="str">
        <f>CONCATENATE(D114,".",C114)</f>
        <v>71306.23401</v>
      </c>
      <c r="G114" s="33"/>
      <c r="H114" s="577" t="str">
        <f>VLOOKUP(F114,'Элементы таксономии'!O:P,2,0)</f>
        <v>ОФР_71306.23401УменьшениеОтложенныхАквизиционныхРасходовПоОперациямНегосударственногоПенсионногоОбеспечения</v>
      </c>
      <c r="I114" s="33"/>
      <c r="J114" s="33"/>
    </row>
    <row r="115" spans="1:10">
      <c r="A115" s="2080"/>
      <c r="B115" s="19" t="s">
        <v>11408</v>
      </c>
      <c r="C115" s="19"/>
      <c r="D115" s="2081"/>
      <c r="H115" s="2082"/>
    </row>
    <row r="116" spans="1:10" ht="33.75">
      <c r="A116" s="2080"/>
      <c r="B116" s="19" t="s">
        <v>11407</v>
      </c>
      <c r="C116" s="19"/>
      <c r="D116" s="2081"/>
      <c r="H116" s="2082"/>
    </row>
    <row r="117" spans="1:10" ht="45">
      <c r="A117" s="2080">
        <v>1</v>
      </c>
      <c r="B117" s="19" t="s">
        <v>11406</v>
      </c>
      <c r="C117" s="19">
        <v>24101</v>
      </c>
      <c r="D117" s="2081">
        <v>71308</v>
      </c>
      <c r="F117" s="33" t="str">
        <f>CONCATENATE(D117,".",C117)</f>
        <v>71308.24101</v>
      </c>
      <c r="G117" s="33"/>
      <c r="H117" s="577" t="str">
        <f>VLOOKUP(F117,'Элементы таксономии'!O:P,2,0)</f>
        <v>ОФР_71308.24101РасходыПоОтчислениямВРезервыПодОбесценениеПоДоговорамНегосударственногоПенсионногоОбеспечения</v>
      </c>
      <c r="I117" s="33"/>
      <c r="J117" s="33"/>
    </row>
    <row r="118" spans="1:10" ht="22.5">
      <c r="A118" s="2080">
        <v>2</v>
      </c>
      <c r="B118" s="19" t="s">
        <v>11405</v>
      </c>
      <c r="C118" s="19">
        <v>24102</v>
      </c>
      <c r="D118" s="2081">
        <v>71308</v>
      </c>
      <c r="F118" s="33" t="str">
        <f>CONCATENATE(D118,".",C118)</f>
        <v>71308.24102</v>
      </c>
      <c r="G118" s="33"/>
      <c r="H118" s="577" t="str">
        <f>VLOOKUP(F118,'Элементы таксономии'!O:P,2,0)</f>
        <v>ОФР_71308.24102РасходыСвязанныеСоСписаниемАктивов</v>
      </c>
      <c r="I118" s="33"/>
      <c r="J118" s="33"/>
    </row>
    <row r="119" spans="1:10">
      <c r="A119" s="2080"/>
      <c r="B119" s="19" t="s">
        <v>11404</v>
      </c>
      <c r="C119" s="19"/>
      <c r="D119" s="2081"/>
      <c r="H119" s="2082"/>
    </row>
    <row r="120" spans="1:10">
      <c r="A120" s="2080">
        <v>1</v>
      </c>
      <c r="B120" s="19" t="s">
        <v>113</v>
      </c>
      <c r="C120" s="19">
        <v>24201</v>
      </c>
      <c r="D120" s="2081">
        <v>71308</v>
      </c>
      <c r="F120" s="33" t="str">
        <f>CONCATENATE(D120,".",C120)</f>
        <v>71308.24201</v>
      </c>
      <c r="G120" s="33"/>
      <c r="H120" s="577" t="str">
        <f>VLOOKUP(F120,'Элементы таксономии'!O:P,2,0)</f>
        <v>ОФР_71308.24201ПрочиеРасходы</v>
      </c>
      <c r="I120" s="33"/>
      <c r="J120" s="33"/>
    </row>
    <row r="121" spans="1:10" ht="22.5">
      <c r="A121" s="2080"/>
      <c r="B121" s="19" t="s">
        <v>11403</v>
      </c>
      <c r="C121" s="19"/>
      <c r="D121" s="2081"/>
      <c r="H121" s="2082"/>
    </row>
    <row r="122" spans="1:10" ht="45">
      <c r="A122" s="2080">
        <v>1</v>
      </c>
      <c r="B122" s="19" t="s">
        <v>11402</v>
      </c>
      <c r="C122" s="19">
        <v>24301</v>
      </c>
      <c r="D122" s="2081">
        <v>71510</v>
      </c>
      <c r="F122" s="33" t="str">
        <f>CONCATENATE(D122,".",C122)</f>
        <v>71510.24301</v>
      </c>
      <c r="G122" s="33"/>
      <c r="H122" s="577" t="str">
        <f>VLOOKUP(F122,'Элементы таксономии'!O:P,2,0)</f>
        <v>ОФР_71510.24301РасходыОтПримененияВстроенныхПроизводныхИнструментовПоДоговорамНегосударственногоПенсионногоОбеспечения</v>
      </c>
      <c r="I122" s="33"/>
      <c r="J122" s="33"/>
    </row>
    <row r="123" spans="1:10">
      <c r="A123" s="2080"/>
      <c r="B123" s="19" t="s">
        <v>11401</v>
      </c>
      <c r="C123" s="19"/>
      <c r="D123" s="2081"/>
      <c r="H123" s="2082"/>
    </row>
    <row r="124" spans="1:10" ht="22.5">
      <c r="A124" s="2080"/>
      <c r="B124" s="19" t="s">
        <v>11400</v>
      </c>
      <c r="C124" s="19"/>
      <c r="D124" s="2081"/>
      <c r="H124" s="2082"/>
    </row>
    <row r="125" spans="1:10">
      <c r="A125" s="2080"/>
      <c r="B125" s="19" t="s">
        <v>11399</v>
      </c>
      <c r="C125" s="19"/>
      <c r="D125" s="2081"/>
      <c r="H125" s="2082"/>
    </row>
    <row r="126" spans="1:10">
      <c r="A126" s="2080"/>
      <c r="B126" s="19" t="s">
        <v>11398</v>
      </c>
      <c r="C126" s="19"/>
      <c r="D126" s="2081"/>
      <c r="H126" s="2082"/>
    </row>
    <row r="127" spans="1:10" ht="45">
      <c r="A127" s="2080">
        <v>1</v>
      </c>
      <c r="B127" s="19" t="s">
        <v>11378</v>
      </c>
      <c r="C127" s="19">
        <v>31101</v>
      </c>
      <c r="D127" s="2081">
        <v>71001</v>
      </c>
      <c r="F127" s="33" t="str">
        <f>CONCATENATE(D127,".",C127)</f>
        <v>71001.31101</v>
      </c>
      <c r="G127" s="33"/>
      <c r="H127" s="577" t="str">
        <f>VLOOKUP(F127,'Элементы таксономии'!O:P,2,0)</f>
        <v>ОФР_71001.31101ПоПрочимСредствамПредоставленнымФинансовымОрганамСубъектовРоссийскойФедерацииИОргановМестногоСамоуправления</v>
      </c>
      <c r="I127" s="33"/>
      <c r="J127" s="33"/>
    </row>
    <row r="128" spans="1:10" ht="45">
      <c r="A128" s="2080">
        <v>2</v>
      </c>
      <c r="B128" s="19" t="s">
        <v>11377</v>
      </c>
      <c r="C128" s="19">
        <v>31102</v>
      </c>
      <c r="D128" s="2081">
        <v>71001</v>
      </c>
      <c r="F128" s="33" t="str">
        <f t="shared" ref="F128:F191" si="3">CONCATENATE(D128,".",C128)</f>
        <v>71001.31102</v>
      </c>
      <c r="G128" s="33"/>
      <c r="H128" s="577" t="str">
        <f>VLOOKUP(F128,'Элементы таксономии'!O:P,2,0)</f>
        <v>ОФР_71001.31102ПоПрочимСредствамПредоставленнымГосударственнымВнебюджетнымФондамРоссийскойФедерации</v>
      </c>
      <c r="I128" s="33"/>
      <c r="J128" s="33"/>
    </row>
    <row r="129" spans="1:10" ht="45">
      <c r="A129" s="2080">
        <v>3</v>
      </c>
      <c r="B129" s="19" t="s">
        <v>11376</v>
      </c>
      <c r="C129" s="19">
        <v>31103</v>
      </c>
      <c r="D129" s="2081">
        <v>71001</v>
      </c>
      <c r="F129" s="33" t="str">
        <f t="shared" si="3"/>
        <v>71001.31103</v>
      </c>
      <c r="G129" s="33"/>
      <c r="H129" s="577" t="str">
        <f>VLOOKUP(F129,'Элементы таксономии'!O:P,2,0)</f>
        <v>ОФР_71001.31103ПоПрочимСредствамПредоставленнымВнебюджетнымФондамСубъектовРоссийскойФедерацииИОргановМестногоСамоуправления</v>
      </c>
      <c r="I129" s="33"/>
      <c r="J129" s="33"/>
    </row>
    <row r="130" spans="1:10" ht="45">
      <c r="A130" s="2080">
        <v>4</v>
      </c>
      <c r="B130" s="19" t="s">
        <v>11363</v>
      </c>
      <c r="C130" s="19">
        <v>31104</v>
      </c>
      <c r="D130" s="2081">
        <v>71001</v>
      </c>
      <c r="F130" s="33" t="str">
        <f t="shared" si="3"/>
        <v>71001.31104</v>
      </c>
      <c r="G130" s="33"/>
      <c r="H130" s="577" t="str">
        <f>VLOOKUP(F130,'Элементы таксономии'!O:P,2,0)</f>
        <v>ОФР_71001.31104ПоПрочимСредствамПредоставленнымФинансовымОрганизациямНаходящимсяВФедеральнойСобственности</v>
      </c>
      <c r="I130" s="33"/>
      <c r="J130" s="33"/>
    </row>
    <row r="131" spans="1:10" ht="45">
      <c r="A131" s="2080">
        <v>5</v>
      </c>
      <c r="B131" s="19" t="s">
        <v>11384</v>
      </c>
      <c r="C131" s="19">
        <v>31105</v>
      </c>
      <c r="D131" s="2081">
        <v>71001</v>
      </c>
      <c r="F131" s="33" t="str">
        <f t="shared" si="3"/>
        <v>71001.31105</v>
      </c>
      <c r="G131" s="33"/>
      <c r="H131" s="577" t="str">
        <f>VLOOKUP(F131,'Элементы таксономии'!O:P,2,0)</f>
        <v>ОФР_71001.31105ПоПрочимСредствамПредоставленнымКоммерческимОрганизациямНаходящимсяВФедеральнойСобственности</v>
      </c>
      <c r="I131" s="33"/>
      <c r="J131" s="33"/>
    </row>
    <row r="132" spans="1:10" ht="45">
      <c r="A132" s="2080">
        <v>6</v>
      </c>
      <c r="B132" s="19" t="s">
        <v>11373</v>
      </c>
      <c r="C132" s="19">
        <v>31106</v>
      </c>
      <c r="D132" s="2081">
        <v>71001</v>
      </c>
      <c r="F132" s="33" t="str">
        <f t="shared" si="3"/>
        <v>71001.31106</v>
      </c>
      <c r="G132" s="33"/>
      <c r="H132" s="577" t="str">
        <f>VLOOKUP(F132,'Элементы таксономии'!O:P,2,0)</f>
        <v>ОФР_71001.31106ПоПрочимСредствамПредоставленнымНекоммерческимОрганизациямНаходящимсяВФедеральнойСобственности</v>
      </c>
      <c r="I132" s="33"/>
      <c r="J132" s="33"/>
    </row>
    <row r="133" spans="1:10" ht="45">
      <c r="A133" s="2080">
        <v>7</v>
      </c>
      <c r="B133" s="19" t="s">
        <v>11360</v>
      </c>
      <c r="C133" s="19">
        <v>31107</v>
      </c>
      <c r="D133" s="2081">
        <v>71001</v>
      </c>
      <c r="F133" s="33" t="str">
        <f t="shared" si="3"/>
        <v>71001.31107</v>
      </c>
      <c r="G133" s="33"/>
      <c r="H133" s="577" t="str">
        <f>VLOOKUP(F133,'Элементы таксономии'!O:P,2,0)</f>
        <v>ОФР_71001.31107ПоПрочимСредствамПредоставленнымФинансовымОрганизациямНаходящимсяВГосударственнойКромеФедеральнойСобственности</v>
      </c>
      <c r="I133" s="33"/>
      <c r="J133" s="33"/>
    </row>
    <row r="134" spans="1:10" ht="45">
      <c r="A134" s="2080">
        <v>8</v>
      </c>
      <c r="B134" s="19" t="s">
        <v>11359</v>
      </c>
      <c r="C134" s="19">
        <v>31108</v>
      </c>
      <c r="D134" s="2081">
        <v>71001</v>
      </c>
      <c r="F134" s="33" t="str">
        <f t="shared" si="3"/>
        <v>71001.31108</v>
      </c>
      <c r="G134" s="33"/>
      <c r="H134" s="577" t="str">
        <f>VLOOKUP(F134,'Элементы таксономии'!O:P,2,0)</f>
        <v>ОФР_71001.31108ПоПрочимСредствамПредоставленнымКоммерческимОрганизациямНаходящимсяВГосударственнойКромеФедеральнойСобственности</v>
      </c>
      <c r="I134" s="33"/>
      <c r="J134" s="33"/>
    </row>
    <row r="135" spans="1:10" ht="45">
      <c r="A135" s="2080">
        <v>9</v>
      </c>
      <c r="B135" s="19" t="s">
        <v>11370</v>
      </c>
      <c r="C135" s="19">
        <v>31109</v>
      </c>
      <c r="D135" s="2081">
        <v>71001</v>
      </c>
      <c r="F135" s="33" t="str">
        <f t="shared" si="3"/>
        <v>71001.31109</v>
      </c>
      <c r="G135" s="33"/>
      <c r="H135" s="577" t="str">
        <f>VLOOKUP(F135,'Элементы таксономии'!O:P,2,0)</f>
        <v>ОФР_71001.31109ПоПрочимСредствамПредоставленнымНекоммерческимОрганизациямНаходящимсяВГосударственнойКромеФедеральнойСобственности</v>
      </c>
      <c r="I135" s="33"/>
      <c r="J135" s="33"/>
    </row>
    <row r="136" spans="1:10" ht="33.75">
      <c r="A136" s="2080">
        <v>10</v>
      </c>
      <c r="B136" s="19" t="s">
        <v>11357</v>
      </c>
      <c r="C136" s="19">
        <v>31110</v>
      </c>
      <c r="D136" s="2081">
        <v>71001</v>
      </c>
      <c r="F136" s="33" t="str">
        <f t="shared" si="3"/>
        <v>71001.31110</v>
      </c>
      <c r="G136" s="33"/>
      <c r="H136" s="577" t="str">
        <f>VLOOKUP(F136,'Элементы таксономии'!O:P,2,0)</f>
        <v>ОФР_71001.31110ПоПрочимСредствамПредоставленнымНегосударственнымФинансовымОрганизациям</v>
      </c>
      <c r="I136" s="33"/>
      <c r="J136" s="33"/>
    </row>
    <row r="137" spans="1:10" ht="33.75">
      <c r="A137" s="2080">
        <v>11</v>
      </c>
      <c r="B137" s="19" t="s">
        <v>11356</v>
      </c>
      <c r="C137" s="19">
        <v>31111</v>
      </c>
      <c r="D137" s="2081">
        <v>71001</v>
      </c>
      <c r="F137" s="33" t="str">
        <f t="shared" si="3"/>
        <v>71001.31111</v>
      </c>
      <c r="G137" s="33"/>
      <c r="H137" s="577" t="str">
        <f>VLOOKUP(F137,'Элементы таксономии'!O:P,2,0)</f>
        <v>ОФР_71001.31111ПоПрочимСредствамПредоставленнымНегосударственнымКоммерческимОрганизациям</v>
      </c>
      <c r="I137" s="33"/>
      <c r="J137" s="33"/>
    </row>
    <row r="138" spans="1:10" ht="33.75">
      <c r="A138" s="2080">
        <v>12</v>
      </c>
      <c r="B138" s="19" t="s">
        <v>11355</v>
      </c>
      <c r="C138" s="19">
        <v>31112</v>
      </c>
      <c r="D138" s="2081">
        <v>71001</v>
      </c>
      <c r="F138" s="33" t="str">
        <f t="shared" si="3"/>
        <v>71001.31112</v>
      </c>
      <c r="G138" s="33"/>
      <c r="H138" s="577" t="str">
        <f>VLOOKUP(F138,'Элементы таксономии'!O:P,2,0)</f>
        <v>ОФР_71001.31112ПоПрочимСредствамПредоставленнымНегосударственнымНекоммерческимОрганизациям</v>
      </c>
      <c r="I138" s="33"/>
      <c r="J138" s="33"/>
    </row>
    <row r="139" spans="1:10" ht="33.75">
      <c r="A139" s="2080">
        <v>13</v>
      </c>
      <c r="B139" s="19" t="s">
        <v>11354</v>
      </c>
      <c r="C139" s="19">
        <v>31113</v>
      </c>
      <c r="D139" s="2081">
        <v>71001</v>
      </c>
      <c r="F139" s="33" t="str">
        <f t="shared" si="3"/>
        <v>71001.31113</v>
      </c>
      <c r="G139" s="33"/>
      <c r="H139" s="577" t="str">
        <f>VLOOKUP(F139,'Элементы таксономии'!O:P,2,0)</f>
        <v>ОФР_71001.31113ПоПрочимСредствамПредоставленнымЮридическимЛицамНерезидентам</v>
      </c>
      <c r="I139" s="33"/>
      <c r="J139" s="33"/>
    </row>
    <row r="140" spans="1:10" ht="33.75">
      <c r="A140" s="2080">
        <v>14</v>
      </c>
      <c r="B140" s="19" t="s">
        <v>11353</v>
      </c>
      <c r="C140" s="19">
        <v>31114</v>
      </c>
      <c r="D140" s="2081">
        <v>71001</v>
      </c>
      <c r="F140" s="33" t="str">
        <f t="shared" si="3"/>
        <v>71001.31114</v>
      </c>
      <c r="G140" s="33"/>
      <c r="H140" s="577" t="str">
        <f>VLOOKUP(F140,'Элементы таксономии'!O:P,2,0)</f>
        <v>ОФР_71001.31114ПоПрочимСредствамПредоставленнымКредитнымОрганизациям</v>
      </c>
      <c r="I140" s="33"/>
      <c r="J140" s="33"/>
    </row>
    <row r="141" spans="1:10" ht="22.5">
      <c r="A141" s="2080">
        <v>15</v>
      </c>
      <c r="B141" s="19" t="s">
        <v>11352</v>
      </c>
      <c r="C141" s="19">
        <v>31115</v>
      </c>
      <c r="D141" s="2081">
        <v>71001</v>
      </c>
      <c r="F141" s="33" t="str">
        <f t="shared" si="3"/>
        <v>71001.31115</v>
      </c>
      <c r="G141" s="33"/>
      <c r="H141" s="577" t="str">
        <f>VLOOKUP(F141,'Элементы таксономии'!O:P,2,0)</f>
        <v>ОФР_71001.31115ПоПрочимСредствамПредоставленнымБанкамНерезидентам</v>
      </c>
      <c r="I141" s="33"/>
      <c r="J141" s="33"/>
    </row>
    <row r="142" spans="1:10" ht="22.5">
      <c r="A142" s="2080">
        <v>16</v>
      </c>
      <c r="B142" s="19" t="s">
        <v>11338</v>
      </c>
      <c r="C142" s="19">
        <v>31116</v>
      </c>
      <c r="D142" s="2081">
        <v>71001</v>
      </c>
      <c r="F142" s="33" t="str">
        <f t="shared" si="3"/>
        <v>71001.31116</v>
      </c>
      <c r="G142" s="33"/>
      <c r="H142" s="577" t="str">
        <f>VLOOKUP(F142,'Элементы таксономии'!O:P,2,0)</f>
        <v>ОФР_71001.31116ПоПрочимСредствамПредоставленнымФизическимЛицам</v>
      </c>
      <c r="I142" s="33"/>
      <c r="J142" s="33"/>
    </row>
    <row r="143" spans="1:10" ht="33.75">
      <c r="A143" s="2080">
        <v>17</v>
      </c>
      <c r="B143" s="19" t="s">
        <v>11351</v>
      </c>
      <c r="C143" s="19">
        <v>31117</v>
      </c>
      <c r="D143" s="2081">
        <v>71001</v>
      </c>
      <c r="F143" s="33" t="str">
        <f t="shared" si="3"/>
        <v>71001.31117</v>
      </c>
      <c r="G143" s="33"/>
      <c r="H143" s="577" t="str">
        <f>VLOOKUP(F143,'Элементы таксономии'!O:P,2,0)</f>
        <v>ОФР_71001.31117ПоПрочимСредствамПредоставленнымФизическимЛицамНерезидентам</v>
      </c>
      <c r="I143" s="33"/>
      <c r="J143" s="33"/>
    </row>
    <row r="144" spans="1:10" ht="22.5">
      <c r="A144" s="2080">
        <v>18</v>
      </c>
      <c r="B144" s="19" t="s">
        <v>11275</v>
      </c>
      <c r="C144" s="19">
        <v>31118</v>
      </c>
      <c r="D144" s="2081">
        <v>71001</v>
      </c>
      <c r="F144" s="33" t="str">
        <f t="shared" si="3"/>
        <v>71001.31118</v>
      </c>
      <c r="G144" s="33"/>
      <c r="H144" s="577" t="str">
        <f>VLOOKUP(F144,'Элементы таксономии'!O:P,2,0)</f>
        <v>ОФР_71001.31118ПоЗаймамВыданнымФизическимЛицам</v>
      </c>
      <c r="I144" s="33"/>
      <c r="J144" s="33"/>
    </row>
    <row r="145" spans="1:10" ht="22.5">
      <c r="A145" s="2080">
        <v>19</v>
      </c>
      <c r="B145" s="19" t="s">
        <v>11274</v>
      </c>
      <c r="C145" s="19">
        <v>31119</v>
      </c>
      <c r="D145" s="2081">
        <v>71001</v>
      </c>
      <c r="F145" s="33" t="str">
        <f t="shared" si="3"/>
        <v>71001.31119</v>
      </c>
      <c r="G145" s="33"/>
      <c r="H145" s="577" t="str">
        <f>VLOOKUP(F145,'Элементы таксономии'!O:P,2,0)</f>
        <v>ОФР_71001.31119ПоЗаймамВыданнымЮридическимЛицам</v>
      </c>
      <c r="I145" s="33"/>
      <c r="J145" s="33"/>
    </row>
    <row r="146" spans="1:10" ht="22.5">
      <c r="A146" s="2080">
        <v>20</v>
      </c>
      <c r="B146" s="19" t="s">
        <v>11389</v>
      </c>
      <c r="C146" s="19">
        <v>31120</v>
      </c>
      <c r="D146" s="2081">
        <v>71001</v>
      </c>
      <c r="F146" s="33" t="str">
        <f t="shared" si="3"/>
        <v>71001.31120</v>
      </c>
      <c r="G146" s="33"/>
      <c r="H146" s="577" t="str">
        <f>VLOOKUP(F146,'Элементы таксономии'!O:P,2,0)</f>
        <v>ОФР_71001.31120ПоДенежнымСредствамНаСчетахВКредитныхОрганизациях</v>
      </c>
      <c r="I146" s="33"/>
      <c r="J146" s="33"/>
    </row>
    <row r="147" spans="1:10" ht="22.5">
      <c r="A147" s="2080">
        <v>21</v>
      </c>
      <c r="B147" s="19" t="s">
        <v>11388</v>
      </c>
      <c r="C147" s="19">
        <v>31121</v>
      </c>
      <c r="D147" s="2081">
        <v>71001</v>
      </c>
      <c r="F147" s="33" t="str">
        <f t="shared" si="3"/>
        <v>71001.31121</v>
      </c>
      <c r="G147" s="33"/>
      <c r="H147" s="577" t="str">
        <f>VLOOKUP(F147,'Элементы таксономии'!O:P,2,0)</f>
        <v>ОФР_71001.31121ПоДенежнымСредствамНаСчетахВБанкахНерезидентах</v>
      </c>
      <c r="I147" s="33"/>
      <c r="J147" s="33"/>
    </row>
    <row r="148" spans="1:10" ht="22.5">
      <c r="A148" s="2080">
        <v>22</v>
      </c>
      <c r="B148" s="19" t="s">
        <v>11350</v>
      </c>
      <c r="C148" s="19">
        <v>31122</v>
      </c>
      <c r="D148" s="2081">
        <v>71001</v>
      </c>
      <c r="F148" s="33" t="str">
        <f t="shared" si="3"/>
        <v>71001.31122</v>
      </c>
      <c r="G148" s="33"/>
      <c r="H148" s="577" t="str">
        <f>VLOOKUP(F148,'Элементы таксономии'!O:P,2,0)</f>
        <v>ОФР_71001.31122ПоДепозитамРазмещеннымВКредитныхОрганизациях</v>
      </c>
      <c r="I148" s="33"/>
      <c r="J148" s="33"/>
    </row>
    <row r="149" spans="1:10" ht="22.5">
      <c r="A149" s="2080">
        <v>23</v>
      </c>
      <c r="B149" s="19" t="s">
        <v>11349</v>
      </c>
      <c r="C149" s="19">
        <v>31123</v>
      </c>
      <c r="D149" s="2081">
        <v>71001</v>
      </c>
      <c r="F149" s="33" t="str">
        <f t="shared" si="3"/>
        <v>71001.31123</v>
      </c>
      <c r="G149" s="33"/>
      <c r="H149" s="577" t="str">
        <f>VLOOKUP(F149,'Элементы таксономии'!O:P,2,0)</f>
        <v>ОФР_71001.31123ПоДепозитамРазмещеннымВБанкахНерезидентах</v>
      </c>
      <c r="I149" s="33"/>
      <c r="J149" s="33"/>
    </row>
    <row r="150" spans="1:10" ht="33.75">
      <c r="A150" s="2080">
        <v>24</v>
      </c>
      <c r="B150" s="19" t="s">
        <v>11348</v>
      </c>
      <c r="C150" s="19">
        <v>31124</v>
      </c>
      <c r="D150" s="2081">
        <v>71001</v>
      </c>
      <c r="F150" s="33" t="str">
        <f t="shared" si="3"/>
        <v>71001.31124</v>
      </c>
      <c r="G150" s="33"/>
      <c r="H150" s="577" t="str">
        <f>VLOOKUP(F150,'Элементы таксономии'!O:P,2,0)</f>
        <v>ОФР_71001.31124ПоДепозитнымСчетамВДрагоценныхМеталлахВКредитныхОрганизациях</v>
      </c>
      <c r="I150" s="33"/>
      <c r="J150" s="33"/>
    </row>
    <row r="151" spans="1:10" ht="33.75">
      <c r="A151" s="2080">
        <v>25</v>
      </c>
      <c r="B151" s="19" t="s">
        <v>11347</v>
      </c>
      <c r="C151" s="19">
        <v>31125</v>
      </c>
      <c r="D151" s="2081">
        <v>71001</v>
      </c>
      <c r="F151" s="33" t="str">
        <f t="shared" si="3"/>
        <v>71001.31125</v>
      </c>
      <c r="G151" s="33"/>
      <c r="H151" s="577" t="str">
        <f>VLOOKUP(F151,'Элементы таксономии'!O:P,2,0)</f>
        <v>ОФР_71001.31125ПоДепозитнымСчетамВДрагоценныхМеталлахВБанкахНерезидентах</v>
      </c>
      <c r="I151" s="33"/>
      <c r="J151" s="33"/>
    </row>
    <row r="152" spans="1:10" ht="56.25">
      <c r="A152" s="2080">
        <v>26</v>
      </c>
      <c r="B152" s="19" t="s">
        <v>11262</v>
      </c>
      <c r="C152" s="19">
        <v>31126</v>
      </c>
      <c r="D152" s="2081">
        <v>71001</v>
      </c>
      <c r="F152" s="33" t="str">
        <f t="shared" si="3"/>
        <v>71001.31126</v>
      </c>
      <c r="G152" s="33"/>
      <c r="H152" s="577" t="str">
        <f>VLOOKUP(F152,'Элементы таксономии'!O:P,2,0)</f>
        <v>ОФР_71001.31126ПоВложениямВДолговыеЦенныеБумагиОцениваемыеПоСправедливойСтоимостиЧерезПрибыльИлиУбытокКромеВекселейРоссийскойФедерации</v>
      </c>
      <c r="I152" s="33"/>
      <c r="J152" s="33"/>
    </row>
    <row r="153" spans="1:10" ht="67.5">
      <c r="A153" s="2080">
        <v>27</v>
      </c>
      <c r="B153" s="19" t="s">
        <v>11261</v>
      </c>
      <c r="C153" s="19">
        <v>31127</v>
      </c>
      <c r="D153" s="2081">
        <v>71001</v>
      </c>
      <c r="F153" s="33" t="str">
        <f t="shared" si="3"/>
        <v>71001.31127</v>
      </c>
      <c r="G153" s="33"/>
      <c r="H153" s="577" t="str">
        <f>VLOOKUP(F153,'Элементы таксономии'!O:P,2,0)</f>
        <v>ОФР_71001.31127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c r="I153" s="33"/>
      <c r="J153" s="33"/>
    </row>
    <row r="154" spans="1:10" ht="56.25">
      <c r="A154" s="2080">
        <v>28</v>
      </c>
      <c r="B154" s="19" t="s">
        <v>11260</v>
      </c>
      <c r="C154" s="19">
        <v>31128</v>
      </c>
      <c r="D154" s="2081">
        <v>71001</v>
      </c>
      <c r="F154" s="33" t="str">
        <f t="shared" si="3"/>
        <v>71001.31128</v>
      </c>
      <c r="G154" s="33"/>
      <c r="H154" s="577" t="str">
        <f>VLOOKUP(F154,'Элементы таксономии'!O:P,2,0)</f>
        <v>ОФР_71001.31128ПоВложениямВДолговыеЦенныеБумагиОцениваемыеПоСправедливойСтоимостиЧерезПрибыльИлиУбытокКромеВекселейКредитныхОрганизаций</v>
      </c>
      <c r="I154" s="33"/>
      <c r="J154" s="33"/>
    </row>
    <row r="155" spans="1:10" ht="45">
      <c r="A155" s="2080">
        <v>29</v>
      </c>
      <c r="B155" s="19" t="s">
        <v>11259</v>
      </c>
      <c r="C155" s="19">
        <v>31129</v>
      </c>
      <c r="D155" s="2081">
        <v>71001</v>
      </c>
      <c r="F155" s="33" t="str">
        <f t="shared" si="3"/>
        <v>71001.31129</v>
      </c>
      <c r="G155" s="33"/>
      <c r="H155" s="577" t="str">
        <f>VLOOKUP(F155,'Элементы таксономии'!O:P,2,0)</f>
        <v>ОФР_71001.31129ПоВложениямВДолговыеЦенныеБумагиОцениваемыеПоСправедливойСтоимостиЧерезПрибыльИлиУбытокКромеВекселейПрочихРезидентов</v>
      </c>
      <c r="I155" s="33"/>
      <c r="J155" s="33"/>
    </row>
    <row r="156" spans="1:10" ht="56.25">
      <c r="A156" s="2080">
        <v>30</v>
      </c>
      <c r="B156" s="19" t="s">
        <v>11258</v>
      </c>
      <c r="C156" s="19">
        <v>31130</v>
      </c>
      <c r="D156" s="2081">
        <v>71001</v>
      </c>
      <c r="F156" s="33" t="str">
        <f t="shared" si="3"/>
        <v>71001.31130</v>
      </c>
      <c r="G156" s="33"/>
      <c r="H156" s="577" t="str">
        <f>VLOOKUP(F156,'Элементы таксономии'!O:P,2,0)</f>
        <v>ОФР_71001.31130ПоВложениямВДолговыеЦенныеБумагиОцениваемыеПоСправедливойСтоимостиЧерезПрибыльИлиУбытокКромеВекселейИностранныхГосударств</v>
      </c>
      <c r="I156" s="33"/>
      <c r="J156" s="33"/>
    </row>
    <row r="157" spans="1:10" ht="56.25">
      <c r="A157" s="2080">
        <v>31</v>
      </c>
      <c r="B157" s="19" t="s">
        <v>11257</v>
      </c>
      <c r="C157" s="19">
        <v>31131</v>
      </c>
      <c r="D157" s="2081">
        <v>71001</v>
      </c>
      <c r="F157" s="33" t="str">
        <f t="shared" si="3"/>
        <v>71001.31131</v>
      </c>
      <c r="G157" s="33"/>
      <c r="H157" s="577" t="str">
        <f>VLOOKUP(F157,'Элементы таксономии'!O:P,2,0)</f>
        <v>ОФР_71001.31131ПоВложениямВДолговыеЦенныеБумагиОцениваемыеПоСправедливойСтоимостиЧерезПрибыльИлиУбытокКромеВекселейБанковНерезидентов</v>
      </c>
      <c r="I157" s="33"/>
      <c r="J157" s="33"/>
    </row>
    <row r="158" spans="1:10" ht="56.25">
      <c r="A158" s="2080">
        <v>32</v>
      </c>
      <c r="B158" s="19" t="s">
        <v>11256</v>
      </c>
      <c r="C158" s="19">
        <v>31132</v>
      </c>
      <c r="D158" s="2081">
        <v>71001</v>
      </c>
      <c r="F158" s="33" t="str">
        <f t="shared" si="3"/>
        <v>71001.31132</v>
      </c>
      <c r="G158" s="33"/>
      <c r="H158" s="577" t="str">
        <f>VLOOKUP(F158,'Элементы таксономии'!O:P,2,0)</f>
        <v>ОФР_71001.31132ПоВложениямВДолговыеЦенныеБумагиОцениваемыеПоСправедливойСтоимостиЧерезПрибыльИлиУбытокКромеВекселейПрочихНерезидентов</v>
      </c>
      <c r="I158" s="33"/>
      <c r="J158" s="33"/>
    </row>
    <row r="159" spans="1:10" ht="45">
      <c r="A159" s="2080">
        <v>33</v>
      </c>
      <c r="B159" s="19" t="s">
        <v>10869</v>
      </c>
      <c r="C159" s="19">
        <v>31133</v>
      </c>
      <c r="D159" s="2081">
        <v>71001</v>
      </c>
      <c r="F159" s="33" t="str">
        <f t="shared" si="3"/>
        <v>71001.31133</v>
      </c>
      <c r="G159" s="33"/>
      <c r="H159" s="577" t="str">
        <f>VLOOKUP(F159,'Элементы таксономии'!O:P,2,0)</f>
        <v>ОФР_71001.31133ПоВложениямВДолговыеЦенныеБумагиИмеющиесяВНаличииДляПродажиКромеВекселейРоссийскойФедерации</v>
      </c>
      <c r="I159" s="33"/>
      <c r="J159" s="33"/>
    </row>
    <row r="160" spans="1:10" ht="56.25">
      <c r="A160" s="2080">
        <v>34</v>
      </c>
      <c r="B160" s="19" t="s">
        <v>10868</v>
      </c>
      <c r="C160" s="19">
        <v>31134</v>
      </c>
      <c r="D160" s="2081">
        <v>71001</v>
      </c>
      <c r="F160" s="33" t="str">
        <f t="shared" si="3"/>
        <v>71001.31134</v>
      </c>
      <c r="G160" s="33"/>
      <c r="H160" s="577" t="str">
        <f>VLOOKUP(F160,'Элементы таксономии'!O:P,2,0)</f>
        <v>ОФР_71001.31134ПоВложениямВДолговыеЦенныеБумагиИмеющиесяВНаличииДляПродажиКромеВекселейСубъектовРоссийскойФедерацииИОргановМестногоСамоуправления</v>
      </c>
      <c r="I160" s="33"/>
      <c r="J160" s="33"/>
    </row>
    <row r="161" spans="1:10" ht="45">
      <c r="A161" s="2080">
        <v>35</v>
      </c>
      <c r="B161" s="19" t="s">
        <v>10867</v>
      </c>
      <c r="C161" s="19">
        <v>31135</v>
      </c>
      <c r="D161" s="2081">
        <v>71001</v>
      </c>
      <c r="F161" s="33" t="str">
        <f t="shared" si="3"/>
        <v>71001.31135</v>
      </c>
      <c r="G161" s="33"/>
      <c r="H161" s="577" t="str">
        <f>VLOOKUP(F161,'Элементы таксономии'!O:P,2,0)</f>
        <v>ОФР_71001.31135ПоВложениямВДолговыеЦенныеБумагиИмеющиесяВНаличииДляПродажиКромеВекселейКредитныхОрганизаций</v>
      </c>
      <c r="I161" s="33"/>
      <c r="J161" s="33"/>
    </row>
    <row r="162" spans="1:10" ht="45">
      <c r="A162" s="2080">
        <v>36</v>
      </c>
      <c r="B162" s="19" t="s">
        <v>10866</v>
      </c>
      <c r="C162" s="19">
        <v>31136</v>
      </c>
      <c r="D162" s="2081">
        <v>71001</v>
      </c>
      <c r="F162" s="33" t="str">
        <f t="shared" si="3"/>
        <v>71001.31136</v>
      </c>
      <c r="G162" s="33"/>
      <c r="H162" s="577" t="str">
        <f>VLOOKUP(F162,'Элементы таксономии'!O:P,2,0)</f>
        <v>ОФР_71001.31136ПоВложениямВДолговыеЦенныеБумагиИмеющиесяВНаличииДляПродажиКромеВекселейПрочихРезидентов</v>
      </c>
      <c r="I162" s="33"/>
      <c r="J162" s="33"/>
    </row>
    <row r="163" spans="1:10" ht="45">
      <c r="A163" s="2080">
        <v>37</v>
      </c>
      <c r="B163" s="19" t="s">
        <v>10865</v>
      </c>
      <c r="C163" s="19">
        <v>31137</v>
      </c>
      <c r="D163" s="2081">
        <v>71001</v>
      </c>
      <c r="F163" s="33" t="str">
        <f t="shared" si="3"/>
        <v>71001.31137</v>
      </c>
      <c r="G163" s="33"/>
      <c r="H163" s="577" t="str">
        <f>VLOOKUP(F163,'Элементы таксономии'!O:P,2,0)</f>
        <v>ОФР_71001.31137ПоВложениямВДолговыеЦенныеБумагиИмеющиесяВНаличииДляПродажиКромеВекселейИностранныхГосударств</v>
      </c>
      <c r="I163" s="33"/>
      <c r="J163" s="33"/>
    </row>
    <row r="164" spans="1:10" ht="45">
      <c r="A164" s="2080">
        <v>38</v>
      </c>
      <c r="B164" s="19" t="s">
        <v>10864</v>
      </c>
      <c r="C164" s="19">
        <v>31138</v>
      </c>
      <c r="D164" s="2081">
        <v>71001</v>
      </c>
      <c r="F164" s="33" t="str">
        <f t="shared" si="3"/>
        <v>71001.31138</v>
      </c>
      <c r="G164" s="33"/>
      <c r="H164" s="577" t="str">
        <f>VLOOKUP(F164,'Элементы таксономии'!O:P,2,0)</f>
        <v>ОФР_71001.31138ПоВложениямВДолговыеЦенныеБумагиИмеющиесяВНаличииДляПродажиКромеВекселейБанковНерезидентов</v>
      </c>
      <c r="I164" s="33"/>
      <c r="J164" s="33"/>
    </row>
    <row r="165" spans="1:10" ht="45">
      <c r="A165" s="2080">
        <v>39</v>
      </c>
      <c r="B165" s="19" t="s">
        <v>10863</v>
      </c>
      <c r="C165" s="19">
        <v>31139</v>
      </c>
      <c r="D165" s="2081">
        <v>71001</v>
      </c>
      <c r="F165" s="33" t="str">
        <f t="shared" si="3"/>
        <v>71001.31139</v>
      </c>
      <c r="G165" s="33"/>
      <c r="H165" s="577" t="str">
        <f>VLOOKUP(F165,'Элементы таксономии'!O:P,2,0)</f>
        <v>ОФР_71001.31139ПоВложениямВДолговыеЦенныеБумагиИмеющиесяВНаличииДляПродажиКромеВекселейПрочихНерезидентов</v>
      </c>
      <c r="I165" s="33"/>
      <c r="J165" s="33"/>
    </row>
    <row r="166" spans="1:10" ht="45">
      <c r="A166" s="2080">
        <v>40</v>
      </c>
      <c r="B166" s="19" t="s">
        <v>11255</v>
      </c>
      <c r="C166" s="19">
        <v>31140</v>
      </c>
      <c r="D166" s="2081">
        <v>71001</v>
      </c>
      <c r="F166" s="33" t="str">
        <f t="shared" si="3"/>
        <v>71001.31140</v>
      </c>
      <c r="G166" s="33"/>
      <c r="H166" s="577" t="str">
        <f>VLOOKUP(F166,'Элементы таксономии'!O:P,2,0)</f>
        <v>ОФР_71001.31140ПоВложениямВДолговыеЦенныеБумагиУдерживаемыеДоПогашенияКромеВекселейРоссийскойФедерации</v>
      </c>
      <c r="I166" s="33"/>
      <c r="J166" s="33"/>
    </row>
    <row r="167" spans="1:10" ht="56.25">
      <c r="A167" s="2080">
        <v>41</v>
      </c>
      <c r="B167" s="19" t="s">
        <v>11254</v>
      </c>
      <c r="C167" s="19">
        <v>31141</v>
      </c>
      <c r="D167" s="2081">
        <v>71001</v>
      </c>
      <c r="F167" s="33" t="str">
        <f t="shared" si="3"/>
        <v>71001.31141</v>
      </c>
      <c r="G167" s="33"/>
      <c r="H167" s="577" t="str">
        <f>VLOOKUP(F167,'Элементы таксономии'!O:P,2,0)</f>
        <v>ОФР_71001.31141ПоВложениямВДолговыеЦенныеБумагиУдерживаемыеДоПогашенияКромеВекселейСубъектовРоссийскойФедерацииИОргановМестногоСамоуправления</v>
      </c>
      <c r="I167" s="33"/>
      <c r="J167" s="33"/>
    </row>
    <row r="168" spans="1:10" ht="45">
      <c r="A168" s="2080">
        <v>42</v>
      </c>
      <c r="B168" s="19" t="s">
        <v>11253</v>
      </c>
      <c r="C168" s="19">
        <v>31142</v>
      </c>
      <c r="D168" s="2081">
        <v>71001</v>
      </c>
      <c r="F168" s="33" t="str">
        <f t="shared" si="3"/>
        <v>71001.31142</v>
      </c>
      <c r="G168" s="33"/>
      <c r="H168" s="577" t="str">
        <f>VLOOKUP(F168,'Элементы таксономии'!O:P,2,0)</f>
        <v>ОФР_71001.31142ПоВложениямВДолговыеЦенныеБумагиУдерживаемыеДоПогашенияКромеВекселейКредитныхОрганизаций</v>
      </c>
      <c r="I168" s="33"/>
      <c r="J168" s="33"/>
    </row>
    <row r="169" spans="1:10" ht="45">
      <c r="A169" s="2080">
        <v>43</v>
      </c>
      <c r="B169" s="19" t="s">
        <v>11252</v>
      </c>
      <c r="C169" s="19">
        <v>31143</v>
      </c>
      <c r="D169" s="2081">
        <v>71001</v>
      </c>
      <c r="F169" s="33" t="str">
        <f t="shared" si="3"/>
        <v>71001.31143</v>
      </c>
      <c r="G169" s="33"/>
      <c r="H169" s="577" t="str">
        <f>VLOOKUP(F169,'Элементы таксономии'!O:P,2,0)</f>
        <v>ОФР_71001.31143ПоВложениямВДолговыеЦенныеБумагиУдерживаемыеДоПогашенияКромеВекселейПрочихРезидентов</v>
      </c>
      <c r="I169" s="33"/>
      <c r="J169" s="33"/>
    </row>
    <row r="170" spans="1:10" ht="45">
      <c r="A170" s="2080">
        <v>44</v>
      </c>
      <c r="B170" s="19" t="s">
        <v>11251</v>
      </c>
      <c r="C170" s="19">
        <v>31144</v>
      </c>
      <c r="D170" s="2081">
        <v>71001</v>
      </c>
      <c r="F170" s="33" t="str">
        <f t="shared" si="3"/>
        <v>71001.31144</v>
      </c>
      <c r="G170" s="33"/>
      <c r="H170" s="577" t="str">
        <f>VLOOKUP(F170,'Элементы таксономии'!O:P,2,0)</f>
        <v>ОФР_71001.31144ПоВложениямВДолговыеЦенныеБумагиУдерживаемыеДоПогашенияКромеВекселейИностранныхГосударств</v>
      </c>
      <c r="I170" s="33"/>
      <c r="J170" s="33"/>
    </row>
    <row r="171" spans="1:10" ht="45">
      <c r="A171" s="2080">
        <v>45</v>
      </c>
      <c r="B171" s="19" t="s">
        <v>11250</v>
      </c>
      <c r="C171" s="19">
        <v>31145</v>
      </c>
      <c r="D171" s="2081">
        <v>71001</v>
      </c>
      <c r="F171" s="33" t="str">
        <f t="shared" si="3"/>
        <v>71001.31145</v>
      </c>
      <c r="G171" s="33"/>
      <c r="H171" s="577" t="str">
        <f>VLOOKUP(F171,'Элементы таксономии'!O:P,2,0)</f>
        <v>ОФР_71001.31145ПоВложениямВДолговыеЦенныеБумагиУдерживаемыеДоПогашенияКромеВекселейБанковНерезидентов</v>
      </c>
      <c r="I171" s="33"/>
      <c r="J171" s="33"/>
    </row>
    <row r="172" spans="1:10" ht="45">
      <c r="A172" s="2080">
        <v>46</v>
      </c>
      <c r="B172" s="19" t="s">
        <v>11249</v>
      </c>
      <c r="C172" s="19">
        <v>31146</v>
      </c>
      <c r="D172" s="2081">
        <v>71001</v>
      </c>
      <c r="F172" s="33" t="str">
        <f t="shared" si="3"/>
        <v>71001.31146</v>
      </c>
      <c r="G172" s="33"/>
      <c r="H172" s="577" t="str">
        <f>VLOOKUP(F172,'Элементы таксономии'!O:P,2,0)</f>
        <v>ОФР_71001.31146ПоВложениямВДолговыеЦенныеБумагиУдерживаемыеДоПогашенияКромеВекселейПрочихНерезидентов</v>
      </c>
      <c r="I172" s="33"/>
      <c r="J172" s="33"/>
    </row>
    <row r="173" spans="1:10" ht="67.5">
      <c r="A173" s="2080">
        <v>47</v>
      </c>
      <c r="B173" s="19" t="s">
        <v>11248</v>
      </c>
      <c r="C173" s="19">
        <v>31147</v>
      </c>
      <c r="D173" s="2081">
        <v>71001</v>
      </c>
      <c r="F173" s="33" t="str">
        <f t="shared" si="3"/>
        <v>71001.31147</v>
      </c>
      <c r="G173" s="33"/>
      <c r="H173" s="577" t="str">
        <f>VLOOKUP(F173,'Элементы таксономии'!O:P,2,0)</f>
        <v>ОФР_71001.31147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c r="I173" s="33"/>
      <c r="J173" s="33"/>
    </row>
    <row r="174" spans="1:10" ht="90">
      <c r="A174" s="2080">
        <v>48</v>
      </c>
      <c r="B174" s="19" t="s">
        <v>11247</v>
      </c>
      <c r="C174" s="19">
        <v>31148</v>
      </c>
      <c r="D174" s="2081">
        <v>71001</v>
      </c>
      <c r="F174" s="33" t="str">
        <f t="shared" si="3"/>
        <v>71001.31148</v>
      </c>
      <c r="G174" s="33"/>
      <c r="H174" s="577" t="str">
        <f>VLOOKUP(F174,'Элементы таксономии'!O:P,2,0)</f>
        <v>ОФР_71001.31148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c r="I174" s="33"/>
      <c r="J174" s="33"/>
    </row>
    <row r="175" spans="1:10" ht="67.5">
      <c r="A175" s="2080">
        <v>49</v>
      </c>
      <c r="B175" s="19" t="s">
        <v>11246</v>
      </c>
      <c r="C175" s="19">
        <v>31149</v>
      </c>
      <c r="D175" s="2081">
        <v>71001</v>
      </c>
      <c r="F175" s="33" t="str">
        <f t="shared" si="3"/>
        <v>71001.31149</v>
      </c>
      <c r="G175" s="33"/>
      <c r="H175" s="577" t="str">
        <f>VLOOKUP(F175,'Элементы таксономии'!O:P,2,0)</f>
        <v>ОФР_71001.31149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c r="I175" s="33"/>
      <c r="J175" s="33"/>
    </row>
    <row r="176" spans="1:10" ht="67.5">
      <c r="A176" s="2080">
        <v>50</v>
      </c>
      <c r="B176" s="19" t="s">
        <v>11266</v>
      </c>
      <c r="C176" s="19">
        <v>31150</v>
      </c>
      <c r="D176" s="2081">
        <v>71001</v>
      </c>
      <c r="F176" s="33" t="str">
        <f t="shared" si="3"/>
        <v>71001.31150</v>
      </c>
      <c r="G176" s="33"/>
      <c r="H176" s="577" t="str">
        <f>VLOOKUP(F176,'Элементы таксономии'!O:P,2,0)</f>
        <v>ОФР_71001.31150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c r="I176" s="33"/>
      <c r="J176" s="33"/>
    </row>
    <row r="177" spans="1:10" ht="67.5">
      <c r="A177" s="2080">
        <v>51</v>
      </c>
      <c r="B177" s="19" t="s">
        <v>11265</v>
      </c>
      <c r="C177" s="19">
        <v>31151</v>
      </c>
      <c r="D177" s="2081">
        <v>71001</v>
      </c>
      <c r="F177" s="33" t="str">
        <f t="shared" si="3"/>
        <v>71001.31151</v>
      </c>
      <c r="G177" s="33"/>
      <c r="H177" s="577" t="str">
        <f>VLOOKUP(F177,'Элементы таксономии'!O:P,2,0)</f>
        <v>ОФР_71001.31151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c r="I177" s="33"/>
      <c r="J177" s="33"/>
    </row>
    <row r="178" spans="1:10" ht="67.5">
      <c r="A178" s="2080">
        <v>52</v>
      </c>
      <c r="B178" s="19" t="s">
        <v>11243</v>
      </c>
      <c r="C178" s="19">
        <v>31152</v>
      </c>
      <c r="D178" s="2081">
        <v>71001</v>
      </c>
      <c r="F178" s="33" t="str">
        <f t="shared" si="3"/>
        <v>71001.31152</v>
      </c>
      <c r="G178" s="33"/>
      <c r="H178" s="577" t="str">
        <f>VLOOKUP(F178,'Элементы таксономии'!O:P,2,0)</f>
        <v>ОФР_71001.31152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c r="I178" s="33"/>
      <c r="J178" s="33"/>
    </row>
    <row r="179" spans="1:10" ht="67.5">
      <c r="A179" s="2080">
        <v>53</v>
      </c>
      <c r="B179" s="19" t="s">
        <v>11397</v>
      </c>
      <c r="C179" s="19">
        <v>31153</v>
      </c>
      <c r="D179" s="2081">
        <v>71001</v>
      </c>
      <c r="F179" s="33" t="str">
        <f t="shared" si="3"/>
        <v>71001.31153</v>
      </c>
      <c r="G179" s="33"/>
      <c r="H179" s="577" t="str">
        <f>VLOOKUP(F179,'Элементы таксономии'!O:P,2,0)</f>
        <v>ОФР_71001.31153ПоВложениямВДолговыеЦенныеБумагиКромеВекселейКромеОцениваемыхПоСправедливойСтоимостиЧерезПрибыльИлиУбытокИмеющиесяВНаличииДляПродажиИУдерживаемыхДоПогашенияПрочихНерезидентов</v>
      </c>
      <c r="I179" s="33"/>
      <c r="J179" s="33"/>
    </row>
    <row r="180" spans="1:10" ht="56.25">
      <c r="A180" s="2080">
        <v>54</v>
      </c>
      <c r="B180" s="19" t="s">
        <v>11241</v>
      </c>
      <c r="C180" s="19">
        <v>31154</v>
      </c>
      <c r="D180" s="2081">
        <v>71001</v>
      </c>
      <c r="F180" s="33" t="str">
        <f t="shared" si="3"/>
        <v>71001.31154</v>
      </c>
      <c r="G180" s="33"/>
      <c r="H180" s="577" t="str">
        <f>VLOOKUP(F180,'Элементы таксономии'!O:P,2,0)</f>
        <v>ОФР_71001.31154ПоВложениямВУчтенныеВекселяОцениваемыеПоСправедливойСтоимостиЧерезПрибыльИлиУбытокФедеральныхОргановИсполнительнойВласти</v>
      </c>
      <c r="I180" s="33"/>
      <c r="J180" s="33"/>
    </row>
    <row r="181" spans="1:10" ht="67.5">
      <c r="A181" s="2080">
        <v>55</v>
      </c>
      <c r="B181" s="19" t="s">
        <v>11240</v>
      </c>
      <c r="C181" s="19">
        <v>31155</v>
      </c>
      <c r="D181" s="2081">
        <v>71001</v>
      </c>
      <c r="F181" s="33" t="str">
        <f t="shared" si="3"/>
        <v>71001.31155</v>
      </c>
      <c r="G181" s="33"/>
      <c r="H181" s="577" t="str">
        <f>VLOOKUP(F181,'Элементы таксономии'!O:P,2,0)</f>
        <v>ОФР_71001.31155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c r="I181" s="33"/>
      <c r="J181" s="33"/>
    </row>
    <row r="182" spans="1:10" ht="45">
      <c r="A182" s="2080">
        <v>56</v>
      </c>
      <c r="B182" s="19" t="s">
        <v>11239</v>
      </c>
      <c r="C182" s="19">
        <v>31156</v>
      </c>
      <c r="D182" s="2081">
        <v>71001</v>
      </c>
      <c r="F182" s="33" t="str">
        <f t="shared" si="3"/>
        <v>71001.31156</v>
      </c>
      <c r="G182" s="33"/>
      <c r="H182" s="577" t="str">
        <f>VLOOKUP(F182,'Элементы таксономии'!O:P,2,0)</f>
        <v>ОФР_71001.31156ПоВложениямВУчтенныеВекселяОцениваемыеПоСправедливойСтоимостиЧерезПрибыльИлиУбытокКредитныхОрганизаций</v>
      </c>
      <c r="I182" s="33"/>
      <c r="J182" s="33"/>
    </row>
    <row r="183" spans="1:10" ht="45">
      <c r="A183" s="2080">
        <v>57</v>
      </c>
      <c r="B183" s="19" t="s">
        <v>11238</v>
      </c>
      <c r="C183" s="19">
        <v>31157</v>
      </c>
      <c r="D183" s="2081">
        <v>71001</v>
      </c>
      <c r="F183" s="33" t="str">
        <f t="shared" si="3"/>
        <v>71001.31157</v>
      </c>
      <c r="G183" s="33"/>
      <c r="H183" s="577" t="str">
        <f>VLOOKUP(F183,'Элементы таксономии'!O:P,2,0)</f>
        <v>ОФР_71001.31157ПоВложениямВУчтенныеВекселяОцениваемыеПоСправедливойСтоимостиЧерезПрибыльИлиУбытокПрочихРезидентов</v>
      </c>
      <c r="I183" s="33"/>
      <c r="J183" s="33"/>
    </row>
    <row r="184" spans="1:10" ht="45">
      <c r="A184" s="2080">
        <v>58</v>
      </c>
      <c r="B184" s="19" t="s">
        <v>11237</v>
      </c>
      <c r="C184" s="19">
        <v>31158</v>
      </c>
      <c r="D184" s="2081">
        <v>71001</v>
      </c>
      <c r="F184" s="33" t="str">
        <f t="shared" si="3"/>
        <v>71001.31158</v>
      </c>
      <c r="G184" s="33"/>
      <c r="H184" s="577" t="str">
        <f>VLOOKUP(F184,'Элементы таксономии'!O:P,2,0)</f>
        <v>ОФР_71001.31158ПоВложениямВУчтенныеВекселяОцениваемыеПоСправедливойСтоимостиЧерезПрибыльИлиУбытокИностранныхГосударств</v>
      </c>
      <c r="I184" s="33"/>
      <c r="J184" s="33"/>
    </row>
    <row r="185" spans="1:10" ht="45">
      <c r="A185" s="2080">
        <v>59</v>
      </c>
      <c r="B185" s="19" t="s">
        <v>11236</v>
      </c>
      <c r="C185" s="19">
        <v>31159</v>
      </c>
      <c r="D185" s="2081">
        <v>71001</v>
      </c>
      <c r="F185" s="33" t="str">
        <f t="shared" si="3"/>
        <v>71001.31159</v>
      </c>
      <c r="G185" s="33"/>
      <c r="H185" s="577" t="str">
        <f>VLOOKUP(F185,'Элементы таксономии'!O:P,2,0)</f>
        <v>ОФР_71001.31159ПоВложениямВУчтенныеВекселяОцениваемыеПоСправедливойСтоимостиЧерезПрибыльИлиУбытокБанковНерезидентов</v>
      </c>
      <c r="I185" s="33"/>
      <c r="J185" s="33"/>
    </row>
    <row r="186" spans="1:10" ht="45">
      <c r="A186" s="2080">
        <v>60</v>
      </c>
      <c r="B186" s="19" t="s">
        <v>11235</v>
      </c>
      <c r="C186" s="19">
        <v>31160</v>
      </c>
      <c r="D186" s="2081">
        <v>71001</v>
      </c>
      <c r="F186" s="33" t="str">
        <f t="shared" si="3"/>
        <v>71001.31160</v>
      </c>
      <c r="G186" s="33"/>
      <c r="H186" s="577" t="str">
        <f>VLOOKUP(F186,'Элементы таксономии'!O:P,2,0)</f>
        <v>ОФР_71001.31160ПоВложениямВУчтенныеВекселяОцениваемыеПоСправедливойСтоимостиЧерезПрибыльИлиУбытокПрочихНерезидентов</v>
      </c>
      <c r="I186" s="33"/>
      <c r="J186" s="33"/>
    </row>
    <row r="187" spans="1:10" ht="45">
      <c r="A187" s="2080">
        <v>61</v>
      </c>
      <c r="B187" s="19" t="s">
        <v>10862</v>
      </c>
      <c r="C187" s="19">
        <v>31161</v>
      </c>
      <c r="D187" s="2081">
        <v>71001</v>
      </c>
      <c r="F187" s="33" t="str">
        <f t="shared" si="3"/>
        <v>71001.31161</v>
      </c>
      <c r="G187" s="33"/>
      <c r="H187" s="577" t="str">
        <f>VLOOKUP(F187,'Элементы таксономии'!O:P,2,0)</f>
        <v>ОФР_71001.31161ПоВложениямВУчтенныеВекселяИмеющиесяВНаличииДляПродажиФедеральныхОргановИсполнительнойВласти</v>
      </c>
      <c r="I187" s="33"/>
      <c r="J187" s="33"/>
    </row>
    <row r="188" spans="1:10" ht="56.25">
      <c r="A188" s="2080">
        <v>62</v>
      </c>
      <c r="B188" s="19" t="s">
        <v>10861</v>
      </c>
      <c r="C188" s="19">
        <v>31162</v>
      </c>
      <c r="D188" s="2081">
        <v>71001</v>
      </c>
      <c r="F188" s="33" t="str">
        <f t="shared" si="3"/>
        <v>71001.31162</v>
      </c>
      <c r="G188" s="33"/>
      <c r="H188" s="577" t="str">
        <f>VLOOKUP(F188,'Элементы таксономии'!O:P,2,0)</f>
        <v>ОФР_71001.31162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c r="I188" s="33"/>
      <c r="J188" s="33"/>
    </row>
    <row r="189" spans="1:10" ht="33.75">
      <c r="A189" s="2080">
        <v>63</v>
      </c>
      <c r="B189" s="19" t="s">
        <v>10860</v>
      </c>
      <c r="C189" s="19">
        <v>31163</v>
      </c>
      <c r="D189" s="2081">
        <v>71001</v>
      </c>
      <c r="F189" s="33" t="str">
        <f t="shared" si="3"/>
        <v>71001.31163</v>
      </c>
      <c r="G189" s="33"/>
      <c r="H189" s="577" t="str">
        <f>VLOOKUP(F189,'Элементы таксономии'!O:P,2,0)</f>
        <v>ОФР_71001.31163ПоВложениямВУчтенныеВекселяИмеющиесяВНаличииДляПродажиКредитныхОрганизаций</v>
      </c>
      <c r="I189" s="33"/>
      <c r="J189" s="33"/>
    </row>
    <row r="190" spans="1:10" ht="33.75">
      <c r="A190" s="2080">
        <v>64</v>
      </c>
      <c r="B190" s="19" t="s">
        <v>10859</v>
      </c>
      <c r="C190" s="19">
        <v>31164</v>
      </c>
      <c r="D190" s="2081">
        <v>71001</v>
      </c>
      <c r="F190" s="33" t="str">
        <f t="shared" si="3"/>
        <v>71001.31164</v>
      </c>
      <c r="G190" s="33"/>
      <c r="H190" s="577" t="str">
        <f>VLOOKUP(F190,'Элементы таксономии'!O:P,2,0)</f>
        <v>ОФР_71001.31164ПоВложениямВУчтенныеВекселяИмеющиесяВНаличииДляПродажиПрочихРезидентов</v>
      </c>
      <c r="I190" s="33"/>
      <c r="J190" s="33"/>
    </row>
    <row r="191" spans="1:10" ht="33.75">
      <c r="A191" s="2080">
        <v>65</v>
      </c>
      <c r="B191" s="19" t="s">
        <v>10858</v>
      </c>
      <c r="C191" s="19">
        <v>31165</v>
      </c>
      <c r="D191" s="2081">
        <v>71001</v>
      </c>
      <c r="F191" s="33" t="str">
        <f t="shared" si="3"/>
        <v>71001.31165</v>
      </c>
      <c r="G191" s="33"/>
      <c r="H191" s="577" t="str">
        <f>VLOOKUP(F191,'Элементы таксономии'!O:P,2,0)</f>
        <v>ОФР_71001.31165ПоВложениямВУчтенныеВекселяИмеющиесяВНаличииДляПродажиИностранныхГосударств</v>
      </c>
      <c r="I191" s="33"/>
      <c r="J191" s="33"/>
    </row>
    <row r="192" spans="1:10" ht="33.75">
      <c r="A192" s="2080">
        <v>66</v>
      </c>
      <c r="B192" s="19" t="s">
        <v>10857</v>
      </c>
      <c r="C192" s="19">
        <v>31166</v>
      </c>
      <c r="D192" s="2081">
        <v>71001</v>
      </c>
      <c r="F192" s="33" t="str">
        <f t="shared" ref="F192:F207" si="4">CONCATENATE(D192,".",C192)</f>
        <v>71001.31166</v>
      </c>
      <c r="G192" s="33"/>
      <c r="H192" s="577" t="str">
        <f>VLOOKUP(F192,'Элементы таксономии'!O:P,2,0)</f>
        <v>ОФР_71001.31166ПоВложениямВУчтенныеВекселяИмеющиесяВНаличииДляПродажиБанковНерезидентов</v>
      </c>
      <c r="I192" s="33"/>
      <c r="J192" s="33"/>
    </row>
    <row r="193" spans="1:10" ht="33.75">
      <c r="A193" s="2080">
        <v>67</v>
      </c>
      <c r="B193" s="19" t="s">
        <v>10856</v>
      </c>
      <c r="C193" s="19">
        <v>31167</v>
      </c>
      <c r="D193" s="2081">
        <v>71001</v>
      </c>
      <c r="F193" s="33" t="str">
        <f t="shared" si="4"/>
        <v>71001.31167</v>
      </c>
      <c r="G193" s="33"/>
      <c r="H193" s="577" t="str">
        <f>VLOOKUP(F193,'Элементы таксономии'!O:P,2,0)</f>
        <v>ОФР_71001.31167ПоВложениямВУчтенныеВекселяИмеющиесяВНаличииДляПродажиПрочихНерезидентов</v>
      </c>
      <c r="I193" s="33"/>
      <c r="J193" s="33"/>
    </row>
    <row r="194" spans="1:10" ht="45">
      <c r="A194" s="2080">
        <v>68</v>
      </c>
      <c r="B194" s="19" t="s">
        <v>11233</v>
      </c>
      <c r="C194" s="19">
        <v>31168</v>
      </c>
      <c r="D194" s="2081">
        <v>71001</v>
      </c>
      <c r="F194" s="33" t="str">
        <f t="shared" si="4"/>
        <v>71001.31168</v>
      </c>
      <c r="G194" s="33"/>
      <c r="H194" s="577" t="str">
        <f>VLOOKUP(F194,'Элементы таксономии'!O:P,2,0)</f>
        <v>ОФР_71001.31168ПоВложениямВУчтенныеВекселяУдерживаемыеДоПогашенияФедеральныхОргановИсполнительнойВласти</v>
      </c>
      <c r="I194" s="33"/>
      <c r="J194" s="33"/>
    </row>
    <row r="195" spans="1:10" ht="56.25">
      <c r="A195" s="2080">
        <v>69</v>
      </c>
      <c r="B195" s="19" t="s">
        <v>11396</v>
      </c>
      <c r="C195" s="19">
        <v>31169</v>
      </c>
      <c r="D195" s="2081">
        <v>71001</v>
      </c>
      <c r="F195" s="33" t="str">
        <f t="shared" si="4"/>
        <v>71001.31169</v>
      </c>
      <c r="G195" s="33"/>
      <c r="H195" s="577" t="str">
        <f>VLOOKUP(F195,'Элементы таксономии'!O:P,2,0)</f>
        <v>ОФР_71001.31169ПоВложениямВУчтенныеВекселяУдерживаемыеДоПогашенияОргановИсполнительнойВластиСубъектовРоссийскойФедерацииИОргановМестногоСамоуправления</v>
      </c>
      <c r="I195" s="33"/>
      <c r="J195" s="33"/>
    </row>
    <row r="196" spans="1:10" ht="33.75">
      <c r="A196" s="2080">
        <v>70</v>
      </c>
      <c r="B196" s="19" t="s">
        <v>11231</v>
      </c>
      <c r="C196" s="19">
        <v>31170</v>
      </c>
      <c r="D196" s="2081">
        <v>71001</v>
      </c>
      <c r="F196" s="33" t="str">
        <f t="shared" si="4"/>
        <v>71001.31170</v>
      </c>
      <c r="G196" s="33"/>
      <c r="H196" s="577" t="str">
        <f>VLOOKUP(F196,'Элементы таксономии'!O:P,2,0)</f>
        <v>ОФР_71001.31170ПоВложениямВУчтенныеВекселяУдерживаемыеДоПогашенияКредитныхОрганизаций</v>
      </c>
      <c r="I196" s="33"/>
      <c r="J196" s="33"/>
    </row>
    <row r="197" spans="1:10" ht="33.75">
      <c r="A197" s="2080">
        <v>71</v>
      </c>
      <c r="B197" s="19" t="s">
        <v>11230</v>
      </c>
      <c r="C197" s="19">
        <v>31171</v>
      </c>
      <c r="D197" s="2081">
        <v>71001</v>
      </c>
      <c r="F197" s="33" t="str">
        <f t="shared" si="4"/>
        <v>71001.31171</v>
      </c>
      <c r="G197" s="33"/>
      <c r="H197" s="577" t="str">
        <f>VLOOKUP(F197,'Элементы таксономии'!O:P,2,0)</f>
        <v>ОФР_71001.31171ПоВложениямВУчтенныеВекселяУдерживаемыеДоПогашенияПрочихРезидентов</v>
      </c>
      <c r="I197" s="33"/>
      <c r="J197" s="33"/>
    </row>
    <row r="198" spans="1:10" ht="33.75">
      <c r="A198" s="2080">
        <v>72</v>
      </c>
      <c r="B198" s="19" t="s">
        <v>11229</v>
      </c>
      <c r="C198" s="19">
        <v>31172</v>
      </c>
      <c r="D198" s="2081">
        <v>71001</v>
      </c>
      <c r="F198" s="33" t="str">
        <f t="shared" si="4"/>
        <v>71001.31172</v>
      </c>
      <c r="G198" s="33"/>
      <c r="H198" s="577" t="str">
        <f>VLOOKUP(F198,'Элементы таксономии'!O:P,2,0)</f>
        <v>ОФР_71001.31172ПоВложениямВУчтенныеВекселяУдерживаемыеДоПогашенияИностранныхГосударств</v>
      </c>
      <c r="I198" s="33"/>
      <c r="J198" s="33"/>
    </row>
    <row r="199" spans="1:10" ht="33.75">
      <c r="A199" s="2080">
        <v>73</v>
      </c>
      <c r="B199" s="19" t="s">
        <v>11228</v>
      </c>
      <c r="C199" s="19">
        <v>31173</v>
      </c>
      <c r="D199" s="2081">
        <v>71001</v>
      </c>
      <c r="F199" s="33" t="str">
        <f t="shared" si="4"/>
        <v>71001.31173</v>
      </c>
      <c r="G199" s="33"/>
      <c r="H199" s="577" t="str">
        <f>VLOOKUP(F199,'Элементы таксономии'!O:P,2,0)</f>
        <v>ОФР_71001.31173ПоВложениямВУчтенныеВекселяУдерживаемыеДоПогашенияБанковНерезидентов</v>
      </c>
      <c r="I199" s="33"/>
      <c r="J199" s="33"/>
    </row>
    <row r="200" spans="1:10" ht="33.75">
      <c r="A200" s="2080">
        <v>74</v>
      </c>
      <c r="B200" s="19" t="s">
        <v>11227</v>
      </c>
      <c r="C200" s="19">
        <v>31174</v>
      </c>
      <c r="D200" s="2081">
        <v>71001</v>
      </c>
      <c r="F200" s="33" t="str">
        <f t="shared" si="4"/>
        <v>71001.31174</v>
      </c>
      <c r="G200" s="33"/>
      <c r="H200" s="577" t="str">
        <f>VLOOKUP(F200,'Элементы таксономии'!O:P,2,0)</f>
        <v>ОФР_71001.31174ПоВложениямВУчтенныеВекселяУдерживаемыеДоПогашенияПрочихНерезидентов</v>
      </c>
      <c r="I200" s="33"/>
      <c r="J200" s="33"/>
    </row>
    <row r="201" spans="1:10" ht="67.5">
      <c r="A201" s="2080">
        <v>75</v>
      </c>
      <c r="B201" s="19" t="s">
        <v>11226</v>
      </c>
      <c r="C201" s="19">
        <v>31175</v>
      </c>
      <c r="D201" s="2081">
        <v>71001</v>
      </c>
      <c r="F201" s="33" t="str">
        <f t="shared" si="4"/>
        <v>71001.31175</v>
      </c>
      <c r="G201" s="33"/>
      <c r="H201" s="577" t="str">
        <f>VLOOKUP(F201,'Элементы таксономии'!O:P,2,0)</f>
        <v>ОФР_71001.31175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c r="I201" s="33"/>
      <c r="J201" s="33"/>
    </row>
    <row r="202" spans="1:10" ht="90">
      <c r="A202" s="2080">
        <v>76</v>
      </c>
      <c r="B202" s="19" t="s">
        <v>11225</v>
      </c>
      <c r="C202" s="19">
        <v>31176</v>
      </c>
      <c r="D202" s="2081">
        <v>71001</v>
      </c>
      <c r="F202" s="33" t="str">
        <f t="shared" si="4"/>
        <v>71001.31176</v>
      </c>
      <c r="G202" s="33"/>
      <c r="H202" s="577" t="str">
        <f>VLOOKUP(F202,'Элементы таксономии'!O:P,2,0)</f>
        <v>ОФР_71001.31176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c r="I202" s="33"/>
      <c r="J202" s="33"/>
    </row>
    <row r="203" spans="1:10" ht="67.5">
      <c r="A203" s="2080">
        <v>77</v>
      </c>
      <c r="B203" s="19" t="s">
        <v>11224</v>
      </c>
      <c r="C203" s="19">
        <v>31177</v>
      </c>
      <c r="D203" s="2081">
        <v>71001</v>
      </c>
      <c r="F203" s="33" t="str">
        <f t="shared" si="4"/>
        <v>71001.31177</v>
      </c>
      <c r="G203" s="33"/>
      <c r="H203" s="577" t="str">
        <f>VLOOKUP(F203,'Элементы таксономии'!O:P,2,0)</f>
        <v>ОФР_71001.31177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c r="I203" s="33"/>
      <c r="J203" s="33"/>
    </row>
    <row r="204" spans="1:10" ht="67.5">
      <c r="A204" s="2080">
        <v>78</v>
      </c>
      <c r="B204" s="19" t="s">
        <v>11223</v>
      </c>
      <c r="C204" s="19">
        <v>31178</v>
      </c>
      <c r="D204" s="2081">
        <v>71001</v>
      </c>
      <c r="F204" s="33" t="str">
        <f t="shared" si="4"/>
        <v>71001.31178</v>
      </c>
      <c r="G204" s="33"/>
      <c r="H204" s="577" t="str">
        <f>VLOOKUP(F204,'Элементы таксономии'!O:P,2,0)</f>
        <v>ОФР_71001.31178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c r="I204" s="33"/>
      <c r="J204" s="33"/>
    </row>
    <row r="205" spans="1:10" ht="67.5">
      <c r="A205" s="2080">
        <v>79</v>
      </c>
      <c r="B205" s="19" t="s">
        <v>11222</v>
      </c>
      <c r="C205" s="19">
        <v>31179</v>
      </c>
      <c r="D205" s="2081">
        <v>71001</v>
      </c>
      <c r="F205" s="33" t="str">
        <f t="shared" si="4"/>
        <v>71001.31179</v>
      </c>
      <c r="G205" s="33"/>
      <c r="H205" s="577" t="str">
        <f>VLOOKUP(F205,'Элементы таксономии'!O:P,2,0)</f>
        <v>ОФР_71001.31179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c r="I205" s="33"/>
      <c r="J205" s="33"/>
    </row>
    <row r="206" spans="1:10" ht="67.5">
      <c r="A206" s="2080">
        <v>80</v>
      </c>
      <c r="B206" s="19" t="s">
        <v>11221</v>
      </c>
      <c r="C206" s="19">
        <v>31180</v>
      </c>
      <c r="D206" s="2081">
        <v>71001</v>
      </c>
      <c r="F206" s="33" t="str">
        <f t="shared" si="4"/>
        <v>71001.31180</v>
      </c>
      <c r="G206" s="33"/>
      <c r="H206" s="577" t="str">
        <f>VLOOKUP(F206,'Элементы таксономии'!O:P,2,0)</f>
        <v>ОФР_71001.31180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c r="I206" s="33"/>
      <c r="J206" s="33"/>
    </row>
    <row r="207" spans="1:10" ht="67.5">
      <c r="A207" s="2080">
        <v>81</v>
      </c>
      <c r="B207" s="19" t="s">
        <v>11220</v>
      </c>
      <c r="C207" s="19">
        <v>31181</v>
      </c>
      <c r="D207" s="2081">
        <v>71001</v>
      </c>
      <c r="F207" s="33" t="str">
        <f t="shared" si="4"/>
        <v>71001.31181</v>
      </c>
      <c r="G207" s="33"/>
      <c r="H207" s="577" t="str">
        <f>VLOOKUP(F207,'Элементы таксономии'!O:P,2,0)</f>
        <v>ОФР_71001.31181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c r="I207" s="33"/>
      <c r="J207" s="33"/>
    </row>
    <row r="208" spans="1:10">
      <c r="A208" s="2080"/>
      <c r="B208" s="19" t="s">
        <v>11395</v>
      </c>
      <c r="C208" s="19"/>
      <c r="D208" s="2081"/>
      <c r="H208" s="2082"/>
    </row>
    <row r="209" spans="1:10" ht="45">
      <c r="A209" s="2080">
        <v>1</v>
      </c>
      <c r="B209" s="19" t="s">
        <v>11378</v>
      </c>
      <c r="C209" s="19">
        <v>31201</v>
      </c>
      <c r="D209" s="2081">
        <v>71002</v>
      </c>
      <c r="F209" s="33" t="str">
        <f t="shared" ref="F209:F272" si="5">CONCATENATE(D209,".",C209)</f>
        <v>71002.31201</v>
      </c>
      <c r="G209" s="33"/>
      <c r="H209" s="577" t="str">
        <f>VLOOKUP(F209,'Элементы таксономии'!O:P,2,0)</f>
        <v>ОФР_71002.31201ПоПрочимСредствамПредоставленнымФинансовымОрганамСубъектовРоссийскойФедерацииИОргановМестногоСамоуправления</v>
      </c>
      <c r="I209" s="33"/>
      <c r="J209" s="33"/>
    </row>
    <row r="210" spans="1:10" ht="45">
      <c r="A210" s="2080">
        <v>2</v>
      </c>
      <c r="B210" s="19" t="s">
        <v>11377</v>
      </c>
      <c r="C210" s="19">
        <v>31202</v>
      </c>
      <c r="D210" s="2081">
        <v>71002</v>
      </c>
      <c r="F210" s="33" t="str">
        <f t="shared" si="5"/>
        <v>71002.31202</v>
      </c>
      <c r="G210" s="33"/>
      <c r="H210" s="577" t="str">
        <f>VLOOKUP(F210,'Элементы таксономии'!O:P,2,0)</f>
        <v>ОФР_71002.31202ПоПрочимСредствамПредоставленнымГосударственнымВнебюджетнымФондамРоссийскойФедерации</v>
      </c>
      <c r="I210" s="33"/>
      <c r="J210" s="33"/>
    </row>
    <row r="211" spans="1:10" ht="45">
      <c r="A211" s="2080">
        <v>3</v>
      </c>
      <c r="B211" s="19" t="s">
        <v>11364</v>
      </c>
      <c r="C211" s="19">
        <v>31203</v>
      </c>
      <c r="D211" s="2081">
        <v>71002</v>
      </c>
      <c r="F211" s="33" t="str">
        <f t="shared" si="5"/>
        <v>71002.31203</v>
      </c>
      <c r="G211" s="33"/>
      <c r="H211" s="577" t="str">
        <f>VLOOKUP(F211,'Элементы таксономии'!O:P,2,0)</f>
        <v>ОФР_71002.31203ПоПрочимСредствамПредоставленнымВнебюджетнымФондамСубъектовРоссийскойФедерацииИОргановМестногоСамоуправления</v>
      </c>
      <c r="I211" s="33"/>
      <c r="J211" s="33"/>
    </row>
    <row r="212" spans="1:10" ht="45">
      <c r="A212" s="2080">
        <v>4</v>
      </c>
      <c r="B212" s="19" t="s">
        <v>11375</v>
      </c>
      <c r="C212" s="19">
        <v>31204</v>
      </c>
      <c r="D212" s="2081">
        <v>71002</v>
      </c>
      <c r="F212" s="33" t="str">
        <f t="shared" si="5"/>
        <v>71002.31204</v>
      </c>
      <c r="G212" s="33"/>
      <c r="H212" s="577" t="str">
        <f>VLOOKUP(F212,'Элементы таксономии'!O:P,2,0)</f>
        <v>ОФР_71002.31204ПоПрочимСредствамПредоставленнымФинансовымОрганизациямНаходящимсяВФедеральнойСобственности</v>
      </c>
      <c r="I212" s="33"/>
      <c r="J212" s="33"/>
    </row>
    <row r="213" spans="1:10" ht="45">
      <c r="A213" s="2080">
        <v>5</v>
      </c>
      <c r="B213" s="19" t="s">
        <v>11374</v>
      </c>
      <c r="C213" s="19">
        <v>31205</v>
      </c>
      <c r="D213" s="2081">
        <v>71002</v>
      </c>
      <c r="F213" s="33" t="str">
        <f t="shared" si="5"/>
        <v>71002.31205</v>
      </c>
      <c r="G213" s="33"/>
      <c r="H213" s="577" t="str">
        <f>VLOOKUP(F213,'Элементы таксономии'!O:P,2,0)</f>
        <v>ОФР_71002.31205ПоПрочимСредствамПредоставленнымКоммерческимОрганизациямНаходящимсяВФедеральнойСобственности</v>
      </c>
      <c r="I213" s="33"/>
      <c r="J213" s="33"/>
    </row>
    <row r="214" spans="1:10" ht="45">
      <c r="A214" s="2080">
        <v>6</v>
      </c>
      <c r="B214" s="19" t="s">
        <v>11373</v>
      </c>
      <c r="C214" s="19">
        <v>31206</v>
      </c>
      <c r="D214" s="2081">
        <v>71002</v>
      </c>
      <c r="F214" s="33" t="str">
        <f t="shared" si="5"/>
        <v>71002.31206</v>
      </c>
      <c r="G214" s="33"/>
      <c r="H214" s="577" t="str">
        <f>VLOOKUP(F214,'Элементы таксономии'!O:P,2,0)</f>
        <v>ОФР_71002.31206ПоПрочимСредствамПредоставленнымНекоммерческимОрганизациямНаходящимсяВФедеральнойСобственности</v>
      </c>
      <c r="I214" s="33"/>
      <c r="J214" s="33"/>
    </row>
    <row r="215" spans="1:10" ht="45">
      <c r="A215" s="2080">
        <v>7</v>
      </c>
      <c r="B215" s="19" t="s">
        <v>11360</v>
      </c>
      <c r="C215" s="19">
        <v>31207</v>
      </c>
      <c r="D215" s="2081">
        <v>71002</v>
      </c>
      <c r="F215" s="33" t="str">
        <f t="shared" si="5"/>
        <v>71002.31207</v>
      </c>
      <c r="G215" s="33"/>
      <c r="H215" s="577" t="str">
        <f>VLOOKUP(F215,'Элементы таксономии'!O:P,2,0)</f>
        <v>ОФР_71002.31207ПоПрочимСредствамПредоставленнымФинансовымОрганизациямНаходящимсяВГосударственнойКромеФедеральнойСобственности</v>
      </c>
      <c r="I215" s="33"/>
      <c r="J215" s="33"/>
    </row>
    <row r="216" spans="1:10" ht="45">
      <c r="A216" s="2080">
        <v>8</v>
      </c>
      <c r="B216" s="19" t="s">
        <v>11371</v>
      </c>
      <c r="C216" s="19">
        <v>31208</v>
      </c>
      <c r="D216" s="2081">
        <v>71002</v>
      </c>
      <c r="F216" s="33" t="str">
        <f t="shared" si="5"/>
        <v>71002.31208</v>
      </c>
      <c r="G216" s="33"/>
      <c r="H216" s="577" t="str">
        <f>VLOOKUP(F216,'Элементы таксономии'!O:P,2,0)</f>
        <v>ОФР_71002.31208ПоПрочимСредствамПредоставленнымКоммерческимОрганизациямНаходящимсяВГосударственнойКромеФедеральнойСобственности</v>
      </c>
      <c r="I216" s="33"/>
      <c r="J216" s="33"/>
    </row>
    <row r="217" spans="1:10" ht="45">
      <c r="A217" s="2080">
        <v>9</v>
      </c>
      <c r="B217" s="19" t="s">
        <v>11370</v>
      </c>
      <c r="C217" s="19">
        <v>31209</v>
      </c>
      <c r="D217" s="2081">
        <v>71002</v>
      </c>
      <c r="F217" s="33" t="str">
        <f t="shared" si="5"/>
        <v>71002.31209</v>
      </c>
      <c r="G217" s="33"/>
      <c r="H217" s="577" t="str">
        <f>VLOOKUP(F217,'Элементы таксономии'!O:P,2,0)</f>
        <v>ОФР_71002.31209ПоПрочимСредствамПредоставленнымНекоммерческимОрганизациямНаходящимсяВГосударственнойКромеФедеральнойСобственности</v>
      </c>
      <c r="I217" s="33"/>
      <c r="J217" s="33"/>
    </row>
    <row r="218" spans="1:10" ht="33.75">
      <c r="A218" s="2080">
        <v>10</v>
      </c>
      <c r="B218" s="19" t="s">
        <v>11357</v>
      </c>
      <c r="C218" s="19">
        <v>31210</v>
      </c>
      <c r="D218" s="2081">
        <v>71002</v>
      </c>
      <c r="F218" s="33" t="str">
        <f t="shared" si="5"/>
        <v>71002.31210</v>
      </c>
      <c r="G218" s="33"/>
      <c r="H218" s="577" t="str">
        <f>VLOOKUP(F218,'Элементы таксономии'!O:P,2,0)</f>
        <v>ОФР_71002.31210ПоПрочимСредствамПредоставленнымНегосударственнымФинансовымОрганизациям</v>
      </c>
      <c r="I218" s="33"/>
      <c r="J218" s="33"/>
    </row>
    <row r="219" spans="1:10" ht="33.75">
      <c r="A219" s="2080">
        <v>11</v>
      </c>
      <c r="B219" s="19" t="s">
        <v>11368</v>
      </c>
      <c r="C219" s="19">
        <v>31211</v>
      </c>
      <c r="D219" s="2081">
        <v>71002</v>
      </c>
      <c r="F219" s="33" t="str">
        <f t="shared" si="5"/>
        <v>71002.31211</v>
      </c>
      <c r="G219" s="33"/>
      <c r="H219" s="577" t="str">
        <f>VLOOKUP(F219,'Элементы таксономии'!O:P,2,0)</f>
        <v>ОФР_71002.31211ПоПрочимСредствамПредоставленнымНегосударственнымКоммерческимОрганизациям</v>
      </c>
      <c r="I219" s="33"/>
      <c r="J219" s="33"/>
    </row>
    <row r="220" spans="1:10" ht="33.75">
      <c r="A220" s="2080">
        <v>12</v>
      </c>
      <c r="B220" s="19" t="s">
        <v>11355</v>
      </c>
      <c r="C220" s="19">
        <v>31212</v>
      </c>
      <c r="D220" s="2081">
        <v>71002</v>
      </c>
      <c r="F220" s="33" t="str">
        <f t="shared" si="5"/>
        <v>71002.31212</v>
      </c>
      <c r="G220" s="33"/>
      <c r="H220" s="577" t="str">
        <f>VLOOKUP(F220,'Элементы таксономии'!O:P,2,0)</f>
        <v>ОФР_71002.31212ПоПрочимСредствамПредоставленнымНегосударственнымНекоммерческимОрганизациям</v>
      </c>
      <c r="I220" s="33"/>
      <c r="J220" s="33"/>
    </row>
    <row r="221" spans="1:10" ht="33.75">
      <c r="A221" s="2080">
        <v>13</v>
      </c>
      <c r="B221" s="19" t="s">
        <v>11354</v>
      </c>
      <c r="C221" s="19">
        <v>31213</v>
      </c>
      <c r="D221" s="2081">
        <v>71002</v>
      </c>
      <c r="F221" s="33" t="str">
        <f t="shared" si="5"/>
        <v>71002.31213</v>
      </c>
      <c r="G221" s="33"/>
      <c r="H221" s="577" t="str">
        <f>VLOOKUP(F221,'Элементы таксономии'!O:P,2,0)</f>
        <v>ОФР_71002.31213ПоПрочимСредствамПредоставленнымЮридическимЛицамНерезидентам</v>
      </c>
      <c r="I221" s="33"/>
      <c r="J221" s="33"/>
    </row>
    <row r="222" spans="1:10" ht="33.75">
      <c r="A222" s="2080">
        <v>14</v>
      </c>
      <c r="B222" s="19" t="s">
        <v>11353</v>
      </c>
      <c r="C222" s="19">
        <v>31214</v>
      </c>
      <c r="D222" s="2081">
        <v>71002</v>
      </c>
      <c r="F222" s="33" t="str">
        <f t="shared" si="5"/>
        <v>71002.31214</v>
      </c>
      <c r="G222" s="33"/>
      <c r="H222" s="577" t="str">
        <f>VLOOKUP(F222,'Элементы таксономии'!O:P,2,0)</f>
        <v>ОФР_71002.31214ПоПрочимСредствамПредоставленнымКредитнымОрганизациям</v>
      </c>
      <c r="I222" s="33"/>
      <c r="J222" s="33"/>
    </row>
    <row r="223" spans="1:10" ht="22.5">
      <c r="A223" s="2080">
        <v>15</v>
      </c>
      <c r="B223" s="19" t="s">
        <v>11381</v>
      </c>
      <c r="C223" s="19">
        <v>31215</v>
      </c>
      <c r="D223" s="2081">
        <v>71002</v>
      </c>
      <c r="F223" s="33" t="str">
        <f t="shared" si="5"/>
        <v>71002.31215</v>
      </c>
      <c r="G223" s="33"/>
      <c r="H223" s="577" t="str">
        <f>VLOOKUP(F223,'Элементы таксономии'!O:P,2,0)</f>
        <v>ОФР_71002.31215ПоПрочимСредствамПредоставленнымБанкамНерезидентам</v>
      </c>
      <c r="I223" s="33"/>
      <c r="J223" s="33"/>
    </row>
    <row r="224" spans="1:10" ht="22.5">
      <c r="A224" s="2080">
        <v>16</v>
      </c>
      <c r="B224" s="19" t="s">
        <v>11394</v>
      </c>
      <c r="C224" s="19">
        <v>31216</v>
      </c>
      <c r="D224" s="2081">
        <v>71002</v>
      </c>
      <c r="F224" s="33" t="str">
        <f t="shared" si="5"/>
        <v>71002.31216</v>
      </c>
      <c r="G224" s="33"/>
      <c r="H224" s="577" t="str">
        <f>VLOOKUP(F224,'Элементы таксономии'!O:P,2,0)</f>
        <v>ОФР_71002.31216ПоПрочимСредствамПредоставленнымФизическимЛицам</v>
      </c>
      <c r="I224" s="33"/>
      <c r="J224" s="33"/>
    </row>
    <row r="225" spans="1:10" ht="33.75">
      <c r="A225" s="2080">
        <v>17</v>
      </c>
      <c r="B225" s="19" t="s">
        <v>11351</v>
      </c>
      <c r="C225" s="19">
        <v>31217</v>
      </c>
      <c r="D225" s="2081">
        <v>71002</v>
      </c>
      <c r="F225" s="33" t="str">
        <f t="shared" si="5"/>
        <v>71002.31217</v>
      </c>
      <c r="G225" s="33"/>
      <c r="H225" s="577" t="str">
        <f>VLOOKUP(F225,'Элементы таксономии'!O:P,2,0)</f>
        <v>ОФР_71002.31217ПоПрочимСредствамПредоставленнымФизическимЛицамНерезидентам</v>
      </c>
      <c r="I225" s="33"/>
      <c r="J225" s="33"/>
    </row>
    <row r="226" spans="1:10" ht="22.5">
      <c r="A226" s="2080">
        <v>18</v>
      </c>
      <c r="B226" s="19" t="s">
        <v>11275</v>
      </c>
      <c r="C226" s="19">
        <v>31218</v>
      </c>
      <c r="D226" s="2081">
        <v>71002</v>
      </c>
      <c r="F226" s="33" t="str">
        <f t="shared" si="5"/>
        <v>71002.31218</v>
      </c>
      <c r="G226" s="33"/>
      <c r="H226" s="577" t="str">
        <f>VLOOKUP(F226,'Элементы таксономии'!O:P,2,0)</f>
        <v>ОФР_71002.31218ПоЗаймамВыданнымФизическимЛицам</v>
      </c>
      <c r="I226" s="33"/>
      <c r="J226" s="33"/>
    </row>
    <row r="227" spans="1:10" ht="22.5">
      <c r="A227" s="2080">
        <v>19</v>
      </c>
      <c r="B227" s="19" t="s">
        <v>11274</v>
      </c>
      <c r="C227" s="19">
        <v>31219</v>
      </c>
      <c r="D227" s="2081">
        <v>71002</v>
      </c>
      <c r="F227" s="33" t="str">
        <f t="shared" si="5"/>
        <v>71002.31219</v>
      </c>
      <c r="G227" s="33"/>
      <c r="H227" s="577" t="str">
        <f>VLOOKUP(F227,'Элементы таксономии'!O:P,2,0)</f>
        <v>ОФР_71002.31219ПоЗаймамВыданнымЮридическимЛицам</v>
      </c>
      <c r="I227" s="33"/>
      <c r="J227" s="33"/>
    </row>
    <row r="228" spans="1:10" ht="22.5">
      <c r="A228" s="2080">
        <v>20</v>
      </c>
      <c r="B228" s="19" t="s">
        <v>11389</v>
      </c>
      <c r="C228" s="19">
        <v>31220</v>
      </c>
      <c r="D228" s="2081">
        <v>71002</v>
      </c>
      <c r="F228" s="33" t="str">
        <f t="shared" si="5"/>
        <v>71002.31220</v>
      </c>
      <c r="G228" s="33"/>
      <c r="H228" s="577" t="str">
        <f>VLOOKUP(F228,'Элементы таксономии'!O:P,2,0)</f>
        <v>ОФР_71002.31220ПоДенежнымСредствамНаСчетахВКредитныхОрганизациях</v>
      </c>
      <c r="I228" s="33"/>
      <c r="J228" s="33"/>
    </row>
    <row r="229" spans="1:10" ht="22.5">
      <c r="A229" s="2080">
        <v>21</v>
      </c>
      <c r="B229" s="19" t="s">
        <v>11388</v>
      </c>
      <c r="C229" s="19">
        <v>31221</v>
      </c>
      <c r="D229" s="2081">
        <v>71002</v>
      </c>
      <c r="F229" s="33" t="str">
        <f t="shared" si="5"/>
        <v>71002.31221</v>
      </c>
      <c r="G229" s="33"/>
      <c r="H229" s="577" t="str">
        <f>VLOOKUP(F229,'Элементы таксономии'!O:P,2,0)</f>
        <v>ОФР_71002.31221ПоДенежнымСредствамНаСчетахВБанкахНерезидентах</v>
      </c>
      <c r="I229" s="33"/>
      <c r="J229" s="33"/>
    </row>
    <row r="230" spans="1:10" ht="33.75">
      <c r="A230" s="2080">
        <v>22</v>
      </c>
      <c r="B230" s="19" t="s">
        <v>11348</v>
      </c>
      <c r="C230" s="19">
        <v>31222</v>
      </c>
      <c r="D230" s="2081">
        <v>71002</v>
      </c>
      <c r="F230" s="33" t="str">
        <f t="shared" si="5"/>
        <v>71002.31222</v>
      </c>
      <c r="G230" s="33"/>
      <c r="H230" s="577" t="str">
        <f>VLOOKUP(F230,'Элементы таксономии'!O:P,2,0)</f>
        <v>ОФР_71002.31222ПоДепозитнымСчетамВДрагоценныхМеталлахВКредитныхОрганизациях</v>
      </c>
      <c r="I230" s="33"/>
      <c r="J230" s="33"/>
    </row>
    <row r="231" spans="1:10" ht="33.75">
      <c r="A231" s="2080">
        <v>23</v>
      </c>
      <c r="B231" s="19" t="s">
        <v>11347</v>
      </c>
      <c r="C231" s="19">
        <v>31223</v>
      </c>
      <c r="D231" s="2081">
        <v>71002</v>
      </c>
      <c r="F231" s="33" t="str">
        <f t="shared" si="5"/>
        <v>71002.31223</v>
      </c>
      <c r="G231" s="33"/>
      <c r="H231" s="577" t="str">
        <f>VLOOKUP(F231,'Элементы таксономии'!O:P,2,0)</f>
        <v>ОФР_71002.31223ПоДепозитнымСчетамВДрагоценныхМеталлахВБанкахНерезидентах</v>
      </c>
      <c r="I231" s="33"/>
      <c r="J231" s="33"/>
    </row>
    <row r="232" spans="1:10" ht="22.5">
      <c r="A232" s="2080"/>
      <c r="B232" s="19" t="s">
        <v>11393</v>
      </c>
      <c r="C232" s="19"/>
      <c r="D232" s="2081"/>
      <c r="F232" s="33"/>
      <c r="G232" s="33"/>
      <c r="H232" s="2082"/>
      <c r="I232" s="33"/>
      <c r="J232" s="33"/>
    </row>
    <row r="233" spans="1:10" ht="45">
      <c r="A233" s="2080">
        <v>1</v>
      </c>
      <c r="B233" s="19" t="s">
        <v>11378</v>
      </c>
      <c r="C233" s="19">
        <v>31301</v>
      </c>
      <c r="D233" s="2081">
        <v>71003</v>
      </c>
      <c r="F233" s="33" t="str">
        <f t="shared" si="5"/>
        <v>71003.31301</v>
      </c>
      <c r="G233" s="33"/>
      <c r="H233" s="577" t="str">
        <f>VLOOKUP(F233,'Элементы таксономии'!O:P,2,0)</f>
        <v>ОФР_71003.31301ПоПрочимСредствамПредоставленнымФинансовымОрганамСубъектовРоссийскойФедерацииИОргановМестногоСамоуправления</v>
      </c>
      <c r="I233" s="33"/>
      <c r="J233" s="33"/>
    </row>
    <row r="234" spans="1:10" ht="45">
      <c r="A234" s="2080">
        <v>2</v>
      </c>
      <c r="B234" s="19" t="s">
        <v>11392</v>
      </c>
      <c r="C234" s="19">
        <v>31302</v>
      </c>
      <c r="D234" s="2081">
        <v>71003</v>
      </c>
      <c r="F234" s="33" t="str">
        <f t="shared" si="5"/>
        <v>71003.31302</v>
      </c>
      <c r="G234" s="33"/>
      <c r="H234" s="577" t="str">
        <f>VLOOKUP(F234,'Элементы таксономии'!O:P,2,0)</f>
        <v>ОФР_71003.31302ПоПрочимСредствамПредоставленнымГосударственнымВнебюджетнымФондамРоссийскойФедерации</v>
      </c>
      <c r="I234" s="33"/>
      <c r="J234" s="33"/>
    </row>
    <row r="235" spans="1:10" ht="45">
      <c r="A235" s="2080">
        <v>3</v>
      </c>
      <c r="B235" s="19" t="s">
        <v>11376</v>
      </c>
      <c r="C235" s="19">
        <v>31303</v>
      </c>
      <c r="D235" s="2081">
        <v>71003</v>
      </c>
      <c r="F235" s="33" t="str">
        <f t="shared" si="5"/>
        <v>71003.31303</v>
      </c>
      <c r="G235" s="33"/>
      <c r="H235" s="577" t="str">
        <f>VLOOKUP(F235,'Элементы таксономии'!O:P,2,0)</f>
        <v>ОФР_71003.31303ПоПрочимСредствамПредоставленнымВнебюджетнымФондамСубъектовРоссийскойФедерацииИОргановМестногоСамоуправления</v>
      </c>
      <c r="I235" s="33"/>
      <c r="J235" s="33"/>
    </row>
    <row r="236" spans="1:10" ht="45">
      <c r="A236" s="2080">
        <v>4</v>
      </c>
      <c r="B236" s="19" t="s">
        <v>11363</v>
      </c>
      <c r="C236" s="19">
        <v>31304</v>
      </c>
      <c r="D236" s="2081">
        <v>71003</v>
      </c>
      <c r="F236" s="33" t="str">
        <f t="shared" si="5"/>
        <v>71003.31304</v>
      </c>
      <c r="G236" s="33"/>
      <c r="H236" s="577" t="str">
        <f>VLOOKUP(F236,'Элементы таксономии'!O:P,2,0)</f>
        <v>ОФР_71003.31304ПоПрочимСредствамПредоставленнымФинансовымОрганизациямНаходящимсяВФедеральнойСобственности</v>
      </c>
      <c r="I236" s="33"/>
      <c r="J236" s="33"/>
    </row>
    <row r="237" spans="1:10" ht="45">
      <c r="A237" s="2080">
        <v>5</v>
      </c>
      <c r="B237" s="19" t="s">
        <v>11374</v>
      </c>
      <c r="C237" s="19">
        <v>31305</v>
      </c>
      <c r="D237" s="2081">
        <v>71003</v>
      </c>
      <c r="F237" s="33" t="str">
        <f t="shared" si="5"/>
        <v>71003.31305</v>
      </c>
      <c r="G237" s="33"/>
      <c r="H237" s="577" t="str">
        <f>VLOOKUP(F237,'Элементы таксономии'!O:P,2,0)</f>
        <v>ОФР_71003.31305ПоПрочимСредствамПредоставленнымКоммерческимОрганизациямНаходящимсяВФедеральнойСобственности</v>
      </c>
      <c r="I237" s="33"/>
      <c r="J237" s="33"/>
    </row>
    <row r="238" spans="1:10" ht="45">
      <c r="A238" s="2080">
        <v>6</v>
      </c>
      <c r="B238" s="19" t="s">
        <v>11373</v>
      </c>
      <c r="C238" s="19">
        <v>31306</v>
      </c>
      <c r="D238" s="2081">
        <v>71003</v>
      </c>
      <c r="F238" s="33" t="str">
        <f t="shared" si="5"/>
        <v>71003.31306</v>
      </c>
      <c r="G238" s="33"/>
      <c r="H238" s="577" t="str">
        <f>VLOOKUP(F238,'Элементы таксономии'!O:P,2,0)</f>
        <v>ОФР_71003.31306ПоПрочимСредствамПредоставленнымНекоммерческимОрганизациямНаходящимсяВФедеральнойСобственности</v>
      </c>
      <c r="I238" s="33"/>
      <c r="J238" s="33"/>
    </row>
    <row r="239" spans="1:10" ht="45">
      <c r="A239" s="2080">
        <v>7</v>
      </c>
      <c r="B239" s="19" t="s">
        <v>11372</v>
      </c>
      <c r="C239" s="19">
        <v>31307</v>
      </c>
      <c r="D239" s="2081">
        <v>71003</v>
      </c>
      <c r="F239" s="33" t="str">
        <f t="shared" si="5"/>
        <v>71003.31307</v>
      </c>
      <c r="G239" s="33"/>
      <c r="H239" s="577" t="str">
        <f>VLOOKUP(F239,'Элементы таксономии'!O:P,2,0)</f>
        <v>ОФР_71003.31307ПоПрочимСредствамПредоставленнымФинансовымОрганизациямНаходящимсяВГосударственнойКромеФедеральнойСобственности</v>
      </c>
      <c r="I239" s="33"/>
      <c r="J239" s="33"/>
    </row>
    <row r="240" spans="1:10" ht="45">
      <c r="A240" s="2080">
        <v>8</v>
      </c>
      <c r="B240" s="19" t="s">
        <v>11371</v>
      </c>
      <c r="C240" s="19">
        <v>31308</v>
      </c>
      <c r="D240" s="2081">
        <v>71003</v>
      </c>
      <c r="F240" s="33" t="str">
        <f t="shared" si="5"/>
        <v>71003.31308</v>
      </c>
      <c r="G240" s="33"/>
      <c r="H240" s="577" t="str">
        <f>VLOOKUP(F240,'Элементы таксономии'!O:P,2,0)</f>
        <v>ОФР_71003.31308ПоПрочимСредствамПредоставленнымКоммерческимОрганизациямНаходящимсяВГосударственнойКромеФедеральнойСобственности</v>
      </c>
      <c r="I240" s="33"/>
      <c r="J240" s="33"/>
    </row>
    <row r="241" spans="1:10" ht="45">
      <c r="A241" s="2080">
        <v>9</v>
      </c>
      <c r="B241" s="19" t="s">
        <v>11370</v>
      </c>
      <c r="C241" s="19">
        <v>31309</v>
      </c>
      <c r="D241" s="2081">
        <v>71003</v>
      </c>
      <c r="F241" s="33" t="str">
        <f t="shared" si="5"/>
        <v>71003.31309</v>
      </c>
      <c r="G241" s="33"/>
      <c r="H241" s="577" t="str">
        <f>VLOOKUP(F241,'Элементы таксономии'!O:P,2,0)</f>
        <v>ОФР_71003.31309ПоПрочимСредствамПредоставленнымНекоммерческимОрганизациямНаходящимсяВГосударственнойКромеФедеральнойСобственности</v>
      </c>
      <c r="I241" s="33"/>
      <c r="J241" s="33"/>
    </row>
    <row r="242" spans="1:10" ht="33.75">
      <c r="A242" s="2080">
        <v>10</v>
      </c>
      <c r="B242" s="19" t="s">
        <v>11357</v>
      </c>
      <c r="C242" s="19">
        <v>31310</v>
      </c>
      <c r="D242" s="2081">
        <v>71003</v>
      </c>
      <c r="F242" s="33" t="str">
        <f t="shared" si="5"/>
        <v>71003.31310</v>
      </c>
      <c r="G242" s="33"/>
      <c r="H242" s="577" t="str">
        <f>VLOOKUP(F242,'Элементы таксономии'!O:P,2,0)</f>
        <v>ОФР_71003.31310ПоПрочимСредствамПредоставленнымНегосударственнымФинансовымОрганизациям</v>
      </c>
      <c r="I242" s="33"/>
      <c r="J242" s="33"/>
    </row>
    <row r="243" spans="1:10" ht="33.75">
      <c r="A243" s="2080">
        <v>11</v>
      </c>
      <c r="B243" s="19" t="s">
        <v>11368</v>
      </c>
      <c r="C243" s="19">
        <v>31311</v>
      </c>
      <c r="D243" s="2081">
        <v>71003</v>
      </c>
      <c r="F243" s="33" t="str">
        <f t="shared" si="5"/>
        <v>71003.31311</v>
      </c>
      <c r="G243" s="33"/>
      <c r="H243" s="577" t="str">
        <f>VLOOKUP(F243,'Элементы таксономии'!O:P,2,0)</f>
        <v>ОФР_71003.31311ПоПрочимСредствамПредоставленнымНегосударственнымКоммерческимОрганизациям</v>
      </c>
      <c r="I243" s="33"/>
      <c r="J243" s="33"/>
    </row>
    <row r="244" spans="1:10" ht="33.75">
      <c r="A244" s="2080">
        <v>12</v>
      </c>
      <c r="B244" s="19" t="s">
        <v>11355</v>
      </c>
      <c r="C244" s="19">
        <v>31312</v>
      </c>
      <c r="D244" s="2081">
        <v>71003</v>
      </c>
      <c r="F244" s="33" t="str">
        <f t="shared" si="5"/>
        <v>71003.31312</v>
      </c>
      <c r="G244" s="33"/>
      <c r="H244" s="577" t="str">
        <f>VLOOKUP(F244,'Элементы таксономии'!O:P,2,0)</f>
        <v>ОФР_71003.31312ПоПрочимСредствамПредоставленнымНегосударственнымНекоммерческимОрганизациям</v>
      </c>
      <c r="I244" s="33"/>
      <c r="J244" s="33"/>
    </row>
    <row r="245" spans="1:10" ht="33.75">
      <c r="A245" s="2080">
        <v>13</v>
      </c>
      <c r="B245" s="19" t="s">
        <v>11391</v>
      </c>
      <c r="C245" s="19">
        <v>31313</v>
      </c>
      <c r="D245" s="2081">
        <v>71003</v>
      </c>
      <c r="F245" s="33" t="str">
        <f t="shared" si="5"/>
        <v>71003.31313</v>
      </c>
      <c r="G245" s="33"/>
      <c r="H245" s="577" t="str">
        <f>VLOOKUP(F245,'Элементы таксономии'!O:P,2,0)</f>
        <v>ОФР_71003.31313ПоПрочимСредствамПредоставленнымЮридическимЛицамНерезидентам</v>
      </c>
      <c r="I245" s="33"/>
      <c r="J245" s="33"/>
    </row>
    <row r="246" spans="1:10" ht="33.75">
      <c r="A246" s="2080">
        <v>14</v>
      </c>
      <c r="B246" s="19" t="s">
        <v>11382</v>
      </c>
      <c r="C246" s="19">
        <v>31314</v>
      </c>
      <c r="D246" s="2081">
        <v>71003</v>
      </c>
      <c r="F246" s="33" t="str">
        <f t="shared" si="5"/>
        <v>71003.31314</v>
      </c>
      <c r="G246" s="33"/>
      <c r="H246" s="577" t="str">
        <f>VLOOKUP(F246,'Элементы таксономии'!O:P,2,0)</f>
        <v>ОФР_71003.31314ПоПрочимСредствамПредоставленнымКредитнымОрганизациям</v>
      </c>
      <c r="I246" s="33"/>
      <c r="J246" s="33"/>
    </row>
    <row r="247" spans="1:10" ht="22.5">
      <c r="A247" s="2080">
        <v>15</v>
      </c>
      <c r="B247" s="19" t="s">
        <v>11381</v>
      </c>
      <c r="C247" s="19">
        <v>31315</v>
      </c>
      <c r="D247" s="2081">
        <v>71003</v>
      </c>
      <c r="F247" s="33" t="str">
        <f t="shared" si="5"/>
        <v>71003.31315</v>
      </c>
      <c r="G247" s="33"/>
      <c r="H247" s="577" t="str">
        <f>VLOOKUP(F247,'Элементы таксономии'!O:P,2,0)</f>
        <v>ОФР_71003.31315ПоПрочимСредствамПредоставленнымБанкамНерезидентам</v>
      </c>
      <c r="I247" s="33"/>
      <c r="J247" s="33"/>
    </row>
    <row r="248" spans="1:10" ht="22.5">
      <c r="A248" s="2080">
        <v>16</v>
      </c>
      <c r="B248" s="19" t="s">
        <v>11390</v>
      </c>
      <c r="C248" s="19">
        <v>31316</v>
      </c>
      <c r="D248" s="2081">
        <v>71003</v>
      </c>
      <c r="F248" s="33" t="str">
        <f t="shared" si="5"/>
        <v>71003.31316</v>
      </c>
      <c r="G248" s="33"/>
      <c r="H248" s="577" t="str">
        <f>VLOOKUP(F248,'Элементы таксономии'!O:P,2,0)</f>
        <v>ОФР_71003.31316ПоПрочимСредствамПредоставленнымФизическимЛицам</v>
      </c>
      <c r="I248" s="33"/>
      <c r="J248" s="33"/>
    </row>
    <row r="249" spans="1:10" ht="33.75">
      <c r="A249" s="2080">
        <v>17</v>
      </c>
      <c r="B249" s="19" t="s">
        <v>11351</v>
      </c>
      <c r="C249" s="19">
        <v>31317</v>
      </c>
      <c r="D249" s="2081">
        <v>71003</v>
      </c>
      <c r="F249" s="33" t="str">
        <f t="shared" si="5"/>
        <v>71003.31317</v>
      </c>
      <c r="G249" s="33"/>
      <c r="H249" s="577" t="str">
        <f>VLOOKUP(F249,'Элементы таксономии'!O:P,2,0)</f>
        <v>ОФР_71003.31317ПоПрочимСредствамПредоставленнымФизическимЛицамНерезидентам</v>
      </c>
      <c r="I249" s="33"/>
      <c r="J249" s="33"/>
    </row>
    <row r="250" spans="1:10" ht="22.5">
      <c r="A250" s="2080">
        <v>18</v>
      </c>
      <c r="B250" s="19" t="s">
        <v>11275</v>
      </c>
      <c r="C250" s="19">
        <v>31318</v>
      </c>
      <c r="D250" s="2081">
        <v>71003</v>
      </c>
      <c r="F250" s="33" t="str">
        <f t="shared" si="5"/>
        <v>71003.31318</v>
      </c>
      <c r="G250" s="33"/>
      <c r="H250" s="577" t="str">
        <f>VLOOKUP(F250,'Элементы таксономии'!O:P,2,0)</f>
        <v>ОФР_71003.31318ПоЗаймамВыданнымФизическимЛицам</v>
      </c>
      <c r="I250" s="33"/>
      <c r="J250" s="33"/>
    </row>
    <row r="251" spans="1:10" ht="22.5">
      <c r="A251" s="2080">
        <v>19</v>
      </c>
      <c r="B251" s="19" t="s">
        <v>11274</v>
      </c>
      <c r="C251" s="19">
        <v>31319</v>
      </c>
      <c r="D251" s="2081">
        <v>71003</v>
      </c>
      <c r="F251" s="33" t="str">
        <f t="shared" si="5"/>
        <v>71003.31319</v>
      </c>
      <c r="G251" s="33"/>
      <c r="H251" s="577" t="str">
        <f>VLOOKUP(F251,'Элементы таксономии'!O:P,2,0)</f>
        <v>ОФР_71003.31319ПоЗаймамВыданнымЮридическимЛицам</v>
      </c>
      <c r="I251" s="33"/>
      <c r="J251" s="33"/>
    </row>
    <row r="252" spans="1:10" ht="22.5">
      <c r="A252" s="2080">
        <v>20</v>
      </c>
      <c r="B252" s="19" t="s">
        <v>11389</v>
      </c>
      <c r="C252" s="19">
        <v>31320</v>
      </c>
      <c r="D252" s="2081">
        <v>71003</v>
      </c>
      <c r="F252" s="33" t="str">
        <f t="shared" si="5"/>
        <v>71003.31320</v>
      </c>
      <c r="G252" s="33"/>
      <c r="H252" s="577" t="str">
        <f>VLOOKUP(F252,'Элементы таксономии'!O:P,2,0)</f>
        <v>ОФР_71003.31320ПоДенежнымСредствамНаСчетахВКредитныхОрганизациях</v>
      </c>
      <c r="I252" s="33"/>
      <c r="J252" s="33"/>
    </row>
    <row r="253" spans="1:10" ht="22.5">
      <c r="A253" s="2080">
        <v>21</v>
      </c>
      <c r="B253" s="19" t="s">
        <v>11388</v>
      </c>
      <c r="C253" s="19">
        <v>31321</v>
      </c>
      <c r="D253" s="2081">
        <v>71003</v>
      </c>
      <c r="F253" s="33" t="str">
        <f t="shared" si="5"/>
        <v>71003.31321</v>
      </c>
      <c r="G253" s="33"/>
      <c r="H253" s="577" t="str">
        <f>VLOOKUP(F253,'Элементы таксономии'!O:P,2,0)</f>
        <v>ОФР_71003.31321ПоДенежнымСредствамНаСчетахВБанкахНерезидентах</v>
      </c>
      <c r="I253" s="33"/>
      <c r="J253" s="33"/>
    </row>
    <row r="254" spans="1:10" ht="22.5">
      <c r="A254" s="2080">
        <v>22</v>
      </c>
      <c r="B254" s="19" t="s">
        <v>11350</v>
      </c>
      <c r="C254" s="19">
        <v>31322</v>
      </c>
      <c r="D254" s="2081">
        <v>71003</v>
      </c>
      <c r="F254" s="33" t="str">
        <f t="shared" si="5"/>
        <v>71003.31322</v>
      </c>
      <c r="G254" s="33"/>
      <c r="H254" s="577" t="str">
        <f>VLOOKUP(F254,'Элементы таксономии'!O:P,2,0)</f>
        <v>ОФР_71003.31322ПоДепозитамРазмещеннымВКредитныхОрганизациях</v>
      </c>
      <c r="I254" s="33"/>
      <c r="J254" s="33"/>
    </row>
    <row r="255" spans="1:10" ht="22.5">
      <c r="A255" s="2080">
        <v>23</v>
      </c>
      <c r="B255" s="19" t="s">
        <v>11387</v>
      </c>
      <c r="C255" s="19">
        <v>31323</v>
      </c>
      <c r="D255" s="2081">
        <v>71003</v>
      </c>
      <c r="F255" s="33" t="str">
        <f t="shared" si="5"/>
        <v>71003.31323</v>
      </c>
      <c r="G255" s="33"/>
      <c r="H255" s="577" t="str">
        <f>VLOOKUP(F255,'Элементы таксономии'!O:P,2,0)</f>
        <v>ОФР_71003.31323ПоДепозитамРазмещеннымВБанкахНерезидентах</v>
      </c>
      <c r="I255" s="33"/>
      <c r="J255" s="33"/>
    </row>
    <row r="256" spans="1:10" ht="33.75">
      <c r="A256" s="2080">
        <v>24</v>
      </c>
      <c r="B256" s="19" t="s">
        <v>11348</v>
      </c>
      <c r="C256" s="19">
        <v>31324</v>
      </c>
      <c r="D256" s="2081">
        <v>71003</v>
      </c>
      <c r="F256" s="33" t="str">
        <f t="shared" si="5"/>
        <v>71003.31324</v>
      </c>
      <c r="G256" s="33"/>
      <c r="H256" s="577" t="str">
        <f>VLOOKUP(F256,'Элементы таксономии'!O:P,2,0)</f>
        <v>ОФР_71003.31324ПоДепозитнымСчетамВДрагоценныхМеталлахВКредитныхОрганизациях</v>
      </c>
      <c r="I256" s="33"/>
      <c r="J256" s="33"/>
    </row>
    <row r="257" spans="1:10" ht="33.75">
      <c r="A257" s="2080">
        <v>25</v>
      </c>
      <c r="B257" s="19" t="s">
        <v>11347</v>
      </c>
      <c r="C257" s="19">
        <v>31325</v>
      </c>
      <c r="D257" s="2081">
        <v>71003</v>
      </c>
      <c r="F257" s="33" t="str">
        <f t="shared" si="5"/>
        <v>71003.31325</v>
      </c>
      <c r="G257" s="33"/>
      <c r="H257" s="577" t="str">
        <f>VLOOKUP(F257,'Элементы таксономии'!O:P,2,0)</f>
        <v>ОФР_71003.31325ПоДепозитнымСчетамВДрагоценныхМеталлахВБанкахНерезидентах</v>
      </c>
      <c r="I257" s="33"/>
      <c r="J257" s="33"/>
    </row>
    <row r="258" spans="1:10" ht="56.25">
      <c r="A258" s="2080">
        <v>26</v>
      </c>
      <c r="B258" s="19" t="s">
        <v>11262</v>
      </c>
      <c r="C258" s="19">
        <v>31326</v>
      </c>
      <c r="D258" s="2081">
        <v>71003</v>
      </c>
      <c r="F258" s="33" t="str">
        <f t="shared" si="5"/>
        <v>71003.31326</v>
      </c>
      <c r="G258" s="33"/>
      <c r="H258" s="577" t="str">
        <f>VLOOKUP(F258,'Элементы таксономии'!O:P,2,0)</f>
        <v>ОФР_71003.31326ПоВложениямВДолговыеЦенныеБумагиОцениваемыеПоСправедливойСтоимостиЧерезПрибыльИлиУбытокКромеВекселейРоссийскойФедерации</v>
      </c>
      <c r="I258" s="33"/>
      <c r="J258" s="33"/>
    </row>
    <row r="259" spans="1:10" ht="67.5">
      <c r="A259" s="2080">
        <v>27</v>
      </c>
      <c r="B259" s="19" t="s">
        <v>11261</v>
      </c>
      <c r="C259" s="19">
        <v>31327</v>
      </c>
      <c r="D259" s="2081">
        <v>71003</v>
      </c>
      <c r="F259" s="33" t="str">
        <f t="shared" si="5"/>
        <v>71003.31327</v>
      </c>
      <c r="G259" s="33"/>
      <c r="H259" s="577" t="str">
        <f>VLOOKUP(F259,'Элементы таксономии'!O:P,2,0)</f>
        <v>ОФР_71003.31327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c r="I259" s="33"/>
      <c r="J259" s="33"/>
    </row>
    <row r="260" spans="1:10" ht="56.25">
      <c r="A260" s="2080">
        <v>28</v>
      </c>
      <c r="B260" s="19" t="s">
        <v>11260</v>
      </c>
      <c r="C260" s="19">
        <v>31328</v>
      </c>
      <c r="D260" s="2081">
        <v>71003</v>
      </c>
      <c r="F260" s="33" t="str">
        <f t="shared" si="5"/>
        <v>71003.31328</v>
      </c>
      <c r="G260" s="33"/>
      <c r="H260" s="577" t="str">
        <f>VLOOKUP(F260,'Элементы таксономии'!O:P,2,0)</f>
        <v>ОФР_71003.31328ПоВложениямВДолговыеЦенныеБумагиОцениваемыеПоСправедливойСтоимостиЧерезПрибыльИлиУбытокКромеВекселейКредитныхОрганизаций</v>
      </c>
      <c r="I260" s="33"/>
      <c r="J260" s="33"/>
    </row>
    <row r="261" spans="1:10" ht="45">
      <c r="A261" s="2080">
        <v>29</v>
      </c>
      <c r="B261" s="19" t="s">
        <v>11259</v>
      </c>
      <c r="C261" s="19">
        <v>31329</v>
      </c>
      <c r="D261" s="2081">
        <v>71003</v>
      </c>
      <c r="F261" s="33" t="str">
        <f t="shared" si="5"/>
        <v>71003.31329</v>
      </c>
      <c r="G261" s="33"/>
      <c r="H261" s="577" t="str">
        <f>VLOOKUP(F261,'Элементы таксономии'!O:P,2,0)</f>
        <v>ОФР_71003.31329ПоВложениямВДолговыеЦенныеБумагиОцениваемыеПоСправедливойСтоимостиЧерезПрибыльИлиУбытокКромеВекселейПрочихРезидентов</v>
      </c>
      <c r="I261" s="33"/>
      <c r="J261" s="33"/>
    </row>
    <row r="262" spans="1:10" ht="56.25">
      <c r="A262" s="2080">
        <v>30</v>
      </c>
      <c r="B262" s="19" t="s">
        <v>11258</v>
      </c>
      <c r="C262" s="19">
        <v>31330</v>
      </c>
      <c r="D262" s="2081">
        <v>71003</v>
      </c>
      <c r="F262" s="33" t="str">
        <f t="shared" si="5"/>
        <v>71003.31330</v>
      </c>
      <c r="G262" s="33"/>
      <c r="H262" s="577" t="str">
        <f>VLOOKUP(F262,'Элементы таксономии'!O:P,2,0)</f>
        <v>ОФР_71003.31330ПоВложениямВДолговыеЦенныеБумагиОцениваемыеПоСправедливойСтоимостиЧерезПрибыльИлиУбытокКромеВекселейИностранныхГосударств</v>
      </c>
      <c r="I262" s="33"/>
      <c r="J262" s="33"/>
    </row>
    <row r="263" spans="1:10" ht="56.25">
      <c r="A263" s="2080">
        <v>31</v>
      </c>
      <c r="B263" s="19" t="s">
        <v>11257</v>
      </c>
      <c r="C263" s="19">
        <v>31331</v>
      </c>
      <c r="D263" s="2081">
        <v>71003</v>
      </c>
      <c r="F263" s="33" t="str">
        <f t="shared" si="5"/>
        <v>71003.31331</v>
      </c>
      <c r="G263" s="33"/>
      <c r="H263" s="577" t="str">
        <f>VLOOKUP(F263,'Элементы таксономии'!O:P,2,0)</f>
        <v>ОФР_71003.31331ПоВложениямВДолговыеЦенныеБумагиОцениваемыеПоСправедливойСтоимостиЧерезПрибыльИлиУбытокКромеВекселейБанковНерезидентов</v>
      </c>
      <c r="I263" s="33"/>
      <c r="J263" s="33"/>
    </row>
    <row r="264" spans="1:10" ht="56.25">
      <c r="A264" s="2080">
        <v>32</v>
      </c>
      <c r="B264" s="19" t="s">
        <v>11256</v>
      </c>
      <c r="C264" s="19">
        <v>31332</v>
      </c>
      <c r="D264" s="2081">
        <v>71003</v>
      </c>
      <c r="F264" s="33" t="str">
        <f t="shared" si="5"/>
        <v>71003.31332</v>
      </c>
      <c r="G264" s="33"/>
      <c r="H264" s="577" t="str">
        <f>VLOOKUP(F264,'Элементы таксономии'!O:P,2,0)</f>
        <v>ОФР_71003.31332ПоВложениямВДолговыеЦенныеБумагиОцениваемыеПоСправедливойСтоимостиЧерезПрибыльИлиУбытокКромеВекселейПрочихНерезидентов</v>
      </c>
      <c r="I264" s="33"/>
      <c r="J264" s="33"/>
    </row>
    <row r="265" spans="1:10" ht="45">
      <c r="A265" s="2080">
        <v>33</v>
      </c>
      <c r="B265" s="19" t="s">
        <v>10869</v>
      </c>
      <c r="C265" s="19">
        <v>31333</v>
      </c>
      <c r="D265" s="2081">
        <v>71003</v>
      </c>
      <c r="F265" s="33" t="str">
        <f t="shared" si="5"/>
        <v>71003.31333</v>
      </c>
      <c r="G265" s="33"/>
      <c r="H265" s="577" t="str">
        <f>VLOOKUP(F265,'Элементы таксономии'!O:P,2,0)</f>
        <v>ОФР_71003.31333ПоВложениямВДолговыеЦенныеБумагиИмеющиесяВНаличииДляПродажиКромеВекселейРоссийскойФедерации</v>
      </c>
      <c r="I265" s="33"/>
      <c r="J265" s="33"/>
    </row>
    <row r="266" spans="1:10" ht="56.25">
      <c r="A266" s="2080">
        <v>34</v>
      </c>
      <c r="B266" s="19" t="s">
        <v>10868</v>
      </c>
      <c r="C266" s="19">
        <v>31334</v>
      </c>
      <c r="D266" s="2081">
        <v>71003</v>
      </c>
      <c r="F266" s="33" t="str">
        <f t="shared" si="5"/>
        <v>71003.31334</v>
      </c>
      <c r="G266" s="33"/>
      <c r="H266" s="577" t="str">
        <f>VLOOKUP(F266,'Элементы таксономии'!O:P,2,0)</f>
        <v>ОФР_71003.31334ПоВложениямВДолговыеЦенныеБумагиИмеющиесяВНаличииДляПродажиКромеВекселейСубъектовРоссийскойФедерацииИОргановМестногоСамоуправления</v>
      </c>
      <c r="I266" s="33"/>
      <c r="J266" s="33"/>
    </row>
    <row r="267" spans="1:10" ht="45">
      <c r="A267" s="2080">
        <v>35</v>
      </c>
      <c r="B267" s="19" t="s">
        <v>10867</v>
      </c>
      <c r="C267" s="19">
        <v>31335</v>
      </c>
      <c r="D267" s="2081">
        <v>71003</v>
      </c>
      <c r="F267" s="33" t="str">
        <f t="shared" si="5"/>
        <v>71003.31335</v>
      </c>
      <c r="G267" s="33"/>
      <c r="H267" s="577" t="str">
        <f>VLOOKUP(F267,'Элементы таксономии'!O:P,2,0)</f>
        <v>ОФР_71003.31335ПоВложениямВДолговыеЦенныеБумагиИмеющиесяВНаличииДляПродажиКромеВекселейКредитныхОрганизаций</v>
      </c>
      <c r="I267" s="33"/>
      <c r="J267" s="33"/>
    </row>
    <row r="268" spans="1:10" ht="45">
      <c r="A268" s="2080">
        <v>36</v>
      </c>
      <c r="B268" s="19" t="s">
        <v>10866</v>
      </c>
      <c r="C268" s="19">
        <v>31336</v>
      </c>
      <c r="D268" s="2081">
        <v>71003</v>
      </c>
      <c r="F268" s="33" t="str">
        <f t="shared" si="5"/>
        <v>71003.31336</v>
      </c>
      <c r="G268" s="33"/>
      <c r="H268" s="577" t="str">
        <f>VLOOKUP(F268,'Элементы таксономии'!O:P,2,0)</f>
        <v>ОФР_71003.31336ПоВложениямВДолговыеЦенныеБумагиИмеющиесяВНаличииДляПродажиКромеВекселейПрочихРезидентов</v>
      </c>
      <c r="I268" s="33"/>
      <c r="J268" s="33"/>
    </row>
    <row r="269" spans="1:10" ht="45">
      <c r="A269" s="2080">
        <v>37</v>
      </c>
      <c r="B269" s="19" t="s">
        <v>10865</v>
      </c>
      <c r="C269" s="19">
        <v>31337</v>
      </c>
      <c r="D269" s="2081">
        <v>71003</v>
      </c>
      <c r="F269" s="33" t="str">
        <f t="shared" si="5"/>
        <v>71003.31337</v>
      </c>
      <c r="G269" s="33"/>
      <c r="H269" s="577" t="str">
        <f>VLOOKUP(F269,'Элементы таксономии'!O:P,2,0)</f>
        <v>ОФР_71003.31337ПоВложениямВДолговыеЦенныеБумагиИмеющиесяВНаличииДляПродажиКромеВекселейИностранныхГосударств</v>
      </c>
      <c r="I269" s="33"/>
      <c r="J269" s="33"/>
    </row>
    <row r="270" spans="1:10" ht="45">
      <c r="A270" s="2080">
        <v>38</v>
      </c>
      <c r="B270" s="19" t="s">
        <v>10864</v>
      </c>
      <c r="C270" s="19">
        <v>31338</v>
      </c>
      <c r="D270" s="2081">
        <v>71003</v>
      </c>
      <c r="F270" s="33" t="str">
        <f t="shared" si="5"/>
        <v>71003.31338</v>
      </c>
      <c r="G270" s="33"/>
      <c r="H270" s="577" t="str">
        <f>VLOOKUP(F270,'Элементы таксономии'!O:P,2,0)</f>
        <v>ОФР_71003.31338ПоВложениямВДолговыеЦенныеБумагиИмеющиесяВНаличииДляПродажиКромеВекселейБанковНерезидентов</v>
      </c>
      <c r="I270" s="33"/>
      <c r="J270" s="33"/>
    </row>
    <row r="271" spans="1:10" ht="45">
      <c r="A271" s="2080">
        <v>39</v>
      </c>
      <c r="B271" s="19" t="s">
        <v>10863</v>
      </c>
      <c r="C271" s="19">
        <v>31339</v>
      </c>
      <c r="D271" s="2081">
        <v>71003</v>
      </c>
      <c r="F271" s="33" t="str">
        <f t="shared" si="5"/>
        <v>71003.31339</v>
      </c>
      <c r="G271" s="33"/>
      <c r="H271" s="577" t="str">
        <f>VLOOKUP(F271,'Элементы таксономии'!O:P,2,0)</f>
        <v>ОФР_71003.31339ПоВложениямВДолговыеЦенныеБумагиИмеющиесяВНаличииДляПродажиКромеВекселейПрочихНерезидентов</v>
      </c>
      <c r="I271" s="33"/>
      <c r="J271" s="33"/>
    </row>
    <row r="272" spans="1:10" ht="45">
      <c r="A272" s="2080">
        <v>40</v>
      </c>
      <c r="B272" s="19" t="s">
        <v>11255</v>
      </c>
      <c r="C272" s="19">
        <v>31340</v>
      </c>
      <c r="D272" s="2081">
        <v>71003</v>
      </c>
      <c r="F272" s="33" t="str">
        <f t="shared" si="5"/>
        <v>71003.31340</v>
      </c>
      <c r="G272" s="33"/>
      <c r="H272" s="577" t="str">
        <f>VLOOKUP(F272,'Элементы таксономии'!O:P,2,0)</f>
        <v>ОФР_71003.31340ПоВложениямВДолговыеЦенныеБумагиУдерживаемыеДоПогашенияКромеВекселейРоссийскойФедерации</v>
      </c>
      <c r="I272" s="33"/>
      <c r="J272" s="33"/>
    </row>
    <row r="273" spans="1:10" ht="56.25">
      <c r="A273" s="2080">
        <v>41</v>
      </c>
      <c r="B273" s="19" t="s">
        <v>11254</v>
      </c>
      <c r="C273" s="19">
        <v>31341</v>
      </c>
      <c r="D273" s="2081">
        <v>71003</v>
      </c>
      <c r="F273" s="33" t="str">
        <f t="shared" ref="F273:F289" si="6">CONCATENATE(D273,".",C273)</f>
        <v>71003.31341</v>
      </c>
      <c r="G273" s="33"/>
      <c r="H273" s="577" t="str">
        <f>VLOOKUP(F273,'Элементы таксономии'!O:P,2,0)</f>
        <v>ОФР_71003.31341ПоВложениямВДолговыеЦенныеБумагиУдерживаемыеДоПогашенияКромеВекселейСубъектовРоссийскойФедерацииИОргановМестногоСамоуправления</v>
      </c>
      <c r="I273" s="33"/>
      <c r="J273" s="33"/>
    </row>
    <row r="274" spans="1:10" ht="45">
      <c r="A274" s="2080">
        <v>42</v>
      </c>
      <c r="B274" s="19" t="s">
        <v>11253</v>
      </c>
      <c r="C274" s="19">
        <v>31342</v>
      </c>
      <c r="D274" s="2081">
        <v>71003</v>
      </c>
      <c r="F274" s="33" t="str">
        <f t="shared" si="6"/>
        <v>71003.31342</v>
      </c>
      <c r="G274" s="33"/>
      <c r="H274" s="577" t="str">
        <f>VLOOKUP(F274,'Элементы таксономии'!O:P,2,0)</f>
        <v>ОФР_71003.31342ПоВложениямВДолговыеЦенныеБумагиУдерживаемыеДоПогашенияКромеВекселейКредитныхОрганизаций</v>
      </c>
      <c r="I274" s="33"/>
      <c r="J274" s="33"/>
    </row>
    <row r="275" spans="1:10" ht="45">
      <c r="A275" s="2080">
        <v>43</v>
      </c>
      <c r="B275" s="19" t="s">
        <v>11252</v>
      </c>
      <c r="C275" s="19">
        <v>31343</v>
      </c>
      <c r="D275" s="2081">
        <v>71003</v>
      </c>
      <c r="F275" s="33" t="str">
        <f t="shared" si="6"/>
        <v>71003.31343</v>
      </c>
      <c r="G275" s="33"/>
      <c r="H275" s="577" t="str">
        <f>VLOOKUP(F275,'Элементы таксономии'!O:P,2,0)</f>
        <v>ОФР_71003.31343ПоВложениямВДолговыеЦенныеБумагиУдерживаемыеДоПогашенияКромеВекселейПрочихРезидентов</v>
      </c>
      <c r="I275" s="33"/>
      <c r="J275" s="33"/>
    </row>
    <row r="276" spans="1:10" ht="45">
      <c r="A276" s="2080">
        <v>44</v>
      </c>
      <c r="B276" s="19" t="s">
        <v>11251</v>
      </c>
      <c r="C276" s="19">
        <v>31344</v>
      </c>
      <c r="D276" s="2081">
        <v>71003</v>
      </c>
      <c r="F276" s="33" t="str">
        <f t="shared" si="6"/>
        <v>71003.31344</v>
      </c>
      <c r="G276" s="33"/>
      <c r="H276" s="577" t="str">
        <f>VLOOKUP(F276,'Элементы таксономии'!O:P,2,0)</f>
        <v>ОФР_71003.31344ПоВложениямВДолговыеЦенныеБумагиУдерживаемыеДоПогашенияКромеВекселейИностранныхГосударств</v>
      </c>
      <c r="I276" s="33"/>
      <c r="J276" s="33"/>
    </row>
    <row r="277" spans="1:10" ht="45">
      <c r="A277" s="2080">
        <v>45</v>
      </c>
      <c r="B277" s="19" t="s">
        <v>11250</v>
      </c>
      <c r="C277" s="19">
        <v>31345</v>
      </c>
      <c r="D277" s="2081">
        <v>71003</v>
      </c>
      <c r="F277" s="33" t="str">
        <f t="shared" si="6"/>
        <v>71003.31345</v>
      </c>
      <c r="G277" s="33"/>
      <c r="H277" s="577" t="str">
        <f>VLOOKUP(F277,'Элементы таксономии'!O:P,2,0)</f>
        <v>ОФР_71003.31345ПоВложениямВДолговыеЦенныеБумагиУдерживаемыеДоПогашенияКромеВекселейБанковНерезидентов</v>
      </c>
      <c r="I277" s="33"/>
      <c r="J277" s="33"/>
    </row>
    <row r="278" spans="1:10" ht="45">
      <c r="A278" s="2080">
        <v>46</v>
      </c>
      <c r="B278" s="19" t="s">
        <v>11249</v>
      </c>
      <c r="C278" s="19">
        <v>31346</v>
      </c>
      <c r="D278" s="2081">
        <v>71003</v>
      </c>
      <c r="F278" s="33" t="str">
        <f t="shared" si="6"/>
        <v>71003.31346</v>
      </c>
      <c r="G278" s="33"/>
      <c r="H278" s="577" t="str">
        <f>VLOOKUP(F278,'Элементы таксономии'!O:P,2,0)</f>
        <v>ОФР_71003.31346ПоВложениямВДолговыеЦенныеБумагиУдерживаемыеДоПогашенияКромеВекселейПрочихНерезидентов</v>
      </c>
      <c r="I278" s="33"/>
      <c r="J278" s="33"/>
    </row>
    <row r="279" spans="1:10" ht="67.5">
      <c r="A279" s="2080">
        <v>47</v>
      </c>
      <c r="B279" s="19" t="s">
        <v>11248</v>
      </c>
      <c r="C279" s="19">
        <v>31347</v>
      </c>
      <c r="D279" s="2081">
        <v>71003</v>
      </c>
      <c r="F279" s="33" t="str">
        <f t="shared" si="6"/>
        <v>71003.31347</v>
      </c>
      <c r="G279" s="33"/>
      <c r="H279" s="577" t="str">
        <f>VLOOKUP(F279,'Элементы таксономии'!O:P,2,0)</f>
        <v>ОФР_71003.31347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c r="I279" s="33"/>
      <c r="J279" s="33"/>
    </row>
    <row r="280" spans="1:10" ht="90">
      <c r="A280" s="2080">
        <v>48</v>
      </c>
      <c r="B280" s="19" t="s">
        <v>11247</v>
      </c>
      <c r="C280" s="19">
        <v>31348</v>
      </c>
      <c r="D280" s="2081">
        <v>71003</v>
      </c>
      <c r="F280" s="33" t="str">
        <f t="shared" si="6"/>
        <v>71003.31348</v>
      </c>
      <c r="G280" s="33"/>
      <c r="H280" s="577" t="str">
        <f>VLOOKUP(F280,'Элементы таксономии'!O:P,2,0)</f>
        <v>ОФР_71003.31348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c r="I280" s="33"/>
      <c r="J280" s="33"/>
    </row>
    <row r="281" spans="1:10" ht="67.5">
      <c r="A281" s="2080">
        <v>49</v>
      </c>
      <c r="B281" s="19" t="s">
        <v>11246</v>
      </c>
      <c r="C281" s="19">
        <v>31349</v>
      </c>
      <c r="D281" s="2081">
        <v>71003</v>
      </c>
      <c r="F281" s="33" t="str">
        <f t="shared" si="6"/>
        <v>71003.31349</v>
      </c>
      <c r="G281" s="33"/>
      <c r="H281" s="577" t="str">
        <f>VLOOKUP(F281,'Элементы таксономии'!O:P,2,0)</f>
        <v>ОФР_71003.31349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c r="I281" s="33"/>
      <c r="J281" s="33"/>
    </row>
    <row r="282" spans="1:10" ht="67.5">
      <c r="A282" s="2080">
        <v>50</v>
      </c>
      <c r="B282" s="19" t="s">
        <v>11266</v>
      </c>
      <c r="C282" s="19">
        <v>31350</v>
      </c>
      <c r="D282" s="2081">
        <v>71003</v>
      </c>
      <c r="F282" s="33" t="str">
        <f t="shared" si="6"/>
        <v>71003.31350</v>
      </c>
      <c r="G282" s="33"/>
      <c r="H282" s="577" t="str">
        <f>VLOOKUP(F282,'Элементы таксономии'!O:P,2,0)</f>
        <v>ОФР_71003.31350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c r="I282" s="33"/>
      <c r="J282" s="33"/>
    </row>
    <row r="283" spans="1:10" ht="67.5">
      <c r="A283" s="2080">
        <v>51</v>
      </c>
      <c r="B283" s="19" t="s">
        <v>11265</v>
      </c>
      <c r="C283" s="19">
        <v>31351</v>
      </c>
      <c r="D283" s="2081">
        <v>71003</v>
      </c>
      <c r="F283" s="33" t="str">
        <f t="shared" si="6"/>
        <v>71003.31351</v>
      </c>
      <c r="G283" s="33"/>
      <c r="H283" s="577" t="str">
        <f>VLOOKUP(F283,'Элементы таксономии'!O:P,2,0)</f>
        <v>ОФР_71003.31351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c r="I283" s="33"/>
      <c r="J283" s="33"/>
    </row>
    <row r="284" spans="1:10" ht="67.5">
      <c r="A284" s="2080">
        <v>52</v>
      </c>
      <c r="B284" s="19" t="s">
        <v>11243</v>
      </c>
      <c r="C284" s="19">
        <v>31352</v>
      </c>
      <c r="D284" s="2081">
        <v>71003</v>
      </c>
      <c r="F284" s="33" t="str">
        <f t="shared" si="6"/>
        <v>71003.31352</v>
      </c>
      <c r="G284" s="33"/>
      <c r="H284" s="577" t="str">
        <f>VLOOKUP(F284,'Элементы таксономии'!O:P,2,0)</f>
        <v>ОФР_71003.31352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c r="I284" s="33"/>
      <c r="J284" s="33"/>
    </row>
    <row r="285" spans="1:10" ht="67.5">
      <c r="A285" s="2080">
        <v>53</v>
      </c>
      <c r="B285" s="19" t="s">
        <v>11242</v>
      </c>
      <c r="C285" s="19">
        <v>31353</v>
      </c>
      <c r="D285" s="2081">
        <v>71003</v>
      </c>
      <c r="F285" s="33" t="str">
        <f t="shared" si="6"/>
        <v>71003.31353</v>
      </c>
      <c r="G285" s="33"/>
      <c r="H285" s="577" t="str">
        <f>VLOOKUP(F285,'Элементы таксономии'!O:P,2,0)</f>
        <v>ОФР_71003.31353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c r="I285" s="33"/>
      <c r="J285" s="33"/>
    </row>
    <row r="286" spans="1:10" ht="56.25">
      <c r="A286" s="2080">
        <v>54</v>
      </c>
      <c r="B286" s="19" t="s">
        <v>11241</v>
      </c>
      <c r="C286" s="19">
        <v>31354</v>
      </c>
      <c r="D286" s="2081">
        <v>71003</v>
      </c>
      <c r="F286" s="33" t="str">
        <f t="shared" si="6"/>
        <v>71003.31354</v>
      </c>
      <c r="G286" s="33"/>
      <c r="H286" s="577" t="str">
        <f>VLOOKUP(F286,'Элементы таксономии'!O:P,2,0)</f>
        <v>ОФР_71003.31354ПоВложениямВУчтенныеВекселяОцениваемыеПоСправедливойСтоимостиЧерезПрибыльИлиУбытокФедеральныхОргановИсполнительнойВласти</v>
      </c>
      <c r="I286" s="33"/>
      <c r="J286" s="33"/>
    </row>
    <row r="287" spans="1:10" ht="67.5">
      <c r="A287" s="2080">
        <v>55</v>
      </c>
      <c r="B287" s="19" t="s">
        <v>11240</v>
      </c>
      <c r="C287" s="19">
        <v>31355</v>
      </c>
      <c r="D287" s="2081">
        <v>71003</v>
      </c>
      <c r="F287" s="33" t="str">
        <f t="shared" si="6"/>
        <v>71003.31355</v>
      </c>
      <c r="G287" s="33"/>
      <c r="H287" s="577" t="str">
        <f>VLOOKUP(F287,'Элементы таксономии'!O:P,2,0)</f>
        <v>ОФР_71003.31355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c r="I287" s="33"/>
      <c r="J287" s="33"/>
    </row>
    <row r="288" spans="1:10" ht="45">
      <c r="A288" s="2080">
        <v>56</v>
      </c>
      <c r="B288" s="19" t="s">
        <v>11239</v>
      </c>
      <c r="C288" s="19">
        <v>31356</v>
      </c>
      <c r="D288" s="2081">
        <v>71003</v>
      </c>
      <c r="F288" s="33" t="str">
        <f t="shared" si="6"/>
        <v>71003.31356</v>
      </c>
      <c r="G288" s="33"/>
      <c r="H288" s="577" t="str">
        <f>VLOOKUP(F288,'Элементы таксономии'!O:P,2,0)</f>
        <v>ОФР_71003.31356ПоВложениямВУчтенныеВекселяОцениваемыеПоСправедливойСтоимостиЧерезПрибыльИлиУбытокКредитныхОрганизаций</v>
      </c>
      <c r="I288" s="33"/>
      <c r="J288" s="33"/>
    </row>
    <row r="289" spans="1:10" ht="45">
      <c r="A289" s="2080">
        <v>57</v>
      </c>
      <c r="B289" s="19" t="s">
        <v>11238</v>
      </c>
      <c r="C289" s="19">
        <v>31357</v>
      </c>
      <c r="D289" s="2081">
        <v>71003</v>
      </c>
      <c r="F289" s="33" t="str">
        <f t="shared" si="6"/>
        <v>71003.31357</v>
      </c>
      <c r="G289" s="33"/>
      <c r="H289" s="577" t="str">
        <f>VLOOKUP(F289,'Элементы таксономии'!O:P,2,0)</f>
        <v>ОФР_71003.31357ПоВложениямВУчтенныеВекселяОцениваемыеПоСправедливойСтоимостиЧерезПрибыльИлиУбытокПрочихРезидентов</v>
      </c>
      <c r="I289" s="33"/>
      <c r="J289" s="33"/>
    </row>
    <row r="290" spans="1:10" ht="45">
      <c r="A290" s="2080">
        <v>58</v>
      </c>
      <c r="B290" s="19" t="s">
        <v>11237</v>
      </c>
      <c r="C290" s="19">
        <v>31358</v>
      </c>
      <c r="D290" s="2081">
        <v>71003</v>
      </c>
      <c r="F290" s="33" t="str">
        <f t="shared" ref="F290:F313" si="7">CONCATENATE(D290,".",C290)</f>
        <v>71003.31358</v>
      </c>
      <c r="G290" s="33"/>
      <c r="H290" s="577" t="str">
        <f>VLOOKUP(F290,'Элементы таксономии'!O:P,2,0)</f>
        <v>ОФР_71003.31358ПоВложениямВУчтенныеВекселяОцениваемыеПоСправедливойСтоимостиЧерезПрибыльИлиУбытокИностранныхГосударств</v>
      </c>
      <c r="I290" s="33"/>
      <c r="J290" s="33"/>
    </row>
    <row r="291" spans="1:10" ht="45">
      <c r="A291" s="2080">
        <v>59</v>
      </c>
      <c r="B291" s="19" t="s">
        <v>11236</v>
      </c>
      <c r="C291" s="19">
        <v>31359</v>
      </c>
      <c r="D291" s="2081">
        <v>71003</v>
      </c>
      <c r="F291" s="33" t="str">
        <f t="shared" si="7"/>
        <v>71003.31359</v>
      </c>
      <c r="G291" s="33"/>
      <c r="H291" s="577" t="str">
        <f>VLOOKUP(F291,'Элементы таксономии'!O:P,2,0)</f>
        <v>ОФР_71003.31359ПоВложениямВУчтенныеВекселяОцениваемыеПоСправедливойСтоимостиЧерезПрибыльИлиУбытокБанковНерезидентов</v>
      </c>
      <c r="I291" s="33"/>
      <c r="J291" s="33"/>
    </row>
    <row r="292" spans="1:10" ht="45">
      <c r="A292" s="2080">
        <v>60</v>
      </c>
      <c r="B292" s="19" t="s">
        <v>11235</v>
      </c>
      <c r="C292" s="19">
        <v>31360</v>
      </c>
      <c r="D292" s="2081">
        <v>71003</v>
      </c>
      <c r="F292" s="33" t="str">
        <f t="shared" si="7"/>
        <v>71003.31360</v>
      </c>
      <c r="G292" s="33"/>
      <c r="H292" s="577" t="str">
        <f>VLOOKUP(F292,'Элементы таксономии'!O:P,2,0)</f>
        <v>ОФР_71003.31360ПоВложениямВУчтенныеВекселяОцениваемыеПоСправедливойСтоимостиЧерезПрибыльИлиУбытокПрочихНерезидентов</v>
      </c>
      <c r="I292" s="33"/>
      <c r="J292" s="33"/>
    </row>
    <row r="293" spans="1:10" ht="45">
      <c r="A293" s="2080">
        <v>61</v>
      </c>
      <c r="B293" s="19" t="s">
        <v>10862</v>
      </c>
      <c r="C293" s="19">
        <v>31361</v>
      </c>
      <c r="D293" s="2081">
        <v>71003</v>
      </c>
      <c r="F293" s="33" t="str">
        <f t="shared" si="7"/>
        <v>71003.31361</v>
      </c>
      <c r="G293" s="33"/>
      <c r="H293" s="577" t="str">
        <f>VLOOKUP(F293,'Элементы таксономии'!O:P,2,0)</f>
        <v>ОФР_71003.31361ПоВложениямВУчтенныеВекселяИмеющиесяВНаличииДляПродажиФедеральныхОргановИсполнительнойВласти</v>
      </c>
      <c r="I293" s="33"/>
      <c r="J293" s="33"/>
    </row>
    <row r="294" spans="1:10" ht="56.25">
      <c r="A294" s="2080">
        <v>62</v>
      </c>
      <c r="B294" s="19" t="s">
        <v>10861</v>
      </c>
      <c r="C294" s="19">
        <v>31362</v>
      </c>
      <c r="D294" s="2081">
        <v>71003</v>
      </c>
      <c r="F294" s="33" t="str">
        <f t="shared" si="7"/>
        <v>71003.31362</v>
      </c>
      <c r="G294" s="33"/>
      <c r="H294" s="577" t="str">
        <f>VLOOKUP(F294,'Элементы таксономии'!O:P,2,0)</f>
        <v>ОФР_71003.31362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c r="I294" s="33"/>
      <c r="J294" s="33"/>
    </row>
    <row r="295" spans="1:10" ht="33.75">
      <c r="A295" s="2080">
        <v>63</v>
      </c>
      <c r="B295" s="19" t="s">
        <v>10860</v>
      </c>
      <c r="C295" s="19">
        <v>31363</v>
      </c>
      <c r="D295" s="2081">
        <v>71003</v>
      </c>
      <c r="F295" s="33" t="str">
        <f t="shared" si="7"/>
        <v>71003.31363</v>
      </c>
      <c r="G295" s="33"/>
      <c r="H295" s="577" t="str">
        <f>VLOOKUP(F295,'Элементы таксономии'!O:P,2,0)</f>
        <v>ОФР_71003.31363ПоВложениямВУчтенныеВекселяИмеющиесяВНаличииДляПродажиКредитныхОрганизаций</v>
      </c>
      <c r="I295" s="33"/>
      <c r="J295" s="33"/>
    </row>
    <row r="296" spans="1:10" ht="33.75">
      <c r="A296" s="2080">
        <v>64</v>
      </c>
      <c r="B296" s="19" t="s">
        <v>10859</v>
      </c>
      <c r="C296" s="19">
        <v>31364</v>
      </c>
      <c r="D296" s="2081">
        <v>71003</v>
      </c>
      <c r="F296" s="33" t="str">
        <f t="shared" si="7"/>
        <v>71003.31364</v>
      </c>
      <c r="G296" s="33"/>
      <c r="H296" s="577" t="str">
        <f>VLOOKUP(F296,'Элементы таксономии'!O:P,2,0)</f>
        <v>ОФР_71003.31364ПоВложениямВУчтенныеВекселяИмеющиесяВНаличииДляПродажиПрочихРезидентов</v>
      </c>
      <c r="I296" s="33"/>
      <c r="J296" s="33"/>
    </row>
    <row r="297" spans="1:10" ht="33.75">
      <c r="A297" s="2080">
        <v>65</v>
      </c>
      <c r="B297" s="19" t="s">
        <v>10858</v>
      </c>
      <c r="C297" s="19">
        <v>31365</v>
      </c>
      <c r="D297" s="2081">
        <v>71003</v>
      </c>
      <c r="F297" s="33" t="str">
        <f t="shared" si="7"/>
        <v>71003.31365</v>
      </c>
      <c r="G297" s="33"/>
      <c r="H297" s="577" t="str">
        <f>VLOOKUP(F297,'Элементы таксономии'!O:P,2,0)</f>
        <v>ОФР_71003.31365ПоВложениямВУчтенныеВекселяИмеющиесяВНаличииДляПродажиИностранныхГосударств</v>
      </c>
      <c r="I297" s="33"/>
      <c r="J297" s="33"/>
    </row>
    <row r="298" spans="1:10" ht="33.75">
      <c r="A298" s="2080">
        <v>66</v>
      </c>
      <c r="B298" s="19" t="s">
        <v>10857</v>
      </c>
      <c r="C298" s="19">
        <v>31366</v>
      </c>
      <c r="D298" s="2081">
        <v>71003</v>
      </c>
      <c r="F298" s="33" t="str">
        <f t="shared" si="7"/>
        <v>71003.31366</v>
      </c>
      <c r="G298" s="33"/>
      <c r="H298" s="577" t="str">
        <f>VLOOKUP(F298,'Элементы таксономии'!O:P,2,0)</f>
        <v>ОФР_71003.31366ПоВложениямВУчтенныеВекселяИмеющиесяВНаличииДляПродажиБанковНерезидентов</v>
      </c>
      <c r="I298" s="33"/>
      <c r="J298" s="33"/>
    </row>
    <row r="299" spans="1:10" ht="33.75">
      <c r="A299" s="2080">
        <v>67</v>
      </c>
      <c r="B299" s="19" t="s">
        <v>10856</v>
      </c>
      <c r="C299" s="19">
        <v>31367</v>
      </c>
      <c r="D299" s="2081">
        <v>71003</v>
      </c>
      <c r="F299" s="33" t="str">
        <f t="shared" si="7"/>
        <v>71003.31367</v>
      </c>
      <c r="G299" s="33"/>
      <c r="H299" s="577" t="str">
        <f>VLOOKUP(F299,'Элементы таксономии'!O:P,2,0)</f>
        <v>ОФР_71003.31367ПоВложениямВУчтенныеВекселяИмеющиесяВНаличииДляПродажиПрочихНерезидентов</v>
      </c>
      <c r="I299" s="33"/>
      <c r="J299" s="33"/>
    </row>
    <row r="300" spans="1:10" ht="45">
      <c r="A300" s="2080">
        <v>68</v>
      </c>
      <c r="B300" s="19" t="s">
        <v>11233</v>
      </c>
      <c r="C300" s="19">
        <v>31368</v>
      </c>
      <c r="D300" s="2081">
        <v>71003</v>
      </c>
      <c r="F300" s="33" t="str">
        <f t="shared" si="7"/>
        <v>71003.31368</v>
      </c>
      <c r="G300" s="33"/>
      <c r="H300" s="577" t="str">
        <f>VLOOKUP(F300,'Элементы таксономии'!O:P,2,0)</f>
        <v>ОФР_71003.31368ПоВложениямВУчтенныеВекселяУдерживаемыеДоПогашенияФедеральныхОргановИсполнительнойВласти</v>
      </c>
      <c r="I300" s="33"/>
      <c r="J300" s="33"/>
    </row>
    <row r="301" spans="1:10" ht="56.25">
      <c r="A301" s="2080">
        <v>69</v>
      </c>
      <c r="B301" s="19" t="s">
        <v>11232</v>
      </c>
      <c r="C301" s="19">
        <v>31369</v>
      </c>
      <c r="D301" s="2081">
        <v>71003</v>
      </c>
      <c r="F301" s="33" t="str">
        <f t="shared" si="7"/>
        <v>71003.31369</v>
      </c>
      <c r="G301" s="33"/>
      <c r="H301" s="577" t="str">
        <f>VLOOKUP(F301,'Элементы таксономии'!O:P,2,0)</f>
        <v>ОФР_71003.31369ПоВложениямВУчтенныеВекселяУдерживаемыеДоПогашенияОргановИсполнительнойВластиСубъектовРоссийскойФедерацииИОргановМестногоСамоуправления</v>
      </c>
      <c r="I301" s="33"/>
      <c r="J301" s="33"/>
    </row>
    <row r="302" spans="1:10" ht="33.75">
      <c r="A302" s="2080">
        <v>70</v>
      </c>
      <c r="B302" s="19" t="s">
        <v>11231</v>
      </c>
      <c r="C302" s="19">
        <v>31370</v>
      </c>
      <c r="D302" s="2081">
        <v>71003</v>
      </c>
      <c r="F302" s="33" t="str">
        <f t="shared" si="7"/>
        <v>71003.31370</v>
      </c>
      <c r="G302" s="33"/>
      <c r="H302" s="577" t="str">
        <f>VLOOKUP(F302,'Элементы таксономии'!O:P,2,0)</f>
        <v>ОФР_71003.31370ПоВложениямВУчтенныеВекселяУдерживаемыеДоПогашенияКредитныхОрганизаций</v>
      </c>
      <c r="I302" s="33"/>
      <c r="J302" s="33"/>
    </row>
    <row r="303" spans="1:10" ht="33.75">
      <c r="A303" s="2080">
        <v>71</v>
      </c>
      <c r="B303" s="19" t="s">
        <v>11230</v>
      </c>
      <c r="C303" s="19">
        <v>31371</v>
      </c>
      <c r="D303" s="2081">
        <v>71003</v>
      </c>
      <c r="F303" s="33" t="str">
        <f t="shared" si="7"/>
        <v>71003.31371</v>
      </c>
      <c r="G303" s="33"/>
      <c r="H303" s="577" t="str">
        <f>VLOOKUP(F303,'Элементы таксономии'!O:P,2,0)</f>
        <v>ОФР_71003.31371ПоВложениямВУчтенныеВекселяУдерживаемыеДоПогашенияПрочихРезидентов</v>
      </c>
      <c r="I303" s="33"/>
      <c r="J303" s="33"/>
    </row>
    <row r="304" spans="1:10" ht="33.75">
      <c r="A304" s="2080">
        <v>72</v>
      </c>
      <c r="B304" s="19" t="s">
        <v>11229</v>
      </c>
      <c r="C304" s="19">
        <v>31372</v>
      </c>
      <c r="D304" s="2081">
        <v>71003</v>
      </c>
      <c r="F304" s="33" t="str">
        <f t="shared" si="7"/>
        <v>71003.31372</v>
      </c>
      <c r="G304" s="33"/>
      <c r="H304" s="577" t="str">
        <f>VLOOKUP(F304,'Элементы таксономии'!O:P,2,0)</f>
        <v>ОФР_71003.31372ПоВложениямВУчтенныеВекселяУдерживаемыеДоПогашенияИностранныхГосударств</v>
      </c>
      <c r="I304" s="33"/>
      <c r="J304" s="33"/>
    </row>
    <row r="305" spans="1:10" ht="33.75">
      <c r="A305" s="2080">
        <v>73</v>
      </c>
      <c r="B305" s="19" t="s">
        <v>11228</v>
      </c>
      <c r="C305" s="19">
        <v>31373</v>
      </c>
      <c r="D305" s="2081">
        <v>71003</v>
      </c>
      <c r="F305" s="33" t="str">
        <f t="shared" si="7"/>
        <v>71003.31373</v>
      </c>
      <c r="G305" s="33"/>
      <c r="H305" s="577" t="str">
        <f>VLOOKUP(F305,'Элементы таксономии'!O:P,2,0)</f>
        <v>ОФР_71003.31373ПоВложениямВУчтенныеВекселяУдерживаемыеДоПогашенияБанковНерезидентов</v>
      </c>
      <c r="I305" s="33"/>
      <c r="J305" s="33"/>
    </row>
    <row r="306" spans="1:10" ht="33.75">
      <c r="A306" s="2080">
        <v>74</v>
      </c>
      <c r="B306" s="19" t="s">
        <v>11227</v>
      </c>
      <c r="C306" s="19">
        <v>31374</v>
      </c>
      <c r="D306" s="2081">
        <v>71003</v>
      </c>
      <c r="F306" s="33" t="str">
        <f t="shared" si="7"/>
        <v>71003.31374</v>
      </c>
      <c r="G306" s="33"/>
      <c r="H306" s="577" t="str">
        <f>VLOOKUP(F306,'Элементы таксономии'!O:P,2,0)</f>
        <v>ОФР_71003.31374ПоВложениямВУчтенныеВекселяУдерживаемыеДоПогашенияПрочихНерезидентов</v>
      </c>
      <c r="I306" s="33"/>
      <c r="J306" s="33"/>
    </row>
    <row r="307" spans="1:10" ht="67.5">
      <c r="A307" s="2080">
        <v>75</v>
      </c>
      <c r="B307" s="19" t="s">
        <v>11226</v>
      </c>
      <c r="C307" s="19">
        <v>31375</v>
      </c>
      <c r="D307" s="2081">
        <v>71003</v>
      </c>
      <c r="F307" s="33" t="str">
        <f t="shared" si="7"/>
        <v>71003.31375</v>
      </c>
      <c r="G307" s="33"/>
      <c r="H307" s="577" t="str">
        <f>VLOOKUP(F307,'Элементы таксономии'!O:P,2,0)</f>
        <v>ОФР_71003.31375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c r="I307" s="33"/>
      <c r="J307" s="33"/>
    </row>
    <row r="308" spans="1:10" ht="90">
      <c r="A308" s="2080">
        <v>76</v>
      </c>
      <c r="B308" s="19" t="s">
        <v>11225</v>
      </c>
      <c r="C308" s="19">
        <v>31376</v>
      </c>
      <c r="D308" s="2081">
        <v>71003</v>
      </c>
      <c r="F308" s="33" t="str">
        <f t="shared" si="7"/>
        <v>71003.31376</v>
      </c>
      <c r="G308" s="33"/>
      <c r="H308" s="577" t="str">
        <f>VLOOKUP(F308,'Элементы таксономии'!O:P,2,0)</f>
        <v>ОФР_71003.31376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c r="I308" s="33"/>
      <c r="J308" s="33"/>
    </row>
    <row r="309" spans="1:10" ht="67.5">
      <c r="A309" s="2080">
        <v>77</v>
      </c>
      <c r="B309" s="19" t="s">
        <v>11224</v>
      </c>
      <c r="C309" s="19">
        <v>31377</v>
      </c>
      <c r="D309" s="2081">
        <v>71003</v>
      </c>
      <c r="F309" s="33" t="str">
        <f t="shared" si="7"/>
        <v>71003.31377</v>
      </c>
      <c r="G309" s="33"/>
      <c r="H309" s="577" t="str">
        <f>VLOOKUP(F309,'Элементы таксономии'!O:P,2,0)</f>
        <v>ОФР_71003.31377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c r="I309" s="33"/>
      <c r="J309" s="33"/>
    </row>
    <row r="310" spans="1:10" ht="67.5">
      <c r="A310" s="2080">
        <v>78</v>
      </c>
      <c r="B310" s="19" t="s">
        <v>11223</v>
      </c>
      <c r="C310" s="19">
        <v>31378</v>
      </c>
      <c r="D310" s="2081">
        <v>71003</v>
      </c>
      <c r="F310" s="33" t="str">
        <f t="shared" si="7"/>
        <v>71003.31378</v>
      </c>
      <c r="G310" s="33"/>
      <c r="H310" s="577" t="str">
        <f>VLOOKUP(F310,'Элементы таксономии'!O:P,2,0)</f>
        <v>ОФР_71003.31378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c r="I310" s="33"/>
      <c r="J310" s="33"/>
    </row>
    <row r="311" spans="1:10" ht="67.5">
      <c r="A311" s="2080">
        <v>79</v>
      </c>
      <c r="B311" s="19" t="s">
        <v>11222</v>
      </c>
      <c r="C311" s="19">
        <v>31379</v>
      </c>
      <c r="D311" s="2081">
        <v>71003</v>
      </c>
      <c r="F311" s="33" t="str">
        <f t="shared" si="7"/>
        <v>71003.31379</v>
      </c>
      <c r="G311" s="33"/>
      <c r="H311" s="577" t="str">
        <f>VLOOKUP(F311,'Элементы таксономии'!O:P,2,0)</f>
        <v>ОФР_71003.31379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c r="I311" s="33"/>
      <c r="J311" s="33"/>
    </row>
    <row r="312" spans="1:10" ht="67.5">
      <c r="A312" s="2080">
        <v>80</v>
      </c>
      <c r="B312" s="19" t="s">
        <v>11221</v>
      </c>
      <c r="C312" s="19">
        <v>31380</v>
      </c>
      <c r="D312" s="2081">
        <v>71003</v>
      </c>
      <c r="F312" s="33" t="str">
        <f t="shared" si="7"/>
        <v>71003.31380</v>
      </c>
      <c r="G312" s="33"/>
      <c r="H312" s="577" t="str">
        <f>VLOOKUP(F312,'Элементы таксономии'!O:P,2,0)</f>
        <v>ОФР_71003.31380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c r="I312" s="33"/>
      <c r="J312" s="33"/>
    </row>
    <row r="313" spans="1:10" ht="67.5">
      <c r="A313" s="2080">
        <v>81</v>
      </c>
      <c r="B313" s="19" t="s">
        <v>11220</v>
      </c>
      <c r="C313" s="19">
        <v>31381</v>
      </c>
      <c r="D313" s="2081">
        <v>71003</v>
      </c>
      <c r="F313" s="33" t="str">
        <f t="shared" si="7"/>
        <v>71003.31381</v>
      </c>
      <c r="G313" s="33"/>
      <c r="H313" s="577" t="str">
        <f>VLOOKUP(F313,'Элементы таксономии'!O:P,2,0)</f>
        <v>ОФР_71003.31381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c r="I313" s="33"/>
      <c r="J313" s="33"/>
    </row>
    <row r="314" spans="1:10">
      <c r="A314" s="2080"/>
      <c r="B314" s="19" t="s">
        <v>11386</v>
      </c>
      <c r="C314" s="19"/>
      <c r="D314" s="2081"/>
      <c r="H314" s="2082"/>
    </row>
    <row r="315" spans="1:10" ht="45">
      <c r="A315" s="2080">
        <v>1</v>
      </c>
      <c r="B315" s="19" t="s">
        <v>11385</v>
      </c>
      <c r="C315" s="19">
        <v>31401</v>
      </c>
      <c r="D315" s="2081">
        <v>71004</v>
      </c>
      <c r="F315" s="33" t="str">
        <f t="shared" ref="F315:F378" si="8">CONCATENATE(D315,".",C315)</f>
        <v>71004.31401</v>
      </c>
      <c r="G315" s="33"/>
      <c r="H315" s="577" t="str">
        <f>VLOOKUP(F315,'Элементы таксономии'!O:P,2,0)</f>
        <v>ОФР_71004.31401ПоПрочимСредствамПредоставленнымФинансовымОрганамСубъектовРоссийскойФедерацииИОргановМестногоСамоуправления</v>
      </c>
      <c r="I315" s="33"/>
      <c r="J315" s="33"/>
    </row>
    <row r="316" spans="1:10" ht="45">
      <c r="A316" s="2080">
        <v>2</v>
      </c>
      <c r="B316" s="19" t="s">
        <v>11377</v>
      </c>
      <c r="C316" s="19">
        <v>31402</v>
      </c>
      <c r="D316" s="2081">
        <v>71004</v>
      </c>
      <c r="F316" s="33" t="str">
        <f t="shared" si="8"/>
        <v>71004.31402</v>
      </c>
      <c r="G316" s="33"/>
      <c r="H316" s="577" t="str">
        <f>VLOOKUP(F316,'Элементы таксономии'!O:P,2,0)</f>
        <v>ОФР_71004.31402ПоПрочимСредствамПредоставленнымГосударственнымВнебюджетнымФондамРоссийскойФедерации</v>
      </c>
      <c r="I316" s="33"/>
      <c r="J316" s="33"/>
    </row>
    <row r="317" spans="1:10" ht="45">
      <c r="A317" s="2080">
        <v>3</v>
      </c>
      <c r="B317" s="19" t="s">
        <v>11376</v>
      </c>
      <c r="C317" s="19">
        <v>31403</v>
      </c>
      <c r="D317" s="2081">
        <v>71004</v>
      </c>
      <c r="F317" s="33" t="str">
        <f t="shared" si="8"/>
        <v>71004.31403</v>
      </c>
      <c r="G317" s="33"/>
      <c r="H317" s="577" t="str">
        <f>VLOOKUP(F317,'Элементы таксономии'!O:P,2,0)</f>
        <v>ОФР_71004.31403ПоПрочимСредствамПредоставленнымВнебюджетнымФондамСубъектовРоссийскойФедерацииИОргановМестногоСамоуправления</v>
      </c>
      <c r="I317" s="33"/>
      <c r="J317" s="33"/>
    </row>
    <row r="318" spans="1:10" ht="45">
      <c r="A318" s="2080">
        <v>4</v>
      </c>
      <c r="B318" s="19" t="s">
        <v>11375</v>
      </c>
      <c r="C318" s="19">
        <v>31404</v>
      </c>
      <c r="D318" s="2081">
        <v>71004</v>
      </c>
      <c r="F318" s="33" t="str">
        <f t="shared" si="8"/>
        <v>71004.31404</v>
      </c>
      <c r="G318" s="33"/>
      <c r="H318" s="577" t="str">
        <f>VLOOKUP(F318,'Элементы таксономии'!O:P,2,0)</f>
        <v>ОФР_71004.31404ПоПрочимСредствамПредоставленнымФинансовымОрганизациямНаходящимсяВФедеральнойСобственности</v>
      </c>
      <c r="I318" s="33"/>
      <c r="J318" s="33"/>
    </row>
    <row r="319" spans="1:10" ht="45">
      <c r="A319" s="2080">
        <v>5</v>
      </c>
      <c r="B319" s="19" t="s">
        <v>11384</v>
      </c>
      <c r="C319" s="19">
        <v>31405</v>
      </c>
      <c r="D319" s="2081">
        <v>71004</v>
      </c>
      <c r="F319" s="33" t="str">
        <f t="shared" si="8"/>
        <v>71004.31405</v>
      </c>
      <c r="G319" s="33"/>
      <c r="H319" s="577" t="str">
        <f>VLOOKUP(F319,'Элементы таксономии'!O:P,2,0)</f>
        <v>ОФР_71004.31405ПоПрочимСредствамПредоставленнымКоммерческимОрганизациямНаходящимсяВФедеральнойСобственности</v>
      </c>
      <c r="I319" s="33"/>
      <c r="J319" s="33"/>
    </row>
    <row r="320" spans="1:10" ht="45">
      <c r="A320" s="2080">
        <v>6</v>
      </c>
      <c r="B320" s="19" t="s">
        <v>11373</v>
      </c>
      <c r="C320" s="19">
        <v>31406</v>
      </c>
      <c r="D320" s="2081">
        <v>71004</v>
      </c>
      <c r="F320" s="33" t="str">
        <f t="shared" si="8"/>
        <v>71004.31406</v>
      </c>
      <c r="G320" s="33"/>
      <c r="H320" s="577" t="str">
        <f>VLOOKUP(F320,'Элементы таксономии'!O:P,2,0)</f>
        <v>ОФР_71004.31406ПоПрочимСредствамПредоставленнымНекоммерческимОрганизациямНаходящимсяВФедеральнойСобственности</v>
      </c>
      <c r="I320" s="33"/>
      <c r="J320" s="33"/>
    </row>
    <row r="321" spans="1:10" ht="45">
      <c r="A321" s="2080">
        <v>7</v>
      </c>
      <c r="B321" s="19" t="s">
        <v>11372</v>
      </c>
      <c r="C321" s="19">
        <v>31407</v>
      </c>
      <c r="D321" s="2081">
        <v>71004</v>
      </c>
      <c r="F321" s="33" t="str">
        <f t="shared" si="8"/>
        <v>71004.31407</v>
      </c>
      <c r="G321" s="33"/>
      <c r="H321" s="577" t="str">
        <f>VLOOKUP(F321,'Элементы таксономии'!O:P,2,0)</f>
        <v>ОФР_71004.31407ПоПрочимСредствамПредоставленнымФинансовымОрганизациямНаходящимсяВГосударственнойКромеФедеральнойСобственности</v>
      </c>
      <c r="I321" s="33"/>
      <c r="J321" s="33"/>
    </row>
    <row r="322" spans="1:10" ht="45">
      <c r="A322" s="2080">
        <v>8</v>
      </c>
      <c r="B322" s="19" t="s">
        <v>11359</v>
      </c>
      <c r="C322" s="19">
        <v>31408</v>
      </c>
      <c r="D322" s="2081">
        <v>71004</v>
      </c>
      <c r="F322" s="33" t="str">
        <f t="shared" si="8"/>
        <v>71004.31408</v>
      </c>
      <c r="G322" s="33"/>
      <c r="H322" s="577" t="str">
        <f>VLOOKUP(F322,'Элементы таксономии'!O:P,2,0)</f>
        <v>ОФР_71004.31408ПоПрочимСредствамПредоставленнымКоммерческимОрганизациямНаходящимсяВГосударственнойКромеФедеральнойСобственности</v>
      </c>
      <c r="I322" s="33"/>
      <c r="J322" s="33"/>
    </row>
    <row r="323" spans="1:10" ht="45">
      <c r="A323" s="2080">
        <v>9</v>
      </c>
      <c r="B323" s="19" t="s">
        <v>11370</v>
      </c>
      <c r="C323" s="19">
        <v>31409</v>
      </c>
      <c r="D323" s="2081">
        <v>71004</v>
      </c>
      <c r="F323" s="33" t="str">
        <f t="shared" si="8"/>
        <v>71004.31409</v>
      </c>
      <c r="G323" s="33"/>
      <c r="H323" s="577" t="str">
        <f>VLOOKUP(F323,'Элементы таксономии'!O:P,2,0)</f>
        <v>ОФР_71004.31409ПоПрочимСредствамПредоставленнымНекоммерческимОрганизациямНаходящимсяВГосударственнойКромеФедеральнойСобственности</v>
      </c>
      <c r="I323" s="33"/>
      <c r="J323" s="33"/>
    </row>
    <row r="324" spans="1:10" ht="33.75">
      <c r="A324" s="2080">
        <v>10</v>
      </c>
      <c r="B324" s="19" t="s">
        <v>11357</v>
      </c>
      <c r="C324" s="19">
        <v>31410</v>
      </c>
      <c r="D324" s="2081">
        <v>71004</v>
      </c>
      <c r="F324" s="33" t="str">
        <f t="shared" si="8"/>
        <v>71004.31410</v>
      </c>
      <c r="G324" s="33"/>
      <c r="H324" s="577" t="str">
        <f>VLOOKUP(F324,'Элементы таксономии'!O:P,2,0)</f>
        <v>ОФР_71004.31410ПоПрочимСредствамПредоставленнымНегосударственнымФинансовымОрганизациям</v>
      </c>
      <c r="I324" s="33"/>
      <c r="J324" s="33"/>
    </row>
    <row r="325" spans="1:10" ht="33.75">
      <c r="A325" s="2080">
        <v>11</v>
      </c>
      <c r="B325" s="19" t="s">
        <v>11368</v>
      </c>
      <c r="C325" s="19">
        <v>31411</v>
      </c>
      <c r="D325" s="2081">
        <v>71004</v>
      </c>
      <c r="F325" s="33" t="str">
        <f t="shared" si="8"/>
        <v>71004.31411</v>
      </c>
      <c r="G325" s="33"/>
      <c r="H325" s="577" t="str">
        <f>VLOOKUP(F325,'Элементы таксономии'!O:P,2,0)</f>
        <v>ОФР_71004.31411ПоПрочимСредствамПредоставленнымНегосударственнымКоммерческимОрганизациям</v>
      </c>
      <c r="I325" s="33"/>
      <c r="J325" s="33"/>
    </row>
    <row r="326" spans="1:10" ht="33.75">
      <c r="A326" s="2080">
        <v>12</v>
      </c>
      <c r="B326" s="19" t="s">
        <v>11383</v>
      </c>
      <c r="C326" s="19">
        <v>31412</v>
      </c>
      <c r="D326" s="2081">
        <v>71004</v>
      </c>
      <c r="F326" s="33" t="str">
        <f t="shared" si="8"/>
        <v>71004.31412</v>
      </c>
      <c r="G326" s="33"/>
      <c r="H326" s="577" t="str">
        <f>VLOOKUP(F326,'Элементы таксономии'!O:P,2,0)</f>
        <v>ОФР_71004.31412ПоПрочимСредствамПредоставленнымНегосударственнымНекоммерческимОрганизациям</v>
      </c>
      <c r="I326" s="33"/>
      <c r="J326" s="33"/>
    </row>
    <row r="327" spans="1:10" ht="33.75">
      <c r="A327" s="2080">
        <v>13</v>
      </c>
      <c r="B327" s="19" t="s">
        <v>11354</v>
      </c>
      <c r="C327" s="19">
        <v>31413</v>
      </c>
      <c r="D327" s="2081">
        <v>71004</v>
      </c>
      <c r="F327" s="33" t="str">
        <f t="shared" si="8"/>
        <v>71004.31413</v>
      </c>
      <c r="G327" s="33"/>
      <c r="H327" s="577" t="str">
        <f>VLOOKUP(F327,'Элементы таксономии'!O:P,2,0)</f>
        <v>ОФР_71004.31413ПоПрочимСредствамПредоставленнымЮридическимЛицамНерезидентам</v>
      </c>
      <c r="I327" s="33"/>
      <c r="J327" s="33"/>
    </row>
    <row r="328" spans="1:10" ht="33.75">
      <c r="A328" s="2080">
        <v>14</v>
      </c>
      <c r="B328" s="19" t="s">
        <v>11382</v>
      </c>
      <c r="C328" s="19">
        <v>31414</v>
      </c>
      <c r="D328" s="2081">
        <v>71004</v>
      </c>
      <c r="F328" s="33" t="str">
        <f t="shared" si="8"/>
        <v>71004.31414</v>
      </c>
      <c r="G328" s="33"/>
      <c r="H328" s="577" t="str">
        <f>VLOOKUP(F328,'Элементы таксономии'!O:P,2,0)</f>
        <v>ОФР_71004.31414ПоПрочимСредствамПредоставленнымКредитнымОрганизациям</v>
      </c>
      <c r="I328" s="33"/>
      <c r="J328" s="33"/>
    </row>
    <row r="329" spans="1:10" ht="22.5">
      <c r="A329" s="2080">
        <v>15</v>
      </c>
      <c r="B329" s="19" t="s">
        <v>11381</v>
      </c>
      <c r="C329" s="19">
        <v>31415</v>
      </c>
      <c r="D329" s="2081">
        <v>71004</v>
      </c>
      <c r="F329" s="33" t="str">
        <f t="shared" si="8"/>
        <v>71004.31415</v>
      </c>
      <c r="G329" s="33"/>
      <c r="H329" s="577" t="str">
        <f>VLOOKUP(F329,'Элементы таксономии'!O:P,2,0)</f>
        <v>ОФР_71004.31415ПоПрочимСредствамПредоставленнымБанкамНерезидентам</v>
      </c>
      <c r="I329" s="33"/>
      <c r="J329" s="33"/>
    </row>
    <row r="330" spans="1:10" ht="56.25">
      <c r="A330" s="2080">
        <v>16</v>
      </c>
      <c r="B330" s="19" t="s">
        <v>11262</v>
      </c>
      <c r="C330" s="19">
        <v>31416</v>
      </c>
      <c r="D330" s="2081">
        <v>71004</v>
      </c>
      <c r="F330" s="33" t="str">
        <f t="shared" si="8"/>
        <v>71004.31416</v>
      </c>
      <c r="G330" s="33"/>
      <c r="H330" s="577" t="str">
        <f>VLOOKUP(F330,'Элементы таксономии'!O:P,2,0)</f>
        <v>ОФР_71004.31416ПоВложениямВДолговыеЦенныеБумагиОцениваемыеПоСправедливойСтоимостиЧерезПрибыльИлиУбытокКромеВекселейРоссийскойФедерации</v>
      </c>
      <c r="I330" s="33"/>
      <c r="J330" s="33"/>
    </row>
    <row r="331" spans="1:10" ht="67.5">
      <c r="A331" s="2080">
        <v>17</v>
      </c>
      <c r="B331" s="19" t="s">
        <v>11261</v>
      </c>
      <c r="C331" s="19">
        <v>31417</v>
      </c>
      <c r="D331" s="2081">
        <v>71004</v>
      </c>
      <c r="F331" s="33" t="str">
        <f t="shared" si="8"/>
        <v>71004.31417</v>
      </c>
      <c r="G331" s="33"/>
      <c r="H331" s="577" t="str">
        <f>VLOOKUP(F331,'Элементы таксономии'!O:P,2,0)</f>
        <v>ОФР_71004.31417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c r="I331" s="33"/>
      <c r="J331" s="33"/>
    </row>
    <row r="332" spans="1:10" ht="56.25">
      <c r="A332" s="2080">
        <v>19</v>
      </c>
      <c r="B332" s="19" t="s">
        <v>11260</v>
      </c>
      <c r="C332" s="19">
        <v>31419</v>
      </c>
      <c r="D332" s="2081">
        <v>71004</v>
      </c>
      <c r="F332" s="33" t="str">
        <f t="shared" si="8"/>
        <v>71004.31419</v>
      </c>
      <c r="G332" s="33"/>
      <c r="H332" s="577" t="str">
        <f>VLOOKUP(F332,'Элементы таксономии'!O:P,2,0)</f>
        <v>ОФР_71004.31419ПоВложениямВДолговыеЦенныеБумагиОцениваемыеПоСправедливойСтоимостиЧерезПрибыльИлиУбытокКромеВекселейКредитныхОрганизаций</v>
      </c>
      <c r="I332" s="33"/>
      <c r="J332" s="33"/>
    </row>
    <row r="333" spans="1:10" ht="45">
      <c r="A333" s="2080">
        <v>20</v>
      </c>
      <c r="B333" s="19" t="s">
        <v>11259</v>
      </c>
      <c r="C333" s="19">
        <v>31420</v>
      </c>
      <c r="D333" s="2081">
        <v>71004</v>
      </c>
      <c r="F333" s="33" t="str">
        <f t="shared" si="8"/>
        <v>71004.31420</v>
      </c>
      <c r="G333" s="33"/>
      <c r="H333" s="577" t="str">
        <f>VLOOKUP(F333,'Элементы таксономии'!O:P,2,0)</f>
        <v>ОФР_71004.31420ПоВложениямВДолговыеЦенныеБумагиОцениваемыеПоСправедливойСтоимостиЧерезПрибыльИлиУбытокКромеВекселейПрочихРезидентов</v>
      </c>
      <c r="I333" s="33"/>
      <c r="J333" s="33"/>
    </row>
    <row r="334" spans="1:10" ht="56.25">
      <c r="A334" s="2080">
        <v>21</v>
      </c>
      <c r="B334" s="19" t="s">
        <v>11258</v>
      </c>
      <c r="C334" s="19">
        <v>31421</v>
      </c>
      <c r="D334" s="2081">
        <v>71004</v>
      </c>
      <c r="F334" s="33" t="str">
        <f t="shared" si="8"/>
        <v>71004.31421</v>
      </c>
      <c r="G334" s="33"/>
      <c r="H334" s="577" t="str">
        <f>VLOOKUP(F334,'Элементы таксономии'!O:P,2,0)</f>
        <v>ОФР_71004.31421ПоВложениямВДолговыеЦенныеБумагиОцениваемыеПоСправедливойСтоимостиЧерезПрибыльИлиУбытокКромеВекселейИностранныхГосударств</v>
      </c>
      <c r="I334" s="33"/>
      <c r="J334" s="33"/>
    </row>
    <row r="335" spans="1:10" ht="56.25">
      <c r="A335" s="2080">
        <v>22</v>
      </c>
      <c r="B335" s="19" t="s">
        <v>11257</v>
      </c>
      <c r="C335" s="19">
        <v>31422</v>
      </c>
      <c r="D335" s="2081">
        <v>71004</v>
      </c>
      <c r="F335" s="33" t="str">
        <f t="shared" si="8"/>
        <v>71004.31422</v>
      </c>
      <c r="G335" s="33"/>
      <c r="H335" s="577" t="str">
        <f>VLOOKUP(F335,'Элементы таксономии'!O:P,2,0)</f>
        <v>ОФР_71004.31422ПоВложениямВДолговыеЦенныеБумагиОцениваемыеПоСправедливойСтоимостиЧерезПрибыльИлиУбытокКромеВекселейБанковНерезидентов</v>
      </c>
      <c r="I335" s="33"/>
      <c r="J335" s="33"/>
    </row>
    <row r="336" spans="1:10" ht="56.25">
      <c r="A336" s="2080">
        <v>23</v>
      </c>
      <c r="B336" s="19" t="s">
        <v>11256</v>
      </c>
      <c r="C336" s="19">
        <v>31423</v>
      </c>
      <c r="D336" s="2081">
        <v>71004</v>
      </c>
      <c r="F336" s="33" t="str">
        <f t="shared" si="8"/>
        <v>71004.31423</v>
      </c>
      <c r="G336" s="33"/>
      <c r="H336" s="577" t="str">
        <f>VLOOKUP(F336,'Элементы таксономии'!O:P,2,0)</f>
        <v>ОФР_71004.31423ПоВложениямВДолговыеЦенныеБумагиОцениваемыеПоСправедливойСтоимостиЧерезПрибыльИлиУбытокКромеВекселейПрочихНерезидентов</v>
      </c>
      <c r="I336" s="33"/>
      <c r="J336" s="33"/>
    </row>
    <row r="337" spans="1:10" ht="45">
      <c r="A337" s="2080">
        <v>24</v>
      </c>
      <c r="B337" s="19" t="s">
        <v>10869</v>
      </c>
      <c r="C337" s="19">
        <v>31424</v>
      </c>
      <c r="D337" s="2081">
        <v>71004</v>
      </c>
      <c r="F337" s="33" t="str">
        <f t="shared" si="8"/>
        <v>71004.31424</v>
      </c>
      <c r="G337" s="33"/>
      <c r="H337" s="577" t="str">
        <f>VLOOKUP(F337,'Элементы таксономии'!O:P,2,0)</f>
        <v>ОФР_71004.31424ПоВложениямВДолговыеЦенныеБумагиИмеющиесяВНаличииДляПродажиКромеВекселейРоссийскойФедерации</v>
      </c>
      <c r="I337" s="33"/>
      <c r="J337" s="33"/>
    </row>
    <row r="338" spans="1:10" ht="56.25">
      <c r="A338" s="2080">
        <v>25</v>
      </c>
      <c r="B338" s="19" t="s">
        <v>10868</v>
      </c>
      <c r="C338" s="19">
        <v>31425</v>
      </c>
      <c r="D338" s="2081">
        <v>71004</v>
      </c>
      <c r="F338" s="33" t="str">
        <f t="shared" si="8"/>
        <v>71004.31425</v>
      </c>
      <c r="G338" s="33"/>
      <c r="H338" s="577" t="str">
        <f>VLOOKUP(F338,'Элементы таксономии'!O:P,2,0)</f>
        <v>ОФР_71004.31425ПоВложениямВДолговыеЦенныеБумагиИмеющиесяВНаличииДляПродажиКромеВекселейСубъектовРоссийскойФедерацииИОргановМестногоСамоуправления</v>
      </c>
      <c r="I338" s="33"/>
      <c r="J338" s="33"/>
    </row>
    <row r="339" spans="1:10" ht="45">
      <c r="A339" s="2080">
        <v>27</v>
      </c>
      <c r="B339" s="19" t="s">
        <v>10867</v>
      </c>
      <c r="C339" s="19">
        <v>31427</v>
      </c>
      <c r="D339" s="2081">
        <v>71004</v>
      </c>
      <c r="F339" s="33" t="str">
        <f t="shared" si="8"/>
        <v>71004.31427</v>
      </c>
      <c r="G339" s="33"/>
      <c r="H339" s="577" t="str">
        <f>VLOOKUP(F339,'Элементы таксономии'!O:P,2,0)</f>
        <v>ОФР_71004.31427ПоВложениямВДолговыеЦенныеБумагиИмеющиесяВНаличииДляПродажиКромеВекселейКредитныхОрганизаций</v>
      </c>
      <c r="I339" s="33"/>
      <c r="J339" s="33"/>
    </row>
    <row r="340" spans="1:10" ht="45">
      <c r="A340" s="2080">
        <v>28</v>
      </c>
      <c r="B340" s="19" t="s">
        <v>10866</v>
      </c>
      <c r="C340" s="19">
        <v>31428</v>
      </c>
      <c r="D340" s="2081">
        <v>71004</v>
      </c>
      <c r="F340" s="33" t="str">
        <f t="shared" si="8"/>
        <v>71004.31428</v>
      </c>
      <c r="G340" s="33"/>
      <c r="H340" s="577" t="str">
        <f>VLOOKUP(F340,'Элементы таксономии'!O:P,2,0)</f>
        <v>ОФР_71004.31428ПоВложениямВДолговыеЦенныеБумагиИмеющиесяВНаличииДляПродажиКромеВекселейПрочихРезидентов</v>
      </c>
      <c r="I340" s="33"/>
      <c r="J340" s="33"/>
    </row>
    <row r="341" spans="1:10" ht="45">
      <c r="A341" s="2080">
        <v>29</v>
      </c>
      <c r="B341" s="19" t="s">
        <v>10865</v>
      </c>
      <c r="C341" s="19">
        <v>31429</v>
      </c>
      <c r="D341" s="2081">
        <v>71004</v>
      </c>
      <c r="F341" s="33" t="str">
        <f t="shared" si="8"/>
        <v>71004.31429</v>
      </c>
      <c r="G341" s="33"/>
      <c r="H341" s="577" t="str">
        <f>VLOOKUP(F341,'Элементы таксономии'!O:P,2,0)</f>
        <v>ОФР_71004.31429ПоВложениямВДолговыеЦенныеБумагиИмеющиесяВНаличииДляПродажиКромеВекселейИностранныхГосударств</v>
      </c>
      <c r="I341" s="33"/>
      <c r="J341" s="33"/>
    </row>
    <row r="342" spans="1:10" ht="45">
      <c r="A342" s="2080">
        <v>30</v>
      </c>
      <c r="B342" s="19" t="s">
        <v>10864</v>
      </c>
      <c r="C342" s="19">
        <v>31430</v>
      </c>
      <c r="D342" s="2081">
        <v>71004</v>
      </c>
      <c r="F342" s="33" t="str">
        <f t="shared" si="8"/>
        <v>71004.31430</v>
      </c>
      <c r="G342" s="33"/>
      <c r="H342" s="577" t="str">
        <f>VLOOKUP(F342,'Элементы таксономии'!O:P,2,0)</f>
        <v>ОФР_71004.31430ПоВложениямВДолговыеЦенныеБумагиИмеющиесяВНаличииДляПродажиКромеВекселейБанковНерезидентов</v>
      </c>
      <c r="I342" s="33"/>
      <c r="J342" s="33"/>
    </row>
    <row r="343" spans="1:10" ht="45">
      <c r="A343" s="2080">
        <v>31</v>
      </c>
      <c r="B343" s="19" t="s">
        <v>10863</v>
      </c>
      <c r="C343" s="19">
        <v>31431</v>
      </c>
      <c r="D343" s="2081">
        <v>71004</v>
      </c>
      <c r="F343" s="33" t="str">
        <f t="shared" si="8"/>
        <v>71004.31431</v>
      </c>
      <c r="G343" s="33"/>
      <c r="H343" s="577" t="str">
        <f>VLOOKUP(F343,'Элементы таксономии'!O:P,2,0)</f>
        <v>ОФР_71004.31431ПоВложениямВДолговыеЦенныеБумагиИмеющиесяВНаличииДляПродажиКромеВекселейПрочихНерезидентов</v>
      </c>
      <c r="I343" s="33"/>
      <c r="J343" s="33"/>
    </row>
    <row r="344" spans="1:10" ht="45">
      <c r="A344" s="2080">
        <v>32</v>
      </c>
      <c r="B344" s="19" t="s">
        <v>11255</v>
      </c>
      <c r="C344" s="19">
        <v>31432</v>
      </c>
      <c r="D344" s="2081">
        <v>71004</v>
      </c>
      <c r="F344" s="33" t="str">
        <f t="shared" si="8"/>
        <v>71004.31432</v>
      </c>
      <c r="G344" s="33"/>
      <c r="H344" s="577" t="str">
        <f>VLOOKUP(F344,'Элементы таксономии'!O:P,2,0)</f>
        <v>ОФР_71004.31432ПоВложениямВДолговыеЦенныеБумагиУдерживаемыеДоПогашенияКромеВекселейРоссийскойФедерации</v>
      </c>
      <c r="I344" s="33"/>
      <c r="J344" s="33"/>
    </row>
    <row r="345" spans="1:10" ht="56.25">
      <c r="A345" s="2080">
        <v>33</v>
      </c>
      <c r="B345" s="19" t="s">
        <v>11254</v>
      </c>
      <c r="C345" s="19">
        <v>31433</v>
      </c>
      <c r="D345" s="2081">
        <v>71004</v>
      </c>
      <c r="F345" s="33" t="str">
        <f t="shared" si="8"/>
        <v>71004.31433</v>
      </c>
      <c r="G345" s="33"/>
      <c r="H345" s="577" t="str">
        <f>VLOOKUP(F345,'Элементы таксономии'!O:P,2,0)</f>
        <v>ОФР_71004.31433ПоВложениямВДолговыеЦенныеБумагиУдерживаемыеДоПогашенияКромеВекселейСубъектовРоссийскойФедерацииИОргановМестногоСамоуправления</v>
      </c>
      <c r="I345" s="33"/>
      <c r="J345" s="33"/>
    </row>
    <row r="346" spans="1:10" ht="45">
      <c r="A346" s="2080">
        <v>35</v>
      </c>
      <c r="B346" s="19" t="s">
        <v>11253</v>
      </c>
      <c r="C346" s="19">
        <v>31435</v>
      </c>
      <c r="D346" s="2081">
        <v>71004</v>
      </c>
      <c r="F346" s="33" t="str">
        <f t="shared" si="8"/>
        <v>71004.31435</v>
      </c>
      <c r="G346" s="33"/>
      <c r="H346" s="577" t="str">
        <f>VLOOKUP(F346,'Элементы таксономии'!O:P,2,0)</f>
        <v>ОФР_71004.31435ПоВложениямВДолговыеЦенныеБумагиУдерживаемыеДоПогашенияКромеВекселейКредитныхОрганизаций</v>
      </c>
      <c r="I346" s="33"/>
      <c r="J346" s="33"/>
    </row>
    <row r="347" spans="1:10" ht="45">
      <c r="A347" s="2080">
        <v>36</v>
      </c>
      <c r="B347" s="19" t="s">
        <v>11252</v>
      </c>
      <c r="C347" s="19">
        <v>31436</v>
      </c>
      <c r="D347" s="2081">
        <v>71004</v>
      </c>
      <c r="F347" s="33" t="str">
        <f t="shared" si="8"/>
        <v>71004.31436</v>
      </c>
      <c r="G347" s="33"/>
      <c r="H347" s="577" t="str">
        <f>VLOOKUP(F347,'Элементы таксономии'!O:P,2,0)</f>
        <v>ОФР_71004.31436ПоВложениямВДолговыеЦенныеБумагиУдерживаемыеДоПогашенияКромеВекселейПрочихРезидентов</v>
      </c>
      <c r="I347" s="33"/>
      <c r="J347" s="33"/>
    </row>
    <row r="348" spans="1:10" ht="45">
      <c r="A348" s="2080">
        <v>37</v>
      </c>
      <c r="B348" s="19" t="s">
        <v>11251</v>
      </c>
      <c r="C348" s="19">
        <v>31437</v>
      </c>
      <c r="D348" s="2081">
        <v>71004</v>
      </c>
      <c r="F348" s="33" t="str">
        <f t="shared" si="8"/>
        <v>71004.31437</v>
      </c>
      <c r="G348" s="33"/>
      <c r="H348" s="577" t="str">
        <f>VLOOKUP(F348,'Элементы таксономии'!O:P,2,0)</f>
        <v>ОФР_71004.31437ПоВложениямВДолговыеЦенныеБумагиУдерживаемыеДоПогашенияКромеВекселейИностранныхГосударств</v>
      </c>
      <c r="I348" s="33"/>
      <c r="J348" s="33"/>
    </row>
    <row r="349" spans="1:10" ht="45">
      <c r="A349" s="2080">
        <v>38</v>
      </c>
      <c r="B349" s="19" t="s">
        <v>11250</v>
      </c>
      <c r="C349" s="19">
        <v>31438</v>
      </c>
      <c r="D349" s="2081">
        <v>71004</v>
      </c>
      <c r="F349" s="33" t="str">
        <f t="shared" si="8"/>
        <v>71004.31438</v>
      </c>
      <c r="G349" s="33"/>
      <c r="H349" s="577" t="str">
        <f>VLOOKUP(F349,'Элементы таксономии'!O:P,2,0)</f>
        <v>ОФР_71004.31438ПоВложениямВДолговыеЦенныеБумагиУдерживаемыеДоПогашенияКромеВекселейБанковНерезидентов</v>
      </c>
      <c r="I349" s="33"/>
      <c r="J349" s="33"/>
    </row>
    <row r="350" spans="1:10" ht="45">
      <c r="A350" s="2080">
        <v>39</v>
      </c>
      <c r="B350" s="19" t="s">
        <v>11249</v>
      </c>
      <c r="C350" s="19">
        <v>31439</v>
      </c>
      <c r="D350" s="2081">
        <v>71004</v>
      </c>
      <c r="F350" s="33" t="str">
        <f t="shared" si="8"/>
        <v>71004.31439</v>
      </c>
      <c r="G350" s="33"/>
      <c r="H350" s="577" t="str">
        <f>VLOOKUP(F350,'Элементы таксономии'!O:P,2,0)</f>
        <v>ОФР_71004.31439ПоВложениямВДолговыеЦенныеБумагиУдерживаемыеДоПогашенияКромеВекселейПрочихНерезидентов</v>
      </c>
      <c r="I350" s="33"/>
      <c r="J350" s="33"/>
    </row>
    <row r="351" spans="1:10" ht="67.5">
      <c r="A351" s="2080">
        <v>40</v>
      </c>
      <c r="B351" s="19" t="s">
        <v>11248</v>
      </c>
      <c r="C351" s="19">
        <v>31440</v>
      </c>
      <c r="D351" s="2081">
        <v>71004</v>
      </c>
      <c r="F351" s="33" t="str">
        <f t="shared" si="8"/>
        <v>71004.31440</v>
      </c>
      <c r="G351" s="33"/>
      <c r="H351" s="577" t="str">
        <f>VLOOKUP(F351,'Элементы таксономии'!O:P,2,0)</f>
        <v>ОФР_71004.31440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c r="I351" s="33"/>
      <c r="J351" s="33"/>
    </row>
    <row r="352" spans="1:10" ht="90">
      <c r="A352" s="2080">
        <v>41</v>
      </c>
      <c r="B352" s="19" t="s">
        <v>11247</v>
      </c>
      <c r="C352" s="19">
        <v>31441</v>
      </c>
      <c r="D352" s="2081">
        <v>71004</v>
      </c>
      <c r="F352" s="33" t="str">
        <f t="shared" si="8"/>
        <v>71004.31441</v>
      </c>
      <c r="G352" s="33"/>
      <c r="H352" s="577" t="str">
        <f>VLOOKUP(F352,'Элементы таксономии'!O:P,2,0)</f>
        <v>ОФР_71004.31441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c r="I352" s="33"/>
      <c r="J352" s="33"/>
    </row>
    <row r="353" spans="1:10" ht="67.5">
      <c r="A353" s="2080">
        <v>42</v>
      </c>
      <c r="B353" s="19" t="s">
        <v>11246</v>
      </c>
      <c r="C353" s="19">
        <v>31442</v>
      </c>
      <c r="D353" s="2081">
        <v>71004</v>
      </c>
      <c r="F353" s="33" t="str">
        <f t="shared" si="8"/>
        <v>71004.31442</v>
      </c>
      <c r="G353" s="33"/>
      <c r="H353" s="577" t="str">
        <f>VLOOKUP(F353,'Элементы таксономии'!O:P,2,0)</f>
        <v>ОФР_71004.31442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c r="I353" s="33"/>
      <c r="J353" s="33"/>
    </row>
    <row r="354" spans="1:10" ht="67.5">
      <c r="A354" s="2080">
        <v>43</v>
      </c>
      <c r="B354" s="19" t="s">
        <v>11266</v>
      </c>
      <c r="C354" s="19">
        <v>31443</v>
      </c>
      <c r="D354" s="2081">
        <v>71004</v>
      </c>
      <c r="F354" s="33" t="str">
        <f t="shared" si="8"/>
        <v>71004.31443</v>
      </c>
      <c r="G354" s="33"/>
      <c r="H354" s="577" t="str">
        <f>VLOOKUP(F354,'Элементы таксономии'!O:P,2,0)</f>
        <v>ОФР_71004.31443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c r="I354" s="33"/>
      <c r="J354" s="33"/>
    </row>
    <row r="355" spans="1:10" ht="67.5">
      <c r="A355" s="2080">
        <v>44</v>
      </c>
      <c r="B355" s="19" t="s">
        <v>11265</v>
      </c>
      <c r="C355" s="19">
        <v>31444</v>
      </c>
      <c r="D355" s="2081">
        <v>71004</v>
      </c>
      <c r="F355" s="33" t="str">
        <f t="shared" si="8"/>
        <v>71004.31444</v>
      </c>
      <c r="G355" s="33"/>
      <c r="H355" s="577" t="str">
        <f>VLOOKUP(F355,'Элементы таксономии'!O:P,2,0)</f>
        <v>ОФР_71004.31444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c r="I355" s="33"/>
      <c r="J355" s="33"/>
    </row>
    <row r="356" spans="1:10" ht="67.5">
      <c r="A356" s="2080">
        <v>46</v>
      </c>
      <c r="B356" s="19" t="s">
        <v>11243</v>
      </c>
      <c r="C356" s="19">
        <v>31446</v>
      </c>
      <c r="D356" s="2081">
        <v>71004</v>
      </c>
      <c r="F356" s="33" t="str">
        <f t="shared" si="8"/>
        <v>71004.31446</v>
      </c>
      <c r="G356" s="33"/>
      <c r="H356" s="577" t="str">
        <f>VLOOKUP(F356,'Элементы таксономии'!O:P,2,0)</f>
        <v>ОФР_71004.31446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c r="I356" s="33"/>
      <c r="J356" s="33"/>
    </row>
    <row r="357" spans="1:10" ht="67.5">
      <c r="A357" s="2080">
        <v>47</v>
      </c>
      <c r="B357" s="19" t="s">
        <v>11242</v>
      </c>
      <c r="C357" s="19">
        <v>31447</v>
      </c>
      <c r="D357" s="2081">
        <v>71004</v>
      </c>
      <c r="F357" s="33" t="str">
        <f t="shared" si="8"/>
        <v>71004.31447</v>
      </c>
      <c r="G357" s="33"/>
      <c r="H357" s="577" t="str">
        <f>VLOOKUP(F357,'Элементы таксономии'!O:P,2,0)</f>
        <v>ОФР_71004.31447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c r="I357" s="33"/>
      <c r="J357" s="33"/>
    </row>
    <row r="358" spans="1:10" ht="56.25">
      <c r="A358" s="2080">
        <v>48</v>
      </c>
      <c r="B358" s="19" t="s">
        <v>11241</v>
      </c>
      <c r="C358" s="19">
        <v>31448</v>
      </c>
      <c r="D358" s="2081">
        <v>71004</v>
      </c>
      <c r="F358" s="33" t="str">
        <f t="shared" si="8"/>
        <v>71004.31448</v>
      </c>
      <c r="G358" s="33"/>
      <c r="H358" s="577" t="str">
        <f>VLOOKUP(F358,'Элементы таксономии'!O:P,2,0)</f>
        <v>ОФР_71004.31448ПоВложениямВУчтенныеВекселяОцениваемыеПоСправедливойСтоимостиЧерезПрибыльИлиУбытокФедеральныхОргановИсполнительнойВласти</v>
      </c>
      <c r="I358" s="33"/>
      <c r="J358" s="33"/>
    </row>
    <row r="359" spans="1:10" ht="67.5">
      <c r="A359" s="2080">
        <v>49</v>
      </c>
      <c r="B359" s="19" t="s">
        <v>11240</v>
      </c>
      <c r="C359" s="19">
        <v>31449</v>
      </c>
      <c r="D359" s="2081">
        <v>71004</v>
      </c>
      <c r="F359" s="33" t="str">
        <f t="shared" si="8"/>
        <v>71004.31449</v>
      </c>
      <c r="G359" s="33"/>
      <c r="H359" s="577" t="str">
        <f>VLOOKUP(F359,'Элементы таксономии'!O:P,2,0)</f>
        <v>ОФР_71004.31449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c r="I359" s="33"/>
      <c r="J359" s="33"/>
    </row>
    <row r="360" spans="1:10" ht="45">
      <c r="A360" s="2080">
        <v>50</v>
      </c>
      <c r="B360" s="19" t="s">
        <v>11239</v>
      </c>
      <c r="C360" s="19">
        <v>31450</v>
      </c>
      <c r="D360" s="2081">
        <v>71004</v>
      </c>
      <c r="F360" s="33" t="str">
        <f t="shared" si="8"/>
        <v>71004.31450</v>
      </c>
      <c r="G360" s="33"/>
      <c r="H360" s="577" t="str">
        <f>VLOOKUP(F360,'Элементы таксономии'!O:P,2,0)</f>
        <v>ОФР_71004.31450ПоВложениямВУчтенныеВекселяОцениваемыеПоСправедливойСтоимостиЧерезПрибыльИлиУбытокКредитныхОрганизаций</v>
      </c>
      <c r="I360" s="33"/>
      <c r="J360" s="33"/>
    </row>
    <row r="361" spans="1:10" ht="45">
      <c r="A361" s="2080">
        <v>51</v>
      </c>
      <c r="B361" s="19" t="s">
        <v>11238</v>
      </c>
      <c r="C361" s="19">
        <v>31451</v>
      </c>
      <c r="D361" s="2081">
        <v>71004</v>
      </c>
      <c r="F361" s="33" t="str">
        <f t="shared" si="8"/>
        <v>71004.31451</v>
      </c>
      <c r="G361" s="33"/>
      <c r="H361" s="577" t="str">
        <f>VLOOKUP(F361,'Элементы таксономии'!O:P,2,0)</f>
        <v>ОФР_71004.31451ПоВложениямВУчтенныеВекселяОцениваемыеПоСправедливойСтоимостиЧерезПрибыльИлиУбытокПрочихРезидентов</v>
      </c>
      <c r="I361" s="33"/>
      <c r="J361" s="33"/>
    </row>
    <row r="362" spans="1:10" ht="45">
      <c r="A362" s="2080">
        <v>52</v>
      </c>
      <c r="B362" s="19" t="s">
        <v>11237</v>
      </c>
      <c r="C362" s="19">
        <v>31452</v>
      </c>
      <c r="D362" s="2081">
        <v>71004</v>
      </c>
      <c r="F362" s="33" t="str">
        <f t="shared" si="8"/>
        <v>71004.31452</v>
      </c>
      <c r="G362" s="33"/>
      <c r="H362" s="577" t="str">
        <f>VLOOKUP(F362,'Элементы таксономии'!O:P,2,0)</f>
        <v>ОФР_71004.31452ПоВложениямВУчтенныеВекселяОцениваемыеПоСправедливойСтоимостиЧерезПрибыльИлиУбытокИностранныхГосударств</v>
      </c>
      <c r="I362" s="33"/>
      <c r="J362" s="33"/>
    </row>
    <row r="363" spans="1:10" ht="45">
      <c r="A363" s="2080">
        <v>54</v>
      </c>
      <c r="B363" s="19" t="s">
        <v>11236</v>
      </c>
      <c r="C363" s="19">
        <v>31454</v>
      </c>
      <c r="D363" s="2081">
        <v>71004</v>
      </c>
      <c r="F363" s="33" t="str">
        <f t="shared" si="8"/>
        <v>71004.31454</v>
      </c>
      <c r="G363" s="33"/>
      <c r="H363" s="577" t="str">
        <f>VLOOKUP(F363,'Элементы таксономии'!O:P,2,0)</f>
        <v>ОФР_71004.31454ПоВложениямВУчтенныеВекселяОцениваемыеПоСправедливойСтоимостиЧерезПрибыльИлиУбытокБанковНерезидентов</v>
      </c>
      <c r="I363" s="33"/>
      <c r="J363" s="33"/>
    </row>
    <row r="364" spans="1:10" ht="45">
      <c r="A364" s="2080">
        <v>55</v>
      </c>
      <c r="B364" s="19" t="s">
        <v>11235</v>
      </c>
      <c r="C364" s="19">
        <v>31455</v>
      </c>
      <c r="D364" s="2081">
        <v>71004</v>
      </c>
      <c r="F364" s="33" t="str">
        <f t="shared" si="8"/>
        <v>71004.31455</v>
      </c>
      <c r="G364" s="33"/>
      <c r="H364" s="577" t="str">
        <f>VLOOKUP(F364,'Элементы таксономии'!O:P,2,0)</f>
        <v>ОФР_71004.31455ПоВложениямВУчтенныеВекселяОцениваемыеПоСправедливойСтоимостиЧерезПрибыльИлиУбытокПрочихНерезидентов</v>
      </c>
      <c r="I364" s="33"/>
      <c r="J364" s="33"/>
    </row>
    <row r="365" spans="1:10" ht="45">
      <c r="A365" s="2080">
        <v>56</v>
      </c>
      <c r="B365" s="19" t="s">
        <v>10862</v>
      </c>
      <c r="C365" s="19">
        <v>31456</v>
      </c>
      <c r="D365" s="2081">
        <v>71004</v>
      </c>
      <c r="F365" s="33" t="str">
        <f t="shared" si="8"/>
        <v>71004.31456</v>
      </c>
      <c r="G365" s="33"/>
      <c r="H365" s="577" t="str">
        <f>VLOOKUP(F365,'Элементы таксономии'!O:P,2,0)</f>
        <v>ОФР_71004.31456ПоВложениямВУчтенныеВекселяИмеющиесяВНаличииДляПродажиФедеральныхОргановИсполнительнойВласти</v>
      </c>
      <c r="I365" s="33"/>
      <c r="J365" s="33"/>
    </row>
    <row r="366" spans="1:10" ht="56.25">
      <c r="A366" s="2080">
        <v>57</v>
      </c>
      <c r="B366" s="19" t="s">
        <v>10861</v>
      </c>
      <c r="C366" s="19">
        <v>31457</v>
      </c>
      <c r="D366" s="2081">
        <v>71004</v>
      </c>
      <c r="F366" s="33" t="str">
        <f t="shared" si="8"/>
        <v>71004.31457</v>
      </c>
      <c r="G366" s="33"/>
      <c r="H366" s="577" t="str">
        <f>VLOOKUP(F366,'Элементы таксономии'!O:P,2,0)</f>
        <v>ОФР_71004.31457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c r="I366" s="33"/>
      <c r="J366" s="33"/>
    </row>
    <row r="367" spans="1:10" ht="33.75">
      <c r="A367" s="2080">
        <v>58</v>
      </c>
      <c r="B367" s="19" t="s">
        <v>10860</v>
      </c>
      <c r="C367" s="19">
        <v>31458</v>
      </c>
      <c r="D367" s="2081">
        <v>71004</v>
      </c>
      <c r="F367" s="33" t="str">
        <f t="shared" si="8"/>
        <v>71004.31458</v>
      </c>
      <c r="G367" s="33"/>
      <c r="H367" s="577" t="str">
        <f>VLOOKUP(F367,'Элементы таксономии'!O:P,2,0)</f>
        <v>ОФР_71004.31458ПоВложениямВУчтенныеВекселяИмеющиесяВНаличииДляПродажиКредитныхОрганизаций</v>
      </c>
      <c r="I367" s="33"/>
      <c r="J367" s="33"/>
    </row>
    <row r="368" spans="1:10" ht="33.75">
      <c r="A368" s="2080">
        <v>59</v>
      </c>
      <c r="B368" s="19" t="s">
        <v>10859</v>
      </c>
      <c r="C368" s="19">
        <v>31459</v>
      </c>
      <c r="D368" s="2081">
        <v>71004</v>
      </c>
      <c r="F368" s="33" t="str">
        <f t="shared" si="8"/>
        <v>71004.31459</v>
      </c>
      <c r="G368" s="33"/>
      <c r="H368" s="577" t="str">
        <f>VLOOKUP(F368,'Элементы таксономии'!O:P,2,0)</f>
        <v>ОФР_71004.31459ПоВложениямВУчтенныеВекселяИмеющиесяВНаличииДляПродажиПрочихРезидентов</v>
      </c>
      <c r="I368" s="33"/>
      <c r="J368" s="33"/>
    </row>
    <row r="369" spans="1:10" ht="33.75">
      <c r="A369" s="2080">
        <v>60</v>
      </c>
      <c r="B369" s="19" t="s">
        <v>10858</v>
      </c>
      <c r="C369" s="19">
        <v>31460</v>
      </c>
      <c r="D369" s="2081">
        <v>71004</v>
      </c>
      <c r="F369" s="33" t="str">
        <f t="shared" si="8"/>
        <v>71004.31460</v>
      </c>
      <c r="G369" s="33"/>
      <c r="H369" s="577" t="str">
        <f>VLOOKUP(F369,'Элементы таксономии'!O:P,2,0)</f>
        <v>ОФР_71004.31460ПоВложениямВУчтенныеВекселяИмеющиесяВНаличииДляПродажиИностранныхГосударств</v>
      </c>
      <c r="I369" s="33"/>
      <c r="J369" s="33"/>
    </row>
    <row r="370" spans="1:10" ht="33.75">
      <c r="A370" s="2080">
        <v>62</v>
      </c>
      <c r="B370" s="19" t="s">
        <v>10857</v>
      </c>
      <c r="C370" s="19">
        <v>31462</v>
      </c>
      <c r="D370" s="2081">
        <v>71004</v>
      </c>
      <c r="F370" s="33" t="str">
        <f t="shared" si="8"/>
        <v>71004.31462</v>
      </c>
      <c r="G370" s="33"/>
      <c r="H370" s="577" t="str">
        <f>VLOOKUP(F370,'Элементы таксономии'!O:P,2,0)</f>
        <v>ОФР_71004.31462ПоВложениямВУчтенныеВекселяИмеющиесяВНаличииДляПродажиБанковНерезидентов</v>
      </c>
      <c r="I370" s="33"/>
      <c r="J370" s="33"/>
    </row>
    <row r="371" spans="1:10" ht="33.75">
      <c r="A371" s="2080">
        <v>63</v>
      </c>
      <c r="B371" s="19" t="s">
        <v>10856</v>
      </c>
      <c r="C371" s="19">
        <v>31463</v>
      </c>
      <c r="D371" s="2081">
        <v>71004</v>
      </c>
      <c r="F371" s="33" t="str">
        <f t="shared" si="8"/>
        <v>71004.31463</v>
      </c>
      <c r="G371" s="33"/>
      <c r="H371" s="577" t="str">
        <f>VLOOKUP(F371,'Элементы таксономии'!O:P,2,0)</f>
        <v>ОФР_71004.31463ПоВложениямВУчтенныеВекселяИмеющиесяВНаличииДляПродажиПрочихНерезидентов</v>
      </c>
      <c r="I371" s="33"/>
      <c r="J371" s="33"/>
    </row>
    <row r="372" spans="1:10" ht="45">
      <c r="A372" s="2080">
        <v>64</v>
      </c>
      <c r="B372" s="19" t="s">
        <v>11233</v>
      </c>
      <c r="C372" s="19">
        <v>31464</v>
      </c>
      <c r="D372" s="2081">
        <v>71004</v>
      </c>
      <c r="F372" s="33" t="str">
        <f t="shared" si="8"/>
        <v>71004.31464</v>
      </c>
      <c r="G372" s="33"/>
      <c r="H372" s="577" t="str">
        <f>VLOOKUP(F372,'Элементы таксономии'!O:P,2,0)</f>
        <v>ОФР_71004.31464ПоВложениямВУчтенныеВекселяУдерживаемыеДоПогашенияФедеральныхОргановИсполнительнойВласти</v>
      </c>
      <c r="I372" s="33"/>
      <c r="J372" s="33"/>
    </row>
    <row r="373" spans="1:10" ht="56.25">
      <c r="A373" s="2080">
        <v>65</v>
      </c>
      <c r="B373" s="19" t="s">
        <v>11232</v>
      </c>
      <c r="C373" s="19">
        <v>31465</v>
      </c>
      <c r="D373" s="2081">
        <v>71004</v>
      </c>
      <c r="F373" s="33" t="str">
        <f t="shared" si="8"/>
        <v>71004.31465</v>
      </c>
      <c r="G373" s="33"/>
      <c r="H373" s="577" t="str">
        <f>VLOOKUP(F373,'Элементы таксономии'!O:P,2,0)</f>
        <v>ОФР_71004.31465ПоВложениямВУчтенныеВекселяУдерживаемыеДоПогашенияОргановИсполнительнойВластиСубъектовРоссийскойФедерацииИОргановМестногоСамоуправления</v>
      </c>
      <c r="I373" s="33"/>
      <c r="J373" s="33"/>
    </row>
    <row r="374" spans="1:10" ht="33.75">
      <c r="A374" s="2080">
        <v>66</v>
      </c>
      <c r="B374" s="19" t="s">
        <v>11231</v>
      </c>
      <c r="C374" s="19">
        <v>31466</v>
      </c>
      <c r="D374" s="2081">
        <v>71004</v>
      </c>
      <c r="F374" s="33" t="str">
        <f t="shared" si="8"/>
        <v>71004.31466</v>
      </c>
      <c r="G374" s="33"/>
      <c r="H374" s="577" t="str">
        <f>VLOOKUP(F374,'Элементы таксономии'!O:P,2,0)</f>
        <v>ОФР_71004.31466ПоВложениямВУчтенныеВекселяУдерживаемыеДоПогашенияКредитныхОрганизаций</v>
      </c>
      <c r="I374" s="33"/>
      <c r="J374" s="33"/>
    </row>
    <row r="375" spans="1:10" ht="33.75">
      <c r="A375" s="2080">
        <v>67</v>
      </c>
      <c r="B375" s="19" t="s">
        <v>11230</v>
      </c>
      <c r="C375" s="19">
        <v>31467</v>
      </c>
      <c r="D375" s="2081">
        <v>71004</v>
      </c>
      <c r="F375" s="33" t="str">
        <f t="shared" si="8"/>
        <v>71004.31467</v>
      </c>
      <c r="G375" s="33"/>
      <c r="H375" s="577" t="str">
        <f>VLOOKUP(F375,'Элементы таксономии'!O:P,2,0)</f>
        <v>ОФР_71004.31467ПоВложениямВУчтенныеВекселяУдерживаемыеДоПогашенияПрочихРезидентов</v>
      </c>
      <c r="I375" s="33"/>
      <c r="J375" s="33"/>
    </row>
    <row r="376" spans="1:10" ht="33.75">
      <c r="A376" s="2080">
        <v>68</v>
      </c>
      <c r="B376" s="19" t="s">
        <v>11229</v>
      </c>
      <c r="C376" s="19">
        <v>31468</v>
      </c>
      <c r="D376" s="2081">
        <v>71004</v>
      </c>
      <c r="F376" s="33" t="str">
        <f t="shared" si="8"/>
        <v>71004.31468</v>
      </c>
      <c r="G376" s="33"/>
      <c r="H376" s="577" t="str">
        <f>VLOOKUP(F376,'Элементы таксономии'!O:P,2,0)</f>
        <v>ОФР_71004.31468ПоВложениямВУчтенныеВекселяУдерживаемыеДоПогашенияИностранныхГосударств</v>
      </c>
      <c r="I376" s="33"/>
      <c r="J376" s="33"/>
    </row>
    <row r="377" spans="1:10" ht="33.75">
      <c r="A377" s="2080">
        <v>70</v>
      </c>
      <c r="B377" s="19" t="s">
        <v>11228</v>
      </c>
      <c r="C377" s="19">
        <v>31470</v>
      </c>
      <c r="D377" s="2081">
        <v>71004</v>
      </c>
      <c r="F377" s="33" t="str">
        <f t="shared" si="8"/>
        <v>71004.31470</v>
      </c>
      <c r="G377" s="33"/>
      <c r="H377" s="577" t="str">
        <f>VLOOKUP(F377,'Элементы таксономии'!O:P,2,0)</f>
        <v>ОФР_71004.31470ПоВложениямВУчтенныеВекселяУдерживаемыеДоПогашенияБанковНерезидентов</v>
      </c>
      <c r="I377" s="33"/>
      <c r="J377" s="33"/>
    </row>
    <row r="378" spans="1:10" ht="33.75">
      <c r="A378" s="2080">
        <v>71</v>
      </c>
      <c r="B378" s="19" t="s">
        <v>11227</v>
      </c>
      <c r="C378" s="19">
        <v>31471</v>
      </c>
      <c r="D378" s="2081">
        <v>71004</v>
      </c>
      <c r="F378" s="33" t="str">
        <f t="shared" si="8"/>
        <v>71004.31471</v>
      </c>
      <c r="G378" s="33"/>
      <c r="H378" s="577" t="str">
        <f>VLOOKUP(F378,'Элементы таксономии'!O:P,2,0)</f>
        <v>ОФР_71004.31471ПоВложениямВУчтенныеВекселяУдерживаемыеДоПогашенияПрочихНерезидентов</v>
      </c>
      <c r="I378" s="33"/>
      <c r="J378" s="33"/>
    </row>
    <row r="379" spans="1:10" ht="67.5">
      <c r="A379" s="2080">
        <v>72</v>
      </c>
      <c r="B379" s="19" t="s">
        <v>11226</v>
      </c>
      <c r="C379" s="19">
        <v>31472</v>
      </c>
      <c r="D379" s="2081">
        <v>71004</v>
      </c>
      <c r="F379" s="33" t="str">
        <f t="shared" ref="F379:F388" si="9">CONCATENATE(D379,".",C379)</f>
        <v>71004.31472</v>
      </c>
      <c r="G379" s="33"/>
      <c r="H379" s="577" t="str">
        <f>VLOOKUP(F379,'Элементы таксономии'!O:P,2,0)</f>
        <v>ОФР_71004.31472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c r="I379" s="33"/>
      <c r="J379" s="33"/>
    </row>
    <row r="380" spans="1:10" ht="90">
      <c r="A380" s="2080">
        <v>73</v>
      </c>
      <c r="B380" s="19" t="s">
        <v>11225</v>
      </c>
      <c r="C380" s="19">
        <v>31473</v>
      </c>
      <c r="D380" s="2081">
        <v>71004</v>
      </c>
      <c r="F380" s="33" t="str">
        <f t="shared" si="9"/>
        <v>71004.31473</v>
      </c>
      <c r="G380" s="33"/>
      <c r="H380" s="577" t="str">
        <f>VLOOKUP(F380,'Элементы таксономии'!O:P,2,0)</f>
        <v>ОФР_71004.31473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c r="I380" s="33"/>
      <c r="J380" s="33"/>
    </row>
    <row r="381" spans="1:10" ht="67.5">
      <c r="A381" s="2080">
        <v>74</v>
      </c>
      <c r="B381" s="19" t="s">
        <v>11224</v>
      </c>
      <c r="C381" s="19">
        <v>31474</v>
      </c>
      <c r="D381" s="2081">
        <v>71004</v>
      </c>
      <c r="F381" s="33" t="str">
        <f t="shared" si="9"/>
        <v>71004.31474</v>
      </c>
      <c r="G381" s="33"/>
      <c r="H381" s="577" t="str">
        <f>VLOOKUP(F381,'Элементы таксономии'!O:P,2,0)</f>
        <v>ОФР_71004.31474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c r="I381" s="33"/>
      <c r="J381" s="33"/>
    </row>
    <row r="382" spans="1:10" ht="67.5">
      <c r="A382" s="2080">
        <v>75</v>
      </c>
      <c r="B382" s="19" t="s">
        <v>11223</v>
      </c>
      <c r="C382" s="19">
        <v>31475</v>
      </c>
      <c r="D382" s="2081">
        <v>71004</v>
      </c>
      <c r="F382" s="33" t="str">
        <f t="shared" si="9"/>
        <v>71004.31475</v>
      </c>
      <c r="G382" s="33"/>
      <c r="H382" s="577" t="str">
        <f>VLOOKUP(F382,'Элементы таксономии'!O:P,2,0)</f>
        <v>ОФР_71004.31475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c r="I382" s="33"/>
      <c r="J382" s="33"/>
    </row>
    <row r="383" spans="1:10" ht="67.5">
      <c r="A383" s="2080">
        <v>76</v>
      </c>
      <c r="B383" s="19" t="s">
        <v>11222</v>
      </c>
      <c r="C383" s="19">
        <v>31476</v>
      </c>
      <c r="D383" s="2081">
        <v>71004</v>
      </c>
      <c r="F383" s="33" t="str">
        <f t="shared" si="9"/>
        <v>71004.31476</v>
      </c>
      <c r="G383" s="33"/>
      <c r="H383" s="577" t="str">
        <f>VLOOKUP(F383,'Элементы таксономии'!O:P,2,0)</f>
        <v>ОФР_71004.31476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c r="I383" s="33"/>
      <c r="J383" s="33"/>
    </row>
    <row r="384" spans="1:10" ht="67.5">
      <c r="A384" s="2080">
        <v>78</v>
      </c>
      <c r="B384" s="19" t="s">
        <v>11221</v>
      </c>
      <c r="C384" s="19">
        <v>31478</v>
      </c>
      <c r="D384" s="2081">
        <v>71004</v>
      </c>
      <c r="F384" s="33" t="str">
        <f t="shared" si="9"/>
        <v>71004.31478</v>
      </c>
      <c r="G384" s="33"/>
      <c r="H384" s="577" t="str">
        <f>VLOOKUP(F384,'Элементы таксономии'!O:P,2,0)</f>
        <v>ОФР_71004.31478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c r="I384" s="33"/>
      <c r="J384" s="33"/>
    </row>
    <row r="385" spans="1:10" ht="67.5">
      <c r="A385" s="2080">
        <v>79</v>
      </c>
      <c r="B385" s="19" t="s">
        <v>11220</v>
      </c>
      <c r="C385" s="19">
        <v>31479</v>
      </c>
      <c r="D385" s="2081">
        <v>71004</v>
      </c>
      <c r="F385" s="33" t="str">
        <f t="shared" si="9"/>
        <v>71004.31479</v>
      </c>
      <c r="G385" s="33"/>
      <c r="H385" s="577" t="str">
        <f>VLOOKUP(F385,'Элементы таксономии'!O:P,2,0)</f>
        <v>ОФР_71004.31479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c r="I385" s="33"/>
      <c r="J385" s="33"/>
    </row>
    <row r="386" spans="1:10" ht="45">
      <c r="A386" s="2080"/>
      <c r="B386" s="19" t="s">
        <v>11872</v>
      </c>
      <c r="C386" s="19"/>
      <c r="D386" s="2081"/>
      <c r="F386" s="33"/>
      <c r="G386" s="33"/>
      <c r="H386" s="2082"/>
      <c r="I386" s="33"/>
      <c r="J386" s="33"/>
    </row>
    <row r="387" spans="1:10" ht="45">
      <c r="A387" s="2080">
        <v>1</v>
      </c>
      <c r="B387" s="19" t="s">
        <v>11378</v>
      </c>
      <c r="C387" s="19">
        <v>31501</v>
      </c>
      <c r="D387" s="2081">
        <v>71005</v>
      </c>
      <c r="F387" s="33" t="str">
        <f t="shared" si="9"/>
        <v>71005.31501</v>
      </c>
      <c r="G387" s="33"/>
      <c r="H387" s="577" t="str">
        <f>VLOOKUP(F387,'Элементы таксономии'!O:P,2,0)</f>
        <v>ОФР_71005.31501ПоПрочимСредствамПредоставленнымФинансовымОрганамСубъектовРоссийскойФедерацииИОргановМестногоСамоуправления</v>
      </c>
      <c r="I387" s="33"/>
      <c r="J387" s="33"/>
    </row>
    <row r="388" spans="1:10" ht="45">
      <c r="A388" s="2080">
        <v>2</v>
      </c>
      <c r="B388" s="19" t="s">
        <v>11377</v>
      </c>
      <c r="C388" s="19">
        <v>31502</v>
      </c>
      <c r="D388" s="2081">
        <v>71005</v>
      </c>
      <c r="F388" s="33" t="str">
        <f t="shared" si="9"/>
        <v>71005.31502</v>
      </c>
      <c r="G388" s="33"/>
      <c r="H388" s="577" t="str">
        <f>VLOOKUP(F388,'Элементы таксономии'!O:P,2,0)</f>
        <v>ОФР_71005.31502ПоПрочимСредствамПредоставленнымГосударственнымВнебюджетнымФондамРоссийскойФедерации</v>
      </c>
      <c r="I388" s="33"/>
      <c r="J388" s="33"/>
    </row>
    <row r="389" spans="1:10" ht="45">
      <c r="A389" s="2080">
        <v>3</v>
      </c>
      <c r="B389" s="19" t="s">
        <v>11376</v>
      </c>
      <c r="C389" s="19">
        <v>31503</v>
      </c>
      <c r="D389" s="2081">
        <v>71005</v>
      </c>
      <c r="F389" s="33" t="str">
        <f t="shared" ref="F389:F452" si="10">CONCATENATE(D389,".",C389)</f>
        <v>71005.31503</v>
      </c>
      <c r="G389" s="33"/>
      <c r="H389" s="577" t="str">
        <f>VLOOKUP(F389,'Элементы таксономии'!O:P,2,0)</f>
        <v>ОФР_71005.31503ПоПрочимСредствамПредоставленнымВнебюджетнымФондамСубъектовРоссийскойФедерацииИОргановМестногоСамоуправления</v>
      </c>
      <c r="I389" s="33"/>
      <c r="J389" s="33"/>
    </row>
    <row r="390" spans="1:10" ht="45">
      <c r="A390" s="2080">
        <v>4</v>
      </c>
      <c r="B390" s="19" t="s">
        <v>11375</v>
      </c>
      <c r="C390" s="19">
        <v>31504</v>
      </c>
      <c r="D390" s="2081">
        <v>71005</v>
      </c>
      <c r="F390" s="33" t="str">
        <f t="shared" si="10"/>
        <v>71005.31504</v>
      </c>
      <c r="G390" s="33"/>
      <c r="H390" s="577" t="str">
        <f>VLOOKUP(F390,'Элементы таксономии'!O:P,2,0)</f>
        <v>ОФР_71005.31504ПоПрочимСредствамПредоставленнымФинансовымОрганизациямНаходящимсяВФедеральнойСобственности</v>
      </c>
      <c r="I390" s="33"/>
      <c r="J390" s="33"/>
    </row>
    <row r="391" spans="1:10" ht="45">
      <c r="A391" s="2080">
        <v>5</v>
      </c>
      <c r="B391" s="19" t="s">
        <v>11374</v>
      </c>
      <c r="C391" s="19">
        <v>31505</v>
      </c>
      <c r="D391" s="2081">
        <v>71005</v>
      </c>
      <c r="F391" s="33" t="str">
        <f t="shared" si="10"/>
        <v>71005.31505</v>
      </c>
      <c r="G391" s="33"/>
      <c r="H391" s="577" t="str">
        <f>VLOOKUP(F391,'Элементы таксономии'!O:P,2,0)</f>
        <v>ОФР_71005.31505ПоПрочимСредствамПредоставленнымКоммерческимОрганизациямНаходящимсяВФедеральнойСобственности</v>
      </c>
      <c r="I391" s="33"/>
      <c r="J391" s="33"/>
    </row>
    <row r="392" spans="1:10" ht="45">
      <c r="A392" s="2080">
        <v>6</v>
      </c>
      <c r="B392" s="19" t="s">
        <v>11373</v>
      </c>
      <c r="C392" s="19">
        <v>31506</v>
      </c>
      <c r="D392" s="2081">
        <v>71005</v>
      </c>
      <c r="F392" s="33" t="str">
        <f t="shared" si="10"/>
        <v>71005.31506</v>
      </c>
      <c r="G392" s="33"/>
      <c r="H392" s="577" t="str">
        <f>VLOOKUP(F392,'Элементы таксономии'!O:P,2,0)</f>
        <v>ОФР_71005.31506ПоПрочимСредствамПредоставленнымНекоммерческимОрганизациямНаходящимсяВФедеральнойСобственности</v>
      </c>
      <c r="I392" s="33"/>
      <c r="J392" s="33"/>
    </row>
    <row r="393" spans="1:10" ht="45">
      <c r="A393" s="2080">
        <v>7</v>
      </c>
      <c r="B393" s="19" t="s">
        <v>11372</v>
      </c>
      <c r="C393" s="19">
        <v>31507</v>
      </c>
      <c r="D393" s="2081">
        <v>71005</v>
      </c>
      <c r="F393" s="33" t="str">
        <f t="shared" si="10"/>
        <v>71005.31507</v>
      </c>
      <c r="G393" s="33"/>
      <c r="H393" s="577" t="str">
        <f>VLOOKUP(F393,'Элементы таксономии'!O:P,2,0)</f>
        <v>ОФР_71005.31507ПоПрочимСредствамПредоставленнымФинансовымОрганизациямНаходящимсяВГосударственнойКромеФедеральнойСобственности</v>
      </c>
      <c r="I393" s="33"/>
      <c r="J393" s="33"/>
    </row>
    <row r="394" spans="1:10" ht="45">
      <c r="A394" s="2080">
        <v>8</v>
      </c>
      <c r="B394" s="19" t="s">
        <v>11371</v>
      </c>
      <c r="C394" s="19">
        <v>31508</v>
      </c>
      <c r="D394" s="2081">
        <v>71005</v>
      </c>
      <c r="F394" s="33" t="str">
        <f t="shared" si="10"/>
        <v>71005.31508</v>
      </c>
      <c r="G394" s="33"/>
      <c r="H394" s="577" t="str">
        <f>VLOOKUP(F394,'Элементы таксономии'!O:P,2,0)</f>
        <v>ОФР_71005.31508ПоПрочимСредствамПредоставленнымКоммерческимОрганизациямНаходящимсяВГосударственнойКромеФедеральнойСобственности</v>
      </c>
      <c r="I394" s="33"/>
      <c r="J394" s="33"/>
    </row>
    <row r="395" spans="1:10" ht="45">
      <c r="A395" s="2080">
        <v>9</v>
      </c>
      <c r="B395" s="19" t="s">
        <v>11370</v>
      </c>
      <c r="C395" s="19">
        <v>31509</v>
      </c>
      <c r="D395" s="2081">
        <v>71005</v>
      </c>
      <c r="F395" s="33" t="str">
        <f t="shared" si="10"/>
        <v>71005.31509</v>
      </c>
      <c r="G395" s="33"/>
      <c r="H395" s="577" t="str">
        <f>VLOOKUP(F395,'Элементы таксономии'!O:P,2,0)</f>
        <v>ОФР_71005.31509ПоПрочимСредствамПредоставленнымНекоммерческимОрганизациямНаходящимсяВГосударственнойКромеФедеральнойСобственности</v>
      </c>
      <c r="I395" s="33"/>
      <c r="J395" s="33"/>
    </row>
    <row r="396" spans="1:10" ht="33.75">
      <c r="A396" s="2080">
        <v>10</v>
      </c>
      <c r="B396" s="19" t="s">
        <v>11369</v>
      </c>
      <c r="C396" s="19">
        <v>31510</v>
      </c>
      <c r="D396" s="2081">
        <v>71005</v>
      </c>
      <c r="F396" s="33" t="str">
        <f t="shared" si="10"/>
        <v>71005.31510</v>
      </c>
      <c r="G396" s="33"/>
      <c r="H396" s="577" t="str">
        <f>VLOOKUP(F396,'Элементы таксономии'!O:P,2,0)</f>
        <v>ОФР_71005.31510ПоПрочимСредствамПредоставленнымНегосударственнымФинансовымОрганизациям</v>
      </c>
      <c r="I396" s="33"/>
      <c r="J396" s="33"/>
    </row>
    <row r="397" spans="1:10" ht="33.75">
      <c r="A397" s="2080">
        <v>11</v>
      </c>
      <c r="B397" s="19" t="s">
        <v>11368</v>
      </c>
      <c r="C397" s="19">
        <v>31511</v>
      </c>
      <c r="D397" s="2081">
        <v>71005</v>
      </c>
      <c r="F397" s="33" t="str">
        <f t="shared" si="10"/>
        <v>71005.31511</v>
      </c>
      <c r="G397" s="33"/>
      <c r="H397" s="577" t="str">
        <f>VLOOKUP(F397,'Элементы таксономии'!O:P,2,0)</f>
        <v>ОФР_71005.31511ПоПрочимСредствамПредоставленнымНегосударственнымКоммерческимОрганизациям</v>
      </c>
      <c r="I397" s="33"/>
      <c r="J397" s="33"/>
    </row>
    <row r="398" spans="1:10" ht="33.75">
      <c r="A398" s="2080">
        <v>12</v>
      </c>
      <c r="B398" s="19" t="s">
        <v>11355</v>
      </c>
      <c r="C398" s="19">
        <v>31512</v>
      </c>
      <c r="D398" s="2081">
        <v>71005</v>
      </c>
      <c r="F398" s="33" t="str">
        <f t="shared" si="10"/>
        <v>71005.31512</v>
      </c>
      <c r="G398" s="33"/>
      <c r="H398" s="577" t="str">
        <f>VLOOKUP(F398,'Элементы таксономии'!O:P,2,0)</f>
        <v>ОФР_71005.31512ПоПрочимСредствамПредоставленнымНегосударственнымНекоммерческимОрганизациям</v>
      </c>
      <c r="I398" s="33"/>
      <c r="J398" s="33"/>
    </row>
    <row r="399" spans="1:10" ht="33.75">
      <c r="A399" s="2080">
        <v>13</v>
      </c>
      <c r="B399" s="19" t="s">
        <v>11354</v>
      </c>
      <c r="C399" s="19">
        <v>31513</v>
      </c>
      <c r="D399" s="2081">
        <v>71005</v>
      </c>
      <c r="F399" s="33" t="str">
        <f t="shared" si="10"/>
        <v>71005.31513</v>
      </c>
      <c r="G399" s="33"/>
      <c r="H399" s="577" t="str">
        <f>VLOOKUP(F399,'Элементы таксономии'!O:P,2,0)</f>
        <v>ОФР_71005.31513ПоПрочимСредствамПредоставленнымЮридическимЛицамНерезидентам</v>
      </c>
      <c r="I399" s="33"/>
      <c r="J399" s="33"/>
    </row>
    <row r="400" spans="1:10" ht="33.75">
      <c r="A400" s="2080">
        <v>14</v>
      </c>
      <c r="B400" s="19" t="s">
        <v>11353</v>
      </c>
      <c r="C400" s="19">
        <v>31514</v>
      </c>
      <c r="D400" s="2081">
        <v>71005</v>
      </c>
      <c r="F400" s="33" t="str">
        <f t="shared" si="10"/>
        <v>71005.31514</v>
      </c>
      <c r="G400" s="33"/>
      <c r="H400" s="577" t="str">
        <f>VLOOKUP(F400,'Элементы таксономии'!O:P,2,0)</f>
        <v>ОФР_71005.31514ПоПрочимСредствамПредоставленнымКредитнымОрганизациям</v>
      </c>
      <c r="I400" s="33"/>
      <c r="J400" s="33"/>
    </row>
    <row r="401" spans="1:10" ht="22.5">
      <c r="A401" s="2080">
        <v>15</v>
      </c>
      <c r="B401" s="19" t="s">
        <v>11352</v>
      </c>
      <c r="C401" s="19">
        <v>31515</v>
      </c>
      <c r="D401" s="2081">
        <v>71005</v>
      </c>
      <c r="F401" s="33" t="str">
        <f t="shared" si="10"/>
        <v>71005.31515</v>
      </c>
      <c r="G401" s="33"/>
      <c r="H401" s="577" t="str">
        <f>VLOOKUP(F401,'Элементы таксономии'!O:P,2,0)</f>
        <v>ОФР_71005.31515ПоПрочимСредствамПредоставленнымБанкамНерезидентам</v>
      </c>
      <c r="I401" s="33"/>
      <c r="J401" s="33"/>
    </row>
    <row r="402" spans="1:10" ht="22.5">
      <c r="A402" s="2080">
        <v>16</v>
      </c>
      <c r="B402" s="19" t="s">
        <v>11338</v>
      </c>
      <c r="C402" s="19">
        <v>31516</v>
      </c>
      <c r="D402" s="2081">
        <v>71005</v>
      </c>
      <c r="F402" s="33" t="str">
        <f t="shared" si="10"/>
        <v>71005.31516</v>
      </c>
      <c r="G402" s="33"/>
      <c r="H402" s="577" t="str">
        <f>VLOOKUP(F402,'Элементы таксономии'!O:P,2,0)</f>
        <v>ОФР_71005.31516ПоПрочимСредствамПредоставленнымФизическимЛицам</v>
      </c>
      <c r="I402" s="33"/>
      <c r="J402" s="33"/>
    </row>
    <row r="403" spans="1:10" ht="33.75">
      <c r="A403" s="2080">
        <v>17</v>
      </c>
      <c r="B403" s="19" t="s">
        <v>11351</v>
      </c>
      <c r="C403" s="19">
        <v>31517</v>
      </c>
      <c r="D403" s="2081">
        <v>71005</v>
      </c>
      <c r="F403" s="33" t="str">
        <f t="shared" si="10"/>
        <v>71005.31517</v>
      </c>
      <c r="G403" s="33"/>
      <c r="H403" s="577" t="str">
        <f>VLOOKUP(F403,'Элементы таксономии'!O:P,2,0)</f>
        <v>ОФР_71005.31517ПоПрочимСредствамПредоставленнымФизическимЛицамНерезидентам</v>
      </c>
      <c r="I403" s="33"/>
      <c r="J403" s="33"/>
    </row>
    <row r="404" spans="1:10" ht="22.5">
      <c r="A404" s="2080">
        <v>18</v>
      </c>
      <c r="B404" s="19" t="s">
        <v>11275</v>
      </c>
      <c r="C404" s="19">
        <v>31518</v>
      </c>
      <c r="D404" s="2081">
        <v>71005</v>
      </c>
      <c r="F404" s="33" t="str">
        <f t="shared" si="10"/>
        <v>71005.31518</v>
      </c>
      <c r="G404" s="33"/>
      <c r="H404" s="577" t="str">
        <f>VLOOKUP(F404,'Элементы таксономии'!O:P,2,0)</f>
        <v>ОФР_71005.31518ПоЗаймамВыданнымФизическимЛицам</v>
      </c>
      <c r="I404" s="33"/>
      <c r="J404" s="33"/>
    </row>
    <row r="405" spans="1:10" ht="22.5">
      <c r="A405" s="2080">
        <v>19</v>
      </c>
      <c r="B405" s="19" t="s">
        <v>11274</v>
      </c>
      <c r="C405" s="19">
        <v>31519</v>
      </c>
      <c r="D405" s="2081">
        <v>71005</v>
      </c>
      <c r="F405" s="33" t="str">
        <f t="shared" si="10"/>
        <v>71005.31519</v>
      </c>
      <c r="G405" s="33"/>
      <c r="H405" s="577" t="str">
        <f>VLOOKUP(F405,'Элементы таксономии'!O:P,2,0)</f>
        <v>ОФР_71005.31519ПоЗаймамВыданнымЮридическимЛицам</v>
      </c>
      <c r="I405" s="33"/>
      <c r="J405" s="33"/>
    </row>
    <row r="406" spans="1:10" ht="22.5">
      <c r="A406" s="2080">
        <v>20</v>
      </c>
      <c r="B406" s="19" t="s">
        <v>11350</v>
      </c>
      <c r="C406" s="19">
        <v>31520</v>
      </c>
      <c r="D406" s="2081">
        <v>71005</v>
      </c>
      <c r="F406" s="33" t="str">
        <f t="shared" si="10"/>
        <v>71005.31520</v>
      </c>
      <c r="G406" s="33"/>
      <c r="H406" s="577" t="str">
        <f>VLOOKUP(F406,'Элементы таксономии'!O:P,2,0)</f>
        <v>ОФР_71005.31520ПоДепозитамРазмещеннымВКредитныхОрганизациях</v>
      </c>
      <c r="I406" s="33"/>
      <c r="J406" s="33"/>
    </row>
    <row r="407" spans="1:10" ht="22.5">
      <c r="A407" s="2080">
        <v>21</v>
      </c>
      <c r="B407" s="19" t="s">
        <v>11349</v>
      </c>
      <c r="C407" s="19">
        <v>31521</v>
      </c>
      <c r="D407" s="2081">
        <v>71005</v>
      </c>
      <c r="F407" s="33" t="str">
        <f t="shared" si="10"/>
        <v>71005.31521</v>
      </c>
      <c r="G407" s="33"/>
      <c r="H407" s="577" t="str">
        <f>VLOOKUP(F407,'Элементы таксономии'!O:P,2,0)</f>
        <v>ОФР_71005.31521ПоДепозитамРазмещеннымВБанкахНерезидентах</v>
      </c>
      <c r="I407" s="33"/>
      <c r="J407" s="33"/>
    </row>
    <row r="408" spans="1:10" ht="33.75">
      <c r="A408" s="2080">
        <v>22</v>
      </c>
      <c r="B408" s="19" t="s">
        <v>11348</v>
      </c>
      <c r="C408" s="19">
        <v>31522</v>
      </c>
      <c r="D408" s="2081">
        <v>71005</v>
      </c>
      <c r="F408" s="33" t="str">
        <f t="shared" si="10"/>
        <v>71005.31522</v>
      </c>
      <c r="G408" s="33"/>
      <c r="H408" s="577" t="str">
        <f>VLOOKUP(F408,'Элементы таксономии'!O:P,2,0)</f>
        <v>ОФР_71005.31522ПоДепозитнымСчетамВДрагоценныхМеталлахВКредитныхОрганизациях</v>
      </c>
      <c r="I408" s="33"/>
      <c r="J408" s="33"/>
    </row>
    <row r="409" spans="1:10" ht="33.75">
      <c r="A409" s="2080">
        <v>23</v>
      </c>
      <c r="B409" s="19" t="s">
        <v>11347</v>
      </c>
      <c r="C409" s="19">
        <v>31523</v>
      </c>
      <c r="D409" s="2081">
        <v>71005</v>
      </c>
      <c r="F409" s="33" t="str">
        <f t="shared" si="10"/>
        <v>71005.31523</v>
      </c>
      <c r="G409" s="33"/>
      <c r="H409" s="577" t="str">
        <f>VLOOKUP(F409,'Элементы таксономии'!O:P,2,0)</f>
        <v>ОФР_71005.31523ПоДепозитнымСчетамВДрагоценныхМеталлахВБанкахНерезидентах</v>
      </c>
      <c r="I409" s="33"/>
      <c r="J409" s="33"/>
    </row>
    <row r="410" spans="1:10" ht="56.25">
      <c r="A410" s="2080">
        <v>24</v>
      </c>
      <c r="B410" s="19" t="s">
        <v>11262</v>
      </c>
      <c r="C410" s="19">
        <v>31524</v>
      </c>
      <c r="D410" s="2081">
        <v>71005</v>
      </c>
      <c r="F410" s="33" t="str">
        <f t="shared" si="10"/>
        <v>71005.31524</v>
      </c>
      <c r="G410" s="33"/>
      <c r="H410" s="577" t="str">
        <f>VLOOKUP(F410,'Элементы таксономии'!O:P,2,0)</f>
        <v>ОФР_71005.31524ПоВложениямВДолговыеЦенныеБумагиОцениваемыеПоСправедливойСтоимостиЧерезПрибыльИлиУбытокКромеВекселейРоссийскойФедерации</v>
      </c>
      <c r="I410" s="33"/>
      <c r="J410" s="33"/>
    </row>
    <row r="411" spans="1:10" ht="67.5">
      <c r="A411" s="2080">
        <v>25</v>
      </c>
      <c r="B411" s="19" t="s">
        <v>11261</v>
      </c>
      <c r="C411" s="19">
        <v>31525</v>
      </c>
      <c r="D411" s="2081">
        <v>71005</v>
      </c>
      <c r="F411" s="33" t="str">
        <f t="shared" si="10"/>
        <v>71005.31525</v>
      </c>
      <c r="G411" s="33"/>
      <c r="H411" s="577" t="str">
        <f>VLOOKUP(F411,'Элементы таксономии'!O:P,2,0)</f>
        <v>ОФР_71005.31525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c r="I411" s="33"/>
      <c r="J411" s="33"/>
    </row>
    <row r="412" spans="1:10" ht="56.25">
      <c r="A412" s="2080">
        <v>26</v>
      </c>
      <c r="B412" s="19" t="s">
        <v>11260</v>
      </c>
      <c r="C412" s="19">
        <v>31526</v>
      </c>
      <c r="D412" s="2081">
        <v>71005</v>
      </c>
      <c r="F412" s="33" t="str">
        <f t="shared" si="10"/>
        <v>71005.31526</v>
      </c>
      <c r="G412" s="33"/>
      <c r="H412" s="577" t="str">
        <f>VLOOKUP(F412,'Элементы таксономии'!O:P,2,0)</f>
        <v>ОФР_71005.31526ПоВложениямВДолговыеЦенныеБумагиОцениваемыеПоСправедливойСтоимостиЧерезПрибыльИлиУбытокКромеВекселейКредитныхОрганизаций</v>
      </c>
      <c r="I412" s="33"/>
      <c r="J412" s="33"/>
    </row>
    <row r="413" spans="1:10" ht="45">
      <c r="A413" s="2080">
        <v>27</v>
      </c>
      <c r="B413" s="19" t="s">
        <v>11259</v>
      </c>
      <c r="C413" s="19">
        <v>31527</v>
      </c>
      <c r="D413" s="2081">
        <v>71005</v>
      </c>
      <c r="F413" s="33" t="str">
        <f t="shared" si="10"/>
        <v>71005.31527</v>
      </c>
      <c r="G413" s="33"/>
      <c r="H413" s="577" t="str">
        <f>VLOOKUP(F413,'Элементы таксономии'!O:P,2,0)</f>
        <v>ОФР_71005.31527ПоВложениямВДолговыеЦенныеБумагиОцениваемыеПоСправедливойСтоимостиЧерезПрибыльИлиУбытокКромеВекселейПрочихРезидентов</v>
      </c>
      <c r="I413" s="33"/>
      <c r="J413" s="33"/>
    </row>
    <row r="414" spans="1:10" ht="56.25">
      <c r="A414" s="2080">
        <v>28</v>
      </c>
      <c r="B414" s="19" t="s">
        <v>11258</v>
      </c>
      <c r="C414" s="19">
        <v>31528</v>
      </c>
      <c r="D414" s="2081">
        <v>71005</v>
      </c>
      <c r="F414" s="33" t="str">
        <f t="shared" si="10"/>
        <v>71005.31528</v>
      </c>
      <c r="G414" s="33"/>
      <c r="H414" s="577" t="str">
        <f>VLOOKUP(F414,'Элементы таксономии'!O:P,2,0)</f>
        <v>ОФР_71005.31528ПоВложениямВДолговыеЦенныеБумагиОцениваемыеПоСправедливойСтоимостиЧерезПрибыльИлиУбытокКромеВекселейИностранныхГосударств</v>
      </c>
      <c r="I414" s="33"/>
      <c r="J414" s="33"/>
    </row>
    <row r="415" spans="1:10" ht="56.25">
      <c r="A415" s="2080">
        <v>29</v>
      </c>
      <c r="B415" s="19" t="s">
        <v>11257</v>
      </c>
      <c r="C415" s="19">
        <v>31529</v>
      </c>
      <c r="D415" s="2081">
        <v>71005</v>
      </c>
      <c r="F415" s="33" t="str">
        <f t="shared" si="10"/>
        <v>71005.31529</v>
      </c>
      <c r="G415" s="33"/>
      <c r="H415" s="577" t="str">
        <f>VLOOKUP(F415,'Элементы таксономии'!O:P,2,0)</f>
        <v>ОФР_71005.31529ПоВложениямВДолговыеЦенныеБумагиОцениваемыеПоСправедливойСтоимостиЧерезПрибыльИлиУбытокКромеВекселейБанковНерезидентов</v>
      </c>
      <c r="I415" s="33"/>
      <c r="J415" s="33"/>
    </row>
    <row r="416" spans="1:10" ht="56.25">
      <c r="A416" s="2080">
        <v>30</v>
      </c>
      <c r="B416" s="19" t="s">
        <v>11256</v>
      </c>
      <c r="C416" s="19">
        <v>31530</v>
      </c>
      <c r="D416" s="2081">
        <v>71005</v>
      </c>
      <c r="F416" s="33" t="str">
        <f t="shared" si="10"/>
        <v>71005.31530</v>
      </c>
      <c r="G416" s="33"/>
      <c r="H416" s="577" t="str">
        <f>VLOOKUP(F416,'Элементы таксономии'!O:P,2,0)</f>
        <v>ОФР_71005.31530ПоВложениямВДолговыеЦенныеБумагиОцениваемыеПоСправедливойСтоимостиЧерезПрибыльИлиУбытокКромеВекселейПрочихНерезидентов</v>
      </c>
      <c r="I416" s="33"/>
      <c r="J416" s="33"/>
    </row>
    <row r="417" spans="1:10" ht="45">
      <c r="A417" s="2080">
        <v>31</v>
      </c>
      <c r="B417" s="19" t="s">
        <v>10869</v>
      </c>
      <c r="C417" s="19">
        <v>31531</v>
      </c>
      <c r="D417" s="2081">
        <v>71005</v>
      </c>
      <c r="F417" s="33" t="str">
        <f t="shared" si="10"/>
        <v>71005.31531</v>
      </c>
      <c r="G417" s="33"/>
      <c r="H417" s="577" t="str">
        <f>VLOOKUP(F417,'Элементы таксономии'!O:P,2,0)</f>
        <v>ОФР_71005.31531ПоВложениямВДолговыеЦенныеБумагиИмеющиесяВНаличииДляПродажиКромеВекселейРоссийскойФедерации</v>
      </c>
      <c r="I417" s="33"/>
      <c r="J417" s="33"/>
    </row>
    <row r="418" spans="1:10" ht="56.25">
      <c r="A418" s="2080">
        <v>32</v>
      </c>
      <c r="B418" s="19" t="s">
        <v>10868</v>
      </c>
      <c r="C418" s="19">
        <v>31532</v>
      </c>
      <c r="D418" s="2081">
        <v>71005</v>
      </c>
      <c r="F418" s="33" t="str">
        <f t="shared" si="10"/>
        <v>71005.31532</v>
      </c>
      <c r="G418" s="33"/>
      <c r="H418" s="577" t="str">
        <f>VLOOKUP(F418,'Элементы таксономии'!O:P,2,0)</f>
        <v>ОФР_71005.31532ПоВложениямВДолговыеЦенныеБумагиИмеющиесяВНаличииДляПродажиКромеВекселейСубъектовРоссийскойФедерацииИОргановМестногоСамоуправления</v>
      </c>
      <c r="I418" s="33"/>
      <c r="J418" s="33"/>
    </row>
    <row r="419" spans="1:10" ht="45">
      <c r="A419" s="2080">
        <v>33</v>
      </c>
      <c r="B419" s="19" t="s">
        <v>10867</v>
      </c>
      <c r="C419" s="19">
        <v>31533</v>
      </c>
      <c r="D419" s="2081">
        <v>71005</v>
      </c>
      <c r="F419" s="33" t="str">
        <f t="shared" si="10"/>
        <v>71005.31533</v>
      </c>
      <c r="G419" s="33"/>
      <c r="H419" s="577" t="str">
        <f>VLOOKUP(F419,'Элементы таксономии'!O:P,2,0)</f>
        <v>ОФР_71005.31533ПоВложениямВДолговыеЦенныеБумагиИмеющиесяВНаличииДляПродажиКромеВекселейКредитныхОрганизаций</v>
      </c>
      <c r="I419" s="33"/>
      <c r="J419" s="33"/>
    </row>
    <row r="420" spans="1:10" ht="45">
      <c r="A420" s="2080">
        <v>34</v>
      </c>
      <c r="B420" s="19" t="s">
        <v>10866</v>
      </c>
      <c r="C420" s="19">
        <v>31534</v>
      </c>
      <c r="D420" s="2081">
        <v>71005</v>
      </c>
      <c r="F420" s="33" t="str">
        <f t="shared" si="10"/>
        <v>71005.31534</v>
      </c>
      <c r="G420" s="33"/>
      <c r="H420" s="577" t="str">
        <f>VLOOKUP(F420,'Элементы таксономии'!O:P,2,0)</f>
        <v>ОФР_71005.31534ПоВложениямВДолговыеЦенныеБумагиИмеющиесяВНаличииДляПродажиКромеВекселейПрочихРезидентов</v>
      </c>
      <c r="I420" s="33"/>
      <c r="J420" s="33"/>
    </row>
    <row r="421" spans="1:10" ht="45">
      <c r="A421" s="2080">
        <v>35</v>
      </c>
      <c r="B421" s="19" t="s">
        <v>10865</v>
      </c>
      <c r="C421" s="19">
        <v>31535</v>
      </c>
      <c r="D421" s="2081">
        <v>71005</v>
      </c>
      <c r="F421" s="33" t="str">
        <f t="shared" si="10"/>
        <v>71005.31535</v>
      </c>
      <c r="G421" s="33"/>
      <c r="H421" s="577" t="str">
        <f>VLOOKUP(F421,'Элементы таксономии'!O:P,2,0)</f>
        <v>ОФР_71005.31535ПоВложениямВДолговыеЦенныеБумагиИмеющиесяВНаличииДляПродажиКромеВекселейИностранныхГосударств</v>
      </c>
      <c r="I421" s="33"/>
      <c r="J421" s="33"/>
    </row>
    <row r="422" spans="1:10" ht="45">
      <c r="A422" s="2080">
        <v>36</v>
      </c>
      <c r="B422" s="19" t="s">
        <v>10864</v>
      </c>
      <c r="C422" s="19">
        <v>31536</v>
      </c>
      <c r="D422" s="2081">
        <v>71005</v>
      </c>
      <c r="F422" s="33" t="str">
        <f t="shared" si="10"/>
        <v>71005.31536</v>
      </c>
      <c r="G422" s="33"/>
      <c r="H422" s="577" t="str">
        <f>VLOOKUP(F422,'Элементы таксономии'!O:P,2,0)</f>
        <v>ОФР_71005.31536ПоВложениямВДолговыеЦенныеБумагиИмеющиесяВНаличииДляПродажиКромеВекселейБанковНерезидентов</v>
      </c>
      <c r="I422" s="33"/>
      <c r="J422" s="33"/>
    </row>
    <row r="423" spans="1:10" ht="45">
      <c r="A423" s="2080">
        <v>37</v>
      </c>
      <c r="B423" s="19" t="s">
        <v>10863</v>
      </c>
      <c r="C423" s="19">
        <v>31537</v>
      </c>
      <c r="D423" s="2081">
        <v>71005</v>
      </c>
      <c r="F423" s="33" t="str">
        <f t="shared" si="10"/>
        <v>71005.31537</v>
      </c>
      <c r="G423" s="33"/>
      <c r="H423" s="577" t="str">
        <f>VLOOKUP(F423,'Элементы таксономии'!O:P,2,0)</f>
        <v>ОФР_71005.31537ПоВложениямВДолговыеЦенныеБумагиИмеющиесяВНаличииДляПродажиКромеВекселейПрочихНерезидентов</v>
      </c>
      <c r="I423" s="33"/>
      <c r="J423" s="33"/>
    </row>
    <row r="424" spans="1:10" ht="45">
      <c r="A424" s="2080">
        <v>38</v>
      </c>
      <c r="B424" s="19" t="s">
        <v>11255</v>
      </c>
      <c r="C424" s="19">
        <v>31538</v>
      </c>
      <c r="D424" s="2081">
        <v>71005</v>
      </c>
      <c r="F424" s="33" t="str">
        <f t="shared" si="10"/>
        <v>71005.31538</v>
      </c>
      <c r="G424" s="33"/>
      <c r="H424" s="577" t="str">
        <f>VLOOKUP(F424,'Элементы таксономии'!O:P,2,0)</f>
        <v>ОФР_71005.31538ПоВложениямВДолговыеЦенныеБумагиУдерживаемыеДоПогашенияКромеВекселейРоссийскойФедерации</v>
      </c>
      <c r="I424" s="33"/>
      <c r="J424" s="33"/>
    </row>
    <row r="425" spans="1:10" ht="56.25">
      <c r="A425" s="2080">
        <v>39</v>
      </c>
      <c r="B425" s="19" t="s">
        <v>11254</v>
      </c>
      <c r="C425" s="19">
        <v>31539</v>
      </c>
      <c r="D425" s="2081">
        <v>71005</v>
      </c>
      <c r="F425" s="33" t="str">
        <f t="shared" si="10"/>
        <v>71005.31539</v>
      </c>
      <c r="G425" s="33"/>
      <c r="H425" s="577" t="str">
        <f>VLOOKUP(F425,'Элементы таксономии'!O:P,2,0)</f>
        <v>ОФР_71005.31539ПоВложениямВДолговыеЦенныеБумагиУдерживаемыеДоПогашенияКромеВекселейСубъектовРоссийскойФедерацииИОргановМестногоСамоуправления</v>
      </c>
      <c r="I425" s="33"/>
      <c r="J425" s="33"/>
    </row>
    <row r="426" spans="1:10" ht="45">
      <c r="A426" s="2080">
        <v>40</v>
      </c>
      <c r="B426" s="19" t="s">
        <v>11253</v>
      </c>
      <c r="C426" s="19">
        <v>31540</v>
      </c>
      <c r="D426" s="2081">
        <v>71005</v>
      </c>
      <c r="F426" s="33" t="str">
        <f t="shared" si="10"/>
        <v>71005.31540</v>
      </c>
      <c r="G426" s="33"/>
      <c r="H426" s="577" t="str">
        <f>VLOOKUP(F426,'Элементы таксономии'!O:P,2,0)</f>
        <v>ОФР_71005.31540ПоВложениямВДолговыеЦенныеБумагиУдерживаемыеДоПогашенияКромеВекселейКредитныхОрганизаций</v>
      </c>
      <c r="I426" s="33"/>
      <c r="J426" s="33"/>
    </row>
    <row r="427" spans="1:10" ht="45">
      <c r="A427" s="2080">
        <v>41</v>
      </c>
      <c r="B427" s="19" t="s">
        <v>11252</v>
      </c>
      <c r="C427" s="19">
        <v>31541</v>
      </c>
      <c r="D427" s="2081">
        <v>71005</v>
      </c>
      <c r="F427" s="33" t="str">
        <f t="shared" si="10"/>
        <v>71005.31541</v>
      </c>
      <c r="G427" s="33"/>
      <c r="H427" s="577" t="str">
        <f>VLOOKUP(F427,'Элементы таксономии'!O:P,2,0)</f>
        <v>ОФР_71005.31541ПоВложениямВДолговыеЦенныеБумагиУдерживаемыеДоПогашенияКромеВекселейПрочихРезидентов</v>
      </c>
      <c r="I427" s="33"/>
      <c r="J427" s="33"/>
    </row>
    <row r="428" spans="1:10" ht="45">
      <c r="A428" s="2080">
        <v>42</v>
      </c>
      <c r="B428" s="19" t="s">
        <v>11251</v>
      </c>
      <c r="C428" s="19">
        <v>31542</v>
      </c>
      <c r="D428" s="2081">
        <v>71005</v>
      </c>
      <c r="F428" s="33" t="str">
        <f t="shared" si="10"/>
        <v>71005.31542</v>
      </c>
      <c r="G428" s="33"/>
      <c r="H428" s="577" t="str">
        <f>VLOOKUP(F428,'Элементы таксономии'!O:P,2,0)</f>
        <v>ОФР_71005.31542ПоВложениямВДолговыеЦенныеБумагиУдерживаемыеДоПогашенияКромеВекселейИностранныхГосударств</v>
      </c>
      <c r="I428" s="33"/>
      <c r="J428" s="33"/>
    </row>
    <row r="429" spans="1:10" ht="45">
      <c r="A429" s="2080">
        <v>43</v>
      </c>
      <c r="B429" s="19" t="s">
        <v>11250</v>
      </c>
      <c r="C429" s="19">
        <v>31543</v>
      </c>
      <c r="D429" s="2081">
        <v>71005</v>
      </c>
      <c r="F429" s="33" t="str">
        <f t="shared" si="10"/>
        <v>71005.31543</v>
      </c>
      <c r="G429" s="33"/>
      <c r="H429" s="577" t="str">
        <f>VLOOKUP(F429,'Элементы таксономии'!O:P,2,0)</f>
        <v>ОФР_71005.31543ПоВложениямВДолговыеЦенныеБумагиУдерживаемыеДоПогашенияКромеВекселейБанковНерезидентов</v>
      </c>
      <c r="I429" s="33"/>
      <c r="J429" s="33"/>
    </row>
    <row r="430" spans="1:10" ht="45">
      <c r="A430" s="2080">
        <v>44</v>
      </c>
      <c r="B430" s="19" t="s">
        <v>11249</v>
      </c>
      <c r="C430" s="19">
        <v>31544</v>
      </c>
      <c r="D430" s="2081">
        <v>71005</v>
      </c>
      <c r="F430" s="33" t="str">
        <f t="shared" si="10"/>
        <v>71005.31544</v>
      </c>
      <c r="G430" s="33"/>
      <c r="H430" s="577" t="str">
        <f>VLOOKUP(F430,'Элементы таксономии'!O:P,2,0)</f>
        <v>ОФР_71005.31544ПоВложениямВДолговыеЦенныеБумагиУдерживаемыеДоПогашенияКромеВекселейПрочихНерезидентов</v>
      </c>
      <c r="I430" s="33"/>
      <c r="J430" s="33"/>
    </row>
    <row r="431" spans="1:10" ht="67.5">
      <c r="A431" s="2080">
        <v>45</v>
      </c>
      <c r="B431" s="19" t="s">
        <v>11248</v>
      </c>
      <c r="C431" s="19">
        <v>31545</v>
      </c>
      <c r="D431" s="2081">
        <v>71005</v>
      </c>
      <c r="F431" s="33" t="str">
        <f t="shared" si="10"/>
        <v>71005.31545</v>
      </c>
      <c r="G431" s="33"/>
      <c r="H431" s="577" t="str">
        <f>VLOOKUP(F431,'Элементы таксономии'!O:P,2,0)</f>
        <v>ОФР_71005.31545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c r="I431" s="33"/>
      <c r="J431" s="33"/>
    </row>
    <row r="432" spans="1:10" ht="90">
      <c r="A432" s="2080">
        <v>46</v>
      </c>
      <c r="B432" s="19" t="s">
        <v>11247</v>
      </c>
      <c r="C432" s="19">
        <v>31546</v>
      </c>
      <c r="D432" s="2081">
        <v>71005</v>
      </c>
      <c r="F432" s="33" t="str">
        <f t="shared" si="10"/>
        <v>71005.31546</v>
      </c>
      <c r="G432" s="33"/>
      <c r="H432" s="577" t="str">
        <f>VLOOKUP(F432,'Элементы таксономии'!O:P,2,0)</f>
        <v>ОФР_71005.31546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c r="I432" s="33"/>
      <c r="J432" s="33"/>
    </row>
    <row r="433" spans="1:10" ht="67.5">
      <c r="A433" s="2080">
        <v>47</v>
      </c>
      <c r="B433" s="19" t="s">
        <v>11246</v>
      </c>
      <c r="C433" s="19">
        <v>31547</v>
      </c>
      <c r="D433" s="2081">
        <v>71005</v>
      </c>
      <c r="F433" s="33" t="str">
        <f t="shared" si="10"/>
        <v>71005.31547</v>
      </c>
      <c r="G433" s="33"/>
      <c r="H433" s="577" t="str">
        <f>VLOOKUP(F433,'Элементы таксономии'!O:P,2,0)</f>
        <v>ОФР_71005.31547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c r="I433" s="33"/>
      <c r="J433" s="33"/>
    </row>
    <row r="434" spans="1:10" ht="67.5">
      <c r="A434" s="2080">
        <v>48</v>
      </c>
      <c r="B434" s="19" t="s">
        <v>11245</v>
      </c>
      <c r="C434" s="19">
        <v>31548</v>
      </c>
      <c r="D434" s="2081">
        <v>71005</v>
      </c>
      <c r="F434" s="33" t="str">
        <f t="shared" si="10"/>
        <v>71005.31548</v>
      </c>
      <c r="G434" s="33"/>
      <c r="H434" s="577" t="str">
        <f>VLOOKUP(F434,'Элементы таксономии'!O:P,2,0)</f>
        <v>ОФР_71005.31548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c r="I434" s="33"/>
      <c r="J434" s="33"/>
    </row>
    <row r="435" spans="1:10" ht="67.5">
      <c r="A435" s="2080">
        <v>49</v>
      </c>
      <c r="B435" s="19" t="s">
        <v>11244</v>
      </c>
      <c r="C435" s="19">
        <v>31549</v>
      </c>
      <c r="D435" s="2081">
        <v>71005</v>
      </c>
      <c r="F435" s="33" t="str">
        <f t="shared" si="10"/>
        <v>71005.31549</v>
      </c>
      <c r="G435" s="33"/>
      <c r="H435" s="577" t="str">
        <f>VLOOKUP(F435,'Элементы таксономии'!O:P,2,0)</f>
        <v>ОФР_71005.31549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c r="I435" s="33"/>
      <c r="J435" s="33"/>
    </row>
    <row r="436" spans="1:10" ht="67.5">
      <c r="A436" s="2080">
        <v>50</v>
      </c>
      <c r="B436" s="19" t="s">
        <v>11243</v>
      </c>
      <c r="C436" s="19">
        <v>31550</v>
      </c>
      <c r="D436" s="2081">
        <v>71005</v>
      </c>
      <c r="F436" s="33" t="str">
        <f t="shared" si="10"/>
        <v>71005.31550</v>
      </c>
      <c r="G436" s="33"/>
      <c r="H436" s="577" t="str">
        <f>VLOOKUP(F436,'Элементы таксономии'!O:P,2,0)</f>
        <v>ОФР_71005.31550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c r="I436" s="33"/>
      <c r="J436" s="33"/>
    </row>
    <row r="437" spans="1:10" ht="67.5">
      <c r="A437" s="2080">
        <v>51</v>
      </c>
      <c r="B437" s="19" t="s">
        <v>11242</v>
      </c>
      <c r="C437" s="19">
        <v>31551</v>
      </c>
      <c r="D437" s="2081">
        <v>71005</v>
      </c>
      <c r="F437" s="33" t="str">
        <f t="shared" si="10"/>
        <v>71005.31551</v>
      </c>
      <c r="G437" s="33"/>
      <c r="H437" s="577" t="str">
        <f>VLOOKUP(F437,'Элементы таксономии'!O:P,2,0)</f>
        <v>ОФР_71005.31551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c r="I437" s="33"/>
      <c r="J437" s="33"/>
    </row>
    <row r="438" spans="1:10" ht="56.25">
      <c r="A438" s="2080">
        <v>52</v>
      </c>
      <c r="B438" s="19" t="s">
        <v>11241</v>
      </c>
      <c r="C438" s="19">
        <v>31552</v>
      </c>
      <c r="D438" s="2081">
        <v>71005</v>
      </c>
      <c r="F438" s="33" t="str">
        <f t="shared" si="10"/>
        <v>71005.31552</v>
      </c>
      <c r="G438" s="33"/>
      <c r="H438" s="577" t="str">
        <f>VLOOKUP(F438,'Элементы таксономии'!O:P,2,0)</f>
        <v>ОФР_71005.31552ПоВложениямВУчтенныеВекселяОцениваемыеПоСправедливойСтоимостиЧерезПрибыльИлиУбытокФедеральныхОргановИсполнительнойВласти</v>
      </c>
      <c r="I438" s="33"/>
      <c r="J438" s="33"/>
    </row>
    <row r="439" spans="1:10" ht="67.5">
      <c r="A439" s="2080">
        <v>53</v>
      </c>
      <c r="B439" s="19" t="s">
        <v>11240</v>
      </c>
      <c r="C439" s="19">
        <v>31553</v>
      </c>
      <c r="D439" s="2081">
        <v>71005</v>
      </c>
      <c r="F439" s="33" t="str">
        <f t="shared" si="10"/>
        <v>71005.31553</v>
      </c>
      <c r="G439" s="33"/>
      <c r="H439" s="577" t="str">
        <f>VLOOKUP(F439,'Элементы таксономии'!O:P,2,0)</f>
        <v>ОФР_71005.31553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c r="I439" s="33"/>
      <c r="J439" s="33"/>
    </row>
    <row r="440" spans="1:10" ht="45">
      <c r="A440" s="2080">
        <v>54</v>
      </c>
      <c r="B440" s="19" t="s">
        <v>11239</v>
      </c>
      <c r="C440" s="19">
        <v>31554</v>
      </c>
      <c r="D440" s="2081">
        <v>71005</v>
      </c>
      <c r="F440" s="33" t="str">
        <f t="shared" si="10"/>
        <v>71005.31554</v>
      </c>
      <c r="G440" s="33"/>
      <c r="H440" s="577" t="str">
        <f>VLOOKUP(F440,'Элементы таксономии'!O:P,2,0)</f>
        <v>ОФР_71005.31554ПоВложениямВУчтенныеВекселяОцениваемыеПоСправедливойСтоимостиЧерезПрибыльИлиУбытокКредитныхОрганизаций</v>
      </c>
      <c r="I440" s="33"/>
      <c r="J440" s="33"/>
    </row>
    <row r="441" spans="1:10" ht="45">
      <c r="A441" s="2080">
        <v>55</v>
      </c>
      <c r="B441" s="19" t="s">
        <v>11238</v>
      </c>
      <c r="C441" s="19">
        <v>31555</v>
      </c>
      <c r="D441" s="2081">
        <v>71005</v>
      </c>
      <c r="F441" s="33" t="str">
        <f t="shared" si="10"/>
        <v>71005.31555</v>
      </c>
      <c r="G441" s="33"/>
      <c r="H441" s="577" t="str">
        <f>VLOOKUP(F441,'Элементы таксономии'!O:P,2,0)</f>
        <v>ОФР_71005.31555ПоВложениямВУчтенныеВекселяОцениваемыеПоСправедливойСтоимостиЧерезПрибыльИлиУбытокПрочихРезидентов</v>
      </c>
      <c r="I441" s="33"/>
      <c r="J441" s="33"/>
    </row>
    <row r="442" spans="1:10" ht="45">
      <c r="A442" s="2080">
        <v>56</v>
      </c>
      <c r="B442" s="19" t="s">
        <v>11237</v>
      </c>
      <c r="C442" s="19">
        <v>31556</v>
      </c>
      <c r="D442" s="2081">
        <v>71005</v>
      </c>
      <c r="F442" s="33" t="str">
        <f t="shared" si="10"/>
        <v>71005.31556</v>
      </c>
      <c r="G442" s="33"/>
      <c r="H442" s="577" t="str">
        <f>VLOOKUP(F442,'Элементы таксономии'!O:P,2,0)</f>
        <v>ОФР_71005.31556ПоВложениямВУчтенныеВекселяОцениваемыеПоСправедливойСтоимостиЧерезПрибыльИлиУбытокИностранныхГосударств</v>
      </c>
      <c r="I442" s="33"/>
      <c r="J442" s="33"/>
    </row>
    <row r="443" spans="1:10" ht="45">
      <c r="A443" s="2080">
        <v>57</v>
      </c>
      <c r="B443" s="19" t="s">
        <v>11236</v>
      </c>
      <c r="C443" s="19">
        <v>31557</v>
      </c>
      <c r="D443" s="2081">
        <v>71005</v>
      </c>
      <c r="F443" s="33" t="str">
        <f t="shared" si="10"/>
        <v>71005.31557</v>
      </c>
      <c r="G443" s="33"/>
      <c r="H443" s="577" t="str">
        <f>VLOOKUP(F443,'Элементы таксономии'!O:P,2,0)</f>
        <v>ОФР_71005.31557ПоВложениямВУчтенныеВекселяОцениваемыеПоСправедливойСтоимостиЧерезПрибыльИлиУбытокБанковНерезидентов</v>
      </c>
      <c r="I443" s="33"/>
      <c r="J443" s="33"/>
    </row>
    <row r="444" spans="1:10" ht="45">
      <c r="A444" s="2080">
        <v>58</v>
      </c>
      <c r="B444" s="19" t="s">
        <v>11235</v>
      </c>
      <c r="C444" s="19">
        <v>31558</v>
      </c>
      <c r="D444" s="2081">
        <v>71005</v>
      </c>
      <c r="F444" s="33" t="str">
        <f t="shared" si="10"/>
        <v>71005.31558</v>
      </c>
      <c r="G444" s="33"/>
      <c r="H444" s="577" t="str">
        <f>VLOOKUP(F444,'Элементы таксономии'!O:P,2,0)</f>
        <v>ОФР_71005.31558ПоВложениямВУчтенныеВекселяОцениваемыеПоСправедливойСтоимостиЧерезПрибыльИлиУбытокПрочихНерезидентов</v>
      </c>
      <c r="I444" s="33"/>
      <c r="J444" s="33"/>
    </row>
    <row r="445" spans="1:10" ht="45">
      <c r="A445" s="2080">
        <v>59</v>
      </c>
      <c r="B445" s="19" t="s">
        <v>10862</v>
      </c>
      <c r="C445" s="19">
        <v>31559</v>
      </c>
      <c r="D445" s="2081">
        <v>71005</v>
      </c>
      <c r="F445" s="33" t="str">
        <f t="shared" si="10"/>
        <v>71005.31559</v>
      </c>
      <c r="G445" s="33"/>
      <c r="H445" s="577" t="str">
        <f>VLOOKUP(F445,'Элементы таксономии'!O:P,2,0)</f>
        <v>ОФР_71005.31559ПоВложениямВУчтенныеВекселяИмеющиесяВНаличииДляПродажиФедеральныхОргановИсполнительнойВласти</v>
      </c>
      <c r="I445" s="33"/>
      <c r="J445" s="33"/>
    </row>
    <row r="446" spans="1:10" ht="56.25">
      <c r="A446" s="2080">
        <v>60</v>
      </c>
      <c r="B446" s="19" t="s">
        <v>10861</v>
      </c>
      <c r="C446" s="19">
        <v>31560</v>
      </c>
      <c r="D446" s="2081">
        <v>71005</v>
      </c>
      <c r="F446" s="33" t="str">
        <f t="shared" si="10"/>
        <v>71005.31560</v>
      </c>
      <c r="G446" s="33"/>
      <c r="H446" s="577" t="str">
        <f>VLOOKUP(F446,'Элементы таксономии'!O:P,2,0)</f>
        <v>ОФР_71005.31560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c r="I446" s="33"/>
      <c r="J446" s="33"/>
    </row>
    <row r="447" spans="1:10" ht="33.75">
      <c r="A447" s="2080">
        <v>61</v>
      </c>
      <c r="B447" s="19" t="s">
        <v>10860</v>
      </c>
      <c r="C447" s="19">
        <v>31561</v>
      </c>
      <c r="D447" s="2081">
        <v>71005</v>
      </c>
      <c r="F447" s="33" t="str">
        <f t="shared" si="10"/>
        <v>71005.31561</v>
      </c>
      <c r="G447" s="33"/>
      <c r="H447" s="577" t="str">
        <f>VLOOKUP(F447,'Элементы таксономии'!O:P,2,0)</f>
        <v>ОФР_71005.31561ПоВложениямВУчтенныеВекселяИмеющиесяВНаличииДляПродажиКредитныхОрганизаций</v>
      </c>
      <c r="I447" s="33"/>
      <c r="J447" s="33"/>
    </row>
    <row r="448" spans="1:10" ht="33.75">
      <c r="A448" s="2080">
        <v>62</v>
      </c>
      <c r="B448" s="19" t="s">
        <v>10859</v>
      </c>
      <c r="C448" s="19">
        <v>31562</v>
      </c>
      <c r="D448" s="2081">
        <v>71005</v>
      </c>
      <c r="F448" s="33" t="str">
        <f t="shared" si="10"/>
        <v>71005.31562</v>
      </c>
      <c r="G448" s="33"/>
      <c r="H448" s="577" t="str">
        <f>VLOOKUP(F448,'Элементы таксономии'!O:P,2,0)</f>
        <v>ОФР_71005.31562ПоВложениямВУчтенныеВекселяИмеющиесяВНаличииДляПродажиПрочихРезидентов</v>
      </c>
      <c r="I448" s="33"/>
      <c r="J448" s="33"/>
    </row>
    <row r="449" spans="1:10" ht="33.75">
      <c r="A449" s="2080">
        <v>63</v>
      </c>
      <c r="B449" s="19" t="s">
        <v>10858</v>
      </c>
      <c r="C449" s="19">
        <v>31563</v>
      </c>
      <c r="D449" s="2081">
        <v>71005</v>
      </c>
      <c r="F449" s="33" t="str">
        <f t="shared" si="10"/>
        <v>71005.31563</v>
      </c>
      <c r="G449" s="33"/>
      <c r="H449" s="577" t="str">
        <f>VLOOKUP(F449,'Элементы таксономии'!O:P,2,0)</f>
        <v>ОФР_71005.31563ПоВложениямВУчтенныеВекселяИмеющиесяВНаличииДляПродажиИностранныхГосударств</v>
      </c>
      <c r="I449" s="33"/>
      <c r="J449" s="33"/>
    </row>
    <row r="450" spans="1:10" ht="33.75">
      <c r="A450" s="2080">
        <v>64</v>
      </c>
      <c r="B450" s="19" t="s">
        <v>10857</v>
      </c>
      <c r="C450" s="19">
        <v>31564</v>
      </c>
      <c r="D450" s="2081">
        <v>71005</v>
      </c>
      <c r="F450" s="33" t="str">
        <f t="shared" si="10"/>
        <v>71005.31564</v>
      </c>
      <c r="G450" s="33"/>
      <c r="H450" s="577" t="str">
        <f>VLOOKUP(F450,'Элементы таксономии'!O:P,2,0)</f>
        <v>ОФР_71005.31564ПоВложениямВУчтенныеВекселяИмеющиесяВНаличииДляПродажиБанковНерезидентов</v>
      </c>
      <c r="I450" s="33"/>
      <c r="J450" s="33"/>
    </row>
    <row r="451" spans="1:10" ht="33.75">
      <c r="A451" s="2080">
        <v>65</v>
      </c>
      <c r="B451" s="19" t="s">
        <v>10856</v>
      </c>
      <c r="C451" s="19">
        <v>31565</v>
      </c>
      <c r="D451" s="2081">
        <v>71005</v>
      </c>
      <c r="F451" s="33" t="str">
        <f t="shared" si="10"/>
        <v>71005.31565</v>
      </c>
      <c r="G451" s="33"/>
      <c r="H451" s="577" t="str">
        <f>VLOOKUP(F451,'Элементы таксономии'!O:P,2,0)</f>
        <v>ОФР_71005.31565ПоВложениямВУчтенныеВекселяИмеющиесяВНаличииДляПродажиПрочихНерезидентов</v>
      </c>
      <c r="I451" s="33"/>
      <c r="J451" s="33"/>
    </row>
    <row r="452" spans="1:10" ht="45">
      <c r="A452" s="2080">
        <v>66</v>
      </c>
      <c r="B452" s="19" t="s">
        <v>11233</v>
      </c>
      <c r="C452" s="19">
        <v>31566</v>
      </c>
      <c r="D452" s="2081">
        <v>71005</v>
      </c>
      <c r="F452" s="33" t="str">
        <f t="shared" si="10"/>
        <v>71005.31566</v>
      </c>
      <c r="G452" s="33"/>
      <c r="H452" s="577" t="str">
        <f>VLOOKUP(F452,'Элементы таксономии'!O:P,2,0)</f>
        <v>ОФР_71005.31566ПоВложениямВУчтенныеВекселяУдерживаемыеДоПогашенияФедеральныхОргановИсполнительнойВласти</v>
      </c>
      <c r="I452" s="33"/>
      <c r="J452" s="33"/>
    </row>
    <row r="453" spans="1:10" ht="56.25">
      <c r="A453" s="2080">
        <v>67</v>
      </c>
      <c r="B453" s="19" t="s">
        <v>11232</v>
      </c>
      <c r="C453" s="19">
        <v>31567</v>
      </c>
      <c r="D453" s="2081">
        <v>71005</v>
      </c>
      <c r="F453" s="33" t="str">
        <f t="shared" ref="F453:F465" si="11">CONCATENATE(D453,".",C453)</f>
        <v>71005.31567</v>
      </c>
      <c r="G453" s="33"/>
      <c r="H453" s="577" t="str">
        <f>VLOOKUP(F453,'Элементы таксономии'!O:P,2,0)</f>
        <v>ОФР_71005.31567ПоВложениямВУчтенныеВекселяУдерживаемыеДоПогашенияОргановИсполнительнойВластиСубъектовРоссийскойФедерацииИОргановМестногоСамоуправления</v>
      </c>
      <c r="I453" s="33"/>
      <c r="J453" s="33"/>
    </row>
    <row r="454" spans="1:10" ht="33.75">
      <c r="A454" s="2080">
        <v>68</v>
      </c>
      <c r="B454" s="19" t="s">
        <v>11231</v>
      </c>
      <c r="C454" s="19">
        <v>31568</v>
      </c>
      <c r="D454" s="2081">
        <v>71005</v>
      </c>
      <c r="F454" s="33" t="str">
        <f t="shared" si="11"/>
        <v>71005.31568</v>
      </c>
      <c r="G454" s="33"/>
      <c r="H454" s="577" t="str">
        <f>VLOOKUP(F454,'Элементы таксономии'!O:P,2,0)</f>
        <v>ОФР_71005.31568ПоВложениямВУчтенныеВекселяУдерживаемыеДоПогашенияКредитныхОрганизаций</v>
      </c>
      <c r="I454" s="33"/>
      <c r="J454" s="33"/>
    </row>
    <row r="455" spans="1:10" ht="33.75">
      <c r="A455" s="2080">
        <v>69</v>
      </c>
      <c r="B455" s="19" t="s">
        <v>11230</v>
      </c>
      <c r="C455" s="19">
        <v>31569</v>
      </c>
      <c r="D455" s="2081">
        <v>71005</v>
      </c>
      <c r="F455" s="33" t="str">
        <f t="shared" si="11"/>
        <v>71005.31569</v>
      </c>
      <c r="G455" s="33"/>
      <c r="H455" s="577" t="str">
        <f>VLOOKUP(F455,'Элементы таксономии'!O:P,2,0)</f>
        <v>ОФР_71005.31569ПоВложениямВУчтенныеВекселяУдерживаемыеДоПогашенияПрочихРезидентов</v>
      </c>
      <c r="I455" s="33"/>
      <c r="J455" s="33"/>
    </row>
    <row r="456" spans="1:10" ht="33.75">
      <c r="A456" s="2080">
        <v>70</v>
      </c>
      <c r="B456" s="19" t="s">
        <v>11229</v>
      </c>
      <c r="C456" s="19">
        <v>31570</v>
      </c>
      <c r="D456" s="2081">
        <v>71005</v>
      </c>
      <c r="F456" s="33" t="str">
        <f t="shared" si="11"/>
        <v>71005.31570</v>
      </c>
      <c r="G456" s="33"/>
      <c r="H456" s="577" t="str">
        <f>VLOOKUP(F456,'Элементы таксономии'!O:P,2,0)</f>
        <v>ОФР_71005.31570ПоВложениямВУчтенныеВекселяУдерживаемыеДоПогашенияИностранныхГосударств</v>
      </c>
      <c r="I456" s="33"/>
      <c r="J456" s="33"/>
    </row>
    <row r="457" spans="1:10" ht="33.75">
      <c r="A457" s="2080">
        <v>71</v>
      </c>
      <c r="B457" s="19" t="s">
        <v>11228</v>
      </c>
      <c r="C457" s="19">
        <v>31571</v>
      </c>
      <c r="D457" s="2081">
        <v>71005</v>
      </c>
      <c r="F457" s="33" t="str">
        <f t="shared" si="11"/>
        <v>71005.31571</v>
      </c>
      <c r="G457" s="33"/>
      <c r="H457" s="577" t="str">
        <f>VLOOKUP(F457,'Элементы таксономии'!O:P,2,0)</f>
        <v>ОФР_71005.31571ПоВложениямВУчтенныеВекселяУдерживаемыеДоПогашенияБанковНерезидентов</v>
      </c>
      <c r="I457" s="33"/>
      <c r="J457" s="33"/>
    </row>
    <row r="458" spans="1:10" ht="33.75">
      <c r="A458" s="2080">
        <v>72</v>
      </c>
      <c r="B458" s="19" t="s">
        <v>11227</v>
      </c>
      <c r="C458" s="19">
        <v>31572</v>
      </c>
      <c r="D458" s="2081">
        <v>71005</v>
      </c>
      <c r="F458" s="33" t="str">
        <f t="shared" si="11"/>
        <v>71005.31572</v>
      </c>
      <c r="G458" s="33"/>
      <c r="H458" s="577" t="str">
        <f>VLOOKUP(F458,'Элементы таксономии'!O:P,2,0)</f>
        <v>ОФР_71005.31572ПоВложениямВУчтенныеВекселяУдерживаемыеДоПогашенияПрочихНерезидентов</v>
      </c>
      <c r="I458" s="33"/>
      <c r="J458" s="33"/>
    </row>
    <row r="459" spans="1:10" ht="67.5">
      <c r="A459" s="2080">
        <v>73</v>
      </c>
      <c r="B459" s="19" t="s">
        <v>11226</v>
      </c>
      <c r="C459" s="19">
        <v>31573</v>
      </c>
      <c r="D459" s="2081">
        <v>71005</v>
      </c>
      <c r="F459" s="33" t="str">
        <f t="shared" si="11"/>
        <v>71005.31573</v>
      </c>
      <c r="G459" s="33"/>
      <c r="H459" s="577" t="str">
        <f>VLOOKUP(F459,'Элементы таксономии'!O:P,2,0)</f>
        <v>ОФР_71005.31573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c r="I459" s="33"/>
      <c r="J459" s="33"/>
    </row>
    <row r="460" spans="1:10" ht="90">
      <c r="A460" s="2080">
        <v>74</v>
      </c>
      <c r="B460" s="19" t="s">
        <v>11264</v>
      </c>
      <c r="C460" s="19">
        <v>31574</v>
      </c>
      <c r="D460" s="2081">
        <v>71005</v>
      </c>
      <c r="F460" s="33" t="str">
        <f t="shared" si="11"/>
        <v>71005.31574</v>
      </c>
      <c r="G460" s="33"/>
      <c r="H460" s="577" t="str">
        <f>VLOOKUP(F460,'Элементы таксономии'!O:P,2,0)</f>
        <v>ОФР_71005.31574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c r="I460" s="33"/>
      <c r="J460" s="33"/>
    </row>
    <row r="461" spans="1:10" ht="67.5">
      <c r="A461" s="2080">
        <v>75</v>
      </c>
      <c r="B461" s="19" t="s">
        <v>11224</v>
      </c>
      <c r="C461" s="19">
        <v>31575</v>
      </c>
      <c r="D461" s="2081">
        <v>71005</v>
      </c>
      <c r="F461" s="33" t="str">
        <f t="shared" si="11"/>
        <v>71005.31575</v>
      </c>
      <c r="G461" s="33"/>
      <c r="H461" s="577" t="str">
        <f>VLOOKUP(F461,'Элементы таксономии'!O:P,2,0)</f>
        <v>ОФР_71005.31575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c r="I461" s="33"/>
      <c r="J461" s="33"/>
    </row>
    <row r="462" spans="1:10" ht="67.5">
      <c r="A462" s="2080">
        <v>76</v>
      </c>
      <c r="B462" s="19" t="s">
        <v>11223</v>
      </c>
      <c r="C462" s="19">
        <v>31576</v>
      </c>
      <c r="D462" s="2081">
        <v>71005</v>
      </c>
      <c r="F462" s="33" t="str">
        <f t="shared" si="11"/>
        <v>71005.31576</v>
      </c>
      <c r="G462" s="33"/>
      <c r="H462" s="577" t="str">
        <f>VLOOKUP(F462,'Элементы таксономии'!O:P,2,0)</f>
        <v>ОФР_71005.31576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c r="I462" s="33"/>
      <c r="J462" s="33"/>
    </row>
    <row r="463" spans="1:10" ht="67.5">
      <c r="A463" s="2080">
        <v>77</v>
      </c>
      <c r="B463" s="19" t="s">
        <v>11222</v>
      </c>
      <c r="C463" s="19">
        <v>31577</v>
      </c>
      <c r="D463" s="2081">
        <v>71005</v>
      </c>
      <c r="F463" s="33" t="str">
        <f t="shared" si="11"/>
        <v>71005.31577</v>
      </c>
      <c r="G463" s="33"/>
      <c r="H463" s="577" t="str">
        <f>VLOOKUP(F463,'Элементы таксономии'!O:P,2,0)</f>
        <v>ОФР_71005.31577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c r="I463" s="33"/>
      <c r="J463" s="33"/>
    </row>
    <row r="464" spans="1:10" ht="67.5">
      <c r="A464" s="2080">
        <v>78</v>
      </c>
      <c r="B464" s="19" t="s">
        <v>11221</v>
      </c>
      <c r="C464" s="19">
        <v>31578</v>
      </c>
      <c r="D464" s="2081">
        <v>71005</v>
      </c>
      <c r="F464" s="33" t="str">
        <f t="shared" si="11"/>
        <v>71005.31578</v>
      </c>
      <c r="G464" s="33"/>
      <c r="H464" s="577" t="str">
        <f>VLOOKUP(F464,'Элементы таксономии'!O:P,2,0)</f>
        <v>ОФР_71005.31578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c r="I464" s="33"/>
      <c r="J464" s="33"/>
    </row>
    <row r="465" spans="1:10" ht="67.5">
      <c r="A465" s="2080">
        <v>79</v>
      </c>
      <c r="B465" s="19" t="s">
        <v>11220</v>
      </c>
      <c r="C465" s="19">
        <v>31579</v>
      </c>
      <c r="D465" s="2081">
        <v>71005</v>
      </c>
      <c r="F465" s="33" t="str">
        <f t="shared" si="11"/>
        <v>71005.31579</v>
      </c>
      <c r="G465" s="33"/>
      <c r="H465" s="577" t="str">
        <f>VLOOKUP(F465,'Элементы таксономии'!O:P,2,0)</f>
        <v>ОФР_71005.31579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c r="I465" s="33"/>
      <c r="J465" s="33"/>
    </row>
    <row r="466" spans="1:10" ht="45">
      <c r="A466" s="2080"/>
      <c r="B466" s="19" t="s">
        <v>11367</v>
      </c>
      <c r="C466" s="19"/>
      <c r="D466" s="2081"/>
      <c r="H466" s="2082"/>
    </row>
    <row r="467" spans="1:10" ht="45">
      <c r="A467" s="2080">
        <v>1</v>
      </c>
      <c r="B467" s="19" t="s">
        <v>11366</v>
      </c>
      <c r="C467" s="19">
        <v>31601</v>
      </c>
      <c r="D467" s="2081">
        <v>71006</v>
      </c>
      <c r="F467" s="33" t="str">
        <f>CONCATENATE(D467,".",C467)</f>
        <v>71006.31601</v>
      </c>
      <c r="G467" s="33"/>
      <c r="H467" s="577" t="str">
        <f>VLOOKUP(F467,'Элементы таксономии'!O:P,2,0)</f>
        <v>ОФР_71006.31601ПоПрочимСредствамПредоставленнымФинансовымОрганамСубъектовРоссийскойФедерацииИОргановМестногоСамоуправления</v>
      </c>
      <c r="I467" s="33"/>
      <c r="J467" s="33"/>
    </row>
    <row r="468" spans="1:10" ht="45">
      <c r="A468" s="2080">
        <v>2</v>
      </c>
      <c r="B468" s="19" t="s">
        <v>11365</v>
      </c>
      <c r="C468" s="19">
        <v>31602</v>
      </c>
      <c r="D468" s="2081">
        <v>71006</v>
      </c>
      <c r="F468" s="33" t="str">
        <f t="shared" ref="F468:F531" si="12">CONCATENATE(D468,".",C468)</f>
        <v>71006.31602</v>
      </c>
      <c r="G468" s="33"/>
      <c r="H468" s="577" t="str">
        <f>VLOOKUP(F468,'Элементы таксономии'!O:P,2,0)</f>
        <v>ОФР_71006.31602ПоПрочимСредствамПредоставленнымГосударственнымВнебюджетнымФондамРоссийскойФедерации</v>
      </c>
      <c r="I468" s="33"/>
      <c r="J468" s="33"/>
    </row>
    <row r="469" spans="1:10" ht="45">
      <c r="A469" s="2080">
        <v>3</v>
      </c>
      <c r="B469" s="19" t="s">
        <v>11364</v>
      </c>
      <c r="C469" s="19">
        <v>31603</v>
      </c>
      <c r="D469" s="2081">
        <v>71006</v>
      </c>
      <c r="F469" s="33" t="str">
        <f t="shared" si="12"/>
        <v>71006.31603</v>
      </c>
      <c r="G469" s="33"/>
      <c r="H469" s="577" t="str">
        <f>VLOOKUP(F469,'Элементы таксономии'!O:P,2,0)</f>
        <v>ОФР_71006.31603ПоПрочимСредствамПредоставленнымВнебюджетнымФондамСубъектовРоссийскойФедерацииИОргановМестногоСамоуправления</v>
      </c>
      <c r="I469" s="33"/>
      <c r="J469" s="33"/>
    </row>
    <row r="470" spans="1:10" ht="45">
      <c r="A470" s="2080">
        <v>4</v>
      </c>
      <c r="B470" s="19" t="s">
        <v>11363</v>
      </c>
      <c r="C470" s="19">
        <v>31604</v>
      </c>
      <c r="D470" s="2081">
        <v>71006</v>
      </c>
      <c r="F470" s="33" t="str">
        <f t="shared" si="12"/>
        <v>71006.31604</v>
      </c>
      <c r="G470" s="33"/>
      <c r="H470" s="577" t="str">
        <f>VLOOKUP(F470,'Элементы таксономии'!O:P,2,0)</f>
        <v>ОФР_71006.31604ПоПрочимСредствамПредоставленнымФинансовымОрганизациямНаходящимсяВФедеральнойСобственности</v>
      </c>
      <c r="I470" s="33"/>
      <c r="J470" s="33"/>
    </row>
    <row r="471" spans="1:10" ht="45">
      <c r="A471" s="2080">
        <v>5</v>
      </c>
      <c r="B471" s="19" t="s">
        <v>11362</v>
      </c>
      <c r="C471" s="19">
        <v>31605</v>
      </c>
      <c r="D471" s="2081">
        <v>71006</v>
      </c>
      <c r="F471" s="33" t="str">
        <f t="shared" si="12"/>
        <v>71006.31605</v>
      </c>
      <c r="G471" s="33"/>
      <c r="H471" s="577" t="str">
        <f>VLOOKUP(F471,'Элементы таксономии'!O:P,2,0)</f>
        <v>ОФР_71006.31605ПоПрочимСредствамПредоставленнымКоммерческимОрганизациямНаходящимсяВФедеральнойСобственности</v>
      </c>
      <c r="I471" s="33"/>
      <c r="J471" s="33"/>
    </row>
    <row r="472" spans="1:10" ht="45">
      <c r="A472" s="2080">
        <v>6</v>
      </c>
      <c r="B472" s="19" t="s">
        <v>11361</v>
      </c>
      <c r="C472" s="19">
        <v>31606</v>
      </c>
      <c r="D472" s="2081">
        <v>71006</v>
      </c>
      <c r="F472" s="33" t="str">
        <f t="shared" si="12"/>
        <v>71006.31606</v>
      </c>
      <c r="G472" s="33"/>
      <c r="H472" s="577" t="str">
        <f>VLOOKUP(F472,'Элементы таксономии'!O:P,2,0)</f>
        <v>ОФР_71006.31606ПоПрочимСредствамПредоставленнымНекоммерческимОрганизациямНаходящимсяВФедеральнойСобственности</v>
      </c>
      <c r="I472" s="33"/>
      <c r="J472" s="33"/>
    </row>
    <row r="473" spans="1:10" ht="45">
      <c r="A473" s="2080">
        <v>7</v>
      </c>
      <c r="B473" s="19" t="s">
        <v>11360</v>
      </c>
      <c r="C473" s="19">
        <v>31607</v>
      </c>
      <c r="D473" s="2081">
        <v>71006</v>
      </c>
      <c r="F473" s="33" t="str">
        <f t="shared" si="12"/>
        <v>71006.31607</v>
      </c>
      <c r="G473" s="33"/>
      <c r="H473" s="577" t="str">
        <f>VLOOKUP(F473,'Элементы таксономии'!O:P,2,0)</f>
        <v>ОФР_71006.31607ПоПрочимСредствамПредоставленнымФинансовымОрганизациямНаходящимсяВГосударственнойКромеФедеральнойСобственности</v>
      </c>
      <c r="I473" s="33"/>
      <c r="J473" s="33"/>
    </row>
    <row r="474" spans="1:10" ht="45">
      <c r="A474" s="2080">
        <v>8</v>
      </c>
      <c r="B474" s="19" t="s">
        <v>11359</v>
      </c>
      <c r="C474" s="19">
        <v>31608</v>
      </c>
      <c r="D474" s="2081">
        <v>71006</v>
      </c>
      <c r="F474" s="33" t="str">
        <f t="shared" si="12"/>
        <v>71006.31608</v>
      </c>
      <c r="G474" s="33"/>
      <c r="H474" s="577" t="str">
        <f>VLOOKUP(F474,'Элементы таксономии'!O:P,2,0)</f>
        <v>ОФР_71006.31608ПоПрочимСредствамПредоставленнымКоммерческимОрганизациямНаходящимсяВГосударственнойКромеФедеральнойСобственности</v>
      </c>
      <c r="I474" s="33"/>
      <c r="J474" s="33"/>
    </row>
    <row r="475" spans="1:10" ht="45">
      <c r="A475" s="2080">
        <v>9</v>
      </c>
      <c r="B475" s="19" t="s">
        <v>11358</v>
      </c>
      <c r="C475" s="19">
        <v>31609</v>
      </c>
      <c r="D475" s="2081">
        <v>71006</v>
      </c>
      <c r="F475" s="33" t="str">
        <f t="shared" si="12"/>
        <v>71006.31609</v>
      </c>
      <c r="G475" s="33"/>
      <c r="H475" s="577" t="str">
        <f>VLOOKUP(F475,'Элементы таксономии'!O:P,2,0)</f>
        <v>ОФР_71006.31609ПоПрочимСредствамПредоставленнымНекоммерческимОрганизациямНаходящимсяВГосударственнойКромеФедеральнойСобственности</v>
      </c>
      <c r="I475" s="33"/>
      <c r="J475" s="33"/>
    </row>
    <row r="476" spans="1:10" ht="33.75">
      <c r="A476" s="2080">
        <v>10</v>
      </c>
      <c r="B476" s="19" t="s">
        <v>11357</v>
      </c>
      <c r="C476" s="19">
        <v>31610</v>
      </c>
      <c r="D476" s="2081">
        <v>71006</v>
      </c>
      <c r="F476" s="33" t="str">
        <f t="shared" si="12"/>
        <v>71006.31610</v>
      </c>
      <c r="G476" s="33"/>
      <c r="H476" s="577" t="str">
        <f>VLOOKUP(F476,'Элементы таксономии'!O:P,2,0)</f>
        <v>ОФР_71006.31610ПоПрочимСредствамПредоставленнымНегосударственнымФинансовымОрганизациям</v>
      </c>
      <c r="I476" s="33"/>
      <c r="J476" s="33"/>
    </row>
    <row r="477" spans="1:10" ht="33.75">
      <c r="A477" s="2080">
        <v>11</v>
      </c>
      <c r="B477" s="19" t="s">
        <v>11356</v>
      </c>
      <c r="C477" s="19">
        <v>31611</v>
      </c>
      <c r="D477" s="2081">
        <v>71006</v>
      </c>
      <c r="F477" s="33" t="str">
        <f t="shared" si="12"/>
        <v>71006.31611</v>
      </c>
      <c r="G477" s="33"/>
      <c r="H477" s="577" t="str">
        <f>VLOOKUP(F477,'Элементы таксономии'!O:P,2,0)</f>
        <v>ОФР_71006.31611ПоПрочимСредствамПредоставленнымНегосударственнымКоммерческимОрганизациям</v>
      </c>
      <c r="I477" s="33"/>
      <c r="J477" s="33"/>
    </row>
    <row r="478" spans="1:10" ht="33.75">
      <c r="A478" s="2080">
        <v>12</v>
      </c>
      <c r="B478" s="19" t="s">
        <v>11355</v>
      </c>
      <c r="C478" s="19">
        <v>31612</v>
      </c>
      <c r="D478" s="2081">
        <v>71006</v>
      </c>
      <c r="F478" s="33" t="str">
        <f t="shared" si="12"/>
        <v>71006.31612</v>
      </c>
      <c r="G478" s="33"/>
      <c r="H478" s="577" t="str">
        <f>VLOOKUP(F478,'Элементы таксономии'!O:P,2,0)</f>
        <v>ОФР_71006.31612ПоПрочимСредствамПредоставленнымНегосударственнымНекоммерческимОрганизациям</v>
      </c>
      <c r="I478" s="33"/>
      <c r="J478" s="33"/>
    </row>
    <row r="479" spans="1:10" ht="33.75">
      <c r="A479" s="2080">
        <v>13</v>
      </c>
      <c r="B479" s="19" t="s">
        <v>11354</v>
      </c>
      <c r="C479" s="19">
        <v>31613</v>
      </c>
      <c r="D479" s="2081">
        <v>71006</v>
      </c>
      <c r="F479" s="33" t="str">
        <f t="shared" si="12"/>
        <v>71006.31613</v>
      </c>
      <c r="G479" s="33"/>
      <c r="H479" s="577" t="str">
        <f>VLOOKUP(F479,'Элементы таксономии'!O:P,2,0)</f>
        <v>ОФР_71006.31613ПоПрочимСредствамПредоставленнымЮридическимЛицамНерезидентам</v>
      </c>
      <c r="I479" s="33"/>
      <c r="J479" s="33"/>
    </row>
    <row r="480" spans="1:10" ht="33.75">
      <c r="A480" s="2080">
        <v>14</v>
      </c>
      <c r="B480" s="19" t="s">
        <v>11353</v>
      </c>
      <c r="C480" s="19">
        <v>31614</v>
      </c>
      <c r="D480" s="2081">
        <v>71006</v>
      </c>
      <c r="F480" s="33" t="str">
        <f t="shared" si="12"/>
        <v>71006.31614</v>
      </c>
      <c r="G480" s="33"/>
      <c r="H480" s="577" t="str">
        <f>VLOOKUP(F480,'Элементы таксономии'!O:P,2,0)</f>
        <v>ОФР_71006.31614ПоПрочимСредствамПредоставленнымКредитнымОрганизациям</v>
      </c>
      <c r="I480" s="33"/>
      <c r="J480" s="33"/>
    </row>
    <row r="481" spans="1:10" ht="22.5">
      <c r="A481" s="2080">
        <v>15</v>
      </c>
      <c r="B481" s="19" t="s">
        <v>11352</v>
      </c>
      <c r="C481" s="19">
        <v>31615</v>
      </c>
      <c r="D481" s="2081">
        <v>71006</v>
      </c>
      <c r="F481" s="33" t="str">
        <f t="shared" si="12"/>
        <v>71006.31615</v>
      </c>
      <c r="G481" s="33"/>
      <c r="H481" s="577" t="str">
        <f>VLOOKUP(F481,'Элементы таксономии'!O:P,2,0)</f>
        <v>ОФР_71006.31615ПоПрочимСредствамПредоставленнымБанкамНерезидентам</v>
      </c>
      <c r="I481" s="33"/>
      <c r="J481" s="33"/>
    </row>
    <row r="482" spans="1:10" ht="22.5">
      <c r="A482" s="2080">
        <v>16</v>
      </c>
      <c r="B482" s="19" t="s">
        <v>11338</v>
      </c>
      <c r="C482" s="19">
        <v>31616</v>
      </c>
      <c r="D482" s="2081">
        <v>71006</v>
      </c>
      <c r="F482" s="33" t="str">
        <f t="shared" si="12"/>
        <v>71006.31616</v>
      </c>
      <c r="G482" s="33"/>
      <c r="H482" s="577" t="str">
        <f>VLOOKUP(F482,'Элементы таксономии'!O:P,2,0)</f>
        <v>ОФР_71006.31616ПоПрочимСредствамПредоставленнымФизическимЛицам</v>
      </c>
      <c r="I482" s="33"/>
      <c r="J482" s="33"/>
    </row>
    <row r="483" spans="1:10" ht="33.75">
      <c r="A483" s="2080">
        <v>17</v>
      </c>
      <c r="B483" s="19" t="s">
        <v>11351</v>
      </c>
      <c r="C483" s="19">
        <v>31617</v>
      </c>
      <c r="D483" s="2081">
        <v>71006</v>
      </c>
      <c r="F483" s="33" t="str">
        <f t="shared" si="12"/>
        <v>71006.31617</v>
      </c>
      <c r="G483" s="33"/>
      <c r="H483" s="577" t="str">
        <f>VLOOKUP(F483,'Элементы таксономии'!O:P,2,0)</f>
        <v>ОФР_71006.31617ПоПрочимСредствамПредоставленнымФизическимЛицамНерезидентам</v>
      </c>
      <c r="I483" s="33"/>
      <c r="J483" s="33"/>
    </row>
    <row r="484" spans="1:10" ht="22.5">
      <c r="A484" s="2080">
        <v>18</v>
      </c>
      <c r="B484" s="19" t="s">
        <v>11275</v>
      </c>
      <c r="C484" s="19">
        <v>31618</v>
      </c>
      <c r="D484" s="2081">
        <v>71006</v>
      </c>
      <c r="F484" s="33" t="str">
        <f t="shared" si="12"/>
        <v>71006.31618</v>
      </c>
      <c r="G484" s="33"/>
      <c r="H484" s="577" t="str">
        <f>VLOOKUP(F484,'Элементы таксономии'!O:P,2,0)</f>
        <v>ОФР_71006.31618ПоЗаймамВыданнымФизическимЛицам</v>
      </c>
      <c r="I484" s="33"/>
      <c r="J484" s="33"/>
    </row>
    <row r="485" spans="1:10" ht="22.5">
      <c r="A485" s="2080">
        <v>19</v>
      </c>
      <c r="B485" s="19" t="s">
        <v>11274</v>
      </c>
      <c r="C485" s="19">
        <v>31619</v>
      </c>
      <c r="D485" s="2081">
        <v>71006</v>
      </c>
      <c r="F485" s="33" t="str">
        <f t="shared" si="12"/>
        <v>71006.31619</v>
      </c>
      <c r="G485" s="33"/>
      <c r="H485" s="577" t="str">
        <f>VLOOKUP(F485,'Элементы таксономии'!O:P,2,0)</f>
        <v>ОФР_71006.31619ПоЗаймамВыданнымЮридическимЛицам</v>
      </c>
      <c r="I485" s="33"/>
      <c r="J485" s="33"/>
    </row>
    <row r="486" spans="1:10" ht="22.5">
      <c r="A486" s="2080">
        <v>20</v>
      </c>
      <c r="B486" s="19" t="s">
        <v>11350</v>
      </c>
      <c r="C486" s="19">
        <v>31620</v>
      </c>
      <c r="D486" s="2081">
        <v>71006</v>
      </c>
      <c r="F486" s="33" t="str">
        <f t="shared" si="12"/>
        <v>71006.31620</v>
      </c>
      <c r="G486" s="33"/>
      <c r="H486" s="577" t="str">
        <f>VLOOKUP(F486,'Элементы таксономии'!O:P,2,0)</f>
        <v>ОФР_71006.31620ПоДепозитамРазмещеннымВКредитныхОрганизациях</v>
      </c>
      <c r="I486" s="33"/>
      <c r="J486" s="33"/>
    </row>
    <row r="487" spans="1:10" ht="22.5">
      <c r="A487" s="2080">
        <v>21</v>
      </c>
      <c r="B487" s="19" t="s">
        <v>11349</v>
      </c>
      <c r="C487" s="19">
        <v>31621</v>
      </c>
      <c r="D487" s="2081">
        <v>71006</v>
      </c>
      <c r="F487" s="33" t="str">
        <f t="shared" si="12"/>
        <v>71006.31621</v>
      </c>
      <c r="G487" s="33"/>
      <c r="H487" s="577" t="str">
        <f>VLOOKUP(F487,'Элементы таксономии'!O:P,2,0)</f>
        <v>ОФР_71006.31621ПоДепозитамРазмещеннымВБанкахНерезидентах</v>
      </c>
      <c r="I487" s="33"/>
      <c r="J487" s="33"/>
    </row>
    <row r="488" spans="1:10" ht="33.75">
      <c r="A488" s="2080">
        <v>22</v>
      </c>
      <c r="B488" s="19" t="s">
        <v>11348</v>
      </c>
      <c r="C488" s="19">
        <v>31622</v>
      </c>
      <c r="D488" s="2081">
        <v>71006</v>
      </c>
      <c r="F488" s="33" t="str">
        <f t="shared" si="12"/>
        <v>71006.31622</v>
      </c>
      <c r="G488" s="33"/>
      <c r="H488" s="577" t="str">
        <f>VLOOKUP(F488,'Элементы таксономии'!O:P,2,0)</f>
        <v>ОФР_71006.31622ПоДепозитнымСчетамВДрагоценныхМеталлахВКредитныхОрганизациях</v>
      </c>
      <c r="I488" s="33"/>
      <c r="J488" s="33"/>
    </row>
    <row r="489" spans="1:10" ht="33.75">
      <c r="A489" s="2080">
        <v>23</v>
      </c>
      <c r="B489" s="19" t="s">
        <v>11347</v>
      </c>
      <c r="C489" s="19">
        <v>31623</v>
      </c>
      <c r="D489" s="2081">
        <v>71006</v>
      </c>
      <c r="F489" s="33" t="str">
        <f t="shared" si="12"/>
        <v>71006.31623</v>
      </c>
      <c r="G489" s="33"/>
      <c r="H489" s="577" t="str">
        <f>VLOOKUP(F489,'Элементы таксономии'!O:P,2,0)</f>
        <v>ОФР_71006.31623ПоДепозитнымСчетамВДрагоценныхМеталлахВБанкахНерезидентах</v>
      </c>
      <c r="I489" s="33"/>
      <c r="J489" s="33"/>
    </row>
    <row r="490" spans="1:10" ht="56.25">
      <c r="A490" s="2080">
        <v>24</v>
      </c>
      <c r="B490" s="19" t="s">
        <v>11262</v>
      </c>
      <c r="C490" s="19">
        <v>31624</v>
      </c>
      <c r="D490" s="2081">
        <v>71006</v>
      </c>
      <c r="F490" s="33" t="str">
        <f t="shared" si="12"/>
        <v>71006.31624</v>
      </c>
      <c r="G490" s="33"/>
      <c r="H490" s="577" t="str">
        <f>VLOOKUP(F490,'Элементы таксономии'!O:P,2,0)</f>
        <v>ОФР_71006.31624ПоВложениямВДолговыеЦенныеБумагиОцениваемыеПоСправедливойСтоимостиЧерезПрибыльИлиУбытокКромеВекселейРоссийскойФедерации</v>
      </c>
      <c r="I490" s="33"/>
      <c r="J490" s="33"/>
    </row>
    <row r="491" spans="1:10" ht="67.5">
      <c r="A491" s="2080">
        <v>25</v>
      </c>
      <c r="B491" s="19" t="s">
        <v>11261</v>
      </c>
      <c r="C491" s="19">
        <v>31625</v>
      </c>
      <c r="D491" s="2081">
        <v>71006</v>
      </c>
      <c r="F491" s="33" t="str">
        <f t="shared" si="12"/>
        <v>71006.31625</v>
      </c>
      <c r="G491" s="33"/>
      <c r="H491" s="577" t="str">
        <f>VLOOKUP(F491,'Элементы таксономии'!O:P,2,0)</f>
        <v>ОФР_71006.31625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c r="I491" s="33"/>
      <c r="J491" s="33"/>
    </row>
    <row r="492" spans="1:10" ht="56.25">
      <c r="A492" s="2080">
        <v>26</v>
      </c>
      <c r="B492" s="19" t="s">
        <v>11260</v>
      </c>
      <c r="C492" s="19">
        <v>31626</v>
      </c>
      <c r="D492" s="2081">
        <v>71006</v>
      </c>
      <c r="F492" s="33" t="str">
        <f t="shared" si="12"/>
        <v>71006.31626</v>
      </c>
      <c r="G492" s="33"/>
      <c r="H492" s="577" t="str">
        <f>VLOOKUP(F492,'Элементы таксономии'!O:P,2,0)</f>
        <v>ОФР_71006.31626ПоВложениямВДолговыеЦенныеБумагиОцениваемыеПоСправедливойСтоимостиЧерезПрибыльИлиУбытокКромеВекселейКредитныхОрганизаций</v>
      </c>
      <c r="I492" s="33"/>
      <c r="J492" s="33"/>
    </row>
    <row r="493" spans="1:10" ht="45">
      <c r="A493" s="2080">
        <v>27</v>
      </c>
      <c r="B493" s="19" t="s">
        <v>11259</v>
      </c>
      <c r="C493" s="19">
        <v>31627</v>
      </c>
      <c r="D493" s="2081">
        <v>71006</v>
      </c>
      <c r="F493" s="33" t="str">
        <f t="shared" si="12"/>
        <v>71006.31627</v>
      </c>
      <c r="G493" s="33"/>
      <c r="H493" s="577" t="str">
        <f>VLOOKUP(F493,'Элементы таксономии'!O:P,2,0)</f>
        <v>ОФР_71006.31627ПоВложениямВДолговыеЦенныеБумагиОцениваемыеПоСправедливойСтоимостиЧерезПрибыльИлиУбытокКромеВекселейПрочихРезидентов</v>
      </c>
      <c r="I493" s="33"/>
      <c r="J493" s="33"/>
    </row>
    <row r="494" spans="1:10" ht="56.25">
      <c r="A494" s="2080">
        <v>28</v>
      </c>
      <c r="B494" s="19" t="s">
        <v>11258</v>
      </c>
      <c r="C494" s="19">
        <v>31628</v>
      </c>
      <c r="D494" s="2081">
        <v>71006</v>
      </c>
      <c r="F494" s="33" t="str">
        <f t="shared" si="12"/>
        <v>71006.31628</v>
      </c>
      <c r="G494" s="33"/>
      <c r="H494" s="577" t="str">
        <f>VLOOKUP(F494,'Элементы таксономии'!O:P,2,0)</f>
        <v>ОФР_71006.31628ПоВложениямВДолговыеЦенныеБумагиОцениваемыеПоСправедливойСтоимостиЧерезПрибыльИлиУбытокКромеВекселейИностранныхГосударств</v>
      </c>
      <c r="I494" s="33"/>
      <c r="J494" s="33"/>
    </row>
    <row r="495" spans="1:10" ht="56.25">
      <c r="A495" s="2080">
        <v>29</v>
      </c>
      <c r="B495" s="19" t="s">
        <v>11257</v>
      </c>
      <c r="C495" s="19">
        <v>31629</v>
      </c>
      <c r="D495" s="2081">
        <v>71006</v>
      </c>
      <c r="F495" s="33" t="str">
        <f t="shared" si="12"/>
        <v>71006.31629</v>
      </c>
      <c r="G495" s="33"/>
      <c r="H495" s="577" t="str">
        <f>VLOOKUP(F495,'Элементы таксономии'!O:P,2,0)</f>
        <v>ОФР_71006.31629ПоВложениямВДолговыеЦенныеБумагиОцениваемыеПоСправедливойСтоимостиЧерезПрибыльИлиУбытокКромеВекселейБанковНерезидентов</v>
      </c>
      <c r="I495" s="33"/>
      <c r="J495" s="33"/>
    </row>
    <row r="496" spans="1:10" ht="56.25">
      <c r="A496" s="2080">
        <v>30</v>
      </c>
      <c r="B496" s="19" t="s">
        <v>11256</v>
      </c>
      <c r="C496" s="19">
        <v>31630</v>
      </c>
      <c r="D496" s="2081">
        <v>71006</v>
      </c>
      <c r="F496" s="33" t="str">
        <f t="shared" si="12"/>
        <v>71006.31630</v>
      </c>
      <c r="G496" s="33"/>
      <c r="H496" s="577" t="str">
        <f>VLOOKUP(F496,'Элементы таксономии'!O:P,2,0)</f>
        <v>ОФР_71006.31630ПоВложениямВДолговыеЦенныеБумагиОцениваемыеПоСправедливойСтоимостиЧерезПрибыльИлиУбытокКромеВекселейПрочихНерезидентов</v>
      </c>
      <c r="I496" s="33"/>
      <c r="J496" s="33"/>
    </row>
    <row r="497" spans="1:10" ht="45">
      <c r="A497" s="2080">
        <v>31</v>
      </c>
      <c r="B497" s="19" t="s">
        <v>10869</v>
      </c>
      <c r="C497" s="19">
        <v>31631</v>
      </c>
      <c r="D497" s="2081">
        <v>71006</v>
      </c>
      <c r="F497" s="33" t="str">
        <f t="shared" si="12"/>
        <v>71006.31631</v>
      </c>
      <c r="G497" s="33"/>
      <c r="H497" s="577" t="str">
        <f>VLOOKUP(F497,'Элементы таксономии'!O:P,2,0)</f>
        <v>ОФР_71006.31631ПоВложениямВДолговыеЦенныеБумагиИмеющиесяВНаличииДляПродажиКромеВекселейРоссийскойФедерации</v>
      </c>
      <c r="I497" s="33"/>
      <c r="J497" s="33"/>
    </row>
    <row r="498" spans="1:10" ht="56.25">
      <c r="A498" s="2080">
        <v>32</v>
      </c>
      <c r="B498" s="19" t="s">
        <v>10868</v>
      </c>
      <c r="C498" s="19">
        <v>31632</v>
      </c>
      <c r="D498" s="2081">
        <v>71006</v>
      </c>
      <c r="F498" s="33" t="str">
        <f t="shared" si="12"/>
        <v>71006.31632</v>
      </c>
      <c r="G498" s="33"/>
      <c r="H498" s="577" t="str">
        <f>VLOOKUP(F498,'Элементы таксономии'!O:P,2,0)</f>
        <v>ОФР_71006.31632ПоВложениямВДолговыеЦенныеБумагиИмеющиесяВНаличииДляПродажиКромеВекселейСубъектовРоссийскойФедерацииИОргановМестногоСамоуправления</v>
      </c>
      <c r="I498" s="33"/>
      <c r="J498" s="33"/>
    </row>
    <row r="499" spans="1:10" ht="45">
      <c r="A499" s="2080">
        <v>33</v>
      </c>
      <c r="B499" s="19" t="s">
        <v>10867</v>
      </c>
      <c r="C499" s="19">
        <v>31633</v>
      </c>
      <c r="D499" s="2081">
        <v>71006</v>
      </c>
      <c r="F499" s="33" t="str">
        <f t="shared" si="12"/>
        <v>71006.31633</v>
      </c>
      <c r="G499" s="33"/>
      <c r="H499" s="577" t="str">
        <f>VLOOKUP(F499,'Элементы таксономии'!O:P,2,0)</f>
        <v>ОФР_71006.31633ПоВложениямВДолговыеЦенныеБумагиИмеющиесяВНаличииДляПродажиКромеВекселейКредитныхОрганизаций</v>
      </c>
      <c r="I499" s="33"/>
      <c r="J499" s="33"/>
    </row>
    <row r="500" spans="1:10" ht="45">
      <c r="A500" s="2080">
        <v>34</v>
      </c>
      <c r="B500" s="19" t="s">
        <v>10866</v>
      </c>
      <c r="C500" s="19">
        <v>31634</v>
      </c>
      <c r="D500" s="2081">
        <v>71006</v>
      </c>
      <c r="F500" s="33" t="str">
        <f t="shared" si="12"/>
        <v>71006.31634</v>
      </c>
      <c r="G500" s="33"/>
      <c r="H500" s="577" t="str">
        <f>VLOOKUP(F500,'Элементы таксономии'!O:P,2,0)</f>
        <v>ОФР_71006.31634ПоВложениямВДолговыеЦенныеБумагиИмеющиесяВНаличииДляПродажиКромеВекселейПрочихРезидентов</v>
      </c>
      <c r="I500" s="33"/>
      <c r="J500" s="33"/>
    </row>
    <row r="501" spans="1:10" ht="45">
      <c r="A501" s="2080">
        <v>35</v>
      </c>
      <c r="B501" s="19" t="s">
        <v>10865</v>
      </c>
      <c r="C501" s="19">
        <v>31635</v>
      </c>
      <c r="D501" s="2081">
        <v>71006</v>
      </c>
      <c r="F501" s="33" t="str">
        <f t="shared" si="12"/>
        <v>71006.31635</v>
      </c>
      <c r="G501" s="33"/>
      <c r="H501" s="577" t="str">
        <f>VLOOKUP(F501,'Элементы таксономии'!O:P,2,0)</f>
        <v>ОФР_71006.31635ПоВложениямВДолговыеЦенныеБумагиИмеющиесяВНаличииДляПродажиКромеВекселейИностранныхГосударств</v>
      </c>
      <c r="I501" s="33"/>
      <c r="J501" s="33"/>
    </row>
    <row r="502" spans="1:10" ht="45">
      <c r="A502" s="2080">
        <v>36</v>
      </c>
      <c r="B502" s="19" t="s">
        <v>10864</v>
      </c>
      <c r="C502" s="19">
        <v>31636</v>
      </c>
      <c r="D502" s="2081">
        <v>71006</v>
      </c>
      <c r="F502" s="33" t="str">
        <f t="shared" si="12"/>
        <v>71006.31636</v>
      </c>
      <c r="G502" s="33"/>
      <c r="H502" s="577" t="str">
        <f>VLOOKUP(F502,'Элементы таксономии'!O:P,2,0)</f>
        <v>ОФР_71006.31636ПоВложениямВДолговыеЦенныеБумагиИмеющиесяВНаличииДляПродажиКромеВекселейБанковНерезидентов</v>
      </c>
      <c r="I502" s="33"/>
      <c r="J502" s="33"/>
    </row>
    <row r="503" spans="1:10" ht="45">
      <c r="A503" s="2080">
        <v>37</v>
      </c>
      <c r="B503" s="19" t="s">
        <v>10863</v>
      </c>
      <c r="C503" s="19">
        <v>31637</v>
      </c>
      <c r="D503" s="2081">
        <v>71006</v>
      </c>
      <c r="F503" s="33" t="str">
        <f t="shared" si="12"/>
        <v>71006.31637</v>
      </c>
      <c r="G503" s="33"/>
      <c r="H503" s="577" t="str">
        <f>VLOOKUP(F503,'Элементы таксономии'!O:P,2,0)</f>
        <v>ОФР_71006.31637ПоВложениямВДолговыеЦенныеБумагиИмеющиесяВНаличииДляПродажиКромеВекселейПрочихНерезидентов</v>
      </c>
      <c r="I503" s="33"/>
      <c r="J503" s="33"/>
    </row>
    <row r="504" spans="1:10" ht="45">
      <c r="A504" s="2080">
        <v>38</v>
      </c>
      <c r="B504" s="19" t="s">
        <v>11255</v>
      </c>
      <c r="C504" s="19">
        <v>31638</v>
      </c>
      <c r="D504" s="2081">
        <v>71006</v>
      </c>
      <c r="F504" s="33" t="str">
        <f t="shared" si="12"/>
        <v>71006.31638</v>
      </c>
      <c r="G504" s="33"/>
      <c r="H504" s="577" t="str">
        <f>VLOOKUP(F504,'Элементы таксономии'!O:P,2,0)</f>
        <v>ОФР_71006.31638ПоВложениямВДолговыеЦенныеБумагиУдерживаемыеДоПогашенияКромеВекселейРоссийскойФедерации</v>
      </c>
      <c r="I504" s="33"/>
      <c r="J504" s="33"/>
    </row>
    <row r="505" spans="1:10" ht="56.25">
      <c r="A505" s="2080">
        <v>39</v>
      </c>
      <c r="B505" s="19" t="s">
        <v>11254</v>
      </c>
      <c r="C505" s="19">
        <v>31639</v>
      </c>
      <c r="D505" s="2081">
        <v>71006</v>
      </c>
      <c r="F505" s="33" t="str">
        <f t="shared" si="12"/>
        <v>71006.31639</v>
      </c>
      <c r="G505" s="33"/>
      <c r="H505" s="577" t="str">
        <f>VLOOKUP(F505,'Элементы таксономии'!O:P,2,0)</f>
        <v>ОФР_71006.31639ПоВложениямВДолговыеЦенныеБумагиУдерживаемыеДоПогашенияКромеВекселейСубъектовРоссийскойФедерацииИОргановМестногоСамоуправления</v>
      </c>
      <c r="I505" s="33"/>
      <c r="J505" s="33"/>
    </row>
    <row r="506" spans="1:10" ht="45">
      <c r="A506" s="2080">
        <v>40</v>
      </c>
      <c r="B506" s="19" t="s">
        <v>11253</v>
      </c>
      <c r="C506" s="19">
        <v>31640</v>
      </c>
      <c r="D506" s="2081">
        <v>71006</v>
      </c>
      <c r="F506" s="33" t="str">
        <f t="shared" si="12"/>
        <v>71006.31640</v>
      </c>
      <c r="G506" s="33"/>
      <c r="H506" s="577" t="str">
        <f>VLOOKUP(F506,'Элементы таксономии'!O:P,2,0)</f>
        <v>ОФР_71006.31640ПоВложениямВДолговыеЦенныеБумагиУдерживаемыеДоПогашенияКромеВекселейКредитныхОрганизаций</v>
      </c>
      <c r="I506" s="33"/>
      <c r="J506" s="33"/>
    </row>
    <row r="507" spans="1:10" ht="45">
      <c r="A507" s="2080">
        <v>41</v>
      </c>
      <c r="B507" s="19" t="s">
        <v>11252</v>
      </c>
      <c r="C507" s="19">
        <v>31641</v>
      </c>
      <c r="D507" s="2081">
        <v>71006</v>
      </c>
      <c r="F507" s="33" t="str">
        <f t="shared" si="12"/>
        <v>71006.31641</v>
      </c>
      <c r="G507" s="33"/>
      <c r="H507" s="577" t="str">
        <f>VLOOKUP(F507,'Элементы таксономии'!O:P,2,0)</f>
        <v>ОФР_71006.31641ПоВложениямВДолговыеЦенныеБумагиУдерживаемыеДоПогашенияКромеВекселейПрочихРезидентов</v>
      </c>
      <c r="I507" s="33"/>
      <c r="J507" s="33"/>
    </row>
    <row r="508" spans="1:10" ht="45">
      <c r="A508" s="2080">
        <v>42</v>
      </c>
      <c r="B508" s="19" t="s">
        <v>11251</v>
      </c>
      <c r="C508" s="19">
        <v>31642</v>
      </c>
      <c r="D508" s="2081">
        <v>71006</v>
      </c>
      <c r="F508" s="33" t="str">
        <f t="shared" si="12"/>
        <v>71006.31642</v>
      </c>
      <c r="G508" s="33"/>
      <c r="H508" s="577" t="str">
        <f>VLOOKUP(F508,'Элементы таксономии'!O:P,2,0)</f>
        <v>ОФР_71006.31642ПоВложениямВДолговыеЦенныеБумагиУдерживаемыеДоПогашенияКромеВекселейИностранныхГосударств</v>
      </c>
      <c r="I508" s="33"/>
      <c r="J508" s="33"/>
    </row>
    <row r="509" spans="1:10" ht="45">
      <c r="A509" s="2080">
        <v>43</v>
      </c>
      <c r="B509" s="19" t="s">
        <v>11250</v>
      </c>
      <c r="C509" s="19">
        <v>31643</v>
      </c>
      <c r="D509" s="2081">
        <v>71006</v>
      </c>
      <c r="F509" s="33" t="str">
        <f t="shared" si="12"/>
        <v>71006.31643</v>
      </c>
      <c r="G509" s="33"/>
      <c r="H509" s="577" t="str">
        <f>VLOOKUP(F509,'Элементы таксономии'!O:P,2,0)</f>
        <v>ОФР_71006.31643ПоВложениямВДолговыеЦенныеБумагиУдерживаемыеДоПогашенияКромеВекселейБанковНерезидентов</v>
      </c>
      <c r="I509" s="33"/>
      <c r="J509" s="33"/>
    </row>
    <row r="510" spans="1:10" ht="45">
      <c r="A510" s="2080">
        <v>44</v>
      </c>
      <c r="B510" s="19" t="s">
        <v>11249</v>
      </c>
      <c r="C510" s="19">
        <v>31644</v>
      </c>
      <c r="D510" s="2081">
        <v>71006</v>
      </c>
      <c r="F510" s="33" t="str">
        <f t="shared" si="12"/>
        <v>71006.31644</v>
      </c>
      <c r="G510" s="33"/>
      <c r="H510" s="577" t="str">
        <f>VLOOKUP(F510,'Элементы таксономии'!O:P,2,0)</f>
        <v>ОФР_71006.31644ПоВложениямВДолговыеЦенныеБумагиУдерживаемыеДоПогашенияКромеВекселейПрочихНерезидентов</v>
      </c>
      <c r="I510" s="33"/>
      <c r="J510" s="33"/>
    </row>
    <row r="511" spans="1:10" ht="67.5">
      <c r="A511" s="2080">
        <v>45</v>
      </c>
      <c r="B511" s="19" t="s">
        <v>11248</v>
      </c>
      <c r="C511" s="19">
        <v>31645</v>
      </c>
      <c r="D511" s="2081">
        <v>71006</v>
      </c>
      <c r="F511" s="33" t="str">
        <f t="shared" si="12"/>
        <v>71006.31645</v>
      </c>
      <c r="G511" s="33"/>
      <c r="H511" s="577" t="str">
        <f>VLOOKUP(F511,'Элементы таксономии'!O:P,2,0)</f>
        <v>ОФР_71006.31645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c r="I511" s="33"/>
      <c r="J511" s="33"/>
    </row>
    <row r="512" spans="1:10" ht="90">
      <c r="A512" s="2080">
        <v>46</v>
      </c>
      <c r="B512" s="19" t="s">
        <v>11247</v>
      </c>
      <c r="C512" s="19">
        <v>31646</v>
      </c>
      <c r="D512" s="2081">
        <v>71006</v>
      </c>
      <c r="F512" s="33" t="str">
        <f t="shared" si="12"/>
        <v>71006.31646</v>
      </c>
      <c r="G512" s="33"/>
      <c r="H512" s="577" t="str">
        <f>VLOOKUP(F512,'Элементы таксономии'!O:P,2,0)</f>
        <v>ОФР_71006.31646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c r="I512" s="33"/>
      <c r="J512" s="33"/>
    </row>
    <row r="513" spans="1:10" ht="67.5">
      <c r="A513" s="2080">
        <v>47</v>
      </c>
      <c r="B513" s="19" t="s">
        <v>11246</v>
      </c>
      <c r="C513" s="19">
        <v>31647</v>
      </c>
      <c r="D513" s="2081">
        <v>71006</v>
      </c>
      <c r="F513" s="33" t="str">
        <f t="shared" si="12"/>
        <v>71006.31647</v>
      </c>
      <c r="G513" s="33"/>
      <c r="H513" s="577" t="str">
        <f>VLOOKUP(F513,'Элементы таксономии'!O:P,2,0)</f>
        <v>ОФР_71006.31647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c r="I513" s="33"/>
      <c r="J513" s="33"/>
    </row>
    <row r="514" spans="1:10" ht="67.5">
      <c r="A514" s="2080">
        <v>48</v>
      </c>
      <c r="B514" s="19" t="s">
        <v>11266</v>
      </c>
      <c r="C514" s="19">
        <v>31648</v>
      </c>
      <c r="D514" s="2081">
        <v>71006</v>
      </c>
      <c r="F514" s="33" t="str">
        <f t="shared" si="12"/>
        <v>71006.31648</v>
      </c>
      <c r="G514" s="33"/>
      <c r="H514" s="577" t="str">
        <f>VLOOKUP(F514,'Элементы таксономии'!O:P,2,0)</f>
        <v>ОФР_71006.31648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c r="I514" s="33"/>
      <c r="J514" s="33"/>
    </row>
    <row r="515" spans="1:10" ht="67.5">
      <c r="A515" s="2080">
        <v>49</v>
      </c>
      <c r="B515" s="19" t="s">
        <v>11265</v>
      </c>
      <c r="C515" s="19">
        <v>31649</v>
      </c>
      <c r="D515" s="2081">
        <v>71006</v>
      </c>
      <c r="F515" s="33" t="str">
        <f t="shared" si="12"/>
        <v>71006.31649</v>
      </c>
      <c r="G515" s="33"/>
      <c r="H515" s="577" t="str">
        <f>VLOOKUP(F515,'Элементы таксономии'!O:P,2,0)</f>
        <v>ОФР_71006.31649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c r="I515" s="33"/>
      <c r="J515" s="33"/>
    </row>
    <row r="516" spans="1:10" ht="67.5">
      <c r="A516" s="2080">
        <v>50</v>
      </c>
      <c r="B516" s="19" t="s">
        <v>11243</v>
      </c>
      <c r="C516" s="19">
        <v>31650</v>
      </c>
      <c r="D516" s="2081">
        <v>71006</v>
      </c>
      <c r="F516" s="33" t="str">
        <f t="shared" si="12"/>
        <v>71006.31650</v>
      </c>
      <c r="G516" s="33"/>
      <c r="H516" s="577" t="str">
        <f>VLOOKUP(F516,'Элементы таксономии'!O:P,2,0)</f>
        <v>ОФР_71006.31650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c r="I516" s="33"/>
      <c r="J516" s="33"/>
    </row>
    <row r="517" spans="1:10" ht="67.5">
      <c r="A517" s="2080">
        <v>51</v>
      </c>
      <c r="B517" s="19" t="s">
        <v>11242</v>
      </c>
      <c r="C517" s="19">
        <v>31651</v>
      </c>
      <c r="D517" s="2081">
        <v>71006</v>
      </c>
      <c r="F517" s="33" t="str">
        <f t="shared" si="12"/>
        <v>71006.31651</v>
      </c>
      <c r="G517" s="33"/>
      <c r="H517" s="577" t="str">
        <f>VLOOKUP(F517,'Элементы таксономии'!O:P,2,0)</f>
        <v>ОФР_71006.31651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c r="I517" s="33"/>
      <c r="J517" s="33"/>
    </row>
    <row r="518" spans="1:10" ht="56.25">
      <c r="A518" s="2080">
        <v>52</v>
      </c>
      <c r="B518" s="19" t="s">
        <v>11241</v>
      </c>
      <c r="C518" s="19">
        <v>31652</v>
      </c>
      <c r="D518" s="2081">
        <v>71006</v>
      </c>
      <c r="F518" s="33" t="str">
        <f t="shared" si="12"/>
        <v>71006.31652</v>
      </c>
      <c r="G518" s="33"/>
      <c r="H518" s="577" t="str">
        <f>VLOOKUP(F518,'Элементы таксономии'!O:P,2,0)</f>
        <v>ОФР_71006.31652ПоВложениямВУчтенныеВекселяОцениваемыеПоСправедливойСтоимостиЧерезПрибыльИлиУбытокФедеральныхОргановИсполнительнойВласти</v>
      </c>
      <c r="I518" s="33"/>
      <c r="J518" s="33"/>
    </row>
    <row r="519" spans="1:10" ht="67.5">
      <c r="A519" s="2080">
        <v>53</v>
      </c>
      <c r="B519" s="19" t="s">
        <v>11240</v>
      </c>
      <c r="C519" s="19">
        <v>31653</v>
      </c>
      <c r="D519" s="2081">
        <v>71006</v>
      </c>
      <c r="F519" s="33" t="str">
        <f t="shared" si="12"/>
        <v>71006.31653</v>
      </c>
      <c r="G519" s="33"/>
      <c r="H519" s="577" t="str">
        <f>VLOOKUP(F519,'Элементы таксономии'!O:P,2,0)</f>
        <v>ОФР_71006.31653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c r="I519" s="33"/>
      <c r="J519" s="33"/>
    </row>
    <row r="520" spans="1:10" ht="45">
      <c r="A520" s="2080">
        <v>54</v>
      </c>
      <c r="B520" s="19" t="s">
        <v>11239</v>
      </c>
      <c r="C520" s="19">
        <v>31654</v>
      </c>
      <c r="D520" s="2081">
        <v>71006</v>
      </c>
      <c r="F520" s="33" t="str">
        <f t="shared" si="12"/>
        <v>71006.31654</v>
      </c>
      <c r="G520" s="33"/>
      <c r="H520" s="577" t="str">
        <f>VLOOKUP(F520,'Элементы таксономии'!O:P,2,0)</f>
        <v>ОФР_71006.31654ПоВложениямВУчтенныеВекселяОцениваемыеПоСправедливойСтоимостиЧерезПрибыльИлиУбытокКредитныхОрганизаций</v>
      </c>
      <c r="I520" s="33"/>
      <c r="J520" s="33"/>
    </row>
    <row r="521" spans="1:10" ht="45">
      <c r="A521" s="2080">
        <v>55</v>
      </c>
      <c r="B521" s="19" t="s">
        <v>11238</v>
      </c>
      <c r="C521" s="19">
        <v>31655</v>
      </c>
      <c r="D521" s="2081">
        <v>71006</v>
      </c>
      <c r="F521" s="33" t="str">
        <f t="shared" si="12"/>
        <v>71006.31655</v>
      </c>
      <c r="G521" s="33"/>
      <c r="H521" s="577" t="str">
        <f>VLOOKUP(F521,'Элементы таксономии'!O:P,2,0)</f>
        <v>ОФР_71006.31655ПоВложениямВУчтенныеВекселяОцениваемыеПоСправедливойСтоимостиЧерезПрибыльИлиУбытокПрочихРезидентов</v>
      </c>
      <c r="I521" s="33"/>
      <c r="J521" s="33"/>
    </row>
    <row r="522" spans="1:10" ht="45">
      <c r="A522" s="2080">
        <v>56</v>
      </c>
      <c r="B522" s="19" t="s">
        <v>11346</v>
      </c>
      <c r="C522" s="19">
        <v>31656</v>
      </c>
      <c r="D522" s="2081">
        <v>71006</v>
      </c>
      <c r="F522" s="33" t="str">
        <f t="shared" si="12"/>
        <v>71006.31656</v>
      </c>
      <c r="G522" s="33"/>
      <c r="H522" s="577" t="str">
        <f>VLOOKUP(F522,'Элементы таксономии'!O:P,2,0)</f>
        <v>ОФР_71006.31656ПоВложениямВУчтенныеВекселяОцениваемыеПоСправедливойСтоимостиЧерезПрибыльИлиУбытокИностранныхГосударств</v>
      </c>
      <c r="I522" s="33"/>
      <c r="J522" s="33"/>
    </row>
    <row r="523" spans="1:10" ht="45">
      <c r="A523" s="2080">
        <v>57</v>
      </c>
      <c r="B523" s="19" t="s">
        <v>11236</v>
      </c>
      <c r="C523" s="19">
        <v>31657</v>
      </c>
      <c r="D523" s="2081">
        <v>71006</v>
      </c>
      <c r="F523" s="33" t="str">
        <f t="shared" si="12"/>
        <v>71006.31657</v>
      </c>
      <c r="G523" s="33"/>
      <c r="H523" s="577" t="str">
        <f>VLOOKUP(F523,'Элементы таксономии'!O:P,2,0)</f>
        <v>ОФР_71006.31657ПоВложениямВУчтенныеВекселяОцениваемыеПоСправедливойСтоимостиЧерезПрибыльИлиУбытокБанковНерезидентов</v>
      </c>
      <c r="I523" s="33"/>
      <c r="J523" s="33"/>
    </row>
    <row r="524" spans="1:10" ht="45">
      <c r="A524" s="2080">
        <v>58</v>
      </c>
      <c r="B524" s="19" t="s">
        <v>11235</v>
      </c>
      <c r="C524" s="19">
        <v>31658</v>
      </c>
      <c r="D524" s="2081">
        <v>71006</v>
      </c>
      <c r="F524" s="33" t="str">
        <f t="shared" si="12"/>
        <v>71006.31658</v>
      </c>
      <c r="G524" s="33"/>
      <c r="H524" s="577" t="str">
        <f>VLOOKUP(F524,'Элементы таксономии'!O:P,2,0)</f>
        <v>ОФР_71006.31658ПоВложениямВУчтенныеВекселяОцениваемыеПоСправедливойСтоимостиЧерезПрибыльИлиУбытокПрочихНерезидентов</v>
      </c>
      <c r="I524" s="33"/>
      <c r="J524" s="33"/>
    </row>
    <row r="525" spans="1:10" ht="45">
      <c r="A525" s="2080">
        <v>59</v>
      </c>
      <c r="B525" s="19" t="s">
        <v>10862</v>
      </c>
      <c r="C525" s="19">
        <v>31659</v>
      </c>
      <c r="D525" s="2081">
        <v>71006</v>
      </c>
      <c r="F525" s="33" t="str">
        <f t="shared" si="12"/>
        <v>71006.31659</v>
      </c>
      <c r="G525" s="33"/>
      <c r="H525" s="577" t="str">
        <f>VLOOKUP(F525,'Элементы таксономии'!O:P,2,0)</f>
        <v>ОФР_71006.31659ПоВложениямВУчтенныеВекселяИмеющиесяВНаличииДляПродажиФедеральныхОргановИсполнительнойВласти</v>
      </c>
      <c r="I525" s="33"/>
      <c r="J525" s="33"/>
    </row>
    <row r="526" spans="1:10" ht="56.25">
      <c r="A526" s="2080">
        <v>60</v>
      </c>
      <c r="B526" s="19" t="s">
        <v>10861</v>
      </c>
      <c r="C526" s="19">
        <v>31660</v>
      </c>
      <c r="D526" s="2081">
        <v>71006</v>
      </c>
      <c r="F526" s="33" t="str">
        <f t="shared" si="12"/>
        <v>71006.31660</v>
      </c>
      <c r="G526" s="33"/>
      <c r="H526" s="577" t="str">
        <f>VLOOKUP(F526,'Элементы таксономии'!O:P,2,0)</f>
        <v>ОФР_71006.31660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c r="I526" s="33"/>
      <c r="J526" s="33"/>
    </row>
    <row r="527" spans="1:10" ht="33.75">
      <c r="A527" s="2080">
        <v>61</v>
      </c>
      <c r="B527" s="19" t="s">
        <v>10860</v>
      </c>
      <c r="C527" s="19">
        <v>31661</v>
      </c>
      <c r="D527" s="2081">
        <v>71006</v>
      </c>
      <c r="F527" s="33" t="str">
        <f t="shared" si="12"/>
        <v>71006.31661</v>
      </c>
      <c r="G527" s="33"/>
      <c r="H527" s="577" t="str">
        <f>VLOOKUP(F527,'Элементы таксономии'!O:P,2,0)</f>
        <v>ОФР_71006.31661ПоВложениямВУчтенныеВекселяИмеющиесяВНаличииДляПродажиКредитныхОрганизаций</v>
      </c>
      <c r="I527" s="33"/>
      <c r="J527" s="33"/>
    </row>
    <row r="528" spans="1:10" ht="33.75">
      <c r="A528" s="2080">
        <v>62</v>
      </c>
      <c r="B528" s="19" t="s">
        <v>10859</v>
      </c>
      <c r="C528" s="19">
        <v>31662</v>
      </c>
      <c r="D528" s="2081">
        <v>71006</v>
      </c>
      <c r="F528" s="33" t="str">
        <f t="shared" si="12"/>
        <v>71006.31662</v>
      </c>
      <c r="G528" s="33"/>
      <c r="H528" s="577" t="str">
        <f>VLOOKUP(F528,'Элементы таксономии'!O:P,2,0)</f>
        <v>ОФР_71006.31662ПоВложениямВУчтенныеВекселяИмеющиесяВНаличииДляПродажиПрочихРезидентов</v>
      </c>
      <c r="I528" s="33"/>
      <c r="J528" s="33"/>
    </row>
    <row r="529" spans="1:10" ht="33.75">
      <c r="A529" s="2080">
        <v>63</v>
      </c>
      <c r="B529" s="19" t="s">
        <v>10858</v>
      </c>
      <c r="C529" s="19">
        <v>31663</v>
      </c>
      <c r="D529" s="2081">
        <v>71006</v>
      </c>
      <c r="F529" s="33" t="str">
        <f t="shared" si="12"/>
        <v>71006.31663</v>
      </c>
      <c r="G529" s="33"/>
      <c r="H529" s="577" t="str">
        <f>VLOOKUP(F529,'Элементы таксономии'!O:P,2,0)</f>
        <v>ОФР_71006.31663ПоВложениямВУчтенныеВекселяИмеющиесяВНаличииДляПродажиИностранныхГосударств</v>
      </c>
      <c r="I529" s="33"/>
      <c r="J529" s="33"/>
    </row>
    <row r="530" spans="1:10" ht="33.75">
      <c r="A530" s="2080">
        <v>64</v>
      </c>
      <c r="B530" s="19" t="s">
        <v>10857</v>
      </c>
      <c r="C530" s="19">
        <v>31664</v>
      </c>
      <c r="D530" s="2081">
        <v>71006</v>
      </c>
      <c r="F530" s="33" t="str">
        <f t="shared" si="12"/>
        <v>71006.31664</v>
      </c>
      <c r="G530" s="33"/>
      <c r="H530" s="577" t="str">
        <f>VLOOKUP(F530,'Элементы таксономии'!O:P,2,0)</f>
        <v>ОФР_71006.31664ПоВложениямВУчтенныеВекселяИмеющиесяВНаличииДляПродажиБанковНерезидентов</v>
      </c>
      <c r="I530" s="33"/>
      <c r="J530" s="33"/>
    </row>
    <row r="531" spans="1:10" ht="33.75">
      <c r="A531" s="2080">
        <v>65</v>
      </c>
      <c r="B531" s="19" t="s">
        <v>10856</v>
      </c>
      <c r="C531" s="19">
        <v>31665</v>
      </c>
      <c r="D531" s="2081">
        <v>71006</v>
      </c>
      <c r="F531" s="33" t="str">
        <f t="shared" si="12"/>
        <v>71006.31665</v>
      </c>
      <c r="G531" s="33"/>
      <c r="H531" s="577" t="str">
        <f>VLOOKUP(F531,'Элементы таксономии'!O:P,2,0)</f>
        <v>ОФР_71006.31665ПоВложениямВУчтенныеВекселяИмеющиесяВНаличииДляПродажиПрочихНерезидентов</v>
      </c>
      <c r="I531" s="33"/>
      <c r="J531" s="33"/>
    </row>
    <row r="532" spans="1:10" ht="45">
      <c r="A532" s="2080">
        <v>66</v>
      </c>
      <c r="B532" s="19" t="s">
        <v>11233</v>
      </c>
      <c r="C532" s="19">
        <v>31666</v>
      </c>
      <c r="D532" s="2081">
        <v>71006</v>
      </c>
      <c r="F532" s="33" t="str">
        <f t="shared" ref="F532:F545" si="13">CONCATENATE(D532,".",C532)</f>
        <v>71006.31666</v>
      </c>
      <c r="G532" s="33"/>
      <c r="H532" s="577" t="str">
        <f>VLOOKUP(F532,'Элементы таксономии'!O:P,2,0)</f>
        <v>ОФР_71006.31666ПоВложениямВУчтенныеВекселяУдерживаемыеДоПогашенияФедеральныхОргановИсполнительнойВласти</v>
      </c>
      <c r="I532" s="33"/>
      <c r="J532" s="33"/>
    </row>
    <row r="533" spans="1:10" ht="56.25">
      <c r="A533" s="2080">
        <v>67</v>
      </c>
      <c r="B533" s="19" t="s">
        <v>11345</v>
      </c>
      <c r="C533" s="19">
        <v>31667</v>
      </c>
      <c r="D533" s="2081">
        <v>71006</v>
      </c>
      <c r="F533" s="33" t="str">
        <f t="shared" si="13"/>
        <v>71006.31667</v>
      </c>
      <c r="G533" s="33"/>
      <c r="H533" s="577" t="str">
        <f>VLOOKUP(F533,'Элементы таксономии'!O:P,2,0)</f>
        <v>ОФР_71006.31667ПоВложениямВУчтенныеВекселяУдерживаемыеДоПогашенияОргановИсполнительнойВластиСубъектовРоссийскойФедерацииИОргановМестногоСамоуправления</v>
      </c>
      <c r="I533" s="33"/>
      <c r="J533" s="33"/>
    </row>
    <row r="534" spans="1:10" ht="33.75">
      <c r="A534" s="2080">
        <v>68</v>
      </c>
      <c r="B534" s="19" t="s">
        <v>11231</v>
      </c>
      <c r="C534" s="19">
        <v>31668</v>
      </c>
      <c r="D534" s="2081">
        <v>71006</v>
      </c>
      <c r="F534" s="33" t="str">
        <f t="shared" si="13"/>
        <v>71006.31668</v>
      </c>
      <c r="G534" s="33"/>
      <c r="H534" s="577" t="str">
        <f>VLOOKUP(F534,'Элементы таксономии'!O:P,2,0)</f>
        <v>ОФР_71006.31668ПоВложениямВУчтенныеВекселяУдерживаемыеДоПогашенияКредитныхОрганизаций</v>
      </c>
      <c r="I534" s="33"/>
      <c r="J534" s="33"/>
    </row>
    <row r="535" spans="1:10" ht="33.75">
      <c r="A535" s="2080">
        <v>69</v>
      </c>
      <c r="B535" s="19" t="s">
        <v>11230</v>
      </c>
      <c r="C535" s="19">
        <v>31669</v>
      </c>
      <c r="D535" s="2081">
        <v>71006</v>
      </c>
      <c r="F535" s="33" t="str">
        <f t="shared" si="13"/>
        <v>71006.31669</v>
      </c>
      <c r="G535" s="33"/>
      <c r="H535" s="577" t="str">
        <f>VLOOKUP(F535,'Элементы таксономии'!O:P,2,0)</f>
        <v>ОФР_71006.31669ПоВложениямВУчтенныеВекселяУдерживаемыеДоПогашенияПрочихРезидентов</v>
      </c>
      <c r="I535" s="33"/>
      <c r="J535" s="33"/>
    </row>
    <row r="536" spans="1:10" ht="33.75">
      <c r="A536" s="2080">
        <v>70</v>
      </c>
      <c r="B536" s="19" t="s">
        <v>11229</v>
      </c>
      <c r="C536" s="19">
        <v>31670</v>
      </c>
      <c r="D536" s="2081">
        <v>71006</v>
      </c>
      <c r="F536" s="33" t="str">
        <f t="shared" si="13"/>
        <v>71006.31670</v>
      </c>
      <c r="G536" s="33"/>
      <c r="H536" s="577" t="str">
        <f>VLOOKUP(F536,'Элементы таксономии'!O:P,2,0)</f>
        <v>ОФР_71006.31670ПоВложениямВУчтенныеВекселяУдерживаемыеДоПогашенияИностранныхГосударств</v>
      </c>
      <c r="I536" s="33"/>
      <c r="J536" s="33"/>
    </row>
    <row r="537" spans="1:10" ht="33.75">
      <c r="A537" s="2080">
        <v>71</v>
      </c>
      <c r="B537" s="19" t="s">
        <v>11228</v>
      </c>
      <c r="C537" s="19">
        <v>31671</v>
      </c>
      <c r="D537" s="2081">
        <v>71006</v>
      </c>
      <c r="F537" s="33" t="str">
        <f t="shared" si="13"/>
        <v>71006.31671</v>
      </c>
      <c r="G537" s="33"/>
      <c r="H537" s="577" t="str">
        <f>VLOOKUP(F537,'Элементы таксономии'!O:P,2,0)</f>
        <v>ОФР_71006.31671ПоВложениямВУчтенныеВекселяУдерживаемыеДоПогашенияБанковНерезидентов</v>
      </c>
      <c r="I537" s="33"/>
      <c r="J537" s="33"/>
    </row>
    <row r="538" spans="1:10" ht="33.75">
      <c r="A538" s="2080">
        <v>72</v>
      </c>
      <c r="B538" s="19" t="s">
        <v>11227</v>
      </c>
      <c r="C538" s="19">
        <v>31672</v>
      </c>
      <c r="D538" s="2081">
        <v>71006</v>
      </c>
      <c r="F538" s="33" t="str">
        <f t="shared" si="13"/>
        <v>71006.31672</v>
      </c>
      <c r="G538" s="33"/>
      <c r="H538" s="577" t="str">
        <f>VLOOKUP(F538,'Элементы таксономии'!O:P,2,0)</f>
        <v>ОФР_71006.31672ПоВложениямВУчтенныеВекселяУдерживаемыеДоПогашенияПрочихНерезидентов</v>
      </c>
      <c r="I538" s="33"/>
      <c r="J538" s="33"/>
    </row>
    <row r="539" spans="1:10" ht="67.5">
      <c r="A539" s="2080">
        <v>73</v>
      </c>
      <c r="B539" s="19" t="s">
        <v>11226</v>
      </c>
      <c r="C539" s="19">
        <v>31673</v>
      </c>
      <c r="D539" s="2081">
        <v>71006</v>
      </c>
      <c r="F539" s="33" t="str">
        <f t="shared" si="13"/>
        <v>71006.31673</v>
      </c>
      <c r="G539" s="33"/>
      <c r="H539" s="577" t="str">
        <f>VLOOKUP(F539,'Элементы таксономии'!O:P,2,0)</f>
        <v>ОФР_71006.31673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c r="I539" s="33"/>
      <c r="J539" s="33"/>
    </row>
    <row r="540" spans="1:10" ht="90">
      <c r="A540" s="2080">
        <v>74</v>
      </c>
      <c r="B540" s="19" t="s">
        <v>11225</v>
      </c>
      <c r="C540" s="19">
        <v>31674</v>
      </c>
      <c r="D540" s="2081">
        <v>71006</v>
      </c>
      <c r="F540" s="33" t="str">
        <f t="shared" si="13"/>
        <v>71006.31674</v>
      </c>
      <c r="G540" s="33"/>
      <c r="H540" s="577" t="str">
        <f>VLOOKUP(F540,'Элементы таксономии'!O:P,2,0)</f>
        <v>ОФР_71006.31674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c r="I540" s="33"/>
      <c r="J540" s="33"/>
    </row>
    <row r="541" spans="1:10" ht="67.5">
      <c r="A541" s="2080">
        <v>75</v>
      </c>
      <c r="B541" s="19" t="s">
        <v>11224</v>
      </c>
      <c r="C541" s="19">
        <v>31675</v>
      </c>
      <c r="D541" s="2081">
        <v>71006</v>
      </c>
      <c r="F541" s="33" t="str">
        <f t="shared" si="13"/>
        <v>71006.31675</v>
      </c>
      <c r="G541" s="33"/>
      <c r="H541" s="577" t="str">
        <f>VLOOKUP(F541,'Элементы таксономии'!O:P,2,0)</f>
        <v>ОФР_71006.31675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c r="I541" s="33"/>
      <c r="J541" s="33"/>
    </row>
    <row r="542" spans="1:10" ht="67.5">
      <c r="A542" s="2080">
        <v>76</v>
      </c>
      <c r="B542" s="19" t="s">
        <v>11223</v>
      </c>
      <c r="C542" s="19">
        <v>31676</v>
      </c>
      <c r="D542" s="2081">
        <v>71006</v>
      </c>
      <c r="F542" s="33" t="str">
        <f t="shared" si="13"/>
        <v>71006.31676</v>
      </c>
      <c r="G542" s="33"/>
      <c r="H542" s="577" t="str">
        <f>VLOOKUP(F542,'Элементы таксономии'!O:P,2,0)</f>
        <v>ОФР_71006.31676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c r="I542" s="33"/>
      <c r="J542" s="33"/>
    </row>
    <row r="543" spans="1:10" ht="67.5">
      <c r="A543" s="2080">
        <v>77</v>
      </c>
      <c r="B543" s="19" t="s">
        <v>11222</v>
      </c>
      <c r="C543" s="19">
        <v>31677</v>
      </c>
      <c r="D543" s="2081">
        <v>71006</v>
      </c>
      <c r="F543" s="33" t="str">
        <f t="shared" si="13"/>
        <v>71006.31677</v>
      </c>
      <c r="G543" s="33"/>
      <c r="H543" s="577" t="str">
        <f>VLOOKUP(F543,'Элементы таксономии'!O:P,2,0)</f>
        <v>ОФР_71006.31677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c r="I543" s="33"/>
      <c r="J543" s="33"/>
    </row>
    <row r="544" spans="1:10" ht="67.5">
      <c r="A544" s="2080">
        <v>78</v>
      </c>
      <c r="B544" s="19" t="s">
        <v>11221</v>
      </c>
      <c r="C544" s="19">
        <v>31678</v>
      </c>
      <c r="D544" s="2081">
        <v>71006</v>
      </c>
      <c r="F544" s="33" t="str">
        <f t="shared" si="13"/>
        <v>71006.31678</v>
      </c>
      <c r="G544" s="33"/>
      <c r="H544" s="577" t="str">
        <f>VLOOKUP(F544,'Элементы таксономии'!O:P,2,0)</f>
        <v>ОФР_71006.31678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c r="I544" s="33"/>
      <c r="J544" s="33"/>
    </row>
    <row r="545" spans="1:10" ht="67.5">
      <c r="A545" s="2080">
        <v>79</v>
      </c>
      <c r="B545" s="19" t="s">
        <v>11220</v>
      </c>
      <c r="C545" s="19">
        <v>31679</v>
      </c>
      <c r="D545" s="2081">
        <v>71006</v>
      </c>
      <c r="F545" s="33" t="str">
        <f t="shared" si="13"/>
        <v>71006.31679</v>
      </c>
      <c r="G545" s="33"/>
      <c r="H545" s="577" t="str">
        <f>VLOOKUP(F545,'Элементы таксономии'!O:P,2,0)</f>
        <v>ОФР_71006.31679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c r="I545" s="33"/>
      <c r="J545" s="33"/>
    </row>
    <row r="546" spans="1:10" ht="33.75">
      <c r="A546" s="2080"/>
      <c r="B546" s="19" t="s">
        <v>11344</v>
      </c>
      <c r="C546" s="19"/>
      <c r="D546" s="2081"/>
      <c r="F546" s="33"/>
      <c r="G546" s="33"/>
      <c r="H546" s="2082"/>
      <c r="I546" s="33"/>
      <c r="J546" s="33"/>
    </row>
    <row r="547" spans="1:10">
      <c r="A547" s="2080"/>
      <c r="B547" s="19" t="s">
        <v>11343</v>
      </c>
      <c r="C547" s="19"/>
      <c r="D547" s="2081"/>
      <c r="H547" s="2082"/>
    </row>
    <row r="548" spans="1:10" ht="22.5">
      <c r="A548" s="2080">
        <v>1</v>
      </c>
      <c r="B548" s="19" t="s">
        <v>11097</v>
      </c>
      <c r="C548" s="19">
        <v>32101</v>
      </c>
      <c r="D548" s="2081">
        <v>71501</v>
      </c>
      <c r="F548" s="33" t="str">
        <f>CONCATENATE(D548,".",C548)</f>
        <v>71501.32101</v>
      </c>
      <c r="G548" s="33"/>
      <c r="H548" s="577" t="str">
        <f>VLOOKUP(F548,'Элементы таксономии'!O:P,2,0)</f>
        <v>ОФР_71501.32101ВКредитныхОрганизациях</v>
      </c>
      <c r="I548" s="33"/>
      <c r="J548" s="33"/>
    </row>
    <row r="549" spans="1:10">
      <c r="A549" s="2080">
        <v>2</v>
      </c>
      <c r="B549" s="19" t="s">
        <v>11096</v>
      </c>
      <c r="C549" s="19">
        <v>32102</v>
      </c>
      <c r="D549" s="2081">
        <v>71501</v>
      </c>
      <c r="F549" s="33" t="str">
        <f>CONCATENATE(D549,".",C549)</f>
        <v>71501.32102</v>
      </c>
      <c r="G549" s="33"/>
      <c r="H549" s="577" t="str">
        <f>VLOOKUP(F549,'Элементы таксономии'!O:P,2,0)</f>
        <v>ОФР_71501.32102ВБанкахНерезидентах</v>
      </c>
      <c r="I549" s="33"/>
      <c r="J549" s="33"/>
    </row>
    <row r="550" spans="1:10" ht="22.5">
      <c r="A550" s="2080"/>
      <c r="B550" s="19" t="s">
        <v>11342</v>
      </c>
      <c r="C550" s="19"/>
      <c r="D550" s="2081"/>
      <c r="H550" s="2082"/>
    </row>
    <row r="551" spans="1:10" ht="33.75">
      <c r="A551" s="2080">
        <v>1</v>
      </c>
      <c r="B551" s="19" t="s">
        <v>11280</v>
      </c>
      <c r="C551" s="19">
        <v>32201</v>
      </c>
      <c r="D551" s="2081">
        <v>71501</v>
      </c>
      <c r="F551" s="33" t="str">
        <f t="shared" ref="F551:F557" si="14">CONCATENATE(D551,".",C551)</f>
        <v>71501.32201</v>
      </c>
      <c r="G551" s="33"/>
      <c r="H551" s="577" t="str">
        <f>VLOOKUP(F551,'Элементы таксономии'!O:P,2,0)</f>
        <v>ОФР_71501.32201ФинансовымОрганамСубъектовРоссийскойФедерацииИОргановМестногоСамоуправления</v>
      </c>
      <c r="I551" s="33"/>
      <c r="J551" s="33"/>
    </row>
    <row r="552" spans="1:10" ht="33.75">
      <c r="A552" s="2080">
        <v>2</v>
      </c>
      <c r="B552" s="19" t="s">
        <v>11117</v>
      </c>
      <c r="C552" s="19">
        <v>32202</v>
      </c>
      <c r="D552" s="2081">
        <v>71501</v>
      </c>
      <c r="F552" s="33" t="str">
        <f t="shared" si="14"/>
        <v>71501.32202</v>
      </c>
      <c r="G552" s="33"/>
      <c r="H552" s="577" t="str">
        <f>VLOOKUP(F552,'Элементы таксономии'!O:P,2,0)</f>
        <v>ОФР_71501.32202ГосударственнымВнебюджетнымФондамРоссийскойФедерации</v>
      </c>
      <c r="I552" s="33"/>
      <c r="J552" s="33"/>
    </row>
    <row r="553" spans="1:10" ht="33.75">
      <c r="A553" s="2080">
        <v>3</v>
      </c>
      <c r="B553" s="19" t="s">
        <v>11279</v>
      </c>
      <c r="C553" s="19">
        <v>32203</v>
      </c>
      <c r="D553" s="2081">
        <v>71501</v>
      </c>
      <c r="F553" s="33" t="str">
        <f t="shared" si="14"/>
        <v>71501.32203</v>
      </c>
      <c r="G553" s="33"/>
      <c r="H553" s="577" t="str">
        <f>VLOOKUP(F553,'Элементы таксономии'!O:P,2,0)</f>
        <v>ОФР_71501.32203ВнебюджетнымФондамСубъектовРоссийскойФедерацииИОргановМестногоСамоуправления</v>
      </c>
      <c r="I553" s="33"/>
      <c r="J553" s="33"/>
    </row>
    <row r="554" spans="1:10" ht="33.75">
      <c r="A554" s="2080">
        <v>4</v>
      </c>
      <c r="B554" s="19" t="s">
        <v>11115</v>
      </c>
      <c r="C554" s="19">
        <v>32204</v>
      </c>
      <c r="D554" s="2081">
        <v>71501</v>
      </c>
      <c r="F554" s="33" t="str">
        <f t="shared" si="14"/>
        <v>71501.32204</v>
      </c>
      <c r="G554" s="33"/>
      <c r="H554" s="577" t="str">
        <f>VLOOKUP(F554,'Элементы таксономии'!O:P,2,0)</f>
        <v>ОФР_71501.32204ФинансовымОрганизациямНаходящимсяВФедеральнойСобственности</v>
      </c>
      <c r="I554" s="33"/>
      <c r="J554" s="33"/>
    </row>
    <row r="555" spans="1:10" ht="33.75">
      <c r="A555" s="2080">
        <v>5</v>
      </c>
      <c r="B555" s="19" t="s">
        <v>11341</v>
      </c>
      <c r="C555" s="19">
        <v>32205</v>
      </c>
      <c r="D555" s="2081">
        <v>71501</v>
      </c>
      <c r="F555" s="33" t="str">
        <f t="shared" si="14"/>
        <v>71501.32205</v>
      </c>
      <c r="G555" s="33"/>
      <c r="H555" s="577" t="str">
        <f>VLOOKUP(F555,'Элементы таксономии'!O:P,2,0)</f>
        <v>ОФР_71501.32205КоммерческимОрганизациямНаходящимсяВФедеральнойСобственности</v>
      </c>
      <c r="I555" s="33"/>
      <c r="J555" s="33"/>
    </row>
    <row r="556" spans="1:10" ht="33.75">
      <c r="A556" s="2080">
        <v>6</v>
      </c>
      <c r="B556" s="19" t="s">
        <v>11112</v>
      </c>
      <c r="C556" s="19">
        <v>32206</v>
      </c>
      <c r="D556" s="2081">
        <v>71501</v>
      </c>
      <c r="F556" s="33" t="str">
        <f t="shared" si="14"/>
        <v>71501.32206</v>
      </c>
      <c r="G556" s="33"/>
      <c r="H556" s="577" t="str">
        <f>VLOOKUP(F556,'Элементы таксономии'!O:P,2,0)</f>
        <v>ОФР_71501.32206НекоммерческимОрганизациямНаходящимсяВФедеральнойСобственности</v>
      </c>
      <c r="I556" s="33"/>
      <c r="J556" s="33"/>
    </row>
    <row r="557" spans="1:10" ht="33.75">
      <c r="A557" s="2080">
        <v>7</v>
      </c>
      <c r="B557" s="19" t="s">
        <v>11111</v>
      </c>
      <c r="C557" s="19">
        <v>32207</v>
      </c>
      <c r="D557" s="2081">
        <v>71501</v>
      </c>
      <c r="F557" s="33" t="str">
        <f t="shared" si="14"/>
        <v>71501.32207</v>
      </c>
      <c r="G557" s="33"/>
      <c r="H557" s="577" t="str">
        <f>VLOOKUP(F557,'Элементы таксономии'!O:P,2,0)</f>
        <v>ОФР_71501.32207ФинансовымОрганизациямНаходящимсяВГосударственнойКромеФедеральнойСобственности</v>
      </c>
      <c r="I557" s="33"/>
      <c r="J557" s="33"/>
    </row>
    <row r="558" spans="1:10" ht="33.75">
      <c r="A558" s="2080">
        <v>8</v>
      </c>
      <c r="B558" s="19" t="s">
        <v>11110</v>
      </c>
      <c r="C558" s="19">
        <v>32208</v>
      </c>
      <c r="D558" s="2081">
        <v>71501</v>
      </c>
      <c r="F558" s="33" t="str">
        <f t="shared" ref="F558:F565" si="15">CONCATENATE(D558,".",C558)</f>
        <v>71501.32208</v>
      </c>
      <c r="G558" s="33"/>
      <c r="H558" s="577" t="str">
        <f>VLOOKUP(F558,'Элементы таксономии'!O:P,2,0)</f>
        <v>ОФР_71501.32208КоммерческимОрганизациямНаходящимсяВГосударственнойКромеФедеральнойСобственности</v>
      </c>
      <c r="I558" s="33"/>
      <c r="J558" s="33"/>
    </row>
    <row r="559" spans="1:10" ht="33.75">
      <c r="A559" s="2080">
        <v>9</v>
      </c>
      <c r="B559" s="19" t="s">
        <v>11109</v>
      </c>
      <c r="C559" s="19">
        <v>32209</v>
      </c>
      <c r="D559" s="2081">
        <v>71501</v>
      </c>
      <c r="F559" s="33" t="str">
        <f t="shared" si="15"/>
        <v>71501.32209</v>
      </c>
      <c r="G559" s="33"/>
      <c r="H559" s="577" t="str">
        <f>VLOOKUP(F559,'Элементы таксономии'!O:P,2,0)</f>
        <v>ОФР_71501.32209НекоммерческимОрганизациямНаходящимсяВГосударственнойКромеФедеральнойСобственности</v>
      </c>
      <c r="I559" s="33"/>
      <c r="J559" s="33"/>
    </row>
    <row r="560" spans="1:10" ht="22.5">
      <c r="A560" s="2080">
        <v>10</v>
      </c>
      <c r="B560" s="19" t="s">
        <v>11108</v>
      </c>
      <c r="C560" s="19">
        <v>32210</v>
      </c>
      <c r="D560" s="2081">
        <v>71501</v>
      </c>
      <c r="F560" s="33" t="str">
        <f t="shared" si="15"/>
        <v>71501.32210</v>
      </c>
      <c r="G560" s="33"/>
      <c r="H560" s="577" t="str">
        <f>VLOOKUP(F560,'Элементы таксономии'!O:P,2,0)</f>
        <v>ОФР_71501.32210НегосударственнымФинансовымОрганизациям</v>
      </c>
      <c r="I560" s="33"/>
      <c r="J560" s="33"/>
    </row>
    <row r="561" spans="1:10" ht="22.5">
      <c r="A561" s="2080">
        <v>11</v>
      </c>
      <c r="B561" s="19" t="s">
        <v>11107</v>
      </c>
      <c r="C561" s="19">
        <v>32211</v>
      </c>
      <c r="D561" s="2081">
        <v>71501</v>
      </c>
      <c r="F561" s="33" t="str">
        <f t="shared" si="15"/>
        <v>71501.32211</v>
      </c>
      <c r="G561" s="33"/>
      <c r="H561" s="577" t="str">
        <f>VLOOKUP(F561,'Элементы таксономии'!O:P,2,0)</f>
        <v>ОФР_71501.32211НегосударственнымКоммерческимОрганизациям</v>
      </c>
      <c r="I561" s="33"/>
      <c r="J561" s="33"/>
    </row>
    <row r="562" spans="1:10" ht="22.5">
      <c r="A562" s="2080">
        <v>12</v>
      </c>
      <c r="B562" s="19" t="s">
        <v>11106</v>
      </c>
      <c r="C562" s="19">
        <v>32212</v>
      </c>
      <c r="D562" s="2081">
        <v>71501</v>
      </c>
      <c r="F562" s="33" t="str">
        <f t="shared" si="15"/>
        <v>71501.32212</v>
      </c>
      <c r="G562" s="33"/>
      <c r="H562" s="577" t="str">
        <f>VLOOKUP(F562,'Элементы таксономии'!O:P,2,0)</f>
        <v>ОФР_71501.32212НегосударственнымНекоммерческимОрганизациям</v>
      </c>
      <c r="I562" s="33"/>
      <c r="J562" s="33"/>
    </row>
    <row r="563" spans="1:10" ht="22.5">
      <c r="A563" s="2080">
        <v>13</v>
      </c>
      <c r="B563" s="19" t="s">
        <v>11340</v>
      </c>
      <c r="C563" s="19">
        <v>32213</v>
      </c>
      <c r="D563" s="2081">
        <v>71501</v>
      </c>
      <c r="F563" s="33" t="str">
        <f t="shared" si="15"/>
        <v>71501.32213</v>
      </c>
      <c r="G563" s="33"/>
      <c r="H563" s="577" t="str">
        <f>VLOOKUP(F563,'Элементы таксономии'!O:P,2,0)</f>
        <v>ОФР_71501.32213ЮридическимЛицамНерезидентам</v>
      </c>
      <c r="I563" s="33"/>
      <c r="J563" s="33"/>
    </row>
    <row r="564" spans="1:10" ht="22.5">
      <c r="A564" s="2080">
        <v>14</v>
      </c>
      <c r="B564" s="19" t="s">
        <v>11080</v>
      </c>
      <c r="C564" s="19">
        <v>32214</v>
      </c>
      <c r="D564" s="2081">
        <v>71501</v>
      </c>
      <c r="F564" s="33" t="str">
        <f t="shared" si="15"/>
        <v>71501.32214</v>
      </c>
      <c r="G564" s="33"/>
      <c r="H564" s="577" t="str">
        <f>VLOOKUP(F564,'Элементы таксономии'!O:P,2,0)</f>
        <v>ОФР_71501.32214КредитнымОрганизациям</v>
      </c>
      <c r="I564" s="33"/>
      <c r="J564" s="33"/>
    </row>
    <row r="565" spans="1:10">
      <c r="A565" s="2080">
        <v>15</v>
      </c>
      <c r="B565" s="19" t="s">
        <v>11104</v>
      </c>
      <c r="C565" s="19">
        <v>32215</v>
      </c>
      <c r="D565" s="2081">
        <v>71501</v>
      </c>
      <c r="F565" s="33" t="str">
        <f t="shared" si="15"/>
        <v>71501.32215</v>
      </c>
      <c r="G565" s="33"/>
      <c r="H565" s="577" t="str">
        <f>VLOOKUP(F565,'Элементы таксономии'!O:P,2,0)</f>
        <v>ОФР_71501.32215БанкамНерезидентам</v>
      </c>
      <c r="I565" s="33"/>
      <c r="J565" s="33"/>
    </row>
    <row r="566" spans="1:10" ht="22.5">
      <c r="A566" s="2080"/>
      <c r="B566" s="19" t="s">
        <v>11339</v>
      </c>
      <c r="C566" s="19"/>
      <c r="D566" s="2081"/>
      <c r="H566" s="2082"/>
    </row>
    <row r="567" spans="1:10" ht="22.5">
      <c r="A567" s="2080">
        <v>1</v>
      </c>
      <c r="B567" s="19" t="s">
        <v>11338</v>
      </c>
      <c r="C567" s="19">
        <v>32301</v>
      </c>
      <c r="D567" s="2081">
        <v>71501</v>
      </c>
      <c r="F567" s="33" t="str">
        <f>CONCATENATE(D567,".",C567)</f>
        <v>71501.32301</v>
      </c>
      <c r="G567" s="33"/>
      <c r="H567" s="577" t="str">
        <f>VLOOKUP(F567,'Элементы таксономии'!O:P,2,0)</f>
        <v>ОФР_71501.32301ПоПрочимСредствамПредоставленнымФизическимЛицам</v>
      </c>
      <c r="I567" s="33"/>
      <c r="J567" s="33"/>
    </row>
    <row r="568" spans="1:10" ht="33.75">
      <c r="A568" s="2080">
        <v>2</v>
      </c>
      <c r="B568" s="19" t="s">
        <v>11337</v>
      </c>
      <c r="C568" s="19">
        <v>32302</v>
      </c>
      <c r="D568" s="2081">
        <v>71501</v>
      </c>
      <c r="F568" s="33" t="str">
        <f>CONCATENATE(D568,".",C568)</f>
        <v>71501.32302</v>
      </c>
      <c r="G568" s="33"/>
      <c r="H568" s="577" t="str">
        <f>VLOOKUP(F568,'Элементы таксономии'!O:P,2,0)</f>
        <v>ОФР_71501.32302ПоПрочимСредствамПредоставленнымФизическимЛицамНерезидентам</v>
      </c>
      <c r="I568" s="33"/>
      <c r="J568" s="33"/>
    </row>
    <row r="569" spans="1:10">
      <c r="A569" s="2080"/>
      <c r="B569" s="19" t="s">
        <v>11336</v>
      </c>
      <c r="C569" s="19"/>
      <c r="D569" s="2081"/>
      <c r="H569" s="2082"/>
    </row>
    <row r="570" spans="1:10" ht="22.5">
      <c r="A570" s="2080">
        <v>1</v>
      </c>
      <c r="B570" s="19" t="s">
        <v>11275</v>
      </c>
      <c r="C570" s="19">
        <v>32401</v>
      </c>
      <c r="D570" s="2081">
        <v>71501</v>
      </c>
      <c r="F570" s="33" t="str">
        <f>CONCATENATE(D570,".",C570)</f>
        <v>71501.32401</v>
      </c>
      <c r="G570" s="33"/>
      <c r="H570" s="577" t="str">
        <f>VLOOKUP(F570,'Элементы таксономии'!O:P,2,0)</f>
        <v>ОФР_71501.32401ПоЗаймамВыданнымФизическимЛицам</v>
      </c>
      <c r="I570" s="33"/>
      <c r="J570" s="33"/>
    </row>
    <row r="571" spans="1:10" ht="22.5">
      <c r="A571" s="2080">
        <v>2</v>
      </c>
      <c r="B571" s="19" t="s">
        <v>11274</v>
      </c>
      <c r="C571" s="19">
        <v>32402</v>
      </c>
      <c r="D571" s="2081">
        <v>71501</v>
      </c>
      <c r="F571" s="33" t="str">
        <f>CONCATENATE(D571,".",C571)</f>
        <v>71501.32402</v>
      </c>
      <c r="G571" s="33"/>
      <c r="H571" s="577" t="str">
        <f>VLOOKUP(F571,'Элементы таксономии'!O:P,2,0)</f>
        <v>ОФР_71501.32402ПоЗаймамВыданнымЮридическимЛицам</v>
      </c>
      <c r="I571" s="33"/>
      <c r="J571" s="33"/>
    </row>
    <row r="572" spans="1:10" ht="22.5">
      <c r="A572" s="2080"/>
      <c r="B572" s="19" t="s">
        <v>11335</v>
      </c>
      <c r="C572" s="19"/>
      <c r="D572" s="2081"/>
      <c r="H572" s="2082"/>
    </row>
    <row r="573" spans="1:10" ht="33.75">
      <c r="A573" s="2080"/>
      <c r="B573" s="19" t="s">
        <v>11334</v>
      </c>
      <c r="C573" s="19"/>
      <c r="D573" s="2081"/>
      <c r="H573" s="2082"/>
    </row>
    <row r="574" spans="1:10" ht="56.25">
      <c r="A574" s="2080">
        <v>1</v>
      </c>
      <c r="B574" s="19" t="s">
        <v>11262</v>
      </c>
      <c r="C574" s="19">
        <v>33101</v>
      </c>
      <c r="D574" s="2081">
        <v>71503</v>
      </c>
      <c r="F574" s="33" t="str">
        <f>CONCATENATE(D574,".",C574)</f>
        <v>71503.33101</v>
      </c>
      <c r="G574" s="33"/>
      <c r="H574" s="577" t="str">
        <f>VLOOKUP(F574,'Элементы таксономии'!O:P,2,0)</f>
        <v>ОФР_71503.33101ПоВложениямВДолговыеЦенныеБумагиОцениваемыеПоСправедливойСтоимостиЧерезПрибыльИлиУбытокКромеВекселейРоссийскойФедерации</v>
      </c>
      <c r="I574" s="33"/>
      <c r="J574" s="33"/>
    </row>
    <row r="575" spans="1:10" ht="67.5">
      <c r="A575" s="2080">
        <v>2</v>
      </c>
      <c r="B575" s="19" t="s">
        <v>11261</v>
      </c>
      <c r="C575" s="19">
        <v>33102</v>
      </c>
      <c r="D575" s="2081">
        <v>71503</v>
      </c>
      <c r="F575" s="33" t="str">
        <f>CONCATENATE(D575,".",C575)</f>
        <v>71503.33102</v>
      </c>
      <c r="G575" s="33"/>
      <c r="H575" s="577" t="str">
        <f>VLOOKUP(F575,'Элементы таксономии'!O:P,2,0)</f>
        <v>ОФР_71503.33102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c r="I575" s="33"/>
      <c r="J575" s="33"/>
    </row>
    <row r="576" spans="1:10" ht="56.25">
      <c r="A576" s="2080">
        <v>3</v>
      </c>
      <c r="B576" s="19" t="s">
        <v>11260</v>
      </c>
      <c r="C576" s="19">
        <v>33103</v>
      </c>
      <c r="D576" s="2081">
        <v>71503</v>
      </c>
      <c r="F576" s="33" t="str">
        <f t="shared" ref="F576:F587" si="16">CONCATENATE(D576,".",C576)</f>
        <v>71503.33103</v>
      </c>
      <c r="G576" s="33"/>
      <c r="H576" s="577" t="str">
        <f>VLOOKUP(F576,'Элементы таксономии'!O:P,2,0)</f>
        <v>ОФР_71503.33103ПоВложениямВДолговыеЦенныеБумагиОцениваемыеПоСправедливойСтоимостиЧерезПрибыльИлиУбытокКромеВекселейКредитныхОрганизаций</v>
      </c>
      <c r="I576" s="33"/>
      <c r="J576" s="33"/>
    </row>
    <row r="577" spans="1:10" ht="45">
      <c r="A577" s="2080">
        <v>4</v>
      </c>
      <c r="B577" s="19" t="s">
        <v>11259</v>
      </c>
      <c r="C577" s="19">
        <v>33104</v>
      </c>
      <c r="D577" s="2081">
        <v>71503</v>
      </c>
      <c r="F577" s="33" t="str">
        <f t="shared" si="16"/>
        <v>71503.33104</v>
      </c>
      <c r="G577" s="33"/>
      <c r="H577" s="577" t="str">
        <f>VLOOKUP(F577,'Элементы таксономии'!O:P,2,0)</f>
        <v>ОФР_71503.33104ПоВложениямВДолговыеЦенныеБумагиОцениваемыеПоСправедливойСтоимостиЧерезПрибыльИлиУбытокКромеВекселейПрочихРезидентов</v>
      </c>
      <c r="I577" s="33"/>
      <c r="J577" s="33"/>
    </row>
    <row r="578" spans="1:10" ht="56.25">
      <c r="A578" s="2080">
        <v>5</v>
      </c>
      <c r="B578" s="19" t="s">
        <v>11258</v>
      </c>
      <c r="C578" s="19">
        <v>33105</v>
      </c>
      <c r="D578" s="2081">
        <v>71503</v>
      </c>
      <c r="F578" s="33" t="str">
        <f t="shared" si="16"/>
        <v>71503.33105</v>
      </c>
      <c r="G578" s="33"/>
      <c r="H578" s="577" t="str">
        <f>VLOOKUP(F578,'Элементы таксономии'!O:P,2,0)</f>
        <v>ОФР_71503.33105ПоВложениямВДолговыеЦенныеБумагиОцениваемыеПоСправедливойСтоимостиЧерезПрибыльИлиУбытокКромеВекселейИностранныхГосударств</v>
      </c>
      <c r="I578" s="33"/>
      <c r="J578" s="33"/>
    </row>
    <row r="579" spans="1:10" ht="56.25">
      <c r="A579" s="2080">
        <v>6</v>
      </c>
      <c r="B579" s="19" t="s">
        <v>11257</v>
      </c>
      <c r="C579" s="19">
        <v>33106</v>
      </c>
      <c r="D579" s="2081">
        <v>71503</v>
      </c>
      <c r="F579" s="33" t="str">
        <f t="shared" si="16"/>
        <v>71503.33106</v>
      </c>
      <c r="G579" s="33"/>
      <c r="H579" s="577" t="str">
        <f>VLOOKUP(F579,'Элементы таксономии'!O:P,2,0)</f>
        <v>ОФР_71503.33106ПоВложениямВДолговыеЦенныеБумагиОцениваемыеПоСправедливойСтоимостиЧерезПрибыльИлиУбытокКромеВекселейБанковНерезидентов</v>
      </c>
      <c r="I579" s="33"/>
      <c r="J579" s="33"/>
    </row>
    <row r="580" spans="1:10" ht="56.25">
      <c r="A580" s="2080">
        <v>7</v>
      </c>
      <c r="B580" s="19" t="s">
        <v>11256</v>
      </c>
      <c r="C580" s="19">
        <v>33107</v>
      </c>
      <c r="D580" s="2081">
        <v>71503</v>
      </c>
      <c r="F580" s="33" t="str">
        <f t="shared" si="16"/>
        <v>71503.33107</v>
      </c>
      <c r="G580" s="33"/>
      <c r="H580" s="577" t="str">
        <f>VLOOKUP(F580,'Элементы таксономии'!O:P,2,0)</f>
        <v>ОФР_71503.33107ПоВложениямВДолговыеЦенныеБумагиОцениваемыеПоСправедливойСтоимостиЧерезПрибыльИлиУбытокКромеВекселейПрочихНерезидентов</v>
      </c>
      <c r="I580" s="33"/>
      <c r="J580" s="33"/>
    </row>
    <row r="581" spans="1:10" ht="56.25">
      <c r="A581" s="2080">
        <v>8</v>
      </c>
      <c r="B581" s="19" t="s">
        <v>11241</v>
      </c>
      <c r="C581" s="19">
        <v>33108</v>
      </c>
      <c r="D581" s="2081">
        <v>71503</v>
      </c>
      <c r="F581" s="33" t="str">
        <f t="shared" si="16"/>
        <v>71503.33108</v>
      </c>
      <c r="G581" s="33"/>
      <c r="H581" s="577" t="str">
        <f>VLOOKUP(F581,'Элементы таксономии'!O:P,2,0)</f>
        <v>ОФР_71503.33108ПоВложениямВУчтенныеВекселяОцениваемыеПоСправедливойСтоимостиЧерезПрибыльИлиУбытокФедеральныхОргановИсполнительнойВласти</v>
      </c>
      <c r="I581" s="33"/>
      <c r="J581" s="33"/>
    </row>
    <row r="582" spans="1:10" ht="67.5">
      <c r="A582" s="2080">
        <v>9</v>
      </c>
      <c r="B582" s="19" t="s">
        <v>11271</v>
      </c>
      <c r="C582" s="19">
        <v>33109</v>
      </c>
      <c r="D582" s="2081">
        <v>71503</v>
      </c>
      <c r="F582" s="33" t="str">
        <f t="shared" si="16"/>
        <v>71503.33109</v>
      </c>
      <c r="G582" s="33"/>
      <c r="H582" s="577" t="str">
        <f>VLOOKUP(F582,'Элементы таксономии'!O:P,2,0)</f>
        <v>ОФР_71503.33109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c r="I582" s="33"/>
      <c r="J582" s="33"/>
    </row>
    <row r="583" spans="1:10" ht="45">
      <c r="A583" s="2080">
        <v>10</v>
      </c>
      <c r="B583" s="19" t="s">
        <v>11239</v>
      </c>
      <c r="C583" s="19">
        <v>33110</v>
      </c>
      <c r="D583" s="2081">
        <v>71503</v>
      </c>
      <c r="F583" s="33" t="str">
        <f t="shared" si="16"/>
        <v>71503.33110</v>
      </c>
      <c r="G583" s="33"/>
      <c r="H583" s="577" t="str">
        <f>VLOOKUP(F583,'Элементы таксономии'!O:P,2,0)</f>
        <v>ОФР_71503.33110ПоВложениямВУчтенныеВекселяОцениваемыеПоСправедливойСтоимостиЧерезПрибыльИлиУбытокКредитныхОрганизаций</v>
      </c>
      <c r="I583" s="33"/>
      <c r="J583" s="33"/>
    </row>
    <row r="584" spans="1:10" ht="45">
      <c r="A584" s="2080">
        <v>11</v>
      </c>
      <c r="B584" s="19" t="s">
        <v>11238</v>
      </c>
      <c r="C584" s="19">
        <v>33111</v>
      </c>
      <c r="D584" s="2081">
        <v>71503</v>
      </c>
      <c r="F584" s="33" t="str">
        <f t="shared" si="16"/>
        <v>71503.33111</v>
      </c>
      <c r="G584" s="33"/>
      <c r="H584" s="577" t="str">
        <f>VLOOKUP(F584,'Элементы таксономии'!O:P,2,0)</f>
        <v>ОФР_71503.33111ПоВложениямВУчтенныеВекселяОцениваемыеПоСправедливойСтоимостиЧерезПрибыльИлиУбытокПрочихРезидентов</v>
      </c>
      <c r="I584" s="33"/>
      <c r="J584" s="33"/>
    </row>
    <row r="585" spans="1:10" ht="45">
      <c r="A585" s="2080">
        <v>12</v>
      </c>
      <c r="B585" s="19" t="s">
        <v>11237</v>
      </c>
      <c r="C585" s="19">
        <v>33112</v>
      </c>
      <c r="D585" s="2081">
        <v>71503</v>
      </c>
      <c r="F585" s="33" t="str">
        <f t="shared" si="16"/>
        <v>71503.33112</v>
      </c>
      <c r="G585" s="33"/>
      <c r="H585" s="577" t="str">
        <f>VLOOKUP(F585,'Элементы таксономии'!O:P,2,0)</f>
        <v>ОФР_71503.33112ПоВложениямВУчтенныеВекселяОцениваемыеПоСправедливойСтоимостиЧерезПрибыльИлиУбытокИностранныхГосударств</v>
      </c>
      <c r="I585" s="33"/>
      <c r="J585" s="33"/>
    </row>
    <row r="586" spans="1:10" ht="45">
      <c r="A586" s="2080">
        <v>13</v>
      </c>
      <c r="B586" s="19" t="s">
        <v>11236</v>
      </c>
      <c r="C586" s="19">
        <v>33113</v>
      </c>
      <c r="D586" s="2081">
        <v>71503</v>
      </c>
      <c r="F586" s="33" t="str">
        <f t="shared" si="16"/>
        <v>71503.33113</v>
      </c>
      <c r="G586" s="33"/>
      <c r="H586" s="577" t="str">
        <f>VLOOKUP(F586,'Элементы таксономии'!O:P,2,0)</f>
        <v>ОФР_71503.33113ПоВложениямВУчтенныеВекселяОцениваемыеПоСправедливойСтоимостиЧерезПрибыльИлиУбытокБанковНерезидентов</v>
      </c>
      <c r="I586" s="33"/>
      <c r="J586" s="33"/>
    </row>
    <row r="587" spans="1:10" ht="45">
      <c r="A587" s="2080">
        <v>14</v>
      </c>
      <c r="B587" s="19" t="s">
        <v>11235</v>
      </c>
      <c r="C587" s="19">
        <v>33114</v>
      </c>
      <c r="D587" s="2081">
        <v>71503</v>
      </c>
      <c r="F587" s="33" t="str">
        <f t="shared" si="16"/>
        <v>71503.33114</v>
      </c>
      <c r="G587" s="33"/>
      <c r="H587" s="577" t="str">
        <f>VLOOKUP(F587,'Элементы таксономии'!O:P,2,0)</f>
        <v>ОФР_71503.33114ПоВложениямВУчтенныеВекселяОцениваемыеПоСправедливойСтоимостиЧерезПрибыльИлиУбытокПрочихНерезидентов</v>
      </c>
      <c r="I587" s="33"/>
      <c r="J587" s="33"/>
    </row>
    <row r="588" spans="1:10" ht="33.75">
      <c r="A588" s="2080"/>
      <c r="B588" s="19" t="s">
        <v>11333</v>
      </c>
      <c r="C588" s="19"/>
      <c r="D588" s="2081"/>
      <c r="H588" s="2082"/>
    </row>
    <row r="589" spans="1:10" ht="56.25">
      <c r="A589" s="2080">
        <v>1</v>
      </c>
      <c r="B589" s="19" t="s">
        <v>11262</v>
      </c>
      <c r="C589" s="19">
        <v>33201</v>
      </c>
      <c r="D589" s="2081">
        <v>71503</v>
      </c>
      <c r="F589" s="33" t="str">
        <f t="shared" ref="F589:F602" si="17">CONCATENATE(D589,".",C589)</f>
        <v>71503.33201</v>
      </c>
      <c r="G589" s="33"/>
      <c r="H589" s="577" t="str">
        <f>VLOOKUP(F589,'Элементы таксономии'!O:P,2,0)</f>
        <v>ОФР_71503.33201ПоВложениямВДолговыеЦенныеБумагиОцениваемыеПоСправедливойСтоимостиЧерезПрибыльИлиУбытокКромеВекселейРоссийскойФедерации</v>
      </c>
      <c r="I589" s="33"/>
      <c r="J589" s="33"/>
    </row>
    <row r="590" spans="1:10" ht="67.5">
      <c r="A590" s="2080">
        <v>2</v>
      </c>
      <c r="B590" s="19" t="s">
        <v>11261</v>
      </c>
      <c r="C590" s="19">
        <v>33202</v>
      </c>
      <c r="D590" s="2081">
        <v>71503</v>
      </c>
      <c r="F590" s="33" t="str">
        <f t="shared" si="17"/>
        <v>71503.33202</v>
      </c>
      <c r="G590" s="33"/>
      <c r="H590" s="577" t="str">
        <f>VLOOKUP(F590,'Элементы таксономии'!O:P,2,0)</f>
        <v>ОФР_71503.33202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c r="I590" s="33"/>
      <c r="J590" s="33"/>
    </row>
    <row r="591" spans="1:10" ht="56.25">
      <c r="A591" s="2080">
        <v>3</v>
      </c>
      <c r="B591" s="19" t="s">
        <v>11260</v>
      </c>
      <c r="C591" s="19">
        <v>33203</v>
      </c>
      <c r="D591" s="2081">
        <v>71503</v>
      </c>
      <c r="F591" s="33" t="str">
        <f t="shared" si="17"/>
        <v>71503.33203</v>
      </c>
      <c r="G591" s="33"/>
      <c r="H591" s="577" t="str">
        <f>VLOOKUP(F591,'Элементы таксономии'!O:P,2,0)</f>
        <v>ОФР_71503.33203ПоВложениямВДолговыеЦенныеБумагиОцениваемыеПоСправедливойСтоимостиЧерезПрибыльИлиУбытокКромеВекселейКредитныхОрганизаций</v>
      </c>
      <c r="I591" s="33"/>
      <c r="J591" s="33"/>
    </row>
    <row r="592" spans="1:10" ht="45">
      <c r="A592" s="2080">
        <v>4</v>
      </c>
      <c r="B592" s="19" t="s">
        <v>11259</v>
      </c>
      <c r="C592" s="19">
        <v>33204</v>
      </c>
      <c r="D592" s="2081">
        <v>71503</v>
      </c>
      <c r="F592" s="33" t="str">
        <f t="shared" si="17"/>
        <v>71503.33204</v>
      </c>
      <c r="G592" s="33"/>
      <c r="H592" s="577" t="str">
        <f>VLOOKUP(F592,'Элементы таксономии'!O:P,2,0)</f>
        <v>ОФР_71503.33204ПоВложениямВДолговыеЦенныеБумагиОцениваемыеПоСправедливойСтоимостиЧерезПрибыльИлиУбытокКромеВекселейПрочихРезидентов</v>
      </c>
      <c r="I592" s="33"/>
      <c r="J592" s="33"/>
    </row>
    <row r="593" spans="1:10" ht="56.25">
      <c r="A593" s="2080">
        <v>5</v>
      </c>
      <c r="B593" s="19" t="s">
        <v>11258</v>
      </c>
      <c r="C593" s="19">
        <v>33205</v>
      </c>
      <c r="D593" s="2081">
        <v>71503</v>
      </c>
      <c r="F593" s="33" t="str">
        <f t="shared" si="17"/>
        <v>71503.33205</v>
      </c>
      <c r="G593" s="33"/>
      <c r="H593" s="577" t="str">
        <f>VLOOKUP(F593,'Элементы таксономии'!O:P,2,0)</f>
        <v>ОФР_71503.33205ПоВложениямВДолговыеЦенныеБумагиОцениваемыеПоСправедливойСтоимостиЧерезПрибыльИлиУбытокКромеВекселейИностранныхГосударств</v>
      </c>
      <c r="I593" s="33"/>
      <c r="J593" s="33"/>
    </row>
    <row r="594" spans="1:10" ht="56.25">
      <c r="A594" s="2080">
        <v>6</v>
      </c>
      <c r="B594" s="19" t="s">
        <v>11257</v>
      </c>
      <c r="C594" s="19">
        <v>33206</v>
      </c>
      <c r="D594" s="2081">
        <v>71503</v>
      </c>
      <c r="F594" s="33" t="str">
        <f t="shared" si="17"/>
        <v>71503.33206</v>
      </c>
      <c r="G594" s="33"/>
      <c r="H594" s="577" t="str">
        <f>VLOOKUP(F594,'Элементы таксономии'!O:P,2,0)</f>
        <v>ОФР_71503.33206ПоВложениямВДолговыеЦенныеБумагиОцениваемыеПоСправедливойСтоимостиЧерезПрибыльИлиУбытокКромеВекселейБанковНерезидентов</v>
      </c>
      <c r="I594" s="33"/>
      <c r="J594" s="33"/>
    </row>
    <row r="595" spans="1:10" ht="56.25">
      <c r="A595" s="2080">
        <v>7</v>
      </c>
      <c r="B595" s="19" t="s">
        <v>11256</v>
      </c>
      <c r="C595" s="19">
        <v>33207</v>
      </c>
      <c r="D595" s="2081">
        <v>71503</v>
      </c>
      <c r="F595" s="33" t="str">
        <f t="shared" si="17"/>
        <v>71503.33207</v>
      </c>
      <c r="G595" s="33"/>
      <c r="H595" s="577" t="str">
        <f>VLOOKUP(F595,'Элементы таксономии'!O:P,2,0)</f>
        <v>ОФР_71503.33207ПоВложениямВДолговыеЦенныеБумагиОцениваемыеПоСправедливойСтоимостиЧерезПрибыльИлиУбытокКромеВекселейПрочихНерезидентов</v>
      </c>
      <c r="I595" s="33"/>
      <c r="J595" s="33"/>
    </row>
    <row r="596" spans="1:10" ht="56.25">
      <c r="A596" s="2080">
        <v>8</v>
      </c>
      <c r="B596" s="19" t="s">
        <v>11332</v>
      </c>
      <c r="C596" s="19">
        <v>33208</v>
      </c>
      <c r="D596" s="2081">
        <v>71503</v>
      </c>
      <c r="F596" s="33" t="str">
        <f t="shared" si="17"/>
        <v>71503.33208</v>
      </c>
      <c r="G596" s="33"/>
      <c r="H596" s="577" t="str">
        <f>VLOOKUP(F596,'Элементы таксономии'!O:P,2,0)</f>
        <v>ОФР_71503.33208ПоВложениямВУчтенныеВекселяОцениваемыеПоСправедливойСтоимостиЧерезПрибыльИлиУбытокФедеральныхОргановИсполнительнойВласти</v>
      </c>
      <c r="I596" s="33"/>
      <c r="J596" s="33"/>
    </row>
    <row r="597" spans="1:10" ht="67.5">
      <c r="A597" s="2080">
        <v>9</v>
      </c>
      <c r="B597" s="19" t="s">
        <v>11240</v>
      </c>
      <c r="C597" s="19">
        <v>33209</v>
      </c>
      <c r="D597" s="2081">
        <v>71503</v>
      </c>
      <c r="F597" s="33" t="str">
        <f t="shared" si="17"/>
        <v>71503.33209</v>
      </c>
      <c r="G597" s="33"/>
      <c r="H597" s="577" t="str">
        <f>VLOOKUP(F597,'Элементы таксономии'!O:P,2,0)</f>
        <v>ОФР_71503.33209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c r="I597" s="33"/>
      <c r="J597" s="33"/>
    </row>
    <row r="598" spans="1:10" ht="45">
      <c r="A598" s="2080">
        <v>10</v>
      </c>
      <c r="B598" s="19" t="s">
        <v>11239</v>
      </c>
      <c r="C598" s="19">
        <v>33210</v>
      </c>
      <c r="D598" s="2081">
        <v>71503</v>
      </c>
      <c r="F598" s="33" t="str">
        <f t="shared" si="17"/>
        <v>71503.33210</v>
      </c>
      <c r="G598" s="33"/>
      <c r="H598" s="577" t="str">
        <f>VLOOKUP(F598,'Элементы таксономии'!O:P,2,0)</f>
        <v>ОФР_71503.33210ПоВложениямВУчтенныеВекселяОцениваемыеПоСправедливойСтоимостиЧерезПрибыльИлиУбытокКредитныхОрганизаций</v>
      </c>
      <c r="I598" s="33"/>
      <c r="J598" s="33"/>
    </row>
    <row r="599" spans="1:10" ht="45">
      <c r="A599" s="2080">
        <v>11</v>
      </c>
      <c r="B599" s="19" t="s">
        <v>11238</v>
      </c>
      <c r="C599" s="19">
        <v>33211</v>
      </c>
      <c r="D599" s="2081">
        <v>71503</v>
      </c>
      <c r="F599" s="33" t="str">
        <f t="shared" si="17"/>
        <v>71503.33211</v>
      </c>
      <c r="G599" s="33"/>
      <c r="H599" s="577" t="str">
        <f>VLOOKUP(F599,'Элементы таксономии'!O:P,2,0)</f>
        <v>ОФР_71503.33211ПоВложениямВУчтенныеВекселяОцениваемыеПоСправедливойСтоимостиЧерезПрибыльИлиУбытокПрочихРезидентов</v>
      </c>
      <c r="I599" s="33"/>
      <c r="J599" s="33"/>
    </row>
    <row r="600" spans="1:10" ht="45">
      <c r="A600" s="2080">
        <v>12</v>
      </c>
      <c r="B600" s="19" t="s">
        <v>11237</v>
      </c>
      <c r="C600" s="19">
        <v>33212</v>
      </c>
      <c r="D600" s="2081">
        <v>71503</v>
      </c>
      <c r="F600" s="33" t="str">
        <f t="shared" si="17"/>
        <v>71503.33212</v>
      </c>
      <c r="G600" s="33"/>
      <c r="H600" s="577" t="str">
        <f>VLOOKUP(F600,'Элементы таксономии'!O:P,2,0)</f>
        <v>ОФР_71503.33212ПоВложениямВУчтенныеВекселяОцениваемыеПоСправедливойСтоимостиЧерезПрибыльИлиУбытокИностранныхГосударств</v>
      </c>
      <c r="I600" s="33"/>
      <c r="J600" s="33"/>
    </row>
    <row r="601" spans="1:10" ht="45">
      <c r="A601" s="2080">
        <v>13</v>
      </c>
      <c r="B601" s="19" t="s">
        <v>11236</v>
      </c>
      <c r="C601" s="19">
        <v>33213</v>
      </c>
      <c r="D601" s="2081">
        <v>71503</v>
      </c>
      <c r="F601" s="33" t="str">
        <f t="shared" si="17"/>
        <v>71503.33213</v>
      </c>
      <c r="G601" s="33"/>
      <c r="H601" s="577" t="str">
        <f>VLOOKUP(F601,'Элементы таксономии'!O:P,2,0)</f>
        <v>ОФР_71503.33213ПоВложениямВУчтенныеВекселяОцениваемыеПоСправедливойСтоимостиЧерезПрибыльИлиУбытокБанковНерезидентов</v>
      </c>
      <c r="I601" s="33"/>
      <c r="J601" s="33"/>
    </row>
    <row r="602" spans="1:10" ht="45">
      <c r="A602" s="2080">
        <v>14</v>
      </c>
      <c r="B602" s="19" t="s">
        <v>11235</v>
      </c>
      <c r="C602" s="19">
        <v>33214</v>
      </c>
      <c r="D602" s="2081">
        <v>71503</v>
      </c>
      <c r="F602" s="33" t="str">
        <f t="shared" si="17"/>
        <v>71503.33214</v>
      </c>
      <c r="G602" s="33"/>
      <c r="H602" s="577" t="str">
        <f>VLOOKUP(F602,'Элементы таксономии'!O:P,2,0)</f>
        <v>ОФР_71503.33214ПоВложениямВУчтенныеВекселяОцениваемыеПоСправедливойСтоимостиЧерезПрибыльИлиУбытокПрочихНерезидентов</v>
      </c>
      <c r="I602" s="33"/>
      <c r="J602" s="33"/>
    </row>
    <row r="603" spans="1:10" ht="22.5">
      <c r="A603" s="2080"/>
      <c r="B603" s="19" t="s">
        <v>11331</v>
      </c>
      <c r="C603" s="19"/>
      <c r="D603" s="2081"/>
      <c r="H603" s="2082"/>
    </row>
    <row r="604" spans="1:10" ht="45">
      <c r="A604" s="2080">
        <v>1</v>
      </c>
      <c r="B604" s="19" t="s">
        <v>10869</v>
      </c>
      <c r="C604" s="19">
        <v>33301</v>
      </c>
      <c r="D604" s="2081">
        <v>71503</v>
      </c>
      <c r="F604" s="33" t="str">
        <f t="shared" ref="F604:F617" si="18">CONCATENATE(D604,".",C604)</f>
        <v>71503.33301</v>
      </c>
      <c r="G604" s="33"/>
      <c r="H604" s="577" t="str">
        <f>VLOOKUP(F604,'Элементы таксономии'!O:P,2,0)</f>
        <v>ОФР_71503.33301ПоВложениямВДолговыеЦенныеБумагиИмеющиесяВНаличииДляПродажиКромеВекселейРоссийскойФедерации</v>
      </c>
      <c r="I604" s="33"/>
      <c r="J604" s="33"/>
    </row>
    <row r="605" spans="1:10" ht="56.25">
      <c r="A605" s="2080">
        <v>2</v>
      </c>
      <c r="B605" s="19" t="s">
        <v>10868</v>
      </c>
      <c r="C605" s="19">
        <v>33302</v>
      </c>
      <c r="D605" s="2081">
        <v>71503</v>
      </c>
      <c r="F605" s="33" t="str">
        <f t="shared" si="18"/>
        <v>71503.33302</v>
      </c>
      <c r="G605" s="33"/>
      <c r="H605" s="577" t="str">
        <f>VLOOKUP(F605,'Элементы таксономии'!O:P,2,0)</f>
        <v>ОФР_71503.33302ПоВложениямВДолговыеЦенныеБумагиИмеющиесяВНаличииДляПродажиКромеВекселейСубъектовРоссийскойФедерацииИОргановМестногоСамоуправления</v>
      </c>
      <c r="I605" s="33"/>
      <c r="J605" s="33"/>
    </row>
    <row r="606" spans="1:10" ht="45">
      <c r="A606" s="2080">
        <v>3</v>
      </c>
      <c r="B606" s="19" t="s">
        <v>10867</v>
      </c>
      <c r="C606" s="19">
        <v>33303</v>
      </c>
      <c r="D606" s="2081">
        <v>71503</v>
      </c>
      <c r="F606" s="33" t="str">
        <f t="shared" si="18"/>
        <v>71503.33303</v>
      </c>
      <c r="G606" s="33"/>
      <c r="H606" s="577" t="str">
        <f>VLOOKUP(F606,'Элементы таксономии'!O:P,2,0)</f>
        <v>ОФР_71503.33303ПоВложениямВДолговыеЦенныеБумагиИмеющиесяВНаличииДляПродажиКромеВекселейКредитныхОрганизаций</v>
      </c>
      <c r="I606" s="33"/>
      <c r="J606" s="33"/>
    </row>
    <row r="607" spans="1:10" ht="45">
      <c r="A607" s="2080">
        <v>4</v>
      </c>
      <c r="B607" s="19" t="s">
        <v>10866</v>
      </c>
      <c r="C607" s="19">
        <v>33304</v>
      </c>
      <c r="D607" s="2081">
        <v>71503</v>
      </c>
      <c r="F607" s="33" t="str">
        <f t="shared" si="18"/>
        <v>71503.33304</v>
      </c>
      <c r="G607" s="33"/>
      <c r="H607" s="577" t="str">
        <f>VLOOKUP(F607,'Элементы таксономии'!O:P,2,0)</f>
        <v>ОФР_71503.33304ПоВложениямВДолговыеЦенныеБумагиИмеющиесяВНаличииДляПродажиКромеВекселейПрочихРезидентов</v>
      </c>
      <c r="I607" s="33"/>
      <c r="J607" s="33"/>
    </row>
    <row r="608" spans="1:10" ht="45">
      <c r="A608" s="2080">
        <v>5</v>
      </c>
      <c r="B608" s="19" t="s">
        <v>10865</v>
      </c>
      <c r="C608" s="19">
        <v>33305</v>
      </c>
      <c r="D608" s="2081">
        <v>71503</v>
      </c>
      <c r="F608" s="33" t="str">
        <f t="shared" si="18"/>
        <v>71503.33305</v>
      </c>
      <c r="G608" s="33"/>
      <c r="H608" s="577" t="str">
        <f>VLOOKUP(F608,'Элементы таксономии'!O:P,2,0)</f>
        <v>ОФР_71503.33305ПоВложениямВДолговыеЦенныеБумагиИмеющиесяВНаличииДляПродажиКромеВекселейИностранныхГосударств</v>
      </c>
      <c r="I608" s="33"/>
      <c r="J608" s="33"/>
    </row>
    <row r="609" spans="1:10" ht="45">
      <c r="A609" s="2080">
        <v>6</v>
      </c>
      <c r="B609" s="19" t="s">
        <v>10864</v>
      </c>
      <c r="C609" s="19">
        <v>33306</v>
      </c>
      <c r="D609" s="2081">
        <v>71503</v>
      </c>
      <c r="F609" s="33" t="str">
        <f t="shared" si="18"/>
        <v>71503.33306</v>
      </c>
      <c r="G609" s="33"/>
      <c r="H609" s="577" t="str">
        <f>VLOOKUP(F609,'Элементы таксономии'!O:P,2,0)</f>
        <v>ОФР_71503.33306ПоВложениямВДолговыеЦенныеБумагиИмеющиесяВНаличииДляПродажиКромеВекселейБанковНерезидентов</v>
      </c>
      <c r="I609" s="33"/>
      <c r="J609" s="33"/>
    </row>
    <row r="610" spans="1:10" ht="45">
      <c r="A610" s="2080">
        <v>7</v>
      </c>
      <c r="B610" s="19" t="s">
        <v>10863</v>
      </c>
      <c r="C610" s="19">
        <v>33307</v>
      </c>
      <c r="D610" s="2081">
        <v>71503</v>
      </c>
      <c r="F610" s="33" t="str">
        <f t="shared" si="18"/>
        <v>71503.33307</v>
      </c>
      <c r="G610" s="33"/>
      <c r="H610" s="577" t="str">
        <f>VLOOKUP(F610,'Элементы таксономии'!O:P,2,0)</f>
        <v>ОФР_71503.33307ПоВложениямВДолговыеЦенныеБумагиИмеющиесяВНаличииДляПродажиКромеВекселейПрочихНерезидентов</v>
      </c>
      <c r="I610" s="33"/>
      <c r="J610" s="33"/>
    </row>
    <row r="611" spans="1:10" ht="45">
      <c r="A611" s="2080">
        <v>8</v>
      </c>
      <c r="B611" s="19" t="s">
        <v>10862</v>
      </c>
      <c r="C611" s="19">
        <v>33308</v>
      </c>
      <c r="D611" s="2081">
        <v>71503</v>
      </c>
      <c r="F611" s="33" t="str">
        <f t="shared" si="18"/>
        <v>71503.33308</v>
      </c>
      <c r="G611" s="33"/>
      <c r="H611" s="577" t="str">
        <f>VLOOKUP(F611,'Элементы таксономии'!O:P,2,0)</f>
        <v>ОФР_71503.33308ПоВложениямВУчтенныеВекселяИмеющиесяВНаличииДляПродажиФедеральныхОргановИсполнительнойВласти</v>
      </c>
      <c r="I611" s="33"/>
      <c r="J611" s="33"/>
    </row>
    <row r="612" spans="1:10" ht="56.25">
      <c r="A612" s="2080">
        <v>9</v>
      </c>
      <c r="B612" s="19" t="s">
        <v>10861</v>
      </c>
      <c r="C612" s="19">
        <v>33309</v>
      </c>
      <c r="D612" s="2081">
        <v>71503</v>
      </c>
      <c r="F612" s="33" t="str">
        <f t="shared" si="18"/>
        <v>71503.33309</v>
      </c>
      <c r="G612" s="33"/>
      <c r="H612" s="577" t="str">
        <f>VLOOKUP(F612,'Элементы таксономии'!O:P,2,0)</f>
        <v>ОФР_71503.33309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c r="I612" s="33"/>
      <c r="J612" s="33"/>
    </row>
    <row r="613" spans="1:10" ht="33.75">
      <c r="A613" s="2080">
        <v>10</v>
      </c>
      <c r="B613" s="19" t="s">
        <v>10860</v>
      </c>
      <c r="C613" s="19">
        <v>33310</v>
      </c>
      <c r="D613" s="2081">
        <v>71503</v>
      </c>
      <c r="F613" s="33" t="str">
        <f t="shared" si="18"/>
        <v>71503.33310</v>
      </c>
      <c r="G613" s="33"/>
      <c r="H613" s="577" t="str">
        <f>VLOOKUP(F613,'Элементы таксономии'!O:P,2,0)</f>
        <v>ОФР_71503.33310ПоВложениямВУчтенныеВекселяИмеющиесяВНаличииДляПродажиКредитныхОрганизаций</v>
      </c>
      <c r="I613" s="33"/>
      <c r="J613" s="33"/>
    </row>
    <row r="614" spans="1:10" ht="33.75">
      <c r="A614" s="2080">
        <v>11</v>
      </c>
      <c r="B614" s="19" t="s">
        <v>10859</v>
      </c>
      <c r="C614" s="19">
        <v>33311</v>
      </c>
      <c r="D614" s="2081">
        <v>71503</v>
      </c>
      <c r="F614" s="33" t="str">
        <f t="shared" si="18"/>
        <v>71503.33311</v>
      </c>
      <c r="G614" s="33"/>
      <c r="H614" s="577" t="str">
        <f>VLOOKUP(F614,'Элементы таксономии'!O:P,2,0)</f>
        <v>ОФР_71503.33311ПоВложениямВУчтенныеВекселяИмеющиесяВНаличииДляПродажиПрочихРезидентов</v>
      </c>
      <c r="I614" s="33"/>
      <c r="J614" s="33"/>
    </row>
    <row r="615" spans="1:10" ht="33.75">
      <c r="A615" s="2080">
        <v>12</v>
      </c>
      <c r="B615" s="19" t="s">
        <v>10858</v>
      </c>
      <c r="C615" s="19">
        <v>33312</v>
      </c>
      <c r="D615" s="2081">
        <v>71503</v>
      </c>
      <c r="F615" s="33" t="str">
        <f t="shared" si="18"/>
        <v>71503.33312</v>
      </c>
      <c r="G615" s="33"/>
      <c r="H615" s="577" t="str">
        <f>VLOOKUP(F615,'Элементы таксономии'!O:P,2,0)</f>
        <v>ОФР_71503.33312ПоВложениямВУчтенныеВекселяИмеющиесяВНаличииДляПродажиИностранныхГосударств</v>
      </c>
      <c r="I615" s="33"/>
      <c r="J615" s="33"/>
    </row>
    <row r="616" spans="1:10" ht="33.75">
      <c r="A616" s="2080">
        <v>13</v>
      </c>
      <c r="B616" s="19" t="s">
        <v>10857</v>
      </c>
      <c r="C616" s="19">
        <v>33313</v>
      </c>
      <c r="D616" s="2081">
        <v>71503</v>
      </c>
      <c r="F616" s="33" t="str">
        <f t="shared" si="18"/>
        <v>71503.33313</v>
      </c>
      <c r="G616" s="33"/>
      <c r="H616" s="577" t="str">
        <f>VLOOKUP(F616,'Элементы таксономии'!O:P,2,0)</f>
        <v>ОФР_71503.33313ПоВложениямВУчтенныеВекселяИмеющиесяВНаличииДляПродажиБанковНерезидентов</v>
      </c>
      <c r="I616" s="33"/>
      <c r="J616" s="33"/>
    </row>
    <row r="617" spans="1:10" ht="33.75">
      <c r="A617" s="2080">
        <v>14</v>
      </c>
      <c r="B617" s="19" t="s">
        <v>10856</v>
      </c>
      <c r="C617" s="19">
        <v>33314</v>
      </c>
      <c r="D617" s="2081">
        <v>71503</v>
      </c>
      <c r="F617" s="33" t="str">
        <f t="shared" si="18"/>
        <v>71503.33314</v>
      </c>
      <c r="G617" s="33"/>
      <c r="H617" s="577" t="str">
        <f>VLOOKUP(F617,'Элементы таксономии'!O:P,2,0)</f>
        <v>ОФР_71503.33314ПоВложениямВУчтенныеВекселяИмеющиесяВНаличииДляПродажиПрочихНерезидентов</v>
      </c>
      <c r="I617" s="33"/>
      <c r="J617" s="33"/>
    </row>
    <row r="618" spans="1:10" ht="22.5">
      <c r="A618" s="2080"/>
      <c r="B618" s="19" t="s">
        <v>11330</v>
      </c>
      <c r="C618" s="19"/>
      <c r="D618" s="2081"/>
      <c r="H618" s="2082"/>
    </row>
    <row r="619" spans="1:10" ht="45">
      <c r="A619" s="2080">
        <v>1</v>
      </c>
      <c r="B619" s="19" t="s">
        <v>11255</v>
      </c>
      <c r="C619" s="19">
        <v>33401</v>
      </c>
      <c r="D619" s="2081">
        <v>71503</v>
      </c>
      <c r="F619" s="33" t="str">
        <f t="shared" ref="F619:F632" si="19">CONCATENATE(D619,".",C619)</f>
        <v>71503.33401</v>
      </c>
      <c r="G619" s="33"/>
      <c r="H619" s="577" t="str">
        <f>VLOOKUP(F619,'Элементы таксономии'!O:P,2,0)</f>
        <v>ОФР_71503.33401ПоВложениямВДолговыеЦенныеБумагиУдерживаемыеДоПогашенияКромеВекселейРоссийскойФедерации</v>
      </c>
      <c r="I619" s="33"/>
      <c r="J619" s="33"/>
    </row>
    <row r="620" spans="1:10" ht="56.25">
      <c r="A620" s="2080">
        <v>2</v>
      </c>
      <c r="B620" s="19" t="s">
        <v>11254</v>
      </c>
      <c r="C620" s="19">
        <v>33402</v>
      </c>
      <c r="D620" s="2081">
        <v>71503</v>
      </c>
      <c r="F620" s="33" t="str">
        <f t="shared" si="19"/>
        <v>71503.33402</v>
      </c>
      <c r="G620" s="33"/>
      <c r="H620" s="577" t="str">
        <f>VLOOKUP(F620,'Элементы таксономии'!O:P,2,0)</f>
        <v>ОФР_71503.33402ПоВложениямВДолговыеЦенныеБумагиУдерживаемыеДоПогашенияКромеВекселейСубъектовРоссийскойФедерацииИОргановМестногоСамоуправления</v>
      </c>
      <c r="I620" s="33"/>
      <c r="J620" s="33"/>
    </row>
    <row r="621" spans="1:10" ht="45">
      <c r="A621" s="2080">
        <v>3</v>
      </c>
      <c r="B621" s="19" t="s">
        <v>11253</v>
      </c>
      <c r="C621" s="19">
        <v>33403</v>
      </c>
      <c r="D621" s="2081">
        <v>71503</v>
      </c>
      <c r="F621" s="33" t="str">
        <f t="shared" si="19"/>
        <v>71503.33403</v>
      </c>
      <c r="G621" s="33"/>
      <c r="H621" s="577" t="str">
        <f>VLOOKUP(F621,'Элементы таксономии'!O:P,2,0)</f>
        <v>ОФР_71503.33403ПоВложениямВДолговыеЦенныеБумагиУдерживаемыеДоПогашенияКромеВекселейКредитныхОрганизаций</v>
      </c>
      <c r="I621" s="33"/>
      <c r="J621" s="33"/>
    </row>
    <row r="622" spans="1:10" ht="45">
      <c r="A622" s="2080">
        <v>4</v>
      </c>
      <c r="B622" s="19" t="s">
        <v>11252</v>
      </c>
      <c r="C622" s="19">
        <v>33404</v>
      </c>
      <c r="D622" s="2081">
        <v>71503</v>
      </c>
      <c r="F622" s="33" t="str">
        <f t="shared" si="19"/>
        <v>71503.33404</v>
      </c>
      <c r="G622" s="33"/>
      <c r="H622" s="577" t="str">
        <f>VLOOKUP(F622,'Элементы таксономии'!O:P,2,0)</f>
        <v>ОФР_71503.33404ПоВложениямВДолговыеЦенныеБумагиУдерживаемыеДоПогашенияКромеВекселейПрочихРезидентов</v>
      </c>
      <c r="I622" s="33"/>
      <c r="J622" s="33"/>
    </row>
    <row r="623" spans="1:10" ht="45">
      <c r="A623" s="2080">
        <v>5</v>
      </c>
      <c r="B623" s="19" t="s">
        <v>11251</v>
      </c>
      <c r="C623" s="19">
        <v>33405</v>
      </c>
      <c r="D623" s="2081">
        <v>71503</v>
      </c>
      <c r="F623" s="33" t="str">
        <f t="shared" si="19"/>
        <v>71503.33405</v>
      </c>
      <c r="G623" s="33"/>
      <c r="H623" s="577" t="str">
        <f>VLOOKUP(F623,'Элементы таксономии'!O:P,2,0)</f>
        <v>ОФР_71503.33405ПоВложениямВДолговыеЦенныеБумагиУдерживаемыеДоПогашенияКромеВекселейИностранныхГосударств</v>
      </c>
      <c r="I623" s="33"/>
      <c r="J623" s="33"/>
    </row>
    <row r="624" spans="1:10" ht="45">
      <c r="A624" s="2080">
        <v>6</v>
      </c>
      <c r="B624" s="19" t="s">
        <v>11250</v>
      </c>
      <c r="C624" s="19">
        <v>33406</v>
      </c>
      <c r="D624" s="2081">
        <v>71503</v>
      </c>
      <c r="F624" s="33" t="str">
        <f t="shared" si="19"/>
        <v>71503.33406</v>
      </c>
      <c r="G624" s="33"/>
      <c r="H624" s="577" t="str">
        <f>VLOOKUP(F624,'Элементы таксономии'!O:P,2,0)</f>
        <v>ОФР_71503.33406ПоВложениямВДолговыеЦенныеБумагиУдерживаемыеДоПогашенияКромеВекселейБанковНерезидентов</v>
      </c>
      <c r="I624" s="33"/>
      <c r="J624" s="33"/>
    </row>
    <row r="625" spans="1:10" ht="45">
      <c r="A625" s="2080">
        <v>7</v>
      </c>
      <c r="B625" s="19" t="s">
        <v>11249</v>
      </c>
      <c r="C625" s="19">
        <v>33407</v>
      </c>
      <c r="D625" s="2081">
        <v>71503</v>
      </c>
      <c r="F625" s="33" t="str">
        <f t="shared" si="19"/>
        <v>71503.33407</v>
      </c>
      <c r="G625" s="33"/>
      <c r="H625" s="577" t="str">
        <f>VLOOKUP(F625,'Элементы таксономии'!O:P,2,0)</f>
        <v>ОФР_71503.33407ПоВложениямВДолговыеЦенныеБумагиУдерживаемыеДоПогашенияКромеВекселейПрочихНерезидентов</v>
      </c>
      <c r="I625" s="33"/>
      <c r="J625" s="33"/>
    </row>
    <row r="626" spans="1:10" ht="45">
      <c r="A626" s="2080">
        <v>8</v>
      </c>
      <c r="B626" s="19" t="s">
        <v>11233</v>
      </c>
      <c r="C626" s="19">
        <v>33408</v>
      </c>
      <c r="D626" s="2081">
        <v>71503</v>
      </c>
      <c r="F626" s="33" t="str">
        <f t="shared" si="19"/>
        <v>71503.33408</v>
      </c>
      <c r="G626" s="33"/>
      <c r="H626" s="577" t="str">
        <f>VLOOKUP(F626,'Элементы таксономии'!O:P,2,0)</f>
        <v>ОФР_71503.33408ПоВложениямВУчтенныеВекселяУдерживаемыеДоПогашенияФедеральныхОргановИсполнительнойВласти</v>
      </c>
      <c r="I626" s="33"/>
      <c r="J626" s="33"/>
    </row>
    <row r="627" spans="1:10" ht="56.25">
      <c r="A627" s="2080">
        <v>9</v>
      </c>
      <c r="B627" s="19" t="s">
        <v>11232</v>
      </c>
      <c r="C627" s="19">
        <v>33409</v>
      </c>
      <c r="D627" s="2081">
        <v>71503</v>
      </c>
      <c r="F627" s="33" t="str">
        <f t="shared" si="19"/>
        <v>71503.33409</v>
      </c>
      <c r="G627" s="33"/>
      <c r="H627" s="577" t="str">
        <f>VLOOKUP(F627,'Элементы таксономии'!O:P,2,0)</f>
        <v>ОФР_71503.33409ПоВложениямВУчтенныеВекселяУдерживаемыеДоПогашенияОргановИсполнительнойВластиСубъектовРоссийскойФедерацииИОргановМестногоСамоуправления</v>
      </c>
      <c r="I627" s="33"/>
      <c r="J627" s="33"/>
    </row>
    <row r="628" spans="1:10" ht="33.75">
      <c r="A628" s="2080">
        <v>10</v>
      </c>
      <c r="B628" s="19" t="s">
        <v>11231</v>
      </c>
      <c r="C628" s="19">
        <v>33410</v>
      </c>
      <c r="D628" s="2081">
        <v>71503</v>
      </c>
      <c r="F628" s="33" t="str">
        <f t="shared" si="19"/>
        <v>71503.33410</v>
      </c>
      <c r="G628" s="33"/>
      <c r="H628" s="577" t="str">
        <f>VLOOKUP(F628,'Элементы таксономии'!O:P,2,0)</f>
        <v>ОФР_71503.33410ПоВложениямВУчтенныеВекселяУдерживаемыеДоПогашенияКредитныхОрганизаций</v>
      </c>
      <c r="I628" s="33"/>
      <c r="J628" s="33"/>
    </row>
    <row r="629" spans="1:10" ht="33.75">
      <c r="A629" s="2080">
        <v>11</v>
      </c>
      <c r="B629" s="19" t="s">
        <v>11230</v>
      </c>
      <c r="C629" s="19">
        <v>33411</v>
      </c>
      <c r="D629" s="2081">
        <v>71503</v>
      </c>
      <c r="F629" s="33" t="str">
        <f t="shared" si="19"/>
        <v>71503.33411</v>
      </c>
      <c r="G629" s="33"/>
      <c r="H629" s="577" t="str">
        <f>VLOOKUP(F629,'Элементы таксономии'!O:P,2,0)</f>
        <v>ОФР_71503.33411ПоВложениямВУчтенныеВекселяУдерживаемыеДоПогашенияПрочихРезидентов</v>
      </c>
      <c r="I629" s="33"/>
      <c r="J629" s="33"/>
    </row>
    <row r="630" spans="1:10" ht="33.75">
      <c r="A630" s="2080">
        <v>12</v>
      </c>
      <c r="B630" s="19" t="s">
        <v>11229</v>
      </c>
      <c r="C630" s="19">
        <v>33412</v>
      </c>
      <c r="D630" s="2081">
        <v>71503</v>
      </c>
      <c r="F630" s="33" t="str">
        <f t="shared" si="19"/>
        <v>71503.33412</v>
      </c>
      <c r="G630" s="33"/>
      <c r="H630" s="577" t="str">
        <f>VLOOKUP(F630,'Элементы таксономии'!O:P,2,0)</f>
        <v>ОФР_71503.33412ПоВложениямВУчтенныеВекселяУдерживаемыеДоПогашенияИностранныхГосударств</v>
      </c>
      <c r="I630" s="33"/>
      <c r="J630" s="33"/>
    </row>
    <row r="631" spans="1:10" ht="33.75">
      <c r="A631" s="2080">
        <v>13</v>
      </c>
      <c r="B631" s="19" t="s">
        <v>11228</v>
      </c>
      <c r="C631" s="19">
        <v>33413</v>
      </c>
      <c r="D631" s="2081">
        <v>71503</v>
      </c>
      <c r="F631" s="33" t="str">
        <f t="shared" si="19"/>
        <v>71503.33413</v>
      </c>
      <c r="G631" s="33"/>
      <c r="H631" s="577" t="str">
        <f>VLOOKUP(F631,'Элементы таксономии'!O:P,2,0)</f>
        <v>ОФР_71503.33413ПоВложениямВУчтенныеВекселяУдерживаемыеДоПогашенияБанковНерезидентов</v>
      </c>
      <c r="I631" s="33"/>
      <c r="J631" s="33"/>
    </row>
    <row r="632" spans="1:10" ht="33.75">
      <c r="A632" s="2080">
        <v>14</v>
      </c>
      <c r="B632" s="19" t="s">
        <v>11227</v>
      </c>
      <c r="C632" s="19">
        <v>33414</v>
      </c>
      <c r="D632" s="2081">
        <v>71503</v>
      </c>
      <c r="F632" s="33" t="str">
        <f t="shared" si="19"/>
        <v>71503.33414</v>
      </c>
      <c r="G632" s="33"/>
      <c r="H632" s="577" t="str">
        <f>VLOOKUP(F632,'Элементы таксономии'!O:P,2,0)</f>
        <v>ОФР_71503.33414ПоВложениямВУчтенныеВекселяУдерживаемыеДоПогашенияПрочихНерезидентов</v>
      </c>
      <c r="I632" s="33"/>
      <c r="J632" s="33"/>
    </row>
    <row r="633" spans="1:10" ht="45">
      <c r="A633" s="2080"/>
      <c r="B633" s="19" t="s">
        <v>11329</v>
      </c>
      <c r="C633" s="19"/>
      <c r="D633" s="2081"/>
      <c r="H633" s="2082"/>
    </row>
    <row r="634" spans="1:10" ht="67.5">
      <c r="A634" s="2080">
        <v>1</v>
      </c>
      <c r="B634" s="19" t="s">
        <v>11248</v>
      </c>
      <c r="C634" s="19">
        <v>33501</v>
      </c>
      <c r="D634" s="2081">
        <v>71503</v>
      </c>
      <c r="F634" s="33" t="str">
        <f t="shared" ref="F634:F647" si="20">CONCATENATE(D634,".",C634)</f>
        <v>71503.33501</v>
      </c>
      <c r="G634" s="33"/>
      <c r="H634" s="577" t="str">
        <f>VLOOKUP(F634,'Элементы таксономии'!O:P,2,0)</f>
        <v>ОФР_71503.33501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c r="I634" s="33"/>
      <c r="J634" s="33"/>
    </row>
    <row r="635" spans="1:10" ht="90">
      <c r="A635" s="2080">
        <v>2</v>
      </c>
      <c r="B635" s="19" t="s">
        <v>11247</v>
      </c>
      <c r="C635" s="19">
        <v>33502</v>
      </c>
      <c r="D635" s="2081">
        <v>71503</v>
      </c>
      <c r="F635" s="33" t="str">
        <f t="shared" si="20"/>
        <v>71503.33502</v>
      </c>
      <c r="G635" s="33"/>
      <c r="H635" s="577" t="str">
        <f>VLOOKUP(F635,'Элементы таксономии'!O:P,2,0)</f>
        <v>ОФР_71503.33502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c r="I635" s="33"/>
      <c r="J635" s="33"/>
    </row>
    <row r="636" spans="1:10" ht="67.5">
      <c r="A636" s="2080">
        <v>3</v>
      </c>
      <c r="B636" s="19" t="s">
        <v>11246</v>
      </c>
      <c r="C636" s="19">
        <v>33503</v>
      </c>
      <c r="D636" s="2081">
        <v>71503</v>
      </c>
      <c r="F636" s="33" t="str">
        <f t="shared" si="20"/>
        <v>71503.33503</v>
      </c>
      <c r="G636" s="33"/>
      <c r="H636" s="577" t="str">
        <f>VLOOKUP(F636,'Элементы таксономии'!O:P,2,0)</f>
        <v>ОФР_71503.33503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c r="I636" s="33"/>
      <c r="J636" s="33"/>
    </row>
    <row r="637" spans="1:10" ht="67.5">
      <c r="A637" s="2080">
        <v>4</v>
      </c>
      <c r="B637" s="19" t="s">
        <v>11266</v>
      </c>
      <c r="C637" s="19">
        <v>33504</v>
      </c>
      <c r="D637" s="2081">
        <v>71503</v>
      </c>
      <c r="F637" s="33" t="str">
        <f t="shared" si="20"/>
        <v>71503.33504</v>
      </c>
      <c r="G637" s="33"/>
      <c r="H637" s="577" t="str">
        <f>VLOOKUP(F637,'Элементы таксономии'!O:P,2,0)</f>
        <v>ОФР_71503.33504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c r="I637" s="33"/>
      <c r="J637" s="33"/>
    </row>
    <row r="638" spans="1:10" ht="67.5">
      <c r="A638" s="2080">
        <v>5</v>
      </c>
      <c r="B638" s="19" t="s">
        <v>11265</v>
      </c>
      <c r="C638" s="19">
        <v>33505</v>
      </c>
      <c r="D638" s="2081">
        <v>71503</v>
      </c>
      <c r="F638" s="33" t="str">
        <f t="shared" si="20"/>
        <v>71503.33505</v>
      </c>
      <c r="G638" s="33"/>
      <c r="H638" s="577" t="str">
        <f>VLOOKUP(F638,'Элементы таксономии'!O:P,2,0)</f>
        <v>ОФР_71503.33505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c r="I638" s="33"/>
      <c r="J638" s="33"/>
    </row>
    <row r="639" spans="1:10" ht="67.5">
      <c r="A639" s="2080">
        <v>6</v>
      </c>
      <c r="B639" s="19" t="s">
        <v>11243</v>
      </c>
      <c r="C639" s="19">
        <v>33506</v>
      </c>
      <c r="D639" s="2081">
        <v>71503</v>
      </c>
      <c r="F639" s="33" t="str">
        <f t="shared" si="20"/>
        <v>71503.33506</v>
      </c>
      <c r="G639" s="33"/>
      <c r="H639" s="577" t="str">
        <f>VLOOKUP(F639,'Элементы таксономии'!O:P,2,0)</f>
        <v>ОФР_71503.33506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c r="I639" s="33"/>
      <c r="J639" s="33"/>
    </row>
    <row r="640" spans="1:10" ht="67.5">
      <c r="A640" s="2080">
        <v>7</v>
      </c>
      <c r="B640" s="19" t="s">
        <v>11242</v>
      </c>
      <c r="C640" s="19">
        <v>33507</v>
      </c>
      <c r="D640" s="2081">
        <v>71503</v>
      </c>
      <c r="F640" s="33" t="str">
        <f t="shared" si="20"/>
        <v>71503.33507</v>
      </c>
      <c r="G640" s="33"/>
      <c r="H640" s="577" t="str">
        <f>VLOOKUP(F640,'Элементы таксономии'!O:P,2,0)</f>
        <v>ОФР_71503.33507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c r="I640" s="33"/>
      <c r="J640" s="33"/>
    </row>
    <row r="641" spans="1:10" ht="67.5">
      <c r="A641" s="2080">
        <v>8</v>
      </c>
      <c r="B641" s="19" t="s">
        <v>11226</v>
      </c>
      <c r="C641" s="19">
        <v>33508</v>
      </c>
      <c r="D641" s="2081">
        <v>71503</v>
      </c>
      <c r="F641" s="33" t="str">
        <f t="shared" si="20"/>
        <v>71503.33508</v>
      </c>
      <c r="G641" s="33"/>
      <c r="H641" s="577" t="str">
        <f>VLOOKUP(F641,'Элементы таксономии'!O:P,2,0)</f>
        <v>ОФР_71503.33508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c r="I641" s="33"/>
      <c r="J641" s="33"/>
    </row>
    <row r="642" spans="1:10" ht="90">
      <c r="A642" s="2080">
        <v>9</v>
      </c>
      <c r="B642" s="19" t="s">
        <v>11225</v>
      </c>
      <c r="C642" s="19">
        <v>33509</v>
      </c>
      <c r="D642" s="2081">
        <v>71503</v>
      </c>
      <c r="F642" s="33" t="str">
        <f t="shared" si="20"/>
        <v>71503.33509</v>
      </c>
      <c r="G642" s="33"/>
      <c r="H642" s="577" t="str">
        <f>VLOOKUP(F642,'Элементы таксономии'!O:P,2,0)</f>
        <v>ОФР_71503.33509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c r="I642" s="33"/>
      <c r="J642" s="33"/>
    </row>
    <row r="643" spans="1:10" ht="67.5">
      <c r="A643" s="2080">
        <v>10</v>
      </c>
      <c r="B643" s="19" t="s">
        <v>11224</v>
      </c>
      <c r="C643" s="19">
        <v>33510</v>
      </c>
      <c r="D643" s="2081">
        <v>71503</v>
      </c>
      <c r="F643" s="33" t="str">
        <f t="shared" si="20"/>
        <v>71503.33510</v>
      </c>
      <c r="G643" s="33"/>
      <c r="H643" s="577" t="str">
        <f>VLOOKUP(F643,'Элементы таксономии'!O:P,2,0)</f>
        <v>ОФР_71503.33510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c r="I643" s="33"/>
      <c r="J643" s="33"/>
    </row>
    <row r="644" spans="1:10" ht="67.5">
      <c r="A644" s="2080">
        <v>11</v>
      </c>
      <c r="B644" s="19" t="s">
        <v>11223</v>
      </c>
      <c r="C644" s="19">
        <v>33511</v>
      </c>
      <c r="D644" s="2081">
        <v>71503</v>
      </c>
      <c r="F644" s="33" t="str">
        <f t="shared" si="20"/>
        <v>71503.33511</v>
      </c>
      <c r="G644" s="33"/>
      <c r="H644" s="577" t="str">
        <f>VLOOKUP(F644,'Элементы таксономии'!O:P,2,0)</f>
        <v>ОФР_71503.33511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c r="I644" s="33"/>
      <c r="J644" s="33"/>
    </row>
    <row r="645" spans="1:10" ht="67.5">
      <c r="A645" s="2080">
        <v>12</v>
      </c>
      <c r="B645" s="19" t="s">
        <v>11222</v>
      </c>
      <c r="C645" s="19">
        <v>33512</v>
      </c>
      <c r="D645" s="2081">
        <v>71503</v>
      </c>
      <c r="F645" s="33" t="str">
        <f t="shared" si="20"/>
        <v>71503.33512</v>
      </c>
      <c r="G645" s="33"/>
      <c r="H645" s="577" t="str">
        <f>VLOOKUP(F645,'Элементы таксономии'!O:P,2,0)</f>
        <v>ОФР_71503.33512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c r="I645" s="33"/>
      <c r="J645" s="33"/>
    </row>
    <row r="646" spans="1:10" ht="67.5">
      <c r="A646" s="2080">
        <v>13</v>
      </c>
      <c r="B646" s="19" t="s">
        <v>11221</v>
      </c>
      <c r="C646" s="19">
        <v>33513</v>
      </c>
      <c r="D646" s="2081">
        <v>71503</v>
      </c>
      <c r="F646" s="33" t="str">
        <f t="shared" si="20"/>
        <v>71503.33513</v>
      </c>
      <c r="G646" s="33"/>
      <c r="H646" s="577" t="str">
        <f>VLOOKUP(F646,'Элементы таксономии'!O:P,2,0)</f>
        <v>ОФР_71503.33513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c r="I646" s="33"/>
      <c r="J646" s="33"/>
    </row>
    <row r="647" spans="1:10" ht="67.5">
      <c r="A647" s="2080">
        <v>14</v>
      </c>
      <c r="B647" s="19" t="s">
        <v>11220</v>
      </c>
      <c r="C647" s="19">
        <v>33514</v>
      </c>
      <c r="D647" s="2081">
        <v>71503</v>
      </c>
      <c r="F647" s="33" t="str">
        <f t="shared" si="20"/>
        <v>71503.33514</v>
      </c>
      <c r="G647" s="33"/>
      <c r="H647" s="577" t="str">
        <f>VLOOKUP(F647,'Элементы таксономии'!O:P,2,0)</f>
        <v>ОФР_71503.33514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c r="I647" s="33"/>
      <c r="J647" s="33"/>
    </row>
    <row r="648" spans="1:10" ht="33.75">
      <c r="A648" s="2080"/>
      <c r="B648" s="19" t="s">
        <v>11328</v>
      </c>
      <c r="C648" s="19"/>
      <c r="D648" s="2081"/>
      <c r="H648" s="2082"/>
    </row>
    <row r="649" spans="1:10" ht="56.25">
      <c r="A649" s="2080">
        <v>1</v>
      </c>
      <c r="B649" s="19" t="s">
        <v>11262</v>
      </c>
      <c r="C649" s="19">
        <v>33601</v>
      </c>
      <c r="D649" s="2081">
        <v>71503</v>
      </c>
      <c r="F649" s="33" t="str">
        <f t="shared" ref="F649:F662" si="21">CONCATENATE(D649,".",C649)</f>
        <v>71503.33601</v>
      </c>
      <c r="G649" s="33"/>
      <c r="H649" s="577" t="str">
        <f>VLOOKUP(F649,'Элементы таксономии'!O:P,2,0)</f>
        <v>ОФР_71503.33601ПоВложениямВДолговыеЦенныеБумагиОцениваемыеПоСправедливойСтоимостиЧерезПрибыльИлиУбытокКромеВекселейРоссийскойФедерации</v>
      </c>
      <c r="I649" s="33"/>
      <c r="J649" s="33"/>
    </row>
    <row r="650" spans="1:10" ht="67.5">
      <c r="A650" s="2080">
        <v>2</v>
      </c>
      <c r="B650" s="19" t="s">
        <v>11261</v>
      </c>
      <c r="C650" s="19">
        <v>33602</v>
      </c>
      <c r="D650" s="2081">
        <v>71503</v>
      </c>
      <c r="F650" s="33" t="str">
        <f t="shared" si="21"/>
        <v>71503.33602</v>
      </c>
      <c r="G650" s="33"/>
      <c r="H650" s="577" t="str">
        <f>VLOOKUP(F650,'Элементы таксономии'!O:P,2,0)</f>
        <v>ОФР_71503.33602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c r="I650" s="33"/>
      <c r="J650" s="33"/>
    </row>
    <row r="651" spans="1:10" ht="56.25">
      <c r="A651" s="2080">
        <v>3</v>
      </c>
      <c r="B651" s="19" t="s">
        <v>11260</v>
      </c>
      <c r="C651" s="19">
        <v>33603</v>
      </c>
      <c r="D651" s="2081">
        <v>71503</v>
      </c>
      <c r="F651" s="33" t="str">
        <f t="shared" si="21"/>
        <v>71503.33603</v>
      </c>
      <c r="G651" s="33"/>
      <c r="H651" s="577" t="str">
        <f>VLOOKUP(F651,'Элементы таксономии'!O:P,2,0)</f>
        <v>ОФР_71503.33603ПоВложениямВДолговыеЦенныеБумагиОцениваемыеПоСправедливойСтоимостиЧерезПрибыльИлиУбытокКромеВекселейКредитныхОрганизаций</v>
      </c>
      <c r="I651" s="33"/>
      <c r="J651" s="33"/>
    </row>
    <row r="652" spans="1:10" ht="45">
      <c r="A652" s="2080">
        <v>4</v>
      </c>
      <c r="B652" s="19" t="s">
        <v>11259</v>
      </c>
      <c r="C652" s="19">
        <v>33604</v>
      </c>
      <c r="D652" s="2081">
        <v>71503</v>
      </c>
      <c r="F652" s="33" t="str">
        <f t="shared" si="21"/>
        <v>71503.33604</v>
      </c>
      <c r="G652" s="33"/>
      <c r="H652" s="577" t="str">
        <f>VLOOKUP(F652,'Элементы таксономии'!O:P,2,0)</f>
        <v>ОФР_71503.33604ПоВложениямВДолговыеЦенныеБумагиОцениваемыеПоСправедливойСтоимостиЧерезПрибыльИлиУбытокКромеВекселейПрочихРезидентов</v>
      </c>
      <c r="I652" s="33"/>
      <c r="J652" s="33"/>
    </row>
    <row r="653" spans="1:10" ht="56.25">
      <c r="A653" s="2080">
        <v>5</v>
      </c>
      <c r="B653" s="19" t="s">
        <v>11258</v>
      </c>
      <c r="C653" s="19">
        <v>33605</v>
      </c>
      <c r="D653" s="2081">
        <v>71503</v>
      </c>
      <c r="F653" s="33" t="str">
        <f t="shared" si="21"/>
        <v>71503.33605</v>
      </c>
      <c r="G653" s="33"/>
      <c r="H653" s="577" t="str">
        <f>VLOOKUP(F653,'Элементы таксономии'!O:P,2,0)</f>
        <v>ОФР_71503.33605ПоВложениямВДолговыеЦенныеБумагиОцениваемыеПоСправедливойСтоимостиЧерезПрибыльИлиУбытокКромеВекселейИностранныхГосударств</v>
      </c>
      <c r="I653" s="33"/>
      <c r="J653" s="33"/>
    </row>
    <row r="654" spans="1:10" ht="56.25">
      <c r="A654" s="2080">
        <v>6</v>
      </c>
      <c r="B654" s="19" t="s">
        <v>11257</v>
      </c>
      <c r="C654" s="19">
        <v>33606</v>
      </c>
      <c r="D654" s="2081">
        <v>71503</v>
      </c>
      <c r="F654" s="33" t="str">
        <f t="shared" si="21"/>
        <v>71503.33606</v>
      </c>
      <c r="G654" s="33"/>
      <c r="H654" s="577" t="str">
        <f>VLOOKUP(F654,'Элементы таксономии'!O:P,2,0)</f>
        <v>ОФР_71503.33606ПоВложениямВДолговыеЦенныеБумагиОцениваемыеПоСправедливойСтоимостиЧерезПрибыльИлиУбытокКромеВекселейБанковНерезидентов</v>
      </c>
      <c r="I654" s="33"/>
      <c r="J654" s="33"/>
    </row>
    <row r="655" spans="1:10" ht="56.25">
      <c r="A655" s="2080">
        <v>7</v>
      </c>
      <c r="B655" s="19" t="s">
        <v>11256</v>
      </c>
      <c r="C655" s="19">
        <v>33607</v>
      </c>
      <c r="D655" s="2081">
        <v>71503</v>
      </c>
      <c r="F655" s="33" t="str">
        <f t="shared" si="21"/>
        <v>71503.33607</v>
      </c>
      <c r="G655" s="33"/>
      <c r="H655" s="577" t="str">
        <f>VLOOKUP(F655,'Элементы таксономии'!O:P,2,0)</f>
        <v>ОФР_71503.33607ПоВложениямВДолговыеЦенныеБумагиОцениваемыеПоСправедливойСтоимостиЧерезПрибыльИлиУбытокКромеВекселейПрочихНерезидентов</v>
      </c>
      <c r="I655" s="33"/>
      <c r="J655" s="33"/>
    </row>
    <row r="656" spans="1:10" ht="45">
      <c r="A656" s="2080">
        <v>8</v>
      </c>
      <c r="B656" s="19" t="s">
        <v>10869</v>
      </c>
      <c r="C656" s="19">
        <v>33608</v>
      </c>
      <c r="D656" s="2081">
        <v>71503</v>
      </c>
      <c r="F656" s="33" t="str">
        <f t="shared" si="21"/>
        <v>71503.33608</v>
      </c>
      <c r="G656" s="33"/>
      <c r="H656" s="577" t="str">
        <f>VLOOKUP(F656,'Элементы таксономии'!O:P,2,0)</f>
        <v>ОФР_71503.33608ПоВложениямВДолговыеЦенныеБумагиИмеющиесяВНаличииДляПродажиКромеВекселейРоссийскойФедерации</v>
      </c>
      <c r="I656" s="33"/>
      <c r="J656" s="33"/>
    </row>
    <row r="657" spans="1:10" ht="56.25">
      <c r="A657" s="2080">
        <v>9</v>
      </c>
      <c r="B657" s="19" t="s">
        <v>10868</v>
      </c>
      <c r="C657" s="19">
        <v>33609</v>
      </c>
      <c r="D657" s="2081">
        <v>71503</v>
      </c>
      <c r="F657" s="33" t="str">
        <f t="shared" si="21"/>
        <v>71503.33609</v>
      </c>
      <c r="G657" s="33"/>
      <c r="H657" s="577" t="str">
        <f>VLOOKUP(F657,'Элементы таксономии'!O:P,2,0)</f>
        <v>ОФР_71503.33609ПоВложениямВДолговыеЦенныеБумагиИмеющиесяВНаличииДляПродажиКромеВекселейСубъектовРоссийскойФедерацииИОргановМестногоСамоуправления</v>
      </c>
      <c r="I657" s="33"/>
      <c r="J657" s="33"/>
    </row>
    <row r="658" spans="1:10" ht="45">
      <c r="A658" s="2080">
        <v>10</v>
      </c>
      <c r="B658" s="19" t="s">
        <v>10867</v>
      </c>
      <c r="C658" s="19">
        <v>33610</v>
      </c>
      <c r="D658" s="2081">
        <v>71503</v>
      </c>
      <c r="F658" s="33" t="str">
        <f t="shared" si="21"/>
        <v>71503.33610</v>
      </c>
      <c r="G658" s="33"/>
      <c r="H658" s="577" t="str">
        <f>VLOOKUP(F658,'Элементы таксономии'!O:P,2,0)</f>
        <v>ОФР_71503.33610ПоВложениямВДолговыеЦенныеБумагиИмеющиесяВНаличииДляПродажиКромеВекселейКредитныхОрганизаций</v>
      </c>
      <c r="I658" s="33"/>
      <c r="J658" s="33"/>
    </row>
    <row r="659" spans="1:10" ht="45">
      <c r="A659" s="2080">
        <v>11</v>
      </c>
      <c r="B659" s="19" t="s">
        <v>10866</v>
      </c>
      <c r="C659" s="19">
        <v>33611</v>
      </c>
      <c r="D659" s="2081">
        <v>71503</v>
      </c>
      <c r="F659" s="33" t="str">
        <f t="shared" si="21"/>
        <v>71503.33611</v>
      </c>
      <c r="G659" s="33"/>
      <c r="H659" s="577" t="str">
        <f>VLOOKUP(F659,'Элементы таксономии'!O:P,2,0)</f>
        <v>ОФР_71503.33611ПоВложениямВДолговыеЦенныеБумагиИмеющиесяВНаличииДляПродажиКромеВекселейПрочихРезидентов</v>
      </c>
      <c r="I659" s="33"/>
      <c r="J659" s="33"/>
    </row>
    <row r="660" spans="1:10" ht="45">
      <c r="A660" s="2080">
        <v>12</v>
      </c>
      <c r="B660" s="19" t="s">
        <v>10865</v>
      </c>
      <c r="C660" s="19">
        <v>33612</v>
      </c>
      <c r="D660" s="2081">
        <v>71503</v>
      </c>
      <c r="F660" s="33" t="str">
        <f t="shared" si="21"/>
        <v>71503.33612</v>
      </c>
      <c r="G660" s="33"/>
      <c r="H660" s="577" t="str">
        <f>VLOOKUP(F660,'Элементы таксономии'!O:P,2,0)</f>
        <v>ОФР_71503.33612ПоВложениямВДолговыеЦенныеБумагиИмеющиесяВНаличииДляПродажиКромеВекселейИностранныхГосударств</v>
      </c>
      <c r="I660" s="33"/>
      <c r="J660" s="33"/>
    </row>
    <row r="661" spans="1:10" ht="45">
      <c r="A661" s="2080">
        <v>13</v>
      </c>
      <c r="B661" s="19" t="s">
        <v>10864</v>
      </c>
      <c r="C661" s="19">
        <v>33613</v>
      </c>
      <c r="D661" s="2081">
        <v>71503</v>
      </c>
      <c r="F661" s="33" t="str">
        <f t="shared" si="21"/>
        <v>71503.33613</v>
      </c>
      <c r="G661" s="33"/>
      <c r="H661" s="577" t="str">
        <f>VLOOKUP(F661,'Элементы таксономии'!O:P,2,0)</f>
        <v>ОФР_71503.33613ПоВложениямВДолговыеЦенныеБумагиИмеющиесяВНаличииДляПродажиКромеВекселейБанковНерезидентов</v>
      </c>
      <c r="I661" s="33"/>
      <c r="J661" s="33"/>
    </row>
    <row r="662" spans="1:10" ht="45">
      <c r="A662" s="2080">
        <v>14</v>
      </c>
      <c r="B662" s="19" t="s">
        <v>10863</v>
      </c>
      <c r="C662" s="19">
        <v>33614</v>
      </c>
      <c r="D662" s="2081">
        <v>71503</v>
      </c>
      <c r="F662" s="33" t="str">
        <f t="shared" si="21"/>
        <v>71503.33614</v>
      </c>
      <c r="G662" s="33"/>
      <c r="H662" s="577" t="str">
        <f>VLOOKUP(F662,'Элементы таксономии'!O:P,2,0)</f>
        <v>ОФР_71503.33614ПоВложениямВДолговыеЦенныеБумагиИмеющиесяВНаличииДляПродажиКромеВекселейПрочихНерезидентов</v>
      </c>
      <c r="I662" s="33"/>
      <c r="J662" s="33"/>
    </row>
    <row r="663" spans="1:10" ht="45">
      <c r="A663" s="2080">
        <v>15</v>
      </c>
      <c r="B663" s="19" t="s">
        <v>11255</v>
      </c>
      <c r="C663" s="19">
        <v>33615</v>
      </c>
      <c r="D663" s="2081">
        <v>71503</v>
      </c>
      <c r="F663" s="33" t="str">
        <f t="shared" ref="F663:F704" si="22">CONCATENATE(D663,".",C663)</f>
        <v>71503.33615</v>
      </c>
      <c r="G663" s="33"/>
      <c r="H663" s="577" t="str">
        <f>VLOOKUP(F663,'Элементы таксономии'!O:P,2,0)</f>
        <v>ОФР_71503.33615ПоВложениямВДолговыеЦенныеБумагиУдерживаемыеДоПогашенияКромеВекселейРоссийскойФедерации</v>
      </c>
      <c r="I663" s="33"/>
      <c r="J663" s="33"/>
    </row>
    <row r="664" spans="1:10" ht="56.25">
      <c r="A664" s="2080">
        <v>16</v>
      </c>
      <c r="B664" s="19" t="s">
        <v>11254</v>
      </c>
      <c r="C664" s="19">
        <v>33616</v>
      </c>
      <c r="D664" s="2081">
        <v>71503</v>
      </c>
      <c r="F664" s="33" t="str">
        <f t="shared" si="22"/>
        <v>71503.33616</v>
      </c>
      <c r="G664" s="33"/>
      <c r="H664" s="577" t="str">
        <f>VLOOKUP(F664,'Элементы таксономии'!O:P,2,0)</f>
        <v>ОФР_71503.33616ПоВложениямВДолговыеЦенныеБумагиУдерживаемыеДоПогашенияКромеВекселейСубъектовРоссийскойФедерацииИОргановМестногоСамоуправления</v>
      </c>
      <c r="I664" s="33"/>
      <c r="J664" s="33"/>
    </row>
    <row r="665" spans="1:10" ht="45">
      <c r="A665" s="2080">
        <v>17</v>
      </c>
      <c r="B665" s="19" t="s">
        <v>11253</v>
      </c>
      <c r="C665" s="19">
        <v>33617</v>
      </c>
      <c r="D665" s="2081">
        <v>71503</v>
      </c>
      <c r="F665" s="33" t="str">
        <f t="shared" si="22"/>
        <v>71503.33617</v>
      </c>
      <c r="G665" s="33"/>
      <c r="H665" s="577" t="str">
        <f>VLOOKUP(F665,'Элементы таксономии'!O:P,2,0)</f>
        <v>ОФР_71503.33617ПоВложениямВДолговыеЦенныеБумагиУдерживаемыеДоПогашенияКромеВекселейКредитныхОрганизаций</v>
      </c>
      <c r="I665" s="33"/>
      <c r="J665" s="33"/>
    </row>
    <row r="666" spans="1:10" ht="45">
      <c r="A666" s="2080">
        <v>18</v>
      </c>
      <c r="B666" s="19" t="s">
        <v>11252</v>
      </c>
      <c r="C666" s="19">
        <v>33618</v>
      </c>
      <c r="D666" s="2081">
        <v>71503</v>
      </c>
      <c r="F666" s="33" t="str">
        <f t="shared" si="22"/>
        <v>71503.33618</v>
      </c>
      <c r="G666" s="33"/>
      <c r="H666" s="577" t="str">
        <f>VLOOKUP(F666,'Элементы таксономии'!O:P,2,0)</f>
        <v>ОФР_71503.33618ПоВложениямВДолговыеЦенныеБумагиУдерживаемыеДоПогашенияКромеВекселейПрочихРезидентов</v>
      </c>
      <c r="I666" s="33"/>
      <c r="J666" s="33"/>
    </row>
    <row r="667" spans="1:10" ht="45">
      <c r="A667" s="2080">
        <v>19</v>
      </c>
      <c r="B667" s="19" t="s">
        <v>11251</v>
      </c>
      <c r="C667" s="19">
        <v>33619</v>
      </c>
      <c r="D667" s="2081">
        <v>71503</v>
      </c>
      <c r="F667" s="33" t="str">
        <f t="shared" si="22"/>
        <v>71503.33619</v>
      </c>
      <c r="G667" s="33"/>
      <c r="H667" s="577" t="str">
        <f>VLOOKUP(F667,'Элементы таксономии'!O:P,2,0)</f>
        <v>ОФР_71503.33619ПоВложениямВДолговыеЦенныеБумагиУдерживаемыеДоПогашенияКромеВекселейИностранныхГосударств</v>
      </c>
      <c r="I667" s="33"/>
      <c r="J667" s="33"/>
    </row>
    <row r="668" spans="1:10" ht="45">
      <c r="A668" s="2080">
        <v>20</v>
      </c>
      <c r="B668" s="19" t="s">
        <v>11250</v>
      </c>
      <c r="C668" s="19">
        <v>33620</v>
      </c>
      <c r="D668" s="2081">
        <v>71503</v>
      </c>
      <c r="F668" s="33" t="str">
        <f t="shared" si="22"/>
        <v>71503.33620</v>
      </c>
      <c r="G668" s="33"/>
      <c r="H668" s="577" t="str">
        <f>VLOOKUP(F668,'Элементы таксономии'!O:P,2,0)</f>
        <v>ОФР_71503.33620ПоВложениямВДолговыеЦенныеБумагиУдерживаемыеДоПогашенияКромеВекселейБанковНерезидентов</v>
      </c>
      <c r="I668" s="33"/>
      <c r="J668" s="33"/>
    </row>
    <row r="669" spans="1:10" ht="45">
      <c r="A669" s="2080">
        <v>21</v>
      </c>
      <c r="B669" s="19" t="s">
        <v>11249</v>
      </c>
      <c r="C669" s="19">
        <v>33621</v>
      </c>
      <c r="D669" s="2081">
        <v>71503</v>
      </c>
      <c r="F669" s="33" t="str">
        <f t="shared" si="22"/>
        <v>71503.33621</v>
      </c>
      <c r="G669" s="33"/>
      <c r="H669" s="577" t="str">
        <f>VLOOKUP(F669,'Элементы таксономии'!O:P,2,0)</f>
        <v>ОФР_71503.33621ПоВложениямВДолговыеЦенныеБумагиУдерживаемыеДоПогашенияКромеВекселейПрочихНерезидентов</v>
      </c>
      <c r="I669" s="33"/>
      <c r="J669" s="33"/>
    </row>
    <row r="670" spans="1:10" ht="67.5">
      <c r="A670" s="2080">
        <v>22</v>
      </c>
      <c r="B670" s="19" t="s">
        <v>11248</v>
      </c>
      <c r="C670" s="19">
        <v>33622</v>
      </c>
      <c r="D670" s="2081">
        <v>71503</v>
      </c>
      <c r="F670" s="33" t="str">
        <f t="shared" si="22"/>
        <v>71503.33622</v>
      </c>
      <c r="G670" s="33"/>
      <c r="H670" s="577" t="str">
        <f>VLOOKUP(F670,'Элементы таксономии'!O:P,2,0)</f>
        <v>ОФР_71503.33622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c r="I670" s="33"/>
      <c r="J670" s="33"/>
    </row>
    <row r="671" spans="1:10" ht="90">
      <c r="A671" s="2080">
        <v>23</v>
      </c>
      <c r="B671" s="19" t="s">
        <v>11247</v>
      </c>
      <c r="C671" s="19">
        <v>33623</v>
      </c>
      <c r="D671" s="2081">
        <v>71503</v>
      </c>
      <c r="F671" s="33" t="str">
        <f t="shared" si="22"/>
        <v>71503.33623</v>
      </c>
      <c r="G671" s="33"/>
      <c r="H671" s="577" t="str">
        <f>VLOOKUP(F671,'Элементы таксономии'!O:P,2,0)</f>
        <v>ОФР_71503.33623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c r="I671" s="33"/>
      <c r="J671" s="33"/>
    </row>
    <row r="672" spans="1:10" ht="67.5">
      <c r="A672" s="2080">
        <v>24</v>
      </c>
      <c r="B672" s="19" t="s">
        <v>11246</v>
      </c>
      <c r="C672" s="19">
        <v>33624</v>
      </c>
      <c r="D672" s="2081">
        <v>71503</v>
      </c>
      <c r="F672" s="33" t="str">
        <f t="shared" si="22"/>
        <v>71503.33624</v>
      </c>
      <c r="G672" s="33"/>
      <c r="H672" s="577" t="str">
        <f>VLOOKUP(F672,'Элементы таксономии'!O:P,2,0)</f>
        <v>ОФР_71503.33624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c r="I672" s="33"/>
      <c r="J672" s="33"/>
    </row>
    <row r="673" spans="1:10" ht="67.5">
      <c r="A673" s="2080">
        <v>25</v>
      </c>
      <c r="B673" s="19" t="s">
        <v>11266</v>
      </c>
      <c r="C673" s="19">
        <v>33625</v>
      </c>
      <c r="D673" s="2081">
        <v>71503</v>
      </c>
      <c r="F673" s="33" t="str">
        <f t="shared" si="22"/>
        <v>71503.33625</v>
      </c>
      <c r="G673" s="33"/>
      <c r="H673" s="577" t="str">
        <f>VLOOKUP(F673,'Элементы таксономии'!O:P,2,0)</f>
        <v>ОФР_71503.33625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c r="I673" s="33"/>
      <c r="J673" s="33"/>
    </row>
    <row r="674" spans="1:10" ht="67.5">
      <c r="A674" s="2080">
        <v>26</v>
      </c>
      <c r="B674" s="19" t="s">
        <v>11265</v>
      </c>
      <c r="C674" s="19">
        <v>33626</v>
      </c>
      <c r="D674" s="2081">
        <v>71503</v>
      </c>
      <c r="F674" s="33" t="str">
        <f t="shared" si="22"/>
        <v>71503.33626</v>
      </c>
      <c r="G674" s="33"/>
      <c r="H674" s="577" t="str">
        <f>VLOOKUP(F674,'Элементы таксономии'!O:P,2,0)</f>
        <v>ОФР_71503.33626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c r="I674" s="33"/>
      <c r="J674" s="33"/>
    </row>
    <row r="675" spans="1:10" ht="67.5">
      <c r="A675" s="2080">
        <v>27</v>
      </c>
      <c r="B675" s="19" t="s">
        <v>11243</v>
      </c>
      <c r="C675" s="19">
        <v>33627</v>
      </c>
      <c r="D675" s="2081">
        <v>71503</v>
      </c>
      <c r="F675" s="33" t="str">
        <f t="shared" si="22"/>
        <v>71503.33627</v>
      </c>
      <c r="G675" s="33"/>
      <c r="H675" s="577" t="str">
        <f>VLOOKUP(F675,'Элементы таксономии'!O:P,2,0)</f>
        <v>ОФР_71503.33627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c r="I675" s="33"/>
      <c r="J675" s="33"/>
    </row>
    <row r="676" spans="1:10" ht="67.5">
      <c r="A676" s="2080">
        <v>28</v>
      </c>
      <c r="B676" s="19" t="s">
        <v>11242</v>
      </c>
      <c r="C676" s="19">
        <v>33628</v>
      </c>
      <c r="D676" s="2081">
        <v>71503</v>
      </c>
      <c r="F676" s="33" t="str">
        <f t="shared" si="22"/>
        <v>71503.33628</v>
      </c>
      <c r="G676" s="33"/>
      <c r="H676" s="577" t="str">
        <f>VLOOKUP(F676,'Элементы таксономии'!O:P,2,0)</f>
        <v>ОФР_71503.33628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c r="I676" s="33"/>
      <c r="J676" s="33"/>
    </row>
    <row r="677" spans="1:10" ht="56.25">
      <c r="A677" s="2080">
        <v>29</v>
      </c>
      <c r="B677" s="19" t="s">
        <v>11241</v>
      </c>
      <c r="C677" s="19">
        <v>33629</v>
      </c>
      <c r="D677" s="2081">
        <v>71503</v>
      </c>
      <c r="F677" s="33" t="str">
        <f t="shared" si="22"/>
        <v>71503.33629</v>
      </c>
      <c r="G677" s="33"/>
      <c r="H677" s="577" t="str">
        <f>VLOOKUP(F677,'Элементы таксономии'!O:P,2,0)</f>
        <v>ОФР_71503.33629ПоВложениямВУчтенныеВекселяОцениваемыеПоСправедливойСтоимостиЧерезПрибыльИлиУбытокФедеральныхОргановИсполнительнойВласти</v>
      </c>
      <c r="I677" s="33"/>
      <c r="J677" s="33"/>
    </row>
    <row r="678" spans="1:10" ht="67.5">
      <c r="A678" s="2080">
        <v>30</v>
      </c>
      <c r="B678" s="19" t="s">
        <v>11240</v>
      </c>
      <c r="C678" s="19">
        <v>33630</v>
      </c>
      <c r="D678" s="2081">
        <v>71503</v>
      </c>
      <c r="F678" s="33" t="str">
        <f t="shared" si="22"/>
        <v>71503.33630</v>
      </c>
      <c r="G678" s="33"/>
      <c r="H678" s="577" t="str">
        <f>VLOOKUP(F678,'Элементы таксономии'!O:P,2,0)</f>
        <v>ОФР_71503.33630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c r="I678" s="33"/>
      <c r="J678" s="33"/>
    </row>
    <row r="679" spans="1:10" ht="45">
      <c r="A679" s="2080">
        <v>31</v>
      </c>
      <c r="B679" s="19" t="s">
        <v>11239</v>
      </c>
      <c r="C679" s="19">
        <v>33631</v>
      </c>
      <c r="D679" s="2081">
        <v>71503</v>
      </c>
      <c r="F679" s="33" t="str">
        <f t="shared" si="22"/>
        <v>71503.33631</v>
      </c>
      <c r="G679" s="33"/>
      <c r="H679" s="577" t="str">
        <f>VLOOKUP(F679,'Элементы таксономии'!O:P,2,0)</f>
        <v>ОФР_71503.33631ПоВложениямВУчтенныеВекселяОцениваемыеПоСправедливойСтоимостиЧерезПрибыльИлиУбытокКредитныхОрганизаций</v>
      </c>
      <c r="I679" s="33"/>
      <c r="J679" s="33"/>
    </row>
    <row r="680" spans="1:10" ht="45">
      <c r="A680" s="2080">
        <v>32</v>
      </c>
      <c r="B680" s="19" t="s">
        <v>11238</v>
      </c>
      <c r="C680" s="19">
        <v>33632</v>
      </c>
      <c r="D680" s="2081">
        <v>71503</v>
      </c>
      <c r="F680" s="33" t="str">
        <f t="shared" si="22"/>
        <v>71503.33632</v>
      </c>
      <c r="G680" s="33"/>
      <c r="H680" s="577" t="str">
        <f>VLOOKUP(F680,'Элементы таксономии'!O:P,2,0)</f>
        <v>ОФР_71503.33632ПоВложениямВУчтенныеВекселяОцениваемыеПоСправедливойСтоимостиЧерезПрибыльИлиУбытокПрочихРезидентов</v>
      </c>
      <c r="I680" s="33"/>
      <c r="J680" s="33"/>
    </row>
    <row r="681" spans="1:10" ht="45">
      <c r="A681" s="2080">
        <v>33</v>
      </c>
      <c r="B681" s="19" t="s">
        <v>11237</v>
      </c>
      <c r="C681" s="19">
        <v>33633</v>
      </c>
      <c r="D681" s="2081">
        <v>71503</v>
      </c>
      <c r="F681" s="33" t="str">
        <f t="shared" si="22"/>
        <v>71503.33633</v>
      </c>
      <c r="G681" s="33"/>
      <c r="H681" s="577" t="str">
        <f>VLOOKUP(F681,'Элементы таксономии'!O:P,2,0)</f>
        <v>ОФР_71503.33633ПоВложениямВУчтенныеВекселяОцениваемыеПоСправедливойСтоимостиЧерезПрибыльИлиУбытокИностранныхГосударств</v>
      </c>
      <c r="I681" s="33"/>
      <c r="J681" s="33"/>
    </row>
    <row r="682" spans="1:10" ht="45">
      <c r="A682" s="2080">
        <v>34</v>
      </c>
      <c r="B682" s="19" t="s">
        <v>11236</v>
      </c>
      <c r="C682" s="19">
        <v>33634</v>
      </c>
      <c r="D682" s="2081">
        <v>71503</v>
      </c>
      <c r="F682" s="33" t="str">
        <f t="shared" si="22"/>
        <v>71503.33634</v>
      </c>
      <c r="G682" s="33"/>
      <c r="H682" s="577" t="str">
        <f>VLOOKUP(F682,'Элементы таксономии'!O:P,2,0)</f>
        <v>ОФР_71503.33634ПоВложениямВУчтенныеВекселяОцениваемыеПоСправедливойСтоимостиЧерезПрибыльИлиУбытокБанковНерезидентов</v>
      </c>
      <c r="I682" s="33"/>
      <c r="J682" s="33"/>
    </row>
    <row r="683" spans="1:10" ht="45">
      <c r="A683" s="2080">
        <v>35</v>
      </c>
      <c r="B683" s="19" t="s">
        <v>11235</v>
      </c>
      <c r="C683" s="19">
        <v>33635</v>
      </c>
      <c r="D683" s="2081">
        <v>71503</v>
      </c>
      <c r="F683" s="33" t="str">
        <f t="shared" si="22"/>
        <v>71503.33635</v>
      </c>
      <c r="G683" s="33"/>
      <c r="H683" s="577" t="str">
        <f>VLOOKUP(F683,'Элементы таксономии'!O:P,2,0)</f>
        <v>ОФР_71503.33635ПоВложениямВУчтенныеВекселяОцениваемыеПоСправедливойСтоимостиЧерезПрибыльИлиУбытокПрочихНерезидентов</v>
      </c>
      <c r="I683" s="33"/>
      <c r="J683" s="33"/>
    </row>
    <row r="684" spans="1:10" ht="45">
      <c r="A684" s="2080">
        <v>36</v>
      </c>
      <c r="B684" s="19" t="s">
        <v>10862</v>
      </c>
      <c r="C684" s="19">
        <v>33636</v>
      </c>
      <c r="D684" s="2081">
        <v>71503</v>
      </c>
      <c r="F684" s="33" t="str">
        <f t="shared" si="22"/>
        <v>71503.33636</v>
      </c>
      <c r="G684" s="33"/>
      <c r="H684" s="577" t="str">
        <f>VLOOKUP(F684,'Элементы таксономии'!O:P,2,0)</f>
        <v>ОФР_71503.33636ПоВложениямВУчтенныеВекселяИмеющиесяВНаличииДляПродажиФедеральныхОргановИсполнительнойВласти</v>
      </c>
      <c r="I684" s="33"/>
      <c r="J684" s="33"/>
    </row>
    <row r="685" spans="1:10" ht="56.25">
      <c r="A685" s="2080">
        <v>37</v>
      </c>
      <c r="B685" s="19" t="s">
        <v>10861</v>
      </c>
      <c r="C685" s="19">
        <v>33637</v>
      </c>
      <c r="D685" s="2081">
        <v>71503</v>
      </c>
      <c r="F685" s="33" t="str">
        <f t="shared" si="22"/>
        <v>71503.33637</v>
      </c>
      <c r="G685" s="33"/>
      <c r="H685" s="577" t="str">
        <f>VLOOKUP(F685,'Элементы таксономии'!O:P,2,0)</f>
        <v>ОФР_71503.33637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c r="I685" s="33"/>
      <c r="J685" s="33"/>
    </row>
    <row r="686" spans="1:10" ht="33.75">
      <c r="A686" s="2080">
        <v>38</v>
      </c>
      <c r="B686" s="19" t="s">
        <v>10860</v>
      </c>
      <c r="C686" s="19">
        <v>33638</v>
      </c>
      <c r="D686" s="2081">
        <v>71503</v>
      </c>
      <c r="F686" s="33" t="str">
        <f t="shared" si="22"/>
        <v>71503.33638</v>
      </c>
      <c r="G686" s="33"/>
      <c r="H686" s="577" t="str">
        <f>VLOOKUP(F686,'Элементы таксономии'!O:P,2,0)</f>
        <v>ОФР_71503.33638ПоВложениямВУчтенныеВекселяИмеющиесяВНаличииДляПродажиКредитныхОрганизаций</v>
      </c>
      <c r="I686" s="33"/>
      <c r="J686" s="33"/>
    </row>
    <row r="687" spans="1:10" ht="33.75">
      <c r="A687" s="2080">
        <v>39</v>
      </c>
      <c r="B687" s="19" t="s">
        <v>10859</v>
      </c>
      <c r="C687" s="19">
        <v>33639</v>
      </c>
      <c r="D687" s="2081">
        <v>71503</v>
      </c>
      <c r="F687" s="33" t="str">
        <f t="shared" si="22"/>
        <v>71503.33639</v>
      </c>
      <c r="G687" s="33"/>
      <c r="H687" s="577" t="str">
        <f>VLOOKUP(F687,'Элементы таксономии'!O:P,2,0)</f>
        <v>ОФР_71503.33639ПоВложениямВУчтенныеВекселяИмеющиесяВНаличииДляПродажиПрочихРезидентов</v>
      </c>
      <c r="I687" s="33"/>
      <c r="J687" s="33"/>
    </row>
    <row r="688" spans="1:10" ht="33.75">
      <c r="A688" s="2080">
        <v>40</v>
      </c>
      <c r="B688" s="19" t="s">
        <v>10858</v>
      </c>
      <c r="C688" s="19">
        <v>33640</v>
      </c>
      <c r="D688" s="2081">
        <v>71503</v>
      </c>
      <c r="F688" s="33" t="str">
        <f t="shared" si="22"/>
        <v>71503.33640</v>
      </c>
      <c r="G688" s="33"/>
      <c r="H688" s="577" t="str">
        <f>VLOOKUP(F688,'Элементы таксономии'!O:P,2,0)</f>
        <v>ОФР_71503.33640ПоВложениямВУчтенныеВекселяИмеющиесяВНаличииДляПродажиИностранныхГосударств</v>
      </c>
      <c r="I688" s="33"/>
      <c r="J688" s="33"/>
    </row>
    <row r="689" spans="1:10" ht="33.75">
      <c r="A689" s="2080">
        <v>41</v>
      </c>
      <c r="B689" s="19" t="s">
        <v>10857</v>
      </c>
      <c r="C689" s="19">
        <v>33641</v>
      </c>
      <c r="D689" s="2081">
        <v>71503</v>
      </c>
      <c r="F689" s="33" t="str">
        <f t="shared" si="22"/>
        <v>71503.33641</v>
      </c>
      <c r="G689" s="33"/>
      <c r="H689" s="577" t="str">
        <f>VLOOKUP(F689,'Элементы таксономии'!O:P,2,0)</f>
        <v>ОФР_71503.33641ПоВложениямВУчтенныеВекселяИмеющиесяВНаличииДляПродажиБанковНерезидентов</v>
      </c>
      <c r="I689" s="33"/>
      <c r="J689" s="33"/>
    </row>
    <row r="690" spans="1:10" ht="33.75">
      <c r="A690" s="2080">
        <v>42</v>
      </c>
      <c r="B690" s="19" t="s">
        <v>10856</v>
      </c>
      <c r="C690" s="19">
        <v>33642</v>
      </c>
      <c r="D690" s="2081">
        <v>71503</v>
      </c>
      <c r="F690" s="33" t="str">
        <f t="shared" si="22"/>
        <v>71503.33642</v>
      </c>
      <c r="G690" s="33"/>
      <c r="H690" s="577" t="str">
        <f>VLOOKUP(F690,'Элементы таксономии'!O:P,2,0)</f>
        <v>ОФР_71503.33642ПоВложениямВУчтенныеВекселяИмеющиесяВНаличииДляПродажиПрочихНерезидентов</v>
      </c>
      <c r="I690" s="33"/>
      <c r="J690" s="33"/>
    </row>
    <row r="691" spans="1:10" ht="45">
      <c r="A691" s="2080">
        <v>43</v>
      </c>
      <c r="B691" s="19" t="s">
        <v>11233</v>
      </c>
      <c r="C691" s="19">
        <v>33643</v>
      </c>
      <c r="D691" s="2081">
        <v>71503</v>
      </c>
      <c r="F691" s="33" t="str">
        <f t="shared" si="22"/>
        <v>71503.33643</v>
      </c>
      <c r="G691" s="33"/>
      <c r="H691" s="577" t="str">
        <f>VLOOKUP(F691,'Элементы таксономии'!O:P,2,0)</f>
        <v>ОФР_71503.33643ПоВложениямВУчтенныеВекселяУдерживаемыеДоПогашенияФедеральныхОргановИсполнительнойВласти</v>
      </c>
      <c r="I691" s="33"/>
      <c r="J691" s="33"/>
    </row>
    <row r="692" spans="1:10" ht="56.25">
      <c r="A692" s="2080">
        <v>44</v>
      </c>
      <c r="B692" s="19" t="s">
        <v>11232</v>
      </c>
      <c r="C692" s="19">
        <v>33644</v>
      </c>
      <c r="D692" s="2081">
        <v>71503</v>
      </c>
      <c r="F692" s="33" t="str">
        <f t="shared" si="22"/>
        <v>71503.33644</v>
      </c>
      <c r="G692" s="33"/>
      <c r="H692" s="577" t="str">
        <f>VLOOKUP(F692,'Элементы таксономии'!O:P,2,0)</f>
        <v>ОФР_71503.33644ПоВложениямВУчтенныеВекселяУдерживаемыеДоПогашенияОргановИсполнительнойВластиСубъектовРоссийскойФедерацииИОргановМестногоСамоуправления</v>
      </c>
      <c r="I692" s="33"/>
      <c r="J692" s="33"/>
    </row>
    <row r="693" spans="1:10" ht="33.75">
      <c r="A693" s="2080">
        <v>45</v>
      </c>
      <c r="B693" s="19" t="s">
        <v>11231</v>
      </c>
      <c r="C693" s="19">
        <v>33645</v>
      </c>
      <c r="D693" s="2081">
        <v>71503</v>
      </c>
      <c r="F693" s="33" t="str">
        <f t="shared" si="22"/>
        <v>71503.33645</v>
      </c>
      <c r="G693" s="33"/>
      <c r="H693" s="577" t="str">
        <f>VLOOKUP(F693,'Элементы таксономии'!O:P,2,0)</f>
        <v>ОФР_71503.33645ПоВложениямВУчтенныеВекселяУдерживаемыеДоПогашенияКредитныхОрганизаций</v>
      </c>
      <c r="I693" s="33"/>
      <c r="J693" s="33"/>
    </row>
    <row r="694" spans="1:10" ht="33.75">
      <c r="A694" s="2080">
        <v>46</v>
      </c>
      <c r="B694" s="19" t="s">
        <v>11230</v>
      </c>
      <c r="C694" s="19">
        <v>33646</v>
      </c>
      <c r="D694" s="2081">
        <v>71503</v>
      </c>
      <c r="F694" s="33" t="str">
        <f t="shared" si="22"/>
        <v>71503.33646</v>
      </c>
      <c r="G694" s="33"/>
      <c r="H694" s="577" t="str">
        <f>VLOOKUP(F694,'Элементы таксономии'!O:P,2,0)</f>
        <v>ОФР_71503.33646ПоВложениямВУчтенныеВекселяУдерживаемыеДоПогашенияПрочихРезидентов</v>
      </c>
      <c r="I694" s="33"/>
      <c r="J694" s="33"/>
    </row>
    <row r="695" spans="1:10" ht="33.75">
      <c r="A695" s="2080">
        <v>47</v>
      </c>
      <c r="B695" s="19" t="s">
        <v>11229</v>
      </c>
      <c r="C695" s="19">
        <v>33647</v>
      </c>
      <c r="D695" s="2081">
        <v>71503</v>
      </c>
      <c r="F695" s="33" t="str">
        <f t="shared" si="22"/>
        <v>71503.33647</v>
      </c>
      <c r="G695" s="33"/>
      <c r="H695" s="577" t="str">
        <f>VLOOKUP(F695,'Элементы таксономии'!O:P,2,0)</f>
        <v>ОФР_71503.33647ПоВложениямВУчтенныеВекселяУдерживаемыеДоПогашенияИностранныхГосударств</v>
      </c>
      <c r="I695" s="33"/>
      <c r="J695" s="33"/>
    </row>
    <row r="696" spans="1:10" ht="33.75">
      <c r="A696" s="2080">
        <v>48</v>
      </c>
      <c r="B696" s="19" t="s">
        <v>11228</v>
      </c>
      <c r="C696" s="19">
        <v>33648</v>
      </c>
      <c r="D696" s="2081">
        <v>71503</v>
      </c>
      <c r="F696" s="33" t="str">
        <f t="shared" si="22"/>
        <v>71503.33648</v>
      </c>
      <c r="G696" s="33"/>
      <c r="H696" s="577" t="str">
        <f>VLOOKUP(F696,'Элементы таксономии'!O:P,2,0)</f>
        <v>ОФР_71503.33648ПоВложениямВУчтенныеВекселяУдерживаемыеДоПогашенияБанковНерезидентов</v>
      </c>
      <c r="I696" s="33"/>
      <c r="J696" s="33"/>
    </row>
    <row r="697" spans="1:10" ht="33.75">
      <c r="A697" s="2080">
        <v>49</v>
      </c>
      <c r="B697" s="19" t="s">
        <v>11227</v>
      </c>
      <c r="C697" s="19">
        <v>33649</v>
      </c>
      <c r="D697" s="2081">
        <v>71503</v>
      </c>
      <c r="F697" s="33" t="str">
        <f t="shared" si="22"/>
        <v>71503.33649</v>
      </c>
      <c r="G697" s="33"/>
      <c r="H697" s="577" t="str">
        <f>VLOOKUP(F697,'Элементы таксономии'!O:P,2,0)</f>
        <v>ОФР_71503.33649ПоВложениямВУчтенныеВекселяУдерживаемыеДоПогашенияПрочихНерезидентов</v>
      </c>
      <c r="I697" s="33"/>
      <c r="J697" s="33"/>
    </row>
    <row r="698" spans="1:10" ht="67.5">
      <c r="A698" s="2080">
        <v>50</v>
      </c>
      <c r="B698" s="19" t="s">
        <v>11226</v>
      </c>
      <c r="C698" s="19">
        <v>33650</v>
      </c>
      <c r="D698" s="2081">
        <v>71503</v>
      </c>
      <c r="F698" s="33" t="str">
        <f t="shared" si="22"/>
        <v>71503.33650</v>
      </c>
      <c r="G698" s="33"/>
      <c r="H698" s="577" t="str">
        <f>VLOOKUP(F698,'Элементы таксономии'!O:P,2,0)</f>
        <v>ОФР_71503.33650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c r="I698" s="33"/>
      <c r="J698" s="33"/>
    </row>
    <row r="699" spans="1:10" ht="90">
      <c r="A699" s="2080">
        <v>51</v>
      </c>
      <c r="B699" s="19" t="s">
        <v>11225</v>
      </c>
      <c r="C699" s="19">
        <v>33651</v>
      </c>
      <c r="D699" s="2081">
        <v>71503</v>
      </c>
      <c r="F699" s="33" t="str">
        <f t="shared" si="22"/>
        <v>71503.33651</v>
      </c>
      <c r="G699" s="33"/>
      <c r="H699" s="577" t="str">
        <f>VLOOKUP(F699,'Элементы таксономии'!O:P,2,0)</f>
        <v>ОФР_71503.33651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c r="I699" s="33"/>
      <c r="J699" s="33"/>
    </row>
    <row r="700" spans="1:10" ht="67.5">
      <c r="A700" s="2080">
        <v>52</v>
      </c>
      <c r="B700" s="19" t="s">
        <v>11224</v>
      </c>
      <c r="C700" s="19">
        <v>33652</v>
      </c>
      <c r="D700" s="2081">
        <v>71503</v>
      </c>
      <c r="F700" s="33" t="str">
        <f t="shared" si="22"/>
        <v>71503.33652</v>
      </c>
      <c r="G700" s="33"/>
      <c r="H700" s="577" t="str">
        <f>VLOOKUP(F700,'Элементы таксономии'!O:P,2,0)</f>
        <v>ОФР_71503.33652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c r="I700" s="33"/>
      <c r="J700" s="33"/>
    </row>
    <row r="701" spans="1:10" ht="67.5">
      <c r="A701" s="2080">
        <v>53</v>
      </c>
      <c r="B701" s="19" t="s">
        <v>11223</v>
      </c>
      <c r="C701" s="19">
        <v>33653</v>
      </c>
      <c r="D701" s="2081">
        <v>71503</v>
      </c>
      <c r="F701" s="33" t="str">
        <f t="shared" si="22"/>
        <v>71503.33653</v>
      </c>
      <c r="G701" s="33"/>
      <c r="H701" s="577" t="str">
        <f>VLOOKUP(F701,'Элементы таксономии'!O:P,2,0)</f>
        <v>ОФР_71503.33653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c r="I701" s="33"/>
      <c r="J701" s="33"/>
    </row>
    <row r="702" spans="1:10" ht="67.5">
      <c r="A702" s="2080">
        <v>54</v>
      </c>
      <c r="B702" s="19" t="s">
        <v>11222</v>
      </c>
      <c r="C702" s="19">
        <v>33654</v>
      </c>
      <c r="D702" s="2081">
        <v>71503</v>
      </c>
      <c r="F702" s="33" t="str">
        <f t="shared" si="22"/>
        <v>71503.33654</v>
      </c>
      <c r="G702" s="33"/>
      <c r="H702" s="577" t="str">
        <f>VLOOKUP(F702,'Элементы таксономии'!O:P,2,0)</f>
        <v>ОФР_71503.33654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c r="I702" s="33"/>
      <c r="J702" s="33"/>
    </row>
    <row r="703" spans="1:10" ht="67.5">
      <c r="A703" s="2080">
        <v>55</v>
      </c>
      <c r="B703" s="19" t="s">
        <v>11221</v>
      </c>
      <c r="C703" s="19">
        <v>33655</v>
      </c>
      <c r="D703" s="2081">
        <v>71503</v>
      </c>
      <c r="F703" s="33" t="str">
        <f t="shared" si="22"/>
        <v>71503.33655</v>
      </c>
      <c r="G703" s="33"/>
      <c r="H703" s="577" t="str">
        <f>VLOOKUP(F703,'Элементы таксономии'!O:P,2,0)</f>
        <v>ОФР_71503.33655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c r="I703" s="33"/>
      <c r="J703" s="33"/>
    </row>
    <row r="704" spans="1:10" ht="67.5">
      <c r="A704" s="2080">
        <v>56</v>
      </c>
      <c r="B704" s="19" t="s">
        <v>11220</v>
      </c>
      <c r="C704" s="19">
        <v>33656</v>
      </c>
      <c r="D704" s="2081">
        <v>71503</v>
      </c>
      <c r="F704" s="33" t="str">
        <f t="shared" si="22"/>
        <v>71503.33656</v>
      </c>
      <c r="G704" s="33"/>
      <c r="H704" s="577" t="str">
        <f>VLOOKUP(F704,'Элементы таксономии'!O:P,2,0)</f>
        <v>ОФР_71503.33656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c r="I704" s="33"/>
      <c r="J704" s="33"/>
    </row>
    <row r="705" spans="1:10" ht="22.5">
      <c r="A705" s="2080"/>
      <c r="B705" s="19" t="s">
        <v>11327</v>
      </c>
      <c r="C705" s="19"/>
      <c r="D705" s="2081"/>
      <c r="H705" s="2082"/>
    </row>
    <row r="706" spans="1:10" ht="33.75">
      <c r="A706" s="2080"/>
      <c r="B706" s="19" t="s">
        <v>11326</v>
      </c>
      <c r="C706" s="19"/>
      <c r="D706" s="2081"/>
      <c r="H706" s="2082"/>
    </row>
    <row r="707" spans="1:10" ht="22.5">
      <c r="A707" s="2080">
        <v>1</v>
      </c>
      <c r="B707" s="19" t="s">
        <v>10875</v>
      </c>
      <c r="C707" s="19">
        <v>34101</v>
      </c>
      <c r="D707" s="2081">
        <v>71505</v>
      </c>
      <c r="F707" s="33" t="str">
        <f>CONCATENATE(D707,".",C707)</f>
        <v>71505.34101</v>
      </c>
      <c r="G707" s="33"/>
      <c r="H707" s="577" t="str">
        <f>VLOOKUP(F707,'Элементы таксономии'!O:P,2,0)</f>
        <v>ОФР_71505.34101КредитныхОрганизаций</v>
      </c>
      <c r="I707" s="33"/>
      <c r="J707" s="33"/>
    </row>
    <row r="708" spans="1:10">
      <c r="A708" s="2080">
        <v>2</v>
      </c>
      <c r="B708" s="19" t="s">
        <v>10874</v>
      </c>
      <c r="C708" s="19">
        <v>34102</v>
      </c>
      <c r="D708" s="2081">
        <v>71505</v>
      </c>
      <c r="F708" s="33" t="str">
        <f>CONCATENATE(D708,".",C708)</f>
        <v>71505.34102</v>
      </c>
      <c r="G708" s="33"/>
      <c r="H708" s="577" t="str">
        <f>VLOOKUP(F708,'Элементы таксономии'!O:P,2,0)</f>
        <v>ОФР_71505.34102ПрочихРезидентов</v>
      </c>
      <c r="I708" s="33"/>
      <c r="J708" s="33"/>
    </row>
    <row r="709" spans="1:10">
      <c r="A709" s="2080">
        <v>3</v>
      </c>
      <c r="B709" s="19" t="s">
        <v>10873</v>
      </c>
      <c r="C709" s="19">
        <v>34103</v>
      </c>
      <c r="D709" s="2081">
        <v>71505</v>
      </c>
      <c r="F709" s="33" t="str">
        <f>CONCATENATE(D709,".",C709)</f>
        <v>71505.34103</v>
      </c>
      <c r="G709" s="33"/>
      <c r="H709" s="577" t="str">
        <f>VLOOKUP(F709,'Элементы таксономии'!O:P,2,0)</f>
        <v>ОФР_71505.34103БанковНерезидентов</v>
      </c>
      <c r="I709" s="33"/>
      <c r="J709" s="33"/>
    </row>
    <row r="710" spans="1:10">
      <c r="A710" s="2080">
        <v>4</v>
      </c>
      <c r="B710" s="19" t="s">
        <v>10872</v>
      </c>
      <c r="C710" s="19">
        <v>34104</v>
      </c>
      <c r="D710" s="2081">
        <v>71505</v>
      </c>
      <c r="F710" s="33" t="str">
        <f>CONCATENATE(D710,".",C710)</f>
        <v>71505.34104</v>
      </c>
      <c r="G710" s="33"/>
      <c r="H710" s="577" t="str">
        <f>VLOOKUP(F710,'Элементы таксономии'!O:P,2,0)</f>
        <v>ОФР_71505.34104ПрочихНерезидентов</v>
      </c>
      <c r="I710" s="33"/>
      <c r="J710" s="33"/>
    </row>
    <row r="711" spans="1:10" ht="33.75">
      <c r="A711" s="2080"/>
      <c r="B711" s="19" t="s">
        <v>11325</v>
      </c>
      <c r="C711" s="19"/>
      <c r="D711" s="2081"/>
      <c r="H711" s="2082"/>
    </row>
    <row r="712" spans="1:10" ht="22.5">
      <c r="A712" s="2080">
        <v>1</v>
      </c>
      <c r="B712" s="19" t="s">
        <v>10875</v>
      </c>
      <c r="C712" s="19">
        <v>34201</v>
      </c>
      <c r="D712" s="2081">
        <v>71505</v>
      </c>
      <c r="F712" s="33" t="str">
        <f>CONCATENATE(D712,".",C712)</f>
        <v>71505.34201</v>
      </c>
      <c r="G712" s="33"/>
      <c r="H712" s="577" t="str">
        <f>VLOOKUP(F712,'Элементы таксономии'!O:P,2,0)</f>
        <v>ОФР_71505.34201КредитныхОрганизаций</v>
      </c>
      <c r="I712" s="33"/>
      <c r="J712" s="33"/>
    </row>
    <row r="713" spans="1:10">
      <c r="A713" s="2080">
        <v>2</v>
      </c>
      <c r="B713" s="19" t="s">
        <v>10874</v>
      </c>
      <c r="C713" s="19">
        <v>34202</v>
      </c>
      <c r="D713" s="2081">
        <v>71505</v>
      </c>
      <c r="F713" s="33" t="str">
        <f>CONCATENATE(D713,".",C713)</f>
        <v>71505.34202</v>
      </c>
      <c r="G713" s="33"/>
      <c r="H713" s="577" t="str">
        <f>VLOOKUP(F713,'Элементы таксономии'!O:P,2,0)</f>
        <v>ОФР_71505.34202ПрочихРезидентов</v>
      </c>
      <c r="I713" s="33"/>
      <c r="J713" s="33"/>
    </row>
    <row r="714" spans="1:10">
      <c r="A714" s="2080">
        <v>3</v>
      </c>
      <c r="B714" s="19" t="s">
        <v>10873</v>
      </c>
      <c r="C714" s="19">
        <v>34203</v>
      </c>
      <c r="D714" s="2081">
        <v>71505</v>
      </c>
      <c r="F714" s="33" t="str">
        <f>CONCATENATE(D714,".",C714)</f>
        <v>71505.34203</v>
      </c>
      <c r="G714" s="33"/>
      <c r="H714" s="577" t="str">
        <f>VLOOKUP(F714,'Элементы таксономии'!O:P,2,0)</f>
        <v>ОФР_71505.34203БанковНерезидентов</v>
      </c>
      <c r="I714" s="33"/>
      <c r="J714" s="33"/>
    </row>
    <row r="715" spans="1:10">
      <c r="A715" s="2080">
        <v>4</v>
      </c>
      <c r="B715" s="19" t="s">
        <v>10872</v>
      </c>
      <c r="C715" s="19">
        <v>34204</v>
      </c>
      <c r="D715" s="2081">
        <v>71505</v>
      </c>
      <c r="F715" s="33" t="str">
        <f>CONCATENATE(D715,".",C715)</f>
        <v>71505.34204</v>
      </c>
      <c r="G715" s="33"/>
      <c r="H715" s="577" t="str">
        <f>VLOOKUP(F715,'Элементы таксономии'!O:P,2,0)</f>
        <v>ОФР_71505.34204ПрочихНерезидентов</v>
      </c>
      <c r="I715" s="33"/>
      <c r="J715" s="33"/>
    </row>
    <row r="716" spans="1:10" ht="22.5">
      <c r="A716" s="2080"/>
      <c r="B716" s="19" t="s">
        <v>11324</v>
      </c>
      <c r="C716" s="19"/>
      <c r="D716" s="2081"/>
      <c r="H716" s="2082"/>
    </row>
    <row r="717" spans="1:10" ht="22.5">
      <c r="A717" s="2080">
        <v>1</v>
      </c>
      <c r="B717" s="19" t="s">
        <v>10875</v>
      </c>
      <c r="C717" s="19">
        <v>34301</v>
      </c>
      <c r="D717" s="2081">
        <v>71505</v>
      </c>
      <c r="F717" s="33" t="str">
        <f>CONCATENATE(D717,".",C717)</f>
        <v>71505.34301</v>
      </c>
      <c r="G717" s="33"/>
      <c r="H717" s="577" t="str">
        <f>VLOOKUP(F717,'Элементы таксономии'!O:P,2,0)</f>
        <v>ОФР_71505.34301КредитныхОрганизаций</v>
      </c>
      <c r="I717" s="33"/>
      <c r="J717" s="33"/>
    </row>
    <row r="718" spans="1:10">
      <c r="A718" s="2080">
        <v>2</v>
      </c>
      <c r="B718" s="19" t="s">
        <v>10874</v>
      </c>
      <c r="C718" s="19">
        <v>34302</v>
      </c>
      <c r="D718" s="2081">
        <v>71505</v>
      </c>
      <c r="F718" s="33" t="str">
        <f>CONCATENATE(D718,".",C718)</f>
        <v>71505.34302</v>
      </c>
      <c r="G718" s="33"/>
      <c r="H718" s="577" t="str">
        <f>VLOOKUP(F718,'Элементы таксономии'!O:P,2,0)</f>
        <v>ОФР_71505.34302ПрочихРезидентов</v>
      </c>
      <c r="I718" s="33"/>
      <c r="J718" s="33"/>
    </row>
    <row r="719" spans="1:10">
      <c r="A719" s="2080">
        <v>3</v>
      </c>
      <c r="B719" s="19" t="s">
        <v>10873</v>
      </c>
      <c r="C719" s="19">
        <v>34303</v>
      </c>
      <c r="D719" s="2081">
        <v>71505</v>
      </c>
      <c r="F719" s="33" t="str">
        <f>CONCATENATE(D719,".",C719)</f>
        <v>71505.34303</v>
      </c>
      <c r="G719" s="33"/>
      <c r="H719" s="577" t="str">
        <f>VLOOKUP(F719,'Элементы таксономии'!O:P,2,0)</f>
        <v>ОФР_71505.34303БанковНерезидентов</v>
      </c>
      <c r="I719" s="33"/>
      <c r="J719" s="33"/>
    </row>
    <row r="720" spans="1:10">
      <c r="A720" s="2080">
        <v>4</v>
      </c>
      <c r="B720" s="19" t="s">
        <v>10872</v>
      </c>
      <c r="C720" s="19">
        <v>34304</v>
      </c>
      <c r="D720" s="2081">
        <v>71505</v>
      </c>
      <c r="F720" s="33" t="str">
        <f>CONCATENATE(D720,".",C720)</f>
        <v>71505.34304</v>
      </c>
      <c r="G720" s="33"/>
      <c r="H720" s="577" t="str">
        <f>VLOOKUP(F720,'Элементы таксономии'!O:P,2,0)</f>
        <v>ОФР_71505.34304ПрочихНерезидентов</v>
      </c>
      <c r="I720" s="33"/>
      <c r="J720" s="33"/>
    </row>
    <row r="721" spans="1:10" ht="33.75">
      <c r="A721" s="2080"/>
      <c r="B721" s="19" t="s">
        <v>11323</v>
      </c>
      <c r="C721" s="19"/>
      <c r="D721" s="2081"/>
      <c r="H721" s="2082"/>
    </row>
    <row r="722" spans="1:10" ht="22.5">
      <c r="A722" s="2080">
        <v>1</v>
      </c>
      <c r="B722" s="19" t="s">
        <v>10875</v>
      </c>
      <c r="C722" s="19">
        <v>34401</v>
      </c>
      <c r="D722" s="2081">
        <v>71505</v>
      </c>
      <c r="F722" s="33" t="str">
        <f>CONCATENATE(D722,".",C722)</f>
        <v>71505.34401</v>
      </c>
      <c r="G722" s="33"/>
      <c r="H722" s="577" t="str">
        <f>VLOOKUP(F722,'Элементы таксономии'!O:P,2,0)</f>
        <v>ОФР_71505.34401КредитныхОрганизаций</v>
      </c>
      <c r="I722" s="33"/>
      <c r="J722" s="33"/>
    </row>
    <row r="723" spans="1:10">
      <c r="A723" s="2080">
        <v>2</v>
      </c>
      <c r="B723" s="19" t="s">
        <v>10874</v>
      </c>
      <c r="C723" s="19">
        <v>34402</v>
      </c>
      <c r="D723" s="2081">
        <v>71505</v>
      </c>
      <c r="F723" s="33" t="str">
        <f>CONCATENATE(D723,".",C723)</f>
        <v>71505.34402</v>
      </c>
      <c r="G723" s="33"/>
      <c r="H723" s="577" t="str">
        <f>VLOOKUP(F723,'Элементы таксономии'!O:P,2,0)</f>
        <v>ОФР_71505.34402ПрочихРезидентов</v>
      </c>
      <c r="I723" s="33"/>
      <c r="J723" s="33"/>
    </row>
    <row r="724" spans="1:10">
      <c r="A724" s="2080">
        <v>3</v>
      </c>
      <c r="B724" s="19" t="s">
        <v>10873</v>
      </c>
      <c r="C724" s="19">
        <v>34403</v>
      </c>
      <c r="D724" s="2081">
        <v>71505</v>
      </c>
      <c r="F724" s="33" t="str">
        <f>CONCATENATE(D724,".",C724)</f>
        <v>71505.34403</v>
      </c>
      <c r="G724" s="33"/>
      <c r="H724" s="577" t="str">
        <f>VLOOKUP(F724,'Элементы таксономии'!O:P,2,0)</f>
        <v>ОФР_71505.34403БанковНерезидентов</v>
      </c>
      <c r="I724" s="33"/>
      <c r="J724" s="33"/>
    </row>
    <row r="725" spans="1:10">
      <c r="A725" s="2080">
        <v>4</v>
      </c>
      <c r="B725" s="19" t="s">
        <v>10872</v>
      </c>
      <c r="C725" s="19">
        <v>34404</v>
      </c>
      <c r="D725" s="2081">
        <v>71505</v>
      </c>
      <c r="F725" s="33" t="str">
        <f>CONCATENATE(D725,".",C725)</f>
        <v>71505.34404</v>
      </c>
      <c r="G725" s="33"/>
      <c r="H725" s="577" t="str">
        <f>VLOOKUP(F725,'Элементы таксономии'!O:P,2,0)</f>
        <v>ОФР_71505.34404ПрочихНерезидентов</v>
      </c>
      <c r="I725" s="33"/>
      <c r="J725" s="33"/>
    </row>
    <row r="726" spans="1:10">
      <c r="A726" s="2080"/>
      <c r="B726" s="19" t="s">
        <v>11322</v>
      </c>
      <c r="C726" s="19"/>
      <c r="D726" s="2081"/>
      <c r="H726" s="2082"/>
    </row>
    <row r="727" spans="1:10" ht="22.5">
      <c r="A727" s="2080">
        <v>1</v>
      </c>
      <c r="B727" s="19" t="s">
        <v>10875</v>
      </c>
      <c r="C727" s="19">
        <v>34501</v>
      </c>
      <c r="D727" s="2081">
        <v>71505</v>
      </c>
      <c r="F727" s="33" t="str">
        <f>CONCATENATE(D727,".",C727)</f>
        <v>71505.34501</v>
      </c>
      <c r="G727" s="33"/>
      <c r="H727" s="577" t="str">
        <f>VLOOKUP(F727,'Элементы таксономии'!O:P,2,0)</f>
        <v>ОФР_71505.34501КредитныхОрганизаций</v>
      </c>
      <c r="I727" s="33"/>
      <c r="J727" s="33"/>
    </row>
    <row r="728" spans="1:10" ht="22.5">
      <c r="A728" s="2080">
        <v>2</v>
      </c>
      <c r="B728" s="19" t="s">
        <v>11320</v>
      </c>
      <c r="C728" s="19">
        <v>34502</v>
      </c>
      <c r="D728" s="2081">
        <v>71505</v>
      </c>
      <c r="F728" s="33" t="str">
        <f>CONCATENATE(D728,".",C728)</f>
        <v>71505.34502</v>
      </c>
      <c r="G728" s="33"/>
      <c r="H728" s="577" t="str">
        <f>VLOOKUP(F728,'Элементы таксономии'!O:P,2,0)</f>
        <v>ОФР_71505.34502ДругихОрганизацийРезидентов</v>
      </c>
      <c r="I728" s="33"/>
      <c r="J728" s="33"/>
    </row>
    <row r="729" spans="1:10">
      <c r="A729" s="2080">
        <v>3</v>
      </c>
      <c r="B729" s="19" t="s">
        <v>10873</v>
      </c>
      <c r="C729" s="19">
        <v>34503</v>
      </c>
      <c r="D729" s="2081">
        <v>71505</v>
      </c>
      <c r="F729" s="33" t="str">
        <f>CONCATENATE(D729,".",C729)</f>
        <v>71505.34503</v>
      </c>
      <c r="G729" s="33"/>
      <c r="H729" s="577" t="str">
        <f>VLOOKUP(F729,'Элементы таксономии'!O:P,2,0)</f>
        <v>ОФР_71505.34503БанковНерезидентов</v>
      </c>
      <c r="I729" s="33"/>
      <c r="J729" s="33"/>
    </row>
    <row r="730" spans="1:10" ht="22.5">
      <c r="A730" s="2080">
        <v>4</v>
      </c>
      <c r="B730" s="19" t="s">
        <v>11319</v>
      </c>
      <c r="C730" s="19">
        <v>34504</v>
      </c>
      <c r="D730" s="2081">
        <v>71505</v>
      </c>
      <c r="F730" s="33" t="str">
        <f>CONCATENATE(D730,".",C730)</f>
        <v>71505.34504</v>
      </c>
      <c r="G730" s="33"/>
      <c r="H730" s="577" t="str">
        <f>VLOOKUP(F730,'Элементы таксономии'!O:P,2,0)</f>
        <v>ОФР_71505.34504ДругихОрганизацийНерезидентов</v>
      </c>
      <c r="I730" s="33"/>
      <c r="J730" s="33"/>
    </row>
    <row r="731" spans="1:10" ht="22.5">
      <c r="A731" s="2080"/>
      <c r="B731" s="19" t="s">
        <v>11321</v>
      </c>
      <c r="C731" s="19"/>
      <c r="D731" s="2081"/>
      <c r="H731" s="2082"/>
    </row>
    <row r="732" spans="1:10" ht="22.5">
      <c r="A732" s="2080">
        <v>1</v>
      </c>
      <c r="B732" s="19" t="s">
        <v>10875</v>
      </c>
      <c r="C732" s="19">
        <v>34601</v>
      </c>
      <c r="D732" s="2081">
        <v>71505</v>
      </c>
      <c r="F732" s="33" t="str">
        <f>CONCATENATE(D732,".",C732)</f>
        <v>71505.34601</v>
      </c>
      <c r="G732" s="33"/>
      <c r="H732" s="577" t="str">
        <f>VLOOKUP(F732,'Элементы таксономии'!O:P,2,0)</f>
        <v>ОФР_71505.34601КредитныхОрганизаций</v>
      </c>
      <c r="I732" s="33"/>
      <c r="J732" s="33"/>
    </row>
    <row r="733" spans="1:10" ht="22.5">
      <c r="A733" s="2080">
        <v>2</v>
      </c>
      <c r="B733" s="19" t="s">
        <v>11320</v>
      </c>
      <c r="C733" s="19">
        <v>34602</v>
      </c>
      <c r="D733" s="2081">
        <v>71505</v>
      </c>
      <c r="F733" s="33" t="str">
        <f>CONCATENATE(D733,".",C733)</f>
        <v>71505.34602</v>
      </c>
      <c r="G733" s="33"/>
      <c r="H733" s="577" t="str">
        <f>VLOOKUP(F733,'Элементы таксономии'!O:P,2,0)</f>
        <v>ОФР_71505.34602ДругихОрганизацийРезидентов</v>
      </c>
      <c r="I733" s="33"/>
      <c r="J733" s="33"/>
    </row>
    <row r="734" spans="1:10">
      <c r="A734" s="2080">
        <v>3</v>
      </c>
      <c r="B734" s="19" t="s">
        <v>10873</v>
      </c>
      <c r="C734" s="19">
        <v>34603</v>
      </c>
      <c r="D734" s="2081">
        <v>71505</v>
      </c>
      <c r="F734" s="33" t="str">
        <f>CONCATENATE(D734,".",C734)</f>
        <v>71505.34603</v>
      </c>
      <c r="G734" s="33"/>
      <c r="H734" s="577" t="str">
        <f>VLOOKUP(F734,'Элементы таксономии'!O:P,2,0)</f>
        <v>ОФР_71505.34603БанковНерезидентов</v>
      </c>
      <c r="I734" s="33"/>
      <c r="J734" s="33"/>
    </row>
    <row r="735" spans="1:10" ht="22.5">
      <c r="A735" s="2080">
        <v>4</v>
      </c>
      <c r="B735" s="19" t="s">
        <v>11319</v>
      </c>
      <c r="C735" s="19">
        <v>34604</v>
      </c>
      <c r="D735" s="2081">
        <v>71505</v>
      </c>
      <c r="F735" s="33" t="str">
        <f>CONCATENATE(D735,".",C735)</f>
        <v>71505.34604</v>
      </c>
      <c r="G735" s="33"/>
      <c r="H735" s="577" t="str">
        <f>VLOOKUP(F735,'Элементы таксономии'!O:P,2,0)</f>
        <v>ОФР_71505.34604ДругихОрганизацийНерезидентов</v>
      </c>
      <c r="I735" s="33"/>
      <c r="J735" s="33"/>
    </row>
    <row r="736" spans="1:10" ht="22.5">
      <c r="A736" s="2080"/>
      <c r="B736" s="19" t="s">
        <v>11318</v>
      </c>
      <c r="C736" s="19"/>
      <c r="D736" s="2081"/>
      <c r="H736" s="2082"/>
    </row>
    <row r="737" spans="1:10" ht="22.5">
      <c r="A737" s="2080">
        <v>1</v>
      </c>
      <c r="B737" s="19" t="s">
        <v>11316</v>
      </c>
      <c r="C737" s="19">
        <v>34701</v>
      </c>
      <c r="D737" s="2081">
        <v>71505</v>
      </c>
      <c r="F737" s="33" t="str">
        <f>CONCATENATE(D737,".",C737)</f>
        <v>71505.34701</v>
      </c>
      <c r="G737" s="33"/>
      <c r="H737" s="577" t="str">
        <f>VLOOKUP(F737,'Элементы таксономии'!O:P,2,0)</f>
        <v>ОФР_71505.34701КредитныхОрганизациях</v>
      </c>
      <c r="I737" s="33"/>
      <c r="J737" s="33"/>
    </row>
    <row r="738" spans="1:10" ht="22.5">
      <c r="A738" s="2080">
        <v>2</v>
      </c>
      <c r="B738" s="19" t="s">
        <v>11315</v>
      </c>
      <c r="C738" s="19">
        <v>34702</v>
      </c>
      <c r="D738" s="2081">
        <v>71505</v>
      </c>
      <c r="F738" s="33" t="str">
        <f>CONCATENATE(D738,".",C738)</f>
        <v>71505.34702</v>
      </c>
      <c r="G738" s="33"/>
      <c r="H738" s="577" t="str">
        <f>VLOOKUP(F738,'Элементы таксономии'!O:P,2,0)</f>
        <v>ОФР_71505.34702ДругихОрганизацияхРезидентах</v>
      </c>
      <c r="I738" s="33"/>
      <c r="J738" s="33"/>
    </row>
    <row r="739" spans="1:10">
      <c r="A739" s="2080">
        <v>3</v>
      </c>
      <c r="B739" s="19" t="s">
        <v>11314</v>
      </c>
      <c r="C739" s="19">
        <v>34703</v>
      </c>
      <c r="D739" s="2081">
        <v>71505</v>
      </c>
      <c r="F739" s="33" t="str">
        <f>CONCATENATE(D739,".",C739)</f>
        <v>71505.34703</v>
      </c>
      <c r="G739" s="33"/>
      <c r="H739" s="577" t="str">
        <f>VLOOKUP(F739,'Элементы таксономии'!O:P,2,0)</f>
        <v>ОФР_71505.34703БанкахНерезидентах</v>
      </c>
      <c r="I739" s="33"/>
      <c r="J739" s="33"/>
    </row>
    <row r="740" spans="1:10" ht="22.5">
      <c r="A740" s="2080">
        <v>4</v>
      </c>
      <c r="B740" s="19" t="s">
        <v>11313</v>
      </c>
      <c r="C740" s="19">
        <v>34704</v>
      </c>
      <c r="D740" s="2081">
        <v>71505</v>
      </c>
      <c r="F740" s="33" t="str">
        <f>CONCATENATE(D740,".",C740)</f>
        <v>71505.34704</v>
      </c>
      <c r="G740" s="33"/>
      <c r="H740" s="577" t="str">
        <f>VLOOKUP(F740,'Элементы таксономии'!O:P,2,0)</f>
        <v>ОФР_71505.34704ДругихОрганизацияхНерезидентах</v>
      </c>
      <c r="I740" s="33"/>
      <c r="J740" s="33"/>
    </row>
    <row r="741" spans="1:10" ht="22.5">
      <c r="A741" s="2080"/>
      <c r="B741" s="19" t="s">
        <v>11317</v>
      </c>
      <c r="C741" s="19"/>
      <c r="D741" s="2081"/>
      <c r="H741" s="2082"/>
    </row>
    <row r="742" spans="1:10" ht="22.5">
      <c r="A742" s="2080">
        <v>1</v>
      </c>
      <c r="B742" s="19" t="s">
        <v>11316</v>
      </c>
      <c r="C742" s="19">
        <v>34801</v>
      </c>
      <c r="D742" s="2081">
        <v>71505</v>
      </c>
      <c r="F742" s="33" t="str">
        <f>CONCATENATE(D742,".",C742)</f>
        <v>71505.34801</v>
      </c>
      <c r="G742" s="33"/>
      <c r="H742" s="577" t="str">
        <f>VLOOKUP(F742,'Элементы таксономии'!O:P,2,0)</f>
        <v>ОФР_71505.34801КредитныхОрганизациях</v>
      </c>
      <c r="I742" s="33"/>
      <c r="J742" s="33"/>
    </row>
    <row r="743" spans="1:10" ht="22.5">
      <c r="A743" s="2080">
        <v>2</v>
      </c>
      <c r="B743" s="19" t="s">
        <v>11315</v>
      </c>
      <c r="C743" s="19">
        <v>34802</v>
      </c>
      <c r="D743" s="2081">
        <v>71505</v>
      </c>
      <c r="F743" s="33" t="str">
        <f>CONCATENATE(D743,".",C743)</f>
        <v>71505.34802</v>
      </c>
      <c r="G743" s="33"/>
      <c r="H743" s="577" t="str">
        <f>VLOOKUP(F743,'Элементы таксономии'!O:P,2,0)</f>
        <v>ОФР_71505.34802ДругихОрганизацияхРезидентах</v>
      </c>
      <c r="I743" s="33"/>
      <c r="J743" s="33"/>
    </row>
    <row r="744" spans="1:10">
      <c r="A744" s="2080">
        <v>3</v>
      </c>
      <c r="B744" s="19" t="s">
        <v>11314</v>
      </c>
      <c r="C744" s="19">
        <v>34803</v>
      </c>
      <c r="D744" s="2081">
        <v>71505</v>
      </c>
      <c r="F744" s="33" t="str">
        <f>CONCATENATE(D744,".",C744)</f>
        <v>71505.34803</v>
      </c>
      <c r="G744" s="33"/>
      <c r="H744" s="577" t="str">
        <f>VLOOKUP(F744,'Элементы таксономии'!O:P,2,0)</f>
        <v>ОФР_71505.34803БанкахНерезидентах</v>
      </c>
      <c r="I744" s="33"/>
      <c r="J744" s="33"/>
    </row>
    <row r="745" spans="1:10" ht="22.5">
      <c r="A745" s="2080">
        <v>4</v>
      </c>
      <c r="B745" s="19" t="s">
        <v>11313</v>
      </c>
      <c r="C745" s="19">
        <v>34804</v>
      </c>
      <c r="D745" s="2081">
        <v>71505</v>
      </c>
      <c r="F745" s="33" t="str">
        <f>CONCATENATE(D745,".",C745)</f>
        <v>71505.34804</v>
      </c>
      <c r="G745" s="33"/>
      <c r="H745" s="577" t="str">
        <f>VLOOKUP(F745,'Элементы таксономии'!O:P,2,0)</f>
        <v>ОФР_71505.34804ДругихОрганизацияхНерезидентах</v>
      </c>
      <c r="I745" s="33"/>
      <c r="J745" s="33"/>
    </row>
    <row r="746" spans="1:10" ht="33.75">
      <c r="A746" s="2080"/>
      <c r="B746" s="19" t="s">
        <v>11312</v>
      </c>
      <c r="C746" s="19"/>
      <c r="D746" s="2081"/>
      <c r="H746" s="2082"/>
    </row>
    <row r="747" spans="1:10" ht="45">
      <c r="A747" s="2080">
        <v>1</v>
      </c>
      <c r="B747" s="19" t="s">
        <v>11213</v>
      </c>
      <c r="C747" s="19">
        <v>34901</v>
      </c>
      <c r="D747" s="2081">
        <v>71505</v>
      </c>
      <c r="F747" s="33" t="str">
        <f t="shared" ref="F747:F754" si="23">CONCATENATE(D747,".",C747)</f>
        <v>71505.34901</v>
      </c>
      <c r="G747" s="33"/>
      <c r="H747" s="577" t="str">
        <f>VLOOKUP(F747,'Элементы таксономии'!O:P,2,0)</f>
        <v>ОФР_71505.34901ПоВложениямВДолевыеЦенныеБумагиОцениваемыеПоСправедливойСтоимостиЧерезПрибыльИлиУбытокКредитныхОрганизаций</v>
      </c>
      <c r="I747" s="33"/>
      <c r="J747" s="33"/>
    </row>
    <row r="748" spans="1:10" ht="45">
      <c r="A748" s="2080">
        <v>2</v>
      </c>
      <c r="B748" s="19" t="s">
        <v>11212</v>
      </c>
      <c r="C748" s="19">
        <v>34902</v>
      </c>
      <c r="D748" s="2081">
        <v>71505</v>
      </c>
      <c r="F748" s="33" t="str">
        <f t="shared" si="23"/>
        <v>71505.34902</v>
      </c>
      <c r="G748" s="33"/>
      <c r="H748" s="577" t="str">
        <f>VLOOKUP(F748,'Элементы таксономии'!O:P,2,0)</f>
        <v>ОФР_71505.34902ПоВложениямВДолевыеЦенныеБумагиОцениваемыеПоСправедливойСтоимостиЧерезПрибыльИлиУбытокПрочихРезидентов</v>
      </c>
      <c r="I748" s="33"/>
      <c r="J748" s="33"/>
    </row>
    <row r="749" spans="1:10" ht="45">
      <c r="A749" s="2080">
        <v>3</v>
      </c>
      <c r="B749" s="19" t="s">
        <v>11211</v>
      </c>
      <c r="C749" s="19">
        <v>34903</v>
      </c>
      <c r="D749" s="2081">
        <v>71505</v>
      </c>
      <c r="F749" s="33" t="str">
        <f t="shared" si="23"/>
        <v>71505.34903</v>
      </c>
      <c r="G749" s="33"/>
      <c r="H749" s="577" t="str">
        <f>VLOOKUP(F749,'Элементы таксономии'!O:P,2,0)</f>
        <v>ОФР_71505.34903ПоВложениямВДолевыеЦенныеБумагиОцениваемыеПоСправедливойСтоимостиЧерезПрибыльИлиУбытокБанковНерезидентов</v>
      </c>
      <c r="I749" s="33"/>
      <c r="J749" s="33"/>
    </row>
    <row r="750" spans="1:10" ht="45">
      <c r="A750" s="2080">
        <v>4</v>
      </c>
      <c r="B750" s="19" t="s">
        <v>11210</v>
      </c>
      <c r="C750" s="19">
        <v>34904</v>
      </c>
      <c r="D750" s="2081">
        <v>71505</v>
      </c>
      <c r="F750" s="33" t="str">
        <f t="shared" si="23"/>
        <v>71505.34904</v>
      </c>
      <c r="G750" s="33"/>
      <c r="H750" s="577" t="str">
        <f>VLOOKUP(F750,'Элементы таксономии'!O:P,2,0)</f>
        <v>ОФР_71505.34904ПоВложениямВДолевыеЦенныеБумагиОцениваемыеПоСправедливойСтоимостиЧерезПрибыльИлиУбытокПрочихНерезидентов</v>
      </c>
      <c r="I750" s="33"/>
      <c r="J750" s="33"/>
    </row>
    <row r="751" spans="1:10" ht="33.75">
      <c r="A751" s="2080">
        <v>5</v>
      </c>
      <c r="B751" s="19" t="s">
        <v>11209</v>
      </c>
      <c r="C751" s="19">
        <v>34905</v>
      </c>
      <c r="D751" s="2081">
        <v>71505</v>
      </c>
      <c r="F751" s="33" t="str">
        <f t="shared" si="23"/>
        <v>71505.34905</v>
      </c>
      <c r="G751" s="33"/>
      <c r="H751" s="577" t="str">
        <f>VLOOKUP(F751,'Элементы таксономии'!O:P,2,0)</f>
        <v>ОФР_71505.34905ПоВложениямВДолевыеЦенныеБумагиИмеющиесяВНаличииДляПродажиКредитныхОрганизаций</v>
      </c>
      <c r="I751" s="33"/>
      <c r="J751" s="33"/>
    </row>
    <row r="752" spans="1:10" ht="33.75">
      <c r="A752" s="2080">
        <v>6</v>
      </c>
      <c r="B752" s="19" t="s">
        <v>11208</v>
      </c>
      <c r="C752" s="19">
        <v>34906</v>
      </c>
      <c r="D752" s="2081">
        <v>71505</v>
      </c>
      <c r="F752" s="33" t="str">
        <f t="shared" si="23"/>
        <v>71505.34906</v>
      </c>
      <c r="G752" s="33"/>
      <c r="H752" s="577" t="str">
        <f>VLOOKUP(F752,'Элементы таксономии'!O:P,2,0)</f>
        <v>ОФР_71505.34906ПоВложениямВДолевыеЦенныеБумагиИмеющиесяВНаличииДляПродажиПрочихРезидентов</v>
      </c>
      <c r="I752" s="33"/>
      <c r="J752" s="33"/>
    </row>
    <row r="753" spans="1:10" ht="33.75">
      <c r="A753" s="2080">
        <v>7</v>
      </c>
      <c r="B753" s="19" t="s">
        <v>11207</v>
      </c>
      <c r="C753" s="19">
        <v>34907</v>
      </c>
      <c r="D753" s="2081">
        <v>71505</v>
      </c>
      <c r="F753" s="33" t="str">
        <f t="shared" si="23"/>
        <v>71505.34907</v>
      </c>
      <c r="G753" s="33"/>
      <c r="H753" s="577" t="str">
        <f>VLOOKUP(F753,'Элементы таксономии'!O:P,2,0)</f>
        <v>ОФР_71505.34907ПоВложениямВДолевыеЦенныеБумагиИмеющиесяВНаличииДляПродажиБанковНерезидентов</v>
      </c>
      <c r="I753" s="33"/>
      <c r="J753" s="33"/>
    </row>
    <row r="754" spans="1:10" ht="33.75">
      <c r="A754" s="2080">
        <v>8</v>
      </c>
      <c r="B754" s="19" t="s">
        <v>11206</v>
      </c>
      <c r="C754" s="19">
        <v>34908</v>
      </c>
      <c r="D754" s="2081">
        <v>71505</v>
      </c>
      <c r="F754" s="33" t="str">
        <f t="shared" si="23"/>
        <v>71505.34908</v>
      </c>
      <c r="G754" s="33"/>
      <c r="H754" s="577" t="str">
        <f>VLOOKUP(F754,'Элементы таксономии'!O:P,2,0)</f>
        <v>ОФР_71505.34908ПоВложениямВДолевыеЦенныеБумагиИмеющиесяВНаличииДляПродажиПрочихНерезидентов</v>
      </c>
      <c r="I754" s="33"/>
      <c r="J754" s="33"/>
    </row>
    <row r="755" spans="1:10" ht="22.5">
      <c r="A755" s="2080"/>
      <c r="B755" s="19" t="s">
        <v>11311</v>
      </c>
      <c r="C755" s="19"/>
      <c r="D755" s="2081"/>
      <c r="H755" s="2082"/>
    </row>
    <row r="756" spans="1:10">
      <c r="A756" s="2080"/>
      <c r="B756" s="19" t="s">
        <v>11310</v>
      </c>
      <c r="C756" s="19"/>
      <c r="D756" s="2081"/>
      <c r="H756" s="2082"/>
    </row>
    <row r="757" spans="1:10" ht="22.5">
      <c r="A757" s="2080">
        <v>1</v>
      </c>
      <c r="B757" s="19" t="s">
        <v>11168</v>
      </c>
      <c r="C757" s="19">
        <v>35101</v>
      </c>
      <c r="D757" s="2081">
        <v>71507</v>
      </c>
      <c r="F757" s="33" t="str">
        <f>CONCATENATE(D757,".",C757)</f>
        <v>71507.35101</v>
      </c>
      <c r="G757" s="33"/>
      <c r="H757" s="577" t="str">
        <f>VLOOKUP(F757,'Элементы таксономии'!O:P,2,0)</f>
        <v>ОФР_71507.35101ОтКредитныхОрганизаций</v>
      </c>
      <c r="I757" s="33"/>
      <c r="J757" s="33"/>
    </row>
    <row r="758" spans="1:10" ht="22.5">
      <c r="A758" s="2080">
        <v>2</v>
      </c>
      <c r="B758" s="19" t="s">
        <v>11167</v>
      </c>
      <c r="C758" s="19">
        <v>35102</v>
      </c>
      <c r="D758" s="2081">
        <v>71507</v>
      </c>
      <c r="F758" s="33" t="str">
        <f>CONCATENATE(D758,".",C758)</f>
        <v>71507.35102</v>
      </c>
      <c r="G758" s="33"/>
      <c r="H758" s="577" t="str">
        <f>VLOOKUP(F758,'Элементы таксономии'!O:P,2,0)</f>
        <v>ОФР_71507.35102ОтБанковНерезидентов</v>
      </c>
      <c r="I758" s="33"/>
      <c r="J758" s="33"/>
    </row>
    <row r="759" spans="1:10">
      <c r="A759" s="2080">
        <v>3</v>
      </c>
      <c r="B759" s="19" t="s">
        <v>11166</v>
      </c>
      <c r="C759" s="19">
        <v>35103</v>
      </c>
      <c r="D759" s="2081">
        <v>71507</v>
      </c>
      <c r="F759" s="33" t="str">
        <f>CONCATENATE(D759,".",C759)</f>
        <v>71507.35103</v>
      </c>
      <c r="G759" s="33"/>
      <c r="H759" s="577" t="str">
        <f>VLOOKUP(F759,'Элементы таксономии'!O:P,2,0)</f>
        <v>ОФР_71507.35103ОтДругихКредиторов</v>
      </c>
      <c r="I759" s="33"/>
      <c r="J759" s="33"/>
    </row>
    <row r="760" spans="1:10" ht="22.5">
      <c r="A760" s="2080"/>
      <c r="B760" s="19" t="s">
        <v>11309</v>
      </c>
      <c r="C760" s="19"/>
      <c r="D760" s="2081"/>
      <c r="H760" s="2082"/>
    </row>
    <row r="761" spans="1:10" ht="33.75">
      <c r="A761" s="2080">
        <v>1</v>
      </c>
      <c r="B761" s="19" t="s">
        <v>11164</v>
      </c>
      <c r="C761" s="19">
        <v>35201</v>
      </c>
      <c r="D761" s="2081">
        <v>71507</v>
      </c>
      <c r="F761" s="33" t="str">
        <f>CONCATENATE(D761,".",C761)</f>
        <v>71507.35201</v>
      </c>
      <c r="G761" s="33"/>
      <c r="H761" s="577" t="str">
        <f>VLOOKUP(F761,'Элементы таксономии'!O:P,2,0)</f>
        <v>ОФР_71507.35201ФинансовыхОргановСубъектовРоссийскойФедерацииИОргановМестногоСамоуправления</v>
      </c>
      <c r="I761" s="33"/>
      <c r="J761" s="33"/>
    </row>
    <row r="762" spans="1:10" ht="33.75">
      <c r="A762" s="2080">
        <v>2</v>
      </c>
      <c r="B762" s="19" t="s">
        <v>11163</v>
      </c>
      <c r="C762" s="19">
        <v>35202</v>
      </c>
      <c r="D762" s="2081">
        <v>71507</v>
      </c>
      <c r="F762" s="33" t="str">
        <f>CONCATENATE(D762,".",C762)</f>
        <v>71507.35202</v>
      </c>
      <c r="G762" s="33"/>
      <c r="H762" s="577" t="str">
        <f>VLOOKUP(F762,'Элементы таксономии'!O:P,2,0)</f>
        <v>ОФР_71507.35202ГосударственныхВнебюджетныхФондовРоссийскойФедерации</v>
      </c>
      <c r="I762" s="33"/>
      <c r="J762" s="33"/>
    </row>
    <row r="763" spans="1:10" ht="33.75">
      <c r="A763" s="2080">
        <v>3</v>
      </c>
      <c r="B763" s="19" t="s">
        <v>11162</v>
      </c>
      <c r="C763" s="19">
        <v>35203</v>
      </c>
      <c r="D763" s="2081">
        <v>71507</v>
      </c>
      <c r="F763" s="33" t="str">
        <f>CONCATENATE(D763,".",C763)</f>
        <v>71507.35203</v>
      </c>
      <c r="G763" s="33"/>
      <c r="H763" s="577" t="str">
        <f>VLOOKUP(F763,'Элементы таксономии'!O:P,2,0)</f>
        <v>ОФР_71507.35203ВнебюджетныхФондовСубъектовРоссийскойФедерацииИОргановМестногоСамоуправления</v>
      </c>
      <c r="I763" s="33"/>
      <c r="J763" s="33"/>
    </row>
    <row r="764" spans="1:10" ht="33.75">
      <c r="A764" s="2080">
        <v>4</v>
      </c>
      <c r="B764" s="19" t="s">
        <v>11161</v>
      </c>
      <c r="C764" s="19">
        <v>35204</v>
      </c>
      <c r="D764" s="2081">
        <v>71507</v>
      </c>
      <c r="F764" s="33" t="str">
        <f t="shared" ref="F764:F775" si="24">CONCATENATE(D764,".",C764)</f>
        <v>71507.35204</v>
      </c>
      <c r="G764" s="33"/>
      <c r="H764" s="577" t="str">
        <f>VLOOKUP(F764,'Элементы таксономии'!O:P,2,0)</f>
        <v>ОФР_71507.35204ФинансовыхОрганизацийНаходящихсяВФедеральнойСобственности</v>
      </c>
      <c r="I764" s="33"/>
      <c r="J764" s="33"/>
    </row>
    <row r="765" spans="1:10" ht="33.75">
      <c r="A765" s="2080">
        <v>5</v>
      </c>
      <c r="B765" s="19" t="s">
        <v>11160</v>
      </c>
      <c r="C765" s="19">
        <v>35205</v>
      </c>
      <c r="D765" s="2081">
        <v>71507</v>
      </c>
      <c r="F765" s="33" t="str">
        <f t="shared" si="24"/>
        <v>71507.35205</v>
      </c>
      <c r="G765" s="33"/>
      <c r="H765" s="577" t="str">
        <f>VLOOKUP(F765,'Элементы таксономии'!O:P,2,0)</f>
        <v>ОФР_71507.35205КоммерческихОрганизацийНаходящихсяВФедеральнойСобственности</v>
      </c>
      <c r="I765" s="33"/>
      <c r="J765" s="33"/>
    </row>
    <row r="766" spans="1:10" ht="33.75">
      <c r="A766" s="2080">
        <v>6</v>
      </c>
      <c r="B766" s="19" t="s">
        <v>11159</v>
      </c>
      <c r="C766" s="19">
        <v>35206</v>
      </c>
      <c r="D766" s="2081">
        <v>71507</v>
      </c>
      <c r="F766" s="33" t="str">
        <f t="shared" si="24"/>
        <v>71507.35206</v>
      </c>
      <c r="G766" s="33"/>
      <c r="H766" s="577" t="str">
        <f>VLOOKUP(F766,'Элементы таксономии'!O:P,2,0)</f>
        <v>ОФР_71507.35206НекоммерческихОрганизацийНаходящихсяВФедеральнойСобственности</v>
      </c>
      <c r="I766" s="33"/>
      <c r="J766" s="33"/>
    </row>
    <row r="767" spans="1:10" ht="33.75">
      <c r="A767" s="2080">
        <v>7</v>
      </c>
      <c r="B767" s="19" t="s">
        <v>11158</v>
      </c>
      <c r="C767" s="19">
        <v>35207</v>
      </c>
      <c r="D767" s="2081">
        <v>71507</v>
      </c>
      <c r="F767" s="33" t="str">
        <f t="shared" si="24"/>
        <v>71507.35207</v>
      </c>
      <c r="G767" s="33"/>
      <c r="H767" s="577" t="str">
        <f>VLOOKUP(F767,'Элементы таксономии'!O:P,2,0)</f>
        <v>ОФР_71507.35207ФинансовыхОрганизацийНаходящихсяВГосударственнойКромеФедеральнойСобственности</v>
      </c>
      <c r="I767" s="33"/>
      <c r="J767" s="33"/>
    </row>
    <row r="768" spans="1:10" ht="33.75">
      <c r="A768" s="2080">
        <v>8</v>
      </c>
      <c r="B768" s="19" t="s">
        <v>11157</v>
      </c>
      <c r="C768" s="19">
        <v>35208</v>
      </c>
      <c r="D768" s="2081">
        <v>71507</v>
      </c>
      <c r="F768" s="33" t="str">
        <f t="shared" si="24"/>
        <v>71507.35208</v>
      </c>
      <c r="G768" s="33"/>
      <c r="H768" s="577" t="str">
        <f>VLOOKUP(F768,'Элементы таксономии'!O:P,2,0)</f>
        <v>ОФР_71507.35208КоммерческихОрганизацийНаходящихсяВГосударственнойКромеФедеральнойСобственности</v>
      </c>
      <c r="I768" s="33"/>
      <c r="J768" s="33"/>
    </row>
    <row r="769" spans="1:10" ht="33.75">
      <c r="A769" s="2080">
        <v>9</v>
      </c>
      <c r="B769" s="19" t="s">
        <v>11156</v>
      </c>
      <c r="C769" s="19">
        <v>35209</v>
      </c>
      <c r="D769" s="2081">
        <v>71507</v>
      </c>
      <c r="F769" s="33" t="str">
        <f t="shared" si="24"/>
        <v>71507.35209</v>
      </c>
      <c r="G769" s="33"/>
      <c r="H769" s="577" t="str">
        <f>VLOOKUP(F769,'Элементы таксономии'!O:P,2,0)</f>
        <v>ОФР_71507.35209НекоммерческихОрганизацийНаходящихсяВГосударственнойКромеФедеральнойСобственности</v>
      </c>
      <c r="I769" s="33"/>
      <c r="J769" s="33"/>
    </row>
    <row r="770" spans="1:10" ht="22.5">
      <c r="A770" s="2080">
        <v>10</v>
      </c>
      <c r="B770" s="19" t="s">
        <v>11155</v>
      </c>
      <c r="C770" s="19">
        <v>35210</v>
      </c>
      <c r="D770" s="2081">
        <v>71507</v>
      </c>
      <c r="F770" s="33" t="str">
        <f t="shared" si="24"/>
        <v>71507.35210</v>
      </c>
      <c r="G770" s="33"/>
      <c r="H770" s="577" t="str">
        <f>VLOOKUP(F770,'Элементы таксономии'!O:P,2,0)</f>
        <v>ОФР_71507.35210НегосударственныхФинансовыхОрганизаций</v>
      </c>
      <c r="I770" s="33"/>
      <c r="J770" s="33"/>
    </row>
    <row r="771" spans="1:10" ht="22.5">
      <c r="A771" s="2080">
        <v>11</v>
      </c>
      <c r="B771" s="19" t="s">
        <v>11154</v>
      </c>
      <c r="C771" s="19">
        <v>35211</v>
      </c>
      <c r="D771" s="2081">
        <v>71507</v>
      </c>
      <c r="F771" s="33" t="str">
        <f t="shared" si="24"/>
        <v>71507.35211</v>
      </c>
      <c r="G771" s="33"/>
      <c r="H771" s="577" t="str">
        <f>VLOOKUP(F771,'Элементы таксономии'!O:P,2,0)</f>
        <v>ОФР_71507.35211НегосударственныхКоммерческихОрганизаций</v>
      </c>
      <c r="I771" s="33"/>
      <c r="J771" s="33"/>
    </row>
    <row r="772" spans="1:10" ht="22.5">
      <c r="A772" s="2080">
        <v>12</v>
      </c>
      <c r="B772" s="19" t="s">
        <v>11153</v>
      </c>
      <c r="C772" s="19">
        <v>35212</v>
      </c>
      <c r="D772" s="2081">
        <v>71507</v>
      </c>
      <c r="F772" s="33" t="str">
        <f t="shared" si="24"/>
        <v>71507.35212</v>
      </c>
      <c r="G772" s="33"/>
      <c r="H772" s="577" t="str">
        <f>VLOOKUP(F772,'Элементы таксономии'!O:P,2,0)</f>
        <v>ОФР_71507.35212НегосударственныхНекоммерческихОрганизаций</v>
      </c>
      <c r="I772" s="33"/>
      <c r="J772" s="33"/>
    </row>
    <row r="773" spans="1:10" ht="22.5">
      <c r="A773" s="2080">
        <v>13</v>
      </c>
      <c r="B773" s="19" t="s">
        <v>11152</v>
      </c>
      <c r="C773" s="19">
        <v>35213</v>
      </c>
      <c r="D773" s="2081">
        <v>71507</v>
      </c>
      <c r="F773" s="33" t="str">
        <f t="shared" si="24"/>
        <v>71507.35213</v>
      </c>
      <c r="G773" s="33"/>
      <c r="H773" s="577" t="str">
        <f>VLOOKUP(F773,'Элементы таксономии'!O:P,2,0)</f>
        <v>ОФР_71507.35213ЮридическихЛицНерезидентов</v>
      </c>
      <c r="I773" s="33"/>
      <c r="J773" s="33"/>
    </row>
    <row r="774" spans="1:10" ht="22.5">
      <c r="A774" s="2080">
        <v>14</v>
      </c>
      <c r="B774" s="19" t="s">
        <v>10875</v>
      </c>
      <c r="C774" s="19">
        <v>35214</v>
      </c>
      <c r="D774" s="2081">
        <v>71507</v>
      </c>
      <c r="F774" s="33" t="str">
        <f t="shared" si="24"/>
        <v>71507.35214</v>
      </c>
      <c r="G774" s="33"/>
      <c r="H774" s="577" t="str">
        <f>VLOOKUP(F774,'Элементы таксономии'!O:P,2,0)</f>
        <v>ОФР_71507.35214КредитныхОрганизаций</v>
      </c>
      <c r="I774" s="33"/>
      <c r="J774" s="33"/>
    </row>
    <row r="775" spans="1:10">
      <c r="A775" s="2080">
        <v>15</v>
      </c>
      <c r="B775" s="19" t="s">
        <v>10873</v>
      </c>
      <c r="C775" s="19">
        <v>35215</v>
      </c>
      <c r="D775" s="2081">
        <v>71507</v>
      </c>
      <c r="F775" s="33" t="str">
        <f t="shared" si="24"/>
        <v>71507.35215</v>
      </c>
      <c r="G775" s="33"/>
      <c r="H775" s="577" t="str">
        <f>VLOOKUP(F775,'Элементы таксономии'!O:P,2,0)</f>
        <v>ОФР_71507.35215БанковНерезидентов</v>
      </c>
      <c r="I775" s="33"/>
      <c r="J775" s="33"/>
    </row>
    <row r="776" spans="1:10" ht="22.5">
      <c r="A776" s="2080"/>
      <c r="B776" s="19" t="s">
        <v>11308</v>
      </c>
      <c r="C776" s="19"/>
      <c r="D776" s="2081"/>
      <c r="H776" s="2082"/>
    </row>
    <row r="777" spans="1:10">
      <c r="A777" s="2080">
        <v>1</v>
      </c>
      <c r="B777" s="19" t="s">
        <v>11150</v>
      </c>
      <c r="C777" s="19">
        <v>35301</v>
      </c>
      <c r="D777" s="2081">
        <v>71507</v>
      </c>
      <c r="F777" s="33" t="str">
        <f>CONCATENATE(D777,".",C777)</f>
        <v>71507.35301</v>
      </c>
      <c r="G777" s="33"/>
      <c r="H777" s="577" t="str">
        <f>VLOOKUP(F777,'Элементы таксономии'!O:P,2,0)</f>
        <v>ОФР_71507.35301ФизическихЛиц</v>
      </c>
      <c r="I777" s="33"/>
      <c r="J777" s="33"/>
    </row>
    <row r="778" spans="1:10" ht="22.5">
      <c r="A778" s="2080">
        <v>2</v>
      </c>
      <c r="B778" s="19" t="s">
        <v>11307</v>
      </c>
      <c r="C778" s="19">
        <v>35302</v>
      </c>
      <c r="D778" s="2081">
        <v>71507</v>
      </c>
      <c r="F778" s="33" t="str">
        <f>CONCATENATE(D778,".",C778)</f>
        <v>71507.35302</v>
      </c>
      <c r="G778" s="33"/>
      <c r="H778" s="577" t="str">
        <f>VLOOKUP(F778,'Элементы таксономии'!O:P,2,0)</f>
        <v>ОФР_71507.35302ФизическихЛицНерезидентов</v>
      </c>
      <c r="I778" s="33"/>
      <c r="J778" s="33"/>
    </row>
    <row r="779" spans="1:10">
      <c r="A779" s="2080"/>
      <c r="B779" s="19" t="s">
        <v>11306</v>
      </c>
      <c r="C779" s="19"/>
      <c r="D779" s="2081"/>
      <c r="H779" s="2082"/>
    </row>
    <row r="780" spans="1:10">
      <c r="A780" s="2080">
        <v>1</v>
      </c>
      <c r="B780" s="19" t="s">
        <v>11305</v>
      </c>
      <c r="C780" s="19">
        <v>35401</v>
      </c>
      <c r="D780" s="2081">
        <v>71507</v>
      </c>
      <c r="F780" s="33" t="str">
        <f>CONCATENATE(D780,".",C780)</f>
        <v>71507.35401</v>
      </c>
      <c r="G780" s="33"/>
      <c r="H780" s="577" t="str">
        <f>VLOOKUP(F780,'Элементы таксономии'!O:P,2,0)</f>
        <v>ОФР_71507.35401ПоОблигациям</v>
      </c>
      <c r="I780" s="33"/>
      <c r="J780" s="33"/>
    </row>
    <row r="781" spans="1:10">
      <c r="A781" s="2080">
        <v>2</v>
      </c>
      <c r="B781" s="19" t="s">
        <v>11304</v>
      </c>
      <c r="C781" s="19">
        <v>35402</v>
      </c>
      <c r="D781" s="2081">
        <v>71507</v>
      </c>
      <c r="F781" s="33" t="str">
        <f>CONCATENATE(D781,".",C781)</f>
        <v>71507.35402</v>
      </c>
      <c r="G781" s="33"/>
      <c r="H781" s="577" t="str">
        <f>VLOOKUP(F781,'Элементы таксономии'!O:P,2,0)</f>
        <v>ОФР_71507.35402ПоВекселям</v>
      </c>
      <c r="I781" s="33"/>
      <c r="J781" s="33"/>
    </row>
    <row r="782" spans="1:10" ht="22.5">
      <c r="A782" s="2080">
        <v>3</v>
      </c>
      <c r="B782" s="19" t="s">
        <v>11303</v>
      </c>
      <c r="C782" s="19">
        <v>35403</v>
      </c>
      <c r="D782" s="2081">
        <v>71507</v>
      </c>
      <c r="F782" s="33" t="str">
        <f>CONCATENATE(D782,".",C782)</f>
        <v>71507.35403</v>
      </c>
      <c r="G782" s="33"/>
      <c r="H782" s="577" t="str">
        <f>VLOOKUP(F782,'Элементы таксономии'!O:P,2,0)</f>
        <v>ОФР_71507.35403ПоПрочимВыпущеннымДолговымОбязательствам</v>
      </c>
      <c r="I782" s="33"/>
      <c r="J782" s="33"/>
    </row>
    <row r="783" spans="1:10" ht="33.75">
      <c r="A783" s="2080"/>
      <c r="B783" s="19" t="s">
        <v>11302</v>
      </c>
      <c r="C783" s="19"/>
      <c r="D783" s="2081"/>
      <c r="H783" s="2082"/>
    </row>
    <row r="784" spans="1:10" ht="22.5">
      <c r="A784" s="2080"/>
      <c r="B784" s="19" t="s">
        <v>11301</v>
      </c>
      <c r="C784" s="19"/>
      <c r="D784" s="2081"/>
      <c r="H784" s="2082"/>
    </row>
    <row r="785" spans="1:10">
      <c r="A785" s="2080">
        <v>1</v>
      </c>
      <c r="B785" s="19" t="s">
        <v>730</v>
      </c>
      <c r="C785" s="19">
        <v>36101</v>
      </c>
      <c r="D785" s="2081">
        <v>71509</v>
      </c>
      <c r="F785" s="33" t="str">
        <f>CONCATENATE(D785,".",C785)</f>
        <v>71509.36101</v>
      </c>
      <c r="G785" s="33"/>
      <c r="H785" s="577" t="str">
        <f>VLOOKUP(F785,'Элементы таксономии'!O:P,2,0)</f>
        <v>ОФР_71509.36101Фьючерсы</v>
      </c>
      <c r="I785" s="33"/>
      <c r="J785" s="33"/>
    </row>
    <row r="786" spans="1:10">
      <c r="A786" s="2080">
        <v>2</v>
      </c>
      <c r="B786" s="19" t="s">
        <v>731</v>
      </c>
      <c r="C786" s="19">
        <v>36102</v>
      </c>
      <c r="D786" s="2081">
        <v>71509</v>
      </c>
      <c r="F786" s="33" t="str">
        <f>CONCATENATE(D786,".",C786)</f>
        <v>71509.36102</v>
      </c>
      <c r="G786" s="33"/>
      <c r="H786" s="577" t="str">
        <f>VLOOKUP(F786,'Элементы таксономии'!O:P,2,0)</f>
        <v>ОФР_71509.36102Форварды</v>
      </c>
      <c r="I786" s="33"/>
      <c r="J786" s="33"/>
    </row>
    <row r="787" spans="1:10">
      <c r="A787" s="2080">
        <v>3</v>
      </c>
      <c r="B787" s="19" t="s">
        <v>732</v>
      </c>
      <c r="C787" s="19">
        <v>36103</v>
      </c>
      <c r="D787" s="2081">
        <v>71509</v>
      </c>
      <c r="F787" s="33" t="str">
        <f>CONCATENATE(D787,".",C787)</f>
        <v>71509.36103</v>
      </c>
      <c r="G787" s="33"/>
      <c r="H787" s="577" t="str">
        <f>VLOOKUP(F787,'Элементы таксономии'!O:P,2,0)</f>
        <v>ОФР_71509.36103Опционы</v>
      </c>
      <c r="I787" s="33"/>
      <c r="J787" s="33"/>
    </row>
    <row r="788" spans="1:10">
      <c r="A788" s="2080">
        <v>4</v>
      </c>
      <c r="B788" s="19" t="s">
        <v>733</v>
      </c>
      <c r="C788" s="19">
        <v>36104</v>
      </c>
      <c r="D788" s="2081">
        <v>71509</v>
      </c>
      <c r="F788" s="33" t="str">
        <f>CONCATENATE(D788,".",C788)</f>
        <v>71509.36104</v>
      </c>
      <c r="G788" s="33"/>
      <c r="H788" s="577" t="str">
        <f>VLOOKUP(F788,'Элементы таксономии'!O:P,2,0)</f>
        <v>ОФР_71509.36104Свопы</v>
      </c>
      <c r="I788" s="33"/>
      <c r="J788" s="33"/>
    </row>
    <row r="789" spans="1:10" ht="22.5">
      <c r="A789" s="2080">
        <v>5</v>
      </c>
      <c r="B789" s="19" t="s">
        <v>804</v>
      </c>
      <c r="C789" s="19">
        <v>36105</v>
      </c>
      <c r="D789" s="2081">
        <v>71509</v>
      </c>
      <c r="F789" s="33" t="str">
        <f>CONCATENATE(D789,".",C789)</f>
        <v>71509.36105</v>
      </c>
      <c r="G789" s="33"/>
      <c r="H789" s="577" t="str">
        <f>VLOOKUP(F789,'Элементы таксономии'!O:P,2,0)</f>
        <v>ОФР_71509.36105ПрочиеПроизводныеФинансовыеИнструменты</v>
      </c>
      <c r="I789" s="33"/>
      <c r="J789" s="33"/>
    </row>
    <row r="790" spans="1:10" ht="22.5">
      <c r="A790" s="2080"/>
      <c r="B790" s="19" t="s">
        <v>11300</v>
      </c>
      <c r="C790" s="19"/>
      <c r="D790" s="2081"/>
      <c r="H790" s="2082"/>
    </row>
    <row r="791" spans="1:10">
      <c r="A791" s="2080">
        <v>1</v>
      </c>
      <c r="B791" s="19" t="s">
        <v>730</v>
      </c>
      <c r="C791" s="19">
        <v>36201</v>
      </c>
      <c r="D791" s="2081">
        <v>71509</v>
      </c>
      <c r="F791" s="33" t="str">
        <f>CONCATENATE(D791,".",C791)</f>
        <v>71509.36201</v>
      </c>
      <c r="G791" s="33"/>
      <c r="H791" s="577" t="str">
        <f>VLOOKUP(F791,'Элементы таксономии'!O:P,2,0)</f>
        <v>ОФР_71509.36201Фьючерсы</v>
      </c>
      <c r="I791" s="33"/>
      <c r="J791" s="33"/>
    </row>
    <row r="792" spans="1:10">
      <c r="A792" s="2080">
        <v>2</v>
      </c>
      <c r="B792" s="19" t="s">
        <v>731</v>
      </c>
      <c r="C792" s="19">
        <v>36202</v>
      </c>
      <c r="D792" s="2081">
        <v>71509</v>
      </c>
      <c r="F792" s="33" t="str">
        <f>CONCATENATE(D792,".",C792)</f>
        <v>71509.36202</v>
      </c>
      <c r="G792" s="33"/>
      <c r="H792" s="577" t="str">
        <f>VLOOKUP(F792,'Элементы таксономии'!O:P,2,0)</f>
        <v>ОФР_71509.36202Форварды</v>
      </c>
      <c r="I792" s="33"/>
      <c r="J792" s="33"/>
    </row>
    <row r="793" spans="1:10">
      <c r="A793" s="2080">
        <v>3</v>
      </c>
      <c r="B793" s="19" t="s">
        <v>732</v>
      </c>
      <c r="C793" s="19">
        <v>36203</v>
      </c>
      <c r="D793" s="2081">
        <v>71509</v>
      </c>
      <c r="F793" s="33" t="str">
        <f>CONCATENATE(D793,".",C793)</f>
        <v>71509.36203</v>
      </c>
      <c r="G793" s="33"/>
      <c r="H793" s="577" t="str">
        <f>VLOOKUP(F793,'Элементы таксономии'!O:P,2,0)</f>
        <v>ОФР_71509.36203Опционы</v>
      </c>
      <c r="I793" s="33"/>
      <c r="J793" s="33"/>
    </row>
    <row r="794" spans="1:10">
      <c r="A794" s="2080">
        <v>4</v>
      </c>
      <c r="B794" s="19" t="s">
        <v>733</v>
      </c>
      <c r="C794" s="19">
        <v>36204</v>
      </c>
      <c r="D794" s="2081">
        <v>71509</v>
      </c>
      <c r="F794" s="33" t="str">
        <f>CONCATENATE(D794,".",C794)</f>
        <v>71509.36204</v>
      </c>
      <c r="G794" s="33"/>
      <c r="H794" s="577" t="str">
        <f>VLOOKUP(F794,'Элементы таксономии'!O:P,2,0)</f>
        <v>ОФР_71509.36204Свопы</v>
      </c>
      <c r="I794" s="33"/>
      <c r="J794" s="33"/>
    </row>
    <row r="795" spans="1:10" ht="22.5">
      <c r="A795" s="2080">
        <v>5</v>
      </c>
      <c r="B795" s="19" t="s">
        <v>804</v>
      </c>
      <c r="C795" s="19">
        <v>36205</v>
      </c>
      <c r="D795" s="2081">
        <v>71509</v>
      </c>
      <c r="F795" s="33" t="str">
        <f>CONCATENATE(D795,".",C795)</f>
        <v>71509.36205</v>
      </c>
      <c r="G795" s="33"/>
      <c r="H795" s="577" t="str">
        <f>VLOOKUP(F795,'Элементы таксономии'!O:P,2,0)</f>
        <v>ОФР_71509.36205ПрочиеПроизводныеФинансовыеИнструменты</v>
      </c>
      <c r="I795" s="33"/>
      <c r="J795" s="33"/>
    </row>
    <row r="796" spans="1:10" ht="22.5">
      <c r="A796" s="2080"/>
      <c r="B796" s="19" t="s">
        <v>11299</v>
      </c>
      <c r="C796" s="19"/>
      <c r="D796" s="2081"/>
      <c r="H796" s="2082"/>
    </row>
    <row r="797" spans="1:10">
      <c r="A797" s="2080">
        <v>1</v>
      </c>
      <c r="B797" s="19" t="s">
        <v>730</v>
      </c>
      <c r="C797" s="19">
        <v>36301</v>
      </c>
      <c r="D797" s="2081">
        <v>71509</v>
      </c>
      <c r="F797" s="33" t="str">
        <f>CONCATENATE(D797,".",C797)</f>
        <v>71509.36301</v>
      </c>
      <c r="G797" s="33"/>
      <c r="H797" s="577" t="str">
        <f>VLOOKUP(F797,'Элементы таксономии'!O:P,2,0)</f>
        <v>ОФР_71509.36301Фьючерсы</v>
      </c>
      <c r="I797" s="33"/>
      <c r="J797" s="33"/>
    </row>
    <row r="798" spans="1:10">
      <c r="A798" s="2080">
        <v>2</v>
      </c>
      <c r="B798" s="19" t="s">
        <v>731</v>
      </c>
      <c r="C798" s="19">
        <v>36302</v>
      </c>
      <c r="D798" s="2081">
        <v>71509</v>
      </c>
      <c r="F798" s="33" t="str">
        <f>CONCATENATE(D798,".",C798)</f>
        <v>71509.36302</v>
      </c>
      <c r="G798" s="33"/>
      <c r="H798" s="577" t="str">
        <f>VLOOKUP(F798,'Элементы таксономии'!O:P,2,0)</f>
        <v>ОФР_71509.36302Форварды</v>
      </c>
      <c r="I798" s="33"/>
      <c r="J798" s="33"/>
    </row>
    <row r="799" spans="1:10">
      <c r="A799" s="2080">
        <v>3</v>
      </c>
      <c r="B799" s="19" t="s">
        <v>732</v>
      </c>
      <c r="C799" s="19">
        <v>36303</v>
      </c>
      <c r="D799" s="2081">
        <v>71509</v>
      </c>
      <c r="F799" s="33" t="str">
        <f>CONCATENATE(D799,".",C799)</f>
        <v>71509.36303</v>
      </c>
      <c r="G799" s="33"/>
      <c r="H799" s="577" t="str">
        <f>VLOOKUP(F799,'Элементы таксономии'!O:P,2,0)</f>
        <v>ОФР_71509.36303Опционы</v>
      </c>
      <c r="I799" s="33"/>
      <c r="J799" s="33"/>
    </row>
    <row r="800" spans="1:10">
      <c r="A800" s="2080">
        <v>4</v>
      </c>
      <c r="B800" s="19" t="s">
        <v>733</v>
      </c>
      <c r="C800" s="19">
        <v>36304</v>
      </c>
      <c r="D800" s="2081">
        <v>71509</v>
      </c>
      <c r="F800" s="33" t="str">
        <f>CONCATENATE(D800,".",C800)</f>
        <v>71509.36304</v>
      </c>
      <c r="G800" s="33"/>
      <c r="H800" s="577" t="str">
        <f>VLOOKUP(F800,'Элементы таксономии'!O:P,2,0)</f>
        <v>ОФР_71509.36304Свопы</v>
      </c>
      <c r="I800" s="33"/>
      <c r="J800" s="33"/>
    </row>
    <row r="801" spans="1:10" ht="22.5">
      <c r="A801" s="2080">
        <v>5</v>
      </c>
      <c r="B801" s="19" t="s">
        <v>804</v>
      </c>
      <c r="C801" s="19">
        <v>36305</v>
      </c>
      <c r="D801" s="2081">
        <v>71509</v>
      </c>
      <c r="F801" s="33" t="str">
        <f>CONCATENATE(D801,".",C801)</f>
        <v>71509.36305</v>
      </c>
      <c r="G801" s="33"/>
      <c r="H801" s="577" t="str">
        <f>VLOOKUP(F801,'Элементы таксономии'!O:P,2,0)</f>
        <v>ОФР_71509.36305ПрочиеПроизводныеФинансовыеИнструменты</v>
      </c>
      <c r="I801" s="33"/>
      <c r="J801" s="33"/>
    </row>
    <row r="802" spans="1:10" ht="22.5">
      <c r="A802" s="2080"/>
      <c r="B802" s="19" t="s">
        <v>11298</v>
      </c>
      <c r="C802" s="19"/>
      <c r="D802" s="2081"/>
      <c r="H802" s="2082"/>
    </row>
    <row r="803" spans="1:10">
      <c r="A803" s="2080">
        <v>1</v>
      </c>
      <c r="B803" s="19" t="s">
        <v>730</v>
      </c>
      <c r="C803" s="19">
        <v>36401</v>
      </c>
      <c r="D803" s="2081">
        <v>71509</v>
      </c>
      <c r="F803" s="33" t="str">
        <f>CONCATENATE(D803,".",C803)</f>
        <v>71509.36401</v>
      </c>
      <c r="G803" s="33"/>
      <c r="H803" s="577" t="str">
        <f>VLOOKUP(F803,'Элементы таксономии'!O:P,2,0)</f>
        <v>ОФР_71509.36401Фьючерсы</v>
      </c>
      <c r="I803" s="33"/>
      <c r="J803" s="33"/>
    </row>
    <row r="804" spans="1:10">
      <c r="A804" s="2080">
        <v>2</v>
      </c>
      <c r="B804" s="19" t="s">
        <v>731</v>
      </c>
      <c r="C804" s="19">
        <v>36402</v>
      </c>
      <c r="D804" s="2081">
        <v>71509</v>
      </c>
      <c r="F804" s="33" t="str">
        <f>CONCATENATE(D804,".",C804)</f>
        <v>71509.36402</v>
      </c>
      <c r="G804" s="33"/>
      <c r="H804" s="577" t="str">
        <f>VLOOKUP(F804,'Элементы таксономии'!O:P,2,0)</f>
        <v>ОФР_71509.36402Форварды</v>
      </c>
      <c r="I804" s="33"/>
      <c r="J804" s="33"/>
    </row>
    <row r="805" spans="1:10">
      <c r="A805" s="2080">
        <v>3</v>
      </c>
      <c r="B805" s="19" t="s">
        <v>732</v>
      </c>
      <c r="C805" s="19">
        <v>36403</v>
      </c>
      <c r="D805" s="2081">
        <v>71509</v>
      </c>
      <c r="F805" s="33" t="str">
        <f>CONCATENATE(D805,".",C805)</f>
        <v>71509.36403</v>
      </c>
      <c r="G805" s="33"/>
      <c r="H805" s="577" t="str">
        <f>VLOOKUP(F805,'Элементы таксономии'!O:P,2,0)</f>
        <v>ОФР_71509.36403Опционы</v>
      </c>
      <c r="I805" s="33"/>
      <c r="J805" s="33"/>
    </row>
    <row r="806" spans="1:10">
      <c r="A806" s="2080">
        <v>4</v>
      </c>
      <c r="B806" s="19" t="s">
        <v>733</v>
      </c>
      <c r="C806" s="19">
        <v>36404</v>
      </c>
      <c r="D806" s="2081">
        <v>71509</v>
      </c>
      <c r="F806" s="33" t="str">
        <f>CONCATENATE(D806,".",C806)</f>
        <v>71509.36404</v>
      </c>
      <c r="G806" s="33"/>
      <c r="H806" s="577" t="str">
        <f>VLOOKUP(F806,'Элементы таксономии'!O:P,2,0)</f>
        <v>ОФР_71509.36404Свопы</v>
      </c>
      <c r="I806" s="33"/>
      <c r="J806" s="33"/>
    </row>
    <row r="807" spans="1:10" ht="22.5">
      <c r="A807" s="2080">
        <v>5</v>
      </c>
      <c r="B807" s="19" t="s">
        <v>804</v>
      </c>
      <c r="C807" s="19">
        <v>36405</v>
      </c>
      <c r="D807" s="2081">
        <v>71509</v>
      </c>
      <c r="F807" s="33" t="str">
        <f>CONCATENATE(D807,".",C807)</f>
        <v>71509.36405</v>
      </c>
      <c r="G807" s="33"/>
      <c r="H807" s="577" t="str">
        <f>VLOOKUP(F807,'Элементы таксономии'!O:P,2,0)</f>
        <v>ОФР_71509.36405ПрочиеПроизводныеФинансовыеИнструменты</v>
      </c>
      <c r="I807" s="33"/>
      <c r="J807" s="33"/>
    </row>
    <row r="808" spans="1:10" ht="22.5">
      <c r="A808" s="2080"/>
      <c r="B808" s="19" t="s">
        <v>11297</v>
      </c>
      <c r="C808" s="19"/>
      <c r="D808" s="2081"/>
      <c r="H808" s="2082"/>
    </row>
    <row r="809" spans="1:10" ht="33.75">
      <c r="A809" s="2080">
        <v>1</v>
      </c>
      <c r="B809" s="19" t="s">
        <v>11296</v>
      </c>
      <c r="C809" s="19">
        <v>36501</v>
      </c>
      <c r="D809" s="2081">
        <v>71509</v>
      </c>
      <c r="F809" s="33" t="str">
        <f>CONCATENATE(D809,".",C809)</f>
        <v>71509.36501</v>
      </c>
      <c r="G809" s="33"/>
      <c r="H809" s="577" t="str">
        <f>VLOOKUP(F809,'Элементы таксономии'!O:P,2,0)</f>
        <v>ОФР_71509.36501ДоходыОтПримененияВстроенныхПроизводныхИнструментовНеОтделяемыхОтОсновногоДоговора</v>
      </c>
      <c r="I809" s="33"/>
      <c r="J809" s="33"/>
    </row>
    <row r="810" spans="1:10" ht="22.5">
      <c r="A810" s="2080"/>
      <c r="B810" s="19" t="s">
        <v>11295</v>
      </c>
      <c r="C810" s="19"/>
      <c r="D810" s="2081"/>
      <c r="H810" s="2082"/>
    </row>
    <row r="811" spans="1:10" ht="22.5">
      <c r="A811" s="2080"/>
      <c r="B811" s="19" t="s">
        <v>11294</v>
      </c>
      <c r="C811" s="19"/>
      <c r="D811" s="2081"/>
      <c r="H811" s="2082"/>
    </row>
    <row r="812" spans="1:10">
      <c r="A812" s="2080">
        <v>1</v>
      </c>
      <c r="B812" s="19" t="s">
        <v>11133</v>
      </c>
      <c r="C812" s="19">
        <v>37101</v>
      </c>
      <c r="D812" s="2081">
        <v>71511</v>
      </c>
      <c r="F812" s="33" t="str">
        <f t="shared" ref="F812:F817" si="25">CONCATENATE(D812,".",C812)</f>
        <v>71511.37101</v>
      </c>
      <c r="G812" s="33"/>
      <c r="H812" s="577" t="str">
        <f>VLOOKUP(F812,'Элементы таксономии'!O:P,2,0)</f>
        <v>ОФР_71511.37101ДолларыСша</v>
      </c>
      <c r="I812" s="33"/>
      <c r="J812" s="33"/>
    </row>
    <row r="813" spans="1:10">
      <c r="A813" s="2080">
        <v>2</v>
      </c>
      <c r="B813" s="19" t="s">
        <v>11132</v>
      </c>
      <c r="C813" s="19">
        <v>37102</v>
      </c>
      <c r="D813" s="2081">
        <v>71511</v>
      </c>
      <c r="F813" s="33" t="str">
        <f t="shared" si="25"/>
        <v>71511.37102</v>
      </c>
      <c r="G813" s="33"/>
      <c r="H813" s="577" t="str">
        <f>VLOOKUP(F813,'Элементы таксономии'!O:P,2,0)</f>
        <v>ОФР_71511.37102Евро</v>
      </c>
      <c r="I813" s="33"/>
      <c r="J813" s="33"/>
    </row>
    <row r="814" spans="1:10" ht="22.5">
      <c r="A814" s="2080">
        <v>3</v>
      </c>
      <c r="B814" s="19" t="s">
        <v>11131</v>
      </c>
      <c r="C814" s="19">
        <v>37103</v>
      </c>
      <c r="D814" s="2081">
        <v>71511</v>
      </c>
      <c r="F814" s="33" t="str">
        <f t="shared" si="25"/>
        <v>71511.37103</v>
      </c>
      <c r="G814" s="33"/>
      <c r="H814" s="577" t="str">
        <f>VLOOKUP(F814,'Элементы таксономии'!O:P,2,0)</f>
        <v>ОФР_71511.37103ФунтыСтерлинговСоединенногоКоролевства</v>
      </c>
      <c r="I814" s="33"/>
      <c r="J814" s="33"/>
    </row>
    <row r="815" spans="1:10">
      <c r="A815" s="2080">
        <v>4</v>
      </c>
      <c r="B815" s="19" t="s">
        <v>11130</v>
      </c>
      <c r="C815" s="19">
        <v>37104</v>
      </c>
      <c r="D815" s="2081">
        <v>71511</v>
      </c>
      <c r="F815" s="33" t="str">
        <f t="shared" si="25"/>
        <v>71511.37104</v>
      </c>
      <c r="G815" s="33"/>
      <c r="H815" s="577" t="str">
        <f>VLOOKUP(F815,'Элементы таксономии'!O:P,2,0)</f>
        <v>ОФР_71511.37104ШвейцарскиеФранки</v>
      </c>
      <c r="I815" s="33"/>
      <c r="J815" s="33"/>
    </row>
    <row r="816" spans="1:10">
      <c r="A816" s="2080">
        <v>5</v>
      </c>
      <c r="B816" s="19" t="s">
        <v>11129</v>
      </c>
      <c r="C816" s="19">
        <v>37105</v>
      </c>
      <c r="D816" s="2081">
        <v>71511</v>
      </c>
      <c r="F816" s="33" t="str">
        <f t="shared" si="25"/>
        <v>71511.37105</v>
      </c>
      <c r="G816" s="33"/>
      <c r="H816" s="577" t="str">
        <f>VLOOKUP(F816,'Элементы таксономии'!O:P,2,0)</f>
        <v>ОФР_71511.37105ЯпонскиеИены</v>
      </c>
      <c r="I816" s="33"/>
      <c r="J816" s="33"/>
    </row>
    <row r="817" spans="1:10">
      <c r="A817" s="2080">
        <v>6</v>
      </c>
      <c r="B817" s="19" t="s">
        <v>11128</v>
      </c>
      <c r="C817" s="19">
        <v>37106</v>
      </c>
      <c r="D817" s="2081">
        <v>71511</v>
      </c>
      <c r="F817" s="33" t="str">
        <f t="shared" si="25"/>
        <v>71511.37106</v>
      </c>
      <c r="G817" s="33"/>
      <c r="H817" s="577" t="str">
        <f>VLOOKUP(F817,'Элементы таксономии'!O:P,2,0)</f>
        <v>ОФР_71511.37106ДругиеВалюты</v>
      </c>
      <c r="I817" s="33"/>
      <c r="J817" s="33"/>
    </row>
    <row r="818" spans="1:10" ht="33.75">
      <c r="A818" s="2080"/>
      <c r="B818" s="19" t="s">
        <v>11293</v>
      </c>
      <c r="C818" s="19"/>
      <c r="D818" s="2081"/>
      <c r="H818" s="2082"/>
    </row>
    <row r="819" spans="1:10">
      <c r="A819" s="2080">
        <v>1</v>
      </c>
      <c r="B819" s="19" t="s">
        <v>11133</v>
      </c>
      <c r="C819" s="19">
        <v>37201</v>
      </c>
      <c r="D819" s="2081">
        <v>71511</v>
      </c>
      <c r="F819" s="33" t="str">
        <f t="shared" ref="F819:F824" si="26">CONCATENATE(D819,".",C819)</f>
        <v>71511.37201</v>
      </c>
      <c r="G819" s="33"/>
      <c r="H819" s="577" t="str">
        <f>VLOOKUP(F819,'Элементы таксономии'!O:P,2,0)</f>
        <v>ОФР_71511.37201ДолларыСша</v>
      </c>
      <c r="I819" s="33"/>
      <c r="J819" s="33"/>
    </row>
    <row r="820" spans="1:10">
      <c r="A820" s="2080">
        <v>2</v>
      </c>
      <c r="B820" s="19" t="s">
        <v>11132</v>
      </c>
      <c r="C820" s="19">
        <v>37202</v>
      </c>
      <c r="D820" s="2081">
        <v>71511</v>
      </c>
      <c r="F820" s="33" t="str">
        <f t="shared" si="26"/>
        <v>71511.37202</v>
      </c>
      <c r="G820" s="33"/>
      <c r="H820" s="577" t="str">
        <f>VLOOKUP(F820,'Элементы таксономии'!O:P,2,0)</f>
        <v>ОФР_71511.37202Евро</v>
      </c>
      <c r="I820" s="33"/>
      <c r="J820" s="33"/>
    </row>
    <row r="821" spans="1:10" ht="22.5">
      <c r="A821" s="2080">
        <v>3</v>
      </c>
      <c r="B821" s="19" t="s">
        <v>11131</v>
      </c>
      <c r="C821" s="19">
        <v>37203</v>
      </c>
      <c r="D821" s="2081">
        <v>71511</v>
      </c>
      <c r="F821" s="33" t="str">
        <f t="shared" si="26"/>
        <v>71511.37203</v>
      </c>
      <c r="G821" s="33"/>
      <c r="H821" s="577" t="str">
        <f>VLOOKUP(F821,'Элементы таксономии'!O:P,2,0)</f>
        <v>ОФР_71511.37203ФунтыСтерлинговСоединенногоКоролевства</v>
      </c>
      <c r="I821" s="33"/>
      <c r="J821" s="33"/>
    </row>
    <row r="822" spans="1:10">
      <c r="A822" s="2080">
        <v>4</v>
      </c>
      <c r="B822" s="19" t="s">
        <v>11130</v>
      </c>
      <c r="C822" s="19">
        <v>37204</v>
      </c>
      <c r="D822" s="2081">
        <v>71511</v>
      </c>
      <c r="F822" s="33" t="str">
        <f t="shared" si="26"/>
        <v>71511.37204</v>
      </c>
      <c r="G822" s="33"/>
      <c r="H822" s="577" t="str">
        <f>VLOOKUP(F822,'Элементы таксономии'!O:P,2,0)</f>
        <v>ОФР_71511.37204ШвейцарскиеФранки</v>
      </c>
      <c r="I822" s="33"/>
      <c r="J822" s="33"/>
    </row>
    <row r="823" spans="1:10">
      <c r="A823" s="2080">
        <v>5</v>
      </c>
      <c r="B823" s="19" t="s">
        <v>11129</v>
      </c>
      <c r="C823" s="19">
        <v>37205</v>
      </c>
      <c r="D823" s="2081">
        <v>71511</v>
      </c>
      <c r="F823" s="33" t="str">
        <f t="shared" si="26"/>
        <v>71511.37205</v>
      </c>
      <c r="G823" s="33"/>
      <c r="H823" s="577" t="str">
        <f>VLOOKUP(F823,'Элементы таксономии'!O:P,2,0)</f>
        <v>ОФР_71511.37205ЯпонскиеИены</v>
      </c>
      <c r="I823" s="33"/>
      <c r="J823" s="33"/>
    </row>
    <row r="824" spans="1:10">
      <c r="A824" s="2080">
        <v>6</v>
      </c>
      <c r="B824" s="19" t="s">
        <v>11128</v>
      </c>
      <c r="C824" s="19">
        <v>37206</v>
      </c>
      <c r="D824" s="2081">
        <v>71511</v>
      </c>
      <c r="F824" s="33" t="str">
        <f t="shared" si="26"/>
        <v>71511.37206</v>
      </c>
      <c r="G824" s="33"/>
      <c r="H824" s="577" t="str">
        <f>VLOOKUP(F824,'Элементы таксономии'!O:P,2,0)</f>
        <v>ОФР_71511.37206ДругиеВалюты</v>
      </c>
      <c r="I824" s="33"/>
      <c r="J824" s="33"/>
    </row>
    <row r="825" spans="1:10">
      <c r="A825" s="2080"/>
      <c r="B825" s="19" t="s">
        <v>11292</v>
      </c>
      <c r="C825" s="19"/>
      <c r="D825" s="2081"/>
      <c r="H825" s="2082"/>
    </row>
    <row r="826" spans="1:10">
      <c r="A826" s="2080">
        <v>1</v>
      </c>
      <c r="B826" s="19" t="s">
        <v>11125</v>
      </c>
      <c r="C826" s="19">
        <v>37301</v>
      </c>
      <c r="D826" s="2081">
        <v>71513</v>
      </c>
      <c r="F826" s="33" t="str">
        <f>CONCATENATE(D826,".",C826)</f>
        <v>71513.37301</v>
      </c>
      <c r="G826" s="33"/>
      <c r="H826" s="577" t="str">
        <f>VLOOKUP(F826,'Элементы таксономии'!O:P,2,0)</f>
        <v>ОФР_71513.37301Золото</v>
      </c>
      <c r="I826" s="33"/>
      <c r="J826" s="33"/>
    </row>
    <row r="827" spans="1:10">
      <c r="A827" s="2080">
        <v>2</v>
      </c>
      <c r="B827" s="19" t="s">
        <v>11124</v>
      </c>
      <c r="C827" s="19">
        <v>37302</v>
      </c>
      <c r="D827" s="2081">
        <v>71513</v>
      </c>
      <c r="F827" s="33" t="str">
        <f>CONCATENATE(D827,".",C827)</f>
        <v>71513.37302</v>
      </c>
      <c r="G827" s="33"/>
      <c r="H827" s="577" t="str">
        <f>VLOOKUP(F827,'Элементы таксономии'!O:P,2,0)</f>
        <v>ОФР_71513.37302Серебро</v>
      </c>
      <c r="I827" s="33"/>
      <c r="J827" s="33"/>
    </row>
    <row r="828" spans="1:10">
      <c r="A828" s="2080">
        <v>3</v>
      </c>
      <c r="B828" s="19" t="s">
        <v>11123</v>
      </c>
      <c r="C828" s="19">
        <v>37303</v>
      </c>
      <c r="D828" s="2081">
        <v>71513</v>
      </c>
      <c r="F828" s="33" t="str">
        <f>CONCATENATE(D828,".",C828)</f>
        <v>71513.37303</v>
      </c>
      <c r="G828" s="33"/>
      <c r="H828" s="577" t="str">
        <f>VLOOKUP(F828,'Элементы таксономии'!O:P,2,0)</f>
        <v>ОФР_71513.37303Платина</v>
      </c>
      <c r="I828" s="33"/>
      <c r="J828" s="33"/>
    </row>
    <row r="829" spans="1:10">
      <c r="A829" s="2080">
        <v>4</v>
      </c>
      <c r="B829" s="19" t="s">
        <v>11122</v>
      </c>
      <c r="C829" s="19">
        <v>37304</v>
      </c>
      <c r="D829" s="2081">
        <v>71513</v>
      </c>
      <c r="F829" s="33" t="str">
        <f>CONCATENATE(D829,".",C829)</f>
        <v>71513.37304</v>
      </c>
      <c r="G829" s="33"/>
      <c r="H829" s="577" t="str">
        <f>VLOOKUP(F829,'Элементы таксономии'!O:P,2,0)</f>
        <v>ОФР_71513.37304Палладий</v>
      </c>
      <c r="I829" s="33"/>
      <c r="J829" s="33"/>
    </row>
    <row r="830" spans="1:10" ht="22.5">
      <c r="A830" s="2080">
        <v>5</v>
      </c>
      <c r="B830" s="19" t="s">
        <v>11121</v>
      </c>
      <c r="C830" s="19">
        <v>37305</v>
      </c>
      <c r="D830" s="2081">
        <v>71513</v>
      </c>
      <c r="F830" s="33" t="str">
        <f>CONCATENATE(D830,".",C830)</f>
        <v>71513.37305</v>
      </c>
      <c r="G830" s="33"/>
      <c r="H830" s="577" t="str">
        <f>VLOOKUP(F830,'Элементы таксономии'!O:P,2,0)</f>
        <v>ОФР_71513.37305ДругиеДрагоценныеМеталлы</v>
      </c>
      <c r="I830" s="33"/>
      <c r="J830" s="33"/>
    </row>
    <row r="831" spans="1:10">
      <c r="A831" s="2080"/>
      <c r="B831" s="19" t="s">
        <v>11291</v>
      </c>
      <c r="C831" s="19"/>
      <c r="D831" s="2081"/>
      <c r="F831" s="33"/>
      <c r="G831" s="33"/>
      <c r="H831" s="2082"/>
      <c r="I831" s="33"/>
      <c r="J831" s="33"/>
    </row>
    <row r="832" spans="1:10">
      <c r="A832" s="2080">
        <v>1</v>
      </c>
      <c r="B832" s="19" t="s">
        <v>11125</v>
      </c>
      <c r="C832" s="19">
        <v>37401</v>
      </c>
      <c r="D832" s="2081">
        <v>71513</v>
      </c>
      <c r="F832" s="33" t="str">
        <f>CONCATENATE(D832,".",C832)</f>
        <v>71513.37401</v>
      </c>
      <c r="G832" s="33"/>
      <c r="H832" s="577" t="str">
        <f>VLOOKUP(F832,'Элементы таксономии'!O:P,2,0)</f>
        <v>ОФР_71513.37401Золото</v>
      </c>
      <c r="I832" s="33"/>
      <c r="J832" s="33"/>
    </row>
    <row r="833" spans="1:10">
      <c r="A833" s="2080">
        <v>2</v>
      </c>
      <c r="B833" s="19" t="s">
        <v>11124</v>
      </c>
      <c r="C833" s="19">
        <v>37402</v>
      </c>
      <c r="D833" s="2081">
        <v>71513</v>
      </c>
      <c r="F833" s="33" t="str">
        <f>CONCATENATE(D833,".",C833)</f>
        <v>71513.37402</v>
      </c>
      <c r="G833" s="33"/>
      <c r="H833" s="577" t="str">
        <f>VLOOKUP(F833,'Элементы таксономии'!O:P,2,0)</f>
        <v>ОФР_71513.37402Серебро</v>
      </c>
      <c r="I833" s="33"/>
      <c r="J833" s="33"/>
    </row>
    <row r="834" spans="1:10">
      <c r="A834" s="2080">
        <v>3</v>
      </c>
      <c r="B834" s="19" t="s">
        <v>11123</v>
      </c>
      <c r="C834" s="19">
        <v>37403</v>
      </c>
      <c r="D834" s="2081">
        <v>71513</v>
      </c>
      <c r="F834" s="33" t="str">
        <f>CONCATENATE(D834,".",C834)</f>
        <v>71513.37403</v>
      </c>
      <c r="G834" s="33"/>
      <c r="H834" s="577" t="str">
        <f>VLOOKUP(F834,'Элементы таксономии'!O:P,2,0)</f>
        <v>ОФР_71513.37403Платина</v>
      </c>
      <c r="I834" s="33"/>
      <c r="J834" s="33"/>
    </row>
    <row r="835" spans="1:10">
      <c r="A835" s="2080">
        <v>4</v>
      </c>
      <c r="B835" s="19" t="s">
        <v>11122</v>
      </c>
      <c r="C835" s="19">
        <v>37404</v>
      </c>
      <c r="D835" s="2081">
        <v>71513</v>
      </c>
      <c r="F835" s="33" t="str">
        <f>CONCATENATE(D835,".",C835)</f>
        <v>71513.37404</v>
      </c>
      <c r="G835" s="33"/>
      <c r="H835" s="577" t="str">
        <f>VLOOKUP(F835,'Элементы таксономии'!O:P,2,0)</f>
        <v>ОФР_71513.37404Палладий</v>
      </c>
      <c r="I835" s="33"/>
      <c r="J835" s="33"/>
    </row>
    <row r="836" spans="1:10" ht="22.5">
      <c r="A836" s="2080">
        <v>5</v>
      </c>
      <c r="B836" s="19" t="s">
        <v>11121</v>
      </c>
      <c r="C836" s="19">
        <v>37405</v>
      </c>
      <c r="D836" s="2081">
        <v>71513</v>
      </c>
      <c r="F836" s="33" t="str">
        <f>CONCATENATE(D836,".",C836)</f>
        <v>71513.37405</v>
      </c>
      <c r="G836" s="33"/>
      <c r="H836" s="577" t="str">
        <f>VLOOKUP(F836,'Элементы таксономии'!O:P,2,0)</f>
        <v>ОФР_71513.37405ДругиеДрагоценныеМеталлы</v>
      </c>
      <c r="I836" s="33"/>
      <c r="J836" s="33"/>
    </row>
    <row r="837" spans="1:10" ht="22.5">
      <c r="A837" s="2080"/>
      <c r="B837" s="19" t="s">
        <v>11290</v>
      </c>
      <c r="C837" s="19"/>
      <c r="D837" s="2081"/>
      <c r="H837" s="2082"/>
    </row>
    <row r="838" spans="1:10" ht="22.5">
      <c r="A838" s="2080"/>
      <c r="B838" s="19" t="s">
        <v>11289</v>
      </c>
      <c r="C838" s="19"/>
      <c r="D838" s="2081"/>
      <c r="H838" s="2082"/>
    </row>
    <row r="839" spans="1:10" ht="33.75">
      <c r="A839" s="2080">
        <v>1</v>
      </c>
      <c r="B839" s="19" t="s">
        <v>11280</v>
      </c>
      <c r="C839" s="19">
        <v>38101</v>
      </c>
      <c r="D839" s="2081">
        <v>71201</v>
      </c>
      <c r="F839" s="33" t="str">
        <f>CONCATENATE(D839,".",C839)</f>
        <v>71201.38101</v>
      </c>
      <c r="G839" s="33"/>
      <c r="H839" s="577" t="str">
        <f>VLOOKUP(F839,'Элементы таксономии'!O:P,2,0)</f>
        <v>ОФР_71201.38101ФинансовымОрганамСубъектовРоссийскойФедерацииИОргановМестногоСамоуправления</v>
      </c>
      <c r="I839" s="33"/>
      <c r="J839" s="33"/>
    </row>
    <row r="840" spans="1:10" ht="33.75">
      <c r="A840" s="2080">
        <v>2</v>
      </c>
      <c r="B840" s="19" t="s">
        <v>11117</v>
      </c>
      <c r="C840" s="19">
        <v>38102</v>
      </c>
      <c r="D840" s="2081">
        <v>71201</v>
      </c>
      <c r="F840" s="33" t="str">
        <f>CONCATENATE(D840,".",C840)</f>
        <v>71201.38102</v>
      </c>
      <c r="G840" s="33"/>
      <c r="H840" s="577" t="str">
        <f>VLOOKUP(F840,'Элементы таксономии'!O:P,2,0)</f>
        <v>ОФР_71201.38102ГосударственнымВнебюджетнымФондамРоссийскойФедерации</v>
      </c>
      <c r="I840" s="33"/>
      <c r="J840" s="33"/>
    </row>
    <row r="841" spans="1:10" ht="33.75">
      <c r="A841" s="2080">
        <v>3</v>
      </c>
      <c r="B841" s="19" t="s">
        <v>11279</v>
      </c>
      <c r="C841" s="19">
        <v>38103</v>
      </c>
      <c r="D841" s="2081">
        <v>71201</v>
      </c>
      <c r="F841" s="33" t="str">
        <f>CONCATENATE(D841,".",C841)</f>
        <v>71201.38103</v>
      </c>
      <c r="G841" s="33"/>
      <c r="H841" s="577" t="str">
        <f>VLOOKUP(F841,'Элементы таксономии'!O:P,2,0)</f>
        <v>ОФР_71201.38103ВнебюджетнымФондамСубъектовРоссийскойФедерацииИОргановМестногоСамоуправления</v>
      </c>
      <c r="I841" s="33"/>
      <c r="J841" s="33"/>
    </row>
    <row r="842" spans="1:10" ht="33.75">
      <c r="A842" s="2080">
        <v>4</v>
      </c>
      <c r="B842" s="19" t="s">
        <v>11115</v>
      </c>
      <c r="C842" s="19">
        <v>38104</v>
      </c>
      <c r="D842" s="2081">
        <v>71201</v>
      </c>
      <c r="F842" s="33" t="str">
        <f>CONCATENATE(D842,".",C842)</f>
        <v>71201.38104</v>
      </c>
      <c r="G842" s="33"/>
      <c r="H842" s="577" t="str">
        <f>VLOOKUP(F842,'Элементы таксономии'!O:P,2,0)</f>
        <v>ОФР_71201.38104ФинансовымОрганизациямНаходящимсяВФедеральнойСобственности</v>
      </c>
      <c r="I842" s="33"/>
      <c r="J842" s="33"/>
    </row>
    <row r="843" spans="1:10" ht="22.5">
      <c r="A843" s="2080">
        <v>5</v>
      </c>
      <c r="B843" s="19" t="s">
        <v>11288</v>
      </c>
      <c r="C843" s="19">
        <v>38105</v>
      </c>
      <c r="D843" s="2081">
        <v>71201</v>
      </c>
      <c r="F843" s="33" t="str">
        <f>CONCATENATE(D843,".",C843)</f>
        <v>71201.38105</v>
      </c>
      <c r="G843" s="33"/>
      <c r="H843" s="577" t="str">
        <f>VLOOKUP(F843,'Элементы таксономии'!O:P,2,0)</f>
        <v>ОФР_71201.38105КоммерческимОрганизациямНаходящимсяВ</v>
      </c>
      <c r="I843" s="33"/>
      <c r="J843" s="33"/>
    </row>
    <row r="844" spans="1:10">
      <c r="A844" s="2080"/>
      <c r="B844" s="19" t="s">
        <v>11287</v>
      </c>
      <c r="C844" s="19"/>
      <c r="D844" s="2081"/>
      <c r="H844" s="2082"/>
    </row>
    <row r="845" spans="1:10" ht="33.75">
      <c r="A845" s="2080">
        <v>6</v>
      </c>
      <c r="B845" s="19" t="s">
        <v>11112</v>
      </c>
      <c r="C845" s="19">
        <v>38106</v>
      </c>
      <c r="D845" s="2081">
        <v>71201</v>
      </c>
      <c r="F845" s="33" t="str">
        <f>CONCATENATE(D845,".",C845)</f>
        <v>71201.38106</v>
      </c>
      <c r="G845" s="33"/>
      <c r="H845" s="577" t="str">
        <f>VLOOKUP(F845,'Элементы таксономии'!O:P,2,0)</f>
        <v>ОФР_71201.38106НекоммерческимОрганизациямНаходящимсяВФедеральнойСобственности</v>
      </c>
      <c r="I845" s="33"/>
      <c r="J845" s="33"/>
    </row>
    <row r="846" spans="1:10" ht="33.75">
      <c r="A846" s="2080">
        <v>7</v>
      </c>
      <c r="B846" s="19" t="s">
        <v>11111</v>
      </c>
      <c r="C846" s="19">
        <v>38107</v>
      </c>
      <c r="D846" s="2081">
        <v>71201</v>
      </c>
      <c r="F846" s="33" t="str">
        <f>CONCATENATE(D846,".",C846)</f>
        <v>71201.38107</v>
      </c>
      <c r="G846" s="33"/>
      <c r="H846" s="577" t="str">
        <f>VLOOKUP(F846,'Элементы таксономии'!O:P,2,0)</f>
        <v>ОФР_71201.38107ФинансовымОрганизациямНаходящимсяВГосударственнойКромеФедеральнойСобственности</v>
      </c>
      <c r="I846" s="33"/>
      <c r="J846" s="33"/>
    </row>
    <row r="847" spans="1:10" ht="33.75">
      <c r="A847" s="2080">
        <v>8</v>
      </c>
      <c r="B847" s="19" t="s">
        <v>11110</v>
      </c>
      <c r="C847" s="19">
        <v>38108</v>
      </c>
      <c r="D847" s="2081">
        <v>71201</v>
      </c>
      <c r="F847" s="33" t="str">
        <f>CONCATENATE(D847,".",C847)</f>
        <v>71201.38108</v>
      </c>
      <c r="G847" s="33"/>
      <c r="H847" s="577" t="str">
        <f>VLOOKUP(F847,'Элементы таксономии'!O:P,2,0)</f>
        <v>ОФР_71201.38108КоммерческимОрганизациямНаходящимсяВГосударственнойКромеФедеральнойСобственности</v>
      </c>
      <c r="I847" s="33"/>
      <c r="J847" s="33"/>
    </row>
    <row r="848" spans="1:10" ht="33.75">
      <c r="A848" s="2080">
        <v>9</v>
      </c>
      <c r="B848" s="19" t="s">
        <v>11109</v>
      </c>
      <c r="C848" s="19">
        <v>38109</v>
      </c>
      <c r="D848" s="2081">
        <v>71201</v>
      </c>
      <c r="F848" s="33" t="str">
        <f>CONCATENATE(D848,".",C848)</f>
        <v>71201.38109</v>
      </c>
      <c r="G848" s="33"/>
      <c r="H848" s="577" t="str">
        <f>VLOOKUP(F848,'Элементы таксономии'!O:P,2,0)</f>
        <v>ОФР_71201.38109НекоммерческимОрганизациямНаходящимсяВГосударственнойКромеФедеральнойСобственности</v>
      </c>
      <c r="I848" s="33"/>
      <c r="J848" s="33"/>
    </row>
    <row r="849" spans="1:10" ht="22.5">
      <c r="A849" s="2080">
        <v>10</v>
      </c>
      <c r="B849" s="19" t="s">
        <v>11108</v>
      </c>
      <c r="C849" s="19">
        <v>38110</v>
      </c>
      <c r="D849" s="2081">
        <v>71201</v>
      </c>
      <c r="F849" s="33" t="str">
        <f>CONCATENATE(D849,".",C849)</f>
        <v>71201.38110</v>
      </c>
      <c r="G849" s="33"/>
      <c r="H849" s="577" t="str">
        <f>VLOOKUP(F849,'Элементы таксономии'!O:P,2,0)</f>
        <v>ОФР_71201.38110НегосударственнымФинансовымОрганизациям</v>
      </c>
      <c r="I849" s="33"/>
      <c r="J849" s="33"/>
    </row>
    <row r="850" spans="1:10" ht="22.5">
      <c r="A850" s="2080">
        <v>11</v>
      </c>
      <c r="B850" s="19" t="s">
        <v>11107</v>
      </c>
      <c r="C850" s="19">
        <v>38111</v>
      </c>
      <c r="D850" s="2081">
        <v>71201</v>
      </c>
      <c r="F850" s="33" t="str">
        <f t="shared" ref="F850:F858" si="27">CONCATENATE(D850,".",C850)</f>
        <v>71201.38111</v>
      </c>
      <c r="G850" s="33"/>
      <c r="H850" s="577" t="str">
        <f>VLOOKUP(F850,'Элементы таксономии'!O:P,2,0)</f>
        <v>ОФР_71201.38111НегосударственнымКоммерческимОрганизациям</v>
      </c>
      <c r="I850" s="33"/>
      <c r="J850" s="33"/>
    </row>
    <row r="851" spans="1:10" ht="22.5">
      <c r="A851" s="2080">
        <v>12</v>
      </c>
      <c r="B851" s="19" t="s">
        <v>11106</v>
      </c>
      <c r="C851" s="19">
        <v>38112</v>
      </c>
      <c r="D851" s="2081">
        <v>71201</v>
      </c>
      <c r="F851" s="33" t="str">
        <f t="shared" si="27"/>
        <v>71201.38112</v>
      </c>
      <c r="G851" s="33"/>
      <c r="H851" s="577" t="str">
        <f>VLOOKUP(F851,'Элементы таксономии'!O:P,2,0)</f>
        <v>ОФР_71201.38112НегосударственнымНекоммерческимОрганизациям</v>
      </c>
      <c r="I851" s="33"/>
      <c r="J851" s="33"/>
    </row>
    <row r="852" spans="1:10" ht="22.5">
      <c r="A852" s="2080">
        <v>13</v>
      </c>
      <c r="B852" s="19" t="s">
        <v>11105</v>
      </c>
      <c r="C852" s="19">
        <v>38113</v>
      </c>
      <c r="D852" s="2081">
        <v>71201</v>
      </c>
      <c r="F852" s="33" t="str">
        <f t="shared" si="27"/>
        <v>71201.38113</v>
      </c>
      <c r="G852" s="33"/>
      <c r="H852" s="577" t="str">
        <f>VLOOKUP(F852,'Элементы таксономии'!O:P,2,0)</f>
        <v>ОФР_71201.38113ЮридическимЛицамНерезидентам</v>
      </c>
      <c r="I852" s="33"/>
      <c r="J852" s="33"/>
    </row>
    <row r="853" spans="1:10" ht="22.5">
      <c r="A853" s="2080">
        <v>14</v>
      </c>
      <c r="B853" s="19" t="s">
        <v>11080</v>
      </c>
      <c r="C853" s="19">
        <v>38114</v>
      </c>
      <c r="D853" s="2081">
        <v>71201</v>
      </c>
      <c r="F853" s="33" t="str">
        <f t="shared" si="27"/>
        <v>71201.38114</v>
      </c>
      <c r="G853" s="33"/>
      <c r="H853" s="577" t="str">
        <f>VLOOKUP(F853,'Элементы таксономии'!O:P,2,0)</f>
        <v>ОФР_71201.38114КредитнымОрганизациям</v>
      </c>
      <c r="I853" s="33"/>
      <c r="J853" s="33"/>
    </row>
    <row r="854" spans="1:10">
      <c r="A854" s="2080">
        <v>15</v>
      </c>
      <c r="B854" s="19" t="s">
        <v>11104</v>
      </c>
      <c r="C854" s="19">
        <v>38115</v>
      </c>
      <c r="D854" s="2081">
        <v>71201</v>
      </c>
      <c r="F854" s="33" t="str">
        <f t="shared" si="27"/>
        <v>71201.38115</v>
      </c>
      <c r="G854" s="33"/>
      <c r="H854" s="577" t="str">
        <f>VLOOKUP(F854,'Элементы таксономии'!O:P,2,0)</f>
        <v>ОФР_71201.38115БанкамНерезидентам</v>
      </c>
      <c r="I854" s="33"/>
      <c r="J854" s="33"/>
    </row>
    <row r="855" spans="1:10">
      <c r="A855" s="2080">
        <v>16</v>
      </c>
      <c r="B855" s="19" t="s">
        <v>11077</v>
      </c>
      <c r="C855" s="19">
        <v>38116</v>
      </c>
      <c r="D855" s="2081">
        <v>71201</v>
      </c>
      <c r="F855" s="33" t="str">
        <f t="shared" si="27"/>
        <v>71201.38116</v>
      </c>
      <c r="G855" s="33"/>
      <c r="H855" s="577" t="str">
        <f>VLOOKUP(F855,'Элементы таксономии'!O:P,2,0)</f>
        <v>ОФР_71201.38116ФизическимЛицам</v>
      </c>
      <c r="I855" s="33"/>
      <c r="J855" s="33"/>
    </row>
    <row r="856" spans="1:10" ht="22.5">
      <c r="A856" s="2080">
        <v>17</v>
      </c>
      <c r="B856" s="19" t="s">
        <v>11102</v>
      </c>
      <c r="C856" s="19">
        <v>38117</v>
      </c>
      <c r="D856" s="2081">
        <v>71201</v>
      </c>
      <c r="F856" s="33" t="str">
        <f t="shared" si="27"/>
        <v>71201.38117</v>
      </c>
      <c r="G856" s="33"/>
      <c r="H856" s="577" t="str">
        <f>VLOOKUP(F856,'Элементы таксономии'!O:P,2,0)</f>
        <v>ОФР_71201.38117ФизическимЛицамНерезидентам</v>
      </c>
      <c r="I856" s="33"/>
      <c r="J856" s="33"/>
    </row>
    <row r="857" spans="1:10" ht="22.5">
      <c r="A857" s="2080">
        <v>18</v>
      </c>
      <c r="B857" s="19" t="s">
        <v>11101</v>
      </c>
      <c r="C857" s="19">
        <v>38118</v>
      </c>
      <c r="D857" s="2081">
        <v>71201</v>
      </c>
      <c r="F857" s="33" t="str">
        <f t="shared" si="27"/>
        <v>71201.38118</v>
      </c>
      <c r="G857" s="33"/>
      <c r="H857" s="577" t="str">
        <f>VLOOKUP(F857,'Элементы таксономии'!O:P,2,0)</f>
        <v>ОФР_71201.38118ПоЗаймамВыданнымФизическимЛицам</v>
      </c>
      <c r="I857" s="33"/>
      <c r="J857" s="33"/>
    </row>
    <row r="858" spans="1:10" ht="22.5">
      <c r="A858" s="2080">
        <v>19</v>
      </c>
      <c r="B858" s="19" t="s">
        <v>11100</v>
      </c>
      <c r="C858" s="19">
        <v>38119</v>
      </c>
      <c r="D858" s="2081">
        <v>71201</v>
      </c>
      <c r="F858" s="33" t="str">
        <f t="shared" si="27"/>
        <v>71201.38119</v>
      </c>
      <c r="G858" s="33"/>
      <c r="H858" s="577" t="str">
        <f>VLOOKUP(F858,'Элементы таксономии'!O:P,2,0)</f>
        <v>ОФР_71201.38119ПоЗаймамВыданнымЮридическимЛицам</v>
      </c>
      <c r="I858" s="33"/>
      <c r="J858" s="33"/>
    </row>
    <row r="859" spans="1:10">
      <c r="A859" s="2080"/>
      <c r="B859" s="19" t="s">
        <v>11099</v>
      </c>
      <c r="C859" s="19"/>
      <c r="D859" s="2081"/>
      <c r="H859" s="2082"/>
    </row>
    <row r="860" spans="1:10" ht="22.5">
      <c r="A860" s="2080">
        <v>1</v>
      </c>
      <c r="B860" s="19" t="s">
        <v>11097</v>
      </c>
      <c r="C860" s="19">
        <v>38201</v>
      </c>
      <c r="D860" s="2081">
        <v>71201</v>
      </c>
      <c r="F860" s="33" t="str">
        <f>CONCATENATE(D860,".",C860)</f>
        <v>71201.38201</v>
      </c>
      <c r="G860" s="33"/>
      <c r="H860" s="577" t="str">
        <f>VLOOKUP(F860,'Элементы таксономии'!O:P,2,0)</f>
        <v>ОФР_71201.38201ВКредитныхОрганизациях</v>
      </c>
      <c r="I860" s="33"/>
      <c r="J860" s="33"/>
    </row>
    <row r="861" spans="1:10">
      <c r="A861" s="2080">
        <v>2</v>
      </c>
      <c r="B861" s="19" t="s">
        <v>11096</v>
      </c>
      <c r="C861" s="19">
        <v>38202</v>
      </c>
      <c r="D861" s="2081">
        <v>71201</v>
      </c>
      <c r="F861" s="33" t="str">
        <f>CONCATENATE(D861,".",C861)</f>
        <v>71201.38202</v>
      </c>
      <c r="G861" s="33"/>
      <c r="H861" s="577" t="str">
        <f>VLOOKUP(F861,'Элементы таксономии'!O:P,2,0)</f>
        <v>ОФР_71201.38202ВБанкахНерезидентах</v>
      </c>
      <c r="I861" s="33"/>
      <c r="J861" s="33"/>
    </row>
    <row r="862" spans="1:10">
      <c r="A862" s="2080"/>
      <c r="B862" s="19" t="s">
        <v>11098</v>
      </c>
      <c r="C862" s="19"/>
      <c r="D862" s="2081"/>
      <c r="H862" s="2082"/>
    </row>
    <row r="863" spans="1:10" ht="22.5">
      <c r="A863" s="2080">
        <v>1</v>
      </c>
      <c r="B863" s="19" t="s">
        <v>11097</v>
      </c>
      <c r="C863" s="19">
        <v>38301</v>
      </c>
      <c r="D863" s="2081">
        <v>71201</v>
      </c>
      <c r="F863" s="33" t="str">
        <f>CONCATENATE(D863,".",C863)</f>
        <v>71201.38301</v>
      </c>
      <c r="G863" s="33"/>
      <c r="H863" s="577" t="str">
        <f>VLOOKUP(F863,'Элементы таксономии'!O:P,2,0)</f>
        <v>ОФР_71201.38301ВКредитныхОрганизациях</v>
      </c>
      <c r="I863" s="33"/>
      <c r="J863" s="33"/>
    </row>
    <row r="864" spans="1:10">
      <c r="A864" s="2080">
        <v>2</v>
      </c>
      <c r="B864" s="19" t="s">
        <v>11096</v>
      </c>
      <c r="C864" s="19">
        <v>38302</v>
      </c>
      <c r="D864" s="2081">
        <v>71201</v>
      </c>
      <c r="F864" s="33" t="str">
        <f>CONCATENATE(D864,".",C864)</f>
        <v>71201.38302</v>
      </c>
      <c r="G864" s="33"/>
      <c r="H864" s="577" t="str">
        <f>VLOOKUP(F864,'Элементы таксономии'!O:P,2,0)</f>
        <v>ОФР_71201.38302ВБанкахНерезидентах</v>
      </c>
      <c r="I864" s="33"/>
      <c r="J864" s="33"/>
    </row>
    <row r="865" spans="1:10" ht="22.5">
      <c r="A865" s="2080"/>
      <c r="B865" s="19" t="s">
        <v>11095</v>
      </c>
      <c r="C865" s="19"/>
      <c r="D865" s="2081"/>
      <c r="H865" s="2082"/>
    </row>
    <row r="866" spans="1:10">
      <c r="A866" s="2080">
        <v>1</v>
      </c>
      <c r="B866" s="19" t="s">
        <v>11092</v>
      </c>
      <c r="C866" s="19">
        <v>38401</v>
      </c>
      <c r="D866" s="2081">
        <v>71201</v>
      </c>
      <c r="F866" s="33" t="str">
        <f t="shared" ref="F866:F872" si="28">CONCATENATE(D866,".",C866)</f>
        <v>71201.38401</v>
      </c>
      <c r="G866" s="33"/>
      <c r="H866" s="577" t="str">
        <f>VLOOKUP(F866,'Элементы таксономии'!O:P,2,0)</f>
        <v>ОФР_71201.38401РоссийскойФедерации</v>
      </c>
      <c r="I866" s="33"/>
      <c r="J866" s="33"/>
    </row>
    <row r="867" spans="1:10" ht="33.75">
      <c r="A867" s="2080">
        <v>2</v>
      </c>
      <c r="B867" s="19" t="s">
        <v>286</v>
      </c>
      <c r="C867" s="19">
        <v>38402</v>
      </c>
      <c r="D867" s="2081">
        <v>71201</v>
      </c>
      <c r="F867" s="33" t="str">
        <f t="shared" si="28"/>
        <v>71201.38402</v>
      </c>
      <c r="G867" s="33"/>
      <c r="H867" s="577" t="str">
        <f>VLOOKUP(F867,'Элементы таксономии'!O:P,2,0)</f>
        <v>ОФР_71201.38402СубъектовРоссийскойФедерацииИОргановМестногоСамоуправления</v>
      </c>
      <c r="I867" s="33"/>
      <c r="J867" s="33"/>
    </row>
    <row r="868" spans="1:10" ht="22.5">
      <c r="A868" s="2080">
        <v>3</v>
      </c>
      <c r="B868" s="19" t="s">
        <v>10875</v>
      </c>
      <c r="C868" s="19">
        <v>38403</v>
      </c>
      <c r="D868" s="2081">
        <v>71201</v>
      </c>
      <c r="F868" s="33" t="str">
        <f t="shared" si="28"/>
        <v>71201.38403</v>
      </c>
      <c r="G868" s="33"/>
      <c r="H868" s="577" t="str">
        <f>VLOOKUP(F868,'Элементы таксономии'!O:P,2,0)</f>
        <v>ОФР_71201.38403КредитныхОрганизаций</v>
      </c>
      <c r="I868" s="33"/>
      <c r="J868" s="33"/>
    </row>
    <row r="869" spans="1:10">
      <c r="A869" s="2080">
        <v>4</v>
      </c>
      <c r="B869" s="19" t="s">
        <v>10874</v>
      </c>
      <c r="C869" s="19">
        <v>38404</v>
      </c>
      <c r="D869" s="2081">
        <v>71201</v>
      </c>
      <c r="F869" s="33" t="str">
        <f t="shared" si="28"/>
        <v>71201.38404</v>
      </c>
      <c r="G869" s="33"/>
      <c r="H869" s="577" t="str">
        <f>VLOOKUP(F869,'Элементы таксономии'!O:P,2,0)</f>
        <v>ОФР_71201.38404ПрочихРезидентов</v>
      </c>
      <c r="I869" s="33"/>
      <c r="J869" s="33"/>
    </row>
    <row r="870" spans="1:10" ht="22.5">
      <c r="A870" s="2080">
        <v>5</v>
      </c>
      <c r="B870" s="19" t="s">
        <v>287</v>
      </c>
      <c r="C870" s="19">
        <v>38405</v>
      </c>
      <c r="D870" s="2081">
        <v>71201</v>
      </c>
      <c r="F870" s="33" t="str">
        <f t="shared" si="28"/>
        <v>71201.38405</v>
      </c>
      <c r="G870" s="33"/>
      <c r="H870" s="577" t="str">
        <f>VLOOKUP(F870,'Элементы таксономии'!O:P,2,0)</f>
        <v>ОФР_71201.38405ИностранныхГосударств</v>
      </c>
      <c r="I870" s="33"/>
      <c r="J870" s="33"/>
    </row>
    <row r="871" spans="1:10">
      <c r="A871" s="2080">
        <v>6</v>
      </c>
      <c r="B871" s="19" t="s">
        <v>10873</v>
      </c>
      <c r="C871" s="19">
        <v>38406</v>
      </c>
      <c r="D871" s="2081">
        <v>71201</v>
      </c>
      <c r="F871" s="33" t="str">
        <f t="shared" si="28"/>
        <v>71201.38406</v>
      </c>
      <c r="G871" s="33"/>
      <c r="H871" s="577" t="str">
        <f>VLOOKUP(F871,'Элементы таксономии'!O:P,2,0)</f>
        <v>ОФР_71201.38406БанковНерезидентов</v>
      </c>
      <c r="I871" s="33"/>
      <c r="J871" s="33"/>
    </row>
    <row r="872" spans="1:10">
      <c r="A872" s="2080">
        <v>7</v>
      </c>
      <c r="B872" s="19" t="s">
        <v>10872</v>
      </c>
      <c r="C872" s="19">
        <v>38407</v>
      </c>
      <c r="D872" s="2081">
        <v>71201</v>
      </c>
      <c r="F872" s="33" t="str">
        <f t="shared" si="28"/>
        <v>71201.38407</v>
      </c>
      <c r="G872" s="33"/>
      <c r="H872" s="577" t="str">
        <f>VLOOKUP(F872,'Элементы таксономии'!O:P,2,0)</f>
        <v>ОФР_71201.38407ПрочихНерезидентов</v>
      </c>
      <c r="I872" s="33"/>
      <c r="J872" s="33"/>
    </row>
    <row r="873" spans="1:10" ht="22.5">
      <c r="A873" s="2080"/>
      <c r="B873" s="19" t="s">
        <v>11094</v>
      </c>
      <c r="C873" s="19"/>
      <c r="D873" s="2081"/>
      <c r="H873" s="2082"/>
    </row>
    <row r="874" spans="1:10">
      <c r="A874" s="2080">
        <v>1</v>
      </c>
      <c r="B874" s="19" t="s">
        <v>11092</v>
      </c>
      <c r="C874" s="19">
        <v>38501</v>
      </c>
      <c r="D874" s="2081">
        <v>71201</v>
      </c>
      <c r="F874" s="33" t="str">
        <f t="shared" ref="F874:F880" si="29">CONCATENATE(D874,".",C874)</f>
        <v>71201.38501</v>
      </c>
      <c r="G874" s="33"/>
      <c r="H874" s="577" t="str">
        <f>VLOOKUP(F874,'Элементы таксономии'!O:P,2,0)</f>
        <v>ОФР_71201.38501РоссийскойФедерации</v>
      </c>
      <c r="I874" s="33"/>
      <c r="J874" s="33"/>
    </row>
    <row r="875" spans="1:10" ht="33.75">
      <c r="A875" s="2080">
        <v>2</v>
      </c>
      <c r="B875" s="19" t="s">
        <v>286</v>
      </c>
      <c r="C875" s="19">
        <v>38502</v>
      </c>
      <c r="D875" s="2081">
        <v>71201</v>
      </c>
      <c r="F875" s="33" t="str">
        <f t="shared" si="29"/>
        <v>71201.38502</v>
      </c>
      <c r="G875" s="33"/>
      <c r="H875" s="577" t="str">
        <f>VLOOKUP(F875,'Элементы таксономии'!O:P,2,0)</f>
        <v>ОФР_71201.38502СубъектовРоссийскойФедерацииИОргановМестногоСамоуправления</v>
      </c>
      <c r="I875" s="33"/>
      <c r="J875" s="33"/>
    </row>
    <row r="876" spans="1:10" ht="22.5">
      <c r="A876" s="2080">
        <v>3</v>
      </c>
      <c r="B876" s="19" t="s">
        <v>10875</v>
      </c>
      <c r="C876" s="19">
        <v>38503</v>
      </c>
      <c r="D876" s="2081">
        <v>71201</v>
      </c>
      <c r="F876" s="33" t="str">
        <f t="shared" si="29"/>
        <v>71201.38503</v>
      </c>
      <c r="G876" s="33"/>
      <c r="H876" s="577" t="str">
        <f>VLOOKUP(F876,'Элементы таксономии'!O:P,2,0)</f>
        <v>ОФР_71201.38503КредитныхОрганизаций</v>
      </c>
      <c r="I876" s="33"/>
      <c r="J876" s="33"/>
    </row>
    <row r="877" spans="1:10">
      <c r="A877" s="2080">
        <v>4</v>
      </c>
      <c r="B877" s="19" t="s">
        <v>10874</v>
      </c>
      <c r="C877" s="19">
        <v>38504</v>
      </c>
      <c r="D877" s="2081">
        <v>71201</v>
      </c>
      <c r="F877" s="33" t="str">
        <f t="shared" si="29"/>
        <v>71201.38504</v>
      </c>
      <c r="G877" s="33"/>
      <c r="H877" s="577" t="str">
        <f>VLOOKUP(F877,'Элементы таксономии'!O:P,2,0)</f>
        <v>ОФР_71201.38504ПрочихРезидентов</v>
      </c>
      <c r="I877" s="33"/>
      <c r="J877" s="33"/>
    </row>
    <row r="878" spans="1:10" ht="22.5">
      <c r="A878" s="2080">
        <v>5</v>
      </c>
      <c r="B878" s="19" t="s">
        <v>287</v>
      </c>
      <c r="C878" s="19">
        <v>38505</v>
      </c>
      <c r="D878" s="2081">
        <v>71201</v>
      </c>
      <c r="F878" s="33" t="str">
        <f t="shared" si="29"/>
        <v>71201.38505</v>
      </c>
      <c r="G878" s="33"/>
      <c r="H878" s="577" t="str">
        <f>VLOOKUP(F878,'Элементы таксономии'!O:P,2,0)</f>
        <v>ОФР_71201.38505ИностранныхГосударств</v>
      </c>
      <c r="I878" s="33"/>
      <c r="J878" s="33"/>
    </row>
    <row r="879" spans="1:10">
      <c r="A879" s="2080">
        <v>6</v>
      </c>
      <c r="B879" s="19" t="s">
        <v>10873</v>
      </c>
      <c r="C879" s="19">
        <v>38506</v>
      </c>
      <c r="D879" s="2081">
        <v>71201</v>
      </c>
      <c r="F879" s="33" t="str">
        <f t="shared" si="29"/>
        <v>71201.38506</v>
      </c>
      <c r="G879" s="33"/>
      <c r="H879" s="577" t="str">
        <f>VLOOKUP(F879,'Элементы таксономии'!O:P,2,0)</f>
        <v>ОФР_71201.38506БанковНерезидентов</v>
      </c>
      <c r="I879" s="33"/>
      <c r="J879" s="33"/>
    </row>
    <row r="880" spans="1:10">
      <c r="A880" s="2080">
        <v>7</v>
      </c>
      <c r="B880" s="19" t="s">
        <v>10872</v>
      </c>
      <c r="C880" s="19">
        <v>38507</v>
      </c>
      <c r="D880" s="2081">
        <v>71201</v>
      </c>
      <c r="F880" s="33" t="str">
        <f t="shared" si="29"/>
        <v>71201.38507</v>
      </c>
      <c r="G880" s="33"/>
      <c r="H880" s="577" t="str">
        <f>VLOOKUP(F880,'Элементы таксономии'!O:P,2,0)</f>
        <v>ОФР_71201.38507ПрочихНерезидентов</v>
      </c>
      <c r="I880" s="33"/>
      <c r="J880" s="33"/>
    </row>
    <row r="881" spans="1:10" ht="33.75">
      <c r="A881" s="2080"/>
      <c r="B881" s="19" t="s">
        <v>11093</v>
      </c>
      <c r="C881" s="19"/>
      <c r="D881" s="2081"/>
      <c r="H881" s="2082"/>
    </row>
    <row r="882" spans="1:10">
      <c r="A882" s="2080">
        <v>1</v>
      </c>
      <c r="B882" s="19" t="s">
        <v>11092</v>
      </c>
      <c r="C882" s="19">
        <v>38601</v>
      </c>
      <c r="D882" s="2081">
        <v>71201</v>
      </c>
      <c r="F882" s="33" t="str">
        <f t="shared" ref="F882:F888" si="30">CONCATENATE(D882,".",C882)</f>
        <v>71201.38601</v>
      </c>
      <c r="G882" s="33"/>
      <c r="H882" s="577" t="str">
        <f>VLOOKUP(F882,'Элементы таксономии'!O:P,2,0)</f>
        <v>ОФР_71201.38601РоссийскойФедерации</v>
      </c>
      <c r="I882" s="33"/>
      <c r="J882" s="33"/>
    </row>
    <row r="883" spans="1:10" ht="33.75">
      <c r="A883" s="2080">
        <v>2</v>
      </c>
      <c r="B883" s="19" t="s">
        <v>286</v>
      </c>
      <c r="C883" s="19">
        <v>38602</v>
      </c>
      <c r="D883" s="2081">
        <v>71201</v>
      </c>
      <c r="F883" s="33" t="str">
        <f t="shared" si="30"/>
        <v>71201.38602</v>
      </c>
      <c r="G883" s="33"/>
      <c r="H883" s="577" t="str">
        <f>VLOOKUP(F883,'Элементы таксономии'!O:P,2,0)</f>
        <v>ОФР_71201.38602СубъектовРоссийскойФедерацииИОргановМестногоСамоуправления</v>
      </c>
      <c r="I883" s="33"/>
      <c r="J883" s="33"/>
    </row>
    <row r="884" spans="1:10" ht="22.5">
      <c r="A884" s="2080">
        <v>3</v>
      </c>
      <c r="B884" s="19" t="s">
        <v>10875</v>
      </c>
      <c r="C884" s="19">
        <v>38603</v>
      </c>
      <c r="D884" s="2081">
        <v>71201</v>
      </c>
      <c r="F884" s="33" t="str">
        <f t="shared" si="30"/>
        <v>71201.38603</v>
      </c>
      <c r="G884" s="33"/>
      <c r="H884" s="577" t="str">
        <f>VLOOKUP(F884,'Элементы таксономии'!O:P,2,0)</f>
        <v>ОФР_71201.38603КредитныхОрганизаций</v>
      </c>
      <c r="I884" s="33"/>
      <c r="J884" s="33"/>
    </row>
    <row r="885" spans="1:10">
      <c r="A885" s="2080">
        <v>4</v>
      </c>
      <c r="B885" s="19" t="s">
        <v>10874</v>
      </c>
      <c r="C885" s="19">
        <v>38604</v>
      </c>
      <c r="D885" s="2081">
        <v>71201</v>
      </c>
      <c r="F885" s="33" t="str">
        <f t="shared" si="30"/>
        <v>71201.38604</v>
      </c>
      <c r="G885" s="33"/>
      <c r="H885" s="577" t="str">
        <f>VLOOKUP(F885,'Элементы таксономии'!O:P,2,0)</f>
        <v>ОФР_71201.38604ПрочихРезидентов</v>
      </c>
      <c r="I885" s="33"/>
      <c r="J885" s="33"/>
    </row>
    <row r="886" spans="1:10" ht="22.5">
      <c r="A886" s="2080">
        <v>5</v>
      </c>
      <c r="B886" s="19" t="s">
        <v>287</v>
      </c>
      <c r="C886" s="19">
        <v>38605</v>
      </c>
      <c r="D886" s="2081">
        <v>71201</v>
      </c>
      <c r="F886" s="33" t="str">
        <f t="shared" si="30"/>
        <v>71201.38605</v>
      </c>
      <c r="G886" s="33"/>
      <c r="H886" s="577" t="str">
        <f>VLOOKUP(F886,'Элементы таксономии'!O:P,2,0)</f>
        <v>ОФР_71201.38605ИностранныхГосударств</v>
      </c>
      <c r="I886" s="33"/>
      <c r="J886" s="33"/>
    </row>
    <row r="887" spans="1:10">
      <c r="A887" s="2080">
        <v>6</v>
      </c>
      <c r="B887" s="19" t="s">
        <v>10873</v>
      </c>
      <c r="C887" s="19">
        <v>38606</v>
      </c>
      <c r="D887" s="2081">
        <v>71201</v>
      </c>
      <c r="F887" s="33" t="str">
        <f t="shared" si="30"/>
        <v>71201.38606</v>
      </c>
      <c r="G887" s="33"/>
      <c r="H887" s="577" t="str">
        <f>VLOOKUP(F887,'Элементы таксономии'!O:P,2,0)</f>
        <v>ОФР_71201.38606БанковНерезидентов</v>
      </c>
      <c r="I887" s="33"/>
      <c r="J887" s="33"/>
    </row>
    <row r="888" spans="1:10">
      <c r="A888" s="2080">
        <v>7</v>
      </c>
      <c r="B888" s="19" t="s">
        <v>10872</v>
      </c>
      <c r="C888" s="19">
        <v>38607</v>
      </c>
      <c r="D888" s="2081">
        <v>71201</v>
      </c>
      <c r="F888" s="33" t="str">
        <f t="shared" si="30"/>
        <v>71201.38607</v>
      </c>
      <c r="G888" s="33"/>
      <c r="H888" s="577" t="str">
        <f>VLOOKUP(F888,'Элементы таксономии'!O:P,2,0)</f>
        <v>ОФР_71201.38607ПрочихНерезидентов</v>
      </c>
      <c r="I888" s="33"/>
      <c r="J888" s="33"/>
    </row>
    <row r="889" spans="1:10" ht="22.5">
      <c r="A889" s="2080"/>
      <c r="B889" s="19" t="s">
        <v>11091</v>
      </c>
      <c r="C889" s="19"/>
      <c r="D889" s="2081"/>
      <c r="H889" s="2082"/>
    </row>
    <row r="890" spans="1:10" ht="22.5">
      <c r="A890" s="2080">
        <v>1</v>
      </c>
      <c r="B890" s="19" t="s">
        <v>11088</v>
      </c>
      <c r="C890" s="19">
        <v>38701</v>
      </c>
      <c r="D890" s="2081">
        <v>71201</v>
      </c>
      <c r="F890" s="33" t="str">
        <f t="shared" ref="F890:F896" si="31">CONCATENATE(D890,".",C890)</f>
        <v>71201.38701</v>
      </c>
      <c r="G890" s="33"/>
      <c r="H890" s="577" t="str">
        <f>VLOOKUP(F890,'Элементы таксономии'!O:P,2,0)</f>
        <v>ОФР_71201.38701ФедеральныхОргановИсполнительнойВласти</v>
      </c>
      <c r="I890" s="33"/>
      <c r="J890" s="33"/>
    </row>
    <row r="891" spans="1:10" ht="33.75">
      <c r="A891" s="2080">
        <v>2</v>
      </c>
      <c r="B891" s="19" t="s">
        <v>11286</v>
      </c>
      <c r="C891" s="19">
        <v>38702</v>
      </c>
      <c r="D891" s="2081">
        <v>71201</v>
      </c>
      <c r="F891" s="33" t="str">
        <f t="shared" si="31"/>
        <v>71201.38702</v>
      </c>
      <c r="G891" s="33"/>
      <c r="H891" s="577" t="str">
        <f>VLOOKUP(F891,'Элементы таксономии'!O:P,2,0)</f>
        <v>ОФР_71201.38702ОргановИсполнительнойВластиСубъектовРоссийскойФедерацииИОргановМестногоСамоуправления</v>
      </c>
      <c r="I891" s="33"/>
      <c r="J891" s="33"/>
    </row>
    <row r="892" spans="1:10" ht="22.5">
      <c r="A892" s="2080">
        <v>3</v>
      </c>
      <c r="B892" s="19" t="s">
        <v>10875</v>
      </c>
      <c r="C892" s="19">
        <v>38703</v>
      </c>
      <c r="D892" s="2081">
        <v>71201</v>
      </c>
      <c r="F892" s="33" t="str">
        <f t="shared" si="31"/>
        <v>71201.38703</v>
      </c>
      <c r="G892" s="33"/>
      <c r="H892" s="577" t="str">
        <f>VLOOKUP(F892,'Элементы таксономии'!O:P,2,0)</f>
        <v>ОФР_71201.38703КредитныхОрганизаций</v>
      </c>
      <c r="I892" s="33"/>
      <c r="J892" s="33"/>
    </row>
    <row r="893" spans="1:10">
      <c r="A893" s="2080">
        <v>4</v>
      </c>
      <c r="B893" s="19" t="s">
        <v>10874</v>
      </c>
      <c r="C893" s="19">
        <v>38704</v>
      </c>
      <c r="D893" s="2081">
        <v>71201</v>
      </c>
      <c r="F893" s="33" t="str">
        <f t="shared" si="31"/>
        <v>71201.38704</v>
      </c>
      <c r="G893" s="33"/>
      <c r="H893" s="577" t="str">
        <f>VLOOKUP(F893,'Элементы таксономии'!O:P,2,0)</f>
        <v>ОФР_71201.38704ПрочихРезидентов</v>
      </c>
      <c r="I893" s="33"/>
      <c r="J893" s="33"/>
    </row>
    <row r="894" spans="1:10" ht="22.5">
      <c r="A894" s="2080">
        <v>5</v>
      </c>
      <c r="B894" s="19" t="s">
        <v>287</v>
      </c>
      <c r="C894" s="19">
        <v>38705</v>
      </c>
      <c r="D894" s="2081">
        <v>71201</v>
      </c>
      <c r="F894" s="33" t="str">
        <f t="shared" si="31"/>
        <v>71201.38705</v>
      </c>
      <c r="G894" s="33"/>
      <c r="H894" s="577" t="str">
        <f>VLOOKUP(F894,'Элементы таксономии'!O:P,2,0)</f>
        <v>ОФР_71201.38705ИностранныхГосударств</v>
      </c>
      <c r="I894" s="33"/>
      <c r="J894" s="33"/>
    </row>
    <row r="895" spans="1:10">
      <c r="A895" s="2080">
        <v>6</v>
      </c>
      <c r="B895" s="19" t="s">
        <v>10873</v>
      </c>
      <c r="C895" s="19">
        <v>38706</v>
      </c>
      <c r="D895" s="2081">
        <v>71201</v>
      </c>
      <c r="F895" s="33" t="str">
        <f t="shared" si="31"/>
        <v>71201.38706</v>
      </c>
      <c r="G895" s="33"/>
      <c r="H895" s="577" t="str">
        <f>VLOOKUP(F895,'Элементы таксономии'!O:P,2,0)</f>
        <v>ОФР_71201.38706БанковНерезидентов</v>
      </c>
      <c r="I895" s="33"/>
      <c r="J895" s="33"/>
    </row>
    <row r="896" spans="1:10">
      <c r="A896" s="2080">
        <v>7</v>
      </c>
      <c r="B896" s="19" t="s">
        <v>10872</v>
      </c>
      <c r="C896" s="19">
        <v>38707</v>
      </c>
      <c r="D896" s="2081">
        <v>71201</v>
      </c>
      <c r="F896" s="33" t="str">
        <f t="shared" si="31"/>
        <v>71201.38707</v>
      </c>
      <c r="G896" s="33"/>
      <c r="H896" s="577" t="str">
        <f>VLOOKUP(F896,'Элементы таксономии'!O:P,2,0)</f>
        <v>ОФР_71201.38707ПрочихНерезидентов</v>
      </c>
      <c r="I896" s="33"/>
      <c r="J896" s="33"/>
    </row>
    <row r="897" spans="1:10">
      <c r="A897" s="2080"/>
      <c r="B897" s="19" t="s">
        <v>11090</v>
      </c>
      <c r="C897" s="19"/>
      <c r="D897" s="2081"/>
      <c r="H897" s="2082"/>
    </row>
    <row r="898" spans="1:10" ht="22.5">
      <c r="A898" s="2080">
        <v>1</v>
      </c>
      <c r="B898" s="19" t="s">
        <v>11088</v>
      </c>
      <c r="C898" s="19">
        <v>38801</v>
      </c>
      <c r="D898" s="2081">
        <v>71201</v>
      </c>
      <c r="F898" s="33" t="str">
        <f t="shared" ref="F898:F904" si="32">CONCATENATE(D898,".",C898)</f>
        <v>71201.38801</v>
      </c>
      <c r="G898" s="33"/>
      <c r="H898" s="577" t="str">
        <f>VLOOKUP(F898,'Элементы таксономии'!O:P,2,0)</f>
        <v>ОФР_71201.38801ФедеральныхОргановИсполнительнойВласти</v>
      </c>
      <c r="I898" s="33"/>
      <c r="J898" s="33"/>
    </row>
    <row r="899" spans="1:10" ht="33.75">
      <c r="A899" s="2080">
        <v>2</v>
      </c>
      <c r="B899" s="19" t="s">
        <v>11087</v>
      </c>
      <c r="C899" s="19">
        <v>38802</v>
      </c>
      <c r="D899" s="2081">
        <v>71201</v>
      </c>
      <c r="F899" s="33" t="str">
        <f t="shared" si="32"/>
        <v>71201.38802</v>
      </c>
      <c r="G899" s="33"/>
      <c r="H899" s="577" t="str">
        <f>VLOOKUP(F899,'Элементы таксономии'!O:P,2,0)</f>
        <v>ОФР_71201.38802ОргановИсполнительнойВластиСубъектовРоссийскойФедерацииИОргановМестногоСамоуправления</v>
      </c>
      <c r="I899" s="33"/>
      <c r="J899" s="33"/>
    </row>
    <row r="900" spans="1:10" ht="22.5">
      <c r="A900" s="2080">
        <v>3</v>
      </c>
      <c r="B900" s="19" t="s">
        <v>10875</v>
      </c>
      <c r="C900" s="19">
        <v>38803</v>
      </c>
      <c r="D900" s="2081">
        <v>71201</v>
      </c>
      <c r="F900" s="33" t="str">
        <f t="shared" si="32"/>
        <v>71201.38803</v>
      </c>
      <c r="G900" s="33"/>
      <c r="H900" s="577" t="str">
        <f>VLOOKUP(F900,'Элементы таксономии'!O:P,2,0)</f>
        <v>ОФР_71201.38803КредитныхОрганизаций</v>
      </c>
      <c r="I900" s="33"/>
      <c r="J900" s="33"/>
    </row>
    <row r="901" spans="1:10">
      <c r="A901" s="2080">
        <v>4</v>
      </c>
      <c r="B901" s="19" t="s">
        <v>10874</v>
      </c>
      <c r="C901" s="19">
        <v>38804</v>
      </c>
      <c r="D901" s="2081">
        <v>71201</v>
      </c>
      <c r="F901" s="33" t="str">
        <f t="shared" si="32"/>
        <v>71201.38804</v>
      </c>
      <c r="G901" s="33"/>
      <c r="H901" s="577" t="str">
        <f>VLOOKUP(F901,'Элементы таксономии'!O:P,2,0)</f>
        <v>ОФР_71201.38804ПрочихРезидентов</v>
      </c>
      <c r="I901" s="33"/>
      <c r="J901" s="33"/>
    </row>
    <row r="902" spans="1:10" ht="22.5">
      <c r="A902" s="2080">
        <v>5</v>
      </c>
      <c r="B902" s="19" t="s">
        <v>287</v>
      </c>
      <c r="C902" s="19">
        <v>38805</v>
      </c>
      <c r="D902" s="2081">
        <v>71201</v>
      </c>
      <c r="F902" s="33" t="str">
        <f t="shared" si="32"/>
        <v>71201.38805</v>
      </c>
      <c r="G902" s="33"/>
      <c r="H902" s="577" t="str">
        <f>VLOOKUP(F902,'Элементы таксономии'!O:P,2,0)</f>
        <v>ОФР_71201.38805ИностранныхГосударств</v>
      </c>
      <c r="I902" s="33"/>
      <c r="J902" s="33"/>
    </row>
    <row r="903" spans="1:10">
      <c r="A903" s="2080">
        <v>6</v>
      </c>
      <c r="B903" s="19" t="s">
        <v>10873</v>
      </c>
      <c r="C903" s="19">
        <v>38806</v>
      </c>
      <c r="D903" s="2081">
        <v>71201</v>
      </c>
      <c r="F903" s="33" t="str">
        <f t="shared" si="32"/>
        <v>71201.38806</v>
      </c>
      <c r="G903" s="33"/>
      <c r="H903" s="577" t="str">
        <f>VLOOKUP(F903,'Элементы таксономии'!O:P,2,0)</f>
        <v>ОФР_71201.38806БанковНерезидентов</v>
      </c>
      <c r="I903" s="33"/>
      <c r="J903" s="33"/>
    </row>
    <row r="904" spans="1:10">
      <c r="A904" s="2080">
        <v>7</v>
      </c>
      <c r="B904" s="19" t="s">
        <v>10872</v>
      </c>
      <c r="C904" s="19">
        <v>38807</v>
      </c>
      <c r="D904" s="2081">
        <v>71201</v>
      </c>
      <c r="F904" s="33" t="str">
        <f t="shared" si="32"/>
        <v>71201.38807</v>
      </c>
      <c r="G904" s="33"/>
      <c r="H904" s="577" t="str">
        <f>VLOOKUP(F904,'Элементы таксономии'!O:P,2,0)</f>
        <v>ОФР_71201.38807ПрочихНерезидентов</v>
      </c>
      <c r="I904" s="33"/>
      <c r="J904" s="33"/>
    </row>
    <row r="905" spans="1:10" ht="33.75">
      <c r="A905" s="2080"/>
      <c r="B905" s="19" t="s">
        <v>11089</v>
      </c>
      <c r="C905" s="19"/>
      <c r="D905" s="2081"/>
      <c r="H905" s="2082"/>
    </row>
    <row r="906" spans="1:10" ht="22.5">
      <c r="A906" s="2080">
        <v>1</v>
      </c>
      <c r="B906" s="19" t="s">
        <v>11088</v>
      </c>
      <c r="C906" s="19">
        <v>38901</v>
      </c>
      <c r="D906" s="2081">
        <v>71201</v>
      </c>
      <c r="F906" s="33" t="str">
        <f t="shared" ref="F906:F912" si="33">CONCATENATE(D906,".",C906)</f>
        <v>71201.38901</v>
      </c>
      <c r="G906" s="33"/>
      <c r="H906" s="577" t="str">
        <f>VLOOKUP(F906,'Элементы таксономии'!O:P,2,0)</f>
        <v>ОФР_71201.38901ФедеральныхОргановИсполнительнойВласти</v>
      </c>
      <c r="I906" s="33"/>
      <c r="J906" s="33"/>
    </row>
    <row r="907" spans="1:10" ht="33.75">
      <c r="A907" s="2080">
        <v>2</v>
      </c>
      <c r="B907" s="19" t="s">
        <v>11087</v>
      </c>
      <c r="C907" s="19">
        <v>38902</v>
      </c>
      <c r="D907" s="2081">
        <v>71201</v>
      </c>
      <c r="F907" s="33" t="str">
        <f t="shared" si="33"/>
        <v>71201.38902</v>
      </c>
      <c r="G907" s="33"/>
      <c r="H907" s="577" t="str">
        <f>VLOOKUP(F907,'Элементы таксономии'!O:P,2,0)</f>
        <v>ОФР_71201.38902ОргановИсполнительнойВластиСубъектовРоссийскойФедерацииИОргановМестногоСамоуправления</v>
      </c>
      <c r="I907" s="33"/>
      <c r="J907" s="33"/>
    </row>
    <row r="908" spans="1:10" ht="22.5">
      <c r="A908" s="2080">
        <v>3</v>
      </c>
      <c r="B908" s="19" t="s">
        <v>10875</v>
      </c>
      <c r="C908" s="19">
        <v>38903</v>
      </c>
      <c r="D908" s="2081">
        <v>71201</v>
      </c>
      <c r="F908" s="33" t="str">
        <f t="shared" si="33"/>
        <v>71201.38903</v>
      </c>
      <c r="G908" s="33"/>
      <c r="H908" s="577" t="str">
        <f>VLOOKUP(F908,'Элементы таксономии'!O:P,2,0)</f>
        <v>ОФР_71201.38903КредитныхОрганизаций</v>
      </c>
      <c r="I908" s="33"/>
      <c r="J908" s="33"/>
    </row>
    <row r="909" spans="1:10">
      <c r="A909" s="2080">
        <v>4</v>
      </c>
      <c r="B909" s="19" t="s">
        <v>10874</v>
      </c>
      <c r="C909" s="19">
        <v>38904</v>
      </c>
      <c r="D909" s="2081">
        <v>71201</v>
      </c>
      <c r="F909" s="33" t="str">
        <f t="shared" si="33"/>
        <v>71201.38904</v>
      </c>
      <c r="G909" s="33"/>
      <c r="H909" s="577" t="str">
        <f>VLOOKUP(F909,'Элементы таксономии'!O:P,2,0)</f>
        <v>ОФР_71201.38904ПрочихРезидентов</v>
      </c>
      <c r="I909" s="33"/>
      <c r="J909" s="33"/>
    </row>
    <row r="910" spans="1:10" ht="22.5">
      <c r="A910" s="2080">
        <v>5</v>
      </c>
      <c r="B910" s="19" t="s">
        <v>287</v>
      </c>
      <c r="C910" s="19">
        <v>38905</v>
      </c>
      <c r="D910" s="2081">
        <v>71201</v>
      </c>
      <c r="F910" s="33" t="str">
        <f t="shared" si="33"/>
        <v>71201.38905</v>
      </c>
      <c r="G910" s="33"/>
      <c r="H910" s="577" t="str">
        <f>VLOOKUP(F910,'Элементы таксономии'!O:P,2,0)</f>
        <v>ОФР_71201.38905ИностранныхГосударств</v>
      </c>
      <c r="I910" s="33"/>
      <c r="J910" s="33"/>
    </row>
    <row r="911" spans="1:10">
      <c r="A911" s="2080">
        <v>6</v>
      </c>
      <c r="B911" s="19" t="s">
        <v>10873</v>
      </c>
      <c r="C911" s="19">
        <v>38906</v>
      </c>
      <c r="D911" s="2081">
        <v>71201</v>
      </c>
      <c r="F911" s="33" t="str">
        <f t="shared" si="33"/>
        <v>71201.38906</v>
      </c>
      <c r="G911" s="33"/>
      <c r="H911" s="577" t="str">
        <f>VLOOKUP(F911,'Элементы таксономии'!O:P,2,0)</f>
        <v>ОФР_71201.38906БанковНерезидентов</v>
      </c>
      <c r="I911" s="33"/>
      <c r="J911" s="33"/>
    </row>
    <row r="912" spans="1:10">
      <c r="A912" s="2080">
        <v>7</v>
      </c>
      <c r="B912" s="19" t="s">
        <v>10872</v>
      </c>
      <c r="C912" s="19">
        <v>38907</v>
      </c>
      <c r="D912" s="2081">
        <v>71201</v>
      </c>
      <c r="F912" s="33" t="str">
        <f t="shared" si="33"/>
        <v>71201.38907</v>
      </c>
      <c r="G912" s="33"/>
      <c r="H912" s="577" t="str">
        <f>VLOOKUP(F912,'Элементы таксономии'!O:P,2,0)</f>
        <v>ОФР_71201.38907ПрочихНерезидентов</v>
      </c>
      <c r="I912" s="33"/>
      <c r="J912" s="33"/>
    </row>
    <row r="913" spans="1:10">
      <c r="A913" s="2080"/>
      <c r="B913" s="19" t="s">
        <v>11285</v>
      </c>
      <c r="C913" s="19"/>
      <c r="D913" s="2081"/>
      <c r="H913" s="2082"/>
    </row>
    <row r="914" spans="1:10" ht="22.5">
      <c r="A914" s="2080"/>
      <c r="B914" s="19" t="s">
        <v>11284</v>
      </c>
      <c r="C914" s="19"/>
      <c r="D914" s="2081"/>
      <c r="H914" s="2082"/>
    </row>
    <row r="915" spans="1:10" ht="22.5">
      <c r="A915" s="2080"/>
      <c r="B915" s="19" t="s">
        <v>11283</v>
      </c>
      <c r="C915" s="19"/>
      <c r="D915" s="2081"/>
      <c r="H915" s="2082"/>
    </row>
    <row r="916" spans="1:10">
      <c r="A916" s="2080"/>
      <c r="B916" s="19" t="s">
        <v>11282</v>
      </c>
      <c r="C916" s="19"/>
      <c r="D916" s="2081"/>
      <c r="H916" s="2082"/>
    </row>
    <row r="917" spans="1:10" ht="22.5">
      <c r="A917" s="2080">
        <v>1</v>
      </c>
      <c r="B917" s="19" t="s">
        <v>11097</v>
      </c>
      <c r="C917" s="19">
        <v>41101</v>
      </c>
      <c r="D917" s="2081">
        <v>71502</v>
      </c>
      <c r="F917" s="33" t="str">
        <f>CONCATENATE(D917,".",C917)</f>
        <v>71502.41101</v>
      </c>
      <c r="G917" s="33"/>
      <c r="H917" s="577" t="str">
        <f>VLOOKUP(F917,'Элементы таксономии'!O:P,2,0)</f>
        <v>ОФР_71502.41101ВКредитныхОрганизациях</v>
      </c>
      <c r="I917" s="33"/>
      <c r="J917" s="33"/>
    </row>
    <row r="918" spans="1:10">
      <c r="A918" s="2080">
        <v>2</v>
      </c>
      <c r="B918" s="19" t="s">
        <v>11096</v>
      </c>
      <c r="C918" s="19">
        <v>41102</v>
      </c>
      <c r="D918" s="2081">
        <v>71502</v>
      </c>
      <c r="F918" s="33" t="str">
        <f>CONCATENATE(D918,".",C918)</f>
        <v>71502.41102</v>
      </c>
      <c r="G918" s="33"/>
      <c r="H918" s="577" t="str">
        <f>VLOOKUP(F918,'Элементы таксономии'!O:P,2,0)</f>
        <v>ОФР_71502.41102ВБанкахНерезидентах</v>
      </c>
      <c r="I918" s="33"/>
      <c r="J918" s="33"/>
    </row>
    <row r="919" spans="1:10" ht="22.5">
      <c r="A919" s="2080"/>
      <c r="B919" s="19" t="s">
        <v>11281</v>
      </c>
      <c r="C919" s="19"/>
      <c r="D919" s="2081"/>
      <c r="H919" s="2082"/>
    </row>
    <row r="920" spans="1:10" ht="33.75">
      <c r="A920" s="2080">
        <v>1</v>
      </c>
      <c r="B920" s="19" t="s">
        <v>11280</v>
      </c>
      <c r="C920" s="19">
        <v>41201</v>
      </c>
      <c r="D920" s="2081">
        <v>71502</v>
      </c>
      <c r="F920" s="33" t="str">
        <f>CONCATENATE(D920,".",C920)</f>
        <v>71502.41201</v>
      </c>
      <c r="G920" s="33"/>
      <c r="H920" s="577" t="str">
        <f>VLOOKUP(F920,'Элементы таксономии'!O:P,2,0)</f>
        <v>ОФР_71502.41201ФинансовымОрганамСубъектовРоссийскойФедерацииИОргановМестногоСамоуправления</v>
      </c>
      <c r="I920" s="33"/>
      <c r="J920" s="33"/>
    </row>
    <row r="921" spans="1:10" ht="33.75">
      <c r="A921" s="2080">
        <v>2</v>
      </c>
      <c r="B921" s="19" t="s">
        <v>11117</v>
      </c>
      <c r="C921" s="19">
        <v>41202</v>
      </c>
      <c r="D921" s="2081">
        <v>71502</v>
      </c>
      <c r="F921" s="33" t="str">
        <f>CONCATENATE(D921,".",C921)</f>
        <v>71502.41202</v>
      </c>
      <c r="G921" s="33"/>
      <c r="H921" s="577" t="str">
        <f>VLOOKUP(F921,'Элементы таксономии'!O:P,2,0)</f>
        <v>ОФР_71502.41202ГосударственнымВнебюджетнымФондамРоссийскойФедерации</v>
      </c>
      <c r="I921" s="33"/>
      <c r="J921" s="33"/>
    </row>
    <row r="922" spans="1:10" ht="33.75">
      <c r="A922" s="2080">
        <v>3</v>
      </c>
      <c r="B922" s="19" t="s">
        <v>11279</v>
      </c>
      <c r="C922" s="19">
        <v>41203</v>
      </c>
      <c r="D922" s="2081">
        <v>71502</v>
      </c>
      <c r="F922" s="33" t="str">
        <f>CONCATENATE(D922,".",C922)</f>
        <v>71502.41203</v>
      </c>
      <c r="G922" s="33"/>
      <c r="H922" s="577" t="str">
        <f>VLOOKUP(F922,'Элементы таксономии'!O:P,2,0)</f>
        <v>ОФР_71502.41203ВнебюджетнымФондамСубъектовРоссийскойФедерацииИОргановМестногоСамоуправления</v>
      </c>
      <c r="I922" s="33"/>
      <c r="J922" s="33"/>
    </row>
    <row r="923" spans="1:10" ht="33.75">
      <c r="A923" s="2080">
        <v>4</v>
      </c>
      <c r="B923" s="19" t="s">
        <v>11115</v>
      </c>
      <c r="C923" s="19">
        <v>41204</v>
      </c>
      <c r="D923" s="2081">
        <v>71502</v>
      </c>
      <c r="F923" s="33" t="str">
        <f>CONCATENATE(D923,".",C923)</f>
        <v>71502.41204</v>
      </c>
      <c r="G923" s="33"/>
      <c r="H923" s="577" t="str">
        <f>VLOOKUP(F923,'Элементы таксономии'!O:P,2,0)</f>
        <v>ОФР_71502.41204ФинансовымОрганизациямНаходящимсяВФедеральнойСобственности</v>
      </c>
      <c r="I923" s="33"/>
      <c r="J923" s="33"/>
    </row>
    <row r="924" spans="1:10" ht="22.5">
      <c r="A924" s="2080">
        <v>5</v>
      </c>
      <c r="B924" s="19" t="s">
        <v>11114</v>
      </c>
      <c r="C924" s="19">
        <v>41205</v>
      </c>
      <c r="D924" s="2081">
        <v>71502</v>
      </c>
      <c r="F924" s="33" t="str">
        <f>CONCATENATE(D924,".",C924)</f>
        <v>71502.41205</v>
      </c>
      <c r="G924" s="33"/>
      <c r="H924" s="577" t="str">
        <f>VLOOKUP(F924,'Элементы таксономии'!O:P,2,0)</f>
        <v>ОФР_71502.41205КоммерческимОрганизациямНаходящимсяВФедеральной</v>
      </c>
      <c r="I924" s="33"/>
      <c r="J924" s="33"/>
    </row>
    <row r="925" spans="1:10">
      <c r="A925" s="2080"/>
      <c r="B925" s="19" t="s">
        <v>11113</v>
      </c>
      <c r="C925" s="19"/>
      <c r="D925" s="2081"/>
      <c r="H925" s="2082"/>
    </row>
    <row r="926" spans="1:10" ht="33.75">
      <c r="A926" s="2080">
        <v>6</v>
      </c>
      <c r="B926" s="19" t="s">
        <v>11112</v>
      </c>
      <c r="C926" s="19">
        <v>41206</v>
      </c>
      <c r="D926" s="2081">
        <v>71502</v>
      </c>
      <c r="F926" s="33" t="str">
        <f t="shared" ref="F926:F935" si="34">CONCATENATE(D926,".",C926)</f>
        <v>71502.41206</v>
      </c>
      <c r="G926" s="33"/>
      <c r="H926" s="577" t="str">
        <f>VLOOKUP(F926,'Элементы таксономии'!O:P,2,0)</f>
        <v>ОФР_71502.41206НекоммерческимОрганизациямНаходящимсяВФедеральнойСобственности</v>
      </c>
      <c r="I926" s="33"/>
      <c r="J926" s="33"/>
    </row>
    <row r="927" spans="1:10" ht="33.75">
      <c r="A927" s="2080">
        <v>7</v>
      </c>
      <c r="B927" s="19" t="s">
        <v>11111</v>
      </c>
      <c r="C927" s="19">
        <v>41207</v>
      </c>
      <c r="D927" s="2081">
        <v>71502</v>
      </c>
      <c r="F927" s="33" t="str">
        <f t="shared" si="34"/>
        <v>71502.41207</v>
      </c>
      <c r="G927" s="33"/>
      <c r="H927" s="577" t="str">
        <f>VLOOKUP(F927,'Элементы таксономии'!O:P,2,0)</f>
        <v>ОФР_71502.41207ФинансовымОрганизациямНаходящимсяВГосударственнойКромеФедеральнойСобственности</v>
      </c>
      <c r="I927" s="33"/>
      <c r="J927" s="33"/>
    </row>
    <row r="928" spans="1:10" ht="33.75">
      <c r="A928" s="2080">
        <v>8</v>
      </c>
      <c r="B928" s="19" t="s">
        <v>11110</v>
      </c>
      <c r="C928" s="19">
        <v>41208</v>
      </c>
      <c r="D928" s="2081">
        <v>71502</v>
      </c>
      <c r="F928" s="33" t="str">
        <f t="shared" si="34"/>
        <v>71502.41208</v>
      </c>
      <c r="G928" s="33"/>
      <c r="H928" s="577" t="str">
        <f>VLOOKUP(F928,'Элементы таксономии'!O:P,2,0)</f>
        <v>ОФР_71502.41208КоммерческимОрганизациямНаходящимсяВГосударственнойКромеФедеральнойСобственности</v>
      </c>
      <c r="I928" s="33"/>
      <c r="J928" s="33"/>
    </row>
    <row r="929" spans="1:10" ht="33.75">
      <c r="A929" s="2080">
        <v>9</v>
      </c>
      <c r="B929" s="19" t="s">
        <v>11109</v>
      </c>
      <c r="C929" s="19">
        <v>41209</v>
      </c>
      <c r="D929" s="2081">
        <v>71502</v>
      </c>
      <c r="F929" s="33" t="str">
        <f t="shared" si="34"/>
        <v>71502.41209</v>
      </c>
      <c r="G929" s="33"/>
      <c r="H929" s="577" t="str">
        <f>VLOOKUP(F929,'Элементы таксономии'!O:P,2,0)</f>
        <v>ОФР_71502.41209НекоммерческимОрганизациямНаходящимсяВГосударственнойКромеФедеральнойСобственности</v>
      </c>
      <c r="I929" s="33"/>
      <c r="J929" s="33"/>
    </row>
    <row r="930" spans="1:10" ht="22.5">
      <c r="A930" s="2080">
        <v>10</v>
      </c>
      <c r="B930" s="19" t="s">
        <v>11108</v>
      </c>
      <c r="C930" s="19">
        <v>41210</v>
      </c>
      <c r="D930" s="2081">
        <v>71502</v>
      </c>
      <c r="F930" s="33" t="str">
        <f t="shared" si="34"/>
        <v>71502.41210</v>
      </c>
      <c r="G930" s="33"/>
      <c r="H930" s="577" t="str">
        <f>VLOOKUP(F930,'Элементы таксономии'!O:P,2,0)</f>
        <v>ОФР_71502.41210НегосударственнымФинансовымОрганизациям</v>
      </c>
      <c r="I930" s="33"/>
      <c r="J930" s="33"/>
    </row>
    <row r="931" spans="1:10" ht="22.5">
      <c r="A931" s="2080">
        <v>11</v>
      </c>
      <c r="B931" s="19" t="s">
        <v>11107</v>
      </c>
      <c r="C931" s="19">
        <v>41211</v>
      </c>
      <c r="D931" s="2081">
        <v>71502</v>
      </c>
      <c r="F931" s="33" t="str">
        <f t="shared" si="34"/>
        <v>71502.41211</v>
      </c>
      <c r="G931" s="33"/>
      <c r="H931" s="577" t="str">
        <f>VLOOKUP(F931,'Элементы таксономии'!O:P,2,0)</f>
        <v>ОФР_71502.41211НегосударственнымКоммерческимОрганизациям</v>
      </c>
      <c r="I931" s="33"/>
      <c r="J931" s="33"/>
    </row>
    <row r="932" spans="1:10" ht="22.5">
      <c r="A932" s="2080">
        <v>12</v>
      </c>
      <c r="B932" s="19" t="s">
        <v>11106</v>
      </c>
      <c r="C932" s="19">
        <v>41212</v>
      </c>
      <c r="D932" s="2081">
        <v>71502</v>
      </c>
      <c r="F932" s="33" t="str">
        <f t="shared" si="34"/>
        <v>71502.41212</v>
      </c>
      <c r="G932" s="33"/>
      <c r="H932" s="577" t="str">
        <f>VLOOKUP(F932,'Элементы таксономии'!O:P,2,0)</f>
        <v>ОФР_71502.41212НегосударственнымНекоммерческимОрганизациям</v>
      </c>
      <c r="I932" s="33"/>
      <c r="J932" s="33"/>
    </row>
    <row r="933" spans="1:10" ht="22.5">
      <c r="A933" s="2080">
        <v>13</v>
      </c>
      <c r="B933" s="19" t="s">
        <v>11105</v>
      </c>
      <c r="C933" s="19">
        <v>41213</v>
      </c>
      <c r="D933" s="2081">
        <v>71502</v>
      </c>
      <c r="F933" s="33" t="str">
        <f t="shared" si="34"/>
        <v>71502.41213</v>
      </c>
      <c r="G933" s="33"/>
      <c r="H933" s="577" t="str">
        <f>VLOOKUP(F933,'Элементы таксономии'!O:P,2,0)</f>
        <v>ОФР_71502.41213ЮридическимЛицамНерезидентам</v>
      </c>
      <c r="I933" s="33"/>
      <c r="J933" s="33"/>
    </row>
    <row r="934" spans="1:10" ht="22.5">
      <c r="A934" s="2080">
        <v>14</v>
      </c>
      <c r="B934" s="19" t="s">
        <v>11080</v>
      </c>
      <c r="C934" s="19">
        <v>41214</v>
      </c>
      <c r="D934" s="2081">
        <v>71502</v>
      </c>
      <c r="F934" s="33" t="str">
        <f t="shared" si="34"/>
        <v>71502.41214</v>
      </c>
      <c r="G934" s="33"/>
      <c r="H934" s="577" t="str">
        <f>VLOOKUP(F934,'Элементы таксономии'!O:P,2,0)</f>
        <v>ОФР_71502.41214КредитнымОрганизациям</v>
      </c>
      <c r="I934" s="33"/>
      <c r="J934" s="33"/>
    </row>
    <row r="935" spans="1:10">
      <c r="A935" s="2080">
        <v>15</v>
      </c>
      <c r="B935" s="19" t="s">
        <v>11104</v>
      </c>
      <c r="C935" s="19">
        <v>41215</v>
      </c>
      <c r="D935" s="2081">
        <v>71502</v>
      </c>
      <c r="F935" s="33" t="str">
        <f t="shared" si="34"/>
        <v>71502.41215</v>
      </c>
      <c r="G935" s="33"/>
      <c r="H935" s="577" t="str">
        <f>VLOOKUP(F935,'Элементы таксономии'!O:P,2,0)</f>
        <v>ОФР_71502.41215БанкамНерезидентам</v>
      </c>
      <c r="I935" s="33"/>
      <c r="J935" s="33"/>
    </row>
    <row r="936" spans="1:10" ht="22.5">
      <c r="A936" s="2080"/>
      <c r="B936" s="19" t="s">
        <v>11278</v>
      </c>
      <c r="C936" s="19"/>
      <c r="D936" s="2081"/>
      <c r="H936" s="2082"/>
    </row>
    <row r="937" spans="1:10">
      <c r="A937" s="2080">
        <v>1</v>
      </c>
      <c r="B937" s="19" t="s">
        <v>11077</v>
      </c>
      <c r="C937" s="19">
        <v>41301</v>
      </c>
      <c r="D937" s="2081">
        <v>71502</v>
      </c>
      <c r="F937" s="33" t="str">
        <f>CONCATENATE(D937,".",C937)</f>
        <v>71502.41301</v>
      </c>
      <c r="G937" s="33"/>
      <c r="H937" s="577" t="str">
        <f>VLOOKUP(F937,'Элементы таксономии'!O:P,2,0)</f>
        <v>ОФР_71502.41301ФизическимЛицам</v>
      </c>
      <c r="I937" s="33"/>
      <c r="J937" s="33"/>
    </row>
    <row r="938" spans="1:10" ht="22.5">
      <c r="A938" s="2080">
        <v>2</v>
      </c>
      <c r="B938" s="19" t="s">
        <v>11277</v>
      </c>
      <c r="C938" s="19">
        <v>41302</v>
      </c>
      <c r="D938" s="2081">
        <v>71502</v>
      </c>
      <c r="F938" s="33" t="str">
        <f>CONCATENATE(D938,".",C938)</f>
        <v>71502.41302</v>
      </c>
      <c r="G938" s="33"/>
      <c r="H938" s="577" t="str">
        <f>VLOOKUP(F938,'Элементы таксономии'!O:P,2,0)</f>
        <v>ОФР_71502.41302ФизическимЛицамНерезидентам</v>
      </c>
      <c r="I938" s="33"/>
      <c r="J938" s="33"/>
    </row>
    <row r="939" spans="1:10">
      <c r="A939" s="2080"/>
      <c r="B939" s="19" t="s">
        <v>11276</v>
      </c>
      <c r="C939" s="19"/>
      <c r="D939" s="2081"/>
      <c r="H939" s="2082"/>
    </row>
    <row r="940" spans="1:10" ht="22.5">
      <c r="A940" s="2080">
        <v>1</v>
      </c>
      <c r="B940" s="19" t="s">
        <v>11275</v>
      </c>
      <c r="C940" s="19">
        <v>41401</v>
      </c>
      <c r="D940" s="2081">
        <v>71502</v>
      </c>
      <c r="F940" s="33" t="str">
        <f>CONCATENATE(D940,".",C940)</f>
        <v>71502.41401</v>
      </c>
      <c r="G940" s="33"/>
      <c r="H940" s="577" t="str">
        <f>VLOOKUP(F940,'Элементы таксономии'!O:P,2,0)</f>
        <v>ОФР_71502.41401ПоЗаймамВыданнымФизическимЛицам</v>
      </c>
      <c r="I940" s="33"/>
      <c r="J940" s="33"/>
    </row>
    <row r="941" spans="1:10" ht="22.5">
      <c r="A941" s="2080">
        <v>2</v>
      </c>
      <c r="B941" s="19" t="s">
        <v>11274</v>
      </c>
      <c r="C941" s="19">
        <v>41402</v>
      </c>
      <c r="D941" s="2081">
        <v>71502</v>
      </c>
      <c r="F941" s="33" t="str">
        <f>CONCATENATE(D941,".",C941)</f>
        <v>71502.41402</v>
      </c>
      <c r="G941" s="33"/>
      <c r="H941" s="577" t="str">
        <f>VLOOKUP(F941,'Элементы таксономии'!O:P,2,0)</f>
        <v>ОФР_71502.41402ПоЗаймамВыданнымЮридическимЛицам</v>
      </c>
      <c r="I941" s="33"/>
      <c r="J941" s="33"/>
    </row>
    <row r="942" spans="1:10" ht="22.5">
      <c r="A942" s="2080"/>
      <c r="B942" s="19" t="s">
        <v>11273</v>
      </c>
      <c r="C942" s="19"/>
      <c r="D942" s="2081"/>
      <c r="H942" s="2082"/>
    </row>
    <row r="943" spans="1:10" ht="22.5">
      <c r="A943" s="2080"/>
      <c r="B943" s="19" t="s">
        <v>11272</v>
      </c>
      <c r="C943" s="19"/>
      <c r="D943" s="2081"/>
      <c r="H943" s="2082"/>
    </row>
    <row r="944" spans="1:10" ht="56.25">
      <c r="A944" s="2080">
        <v>1</v>
      </c>
      <c r="B944" s="19" t="s">
        <v>11262</v>
      </c>
      <c r="C944" s="19">
        <v>42101</v>
      </c>
      <c r="D944" s="2081">
        <v>71504</v>
      </c>
      <c r="F944" s="33" t="str">
        <f>CONCATENATE(D944,".",C944)</f>
        <v>71504.42101</v>
      </c>
      <c r="G944" s="33"/>
      <c r="H944" s="577" t="str">
        <f>VLOOKUP(F944,'Элементы таксономии'!O:P,2,0)</f>
        <v>ОФР_71504.42101ПоВложениямВДолговыеЦенныеБумагиОцениваемыеПоСправедливойСтоимостиЧерезПрибыльИлиУбытокКромеВекселейРоссийскойФедерации</v>
      </c>
      <c r="I944" s="33"/>
      <c r="J944" s="33"/>
    </row>
    <row r="945" spans="1:10" ht="67.5">
      <c r="A945" s="2080">
        <v>2</v>
      </c>
      <c r="B945" s="19" t="s">
        <v>11261</v>
      </c>
      <c r="C945" s="19">
        <v>42102</v>
      </c>
      <c r="D945" s="2081">
        <v>71504</v>
      </c>
      <c r="F945" s="33" t="str">
        <f>CONCATENATE(D945,".",C945)</f>
        <v>71504.42102</v>
      </c>
      <c r="G945" s="33"/>
      <c r="H945" s="577" t="str">
        <f>VLOOKUP(F945,'Элементы таксономии'!O:P,2,0)</f>
        <v>ОФР_71504.42102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c r="I945" s="33"/>
      <c r="J945" s="33"/>
    </row>
    <row r="946" spans="1:10" ht="56.25">
      <c r="A946" s="2080">
        <v>3</v>
      </c>
      <c r="B946" s="19" t="s">
        <v>11260</v>
      </c>
      <c r="C946" s="19">
        <v>42103</v>
      </c>
      <c r="D946" s="2081">
        <v>71504</v>
      </c>
      <c r="F946" s="33" t="str">
        <f t="shared" ref="F946:F957" si="35">CONCATENATE(D946,".",C946)</f>
        <v>71504.42103</v>
      </c>
      <c r="G946" s="33"/>
      <c r="H946" s="577" t="str">
        <f>VLOOKUP(F946,'Элементы таксономии'!O:P,2,0)</f>
        <v>ОФР_71504.42103ПоВложениямВДолговыеЦенныеБумагиОцениваемыеПоСправедливойСтоимостиЧерезПрибыльИлиУбытокКромеВекселейКредитныхОрганизаций</v>
      </c>
      <c r="I946" s="33"/>
      <c r="J946" s="33"/>
    </row>
    <row r="947" spans="1:10" ht="45">
      <c r="A947" s="2080">
        <v>4</v>
      </c>
      <c r="B947" s="19" t="s">
        <v>11259</v>
      </c>
      <c r="C947" s="19">
        <v>42104</v>
      </c>
      <c r="D947" s="2081">
        <v>71504</v>
      </c>
      <c r="F947" s="33" t="str">
        <f t="shared" si="35"/>
        <v>71504.42104</v>
      </c>
      <c r="G947" s="33"/>
      <c r="H947" s="577" t="str">
        <f>VLOOKUP(F947,'Элементы таксономии'!O:P,2,0)</f>
        <v>ОФР_71504.42104ПоВложениямВДолговыеЦенныеБумагиОцениваемыеПоСправедливойСтоимостиЧерезПрибыльИлиУбытокКромеВекселейПрочихРезидентов</v>
      </c>
      <c r="I947" s="33"/>
      <c r="J947" s="33"/>
    </row>
    <row r="948" spans="1:10" ht="56.25">
      <c r="A948" s="2080">
        <v>5</v>
      </c>
      <c r="B948" s="19" t="s">
        <v>11258</v>
      </c>
      <c r="C948" s="19">
        <v>42105</v>
      </c>
      <c r="D948" s="2081">
        <v>71504</v>
      </c>
      <c r="F948" s="33" t="str">
        <f t="shared" si="35"/>
        <v>71504.42105</v>
      </c>
      <c r="G948" s="33"/>
      <c r="H948" s="577" t="str">
        <f>VLOOKUP(F948,'Элементы таксономии'!O:P,2,0)</f>
        <v>ОФР_71504.42105ПоВложениямВДолговыеЦенныеБумагиОцениваемыеПоСправедливойСтоимостиЧерезПрибыльИлиУбытокКромеВекселейИностранныхГосударств</v>
      </c>
      <c r="I948" s="33"/>
      <c r="J948" s="33"/>
    </row>
    <row r="949" spans="1:10" ht="56.25">
      <c r="A949" s="2080">
        <v>6</v>
      </c>
      <c r="B949" s="19" t="s">
        <v>11257</v>
      </c>
      <c r="C949" s="19">
        <v>42106</v>
      </c>
      <c r="D949" s="2081">
        <v>71504</v>
      </c>
      <c r="F949" s="33" t="str">
        <f t="shared" si="35"/>
        <v>71504.42106</v>
      </c>
      <c r="G949" s="33"/>
      <c r="H949" s="577" t="str">
        <f>VLOOKUP(F949,'Элементы таксономии'!O:P,2,0)</f>
        <v>ОФР_71504.42106ПоВложениямВДолговыеЦенныеБумагиОцениваемыеПоСправедливойСтоимостиЧерезПрибыльИлиУбытокКромеВекселейБанковНерезидентов</v>
      </c>
      <c r="I949" s="33"/>
      <c r="J949" s="33"/>
    </row>
    <row r="950" spans="1:10" ht="56.25">
      <c r="A950" s="2080">
        <v>7</v>
      </c>
      <c r="B950" s="19" t="s">
        <v>11256</v>
      </c>
      <c r="C950" s="19">
        <v>42107</v>
      </c>
      <c r="D950" s="2081">
        <v>71504</v>
      </c>
      <c r="F950" s="33" t="str">
        <f t="shared" si="35"/>
        <v>71504.42107</v>
      </c>
      <c r="G950" s="33"/>
      <c r="H950" s="577" t="str">
        <f>VLOOKUP(F950,'Элементы таксономии'!O:P,2,0)</f>
        <v>ОФР_71504.42107ПоВложениямВДолговыеЦенныеБумагиОцениваемыеПоСправедливойСтоимостиЧерезПрибыльИлиУбытокКромеВекселейПрочихНерезидентов</v>
      </c>
      <c r="I950" s="33"/>
      <c r="J950" s="33"/>
    </row>
    <row r="951" spans="1:10" ht="56.25">
      <c r="A951" s="2080">
        <v>8</v>
      </c>
      <c r="B951" s="19" t="s">
        <v>11241</v>
      </c>
      <c r="C951" s="19">
        <v>42108</v>
      </c>
      <c r="D951" s="2081">
        <v>71504</v>
      </c>
      <c r="F951" s="33" t="str">
        <f t="shared" si="35"/>
        <v>71504.42108</v>
      </c>
      <c r="G951" s="33"/>
      <c r="H951" s="577" t="str">
        <f>VLOOKUP(F951,'Элементы таксономии'!O:P,2,0)</f>
        <v>ОФР_71504.42108ПоВложениямВУчтенныеВекселяОцениваемыеПоСправедливойСтоимостиЧерезПрибыльИлиУбытокФедеральныхОргановИсполнительнойВласти</v>
      </c>
      <c r="I951" s="33"/>
      <c r="J951" s="33"/>
    </row>
    <row r="952" spans="1:10" ht="67.5">
      <c r="A952" s="2080">
        <v>9</v>
      </c>
      <c r="B952" s="19" t="s">
        <v>11271</v>
      </c>
      <c r="C952" s="19">
        <v>42109</v>
      </c>
      <c r="D952" s="2081">
        <v>71504</v>
      </c>
      <c r="F952" s="33" t="str">
        <f t="shared" si="35"/>
        <v>71504.42109</v>
      </c>
      <c r="G952" s="33"/>
      <c r="H952" s="577" t="str">
        <f>VLOOKUP(F952,'Элементы таксономии'!O:P,2,0)</f>
        <v>ОФР_71504.42109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c r="I952" s="33"/>
      <c r="J952" s="33"/>
    </row>
    <row r="953" spans="1:10" ht="45">
      <c r="A953" s="2080">
        <v>10</v>
      </c>
      <c r="B953" s="19" t="s">
        <v>11239</v>
      </c>
      <c r="C953" s="19">
        <v>42110</v>
      </c>
      <c r="D953" s="2081">
        <v>71504</v>
      </c>
      <c r="F953" s="33" t="str">
        <f t="shared" si="35"/>
        <v>71504.42110</v>
      </c>
      <c r="G953" s="33"/>
      <c r="H953" s="577" t="str">
        <f>VLOOKUP(F953,'Элементы таксономии'!O:P,2,0)</f>
        <v>ОФР_71504.42110ПоВложениямВУчтенныеВекселяОцениваемыеПоСправедливойСтоимостиЧерезПрибыльИлиУбытокКредитныхОрганизаций</v>
      </c>
      <c r="I953" s="33"/>
      <c r="J953" s="33"/>
    </row>
    <row r="954" spans="1:10" ht="45">
      <c r="A954" s="2080">
        <v>11</v>
      </c>
      <c r="B954" s="19" t="s">
        <v>11238</v>
      </c>
      <c r="C954" s="19">
        <v>42111</v>
      </c>
      <c r="D954" s="2081">
        <v>71504</v>
      </c>
      <c r="F954" s="33" t="str">
        <f t="shared" si="35"/>
        <v>71504.42111</v>
      </c>
      <c r="G954" s="33"/>
      <c r="H954" s="577" t="str">
        <f>VLOOKUP(F954,'Элементы таксономии'!O:P,2,0)</f>
        <v>ОФР_71504.42111ПоВложениямВУчтенныеВекселяОцениваемыеПоСправедливойСтоимостиЧерезПрибыльИлиУбытокПрочихРезидентов</v>
      </c>
      <c r="I954" s="33"/>
      <c r="J954" s="33"/>
    </row>
    <row r="955" spans="1:10" ht="45">
      <c r="A955" s="2080">
        <v>12</v>
      </c>
      <c r="B955" s="19" t="s">
        <v>11237</v>
      </c>
      <c r="C955" s="19">
        <v>42112</v>
      </c>
      <c r="D955" s="2081">
        <v>71504</v>
      </c>
      <c r="F955" s="33" t="str">
        <f t="shared" si="35"/>
        <v>71504.42112</v>
      </c>
      <c r="G955" s="33"/>
      <c r="H955" s="577" t="str">
        <f>VLOOKUP(F955,'Элементы таксономии'!O:P,2,0)</f>
        <v>ОФР_71504.42112ПоВложениямВУчтенныеВекселяОцениваемыеПоСправедливойСтоимостиЧерезПрибыльИлиУбытокИностранныхГосударств</v>
      </c>
      <c r="I955" s="33"/>
      <c r="J955" s="33"/>
    </row>
    <row r="956" spans="1:10" ht="45">
      <c r="A956" s="2080">
        <v>13</v>
      </c>
      <c r="B956" s="19" t="s">
        <v>11236</v>
      </c>
      <c r="C956" s="19">
        <v>42113</v>
      </c>
      <c r="D956" s="2081">
        <v>71504</v>
      </c>
      <c r="F956" s="33" t="str">
        <f t="shared" si="35"/>
        <v>71504.42113</v>
      </c>
      <c r="G956" s="33"/>
      <c r="H956" s="577" t="str">
        <f>VLOOKUP(F956,'Элементы таксономии'!O:P,2,0)</f>
        <v>ОФР_71504.42113ПоВложениямВУчтенныеВекселяОцениваемыеПоСправедливойСтоимостиЧерезПрибыльИлиУбытокБанковНерезидентов</v>
      </c>
      <c r="I956" s="33"/>
      <c r="J956" s="33"/>
    </row>
    <row r="957" spans="1:10" ht="45">
      <c r="A957" s="2080">
        <v>14</v>
      </c>
      <c r="B957" s="19" t="s">
        <v>11235</v>
      </c>
      <c r="C957" s="19">
        <v>42114</v>
      </c>
      <c r="D957" s="2081">
        <v>71504</v>
      </c>
      <c r="F957" s="33" t="str">
        <f t="shared" si="35"/>
        <v>71504.42114</v>
      </c>
      <c r="G957" s="33"/>
      <c r="H957" s="577" t="str">
        <f>VLOOKUP(F957,'Элементы таксономии'!O:P,2,0)</f>
        <v>ОФР_71504.42114ПоВложениямВУчтенныеВекселяОцениваемыеПоСправедливойСтоимостиЧерезПрибыльИлиУбытокПрочихНерезидентов</v>
      </c>
      <c r="I957" s="33"/>
      <c r="J957" s="33"/>
    </row>
    <row r="958" spans="1:10" ht="33.75">
      <c r="A958" s="2080"/>
      <c r="B958" s="19" t="s">
        <v>11270</v>
      </c>
      <c r="C958" s="19"/>
      <c r="D958" s="2081"/>
      <c r="H958" s="2082"/>
    </row>
    <row r="959" spans="1:10" ht="56.25">
      <c r="A959" s="2080">
        <v>1</v>
      </c>
      <c r="B959" s="19" t="s">
        <v>11262</v>
      </c>
      <c r="C959" s="19">
        <v>42201</v>
      </c>
      <c r="D959" s="2081">
        <v>71504</v>
      </c>
      <c r="F959" s="33" t="str">
        <f t="shared" ref="F959:F972" si="36">CONCATENATE(D959,".",C959)</f>
        <v>71504.42201</v>
      </c>
      <c r="G959" s="33"/>
      <c r="H959" s="577" t="str">
        <f>VLOOKUP(F959,'Элементы таксономии'!O:P,2,0)</f>
        <v>ОФР_71504.42201ПоВложениямВДолговыеЦенныеБумагиОцениваемыеПоСправедливойСтоимостиЧерезПрибыльИлиУбытокКромеВекселейРоссийскойФедерации</v>
      </c>
      <c r="I959" s="33"/>
      <c r="J959" s="33"/>
    </row>
    <row r="960" spans="1:10" ht="67.5">
      <c r="A960" s="2080">
        <v>2</v>
      </c>
      <c r="B960" s="19" t="s">
        <v>11261</v>
      </c>
      <c r="C960" s="19">
        <v>42202</v>
      </c>
      <c r="D960" s="2081">
        <v>71504</v>
      </c>
      <c r="F960" s="33" t="str">
        <f t="shared" si="36"/>
        <v>71504.42202</v>
      </c>
      <c r="G960" s="33"/>
      <c r="H960" s="577" t="str">
        <f>VLOOKUP(F960,'Элементы таксономии'!O:P,2,0)</f>
        <v>ОФР_71504.42202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c r="I960" s="33"/>
      <c r="J960" s="33"/>
    </row>
    <row r="961" spans="1:10" ht="56.25">
      <c r="A961" s="2080">
        <v>3</v>
      </c>
      <c r="B961" s="19" t="s">
        <v>11260</v>
      </c>
      <c r="C961" s="19">
        <v>42203</v>
      </c>
      <c r="D961" s="2081">
        <v>71504</v>
      </c>
      <c r="F961" s="33" t="str">
        <f t="shared" si="36"/>
        <v>71504.42203</v>
      </c>
      <c r="G961" s="33"/>
      <c r="H961" s="577" t="str">
        <f>VLOOKUP(F961,'Элементы таксономии'!O:P,2,0)</f>
        <v>ОФР_71504.42203ПоВложениямВДолговыеЦенныеБумагиОцениваемыеПоСправедливойСтоимостиЧерезПрибыльИлиУбытокКромеВекселейКредитныхОрганизаций</v>
      </c>
      <c r="I961" s="33"/>
      <c r="J961" s="33"/>
    </row>
    <row r="962" spans="1:10" ht="45">
      <c r="A962" s="2080">
        <v>4</v>
      </c>
      <c r="B962" s="19" t="s">
        <v>11259</v>
      </c>
      <c r="C962" s="19">
        <v>42204</v>
      </c>
      <c r="D962" s="2081">
        <v>71504</v>
      </c>
      <c r="F962" s="33" t="str">
        <f t="shared" si="36"/>
        <v>71504.42204</v>
      </c>
      <c r="G962" s="33"/>
      <c r="H962" s="577" t="str">
        <f>VLOOKUP(F962,'Элементы таксономии'!O:P,2,0)</f>
        <v>ОФР_71504.42204ПоВложениямВДолговыеЦенныеБумагиОцениваемыеПоСправедливойСтоимостиЧерезПрибыльИлиУбытокКромеВекселейПрочихРезидентов</v>
      </c>
      <c r="I962" s="33"/>
      <c r="J962" s="33"/>
    </row>
    <row r="963" spans="1:10" ht="56.25">
      <c r="A963" s="2080">
        <v>5</v>
      </c>
      <c r="B963" s="19" t="s">
        <v>11258</v>
      </c>
      <c r="C963" s="19">
        <v>42205</v>
      </c>
      <c r="D963" s="2081">
        <v>71504</v>
      </c>
      <c r="F963" s="33" t="str">
        <f t="shared" si="36"/>
        <v>71504.42205</v>
      </c>
      <c r="G963" s="33"/>
      <c r="H963" s="577" t="str">
        <f>VLOOKUP(F963,'Элементы таксономии'!O:P,2,0)</f>
        <v>ОФР_71504.42205ПоВложениямВДолговыеЦенныеБумагиОцениваемыеПоСправедливойСтоимостиЧерезПрибыльИлиУбытокКромеВекселейИностранныхГосударств</v>
      </c>
      <c r="I963" s="33"/>
      <c r="J963" s="33"/>
    </row>
    <row r="964" spans="1:10" ht="56.25">
      <c r="A964" s="2080">
        <v>6</v>
      </c>
      <c r="B964" s="19" t="s">
        <v>11257</v>
      </c>
      <c r="C964" s="19">
        <v>42206</v>
      </c>
      <c r="D964" s="2081">
        <v>71504</v>
      </c>
      <c r="F964" s="33" t="str">
        <f t="shared" si="36"/>
        <v>71504.42206</v>
      </c>
      <c r="G964" s="33"/>
      <c r="H964" s="577" t="str">
        <f>VLOOKUP(F964,'Элементы таксономии'!O:P,2,0)</f>
        <v>ОФР_71504.42206ПоВложениямВДолговыеЦенныеБумагиОцениваемыеПоСправедливойСтоимостиЧерезПрибыльИлиУбытокКромеВекселейБанковНерезидентов</v>
      </c>
      <c r="I964" s="33"/>
      <c r="J964" s="33"/>
    </row>
    <row r="965" spans="1:10" ht="56.25">
      <c r="A965" s="2080">
        <v>7</v>
      </c>
      <c r="B965" s="19" t="s">
        <v>11256</v>
      </c>
      <c r="C965" s="19">
        <v>42207</v>
      </c>
      <c r="D965" s="2081">
        <v>71504</v>
      </c>
      <c r="F965" s="33" t="str">
        <f t="shared" si="36"/>
        <v>71504.42207</v>
      </c>
      <c r="G965" s="33"/>
      <c r="H965" s="577" t="str">
        <f>VLOOKUP(F965,'Элементы таксономии'!O:P,2,0)</f>
        <v>ОФР_71504.42207ПоВложениямВДолговыеЦенныеБумагиОцениваемыеПоСправедливойСтоимостиЧерезПрибыльИлиУбытокКромеВекселейПрочихНерезидентов</v>
      </c>
      <c r="I965" s="33"/>
      <c r="J965" s="33"/>
    </row>
    <row r="966" spans="1:10" ht="56.25">
      <c r="A966" s="2080">
        <v>8</v>
      </c>
      <c r="B966" s="19" t="s">
        <v>11241</v>
      </c>
      <c r="C966" s="19">
        <v>42208</v>
      </c>
      <c r="D966" s="2081">
        <v>71504</v>
      </c>
      <c r="F966" s="33" t="str">
        <f t="shared" si="36"/>
        <v>71504.42208</v>
      </c>
      <c r="G966" s="33"/>
      <c r="H966" s="577" t="str">
        <f>VLOOKUP(F966,'Элементы таксономии'!O:P,2,0)</f>
        <v>ОФР_71504.42208ПоВложениямВУчтенныеВекселяОцениваемыеПоСправедливойСтоимостиЧерезПрибыльИлиУбытокФедеральныхОргановИсполнительнойВласти</v>
      </c>
      <c r="I966" s="33"/>
      <c r="J966" s="33"/>
    </row>
    <row r="967" spans="1:10" ht="67.5">
      <c r="A967" s="2080">
        <v>9</v>
      </c>
      <c r="B967" s="19" t="s">
        <v>11240</v>
      </c>
      <c r="C967" s="19">
        <v>42209</v>
      </c>
      <c r="D967" s="2081">
        <v>71504</v>
      </c>
      <c r="F967" s="33" t="str">
        <f t="shared" si="36"/>
        <v>71504.42209</v>
      </c>
      <c r="G967" s="33"/>
      <c r="H967" s="577" t="str">
        <f>VLOOKUP(F967,'Элементы таксономии'!O:P,2,0)</f>
        <v>ОФР_71504.42209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c r="I967" s="33"/>
      <c r="J967" s="33"/>
    </row>
    <row r="968" spans="1:10" ht="45">
      <c r="A968" s="2080">
        <v>10</v>
      </c>
      <c r="B968" s="19" t="s">
        <v>11239</v>
      </c>
      <c r="C968" s="19">
        <v>42210</v>
      </c>
      <c r="D968" s="2081">
        <v>71504</v>
      </c>
      <c r="F968" s="33" t="str">
        <f t="shared" si="36"/>
        <v>71504.42210</v>
      </c>
      <c r="G968" s="33"/>
      <c r="H968" s="577" t="str">
        <f>VLOOKUP(F968,'Элементы таксономии'!O:P,2,0)</f>
        <v>ОФР_71504.42210ПоВложениямВУчтенныеВекселяОцениваемыеПоСправедливойСтоимостиЧерезПрибыльИлиУбытокКредитныхОрганизаций</v>
      </c>
      <c r="I968" s="33"/>
      <c r="J968" s="33"/>
    </row>
    <row r="969" spans="1:10" ht="45">
      <c r="A969" s="2080">
        <v>11</v>
      </c>
      <c r="B969" s="19" t="s">
        <v>11238</v>
      </c>
      <c r="C969" s="19">
        <v>42211</v>
      </c>
      <c r="D969" s="2081">
        <v>71504</v>
      </c>
      <c r="F969" s="33" t="str">
        <f t="shared" si="36"/>
        <v>71504.42211</v>
      </c>
      <c r="G969" s="33"/>
      <c r="H969" s="577" t="str">
        <f>VLOOKUP(F969,'Элементы таксономии'!O:P,2,0)</f>
        <v>ОФР_71504.42211ПоВложениямВУчтенныеВекселяОцениваемыеПоСправедливойСтоимостиЧерезПрибыльИлиУбытокПрочихРезидентов</v>
      </c>
      <c r="I969" s="33"/>
      <c r="J969" s="33"/>
    </row>
    <row r="970" spans="1:10" ht="45">
      <c r="A970" s="2080">
        <v>12</v>
      </c>
      <c r="B970" s="19" t="s">
        <v>11237</v>
      </c>
      <c r="C970" s="19">
        <v>42212</v>
      </c>
      <c r="D970" s="2081">
        <v>71504</v>
      </c>
      <c r="F970" s="33" t="str">
        <f t="shared" si="36"/>
        <v>71504.42212</v>
      </c>
      <c r="G970" s="33"/>
      <c r="H970" s="577" t="str">
        <f>VLOOKUP(F970,'Элементы таксономии'!O:P,2,0)</f>
        <v>ОФР_71504.42212ПоВложениямВУчтенныеВекселяОцениваемыеПоСправедливойСтоимостиЧерезПрибыльИлиУбытокИностранныхГосударств</v>
      </c>
      <c r="I970" s="33"/>
      <c r="J970" s="33"/>
    </row>
    <row r="971" spans="1:10" ht="45">
      <c r="A971" s="2080">
        <v>13</v>
      </c>
      <c r="B971" s="19" t="s">
        <v>11236</v>
      </c>
      <c r="C971" s="19">
        <v>42213</v>
      </c>
      <c r="D971" s="2081">
        <v>71504</v>
      </c>
      <c r="F971" s="33" t="str">
        <f t="shared" si="36"/>
        <v>71504.42213</v>
      </c>
      <c r="G971" s="33"/>
      <c r="H971" s="577" t="str">
        <f>VLOOKUP(F971,'Элементы таксономии'!O:P,2,0)</f>
        <v>ОФР_71504.42213ПоВложениямВУчтенныеВекселяОцениваемыеПоСправедливойСтоимостиЧерезПрибыльИлиУбытокБанковНерезидентов</v>
      </c>
      <c r="I971" s="33"/>
      <c r="J971" s="33"/>
    </row>
    <row r="972" spans="1:10" ht="45">
      <c r="A972" s="2080">
        <v>14</v>
      </c>
      <c r="B972" s="19" t="s">
        <v>11235</v>
      </c>
      <c r="C972" s="19">
        <v>42214</v>
      </c>
      <c r="D972" s="2081">
        <v>71504</v>
      </c>
      <c r="F972" s="33" t="str">
        <f t="shared" si="36"/>
        <v>71504.42214</v>
      </c>
      <c r="G972" s="33"/>
      <c r="H972" s="577" t="str">
        <f>VLOOKUP(F972,'Элементы таксономии'!O:P,2,0)</f>
        <v>ОФР_71504.42214ПоВложениямВУчтенныеВекселяОцениваемыеПоСправедливойСтоимостиЧерезПрибыльИлиУбытокПрочихНерезидентов</v>
      </c>
      <c r="I972" s="33"/>
      <c r="J972" s="33"/>
    </row>
    <row r="973" spans="1:10" ht="22.5">
      <c r="A973" s="2080"/>
      <c r="B973" s="19" t="s">
        <v>11269</v>
      </c>
      <c r="C973" s="19"/>
      <c r="D973" s="2081"/>
      <c r="H973" s="2082"/>
    </row>
    <row r="974" spans="1:10" ht="45">
      <c r="A974" s="2080">
        <v>1</v>
      </c>
      <c r="B974" s="19" t="s">
        <v>10869</v>
      </c>
      <c r="C974" s="19">
        <v>42301</v>
      </c>
      <c r="D974" s="2081">
        <v>71504</v>
      </c>
      <c r="F974" s="33" t="str">
        <f t="shared" ref="F974:F987" si="37">CONCATENATE(D974,".",C974)</f>
        <v>71504.42301</v>
      </c>
      <c r="G974" s="33"/>
      <c r="H974" s="577" t="str">
        <f>VLOOKUP(F974,'Элементы таксономии'!O:P,2,0)</f>
        <v>ОФР_71504.42301ПоВложениямВДолговыеЦенныеБумагиИмеющиесяВНаличииДляПродажиКромеВекселейРоссийскойФедерации</v>
      </c>
      <c r="I974" s="33"/>
      <c r="J974" s="33"/>
    </row>
    <row r="975" spans="1:10" ht="56.25">
      <c r="A975" s="2080">
        <v>2</v>
      </c>
      <c r="B975" s="19" t="s">
        <v>10868</v>
      </c>
      <c r="C975" s="19">
        <v>42302</v>
      </c>
      <c r="D975" s="2081">
        <v>71504</v>
      </c>
      <c r="F975" s="33" t="str">
        <f t="shared" si="37"/>
        <v>71504.42302</v>
      </c>
      <c r="G975" s="33"/>
      <c r="H975" s="577" t="str">
        <f>VLOOKUP(F975,'Элементы таксономии'!O:P,2,0)</f>
        <v>ОФР_71504.42302ПоВложениямВДолговыеЦенныеБумагиИмеющиесяВНаличииДляПродажиКромеВекселейСубъектовРоссийскойФедерацииИОргановМестногоСамоуправления</v>
      </c>
      <c r="I975" s="33"/>
      <c r="J975" s="33"/>
    </row>
    <row r="976" spans="1:10" ht="45">
      <c r="A976" s="2080">
        <v>3</v>
      </c>
      <c r="B976" s="19" t="s">
        <v>10867</v>
      </c>
      <c r="C976" s="19">
        <v>42303</v>
      </c>
      <c r="D976" s="2081">
        <v>71504</v>
      </c>
      <c r="F976" s="33" t="str">
        <f t="shared" si="37"/>
        <v>71504.42303</v>
      </c>
      <c r="G976" s="33"/>
      <c r="H976" s="577" t="str">
        <f>VLOOKUP(F976,'Элементы таксономии'!O:P,2,0)</f>
        <v>ОФР_71504.42303ПоВложениямВДолговыеЦенныеБумагиИмеющиесяВНаличииДляПродажиКромеВекселейКредитныхОрганизаций</v>
      </c>
      <c r="I976" s="33"/>
      <c r="J976" s="33"/>
    </row>
    <row r="977" spans="1:10" ht="45">
      <c r="A977" s="2080">
        <v>4</v>
      </c>
      <c r="B977" s="19" t="s">
        <v>10866</v>
      </c>
      <c r="C977" s="19">
        <v>42304</v>
      </c>
      <c r="D977" s="2081">
        <v>71504</v>
      </c>
      <c r="F977" s="33" t="str">
        <f t="shared" si="37"/>
        <v>71504.42304</v>
      </c>
      <c r="G977" s="33"/>
      <c r="H977" s="577" t="str">
        <f>VLOOKUP(F977,'Элементы таксономии'!O:P,2,0)</f>
        <v>ОФР_71504.42304ПоВложениямВДолговыеЦенныеБумагиИмеющиесяВНаличииДляПродажиКромеВекселейПрочихРезидентов</v>
      </c>
      <c r="I977" s="33"/>
      <c r="J977" s="33"/>
    </row>
    <row r="978" spans="1:10" ht="45">
      <c r="A978" s="2080">
        <v>5</v>
      </c>
      <c r="B978" s="19" t="s">
        <v>10865</v>
      </c>
      <c r="C978" s="19">
        <v>42305</v>
      </c>
      <c r="D978" s="2081">
        <v>71504</v>
      </c>
      <c r="F978" s="33" t="str">
        <f t="shared" si="37"/>
        <v>71504.42305</v>
      </c>
      <c r="G978" s="33"/>
      <c r="H978" s="577" t="str">
        <f>VLOOKUP(F978,'Элементы таксономии'!O:P,2,0)</f>
        <v>ОФР_71504.42305ПоВложениямВДолговыеЦенныеБумагиИмеющиесяВНаличииДляПродажиКромеВекселейИностранныхГосударств</v>
      </c>
      <c r="I978" s="33"/>
      <c r="J978" s="33"/>
    </row>
    <row r="979" spans="1:10" ht="45">
      <c r="A979" s="2080">
        <v>6</v>
      </c>
      <c r="B979" s="19" t="s">
        <v>10864</v>
      </c>
      <c r="C979" s="19">
        <v>42306</v>
      </c>
      <c r="D979" s="2081">
        <v>71504</v>
      </c>
      <c r="F979" s="33" t="str">
        <f t="shared" si="37"/>
        <v>71504.42306</v>
      </c>
      <c r="G979" s="33"/>
      <c r="H979" s="577" t="str">
        <f>VLOOKUP(F979,'Элементы таксономии'!O:P,2,0)</f>
        <v>ОФР_71504.42306ПоВложениямВДолговыеЦенныеБумагиИмеющиесяВНаличииДляПродажиКромеВекселейБанковНерезидентов</v>
      </c>
      <c r="I979" s="33"/>
      <c r="J979" s="33"/>
    </row>
    <row r="980" spans="1:10" ht="45">
      <c r="A980" s="2080">
        <v>7</v>
      </c>
      <c r="B980" s="19" t="s">
        <v>10863</v>
      </c>
      <c r="C980" s="19">
        <v>42307</v>
      </c>
      <c r="D980" s="2081">
        <v>71504</v>
      </c>
      <c r="F980" s="33" t="str">
        <f t="shared" si="37"/>
        <v>71504.42307</v>
      </c>
      <c r="G980" s="33"/>
      <c r="H980" s="577" t="str">
        <f>VLOOKUP(F980,'Элементы таксономии'!O:P,2,0)</f>
        <v>ОФР_71504.42307ПоВложениямВДолговыеЦенныеБумагиИмеющиесяВНаличииДляПродажиКромеВекселейПрочихНерезидентов</v>
      </c>
      <c r="I980" s="33"/>
      <c r="J980" s="33"/>
    </row>
    <row r="981" spans="1:10" ht="45">
      <c r="A981" s="2080">
        <v>8</v>
      </c>
      <c r="B981" s="19" t="s">
        <v>10862</v>
      </c>
      <c r="C981" s="19">
        <v>42308</v>
      </c>
      <c r="D981" s="2081">
        <v>71504</v>
      </c>
      <c r="F981" s="33" t="str">
        <f t="shared" si="37"/>
        <v>71504.42308</v>
      </c>
      <c r="G981" s="33"/>
      <c r="H981" s="577" t="str">
        <f>VLOOKUP(F981,'Элементы таксономии'!O:P,2,0)</f>
        <v>ОФР_71504.42308ПоВложениямВУчтенныеВекселяИмеющиесяВНаличииДляПродажиФедеральныхОргановИсполнительнойВласти</v>
      </c>
      <c r="I981" s="33"/>
      <c r="J981" s="33"/>
    </row>
    <row r="982" spans="1:10" ht="56.25">
      <c r="A982" s="2080">
        <v>9</v>
      </c>
      <c r="B982" s="19" t="s">
        <v>10861</v>
      </c>
      <c r="C982" s="19">
        <v>42309</v>
      </c>
      <c r="D982" s="2081">
        <v>71504</v>
      </c>
      <c r="F982" s="33" t="str">
        <f t="shared" si="37"/>
        <v>71504.42309</v>
      </c>
      <c r="G982" s="33"/>
      <c r="H982" s="577" t="str">
        <f>VLOOKUP(F982,'Элементы таксономии'!O:P,2,0)</f>
        <v>ОФР_71504.42309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c r="I982" s="33"/>
      <c r="J982" s="33"/>
    </row>
    <row r="983" spans="1:10" ht="33.75">
      <c r="A983" s="2080">
        <v>10</v>
      </c>
      <c r="B983" s="19" t="s">
        <v>10860</v>
      </c>
      <c r="C983" s="19">
        <v>42310</v>
      </c>
      <c r="D983" s="2081">
        <v>71504</v>
      </c>
      <c r="F983" s="33" t="str">
        <f t="shared" si="37"/>
        <v>71504.42310</v>
      </c>
      <c r="G983" s="33"/>
      <c r="H983" s="577" t="str">
        <f>VLOOKUP(F983,'Элементы таксономии'!O:P,2,0)</f>
        <v>ОФР_71504.42310ПоВложениямВУчтенныеВекселяИмеющиесяВНаличииДляПродажиКредитныхОрганизаций</v>
      </c>
      <c r="I983" s="33"/>
      <c r="J983" s="33"/>
    </row>
    <row r="984" spans="1:10" ht="33.75">
      <c r="A984" s="2080">
        <v>11</v>
      </c>
      <c r="B984" s="19" t="s">
        <v>10859</v>
      </c>
      <c r="C984" s="19">
        <v>42311</v>
      </c>
      <c r="D984" s="2081">
        <v>71504</v>
      </c>
      <c r="F984" s="33" t="str">
        <f t="shared" si="37"/>
        <v>71504.42311</v>
      </c>
      <c r="G984" s="33"/>
      <c r="H984" s="577" t="str">
        <f>VLOOKUP(F984,'Элементы таксономии'!O:P,2,0)</f>
        <v>ОФР_71504.42311ПоВложениямВУчтенныеВекселяИмеющиесяВНаличииДляПродажиПрочихРезидентов</v>
      </c>
      <c r="I984" s="33"/>
      <c r="J984" s="33"/>
    </row>
    <row r="985" spans="1:10" ht="33.75">
      <c r="A985" s="2080">
        <v>12</v>
      </c>
      <c r="B985" s="19" t="s">
        <v>10858</v>
      </c>
      <c r="C985" s="19">
        <v>42312</v>
      </c>
      <c r="D985" s="2081">
        <v>71504</v>
      </c>
      <c r="F985" s="33" t="str">
        <f t="shared" si="37"/>
        <v>71504.42312</v>
      </c>
      <c r="G985" s="33"/>
      <c r="H985" s="577" t="str">
        <f>VLOOKUP(F985,'Элементы таксономии'!O:P,2,0)</f>
        <v>ОФР_71504.42312ПоВложениямВУчтенныеВекселяИмеющиесяВНаличииДляПродажиИностранныхГосударств</v>
      </c>
      <c r="I985" s="33"/>
      <c r="J985" s="33"/>
    </row>
    <row r="986" spans="1:10" ht="33.75">
      <c r="A986" s="2080">
        <v>13</v>
      </c>
      <c r="B986" s="19" t="s">
        <v>10857</v>
      </c>
      <c r="C986" s="19">
        <v>42313</v>
      </c>
      <c r="D986" s="2081">
        <v>71504</v>
      </c>
      <c r="F986" s="33" t="str">
        <f t="shared" si="37"/>
        <v>71504.42313</v>
      </c>
      <c r="G986" s="33"/>
      <c r="H986" s="577" t="str">
        <f>VLOOKUP(F986,'Элементы таксономии'!O:P,2,0)</f>
        <v>ОФР_71504.42313ПоВложениямВУчтенныеВекселяИмеющиесяВНаличииДляПродажиБанковНерезидентов</v>
      </c>
      <c r="I986" s="33"/>
      <c r="J986" s="33"/>
    </row>
    <row r="987" spans="1:10" ht="33.75">
      <c r="A987" s="2080">
        <v>14</v>
      </c>
      <c r="B987" s="19" t="s">
        <v>10856</v>
      </c>
      <c r="C987" s="19">
        <v>42314</v>
      </c>
      <c r="D987" s="2081">
        <v>71504</v>
      </c>
      <c r="F987" s="33" t="str">
        <f t="shared" si="37"/>
        <v>71504.42314</v>
      </c>
      <c r="G987" s="33"/>
      <c r="H987" s="577" t="str">
        <f>VLOOKUP(F987,'Элементы таксономии'!O:P,2,0)</f>
        <v>ОФР_71504.42314ПоВложениямВУчтенныеВекселяИмеющиесяВНаличииДляПродажиПрочихНерезидентов</v>
      </c>
      <c r="I987" s="33"/>
      <c r="J987" s="33"/>
    </row>
    <row r="988" spans="1:10" ht="22.5">
      <c r="A988" s="2080"/>
      <c r="B988" s="19" t="s">
        <v>11268</v>
      </c>
      <c r="C988" s="19"/>
      <c r="D988" s="2081"/>
      <c r="H988" s="2082"/>
    </row>
    <row r="989" spans="1:10" ht="45">
      <c r="A989" s="2080">
        <v>1</v>
      </c>
      <c r="B989" s="19" t="s">
        <v>11255</v>
      </c>
      <c r="C989" s="19">
        <v>42401</v>
      </c>
      <c r="D989" s="2081">
        <v>71504</v>
      </c>
      <c r="F989" s="33" t="str">
        <f t="shared" ref="F989:F1002" si="38">CONCATENATE(D989,".",C989)</f>
        <v>71504.42401</v>
      </c>
      <c r="G989" s="33"/>
      <c r="H989" s="577" t="str">
        <f>VLOOKUP(F989,'Элементы таксономии'!O:P,2,0)</f>
        <v>ОФР_71504.42401ПоВложениямВДолговыеЦенныеБумагиУдерживаемыеДоПогашенияКромеВекселейРоссийскойФедерации</v>
      </c>
      <c r="I989" s="33"/>
      <c r="J989" s="33"/>
    </row>
    <row r="990" spans="1:10" ht="56.25">
      <c r="A990" s="2080">
        <v>2</v>
      </c>
      <c r="B990" s="19" t="s">
        <v>11254</v>
      </c>
      <c r="C990" s="19">
        <v>42402</v>
      </c>
      <c r="D990" s="2081">
        <v>71504</v>
      </c>
      <c r="F990" s="33" t="str">
        <f t="shared" si="38"/>
        <v>71504.42402</v>
      </c>
      <c r="G990" s="33"/>
      <c r="H990" s="577" t="str">
        <f>VLOOKUP(F990,'Элементы таксономии'!O:P,2,0)</f>
        <v>ОФР_71504.42402ПоВложениямВДолговыеЦенныеБумагиУдерживаемыеДоПогашенияКромеВекселейСубъектовРоссийскойФедерацииИОргановМестногоСамоуправления</v>
      </c>
      <c r="I990" s="33"/>
      <c r="J990" s="33"/>
    </row>
    <row r="991" spans="1:10" ht="45">
      <c r="A991" s="2080">
        <v>3</v>
      </c>
      <c r="B991" s="19" t="s">
        <v>11253</v>
      </c>
      <c r="C991" s="19">
        <v>42403</v>
      </c>
      <c r="D991" s="2081">
        <v>71504</v>
      </c>
      <c r="F991" s="33" t="str">
        <f t="shared" si="38"/>
        <v>71504.42403</v>
      </c>
      <c r="G991" s="33"/>
      <c r="H991" s="577" t="str">
        <f>VLOOKUP(F991,'Элементы таксономии'!O:P,2,0)</f>
        <v>ОФР_71504.42403ПоВложениямВДолговыеЦенныеБумагиУдерживаемыеДоПогашенияКромеВекселейКредитныхОрганизаций</v>
      </c>
      <c r="I991" s="33"/>
      <c r="J991" s="33"/>
    </row>
    <row r="992" spans="1:10" ht="45">
      <c r="A992" s="2080">
        <v>4</v>
      </c>
      <c r="B992" s="19" t="s">
        <v>11252</v>
      </c>
      <c r="C992" s="19">
        <v>42404</v>
      </c>
      <c r="D992" s="2081">
        <v>71504</v>
      </c>
      <c r="F992" s="33" t="str">
        <f t="shared" si="38"/>
        <v>71504.42404</v>
      </c>
      <c r="G992" s="33"/>
      <c r="H992" s="577" t="str">
        <f>VLOOKUP(F992,'Элементы таксономии'!O:P,2,0)</f>
        <v>ОФР_71504.42404ПоВложениямВДолговыеЦенныеБумагиУдерживаемыеДоПогашенияКромеВекселейПрочихРезидентов</v>
      </c>
      <c r="I992" s="33"/>
      <c r="J992" s="33"/>
    </row>
    <row r="993" spans="1:10" ht="45">
      <c r="A993" s="2080">
        <v>5</v>
      </c>
      <c r="B993" s="19" t="s">
        <v>11251</v>
      </c>
      <c r="C993" s="19">
        <v>42405</v>
      </c>
      <c r="D993" s="2081">
        <v>71504</v>
      </c>
      <c r="F993" s="33" t="str">
        <f t="shared" si="38"/>
        <v>71504.42405</v>
      </c>
      <c r="G993" s="33"/>
      <c r="H993" s="577" t="str">
        <f>VLOOKUP(F993,'Элементы таксономии'!O:P,2,0)</f>
        <v>ОФР_71504.42405ПоВложениямВДолговыеЦенныеБумагиУдерживаемыеДоПогашенияКромеВекселейИностранныхГосударств</v>
      </c>
      <c r="I993" s="33"/>
      <c r="J993" s="33"/>
    </row>
    <row r="994" spans="1:10" ht="45">
      <c r="A994" s="2080">
        <v>6</v>
      </c>
      <c r="B994" s="19" t="s">
        <v>11250</v>
      </c>
      <c r="C994" s="19">
        <v>42406</v>
      </c>
      <c r="D994" s="2081">
        <v>71504</v>
      </c>
      <c r="F994" s="33" t="str">
        <f t="shared" si="38"/>
        <v>71504.42406</v>
      </c>
      <c r="G994" s="33"/>
      <c r="H994" s="577" t="str">
        <f>VLOOKUP(F994,'Элементы таксономии'!O:P,2,0)</f>
        <v>ОФР_71504.42406ПоВложениямВДолговыеЦенныеБумагиУдерживаемыеДоПогашенияКромеВекселейБанковНерезидентов</v>
      </c>
      <c r="I994" s="33"/>
      <c r="J994" s="33"/>
    </row>
    <row r="995" spans="1:10" ht="45">
      <c r="A995" s="2080">
        <v>7</v>
      </c>
      <c r="B995" s="19" t="s">
        <v>11249</v>
      </c>
      <c r="C995" s="19">
        <v>42407</v>
      </c>
      <c r="D995" s="2081">
        <v>71504</v>
      </c>
      <c r="F995" s="33" t="str">
        <f t="shared" si="38"/>
        <v>71504.42407</v>
      </c>
      <c r="G995" s="33"/>
      <c r="H995" s="577" t="str">
        <f>VLOOKUP(F995,'Элементы таксономии'!O:P,2,0)</f>
        <v>ОФР_71504.42407ПоВложениямВДолговыеЦенныеБумагиУдерживаемыеДоПогашенияКромеВекселейПрочихНерезидентов</v>
      </c>
      <c r="I995" s="33"/>
      <c r="J995" s="33"/>
    </row>
    <row r="996" spans="1:10" ht="45">
      <c r="A996" s="2080">
        <v>8</v>
      </c>
      <c r="B996" s="19" t="s">
        <v>11233</v>
      </c>
      <c r="C996" s="19">
        <v>42408</v>
      </c>
      <c r="D996" s="2081">
        <v>71504</v>
      </c>
      <c r="F996" s="33" t="str">
        <f t="shared" si="38"/>
        <v>71504.42408</v>
      </c>
      <c r="G996" s="33"/>
      <c r="H996" s="577" t="str">
        <f>VLOOKUP(F996,'Элементы таксономии'!O:P,2,0)</f>
        <v>ОФР_71504.42408ПоВложениямВУчтенныеВекселяУдерживаемыеДоПогашенияФедеральныхОргановИсполнительнойВласти</v>
      </c>
      <c r="I996" s="33"/>
      <c r="J996" s="33"/>
    </row>
    <row r="997" spans="1:10" ht="56.25">
      <c r="A997" s="2080">
        <v>9</v>
      </c>
      <c r="B997" s="19" t="s">
        <v>11232</v>
      </c>
      <c r="C997" s="19">
        <v>42409</v>
      </c>
      <c r="D997" s="2081">
        <v>71504</v>
      </c>
      <c r="F997" s="33" t="str">
        <f t="shared" si="38"/>
        <v>71504.42409</v>
      </c>
      <c r="G997" s="33"/>
      <c r="H997" s="577" t="str">
        <f>VLOOKUP(F997,'Элементы таксономии'!O:P,2,0)</f>
        <v>ОФР_71504.42409ПоВложениямВУчтенныеВекселяУдерживаемыеДоПогашенияОргановИсполнительнойВластиСубъектовРоссийскойФедерацииИОргановМестногоСамоуправления</v>
      </c>
      <c r="I997" s="33"/>
      <c r="J997" s="33"/>
    </row>
    <row r="998" spans="1:10" ht="33.75">
      <c r="A998" s="2080">
        <v>10</v>
      </c>
      <c r="B998" s="19" t="s">
        <v>11231</v>
      </c>
      <c r="C998" s="19">
        <v>42410</v>
      </c>
      <c r="D998" s="2081">
        <v>71504</v>
      </c>
      <c r="F998" s="33" t="str">
        <f t="shared" si="38"/>
        <v>71504.42410</v>
      </c>
      <c r="G998" s="33"/>
      <c r="H998" s="577" t="str">
        <f>VLOOKUP(F998,'Элементы таксономии'!O:P,2,0)</f>
        <v>ОФР_71504.42410ПоВложениямВУчтенныеВекселяУдерживаемыеДоПогашенияКредитныхОрганизаций</v>
      </c>
      <c r="I998" s="33"/>
      <c r="J998" s="33"/>
    </row>
    <row r="999" spans="1:10" ht="33.75">
      <c r="A999" s="2080">
        <v>11</v>
      </c>
      <c r="B999" s="19" t="s">
        <v>11230</v>
      </c>
      <c r="C999" s="19">
        <v>42411</v>
      </c>
      <c r="D999" s="2081">
        <v>71504</v>
      </c>
      <c r="F999" s="33" t="str">
        <f t="shared" si="38"/>
        <v>71504.42411</v>
      </c>
      <c r="G999" s="33"/>
      <c r="H999" s="577" t="str">
        <f>VLOOKUP(F999,'Элементы таксономии'!O:P,2,0)</f>
        <v>ОФР_71504.42411ПоВложениямВУчтенныеВекселяУдерживаемыеДоПогашенияПрочихРезидентов</v>
      </c>
      <c r="I999" s="33"/>
      <c r="J999" s="33"/>
    </row>
    <row r="1000" spans="1:10" ht="33.75">
      <c r="A1000" s="2080">
        <v>12</v>
      </c>
      <c r="B1000" s="19" t="s">
        <v>11229</v>
      </c>
      <c r="C1000" s="19">
        <v>42412</v>
      </c>
      <c r="D1000" s="2081">
        <v>71504</v>
      </c>
      <c r="F1000" s="33" t="str">
        <f t="shared" si="38"/>
        <v>71504.42412</v>
      </c>
      <c r="G1000" s="33"/>
      <c r="H1000" s="577" t="str">
        <f>VLOOKUP(F1000,'Элементы таксономии'!O:P,2,0)</f>
        <v>ОФР_71504.42412ПоВложениямВУчтенныеВекселяУдерживаемыеДоПогашенияИностранныхГосударств</v>
      </c>
      <c r="I1000" s="33"/>
      <c r="J1000" s="33"/>
    </row>
    <row r="1001" spans="1:10" ht="33.75">
      <c r="A1001" s="2080">
        <v>13</v>
      </c>
      <c r="B1001" s="19" t="s">
        <v>11228</v>
      </c>
      <c r="C1001" s="19">
        <v>42413</v>
      </c>
      <c r="D1001" s="2081">
        <v>71504</v>
      </c>
      <c r="F1001" s="33" t="str">
        <f t="shared" si="38"/>
        <v>71504.42413</v>
      </c>
      <c r="G1001" s="33"/>
      <c r="H1001" s="577" t="str">
        <f>VLOOKUP(F1001,'Элементы таксономии'!O:P,2,0)</f>
        <v>ОФР_71504.42413ПоВложениямВУчтенныеВекселяУдерживаемыеДоПогашенияБанковНерезидентов</v>
      </c>
      <c r="I1001" s="33"/>
      <c r="J1001" s="33"/>
    </row>
    <row r="1002" spans="1:10" ht="33.75">
      <c r="A1002" s="2080">
        <v>14</v>
      </c>
      <c r="B1002" s="19" t="s">
        <v>11227</v>
      </c>
      <c r="C1002" s="19">
        <v>42414</v>
      </c>
      <c r="D1002" s="2081">
        <v>71504</v>
      </c>
      <c r="F1002" s="33" t="str">
        <f t="shared" si="38"/>
        <v>71504.42414</v>
      </c>
      <c r="G1002" s="33"/>
      <c r="H1002" s="577" t="str">
        <f>VLOOKUP(F1002,'Элементы таксономии'!O:P,2,0)</f>
        <v>ОФР_71504.42414ПоВложениямВУчтенныеВекселяУдерживаемыеДоПогашенияПрочихНерезидентов</v>
      </c>
      <c r="I1002" s="33"/>
      <c r="J1002" s="33"/>
    </row>
    <row r="1003" spans="1:10" ht="45">
      <c r="A1003" s="2080"/>
      <c r="B1003" s="19" t="s">
        <v>11267</v>
      </c>
      <c r="C1003" s="19"/>
      <c r="D1003" s="2081"/>
      <c r="H1003" s="2082"/>
    </row>
    <row r="1004" spans="1:10" ht="67.5">
      <c r="A1004" s="2080">
        <v>1</v>
      </c>
      <c r="B1004" s="19" t="s">
        <v>11248</v>
      </c>
      <c r="C1004" s="19">
        <v>42501</v>
      </c>
      <c r="D1004" s="2081">
        <v>71504</v>
      </c>
      <c r="F1004" s="33" t="str">
        <f t="shared" ref="F1004:F1017" si="39">CONCATENATE(D1004,".",C1004)</f>
        <v>71504.42501</v>
      </c>
      <c r="G1004" s="33"/>
      <c r="H1004" s="577" t="str">
        <f>VLOOKUP(F1004,'Элементы таксономии'!O:P,2,0)</f>
        <v>ОФР_71504.42501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c r="I1004" s="33"/>
      <c r="J1004" s="33"/>
    </row>
    <row r="1005" spans="1:10" ht="90">
      <c r="A1005" s="2080">
        <v>2</v>
      </c>
      <c r="B1005" s="19" t="s">
        <v>11247</v>
      </c>
      <c r="C1005" s="19">
        <v>42502</v>
      </c>
      <c r="D1005" s="2081">
        <v>71504</v>
      </c>
      <c r="F1005" s="33" t="str">
        <f t="shared" si="39"/>
        <v>71504.42502</v>
      </c>
      <c r="G1005" s="33"/>
      <c r="H1005" s="577" t="str">
        <f>VLOOKUP(F1005,'Элементы таксономии'!O:P,2,0)</f>
        <v>ОФР_71504.42502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c r="I1005" s="33"/>
      <c r="J1005" s="33"/>
    </row>
    <row r="1006" spans="1:10" ht="67.5">
      <c r="A1006" s="2080">
        <v>3</v>
      </c>
      <c r="B1006" s="19" t="s">
        <v>11246</v>
      </c>
      <c r="C1006" s="19">
        <v>42503</v>
      </c>
      <c r="D1006" s="2081">
        <v>71504</v>
      </c>
      <c r="F1006" s="33" t="str">
        <f t="shared" si="39"/>
        <v>71504.42503</v>
      </c>
      <c r="G1006" s="33"/>
      <c r="H1006" s="577" t="str">
        <f>VLOOKUP(F1006,'Элементы таксономии'!O:P,2,0)</f>
        <v>ОФР_71504.42503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c r="I1006" s="33"/>
      <c r="J1006" s="33"/>
    </row>
    <row r="1007" spans="1:10" ht="67.5">
      <c r="A1007" s="2080">
        <v>4</v>
      </c>
      <c r="B1007" s="19" t="s">
        <v>11266</v>
      </c>
      <c r="C1007" s="19">
        <v>42504</v>
      </c>
      <c r="D1007" s="2081">
        <v>71504</v>
      </c>
      <c r="F1007" s="33" t="str">
        <f t="shared" si="39"/>
        <v>71504.42504</v>
      </c>
      <c r="G1007" s="33"/>
      <c r="H1007" s="577" t="str">
        <f>VLOOKUP(F1007,'Элементы таксономии'!O:P,2,0)</f>
        <v>ОФР_71504.42504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c r="I1007" s="33"/>
      <c r="J1007" s="33"/>
    </row>
    <row r="1008" spans="1:10" ht="67.5">
      <c r="A1008" s="2080">
        <v>5</v>
      </c>
      <c r="B1008" s="19" t="s">
        <v>11265</v>
      </c>
      <c r="C1008" s="19">
        <v>42505</v>
      </c>
      <c r="D1008" s="2081">
        <v>71504</v>
      </c>
      <c r="F1008" s="33" t="str">
        <f t="shared" si="39"/>
        <v>71504.42505</v>
      </c>
      <c r="G1008" s="33"/>
      <c r="H1008" s="577" t="str">
        <f>VLOOKUP(F1008,'Элементы таксономии'!O:P,2,0)</f>
        <v>ОФР_71504.42505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c r="I1008" s="33"/>
      <c r="J1008" s="33"/>
    </row>
    <row r="1009" spans="1:10" ht="67.5">
      <c r="A1009" s="2080">
        <v>6</v>
      </c>
      <c r="B1009" s="19" t="s">
        <v>11243</v>
      </c>
      <c r="C1009" s="19">
        <v>42506</v>
      </c>
      <c r="D1009" s="2081">
        <v>71504</v>
      </c>
      <c r="F1009" s="33" t="str">
        <f t="shared" si="39"/>
        <v>71504.42506</v>
      </c>
      <c r="G1009" s="33"/>
      <c r="H1009" s="577" t="str">
        <f>VLOOKUP(F1009,'Элементы таксономии'!O:P,2,0)</f>
        <v>ОФР_71504.42506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c r="I1009" s="33"/>
      <c r="J1009" s="33"/>
    </row>
    <row r="1010" spans="1:10" ht="67.5">
      <c r="A1010" s="2080">
        <v>7</v>
      </c>
      <c r="B1010" s="19" t="s">
        <v>11242</v>
      </c>
      <c r="C1010" s="19">
        <v>42507</v>
      </c>
      <c r="D1010" s="2081">
        <v>71504</v>
      </c>
      <c r="F1010" s="33" t="str">
        <f t="shared" si="39"/>
        <v>71504.42507</v>
      </c>
      <c r="G1010" s="33"/>
      <c r="H1010" s="577" t="str">
        <f>VLOOKUP(F1010,'Элементы таксономии'!O:P,2,0)</f>
        <v>ОФР_71504.42507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c r="I1010" s="33"/>
      <c r="J1010" s="33"/>
    </row>
    <row r="1011" spans="1:10" ht="67.5">
      <c r="A1011" s="2080">
        <v>8</v>
      </c>
      <c r="B1011" s="19" t="s">
        <v>11226</v>
      </c>
      <c r="C1011" s="19">
        <v>42508</v>
      </c>
      <c r="D1011" s="2081">
        <v>71504</v>
      </c>
      <c r="F1011" s="33" t="str">
        <f t="shared" si="39"/>
        <v>71504.42508</v>
      </c>
      <c r="G1011" s="33"/>
      <c r="H1011" s="577" t="str">
        <f>VLOOKUP(F1011,'Элементы таксономии'!O:P,2,0)</f>
        <v>ОФР_71504.42508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c r="I1011" s="33"/>
      <c r="J1011" s="33"/>
    </row>
    <row r="1012" spans="1:10" ht="90">
      <c r="A1012" s="2080">
        <v>9</v>
      </c>
      <c r="B1012" s="19" t="s">
        <v>11264</v>
      </c>
      <c r="C1012" s="19">
        <v>42509</v>
      </c>
      <c r="D1012" s="2081">
        <v>71504</v>
      </c>
      <c r="F1012" s="33" t="str">
        <f t="shared" si="39"/>
        <v>71504.42509</v>
      </c>
      <c r="G1012" s="33"/>
      <c r="H1012" s="577" t="str">
        <f>VLOOKUP(F1012,'Элементы таксономии'!O:P,2,0)</f>
        <v>ОФР_71504.42509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c r="I1012" s="33"/>
      <c r="J1012" s="33"/>
    </row>
    <row r="1013" spans="1:10" ht="67.5">
      <c r="A1013" s="2080">
        <v>10</v>
      </c>
      <c r="B1013" s="19" t="s">
        <v>11224</v>
      </c>
      <c r="C1013" s="19">
        <v>42510</v>
      </c>
      <c r="D1013" s="2081">
        <v>71504</v>
      </c>
      <c r="F1013" s="33" t="str">
        <f t="shared" si="39"/>
        <v>71504.42510</v>
      </c>
      <c r="G1013" s="33"/>
      <c r="H1013" s="577" t="str">
        <f>VLOOKUP(F1013,'Элементы таксономии'!O:P,2,0)</f>
        <v>ОФР_71504.42510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c r="I1013" s="33"/>
      <c r="J1013" s="33"/>
    </row>
    <row r="1014" spans="1:10" ht="67.5">
      <c r="A1014" s="2080">
        <v>11</v>
      </c>
      <c r="B1014" s="19" t="s">
        <v>11223</v>
      </c>
      <c r="C1014" s="19">
        <v>42511</v>
      </c>
      <c r="D1014" s="2081">
        <v>71504</v>
      </c>
      <c r="F1014" s="33" t="str">
        <f t="shared" si="39"/>
        <v>71504.42511</v>
      </c>
      <c r="G1014" s="33"/>
      <c r="H1014" s="577" t="str">
        <f>VLOOKUP(F1014,'Элементы таксономии'!O:P,2,0)</f>
        <v>ОФР_71504.42511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c r="I1014" s="33"/>
      <c r="J1014" s="33"/>
    </row>
    <row r="1015" spans="1:10" ht="67.5">
      <c r="A1015" s="2080">
        <v>12</v>
      </c>
      <c r="B1015" s="19" t="s">
        <v>11222</v>
      </c>
      <c r="C1015" s="19">
        <v>42512</v>
      </c>
      <c r="D1015" s="2081">
        <v>71504</v>
      </c>
      <c r="F1015" s="33" t="str">
        <f t="shared" si="39"/>
        <v>71504.42512</v>
      </c>
      <c r="G1015" s="33"/>
      <c r="H1015" s="577" t="str">
        <f>VLOOKUP(F1015,'Элементы таксономии'!O:P,2,0)</f>
        <v>ОФР_71504.42512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c r="I1015" s="33"/>
      <c r="J1015" s="33"/>
    </row>
    <row r="1016" spans="1:10" ht="67.5">
      <c r="A1016" s="2080">
        <v>13</v>
      </c>
      <c r="B1016" s="19" t="s">
        <v>11221</v>
      </c>
      <c r="C1016" s="19">
        <v>42513</v>
      </c>
      <c r="D1016" s="2081">
        <v>71504</v>
      </c>
      <c r="F1016" s="33" t="str">
        <f t="shared" si="39"/>
        <v>71504.42513</v>
      </c>
      <c r="G1016" s="33"/>
      <c r="H1016" s="577" t="str">
        <f>VLOOKUP(F1016,'Элементы таксономии'!O:P,2,0)</f>
        <v>ОФР_71504.42513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c r="I1016" s="33"/>
      <c r="J1016" s="33"/>
    </row>
    <row r="1017" spans="1:10" ht="67.5">
      <c r="A1017" s="2080">
        <v>14</v>
      </c>
      <c r="B1017" s="19" t="s">
        <v>11220</v>
      </c>
      <c r="C1017" s="19">
        <v>42514</v>
      </c>
      <c r="D1017" s="2081">
        <v>71504</v>
      </c>
      <c r="F1017" s="33" t="str">
        <f t="shared" si="39"/>
        <v>71504.42514</v>
      </c>
      <c r="G1017" s="33"/>
      <c r="H1017" s="577" t="str">
        <f>VLOOKUP(F1017,'Элементы таксономии'!O:P,2,0)</f>
        <v>ОФР_71504.42514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c r="I1017" s="33"/>
      <c r="J1017" s="33"/>
    </row>
    <row r="1018" spans="1:10" ht="33.75">
      <c r="A1018" s="2080"/>
      <c r="B1018" s="19" t="s">
        <v>11263</v>
      </c>
      <c r="C1018" s="19"/>
      <c r="D1018" s="2081"/>
      <c r="H1018" s="2082"/>
    </row>
    <row r="1019" spans="1:10" ht="56.25">
      <c r="A1019" s="2080">
        <v>1</v>
      </c>
      <c r="B1019" s="19" t="s">
        <v>11262</v>
      </c>
      <c r="C1019" s="19">
        <v>42601</v>
      </c>
      <c r="D1019" s="2081">
        <v>71504</v>
      </c>
      <c r="F1019" s="33" t="str">
        <f t="shared" ref="F1019:F1032" si="40">CONCATENATE(D1019,".",C1019)</f>
        <v>71504.42601</v>
      </c>
      <c r="G1019" s="33"/>
      <c r="H1019" s="577" t="str">
        <f>VLOOKUP(F1019,'Элементы таксономии'!O:P,2,0)</f>
        <v>ОФР_71504.42601ПоВложениямВДолговыеЦенныеБумагиОцениваемыеПоСправедливойСтоимостиЧерезПрибыльИлиУбытокКромеВекселейРоссийскойФедерации</v>
      </c>
      <c r="I1019" s="33"/>
      <c r="J1019" s="33"/>
    </row>
    <row r="1020" spans="1:10" ht="67.5">
      <c r="A1020" s="2080">
        <v>2</v>
      </c>
      <c r="B1020" s="19" t="s">
        <v>11261</v>
      </c>
      <c r="C1020" s="19">
        <v>42602</v>
      </c>
      <c r="D1020" s="2081">
        <v>71504</v>
      </c>
      <c r="F1020" s="33" t="str">
        <f t="shared" si="40"/>
        <v>71504.42602</v>
      </c>
      <c r="G1020" s="33"/>
      <c r="H1020" s="577" t="str">
        <f>VLOOKUP(F1020,'Элементы таксономии'!O:P,2,0)</f>
        <v>ОФР_71504.42602ПоВложениямВДолговыеЦенныеБумагиОцениваемыеПоСправедливойСтоимостиЧерезПрибыльИлиУбытокКромеВекселейСубъектовРоссийскойФедерацииИОргановМестногоСамоуправления</v>
      </c>
      <c r="I1020" s="33"/>
      <c r="J1020" s="33"/>
    </row>
    <row r="1021" spans="1:10" ht="56.25">
      <c r="A1021" s="2080">
        <v>3</v>
      </c>
      <c r="B1021" s="19" t="s">
        <v>11260</v>
      </c>
      <c r="C1021" s="19">
        <v>42603</v>
      </c>
      <c r="D1021" s="2081">
        <v>71504</v>
      </c>
      <c r="F1021" s="33" t="str">
        <f t="shared" si="40"/>
        <v>71504.42603</v>
      </c>
      <c r="G1021" s="33"/>
      <c r="H1021" s="577" t="str">
        <f>VLOOKUP(F1021,'Элементы таксономии'!O:P,2,0)</f>
        <v>ОФР_71504.42603ПоВложениямВДолговыеЦенныеБумагиОцениваемыеПоСправедливойСтоимостиЧерезПрибыльИлиУбытокКромеВекселейКредитныхОрганизаций</v>
      </c>
      <c r="I1021" s="33"/>
      <c r="J1021" s="33"/>
    </row>
    <row r="1022" spans="1:10" ht="45">
      <c r="A1022" s="2080">
        <v>4</v>
      </c>
      <c r="B1022" s="19" t="s">
        <v>11259</v>
      </c>
      <c r="C1022" s="19">
        <v>42604</v>
      </c>
      <c r="D1022" s="2081">
        <v>71504</v>
      </c>
      <c r="F1022" s="33" t="str">
        <f t="shared" si="40"/>
        <v>71504.42604</v>
      </c>
      <c r="G1022" s="33"/>
      <c r="H1022" s="577" t="str">
        <f>VLOOKUP(F1022,'Элементы таксономии'!O:P,2,0)</f>
        <v>ОФР_71504.42604ПоВложениямВДолговыеЦенныеБумагиОцениваемыеПоСправедливойСтоимостиЧерезПрибыльИлиУбытокКромеВекселейПрочихРезидентов</v>
      </c>
      <c r="I1022" s="33"/>
      <c r="J1022" s="33"/>
    </row>
    <row r="1023" spans="1:10" ht="56.25">
      <c r="A1023" s="2080">
        <v>5</v>
      </c>
      <c r="B1023" s="19" t="s">
        <v>11258</v>
      </c>
      <c r="C1023" s="19">
        <v>42605</v>
      </c>
      <c r="D1023" s="2081">
        <v>71504</v>
      </c>
      <c r="F1023" s="33" t="str">
        <f t="shared" si="40"/>
        <v>71504.42605</v>
      </c>
      <c r="G1023" s="33"/>
      <c r="H1023" s="577" t="str">
        <f>VLOOKUP(F1023,'Элементы таксономии'!O:P,2,0)</f>
        <v>ОФР_71504.42605ПоВложениямВДолговыеЦенныеБумагиОцениваемыеПоСправедливойСтоимостиЧерезПрибыльИлиУбытокКромеВекселейИностранныхГосударств</v>
      </c>
      <c r="I1023" s="33"/>
      <c r="J1023" s="33"/>
    </row>
    <row r="1024" spans="1:10" ht="56.25">
      <c r="A1024" s="2080">
        <v>6</v>
      </c>
      <c r="B1024" s="19" t="s">
        <v>11257</v>
      </c>
      <c r="C1024" s="19">
        <v>42606</v>
      </c>
      <c r="D1024" s="2081">
        <v>71504</v>
      </c>
      <c r="F1024" s="33" t="str">
        <f t="shared" si="40"/>
        <v>71504.42606</v>
      </c>
      <c r="G1024" s="33"/>
      <c r="H1024" s="577" t="str">
        <f>VLOOKUP(F1024,'Элементы таксономии'!O:P,2,0)</f>
        <v>ОФР_71504.42606ПоВложениямВДолговыеЦенныеБумагиОцениваемыеПоСправедливойСтоимостиЧерезПрибыльИлиУбытокКромеВекселейБанковНерезидентов</v>
      </c>
      <c r="I1024" s="33"/>
      <c r="J1024" s="33"/>
    </row>
    <row r="1025" spans="1:10" ht="56.25">
      <c r="A1025" s="2080">
        <v>7</v>
      </c>
      <c r="B1025" s="19" t="s">
        <v>11256</v>
      </c>
      <c r="C1025" s="19">
        <v>42607</v>
      </c>
      <c r="D1025" s="2081">
        <v>71504</v>
      </c>
      <c r="F1025" s="33" t="str">
        <f t="shared" si="40"/>
        <v>71504.42607</v>
      </c>
      <c r="G1025" s="33"/>
      <c r="H1025" s="577" t="str">
        <f>VLOOKUP(F1025,'Элементы таксономии'!O:P,2,0)</f>
        <v>ОФР_71504.42607ПоВложениямВДолговыеЦенныеБумагиОцениваемыеПоСправедливойСтоимостиЧерезПрибыльИлиУбытокКромеВекселейПрочихНерезидентов</v>
      </c>
      <c r="I1025" s="33"/>
      <c r="J1025" s="33"/>
    </row>
    <row r="1026" spans="1:10" ht="45">
      <c r="A1026" s="2080">
        <v>8</v>
      </c>
      <c r="B1026" s="19" t="s">
        <v>10869</v>
      </c>
      <c r="C1026" s="19">
        <v>42608</v>
      </c>
      <c r="D1026" s="2081">
        <v>71504</v>
      </c>
      <c r="F1026" s="33" t="str">
        <f t="shared" si="40"/>
        <v>71504.42608</v>
      </c>
      <c r="G1026" s="33"/>
      <c r="H1026" s="577" t="str">
        <f>VLOOKUP(F1026,'Элементы таксономии'!O:P,2,0)</f>
        <v>ОФР_71504.42608ПоВложениямВДолговыеЦенныеБумагиИмеющиесяВНаличииДляПродажиКромеВекселейРоссийскойФедерации</v>
      </c>
      <c r="I1026" s="33"/>
      <c r="J1026" s="33"/>
    </row>
    <row r="1027" spans="1:10" ht="56.25">
      <c r="A1027" s="2080">
        <v>9</v>
      </c>
      <c r="B1027" s="19" t="s">
        <v>10868</v>
      </c>
      <c r="C1027" s="19">
        <v>42609</v>
      </c>
      <c r="D1027" s="2081">
        <v>71504</v>
      </c>
      <c r="F1027" s="33" t="str">
        <f t="shared" si="40"/>
        <v>71504.42609</v>
      </c>
      <c r="G1027" s="33"/>
      <c r="H1027" s="577" t="str">
        <f>VLOOKUP(F1027,'Элементы таксономии'!O:P,2,0)</f>
        <v>ОФР_71504.42609ПоВложениямВДолговыеЦенныеБумагиИмеющиесяВНаличииДляПродажиКромеВекселейСубъектовРоссийскойФедерацииИОргановМестногоСамоуправления</v>
      </c>
      <c r="I1027" s="33"/>
      <c r="J1027" s="33"/>
    </row>
    <row r="1028" spans="1:10" ht="45">
      <c r="A1028" s="2080">
        <v>10</v>
      </c>
      <c r="B1028" s="19" t="s">
        <v>10867</v>
      </c>
      <c r="C1028" s="19">
        <v>42610</v>
      </c>
      <c r="D1028" s="2081">
        <v>71504</v>
      </c>
      <c r="F1028" s="33" t="str">
        <f t="shared" si="40"/>
        <v>71504.42610</v>
      </c>
      <c r="G1028" s="33"/>
      <c r="H1028" s="577" t="str">
        <f>VLOOKUP(F1028,'Элементы таксономии'!O:P,2,0)</f>
        <v>ОФР_71504.42610ПоВложениямВДолговыеЦенныеБумагиИмеющиесяВНаличииДляПродажиКромеВекселейКредитныхОрганизаций</v>
      </c>
      <c r="I1028" s="33"/>
      <c r="J1028" s="33"/>
    </row>
    <row r="1029" spans="1:10" ht="45">
      <c r="A1029" s="2080">
        <v>11</v>
      </c>
      <c r="B1029" s="19" t="s">
        <v>10866</v>
      </c>
      <c r="C1029" s="19">
        <v>42611</v>
      </c>
      <c r="D1029" s="2081">
        <v>71504</v>
      </c>
      <c r="F1029" s="33" t="str">
        <f t="shared" si="40"/>
        <v>71504.42611</v>
      </c>
      <c r="G1029" s="33"/>
      <c r="H1029" s="577" t="str">
        <f>VLOOKUP(F1029,'Элементы таксономии'!O:P,2,0)</f>
        <v>ОФР_71504.42611ПоВложениямВДолговыеЦенныеБумагиИмеющиесяВНаличииДляПродажиКромеВекселейПрочихРезидентов</v>
      </c>
      <c r="I1029" s="33"/>
      <c r="J1029" s="33"/>
    </row>
    <row r="1030" spans="1:10" ht="45">
      <c r="A1030" s="2080">
        <v>12</v>
      </c>
      <c r="B1030" s="19" t="s">
        <v>10865</v>
      </c>
      <c r="C1030" s="19">
        <v>42612</v>
      </c>
      <c r="D1030" s="2081">
        <v>71504</v>
      </c>
      <c r="F1030" s="33" t="str">
        <f t="shared" si="40"/>
        <v>71504.42612</v>
      </c>
      <c r="G1030" s="33"/>
      <c r="H1030" s="577" t="str">
        <f>VLOOKUP(F1030,'Элементы таксономии'!O:P,2,0)</f>
        <v>ОФР_71504.42612ПоВложениямВДолговыеЦенныеБумагиИмеющиесяВНаличииДляПродажиКромеВекселейИностранныхГосударств</v>
      </c>
      <c r="I1030" s="33"/>
      <c r="J1030" s="33"/>
    </row>
    <row r="1031" spans="1:10" ht="45">
      <c r="A1031" s="2080">
        <v>13</v>
      </c>
      <c r="B1031" s="19" t="s">
        <v>10864</v>
      </c>
      <c r="C1031" s="19">
        <v>42613</v>
      </c>
      <c r="D1031" s="2081">
        <v>71504</v>
      </c>
      <c r="F1031" s="33" t="str">
        <f t="shared" si="40"/>
        <v>71504.42613</v>
      </c>
      <c r="G1031" s="33"/>
      <c r="H1031" s="577" t="str">
        <f>VLOOKUP(F1031,'Элементы таксономии'!O:P,2,0)</f>
        <v>ОФР_71504.42613ПоВложениямВДолговыеЦенныеБумагиИмеющиесяВНаличииДляПродажиКромеВекселейБанковНерезидентов</v>
      </c>
      <c r="I1031" s="33"/>
      <c r="J1031" s="33"/>
    </row>
    <row r="1032" spans="1:10" ht="45">
      <c r="A1032" s="2080">
        <v>14</v>
      </c>
      <c r="B1032" s="19" t="s">
        <v>10863</v>
      </c>
      <c r="C1032" s="19">
        <v>42614</v>
      </c>
      <c r="D1032" s="2081">
        <v>71504</v>
      </c>
      <c r="F1032" s="33" t="str">
        <f t="shared" si="40"/>
        <v>71504.42614</v>
      </c>
      <c r="G1032" s="33"/>
      <c r="H1032" s="577" t="str">
        <f>VLOOKUP(F1032,'Элементы таксономии'!O:P,2,0)</f>
        <v>ОФР_71504.42614ПоВложениямВДолговыеЦенныеБумагиИмеющиесяВНаличииДляПродажиКромеВекселейПрочихНерезидентов</v>
      </c>
      <c r="I1032" s="33"/>
      <c r="J1032" s="33"/>
    </row>
    <row r="1033" spans="1:10" ht="45">
      <c r="A1033" s="2080">
        <v>15</v>
      </c>
      <c r="B1033" s="19" t="s">
        <v>11255</v>
      </c>
      <c r="C1033" s="19">
        <v>42615</v>
      </c>
      <c r="D1033" s="2081">
        <v>71504</v>
      </c>
      <c r="F1033" s="33" t="str">
        <f t="shared" ref="F1033:F1074" si="41">CONCATENATE(D1033,".",C1033)</f>
        <v>71504.42615</v>
      </c>
      <c r="G1033" s="33"/>
      <c r="H1033" s="577" t="str">
        <f>VLOOKUP(F1033,'Элементы таксономии'!O:P,2,0)</f>
        <v>ОФР_71504.42615ПоВложениямВДолговыеЦенныеБумагиУдерживаемыеДоПогашенияКромеВекселейРоссийскойФедерации</v>
      </c>
      <c r="I1033" s="33"/>
      <c r="J1033" s="33"/>
    </row>
    <row r="1034" spans="1:10" ht="56.25">
      <c r="A1034" s="2080">
        <v>16</v>
      </c>
      <c r="B1034" s="19" t="s">
        <v>11254</v>
      </c>
      <c r="C1034" s="19">
        <v>42616</v>
      </c>
      <c r="D1034" s="2081">
        <v>71504</v>
      </c>
      <c r="F1034" s="33" t="str">
        <f t="shared" si="41"/>
        <v>71504.42616</v>
      </c>
      <c r="G1034" s="33"/>
      <c r="H1034" s="577" t="str">
        <f>VLOOKUP(F1034,'Элементы таксономии'!O:P,2,0)</f>
        <v>ОФР_71504.42616ПоВложениямВДолговыеЦенныеБумагиУдерживаемыеДоПогашенияКромеВекселейСубъектовРоссийскойФедерацииИОргановМестногоСамоуправления</v>
      </c>
      <c r="I1034" s="33"/>
      <c r="J1034" s="33"/>
    </row>
    <row r="1035" spans="1:10" ht="45">
      <c r="A1035" s="2080">
        <v>17</v>
      </c>
      <c r="B1035" s="19" t="s">
        <v>11253</v>
      </c>
      <c r="C1035" s="19">
        <v>42617</v>
      </c>
      <c r="D1035" s="2081">
        <v>71504</v>
      </c>
      <c r="F1035" s="33" t="str">
        <f t="shared" si="41"/>
        <v>71504.42617</v>
      </c>
      <c r="G1035" s="33"/>
      <c r="H1035" s="577" t="str">
        <f>VLOOKUP(F1035,'Элементы таксономии'!O:P,2,0)</f>
        <v>ОФР_71504.42617ПоВложениямВДолговыеЦенныеБумагиУдерживаемыеДоПогашенияКромеВекселейКредитныхОрганизаций</v>
      </c>
      <c r="I1035" s="33"/>
      <c r="J1035" s="33"/>
    </row>
    <row r="1036" spans="1:10" ht="45">
      <c r="A1036" s="2080">
        <v>18</v>
      </c>
      <c r="B1036" s="19" t="s">
        <v>11252</v>
      </c>
      <c r="C1036" s="19">
        <v>42618</v>
      </c>
      <c r="D1036" s="2081">
        <v>71504</v>
      </c>
      <c r="F1036" s="33" t="str">
        <f t="shared" si="41"/>
        <v>71504.42618</v>
      </c>
      <c r="G1036" s="33"/>
      <c r="H1036" s="577" t="str">
        <f>VLOOKUP(F1036,'Элементы таксономии'!O:P,2,0)</f>
        <v>ОФР_71504.42618ПоВложениямВДолговыеЦенныеБумагиУдерживаемыеДоПогашенияКромеВекселейПрочихРезидентов</v>
      </c>
      <c r="I1036" s="33"/>
      <c r="J1036" s="33"/>
    </row>
    <row r="1037" spans="1:10" ht="45">
      <c r="A1037" s="2080">
        <v>19</v>
      </c>
      <c r="B1037" s="19" t="s">
        <v>11251</v>
      </c>
      <c r="C1037" s="19">
        <v>42619</v>
      </c>
      <c r="D1037" s="2081">
        <v>71504</v>
      </c>
      <c r="F1037" s="33" t="str">
        <f t="shared" si="41"/>
        <v>71504.42619</v>
      </c>
      <c r="G1037" s="33"/>
      <c r="H1037" s="577" t="str">
        <f>VLOOKUP(F1037,'Элементы таксономии'!O:P,2,0)</f>
        <v>ОФР_71504.42619ПоВложениямВДолговыеЦенныеБумагиУдерживаемыеДоПогашенияКромеВекселейИностранныхГосударств</v>
      </c>
      <c r="I1037" s="33"/>
      <c r="J1037" s="33"/>
    </row>
    <row r="1038" spans="1:10" ht="45">
      <c r="A1038" s="2080">
        <v>20</v>
      </c>
      <c r="B1038" s="19" t="s">
        <v>11250</v>
      </c>
      <c r="C1038" s="19">
        <v>42620</v>
      </c>
      <c r="D1038" s="2081">
        <v>71504</v>
      </c>
      <c r="F1038" s="33" t="str">
        <f t="shared" si="41"/>
        <v>71504.42620</v>
      </c>
      <c r="G1038" s="33"/>
      <c r="H1038" s="577" t="str">
        <f>VLOOKUP(F1038,'Элементы таксономии'!O:P,2,0)</f>
        <v>ОФР_71504.42620ПоВложениямВДолговыеЦенныеБумагиУдерживаемыеДоПогашенияКромеВекселейБанковНерезидентов</v>
      </c>
      <c r="I1038" s="33"/>
      <c r="J1038" s="33"/>
    </row>
    <row r="1039" spans="1:10" ht="45">
      <c r="A1039" s="2080">
        <v>21</v>
      </c>
      <c r="B1039" s="19" t="s">
        <v>11249</v>
      </c>
      <c r="C1039" s="19">
        <v>42621</v>
      </c>
      <c r="D1039" s="2081">
        <v>71504</v>
      </c>
      <c r="F1039" s="33" t="str">
        <f t="shared" si="41"/>
        <v>71504.42621</v>
      </c>
      <c r="G1039" s="33"/>
      <c r="H1039" s="577" t="str">
        <f>VLOOKUP(F1039,'Элементы таксономии'!O:P,2,0)</f>
        <v>ОФР_71504.42621ПоВложениямВДолговыеЦенныеБумагиУдерживаемыеДоПогашенияКромеВекселейПрочихНерезидентов</v>
      </c>
      <c r="I1039" s="33"/>
      <c r="J1039" s="33"/>
    </row>
    <row r="1040" spans="1:10" ht="67.5">
      <c r="A1040" s="2080">
        <v>22</v>
      </c>
      <c r="B1040" s="19" t="s">
        <v>11248</v>
      </c>
      <c r="C1040" s="19">
        <v>42622</v>
      </c>
      <c r="D1040" s="2081">
        <v>71504</v>
      </c>
      <c r="F1040" s="33" t="str">
        <f t="shared" si="41"/>
        <v>71504.42622</v>
      </c>
      <c r="G1040" s="33"/>
      <c r="H1040" s="577" t="str">
        <f>VLOOKUP(F1040,'Элементы таксономии'!O:P,2,0)</f>
        <v>ОФР_71504.42622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РоссийскойФедерации</v>
      </c>
      <c r="I1040" s="33"/>
      <c r="J1040" s="33"/>
    </row>
    <row r="1041" spans="1:10" ht="90">
      <c r="A1041" s="2080">
        <v>23</v>
      </c>
      <c r="B1041" s="19" t="s">
        <v>11247</v>
      </c>
      <c r="C1041" s="19">
        <v>42623</v>
      </c>
      <c r="D1041" s="2081">
        <v>71504</v>
      </c>
      <c r="F1041" s="33" t="str">
        <f t="shared" si="41"/>
        <v>71504.42623</v>
      </c>
      <c r="G1041" s="33"/>
      <c r="H1041" s="577" t="str">
        <f>VLOOKUP(F1041,'Элементы таксономии'!O:P,2,0)</f>
        <v>ОФР_71504.42623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СубъектовРоссийскойФедерацииИОргановМестногоСамоуправления</v>
      </c>
      <c r="I1041" s="33"/>
      <c r="J1041" s="33"/>
    </row>
    <row r="1042" spans="1:10" ht="67.5">
      <c r="A1042" s="2080">
        <v>24</v>
      </c>
      <c r="B1042" s="19" t="s">
        <v>11246</v>
      </c>
      <c r="C1042" s="19">
        <v>42624</v>
      </c>
      <c r="D1042" s="2081">
        <v>71504</v>
      </c>
      <c r="F1042" s="33" t="str">
        <f t="shared" si="41"/>
        <v>71504.42624</v>
      </c>
      <c r="G1042" s="33"/>
      <c r="H1042" s="577" t="str">
        <f>VLOOKUP(F1042,'Элементы таксономии'!O:P,2,0)</f>
        <v>ОФР_71504.42624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КредитныхОрганизаций</v>
      </c>
      <c r="I1042" s="33"/>
      <c r="J1042" s="33"/>
    </row>
    <row r="1043" spans="1:10" ht="67.5">
      <c r="A1043" s="2080">
        <v>25</v>
      </c>
      <c r="B1043" s="19" t="s">
        <v>11245</v>
      </c>
      <c r="C1043" s="19">
        <v>42625</v>
      </c>
      <c r="D1043" s="2081">
        <v>71504</v>
      </c>
      <c r="F1043" s="33" t="str">
        <f t="shared" si="41"/>
        <v>71504.42625</v>
      </c>
      <c r="G1043" s="33"/>
      <c r="H1043" s="577" t="str">
        <f>VLOOKUP(F1043,'Элементы таксономии'!O:P,2,0)</f>
        <v>ОФР_71504.42625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Резидентов</v>
      </c>
      <c r="I1043" s="33"/>
      <c r="J1043" s="33"/>
    </row>
    <row r="1044" spans="1:10" ht="67.5">
      <c r="A1044" s="2080">
        <v>26</v>
      </c>
      <c r="B1044" s="19" t="s">
        <v>11244</v>
      </c>
      <c r="C1044" s="19">
        <v>42626</v>
      </c>
      <c r="D1044" s="2081">
        <v>71504</v>
      </c>
      <c r="F1044" s="33" t="str">
        <f t="shared" si="41"/>
        <v>71504.42626</v>
      </c>
      <c r="G1044" s="33"/>
      <c r="H1044" s="577" t="str">
        <f>VLOOKUP(F1044,'Элементы таксономии'!O:P,2,0)</f>
        <v>ОФР_71504.42626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ИностранныхГосударств</v>
      </c>
      <c r="I1044" s="33"/>
      <c r="J1044" s="33"/>
    </row>
    <row r="1045" spans="1:10" ht="67.5">
      <c r="A1045" s="2080">
        <v>27</v>
      </c>
      <c r="B1045" s="19" t="s">
        <v>11243</v>
      </c>
      <c r="C1045" s="19">
        <v>42627</v>
      </c>
      <c r="D1045" s="2081">
        <v>71504</v>
      </c>
      <c r="F1045" s="33" t="str">
        <f t="shared" si="41"/>
        <v>71504.42627</v>
      </c>
      <c r="G1045" s="33"/>
      <c r="H1045" s="577" t="str">
        <f>VLOOKUP(F1045,'Элементы таксономии'!O:P,2,0)</f>
        <v>ОФР_71504.42627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БанковНерезидентов</v>
      </c>
      <c r="I1045" s="33"/>
      <c r="J1045" s="33"/>
    </row>
    <row r="1046" spans="1:10" ht="67.5">
      <c r="A1046" s="2080">
        <v>28</v>
      </c>
      <c r="B1046" s="19" t="s">
        <v>11242</v>
      </c>
      <c r="C1046" s="19">
        <v>42628</v>
      </c>
      <c r="D1046" s="2081">
        <v>71504</v>
      </c>
      <c r="F1046" s="33" t="str">
        <f t="shared" si="41"/>
        <v>71504.42628</v>
      </c>
      <c r="G1046" s="33"/>
      <c r="H1046" s="577" t="str">
        <f>VLOOKUP(F1046,'Элементы таксономии'!O:P,2,0)</f>
        <v>ОФР_71504.42628ПоВложениямВДолговыеЦенныеБумагиКромеВекселейКромеОцениваемыхПоСправедливойСтоимостиЧерезПрибыльИлиУбытокИмеющихсяВНаличииДляПродажиИУдерживаемыхДоПогашенияПрочихНерезидентов</v>
      </c>
      <c r="I1046" s="33"/>
      <c r="J1046" s="33"/>
    </row>
    <row r="1047" spans="1:10" ht="56.25">
      <c r="A1047" s="2080">
        <v>29</v>
      </c>
      <c r="B1047" s="19" t="s">
        <v>11241</v>
      </c>
      <c r="C1047" s="19">
        <v>42629</v>
      </c>
      <c r="D1047" s="2081">
        <v>71504</v>
      </c>
      <c r="F1047" s="33" t="str">
        <f t="shared" si="41"/>
        <v>71504.42629</v>
      </c>
      <c r="G1047" s="33"/>
      <c r="H1047" s="577" t="str">
        <f>VLOOKUP(F1047,'Элементы таксономии'!O:P,2,0)</f>
        <v>ОФР_71504.42629ПоВложениямВУчтенныеВекселяОцениваемыеПоСправедливойСтоимостиЧерезПрибыльИлиУбытокФедеральныхОргановИсполнительнойВласти</v>
      </c>
      <c r="I1047" s="33"/>
      <c r="J1047" s="33"/>
    </row>
    <row r="1048" spans="1:10" ht="67.5">
      <c r="A1048" s="2080">
        <v>30</v>
      </c>
      <c r="B1048" s="19" t="s">
        <v>11240</v>
      </c>
      <c r="C1048" s="19">
        <v>42630</v>
      </c>
      <c r="D1048" s="2081">
        <v>71504</v>
      </c>
      <c r="F1048" s="33" t="str">
        <f t="shared" si="41"/>
        <v>71504.42630</v>
      </c>
      <c r="G1048" s="33"/>
      <c r="H1048" s="577" t="str">
        <f>VLOOKUP(F1048,'Элементы таксономии'!O:P,2,0)</f>
        <v>ОФР_71504.42630ПоВложениямВУчтенныеВекселяОцениваемыеПоСправедливойСтоимостиЧерезПрибыльИлиУбытокОргановИсполнительнойВластиСубъектовРоссийскойФедерацииИОргановМестногоСамоуправления</v>
      </c>
      <c r="I1048" s="33"/>
      <c r="J1048" s="33"/>
    </row>
    <row r="1049" spans="1:10" ht="45">
      <c r="A1049" s="2080">
        <v>31</v>
      </c>
      <c r="B1049" s="19" t="s">
        <v>11239</v>
      </c>
      <c r="C1049" s="19">
        <v>42631</v>
      </c>
      <c r="D1049" s="2081">
        <v>71504</v>
      </c>
      <c r="F1049" s="33" t="str">
        <f t="shared" si="41"/>
        <v>71504.42631</v>
      </c>
      <c r="G1049" s="33"/>
      <c r="H1049" s="577" t="str">
        <f>VLOOKUP(F1049,'Элементы таксономии'!O:P,2,0)</f>
        <v>ОФР_71504.42631ПоВложениямВУчтенныеВекселяОцениваемыеПоСправедливойСтоимостиЧерезПрибыльИлиУбытокКредитныхОрганизаций</v>
      </c>
      <c r="I1049" s="33"/>
      <c r="J1049" s="33"/>
    </row>
    <row r="1050" spans="1:10" ht="45">
      <c r="A1050" s="2080">
        <v>32</v>
      </c>
      <c r="B1050" s="19" t="s">
        <v>11238</v>
      </c>
      <c r="C1050" s="19">
        <v>42632</v>
      </c>
      <c r="D1050" s="2081">
        <v>71504</v>
      </c>
      <c r="F1050" s="33" t="str">
        <f t="shared" si="41"/>
        <v>71504.42632</v>
      </c>
      <c r="G1050" s="33"/>
      <c r="H1050" s="577" t="str">
        <f>VLOOKUP(F1050,'Элементы таксономии'!O:P,2,0)</f>
        <v>ОФР_71504.42632ПоВложениямВУчтенныеВекселяОцениваемыеПоСправедливойСтоимостиЧерезПрибыльИлиУбытокПрочихРезидентов</v>
      </c>
      <c r="I1050" s="33"/>
      <c r="J1050" s="33"/>
    </row>
    <row r="1051" spans="1:10" ht="45">
      <c r="A1051" s="2080">
        <v>33</v>
      </c>
      <c r="B1051" s="19" t="s">
        <v>11237</v>
      </c>
      <c r="C1051" s="19">
        <v>42633</v>
      </c>
      <c r="D1051" s="2081">
        <v>71504</v>
      </c>
      <c r="F1051" s="33" t="str">
        <f t="shared" si="41"/>
        <v>71504.42633</v>
      </c>
      <c r="G1051" s="33"/>
      <c r="H1051" s="577" t="str">
        <f>VLOOKUP(F1051,'Элементы таксономии'!O:P,2,0)</f>
        <v>ОФР_71504.42633ПоВложениямВУчтенныеВекселяОцениваемыеПоСправедливойСтоимостиЧерезПрибыльИлиУбытокИностранныхГосударств</v>
      </c>
      <c r="I1051" s="33"/>
      <c r="J1051" s="33"/>
    </row>
    <row r="1052" spans="1:10" ht="45">
      <c r="A1052" s="2080">
        <v>34</v>
      </c>
      <c r="B1052" s="19" t="s">
        <v>11236</v>
      </c>
      <c r="C1052" s="19">
        <v>42634</v>
      </c>
      <c r="D1052" s="2081">
        <v>71504</v>
      </c>
      <c r="F1052" s="33" t="str">
        <f t="shared" si="41"/>
        <v>71504.42634</v>
      </c>
      <c r="G1052" s="33"/>
      <c r="H1052" s="577" t="str">
        <f>VLOOKUP(F1052,'Элементы таксономии'!O:P,2,0)</f>
        <v>ОФР_71504.42634ПоВложениямВУчтенныеВекселяОцениваемыеПоСправедливойСтоимостиЧерезПрибыльИлиУбытокБанковНерезидентов</v>
      </c>
      <c r="I1052" s="33"/>
      <c r="J1052" s="33"/>
    </row>
    <row r="1053" spans="1:10" ht="45">
      <c r="A1053" s="2080">
        <v>35</v>
      </c>
      <c r="B1053" s="19" t="s">
        <v>11235</v>
      </c>
      <c r="C1053" s="19">
        <v>42635</v>
      </c>
      <c r="D1053" s="2081">
        <v>71504</v>
      </c>
      <c r="F1053" s="33" t="str">
        <f t="shared" si="41"/>
        <v>71504.42635</v>
      </c>
      <c r="G1053" s="33"/>
      <c r="H1053" s="577" t="str">
        <f>VLOOKUP(F1053,'Элементы таксономии'!O:P,2,0)</f>
        <v>ОФР_71504.42635ПоВложениямВУчтенныеВекселяОцениваемыеПоСправедливойСтоимостиЧерезПрибыльИлиУбытокПрочихНерезидентов</v>
      </c>
      <c r="I1053" s="33"/>
      <c r="J1053" s="33"/>
    </row>
    <row r="1054" spans="1:10" ht="45">
      <c r="A1054" s="2080">
        <v>36</v>
      </c>
      <c r="B1054" s="19" t="s">
        <v>10862</v>
      </c>
      <c r="C1054" s="19">
        <v>42636</v>
      </c>
      <c r="D1054" s="2081">
        <v>71504</v>
      </c>
      <c r="F1054" s="33" t="str">
        <f t="shared" si="41"/>
        <v>71504.42636</v>
      </c>
      <c r="G1054" s="33"/>
      <c r="H1054" s="577" t="str">
        <f>VLOOKUP(F1054,'Элементы таксономии'!O:P,2,0)</f>
        <v>ОФР_71504.42636ПоВложениямВУчтенныеВекселяИмеющиесяВНаличииДляПродажиФедеральныхОргановИсполнительнойВласти</v>
      </c>
      <c r="I1054" s="33"/>
      <c r="J1054" s="33"/>
    </row>
    <row r="1055" spans="1:10" ht="56.25">
      <c r="A1055" s="2080">
        <v>37</v>
      </c>
      <c r="B1055" s="19" t="s">
        <v>11234</v>
      </c>
      <c r="C1055" s="19">
        <v>42637</v>
      </c>
      <c r="D1055" s="2081">
        <v>71504</v>
      </c>
      <c r="F1055" s="33" t="str">
        <f t="shared" si="41"/>
        <v>71504.42637</v>
      </c>
      <c r="G1055" s="33"/>
      <c r="H1055" s="577" t="str">
        <f>VLOOKUP(F1055,'Элементы таксономии'!O:P,2,0)</f>
        <v>ОФР_71504.42637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c r="I1055" s="33"/>
      <c r="J1055" s="33"/>
    </row>
    <row r="1056" spans="1:10" ht="33.75">
      <c r="A1056" s="2080">
        <v>38</v>
      </c>
      <c r="B1056" s="19" t="s">
        <v>10860</v>
      </c>
      <c r="C1056" s="19">
        <v>42638</v>
      </c>
      <c r="D1056" s="2081">
        <v>71504</v>
      </c>
      <c r="F1056" s="33" t="str">
        <f t="shared" si="41"/>
        <v>71504.42638</v>
      </c>
      <c r="G1056" s="33"/>
      <c r="H1056" s="577" t="str">
        <f>VLOOKUP(F1056,'Элементы таксономии'!O:P,2,0)</f>
        <v>ОФР_71504.42638ПоВложениямВУчтенныеВекселяИмеющиесяВНаличииДляПродажиКредитныхОрганизаций</v>
      </c>
      <c r="I1056" s="33"/>
      <c r="J1056" s="33"/>
    </row>
    <row r="1057" spans="1:10" ht="33.75">
      <c r="A1057" s="2080">
        <v>39</v>
      </c>
      <c r="B1057" s="19" t="s">
        <v>10859</v>
      </c>
      <c r="C1057" s="19">
        <v>42639</v>
      </c>
      <c r="D1057" s="2081">
        <v>71504</v>
      </c>
      <c r="F1057" s="33" t="str">
        <f t="shared" si="41"/>
        <v>71504.42639</v>
      </c>
      <c r="G1057" s="33"/>
      <c r="H1057" s="577" t="str">
        <f>VLOOKUP(F1057,'Элементы таксономии'!O:P,2,0)</f>
        <v>ОФР_71504.42639ПоВложениямВУчтенныеВекселяИмеющиесяВНаличииДляПродажиПрочихРезидентов</v>
      </c>
      <c r="I1057" s="33"/>
      <c r="J1057" s="33"/>
    </row>
    <row r="1058" spans="1:10" ht="33.75">
      <c r="A1058" s="2080">
        <v>40</v>
      </c>
      <c r="B1058" s="19" t="s">
        <v>10858</v>
      </c>
      <c r="C1058" s="19">
        <v>42640</v>
      </c>
      <c r="D1058" s="2081">
        <v>71504</v>
      </c>
      <c r="F1058" s="33" t="str">
        <f t="shared" si="41"/>
        <v>71504.42640</v>
      </c>
      <c r="G1058" s="33"/>
      <c r="H1058" s="577" t="str">
        <f>VLOOKUP(F1058,'Элементы таксономии'!O:P,2,0)</f>
        <v>ОФР_71504.42640ПоВложениямВУчтенныеВекселяИмеющиесяВНаличииДляПродажиИностранныхГосударств</v>
      </c>
      <c r="I1058" s="33"/>
      <c r="J1058" s="33"/>
    </row>
    <row r="1059" spans="1:10" ht="33.75">
      <c r="A1059" s="2080">
        <v>41</v>
      </c>
      <c r="B1059" s="19" t="s">
        <v>10857</v>
      </c>
      <c r="C1059" s="19">
        <v>42641</v>
      </c>
      <c r="D1059" s="2081">
        <v>71504</v>
      </c>
      <c r="F1059" s="33" t="str">
        <f t="shared" si="41"/>
        <v>71504.42641</v>
      </c>
      <c r="G1059" s="33"/>
      <c r="H1059" s="577" t="str">
        <f>VLOOKUP(F1059,'Элементы таксономии'!O:P,2,0)</f>
        <v>ОФР_71504.42641ПоВложениямВУчтенныеВекселяИмеющиесяВНаличииДляПродажиБанковНерезидентов</v>
      </c>
      <c r="I1059" s="33"/>
      <c r="J1059" s="33"/>
    </row>
    <row r="1060" spans="1:10" ht="33.75">
      <c r="A1060" s="2080">
        <v>42</v>
      </c>
      <c r="B1060" s="19" t="s">
        <v>10856</v>
      </c>
      <c r="C1060" s="19">
        <v>42642</v>
      </c>
      <c r="D1060" s="2081">
        <v>71504</v>
      </c>
      <c r="F1060" s="33" t="str">
        <f t="shared" si="41"/>
        <v>71504.42642</v>
      </c>
      <c r="G1060" s="33"/>
      <c r="H1060" s="577" t="str">
        <f>VLOOKUP(F1060,'Элементы таксономии'!O:P,2,0)</f>
        <v>ОФР_71504.42642ПоВложениямВУчтенныеВекселяИмеющиесяВНаличииДляПродажиПрочихНерезидентов</v>
      </c>
      <c r="I1060" s="33"/>
      <c r="J1060" s="33"/>
    </row>
    <row r="1061" spans="1:10" ht="45">
      <c r="A1061" s="2080">
        <v>43</v>
      </c>
      <c r="B1061" s="19" t="s">
        <v>11233</v>
      </c>
      <c r="C1061" s="19">
        <v>42643</v>
      </c>
      <c r="D1061" s="2081">
        <v>71504</v>
      </c>
      <c r="F1061" s="33" t="str">
        <f t="shared" si="41"/>
        <v>71504.42643</v>
      </c>
      <c r="G1061" s="33"/>
      <c r="H1061" s="577" t="str">
        <f>VLOOKUP(F1061,'Элементы таксономии'!O:P,2,0)</f>
        <v>ОФР_71504.42643ПоВложениямВУчтенныеВекселяУдерживаемыеДоПогашенияФедеральныхОргановИсполнительнойВласти</v>
      </c>
      <c r="I1061" s="33"/>
      <c r="J1061" s="33"/>
    </row>
    <row r="1062" spans="1:10" ht="56.25">
      <c r="A1062" s="2080">
        <v>44</v>
      </c>
      <c r="B1062" s="19" t="s">
        <v>11232</v>
      </c>
      <c r="C1062" s="19">
        <v>42644</v>
      </c>
      <c r="D1062" s="2081">
        <v>71504</v>
      </c>
      <c r="F1062" s="33" t="str">
        <f t="shared" si="41"/>
        <v>71504.42644</v>
      </c>
      <c r="G1062" s="33"/>
      <c r="H1062" s="577" t="str">
        <f>VLOOKUP(F1062,'Элементы таксономии'!O:P,2,0)</f>
        <v>ОФР_71504.42644ПоВложениямВУчтенныеВекселяУдерживаемыеДоПогашенияОргановИсполнительнойВластиСубъектовРоссийскойФедерацииИОргановМестногоСамоуправления</v>
      </c>
      <c r="I1062" s="33"/>
      <c r="J1062" s="33"/>
    </row>
    <row r="1063" spans="1:10" ht="33.75">
      <c r="A1063" s="2080">
        <v>45</v>
      </c>
      <c r="B1063" s="19" t="s">
        <v>11231</v>
      </c>
      <c r="C1063" s="19">
        <v>42645</v>
      </c>
      <c r="D1063" s="2081">
        <v>71504</v>
      </c>
      <c r="F1063" s="33" t="str">
        <f t="shared" si="41"/>
        <v>71504.42645</v>
      </c>
      <c r="G1063" s="33"/>
      <c r="H1063" s="577" t="str">
        <f>VLOOKUP(F1063,'Элементы таксономии'!O:P,2,0)</f>
        <v>ОФР_71504.42645ПоВложениямВУчтенныеВекселяУдерживаемыеДоПогашенияКредитныхОрганизаций</v>
      </c>
      <c r="I1063" s="33"/>
      <c r="J1063" s="33"/>
    </row>
    <row r="1064" spans="1:10" ht="33.75">
      <c r="A1064" s="2080">
        <v>46</v>
      </c>
      <c r="B1064" s="19" t="s">
        <v>11230</v>
      </c>
      <c r="C1064" s="19">
        <v>42646</v>
      </c>
      <c r="D1064" s="2081">
        <v>71504</v>
      </c>
      <c r="F1064" s="33" t="str">
        <f t="shared" si="41"/>
        <v>71504.42646</v>
      </c>
      <c r="G1064" s="33"/>
      <c r="H1064" s="577" t="str">
        <f>VLOOKUP(F1064,'Элементы таксономии'!O:P,2,0)</f>
        <v>ОФР_71504.42646ПоВложениямВУчтенныеВекселяУдерживаемыеДоПогашенияПрочихРезидентов</v>
      </c>
      <c r="I1064" s="33"/>
      <c r="J1064" s="33"/>
    </row>
    <row r="1065" spans="1:10" ht="33.75">
      <c r="A1065" s="2080">
        <v>47</v>
      </c>
      <c r="B1065" s="19" t="s">
        <v>11229</v>
      </c>
      <c r="C1065" s="19">
        <v>42647</v>
      </c>
      <c r="D1065" s="2081">
        <v>71504</v>
      </c>
      <c r="F1065" s="33" t="str">
        <f t="shared" si="41"/>
        <v>71504.42647</v>
      </c>
      <c r="G1065" s="33"/>
      <c r="H1065" s="577" t="str">
        <f>VLOOKUP(F1065,'Элементы таксономии'!O:P,2,0)</f>
        <v>ОФР_71504.42647ПоВложениямВУчтенныеВекселяУдерживаемыеДоПогашенияИностранныхГосударств</v>
      </c>
      <c r="I1065" s="33"/>
      <c r="J1065" s="33"/>
    </row>
    <row r="1066" spans="1:10" ht="33.75">
      <c r="A1066" s="2080">
        <v>48</v>
      </c>
      <c r="B1066" s="19" t="s">
        <v>11228</v>
      </c>
      <c r="C1066" s="19">
        <v>42648</v>
      </c>
      <c r="D1066" s="2081">
        <v>71504</v>
      </c>
      <c r="F1066" s="33" t="str">
        <f t="shared" si="41"/>
        <v>71504.42648</v>
      </c>
      <c r="G1066" s="33"/>
      <c r="H1066" s="577" t="str">
        <f>VLOOKUP(F1066,'Элементы таксономии'!O:P,2,0)</f>
        <v>ОФР_71504.42648ПоВложениямВУчтенныеВекселяУдерживаемыеДоПогашенияБанковНерезидентов</v>
      </c>
      <c r="I1066" s="33"/>
      <c r="J1066" s="33"/>
    </row>
    <row r="1067" spans="1:10" ht="33.75">
      <c r="A1067" s="2080">
        <v>49</v>
      </c>
      <c r="B1067" s="19" t="s">
        <v>11227</v>
      </c>
      <c r="C1067" s="19">
        <v>42649</v>
      </c>
      <c r="D1067" s="2081">
        <v>71504</v>
      </c>
      <c r="F1067" s="33" t="str">
        <f t="shared" si="41"/>
        <v>71504.42649</v>
      </c>
      <c r="G1067" s="33"/>
      <c r="H1067" s="577" t="str">
        <f>VLOOKUP(F1067,'Элементы таксономии'!O:P,2,0)</f>
        <v>ОФР_71504.42649ПоВложениямВУчтенныеВекселяУдерживаемыеДоПогашенияПрочихНерезидентов</v>
      </c>
      <c r="I1067" s="33"/>
      <c r="J1067" s="33"/>
    </row>
    <row r="1068" spans="1:10" ht="67.5">
      <c r="A1068" s="2080">
        <v>50</v>
      </c>
      <c r="B1068" s="19" t="s">
        <v>11226</v>
      </c>
      <c r="C1068" s="19">
        <v>42650</v>
      </c>
      <c r="D1068" s="2081">
        <v>71504</v>
      </c>
      <c r="F1068" s="33" t="str">
        <f t="shared" si="41"/>
        <v>71504.42650</v>
      </c>
      <c r="G1068" s="33"/>
      <c r="H1068" s="577" t="str">
        <f>VLOOKUP(F1068,'Элементы таксономии'!O:P,2,0)</f>
        <v>ОФР_71504.42650ПоВложениямВУчтенныеВекселяКромеОцениваемыхПоСправедливойСтоимостиЧерезПрибыльИлиУбытокИмеющихсяВНаличииДляПродажиИУдерживаемыхДоПогашенияФедеральныхОргановИсполнительнойВласти</v>
      </c>
      <c r="I1068" s="33"/>
      <c r="J1068" s="33"/>
    </row>
    <row r="1069" spans="1:10" ht="90">
      <c r="A1069" s="2080">
        <v>51</v>
      </c>
      <c r="B1069" s="19" t="s">
        <v>11225</v>
      </c>
      <c r="C1069" s="19">
        <v>42651</v>
      </c>
      <c r="D1069" s="2081">
        <v>71504</v>
      </c>
      <c r="F1069" s="33" t="str">
        <f t="shared" si="41"/>
        <v>71504.42651</v>
      </c>
      <c r="G1069" s="33"/>
      <c r="H1069" s="577" t="str">
        <f>VLOOKUP(F1069,'Элементы таксономии'!O:P,2,0)</f>
        <v>ОФР_71504.42651ПоВложениямВУчтенныеВекселяКромеОцениваемыхПоСправедливойСтоимостиЧерезПрибыльИлиУбытокИмеющихсяВНаличииДляПродажиИУдерживаемыхДоПогашенияОргановИсполнительнойВластиСубъектовРоссийскойФедерацииИОргановМестногоСамоуправления</v>
      </c>
      <c r="I1069" s="33"/>
      <c r="J1069" s="33"/>
    </row>
    <row r="1070" spans="1:10" ht="67.5">
      <c r="A1070" s="2080">
        <v>52</v>
      </c>
      <c r="B1070" s="19" t="s">
        <v>11224</v>
      </c>
      <c r="C1070" s="19">
        <v>42652</v>
      </c>
      <c r="D1070" s="2081">
        <v>71504</v>
      </c>
      <c r="F1070" s="33" t="str">
        <f t="shared" si="41"/>
        <v>71504.42652</v>
      </c>
      <c r="G1070" s="33"/>
      <c r="H1070" s="577" t="str">
        <f>VLOOKUP(F1070,'Элементы таксономии'!O:P,2,0)</f>
        <v>ОФР_71504.42652ПоВложениямВУчтенныеВекселяКромеОцениваемыхПоСправедливойСтоимостиЧерезПрибыльИлиУбытокИмеющихсяВНаличииДляПродажиИУдерживаемыхДоПогашенияКредитныхОрганизаций</v>
      </c>
      <c r="I1070" s="33"/>
      <c r="J1070" s="33"/>
    </row>
    <row r="1071" spans="1:10" ht="67.5">
      <c r="A1071" s="2080">
        <v>53</v>
      </c>
      <c r="B1071" s="19" t="s">
        <v>11223</v>
      </c>
      <c r="C1071" s="19">
        <v>42653</v>
      </c>
      <c r="D1071" s="2081">
        <v>71504</v>
      </c>
      <c r="F1071" s="33" t="str">
        <f t="shared" si="41"/>
        <v>71504.42653</v>
      </c>
      <c r="G1071" s="33"/>
      <c r="H1071" s="577" t="str">
        <f>VLOOKUP(F1071,'Элементы таксономии'!O:P,2,0)</f>
        <v>ОФР_71504.42653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Резидентов</v>
      </c>
      <c r="I1071" s="33"/>
      <c r="J1071" s="33"/>
    </row>
    <row r="1072" spans="1:10" ht="67.5">
      <c r="A1072" s="2080">
        <v>54</v>
      </c>
      <c r="B1072" s="19" t="s">
        <v>11222</v>
      </c>
      <c r="C1072" s="19">
        <v>42654</v>
      </c>
      <c r="D1072" s="2081">
        <v>71504</v>
      </c>
      <c r="F1072" s="33" t="str">
        <f t="shared" si="41"/>
        <v>71504.42654</v>
      </c>
      <c r="G1072" s="33"/>
      <c r="H1072" s="577" t="str">
        <f>VLOOKUP(F1072,'Элементы таксономии'!O:P,2,0)</f>
        <v>ОФР_71504.42654ПоВложениямВУчтенныеВекселяКромеОцениваемыхПоСправедливойСтоимостиЧерезПрибыльИлиУбытокИмеющихсяВНаличииДляПродажиИУдерживаемыхДоПогашенияИностранныхГосударств</v>
      </c>
      <c r="I1072" s="33"/>
      <c r="J1072" s="33"/>
    </row>
    <row r="1073" spans="1:10" ht="67.5">
      <c r="A1073" s="2080">
        <v>55</v>
      </c>
      <c r="B1073" s="19" t="s">
        <v>11221</v>
      </c>
      <c r="C1073" s="19">
        <v>42655</v>
      </c>
      <c r="D1073" s="2081">
        <v>71504</v>
      </c>
      <c r="F1073" s="33" t="str">
        <f t="shared" si="41"/>
        <v>71504.42655</v>
      </c>
      <c r="G1073" s="33"/>
      <c r="H1073" s="577" t="str">
        <f>VLOOKUP(F1073,'Элементы таксономии'!O:P,2,0)</f>
        <v>ОФР_71504.42655ПоВложениямВУчтенныеВекселяКромеОцениваемыхПоСправедливойСтоимостиЧерезПрибыльИлиУбытокИмеющихсяВНаличииДляПродажиИУдерживаемыхДоПогашенияБанковНерезидентов</v>
      </c>
      <c r="I1073" s="33"/>
      <c r="J1073" s="33"/>
    </row>
    <row r="1074" spans="1:10" ht="67.5">
      <c r="A1074" s="2080">
        <v>56</v>
      </c>
      <c r="B1074" s="19" t="s">
        <v>11220</v>
      </c>
      <c r="C1074" s="19">
        <v>42656</v>
      </c>
      <c r="D1074" s="2081">
        <v>71504</v>
      </c>
      <c r="F1074" s="33" t="str">
        <f t="shared" si="41"/>
        <v>71504.42656</v>
      </c>
      <c r="G1074" s="33"/>
      <c r="H1074" s="577" t="str">
        <f>VLOOKUP(F1074,'Элементы таксономии'!O:P,2,0)</f>
        <v>ОФР_71504.42656ПоВложениямВУчтенныеВекселяКромеОцениваемыхПоСправедливойСтоимостиЧерезПрибыльИлиУбытокИмеющихсяВНаличииДляПродажиИУдерживаемыхДоПогашенияПрочихНерезидентов</v>
      </c>
      <c r="I1074" s="33"/>
      <c r="J1074" s="33"/>
    </row>
    <row r="1075" spans="1:10" ht="22.5">
      <c r="A1075" s="2080"/>
      <c r="B1075" s="19" t="s">
        <v>11219</v>
      </c>
      <c r="C1075" s="19"/>
      <c r="D1075" s="2081"/>
      <c r="H1075" s="2082"/>
    </row>
    <row r="1076" spans="1:10" ht="33.75">
      <c r="A1076" s="2080"/>
      <c r="B1076" s="19" t="s">
        <v>11218</v>
      </c>
      <c r="C1076" s="19"/>
      <c r="D1076" s="2081"/>
      <c r="H1076" s="2082"/>
    </row>
    <row r="1077" spans="1:10" ht="22.5">
      <c r="A1077" s="2080">
        <v>1</v>
      </c>
      <c r="B1077" s="19" t="s">
        <v>10875</v>
      </c>
      <c r="C1077" s="19">
        <v>43101</v>
      </c>
      <c r="D1077" s="2081">
        <v>71506</v>
      </c>
      <c r="F1077" s="33" t="str">
        <f>CONCATENATE(D1077,".",C1077)</f>
        <v>71506.43101</v>
      </c>
      <c r="G1077" s="33"/>
      <c r="H1077" s="577" t="str">
        <f>VLOOKUP(F1077,'Элементы таксономии'!O:P,2,0)</f>
        <v>ОФР_71506.43101КредитныхОрганизаций</v>
      </c>
      <c r="I1077" s="33"/>
      <c r="J1077" s="33"/>
    </row>
    <row r="1078" spans="1:10">
      <c r="A1078" s="2080">
        <v>2</v>
      </c>
      <c r="B1078" s="19" t="s">
        <v>10874</v>
      </c>
      <c r="C1078" s="19">
        <v>43102</v>
      </c>
      <c r="D1078" s="2081">
        <v>71506</v>
      </c>
      <c r="F1078" s="33" t="str">
        <f>CONCATENATE(D1078,".",C1078)</f>
        <v>71506.43102</v>
      </c>
      <c r="G1078" s="33"/>
      <c r="H1078" s="577" t="str">
        <f>VLOOKUP(F1078,'Элементы таксономии'!O:P,2,0)</f>
        <v>ОФР_71506.43102ПрочихРезидентов</v>
      </c>
      <c r="I1078" s="33"/>
      <c r="J1078" s="33"/>
    </row>
    <row r="1079" spans="1:10">
      <c r="A1079" s="2080">
        <v>3</v>
      </c>
      <c r="B1079" s="19" t="s">
        <v>10873</v>
      </c>
      <c r="C1079" s="19">
        <v>43103</v>
      </c>
      <c r="D1079" s="2081">
        <v>71506</v>
      </c>
      <c r="F1079" s="33" t="str">
        <f>CONCATENATE(D1079,".",C1079)</f>
        <v>71506.43103</v>
      </c>
      <c r="G1079" s="33"/>
      <c r="H1079" s="577" t="str">
        <f>VLOOKUP(F1079,'Элементы таксономии'!O:P,2,0)</f>
        <v>ОФР_71506.43103БанковНерезидентов</v>
      </c>
      <c r="I1079" s="33"/>
      <c r="J1079" s="33"/>
    </row>
    <row r="1080" spans="1:10">
      <c r="A1080" s="2080">
        <v>4</v>
      </c>
      <c r="B1080" s="19" t="s">
        <v>10872</v>
      </c>
      <c r="C1080" s="19">
        <v>43104</v>
      </c>
      <c r="D1080" s="2081">
        <v>71506</v>
      </c>
      <c r="F1080" s="33" t="str">
        <f>CONCATENATE(D1080,".",C1080)</f>
        <v>71506.43104</v>
      </c>
      <c r="G1080" s="33"/>
      <c r="H1080" s="577" t="str">
        <f>VLOOKUP(F1080,'Элементы таксономии'!O:P,2,0)</f>
        <v>ОФР_71506.43104ПрочихНерезидентов</v>
      </c>
      <c r="I1080" s="33"/>
      <c r="J1080" s="33"/>
    </row>
    <row r="1081" spans="1:10" ht="33.75">
      <c r="A1081" s="2080"/>
      <c r="B1081" s="19" t="s">
        <v>11217</v>
      </c>
      <c r="C1081" s="19"/>
      <c r="D1081" s="2081"/>
      <c r="H1081" s="2082"/>
    </row>
    <row r="1082" spans="1:10" ht="22.5">
      <c r="A1082" s="2080">
        <v>1</v>
      </c>
      <c r="B1082" s="19" t="s">
        <v>10875</v>
      </c>
      <c r="C1082" s="19">
        <v>43201</v>
      </c>
      <c r="D1082" s="2081">
        <v>71506</v>
      </c>
      <c r="F1082" s="33" t="str">
        <f>CONCATENATE(D1082,".",C1082)</f>
        <v>71506.43201</v>
      </c>
      <c r="G1082" s="33"/>
      <c r="H1082" s="577" t="str">
        <f>VLOOKUP(F1082,'Элементы таксономии'!O:P,2,0)</f>
        <v>ОФР_71506.43201КредитныхОрганизаций</v>
      </c>
      <c r="I1082" s="33"/>
      <c r="J1082" s="33"/>
    </row>
    <row r="1083" spans="1:10">
      <c r="A1083" s="2080">
        <v>2</v>
      </c>
      <c r="B1083" s="19" t="s">
        <v>10874</v>
      </c>
      <c r="C1083" s="19">
        <v>43202</v>
      </c>
      <c r="D1083" s="2081">
        <v>71506</v>
      </c>
      <c r="F1083" s="33" t="str">
        <f>CONCATENATE(D1083,".",C1083)</f>
        <v>71506.43202</v>
      </c>
      <c r="G1083" s="33"/>
      <c r="H1083" s="577" t="str">
        <f>VLOOKUP(F1083,'Элементы таксономии'!O:P,2,0)</f>
        <v>ОФР_71506.43202ПрочихРезидентов</v>
      </c>
      <c r="I1083" s="33"/>
      <c r="J1083" s="33"/>
    </row>
    <row r="1084" spans="1:10">
      <c r="A1084" s="2080">
        <v>3</v>
      </c>
      <c r="B1084" s="19" t="s">
        <v>10873</v>
      </c>
      <c r="C1084" s="19">
        <v>43203</v>
      </c>
      <c r="D1084" s="2081">
        <v>71506</v>
      </c>
      <c r="F1084" s="33" t="str">
        <f>CONCATENATE(D1084,".",C1084)</f>
        <v>71506.43203</v>
      </c>
      <c r="G1084" s="33"/>
      <c r="H1084" s="577" t="str">
        <f>VLOOKUP(F1084,'Элементы таксономии'!O:P,2,0)</f>
        <v>ОФР_71506.43203БанковНерезидентов</v>
      </c>
      <c r="I1084" s="33"/>
      <c r="J1084" s="33"/>
    </row>
    <row r="1085" spans="1:10">
      <c r="A1085" s="2080">
        <v>4</v>
      </c>
      <c r="B1085" s="19" t="s">
        <v>10872</v>
      </c>
      <c r="C1085" s="19">
        <v>43204</v>
      </c>
      <c r="D1085" s="2081">
        <v>71506</v>
      </c>
      <c r="F1085" s="33" t="str">
        <f>CONCATENATE(D1085,".",C1085)</f>
        <v>71506.43204</v>
      </c>
      <c r="G1085" s="33"/>
      <c r="H1085" s="577" t="str">
        <f>VLOOKUP(F1085,'Элементы таксономии'!O:P,2,0)</f>
        <v>ОФР_71506.43204ПрочихНерезидентов</v>
      </c>
      <c r="I1085" s="33"/>
      <c r="J1085" s="33"/>
    </row>
    <row r="1086" spans="1:10" ht="22.5">
      <c r="A1086" s="2080"/>
      <c r="B1086" s="19" t="s">
        <v>11216</v>
      </c>
      <c r="C1086" s="19"/>
      <c r="D1086" s="2081"/>
      <c r="H1086" s="2082"/>
    </row>
    <row r="1087" spans="1:10" ht="22.5">
      <c r="A1087" s="2080">
        <v>1</v>
      </c>
      <c r="B1087" s="19" t="s">
        <v>10875</v>
      </c>
      <c r="C1087" s="19">
        <v>43301</v>
      </c>
      <c r="D1087" s="2081">
        <v>71506</v>
      </c>
      <c r="F1087" s="33" t="str">
        <f>CONCATENATE(D1087,".",C1087)</f>
        <v>71506.43301</v>
      </c>
      <c r="G1087" s="33"/>
      <c r="H1087" s="577" t="str">
        <f>VLOOKUP(F1087,'Элементы таксономии'!O:P,2,0)</f>
        <v>ОФР_71506.43301КредитныхОрганизаций</v>
      </c>
      <c r="I1087" s="33"/>
      <c r="J1087" s="33"/>
    </row>
    <row r="1088" spans="1:10">
      <c r="A1088" s="2080">
        <v>2</v>
      </c>
      <c r="B1088" s="19" t="s">
        <v>10874</v>
      </c>
      <c r="C1088" s="19">
        <v>43302</v>
      </c>
      <c r="D1088" s="2081">
        <v>71506</v>
      </c>
      <c r="F1088" s="33" t="str">
        <f>CONCATENATE(D1088,".",C1088)</f>
        <v>71506.43302</v>
      </c>
      <c r="G1088" s="33"/>
      <c r="H1088" s="577" t="str">
        <f>VLOOKUP(F1088,'Элементы таксономии'!O:P,2,0)</f>
        <v>ОФР_71506.43302ПрочихРезидентов</v>
      </c>
      <c r="I1088" s="33"/>
      <c r="J1088" s="33"/>
    </row>
    <row r="1089" spans="1:10">
      <c r="A1089" s="2080">
        <v>3</v>
      </c>
      <c r="B1089" s="19" t="s">
        <v>10873</v>
      </c>
      <c r="C1089" s="19">
        <v>43303</v>
      </c>
      <c r="D1089" s="2081">
        <v>71506</v>
      </c>
      <c r="F1089" s="33" t="str">
        <f>CONCATENATE(D1089,".",C1089)</f>
        <v>71506.43303</v>
      </c>
      <c r="G1089" s="33"/>
      <c r="H1089" s="577" t="str">
        <f>VLOOKUP(F1089,'Элементы таксономии'!O:P,2,0)</f>
        <v>ОФР_71506.43303БанковНерезидентов</v>
      </c>
      <c r="I1089" s="33"/>
      <c r="J1089" s="33"/>
    </row>
    <row r="1090" spans="1:10">
      <c r="A1090" s="2080">
        <v>4</v>
      </c>
      <c r="B1090" s="19" t="s">
        <v>10872</v>
      </c>
      <c r="C1090" s="19">
        <v>43304</v>
      </c>
      <c r="D1090" s="2081">
        <v>71506</v>
      </c>
      <c r="F1090" s="33" t="str">
        <f>CONCATENATE(D1090,".",C1090)</f>
        <v>71506.43304</v>
      </c>
      <c r="G1090" s="33"/>
      <c r="H1090" s="577" t="str">
        <f>VLOOKUP(F1090,'Элементы таксономии'!O:P,2,0)</f>
        <v>ОФР_71506.43304ПрочихНерезидентов</v>
      </c>
      <c r="I1090" s="33"/>
      <c r="J1090" s="33"/>
    </row>
    <row r="1091" spans="1:10" ht="33.75">
      <c r="A1091" s="2080"/>
      <c r="B1091" s="19" t="s">
        <v>11215</v>
      </c>
      <c r="C1091" s="19"/>
      <c r="D1091" s="2081"/>
      <c r="H1091" s="2082"/>
    </row>
    <row r="1092" spans="1:10" ht="22.5">
      <c r="A1092" s="2080">
        <v>1</v>
      </c>
      <c r="B1092" s="19" t="s">
        <v>10875</v>
      </c>
      <c r="C1092" s="19">
        <v>43401</v>
      </c>
      <c r="D1092" s="2081">
        <v>71506</v>
      </c>
      <c r="F1092" s="33" t="str">
        <f>CONCATENATE(D1092,".",C1092)</f>
        <v>71506.43401</v>
      </c>
      <c r="G1092" s="33"/>
      <c r="H1092" s="577" t="str">
        <f>VLOOKUP(F1092,'Элементы таксономии'!O:P,2,0)</f>
        <v>ОФР_71506.43401КредитныхОрганизаций</v>
      </c>
      <c r="I1092" s="33"/>
      <c r="J1092" s="33"/>
    </row>
    <row r="1093" spans="1:10">
      <c r="A1093" s="2080">
        <v>2</v>
      </c>
      <c r="B1093" s="19" t="s">
        <v>10874</v>
      </c>
      <c r="C1093" s="19">
        <v>43402</v>
      </c>
      <c r="D1093" s="2081">
        <v>71506</v>
      </c>
      <c r="F1093" s="33" t="str">
        <f>CONCATENATE(D1093,".",C1093)</f>
        <v>71506.43402</v>
      </c>
      <c r="G1093" s="33"/>
      <c r="H1093" s="577" t="str">
        <f>VLOOKUP(F1093,'Элементы таксономии'!O:P,2,0)</f>
        <v>ОФР_71506.43402ПрочихРезидентов</v>
      </c>
      <c r="I1093" s="33"/>
      <c r="J1093" s="33"/>
    </row>
    <row r="1094" spans="1:10">
      <c r="A1094" s="2080">
        <v>3</v>
      </c>
      <c r="B1094" s="19" t="s">
        <v>10873</v>
      </c>
      <c r="C1094" s="19">
        <v>43403</v>
      </c>
      <c r="D1094" s="2081">
        <v>71506</v>
      </c>
      <c r="F1094" s="33" t="str">
        <f>CONCATENATE(D1094,".",C1094)</f>
        <v>71506.43403</v>
      </c>
      <c r="G1094" s="33"/>
      <c r="H1094" s="577" t="str">
        <f>VLOOKUP(F1094,'Элементы таксономии'!O:P,2,0)</f>
        <v>ОФР_71506.43403БанковНерезидентов</v>
      </c>
      <c r="I1094" s="33"/>
      <c r="J1094" s="33"/>
    </row>
    <row r="1095" spans="1:10">
      <c r="A1095" s="2080">
        <v>4</v>
      </c>
      <c r="B1095" s="19" t="s">
        <v>10872</v>
      </c>
      <c r="C1095" s="19">
        <v>43404</v>
      </c>
      <c r="D1095" s="2081">
        <v>71506</v>
      </c>
      <c r="F1095" s="33" t="str">
        <f>CONCATENATE(D1095,".",C1095)</f>
        <v>71506.43404</v>
      </c>
      <c r="G1095" s="33"/>
      <c r="H1095" s="577" t="str">
        <f>VLOOKUP(F1095,'Элементы таксономии'!O:P,2,0)</f>
        <v>ОФР_71506.43404ПрочихНерезидентов</v>
      </c>
      <c r="I1095" s="33"/>
      <c r="J1095" s="33"/>
    </row>
    <row r="1096" spans="1:10" ht="33.75">
      <c r="A1096" s="2080"/>
      <c r="B1096" s="19" t="s">
        <v>11214</v>
      </c>
      <c r="C1096" s="19"/>
      <c r="D1096" s="2081"/>
      <c r="H1096" s="2082"/>
    </row>
    <row r="1097" spans="1:10" ht="45">
      <c r="A1097" s="2080">
        <v>1</v>
      </c>
      <c r="B1097" s="19" t="s">
        <v>11213</v>
      </c>
      <c r="C1097" s="19">
        <v>43501</v>
      </c>
      <c r="D1097" s="2081">
        <v>71506</v>
      </c>
      <c r="F1097" s="33" t="str">
        <f t="shared" ref="F1097:F1104" si="42">CONCATENATE(D1097,".",C1097)</f>
        <v>71506.43501</v>
      </c>
      <c r="G1097" s="33"/>
      <c r="H1097" s="577" t="str">
        <f>VLOOKUP(F1097,'Элементы таксономии'!O:P,2,0)</f>
        <v>ОФР_71506.43501ПоВложениямВДолевыеЦенныеБумагиОцениваемыеПоСправедливойСтоимостиЧерезПрибыльИлиУбытокКредитныхОрганизаций</v>
      </c>
      <c r="I1097" s="33"/>
      <c r="J1097" s="33"/>
    </row>
    <row r="1098" spans="1:10" ht="45">
      <c r="A1098" s="2080">
        <v>2</v>
      </c>
      <c r="B1098" s="19" t="s">
        <v>11212</v>
      </c>
      <c r="C1098" s="19">
        <v>43502</v>
      </c>
      <c r="D1098" s="2081">
        <v>71506</v>
      </c>
      <c r="F1098" s="33" t="str">
        <f t="shared" si="42"/>
        <v>71506.43502</v>
      </c>
      <c r="G1098" s="33"/>
      <c r="H1098" s="577" t="str">
        <f>VLOOKUP(F1098,'Элементы таксономии'!O:P,2,0)</f>
        <v>ОФР_71506.43502ПоВложениямВДолевыеЦенныеБумагиОцениваемыеПоСправедливойСтоимостиЧерезПрибыльИлиУбытокПрочихРезидентов</v>
      </c>
      <c r="I1098" s="33"/>
      <c r="J1098" s="33"/>
    </row>
    <row r="1099" spans="1:10" ht="45">
      <c r="A1099" s="2080">
        <v>3</v>
      </c>
      <c r="B1099" s="19" t="s">
        <v>11211</v>
      </c>
      <c r="C1099" s="19">
        <v>43503</v>
      </c>
      <c r="D1099" s="2081">
        <v>71506</v>
      </c>
      <c r="F1099" s="33" t="str">
        <f t="shared" si="42"/>
        <v>71506.43503</v>
      </c>
      <c r="G1099" s="33"/>
      <c r="H1099" s="577" t="str">
        <f>VLOOKUP(F1099,'Элементы таксономии'!O:P,2,0)</f>
        <v>ОФР_71506.43503ПоВложениямВДолевыеЦенныеБумагиОцениваемыеПоСправедливойСтоимостиЧерезПрибыльИлиУбытокБанковНерезидентов</v>
      </c>
      <c r="I1099" s="33"/>
      <c r="J1099" s="33"/>
    </row>
    <row r="1100" spans="1:10" ht="45">
      <c r="A1100" s="2080">
        <v>4</v>
      </c>
      <c r="B1100" s="19" t="s">
        <v>11210</v>
      </c>
      <c r="C1100" s="19">
        <v>43504</v>
      </c>
      <c r="D1100" s="2081">
        <v>71506</v>
      </c>
      <c r="F1100" s="33" t="str">
        <f t="shared" si="42"/>
        <v>71506.43504</v>
      </c>
      <c r="G1100" s="33"/>
      <c r="H1100" s="577" t="str">
        <f>VLOOKUP(F1100,'Элементы таксономии'!O:P,2,0)</f>
        <v>ОФР_71506.43504ПоВложениямВДолевыеЦенныеБумагиОцениваемыеПоСправедливойСтоимостиЧерезПрибыльИлиУбытокПрочихНерезидентов</v>
      </c>
      <c r="I1100" s="33"/>
      <c r="J1100" s="33"/>
    </row>
    <row r="1101" spans="1:10" ht="33.75">
      <c r="A1101" s="2080">
        <v>5</v>
      </c>
      <c r="B1101" s="19" t="s">
        <v>11209</v>
      </c>
      <c r="C1101" s="19">
        <v>43505</v>
      </c>
      <c r="D1101" s="2081">
        <v>71506</v>
      </c>
      <c r="F1101" s="33" t="str">
        <f t="shared" si="42"/>
        <v>71506.43505</v>
      </c>
      <c r="G1101" s="33"/>
      <c r="H1101" s="577" t="str">
        <f>VLOOKUP(F1101,'Элементы таксономии'!O:P,2,0)</f>
        <v>ОФР_71506.43505ПоВложениямВДолевыеЦенныеБумагиИмеющиесяВНаличииДляПродажиКредитныхОрганизаций</v>
      </c>
      <c r="I1101" s="33"/>
      <c r="J1101" s="33"/>
    </row>
    <row r="1102" spans="1:10" ht="33.75">
      <c r="A1102" s="2080">
        <v>6</v>
      </c>
      <c r="B1102" s="19" t="s">
        <v>11208</v>
      </c>
      <c r="C1102" s="19">
        <v>43506</v>
      </c>
      <c r="D1102" s="2081">
        <v>71506</v>
      </c>
      <c r="F1102" s="33" t="str">
        <f t="shared" si="42"/>
        <v>71506.43506</v>
      </c>
      <c r="G1102" s="33"/>
      <c r="H1102" s="577" t="str">
        <f>VLOOKUP(F1102,'Элементы таксономии'!O:P,2,0)</f>
        <v>ОФР_71506.43506ПоВложениямВДолевыеЦенныеБумагиИмеющиесяВНаличииДляПродажиПрочихРезидентов</v>
      </c>
      <c r="I1102" s="33"/>
      <c r="J1102" s="33"/>
    </row>
    <row r="1103" spans="1:10" ht="33.75">
      <c r="A1103" s="2080">
        <v>7</v>
      </c>
      <c r="B1103" s="19" t="s">
        <v>11207</v>
      </c>
      <c r="C1103" s="19">
        <v>43507</v>
      </c>
      <c r="D1103" s="2081">
        <v>71506</v>
      </c>
      <c r="F1103" s="33" t="str">
        <f t="shared" si="42"/>
        <v>71506.43507</v>
      </c>
      <c r="G1103" s="33"/>
      <c r="H1103" s="577" t="str">
        <f>VLOOKUP(F1103,'Элементы таксономии'!O:P,2,0)</f>
        <v>ОФР_71506.43507ПоВложениямВДолевыеЦенныеБумагиИмеющиесяВНаличииДляПродажиБанковНерезидентов</v>
      </c>
      <c r="I1103" s="33"/>
      <c r="J1103" s="33"/>
    </row>
    <row r="1104" spans="1:10" ht="33.75">
      <c r="A1104" s="2080">
        <v>8</v>
      </c>
      <c r="B1104" s="19" t="s">
        <v>11206</v>
      </c>
      <c r="C1104" s="19">
        <v>43508</v>
      </c>
      <c r="D1104" s="2081">
        <v>71506</v>
      </c>
      <c r="F1104" s="33" t="str">
        <f t="shared" si="42"/>
        <v>71506.43508</v>
      </c>
      <c r="G1104" s="33"/>
      <c r="H1104" s="577" t="str">
        <f>VLOOKUP(F1104,'Элементы таксономии'!O:P,2,0)</f>
        <v>ОФР_71506.43508ПоВложениямВДолевыеЦенныеБумагиИмеющиесяВНаличииДляПродажиПрочихНерезидентов</v>
      </c>
      <c r="I1104" s="33"/>
      <c r="J1104" s="33"/>
    </row>
    <row r="1105" spans="1:10">
      <c r="A1105" s="2080"/>
      <c r="B1105" s="19" t="s">
        <v>11205</v>
      </c>
      <c r="C1105" s="19"/>
      <c r="D1105" s="2081"/>
      <c r="H1105" s="2082"/>
    </row>
    <row r="1106" spans="1:10">
      <c r="A1106" s="2080"/>
      <c r="B1106" s="19" t="s">
        <v>11204</v>
      </c>
      <c r="C1106" s="19"/>
      <c r="D1106" s="2081"/>
      <c r="H1106" s="2082"/>
    </row>
    <row r="1107" spans="1:10" ht="22.5">
      <c r="A1107" s="2080">
        <v>1</v>
      </c>
      <c r="B1107" s="19" t="s">
        <v>11192</v>
      </c>
      <c r="C1107" s="19">
        <v>44101</v>
      </c>
      <c r="D1107" s="2081">
        <v>71101</v>
      </c>
      <c r="F1107" s="33" t="str">
        <f t="shared" ref="F1107:F1114" si="43">CONCATENATE(D1107,".",C1107)</f>
        <v>71101.44101</v>
      </c>
      <c r="G1107" s="33"/>
      <c r="H1107" s="577" t="str">
        <f>VLOOKUP(F1107,'Элементы таксономии'!O:P,2,0)</f>
        <v>ОФР_71101.44101ПоКредитамПолученнымОтКредитныхОрганизаций</v>
      </c>
      <c r="I1107" s="33"/>
      <c r="J1107" s="33"/>
    </row>
    <row r="1108" spans="1:10" ht="22.5">
      <c r="A1108" s="2080">
        <v>2</v>
      </c>
      <c r="B1108" s="19" t="s">
        <v>11191</v>
      </c>
      <c r="C1108" s="19">
        <v>44102</v>
      </c>
      <c r="D1108" s="2081">
        <v>71101</v>
      </c>
      <c r="F1108" s="33" t="str">
        <f t="shared" si="43"/>
        <v>71101.44102</v>
      </c>
      <c r="G1108" s="33"/>
      <c r="H1108" s="577" t="str">
        <f>VLOOKUP(F1108,'Элементы таксономии'!O:P,2,0)</f>
        <v>ОФР_71101.44102ПоКредитамПолученнымОтБанковНерезидентов</v>
      </c>
      <c r="I1108" s="33"/>
      <c r="J1108" s="33"/>
    </row>
    <row r="1109" spans="1:10" ht="45">
      <c r="A1109" s="2080">
        <v>3</v>
      </c>
      <c r="B1109" s="19" t="s">
        <v>11190</v>
      </c>
      <c r="C1109" s="19">
        <v>44103</v>
      </c>
      <c r="D1109" s="2081">
        <v>71101</v>
      </c>
      <c r="F1109" s="33" t="str">
        <f t="shared" si="43"/>
        <v>71101.44103</v>
      </c>
      <c r="G1109" s="33"/>
      <c r="H1109" s="577" t="str">
        <f>VLOOKUP(F1109,'Элементы таксономии'!O:P,2,0)</f>
        <v>ОФР_71101.44103ПоПривлеченнымСредствамФинансовыхОргановСубъектовРоссийскойФедерацииИОргановМестногоСамоуправления</v>
      </c>
      <c r="I1109" s="33"/>
      <c r="J1109" s="33"/>
    </row>
    <row r="1110" spans="1:10" ht="33.75">
      <c r="A1110" s="2080">
        <v>4</v>
      </c>
      <c r="B1110" s="19" t="s">
        <v>11189</v>
      </c>
      <c r="C1110" s="19">
        <v>44104</v>
      </c>
      <c r="D1110" s="2081">
        <v>71101</v>
      </c>
      <c r="F1110" s="33" t="str">
        <f t="shared" si="43"/>
        <v>71101.44104</v>
      </c>
      <c r="G1110" s="33"/>
      <c r="H1110" s="577" t="str">
        <f>VLOOKUP(F1110,'Элементы таксономии'!O:P,2,0)</f>
        <v>ОФР_71101.44104ПоПривлеченнымСредствамГосударственныхВнебюджетныхФондовРоссийскойФедерации</v>
      </c>
      <c r="I1110" s="33"/>
      <c r="J1110" s="33"/>
    </row>
    <row r="1111" spans="1:10" ht="45">
      <c r="A1111" s="2080">
        <v>5</v>
      </c>
      <c r="B1111" s="19" t="s">
        <v>11188</v>
      </c>
      <c r="C1111" s="19">
        <v>44105</v>
      </c>
      <c r="D1111" s="2081">
        <v>71101</v>
      </c>
      <c r="F1111" s="33" t="str">
        <f t="shared" si="43"/>
        <v>71101.44105</v>
      </c>
      <c r="G1111" s="33"/>
      <c r="H1111" s="577" t="str">
        <f>VLOOKUP(F1111,'Элементы таксономии'!O:P,2,0)</f>
        <v>ОФР_71101.44105ПоПривлеченнымСредствамВнебюджетныхФондовСубъектовРоссийскойФедерацииИОргановМестногоСамоуправления</v>
      </c>
      <c r="I1111" s="33"/>
      <c r="J1111" s="33"/>
    </row>
    <row r="1112" spans="1:10" ht="33.75">
      <c r="A1112" s="2080">
        <v>6</v>
      </c>
      <c r="B1112" s="19" t="s">
        <v>11187</v>
      </c>
      <c r="C1112" s="19">
        <v>44106</v>
      </c>
      <c r="D1112" s="2081">
        <v>71101</v>
      </c>
      <c r="F1112" s="33" t="str">
        <f t="shared" si="43"/>
        <v>71101.44106</v>
      </c>
      <c r="G1112" s="33"/>
      <c r="H1112" s="577" t="str">
        <f>VLOOKUP(F1112,'Элементы таксономии'!O:P,2,0)</f>
        <v>ОФР_71101.44106ПоПривлеченнымСредствамФинансовыхОрганизацийНаходящихсяВФедеральнойСобственности</v>
      </c>
      <c r="I1112" s="33"/>
      <c r="J1112" s="33"/>
    </row>
    <row r="1113" spans="1:10" ht="33.75">
      <c r="A1113" s="2080">
        <v>7</v>
      </c>
      <c r="B1113" s="19" t="s">
        <v>11186</v>
      </c>
      <c r="C1113" s="19">
        <v>44107</v>
      </c>
      <c r="D1113" s="2081">
        <v>71101</v>
      </c>
      <c r="F1113" s="33" t="str">
        <f t="shared" si="43"/>
        <v>71101.44107</v>
      </c>
      <c r="G1113" s="33"/>
      <c r="H1113" s="577" t="str">
        <f>VLOOKUP(F1113,'Элементы таксономии'!O:P,2,0)</f>
        <v>ОФР_71101.44107ПоПривлеченнымСредствамКоммерческихОрганизацийНаходящихсяВФедеральнойСобственности</v>
      </c>
      <c r="I1113" s="33"/>
      <c r="J1113" s="33"/>
    </row>
    <row r="1114" spans="1:10" ht="33.75">
      <c r="A1114" s="2080">
        <v>8</v>
      </c>
      <c r="B1114" s="19" t="s">
        <v>11185</v>
      </c>
      <c r="C1114" s="19">
        <v>44108</v>
      </c>
      <c r="D1114" s="2081">
        <v>71101</v>
      </c>
      <c r="F1114" s="33" t="str">
        <f t="shared" si="43"/>
        <v>71101.44108</v>
      </c>
      <c r="G1114" s="33"/>
      <c r="H1114" s="577" t="str">
        <f>VLOOKUP(F1114,'Элементы таксономии'!O:P,2,0)</f>
        <v>ОФР_71101.44108ПоПривлеченнымСредствамНекоммерческихОрганизацийНаходящихсяВФедеральнойСобственности</v>
      </c>
      <c r="I1114" s="33"/>
      <c r="J1114" s="33"/>
    </row>
    <row r="1115" spans="1:10" ht="45">
      <c r="A1115" s="2080">
        <v>9</v>
      </c>
      <c r="B1115" s="19" t="s">
        <v>11184</v>
      </c>
      <c r="C1115" s="19">
        <v>44109</v>
      </c>
      <c r="D1115" s="2081">
        <v>71101</v>
      </c>
      <c r="F1115" s="33" t="str">
        <f t="shared" ref="F1115:F1140" si="44">CONCATENATE(D1115,".",C1115)</f>
        <v>71101.44109</v>
      </c>
      <c r="G1115" s="33"/>
      <c r="H1115" s="577" t="str">
        <f>VLOOKUP(F1115,'Элементы таксономии'!O:P,2,0)</f>
        <v>ОФР_71101.44109ПоПривлеченнымСредствамФинансовыхОрганизацийНаходящихсяВГосударственнойКромеФедеральнойСобственности</v>
      </c>
      <c r="I1115" s="33"/>
      <c r="J1115" s="33"/>
    </row>
    <row r="1116" spans="1:10" ht="45">
      <c r="A1116" s="2080">
        <v>10</v>
      </c>
      <c r="B1116" s="19" t="s">
        <v>11183</v>
      </c>
      <c r="C1116" s="19">
        <v>44110</v>
      </c>
      <c r="D1116" s="2081">
        <v>71101</v>
      </c>
      <c r="F1116" s="33" t="str">
        <f t="shared" si="44"/>
        <v>71101.44110</v>
      </c>
      <c r="G1116" s="33"/>
      <c r="H1116" s="577" t="str">
        <f>VLOOKUP(F1116,'Элементы таксономии'!O:P,2,0)</f>
        <v>ОФР_71101.44110ПоПривлеченнымСредствамКоммерческихОрганизацийНаходящихсяВГосударственнойКромеФедеральнойСобственности</v>
      </c>
      <c r="I1116" s="33"/>
      <c r="J1116" s="33"/>
    </row>
    <row r="1117" spans="1:10" ht="45">
      <c r="A1117" s="2080">
        <v>11</v>
      </c>
      <c r="B1117" s="19" t="s">
        <v>11182</v>
      </c>
      <c r="C1117" s="19">
        <v>44111</v>
      </c>
      <c r="D1117" s="2081">
        <v>71101</v>
      </c>
      <c r="F1117" s="33" t="str">
        <f t="shared" si="44"/>
        <v>71101.44111</v>
      </c>
      <c r="G1117" s="33"/>
      <c r="H1117" s="577" t="str">
        <f>VLOOKUP(F1117,'Элементы таксономии'!O:P,2,0)</f>
        <v>ОФР_71101.44111ПоПривлеченнымСредствамНекоммерческихОрганизацийНаходящихсяВГосударственнойКромеФедеральнойСобственности</v>
      </c>
      <c r="I1117" s="33"/>
      <c r="J1117" s="33"/>
    </row>
    <row r="1118" spans="1:10" ht="33.75">
      <c r="A1118" s="2080">
        <v>12</v>
      </c>
      <c r="B1118" s="19" t="s">
        <v>11181</v>
      </c>
      <c r="C1118" s="19">
        <v>44112</v>
      </c>
      <c r="D1118" s="2081">
        <v>71101</v>
      </c>
      <c r="F1118" s="33" t="str">
        <f t="shared" si="44"/>
        <v>71101.44112</v>
      </c>
      <c r="G1118" s="33"/>
      <c r="H1118" s="577" t="str">
        <f>VLOOKUP(F1118,'Элементы таксономии'!O:P,2,0)</f>
        <v>ОФР_71101.44112ПоПривлеченнымСредствамНегосударственныхФинансовыхОрганизаций</v>
      </c>
      <c r="I1118" s="33"/>
      <c r="J1118" s="33"/>
    </row>
    <row r="1119" spans="1:10" ht="33.75">
      <c r="A1119" s="2080">
        <v>13</v>
      </c>
      <c r="B1119" s="19" t="s">
        <v>11180</v>
      </c>
      <c r="C1119" s="19">
        <v>44113</v>
      </c>
      <c r="D1119" s="2081">
        <v>71101</v>
      </c>
      <c r="F1119" s="33" t="str">
        <f t="shared" si="44"/>
        <v>71101.44113</v>
      </c>
      <c r="G1119" s="33"/>
      <c r="H1119" s="577" t="str">
        <f>VLOOKUP(F1119,'Элементы таксономии'!O:P,2,0)</f>
        <v>ОФР_71101.44113ПоПривлеченнымСредствамНегосударственныхКоммерческихОрганизаций</v>
      </c>
      <c r="I1119" s="33"/>
      <c r="J1119" s="33"/>
    </row>
    <row r="1120" spans="1:10" ht="33.75">
      <c r="A1120" s="2080">
        <v>14</v>
      </c>
      <c r="B1120" s="19" t="s">
        <v>11179</v>
      </c>
      <c r="C1120" s="19">
        <v>44114</v>
      </c>
      <c r="D1120" s="2081">
        <v>71101</v>
      </c>
      <c r="F1120" s="33" t="str">
        <f t="shared" si="44"/>
        <v>71101.44114</v>
      </c>
      <c r="G1120" s="33"/>
      <c r="H1120" s="577" t="str">
        <f>VLOOKUP(F1120,'Элементы таксономии'!O:P,2,0)</f>
        <v>ОФР_71101.44114ПоПривлеченнымСредствамНегосударственныхНекоммерческихОрганизаций</v>
      </c>
      <c r="I1120" s="33"/>
      <c r="J1120" s="33"/>
    </row>
    <row r="1121" spans="1:10" ht="22.5">
      <c r="A1121" s="2080">
        <v>15</v>
      </c>
      <c r="B1121" s="19" t="s">
        <v>11178</v>
      </c>
      <c r="C1121" s="19">
        <v>44115</v>
      </c>
      <c r="D1121" s="2081">
        <v>71101</v>
      </c>
      <c r="F1121" s="33" t="str">
        <f t="shared" si="44"/>
        <v>71101.44115</v>
      </c>
      <c r="G1121" s="33"/>
      <c r="H1121" s="577" t="str">
        <f>VLOOKUP(F1121,'Элементы таксономии'!O:P,2,0)</f>
        <v>ОФР_71101.44115ПоПривлеченнымСредствамЮридическихЛицНерезидентов</v>
      </c>
      <c r="I1121" s="33"/>
      <c r="J1121" s="33"/>
    </row>
    <row r="1122" spans="1:10" ht="22.5">
      <c r="A1122" s="2080">
        <v>16</v>
      </c>
      <c r="B1122" s="19" t="s">
        <v>11194</v>
      </c>
      <c r="C1122" s="19">
        <v>44116</v>
      </c>
      <c r="D1122" s="2081">
        <v>71101</v>
      </c>
      <c r="F1122" s="33" t="str">
        <f t="shared" si="44"/>
        <v>71101.44116</v>
      </c>
      <c r="G1122" s="33"/>
      <c r="H1122" s="577" t="str">
        <f>VLOOKUP(F1122,'Элементы таксономии'!O:P,2,0)</f>
        <v>ОФР_71101.44116ПоПривлеченнымСредствамКредитныхОрганизаций</v>
      </c>
      <c r="I1122" s="33"/>
      <c r="J1122" s="33"/>
    </row>
    <row r="1123" spans="1:10" ht="22.5">
      <c r="A1123" s="2080">
        <v>17</v>
      </c>
      <c r="B1123" s="19" t="s">
        <v>11176</v>
      </c>
      <c r="C1123" s="19">
        <v>44117</v>
      </c>
      <c r="D1123" s="2081">
        <v>71101</v>
      </c>
      <c r="F1123" s="33" t="str">
        <f t="shared" si="44"/>
        <v>71101.44117</v>
      </c>
      <c r="G1123" s="33"/>
      <c r="H1123" s="577" t="str">
        <f>VLOOKUP(F1123,'Элементы таксономии'!O:P,2,0)</f>
        <v>ОФР_71101.44117ПоПривлеченнымСредствамБанковНерезидентов</v>
      </c>
      <c r="I1123" s="33"/>
      <c r="J1123" s="33"/>
    </row>
    <row r="1124" spans="1:10" ht="22.5">
      <c r="A1124" s="2080">
        <v>18</v>
      </c>
      <c r="B1124" s="19" t="s">
        <v>11175</v>
      </c>
      <c r="C1124" s="19">
        <v>44118</v>
      </c>
      <c r="D1124" s="2081">
        <v>71101</v>
      </c>
      <c r="F1124" s="33" t="str">
        <f t="shared" si="44"/>
        <v>71101.44118</v>
      </c>
      <c r="G1124" s="33"/>
      <c r="H1124" s="577" t="str">
        <f>VLOOKUP(F1124,'Элементы таксономии'!O:P,2,0)</f>
        <v>ОФР_71101.44118ПоПривлеченнымСредствамФизическихЛиц</v>
      </c>
      <c r="I1124" s="33"/>
      <c r="J1124" s="33"/>
    </row>
    <row r="1125" spans="1:10" ht="22.5">
      <c r="A1125" s="2080">
        <v>19</v>
      </c>
      <c r="B1125" s="19" t="s">
        <v>11174</v>
      </c>
      <c r="C1125" s="19">
        <v>44119</v>
      </c>
      <c r="D1125" s="2081">
        <v>71101</v>
      </c>
      <c r="F1125" s="33" t="str">
        <f t="shared" si="44"/>
        <v>71101.44119</v>
      </c>
      <c r="G1125" s="33"/>
      <c r="H1125" s="577" t="str">
        <f>VLOOKUP(F1125,'Элементы таксономии'!O:P,2,0)</f>
        <v>ОФР_71101.44119ПоПривлеченнымСредствамФизическихЛицНерезидентов</v>
      </c>
      <c r="I1125" s="33"/>
      <c r="J1125" s="33"/>
    </row>
    <row r="1126" spans="1:10" ht="22.5">
      <c r="A1126" s="2080">
        <v>20</v>
      </c>
      <c r="B1126" s="19" t="s">
        <v>11173</v>
      </c>
      <c r="C1126" s="19">
        <v>44120</v>
      </c>
      <c r="D1126" s="2081">
        <v>71101</v>
      </c>
      <c r="F1126" s="33" t="str">
        <f t="shared" si="44"/>
        <v>71101.44120</v>
      </c>
      <c r="G1126" s="33"/>
      <c r="H1126" s="577" t="str">
        <f>VLOOKUP(F1126,'Элементы таксономии'!O:P,2,0)</f>
        <v>ОФР_71101.44120ПоВыпущеннымОблигациям</v>
      </c>
      <c r="I1126" s="33"/>
      <c r="J1126" s="33"/>
    </row>
    <row r="1127" spans="1:10" ht="22.5">
      <c r="A1127" s="2080">
        <v>21</v>
      </c>
      <c r="B1127" s="19" t="s">
        <v>11203</v>
      </c>
      <c r="C1127" s="19">
        <v>44121</v>
      </c>
      <c r="D1127" s="2081">
        <v>71101</v>
      </c>
      <c r="F1127" s="33" t="str">
        <f t="shared" si="44"/>
        <v>71101.44121</v>
      </c>
      <c r="G1127" s="33"/>
      <c r="H1127" s="577" t="str">
        <f>VLOOKUP(F1127,'Элементы таксономии'!O:P,2,0)</f>
        <v>ОФР_71101.44121ПоВыпущеннымВекселям</v>
      </c>
      <c r="I1127" s="33"/>
      <c r="J1127" s="33"/>
    </row>
    <row r="1128" spans="1:10" ht="22.5">
      <c r="A1128" s="2080">
        <v>22</v>
      </c>
      <c r="B1128" s="19" t="s">
        <v>11171</v>
      </c>
      <c r="C1128" s="19">
        <v>44122</v>
      </c>
      <c r="D1128" s="2081">
        <v>71101</v>
      </c>
      <c r="F1128" s="33" t="str">
        <f t="shared" si="44"/>
        <v>71101.44122</v>
      </c>
      <c r="G1128" s="33"/>
      <c r="H1128" s="577" t="str">
        <f>VLOOKUP(F1128,'Элементы таксономии'!O:P,2,0)</f>
        <v>ОФР_71101.44122ПоВыпущеннымПрочимДолговымЦеннымБумагам</v>
      </c>
      <c r="I1128" s="33"/>
      <c r="J1128" s="33"/>
    </row>
    <row r="1129" spans="1:10" ht="45">
      <c r="A1129" s="2080">
        <v>23</v>
      </c>
      <c r="B1129" s="19" t="s">
        <v>11202</v>
      </c>
      <c r="C1129" s="19">
        <v>44123</v>
      </c>
      <c r="D1129" s="2081">
        <v>71101</v>
      </c>
      <c r="F1129" s="33" t="str">
        <f t="shared" si="44"/>
        <v>71101.44123</v>
      </c>
      <c r="G1129" s="33"/>
      <c r="H1129" s="577" t="str">
        <f>VLOOKUP(F1129,'Элементы таксономии'!O:P,2,0)</f>
        <v>ОФР_71101.44123ПроцентныеРасходыПоВыделеннымДепозитнымСоставляющимПоДоговорамНегосударственногоПенсионногоОбеспечения</v>
      </c>
      <c r="I1129" s="33"/>
      <c r="J1129" s="33"/>
    </row>
    <row r="1130" spans="1:10" ht="22.5">
      <c r="A1130" s="2080"/>
      <c r="B1130" s="19" t="s">
        <v>11201</v>
      </c>
      <c r="C1130" s="19"/>
      <c r="D1130" s="2081"/>
      <c r="F1130" s="33"/>
      <c r="G1130" s="33"/>
      <c r="H1130" s="2082"/>
      <c r="I1130" s="33"/>
      <c r="J1130" s="33"/>
    </row>
    <row r="1131" spans="1:10" ht="22.5">
      <c r="A1131" s="2080">
        <v>1</v>
      </c>
      <c r="B1131" s="19" t="s">
        <v>11192</v>
      </c>
      <c r="C1131" s="19">
        <v>44201</v>
      </c>
      <c r="D1131" s="2081">
        <v>71102</v>
      </c>
      <c r="F1131" s="33" t="str">
        <f t="shared" si="44"/>
        <v>71102.44201</v>
      </c>
      <c r="G1131" s="33"/>
      <c r="H1131" s="577" t="str">
        <f>VLOOKUP(F1131,'Элементы таксономии'!O:P,2,0)</f>
        <v>ОФР_71102.44201ПоКредитамПолученнымОтКредитныхОрганизаций</v>
      </c>
      <c r="I1131" s="33"/>
      <c r="J1131" s="33"/>
    </row>
    <row r="1132" spans="1:10" ht="22.5">
      <c r="A1132" s="2080">
        <v>2</v>
      </c>
      <c r="B1132" s="19" t="s">
        <v>11191</v>
      </c>
      <c r="C1132" s="19">
        <v>44202</v>
      </c>
      <c r="D1132" s="2081">
        <v>71102</v>
      </c>
      <c r="F1132" s="33" t="str">
        <f t="shared" si="44"/>
        <v>71102.44202</v>
      </c>
      <c r="G1132" s="33"/>
      <c r="H1132" s="577" t="str">
        <f>VLOOKUP(F1132,'Элементы таксономии'!O:P,2,0)</f>
        <v>ОФР_71102.44202ПоКредитамПолученнымОтБанковНерезидентов</v>
      </c>
      <c r="I1132" s="33"/>
      <c r="J1132" s="33"/>
    </row>
    <row r="1133" spans="1:10" ht="45">
      <c r="A1133" s="2080">
        <v>3</v>
      </c>
      <c r="B1133" s="19" t="s">
        <v>11190</v>
      </c>
      <c r="C1133" s="19">
        <v>44203</v>
      </c>
      <c r="D1133" s="2081">
        <v>71102</v>
      </c>
      <c r="F1133" s="33" t="str">
        <f t="shared" si="44"/>
        <v>71102.44203</v>
      </c>
      <c r="G1133" s="33"/>
      <c r="H1133" s="577" t="str">
        <f>VLOOKUP(F1133,'Элементы таксономии'!O:P,2,0)</f>
        <v>ОФР_71102.44203ПоПривлеченнымСредствамФинансовыхОргановСубъектовРоссийскойФедерацииИОргановМестногоСамоуправления</v>
      </c>
      <c r="I1133" s="33"/>
      <c r="J1133" s="33"/>
    </row>
    <row r="1134" spans="1:10" ht="33.75">
      <c r="A1134" s="2080">
        <v>4</v>
      </c>
      <c r="B1134" s="19" t="s">
        <v>11189</v>
      </c>
      <c r="C1134" s="19">
        <v>44204</v>
      </c>
      <c r="D1134" s="2081">
        <v>71102</v>
      </c>
      <c r="F1134" s="33" t="str">
        <f t="shared" si="44"/>
        <v>71102.44204</v>
      </c>
      <c r="G1134" s="33"/>
      <c r="H1134" s="577" t="str">
        <f>VLOOKUP(F1134,'Элементы таксономии'!O:P,2,0)</f>
        <v>ОФР_71102.44204ПоПривлеченнымСредствамГосударственныхВнебюджетныхФондовРоссийскойФедерации</v>
      </c>
      <c r="I1134" s="33"/>
      <c r="J1134" s="33"/>
    </row>
    <row r="1135" spans="1:10" ht="45">
      <c r="A1135" s="2080">
        <v>5</v>
      </c>
      <c r="B1135" s="19" t="s">
        <v>11188</v>
      </c>
      <c r="C1135" s="19">
        <v>44205</v>
      </c>
      <c r="D1135" s="2081">
        <v>71102</v>
      </c>
      <c r="F1135" s="33" t="str">
        <f t="shared" si="44"/>
        <v>71102.44205</v>
      </c>
      <c r="G1135" s="33"/>
      <c r="H1135" s="577" t="str">
        <f>VLOOKUP(F1135,'Элементы таксономии'!O:P,2,0)</f>
        <v>ОФР_71102.44205ПоПривлеченнымСредствамВнебюджетныхФондовСубъектовРоссийскойФедерацииИОргановМестногоСамоуправления</v>
      </c>
      <c r="I1135" s="33"/>
      <c r="J1135" s="33"/>
    </row>
    <row r="1136" spans="1:10" ht="33.75">
      <c r="A1136" s="2080">
        <v>6</v>
      </c>
      <c r="B1136" s="19" t="s">
        <v>11187</v>
      </c>
      <c r="C1136" s="19">
        <v>44206</v>
      </c>
      <c r="D1136" s="2081">
        <v>71102</v>
      </c>
      <c r="F1136" s="33" t="str">
        <f t="shared" si="44"/>
        <v>71102.44206</v>
      </c>
      <c r="G1136" s="33"/>
      <c r="H1136" s="577" t="str">
        <f>VLOOKUP(F1136,'Элементы таксономии'!O:P,2,0)</f>
        <v>ОФР_71102.44206ПоПривлеченнымСредствамФинансовыхОрганизацийНаходящихсяВФедеральнойСобственности</v>
      </c>
      <c r="I1136" s="33"/>
      <c r="J1136" s="33"/>
    </row>
    <row r="1137" spans="1:10" ht="33.75">
      <c r="A1137" s="2080">
        <v>7</v>
      </c>
      <c r="B1137" s="19" t="s">
        <v>11186</v>
      </c>
      <c r="C1137" s="19">
        <v>44207</v>
      </c>
      <c r="D1137" s="2081">
        <v>71102</v>
      </c>
      <c r="F1137" s="33" t="str">
        <f t="shared" si="44"/>
        <v>71102.44207</v>
      </c>
      <c r="G1137" s="33"/>
      <c r="H1137" s="577" t="str">
        <f>VLOOKUP(F1137,'Элементы таксономии'!O:P,2,0)</f>
        <v>ОФР_71102.44207ПоПривлеченнымСредствамКоммерческихОрганизацийНаходящихсяВФедеральнойСобственности</v>
      </c>
      <c r="I1137" s="33"/>
      <c r="J1137" s="33"/>
    </row>
    <row r="1138" spans="1:10" ht="33.75">
      <c r="A1138" s="2080">
        <v>8</v>
      </c>
      <c r="B1138" s="19" t="s">
        <v>11185</v>
      </c>
      <c r="C1138" s="19">
        <v>44208</v>
      </c>
      <c r="D1138" s="2081">
        <v>71102</v>
      </c>
      <c r="F1138" s="33" t="str">
        <f t="shared" si="44"/>
        <v>71102.44208</v>
      </c>
      <c r="G1138" s="33"/>
      <c r="H1138" s="577" t="str">
        <f>VLOOKUP(F1138,'Элементы таксономии'!O:P,2,0)</f>
        <v>ОФР_71102.44208ПоПривлеченнымСредствамНекоммерческихОрганизацийНаходящихсяВФедеральнойСобственности</v>
      </c>
      <c r="I1138" s="33"/>
      <c r="J1138" s="33"/>
    </row>
    <row r="1139" spans="1:10" ht="45">
      <c r="A1139" s="2080">
        <v>9</v>
      </c>
      <c r="B1139" s="19" t="s">
        <v>11184</v>
      </c>
      <c r="C1139" s="19">
        <v>44209</v>
      </c>
      <c r="D1139" s="2081">
        <v>71102</v>
      </c>
      <c r="F1139" s="33" t="str">
        <f t="shared" si="44"/>
        <v>71102.44209</v>
      </c>
      <c r="G1139" s="33"/>
      <c r="H1139" s="577" t="str">
        <f>VLOOKUP(F1139,'Элементы таксономии'!O:P,2,0)</f>
        <v>ОФР_71102.44209ПоПривлеченнымСредствамФинансовыхОрганизацийНаходящихсяВГосударственнойКромеФедеральнойСобственности</v>
      </c>
      <c r="I1139" s="33"/>
      <c r="J1139" s="33"/>
    </row>
    <row r="1140" spans="1:10" ht="45">
      <c r="A1140" s="2080">
        <v>10</v>
      </c>
      <c r="B1140" s="19" t="s">
        <v>11183</v>
      </c>
      <c r="C1140" s="19">
        <v>44210</v>
      </c>
      <c r="D1140" s="2081">
        <v>71102</v>
      </c>
      <c r="F1140" s="33" t="str">
        <f t="shared" si="44"/>
        <v>71102.44210</v>
      </c>
      <c r="G1140" s="33"/>
      <c r="H1140" s="577" t="str">
        <f>VLOOKUP(F1140,'Элементы таксономии'!O:P,2,0)</f>
        <v>ОФР_71102.44210ПоПривлеченнымСредствамКоммерческихОрганизацийНаходящихсяВГосударственнойКромеФедеральнойСобственности</v>
      </c>
      <c r="I1140" s="33"/>
      <c r="J1140" s="33"/>
    </row>
    <row r="1141" spans="1:10" ht="45">
      <c r="A1141" s="2080">
        <v>11</v>
      </c>
      <c r="B1141" s="19" t="s">
        <v>11182</v>
      </c>
      <c r="C1141" s="19">
        <v>44211</v>
      </c>
      <c r="D1141" s="2081">
        <v>71102</v>
      </c>
      <c r="F1141" s="33" t="str">
        <f t="shared" ref="F1141:F1152" si="45">CONCATENATE(D1141,".",C1141)</f>
        <v>71102.44211</v>
      </c>
      <c r="G1141" s="33"/>
      <c r="H1141" s="577" t="str">
        <f>VLOOKUP(F1141,'Элементы таксономии'!O:P,2,0)</f>
        <v>ОФР_71102.44211ПоПривлеченнымСредствамНекоммерческихОрганизацийНаходящихсяВГосударственнойКромеФедеральнойСобственности</v>
      </c>
      <c r="I1141" s="33"/>
      <c r="J1141" s="33"/>
    </row>
    <row r="1142" spans="1:10" ht="33.75">
      <c r="A1142" s="2080">
        <v>12</v>
      </c>
      <c r="B1142" s="19" t="s">
        <v>11181</v>
      </c>
      <c r="C1142" s="19">
        <v>44212</v>
      </c>
      <c r="D1142" s="2081">
        <v>71102</v>
      </c>
      <c r="F1142" s="33" t="str">
        <f t="shared" si="45"/>
        <v>71102.44212</v>
      </c>
      <c r="G1142" s="33"/>
      <c r="H1142" s="577" t="str">
        <f>VLOOKUP(F1142,'Элементы таксономии'!O:P,2,0)</f>
        <v>ОФР_71102.44212ПоПривлеченнымСредствамНегосударственныхФинансовыхОрганизаций</v>
      </c>
      <c r="I1142" s="33"/>
      <c r="J1142" s="33"/>
    </row>
    <row r="1143" spans="1:10" ht="33.75">
      <c r="A1143" s="2080">
        <v>13</v>
      </c>
      <c r="B1143" s="19" t="s">
        <v>11180</v>
      </c>
      <c r="C1143" s="19">
        <v>44213</v>
      </c>
      <c r="D1143" s="2081">
        <v>71102</v>
      </c>
      <c r="F1143" s="33" t="str">
        <f t="shared" si="45"/>
        <v>71102.44213</v>
      </c>
      <c r="G1143" s="33"/>
      <c r="H1143" s="577" t="str">
        <f>VLOOKUP(F1143,'Элементы таксономии'!O:P,2,0)</f>
        <v>ОФР_71102.44213ПоПривлеченнымСредствамНегосударственныхКоммерческихОрганизаций</v>
      </c>
      <c r="I1143" s="33"/>
      <c r="J1143" s="33"/>
    </row>
    <row r="1144" spans="1:10" ht="33.75">
      <c r="A1144" s="2080">
        <v>14</v>
      </c>
      <c r="B1144" s="19" t="s">
        <v>11179</v>
      </c>
      <c r="C1144" s="19">
        <v>44214</v>
      </c>
      <c r="D1144" s="2081">
        <v>71102</v>
      </c>
      <c r="F1144" s="33" t="str">
        <f t="shared" si="45"/>
        <v>71102.44214</v>
      </c>
      <c r="G1144" s="33"/>
      <c r="H1144" s="577" t="str">
        <f>VLOOKUP(F1144,'Элементы таксономии'!O:P,2,0)</f>
        <v>ОФР_71102.44214ПоПривлеченнымСредствамНегосударственныхНекоммерческихОрганизаций</v>
      </c>
      <c r="I1144" s="33"/>
      <c r="J1144" s="33"/>
    </row>
    <row r="1145" spans="1:10" ht="22.5">
      <c r="A1145" s="2080">
        <v>15</v>
      </c>
      <c r="B1145" s="19" t="s">
        <v>11178</v>
      </c>
      <c r="C1145" s="19">
        <v>44215</v>
      </c>
      <c r="D1145" s="2081">
        <v>71102</v>
      </c>
      <c r="F1145" s="33" t="str">
        <f t="shared" si="45"/>
        <v>71102.44215</v>
      </c>
      <c r="G1145" s="33"/>
      <c r="H1145" s="577" t="str">
        <f>VLOOKUP(F1145,'Элементы таксономии'!O:P,2,0)</f>
        <v>ОФР_71102.44215ПоПривлеченнымСредствамЮридическихЛицНерезидентов</v>
      </c>
      <c r="I1145" s="33"/>
      <c r="J1145" s="33"/>
    </row>
    <row r="1146" spans="1:10" ht="33.75">
      <c r="A1146" s="2080">
        <v>16</v>
      </c>
      <c r="B1146" s="19" t="s">
        <v>11200</v>
      </c>
      <c r="C1146" s="19">
        <v>44216</v>
      </c>
      <c r="D1146" s="2081">
        <v>71102</v>
      </c>
      <c r="F1146" s="33" t="str">
        <f t="shared" si="45"/>
        <v>71102.44216</v>
      </c>
      <c r="G1146" s="33"/>
      <c r="H1146" s="577" t="str">
        <f>VLOOKUP(F1146,'Элементы таксономии'!O:P,2,0)</f>
        <v>ОФР_71102.44216ПоПривлеченнымСредствамКромеКредитовКредитныхОрганизаций</v>
      </c>
      <c r="I1146" s="33"/>
      <c r="J1146" s="33"/>
    </row>
    <row r="1147" spans="1:10" ht="33.75">
      <c r="A1147" s="2080">
        <v>17</v>
      </c>
      <c r="B1147" s="19" t="s">
        <v>11199</v>
      </c>
      <c r="C1147" s="19">
        <v>44217</v>
      </c>
      <c r="D1147" s="2081">
        <v>71102</v>
      </c>
      <c r="F1147" s="33" t="str">
        <f t="shared" si="45"/>
        <v>71102.44217</v>
      </c>
      <c r="G1147" s="33"/>
      <c r="H1147" s="577" t="str">
        <f>VLOOKUP(F1147,'Элементы таксономии'!O:P,2,0)</f>
        <v>ОФР_71102.44217ПоПривлеченнымСредствамКромеКредитовБанковНерезидентов</v>
      </c>
      <c r="I1147" s="33"/>
      <c r="J1147" s="33"/>
    </row>
    <row r="1148" spans="1:10" ht="22.5">
      <c r="A1148" s="2080">
        <v>18</v>
      </c>
      <c r="B1148" s="19" t="s">
        <v>11175</v>
      </c>
      <c r="C1148" s="19">
        <v>44218</v>
      </c>
      <c r="D1148" s="2081">
        <v>71102</v>
      </c>
      <c r="F1148" s="33" t="str">
        <f t="shared" si="45"/>
        <v>71102.44218</v>
      </c>
      <c r="G1148" s="33"/>
      <c r="H1148" s="577" t="str">
        <f>VLOOKUP(F1148,'Элементы таксономии'!O:P,2,0)</f>
        <v>ОФР_71102.44218ПоПривлеченнымСредствамФизическихЛиц</v>
      </c>
      <c r="I1148" s="33"/>
      <c r="J1148" s="33"/>
    </row>
    <row r="1149" spans="1:10" ht="22.5">
      <c r="A1149" s="2080">
        <v>19</v>
      </c>
      <c r="B1149" s="19" t="s">
        <v>11174</v>
      </c>
      <c r="C1149" s="19">
        <v>44219</v>
      </c>
      <c r="D1149" s="2081">
        <v>71102</v>
      </c>
      <c r="F1149" s="33" t="str">
        <f t="shared" si="45"/>
        <v>71102.44219</v>
      </c>
      <c r="G1149" s="33"/>
      <c r="H1149" s="577" t="str">
        <f>VLOOKUP(F1149,'Элементы таксономии'!O:P,2,0)</f>
        <v>ОФР_71102.44219ПоПривлеченнымСредствамФизическихЛицНерезидентов</v>
      </c>
      <c r="I1149" s="33"/>
      <c r="J1149" s="33"/>
    </row>
    <row r="1150" spans="1:10" ht="22.5">
      <c r="A1150" s="2080">
        <v>20</v>
      </c>
      <c r="B1150" s="19" t="s">
        <v>11173</v>
      </c>
      <c r="C1150" s="19">
        <v>44220</v>
      </c>
      <c r="D1150" s="2081">
        <v>71102</v>
      </c>
      <c r="F1150" s="33" t="str">
        <f t="shared" si="45"/>
        <v>71102.44220</v>
      </c>
      <c r="G1150" s="33"/>
      <c r="H1150" s="577" t="str">
        <f>VLOOKUP(F1150,'Элементы таксономии'!O:P,2,0)</f>
        <v>ОФР_71102.44220ПоВыпущеннымОблигациям</v>
      </c>
      <c r="I1150" s="33"/>
      <c r="J1150" s="33"/>
    </row>
    <row r="1151" spans="1:10" ht="22.5">
      <c r="A1151" s="2080">
        <v>21</v>
      </c>
      <c r="B1151" s="19" t="s">
        <v>11172</v>
      </c>
      <c r="C1151" s="19">
        <v>44221</v>
      </c>
      <c r="D1151" s="2081">
        <v>71102</v>
      </c>
      <c r="F1151" s="33" t="str">
        <f t="shared" si="45"/>
        <v>71102.44221</v>
      </c>
      <c r="G1151" s="33"/>
      <c r="H1151" s="577" t="str">
        <f>VLOOKUP(F1151,'Элементы таксономии'!O:P,2,0)</f>
        <v>ОФР_71102.44221ПоВыпущеннымВекселям</v>
      </c>
      <c r="I1151" s="33"/>
      <c r="J1151" s="33"/>
    </row>
    <row r="1152" spans="1:10" ht="22.5">
      <c r="A1152" s="2080">
        <v>22</v>
      </c>
      <c r="B1152" s="19" t="s">
        <v>11171</v>
      </c>
      <c r="C1152" s="19">
        <v>44222</v>
      </c>
      <c r="D1152" s="2081">
        <v>71102</v>
      </c>
      <c r="F1152" s="33" t="str">
        <f t="shared" si="45"/>
        <v>71102.44222</v>
      </c>
      <c r="G1152" s="33"/>
      <c r="H1152" s="577" t="str">
        <f>VLOOKUP(F1152,'Элементы таксономии'!O:P,2,0)</f>
        <v>ОФР_71102.44222ПоВыпущеннымПрочимДолговымЦеннымБумагам</v>
      </c>
      <c r="I1152" s="33"/>
      <c r="J1152" s="33"/>
    </row>
    <row r="1153" spans="1:10">
      <c r="A1153" s="2080"/>
      <c r="B1153" s="19" t="s">
        <v>11198</v>
      </c>
      <c r="C1153" s="19"/>
      <c r="D1153" s="2081"/>
      <c r="H1153" s="2082"/>
    </row>
    <row r="1154" spans="1:10" ht="22.5">
      <c r="A1154" s="2080">
        <v>1</v>
      </c>
      <c r="B1154" s="19" t="s">
        <v>11173</v>
      </c>
      <c r="C1154" s="19">
        <v>44301</v>
      </c>
      <c r="D1154" s="2081">
        <v>71104</v>
      </c>
      <c r="F1154" s="33" t="str">
        <f>CONCATENATE(D1154,".",C1154)</f>
        <v>71104.44301</v>
      </c>
      <c r="G1154" s="33"/>
      <c r="H1154" s="577" t="str">
        <f>VLOOKUP(F1154,'Элементы таксономии'!O:P,2,0)</f>
        <v>ОФР_71104.44301ПоВыпущеннымОблигациям</v>
      </c>
      <c r="I1154" s="33"/>
      <c r="J1154" s="33"/>
    </row>
    <row r="1155" spans="1:10" ht="22.5">
      <c r="A1155" s="2080">
        <v>2</v>
      </c>
      <c r="B1155" s="19" t="s">
        <v>11172</v>
      </c>
      <c r="C1155" s="19">
        <v>44302</v>
      </c>
      <c r="D1155" s="2081">
        <v>71104</v>
      </c>
      <c r="F1155" s="33" t="str">
        <f>CONCATENATE(D1155,".",C1155)</f>
        <v>71104.44302</v>
      </c>
      <c r="G1155" s="33"/>
      <c r="H1155" s="577" t="str">
        <f>VLOOKUP(F1155,'Элементы таксономии'!O:P,2,0)</f>
        <v>ОФР_71104.44302ПоВыпущеннымВекселям</v>
      </c>
      <c r="I1155" s="33"/>
      <c r="J1155" s="33"/>
    </row>
    <row r="1156" spans="1:10" ht="22.5">
      <c r="A1156" s="2080">
        <v>3</v>
      </c>
      <c r="B1156" s="19" t="s">
        <v>11171</v>
      </c>
      <c r="C1156" s="19">
        <v>44303</v>
      </c>
      <c r="D1156" s="2081">
        <v>71104</v>
      </c>
      <c r="F1156" s="33" t="str">
        <f>CONCATENATE(D1156,".",C1156)</f>
        <v>71104.44303</v>
      </c>
      <c r="G1156" s="33"/>
      <c r="H1156" s="577" t="str">
        <f>VLOOKUP(F1156,'Элементы таксономии'!O:P,2,0)</f>
        <v>ОФР_71104.44303ПоВыпущеннымПрочимДолговымЦеннымБумагам</v>
      </c>
      <c r="I1156" s="33"/>
      <c r="J1156" s="33"/>
    </row>
    <row r="1157" spans="1:10" ht="45">
      <c r="A1157" s="2080"/>
      <c r="B1157" s="19" t="s">
        <v>11197</v>
      </c>
      <c r="C1157" s="19"/>
      <c r="D1157" s="2081"/>
      <c r="H1157" s="2082"/>
    </row>
    <row r="1158" spans="1:10">
      <c r="A1158" s="2080"/>
      <c r="B1158" s="19" t="s">
        <v>11196</v>
      </c>
      <c r="C1158" s="19"/>
      <c r="D1158" s="2081"/>
      <c r="H1158" s="2082"/>
    </row>
    <row r="1159" spans="1:10" ht="22.5">
      <c r="A1159" s="2080">
        <v>1</v>
      </c>
      <c r="B1159" s="19" t="s">
        <v>11192</v>
      </c>
      <c r="C1159" s="19">
        <v>44401</v>
      </c>
      <c r="D1159" s="2081">
        <v>71103</v>
      </c>
      <c r="F1159" s="33" t="str">
        <f>CONCATENATE(D1159,".",C1159)</f>
        <v>71103.44401</v>
      </c>
      <c r="G1159" s="33"/>
      <c r="H1159" s="577" t="str">
        <f>VLOOKUP(F1159,'Элементы таксономии'!O:P,2,0)</f>
        <v>ОФР_71103.44401ПоКредитамПолученнымОтКредитныхОрганизаций</v>
      </c>
      <c r="I1159" s="33"/>
      <c r="J1159" s="33"/>
    </row>
    <row r="1160" spans="1:10" ht="22.5">
      <c r="A1160" s="2080">
        <v>2</v>
      </c>
      <c r="B1160" s="19" t="s">
        <v>11191</v>
      </c>
      <c r="C1160" s="19">
        <v>44402</v>
      </c>
      <c r="D1160" s="2081">
        <v>71103</v>
      </c>
      <c r="F1160" s="33" t="str">
        <f>CONCATENATE(D1160,".",C1160)</f>
        <v>71103.44402</v>
      </c>
      <c r="G1160" s="33"/>
      <c r="H1160" s="577" t="str">
        <f>VLOOKUP(F1160,'Элементы таксономии'!O:P,2,0)</f>
        <v>ОФР_71103.44402ПоКредитамПолученнымОтБанковНерезидентов</v>
      </c>
      <c r="I1160" s="33"/>
      <c r="J1160" s="33"/>
    </row>
    <row r="1161" spans="1:10" ht="45">
      <c r="A1161" s="2080">
        <v>3</v>
      </c>
      <c r="B1161" s="19" t="s">
        <v>11190</v>
      </c>
      <c r="C1161" s="19">
        <v>44403</v>
      </c>
      <c r="D1161" s="2081">
        <v>71103</v>
      </c>
      <c r="F1161" s="33" t="str">
        <f>CONCATENATE(D1161,".",C1161)</f>
        <v>71103.44403</v>
      </c>
      <c r="G1161" s="33"/>
      <c r="H1161" s="577" t="str">
        <f>VLOOKUP(F1161,'Элементы таксономии'!O:P,2,0)</f>
        <v>ОФР_71103.44403ПоПривлеченнымСредствамФинансовыхОргановСубъектовРоссийскойФедерацииИОргановМестногоСамоуправления</v>
      </c>
      <c r="I1161" s="33"/>
      <c r="J1161" s="33"/>
    </row>
    <row r="1162" spans="1:10" ht="33.75">
      <c r="A1162" s="2080">
        <v>4</v>
      </c>
      <c r="B1162" s="19" t="s">
        <v>11195</v>
      </c>
      <c r="C1162" s="19">
        <v>44404</v>
      </c>
      <c r="D1162" s="2081">
        <v>71103</v>
      </c>
      <c r="F1162" s="33" t="str">
        <f t="shared" ref="F1162:F1180" si="46">CONCATENATE(D1162,".",C1162)</f>
        <v>71103.44404</v>
      </c>
      <c r="G1162" s="33"/>
      <c r="H1162" s="577" t="str">
        <f>VLOOKUP(F1162,'Элементы таксономии'!O:P,2,0)</f>
        <v>ОФР_71103.44404ПоПривлеченнымСредствамГосударственныхВнебюджетныхФондовРоссийскойФедерации</v>
      </c>
      <c r="I1162" s="33"/>
      <c r="J1162" s="33"/>
    </row>
    <row r="1163" spans="1:10" ht="45">
      <c r="A1163" s="2080">
        <v>5</v>
      </c>
      <c r="B1163" s="19" t="s">
        <v>11188</v>
      </c>
      <c r="C1163" s="19">
        <v>44405</v>
      </c>
      <c r="D1163" s="2081">
        <v>71103</v>
      </c>
      <c r="F1163" s="33" t="str">
        <f t="shared" si="46"/>
        <v>71103.44405</v>
      </c>
      <c r="G1163" s="33"/>
      <c r="H1163" s="577" t="str">
        <f>VLOOKUP(F1163,'Элементы таксономии'!O:P,2,0)</f>
        <v>ОФР_71103.44405ПоПривлеченнымСредствамВнебюджетныхФондовСубъектовРоссийскойФедерацииИОргановМестногоСамоуправления</v>
      </c>
      <c r="I1163" s="33"/>
      <c r="J1163" s="33"/>
    </row>
    <row r="1164" spans="1:10" ht="33.75">
      <c r="A1164" s="2080">
        <v>6</v>
      </c>
      <c r="B1164" s="19" t="s">
        <v>11187</v>
      </c>
      <c r="C1164" s="19">
        <v>44406</v>
      </c>
      <c r="D1164" s="2081">
        <v>71103</v>
      </c>
      <c r="F1164" s="33" t="str">
        <f t="shared" si="46"/>
        <v>71103.44406</v>
      </c>
      <c r="G1164" s="33"/>
      <c r="H1164" s="577" t="str">
        <f>VLOOKUP(F1164,'Элементы таксономии'!O:P,2,0)</f>
        <v>ОФР_71103.44406ПоПривлеченнымСредствамФинансовыхОрганизацийНаходящихсяВФедеральнойСобственности</v>
      </c>
      <c r="I1164" s="33"/>
      <c r="J1164" s="33"/>
    </row>
    <row r="1165" spans="1:10" ht="33.75">
      <c r="A1165" s="2080">
        <v>7</v>
      </c>
      <c r="B1165" s="19" t="s">
        <v>11186</v>
      </c>
      <c r="C1165" s="19">
        <v>44407</v>
      </c>
      <c r="D1165" s="2081">
        <v>71103</v>
      </c>
      <c r="F1165" s="33" t="str">
        <f t="shared" si="46"/>
        <v>71103.44407</v>
      </c>
      <c r="G1165" s="33"/>
      <c r="H1165" s="577" t="str">
        <f>VLOOKUP(F1165,'Элементы таксономии'!O:P,2,0)</f>
        <v>ОФР_71103.44407ПоПривлеченнымСредствамКоммерческихОрганизацийНаходящихсяВФедеральнойСобственности</v>
      </c>
      <c r="I1165" s="33"/>
      <c r="J1165" s="33"/>
    </row>
    <row r="1166" spans="1:10" ht="33.75">
      <c r="A1166" s="2080">
        <v>8</v>
      </c>
      <c r="B1166" s="19" t="s">
        <v>11185</v>
      </c>
      <c r="C1166" s="19">
        <v>44408</v>
      </c>
      <c r="D1166" s="2081">
        <v>71103</v>
      </c>
      <c r="F1166" s="33" t="str">
        <f t="shared" si="46"/>
        <v>71103.44408</v>
      </c>
      <c r="G1166" s="33"/>
      <c r="H1166" s="577" t="str">
        <f>VLOOKUP(F1166,'Элементы таксономии'!O:P,2,0)</f>
        <v>ОФР_71103.44408ПоПривлеченнымСредствамНекоммерческихОрганизацийНаходящихсяВФедеральнойСобственности</v>
      </c>
      <c r="I1166" s="33"/>
      <c r="J1166" s="33"/>
    </row>
    <row r="1167" spans="1:10" ht="45">
      <c r="A1167" s="2080">
        <v>9</v>
      </c>
      <c r="B1167" s="19" t="s">
        <v>11184</v>
      </c>
      <c r="C1167" s="19">
        <v>44409</v>
      </c>
      <c r="D1167" s="2081">
        <v>71103</v>
      </c>
      <c r="F1167" s="33" t="str">
        <f t="shared" si="46"/>
        <v>71103.44409</v>
      </c>
      <c r="G1167" s="33"/>
      <c r="H1167" s="577" t="str">
        <f>VLOOKUP(F1167,'Элементы таксономии'!O:P,2,0)</f>
        <v>ОФР_71103.44409ПоПривлеченнымСредствамФинансовыхОрганизацийНаходящихсяВГосударственнойКромеФедеральнойСобственности</v>
      </c>
      <c r="I1167" s="33"/>
      <c r="J1167" s="33"/>
    </row>
    <row r="1168" spans="1:10" ht="45">
      <c r="A1168" s="2080">
        <v>10</v>
      </c>
      <c r="B1168" s="19" t="s">
        <v>11183</v>
      </c>
      <c r="C1168" s="19">
        <v>44410</v>
      </c>
      <c r="D1168" s="2081">
        <v>71103</v>
      </c>
      <c r="F1168" s="33" t="str">
        <f t="shared" si="46"/>
        <v>71103.44410</v>
      </c>
      <c r="G1168" s="33"/>
      <c r="H1168" s="577" t="str">
        <f>VLOOKUP(F1168,'Элементы таксономии'!O:P,2,0)</f>
        <v>ОФР_71103.44410ПоПривлеченнымСредствамКоммерческихОрганизацийНаходящихсяВГосударственнойКромеФедеральнойСобственности</v>
      </c>
      <c r="I1168" s="33"/>
      <c r="J1168" s="33"/>
    </row>
    <row r="1169" spans="1:10" ht="45">
      <c r="A1169" s="2080">
        <v>11</v>
      </c>
      <c r="B1169" s="19" t="s">
        <v>11182</v>
      </c>
      <c r="C1169" s="19">
        <v>44411</v>
      </c>
      <c r="D1169" s="2081">
        <v>71103</v>
      </c>
      <c r="F1169" s="33" t="str">
        <f t="shared" si="46"/>
        <v>71103.44411</v>
      </c>
      <c r="G1169" s="33"/>
      <c r="H1169" s="577" t="str">
        <f>VLOOKUP(F1169,'Элементы таксономии'!O:P,2,0)</f>
        <v>ОФР_71103.44411ПоПривлеченнымСредствамНекоммерческихОрганизацийНаходящихсяВГосударственнойКромеФедеральнойСобственности</v>
      </c>
      <c r="I1169" s="33"/>
      <c r="J1169" s="33"/>
    </row>
    <row r="1170" spans="1:10" ht="33.75">
      <c r="A1170" s="2080">
        <v>12</v>
      </c>
      <c r="B1170" s="19" t="s">
        <v>11181</v>
      </c>
      <c r="C1170" s="19">
        <v>44412</v>
      </c>
      <c r="D1170" s="2081">
        <v>71103</v>
      </c>
      <c r="F1170" s="33" t="str">
        <f t="shared" si="46"/>
        <v>71103.44412</v>
      </c>
      <c r="G1170" s="33"/>
      <c r="H1170" s="577" t="str">
        <f>VLOOKUP(F1170,'Элементы таксономии'!O:P,2,0)</f>
        <v>ОФР_71103.44412ПоПривлеченнымСредствамНегосударственныхФинансовыхОрганизаций</v>
      </c>
      <c r="I1170" s="33"/>
      <c r="J1170" s="33"/>
    </row>
    <row r="1171" spans="1:10" ht="33.75">
      <c r="A1171" s="2080">
        <v>13</v>
      </c>
      <c r="B1171" s="19" t="s">
        <v>11180</v>
      </c>
      <c r="C1171" s="19">
        <v>44413</v>
      </c>
      <c r="D1171" s="2081">
        <v>71103</v>
      </c>
      <c r="F1171" s="33" t="str">
        <f t="shared" si="46"/>
        <v>71103.44413</v>
      </c>
      <c r="G1171" s="33"/>
      <c r="H1171" s="577" t="str">
        <f>VLOOKUP(F1171,'Элементы таксономии'!O:P,2,0)</f>
        <v>ОФР_71103.44413ПоПривлеченнымСредствамНегосударственныхКоммерческихОрганизаций</v>
      </c>
      <c r="I1171" s="33"/>
      <c r="J1171" s="33"/>
    </row>
    <row r="1172" spans="1:10" ht="33.75">
      <c r="A1172" s="2080">
        <v>14</v>
      </c>
      <c r="B1172" s="19" t="s">
        <v>11179</v>
      </c>
      <c r="C1172" s="19">
        <v>44414</v>
      </c>
      <c r="D1172" s="2081">
        <v>71103</v>
      </c>
      <c r="F1172" s="33" t="str">
        <f t="shared" si="46"/>
        <v>71103.44414</v>
      </c>
      <c r="G1172" s="33"/>
      <c r="H1172" s="577" t="str">
        <f>VLOOKUP(F1172,'Элементы таксономии'!O:P,2,0)</f>
        <v>ОФР_71103.44414ПоПривлеченнымСредствамНегосударственныхНекоммерческихОрганизаций</v>
      </c>
      <c r="I1172" s="33"/>
      <c r="J1172" s="33"/>
    </row>
    <row r="1173" spans="1:10" ht="22.5">
      <c r="A1173" s="2080">
        <v>15</v>
      </c>
      <c r="B1173" s="19" t="s">
        <v>11178</v>
      </c>
      <c r="C1173" s="19">
        <v>44415</v>
      </c>
      <c r="D1173" s="2081">
        <v>71103</v>
      </c>
      <c r="F1173" s="33" t="str">
        <f t="shared" si="46"/>
        <v>71103.44415</v>
      </c>
      <c r="G1173" s="33"/>
      <c r="H1173" s="577" t="str">
        <f>VLOOKUP(F1173,'Элементы таксономии'!O:P,2,0)</f>
        <v>ОФР_71103.44415ПоПривлеченнымСредствамЮридическихЛицНерезидентов</v>
      </c>
      <c r="I1173" s="33"/>
      <c r="J1173" s="33"/>
    </row>
    <row r="1174" spans="1:10" ht="22.5">
      <c r="A1174" s="2080">
        <v>16</v>
      </c>
      <c r="B1174" s="19" t="s">
        <v>11194</v>
      </c>
      <c r="C1174" s="19">
        <v>44416</v>
      </c>
      <c r="D1174" s="2081">
        <v>71103</v>
      </c>
      <c r="F1174" s="33" t="str">
        <f t="shared" si="46"/>
        <v>71103.44416</v>
      </c>
      <c r="G1174" s="33"/>
      <c r="H1174" s="577" t="str">
        <f>VLOOKUP(F1174,'Элементы таксономии'!O:P,2,0)</f>
        <v>ОФР_71103.44416ПоПривлеченнымСредствамКредитныхОрганизаций</v>
      </c>
      <c r="I1174" s="33"/>
      <c r="J1174" s="33"/>
    </row>
    <row r="1175" spans="1:10" ht="22.5">
      <c r="A1175" s="2080">
        <v>17</v>
      </c>
      <c r="B1175" s="19" t="s">
        <v>11176</v>
      </c>
      <c r="C1175" s="19">
        <v>44417</v>
      </c>
      <c r="D1175" s="2081">
        <v>71103</v>
      </c>
      <c r="F1175" s="33" t="str">
        <f t="shared" si="46"/>
        <v>71103.44417</v>
      </c>
      <c r="G1175" s="33"/>
      <c r="H1175" s="577" t="str">
        <f>VLOOKUP(F1175,'Элементы таксономии'!O:P,2,0)</f>
        <v>ОФР_71103.44417ПоПривлеченнымСредствамБанковНерезидентов</v>
      </c>
      <c r="I1175" s="33"/>
      <c r="J1175" s="33"/>
    </row>
    <row r="1176" spans="1:10" ht="22.5">
      <c r="A1176" s="2080">
        <v>18</v>
      </c>
      <c r="B1176" s="19" t="s">
        <v>11175</v>
      </c>
      <c r="C1176" s="19">
        <v>44418</v>
      </c>
      <c r="D1176" s="2081">
        <v>71103</v>
      </c>
      <c r="F1176" s="33" t="str">
        <f t="shared" si="46"/>
        <v>71103.44418</v>
      </c>
      <c r="G1176" s="33"/>
      <c r="H1176" s="577" t="str">
        <f>VLOOKUP(F1176,'Элементы таксономии'!O:P,2,0)</f>
        <v>ОФР_71103.44418ПоПривлеченнымСредствамФизическихЛиц</v>
      </c>
      <c r="I1176" s="33"/>
      <c r="J1176" s="33"/>
    </row>
    <row r="1177" spans="1:10" ht="22.5">
      <c r="A1177" s="2080">
        <v>19</v>
      </c>
      <c r="B1177" s="19" t="s">
        <v>11174</v>
      </c>
      <c r="C1177" s="19">
        <v>44419</v>
      </c>
      <c r="D1177" s="2081">
        <v>71103</v>
      </c>
      <c r="F1177" s="33" t="str">
        <f t="shared" si="46"/>
        <v>71103.44419</v>
      </c>
      <c r="G1177" s="33"/>
      <c r="H1177" s="577" t="str">
        <f>VLOOKUP(F1177,'Элементы таксономии'!O:P,2,0)</f>
        <v>ОФР_71103.44419ПоПривлеченнымСредствамФизическихЛицНерезидентов</v>
      </c>
      <c r="I1177" s="33"/>
      <c r="J1177" s="33"/>
    </row>
    <row r="1178" spans="1:10" ht="22.5">
      <c r="A1178" s="2080">
        <v>20</v>
      </c>
      <c r="B1178" s="19" t="s">
        <v>11173</v>
      </c>
      <c r="C1178" s="19">
        <v>44420</v>
      </c>
      <c r="D1178" s="2081">
        <v>71103</v>
      </c>
      <c r="F1178" s="33" t="str">
        <f t="shared" si="46"/>
        <v>71103.44420</v>
      </c>
      <c r="G1178" s="33"/>
      <c r="H1178" s="577" t="str">
        <f>VLOOKUP(F1178,'Элементы таксономии'!O:P,2,0)</f>
        <v>ОФР_71103.44420ПоВыпущеннымОблигациям</v>
      </c>
      <c r="I1178" s="33"/>
      <c r="J1178" s="33"/>
    </row>
    <row r="1179" spans="1:10" ht="22.5">
      <c r="A1179" s="2080">
        <v>21</v>
      </c>
      <c r="B1179" s="19" t="s">
        <v>11172</v>
      </c>
      <c r="C1179" s="19">
        <v>44421</v>
      </c>
      <c r="D1179" s="2081">
        <v>71103</v>
      </c>
      <c r="F1179" s="33" t="str">
        <f t="shared" si="46"/>
        <v>71103.44421</v>
      </c>
      <c r="G1179" s="33"/>
      <c r="H1179" s="577" t="str">
        <f>VLOOKUP(F1179,'Элементы таксономии'!O:P,2,0)</f>
        <v>ОФР_71103.44421ПоВыпущеннымВекселям</v>
      </c>
      <c r="I1179" s="33"/>
      <c r="J1179" s="33"/>
    </row>
    <row r="1180" spans="1:10" ht="22.5">
      <c r="A1180" s="2080">
        <v>22</v>
      </c>
      <c r="B1180" s="19" t="s">
        <v>11171</v>
      </c>
      <c r="C1180" s="19">
        <v>44422</v>
      </c>
      <c r="D1180" s="2081">
        <v>71103</v>
      </c>
      <c r="F1180" s="33" t="str">
        <f t="shared" si="46"/>
        <v>71103.44422</v>
      </c>
      <c r="G1180" s="33"/>
      <c r="H1180" s="577" t="str">
        <f>VLOOKUP(F1180,'Элементы таксономии'!O:P,2,0)</f>
        <v>ОФР_71103.44422ПоВыпущеннымПрочимДолговымЦеннымБумагам</v>
      </c>
      <c r="I1180" s="33"/>
      <c r="J1180" s="33"/>
    </row>
    <row r="1181" spans="1:10" ht="45">
      <c r="A1181" s="2080"/>
      <c r="B1181" s="19" t="s">
        <v>11193</v>
      </c>
      <c r="C1181" s="19"/>
      <c r="D1181" s="2081"/>
      <c r="H1181" s="2082"/>
    </row>
    <row r="1182" spans="1:10" ht="22.5">
      <c r="A1182" s="2080">
        <v>1</v>
      </c>
      <c r="B1182" s="19" t="s">
        <v>11192</v>
      </c>
      <c r="C1182" s="19">
        <v>44501</v>
      </c>
      <c r="D1182" s="2081">
        <v>71104</v>
      </c>
      <c r="F1182" s="33" t="str">
        <f t="shared" ref="F1182:F1203" si="47">CONCATENATE(D1182,".",C1182)</f>
        <v>71104.44501</v>
      </c>
      <c r="G1182" s="33"/>
      <c r="H1182" s="577" t="str">
        <f>VLOOKUP(F1182,'Элементы таксономии'!O:P,2,0)</f>
        <v>ОФР_71104.44501ПоКредитамПолученнымОтКредитныхОрганизаций</v>
      </c>
      <c r="I1182" s="33"/>
      <c r="J1182" s="33"/>
    </row>
    <row r="1183" spans="1:10" ht="22.5">
      <c r="A1183" s="2080">
        <v>2</v>
      </c>
      <c r="B1183" s="19" t="s">
        <v>11191</v>
      </c>
      <c r="C1183" s="19">
        <v>44502</v>
      </c>
      <c r="D1183" s="2081">
        <v>71104</v>
      </c>
      <c r="F1183" s="33" t="str">
        <f t="shared" si="47"/>
        <v>71104.44502</v>
      </c>
      <c r="G1183" s="33"/>
      <c r="H1183" s="577" t="str">
        <f>VLOOKUP(F1183,'Элементы таксономии'!O:P,2,0)</f>
        <v>ОФР_71104.44502ПоКредитамПолученнымОтБанковНерезидентов</v>
      </c>
      <c r="I1183" s="33"/>
      <c r="J1183" s="33"/>
    </row>
    <row r="1184" spans="1:10" ht="45">
      <c r="A1184" s="2080">
        <v>3</v>
      </c>
      <c r="B1184" s="19" t="s">
        <v>11190</v>
      </c>
      <c r="C1184" s="19">
        <v>44503</v>
      </c>
      <c r="D1184" s="2081">
        <v>71104</v>
      </c>
      <c r="F1184" s="33" t="str">
        <f t="shared" si="47"/>
        <v>71104.44503</v>
      </c>
      <c r="G1184" s="33"/>
      <c r="H1184" s="577" t="str">
        <f>VLOOKUP(F1184,'Элементы таксономии'!O:P,2,0)</f>
        <v>ОФР_71104.44503ПоПривлеченнымСредствамФинансовыхОргановСубъектовРоссийскойФедерацииИОргановМестногоСамоуправления</v>
      </c>
      <c r="I1184" s="33"/>
      <c r="J1184" s="33"/>
    </row>
    <row r="1185" spans="1:10" ht="33.75">
      <c r="A1185" s="2080">
        <v>4</v>
      </c>
      <c r="B1185" s="19" t="s">
        <v>11189</v>
      </c>
      <c r="C1185" s="19">
        <v>44504</v>
      </c>
      <c r="D1185" s="2081">
        <v>71104</v>
      </c>
      <c r="F1185" s="33" t="str">
        <f t="shared" si="47"/>
        <v>71104.44504</v>
      </c>
      <c r="G1185" s="33"/>
      <c r="H1185" s="577" t="str">
        <f>VLOOKUP(F1185,'Элементы таксономии'!O:P,2,0)</f>
        <v>ОФР_71104.44504ПоПривлеченнымСредствамГосударственныхВнебюджетныхФондовРоссийскойФедерации</v>
      </c>
      <c r="I1185" s="33"/>
      <c r="J1185" s="33"/>
    </row>
    <row r="1186" spans="1:10" ht="45">
      <c r="A1186" s="2080">
        <v>5</v>
      </c>
      <c r="B1186" s="19" t="s">
        <v>11188</v>
      </c>
      <c r="C1186" s="19">
        <v>44505</v>
      </c>
      <c r="D1186" s="2081">
        <v>71104</v>
      </c>
      <c r="F1186" s="33" t="str">
        <f t="shared" si="47"/>
        <v>71104.44505</v>
      </c>
      <c r="G1186" s="33"/>
      <c r="H1186" s="577" t="str">
        <f>VLOOKUP(F1186,'Элементы таксономии'!O:P,2,0)</f>
        <v>ОФР_71104.44505ПоПривлеченнымСредствамВнебюджетныхФондовСубъектовРоссийскойФедерацииИОргановМестногоСамоуправления</v>
      </c>
      <c r="I1186" s="33"/>
      <c r="J1186" s="33"/>
    </row>
    <row r="1187" spans="1:10" ht="33.75">
      <c r="A1187" s="2080">
        <v>6</v>
      </c>
      <c r="B1187" s="19" t="s">
        <v>11187</v>
      </c>
      <c r="C1187" s="19">
        <v>44506</v>
      </c>
      <c r="D1187" s="2081">
        <v>71104</v>
      </c>
      <c r="F1187" s="33" t="str">
        <f t="shared" si="47"/>
        <v>71104.44506</v>
      </c>
      <c r="G1187" s="33"/>
      <c r="H1187" s="577" t="str">
        <f>VLOOKUP(F1187,'Элементы таксономии'!O:P,2,0)</f>
        <v>ОФР_71104.44506ПоПривлеченнымСредствамФинансовыхОрганизацийНаходящихсяВФедеральнойСобственности</v>
      </c>
      <c r="I1187" s="33"/>
      <c r="J1187" s="33"/>
    </row>
    <row r="1188" spans="1:10" ht="33.75">
      <c r="A1188" s="2080">
        <v>7</v>
      </c>
      <c r="B1188" s="19" t="s">
        <v>11186</v>
      </c>
      <c r="C1188" s="19">
        <v>44507</v>
      </c>
      <c r="D1188" s="2081">
        <v>71104</v>
      </c>
      <c r="F1188" s="33" t="str">
        <f t="shared" si="47"/>
        <v>71104.44507</v>
      </c>
      <c r="G1188" s="33"/>
      <c r="H1188" s="577" t="str">
        <f>VLOOKUP(F1188,'Элементы таксономии'!O:P,2,0)</f>
        <v>ОФР_71104.44507ПоПривлеченнымСредствамКоммерческихОрганизацийНаходящихсяВФедеральнойСобственности</v>
      </c>
      <c r="I1188" s="33"/>
      <c r="J1188" s="33"/>
    </row>
    <row r="1189" spans="1:10" ht="33.75">
      <c r="A1189" s="2080">
        <v>8</v>
      </c>
      <c r="B1189" s="19" t="s">
        <v>11185</v>
      </c>
      <c r="C1189" s="19">
        <v>44508</v>
      </c>
      <c r="D1189" s="2081">
        <v>71104</v>
      </c>
      <c r="F1189" s="33" t="str">
        <f t="shared" si="47"/>
        <v>71104.44508</v>
      </c>
      <c r="G1189" s="33"/>
      <c r="H1189" s="577" t="str">
        <f>VLOOKUP(F1189,'Элементы таксономии'!O:P,2,0)</f>
        <v>ОФР_71104.44508ПоПривлеченнымСредствамНекоммерческихОрганизацийНаходящихсяВФедеральнойСобственности</v>
      </c>
      <c r="I1189" s="33"/>
      <c r="J1189" s="33"/>
    </row>
    <row r="1190" spans="1:10" ht="45">
      <c r="A1190" s="2080">
        <v>9</v>
      </c>
      <c r="B1190" s="19" t="s">
        <v>11184</v>
      </c>
      <c r="C1190" s="19">
        <v>44509</v>
      </c>
      <c r="D1190" s="2081">
        <v>71104</v>
      </c>
      <c r="F1190" s="33" t="str">
        <f t="shared" si="47"/>
        <v>71104.44509</v>
      </c>
      <c r="G1190" s="33"/>
      <c r="H1190" s="577" t="str">
        <f>VLOOKUP(F1190,'Элементы таксономии'!O:P,2,0)</f>
        <v>ОФР_71104.44509ПоПривлеченнымСредствамФинансовыхОрганизацийНаходящихсяВГосударственнойКромеФедеральнойСобственности</v>
      </c>
      <c r="I1190" s="33"/>
      <c r="J1190" s="33"/>
    </row>
    <row r="1191" spans="1:10" ht="45">
      <c r="A1191" s="2080">
        <v>10</v>
      </c>
      <c r="B1191" s="19" t="s">
        <v>11183</v>
      </c>
      <c r="C1191" s="19">
        <v>44510</v>
      </c>
      <c r="D1191" s="2081">
        <v>71104</v>
      </c>
      <c r="F1191" s="33" t="str">
        <f t="shared" si="47"/>
        <v>71104.44510</v>
      </c>
      <c r="G1191" s="33"/>
      <c r="H1191" s="577" t="str">
        <f>VLOOKUP(F1191,'Элементы таксономии'!O:P,2,0)</f>
        <v>ОФР_71104.44510ПоПривлеченнымСредствамКоммерческихОрганизацийНаходящихсяВГосударственнойКромеФедеральнойСобственности</v>
      </c>
      <c r="I1191" s="33"/>
      <c r="J1191" s="33"/>
    </row>
    <row r="1192" spans="1:10" ht="45">
      <c r="A1192" s="2080">
        <v>11</v>
      </c>
      <c r="B1192" s="19" t="s">
        <v>11182</v>
      </c>
      <c r="C1192" s="19">
        <v>44511</v>
      </c>
      <c r="D1192" s="2081">
        <v>71104</v>
      </c>
      <c r="F1192" s="33" t="str">
        <f t="shared" si="47"/>
        <v>71104.44511</v>
      </c>
      <c r="G1192" s="33"/>
      <c r="H1192" s="577" t="str">
        <f>VLOOKUP(F1192,'Элементы таксономии'!O:P,2,0)</f>
        <v>ОФР_71104.44511ПоПривлеченнымСредствамНекоммерческихОрганизацийНаходящихсяВГосударственнойКромеФедеральнойСобственности</v>
      </c>
      <c r="I1192" s="33"/>
      <c r="J1192" s="33"/>
    </row>
    <row r="1193" spans="1:10" ht="33.75">
      <c r="A1193" s="2080">
        <v>12</v>
      </c>
      <c r="B1193" s="19" t="s">
        <v>11181</v>
      </c>
      <c r="C1193" s="19">
        <v>44512</v>
      </c>
      <c r="D1193" s="2081">
        <v>71104</v>
      </c>
      <c r="F1193" s="33" t="str">
        <f t="shared" si="47"/>
        <v>71104.44512</v>
      </c>
      <c r="G1193" s="33"/>
      <c r="H1193" s="577" t="str">
        <f>VLOOKUP(F1193,'Элементы таксономии'!O:P,2,0)</f>
        <v>ОФР_71104.44512ПоПривлеченнымСредствамНегосударственныхФинансовыхОрганизаций</v>
      </c>
      <c r="I1193" s="33"/>
      <c r="J1193" s="33"/>
    </row>
    <row r="1194" spans="1:10" ht="33.75">
      <c r="A1194" s="2080">
        <v>13</v>
      </c>
      <c r="B1194" s="19" t="s">
        <v>11180</v>
      </c>
      <c r="C1194" s="19">
        <v>44513</v>
      </c>
      <c r="D1194" s="2081">
        <v>71104</v>
      </c>
      <c r="F1194" s="33" t="str">
        <f t="shared" si="47"/>
        <v>71104.44513</v>
      </c>
      <c r="G1194" s="33"/>
      <c r="H1194" s="577" t="str">
        <f>VLOOKUP(F1194,'Элементы таксономии'!O:P,2,0)</f>
        <v>ОФР_71104.44513ПоПривлеченнымСредствамНегосударственныхКоммерческихОрганизаций</v>
      </c>
      <c r="I1194" s="33"/>
      <c r="J1194" s="33"/>
    </row>
    <row r="1195" spans="1:10" ht="33.75">
      <c r="A1195" s="2080">
        <v>14</v>
      </c>
      <c r="B1195" s="19" t="s">
        <v>11179</v>
      </c>
      <c r="C1195" s="19">
        <v>44514</v>
      </c>
      <c r="D1195" s="2081">
        <v>71104</v>
      </c>
      <c r="F1195" s="33" t="str">
        <f t="shared" si="47"/>
        <v>71104.44514</v>
      </c>
      <c r="G1195" s="33"/>
      <c r="H1195" s="577" t="str">
        <f>VLOOKUP(F1195,'Элементы таксономии'!O:P,2,0)</f>
        <v>ОФР_71104.44514ПоПривлеченнымСредствамНегосударственныхНекоммерческихОрганизаций</v>
      </c>
      <c r="I1195" s="33"/>
      <c r="J1195" s="33"/>
    </row>
    <row r="1196" spans="1:10" ht="22.5">
      <c r="A1196" s="2080">
        <v>15</v>
      </c>
      <c r="B1196" s="19" t="s">
        <v>11178</v>
      </c>
      <c r="C1196" s="19">
        <v>44515</v>
      </c>
      <c r="D1196" s="2081">
        <v>71104</v>
      </c>
      <c r="F1196" s="33" t="str">
        <f t="shared" si="47"/>
        <v>71104.44515</v>
      </c>
      <c r="G1196" s="33"/>
      <c r="H1196" s="577" t="str">
        <f>VLOOKUP(F1196,'Элементы таксономии'!O:P,2,0)</f>
        <v>ОФР_71104.44515ПоПривлеченнымСредствамЮридическихЛицНерезидентов</v>
      </c>
      <c r="I1196" s="33"/>
      <c r="J1196" s="33"/>
    </row>
    <row r="1197" spans="1:10" ht="22.5">
      <c r="A1197" s="2080">
        <v>16</v>
      </c>
      <c r="B1197" s="19" t="s">
        <v>11177</v>
      </c>
      <c r="C1197" s="19">
        <v>44516</v>
      </c>
      <c r="D1197" s="2081">
        <v>71104</v>
      </c>
      <c r="F1197" s="33" t="str">
        <f t="shared" si="47"/>
        <v>71104.44516</v>
      </c>
      <c r="G1197" s="33"/>
      <c r="H1197" s="577" t="str">
        <f>VLOOKUP(F1197,'Элементы таксономии'!O:P,2,0)</f>
        <v>ОФР_71104.44516ПоПривлеченнымСредствамКредитныхОрганизаций</v>
      </c>
      <c r="I1197" s="33"/>
      <c r="J1197" s="33"/>
    </row>
    <row r="1198" spans="1:10" ht="22.5">
      <c r="A1198" s="2080">
        <v>17</v>
      </c>
      <c r="B1198" s="19" t="s">
        <v>11176</v>
      </c>
      <c r="C1198" s="19">
        <v>44517</v>
      </c>
      <c r="D1198" s="2081">
        <v>71104</v>
      </c>
      <c r="F1198" s="33" t="str">
        <f t="shared" si="47"/>
        <v>71104.44517</v>
      </c>
      <c r="G1198" s="33"/>
      <c r="H1198" s="577" t="str">
        <f>VLOOKUP(F1198,'Элементы таксономии'!O:P,2,0)</f>
        <v>ОФР_71104.44517ПоПривлеченнымСредствамБанковНерезидентов</v>
      </c>
      <c r="I1198" s="33"/>
      <c r="J1198" s="33"/>
    </row>
    <row r="1199" spans="1:10" ht="22.5">
      <c r="A1199" s="2080">
        <v>18</v>
      </c>
      <c r="B1199" s="19" t="s">
        <v>11175</v>
      </c>
      <c r="C1199" s="19">
        <v>44518</v>
      </c>
      <c r="D1199" s="2081">
        <v>71104</v>
      </c>
      <c r="F1199" s="33" t="str">
        <f t="shared" si="47"/>
        <v>71104.44518</v>
      </c>
      <c r="G1199" s="33"/>
      <c r="H1199" s="577" t="str">
        <f>VLOOKUP(F1199,'Элементы таксономии'!O:P,2,0)</f>
        <v>ОФР_71104.44518ПоПривлеченнымСредствамФизическихЛиц</v>
      </c>
      <c r="I1199" s="33"/>
      <c r="J1199" s="33"/>
    </row>
    <row r="1200" spans="1:10" ht="22.5">
      <c r="A1200" s="2080">
        <v>19</v>
      </c>
      <c r="B1200" s="19" t="s">
        <v>11174</v>
      </c>
      <c r="C1200" s="19">
        <v>44519</v>
      </c>
      <c r="D1200" s="2081">
        <v>71104</v>
      </c>
      <c r="F1200" s="33" t="str">
        <f t="shared" si="47"/>
        <v>71104.44519</v>
      </c>
      <c r="G1200" s="33"/>
      <c r="H1200" s="577" t="str">
        <f>VLOOKUP(F1200,'Элементы таксономии'!O:P,2,0)</f>
        <v>ОФР_71104.44519ПоПривлеченнымСредствамФизическихЛицНерезидентов</v>
      </c>
      <c r="I1200" s="33"/>
      <c r="J1200" s="33"/>
    </row>
    <row r="1201" spans="1:10" ht="22.5">
      <c r="A1201" s="2080">
        <v>20</v>
      </c>
      <c r="B1201" s="19" t="s">
        <v>11173</v>
      </c>
      <c r="C1201" s="19">
        <v>44520</v>
      </c>
      <c r="D1201" s="2081">
        <v>71104</v>
      </c>
      <c r="F1201" s="33" t="str">
        <f t="shared" si="47"/>
        <v>71104.44520</v>
      </c>
      <c r="G1201" s="33"/>
      <c r="H1201" s="577" t="str">
        <f>VLOOKUP(F1201,'Элементы таксономии'!O:P,2,0)</f>
        <v>ОФР_71104.44520ПоВыпущеннымОблигациям</v>
      </c>
      <c r="I1201" s="33"/>
      <c r="J1201" s="33"/>
    </row>
    <row r="1202" spans="1:10" ht="22.5">
      <c r="A1202" s="2080">
        <v>21</v>
      </c>
      <c r="B1202" s="19" t="s">
        <v>11172</v>
      </c>
      <c r="C1202" s="19">
        <v>44521</v>
      </c>
      <c r="D1202" s="2081">
        <v>71104</v>
      </c>
      <c r="F1202" s="33" t="str">
        <f t="shared" si="47"/>
        <v>71104.44521</v>
      </c>
      <c r="G1202" s="33"/>
      <c r="H1202" s="577" t="str">
        <f>VLOOKUP(F1202,'Элементы таксономии'!O:P,2,0)</f>
        <v>ОФР_71104.44521ПоВыпущеннымВекселям</v>
      </c>
      <c r="I1202" s="33"/>
      <c r="J1202" s="33"/>
    </row>
    <row r="1203" spans="1:10" ht="22.5">
      <c r="A1203" s="2080">
        <v>22</v>
      </c>
      <c r="B1203" s="19" t="s">
        <v>11171</v>
      </c>
      <c r="C1203" s="19">
        <v>44522</v>
      </c>
      <c r="D1203" s="2081">
        <v>71104</v>
      </c>
      <c r="F1203" s="33" t="str">
        <f t="shared" si="47"/>
        <v>71104.44522</v>
      </c>
      <c r="G1203" s="33"/>
      <c r="H1203" s="577" t="str">
        <f>VLOOKUP(F1203,'Элементы таксономии'!O:P,2,0)</f>
        <v>ОФР_71104.44522ПоВыпущеннымПрочимДолговымЦеннымБумагам</v>
      </c>
      <c r="I1203" s="33"/>
      <c r="J1203" s="33"/>
    </row>
    <row r="1204" spans="1:10" ht="33.75">
      <c r="A1204" s="2080"/>
      <c r="B1204" s="19" t="s">
        <v>11170</v>
      </c>
      <c r="C1204" s="19"/>
      <c r="D1204" s="2081"/>
      <c r="H1204" s="2082"/>
    </row>
    <row r="1205" spans="1:10">
      <c r="A1205" s="2080"/>
      <c r="B1205" s="19" t="s">
        <v>11169</v>
      </c>
      <c r="C1205" s="19"/>
      <c r="D1205" s="2081"/>
      <c r="H1205" s="2082"/>
    </row>
    <row r="1206" spans="1:10" ht="22.5">
      <c r="A1206" s="2080">
        <v>1</v>
      </c>
      <c r="B1206" s="19" t="s">
        <v>11168</v>
      </c>
      <c r="C1206" s="19">
        <v>45101</v>
      </c>
      <c r="D1206" s="2081">
        <v>71508</v>
      </c>
      <c r="F1206" s="33" t="str">
        <f>CONCATENATE(D1206,".",C1206)</f>
        <v>71508.45101</v>
      </c>
      <c r="G1206" s="33"/>
      <c r="H1206" s="577" t="str">
        <f>VLOOKUP(F1206,'Элементы таксономии'!O:P,2,0)</f>
        <v>ОФР_71508.45101ОтКредитныхОрганизаций</v>
      </c>
      <c r="I1206" s="33"/>
      <c r="J1206" s="33"/>
    </row>
    <row r="1207" spans="1:10" ht="22.5">
      <c r="A1207" s="2080">
        <v>2</v>
      </c>
      <c r="B1207" s="19" t="s">
        <v>11167</v>
      </c>
      <c r="C1207" s="19">
        <v>45102</v>
      </c>
      <c r="D1207" s="2081">
        <v>71508</v>
      </c>
      <c r="F1207" s="33" t="str">
        <f>CONCATENATE(D1207,".",C1207)</f>
        <v>71508.45102</v>
      </c>
      <c r="G1207" s="33"/>
      <c r="H1207" s="577" t="str">
        <f>VLOOKUP(F1207,'Элементы таксономии'!O:P,2,0)</f>
        <v>ОФР_71508.45102ОтБанковНерезидентов</v>
      </c>
      <c r="I1207" s="33"/>
      <c r="J1207" s="33"/>
    </row>
    <row r="1208" spans="1:10">
      <c r="A1208" s="2080">
        <v>3</v>
      </c>
      <c r="B1208" s="19" t="s">
        <v>11166</v>
      </c>
      <c r="C1208" s="19">
        <v>45103</v>
      </c>
      <c r="D1208" s="2081">
        <v>71508</v>
      </c>
      <c r="F1208" s="33" t="str">
        <f>CONCATENATE(D1208,".",C1208)</f>
        <v>71508.45103</v>
      </c>
      <c r="G1208" s="33"/>
      <c r="H1208" s="577" t="str">
        <f>VLOOKUP(F1208,'Элементы таксономии'!O:P,2,0)</f>
        <v>ОФР_71508.45103ОтДругихКредиторов</v>
      </c>
      <c r="I1208" s="33"/>
      <c r="J1208" s="33"/>
    </row>
    <row r="1209" spans="1:10">
      <c r="A1209" s="2080"/>
      <c r="B1209" s="19" t="s">
        <v>11165</v>
      </c>
      <c r="C1209" s="19"/>
      <c r="D1209" s="2081"/>
      <c r="H1209" s="2082"/>
    </row>
    <row r="1210" spans="1:10" ht="33.75">
      <c r="A1210" s="2080">
        <v>1</v>
      </c>
      <c r="B1210" s="19" t="s">
        <v>11164</v>
      </c>
      <c r="C1210" s="19">
        <v>45201</v>
      </c>
      <c r="D1210" s="2081">
        <v>71508</v>
      </c>
      <c r="F1210" s="33" t="str">
        <f>CONCATENATE(D1210,".",C1210)</f>
        <v>71508.45201</v>
      </c>
      <c r="G1210" s="33"/>
      <c r="H1210" s="577" t="str">
        <f>VLOOKUP(F1210,'Элементы таксономии'!O:P,2,0)</f>
        <v>ОФР_71508.45201ФинансовыхОргановСубъектовРоссийскойФедерацииИОргановМестногоСамоуправления</v>
      </c>
      <c r="I1210" s="33"/>
      <c r="J1210" s="33"/>
    </row>
    <row r="1211" spans="1:10" ht="33.75">
      <c r="A1211" s="2080">
        <v>2</v>
      </c>
      <c r="B1211" s="19" t="s">
        <v>11163</v>
      </c>
      <c r="C1211" s="19">
        <v>45202</v>
      </c>
      <c r="D1211" s="2081">
        <v>71508</v>
      </c>
      <c r="F1211" s="33" t="str">
        <f>CONCATENATE(D1211,".",C1211)</f>
        <v>71508.45202</v>
      </c>
      <c r="G1211" s="33"/>
      <c r="H1211" s="577" t="str">
        <f>VLOOKUP(F1211,'Элементы таксономии'!O:P,2,0)</f>
        <v>ОФР_71508.45202ГосударственныхВнебюджетныхФондовРоссийскойФедерации</v>
      </c>
      <c r="I1211" s="33"/>
      <c r="J1211" s="33"/>
    </row>
    <row r="1212" spans="1:10" ht="33.75">
      <c r="A1212" s="2080">
        <v>3</v>
      </c>
      <c r="B1212" s="19" t="s">
        <v>11162</v>
      </c>
      <c r="C1212" s="19">
        <v>45203</v>
      </c>
      <c r="D1212" s="2081">
        <v>71508</v>
      </c>
      <c r="F1212" s="33" t="str">
        <f>CONCATENATE(D1212,".",C1212)</f>
        <v>71508.45203</v>
      </c>
      <c r="G1212" s="33"/>
      <c r="H1212" s="577" t="str">
        <f>VLOOKUP(F1212,'Элементы таксономии'!O:P,2,0)</f>
        <v>ОФР_71508.45203ВнебюджетныхФондовСубъектовРоссийскойФедерацииИОргановМестногоСамоуправления</v>
      </c>
      <c r="I1212" s="33"/>
      <c r="J1212" s="33"/>
    </row>
    <row r="1213" spans="1:10" ht="33.75">
      <c r="A1213" s="2080">
        <v>4</v>
      </c>
      <c r="B1213" s="19" t="s">
        <v>11161</v>
      </c>
      <c r="C1213" s="19">
        <v>45204</v>
      </c>
      <c r="D1213" s="2081">
        <v>71508</v>
      </c>
      <c r="F1213" s="33" t="str">
        <f t="shared" ref="F1213:F1224" si="48">CONCATENATE(D1213,".",C1213)</f>
        <v>71508.45204</v>
      </c>
      <c r="G1213" s="33"/>
      <c r="H1213" s="577" t="str">
        <f>VLOOKUP(F1213,'Элементы таксономии'!O:P,2,0)</f>
        <v>ОФР_71508.45204ФинансовыхОрганизацийНаходящихсяВФедеральнойСобственности</v>
      </c>
      <c r="I1213" s="33"/>
      <c r="J1213" s="33"/>
    </row>
    <row r="1214" spans="1:10" ht="33.75">
      <c r="A1214" s="2080">
        <v>5</v>
      </c>
      <c r="B1214" s="19" t="s">
        <v>11160</v>
      </c>
      <c r="C1214" s="19">
        <v>45205</v>
      </c>
      <c r="D1214" s="2081">
        <v>71508</v>
      </c>
      <c r="F1214" s="33" t="str">
        <f t="shared" si="48"/>
        <v>71508.45205</v>
      </c>
      <c r="G1214" s="33"/>
      <c r="H1214" s="577" t="str">
        <f>VLOOKUP(F1214,'Элементы таксономии'!O:P,2,0)</f>
        <v>ОФР_71508.45205КоммерческихОрганизацийНаходящихсяВФедеральнойСобственности</v>
      </c>
      <c r="I1214" s="33"/>
      <c r="J1214" s="33"/>
    </row>
    <row r="1215" spans="1:10" ht="33.75">
      <c r="A1215" s="2080">
        <v>6</v>
      </c>
      <c r="B1215" s="19" t="s">
        <v>11159</v>
      </c>
      <c r="C1215" s="19">
        <v>45206</v>
      </c>
      <c r="D1215" s="2081">
        <v>71508</v>
      </c>
      <c r="F1215" s="33" t="str">
        <f t="shared" si="48"/>
        <v>71508.45206</v>
      </c>
      <c r="G1215" s="33"/>
      <c r="H1215" s="577" t="str">
        <f>VLOOKUP(F1215,'Элементы таксономии'!O:P,2,0)</f>
        <v>ОФР_71508.45206НекоммерческихОрганизацийНаходящихсяВФедеральнойСобственности</v>
      </c>
      <c r="I1215" s="33"/>
      <c r="J1215" s="33"/>
    </row>
    <row r="1216" spans="1:10" ht="33.75">
      <c r="A1216" s="2080">
        <v>7</v>
      </c>
      <c r="B1216" s="19" t="s">
        <v>11158</v>
      </c>
      <c r="C1216" s="19">
        <v>45207</v>
      </c>
      <c r="D1216" s="2081">
        <v>71508</v>
      </c>
      <c r="F1216" s="33" t="str">
        <f t="shared" si="48"/>
        <v>71508.45207</v>
      </c>
      <c r="G1216" s="33"/>
      <c r="H1216" s="577" t="str">
        <f>VLOOKUP(F1216,'Элементы таксономии'!O:P,2,0)</f>
        <v>ОФР_71508.45207ФинансовыхОрганизацийНаходящихсяВГосударственнойКромеФедеральнойСобственности</v>
      </c>
      <c r="I1216" s="33"/>
      <c r="J1216" s="33"/>
    </row>
    <row r="1217" spans="1:10" ht="33.75">
      <c r="A1217" s="2080">
        <v>8</v>
      </c>
      <c r="B1217" s="19" t="s">
        <v>11157</v>
      </c>
      <c r="C1217" s="19">
        <v>45208</v>
      </c>
      <c r="D1217" s="2081">
        <v>71508</v>
      </c>
      <c r="F1217" s="33" t="str">
        <f t="shared" si="48"/>
        <v>71508.45208</v>
      </c>
      <c r="G1217" s="33"/>
      <c r="H1217" s="577" t="str">
        <f>VLOOKUP(F1217,'Элементы таксономии'!O:P,2,0)</f>
        <v>ОФР_71508.45208КоммерческихОрганизацийНаходящихсяВГосударственнойКромеФедеральнойСобственности</v>
      </c>
      <c r="I1217" s="33"/>
      <c r="J1217" s="33"/>
    </row>
    <row r="1218" spans="1:10" ht="33.75">
      <c r="A1218" s="2080">
        <v>9</v>
      </c>
      <c r="B1218" s="19" t="s">
        <v>11156</v>
      </c>
      <c r="C1218" s="19">
        <v>45209</v>
      </c>
      <c r="D1218" s="2081">
        <v>71508</v>
      </c>
      <c r="F1218" s="33" t="str">
        <f t="shared" si="48"/>
        <v>71508.45209</v>
      </c>
      <c r="G1218" s="33"/>
      <c r="H1218" s="577" t="str">
        <f>VLOOKUP(F1218,'Элементы таксономии'!O:P,2,0)</f>
        <v>ОФР_71508.45209НекоммерческихОрганизацийНаходящихсяВГосударственнойКромеФедеральнойСобственности</v>
      </c>
      <c r="I1218" s="33"/>
      <c r="J1218" s="33"/>
    </row>
    <row r="1219" spans="1:10" ht="22.5">
      <c r="A1219" s="2080">
        <v>10</v>
      </c>
      <c r="B1219" s="19" t="s">
        <v>11155</v>
      </c>
      <c r="C1219" s="19">
        <v>45210</v>
      </c>
      <c r="D1219" s="2081">
        <v>71508</v>
      </c>
      <c r="F1219" s="33" t="str">
        <f t="shared" si="48"/>
        <v>71508.45210</v>
      </c>
      <c r="G1219" s="33"/>
      <c r="H1219" s="577" t="str">
        <f>VLOOKUP(F1219,'Элементы таксономии'!O:P,2,0)</f>
        <v>ОФР_71508.45210НегосударственныхФинансовыхОрганизаций</v>
      </c>
      <c r="I1219" s="33"/>
      <c r="J1219" s="33"/>
    </row>
    <row r="1220" spans="1:10" ht="22.5">
      <c r="A1220" s="2080">
        <v>11</v>
      </c>
      <c r="B1220" s="19" t="s">
        <v>11154</v>
      </c>
      <c r="C1220" s="19">
        <v>45211</v>
      </c>
      <c r="D1220" s="2081">
        <v>71508</v>
      </c>
      <c r="F1220" s="33" t="str">
        <f t="shared" si="48"/>
        <v>71508.45211</v>
      </c>
      <c r="G1220" s="33"/>
      <c r="H1220" s="577" t="str">
        <f>VLOOKUP(F1220,'Элементы таксономии'!O:P,2,0)</f>
        <v>ОФР_71508.45211НегосударственныхКоммерческихОрганизаций</v>
      </c>
      <c r="I1220" s="33"/>
      <c r="J1220" s="33"/>
    </row>
    <row r="1221" spans="1:10" ht="22.5">
      <c r="A1221" s="2080">
        <v>12</v>
      </c>
      <c r="B1221" s="19" t="s">
        <v>11153</v>
      </c>
      <c r="C1221" s="19">
        <v>45212</v>
      </c>
      <c r="D1221" s="2081">
        <v>71508</v>
      </c>
      <c r="F1221" s="33" t="str">
        <f t="shared" si="48"/>
        <v>71508.45212</v>
      </c>
      <c r="G1221" s="33"/>
      <c r="H1221" s="577" t="str">
        <f>VLOOKUP(F1221,'Элементы таксономии'!O:P,2,0)</f>
        <v>ОФР_71508.45212НегосударственныхНекоммерческихОрганизаций</v>
      </c>
      <c r="I1221" s="33"/>
      <c r="J1221" s="33"/>
    </row>
    <row r="1222" spans="1:10" ht="22.5">
      <c r="A1222" s="2080">
        <v>13</v>
      </c>
      <c r="B1222" s="19" t="s">
        <v>11152</v>
      </c>
      <c r="C1222" s="19">
        <v>45213</v>
      </c>
      <c r="D1222" s="2081">
        <v>71508</v>
      </c>
      <c r="F1222" s="33" t="str">
        <f t="shared" si="48"/>
        <v>71508.45213</v>
      </c>
      <c r="G1222" s="33"/>
      <c r="H1222" s="577" t="str">
        <f>VLOOKUP(F1222,'Элементы таксономии'!O:P,2,0)</f>
        <v>ОФР_71508.45213ЮридическихЛицНерезидентов</v>
      </c>
      <c r="I1222" s="33"/>
      <c r="J1222" s="33"/>
    </row>
    <row r="1223" spans="1:10" ht="22.5">
      <c r="A1223" s="2080">
        <v>14</v>
      </c>
      <c r="B1223" s="19" t="s">
        <v>10875</v>
      </c>
      <c r="C1223" s="19">
        <v>45214</v>
      </c>
      <c r="D1223" s="2081">
        <v>71508</v>
      </c>
      <c r="F1223" s="33" t="str">
        <f t="shared" si="48"/>
        <v>71508.45214</v>
      </c>
      <c r="G1223" s="33"/>
      <c r="H1223" s="577" t="str">
        <f>VLOOKUP(F1223,'Элементы таксономии'!O:P,2,0)</f>
        <v>ОФР_71508.45214КредитныхОрганизаций</v>
      </c>
      <c r="I1223" s="33"/>
      <c r="J1223" s="33"/>
    </row>
    <row r="1224" spans="1:10">
      <c r="A1224" s="2080">
        <v>15</v>
      </c>
      <c r="B1224" s="19" t="s">
        <v>10873</v>
      </c>
      <c r="C1224" s="19">
        <v>45215</v>
      </c>
      <c r="D1224" s="2081">
        <v>71508</v>
      </c>
      <c r="F1224" s="33" t="str">
        <f t="shared" si="48"/>
        <v>71508.45215</v>
      </c>
      <c r="G1224" s="33"/>
      <c r="H1224" s="577" t="str">
        <f>VLOOKUP(F1224,'Элементы таксономии'!O:P,2,0)</f>
        <v>ОФР_71508.45215БанковНерезидентов</v>
      </c>
      <c r="I1224" s="33"/>
      <c r="J1224" s="33"/>
    </row>
    <row r="1225" spans="1:10">
      <c r="A1225" s="2080"/>
      <c r="B1225" s="19" t="s">
        <v>11151</v>
      </c>
      <c r="C1225" s="19"/>
      <c r="D1225" s="2081"/>
      <c r="H1225" s="2082"/>
    </row>
    <row r="1226" spans="1:10">
      <c r="A1226" s="2080">
        <v>1</v>
      </c>
      <c r="B1226" s="19" t="s">
        <v>11150</v>
      </c>
      <c r="C1226" s="19">
        <v>45301</v>
      </c>
      <c r="D1226" s="2081">
        <v>71508</v>
      </c>
      <c r="F1226" s="33" t="str">
        <f>CONCATENATE(D1226,".",C1226)</f>
        <v>71508.45301</v>
      </c>
      <c r="G1226" s="33"/>
      <c r="H1226" s="577" t="str">
        <f>VLOOKUP(F1226,'Элементы таксономии'!O:P,2,0)</f>
        <v>ОФР_71508.45301ФизическихЛиц</v>
      </c>
      <c r="I1226" s="33"/>
      <c r="J1226" s="33"/>
    </row>
    <row r="1227" spans="1:10" ht="22.5">
      <c r="A1227" s="2080">
        <v>2</v>
      </c>
      <c r="B1227" s="19" t="s">
        <v>11149</v>
      </c>
      <c r="C1227" s="19">
        <v>45302</v>
      </c>
      <c r="D1227" s="2081">
        <v>71508</v>
      </c>
      <c r="F1227" s="33" t="str">
        <f>CONCATENATE(D1227,".",C1227)</f>
        <v>71508.45302</v>
      </c>
      <c r="G1227" s="33"/>
      <c r="H1227" s="577" t="str">
        <f>VLOOKUP(F1227,'Элементы таксономии'!O:P,2,0)</f>
        <v>ОФР_71508.45302ФизическихЛицНерезидентов</v>
      </c>
      <c r="I1227" s="33"/>
      <c r="J1227" s="33"/>
    </row>
    <row r="1228" spans="1:10">
      <c r="A1228" s="2080"/>
      <c r="B1228" s="19" t="s">
        <v>11148</v>
      </c>
      <c r="C1228" s="19"/>
      <c r="D1228" s="2081"/>
      <c r="H1228" s="2082"/>
    </row>
    <row r="1229" spans="1:10">
      <c r="A1229" s="2080">
        <v>1</v>
      </c>
      <c r="B1229" s="19" t="s">
        <v>11147</v>
      </c>
      <c r="C1229" s="19">
        <v>45401</v>
      </c>
      <c r="D1229" s="2081">
        <v>71508</v>
      </c>
      <c r="F1229" s="33" t="str">
        <f>CONCATENATE(D1229,".",C1229)</f>
        <v>71508.45401</v>
      </c>
      <c r="G1229" s="33"/>
      <c r="H1229" s="577" t="str">
        <f>VLOOKUP(F1229,'Элементы таксономии'!O:P,2,0)</f>
        <v>ОФР_71508.45401СОблигациями</v>
      </c>
      <c r="I1229" s="33"/>
      <c r="J1229" s="33"/>
    </row>
    <row r="1230" spans="1:10">
      <c r="A1230" s="2080">
        <v>2</v>
      </c>
      <c r="B1230" s="19" t="s">
        <v>11146</v>
      </c>
      <c r="C1230" s="19">
        <v>45402</v>
      </c>
      <c r="D1230" s="2081">
        <v>71508</v>
      </c>
      <c r="F1230" s="33" t="str">
        <f>CONCATENATE(D1230,".",C1230)</f>
        <v>71508.45402</v>
      </c>
      <c r="G1230" s="33"/>
      <c r="H1230" s="577" t="str">
        <f>VLOOKUP(F1230,'Элементы таксономии'!O:P,2,0)</f>
        <v>ОФР_71508.45402СВекселями</v>
      </c>
      <c r="I1230" s="33"/>
      <c r="J1230" s="33"/>
    </row>
    <row r="1231" spans="1:10" ht="22.5">
      <c r="A1231" s="2080">
        <v>3</v>
      </c>
      <c r="B1231" s="19" t="s">
        <v>11145</v>
      </c>
      <c r="C1231" s="19">
        <v>45403</v>
      </c>
      <c r="D1231" s="2081">
        <v>71508</v>
      </c>
      <c r="F1231" s="33" t="str">
        <f>CONCATENATE(D1231,".",C1231)</f>
        <v>71508.45403</v>
      </c>
      <c r="G1231" s="33"/>
      <c r="H1231" s="577" t="str">
        <f>VLOOKUP(F1231,'Элементы таксономии'!O:P,2,0)</f>
        <v>ОФР_71508.45403СПрочимиВыпущеннымиДолговымиОбязательствами</v>
      </c>
      <c r="I1231" s="33"/>
      <c r="J1231" s="33"/>
    </row>
    <row r="1232" spans="1:10" ht="33.75">
      <c r="A1232" s="2080"/>
      <c r="B1232" s="19" t="s">
        <v>11144</v>
      </c>
      <c r="C1232" s="19"/>
      <c r="D1232" s="2081"/>
      <c r="H1232" s="2082"/>
    </row>
    <row r="1233" spans="1:10" ht="22.5">
      <c r="A1233" s="2080"/>
      <c r="B1233" s="19" t="s">
        <v>11143</v>
      </c>
      <c r="C1233" s="19"/>
      <c r="D1233" s="2081"/>
      <c r="H1233" s="2082"/>
    </row>
    <row r="1234" spans="1:10">
      <c r="A1234" s="2080">
        <v>1</v>
      </c>
      <c r="B1234" s="19" t="s">
        <v>730</v>
      </c>
      <c r="C1234" s="19">
        <v>46101</v>
      </c>
      <c r="D1234" s="2081">
        <v>71510</v>
      </c>
      <c r="F1234" s="33" t="str">
        <f>CONCATENATE(D1234,".",C1234)</f>
        <v>71510.46101</v>
      </c>
      <c r="G1234" s="33"/>
      <c r="H1234" s="577" t="str">
        <f>VLOOKUP(F1234,'Элементы таксономии'!O:P,2,0)</f>
        <v>ОФР_71510.46101Фьючерсы</v>
      </c>
      <c r="I1234" s="33"/>
      <c r="J1234" s="33"/>
    </row>
    <row r="1235" spans="1:10">
      <c r="A1235" s="2080">
        <v>2</v>
      </c>
      <c r="B1235" s="19" t="s">
        <v>731</v>
      </c>
      <c r="C1235" s="19">
        <v>46102</v>
      </c>
      <c r="D1235" s="2081">
        <v>71510</v>
      </c>
      <c r="F1235" s="33" t="str">
        <f>CONCATENATE(D1235,".",C1235)</f>
        <v>71510.46102</v>
      </c>
      <c r="G1235" s="33"/>
      <c r="H1235" s="577" t="str">
        <f>VLOOKUP(F1235,'Элементы таксономии'!O:P,2,0)</f>
        <v>ОФР_71510.46102Форварды</v>
      </c>
      <c r="I1235" s="33"/>
      <c r="J1235" s="33"/>
    </row>
    <row r="1236" spans="1:10">
      <c r="A1236" s="2080">
        <v>3</v>
      </c>
      <c r="B1236" s="19" t="s">
        <v>732</v>
      </c>
      <c r="C1236" s="19">
        <v>46103</v>
      </c>
      <c r="D1236" s="2081">
        <v>71510</v>
      </c>
      <c r="F1236" s="33" t="str">
        <f>CONCATENATE(D1236,".",C1236)</f>
        <v>71510.46103</v>
      </c>
      <c r="G1236" s="33"/>
      <c r="H1236" s="577" t="str">
        <f>VLOOKUP(F1236,'Элементы таксономии'!O:P,2,0)</f>
        <v>ОФР_71510.46103Опционы</v>
      </c>
      <c r="I1236" s="33"/>
      <c r="J1236" s="33"/>
    </row>
    <row r="1237" spans="1:10">
      <c r="A1237" s="2080">
        <v>4</v>
      </c>
      <c r="B1237" s="19" t="s">
        <v>733</v>
      </c>
      <c r="C1237" s="19">
        <v>46104</v>
      </c>
      <c r="D1237" s="2081">
        <v>71510</v>
      </c>
      <c r="F1237" s="33" t="str">
        <f>CONCATENATE(D1237,".",C1237)</f>
        <v>71510.46104</v>
      </c>
      <c r="G1237" s="33"/>
      <c r="H1237" s="577" t="str">
        <f>VLOOKUP(F1237,'Элементы таксономии'!O:P,2,0)</f>
        <v>ОФР_71510.46104Свопы</v>
      </c>
      <c r="I1237" s="33"/>
      <c r="J1237" s="33"/>
    </row>
    <row r="1238" spans="1:10" ht="22.5">
      <c r="A1238" s="2080">
        <v>5</v>
      </c>
      <c r="B1238" s="19" t="s">
        <v>804</v>
      </c>
      <c r="C1238" s="19">
        <v>46105</v>
      </c>
      <c r="D1238" s="2081">
        <v>71510</v>
      </c>
      <c r="F1238" s="33" t="str">
        <f>CONCATENATE(D1238,".",C1238)</f>
        <v>71510.46105</v>
      </c>
      <c r="G1238" s="33"/>
      <c r="H1238" s="577" t="str">
        <f>VLOOKUP(F1238,'Элементы таксономии'!O:P,2,0)</f>
        <v>ОФР_71510.46105ПрочиеПроизводныеФинансовыеИнструменты</v>
      </c>
      <c r="I1238" s="33"/>
      <c r="J1238" s="33"/>
    </row>
    <row r="1239" spans="1:10" ht="22.5">
      <c r="A1239" s="2080"/>
      <c r="B1239" s="19" t="s">
        <v>11142</v>
      </c>
      <c r="C1239" s="19"/>
      <c r="D1239" s="2081"/>
      <c r="H1239" s="2082"/>
    </row>
    <row r="1240" spans="1:10">
      <c r="A1240" s="2080">
        <v>1</v>
      </c>
      <c r="B1240" s="19" t="s">
        <v>730</v>
      </c>
      <c r="C1240" s="19">
        <v>46201</v>
      </c>
      <c r="D1240" s="2081">
        <v>71510</v>
      </c>
      <c r="F1240" s="33" t="str">
        <f>CONCATENATE(D1240,".",C1240)</f>
        <v>71510.46201</v>
      </c>
      <c r="G1240" s="33"/>
      <c r="H1240" s="577" t="str">
        <f>VLOOKUP(F1240,'Элементы таксономии'!O:P,2,0)</f>
        <v>ОФР_71510.46201Фьючерсы</v>
      </c>
      <c r="I1240" s="33"/>
      <c r="J1240" s="33"/>
    </row>
    <row r="1241" spans="1:10">
      <c r="A1241" s="2080">
        <v>2</v>
      </c>
      <c r="B1241" s="19" t="s">
        <v>731</v>
      </c>
      <c r="C1241" s="19">
        <v>46202</v>
      </c>
      <c r="D1241" s="2081">
        <v>71510</v>
      </c>
      <c r="F1241" s="33" t="str">
        <f>CONCATENATE(D1241,".",C1241)</f>
        <v>71510.46202</v>
      </c>
      <c r="G1241" s="33"/>
      <c r="H1241" s="577" t="str">
        <f>VLOOKUP(F1241,'Элементы таксономии'!O:P,2,0)</f>
        <v>ОФР_71510.46202Форварды</v>
      </c>
      <c r="I1241" s="33"/>
      <c r="J1241" s="33"/>
    </row>
    <row r="1242" spans="1:10">
      <c r="A1242" s="2080">
        <v>3</v>
      </c>
      <c r="B1242" s="19" t="s">
        <v>732</v>
      </c>
      <c r="C1242" s="19">
        <v>46203</v>
      </c>
      <c r="D1242" s="2081">
        <v>71510</v>
      </c>
      <c r="F1242" s="33" t="str">
        <f>CONCATENATE(D1242,".",C1242)</f>
        <v>71510.46203</v>
      </c>
      <c r="G1242" s="33"/>
      <c r="H1242" s="577" t="str">
        <f>VLOOKUP(F1242,'Элементы таксономии'!O:P,2,0)</f>
        <v>ОФР_71510.46203Опционы</v>
      </c>
      <c r="I1242" s="33"/>
      <c r="J1242" s="33"/>
    </row>
    <row r="1243" spans="1:10">
      <c r="A1243" s="2080">
        <v>4</v>
      </c>
      <c r="B1243" s="19" t="s">
        <v>733</v>
      </c>
      <c r="C1243" s="19">
        <v>46204</v>
      </c>
      <c r="D1243" s="2081">
        <v>71510</v>
      </c>
      <c r="F1243" s="33" t="str">
        <f>CONCATENATE(D1243,".",C1243)</f>
        <v>71510.46204</v>
      </c>
      <c r="G1243" s="33"/>
      <c r="H1243" s="577" t="str">
        <f>VLOOKUP(F1243,'Элементы таксономии'!O:P,2,0)</f>
        <v>ОФР_71510.46204Свопы</v>
      </c>
      <c r="I1243" s="33"/>
      <c r="J1243" s="33"/>
    </row>
    <row r="1244" spans="1:10" ht="22.5">
      <c r="A1244" s="2080">
        <v>5</v>
      </c>
      <c r="B1244" s="19" t="s">
        <v>804</v>
      </c>
      <c r="C1244" s="19">
        <v>46205</v>
      </c>
      <c r="D1244" s="2081">
        <v>71510</v>
      </c>
      <c r="F1244" s="33" t="str">
        <f>CONCATENATE(D1244,".",C1244)</f>
        <v>71510.46205</v>
      </c>
      <c r="G1244" s="33"/>
      <c r="H1244" s="577" t="str">
        <f>VLOOKUP(F1244,'Элементы таксономии'!O:P,2,0)</f>
        <v>ОФР_71510.46205ПрочиеПроизводныеФинансовыеИнструменты</v>
      </c>
      <c r="I1244" s="33"/>
      <c r="J1244" s="33"/>
    </row>
    <row r="1245" spans="1:10" ht="22.5">
      <c r="A1245" s="2080"/>
      <c r="B1245" s="19" t="s">
        <v>11141</v>
      </c>
      <c r="C1245" s="19"/>
      <c r="D1245" s="2081"/>
      <c r="H1245" s="2082"/>
    </row>
    <row r="1246" spans="1:10">
      <c r="A1246" s="2080">
        <v>1</v>
      </c>
      <c r="B1246" s="19" t="s">
        <v>730</v>
      </c>
      <c r="C1246" s="19">
        <v>46301</v>
      </c>
      <c r="D1246" s="2081">
        <v>71510</v>
      </c>
      <c r="F1246" s="33" t="str">
        <f>CONCATENATE(D1246,".",C1246)</f>
        <v>71510.46301</v>
      </c>
      <c r="G1246" s="33"/>
      <c r="H1246" s="577" t="str">
        <f>VLOOKUP(F1246,'Элементы таксономии'!O:P,2,0)</f>
        <v>ОФР_71510.46301Фьючерсы</v>
      </c>
      <c r="I1246" s="33"/>
      <c r="J1246" s="33"/>
    </row>
    <row r="1247" spans="1:10">
      <c r="A1247" s="2080">
        <v>2</v>
      </c>
      <c r="B1247" s="19" t="s">
        <v>731</v>
      </c>
      <c r="C1247" s="19">
        <v>46302</v>
      </c>
      <c r="D1247" s="2081">
        <v>71510</v>
      </c>
      <c r="F1247" s="33" t="str">
        <f>CONCATENATE(D1247,".",C1247)</f>
        <v>71510.46302</v>
      </c>
      <c r="G1247" s="33"/>
      <c r="H1247" s="577" t="str">
        <f>VLOOKUP(F1247,'Элементы таксономии'!O:P,2,0)</f>
        <v>ОФР_71510.46302Форварды</v>
      </c>
      <c r="I1247" s="33"/>
      <c r="J1247" s="33"/>
    </row>
    <row r="1248" spans="1:10">
      <c r="A1248" s="2080">
        <v>3</v>
      </c>
      <c r="B1248" s="19" t="s">
        <v>732</v>
      </c>
      <c r="C1248" s="19">
        <v>46303</v>
      </c>
      <c r="D1248" s="2081">
        <v>71510</v>
      </c>
      <c r="F1248" s="33" t="str">
        <f>CONCATENATE(D1248,".",C1248)</f>
        <v>71510.46303</v>
      </c>
      <c r="G1248" s="33"/>
      <c r="H1248" s="577" t="str">
        <f>VLOOKUP(F1248,'Элементы таксономии'!O:P,2,0)</f>
        <v>ОФР_71510.46303Опционы</v>
      </c>
      <c r="I1248" s="33"/>
      <c r="J1248" s="33"/>
    </row>
    <row r="1249" spans="1:10">
      <c r="A1249" s="2080">
        <v>4</v>
      </c>
      <c r="B1249" s="19" t="s">
        <v>733</v>
      </c>
      <c r="C1249" s="19">
        <v>46304</v>
      </c>
      <c r="D1249" s="2081">
        <v>71510</v>
      </c>
      <c r="F1249" s="33" t="str">
        <f>CONCATENATE(D1249,".",C1249)</f>
        <v>71510.46304</v>
      </c>
      <c r="G1249" s="33"/>
      <c r="H1249" s="577" t="str">
        <f>VLOOKUP(F1249,'Элементы таксономии'!O:P,2,0)</f>
        <v>ОФР_71510.46304Свопы</v>
      </c>
      <c r="I1249" s="33"/>
      <c r="J1249" s="33"/>
    </row>
    <row r="1250" spans="1:10" ht="22.5">
      <c r="A1250" s="2080">
        <v>5</v>
      </c>
      <c r="B1250" s="19" t="s">
        <v>804</v>
      </c>
      <c r="C1250" s="19">
        <v>46305</v>
      </c>
      <c r="D1250" s="2081">
        <v>71510</v>
      </c>
      <c r="F1250" s="33" t="str">
        <f>CONCATENATE(D1250,".",C1250)</f>
        <v>71510.46305</v>
      </c>
      <c r="G1250" s="33"/>
      <c r="H1250" s="577" t="str">
        <f>VLOOKUP(F1250,'Элементы таксономии'!O:P,2,0)</f>
        <v>ОФР_71510.46305ПрочиеПроизводныеФинансовыеИнструменты</v>
      </c>
      <c r="I1250" s="33"/>
      <c r="J1250" s="33"/>
    </row>
    <row r="1251" spans="1:10" ht="22.5">
      <c r="A1251" s="2080"/>
      <c r="B1251" s="19" t="s">
        <v>11140</v>
      </c>
      <c r="C1251" s="19"/>
      <c r="D1251" s="2081"/>
      <c r="H1251" s="2082"/>
    </row>
    <row r="1252" spans="1:10">
      <c r="A1252" s="2080">
        <v>1</v>
      </c>
      <c r="B1252" s="19" t="s">
        <v>730</v>
      </c>
      <c r="C1252" s="19">
        <v>46401</v>
      </c>
      <c r="D1252" s="2081">
        <v>71510</v>
      </c>
      <c r="F1252" s="33" t="str">
        <f>CONCATENATE(D1252,".",C1252)</f>
        <v>71510.46401</v>
      </c>
      <c r="G1252" s="33"/>
      <c r="H1252" s="577" t="str">
        <f>VLOOKUP(F1252,'Элементы таксономии'!O:P,2,0)</f>
        <v>ОФР_71510.46401Фьючерсы</v>
      </c>
      <c r="I1252" s="33"/>
      <c r="J1252" s="33"/>
    </row>
    <row r="1253" spans="1:10">
      <c r="A1253" s="2080">
        <v>2</v>
      </c>
      <c r="B1253" s="19" t="s">
        <v>731</v>
      </c>
      <c r="C1253" s="19">
        <v>46402</v>
      </c>
      <c r="D1253" s="2081">
        <v>71510</v>
      </c>
      <c r="F1253" s="33" t="str">
        <f>CONCATENATE(D1253,".",C1253)</f>
        <v>71510.46402</v>
      </c>
      <c r="G1253" s="33"/>
      <c r="H1253" s="577" t="str">
        <f>VLOOKUP(F1253,'Элементы таксономии'!O:P,2,0)</f>
        <v>ОФР_71510.46402Форварды</v>
      </c>
      <c r="I1253" s="33"/>
      <c r="J1253" s="33"/>
    </row>
    <row r="1254" spans="1:10">
      <c r="A1254" s="2080">
        <v>3</v>
      </c>
      <c r="B1254" s="19" t="s">
        <v>732</v>
      </c>
      <c r="C1254" s="19">
        <v>46403</v>
      </c>
      <c r="D1254" s="2081">
        <v>71510</v>
      </c>
      <c r="F1254" s="33" t="str">
        <f>CONCATENATE(D1254,".",C1254)</f>
        <v>71510.46403</v>
      </c>
      <c r="G1254" s="33"/>
      <c r="H1254" s="577" t="str">
        <f>VLOOKUP(F1254,'Элементы таксономии'!O:P,2,0)</f>
        <v>ОФР_71510.46403Опционы</v>
      </c>
      <c r="I1254" s="33"/>
      <c r="J1254" s="33"/>
    </row>
    <row r="1255" spans="1:10">
      <c r="A1255" s="2080">
        <v>4</v>
      </c>
      <c r="B1255" s="19" t="s">
        <v>733</v>
      </c>
      <c r="C1255" s="19">
        <v>46404</v>
      </c>
      <c r="D1255" s="2081">
        <v>71510</v>
      </c>
      <c r="F1255" s="33" t="str">
        <f>CONCATENATE(D1255,".",C1255)</f>
        <v>71510.46404</v>
      </c>
      <c r="G1255" s="33"/>
      <c r="H1255" s="577" t="str">
        <f>VLOOKUP(F1255,'Элементы таксономии'!O:P,2,0)</f>
        <v>ОФР_71510.46404Свопы</v>
      </c>
      <c r="I1255" s="33"/>
      <c r="J1255" s="33"/>
    </row>
    <row r="1256" spans="1:10" ht="22.5">
      <c r="A1256" s="2080">
        <v>5</v>
      </c>
      <c r="B1256" s="19" t="s">
        <v>804</v>
      </c>
      <c r="C1256" s="19">
        <v>46405</v>
      </c>
      <c r="D1256" s="2081">
        <v>71510</v>
      </c>
      <c r="F1256" s="33" t="str">
        <f>CONCATENATE(D1256,".",C1256)</f>
        <v>71510.46405</v>
      </c>
      <c r="G1256" s="33"/>
      <c r="H1256" s="577" t="str">
        <f>VLOOKUP(F1256,'Элементы таксономии'!O:P,2,0)</f>
        <v>ОФР_71510.46405ПрочиеПроизводныеФинансовыеИнструменты</v>
      </c>
      <c r="I1256" s="33"/>
      <c r="J1256" s="33"/>
    </row>
    <row r="1257" spans="1:10" ht="22.5">
      <c r="A1257" s="2080"/>
      <c r="B1257" s="19" t="s">
        <v>11139</v>
      </c>
      <c r="C1257" s="19"/>
      <c r="D1257" s="2081"/>
      <c r="H1257" s="2082"/>
    </row>
    <row r="1258" spans="1:10" ht="33.75">
      <c r="A1258" s="2080">
        <v>1</v>
      </c>
      <c r="B1258" s="19" t="s">
        <v>11138</v>
      </c>
      <c r="C1258" s="19">
        <v>46501</v>
      </c>
      <c r="D1258" s="2081">
        <v>71510</v>
      </c>
      <c r="F1258" s="33" t="str">
        <f>CONCATENATE(D1258,".",C1258)</f>
        <v>71510.46501</v>
      </c>
      <c r="G1258" s="33"/>
      <c r="H1258" s="577" t="str">
        <f>VLOOKUP(F1258,'Элементы таксономии'!O:P,2,0)</f>
        <v>ОФР_71510.46501РасходыПоПрименениюВстроенныхПроизводныхИнструментовНеотделяемыхОтОсновногоДоговора</v>
      </c>
      <c r="I1258" s="33"/>
      <c r="J1258" s="33"/>
    </row>
    <row r="1259" spans="1:10" ht="22.5">
      <c r="A1259" s="2080"/>
      <c r="B1259" s="19" t="s">
        <v>11137</v>
      </c>
      <c r="C1259" s="19"/>
      <c r="D1259" s="2081"/>
      <c r="H1259" s="2082"/>
    </row>
    <row r="1260" spans="1:10" ht="22.5">
      <c r="A1260" s="2080"/>
      <c r="B1260" s="19" t="s">
        <v>11136</v>
      </c>
      <c r="C1260" s="19"/>
      <c r="D1260" s="2081"/>
      <c r="H1260" s="2082"/>
    </row>
    <row r="1261" spans="1:10">
      <c r="A1261" s="2080">
        <v>1</v>
      </c>
      <c r="B1261" s="19" t="s">
        <v>11133</v>
      </c>
      <c r="C1261" s="19">
        <v>47101</v>
      </c>
      <c r="D1261" s="2081">
        <v>71512</v>
      </c>
      <c r="F1261" s="33" t="str">
        <f t="shared" ref="F1261:F1266" si="49">CONCATENATE(D1261,".",C1261)</f>
        <v>71512.47101</v>
      </c>
      <c r="G1261" s="33"/>
      <c r="H1261" s="577" t="str">
        <f>VLOOKUP(F1261,'Элементы таксономии'!O:P,2,0)</f>
        <v>ОФР_71512.47101ДолларыСша</v>
      </c>
      <c r="I1261" s="33"/>
      <c r="J1261" s="33"/>
    </row>
    <row r="1262" spans="1:10">
      <c r="A1262" s="2080">
        <v>2</v>
      </c>
      <c r="B1262" s="19" t="s">
        <v>11132</v>
      </c>
      <c r="C1262" s="19">
        <v>47102</v>
      </c>
      <c r="D1262" s="2081">
        <v>71512</v>
      </c>
      <c r="F1262" s="33" t="str">
        <f t="shared" si="49"/>
        <v>71512.47102</v>
      </c>
      <c r="G1262" s="33"/>
      <c r="H1262" s="577" t="str">
        <f>VLOOKUP(F1262,'Элементы таксономии'!O:P,2,0)</f>
        <v>ОФР_71512.47102Евро</v>
      </c>
      <c r="I1262" s="33"/>
      <c r="J1262" s="33"/>
    </row>
    <row r="1263" spans="1:10" ht="22.5">
      <c r="A1263" s="2080">
        <v>3</v>
      </c>
      <c r="B1263" s="19" t="s">
        <v>11131</v>
      </c>
      <c r="C1263" s="19">
        <v>47103</v>
      </c>
      <c r="D1263" s="2081">
        <v>71512</v>
      </c>
      <c r="F1263" s="33" t="str">
        <f t="shared" si="49"/>
        <v>71512.47103</v>
      </c>
      <c r="G1263" s="33"/>
      <c r="H1263" s="577" t="str">
        <f>VLOOKUP(F1263,'Элементы таксономии'!O:P,2,0)</f>
        <v>ОФР_71512.47103ФунтыСтерлинговСоединенногоКоролевства</v>
      </c>
      <c r="I1263" s="33"/>
      <c r="J1263" s="33"/>
    </row>
    <row r="1264" spans="1:10">
      <c r="A1264" s="2080">
        <v>4</v>
      </c>
      <c r="B1264" s="19" t="s">
        <v>11130</v>
      </c>
      <c r="C1264" s="19">
        <v>47104</v>
      </c>
      <c r="D1264" s="2081">
        <v>71512</v>
      </c>
      <c r="F1264" s="33" t="str">
        <f t="shared" si="49"/>
        <v>71512.47104</v>
      </c>
      <c r="G1264" s="33"/>
      <c r="H1264" s="577" t="str">
        <f>VLOOKUP(F1264,'Элементы таксономии'!O:P,2,0)</f>
        <v>ОФР_71512.47104ШвейцарскиеФранки</v>
      </c>
      <c r="I1264" s="33"/>
      <c r="J1264" s="33"/>
    </row>
    <row r="1265" spans="1:10">
      <c r="A1265" s="2080">
        <v>5</v>
      </c>
      <c r="B1265" s="19" t="s">
        <v>11135</v>
      </c>
      <c r="C1265" s="19">
        <v>47105</v>
      </c>
      <c r="D1265" s="2081">
        <v>71512</v>
      </c>
      <c r="F1265" s="33" t="str">
        <f t="shared" si="49"/>
        <v>71512.47105</v>
      </c>
      <c r="G1265" s="33"/>
      <c r="H1265" s="577" t="str">
        <f>VLOOKUP(F1265,'Элементы таксономии'!O:P,2,0)</f>
        <v>ОФР_71512.47105ЯпонскимИены</v>
      </c>
      <c r="I1265" s="33"/>
      <c r="J1265" s="33"/>
    </row>
    <row r="1266" spans="1:10">
      <c r="A1266" s="2080">
        <v>6</v>
      </c>
      <c r="B1266" s="19" t="s">
        <v>11128</v>
      </c>
      <c r="C1266" s="19">
        <v>47106</v>
      </c>
      <c r="D1266" s="2081">
        <v>71512</v>
      </c>
      <c r="F1266" s="33" t="str">
        <f t="shared" si="49"/>
        <v>71512.47106</v>
      </c>
      <c r="G1266" s="33"/>
      <c r="H1266" s="577" t="str">
        <f>VLOOKUP(F1266,'Элементы таксономии'!O:P,2,0)</f>
        <v>ОФР_71512.47106ДругиеВалюты</v>
      </c>
      <c r="I1266" s="33"/>
      <c r="J1266" s="33"/>
    </row>
    <row r="1267" spans="1:10" ht="33.75">
      <c r="A1267" s="2080"/>
      <c r="B1267" s="19" t="s">
        <v>11134</v>
      </c>
      <c r="C1267" s="19"/>
      <c r="D1267" s="2081"/>
      <c r="H1267" s="2082"/>
    </row>
    <row r="1268" spans="1:10">
      <c r="A1268" s="2080">
        <v>1</v>
      </c>
      <c r="B1268" s="19" t="s">
        <v>11133</v>
      </c>
      <c r="C1268" s="19">
        <v>47201</v>
      </c>
      <c r="D1268" s="2081">
        <v>71512</v>
      </c>
      <c r="F1268" s="33" t="str">
        <f t="shared" ref="F1268:F1273" si="50">CONCATENATE(D1268,".",C1268)</f>
        <v>71512.47201</v>
      </c>
      <c r="G1268" s="33"/>
      <c r="H1268" s="577" t="str">
        <f>VLOOKUP(F1268,'Элементы таксономии'!O:P,2,0)</f>
        <v>ОФР_71512.47201ДолларыСша</v>
      </c>
      <c r="I1268" s="33"/>
      <c r="J1268" s="33"/>
    </row>
    <row r="1269" spans="1:10">
      <c r="A1269" s="2080">
        <v>2</v>
      </c>
      <c r="B1269" s="19" t="s">
        <v>11132</v>
      </c>
      <c r="C1269" s="19">
        <v>47202</v>
      </c>
      <c r="D1269" s="2081">
        <v>71512</v>
      </c>
      <c r="F1269" s="33" t="str">
        <f t="shared" si="50"/>
        <v>71512.47202</v>
      </c>
      <c r="G1269" s="33"/>
      <c r="H1269" s="577" t="str">
        <f>VLOOKUP(F1269,'Элементы таксономии'!O:P,2,0)</f>
        <v>ОФР_71512.47202Евро</v>
      </c>
      <c r="I1269" s="33"/>
      <c r="J1269" s="33"/>
    </row>
    <row r="1270" spans="1:10" ht="22.5">
      <c r="A1270" s="2080">
        <v>3</v>
      </c>
      <c r="B1270" s="19" t="s">
        <v>11131</v>
      </c>
      <c r="C1270" s="19">
        <v>47203</v>
      </c>
      <c r="D1270" s="2081">
        <v>71512</v>
      </c>
      <c r="F1270" s="33" t="str">
        <f t="shared" si="50"/>
        <v>71512.47203</v>
      </c>
      <c r="G1270" s="33"/>
      <c r="H1270" s="577" t="str">
        <f>VLOOKUP(F1270,'Элементы таксономии'!O:P,2,0)</f>
        <v>ОФР_71512.47203ФунтыСтерлинговСоединенногоКоролевства</v>
      </c>
      <c r="I1270" s="33"/>
      <c r="J1270" s="33"/>
    </row>
    <row r="1271" spans="1:10">
      <c r="A1271" s="2080">
        <v>4</v>
      </c>
      <c r="B1271" s="19" t="s">
        <v>11130</v>
      </c>
      <c r="C1271" s="19">
        <v>47204</v>
      </c>
      <c r="D1271" s="2081">
        <v>71512</v>
      </c>
      <c r="F1271" s="33" t="str">
        <f t="shared" si="50"/>
        <v>71512.47204</v>
      </c>
      <c r="G1271" s="33"/>
      <c r="H1271" s="577" t="str">
        <f>VLOOKUP(F1271,'Элементы таксономии'!O:P,2,0)</f>
        <v>ОФР_71512.47204ШвейцарскиеФранки</v>
      </c>
      <c r="I1271" s="33"/>
      <c r="J1271" s="33"/>
    </row>
    <row r="1272" spans="1:10">
      <c r="A1272" s="2080">
        <v>5</v>
      </c>
      <c r="B1272" s="19" t="s">
        <v>11129</v>
      </c>
      <c r="C1272" s="19">
        <v>47205</v>
      </c>
      <c r="D1272" s="2081">
        <v>71512</v>
      </c>
      <c r="F1272" s="33" t="str">
        <f t="shared" si="50"/>
        <v>71512.47205</v>
      </c>
      <c r="G1272" s="33"/>
      <c r="H1272" s="577" t="str">
        <f>VLOOKUP(F1272,'Элементы таксономии'!O:P,2,0)</f>
        <v>ОФР_71512.47205ЯпонскиеИены</v>
      </c>
      <c r="I1272" s="33"/>
      <c r="J1272" s="33"/>
    </row>
    <row r="1273" spans="1:10">
      <c r="A1273" s="2080">
        <v>6</v>
      </c>
      <c r="B1273" s="19" t="s">
        <v>11128</v>
      </c>
      <c r="C1273" s="19">
        <v>47206</v>
      </c>
      <c r="D1273" s="2081">
        <v>71512</v>
      </c>
      <c r="F1273" s="33" t="str">
        <f t="shared" si="50"/>
        <v>71512.47206</v>
      </c>
      <c r="G1273" s="33"/>
      <c r="H1273" s="577" t="str">
        <f>VLOOKUP(F1273,'Элементы таксономии'!O:P,2,0)</f>
        <v>ОФР_71512.47206ДругиеВалюты</v>
      </c>
      <c r="I1273" s="33"/>
      <c r="J1273" s="33"/>
    </row>
    <row r="1274" spans="1:10">
      <c r="A1274" s="2080"/>
      <c r="B1274" s="19" t="s">
        <v>11127</v>
      </c>
      <c r="C1274" s="19"/>
      <c r="D1274" s="2081"/>
      <c r="H1274" s="2082"/>
    </row>
    <row r="1275" spans="1:10">
      <c r="A1275" s="2080">
        <v>1</v>
      </c>
      <c r="B1275" s="19" t="s">
        <v>11125</v>
      </c>
      <c r="C1275" s="19">
        <v>47301</v>
      </c>
      <c r="D1275" s="2081">
        <v>71514</v>
      </c>
      <c r="F1275" s="33" t="str">
        <f>CONCATENATE(D1275,".",C1275)</f>
        <v>71514.47301</v>
      </c>
      <c r="G1275" s="33"/>
      <c r="H1275" s="577" t="str">
        <f>VLOOKUP(F1275,'Элементы таксономии'!O:P,2,0)</f>
        <v>ОФР_71514.47301Золото</v>
      </c>
      <c r="I1275" s="33"/>
      <c r="J1275" s="33"/>
    </row>
    <row r="1276" spans="1:10">
      <c r="A1276" s="2080">
        <v>2</v>
      </c>
      <c r="B1276" s="19" t="s">
        <v>11124</v>
      </c>
      <c r="C1276" s="19">
        <v>47302</v>
      </c>
      <c r="D1276" s="2081">
        <v>71514</v>
      </c>
      <c r="F1276" s="33" t="str">
        <f>CONCATENATE(D1276,".",C1276)</f>
        <v>71514.47302</v>
      </c>
      <c r="G1276" s="33"/>
      <c r="H1276" s="577" t="str">
        <f>VLOOKUP(F1276,'Элементы таксономии'!O:P,2,0)</f>
        <v>ОФР_71514.47302Серебро</v>
      </c>
      <c r="I1276" s="33"/>
      <c r="J1276" s="33"/>
    </row>
    <row r="1277" spans="1:10">
      <c r="A1277" s="2080">
        <v>3</v>
      </c>
      <c r="B1277" s="19" t="s">
        <v>11123</v>
      </c>
      <c r="C1277" s="19">
        <v>47303</v>
      </c>
      <c r="D1277" s="2081">
        <v>71514</v>
      </c>
      <c r="F1277" s="33" t="str">
        <f>CONCATENATE(D1277,".",C1277)</f>
        <v>71514.47303</v>
      </c>
      <c r="G1277" s="33"/>
      <c r="H1277" s="577" t="str">
        <f>VLOOKUP(F1277,'Элементы таксономии'!O:P,2,0)</f>
        <v>ОФР_71514.47303Платина</v>
      </c>
      <c r="I1277" s="33"/>
      <c r="J1277" s="33"/>
    </row>
    <row r="1278" spans="1:10">
      <c r="A1278" s="2080">
        <v>4</v>
      </c>
      <c r="B1278" s="19" t="s">
        <v>11122</v>
      </c>
      <c r="C1278" s="19">
        <v>47304</v>
      </c>
      <c r="D1278" s="2081">
        <v>71514</v>
      </c>
      <c r="F1278" s="33" t="str">
        <f>CONCATENATE(D1278,".",C1278)</f>
        <v>71514.47304</v>
      </c>
      <c r="G1278" s="33"/>
      <c r="H1278" s="577" t="str">
        <f>VLOOKUP(F1278,'Элементы таксономии'!O:P,2,0)</f>
        <v>ОФР_71514.47304Палладий</v>
      </c>
      <c r="I1278" s="33"/>
      <c r="J1278" s="33"/>
    </row>
    <row r="1279" spans="1:10" ht="22.5">
      <c r="A1279" s="2080">
        <v>5</v>
      </c>
      <c r="B1279" s="19" t="s">
        <v>11121</v>
      </c>
      <c r="C1279" s="19">
        <v>47305</v>
      </c>
      <c r="D1279" s="2081">
        <v>71514</v>
      </c>
      <c r="F1279" s="33" t="str">
        <f>CONCATENATE(D1279,".",C1279)</f>
        <v>71514.47305</v>
      </c>
      <c r="G1279" s="33"/>
      <c r="H1279" s="577" t="str">
        <f>VLOOKUP(F1279,'Элементы таксономии'!O:P,2,0)</f>
        <v>ОФР_71514.47305ДругиеДрагоценныеМеталлы</v>
      </c>
      <c r="I1279" s="33"/>
      <c r="J1279" s="33"/>
    </row>
    <row r="1280" spans="1:10">
      <c r="A1280" s="2080"/>
      <c r="B1280" s="19" t="s">
        <v>11126</v>
      </c>
      <c r="C1280" s="19"/>
      <c r="D1280" s="2081"/>
      <c r="F1280" s="33"/>
      <c r="G1280" s="33"/>
      <c r="H1280" s="2082"/>
      <c r="I1280" s="33"/>
      <c r="J1280" s="33"/>
    </row>
    <row r="1281" spans="1:10">
      <c r="A1281" s="2080">
        <v>1</v>
      </c>
      <c r="B1281" s="19" t="s">
        <v>11125</v>
      </c>
      <c r="C1281" s="19">
        <v>47401</v>
      </c>
      <c r="D1281" s="2081">
        <v>71514</v>
      </c>
      <c r="F1281" s="33" t="str">
        <f>CONCATENATE(D1281,".",C1281)</f>
        <v>71514.47401</v>
      </c>
      <c r="G1281" s="33"/>
      <c r="H1281" s="577" t="str">
        <f>VLOOKUP(F1281,'Элементы таксономии'!O:P,2,0)</f>
        <v>ОФР_71514.47401Золото</v>
      </c>
      <c r="I1281" s="33"/>
      <c r="J1281" s="33"/>
    </row>
    <row r="1282" spans="1:10">
      <c r="A1282" s="2080">
        <v>2</v>
      </c>
      <c r="B1282" s="19" t="s">
        <v>11124</v>
      </c>
      <c r="C1282" s="19">
        <v>47402</v>
      </c>
      <c r="D1282" s="2081">
        <v>71514</v>
      </c>
      <c r="F1282" s="33" t="str">
        <f>CONCATENATE(D1282,".",C1282)</f>
        <v>71514.47402</v>
      </c>
      <c r="G1282" s="33"/>
      <c r="H1282" s="577" t="str">
        <f>VLOOKUP(F1282,'Элементы таксономии'!O:P,2,0)</f>
        <v>ОФР_71514.47402Серебро</v>
      </c>
      <c r="I1282" s="33"/>
      <c r="J1282" s="33"/>
    </row>
    <row r="1283" spans="1:10">
      <c r="A1283" s="2080">
        <v>3</v>
      </c>
      <c r="B1283" s="19" t="s">
        <v>11123</v>
      </c>
      <c r="C1283" s="19">
        <v>47403</v>
      </c>
      <c r="D1283" s="2081">
        <v>71514</v>
      </c>
      <c r="F1283" s="33" t="str">
        <f>CONCATENATE(D1283,".",C1283)</f>
        <v>71514.47403</v>
      </c>
      <c r="G1283" s="33"/>
      <c r="H1283" s="577" t="str">
        <f>VLOOKUP(F1283,'Элементы таксономии'!O:P,2,0)</f>
        <v>ОФР_71514.47403Платина</v>
      </c>
      <c r="I1283" s="33"/>
      <c r="J1283" s="33"/>
    </row>
    <row r="1284" spans="1:10">
      <c r="A1284" s="2080">
        <v>4</v>
      </c>
      <c r="B1284" s="19" t="s">
        <v>11122</v>
      </c>
      <c r="C1284" s="19">
        <v>47404</v>
      </c>
      <c r="D1284" s="2081">
        <v>71514</v>
      </c>
      <c r="F1284" s="33" t="str">
        <f>CONCATENATE(D1284,".",C1284)</f>
        <v>71514.47404</v>
      </c>
      <c r="G1284" s="33"/>
      <c r="H1284" s="577" t="str">
        <f>VLOOKUP(F1284,'Элементы таксономии'!O:P,2,0)</f>
        <v>ОФР_71514.47404Палладий</v>
      </c>
      <c r="I1284" s="33"/>
      <c r="J1284" s="33"/>
    </row>
    <row r="1285" spans="1:10" ht="22.5">
      <c r="A1285" s="2080">
        <v>5</v>
      </c>
      <c r="B1285" s="19" t="s">
        <v>11121</v>
      </c>
      <c r="C1285" s="19">
        <v>47405</v>
      </c>
      <c r="D1285" s="2081">
        <v>71514</v>
      </c>
      <c r="F1285" s="33" t="str">
        <f>CONCATENATE(D1285,".",C1285)</f>
        <v>71514.47405</v>
      </c>
      <c r="G1285" s="33"/>
      <c r="H1285" s="577" t="str">
        <f>VLOOKUP(F1285,'Элементы таксономии'!O:P,2,0)</f>
        <v>ОФР_71514.47405ДругиеДрагоценныеМеталлы</v>
      </c>
      <c r="I1285" s="33"/>
      <c r="J1285" s="33"/>
    </row>
    <row r="1286" spans="1:10" ht="22.5">
      <c r="A1286" s="2080"/>
      <c r="B1286" s="19" t="s">
        <v>11120</v>
      </c>
      <c r="C1286" s="19"/>
      <c r="D1286" s="2081"/>
      <c r="H1286" s="2082"/>
    </row>
    <row r="1287" spans="1:10" ht="22.5">
      <c r="A1287" s="2080"/>
      <c r="B1287" s="19" t="s">
        <v>11119</v>
      </c>
      <c r="C1287" s="19"/>
      <c r="D1287" s="2081"/>
      <c r="H1287" s="2082"/>
    </row>
    <row r="1288" spans="1:10" ht="33.75">
      <c r="A1288" s="2080">
        <v>1</v>
      </c>
      <c r="B1288" s="19" t="s">
        <v>11118</v>
      </c>
      <c r="C1288" s="19">
        <v>48101</v>
      </c>
      <c r="D1288" s="2081">
        <v>71202</v>
      </c>
      <c r="F1288" s="33" t="str">
        <f t="shared" ref="F1288:F1297" si="51">CONCATENATE(D1288,".",C1288)</f>
        <v>71202.48101</v>
      </c>
      <c r="G1288" s="33"/>
      <c r="H1288" s="577" t="str">
        <f>VLOOKUP(F1288,'Элементы таксономии'!O:P,2,0)</f>
        <v>ОФР_71202.48101ФинансовымОрганамСубъектовРоссийскойФедерацииИОрганамМестногоСамоуправления</v>
      </c>
      <c r="I1288" s="33"/>
      <c r="J1288" s="33"/>
    </row>
    <row r="1289" spans="1:10" ht="33.75">
      <c r="A1289" s="2080">
        <v>2</v>
      </c>
      <c r="B1289" s="19" t="s">
        <v>11117</v>
      </c>
      <c r="C1289" s="19">
        <v>48102</v>
      </c>
      <c r="D1289" s="2081">
        <v>71202</v>
      </c>
      <c r="F1289" s="33" t="str">
        <f t="shared" si="51"/>
        <v>71202.48102</v>
      </c>
      <c r="G1289" s="33"/>
      <c r="H1289" s="577" t="str">
        <f>VLOOKUP(F1289,'Элементы таксономии'!O:P,2,0)</f>
        <v>ОФР_71202.48102ГосударственнымВнебюджетнымФондамРоссийскойФедерации</v>
      </c>
      <c r="I1289" s="33"/>
      <c r="J1289" s="33"/>
    </row>
    <row r="1290" spans="1:10" ht="33.75">
      <c r="A1290" s="2080">
        <v>3</v>
      </c>
      <c r="B1290" s="19" t="s">
        <v>11116</v>
      </c>
      <c r="C1290" s="19">
        <v>48103</v>
      </c>
      <c r="D1290" s="2081">
        <v>71202</v>
      </c>
      <c r="F1290" s="33" t="str">
        <f t="shared" si="51"/>
        <v>71202.48103</v>
      </c>
      <c r="G1290" s="33"/>
      <c r="H1290" s="577" t="str">
        <f>VLOOKUP(F1290,'Элементы таксономии'!O:P,2,0)</f>
        <v>ОФР_71202.48103ВнебюджетнымФондамСубъектовРоссийскойФедерацииИОрганамМестногоСамоуправления</v>
      </c>
      <c r="I1290" s="33"/>
      <c r="J1290" s="33"/>
    </row>
    <row r="1291" spans="1:10" ht="33.75">
      <c r="A1291" s="2080">
        <v>4</v>
      </c>
      <c r="B1291" s="19" t="s">
        <v>11115</v>
      </c>
      <c r="C1291" s="19">
        <v>48104</v>
      </c>
      <c r="D1291" s="2081">
        <v>71202</v>
      </c>
      <c r="F1291" s="33" t="str">
        <f t="shared" si="51"/>
        <v>71202.48104</v>
      </c>
      <c r="G1291" s="33"/>
      <c r="H1291" s="577" t="str">
        <f>VLOOKUP(F1291,'Элементы таксономии'!O:P,2,0)</f>
        <v>ОФР_71202.48104ФинансовымОрганизациямНаходящимсяВФедеральнойСобственности</v>
      </c>
      <c r="I1291" s="33"/>
      <c r="J1291" s="33"/>
    </row>
    <row r="1292" spans="1:10" ht="33.75">
      <c r="A1292" s="2080">
        <v>5</v>
      </c>
      <c r="B1292" s="19" t="s">
        <v>11341</v>
      </c>
      <c r="C1292" s="19">
        <v>48105</v>
      </c>
      <c r="D1292" s="2081">
        <v>71202</v>
      </c>
      <c r="F1292" s="33" t="str">
        <f t="shared" si="51"/>
        <v>71202.48105</v>
      </c>
      <c r="G1292" s="33"/>
      <c r="H1292" s="577" t="str">
        <f>VLOOKUP(F1292,'Элементы таксономии'!O:P,2,0)</f>
        <v>ОФР_71202.48105КоммерческимОрганизациямНаходящимсяВФедеральнойСобственности</v>
      </c>
      <c r="I1292" s="33"/>
      <c r="J1292" s="33"/>
    </row>
    <row r="1293" spans="1:10" ht="33.75">
      <c r="A1293" s="2080">
        <v>6</v>
      </c>
      <c r="B1293" s="19" t="s">
        <v>11112</v>
      </c>
      <c r="C1293" s="19">
        <v>48106</v>
      </c>
      <c r="D1293" s="2081">
        <v>71202</v>
      </c>
      <c r="F1293" s="33" t="str">
        <f t="shared" si="51"/>
        <v>71202.48106</v>
      </c>
      <c r="G1293" s="33"/>
      <c r="H1293" s="577" t="str">
        <f>VLOOKUP(F1293,'Элементы таксономии'!O:P,2,0)</f>
        <v>ОФР_71202.48106НекоммерческимОрганизациямНаходящимсяВФедеральнойСобственности</v>
      </c>
      <c r="I1293" s="33"/>
      <c r="J1293" s="33"/>
    </row>
    <row r="1294" spans="1:10" ht="33.75">
      <c r="A1294" s="2080">
        <v>7</v>
      </c>
      <c r="B1294" s="19" t="s">
        <v>11111</v>
      </c>
      <c r="C1294" s="19">
        <v>48107</v>
      </c>
      <c r="D1294" s="2081">
        <v>71202</v>
      </c>
      <c r="F1294" s="33" t="str">
        <f t="shared" si="51"/>
        <v>71202.48107</v>
      </c>
      <c r="G1294" s="33"/>
      <c r="H1294" s="577" t="str">
        <f>VLOOKUP(F1294,'Элементы таксономии'!O:P,2,0)</f>
        <v>ОФР_71202.48107ФинансовымОрганизациямНаходящимсяВГосударственнойКромеФедеральнойСобственности</v>
      </c>
      <c r="I1294" s="33"/>
      <c r="J1294" s="33"/>
    </row>
    <row r="1295" spans="1:10" ht="33.75">
      <c r="A1295" s="2080">
        <v>8</v>
      </c>
      <c r="B1295" s="19" t="s">
        <v>11110</v>
      </c>
      <c r="C1295" s="19">
        <v>48108</v>
      </c>
      <c r="D1295" s="2081">
        <v>71202</v>
      </c>
      <c r="F1295" s="33" t="str">
        <f t="shared" si="51"/>
        <v>71202.48108</v>
      </c>
      <c r="G1295" s="33"/>
      <c r="H1295" s="577" t="str">
        <f>VLOOKUP(F1295,'Элементы таксономии'!O:P,2,0)</f>
        <v>ОФР_71202.48108КоммерческимОрганизациямНаходящимсяВГосударственнойКромеФедеральнойСобственности</v>
      </c>
      <c r="I1295" s="33"/>
      <c r="J1295" s="33"/>
    </row>
    <row r="1296" spans="1:10" ht="33.75">
      <c r="A1296" s="2080">
        <v>9</v>
      </c>
      <c r="B1296" s="19" t="s">
        <v>11109</v>
      </c>
      <c r="C1296" s="19">
        <v>48109</v>
      </c>
      <c r="D1296" s="2081">
        <v>71202</v>
      </c>
      <c r="F1296" s="33" t="str">
        <f t="shared" si="51"/>
        <v>71202.48109</v>
      </c>
      <c r="G1296" s="33"/>
      <c r="H1296" s="577" t="str">
        <f>VLOOKUP(F1296,'Элементы таксономии'!O:P,2,0)</f>
        <v>ОФР_71202.48109НекоммерческимОрганизациямНаходящимсяВГосударственнойКромеФедеральнойСобственности</v>
      </c>
      <c r="I1296" s="33"/>
      <c r="J1296" s="33"/>
    </row>
    <row r="1297" spans="1:10" ht="22.5">
      <c r="A1297" s="2080">
        <v>10</v>
      </c>
      <c r="B1297" s="19" t="s">
        <v>11108</v>
      </c>
      <c r="C1297" s="19">
        <v>48110</v>
      </c>
      <c r="D1297" s="2081">
        <v>71202</v>
      </c>
      <c r="F1297" s="33" t="str">
        <f t="shared" si="51"/>
        <v>71202.48110</v>
      </c>
      <c r="G1297" s="33"/>
      <c r="H1297" s="577" t="str">
        <f>VLOOKUP(F1297,'Элементы таксономии'!O:P,2,0)</f>
        <v>ОФР_71202.48110НегосударственнымФинансовымОрганизациям</v>
      </c>
      <c r="I1297" s="33"/>
      <c r="J1297" s="33"/>
    </row>
    <row r="1298" spans="1:10" ht="22.5">
      <c r="A1298" s="2080">
        <v>11</v>
      </c>
      <c r="B1298" s="19" t="s">
        <v>11107</v>
      </c>
      <c r="C1298" s="19">
        <v>48111</v>
      </c>
      <c r="D1298" s="2081">
        <v>71202</v>
      </c>
      <c r="F1298" s="33" t="str">
        <f t="shared" ref="F1298:F1306" si="52">CONCATENATE(D1298,".",C1298)</f>
        <v>71202.48111</v>
      </c>
      <c r="G1298" s="33"/>
      <c r="H1298" s="577" t="str">
        <f>VLOOKUP(F1298,'Элементы таксономии'!O:P,2,0)</f>
        <v>ОФР_71202.48111НегосударственнымКоммерческимОрганизациям</v>
      </c>
      <c r="I1298" s="33"/>
      <c r="J1298" s="33"/>
    </row>
    <row r="1299" spans="1:10" ht="22.5">
      <c r="A1299" s="2080">
        <v>12</v>
      </c>
      <c r="B1299" s="19" t="s">
        <v>11106</v>
      </c>
      <c r="C1299" s="19">
        <v>48112</v>
      </c>
      <c r="D1299" s="2081">
        <v>71202</v>
      </c>
      <c r="F1299" s="33" t="str">
        <f t="shared" si="52"/>
        <v>71202.48112</v>
      </c>
      <c r="G1299" s="33"/>
      <c r="H1299" s="577" t="str">
        <f>VLOOKUP(F1299,'Элементы таксономии'!O:P,2,0)</f>
        <v>ОФР_71202.48112НегосударственнымНекоммерческимОрганизациям</v>
      </c>
      <c r="I1299" s="33"/>
      <c r="J1299" s="33"/>
    </row>
    <row r="1300" spans="1:10" ht="22.5">
      <c r="A1300" s="2080">
        <v>13</v>
      </c>
      <c r="B1300" s="19" t="s">
        <v>11105</v>
      </c>
      <c r="C1300" s="19">
        <v>48113</v>
      </c>
      <c r="D1300" s="2081">
        <v>71202</v>
      </c>
      <c r="F1300" s="33" t="str">
        <f t="shared" si="52"/>
        <v>71202.48113</v>
      </c>
      <c r="G1300" s="33"/>
      <c r="H1300" s="577" t="str">
        <f>VLOOKUP(F1300,'Элементы таксономии'!O:P,2,0)</f>
        <v>ОФР_71202.48113ЮридическимЛицамНерезидентам</v>
      </c>
      <c r="I1300" s="33"/>
      <c r="J1300" s="33"/>
    </row>
    <row r="1301" spans="1:10" ht="22.5">
      <c r="A1301" s="2080">
        <v>14</v>
      </c>
      <c r="B1301" s="19" t="s">
        <v>11080</v>
      </c>
      <c r="C1301" s="19">
        <v>48114</v>
      </c>
      <c r="D1301" s="2081">
        <v>71202</v>
      </c>
      <c r="F1301" s="33" t="str">
        <f t="shared" si="52"/>
        <v>71202.48114</v>
      </c>
      <c r="G1301" s="33"/>
      <c r="H1301" s="577" t="str">
        <f>VLOOKUP(F1301,'Элементы таксономии'!O:P,2,0)</f>
        <v>ОФР_71202.48114КредитнымОрганизациям</v>
      </c>
      <c r="I1301" s="33"/>
      <c r="J1301" s="33"/>
    </row>
    <row r="1302" spans="1:10">
      <c r="A1302" s="2080">
        <v>15</v>
      </c>
      <c r="B1302" s="19" t="s">
        <v>11104</v>
      </c>
      <c r="C1302" s="19">
        <v>48115</v>
      </c>
      <c r="D1302" s="2081">
        <v>71202</v>
      </c>
      <c r="F1302" s="33" t="str">
        <f t="shared" si="52"/>
        <v>71202.48115</v>
      </c>
      <c r="G1302" s="33"/>
      <c r="H1302" s="577" t="str">
        <f>VLOOKUP(F1302,'Элементы таксономии'!O:P,2,0)</f>
        <v>ОФР_71202.48115БанкамНерезидентам</v>
      </c>
      <c r="I1302" s="33"/>
      <c r="J1302" s="33"/>
    </row>
    <row r="1303" spans="1:10">
      <c r="A1303" s="2080">
        <v>16</v>
      </c>
      <c r="B1303" s="19" t="s">
        <v>11103</v>
      </c>
      <c r="C1303" s="19">
        <v>48116</v>
      </c>
      <c r="D1303" s="2081">
        <v>71202</v>
      </c>
      <c r="F1303" s="33" t="str">
        <f t="shared" si="52"/>
        <v>71202.48116</v>
      </c>
      <c r="G1303" s="33"/>
      <c r="H1303" s="577" t="str">
        <f>VLOOKUP(F1303,'Элементы таксономии'!O:P,2,0)</f>
        <v>ОФР_71202.48116ФизическимЛицам</v>
      </c>
      <c r="I1303" s="33"/>
      <c r="J1303" s="33"/>
    </row>
    <row r="1304" spans="1:10" ht="22.5">
      <c r="A1304" s="2080">
        <v>17</v>
      </c>
      <c r="B1304" s="19" t="s">
        <v>11102</v>
      </c>
      <c r="C1304" s="19">
        <v>48117</v>
      </c>
      <c r="D1304" s="2081">
        <v>71202</v>
      </c>
      <c r="F1304" s="33" t="str">
        <f t="shared" si="52"/>
        <v>71202.48117</v>
      </c>
      <c r="G1304" s="33"/>
      <c r="H1304" s="577" t="str">
        <f>VLOOKUP(F1304,'Элементы таксономии'!O:P,2,0)</f>
        <v>ОФР_71202.48117ФизическимЛицамНерезидентам</v>
      </c>
      <c r="I1304" s="33"/>
      <c r="J1304" s="33"/>
    </row>
    <row r="1305" spans="1:10" ht="22.5">
      <c r="A1305" s="2080">
        <v>18</v>
      </c>
      <c r="B1305" s="19" t="s">
        <v>11101</v>
      </c>
      <c r="C1305" s="19">
        <v>48118</v>
      </c>
      <c r="D1305" s="2081">
        <v>71202</v>
      </c>
      <c r="F1305" s="33" t="str">
        <f t="shared" si="52"/>
        <v>71202.48118</v>
      </c>
      <c r="G1305" s="33"/>
      <c r="H1305" s="577" t="str">
        <f>VLOOKUP(F1305,'Элементы таксономии'!O:P,2,0)</f>
        <v>ОФР_71202.48118ПоЗаймамВыданнымФизическимЛицам</v>
      </c>
      <c r="I1305" s="33"/>
      <c r="J1305" s="33"/>
    </row>
    <row r="1306" spans="1:10" ht="22.5">
      <c r="A1306" s="2080">
        <v>19</v>
      </c>
      <c r="B1306" s="19" t="s">
        <v>11100</v>
      </c>
      <c r="C1306" s="19">
        <v>48119</v>
      </c>
      <c r="D1306" s="2081">
        <v>71202</v>
      </c>
      <c r="F1306" s="33" t="str">
        <f t="shared" si="52"/>
        <v>71202.48119</v>
      </c>
      <c r="G1306" s="33"/>
      <c r="H1306" s="577" t="str">
        <f>VLOOKUP(F1306,'Элементы таксономии'!O:P,2,0)</f>
        <v>ОФР_71202.48119ПоЗаймамВыданнымЮридическимЛицам</v>
      </c>
      <c r="I1306" s="33"/>
      <c r="J1306" s="33"/>
    </row>
    <row r="1307" spans="1:10">
      <c r="A1307" s="2080"/>
      <c r="B1307" s="19" t="s">
        <v>11099</v>
      </c>
      <c r="C1307" s="19"/>
      <c r="D1307" s="2081"/>
      <c r="H1307" s="2082"/>
    </row>
    <row r="1308" spans="1:10" ht="22.5">
      <c r="A1308" s="2080">
        <v>1</v>
      </c>
      <c r="B1308" s="19" t="s">
        <v>11097</v>
      </c>
      <c r="C1308" s="19">
        <v>48201</v>
      </c>
      <c r="D1308" s="2081">
        <v>71202</v>
      </c>
      <c r="F1308" s="33" t="str">
        <f>CONCATENATE(D1308,".",C1308)</f>
        <v>71202.48201</v>
      </c>
      <c r="G1308" s="33"/>
      <c r="H1308" s="577" t="str">
        <f>VLOOKUP(F1308,'Элементы таксономии'!O:P,2,0)</f>
        <v>ОФР_71202.48201ВКредитныхОрганизациях</v>
      </c>
      <c r="I1308" s="33"/>
      <c r="J1308" s="33"/>
    </row>
    <row r="1309" spans="1:10">
      <c r="A1309" s="2080">
        <v>2</v>
      </c>
      <c r="B1309" s="19" t="s">
        <v>11096</v>
      </c>
      <c r="C1309" s="19">
        <v>48202</v>
      </c>
      <c r="D1309" s="2081">
        <v>71202</v>
      </c>
      <c r="F1309" s="33" t="str">
        <f>CONCATENATE(D1309,".",C1309)</f>
        <v>71202.48202</v>
      </c>
      <c r="G1309" s="33"/>
      <c r="H1309" s="577" t="str">
        <f>VLOOKUP(F1309,'Элементы таксономии'!O:P,2,0)</f>
        <v>ОФР_71202.48202ВБанкахНерезидентах</v>
      </c>
      <c r="I1309" s="33"/>
      <c r="J1309" s="33"/>
    </row>
    <row r="1310" spans="1:10">
      <c r="A1310" s="2080"/>
      <c r="B1310" s="19" t="s">
        <v>11098</v>
      </c>
      <c r="C1310" s="19"/>
      <c r="D1310" s="2081"/>
      <c r="H1310" s="2082"/>
    </row>
    <row r="1311" spans="1:10" ht="22.5">
      <c r="A1311" s="2080">
        <v>1</v>
      </c>
      <c r="B1311" s="19" t="s">
        <v>11097</v>
      </c>
      <c r="C1311" s="19">
        <v>48301</v>
      </c>
      <c r="D1311" s="2081">
        <v>71202</v>
      </c>
      <c r="F1311" s="33" t="str">
        <f>CONCATENATE(D1311,".",C1311)</f>
        <v>71202.48301</v>
      </c>
      <c r="G1311" s="33"/>
      <c r="H1311" s="577" t="str">
        <f>VLOOKUP(F1311,'Элементы таксономии'!O:P,2,0)</f>
        <v>ОФР_71202.48301ВКредитныхОрганизациях</v>
      </c>
      <c r="I1311" s="33"/>
      <c r="J1311" s="33"/>
    </row>
    <row r="1312" spans="1:10">
      <c r="A1312" s="2080">
        <v>2</v>
      </c>
      <c r="B1312" s="19" t="s">
        <v>11096</v>
      </c>
      <c r="C1312" s="19">
        <v>48302</v>
      </c>
      <c r="D1312" s="2081">
        <v>71202</v>
      </c>
      <c r="F1312" s="33" t="str">
        <f>CONCATENATE(D1312,".",C1312)</f>
        <v>71202.48302</v>
      </c>
      <c r="G1312" s="33"/>
      <c r="H1312" s="577" t="str">
        <f>VLOOKUP(F1312,'Элементы таксономии'!O:P,2,0)</f>
        <v>ОФР_71202.48302ВБанкахНерезидентах</v>
      </c>
      <c r="I1312" s="33"/>
      <c r="J1312" s="33"/>
    </row>
    <row r="1313" spans="1:10" ht="22.5">
      <c r="A1313" s="2080"/>
      <c r="B1313" s="19" t="s">
        <v>11095</v>
      </c>
      <c r="C1313" s="19"/>
      <c r="D1313" s="2081"/>
      <c r="H1313" s="2082"/>
    </row>
    <row r="1314" spans="1:10">
      <c r="A1314" s="2080">
        <v>1</v>
      </c>
      <c r="B1314" s="19" t="s">
        <v>11092</v>
      </c>
      <c r="C1314" s="19">
        <v>48401</v>
      </c>
      <c r="D1314" s="2081">
        <v>71202</v>
      </c>
      <c r="F1314" s="33" t="str">
        <f t="shared" ref="F1314:F1320" si="53">CONCATENATE(D1314,".",C1314)</f>
        <v>71202.48401</v>
      </c>
      <c r="G1314" s="33"/>
      <c r="H1314" s="577" t="str">
        <f>VLOOKUP(F1314,'Элементы таксономии'!O:P,2,0)</f>
        <v>ОФР_71202.48401РоссийскойФедерации</v>
      </c>
      <c r="I1314" s="33"/>
      <c r="J1314" s="33"/>
    </row>
    <row r="1315" spans="1:10" ht="33.75">
      <c r="A1315" s="2080">
        <v>2</v>
      </c>
      <c r="B1315" s="19" t="s">
        <v>286</v>
      </c>
      <c r="C1315" s="19">
        <v>48402</v>
      </c>
      <c r="D1315" s="2081">
        <v>71202</v>
      </c>
      <c r="F1315" s="33" t="str">
        <f t="shared" si="53"/>
        <v>71202.48402</v>
      </c>
      <c r="G1315" s="33"/>
      <c r="H1315" s="577" t="str">
        <f>VLOOKUP(F1315,'Элементы таксономии'!O:P,2,0)</f>
        <v>ОФР_71202.48402СубъектовРоссийскойФедерацииИОргановМестногоСамоуправления</v>
      </c>
      <c r="I1315" s="33"/>
      <c r="J1315" s="33"/>
    </row>
    <row r="1316" spans="1:10" ht="22.5">
      <c r="A1316" s="2080">
        <v>3</v>
      </c>
      <c r="B1316" s="19" t="s">
        <v>10875</v>
      </c>
      <c r="C1316" s="19">
        <v>48403</v>
      </c>
      <c r="D1316" s="2081">
        <v>71202</v>
      </c>
      <c r="F1316" s="33" t="str">
        <f t="shared" si="53"/>
        <v>71202.48403</v>
      </c>
      <c r="G1316" s="33"/>
      <c r="H1316" s="577" t="str">
        <f>VLOOKUP(F1316,'Элементы таксономии'!O:P,2,0)</f>
        <v>ОФР_71202.48403КредитныхОрганизаций</v>
      </c>
      <c r="I1316" s="33"/>
      <c r="J1316" s="33"/>
    </row>
    <row r="1317" spans="1:10">
      <c r="A1317" s="2080">
        <v>4</v>
      </c>
      <c r="B1317" s="19" t="s">
        <v>10874</v>
      </c>
      <c r="C1317" s="19">
        <v>48404</v>
      </c>
      <c r="D1317" s="2081">
        <v>71202</v>
      </c>
      <c r="F1317" s="33" t="str">
        <f t="shared" si="53"/>
        <v>71202.48404</v>
      </c>
      <c r="G1317" s="33"/>
      <c r="H1317" s="577" t="str">
        <f>VLOOKUP(F1317,'Элементы таксономии'!O:P,2,0)</f>
        <v>ОФР_71202.48404ПрочихРезидентов</v>
      </c>
      <c r="I1317" s="33"/>
      <c r="J1317" s="33"/>
    </row>
    <row r="1318" spans="1:10" ht="22.5">
      <c r="A1318" s="2080">
        <v>5</v>
      </c>
      <c r="B1318" s="19" t="s">
        <v>287</v>
      </c>
      <c r="C1318" s="19">
        <v>48405</v>
      </c>
      <c r="D1318" s="2081">
        <v>71202</v>
      </c>
      <c r="F1318" s="33" t="str">
        <f t="shared" si="53"/>
        <v>71202.48405</v>
      </c>
      <c r="G1318" s="33"/>
      <c r="H1318" s="577" t="str">
        <f>VLOOKUP(F1318,'Элементы таксономии'!O:P,2,0)</f>
        <v>ОФР_71202.48405ИностранныхГосударств</v>
      </c>
      <c r="I1318" s="33"/>
      <c r="J1318" s="33"/>
    </row>
    <row r="1319" spans="1:10">
      <c r="A1319" s="2080">
        <v>6</v>
      </c>
      <c r="B1319" s="19" t="s">
        <v>10873</v>
      </c>
      <c r="C1319" s="19">
        <v>48406</v>
      </c>
      <c r="D1319" s="2081">
        <v>71202</v>
      </c>
      <c r="F1319" s="33" t="str">
        <f t="shared" si="53"/>
        <v>71202.48406</v>
      </c>
      <c r="G1319" s="33"/>
      <c r="H1319" s="577" t="str">
        <f>VLOOKUP(F1319,'Элементы таксономии'!O:P,2,0)</f>
        <v>ОФР_71202.48406БанковНерезидентов</v>
      </c>
      <c r="I1319" s="33"/>
      <c r="J1319" s="33"/>
    </row>
    <row r="1320" spans="1:10">
      <c r="A1320" s="2080">
        <v>7</v>
      </c>
      <c r="B1320" s="19" t="s">
        <v>10872</v>
      </c>
      <c r="C1320" s="19">
        <v>48407</v>
      </c>
      <c r="D1320" s="2081">
        <v>71202</v>
      </c>
      <c r="F1320" s="33" t="str">
        <f t="shared" si="53"/>
        <v>71202.48407</v>
      </c>
      <c r="G1320" s="33"/>
      <c r="H1320" s="577" t="str">
        <f>VLOOKUP(F1320,'Элементы таксономии'!O:P,2,0)</f>
        <v>ОФР_71202.48407ПрочихНерезидентов</v>
      </c>
      <c r="I1320" s="33"/>
      <c r="J1320" s="33"/>
    </row>
    <row r="1321" spans="1:10" ht="22.5">
      <c r="A1321" s="2080"/>
      <c r="B1321" s="19" t="s">
        <v>11094</v>
      </c>
      <c r="C1321" s="19"/>
      <c r="D1321" s="2081"/>
      <c r="H1321" s="2082"/>
    </row>
    <row r="1322" spans="1:10">
      <c r="A1322" s="2080">
        <v>1</v>
      </c>
      <c r="B1322" s="19" t="s">
        <v>11092</v>
      </c>
      <c r="C1322" s="19">
        <v>48501</v>
      </c>
      <c r="D1322" s="2081">
        <v>71202</v>
      </c>
      <c r="F1322" s="33" t="str">
        <f t="shared" ref="F1322:F1328" si="54">CONCATENATE(D1322,".",C1322)</f>
        <v>71202.48501</v>
      </c>
      <c r="G1322" s="33"/>
      <c r="H1322" s="577" t="str">
        <f>VLOOKUP(F1322,'Элементы таксономии'!O:P,2,0)</f>
        <v>ОФР_71202.48501РоссийскойФедерации</v>
      </c>
      <c r="I1322" s="33"/>
      <c r="J1322" s="33"/>
    </row>
    <row r="1323" spans="1:10" ht="33.75">
      <c r="A1323" s="2080">
        <v>2</v>
      </c>
      <c r="B1323" s="19" t="s">
        <v>286</v>
      </c>
      <c r="C1323" s="19">
        <v>48502</v>
      </c>
      <c r="D1323" s="2081">
        <v>71202</v>
      </c>
      <c r="F1323" s="33" t="str">
        <f t="shared" si="54"/>
        <v>71202.48502</v>
      </c>
      <c r="G1323" s="33"/>
      <c r="H1323" s="577" t="str">
        <f>VLOOKUP(F1323,'Элементы таксономии'!O:P,2,0)</f>
        <v>ОФР_71202.48502СубъектовРоссийскойФедерацииИОргановМестногоСамоуправления</v>
      </c>
      <c r="I1323" s="33"/>
      <c r="J1323" s="33"/>
    </row>
    <row r="1324" spans="1:10" ht="22.5">
      <c r="A1324" s="2080">
        <v>3</v>
      </c>
      <c r="B1324" s="19" t="s">
        <v>10875</v>
      </c>
      <c r="C1324" s="19">
        <v>48503</v>
      </c>
      <c r="D1324" s="2081">
        <v>71202</v>
      </c>
      <c r="F1324" s="33" t="str">
        <f t="shared" si="54"/>
        <v>71202.48503</v>
      </c>
      <c r="G1324" s="33"/>
      <c r="H1324" s="577" t="str">
        <f>VLOOKUP(F1324,'Элементы таксономии'!O:P,2,0)</f>
        <v>ОФР_71202.48503КредитныхОрганизаций</v>
      </c>
      <c r="I1324" s="33"/>
      <c r="J1324" s="33"/>
    </row>
    <row r="1325" spans="1:10">
      <c r="A1325" s="2080">
        <v>4</v>
      </c>
      <c r="B1325" s="19" t="s">
        <v>10874</v>
      </c>
      <c r="C1325" s="19">
        <v>48504</v>
      </c>
      <c r="D1325" s="2081">
        <v>71202</v>
      </c>
      <c r="F1325" s="33" t="str">
        <f t="shared" si="54"/>
        <v>71202.48504</v>
      </c>
      <c r="G1325" s="33"/>
      <c r="H1325" s="577" t="str">
        <f>VLOOKUP(F1325,'Элементы таксономии'!O:P,2,0)</f>
        <v>ОФР_71202.48504ПрочихРезидентов</v>
      </c>
      <c r="I1325" s="33"/>
      <c r="J1325" s="33"/>
    </row>
    <row r="1326" spans="1:10" ht="22.5">
      <c r="A1326" s="2080">
        <v>5</v>
      </c>
      <c r="B1326" s="19" t="s">
        <v>287</v>
      </c>
      <c r="C1326" s="19">
        <v>48505</v>
      </c>
      <c r="D1326" s="2081">
        <v>71202</v>
      </c>
      <c r="F1326" s="33" t="str">
        <f t="shared" si="54"/>
        <v>71202.48505</v>
      </c>
      <c r="G1326" s="33"/>
      <c r="H1326" s="577" t="str">
        <f>VLOOKUP(F1326,'Элементы таксономии'!O:P,2,0)</f>
        <v>ОФР_71202.48505ИностранныхГосударств</v>
      </c>
      <c r="I1326" s="33"/>
      <c r="J1326" s="33"/>
    </row>
    <row r="1327" spans="1:10">
      <c r="A1327" s="2080">
        <v>6</v>
      </c>
      <c r="B1327" s="19" t="s">
        <v>10873</v>
      </c>
      <c r="C1327" s="19">
        <v>48506</v>
      </c>
      <c r="D1327" s="2081">
        <v>71202</v>
      </c>
      <c r="F1327" s="33" t="str">
        <f t="shared" si="54"/>
        <v>71202.48506</v>
      </c>
      <c r="G1327" s="33"/>
      <c r="H1327" s="577" t="str">
        <f>VLOOKUP(F1327,'Элементы таксономии'!O:P,2,0)</f>
        <v>ОФР_71202.48506БанковНерезидентов</v>
      </c>
      <c r="I1327" s="33"/>
      <c r="J1327" s="33"/>
    </row>
    <row r="1328" spans="1:10">
      <c r="A1328" s="2080">
        <v>7</v>
      </c>
      <c r="B1328" s="19" t="s">
        <v>10872</v>
      </c>
      <c r="C1328" s="19">
        <v>48507</v>
      </c>
      <c r="D1328" s="2081">
        <v>71202</v>
      </c>
      <c r="F1328" s="33" t="str">
        <f t="shared" si="54"/>
        <v>71202.48507</v>
      </c>
      <c r="G1328" s="33"/>
      <c r="H1328" s="577" t="str">
        <f>VLOOKUP(F1328,'Элементы таксономии'!O:P,2,0)</f>
        <v>ОФР_71202.48507ПрочихНерезидентов</v>
      </c>
      <c r="I1328" s="33"/>
      <c r="J1328" s="33"/>
    </row>
    <row r="1329" spans="1:10" ht="33.75">
      <c r="A1329" s="2080"/>
      <c r="B1329" s="19" t="s">
        <v>11093</v>
      </c>
      <c r="C1329" s="19"/>
      <c r="D1329" s="2081"/>
      <c r="H1329" s="2082"/>
    </row>
    <row r="1330" spans="1:10">
      <c r="A1330" s="2080">
        <v>1</v>
      </c>
      <c r="B1330" s="19" t="s">
        <v>11092</v>
      </c>
      <c r="C1330" s="19">
        <v>48601</v>
      </c>
      <c r="D1330" s="2081">
        <v>71202</v>
      </c>
      <c r="F1330" s="33" t="str">
        <f t="shared" ref="F1330:F1336" si="55">CONCATENATE(D1330,".",C1330)</f>
        <v>71202.48601</v>
      </c>
      <c r="G1330" s="33"/>
      <c r="H1330" s="577" t="str">
        <f>VLOOKUP(F1330,'Элементы таксономии'!O:P,2,0)</f>
        <v>ОФР_71202.48601РоссийскойФедерации</v>
      </c>
      <c r="I1330" s="33"/>
      <c r="J1330" s="33"/>
    </row>
    <row r="1331" spans="1:10" ht="33.75">
      <c r="A1331" s="2080">
        <v>2</v>
      </c>
      <c r="B1331" s="19" t="s">
        <v>286</v>
      </c>
      <c r="C1331" s="19">
        <v>48602</v>
      </c>
      <c r="D1331" s="2081">
        <v>71202</v>
      </c>
      <c r="F1331" s="33" t="str">
        <f t="shared" si="55"/>
        <v>71202.48602</v>
      </c>
      <c r="G1331" s="33"/>
      <c r="H1331" s="577" t="str">
        <f>VLOOKUP(F1331,'Элементы таксономии'!O:P,2,0)</f>
        <v>ОФР_71202.48602СубъектовРоссийскойФедерацииИОргановМестногоСамоуправления</v>
      </c>
      <c r="I1331" s="33"/>
      <c r="J1331" s="33"/>
    </row>
    <row r="1332" spans="1:10" ht="22.5">
      <c r="A1332" s="2080">
        <v>3</v>
      </c>
      <c r="B1332" s="19" t="s">
        <v>10875</v>
      </c>
      <c r="C1332" s="19">
        <v>48603</v>
      </c>
      <c r="D1332" s="2081">
        <v>71202</v>
      </c>
      <c r="F1332" s="33" t="str">
        <f t="shared" si="55"/>
        <v>71202.48603</v>
      </c>
      <c r="G1332" s="33"/>
      <c r="H1332" s="577" t="str">
        <f>VLOOKUP(F1332,'Элементы таксономии'!O:P,2,0)</f>
        <v>ОФР_71202.48603КредитныхОрганизаций</v>
      </c>
      <c r="I1332" s="33"/>
      <c r="J1332" s="33"/>
    </row>
    <row r="1333" spans="1:10">
      <c r="A1333" s="2080">
        <v>4</v>
      </c>
      <c r="B1333" s="19" t="s">
        <v>10874</v>
      </c>
      <c r="C1333" s="19">
        <v>48604</v>
      </c>
      <c r="D1333" s="2081">
        <v>71202</v>
      </c>
      <c r="F1333" s="33" t="str">
        <f t="shared" si="55"/>
        <v>71202.48604</v>
      </c>
      <c r="G1333" s="33"/>
      <c r="H1333" s="577" t="str">
        <f>VLOOKUP(F1333,'Элементы таксономии'!O:P,2,0)</f>
        <v>ОФР_71202.48604ПрочихРезидентов</v>
      </c>
      <c r="I1333" s="33"/>
      <c r="J1333" s="33"/>
    </row>
    <row r="1334" spans="1:10" ht="22.5">
      <c r="A1334" s="2080">
        <v>5</v>
      </c>
      <c r="B1334" s="19" t="s">
        <v>287</v>
      </c>
      <c r="C1334" s="19">
        <v>48605</v>
      </c>
      <c r="D1334" s="2081">
        <v>71202</v>
      </c>
      <c r="F1334" s="33" t="str">
        <f t="shared" si="55"/>
        <v>71202.48605</v>
      </c>
      <c r="G1334" s="33"/>
      <c r="H1334" s="577" t="str">
        <f>VLOOKUP(F1334,'Элементы таксономии'!O:P,2,0)</f>
        <v>ОФР_71202.48605ИностранныхГосударств</v>
      </c>
      <c r="I1334" s="33"/>
      <c r="J1334" s="33"/>
    </row>
    <row r="1335" spans="1:10">
      <c r="A1335" s="2080">
        <v>6</v>
      </c>
      <c r="B1335" s="19" t="s">
        <v>10873</v>
      </c>
      <c r="C1335" s="19">
        <v>48606</v>
      </c>
      <c r="D1335" s="2081">
        <v>71202</v>
      </c>
      <c r="F1335" s="33" t="str">
        <f t="shared" si="55"/>
        <v>71202.48606</v>
      </c>
      <c r="G1335" s="33"/>
      <c r="H1335" s="577" t="str">
        <f>VLOOKUP(F1335,'Элементы таксономии'!O:P,2,0)</f>
        <v>ОФР_71202.48606БанковНерезидентов</v>
      </c>
      <c r="I1335" s="33"/>
      <c r="J1335" s="33"/>
    </row>
    <row r="1336" spans="1:10">
      <c r="A1336" s="2080">
        <v>7</v>
      </c>
      <c r="B1336" s="19" t="s">
        <v>10872</v>
      </c>
      <c r="C1336" s="19">
        <v>48607</v>
      </c>
      <c r="D1336" s="2081">
        <v>71202</v>
      </c>
      <c r="F1336" s="33" t="str">
        <f t="shared" si="55"/>
        <v>71202.48607</v>
      </c>
      <c r="G1336" s="33"/>
      <c r="H1336" s="577" t="str">
        <f>VLOOKUP(F1336,'Элементы таксономии'!O:P,2,0)</f>
        <v>ОФР_71202.48607ПрочихНерезидентов</v>
      </c>
      <c r="I1336" s="33"/>
      <c r="J1336" s="33"/>
    </row>
    <row r="1337" spans="1:10" ht="22.5">
      <c r="A1337" s="2080"/>
      <c r="B1337" s="19" t="s">
        <v>11091</v>
      </c>
      <c r="C1337" s="19"/>
      <c r="D1337" s="2081"/>
      <c r="H1337" s="2082"/>
    </row>
    <row r="1338" spans="1:10" ht="22.5">
      <c r="A1338" s="2080">
        <v>1</v>
      </c>
      <c r="B1338" s="19" t="s">
        <v>11088</v>
      </c>
      <c r="C1338" s="19">
        <v>48701</v>
      </c>
      <c r="D1338" s="2081">
        <v>71202</v>
      </c>
      <c r="F1338" s="33" t="str">
        <f t="shared" ref="F1338:F1344" si="56">CONCATENATE(D1338,".",C1338)</f>
        <v>71202.48701</v>
      </c>
      <c r="G1338" s="33"/>
      <c r="H1338" s="577" t="str">
        <f>VLOOKUP(F1338,'Элементы таксономии'!O:P,2,0)</f>
        <v>ОФР_71202.48701ФедеральныхОргановИсполнительнойВласти</v>
      </c>
      <c r="I1338" s="33"/>
      <c r="J1338" s="33"/>
    </row>
    <row r="1339" spans="1:10" ht="33.75">
      <c r="A1339" s="2080">
        <v>2</v>
      </c>
      <c r="B1339" s="19" t="s">
        <v>11087</v>
      </c>
      <c r="C1339" s="19">
        <v>48702</v>
      </c>
      <c r="D1339" s="2081">
        <v>71202</v>
      </c>
      <c r="F1339" s="33" t="str">
        <f t="shared" si="56"/>
        <v>71202.48702</v>
      </c>
      <c r="G1339" s="33"/>
      <c r="H1339" s="577" t="str">
        <f>VLOOKUP(F1339,'Элементы таксономии'!O:P,2,0)</f>
        <v>ОФР_71202.48702ОргановИсполнительнойВластиСубъектовРоссийскойФедерацииИОргановМестногоСамоуправления</v>
      </c>
      <c r="I1339" s="33"/>
      <c r="J1339" s="33"/>
    </row>
    <row r="1340" spans="1:10" ht="22.5">
      <c r="A1340" s="2080">
        <v>3</v>
      </c>
      <c r="B1340" s="19" t="s">
        <v>10875</v>
      </c>
      <c r="C1340" s="19">
        <v>48703</v>
      </c>
      <c r="D1340" s="2081">
        <v>71202</v>
      </c>
      <c r="F1340" s="33" t="str">
        <f t="shared" si="56"/>
        <v>71202.48703</v>
      </c>
      <c r="G1340" s="33"/>
      <c r="H1340" s="577" t="str">
        <f>VLOOKUP(F1340,'Элементы таксономии'!O:P,2,0)</f>
        <v>ОФР_71202.48703КредитныхОрганизаций</v>
      </c>
      <c r="I1340" s="33"/>
      <c r="J1340" s="33"/>
    </row>
    <row r="1341" spans="1:10">
      <c r="A1341" s="2080">
        <v>4</v>
      </c>
      <c r="B1341" s="19" t="s">
        <v>10874</v>
      </c>
      <c r="C1341" s="19">
        <v>48704</v>
      </c>
      <c r="D1341" s="2081">
        <v>71202</v>
      </c>
      <c r="F1341" s="33" t="str">
        <f t="shared" si="56"/>
        <v>71202.48704</v>
      </c>
      <c r="G1341" s="33"/>
      <c r="H1341" s="577" t="str">
        <f>VLOOKUP(F1341,'Элементы таксономии'!O:P,2,0)</f>
        <v>ОФР_71202.48704ПрочихРезидентов</v>
      </c>
      <c r="I1341" s="33"/>
      <c r="J1341" s="33"/>
    </row>
    <row r="1342" spans="1:10" ht="22.5">
      <c r="A1342" s="2080">
        <v>5</v>
      </c>
      <c r="B1342" s="19" t="s">
        <v>3074</v>
      </c>
      <c r="C1342" s="19">
        <v>48705</v>
      </c>
      <c r="D1342" s="2081">
        <v>71202</v>
      </c>
      <c r="F1342" s="33" t="str">
        <f t="shared" si="56"/>
        <v>71202.48705</v>
      </c>
      <c r="G1342" s="33"/>
      <c r="H1342" s="577" t="str">
        <f>VLOOKUP(F1342,'Элементы таксономии'!O:P,2,0)</f>
        <v>ОФР_71202.48705ИностранныхГосударств</v>
      </c>
      <c r="I1342" s="33"/>
      <c r="J1342" s="33"/>
    </row>
    <row r="1343" spans="1:10">
      <c r="A1343" s="2080">
        <v>6</v>
      </c>
      <c r="B1343" s="19" t="s">
        <v>10873</v>
      </c>
      <c r="C1343" s="19">
        <v>48706</v>
      </c>
      <c r="D1343" s="2081">
        <v>71202</v>
      </c>
      <c r="F1343" s="33" t="str">
        <f t="shared" si="56"/>
        <v>71202.48706</v>
      </c>
      <c r="G1343" s="33"/>
      <c r="H1343" s="577" t="str">
        <f>VLOOKUP(F1343,'Элементы таксономии'!O:P,2,0)</f>
        <v>ОФР_71202.48706БанковНерезидентов</v>
      </c>
      <c r="I1343" s="33"/>
      <c r="J1343" s="33"/>
    </row>
    <row r="1344" spans="1:10">
      <c r="A1344" s="2080">
        <v>7</v>
      </c>
      <c r="B1344" s="19" t="s">
        <v>10872</v>
      </c>
      <c r="C1344" s="19">
        <v>48707</v>
      </c>
      <c r="D1344" s="2081">
        <v>71202</v>
      </c>
      <c r="F1344" s="33" t="str">
        <f t="shared" si="56"/>
        <v>71202.48707</v>
      </c>
      <c r="G1344" s="33"/>
      <c r="H1344" s="577" t="str">
        <f>VLOOKUP(F1344,'Элементы таксономии'!O:P,2,0)</f>
        <v>ОФР_71202.48707ПрочихНерезидентов</v>
      </c>
      <c r="I1344" s="33"/>
      <c r="J1344" s="33"/>
    </row>
    <row r="1345" spans="1:10">
      <c r="A1345" s="2080"/>
      <c r="B1345" s="19" t="s">
        <v>11090</v>
      </c>
      <c r="C1345" s="19"/>
      <c r="D1345" s="2081"/>
      <c r="H1345" s="2082"/>
    </row>
    <row r="1346" spans="1:10" ht="22.5">
      <c r="A1346" s="2080">
        <v>1</v>
      </c>
      <c r="B1346" s="19" t="s">
        <v>11088</v>
      </c>
      <c r="C1346" s="19">
        <v>48801</v>
      </c>
      <c r="D1346" s="2081">
        <v>71202</v>
      </c>
      <c r="F1346" s="33" t="str">
        <f t="shared" ref="F1346:F1352" si="57">CONCATENATE(D1346,".",C1346)</f>
        <v>71202.48801</v>
      </c>
      <c r="G1346" s="33"/>
      <c r="H1346" s="577" t="str">
        <f>VLOOKUP(F1346,'Элементы таксономии'!O:P,2,0)</f>
        <v>ОФР_71202.48801ФедеральныхОргановИсполнительнойВласти</v>
      </c>
      <c r="I1346" s="33"/>
      <c r="J1346" s="33"/>
    </row>
    <row r="1347" spans="1:10" ht="33.75">
      <c r="A1347" s="2080">
        <v>2</v>
      </c>
      <c r="B1347" s="19" t="s">
        <v>11087</v>
      </c>
      <c r="C1347" s="19">
        <v>48802</v>
      </c>
      <c r="D1347" s="2081">
        <v>71202</v>
      </c>
      <c r="F1347" s="33" t="str">
        <f t="shared" si="57"/>
        <v>71202.48802</v>
      </c>
      <c r="G1347" s="33"/>
      <c r="H1347" s="577" t="str">
        <f>VLOOKUP(F1347,'Элементы таксономии'!O:P,2,0)</f>
        <v>ОФР_71202.48802ОргановИсполнительнойВластиСубъектовРоссийскойФедерацииИОргановМестногоСамоуправления</v>
      </c>
      <c r="I1347" s="33"/>
      <c r="J1347" s="33"/>
    </row>
    <row r="1348" spans="1:10" ht="22.5">
      <c r="A1348" s="2080">
        <v>3</v>
      </c>
      <c r="B1348" s="19" t="s">
        <v>10875</v>
      </c>
      <c r="C1348" s="19">
        <v>48803</v>
      </c>
      <c r="D1348" s="2081">
        <v>71202</v>
      </c>
      <c r="F1348" s="33" t="str">
        <f t="shared" si="57"/>
        <v>71202.48803</v>
      </c>
      <c r="G1348" s="33"/>
      <c r="H1348" s="577" t="str">
        <f>VLOOKUP(F1348,'Элементы таксономии'!O:P,2,0)</f>
        <v>ОФР_71202.48803КредитныхОрганизаций</v>
      </c>
      <c r="I1348" s="33"/>
      <c r="J1348" s="33"/>
    </row>
    <row r="1349" spans="1:10">
      <c r="A1349" s="2080">
        <v>4</v>
      </c>
      <c r="B1349" s="19" t="s">
        <v>10874</v>
      </c>
      <c r="C1349" s="19">
        <v>48804</v>
      </c>
      <c r="D1349" s="2081">
        <v>71202</v>
      </c>
      <c r="F1349" s="33" t="str">
        <f t="shared" si="57"/>
        <v>71202.48804</v>
      </c>
      <c r="G1349" s="33"/>
      <c r="H1349" s="577" t="str">
        <f>VLOOKUP(F1349,'Элементы таксономии'!O:P,2,0)</f>
        <v>ОФР_71202.48804ПрочихРезидентов</v>
      </c>
      <c r="I1349" s="33"/>
      <c r="J1349" s="33"/>
    </row>
    <row r="1350" spans="1:10" ht="22.5">
      <c r="A1350" s="2080">
        <v>5</v>
      </c>
      <c r="B1350" s="19" t="s">
        <v>287</v>
      </c>
      <c r="C1350" s="19">
        <v>48805</v>
      </c>
      <c r="D1350" s="2081">
        <v>71202</v>
      </c>
      <c r="F1350" s="33" t="str">
        <f t="shared" si="57"/>
        <v>71202.48805</v>
      </c>
      <c r="G1350" s="33"/>
      <c r="H1350" s="577" t="str">
        <f>VLOOKUP(F1350,'Элементы таксономии'!O:P,2,0)</f>
        <v>ОФР_71202.48805ИностранныхГосударств</v>
      </c>
      <c r="I1350" s="33"/>
      <c r="J1350" s="33"/>
    </row>
    <row r="1351" spans="1:10">
      <c r="A1351" s="2080">
        <v>6</v>
      </c>
      <c r="B1351" s="19" t="s">
        <v>10873</v>
      </c>
      <c r="C1351" s="19">
        <v>48806</v>
      </c>
      <c r="D1351" s="2081">
        <v>71202</v>
      </c>
      <c r="F1351" s="33" t="str">
        <f t="shared" si="57"/>
        <v>71202.48806</v>
      </c>
      <c r="G1351" s="33"/>
      <c r="H1351" s="577" t="str">
        <f>VLOOKUP(F1351,'Элементы таксономии'!O:P,2,0)</f>
        <v>ОФР_71202.48806БанковНерезидентов</v>
      </c>
      <c r="I1351" s="33"/>
      <c r="J1351" s="33"/>
    </row>
    <row r="1352" spans="1:10">
      <c r="A1352" s="2080">
        <v>7</v>
      </c>
      <c r="B1352" s="19" t="s">
        <v>10872</v>
      </c>
      <c r="C1352" s="19">
        <v>48807</v>
      </c>
      <c r="D1352" s="2081">
        <v>71202</v>
      </c>
      <c r="F1352" s="33" t="str">
        <f t="shared" si="57"/>
        <v>71202.48807</v>
      </c>
      <c r="G1352" s="33"/>
      <c r="H1352" s="577" t="str">
        <f>VLOOKUP(F1352,'Элементы таксономии'!O:P,2,0)</f>
        <v>ОФР_71202.48807ПрочихНерезидентов</v>
      </c>
      <c r="I1352" s="33"/>
      <c r="J1352" s="33"/>
    </row>
    <row r="1353" spans="1:10" ht="33.75">
      <c r="A1353" s="2080"/>
      <c r="B1353" s="19" t="s">
        <v>11089</v>
      </c>
      <c r="C1353" s="19"/>
      <c r="D1353" s="2081"/>
      <c r="H1353" s="2082"/>
    </row>
    <row r="1354" spans="1:10" ht="22.5">
      <c r="A1354" s="2080">
        <v>1</v>
      </c>
      <c r="B1354" s="19" t="s">
        <v>11088</v>
      </c>
      <c r="C1354" s="19">
        <v>48901</v>
      </c>
      <c r="D1354" s="2081">
        <v>71202</v>
      </c>
      <c r="F1354" s="33" t="str">
        <f t="shared" ref="F1354:F1360" si="58">CONCATENATE(D1354,".",C1354)</f>
        <v>71202.48901</v>
      </c>
      <c r="G1354" s="33"/>
      <c r="H1354" s="577" t="str">
        <f>VLOOKUP(F1354,'Элементы таксономии'!O:P,2,0)</f>
        <v>ОФР_71202.48901ФедеральныхОргановИсполнительнойВласти</v>
      </c>
      <c r="I1354" s="33"/>
      <c r="J1354" s="33"/>
    </row>
    <row r="1355" spans="1:10" ht="33.75">
      <c r="A1355" s="2080">
        <v>2</v>
      </c>
      <c r="B1355" s="19" t="s">
        <v>11087</v>
      </c>
      <c r="C1355" s="19">
        <v>48902</v>
      </c>
      <c r="D1355" s="2081">
        <v>71202</v>
      </c>
      <c r="F1355" s="33" t="str">
        <f t="shared" si="58"/>
        <v>71202.48902</v>
      </c>
      <c r="G1355" s="33"/>
      <c r="H1355" s="577" t="str">
        <f>VLOOKUP(F1355,'Элементы таксономии'!O:P,2,0)</f>
        <v>ОФР_71202.48902ОргановИсполнительнойВластиСубъектовРоссийскойФедерацииИОргановМестногоСамоуправления</v>
      </c>
      <c r="I1355" s="33"/>
      <c r="J1355" s="33"/>
    </row>
    <row r="1356" spans="1:10" ht="22.5">
      <c r="A1356" s="2080">
        <v>3</v>
      </c>
      <c r="B1356" s="19" t="s">
        <v>10875</v>
      </c>
      <c r="C1356" s="19">
        <v>48903</v>
      </c>
      <c r="D1356" s="2081">
        <v>71202</v>
      </c>
      <c r="F1356" s="33" t="str">
        <f t="shared" si="58"/>
        <v>71202.48903</v>
      </c>
      <c r="G1356" s="33"/>
      <c r="H1356" s="577" t="str">
        <f>VLOOKUP(F1356,'Элементы таксономии'!O:P,2,0)</f>
        <v>ОФР_71202.48903КредитныхОрганизаций</v>
      </c>
      <c r="I1356" s="33"/>
      <c r="J1356" s="33"/>
    </row>
    <row r="1357" spans="1:10">
      <c r="A1357" s="2080">
        <v>4</v>
      </c>
      <c r="B1357" s="19" t="s">
        <v>10874</v>
      </c>
      <c r="C1357" s="19">
        <v>48904</v>
      </c>
      <c r="D1357" s="2081">
        <v>71202</v>
      </c>
      <c r="F1357" s="33" t="str">
        <f t="shared" si="58"/>
        <v>71202.48904</v>
      </c>
      <c r="G1357" s="33"/>
      <c r="H1357" s="577" t="str">
        <f>VLOOKUP(F1357,'Элементы таксономии'!O:P,2,0)</f>
        <v>ОФР_71202.48904ПрочихРезидентов</v>
      </c>
      <c r="I1357" s="33"/>
      <c r="J1357" s="33"/>
    </row>
    <row r="1358" spans="1:10" ht="22.5">
      <c r="A1358" s="2080">
        <v>5</v>
      </c>
      <c r="B1358" s="19" t="s">
        <v>287</v>
      </c>
      <c r="C1358" s="19">
        <v>48905</v>
      </c>
      <c r="D1358" s="2081">
        <v>71202</v>
      </c>
      <c r="F1358" s="33" t="str">
        <f t="shared" si="58"/>
        <v>71202.48905</v>
      </c>
      <c r="G1358" s="33"/>
      <c r="H1358" s="577" t="str">
        <f>VLOOKUP(F1358,'Элементы таксономии'!O:P,2,0)</f>
        <v>ОФР_71202.48905ИностранныхГосударств</v>
      </c>
      <c r="I1358" s="33"/>
      <c r="J1358" s="33"/>
    </row>
    <row r="1359" spans="1:10">
      <c r="A1359" s="2080">
        <v>6</v>
      </c>
      <c r="B1359" s="19" t="s">
        <v>10873</v>
      </c>
      <c r="C1359" s="19">
        <v>48906</v>
      </c>
      <c r="D1359" s="2081">
        <v>71202</v>
      </c>
      <c r="F1359" s="33" t="str">
        <f t="shared" si="58"/>
        <v>71202.48906</v>
      </c>
      <c r="G1359" s="33"/>
      <c r="H1359" s="577" t="str">
        <f>VLOOKUP(F1359,'Элементы таксономии'!O:P,2,0)</f>
        <v>ОФР_71202.48906БанковНерезидентов</v>
      </c>
      <c r="I1359" s="33"/>
      <c r="J1359" s="33"/>
    </row>
    <row r="1360" spans="1:10">
      <c r="A1360" s="2080">
        <v>7</v>
      </c>
      <c r="B1360" s="19" t="s">
        <v>10872</v>
      </c>
      <c r="C1360" s="19">
        <v>48907</v>
      </c>
      <c r="D1360" s="2081">
        <v>71202</v>
      </c>
      <c r="F1360" s="33" t="str">
        <f t="shared" si="58"/>
        <v>71202.48907</v>
      </c>
      <c r="G1360" s="33"/>
      <c r="H1360" s="577" t="str">
        <f>VLOOKUP(F1360,'Элементы таксономии'!O:P,2,0)</f>
        <v>ОФР_71202.48907ПрочихНерезидентов</v>
      </c>
      <c r="I1360" s="33"/>
      <c r="J1360" s="33"/>
    </row>
    <row r="1361" spans="1:10">
      <c r="A1361" s="2080"/>
      <c r="B1361" s="19" t="s">
        <v>11086</v>
      </c>
      <c r="C1361" s="19"/>
      <c r="D1361" s="2081"/>
      <c r="H1361" s="2082"/>
    </row>
    <row r="1362" spans="1:10">
      <c r="A1362" s="2080"/>
      <c r="B1362" s="19" t="s">
        <v>11085</v>
      </c>
      <c r="C1362" s="19"/>
      <c r="D1362" s="2081"/>
      <c r="H1362" s="2082"/>
    </row>
    <row r="1363" spans="1:10">
      <c r="A1363" s="2080"/>
      <c r="B1363" s="19" t="s">
        <v>11084</v>
      </c>
      <c r="C1363" s="19"/>
      <c r="D1363" s="2081"/>
      <c r="H1363" s="2082"/>
    </row>
    <row r="1364" spans="1:10">
      <c r="A1364" s="2080"/>
      <c r="B1364" s="19" t="s">
        <v>11083</v>
      </c>
      <c r="C1364" s="19"/>
      <c r="D1364" s="2081"/>
      <c r="H1364" s="2082"/>
    </row>
    <row r="1365" spans="1:10" ht="22.5">
      <c r="A1365" s="2080">
        <v>1</v>
      </c>
      <c r="B1365" s="19" t="s">
        <v>11075</v>
      </c>
      <c r="C1365" s="19">
        <v>51101</v>
      </c>
      <c r="D1365" s="2081">
        <v>71601</v>
      </c>
      <c r="F1365" s="33" t="str">
        <f>CONCATENATE(D1365,".",C1365)</f>
        <v>71601.51101</v>
      </c>
      <c r="G1365" s="33"/>
      <c r="H1365" s="577" t="str">
        <f>VLOOKUP(F1365,'Элементы таксономии'!O:P,2,0)</f>
        <v>ОФР_71601.51101СКредитнымиОрганизациями</v>
      </c>
      <c r="I1365" s="33"/>
      <c r="J1365" s="33"/>
    </row>
    <row r="1366" spans="1:10" ht="22.5">
      <c r="A1366" s="2080">
        <v>2</v>
      </c>
      <c r="B1366" s="19" t="s">
        <v>11074</v>
      </c>
      <c r="C1366" s="19">
        <v>51102</v>
      </c>
      <c r="D1366" s="2081">
        <v>71601</v>
      </c>
      <c r="F1366" s="33" t="str">
        <f>CONCATENATE(D1366,".",C1366)</f>
        <v>71601.51102</v>
      </c>
      <c r="G1366" s="33"/>
      <c r="H1366" s="577" t="str">
        <f>VLOOKUP(F1366,'Элементы таксономии'!O:P,2,0)</f>
        <v>ОФР_71601.51102СЮридическимиЛицамиКромеКредитныхОрганизаций</v>
      </c>
      <c r="I1366" s="33"/>
      <c r="J1366" s="33"/>
    </row>
    <row r="1367" spans="1:10" ht="22.5">
      <c r="A1367" s="2080">
        <v>3</v>
      </c>
      <c r="B1367" s="19" t="s">
        <v>11073</v>
      </c>
      <c r="C1367" s="19">
        <v>51103</v>
      </c>
      <c r="D1367" s="2081">
        <v>71601</v>
      </c>
      <c r="F1367" s="33" t="str">
        <f>CONCATENATE(D1367,".",C1367)</f>
        <v>71601.51103</v>
      </c>
      <c r="G1367" s="33"/>
      <c r="H1367" s="577" t="str">
        <f>VLOOKUP(F1367,'Элементы таксономии'!O:P,2,0)</f>
        <v>ОФР_71601.51103СИндивидуальнымиПредпринимателями</v>
      </c>
      <c r="I1367" s="33"/>
      <c r="J1367" s="33"/>
    </row>
    <row r="1368" spans="1:10">
      <c r="A1368" s="2080">
        <v>4</v>
      </c>
      <c r="B1368" s="19" t="s">
        <v>11072</v>
      </c>
      <c r="C1368" s="19">
        <v>51104</v>
      </c>
      <c r="D1368" s="2081">
        <v>71601</v>
      </c>
      <c r="F1368" s="33" t="str">
        <f>CONCATENATE(D1368,".",C1368)</f>
        <v>71601.51104</v>
      </c>
      <c r="G1368" s="33"/>
      <c r="H1368" s="577" t="str">
        <f>VLOOKUP(F1368,'Элементы таксономии'!O:P,2,0)</f>
        <v>ОФР_71601.51104СФизическимиЛицами</v>
      </c>
      <c r="I1368" s="33"/>
      <c r="J1368" s="33"/>
    </row>
    <row r="1369" spans="1:10" ht="22.5">
      <c r="A1369" s="2080"/>
      <c r="B1369" s="19" t="s">
        <v>11082</v>
      </c>
      <c r="C1369" s="19"/>
      <c r="D1369" s="2081"/>
      <c r="H1369" s="2082"/>
    </row>
    <row r="1370" spans="1:10" ht="22.5">
      <c r="A1370" s="2080">
        <v>1</v>
      </c>
      <c r="B1370" s="19" t="s">
        <v>11080</v>
      </c>
      <c r="C1370" s="19">
        <v>51201</v>
      </c>
      <c r="D1370" s="2081">
        <v>71601</v>
      </c>
      <c r="F1370" s="33" t="str">
        <f>CONCATENATE(D1370,".",C1370)</f>
        <v>71601.51201</v>
      </c>
      <c r="G1370" s="33"/>
      <c r="H1370" s="577" t="str">
        <f>VLOOKUP(F1370,'Элементы таксономии'!O:P,2,0)</f>
        <v>ОФР_71601.51201КредитнымОрганизациям</v>
      </c>
      <c r="I1370" s="33"/>
      <c r="J1370" s="33"/>
    </row>
    <row r="1371" spans="1:10" ht="22.5">
      <c r="A1371" s="2080">
        <v>2</v>
      </c>
      <c r="B1371" s="19" t="s">
        <v>11079</v>
      </c>
      <c r="C1371" s="19">
        <v>51202</v>
      </c>
      <c r="D1371" s="2081">
        <v>71601</v>
      </c>
      <c r="F1371" s="33" t="str">
        <f>CONCATENATE(D1371,".",C1371)</f>
        <v>71601.51202</v>
      </c>
      <c r="G1371" s="33"/>
      <c r="H1371" s="577" t="str">
        <f>VLOOKUP(F1371,'Элементы таксономии'!O:P,2,0)</f>
        <v>ОФР_71601.51202ЮридическимЛицамКромеКредитныхОрганизаций</v>
      </c>
      <c r="I1371" s="33"/>
      <c r="J1371" s="33"/>
    </row>
    <row r="1372" spans="1:10" ht="22.5">
      <c r="A1372" s="2080">
        <v>3</v>
      </c>
      <c r="B1372" s="19" t="s">
        <v>11078</v>
      </c>
      <c r="C1372" s="19">
        <v>51203</v>
      </c>
      <c r="D1372" s="2081">
        <v>71601</v>
      </c>
      <c r="F1372" s="33" t="str">
        <f>CONCATENATE(D1372,".",C1372)</f>
        <v>71601.51203</v>
      </c>
      <c r="G1372" s="33"/>
      <c r="H1372" s="577" t="str">
        <f>VLOOKUP(F1372,'Элементы таксономии'!O:P,2,0)</f>
        <v>ОФР_71601.51203ИндивидуальнымПредпринимателям</v>
      </c>
      <c r="I1372" s="33"/>
      <c r="J1372" s="33"/>
    </row>
    <row r="1373" spans="1:10">
      <c r="A1373" s="2080">
        <v>4</v>
      </c>
      <c r="B1373" s="19" t="s">
        <v>11077</v>
      </c>
      <c r="C1373" s="19">
        <v>51204</v>
      </c>
      <c r="D1373" s="2081">
        <v>71601</v>
      </c>
      <c r="F1373" s="33" t="str">
        <f>CONCATENATE(D1373,".",C1373)</f>
        <v>71601.51204</v>
      </c>
      <c r="G1373" s="33"/>
      <c r="H1373" s="577" t="str">
        <f>VLOOKUP(F1373,'Элементы таксономии'!O:P,2,0)</f>
        <v>ОФР_71601.51204ФизическимЛицам</v>
      </c>
      <c r="I1373" s="33"/>
      <c r="J1373" s="33"/>
    </row>
    <row r="1374" spans="1:10">
      <c r="A1374" s="2080"/>
      <c r="B1374" s="19" t="s">
        <v>11081</v>
      </c>
      <c r="C1374" s="19"/>
      <c r="D1374" s="2081"/>
      <c r="H1374" s="2082"/>
    </row>
    <row r="1375" spans="1:10" ht="22.5">
      <c r="A1375" s="2080">
        <v>1</v>
      </c>
      <c r="B1375" s="19" t="s">
        <v>11080</v>
      </c>
      <c r="C1375" s="19">
        <v>51301</v>
      </c>
      <c r="D1375" s="2081">
        <v>71601</v>
      </c>
      <c r="F1375" s="33" t="str">
        <f>CONCATENATE(D1375,".",C1375)</f>
        <v>71601.51301</v>
      </c>
      <c r="G1375" s="33"/>
      <c r="H1375" s="577" t="str">
        <f>VLOOKUP(F1375,'Элементы таксономии'!O:P,2,0)</f>
        <v>ОФР_71601.51301КредитнымОрганизациям</v>
      </c>
      <c r="I1375" s="33"/>
      <c r="J1375" s="33"/>
    </row>
    <row r="1376" spans="1:10" ht="22.5">
      <c r="A1376" s="2080">
        <v>2</v>
      </c>
      <c r="B1376" s="19" t="s">
        <v>11079</v>
      </c>
      <c r="C1376" s="19">
        <v>51302</v>
      </c>
      <c r="D1376" s="2081">
        <v>71601</v>
      </c>
      <c r="F1376" s="33" t="str">
        <f>CONCATENATE(D1376,".",C1376)</f>
        <v>71601.51302</v>
      </c>
      <c r="G1376" s="33"/>
      <c r="H1376" s="577" t="str">
        <f>VLOOKUP(F1376,'Элементы таксономии'!O:P,2,0)</f>
        <v>ОФР_71601.51302ЮридическимЛицамКромеКредитныхОрганизаций</v>
      </c>
      <c r="I1376" s="33"/>
      <c r="J1376" s="33"/>
    </row>
    <row r="1377" spans="1:10" ht="22.5">
      <c r="A1377" s="2080">
        <v>3</v>
      </c>
      <c r="B1377" s="19" t="s">
        <v>11078</v>
      </c>
      <c r="C1377" s="19">
        <v>51303</v>
      </c>
      <c r="D1377" s="2081">
        <v>71601</v>
      </c>
      <c r="F1377" s="33" t="str">
        <f>CONCATENATE(D1377,".",C1377)</f>
        <v>71601.51303</v>
      </c>
      <c r="G1377" s="33"/>
      <c r="H1377" s="577" t="str">
        <f>VLOOKUP(F1377,'Элементы таксономии'!O:P,2,0)</f>
        <v>ОФР_71601.51303ИндивидуальнымПредпринимателям</v>
      </c>
      <c r="I1377" s="33"/>
      <c r="J1377" s="33"/>
    </row>
    <row r="1378" spans="1:10">
      <c r="A1378" s="2080">
        <v>4</v>
      </c>
      <c r="B1378" s="19" t="s">
        <v>11077</v>
      </c>
      <c r="C1378" s="19">
        <v>51304</v>
      </c>
      <c r="D1378" s="2081">
        <v>71601</v>
      </c>
      <c r="F1378" s="33" t="str">
        <f>CONCATENATE(D1378,".",C1378)</f>
        <v>71601.51304</v>
      </c>
      <c r="G1378" s="33"/>
      <c r="H1378" s="577" t="str">
        <f>VLOOKUP(F1378,'Элементы таксономии'!O:P,2,0)</f>
        <v>ОФР_71601.51304ФизическимЛицам</v>
      </c>
      <c r="I1378" s="33"/>
      <c r="J1378" s="33"/>
    </row>
    <row r="1379" spans="1:10">
      <c r="A1379" s="2080"/>
      <c r="B1379" s="19" t="s">
        <v>11076</v>
      </c>
      <c r="C1379" s="19"/>
      <c r="D1379" s="2081"/>
      <c r="H1379" s="2082"/>
    </row>
    <row r="1380" spans="1:10" ht="22.5">
      <c r="A1380" s="2080">
        <v>1</v>
      </c>
      <c r="B1380" s="19" t="s">
        <v>11075</v>
      </c>
      <c r="C1380" s="19">
        <v>51401</v>
      </c>
      <c r="D1380" s="2081">
        <v>71601</v>
      </c>
      <c r="F1380" s="33" t="str">
        <f>CONCATENATE(D1380,".",C1380)</f>
        <v>71601.51401</v>
      </c>
      <c r="G1380" s="33"/>
      <c r="H1380" s="577" t="str">
        <f>VLOOKUP(F1380,'Элементы таксономии'!O:P,2,0)</f>
        <v>ОФР_71601.51401СКредитнымиОрганизациями</v>
      </c>
      <c r="I1380" s="33"/>
      <c r="J1380" s="33"/>
    </row>
    <row r="1381" spans="1:10" ht="22.5">
      <c r="A1381" s="2080">
        <v>2</v>
      </c>
      <c r="B1381" s="19" t="s">
        <v>11074</v>
      </c>
      <c r="C1381" s="19">
        <v>51402</v>
      </c>
      <c r="D1381" s="2081">
        <v>71601</v>
      </c>
      <c r="F1381" s="33" t="str">
        <f>CONCATENATE(D1381,".",C1381)</f>
        <v>71601.51402</v>
      </c>
      <c r="G1381" s="33"/>
      <c r="H1381" s="577" t="str">
        <f>VLOOKUP(F1381,'Элементы таксономии'!O:P,2,0)</f>
        <v>ОФР_71601.51402СЮридическимиЛицамиКромеКредитныхОрганизаций</v>
      </c>
      <c r="I1381" s="33"/>
      <c r="J1381" s="33"/>
    </row>
    <row r="1382" spans="1:10" ht="22.5">
      <c r="A1382" s="2080">
        <v>3</v>
      </c>
      <c r="B1382" s="19" t="s">
        <v>11073</v>
      </c>
      <c r="C1382" s="19">
        <v>51403</v>
      </c>
      <c r="D1382" s="2081">
        <v>71601</v>
      </c>
      <c r="F1382" s="33" t="str">
        <f>CONCATENATE(D1382,".",C1382)</f>
        <v>71601.51403</v>
      </c>
      <c r="G1382" s="33"/>
      <c r="H1382" s="577" t="str">
        <f>VLOOKUP(F1382,'Элементы таксономии'!O:P,2,0)</f>
        <v>ОФР_71601.51403СИндивидуальнымиПредпринимателями</v>
      </c>
      <c r="I1382" s="33"/>
      <c r="J1382" s="33"/>
    </row>
    <row r="1383" spans="1:10">
      <c r="A1383" s="2080">
        <v>4</v>
      </c>
      <c r="B1383" s="19" t="s">
        <v>11072</v>
      </c>
      <c r="C1383" s="19">
        <v>51404</v>
      </c>
      <c r="D1383" s="2081">
        <v>71601</v>
      </c>
      <c r="F1383" s="33" t="str">
        <f>CONCATENATE(D1383,".",C1383)</f>
        <v>71601.51404</v>
      </c>
      <c r="G1383" s="33"/>
      <c r="H1383" s="577" t="str">
        <f>VLOOKUP(F1383,'Элементы таксономии'!O:P,2,0)</f>
        <v>ОФР_71601.51404СФизическимиЛицами</v>
      </c>
      <c r="I1383" s="33"/>
      <c r="J1383" s="33"/>
    </row>
    <row r="1384" spans="1:10">
      <c r="A1384" s="2080"/>
      <c r="B1384" s="19" t="s">
        <v>11071</v>
      </c>
      <c r="C1384" s="19"/>
      <c r="D1384" s="2081"/>
      <c r="H1384" s="2082"/>
    </row>
    <row r="1385" spans="1:10" ht="33.75">
      <c r="A1385" s="2080"/>
      <c r="B1385" s="19" t="s">
        <v>11070</v>
      </c>
      <c r="C1385" s="19"/>
      <c r="D1385" s="2081"/>
      <c r="H1385" s="2082"/>
    </row>
    <row r="1386" spans="1:10" ht="33.75">
      <c r="A1386" s="2080">
        <v>1</v>
      </c>
      <c r="B1386" s="19" t="s">
        <v>11069</v>
      </c>
      <c r="C1386" s="19">
        <v>52101</v>
      </c>
      <c r="D1386" s="2081">
        <v>71701</v>
      </c>
      <c r="F1386" s="33" t="str">
        <f>CONCATENATE(D1386,".",C1386)</f>
        <v>71701.52101</v>
      </c>
      <c r="G1386" s="33"/>
      <c r="H1386" s="577" t="str">
        <f>VLOOKUP(F1386,'Элементы таксономии'!O:P,2,0)</f>
        <v>ОФР_71701.52101ДоходыОтПереоценкиОбязательствПоВозвратуПроданныхИлиПереданныхЦенныхБумаг</v>
      </c>
      <c r="I1386" s="33"/>
      <c r="J1386" s="33"/>
    </row>
    <row r="1387" spans="1:10" ht="33.75">
      <c r="A1387" s="2080">
        <v>2</v>
      </c>
      <c r="B1387" s="19" t="s">
        <v>11068</v>
      </c>
      <c r="C1387" s="19">
        <v>52102</v>
      </c>
      <c r="D1387" s="2081">
        <v>71701</v>
      </c>
      <c r="F1387" s="33" t="str">
        <f>CONCATENATE(D1387,".",C1387)</f>
        <v>71701.52102</v>
      </c>
      <c r="G1387" s="33"/>
      <c r="H1387" s="577" t="str">
        <f>VLOOKUP(F1387,'Элементы таксономии'!O:P,2,0)</f>
        <v>ОФР_71701.52102ДоходыОтПереоценкиОбязательствПоВыплатеДенежныхСредствОснованныхНаАкциях</v>
      </c>
      <c r="I1387" s="33"/>
      <c r="J1387" s="33"/>
    </row>
    <row r="1388" spans="1:10" ht="33.75">
      <c r="A1388" s="2080">
        <v>3</v>
      </c>
      <c r="B1388" s="19" t="s">
        <v>11067</v>
      </c>
      <c r="C1388" s="19">
        <v>52103</v>
      </c>
      <c r="D1388" s="2081">
        <v>71701</v>
      </c>
      <c r="F1388" s="33" t="str">
        <f>CONCATENATE(D1388,".",C1388)</f>
        <v>71701.52103</v>
      </c>
      <c r="G1388" s="33"/>
      <c r="H1388" s="577" t="str">
        <f>VLOOKUP(F1388,'Элементы таксономии'!O:P,2,0)</f>
        <v>ОФР_71701.52103ДоходыОтПереоценкиДругихОбязательствПоПрочимОперациям</v>
      </c>
      <c r="I1388" s="33"/>
      <c r="J1388" s="33"/>
    </row>
    <row r="1389" spans="1:10" ht="33.75">
      <c r="A1389" s="2080">
        <v>4</v>
      </c>
      <c r="B1389" s="19" t="s">
        <v>11066</v>
      </c>
      <c r="C1389" s="19">
        <v>52104</v>
      </c>
      <c r="D1389" s="2081">
        <v>71701</v>
      </c>
      <c r="F1389" s="33" t="str">
        <f>CONCATENATE(D1389,".",C1389)</f>
        <v>71701.52104</v>
      </c>
      <c r="G1389" s="33"/>
      <c r="H1389" s="577" t="str">
        <f>VLOOKUP(F1389,'Элементы таксономии'!O:P,2,0)</f>
        <v>ОФР_71701.52104ДоходыОтПереоценкиТребованийПоВозвратуПереданныхЦенныхБумаг</v>
      </c>
      <c r="I1389" s="33"/>
      <c r="J1389" s="33"/>
    </row>
    <row r="1390" spans="1:10" ht="22.5">
      <c r="A1390" s="2080"/>
      <c r="B1390" s="19" t="s">
        <v>11065</v>
      </c>
      <c r="C1390" s="19"/>
      <c r="D1390" s="2081"/>
      <c r="H1390" s="2082"/>
    </row>
    <row r="1391" spans="1:10" ht="22.5">
      <c r="A1391" s="2080">
        <v>1</v>
      </c>
      <c r="B1391" s="19" t="s">
        <v>11064</v>
      </c>
      <c r="C1391" s="19">
        <v>52201</v>
      </c>
      <c r="D1391" s="2081">
        <v>71701</v>
      </c>
      <c r="F1391" s="33" t="str">
        <f>CONCATENATE(D1391,".",C1391)</f>
        <v>71701.52201</v>
      </c>
      <c r="G1391" s="33"/>
      <c r="H1391" s="577" t="str">
        <f>VLOOKUP(F1391,'Элементы таксономии'!O:P,2,0)</f>
        <v>ОФР_71701.52201ПоАктивамПереданнымВДоверительноеУправление</v>
      </c>
      <c r="I1391" s="33"/>
      <c r="J1391" s="33"/>
    </row>
    <row r="1392" spans="1:10" ht="22.5">
      <c r="A1392" s="2080">
        <v>2</v>
      </c>
      <c r="B1392" s="19" t="s">
        <v>11063</v>
      </c>
      <c r="C1392" s="19">
        <v>52202</v>
      </c>
      <c r="D1392" s="2081">
        <v>71701</v>
      </c>
      <c r="F1392" s="33" t="str">
        <f>CONCATENATE(D1392,".",C1392)</f>
        <v>71701.52202</v>
      </c>
      <c r="G1392" s="33"/>
      <c r="H1392" s="577" t="str">
        <f>VLOOKUP(F1392,'Элементы таксономии'!O:P,2,0)</f>
        <v>ОФР_71701.52202ПоУсловнымОбязательствамКредитногоХарактера</v>
      </c>
      <c r="I1392" s="33"/>
      <c r="J1392" s="33"/>
    </row>
    <row r="1393" spans="1:10" ht="22.5">
      <c r="A1393" s="2080">
        <v>3</v>
      </c>
      <c r="B1393" s="19" t="s">
        <v>11062</v>
      </c>
      <c r="C1393" s="19">
        <v>52203</v>
      </c>
      <c r="D1393" s="2081">
        <v>71701</v>
      </c>
      <c r="F1393" s="33" t="str">
        <f>CONCATENATE(D1393,".",C1393)</f>
        <v>71701.52203</v>
      </c>
      <c r="G1393" s="33"/>
      <c r="H1393" s="577" t="str">
        <f>VLOOKUP(F1393,'Элементы таксономии'!O:P,2,0)</f>
        <v>ОФР_71701.52203ПоОперациямФинансовойАрендыЛизинга</v>
      </c>
      <c r="I1393" s="33"/>
      <c r="J1393" s="33"/>
    </row>
    <row r="1394" spans="1:10" ht="33.75">
      <c r="A1394" s="2080">
        <v>4</v>
      </c>
      <c r="B1394" s="19" t="s">
        <v>11061</v>
      </c>
      <c r="C1394" s="19">
        <v>52204</v>
      </c>
      <c r="D1394" s="2081">
        <v>71701</v>
      </c>
      <c r="F1394" s="33" t="str">
        <f>CONCATENATE(D1394,".",C1394)</f>
        <v>71701.52204</v>
      </c>
      <c r="G1394" s="33"/>
      <c r="H1394" s="577" t="str">
        <f>VLOOKUP(F1394,'Элементы таксономии'!O:P,2,0)</f>
        <v>ОФР_71701.52204ПоДругимАктивамВТомЧислеТребованиямИПрочимОперациямНеПриносящимПроцентныйДоход</v>
      </c>
      <c r="I1394" s="33"/>
      <c r="J1394" s="33"/>
    </row>
    <row r="1395" spans="1:10">
      <c r="A1395" s="2080"/>
      <c r="B1395" s="19" t="s">
        <v>11060</v>
      </c>
      <c r="C1395" s="19"/>
      <c r="D1395" s="2081"/>
      <c r="H1395" s="2082"/>
    </row>
    <row r="1396" spans="1:10" ht="22.5">
      <c r="A1396" s="2080">
        <v>1</v>
      </c>
      <c r="B1396" s="19" t="s">
        <v>11059</v>
      </c>
      <c r="C1396" s="19">
        <v>52301</v>
      </c>
      <c r="D1396" s="2081">
        <v>71701</v>
      </c>
      <c r="F1396" s="33" t="str">
        <f>CONCATENATE(D1396,".",C1396)</f>
        <v>71701.52301</v>
      </c>
      <c r="G1396" s="33"/>
      <c r="H1396" s="577" t="str">
        <f>VLOOKUP(F1396,'Элементы таксономии'!O:P,2,0)</f>
        <v>ОФР_71701.52301ДоходыОтСдачиПрочегоИмуществаВАренду</v>
      </c>
      <c r="I1396" s="33"/>
      <c r="J1396" s="33"/>
    </row>
    <row r="1397" spans="1:10" ht="22.5">
      <c r="A1397" s="2080">
        <v>2</v>
      </c>
      <c r="B1397" s="19" t="s">
        <v>11058</v>
      </c>
      <c r="C1397" s="19">
        <v>52302</v>
      </c>
      <c r="D1397" s="2081">
        <v>71701</v>
      </c>
      <c r="F1397" s="33" t="str">
        <f>CONCATENATE(D1397,".",C1397)</f>
        <v>71701.52302</v>
      </c>
      <c r="G1397" s="33"/>
      <c r="H1397" s="577" t="str">
        <f>VLOOKUP(F1397,'Элементы таксономии'!O:P,2,0)</f>
        <v>ОФР_71701.52302ДоходыОтОперацийФинансовойАрендыЛизинга</v>
      </c>
      <c r="I1397" s="33"/>
      <c r="J1397" s="33"/>
    </row>
    <row r="1398" spans="1:10">
      <c r="A1398" s="2080"/>
      <c r="B1398" s="19" t="s">
        <v>11023</v>
      </c>
      <c r="C1398" s="19"/>
      <c r="D1398" s="2081"/>
      <c r="H1398" s="2082"/>
    </row>
    <row r="1399" spans="1:10" ht="33.75">
      <c r="A1399" s="2080">
        <v>1</v>
      </c>
      <c r="B1399" s="19" t="s">
        <v>11022</v>
      </c>
      <c r="C1399" s="19">
        <v>52401</v>
      </c>
      <c r="D1399" s="2081">
        <v>71701</v>
      </c>
      <c r="F1399" s="33" t="str">
        <f>CONCATENATE(D1399,".",C1399)</f>
        <v>71701.52401</v>
      </c>
      <c r="G1399" s="33"/>
      <c r="H1399" s="577" t="str">
        <f>VLOOKUP(F1399,'Элементы таксономии'!O:P,2,0)</f>
        <v>ОФР_71701.52401ПоОперациямПривлеченияИПредоставленияРазмещенияДенежныхСредств</v>
      </c>
      <c r="I1399" s="33"/>
      <c r="J1399" s="33"/>
    </row>
    <row r="1400" spans="1:10">
      <c r="A1400" s="2080"/>
      <c r="B1400" s="19" t="s">
        <v>11057</v>
      </c>
      <c r="C1400" s="19"/>
      <c r="D1400" s="2081"/>
      <c r="H1400" s="2082"/>
    </row>
    <row r="1401" spans="1:10" ht="22.5">
      <c r="A1401" s="2080">
        <v>1</v>
      </c>
      <c r="B1401" s="19" t="s">
        <v>11056</v>
      </c>
      <c r="C1401" s="19">
        <v>52501</v>
      </c>
      <c r="D1401" s="2081">
        <v>71701</v>
      </c>
      <c r="F1401" s="33" t="str">
        <f>CONCATENATE(D1401,".",C1401)</f>
        <v>71701.52501</v>
      </c>
      <c r="G1401" s="33"/>
      <c r="H1401" s="577" t="str">
        <f>VLOOKUP(F1401,'Элементы таксономии'!O:P,2,0)</f>
        <v>ОФР_71701.52501ДоходыОтВыбытияРеализацииИнвестиционногоИмущества</v>
      </c>
      <c r="I1401" s="33"/>
      <c r="J1401" s="33"/>
    </row>
    <row r="1402" spans="1:10" ht="22.5">
      <c r="A1402" s="2080">
        <v>2</v>
      </c>
      <c r="B1402" s="19" t="s">
        <v>11055</v>
      </c>
      <c r="C1402" s="19">
        <v>52502</v>
      </c>
      <c r="D1402" s="2081">
        <v>71701</v>
      </c>
      <c r="F1402" s="33" t="str">
        <f>CONCATENATE(D1402,".",C1402)</f>
        <v>71701.52502</v>
      </c>
      <c r="G1402" s="33"/>
      <c r="H1402" s="577" t="str">
        <f>VLOOKUP(F1402,'Элементы таксономии'!O:P,2,0)</f>
        <v>ОФР_71701.52502ДоходыОтСдачиВАрендуИнвестиционногоИмущества</v>
      </c>
      <c r="I1402" s="33"/>
      <c r="J1402" s="33"/>
    </row>
    <row r="1403" spans="1:10" ht="33.75">
      <c r="A1403" s="2080">
        <v>3</v>
      </c>
      <c r="B1403" s="19" t="s">
        <v>11054</v>
      </c>
      <c r="C1403" s="19">
        <v>52503</v>
      </c>
      <c r="D1403" s="2081">
        <v>71701</v>
      </c>
      <c r="F1403" s="33" t="str">
        <f>CONCATENATE(D1403,".",C1403)</f>
        <v>71701.52503</v>
      </c>
      <c r="G1403" s="33"/>
      <c r="H1403" s="577" t="str">
        <f>VLOOKUP(F1403,'Элементы таксономии'!O:P,2,0)</f>
        <v>ОФР_71701.52503ДоходыОтВосстановленияУбытковОтОбесцененияИнвестиционногоИмущества</v>
      </c>
      <c r="I1403" s="33"/>
      <c r="J1403" s="33"/>
    </row>
    <row r="1404" spans="1:10" ht="33.75">
      <c r="A1404" s="2080">
        <v>4</v>
      </c>
      <c r="B1404" s="19" t="s">
        <v>11053</v>
      </c>
      <c r="C1404" s="19">
        <v>52504</v>
      </c>
      <c r="D1404" s="2081">
        <v>71701</v>
      </c>
      <c r="F1404" s="33" t="str">
        <f>CONCATENATE(D1404,".",C1404)</f>
        <v>71701.52504</v>
      </c>
      <c r="G1404" s="33"/>
      <c r="H1404" s="577" t="str">
        <f>VLOOKUP(F1404,'Элементы таксономии'!O:P,2,0)</f>
        <v>ОФР_71701.52504ДоходыОтИзмененияСправедливойСтоимостиИнвестиционногоИмущества</v>
      </c>
      <c r="I1404" s="33"/>
      <c r="J1404" s="33"/>
    </row>
    <row r="1405" spans="1:10" ht="22.5">
      <c r="A1405" s="2080"/>
      <c r="B1405" s="19" t="s">
        <v>11052</v>
      </c>
      <c r="C1405" s="19"/>
      <c r="D1405" s="2081"/>
      <c r="H1405" s="2082"/>
    </row>
    <row r="1406" spans="1:10" ht="33.75">
      <c r="A1406" s="2080">
        <v>1</v>
      </c>
      <c r="B1406" s="19" t="s">
        <v>11051</v>
      </c>
      <c r="C1406" s="19">
        <v>52601</v>
      </c>
      <c r="D1406" s="2081">
        <v>71701</v>
      </c>
      <c r="F1406" s="33" t="str">
        <f>CONCATENATE(D1406,".",C1406)</f>
        <v>71701.52601</v>
      </c>
      <c r="G1406" s="33"/>
      <c r="H1406" s="577" t="str">
        <f>VLOOKUP(F1406,'Элементы таксономии'!O:P,2,0)</f>
        <v>ОФР_71701.52601ДоходыОтВыбытияРеализацииДолгосрочныхАктивовПредназначенныхДляПродажи</v>
      </c>
      <c r="I1406" s="33"/>
      <c r="J1406" s="33"/>
    </row>
    <row r="1407" spans="1:10" ht="45">
      <c r="A1407" s="2080">
        <v>2</v>
      </c>
      <c r="B1407" s="19" t="s">
        <v>11050</v>
      </c>
      <c r="C1407" s="19">
        <v>52602</v>
      </c>
      <c r="D1407" s="2081">
        <v>71701</v>
      </c>
      <c r="F1407" s="33" t="str">
        <f>CONCATENATE(D1407,".",C1407)</f>
        <v>71701.52602</v>
      </c>
      <c r="G1407" s="33"/>
      <c r="H1407" s="577" t="str">
        <f>VLOOKUP(F1407,'Элементы таксономии'!O:P,2,0)</f>
        <v>ОФР_71701.52602ДоходыОтПоследующегоУвеличенияСправедливойСтоимостиДолгосрочныхАктивовПредназначенныхДляПродажи</v>
      </c>
      <c r="I1407" s="33"/>
      <c r="J1407" s="33"/>
    </row>
    <row r="1408" spans="1:10" ht="56.25">
      <c r="A1408" s="2080"/>
      <c r="B1408" s="19" t="s">
        <v>11049</v>
      </c>
      <c r="C1408" s="19"/>
      <c r="D1408" s="2081"/>
      <c r="H1408" s="2082"/>
    </row>
    <row r="1409" spans="1:10" ht="45">
      <c r="A1409" s="2080">
        <v>1</v>
      </c>
      <c r="B1409" s="19" t="s">
        <v>11048</v>
      </c>
      <c r="C1409" s="19">
        <v>52701</v>
      </c>
      <c r="D1409" s="2081">
        <v>71701</v>
      </c>
      <c r="F1409" s="33" t="str">
        <f t="shared" ref="F1409:F1415" si="59">CONCATENATE(D1409,".",C1409)</f>
        <v>71701.52701</v>
      </c>
      <c r="G1409" s="33"/>
      <c r="H1409" s="577" t="str">
        <f>VLOOKUP(F1409,'Элементы таксономии'!O:P,2,0)</f>
        <v>ОФР_71701.52701ДоходыОтВыбытияРеализацииСредствТрудаПолученныхПоДоговорамОтступногоЗалогаНазначениеКоторыхНеОпределено</v>
      </c>
      <c r="I1409" s="33"/>
      <c r="J1409" s="33"/>
    </row>
    <row r="1410" spans="1:10" ht="45">
      <c r="A1410" s="2080">
        <v>2</v>
      </c>
      <c r="B1410" s="19" t="s">
        <v>11047</v>
      </c>
      <c r="C1410" s="19">
        <v>52702</v>
      </c>
      <c r="D1410" s="2081">
        <v>71701</v>
      </c>
      <c r="F1410" s="33" t="str">
        <f t="shared" si="59"/>
        <v>71701.52702</v>
      </c>
      <c r="G1410" s="33"/>
      <c r="H1410" s="577" t="str">
        <f>VLOOKUP(F1410,'Элементы таксономии'!O:P,2,0)</f>
        <v>ОФР_71701.52702ДоходыОтВыбытияРеализацииПредметовТрудаПолученныхПоДоговорамОтступногоЗалогаНазначениеКоторыхНеОпределено</v>
      </c>
      <c r="I1410" s="33"/>
      <c r="J1410" s="33"/>
    </row>
    <row r="1411" spans="1:10" ht="56.25">
      <c r="A1411" s="2080">
        <v>3</v>
      </c>
      <c r="B1411" s="19" t="s">
        <v>11046</v>
      </c>
      <c r="C1411" s="19">
        <v>52703</v>
      </c>
      <c r="D1411" s="2081">
        <v>71701</v>
      </c>
      <c r="F1411" s="33" t="str">
        <f t="shared" si="59"/>
        <v>71701.52703</v>
      </c>
      <c r="G1411" s="33"/>
      <c r="H1411" s="577" t="str">
        <f>VLOOKUP(F1411,'Элементы таксономии'!O:P,2,0)</f>
        <v>ОФР_71701.52703ДоходыОтПоследующегоУвеличенияСправедливойСтоимостиСредствТрудаПолученныхПоДоговорамОтступногоЗалогаНазначениеКоторыхНеОпределено</v>
      </c>
      <c r="I1411" s="33"/>
      <c r="J1411" s="33"/>
    </row>
    <row r="1412" spans="1:10" ht="56.25">
      <c r="A1412" s="2080">
        <v>4</v>
      </c>
      <c r="B1412" s="19" t="s">
        <v>11045</v>
      </c>
      <c r="C1412" s="19">
        <v>52704</v>
      </c>
      <c r="D1412" s="2081">
        <v>71701</v>
      </c>
      <c r="F1412" s="33" t="str">
        <f t="shared" si="59"/>
        <v>71701.52704</v>
      </c>
      <c r="G1412" s="33"/>
      <c r="H1412" s="577" t="str">
        <f>VLOOKUP(F1412,'Элементы таксономии'!O:P,2,0)</f>
        <v>ОФР_71701.52704ДоходыОтВосстановленияСниженияСтоимостиПредметовТрудаПолученныхПоДоговорамОтступногоЗалогаНазначениеКоторыхНеОпределено</v>
      </c>
      <c r="I1412" s="33"/>
      <c r="J1412" s="33"/>
    </row>
    <row r="1413" spans="1:10" ht="67.5">
      <c r="A1413" s="2080">
        <v>5</v>
      </c>
      <c r="B1413" s="19" t="s">
        <v>11044</v>
      </c>
      <c r="C1413" s="19">
        <v>52705</v>
      </c>
      <c r="D1413" s="2081">
        <v>71701</v>
      </c>
      <c r="F1413" s="33" t="str">
        <f t="shared" si="59"/>
        <v>71701.52705</v>
      </c>
      <c r="G1413" s="33"/>
      <c r="H1413" s="577" t="str">
        <f>VLOOKUP(F1413,'Элементы таксономии'!O:P,2,0)</f>
        <v>ОФР_71701.52705ДоходыОтВыбытияРеализацииИмуществаИИлиЕгоГодныхОстатковПолученныхВСвязиСОтказомСтрахователяВыгодоприобретателяОтПраваСобственностиНаЗастрахованноеИмущество</v>
      </c>
      <c r="I1413" s="33"/>
      <c r="J1413" s="33"/>
    </row>
    <row r="1414" spans="1:10" ht="78.75">
      <c r="A1414" s="2080">
        <v>6</v>
      </c>
      <c r="B1414" s="19" t="s">
        <v>11043</v>
      </c>
      <c r="C1414" s="19">
        <v>52706</v>
      </c>
      <c r="D1414" s="2081">
        <v>71701</v>
      </c>
      <c r="F1414" s="33" t="str">
        <f t="shared" si="59"/>
        <v>71701.52706</v>
      </c>
      <c r="G1414" s="33"/>
      <c r="H1414" s="577" t="str">
        <f>VLOOKUP(F1414,'Элементы таксономии'!O:P,2,0)</f>
        <v>ОФР_71701.52706ДоходыОтПоследующегоУвеличенияСправедливойСтоимостиИмуществаИИлиЕгоГодныхОстатковПолученныхВСвязиСОтказомСтрахователяВыгодоприобретателяОтПраваСобственностиНаЗастрахованноеИмущество</v>
      </c>
      <c r="I1414" s="33"/>
      <c r="J1414" s="33"/>
    </row>
    <row r="1415" spans="1:10" ht="67.5">
      <c r="A1415" s="2080">
        <v>7</v>
      </c>
      <c r="B1415" s="19" t="s">
        <v>11042</v>
      </c>
      <c r="C1415" s="19">
        <v>52707</v>
      </c>
      <c r="D1415" s="2081">
        <v>71701</v>
      </c>
      <c r="F1415" s="33" t="str">
        <f t="shared" si="59"/>
        <v>71701.52707</v>
      </c>
      <c r="G1415" s="33"/>
      <c r="H1415" s="577" t="str">
        <f>VLOOKUP(F1415,'Элементы таксономии'!O:P,2,0)</f>
        <v>ОФР_71701.52707ДоходыОтВосстановленияСниженияСтоимостиСтоимостиИмуществаИИлиЕгоГодныхОстатковПолученныхВСвязиСОтказомСтрахователяВыгодоприобретателяОтПраваСобственностиНаЗастрахованноеИмущество</v>
      </c>
      <c r="I1415" s="33"/>
      <c r="J1415" s="33"/>
    </row>
    <row r="1416" spans="1:10">
      <c r="A1416" s="2080"/>
      <c r="B1416" s="19" t="s">
        <v>11041</v>
      </c>
      <c r="C1416" s="19"/>
      <c r="D1416" s="2081"/>
      <c r="H1416" s="2082"/>
    </row>
    <row r="1417" spans="1:10" ht="22.5">
      <c r="A1417" s="2080">
        <v>1</v>
      </c>
      <c r="B1417" s="19" t="s">
        <v>1041</v>
      </c>
      <c r="C1417" s="19">
        <v>52801</v>
      </c>
      <c r="D1417" s="2081">
        <v>71701</v>
      </c>
      <c r="F1417" s="33" t="str">
        <f>CONCATENATE(D1417,".",C1417)</f>
        <v>71701.52801</v>
      </c>
      <c r="G1417" s="33"/>
      <c r="H1417" s="577" t="str">
        <f>VLOOKUP(F1417,'Элементы таксономии'!O:P,2,0)</f>
        <v>ОФР_71701.52801ДоходыПрошлыхЛетВыявленныеВОтчетномГоду</v>
      </c>
      <c r="I1417" s="33"/>
      <c r="J1417" s="33"/>
    </row>
    <row r="1418" spans="1:10">
      <c r="A1418" s="2080">
        <v>2</v>
      </c>
      <c r="B1418" s="19" t="s">
        <v>112</v>
      </c>
      <c r="C1418" s="19">
        <v>52802</v>
      </c>
      <c r="D1418" s="2081">
        <v>71701</v>
      </c>
      <c r="F1418" s="33" t="str">
        <f>CONCATENATE(D1418,".",C1418)</f>
        <v>71701.52802</v>
      </c>
      <c r="G1418" s="33"/>
      <c r="H1418" s="577" t="str">
        <f>VLOOKUP(F1418,'Элементы таксономии'!O:P,2,0)</f>
        <v>ОФР_71701.52802ПрочиеДоходы</v>
      </c>
      <c r="I1418" s="33"/>
      <c r="J1418" s="33"/>
    </row>
    <row r="1419" spans="1:10">
      <c r="A1419" s="2080"/>
      <c r="B1419" s="19" t="s">
        <v>11040</v>
      </c>
      <c r="C1419" s="19"/>
      <c r="D1419" s="2081"/>
      <c r="H1419" s="2082"/>
    </row>
    <row r="1420" spans="1:10">
      <c r="A1420" s="2080"/>
      <c r="B1420" s="19" t="s">
        <v>11039</v>
      </c>
      <c r="C1420" s="19"/>
      <c r="D1420" s="2081"/>
      <c r="H1420" s="2082"/>
    </row>
    <row r="1421" spans="1:10" ht="22.5">
      <c r="A1421" s="2080">
        <v>1</v>
      </c>
      <c r="B1421" s="19" t="s">
        <v>11038</v>
      </c>
      <c r="C1421" s="19">
        <v>53101</v>
      </c>
      <c r="D1421" s="2081">
        <v>71702</v>
      </c>
      <c r="F1421" s="33" t="str">
        <f t="shared" ref="F1421:F1426" si="60">CONCATENATE(D1421,".",C1421)</f>
        <v>71702.53101</v>
      </c>
      <c r="G1421" s="33"/>
      <c r="H1421" s="577" t="str">
        <f>VLOOKUP(F1421,'Элементы таксономии'!O:P,2,0)</f>
        <v>ОФР_71702.53101РасходыПоОткрытиюИВедениюБанковскихСчетов</v>
      </c>
      <c r="I1421" s="33"/>
      <c r="J1421" s="33"/>
    </row>
    <row r="1422" spans="1:10" ht="22.5">
      <c r="A1422" s="2080">
        <v>2</v>
      </c>
      <c r="B1422" s="19" t="s">
        <v>11037</v>
      </c>
      <c r="C1422" s="19">
        <v>53102</v>
      </c>
      <c r="D1422" s="2081">
        <v>71702</v>
      </c>
      <c r="F1422" s="33" t="str">
        <f t="shared" si="60"/>
        <v>71702.53102</v>
      </c>
      <c r="G1422" s="33"/>
      <c r="H1422" s="577" t="str">
        <f>VLOOKUP(F1422,'Элементы таксономии'!O:P,2,0)</f>
        <v>ОФР_71702.53102РасходыПоРасчетномуИКассовомуОбслуживанию</v>
      </c>
      <c r="I1422" s="33"/>
      <c r="J1422" s="33"/>
    </row>
    <row r="1423" spans="1:10" ht="33.75">
      <c r="A1423" s="2080">
        <v>3</v>
      </c>
      <c r="B1423" s="19" t="s">
        <v>11036</v>
      </c>
      <c r="C1423" s="19">
        <v>53103</v>
      </c>
      <c r="D1423" s="2081">
        <v>71702</v>
      </c>
      <c r="F1423" s="33" t="str">
        <f t="shared" si="60"/>
        <v>71702.53103</v>
      </c>
      <c r="G1423" s="33"/>
      <c r="H1423" s="577" t="str">
        <f>VLOOKUP(F1423,'Элементы таксономии'!O:P,2,0)</f>
        <v>ОФР_71702.53103РасходыНаУслугиПоПереводамДенежныхСредствВключаяУслугиПлатежныхИРасчетныхСистем</v>
      </c>
      <c r="I1423" s="33"/>
      <c r="J1423" s="33"/>
    </row>
    <row r="1424" spans="1:10" ht="33.75">
      <c r="A1424" s="2080">
        <v>4</v>
      </c>
      <c r="B1424" s="19" t="s">
        <v>11035</v>
      </c>
      <c r="C1424" s="19">
        <v>53104</v>
      </c>
      <c r="D1424" s="2081">
        <v>71702</v>
      </c>
      <c r="F1424" s="33" t="str">
        <f t="shared" si="60"/>
        <v>71702.53104</v>
      </c>
      <c r="G1424" s="33"/>
      <c r="H1424" s="577" t="str">
        <f>VLOOKUP(F1424,'Элементы таксономии'!O:P,2,0)</f>
        <v>ОФР_71702.53104РасходыПоПолученнымБанковскимГарантиямИПоручительствам</v>
      </c>
      <c r="I1424" s="33"/>
      <c r="J1424" s="33"/>
    </row>
    <row r="1425" spans="1:10" ht="33.75">
      <c r="A1425" s="2080">
        <v>5</v>
      </c>
      <c r="B1425" s="19" t="s">
        <v>11034</v>
      </c>
      <c r="C1425" s="19">
        <v>53105</v>
      </c>
      <c r="D1425" s="2081">
        <v>71702</v>
      </c>
      <c r="F1425" s="33" t="str">
        <f t="shared" si="60"/>
        <v>71702.53105</v>
      </c>
      <c r="G1425" s="33"/>
      <c r="H1425" s="577" t="str">
        <f>VLOOKUP(F1425,'Элементы таксономии'!O:P,2,0)</f>
        <v>ОФР_71702.53105КомиссионныеРасходыПоОказаниюПосредническихУслугПоБрокерскимИАналогичнымДоговорам</v>
      </c>
      <c r="I1425" s="33"/>
      <c r="J1425" s="33"/>
    </row>
    <row r="1426" spans="1:10" ht="22.5">
      <c r="A1426" s="2080">
        <v>6</v>
      </c>
      <c r="B1426" s="19" t="s">
        <v>11033</v>
      </c>
      <c r="C1426" s="19">
        <v>53106</v>
      </c>
      <c r="D1426" s="2081">
        <v>71702</v>
      </c>
      <c r="F1426" s="33" t="str">
        <f t="shared" si="60"/>
        <v>71702.53106</v>
      </c>
      <c r="G1426" s="33"/>
      <c r="H1426" s="577" t="str">
        <f>VLOOKUP(F1426,'Элементы таксономии'!O:P,2,0)</f>
        <v>ОФР_71702.53106ДругиеКомиссионныеРасходы</v>
      </c>
      <c r="I1426" s="33"/>
      <c r="J1426" s="33"/>
    </row>
    <row r="1427" spans="1:10" ht="33.75">
      <c r="A1427" s="2080"/>
      <c r="B1427" s="19" t="s">
        <v>11032</v>
      </c>
      <c r="C1427" s="19"/>
      <c r="D1427" s="2081"/>
      <c r="H1427" s="2082"/>
    </row>
    <row r="1428" spans="1:10" ht="33.75">
      <c r="A1428" s="2080">
        <v>1</v>
      </c>
      <c r="B1428" s="19" t="s">
        <v>11031</v>
      </c>
      <c r="C1428" s="19">
        <v>53201</v>
      </c>
      <c r="D1428" s="2081">
        <v>71702</v>
      </c>
      <c r="F1428" s="33" t="str">
        <f>CONCATENATE(D1428,".",C1428)</f>
        <v>71702.53201</v>
      </c>
      <c r="G1428" s="33"/>
      <c r="H1428" s="577" t="str">
        <f>VLOOKUP(F1428,'Элементы таксономии'!O:P,2,0)</f>
        <v>ОФР_71702.53201РасходыПоПереоценкеОбязательствПоВозвратуПроданныхИлиПереданныхЦенныхБумаг</v>
      </c>
      <c r="I1428" s="33"/>
      <c r="J1428" s="33"/>
    </row>
    <row r="1429" spans="1:10" ht="33.75">
      <c r="A1429" s="2080">
        <v>2</v>
      </c>
      <c r="B1429" s="19" t="s">
        <v>11030</v>
      </c>
      <c r="C1429" s="19">
        <v>53202</v>
      </c>
      <c r="D1429" s="2081">
        <v>71702</v>
      </c>
      <c r="F1429" s="33" t="str">
        <f>CONCATENATE(D1429,".",C1429)</f>
        <v>71702.53202</v>
      </c>
      <c r="G1429" s="33"/>
      <c r="H1429" s="577" t="str">
        <f>VLOOKUP(F1429,'Элементы таксономии'!O:P,2,0)</f>
        <v>ОФР_71702.53202РасходыПоПереоценкеОбязательствПоВыплатеДенежныхСредствОснованныхНаАкциях</v>
      </c>
      <c r="I1429" s="33"/>
      <c r="J1429" s="33"/>
    </row>
    <row r="1430" spans="1:10" ht="33.75">
      <c r="A1430" s="2080">
        <v>3</v>
      </c>
      <c r="B1430" s="19" t="s">
        <v>11029</v>
      </c>
      <c r="C1430" s="19">
        <v>53203</v>
      </c>
      <c r="D1430" s="2081">
        <v>71702</v>
      </c>
      <c r="F1430" s="33" t="str">
        <f>CONCATENATE(D1430,".",C1430)</f>
        <v>71702.53203</v>
      </c>
      <c r="G1430" s="33"/>
      <c r="H1430" s="577" t="str">
        <f>VLOOKUP(F1430,'Элементы таксономии'!O:P,2,0)</f>
        <v>ОФР_71702.53203РасходыПоПереоценкеДругихОбязательствПоПрочимОперациям</v>
      </c>
      <c r="I1430" s="33"/>
      <c r="J1430" s="33"/>
    </row>
    <row r="1431" spans="1:10" ht="22.5">
      <c r="A1431" s="2080"/>
      <c r="B1431" s="19" t="s">
        <v>11028</v>
      </c>
      <c r="C1431" s="19"/>
      <c r="D1431" s="2081"/>
      <c r="H1431" s="2082"/>
    </row>
    <row r="1432" spans="1:10" ht="45">
      <c r="A1432" s="2080">
        <v>1</v>
      </c>
      <c r="B1432" s="19" t="s">
        <v>11027</v>
      </c>
      <c r="C1432" s="19">
        <v>53301</v>
      </c>
      <c r="D1432" s="2081">
        <v>71702</v>
      </c>
      <c r="F1432" s="33" t="str">
        <f>CONCATENATE(D1432,".",C1432)</f>
        <v>71702.53301</v>
      </c>
      <c r="G1432" s="33"/>
      <c r="H1432" s="577" t="str">
        <f>VLOOKUP(F1432,'Элементы таксономии'!O:P,2,0)</f>
        <v>ОФР_71702.53301РасходыПоФормированиюДоначислениюРезервовПодОбесценениеПоАктивамПереданнымВДоверительноеУправление</v>
      </c>
      <c r="I1432" s="33"/>
      <c r="J1432" s="33"/>
    </row>
    <row r="1433" spans="1:10" ht="45">
      <c r="A1433" s="2080">
        <v>2</v>
      </c>
      <c r="B1433" s="19" t="s">
        <v>11026</v>
      </c>
      <c r="C1433" s="19">
        <v>53302</v>
      </c>
      <c r="D1433" s="2081">
        <v>71702</v>
      </c>
      <c r="F1433" s="33" t="str">
        <f>CONCATENATE(D1433,".",C1433)</f>
        <v>71702.53302</v>
      </c>
      <c r="G1433" s="33"/>
      <c r="H1433" s="577" t="str">
        <f>VLOOKUP(F1433,'Элементы таксономии'!O:P,2,0)</f>
        <v>ОФР_71702.53302РасходыПоФормированиюДоначислениюРезервовПодОбесценениеПоУсловнымОбязательствамКредитногоХарактера</v>
      </c>
      <c r="I1433" s="33"/>
      <c r="J1433" s="33"/>
    </row>
    <row r="1434" spans="1:10" ht="45">
      <c r="A1434" s="2080">
        <v>3</v>
      </c>
      <c r="B1434" s="19" t="s">
        <v>11025</v>
      </c>
      <c r="C1434" s="19">
        <v>53303</v>
      </c>
      <c r="D1434" s="2081">
        <v>71702</v>
      </c>
      <c r="F1434" s="33" t="str">
        <f>CONCATENATE(D1434,".",C1434)</f>
        <v>71702.53303</v>
      </c>
      <c r="G1434" s="33"/>
      <c r="H1434" s="577" t="str">
        <f>VLOOKUP(F1434,'Элементы таксономии'!O:P,2,0)</f>
        <v>ОФР_71702.53303РасходыПоФормированиюДоначислениюРезервовПодОбесценениеПоОперациямФинансовойАрендыЛизинга</v>
      </c>
      <c r="I1434" s="33"/>
      <c r="J1434" s="33"/>
    </row>
    <row r="1435" spans="1:10" ht="56.25">
      <c r="A1435" s="2080">
        <v>4</v>
      </c>
      <c r="B1435" s="19" t="s">
        <v>11024</v>
      </c>
      <c r="C1435" s="19">
        <v>53304</v>
      </c>
      <c r="D1435" s="2081">
        <v>71702</v>
      </c>
      <c r="F1435" s="33" t="str">
        <f>CONCATENATE(D1435,".",C1435)</f>
        <v>71702.53304</v>
      </c>
      <c r="G1435" s="33"/>
      <c r="H1435" s="577" t="str">
        <f>VLOOKUP(F1435,'Элементы таксономии'!O:P,2,0)</f>
        <v>ОФР_71702.53304РасходыПоФормированиюДоначислениюРезервовПодОбесценениеПоДругимАктивамВТомЧислеТребованиямИПрочимОперациямНеПриносящимПроцентныйДоход</v>
      </c>
      <c r="I1435" s="33"/>
      <c r="J1435" s="33"/>
    </row>
    <row r="1436" spans="1:10">
      <c r="A1436" s="2080"/>
      <c r="B1436" s="19" t="s">
        <v>11023</v>
      </c>
      <c r="C1436" s="19"/>
      <c r="D1436" s="2081"/>
      <c r="H1436" s="2082"/>
    </row>
    <row r="1437" spans="1:10" ht="33.75">
      <c r="A1437" s="2080">
        <v>1</v>
      </c>
      <c r="B1437" s="19" t="s">
        <v>11022</v>
      </c>
      <c r="C1437" s="19">
        <v>53401</v>
      </c>
      <c r="D1437" s="2081">
        <v>71702</v>
      </c>
      <c r="F1437" s="33" t="str">
        <f>CONCATENATE(D1437,".",C1437)</f>
        <v>71702.53401</v>
      </c>
      <c r="G1437" s="33"/>
      <c r="H1437" s="577" t="str">
        <f>VLOOKUP(F1437,'Элементы таксономии'!O:P,2,0)</f>
        <v>ОФР_71702.53401ПоОперациямПривлеченияИПредоставленияРазмещенияДенежныхСредств</v>
      </c>
      <c r="I1437" s="33"/>
      <c r="J1437" s="33"/>
    </row>
    <row r="1438" spans="1:10">
      <c r="A1438" s="2080"/>
      <c r="B1438" s="19" t="s">
        <v>11021</v>
      </c>
      <c r="C1438" s="19"/>
      <c r="D1438" s="2081"/>
      <c r="H1438" s="2082"/>
      <c r="J1438" s="33"/>
    </row>
    <row r="1439" spans="1:10" ht="22.5">
      <c r="A1439" s="2080">
        <v>1</v>
      </c>
      <c r="B1439" s="19" t="s">
        <v>11020</v>
      </c>
      <c r="C1439" s="19">
        <v>53501</v>
      </c>
      <c r="D1439" s="2081">
        <v>71702</v>
      </c>
      <c r="F1439" s="33" t="str">
        <f t="shared" ref="F1439:F1444" si="61">CONCATENATE(D1439,".",C1439)</f>
        <v>71702.53501</v>
      </c>
      <c r="G1439" s="33"/>
      <c r="H1439" s="577" t="str">
        <f>VLOOKUP(F1439,'Элементы таксономии'!O:P,2,0)</f>
        <v>ОФР_71702.53501РасходыПоВыбытиюРеализацииИнвестиционногоИмущества</v>
      </c>
      <c r="I1439" s="33"/>
      <c r="J1439" s="33"/>
    </row>
    <row r="1440" spans="1:10" ht="22.5">
      <c r="A1440" s="2080">
        <v>2</v>
      </c>
      <c r="B1440" s="19" t="s">
        <v>11019</v>
      </c>
      <c r="C1440" s="19">
        <v>53502</v>
      </c>
      <c r="D1440" s="2081">
        <v>71702</v>
      </c>
      <c r="F1440" s="33" t="str">
        <f t="shared" si="61"/>
        <v>71702.53502</v>
      </c>
      <c r="G1440" s="33"/>
      <c r="H1440" s="577" t="str">
        <f>VLOOKUP(F1440,'Элементы таксономии'!O:P,2,0)</f>
        <v>ОФР_71702.53502РасходыПоОбесценениюИнвестиционногоИмущества</v>
      </c>
      <c r="I1440" s="33"/>
      <c r="J1440" s="33"/>
    </row>
    <row r="1441" spans="1:10" ht="33.75">
      <c r="A1441" s="2080">
        <v>3</v>
      </c>
      <c r="B1441" s="19" t="s">
        <v>11018</v>
      </c>
      <c r="C1441" s="19">
        <v>53503</v>
      </c>
      <c r="D1441" s="2081">
        <v>71702</v>
      </c>
      <c r="F1441" s="33" t="str">
        <f t="shared" si="61"/>
        <v>71702.53503</v>
      </c>
      <c r="G1441" s="33"/>
      <c r="H1441" s="577" t="str">
        <f>VLOOKUP(F1441,'Элементы таксономии'!O:P,2,0)</f>
        <v>ОФР_71702.53503РасходыПоИзменениюСправедливойСтоимостиИнвестиционногоИмущества</v>
      </c>
      <c r="I1441" s="33"/>
      <c r="J1441" s="33"/>
    </row>
    <row r="1442" spans="1:10" ht="22.5">
      <c r="A1442" s="2080">
        <v>4</v>
      </c>
      <c r="B1442" s="19" t="s">
        <v>11017</v>
      </c>
      <c r="C1442" s="19">
        <v>53504</v>
      </c>
      <c r="D1442" s="2081">
        <v>71702</v>
      </c>
      <c r="F1442" s="33" t="str">
        <f t="shared" si="61"/>
        <v>71702.53504</v>
      </c>
      <c r="G1442" s="33"/>
      <c r="H1442" s="577" t="str">
        <f>VLOOKUP(F1442,'Элементы таксономии'!O:P,2,0)</f>
        <v>ОФР_71702.53504РасходыПоРемонтуИнвестиционногоИмущества</v>
      </c>
      <c r="I1442" s="33"/>
      <c r="J1442" s="33"/>
    </row>
    <row r="1443" spans="1:10" ht="22.5">
      <c r="A1443" s="2080">
        <v>5</v>
      </c>
      <c r="B1443" s="19" t="s">
        <v>11016</v>
      </c>
      <c r="C1443" s="19">
        <v>53505</v>
      </c>
      <c r="D1443" s="2081">
        <v>71702</v>
      </c>
      <c r="F1443" s="33" t="str">
        <f t="shared" si="61"/>
        <v>71702.53505</v>
      </c>
      <c r="G1443" s="33"/>
      <c r="H1443" s="577" t="str">
        <f>VLOOKUP(F1443,'Элементы таксономии'!O:P,2,0)</f>
        <v>ОФР_71702.53505РасходыНаСодержаниеИнвестиционногоИмущества</v>
      </c>
      <c r="I1443" s="33"/>
      <c r="J1443" s="33"/>
    </row>
    <row r="1444" spans="1:10" ht="22.5">
      <c r="A1444" s="2080">
        <v>6</v>
      </c>
      <c r="B1444" s="19" t="s">
        <v>11015</v>
      </c>
      <c r="C1444" s="19">
        <v>53506</v>
      </c>
      <c r="D1444" s="2081">
        <v>71702</v>
      </c>
      <c r="F1444" s="33" t="str">
        <f t="shared" si="61"/>
        <v>71702.53506</v>
      </c>
      <c r="G1444" s="33"/>
      <c r="H1444" s="577" t="str">
        <f>VLOOKUP(F1444,'Элементы таксономии'!O:P,2,0)</f>
        <v>ОФР_71702.53506АмортизацияПоИнвестиционномуИмуществу</v>
      </c>
      <c r="I1444" s="33"/>
      <c r="J1444" s="33"/>
    </row>
    <row r="1445" spans="1:10" ht="22.5">
      <c r="A1445" s="2080"/>
      <c r="B1445" s="19" t="s">
        <v>11014</v>
      </c>
      <c r="C1445" s="19"/>
      <c r="D1445" s="2081"/>
      <c r="H1445" s="2082"/>
    </row>
    <row r="1446" spans="1:10" ht="33.75">
      <c r="A1446" s="2080">
        <v>1</v>
      </c>
      <c r="B1446" s="19" t="s">
        <v>11013</v>
      </c>
      <c r="C1446" s="19">
        <v>53601</v>
      </c>
      <c r="D1446" s="2081">
        <v>71702</v>
      </c>
      <c r="F1446" s="33" t="str">
        <f>CONCATENATE(D1446,".",C1446)</f>
        <v>71702.53601</v>
      </c>
      <c r="G1446" s="33"/>
      <c r="H1446" s="577" t="str">
        <f>VLOOKUP(F1446,'Элементы таксономии'!O:P,2,0)</f>
        <v>ОФР_71702.53601РасходыПоВыбытиюРеализацииДолгосрочныхАктивовПредназначенныхДляПродажи</v>
      </c>
      <c r="I1446" s="33"/>
      <c r="J1446" s="33"/>
    </row>
    <row r="1447" spans="1:10" ht="45">
      <c r="A1447" s="2080">
        <v>2</v>
      </c>
      <c r="B1447" s="19" t="s">
        <v>11012</v>
      </c>
      <c r="C1447" s="19">
        <v>53602</v>
      </c>
      <c r="D1447" s="2081">
        <v>71702</v>
      </c>
      <c r="F1447" s="33" t="str">
        <f>CONCATENATE(D1447,".",C1447)</f>
        <v>71702.53602</v>
      </c>
      <c r="G1447" s="33"/>
      <c r="H1447" s="577" t="str">
        <f>VLOOKUP(F1447,'Элементы таксономии'!O:P,2,0)</f>
        <v>ОФР_71702.53602РасходыПоПоследующемуУменьшениюСправедливойСтоимостиДолгосрочныхАктивовПредназначенныхДляПродажи</v>
      </c>
      <c r="I1447" s="33"/>
      <c r="J1447" s="33"/>
    </row>
    <row r="1448" spans="1:10" ht="56.25">
      <c r="A1448" s="2080"/>
      <c r="B1448" s="19" t="s">
        <v>11011</v>
      </c>
      <c r="C1448" s="19"/>
      <c r="D1448" s="2081"/>
      <c r="H1448" s="2082"/>
    </row>
    <row r="1449" spans="1:10" ht="45">
      <c r="A1449" s="2080">
        <v>1</v>
      </c>
      <c r="B1449" s="19" t="s">
        <v>11010</v>
      </c>
      <c r="C1449" s="19">
        <v>53701</v>
      </c>
      <c r="D1449" s="2081">
        <v>71702</v>
      </c>
      <c r="F1449" s="33" t="str">
        <f t="shared" ref="F1449:F1455" si="62">CONCATENATE(D1449,".",C1449)</f>
        <v>71702.53701</v>
      </c>
      <c r="G1449" s="33"/>
      <c r="H1449" s="577" t="str">
        <f>VLOOKUP(F1449,'Элементы таксономии'!O:P,2,0)</f>
        <v>ОФР_71702.53701РасходыПоВыбытиюРеализацииСредствТрудаПолученныхПоДоговорамОтступногоЗалогаНазначениеКоторыхНеОпределено</v>
      </c>
      <c r="I1449" s="33"/>
      <c r="J1449" s="33"/>
    </row>
    <row r="1450" spans="1:10" ht="45">
      <c r="A1450" s="2080">
        <v>2</v>
      </c>
      <c r="B1450" s="19" t="s">
        <v>11009</v>
      </c>
      <c r="C1450" s="19">
        <v>53702</v>
      </c>
      <c r="D1450" s="2081">
        <v>71702</v>
      </c>
      <c r="F1450" s="33" t="str">
        <f t="shared" si="62"/>
        <v>71702.53702</v>
      </c>
      <c r="G1450" s="33"/>
      <c r="H1450" s="577" t="str">
        <f>VLOOKUP(F1450,'Элементы таксономии'!O:P,2,0)</f>
        <v>ОФР_71702.53702РасходыПоВыбытиюРеализацииПредметовТрудаПолученныхПоДоговорамОтступногоЗалогаНазначениеКоторыхНеОпределено</v>
      </c>
      <c r="I1450" s="33"/>
      <c r="J1450" s="33"/>
    </row>
    <row r="1451" spans="1:10" ht="56.25">
      <c r="A1451" s="2080">
        <v>3</v>
      </c>
      <c r="B1451" s="19" t="s">
        <v>11008</v>
      </c>
      <c r="C1451" s="19">
        <v>53703</v>
      </c>
      <c r="D1451" s="2081">
        <v>71702</v>
      </c>
      <c r="F1451" s="33" t="str">
        <f t="shared" si="62"/>
        <v>71702.53703</v>
      </c>
      <c r="G1451" s="33"/>
      <c r="H1451" s="577" t="str">
        <f>VLOOKUP(F1451,'Элементы таксономии'!O:P,2,0)</f>
        <v>ОФР_71702.53703РасходыПоПоследующемуУменьшениюСправедливойСтоимостиСредствТрудаПолученныхПоДоговорамОтступногоЗалогаНазначениеКоторыхНеОпределено</v>
      </c>
      <c r="I1451" s="33"/>
      <c r="J1451" s="33"/>
    </row>
    <row r="1452" spans="1:10" ht="45">
      <c r="A1452" s="2080">
        <v>4</v>
      </c>
      <c r="B1452" s="19" t="s">
        <v>11007</v>
      </c>
      <c r="C1452" s="19">
        <v>53704</v>
      </c>
      <c r="D1452" s="2081">
        <v>71702</v>
      </c>
      <c r="F1452" s="33" t="str">
        <f t="shared" si="62"/>
        <v>71702.53704</v>
      </c>
      <c r="G1452" s="33"/>
      <c r="H1452" s="577" t="str">
        <f>VLOOKUP(F1452,'Элементы таксономии'!O:P,2,0)</f>
        <v>ОФР_71702.53704РасходыПоСнижениюСтоимостиПредметовТрудаПолученныхПоДоговорамОтступногоЗалогаНазначениеКоторыхНеОпределено</v>
      </c>
      <c r="I1452" s="33"/>
      <c r="J1452" s="33"/>
    </row>
    <row r="1453" spans="1:10" ht="67.5">
      <c r="A1453" s="2080">
        <v>5</v>
      </c>
      <c r="B1453" s="19" t="s">
        <v>11006</v>
      </c>
      <c r="C1453" s="19">
        <v>53705</v>
      </c>
      <c r="D1453" s="2081">
        <v>71702</v>
      </c>
      <c r="F1453" s="33" t="str">
        <f t="shared" si="62"/>
        <v>71702.53705</v>
      </c>
      <c r="G1453" s="33"/>
      <c r="H1453" s="577" t="str">
        <f>VLOOKUP(F1453,'Элементы таксономии'!O:P,2,0)</f>
        <v>ОФР_71702.53705РасходыПоВыбытиюРеализацииИмуществаИИлиЕгоГодныхОстатковПолученныхВСвязиСОтказомСтрахователяВыгодоприобретателяОтПраваСобственностиНаЗастрахованноеИмущество</v>
      </c>
      <c r="I1453" s="33"/>
      <c r="J1453" s="33"/>
    </row>
    <row r="1454" spans="1:10" ht="78.75">
      <c r="A1454" s="2080">
        <v>6</v>
      </c>
      <c r="B1454" s="19" t="s">
        <v>11005</v>
      </c>
      <c r="C1454" s="19">
        <v>53706</v>
      </c>
      <c r="D1454" s="2081">
        <v>71702</v>
      </c>
      <c r="F1454" s="33" t="str">
        <f t="shared" si="62"/>
        <v>71702.53706</v>
      </c>
      <c r="G1454" s="33"/>
      <c r="H1454" s="577" t="str">
        <f>VLOOKUP(F1454,'Элементы таксономии'!O:P,2,0)</f>
        <v>ОФР_71702.53706РасходыПоПоследующемуУменьшениюСправедливойСтоимостиИмуществаИИлиЕгоГодныхОстатковПолученныхВСвязиСОтказомСтрахователяВыгодоприобретателяОтПраваСобственностиНаЗастрахованноеИмущество</v>
      </c>
      <c r="I1454" s="33"/>
      <c r="J1454" s="33"/>
    </row>
    <row r="1455" spans="1:10" ht="67.5">
      <c r="A1455" s="2080">
        <v>7</v>
      </c>
      <c r="B1455" s="19" t="s">
        <v>11004</v>
      </c>
      <c r="C1455" s="19">
        <v>53707</v>
      </c>
      <c r="D1455" s="2081">
        <v>71702</v>
      </c>
      <c r="F1455" s="33" t="str">
        <f t="shared" si="62"/>
        <v>71702.53707</v>
      </c>
      <c r="G1455" s="33"/>
      <c r="H1455" s="577" t="str">
        <f>VLOOKUP(F1455,'Элементы таксономии'!O:P,2,0)</f>
        <v>ОФР_71702.53707РасходыПоСнижениюСтоимостиИмуществаИИлиЕгоГодныхОстатковПолученныхВСвязиСОтказомСтрахователяВыгодоприобретателяОтПраваСобственностиНаЗастрахованноеИмущество</v>
      </c>
      <c r="I1455" s="33"/>
      <c r="J1455" s="33"/>
    </row>
    <row r="1456" spans="1:10">
      <c r="A1456" s="2080"/>
      <c r="B1456" s="19" t="s">
        <v>11003</v>
      </c>
      <c r="C1456" s="19"/>
      <c r="D1456" s="2081"/>
      <c r="H1456" s="2082"/>
    </row>
    <row r="1457" spans="1:10" ht="22.5">
      <c r="A1457" s="2080">
        <v>1</v>
      </c>
      <c r="B1457" s="19" t="s">
        <v>10310</v>
      </c>
      <c r="C1457" s="19">
        <v>53801</v>
      </c>
      <c r="D1457" s="2081">
        <v>71702</v>
      </c>
      <c r="F1457" s="33" t="str">
        <f>CONCATENATE(D1457,".",C1457)</f>
        <v>71702.53801</v>
      </c>
      <c r="G1457" s="33"/>
      <c r="H1457" s="577" t="str">
        <f>VLOOKUP(F1457,'Элементы таксономии'!O:P,2,0)</f>
        <v>ОФР_71702.53801РасходыНаПередачуАктивовВДоверительноеУправление</v>
      </c>
      <c r="I1457" s="33"/>
      <c r="J1457" s="33"/>
    </row>
    <row r="1458" spans="1:10" ht="22.5">
      <c r="A1458" s="2080">
        <v>2</v>
      </c>
      <c r="B1458" s="19" t="s">
        <v>1045</v>
      </c>
      <c r="C1458" s="19">
        <v>53802</v>
      </c>
      <c r="D1458" s="2081">
        <v>71702</v>
      </c>
      <c r="F1458" s="33" t="str">
        <f>CONCATENATE(D1458,".",C1458)</f>
        <v>71702.53802</v>
      </c>
      <c r="G1458" s="33"/>
      <c r="H1458" s="577" t="str">
        <f>VLOOKUP(F1458,'Элементы таксономии'!O:P,2,0)</f>
        <v>ОФР_71702.53802РасходыПрошлыхЛетВыявленныеВОтчетномГоду</v>
      </c>
      <c r="I1458" s="33"/>
      <c r="J1458" s="33"/>
    </row>
    <row r="1459" spans="1:10">
      <c r="A1459" s="2080">
        <v>3</v>
      </c>
      <c r="B1459" s="19" t="s">
        <v>113</v>
      </c>
      <c r="C1459" s="19">
        <v>53803</v>
      </c>
      <c r="D1459" s="2081">
        <v>71702</v>
      </c>
      <c r="F1459" s="33" t="str">
        <f>CONCATENATE(D1459,".",C1459)</f>
        <v>71702.53803</v>
      </c>
      <c r="G1459" s="33"/>
      <c r="H1459" s="577" t="str">
        <f>VLOOKUP(F1459,'Элементы таксономии'!O:P,2,0)</f>
        <v>ОФР_71702.53803ПрочиеРасходы</v>
      </c>
      <c r="I1459" s="33"/>
      <c r="J1459" s="33"/>
    </row>
    <row r="1460" spans="1:10" ht="22.5">
      <c r="A1460" s="2080"/>
      <c r="B1460" s="19" t="s">
        <v>11002</v>
      </c>
      <c r="C1460" s="19"/>
      <c r="D1460" s="2081"/>
      <c r="H1460" s="2082"/>
    </row>
    <row r="1461" spans="1:10" ht="22.5">
      <c r="A1461" s="2080"/>
      <c r="B1461" s="19" t="s">
        <v>11001</v>
      </c>
      <c r="C1461" s="19"/>
      <c r="D1461" s="2081"/>
      <c r="H1461" s="2082"/>
    </row>
    <row r="1462" spans="1:10" ht="22.5">
      <c r="A1462" s="2080">
        <v>1</v>
      </c>
      <c r="B1462" s="19" t="s">
        <v>11000</v>
      </c>
      <c r="C1462" s="19">
        <v>54101</v>
      </c>
      <c r="D1462" s="2081">
        <v>71801</v>
      </c>
      <c r="F1462" s="33" t="str">
        <f t="shared" ref="F1462:F1468" si="63">CONCATENATE(D1462,".",C1462)</f>
        <v>71801.54101</v>
      </c>
      <c r="G1462" s="33"/>
      <c r="H1462" s="577" t="str">
        <f>VLOOKUP(F1462,'Элементы таксономии'!O:P,2,0)</f>
        <v>ОФР_71801.54101ДоходыОтВыбытияРеализацииОсновныхСредств</v>
      </c>
      <c r="I1462" s="33"/>
      <c r="J1462" s="33"/>
    </row>
    <row r="1463" spans="1:10" ht="22.5">
      <c r="A1463" s="2080">
        <v>2</v>
      </c>
      <c r="B1463" s="19" t="s">
        <v>10999</v>
      </c>
      <c r="C1463" s="19">
        <v>54102</v>
      </c>
      <c r="D1463" s="2081">
        <v>71801</v>
      </c>
      <c r="F1463" s="33" t="str">
        <f t="shared" si="63"/>
        <v>71801.54102</v>
      </c>
      <c r="G1463" s="33"/>
      <c r="H1463" s="577" t="str">
        <f>VLOOKUP(F1463,'Элементы таксономии'!O:P,2,0)</f>
        <v>ОФР_71801.54102ДоходыОтВыбытияРеализацииНематериальныхАктивов</v>
      </c>
      <c r="I1463" s="33"/>
      <c r="J1463" s="33"/>
    </row>
    <row r="1464" spans="1:10" ht="22.5">
      <c r="A1464" s="2080">
        <v>3</v>
      </c>
      <c r="B1464" s="19" t="s">
        <v>10998</v>
      </c>
      <c r="C1464" s="19">
        <v>54103</v>
      </c>
      <c r="D1464" s="2081">
        <v>71801</v>
      </c>
      <c r="F1464" s="33" t="str">
        <f t="shared" si="63"/>
        <v>71801.54103</v>
      </c>
      <c r="G1464" s="33"/>
      <c r="H1464" s="577" t="str">
        <f>VLOOKUP(F1464,'Элементы таксономии'!O:P,2,0)</f>
        <v>ОФР_71801.54103ДоходыОтВыбытияРеализацииПрочегоИмущества</v>
      </c>
      <c r="I1464" s="33"/>
      <c r="J1464" s="33"/>
    </row>
    <row r="1465" spans="1:10" ht="33.75">
      <c r="A1465" s="2080">
        <v>4</v>
      </c>
      <c r="B1465" s="19" t="s">
        <v>10997</v>
      </c>
      <c r="C1465" s="19">
        <v>54104</v>
      </c>
      <c r="D1465" s="2081">
        <v>71801</v>
      </c>
      <c r="F1465" s="33" t="str">
        <f t="shared" si="63"/>
        <v>71801.54104</v>
      </c>
      <c r="G1465" s="33"/>
      <c r="H1465" s="577" t="str">
        <f>VLOOKUP(F1465,'Элементы таксономии'!O:P,2,0)</f>
        <v>ОФР_71801.54104ДоходыОтВосстановленияУбытковОтОбесцененияОсновныхСредств</v>
      </c>
      <c r="I1465" s="33"/>
      <c r="J1465" s="33"/>
    </row>
    <row r="1466" spans="1:10" ht="33.75">
      <c r="A1466" s="2080">
        <v>5</v>
      </c>
      <c r="B1466" s="19" t="s">
        <v>10996</v>
      </c>
      <c r="C1466" s="19">
        <v>54105</v>
      </c>
      <c r="D1466" s="2081">
        <v>71801</v>
      </c>
      <c r="F1466" s="33" t="str">
        <f t="shared" si="63"/>
        <v>71801.54105</v>
      </c>
      <c r="G1466" s="33"/>
      <c r="H1466" s="577" t="str">
        <f>VLOOKUP(F1466,'Элементы таксономии'!O:P,2,0)</f>
        <v>ОФР_71801.54105ДоходыОтВосстановленияУбытковОтОбесцененияНематериальныхАктивов</v>
      </c>
      <c r="I1466" s="33"/>
      <c r="J1466" s="33"/>
    </row>
    <row r="1467" spans="1:10" ht="22.5">
      <c r="A1467" s="2080">
        <v>6</v>
      </c>
      <c r="B1467" s="19" t="s">
        <v>10995</v>
      </c>
      <c r="C1467" s="19">
        <v>54106</v>
      </c>
      <c r="D1467" s="2081">
        <v>71801</v>
      </c>
      <c r="F1467" s="33" t="str">
        <f t="shared" si="63"/>
        <v>71801.54106</v>
      </c>
      <c r="G1467" s="33"/>
      <c r="H1467" s="577" t="str">
        <f>VLOOKUP(F1467,'Элементы таксономии'!O:P,2,0)</f>
        <v>ОФР_71801.54106ДоходыОтДооценкиОсновныхСредствПослеИхУценки</v>
      </c>
      <c r="I1467" s="33"/>
      <c r="J1467" s="33"/>
    </row>
    <row r="1468" spans="1:10" ht="22.5">
      <c r="A1468" s="2080">
        <v>7</v>
      </c>
      <c r="B1468" s="19" t="s">
        <v>10994</v>
      </c>
      <c r="C1468" s="19">
        <v>54107</v>
      </c>
      <c r="D1468" s="2081">
        <v>71801</v>
      </c>
      <c r="F1468" s="33" t="str">
        <f t="shared" si="63"/>
        <v>71801.54107</v>
      </c>
      <c r="G1468" s="33"/>
      <c r="H1468" s="577" t="str">
        <f>VLOOKUP(F1468,'Элементы таксономии'!O:P,2,0)</f>
        <v>ОФР_71801.54107ДоходыОтДооценкиНематериальныхАктивовПослеИхУценки</v>
      </c>
      <c r="I1468" s="33"/>
      <c r="J1468" s="33"/>
    </row>
    <row r="1469" spans="1:10" ht="22.5">
      <c r="A1469" s="2080"/>
      <c r="B1469" s="19" t="s">
        <v>10993</v>
      </c>
      <c r="C1469" s="19"/>
      <c r="D1469" s="2081"/>
      <c r="H1469" s="2082"/>
    </row>
    <row r="1470" spans="1:10" ht="56.25">
      <c r="A1470" s="2080">
        <v>1</v>
      </c>
      <c r="B1470" s="19" t="s">
        <v>10992</v>
      </c>
      <c r="C1470" s="19">
        <v>54201</v>
      </c>
      <c r="D1470" s="2081">
        <v>71801</v>
      </c>
      <c r="F1470" s="33" t="str">
        <f t="shared" ref="F1470:F1476" si="64">CONCATENATE(D1470,".",C1470)</f>
        <v>71801.54201</v>
      </c>
      <c r="G1470" s="33"/>
      <c r="H1470" s="577" t="str">
        <f>VLOOKUP(F1470,'Элементы таксономии'!O:P,2,0)</f>
        <v>ОФР_71801.54201ПоВыплатеВознагражденийРаботникамСоСрокомИсполненияВТечениеГодовогоОтчетногоПериодаИВТечение12МесяцевПослеОкончанияГодовогоОтчетногоПериода</v>
      </c>
      <c r="I1470" s="33"/>
      <c r="J1470" s="33"/>
    </row>
    <row r="1471" spans="1:10" ht="45">
      <c r="A1471" s="2080">
        <v>2</v>
      </c>
      <c r="B1471" s="19" t="s">
        <v>10991</v>
      </c>
      <c r="C1471" s="19">
        <v>54202</v>
      </c>
      <c r="D1471" s="2081">
        <v>71801</v>
      </c>
      <c r="F1471" s="33" t="str">
        <f t="shared" si="64"/>
        <v>71801.54202</v>
      </c>
      <c r="G1471" s="33"/>
      <c r="H1471" s="577" t="str">
        <f>VLOOKUP(F1471,'Элементы таксономии'!O:P,2,0)</f>
        <v>ОФР_71801.54202ПоВыплатеВознагражденийРаботникамПоОкончанииТрудовойДеятельностиОграниченныхФиксируемымиПлатежами</v>
      </c>
      <c r="I1471" s="33"/>
      <c r="J1471" s="33"/>
    </row>
    <row r="1472" spans="1:10" ht="67.5">
      <c r="A1472" s="2080">
        <v>3</v>
      </c>
      <c r="B1472" s="19" t="s">
        <v>10990</v>
      </c>
      <c r="C1472" s="19">
        <v>54203</v>
      </c>
      <c r="D1472" s="2081">
        <v>71801</v>
      </c>
      <c r="F1472" s="33" t="str">
        <f t="shared" si="64"/>
        <v>71801.54203</v>
      </c>
      <c r="G1472" s="33"/>
      <c r="H1472" s="577" t="str">
        <f>VLOOKUP(F1472,'Элементы таксономии'!O:P,2,0)</f>
        <v>ОФР_71801.54203ПоВыплатеВознагражденийРаботникамПоОкончанииТрудовойДеятельностиНеОграниченныхФиксируемымиПлатежамиОтОказанияРаботникамиУслугВПредшествующихПериодахИВозникающиеПриИхИсполнении</v>
      </c>
      <c r="I1472" s="33"/>
      <c r="J1472" s="33"/>
    </row>
    <row r="1473" spans="1:10" ht="67.5">
      <c r="A1473" s="2080">
        <v>4</v>
      </c>
      <c r="B1473" s="19" t="s">
        <v>10989</v>
      </c>
      <c r="C1473" s="19">
        <v>54204</v>
      </c>
      <c r="D1473" s="2081">
        <v>71801</v>
      </c>
      <c r="F1473" s="33" t="str">
        <f t="shared" si="64"/>
        <v>71801.54204</v>
      </c>
      <c r="G1473" s="33"/>
      <c r="H1473" s="577" t="str">
        <f>VLOOKUP(F1473,'Элементы таксономии'!O:P,2,0)</f>
        <v>ОФР_71801.54204ПроцентныйДоходВозникающийПриОпределенииВеличиныОбязательствПоВыплатеДолгосрочныхВознагражденийРаботникамПоОкончанииТрудовойДеятельностиНеОграниченныхФиксируемымиПлатежами</v>
      </c>
      <c r="I1473" s="33"/>
      <c r="J1473" s="33"/>
    </row>
    <row r="1474" spans="1:10" ht="45">
      <c r="A1474" s="2080">
        <v>5</v>
      </c>
      <c r="B1474" s="19" t="s">
        <v>10988</v>
      </c>
      <c r="C1474" s="19">
        <v>54205</v>
      </c>
      <c r="D1474" s="2081">
        <v>71801</v>
      </c>
      <c r="F1474" s="33" t="str">
        <f t="shared" si="64"/>
        <v>71801.54205</v>
      </c>
      <c r="G1474" s="33"/>
      <c r="H1474" s="577" t="str">
        <f>VLOOKUP(F1474,'Элементы таксономии'!O:P,2,0)</f>
        <v>ОФР_71801.54205ПоПрочимВыплатамВознагражденийРаботникамСоСрокомИсполненияСвыше12МесяцевПослеОкончанияГодовогоОтчетногоПериода</v>
      </c>
      <c r="I1474" s="33"/>
      <c r="J1474" s="33"/>
    </row>
    <row r="1475" spans="1:10" ht="45">
      <c r="A1475" s="2080">
        <v>6</v>
      </c>
      <c r="B1475" s="19" t="s">
        <v>10987</v>
      </c>
      <c r="C1475" s="19">
        <v>54206</v>
      </c>
      <c r="D1475" s="2081">
        <v>71801</v>
      </c>
      <c r="F1475" s="33" t="str">
        <f t="shared" si="64"/>
        <v>71801.54206</v>
      </c>
      <c r="G1475" s="33"/>
      <c r="H1475" s="577" t="str">
        <f>VLOOKUP(F1475,'Элементы таксономии'!O:P,2,0)</f>
        <v>ОФР_71801.54206ПоВыходнымПособиямСоСрокомИсполненияСвыше12МесяцевПослеОкончанияГодовогоОтчетногоПериода</v>
      </c>
      <c r="I1475" s="33"/>
      <c r="J1475" s="33"/>
    </row>
    <row r="1476" spans="1:10" ht="67.5">
      <c r="A1476" s="2080">
        <v>7</v>
      </c>
      <c r="B1476" s="19" t="s">
        <v>10986</v>
      </c>
      <c r="C1476" s="19">
        <v>54207</v>
      </c>
      <c r="D1476" s="2081">
        <v>71801</v>
      </c>
      <c r="F1476" s="33" t="str">
        <f t="shared" si="64"/>
        <v>71801.54207</v>
      </c>
      <c r="G1476" s="33"/>
      <c r="H1476" s="577" t="str">
        <f>VLOOKUP(F1476,'Элементы таксономии'!O:P,2,0)</f>
        <v>ОФР_71801.54207ПоОплатеСтраховыхВзносовСВыплатВознагражденийРаботникамСоСрокомИсполненияВТечениеГодовогоОтчетногоПериодаИВТечение12МесяцевПослеОкончанияГодовогоОтчетногоПериода</v>
      </c>
      <c r="I1476" s="33"/>
      <c r="J1476" s="33"/>
    </row>
    <row r="1477" spans="1:10" ht="56.25">
      <c r="A1477" s="2080">
        <v>8</v>
      </c>
      <c r="B1477" s="19" t="s">
        <v>10985</v>
      </c>
      <c r="C1477" s="19">
        <v>54208</v>
      </c>
      <c r="D1477" s="2081">
        <v>71801</v>
      </c>
      <c r="F1477" s="33" t="str">
        <f>CONCATENATE(D1477,".",C1477)</f>
        <v>71801.54208</v>
      </c>
      <c r="G1477" s="33"/>
      <c r="H1477" s="577" t="str">
        <f>VLOOKUP(F1477,'Элементы таксономии'!O:P,2,0)</f>
        <v>ОФР_71801.54208ПоОплатеСтраховыхВзносовСВыплатВознагражденийРаботникамСоСрокомИсполненияСвыше12МесяцевПослеОкончанияГодовогоОтчетногоПериода</v>
      </c>
      <c r="I1477" s="33"/>
      <c r="J1477" s="33"/>
    </row>
    <row r="1478" spans="1:10" ht="22.5">
      <c r="A1478" s="2080"/>
      <c r="B1478" s="19" t="s">
        <v>10984</v>
      </c>
      <c r="C1478" s="19"/>
      <c r="D1478" s="2081"/>
      <c r="H1478" s="2082"/>
    </row>
    <row r="1479" spans="1:10" ht="33.75">
      <c r="A1479" s="2080">
        <v>1</v>
      </c>
      <c r="B1479" s="19" t="s">
        <v>10983</v>
      </c>
      <c r="C1479" s="19">
        <v>54301</v>
      </c>
      <c r="D1479" s="2081">
        <v>71801</v>
      </c>
      <c r="F1479" s="33" t="str">
        <f>CONCATENATE(D1479,".",C1479)</f>
        <v>71801.54301</v>
      </c>
      <c r="G1479" s="33"/>
      <c r="H1479" s="577" t="str">
        <f>VLOOKUP(F1479,'Элементы таксономии'!O:P,2,0)</f>
        <v>ОФР_71801.54301ПоПрочимРезервамОценочнымОбязательствамНекредитногоХарактера</v>
      </c>
      <c r="I1479" s="33"/>
      <c r="J1479" s="33"/>
    </row>
    <row r="1480" spans="1:10" ht="22.5">
      <c r="A1480" s="2080">
        <v>2</v>
      </c>
      <c r="B1480" s="19" t="s">
        <v>10982</v>
      </c>
      <c r="C1480" s="19">
        <v>54302</v>
      </c>
      <c r="D1480" s="2081">
        <v>71801</v>
      </c>
      <c r="F1480" s="33" t="str">
        <f>CONCATENATE(D1480,".",C1480)</f>
        <v>71801.54302</v>
      </c>
      <c r="G1480" s="33"/>
      <c r="H1480" s="577" t="str">
        <f>VLOOKUP(F1480,'Элементы таксономии'!O:P,2,0)</f>
        <v>ОФР_71801.54302ПоВыплатеВознаграждений</v>
      </c>
      <c r="I1480" s="33"/>
      <c r="J1480" s="33"/>
    </row>
    <row r="1481" spans="1:10" ht="22.5">
      <c r="A1481" s="2080">
        <v>3</v>
      </c>
      <c r="B1481" s="19" t="s">
        <v>10981</v>
      </c>
      <c r="C1481" s="19">
        <v>54303</v>
      </c>
      <c r="D1481" s="2081">
        <v>71801</v>
      </c>
      <c r="F1481" s="33" t="str">
        <f>CONCATENATE(D1481,".",C1481)</f>
        <v>71801.54303</v>
      </c>
      <c r="G1481" s="33"/>
      <c r="H1481" s="577" t="str">
        <f>VLOOKUP(F1481,'Элементы таксономии'!O:P,2,0)</f>
        <v>ОФР_71801.54303ПоНалоговымПретензиям</v>
      </c>
      <c r="I1481" s="33"/>
      <c r="J1481" s="33"/>
    </row>
    <row r="1482" spans="1:10">
      <c r="A1482" s="2080">
        <v>4</v>
      </c>
      <c r="B1482" s="19" t="s">
        <v>10980</v>
      </c>
      <c r="C1482" s="19">
        <v>54304</v>
      </c>
      <c r="D1482" s="2081">
        <v>71801</v>
      </c>
      <c r="F1482" s="33" t="str">
        <f>CONCATENATE(D1482,".",C1482)</f>
        <v>71801.54304</v>
      </c>
      <c r="G1482" s="33"/>
      <c r="H1482" s="577" t="str">
        <f>VLOOKUP(F1482,'Элементы таксономии'!O:P,2,0)</f>
        <v>ОФР_71801.54304ПоСудебнымИскам</v>
      </c>
      <c r="I1482" s="33"/>
      <c r="J1482" s="33"/>
    </row>
    <row r="1483" spans="1:10" ht="22.5">
      <c r="A1483" s="2080"/>
      <c r="B1483" s="19" t="s">
        <v>10979</v>
      </c>
      <c r="C1483" s="19"/>
      <c r="D1483" s="2081"/>
      <c r="H1483" s="2082"/>
    </row>
    <row r="1484" spans="1:10" ht="22.5">
      <c r="A1484" s="2080">
        <v>1</v>
      </c>
      <c r="B1484" s="19" t="s">
        <v>10978</v>
      </c>
      <c r="C1484" s="19">
        <v>54401</v>
      </c>
      <c r="D1484" s="2081">
        <v>71801</v>
      </c>
      <c r="F1484" s="33" t="str">
        <f t="shared" ref="F1484:F1490" si="65">CONCATENATE(D1484,".",C1484)</f>
        <v>71801.54401</v>
      </c>
      <c r="G1484" s="33"/>
      <c r="H1484" s="577" t="str">
        <f>VLOOKUP(F1484,'Элементы таксономии'!O:P,2,0)</f>
        <v>ОФР_71801.54401НеустойкиШтрафыПениПоПрочимХозяйственнымОперациям</v>
      </c>
      <c r="I1484" s="33"/>
      <c r="J1484" s="33"/>
    </row>
    <row r="1485" spans="1:10" ht="22.5">
      <c r="A1485" s="2080">
        <v>2</v>
      </c>
      <c r="B1485" s="19" t="s">
        <v>10977</v>
      </c>
      <c r="C1485" s="19">
        <v>54402</v>
      </c>
      <c r="D1485" s="2081">
        <v>71801</v>
      </c>
      <c r="F1485" s="33" t="str">
        <f t="shared" si="65"/>
        <v>71801.54402</v>
      </c>
      <c r="G1485" s="33"/>
      <c r="H1485" s="577" t="str">
        <f>VLOOKUP(F1485,'Элементы таксономии'!O:P,2,0)</f>
        <v>ОФР_71801.54402ДоходыОтБезвозмездноПолученногоИмущества</v>
      </c>
      <c r="I1485" s="33"/>
      <c r="J1485" s="33"/>
    </row>
    <row r="1486" spans="1:10" ht="33.75">
      <c r="A1486" s="2080">
        <v>3</v>
      </c>
      <c r="B1486" s="19" t="s">
        <v>10976</v>
      </c>
      <c r="C1486" s="19">
        <v>54403</v>
      </c>
      <c r="D1486" s="2081">
        <v>71801</v>
      </c>
      <c r="F1486" s="33" t="str">
        <f t="shared" si="65"/>
        <v>71801.54403</v>
      </c>
      <c r="G1486" s="33"/>
      <c r="H1486" s="577" t="str">
        <f>VLOOKUP(F1486,'Элементы таксономии'!O:P,2,0)</f>
        <v>ОФР_71801.54403ПоступленияВВозмещениеПричиненныхУбытковВТомЧислеСтраховоеВозмещениеОтСтраховщиков</v>
      </c>
      <c r="I1486" s="33"/>
      <c r="J1486" s="33"/>
    </row>
    <row r="1487" spans="1:10" ht="22.5">
      <c r="A1487" s="2080">
        <v>4</v>
      </c>
      <c r="B1487" s="19" t="s">
        <v>10975</v>
      </c>
      <c r="C1487" s="19">
        <v>54404</v>
      </c>
      <c r="D1487" s="2081">
        <v>71801</v>
      </c>
      <c r="F1487" s="33" t="str">
        <f t="shared" si="65"/>
        <v>71801.54404</v>
      </c>
      <c r="G1487" s="33"/>
      <c r="H1487" s="577" t="str">
        <f>VLOOKUP(F1487,'Элементы таксономии'!O:P,2,0)</f>
        <v>ОФР_71801.54404ДоходыОтОприходованияИзлишковИмущества</v>
      </c>
      <c r="I1487" s="33"/>
      <c r="J1487" s="33"/>
    </row>
    <row r="1488" spans="1:10" ht="22.5">
      <c r="A1488" s="2080">
        <v>5</v>
      </c>
      <c r="B1488" s="19" t="s">
        <v>10974</v>
      </c>
      <c r="C1488" s="19">
        <v>54405</v>
      </c>
      <c r="D1488" s="2081">
        <v>71801</v>
      </c>
      <c r="F1488" s="33" t="str">
        <f t="shared" si="65"/>
        <v>71801.54405</v>
      </c>
      <c r="G1488" s="33"/>
      <c r="H1488" s="577" t="str">
        <f>VLOOKUP(F1488,'Элементы таксономии'!O:P,2,0)</f>
        <v>ОФР_71801.54405ДоходыОтОприходованияИзлишковДенежнойНаличности</v>
      </c>
      <c r="I1488" s="33"/>
      <c r="J1488" s="33"/>
    </row>
    <row r="1489" spans="1:10" ht="33.75">
      <c r="A1489" s="2080">
        <v>6</v>
      </c>
      <c r="B1489" s="19" t="s">
        <v>10973</v>
      </c>
      <c r="C1489" s="19">
        <v>54406</v>
      </c>
      <c r="D1489" s="2081">
        <v>71801</v>
      </c>
      <c r="F1489" s="33" t="str">
        <f t="shared" si="65"/>
        <v>71801.54406</v>
      </c>
      <c r="G1489" s="33"/>
      <c r="H1489" s="577" t="str">
        <f>VLOOKUP(F1489,'Элементы таксономии'!O:P,2,0)</f>
        <v>ОФР_71801.54406ДоходыОтСписанияОбязательствИНевостребованнойКредиторскойЗадолженности</v>
      </c>
      <c r="I1489" s="33"/>
      <c r="J1489" s="33"/>
    </row>
    <row r="1490" spans="1:10" ht="33.75">
      <c r="A1490" s="2080">
        <v>7</v>
      </c>
      <c r="B1490" s="19" t="s">
        <v>10972</v>
      </c>
      <c r="C1490" s="19">
        <v>54407</v>
      </c>
      <c r="D1490" s="2081">
        <v>71801</v>
      </c>
      <c r="F1490" s="33" t="str">
        <f t="shared" si="65"/>
        <v>71801.54407</v>
      </c>
      <c r="G1490" s="33"/>
      <c r="H1490" s="577" t="str">
        <f>VLOOKUP(F1490,'Элементы таксономии'!O:P,2,0)</f>
        <v>ОФР_71801.54407ДругиеДоходыОтносимыеКПрочимВТомЧислеНосящиеРазовыйСлучайныйХарактер</v>
      </c>
      <c r="I1490" s="33"/>
      <c r="J1490" s="33"/>
    </row>
    <row r="1491" spans="1:10">
      <c r="A1491" s="2080"/>
      <c r="B1491" s="19" t="s">
        <v>10971</v>
      </c>
      <c r="C1491" s="19"/>
      <c r="D1491" s="2081"/>
      <c r="H1491" s="2082"/>
    </row>
    <row r="1492" spans="1:10">
      <c r="A1492" s="2080"/>
      <c r="B1492" s="19" t="s">
        <v>10970</v>
      </c>
      <c r="C1492" s="19"/>
      <c r="D1492" s="2081"/>
      <c r="H1492" s="2082"/>
    </row>
    <row r="1493" spans="1:10" ht="67.5">
      <c r="A1493" s="2080">
        <v>1</v>
      </c>
      <c r="B1493" s="19" t="s">
        <v>10969</v>
      </c>
      <c r="C1493" s="19">
        <v>55101</v>
      </c>
      <c r="D1493" s="2081">
        <v>71802</v>
      </c>
      <c r="F1493" s="33" t="str">
        <f t="shared" ref="F1493:F1499" si="66">CONCATENATE(D1493,".",C1493)</f>
        <v>71802.55101</v>
      </c>
      <c r="G1493" s="33"/>
      <c r="H1493" s="577" t="str">
        <f>VLOOKUP(F1493,'Элементы таксономии'!O:P,2,0)</f>
        <v>ОФР_71802.55101РасходыНаОплатуТрудаВключаяКомпенсационныеИСтимулирующиеВыплатыСоСрокомИсполненияВТечениеГодовогоОтчетногоПериодаИВТечение12МесяцевПослеОкончанияГодовогоОтчетногоПериода</v>
      </c>
      <c r="I1493" s="33"/>
      <c r="J1493" s="33"/>
    </row>
    <row r="1494" spans="1:10" ht="56.25">
      <c r="A1494" s="2080">
        <v>2</v>
      </c>
      <c r="B1494" s="19" t="s">
        <v>10968</v>
      </c>
      <c r="C1494" s="19">
        <v>55102</v>
      </c>
      <c r="D1494" s="2081">
        <v>71802</v>
      </c>
      <c r="F1494" s="33" t="str">
        <f t="shared" si="66"/>
        <v>71802.55102</v>
      </c>
      <c r="G1494" s="33"/>
      <c r="H1494" s="577" t="str">
        <f>VLOOKUP(F1494,'Элементы таксономии'!O:P,2,0)</f>
        <v>ОФР_71802.55102РасходыПоВыплатеДругихВознагражденийРаботникамСоСрокомИсполненияВТечениеГодовогоОтчетногоПериодаИВТечение12МесяцевПослеОкончанияГодовогоОтчетногоПериода</v>
      </c>
      <c r="I1494" s="33"/>
      <c r="J1494" s="33"/>
    </row>
    <row r="1495" spans="1:10" ht="67.5">
      <c r="A1495" s="2080">
        <v>3</v>
      </c>
      <c r="B1495" s="19" t="s">
        <v>10967</v>
      </c>
      <c r="C1495" s="19">
        <v>55103</v>
      </c>
      <c r="D1495" s="2081">
        <v>71802</v>
      </c>
      <c r="F1495" s="33" t="str">
        <f t="shared" si="66"/>
        <v>71802.55103</v>
      </c>
      <c r="G1495" s="33"/>
      <c r="H1495" s="577" t="str">
        <f>VLOOKUP(F1495,'Элементы таксономии'!O:P,2,0)</f>
        <v>ОФР_71802.55103СтраховыеВзносыСВыплатВознагражденийРаботникамСоСрокомИсполненияВТечениеГодовогоОтчетногоПериодаИВТечение12МесяцевПослеОкончанияГодовогоОтчетногоПериода</v>
      </c>
      <c r="I1495" s="33"/>
      <c r="J1495" s="33"/>
    </row>
    <row r="1496" spans="1:10" ht="56.25">
      <c r="A1496" s="2080">
        <v>4</v>
      </c>
      <c r="B1496" s="19" t="s">
        <v>10966</v>
      </c>
      <c r="C1496" s="19">
        <v>55104</v>
      </c>
      <c r="D1496" s="2081">
        <v>71802</v>
      </c>
      <c r="F1496" s="33" t="str">
        <f t="shared" si="66"/>
        <v>71802.55104</v>
      </c>
      <c r="G1496" s="33"/>
      <c r="H1496" s="577" t="str">
        <f>VLOOKUP(F1496,'Элементы таксономии'!O:P,2,0)</f>
        <v>ОФР_71802.55104РасходыПоВыплатеВознагражденийРаботникамПоОкончанииТрудовойДеятельностиОбязательстваПоКоторымОграниченыФиксируемымиПлатежами</v>
      </c>
      <c r="I1496" s="33"/>
      <c r="J1496" s="33"/>
    </row>
    <row r="1497" spans="1:10" ht="67.5">
      <c r="A1497" s="2080">
        <v>5</v>
      </c>
      <c r="B1497" s="19" t="s">
        <v>10965</v>
      </c>
      <c r="C1497" s="19">
        <v>55105</v>
      </c>
      <c r="D1497" s="2081">
        <v>71802</v>
      </c>
      <c r="F1497" s="33" t="str">
        <f t="shared" si="66"/>
        <v>71802.55105</v>
      </c>
      <c r="G1497" s="33"/>
      <c r="H1497" s="577" t="str">
        <f>VLOOKUP(F1497,'Элементы таксономии'!O:P,2,0)</f>
        <v>ОФР_71802.55105РасходыПоВыплатеДолгосрочныхВознагражденийРаботникамПоОкончанииТрудовойДеятельностиОбязательстваПоКоторымНеОграниченыФиксируемымиПлатежамиОтОказанияРаботникамиУслугВОтчетномПериоде</v>
      </c>
      <c r="I1497" s="33"/>
      <c r="J1497" s="33"/>
    </row>
    <row r="1498" spans="1:10" ht="78.75">
      <c r="A1498" s="2080">
        <v>6</v>
      </c>
      <c r="B1498" s="19" t="s">
        <v>10964</v>
      </c>
      <c r="C1498" s="19">
        <v>55106</v>
      </c>
      <c r="D1498" s="2081">
        <v>71802</v>
      </c>
      <c r="F1498" s="33" t="str">
        <f t="shared" si="66"/>
        <v>71802.55106</v>
      </c>
      <c r="G1498" s="33"/>
      <c r="H1498" s="577" t="str">
        <f>VLOOKUP(F1498,'Элементы таксономии'!O:P,2,0)</f>
        <v>ОФР_71802.55106РасходыПоВыплатеДолгосрочныхВознагражденийРаботникамПоОкончанииТрудовойДеятельностиОбязательстваПоКоторымНеОграниченыФиксируемымиПлатежамиОтОказанияРаботникамиУслугВПредшествующихПериодахИВозникающиеПриИхИсполнении</v>
      </c>
      <c r="I1498" s="33"/>
      <c r="J1498" s="33"/>
    </row>
    <row r="1499" spans="1:10" ht="67.5">
      <c r="A1499" s="2080">
        <v>7</v>
      </c>
      <c r="B1499" s="19" t="s">
        <v>10963</v>
      </c>
      <c r="C1499" s="19">
        <v>55107</v>
      </c>
      <c r="D1499" s="2081">
        <v>71802</v>
      </c>
      <c r="F1499" s="33" t="str">
        <f t="shared" si="66"/>
        <v>71802.55107</v>
      </c>
      <c r="G1499" s="33"/>
      <c r="H1499" s="577" t="str">
        <f>VLOOKUP(F1499,'Элементы таксономии'!O:P,2,0)</f>
        <v>ОФР_71802.55107ПроцентныйРасходВозникающийПриОпределенииВеличиныОбязательствПоВыплатеДолгосрочныхВознагражденийРаботникамПоОкончанииТрудовойДеятельностиНеОграниченныхФиксируемымиПлатежами</v>
      </c>
      <c r="I1499" s="33"/>
      <c r="J1499" s="33"/>
    </row>
    <row r="1500" spans="1:10" ht="22.5">
      <c r="A1500" s="2080">
        <v>8</v>
      </c>
      <c r="B1500" s="19" t="s">
        <v>10962</v>
      </c>
      <c r="C1500" s="19">
        <v>55108</v>
      </c>
      <c r="D1500" s="2081">
        <v>71802</v>
      </c>
      <c r="F1500" s="33" t="str">
        <f t="shared" ref="F1500:F1505" si="67">CONCATENATE(D1500,".",C1500)</f>
        <v>71802.55108</v>
      </c>
      <c r="G1500" s="33"/>
      <c r="H1500" s="577" t="str">
        <f>VLOOKUP(F1500,'Элементы таксономии'!O:P,2,0)</f>
        <v>ОФР_71802.55108РасходыПоВыплатеВыходныхПособий</v>
      </c>
      <c r="I1500" s="33"/>
      <c r="J1500" s="33"/>
    </row>
    <row r="1501" spans="1:10" ht="56.25">
      <c r="A1501" s="2080">
        <v>9</v>
      </c>
      <c r="B1501" s="19" t="s">
        <v>10961</v>
      </c>
      <c r="C1501" s="19">
        <v>55109</v>
      </c>
      <c r="D1501" s="2081">
        <v>71802</v>
      </c>
      <c r="F1501" s="33" t="str">
        <f t="shared" si="67"/>
        <v>71802.55109</v>
      </c>
      <c r="G1501" s="33"/>
      <c r="H1501" s="577" t="str">
        <f>VLOOKUP(F1501,'Элементы таксономии'!O:P,2,0)</f>
        <v>ОФР_71802.55109РасходыНаОплатуТрудаВключаяКомпенсационныеИСтимулирующиеВыплатыСоСрокомИсполненияСвыше12МесяцевПослеОкончанияГодовогоОтчетногоПериода</v>
      </c>
      <c r="I1501" s="33"/>
      <c r="J1501" s="33"/>
    </row>
    <row r="1502" spans="1:10" ht="45">
      <c r="A1502" s="2080">
        <v>10</v>
      </c>
      <c r="B1502" s="19" t="s">
        <v>10960</v>
      </c>
      <c r="C1502" s="19">
        <v>55110</v>
      </c>
      <c r="D1502" s="2081">
        <v>71802</v>
      </c>
      <c r="F1502" s="33" t="str">
        <f t="shared" si="67"/>
        <v>71802.55110</v>
      </c>
      <c r="G1502" s="33"/>
      <c r="H1502" s="577" t="str">
        <f>VLOOKUP(F1502,'Элементы таксономии'!O:P,2,0)</f>
        <v>ОФР_71802.55110РасходыПоВыплатеДругихВознагражденийРаботникамСоСрокомИсполненияСвыше12МесяцевПослеОкончанияГодовогоОтчетногоПериода</v>
      </c>
      <c r="I1502" s="33"/>
      <c r="J1502" s="33"/>
    </row>
    <row r="1503" spans="1:10" ht="45">
      <c r="A1503" s="2080">
        <v>11</v>
      </c>
      <c r="B1503" s="19" t="s">
        <v>10959</v>
      </c>
      <c r="C1503" s="19">
        <v>55111</v>
      </c>
      <c r="D1503" s="2081">
        <v>71802</v>
      </c>
      <c r="F1503" s="33" t="str">
        <f t="shared" si="67"/>
        <v>71802.55111</v>
      </c>
      <c r="G1503" s="33"/>
      <c r="H1503" s="577" t="str">
        <f>VLOOKUP(F1503,'Элементы таксономии'!O:P,2,0)</f>
        <v>ОФР_71802.55111СтраховыеВзносыСВыплатВознагражденийРаботникамСоСрокомИсполненияСвыше12МесяцевПослеОкончанияГодовогоОтчетногоПериода</v>
      </c>
      <c r="I1503" s="33"/>
      <c r="J1503" s="33"/>
    </row>
    <row r="1504" spans="1:10" ht="22.5">
      <c r="A1504" s="2080">
        <v>12</v>
      </c>
      <c r="B1504" s="19" t="s">
        <v>10958</v>
      </c>
      <c r="C1504" s="19">
        <v>55112</v>
      </c>
      <c r="D1504" s="2081">
        <v>71802</v>
      </c>
      <c r="F1504" s="33" t="str">
        <f t="shared" si="67"/>
        <v>71802.55112</v>
      </c>
      <c r="G1504" s="33"/>
      <c r="H1504" s="577" t="str">
        <f>VLOOKUP(F1504,'Элементы таксономии'!O:P,2,0)</f>
        <v>ОФР_71802.55112ПоПодготовкеИПереподготовкеКадров</v>
      </c>
      <c r="I1504" s="33"/>
      <c r="J1504" s="33"/>
    </row>
    <row r="1505" spans="1:10" ht="33.75">
      <c r="A1505" s="2080">
        <v>13</v>
      </c>
      <c r="B1505" s="19" t="s">
        <v>10957</v>
      </c>
      <c r="C1505" s="19">
        <v>55113</v>
      </c>
      <c r="D1505" s="2081">
        <v>71802</v>
      </c>
      <c r="F1505" s="33" t="str">
        <f t="shared" si="67"/>
        <v>71802.55113</v>
      </c>
      <c r="G1505" s="33"/>
      <c r="H1505" s="577" t="str">
        <f>VLOOKUP(F1505,'Элементы таксономии'!O:P,2,0)</f>
        <v>ОФР_71802.55113ДругиеРасходыНаСодержаниеПерсоналаВключаяРасходыНаПеремещениеПерсонала</v>
      </c>
      <c r="I1505" s="33"/>
      <c r="J1505" s="33"/>
    </row>
    <row r="1506" spans="1:10" ht="22.5">
      <c r="A1506" s="2080"/>
      <c r="B1506" s="19" t="s">
        <v>10956</v>
      </c>
      <c r="C1506" s="19"/>
      <c r="D1506" s="2081"/>
      <c r="H1506" s="2082"/>
    </row>
    <row r="1507" spans="1:10" ht="22.5">
      <c r="A1507" s="2080">
        <v>1</v>
      </c>
      <c r="B1507" s="19" t="s">
        <v>10955</v>
      </c>
      <c r="C1507" s="19">
        <v>55201</v>
      </c>
      <c r="D1507" s="2081">
        <v>71802</v>
      </c>
      <c r="F1507" s="33" t="str">
        <f t="shared" ref="F1507:F1513" si="68">CONCATENATE(D1507,".",C1507)</f>
        <v>71802.55201</v>
      </c>
      <c r="G1507" s="33"/>
      <c r="H1507" s="577" t="str">
        <f>VLOOKUP(F1507,'Элементы таксономии'!O:P,2,0)</f>
        <v>ОФР_71802.55201РасходыПоВыбытиюРеализацииОсновныхСредств</v>
      </c>
      <c r="I1507" s="33"/>
      <c r="J1507" s="33"/>
    </row>
    <row r="1508" spans="1:10" ht="22.5">
      <c r="A1508" s="2080">
        <v>2</v>
      </c>
      <c r="B1508" s="19" t="s">
        <v>10954</v>
      </c>
      <c r="C1508" s="19">
        <v>55202</v>
      </c>
      <c r="D1508" s="2081">
        <v>71802</v>
      </c>
      <c r="F1508" s="33" t="str">
        <f t="shared" si="68"/>
        <v>71802.55202</v>
      </c>
      <c r="G1508" s="33"/>
      <c r="H1508" s="577" t="str">
        <f>VLOOKUP(F1508,'Элементы таксономии'!O:P,2,0)</f>
        <v>ОФР_71802.55202РасходыПоВыбытиюРеализацииНематериальныхАктивов</v>
      </c>
      <c r="I1508" s="33"/>
      <c r="J1508" s="33"/>
    </row>
    <row r="1509" spans="1:10" ht="22.5">
      <c r="A1509" s="2080">
        <v>3</v>
      </c>
      <c r="B1509" s="19" t="s">
        <v>10953</v>
      </c>
      <c r="C1509" s="19">
        <v>55203</v>
      </c>
      <c r="D1509" s="2081">
        <v>71802</v>
      </c>
      <c r="F1509" s="33" t="str">
        <f t="shared" si="68"/>
        <v>71802.55203</v>
      </c>
      <c r="G1509" s="33"/>
      <c r="H1509" s="577" t="str">
        <f>VLOOKUP(F1509,'Элементы таксономии'!O:P,2,0)</f>
        <v>ОФР_71802.55203РасходыПоВыбытиюРеализацииПрочегоИмущества</v>
      </c>
      <c r="I1509" s="33"/>
      <c r="J1509" s="33"/>
    </row>
    <row r="1510" spans="1:10" ht="22.5">
      <c r="A1510" s="2080">
        <v>4</v>
      </c>
      <c r="B1510" s="19" t="s">
        <v>10952</v>
      </c>
      <c r="C1510" s="19">
        <v>55204</v>
      </c>
      <c r="D1510" s="2081">
        <v>71802</v>
      </c>
      <c r="F1510" s="33" t="str">
        <f t="shared" si="68"/>
        <v>71802.55204</v>
      </c>
      <c r="G1510" s="33"/>
      <c r="H1510" s="577" t="str">
        <f>VLOOKUP(F1510,'Элементы таксономии'!O:P,2,0)</f>
        <v>ОФР_71802.55204РасходыПоОбесценениюОсновныхСредств</v>
      </c>
      <c r="I1510" s="33"/>
      <c r="J1510" s="33"/>
    </row>
    <row r="1511" spans="1:10" ht="22.5">
      <c r="A1511" s="2080">
        <v>5</v>
      </c>
      <c r="B1511" s="19" t="s">
        <v>10951</v>
      </c>
      <c r="C1511" s="19">
        <v>55205</v>
      </c>
      <c r="D1511" s="2081">
        <v>71802</v>
      </c>
      <c r="F1511" s="33" t="str">
        <f t="shared" si="68"/>
        <v>71802.55205</v>
      </c>
      <c r="G1511" s="33"/>
      <c r="H1511" s="577" t="str">
        <f>VLOOKUP(F1511,'Элементы таксономии'!O:P,2,0)</f>
        <v>ОФР_71802.55205РасходыПоОбесценениюНематериальныхАктивов</v>
      </c>
      <c r="I1511" s="33"/>
      <c r="J1511" s="33"/>
    </row>
    <row r="1512" spans="1:10" ht="22.5">
      <c r="A1512" s="2080">
        <v>6</v>
      </c>
      <c r="B1512" s="19" t="s">
        <v>10950</v>
      </c>
      <c r="C1512" s="19">
        <v>55206</v>
      </c>
      <c r="D1512" s="2081">
        <v>71802</v>
      </c>
      <c r="F1512" s="33" t="str">
        <f t="shared" si="68"/>
        <v>71802.55206</v>
      </c>
      <c r="G1512" s="33"/>
      <c r="H1512" s="577" t="str">
        <f>VLOOKUP(F1512,'Элементы таксономии'!O:P,2,0)</f>
        <v>ОФР_71802.55206РасходыПоУценкеОсновныхСредств</v>
      </c>
      <c r="I1512" s="33"/>
      <c r="J1512" s="33"/>
    </row>
    <row r="1513" spans="1:10" ht="22.5">
      <c r="A1513" s="2080">
        <v>7</v>
      </c>
      <c r="B1513" s="19" t="s">
        <v>10949</v>
      </c>
      <c r="C1513" s="19">
        <v>55207</v>
      </c>
      <c r="D1513" s="2081">
        <v>71802</v>
      </c>
      <c r="F1513" s="33" t="str">
        <f t="shared" si="68"/>
        <v>71802.55207</v>
      </c>
      <c r="G1513" s="33"/>
      <c r="H1513" s="577" t="str">
        <f>VLOOKUP(F1513,'Элементы таксономии'!O:P,2,0)</f>
        <v>ОФР_71802.55207РасходыПоУценкеНематериальныхАктивов</v>
      </c>
      <c r="I1513" s="33"/>
      <c r="J1513" s="33"/>
    </row>
    <row r="1514" spans="1:10" ht="33.75">
      <c r="A1514" s="2080">
        <v>8</v>
      </c>
      <c r="B1514" s="19" t="s">
        <v>10948</v>
      </c>
      <c r="C1514" s="19">
        <v>55208</v>
      </c>
      <c r="D1514" s="2081">
        <v>71802</v>
      </c>
      <c r="F1514" s="33" t="str">
        <f>CONCATENATE(D1514,".",C1514)</f>
        <v>71802.55208</v>
      </c>
      <c r="G1514" s="33"/>
      <c r="H1514" s="577" t="str">
        <f>VLOOKUP(F1514,'Элементы таксономии'!O:P,2,0)</f>
        <v>ОФР_71802.55208РасходыПоРемонтуОсновныхСредствИДругогоИмуществаКромеИнвестиционногоИмущества</v>
      </c>
      <c r="I1514" s="33"/>
      <c r="J1514" s="33"/>
    </row>
    <row r="1515" spans="1:10" ht="45">
      <c r="A1515" s="2080">
        <v>9</v>
      </c>
      <c r="B1515" s="19" t="s">
        <v>10947</v>
      </c>
      <c r="C1515" s="19">
        <v>55209</v>
      </c>
      <c r="D1515" s="2081">
        <v>71802</v>
      </c>
      <c r="F1515" s="33" t="str">
        <f>CONCATENATE(D1515,".",C1515)</f>
        <v>71802.55209</v>
      </c>
      <c r="G1515" s="33"/>
      <c r="H1515" s="577" t="str">
        <f>VLOOKUP(F1515,'Элементы таксономии'!O:P,2,0)</f>
        <v>ОФР_71802.55209РасходыНаСодержаниеОсновныхСредствИДругогоИмуществаВключаяКоммунальныеРасходыКромеИнвестиционногоИмущества</v>
      </c>
      <c r="I1515" s="33"/>
      <c r="J1515" s="33"/>
    </row>
    <row r="1516" spans="1:10">
      <c r="A1516" s="2080"/>
      <c r="B1516" s="19" t="s">
        <v>10946</v>
      </c>
      <c r="C1516" s="19"/>
      <c r="D1516" s="2081"/>
      <c r="H1516" s="2082"/>
    </row>
    <row r="1517" spans="1:10" ht="22.5">
      <c r="A1517" s="2080">
        <v>1</v>
      </c>
      <c r="B1517" s="19" t="s">
        <v>10945</v>
      </c>
      <c r="C1517" s="19">
        <v>55301</v>
      </c>
      <c r="D1517" s="2081">
        <v>71802</v>
      </c>
      <c r="F1517" s="33" t="str">
        <f>CONCATENATE(D1517,".",C1517)</f>
        <v>71802.55301</v>
      </c>
      <c r="G1517" s="33"/>
      <c r="H1517" s="577" t="str">
        <f>VLOOKUP(F1517,'Элементы таксономии'!O:P,2,0)</f>
        <v>ОФР_71802.55301АмортизацияПоОсновнымСредствам</v>
      </c>
      <c r="I1517" s="33"/>
      <c r="J1517" s="33"/>
    </row>
    <row r="1518" spans="1:10" ht="33.75">
      <c r="A1518" s="2080">
        <v>2</v>
      </c>
      <c r="B1518" s="19" t="s">
        <v>10944</v>
      </c>
      <c r="C1518" s="19">
        <v>55302</v>
      </c>
      <c r="D1518" s="2081">
        <v>71802</v>
      </c>
      <c r="F1518" s="33" t="str">
        <f>CONCATENATE(D1518,".",C1518)</f>
        <v>71802.55302</v>
      </c>
      <c r="G1518" s="33"/>
      <c r="H1518" s="577" t="str">
        <f>VLOOKUP(F1518,'Элементы таксономии'!O:P,2,0)</f>
        <v>ОФР_71802.55302АмортизацияПоОсновнымСредствамПолученнымВФинансовуюАрендуЛизинг</v>
      </c>
      <c r="I1518" s="33"/>
      <c r="J1518" s="33"/>
    </row>
    <row r="1519" spans="1:10" ht="22.5">
      <c r="A1519" s="2080">
        <v>3</v>
      </c>
      <c r="B1519" s="19" t="s">
        <v>10943</v>
      </c>
      <c r="C1519" s="19">
        <v>55303</v>
      </c>
      <c r="D1519" s="2081">
        <v>71802</v>
      </c>
      <c r="F1519" s="33" t="str">
        <f>CONCATENATE(D1519,".",C1519)</f>
        <v>71802.55303</v>
      </c>
      <c r="G1519" s="33"/>
      <c r="H1519" s="577" t="str">
        <f>VLOOKUP(F1519,'Элементы таксономии'!O:P,2,0)</f>
        <v>ОФР_71802.55303АмортизацияПоНематериальнымАктивам</v>
      </c>
      <c r="I1519" s="33"/>
      <c r="J1519" s="33"/>
    </row>
    <row r="1520" spans="1:10">
      <c r="A1520" s="2080"/>
      <c r="B1520" s="19" t="s">
        <v>10942</v>
      </c>
      <c r="C1520" s="19"/>
      <c r="D1520" s="2081"/>
      <c r="H1520" s="2082"/>
    </row>
    <row r="1521" spans="1:10" ht="33.75">
      <c r="A1521" s="2080">
        <v>1</v>
      </c>
      <c r="B1521" s="19" t="s">
        <v>10941</v>
      </c>
      <c r="C1521" s="19">
        <v>55401</v>
      </c>
      <c r="D1521" s="2081">
        <v>71802</v>
      </c>
      <c r="F1521" s="33" t="str">
        <f>CONCATENATE(D1521,".",C1521)</f>
        <v>71802.55401</v>
      </c>
      <c r="G1521" s="33"/>
      <c r="H1521" s="577" t="str">
        <f>VLOOKUP(F1521,'Элементы таксономии'!O:P,2,0)</f>
        <v>ОФР_71802.55401АренднаяПлатаПоАрендованнымОсновнымСредствамИДругомуИмуществу</v>
      </c>
      <c r="I1521" s="33"/>
      <c r="J1521" s="33"/>
    </row>
    <row r="1522" spans="1:10" ht="22.5">
      <c r="A1522" s="2080">
        <v>2</v>
      </c>
      <c r="B1522" s="19" t="s">
        <v>10940</v>
      </c>
      <c r="C1522" s="19">
        <v>55402</v>
      </c>
      <c r="D1522" s="2081">
        <v>71802</v>
      </c>
      <c r="F1522" s="33" t="str">
        <f>CONCATENATE(D1522,".",C1522)</f>
        <v>71802.55402</v>
      </c>
      <c r="G1522" s="33"/>
      <c r="H1522" s="577" t="str">
        <f>VLOOKUP(F1522,'Элементы таксономии'!O:P,2,0)</f>
        <v>ОФР_71802.55402РасходыНаИсследованияИРазработку</v>
      </c>
      <c r="I1522" s="33"/>
      <c r="J1522" s="33"/>
    </row>
    <row r="1523" spans="1:10" ht="33.75">
      <c r="A1523" s="2080">
        <v>3</v>
      </c>
      <c r="B1523" s="19" t="s">
        <v>10939</v>
      </c>
      <c r="C1523" s="19">
        <v>55403</v>
      </c>
      <c r="D1523" s="2081">
        <v>71802</v>
      </c>
      <c r="F1523" s="33" t="str">
        <f>CONCATENATE(D1523,".",C1523)</f>
        <v>71802.55403</v>
      </c>
      <c r="G1523" s="33"/>
      <c r="H1523" s="577" t="str">
        <f>VLOOKUP(F1523,'Элементы таксономии'!O:P,2,0)</f>
        <v>ОФР_71802.55403ПлатаЗаПравоПользованияОбъектамиИнтеллектуальнойСобственности</v>
      </c>
      <c r="I1523" s="33"/>
      <c r="J1523" s="33"/>
    </row>
    <row r="1524" spans="1:10" ht="22.5">
      <c r="A1524" s="2080">
        <v>4</v>
      </c>
      <c r="B1524" s="19" t="s">
        <v>10938</v>
      </c>
      <c r="C1524" s="19">
        <v>55404</v>
      </c>
      <c r="D1524" s="2081">
        <v>71802</v>
      </c>
      <c r="F1524" s="33" t="str">
        <f t="shared" ref="F1524:F1536" si="69">CONCATENATE(D1524,".",C1524)</f>
        <v>71802.55404</v>
      </c>
      <c r="G1524" s="33"/>
      <c r="H1524" s="577" t="str">
        <f>VLOOKUP(F1524,'Элементы таксономии'!O:P,2,0)</f>
        <v>ОФР_71802.55404РасходыПоСписаниюСтоимостиЗапасов</v>
      </c>
      <c r="I1524" s="33"/>
      <c r="J1524" s="33"/>
    </row>
    <row r="1525" spans="1:10" ht="22.5">
      <c r="A1525" s="2080">
        <v>5</v>
      </c>
      <c r="B1525" s="19" t="s">
        <v>10937</v>
      </c>
      <c r="C1525" s="19">
        <v>55405</v>
      </c>
      <c r="D1525" s="2081">
        <v>71802</v>
      </c>
      <c r="F1525" s="33" t="str">
        <f t="shared" si="69"/>
        <v>71802.55405</v>
      </c>
      <c r="G1525" s="33"/>
      <c r="H1525" s="577" t="str">
        <f>VLOOKUP(F1525,'Элементы таксономии'!O:P,2,0)</f>
        <v>ОФР_71802.55405РасходыНаСлужебныеКомандировки</v>
      </c>
      <c r="I1525" s="33"/>
      <c r="J1525" s="33"/>
    </row>
    <row r="1526" spans="1:10">
      <c r="A1526" s="2080">
        <v>6</v>
      </c>
      <c r="B1526" s="19" t="s">
        <v>10936</v>
      </c>
      <c r="C1526" s="19">
        <v>55406</v>
      </c>
      <c r="D1526" s="2081">
        <v>71802</v>
      </c>
      <c r="F1526" s="33" t="str">
        <f t="shared" si="69"/>
        <v>71802.55406</v>
      </c>
      <c r="G1526" s="33"/>
      <c r="H1526" s="577" t="str">
        <f>VLOOKUP(F1526,'Элементы таксономии'!O:P,2,0)</f>
        <v>ОФР_71802.55406РасходыНаОхрану</v>
      </c>
      <c r="I1526" s="33"/>
      <c r="J1526" s="33"/>
    </row>
    <row r="1527" spans="1:10">
      <c r="A1527" s="2080">
        <v>7</v>
      </c>
      <c r="B1527" s="19" t="s">
        <v>446</v>
      </c>
      <c r="C1527" s="19">
        <v>55407</v>
      </c>
      <c r="D1527" s="2081">
        <v>71802</v>
      </c>
      <c r="F1527" s="33" t="str">
        <f t="shared" si="69"/>
        <v>71802.55407</v>
      </c>
      <c r="G1527" s="33"/>
      <c r="H1527" s="577" t="str">
        <f>VLOOKUP(F1527,'Элементы таксономии'!O:P,2,0)</f>
        <v>ОФР_71802.55407РасходыНаРекламу</v>
      </c>
      <c r="I1527" s="33"/>
      <c r="J1527" s="33"/>
    </row>
    <row r="1528" spans="1:10" ht="22.5">
      <c r="A1528" s="2080">
        <v>8</v>
      </c>
      <c r="B1528" s="19" t="s">
        <v>1010</v>
      </c>
      <c r="C1528" s="19">
        <v>55408</v>
      </c>
      <c r="D1528" s="2081">
        <v>71802</v>
      </c>
      <c r="F1528" s="33" t="str">
        <f t="shared" si="69"/>
        <v>71802.55408</v>
      </c>
      <c r="G1528" s="33"/>
      <c r="H1528" s="577" t="str">
        <f>VLOOKUP(F1528,'Элементы таксономии'!O:P,2,0)</f>
        <v>ОФР_71802.55408ПредставительскиеРасходы</v>
      </c>
      <c r="I1528" s="33"/>
      <c r="J1528" s="33"/>
    </row>
    <row r="1529" spans="1:10" ht="33.75">
      <c r="A1529" s="2080">
        <v>9</v>
      </c>
      <c r="B1529" s="19" t="s">
        <v>10935</v>
      </c>
      <c r="C1529" s="19">
        <v>55409</v>
      </c>
      <c r="D1529" s="2081">
        <v>71802</v>
      </c>
      <c r="F1529" s="33" t="str">
        <f t="shared" si="69"/>
        <v>71802.55409</v>
      </c>
      <c r="G1529" s="33"/>
      <c r="H1529" s="577" t="str">
        <f>VLOOKUP(F1529,'Элементы таксономии'!O:P,2,0)</f>
        <v>ОФР_71802.55409РасходыНаОплатуУслугСвязиТелекоммуникационныхИИнформационныхСистем</v>
      </c>
      <c r="I1529" s="33"/>
      <c r="J1529" s="33"/>
    </row>
    <row r="1530" spans="1:10" ht="22.5">
      <c r="A1530" s="2080">
        <v>10</v>
      </c>
      <c r="B1530" s="19" t="s">
        <v>10934</v>
      </c>
      <c r="C1530" s="19">
        <v>55410</v>
      </c>
      <c r="D1530" s="2081">
        <v>71802</v>
      </c>
      <c r="F1530" s="33" t="str">
        <f t="shared" si="69"/>
        <v>71802.55410</v>
      </c>
      <c r="G1530" s="33"/>
      <c r="H1530" s="577" t="str">
        <f>VLOOKUP(F1530,'Элементы таксономии'!O:P,2,0)</f>
        <v>ОФР_71802.55410РасходыНаПроведениеАудита</v>
      </c>
      <c r="I1530" s="33"/>
      <c r="J1530" s="33"/>
    </row>
    <row r="1531" spans="1:10" ht="22.5">
      <c r="A1531" s="2080">
        <v>11</v>
      </c>
      <c r="B1531" s="19" t="s">
        <v>10933</v>
      </c>
      <c r="C1531" s="19">
        <v>55411</v>
      </c>
      <c r="D1531" s="2081">
        <v>71802</v>
      </c>
      <c r="F1531" s="33" t="str">
        <f t="shared" si="69"/>
        <v>71802.55411</v>
      </c>
      <c r="G1531" s="33"/>
      <c r="H1531" s="577" t="str">
        <f>VLOOKUP(F1531,'Элементы таксономии'!O:P,2,0)</f>
        <v>ОФР_71802.55411РасходыНаПубликациюОтчетности</v>
      </c>
      <c r="I1531" s="33"/>
      <c r="J1531" s="33"/>
    </row>
    <row r="1532" spans="1:10" ht="22.5">
      <c r="A1532" s="2080">
        <v>12</v>
      </c>
      <c r="B1532" s="19" t="s">
        <v>10932</v>
      </c>
      <c r="C1532" s="19">
        <v>55412</v>
      </c>
      <c r="D1532" s="2081">
        <v>71802</v>
      </c>
      <c r="F1532" s="33" t="str">
        <f t="shared" si="69"/>
        <v>71802.55412</v>
      </c>
      <c r="G1532" s="33"/>
      <c r="H1532" s="577" t="str">
        <f>VLOOKUP(F1532,'Элементы таксономии'!O:P,2,0)</f>
        <v>ОФР_71802.55412РасходыНаСтрахование</v>
      </c>
      <c r="I1532" s="33"/>
      <c r="J1532" s="33"/>
    </row>
    <row r="1533" spans="1:10" ht="45">
      <c r="A1533" s="2080">
        <v>13</v>
      </c>
      <c r="B1533" s="19" t="s">
        <v>10931</v>
      </c>
      <c r="C1533" s="19">
        <v>55413</v>
      </c>
      <c r="D1533" s="2081">
        <v>71802</v>
      </c>
      <c r="F1533" s="33" t="str">
        <f t="shared" si="69"/>
        <v>71802.55413</v>
      </c>
      <c r="G1533" s="33"/>
      <c r="H1533" s="577" t="str">
        <f>VLOOKUP(F1533,'Элементы таксономии'!O:P,2,0)</f>
        <v>ОФР_71802.55413РасходыНаУплатуНалоговИСборовОтносимымНаРасходыВСоответствииСЗаконодательствомРоссийскойФедерации</v>
      </c>
      <c r="I1533" s="33"/>
      <c r="J1533" s="33"/>
    </row>
    <row r="1534" spans="1:10" ht="22.5">
      <c r="A1534" s="2080">
        <v>14</v>
      </c>
      <c r="B1534" s="19" t="s">
        <v>3566</v>
      </c>
      <c r="C1534" s="19">
        <v>55414</v>
      </c>
      <c r="D1534" s="2081">
        <v>71802</v>
      </c>
      <c r="F1534" s="33" t="str">
        <f t="shared" si="69"/>
        <v>71802.55414</v>
      </c>
      <c r="G1534" s="33"/>
      <c r="H1534" s="577" t="str">
        <f>VLOOKUP(F1534,'Элементы таксономии'!O:P,2,0)</f>
        <v>ОФР_71802.55414ТранспортныеРасходы</v>
      </c>
      <c r="I1534" s="33"/>
      <c r="J1534" s="33"/>
    </row>
    <row r="1535" spans="1:10" ht="22.5">
      <c r="A1535" s="2080">
        <v>15</v>
      </c>
      <c r="B1535" s="19" t="s">
        <v>10930</v>
      </c>
      <c r="C1535" s="19">
        <v>55415</v>
      </c>
      <c r="D1535" s="2081">
        <v>71802</v>
      </c>
      <c r="F1535" s="33" t="str">
        <f t="shared" si="69"/>
        <v>71802.55415</v>
      </c>
      <c r="G1535" s="33"/>
      <c r="H1535" s="577" t="str">
        <f>VLOOKUP(F1535,'Элементы таксономии'!O:P,2,0)</f>
        <v>ОФР_71802.55415РасходыНаОплатуЮридическихИКонсультационныхУслуг</v>
      </c>
      <c r="I1535" s="33"/>
      <c r="J1535" s="33"/>
    </row>
    <row r="1536" spans="1:10" ht="22.5">
      <c r="A1536" s="2080">
        <v>16</v>
      </c>
      <c r="B1536" s="19" t="s">
        <v>10929</v>
      </c>
      <c r="C1536" s="19">
        <v>55416</v>
      </c>
      <c r="D1536" s="2081">
        <v>71802</v>
      </c>
      <c r="F1536" s="33" t="str">
        <f t="shared" si="69"/>
        <v>71802.55416</v>
      </c>
      <c r="G1536" s="33"/>
      <c r="H1536" s="577" t="str">
        <f>VLOOKUP(F1536,'Элементы таксономии'!O:P,2,0)</f>
        <v>ОФР_71802.55416ДругиеОрганизационныеИУправленческиеРасходы</v>
      </c>
      <c r="I1536" s="33"/>
      <c r="J1536" s="33"/>
    </row>
    <row r="1537" spans="1:10" ht="22.5">
      <c r="A1537" s="2080"/>
      <c r="B1537" s="19" t="s">
        <v>10928</v>
      </c>
      <c r="C1537" s="19"/>
      <c r="D1537" s="2081"/>
      <c r="H1537" s="2082"/>
    </row>
    <row r="1538" spans="1:10" ht="33.75">
      <c r="A1538" s="2080">
        <v>1</v>
      </c>
      <c r="B1538" s="19" t="s">
        <v>10927</v>
      </c>
      <c r="C1538" s="19">
        <v>55501</v>
      </c>
      <c r="D1538" s="2081">
        <v>71802</v>
      </c>
      <c r="F1538" s="33" t="str">
        <f t="shared" ref="F1538:F1553" si="70">CONCATENATE(D1538,".",C1538)</f>
        <v>71802.55501</v>
      </c>
      <c r="G1538" s="33"/>
      <c r="H1538" s="577" t="str">
        <f>VLOOKUP(F1538,'Элементы таксономии'!O:P,2,0)</f>
        <v>ОФР_71802.55501ПоПрочимРезервамОценочнымОбязательствамНекредитногоХарактера</v>
      </c>
      <c r="I1538" s="33"/>
      <c r="J1538" s="33"/>
    </row>
    <row r="1539" spans="1:10" ht="22.5">
      <c r="A1539" s="2080">
        <v>2</v>
      </c>
      <c r="B1539" s="19" t="s">
        <v>10926</v>
      </c>
      <c r="C1539" s="19">
        <v>55502</v>
      </c>
      <c r="D1539" s="2081">
        <v>71802</v>
      </c>
      <c r="F1539" s="33" t="str">
        <f t="shared" si="70"/>
        <v>71802.55502</v>
      </c>
      <c r="G1539" s="33"/>
      <c r="H1539" s="577" t="str">
        <f>VLOOKUP(F1539,'Элементы таксономии'!O:P,2,0)</f>
        <v>ОФР_71802.55502ПоВыплатеВознагражденийУправляющейКомпании</v>
      </c>
      <c r="I1539" s="33"/>
      <c r="J1539" s="33"/>
    </row>
    <row r="1540" spans="1:10" ht="22.5">
      <c r="A1540" s="2080">
        <v>3</v>
      </c>
      <c r="B1540" s="19" t="s">
        <v>10925</v>
      </c>
      <c r="C1540" s="19">
        <v>55503</v>
      </c>
      <c r="D1540" s="2081">
        <v>71802</v>
      </c>
      <c r="F1540" s="33" t="str">
        <f t="shared" si="70"/>
        <v>71802.55503</v>
      </c>
      <c r="G1540" s="33"/>
      <c r="H1540" s="577" t="str">
        <f>VLOOKUP(F1540,'Элементы таксономии'!O:P,2,0)</f>
        <v>ОФР_71802.55503ПоНалоговымПретензиям</v>
      </c>
      <c r="I1540" s="33"/>
      <c r="J1540" s="33"/>
    </row>
    <row r="1541" spans="1:10">
      <c r="A1541" s="2080">
        <v>4</v>
      </c>
      <c r="B1541" s="19" t="s">
        <v>10924</v>
      </c>
      <c r="C1541" s="19">
        <v>55504</v>
      </c>
      <c r="D1541" s="2081">
        <v>71802</v>
      </c>
      <c r="F1541" s="33" t="str">
        <f t="shared" si="70"/>
        <v>71802.55504</v>
      </c>
      <c r="G1541" s="33"/>
      <c r="H1541" s="577" t="str">
        <f>VLOOKUP(F1541,'Элементы таксономии'!O:P,2,0)</f>
        <v>ОФР_71802.55504ПоСудебнымИскам</v>
      </c>
      <c r="I1541" s="33"/>
      <c r="J1541" s="33"/>
    </row>
    <row r="1542" spans="1:10" ht="45">
      <c r="A1542" s="2080">
        <v>5</v>
      </c>
      <c r="B1542" s="19" t="s">
        <v>10923</v>
      </c>
      <c r="C1542" s="19">
        <v>55505</v>
      </c>
      <c r="D1542" s="2081">
        <v>71802</v>
      </c>
      <c r="F1542" s="33" t="str">
        <f t="shared" si="70"/>
        <v>71802.55505</v>
      </c>
      <c r="G1542" s="33"/>
      <c r="H1542" s="577" t="str">
        <f>VLOOKUP(F1542,'Элементы таксономии'!O:P,2,0)</f>
        <v>ОФР_71802.55505КорректировкаНаРазницуМеждуРезервомРассчитаннымСПрименениемСтавкиДисконтированияНаНачалоИКонецОтчетногоПериода</v>
      </c>
      <c r="I1542" s="33"/>
      <c r="J1542" s="33"/>
    </row>
    <row r="1543" spans="1:10" ht="22.5">
      <c r="A1543" s="2080"/>
      <c r="B1543" s="19" t="s">
        <v>10922</v>
      </c>
      <c r="C1543" s="19"/>
      <c r="D1543" s="2081"/>
      <c r="F1543" s="33"/>
      <c r="G1543" s="33"/>
      <c r="H1543" s="2082"/>
      <c r="I1543" s="33"/>
      <c r="J1543" s="33"/>
    </row>
    <row r="1544" spans="1:10" ht="33.75">
      <c r="A1544" s="2080">
        <v>1</v>
      </c>
      <c r="B1544" s="19" t="s">
        <v>10921</v>
      </c>
      <c r="C1544" s="19">
        <v>55601</v>
      </c>
      <c r="D1544" s="2081">
        <v>71802</v>
      </c>
      <c r="F1544" s="33" t="str">
        <f t="shared" si="70"/>
        <v>71802.55601</v>
      </c>
      <c r="G1544" s="33"/>
      <c r="H1544" s="577" t="str">
        <f>VLOOKUP(F1544,'Элементы таксономии'!O:P,2,0)</f>
        <v>ОФР_71802.55601РасходыНаУплатуНеустоекШтрафовПенейПоПрочимХозяйственнымОперациям</v>
      </c>
      <c r="I1544" s="33"/>
      <c r="J1544" s="33"/>
    </row>
    <row r="1545" spans="1:10" ht="22.5">
      <c r="A1545" s="2080">
        <v>2</v>
      </c>
      <c r="B1545" s="19" t="s">
        <v>1027</v>
      </c>
      <c r="C1545" s="19">
        <v>55602</v>
      </c>
      <c r="D1545" s="2081">
        <v>71802</v>
      </c>
      <c r="F1545" s="33" t="str">
        <f t="shared" si="70"/>
        <v>71802.55602</v>
      </c>
      <c r="G1545" s="33"/>
      <c r="H1545" s="577" t="str">
        <f>VLOOKUP(F1545,'Элементы таксономии'!O:P,2,0)</f>
        <v>ОФР_71802.55602СудебныеИАрбитражныеИздержки</v>
      </c>
      <c r="I1545" s="33"/>
      <c r="J1545" s="33"/>
    </row>
    <row r="1546" spans="1:10" ht="22.5">
      <c r="A1546" s="2080">
        <v>3</v>
      </c>
      <c r="B1546" s="19" t="s">
        <v>10920</v>
      </c>
      <c r="C1546" s="19">
        <v>55603</v>
      </c>
      <c r="D1546" s="2081">
        <v>71802</v>
      </c>
      <c r="F1546" s="33" t="str">
        <f t="shared" si="70"/>
        <v>71802.55603</v>
      </c>
      <c r="G1546" s="33"/>
      <c r="H1546" s="577" t="str">
        <f>VLOOKUP(F1546,'Элементы таксономии'!O:P,2,0)</f>
        <v>ОФР_71802.55603ПлатежиВВозмещениеПричиненныхУбытков</v>
      </c>
      <c r="I1546" s="33"/>
      <c r="J1546" s="33"/>
    </row>
    <row r="1547" spans="1:10" ht="22.5">
      <c r="A1547" s="2080">
        <v>4</v>
      </c>
      <c r="B1547" s="19" t="s">
        <v>10919</v>
      </c>
      <c r="C1547" s="19">
        <v>55604</v>
      </c>
      <c r="D1547" s="2081">
        <v>71802</v>
      </c>
      <c r="F1547" s="33" t="str">
        <f t="shared" si="70"/>
        <v>71802.55604</v>
      </c>
      <c r="G1547" s="33"/>
      <c r="H1547" s="577" t="str">
        <f>VLOOKUP(F1547,'Элементы таксономии'!O:P,2,0)</f>
        <v>ОФР_71802.55604РасходыПоСписаниюНедостачИмущества</v>
      </c>
      <c r="I1547" s="33"/>
      <c r="J1547" s="33"/>
    </row>
    <row r="1548" spans="1:10" ht="45">
      <c r="A1548" s="2080">
        <v>5</v>
      </c>
      <c r="B1548" s="19" t="s">
        <v>10918</v>
      </c>
      <c r="C1548" s="19">
        <v>55605</v>
      </c>
      <c r="D1548" s="2081">
        <v>71802</v>
      </c>
      <c r="F1548" s="33" t="str">
        <f t="shared" si="70"/>
        <v>71802.55605</v>
      </c>
      <c r="G1548" s="33"/>
      <c r="H1548" s="577" t="str">
        <f>VLOOKUP(F1548,'Элементы таксономии'!O:P,2,0)</f>
        <v>ОФР_71802.55605РасходыПоСписаниюНедостачДенежнойНаличностиСуммПоИмеющимПризнакиПодделкиДенежнымЗнакам</v>
      </c>
      <c r="I1548" s="33"/>
      <c r="J1548" s="33"/>
    </row>
    <row r="1549" spans="1:10" ht="33.75">
      <c r="A1549" s="2080">
        <v>6</v>
      </c>
      <c r="B1549" s="19" t="s">
        <v>10917</v>
      </c>
      <c r="C1549" s="19">
        <v>55606</v>
      </c>
      <c r="D1549" s="2081">
        <v>71802</v>
      </c>
      <c r="F1549" s="33" t="str">
        <f t="shared" si="70"/>
        <v>71802.55606</v>
      </c>
      <c r="G1549" s="33"/>
      <c r="H1549" s="577" t="str">
        <f>VLOOKUP(F1549,'Элементы таксономии'!O:P,2,0)</f>
        <v>ОФР_71802.55606РасходыПоСписаниюАктивовВТомЧислеНевзысканнойДебиторскойЗадолженности</v>
      </c>
      <c r="I1549" s="33"/>
      <c r="J1549" s="33"/>
    </row>
    <row r="1550" spans="1:10" ht="22.5">
      <c r="A1550" s="2080">
        <v>7</v>
      </c>
      <c r="B1550" s="19" t="s">
        <v>10916</v>
      </c>
      <c r="C1550" s="19">
        <v>55607</v>
      </c>
      <c r="D1550" s="2081">
        <v>71802</v>
      </c>
      <c r="F1550" s="33" t="str">
        <f t="shared" si="70"/>
        <v>71802.55607</v>
      </c>
      <c r="G1550" s="33"/>
      <c r="H1550" s="577" t="str">
        <f>VLOOKUP(F1550,'Элементы таксономии'!O:P,2,0)</f>
        <v>ОФР_71802.55607РасходыНаБлаготворительностьИДругиеПодобныеРасходы</v>
      </c>
      <c r="I1550" s="33"/>
      <c r="J1550" s="33"/>
    </row>
    <row r="1551" spans="1:10" ht="56.25">
      <c r="A1551" s="2080">
        <v>8</v>
      </c>
      <c r="B1551" s="19" t="s">
        <v>10915</v>
      </c>
      <c r="C1551" s="19">
        <v>55608</v>
      </c>
      <c r="D1551" s="2081">
        <v>71802</v>
      </c>
      <c r="F1551" s="33" t="str">
        <f t="shared" si="70"/>
        <v>71802.55608</v>
      </c>
      <c r="G1551" s="33"/>
      <c r="H1551" s="577" t="str">
        <f>VLOOKUP(F1551,'Элементы таксономии'!O:P,2,0)</f>
        <v>ОФР_71802.55608РасходыНаОсуществлениеСпортивныхМероприятийОтдыхаМероприятийКультурноПросветительскогоХарактераИИныхПодобныхМероприятий</v>
      </c>
      <c r="I1551" s="33"/>
      <c r="J1551" s="33"/>
    </row>
    <row r="1552" spans="1:10" ht="33.75">
      <c r="A1552" s="2080">
        <v>9</v>
      </c>
      <c r="B1552" s="19" t="s">
        <v>10914</v>
      </c>
      <c r="C1552" s="19">
        <v>55609</v>
      </c>
      <c r="D1552" s="2081">
        <v>71802</v>
      </c>
      <c r="F1552" s="33" t="str">
        <f t="shared" si="70"/>
        <v>71802.55609</v>
      </c>
      <c r="G1552" s="33"/>
      <c r="H1552" s="577" t="str">
        <f>VLOOKUP(F1552,'Элементы таксономии'!O:P,2,0)</f>
        <v>ОФР_71802.55609РасходыВозникающиеКакПоследствияЧрезвычайныхОбстоятельствХозяйственнойДеятельности</v>
      </c>
      <c r="I1552" s="33"/>
      <c r="J1552" s="33"/>
    </row>
    <row r="1553" spans="1:10" ht="45">
      <c r="A1553" s="2080">
        <v>10</v>
      </c>
      <c r="B1553" s="19" t="s">
        <v>10913</v>
      </c>
      <c r="C1553" s="19">
        <v>55610</v>
      </c>
      <c r="D1553" s="2081">
        <v>71802</v>
      </c>
      <c r="F1553" s="33" t="str">
        <f t="shared" si="70"/>
        <v>71802.55610</v>
      </c>
      <c r="G1553" s="33"/>
      <c r="H1553" s="577" t="str">
        <f>VLOOKUP(F1553,'Элементы таксономии'!O:P,2,0)</f>
        <v>ОФР_71802.55610РасходыПоОперациямПредполагающимВыплатыДолевымиЦеннымиБумагамиОснованныеНаАкцияхОрганизации</v>
      </c>
      <c r="I1553" s="33"/>
      <c r="J1553" s="33"/>
    </row>
    <row r="1554" spans="1:10" ht="33.75">
      <c r="A1554" s="2080">
        <v>11</v>
      </c>
      <c r="B1554" s="19" t="s">
        <v>10912</v>
      </c>
      <c r="C1554" s="19">
        <v>55611</v>
      </c>
      <c r="D1554" s="2081">
        <v>71802</v>
      </c>
      <c r="F1554" s="33" t="str">
        <f>CONCATENATE(D1554,".",C1554)</f>
        <v>71802.55611</v>
      </c>
      <c r="G1554" s="33"/>
      <c r="H1554" s="577" t="str">
        <f>VLOOKUP(F1554,'Элементы таксономии'!O:P,2,0)</f>
        <v>ОФР_71802.55611ДругиеРасходыОтносимыеКПрочимВТомЧислеНосящиеРазовыйСлучайныйХарактер</v>
      </c>
      <c r="I1554" s="33"/>
      <c r="J1554" s="33"/>
    </row>
    <row r="1555" spans="1:10">
      <c r="A1555" s="2080"/>
      <c r="B1555" s="19" t="s">
        <v>10911</v>
      </c>
      <c r="C1555" s="19"/>
      <c r="D1555" s="2081"/>
      <c r="H1555" s="2082"/>
    </row>
    <row r="1556" spans="1:10" ht="33.75">
      <c r="A1556" s="2080">
        <v>1</v>
      </c>
      <c r="B1556" s="19" t="s">
        <v>10910</v>
      </c>
      <c r="C1556" s="19">
        <v>55701</v>
      </c>
      <c r="D1556" s="2081">
        <v>71802</v>
      </c>
      <c r="F1556" s="33" t="str">
        <f>CONCATENATE(D1556,".",C1556)</f>
        <v>71802.55701</v>
      </c>
      <c r="G1556" s="33"/>
      <c r="H1556" s="577" t="str">
        <f>VLOOKUP(F1556,'Элементы таксономии'!O:P,2,0)</f>
        <v>ОФР_71802.55701РасходыПоДоговорамНаОказаниеУслугПоВедениюПенсионныхСчетовСИнымиОрганизациями</v>
      </c>
      <c r="I1556" s="33"/>
      <c r="J1556" s="33"/>
    </row>
    <row r="1557" spans="1:10" ht="33.75">
      <c r="A1557" s="2080">
        <v>2</v>
      </c>
      <c r="B1557" s="19" t="s">
        <v>10909</v>
      </c>
      <c r="C1557" s="19">
        <v>55702</v>
      </c>
      <c r="D1557" s="2081">
        <v>71802</v>
      </c>
      <c r="F1557" s="33" t="str">
        <f>CONCATENATE(D1557,".",C1557)</f>
        <v>71802.55702</v>
      </c>
      <c r="G1557" s="33"/>
      <c r="H1557" s="577" t="str">
        <f>VLOOKUP(F1557,'Элементы таксономии'!O:P,2,0)</f>
        <v>ОФР_71802.55702РасходыНаИнформированиеВкладчиковУчастниковИЗастрахованныхЛицОСостоянииСчетов</v>
      </c>
      <c r="I1557" s="33"/>
      <c r="J1557" s="33"/>
    </row>
    <row r="1558" spans="1:10" ht="33.75">
      <c r="A1558" s="2080">
        <v>3</v>
      </c>
      <c r="B1558" s="19" t="s">
        <v>10908</v>
      </c>
      <c r="C1558" s="19">
        <v>55703</v>
      </c>
      <c r="D1558" s="2081">
        <v>71802</v>
      </c>
      <c r="F1558" s="33" t="str">
        <f>CONCATENATE(D1558,".",C1558)</f>
        <v>71802.55703</v>
      </c>
      <c r="G1558" s="33"/>
      <c r="H1558" s="577" t="str">
        <f>VLOOKUP(F1558,'Элементы таксономии'!O:P,2,0)</f>
        <v>ОФР_71802.55703РасходыПоВыплатеВознагражденийДоверительномуУправляющему</v>
      </c>
      <c r="I1558" s="33"/>
      <c r="J1558" s="33"/>
    </row>
    <row r="1559" spans="1:10" ht="22.5">
      <c r="A1559" s="2080">
        <v>4</v>
      </c>
      <c r="B1559" s="19" t="s">
        <v>10907</v>
      </c>
      <c r="C1559" s="19">
        <v>55704</v>
      </c>
      <c r="D1559" s="2081">
        <v>71802</v>
      </c>
      <c r="F1559" s="33" t="str">
        <f>CONCATENATE(D1559,".",C1559)</f>
        <v>71802.55704</v>
      </c>
      <c r="G1559" s="33"/>
      <c r="H1559" s="577" t="str">
        <f>VLOOKUP(F1559,'Элементы таксономии'!O:P,2,0)</f>
        <v>ОФР_71802.55704РасходыПоОплатеУслугСпециализированногоДепозитария</v>
      </c>
      <c r="I1559" s="33"/>
      <c r="J1559" s="33"/>
    </row>
    <row r="1560" spans="1:10" ht="22.5">
      <c r="A1560" s="2080">
        <v>5</v>
      </c>
      <c r="B1560" s="19" t="s">
        <v>1021</v>
      </c>
      <c r="C1560" s="19">
        <v>55705</v>
      </c>
      <c r="D1560" s="2081">
        <v>71802</v>
      </c>
      <c r="F1560" s="33" t="str">
        <f>CONCATENATE(D1560,".",C1560)</f>
        <v>71802.55705</v>
      </c>
      <c r="G1560" s="33"/>
      <c r="H1560" s="577" t="str">
        <f>VLOOKUP(F1560,'Элементы таксономии'!O:P,2,0)</f>
        <v>ОФР_71802.55705РасходыНаДоставкуПенсий</v>
      </c>
      <c r="I1560" s="33"/>
      <c r="J1560" s="33"/>
    </row>
    <row r="1561" spans="1:10">
      <c r="A1561" s="2080"/>
      <c r="B1561" s="19" t="s">
        <v>10906</v>
      </c>
      <c r="C1561" s="19"/>
      <c r="D1561" s="2081"/>
      <c r="H1561" s="2082"/>
    </row>
    <row r="1562" spans="1:10">
      <c r="A1562" s="2080"/>
      <c r="B1562" s="19" t="s">
        <v>1769</v>
      </c>
      <c r="C1562" s="19"/>
      <c r="D1562" s="2081"/>
      <c r="H1562" s="2082"/>
    </row>
    <row r="1563" spans="1:10">
      <c r="A1563" s="2080"/>
      <c r="B1563" s="19" t="s">
        <v>10905</v>
      </c>
      <c r="C1563" s="19"/>
      <c r="D1563" s="2081"/>
      <c r="H1563" s="2082"/>
    </row>
    <row r="1564" spans="1:10">
      <c r="A1564" s="2080"/>
      <c r="B1564" s="19" t="s">
        <v>10904</v>
      </c>
      <c r="C1564" s="19"/>
      <c r="D1564" s="2081"/>
      <c r="H1564" s="2082"/>
    </row>
    <row r="1565" spans="1:10" ht="22.5">
      <c r="A1565" s="2080">
        <v>1</v>
      </c>
      <c r="B1565" s="19" t="s">
        <v>1771</v>
      </c>
      <c r="C1565" s="19">
        <v>61101</v>
      </c>
      <c r="D1565" s="2081">
        <v>71901</v>
      </c>
      <c r="F1565" s="33" t="str">
        <f>CONCATENATE(D1565,".",C1565)</f>
        <v>71901.61101</v>
      </c>
      <c r="G1565" s="33"/>
      <c r="H1565" s="577" t="str">
        <f>VLOOKUP(F1565,'Элементы таксономии'!O:P,2,0)</f>
        <v>ОФР_71901.61101ТекущийНалогНаПрибыль</v>
      </c>
      <c r="I1565" s="33"/>
      <c r="J1565" s="33"/>
    </row>
    <row r="1566" spans="1:10">
      <c r="A1566" s="2080"/>
      <c r="B1566" s="19" t="s">
        <v>10903</v>
      </c>
      <c r="C1566" s="19"/>
      <c r="D1566" s="2081"/>
      <c r="H1566" s="2082"/>
    </row>
    <row r="1567" spans="1:10" ht="22.5">
      <c r="A1567" s="2080">
        <v>1</v>
      </c>
      <c r="B1567" s="19" t="s">
        <v>1772</v>
      </c>
      <c r="C1567" s="19">
        <v>61201</v>
      </c>
      <c r="D1567" s="2081">
        <v>71902</v>
      </c>
      <c r="F1567" s="33" t="str">
        <f>CONCATENATE(D1567,".",C1567)</f>
        <v>71902.61201</v>
      </c>
      <c r="G1567" s="33"/>
      <c r="H1567" s="577" t="str">
        <f>VLOOKUP(F1567,'Элементы таксономии'!O:P,2,0)</f>
        <v>ОФР_71902.61201УвеличениеНалогаНаПрибыльНаОтложенныйНалогНаПрибыль</v>
      </c>
      <c r="I1567" s="33"/>
      <c r="J1567" s="33"/>
    </row>
    <row r="1568" spans="1:10" ht="33.75">
      <c r="A1568" s="2080">
        <v>2</v>
      </c>
      <c r="B1568" s="19" t="s">
        <v>1773</v>
      </c>
      <c r="C1568" s="19">
        <v>61202</v>
      </c>
      <c r="D1568" s="2081">
        <v>71903</v>
      </c>
      <c r="F1568" s="33" t="str">
        <f>CONCATENATE(D1568,".",C1568)</f>
        <v>71903.61202</v>
      </c>
      <c r="G1568" s="33"/>
      <c r="H1568" s="577" t="str">
        <f>VLOOKUP(F1568,'Элементы таксономии'!O:P,2,0)</f>
        <v>ОФР_71903.61202УменьшениеНалогаНаПрибыльНаОтложенныйНалогНаПрибыль</v>
      </c>
      <c r="I1568" s="33"/>
      <c r="J1568" s="33"/>
    </row>
    <row r="1569" spans="1:10">
      <c r="A1569" s="2080"/>
      <c r="B1569" s="19" t="s">
        <v>10902</v>
      </c>
      <c r="C1569" s="19"/>
      <c r="D1569" s="2081"/>
      <c r="H1569" s="2082"/>
    </row>
    <row r="1570" spans="1:10">
      <c r="A1570" s="2080"/>
      <c r="B1570" s="19" t="s">
        <v>10901</v>
      </c>
      <c r="C1570" s="19"/>
      <c r="D1570" s="2081"/>
      <c r="H1570" s="2082"/>
    </row>
    <row r="1571" spans="1:10">
      <c r="A1571" s="2080"/>
      <c r="B1571" s="19" t="s">
        <v>10900</v>
      </c>
      <c r="C1571" s="19"/>
      <c r="D1571" s="2081"/>
      <c r="H1571" s="2082"/>
    </row>
    <row r="1572" spans="1:10">
      <c r="A1572" s="2080"/>
      <c r="B1572" s="19" t="s">
        <v>10899</v>
      </c>
      <c r="C1572" s="19"/>
      <c r="D1572" s="2081"/>
      <c r="H1572" s="2082"/>
    </row>
    <row r="1573" spans="1:10">
      <c r="A1573" s="2080">
        <v>1</v>
      </c>
      <c r="B1573" s="19" t="s">
        <v>10898</v>
      </c>
      <c r="C1573" s="19">
        <v>71101</v>
      </c>
      <c r="D1573" s="2081"/>
      <c r="F1573" s="33"/>
      <c r="G1573" s="33"/>
      <c r="H1573" s="2082"/>
      <c r="I1573" s="33"/>
      <c r="J1573" s="33"/>
    </row>
    <row r="1574" spans="1:10">
      <c r="A1574" s="2080">
        <v>2</v>
      </c>
      <c r="B1574" s="19" t="s">
        <v>10897</v>
      </c>
      <c r="C1574" s="19">
        <v>71102</v>
      </c>
      <c r="D1574" s="2081"/>
      <c r="F1574" s="33"/>
      <c r="G1574" s="33"/>
      <c r="H1574" s="2082"/>
      <c r="I1574" s="33"/>
      <c r="J1574" s="33"/>
    </row>
    <row r="1575" spans="1:10">
      <c r="A1575" s="2080"/>
      <c r="B1575" s="19" t="s">
        <v>10896</v>
      </c>
      <c r="C1575" s="19"/>
      <c r="D1575" s="2081"/>
      <c r="H1575" s="2082"/>
    </row>
    <row r="1576" spans="1:10">
      <c r="A1576" s="2080"/>
      <c r="B1576" s="19" t="s">
        <v>1478</v>
      </c>
      <c r="C1576" s="19"/>
      <c r="D1576" s="2081"/>
      <c r="H1576" s="2082"/>
    </row>
    <row r="1577" spans="1:10">
      <c r="A1577" s="2080"/>
      <c r="B1577" s="19" t="s">
        <v>10895</v>
      </c>
      <c r="C1577" s="19"/>
      <c r="D1577" s="2081"/>
      <c r="H1577" s="2082"/>
    </row>
    <row r="1578" spans="1:10" ht="22.5">
      <c r="A1578" s="2080"/>
      <c r="B1578" s="19" t="s">
        <v>10894</v>
      </c>
      <c r="C1578" s="19"/>
      <c r="D1578" s="2081"/>
      <c r="H1578" s="2082"/>
    </row>
    <row r="1579" spans="1:10" ht="22.5">
      <c r="A1579" s="2080">
        <v>1</v>
      </c>
      <c r="B1579" s="19" t="s">
        <v>10875</v>
      </c>
      <c r="C1579" s="19">
        <v>81101</v>
      </c>
      <c r="D1579" s="2081">
        <v>10603</v>
      </c>
      <c r="F1579" s="33" t="str">
        <f>CONCATENATE(D1579,".",C1579)</f>
        <v>10603.81101</v>
      </c>
      <c r="G1579" s="33"/>
      <c r="H1579" s="577" t="str">
        <f>VLOOKUP(F1579,'Элементы таксономии'!O:P,2,0)</f>
        <v>ОФР_10603.81101КредитныхОрганизаций</v>
      </c>
      <c r="I1579" s="33"/>
      <c r="J1579" s="33"/>
    </row>
    <row r="1580" spans="1:10">
      <c r="A1580" s="2080">
        <v>2</v>
      </c>
      <c r="B1580" s="19" t="s">
        <v>10874</v>
      </c>
      <c r="C1580" s="19">
        <v>81102</v>
      </c>
      <c r="D1580" s="2081">
        <v>10603</v>
      </c>
      <c r="F1580" s="33" t="str">
        <f>CONCATENATE(D1580,".",C1580)</f>
        <v>10603.81102</v>
      </c>
      <c r="G1580" s="33"/>
      <c r="H1580" s="577" t="str">
        <f>VLOOKUP(F1580,'Элементы таксономии'!O:P,2,0)</f>
        <v>ОФР_10603.81102ПрочихРезидентов</v>
      </c>
      <c r="I1580" s="33"/>
      <c r="J1580" s="33"/>
    </row>
    <row r="1581" spans="1:10">
      <c r="A1581" s="2080">
        <v>3</v>
      </c>
      <c r="B1581" s="19" t="s">
        <v>10873</v>
      </c>
      <c r="C1581" s="19">
        <v>81103</v>
      </c>
      <c r="D1581" s="2081">
        <v>10603</v>
      </c>
      <c r="F1581" s="33" t="str">
        <f>CONCATENATE(D1581,".",C1581)</f>
        <v>10603.81103</v>
      </c>
      <c r="G1581" s="33"/>
      <c r="H1581" s="577" t="str">
        <f>VLOOKUP(F1581,'Элементы таксономии'!O:P,2,0)</f>
        <v>ОФР_10603.81103БанковНерезидентов</v>
      </c>
      <c r="I1581" s="33"/>
      <c r="J1581" s="33"/>
    </row>
    <row r="1582" spans="1:10">
      <c r="A1582" s="2080">
        <v>4</v>
      </c>
      <c r="B1582" s="19" t="s">
        <v>10872</v>
      </c>
      <c r="C1582" s="19">
        <v>81104</v>
      </c>
      <c r="D1582" s="2081">
        <v>10603</v>
      </c>
      <c r="F1582" s="33" t="str">
        <f>CONCATENATE(D1582,".",C1582)</f>
        <v>10603.81104</v>
      </c>
      <c r="G1582" s="33"/>
      <c r="H1582" s="577" t="str">
        <f>VLOOKUP(F1582,'Элементы таксономии'!O:P,2,0)</f>
        <v>ОФР_10603.81104ПрочихНерезидентов</v>
      </c>
      <c r="I1582" s="33"/>
      <c r="J1582" s="33"/>
    </row>
    <row r="1583" spans="1:10" ht="33.75">
      <c r="A1583" s="2080"/>
      <c r="B1583" s="19" t="s">
        <v>10893</v>
      </c>
      <c r="C1583" s="19"/>
      <c r="D1583" s="2081"/>
      <c r="H1583" s="2082"/>
    </row>
    <row r="1584" spans="1:10" ht="22.5">
      <c r="A1584" s="2080">
        <v>1</v>
      </c>
      <c r="B1584" s="19" t="s">
        <v>10875</v>
      </c>
      <c r="C1584" s="19">
        <v>81201</v>
      </c>
      <c r="D1584" s="2081">
        <v>10603</v>
      </c>
      <c r="F1584" s="33" t="str">
        <f>CONCATENATE(D1584,".",C1584)</f>
        <v>10603.81201</v>
      </c>
      <c r="G1584" s="33"/>
      <c r="H1584" s="577" t="str">
        <f>VLOOKUP(F1584,'Элементы таксономии'!O:P,2,0)</f>
        <v>ОФР_10603.81201КредитныхОрганизаций</v>
      </c>
      <c r="I1584" s="33"/>
      <c r="J1584" s="33"/>
    </row>
    <row r="1585" spans="1:10">
      <c r="A1585" s="2080">
        <v>2</v>
      </c>
      <c r="B1585" s="19" t="s">
        <v>10874</v>
      </c>
      <c r="C1585" s="19">
        <v>81202</v>
      </c>
      <c r="D1585" s="2081">
        <v>10603</v>
      </c>
      <c r="F1585" s="33" t="str">
        <f>CONCATENATE(D1585,".",C1585)</f>
        <v>10603.81202</v>
      </c>
      <c r="G1585" s="33"/>
      <c r="H1585" s="577" t="str">
        <f>VLOOKUP(F1585,'Элементы таксономии'!O:P,2,0)</f>
        <v>ОФР_10603.81202ПрочихРезидентов</v>
      </c>
      <c r="I1585" s="33"/>
      <c r="J1585" s="33"/>
    </row>
    <row r="1586" spans="1:10">
      <c r="A1586" s="2080">
        <v>3</v>
      </c>
      <c r="B1586" s="19" t="s">
        <v>10873</v>
      </c>
      <c r="C1586" s="19">
        <v>81203</v>
      </c>
      <c r="D1586" s="2081">
        <v>10603</v>
      </c>
      <c r="F1586" s="33" t="str">
        <f>CONCATENATE(D1586,".",C1586)</f>
        <v>10603.81203</v>
      </c>
      <c r="G1586" s="33"/>
      <c r="H1586" s="577" t="str">
        <f>VLOOKUP(F1586,'Элементы таксономии'!O:P,2,0)</f>
        <v>ОФР_10603.81203БанковНерезидентов</v>
      </c>
      <c r="I1586" s="33"/>
      <c r="J1586" s="33"/>
    </row>
    <row r="1587" spans="1:10">
      <c r="A1587" s="2080">
        <v>4</v>
      </c>
      <c r="B1587" s="19" t="s">
        <v>10872</v>
      </c>
      <c r="C1587" s="19">
        <v>81204</v>
      </c>
      <c r="D1587" s="2081">
        <v>10603</v>
      </c>
      <c r="F1587" s="33" t="str">
        <f>CONCATENATE(D1587,".",C1587)</f>
        <v>10603.81204</v>
      </c>
      <c r="G1587" s="33"/>
      <c r="H1587" s="577" t="str">
        <f>VLOOKUP(F1587,'Элементы таксономии'!O:P,2,0)</f>
        <v>ОФР_10603.81204ПрочихНерезидентов</v>
      </c>
      <c r="I1587" s="33"/>
      <c r="J1587" s="33"/>
    </row>
    <row r="1588" spans="1:10" ht="22.5">
      <c r="A1588" s="2080"/>
      <c r="B1588" s="19" t="s">
        <v>10892</v>
      </c>
      <c r="C1588" s="19"/>
      <c r="D1588" s="2081"/>
      <c r="H1588" s="2082"/>
    </row>
    <row r="1589" spans="1:10" ht="45">
      <c r="A1589" s="2080">
        <v>1</v>
      </c>
      <c r="B1589" s="19" t="s">
        <v>10869</v>
      </c>
      <c r="C1589" s="19">
        <v>81301</v>
      </c>
      <c r="D1589" s="2081">
        <v>10603</v>
      </c>
      <c r="F1589" s="33" t="str">
        <f>CONCATENATE(D1589,".",C1589)</f>
        <v>10603.81301</v>
      </c>
      <c r="G1589" s="33"/>
      <c r="H1589" s="577" t="str">
        <f>VLOOKUP(F1589,'Элементы таксономии'!O:P,2,0)</f>
        <v>ОФР_10603.81301ПоВложениямВДолговыеЦенныеБумагиИмеющиесяВНаличииДляПродажиКромеВекселейРоссийскойФедерации</v>
      </c>
      <c r="I1589" s="33"/>
      <c r="J1589" s="33"/>
    </row>
    <row r="1590" spans="1:10" ht="56.25">
      <c r="A1590" s="2080">
        <v>2</v>
      </c>
      <c r="B1590" s="19" t="s">
        <v>10868</v>
      </c>
      <c r="C1590" s="19">
        <v>81302</v>
      </c>
      <c r="D1590" s="2081">
        <v>10603</v>
      </c>
      <c r="F1590" s="33" t="str">
        <f>CONCATENATE(D1590,".",C1590)</f>
        <v>10603.81302</v>
      </c>
      <c r="G1590" s="33"/>
      <c r="H1590" s="577" t="str">
        <f>VLOOKUP(F1590,'Элементы таксономии'!O:P,2,0)</f>
        <v>ОФР_10603.81302ПоВложениямВДолговыеЦенныеБумагиИмеющиесяВНаличииДляПродажиКромеВекселейСубъектовРоссийскойФедерацииИОргановМестногоСамоуправления</v>
      </c>
      <c r="I1590" s="33"/>
      <c r="J1590" s="33"/>
    </row>
    <row r="1591" spans="1:10" ht="45">
      <c r="A1591" s="2080">
        <v>3</v>
      </c>
      <c r="B1591" s="19" t="s">
        <v>10867</v>
      </c>
      <c r="C1591" s="19">
        <v>81303</v>
      </c>
      <c r="D1591" s="2081">
        <v>10603</v>
      </c>
      <c r="F1591" s="33" t="str">
        <f>CONCATENATE(D1591,".",C1591)</f>
        <v>10603.81303</v>
      </c>
      <c r="G1591" s="33"/>
      <c r="H1591" s="577" t="str">
        <f>VLOOKUP(F1591,'Элементы таксономии'!O:P,2,0)</f>
        <v>ОФР_10603.81303ПоВложениямВДолговыеЦенныеБумагиИмеющиесяВНаличииДляПродажиКромеВекселейКредитныхОрганизаций</v>
      </c>
      <c r="I1591" s="33"/>
      <c r="J1591" s="33"/>
    </row>
    <row r="1592" spans="1:10" ht="45">
      <c r="A1592" s="2080">
        <v>4</v>
      </c>
      <c r="B1592" s="19" t="s">
        <v>10866</v>
      </c>
      <c r="C1592" s="19">
        <v>81304</v>
      </c>
      <c r="D1592" s="2081">
        <v>10603</v>
      </c>
      <c r="F1592" s="33" t="str">
        <f>CONCATENATE(D1592,".",C1592)</f>
        <v>10603.81304</v>
      </c>
      <c r="G1592" s="33"/>
      <c r="H1592" s="577" t="str">
        <f>VLOOKUP(F1592,'Элементы таксономии'!O:P,2,0)</f>
        <v>ОФР_10603.81304ПоВложениямВДолговыеЦенныеБумагиИмеющиесяВНаличииДляПродажиКромеВекселейПрочихРезидентов</v>
      </c>
      <c r="I1592" s="33"/>
      <c r="J1592" s="33"/>
    </row>
    <row r="1593" spans="1:10" ht="45">
      <c r="A1593" s="2080">
        <v>5</v>
      </c>
      <c r="B1593" s="19" t="s">
        <v>10865</v>
      </c>
      <c r="C1593" s="19">
        <v>81305</v>
      </c>
      <c r="D1593" s="2081">
        <v>10603</v>
      </c>
      <c r="F1593" s="33" t="str">
        <f t="shared" ref="F1593:F1602" si="71">CONCATENATE(D1593,".",C1593)</f>
        <v>10603.81305</v>
      </c>
      <c r="G1593" s="33"/>
      <c r="H1593" s="577" t="str">
        <f>VLOOKUP(F1593,'Элементы таксономии'!O:P,2,0)</f>
        <v>ОФР_10603.81305ПоВложениямВДолговыеЦенныеБумагиИмеющиесяВНаличииДляПродажиКромеВекселейИностранныхГосударств</v>
      </c>
      <c r="I1593" s="33"/>
      <c r="J1593" s="33"/>
    </row>
    <row r="1594" spans="1:10" ht="45">
      <c r="A1594" s="2080">
        <v>6</v>
      </c>
      <c r="B1594" s="19" t="s">
        <v>10864</v>
      </c>
      <c r="C1594" s="19">
        <v>81306</v>
      </c>
      <c r="D1594" s="2081">
        <v>10603</v>
      </c>
      <c r="F1594" s="33" t="str">
        <f t="shared" si="71"/>
        <v>10603.81306</v>
      </c>
      <c r="G1594" s="33"/>
      <c r="H1594" s="577" t="str">
        <f>VLOOKUP(F1594,'Элементы таксономии'!O:P,2,0)</f>
        <v>ОФР_10603.81306ПоВложениямВДолговыеЦенныеБумагиИмеющиесяВНаличииДляПродажиКромеВекселейБанковНерезидентов</v>
      </c>
      <c r="I1594" s="33"/>
      <c r="J1594" s="33"/>
    </row>
    <row r="1595" spans="1:10" ht="45">
      <c r="A1595" s="2080">
        <v>7</v>
      </c>
      <c r="B1595" s="19" t="s">
        <v>10863</v>
      </c>
      <c r="C1595" s="19">
        <v>81307</v>
      </c>
      <c r="D1595" s="2081">
        <v>10603</v>
      </c>
      <c r="F1595" s="33" t="str">
        <f t="shared" si="71"/>
        <v>10603.81307</v>
      </c>
      <c r="G1595" s="33"/>
      <c r="H1595" s="577" t="str">
        <f>VLOOKUP(F1595,'Элементы таксономии'!O:P,2,0)</f>
        <v>ОФР_10603.81307ПоВложениямВДолговыеЦенныеБумагиИмеющиесяВНаличииДляПродажиКромеВекселейПрочихНерезидентов</v>
      </c>
      <c r="I1595" s="33"/>
      <c r="J1595" s="33"/>
    </row>
    <row r="1596" spans="1:10" ht="45">
      <c r="A1596" s="2080">
        <v>8</v>
      </c>
      <c r="B1596" s="19" t="s">
        <v>10862</v>
      </c>
      <c r="C1596" s="19">
        <v>81308</v>
      </c>
      <c r="D1596" s="2081">
        <v>10603</v>
      </c>
      <c r="F1596" s="33" t="str">
        <f t="shared" si="71"/>
        <v>10603.81308</v>
      </c>
      <c r="G1596" s="33"/>
      <c r="H1596" s="577" t="str">
        <f>VLOOKUP(F1596,'Элементы таксономии'!O:P,2,0)</f>
        <v>ОФР_10603.81308ПоВложениямВУчтенныеВекселяИмеющиесяВНаличииДляПродажиФедеральныхОргановИсполнительнойВласти</v>
      </c>
      <c r="I1596" s="33"/>
      <c r="J1596" s="33"/>
    </row>
    <row r="1597" spans="1:10" ht="56.25">
      <c r="A1597" s="2080">
        <v>9</v>
      </c>
      <c r="B1597" s="19" t="s">
        <v>10861</v>
      </c>
      <c r="C1597" s="19">
        <v>81309</v>
      </c>
      <c r="D1597" s="2081">
        <v>10603</v>
      </c>
      <c r="F1597" s="33" t="str">
        <f t="shared" si="71"/>
        <v>10603.81309</v>
      </c>
      <c r="G1597" s="33"/>
      <c r="H1597" s="577" t="str">
        <f>VLOOKUP(F1597,'Элементы таксономии'!O:P,2,0)</f>
        <v>ОФР_10603.81309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c r="I1597" s="33"/>
      <c r="J1597" s="33"/>
    </row>
    <row r="1598" spans="1:10" ht="33.75">
      <c r="A1598" s="2080">
        <v>10</v>
      </c>
      <c r="B1598" s="19" t="s">
        <v>10860</v>
      </c>
      <c r="C1598" s="19">
        <v>81310</v>
      </c>
      <c r="D1598" s="2081">
        <v>10603</v>
      </c>
      <c r="F1598" s="33" t="str">
        <f t="shared" si="71"/>
        <v>10603.81310</v>
      </c>
      <c r="G1598" s="33"/>
      <c r="H1598" s="577" t="str">
        <f>VLOOKUP(F1598,'Элементы таксономии'!O:P,2,0)</f>
        <v>ОФР_10603.81310ПоВложениямВУчтенныеВекселяИмеющиесяВНаличииДляПродажиКредитныхОрганизаций</v>
      </c>
      <c r="I1598" s="33"/>
      <c r="J1598" s="33"/>
    </row>
    <row r="1599" spans="1:10" ht="33.75">
      <c r="A1599" s="2080">
        <v>11</v>
      </c>
      <c r="B1599" s="19" t="s">
        <v>10859</v>
      </c>
      <c r="C1599" s="19">
        <v>81311</v>
      </c>
      <c r="D1599" s="2081">
        <v>10603</v>
      </c>
      <c r="F1599" s="33" t="str">
        <f t="shared" si="71"/>
        <v>10603.81311</v>
      </c>
      <c r="G1599" s="33"/>
      <c r="H1599" s="577" t="str">
        <f>VLOOKUP(F1599,'Элементы таксономии'!O:P,2,0)</f>
        <v>ОФР_10603.81311ПоВложениямВУчтенныеВекселяИмеющиесяВНаличииДляПродажиПрочихРезидентов</v>
      </c>
      <c r="I1599" s="33"/>
      <c r="J1599" s="33"/>
    </row>
    <row r="1600" spans="1:10" ht="33.75">
      <c r="A1600" s="2080">
        <v>12</v>
      </c>
      <c r="B1600" s="19" t="s">
        <v>10858</v>
      </c>
      <c r="C1600" s="19">
        <v>81312</v>
      </c>
      <c r="D1600" s="2081">
        <v>10603</v>
      </c>
      <c r="F1600" s="33" t="str">
        <f t="shared" si="71"/>
        <v>10603.81312</v>
      </c>
      <c r="G1600" s="33"/>
      <c r="H1600" s="577" t="str">
        <f>VLOOKUP(F1600,'Элементы таксономии'!O:P,2,0)</f>
        <v>ОФР_10603.81312ПоВложениямВУчтенныеВекселяИмеющиесяВНаличииДляПродажиИностранныхГосударств</v>
      </c>
      <c r="I1600" s="33"/>
      <c r="J1600" s="33"/>
    </row>
    <row r="1601" spans="1:10" ht="33.75">
      <c r="A1601" s="2080">
        <v>13</v>
      </c>
      <c r="B1601" s="19" t="s">
        <v>10857</v>
      </c>
      <c r="C1601" s="19">
        <v>81313</v>
      </c>
      <c r="D1601" s="2081">
        <v>10603</v>
      </c>
      <c r="F1601" s="33" t="str">
        <f t="shared" si="71"/>
        <v>10603.81313</v>
      </c>
      <c r="G1601" s="33"/>
      <c r="H1601" s="577" t="str">
        <f>VLOOKUP(F1601,'Элементы таксономии'!O:P,2,0)</f>
        <v>ОФР_10603.81313ПоВложениямВУчтенныеВекселяИмеющиесяВНаличииДляПродажиБанковНерезидентов</v>
      </c>
      <c r="I1601" s="33"/>
      <c r="J1601" s="33"/>
    </row>
    <row r="1602" spans="1:10" ht="33.75">
      <c r="A1602" s="2080">
        <v>14</v>
      </c>
      <c r="B1602" s="19" t="s">
        <v>10856</v>
      </c>
      <c r="C1602" s="19">
        <v>81314</v>
      </c>
      <c r="D1602" s="2081">
        <v>10603</v>
      </c>
      <c r="F1602" s="33" t="str">
        <f t="shared" si="71"/>
        <v>10603.81314</v>
      </c>
      <c r="G1602" s="33"/>
      <c r="H1602" s="577" t="str">
        <f>VLOOKUP(F1602,'Элементы таксономии'!O:P,2,0)</f>
        <v>ОФР_10603.81314ПоВложениямВУчтенныеВекселяИмеющиесяВНаличииДляПродажиПрочихНерезидентов</v>
      </c>
      <c r="I1602" s="33"/>
      <c r="J1602" s="33"/>
    </row>
    <row r="1603" spans="1:10" ht="33.75">
      <c r="A1603" s="2080"/>
      <c r="B1603" s="19" t="s">
        <v>10891</v>
      </c>
      <c r="C1603" s="19"/>
      <c r="D1603" s="2081"/>
      <c r="H1603" s="2082"/>
    </row>
    <row r="1604" spans="1:10" ht="45">
      <c r="A1604" s="2080">
        <v>1</v>
      </c>
      <c r="B1604" s="19" t="s">
        <v>10869</v>
      </c>
      <c r="C1604" s="19">
        <v>81401</v>
      </c>
      <c r="D1604" s="2081">
        <v>10603</v>
      </c>
      <c r="F1604" s="33" t="str">
        <f t="shared" ref="F1604:F1617" si="72">CONCATENATE(D1604,".",C1604)</f>
        <v>10603.81401</v>
      </c>
      <c r="G1604" s="33"/>
      <c r="H1604" s="577" t="str">
        <f>VLOOKUP(F1604,'Элементы таксономии'!O:P,2,0)</f>
        <v>ОФР_10603.81401ПоВложениямВДолговыеЦенныеБумагиИмеющиесяВНаличииДляПродажиКромеВекселейРоссийскойФедерации</v>
      </c>
      <c r="I1604" s="33"/>
      <c r="J1604" s="33"/>
    </row>
    <row r="1605" spans="1:10" ht="56.25">
      <c r="A1605" s="2080">
        <v>2</v>
      </c>
      <c r="B1605" s="19" t="s">
        <v>10868</v>
      </c>
      <c r="C1605" s="19">
        <v>81402</v>
      </c>
      <c r="D1605" s="2081">
        <v>10603</v>
      </c>
      <c r="F1605" s="33" t="str">
        <f t="shared" si="72"/>
        <v>10603.81402</v>
      </c>
      <c r="G1605" s="33"/>
      <c r="H1605" s="577" t="str">
        <f>VLOOKUP(F1605,'Элементы таксономии'!O:P,2,0)</f>
        <v>ОФР_10603.81402ПоВложениямВДолговыеЦенныеБумагиИмеющиесяВНаличииДляПродажиКромеВекселейСубъектовРоссийскойФедерацииИОргановМестногоСамоуправления</v>
      </c>
      <c r="I1605" s="33"/>
      <c r="J1605" s="33"/>
    </row>
    <row r="1606" spans="1:10" ht="45">
      <c r="A1606" s="2080">
        <v>3</v>
      </c>
      <c r="B1606" s="19" t="s">
        <v>10867</v>
      </c>
      <c r="C1606" s="19">
        <v>81403</v>
      </c>
      <c r="D1606" s="2081">
        <v>10603</v>
      </c>
      <c r="F1606" s="33" t="str">
        <f t="shared" si="72"/>
        <v>10603.81403</v>
      </c>
      <c r="G1606" s="33"/>
      <c r="H1606" s="577" t="str">
        <f>VLOOKUP(F1606,'Элементы таксономии'!O:P,2,0)</f>
        <v>ОФР_10603.81403ПоВложениямВДолговыеЦенныеБумагиИмеющиесяВНаличииДляПродажиКромеВекселейКредитныхОрганизаций</v>
      </c>
      <c r="I1606" s="33"/>
      <c r="J1606" s="33"/>
    </row>
    <row r="1607" spans="1:10" ht="45">
      <c r="A1607" s="2080">
        <v>4</v>
      </c>
      <c r="B1607" s="19" t="s">
        <v>10866</v>
      </c>
      <c r="C1607" s="19">
        <v>81404</v>
      </c>
      <c r="D1607" s="2081">
        <v>10603</v>
      </c>
      <c r="F1607" s="33" t="str">
        <f t="shared" si="72"/>
        <v>10603.81404</v>
      </c>
      <c r="G1607" s="33"/>
      <c r="H1607" s="577" t="str">
        <f>VLOOKUP(F1607,'Элементы таксономии'!O:P,2,0)</f>
        <v>ОФР_10603.81404ПоВложениямВДолговыеЦенныеБумагиИмеющиесяВНаличииДляПродажиКромеВекселейПрочихРезидентов</v>
      </c>
      <c r="I1607" s="33"/>
      <c r="J1607" s="33"/>
    </row>
    <row r="1608" spans="1:10" ht="45">
      <c r="A1608" s="2080">
        <v>5</v>
      </c>
      <c r="B1608" s="19" t="s">
        <v>10865</v>
      </c>
      <c r="C1608" s="19">
        <v>81405</v>
      </c>
      <c r="D1608" s="2081">
        <v>10603</v>
      </c>
      <c r="F1608" s="33" t="str">
        <f t="shared" si="72"/>
        <v>10603.81405</v>
      </c>
      <c r="G1608" s="33"/>
      <c r="H1608" s="577" t="str">
        <f>VLOOKUP(F1608,'Элементы таксономии'!O:P,2,0)</f>
        <v>ОФР_10603.81405ПоВложениямВДолговыеЦенныеБумагиИмеющиесяВНаличииДляПродажиКромеВекселейИностранныхГосударств</v>
      </c>
      <c r="I1608" s="33"/>
      <c r="J1608" s="33"/>
    </row>
    <row r="1609" spans="1:10" ht="45">
      <c r="A1609" s="2080">
        <v>6</v>
      </c>
      <c r="B1609" s="19" t="s">
        <v>10864</v>
      </c>
      <c r="C1609" s="19">
        <v>81406</v>
      </c>
      <c r="D1609" s="2081">
        <v>10603</v>
      </c>
      <c r="F1609" s="33" t="str">
        <f t="shared" si="72"/>
        <v>10603.81406</v>
      </c>
      <c r="G1609" s="33"/>
      <c r="H1609" s="577" t="str">
        <f>VLOOKUP(F1609,'Элементы таксономии'!O:P,2,0)</f>
        <v>ОФР_10603.81406ПоВложениямВДолговыеЦенныеБумагиИмеющиесяВНаличииДляПродажиКромеВекселейБанковНерезидентов</v>
      </c>
      <c r="I1609" s="33"/>
      <c r="J1609" s="33"/>
    </row>
    <row r="1610" spans="1:10" ht="45">
      <c r="A1610" s="2080">
        <v>7</v>
      </c>
      <c r="B1610" s="19" t="s">
        <v>10863</v>
      </c>
      <c r="C1610" s="19">
        <v>81407</v>
      </c>
      <c r="D1610" s="2081">
        <v>10603</v>
      </c>
      <c r="F1610" s="33" t="str">
        <f t="shared" si="72"/>
        <v>10603.81407</v>
      </c>
      <c r="G1610" s="33"/>
      <c r="H1610" s="577" t="str">
        <f>VLOOKUP(F1610,'Элементы таксономии'!O:P,2,0)</f>
        <v>ОФР_10603.81407ПоВложениямВДолговыеЦенныеБумагиИмеющиесяВНаличииДляПродажиКромеВекселейПрочихНерезидентов</v>
      </c>
      <c r="I1610" s="33"/>
      <c r="J1610" s="33"/>
    </row>
    <row r="1611" spans="1:10" ht="45">
      <c r="A1611" s="2080">
        <v>8</v>
      </c>
      <c r="B1611" s="19" t="s">
        <v>10862</v>
      </c>
      <c r="C1611" s="19">
        <v>81408</v>
      </c>
      <c r="D1611" s="2081">
        <v>10603</v>
      </c>
      <c r="F1611" s="33" t="str">
        <f t="shared" si="72"/>
        <v>10603.81408</v>
      </c>
      <c r="G1611" s="33"/>
      <c r="H1611" s="577" t="str">
        <f>VLOOKUP(F1611,'Элементы таксономии'!O:P,2,0)</f>
        <v>ОФР_10603.81408ПоВложениямВУчтенныеВекселяИмеющиесяВНаличииДляПродажиФедеральныхОргановИсполнительнойВласти</v>
      </c>
      <c r="I1611" s="33"/>
      <c r="J1611" s="33"/>
    </row>
    <row r="1612" spans="1:10" ht="56.25">
      <c r="A1612" s="2080">
        <v>9</v>
      </c>
      <c r="B1612" s="19" t="s">
        <v>10861</v>
      </c>
      <c r="C1612" s="19">
        <v>81409</v>
      </c>
      <c r="D1612" s="2081">
        <v>10603</v>
      </c>
      <c r="F1612" s="33" t="str">
        <f t="shared" si="72"/>
        <v>10603.81409</v>
      </c>
      <c r="G1612" s="33"/>
      <c r="H1612" s="577" t="str">
        <f>VLOOKUP(F1612,'Элементы таксономии'!O:P,2,0)</f>
        <v>ОФР_10603.81409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c r="I1612" s="33"/>
      <c r="J1612" s="33"/>
    </row>
    <row r="1613" spans="1:10" ht="33.75">
      <c r="A1613" s="2080">
        <v>10</v>
      </c>
      <c r="B1613" s="19" t="s">
        <v>10860</v>
      </c>
      <c r="C1613" s="19">
        <v>81410</v>
      </c>
      <c r="D1613" s="2081">
        <v>10603</v>
      </c>
      <c r="F1613" s="33" t="str">
        <f t="shared" si="72"/>
        <v>10603.81410</v>
      </c>
      <c r="G1613" s="33"/>
      <c r="H1613" s="577" t="str">
        <f>VLOOKUP(F1613,'Элементы таксономии'!O:P,2,0)</f>
        <v>ОФР_10603.81410ПоВложениямВУчтенныеВекселяИмеющиесяВНаличииДляПродажиКредитныхОрганизаций</v>
      </c>
      <c r="I1613" s="33"/>
      <c r="J1613" s="33"/>
    </row>
    <row r="1614" spans="1:10" ht="33.75">
      <c r="A1614" s="2080">
        <v>11</v>
      </c>
      <c r="B1614" s="19" t="s">
        <v>10859</v>
      </c>
      <c r="C1614" s="19">
        <v>81411</v>
      </c>
      <c r="D1614" s="2081">
        <v>10603</v>
      </c>
      <c r="F1614" s="33" t="str">
        <f t="shared" si="72"/>
        <v>10603.81411</v>
      </c>
      <c r="G1614" s="33"/>
      <c r="H1614" s="577" t="str">
        <f>VLOOKUP(F1614,'Элементы таксономии'!O:P,2,0)</f>
        <v>ОФР_10603.81411ПоВложениямВУчтенныеВекселяИмеющиесяВНаличииДляПродажиПрочихРезидентов</v>
      </c>
      <c r="I1614" s="33"/>
      <c r="J1614" s="33"/>
    </row>
    <row r="1615" spans="1:10" ht="33.75">
      <c r="A1615" s="2080">
        <v>12</v>
      </c>
      <c r="B1615" s="19" t="s">
        <v>10858</v>
      </c>
      <c r="C1615" s="19">
        <v>81412</v>
      </c>
      <c r="D1615" s="2081">
        <v>10603</v>
      </c>
      <c r="F1615" s="33" t="str">
        <f t="shared" si="72"/>
        <v>10603.81412</v>
      </c>
      <c r="G1615" s="33"/>
      <c r="H1615" s="577" t="str">
        <f>VLOOKUP(F1615,'Элементы таксономии'!O:P,2,0)</f>
        <v>ОФР_10603.81412ПоВложениямВУчтенныеВекселяИмеющиесяВНаличииДляПродажиИностранныхГосударств</v>
      </c>
      <c r="I1615" s="33"/>
      <c r="J1615" s="33"/>
    </row>
    <row r="1616" spans="1:10" ht="33.75">
      <c r="A1616" s="2080">
        <v>13</v>
      </c>
      <c r="B1616" s="19" t="s">
        <v>10857</v>
      </c>
      <c r="C1616" s="19">
        <v>81413</v>
      </c>
      <c r="D1616" s="2081">
        <v>10603</v>
      </c>
      <c r="F1616" s="33" t="str">
        <f t="shared" si="72"/>
        <v>10603.81413</v>
      </c>
      <c r="G1616" s="33"/>
      <c r="H1616" s="577" t="str">
        <f>VLOOKUP(F1616,'Элементы таксономии'!O:P,2,0)</f>
        <v>ОФР_10603.81413ПоВложениямВУчтенныеВекселяИмеющиесяВНаличииДляПродажиБанковНерезидентов</v>
      </c>
      <c r="I1616" s="33"/>
      <c r="J1616" s="33"/>
    </row>
    <row r="1617" spans="1:10" ht="33.75">
      <c r="A1617" s="2080">
        <v>14</v>
      </c>
      <c r="B1617" s="19" t="s">
        <v>10856</v>
      </c>
      <c r="C1617" s="19">
        <v>81414</v>
      </c>
      <c r="D1617" s="2081">
        <v>10603</v>
      </c>
      <c r="F1617" s="33" t="str">
        <f t="shared" si="72"/>
        <v>10603.81414</v>
      </c>
      <c r="G1617" s="33"/>
      <c r="H1617" s="577" t="str">
        <f>VLOOKUP(F1617,'Элементы таксономии'!O:P,2,0)</f>
        <v>ОФР_10603.81414ПоВложениямВУчтенныеВекселяИмеющиесяВНаличииДляПродажиПрочихНерезидентов</v>
      </c>
      <c r="I1617" s="33"/>
      <c r="J1617" s="33"/>
    </row>
    <row r="1618" spans="1:10">
      <c r="A1618" s="2080"/>
      <c r="B1618" s="19" t="s">
        <v>10890</v>
      </c>
      <c r="C1618" s="19"/>
      <c r="D1618" s="2081"/>
      <c r="H1618" s="2082"/>
    </row>
    <row r="1619" spans="1:10" ht="33.75">
      <c r="A1619" s="2080">
        <v>1</v>
      </c>
      <c r="B1619" s="19" t="s">
        <v>10854</v>
      </c>
      <c r="C1619" s="19">
        <v>81501</v>
      </c>
      <c r="D1619" s="2081">
        <v>10619</v>
      </c>
      <c r="F1619" s="33" t="str">
        <f t="shared" ref="F1619:F1632" si="73">CONCATENATE(D1619,".",C1619)</f>
        <v>10619.81501</v>
      </c>
      <c r="G1619" s="33"/>
      <c r="H1619" s="577" t="str">
        <f>VLOOKUP(F1619,'Элементы таксономии'!O:P,2,0)</f>
        <v>ОФР_10619.81501ЭффективнаяЧастьПереоценкиИнструментаХеджированияПриХеджированииДенежныхПотоков</v>
      </c>
      <c r="I1619" s="33"/>
      <c r="J1619" s="33"/>
    </row>
    <row r="1620" spans="1:10" ht="56.25">
      <c r="A1620" s="2080">
        <v>2</v>
      </c>
      <c r="B1620" s="19" t="s">
        <v>10853</v>
      </c>
      <c r="C1620" s="19">
        <v>81502</v>
      </c>
      <c r="D1620" s="2081">
        <v>10622</v>
      </c>
      <c r="F1620" s="33" t="str">
        <f t="shared" si="73"/>
        <v>10622.81502</v>
      </c>
      <c r="G1620" s="33"/>
      <c r="H1620" s="577" t="str">
        <f>VLOOKUP(F1620,'Элементы таксономии'!O:P,2,0)</f>
        <v>ОФР_10622.81502ПереоценкаИнструментаХеджированияПриХеджированииСправедливойСтоимостиДолевыхИнструментовИзменениеКоторойОтражаетсяВСоставеПрочегоСовокупногоДохода</v>
      </c>
      <c r="I1620" s="33"/>
      <c r="J1620" s="33"/>
    </row>
    <row r="1621" spans="1:10" ht="45">
      <c r="A1621" s="2080">
        <v>3</v>
      </c>
      <c r="B1621" s="19" t="s">
        <v>10852</v>
      </c>
      <c r="C1621" s="19">
        <v>81503</v>
      </c>
      <c r="D1621" s="2081">
        <v>10624</v>
      </c>
      <c r="F1621" s="33" t="str">
        <f t="shared" si="73"/>
        <v>10624.81503</v>
      </c>
      <c r="G1621" s="33"/>
      <c r="H1621" s="577" t="str">
        <f>VLOOKUP(F1621,'Элементы таксономии'!O:P,2,0)</f>
        <v>ОФР_10624.81503ЭффективнаяЧастьПереоценкиИнструментаХеджированияПриХеджированииЧистойИнвестицииВИностранноеПодразделение</v>
      </c>
      <c r="I1621" s="33"/>
      <c r="J1621" s="33"/>
    </row>
    <row r="1622" spans="1:10" ht="22.5">
      <c r="A1622" s="2080"/>
      <c r="B1622" s="19" t="s">
        <v>10889</v>
      </c>
      <c r="C1622" s="19"/>
      <c r="D1622" s="2081"/>
      <c r="F1622" s="33"/>
      <c r="G1622" s="33"/>
      <c r="H1622" s="2082"/>
      <c r="I1622" s="33"/>
      <c r="J1622" s="33"/>
    </row>
    <row r="1623" spans="1:10" ht="45">
      <c r="A1623" s="2080">
        <v>1</v>
      </c>
      <c r="B1623" s="19" t="s">
        <v>10888</v>
      </c>
      <c r="C1623" s="19">
        <v>81601</v>
      </c>
      <c r="D1623" s="2081">
        <v>10619</v>
      </c>
      <c r="F1623" s="33" t="str">
        <f t="shared" si="73"/>
        <v>10619.81601</v>
      </c>
      <c r="G1623" s="33"/>
      <c r="H1623" s="577" t="str">
        <f>VLOOKUP(F1623,'Элементы таксономии'!O:P,2,0)</f>
        <v>ОФР_10619.81601ОтХеджированияДенежныхПотоковВТотМоментКогдаХеджируемыеБудущиеДенежныеПотокиОказываютВлияниеНаДоходыИлиРасходы</v>
      </c>
      <c r="I1623" s="33"/>
      <c r="J1623" s="33"/>
    </row>
    <row r="1624" spans="1:10" ht="45">
      <c r="A1624" s="2080">
        <v>2</v>
      </c>
      <c r="B1624" s="19" t="s">
        <v>10849</v>
      </c>
      <c r="C1624" s="19">
        <v>81602</v>
      </c>
      <c r="D1624" s="2081">
        <v>10622</v>
      </c>
      <c r="F1624" s="33" t="str">
        <f t="shared" si="73"/>
        <v>10622.81602</v>
      </c>
      <c r="G1624" s="33"/>
      <c r="H1624" s="577" t="str">
        <f>VLOOKUP(F1624,'Элементы таксономии'!O:P,2,0)</f>
        <v>ОФР_10622.81602ОтХеджированияСправедливойСтоимостиДолевыхИнструментовИзменениеКоторойОтражаетсяВСоставеПрочегоСовокупногоДохода</v>
      </c>
      <c r="I1624" s="33"/>
      <c r="J1624" s="33"/>
    </row>
    <row r="1625" spans="1:10" ht="45">
      <c r="A1625" s="2080">
        <v>3</v>
      </c>
      <c r="B1625" s="19" t="s">
        <v>10848</v>
      </c>
      <c r="C1625" s="19">
        <v>81603</v>
      </c>
      <c r="D1625" s="2081">
        <v>10624</v>
      </c>
      <c r="F1625" s="33" t="str">
        <f t="shared" si="73"/>
        <v>10624.81603</v>
      </c>
      <c r="G1625" s="33"/>
      <c r="H1625" s="577" t="str">
        <f>VLOOKUP(F1625,'Элементы таксономии'!O:P,2,0)</f>
        <v>ОФР_10624.81603ОтХеджированияЧистойИнвестицииВИностранноеПодразделениеПриВыбытииИлиЧастичномВыбытииИностранногоПодразделения</v>
      </c>
      <c r="I1625" s="33"/>
      <c r="J1625" s="33"/>
    </row>
    <row r="1626" spans="1:10" ht="22.5">
      <c r="A1626" s="2080"/>
      <c r="B1626" s="19" t="s">
        <v>10887</v>
      </c>
      <c r="C1626" s="19"/>
      <c r="D1626" s="2081"/>
      <c r="F1626" s="33"/>
      <c r="G1626" s="33"/>
      <c r="H1626" s="2082"/>
      <c r="I1626" s="33"/>
      <c r="J1626" s="33"/>
    </row>
    <row r="1627" spans="1:10" ht="22.5">
      <c r="A1627" s="2080">
        <v>1</v>
      </c>
      <c r="B1627" s="19" t="s">
        <v>10886</v>
      </c>
      <c r="C1627" s="19">
        <v>81701</v>
      </c>
      <c r="D1627" s="2081">
        <v>10601</v>
      </c>
      <c r="F1627" s="33" t="str">
        <f t="shared" si="73"/>
        <v>10601.81701</v>
      </c>
      <c r="G1627" s="33"/>
      <c r="H1627" s="577" t="str">
        <f>VLOOKUP(F1627,'Элементы таксономии'!O:P,2,0)</f>
        <v>ОФР_10601.81701УвеличениеПриростаСтоимостиОсновныхСредств</v>
      </c>
      <c r="I1627" s="33"/>
      <c r="J1627" s="33"/>
    </row>
    <row r="1628" spans="1:10" ht="22.5">
      <c r="A1628" s="2080">
        <v>2</v>
      </c>
      <c r="B1628" s="19" t="s">
        <v>10885</v>
      </c>
      <c r="C1628" s="19">
        <v>81702</v>
      </c>
      <c r="D1628" s="2081">
        <v>10611</v>
      </c>
      <c r="F1628" s="33" t="str">
        <f t="shared" si="73"/>
        <v>10611.81702</v>
      </c>
      <c r="G1628" s="33"/>
      <c r="H1628" s="577" t="str">
        <f>VLOOKUP(F1628,'Элементы таксономии'!O:P,2,0)</f>
        <v>ОФР_10611.81702УвеличениеПриростаСтоимостиНематериальныхАктивов</v>
      </c>
      <c r="I1628" s="33"/>
      <c r="J1628" s="33"/>
    </row>
    <row r="1629" spans="1:10" ht="33.75">
      <c r="A1629" s="2080"/>
      <c r="B1629" s="19" t="s">
        <v>10884</v>
      </c>
      <c r="C1629" s="19"/>
      <c r="D1629" s="2081"/>
      <c r="F1629" s="33"/>
      <c r="G1629" s="33"/>
      <c r="H1629" s="2082"/>
      <c r="I1629" s="33"/>
      <c r="J1629" s="33"/>
    </row>
    <row r="1630" spans="1:10" ht="45">
      <c r="A1630" s="2080">
        <v>1</v>
      </c>
      <c r="B1630" s="19" t="s">
        <v>10883</v>
      </c>
      <c r="C1630" s="19">
        <v>81801</v>
      </c>
      <c r="D1630" s="2081">
        <v>10612</v>
      </c>
      <c r="F1630" s="33" t="str">
        <f t="shared" si="73"/>
        <v>10612.81801</v>
      </c>
      <c r="G1630" s="33"/>
      <c r="H1630" s="577" t="str">
        <f>VLOOKUP(F1630,'Элементы таксономии'!O:P,2,0)</f>
        <v>ОФР_10612.81801УменьшениеОбязательствУвеличениеТребованийОпределенноеНаОсновеРентабельностиДоходностиАктивов</v>
      </c>
      <c r="I1630" s="33"/>
      <c r="J1630" s="33"/>
    </row>
    <row r="1631" spans="1:10" ht="56.25">
      <c r="A1631" s="2080">
        <v>2</v>
      </c>
      <c r="B1631" s="19" t="s">
        <v>10882</v>
      </c>
      <c r="C1631" s="19">
        <v>81802</v>
      </c>
      <c r="D1631" s="2081">
        <v>10612</v>
      </c>
      <c r="F1631" s="33" t="str">
        <f t="shared" si="73"/>
        <v>10612.81802</v>
      </c>
      <c r="G1631" s="33"/>
      <c r="H1631" s="577" t="str">
        <f>VLOOKUP(F1631,'Элементы таксономии'!O:P,2,0)</f>
        <v>ОФР_10612.81802УменьшениеОбязательствУвеличениеТребованийОпределенноеНаОсновеОпытаИПрогнозныхОценокВОтношенииДемографическихФакторов</v>
      </c>
      <c r="I1631" s="33"/>
      <c r="J1631" s="33"/>
    </row>
    <row r="1632" spans="1:10" ht="45">
      <c r="A1632" s="2080">
        <v>3</v>
      </c>
      <c r="B1632" s="19" t="s">
        <v>10881</v>
      </c>
      <c r="C1632" s="19">
        <v>81803</v>
      </c>
      <c r="D1632" s="2081">
        <v>10612</v>
      </c>
      <c r="F1632" s="33" t="str">
        <f t="shared" si="73"/>
        <v>10612.81803</v>
      </c>
      <c r="G1632" s="33"/>
      <c r="H1632" s="577" t="str">
        <f>VLOOKUP(F1632,'Элементы таксономии'!O:P,2,0)</f>
        <v>ОФР_10612.81803УменьшениеОбязательствУвеличениеТребованийОпределенноеНаОсновеОпытаИПрогнозныхОценокВОтношенииФинансовыхФакторов</v>
      </c>
      <c r="I1632" s="33"/>
      <c r="J1632" s="33"/>
    </row>
    <row r="1633" spans="1:10" ht="78.75">
      <c r="A1633" s="2080">
        <v>4</v>
      </c>
      <c r="B1633" s="19" t="s">
        <v>10880</v>
      </c>
      <c r="C1633" s="19">
        <v>81804</v>
      </c>
      <c r="D1633" s="2081">
        <v>10612</v>
      </c>
      <c r="F1633" s="33" t="str">
        <f>CONCATENATE(D1633,".",C1633)</f>
        <v>10612.81804</v>
      </c>
      <c r="G1633" s="33"/>
      <c r="H1633" s="577" t="str">
        <f>VLOOKUP(F1633,'Элементы таксономии'!O:P,2,0)</f>
        <v>ОФР_10612.81804ПереносВСоставеКапиталаНакопленногоУвеличенияОбязательствУменьшенияТребованийПоВыплатеДолгосрочныхВознагражденийРаботникамПоОкончанииТрудовойДеятельностиПриПереоценкеПриПрекращенииИхПризнания</v>
      </c>
      <c r="I1633" s="33"/>
      <c r="J1633" s="33"/>
    </row>
    <row r="1634" spans="1:10" ht="56.25">
      <c r="A1634" s="2080"/>
      <c r="B1634" s="19" t="s">
        <v>10879</v>
      </c>
      <c r="C1634" s="19"/>
      <c r="D1634" s="2081"/>
      <c r="H1634" s="2082"/>
    </row>
    <row r="1635" spans="1:10" ht="33.75">
      <c r="A1635" s="2080">
        <v>1</v>
      </c>
      <c r="B1635" s="19" t="s">
        <v>10836</v>
      </c>
      <c r="C1635" s="19">
        <v>81901</v>
      </c>
      <c r="D1635" s="2081">
        <v>10609</v>
      </c>
      <c r="F1635" s="33" t="str">
        <f>CONCATENATE(D1635,".",C1635)</f>
        <v>10609.81901</v>
      </c>
      <c r="G1635" s="33"/>
      <c r="H1635" s="577" t="str">
        <f>VLOOKUP(F1635,'Элементы таксономии'!O:P,2,0)</f>
        <v>ОФР_10609.81901ПриобретенныеДолевыеЦенныеБумагиИмеющиесяВНаличииДляПродажи</v>
      </c>
      <c r="I1635" s="33"/>
      <c r="J1635" s="33"/>
    </row>
    <row r="1636" spans="1:10" ht="33.75">
      <c r="A1636" s="2080">
        <v>2</v>
      </c>
      <c r="B1636" s="19" t="s">
        <v>10835</v>
      </c>
      <c r="C1636" s="19">
        <v>81902</v>
      </c>
      <c r="D1636" s="2081">
        <v>10609</v>
      </c>
      <c r="F1636" s="33" t="str">
        <f>CONCATENATE(D1636,".",C1636)</f>
        <v>10609.81902</v>
      </c>
      <c r="G1636" s="33"/>
      <c r="H1636" s="577" t="str">
        <f>VLOOKUP(F1636,'Элементы таксономии'!O:P,2,0)</f>
        <v>ОФР_10609.81902ПриобретенныеДолговыеЦенныеБумагиИмеющиесяВНаличииДляПродажиКромеВекселей</v>
      </c>
      <c r="I1636" s="33"/>
      <c r="J1636" s="33"/>
    </row>
    <row r="1637" spans="1:10" ht="22.5">
      <c r="A1637" s="2080">
        <v>3</v>
      </c>
      <c r="B1637" s="19" t="s">
        <v>10834</v>
      </c>
      <c r="C1637" s="19">
        <v>81903</v>
      </c>
      <c r="D1637" s="2081">
        <v>10609</v>
      </c>
      <c r="F1637" s="33" t="str">
        <f t="shared" ref="F1637:F1642" si="74">CONCATENATE(D1637,".",C1637)</f>
        <v>10609.81903</v>
      </c>
      <c r="G1637" s="33"/>
      <c r="H1637" s="577" t="str">
        <f>VLOOKUP(F1637,'Элементы таксономии'!O:P,2,0)</f>
        <v>ОФР_10609.81903УчтенныеВекселяИмеющиесяВНаличииДляПродажи</v>
      </c>
      <c r="I1637" s="33"/>
      <c r="J1637" s="33"/>
    </row>
    <row r="1638" spans="1:10">
      <c r="A1638" s="2080">
        <v>4</v>
      </c>
      <c r="B1638" s="19" t="s">
        <v>10833</v>
      </c>
      <c r="C1638" s="19">
        <v>81904</v>
      </c>
      <c r="D1638" s="2081">
        <v>10609</v>
      </c>
      <c r="F1638" s="33" t="str">
        <f t="shared" si="74"/>
        <v>10609.81904</v>
      </c>
      <c r="G1638" s="33"/>
      <c r="H1638" s="577" t="str">
        <f>VLOOKUP(F1638,'Элементы таксономии'!O:P,2,0)</f>
        <v>ОФР_10609.81904ОсновныеСредства</v>
      </c>
      <c r="I1638" s="33"/>
      <c r="J1638" s="33"/>
    </row>
    <row r="1639" spans="1:10" ht="22.5">
      <c r="A1639" s="2080">
        <v>5</v>
      </c>
      <c r="B1639" s="19" t="s">
        <v>10832</v>
      </c>
      <c r="C1639" s="19">
        <v>81905</v>
      </c>
      <c r="D1639" s="2081">
        <v>10609</v>
      </c>
      <c r="F1639" s="33" t="str">
        <f t="shared" si="74"/>
        <v>10609.81905</v>
      </c>
      <c r="G1639" s="33"/>
      <c r="H1639" s="577" t="str">
        <f>VLOOKUP(F1639,'Элементы таксономии'!O:P,2,0)</f>
        <v>ОФР_10609.81905НематериальныеАктивы</v>
      </c>
      <c r="I1639" s="33"/>
      <c r="J1639" s="33"/>
    </row>
    <row r="1640" spans="1:10" ht="45">
      <c r="A1640" s="2080">
        <v>6</v>
      </c>
      <c r="B1640" s="19" t="s">
        <v>10831</v>
      </c>
      <c r="C1640" s="19">
        <v>81906</v>
      </c>
      <c r="D1640" s="2081">
        <v>10609</v>
      </c>
      <c r="F1640" s="33" t="str">
        <f t="shared" si="74"/>
        <v>10609.81906</v>
      </c>
      <c r="G1640" s="33"/>
      <c r="H1640" s="577" t="str">
        <f>VLOOKUP(F1640,'Элементы таксономии'!O:P,2,0)</f>
        <v>ОФР_10609.81906ОбязательстваТребованияПоВыплатеДолгосрочныхВознагражденийРаботникамПоОкончанииТрудовойДеятельностиПриПереоценке</v>
      </c>
      <c r="I1640" s="33"/>
      <c r="J1640" s="33"/>
    </row>
    <row r="1641" spans="1:10">
      <c r="A1641" s="2080">
        <v>7</v>
      </c>
      <c r="B1641" s="19" t="s">
        <v>10293</v>
      </c>
      <c r="C1641" s="19">
        <v>81907</v>
      </c>
      <c r="D1641" s="2081">
        <v>10609</v>
      </c>
      <c r="F1641" s="33" t="str">
        <f t="shared" si="74"/>
        <v>10609.81907</v>
      </c>
      <c r="G1641" s="33"/>
      <c r="H1641" s="577" t="str">
        <f>VLOOKUP(F1641,'Элементы таксономии'!O:P,2,0)</f>
        <v>ОФР_10609.81907Хеджирование</v>
      </c>
      <c r="I1641" s="33"/>
      <c r="J1641" s="33"/>
    </row>
    <row r="1642" spans="1:10">
      <c r="A1642" s="2080">
        <v>8</v>
      </c>
      <c r="B1642" s="19" t="s">
        <v>905</v>
      </c>
      <c r="C1642" s="19">
        <v>81908</v>
      </c>
      <c r="D1642" s="2081">
        <v>10609</v>
      </c>
      <c r="F1642" s="33" t="str">
        <f t="shared" si="74"/>
        <v>10609.81908</v>
      </c>
      <c r="G1642" s="33"/>
      <c r="H1642" s="577" t="str">
        <f>VLOOKUP(F1642,'Элементы таксономии'!O:P,2,0)</f>
        <v>ОФР_10609.81908Прочие</v>
      </c>
      <c r="I1642" s="33"/>
      <c r="J1642" s="33"/>
    </row>
    <row r="1643" spans="1:10">
      <c r="A1643" s="2080"/>
      <c r="B1643" s="19" t="s">
        <v>10878</v>
      </c>
      <c r="C1643" s="19"/>
      <c r="D1643" s="2081"/>
      <c r="H1643" s="2082"/>
    </row>
    <row r="1644" spans="1:10" ht="22.5">
      <c r="A1644" s="2080"/>
      <c r="B1644" s="19" t="s">
        <v>10877</v>
      </c>
      <c r="C1644" s="19"/>
      <c r="D1644" s="2081"/>
      <c r="H1644" s="2082"/>
    </row>
    <row r="1645" spans="1:10" ht="22.5">
      <c r="A1645" s="2080">
        <v>1</v>
      </c>
      <c r="B1645" s="19" t="s">
        <v>10875</v>
      </c>
      <c r="C1645" s="19">
        <v>82101</v>
      </c>
      <c r="D1645" s="2081">
        <v>10605</v>
      </c>
      <c r="F1645" s="33" t="str">
        <f>CONCATENATE(D1645,".",C1645)</f>
        <v>10605.82101</v>
      </c>
      <c r="G1645" s="33"/>
      <c r="H1645" s="577" t="str">
        <f>VLOOKUP(F1645,'Элементы таксономии'!O:P,2,0)</f>
        <v>ОФР_10605.82101КредитныхОрганизаций</v>
      </c>
      <c r="I1645" s="33"/>
      <c r="J1645" s="33"/>
    </row>
    <row r="1646" spans="1:10">
      <c r="A1646" s="2080">
        <v>2</v>
      </c>
      <c r="B1646" s="19" t="s">
        <v>10874</v>
      </c>
      <c r="C1646" s="19">
        <v>82102</v>
      </c>
      <c r="D1646" s="2081">
        <v>10605</v>
      </c>
      <c r="F1646" s="33" t="str">
        <f>CONCATENATE(D1646,".",C1646)</f>
        <v>10605.82102</v>
      </c>
      <c r="G1646" s="33"/>
      <c r="H1646" s="577" t="str">
        <f>VLOOKUP(F1646,'Элементы таксономии'!O:P,2,0)</f>
        <v>ОФР_10605.82102ПрочихРезидентов</v>
      </c>
      <c r="I1646" s="33"/>
      <c r="J1646" s="33"/>
    </row>
    <row r="1647" spans="1:10">
      <c r="A1647" s="2080">
        <v>3</v>
      </c>
      <c r="B1647" s="19" t="s">
        <v>10873</v>
      </c>
      <c r="C1647" s="19">
        <v>82103</v>
      </c>
      <c r="D1647" s="2081">
        <v>10605</v>
      </c>
      <c r="F1647" s="33" t="str">
        <f>CONCATENATE(D1647,".",C1647)</f>
        <v>10605.82103</v>
      </c>
      <c r="G1647" s="33"/>
      <c r="H1647" s="577" t="str">
        <f>VLOOKUP(F1647,'Элементы таксономии'!O:P,2,0)</f>
        <v>ОФР_10605.82103БанковНерезидентов</v>
      </c>
      <c r="I1647" s="33"/>
      <c r="J1647" s="33"/>
    </row>
    <row r="1648" spans="1:10">
      <c r="A1648" s="2080">
        <v>4</v>
      </c>
      <c r="B1648" s="19" t="s">
        <v>10872</v>
      </c>
      <c r="C1648" s="19">
        <v>82104</v>
      </c>
      <c r="D1648" s="2081">
        <v>10605</v>
      </c>
      <c r="F1648" s="33" t="str">
        <f>CONCATENATE(D1648,".",C1648)</f>
        <v>10605.82104</v>
      </c>
      <c r="G1648" s="33"/>
      <c r="H1648" s="577" t="str">
        <f>VLOOKUP(F1648,'Элементы таксономии'!O:P,2,0)</f>
        <v>ОФР_10605.82104ПрочихНерезидентов</v>
      </c>
      <c r="I1648" s="33"/>
      <c r="J1648" s="33"/>
    </row>
    <row r="1649" spans="1:10" ht="33.75">
      <c r="A1649" s="2080"/>
      <c r="B1649" s="19" t="s">
        <v>10876</v>
      </c>
      <c r="C1649" s="19"/>
      <c r="D1649" s="2081"/>
      <c r="H1649" s="2082"/>
    </row>
    <row r="1650" spans="1:10" ht="22.5">
      <c r="A1650" s="2080">
        <v>1</v>
      </c>
      <c r="B1650" s="19" t="s">
        <v>10875</v>
      </c>
      <c r="C1650" s="19">
        <v>82201</v>
      </c>
      <c r="D1650" s="2081">
        <v>10605</v>
      </c>
      <c r="F1650" s="33" t="str">
        <f>CONCATENATE(D1650,".",C1650)</f>
        <v>10605.82201</v>
      </c>
      <c r="G1650" s="33"/>
      <c r="H1650" s="577" t="str">
        <f>VLOOKUP(F1650,'Элементы таксономии'!O:P,2,0)</f>
        <v>ОФР_10605.82201КредитныхОрганизаций</v>
      </c>
      <c r="I1650" s="33"/>
      <c r="J1650" s="33"/>
    </row>
    <row r="1651" spans="1:10">
      <c r="A1651" s="2080">
        <v>2</v>
      </c>
      <c r="B1651" s="19" t="s">
        <v>10874</v>
      </c>
      <c r="C1651" s="19">
        <v>82202</v>
      </c>
      <c r="D1651" s="2081">
        <v>10605</v>
      </c>
      <c r="F1651" s="33" t="str">
        <f>CONCATENATE(D1651,".",C1651)</f>
        <v>10605.82202</v>
      </c>
      <c r="G1651" s="33"/>
      <c r="H1651" s="577" t="str">
        <f>VLOOKUP(F1651,'Элементы таксономии'!O:P,2,0)</f>
        <v>ОФР_10605.82202ПрочихРезидентов</v>
      </c>
      <c r="I1651" s="33"/>
      <c r="J1651" s="33"/>
    </row>
    <row r="1652" spans="1:10">
      <c r="A1652" s="2080">
        <v>3</v>
      </c>
      <c r="B1652" s="19" t="s">
        <v>10873</v>
      </c>
      <c r="C1652" s="19">
        <v>82203</v>
      </c>
      <c r="D1652" s="2081">
        <v>10605</v>
      </c>
      <c r="F1652" s="33" t="str">
        <f>CONCATENATE(D1652,".",C1652)</f>
        <v>10605.82203</v>
      </c>
      <c r="G1652" s="33"/>
      <c r="H1652" s="577" t="str">
        <f>VLOOKUP(F1652,'Элементы таксономии'!O:P,2,0)</f>
        <v>ОФР_10605.82203БанковНерезидентов</v>
      </c>
      <c r="I1652" s="33"/>
      <c r="J1652" s="33"/>
    </row>
    <row r="1653" spans="1:10">
      <c r="A1653" s="2080">
        <v>4</v>
      </c>
      <c r="B1653" s="19" t="s">
        <v>10872</v>
      </c>
      <c r="C1653" s="19">
        <v>82204</v>
      </c>
      <c r="D1653" s="2081">
        <v>10605</v>
      </c>
      <c r="F1653" s="33" t="str">
        <f>CONCATENATE(D1653,".",C1653)</f>
        <v>10605.82204</v>
      </c>
      <c r="G1653" s="33"/>
      <c r="H1653" s="577" t="str">
        <f>VLOOKUP(F1653,'Элементы таксономии'!O:P,2,0)</f>
        <v>ОФР_10605.82204ПрочихНерезидентов</v>
      </c>
      <c r="I1653" s="33"/>
      <c r="J1653" s="33"/>
    </row>
    <row r="1654" spans="1:10" ht="22.5">
      <c r="A1654" s="2080"/>
      <c r="B1654" s="19" t="s">
        <v>10871</v>
      </c>
      <c r="C1654" s="19"/>
      <c r="D1654" s="2081"/>
      <c r="H1654" s="2082"/>
    </row>
    <row r="1655" spans="1:10" ht="45">
      <c r="A1655" s="2080">
        <v>1</v>
      </c>
      <c r="B1655" s="19" t="s">
        <v>10869</v>
      </c>
      <c r="C1655" s="19">
        <v>82301</v>
      </c>
      <c r="D1655" s="2081">
        <v>10605</v>
      </c>
      <c r="F1655" s="33" t="str">
        <f>CONCATENATE(D1655,".",C1655)</f>
        <v>10605.82301</v>
      </c>
      <c r="G1655" s="33"/>
      <c r="H1655" s="577" t="str">
        <f>VLOOKUP(F1655,'Элементы таксономии'!O:P,2,0)</f>
        <v>ОФР_10605.82301ПоВложениямВДолговыеЦенныеБумагиИмеющиесяВНаличииДляПродажиКромеВекселейРоссийскойФедерации</v>
      </c>
      <c r="I1655" s="33"/>
      <c r="J1655" s="33"/>
    </row>
    <row r="1656" spans="1:10" ht="56.25">
      <c r="A1656" s="2080">
        <v>2</v>
      </c>
      <c r="B1656" s="19" t="s">
        <v>10868</v>
      </c>
      <c r="C1656" s="19">
        <v>82302</v>
      </c>
      <c r="D1656" s="2081">
        <v>10605</v>
      </c>
      <c r="F1656" s="33" t="str">
        <f>CONCATENATE(D1656,".",C1656)</f>
        <v>10605.82302</v>
      </c>
      <c r="G1656" s="33"/>
      <c r="H1656" s="577" t="str">
        <f>VLOOKUP(F1656,'Элементы таксономии'!O:P,2,0)</f>
        <v>ОФР_10605.82302ПоВложениямВДолговыеЦенныеБумагиИмеющиесяВНаличииДляПродажиКромеВекселейСубъектовРоссийскойФедерацииИОргановМестногоСамоуправления</v>
      </c>
      <c r="I1656" s="33"/>
      <c r="J1656" s="33"/>
    </row>
    <row r="1657" spans="1:10" ht="45">
      <c r="A1657" s="2080">
        <v>3</v>
      </c>
      <c r="B1657" s="19" t="s">
        <v>10867</v>
      </c>
      <c r="C1657" s="19">
        <v>82303</v>
      </c>
      <c r="D1657" s="2081">
        <v>10605</v>
      </c>
      <c r="F1657" s="33" t="str">
        <f>CONCATENATE(D1657,".",C1657)</f>
        <v>10605.82303</v>
      </c>
      <c r="G1657" s="33"/>
      <c r="H1657" s="577" t="str">
        <f>VLOOKUP(F1657,'Элементы таксономии'!O:P,2,0)</f>
        <v>ОФР_10605.82303ПоВложениямВДолговыеЦенныеБумагиИмеющиесяВНаличииДляПродажиКромеВекселейКредитныхОрганизаций</v>
      </c>
      <c r="I1657" s="33"/>
      <c r="J1657" s="33"/>
    </row>
    <row r="1658" spans="1:10" ht="45">
      <c r="A1658" s="2080">
        <v>4</v>
      </c>
      <c r="B1658" s="19" t="s">
        <v>10866</v>
      </c>
      <c r="C1658" s="19">
        <v>82304</v>
      </c>
      <c r="D1658" s="2081">
        <v>10605</v>
      </c>
      <c r="F1658" s="33" t="str">
        <f>CONCATENATE(D1658,".",C1658)</f>
        <v>10605.82304</v>
      </c>
      <c r="G1658" s="33"/>
      <c r="H1658" s="577" t="str">
        <f>VLOOKUP(F1658,'Элементы таксономии'!O:P,2,0)</f>
        <v>ОФР_10605.82304ПоВложениямВДолговыеЦенныеБумагиИмеющиесяВНаличииДляПродажиКромеВекселейПрочихРезидентов</v>
      </c>
      <c r="I1658" s="33"/>
      <c r="J1658" s="33"/>
    </row>
    <row r="1659" spans="1:10" ht="45">
      <c r="A1659" s="2080">
        <v>5</v>
      </c>
      <c r="B1659" s="19" t="s">
        <v>10865</v>
      </c>
      <c r="C1659" s="19">
        <v>82305</v>
      </c>
      <c r="D1659" s="2081">
        <v>10605</v>
      </c>
      <c r="F1659" s="33" t="str">
        <f t="shared" ref="F1659:F1668" si="75">CONCATENATE(D1659,".",C1659)</f>
        <v>10605.82305</v>
      </c>
      <c r="G1659" s="33"/>
      <c r="H1659" s="577" t="str">
        <f>VLOOKUP(F1659,'Элементы таксономии'!O:P,2,0)</f>
        <v>ОФР_10605.82305ПоВложениямВДолговыеЦенныеБумагиИмеющиесяВНаличииДляПродажиКромеВекселейИностранныхГосударств</v>
      </c>
      <c r="I1659" s="33"/>
      <c r="J1659" s="33"/>
    </row>
    <row r="1660" spans="1:10" ht="45">
      <c r="A1660" s="2080">
        <v>6</v>
      </c>
      <c r="B1660" s="19" t="s">
        <v>10864</v>
      </c>
      <c r="C1660" s="19">
        <v>82306</v>
      </c>
      <c r="D1660" s="2081">
        <v>10605</v>
      </c>
      <c r="F1660" s="33" t="str">
        <f t="shared" si="75"/>
        <v>10605.82306</v>
      </c>
      <c r="G1660" s="33"/>
      <c r="H1660" s="577" t="str">
        <f>VLOOKUP(F1660,'Элементы таксономии'!O:P,2,0)</f>
        <v>ОФР_10605.82306ПоВложениямВДолговыеЦенныеБумагиИмеющиесяВНаличииДляПродажиКромеВекселейБанковНерезидентов</v>
      </c>
      <c r="I1660" s="33"/>
      <c r="J1660" s="33"/>
    </row>
    <row r="1661" spans="1:10" ht="45">
      <c r="A1661" s="2080">
        <v>7</v>
      </c>
      <c r="B1661" s="19" t="s">
        <v>10863</v>
      </c>
      <c r="C1661" s="19">
        <v>82307</v>
      </c>
      <c r="D1661" s="2081">
        <v>10605</v>
      </c>
      <c r="F1661" s="33" t="str">
        <f t="shared" si="75"/>
        <v>10605.82307</v>
      </c>
      <c r="G1661" s="33"/>
      <c r="H1661" s="577" t="str">
        <f>VLOOKUP(F1661,'Элементы таксономии'!O:P,2,0)</f>
        <v>ОФР_10605.82307ПоВложениямВДолговыеЦенныеБумагиИмеющиесяВНаличииДляПродажиКромеВекселейПрочихНерезидентов</v>
      </c>
      <c r="I1661" s="33"/>
      <c r="J1661" s="33"/>
    </row>
    <row r="1662" spans="1:10" ht="45">
      <c r="A1662" s="2080">
        <v>8</v>
      </c>
      <c r="B1662" s="19" t="s">
        <v>10862</v>
      </c>
      <c r="C1662" s="19">
        <v>82308</v>
      </c>
      <c r="D1662" s="2081">
        <v>10605</v>
      </c>
      <c r="F1662" s="33" t="str">
        <f t="shared" si="75"/>
        <v>10605.82308</v>
      </c>
      <c r="G1662" s="33"/>
      <c r="H1662" s="577" t="str">
        <f>VLOOKUP(F1662,'Элементы таксономии'!O:P,2,0)</f>
        <v>ОФР_10605.82308ПоВложениямВУчтенныеВекселяИмеющиесяВНаличииДляПродажиФедеральныхОргановИсполнительнойВласти</v>
      </c>
      <c r="I1662" s="33"/>
      <c r="J1662" s="33"/>
    </row>
    <row r="1663" spans="1:10" ht="56.25">
      <c r="A1663" s="2080">
        <v>9</v>
      </c>
      <c r="B1663" s="19" t="s">
        <v>10861</v>
      </c>
      <c r="C1663" s="19">
        <v>82309</v>
      </c>
      <c r="D1663" s="2081">
        <v>10605</v>
      </c>
      <c r="F1663" s="33" t="str">
        <f t="shared" si="75"/>
        <v>10605.82309</v>
      </c>
      <c r="G1663" s="33"/>
      <c r="H1663" s="577" t="str">
        <f>VLOOKUP(F1663,'Элементы таксономии'!O:P,2,0)</f>
        <v>ОФР_10605.82309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c r="I1663" s="33"/>
      <c r="J1663" s="33"/>
    </row>
    <row r="1664" spans="1:10" ht="33.75">
      <c r="A1664" s="2080">
        <v>10</v>
      </c>
      <c r="B1664" s="19" t="s">
        <v>10860</v>
      </c>
      <c r="C1664" s="19">
        <v>82310</v>
      </c>
      <c r="D1664" s="2081">
        <v>10605</v>
      </c>
      <c r="F1664" s="33" t="str">
        <f t="shared" si="75"/>
        <v>10605.82310</v>
      </c>
      <c r="G1664" s="33"/>
      <c r="H1664" s="577" t="str">
        <f>VLOOKUP(F1664,'Элементы таксономии'!O:P,2,0)</f>
        <v>ОФР_10605.82310ПоВложениямВУчтенныеВекселяИмеющиесяВНаличииДляПродажиКредитныхОрганизаций</v>
      </c>
      <c r="I1664" s="33"/>
      <c r="J1664" s="33"/>
    </row>
    <row r="1665" spans="1:10" ht="33.75">
      <c r="A1665" s="2080">
        <v>11</v>
      </c>
      <c r="B1665" s="19" t="s">
        <v>10859</v>
      </c>
      <c r="C1665" s="19">
        <v>82311</v>
      </c>
      <c r="D1665" s="2081">
        <v>10605</v>
      </c>
      <c r="F1665" s="33" t="str">
        <f t="shared" si="75"/>
        <v>10605.82311</v>
      </c>
      <c r="G1665" s="33"/>
      <c r="H1665" s="577" t="str">
        <f>VLOOKUP(F1665,'Элементы таксономии'!O:P,2,0)</f>
        <v>ОФР_10605.82311ПоВложениямВУчтенныеВекселяИмеющиесяВНаличииДляПродажиПрочихРезидентов</v>
      </c>
      <c r="I1665" s="33"/>
      <c r="J1665" s="33"/>
    </row>
    <row r="1666" spans="1:10" ht="33.75">
      <c r="A1666" s="2080">
        <v>12</v>
      </c>
      <c r="B1666" s="19" t="s">
        <v>10858</v>
      </c>
      <c r="C1666" s="19">
        <v>82312</v>
      </c>
      <c r="D1666" s="2081">
        <v>10605</v>
      </c>
      <c r="F1666" s="33" t="str">
        <f t="shared" si="75"/>
        <v>10605.82312</v>
      </c>
      <c r="G1666" s="33"/>
      <c r="H1666" s="577" t="str">
        <f>VLOOKUP(F1666,'Элементы таксономии'!O:P,2,0)</f>
        <v>ОФР_10605.82312ПоВложениямВУчтенныеВекселяИмеющиесяВНаличииДляПродажиИностранныхГосударств</v>
      </c>
      <c r="I1666" s="33"/>
      <c r="J1666" s="33"/>
    </row>
    <row r="1667" spans="1:10" ht="33.75">
      <c r="A1667" s="2080">
        <v>13</v>
      </c>
      <c r="B1667" s="19" t="s">
        <v>10857</v>
      </c>
      <c r="C1667" s="19">
        <v>82313</v>
      </c>
      <c r="D1667" s="2081">
        <v>10605</v>
      </c>
      <c r="F1667" s="33" t="str">
        <f t="shared" si="75"/>
        <v>10605.82313</v>
      </c>
      <c r="G1667" s="33"/>
      <c r="H1667" s="577" t="str">
        <f>VLOOKUP(F1667,'Элементы таксономии'!O:P,2,0)</f>
        <v>ОФР_10605.82313ПоВложениямВУчтенныеВекселяИмеющиесяВНаличииДляПродажиБанковНерезидентов</v>
      </c>
      <c r="I1667" s="33"/>
      <c r="J1667" s="33"/>
    </row>
    <row r="1668" spans="1:10" ht="33.75">
      <c r="A1668" s="2080">
        <v>14</v>
      </c>
      <c r="B1668" s="19" t="s">
        <v>10856</v>
      </c>
      <c r="C1668" s="19">
        <v>82314</v>
      </c>
      <c r="D1668" s="2081">
        <v>10605</v>
      </c>
      <c r="F1668" s="33" t="str">
        <f t="shared" si="75"/>
        <v>10605.82314</v>
      </c>
      <c r="G1668" s="33"/>
      <c r="H1668" s="577" t="str">
        <f>VLOOKUP(F1668,'Элементы таксономии'!O:P,2,0)</f>
        <v>ОФР_10605.82314ПоВложениямВУчтенныеВекселяИмеющиесяВНаличииДляПродажиПрочихНерезидентов</v>
      </c>
      <c r="I1668" s="33"/>
      <c r="J1668" s="33"/>
    </row>
    <row r="1669" spans="1:10" ht="33.75">
      <c r="A1669" s="2080"/>
      <c r="B1669" s="19" t="s">
        <v>10870</v>
      </c>
      <c r="C1669" s="19"/>
      <c r="D1669" s="2081"/>
      <c r="H1669" s="2082"/>
    </row>
    <row r="1670" spans="1:10" ht="45">
      <c r="A1670" s="2080">
        <v>1</v>
      </c>
      <c r="B1670" s="19" t="s">
        <v>10869</v>
      </c>
      <c r="C1670" s="19">
        <v>82401</v>
      </c>
      <c r="D1670" s="2081">
        <v>10605</v>
      </c>
      <c r="F1670" s="33" t="str">
        <f t="shared" ref="F1670:F1683" si="76">CONCATENATE(D1670,".",C1670)</f>
        <v>10605.82401</v>
      </c>
      <c r="G1670" s="33"/>
      <c r="H1670" s="577" t="str">
        <f>VLOOKUP(F1670,'Элементы таксономии'!O:P,2,0)</f>
        <v>ОФР_10605.82401ПоВложениямВДолговыеЦенныеБумагиИмеющиесяВНаличииДляПродажиКромеВекселейРоссийскойФедерации</v>
      </c>
      <c r="I1670" s="33"/>
      <c r="J1670" s="33"/>
    </row>
    <row r="1671" spans="1:10" ht="56.25">
      <c r="A1671" s="2080">
        <v>2</v>
      </c>
      <c r="B1671" s="19" t="s">
        <v>10868</v>
      </c>
      <c r="C1671" s="19">
        <v>82402</v>
      </c>
      <c r="D1671" s="2081">
        <v>10605</v>
      </c>
      <c r="F1671" s="33" t="str">
        <f t="shared" si="76"/>
        <v>10605.82402</v>
      </c>
      <c r="G1671" s="33"/>
      <c r="H1671" s="577" t="str">
        <f>VLOOKUP(F1671,'Элементы таксономии'!O:P,2,0)</f>
        <v>ОФР_10605.82402ПоВложениямВДолговыеЦенныеБумагиИмеющиесяВНаличииДляПродажиКромеВекселейСубъектовРоссийскойФедерацииИОргановМестногоСамоуправления</v>
      </c>
      <c r="I1671" s="33"/>
      <c r="J1671" s="33"/>
    </row>
    <row r="1672" spans="1:10" ht="45">
      <c r="A1672" s="2080">
        <v>3</v>
      </c>
      <c r="B1672" s="19" t="s">
        <v>10867</v>
      </c>
      <c r="C1672" s="19">
        <v>82403</v>
      </c>
      <c r="D1672" s="2081">
        <v>10605</v>
      </c>
      <c r="F1672" s="33" t="str">
        <f t="shared" si="76"/>
        <v>10605.82403</v>
      </c>
      <c r="G1672" s="33"/>
      <c r="H1672" s="577" t="str">
        <f>VLOOKUP(F1672,'Элементы таксономии'!O:P,2,0)</f>
        <v>ОФР_10605.82403ПоВложениямВДолговыеЦенныеБумагиИмеющиесяВНаличииДляПродажиКромеВекселейКредитныхОрганизаций</v>
      </c>
      <c r="I1672" s="33"/>
      <c r="J1672" s="33"/>
    </row>
    <row r="1673" spans="1:10" ht="45">
      <c r="A1673" s="2080">
        <v>4</v>
      </c>
      <c r="B1673" s="19" t="s">
        <v>10866</v>
      </c>
      <c r="C1673" s="19">
        <v>82404</v>
      </c>
      <c r="D1673" s="2081">
        <v>10605</v>
      </c>
      <c r="F1673" s="33" t="str">
        <f t="shared" si="76"/>
        <v>10605.82404</v>
      </c>
      <c r="G1673" s="33"/>
      <c r="H1673" s="577" t="str">
        <f>VLOOKUP(F1673,'Элементы таксономии'!O:P,2,0)</f>
        <v>ОФР_10605.82404ПоВложениямВДолговыеЦенныеБумагиИмеющиесяВНаличииДляПродажиКромеВекселейПрочихРезидентов</v>
      </c>
      <c r="I1673" s="33"/>
      <c r="J1673" s="33"/>
    </row>
    <row r="1674" spans="1:10" ht="45">
      <c r="A1674" s="2080">
        <v>5</v>
      </c>
      <c r="B1674" s="19" t="s">
        <v>10865</v>
      </c>
      <c r="C1674" s="19">
        <v>82405</v>
      </c>
      <c r="D1674" s="2081">
        <v>10605</v>
      </c>
      <c r="F1674" s="33" t="str">
        <f t="shared" si="76"/>
        <v>10605.82405</v>
      </c>
      <c r="G1674" s="33"/>
      <c r="H1674" s="577" t="str">
        <f>VLOOKUP(F1674,'Элементы таксономии'!O:P,2,0)</f>
        <v>ОФР_10605.82405ПоВложениямВДолговыеЦенныеБумагиИмеющиесяВНаличииДляПродажиКромеВекселейИностранныхГосударств</v>
      </c>
      <c r="I1674" s="33"/>
      <c r="J1674" s="33"/>
    </row>
    <row r="1675" spans="1:10" ht="45">
      <c r="A1675" s="2080">
        <v>6</v>
      </c>
      <c r="B1675" s="19" t="s">
        <v>10864</v>
      </c>
      <c r="C1675" s="19">
        <v>82406</v>
      </c>
      <c r="D1675" s="2081">
        <v>10605</v>
      </c>
      <c r="F1675" s="33" t="str">
        <f t="shared" si="76"/>
        <v>10605.82406</v>
      </c>
      <c r="G1675" s="33"/>
      <c r="H1675" s="577" t="str">
        <f>VLOOKUP(F1675,'Элементы таксономии'!O:P,2,0)</f>
        <v>ОФР_10605.82406ПоВложениямВДолговыеЦенныеБумагиИмеющиесяВНаличииДляПродажиКромеВекселейБанковНерезидентов</v>
      </c>
      <c r="I1675" s="33"/>
      <c r="J1675" s="33"/>
    </row>
    <row r="1676" spans="1:10" ht="45">
      <c r="A1676" s="2080">
        <v>7</v>
      </c>
      <c r="B1676" s="19" t="s">
        <v>10863</v>
      </c>
      <c r="C1676" s="19">
        <v>82407</v>
      </c>
      <c r="D1676" s="2081">
        <v>10605</v>
      </c>
      <c r="F1676" s="33" t="str">
        <f t="shared" si="76"/>
        <v>10605.82407</v>
      </c>
      <c r="G1676" s="33"/>
      <c r="H1676" s="577" t="str">
        <f>VLOOKUP(F1676,'Элементы таксономии'!O:P,2,0)</f>
        <v>ОФР_10605.82407ПоВложениямВДолговыеЦенныеБумагиИмеющиесяВНаличииДляПродажиКромеВекселейПрочихНерезидентов</v>
      </c>
      <c r="I1676" s="33"/>
      <c r="J1676" s="33"/>
    </row>
    <row r="1677" spans="1:10" ht="45">
      <c r="A1677" s="2080">
        <v>8</v>
      </c>
      <c r="B1677" s="19" t="s">
        <v>10862</v>
      </c>
      <c r="C1677" s="19">
        <v>82408</v>
      </c>
      <c r="D1677" s="2081">
        <v>10605</v>
      </c>
      <c r="F1677" s="33" t="str">
        <f t="shared" si="76"/>
        <v>10605.82408</v>
      </c>
      <c r="G1677" s="33"/>
      <c r="H1677" s="577" t="str">
        <f>VLOOKUP(F1677,'Элементы таксономии'!O:P,2,0)</f>
        <v>ОФР_10605.82408ПоВложениямВУчтенныеВекселяИмеющиесяВНаличииДляПродажиФедеральныхОргановИсполнительнойВласти</v>
      </c>
      <c r="I1677" s="33"/>
      <c r="J1677" s="33"/>
    </row>
    <row r="1678" spans="1:10" ht="56.25">
      <c r="A1678" s="2080">
        <v>9</v>
      </c>
      <c r="B1678" s="19" t="s">
        <v>10861</v>
      </c>
      <c r="C1678" s="19">
        <v>82409</v>
      </c>
      <c r="D1678" s="2081">
        <v>10605</v>
      </c>
      <c r="F1678" s="33" t="str">
        <f t="shared" si="76"/>
        <v>10605.82409</v>
      </c>
      <c r="G1678" s="33"/>
      <c r="H1678" s="577" t="str">
        <f>VLOOKUP(F1678,'Элементы таксономии'!O:P,2,0)</f>
        <v>ОФР_10605.82409ПоВложениямВУчтенныеВекселяИмеющиесяВНаличииДляПродажиОргановИсполнительнойВластиСубъектовРоссийскойФедерацииИОргановМестногоСамоуправления</v>
      </c>
      <c r="I1678" s="33"/>
      <c r="J1678" s="33"/>
    </row>
    <row r="1679" spans="1:10" ht="33.75">
      <c r="A1679" s="2080">
        <v>10</v>
      </c>
      <c r="B1679" s="19" t="s">
        <v>10860</v>
      </c>
      <c r="C1679" s="19">
        <v>82410</v>
      </c>
      <c r="D1679" s="2081">
        <v>10605</v>
      </c>
      <c r="F1679" s="33" t="str">
        <f t="shared" si="76"/>
        <v>10605.82410</v>
      </c>
      <c r="G1679" s="33"/>
      <c r="H1679" s="577" t="str">
        <f>VLOOKUP(F1679,'Элементы таксономии'!O:P,2,0)</f>
        <v>ОФР_10605.82410ПоВложениямВУчтенныеВекселяИмеющиесяВНаличииДляПродажиКредитныхОрганизаций</v>
      </c>
      <c r="I1679" s="33"/>
      <c r="J1679" s="33"/>
    </row>
    <row r="1680" spans="1:10" ht="33.75">
      <c r="A1680" s="2080">
        <v>11</v>
      </c>
      <c r="B1680" s="19" t="s">
        <v>10859</v>
      </c>
      <c r="C1680" s="19">
        <v>82411</v>
      </c>
      <c r="D1680" s="2081">
        <v>10605</v>
      </c>
      <c r="F1680" s="33" t="str">
        <f t="shared" si="76"/>
        <v>10605.82411</v>
      </c>
      <c r="G1680" s="33"/>
      <c r="H1680" s="577" t="str">
        <f>VLOOKUP(F1680,'Элементы таксономии'!O:P,2,0)</f>
        <v>ОФР_10605.82411ПоВложениямВУчтенныеВекселяИмеющиесяВНаличииДляПродажиПрочихРезидентов</v>
      </c>
      <c r="I1680" s="33"/>
      <c r="J1680" s="33"/>
    </row>
    <row r="1681" spans="1:10" ht="33.75">
      <c r="A1681" s="2080">
        <v>12</v>
      </c>
      <c r="B1681" s="19" t="s">
        <v>10858</v>
      </c>
      <c r="C1681" s="19">
        <v>82412</v>
      </c>
      <c r="D1681" s="2081">
        <v>10605</v>
      </c>
      <c r="F1681" s="33" t="str">
        <f t="shared" si="76"/>
        <v>10605.82412</v>
      </c>
      <c r="G1681" s="33"/>
      <c r="H1681" s="577" t="str">
        <f>VLOOKUP(F1681,'Элементы таксономии'!O:P,2,0)</f>
        <v>ОФР_10605.82412ПоВложениямВУчтенныеВекселяИмеющиесяВНаличииДляПродажиИностранныхГосударств</v>
      </c>
      <c r="I1681" s="33"/>
      <c r="J1681" s="33"/>
    </row>
    <row r="1682" spans="1:10" ht="33.75">
      <c r="A1682" s="2080">
        <v>13</v>
      </c>
      <c r="B1682" s="19" t="s">
        <v>10857</v>
      </c>
      <c r="C1682" s="19">
        <v>82413</v>
      </c>
      <c r="D1682" s="2081">
        <v>10605</v>
      </c>
      <c r="F1682" s="33" t="str">
        <f t="shared" si="76"/>
        <v>10605.82413</v>
      </c>
      <c r="G1682" s="33"/>
      <c r="H1682" s="577" t="str">
        <f>VLOOKUP(F1682,'Элементы таксономии'!O:P,2,0)</f>
        <v>ОФР_10605.82413ПоВложениямВУчтенныеВекселяИмеющиесяВНаличииДляПродажиБанковНерезидентов</v>
      </c>
      <c r="I1682" s="33"/>
      <c r="J1682" s="33"/>
    </row>
    <row r="1683" spans="1:10" ht="33.75">
      <c r="A1683" s="2080">
        <v>14</v>
      </c>
      <c r="B1683" s="19" t="s">
        <v>10856</v>
      </c>
      <c r="C1683" s="19">
        <v>82414</v>
      </c>
      <c r="D1683" s="2081">
        <v>10605</v>
      </c>
      <c r="F1683" s="33" t="str">
        <f t="shared" si="76"/>
        <v>10605.82414</v>
      </c>
      <c r="G1683" s="33"/>
      <c r="H1683" s="577" t="str">
        <f>VLOOKUP(F1683,'Элементы таксономии'!O:P,2,0)</f>
        <v>ОФР_10605.82414ПоВложениямВУчтенныеВекселяИмеющиесяВНаличииДляПродажиПрочихНерезидентов</v>
      </c>
      <c r="I1683" s="33"/>
      <c r="J1683" s="33"/>
    </row>
    <row r="1684" spans="1:10">
      <c r="A1684" s="2080"/>
      <c r="B1684" s="19" t="s">
        <v>10855</v>
      </c>
      <c r="C1684" s="19"/>
      <c r="D1684" s="2081"/>
      <c r="H1684" s="2082"/>
    </row>
    <row r="1685" spans="1:10" ht="33.75">
      <c r="A1685" s="2080">
        <v>1</v>
      </c>
      <c r="B1685" s="19" t="s">
        <v>10854</v>
      </c>
      <c r="C1685" s="19">
        <v>82501</v>
      </c>
      <c r="D1685" s="2081">
        <v>10620</v>
      </c>
      <c r="F1685" s="33" t="str">
        <f t="shared" ref="F1685:F1710" si="77">CONCATENATE(D1685,".",C1685)</f>
        <v>10620.82501</v>
      </c>
      <c r="G1685" s="33"/>
      <c r="H1685" s="577" t="str">
        <f>VLOOKUP(F1685,'Элементы таксономии'!O:P,2,0)</f>
        <v>ОФР_10620.82501ЭффективнаяЧастьПереоценкиИнструментаХеджированияПриХеджированииДенежныхПотоков</v>
      </c>
      <c r="I1685" s="33"/>
      <c r="J1685" s="33"/>
    </row>
    <row r="1686" spans="1:10" ht="56.25">
      <c r="A1686" s="2080">
        <v>2</v>
      </c>
      <c r="B1686" s="19" t="s">
        <v>10853</v>
      </c>
      <c r="C1686" s="19">
        <v>82502</v>
      </c>
      <c r="D1686" s="2081">
        <v>10623</v>
      </c>
      <c r="F1686" s="33" t="str">
        <f t="shared" si="77"/>
        <v>10623.82502</v>
      </c>
      <c r="G1686" s="33"/>
      <c r="H1686" s="577" t="str">
        <f>VLOOKUP(F1686,'Элементы таксономии'!O:P,2,0)</f>
        <v>ОФР_10623.82502ПереоценкаИнструментаХеджированияПриХеджированииСправедливойСтоимостиДолевыхИнструментовИзменениеКоторойОтражаетсяВСоставеПрочегоСовокупногоДохода</v>
      </c>
      <c r="I1686" s="33"/>
      <c r="J1686" s="33"/>
    </row>
    <row r="1687" spans="1:10" ht="45">
      <c r="A1687" s="2080">
        <v>3</v>
      </c>
      <c r="B1687" s="19" t="s">
        <v>10852</v>
      </c>
      <c r="C1687" s="19">
        <v>82503</v>
      </c>
      <c r="D1687" s="2081">
        <v>10625</v>
      </c>
      <c r="F1687" s="33" t="str">
        <f t="shared" si="77"/>
        <v>10625.82503</v>
      </c>
      <c r="G1687" s="33"/>
      <c r="H1687" s="577" t="str">
        <f>VLOOKUP(F1687,'Элементы таксономии'!O:P,2,0)</f>
        <v>ОФР_10625.82503ЭффективнаяЧастьПереоценкиИнструментаХеджированияПриХеджированииЧистойИнвестицииВИностранноеПодразделение</v>
      </c>
      <c r="I1687" s="33"/>
      <c r="J1687" s="33"/>
    </row>
    <row r="1688" spans="1:10" ht="22.5">
      <c r="A1688" s="2080"/>
      <c r="B1688" s="19" t="s">
        <v>10851</v>
      </c>
      <c r="C1688" s="19"/>
      <c r="D1688" s="2081"/>
      <c r="F1688" s="33"/>
      <c r="G1688" s="33"/>
      <c r="H1688" s="2082"/>
      <c r="I1688" s="33"/>
      <c r="J1688" s="33"/>
    </row>
    <row r="1689" spans="1:10" ht="45">
      <c r="A1689" s="2080">
        <v>1</v>
      </c>
      <c r="B1689" s="19" t="s">
        <v>10850</v>
      </c>
      <c r="C1689" s="19">
        <v>82601</v>
      </c>
      <c r="D1689" s="2081">
        <v>10620</v>
      </c>
      <c r="F1689" s="33" t="str">
        <f t="shared" si="77"/>
        <v>10620.82601</v>
      </c>
      <c r="G1689" s="33"/>
      <c r="H1689" s="577" t="str">
        <f>VLOOKUP(F1689,'Элементы таксономии'!O:P,2,0)</f>
        <v>ОФР_10620.82601ОтХеджированияДенежныхПотоковВТотМоментКогдаХеджируемыеБудущиеДенежныеПотокиОказываютВлияниеНаДоходыИлиРасходы</v>
      </c>
      <c r="I1689" s="33"/>
      <c r="J1689" s="33"/>
    </row>
    <row r="1690" spans="1:10" ht="45">
      <c r="A1690" s="2080">
        <v>2</v>
      </c>
      <c r="B1690" s="19" t="s">
        <v>10849</v>
      </c>
      <c r="C1690" s="19">
        <v>82602</v>
      </c>
      <c r="D1690" s="2081">
        <v>10623</v>
      </c>
      <c r="F1690" s="33" t="str">
        <f t="shared" si="77"/>
        <v>10623.82602</v>
      </c>
      <c r="G1690" s="33"/>
      <c r="H1690" s="577" t="str">
        <f>VLOOKUP(F1690,'Элементы таксономии'!O:P,2,0)</f>
        <v>ОФР_10623.82602ОтХеджированияСправедливойСтоимостиДолевыхИнструментовИзменениеКоторойОтражаетсяВСоставеПрочегоСовокупногоДохода</v>
      </c>
      <c r="I1690" s="33"/>
      <c r="J1690" s="33"/>
    </row>
    <row r="1691" spans="1:10" ht="45">
      <c r="A1691" s="2080">
        <v>3</v>
      </c>
      <c r="B1691" s="19" t="s">
        <v>10848</v>
      </c>
      <c r="C1691" s="19">
        <v>82603</v>
      </c>
      <c r="D1691" s="2081">
        <v>10625</v>
      </c>
      <c r="F1691" s="33" t="str">
        <f t="shared" si="77"/>
        <v>10625.82603</v>
      </c>
      <c r="G1691" s="33"/>
      <c r="H1691" s="577" t="str">
        <f>VLOOKUP(F1691,'Элементы таксономии'!O:P,2,0)</f>
        <v>ОФР_10625.82603ОтХеджированияЧистойИнвестицииВИностранноеПодразделениеПриВыбытииИлиЧастичномВыбытииИностранногоПодразделения</v>
      </c>
      <c r="I1691" s="33"/>
      <c r="J1691" s="33"/>
    </row>
    <row r="1692" spans="1:10" ht="22.5">
      <c r="A1692" s="2080"/>
      <c r="B1692" s="19" t="s">
        <v>10847</v>
      </c>
      <c r="C1692" s="19"/>
      <c r="D1692" s="2081"/>
      <c r="F1692" s="33"/>
      <c r="G1692" s="33"/>
      <c r="H1692" s="2082"/>
      <c r="I1692" s="33"/>
      <c r="J1692" s="33"/>
    </row>
    <row r="1693" spans="1:10" ht="22.5">
      <c r="A1693" s="2080">
        <v>1</v>
      </c>
      <c r="B1693" s="19" t="s">
        <v>10846</v>
      </c>
      <c r="C1693" s="19">
        <v>82701</v>
      </c>
      <c r="D1693" s="2081">
        <v>10601</v>
      </c>
      <c r="F1693" s="33" t="str">
        <f t="shared" si="77"/>
        <v>10601.82701</v>
      </c>
      <c r="G1693" s="33"/>
      <c r="H1693" s="577" t="str">
        <f>VLOOKUP(F1693,'Элементы таксономии'!O:P,2,0)</f>
        <v>ОФР_10601.82701УменьшениеПриростаСтоимостиОсновныхСредств</v>
      </c>
      <c r="I1693" s="33"/>
      <c r="J1693" s="33"/>
    </row>
    <row r="1694" spans="1:10" ht="22.5">
      <c r="A1694" s="2080">
        <v>2</v>
      </c>
      <c r="B1694" s="19" t="s">
        <v>10845</v>
      </c>
      <c r="C1694" s="19">
        <v>82702</v>
      </c>
      <c r="D1694" s="2081">
        <v>10611</v>
      </c>
      <c r="F1694" s="33" t="str">
        <f t="shared" si="77"/>
        <v>10611.82702</v>
      </c>
      <c r="G1694" s="33"/>
      <c r="H1694" s="577" t="str">
        <f>VLOOKUP(F1694,'Элементы таксономии'!O:P,2,0)</f>
        <v>ОФР_10611.82702УменьшениеПриростаСтоимостиНематериальныхАктивов</v>
      </c>
      <c r="I1694" s="33"/>
      <c r="J1694" s="33"/>
    </row>
    <row r="1695" spans="1:10" ht="33.75">
      <c r="A1695" s="2080">
        <v>3</v>
      </c>
      <c r="B1695" s="19" t="s">
        <v>10844</v>
      </c>
      <c r="C1695" s="19">
        <v>82703</v>
      </c>
      <c r="D1695" s="2081">
        <v>10611</v>
      </c>
      <c r="F1695" s="33" t="str">
        <f t="shared" si="77"/>
        <v>10611.82703</v>
      </c>
      <c r="G1695" s="33"/>
      <c r="H1695" s="577" t="str">
        <f>VLOOKUP(F1695,'Элементы таксономии'!O:P,2,0)</f>
        <v>ОФР_10611.82703УменьшениеПриростаСтоимостиОсновныхСредствВРезультатеВыбытия</v>
      </c>
      <c r="I1695" s="33"/>
      <c r="J1695" s="33"/>
    </row>
    <row r="1696" spans="1:10" ht="33.75">
      <c r="A1696" s="2080">
        <v>4</v>
      </c>
      <c r="B1696" s="19" t="s">
        <v>10843</v>
      </c>
      <c r="C1696" s="19">
        <v>82704</v>
      </c>
      <c r="D1696" s="2081">
        <v>10611</v>
      </c>
      <c r="F1696" s="33" t="str">
        <f t="shared" si="77"/>
        <v>10611.82704</v>
      </c>
      <c r="G1696" s="33"/>
      <c r="H1696" s="577" t="str">
        <f>VLOOKUP(F1696,'Элементы таксономии'!O:P,2,0)</f>
        <v>ОФР_10611.82704УменьшениеПриростаСтоимостиНематериальныхАктивовВРезультатеВыбытия</v>
      </c>
      <c r="I1696" s="33"/>
      <c r="J1696" s="33"/>
    </row>
    <row r="1697" spans="1:10" ht="33.75">
      <c r="A1697" s="2080"/>
      <c r="B1697" s="19" t="s">
        <v>10842</v>
      </c>
      <c r="C1697" s="19"/>
      <c r="D1697" s="2081"/>
      <c r="F1697" s="33"/>
      <c r="G1697" s="33"/>
      <c r="H1697" s="2082"/>
      <c r="I1697" s="33"/>
      <c r="J1697" s="33"/>
    </row>
    <row r="1698" spans="1:10" ht="45">
      <c r="A1698" s="2080">
        <v>1</v>
      </c>
      <c r="B1698" s="19" t="s">
        <v>10841</v>
      </c>
      <c r="C1698" s="19">
        <v>82801</v>
      </c>
      <c r="D1698" s="2081">
        <v>10613</v>
      </c>
      <c r="F1698" s="33" t="str">
        <f t="shared" si="77"/>
        <v>10613.82801</v>
      </c>
      <c r="G1698" s="33"/>
      <c r="H1698" s="577" t="str">
        <f>VLOOKUP(F1698,'Элементы таксономии'!O:P,2,0)</f>
        <v>ОФР_10613.82801УвеличениеОбязательствУменьшениеТребованийОпределенноеНаОсновеРентабельностиДоходностиАктивов</v>
      </c>
      <c r="I1698" s="33"/>
      <c r="J1698" s="33"/>
    </row>
    <row r="1699" spans="1:10" ht="45">
      <c r="A1699" s="2080">
        <v>2</v>
      </c>
      <c r="B1699" s="19" t="s">
        <v>10840</v>
      </c>
      <c r="C1699" s="19">
        <v>82802</v>
      </c>
      <c r="D1699" s="2081">
        <v>10613</v>
      </c>
      <c r="F1699" s="33" t="str">
        <f t="shared" si="77"/>
        <v>10613.82802</v>
      </c>
      <c r="G1699" s="33"/>
      <c r="H1699" s="577" t="str">
        <f>VLOOKUP(F1699,'Элементы таксономии'!O:P,2,0)</f>
        <v>ОФР_10613.82802УвеличениеОбязательствУменьшениеТребованийОпределенноеНаОсновеОпытаИПрогнозныхОценокВОтношенииДемографическихФакторов</v>
      </c>
      <c r="I1699" s="33"/>
      <c r="J1699" s="33"/>
    </row>
    <row r="1700" spans="1:10" ht="45">
      <c r="A1700" s="2080">
        <v>3</v>
      </c>
      <c r="B1700" s="19" t="s">
        <v>10839</v>
      </c>
      <c r="C1700" s="19">
        <v>82803</v>
      </c>
      <c r="D1700" s="2081">
        <v>10613</v>
      </c>
      <c r="F1700" s="33" t="str">
        <f t="shared" si="77"/>
        <v>10613.82803</v>
      </c>
      <c r="G1700" s="33"/>
      <c r="H1700" s="577" t="str">
        <f>VLOOKUP(F1700,'Элементы таксономии'!O:P,2,0)</f>
        <v>ОФР_10613.82803УвеличениеОбязательствУменьшениеТребованийОпределенноеНаОсновеОпытаИПрогнозныхОценокВОтношенииФинансовыхФакторов</v>
      </c>
      <c r="I1700" s="33"/>
      <c r="J1700" s="33"/>
    </row>
    <row r="1701" spans="1:10" ht="78.75">
      <c r="A1701" s="2080">
        <v>4</v>
      </c>
      <c r="B1701" s="19" t="s">
        <v>10838</v>
      </c>
      <c r="C1701" s="19">
        <v>82804</v>
      </c>
      <c r="D1701" s="2081">
        <v>10613</v>
      </c>
      <c r="F1701" s="33" t="str">
        <f t="shared" si="77"/>
        <v>10613.82804</v>
      </c>
      <c r="G1701" s="33"/>
      <c r="H1701" s="577" t="str">
        <f>VLOOKUP(F1701,'Элементы таксономии'!O:P,2,0)</f>
        <v>ОФР_10613.82804ПереносВСоставеКапиталаНакопленногоУменьшенияОбязательствУвеличенияТребованийПоВыплатеДолгосрочныхВознагражденийРаботникамПоОкончанииТрудовойДеятельностиПриПереоценкеПриПрекращенииИхПризнания</v>
      </c>
      <c r="I1701" s="33"/>
      <c r="J1701" s="33"/>
    </row>
    <row r="1702" spans="1:10" ht="56.25">
      <c r="A1702" s="2080"/>
      <c r="B1702" s="19" t="s">
        <v>10837</v>
      </c>
      <c r="C1702" s="19"/>
      <c r="D1702" s="2081"/>
      <c r="F1702" s="33"/>
      <c r="G1702" s="33"/>
      <c r="H1702" s="2082"/>
      <c r="I1702" s="33"/>
      <c r="J1702" s="33"/>
    </row>
    <row r="1703" spans="1:10" ht="33.75">
      <c r="A1703" s="2080">
        <v>1</v>
      </c>
      <c r="B1703" s="19" t="s">
        <v>10836</v>
      </c>
      <c r="C1703" s="19">
        <v>82901</v>
      </c>
      <c r="D1703" s="2081">
        <v>10610</v>
      </c>
      <c r="F1703" s="33" t="str">
        <f t="shared" si="77"/>
        <v>10610.82901</v>
      </c>
      <c r="G1703" s="33"/>
      <c r="H1703" s="577" t="str">
        <f>VLOOKUP(F1703,'Элементы таксономии'!O:P,2,0)</f>
        <v>ОФР_10610.82901ПриобретенныеДолевыеЦенныеБумагиИмеющиесяВНаличииДляПродажи</v>
      </c>
      <c r="I1703" s="33"/>
      <c r="J1703" s="33"/>
    </row>
    <row r="1704" spans="1:10" ht="33.75">
      <c r="A1704" s="2080">
        <v>2</v>
      </c>
      <c r="B1704" s="19" t="s">
        <v>10835</v>
      </c>
      <c r="C1704" s="19">
        <v>82902</v>
      </c>
      <c r="D1704" s="2081">
        <v>10610</v>
      </c>
      <c r="F1704" s="33" t="str">
        <f t="shared" si="77"/>
        <v>10610.82902</v>
      </c>
      <c r="G1704" s="33"/>
      <c r="H1704" s="577" t="str">
        <f>VLOOKUP(F1704,'Элементы таксономии'!O:P,2,0)</f>
        <v>ОФР_10610.82902ПриобретенныеДолговыеЦенныеБумагиИмеющиесяВНаличииДляПродажиКромеВекселей</v>
      </c>
      <c r="I1704" s="33"/>
      <c r="J1704" s="33"/>
    </row>
    <row r="1705" spans="1:10" ht="22.5">
      <c r="A1705" s="2080">
        <v>3</v>
      </c>
      <c r="B1705" s="19" t="s">
        <v>10834</v>
      </c>
      <c r="C1705" s="19">
        <v>82903</v>
      </c>
      <c r="D1705" s="2081">
        <v>10610</v>
      </c>
      <c r="F1705" s="33" t="str">
        <f t="shared" si="77"/>
        <v>10610.82903</v>
      </c>
      <c r="G1705" s="33"/>
      <c r="H1705" s="577" t="str">
        <f>VLOOKUP(F1705,'Элементы таксономии'!O:P,2,0)</f>
        <v>ОФР_10610.82903УчтенныеВекселяИмеющиесяВНаличииДляПродажи</v>
      </c>
      <c r="I1705" s="33"/>
      <c r="J1705" s="33"/>
    </row>
    <row r="1706" spans="1:10">
      <c r="A1706" s="2080">
        <v>4</v>
      </c>
      <c r="B1706" s="19" t="s">
        <v>10833</v>
      </c>
      <c r="C1706" s="19">
        <v>82904</v>
      </c>
      <c r="D1706" s="2081">
        <v>10610</v>
      </c>
      <c r="F1706" s="33" t="str">
        <f t="shared" si="77"/>
        <v>10610.82904</v>
      </c>
      <c r="G1706" s="33"/>
      <c r="H1706" s="577" t="str">
        <f>VLOOKUP(F1706,'Элементы таксономии'!O:P,2,0)</f>
        <v>ОФР_10610.82904ОсновныеСредства</v>
      </c>
      <c r="I1706" s="33"/>
      <c r="J1706" s="33"/>
    </row>
    <row r="1707" spans="1:10" ht="22.5">
      <c r="A1707" s="2080">
        <v>5</v>
      </c>
      <c r="B1707" s="19" t="s">
        <v>10832</v>
      </c>
      <c r="C1707" s="19">
        <v>82905</v>
      </c>
      <c r="D1707" s="2081">
        <v>10610</v>
      </c>
      <c r="F1707" s="33" t="str">
        <f t="shared" si="77"/>
        <v>10610.82905</v>
      </c>
      <c r="G1707" s="33"/>
      <c r="H1707" s="577" t="str">
        <f>VLOOKUP(F1707,'Элементы таксономии'!O:P,2,0)</f>
        <v>ОФР_10610.82905НематериальныеАктивы</v>
      </c>
      <c r="I1707" s="33"/>
      <c r="J1707" s="33"/>
    </row>
    <row r="1708" spans="1:10" ht="45">
      <c r="A1708" s="2080">
        <v>6</v>
      </c>
      <c r="B1708" s="19" t="s">
        <v>10831</v>
      </c>
      <c r="C1708" s="19">
        <v>82906</v>
      </c>
      <c r="D1708" s="2081">
        <v>10610</v>
      </c>
      <c r="F1708" s="33" t="str">
        <f t="shared" si="77"/>
        <v>10610.82906</v>
      </c>
      <c r="G1708" s="33"/>
      <c r="H1708" s="577" t="str">
        <f>VLOOKUP(F1708,'Элементы таксономии'!O:P,2,0)</f>
        <v>ОФР_10610.82906ОбязательстваТребованияПоВыплатеДолгосрочныхВознагражденийРаботникамПоОкончанииТрудовойДеятельностиПриПереоценке</v>
      </c>
      <c r="I1708" s="33"/>
      <c r="J1708" s="33"/>
    </row>
    <row r="1709" spans="1:10">
      <c r="A1709" s="2080">
        <v>7</v>
      </c>
      <c r="B1709" s="19" t="s">
        <v>10293</v>
      </c>
      <c r="C1709" s="19">
        <v>82907</v>
      </c>
      <c r="D1709" s="2081">
        <v>10610</v>
      </c>
      <c r="F1709" s="33" t="str">
        <f t="shared" si="77"/>
        <v>10610.82907</v>
      </c>
      <c r="G1709" s="33"/>
      <c r="H1709" s="577" t="str">
        <f>VLOOKUP(F1709,'Элементы таксономии'!O:P,2,0)</f>
        <v>ОФР_10610.82907Хеджирование</v>
      </c>
      <c r="I1709" s="33"/>
      <c r="J1709" s="33"/>
    </row>
    <row r="1710" spans="1:10">
      <c r="A1710" s="2080">
        <v>8</v>
      </c>
      <c r="B1710" s="19" t="s">
        <v>905</v>
      </c>
      <c r="C1710" s="19">
        <v>82908</v>
      </c>
      <c r="D1710" s="2081">
        <v>10610</v>
      </c>
      <c r="F1710" s="33" t="str">
        <f t="shared" si="77"/>
        <v>10610.82908</v>
      </c>
      <c r="G1710" s="33"/>
      <c r="H1710" s="577" t="str">
        <f>VLOOKUP(F1710,'Элементы таксономии'!O:P,2,0)</f>
        <v>ОФР_10610.82908Прочие</v>
      </c>
      <c r="I1710" s="33"/>
      <c r="J1710" s="33"/>
    </row>
    <row r="1711" spans="1:10">
      <c r="A1711" s="2080"/>
      <c r="B1711" s="19" t="s">
        <v>10830</v>
      </c>
      <c r="C1711" s="19"/>
      <c r="D1711" s="2081"/>
      <c r="F1711" s="33"/>
      <c r="G1711" s="33"/>
      <c r="H1711" s="2082"/>
      <c r="I1711" s="33"/>
      <c r="J1711" s="33"/>
    </row>
    <row r="1712" spans="1:10">
      <c r="A1712" s="2080"/>
      <c r="B1712" s="19" t="s">
        <v>10829</v>
      </c>
      <c r="C1712" s="19"/>
      <c r="D1712" s="2081"/>
      <c r="F1712" s="33"/>
      <c r="G1712" s="33"/>
      <c r="H1712" s="2082"/>
      <c r="I1712" s="33"/>
      <c r="J1712" s="33"/>
    </row>
    <row r="1713" spans="1:10" ht="22.5">
      <c r="A1713" s="2080"/>
      <c r="B1713" s="19" t="s">
        <v>10828</v>
      </c>
      <c r="C1713" s="19"/>
      <c r="D1713" s="2081"/>
      <c r="H1713" s="2082"/>
    </row>
    <row r="1714" spans="1:10">
      <c r="A1714" s="2080"/>
      <c r="B1714" s="19" t="s">
        <v>10827</v>
      </c>
      <c r="C1714" s="19"/>
      <c r="D1714" s="2081"/>
      <c r="H1714" s="2082"/>
    </row>
    <row r="1715" spans="1:10">
      <c r="A1715" s="2080">
        <v>1</v>
      </c>
      <c r="B1715" s="19" t="s">
        <v>10826</v>
      </c>
      <c r="C1715" s="19">
        <v>91101</v>
      </c>
      <c r="D1715" s="2081"/>
      <c r="F1715" s="33"/>
      <c r="G1715" s="33"/>
      <c r="H1715" s="2082"/>
      <c r="I1715" s="33"/>
      <c r="J1715" s="33"/>
    </row>
    <row r="1716" spans="1:10">
      <c r="A1716" s="2080">
        <v>2</v>
      </c>
      <c r="B1716" s="19" t="s">
        <v>10825</v>
      </c>
      <c r="C1716" s="19">
        <v>91102</v>
      </c>
      <c r="D1716" s="2081"/>
      <c r="F1716" s="33"/>
      <c r="G1716" s="33"/>
      <c r="H1716" s="2082"/>
      <c r="I1716" s="33"/>
      <c r="J1716" s="33"/>
    </row>
    <row r="1717" spans="1:10">
      <c r="A1717" s="2080"/>
      <c r="B1717" s="19" t="s">
        <v>10824</v>
      </c>
      <c r="C1717" s="19"/>
      <c r="D1717" s="2081"/>
      <c r="H1717" s="2082"/>
    </row>
    <row r="1718" spans="1:10" ht="22.5">
      <c r="A1718" s="2080">
        <v>1</v>
      </c>
      <c r="B1718" s="19" t="s">
        <v>10823</v>
      </c>
      <c r="C1718" s="19">
        <v>91201</v>
      </c>
      <c r="D1718" s="2081"/>
      <c r="F1718" s="33"/>
      <c r="G1718" s="33"/>
      <c r="H1718" s="2082"/>
      <c r="I1718" s="33"/>
      <c r="J1718" s="33"/>
    </row>
    <row r="1719" spans="1:10" ht="23.25" thickBot="1">
      <c r="A1719" s="2083">
        <v>2</v>
      </c>
      <c r="B1719" s="2084" t="s">
        <v>10822</v>
      </c>
      <c r="C1719" s="2084">
        <v>91202</v>
      </c>
      <c r="D1719" s="2085"/>
      <c r="F1719" s="33"/>
      <c r="G1719" s="33"/>
      <c r="H1719" s="2086"/>
      <c r="I1719" s="33"/>
      <c r="J1719" s="33"/>
    </row>
  </sheetData>
  <autoFilter ref="A14:K1719"/>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156</vt:i4>
      </vt:variant>
    </vt:vector>
  </HeadingPairs>
  <TitlesOfParts>
    <vt:vector size="156" baseType="lpstr">
      <vt:lpstr>Примечания</vt:lpstr>
      <vt:lpstr>НПФ =&gt;</vt:lpstr>
      <vt:lpstr>Содержание</vt:lpstr>
      <vt:lpstr>ББ НПФ (АО)</vt:lpstr>
      <vt:lpstr>ББ НПФ (НКО)</vt:lpstr>
      <vt:lpstr>ОФР НПФ (АО)</vt:lpstr>
      <vt:lpstr>ОФР НПФ (НКО)</vt:lpstr>
      <vt:lpstr>ОИК НПФ (АО)</vt:lpstr>
      <vt:lpstr>ОДС НПФ (НКО)</vt:lpstr>
      <vt:lpstr>ОПДС НПФ (АО)</vt:lpstr>
      <vt:lpstr>ОПДС НПФ (НКО)</vt:lpstr>
      <vt:lpstr>Прим. 1</vt:lpstr>
      <vt:lpstr>Прим. 2</vt:lpstr>
      <vt:lpstr>Прим. 3</vt:lpstr>
      <vt:lpstr>Прим. 4</vt:lpstr>
      <vt:lpstr>Прим. 5</vt:lpstr>
      <vt:lpstr>Прим. 6</vt:lpstr>
      <vt:lpstr>Прим. 7</vt:lpstr>
      <vt:lpstr>Прим. 8</vt:lpstr>
      <vt:lpstr>Прим. 9</vt:lpstr>
      <vt:lpstr>Прим. 10</vt:lpstr>
      <vt:lpstr>Прим. 11</vt:lpstr>
      <vt:lpstr>Прим. 12</vt:lpstr>
      <vt:lpstr>Прим. 13</vt:lpstr>
      <vt:lpstr>Прим. 14</vt:lpstr>
      <vt:lpstr>Прим. 15</vt:lpstr>
      <vt:lpstr>Прим. 16</vt:lpstr>
      <vt:lpstr>Прим. 17</vt:lpstr>
      <vt:lpstr>Прим. 18</vt:lpstr>
      <vt:lpstr>Прим. 19</vt:lpstr>
      <vt:lpstr>Прим. 20</vt:lpstr>
      <vt:lpstr>Прим. 21</vt:lpstr>
      <vt:lpstr>Прим. 22</vt:lpstr>
      <vt:lpstr>Прим. 23</vt:lpstr>
      <vt:lpstr>Прим. 24</vt:lpstr>
      <vt:lpstr>Прим. 25</vt:lpstr>
      <vt:lpstr>Прим. 26</vt:lpstr>
      <vt:lpstr>Прим. 27</vt:lpstr>
      <vt:lpstr>Прим. 28</vt:lpstr>
      <vt:lpstr>Прим. 29</vt:lpstr>
      <vt:lpstr>Прим. 30</vt:lpstr>
      <vt:lpstr>Прим. 31</vt:lpstr>
      <vt:lpstr>Прим. 32</vt:lpstr>
      <vt:lpstr>Прим. 33</vt:lpstr>
      <vt:lpstr>Прим. 34</vt:lpstr>
      <vt:lpstr>Прим. 35</vt:lpstr>
      <vt:lpstr>Прим. 36</vt:lpstr>
      <vt:lpstr>Прим. 37</vt:lpstr>
      <vt:lpstr>Прим. 38</vt:lpstr>
      <vt:lpstr>Прим. 39</vt:lpstr>
      <vt:lpstr>Прим. 40</vt:lpstr>
      <vt:lpstr>Прим. 41</vt:lpstr>
      <vt:lpstr>Прим. 42</vt:lpstr>
      <vt:lpstr>Прим. 43</vt:lpstr>
      <vt:lpstr>Прим. 44</vt:lpstr>
      <vt:lpstr>Прим. 45</vt:lpstr>
      <vt:lpstr>Прим. 46</vt:lpstr>
      <vt:lpstr>Прим. 47</vt:lpstr>
      <vt:lpstr>Прим. 48</vt:lpstr>
      <vt:lpstr>Прим. 49</vt:lpstr>
      <vt:lpstr>Прим. 50</vt:lpstr>
      <vt:lpstr>Прим. 51</vt:lpstr>
      <vt:lpstr>Прим. 52</vt:lpstr>
      <vt:lpstr>Прим. 53</vt:lpstr>
      <vt:lpstr>Прим. 54</vt:lpstr>
      <vt:lpstr>Прим. 55</vt:lpstr>
      <vt:lpstr>Прим. 56</vt:lpstr>
      <vt:lpstr>Прим. 57</vt:lpstr>
      <vt:lpstr>Прим. 58</vt:lpstr>
      <vt:lpstr>ОЦИ НПФ (НКО)</vt:lpstr>
      <vt:lpstr>CO=&gt;</vt:lpstr>
      <vt:lpstr>Содержание (2)</vt:lpstr>
      <vt:lpstr>ББ СО</vt:lpstr>
      <vt:lpstr>ББ ОВС</vt:lpstr>
      <vt:lpstr>ОФР СО</vt:lpstr>
      <vt:lpstr>ОФР ОВС</vt:lpstr>
      <vt:lpstr>ОИК СО</vt:lpstr>
      <vt:lpstr>ОИК ОВС</vt:lpstr>
      <vt:lpstr>ОПДС СО</vt:lpstr>
      <vt:lpstr>ОПДС ОВС</vt:lpstr>
      <vt:lpstr>Прим. 1 (2)</vt:lpstr>
      <vt:lpstr>Прим. 2 (2)</vt:lpstr>
      <vt:lpstr>Прим. 3 (2)</vt:lpstr>
      <vt:lpstr>Прим. 4 (2)</vt:lpstr>
      <vt:lpstr>Прим. 5 (2)</vt:lpstr>
      <vt:lpstr>Прим. 6 (2)</vt:lpstr>
      <vt:lpstr>Прим. 7 (2)</vt:lpstr>
      <vt:lpstr>Прим. 8 (2)</vt:lpstr>
      <vt:lpstr>Прим. 9 (2)</vt:lpstr>
      <vt:lpstr>Прим. 10 (2)</vt:lpstr>
      <vt:lpstr>Прим. 11 (2)</vt:lpstr>
      <vt:lpstr>Прим. 12 (2)</vt:lpstr>
      <vt:lpstr>Прим. 13 (2)</vt:lpstr>
      <vt:lpstr>Прим. 14 (2)</vt:lpstr>
      <vt:lpstr>Прим. 15 (2)</vt:lpstr>
      <vt:lpstr>Прим. 16 (2)</vt:lpstr>
      <vt:lpstr>Прим. 17 (2)</vt:lpstr>
      <vt:lpstr>Прим. 18 (2)</vt:lpstr>
      <vt:lpstr>Прим. 19 (2)</vt:lpstr>
      <vt:lpstr>Прим. 20 (2)</vt:lpstr>
      <vt:lpstr>Прим. 21 (2)</vt:lpstr>
      <vt:lpstr>Прим. 22 (2)</vt:lpstr>
      <vt:lpstr>Прим. 23 (2)</vt:lpstr>
      <vt:lpstr>Прим. 24 (2)</vt:lpstr>
      <vt:lpstr>Прим. 25 (2)</vt:lpstr>
      <vt:lpstr>Прим. 26 (2)</vt:lpstr>
      <vt:lpstr>Прим. 27 (2)</vt:lpstr>
      <vt:lpstr>Прим. 28 (2)</vt:lpstr>
      <vt:lpstr>Прим. 29 (2)</vt:lpstr>
      <vt:lpstr>Прим. 30 (2)</vt:lpstr>
      <vt:lpstr>Прим. 31 (2)</vt:lpstr>
      <vt:lpstr>Прим. 32 (2)</vt:lpstr>
      <vt:lpstr>Прим. 33 (2)</vt:lpstr>
      <vt:lpstr>Прим. 34 (2)</vt:lpstr>
      <vt:lpstr>Прим. 35 (2)</vt:lpstr>
      <vt:lpstr>Прим. 36 (2)</vt:lpstr>
      <vt:lpstr>Прим. 37 (2)</vt:lpstr>
      <vt:lpstr>Прим. 38 (2)</vt:lpstr>
      <vt:lpstr>Прим. 39 (2)</vt:lpstr>
      <vt:lpstr>Прим. 40 (2)</vt:lpstr>
      <vt:lpstr>Прим. 41 (2)</vt:lpstr>
      <vt:lpstr>Прим. 42 (2)</vt:lpstr>
      <vt:lpstr>Прим. 43 (2)</vt:lpstr>
      <vt:lpstr>Прим. 44 (2)</vt:lpstr>
      <vt:lpstr>Прим. 45 (2)</vt:lpstr>
      <vt:lpstr>Прим. 46 (2)</vt:lpstr>
      <vt:lpstr>Прим. 47 (2)</vt:lpstr>
      <vt:lpstr>Прим. 48 (2)</vt:lpstr>
      <vt:lpstr>Прим. 49 (2)</vt:lpstr>
      <vt:lpstr>Прим. 50 (2)</vt:lpstr>
      <vt:lpstr>Прим. 51 (2)</vt:lpstr>
      <vt:lpstr>Прим. 52 (2)</vt:lpstr>
      <vt:lpstr>Прим. 53 (2)</vt:lpstr>
      <vt:lpstr>Прим. 54 (2)</vt:lpstr>
      <vt:lpstr>Прим. 55 (2)</vt:lpstr>
      <vt:lpstr>Прим. 56 (2)</vt:lpstr>
      <vt:lpstr>Прим. 57 (2)</vt:lpstr>
      <vt:lpstr>Прим. 58 (2)</vt:lpstr>
      <vt:lpstr>Прим. 59</vt:lpstr>
      <vt:lpstr>Прим. 60</vt:lpstr>
      <vt:lpstr>Прим. 61</vt:lpstr>
      <vt:lpstr>Прим. 62</vt:lpstr>
      <vt:lpstr>Прим. 63</vt:lpstr>
      <vt:lpstr>Прим. 64</vt:lpstr>
      <vt:lpstr>Прим. 65</vt:lpstr>
      <vt:lpstr>Прим. 66</vt:lpstr>
      <vt:lpstr>Прим. 67</vt:lpstr>
      <vt:lpstr>Прим. 68</vt:lpstr>
      <vt:lpstr>Прим. 69</vt:lpstr>
      <vt:lpstr>ОЦИ</vt:lpstr>
      <vt:lpstr>прочее=&gt;</vt:lpstr>
      <vt:lpstr>Символы ОФР СО</vt:lpstr>
      <vt:lpstr>IFRS taxonomy</vt:lpstr>
      <vt:lpstr>Балансовые счета</vt:lpstr>
      <vt:lpstr>Элементы таксономии</vt:lpstr>
      <vt:lpstr>Символы ОФР НПФ</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Maksim Ivanov</cp:lastModifiedBy>
  <dcterms:created xsi:type="dcterms:W3CDTF">2016-03-18T11:59:52Z</dcterms:created>
  <dcterms:modified xsi:type="dcterms:W3CDTF">2016-03-21T19:02:55Z</dcterms:modified>
</cp:coreProperties>
</file>